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Index" sheetId="1" r:id="rId1"/>
    <sheet name="11" sheetId="2" r:id="rId2"/>
    <sheet name="913" sheetId="3" r:id="rId3"/>
    <sheet name="935" sheetId="4" r:id="rId4"/>
    <sheet name="Calc1" sheetId="5" r:id="rId5"/>
    <sheet name="Calc2" sheetId="6" r:id="rId6"/>
    <sheet name="Calc3" sheetId="7" r:id="rId7"/>
    <sheet name="Calc4" sheetId="8" r:id="rId8"/>
    <sheet name="Results" sheetId="9" r:id="rId9"/>
    <sheet name="HSummary" sheetId="10" r:id="rId10"/>
    <sheet name="Aggregates" sheetId="11" r:id="rId11"/>
    <sheet name="LDNORev" sheetId="12" r:id="rId12"/>
    <sheet name="Total" sheetId="13" r:id="rId13"/>
  </sheets>
  <definedNames>
    <definedName name="_xlnm._FilterDatabase" localSheetId="0" hidden="1">'Index'!$A$28:$C$207</definedName>
  </definedNames>
  <calcPr calcId="124519" fullCalcOnLoad="1"/>
</workbook>
</file>

<file path=xl/sharedStrings.xml><?xml version="1.0" encoding="utf-8"?>
<sst xmlns="http://schemas.openxmlformats.org/spreadsheetml/2006/main" count="28951" uniqueCount="1298">
  <si>
    <t>1100. Company, charging year, data version</t>
  </si>
  <si>
    <t>Company</t>
  </si>
  <si>
    <t>Year</t>
  </si>
  <si>
    <t>Version</t>
  </si>
  <si>
    <t>Company, charging year, data version</t>
  </si>
  <si>
    <t>#VALUE!</t>
  </si>
  <si>
    <t>1105. Diversity allowance between level exit and GSP Group (from CDCM table 2611)</t>
  </si>
  <si>
    <t>GSP</t>
  </si>
  <si>
    <t>132kV circuits</t>
  </si>
  <si>
    <t>132kV/EHV</t>
  </si>
  <si>
    <t>EHV circuits</t>
  </si>
  <si>
    <t>EHV/HV</t>
  </si>
  <si>
    <t>132kV/HV</t>
  </si>
  <si>
    <t>Diversity allowance between level exit and GSP Group (from CDCM table 2611)</t>
  </si>
  <si>
    <t>1113. General inputs</t>
  </si>
  <si>
    <t>Days in year</t>
  </si>
  <si>
    <t>O&amp;M charging rate based on FBPQ data (£/kW/year)</t>
  </si>
  <si>
    <t>Annual hours in super red</t>
  </si>
  <si>
    <t>The amount of money that the DNO wants to raise from use of system charges, less transmission exit (£/year)</t>
  </si>
  <si>
    <t>Transmission exit charges (£/year)</t>
  </si>
  <si>
    <t>Direct cost (£/year)</t>
  </si>
  <si>
    <t>Indirect cost (£/year)</t>
  </si>
  <si>
    <t>Network rates (£/year)</t>
  </si>
  <si>
    <t>Average adjusted GP (£/year)</t>
  </si>
  <si>
    <t>GL term from the DG incentive revenue calculation (£/year)</t>
  </si>
  <si>
    <t>Total CDCM generation capacity 2005-2010 (kVA)</t>
  </si>
  <si>
    <t>Total CDCM generation capacity post-2010 (kVA)</t>
  </si>
  <si>
    <t>General inputs</t>
  </si>
  <si>
    <t>1122. Forecast system simultaneous maximum load (kW) from CDCM users (from CDCM table 2506)</t>
  </si>
  <si>
    <t>Forecast system simultaneous maximum load (kW) from CDCM users (from CDCM table 2506)</t>
  </si>
  <si>
    <t>1131. Assets in CDCM model (£) (from CDCM table 2705 or 2706)</t>
  </si>
  <si>
    <t>HV circuits</t>
  </si>
  <si>
    <t>HV/LV</t>
  </si>
  <si>
    <t>LV circuits</t>
  </si>
  <si>
    <t>LV customer</t>
  </si>
  <si>
    <t>HV customer</t>
  </si>
  <si>
    <t>Assets in CDCM model (£) (from CDCM table 2705 or 2706)</t>
  </si>
  <si>
    <t>1132. Override notional asset rate for 132kV/HV (£/kW)</t>
  </si>
  <si>
    <t>Override notional asset rate for 132kV/HV (£/kW)</t>
  </si>
  <si>
    <t>1133. Maximum network use factor</t>
  </si>
  <si>
    <t>Maximum network use factor</t>
  </si>
  <si>
    <t>1134. Minimum network use factor</t>
  </si>
  <si>
    <t>Minimum network use factor</t>
  </si>
  <si>
    <t>1135. Loss adjustment factor to transmission for each network level (from CDCM table 2004)</t>
  </si>
  <si>
    <t>Loss adjustment factor to transmission for each network level (from CDCM table 2004)</t>
  </si>
  <si>
    <t>1181. LDNO discounts</t>
  </si>
  <si>
    <t>LV demand</t>
  </si>
  <si>
    <t>LV Sub demand or LV generation</t>
  </si>
  <si>
    <t>HV demand or LV Sub generation</t>
  </si>
  <si>
    <t>HV generation</t>
  </si>
  <si>
    <t>Boundary 0000</t>
  </si>
  <si>
    <t>Boundary 132kV</t>
  </si>
  <si>
    <t>Boundary 132kV/EHV</t>
  </si>
  <si>
    <t>Boundary EHV</t>
  </si>
  <si>
    <t>Boundary HVplus</t>
  </si>
  <si>
    <t>1182. CDCM end user tariffs</t>
  </si>
  <si>
    <t>Unit rate 1 p/kWh</t>
  </si>
  <si>
    <t>Unit rate 2 p/kWh</t>
  </si>
  <si>
    <t>Unit rate 3 p/kWh</t>
  </si>
  <si>
    <t>Fixed charge p/MPAN/day</t>
  </si>
  <si>
    <t>Capacity charge p/kVA/day</t>
  </si>
  <si>
    <t>Reactive power charge p/kVArh</t>
  </si>
  <si>
    <t>&gt; Domestic Unrestricted</t>
  </si>
  <si>
    <t>&gt; Domestic Two Rate</t>
  </si>
  <si>
    <t>&gt; Domestic Off Peak (related MPAN)</t>
  </si>
  <si>
    <t>&gt; Small Non Domestic Unrestricted</t>
  </si>
  <si>
    <t>&gt; Small Non Domestic Two Rate</t>
  </si>
  <si>
    <t>&gt; Small Non Domestic Off Peak (related MPAN)</t>
  </si>
  <si>
    <t>&gt; LV Medium Non-Domestic</t>
  </si>
  <si>
    <t>&gt; LV Sub Medium Non-Domestic</t>
  </si>
  <si>
    <t>&gt; HV Medium Non-Domestic</t>
  </si>
  <si>
    <t>&gt; LV HH Metered</t>
  </si>
  <si>
    <t>&gt; LV Sub HH Metered</t>
  </si>
  <si>
    <t>&gt; HV HH Metered</t>
  </si>
  <si>
    <t>&gt; NHH UMS category A</t>
  </si>
  <si>
    <t>&gt; NHH UMS category B</t>
  </si>
  <si>
    <t>&gt; NHH UMS category C</t>
  </si>
  <si>
    <t>&gt; NHH UMS category D</t>
  </si>
  <si>
    <t>&gt; LV UMS (Pseudo HH Metered)</t>
  </si>
  <si>
    <t>&gt; LV Generation NHH</t>
  </si>
  <si>
    <t>&gt; LV Sub Generation NHH</t>
  </si>
  <si>
    <t>&gt; LV Generation Intermittent</t>
  </si>
  <si>
    <t>&gt; LV Generation Non-Intermittent</t>
  </si>
  <si>
    <t>&gt; LV Sub Generation Intermittent</t>
  </si>
  <si>
    <t>&gt; LV Sub Generation Non-Intermittent</t>
  </si>
  <si>
    <t>&gt; HV Generation Intermittent</t>
  </si>
  <si>
    <t>&gt; HV Generation Non-Intermittent</t>
  </si>
  <si>
    <t>1183. LDNO volume data</t>
  </si>
  <si>
    <t>Rate 1 units (MWh)</t>
  </si>
  <si>
    <t>Rate 2 units (MWh)</t>
  </si>
  <si>
    <t>Rate 3 units (MWh)</t>
  </si>
  <si>
    <t>MPANs</t>
  </si>
  <si>
    <t>Import capacity (kVA)</t>
  </si>
  <si>
    <t>Reactive power units (MVArh)</t>
  </si>
  <si>
    <t>LDNO 0000: Domestic Unrestricted</t>
  </si>
  <si>
    <t>LDNO 132kV: Domestic Unrestricted</t>
  </si>
  <si>
    <t>LDNO 132kV/EHV: Domestic Unrestricted</t>
  </si>
  <si>
    <t>LDNO EHV: Domestic Unrestricted</t>
  </si>
  <si>
    <t>LDNO HVplus: Domestic Unrestricted</t>
  </si>
  <si>
    <t>LDNO 0000: Domestic Two Rate</t>
  </si>
  <si>
    <t>LDNO 132kV: Domestic Two Rate</t>
  </si>
  <si>
    <t>LDNO 132kV/EHV: Domestic Two Rate</t>
  </si>
  <si>
    <t>LDNO EHV: Domestic Two Rate</t>
  </si>
  <si>
    <t>LDNO HVplus: Domestic Two Rate</t>
  </si>
  <si>
    <t>LDNO 0000: Domestic Off Peak (related MPAN)</t>
  </si>
  <si>
    <t>LDNO 132kV: Domestic Off Peak (related MPAN)</t>
  </si>
  <si>
    <t>LDNO 132kV/EHV: Domestic Off Peak (related MPAN)</t>
  </si>
  <si>
    <t>LDNO EHV: Domestic Off Peak (related MPAN)</t>
  </si>
  <si>
    <t>LDNO HVplus: Domestic Off Peak (related MPAN)</t>
  </si>
  <si>
    <t>LDNO 0000: Small Non Domestic Unrestricted</t>
  </si>
  <si>
    <t>LDNO 132kV: Small Non Domestic Unrestricted</t>
  </si>
  <si>
    <t>LDNO 132kV/EHV: Small Non Domestic Unrestricted</t>
  </si>
  <si>
    <t>LDNO EHV: Small Non Domestic Unrestricted</t>
  </si>
  <si>
    <t>LDNO HVplus: Small Non Domestic Unrestricted</t>
  </si>
  <si>
    <t>LDNO 0000: Small Non Domestic Two Rate</t>
  </si>
  <si>
    <t>LDNO 132kV: Small Non Domestic Two Rate</t>
  </si>
  <si>
    <t>LDNO 132kV/EHV: Small Non Domestic Two Rate</t>
  </si>
  <si>
    <t>LDNO EHV: Small Non Domestic Two Rate</t>
  </si>
  <si>
    <t>LDNO HVplus: Small Non Domestic Two Rate</t>
  </si>
  <si>
    <t>LDNO 0000: Small Non Domestic Off Peak (related MPAN)</t>
  </si>
  <si>
    <t>LDNO 132kV: Small Non Domestic Off Peak (related MPAN)</t>
  </si>
  <si>
    <t>LDNO 132kV/EHV: Small Non Domestic Off Peak (related MPAN)</t>
  </si>
  <si>
    <t>LDNO EHV: Small Non Domestic Off Peak (related MPAN)</t>
  </si>
  <si>
    <t>LDNO HVplus: Small Non Domestic Off Peak (related MPAN)</t>
  </si>
  <si>
    <t>LDNO 0000: LV Medium Non-Domestic</t>
  </si>
  <si>
    <t>LDNO 132kV: LV Medium Non-Domestic</t>
  </si>
  <si>
    <t>LDNO 132kV/EHV: LV Medium Non-Domestic</t>
  </si>
  <si>
    <t>LDNO EHV: LV Medium Non-Domestic</t>
  </si>
  <si>
    <t>LDNO HVplus: LV Medium Non-Domestic</t>
  </si>
  <si>
    <t>LDNO 0000: LV Sub Medium Non-Domestic</t>
  </si>
  <si>
    <t>LDNO 132kV: LV Sub Medium Non-Domestic</t>
  </si>
  <si>
    <t>LDNO 132kV/EHV: LV Sub Medium Non-Domestic</t>
  </si>
  <si>
    <t>LDNO EHV: LV Sub Medium Non-Domestic</t>
  </si>
  <si>
    <t>LDNO HVplus: LV Sub Medium Non-Domestic</t>
  </si>
  <si>
    <t>LDNO 0000: HV Medium Non-Domestic</t>
  </si>
  <si>
    <t>LDNO 132kV: HV Medium Non-Domestic</t>
  </si>
  <si>
    <t>LDNO 132kV/EHV: HV Medium Non-Domestic</t>
  </si>
  <si>
    <t>LDNO EHV: HV Medium Non-Domestic</t>
  </si>
  <si>
    <t>LDNO HVplus: HV Medium Non-Domestic</t>
  </si>
  <si>
    <t>LDNO 0000: LV HH Metered</t>
  </si>
  <si>
    <t>LDNO 132kV: LV HH Metered</t>
  </si>
  <si>
    <t>LDNO 132kV/EHV: LV HH Metered</t>
  </si>
  <si>
    <t>LDNO EHV: LV HH Metered</t>
  </si>
  <si>
    <t>LDNO HVplus: LV HH Metered</t>
  </si>
  <si>
    <t>LDNO 0000: LV Sub HH Metered</t>
  </si>
  <si>
    <t>LDNO 132kV: LV Sub HH Metered</t>
  </si>
  <si>
    <t>LDNO 132kV/EHV: LV Sub HH Metered</t>
  </si>
  <si>
    <t>LDNO EHV: LV Sub HH Metered</t>
  </si>
  <si>
    <t>LDNO HVplus: LV Sub HH Metered</t>
  </si>
  <si>
    <t>LDNO 0000: HV HH Metered</t>
  </si>
  <si>
    <t>LDNO 132kV: HV HH Metered</t>
  </si>
  <si>
    <t>LDNO 132kV/EHV: HV HH Metered</t>
  </si>
  <si>
    <t>LDNO EHV: HV HH Metered</t>
  </si>
  <si>
    <t>LDNO HVplus: HV HH Metered</t>
  </si>
  <si>
    <t>LDNO 0000: NHH UMS category A</t>
  </si>
  <si>
    <t>LDNO 132kV: NHH UMS category A</t>
  </si>
  <si>
    <t>LDNO 132kV/EHV: NHH UMS category A</t>
  </si>
  <si>
    <t>LDNO EHV: NHH UMS category A</t>
  </si>
  <si>
    <t>LDNO HVplus: NHH UMS category A</t>
  </si>
  <si>
    <t>LDNO 0000: NHH UMS category B</t>
  </si>
  <si>
    <t>LDNO 132kV: NHH UMS category B</t>
  </si>
  <si>
    <t>LDNO 132kV/EHV: NHH UMS category B</t>
  </si>
  <si>
    <t>LDNO EHV: NHH UMS category B</t>
  </si>
  <si>
    <t>LDNO HVplus: NHH UMS category B</t>
  </si>
  <si>
    <t>LDNO 0000: NHH UMS category C</t>
  </si>
  <si>
    <t>LDNO 132kV: NHH UMS category C</t>
  </si>
  <si>
    <t>LDNO 132kV/EHV: NHH UMS category C</t>
  </si>
  <si>
    <t>LDNO EHV: NHH UMS category C</t>
  </si>
  <si>
    <t>LDNO HVplus: NHH UMS category C</t>
  </si>
  <si>
    <t>LDNO 0000: NHH UMS category D</t>
  </si>
  <si>
    <t>LDNO 132kV: NHH UMS category D</t>
  </si>
  <si>
    <t>LDNO 132kV/EHV: NHH UMS category D</t>
  </si>
  <si>
    <t>LDNO EHV: NHH UMS category D</t>
  </si>
  <si>
    <t>LDNO HVplus: NHH UMS category D</t>
  </si>
  <si>
    <t>LDNO 0000: LV UMS (Pseudo HH Metered)</t>
  </si>
  <si>
    <t>LDNO 132kV: LV UMS (Pseudo HH Metered)</t>
  </si>
  <si>
    <t>LDNO 132kV/EHV: LV UMS (Pseudo HH Metered)</t>
  </si>
  <si>
    <t>LDNO EHV: LV UMS (Pseudo HH Metered)</t>
  </si>
  <si>
    <t>LDNO HVplus: LV UMS (Pseudo HH Metered)</t>
  </si>
  <si>
    <t>LDNO 0000: LV Generation NHH</t>
  </si>
  <si>
    <t>LDNO 132kV: LV Generation NHH</t>
  </si>
  <si>
    <t>LDNO 132kV/EHV: LV Generation NHH</t>
  </si>
  <si>
    <t>LDNO EHV: LV Generation NHH</t>
  </si>
  <si>
    <t>LDNO HVplus: LV Generation NHH</t>
  </si>
  <si>
    <t>LDNO 0000: LV Sub Generation NHH</t>
  </si>
  <si>
    <t>LDNO 132kV: LV Sub Generation NHH</t>
  </si>
  <si>
    <t>LDNO 132kV/EHV: LV Sub Generation NHH</t>
  </si>
  <si>
    <t>LDNO EHV: LV Sub Generation NHH</t>
  </si>
  <si>
    <t>LDNO HVplus: LV Sub Generation NHH</t>
  </si>
  <si>
    <t>LDNO 0000: LV Generation Intermittent</t>
  </si>
  <si>
    <t>LDNO 132kV: LV Generation Intermittent</t>
  </si>
  <si>
    <t>LDNO 132kV/EHV: LV Generation Intermittent</t>
  </si>
  <si>
    <t>LDNO EHV: LV Generation Intermittent</t>
  </si>
  <si>
    <t>LDNO HVplus: LV Generation Intermittent</t>
  </si>
  <si>
    <t>LDNO 0000: LV Generation Non-Intermittent</t>
  </si>
  <si>
    <t>LDNO 132kV: LV Generation Non-Intermittent</t>
  </si>
  <si>
    <t>LDNO 132kV/EHV: LV Generation Non-Intermittent</t>
  </si>
  <si>
    <t>LDNO EHV: LV Generation Non-Intermittent</t>
  </si>
  <si>
    <t>LDNO HVplus: LV Generation Non-Intermittent</t>
  </si>
  <si>
    <t>LDNO 0000: LV Sub Generation Intermittent</t>
  </si>
  <si>
    <t>LDNO 132kV: LV Sub Generation Intermittent</t>
  </si>
  <si>
    <t>LDNO 132kV/EHV: LV Sub Generation Intermittent</t>
  </si>
  <si>
    <t>LDNO EHV: LV Sub Generation Intermittent</t>
  </si>
  <si>
    <t>LDNO HVplus: LV Sub Generation Intermittent</t>
  </si>
  <si>
    <t>LDNO 0000: LV Sub Generation Non-Intermittent</t>
  </si>
  <si>
    <t>LDNO 132kV: LV Sub Generation Non-Intermittent</t>
  </si>
  <si>
    <t>LDNO 132kV/EHV: LV Sub Generation Non-Intermittent</t>
  </si>
  <si>
    <t>LDNO EHV: LV Sub Generation Non-Intermittent</t>
  </si>
  <si>
    <t>LDNO HVplus: LV Sub Generation Non-Intermittent</t>
  </si>
  <si>
    <t>LDNO 0000: HV Generation Intermittent</t>
  </si>
  <si>
    <t>LDNO 132kV: HV Generation Intermittent</t>
  </si>
  <si>
    <t>LDNO 132kV/EHV: HV Generation Intermittent</t>
  </si>
  <si>
    <t>LDNO EHV: HV Generation Intermittent</t>
  </si>
  <si>
    <t>LDNO HVplus: HV Generation Intermittent</t>
  </si>
  <si>
    <t>LDNO 0000: HV Generation Non-Intermittent</t>
  </si>
  <si>
    <t>LDNO 132kV: HV Generation Non-Intermittent</t>
  </si>
  <si>
    <t>LDNO 132kV/EHV: HV Generation Non-Intermittent</t>
  </si>
  <si>
    <t>LDNO EHV: HV Generation Non-Intermittent</t>
  </si>
  <si>
    <t>LDNO HVplus: HV Generation Non-Intermittent</t>
  </si>
  <si>
    <t>913. LRIC power flow modelling data</t>
  </si>
  <si>
    <t>Location name/ID</t>
  </si>
  <si>
    <t>Demand or Generation</t>
  </si>
  <si>
    <t>Linked location (if any)</t>
  </si>
  <si>
    <t>Local charge 1 £/kVA/year</t>
  </si>
  <si>
    <t>Remote charge 1 £/kVA/year</t>
  </si>
  <si>
    <t>Not used</t>
  </si>
  <si>
    <t>Maximum demand run: kW</t>
  </si>
  <si>
    <t>Maximum demand run: kVAr</t>
  </si>
  <si>
    <t>935. Tariff data</t>
  </si>
  <si>
    <t>Name</t>
  </si>
  <si>
    <t>Maximum import capacity (kVA)</t>
  </si>
  <si>
    <t>Exempt export capacity (kVA)</t>
  </si>
  <si>
    <t>Non-exempt pre-2005 export capacity (kVA)</t>
  </si>
  <si>
    <t>Non-exempt 2005-2010 export capacity (kVA)</t>
  </si>
  <si>
    <t>Non-exempt post-2010 export capacity (kVA)</t>
  </si>
  <si>
    <t>Sole use asset MEAV (£)</t>
  </si>
  <si>
    <t>Percentage of sole use assets where Customer is entitled to reduction for capitalised O&amp;M</t>
  </si>
  <si>
    <t>LRIC location</t>
  </si>
  <si>
    <t>Customer category for demand scaling</t>
  </si>
  <si>
    <t>Network use factor</t>
  </si>
  <si>
    <t>Super red kW import divided by kVA capacity</t>
  </si>
  <si>
    <t>Super red kVAr import divided by kVA capacity</t>
  </si>
  <si>
    <t>Proportion exposed to indirect cost allocation</t>
  </si>
  <si>
    <t>Capacity subject to DSM (kVA)</t>
  </si>
  <si>
    <t>Super red units exported (kWh)</t>
  </si>
  <si>
    <t>Capacity eligible for GSP generation credits (kW)</t>
  </si>
  <si>
    <t>Proportion eligible for charge 1 credits</t>
  </si>
  <si>
    <t>Days for which not a customer</t>
  </si>
  <si>
    <t>Hours in super-red for which not a customer</t>
  </si>
  <si>
    <t>Import charge in previous charging year (£/year)</t>
  </si>
  <si>
    <t>Export charge in previous charging year (£/year)</t>
  </si>
  <si>
    <t>LLFC import</t>
  </si>
  <si>
    <t>LLFC export</t>
  </si>
  <si>
    <t>4102. Notional asset rate (£/kW)</t>
  </si>
  <si>
    <t>Data sources:</t>
  </si>
  <si>
    <t>x1 = 1122. Forecast system simultaneous maximum load (kW) from CDCM users (from CDCM table 2506)</t>
  </si>
  <si>
    <t>x2 = 1131. Assets in CDCM model (£) (from CDCM table 2705 or 2706)</t>
  </si>
  <si>
    <t>x3 = 1135. Loss adjustment factor to transmission for each network level (from CDCM table 2004)</t>
  </si>
  <si>
    <t>Calculation =IF(x1,x2/x1/x3,0)</t>
  </si>
  <si>
    <t>Notional asset rate (£/kW)</t>
  </si>
  <si>
    <t>4104. Power factor in 500 MW model</t>
  </si>
  <si>
    <t>Power factor in 500 MW model</t>
  </si>
  <si>
    <t>4106. Tariff type and category</t>
  </si>
  <si>
    <t>x1 = 935. Customer category for demand scaling (in Tariff data)</t>
  </si>
  <si>
    <t>Calculation ="D"&amp;TEXT(x1,"0000")</t>
  </si>
  <si>
    <t>Tariff type and category</t>
  </si>
  <si>
    <t>4108. Loss factor to transmission</t>
  </si>
  <si>
    <t>x1 = 1135. Loss adjustment factor to transmission for each network level (from CDCM table 2004)</t>
  </si>
  <si>
    <t>x2 = 4106. Tariff type and category</t>
  </si>
  <si>
    <t>Calculation =INDEX(x1,IF(ISNUMBER(SEARCH("?0000",x2)),1,IF(ISNUMBER(SEARCH("?1000",x2)),2,IF(ISNUMBER(SEARCH("??100",x2)),3,IF(ISNUMBER(SEARCH("???10",x2)),4,IF(ISNUMBER(SEARCH("??001",x2)),6,5))))))</t>
  </si>
  <si>
    <t>Loss factor to transmission</t>
  </si>
  <si>
    <t>4110. Active power equivalent of capacity adjusted to transmission (kW/kVA)</t>
  </si>
  <si>
    <t>x1 = 4108. Loss factor to transmission</t>
  </si>
  <si>
    <t>x2 = 4104. Power factor in 500 MW model</t>
  </si>
  <si>
    <t>Calculation =x1*x2</t>
  </si>
  <si>
    <t>Active power equivalent of capacity adjusted to transmission (kW/kVA)</t>
  </si>
  <si>
    <t>4112. Notional asset rate for 132kV/HV (£/kW)</t>
  </si>
  <si>
    <t>x1 = 1132. Override notional asset rate for 132kV/HV (£/kW)</t>
  </si>
  <si>
    <t>x2 = 4102. Notional asset rate (£/kW)</t>
  </si>
  <si>
    <t>Calculation =IF(ISNUMBER(x1),IF(x1,x1,x2),x2)</t>
  </si>
  <si>
    <t>Notional asset rate for 132kV/HV (£/kW)</t>
  </si>
  <si>
    <t>4114. Notional asset rate adjusted (£/kW)</t>
  </si>
  <si>
    <t>x1 = 4112. Notional asset rate for 132kV/HV (£/kW)</t>
  </si>
  <si>
    <t>Combine tables = x1 or x2</t>
  </si>
  <si>
    <t>Notional asset rate adjusted (£/kW)</t>
  </si>
  <si>
    <t>4116. Capacity 132kV/HV (£/kVA)</t>
  </si>
  <si>
    <t>x1 = 4106. Tariff type and category</t>
  </si>
  <si>
    <t>x2 = 4114. Notional asset rate adjusted (£/kW)</t>
  </si>
  <si>
    <t>x3 = 4110. Active power equivalent of capacity adjusted to transmission (kW/kVA)</t>
  </si>
  <si>
    <t>x4 = 1105. Diversity allowance between level exit and GSP Group (from CDCM table 2611)</t>
  </si>
  <si>
    <t>x5 = 935. Network use factor (in Tariff data)</t>
  </si>
  <si>
    <t>Calculation =IF(ISNUMBER(SEARCH("D?001",x1)),x2*x3/(1+x4)*x5,0)</t>
  </si>
  <si>
    <t>4118. Capacity EHV circuits (£/kVA)</t>
  </si>
  <si>
    <t>Calculation =IF(ISNUMBER(SEARCH("D??10",x1)),x2*x3/(1+x4)*x5,0)</t>
  </si>
  <si>
    <t>4120. Capacity 132kV/EHV (£/kVA)</t>
  </si>
  <si>
    <t>Calculation =IF(ISNUMBER(SEARCH("D?100",x1)),x2*x3/(1+x4)*x5,0)</t>
  </si>
  <si>
    <t>4122. Capacity EHV/HV (£/kVA)</t>
  </si>
  <si>
    <t>Calculation =IF(OR(x1="D0002",ISNUMBER(SEARCH("D?1?1",x1)),ISNUMBER(SEARCH("D??11",x1))),x2*x3/(1+x4)*x5,0)</t>
  </si>
  <si>
    <t>4124. Capacity 132kV circuits (£/kVA)</t>
  </si>
  <si>
    <t>Calculation =IF(x1="D1000",x2*x3/(1+x4)*x5,0)</t>
  </si>
  <si>
    <t>4126. Total notional capacity assets (£/kVA)</t>
  </si>
  <si>
    <t>x1 = 4124. Capacity 132kV circuits (£/kVA)</t>
  </si>
  <si>
    <t>x2 = 4120. Capacity 132kV/EHV (£/kVA)</t>
  </si>
  <si>
    <t>x3 = 4118. Capacity EHV circuits (£/kVA)</t>
  </si>
  <si>
    <t>x4 = 4122. Capacity EHV/HV (£/kVA)</t>
  </si>
  <si>
    <t>x5 = 4116. Capacity 132kV/HV (£/kVA)</t>
  </si>
  <si>
    <t>Calculation =x1+x2+x3+x4+x5</t>
  </si>
  <si>
    <t>Total notional capacity assets (£/kVA)</t>
  </si>
  <si>
    <t>4128. Maximum import capacity adjusted for part-year (kVA)</t>
  </si>
  <si>
    <t>x1 = 935. Maximum import capacity (kVA) (in Tariff data)</t>
  </si>
  <si>
    <t>x2 = 935. Days for which not a customer (in Tariff data)</t>
  </si>
  <si>
    <t>x3 = 1113. Days in year (in General inputs)</t>
  </si>
  <si>
    <t>Calculation =IF(x1="VOID",0,(x1*(1-x2/x3)))</t>
  </si>
  <si>
    <t>Maximum import capacity adjusted for part-year (kVA)</t>
  </si>
  <si>
    <t>4130. Total notional capacity assets (£)</t>
  </si>
  <si>
    <t>x1 = 4126. Total notional capacity assets (£/kVA)</t>
  </si>
  <si>
    <t>x2 = 4128. Maximum import capacity adjusted for part-year (kVA)</t>
  </si>
  <si>
    <t>Sum-product calculation =SUMPRODUCT(x1, x2)</t>
  </si>
  <si>
    <t>Total notional capacity assets (£)</t>
  </si>
  <si>
    <t>4132. Non-exempt post-2010 export capacity (kVA) adjusted for part-year</t>
  </si>
  <si>
    <t>x1 = 935. Non-exempt post-2010 export capacity (kVA) (in Tariff data)</t>
  </si>
  <si>
    <t>Calculation =IF(x1="VOID",0,x1*(1-x2/x3))</t>
  </si>
  <si>
    <t>Non-exempt post-2010 export capacity (kVA) adjusted for part-year</t>
  </si>
  <si>
    <t>4134. Non-exempt 2005-2010 export capacity (kVA) adjusted for part-year</t>
  </si>
  <si>
    <t>x1 = 935. Non-exempt 2005-2010 export capacity (kVA) (in Tariff data)</t>
  </si>
  <si>
    <t>Non-exempt 2005-2010 export capacity (kVA) adjusted for part-year</t>
  </si>
  <si>
    <t>4136. Non-exempt pre-2005 export capacity (kVA) adjusted for part-year</t>
  </si>
  <si>
    <t>x1 = 935. Non-exempt pre-2005 export capacity (kVA) (in Tariff data)</t>
  </si>
  <si>
    <t>Non-exempt pre-2005 export capacity (kVA) adjusted for part-year</t>
  </si>
  <si>
    <t>4138. Chargeable export capacity adjusted for part-year (kVA)</t>
  </si>
  <si>
    <t>x1 = 4136. Non-exempt pre-2005 export capacity (kVA) adjusted for part-year</t>
  </si>
  <si>
    <t>x2 = 4134. Non-exempt 2005-2010 export capacity (kVA) adjusted for part-year</t>
  </si>
  <si>
    <t>x3 = 4132. Non-exempt post-2010 export capacity (kVA) adjusted for part-year</t>
  </si>
  <si>
    <t>Calculation =x1+x2+x3</t>
  </si>
  <si>
    <t>Chargeable export capacity adjusted for part-year (kVA)</t>
  </si>
  <si>
    <t>4140. Exempt export capacity (kVA) adjusted for part-year</t>
  </si>
  <si>
    <t>x1 = 935. Exempt export capacity (kVA) (in Tariff data)</t>
  </si>
  <si>
    <t>Exempt export capacity (kVA) adjusted for part-year</t>
  </si>
  <si>
    <t>4142. Sole use asset MEAV for demand (£)</t>
  </si>
  <si>
    <t>x1 = 4128. Maximum import capacity adjusted for part-year (kVA)</t>
  </si>
  <si>
    <t>x2 = 935. Sole use asset MEAV (£) (in Tariff data)</t>
  </si>
  <si>
    <t>x3 = 4140. Exempt export capacity (kVA) adjusted for part-year</t>
  </si>
  <si>
    <t>x4 = 4138. Chargeable export capacity adjusted for part-year (kVA)</t>
  </si>
  <si>
    <t>Calculation =IF(x1,x2*x1/(x1+x3+x4),0)</t>
  </si>
  <si>
    <t>Sole use asset MEAV for demand (£)</t>
  </si>
  <si>
    <t>4144. Demand sole use asset MEAV adjusted for part-year (£)</t>
  </si>
  <si>
    <t>x1 = 4142. Sole use asset MEAV for demand (£)</t>
  </si>
  <si>
    <t>Calculation =x1*(1-x2/x3)</t>
  </si>
  <si>
    <t>Demand sole use asset MEAV adjusted for part-year (£)</t>
  </si>
  <si>
    <t>4146. Total sole use assets for demand (£)</t>
  </si>
  <si>
    <t>x1 = 4144. Demand sole use asset MEAV adjusted for part-year (£)</t>
  </si>
  <si>
    <t>Cell summation =SUM(x1)</t>
  </si>
  <si>
    <t>Total sole use assets for demand (£)</t>
  </si>
  <si>
    <t>4148. Super red kW divided by kVA adjusted for part-year</t>
  </si>
  <si>
    <t>x1 = 935. Super red kW import divided by kVA capacity (in Tariff data)</t>
  </si>
  <si>
    <t>x2 = 935. Hours in super-red for which not a customer (in Tariff data)</t>
  </si>
  <si>
    <t>x3 = 1113. Annual hours in super red (in General inputs)</t>
  </si>
  <si>
    <t>x4 = 935. Days for which not a customer (in Tariff data)</t>
  </si>
  <si>
    <t>x5 = 1113. Days in year (in General inputs)</t>
  </si>
  <si>
    <t>Calculation =x1*(1-x2/x3)/(1-x4/x5)</t>
  </si>
  <si>
    <t>Super red kW divided by kVA adjusted for part-year</t>
  </si>
  <si>
    <t>4150. Peak-time active power consumption adjusted to transmission (kW/kVA)</t>
  </si>
  <si>
    <t>x1 = 4148. Super red kW divided by kVA adjusted for part-year</t>
  </si>
  <si>
    <t>x2 = 4108. Loss factor to transmission</t>
  </si>
  <si>
    <t>Peak-time active power consumption adjusted to transmission (kW/kVA)</t>
  </si>
  <si>
    <t>4152. Consumption EHV circuits (£/kVA)</t>
  </si>
  <si>
    <t>x3 = 4150. Peak-time active power consumption adjusted to transmission (kW/kVA)</t>
  </si>
  <si>
    <t>x4 = 935. Network use factor (in Tariff data)</t>
  </si>
  <si>
    <t>Calculation =IF(ISNUMBER(SEARCH("D??10",x1)),0,IF(ISNUMBER(SEARCH("D??1?",x1)),x2*x3*x4,0))</t>
  </si>
  <si>
    <t>4154. Consumption 132kV/EHV (£/kVA)</t>
  </si>
  <si>
    <t>Calculation =IF(ISNUMBER(SEARCH("D?100",x1)),0,IF(ISNUMBER(SEARCH("D?1??",x1)),x2*x3*x4,0))</t>
  </si>
  <si>
    <t>4156. Consumption 132kV circuits (£/kVA)</t>
  </si>
  <si>
    <t>Calculation =IF(x1="D1000",0,IF(ISNUMBER(SEARCH("D1???",x1)),x2*x3*x4,0))</t>
  </si>
  <si>
    <t>4158. Total notional consumption assets (£/kVA)</t>
  </si>
  <si>
    <t>x1 = 4156. Consumption 132kV circuits (£/kVA)</t>
  </si>
  <si>
    <t>x2 = 4154. Consumption 132kV/EHV (£/kVA)</t>
  </si>
  <si>
    <t>x3 = 4152. Consumption EHV circuits (£/kVA)</t>
  </si>
  <si>
    <t>Total notional consumption assets (£/kVA)</t>
  </si>
  <si>
    <t>4160. Total notional consumption assets (£)</t>
  </si>
  <si>
    <t>x1 = 4158. Total notional consumption assets (£/kVA)</t>
  </si>
  <si>
    <t>Total notional consumption assets (£)</t>
  </si>
  <si>
    <t>4162. Sole use asset MEAV for non-exempt generation (£)</t>
  </si>
  <si>
    <t>x1 = 4138. Chargeable export capacity adjusted for part-year (kVA)</t>
  </si>
  <si>
    <t>x3 = 4128. Maximum import capacity adjusted for part-year (kVA)</t>
  </si>
  <si>
    <t>x4 = 4140. Exempt export capacity (kVA) adjusted for part-year</t>
  </si>
  <si>
    <t>Calculation =IF(x1,x2*x1/(x3+x4+x1),0)</t>
  </si>
  <si>
    <t>Sole use asset MEAV for non-exempt generation (£)</t>
  </si>
  <si>
    <t>4164. Generation sole use asset MEAV adjusted for part-year (£)</t>
  </si>
  <si>
    <t>x1 = 4162. Sole use asset MEAV for non-exempt generation (£)</t>
  </si>
  <si>
    <t>Generation sole use asset MEAV adjusted for part-year (£)</t>
  </si>
  <si>
    <t>4166. Generation sole use asset MEAV adjusted for part-year (£) (aggregate)</t>
  </si>
  <si>
    <t>x1 = 4164. Generation sole use asset MEAV adjusted for part-year (£)</t>
  </si>
  <si>
    <t>Generation sole use asset MEAV adjusted for part-year (£) (aggregate)</t>
  </si>
  <si>
    <t>4168. All notional assets in EDCM (£)</t>
  </si>
  <si>
    <t>x1 = 4146. Total sole use assets for demand (£)</t>
  </si>
  <si>
    <t>x2 = 4130. Total notional capacity assets (£)</t>
  </si>
  <si>
    <t>x3 = 4160. Total notional consumption assets (£)</t>
  </si>
  <si>
    <t>x4 = 4166. Generation sole use asset MEAV adjusted for part-year (£) (aggregate)</t>
  </si>
  <si>
    <t>Calculation =x1+x2+x3+x4</t>
  </si>
  <si>
    <t>All notional assets in EDCM (£)</t>
  </si>
  <si>
    <t>4202. Non-DSM import capacity adjusted for part-year (kVA)</t>
  </si>
  <si>
    <t>x2 = 935. Capacity subject to DSM (kVA) (in Tariff data)</t>
  </si>
  <si>
    <t>x3 = 935. Days for which not a customer (in Tariff data)</t>
  </si>
  <si>
    <t>x4 = 1113. Days in year (in General inputs)</t>
  </si>
  <si>
    <t>Calculation =x1-(x2*(1-x3/x4))</t>
  </si>
  <si>
    <t>Non-DSM import capacity adjusted for part-year (kVA)</t>
  </si>
  <si>
    <t>4204. Location</t>
  </si>
  <si>
    <t>x1 = 935. LRIC location (in Tariff data)</t>
  </si>
  <si>
    <t>x2 = 913. Location name/ID (in LRIC power flow modelling data)</t>
  </si>
  <si>
    <t>Calculation =MATCH(x1,x2,0)</t>
  </si>
  <si>
    <t>Location</t>
  </si>
  <si>
    <t>4206. Linked location 1</t>
  </si>
  <si>
    <t>x1 = 913. Linked location (if any) (in LRIC power flow modelling data)</t>
  </si>
  <si>
    <t>x2 = 4204. Location</t>
  </si>
  <si>
    <t>x3 = 913. Location name/ID (in LRIC power flow modelling data)</t>
  </si>
  <si>
    <t>Calculation =MATCH(INDEX(x1,x2),x3,0)</t>
  </si>
  <si>
    <t>Linked location 1</t>
  </si>
  <si>
    <t>4208. Linked location 2</t>
  </si>
  <si>
    <t>x2 = 4206. Linked location 1</t>
  </si>
  <si>
    <t>Linked location 2</t>
  </si>
  <si>
    <t>4210. Linked location 3</t>
  </si>
  <si>
    <t>x2 = 4208. Linked location 2</t>
  </si>
  <si>
    <t>Linked location 3</t>
  </si>
  <si>
    <t>4212. Linked location 4</t>
  </si>
  <si>
    <t>x2 = 4210. Linked location 3</t>
  </si>
  <si>
    <t>Linked location 4</t>
  </si>
  <si>
    <t>4214. Linked location 5</t>
  </si>
  <si>
    <t>x2 = 4212. Linked location 4</t>
  </si>
  <si>
    <t>Linked location 5</t>
  </si>
  <si>
    <t>4216. Linked location 6</t>
  </si>
  <si>
    <t>x2 = 4214. Linked location 5</t>
  </si>
  <si>
    <t>Linked location 6</t>
  </si>
  <si>
    <t>4218. Linked location 7</t>
  </si>
  <si>
    <t>x2 = 4216. Linked location 6</t>
  </si>
  <si>
    <t>Linked location 7</t>
  </si>
  <si>
    <t>4220. Total active power in maximum demand scenario (kW)</t>
  </si>
  <si>
    <t>x1 = 4204. Location</t>
  </si>
  <si>
    <t>x2 = 913. Maximum demand run: kW (in LRIC power flow modelling data)</t>
  </si>
  <si>
    <t>x3 = 4206. Linked location 1</t>
  </si>
  <si>
    <t>x4 = 4208. Linked location 2</t>
  </si>
  <si>
    <t>x5 = 4210. Linked location 3</t>
  </si>
  <si>
    <t>x6 = 4212. Linked location 4</t>
  </si>
  <si>
    <t>x7 = 4214. Linked location 5</t>
  </si>
  <si>
    <t>x8 = 4216. Linked location 6</t>
  </si>
  <si>
    <t>x9 = 4218. Linked location 7</t>
  </si>
  <si>
    <t>Calculation =0-IF(ISNUMBER(x1),INDEX(x2,x1),0)-IF(ISNUMBER(x3),INDEX(x2,x3),0)-IF(ISNUMBER(x4),INDEX(x2,x4),0)-IF(ISNUMBER(x5),INDEX(x2,x5),0)-IF(ISNUMBER(x6),INDEX(x2,x6),0)-IF(ISNUMBER(x7),INDEX(x2,x7),0)-IF(ISNUMBER(x8),INDEX(x2,x8),0)-IF(ISNUMBER(x9),INDEX(x2,x9),0)</t>
  </si>
  <si>
    <t>Total active power in maximum demand scenario (kW)</t>
  </si>
  <si>
    <t>4222. Inverse power factor, maximum demand (kVA/kW)</t>
  </si>
  <si>
    <t>x1 = 4220. Total active power in maximum demand scenario (kW)</t>
  </si>
  <si>
    <t>x3 = 913. Maximum demand run: kVAr (in LRIC power flow modelling data)</t>
  </si>
  <si>
    <t>x4 = 4206. Linked location 1</t>
  </si>
  <si>
    <t>x5 = 4208. Linked location 2</t>
  </si>
  <si>
    <t>x6 = 4210. Linked location 3</t>
  </si>
  <si>
    <t>x7 = 4212. Linked location 4</t>
  </si>
  <si>
    <t>x8 = 4214. Linked location 5</t>
  </si>
  <si>
    <t>x9 = 4216. Linked location 6</t>
  </si>
  <si>
    <t>x10 = 4218. Linked location 7</t>
  </si>
  <si>
    <t>Calculation =IF(x1=0,1,MAX(1,SQRT(x1^2+(IF(ISNUMBER(x2),INDEX(x3,x2),0)+IF(ISNUMBER(x4),INDEX(x3,x4),0)+IF(ISNUMBER(x5),INDEX(x3,x5),0)+IF(ISNUMBER(x6),INDEX(x3,x6),0)+IF(ISNUMBER(x7),INDEX(x3,x7),0)+IF(ISNUMBER(x8),INDEX(x3,x8),0)+IF(ISNUMBER(x9),INDEX(x3,x9),0)+IF(ISNUMBER(x10),INDEX(x3,x10),0))^2)/x1))</t>
  </si>
  <si>
    <t>Inverse power factor, maximum demand (kVA/kW)</t>
  </si>
  <si>
    <t>4224. Maximum demand scenario kVA</t>
  </si>
  <si>
    <t>x1 = 913. Maximum demand run: kW (in LRIC power flow modelling data)</t>
  </si>
  <si>
    <t>x2 = 913. Maximum demand run: kVAr (in LRIC power flow modelling data)</t>
  </si>
  <si>
    <t>Calculation =SQRT(x1^2+x2^2)</t>
  </si>
  <si>
    <t>Maximum demand scenario kVA</t>
  </si>
  <si>
    <t>4226. Maximum demand run kVA at Linked location 2</t>
  </si>
  <si>
    <t>x1 = 4208. Linked location 2</t>
  </si>
  <si>
    <t>x2 = 4224. Maximum demand scenario kVA</t>
  </si>
  <si>
    <t>Calculation =IF(ISNUMBER(x1),INDEX(x2,x1),0)</t>
  </si>
  <si>
    <t>Maximum demand run kVA at Linked location 2</t>
  </si>
  <si>
    <t>4228. Network charge 1 £/kVA/year at Linked location 5</t>
  </si>
  <si>
    <t>x1 = 4214. Linked location 5</t>
  </si>
  <si>
    <t>x2 = 913. Remote charge 1 £/kVA/year (in LRIC power flow modelling data)</t>
  </si>
  <si>
    <t>Calculation =IF(ISNUMBER(x1),MAX(0,INDEX(x2,x1)),0)</t>
  </si>
  <si>
    <t>Network charge 1 £/kVA/year at Linked location 5</t>
  </si>
  <si>
    <t>4230. Network charge 1 £/kVA/year at Linked location 3</t>
  </si>
  <si>
    <t>x1 = 4210. Linked location 3</t>
  </si>
  <si>
    <t>Network charge 1 £/kVA/year at Linked location 3</t>
  </si>
  <si>
    <t>4232. Network charge 1 £/kVA/year at Linked location 4</t>
  </si>
  <si>
    <t>x1 = 4212. Linked location 4</t>
  </si>
  <si>
    <t>Network charge 1 £/kVA/year at Linked location 4</t>
  </si>
  <si>
    <t>4234. Maximum demand run kVA at Linked location 6</t>
  </si>
  <si>
    <t>x1 = 4216. Linked location 6</t>
  </si>
  <si>
    <t>Maximum demand run kVA at Linked location 6</t>
  </si>
  <si>
    <t>4236. Maximum demand run kVA at Linked location 3</t>
  </si>
  <si>
    <t>Maximum demand run kVA at Linked location 3</t>
  </si>
  <si>
    <t>4238. Network charge 1 £/kVA/year at Linked location 7</t>
  </si>
  <si>
    <t>x1 = 4218. Linked location 7</t>
  </si>
  <si>
    <t>Network charge 1 £/kVA/year at Linked location 7</t>
  </si>
  <si>
    <t>4240. Maximum demand run kVA at Linked location 5</t>
  </si>
  <si>
    <t>Maximum demand run kVA at Linked location 5</t>
  </si>
  <si>
    <t>4242. Network charge 1 £/kVA/year at Location</t>
  </si>
  <si>
    <t>Network charge 1 £/kVA/year at Location</t>
  </si>
  <si>
    <t>4244. Maximum demand run kVA at Linked location 4</t>
  </si>
  <si>
    <t>Maximum demand run kVA at Linked location 4</t>
  </si>
  <si>
    <t>4246. Maximum demand run kVA at Linked location 1</t>
  </si>
  <si>
    <t>x1 = 4206. Linked location 1</t>
  </si>
  <si>
    <t>Maximum demand run kVA at Linked location 1</t>
  </si>
  <si>
    <t>4248. Network charge 1 £/kVA/year at Linked location 1</t>
  </si>
  <si>
    <t>Network charge 1 £/kVA/year at Linked location 1</t>
  </si>
  <si>
    <t>4250. Network charge 1 £/kVA/year at Linked location 6</t>
  </si>
  <si>
    <t>Network charge 1 £/kVA/year at Linked location 6</t>
  </si>
  <si>
    <t>4252. Maximum demand run kVA at Linked location 7</t>
  </si>
  <si>
    <t>Maximum demand run kVA at Linked location 7</t>
  </si>
  <si>
    <t>4254. Maximum demand run kVA at Location</t>
  </si>
  <si>
    <t>Maximum demand run kVA at Location</t>
  </si>
  <si>
    <t>4256. Network charge 1 £/kVA/year at Linked location 2</t>
  </si>
  <si>
    <t>Network charge 1 £/kVA/year at Linked location 2</t>
  </si>
  <si>
    <t>4258. Average network charge 1 (£/kVA/year)</t>
  </si>
  <si>
    <t>x1 = 4254. Maximum demand run kVA at Location</t>
  </si>
  <si>
    <t>x2 = 4246. Maximum demand run kVA at Linked location 1</t>
  </si>
  <si>
    <t>x3 = 4226. Maximum demand run kVA at Linked location 2</t>
  </si>
  <si>
    <t>x4 = 4236. Maximum demand run kVA at Linked location 3</t>
  </si>
  <si>
    <t>x5 = 4244. Maximum demand run kVA at Linked location 4</t>
  </si>
  <si>
    <t>x6 = 4240. Maximum demand run kVA at Linked location 5</t>
  </si>
  <si>
    <t>x7 = 4234. Maximum demand run kVA at Linked location 6</t>
  </si>
  <si>
    <t>x8 = 4252. Maximum demand run kVA at Linked location 7</t>
  </si>
  <si>
    <t>x9 = 4204. Location</t>
  </si>
  <si>
    <t>x10 = 4206. Linked location 1</t>
  </si>
  <si>
    <t>x11 = 4208. Linked location 2</t>
  </si>
  <si>
    <t>x12 = 4210. Linked location 3</t>
  </si>
  <si>
    <t>x13 = 4212. Linked location 4</t>
  </si>
  <si>
    <t>x14 = 4214. Linked location 5</t>
  </si>
  <si>
    <t>x15 = 4216. Linked location 6</t>
  </si>
  <si>
    <t>x16 = 4218. Linked location 7</t>
  </si>
  <si>
    <t>x17 = 4242. Network charge 1 £/kVA/year at Location</t>
  </si>
  <si>
    <t>x18 = 4248. Network charge 1 £/kVA/year at Linked location 1</t>
  </si>
  <si>
    <t>x19 = 4256. Network charge 1 £/kVA/year at Linked location 2</t>
  </si>
  <si>
    <t>x20 = 4230. Network charge 1 £/kVA/year at Linked location 3</t>
  </si>
  <si>
    <t>x21 = 4232. Network charge 1 £/kVA/year at Linked location 4</t>
  </si>
  <si>
    <t>x22 = 4228. Network charge 1 £/kVA/year at Linked location 5</t>
  </si>
  <si>
    <t>x23 = 4250. Network charge 1 £/kVA/year at Linked location 6</t>
  </si>
  <si>
    <t>x24 = 4238. Network charge 1 £/kVA/year at Linked location 7</t>
  </si>
  <si>
    <t>Calculation =IF(x1+x2+x3+x4+x5+x6+x7+x8=0,IF(COUNT(x9,x10,x11,x12,x13,x14,x15,x16),(x17+x18+x19+x20+x21+x22+x23+x24)/COUNT(x9,x10,x11,x12,x13,x14,x15,x16),0),(x1*x17+x2*x18+x3*x19+x4*x20+x5*x21+x6*x22+x7*x23+x8*x24)/(x1+x2+x3+x4+x5+x6+x7+x8))</t>
  </si>
  <si>
    <t>Average network charge 1 (£/kVA/year)</t>
  </si>
  <si>
    <t>4260. Super red rate p/kWh</t>
  </si>
  <si>
    <t>x1 = 4258. Average network charge 1 (£/kVA/year)</t>
  </si>
  <si>
    <t>x2 = 4222. Inverse power factor, maximum demand (kVA/kW)</t>
  </si>
  <si>
    <t>Calculation =100*(x1*x2)/x3</t>
  </si>
  <si>
    <t>Super red rate p/kWh</t>
  </si>
  <si>
    <t>4262. Super red unit rate adjusted for DSM (p/kWh)</t>
  </si>
  <si>
    <t>x2 = 4202. Non-DSM import capacity adjusted for part-year (kVA)</t>
  </si>
  <si>
    <t>x3 = 4260. Super red rate p/kWh</t>
  </si>
  <si>
    <t>Calculation =IF(x1=0,1,x2/x1)*x3</t>
  </si>
  <si>
    <t>Super red unit rate adjusted for DSM (p/kWh)</t>
  </si>
  <si>
    <t>4264. Local charge 1 £/kVA/year at Linked location 5</t>
  </si>
  <si>
    <t>x2 = 913. Local charge 1 £/kVA/year (in LRIC power flow modelling data)</t>
  </si>
  <si>
    <t>Local charge 1 £/kVA/year at Linked location 5</t>
  </si>
  <si>
    <t>4266. Local charge 1 £/kVA/year at Linked location 3</t>
  </si>
  <si>
    <t>Local charge 1 £/kVA/year at Linked location 3</t>
  </si>
  <si>
    <t>4268. Local charge 1 £/kVA/year at Linked location 4</t>
  </si>
  <si>
    <t>Local charge 1 £/kVA/year at Linked location 4</t>
  </si>
  <si>
    <t>4270. Local charge 1 £/kVA/year at Linked location 7</t>
  </si>
  <si>
    <t>Local charge 1 £/kVA/year at Linked location 7</t>
  </si>
  <si>
    <t>4272. Local charge 1 £/kVA/year at Location</t>
  </si>
  <si>
    <t>Local charge 1 £/kVA/year at Location</t>
  </si>
  <si>
    <t>4274. Local charge 1 £/kVA/year at Linked location 1</t>
  </si>
  <si>
    <t>Local charge 1 £/kVA/year at Linked location 1</t>
  </si>
  <si>
    <t>4276. Local charge 1 £/kVA/year at Linked location 6</t>
  </si>
  <si>
    <t>Local charge 1 £/kVA/year at Linked location 6</t>
  </si>
  <si>
    <t>4278. Local charge 1 £/kVA/year at Linked location 2</t>
  </si>
  <si>
    <t>Local charge 1 £/kVA/year at Linked location 2</t>
  </si>
  <si>
    <t>4280. Average local charge 1 (£/kVA/year)</t>
  </si>
  <si>
    <t>x17 = 4272. Local charge 1 £/kVA/year at Location</t>
  </si>
  <si>
    <t>x18 = 4274. Local charge 1 £/kVA/year at Linked location 1</t>
  </si>
  <si>
    <t>x19 = 4278. Local charge 1 £/kVA/year at Linked location 2</t>
  </si>
  <si>
    <t>x20 = 4266. Local charge 1 £/kVA/year at Linked location 3</t>
  </si>
  <si>
    <t>x21 = 4268. Local charge 1 £/kVA/year at Linked location 4</t>
  </si>
  <si>
    <t>x22 = 4264. Local charge 1 £/kVA/year at Linked location 5</t>
  </si>
  <si>
    <t>x23 = 4276. Local charge 1 £/kVA/year at Linked location 6</t>
  </si>
  <si>
    <t>x24 = 4270. Local charge 1 £/kVA/year at Linked location 7</t>
  </si>
  <si>
    <t>Average local charge 1 (£/kVA/year)</t>
  </si>
  <si>
    <t>4282. Import capacity charge p/kVA/day</t>
  </si>
  <si>
    <t>x1 = 4280. Average local charge 1 (£/kVA/year)</t>
  </si>
  <si>
    <t>x2 = 1113. Days in year (in General inputs)</t>
  </si>
  <si>
    <t>Calculation =100*x1/x2</t>
  </si>
  <si>
    <t>Import capacity charge p/kVA/day</t>
  </si>
  <si>
    <t>4284. Import capacity charge from charge 1 (p/kVA/day)</t>
  </si>
  <si>
    <t>x3 = 4282. Import capacity charge p/kVA/day</t>
  </si>
  <si>
    <t>Import capacity charge from charge 1 (p/kVA/day)</t>
  </si>
  <si>
    <t>4302. HV and LV network asset levels</t>
  </si>
  <si>
    <t>HV and LV network asset levels</t>
  </si>
  <si>
    <t>4304. HV and LV network assets in CDCM model (£)</t>
  </si>
  <si>
    <t>x1 = 4302. HV and LV network asset levels</t>
  </si>
  <si>
    <t>HV and LV network assets in CDCM model (£)</t>
  </si>
  <si>
    <t>4306. HV and LV service asset levels</t>
  </si>
  <si>
    <t>HV and LV service asset levels</t>
  </si>
  <si>
    <t>4308. HV and LV service assets in CDCM model (£)</t>
  </si>
  <si>
    <t>x1 = 4306. HV and LV service asset levels</t>
  </si>
  <si>
    <t>HV and LV service assets in CDCM model (£)</t>
  </si>
  <si>
    <t>4310. EHV asset levels</t>
  </si>
  <si>
    <t>EHV asset levels</t>
  </si>
  <si>
    <t>4312. EHV assets in CDCM model (£)</t>
  </si>
  <si>
    <t>x1 = 4310. EHV asset levels</t>
  </si>
  <si>
    <t>EHV assets in CDCM model (£)</t>
  </si>
  <si>
    <t>4314. Network rates charging rate</t>
  </si>
  <si>
    <t>x1 = 1113. Network rates (£/year) (in General inputs)</t>
  </si>
  <si>
    <t>x2 = 4168. All notional assets in EDCM (£)</t>
  </si>
  <si>
    <t>x3 = 4312. EHV assets in CDCM model (£)</t>
  </si>
  <si>
    <t>x4 = 4304. HV and LV network assets in CDCM model (£)</t>
  </si>
  <si>
    <t>x5 = 4308. HV and LV service assets in CDCM model (£)</t>
  </si>
  <si>
    <t>Calculation =x1/(x2+x3+x4+x5)</t>
  </si>
  <si>
    <t>Network rates charging rate</t>
  </si>
  <si>
    <t>4316. EHV operating expenditure intensity</t>
  </si>
  <si>
    <t>EHV operating expenditure intensity</t>
  </si>
  <si>
    <t>4318. Direct cost charging rate</t>
  </si>
  <si>
    <t>x1 = 1113. Direct cost (£/year) (in General inputs)</t>
  </si>
  <si>
    <t>x6 = 4316. EHV operating expenditure intensity</t>
  </si>
  <si>
    <t>Calculation =x1/(x2+x3+(x4+x5)/x6)</t>
  </si>
  <si>
    <t>Direct cost charging rate</t>
  </si>
  <si>
    <t>4320. Total EDCM peak time consumption (kW)</t>
  </si>
  <si>
    <t>x2 = 4150. Peak-time active power consumption adjusted to transmission (kW/kVA)</t>
  </si>
  <si>
    <t>Total EDCM peak time consumption (kW)</t>
  </si>
  <si>
    <t>4322. Indirect cost charging rate</t>
  </si>
  <si>
    <t>x1 = 1113. Indirect cost (£/year) (in General inputs)</t>
  </si>
  <si>
    <t>Indirect cost charging rate</t>
  </si>
  <si>
    <t>4324. Total demand sole use assets qualifying for DCP 189 discount (£)</t>
  </si>
  <si>
    <t>x1 = 935. Percentage of sole use assets where Customer is entitled to reduction for capitalised O&amp;M (in Tariff data)</t>
  </si>
  <si>
    <t>x2 = 4144. Demand sole use asset MEAV adjusted for part-year (£)</t>
  </si>
  <si>
    <t>Total demand sole use assets qualifying for DCP 189 discount (£)</t>
  </si>
  <si>
    <t>4326. Total CDCM peak time consumption (kW)</t>
  </si>
  <si>
    <t>Copy cells = x1</t>
  </si>
  <si>
    <t>Total CDCM peak time consumption (kW)</t>
  </si>
  <si>
    <t>4328. Estimated total peak-time consumption (MW)</t>
  </si>
  <si>
    <t>x1 = 4326. Total CDCM peak time consumption (kW)</t>
  </si>
  <si>
    <t>x2 = 4320. Total EDCM peak time consumption (kW)</t>
  </si>
  <si>
    <t>Calculation =x1+x2</t>
  </si>
  <si>
    <t>Estimated total peak-time consumption (MW)</t>
  </si>
  <si>
    <t>4330. Transmission exit charging rate (£/kW/year)</t>
  </si>
  <si>
    <t>x1 = 1113. Transmission exit charges (£/year) (in General inputs)</t>
  </si>
  <si>
    <t>x2 = 4328. Estimated total peak-time consumption (MW)</t>
  </si>
  <si>
    <t>Calculation =x1/x2</t>
  </si>
  <si>
    <t>Transmission exit charging rate (£/kW/year)</t>
  </si>
  <si>
    <t>4332. Capacity eligible for GSP generation credits (kW) adjusted for part-year</t>
  </si>
  <si>
    <t>x1 = 935. Capacity eligible for GSP generation credits (kW) (in Tariff data)</t>
  </si>
  <si>
    <t>Capacity eligible for GSP generation credits (kW) adjusted for part-year</t>
  </si>
  <si>
    <t>4334. Generation credit (unrounded) p/kVA/day</t>
  </si>
  <si>
    <t>x2 = 4330. Transmission exit charging rate (£/kW/year)</t>
  </si>
  <si>
    <t>x4 = 4332. Capacity eligible for GSP generation credits (kW) adjusted for part-year</t>
  </si>
  <si>
    <t>Calculation =IF(x1,-100*x2/x3*x4/x1,0)</t>
  </si>
  <si>
    <t>Generation credit (unrounded) p/kVA/day</t>
  </si>
  <si>
    <t>4336. Has export charges?</t>
  </si>
  <si>
    <t>x2 = 935. Non-exempt 2005-2010 export capacity (kVA) (in Tariff data)</t>
  </si>
  <si>
    <t>x3 = 935. Non-exempt post-2010 export capacity (kVA) (in Tariff data)</t>
  </si>
  <si>
    <t>Calculation =OR(x1&lt;&gt;"VOID",x2&lt;&gt;"VOID",x3&lt;&gt;"VOID")</t>
  </si>
  <si>
    <t>Has export charges?</t>
  </si>
  <si>
    <t>4338. Chargeable export capacity adjusted for part-year (kVA) (total)</t>
  </si>
  <si>
    <t>Chargeable export capacity adjusted for part-year (kVA) (total)</t>
  </si>
  <si>
    <t>4340. Non-exempt post-2010 export capacity (kVA) adjusted for part-year (total)</t>
  </si>
  <si>
    <t>x1 = 4132. Non-exempt post-2010 export capacity (kVA) adjusted for part-year</t>
  </si>
  <si>
    <t>Non-exempt post-2010 export capacity (kVA) adjusted for part-year (total)</t>
  </si>
  <si>
    <t>4342. Non-exempt 2005-2010 export capacity (kVA) adjusted for part-year (total)</t>
  </si>
  <si>
    <t>x1 = 4134. Non-exempt 2005-2010 export capacity (kVA) adjusted for part-year</t>
  </si>
  <si>
    <t>Non-exempt 2005-2010 export capacity (kVA) adjusted for part-year (total)</t>
  </si>
  <si>
    <t>4344. Export capacity charge p/kVA/day</t>
  </si>
  <si>
    <t>x1 = 1113. O&amp;M charging rate based on FBPQ data (£/kW/year) (in General inputs)</t>
  </si>
  <si>
    <t>x2 = 4342. Non-exempt 2005-2010 export capacity (kVA) adjusted for part-year (total)</t>
  </si>
  <si>
    <t>x3 = 4338. Chargeable export capacity adjusted for part-year (kVA) (total)</t>
  </si>
  <si>
    <t>x4 = 1113. Average adjusted GP (£/year) (in General inputs)</t>
  </si>
  <si>
    <t>x5 = 4340. Non-exempt post-2010 export capacity (kVA) adjusted for part-year (total)</t>
  </si>
  <si>
    <t>x6 = 1113. Total CDCM generation capacity post-2010 (kVA) (in General inputs)</t>
  </si>
  <si>
    <t>x7 = 1113. GL term from the DG incentive revenue calculation (£/year) (in General inputs)</t>
  </si>
  <si>
    <t>x8 = 1113. Total CDCM generation capacity 2005-2010 (kVA) (in General inputs)</t>
  </si>
  <si>
    <t>x9 = 1113. Days in year (in General inputs)</t>
  </si>
  <si>
    <t>Calculation =(x1*(1-x2/x3)+(x4*x5/(x5+x6)+x7*x2/(x2+x8))/x3)*100/x9</t>
  </si>
  <si>
    <t>Export capacity charge p/kVA/day</t>
  </si>
  <si>
    <t>4346. Export capacity charge (unrounded) p/kVA/day</t>
  </si>
  <si>
    <t>x1 = 4336. Has export charges?</t>
  </si>
  <si>
    <t>x2 = 4344. Export capacity charge p/kVA/day</t>
  </si>
  <si>
    <t>Calculation =IF(x1,x2,0)</t>
  </si>
  <si>
    <t>Export capacity charge (unrounded) p/kVA/day</t>
  </si>
  <si>
    <t>4348. Net export capacity charge (or credit) (unrounded) (p/kVA/day)</t>
  </si>
  <si>
    <t>x1 = 4334. Generation credit (unrounded) p/kVA/day</t>
  </si>
  <si>
    <t>x2 = 4336. Has export charges?</t>
  </si>
  <si>
    <t>x3 = 4346. Export capacity charge (unrounded) p/kVA/day</t>
  </si>
  <si>
    <t>Calculation =IF(x2,(x3+x1),0)</t>
  </si>
  <si>
    <t>Net export capacity charge (or credit) (unrounded) (p/kVA/day)</t>
  </si>
  <si>
    <t>4350. Export capacity rate (p/kVA/day)</t>
  </si>
  <si>
    <t>x1 = 4348. Net export capacity charge (or credit) (unrounded) (p/kVA/day)</t>
  </si>
  <si>
    <t>Calculation =ROUND(x1,2)</t>
  </si>
  <si>
    <t>Export capacity rate (p/kVA/day)</t>
  </si>
  <si>
    <t>4352. Generation fixed charge p/day (scaled for part year)</t>
  </si>
  <si>
    <t>x1 = 1113. Days in year (in General inputs)</t>
  </si>
  <si>
    <t>x2 = 4164. Generation sole use asset MEAV adjusted for part-year (£)</t>
  </si>
  <si>
    <t>x3 = 4318. Direct cost charging rate</t>
  </si>
  <si>
    <t>x4 = 4314. Network rates charging rate</t>
  </si>
  <si>
    <t>Calculation =100/x1*x2*(x3+x4)</t>
  </si>
  <si>
    <t>Generation fixed charge p/day (scaled for part year)</t>
  </si>
  <si>
    <t>4354. Generation credit (before exempt adjustment) p/kWh</t>
  </si>
  <si>
    <t>x1 = 935. Proportion eligible for charge 1 credits (in Tariff data)</t>
  </si>
  <si>
    <t>x2 = 4280. Average local charge 1 (£/kVA/year)</t>
  </si>
  <si>
    <t>x3 = 4258. Average network charge 1 (£/kVA/year)</t>
  </si>
  <si>
    <t>x4 = 1113. Annual hours in super red (in General inputs)</t>
  </si>
  <si>
    <t>Calculation =-100*x1*(x2+x3)/x4</t>
  </si>
  <si>
    <t>Generation credit (before exempt adjustment) p/kWh</t>
  </si>
  <si>
    <t>4356. Generation credit (unrounded) p/kWh</t>
  </si>
  <si>
    <t>x2 = 4354. Generation credit (before exempt adjustment) p/kWh</t>
  </si>
  <si>
    <t>Calculation =IF(x1,(x2*x1/(x1+x3)),0)</t>
  </si>
  <si>
    <t>Generation credit (unrounded) p/kWh</t>
  </si>
  <si>
    <t>4358. Export super-red unit rate (p/kWh)</t>
  </si>
  <si>
    <t>x1 = 4356. Generation credit (unrounded) p/kWh</t>
  </si>
  <si>
    <t>Calculation =ROUND(x1,3)</t>
  </si>
  <si>
    <t>Export super-red unit rate (p/kWh)</t>
  </si>
  <si>
    <t>4360. Net forecast EDCM generation revenue (£/year)</t>
  </si>
  <si>
    <t>x1 = 4358. Export super-red unit rate (p/kWh)</t>
  </si>
  <si>
    <t>x2 = 935. Super red units exported (kWh) (in Tariff data)</t>
  </si>
  <si>
    <t>x3 = 4350. Export capacity rate (p/kVA/day)</t>
  </si>
  <si>
    <t>x6 = 4352. Generation fixed charge p/day (scaled for part year)</t>
  </si>
  <si>
    <t>Calculation =SUMPRODUCT(x1,x2)/100+SUMPRODUCT(x3,x4)*x5/100+SUM(x6)*x5/100</t>
  </si>
  <si>
    <t>Net forecast EDCM generation revenue (£/year)</t>
  </si>
  <si>
    <t>4362. Demand revenue target pot (£/year)</t>
  </si>
  <si>
    <t>x1 = 4330. Transmission exit charging rate (£/kW/year)</t>
  </si>
  <si>
    <t>x3 = 4146. Total sole use assets for demand (£)</t>
  </si>
  <si>
    <t>x4 = 4130. Total notional capacity assets (£)</t>
  </si>
  <si>
    <t>x5 = 4160. Total notional consumption assets (£)</t>
  </si>
  <si>
    <t>x6 = 4318. Direct cost charging rate</t>
  </si>
  <si>
    <t>x7 = 4314. Network rates charging rate</t>
  </si>
  <si>
    <t>x8 = 4322. Indirect cost charging rate</t>
  </si>
  <si>
    <t>x9 = 1113. The amount of money that the DNO wants to raise from use of system charges, less transmission exit (£/year) (in General inputs)</t>
  </si>
  <si>
    <t>x10 = 1113. Direct cost (£/year) (in General inputs)</t>
  </si>
  <si>
    <t>x11 = 1113. Indirect cost (£/year) (in General inputs)</t>
  </si>
  <si>
    <t>x12 = 1113. Network rates (£/year) (in General inputs)</t>
  </si>
  <si>
    <t>x13 = 4360. Net forecast EDCM generation revenue (£/year)</t>
  </si>
  <si>
    <t>x14 = 4324. Total demand sole use assets qualifying for DCP 189 discount (£)</t>
  </si>
  <si>
    <t>x15 = 4312. EHV assets in CDCM model (£)</t>
  </si>
  <si>
    <t>x16 = 4304. HV and LV network assets in CDCM model (£)</t>
  </si>
  <si>
    <t>Calculation =x1*x2+(x3+x4+x5)*(x6+x7+x8)+((x4+x5)*(x9-x10-x11-x12-x13)-x6*x14*(x15+x16))/(x15+x16+x4+x5)</t>
  </si>
  <si>
    <t>Demand revenue target pot (£/year)</t>
  </si>
  <si>
    <t>4402. Direct costs on EDCM demand except through sole use asset charges (£/year)</t>
  </si>
  <si>
    <t>x1 = 4318. Direct cost charging rate</t>
  </si>
  <si>
    <t>Calculation =x1*(x2+x3)</t>
  </si>
  <si>
    <t>Direct costs on EDCM demand except through sole use asset charges (£/year)</t>
  </si>
  <si>
    <t>4404. Indirect costs on EDCM demand (£/year)</t>
  </si>
  <si>
    <t>x1 = 4322. Indirect cost charging rate</t>
  </si>
  <si>
    <t>x3 = 4166. Generation sole use asset MEAV adjusted for part-year (£) (aggregate)</t>
  </si>
  <si>
    <t>Calculation =x1*(x2-x3)</t>
  </si>
  <si>
    <t>Indirect costs on EDCM demand (£/year)</t>
  </si>
  <si>
    <t>4406. Number of super-red hours connected in year</t>
  </si>
  <si>
    <t>x1 = 1113. Annual hours in super red (in General inputs)</t>
  </si>
  <si>
    <t>Calculation =x1-x2</t>
  </si>
  <si>
    <t>Number of super-red hours connected in year</t>
  </si>
  <si>
    <t>4408. Revenue from demand charge 1 (£/year)</t>
  </si>
  <si>
    <t>x1 = 4284. Import capacity charge from charge 1 (p/kVA/day)</t>
  </si>
  <si>
    <t>x3 = 4262. Super red unit rate adjusted for DSM (p/kWh)</t>
  </si>
  <si>
    <t>x4 = 935. Super red kW import divided by kVA capacity (in Tariff data)</t>
  </si>
  <si>
    <t>x5 = 935. Maximum import capacity (kVA) (in Tariff data)</t>
  </si>
  <si>
    <t>x6 = 4406. Number of super-red hours connected in year</t>
  </si>
  <si>
    <t>x7 = 1113. Days in year (in General inputs)</t>
  </si>
  <si>
    <t>Calculation =(SUMPRODUCT(x1,x2)+SUMPRODUCT(x3,x4,x5,x6)/x7)*x7/100</t>
  </si>
  <si>
    <t>Revenue from demand charge 1 (£/year)</t>
  </si>
  <si>
    <t>4410. Additional amount to be recovered (£/year)</t>
  </si>
  <si>
    <t>x1 = 4362. Demand revenue target pot (£/year)</t>
  </si>
  <si>
    <t>x2 = 4318. Direct cost charging rate</t>
  </si>
  <si>
    <t>x4 = 4324. Total demand sole use assets qualifying for DCP 189 discount (£)</t>
  </si>
  <si>
    <t>x5 = 4314. Network rates charging rate</t>
  </si>
  <si>
    <t>x6 = 4330. Transmission exit charging rate (£/kW/year)</t>
  </si>
  <si>
    <t>x7 = 4320. Total EDCM peak time consumption (kW)</t>
  </si>
  <si>
    <t>x8 = 4408. Revenue from demand charge 1 (£/year)</t>
  </si>
  <si>
    <t>Calculation =x1-x2*(x3-x4)-x5*x3-x6*x7-x8</t>
  </si>
  <si>
    <t>Additional amount to be recovered (£/year)</t>
  </si>
  <si>
    <t>4412. Network rates on EDCM demand except through sole use asset charges (£/year)</t>
  </si>
  <si>
    <t>x1 = 4314. Network rates charging rate</t>
  </si>
  <si>
    <t>Network rates on EDCM demand except through sole use asset charges (£/year)</t>
  </si>
  <si>
    <t>4414. Proportion of residual to go into fixed adder</t>
  </si>
  <si>
    <t>Proportion of residual to go into fixed adder</t>
  </si>
  <si>
    <t>4416. Residual residual (£/year)</t>
  </si>
  <si>
    <t>x1 = 4414. Proportion of residual to go into fixed adder</t>
  </si>
  <si>
    <t>x2 = 4410. Additional amount to be recovered (£/year)</t>
  </si>
  <si>
    <t>x3 = 4404. Indirect costs on EDCM demand (£/year)</t>
  </si>
  <si>
    <t>x4 = 4402. Direct costs on EDCM demand except through sole use asset charges (£/year)</t>
  </si>
  <si>
    <t>x5 = 4412. Network rates on EDCM demand except through sole use asset charges (£/year)</t>
  </si>
  <si>
    <t>Calculation =(1-x1)*(x2-x3-x4-x5)+x4+x5</t>
  </si>
  <si>
    <t>Residual residual (£/year)</t>
  </si>
  <si>
    <t>4418. Network use factors (second set)</t>
  </si>
  <si>
    <t>x1 = 1134. Minimum network use factor</t>
  </si>
  <si>
    <t>x2 = 935. Network use factor (in Tariff data)</t>
  </si>
  <si>
    <t>x3 = 1133. Maximum network use factor</t>
  </si>
  <si>
    <t>Calculation =MAX(x1+0,MIN(x2+0,x3+0))</t>
  </si>
  <si>
    <t>4420. Capacity 132kV/HV (£/kVA)</t>
  </si>
  <si>
    <t>x5 = 4418. Network use factors (second set)</t>
  </si>
  <si>
    <t>4422. Capacity EHV circuits (£/kVA)</t>
  </si>
  <si>
    <t>4424. Capacity 132kV/EHV (£/kVA)</t>
  </si>
  <si>
    <t>4426. Capacity EHV/HV (£/kVA)</t>
  </si>
  <si>
    <t>4428. Capacity 132kV circuits (£/kVA)</t>
  </si>
  <si>
    <t>4430. Second set of capacity assets (£/kVA)</t>
  </si>
  <si>
    <t>x1 = 4428. Capacity 132kV circuits (£/kVA)</t>
  </si>
  <si>
    <t>x2 = 4424. Capacity 132kV/EHV (£/kVA)</t>
  </si>
  <si>
    <t>x3 = 4422. Capacity EHV circuits (£/kVA)</t>
  </si>
  <si>
    <t>x4 = 4426. Capacity EHV/HV (£/kVA)</t>
  </si>
  <si>
    <t>x5 = 4420. Capacity 132kV/HV (£/kVA)</t>
  </si>
  <si>
    <t>Second set of capacity assets (£/kVA)</t>
  </si>
  <si>
    <t>4432. Consumption EHV circuits (£/kVA)</t>
  </si>
  <si>
    <t>x4 = 4418. Network use factors (second set)</t>
  </si>
  <si>
    <t>4434. Consumption 132kV/EHV (£/kVA)</t>
  </si>
  <si>
    <t>4436. Consumption 132kV circuits (£/kVA)</t>
  </si>
  <si>
    <t>4438. Second set of consumption assets (£/kVA)</t>
  </si>
  <si>
    <t>x1 = 4436. Consumption 132kV circuits (£/kVA)</t>
  </si>
  <si>
    <t>x2 = 4434. Consumption 132kV/EHV (£/kVA)</t>
  </si>
  <si>
    <t>x3 = 4432. Consumption EHV circuits (£/kVA)</t>
  </si>
  <si>
    <t>Second set of consumption assets (£/kVA)</t>
  </si>
  <si>
    <t>4440. Non sole use notional assets subject to matching (£)</t>
  </si>
  <si>
    <t>x1 = 4430. Second set of capacity assets (£/kVA)</t>
  </si>
  <si>
    <t>x2 = 4438. Second set of consumption assets (£/kVA)</t>
  </si>
  <si>
    <t>Calculation =(x1+x2)*x3</t>
  </si>
  <si>
    <t>Non sole use notional assets subject to matching (£)</t>
  </si>
  <si>
    <t>4442. Total non sole use notional assets subject to matching (£)</t>
  </si>
  <si>
    <t>x1 = 4440. Non sole use notional assets subject to matching (£)</t>
  </si>
  <si>
    <t>Total non sole use notional assets subject to matching (£)</t>
  </si>
  <si>
    <t>4444. Annual charge on assets</t>
  </si>
  <si>
    <t>x1 = 4416. Residual residual (£/year)</t>
  </si>
  <si>
    <t>x2 = 4442. Total non sole use notional assets subject to matching (£)</t>
  </si>
  <si>
    <t>Calculation =IF(x1,x1/x2,0)</t>
  </si>
  <si>
    <t>Annual charge on assets</t>
  </si>
  <si>
    <t>4446. Amount to be recovered from adders ex costs (£/year)</t>
  </si>
  <si>
    <t>x1 = 4410. Additional amount to be recovered (£/year)</t>
  </si>
  <si>
    <t>x2 = 4404. Indirect costs on EDCM demand (£/year)</t>
  </si>
  <si>
    <t>x3 = 4402. Direct costs on EDCM demand except through sole use asset charges (£/year)</t>
  </si>
  <si>
    <t>x4 = 4412. Network rates on EDCM demand except through sole use asset charges (£/year)</t>
  </si>
  <si>
    <t>Calculation =x1-x2-x3-x4</t>
  </si>
  <si>
    <t>Amount to be recovered from adders ex costs (£/year)</t>
  </si>
  <si>
    <t>4448. Factor for the allocation of capacity scaling</t>
  </si>
  <si>
    <t>Factor for the allocation of capacity scaling</t>
  </si>
  <si>
    <t>4450. Marginal revenue effect of demand adder</t>
  </si>
  <si>
    <t>x2 = 4448. Factor for the allocation of capacity scaling</t>
  </si>
  <si>
    <t>x3 = 4148. Super red kW divided by kVA adjusted for part-year</t>
  </si>
  <si>
    <t>Marginal revenue effect of demand adder</t>
  </si>
  <si>
    <t>4452. Total marginal revenue effect of demand adder</t>
  </si>
  <si>
    <t>x1 = 4450. Marginal revenue effect of demand adder</t>
  </si>
  <si>
    <t>Total marginal revenue effect of demand adder</t>
  </si>
  <si>
    <t>4454. Fixed adder ex indirects application rate</t>
  </si>
  <si>
    <t>x1 = 4446. Amount to be recovered from adders ex costs (£/year)</t>
  </si>
  <si>
    <t>x2 = 4414. Proportion of residual to go into fixed adder</t>
  </si>
  <si>
    <t>x3 = 4452. Total marginal revenue effect of demand adder</t>
  </si>
  <si>
    <t>Calculation =IF(x1,x2*x1/x3,0)</t>
  </si>
  <si>
    <t>Fixed adder ex indirects application rate</t>
  </si>
  <si>
    <t>4456. Data for capacity-based allocation of indirect costs</t>
  </si>
  <si>
    <t>x1 = 935. Proportion exposed to indirect cost allocation (in Tariff data)</t>
  </si>
  <si>
    <t>Data for capacity-based allocation of indirect costs</t>
  </si>
  <si>
    <t>4458. Total marginal effect of indirect cost adder</t>
  </si>
  <si>
    <t>x1 = 4456. Data for capacity-based allocation of indirect costs</t>
  </si>
  <si>
    <t>Total marginal effect of indirect cost adder</t>
  </si>
  <si>
    <t>4460. Indirect costs application rate</t>
  </si>
  <si>
    <t>x1 = 4404. Indirect costs on EDCM demand (£/year)</t>
  </si>
  <si>
    <t>x2 = 4458. Total marginal effect of indirect cost adder</t>
  </si>
  <si>
    <t>Indirect costs application rate</t>
  </si>
  <si>
    <t>4462. Capacity charge p/kVA/day (exit only)</t>
  </si>
  <si>
    <t>Calculation =100/x1*x2*x3</t>
  </si>
  <si>
    <t>Capacity charge p/kVA/day (exit only)</t>
  </si>
  <si>
    <t>4464. Import capacity charge before scaling (p/kVA/day)</t>
  </si>
  <si>
    <t>x1 = 4462. Capacity charge p/kVA/day (exit only)</t>
  </si>
  <si>
    <t>x2 = 4284. Import capacity charge from charge 1 (p/kVA/day)</t>
  </si>
  <si>
    <t>Import capacity charge before scaling (p/kVA/day)</t>
  </si>
  <si>
    <t>4466. Capacity charge after applying indirect cost charge p/kVA/day</t>
  </si>
  <si>
    <t>x1 = 4464. Import capacity charge before scaling (p/kVA/day)</t>
  </si>
  <si>
    <t>x2 = 4460. Indirect costs application rate</t>
  </si>
  <si>
    <t>x3 = 4456. Data for capacity-based allocation of indirect costs</t>
  </si>
  <si>
    <t>Calculation =x1+x2*x3*100/x4</t>
  </si>
  <si>
    <t>Capacity charge after applying indirect cost charge p/kVA/day</t>
  </si>
  <si>
    <t>4468. Capacity charge after applying fixed adder ex indirects p/kVA/day</t>
  </si>
  <si>
    <t>x1 = 4466. Capacity charge after applying indirect cost charge p/kVA/day</t>
  </si>
  <si>
    <t>x2 = 4454. Fixed adder ex indirects application rate</t>
  </si>
  <si>
    <t>x3 = 4448. Factor for the allocation of capacity scaling</t>
  </si>
  <si>
    <t>x4 = 4148. Super red kW divided by kVA adjusted for part-year</t>
  </si>
  <si>
    <t>Calculation =x1+x2*(x3+x4)*100/x5</t>
  </si>
  <si>
    <t>Capacity charge after applying fixed adder ex indirects p/kVA/day</t>
  </si>
  <si>
    <t>4470. Demand scaling p/kVA/day</t>
  </si>
  <si>
    <t>x1 = 4444. Annual charge on assets</t>
  </si>
  <si>
    <t>x2 = 4430. Second set of capacity assets (£/kVA)</t>
  </si>
  <si>
    <t>x3 = 4438. Second set of consumption assets (£/kVA)</t>
  </si>
  <si>
    <t>Calculation =x1*(x2+x3)*100/x4</t>
  </si>
  <si>
    <t>Demand scaling p/kVA/day</t>
  </si>
  <si>
    <t>4472. Total import capacity charge p/kVA/day</t>
  </si>
  <si>
    <t>x1 = 4260. Super red rate p/kWh</t>
  </si>
  <si>
    <t>x2 = 4148. Super red kW divided by kVA adjusted for part-year</t>
  </si>
  <si>
    <t>x5 = 4468. Capacity charge after applying fixed adder ex indirects p/kVA/day</t>
  </si>
  <si>
    <t>x6 = 4470. Demand scaling p/kVA/day</t>
  </si>
  <si>
    <t>Calculation =MAX(0-(x1*x2*x3/x4),x5+x6)</t>
  </si>
  <si>
    <t>Total import capacity charge p/kVA/day</t>
  </si>
  <si>
    <t>4474. Has import charges?</t>
  </si>
  <si>
    <t>Calculation =x1&lt;&gt;"VOID"</t>
  </si>
  <si>
    <t>Has import charges?</t>
  </si>
  <si>
    <t>4476. Import demand charge p/kVA/day</t>
  </si>
  <si>
    <t>x2 = 935. Super red kW import divided by kVA capacity (in Tariff data)</t>
  </si>
  <si>
    <t>x3 = 4222. Inverse power factor, maximum demand (kVA/kW)</t>
  </si>
  <si>
    <t>Calculation =100*(x1*x2*x3)/x4</t>
  </si>
  <si>
    <t>Import demand charge p/kVA/day</t>
  </si>
  <si>
    <t>4478. Super red rate p/kWh</t>
  </si>
  <si>
    <t>x1 = 4474. Has import charges?</t>
  </si>
  <si>
    <t>x4 = 4472. Total import capacity charge p/kVA/day</t>
  </si>
  <si>
    <t>x5 = 935. Super red kW import divided by kVA capacity (in Tariff data)</t>
  </si>
  <si>
    <t>x6 = 1113. Days in year (in General inputs)</t>
  </si>
  <si>
    <t>x7 = 935. Days for which not a customer (in Tariff data)</t>
  </si>
  <si>
    <t>x8 = 1113. Annual hours in super red (in General inputs)</t>
  </si>
  <si>
    <t>x9 = 935. Hours in super-red for which not a customer (in Tariff data)</t>
  </si>
  <si>
    <t>Calculation =IF(x1,IF(x2=0,x3,MAX(0,MIN(x3,x3+(x4/x5*(x6-x7)/(x8-x9))))),0)</t>
  </si>
  <si>
    <t>4480. Import capacity charge p/kVA/day</t>
  </si>
  <si>
    <t>x2 = 4472. Total import capacity charge p/kVA/day</t>
  </si>
  <si>
    <t>Calculation =IF(x1,MAX(0,x2),0)</t>
  </si>
  <si>
    <t>4482. Demand fixed charge p/day</t>
  </si>
  <si>
    <t>x3 = 4142. Sole use asset MEAV for demand (£)</t>
  </si>
  <si>
    <t>x4 = 935. Percentage of sole use assets where Customer is entitled to reduction for capitalised O&amp;M (in Tariff data)</t>
  </si>
  <si>
    <t>x5 = 4318. Direct cost charging rate</t>
  </si>
  <si>
    <t>x6 = 4314. Network rates charging rate</t>
  </si>
  <si>
    <t>Calculation =IF(x1,(100/x2*x3*((1-x4)*x5+x6)),0)</t>
  </si>
  <si>
    <t>Demand fixed charge p/day</t>
  </si>
  <si>
    <t>4484. Adjustment to exceeded import capacity charge for DSM (p/kVA/day)</t>
  </si>
  <si>
    <t>x4 = 4260. Super red rate p/kWh</t>
  </si>
  <si>
    <t>x6 = 1113. Annual hours in super red (in General inputs)</t>
  </si>
  <si>
    <t>x7 = 935. Hours in super-red for which not a customer (in Tariff data)</t>
  </si>
  <si>
    <t>x8 = 1113. Days in year (in General inputs)</t>
  </si>
  <si>
    <t>x9 = 935. Days for which not a customer (in Tariff data)</t>
  </si>
  <si>
    <t>Calculation =IF(x1=0,0,(1-x2/x1)*(x3+IF(x5=0,0,(x4*x5*(x6-x7)/(x8-x9)))))</t>
  </si>
  <si>
    <t>Adjustment to exceeded import capacity charge for DSM (p/kVA/day)</t>
  </si>
  <si>
    <t>4486. Exceeded import capacity charge (p/kVA/day)</t>
  </si>
  <si>
    <t>x1 = 4480. Import capacity charge p/kVA/day</t>
  </si>
  <si>
    <t>x2 = 4484. Adjustment to exceeded import capacity charge for DSM (p/kVA/day)</t>
  </si>
  <si>
    <t>Exceeded import capacity charge (p/kVA/day)</t>
  </si>
  <si>
    <t>4488. Export capacity charge (p/kVA/day)</t>
  </si>
  <si>
    <t>x1 = 4346. Export capacity charge (unrounded) p/kVA/day</t>
  </si>
  <si>
    <t>Export capacity charge (p/kVA/day)</t>
  </si>
  <si>
    <t>4490. Export fixed charge (unrounded) p/day</t>
  </si>
  <si>
    <t>x2 = 4162. Sole use asset MEAV for non-exempt generation (£)</t>
  </si>
  <si>
    <t>Export fixed charge (unrounded) p/day</t>
  </si>
  <si>
    <t>4492. Export fixed charge p/day</t>
  </si>
  <si>
    <t>x1 = 4490. Export fixed charge (unrounded) p/day</t>
  </si>
  <si>
    <t>Export fixed charge p/day</t>
  </si>
  <si>
    <t>4501. EDCM charge</t>
  </si>
  <si>
    <t>x1 = 935. Name (in Tariff data)</t>
  </si>
  <si>
    <t>x2 = 4478. Super red rate p/kWh</t>
  </si>
  <si>
    <t>x3 = 4482. Demand fixed charge p/day</t>
  </si>
  <si>
    <t>x4 = 4480. Import capacity charge p/kVA/day</t>
  </si>
  <si>
    <t>x5 = 4486. Exceeded import capacity charge (p/kVA/day)</t>
  </si>
  <si>
    <t>x6 = 4358. Export super-red unit rate (p/kWh)</t>
  </si>
  <si>
    <t>x7 = 4492. Export fixed charge p/day</t>
  </si>
  <si>
    <t>x8 = 4350. Export capacity rate (p/kVA/day)</t>
  </si>
  <si>
    <t>x9 = 4488. Export capacity charge (p/kVA/day)</t>
  </si>
  <si>
    <t>Kind:</t>
  </si>
  <si>
    <t>Copy cells</t>
  </si>
  <si>
    <t>Calculation</t>
  </si>
  <si>
    <t>Formula:</t>
  </si>
  <si>
    <t>= x1</t>
  </si>
  <si>
    <t>=ROUND(x2,3)</t>
  </si>
  <si>
    <t>=ROUND(x3,2)</t>
  </si>
  <si>
    <t>=ROUND(x4,2)</t>
  </si>
  <si>
    <t>=ROUND(x5,2)</t>
  </si>
  <si>
    <t>= x6</t>
  </si>
  <si>
    <t>= x7</t>
  </si>
  <si>
    <t>= x8</t>
  </si>
  <si>
    <t>=x9</t>
  </si>
  <si>
    <t>Import super-red unit rate (p/kWh)</t>
  </si>
  <si>
    <t>Import fixed charge (p/day)</t>
  </si>
  <si>
    <t>Import capacity rate (p/kVA/day)</t>
  </si>
  <si>
    <t>Import exceeded capacity rate (p/kVA/day)</t>
  </si>
  <si>
    <t>Export exceeded capacity rate (p/kVA/day)</t>
  </si>
  <si>
    <t>4601. Horizontal information</t>
  </si>
  <si>
    <t>x1 = 4501. Name (in Tariff data) (copy) (in EDCM charge)</t>
  </si>
  <si>
    <t>x2 = 4501. Import super-red unit rate (p/kWh) (in EDCM charge)</t>
  </si>
  <si>
    <t>x3 = 4501. Import fixed charge (p/day) (in EDCM charge)</t>
  </si>
  <si>
    <t>x4 = 4501. Import capacity rate (p/kVA/day) (in EDCM charge)</t>
  </si>
  <si>
    <t>x5 = 4501. Import exceeded capacity rate (p/kVA/day) (in EDCM charge)</t>
  </si>
  <si>
    <t>x6 = 4501. Export super-red unit rate (p/kWh) (copy) (in EDCM charge)</t>
  </si>
  <si>
    <t>x7 = 4501. Export fixed charge p/day (copy) (in EDCM charge)</t>
  </si>
  <si>
    <t>x8 = 4501. Export capacity rate (p/kVA/day) (copy) (in EDCM charge)</t>
  </si>
  <si>
    <t>x9 = 4501. Export exceeded capacity rate (p/kVA/day) (in EDCM charge)</t>
  </si>
  <si>
    <t>x10 = 1113. Days in year (in General inputs)</t>
  </si>
  <si>
    <t>x11 = 4128. Maximum import capacity adjusted for part-year (kVA)</t>
  </si>
  <si>
    <t>x12 = 1113. Annual hours in super red (in General inputs)</t>
  </si>
  <si>
    <t>x13 = 935. Hours in super-red for which not a customer (in Tariff data)</t>
  </si>
  <si>
    <t>x14 = 935. Days for which not a customer (in Tariff data)</t>
  </si>
  <si>
    <t>x15 = 935. Super red kW import divided by kVA capacity (in Tariff data)</t>
  </si>
  <si>
    <t>x16 = 4138. Chargeable export capacity adjusted for part-year (kVA)</t>
  </si>
  <si>
    <t>x17 = 4350. Export capacity rate (p/kVA/day)</t>
  </si>
  <si>
    <t>x18 = 4492. Export fixed charge p/day</t>
  </si>
  <si>
    <t>x19 = 4358. Export super-red unit rate (p/kWh)</t>
  </si>
  <si>
    <t>x20 = 935. Super red units exported (kWh) (in Tariff data)</t>
  </si>
  <si>
    <t>x21 = Capacity charge for demand (£/year) (in Horizontal information)</t>
  </si>
  <si>
    <t>x22 = Super red charge for demand (£/year) (in Horizontal information)</t>
  </si>
  <si>
    <t>x23 = Fixed charge for demand (£/year) (in Horizontal information)</t>
  </si>
  <si>
    <t>x24 = 935. Import charge in previous charging year (£/year) (in Tariff data)</t>
  </si>
  <si>
    <t>x25 = Total for demand (£/year) (in Horizontal information)</t>
  </si>
  <si>
    <t>x26 = Import charge in previous charging year (£/year) (in Tariff data) (copy) (in Horizontal information)</t>
  </si>
  <si>
    <t>x27 = Net capacity charge (or credit) for generation (£/year) (in Horizontal information)</t>
  </si>
  <si>
    <t>x28 = Fixed charge for generation (£/year) (in Horizontal information)</t>
  </si>
  <si>
    <t>x29 = Super red credit (£/year) (in Horizontal information)</t>
  </si>
  <si>
    <t>x30 = 935. Export charge in previous charging year (£/year) (in Tariff data)</t>
  </si>
  <si>
    <t>x31 = Total for generation (£/year) (in Horizontal information)</t>
  </si>
  <si>
    <t>x32 = Export charge in previous charging year (£/year) (in Tariff data) (copy) (in Horizontal information)</t>
  </si>
  <si>
    <t>x33 = 4482. Demand fixed charge p/day</t>
  </si>
  <si>
    <t>x34 = 4462. Capacity charge p/kVA/day (exit only)</t>
  </si>
  <si>
    <t>x35 = 4470. Demand scaling p/kVA/day</t>
  </si>
  <si>
    <t>x36 = 4468. Capacity charge after applying fixed adder ex indirects p/kVA/day</t>
  </si>
  <si>
    <t>x37 = 4476. Import demand charge p/kVA/day</t>
  </si>
  <si>
    <t>x38 = 4202. Non-DSM import capacity adjusted for part-year (kVA)</t>
  </si>
  <si>
    <t>x39 = 4402. Direct costs on EDCM demand except through sole use asset charges (£/year)</t>
  </si>
  <si>
    <t>x40 = 4416. Residual residual (£/year)</t>
  </si>
  <si>
    <t>x41 = 4460. Indirect costs application rate</t>
  </si>
  <si>
    <t>x42 = 4456. Data for capacity-based allocation of indirect costs</t>
  </si>
  <si>
    <t>x43 = 4412. Network rates on EDCM demand except through sole use asset charges (£/year)</t>
  </si>
  <si>
    <t>x44 = 4282. Import capacity charge p/kVA/day</t>
  </si>
  <si>
    <t>x45 = 4262. Super red unit rate adjusted for DSM (p/kWh)</t>
  </si>
  <si>
    <t>x46 = 4454. Fixed adder ex indirects application rate</t>
  </si>
  <si>
    <t>x47 = 4448. Factor for the allocation of capacity scaling</t>
  </si>
  <si>
    <t>x48 = 4148. Super red kW divided by kVA adjusted for part-year</t>
  </si>
  <si>
    <t>x49 = Fixed charge for demand (unrounded) (£/year) (in Horizontal information)</t>
  </si>
  <si>
    <t>x50 = Transmission exit charge (£/year) (in Horizontal information)</t>
  </si>
  <si>
    <t>x51 = Direct cost allocation (£/year) (in Horizontal information)</t>
  </si>
  <si>
    <t>x52 = Indirect cost allocation (£/year) (in Horizontal information)</t>
  </si>
  <si>
    <t>x53 = Network rates allocation (£/year) (in Horizontal information)</t>
  </si>
  <si>
    <t>x54 = FCP/LRIC charge (£/year) (in Horizontal information)</t>
  </si>
  <si>
    <t>x55 = Demand scaling fixed adder (£/year) (in Horizontal information)</t>
  </si>
  <si>
    <t>x56 = Demand scaling asset based (£/year) (in Horizontal information)</t>
  </si>
  <si>
    <t>= x2</t>
  </si>
  <si>
    <t>= x3</t>
  </si>
  <si>
    <t>= x4</t>
  </si>
  <si>
    <t>= x5</t>
  </si>
  <si>
    <t>= x9</t>
  </si>
  <si>
    <t>=0.01*x10*x11*x4</t>
  </si>
  <si>
    <t>=0.01*(x12-x13)*x2*x11*(x10/(x10-x14))*x15</t>
  </si>
  <si>
    <t>=0.01*(x10-x14)*x3</t>
  </si>
  <si>
    <t>=0.01*x10*x16*x17</t>
  </si>
  <si>
    <t>=0.01*(x10-x14)*x18</t>
  </si>
  <si>
    <t>=0.01*x19*x20</t>
  </si>
  <si>
    <t>=x21+x22+x23</t>
  </si>
  <si>
    <t>= x24</t>
  </si>
  <si>
    <t>=x25-x26</t>
  </si>
  <si>
    <t>=IF(x26,x25/x26-1,"")</t>
  </si>
  <si>
    <t>=x27+x28+x29</t>
  </si>
  <si>
    <t>= x30</t>
  </si>
  <si>
    <t>=x31-x32</t>
  </si>
  <si>
    <t>=IF(x32,x31/x32-1,"")</t>
  </si>
  <si>
    <t>=0.01*(x10-x14)*x33</t>
  </si>
  <si>
    <t>=0.01*x10*x11*x34</t>
  </si>
  <si>
    <t>=x11*MAX(x35,0-(x36+IF(x15=0,0,(1-x13/x12)*x10/(x10-x14)*IF(x11=0,1,x38/x11)*x37)))*x10*0.01*x39/x40</t>
  </si>
  <si>
    <t>=x11*x41*x42</t>
  </si>
  <si>
    <t>=x11*MAX(x35,0-(x36+IF(x15=0,0,(1-x13/x12)*x10/(x10-x14)*IF(x11=0,1,x38/x11)*x37)))*x10*0.01*x43/x40</t>
  </si>
  <si>
    <t>=0.01*(x38*x10*x44+x11*x45*x15*(x12-x13)*(x10/(x10-x14)))</t>
  </si>
  <si>
    <t>=x11*x46*(x47+x48)</t>
  </si>
  <si>
    <t>=x11*MAX(x35,0-(x36+IF(x15=0,0,(1-x13/x12)*x10/(x10-x14)*IF(x11=0,1,x38/x11)*x37)))*x10*0.01*(1-(x43+x39)/x40)</t>
  </si>
  <si>
    <t>=x25-x49-x50-x51-x52-x53-x54-x55-x56</t>
  </si>
  <si>
    <t>Capacity charge for demand (£/year)</t>
  </si>
  <si>
    <t>Super red charge for demand (£/year)</t>
  </si>
  <si>
    <t>Fixed charge for demand (£/year)</t>
  </si>
  <si>
    <t>Net capacity charge (or credit) for generation (£/year)</t>
  </si>
  <si>
    <t>Fixed charge for generation (£/year)</t>
  </si>
  <si>
    <t>Super red credit (£/year)</t>
  </si>
  <si>
    <t>Total for demand (£/year)</t>
  </si>
  <si>
    <t>Change (demand) (£/year)</t>
  </si>
  <si>
    <t>Change (demand) (%)</t>
  </si>
  <si>
    <t>Total for generation (£/year)</t>
  </si>
  <si>
    <t>Change (generation) (£/year)</t>
  </si>
  <si>
    <t>Change (generation) (%)</t>
  </si>
  <si>
    <t>Fixed charge for demand (unrounded) (£/year)</t>
  </si>
  <si>
    <t>Transmission exit charge (£/year)</t>
  </si>
  <si>
    <t>Direct cost allocation (£/year)</t>
  </si>
  <si>
    <t>Indirect cost allocation (£/year)</t>
  </si>
  <si>
    <t>Network rates allocation (£/year)</t>
  </si>
  <si>
    <t>FCP/LRIC charge (£/year)</t>
  </si>
  <si>
    <t>Demand scaling fixed adder (£/year)</t>
  </si>
  <si>
    <t>Demand scaling asset based (£/year)</t>
  </si>
  <si>
    <t>Check (£/year)</t>
  </si>
  <si>
    <t>4602. Total for all tariffs (£/year)</t>
  </si>
  <si>
    <t>x1 = 4601. Total for demand (£/year) (in Horizontal information)</t>
  </si>
  <si>
    <t>x2 = 4601. Total for generation (£/year) (in Horizontal information)</t>
  </si>
  <si>
    <t>x3 = Total for demand across all tariffs (£/year) (in Total for all tariffs (£/year))</t>
  </si>
  <si>
    <t>x4 = Total for generation across all tariffs (£/year) (in Total for all tariffs (£/year))</t>
  </si>
  <si>
    <t>Fixed data</t>
  </si>
  <si>
    <t>Cell summation</t>
  </si>
  <si>
    <t/>
  </si>
  <si>
    <t>=SUM(x1)</t>
  </si>
  <si>
    <t>=SUM(x2)</t>
  </si>
  <si>
    <t>=x3+x4</t>
  </si>
  <si>
    <t>This column is not used</t>
  </si>
  <si>
    <t>Total for demand across all tariffs (£/year)</t>
  </si>
  <si>
    <t>Total for generation across all tariffs (£/year)</t>
  </si>
  <si>
    <t>Total for all tariffs (£/year)</t>
  </si>
  <si>
    <t>4791. Summary aggregate data part 1</t>
  </si>
  <si>
    <t>x1 = 4320. Total EDCM peak time consumption (kW)</t>
  </si>
  <si>
    <t>x4 = 4408. Revenue from demand charge 1 (£/year)</t>
  </si>
  <si>
    <t>Summary aggregate data part 1</t>
  </si>
  <si>
    <t>4792. Summary aggregate data part 2</t>
  </si>
  <si>
    <t>x1 = 4338. Chargeable export capacity adjusted for part-year (kVA) (total)</t>
  </si>
  <si>
    <t>x3 = 4340. Non-exempt post-2010 export capacity (kVA) adjusted for part-year (total)</t>
  </si>
  <si>
    <t>x4 = 4360. Net forecast EDCM generation revenue (£/year)</t>
  </si>
  <si>
    <t>Summary aggregate data part 2</t>
  </si>
  <si>
    <t>4793. Summary aggregate data part 3</t>
  </si>
  <si>
    <t>x2 = 4166. Generation sole use asset MEAV adjusted for part-year (£) (aggregate)</t>
  </si>
  <si>
    <t>x3 = 4130. Total notional capacity assets (£)</t>
  </si>
  <si>
    <t>x4 = 4160. Total notional consumption assets (£)</t>
  </si>
  <si>
    <t>x5 = 4442. Total non sole use notional assets subject to matching (£)</t>
  </si>
  <si>
    <t>x6 = 4324. Total demand sole use assets qualifying for DCP 189 discount (£)</t>
  </si>
  <si>
    <t>Summary aggregate data part 3</t>
  </si>
  <si>
    <t>4801. Copy of 4362. Demand revenue target pot (£/year)</t>
  </si>
  <si>
    <t>Copy of 4362. Demand revenue target pot (£/year)</t>
  </si>
  <si>
    <t>4829. Copy of 4168. All notional assets in EDCM (£)</t>
  </si>
  <si>
    <t>x1 = 4168. All notional assets in EDCM (£)</t>
  </si>
  <si>
    <t>Copy of 4168. All notional assets in EDCM (£)</t>
  </si>
  <si>
    <t>4831. Copy of 4308. HV and LV service assets in CDCM model (£)</t>
  </si>
  <si>
    <t>x1 = 4308. HV and LV service assets in CDCM model (£)</t>
  </si>
  <si>
    <t>Copy of 4308. HV and LV service assets in CDCM model (£)</t>
  </si>
  <si>
    <t>4833. Copy of 4312. EHV assets in CDCM model (£)</t>
  </si>
  <si>
    <t>x1 = 4312. EHV assets in CDCM model (£)</t>
  </si>
  <si>
    <t>Copy of 4312. EHV assets in CDCM model (£)</t>
  </si>
  <si>
    <t>4835. Copy of 4304. HV and LV network assets in CDCM model (£)</t>
  </si>
  <si>
    <t>x1 = 4304. HV and LV network assets in CDCM model (£)</t>
  </si>
  <si>
    <t>Copy of 4304. HV and LV network assets in CDCM model (£)</t>
  </si>
  <si>
    <t>4837. Copy of 4326. Total CDCM peak time consumption (kW)</t>
  </si>
  <si>
    <t>Copy of 4326. Total CDCM peak time consumption (kW)</t>
  </si>
  <si>
    <t>4838. Copy of 4328. Estimated total peak-time consumption (MW)</t>
  </si>
  <si>
    <t>x1 = 4328. Estimated total peak-time consumption (MW)</t>
  </si>
  <si>
    <t>Copy of 4328. Estimated total peak-time consumption (MW)</t>
  </si>
  <si>
    <t>4839. Copy of 4330. Transmission exit charging rate (£/kW/year)</t>
  </si>
  <si>
    <t>Copy of 4330. Transmission exit charging rate (£/kW/year)</t>
  </si>
  <si>
    <t>4843. Copy of 4344. Export capacity charge p/kVA/day</t>
  </si>
  <si>
    <t>x1 = 4344. Export capacity charge p/kVA/day</t>
  </si>
  <si>
    <t>Copy of 4344. Export capacity charge p/kVA/day</t>
  </si>
  <si>
    <t>4845. Copy of 4318. Direct cost charging rate</t>
  </si>
  <si>
    <t>Copy of 4318. Direct cost charging rate</t>
  </si>
  <si>
    <t>4846. Copy of 4314. Network rates charging rate</t>
  </si>
  <si>
    <t>Copy of 4314. Network rates charging rate</t>
  </si>
  <si>
    <t>4850. Copy of 4322. Indirect cost charging rate</t>
  </si>
  <si>
    <t>Copy of 4322. Indirect cost charging rate</t>
  </si>
  <si>
    <t>4852. Copy of 4402. Direct costs on EDCM demand except through sole use asset charges (£/year)</t>
  </si>
  <si>
    <t>x1 = 4402. Direct costs on EDCM demand except through sole use asset charges (£/year)</t>
  </si>
  <si>
    <t>Copy of 4402. Direct costs on EDCM demand except through sole use asset charges (£/year)</t>
  </si>
  <si>
    <t>4853. Copy of 4404. Indirect costs on EDCM demand (£/year)</t>
  </si>
  <si>
    <t>Copy of 4404. Indirect costs on EDCM demand (£/year)</t>
  </si>
  <si>
    <t>4854. Copy of 4410. Additional amount to be recovered (£/year)</t>
  </si>
  <si>
    <t>Copy of 4410. Additional amount to be recovered (£/year)</t>
  </si>
  <si>
    <t>4855. Copy of 4412. Network rates on EDCM demand except through sole use asset charges (£/year)</t>
  </si>
  <si>
    <t>x1 = 4412. Network rates on EDCM demand except through sole use asset charges (£/year)</t>
  </si>
  <si>
    <t>Copy of 4412. Network rates on EDCM demand except through sole use asset charges (£/year)</t>
  </si>
  <si>
    <t>4857. Copy of 4416. Residual residual (£/year)</t>
  </si>
  <si>
    <t>Copy of 4416. Residual residual (£/year)</t>
  </si>
  <si>
    <t>4858. Copy of 4444. Annual charge on assets</t>
  </si>
  <si>
    <t>Copy of 4444. Annual charge on assets</t>
  </si>
  <si>
    <t>4859. Copy of 4446. Amount to be recovered from adders ex costs (£/year)</t>
  </si>
  <si>
    <t>Copy of 4446. Amount to be recovered from adders ex costs (£/year)</t>
  </si>
  <si>
    <t>4861. Copy of 4454. Fixed adder ex indirects application rate</t>
  </si>
  <si>
    <t>x1 = 4454. Fixed adder ex indirects application rate</t>
  </si>
  <si>
    <t>Copy of 4454. Fixed adder ex indirects application rate</t>
  </si>
  <si>
    <t>4862. Copy of 4460. Indirect costs application rate</t>
  </si>
  <si>
    <t>x1 = 4460. Indirect costs application rate</t>
  </si>
  <si>
    <t>Copy of 4460. Indirect costs application rate</t>
  </si>
  <si>
    <t>6001. Applicable discount for each tariff</t>
  </si>
  <si>
    <t>x1 = 1181. LDNO discounts</t>
  </si>
  <si>
    <t>Special copy = x1</t>
  </si>
  <si>
    <t>Applicable discount for each tariff</t>
  </si>
  <si>
    <t>6002. LDNO discounted CDCM tariffs</t>
  </si>
  <si>
    <t>x1 = 1182. Unit rate 1 p/kWh (in CDCM end user tariffs)</t>
  </si>
  <si>
    <t>x2 = 6001. Applicable discount for each tariff</t>
  </si>
  <si>
    <t>x3 = 1182. Unit rate 2 p/kWh (in CDCM end user tariffs)</t>
  </si>
  <si>
    <t>x4 = 1182. Unit rate 3 p/kWh (in CDCM end user tariffs)</t>
  </si>
  <si>
    <t>x5 = 1182. Fixed charge p/MPAN/day (in CDCM end user tariffs)</t>
  </si>
  <si>
    <t>x6 = 1182. Capacity charge p/kVA/day (in CDCM end user tariffs)</t>
  </si>
  <si>
    <t>x7 = 1182. Reactive power charge p/kVArh (in CDCM end user tariffs)</t>
  </si>
  <si>
    <t>=x1*(1-x2)</t>
  </si>
  <si>
    <t>=x3*(1-x2)</t>
  </si>
  <si>
    <t>=x4*(1-x2)</t>
  </si>
  <si>
    <t>=x5*(1-x2)</t>
  </si>
  <si>
    <t>=x6*(1-x2)</t>
  </si>
  <si>
    <t>=x7*(1-x2)</t>
  </si>
  <si>
    <t>6003. Net revenue from discounted LDNO tariffs (£/year)</t>
  </si>
  <si>
    <t>x2 = 6002. Fixed charge p/MPAN/day (in LDNO discounted CDCM tariffs)</t>
  </si>
  <si>
    <t>x3 = 1183. MPANs (in LDNO volume data)</t>
  </si>
  <si>
    <t>x4 = 6002. Capacity charge p/kVA/day (in LDNO discounted CDCM tariffs)</t>
  </si>
  <si>
    <t>x5 = 1183. Import capacity (kVA) (in LDNO volume data)</t>
  </si>
  <si>
    <t>x6 = 6002. Unit rate 1 p/kWh (in LDNO discounted CDCM tariffs)</t>
  </si>
  <si>
    <t>x7 = 1183. Rate 1 units (MWh) (in LDNO volume data)</t>
  </si>
  <si>
    <t>x8 = 6002. Unit rate 2 p/kWh (in LDNO discounted CDCM tariffs)</t>
  </si>
  <si>
    <t>x9 = 1183. Rate 2 units (MWh) (in LDNO volume data)</t>
  </si>
  <si>
    <t>x10 = 6002. Unit rate 3 p/kWh (in LDNO discounted CDCM tariffs)</t>
  </si>
  <si>
    <t>x11 = 1183. Rate 3 units (MWh) (in LDNO volume data)</t>
  </si>
  <si>
    <t>x12 = 6002. Reactive power charge p/kVArh (in LDNO discounted CDCM tariffs)</t>
  </si>
  <si>
    <t>x13 = 1183. Reactive power units (MVArh) (in LDNO volume data)</t>
  </si>
  <si>
    <t>Calculation =0.01*x1*(x2*x3+x4*x5)+10*(x6*x7+x8*x9+x10*x11+x12*x13)</t>
  </si>
  <si>
    <t>Net revenue from discounted LDNO tariffs (£/year)</t>
  </si>
  <si>
    <t>6004. Total net revenue from discounted LDNO tariffs (£/year)</t>
  </si>
  <si>
    <t>x1 = 6003. Net revenue from discounted LDNO tariffs (£/year)</t>
  </si>
  <si>
    <t>Total net revenue from discounted LDNO tariffs (£/year)</t>
  </si>
  <si>
    <t>6005. LDNO discounted CDCM tariffs (reordered)</t>
  </si>
  <si>
    <t>x1 = 6002. Unit rate 1 p/kWh (in LDNO discounted CDCM tariffs)</t>
  </si>
  <si>
    <t>x2 = 6002. Unit rate 2 p/kWh (in LDNO discounted CDCM tariffs)</t>
  </si>
  <si>
    <t>x3 = 6002. Unit rate 3 p/kWh (in LDNO discounted CDCM tariffs)</t>
  </si>
  <si>
    <t>x4 = 6002. Fixed charge p/MPAN/day (in LDNO discounted CDCM tariffs)</t>
  </si>
  <si>
    <t>x5 = 6002. Capacity charge p/kVA/day (in LDNO discounted CDCM tariffs)</t>
  </si>
  <si>
    <t>x6 = 6002. Reactive power charge p/kVArh (in LDNO discounted CDCM tariffs)</t>
  </si>
  <si>
    <t>=x1</t>
  </si>
  <si>
    <t>=x2</t>
  </si>
  <si>
    <t>=x3</t>
  </si>
  <si>
    <t>=x4</t>
  </si>
  <si>
    <t>=x5</t>
  </si>
  <si>
    <t>=x6</t>
  </si>
  <si>
    <t>6101. Total EDCM revenue (£/year)</t>
  </si>
  <si>
    <t>x1 = 4602. Total for demand across all tariffs (£/year) (in Total for all tariffs (£/year))</t>
  </si>
  <si>
    <t>x2 = 4602. Total for generation across all tariffs (£/year) (in Total for all tariffs (£/year))</t>
  </si>
  <si>
    <t>x3 = 6004. Total net revenue from discounted LDNO tariffs (£/year)</t>
  </si>
  <si>
    <t>=x1+x2+x3</t>
  </si>
  <si>
    <t>All EDCM tariffs including discounted LDNO (£/year)</t>
  </si>
  <si>
    <t>Total EDCM revenue (£/year)</t>
  </si>
  <si>
    <t>This document, model or dataset has been prepared by Reckon LLP on the instructions of the DCUSA Panel or one of its working</t>
  </si>
  <si>
    <t xml:space="preserve">groups.  Only the DCUSA Panel and its working groups have authority to approve this material as meeting their requirements. </t>
  </si>
  <si>
    <t>Reckon LLP makes no representation about the suitability of this material for the purposes of complying with any licence</t>
  </si>
  <si>
    <t>conditions or furthering any relevant objective.</t>
  </si>
  <si>
    <t>UNLESS STATED OTHERWISE, THIS WORKBOOK IS ONLY A PROTOTYPE FOR TESTING PURPOSES AND ALL THE DATA IN THIS MODEL ARE FOR ILLUSTRATION ONLY.</t>
  </si>
  <si>
    <t>This workbook is structured as a series of named and numbered tables. There is a list of tables below, with hyperlinks.  Above</t>
  </si>
  <si>
    <t>each calculation table, there is a description of the calculations and hyperlinks to tables from which data are used. Hyperlinks</t>
  </si>
  <si>
    <t>point to the relevant table column heading of the relevant table. Scrolling up or down is usually required after clicking a</t>
  </si>
  <si>
    <t>hyperlink in order to bring the relevant data and/or headings into view. Some versions of Microsoft Excel can display a "Back"</t>
  </si>
  <si>
    <t>button, which can be useful when using hyperlinks to navigate around the workbook.</t>
  </si>
  <si>
    <t>Copyright 2009-2012 Energy Networks Association Limited and others.  Copyright 2013-2014 Franck Latrémolière, Reckon LLP and others.</t>
  </si>
  <si>
    <t>The code used to generate this spreadsheet includes open-source software published at https://github.com/f20/power-models.</t>
  </si>
  <si>
    <t xml:space="preserve">Use and distribution of the source code is subject to the conditions stated therein. </t>
  </si>
  <si>
    <t>Any redistribution of this software must retain the following disclaimer:</t>
  </si>
  <si>
    <t>THIS SOFTWARE IS PROVIDED BY AUTHORS AND CONTRIBUTORS "AS IS" AND ANY EXPRESS OR IMPLIED WARRANTIES, INCLUDING, BUT NOT LIMITED</t>
  </si>
  <si>
    <t>TO, THE IMPLIED WARRANTIES OF MERCHANTABILITY AND FITNESS FOR A PARTICULAR PURPOSE ARE DISCLAIMED. IN NO EVENT SHALL AUTHORS OR</t>
  </si>
  <si>
    <t>CONTRIBUTORS BE LIABLE FOR ANY DIRECT, INDIRECT, INCIDENTAL, SPECIAL, EXEMPLARY, OR CONSEQUENTIAL DAMAGES (INCLUDING, BUT NOT</t>
  </si>
  <si>
    <t>LIMITED TO, PROCUREMENT OF SUBSTITUTE GOODS OR SERVICES; LOSS OF USE, DATA, OR PROFITS; OR BUSINESS INTERRUPTION) HOWEVER CAUSED</t>
  </si>
  <si>
    <t>AND ON ANY THEORY OF LIABILITY, WHETHER IN CONTRACT, STRICT LIABILITY, OR TORT (INCLUDING NEGLIGENCE OR OTHERWISE) ARISING IN</t>
  </si>
  <si>
    <t>ANY WAY OUT OF THE USE OF THIS SOFTWARE, EVEN IF ADVISED OF THE POSSIBILITY OF SUCH DAMAGE.</t>
  </si>
  <si>
    <t>Colour coding</t>
  </si>
  <si>
    <t>Input data</t>
  </si>
  <si>
    <t>Constant value</t>
  </si>
  <si>
    <t>Formula: calculation</t>
  </si>
  <si>
    <t>Formula: copy</t>
  </si>
  <si>
    <t>Unused cell in input data table</t>
  </si>
  <si>
    <t>Unused cell in other table</t>
  </si>
  <si>
    <t>Unlocked cell for notes</t>
  </si>
  <si>
    <t>List of data tables</t>
  </si>
  <si>
    <t>Worksheet</t>
  </si>
  <si>
    <t>Data table</t>
  </si>
  <si>
    <t>Type of table</t>
  </si>
  <si>
    <t>Composite</t>
  </si>
  <si>
    <t>913</t>
  </si>
  <si>
    <t>935</t>
  </si>
  <si>
    <t>11</t>
  </si>
  <si>
    <t>Calc1</t>
  </si>
  <si>
    <t>Combine tables</t>
  </si>
  <si>
    <t>Sum-product calculation</t>
  </si>
  <si>
    <t>Calc2</t>
  </si>
  <si>
    <t>Calc3</t>
  </si>
  <si>
    <t>Calc4</t>
  </si>
  <si>
    <t>Results</t>
  </si>
  <si>
    <t>HSummary</t>
  </si>
  <si>
    <t>Aggregates</t>
  </si>
  <si>
    <t>Special copy</t>
  </si>
  <si>
    <t>LDNORev</t>
  </si>
  <si>
    <t>Total</t>
  </si>
  <si>
    <t>Technical notes, configuration and code identification</t>
  </si>
  <si>
    <t>---</t>
  </si>
  <si>
    <t>PerlModule: EDCM2</t>
  </si>
  <si>
    <t>colour: orange</t>
  </si>
  <si>
    <t>dcp130: 1</t>
  </si>
  <si>
    <t>dcp189: proportionsplitShortfall</t>
  </si>
  <si>
    <t>ldnoRev: ldnorev5</t>
  </si>
  <si>
    <t>lowerIntermittentCredit: 1</t>
  </si>
  <si>
    <t>method: LRIC</t>
  </si>
  <si>
    <t>noNegative: 1</t>
  </si>
  <si>
    <t>numLocationsDefault: 1200</t>
  </si>
  <si>
    <t>numTariffsDefault: 600</t>
  </si>
  <si>
    <t>protect: 1</t>
  </si>
  <si>
    <t>revisionText: r6657</t>
  </si>
  <si>
    <t>summaries: 1</t>
  </si>
  <si>
    <t>template: '%-dcp189j-LRIC+'</t>
  </si>
  <si>
    <t>transparency: outputonly</t>
  </si>
  <si>
    <t>validation: lenientnomsg</t>
  </si>
  <si>
    <t>wantTables: 913</t>
  </si>
  <si>
    <t>'~codeValidation':</t>
  </si>
  <si>
    <t xml:space="preserve">  Ancillary/Validation.pm: 96f25555ac9f150f8323e94672276d96629bbb9f</t>
  </si>
  <si>
    <t xml:space="preserve">  EDCM2/Assets.pm: 117c1db426b902223e7167a4b2fae066ccbd6a61</t>
  </si>
  <si>
    <t xml:space="preserve">  EDCM2/Charges.pm: 8d56f53ac33e265041a749dfefa15f13e0fb5e38</t>
  </si>
  <si>
    <t xml:space="preserve">  EDCM2/DataPreprocess.pm: fdccda1d8fde2dcb075d382abb03cca22375a1de</t>
  </si>
  <si>
    <t xml:space="preserve">  EDCM2/Generation.pm: 4efb1db9c61645a61dcb42126ec9045d8657e689</t>
  </si>
  <si>
    <t xml:space="preserve">  EDCM2/Inputs.pm: d1431f167c5c4116e395a79b0da0138893d58d5a</t>
  </si>
  <si>
    <t xml:space="preserve">  EDCM2/Ldno.pm: b8db35a1af47f3bcd7e3cf6cdf93b96958e510f6</t>
  </si>
  <si>
    <t xml:space="preserve">  EDCM2/Locations.pm: 44f4c682001a5c55314c971241bdf4c19aa86feb</t>
  </si>
  <si>
    <t xml:space="preserve">  EDCM2/Master.pm: d68c9fe7a66a802ab95e03722f0e65b8994a19f6</t>
  </si>
  <si>
    <t xml:space="preserve">  EDCM2/Scaling.pm: 848e57df20996f6d3a332bdd4344c39886a7fed8</t>
  </si>
  <si>
    <t xml:space="preserve">  EDCM2/Sheets.pm: a3306f708d34b0935b4b117322b108eb2db65459</t>
  </si>
  <si>
    <t xml:space="preserve">  EDCM2/Summary.pm: 551e6b570f2047660c2a0979bfe6e9d86a2fa480</t>
  </si>
  <si>
    <t xml:space="preserve">  SpreadsheetModel/Arithmetic.pm: 54292c9b7631fb6a860fdafeb8d065e05661bb3d</t>
  </si>
  <si>
    <t xml:space="preserve">  SpreadsheetModel/Columnset.pm: c2529c1d86e4e9d4e422c9e1ef0ca9b0f5709afd</t>
  </si>
  <si>
    <t xml:space="preserve">  SpreadsheetModel/Custom.pm: ba775a3f973deebb6f66fb33b97e32847a1700ad</t>
  </si>
  <si>
    <t xml:space="preserve">  SpreadsheetModel/Dataset.pm: b8dfd43572706128f03c2e33c10d963541f09e75</t>
  </si>
  <si>
    <t xml:space="preserve">  SpreadsheetModel/GroupBy.pm: 289df4c58bbfea7cee8fbc376fa82bb2c266eeff</t>
  </si>
  <si>
    <t xml:space="preserve">  SpreadsheetModel/Label.pm: 053d8801da63a168d467ae3cf12c6c32325befe3</t>
  </si>
  <si>
    <t xml:space="preserve">  SpreadsheetModel/Labelset.pm: ee0eb50104977e351e1be4e410bf1f49668fd61d</t>
  </si>
  <si>
    <t xml:space="preserve">  SpreadsheetModel/Logger.pm: c61e25a0ed3f0bf69ddb9ca3d6bdb76263ce783f</t>
  </si>
  <si>
    <t xml:space="preserve">  SpreadsheetModel/Notes.pm: 2a6746f93e5acd872d1f7ec2ed973f7993f0fa5b</t>
  </si>
  <si>
    <t xml:space="preserve">  SpreadsheetModel/Object.pm: 0e1d7536f3a22d6a9c868f56f33110b25681f34c</t>
  </si>
  <si>
    <t xml:space="preserve">  SpreadsheetModel/Reshape.pm: db327684ed6c50c3084959ea625b473eb287e3c8</t>
  </si>
  <si>
    <t xml:space="preserve">  SpreadsheetModel/Shortcuts.pm: 81b68efc70dd2263c3478f3ce3269cf6ebb3ee8b</t>
  </si>
  <si>
    <t xml:space="preserve">  SpreadsheetModel/Stack.pm: 124115bcc7dec07a0e5364ad9141a4ae1e3a036a</t>
  </si>
  <si>
    <t xml:space="preserve">  SpreadsheetModel/SumProduct.pm: 25580363232a65f6bf14f9c3c5941af65abcfea7</t>
  </si>
  <si>
    <t xml:space="preserve">  SpreadsheetModel/WorkbookCreate.pm: d85083686d78c132fe29e7409eeb2a95034a33a9</t>
  </si>
  <si>
    <t xml:space="preserve">  SpreadsheetModel/WorkbookFormats.pm: 905d271e9129bbf56d88509440a696e8755ce16c</t>
  </si>
  <si>
    <t xml:space="preserve">  SpreadsheetModel/WorkbookXLSX.pm: 993aed4d3b85aea1488bfb58de2974b81e89d8a2</t>
  </si>
  <si>
    <t>'~datasetName': Blank</t>
  </si>
  <si>
    <t>'~datasetSource': Empty dataset</t>
  </si>
  <si>
    <t>Generated on Fri 11 Jul 2014 17:59:29 by www.dcmf.co.uk</t>
  </si>
</sst>
</file>

<file path=xl/styles.xml><?xml version="1.0" encoding="utf-8"?>
<styleSheet xmlns="http://schemas.openxmlformats.org/spreadsheetml/2006/main">
  <numFmts count="12">
    <numFmt numFmtId="164" formatCode="@"/>
    <numFmt numFmtId="164" formatCode="@"/>
    <numFmt numFmtId="164" formatCode="@"/>
    <numFmt numFmtId="165" formatCode=" _(???,???,??0.000_);[Red] (???,???,??0.000);;@"/>
    <numFmt numFmtId="165" formatCode=" _(???,???,??0.000_);[Red] (???,???,??0.000);;@"/>
    <numFmt numFmtId="165" formatCode=" _(???,???,??0.000_);[Red] (???,???,??0.000);;@"/>
    <numFmt numFmtId="165" formatCode=" _(???,???,??0.000_);[Red] (???,???,??0.000);;@"/>
    <numFmt numFmtId="166" formatCode="0.000;-0.000;;@"/>
    <numFmt numFmtId="166" formatCode="0.000;-0.000;;@"/>
    <numFmt numFmtId="164" formatCode="@"/>
    <numFmt numFmtId="164" formatCode="@"/>
    <numFmt numFmtId="164" formatCode="@"/>
    <numFmt numFmtId="167" formatCode=" _(??0.0%_);[Red] (??0.0%);;@"/>
    <numFmt numFmtId="168" formatCode=" _(???,???,??0_);[Red] (???,???,??0);;@"/>
    <numFmt numFmtId="169" formatCode=" _(???,???,??0.0_);[Red] (???,???,??0.0);;@"/>
    <numFmt numFmtId="164" formatCode="@"/>
    <numFmt numFmtId="170" formatCode="\L\o\c\a\t\i\o\n\ 0"/>
    <numFmt numFmtId="164" formatCode="@"/>
    <numFmt numFmtId="171" formatCode="\T\a\r\i\f\f\ 0"/>
    <numFmt numFmtId="172" formatCode="0000"/>
    <numFmt numFmtId="168" formatCode=" _(???,???,??0_);[Red] (???,???,??0);;@"/>
    <numFmt numFmtId="173" formatCode=" _(???,???,??0.00_);[Red] (???,???,??0.00);;@"/>
    <numFmt numFmtId="167" formatCode=" _(??0.0%_);[Red] (??0.0%);;@"/>
    <numFmt numFmtId="168" formatCode=" _(???,???,??0_);[Red] (???,???,??0);;@"/>
    <numFmt numFmtId="164" formatCode="@"/>
    <numFmt numFmtId="164" formatCode="@"/>
    <numFmt numFmtId="173" formatCode=" _(???,???,??0.00_);[Red] (???,???,??0.00);;@"/>
    <numFmt numFmtId="168" formatCode=" _(???,???,??0_);[Red] (???,???,??0);;@"/>
    <numFmt numFmtId="174" formatCode="[Blue]_-+???,???,??0;[Red]_+-???,???,??0;[Green]=;@"/>
    <numFmt numFmtId="175" formatCode="[Blue]_-+????0.0%;[Red]_+-????0.0%;[Green]=;@"/>
    <numFmt numFmtId="168" formatCode=" _(???,???,??0_);[Red] (???,???,??0);;@"/>
    <numFmt numFmtId="167" formatCode=" _(??0.0%_);[Red] (??0.0%);;@"/>
  </numFmts>
  <fonts count="6">
    <font>
      <sz val="11"/>
      <color theme="1"/>
      <name val="Calibri"/>
      <family val="2"/>
      <scheme val="minor"/>
    </font>
    <font>
      <b/>
      <sz val="15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800080"/>
      <name val="Calibri"/>
      <family val="2"/>
      <scheme val="minor"/>
    </font>
    <font>
      <u/>
      <sz val="11"/>
      <color rgb="FF0066CC"/>
      <name val="Calibri"/>
      <family val="2"/>
      <scheme val="minor"/>
    </font>
    <font>
      <i/>
      <sz val="11"/>
      <color theme="1"/>
      <name val="Calibri"/>
      <family val="2"/>
      <scheme val="minor"/>
    </font>
  </fonts>
  <fills count="9">
    <fill>
      <patternFill patternType="none"/>
    </fill>
    <fill>
      <patternFill patternType="gray125"/>
    </fill>
    <fill>
      <patternFill patternType="solid">
        <fgColor rgb="FFFFCC99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rgb="FFE9E9E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CCFFCC"/>
        <bgColor indexed="64"/>
      </patternFill>
    </fill>
    <fill>
      <patternFill patternType="lightGrid">
        <fgColor rgb="FFE9E9E9"/>
        <bgColor rgb="FFFFFFFF"/>
      </patternFill>
    </fill>
    <fill>
      <patternFill patternType="lightUp">
        <fgColor rgb="FFE9E9E9"/>
        <bgColor rgb="FFFFFFFF"/>
      </patternFill>
    </fill>
  </fills>
  <borders count="4">
    <border>
      <left/>
      <right/>
      <top/>
      <bottom/>
      <diagonal/>
    </border>
    <border>
      <left/>
      <right/>
      <top style="dashed">
        <color rgb="FF800080"/>
      </top>
      <bottom style="dashed">
        <color rgb="FF800080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ck">
        <color rgb="FF000000"/>
      </left>
      <right/>
      <top/>
      <bottom/>
      <diagonal/>
    </border>
  </borders>
  <cellStyleXfs count="1">
    <xf numFmtId="0" fontId="0" fillId="0" borderId="0"/>
  </cellStyleXfs>
  <cellXfs count="35">
    <xf numFmtId="0" fontId="0" fillId="0" borderId="0" xfId="0"/>
    <xf numFmtId="164" fontId="1" fillId="0" borderId="0" xfId="0" applyNumberFormat="1" applyFont="1" applyAlignment="1">
      <alignment horizontal="left"/>
    </xf>
    <xf numFmtId="164" fontId="0" fillId="0" borderId="0" xfId="0" applyNumberFormat="1" applyAlignment="1">
      <alignment horizontal="left" vertical="center"/>
    </xf>
    <xf numFmtId="164" fontId="2" fillId="2" borderId="0" xfId="0" applyNumberFormat="1" applyFont="1" applyFill="1" applyAlignment="1">
      <alignment horizontal="center" vertical="center" wrapText="1"/>
    </xf>
    <xf numFmtId="165" fontId="0" fillId="3" borderId="0" xfId="0" applyNumberFormat="1" applyFill="1" applyAlignment="1" applyProtection="1">
      <alignment horizontal="center" vertical="center"/>
      <protection locked="0"/>
    </xf>
    <xf numFmtId="165" fontId="0" fillId="4" borderId="0" xfId="0" applyNumberFormat="1" applyFill="1" applyAlignment="1">
      <alignment horizontal="center" vertical="center"/>
    </xf>
    <xf numFmtId="165" fontId="0" fillId="5" borderId="0" xfId="0" applyNumberFormat="1" applyFill="1" applyAlignment="1">
      <alignment horizontal="center" vertical="center"/>
    </xf>
    <xf numFmtId="165" fontId="0" fillId="6" borderId="0" xfId="0" applyNumberFormat="1" applyFill="1" applyAlignment="1">
      <alignment horizontal="center" vertical="center"/>
    </xf>
    <xf numFmtId="166" fontId="0" fillId="7" borderId="0" xfId="0" applyNumberFormat="1" applyFill="1" applyAlignment="1" applyProtection="1">
      <alignment horizontal="center" vertical="center"/>
      <protection locked="0"/>
    </xf>
    <xf numFmtId="166" fontId="0" fillId="8" borderId="0" xfId="0" applyNumberFormat="1" applyFill="1" applyAlignment="1">
      <alignment horizontal="center" vertical="center"/>
    </xf>
    <xf numFmtId="0" fontId="3" fillId="0" borderId="1" xfId="0" applyFont="1" applyBorder="1" applyAlignment="1" applyProtection="1">
      <alignment vertical="center"/>
      <protection locked="0"/>
    </xf>
    <xf numFmtId="164" fontId="2" fillId="2" borderId="0" xfId="0" applyNumberFormat="1" applyFont="1" applyFill="1" applyAlignment="1">
      <alignment horizontal="left" vertical="center" wrapText="1"/>
    </xf>
    <xf numFmtId="164" fontId="4" fillId="0" borderId="0" xfId="0" applyNumberFormat="1" applyFont="1" applyAlignment="1">
      <alignment horizontal="left" vertical="center"/>
    </xf>
    <xf numFmtId="164" fontId="0" fillId="3" borderId="0" xfId="0" applyNumberFormat="1" applyFill="1" applyAlignment="1" applyProtection="1">
      <alignment horizontal="left" vertical="center" wrapText="1"/>
      <protection locked="0"/>
    </xf>
    <xf numFmtId="167" fontId="0" fillId="3" borderId="0" xfId="0" applyNumberFormat="1" applyFill="1" applyAlignment="1" applyProtection="1">
      <alignment horizontal="center" vertical="center"/>
      <protection locked="0"/>
    </xf>
    <xf numFmtId="168" fontId="0" fillId="3" borderId="0" xfId="0" applyNumberFormat="1" applyFill="1" applyAlignment="1" applyProtection="1">
      <alignment horizontal="center" vertical="center"/>
      <protection locked="0"/>
    </xf>
    <xf numFmtId="169" fontId="0" fillId="3" borderId="0" xfId="0" applyNumberFormat="1" applyFill="1" applyAlignment="1" applyProtection="1">
      <alignment horizontal="center" vertical="center"/>
      <protection locked="0"/>
    </xf>
    <xf numFmtId="164" fontId="5" fillId="2" borderId="0" xfId="0" applyNumberFormat="1" applyFont="1" applyFill="1" applyAlignment="1">
      <alignment horizontal="left" vertical="center" wrapText="1"/>
    </xf>
    <xf numFmtId="0" fontId="0" fillId="0" borderId="0" xfId="0" applyAlignment="1" applyProtection="1">
      <alignment vertical="center"/>
      <protection locked="0"/>
    </xf>
    <xf numFmtId="170" fontId="2" fillId="2" borderId="0" xfId="0" applyNumberFormat="1" applyFont="1" applyFill="1" applyAlignment="1">
      <alignment horizontal="left" vertical="center"/>
    </xf>
    <xf numFmtId="164" fontId="5" fillId="2" borderId="0" xfId="0" applyNumberFormat="1" applyFont="1" applyFill="1" applyAlignment="1">
      <alignment horizontal="left" vertical="center"/>
    </xf>
    <xf numFmtId="171" fontId="2" fillId="2" borderId="0" xfId="0" applyNumberFormat="1" applyFont="1" applyFill="1" applyAlignment="1">
      <alignment horizontal="left" vertical="center"/>
    </xf>
    <xf numFmtId="172" fontId="0" fillId="3" borderId="0" xfId="0" applyNumberFormat="1" applyFill="1" applyAlignment="1" applyProtection="1">
      <alignment horizontal="center" vertical="center"/>
      <protection locked="0"/>
    </xf>
    <xf numFmtId="168" fontId="0" fillId="5" borderId="0" xfId="0" applyNumberFormat="1" applyFill="1" applyAlignment="1">
      <alignment horizontal="center" vertical="center"/>
    </xf>
    <xf numFmtId="173" fontId="0" fillId="5" borderId="0" xfId="0" applyNumberFormat="1" applyFill="1" applyAlignment="1">
      <alignment horizontal="center" vertical="center"/>
    </xf>
    <xf numFmtId="167" fontId="0" fillId="5" borderId="0" xfId="0" applyNumberFormat="1" applyFill="1" applyAlignment="1">
      <alignment horizontal="center" vertical="center"/>
    </xf>
    <xf numFmtId="168" fontId="0" fillId="6" borderId="0" xfId="0" applyNumberFormat="1" applyFill="1" applyAlignment="1">
      <alignment horizontal="center" vertical="center"/>
    </xf>
    <xf numFmtId="164" fontId="0" fillId="0" borderId="2" xfId="0" applyNumberFormat="1" applyBorder="1" applyAlignment="1">
      <alignment horizontal="centerContinuous" vertical="center" wrapText="1"/>
    </xf>
    <xf numFmtId="164" fontId="0" fillId="6" borderId="0" xfId="0" applyNumberFormat="1" applyFill="1" applyAlignment="1">
      <alignment horizontal="left" vertical="center" wrapText="1"/>
    </xf>
    <xf numFmtId="173" fontId="0" fillId="6" borderId="0" xfId="0" applyNumberFormat="1" applyFill="1" applyAlignment="1">
      <alignment horizontal="center" vertical="center"/>
    </xf>
    <xf numFmtId="168" fontId="0" fillId="5" borderId="3" xfId="0" applyNumberFormat="1" applyFill="1" applyBorder="1" applyAlignment="1">
      <alignment horizontal="center" vertical="center"/>
    </xf>
    <xf numFmtId="174" fontId="0" fillId="5" borderId="0" xfId="0" applyNumberFormat="1" applyFill="1" applyAlignment="1">
      <alignment horizontal="center" vertical="center"/>
    </xf>
    <xf numFmtId="175" fontId="0" fillId="5" borderId="0" xfId="0" applyNumberFormat="1" applyFill="1" applyAlignment="1">
      <alignment horizontal="center" vertical="center"/>
    </xf>
    <xf numFmtId="168" fontId="0" fillId="4" borderId="0" xfId="0" applyNumberFormat="1" applyFill="1" applyAlignment="1">
      <alignment horizontal="center" vertical="center"/>
    </xf>
    <xf numFmtId="167" fontId="0" fillId="6" borderId="0" xfId="0" applyNumberFormat="1" applyFill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E9E9E9"/>
      <color rgb="FF999999"/>
      <color rgb="FF0066CC"/>
      <color rgb="FFFF6633"/>
      <color rgb="FFFFFFCC"/>
      <color rgb="FFFFCCFF"/>
      <color rgb="FFFFCC99"/>
    </mruColors>
  </color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worksheet" Target="worksheets/sheet13.xml"/><Relationship Id="rId14" Type="http://schemas.openxmlformats.org/officeDocument/2006/relationships/theme" Target="theme/theme1.xml"/><Relationship Id="rId15" Type="http://schemas.openxmlformats.org/officeDocument/2006/relationships/styles" Target="styles.xml"/><Relationship Id="rId16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C261"/>
  <sheetViews>
    <sheetView showGridLines="0" tabSelected="1" workbookViewId="0">
      <pane ySplit="1" topLeftCell="A2" activePane="bottomLeft" state="frozen"/>
      <selection pane="bottomLeft"/>
    </sheetView>
  </sheetViews>
  <sheetFormatPr defaultRowHeight="15"/>
  <cols>
    <col min="1" max="1" width="30.7109375" customWidth="1"/>
    <col min="2" max="2" width="105.7109375" customWidth="1"/>
    <col min="3" max="251" width="30.7109375" customWidth="1"/>
  </cols>
  <sheetData>
    <row r="1" spans="1:1" ht="21" customHeight="1">
      <c r="A1" s="1">
        <f>"Index"&amp;" for "&amp;'11'!B7&amp;" in "&amp;'11'!C7&amp;" ("&amp;'11'!D7&amp;")"</f>
        <v>0</v>
      </c>
    </row>
    <row r="2" spans="1:1">
      <c r="A2" s="2"/>
    </row>
    <row r="3" spans="1:1">
      <c r="A3" s="2" t="s">
        <v>1198</v>
      </c>
    </row>
    <row r="4" spans="1:1">
      <c r="A4" s="2" t="s">
        <v>1199</v>
      </c>
    </row>
    <row r="5" spans="1:1">
      <c r="A5" s="2" t="s">
        <v>1200</v>
      </c>
    </row>
    <row r="6" spans="1:1">
      <c r="A6" s="2" t="s">
        <v>1201</v>
      </c>
    </row>
    <row r="7" spans="1:1">
      <c r="A7" s="2"/>
    </row>
    <row r="8" spans="1:1">
      <c r="A8" s="2" t="s">
        <v>1202</v>
      </c>
    </row>
    <row r="9" spans="1:1">
      <c r="A9" s="2"/>
    </row>
    <row r="10" spans="1:1">
      <c r="A10" s="2" t="s">
        <v>1203</v>
      </c>
    </row>
    <row r="11" spans="1:1">
      <c r="A11" s="2" t="s">
        <v>1204</v>
      </c>
    </row>
    <row r="12" spans="1:1">
      <c r="A12" s="2" t="s">
        <v>1205</v>
      </c>
    </row>
    <row r="13" spans="1:1">
      <c r="A13" s="2" t="s">
        <v>1206</v>
      </c>
    </row>
    <row r="14" spans="1:1">
      <c r="A14" s="2" t="s">
        <v>1207</v>
      </c>
    </row>
    <row r="16" spans="1:1">
      <c r="A16" s="2" t="s">
        <v>1208</v>
      </c>
    </row>
    <row r="17" spans="1:3">
      <c r="A17" s="2" t="s">
        <v>1209</v>
      </c>
    </row>
    <row r="18" spans="1:3">
      <c r="A18" s="2" t="s">
        <v>1210</v>
      </c>
    </row>
    <row r="19" spans="1:3">
      <c r="A19" s="2" t="s">
        <v>1211</v>
      </c>
      <c r="C19" s="3" t="s">
        <v>1218</v>
      </c>
    </row>
    <row r="20" spans="1:3">
      <c r="A20" s="2" t="s">
        <v>1212</v>
      </c>
      <c r="C20" s="4" t="s">
        <v>1219</v>
      </c>
    </row>
    <row r="21" spans="1:3">
      <c r="A21" s="2" t="s">
        <v>1213</v>
      </c>
      <c r="C21" s="5" t="s">
        <v>1220</v>
      </c>
    </row>
    <row r="22" spans="1:3">
      <c r="A22" s="2" t="s">
        <v>1214</v>
      </c>
      <c r="C22" s="6" t="s">
        <v>1221</v>
      </c>
    </row>
    <row r="23" spans="1:3">
      <c r="A23" s="2" t="s">
        <v>1215</v>
      </c>
      <c r="C23" s="7" t="s">
        <v>1222</v>
      </c>
    </row>
    <row r="24" spans="1:3">
      <c r="A24" s="2" t="s">
        <v>1216</v>
      </c>
      <c r="C24" s="8" t="s">
        <v>1223</v>
      </c>
    </row>
    <row r="25" spans="1:3">
      <c r="A25" s="2" t="s">
        <v>1217</v>
      </c>
      <c r="C25" s="9" t="s">
        <v>1224</v>
      </c>
    </row>
    <row r="26" spans="1:3">
      <c r="C26" s="10" t="s">
        <v>1225</v>
      </c>
    </row>
    <row r="27" spans="1:3" ht="21" customHeight="1">
      <c r="A27" s="1" t="s">
        <v>1226</v>
      </c>
    </row>
    <row r="28" spans="1:3">
      <c r="A28" s="11" t="s">
        <v>1227</v>
      </c>
      <c r="B28" s="11" t="s">
        <v>1228</v>
      </c>
      <c r="C28" s="11" t="s">
        <v>1229</v>
      </c>
    </row>
    <row r="29" spans="1:3">
      <c r="A29" s="2" t="s">
        <v>1231</v>
      </c>
      <c r="B29" s="12" t="s">
        <v>219</v>
      </c>
      <c r="C29" s="2" t="s">
        <v>1230</v>
      </c>
    </row>
    <row r="30" spans="1:3">
      <c r="A30" s="2" t="s">
        <v>1232</v>
      </c>
      <c r="B30" s="12" t="s">
        <v>228</v>
      </c>
      <c r="C30" s="2" t="s">
        <v>1219</v>
      </c>
    </row>
    <row r="31" spans="1:3">
      <c r="A31" s="2" t="s">
        <v>1233</v>
      </c>
      <c r="B31" s="12" t="s">
        <v>0</v>
      </c>
      <c r="C31" s="2" t="s">
        <v>1219</v>
      </c>
    </row>
    <row r="32" spans="1:3">
      <c r="A32" s="2" t="s">
        <v>1233</v>
      </c>
      <c r="B32" s="12" t="s">
        <v>6</v>
      </c>
      <c r="C32" s="2" t="s">
        <v>1219</v>
      </c>
    </row>
    <row r="33" spans="1:3">
      <c r="A33" s="2" t="s">
        <v>1233</v>
      </c>
      <c r="B33" s="12" t="s">
        <v>14</v>
      </c>
      <c r="C33" s="2" t="s">
        <v>1219</v>
      </c>
    </row>
    <row r="34" spans="1:3">
      <c r="A34" s="2" t="s">
        <v>1233</v>
      </c>
      <c r="B34" s="12" t="s">
        <v>28</v>
      </c>
      <c r="C34" s="2" t="s">
        <v>1219</v>
      </c>
    </row>
    <row r="35" spans="1:3">
      <c r="A35" s="2" t="s">
        <v>1233</v>
      </c>
      <c r="B35" s="12" t="s">
        <v>30</v>
      </c>
      <c r="C35" s="2" t="s">
        <v>1219</v>
      </c>
    </row>
    <row r="36" spans="1:3">
      <c r="A36" s="2" t="s">
        <v>1233</v>
      </c>
      <c r="B36" s="12" t="s">
        <v>37</v>
      </c>
      <c r="C36" s="2" t="s">
        <v>1219</v>
      </c>
    </row>
    <row r="37" spans="1:3">
      <c r="A37" s="2" t="s">
        <v>1233</v>
      </c>
      <c r="B37" s="12" t="s">
        <v>39</v>
      </c>
      <c r="C37" s="2" t="s">
        <v>1219</v>
      </c>
    </row>
    <row r="38" spans="1:3">
      <c r="A38" s="2" t="s">
        <v>1233</v>
      </c>
      <c r="B38" s="12" t="s">
        <v>41</v>
      </c>
      <c r="C38" s="2" t="s">
        <v>1219</v>
      </c>
    </row>
    <row r="39" spans="1:3">
      <c r="A39" s="2" t="s">
        <v>1233</v>
      </c>
      <c r="B39" s="12" t="s">
        <v>43</v>
      </c>
      <c r="C39" s="2" t="s">
        <v>1219</v>
      </c>
    </row>
    <row r="40" spans="1:3">
      <c r="A40" s="2" t="s">
        <v>1233</v>
      </c>
      <c r="B40" s="12" t="s">
        <v>45</v>
      </c>
      <c r="C40" s="2" t="s">
        <v>1219</v>
      </c>
    </row>
    <row r="41" spans="1:3">
      <c r="A41" s="2" t="s">
        <v>1233</v>
      </c>
      <c r="B41" s="12" t="s">
        <v>55</v>
      </c>
      <c r="C41" s="2" t="s">
        <v>1219</v>
      </c>
    </row>
    <row r="42" spans="1:3">
      <c r="A42" s="2" t="s">
        <v>1233</v>
      </c>
      <c r="B42" s="12" t="s">
        <v>87</v>
      </c>
      <c r="C42" s="2" t="s">
        <v>1219</v>
      </c>
    </row>
    <row r="43" spans="1:3">
      <c r="A43" s="2" t="s">
        <v>1234</v>
      </c>
      <c r="B43" s="12" t="s">
        <v>253</v>
      </c>
      <c r="C43" s="2" t="s">
        <v>937</v>
      </c>
    </row>
    <row r="44" spans="1:3">
      <c r="A44" s="2" t="s">
        <v>1234</v>
      </c>
      <c r="B44" s="12" t="s">
        <v>260</v>
      </c>
      <c r="C44" s="2" t="s">
        <v>1064</v>
      </c>
    </row>
    <row r="45" spans="1:3">
      <c r="A45" s="2" t="s">
        <v>1234</v>
      </c>
      <c r="B45" s="12" t="s">
        <v>262</v>
      </c>
      <c r="C45" s="2" t="s">
        <v>937</v>
      </c>
    </row>
    <row r="46" spans="1:3">
      <c r="A46" s="2" t="s">
        <v>1234</v>
      </c>
      <c r="B46" s="12" t="s">
        <v>266</v>
      </c>
      <c r="C46" s="2" t="s">
        <v>937</v>
      </c>
    </row>
    <row r="47" spans="1:3">
      <c r="A47" s="2" t="s">
        <v>1234</v>
      </c>
      <c r="B47" s="12" t="s">
        <v>271</v>
      </c>
      <c r="C47" s="2" t="s">
        <v>937</v>
      </c>
    </row>
    <row r="48" spans="1:3">
      <c r="A48" s="2" t="s">
        <v>1234</v>
      </c>
      <c r="B48" s="12" t="s">
        <v>276</v>
      </c>
      <c r="C48" s="2" t="s">
        <v>937</v>
      </c>
    </row>
    <row r="49" spans="1:3">
      <c r="A49" s="2" t="s">
        <v>1234</v>
      </c>
      <c r="B49" s="12" t="s">
        <v>281</v>
      </c>
      <c r="C49" s="2" t="s">
        <v>1235</v>
      </c>
    </row>
    <row r="50" spans="1:3">
      <c r="A50" s="2" t="s">
        <v>1234</v>
      </c>
      <c r="B50" s="12" t="s">
        <v>285</v>
      </c>
      <c r="C50" s="2" t="s">
        <v>937</v>
      </c>
    </row>
    <row r="51" spans="1:3">
      <c r="A51" s="2" t="s">
        <v>1234</v>
      </c>
      <c r="B51" s="12" t="s">
        <v>292</v>
      </c>
      <c r="C51" s="2" t="s">
        <v>937</v>
      </c>
    </row>
    <row r="52" spans="1:3">
      <c r="A52" s="2" t="s">
        <v>1234</v>
      </c>
      <c r="B52" s="12" t="s">
        <v>294</v>
      </c>
      <c r="C52" s="2" t="s">
        <v>937</v>
      </c>
    </row>
    <row r="53" spans="1:3">
      <c r="A53" s="2" t="s">
        <v>1234</v>
      </c>
      <c r="B53" s="12" t="s">
        <v>296</v>
      </c>
      <c r="C53" s="2" t="s">
        <v>937</v>
      </c>
    </row>
    <row r="54" spans="1:3">
      <c r="A54" s="2" t="s">
        <v>1234</v>
      </c>
      <c r="B54" s="12" t="s">
        <v>298</v>
      </c>
      <c r="C54" s="2" t="s">
        <v>937</v>
      </c>
    </row>
    <row r="55" spans="1:3">
      <c r="A55" s="2" t="s">
        <v>1234</v>
      </c>
      <c r="B55" s="12" t="s">
        <v>300</v>
      </c>
      <c r="C55" s="2" t="s">
        <v>937</v>
      </c>
    </row>
    <row r="56" spans="1:3">
      <c r="A56" s="2" t="s">
        <v>1234</v>
      </c>
      <c r="B56" s="12" t="s">
        <v>308</v>
      </c>
      <c r="C56" s="2" t="s">
        <v>937</v>
      </c>
    </row>
    <row r="57" spans="1:3">
      <c r="A57" s="2" t="s">
        <v>1234</v>
      </c>
      <c r="B57" s="12" t="s">
        <v>314</v>
      </c>
      <c r="C57" s="2" t="s">
        <v>1236</v>
      </c>
    </row>
    <row r="58" spans="1:3">
      <c r="A58" s="2" t="s">
        <v>1234</v>
      </c>
      <c r="B58" s="12" t="s">
        <v>319</v>
      </c>
      <c r="C58" s="2" t="s">
        <v>937</v>
      </c>
    </row>
    <row r="59" spans="1:3">
      <c r="A59" s="2" t="s">
        <v>1234</v>
      </c>
      <c r="B59" s="12" t="s">
        <v>323</v>
      </c>
      <c r="C59" s="2" t="s">
        <v>937</v>
      </c>
    </row>
    <row r="60" spans="1:3">
      <c r="A60" s="2" t="s">
        <v>1234</v>
      </c>
      <c r="B60" s="12" t="s">
        <v>326</v>
      </c>
      <c r="C60" s="2" t="s">
        <v>937</v>
      </c>
    </row>
    <row r="61" spans="1:3">
      <c r="A61" s="2" t="s">
        <v>1234</v>
      </c>
      <c r="B61" s="12" t="s">
        <v>329</v>
      </c>
      <c r="C61" s="2" t="s">
        <v>937</v>
      </c>
    </row>
    <row r="62" spans="1:3">
      <c r="A62" s="2" t="s">
        <v>1234</v>
      </c>
      <c r="B62" s="12" t="s">
        <v>335</v>
      </c>
      <c r="C62" s="2" t="s">
        <v>937</v>
      </c>
    </row>
    <row r="63" spans="1:3">
      <c r="A63" s="2" t="s">
        <v>1234</v>
      </c>
      <c r="B63" s="12" t="s">
        <v>338</v>
      </c>
      <c r="C63" s="2" t="s">
        <v>937</v>
      </c>
    </row>
    <row r="64" spans="1:3">
      <c r="A64" s="2" t="s">
        <v>1234</v>
      </c>
      <c r="B64" s="12" t="s">
        <v>345</v>
      </c>
      <c r="C64" s="2" t="s">
        <v>937</v>
      </c>
    </row>
    <row r="65" spans="1:3">
      <c r="A65" s="2" t="s">
        <v>1234</v>
      </c>
      <c r="B65" s="12" t="s">
        <v>349</v>
      </c>
      <c r="C65" s="2" t="s">
        <v>1065</v>
      </c>
    </row>
    <row r="66" spans="1:3">
      <c r="A66" s="2" t="s">
        <v>1234</v>
      </c>
      <c r="B66" s="12" t="s">
        <v>353</v>
      </c>
      <c r="C66" s="2" t="s">
        <v>937</v>
      </c>
    </row>
    <row r="67" spans="1:3">
      <c r="A67" s="2" t="s">
        <v>1234</v>
      </c>
      <c r="B67" s="12" t="s">
        <v>361</v>
      </c>
      <c r="C67" s="2" t="s">
        <v>937</v>
      </c>
    </row>
    <row r="68" spans="1:3">
      <c r="A68" s="2" t="s">
        <v>1234</v>
      </c>
      <c r="B68" s="12" t="s">
        <v>365</v>
      </c>
      <c r="C68" s="2" t="s">
        <v>937</v>
      </c>
    </row>
    <row r="69" spans="1:3">
      <c r="A69" s="2" t="s">
        <v>1234</v>
      </c>
      <c r="B69" s="12" t="s">
        <v>369</v>
      </c>
      <c r="C69" s="2" t="s">
        <v>937</v>
      </c>
    </row>
    <row r="70" spans="1:3">
      <c r="A70" s="2" t="s">
        <v>1234</v>
      </c>
      <c r="B70" s="12" t="s">
        <v>371</v>
      </c>
      <c r="C70" s="2" t="s">
        <v>937</v>
      </c>
    </row>
    <row r="71" spans="1:3">
      <c r="A71" s="2" t="s">
        <v>1234</v>
      </c>
      <c r="B71" s="12" t="s">
        <v>373</v>
      </c>
      <c r="C71" s="2" t="s">
        <v>937</v>
      </c>
    </row>
    <row r="72" spans="1:3">
      <c r="A72" s="2" t="s">
        <v>1234</v>
      </c>
      <c r="B72" s="12" t="s">
        <v>378</v>
      </c>
      <c r="C72" s="2" t="s">
        <v>1236</v>
      </c>
    </row>
    <row r="73" spans="1:3">
      <c r="A73" s="2" t="s">
        <v>1234</v>
      </c>
      <c r="B73" s="12" t="s">
        <v>381</v>
      </c>
      <c r="C73" s="2" t="s">
        <v>937</v>
      </c>
    </row>
    <row r="74" spans="1:3">
      <c r="A74" s="2" t="s">
        <v>1234</v>
      </c>
      <c r="B74" s="12" t="s">
        <v>387</v>
      </c>
      <c r="C74" s="2" t="s">
        <v>937</v>
      </c>
    </row>
    <row r="75" spans="1:3">
      <c r="A75" s="2" t="s">
        <v>1234</v>
      </c>
      <c r="B75" s="12" t="s">
        <v>390</v>
      </c>
      <c r="C75" s="2" t="s">
        <v>1065</v>
      </c>
    </row>
    <row r="76" spans="1:3">
      <c r="A76" s="2" t="s">
        <v>1234</v>
      </c>
      <c r="B76" s="12" t="s">
        <v>393</v>
      </c>
      <c r="C76" s="2" t="s">
        <v>937</v>
      </c>
    </row>
    <row r="77" spans="1:3">
      <c r="A77" s="2" t="s">
        <v>1237</v>
      </c>
      <c r="B77" s="12" t="s">
        <v>400</v>
      </c>
      <c r="C77" s="2" t="s">
        <v>937</v>
      </c>
    </row>
    <row r="78" spans="1:3">
      <c r="A78" s="2" t="s">
        <v>1237</v>
      </c>
      <c r="B78" s="12" t="s">
        <v>406</v>
      </c>
      <c r="C78" s="2" t="s">
        <v>937</v>
      </c>
    </row>
    <row r="79" spans="1:3">
      <c r="A79" s="2" t="s">
        <v>1237</v>
      </c>
      <c r="B79" s="12" t="s">
        <v>411</v>
      </c>
      <c r="C79" s="2" t="s">
        <v>937</v>
      </c>
    </row>
    <row r="80" spans="1:3">
      <c r="A80" s="2" t="s">
        <v>1237</v>
      </c>
      <c r="B80" s="12" t="s">
        <v>417</v>
      </c>
      <c r="C80" s="2" t="s">
        <v>937</v>
      </c>
    </row>
    <row r="81" spans="1:3">
      <c r="A81" s="2" t="s">
        <v>1237</v>
      </c>
      <c r="B81" s="12" t="s">
        <v>420</v>
      </c>
      <c r="C81" s="2" t="s">
        <v>937</v>
      </c>
    </row>
    <row r="82" spans="1:3">
      <c r="A82" s="2" t="s">
        <v>1237</v>
      </c>
      <c r="B82" s="12" t="s">
        <v>423</v>
      </c>
      <c r="C82" s="2" t="s">
        <v>937</v>
      </c>
    </row>
    <row r="83" spans="1:3">
      <c r="A83" s="2" t="s">
        <v>1237</v>
      </c>
      <c r="B83" s="12" t="s">
        <v>426</v>
      </c>
      <c r="C83" s="2" t="s">
        <v>937</v>
      </c>
    </row>
    <row r="84" spans="1:3">
      <c r="A84" s="2" t="s">
        <v>1237</v>
      </c>
      <c r="B84" s="12" t="s">
        <v>429</v>
      </c>
      <c r="C84" s="2" t="s">
        <v>937</v>
      </c>
    </row>
    <row r="85" spans="1:3">
      <c r="A85" s="2" t="s">
        <v>1237</v>
      </c>
      <c r="B85" s="12" t="s">
        <v>432</v>
      </c>
      <c r="C85" s="2" t="s">
        <v>937</v>
      </c>
    </row>
    <row r="86" spans="1:3">
      <c r="A86" s="2" t="s">
        <v>1237</v>
      </c>
      <c r="B86" s="12" t="s">
        <v>435</v>
      </c>
      <c r="C86" s="2" t="s">
        <v>937</v>
      </c>
    </row>
    <row r="87" spans="1:3">
      <c r="A87" s="2" t="s">
        <v>1237</v>
      </c>
      <c r="B87" s="12" t="s">
        <v>447</v>
      </c>
      <c r="C87" s="2" t="s">
        <v>937</v>
      </c>
    </row>
    <row r="88" spans="1:3">
      <c r="A88" s="2" t="s">
        <v>1237</v>
      </c>
      <c r="B88" s="12" t="s">
        <v>459</v>
      </c>
      <c r="C88" s="2" t="s">
        <v>937</v>
      </c>
    </row>
    <row r="89" spans="1:3">
      <c r="A89" s="2" t="s">
        <v>1237</v>
      </c>
      <c r="B89" s="12" t="s">
        <v>464</v>
      </c>
      <c r="C89" s="2" t="s">
        <v>937</v>
      </c>
    </row>
    <row r="90" spans="1:3">
      <c r="A90" s="2" t="s">
        <v>1237</v>
      </c>
      <c r="B90" s="12" t="s">
        <v>469</v>
      </c>
      <c r="C90" s="2" t="s">
        <v>937</v>
      </c>
    </row>
    <row r="91" spans="1:3">
      <c r="A91" s="2" t="s">
        <v>1237</v>
      </c>
      <c r="B91" s="12" t="s">
        <v>474</v>
      </c>
      <c r="C91" s="2" t="s">
        <v>937</v>
      </c>
    </row>
    <row r="92" spans="1:3">
      <c r="A92" s="2" t="s">
        <v>1237</v>
      </c>
      <c r="B92" s="12" t="s">
        <v>477</v>
      </c>
      <c r="C92" s="2" t="s">
        <v>937</v>
      </c>
    </row>
    <row r="93" spans="1:3">
      <c r="A93" s="2" t="s">
        <v>1237</v>
      </c>
      <c r="B93" s="12" t="s">
        <v>480</v>
      </c>
      <c r="C93" s="2" t="s">
        <v>937</v>
      </c>
    </row>
    <row r="94" spans="1:3">
      <c r="A94" s="2" t="s">
        <v>1237</v>
      </c>
      <c r="B94" s="12" t="s">
        <v>483</v>
      </c>
      <c r="C94" s="2" t="s">
        <v>937</v>
      </c>
    </row>
    <row r="95" spans="1:3">
      <c r="A95" s="2" t="s">
        <v>1237</v>
      </c>
      <c r="B95" s="12" t="s">
        <v>485</v>
      </c>
      <c r="C95" s="2" t="s">
        <v>937</v>
      </c>
    </row>
    <row r="96" spans="1:3">
      <c r="A96" s="2" t="s">
        <v>1237</v>
      </c>
      <c r="B96" s="12" t="s">
        <v>488</v>
      </c>
      <c r="C96" s="2" t="s">
        <v>937</v>
      </c>
    </row>
    <row r="97" spans="1:3">
      <c r="A97" s="2" t="s">
        <v>1237</v>
      </c>
      <c r="B97" s="12" t="s">
        <v>490</v>
      </c>
      <c r="C97" s="2" t="s">
        <v>937</v>
      </c>
    </row>
    <row r="98" spans="1:3">
      <c r="A98" s="2" t="s">
        <v>1237</v>
      </c>
      <c r="B98" s="12" t="s">
        <v>492</v>
      </c>
      <c r="C98" s="2" t="s">
        <v>937</v>
      </c>
    </row>
    <row r="99" spans="1:3">
      <c r="A99" s="2" t="s">
        <v>1237</v>
      </c>
      <c r="B99" s="12" t="s">
        <v>494</v>
      </c>
      <c r="C99" s="2" t="s">
        <v>937</v>
      </c>
    </row>
    <row r="100" spans="1:3">
      <c r="A100" s="2" t="s">
        <v>1237</v>
      </c>
      <c r="B100" s="12" t="s">
        <v>497</v>
      </c>
      <c r="C100" s="2" t="s">
        <v>937</v>
      </c>
    </row>
    <row r="101" spans="1:3">
      <c r="A101" s="2" t="s">
        <v>1237</v>
      </c>
      <c r="B101" s="12" t="s">
        <v>499</v>
      </c>
      <c r="C101" s="2" t="s">
        <v>937</v>
      </c>
    </row>
    <row r="102" spans="1:3">
      <c r="A102" s="2" t="s">
        <v>1237</v>
      </c>
      <c r="B102" s="12" t="s">
        <v>501</v>
      </c>
      <c r="C102" s="2" t="s">
        <v>937</v>
      </c>
    </row>
    <row r="103" spans="1:3">
      <c r="A103" s="2" t="s">
        <v>1237</v>
      </c>
      <c r="B103" s="12" t="s">
        <v>503</v>
      </c>
      <c r="C103" s="2" t="s">
        <v>937</v>
      </c>
    </row>
    <row r="104" spans="1:3">
      <c r="A104" s="2" t="s">
        <v>1237</v>
      </c>
      <c r="B104" s="12" t="s">
        <v>505</v>
      </c>
      <c r="C104" s="2" t="s">
        <v>937</v>
      </c>
    </row>
    <row r="105" spans="1:3">
      <c r="A105" s="2" t="s">
        <v>1237</v>
      </c>
      <c r="B105" s="12" t="s">
        <v>507</v>
      </c>
      <c r="C105" s="2" t="s">
        <v>937</v>
      </c>
    </row>
    <row r="106" spans="1:3">
      <c r="A106" s="2" t="s">
        <v>1237</v>
      </c>
      <c r="B106" s="12" t="s">
        <v>534</v>
      </c>
      <c r="C106" s="2" t="s">
        <v>937</v>
      </c>
    </row>
    <row r="107" spans="1:3">
      <c r="A107" s="2" t="s">
        <v>1237</v>
      </c>
      <c r="B107" s="12" t="s">
        <v>539</v>
      </c>
      <c r="C107" s="2" t="s">
        <v>937</v>
      </c>
    </row>
    <row r="108" spans="1:3">
      <c r="A108" s="2" t="s">
        <v>1237</v>
      </c>
      <c r="B108" s="12" t="s">
        <v>544</v>
      </c>
      <c r="C108" s="2" t="s">
        <v>937</v>
      </c>
    </row>
    <row r="109" spans="1:3">
      <c r="A109" s="2" t="s">
        <v>1237</v>
      </c>
      <c r="B109" s="12" t="s">
        <v>547</v>
      </c>
      <c r="C109" s="2" t="s">
        <v>937</v>
      </c>
    </row>
    <row r="110" spans="1:3">
      <c r="A110" s="2" t="s">
        <v>1237</v>
      </c>
      <c r="B110" s="12" t="s">
        <v>549</v>
      </c>
      <c r="C110" s="2" t="s">
        <v>937</v>
      </c>
    </row>
    <row r="111" spans="1:3">
      <c r="A111" s="2" t="s">
        <v>1237</v>
      </c>
      <c r="B111" s="12" t="s">
        <v>551</v>
      </c>
      <c r="C111" s="2" t="s">
        <v>937</v>
      </c>
    </row>
    <row r="112" spans="1:3">
      <c r="A112" s="2" t="s">
        <v>1237</v>
      </c>
      <c r="B112" s="12" t="s">
        <v>553</v>
      </c>
      <c r="C112" s="2" t="s">
        <v>937</v>
      </c>
    </row>
    <row r="113" spans="1:3">
      <c r="A113" s="2" t="s">
        <v>1237</v>
      </c>
      <c r="B113" s="12" t="s">
        <v>555</v>
      </c>
      <c r="C113" s="2" t="s">
        <v>937</v>
      </c>
    </row>
    <row r="114" spans="1:3">
      <c r="A114" s="2" t="s">
        <v>1237</v>
      </c>
      <c r="B114" s="12" t="s">
        <v>557</v>
      </c>
      <c r="C114" s="2" t="s">
        <v>937</v>
      </c>
    </row>
    <row r="115" spans="1:3">
      <c r="A115" s="2" t="s">
        <v>1237</v>
      </c>
      <c r="B115" s="12" t="s">
        <v>559</v>
      </c>
      <c r="C115" s="2" t="s">
        <v>937</v>
      </c>
    </row>
    <row r="116" spans="1:3">
      <c r="A116" s="2" t="s">
        <v>1237</v>
      </c>
      <c r="B116" s="12" t="s">
        <v>561</v>
      </c>
      <c r="C116" s="2" t="s">
        <v>937</v>
      </c>
    </row>
    <row r="117" spans="1:3">
      <c r="A117" s="2" t="s">
        <v>1237</v>
      </c>
      <c r="B117" s="12" t="s">
        <v>571</v>
      </c>
      <c r="C117" s="2" t="s">
        <v>937</v>
      </c>
    </row>
    <row r="118" spans="1:3">
      <c r="A118" s="2" t="s">
        <v>1237</v>
      </c>
      <c r="B118" s="12" t="s">
        <v>576</v>
      </c>
      <c r="C118" s="2" t="s">
        <v>937</v>
      </c>
    </row>
    <row r="119" spans="1:3">
      <c r="A119" s="2" t="s">
        <v>1238</v>
      </c>
      <c r="B119" s="12" t="s">
        <v>579</v>
      </c>
      <c r="C119" s="2" t="s">
        <v>1064</v>
      </c>
    </row>
    <row r="120" spans="1:3">
      <c r="A120" s="2" t="s">
        <v>1238</v>
      </c>
      <c r="B120" s="12" t="s">
        <v>581</v>
      </c>
      <c r="C120" s="2" t="s">
        <v>1236</v>
      </c>
    </row>
    <row r="121" spans="1:3">
      <c r="A121" s="2" t="s">
        <v>1238</v>
      </c>
      <c r="B121" s="12" t="s">
        <v>584</v>
      </c>
      <c r="C121" s="2" t="s">
        <v>1064</v>
      </c>
    </row>
    <row r="122" spans="1:3">
      <c r="A122" s="2" t="s">
        <v>1238</v>
      </c>
      <c r="B122" s="12" t="s">
        <v>586</v>
      </c>
      <c r="C122" s="2" t="s">
        <v>1236</v>
      </c>
    </row>
    <row r="123" spans="1:3">
      <c r="A123" s="2" t="s">
        <v>1238</v>
      </c>
      <c r="B123" s="12" t="s">
        <v>589</v>
      </c>
      <c r="C123" s="2" t="s">
        <v>1064</v>
      </c>
    </row>
    <row r="124" spans="1:3">
      <c r="A124" s="2" t="s">
        <v>1238</v>
      </c>
      <c r="B124" s="12" t="s">
        <v>591</v>
      </c>
      <c r="C124" s="2" t="s">
        <v>1236</v>
      </c>
    </row>
    <row r="125" spans="1:3">
      <c r="A125" s="2" t="s">
        <v>1238</v>
      </c>
      <c r="B125" s="12" t="s">
        <v>594</v>
      </c>
      <c r="C125" s="2" t="s">
        <v>937</v>
      </c>
    </row>
    <row r="126" spans="1:3">
      <c r="A126" s="2" t="s">
        <v>1238</v>
      </c>
      <c r="B126" s="12" t="s">
        <v>602</v>
      </c>
      <c r="C126" s="2" t="s">
        <v>1064</v>
      </c>
    </row>
    <row r="127" spans="1:3">
      <c r="A127" s="2" t="s">
        <v>1238</v>
      </c>
      <c r="B127" s="12" t="s">
        <v>604</v>
      </c>
      <c r="C127" s="2" t="s">
        <v>937</v>
      </c>
    </row>
    <row r="128" spans="1:3">
      <c r="A128" s="2" t="s">
        <v>1238</v>
      </c>
      <c r="B128" s="12" t="s">
        <v>609</v>
      </c>
      <c r="C128" s="2" t="s">
        <v>1236</v>
      </c>
    </row>
    <row r="129" spans="1:3">
      <c r="A129" s="2" t="s">
        <v>1238</v>
      </c>
      <c r="B129" s="12" t="s">
        <v>612</v>
      </c>
      <c r="C129" s="2" t="s">
        <v>937</v>
      </c>
    </row>
    <row r="130" spans="1:3">
      <c r="A130" s="2" t="s">
        <v>1238</v>
      </c>
      <c r="B130" s="12" t="s">
        <v>615</v>
      </c>
      <c r="C130" s="2" t="s">
        <v>1236</v>
      </c>
    </row>
    <row r="131" spans="1:3">
      <c r="A131" s="2" t="s">
        <v>1238</v>
      </c>
      <c r="B131" s="12" t="s">
        <v>619</v>
      </c>
      <c r="C131" s="2" t="s">
        <v>936</v>
      </c>
    </row>
    <row r="132" spans="1:3">
      <c r="A132" s="2" t="s">
        <v>1238</v>
      </c>
      <c r="B132" s="12" t="s">
        <v>622</v>
      </c>
      <c r="C132" s="2" t="s">
        <v>937</v>
      </c>
    </row>
    <row r="133" spans="1:3">
      <c r="A133" s="2" t="s">
        <v>1238</v>
      </c>
      <c r="B133" s="12" t="s">
        <v>627</v>
      </c>
      <c r="C133" s="2" t="s">
        <v>937</v>
      </c>
    </row>
    <row r="134" spans="1:3">
      <c r="A134" s="2" t="s">
        <v>1238</v>
      </c>
      <c r="B134" s="12" t="s">
        <v>632</v>
      </c>
      <c r="C134" s="2" t="s">
        <v>937</v>
      </c>
    </row>
    <row r="135" spans="1:3">
      <c r="A135" s="2" t="s">
        <v>1238</v>
      </c>
      <c r="B135" s="12" t="s">
        <v>635</v>
      </c>
      <c r="C135" s="2" t="s">
        <v>937</v>
      </c>
    </row>
    <row r="136" spans="1:3">
      <c r="A136" s="2" t="s">
        <v>1238</v>
      </c>
      <c r="B136" s="12" t="s">
        <v>640</v>
      </c>
      <c r="C136" s="2" t="s">
        <v>937</v>
      </c>
    </row>
    <row r="137" spans="1:3">
      <c r="A137" s="2" t="s">
        <v>1238</v>
      </c>
      <c r="B137" s="12" t="s">
        <v>645</v>
      </c>
      <c r="C137" s="2" t="s">
        <v>1065</v>
      </c>
    </row>
    <row r="138" spans="1:3">
      <c r="A138" s="2" t="s">
        <v>1238</v>
      </c>
      <c r="B138" s="12" t="s">
        <v>647</v>
      </c>
      <c r="C138" s="2" t="s">
        <v>1065</v>
      </c>
    </row>
    <row r="139" spans="1:3">
      <c r="A139" s="2" t="s">
        <v>1238</v>
      </c>
      <c r="B139" s="12" t="s">
        <v>650</v>
      </c>
      <c r="C139" s="2" t="s">
        <v>1065</v>
      </c>
    </row>
    <row r="140" spans="1:3">
      <c r="A140" s="2" t="s">
        <v>1238</v>
      </c>
      <c r="B140" s="12" t="s">
        <v>653</v>
      </c>
      <c r="C140" s="2" t="s">
        <v>937</v>
      </c>
    </row>
    <row r="141" spans="1:3">
      <c r="A141" s="2" t="s">
        <v>1238</v>
      </c>
      <c r="B141" s="12" t="s">
        <v>665</v>
      </c>
      <c r="C141" s="2" t="s">
        <v>937</v>
      </c>
    </row>
    <row r="142" spans="1:3">
      <c r="A142" s="2" t="s">
        <v>1238</v>
      </c>
      <c r="B142" s="12" t="s">
        <v>670</v>
      </c>
      <c r="C142" s="2" t="s">
        <v>937</v>
      </c>
    </row>
    <row r="143" spans="1:3">
      <c r="A143" s="2" t="s">
        <v>1238</v>
      </c>
      <c r="B143" s="12" t="s">
        <v>676</v>
      </c>
      <c r="C143" s="2" t="s">
        <v>937</v>
      </c>
    </row>
    <row r="144" spans="1:3">
      <c r="A144" s="2" t="s">
        <v>1238</v>
      </c>
      <c r="B144" s="12" t="s">
        <v>680</v>
      </c>
      <c r="C144" s="2" t="s">
        <v>937</v>
      </c>
    </row>
    <row r="145" spans="1:3">
      <c r="A145" s="2" t="s">
        <v>1238</v>
      </c>
      <c r="B145" s="12" t="s">
        <v>687</v>
      </c>
      <c r="C145" s="2" t="s">
        <v>937</v>
      </c>
    </row>
    <row r="146" spans="1:3">
      <c r="A146" s="2" t="s">
        <v>1238</v>
      </c>
      <c r="B146" s="12" t="s">
        <v>694</v>
      </c>
      <c r="C146" s="2" t="s">
        <v>937</v>
      </c>
    </row>
    <row r="147" spans="1:3">
      <c r="A147" s="2" t="s">
        <v>1238</v>
      </c>
      <c r="B147" s="12" t="s">
        <v>698</v>
      </c>
      <c r="C147" s="2" t="s">
        <v>937</v>
      </c>
    </row>
    <row r="148" spans="1:3">
      <c r="A148" s="2" t="s">
        <v>1238</v>
      </c>
      <c r="B148" s="12" t="s">
        <v>702</v>
      </c>
      <c r="C148" s="2" t="s">
        <v>937</v>
      </c>
    </row>
    <row r="149" spans="1:3">
      <c r="A149" s="2" t="s">
        <v>1238</v>
      </c>
      <c r="B149" s="12" t="s">
        <v>709</v>
      </c>
      <c r="C149" s="2" t="s">
        <v>937</v>
      </c>
    </row>
    <row r="150" spans="1:3">
      <c r="A150" s="2" t="s">
        <v>1239</v>
      </c>
      <c r="B150" s="12" t="s">
        <v>727</v>
      </c>
      <c r="C150" s="2" t="s">
        <v>937</v>
      </c>
    </row>
    <row r="151" spans="1:3">
      <c r="A151" s="2" t="s">
        <v>1239</v>
      </c>
      <c r="B151" s="12" t="s">
        <v>731</v>
      </c>
      <c r="C151" s="2" t="s">
        <v>937</v>
      </c>
    </row>
    <row r="152" spans="1:3">
      <c r="A152" s="2" t="s">
        <v>1239</v>
      </c>
      <c r="B152" s="12" t="s">
        <v>736</v>
      </c>
      <c r="C152" s="2" t="s">
        <v>937</v>
      </c>
    </row>
    <row r="153" spans="1:3">
      <c r="A153" s="2" t="s">
        <v>1239</v>
      </c>
      <c r="B153" s="12" t="s">
        <v>740</v>
      </c>
      <c r="C153" s="2" t="s">
        <v>937</v>
      </c>
    </row>
    <row r="154" spans="1:3">
      <c r="A154" s="2" t="s">
        <v>1239</v>
      </c>
      <c r="B154" s="12" t="s">
        <v>749</v>
      </c>
      <c r="C154" s="2" t="s">
        <v>937</v>
      </c>
    </row>
    <row r="155" spans="1:3">
      <c r="A155" s="2" t="s">
        <v>1239</v>
      </c>
      <c r="B155" s="12" t="s">
        <v>759</v>
      </c>
      <c r="C155" s="2" t="s">
        <v>937</v>
      </c>
    </row>
    <row r="156" spans="1:3">
      <c r="A156" s="2" t="s">
        <v>1239</v>
      </c>
      <c r="B156" s="12" t="s">
        <v>762</v>
      </c>
      <c r="C156" s="2" t="s">
        <v>1064</v>
      </c>
    </row>
    <row r="157" spans="1:3">
      <c r="A157" s="2" t="s">
        <v>1239</v>
      </c>
      <c r="B157" s="12" t="s">
        <v>764</v>
      </c>
      <c r="C157" s="2" t="s">
        <v>937</v>
      </c>
    </row>
    <row r="158" spans="1:3">
      <c r="A158" s="2" t="s">
        <v>1239</v>
      </c>
      <c r="B158" s="12" t="s">
        <v>772</v>
      </c>
      <c r="C158" s="2" t="s">
        <v>937</v>
      </c>
    </row>
    <row r="159" spans="1:3">
      <c r="A159" s="2" t="s">
        <v>1239</v>
      </c>
      <c r="B159" s="12" t="s">
        <v>777</v>
      </c>
      <c r="C159" s="2" t="s">
        <v>937</v>
      </c>
    </row>
    <row r="160" spans="1:3">
      <c r="A160" s="2" t="s">
        <v>1239</v>
      </c>
      <c r="B160" s="12" t="s">
        <v>779</v>
      </c>
      <c r="C160" s="2" t="s">
        <v>937</v>
      </c>
    </row>
    <row r="161" spans="1:3">
      <c r="A161" s="2" t="s">
        <v>1239</v>
      </c>
      <c r="B161" s="12" t="s">
        <v>780</v>
      </c>
      <c r="C161" s="2" t="s">
        <v>937</v>
      </c>
    </row>
    <row r="162" spans="1:3">
      <c r="A162" s="2" t="s">
        <v>1239</v>
      </c>
      <c r="B162" s="12" t="s">
        <v>781</v>
      </c>
      <c r="C162" s="2" t="s">
        <v>937</v>
      </c>
    </row>
    <row r="163" spans="1:3">
      <c r="A163" s="2" t="s">
        <v>1239</v>
      </c>
      <c r="B163" s="12" t="s">
        <v>782</v>
      </c>
      <c r="C163" s="2" t="s">
        <v>937</v>
      </c>
    </row>
    <row r="164" spans="1:3">
      <c r="A164" s="2" t="s">
        <v>1239</v>
      </c>
      <c r="B164" s="12" t="s">
        <v>783</v>
      </c>
      <c r="C164" s="2" t="s">
        <v>937</v>
      </c>
    </row>
    <row r="165" spans="1:3">
      <c r="A165" s="2" t="s">
        <v>1239</v>
      </c>
      <c r="B165" s="12" t="s">
        <v>790</v>
      </c>
      <c r="C165" s="2" t="s">
        <v>937</v>
      </c>
    </row>
    <row r="166" spans="1:3">
      <c r="A166" s="2" t="s">
        <v>1239</v>
      </c>
      <c r="B166" s="12" t="s">
        <v>792</v>
      </c>
      <c r="C166" s="2" t="s">
        <v>937</v>
      </c>
    </row>
    <row r="167" spans="1:3">
      <c r="A167" s="2" t="s">
        <v>1239</v>
      </c>
      <c r="B167" s="12" t="s">
        <v>793</v>
      </c>
      <c r="C167" s="2" t="s">
        <v>937</v>
      </c>
    </row>
    <row r="168" spans="1:3">
      <c r="A168" s="2" t="s">
        <v>1239</v>
      </c>
      <c r="B168" s="12" t="s">
        <v>794</v>
      </c>
      <c r="C168" s="2" t="s">
        <v>937</v>
      </c>
    </row>
    <row r="169" spans="1:3">
      <c r="A169" s="2" t="s">
        <v>1239</v>
      </c>
      <c r="B169" s="12" t="s">
        <v>799</v>
      </c>
      <c r="C169" s="2" t="s">
        <v>937</v>
      </c>
    </row>
    <row r="170" spans="1:3">
      <c r="A170" s="2" t="s">
        <v>1239</v>
      </c>
      <c r="B170" s="12" t="s">
        <v>804</v>
      </c>
      <c r="C170" s="2" t="s">
        <v>1065</v>
      </c>
    </row>
    <row r="171" spans="1:3">
      <c r="A171" s="2" t="s">
        <v>1239</v>
      </c>
      <c r="B171" s="12" t="s">
        <v>807</v>
      </c>
      <c r="C171" s="2" t="s">
        <v>937</v>
      </c>
    </row>
    <row r="172" spans="1:3">
      <c r="A172" s="2" t="s">
        <v>1239</v>
      </c>
      <c r="B172" s="12" t="s">
        <v>812</v>
      </c>
      <c r="C172" s="2" t="s">
        <v>937</v>
      </c>
    </row>
    <row r="173" spans="1:3">
      <c r="A173" s="2" t="s">
        <v>1239</v>
      </c>
      <c r="B173" s="12" t="s">
        <v>819</v>
      </c>
      <c r="C173" s="2" t="s">
        <v>1064</v>
      </c>
    </row>
    <row r="174" spans="1:3">
      <c r="A174" s="2" t="s">
        <v>1239</v>
      </c>
      <c r="B174" s="12" t="s">
        <v>821</v>
      </c>
      <c r="C174" s="2" t="s">
        <v>937</v>
      </c>
    </row>
    <row r="175" spans="1:3">
      <c r="A175" s="2" t="s">
        <v>1239</v>
      </c>
      <c r="B175" s="12" t="s">
        <v>825</v>
      </c>
      <c r="C175" s="2" t="s">
        <v>1065</v>
      </c>
    </row>
    <row r="176" spans="1:3">
      <c r="A176" s="2" t="s">
        <v>1239</v>
      </c>
      <c r="B176" s="12" t="s">
        <v>828</v>
      </c>
      <c r="C176" s="2" t="s">
        <v>937</v>
      </c>
    </row>
    <row r="177" spans="1:3">
      <c r="A177" s="2" t="s">
        <v>1239</v>
      </c>
      <c r="B177" s="12" t="s">
        <v>834</v>
      </c>
      <c r="C177" s="2" t="s">
        <v>937</v>
      </c>
    </row>
    <row r="178" spans="1:3">
      <c r="A178" s="2" t="s">
        <v>1239</v>
      </c>
      <c r="B178" s="12" t="s">
        <v>837</v>
      </c>
      <c r="C178" s="2" t="s">
        <v>1236</v>
      </c>
    </row>
    <row r="179" spans="1:3">
      <c r="A179" s="2" t="s">
        <v>1239</v>
      </c>
      <c r="B179" s="12" t="s">
        <v>840</v>
      </c>
      <c r="C179" s="2" t="s">
        <v>937</v>
      </c>
    </row>
    <row r="180" spans="1:3">
      <c r="A180" s="2" t="s">
        <v>1239</v>
      </c>
      <c r="B180" s="12" t="s">
        <v>844</v>
      </c>
      <c r="C180" s="2" t="s">
        <v>937</v>
      </c>
    </row>
    <row r="181" spans="1:3">
      <c r="A181" s="2" t="s">
        <v>1239</v>
      </c>
      <c r="B181" s="12" t="s">
        <v>847</v>
      </c>
      <c r="C181" s="2" t="s">
        <v>937</v>
      </c>
    </row>
    <row r="182" spans="1:3">
      <c r="A182" s="2" t="s">
        <v>1239</v>
      </c>
      <c r="B182" s="12" t="s">
        <v>851</v>
      </c>
      <c r="C182" s="2" t="s">
        <v>937</v>
      </c>
    </row>
    <row r="183" spans="1:3">
      <c r="A183" s="2" t="s">
        <v>1239</v>
      </c>
      <c r="B183" s="12" t="s">
        <v>857</v>
      </c>
      <c r="C183" s="2" t="s">
        <v>937</v>
      </c>
    </row>
    <row r="184" spans="1:3">
      <c r="A184" s="2" t="s">
        <v>1239</v>
      </c>
      <c r="B184" s="12" t="s">
        <v>864</v>
      </c>
      <c r="C184" s="2" t="s">
        <v>937</v>
      </c>
    </row>
    <row r="185" spans="1:3">
      <c r="A185" s="2" t="s">
        <v>1239</v>
      </c>
      <c r="B185" s="12" t="s">
        <v>870</v>
      </c>
      <c r="C185" s="2" t="s">
        <v>937</v>
      </c>
    </row>
    <row r="186" spans="1:3">
      <c r="A186" s="2" t="s">
        <v>1239</v>
      </c>
      <c r="B186" s="12" t="s">
        <v>877</v>
      </c>
      <c r="C186" s="2" t="s">
        <v>937</v>
      </c>
    </row>
    <row r="187" spans="1:3">
      <c r="A187" s="2" t="s">
        <v>1239</v>
      </c>
      <c r="B187" s="12" t="s">
        <v>880</v>
      </c>
      <c r="C187" s="2" t="s">
        <v>937</v>
      </c>
    </row>
    <row r="188" spans="1:3">
      <c r="A188" s="2" t="s">
        <v>1239</v>
      </c>
      <c r="B188" s="12" t="s">
        <v>885</v>
      </c>
      <c r="C188" s="2" t="s">
        <v>937</v>
      </c>
    </row>
    <row r="189" spans="1:3">
      <c r="A189" s="2" t="s">
        <v>1239</v>
      </c>
      <c r="B189" s="12" t="s">
        <v>894</v>
      </c>
      <c r="C189" s="2" t="s">
        <v>937</v>
      </c>
    </row>
    <row r="190" spans="1:3">
      <c r="A190" s="2" t="s">
        <v>1239</v>
      </c>
      <c r="B190" s="12" t="s">
        <v>897</v>
      </c>
      <c r="C190" s="2" t="s">
        <v>937</v>
      </c>
    </row>
    <row r="191" spans="1:3">
      <c r="A191" s="2" t="s">
        <v>1239</v>
      </c>
      <c r="B191" s="12" t="s">
        <v>904</v>
      </c>
      <c r="C191" s="2" t="s">
        <v>937</v>
      </c>
    </row>
    <row r="192" spans="1:3">
      <c r="A192" s="2" t="s">
        <v>1239</v>
      </c>
      <c r="B192" s="12" t="s">
        <v>912</v>
      </c>
      <c r="C192" s="2" t="s">
        <v>937</v>
      </c>
    </row>
    <row r="193" spans="1:3">
      <c r="A193" s="2" t="s">
        <v>1239</v>
      </c>
      <c r="B193" s="12" t="s">
        <v>916</v>
      </c>
      <c r="C193" s="2" t="s">
        <v>937</v>
      </c>
    </row>
    <row r="194" spans="1:3">
      <c r="A194" s="2" t="s">
        <v>1239</v>
      </c>
      <c r="B194" s="12" t="s">
        <v>919</v>
      </c>
      <c r="C194" s="2" t="s">
        <v>937</v>
      </c>
    </row>
    <row r="195" spans="1:3">
      <c r="A195" s="2" t="s">
        <v>1239</v>
      </c>
      <c r="B195" s="12" t="s">
        <v>922</v>
      </c>
      <c r="C195" s="2" t="s">
        <v>937</v>
      </c>
    </row>
    <row r="196" spans="1:3">
      <c r="A196" s="2" t="s">
        <v>1240</v>
      </c>
      <c r="B196" s="12" t="s">
        <v>925</v>
      </c>
      <c r="C196" s="2" t="s">
        <v>1230</v>
      </c>
    </row>
    <row r="197" spans="1:3">
      <c r="A197" s="2" t="s">
        <v>1241</v>
      </c>
      <c r="B197" s="12" t="s">
        <v>953</v>
      </c>
      <c r="C197" s="2" t="s">
        <v>1230</v>
      </c>
    </row>
    <row r="198" spans="1:3">
      <c r="A198" s="2" t="s">
        <v>1241</v>
      </c>
      <c r="B198" s="12" t="s">
        <v>1059</v>
      </c>
      <c r="C198" s="2" t="s">
        <v>1230</v>
      </c>
    </row>
    <row r="199" spans="1:3">
      <c r="A199" s="2" t="s">
        <v>1242</v>
      </c>
      <c r="B199" s="12" t="s">
        <v>1074</v>
      </c>
      <c r="C199" s="2" t="s">
        <v>936</v>
      </c>
    </row>
    <row r="200" spans="1:3">
      <c r="A200" s="2" t="s">
        <v>1242</v>
      </c>
      <c r="B200" s="12" t="s">
        <v>1078</v>
      </c>
      <c r="C200" s="2" t="s">
        <v>936</v>
      </c>
    </row>
    <row r="201" spans="1:3">
      <c r="A201" s="2" t="s">
        <v>1242</v>
      </c>
      <c r="B201" s="12" t="s">
        <v>1083</v>
      </c>
      <c r="C201" s="2" t="s">
        <v>936</v>
      </c>
    </row>
    <row r="202" spans="1:3">
      <c r="A202" s="2" t="s">
        <v>1244</v>
      </c>
      <c r="B202" s="12" t="s">
        <v>1142</v>
      </c>
      <c r="C202" s="2" t="s">
        <v>1243</v>
      </c>
    </row>
    <row r="203" spans="1:3">
      <c r="A203" s="2" t="s">
        <v>1244</v>
      </c>
      <c r="B203" s="12" t="s">
        <v>1146</v>
      </c>
      <c r="C203" s="2" t="s">
        <v>937</v>
      </c>
    </row>
    <row r="204" spans="1:3">
      <c r="A204" s="2" t="s">
        <v>1244</v>
      </c>
      <c r="B204" s="12" t="s">
        <v>1160</v>
      </c>
      <c r="C204" s="2" t="s">
        <v>937</v>
      </c>
    </row>
    <row r="205" spans="1:3">
      <c r="A205" s="2" t="s">
        <v>1244</v>
      </c>
      <c r="B205" s="12" t="s">
        <v>1175</v>
      </c>
      <c r="C205" s="2" t="s">
        <v>1065</v>
      </c>
    </row>
    <row r="206" spans="1:3">
      <c r="A206" s="2" t="s">
        <v>1244</v>
      </c>
      <c r="B206" s="12" t="s">
        <v>1178</v>
      </c>
      <c r="C206" s="2" t="s">
        <v>936</v>
      </c>
    </row>
    <row r="207" spans="1:3">
      <c r="A207" s="2" t="s">
        <v>1245</v>
      </c>
      <c r="B207" s="12" t="s">
        <v>1191</v>
      </c>
      <c r="C207" s="2" t="s">
        <v>937</v>
      </c>
    </row>
    <row r="209" spans="1:1" ht="21" customHeight="1">
      <c r="A209" s="1" t="s">
        <v>1246</v>
      </c>
    </row>
    <row r="210" spans="1:1">
      <c r="A210" s="2" t="s">
        <v>1247</v>
      </c>
    </row>
    <row r="211" spans="1:1">
      <c r="A211" s="2" t="s">
        <v>1248</v>
      </c>
    </row>
    <row r="212" spans="1:1">
      <c r="A212" s="2" t="s">
        <v>1249</v>
      </c>
    </row>
    <row r="213" spans="1:1">
      <c r="A213" s="2" t="s">
        <v>1250</v>
      </c>
    </row>
    <row r="214" spans="1:1">
      <c r="A214" s="2" t="s">
        <v>1251</v>
      </c>
    </row>
    <row r="215" spans="1:1">
      <c r="A215" s="2" t="s">
        <v>1252</v>
      </c>
    </row>
    <row r="216" spans="1:1">
      <c r="A216" s="2" t="s">
        <v>1253</v>
      </c>
    </row>
    <row r="217" spans="1:1">
      <c r="A217" s="2" t="s">
        <v>1254</v>
      </c>
    </row>
    <row r="218" spans="1:1">
      <c r="A218" s="2" t="s">
        <v>1255</v>
      </c>
    </row>
    <row r="219" spans="1:1">
      <c r="A219" s="2" t="s">
        <v>1256</v>
      </c>
    </row>
    <row r="220" spans="1:1">
      <c r="A220" s="2" t="s">
        <v>1257</v>
      </c>
    </row>
    <row r="221" spans="1:1">
      <c r="A221" s="2" t="s">
        <v>1258</v>
      </c>
    </row>
    <row r="222" spans="1:1">
      <c r="A222" s="2" t="s">
        <v>1259</v>
      </c>
    </row>
    <row r="223" spans="1:1">
      <c r="A223" s="2" t="s">
        <v>1260</v>
      </c>
    </row>
    <row r="224" spans="1:1">
      <c r="A224" s="2" t="s">
        <v>1261</v>
      </c>
    </row>
    <row r="225" spans="1:1">
      <c r="A225" s="2" t="s">
        <v>1262</v>
      </c>
    </row>
    <row r="226" spans="1:1">
      <c r="A226" s="2" t="s">
        <v>1263</v>
      </c>
    </row>
    <row r="227" spans="1:1">
      <c r="A227" s="2" t="s">
        <v>1264</v>
      </c>
    </row>
    <row r="228" spans="1:1">
      <c r="A228" s="2" t="s">
        <v>1265</v>
      </c>
    </row>
    <row r="229" spans="1:1">
      <c r="A229" s="2" t="s">
        <v>1266</v>
      </c>
    </row>
    <row r="230" spans="1:1">
      <c r="A230" s="2" t="s">
        <v>1267</v>
      </c>
    </row>
    <row r="231" spans="1:1">
      <c r="A231" s="2" t="s">
        <v>1268</v>
      </c>
    </row>
    <row r="232" spans="1:1">
      <c r="A232" s="2" t="s">
        <v>1269</v>
      </c>
    </row>
    <row r="233" spans="1:1">
      <c r="A233" s="2" t="s">
        <v>1270</v>
      </c>
    </row>
    <row r="234" spans="1:1">
      <c r="A234" s="2" t="s">
        <v>1271</v>
      </c>
    </row>
    <row r="235" spans="1:1">
      <c r="A235" s="2" t="s">
        <v>1272</v>
      </c>
    </row>
    <row r="236" spans="1:1">
      <c r="A236" s="2" t="s">
        <v>1273</v>
      </c>
    </row>
    <row r="237" spans="1:1">
      <c r="A237" s="2" t="s">
        <v>1274</v>
      </c>
    </row>
    <row r="238" spans="1:1">
      <c r="A238" s="2" t="s">
        <v>1275</v>
      </c>
    </row>
    <row r="239" spans="1:1">
      <c r="A239" s="2" t="s">
        <v>1276</v>
      </c>
    </row>
    <row r="240" spans="1:1">
      <c r="A240" s="2" t="s">
        <v>1277</v>
      </c>
    </row>
    <row r="241" spans="1:1">
      <c r="A241" s="2" t="s">
        <v>1278</v>
      </c>
    </row>
    <row r="242" spans="1:1">
      <c r="A242" s="2" t="s">
        <v>1279</v>
      </c>
    </row>
    <row r="243" spans="1:1">
      <c r="A243" s="2" t="s">
        <v>1280</v>
      </c>
    </row>
    <row r="244" spans="1:1">
      <c r="A244" s="2" t="s">
        <v>1281</v>
      </c>
    </row>
    <row r="245" spans="1:1">
      <c r="A245" s="2" t="s">
        <v>1282</v>
      </c>
    </row>
    <row r="246" spans="1:1">
      <c r="A246" s="2" t="s">
        <v>1283</v>
      </c>
    </row>
    <row r="247" spans="1:1">
      <c r="A247" s="2" t="s">
        <v>1284</v>
      </c>
    </row>
    <row r="248" spans="1:1">
      <c r="A248" s="2" t="s">
        <v>1285</v>
      </c>
    </row>
    <row r="249" spans="1:1">
      <c r="A249" s="2" t="s">
        <v>1286</v>
      </c>
    </row>
    <row r="250" spans="1:1">
      <c r="A250" s="2" t="s">
        <v>1287</v>
      </c>
    </row>
    <row r="251" spans="1:1">
      <c r="A251" s="2" t="s">
        <v>1288</v>
      </c>
    </row>
    <row r="252" spans="1:1">
      <c r="A252" s="2" t="s">
        <v>1289</v>
      </c>
    </row>
    <row r="253" spans="1:1">
      <c r="A253" s="2" t="s">
        <v>1290</v>
      </c>
    </row>
    <row r="254" spans="1:1">
      <c r="A254" s="2" t="s">
        <v>1291</v>
      </c>
    </row>
    <row r="255" spans="1:1">
      <c r="A255" s="2" t="s">
        <v>1292</v>
      </c>
    </row>
    <row r="256" spans="1:1">
      <c r="A256" s="2" t="s">
        <v>1293</v>
      </c>
    </row>
    <row r="257" spans="1:1">
      <c r="A257" s="2" t="s">
        <v>1294</v>
      </c>
    </row>
    <row r="258" spans="1:1">
      <c r="A258" s="2" t="s">
        <v>1295</v>
      </c>
    </row>
    <row r="259" spans="1:1">
      <c r="A259" s="2" t="s">
        <v>1296</v>
      </c>
    </row>
    <row r="260" spans="1:1">
      <c r="A260" s="2"/>
    </row>
    <row r="261" spans="1:1">
      <c r="A261" s="2" t="s">
        <v>1297</v>
      </c>
    </row>
  </sheetData>
  <autoFilter ref="A28:C207"/>
  <hyperlinks>
    <hyperlink ref="B29" location="'913'!B5" display="913. LRIC power flow modelling data"/>
    <hyperlink ref="B30" location="'935'!B6" display="935. Tariff data"/>
    <hyperlink ref="B31" location="'11'!B6" display="1100. Company, charging year, data version"/>
    <hyperlink ref="B32" location="'11'!B11" display="1105. Diversity allowance between level exit and GSP Group (from CDCM table 2611)"/>
    <hyperlink ref="B33" location="'11'!B16" display="1113. General inputs"/>
    <hyperlink ref="B34" location="'11'!B21" display="1122. Forecast system simultaneous maximum load (kW) from CDCM users (from CDCM table 2506)"/>
    <hyperlink ref="B35" location="'11'!B26" display="1131. Assets in CDCM model (£) (from CDCM table 2705 or 2706)"/>
    <hyperlink ref="B36" location="'11'!B31" display="1132. Override notional asset rate for 132kV/HV (£/kW)"/>
    <hyperlink ref="B37" location="'11'!B36" display="1133. Maximum network use factor"/>
    <hyperlink ref="B38" location="'11'!B41" display="1134. Minimum network use factor"/>
    <hyperlink ref="B39" location="'11'!B46" display="1135. Loss adjustment factor to transmission for each network level (from CDCM table 2004)"/>
    <hyperlink ref="B40" location="'11'!B51" display="1181. LDNO discounts"/>
    <hyperlink ref="B41" location="'11'!B60" display="1182. CDCM end user tariffs"/>
    <hyperlink ref="B42" location="'11'!B89" display="1183. LDNO volume data"/>
    <hyperlink ref="B43" location="'Calc1'!B10" display="4102. Notional asset rate (£/kW)"/>
    <hyperlink ref="B44" location="'Calc1'!B15" display="4104. Power factor in 500 MW model"/>
    <hyperlink ref="B45" location="'Calc1'!B23" display="4106. Tariff type and category"/>
    <hyperlink ref="B46" location="'Calc1'!B631" display="4108. Loss factor to transmission"/>
    <hyperlink ref="B47" location="'Calc1'!B1239" display="4110. Active power equivalent of capacity adjusted to transmission (kW/kVA)"/>
    <hyperlink ref="B48" location="'Calc1'!B1847" display="4112. Notional asset rate for 132kV/HV (£/kW)"/>
    <hyperlink ref="B49" location="'Calc1'!B1856" display="4114. Notional asset rate adjusted (£/kW)"/>
    <hyperlink ref="B50" location="'Calc1'!B1868" display="4116. Capacity 132kV/HV (£/kVA)"/>
    <hyperlink ref="B51" location="'Calc1'!B2479" display="4118. Capacity EHV circuits (£/kVA)"/>
    <hyperlink ref="B52" location="'Calc1'!B3090" display="4120. Capacity 132kV/EHV (£/kVA)"/>
    <hyperlink ref="B53" location="'Calc1'!B3701" display="4122. Capacity EHV/HV (£/kVA)"/>
    <hyperlink ref="B54" location="'Calc1'!B4312" display="4124. Capacity 132kV circuits (£/kVA)"/>
    <hyperlink ref="B55" location="'Calc1'!B4923" display="4126. Total notional capacity assets (£/kVA)"/>
    <hyperlink ref="B56" location="'Calc1'!B5532" display="4128. Maximum import capacity adjusted for part-year (kVA)"/>
    <hyperlink ref="B57" location="'Calc1'!B6140" display="4130. Total notional capacity assets (£)"/>
    <hyperlink ref="B58" location="'Calc1'!B6150" display="4132. Non-exempt post-2010 export capacity (kVA) adjusted for part-year"/>
    <hyperlink ref="B59" location="'Calc1'!B6759" display="4134. Non-exempt 2005-2010 export capacity (kVA) adjusted for part-year"/>
    <hyperlink ref="B60" location="'Calc1'!B7368" display="4136. Non-exempt pre-2005 export capacity (kVA) adjusted for part-year"/>
    <hyperlink ref="B61" location="'Calc1'!B7977" display="4138. Chargeable export capacity adjusted for part-year (kVA)"/>
    <hyperlink ref="B62" location="'Calc1'!B8586" display="4140. Exempt export capacity (kVA) adjusted for part-year"/>
    <hyperlink ref="B63" location="'Calc1'!B9196" display="4142. Sole use asset MEAV for demand (£)"/>
    <hyperlink ref="B64" location="'Calc1'!B9805" display="4144. Demand sole use asset MEAV adjusted for part-year (£)"/>
    <hyperlink ref="B65" location="'Calc1'!B10412" display="4146. Total sole use assets for demand (£)"/>
    <hyperlink ref="B66" location="'Calc1'!B10424" display="4148. Super red kW divided by kVA adjusted for part-year"/>
    <hyperlink ref="B67" location="'Calc1'!B11032" display="4150. Peak-time active power consumption adjusted to transmission (kW/kVA)"/>
    <hyperlink ref="B68" location="'Calc1'!B11642" display="4152. Consumption EHV circuits (£/kVA)"/>
    <hyperlink ref="B69" location="'Calc1'!B12252" display="4154. Consumption 132kV/EHV (£/kVA)"/>
    <hyperlink ref="B70" location="'Calc1'!B12862" display="4156. Consumption 132kV circuits (£/kVA)"/>
    <hyperlink ref="B71" location="'Calc1'!B13471" display="4158. Total notional consumption assets (£/kVA)"/>
    <hyperlink ref="B72" location="'Calc1'!B14079" display="4160. Total notional consumption assets (£)"/>
    <hyperlink ref="B73" location="'Calc1'!B14090" display="4162. Sole use asset MEAV for non-exempt generation (£)"/>
    <hyperlink ref="B74" location="'Calc1'!B14699" display="4164. Generation sole use asset MEAV adjusted for part-year (£)"/>
    <hyperlink ref="B75" location="'Calc1'!B15306" display="4166. Generation sole use asset MEAV adjusted for part-year (£) (aggregate)"/>
    <hyperlink ref="B76" location="'Calc1'!B15317" display="4168. All notional assets in EDCM (£)"/>
    <hyperlink ref="B77" location="'Calc2'!B11" display="4202. Non-DSM import capacity adjusted for part-year (kVA)"/>
    <hyperlink ref="B78" location="'Calc2'!B619" display="4204. Location"/>
    <hyperlink ref="B79" location="'Calc2'!B1228" display="4206. Linked location 1"/>
    <hyperlink ref="B80" location="'Calc2'!B1837" display="4208. Linked location 2"/>
    <hyperlink ref="B81" location="'Calc2'!B2446" display="4210. Linked location 3"/>
    <hyperlink ref="B82" location="'Calc2'!B3055" display="4212. Linked location 4"/>
    <hyperlink ref="B83" location="'Calc2'!B3664" display="4214. Linked location 5"/>
    <hyperlink ref="B84" location="'Calc2'!B4273" display="4216. Linked location 6"/>
    <hyperlink ref="B85" location="'Calc2'!B4882" display="4218. Linked location 7"/>
    <hyperlink ref="B86" location="'Calc2'!B5497" display="4220. Total active power in maximum demand scenario (kW)"/>
    <hyperlink ref="B87" location="'Calc2'!B6113" display="4222. Inverse power factor, maximum demand (kVA/kW)"/>
    <hyperlink ref="B88" location="'Calc2'!B6721" display="4224. Maximum demand scenario kVA"/>
    <hyperlink ref="B89" location="'Calc2'!B7929" display="4226. Maximum demand run kVA at Linked location 2"/>
    <hyperlink ref="B90" location="'Calc2'!B8537" display="4228. Network charge 1 £/kVA/year at Linked location 5"/>
    <hyperlink ref="B91" location="'Calc2'!B9145" display="4230. Network charge 1 £/kVA/year at Linked location 3"/>
    <hyperlink ref="B92" location="'Calc2'!B9753" display="4232. Network charge 1 £/kVA/year at Linked location 4"/>
    <hyperlink ref="B93" location="'Calc2'!B10361" display="4234. Maximum demand run kVA at Linked location 6"/>
    <hyperlink ref="B94" location="'Calc2'!B10969" display="4236. Maximum demand run kVA at Linked location 3"/>
    <hyperlink ref="B95" location="'Calc2'!B11577" display="4238. Network charge 1 £/kVA/year at Linked location 7"/>
    <hyperlink ref="B96" location="'Calc2'!B12185" display="4240. Maximum demand run kVA at Linked location 5"/>
    <hyperlink ref="B97" location="'Calc2'!B12793" display="4242. Network charge 1 £/kVA/year at Location"/>
    <hyperlink ref="B98" location="'Calc2'!B13401" display="4244. Maximum demand run kVA at Linked location 4"/>
    <hyperlink ref="B99" location="'Calc2'!B14009" display="4246. Maximum demand run kVA at Linked location 1"/>
    <hyperlink ref="B100" location="'Calc2'!B14617" display="4248. Network charge 1 £/kVA/year at Linked location 1"/>
    <hyperlink ref="B101" location="'Calc2'!B15225" display="4250. Network charge 1 £/kVA/year at Linked location 6"/>
    <hyperlink ref="B102" location="'Calc2'!B15833" display="4252. Maximum demand run kVA at Linked location 7"/>
    <hyperlink ref="B103" location="'Calc2'!B16441" display="4254. Maximum demand run kVA at Location"/>
    <hyperlink ref="B104" location="'Calc2'!B17049" display="4256. Network charge 1 £/kVA/year at Linked location 2"/>
    <hyperlink ref="B105" location="'Calc2'!B17679" display="4258. Average network charge 1 (£/kVA/year)"/>
    <hyperlink ref="B106" location="'Calc2'!B18288" display="4260. Super red rate p/kWh"/>
    <hyperlink ref="B107" location="'Calc2'!B18897" display="4262. Super red unit rate adjusted for DSM (p/kWh)"/>
    <hyperlink ref="B108" location="'Calc2'!B19505" display="4264. Local charge 1 £/kVA/year at Linked location 5"/>
    <hyperlink ref="B109" location="'Calc2'!B20113" display="4266. Local charge 1 £/kVA/year at Linked location 3"/>
    <hyperlink ref="B110" location="'Calc2'!B20721" display="4268. Local charge 1 £/kVA/year at Linked location 4"/>
    <hyperlink ref="B111" location="'Calc2'!B21329" display="4270. Local charge 1 £/kVA/year at Linked location 7"/>
    <hyperlink ref="B112" location="'Calc2'!B21937" display="4272. Local charge 1 £/kVA/year at Location"/>
    <hyperlink ref="B113" location="'Calc2'!B22545" display="4274. Local charge 1 £/kVA/year at Linked location 1"/>
    <hyperlink ref="B114" location="'Calc2'!B23153" display="4276. Local charge 1 £/kVA/year at Linked location 6"/>
    <hyperlink ref="B115" location="'Calc2'!B23761" display="4278. Local charge 1 £/kVA/year at Linked location 2"/>
    <hyperlink ref="B116" location="'Calc2'!B24391" display="4280. Average local charge 1 (£/kVA/year)"/>
    <hyperlink ref="B117" location="'Calc2'!B24999" display="4282. Import capacity charge p/kVA/day"/>
    <hyperlink ref="B118" location="'Calc2'!B25608" display="4284. Import capacity charge from charge 1 (p/kVA/day)"/>
    <hyperlink ref="B119" location="'Calc3'!B5" display="4302. HV and LV network asset levels"/>
    <hyperlink ref="B120" location="'Calc3'!B14" display="4304. HV and LV network assets in CDCM model (£)"/>
    <hyperlink ref="B121" location="'Calc3'!B19" display="4306. HV and LV service asset levels"/>
    <hyperlink ref="B122" location="'Calc3'!B28" display="4308. HV and LV service assets in CDCM model (£)"/>
    <hyperlink ref="B123" location="'Calc3'!B33" display="4310. EHV asset levels"/>
    <hyperlink ref="B124" location="'Calc3'!B42" display="4312. EHV assets in CDCM model (£)"/>
    <hyperlink ref="B125" location="'Calc3'!B54" display="4314. Network rates charging rate"/>
    <hyperlink ref="B126" location="'Calc3'!B59" display="4316. EHV operating expenditure intensity"/>
    <hyperlink ref="B127" location="'Calc3'!B72" display="4318. Direct cost charging rate"/>
    <hyperlink ref="B128" location="'Calc3'!B81" display="4320. Total EDCM peak time consumption (kW)"/>
    <hyperlink ref="B129" location="'Calc3'!B94" display="4322. Indirect cost charging rate"/>
    <hyperlink ref="B130" location="'Calc3'!B103" display="4324. Total demand sole use assets qualifying for DCP 189 discount (£)"/>
    <hyperlink ref="B131" location="'Calc3'!B111" display="4326. Total CDCM peak time consumption (kW)"/>
    <hyperlink ref="B132" location="'Calc3'!B120" display="4328. Estimated total peak-time consumption (MW)"/>
    <hyperlink ref="B133" location="'Calc3'!B129" display="4330. Transmission exit charging rate (£/kW/year)"/>
    <hyperlink ref="B134" location="'Calc3'!B139" display="4332. Capacity eligible for GSP generation credits (kW) adjusted for part-year"/>
    <hyperlink ref="B135" location="'Calc3'!B749" display="4334. Generation credit (unrounded) p/kVA/day"/>
    <hyperlink ref="B136" location="'Calc3'!B1358" display="4336. Has export charges?"/>
    <hyperlink ref="B137" location="'Calc3'!B1965" display="4338. Chargeable export capacity adjusted for part-year (kVA) (total)"/>
    <hyperlink ref="B138" location="'Calc3'!B1973" display="4340. Non-exempt post-2010 export capacity (kVA) adjusted for part-year (total)"/>
    <hyperlink ref="B139" location="'Calc3'!B1981" display="4342. Non-exempt 2005-2010 export capacity (kVA) adjusted for part-year (total)"/>
    <hyperlink ref="B140" location="'Calc3'!B1997" display="4344. Export capacity charge p/kVA/day"/>
    <hyperlink ref="B141" location="'Calc3'!B2006" display="4346. Export capacity charge (unrounded) p/kVA/day"/>
    <hyperlink ref="B142" location="'Calc3'!B2615" display="4348. Net export capacity charge (or credit) (unrounded) (p/kVA/day)"/>
    <hyperlink ref="B143" location="'Calc3'!B3222" display="4350. Export capacity rate (p/kVA/day)"/>
    <hyperlink ref="B144" location="'Calc3'!B3832" display="4352. Generation fixed charge p/day (scaled for part year)"/>
    <hyperlink ref="B145" location="'Calc3'!B4442" display="4354. Generation credit (before exempt adjustment) p/kWh"/>
    <hyperlink ref="B146" location="'Calc3'!B5051" display="4356. Generation credit (unrounded) p/kWh"/>
    <hyperlink ref="B147" location="'Calc3'!B5658" display="4358. Export super-red unit rate (p/kWh)"/>
    <hyperlink ref="B148" location="'Calc3'!B6270" display="4360. Net forecast EDCM generation revenue (£/year)"/>
    <hyperlink ref="B149" location="'Calc3'!B6293" display="4362. Demand revenue target pot (£/year)"/>
    <hyperlink ref="B150" location="'Calc4'!B10" display="4402. Direct costs on EDCM demand except through sole use asset charges (£/year)"/>
    <hyperlink ref="B151" location="'Calc4'!B20" display="4404. Indirect costs on EDCM demand (£/year)"/>
    <hyperlink ref="B152" location="'Calc4'!B29" display="4406. Number of super-red hours connected in year"/>
    <hyperlink ref="B153" location="'Calc4'!B642" display="4408. Revenue from demand charge 1 (£/year)"/>
    <hyperlink ref="B154" location="'Calc4'!B657" display="4410. Additional amount to be recovered (£/year)"/>
    <hyperlink ref="B155" location="'Calc4'!B667" display="4412. Network rates on EDCM demand except through sole use asset charges (£/year)"/>
    <hyperlink ref="B156" location="'Calc4'!B672" display="4414. Proportion of residual to go into fixed adder"/>
    <hyperlink ref="B157" location="'Calc4'!B684" display="4416. Residual residual (£/year)"/>
    <hyperlink ref="B158" location="'Calc4'!B694" display="4418. Network use factors (second set)"/>
    <hyperlink ref="B159" location="'Calc4'!B1305" display="4420. Capacity 132kV/HV (£/kVA)"/>
    <hyperlink ref="B160" location="'Calc4'!B1916" display="4422. Capacity EHV circuits (£/kVA)"/>
    <hyperlink ref="B161" location="'Calc4'!B2527" display="4424. Capacity 132kV/EHV (£/kVA)"/>
    <hyperlink ref="B162" location="'Calc4'!B3138" display="4426. Capacity EHV/HV (£/kVA)"/>
    <hyperlink ref="B163" location="'Calc4'!B3749" display="4428. Capacity 132kV circuits (£/kVA)"/>
    <hyperlink ref="B164" location="'Calc4'!B4360" display="4430. Second set of capacity assets (£/kVA)"/>
    <hyperlink ref="B165" location="'Calc4'!B4970" display="4432. Consumption EHV circuits (£/kVA)"/>
    <hyperlink ref="B166" location="'Calc4'!B5580" display="4434. Consumption 132kV/EHV (£/kVA)"/>
    <hyperlink ref="B167" location="'Calc4'!B6190" display="4436. Consumption 132kV circuits (£/kVA)"/>
    <hyperlink ref="B168" location="'Calc4'!B6799" display="4438. Second set of consumption assets (£/kVA)"/>
    <hyperlink ref="B169" location="'Calc4'!B7408" display="4440. Non sole use notional assets subject to matching (£)"/>
    <hyperlink ref="B170" location="'Calc4'!B8015" display="4442. Total non sole use notional assets subject to matching (£)"/>
    <hyperlink ref="B171" location="'Calc4'!B8024" display="4444. Annual charge on assets"/>
    <hyperlink ref="B172" location="'Calc4'!B8035" display="4446. Amount to be recovered from adders ex costs (£/year)"/>
    <hyperlink ref="B173" location="'Calc4'!B8040" display="4448. Factor for the allocation of capacity scaling"/>
    <hyperlink ref="B174" location="'Calc4'!B8050" display="4450. Marginal revenue effect of demand adder"/>
    <hyperlink ref="B175" location="'Calc4'!B8657" display="4452. Total marginal revenue effect of demand adder"/>
    <hyperlink ref="B176" location="'Calc4'!B8667" display="4454. Fixed adder ex indirects application rate"/>
    <hyperlink ref="B177" location="'Calc4'!B8677" display="4456. Data for capacity-based allocation of indirect costs"/>
    <hyperlink ref="B178" location="'Calc4'!B9285" display="4458. Total marginal effect of indirect cost adder"/>
    <hyperlink ref="B179" location="'Calc4'!B9294" display="4460. Indirect costs application rate"/>
    <hyperlink ref="B180" location="'Calc4'!B9304" display="4462. Capacity charge p/kVA/day (exit only)"/>
    <hyperlink ref="B181" location="'Calc4'!B9912" display="4464. Import capacity charge before scaling (p/kVA/day)"/>
    <hyperlink ref="B182" location="'Calc4'!B10522" display="4466. Capacity charge after applying indirect cost charge p/kVA/day"/>
    <hyperlink ref="B183" location="'Calc4'!B11133" display="4468. Capacity charge after applying fixed adder ex indirects p/kVA/day"/>
    <hyperlink ref="B184" location="'Calc4'!B11743" display="4470. Demand scaling p/kVA/day"/>
    <hyperlink ref="B185" location="'Calc4'!B12355" display="4472. Total import capacity charge p/kVA/day"/>
    <hyperlink ref="B186" location="'Calc4'!B12962" display="4474. Has import charges?"/>
    <hyperlink ref="B187" location="'Calc4'!B13572" display="4476. Import demand charge p/kVA/day"/>
    <hyperlink ref="B188" location="'Calc4'!B14187" display="4478. Super red rate p/kWh"/>
    <hyperlink ref="B189" location="'Calc4'!B14795" display="4480. Import capacity charge p/kVA/day"/>
    <hyperlink ref="B190" location="'Calc4'!B15407" display="4482. Demand fixed charge p/day"/>
    <hyperlink ref="B191" location="'Calc4'!B16022" display="4484. Adjustment to exceeded import capacity charge for DSM (p/kVA/day)"/>
    <hyperlink ref="B192" location="'Calc4'!B16630" display="4486. Exceeded import capacity charge (p/kVA/day)"/>
    <hyperlink ref="B193" location="'Calc4'!B17237" display="4488. Export capacity charge (p/kVA/day)"/>
    <hyperlink ref="B194" location="'Calc4'!B17847" display="4490. Export fixed charge (unrounded) p/day"/>
    <hyperlink ref="B195" location="'Calc4'!B18454" display="4492. Export fixed charge p/day"/>
    <hyperlink ref="B196" location="'Results'!B17" display="4501. EDCM charge"/>
    <hyperlink ref="B197" location="'HSummary'!B64" display="4601. Horizontal information"/>
    <hyperlink ref="B198" location="'HSummary'!B675" display="4602. Total for all tariffs (£/year)"/>
    <hyperlink ref="B199" location="'Aggregates'!B12" display="4791. Summary aggregate data part 1"/>
    <hyperlink ref="B200" location="'Aggregates'!B24" display="4792. Summary aggregate data part 2"/>
    <hyperlink ref="B201" location="'Aggregates'!B38" display="4793. Summary aggregate data part 3"/>
    <hyperlink ref="B202" location="'LDNORev'!B8" display="6001. Applicable discount for each tariff"/>
    <hyperlink ref="B203" location="'LDNORev'!B172" display="6002. LDNO discounted CDCM tariffs"/>
    <hyperlink ref="B204" location="'LDNORev'!B341" display="6003. Net revenue from discounted LDNO tariffs (£/year)"/>
    <hyperlink ref="B205" location="'LDNORev'!B498" display="6004. Total net revenue from discounted LDNO tariffs (£/year)"/>
    <hyperlink ref="B206" location="'LDNORev'!B512" display="6005. LDNO discounted CDCM tariffs (reordered)"/>
    <hyperlink ref="B207" location="'Total'!B11" display="6101. Total EDCM revenue (£/year)"/>
  </hyperlinks>
  <pageMargins left="0.7" right="0.7" top="0.75" bottom="0.75" header="0.3" footer="0.3"/>
  <pageSetup paperSize="9" fitToHeight="2" orientation="portrait"/>
  <headerFooter>
    <oddHeader>&amp;L&amp;A&amp;C&amp;R&amp;P of &amp;N</oddHeader>
    <oddFooter>&amp;F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N239"/>
  <sheetViews>
    <sheetView showGridLines="0"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/>
  <cols>
    <col min="1" max="1" width="35.7109375" customWidth="1"/>
    <col min="2" max="251" width="20.7109375" customWidth="1"/>
  </cols>
  <sheetData>
    <row r="1" spans="1:13" ht="21" customHeight="1">
      <c r="A1" s="1">
        <f>"General input data"&amp;" for "&amp;'11'!B7&amp;" in "&amp;'11'!C7&amp;" ("&amp;'11'!D7&amp;")"</f>
        <v>0</v>
      </c>
    </row>
    <row r="4" spans="1:13" ht="21" customHeight="1">
      <c r="A4" s="1" t="s">
        <v>0</v>
      </c>
    </row>
    <row r="6" spans="1:13">
      <c r="B6" s="3" t="s">
        <v>1</v>
      </c>
      <c r="C6" s="3" t="s">
        <v>2</v>
      </c>
      <c r="D6" s="3" t="s">
        <v>3</v>
      </c>
    </row>
    <row r="7" spans="1:13">
      <c r="A7" s="11" t="s">
        <v>4</v>
      </c>
      <c r="B7" s="13" t="s">
        <v>5</v>
      </c>
      <c r="C7" s="13" t="s">
        <v>5</v>
      </c>
      <c r="D7" s="13" t="s">
        <v>5</v>
      </c>
      <c r="E7" s="10"/>
    </row>
    <row r="9" spans="1:13" ht="21" customHeight="1">
      <c r="A9" s="1" t="s">
        <v>6</v>
      </c>
    </row>
    <row r="11" spans="1:13">
      <c r="B11" s="3" t="s">
        <v>7</v>
      </c>
      <c r="C11" s="3" t="s">
        <v>8</v>
      </c>
      <c r="D11" s="3" t="s">
        <v>9</v>
      </c>
      <c r="E11" s="3" t="s">
        <v>10</v>
      </c>
      <c r="F11" s="3" t="s">
        <v>11</v>
      </c>
      <c r="G11" s="3" t="s">
        <v>12</v>
      </c>
    </row>
    <row r="12" spans="1:13">
      <c r="A12" s="11" t="s">
        <v>13</v>
      </c>
      <c r="B12" s="14" t="s">
        <v>5</v>
      </c>
      <c r="C12" s="14" t="s">
        <v>5</v>
      </c>
      <c r="D12" s="14" t="s">
        <v>5</v>
      </c>
      <c r="E12" s="14" t="s">
        <v>5</v>
      </c>
      <c r="F12" s="14" t="s">
        <v>5</v>
      </c>
      <c r="G12" s="14" t="s">
        <v>5</v>
      </c>
      <c r="H12" s="10"/>
    </row>
    <row r="14" spans="1:13" ht="21" customHeight="1">
      <c r="A14" s="1" t="s">
        <v>14</v>
      </c>
    </row>
    <row r="16" spans="1:13">
      <c r="B16" s="3" t="s">
        <v>15</v>
      </c>
      <c r="C16" s="3" t="s">
        <v>16</v>
      </c>
      <c r="D16" s="3" t="s">
        <v>17</v>
      </c>
      <c r="E16" s="3" t="s">
        <v>18</v>
      </c>
      <c r="F16" s="3" t="s">
        <v>19</v>
      </c>
      <c r="G16" s="3" t="s">
        <v>20</v>
      </c>
      <c r="H16" s="3" t="s">
        <v>21</v>
      </c>
      <c r="I16" s="3" t="s">
        <v>22</v>
      </c>
      <c r="J16" s="3" t="s">
        <v>23</v>
      </c>
      <c r="K16" s="3" t="s">
        <v>24</v>
      </c>
      <c r="L16" s="3" t="s">
        <v>25</v>
      </c>
      <c r="M16" s="3" t="s">
        <v>26</v>
      </c>
    </row>
    <row r="17" spans="1:14">
      <c r="A17" s="11" t="s">
        <v>27</v>
      </c>
      <c r="B17" s="15" t="s">
        <v>5</v>
      </c>
      <c r="C17" s="4" t="s">
        <v>5</v>
      </c>
      <c r="D17" s="16" t="s">
        <v>5</v>
      </c>
      <c r="E17" s="15" t="s">
        <v>5</v>
      </c>
      <c r="F17" s="15" t="s">
        <v>5</v>
      </c>
      <c r="G17" s="15" t="s">
        <v>5</v>
      </c>
      <c r="H17" s="15" t="s">
        <v>5</v>
      </c>
      <c r="I17" s="15" t="s">
        <v>5</v>
      </c>
      <c r="J17" s="15" t="s">
        <v>5</v>
      </c>
      <c r="K17" s="15" t="s">
        <v>5</v>
      </c>
      <c r="L17" s="15" t="s">
        <v>5</v>
      </c>
      <c r="M17" s="15" t="s">
        <v>5</v>
      </c>
      <c r="N17" s="10"/>
    </row>
    <row r="19" spans="1:14" ht="21" customHeight="1">
      <c r="A19" s="1" t="s">
        <v>28</v>
      </c>
    </row>
    <row r="21" spans="1:14">
      <c r="B21" s="3" t="s">
        <v>7</v>
      </c>
      <c r="C21" s="3" t="s">
        <v>8</v>
      </c>
      <c r="D21" s="3" t="s">
        <v>9</v>
      </c>
      <c r="E21" s="3" t="s">
        <v>10</v>
      </c>
      <c r="F21" s="3" t="s">
        <v>11</v>
      </c>
      <c r="G21" s="3" t="s">
        <v>12</v>
      </c>
    </row>
    <row r="22" spans="1:14">
      <c r="A22" s="11" t="s">
        <v>29</v>
      </c>
      <c r="B22" s="15" t="s">
        <v>5</v>
      </c>
      <c r="C22" s="15" t="s">
        <v>5</v>
      </c>
      <c r="D22" s="15" t="s">
        <v>5</v>
      </c>
      <c r="E22" s="15" t="s">
        <v>5</v>
      </c>
      <c r="F22" s="15" t="s">
        <v>5</v>
      </c>
      <c r="G22" s="15" t="s">
        <v>5</v>
      </c>
      <c r="H22" s="10"/>
    </row>
    <row r="24" spans="1:14" ht="21" customHeight="1">
      <c r="A24" s="1" t="s">
        <v>30</v>
      </c>
    </row>
    <row r="26" spans="1:14">
      <c r="B26" s="3" t="s">
        <v>7</v>
      </c>
      <c r="C26" s="3" t="s">
        <v>8</v>
      </c>
      <c r="D26" s="3" t="s">
        <v>9</v>
      </c>
      <c r="E26" s="3" t="s">
        <v>10</v>
      </c>
      <c r="F26" s="3" t="s">
        <v>11</v>
      </c>
      <c r="G26" s="3" t="s">
        <v>12</v>
      </c>
      <c r="H26" s="3" t="s">
        <v>31</v>
      </c>
      <c r="I26" s="3" t="s">
        <v>32</v>
      </c>
      <c r="J26" s="3" t="s">
        <v>33</v>
      </c>
      <c r="K26" s="3" t="s">
        <v>34</v>
      </c>
      <c r="L26" s="3" t="s">
        <v>35</v>
      </c>
    </row>
    <row r="27" spans="1:14">
      <c r="A27" s="11" t="s">
        <v>36</v>
      </c>
      <c r="B27" s="15" t="s">
        <v>5</v>
      </c>
      <c r="C27" s="15" t="s">
        <v>5</v>
      </c>
      <c r="D27" s="15" t="s">
        <v>5</v>
      </c>
      <c r="E27" s="15" t="s">
        <v>5</v>
      </c>
      <c r="F27" s="15" t="s">
        <v>5</v>
      </c>
      <c r="G27" s="15" t="s">
        <v>5</v>
      </c>
      <c r="H27" s="15" t="s">
        <v>5</v>
      </c>
      <c r="I27" s="15" t="s">
        <v>5</v>
      </c>
      <c r="J27" s="15" t="s">
        <v>5</v>
      </c>
      <c r="K27" s="15" t="s">
        <v>5</v>
      </c>
      <c r="L27" s="15" t="s">
        <v>5</v>
      </c>
      <c r="M27" s="10"/>
    </row>
    <row r="29" spans="1:14" ht="21" customHeight="1">
      <c r="A29" s="1" t="s">
        <v>37</v>
      </c>
    </row>
    <row r="31" spans="1:14">
      <c r="B31" s="3" t="s">
        <v>12</v>
      </c>
    </row>
    <row r="32" spans="1:14">
      <c r="A32" s="11" t="s">
        <v>38</v>
      </c>
      <c r="B32" s="4" t="s">
        <v>5</v>
      </c>
      <c r="C32" s="10"/>
    </row>
    <row r="34" spans="1:8" ht="21" customHeight="1">
      <c r="A34" s="1" t="s">
        <v>39</v>
      </c>
    </row>
    <row r="36" spans="1:8">
      <c r="B36" s="3" t="s">
        <v>7</v>
      </c>
      <c r="C36" s="3" t="s">
        <v>8</v>
      </c>
      <c r="D36" s="3" t="s">
        <v>9</v>
      </c>
      <c r="E36" s="3" t="s">
        <v>10</v>
      </c>
      <c r="F36" s="3" t="s">
        <v>11</v>
      </c>
      <c r="G36" s="3" t="s">
        <v>12</v>
      </c>
    </row>
    <row r="37" spans="1:8">
      <c r="A37" s="11" t="s">
        <v>40</v>
      </c>
      <c r="B37" s="4" t="s">
        <v>5</v>
      </c>
      <c r="C37" s="4" t="s">
        <v>5</v>
      </c>
      <c r="D37" s="4" t="s">
        <v>5</v>
      </c>
      <c r="E37" s="4" t="s">
        <v>5</v>
      </c>
      <c r="F37" s="4" t="s">
        <v>5</v>
      </c>
      <c r="G37" s="4" t="s">
        <v>5</v>
      </c>
      <c r="H37" s="10"/>
    </row>
    <row r="39" spans="1:8" ht="21" customHeight="1">
      <c r="A39" s="1" t="s">
        <v>41</v>
      </c>
    </row>
    <row r="41" spans="1:8">
      <c r="B41" s="3" t="s">
        <v>7</v>
      </c>
      <c r="C41" s="3" t="s">
        <v>8</v>
      </c>
      <c r="D41" s="3" t="s">
        <v>9</v>
      </c>
      <c r="E41" s="3" t="s">
        <v>10</v>
      </c>
      <c r="F41" s="3" t="s">
        <v>11</v>
      </c>
      <c r="G41" s="3" t="s">
        <v>12</v>
      </c>
    </row>
    <row r="42" spans="1:8">
      <c r="A42" s="11" t="s">
        <v>42</v>
      </c>
      <c r="B42" s="4" t="s">
        <v>5</v>
      </c>
      <c r="C42" s="4" t="s">
        <v>5</v>
      </c>
      <c r="D42" s="4" t="s">
        <v>5</v>
      </c>
      <c r="E42" s="4" t="s">
        <v>5</v>
      </c>
      <c r="F42" s="4" t="s">
        <v>5</v>
      </c>
      <c r="G42" s="4" t="s">
        <v>5</v>
      </c>
      <c r="H42" s="10"/>
    </row>
    <row r="44" spans="1:8" ht="21" customHeight="1">
      <c r="A44" s="1" t="s">
        <v>43</v>
      </c>
    </row>
    <row r="46" spans="1:8">
      <c r="B46" s="3" t="s">
        <v>7</v>
      </c>
      <c r="C46" s="3" t="s">
        <v>8</v>
      </c>
      <c r="D46" s="3" t="s">
        <v>9</v>
      </c>
      <c r="E46" s="3" t="s">
        <v>10</v>
      </c>
      <c r="F46" s="3" t="s">
        <v>11</v>
      </c>
      <c r="G46" s="3" t="s">
        <v>12</v>
      </c>
    </row>
    <row r="47" spans="1:8">
      <c r="A47" s="11" t="s">
        <v>44</v>
      </c>
      <c r="B47" s="4" t="s">
        <v>5</v>
      </c>
      <c r="C47" s="4" t="s">
        <v>5</v>
      </c>
      <c r="D47" s="4" t="s">
        <v>5</v>
      </c>
      <c r="E47" s="4" t="s">
        <v>5</v>
      </c>
      <c r="F47" s="4" t="s">
        <v>5</v>
      </c>
      <c r="G47" s="4" t="s">
        <v>5</v>
      </c>
      <c r="H47" s="10"/>
    </row>
    <row r="49" spans="1:8" ht="21" customHeight="1">
      <c r="A49" s="1" t="s">
        <v>45</v>
      </c>
    </row>
    <row r="51" spans="1:8">
      <c r="B51" s="3" t="s">
        <v>46</v>
      </c>
      <c r="C51" s="3" t="s">
        <v>47</v>
      </c>
      <c r="D51" s="3" t="s">
        <v>48</v>
      </c>
      <c r="E51" s="3" t="s">
        <v>49</v>
      </c>
    </row>
    <row r="52" spans="1:8">
      <c r="A52" s="11" t="s">
        <v>50</v>
      </c>
      <c r="B52" s="14" t="s">
        <v>5</v>
      </c>
      <c r="C52" s="14" t="s">
        <v>5</v>
      </c>
      <c r="D52" s="14" t="s">
        <v>5</v>
      </c>
      <c r="E52" s="14" t="s">
        <v>5</v>
      </c>
      <c r="F52" s="10"/>
    </row>
    <row r="53" spans="1:8">
      <c r="A53" s="11" t="s">
        <v>51</v>
      </c>
      <c r="B53" s="14" t="s">
        <v>5</v>
      </c>
      <c r="C53" s="14" t="s">
        <v>5</v>
      </c>
      <c r="D53" s="14" t="s">
        <v>5</v>
      </c>
      <c r="E53" s="14" t="s">
        <v>5</v>
      </c>
      <c r="F53" s="10"/>
    </row>
    <row r="54" spans="1:8">
      <c r="A54" s="11" t="s">
        <v>52</v>
      </c>
      <c r="B54" s="14" t="s">
        <v>5</v>
      </c>
      <c r="C54" s="14" t="s">
        <v>5</v>
      </c>
      <c r="D54" s="14" t="s">
        <v>5</v>
      </c>
      <c r="E54" s="14" t="s">
        <v>5</v>
      </c>
      <c r="F54" s="10"/>
    </row>
    <row r="55" spans="1:8">
      <c r="A55" s="11" t="s">
        <v>53</v>
      </c>
      <c r="B55" s="14" t="s">
        <v>5</v>
      </c>
      <c r="C55" s="14" t="s">
        <v>5</v>
      </c>
      <c r="D55" s="14" t="s">
        <v>5</v>
      </c>
      <c r="E55" s="14" t="s">
        <v>5</v>
      </c>
      <c r="F55" s="10"/>
    </row>
    <row r="56" spans="1:8">
      <c r="A56" s="11" t="s">
        <v>54</v>
      </c>
      <c r="B56" s="14" t="s">
        <v>5</v>
      </c>
      <c r="C56" s="14" t="s">
        <v>5</v>
      </c>
      <c r="D56" s="14" t="s">
        <v>5</v>
      </c>
      <c r="E56" s="14" t="s">
        <v>5</v>
      </c>
      <c r="F56" s="10"/>
    </row>
    <row r="58" spans="1:8" ht="21" customHeight="1">
      <c r="A58" s="1" t="s">
        <v>55</v>
      </c>
    </row>
    <row r="60" spans="1:8">
      <c r="B60" s="3" t="s">
        <v>56</v>
      </c>
      <c r="C60" s="3" t="s">
        <v>57</v>
      </c>
      <c r="D60" s="3" t="s">
        <v>58</v>
      </c>
      <c r="E60" s="3" t="s">
        <v>59</v>
      </c>
      <c r="F60" s="3" t="s">
        <v>60</v>
      </c>
      <c r="G60" s="3" t="s">
        <v>61</v>
      </c>
    </row>
    <row r="61" spans="1:8">
      <c r="A61" s="11" t="s">
        <v>62</v>
      </c>
      <c r="B61" s="4" t="s">
        <v>5</v>
      </c>
      <c r="C61" s="8"/>
      <c r="D61" s="8"/>
      <c r="E61" s="4" t="s">
        <v>5</v>
      </c>
      <c r="F61" s="8"/>
      <c r="G61" s="8"/>
      <c r="H61" s="10"/>
    </row>
    <row r="62" spans="1:8">
      <c r="A62" s="11" t="s">
        <v>63</v>
      </c>
      <c r="B62" s="4" t="s">
        <v>5</v>
      </c>
      <c r="C62" s="4" t="s">
        <v>5</v>
      </c>
      <c r="D62" s="8"/>
      <c r="E62" s="4" t="s">
        <v>5</v>
      </c>
      <c r="F62" s="8"/>
      <c r="G62" s="8"/>
      <c r="H62" s="10"/>
    </row>
    <row r="63" spans="1:8">
      <c r="A63" s="11" t="s">
        <v>64</v>
      </c>
      <c r="B63" s="4" t="s">
        <v>5</v>
      </c>
      <c r="C63" s="8"/>
      <c r="D63" s="8"/>
      <c r="E63" s="8"/>
      <c r="F63" s="8"/>
      <c r="G63" s="8"/>
      <c r="H63" s="10"/>
    </row>
    <row r="64" spans="1:8">
      <c r="A64" s="11" t="s">
        <v>65</v>
      </c>
      <c r="B64" s="4" t="s">
        <v>5</v>
      </c>
      <c r="C64" s="8"/>
      <c r="D64" s="8"/>
      <c r="E64" s="4" t="s">
        <v>5</v>
      </c>
      <c r="F64" s="8"/>
      <c r="G64" s="8"/>
      <c r="H64" s="10"/>
    </row>
    <row r="65" spans="1:8">
      <c r="A65" s="11" t="s">
        <v>66</v>
      </c>
      <c r="B65" s="4" t="s">
        <v>5</v>
      </c>
      <c r="C65" s="4" t="s">
        <v>5</v>
      </c>
      <c r="D65" s="8"/>
      <c r="E65" s="4" t="s">
        <v>5</v>
      </c>
      <c r="F65" s="8"/>
      <c r="G65" s="8"/>
      <c r="H65" s="10"/>
    </row>
    <row r="66" spans="1:8">
      <c r="A66" s="11" t="s">
        <v>67</v>
      </c>
      <c r="B66" s="4" t="s">
        <v>5</v>
      </c>
      <c r="C66" s="8"/>
      <c r="D66" s="8"/>
      <c r="E66" s="8"/>
      <c r="F66" s="8"/>
      <c r="G66" s="8"/>
      <c r="H66" s="10"/>
    </row>
    <row r="67" spans="1:8">
      <c r="A67" s="11" t="s">
        <v>68</v>
      </c>
      <c r="B67" s="4" t="s">
        <v>5</v>
      </c>
      <c r="C67" s="4" t="s">
        <v>5</v>
      </c>
      <c r="D67" s="8"/>
      <c r="E67" s="4" t="s">
        <v>5</v>
      </c>
      <c r="F67" s="8"/>
      <c r="G67" s="8"/>
      <c r="H67" s="10"/>
    </row>
    <row r="68" spans="1:8">
      <c r="A68" s="11" t="s">
        <v>69</v>
      </c>
      <c r="B68" s="4" t="s">
        <v>5</v>
      </c>
      <c r="C68" s="4" t="s">
        <v>5</v>
      </c>
      <c r="D68" s="8"/>
      <c r="E68" s="4" t="s">
        <v>5</v>
      </c>
      <c r="F68" s="8"/>
      <c r="G68" s="8"/>
      <c r="H68" s="10"/>
    </row>
    <row r="69" spans="1:8">
      <c r="A69" s="11" t="s">
        <v>70</v>
      </c>
      <c r="B69" s="4" t="s">
        <v>5</v>
      </c>
      <c r="C69" s="4" t="s">
        <v>5</v>
      </c>
      <c r="D69" s="8"/>
      <c r="E69" s="4" t="s">
        <v>5</v>
      </c>
      <c r="F69" s="8"/>
      <c r="G69" s="8"/>
      <c r="H69" s="10"/>
    </row>
    <row r="70" spans="1:8">
      <c r="A70" s="11" t="s">
        <v>71</v>
      </c>
      <c r="B70" s="4" t="s">
        <v>5</v>
      </c>
      <c r="C70" s="4" t="s">
        <v>5</v>
      </c>
      <c r="D70" s="4" t="s">
        <v>5</v>
      </c>
      <c r="E70" s="4" t="s">
        <v>5</v>
      </c>
      <c r="F70" s="4" t="s">
        <v>5</v>
      </c>
      <c r="G70" s="4" t="s">
        <v>5</v>
      </c>
      <c r="H70" s="10"/>
    </row>
    <row r="71" spans="1:8">
      <c r="A71" s="11" t="s">
        <v>72</v>
      </c>
      <c r="B71" s="4" t="s">
        <v>5</v>
      </c>
      <c r="C71" s="4" t="s">
        <v>5</v>
      </c>
      <c r="D71" s="4" t="s">
        <v>5</v>
      </c>
      <c r="E71" s="4" t="s">
        <v>5</v>
      </c>
      <c r="F71" s="4" t="s">
        <v>5</v>
      </c>
      <c r="G71" s="4" t="s">
        <v>5</v>
      </c>
      <c r="H71" s="10"/>
    </row>
    <row r="72" spans="1:8">
      <c r="A72" s="11" t="s">
        <v>73</v>
      </c>
      <c r="B72" s="4" t="s">
        <v>5</v>
      </c>
      <c r="C72" s="4" t="s">
        <v>5</v>
      </c>
      <c r="D72" s="4" t="s">
        <v>5</v>
      </c>
      <c r="E72" s="4" t="s">
        <v>5</v>
      </c>
      <c r="F72" s="4" t="s">
        <v>5</v>
      </c>
      <c r="G72" s="4" t="s">
        <v>5</v>
      </c>
      <c r="H72" s="10"/>
    </row>
    <row r="73" spans="1:8">
      <c r="A73" s="11" t="s">
        <v>74</v>
      </c>
      <c r="B73" s="4" t="s">
        <v>5</v>
      </c>
      <c r="C73" s="8"/>
      <c r="D73" s="8"/>
      <c r="E73" s="8"/>
      <c r="F73" s="8"/>
      <c r="G73" s="8"/>
      <c r="H73" s="10"/>
    </row>
    <row r="74" spans="1:8">
      <c r="A74" s="11" t="s">
        <v>75</v>
      </c>
      <c r="B74" s="4" t="s">
        <v>5</v>
      </c>
      <c r="C74" s="8"/>
      <c r="D74" s="8"/>
      <c r="E74" s="8"/>
      <c r="F74" s="8"/>
      <c r="G74" s="8"/>
      <c r="H74" s="10"/>
    </row>
    <row r="75" spans="1:8">
      <c r="A75" s="11" t="s">
        <v>76</v>
      </c>
      <c r="B75" s="4" t="s">
        <v>5</v>
      </c>
      <c r="C75" s="8"/>
      <c r="D75" s="8"/>
      <c r="E75" s="8"/>
      <c r="F75" s="8"/>
      <c r="G75" s="8"/>
      <c r="H75" s="10"/>
    </row>
    <row r="76" spans="1:8">
      <c r="A76" s="11" t="s">
        <v>77</v>
      </c>
      <c r="B76" s="4" t="s">
        <v>5</v>
      </c>
      <c r="C76" s="8"/>
      <c r="D76" s="8"/>
      <c r="E76" s="8"/>
      <c r="F76" s="8"/>
      <c r="G76" s="8"/>
      <c r="H76" s="10"/>
    </row>
    <row r="77" spans="1:8">
      <c r="A77" s="11" t="s">
        <v>78</v>
      </c>
      <c r="B77" s="4" t="s">
        <v>5</v>
      </c>
      <c r="C77" s="4" t="s">
        <v>5</v>
      </c>
      <c r="D77" s="4" t="s">
        <v>5</v>
      </c>
      <c r="E77" s="8"/>
      <c r="F77" s="8"/>
      <c r="G77" s="8"/>
      <c r="H77" s="10"/>
    </row>
    <row r="78" spans="1:8">
      <c r="A78" s="11" t="s">
        <v>79</v>
      </c>
      <c r="B78" s="4" t="s">
        <v>5</v>
      </c>
      <c r="C78" s="8"/>
      <c r="D78" s="8"/>
      <c r="E78" s="4" t="s">
        <v>5</v>
      </c>
      <c r="F78" s="8"/>
      <c r="G78" s="8"/>
      <c r="H78" s="10"/>
    </row>
    <row r="79" spans="1:8">
      <c r="A79" s="11" t="s">
        <v>80</v>
      </c>
      <c r="B79" s="4" t="s">
        <v>5</v>
      </c>
      <c r="C79" s="8"/>
      <c r="D79" s="8"/>
      <c r="E79" s="4" t="s">
        <v>5</v>
      </c>
      <c r="F79" s="8"/>
      <c r="G79" s="8"/>
      <c r="H79" s="10"/>
    </row>
    <row r="80" spans="1:8">
      <c r="A80" s="11" t="s">
        <v>81</v>
      </c>
      <c r="B80" s="4" t="s">
        <v>5</v>
      </c>
      <c r="C80" s="8"/>
      <c r="D80" s="8"/>
      <c r="E80" s="4" t="s">
        <v>5</v>
      </c>
      <c r="F80" s="8"/>
      <c r="G80" s="4" t="s">
        <v>5</v>
      </c>
      <c r="H80" s="10"/>
    </row>
    <row r="81" spans="1:8">
      <c r="A81" s="11" t="s">
        <v>82</v>
      </c>
      <c r="B81" s="4" t="s">
        <v>5</v>
      </c>
      <c r="C81" s="4" t="s">
        <v>5</v>
      </c>
      <c r="D81" s="4" t="s">
        <v>5</v>
      </c>
      <c r="E81" s="4" t="s">
        <v>5</v>
      </c>
      <c r="F81" s="8"/>
      <c r="G81" s="4" t="s">
        <v>5</v>
      </c>
      <c r="H81" s="10"/>
    </row>
    <row r="82" spans="1:8">
      <c r="A82" s="11" t="s">
        <v>83</v>
      </c>
      <c r="B82" s="4" t="s">
        <v>5</v>
      </c>
      <c r="C82" s="8"/>
      <c r="D82" s="8"/>
      <c r="E82" s="4" t="s">
        <v>5</v>
      </c>
      <c r="F82" s="8"/>
      <c r="G82" s="4" t="s">
        <v>5</v>
      </c>
      <c r="H82" s="10"/>
    </row>
    <row r="83" spans="1:8">
      <c r="A83" s="11" t="s">
        <v>84</v>
      </c>
      <c r="B83" s="4" t="s">
        <v>5</v>
      </c>
      <c r="C83" s="4" t="s">
        <v>5</v>
      </c>
      <c r="D83" s="4" t="s">
        <v>5</v>
      </c>
      <c r="E83" s="4" t="s">
        <v>5</v>
      </c>
      <c r="F83" s="8"/>
      <c r="G83" s="4" t="s">
        <v>5</v>
      </c>
      <c r="H83" s="10"/>
    </row>
    <row r="84" spans="1:8">
      <c r="A84" s="11" t="s">
        <v>85</v>
      </c>
      <c r="B84" s="4" t="s">
        <v>5</v>
      </c>
      <c r="C84" s="8"/>
      <c r="D84" s="8"/>
      <c r="E84" s="4" t="s">
        <v>5</v>
      </c>
      <c r="F84" s="8"/>
      <c r="G84" s="4" t="s">
        <v>5</v>
      </c>
      <c r="H84" s="10"/>
    </row>
    <row r="85" spans="1:8">
      <c r="A85" s="11" t="s">
        <v>86</v>
      </c>
      <c r="B85" s="4" t="s">
        <v>5</v>
      </c>
      <c r="C85" s="4" t="s">
        <v>5</v>
      </c>
      <c r="D85" s="4" t="s">
        <v>5</v>
      </c>
      <c r="E85" s="4" t="s">
        <v>5</v>
      </c>
      <c r="F85" s="8"/>
      <c r="G85" s="4" t="s">
        <v>5</v>
      </c>
      <c r="H85" s="10"/>
    </row>
    <row r="87" spans="1:8" ht="21" customHeight="1">
      <c r="A87" s="1" t="s">
        <v>87</v>
      </c>
    </row>
    <row r="89" spans="1:8">
      <c r="B89" s="3" t="s">
        <v>88</v>
      </c>
      <c r="C89" s="3" t="s">
        <v>89</v>
      </c>
      <c r="D89" s="3" t="s">
        <v>90</v>
      </c>
      <c r="E89" s="3" t="s">
        <v>91</v>
      </c>
      <c r="F89" s="3" t="s">
        <v>92</v>
      </c>
      <c r="G89" s="3" t="s">
        <v>93</v>
      </c>
    </row>
    <row r="90" spans="1:8">
      <c r="A90" s="17" t="s">
        <v>62</v>
      </c>
      <c r="B90" s="18"/>
      <c r="C90" s="18"/>
      <c r="D90" s="18"/>
      <c r="E90" s="18"/>
      <c r="F90" s="18"/>
      <c r="G90" s="18"/>
      <c r="H90" s="10"/>
    </row>
    <row r="91" spans="1:8">
      <c r="A91" s="11" t="s">
        <v>94</v>
      </c>
      <c r="B91" s="4" t="s">
        <v>5</v>
      </c>
      <c r="C91" s="8"/>
      <c r="D91" s="8"/>
      <c r="E91" s="15" t="s">
        <v>5</v>
      </c>
      <c r="F91" s="8"/>
      <c r="G91" s="8"/>
      <c r="H91" s="10"/>
    </row>
    <row r="92" spans="1:8">
      <c r="A92" s="11" t="s">
        <v>95</v>
      </c>
      <c r="B92" s="4" t="s">
        <v>5</v>
      </c>
      <c r="C92" s="8"/>
      <c r="D92" s="8"/>
      <c r="E92" s="15" t="s">
        <v>5</v>
      </c>
      <c r="F92" s="8"/>
      <c r="G92" s="8"/>
      <c r="H92" s="10"/>
    </row>
    <row r="93" spans="1:8">
      <c r="A93" s="11" t="s">
        <v>96</v>
      </c>
      <c r="B93" s="4" t="s">
        <v>5</v>
      </c>
      <c r="C93" s="8"/>
      <c r="D93" s="8"/>
      <c r="E93" s="15" t="s">
        <v>5</v>
      </c>
      <c r="F93" s="8"/>
      <c r="G93" s="8"/>
      <c r="H93" s="10"/>
    </row>
    <row r="94" spans="1:8">
      <c r="A94" s="11" t="s">
        <v>97</v>
      </c>
      <c r="B94" s="4" t="s">
        <v>5</v>
      </c>
      <c r="C94" s="8"/>
      <c r="D94" s="8"/>
      <c r="E94" s="15" t="s">
        <v>5</v>
      </c>
      <c r="F94" s="8"/>
      <c r="G94" s="8"/>
      <c r="H94" s="10"/>
    </row>
    <row r="95" spans="1:8">
      <c r="A95" s="11" t="s">
        <v>98</v>
      </c>
      <c r="B95" s="4" t="s">
        <v>5</v>
      </c>
      <c r="C95" s="8"/>
      <c r="D95" s="8"/>
      <c r="E95" s="15" t="s">
        <v>5</v>
      </c>
      <c r="F95" s="8"/>
      <c r="G95" s="8"/>
      <c r="H95" s="10"/>
    </row>
    <row r="96" spans="1:8">
      <c r="A96" s="17" t="s">
        <v>63</v>
      </c>
      <c r="B96" s="18"/>
      <c r="C96" s="18"/>
      <c r="D96" s="18"/>
      <c r="E96" s="18"/>
      <c r="F96" s="18"/>
      <c r="G96" s="18"/>
      <c r="H96" s="10"/>
    </row>
    <row r="97" spans="1:8">
      <c r="A97" s="11" t="s">
        <v>99</v>
      </c>
      <c r="B97" s="4" t="s">
        <v>5</v>
      </c>
      <c r="C97" s="4" t="s">
        <v>5</v>
      </c>
      <c r="D97" s="8"/>
      <c r="E97" s="15" t="s">
        <v>5</v>
      </c>
      <c r="F97" s="8"/>
      <c r="G97" s="8"/>
      <c r="H97" s="10"/>
    </row>
    <row r="98" spans="1:8">
      <c r="A98" s="11" t="s">
        <v>100</v>
      </c>
      <c r="B98" s="4" t="s">
        <v>5</v>
      </c>
      <c r="C98" s="4" t="s">
        <v>5</v>
      </c>
      <c r="D98" s="8"/>
      <c r="E98" s="15" t="s">
        <v>5</v>
      </c>
      <c r="F98" s="8"/>
      <c r="G98" s="8"/>
      <c r="H98" s="10"/>
    </row>
    <row r="99" spans="1:8">
      <c r="A99" s="11" t="s">
        <v>101</v>
      </c>
      <c r="B99" s="4" t="s">
        <v>5</v>
      </c>
      <c r="C99" s="4" t="s">
        <v>5</v>
      </c>
      <c r="D99" s="8"/>
      <c r="E99" s="15" t="s">
        <v>5</v>
      </c>
      <c r="F99" s="8"/>
      <c r="G99" s="8"/>
      <c r="H99" s="10"/>
    </row>
    <row r="100" spans="1:8">
      <c r="A100" s="11" t="s">
        <v>102</v>
      </c>
      <c r="B100" s="4" t="s">
        <v>5</v>
      </c>
      <c r="C100" s="4" t="s">
        <v>5</v>
      </c>
      <c r="D100" s="8"/>
      <c r="E100" s="15" t="s">
        <v>5</v>
      </c>
      <c r="F100" s="8"/>
      <c r="G100" s="8"/>
      <c r="H100" s="10"/>
    </row>
    <row r="101" spans="1:8">
      <c r="A101" s="11" t="s">
        <v>103</v>
      </c>
      <c r="B101" s="4" t="s">
        <v>5</v>
      </c>
      <c r="C101" s="4" t="s">
        <v>5</v>
      </c>
      <c r="D101" s="8"/>
      <c r="E101" s="15" t="s">
        <v>5</v>
      </c>
      <c r="F101" s="8"/>
      <c r="G101" s="8"/>
      <c r="H101" s="10"/>
    </row>
    <row r="102" spans="1:8">
      <c r="A102" s="17" t="s">
        <v>64</v>
      </c>
      <c r="B102" s="18"/>
      <c r="C102" s="18"/>
      <c r="D102" s="18"/>
      <c r="E102" s="18"/>
      <c r="F102" s="18"/>
      <c r="G102" s="18"/>
      <c r="H102" s="10"/>
    </row>
    <row r="103" spans="1:8">
      <c r="A103" s="11" t="s">
        <v>104</v>
      </c>
      <c r="B103" s="4" t="s">
        <v>5</v>
      </c>
      <c r="C103" s="8"/>
      <c r="D103" s="8"/>
      <c r="E103" s="8"/>
      <c r="F103" s="8"/>
      <c r="G103" s="8"/>
      <c r="H103" s="10"/>
    </row>
    <row r="104" spans="1:8">
      <c r="A104" s="11" t="s">
        <v>105</v>
      </c>
      <c r="B104" s="4" t="s">
        <v>5</v>
      </c>
      <c r="C104" s="8"/>
      <c r="D104" s="8"/>
      <c r="E104" s="8"/>
      <c r="F104" s="8"/>
      <c r="G104" s="8"/>
      <c r="H104" s="10"/>
    </row>
    <row r="105" spans="1:8">
      <c r="A105" s="11" t="s">
        <v>106</v>
      </c>
      <c r="B105" s="4" t="s">
        <v>5</v>
      </c>
      <c r="C105" s="8"/>
      <c r="D105" s="8"/>
      <c r="E105" s="8"/>
      <c r="F105" s="8"/>
      <c r="G105" s="8"/>
      <c r="H105" s="10"/>
    </row>
    <row r="106" spans="1:8">
      <c r="A106" s="11" t="s">
        <v>107</v>
      </c>
      <c r="B106" s="4" t="s">
        <v>5</v>
      </c>
      <c r="C106" s="8"/>
      <c r="D106" s="8"/>
      <c r="E106" s="8"/>
      <c r="F106" s="8"/>
      <c r="G106" s="8"/>
      <c r="H106" s="10"/>
    </row>
    <row r="107" spans="1:8">
      <c r="A107" s="11" t="s">
        <v>108</v>
      </c>
      <c r="B107" s="4" t="s">
        <v>5</v>
      </c>
      <c r="C107" s="8"/>
      <c r="D107" s="8"/>
      <c r="E107" s="8"/>
      <c r="F107" s="8"/>
      <c r="G107" s="8"/>
      <c r="H107" s="10"/>
    </row>
    <row r="108" spans="1:8">
      <c r="A108" s="17" t="s">
        <v>65</v>
      </c>
      <c r="B108" s="18"/>
      <c r="C108" s="18"/>
      <c r="D108" s="18"/>
      <c r="E108" s="18"/>
      <c r="F108" s="18"/>
      <c r="G108" s="18"/>
      <c r="H108" s="10"/>
    </row>
    <row r="109" spans="1:8">
      <c r="A109" s="11" t="s">
        <v>109</v>
      </c>
      <c r="B109" s="4" t="s">
        <v>5</v>
      </c>
      <c r="C109" s="8"/>
      <c r="D109" s="8"/>
      <c r="E109" s="15" t="s">
        <v>5</v>
      </c>
      <c r="F109" s="8"/>
      <c r="G109" s="8"/>
      <c r="H109" s="10"/>
    </row>
    <row r="110" spans="1:8">
      <c r="A110" s="11" t="s">
        <v>110</v>
      </c>
      <c r="B110" s="4" t="s">
        <v>5</v>
      </c>
      <c r="C110" s="8"/>
      <c r="D110" s="8"/>
      <c r="E110" s="15" t="s">
        <v>5</v>
      </c>
      <c r="F110" s="8"/>
      <c r="G110" s="8"/>
      <c r="H110" s="10"/>
    </row>
    <row r="111" spans="1:8">
      <c r="A111" s="11" t="s">
        <v>111</v>
      </c>
      <c r="B111" s="4" t="s">
        <v>5</v>
      </c>
      <c r="C111" s="8"/>
      <c r="D111" s="8"/>
      <c r="E111" s="15" t="s">
        <v>5</v>
      </c>
      <c r="F111" s="8"/>
      <c r="G111" s="8"/>
      <c r="H111" s="10"/>
    </row>
    <row r="112" spans="1:8">
      <c r="A112" s="11" t="s">
        <v>112</v>
      </c>
      <c r="B112" s="4" t="s">
        <v>5</v>
      </c>
      <c r="C112" s="8"/>
      <c r="D112" s="8"/>
      <c r="E112" s="15" t="s">
        <v>5</v>
      </c>
      <c r="F112" s="8"/>
      <c r="G112" s="8"/>
      <c r="H112" s="10"/>
    </row>
    <row r="113" spans="1:8">
      <c r="A113" s="11" t="s">
        <v>113</v>
      </c>
      <c r="B113" s="4" t="s">
        <v>5</v>
      </c>
      <c r="C113" s="8"/>
      <c r="D113" s="8"/>
      <c r="E113" s="15" t="s">
        <v>5</v>
      </c>
      <c r="F113" s="8"/>
      <c r="G113" s="8"/>
      <c r="H113" s="10"/>
    </row>
    <row r="114" spans="1:8">
      <c r="A114" s="17" t="s">
        <v>66</v>
      </c>
      <c r="B114" s="18"/>
      <c r="C114" s="18"/>
      <c r="D114" s="18"/>
      <c r="E114" s="18"/>
      <c r="F114" s="18"/>
      <c r="G114" s="18"/>
      <c r="H114" s="10"/>
    </row>
    <row r="115" spans="1:8">
      <c r="A115" s="11" t="s">
        <v>114</v>
      </c>
      <c r="B115" s="4" t="s">
        <v>5</v>
      </c>
      <c r="C115" s="4" t="s">
        <v>5</v>
      </c>
      <c r="D115" s="8"/>
      <c r="E115" s="15" t="s">
        <v>5</v>
      </c>
      <c r="F115" s="8"/>
      <c r="G115" s="8"/>
      <c r="H115" s="10"/>
    </row>
    <row r="116" spans="1:8">
      <c r="A116" s="11" t="s">
        <v>115</v>
      </c>
      <c r="B116" s="4" t="s">
        <v>5</v>
      </c>
      <c r="C116" s="4" t="s">
        <v>5</v>
      </c>
      <c r="D116" s="8"/>
      <c r="E116" s="15" t="s">
        <v>5</v>
      </c>
      <c r="F116" s="8"/>
      <c r="G116" s="8"/>
      <c r="H116" s="10"/>
    </row>
    <row r="117" spans="1:8">
      <c r="A117" s="11" t="s">
        <v>116</v>
      </c>
      <c r="B117" s="4" t="s">
        <v>5</v>
      </c>
      <c r="C117" s="4" t="s">
        <v>5</v>
      </c>
      <c r="D117" s="8"/>
      <c r="E117" s="15" t="s">
        <v>5</v>
      </c>
      <c r="F117" s="8"/>
      <c r="G117" s="8"/>
      <c r="H117" s="10"/>
    </row>
    <row r="118" spans="1:8">
      <c r="A118" s="11" t="s">
        <v>117</v>
      </c>
      <c r="B118" s="4" t="s">
        <v>5</v>
      </c>
      <c r="C118" s="4" t="s">
        <v>5</v>
      </c>
      <c r="D118" s="8"/>
      <c r="E118" s="15" t="s">
        <v>5</v>
      </c>
      <c r="F118" s="8"/>
      <c r="G118" s="8"/>
      <c r="H118" s="10"/>
    </row>
    <row r="119" spans="1:8">
      <c r="A119" s="11" t="s">
        <v>118</v>
      </c>
      <c r="B119" s="4" t="s">
        <v>5</v>
      </c>
      <c r="C119" s="4" t="s">
        <v>5</v>
      </c>
      <c r="D119" s="8"/>
      <c r="E119" s="15" t="s">
        <v>5</v>
      </c>
      <c r="F119" s="8"/>
      <c r="G119" s="8"/>
      <c r="H119" s="10"/>
    </row>
    <row r="120" spans="1:8">
      <c r="A120" s="17" t="s">
        <v>67</v>
      </c>
      <c r="B120" s="18"/>
      <c r="C120" s="18"/>
      <c r="D120" s="18"/>
      <c r="E120" s="18"/>
      <c r="F120" s="18"/>
      <c r="G120" s="18"/>
      <c r="H120" s="10"/>
    </row>
    <row r="121" spans="1:8">
      <c r="A121" s="11" t="s">
        <v>119</v>
      </c>
      <c r="B121" s="4" t="s">
        <v>5</v>
      </c>
      <c r="C121" s="8"/>
      <c r="D121" s="8"/>
      <c r="E121" s="8"/>
      <c r="F121" s="8"/>
      <c r="G121" s="8"/>
      <c r="H121" s="10"/>
    </row>
    <row r="122" spans="1:8">
      <c r="A122" s="11" t="s">
        <v>120</v>
      </c>
      <c r="B122" s="4" t="s">
        <v>5</v>
      </c>
      <c r="C122" s="8"/>
      <c r="D122" s="8"/>
      <c r="E122" s="8"/>
      <c r="F122" s="8"/>
      <c r="G122" s="8"/>
      <c r="H122" s="10"/>
    </row>
    <row r="123" spans="1:8">
      <c r="A123" s="11" t="s">
        <v>121</v>
      </c>
      <c r="B123" s="4" t="s">
        <v>5</v>
      </c>
      <c r="C123" s="8"/>
      <c r="D123" s="8"/>
      <c r="E123" s="8"/>
      <c r="F123" s="8"/>
      <c r="G123" s="8"/>
      <c r="H123" s="10"/>
    </row>
    <row r="124" spans="1:8">
      <c r="A124" s="11" t="s">
        <v>122</v>
      </c>
      <c r="B124" s="4" t="s">
        <v>5</v>
      </c>
      <c r="C124" s="8"/>
      <c r="D124" s="8"/>
      <c r="E124" s="8"/>
      <c r="F124" s="8"/>
      <c r="G124" s="8"/>
      <c r="H124" s="10"/>
    </row>
    <row r="125" spans="1:8">
      <c r="A125" s="11" t="s">
        <v>123</v>
      </c>
      <c r="B125" s="4" t="s">
        <v>5</v>
      </c>
      <c r="C125" s="8"/>
      <c r="D125" s="8"/>
      <c r="E125" s="8"/>
      <c r="F125" s="8"/>
      <c r="G125" s="8"/>
      <c r="H125" s="10"/>
    </row>
    <row r="126" spans="1:8">
      <c r="A126" s="17" t="s">
        <v>68</v>
      </c>
      <c r="B126" s="18"/>
      <c r="C126" s="18"/>
      <c r="D126" s="18"/>
      <c r="E126" s="18"/>
      <c r="F126" s="18"/>
      <c r="G126" s="18"/>
      <c r="H126" s="10"/>
    </row>
    <row r="127" spans="1:8">
      <c r="A127" s="11" t="s">
        <v>124</v>
      </c>
      <c r="B127" s="4" t="s">
        <v>5</v>
      </c>
      <c r="C127" s="4" t="s">
        <v>5</v>
      </c>
      <c r="D127" s="8"/>
      <c r="E127" s="15" t="s">
        <v>5</v>
      </c>
      <c r="F127" s="8"/>
      <c r="G127" s="8"/>
      <c r="H127" s="10"/>
    </row>
    <row r="128" spans="1:8">
      <c r="A128" s="11" t="s">
        <v>125</v>
      </c>
      <c r="B128" s="4" t="s">
        <v>5</v>
      </c>
      <c r="C128" s="4" t="s">
        <v>5</v>
      </c>
      <c r="D128" s="8"/>
      <c r="E128" s="15" t="s">
        <v>5</v>
      </c>
      <c r="F128" s="8"/>
      <c r="G128" s="8"/>
      <c r="H128" s="10"/>
    </row>
    <row r="129" spans="1:8">
      <c r="A129" s="11" t="s">
        <v>126</v>
      </c>
      <c r="B129" s="4" t="s">
        <v>5</v>
      </c>
      <c r="C129" s="4" t="s">
        <v>5</v>
      </c>
      <c r="D129" s="8"/>
      <c r="E129" s="15" t="s">
        <v>5</v>
      </c>
      <c r="F129" s="8"/>
      <c r="G129" s="8"/>
      <c r="H129" s="10"/>
    </row>
    <row r="130" spans="1:8">
      <c r="A130" s="11" t="s">
        <v>127</v>
      </c>
      <c r="B130" s="4" t="s">
        <v>5</v>
      </c>
      <c r="C130" s="4" t="s">
        <v>5</v>
      </c>
      <c r="D130" s="8"/>
      <c r="E130" s="15" t="s">
        <v>5</v>
      </c>
      <c r="F130" s="8"/>
      <c r="G130" s="8"/>
      <c r="H130" s="10"/>
    </row>
    <row r="131" spans="1:8">
      <c r="A131" s="11" t="s">
        <v>128</v>
      </c>
      <c r="B131" s="4" t="s">
        <v>5</v>
      </c>
      <c r="C131" s="4" t="s">
        <v>5</v>
      </c>
      <c r="D131" s="8"/>
      <c r="E131" s="15" t="s">
        <v>5</v>
      </c>
      <c r="F131" s="8"/>
      <c r="G131" s="8"/>
      <c r="H131" s="10"/>
    </row>
    <row r="132" spans="1:8">
      <c r="A132" s="17" t="s">
        <v>69</v>
      </c>
      <c r="B132" s="18"/>
      <c r="C132" s="18"/>
      <c r="D132" s="18"/>
      <c r="E132" s="18"/>
      <c r="F132" s="18"/>
      <c r="G132" s="18"/>
      <c r="H132" s="10"/>
    </row>
    <row r="133" spans="1:8">
      <c r="A133" s="11" t="s">
        <v>129</v>
      </c>
      <c r="B133" s="4" t="s">
        <v>5</v>
      </c>
      <c r="C133" s="4" t="s">
        <v>5</v>
      </c>
      <c r="D133" s="8"/>
      <c r="E133" s="15" t="s">
        <v>5</v>
      </c>
      <c r="F133" s="8"/>
      <c r="G133" s="8"/>
      <c r="H133" s="10"/>
    </row>
    <row r="134" spans="1:8">
      <c r="A134" s="11" t="s">
        <v>130</v>
      </c>
      <c r="B134" s="4" t="s">
        <v>5</v>
      </c>
      <c r="C134" s="4" t="s">
        <v>5</v>
      </c>
      <c r="D134" s="8"/>
      <c r="E134" s="15" t="s">
        <v>5</v>
      </c>
      <c r="F134" s="8"/>
      <c r="G134" s="8"/>
      <c r="H134" s="10"/>
    </row>
    <row r="135" spans="1:8">
      <c r="A135" s="11" t="s">
        <v>131</v>
      </c>
      <c r="B135" s="4" t="s">
        <v>5</v>
      </c>
      <c r="C135" s="4" t="s">
        <v>5</v>
      </c>
      <c r="D135" s="8"/>
      <c r="E135" s="15" t="s">
        <v>5</v>
      </c>
      <c r="F135" s="8"/>
      <c r="G135" s="8"/>
      <c r="H135" s="10"/>
    </row>
    <row r="136" spans="1:8">
      <c r="A136" s="11" t="s">
        <v>132</v>
      </c>
      <c r="B136" s="4" t="s">
        <v>5</v>
      </c>
      <c r="C136" s="4" t="s">
        <v>5</v>
      </c>
      <c r="D136" s="8"/>
      <c r="E136" s="15" t="s">
        <v>5</v>
      </c>
      <c r="F136" s="8"/>
      <c r="G136" s="8"/>
      <c r="H136" s="10"/>
    </row>
    <row r="137" spans="1:8">
      <c r="A137" s="11" t="s">
        <v>133</v>
      </c>
      <c r="B137" s="4" t="s">
        <v>5</v>
      </c>
      <c r="C137" s="4" t="s">
        <v>5</v>
      </c>
      <c r="D137" s="8"/>
      <c r="E137" s="15" t="s">
        <v>5</v>
      </c>
      <c r="F137" s="8"/>
      <c r="G137" s="8"/>
      <c r="H137" s="10"/>
    </row>
    <row r="138" spans="1:8">
      <c r="A138" s="17" t="s">
        <v>70</v>
      </c>
      <c r="B138" s="18"/>
      <c r="C138" s="18"/>
      <c r="D138" s="18"/>
      <c r="E138" s="18"/>
      <c r="F138" s="18"/>
      <c r="G138" s="18"/>
      <c r="H138" s="10"/>
    </row>
    <row r="139" spans="1:8">
      <c r="A139" s="11" t="s">
        <v>134</v>
      </c>
      <c r="B139" s="4" t="s">
        <v>5</v>
      </c>
      <c r="C139" s="4" t="s">
        <v>5</v>
      </c>
      <c r="D139" s="8"/>
      <c r="E139" s="15" t="s">
        <v>5</v>
      </c>
      <c r="F139" s="8"/>
      <c r="G139" s="8"/>
      <c r="H139" s="10"/>
    </row>
    <row r="140" spans="1:8">
      <c r="A140" s="11" t="s">
        <v>135</v>
      </c>
      <c r="B140" s="4" t="s">
        <v>5</v>
      </c>
      <c r="C140" s="4" t="s">
        <v>5</v>
      </c>
      <c r="D140" s="8"/>
      <c r="E140" s="15" t="s">
        <v>5</v>
      </c>
      <c r="F140" s="8"/>
      <c r="G140" s="8"/>
      <c r="H140" s="10"/>
    </row>
    <row r="141" spans="1:8">
      <c r="A141" s="11" t="s">
        <v>136</v>
      </c>
      <c r="B141" s="4" t="s">
        <v>5</v>
      </c>
      <c r="C141" s="4" t="s">
        <v>5</v>
      </c>
      <c r="D141" s="8"/>
      <c r="E141" s="15" t="s">
        <v>5</v>
      </c>
      <c r="F141" s="8"/>
      <c r="G141" s="8"/>
      <c r="H141" s="10"/>
    </row>
    <row r="142" spans="1:8">
      <c r="A142" s="11" t="s">
        <v>137</v>
      </c>
      <c r="B142" s="4" t="s">
        <v>5</v>
      </c>
      <c r="C142" s="4" t="s">
        <v>5</v>
      </c>
      <c r="D142" s="8"/>
      <c r="E142" s="15" t="s">
        <v>5</v>
      </c>
      <c r="F142" s="8"/>
      <c r="G142" s="8"/>
      <c r="H142" s="10"/>
    </row>
    <row r="143" spans="1:8">
      <c r="A143" s="11" t="s">
        <v>138</v>
      </c>
      <c r="B143" s="4" t="s">
        <v>5</v>
      </c>
      <c r="C143" s="4" t="s">
        <v>5</v>
      </c>
      <c r="D143" s="8"/>
      <c r="E143" s="15" t="s">
        <v>5</v>
      </c>
      <c r="F143" s="8"/>
      <c r="G143" s="8"/>
      <c r="H143" s="10"/>
    </row>
    <row r="144" spans="1:8">
      <c r="A144" s="17" t="s">
        <v>71</v>
      </c>
      <c r="B144" s="18"/>
      <c r="C144" s="18"/>
      <c r="D144" s="18"/>
      <c r="E144" s="18"/>
      <c r="F144" s="18"/>
      <c r="G144" s="18"/>
      <c r="H144" s="10"/>
    </row>
    <row r="145" spans="1:8">
      <c r="A145" s="11" t="s">
        <v>139</v>
      </c>
      <c r="B145" s="4" t="s">
        <v>5</v>
      </c>
      <c r="C145" s="4" t="s">
        <v>5</v>
      </c>
      <c r="D145" s="4" t="s">
        <v>5</v>
      </c>
      <c r="E145" s="15" t="s">
        <v>5</v>
      </c>
      <c r="F145" s="15" t="s">
        <v>5</v>
      </c>
      <c r="G145" s="4" t="s">
        <v>5</v>
      </c>
      <c r="H145" s="10"/>
    </row>
    <row r="146" spans="1:8">
      <c r="A146" s="11" t="s">
        <v>140</v>
      </c>
      <c r="B146" s="4" t="s">
        <v>5</v>
      </c>
      <c r="C146" s="4" t="s">
        <v>5</v>
      </c>
      <c r="D146" s="4" t="s">
        <v>5</v>
      </c>
      <c r="E146" s="15" t="s">
        <v>5</v>
      </c>
      <c r="F146" s="15" t="s">
        <v>5</v>
      </c>
      <c r="G146" s="4" t="s">
        <v>5</v>
      </c>
      <c r="H146" s="10"/>
    </row>
    <row r="147" spans="1:8">
      <c r="A147" s="11" t="s">
        <v>141</v>
      </c>
      <c r="B147" s="4" t="s">
        <v>5</v>
      </c>
      <c r="C147" s="4" t="s">
        <v>5</v>
      </c>
      <c r="D147" s="4" t="s">
        <v>5</v>
      </c>
      <c r="E147" s="15" t="s">
        <v>5</v>
      </c>
      <c r="F147" s="15" t="s">
        <v>5</v>
      </c>
      <c r="G147" s="4" t="s">
        <v>5</v>
      </c>
      <c r="H147" s="10"/>
    </row>
    <row r="148" spans="1:8">
      <c r="A148" s="11" t="s">
        <v>142</v>
      </c>
      <c r="B148" s="4" t="s">
        <v>5</v>
      </c>
      <c r="C148" s="4" t="s">
        <v>5</v>
      </c>
      <c r="D148" s="4" t="s">
        <v>5</v>
      </c>
      <c r="E148" s="15" t="s">
        <v>5</v>
      </c>
      <c r="F148" s="15" t="s">
        <v>5</v>
      </c>
      <c r="G148" s="4" t="s">
        <v>5</v>
      </c>
      <c r="H148" s="10"/>
    </row>
    <row r="149" spans="1:8">
      <c r="A149" s="11" t="s">
        <v>143</v>
      </c>
      <c r="B149" s="4" t="s">
        <v>5</v>
      </c>
      <c r="C149" s="4" t="s">
        <v>5</v>
      </c>
      <c r="D149" s="4" t="s">
        <v>5</v>
      </c>
      <c r="E149" s="15" t="s">
        <v>5</v>
      </c>
      <c r="F149" s="15" t="s">
        <v>5</v>
      </c>
      <c r="G149" s="4" t="s">
        <v>5</v>
      </c>
      <c r="H149" s="10"/>
    </row>
    <row r="150" spans="1:8">
      <c r="A150" s="17" t="s">
        <v>72</v>
      </c>
      <c r="B150" s="18"/>
      <c r="C150" s="18"/>
      <c r="D150" s="18"/>
      <c r="E150" s="18"/>
      <c r="F150" s="18"/>
      <c r="G150" s="18"/>
      <c r="H150" s="10"/>
    </row>
    <row r="151" spans="1:8">
      <c r="A151" s="11" t="s">
        <v>144</v>
      </c>
      <c r="B151" s="4" t="s">
        <v>5</v>
      </c>
      <c r="C151" s="4" t="s">
        <v>5</v>
      </c>
      <c r="D151" s="4" t="s">
        <v>5</v>
      </c>
      <c r="E151" s="15" t="s">
        <v>5</v>
      </c>
      <c r="F151" s="15" t="s">
        <v>5</v>
      </c>
      <c r="G151" s="4" t="s">
        <v>5</v>
      </c>
      <c r="H151" s="10"/>
    </row>
    <row r="152" spans="1:8">
      <c r="A152" s="11" t="s">
        <v>145</v>
      </c>
      <c r="B152" s="4" t="s">
        <v>5</v>
      </c>
      <c r="C152" s="4" t="s">
        <v>5</v>
      </c>
      <c r="D152" s="4" t="s">
        <v>5</v>
      </c>
      <c r="E152" s="15" t="s">
        <v>5</v>
      </c>
      <c r="F152" s="15" t="s">
        <v>5</v>
      </c>
      <c r="G152" s="4" t="s">
        <v>5</v>
      </c>
      <c r="H152" s="10"/>
    </row>
    <row r="153" spans="1:8">
      <c r="A153" s="11" t="s">
        <v>146</v>
      </c>
      <c r="B153" s="4" t="s">
        <v>5</v>
      </c>
      <c r="C153" s="4" t="s">
        <v>5</v>
      </c>
      <c r="D153" s="4" t="s">
        <v>5</v>
      </c>
      <c r="E153" s="15" t="s">
        <v>5</v>
      </c>
      <c r="F153" s="15" t="s">
        <v>5</v>
      </c>
      <c r="G153" s="4" t="s">
        <v>5</v>
      </c>
      <c r="H153" s="10"/>
    </row>
    <row r="154" spans="1:8">
      <c r="A154" s="11" t="s">
        <v>147</v>
      </c>
      <c r="B154" s="4" t="s">
        <v>5</v>
      </c>
      <c r="C154" s="4" t="s">
        <v>5</v>
      </c>
      <c r="D154" s="4" t="s">
        <v>5</v>
      </c>
      <c r="E154" s="15" t="s">
        <v>5</v>
      </c>
      <c r="F154" s="15" t="s">
        <v>5</v>
      </c>
      <c r="G154" s="4" t="s">
        <v>5</v>
      </c>
      <c r="H154" s="10"/>
    </row>
    <row r="155" spans="1:8">
      <c r="A155" s="11" t="s">
        <v>148</v>
      </c>
      <c r="B155" s="4" t="s">
        <v>5</v>
      </c>
      <c r="C155" s="4" t="s">
        <v>5</v>
      </c>
      <c r="D155" s="4" t="s">
        <v>5</v>
      </c>
      <c r="E155" s="15" t="s">
        <v>5</v>
      </c>
      <c r="F155" s="15" t="s">
        <v>5</v>
      </c>
      <c r="G155" s="4" t="s">
        <v>5</v>
      </c>
      <c r="H155" s="10"/>
    </row>
    <row r="156" spans="1:8">
      <c r="A156" s="17" t="s">
        <v>73</v>
      </c>
      <c r="B156" s="18"/>
      <c r="C156" s="18"/>
      <c r="D156" s="18"/>
      <c r="E156" s="18"/>
      <c r="F156" s="18"/>
      <c r="G156" s="18"/>
      <c r="H156" s="10"/>
    </row>
    <row r="157" spans="1:8">
      <c r="A157" s="11" t="s">
        <v>149</v>
      </c>
      <c r="B157" s="4" t="s">
        <v>5</v>
      </c>
      <c r="C157" s="4" t="s">
        <v>5</v>
      </c>
      <c r="D157" s="4" t="s">
        <v>5</v>
      </c>
      <c r="E157" s="15" t="s">
        <v>5</v>
      </c>
      <c r="F157" s="15" t="s">
        <v>5</v>
      </c>
      <c r="G157" s="4" t="s">
        <v>5</v>
      </c>
      <c r="H157" s="10"/>
    </row>
    <row r="158" spans="1:8">
      <c r="A158" s="11" t="s">
        <v>150</v>
      </c>
      <c r="B158" s="4" t="s">
        <v>5</v>
      </c>
      <c r="C158" s="4" t="s">
        <v>5</v>
      </c>
      <c r="D158" s="4" t="s">
        <v>5</v>
      </c>
      <c r="E158" s="15" t="s">
        <v>5</v>
      </c>
      <c r="F158" s="15" t="s">
        <v>5</v>
      </c>
      <c r="G158" s="4" t="s">
        <v>5</v>
      </c>
      <c r="H158" s="10"/>
    </row>
    <row r="159" spans="1:8">
      <c r="A159" s="11" t="s">
        <v>151</v>
      </c>
      <c r="B159" s="4" t="s">
        <v>5</v>
      </c>
      <c r="C159" s="4" t="s">
        <v>5</v>
      </c>
      <c r="D159" s="4" t="s">
        <v>5</v>
      </c>
      <c r="E159" s="15" t="s">
        <v>5</v>
      </c>
      <c r="F159" s="15" t="s">
        <v>5</v>
      </c>
      <c r="G159" s="4" t="s">
        <v>5</v>
      </c>
      <c r="H159" s="10"/>
    </row>
    <row r="160" spans="1:8">
      <c r="A160" s="11" t="s">
        <v>152</v>
      </c>
      <c r="B160" s="4" t="s">
        <v>5</v>
      </c>
      <c r="C160" s="4" t="s">
        <v>5</v>
      </c>
      <c r="D160" s="4" t="s">
        <v>5</v>
      </c>
      <c r="E160" s="15" t="s">
        <v>5</v>
      </c>
      <c r="F160" s="15" t="s">
        <v>5</v>
      </c>
      <c r="G160" s="4" t="s">
        <v>5</v>
      </c>
      <c r="H160" s="10"/>
    </row>
    <row r="161" spans="1:8">
      <c r="A161" s="11" t="s">
        <v>153</v>
      </c>
      <c r="B161" s="4" t="s">
        <v>5</v>
      </c>
      <c r="C161" s="4" t="s">
        <v>5</v>
      </c>
      <c r="D161" s="4" t="s">
        <v>5</v>
      </c>
      <c r="E161" s="15" t="s">
        <v>5</v>
      </c>
      <c r="F161" s="15" t="s">
        <v>5</v>
      </c>
      <c r="G161" s="4" t="s">
        <v>5</v>
      </c>
      <c r="H161" s="10"/>
    </row>
    <row r="162" spans="1:8">
      <c r="A162" s="17" t="s">
        <v>74</v>
      </c>
      <c r="B162" s="18"/>
      <c r="C162" s="18"/>
      <c r="D162" s="18"/>
      <c r="E162" s="18"/>
      <c r="F162" s="18"/>
      <c r="G162" s="18"/>
      <c r="H162" s="10"/>
    </row>
    <row r="163" spans="1:8">
      <c r="A163" s="11" t="s">
        <v>154</v>
      </c>
      <c r="B163" s="4" t="s">
        <v>5</v>
      </c>
      <c r="C163" s="8"/>
      <c r="D163" s="8"/>
      <c r="E163" s="8"/>
      <c r="F163" s="8"/>
      <c r="G163" s="8"/>
      <c r="H163" s="10"/>
    </row>
    <row r="164" spans="1:8">
      <c r="A164" s="11" t="s">
        <v>155</v>
      </c>
      <c r="B164" s="4" t="s">
        <v>5</v>
      </c>
      <c r="C164" s="8"/>
      <c r="D164" s="8"/>
      <c r="E164" s="8"/>
      <c r="F164" s="8"/>
      <c r="G164" s="8"/>
      <c r="H164" s="10"/>
    </row>
    <row r="165" spans="1:8">
      <c r="A165" s="11" t="s">
        <v>156</v>
      </c>
      <c r="B165" s="4" t="s">
        <v>5</v>
      </c>
      <c r="C165" s="8"/>
      <c r="D165" s="8"/>
      <c r="E165" s="8"/>
      <c r="F165" s="8"/>
      <c r="G165" s="8"/>
      <c r="H165" s="10"/>
    </row>
    <row r="166" spans="1:8">
      <c r="A166" s="11" t="s">
        <v>157</v>
      </c>
      <c r="B166" s="4" t="s">
        <v>5</v>
      </c>
      <c r="C166" s="8"/>
      <c r="D166" s="8"/>
      <c r="E166" s="8"/>
      <c r="F166" s="8"/>
      <c r="G166" s="8"/>
      <c r="H166" s="10"/>
    </row>
    <row r="167" spans="1:8">
      <c r="A167" s="11" t="s">
        <v>158</v>
      </c>
      <c r="B167" s="4" t="s">
        <v>5</v>
      </c>
      <c r="C167" s="8"/>
      <c r="D167" s="8"/>
      <c r="E167" s="8"/>
      <c r="F167" s="8"/>
      <c r="G167" s="8"/>
      <c r="H167" s="10"/>
    </row>
    <row r="168" spans="1:8">
      <c r="A168" s="17" t="s">
        <v>75</v>
      </c>
      <c r="B168" s="18"/>
      <c r="C168" s="18"/>
      <c r="D168" s="18"/>
      <c r="E168" s="18"/>
      <c r="F168" s="18"/>
      <c r="G168" s="18"/>
      <c r="H168" s="10"/>
    </row>
    <row r="169" spans="1:8">
      <c r="A169" s="11" t="s">
        <v>159</v>
      </c>
      <c r="B169" s="4" t="s">
        <v>5</v>
      </c>
      <c r="C169" s="8"/>
      <c r="D169" s="8"/>
      <c r="E169" s="8"/>
      <c r="F169" s="8"/>
      <c r="G169" s="8"/>
      <c r="H169" s="10"/>
    </row>
    <row r="170" spans="1:8">
      <c r="A170" s="11" t="s">
        <v>160</v>
      </c>
      <c r="B170" s="4" t="s">
        <v>5</v>
      </c>
      <c r="C170" s="8"/>
      <c r="D170" s="8"/>
      <c r="E170" s="8"/>
      <c r="F170" s="8"/>
      <c r="G170" s="8"/>
      <c r="H170" s="10"/>
    </row>
    <row r="171" spans="1:8">
      <c r="A171" s="11" t="s">
        <v>161</v>
      </c>
      <c r="B171" s="4" t="s">
        <v>5</v>
      </c>
      <c r="C171" s="8"/>
      <c r="D171" s="8"/>
      <c r="E171" s="8"/>
      <c r="F171" s="8"/>
      <c r="G171" s="8"/>
      <c r="H171" s="10"/>
    </row>
    <row r="172" spans="1:8">
      <c r="A172" s="11" t="s">
        <v>162</v>
      </c>
      <c r="B172" s="4" t="s">
        <v>5</v>
      </c>
      <c r="C172" s="8"/>
      <c r="D172" s="8"/>
      <c r="E172" s="8"/>
      <c r="F172" s="8"/>
      <c r="G172" s="8"/>
      <c r="H172" s="10"/>
    </row>
    <row r="173" spans="1:8">
      <c r="A173" s="11" t="s">
        <v>163</v>
      </c>
      <c r="B173" s="4" t="s">
        <v>5</v>
      </c>
      <c r="C173" s="8"/>
      <c r="D173" s="8"/>
      <c r="E173" s="8"/>
      <c r="F173" s="8"/>
      <c r="G173" s="8"/>
      <c r="H173" s="10"/>
    </row>
    <row r="174" spans="1:8">
      <c r="A174" s="17" t="s">
        <v>76</v>
      </c>
      <c r="B174" s="18"/>
      <c r="C174" s="18"/>
      <c r="D174" s="18"/>
      <c r="E174" s="18"/>
      <c r="F174" s="18"/>
      <c r="G174" s="18"/>
      <c r="H174" s="10"/>
    </row>
    <row r="175" spans="1:8">
      <c r="A175" s="11" t="s">
        <v>164</v>
      </c>
      <c r="B175" s="4" t="s">
        <v>5</v>
      </c>
      <c r="C175" s="8"/>
      <c r="D175" s="8"/>
      <c r="E175" s="8"/>
      <c r="F175" s="8"/>
      <c r="G175" s="8"/>
      <c r="H175" s="10"/>
    </row>
    <row r="176" spans="1:8">
      <c r="A176" s="11" t="s">
        <v>165</v>
      </c>
      <c r="B176" s="4" t="s">
        <v>5</v>
      </c>
      <c r="C176" s="8"/>
      <c r="D176" s="8"/>
      <c r="E176" s="8"/>
      <c r="F176" s="8"/>
      <c r="G176" s="8"/>
      <c r="H176" s="10"/>
    </row>
    <row r="177" spans="1:8">
      <c r="A177" s="11" t="s">
        <v>166</v>
      </c>
      <c r="B177" s="4" t="s">
        <v>5</v>
      </c>
      <c r="C177" s="8"/>
      <c r="D177" s="8"/>
      <c r="E177" s="8"/>
      <c r="F177" s="8"/>
      <c r="G177" s="8"/>
      <c r="H177" s="10"/>
    </row>
    <row r="178" spans="1:8">
      <c r="A178" s="11" t="s">
        <v>167</v>
      </c>
      <c r="B178" s="4" t="s">
        <v>5</v>
      </c>
      <c r="C178" s="8"/>
      <c r="D178" s="8"/>
      <c r="E178" s="8"/>
      <c r="F178" s="8"/>
      <c r="G178" s="8"/>
      <c r="H178" s="10"/>
    </row>
    <row r="179" spans="1:8">
      <c r="A179" s="11" t="s">
        <v>168</v>
      </c>
      <c r="B179" s="4" t="s">
        <v>5</v>
      </c>
      <c r="C179" s="8"/>
      <c r="D179" s="8"/>
      <c r="E179" s="8"/>
      <c r="F179" s="8"/>
      <c r="G179" s="8"/>
      <c r="H179" s="10"/>
    </row>
    <row r="180" spans="1:8">
      <c r="A180" s="17" t="s">
        <v>77</v>
      </c>
      <c r="B180" s="18"/>
      <c r="C180" s="18"/>
      <c r="D180" s="18"/>
      <c r="E180" s="18"/>
      <c r="F180" s="18"/>
      <c r="G180" s="18"/>
      <c r="H180" s="10"/>
    </row>
    <row r="181" spans="1:8">
      <c r="A181" s="11" t="s">
        <v>169</v>
      </c>
      <c r="B181" s="4" t="s">
        <v>5</v>
      </c>
      <c r="C181" s="8"/>
      <c r="D181" s="8"/>
      <c r="E181" s="8"/>
      <c r="F181" s="8"/>
      <c r="G181" s="8"/>
      <c r="H181" s="10"/>
    </row>
    <row r="182" spans="1:8">
      <c r="A182" s="11" t="s">
        <v>170</v>
      </c>
      <c r="B182" s="4" t="s">
        <v>5</v>
      </c>
      <c r="C182" s="8"/>
      <c r="D182" s="8"/>
      <c r="E182" s="8"/>
      <c r="F182" s="8"/>
      <c r="G182" s="8"/>
      <c r="H182" s="10"/>
    </row>
    <row r="183" spans="1:8">
      <c r="A183" s="11" t="s">
        <v>171</v>
      </c>
      <c r="B183" s="4" t="s">
        <v>5</v>
      </c>
      <c r="C183" s="8"/>
      <c r="D183" s="8"/>
      <c r="E183" s="8"/>
      <c r="F183" s="8"/>
      <c r="G183" s="8"/>
      <c r="H183" s="10"/>
    </row>
    <row r="184" spans="1:8">
      <c r="A184" s="11" t="s">
        <v>172</v>
      </c>
      <c r="B184" s="4" t="s">
        <v>5</v>
      </c>
      <c r="C184" s="8"/>
      <c r="D184" s="8"/>
      <c r="E184" s="8"/>
      <c r="F184" s="8"/>
      <c r="G184" s="8"/>
      <c r="H184" s="10"/>
    </row>
    <row r="185" spans="1:8">
      <c r="A185" s="11" t="s">
        <v>173</v>
      </c>
      <c r="B185" s="4" t="s">
        <v>5</v>
      </c>
      <c r="C185" s="8"/>
      <c r="D185" s="8"/>
      <c r="E185" s="8"/>
      <c r="F185" s="8"/>
      <c r="G185" s="8"/>
      <c r="H185" s="10"/>
    </row>
    <row r="186" spans="1:8">
      <c r="A186" s="17" t="s">
        <v>78</v>
      </c>
      <c r="B186" s="18"/>
      <c r="C186" s="18"/>
      <c r="D186" s="18"/>
      <c r="E186" s="18"/>
      <c r="F186" s="18"/>
      <c r="G186" s="18"/>
      <c r="H186" s="10"/>
    </row>
    <row r="187" spans="1:8">
      <c r="A187" s="11" t="s">
        <v>174</v>
      </c>
      <c r="B187" s="4" t="s">
        <v>5</v>
      </c>
      <c r="C187" s="4" t="s">
        <v>5</v>
      </c>
      <c r="D187" s="4" t="s">
        <v>5</v>
      </c>
      <c r="E187" s="8"/>
      <c r="F187" s="8"/>
      <c r="G187" s="8"/>
      <c r="H187" s="10"/>
    </row>
    <row r="188" spans="1:8">
      <c r="A188" s="11" t="s">
        <v>175</v>
      </c>
      <c r="B188" s="4" t="s">
        <v>5</v>
      </c>
      <c r="C188" s="4" t="s">
        <v>5</v>
      </c>
      <c r="D188" s="4" t="s">
        <v>5</v>
      </c>
      <c r="E188" s="8"/>
      <c r="F188" s="8"/>
      <c r="G188" s="8"/>
      <c r="H188" s="10"/>
    </row>
    <row r="189" spans="1:8">
      <c r="A189" s="11" t="s">
        <v>176</v>
      </c>
      <c r="B189" s="4" t="s">
        <v>5</v>
      </c>
      <c r="C189" s="4" t="s">
        <v>5</v>
      </c>
      <c r="D189" s="4" t="s">
        <v>5</v>
      </c>
      <c r="E189" s="8"/>
      <c r="F189" s="8"/>
      <c r="G189" s="8"/>
      <c r="H189" s="10"/>
    </row>
    <row r="190" spans="1:8">
      <c r="A190" s="11" t="s">
        <v>177</v>
      </c>
      <c r="B190" s="4" t="s">
        <v>5</v>
      </c>
      <c r="C190" s="4" t="s">
        <v>5</v>
      </c>
      <c r="D190" s="4" t="s">
        <v>5</v>
      </c>
      <c r="E190" s="8"/>
      <c r="F190" s="8"/>
      <c r="G190" s="8"/>
      <c r="H190" s="10"/>
    </row>
    <row r="191" spans="1:8">
      <c r="A191" s="11" t="s">
        <v>178</v>
      </c>
      <c r="B191" s="4" t="s">
        <v>5</v>
      </c>
      <c r="C191" s="4" t="s">
        <v>5</v>
      </c>
      <c r="D191" s="4" t="s">
        <v>5</v>
      </c>
      <c r="E191" s="8"/>
      <c r="F191" s="8"/>
      <c r="G191" s="8"/>
      <c r="H191" s="10"/>
    </row>
    <row r="192" spans="1:8">
      <c r="A192" s="17" t="s">
        <v>79</v>
      </c>
      <c r="B192" s="18"/>
      <c r="C192" s="18"/>
      <c r="D192" s="18"/>
      <c r="E192" s="18"/>
      <c r="F192" s="18"/>
      <c r="G192" s="18"/>
      <c r="H192" s="10"/>
    </row>
    <row r="193" spans="1:8">
      <c r="A193" s="11" t="s">
        <v>179</v>
      </c>
      <c r="B193" s="4" t="s">
        <v>5</v>
      </c>
      <c r="C193" s="8"/>
      <c r="D193" s="8"/>
      <c r="E193" s="15" t="s">
        <v>5</v>
      </c>
      <c r="F193" s="8"/>
      <c r="G193" s="8"/>
      <c r="H193" s="10"/>
    </row>
    <row r="194" spans="1:8">
      <c r="A194" s="11" t="s">
        <v>180</v>
      </c>
      <c r="B194" s="4" t="s">
        <v>5</v>
      </c>
      <c r="C194" s="8"/>
      <c r="D194" s="8"/>
      <c r="E194" s="15" t="s">
        <v>5</v>
      </c>
      <c r="F194" s="8"/>
      <c r="G194" s="8"/>
      <c r="H194" s="10"/>
    </row>
    <row r="195" spans="1:8">
      <c r="A195" s="11" t="s">
        <v>181</v>
      </c>
      <c r="B195" s="4" t="s">
        <v>5</v>
      </c>
      <c r="C195" s="8"/>
      <c r="D195" s="8"/>
      <c r="E195" s="15" t="s">
        <v>5</v>
      </c>
      <c r="F195" s="8"/>
      <c r="G195" s="8"/>
      <c r="H195" s="10"/>
    </row>
    <row r="196" spans="1:8">
      <c r="A196" s="11" t="s">
        <v>182</v>
      </c>
      <c r="B196" s="4" t="s">
        <v>5</v>
      </c>
      <c r="C196" s="8"/>
      <c r="D196" s="8"/>
      <c r="E196" s="15" t="s">
        <v>5</v>
      </c>
      <c r="F196" s="8"/>
      <c r="G196" s="8"/>
      <c r="H196" s="10"/>
    </row>
    <row r="197" spans="1:8">
      <c r="A197" s="11" t="s">
        <v>183</v>
      </c>
      <c r="B197" s="4" t="s">
        <v>5</v>
      </c>
      <c r="C197" s="8"/>
      <c r="D197" s="8"/>
      <c r="E197" s="15" t="s">
        <v>5</v>
      </c>
      <c r="F197" s="8"/>
      <c r="G197" s="8"/>
      <c r="H197" s="10"/>
    </row>
    <row r="198" spans="1:8">
      <c r="A198" s="17" t="s">
        <v>80</v>
      </c>
      <c r="B198" s="18"/>
      <c r="C198" s="18"/>
      <c r="D198" s="18"/>
      <c r="E198" s="18"/>
      <c r="F198" s="18"/>
      <c r="G198" s="18"/>
      <c r="H198" s="10"/>
    </row>
    <row r="199" spans="1:8">
      <c r="A199" s="11" t="s">
        <v>184</v>
      </c>
      <c r="B199" s="4" t="s">
        <v>5</v>
      </c>
      <c r="C199" s="8"/>
      <c r="D199" s="8"/>
      <c r="E199" s="15" t="s">
        <v>5</v>
      </c>
      <c r="F199" s="8"/>
      <c r="G199" s="8"/>
      <c r="H199" s="10"/>
    </row>
    <row r="200" spans="1:8">
      <c r="A200" s="11" t="s">
        <v>185</v>
      </c>
      <c r="B200" s="4" t="s">
        <v>5</v>
      </c>
      <c r="C200" s="8"/>
      <c r="D200" s="8"/>
      <c r="E200" s="15" t="s">
        <v>5</v>
      </c>
      <c r="F200" s="8"/>
      <c r="G200" s="8"/>
      <c r="H200" s="10"/>
    </row>
    <row r="201" spans="1:8">
      <c r="A201" s="11" t="s">
        <v>186</v>
      </c>
      <c r="B201" s="4" t="s">
        <v>5</v>
      </c>
      <c r="C201" s="8"/>
      <c r="D201" s="8"/>
      <c r="E201" s="15" t="s">
        <v>5</v>
      </c>
      <c r="F201" s="8"/>
      <c r="G201" s="8"/>
      <c r="H201" s="10"/>
    </row>
    <row r="202" spans="1:8">
      <c r="A202" s="11" t="s">
        <v>187</v>
      </c>
      <c r="B202" s="4" t="s">
        <v>5</v>
      </c>
      <c r="C202" s="8"/>
      <c r="D202" s="8"/>
      <c r="E202" s="15" t="s">
        <v>5</v>
      </c>
      <c r="F202" s="8"/>
      <c r="G202" s="8"/>
      <c r="H202" s="10"/>
    </row>
    <row r="203" spans="1:8">
      <c r="A203" s="11" t="s">
        <v>188</v>
      </c>
      <c r="B203" s="4" t="s">
        <v>5</v>
      </c>
      <c r="C203" s="8"/>
      <c r="D203" s="8"/>
      <c r="E203" s="15" t="s">
        <v>5</v>
      </c>
      <c r="F203" s="8"/>
      <c r="G203" s="8"/>
      <c r="H203" s="10"/>
    </row>
    <row r="204" spans="1:8">
      <c r="A204" s="17" t="s">
        <v>81</v>
      </c>
      <c r="B204" s="18"/>
      <c r="C204" s="18"/>
      <c r="D204" s="18"/>
      <c r="E204" s="18"/>
      <c r="F204" s="18"/>
      <c r="G204" s="18"/>
      <c r="H204" s="10"/>
    </row>
    <row r="205" spans="1:8">
      <c r="A205" s="11" t="s">
        <v>189</v>
      </c>
      <c r="B205" s="4" t="s">
        <v>5</v>
      </c>
      <c r="C205" s="8"/>
      <c r="D205" s="8"/>
      <c r="E205" s="15" t="s">
        <v>5</v>
      </c>
      <c r="F205" s="8"/>
      <c r="G205" s="4" t="s">
        <v>5</v>
      </c>
      <c r="H205" s="10"/>
    </row>
    <row r="206" spans="1:8">
      <c r="A206" s="11" t="s">
        <v>190</v>
      </c>
      <c r="B206" s="4" t="s">
        <v>5</v>
      </c>
      <c r="C206" s="8"/>
      <c r="D206" s="8"/>
      <c r="E206" s="15" t="s">
        <v>5</v>
      </c>
      <c r="F206" s="8"/>
      <c r="G206" s="4" t="s">
        <v>5</v>
      </c>
      <c r="H206" s="10"/>
    </row>
    <row r="207" spans="1:8">
      <c r="A207" s="11" t="s">
        <v>191</v>
      </c>
      <c r="B207" s="4" t="s">
        <v>5</v>
      </c>
      <c r="C207" s="8"/>
      <c r="D207" s="8"/>
      <c r="E207" s="15" t="s">
        <v>5</v>
      </c>
      <c r="F207" s="8"/>
      <c r="G207" s="4" t="s">
        <v>5</v>
      </c>
      <c r="H207" s="10"/>
    </row>
    <row r="208" spans="1:8">
      <c r="A208" s="11" t="s">
        <v>192</v>
      </c>
      <c r="B208" s="4" t="s">
        <v>5</v>
      </c>
      <c r="C208" s="8"/>
      <c r="D208" s="8"/>
      <c r="E208" s="15" t="s">
        <v>5</v>
      </c>
      <c r="F208" s="8"/>
      <c r="G208" s="4" t="s">
        <v>5</v>
      </c>
      <c r="H208" s="10"/>
    </row>
    <row r="209" spans="1:8">
      <c r="A209" s="11" t="s">
        <v>193</v>
      </c>
      <c r="B209" s="4" t="s">
        <v>5</v>
      </c>
      <c r="C209" s="8"/>
      <c r="D209" s="8"/>
      <c r="E209" s="15" t="s">
        <v>5</v>
      </c>
      <c r="F209" s="8"/>
      <c r="G209" s="4" t="s">
        <v>5</v>
      </c>
      <c r="H209" s="10"/>
    </row>
    <row r="210" spans="1:8">
      <c r="A210" s="17" t="s">
        <v>82</v>
      </c>
      <c r="B210" s="18"/>
      <c r="C210" s="18"/>
      <c r="D210" s="18"/>
      <c r="E210" s="18"/>
      <c r="F210" s="18"/>
      <c r="G210" s="18"/>
      <c r="H210" s="10"/>
    </row>
    <row r="211" spans="1:8">
      <c r="A211" s="11" t="s">
        <v>194</v>
      </c>
      <c r="B211" s="4" t="s">
        <v>5</v>
      </c>
      <c r="C211" s="4" t="s">
        <v>5</v>
      </c>
      <c r="D211" s="4" t="s">
        <v>5</v>
      </c>
      <c r="E211" s="15" t="s">
        <v>5</v>
      </c>
      <c r="F211" s="8"/>
      <c r="G211" s="4" t="s">
        <v>5</v>
      </c>
      <c r="H211" s="10"/>
    </row>
    <row r="212" spans="1:8">
      <c r="A212" s="11" t="s">
        <v>195</v>
      </c>
      <c r="B212" s="4" t="s">
        <v>5</v>
      </c>
      <c r="C212" s="4" t="s">
        <v>5</v>
      </c>
      <c r="D212" s="4" t="s">
        <v>5</v>
      </c>
      <c r="E212" s="15" t="s">
        <v>5</v>
      </c>
      <c r="F212" s="8"/>
      <c r="G212" s="4" t="s">
        <v>5</v>
      </c>
      <c r="H212" s="10"/>
    </row>
    <row r="213" spans="1:8">
      <c r="A213" s="11" t="s">
        <v>196</v>
      </c>
      <c r="B213" s="4" t="s">
        <v>5</v>
      </c>
      <c r="C213" s="4" t="s">
        <v>5</v>
      </c>
      <c r="D213" s="4" t="s">
        <v>5</v>
      </c>
      <c r="E213" s="15" t="s">
        <v>5</v>
      </c>
      <c r="F213" s="8"/>
      <c r="G213" s="4" t="s">
        <v>5</v>
      </c>
      <c r="H213" s="10"/>
    </row>
    <row r="214" spans="1:8">
      <c r="A214" s="11" t="s">
        <v>197</v>
      </c>
      <c r="B214" s="4" t="s">
        <v>5</v>
      </c>
      <c r="C214" s="4" t="s">
        <v>5</v>
      </c>
      <c r="D214" s="4" t="s">
        <v>5</v>
      </c>
      <c r="E214" s="15" t="s">
        <v>5</v>
      </c>
      <c r="F214" s="8"/>
      <c r="G214" s="4" t="s">
        <v>5</v>
      </c>
      <c r="H214" s="10"/>
    </row>
    <row r="215" spans="1:8">
      <c r="A215" s="11" t="s">
        <v>198</v>
      </c>
      <c r="B215" s="4" t="s">
        <v>5</v>
      </c>
      <c r="C215" s="4" t="s">
        <v>5</v>
      </c>
      <c r="D215" s="4" t="s">
        <v>5</v>
      </c>
      <c r="E215" s="15" t="s">
        <v>5</v>
      </c>
      <c r="F215" s="8"/>
      <c r="G215" s="4" t="s">
        <v>5</v>
      </c>
      <c r="H215" s="10"/>
    </row>
    <row r="216" spans="1:8">
      <c r="A216" s="17" t="s">
        <v>83</v>
      </c>
      <c r="B216" s="18"/>
      <c r="C216" s="18"/>
      <c r="D216" s="18"/>
      <c r="E216" s="18"/>
      <c r="F216" s="18"/>
      <c r="G216" s="18"/>
      <c r="H216" s="10"/>
    </row>
    <row r="217" spans="1:8">
      <c r="A217" s="11" t="s">
        <v>199</v>
      </c>
      <c r="B217" s="4" t="s">
        <v>5</v>
      </c>
      <c r="C217" s="8"/>
      <c r="D217" s="8"/>
      <c r="E217" s="15" t="s">
        <v>5</v>
      </c>
      <c r="F217" s="8"/>
      <c r="G217" s="4" t="s">
        <v>5</v>
      </c>
      <c r="H217" s="10"/>
    </row>
    <row r="218" spans="1:8">
      <c r="A218" s="11" t="s">
        <v>200</v>
      </c>
      <c r="B218" s="4" t="s">
        <v>5</v>
      </c>
      <c r="C218" s="8"/>
      <c r="D218" s="8"/>
      <c r="E218" s="15" t="s">
        <v>5</v>
      </c>
      <c r="F218" s="8"/>
      <c r="G218" s="4" t="s">
        <v>5</v>
      </c>
      <c r="H218" s="10"/>
    </row>
    <row r="219" spans="1:8">
      <c r="A219" s="11" t="s">
        <v>201</v>
      </c>
      <c r="B219" s="4" t="s">
        <v>5</v>
      </c>
      <c r="C219" s="8"/>
      <c r="D219" s="8"/>
      <c r="E219" s="15" t="s">
        <v>5</v>
      </c>
      <c r="F219" s="8"/>
      <c r="G219" s="4" t="s">
        <v>5</v>
      </c>
      <c r="H219" s="10"/>
    </row>
    <row r="220" spans="1:8">
      <c r="A220" s="11" t="s">
        <v>202</v>
      </c>
      <c r="B220" s="4" t="s">
        <v>5</v>
      </c>
      <c r="C220" s="8"/>
      <c r="D220" s="8"/>
      <c r="E220" s="15" t="s">
        <v>5</v>
      </c>
      <c r="F220" s="8"/>
      <c r="G220" s="4" t="s">
        <v>5</v>
      </c>
      <c r="H220" s="10"/>
    </row>
    <row r="221" spans="1:8">
      <c r="A221" s="11" t="s">
        <v>203</v>
      </c>
      <c r="B221" s="4" t="s">
        <v>5</v>
      </c>
      <c r="C221" s="8"/>
      <c r="D221" s="8"/>
      <c r="E221" s="15" t="s">
        <v>5</v>
      </c>
      <c r="F221" s="8"/>
      <c r="G221" s="4" t="s">
        <v>5</v>
      </c>
      <c r="H221" s="10"/>
    </row>
    <row r="222" spans="1:8">
      <c r="A222" s="17" t="s">
        <v>84</v>
      </c>
      <c r="B222" s="18"/>
      <c r="C222" s="18"/>
      <c r="D222" s="18"/>
      <c r="E222" s="18"/>
      <c r="F222" s="18"/>
      <c r="G222" s="18"/>
      <c r="H222" s="10"/>
    </row>
    <row r="223" spans="1:8">
      <c r="A223" s="11" t="s">
        <v>204</v>
      </c>
      <c r="B223" s="4" t="s">
        <v>5</v>
      </c>
      <c r="C223" s="4" t="s">
        <v>5</v>
      </c>
      <c r="D223" s="4" t="s">
        <v>5</v>
      </c>
      <c r="E223" s="15" t="s">
        <v>5</v>
      </c>
      <c r="F223" s="8"/>
      <c r="G223" s="4" t="s">
        <v>5</v>
      </c>
      <c r="H223" s="10"/>
    </row>
    <row r="224" spans="1:8">
      <c r="A224" s="11" t="s">
        <v>205</v>
      </c>
      <c r="B224" s="4" t="s">
        <v>5</v>
      </c>
      <c r="C224" s="4" t="s">
        <v>5</v>
      </c>
      <c r="D224" s="4" t="s">
        <v>5</v>
      </c>
      <c r="E224" s="15" t="s">
        <v>5</v>
      </c>
      <c r="F224" s="8"/>
      <c r="G224" s="4" t="s">
        <v>5</v>
      </c>
      <c r="H224" s="10"/>
    </row>
    <row r="225" spans="1:8">
      <c r="A225" s="11" t="s">
        <v>206</v>
      </c>
      <c r="B225" s="4" t="s">
        <v>5</v>
      </c>
      <c r="C225" s="4" t="s">
        <v>5</v>
      </c>
      <c r="D225" s="4" t="s">
        <v>5</v>
      </c>
      <c r="E225" s="15" t="s">
        <v>5</v>
      </c>
      <c r="F225" s="8"/>
      <c r="G225" s="4" t="s">
        <v>5</v>
      </c>
      <c r="H225" s="10"/>
    </row>
    <row r="226" spans="1:8">
      <c r="A226" s="11" t="s">
        <v>207</v>
      </c>
      <c r="B226" s="4" t="s">
        <v>5</v>
      </c>
      <c r="C226" s="4" t="s">
        <v>5</v>
      </c>
      <c r="D226" s="4" t="s">
        <v>5</v>
      </c>
      <c r="E226" s="15" t="s">
        <v>5</v>
      </c>
      <c r="F226" s="8"/>
      <c r="G226" s="4" t="s">
        <v>5</v>
      </c>
      <c r="H226" s="10"/>
    </row>
    <row r="227" spans="1:8">
      <c r="A227" s="11" t="s">
        <v>208</v>
      </c>
      <c r="B227" s="4" t="s">
        <v>5</v>
      </c>
      <c r="C227" s="4" t="s">
        <v>5</v>
      </c>
      <c r="D227" s="4" t="s">
        <v>5</v>
      </c>
      <c r="E227" s="15" t="s">
        <v>5</v>
      </c>
      <c r="F227" s="8"/>
      <c r="G227" s="4" t="s">
        <v>5</v>
      </c>
      <c r="H227" s="10"/>
    </row>
    <row r="228" spans="1:8">
      <c r="A228" s="17" t="s">
        <v>85</v>
      </c>
      <c r="B228" s="18"/>
      <c r="C228" s="18"/>
      <c r="D228" s="18"/>
      <c r="E228" s="18"/>
      <c r="F228" s="18"/>
      <c r="G228" s="18"/>
      <c r="H228" s="10"/>
    </row>
    <row r="229" spans="1:8">
      <c r="A229" s="11" t="s">
        <v>209</v>
      </c>
      <c r="B229" s="4" t="s">
        <v>5</v>
      </c>
      <c r="C229" s="8"/>
      <c r="D229" s="8"/>
      <c r="E229" s="15" t="s">
        <v>5</v>
      </c>
      <c r="F229" s="8"/>
      <c r="G229" s="4" t="s">
        <v>5</v>
      </c>
      <c r="H229" s="10"/>
    </row>
    <row r="230" spans="1:8">
      <c r="A230" s="11" t="s">
        <v>210</v>
      </c>
      <c r="B230" s="4" t="s">
        <v>5</v>
      </c>
      <c r="C230" s="8"/>
      <c r="D230" s="8"/>
      <c r="E230" s="15" t="s">
        <v>5</v>
      </c>
      <c r="F230" s="8"/>
      <c r="G230" s="4" t="s">
        <v>5</v>
      </c>
      <c r="H230" s="10"/>
    </row>
    <row r="231" spans="1:8">
      <c r="A231" s="11" t="s">
        <v>211</v>
      </c>
      <c r="B231" s="4" t="s">
        <v>5</v>
      </c>
      <c r="C231" s="8"/>
      <c r="D231" s="8"/>
      <c r="E231" s="15" t="s">
        <v>5</v>
      </c>
      <c r="F231" s="8"/>
      <c r="G231" s="4" t="s">
        <v>5</v>
      </c>
      <c r="H231" s="10"/>
    </row>
    <row r="232" spans="1:8">
      <c r="A232" s="11" t="s">
        <v>212</v>
      </c>
      <c r="B232" s="4" t="s">
        <v>5</v>
      </c>
      <c r="C232" s="8"/>
      <c r="D232" s="8"/>
      <c r="E232" s="15" t="s">
        <v>5</v>
      </c>
      <c r="F232" s="8"/>
      <c r="G232" s="4" t="s">
        <v>5</v>
      </c>
      <c r="H232" s="10"/>
    </row>
    <row r="233" spans="1:8">
      <c r="A233" s="11" t="s">
        <v>213</v>
      </c>
      <c r="B233" s="4" t="s">
        <v>5</v>
      </c>
      <c r="C233" s="8"/>
      <c r="D233" s="8"/>
      <c r="E233" s="15" t="s">
        <v>5</v>
      </c>
      <c r="F233" s="8"/>
      <c r="G233" s="4" t="s">
        <v>5</v>
      </c>
      <c r="H233" s="10"/>
    </row>
    <row r="234" spans="1:8">
      <c r="A234" s="17" t="s">
        <v>86</v>
      </c>
      <c r="B234" s="18"/>
      <c r="C234" s="18"/>
      <c r="D234" s="18"/>
      <c r="E234" s="18"/>
      <c r="F234" s="18"/>
      <c r="G234" s="18"/>
      <c r="H234" s="10"/>
    </row>
    <row r="235" spans="1:8">
      <c r="A235" s="11" t="s">
        <v>214</v>
      </c>
      <c r="B235" s="4" t="s">
        <v>5</v>
      </c>
      <c r="C235" s="4" t="s">
        <v>5</v>
      </c>
      <c r="D235" s="4" t="s">
        <v>5</v>
      </c>
      <c r="E235" s="15" t="s">
        <v>5</v>
      </c>
      <c r="F235" s="8"/>
      <c r="G235" s="4" t="s">
        <v>5</v>
      </c>
      <c r="H235" s="10"/>
    </row>
    <row r="236" spans="1:8">
      <c r="A236" s="11" t="s">
        <v>215</v>
      </c>
      <c r="B236" s="4" t="s">
        <v>5</v>
      </c>
      <c r="C236" s="4" t="s">
        <v>5</v>
      </c>
      <c r="D236" s="4" t="s">
        <v>5</v>
      </c>
      <c r="E236" s="15" t="s">
        <v>5</v>
      </c>
      <c r="F236" s="8"/>
      <c r="G236" s="4" t="s">
        <v>5</v>
      </c>
      <c r="H236" s="10"/>
    </row>
    <row r="237" spans="1:8">
      <c r="A237" s="11" t="s">
        <v>216</v>
      </c>
      <c r="B237" s="4" t="s">
        <v>5</v>
      </c>
      <c r="C237" s="4" t="s">
        <v>5</v>
      </c>
      <c r="D237" s="4" t="s">
        <v>5</v>
      </c>
      <c r="E237" s="15" t="s">
        <v>5</v>
      </c>
      <c r="F237" s="8"/>
      <c r="G237" s="4" t="s">
        <v>5</v>
      </c>
      <c r="H237" s="10"/>
    </row>
    <row r="238" spans="1:8">
      <c r="A238" s="11" t="s">
        <v>217</v>
      </c>
      <c r="B238" s="4" t="s">
        <v>5</v>
      </c>
      <c r="C238" s="4" t="s">
        <v>5</v>
      </c>
      <c r="D238" s="4" t="s">
        <v>5</v>
      </c>
      <c r="E238" s="15" t="s">
        <v>5</v>
      </c>
      <c r="F238" s="8"/>
      <c r="G238" s="4" t="s">
        <v>5</v>
      </c>
      <c r="H238" s="10"/>
    </row>
    <row r="239" spans="1:8">
      <c r="A239" s="11" t="s">
        <v>218</v>
      </c>
      <c r="B239" s="4" t="s">
        <v>5</v>
      </c>
      <c r="C239" s="4" t="s">
        <v>5</v>
      </c>
      <c r="D239" s="4" t="s">
        <v>5</v>
      </c>
      <c r="E239" s="15" t="s">
        <v>5</v>
      </c>
      <c r="F239" s="8"/>
      <c r="G239" s="4" t="s">
        <v>5</v>
      </c>
      <c r="H239" s="10"/>
    </row>
  </sheetData>
  <sheetProtection sheet="1" objects="1" scenarios="1"/>
  <dataValidations count="310">
    <dataValidation type="decimal" operator="greaterThanOrEqual" allowBlank="1" showInputMessage="1" showErrorMessage="1" sqref="B17">
      <formula1>0</formula1>
    </dataValidation>
    <dataValidation type="decimal" operator="greaterThanOrEqual" allowBlank="1" showInputMessage="1" showErrorMessage="1" sqref="E17">
      <formula1>0</formula1>
    </dataValidation>
    <dataValidation type="decimal" operator="greaterThanOrEqual" allowBlank="1" showInputMessage="1" showErrorMessage="1" sqref="F17">
      <formula1>0</formula1>
    </dataValidation>
    <dataValidation type="decimal" operator="greaterThanOrEqual" allowBlank="1" showInputMessage="1" showErrorMessage="1" sqref="G17">
      <formula1>0</formula1>
    </dataValidation>
    <dataValidation type="decimal" operator="greaterThanOrEqual" allowBlank="1" showInputMessage="1" showErrorMessage="1" sqref="H17">
      <formula1>0</formula1>
    </dataValidation>
    <dataValidation type="decimal" operator="greaterThanOrEqual" allowBlank="1" showInputMessage="1" showErrorMessage="1" sqref="I17">
      <formula1>0</formula1>
    </dataValidation>
    <dataValidation type="decimal" operator="greaterThanOrEqual" allowBlank="1" showInputMessage="1" showErrorMessage="1" sqref="B22:G22">
      <formula1>0</formula1>
    </dataValidation>
    <dataValidation type="decimal" operator="greaterThanOrEqual" allowBlank="1" showInputMessage="1" showErrorMessage="1" sqref="B27:L27">
      <formula1>0</formula1>
    </dataValidation>
    <dataValidation type="decimal" operator="greaterThanOrEqual" allowBlank="1" showInputMessage="1" showErrorMessage="1" sqref="B47:G47">
      <formula1>0</formula1>
    </dataValidation>
    <dataValidation type="decimal" operator="greaterThanOrEqual" allowBlank="1" showInputMessage="1" showErrorMessage="1" error="The LDNO discount must not be negative" sqref="B52:E56">
      <formula1>0</formula1>
    </dataValidation>
    <dataValidation type="textLength" operator="equal" allowBlank="1" showInputMessage="1" showErrorMessage="1" error="This cell should remain blank." sqref="B90">
      <formula1>0</formula1>
    </dataValidation>
    <dataValidation type="decimal" operator="greaterThanOrEqual" allowBlank="1" showInputMessage="1" showErrorMessage="1" error="The volume must not be negative." sqref="B91:B95">
      <formula1>0</formula1>
    </dataValidation>
    <dataValidation type="textLength" operator="equal" allowBlank="1" showInputMessage="1" showErrorMessage="1" error="This cell should remain blank." sqref="B96">
      <formula1>0</formula1>
    </dataValidation>
    <dataValidation type="decimal" operator="greaterThanOrEqual" allowBlank="1" showInputMessage="1" showErrorMessage="1" error="The volume must not be negative." sqref="B97:B101">
      <formula1>0</formula1>
    </dataValidation>
    <dataValidation type="textLength" operator="equal" allowBlank="1" showInputMessage="1" showErrorMessage="1" error="This cell should remain blank." sqref="B102">
      <formula1>0</formula1>
    </dataValidation>
    <dataValidation type="decimal" operator="greaterThanOrEqual" allowBlank="1" showInputMessage="1" showErrorMessage="1" error="The volume must not be negative." sqref="B103:B107">
      <formula1>0</formula1>
    </dataValidation>
    <dataValidation type="textLength" operator="equal" allowBlank="1" showInputMessage="1" showErrorMessage="1" error="This cell should remain blank." sqref="B108">
      <formula1>0</formula1>
    </dataValidation>
    <dataValidation type="decimal" operator="greaterThanOrEqual" allowBlank="1" showInputMessage="1" showErrorMessage="1" error="The volume must not be negative." sqref="B109:B113">
      <formula1>0</formula1>
    </dataValidation>
    <dataValidation type="textLength" operator="equal" allowBlank="1" showInputMessage="1" showErrorMessage="1" error="This cell should remain blank." sqref="B114">
      <formula1>0</formula1>
    </dataValidation>
    <dataValidation type="decimal" operator="greaterThanOrEqual" allowBlank="1" showInputMessage="1" showErrorMessage="1" error="The volume must not be negative." sqref="B115:B119">
      <formula1>0</formula1>
    </dataValidation>
    <dataValidation type="textLength" operator="equal" allowBlank="1" showInputMessage="1" showErrorMessage="1" error="This cell should remain blank." sqref="B120">
      <formula1>0</formula1>
    </dataValidation>
    <dataValidation type="decimal" operator="greaterThanOrEqual" allowBlank="1" showInputMessage="1" showErrorMessage="1" error="The volume must not be negative." sqref="B121:B125">
      <formula1>0</formula1>
    </dataValidation>
    <dataValidation type="textLength" operator="equal" allowBlank="1" showInputMessage="1" showErrorMessage="1" error="This cell should remain blank." sqref="B126">
      <formula1>0</formula1>
    </dataValidation>
    <dataValidation type="decimal" operator="greaterThanOrEqual" allowBlank="1" showInputMessage="1" showErrorMessage="1" error="The volume must not be negative." sqref="B127:B131">
      <formula1>0</formula1>
    </dataValidation>
    <dataValidation type="textLength" operator="equal" allowBlank="1" showInputMessage="1" showErrorMessage="1" error="This cell should remain blank." sqref="B132">
      <formula1>0</formula1>
    </dataValidation>
    <dataValidation type="decimal" operator="greaterThanOrEqual" allowBlank="1" showInputMessage="1" showErrorMessage="1" error="The volume must not be negative." sqref="B133:B137">
      <formula1>0</formula1>
    </dataValidation>
    <dataValidation type="textLength" operator="equal" allowBlank="1" showInputMessage="1" showErrorMessage="1" error="This cell should remain blank." sqref="B138">
      <formula1>0</formula1>
    </dataValidation>
    <dataValidation type="decimal" operator="greaterThanOrEqual" allowBlank="1" showInputMessage="1" showErrorMessage="1" error="The volume must not be negative." sqref="B139:B143">
      <formula1>0</formula1>
    </dataValidation>
    <dataValidation type="textLength" operator="equal" allowBlank="1" showInputMessage="1" showErrorMessage="1" error="This cell should remain blank." sqref="B144">
      <formula1>0</formula1>
    </dataValidation>
    <dataValidation type="decimal" operator="greaterThanOrEqual" allowBlank="1" showInputMessage="1" showErrorMessage="1" error="The volume must not be negative." sqref="B145:B149">
      <formula1>0</formula1>
    </dataValidation>
    <dataValidation type="textLength" operator="equal" allowBlank="1" showInputMessage="1" showErrorMessage="1" error="This cell should remain blank." sqref="B150">
      <formula1>0</formula1>
    </dataValidation>
    <dataValidation type="decimal" operator="greaterThanOrEqual" allowBlank="1" showInputMessage="1" showErrorMessage="1" error="The volume must not be negative." sqref="B151:B155">
      <formula1>0</formula1>
    </dataValidation>
    <dataValidation type="textLength" operator="equal" allowBlank="1" showInputMessage="1" showErrorMessage="1" error="This cell should remain blank." sqref="B156">
      <formula1>0</formula1>
    </dataValidation>
    <dataValidation type="decimal" operator="greaterThanOrEqual" allowBlank="1" showInputMessage="1" showErrorMessage="1" error="The volume must not be negative." sqref="B157:B161">
      <formula1>0</formula1>
    </dataValidation>
    <dataValidation type="textLength" operator="equal" allowBlank="1" showInputMessage="1" showErrorMessage="1" error="This cell should remain blank." sqref="B162">
      <formula1>0</formula1>
    </dataValidation>
    <dataValidation type="decimal" operator="greaterThanOrEqual" allowBlank="1" showInputMessage="1" showErrorMessage="1" error="The volume must not be negative." sqref="B163:B167">
      <formula1>0</formula1>
    </dataValidation>
    <dataValidation type="textLength" operator="equal" allowBlank="1" showInputMessage="1" showErrorMessage="1" error="This cell should remain blank." sqref="B168">
      <formula1>0</formula1>
    </dataValidation>
    <dataValidation type="decimal" operator="greaterThanOrEqual" allowBlank="1" showInputMessage="1" showErrorMessage="1" error="The volume must not be negative." sqref="B169:B173">
      <formula1>0</formula1>
    </dataValidation>
    <dataValidation type="textLength" operator="equal" allowBlank="1" showInputMessage="1" showErrorMessage="1" error="This cell should remain blank." sqref="B174">
      <formula1>0</formula1>
    </dataValidation>
    <dataValidation type="decimal" operator="greaterThanOrEqual" allowBlank="1" showInputMessage="1" showErrorMessage="1" error="The volume must not be negative." sqref="B175:B179">
      <formula1>0</formula1>
    </dataValidation>
    <dataValidation type="textLength" operator="equal" allowBlank="1" showInputMessage="1" showErrorMessage="1" error="This cell should remain blank." sqref="B180">
      <formula1>0</formula1>
    </dataValidation>
    <dataValidation type="decimal" operator="greaterThanOrEqual" allowBlank="1" showInputMessage="1" showErrorMessage="1" error="The volume must not be negative." sqref="B181:B185">
      <formula1>0</formula1>
    </dataValidation>
    <dataValidation type="textLength" operator="equal" allowBlank="1" showInputMessage="1" showErrorMessage="1" error="This cell should remain blank." sqref="B186">
      <formula1>0</formula1>
    </dataValidation>
    <dataValidation type="decimal" operator="greaterThanOrEqual" allowBlank="1" showInputMessage="1" showErrorMessage="1" error="The volume must not be negative." sqref="B187:B191">
      <formula1>0</formula1>
    </dataValidation>
    <dataValidation type="textLength" operator="equal" allowBlank="1" showInputMessage="1" showErrorMessage="1" error="This cell should remain blank." sqref="B192">
      <formula1>0</formula1>
    </dataValidation>
    <dataValidation type="decimal" operator="greaterThanOrEqual" allowBlank="1" showInputMessage="1" showErrorMessage="1" error="The volume must not be negative." sqref="B193:B197">
      <formula1>0</formula1>
    </dataValidation>
    <dataValidation type="textLength" operator="equal" allowBlank="1" showInputMessage="1" showErrorMessage="1" error="This cell should remain blank." sqref="B198">
      <formula1>0</formula1>
    </dataValidation>
    <dataValidation type="decimal" operator="greaterThanOrEqual" allowBlank="1" showInputMessage="1" showErrorMessage="1" error="The volume must not be negative." sqref="B199:B203">
      <formula1>0</formula1>
    </dataValidation>
    <dataValidation type="textLength" operator="equal" allowBlank="1" showInputMessage="1" showErrorMessage="1" error="This cell should remain blank." sqref="B204">
      <formula1>0</formula1>
    </dataValidation>
    <dataValidation type="decimal" operator="greaterThanOrEqual" allowBlank="1" showInputMessage="1" showErrorMessage="1" error="The volume must not be negative." sqref="B205:B209">
      <formula1>0</formula1>
    </dataValidation>
    <dataValidation type="textLength" operator="equal" allowBlank="1" showInputMessage="1" showErrorMessage="1" error="This cell should remain blank." sqref="B210">
      <formula1>0</formula1>
    </dataValidation>
    <dataValidation type="decimal" operator="greaterThanOrEqual" allowBlank="1" showInputMessage="1" showErrorMessage="1" error="The volume must not be negative." sqref="B211:B215">
      <formula1>0</formula1>
    </dataValidation>
    <dataValidation type="textLength" operator="equal" allowBlank="1" showInputMessage="1" showErrorMessage="1" error="This cell should remain blank." sqref="B216">
      <formula1>0</formula1>
    </dataValidation>
    <dataValidation type="decimal" operator="greaterThanOrEqual" allowBlank="1" showInputMessage="1" showErrorMessage="1" error="The volume must not be negative." sqref="B217:B221">
      <formula1>0</formula1>
    </dataValidation>
    <dataValidation type="textLength" operator="equal" allowBlank="1" showInputMessage="1" showErrorMessage="1" error="This cell should remain blank." sqref="B222">
      <formula1>0</formula1>
    </dataValidation>
    <dataValidation type="decimal" operator="greaterThanOrEqual" allowBlank="1" showInputMessage="1" showErrorMessage="1" error="The volume must not be negative." sqref="B223:B227">
      <formula1>0</formula1>
    </dataValidation>
    <dataValidation type="textLength" operator="equal" allowBlank="1" showInputMessage="1" showErrorMessage="1" error="This cell should remain blank." sqref="B228">
      <formula1>0</formula1>
    </dataValidation>
    <dataValidation type="decimal" operator="greaterThanOrEqual" allowBlank="1" showInputMessage="1" showErrorMessage="1" error="The volume must not be negative." sqref="B229:B233">
      <formula1>0</formula1>
    </dataValidation>
    <dataValidation type="textLength" operator="equal" allowBlank="1" showInputMessage="1" showErrorMessage="1" error="This cell should remain blank." sqref="B234">
      <formula1>0</formula1>
    </dataValidation>
    <dataValidation type="decimal" operator="greaterThanOrEqual" allowBlank="1" showInputMessage="1" showErrorMessage="1" error="The volume must not be negative." sqref="B235:B239">
      <formula1>0</formula1>
    </dataValidation>
    <dataValidation type="textLength" operator="equal" allowBlank="1" showInputMessage="1" showErrorMessage="1" error="This cell should remain blank." sqref="C90">
      <formula1>0</formula1>
    </dataValidation>
    <dataValidation type="decimal" operator="greaterThanOrEqual" allowBlank="1" showInputMessage="1" showErrorMessage="1" error="The volume must not be negative." sqref="C91:C95">
      <formula1>0</formula1>
    </dataValidation>
    <dataValidation type="textLength" operator="equal" allowBlank="1" showInputMessage="1" showErrorMessage="1" error="This cell should remain blank." sqref="C96">
      <formula1>0</formula1>
    </dataValidation>
    <dataValidation type="decimal" operator="greaterThanOrEqual" allowBlank="1" showInputMessage="1" showErrorMessage="1" error="The volume must not be negative." sqref="C97:C101">
      <formula1>0</formula1>
    </dataValidation>
    <dataValidation type="textLength" operator="equal" allowBlank="1" showInputMessage="1" showErrorMessage="1" error="This cell should remain blank." sqref="C102">
      <formula1>0</formula1>
    </dataValidation>
    <dataValidation type="decimal" operator="greaterThanOrEqual" allowBlank="1" showInputMessage="1" showErrorMessage="1" error="The volume must not be negative." sqref="C103:C107">
      <formula1>0</formula1>
    </dataValidation>
    <dataValidation type="textLength" operator="equal" allowBlank="1" showInputMessage="1" showErrorMessage="1" error="This cell should remain blank." sqref="C108">
      <formula1>0</formula1>
    </dataValidation>
    <dataValidation type="decimal" operator="greaterThanOrEqual" allowBlank="1" showInputMessage="1" showErrorMessage="1" error="The volume must not be negative." sqref="C109:C113">
      <formula1>0</formula1>
    </dataValidation>
    <dataValidation type="textLength" operator="equal" allowBlank="1" showInputMessage="1" showErrorMessage="1" error="This cell should remain blank." sqref="C114">
      <formula1>0</formula1>
    </dataValidation>
    <dataValidation type="decimal" operator="greaterThanOrEqual" allowBlank="1" showInputMessage="1" showErrorMessage="1" error="The volume must not be negative." sqref="C115:C119">
      <formula1>0</formula1>
    </dataValidation>
    <dataValidation type="textLength" operator="equal" allowBlank="1" showInputMessage="1" showErrorMessage="1" error="This cell should remain blank." sqref="C120">
      <formula1>0</formula1>
    </dataValidation>
    <dataValidation type="decimal" operator="greaterThanOrEqual" allowBlank="1" showInputMessage="1" showErrorMessage="1" error="The volume must not be negative." sqref="C121:C125">
      <formula1>0</formula1>
    </dataValidation>
    <dataValidation type="textLength" operator="equal" allowBlank="1" showInputMessage="1" showErrorMessage="1" error="This cell should remain blank." sqref="C126">
      <formula1>0</formula1>
    </dataValidation>
    <dataValidation type="decimal" operator="greaterThanOrEqual" allowBlank="1" showInputMessage="1" showErrorMessage="1" error="The volume must not be negative." sqref="C127:C131">
      <formula1>0</formula1>
    </dataValidation>
    <dataValidation type="textLength" operator="equal" allowBlank="1" showInputMessage="1" showErrorMessage="1" error="This cell should remain blank." sqref="C132">
      <formula1>0</formula1>
    </dataValidation>
    <dataValidation type="decimal" operator="greaterThanOrEqual" allowBlank="1" showInputMessage="1" showErrorMessage="1" error="The volume must not be negative." sqref="C133:C137">
      <formula1>0</formula1>
    </dataValidation>
    <dataValidation type="textLength" operator="equal" allowBlank="1" showInputMessage="1" showErrorMessage="1" error="This cell should remain blank." sqref="C138">
      <formula1>0</formula1>
    </dataValidation>
    <dataValidation type="decimal" operator="greaterThanOrEqual" allowBlank="1" showInputMessage="1" showErrorMessage="1" error="The volume must not be negative." sqref="C139:C143">
      <formula1>0</formula1>
    </dataValidation>
    <dataValidation type="textLength" operator="equal" allowBlank="1" showInputMessage="1" showErrorMessage="1" error="This cell should remain blank." sqref="C144">
      <formula1>0</formula1>
    </dataValidation>
    <dataValidation type="decimal" operator="greaterThanOrEqual" allowBlank="1" showInputMessage="1" showErrorMessage="1" error="The volume must not be negative." sqref="C145:C149">
      <formula1>0</formula1>
    </dataValidation>
    <dataValidation type="textLength" operator="equal" allowBlank="1" showInputMessage="1" showErrorMessage="1" error="This cell should remain blank." sqref="C150">
      <formula1>0</formula1>
    </dataValidation>
    <dataValidation type="decimal" operator="greaterThanOrEqual" allowBlank="1" showInputMessage="1" showErrorMessage="1" error="The volume must not be negative." sqref="C151:C155">
      <formula1>0</formula1>
    </dataValidation>
    <dataValidation type="textLength" operator="equal" allowBlank="1" showInputMessage="1" showErrorMessage="1" error="This cell should remain blank." sqref="C156">
      <formula1>0</formula1>
    </dataValidation>
    <dataValidation type="decimal" operator="greaterThanOrEqual" allowBlank="1" showInputMessage="1" showErrorMessage="1" error="The volume must not be negative." sqref="C157:C161">
      <formula1>0</formula1>
    </dataValidation>
    <dataValidation type="textLength" operator="equal" allowBlank="1" showInputMessage="1" showErrorMessage="1" error="This cell should remain blank." sqref="C162">
      <formula1>0</formula1>
    </dataValidation>
    <dataValidation type="decimal" operator="greaterThanOrEqual" allowBlank="1" showInputMessage="1" showErrorMessage="1" error="The volume must not be negative." sqref="C163:C167">
      <formula1>0</formula1>
    </dataValidation>
    <dataValidation type="textLength" operator="equal" allowBlank="1" showInputMessage="1" showErrorMessage="1" error="This cell should remain blank." sqref="C168">
      <formula1>0</formula1>
    </dataValidation>
    <dataValidation type="decimal" operator="greaterThanOrEqual" allowBlank="1" showInputMessage="1" showErrorMessage="1" error="The volume must not be negative." sqref="C169:C173">
      <formula1>0</formula1>
    </dataValidation>
    <dataValidation type="textLength" operator="equal" allowBlank="1" showInputMessage="1" showErrorMessage="1" error="This cell should remain blank." sqref="C174">
      <formula1>0</formula1>
    </dataValidation>
    <dataValidation type="decimal" operator="greaterThanOrEqual" allowBlank="1" showInputMessage="1" showErrorMessage="1" error="The volume must not be negative." sqref="C175:C179">
      <formula1>0</formula1>
    </dataValidation>
    <dataValidation type="textLength" operator="equal" allowBlank="1" showInputMessage="1" showErrorMessage="1" error="This cell should remain blank." sqref="C180">
      <formula1>0</formula1>
    </dataValidation>
    <dataValidation type="decimal" operator="greaterThanOrEqual" allowBlank="1" showInputMessage="1" showErrorMessage="1" error="The volume must not be negative." sqref="C181:C185">
      <formula1>0</formula1>
    </dataValidation>
    <dataValidation type="textLength" operator="equal" allowBlank="1" showInputMessage="1" showErrorMessage="1" error="This cell should remain blank." sqref="C186">
      <formula1>0</formula1>
    </dataValidation>
    <dataValidation type="decimal" operator="greaterThanOrEqual" allowBlank="1" showInputMessage="1" showErrorMessage="1" error="The volume must not be negative." sqref="C187:C191">
      <formula1>0</formula1>
    </dataValidation>
    <dataValidation type="textLength" operator="equal" allowBlank="1" showInputMessage="1" showErrorMessage="1" error="This cell should remain blank." sqref="C192">
      <formula1>0</formula1>
    </dataValidation>
    <dataValidation type="decimal" operator="greaterThanOrEqual" allowBlank="1" showInputMessage="1" showErrorMessage="1" error="The volume must not be negative." sqref="C193:C197">
      <formula1>0</formula1>
    </dataValidation>
    <dataValidation type="textLength" operator="equal" allowBlank="1" showInputMessage="1" showErrorMessage="1" error="This cell should remain blank." sqref="C198">
      <formula1>0</formula1>
    </dataValidation>
    <dataValidation type="decimal" operator="greaterThanOrEqual" allowBlank="1" showInputMessage="1" showErrorMessage="1" error="The volume must not be negative." sqref="C199:C203">
      <formula1>0</formula1>
    </dataValidation>
    <dataValidation type="textLength" operator="equal" allowBlank="1" showInputMessage="1" showErrorMessage="1" error="This cell should remain blank." sqref="C204">
      <formula1>0</formula1>
    </dataValidation>
    <dataValidation type="decimal" operator="greaterThanOrEqual" allowBlank="1" showInputMessage="1" showErrorMessage="1" error="The volume must not be negative." sqref="C205:C209">
      <formula1>0</formula1>
    </dataValidation>
    <dataValidation type="textLength" operator="equal" allowBlank="1" showInputMessage="1" showErrorMessage="1" error="This cell should remain blank." sqref="C210">
      <formula1>0</formula1>
    </dataValidation>
    <dataValidation type="decimal" operator="greaterThanOrEqual" allowBlank="1" showInputMessage="1" showErrorMessage="1" error="The volume must not be negative." sqref="C211:C215">
      <formula1>0</formula1>
    </dataValidation>
    <dataValidation type="textLength" operator="equal" allowBlank="1" showInputMessage="1" showErrorMessage="1" error="This cell should remain blank." sqref="C216">
      <formula1>0</formula1>
    </dataValidation>
    <dataValidation type="decimal" operator="greaterThanOrEqual" allowBlank="1" showInputMessage="1" showErrorMessage="1" error="The volume must not be negative." sqref="C217:C221">
      <formula1>0</formula1>
    </dataValidation>
    <dataValidation type="textLength" operator="equal" allowBlank="1" showInputMessage="1" showErrorMessage="1" error="This cell should remain blank." sqref="C222">
      <formula1>0</formula1>
    </dataValidation>
    <dataValidation type="decimal" operator="greaterThanOrEqual" allowBlank="1" showInputMessage="1" showErrorMessage="1" error="The volume must not be negative." sqref="C223:C227">
      <formula1>0</formula1>
    </dataValidation>
    <dataValidation type="textLength" operator="equal" allowBlank="1" showInputMessage="1" showErrorMessage="1" error="This cell should remain blank." sqref="C228">
      <formula1>0</formula1>
    </dataValidation>
    <dataValidation type="decimal" operator="greaterThanOrEqual" allowBlank="1" showInputMessage="1" showErrorMessage="1" error="The volume must not be negative." sqref="C229:C233">
      <formula1>0</formula1>
    </dataValidation>
    <dataValidation type="textLength" operator="equal" allowBlank="1" showInputMessage="1" showErrorMessage="1" error="This cell should remain blank." sqref="C234">
      <formula1>0</formula1>
    </dataValidation>
    <dataValidation type="decimal" operator="greaterThanOrEqual" allowBlank="1" showInputMessage="1" showErrorMessage="1" error="The volume must not be negative." sqref="C235:C239">
      <formula1>0</formula1>
    </dataValidation>
    <dataValidation type="textLength" operator="equal" allowBlank="1" showInputMessage="1" showErrorMessage="1" error="This cell should remain blank." sqref="D90">
      <formula1>0</formula1>
    </dataValidation>
    <dataValidation type="decimal" operator="greaterThanOrEqual" allowBlank="1" showInputMessage="1" showErrorMessage="1" error="The volume must not be negative." sqref="D91:D95">
      <formula1>0</formula1>
    </dataValidation>
    <dataValidation type="textLength" operator="equal" allowBlank="1" showInputMessage="1" showErrorMessage="1" error="This cell should remain blank." sqref="D96">
      <formula1>0</formula1>
    </dataValidation>
    <dataValidation type="decimal" operator="greaterThanOrEqual" allowBlank="1" showInputMessage="1" showErrorMessage="1" error="The volume must not be negative." sqref="D97:D101">
      <formula1>0</formula1>
    </dataValidation>
    <dataValidation type="textLength" operator="equal" allowBlank="1" showInputMessage="1" showErrorMessage="1" error="This cell should remain blank." sqref="D102">
      <formula1>0</formula1>
    </dataValidation>
    <dataValidation type="decimal" operator="greaterThanOrEqual" allowBlank="1" showInputMessage="1" showErrorMessage="1" error="The volume must not be negative." sqref="D103:D107">
      <formula1>0</formula1>
    </dataValidation>
    <dataValidation type="textLength" operator="equal" allowBlank="1" showInputMessage="1" showErrorMessage="1" error="This cell should remain blank." sqref="D108">
      <formula1>0</formula1>
    </dataValidation>
    <dataValidation type="decimal" operator="greaterThanOrEqual" allowBlank="1" showInputMessage="1" showErrorMessage="1" error="The volume must not be negative." sqref="D109:D113">
      <formula1>0</formula1>
    </dataValidation>
    <dataValidation type="textLength" operator="equal" allowBlank="1" showInputMessage="1" showErrorMessage="1" error="This cell should remain blank." sqref="D114">
      <formula1>0</formula1>
    </dataValidation>
    <dataValidation type="decimal" operator="greaterThanOrEqual" allowBlank="1" showInputMessage="1" showErrorMessage="1" error="The volume must not be negative." sqref="D115:D119">
      <formula1>0</formula1>
    </dataValidation>
    <dataValidation type="textLength" operator="equal" allowBlank="1" showInputMessage="1" showErrorMessage="1" error="This cell should remain blank." sqref="D120">
      <formula1>0</formula1>
    </dataValidation>
    <dataValidation type="decimal" operator="greaterThanOrEqual" allowBlank="1" showInputMessage="1" showErrorMessage="1" error="The volume must not be negative." sqref="D121:D125">
      <formula1>0</formula1>
    </dataValidation>
    <dataValidation type="textLength" operator="equal" allowBlank="1" showInputMessage="1" showErrorMessage="1" error="This cell should remain blank." sqref="D126">
      <formula1>0</formula1>
    </dataValidation>
    <dataValidation type="decimal" operator="greaterThanOrEqual" allowBlank="1" showInputMessage="1" showErrorMessage="1" error="The volume must not be negative." sqref="D127:D131">
      <formula1>0</formula1>
    </dataValidation>
    <dataValidation type="textLength" operator="equal" allowBlank="1" showInputMessage="1" showErrorMessage="1" error="This cell should remain blank." sqref="D132">
      <formula1>0</formula1>
    </dataValidation>
    <dataValidation type="decimal" operator="greaterThanOrEqual" allowBlank="1" showInputMessage="1" showErrorMessage="1" error="The volume must not be negative." sqref="D133:D137">
      <formula1>0</formula1>
    </dataValidation>
    <dataValidation type="textLength" operator="equal" allowBlank="1" showInputMessage="1" showErrorMessage="1" error="This cell should remain blank." sqref="D138">
      <formula1>0</formula1>
    </dataValidation>
    <dataValidation type="decimal" operator="greaterThanOrEqual" allowBlank="1" showInputMessage="1" showErrorMessage="1" error="The volume must not be negative." sqref="D139:D143">
      <formula1>0</formula1>
    </dataValidation>
    <dataValidation type="textLength" operator="equal" allowBlank="1" showInputMessage="1" showErrorMessage="1" error="This cell should remain blank." sqref="D144">
      <formula1>0</formula1>
    </dataValidation>
    <dataValidation type="decimal" operator="greaterThanOrEqual" allowBlank="1" showInputMessage="1" showErrorMessage="1" error="The volume must not be negative." sqref="D145:D149">
      <formula1>0</formula1>
    </dataValidation>
    <dataValidation type="textLength" operator="equal" allowBlank="1" showInputMessage="1" showErrorMessage="1" error="This cell should remain blank." sqref="D150">
      <formula1>0</formula1>
    </dataValidation>
    <dataValidation type="decimal" operator="greaterThanOrEqual" allowBlank="1" showInputMessage="1" showErrorMessage="1" error="The volume must not be negative." sqref="D151:D155">
      <formula1>0</formula1>
    </dataValidation>
    <dataValidation type="textLength" operator="equal" allowBlank="1" showInputMessage="1" showErrorMessage="1" error="This cell should remain blank." sqref="D156">
      <formula1>0</formula1>
    </dataValidation>
    <dataValidation type="decimal" operator="greaterThanOrEqual" allowBlank="1" showInputMessage="1" showErrorMessage="1" error="The volume must not be negative." sqref="D157:D161">
      <formula1>0</formula1>
    </dataValidation>
    <dataValidation type="textLength" operator="equal" allowBlank="1" showInputMessage="1" showErrorMessage="1" error="This cell should remain blank." sqref="D162">
      <formula1>0</formula1>
    </dataValidation>
    <dataValidation type="decimal" operator="greaterThanOrEqual" allowBlank="1" showInputMessage="1" showErrorMessage="1" error="The volume must not be negative." sqref="D163:D167">
      <formula1>0</formula1>
    </dataValidation>
    <dataValidation type="textLength" operator="equal" allowBlank="1" showInputMessage="1" showErrorMessage="1" error="This cell should remain blank." sqref="D168">
      <formula1>0</formula1>
    </dataValidation>
    <dataValidation type="decimal" operator="greaterThanOrEqual" allowBlank="1" showInputMessage="1" showErrorMessage="1" error="The volume must not be negative." sqref="D169:D173">
      <formula1>0</formula1>
    </dataValidation>
    <dataValidation type="textLength" operator="equal" allowBlank="1" showInputMessage="1" showErrorMessage="1" error="This cell should remain blank." sqref="D174">
      <formula1>0</formula1>
    </dataValidation>
    <dataValidation type="decimal" operator="greaterThanOrEqual" allowBlank="1" showInputMessage="1" showErrorMessage="1" error="The volume must not be negative." sqref="D175:D179">
      <formula1>0</formula1>
    </dataValidation>
    <dataValidation type="textLength" operator="equal" allowBlank="1" showInputMessage="1" showErrorMessage="1" error="This cell should remain blank." sqref="D180">
      <formula1>0</formula1>
    </dataValidation>
    <dataValidation type="decimal" operator="greaterThanOrEqual" allowBlank="1" showInputMessage="1" showErrorMessage="1" error="The volume must not be negative." sqref="D181:D185">
      <formula1>0</formula1>
    </dataValidation>
    <dataValidation type="textLength" operator="equal" allowBlank="1" showInputMessage="1" showErrorMessage="1" error="This cell should remain blank." sqref="D186">
      <formula1>0</formula1>
    </dataValidation>
    <dataValidation type="decimal" operator="greaterThanOrEqual" allowBlank="1" showInputMessage="1" showErrorMessage="1" error="The volume must not be negative." sqref="D187:D191">
      <formula1>0</formula1>
    </dataValidation>
    <dataValidation type="textLength" operator="equal" allowBlank="1" showInputMessage="1" showErrorMessage="1" error="This cell should remain blank." sqref="D192">
      <formula1>0</formula1>
    </dataValidation>
    <dataValidation type="decimal" operator="greaterThanOrEqual" allowBlank="1" showInputMessage="1" showErrorMessage="1" error="The volume must not be negative." sqref="D193:D197">
      <formula1>0</formula1>
    </dataValidation>
    <dataValidation type="textLength" operator="equal" allowBlank="1" showInputMessage="1" showErrorMessage="1" error="This cell should remain blank." sqref="D198">
      <formula1>0</formula1>
    </dataValidation>
    <dataValidation type="decimal" operator="greaterThanOrEqual" allowBlank="1" showInputMessage="1" showErrorMessage="1" error="The volume must not be negative." sqref="D199:D203">
      <formula1>0</formula1>
    </dataValidation>
    <dataValidation type="textLength" operator="equal" allowBlank="1" showInputMessage="1" showErrorMessage="1" error="This cell should remain blank." sqref="D204">
      <formula1>0</formula1>
    </dataValidation>
    <dataValidation type="decimal" operator="greaterThanOrEqual" allowBlank="1" showInputMessage="1" showErrorMessage="1" error="The volume must not be negative." sqref="D205:D209">
      <formula1>0</formula1>
    </dataValidation>
    <dataValidation type="textLength" operator="equal" allowBlank="1" showInputMessage="1" showErrorMessage="1" error="This cell should remain blank." sqref="D210">
      <formula1>0</formula1>
    </dataValidation>
    <dataValidation type="decimal" operator="greaterThanOrEqual" allowBlank="1" showInputMessage="1" showErrorMessage="1" error="The volume must not be negative." sqref="D211:D215">
      <formula1>0</formula1>
    </dataValidation>
    <dataValidation type="textLength" operator="equal" allowBlank="1" showInputMessage="1" showErrorMessage="1" error="This cell should remain blank." sqref="D216">
      <formula1>0</formula1>
    </dataValidation>
    <dataValidation type="decimal" operator="greaterThanOrEqual" allowBlank="1" showInputMessage="1" showErrorMessage="1" error="The volume must not be negative." sqref="D217:D221">
      <formula1>0</formula1>
    </dataValidation>
    <dataValidation type="textLength" operator="equal" allowBlank="1" showInputMessage="1" showErrorMessage="1" error="This cell should remain blank." sqref="D222">
      <formula1>0</formula1>
    </dataValidation>
    <dataValidation type="decimal" operator="greaterThanOrEqual" allowBlank="1" showInputMessage="1" showErrorMessage="1" error="The volume must not be negative." sqref="D223:D227">
      <formula1>0</formula1>
    </dataValidation>
    <dataValidation type="textLength" operator="equal" allowBlank="1" showInputMessage="1" showErrorMessage="1" error="This cell should remain blank." sqref="D228">
      <formula1>0</formula1>
    </dataValidation>
    <dataValidation type="decimal" operator="greaterThanOrEqual" allowBlank="1" showInputMessage="1" showErrorMessage="1" error="The volume must not be negative." sqref="D229:D233">
      <formula1>0</formula1>
    </dataValidation>
    <dataValidation type="textLength" operator="equal" allowBlank="1" showInputMessage="1" showErrorMessage="1" error="This cell should remain blank." sqref="D234">
      <formula1>0</formula1>
    </dataValidation>
    <dataValidation type="decimal" operator="greaterThanOrEqual" allowBlank="1" showInputMessage="1" showErrorMessage="1" error="The volume must not be negative." sqref="D235:D239">
      <formula1>0</formula1>
    </dataValidation>
    <dataValidation type="textLength" operator="equal" allowBlank="1" showInputMessage="1" showErrorMessage="1" error="This cell should remain blank." sqref="E90">
      <formula1>0</formula1>
    </dataValidation>
    <dataValidation type="decimal" operator="greaterThanOrEqual" allowBlank="1" showInputMessage="1" showErrorMessage="1" error="The volume must not be negative." sqref="E91:E95">
      <formula1>0</formula1>
    </dataValidation>
    <dataValidation type="textLength" operator="equal" allowBlank="1" showInputMessage="1" showErrorMessage="1" error="This cell should remain blank." sqref="E96">
      <formula1>0</formula1>
    </dataValidation>
    <dataValidation type="decimal" operator="greaterThanOrEqual" allowBlank="1" showInputMessage="1" showErrorMessage="1" error="The volume must not be negative." sqref="E97:E101">
      <formula1>0</formula1>
    </dataValidation>
    <dataValidation type="textLength" operator="equal" allowBlank="1" showInputMessage="1" showErrorMessage="1" error="This cell should remain blank." sqref="E102">
      <formula1>0</formula1>
    </dataValidation>
    <dataValidation type="decimal" operator="greaterThanOrEqual" allowBlank="1" showInputMessage="1" showErrorMessage="1" error="The volume must not be negative." sqref="E103:E107">
      <formula1>0</formula1>
    </dataValidation>
    <dataValidation type="textLength" operator="equal" allowBlank="1" showInputMessage="1" showErrorMessage="1" error="This cell should remain blank." sqref="E108">
      <formula1>0</formula1>
    </dataValidation>
    <dataValidation type="decimal" operator="greaterThanOrEqual" allowBlank="1" showInputMessage="1" showErrorMessage="1" error="The volume must not be negative." sqref="E109:E113">
      <formula1>0</formula1>
    </dataValidation>
    <dataValidation type="textLength" operator="equal" allowBlank="1" showInputMessage="1" showErrorMessage="1" error="This cell should remain blank." sqref="E114">
      <formula1>0</formula1>
    </dataValidation>
    <dataValidation type="decimal" operator="greaterThanOrEqual" allowBlank="1" showInputMessage="1" showErrorMessage="1" error="The volume must not be negative." sqref="E115:E119">
      <formula1>0</formula1>
    </dataValidation>
    <dataValidation type="textLength" operator="equal" allowBlank="1" showInputMessage="1" showErrorMessage="1" error="This cell should remain blank." sqref="E120">
      <formula1>0</formula1>
    </dataValidation>
    <dataValidation type="decimal" operator="greaterThanOrEqual" allowBlank="1" showInputMessage="1" showErrorMessage="1" error="The volume must not be negative." sqref="E121:E125">
      <formula1>0</formula1>
    </dataValidation>
    <dataValidation type="textLength" operator="equal" allowBlank="1" showInputMessage="1" showErrorMessage="1" error="This cell should remain blank." sqref="E126">
      <formula1>0</formula1>
    </dataValidation>
    <dataValidation type="decimal" operator="greaterThanOrEqual" allowBlank="1" showInputMessage="1" showErrorMessage="1" error="The volume must not be negative." sqref="E127:E131">
      <formula1>0</formula1>
    </dataValidation>
    <dataValidation type="textLength" operator="equal" allowBlank="1" showInputMessage="1" showErrorMessage="1" error="This cell should remain blank." sqref="E132">
      <formula1>0</formula1>
    </dataValidation>
    <dataValidation type="decimal" operator="greaterThanOrEqual" allowBlank="1" showInputMessage="1" showErrorMessage="1" error="The volume must not be negative." sqref="E133:E137">
      <formula1>0</formula1>
    </dataValidation>
    <dataValidation type="textLength" operator="equal" allowBlank="1" showInputMessage="1" showErrorMessage="1" error="This cell should remain blank." sqref="E138">
      <formula1>0</formula1>
    </dataValidation>
    <dataValidation type="decimal" operator="greaterThanOrEqual" allowBlank="1" showInputMessage="1" showErrorMessage="1" error="The volume must not be negative." sqref="E139:E143">
      <formula1>0</formula1>
    </dataValidation>
    <dataValidation type="textLength" operator="equal" allowBlank="1" showInputMessage="1" showErrorMessage="1" error="This cell should remain blank." sqref="E144">
      <formula1>0</formula1>
    </dataValidation>
    <dataValidation type="decimal" operator="greaterThanOrEqual" allowBlank="1" showInputMessage="1" showErrorMessage="1" error="The volume must not be negative." sqref="E145:E149">
      <formula1>0</formula1>
    </dataValidation>
    <dataValidation type="textLength" operator="equal" allowBlank="1" showInputMessage="1" showErrorMessage="1" error="This cell should remain blank." sqref="E150">
      <formula1>0</formula1>
    </dataValidation>
    <dataValidation type="decimal" operator="greaterThanOrEqual" allowBlank="1" showInputMessage="1" showErrorMessage="1" error="The volume must not be negative." sqref="E151:E155">
      <formula1>0</formula1>
    </dataValidation>
    <dataValidation type="textLength" operator="equal" allowBlank="1" showInputMessage="1" showErrorMessage="1" error="This cell should remain blank." sqref="E156">
      <formula1>0</formula1>
    </dataValidation>
    <dataValidation type="decimal" operator="greaterThanOrEqual" allowBlank="1" showInputMessage="1" showErrorMessage="1" error="The volume must not be negative." sqref="E157:E161">
      <formula1>0</formula1>
    </dataValidation>
    <dataValidation type="textLength" operator="equal" allowBlank="1" showInputMessage="1" showErrorMessage="1" error="This cell should remain blank." sqref="E162">
      <formula1>0</formula1>
    </dataValidation>
    <dataValidation type="decimal" operator="greaterThanOrEqual" allowBlank="1" showInputMessage="1" showErrorMessage="1" error="The volume must not be negative." sqref="E163:E167">
      <formula1>0</formula1>
    </dataValidation>
    <dataValidation type="textLength" operator="equal" allowBlank="1" showInputMessage="1" showErrorMessage="1" error="This cell should remain blank." sqref="E168">
      <formula1>0</formula1>
    </dataValidation>
    <dataValidation type="decimal" operator="greaterThanOrEqual" allowBlank="1" showInputMessage="1" showErrorMessage="1" error="The volume must not be negative." sqref="E169:E173">
      <formula1>0</formula1>
    </dataValidation>
    <dataValidation type="textLength" operator="equal" allowBlank="1" showInputMessage="1" showErrorMessage="1" error="This cell should remain blank." sqref="E174">
      <formula1>0</formula1>
    </dataValidation>
    <dataValidation type="decimal" operator="greaterThanOrEqual" allowBlank="1" showInputMessage="1" showErrorMessage="1" error="The volume must not be negative." sqref="E175:E179">
      <formula1>0</formula1>
    </dataValidation>
    <dataValidation type="textLength" operator="equal" allowBlank="1" showInputMessage="1" showErrorMessage="1" error="This cell should remain blank." sqref="E180">
      <formula1>0</formula1>
    </dataValidation>
    <dataValidation type="decimal" operator="greaterThanOrEqual" allowBlank="1" showInputMessage="1" showErrorMessage="1" error="The volume must not be negative." sqref="E181:E185">
      <formula1>0</formula1>
    </dataValidation>
    <dataValidation type="textLength" operator="equal" allowBlank="1" showInputMessage="1" showErrorMessage="1" error="This cell should remain blank." sqref="E186">
      <formula1>0</formula1>
    </dataValidation>
    <dataValidation type="decimal" operator="greaterThanOrEqual" allowBlank="1" showInputMessage="1" showErrorMessage="1" error="The volume must not be negative." sqref="E187:E191">
      <formula1>0</formula1>
    </dataValidation>
    <dataValidation type="textLength" operator="equal" allowBlank="1" showInputMessage="1" showErrorMessage="1" error="This cell should remain blank." sqref="E192">
      <formula1>0</formula1>
    </dataValidation>
    <dataValidation type="decimal" operator="greaterThanOrEqual" allowBlank="1" showInputMessage="1" showErrorMessage="1" error="The volume must not be negative." sqref="E193:E197">
      <formula1>0</formula1>
    </dataValidation>
    <dataValidation type="textLength" operator="equal" allowBlank="1" showInputMessage="1" showErrorMessage="1" error="This cell should remain blank." sqref="E198">
      <formula1>0</formula1>
    </dataValidation>
    <dataValidation type="decimal" operator="greaterThanOrEqual" allowBlank="1" showInputMessage="1" showErrorMessage="1" error="The volume must not be negative." sqref="E199:E203">
      <formula1>0</formula1>
    </dataValidation>
    <dataValidation type="textLength" operator="equal" allowBlank="1" showInputMessage="1" showErrorMessage="1" error="This cell should remain blank." sqref="E204">
      <formula1>0</formula1>
    </dataValidation>
    <dataValidation type="decimal" operator="greaterThanOrEqual" allowBlank="1" showInputMessage="1" showErrorMessage="1" error="The volume must not be negative." sqref="E205:E209">
      <formula1>0</formula1>
    </dataValidation>
    <dataValidation type="textLength" operator="equal" allowBlank="1" showInputMessage="1" showErrorMessage="1" error="This cell should remain blank." sqref="E210">
      <formula1>0</formula1>
    </dataValidation>
    <dataValidation type="decimal" operator="greaterThanOrEqual" allowBlank="1" showInputMessage="1" showErrorMessage="1" error="The volume must not be negative." sqref="E211:E215">
      <formula1>0</formula1>
    </dataValidation>
    <dataValidation type="textLength" operator="equal" allowBlank="1" showInputMessage="1" showErrorMessage="1" error="This cell should remain blank." sqref="E216">
      <formula1>0</formula1>
    </dataValidation>
    <dataValidation type="decimal" operator="greaterThanOrEqual" allowBlank="1" showInputMessage="1" showErrorMessage="1" error="The volume must not be negative." sqref="E217:E221">
      <formula1>0</formula1>
    </dataValidation>
    <dataValidation type="textLength" operator="equal" allowBlank="1" showInputMessage="1" showErrorMessage="1" error="This cell should remain blank." sqref="E222">
      <formula1>0</formula1>
    </dataValidation>
    <dataValidation type="decimal" operator="greaterThanOrEqual" allowBlank="1" showInputMessage="1" showErrorMessage="1" error="The volume must not be negative." sqref="E223:E227">
      <formula1>0</formula1>
    </dataValidation>
    <dataValidation type="textLength" operator="equal" allowBlank="1" showInputMessage="1" showErrorMessage="1" error="This cell should remain blank." sqref="E228">
      <formula1>0</formula1>
    </dataValidation>
    <dataValidation type="decimal" operator="greaterThanOrEqual" allowBlank="1" showInputMessage="1" showErrorMessage="1" error="The volume must not be negative." sqref="E229:E233">
      <formula1>0</formula1>
    </dataValidation>
    <dataValidation type="textLength" operator="equal" allowBlank="1" showInputMessage="1" showErrorMessage="1" error="This cell should remain blank." sqref="E234">
      <formula1>0</formula1>
    </dataValidation>
    <dataValidation type="decimal" operator="greaterThanOrEqual" allowBlank="1" showInputMessage="1" showErrorMessage="1" error="The volume must not be negative." sqref="E235:E239">
      <formula1>0</formula1>
    </dataValidation>
    <dataValidation type="textLength" operator="equal" allowBlank="1" showInputMessage="1" showErrorMessage="1" error="This cell should remain blank." sqref="F90">
      <formula1>0</formula1>
    </dataValidation>
    <dataValidation type="decimal" operator="greaterThanOrEqual" allowBlank="1" showInputMessage="1" showErrorMessage="1" error="The volume must not be negative." sqref="F91:F95">
      <formula1>0</formula1>
    </dataValidation>
    <dataValidation type="textLength" operator="equal" allowBlank="1" showInputMessage="1" showErrorMessage="1" error="This cell should remain blank." sqref="F96">
      <formula1>0</formula1>
    </dataValidation>
    <dataValidation type="decimal" operator="greaterThanOrEqual" allowBlank="1" showInputMessage="1" showErrorMessage="1" error="The volume must not be negative." sqref="F97:F101">
      <formula1>0</formula1>
    </dataValidation>
    <dataValidation type="textLength" operator="equal" allowBlank="1" showInputMessage="1" showErrorMessage="1" error="This cell should remain blank." sqref="F102">
      <formula1>0</formula1>
    </dataValidation>
    <dataValidation type="decimal" operator="greaterThanOrEqual" allowBlank="1" showInputMessage="1" showErrorMessage="1" error="The volume must not be negative." sqref="F103:F107">
      <formula1>0</formula1>
    </dataValidation>
    <dataValidation type="textLength" operator="equal" allowBlank="1" showInputMessage="1" showErrorMessage="1" error="This cell should remain blank." sqref="F108">
      <formula1>0</formula1>
    </dataValidation>
    <dataValidation type="decimal" operator="greaterThanOrEqual" allowBlank="1" showInputMessage="1" showErrorMessage="1" error="The volume must not be negative." sqref="F109:F113">
      <formula1>0</formula1>
    </dataValidation>
    <dataValidation type="textLength" operator="equal" allowBlank="1" showInputMessage="1" showErrorMessage="1" error="This cell should remain blank." sqref="F114">
      <formula1>0</formula1>
    </dataValidation>
    <dataValidation type="decimal" operator="greaterThanOrEqual" allowBlank="1" showInputMessage="1" showErrorMessage="1" error="The volume must not be negative." sqref="F115:F119">
      <formula1>0</formula1>
    </dataValidation>
    <dataValidation type="textLength" operator="equal" allowBlank="1" showInputMessage="1" showErrorMessage="1" error="This cell should remain blank." sqref="F120">
      <formula1>0</formula1>
    </dataValidation>
    <dataValidation type="decimal" operator="greaterThanOrEqual" allowBlank="1" showInputMessage="1" showErrorMessage="1" error="The volume must not be negative." sqref="F121:F125">
      <formula1>0</formula1>
    </dataValidation>
    <dataValidation type="textLength" operator="equal" allowBlank="1" showInputMessage="1" showErrorMessage="1" error="This cell should remain blank." sqref="F126">
      <formula1>0</formula1>
    </dataValidation>
    <dataValidation type="decimal" operator="greaterThanOrEqual" allowBlank="1" showInputMessage="1" showErrorMessage="1" error="The volume must not be negative." sqref="F127:F131">
      <formula1>0</formula1>
    </dataValidation>
    <dataValidation type="textLength" operator="equal" allowBlank="1" showInputMessage="1" showErrorMessage="1" error="This cell should remain blank." sqref="F132">
      <formula1>0</formula1>
    </dataValidation>
    <dataValidation type="decimal" operator="greaterThanOrEqual" allowBlank="1" showInputMessage="1" showErrorMessage="1" error="The volume must not be negative." sqref="F133:F137">
      <formula1>0</formula1>
    </dataValidation>
    <dataValidation type="textLength" operator="equal" allowBlank="1" showInputMessage="1" showErrorMessage="1" error="This cell should remain blank." sqref="F138">
      <formula1>0</formula1>
    </dataValidation>
    <dataValidation type="decimal" operator="greaterThanOrEqual" allowBlank="1" showInputMessage="1" showErrorMessage="1" error="The volume must not be negative." sqref="F139:F143">
      <formula1>0</formula1>
    </dataValidation>
    <dataValidation type="textLength" operator="equal" allowBlank="1" showInputMessage="1" showErrorMessage="1" error="This cell should remain blank." sqref="F144">
      <formula1>0</formula1>
    </dataValidation>
    <dataValidation type="decimal" operator="greaterThanOrEqual" allowBlank="1" showInputMessage="1" showErrorMessage="1" error="The volume must not be negative." sqref="F145:F149">
      <formula1>0</formula1>
    </dataValidation>
    <dataValidation type="textLength" operator="equal" allowBlank="1" showInputMessage="1" showErrorMessage="1" error="This cell should remain blank." sqref="F150">
      <formula1>0</formula1>
    </dataValidation>
    <dataValidation type="decimal" operator="greaterThanOrEqual" allowBlank="1" showInputMessage="1" showErrorMessage="1" error="The volume must not be negative." sqref="F151:F155">
      <formula1>0</formula1>
    </dataValidation>
    <dataValidation type="textLength" operator="equal" allowBlank="1" showInputMessage="1" showErrorMessage="1" error="This cell should remain blank." sqref="F156">
      <formula1>0</formula1>
    </dataValidation>
    <dataValidation type="decimal" operator="greaterThanOrEqual" allowBlank="1" showInputMessage="1" showErrorMessage="1" error="The volume must not be negative." sqref="F157:F161">
      <formula1>0</formula1>
    </dataValidation>
    <dataValidation type="textLength" operator="equal" allowBlank="1" showInputMessage="1" showErrorMessage="1" error="This cell should remain blank." sqref="F162">
      <formula1>0</formula1>
    </dataValidation>
    <dataValidation type="decimal" operator="greaterThanOrEqual" allowBlank="1" showInputMessage="1" showErrorMessage="1" error="The volume must not be negative." sqref="F163:F167">
      <formula1>0</formula1>
    </dataValidation>
    <dataValidation type="textLength" operator="equal" allowBlank="1" showInputMessage="1" showErrorMessage="1" error="This cell should remain blank." sqref="F168">
      <formula1>0</formula1>
    </dataValidation>
    <dataValidation type="decimal" operator="greaterThanOrEqual" allowBlank="1" showInputMessage="1" showErrorMessage="1" error="The volume must not be negative." sqref="F169:F173">
      <formula1>0</formula1>
    </dataValidation>
    <dataValidation type="textLength" operator="equal" allowBlank="1" showInputMessage="1" showErrorMessage="1" error="This cell should remain blank." sqref="F174">
      <formula1>0</formula1>
    </dataValidation>
    <dataValidation type="decimal" operator="greaterThanOrEqual" allowBlank="1" showInputMessage="1" showErrorMessage="1" error="The volume must not be negative." sqref="F175:F179">
      <formula1>0</formula1>
    </dataValidation>
    <dataValidation type="textLength" operator="equal" allowBlank="1" showInputMessage="1" showErrorMessage="1" error="This cell should remain blank." sqref="F180">
      <formula1>0</formula1>
    </dataValidation>
    <dataValidation type="decimal" operator="greaterThanOrEqual" allowBlank="1" showInputMessage="1" showErrorMessage="1" error="The volume must not be negative." sqref="F181:F185">
      <formula1>0</formula1>
    </dataValidation>
    <dataValidation type="textLength" operator="equal" allowBlank="1" showInputMessage="1" showErrorMessage="1" error="This cell should remain blank." sqref="F186">
      <formula1>0</formula1>
    </dataValidation>
    <dataValidation type="decimal" operator="greaterThanOrEqual" allowBlank="1" showInputMessage="1" showErrorMessage="1" error="The volume must not be negative." sqref="F187:F191">
      <formula1>0</formula1>
    </dataValidation>
    <dataValidation type="textLength" operator="equal" allowBlank="1" showInputMessage="1" showErrorMessage="1" error="This cell should remain blank." sqref="F192">
      <formula1>0</formula1>
    </dataValidation>
    <dataValidation type="decimal" operator="greaterThanOrEqual" allowBlank="1" showInputMessage="1" showErrorMessage="1" error="The volume must not be negative." sqref="F193:F197">
      <formula1>0</formula1>
    </dataValidation>
    <dataValidation type="textLength" operator="equal" allowBlank="1" showInputMessage="1" showErrorMessage="1" error="This cell should remain blank." sqref="F198">
      <formula1>0</formula1>
    </dataValidation>
    <dataValidation type="decimal" operator="greaterThanOrEqual" allowBlank="1" showInputMessage="1" showErrorMessage="1" error="The volume must not be negative." sqref="F199:F203">
      <formula1>0</formula1>
    </dataValidation>
    <dataValidation type="textLength" operator="equal" allowBlank="1" showInputMessage="1" showErrorMessage="1" error="This cell should remain blank." sqref="F204">
      <formula1>0</formula1>
    </dataValidation>
    <dataValidation type="decimal" operator="greaterThanOrEqual" allowBlank="1" showInputMessage="1" showErrorMessage="1" error="The volume must not be negative." sqref="F205:F209">
      <formula1>0</formula1>
    </dataValidation>
    <dataValidation type="textLength" operator="equal" allowBlank="1" showInputMessage="1" showErrorMessage="1" error="This cell should remain blank." sqref="F210">
      <formula1>0</formula1>
    </dataValidation>
    <dataValidation type="decimal" operator="greaterThanOrEqual" allowBlank="1" showInputMessage="1" showErrorMessage="1" error="The volume must not be negative." sqref="F211:F215">
      <formula1>0</formula1>
    </dataValidation>
    <dataValidation type="textLength" operator="equal" allowBlank="1" showInputMessage="1" showErrorMessage="1" error="This cell should remain blank." sqref="F216">
      <formula1>0</formula1>
    </dataValidation>
    <dataValidation type="decimal" operator="greaterThanOrEqual" allowBlank="1" showInputMessage="1" showErrorMessage="1" error="The volume must not be negative." sqref="F217:F221">
      <formula1>0</formula1>
    </dataValidation>
    <dataValidation type="textLength" operator="equal" allowBlank="1" showInputMessage="1" showErrorMessage="1" error="This cell should remain blank." sqref="F222">
      <formula1>0</formula1>
    </dataValidation>
    <dataValidation type="decimal" operator="greaterThanOrEqual" allowBlank="1" showInputMessage="1" showErrorMessage="1" error="The volume must not be negative." sqref="F223:F227">
      <formula1>0</formula1>
    </dataValidation>
    <dataValidation type="textLength" operator="equal" allowBlank="1" showInputMessage="1" showErrorMessage="1" error="This cell should remain blank." sqref="F228">
      <formula1>0</formula1>
    </dataValidation>
    <dataValidation type="decimal" operator="greaterThanOrEqual" allowBlank="1" showInputMessage="1" showErrorMessage="1" error="The volume must not be negative." sqref="F229:F233">
      <formula1>0</formula1>
    </dataValidation>
    <dataValidation type="textLength" operator="equal" allowBlank="1" showInputMessage="1" showErrorMessage="1" error="This cell should remain blank." sqref="F234">
      <formula1>0</formula1>
    </dataValidation>
    <dataValidation type="decimal" operator="greaterThanOrEqual" allowBlank="1" showInputMessage="1" showErrorMessage="1" error="The volume must not be negative." sqref="F235:F239">
      <formula1>0</formula1>
    </dataValidation>
    <dataValidation type="textLength" operator="equal" allowBlank="1" showInputMessage="1" showErrorMessage="1" error="This cell should remain blank." sqref="G90">
      <formula1>0</formula1>
    </dataValidation>
    <dataValidation type="decimal" operator="greaterThanOrEqual" allowBlank="1" showInputMessage="1" showErrorMessage="1" error="The volume must not be negative." sqref="G91:G95">
      <formula1>0</formula1>
    </dataValidation>
    <dataValidation type="textLength" operator="equal" allowBlank="1" showInputMessage="1" showErrorMessage="1" error="This cell should remain blank." sqref="G96">
      <formula1>0</formula1>
    </dataValidation>
    <dataValidation type="decimal" operator="greaterThanOrEqual" allowBlank="1" showInputMessage="1" showErrorMessage="1" error="The volume must not be negative." sqref="G97:G101">
      <formula1>0</formula1>
    </dataValidation>
    <dataValidation type="textLength" operator="equal" allowBlank="1" showInputMessage="1" showErrorMessage="1" error="This cell should remain blank." sqref="G102">
      <formula1>0</formula1>
    </dataValidation>
    <dataValidation type="decimal" operator="greaterThanOrEqual" allowBlank="1" showInputMessage="1" showErrorMessage="1" error="The volume must not be negative." sqref="G103:G107">
      <formula1>0</formula1>
    </dataValidation>
    <dataValidation type="textLength" operator="equal" allowBlank="1" showInputMessage="1" showErrorMessage="1" error="This cell should remain blank." sqref="G108">
      <formula1>0</formula1>
    </dataValidation>
    <dataValidation type="decimal" operator="greaterThanOrEqual" allowBlank="1" showInputMessage="1" showErrorMessage="1" error="The volume must not be negative." sqref="G109:G113">
      <formula1>0</formula1>
    </dataValidation>
    <dataValidation type="textLength" operator="equal" allowBlank="1" showInputMessage="1" showErrorMessage="1" error="This cell should remain blank." sqref="G114">
      <formula1>0</formula1>
    </dataValidation>
    <dataValidation type="decimal" operator="greaterThanOrEqual" allowBlank="1" showInputMessage="1" showErrorMessage="1" error="The volume must not be negative." sqref="G115:G119">
      <formula1>0</formula1>
    </dataValidation>
    <dataValidation type="textLength" operator="equal" allowBlank="1" showInputMessage="1" showErrorMessage="1" error="This cell should remain blank." sqref="G120">
      <formula1>0</formula1>
    </dataValidation>
    <dataValidation type="decimal" operator="greaterThanOrEqual" allowBlank="1" showInputMessage="1" showErrorMessage="1" error="The volume must not be negative." sqref="G121:G125">
      <formula1>0</formula1>
    </dataValidation>
    <dataValidation type="textLength" operator="equal" allowBlank="1" showInputMessage="1" showErrorMessage="1" error="This cell should remain blank." sqref="G126">
      <formula1>0</formula1>
    </dataValidation>
    <dataValidation type="decimal" operator="greaterThanOrEqual" allowBlank="1" showInputMessage="1" showErrorMessage="1" error="The volume must not be negative." sqref="G127:G131">
      <formula1>0</formula1>
    </dataValidation>
    <dataValidation type="textLength" operator="equal" allowBlank="1" showInputMessage="1" showErrorMessage="1" error="This cell should remain blank." sqref="G132">
      <formula1>0</formula1>
    </dataValidation>
    <dataValidation type="decimal" operator="greaterThanOrEqual" allowBlank="1" showInputMessage="1" showErrorMessage="1" error="The volume must not be negative." sqref="G133:G137">
      <formula1>0</formula1>
    </dataValidation>
    <dataValidation type="textLength" operator="equal" allowBlank="1" showInputMessage="1" showErrorMessage="1" error="This cell should remain blank." sqref="G138">
      <formula1>0</formula1>
    </dataValidation>
    <dataValidation type="decimal" operator="greaterThanOrEqual" allowBlank="1" showInputMessage="1" showErrorMessage="1" error="The volume must not be negative." sqref="G139:G143">
      <formula1>0</formula1>
    </dataValidation>
    <dataValidation type="textLength" operator="equal" allowBlank="1" showInputMessage="1" showErrorMessage="1" error="This cell should remain blank." sqref="G144">
      <formula1>0</formula1>
    </dataValidation>
    <dataValidation type="decimal" operator="greaterThanOrEqual" allowBlank="1" showInputMessage="1" showErrorMessage="1" error="The volume must not be negative." sqref="G145:G149">
      <formula1>0</formula1>
    </dataValidation>
    <dataValidation type="textLength" operator="equal" allowBlank="1" showInputMessage="1" showErrorMessage="1" error="This cell should remain blank." sqref="G150">
      <formula1>0</formula1>
    </dataValidation>
    <dataValidation type="decimal" operator="greaterThanOrEqual" allowBlank="1" showInputMessage="1" showErrorMessage="1" error="The volume must not be negative." sqref="G151:G155">
      <formula1>0</formula1>
    </dataValidation>
    <dataValidation type="textLength" operator="equal" allowBlank="1" showInputMessage="1" showErrorMessage="1" error="This cell should remain blank." sqref="G156">
      <formula1>0</formula1>
    </dataValidation>
    <dataValidation type="decimal" operator="greaterThanOrEqual" allowBlank="1" showInputMessage="1" showErrorMessage="1" error="The volume must not be negative." sqref="G157:G161">
      <formula1>0</formula1>
    </dataValidation>
    <dataValidation type="textLength" operator="equal" allowBlank="1" showInputMessage="1" showErrorMessage="1" error="This cell should remain blank." sqref="G162">
      <formula1>0</formula1>
    </dataValidation>
    <dataValidation type="decimal" operator="greaterThanOrEqual" allowBlank="1" showInputMessage="1" showErrorMessage="1" error="The volume must not be negative." sqref="G163:G167">
      <formula1>0</formula1>
    </dataValidation>
    <dataValidation type="textLength" operator="equal" allowBlank="1" showInputMessage="1" showErrorMessage="1" error="This cell should remain blank." sqref="G168">
      <formula1>0</formula1>
    </dataValidation>
    <dataValidation type="decimal" operator="greaterThanOrEqual" allowBlank="1" showInputMessage="1" showErrorMessage="1" error="The volume must not be negative." sqref="G169:G173">
      <formula1>0</formula1>
    </dataValidation>
    <dataValidation type="textLength" operator="equal" allowBlank="1" showInputMessage="1" showErrorMessage="1" error="This cell should remain blank." sqref="G174">
      <formula1>0</formula1>
    </dataValidation>
    <dataValidation type="decimal" operator="greaterThanOrEqual" allowBlank="1" showInputMessage="1" showErrorMessage="1" error="The volume must not be negative." sqref="G175:G179">
      <formula1>0</formula1>
    </dataValidation>
    <dataValidation type="textLength" operator="equal" allowBlank="1" showInputMessage="1" showErrorMessage="1" error="This cell should remain blank." sqref="G180">
      <formula1>0</formula1>
    </dataValidation>
    <dataValidation type="decimal" operator="greaterThanOrEqual" allowBlank="1" showInputMessage="1" showErrorMessage="1" error="The volume must not be negative." sqref="G181:G185">
      <formula1>0</formula1>
    </dataValidation>
    <dataValidation type="textLength" operator="equal" allowBlank="1" showInputMessage="1" showErrorMessage="1" error="This cell should remain blank." sqref="G186">
      <formula1>0</formula1>
    </dataValidation>
    <dataValidation type="decimal" operator="greaterThanOrEqual" allowBlank="1" showInputMessage="1" showErrorMessage="1" error="The volume must not be negative." sqref="G187:G191">
      <formula1>0</formula1>
    </dataValidation>
    <dataValidation type="textLength" operator="equal" allowBlank="1" showInputMessage="1" showErrorMessage="1" error="This cell should remain blank." sqref="G192">
      <formula1>0</formula1>
    </dataValidation>
    <dataValidation type="decimal" operator="greaterThanOrEqual" allowBlank="1" showInputMessage="1" showErrorMessage="1" error="The volume must not be negative." sqref="G193:G197">
      <formula1>0</formula1>
    </dataValidation>
    <dataValidation type="textLength" operator="equal" allowBlank="1" showInputMessage="1" showErrorMessage="1" error="This cell should remain blank." sqref="G198">
      <formula1>0</formula1>
    </dataValidation>
    <dataValidation type="decimal" operator="greaterThanOrEqual" allowBlank="1" showInputMessage="1" showErrorMessage="1" error="The volume must not be negative." sqref="G199:G203">
      <formula1>0</formula1>
    </dataValidation>
    <dataValidation type="textLength" operator="equal" allowBlank="1" showInputMessage="1" showErrorMessage="1" error="This cell should remain blank." sqref="G204">
      <formula1>0</formula1>
    </dataValidation>
    <dataValidation type="decimal" operator="greaterThanOrEqual" allowBlank="1" showInputMessage="1" showErrorMessage="1" error="The volume must not be negative." sqref="G205:G209">
      <formula1>0</formula1>
    </dataValidation>
    <dataValidation type="textLength" operator="equal" allowBlank="1" showInputMessage="1" showErrorMessage="1" error="This cell should remain blank." sqref="G210">
      <formula1>0</formula1>
    </dataValidation>
    <dataValidation type="decimal" operator="greaterThanOrEqual" allowBlank="1" showInputMessage="1" showErrorMessage="1" error="The volume must not be negative." sqref="G211:G215">
      <formula1>0</formula1>
    </dataValidation>
    <dataValidation type="textLength" operator="equal" allowBlank="1" showInputMessage="1" showErrorMessage="1" error="This cell should remain blank." sqref="G216">
      <formula1>0</formula1>
    </dataValidation>
    <dataValidation type="decimal" operator="greaterThanOrEqual" allowBlank="1" showInputMessage="1" showErrorMessage="1" error="The volume must not be negative." sqref="G217:G221">
      <formula1>0</formula1>
    </dataValidation>
    <dataValidation type="textLength" operator="equal" allowBlank="1" showInputMessage="1" showErrorMessage="1" error="This cell should remain blank." sqref="G222">
      <formula1>0</formula1>
    </dataValidation>
    <dataValidation type="decimal" operator="greaterThanOrEqual" allowBlank="1" showInputMessage="1" showErrorMessage="1" error="The volume must not be negative." sqref="G223:G227">
      <formula1>0</formula1>
    </dataValidation>
    <dataValidation type="textLength" operator="equal" allowBlank="1" showInputMessage="1" showErrorMessage="1" error="This cell should remain blank." sqref="G228">
      <formula1>0</formula1>
    </dataValidation>
    <dataValidation type="decimal" operator="greaterThanOrEqual" allowBlank="1" showInputMessage="1" showErrorMessage="1" error="The volume must not be negative." sqref="G229:G233">
      <formula1>0</formula1>
    </dataValidation>
    <dataValidation type="textLength" operator="equal" allowBlank="1" showInputMessage="1" showErrorMessage="1" error="This cell should remain blank." sqref="G234">
      <formula1>0</formula1>
    </dataValidation>
    <dataValidation type="decimal" operator="greaterThanOrEqual" allowBlank="1" showInputMessage="1" showErrorMessage="1" error="The volume must not be negative." sqref="G235:G239">
      <formula1>0</formula1>
    </dataValidation>
  </dataValidations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M1205"/>
  <sheetViews>
    <sheetView showGridLines="0" workbookViewId="0">
      <pane xSplit="2" ySplit="1" topLeftCell="C2" activePane="bottomRight" state="frozen"/>
      <selection pane="topRight" activeCell="C1" sqref="C1"/>
      <selection pane="bottomLeft" activeCell="A2" sqref="A2"/>
      <selection pane="bottomRight"/>
    </sheetView>
  </sheetViews>
  <sheetFormatPr defaultRowHeight="15"/>
  <cols>
    <col min="1" max="1" width="20.7109375" customWidth="1"/>
    <col min="2" max="2" width="35.7109375" customWidth="1"/>
    <col min="3" max="3" width="20.7109375" customWidth="1"/>
    <col min="4" max="4" width="35.7109375" customWidth="1"/>
    <col min="5" max="251" width="20.7109375" customWidth="1"/>
  </cols>
  <sheetData>
    <row r="1" spans="1:13" ht="21" customHeight="1">
      <c r="A1" s="1">
        <f>"Power flow input data"&amp;" for "&amp;'11'!B7&amp;" in "&amp;'11'!C7&amp;" ("&amp;'11'!D7&amp;")"</f>
        <v>0</v>
      </c>
    </row>
    <row r="3" spans="1:13" ht="21" customHeight="1">
      <c r="A3" s="1" t="s">
        <v>219</v>
      </c>
    </row>
    <row r="5" spans="1:13">
      <c r="B5" s="3" t="s">
        <v>220</v>
      </c>
      <c r="C5" s="3" t="s">
        <v>221</v>
      </c>
      <c r="D5" s="3" t="s">
        <v>222</v>
      </c>
      <c r="E5" s="3" t="s">
        <v>223</v>
      </c>
      <c r="F5" s="3" t="s">
        <v>224</v>
      </c>
      <c r="G5" s="3" t="s">
        <v>225</v>
      </c>
      <c r="H5" s="3" t="s">
        <v>225</v>
      </c>
      <c r="I5" s="3" t="s">
        <v>226</v>
      </c>
      <c r="J5" s="3" t="s">
        <v>227</v>
      </c>
      <c r="K5" s="3" t="s">
        <v>225</v>
      </c>
      <c r="L5" s="3" t="s">
        <v>225</v>
      </c>
    </row>
    <row r="6" spans="1:13">
      <c r="A6" s="19">
        <v>1</v>
      </c>
      <c r="B6" s="13" t="s">
        <v>5</v>
      </c>
      <c r="C6" s="13" t="s">
        <v>5</v>
      </c>
      <c r="D6" s="13" t="s">
        <v>5</v>
      </c>
      <c r="E6" s="4" t="s">
        <v>5</v>
      </c>
      <c r="F6" s="4" t="s">
        <v>5</v>
      </c>
      <c r="G6" s="8">
        <v>0</v>
      </c>
      <c r="H6" s="8">
        <v>0</v>
      </c>
      <c r="I6" s="15" t="s">
        <v>5</v>
      </c>
      <c r="J6" s="15" t="s">
        <v>5</v>
      </c>
      <c r="K6" s="8">
        <v>0</v>
      </c>
      <c r="L6" s="8">
        <v>0</v>
      </c>
      <c r="M6" s="10"/>
    </row>
    <row r="7" spans="1:13">
      <c r="A7" s="19">
        <v>2</v>
      </c>
      <c r="B7" s="13" t="s">
        <v>5</v>
      </c>
      <c r="C7" s="13" t="s">
        <v>5</v>
      </c>
      <c r="D7" s="13" t="s">
        <v>5</v>
      </c>
      <c r="E7" s="4" t="s">
        <v>5</v>
      </c>
      <c r="F7" s="4" t="s">
        <v>5</v>
      </c>
      <c r="G7" s="8">
        <v>0</v>
      </c>
      <c r="H7" s="8">
        <v>0</v>
      </c>
      <c r="I7" s="15" t="s">
        <v>5</v>
      </c>
      <c r="J7" s="15" t="s">
        <v>5</v>
      </c>
      <c r="K7" s="8">
        <v>0</v>
      </c>
      <c r="L7" s="8">
        <v>0</v>
      </c>
      <c r="M7" s="10"/>
    </row>
    <row r="8" spans="1:13">
      <c r="A8" s="19">
        <v>3</v>
      </c>
      <c r="B8" s="13" t="s">
        <v>5</v>
      </c>
      <c r="C8" s="13" t="s">
        <v>5</v>
      </c>
      <c r="D8" s="13" t="s">
        <v>5</v>
      </c>
      <c r="E8" s="4" t="s">
        <v>5</v>
      </c>
      <c r="F8" s="4" t="s">
        <v>5</v>
      </c>
      <c r="G8" s="8">
        <v>0</v>
      </c>
      <c r="H8" s="8">
        <v>0</v>
      </c>
      <c r="I8" s="15" t="s">
        <v>5</v>
      </c>
      <c r="J8" s="15" t="s">
        <v>5</v>
      </c>
      <c r="K8" s="8">
        <v>0</v>
      </c>
      <c r="L8" s="8">
        <v>0</v>
      </c>
      <c r="M8" s="10"/>
    </row>
    <row r="9" spans="1:13">
      <c r="A9" s="19">
        <v>4</v>
      </c>
      <c r="B9" s="13" t="s">
        <v>5</v>
      </c>
      <c r="C9" s="13" t="s">
        <v>5</v>
      </c>
      <c r="D9" s="13" t="s">
        <v>5</v>
      </c>
      <c r="E9" s="4" t="s">
        <v>5</v>
      </c>
      <c r="F9" s="4" t="s">
        <v>5</v>
      </c>
      <c r="G9" s="8">
        <v>0</v>
      </c>
      <c r="H9" s="8">
        <v>0</v>
      </c>
      <c r="I9" s="15" t="s">
        <v>5</v>
      </c>
      <c r="J9" s="15" t="s">
        <v>5</v>
      </c>
      <c r="K9" s="8">
        <v>0</v>
      </c>
      <c r="L9" s="8">
        <v>0</v>
      </c>
      <c r="M9" s="10"/>
    </row>
    <row r="10" spans="1:13">
      <c r="A10" s="19">
        <v>5</v>
      </c>
      <c r="B10" s="13" t="s">
        <v>5</v>
      </c>
      <c r="C10" s="13" t="s">
        <v>5</v>
      </c>
      <c r="D10" s="13" t="s">
        <v>5</v>
      </c>
      <c r="E10" s="4" t="s">
        <v>5</v>
      </c>
      <c r="F10" s="4" t="s">
        <v>5</v>
      </c>
      <c r="G10" s="8">
        <v>0</v>
      </c>
      <c r="H10" s="8">
        <v>0</v>
      </c>
      <c r="I10" s="15" t="s">
        <v>5</v>
      </c>
      <c r="J10" s="15" t="s">
        <v>5</v>
      </c>
      <c r="K10" s="8">
        <v>0</v>
      </c>
      <c r="L10" s="8">
        <v>0</v>
      </c>
      <c r="M10" s="10"/>
    </row>
    <row r="11" spans="1:13">
      <c r="A11" s="19">
        <v>6</v>
      </c>
      <c r="B11" s="13" t="s">
        <v>5</v>
      </c>
      <c r="C11" s="13" t="s">
        <v>5</v>
      </c>
      <c r="D11" s="13" t="s">
        <v>5</v>
      </c>
      <c r="E11" s="4" t="s">
        <v>5</v>
      </c>
      <c r="F11" s="4" t="s">
        <v>5</v>
      </c>
      <c r="G11" s="8">
        <v>0</v>
      </c>
      <c r="H11" s="8">
        <v>0</v>
      </c>
      <c r="I11" s="15" t="s">
        <v>5</v>
      </c>
      <c r="J11" s="15" t="s">
        <v>5</v>
      </c>
      <c r="K11" s="8">
        <v>0</v>
      </c>
      <c r="L11" s="8">
        <v>0</v>
      </c>
      <c r="M11" s="10"/>
    </row>
    <row r="12" spans="1:13">
      <c r="A12" s="19">
        <v>7</v>
      </c>
      <c r="B12" s="13" t="s">
        <v>5</v>
      </c>
      <c r="C12" s="13" t="s">
        <v>5</v>
      </c>
      <c r="D12" s="13" t="s">
        <v>5</v>
      </c>
      <c r="E12" s="4" t="s">
        <v>5</v>
      </c>
      <c r="F12" s="4" t="s">
        <v>5</v>
      </c>
      <c r="G12" s="8">
        <v>0</v>
      </c>
      <c r="H12" s="8">
        <v>0</v>
      </c>
      <c r="I12" s="15" t="s">
        <v>5</v>
      </c>
      <c r="J12" s="15" t="s">
        <v>5</v>
      </c>
      <c r="K12" s="8">
        <v>0</v>
      </c>
      <c r="L12" s="8">
        <v>0</v>
      </c>
      <c r="M12" s="10"/>
    </row>
    <row r="13" spans="1:13">
      <c r="A13" s="19">
        <v>8</v>
      </c>
      <c r="B13" s="13" t="s">
        <v>5</v>
      </c>
      <c r="C13" s="13" t="s">
        <v>5</v>
      </c>
      <c r="D13" s="13" t="s">
        <v>5</v>
      </c>
      <c r="E13" s="4" t="s">
        <v>5</v>
      </c>
      <c r="F13" s="4" t="s">
        <v>5</v>
      </c>
      <c r="G13" s="8">
        <v>0</v>
      </c>
      <c r="H13" s="8">
        <v>0</v>
      </c>
      <c r="I13" s="15" t="s">
        <v>5</v>
      </c>
      <c r="J13" s="15" t="s">
        <v>5</v>
      </c>
      <c r="K13" s="8">
        <v>0</v>
      </c>
      <c r="L13" s="8">
        <v>0</v>
      </c>
      <c r="M13" s="10"/>
    </row>
    <row r="14" spans="1:13">
      <c r="A14" s="19">
        <v>9</v>
      </c>
      <c r="B14" s="13" t="s">
        <v>5</v>
      </c>
      <c r="C14" s="13" t="s">
        <v>5</v>
      </c>
      <c r="D14" s="13" t="s">
        <v>5</v>
      </c>
      <c r="E14" s="4" t="s">
        <v>5</v>
      </c>
      <c r="F14" s="4" t="s">
        <v>5</v>
      </c>
      <c r="G14" s="8">
        <v>0</v>
      </c>
      <c r="H14" s="8">
        <v>0</v>
      </c>
      <c r="I14" s="15" t="s">
        <v>5</v>
      </c>
      <c r="J14" s="15" t="s">
        <v>5</v>
      </c>
      <c r="K14" s="8">
        <v>0</v>
      </c>
      <c r="L14" s="8">
        <v>0</v>
      </c>
      <c r="M14" s="10"/>
    </row>
    <row r="15" spans="1:13">
      <c r="A15" s="19">
        <v>10</v>
      </c>
      <c r="B15" s="13" t="s">
        <v>5</v>
      </c>
      <c r="C15" s="13" t="s">
        <v>5</v>
      </c>
      <c r="D15" s="13" t="s">
        <v>5</v>
      </c>
      <c r="E15" s="4" t="s">
        <v>5</v>
      </c>
      <c r="F15" s="4" t="s">
        <v>5</v>
      </c>
      <c r="G15" s="8">
        <v>0</v>
      </c>
      <c r="H15" s="8">
        <v>0</v>
      </c>
      <c r="I15" s="15" t="s">
        <v>5</v>
      </c>
      <c r="J15" s="15" t="s">
        <v>5</v>
      </c>
      <c r="K15" s="8">
        <v>0</v>
      </c>
      <c r="L15" s="8">
        <v>0</v>
      </c>
      <c r="M15" s="10"/>
    </row>
    <row r="16" spans="1:13">
      <c r="A16" s="19">
        <v>11</v>
      </c>
      <c r="B16" s="13" t="s">
        <v>5</v>
      </c>
      <c r="C16" s="13" t="s">
        <v>5</v>
      </c>
      <c r="D16" s="13" t="s">
        <v>5</v>
      </c>
      <c r="E16" s="4" t="s">
        <v>5</v>
      </c>
      <c r="F16" s="4" t="s">
        <v>5</v>
      </c>
      <c r="G16" s="8">
        <v>0</v>
      </c>
      <c r="H16" s="8">
        <v>0</v>
      </c>
      <c r="I16" s="15" t="s">
        <v>5</v>
      </c>
      <c r="J16" s="15" t="s">
        <v>5</v>
      </c>
      <c r="K16" s="8">
        <v>0</v>
      </c>
      <c r="L16" s="8">
        <v>0</v>
      </c>
      <c r="M16" s="10"/>
    </row>
    <row r="17" spans="1:13">
      <c r="A17" s="19">
        <v>12</v>
      </c>
      <c r="B17" s="13" t="s">
        <v>5</v>
      </c>
      <c r="C17" s="13" t="s">
        <v>5</v>
      </c>
      <c r="D17" s="13" t="s">
        <v>5</v>
      </c>
      <c r="E17" s="4" t="s">
        <v>5</v>
      </c>
      <c r="F17" s="4" t="s">
        <v>5</v>
      </c>
      <c r="G17" s="8">
        <v>0</v>
      </c>
      <c r="H17" s="8">
        <v>0</v>
      </c>
      <c r="I17" s="15" t="s">
        <v>5</v>
      </c>
      <c r="J17" s="15" t="s">
        <v>5</v>
      </c>
      <c r="K17" s="8">
        <v>0</v>
      </c>
      <c r="L17" s="8">
        <v>0</v>
      </c>
      <c r="M17" s="10"/>
    </row>
    <row r="18" spans="1:13">
      <c r="A18" s="19">
        <v>13</v>
      </c>
      <c r="B18" s="13" t="s">
        <v>5</v>
      </c>
      <c r="C18" s="13" t="s">
        <v>5</v>
      </c>
      <c r="D18" s="13" t="s">
        <v>5</v>
      </c>
      <c r="E18" s="4" t="s">
        <v>5</v>
      </c>
      <c r="F18" s="4" t="s">
        <v>5</v>
      </c>
      <c r="G18" s="8">
        <v>0</v>
      </c>
      <c r="H18" s="8">
        <v>0</v>
      </c>
      <c r="I18" s="15" t="s">
        <v>5</v>
      </c>
      <c r="J18" s="15" t="s">
        <v>5</v>
      </c>
      <c r="K18" s="8">
        <v>0</v>
      </c>
      <c r="L18" s="8">
        <v>0</v>
      </c>
      <c r="M18" s="10"/>
    </row>
    <row r="19" spans="1:13">
      <c r="A19" s="19">
        <v>14</v>
      </c>
      <c r="B19" s="13" t="s">
        <v>5</v>
      </c>
      <c r="C19" s="13" t="s">
        <v>5</v>
      </c>
      <c r="D19" s="13" t="s">
        <v>5</v>
      </c>
      <c r="E19" s="4" t="s">
        <v>5</v>
      </c>
      <c r="F19" s="4" t="s">
        <v>5</v>
      </c>
      <c r="G19" s="8">
        <v>0</v>
      </c>
      <c r="H19" s="8">
        <v>0</v>
      </c>
      <c r="I19" s="15" t="s">
        <v>5</v>
      </c>
      <c r="J19" s="15" t="s">
        <v>5</v>
      </c>
      <c r="K19" s="8">
        <v>0</v>
      </c>
      <c r="L19" s="8">
        <v>0</v>
      </c>
      <c r="M19" s="10"/>
    </row>
    <row r="20" spans="1:13">
      <c r="A20" s="19">
        <v>15</v>
      </c>
      <c r="B20" s="13" t="s">
        <v>5</v>
      </c>
      <c r="C20" s="13" t="s">
        <v>5</v>
      </c>
      <c r="D20" s="13" t="s">
        <v>5</v>
      </c>
      <c r="E20" s="4" t="s">
        <v>5</v>
      </c>
      <c r="F20" s="4" t="s">
        <v>5</v>
      </c>
      <c r="G20" s="8">
        <v>0</v>
      </c>
      <c r="H20" s="8">
        <v>0</v>
      </c>
      <c r="I20" s="15" t="s">
        <v>5</v>
      </c>
      <c r="J20" s="15" t="s">
        <v>5</v>
      </c>
      <c r="K20" s="8">
        <v>0</v>
      </c>
      <c r="L20" s="8">
        <v>0</v>
      </c>
      <c r="M20" s="10"/>
    </row>
    <row r="21" spans="1:13">
      <c r="A21" s="19">
        <v>16</v>
      </c>
      <c r="B21" s="13" t="s">
        <v>5</v>
      </c>
      <c r="C21" s="13" t="s">
        <v>5</v>
      </c>
      <c r="D21" s="13" t="s">
        <v>5</v>
      </c>
      <c r="E21" s="4" t="s">
        <v>5</v>
      </c>
      <c r="F21" s="4" t="s">
        <v>5</v>
      </c>
      <c r="G21" s="8">
        <v>0</v>
      </c>
      <c r="H21" s="8">
        <v>0</v>
      </c>
      <c r="I21" s="15" t="s">
        <v>5</v>
      </c>
      <c r="J21" s="15" t="s">
        <v>5</v>
      </c>
      <c r="K21" s="8">
        <v>0</v>
      </c>
      <c r="L21" s="8">
        <v>0</v>
      </c>
      <c r="M21" s="10"/>
    </row>
    <row r="22" spans="1:13">
      <c r="A22" s="19">
        <v>17</v>
      </c>
      <c r="B22" s="13" t="s">
        <v>5</v>
      </c>
      <c r="C22" s="13" t="s">
        <v>5</v>
      </c>
      <c r="D22" s="13" t="s">
        <v>5</v>
      </c>
      <c r="E22" s="4" t="s">
        <v>5</v>
      </c>
      <c r="F22" s="4" t="s">
        <v>5</v>
      </c>
      <c r="G22" s="8">
        <v>0</v>
      </c>
      <c r="H22" s="8">
        <v>0</v>
      </c>
      <c r="I22" s="15" t="s">
        <v>5</v>
      </c>
      <c r="J22" s="15" t="s">
        <v>5</v>
      </c>
      <c r="K22" s="8">
        <v>0</v>
      </c>
      <c r="L22" s="8">
        <v>0</v>
      </c>
      <c r="M22" s="10"/>
    </row>
    <row r="23" spans="1:13">
      <c r="A23" s="19">
        <v>18</v>
      </c>
      <c r="B23" s="13" t="s">
        <v>5</v>
      </c>
      <c r="C23" s="13" t="s">
        <v>5</v>
      </c>
      <c r="D23" s="13" t="s">
        <v>5</v>
      </c>
      <c r="E23" s="4" t="s">
        <v>5</v>
      </c>
      <c r="F23" s="4" t="s">
        <v>5</v>
      </c>
      <c r="G23" s="8">
        <v>0</v>
      </c>
      <c r="H23" s="8">
        <v>0</v>
      </c>
      <c r="I23" s="15" t="s">
        <v>5</v>
      </c>
      <c r="J23" s="15" t="s">
        <v>5</v>
      </c>
      <c r="K23" s="8">
        <v>0</v>
      </c>
      <c r="L23" s="8">
        <v>0</v>
      </c>
      <c r="M23" s="10"/>
    </row>
    <row r="24" spans="1:13">
      <c r="A24" s="19">
        <v>19</v>
      </c>
      <c r="B24" s="13" t="s">
        <v>5</v>
      </c>
      <c r="C24" s="13" t="s">
        <v>5</v>
      </c>
      <c r="D24" s="13" t="s">
        <v>5</v>
      </c>
      <c r="E24" s="4" t="s">
        <v>5</v>
      </c>
      <c r="F24" s="4" t="s">
        <v>5</v>
      </c>
      <c r="G24" s="8">
        <v>0</v>
      </c>
      <c r="H24" s="8">
        <v>0</v>
      </c>
      <c r="I24" s="15" t="s">
        <v>5</v>
      </c>
      <c r="J24" s="15" t="s">
        <v>5</v>
      </c>
      <c r="K24" s="8">
        <v>0</v>
      </c>
      <c r="L24" s="8">
        <v>0</v>
      </c>
      <c r="M24" s="10"/>
    </row>
    <row r="25" spans="1:13">
      <c r="A25" s="19">
        <v>20</v>
      </c>
      <c r="B25" s="13" t="s">
        <v>5</v>
      </c>
      <c r="C25" s="13" t="s">
        <v>5</v>
      </c>
      <c r="D25" s="13" t="s">
        <v>5</v>
      </c>
      <c r="E25" s="4" t="s">
        <v>5</v>
      </c>
      <c r="F25" s="4" t="s">
        <v>5</v>
      </c>
      <c r="G25" s="8">
        <v>0</v>
      </c>
      <c r="H25" s="8">
        <v>0</v>
      </c>
      <c r="I25" s="15" t="s">
        <v>5</v>
      </c>
      <c r="J25" s="15" t="s">
        <v>5</v>
      </c>
      <c r="K25" s="8">
        <v>0</v>
      </c>
      <c r="L25" s="8">
        <v>0</v>
      </c>
      <c r="M25" s="10"/>
    </row>
    <row r="26" spans="1:13">
      <c r="A26" s="19">
        <v>21</v>
      </c>
      <c r="B26" s="13" t="s">
        <v>5</v>
      </c>
      <c r="C26" s="13" t="s">
        <v>5</v>
      </c>
      <c r="D26" s="13" t="s">
        <v>5</v>
      </c>
      <c r="E26" s="4" t="s">
        <v>5</v>
      </c>
      <c r="F26" s="4" t="s">
        <v>5</v>
      </c>
      <c r="G26" s="8">
        <v>0</v>
      </c>
      <c r="H26" s="8">
        <v>0</v>
      </c>
      <c r="I26" s="15" t="s">
        <v>5</v>
      </c>
      <c r="J26" s="15" t="s">
        <v>5</v>
      </c>
      <c r="K26" s="8">
        <v>0</v>
      </c>
      <c r="L26" s="8">
        <v>0</v>
      </c>
      <c r="M26" s="10"/>
    </row>
    <row r="27" spans="1:13">
      <c r="A27" s="19">
        <v>22</v>
      </c>
      <c r="B27" s="13" t="s">
        <v>5</v>
      </c>
      <c r="C27" s="13" t="s">
        <v>5</v>
      </c>
      <c r="D27" s="13" t="s">
        <v>5</v>
      </c>
      <c r="E27" s="4" t="s">
        <v>5</v>
      </c>
      <c r="F27" s="4" t="s">
        <v>5</v>
      </c>
      <c r="G27" s="8">
        <v>0</v>
      </c>
      <c r="H27" s="8">
        <v>0</v>
      </c>
      <c r="I27" s="15" t="s">
        <v>5</v>
      </c>
      <c r="J27" s="15" t="s">
        <v>5</v>
      </c>
      <c r="K27" s="8">
        <v>0</v>
      </c>
      <c r="L27" s="8">
        <v>0</v>
      </c>
      <c r="M27" s="10"/>
    </row>
    <row r="28" spans="1:13">
      <c r="A28" s="19">
        <v>23</v>
      </c>
      <c r="B28" s="13" t="s">
        <v>5</v>
      </c>
      <c r="C28" s="13" t="s">
        <v>5</v>
      </c>
      <c r="D28" s="13" t="s">
        <v>5</v>
      </c>
      <c r="E28" s="4" t="s">
        <v>5</v>
      </c>
      <c r="F28" s="4" t="s">
        <v>5</v>
      </c>
      <c r="G28" s="8">
        <v>0</v>
      </c>
      <c r="H28" s="8">
        <v>0</v>
      </c>
      <c r="I28" s="15" t="s">
        <v>5</v>
      </c>
      <c r="J28" s="15" t="s">
        <v>5</v>
      </c>
      <c r="K28" s="8">
        <v>0</v>
      </c>
      <c r="L28" s="8">
        <v>0</v>
      </c>
      <c r="M28" s="10"/>
    </row>
    <row r="29" spans="1:13">
      <c r="A29" s="19">
        <v>24</v>
      </c>
      <c r="B29" s="13" t="s">
        <v>5</v>
      </c>
      <c r="C29" s="13" t="s">
        <v>5</v>
      </c>
      <c r="D29" s="13" t="s">
        <v>5</v>
      </c>
      <c r="E29" s="4" t="s">
        <v>5</v>
      </c>
      <c r="F29" s="4" t="s">
        <v>5</v>
      </c>
      <c r="G29" s="8">
        <v>0</v>
      </c>
      <c r="H29" s="8">
        <v>0</v>
      </c>
      <c r="I29" s="15" t="s">
        <v>5</v>
      </c>
      <c r="J29" s="15" t="s">
        <v>5</v>
      </c>
      <c r="K29" s="8">
        <v>0</v>
      </c>
      <c r="L29" s="8">
        <v>0</v>
      </c>
      <c r="M29" s="10"/>
    </row>
    <row r="30" spans="1:13">
      <c r="A30" s="19">
        <v>25</v>
      </c>
      <c r="B30" s="13" t="s">
        <v>5</v>
      </c>
      <c r="C30" s="13" t="s">
        <v>5</v>
      </c>
      <c r="D30" s="13" t="s">
        <v>5</v>
      </c>
      <c r="E30" s="4" t="s">
        <v>5</v>
      </c>
      <c r="F30" s="4" t="s">
        <v>5</v>
      </c>
      <c r="G30" s="8">
        <v>0</v>
      </c>
      <c r="H30" s="8">
        <v>0</v>
      </c>
      <c r="I30" s="15" t="s">
        <v>5</v>
      </c>
      <c r="J30" s="15" t="s">
        <v>5</v>
      </c>
      <c r="K30" s="8">
        <v>0</v>
      </c>
      <c r="L30" s="8">
        <v>0</v>
      </c>
      <c r="M30" s="10"/>
    </row>
    <row r="31" spans="1:13">
      <c r="A31" s="19">
        <v>26</v>
      </c>
      <c r="B31" s="13" t="s">
        <v>5</v>
      </c>
      <c r="C31" s="13" t="s">
        <v>5</v>
      </c>
      <c r="D31" s="13" t="s">
        <v>5</v>
      </c>
      <c r="E31" s="4" t="s">
        <v>5</v>
      </c>
      <c r="F31" s="4" t="s">
        <v>5</v>
      </c>
      <c r="G31" s="8">
        <v>0</v>
      </c>
      <c r="H31" s="8">
        <v>0</v>
      </c>
      <c r="I31" s="15" t="s">
        <v>5</v>
      </c>
      <c r="J31" s="15" t="s">
        <v>5</v>
      </c>
      <c r="K31" s="8">
        <v>0</v>
      </c>
      <c r="L31" s="8">
        <v>0</v>
      </c>
      <c r="M31" s="10"/>
    </row>
    <row r="32" spans="1:13">
      <c r="A32" s="19">
        <v>27</v>
      </c>
      <c r="B32" s="13" t="s">
        <v>5</v>
      </c>
      <c r="C32" s="13" t="s">
        <v>5</v>
      </c>
      <c r="D32" s="13" t="s">
        <v>5</v>
      </c>
      <c r="E32" s="4" t="s">
        <v>5</v>
      </c>
      <c r="F32" s="4" t="s">
        <v>5</v>
      </c>
      <c r="G32" s="8">
        <v>0</v>
      </c>
      <c r="H32" s="8">
        <v>0</v>
      </c>
      <c r="I32" s="15" t="s">
        <v>5</v>
      </c>
      <c r="J32" s="15" t="s">
        <v>5</v>
      </c>
      <c r="K32" s="8">
        <v>0</v>
      </c>
      <c r="L32" s="8">
        <v>0</v>
      </c>
      <c r="M32" s="10"/>
    </row>
    <row r="33" spans="1:13">
      <c r="A33" s="19">
        <v>28</v>
      </c>
      <c r="B33" s="13" t="s">
        <v>5</v>
      </c>
      <c r="C33" s="13" t="s">
        <v>5</v>
      </c>
      <c r="D33" s="13" t="s">
        <v>5</v>
      </c>
      <c r="E33" s="4" t="s">
        <v>5</v>
      </c>
      <c r="F33" s="4" t="s">
        <v>5</v>
      </c>
      <c r="G33" s="8">
        <v>0</v>
      </c>
      <c r="H33" s="8">
        <v>0</v>
      </c>
      <c r="I33" s="15" t="s">
        <v>5</v>
      </c>
      <c r="J33" s="15" t="s">
        <v>5</v>
      </c>
      <c r="K33" s="8">
        <v>0</v>
      </c>
      <c r="L33" s="8">
        <v>0</v>
      </c>
      <c r="M33" s="10"/>
    </row>
    <row r="34" spans="1:13">
      <c r="A34" s="19">
        <v>29</v>
      </c>
      <c r="B34" s="13" t="s">
        <v>5</v>
      </c>
      <c r="C34" s="13" t="s">
        <v>5</v>
      </c>
      <c r="D34" s="13" t="s">
        <v>5</v>
      </c>
      <c r="E34" s="4" t="s">
        <v>5</v>
      </c>
      <c r="F34" s="4" t="s">
        <v>5</v>
      </c>
      <c r="G34" s="8">
        <v>0</v>
      </c>
      <c r="H34" s="8">
        <v>0</v>
      </c>
      <c r="I34" s="15" t="s">
        <v>5</v>
      </c>
      <c r="J34" s="15" t="s">
        <v>5</v>
      </c>
      <c r="K34" s="8">
        <v>0</v>
      </c>
      <c r="L34" s="8">
        <v>0</v>
      </c>
      <c r="M34" s="10"/>
    </row>
    <row r="35" spans="1:13">
      <c r="A35" s="19">
        <v>30</v>
      </c>
      <c r="B35" s="13" t="s">
        <v>5</v>
      </c>
      <c r="C35" s="13" t="s">
        <v>5</v>
      </c>
      <c r="D35" s="13" t="s">
        <v>5</v>
      </c>
      <c r="E35" s="4" t="s">
        <v>5</v>
      </c>
      <c r="F35" s="4" t="s">
        <v>5</v>
      </c>
      <c r="G35" s="8">
        <v>0</v>
      </c>
      <c r="H35" s="8">
        <v>0</v>
      </c>
      <c r="I35" s="15" t="s">
        <v>5</v>
      </c>
      <c r="J35" s="15" t="s">
        <v>5</v>
      </c>
      <c r="K35" s="8">
        <v>0</v>
      </c>
      <c r="L35" s="8">
        <v>0</v>
      </c>
      <c r="M35" s="10"/>
    </row>
    <row r="36" spans="1:13">
      <c r="A36" s="19">
        <v>31</v>
      </c>
      <c r="B36" s="13" t="s">
        <v>5</v>
      </c>
      <c r="C36" s="13" t="s">
        <v>5</v>
      </c>
      <c r="D36" s="13" t="s">
        <v>5</v>
      </c>
      <c r="E36" s="4" t="s">
        <v>5</v>
      </c>
      <c r="F36" s="4" t="s">
        <v>5</v>
      </c>
      <c r="G36" s="8">
        <v>0</v>
      </c>
      <c r="H36" s="8">
        <v>0</v>
      </c>
      <c r="I36" s="15" t="s">
        <v>5</v>
      </c>
      <c r="J36" s="15" t="s">
        <v>5</v>
      </c>
      <c r="K36" s="8">
        <v>0</v>
      </c>
      <c r="L36" s="8">
        <v>0</v>
      </c>
      <c r="M36" s="10"/>
    </row>
    <row r="37" spans="1:13">
      <c r="A37" s="19">
        <v>32</v>
      </c>
      <c r="B37" s="13" t="s">
        <v>5</v>
      </c>
      <c r="C37" s="13" t="s">
        <v>5</v>
      </c>
      <c r="D37" s="13" t="s">
        <v>5</v>
      </c>
      <c r="E37" s="4" t="s">
        <v>5</v>
      </c>
      <c r="F37" s="4" t="s">
        <v>5</v>
      </c>
      <c r="G37" s="8">
        <v>0</v>
      </c>
      <c r="H37" s="8">
        <v>0</v>
      </c>
      <c r="I37" s="15" t="s">
        <v>5</v>
      </c>
      <c r="J37" s="15" t="s">
        <v>5</v>
      </c>
      <c r="K37" s="8">
        <v>0</v>
      </c>
      <c r="L37" s="8">
        <v>0</v>
      </c>
      <c r="M37" s="10"/>
    </row>
    <row r="38" spans="1:13">
      <c r="A38" s="19">
        <v>33</v>
      </c>
      <c r="B38" s="13" t="s">
        <v>5</v>
      </c>
      <c r="C38" s="13" t="s">
        <v>5</v>
      </c>
      <c r="D38" s="13" t="s">
        <v>5</v>
      </c>
      <c r="E38" s="4" t="s">
        <v>5</v>
      </c>
      <c r="F38" s="4" t="s">
        <v>5</v>
      </c>
      <c r="G38" s="8">
        <v>0</v>
      </c>
      <c r="H38" s="8">
        <v>0</v>
      </c>
      <c r="I38" s="15" t="s">
        <v>5</v>
      </c>
      <c r="J38" s="15" t="s">
        <v>5</v>
      </c>
      <c r="K38" s="8">
        <v>0</v>
      </c>
      <c r="L38" s="8">
        <v>0</v>
      </c>
      <c r="M38" s="10"/>
    </row>
    <row r="39" spans="1:13">
      <c r="A39" s="19">
        <v>34</v>
      </c>
      <c r="B39" s="13" t="s">
        <v>5</v>
      </c>
      <c r="C39" s="13" t="s">
        <v>5</v>
      </c>
      <c r="D39" s="13" t="s">
        <v>5</v>
      </c>
      <c r="E39" s="4" t="s">
        <v>5</v>
      </c>
      <c r="F39" s="4" t="s">
        <v>5</v>
      </c>
      <c r="G39" s="8">
        <v>0</v>
      </c>
      <c r="H39" s="8">
        <v>0</v>
      </c>
      <c r="I39" s="15" t="s">
        <v>5</v>
      </c>
      <c r="J39" s="15" t="s">
        <v>5</v>
      </c>
      <c r="K39" s="8">
        <v>0</v>
      </c>
      <c r="L39" s="8">
        <v>0</v>
      </c>
      <c r="M39" s="10"/>
    </row>
    <row r="40" spans="1:13">
      <c r="A40" s="19">
        <v>35</v>
      </c>
      <c r="B40" s="13" t="s">
        <v>5</v>
      </c>
      <c r="C40" s="13" t="s">
        <v>5</v>
      </c>
      <c r="D40" s="13" t="s">
        <v>5</v>
      </c>
      <c r="E40" s="4" t="s">
        <v>5</v>
      </c>
      <c r="F40" s="4" t="s">
        <v>5</v>
      </c>
      <c r="G40" s="8">
        <v>0</v>
      </c>
      <c r="H40" s="8">
        <v>0</v>
      </c>
      <c r="I40" s="15" t="s">
        <v>5</v>
      </c>
      <c r="J40" s="15" t="s">
        <v>5</v>
      </c>
      <c r="K40" s="8">
        <v>0</v>
      </c>
      <c r="L40" s="8">
        <v>0</v>
      </c>
      <c r="M40" s="10"/>
    </row>
    <row r="41" spans="1:13">
      <c r="A41" s="19">
        <v>36</v>
      </c>
      <c r="B41" s="13" t="s">
        <v>5</v>
      </c>
      <c r="C41" s="13" t="s">
        <v>5</v>
      </c>
      <c r="D41" s="13" t="s">
        <v>5</v>
      </c>
      <c r="E41" s="4" t="s">
        <v>5</v>
      </c>
      <c r="F41" s="4" t="s">
        <v>5</v>
      </c>
      <c r="G41" s="8">
        <v>0</v>
      </c>
      <c r="H41" s="8">
        <v>0</v>
      </c>
      <c r="I41" s="15" t="s">
        <v>5</v>
      </c>
      <c r="J41" s="15" t="s">
        <v>5</v>
      </c>
      <c r="K41" s="8">
        <v>0</v>
      </c>
      <c r="L41" s="8">
        <v>0</v>
      </c>
      <c r="M41" s="10"/>
    </row>
    <row r="42" spans="1:13">
      <c r="A42" s="19">
        <v>37</v>
      </c>
      <c r="B42" s="13" t="s">
        <v>5</v>
      </c>
      <c r="C42" s="13" t="s">
        <v>5</v>
      </c>
      <c r="D42" s="13" t="s">
        <v>5</v>
      </c>
      <c r="E42" s="4" t="s">
        <v>5</v>
      </c>
      <c r="F42" s="4" t="s">
        <v>5</v>
      </c>
      <c r="G42" s="8">
        <v>0</v>
      </c>
      <c r="H42" s="8">
        <v>0</v>
      </c>
      <c r="I42" s="15" t="s">
        <v>5</v>
      </c>
      <c r="J42" s="15" t="s">
        <v>5</v>
      </c>
      <c r="K42" s="8">
        <v>0</v>
      </c>
      <c r="L42" s="8">
        <v>0</v>
      </c>
      <c r="M42" s="10"/>
    </row>
    <row r="43" spans="1:13">
      <c r="A43" s="19">
        <v>38</v>
      </c>
      <c r="B43" s="13" t="s">
        <v>5</v>
      </c>
      <c r="C43" s="13" t="s">
        <v>5</v>
      </c>
      <c r="D43" s="13" t="s">
        <v>5</v>
      </c>
      <c r="E43" s="4" t="s">
        <v>5</v>
      </c>
      <c r="F43" s="4" t="s">
        <v>5</v>
      </c>
      <c r="G43" s="8">
        <v>0</v>
      </c>
      <c r="H43" s="8">
        <v>0</v>
      </c>
      <c r="I43" s="15" t="s">
        <v>5</v>
      </c>
      <c r="J43" s="15" t="s">
        <v>5</v>
      </c>
      <c r="K43" s="8">
        <v>0</v>
      </c>
      <c r="L43" s="8">
        <v>0</v>
      </c>
      <c r="M43" s="10"/>
    </row>
    <row r="44" spans="1:13">
      <c r="A44" s="19">
        <v>39</v>
      </c>
      <c r="B44" s="13" t="s">
        <v>5</v>
      </c>
      <c r="C44" s="13" t="s">
        <v>5</v>
      </c>
      <c r="D44" s="13" t="s">
        <v>5</v>
      </c>
      <c r="E44" s="4" t="s">
        <v>5</v>
      </c>
      <c r="F44" s="4" t="s">
        <v>5</v>
      </c>
      <c r="G44" s="8">
        <v>0</v>
      </c>
      <c r="H44" s="8">
        <v>0</v>
      </c>
      <c r="I44" s="15" t="s">
        <v>5</v>
      </c>
      <c r="J44" s="15" t="s">
        <v>5</v>
      </c>
      <c r="K44" s="8">
        <v>0</v>
      </c>
      <c r="L44" s="8">
        <v>0</v>
      </c>
      <c r="M44" s="10"/>
    </row>
    <row r="45" spans="1:13">
      <c r="A45" s="19">
        <v>40</v>
      </c>
      <c r="B45" s="13" t="s">
        <v>5</v>
      </c>
      <c r="C45" s="13" t="s">
        <v>5</v>
      </c>
      <c r="D45" s="13" t="s">
        <v>5</v>
      </c>
      <c r="E45" s="4" t="s">
        <v>5</v>
      </c>
      <c r="F45" s="4" t="s">
        <v>5</v>
      </c>
      <c r="G45" s="8">
        <v>0</v>
      </c>
      <c r="H45" s="8">
        <v>0</v>
      </c>
      <c r="I45" s="15" t="s">
        <v>5</v>
      </c>
      <c r="J45" s="15" t="s">
        <v>5</v>
      </c>
      <c r="K45" s="8">
        <v>0</v>
      </c>
      <c r="L45" s="8">
        <v>0</v>
      </c>
      <c r="M45" s="10"/>
    </row>
    <row r="46" spans="1:13">
      <c r="A46" s="19">
        <v>41</v>
      </c>
      <c r="B46" s="13" t="s">
        <v>5</v>
      </c>
      <c r="C46" s="13" t="s">
        <v>5</v>
      </c>
      <c r="D46" s="13" t="s">
        <v>5</v>
      </c>
      <c r="E46" s="4" t="s">
        <v>5</v>
      </c>
      <c r="F46" s="4" t="s">
        <v>5</v>
      </c>
      <c r="G46" s="8">
        <v>0</v>
      </c>
      <c r="H46" s="8">
        <v>0</v>
      </c>
      <c r="I46" s="15" t="s">
        <v>5</v>
      </c>
      <c r="J46" s="15" t="s">
        <v>5</v>
      </c>
      <c r="K46" s="8">
        <v>0</v>
      </c>
      <c r="L46" s="8">
        <v>0</v>
      </c>
      <c r="M46" s="10"/>
    </row>
    <row r="47" spans="1:13">
      <c r="A47" s="19">
        <v>42</v>
      </c>
      <c r="B47" s="13" t="s">
        <v>5</v>
      </c>
      <c r="C47" s="13" t="s">
        <v>5</v>
      </c>
      <c r="D47" s="13" t="s">
        <v>5</v>
      </c>
      <c r="E47" s="4" t="s">
        <v>5</v>
      </c>
      <c r="F47" s="4" t="s">
        <v>5</v>
      </c>
      <c r="G47" s="8">
        <v>0</v>
      </c>
      <c r="H47" s="8">
        <v>0</v>
      </c>
      <c r="I47" s="15" t="s">
        <v>5</v>
      </c>
      <c r="J47" s="15" t="s">
        <v>5</v>
      </c>
      <c r="K47" s="8">
        <v>0</v>
      </c>
      <c r="L47" s="8">
        <v>0</v>
      </c>
      <c r="M47" s="10"/>
    </row>
    <row r="48" spans="1:13">
      <c r="A48" s="19">
        <v>43</v>
      </c>
      <c r="B48" s="13" t="s">
        <v>5</v>
      </c>
      <c r="C48" s="13" t="s">
        <v>5</v>
      </c>
      <c r="D48" s="13" t="s">
        <v>5</v>
      </c>
      <c r="E48" s="4" t="s">
        <v>5</v>
      </c>
      <c r="F48" s="4" t="s">
        <v>5</v>
      </c>
      <c r="G48" s="8">
        <v>0</v>
      </c>
      <c r="H48" s="8">
        <v>0</v>
      </c>
      <c r="I48" s="15" t="s">
        <v>5</v>
      </c>
      <c r="J48" s="15" t="s">
        <v>5</v>
      </c>
      <c r="K48" s="8">
        <v>0</v>
      </c>
      <c r="L48" s="8">
        <v>0</v>
      </c>
      <c r="M48" s="10"/>
    </row>
    <row r="49" spans="1:13">
      <c r="A49" s="19">
        <v>44</v>
      </c>
      <c r="B49" s="13" t="s">
        <v>5</v>
      </c>
      <c r="C49" s="13" t="s">
        <v>5</v>
      </c>
      <c r="D49" s="13" t="s">
        <v>5</v>
      </c>
      <c r="E49" s="4" t="s">
        <v>5</v>
      </c>
      <c r="F49" s="4" t="s">
        <v>5</v>
      </c>
      <c r="G49" s="8">
        <v>0</v>
      </c>
      <c r="H49" s="8">
        <v>0</v>
      </c>
      <c r="I49" s="15" t="s">
        <v>5</v>
      </c>
      <c r="J49" s="15" t="s">
        <v>5</v>
      </c>
      <c r="K49" s="8">
        <v>0</v>
      </c>
      <c r="L49" s="8">
        <v>0</v>
      </c>
      <c r="M49" s="10"/>
    </row>
    <row r="50" spans="1:13">
      <c r="A50" s="19">
        <v>45</v>
      </c>
      <c r="B50" s="13" t="s">
        <v>5</v>
      </c>
      <c r="C50" s="13" t="s">
        <v>5</v>
      </c>
      <c r="D50" s="13" t="s">
        <v>5</v>
      </c>
      <c r="E50" s="4" t="s">
        <v>5</v>
      </c>
      <c r="F50" s="4" t="s">
        <v>5</v>
      </c>
      <c r="G50" s="8">
        <v>0</v>
      </c>
      <c r="H50" s="8">
        <v>0</v>
      </c>
      <c r="I50" s="15" t="s">
        <v>5</v>
      </c>
      <c r="J50" s="15" t="s">
        <v>5</v>
      </c>
      <c r="K50" s="8">
        <v>0</v>
      </c>
      <c r="L50" s="8">
        <v>0</v>
      </c>
      <c r="M50" s="10"/>
    </row>
    <row r="51" spans="1:13">
      <c r="A51" s="19">
        <v>46</v>
      </c>
      <c r="B51" s="13" t="s">
        <v>5</v>
      </c>
      <c r="C51" s="13" t="s">
        <v>5</v>
      </c>
      <c r="D51" s="13" t="s">
        <v>5</v>
      </c>
      <c r="E51" s="4" t="s">
        <v>5</v>
      </c>
      <c r="F51" s="4" t="s">
        <v>5</v>
      </c>
      <c r="G51" s="8">
        <v>0</v>
      </c>
      <c r="H51" s="8">
        <v>0</v>
      </c>
      <c r="I51" s="15" t="s">
        <v>5</v>
      </c>
      <c r="J51" s="15" t="s">
        <v>5</v>
      </c>
      <c r="K51" s="8">
        <v>0</v>
      </c>
      <c r="L51" s="8">
        <v>0</v>
      </c>
      <c r="M51" s="10"/>
    </row>
    <row r="52" spans="1:13">
      <c r="A52" s="19">
        <v>47</v>
      </c>
      <c r="B52" s="13" t="s">
        <v>5</v>
      </c>
      <c r="C52" s="13" t="s">
        <v>5</v>
      </c>
      <c r="D52" s="13" t="s">
        <v>5</v>
      </c>
      <c r="E52" s="4" t="s">
        <v>5</v>
      </c>
      <c r="F52" s="4" t="s">
        <v>5</v>
      </c>
      <c r="G52" s="8">
        <v>0</v>
      </c>
      <c r="H52" s="8">
        <v>0</v>
      </c>
      <c r="I52" s="15" t="s">
        <v>5</v>
      </c>
      <c r="J52" s="15" t="s">
        <v>5</v>
      </c>
      <c r="K52" s="8">
        <v>0</v>
      </c>
      <c r="L52" s="8">
        <v>0</v>
      </c>
      <c r="M52" s="10"/>
    </row>
    <row r="53" spans="1:13">
      <c r="A53" s="19">
        <v>48</v>
      </c>
      <c r="B53" s="13" t="s">
        <v>5</v>
      </c>
      <c r="C53" s="13" t="s">
        <v>5</v>
      </c>
      <c r="D53" s="13" t="s">
        <v>5</v>
      </c>
      <c r="E53" s="4" t="s">
        <v>5</v>
      </c>
      <c r="F53" s="4" t="s">
        <v>5</v>
      </c>
      <c r="G53" s="8">
        <v>0</v>
      </c>
      <c r="H53" s="8">
        <v>0</v>
      </c>
      <c r="I53" s="15" t="s">
        <v>5</v>
      </c>
      <c r="J53" s="15" t="s">
        <v>5</v>
      </c>
      <c r="K53" s="8">
        <v>0</v>
      </c>
      <c r="L53" s="8">
        <v>0</v>
      </c>
      <c r="M53" s="10"/>
    </row>
    <row r="54" spans="1:13">
      <c r="A54" s="19">
        <v>49</v>
      </c>
      <c r="B54" s="13" t="s">
        <v>5</v>
      </c>
      <c r="C54" s="13" t="s">
        <v>5</v>
      </c>
      <c r="D54" s="13" t="s">
        <v>5</v>
      </c>
      <c r="E54" s="4" t="s">
        <v>5</v>
      </c>
      <c r="F54" s="4" t="s">
        <v>5</v>
      </c>
      <c r="G54" s="8">
        <v>0</v>
      </c>
      <c r="H54" s="8">
        <v>0</v>
      </c>
      <c r="I54" s="15" t="s">
        <v>5</v>
      </c>
      <c r="J54" s="15" t="s">
        <v>5</v>
      </c>
      <c r="K54" s="8">
        <v>0</v>
      </c>
      <c r="L54" s="8">
        <v>0</v>
      </c>
      <c r="M54" s="10"/>
    </row>
    <row r="55" spans="1:13">
      <c r="A55" s="19">
        <v>50</v>
      </c>
      <c r="B55" s="13" t="s">
        <v>5</v>
      </c>
      <c r="C55" s="13" t="s">
        <v>5</v>
      </c>
      <c r="D55" s="13" t="s">
        <v>5</v>
      </c>
      <c r="E55" s="4" t="s">
        <v>5</v>
      </c>
      <c r="F55" s="4" t="s">
        <v>5</v>
      </c>
      <c r="G55" s="8">
        <v>0</v>
      </c>
      <c r="H55" s="8">
        <v>0</v>
      </c>
      <c r="I55" s="15" t="s">
        <v>5</v>
      </c>
      <c r="J55" s="15" t="s">
        <v>5</v>
      </c>
      <c r="K55" s="8">
        <v>0</v>
      </c>
      <c r="L55" s="8">
        <v>0</v>
      </c>
      <c r="M55" s="10"/>
    </row>
    <row r="56" spans="1:13">
      <c r="A56" s="19">
        <v>51</v>
      </c>
      <c r="B56" s="13" t="s">
        <v>5</v>
      </c>
      <c r="C56" s="13" t="s">
        <v>5</v>
      </c>
      <c r="D56" s="13" t="s">
        <v>5</v>
      </c>
      <c r="E56" s="4" t="s">
        <v>5</v>
      </c>
      <c r="F56" s="4" t="s">
        <v>5</v>
      </c>
      <c r="G56" s="8">
        <v>0</v>
      </c>
      <c r="H56" s="8">
        <v>0</v>
      </c>
      <c r="I56" s="15" t="s">
        <v>5</v>
      </c>
      <c r="J56" s="15" t="s">
        <v>5</v>
      </c>
      <c r="K56" s="8">
        <v>0</v>
      </c>
      <c r="L56" s="8">
        <v>0</v>
      </c>
      <c r="M56" s="10"/>
    </row>
    <row r="57" spans="1:13">
      <c r="A57" s="19">
        <v>52</v>
      </c>
      <c r="B57" s="13" t="s">
        <v>5</v>
      </c>
      <c r="C57" s="13" t="s">
        <v>5</v>
      </c>
      <c r="D57" s="13" t="s">
        <v>5</v>
      </c>
      <c r="E57" s="4" t="s">
        <v>5</v>
      </c>
      <c r="F57" s="4" t="s">
        <v>5</v>
      </c>
      <c r="G57" s="8">
        <v>0</v>
      </c>
      <c r="H57" s="8">
        <v>0</v>
      </c>
      <c r="I57" s="15" t="s">
        <v>5</v>
      </c>
      <c r="J57" s="15" t="s">
        <v>5</v>
      </c>
      <c r="K57" s="8">
        <v>0</v>
      </c>
      <c r="L57" s="8">
        <v>0</v>
      </c>
      <c r="M57" s="10"/>
    </row>
    <row r="58" spans="1:13">
      <c r="A58" s="19">
        <v>53</v>
      </c>
      <c r="B58" s="13" t="s">
        <v>5</v>
      </c>
      <c r="C58" s="13" t="s">
        <v>5</v>
      </c>
      <c r="D58" s="13" t="s">
        <v>5</v>
      </c>
      <c r="E58" s="4" t="s">
        <v>5</v>
      </c>
      <c r="F58" s="4" t="s">
        <v>5</v>
      </c>
      <c r="G58" s="8">
        <v>0</v>
      </c>
      <c r="H58" s="8">
        <v>0</v>
      </c>
      <c r="I58" s="15" t="s">
        <v>5</v>
      </c>
      <c r="J58" s="15" t="s">
        <v>5</v>
      </c>
      <c r="K58" s="8">
        <v>0</v>
      </c>
      <c r="L58" s="8">
        <v>0</v>
      </c>
      <c r="M58" s="10"/>
    </row>
    <row r="59" spans="1:13">
      <c r="A59" s="19">
        <v>54</v>
      </c>
      <c r="B59" s="13" t="s">
        <v>5</v>
      </c>
      <c r="C59" s="13" t="s">
        <v>5</v>
      </c>
      <c r="D59" s="13" t="s">
        <v>5</v>
      </c>
      <c r="E59" s="4" t="s">
        <v>5</v>
      </c>
      <c r="F59" s="4" t="s">
        <v>5</v>
      </c>
      <c r="G59" s="8">
        <v>0</v>
      </c>
      <c r="H59" s="8">
        <v>0</v>
      </c>
      <c r="I59" s="15" t="s">
        <v>5</v>
      </c>
      <c r="J59" s="15" t="s">
        <v>5</v>
      </c>
      <c r="K59" s="8">
        <v>0</v>
      </c>
      <c r="L59" s="8">
        <v>0</v>
      </c>
      <c r="M59" s="10"/>
    </row>
    <row r="60" spans="1:13">
      <c r="A60" s="19">
        <v>55</v>
      </c>
      <c r="B60" s="13" t="s">
        <v>5</v>
      </c>
      <c r="C60" s="13" t="s">
        <v>5</v>
      </c>
      <c r="D60" s="13" t="s">
        <v>5</v>
      </c>
      <c r="E60" s="4" t="s">
        <v>5</v>
      </c>
      <c r="F60" s="4" t="s">
        <v>5</v>
      </c>
      <c r="G60" s="8">
        <v>0</v>
      </c>
      <c r="H60" s="8">
        <v>0</v>
      </c>
      <c r="I60" s="15" t="s">
        <v>5</v>
      </c>
      <c r="J60" s="15" t="s">
        <v>5</v>
      </c>
      <c r="K60" s="8">
        <v>0</v>
      </c>
      <c r="L60" s="8">
        <v>0</v>
      </c>
      <c r="M60" s="10"/>
    </row>
    <row r="61" spans="1:13">
      <c r="A61" s="19">
        <v>56</v>
      </c>
      <c r="B61" s="13" t="s">
        <v>5</v>
      </c>
      <c r="C61" s="13" t="s">
        <v>5</v>
      </c>
      <c r="D61" s="13" t="s">
        <v>5</v>
      </c>
      <c r="E61" s="4" t="s">
        <v>5</v>
      </c>
      <c r="F61" s="4" t="s">
        <v>5</v>
      </c>
      <c r="G61" s="8">
        <v>0</v>
      </c>
      <c r="H61" s="8">
        <v>0</v>
      </c>
      <c r="I61" s="15" t="s">
        <v>5</v>
      </c>
      <c r="J61" s="15" t="s">
        <v>5</v>
      </c>
      <c r="K61" s="8">
        <v>0</v>
      </c>
      <c r="L61" s="8">
        <v>0</v>
      </c>
      <c r="M61" s="10"/>
    </row>
    <row r="62" spans="1:13">
      <c r="A62" s="19">
        <v>57</v>
      </c>
      <c r="B62" s="13" t="s">
        <v>5</v>
      </c>
      <c r="C62" s="13" t="s">
        <v>5</v>
      </c>
      <c r="D62" s="13" t="s">
        <v>5</v>
      </c>
      <c r="E62" s="4" t="s">
        <v>5</v>
      </c>
      <c r="F62" s="4" t="s">
        <v>5</v>
      </c>
      <c r="G62" s="8">
        <v>0</v>
      </c>
      <c r="H62" s="8">
        <v>0</v>
      </c>
      <c r="I62" s="15" t="s">
        <v>5</v>
      </c>
      <c r="J62" s="15" t="s">
        <v>5</v>
      </c>
      <c r="K62" s="8">
        <v>0</v>
      </c>
      <c r="L62" s="8">
        <v>0</v>
      </c>
      <c r="M62" s="10"/>
    </row>
    <row r="63" spans="1:13">
      <c r="A63" s="19">
        <v>58</v>
      </c>
      <c r="B63" s="13" t="s">
        <v>5</v>
      </c>
      <c r="C63" s="13" t="s">
        <v>5</v>
      </c>
      <c r="D63" s="13" t="s">
        <v>5</v>
      </c>
      <c r="E63" s="4" t="s">
        <v>5</v>
      </c>
      <c r="F63" s="4" t="s">
        <v>5</v>
      </c>
      <c r="G63" s="8">
        <v>0</v>
      </c>
      <c r="H63" s="8">
        <v>0</v>
      </c>
      <c r="I63" s="15" t="s">
        <v>5</v>
      </c>
      <c r="J63" s="15" t="s">
        <v>5</v>
      </c>
      <c r="K63" s="8">
        <v>0</v>
      </c>
      <c r="L63" s="8">
        <v>0</v>
      </c>
      <c r="M63" s="10"/>
    </row>
    <row r="64" spans="1:13">
      <c r="A64" s="19">
        <v>59</v>
      </c>
      <c r="B64" s="13" t="s">
        <v>5</v>
      </c>
      <c r="C64" s="13" t="s">
        <v>5</v>
      </c>
      <c r="D64" s="13" t="s">
        <v>5</v>
      </c>
      <c r="E64" s="4" t="s">
        <v>5</v>
      </c>
      <c r="F64" s="4" t="s">
        <v>5</v>
      </c>
      <c r="G64" s="8">
        <v>0</v>
      </c>
      <c r="H64" s="8">
        <v>0</v>
      </c>
      <c r="I64" s="15" t="s">
        <v>5</v>
      </c>
      <c r="J64" s="15" t="s">
        <v>5</v>
      </c>
      <c r="K64" s="8">
        <v>0</v>
      </c>
      <c r="L64" s="8">
        <v>0</v>
      </c>
      <c r="M64" s="10"/>
    </row>
    <row r="65" spans="1:13">
      <c r="A65" s="19">
        <v>60</v>
      </c>
      <c r="B65" s="13" t="s">
        <v>5</v>
      </c>
      <c r="C65" s="13" t="s">
        <v>5</v>
      </c>
      <c r="D65" s="13" t="s">
        <v>5</v>
      </c>
      <c r="E65" s="4" t="s">
        <v>5</v>
      </c>
      <c r="F65" s="4" t="s">
        <v>5</v>
      </c>
      <c r="G65" s="8">
        <v>0</v>
      </c>
      <c r="H65" s="8">
        <v>0</v>
      </c>
      <c r="I65" s="15" t="s">
        <v>5</v>
      </c>
      <c r="J65" s="15" t="s">
        <v>5</v>
      </c>
      <c r="K65" s="8">
        <v>0</v>
      </c>
      <c r="L65" s="8">
        <v>0</v>
      </c>
      <c r="M65" s="10"/>
    </row>
    <row r="66" spans="1:13">
      <c r="A66" s="19">
        <v>61</v>
      </c>
      <c r="B66" s="13" t="s">
        <v>5</v>
      </c>
      <c r="C66" s="13" t="s">
        <v>5</v>
      </c>
      <c r="D66" s="13" t="s">
        <v>5</v>
      </c>
      <c r="E66" s="4" t="s">
        <v>5</v>
      </c>
      <c r="F66" s="4" t="s">
        <v>5</v>
      </c>
      <c r="G66" s="8">
        <v>0</v>
      </c>
      <c r="H66" s="8">
        <v>0</v>
      </c>
      <c r="I66" s="15" t="s">
        <v>5</v>
      </c>
      <c r="J66" s="15" t="s">
        <v>5</v>
      </c>
      <c r="K66" s="8">
        <v>0</v>
      </c>
      <c r="L66" s="8">
        <v>0</v>
      </c>
      <c r="M66" s="10"/>
    </row>
    <row r="67" spans="1:13">
      <c r="A67" s="19">
        <v>62</v>
      </c>
      <c r="B67" s="13" t="s">
        <v>5</v>
      </c>
      <c r="C67" s="13" t="s">
        <v>5</v>
      </c>
      <c r="D67" s="13" t="s">
        <v>5</v>
      </c>
      <c r="E67" s="4" t="s">
        <v>5</v>
      </c>
      <c r="F67" s="4" t="s">
        <v>5</v>
      </c>
      <c r="G67" s="8">
        <v>0</v>
      </c>
      <c r="H67" s="8">
        <v>0</v>
      </c>
      <c r="I67" s="15" t="s">
        <v>5</v>
      </c>
      <c r="J67" s="15" t="s">
        <v>5</v>
      </c>
      <c r="K67" s="8">
        <v>0</v>
      </c>
      <c r="L67" s="8">
        <v>0</v>
      </c>
      <c r="M67" s="10"/>
    </row>
    <row r="68" spans="1:13">
      <c r="A68" s="19">
        <v>63</v>
      </c>
      <c r="B68" s="13" t="s">
        <v>5</v>
      </c>
      <c r="C68" s="13" t="s">
        <v>5</v>
      </c>
      <c r="D68" s="13" t="s">
        <v>5</v>
      </c>
      <c r="E68" s="4" t="s">
        <v>5</v>
      </c>
      <c r="F68" s="4" t="s">
        <v>5</v>
      </c>
      <c r="G68" s="8">
        <v>0</v>
      </c>
      <c r="H68" s="8">
        <v>0</v>
      </c>
      <c r="I68" s="15" t="s">
        <v>5</v>
      </c>
      <c r="J68" s="15" t="s">
        <v>5</v>
      </c>
      <c r="K68" s="8">
        <v>0</v>
      </c>
      <c r="L68" s="8">
        <v>0</v>
      </c>
      <c r="M68" s="10"/>
    </row>
    <row r="69" spans="1:13">
      <c r="A69" s="19">
        <v>64</v>
      </c>
      <c r="B69" s="13" t="s">
        <v>5</v>
      </c>
      <c r="C69" s="13" t="s">
        <v>5</v>
      </c>
      <c r="D69" s="13" t="s">
        <v>5</v>
      </c>
      <c r="E69" s="4" t="s">
        <v>5</v>
      </c>
      <c r="F69" s="4" t="s">
        <v>5</v>
      </c>
      <c r="G69" s="8">
        <v>0</v>
      </c>
      <c r="H69" s="8">
        <v>0</v>
      </c>
      <c r="I69" s="15" t="s">
        <v>5</v>
      </c>
      <c r="J69" s="15" t="s">
        <v>5</v>
      </c>
      <c r="K69" s="8">
        <v>0</v>
      </c>
      <c r="L69" s="8">
        <v>0</v>
      </c>
      <c r="M69" s="10"/>
    </row>
    <row r="70" spans="1:13">
      <c r="A70" s="19">
        <v>65</v>
      </c>
      <c r="B70" s="13" t="s">
        <v>5</v>
      </c>
      <c r="C70" s="13" t="s">
        <v>5</v>
      </c>
      <c r="D70" s="13" t="s">
        <v>5</v>
      </c>
      <c r="E70" s="4" t="s">
        <v>5</v>
      </c>
      <c r="F70" s="4" t="s">
        <v>5</v>
      </c>
      <c r="G70" s="8">
        <v>0</v>
      </c>
      <c r="H70" s="8">
        <v>0</v>
      </c>
      <c r="I70" s="15" t="s">
        <v>5</v>
      </c>
      <c r="J70" s="15" t="s">
        <v>5</v>
      </c>
      <c r="K70" s="8">
        <v>0</v>
      </c>
      <c r="L70" s="8">
        <v>0</v>
      </c>
      <c r="M70" s="10"/>
    </row>
    <row r="71" spans="1:13">
      <c r="A71" s="19">
        <v>66</v>
      </c>
      <c r="B71" s="13" t="s">
        <v>5</v>
      </c>
      <c r="C71" s="13" t="s">
        <v>5</v>
      </c>
      <c r="D71" s="13" t="s">
        <v>5</v>
      </c>
      <c r="E71" s="4" t="s">
        <v>5</v>
      </c>
      <c r="F71" s="4" t="s">
        <v>5</v>
      </c>
      <c r="G71" s="8">
        <v>0</v>
      </c>
      <c r="H71" s="8">
        <v>0</v>
      </c>
      <c r="I71" s="15" t="s">
        <v>5</v>
      </c>
      <c r="J71" s="15" t="s">
        <v>5</v>
      </c>
      <c r="K71" s="8">
        <v>0</v>
      </c>
      <c r="L71" s="8">
        <v>0</v>
      </c>
      <c r="M71" s="10"/>
    </row>
    <row r="72" spans="1:13">
      <c r="A72" s="19">
        <v>67</v>
      </c>
      <c r="B72" s="13" t="s">
        <v>5</v>
      </c>
      <c r="C72" s="13" t="s">
        <v>5</v>
      </c>
      <c r="D72" s="13" t="s">
        <v>5</v>
      </c>
      <c r="E72" s="4" t="s">
        <v>5</v>
      </c>
      <c r="F72" s="4" t="s">
        <v>5</v>
      </c>
      <c r="G72" s="8">
        <v>0</v>
      </c>
      <c r="H72" s="8">
        <v>0</v>
      </c>
      <c r="I72" s="15" t="s">
        <v>5</v>
      </c>
      <c r="J72" s="15" t="s">
        <v>5</v>
      </c>
      <c r="K72" s="8">
        <v>0</v>
      </c>
      <c r="L72" s="8">
        <v>0</v>
      </c>
      <c r="M72" s="10"/>
    </row>
    <row r="73" spans="1:13">
      <c r="A73" s="19">
        <v>68</v>
      </c>
      <c r="B73" s="13" t="s">
        <v>5</v>
      </c>
      <c r="C73" s="13" t="s">
        <v>5</v>
      </c>
      <c r="D73" s="13" t="s">
        <v>5</v>
      </c>
      <c r="E73" s="4" t="s">
        <v>5</v>
      </c>
      <c r="F73" s="4" t="s">
        <v>5</v>
      </c>
      <c r="G73" s="8">
        <v>0</v>
      </c>
      <c r="H73" s="8">
        <v>0</v>
      </c>
      <c r="I73" s="15" t="s">
        <v>5</v>
      </c>
      <c r="J73" s="15" t="s">
        <v>5</v>
      </c>
      <c r="K73" s="8">
        <v>0</v>
      </c>
      <c r="L73" s="8">
        <v>0</v>
      </c>
      <c r="M73" s="10"/>
    </row>
    <row r="74" spans="1:13">
      <c r="A74" s="19">
        <v>69</v>
      </c>
      <c r="B74" s="13" t="s">
        <v>5</v>
      </c>
      <c r="C74" s="13" t="s">
        <v>5</v>
      </c>
      <c r="D74" s="13" t="s">
        <v>5</v>
      </c>
      <c r="E74" s="4" t="s">
        <v>5</v>
      </c>
      <c r="F74" s="4" t="s">
        <v>5</v>
      </c>
      <c r="G74" s="8">
        <v>0</v>
      </c>
      <c r="H74" s="8">
        <v>0</v>
      </c>
      <c r="I74" s="15" t="s">
        <v>5</v>
      </c>
      <c r="J74" s="15" t="s">
        <v>5</v>
      </c>
      <c r="K74" s="8">
        <v>0</v>
      </c>
      <c r="L74" s="8">
        <v>0</v>
      </c>
      <c r="M74" s="10"/>
    </row>
    <row r="75" spans="1:13">
      <c r="A75" s="19">
        <v>70</v>
      </c>
      <c r="B75" s="13" t="s">
        <v>5</v>
      </c>
      <c r="C75" s="13" t="s">
        <v>5</v>
      </c>
      <c r="D75" s="13" t="s">
        <v>5</v>
      </c>
      <c r="E75" s="4" t="s">
        <v>5</v>
      </c>
      <c r="F75" s="4" t="s">
        <v>5</v>
      </c>
      <c r="G75" s="8">
        <v>0</v>
      </c>
      <c r="H75" s="8">
        <v>0</v>
      </c>
      <c r="I75" s="15" t="s">
        <v>5</v>
      </c>
      <c r="J75" s="15" t="s">
        <v>5</v>
      </c>
      <c r="K75" s="8">
        <v>0</v>
      </c>
      <c r="L75" s="8">
        <v>0</v>
      </c>
      <c r="M75" s="10"/>
    </row>
    <row r="76" spans="1:13">
      <c r="A76" s="19">
        <v>71</v>
      </c>
      <c r="B76" s="13" t="s">
        <v>5</v>
      </c>
      <c r="C76" s="13" t="s">
        <v>5</v>
      </c>
      <c r="D76" s="13" t="s">
        <v>5</v>
      </c>
      <c r="E76" s="4" t="s">
        <v>5</v>
      </c>
      <c r="F76" s="4" t="s">
        <v>5</v>
      </c>
      <c r="G76" s="8">
        <v>0</v>
      </c>
      <c r="H76" s="8">
        <v>0</v>
      </c>
      <c r="I76" s="15" t="s">
        <v>5</v>
      </c>
      <c r="J76" s="15" t="s">
        <v>5</v>
      </c>
      <c r="K76" s="8">
        <v>0</v>
      </c>
      <c r="L76" s="8">
        <v>0</v>
      </c>
      <c r="M76" s="10"/>
    </row>
    <row r="77" spans="1:13">
      <c r="A77" s="19">
        <v>72</v>
      </c>
      <c r="B77" s="13" t="s">
        <v>5</v>
      </c>
      <c r="C77" s="13" t="s">
        <v>5</v>
      </c>
      <c r="D77" s="13" t="s">
        <v>5</v>
      </c>
      <c r="E77" s="4" t="s">
        <v>5</v>
      </c>
      <c r="F77" s="4" t="s">
        <v>5</v>
      </c>
      <c r="G77" s="8">
        <v>0</v>
      </c>
      <c r="H77" s="8">
        <v>0</v>
      </c>
      <c r="I77" s="15" t="s">
        <v>5</v>
      </c>
      <c r="J77" s="15" t="s">
        <v>5</v>
      </c>
      <c r="K77" s="8">
        <v>0</v>
      </c>
      <c r="L77" s="8">
        <v>0</v>
      </c>
      <c r="M77" s="10"/>
    </row>
    <row r="78" spans="1:13">
      <c r="A78" s="19">
        <v>73</v>
      </c>
      <c r="B78" s="13" t="s">
        <v>5</v>
      </c>
      <c r="C78" s="13" t="s">
        <v>5</v>
      </c>
      <c r="D78" s="13" t="s">
        <v>5</v>
      </c>
      <c r="E78" s="4" t="s">
        <v>5</v>
      </c>
      <c r="F78" s="4" t="s">
        <v>5</v>
      </c>
      <c r="G78" s="8">
        <v>0</v>
      </c>
      <c r="H78" s="8">
        <v>0</v>
      </c>
      <c r="I78" s="15" t="s">
        <v>5</v>
      </c>
      <c r="J78" s="15" t="s">
        <v>5</v>
      </c>
      <c r="K78" s="8">
        <v>0</v>
      </c>
      <c r="L78" s="8">
        <v>0</v>
      </c>
      <c r="M78" s="10"/>
    </row>
    <row r="79" spans="1:13">
      <c r="A79" s="19">
        <v>74</v>
      </c>
      <c r="B79" s="13" t="s">
        <v>5</v>
      </c>
      <c r="C79" s="13" t="s">
        <v>5</v>
      </c>
      <c r="D79" s="13" t="s">
        <v>5</v>
      </c>
      <c r="E79" s="4" t="s">
        <v>5</v>
      </c>
      <c r="F79" s="4" t="s">
        <v>5</v>
      </c>
      <c r="G79" s="8">
        <v>0</v>
      </c>
      <c r="H79" s="8">
        <v>0</v>
      </c>
      <c r="I79" s="15" t="s">
        <v>5</v>
      </c>
      <c r="J79" s="15" t="s">
        <v>5</v>
      </c>
      <c r="K79" s="8">
        <v>0</v>
      </c>
      <c r="L79" s="8">
        <v>0</v>
      </c>
      <c r="M79" s="10"/>
    </row>
    <row r="80" spans="1:13">
      <c r="A80" s="19">
        <v>75</v>
      </c>
      <c r="B80" s="13" t="s">
        <v>5</v>
      </c>
      <c r="C80" s="13" t="s">
        <v>5</v>
      </c>
      <c r="D80" s="13" t="s">
        <v>5</v>
      </c>
      <c r="E80" s="4" t="s">
        <v>5</v>
      </c>
      <c r="F80" s="4" t="s">
        <v>5</v>
      </c>
      <c r="G80" s="8">
        <v>0</v>
      </c>
      <c r="H80" s="8">
        <v>0</v>
      </c>
      <c r="I80" s="15" t="s">
        <v>5</v>
      </c>
      <c r="J80" s="15" t="s">
        <v>5</v>
      </c>
      <c r="K80" s="8">
        <v>0</v>
      </c>
      <c r="L80" s="8">
        <v>0</v>
      </c>
      <c r="M80" s="10"/>
    </row>
    <row r="81" spans="1:13">
      <c r="A81" s="19">
        <v>76</v>
      </c>
      <c r="B81" s="13" t="s">
        <v>5</v>
      </c>
      <c r="C81" s="13" t="s">
        <v>5</v>
      </c>
      <c r="D81" s="13" t="s">
        <v>5</v>
      </c>
      <c r="E81" s="4" t="s">
        <v>5</v>
      </c>
      <c r="F81" s="4" t="s">
        <v>5</v>
      </c>
      <c r="G81" s="8">
        <v>0</v>
      </c>
      <c r="H81" s="8">
        <v>0</v>
      </c>
      <c r="I81" s="15" t="s">
        <v>5</v>
      </c>
      <c r="J81" s="15" t="s">
        <v>5</v>
      </c>
      <c r="K81" s="8">
        <v>0</v>
      </c>
      <c r="L81" s="8">
        <v>0</v>
      </c>
      <c r="M81" s="10"/>
    </row>
    <row r="82" spans="1:13">
      <c r="A82" s="19">
        <v>77</v>
      </c>
      <c r="B82" s="13" t="s">
        <v>5</v>
      </c>
      <c r="C82" s="13" t="s">
        <v>5</v>
      </c>
      <c r="D82" s="13" t="s">
        <v>5</v>
      </c>
      <c r="E82" s="4" t="s">
        <v>5</v>
      </c>
      <c r="F82" s="4" t="s">
        <v>5</v>
      </c>
      <c r="G82" s="8">
        <v>0</v>
      </c>
      <c r="H82" s="8">
        <v>0</v>
      </c>
      <c r="I82" s="15" t="s">
        <v>5</v>
      </c>
      <c r="J82" s="15" t="s">
        <v>5</v>
      </c>
      <c r="K82" s="8">
        <v>0</v>
      </c>
      <c r="L82" s="8">
        <v>0</v>
      </c>
      <c r="M82" s="10"/>
    </row>
    <row r="83" spans="1:13">
      <c r="A83" s="19">
        <v>78</v>
      </c>
      <c r="B83" s="13" t="s">
        <v>5</v>
      </c>
      <c r="C83" s="13" t="s">
        <v>5</v>
      </c>
      <c r="D83" s="13" t="s">
        <v>5</v>
      </c>
      <c r="E83" s="4" t="s">
        <v>5</v>
      </c>
      <c r="F83" s="4" t="s">
        <v>5</v>
      </c>
      <c r="G83" s="8">
        <v>0</v>
      </c>
      <c r="H83" s="8">
        <v>0</v>
      </c>
      <c r="I83" s="15" t="s">
        <v>5</v>
      </c>
      <c r="J83" s="15" t="s">
        <v>5</v>
      </c>
      <c r="K83" s="8">
        <v>0</v>
      </c>
      <c r="L83" s="8">
        <v>0</v>
      </c>
      <c r="M83" s="10"/>
    </row>
    <row r="84" spans="1:13">
      <c r="A84" s="19">
        <v>79</v>
      </c>
      <c r="B84" s="13" t="s">
        <v>5</v>
      </c>
      <c r="C84" s="13" t="s">
        <v>5</v>
      </c>
      <c r="D84" s="13" t="s">
        <v>5</v>
      </c>
      <c r="E84" s="4" t="s">
        <v>5</v>
      </c>
      <c r="F84" s="4" t="s">
        <v>5</v>
      </c>
      <c r="G84" s="8">
        <v>0</v>
      </c>
      <c r="H84" s="8">
        <v>0</v>
      </c>
      <c r="I84" s="15" t="s">
        <v>5</v>
      </c>
      <c r="J84" s="15" t="s">
        <v>5</v>
      </c>
      <c r="K84" s="8">
        <v>0</v>
      </c>
      <c r="L84" s="8">
        <v>0</v>
      </c>
      <c r="M84" s="10"/>
    </row>
    <row r="85" spans="1:13">
      <c r="A85" s="19">
        <v>80</v>
      </c>
      <c r="B85" s="13" t="s">
        <v>5</v>
      </c>
      <c r="C85" s="13" t="s">
        <v>5</v>
      </c>
      <c r="D85" s="13" t="s">
        <v>5</v>
      </c>
      <c r="E85" s="4" t="s">
        <v>5</v>
      </c>
      <c r="F85" s="4" t="s">
        <v>5</v>
      </c>
      <c r="G85" s="8">
        <v>0</v>
      </c>
      <c r="H85" s="8">
        <v>0</v>
      </c>
      <c r="I85" s="15" t="s">
        <v>5</v>
      </c>
      <c r="J85" s="15" t="s">
        <v>5</v>
      </c>
      <c r="K85" s="8">
        <v>0</v>
      </c>
      <c r="L85" s="8">
        <v>0</v>
      </c>
      <c r="M85" s="10"/>
    </row>
    <row r="86" spans="1:13">
      <c r="A86" s="19">
        <v>81</v>
      </c>
      <c r="B86" s="13" t="s">
        <v>5</v>
      </c>
      <c r="C86" s="13" t="s">
        <v>5</v>
      </c>
      <c r="D86" s="13" t="s">
        <v>5</v>
      </c>
      <c r="E86" s="4" t="s">
        <v>5</v>
      </c>
      <c r="F86" s="4" t="s">
        <v>5</v>
      </c>
      <c r="G86" s="8">
        <v>0</v>
      </c>
      <c r="H86" s="8">
        <v>0</v>
      </c>
      <c r="I86" s="15" t="s">
        <v>5</v>
      </c>
      <c r="J86" s="15" t="s">
        <v>5</v>
      </c>
      <c r="K86" s="8">
        <v>0</v>
      </c>
      <c r="L86" s="8">
        <v>0</v>
      </c>
      <c r="M86" s="10"/>
    </row>
    <row r="87" spans="1:13">
      <c r="A87" s="19">
        <v>82</v>
      </c>
      <c r="B87" s="13" t="s">
        <v>5</v>
      </c>
      <c r="C87" s="13" t="s">
        <v>5</v>
      </c>
      <c r="D87" s="13" t="s">
        <v>5</v>
      </c>
      <c r="E87" s="4" t="s">
        <v>5</v>
      </c>
      <c r="F87" s="4" t="s">
        <v>5</v>
      </c>
      <c r="G87" s="8">
        <v>0</v>
      </c>
      <c r="H87" s="8">
        <v>0</v>
      </c>
      <c r="I87" s="15" t="s">
        <v>5</v>
      </c>
      <c r="J87" s="15" t="s">
        <v>5</v>
      </c>
      <c r="K87" s="8">
        <v>0</v>
      </c>
      <c r="L87" s="8">
        <v>0</v>
      </c>
      <c r="M87" s="10"/>
    </row>
    <row r="88" spans="1:13">
      <c r="A88" s="19">
        <v>83</v>
      </c>
      <c r="B88" s="13" t="s">
        <v>5</v>
      </c>
      <c r="C88" s="13" t="s">
        <v>5</v>
      </c>
      <c r="D88" s="13" t="s">
        <v>5</v>
      </c>
      <c r="E88" s="4" t="s">
        <v>5</v>
      </c>
      <c r="F88" s="4" t="s">
        <v>5</v>
      </c>
      <c r="G88" s="8">
        <v>0</v>
      </c>
      <c r="H88" s="8">
        <v>0</v>
      </c>
      <c r="I88" s="15" t="s">
        <v>5</v>
      </c>
      <c r="J88" s="15" t="s">
        <v>5</v>
      </c>
      <c r="K88" s="8">
        <v>0</v>
      </c>
      <c r="L88" s="8">
        <v>0</v>
      </c>
      <c r="M88" s="10"/>
    </row>
    <row r="89" spans="1:13">
      <c r="A89" s="19">
        <v>84</v>
      </c>
      <c r="B89" s="13" t="s">
        <v>5</v>
      </c>
      <c r="C89" s="13" t="s">
        <v>5</v>
      </c>
      <c r="D89" s="13" t="s">
        <v>5</v>
      </c>
      <c r="E89" s="4" t="s">
        <v>5</v>
      </c>
      <c r="F89" s="4" t="s">
        <v>5</v>
      </c>
      <c r="G89" s="8">
        <v>0</v>
      </c>
      <c r="H89" s="8">
        <v>0</v>
      </c>
      <c r="I89" s="15" t="s">
        <v>5</v>
      </c>
      <c r="J89" s="15" t="s">
        <v>5</v>
      </c>
      <c r="K89" s="8">
        <v>0</v>
      </c>
      <c r="L89" s="8">
        <v>0</v>
      </c>
      <c r="M89" s="10"/>
    </row>
    <row r="90" spans="1:13">
      <c r="A90" s="19">
        <v>85</v>
      </c>
      <c r="B90" s="13" t="s">
        <v>5</v>
      </c>
      <c r="C90" s="13" t="s">
        <v>5</v>
      </c>
      <c r="D90" s="13" t="s">
        <v>5</v>
      </c>
      <c r="E90" s="4" t="s">
        <v>5</v>
      </c>
      <c r="F90" s="4" t="s">
        <v>5</v>
      </c>
      <c r="G90" s="8">
        <v>0</v>
      </c>
      <c r="H90" s="8">
        <v>0</v>
      </c>
      <c r="I90" s="15" t="s">
        <v>5</v>
      </c>
      <c r="J90" s="15" t="s">
        <v>5</v>
      </c>
      <c r="K90" s="8">
        <v>0</v>
      </c>
      <c r="L90" s="8">
        <v>0</v>
      </c>
      <c r="M90" s="10"/>
    </row>
    <row r="91" spans="1:13">
      <c r="A91" s="19">
        <v>86</v>
      </c>
      <c r="B91" s="13" t="s">
        <v>5</v>
      </c>
      <c r="C91" s="13" t="s">
        <v>5</v>
      </c>
      <c r="D91" s="13" t="s">
        <v>5</v>
      </c>
      <c r="E91" s="4" t="s">
        <v>5</v>
      </c>
      <c r="F91" s="4" t="s">
        <v>5</v>
      </c>
      <c r="G91" s="8">
        <v>0</v>
      </c>
      <c r="H91" s="8">
        <v>0</v>
      </c>
      <c r="I91" s="15" t="s">
        <v>5</v>
      </c>
      <c r="J91" s="15" t="s">
        <v>5</v>
      </c>
      <c r="K91" s="8">
        <v>0</v>
      </c>
      <c r="L91" s="8">
        <v>0</v>
      </c>
      <c r="M91" s="10"/>
    </row>
    <row r="92" spans="1:13">
      <c r="A92" s="19">
        <v>87</v>
      </c>
      <c r="B92" s="13" t="s">
        <v>5</v>
      </c>
      <c r="C92" s="13" t="s">
        <v>5</v>
      </c>
      <c r="D92" s="13" t="s">
        <v>5</v>
      </c>
      <c r="E92" s="4" t="s">
        <v>5</v>
      </c>
      <c r="F92" s="4" t="s">
        <v>5</v>
      </c>
      <c r="G92" s="8">
        <v>0</v>
      </c>
      <c r="H92" s="8">
        <v>0</v>
      </c>
      <c r="I92" s="15" t="s">
        <v>5</v>
      </c>
      <c r="J92" s="15" t="s">
        <v>5</v>
      </c>
      <c r="K92" s="8">
        <v>0</v>
      </c>
      <c r="L92" s="8">
        <v>0</v>
      </c>
      <c r="M92" s="10"/>
    </row>
    <row r="93" spans="1:13">
      <c r="A93" s="19">
        <v>88</v>
      </c>
      <c r="B93" s="13" t="s">
        <v>5</v>
      </c>
      <c r="C93" s="13" t="s">
        <v>5</v>
      </c>
      <c r="D93" s="13" t="s">
        <v>5</v>
      </c>
      <c r="E93" s="4" t="s">
        <v>5</v>
      </c>
      <c r="F93" s="4" t="s">
        <v>5</v>
      </c>
      <c r="G93" s="8">
        <v>0</v>
      </c>
      <c r="H93" s="8">
        <v>0</v>
      </c>
      <c r="I93" s="15" t="s">
        <v>5</v>
      </c>
      <c r="J93" s="15" t="s">
        <v>5</v>
      </c>
      <c r="K93" s="8">
        <v>0</v>
      </c>
      <c r="L93" s="8">
        <v>0</v>
      </c>
      <c r="M93" s="10"/>
    </row>
    <row r="94" spans="1:13">
      <c r="A94" s="19">
        <v>89</v>
      </c>
      <c r="B94" s="13" t="s">
        <v>5</v>
      </c>
      <c r="C94" s="13" t="s">
        <v>5</v>
      </c>
      <c r="D94" s="13" t="s">
        <v>5</v>
      </c>
      <c r="E94" s="4" t="s">
        <v>5</v>
      </c>
      <c r="F94" s="4" t="s">
        <v>5</v>
      </c>
      <c r="G94" s="8">
        <v>0</v>
      </c>
      <c r="H94" s="8">
        <v>0</v>
      </c>
      <c r="I94" s="15" t="s">
        <v>5</v>
      </c>
      <c r="J94" s="15" t="s">
        <v>5</v>
      </c>
      <c r="K94" s="8">
        <v>0</v>
      </c>
      <c r="L94" s="8">
        <v>0</v>
      </c>
      <c r="M94" s="10"/>
    </row>
    <row r="95" spans="1:13">
      <c r="A95" s="19">
        <v>90</v>
      </c>
      <c r="B95" s="13" t="s">
        <v>5</v>
      </c>
      <c r="C95" s="13" t="s">
        <v>5</v>
      </c>
      <c r="D95" s="13" t="s">
        <v>5</v>
      </c>
      <c r="E95" s="4" t="s">
        <v>5</v>
      </c>
      <c r="F95" s="4" t="s">
        <v>5</v>
      </c>
      <c r="G95" s="8">
        <v>0</v>
      </c>
      <c r="H95" s="8">
        <v>0</v>
      </c>
      <c r="I95" s="15" t="s">
        <v>5</v>
      </c>
      <c r="J95" s="15" t="s">
        <v>5</v>
      </c>
      <c r="K95" s="8">
        <v>0</v>
      </c>
      <c r="L95" s="8">
        <v>0</v>
      </c>
      <c r="M95" s="10"/>
    </row>
    <row r="96" spans="1:13">
      <c r="A96" s="19">
        <v>91</v>
      </c>
      <c r="B96" s="13" t="s">
        <v>5</v>
      </c>
      <c r="C96" s="13" t="s">
        <v>5</v>
      </c>
      <c r="D96" s="13" t="s">
        <v>5</v>
      </c>
      <c r="E96" s="4" t="s">
        <v>5</v>
      </c>
      <c r="F96" s="4" t="s">
        <v>5</v>
      </c>
      <c r="G96" s="8">
        <v>0</v>
      </c>
      <c r="H96" s="8">
        <v>0</v>
      </c>
      <c r="I96" s="15" t="s">
        <v>5</v>
      </c>
      <c r="J96" s="15" t="s">
        <v>5</v>
      </c>
      <c r="K96" s="8">
        <v>0</v>
      </c>
      <c r="L96" s="8">
        <v>0</v>
      </c>
      <c r="M96" s="10"/>
    </row>
    <row r="97" spans="1:13">
      <c r="A97" s="19">
        <v>92</v>
      </c>
      <c r="B97" s="13" t="s">
        <v>5</v>
      </c>
      <c r="C97" s="13" t="s">
        <v>5</v>
      </c>
      <c r="D97" s="13" t="s">
        <v>5</v>
      </c>
      <c r="E97" s="4" t="s">
        <v>5</v>
      </c>
      <c r="F97" s="4" t="s">
        <v>5</v>
      </c>
      <c r="G97" s="8">
        <v>0</v>
      </c>
      <c r="H97" s="8">
        <v>0</v>
      </c>
      <c r="I97" s="15" t="s">
        <v>5</v>
      </c>
      <c r="J97" s="15" t="s">
        <v>5</v>
      </c>
      <c r="K97" s="8">
        <v>0</v>
      </c>
      <c r="L97" s="8">
        <v>0</v>
      </c>
      <c r="M97" s="10"/>
    </row>
    <row r="98" spans="1:13">
      <c r="A98" s="19">
        <v>93</v>
      </c>
      <c r="B98" s="13" t="s">
        <v>5</v>
      </c>
      <c r="C98" s="13" t="s">
        <v>5</v>
      </c>
      <c r="D98" s="13" t="s">
        <v>5</v>
      </c>
      <c r="E98" s="4" t="s">
        <v>5</v>
      </c>
      <c r="F98" s="4" t="s">
        <v>5</v>
      </c>
      <c r="G98" s="8">
        <v>0</v>
      </c>
      <c r="H98" s="8">
        <v>0</v>
      </c>
      <c r="I98" s="15" t="s">
        <v>5</v>
      </c>
      <c r="J98" s="15" t="s">
        <v>5</v>
      </c>
      <c r="K98" s="8">
        <v>0</v>
      </c>
      <c r="L98" s="8">
        <v>0</v>
      </c>
      <c r="M98" s="10"/>
    </row>
    <row r="99" spans="1:13">
      <c r="A99" s="19">
        <v>94</v>
      </c>
      <c r="B99" s="13" t="s">
        <v>5</v>
      </c>
      <c r="C99" s="13" t="s">
        <v>5</v>
      </c>
      <c r="D99" s="13" t="s">
        <v>5</v>
      </c>
      <c r="E99" s="4" t="s">
        <v>5</v>
      </c>
      <c r="F99" s="4" t="s">
        <v>5</v>
      </c>
      <c r="G99" s="8">
        <v>0</v>
      </c>
      <c r="H99" s="8">
        <v>0</v>
      </c>
      <c r="I99" s="15" t="s">
        <v>5</v>
      </c>
      <c r="J99" s="15" t="s">
        <v>5</v>
      </c>
      <c r="K99" s="8">
        <v>0</v>
      </c>
      <c r="L99" s="8">
        <v>0</v>
      </c>
      <c r="M99" s="10"/>
    </row>
    <row r="100" spans="1:13">
      <c r="A100" s="19">
        <v>95</v>
      </c>
      <c r="B100" s="13" t="s">
        <v>5</v>
      </c>
      <c r="C100" s="13" t="s">
        <v>5</v>
      </c>
      <c r="D100" s="13" t="s">
        <v>5</v>
      </c>
      <c r="E100" s="4" t="s">
        <v>5</v>
      </c>
      <c r="F100" s="4" t="s">
        <v>5</v>
      </c>
      <c r="G100" s="8">
        <v>0</v>
      </c>
      <c r="H100" s="8">
        <v>0</v>
      </c>
      <c r="I100" s="15" t="s">
        <v>5</v>
      </c>
      <c r="J100" s="15" t="s">
        <v>5</v>
      </c>
      <c r="K100" s="8">
        <v>0</v>
      </c>
      <c r="L100" s="8">
        <v>0</v>
      </c>
      <c r="M100" s="10"/>
    </row>
    <row r="101" spans="1:13">
      <c r="A101" s="19">
        <v>96</v>
      </c>
      <c r="B101" s="13" t="s">
        <v>5</v>
      </c>
      <c r="C101" s="13" t="s">
        <v>5</v>
      </c>
      <c r="D101" s="13" t="s">
        <v>5</v>
      </c>
      <c r="E101" s="4" t="s">
        <v>5</v>
      </c>
      <c r="F101" s="4" t="s">
        <v>5</v>
      </c>
      <c r="G101" s="8">
        <v>0</v>
      </c>
      <c r="H101" s="8">
        <v>0</v>
      </c>
      <c r="I101" s="15" t="s">
        <v>5</v>
      </c>
      <c r="J101" s="15" t="s">
        <v>5</v>
      </c>
      <c r="K101" s="8">
        <v>0</v>
      </c>
      <c r="L101" s="8">
        <v>0</v>
      </c>
      <c r="M101" s="10"/>
    </row>
    <row r="102" spans="1:13">
      <c r="A102" s="19">
        <v>97</v>
      </c>
      <c r="B102" s="13" t="s">
        <v>5</v>
      </c>
      <c r="C102" s="13" t="s">
        <v>5</v>
      </c>
      <c r="D102" s="13" t="s">
        <v>5</v>
      </c>
      <c r="E102" s="4" t="s">
        <v>5</v>
      </c>
      <c r="F102" s="4" t="s">
        <v>5</v>
      </c>
      <c r="G102" s="8">
        <v>0</v>
      </c>
      <c r="H102" s="8">
        <v>0</v>
      </c>
      <c r="I102" s="15" t="s">
        <v>5</v>
      </c>
      <c r="J102" s="15" t="s">
        <v>5</v>
      </c>
      <c r="K102" s="8">
        <v>0</v>
      </c>
      <c r="L102" s="8">
        <v>0</v>
      </c>
      <c r="M102" s="10"/>
    </row>
    <row r="103" spans="1:13">
      <c r="A103" s="19">
        <v>98</v>
      </c>
      <c r="B103" s="13" t="s">
        <v>5</v>
      </c>
      <c r="C103" s="13" t="s">
        <v>5</v>
      </c>
      <c r="D103" s="13" t="s">
        <v>5</v>
      </c>
      <c r="E103" s="4" t="s">
        <v>5</v>
      </c>
      <c r="F103" s="4" t="s">
        <v>5</v>
      </c>
      <c r="G103" s="8">
        <v>0</v>
      </c>
      <c r="H103" s="8">
        <v>0</v>
      </c>
      <c r="I103" s="15" t="s">
        <v>5</v>
      </c>
      <c r="J103" s="15" t="s">
        <v>5</v>
      </c>
      <c r="K103" s="8">
        <v>0</v>
      </c>
      <c r="L103" s="8">
        <v>0</v>
      </c>
      <c r="M103" s="10"/>
    </row>
    <row r="104" spans="1:13">
      <c r="A104" s="19">
        <v>99</v>
      </c>
      <c r="B104" s="13" t="s">
        <v>5</v>
      </c>
      <c r="C104" s="13" t="s">
        <v>5</v>
      </c>
      <c r="D104" s="13" t="s">
        <v>5</v>
      </c>
      <c r="E104" s="4" t="s">
        <v>5</v>
      </c>
      <c r="F104" s="4" t="s">
        <v>5</v>
      </c>
      <c r="G104" s="8">
        <v>0</v>
      </c>
      <c r="H104" s="8">
        <v>0</v>
      </c>
      <c r="I104" s="15" t="s">
        <v>5</v>
      </c>
      <c r="J104" s="15" t="s">
        <v>5</v>
      </c>
      <c r="K104" s="8">
        <v>0</v>
      </c>
      <c r="L104" s="8">
        <v>0</v>
      </c>
      <c r="M104" s="10"/>
    </row>
    <row r="105" spans="1:13">
      <c r="A105" s="19">
        <v>100</v>
      </c>
      <c r="B105" s="13" t="s">
        <v>5</v>
      </c>
      <c r="C105" s="13" t="s">
        <v>5</v>
      </c>
      <c r="D105" s="13" t="s">
        <v>5</v>
      </c>
      <c r="E105" s="4" t="s">
        <v>5</v>
      </c>
      <c r="F105" s="4" t="s">
        <v>5</v>
      </c>
      <c r="G105" s="8">
        <v>0</v>
      </c>
      <c r="H105" s="8">
        <v>0</v>
      </c>
      <c r="I105" s="15" t="s">
        <v>5</v>
      </c>
      <c r="J105" s="15" t="s">
        <v>5</v>
      </c>
      <c r="K105" s="8">
        <v>0</v>
      </c>
      <c r="L105" s="8">
        <v>0</v>
      </c>
      <c r="M105" s="10"/>
    </row>
    <row r="106" spans="1:13">
      <c r="A106" s="19">
        <v>101</v>
      </c>
      <c r="B106" s="13" t="s">
        <v>5</v>
      </c>
      <c r="C106" s="13" t="s">
        <v>5</v>
      </c>
      <c r="D106" s="13" t="s">
        <v>5</v>
      </c>
      <c r="E106" s="4" t="s">
        <v>5</v>
      </c>
      <c r="F106" s="4" t="s">
        <v>5</v>
      </c>
      <c r="G106" s="8">
        <v>0</v>
      </c>
      <c r="H106" s="8">
        <v>0</v>
      </c>
      <c r="I106" s="15" t="s">
        <v>5</v>
      </c>
      <c r="J106" s="15" t="s">
        <v>5</v>
      </c>
      <c r="K106" s="8">
        <v>0</v>
      </c>
      <c r="L106" s="8">
        <v>0</v>
      </c>
      <c r="M106" s="10"/>
    </row>
    <row r="107" spans="1:13">
      <c r="A107" s="19">
        <v>102</v>
      </c>
      <c r="B107" s="13" t="s">
        <v>5</v>
      </c>
      <c r="C107" s="13" t="s">
        <v>5</v>
      </c>
      <c r="D107" s="13" t="s">
        <v>5</v>
      </c>
      <c r="E107" s="4" t="s">
        <v>5</v>
      </c>
      <c r="F107" s="4" t="s">
        <v>5</v>
      </c>
      <c r="G107" s="8">
        <v>0</v>
      </c>
      <c r="H107" s="8">
        <v>0</v>
      </c>
      <c r="I107" s="15" t="s">
        <v>5</v>
      </c>
      <c r="J107" s="15" t="s">
        <v>5</v>
      </c>
      <c r="K107" s="8">
        <v>0</v>
      </c>
      <c r="L107" s="8">
        <v>0</v>
      </c>
      <c r="M107" s="10"/>
    </row>
    <row r="108" spans="1:13">
      <c r="A108" s="19">
        <v>103</v>
      </c>
      <c r="B108" s="13" t="s">
        <v>5</v>
      </c>
      <c r="C108" s="13" t="s">
        <v>5</v>
      </c>
      <c r="D108" s="13" t="s">
        <v>5</v>
      </c>
      <c r="E108" s="4" t="s">
        <v>5</v>
      </c>
      <c r="F108" s="4" t="s">
        <v>5</v>
      </c>
      <c r="G108" s="8">
        <v>0</v>
      </c>
      <c r="H108" s="8">
        <v>0</v>
      </c>
      <c r="I108" s="15" t="s">
        <v>5</v>
      </c>
      <c r="J108" s="15" t="s">
        <v>5</v>
      </c>
      <c r="K108" s="8">
        <v>0</v>
      </c>
      <c r="L108" s="8">
        <v>0</v>
      </c>
      <c r="M108" s="10"/>
    </row>
    <row r="109" spans="1:13">
      <c r="A109" s="19">
        <v>104</v>
      </c>
      <c r="B109" s="13" t="s">
        <v>5</v>
      </c>
      <c r="C109" s="13" t="s">
        <v>5</v>
      </c>
      <c r="D109" s="13" t="s">
        <v>5</v>
      </c>
      <c r="E109" s="4" t="s">
        <v>5</v>
      </c>
      <c r="F109" s="4" t="s">
        <v>5</v>
      </c>
      <c r="G109" s="8">
        <v>0</v>
      </c>
      <c r="H109" s="8">
        <v>0</v>
      </c>
      <c r="I109" s="15" t="s">
        <v>5</v>
      </c>
      <c r="J109" s="15" t="s">
        <v>5</v>
      </c>
      <c r="K109" s="8">
        <v>0</v>
      </c>
      <c r="L109" s="8">
        <v>0</v>
      </c>
      <c r="M109" s="10"/>
    </row>
    <row r="110" spans="1:13">
      <c r="A110" s="19">
        <v>105</v>
      </c>
      <c r="B110" s="13" t="s">
        <v>5</v>
      </c>
      <c r="C110" s="13" t="s">
        <v>5</v>
      </c>
      <c r="D110" s="13" t="s">
        <v>5</v>
      </c>
      <c r="E110" s="4" t="s">
        <v>5</v>
      </c>
      <c r="F110" s="4" t="s">
        <v>5</v>
      </c>
      <c r="G110" s="8">
        <v>0</v>
      </c>
      <c r="H110" s="8">
        <v>0</v>
      </c>
      <c r="I110" s="15" t="s">
        <v>5</v>
      </c>
      <c r="J110" s="15" t="s">
        <v>5</v>
      </c>
      <c r="K110" s="8">
        <v>0</v>
      </c>
      <c r="L110" s="8">
        <v>0</v>
      </c>
      <c r="M110" s="10"/>
    </row>
    <row r="111" spans="1:13">
      <c r="A111" s="19">
        <v>106</v>
      </c>
      <c r="B111" s="13" t="s">
        <v>5</v>
      </c>
      <c r="C111" s="13" t="s">
        <v>5</v>
      </c>
      <c r="D111" s="13" t="s">
        <v>5</v>
      </c>
      <c r="E111" s="4" t="s">
        <v>5</v>
      </c>
      <c r="F111" s="4" t="s">
        <v>5</v>
      </c>
      <c r="G111" s="8">
        <v>0</v>
      </c>
      <c r="H111" s="8">
        <v>0</v>
      </c>
      <c r="I111" s="15" t="s">
        <v>5</v>
      </c>
      <c r="J111" s="15" t="s">
        <v>5</v>
      </c>
      <c r="K111" s="8">
        <v>0</v>
      </c>
      <c r="L111" s="8">
        <v>0</v>
      </c>
      <c r="M111" s="10"/>
    </row>
    <row r="112" spans="1:13">
      <c r="A112" s="19">
        <v>107</v>
      </c>
      <c r="B112" s="13" t="s">
        <v>5</v>
      </c>
      <c r="C112" s="13" t="s">
        <v>5</v>
      </c>
      <c r="D112" s="13" t="s">
        <v>5</v>
      </c>
      <c r="E112" s="4" t="s">
        <v>5</v>
      </c>
      <c r="F112" s="4" t="s">
        <v>5</v>
      </c>
      <c r="G112" s="8">
        <v>0</v>
      </c>
      <c r="H112" s="8">
        <v>0</v>
      </c>
      <c r="I112" s="15" t="s">
        <v>5</v>
      </c>
      <c r="J112" s="15" t="s">
        <v>5</v>
      </c>
      <c r="K112" s="8">
        <v>0</v>
      </c>
      <c r="L112" s="8">
        <v>0</v>
      </c>
      <c r="M112" s="10"/>
    </row>
    <row r="113" spans="1:13">
      <c r="A113" s="19">
        <v>108</v>
      </c>
      <c r="B113" s="13" t="s">
        <v>5</v>
      </c>
      <c r="C113" s="13" t="s">
        <v>5</v>
      </c>
      <c r="D113" s="13" t="s">
        <v>5</v>
      </c>
      <c r="E113" s="4" t="s">
        <v>5</v>
      </c>
      <c r="F113" s="4" t="s">
        <v>5</v>
      </c>
      <c r="G113" s="8">
        <v>0</v>
      </c>
      <c r="H113" s="8">
        <v>0</v>
      </c>
      <c r="I113" s="15" t="s">
        <v>5</v>
      </c>
      <c r="J113" s="15" t="s">
        <v>5</v>
      </c>
      <c r="K113" s="8">
        <v>0</v>
      </c>
      <c r="L113" s="8">
        <v>0</v>
      </c>
      <c r="M113" s="10"/>
    </row>
    <row r="114" spans="1:13">
      <c r="A114" s="19">
        <v>109</v>
      </c>
      <c r="B114" s="13" t="s">
        <v>5</v>
      </c>
      <c r="C114" s="13" t="s">
        <v>5</v>
      </c>
      <c r="D114" s="13" t="s">
        <v>5</v>
      </c>
      <c r="E114" s="4" t="s">
        <v>5</v>
      </c>
      <c r="F114" s="4" t="s">
        <v>5</v>
      </c>
      <c r="G114" s="8">
        <v>0</v>
      </c>
      <c r="H114" s="8">
        <v>0</v>
      </c>
      <c r="I114" s="15" t="s">
        <v>5</v>
      </c>
      <c r="J114" s="15" t="s">
        <v>5</v>
      </c>
      <c r="K114" s="8">
        <v>0</v>
      </c>
      <c r="L114" s="8">
        <v>0</v>
      </c>
      <c r="M114" s="10"/>
    </row>
    <row r="115" spans="1:13">
      <c r="A115" s="19">
        <v>110</v>
      </c>
      <c r="B115" s="13" t="s">
        <v>5</v>
      </c>
      <c r="C115" s="13" t="s">
        <v>5</v>
      </c>
      <c r="D115" s="13" t="s">
        <v>5</v>
      </c>
      <c r="E115" s="4" t="s">
        <v>5</v>
      </c>
      <c r="F115" s="4" t="s">
        <v>5</v>
      </c>
      <c r="G115" s="8">
        <v>0</v>
      </c>
      <c r="H115" s="8">
        <v>0</v>
      </c>
      <c r="I115" s="15" t="s">
        <v>5</v>
      </c>
      <c r="J115" s="15" t="s">
        <v>5</v>
      </c>
      <c r="K115" s="8">
        <v>0</v>
      </c>
      <c r="L115" s="8">
        <v>0</v>
      </c>
      <c r="M115" s="10"/>
    </row>
    <row r="116" spans="1:13">
      <c r="A116" s="19">
        <v>111</v>
      </c>
      <c r="B116" s="13" t="s">
        <v>5</v>
      </c>
      <c r="C116" s="13" t="s">
        <v>5</v>
      </c>
      <c r="D116" s="13" t="s">
        <v>5</v>
      </c>
      <c r="E116" s="4" t="s">
        <v>5</v>
      </c>
      <c r="F116" s="4" t="s">
        <v>5</v>
      </c>
      <c r="G116" s="8">
        <v>0</v>
      </c>
      <c r="H116" s="8">
        <v>0</v>
      </c>
      <c r="I116" s="15" t="s">
        <v>5</v>
      </c>
      <c r="J116" s="15" t="s">
        <v>5</v>
      </c>
      <c r="K116" s="8">
        <v>0</v>
      </c>
      <c r="L116" s="8">
        <v>0</v>
      </c>
      <c r="M116" s="10"/>
    </row>
    <row r="117" spans="1:13">
      <c r="A117" s="19">
        <v>112</v>
      </c>
      <c r="B117" s="13" t="s">
        <v>5</v>
      </c>
      <c r="C117" s="13" t="s">
        <v>5</v>
      </c>
      <c r="D117" s="13" t="s">
        <v>5</v>
      </c>
      <c r="E117" s="4" t="s">
        <v>5</v>
      </c>
      <c r="F117" s="4" t="s">
        <v>5</v>
      </c>
      <c r="G117" s="8">
        <v>0</v>
      </c>
      <c r="H117" s="8">
        <v>0</v>
      </c>
      <c r="I117" s="15" t="s">
        <v>5</v>
      </c>
      <c r="J117" s="15" t="s">
        <v>5</v>
      </c>
      <c r="K117" s="8">
        <v>0</v>
      </c>
      <c r="L117" s="8">
        <v>0</v>
      </c>
      <c r="M117" s="10"/>
    </row>
    <row r="118" spans="1:13">
      <c r="A118" s="19">
        <v>113</v>
      </c>
      <c r="B118" s="13" t="s">
        <v>5</v>
      </c>
      <c r="C118" s="13" t="s">
        <v>5</v>
      </c>
      <c r="D118" s="13" t="s">
        <v>5</v>
      </c>
      <c r="E118" s="4" t="s">
        <v>5</v>
      </c>
      <c r="F118" s="4" t="s">
        <v>5</v>
      </c>
      <c r="G118" s="8">
        <v>0</v>
      </c>
      <c r="H118" s="8">
        <v>0</v>
      </c>
      <c r="I118" s="15" t="s">
        <v>5</v>
      </c>
      <c r="J118" s="15" t="s">
        <v>5</v>
      </c>
      <c r="K118" s="8">
        <v>0</v>
      </c>
      <c r="L118" s="8">
        <v>0</v>
      </c>
      <c r="M118" s="10"/>
    </row>
    <row r="119" spans="1:13">
      <c r="A119" s="19">
        <v>114</v>
      </c>
      <c r="B119" s="13" t="s">
        <v>5</v>
      </c>
      <c r="C119" s="13" t="s">
        <v>5</v>
      </c>
      <c r="D119" s="13" t="s">
        <v>5</v>
      </c>
      <c r="E119" s="4" t="s">
        <v>5</v>
      </c>
      <c r="F119" s="4" t="s">
        <v>5</v>
      </c>
      <c r="G119" s="8">
        <v>0</v>
      </c>
      <c r="H119" s="8">
        <v>0</v>
      </c>
      <c r="I119" s="15" t="s">
        <v>5</v>
      </c>
      <c r="J119" s="15" t="s">
        <v>5</v>
      </c>
      <c r="K119" s="8">
        <v>0</v>
      </c>
      <c r="L119" s="8">
        <v>0</v>
      </c>
      <c r="M119" s="10"/>
    </row>
    <row r="120" spans="1:13">
      <c r="A120" s="19">
        <v>115</v>
      </c>
      <c r="B120" s="13" t="s">
        <v>5</v>
      </c>
      <c r="C120" s="13" t="s">
        <v>5</v>
      </c>
      <c r="D120" s="13" t="s">
        <v>5</v>
      </c>
      <c r="E120" s="4" t="s">
        <v>5</v>
      </c>
      <c r="F120" s="4" t="s">
        <v>5</v>
      </c>
      <c r="G120" s="8">
        <v>0</v>
      </c>
      <c r="H120" s="8">
        <v>0</v>
      </c>
      <c r="I120" s="15" t="s">
        <v>5</v>
      </c>
      <c r="J120" s="15" t="s">
        <v>5</v>
      </c>
      <c r="K120" s="8">
        <v>0</v>
      </c>
      <c r="L120" s="8">
        <v>0</v>
      </c>
      <c r="M120" s="10"/>
    </row>
    <row r="121" spans="1:13">
      <c r="A121" s="19">
        <v>116</v>
      </c>
      <c r="B121" s="13" t="s">
        <v>5</v>
      </c>
      <c r="C121" s="13" t="s">
        <v>5</v>
      </c>
      <c r="D121" s="13" t="s">
        <v>5</v>
      </c>
      <c r="E121" s="4" t="s">
        <v>5</v>
      </c>
      <c r="F121" s="4" t="s">
        <v>5</v>
      </c>
      <c r="G121" s="8">
        <v>0</v>
      </c>
      <c r="H121" s="8">
        <v>0</v>
      </c>
      <c r="I121" s="15" t="s">
        <v>5</v>
      </c>
      <c r="J121" s="15" t="s">
        <v>5</v>
      </c>
      <c r="K121" s="8">
        <v>0</v>
      </c>
      <c r="L121" s="8">
        <v>0</v>
      </c>
      <c r="M121" s="10"/>
    </row>
    <row r="122" spans="1:13">
      <c r="A122" s="19">
        <v>117</v>
      </c>
      <c r="B122" s="13" t="s">
        <v>5</v>
      </c>
      <c r="C122" s="13" t="s">
        <v>5</v>
      </c>
      <c r="D122" s="13" t="s">
        <v>5</v>
      </c>
      <c r="E122" s="4" t="s">
        <v>5</v>
      </c>
      <c r="F122" s="4" t="s">
        <v>5</v>
      </c>
      <c r="G122" s="8">
        <v>0</v>
      </c>
      <c r="H122" s="8">
        <v>0</v>
      </c>
      <c r="I122" s="15" t="s">
        <v>5</v>
      </c>
      <c r="J122" s="15" t="s">
        <v>5</v>
      </c>
      <c r="K122" s="8">
        <v>0</v>
      </c>
      <c r="L122" s="8">
        <v>0</v>
      </c>
      <c r="M122" s="10"/>
    </row>
    <row r="123" spans="1:13">
      <c r="A123" s="19">
        <v>118</v>
      </c>
      <c r="B123" s="13" t="s">
        <v>5</v>
      </c>
      <c r="C123" s="13" t="s">
        <v>5</v>
      </c>
      <c r="D123" s="13" t="s">
        <v>5</v>
      </c>
      <c r="E123" s="4" t="s">
        <v>5</v>
      </c>
      <c r="F123" s="4" t="s">
        <v>5</v>
      </c>
      <c r="G123" s="8">
        <v>0</v>
      </c>
      <c r="H123" s="8">
        <v>0</v>
      </c>
      <c r="I123" s="15" t="s">
        <v>5</v>
      </c>
      <c r="J123" s="15" t="s">
        <v>5</v>
      </c>
      <c r="K123" s="8">
        <v>0</v>
      </c>
      <c r="L123" s="8">
        <v>0</v>
      </c>
      <c r="M123" s="10"/>
    </row>
    <row r="124" spans="1:13">
      <c r="A124" s="19">
        <v>119</v>
      </c>
      <c r="B124" s="13" t="s">
        <v>5</v>
      </c>
      <c r="C124" s="13" t="s">
        <v>5</v>
      </c>
      <c r="D124" s="13" t="s">
        <v>5</v>
      </c>
      <c r="E124" s="4" t="s">
        <v>5</v>
      </c>
      <c r="F124" s="4" t="s">
        <v>5</v>
      </c>
      <c r="G124" s="8">
        <v>0</v>
      </c>
      <c r="H124" s="8">
        <v>0</v>
      </c>
      <c r="I124" s="15" t="s">
        <v>5</v>
      </c>
      <c r="J124" s="15" t="s">
        <v>5</v>
      </c>
      <c r="K124" s="8">
        <v>0</v>
      </c>
      <c r="L124" s="8">
        <v>0</v>
      </c>
      <c r="M124" s="10"/>
    </row>
    <row r="125" spans="1:13">
      <c r="A125" s="19">
        <v>120</v>
      </c>
      <c r="B125" s="13" t="s">
        <v>5</v>
      </c>
      <c r="C125" s="13" t="s">
        <v>5</v>
      </c>
      <c r="D125" s="13" t="s">
        <v>5</v>
      </c>
      <c r="E125" s="4" t="s">
        <v>5</v>
      </c>
      <c r="F125" s="4" t="s">
        <v>5</v>
      </c>
      <c r="G125" s="8">
        <v>0</v>
      </c>
      <c r="H125" s="8">
        <v>0</v>
      </c>
      <c r="I125" s="15" t="s">
        <v>5</v>
      </c>
      <c r="J125" s="15" t="s">
        <v>5</v>
      </c>
      <c r="K125" s="8">
        <v>0</v>
      </c>
      <c r="L125" s="8">
        <v>0</v>
      </c>
      <c r="M125" s="10"/>
    </row>
    <row r="126" spans="1:13">
      <c r="A126" s="19">
        <v>121</v>
      </c>
      <c r="B126" s="13" t="s">
        <v>5</v>
      </c>
      <c r="C126" s="13" t="s">
        <v>5</v>
      </c>
      <c r="D126" s="13" t="s">
        <v>5</v>
      </c>
      <c r="E126" s="4" t="s">
        <v>5</v>
      </c>
      <c r="F126" s="4" t="s">
        <v>5</v>
      </c>
      <c r="G126" s="8">
        <v>0</v>
      </c>
      <c r="H126" s="8">
        <v>0</v>
      </c>
      <c r="I126" s="15" t="s">
        <v>5</v>
      </c>
      <c r="J126" s="15" t="s">
        <v>5</v>
      </c>
      <c r="K126" s="8">
        <v>0</v>
      </c>
      <c r="L126" s="8">
        <v>0</v>
      </c>
      <c r="M126" s="10"/>
    </row>
    <row r="127" spans="1:13">
      <c r="A127" s="19">
        <v>122</v>
      </c>
      <c r="B127" s="13" t="s">
        <v>5</v>
      </c>
      <c r="C127" s="13" t="s">
        <v>5</v>
      </c>
      <c r="D127" s="13" t="s">
        <v>5</v>
      </c>
      <c r="E127" s="4" t="s">
        <v>5</v>
      </c>
      <c r="F127" s="4" t="s">
        <v>5</v>
      </c>
      <c r="G127" s="8">
        <v>0</v>
      </c>
      <c r="H127" s="8">
        <v>0</v>
      </c>
      <c r="I127" s="15" t="s">
        <v>5</v>
      </c>
      <c r="J127" s="15" t="s">
        <v>5</v>
      </c>
      <c r="K127" s="8">
        <v>0</v>
      </c>
      <c r="L127" s="8">
        <v>0</v>
      </c>
      <c r="M127" s="10"/>
    </row>
    <row r="128" spans="1:13">
      <c r="A128" s="19">
        <v>123</v>
      </c>
      <c r="B128" s="13" t="s">
        <v>5</v>
      </c>
      <c r="C128" s="13" t="s">
        <v>5</v>
      </c>
      <c r="D128" s="13" t="s">
        <v>5</v>
      </c>
      <c r="E128" s="4" t="s">
        <v>5</v>
      </c>
      <c r="F128" s="4" t="s">
        <v>5</v>
      </c>
      <c r="G128" s="8">
        <v>0</v>
      </c>
      <c r="H128" s="8">
        <v>0</v>
      </c>
      <c r="I128" s="15" t="s">
        <v>5</v>
      </c>
      <c r="J128" s="15" t="s">
        <v>5</v>
      </c>
      <c r="K128" s="8">
        <v>0</v>
      </c>
      <c r="L128" s="8">
        <v>0</v>
      </c>
      <c r="M128" s="10"/>
    </row>
    <row r="129" spans="1:13">
      <c r="A129" s="19">
        <v>124</v>
      </c>
      <c r="B129" s="13" t="s">
        <v>5</v>
      </c>
      <c r="C129" s="13" t="s">
        <v>5</v>
      </c>
      <c r="D129" s="13" t="s">
        <v>5</v>
      </c>
      <c r="E129" s="4" t="s">
        <v>5</v>
      </c>
      <c r="F129" s="4" t="s">
        <v>5</v>
      </c>
      <c r="G129" s="8">
        <v>0</v>
      </c>
      <c r="H129" s="8">
        <v>0</v>
      </c>
      <c r="I129" s="15" t="s">
        <v>5</v>
      </c>
      <c r="J129" s="15" t="s">
        <v>5</v>
      </c>
      <c r="K129" s="8">
        <v>0</v>
      </c>
      <c r="L129" s="8">
        <v>0</v>
      </c>
      <c r="M129" s="10"/>
    </row>
    <row r="130" spans="1:13">
      <c r="A130" s="19">
        <v>125</v>
      </c>
      <c r="B130" s="13" t="s">
        <v>5</v>
      </c>
      <c r="C130" s="13" t="s">
        <v>5</v>
      </c>
      <c r="D130" s="13" t="s">
        <v>5</v>
      </c>
      <c r="E130" s="4" t="s">
        <v>5</v>
      </c>
      <c r="F130" s="4" t="s">
        <v>5</v>
      </c>
      <c r="G130" s="8">
        <v>0</v>
      </c>
      <c r="H130" s="8">
        <v>0</v>
      </c>
      <c r="I130" s="15" t="s">
        <v>5</v>
      </c>
      <c r="J130" s="15" t="s">
        <v>5</v>
      </c>
      <c r="K130" s="8">
        <v>0</v>
      </c>
      <c r="L130" s="8">
        <v>0</v>
      </c>
      <c r="M130" s="10"/>
    </row>
    <row r="131" spans="1:13">
      <c r="A131" s="19">
        <v>126</v>
      </c>
      <c r="B131" s="13" t="s">
        <v>5</v>
      </c>
      <c r="C131" s="13" t="s">
        <v>5</v>
      </c>
      <c r="D131" s="13" t="s">
        <v>5</v>
      </c>
      <c r="E131" s="4" t="s">
        <v>5</v>
      </c>
      <c r="F131" s="4" t="s">
        <v>5</v>
      </c>
      <c r="G131" s="8">
        <v>0</v>
      </c>
      <c r="H131" s="8">
        <v>0</v>
      </c>
      <c r="I131" s="15" t="s">
        <v>5</v>
      </c>
      <c r="J131" s="15" t="s">
        <v>5</v>
      </c>
      <c r="K131" s="8">
        <v>0</v>
      </c>
      <c r="L131" s="8">
        <v>0</v>
      </c>
      <c r="M131" s="10"/>
    </row>
    <row r="132" spans="1:13">
      <c r="A132" s="19">
        <v>127</v>
      </c>
      <c r="B132" s="13" t="s">
        <v>5</v>
      </c>
      <c r="C132" s="13" t="s">
        <v>5</v>
      </c>
      <c r="D132" s="13" t="s">
        <v>5</v>
      </c>
      <c r="E132" s="4" t="s">
        <v>5</v>
      </c>
      <c r="F132" s="4" t="s">
        <v>5</v>
      </c>
      <c r="G132" s="8">
        <v>0</v>
      </c>
      <c r="H132" s="8">
        <v>0</v>
      </c>
      <c r="I132" s="15" t="s">
        <v>5</v>
      </c>
      <c r="J132" s="15" t="s">
        <v>5</v>
      </c>
      <c r="K132" s="8">
        <v>0</v>
      </c>
      <c r="L132" s="8">
        <v>0</v>
      </c>
      <c r="M132" s="10"/>
    </row>
    <row r="133" spans="1:13">
      <c r="A133" s="19">
        <v>128</v>
      </c>
      <c r="B133" s="13" t="s">
        <v>5</v>
      </c>
      <c r="C133" s="13" t="s">
        <v>5</v>
      </c>
      <c r="D133" s="13" t="s">
        <v>5</v>
      </c>
      <c r="E133" s="4" t="s">
        <v>5</v>
      </c>
      <c r="F133" s="4" t="s">
        <v>5</v>
      </c>
      <c r="G133" s="8">
        <v>0</v>
      </c>
      <c r="H133" s="8">
        <v>0</v>
      </c>
      <c r="I133" s="15" t="s">
        <v>5</v>
      </c>
      <c r="J133" s="15" t="s">
        <v>5</v>
      </c>
      <c r="K133" s="8">
        <v>0</v>
      </c>
      <c r="L133" s="8">
        <v>0</v>
      </c>
      <c r="M133" s="10"/>
    </row>
    <row r="134" spans="1:13">
      <c r="A134" s="19">
        <v>129</v>
      </c>
      <c r="B134" s="13" t="s">
        <v>5</v>
      </c>
      <c r="C134" s="13" t="s">
        <v>5</v>
      </c>
      <c r="D134" s="13" t="s">
        <v>5</v>
      </c>
      <c r="E134" s="4" t="s">
        <v>5</v>
      </c>
      <c r="F134" s="4" t="s">
        <v>5</v>
      </c>
      <c r="G134" s="8">
        <v>0</v>
      </c>
      <c r="H134" s="8">
        <v>0</v>
      </c>
      <c r="I134" s="15" t="s">
        <v>5</v>
      </c>
      <c r="J134" s="15" t="s">
        <v>5</v>
      </c>
      <c r="K134" s="8">
        <v>0</v>
      </c>
      <c r="L134" s="8">
        <v>0</v>
      </c>
      <c r="M134" s="10"/>
    </row>
    <row r="135" spans="1:13">
      <c r="A135" s="19">
        <v>130</v>
      </c>
      <c r="B135" s="13" t="s">
        <v>5</v>
      </c>
      <c r="C135" s="13" t="s">
        <v>5</v>
      </c>
      <c r="D135" s="13" t="s">
        <v>5</v>
      </c>
      <c r="E135" s="4" t="s">
        <v>5</v>
      </c>
      <c r="F135" s="4" t="s">
        <v>5</v>
      </c>
      <c r="G135" s="8">
        <v>0</v>
      </c>
      <c r="H135" s="8">
        <v>0</v>
      </c>
      <c r="I135" s="15" t="s">
        <v>5</v>
      </c>
      <c r="J135" s="15" t="s">
        <v>5</v>
      </c>
      <c r="K135" s="8">
        <v>0</v>
      </c>
      <c r="L135" s="8">
        <v>0</v>
      </c>
      <c r="M135" s="10"/>
    </row>
    <row r="136" spans="1:13">
      <c r="A136" s="19">
        <v>131</v>
      </c>
      <c r="B136" s="13" t="s">
        <v>5</v>
      </c>
      <c r="C136" s="13" t="s">
        <v>5</v>
      </c>
      <c r="D136" s="13" t="s">
        <v>5</v>
      </c>
      <c r="E136" s="4" t="s">
        <v>5</v>
      </c>
      <c r="F136" s="4" t="s">
        <v>5</v>
      </c>
      <c r="G136" s="8">
        <v>0</v>
      </c>
      <c r="H136" s="8">
        <v>0</v>
      </c>
      <c r="I136" s="15" t="s">
        <v>5</v>
      </c>
      <c r="J136" s="15" t="s">
        <v>5</v>
      </c>
      <c r="K136" s="8">
        <v>0</v>
      </c>
      <c r="L136" s="8">
        <v>0</v>
      </c>
      <c r="M136" s="10"/>
    </row>
    <row r="137" spans="1:13">
      <c r="A137" s="19">
        <v>132</v>
      </c>
      <c r="B137" s="13" t="s">
        <v>5</v>
      </c>
      <c r="C137" s="13" t="s">
        <v>5</v>
      </c>
      <c r="D137" s="13" t="s">
        <v>5</v>
      </c>
      <c r="E137" s="4" t="s">
        <v>5</v>
      </c>
      <c r="F137" s="4" t="s">
        <v>5</v>
      </c>
      <c r="G137" s="8">
        <v>0</v>
      </c>
      <c r="H137" s="8">
        <v>0</v>
      </c>
      <c r="I137" s="15" t="s">
        <v>5</v>
      </c>
      <c r="J137" s="15" t="s">
        <v>5</v>
      </c>
      <c r="K137" s="8">
        <v>0</v>
      </c>
      <c r="L137" s="8">
        <v>0</v>
      </c>
      <c r="M137" s="10"/>
    </row>
    <row r="138" spans="1:13">
      <c r="A138" s="19">
        <v>133</v>
      </c>
      <c r="B138" s="13" t="s">
        <v>5</v>
      </c>
      <c r="C138" s="13" t="s">
        <v>5</v>
      </c>
      <c r="D138" s="13" t="s">
        <v>5</v>
      </c>
      <c r="E138" s="4" t="s">
        <v>5</v>
      </c>
      <c r="F138" s="4" t="s">
        <v>5</v>
      </c>
      <c r="G138" s="8">
        <v>0</v>
      </c>
      <c r="H138" s="8">
        <v>0</v>
      </c>
      <c r="I138" s="15" t="s">
        <v>5</v>
      </c>
      <c r="J138" s="15" t="s">
        <v>5</v>
      </c>
      <c r="K138" s="8">
        <v>0</v>
      </c>
      <c r="L138" s="8">
        <v>0</v>
      </c>
      <c r="M138" s="10"/>
    </row>
    <row r="139" spans="1:13">
      <c r="A139" s="19">
        <v>134</v>
      </c>
      <c r="B139" s="13" t="s">
        <v>5</v>
      </c>
      <c r="C139" s="13" t="s">
        <v>5</v>
      </c>
      <c r="D139" s="13" t="s">
        <v>5</v>
      </c>
      <c r="E139" s="4" t="s">
        <v>5</v>
      </c>
      <c r="F139" s="4" t="s">
        <v>5</v>
      </c>
      <c r="G139" s="8">
        <v>0</v>
      </c>
      <c r="H139" s="8">
        <v>0</v>
      </c>
      <c r="I139" s="15" t="s">
        <v>5</v>
      </c>
      <c r="J139" s="15" t="s">
        <v>5</v>
      </c>
      <c r="K139" s="8">
        <v>0</v>
      </c>
      <c r="L139" s="8">
        <v>0</v>
      </c>
      <c r="M139" s="10"/>
    </row>
    <row r="140" spans="1:13">
      <c r="A140" s="19">
        <v>135</v>
      </c>
      <c r="B140" s="13" t="s">
        <v>5</v>
      </c>
      <c r="C140" s="13" t="s">
        <v>5</v>
      </c>
      <c r="D140" s="13" t="s">
        <v>5</v>
      </c>
      <c r="E140" s="4" t="s">
        <v>5</v>
      </c>
      <c r="F140" s="4" t="s">
        <v>5</v>
      </c>
      <c r="G140" s="8">
        <v>0</v>
      </c>
      <c r="H140" s="8">
        <v>0</v>
      </c>
      <c r="I140" s="15" t="s">
        <v>5</v>
      </c>
      <c r="J140" s="15" t="s">
        <v>5</v>
      </c>
      <c r="K140" s="8">
        <v>0</v>
      </c>
      <c r="L140" s="8">
        <v>0</v>
      </c>
      <c r="M140" s="10"/>
    </row>
    <row r="141" spans="1:13">
      <c r="A141" s="19">
        <v>136</v>
      </c>
      <c r="B141" s="13" t="s">
        <v>5</v>
      </c>
      <c r="C141" s="13" t="s">
        <v>5</v>
      </c>
      <c r="D141" s="13" t="s">
        <v>5</v>
      </c>
      <c r="E141" s="4" t="s">
        <v>5</v>
      </c>
      <c r="F141" s="4" t="s">
        <v>5</v>
      </c>
      <c r="G141" s="8">
        <v>0</v>
      </c>
      <c r="H141" s="8">
        <v>0</v>
      </c>
      <c r="I141" s="15" t="s">
        <v>5</v>
      </c>
      <c r="J141" s="15" t="s">
        <v>5</v>
      </c>
      <c r="K141" s="8">
        <v>0</v>
      </c>
      <c r="L141" s="8">
        <v>0</v>
      </c>
      <c r="M141" s="10"/>
    </row>
    <row r="142" spans="1:13">
      <c r="A142" s="19">
        <v>137</v>
      </c>
      <c r="B142" s="13" t="s">
        <v>5</v>
      </c>
      <c r="C142" s="13" t="s">
        <v>5</v>
      </c>
      <c r="D142" s="13" t="s">
        <v>5</v>
      </c>
      <c r="E142" s="4" t="s">
        <v>5</v>
      </c>
      <c r="F142" s="4" t="s">
        <v>5</v>
      </c>
      <c r="G142" s="8">
        <v>0</v>
      </c>
      <c r="H142" s="8">
        <v>0</v>
      </c>
      <c r="I142" s="15" t="s">
        <v>5</v>
      </c>
      <c r="J142" s="15" t="s">
        <v>5</v>
      </c>
      <c r="K142" s="8">
        <v>0</v>
      </c>
      <c r="L142" s="8">
        <v>0</v>
      </c>
      <c r="M142" s="10"/>
    </row>
    <row r="143" spans="1:13">
      <c r="A143" s="19">
        <v>138</v>
      </c>
      <c r="B143" s="13" t="s">
        <v>5</v>
      </c>
      <c r="C143" s="13" t="s">
        <v>5</v>
      </c>
      <c r="D143" s="13" t="s">
        <v>5</v>
      </c>
      <c r="E143" s="4" t="s">
        <v>5</v>
      </c>
      <c r="F143" s="4" t="s">
        <v>5</v>
      </c>
      <c r="G143" s="8">
        <v>0</v>
      </c>
      <c r="H143" s="8">
        <v>0</v>
      </c>
      <c r="I143" s="15" t="s">
        <v>5</v>
      </c>
      <c r="J143" s="15" t="s">
        <v>5</v>
      </c>
      <c r="K143" s="8">
        <v>0</v>
      </c>
      <c r="L143" s="8">
        <v>0</v>
      </c>
      <c r="M143" s="10"/>
    </row>
    <row r="144" spans="1:13">
      <c r="A144" s="19">
        <v>139</v>
      </c>
      <c r="B144" s="13" t="s">
        <v>5</v>
      </c>
      <c r="C144" s="13" t="s">
        <v>5</v>
      </c>
      <c r="D144" s="13" t="s">
        <v>5</v>
      </c>
      <c r="E144" s="4" t="s">
        <v>5</v>
      </c>
      <c r="F144" s="4" t="s">
        <v>5</v>
      </c>
      <c r="G144" s="8">
        <v>0</v>
      </c>
      <c r="H144" s="8">
        <v>0</v>
      </c>
      <c r="I144" s="15" t="s">
        <v>5</v>
      </c>
      <c r="J144" s="15" t="s">
        <v>5</v>
      </c>
      <c r="K144" s="8">
        <v>0</v>
      </c>
      <c r="L144" s="8">
        <v>0</v>
      </c>
      <c r="M144" s="10"/>
    </row>
    <row r="145" spans="1:13">
      <c r="A145" s="19">
        <v>140</v>
      </c>
      <c r="B145" s="13" t="s">
        <v>5</v>
      </c>
      <c r="C145" s="13" t="s">
        <v>5</v>
      </c>
      <c r="D145" s="13" t="s">
        <v>5</v>
      </c>
      <c r="E145" s="4" t="s">
        <v>5</v>
      </c>
      <c r="F145" s="4" t="s">
        <v>5</v>
      </c>
      <c r="G145" s="8">
        <v>0</v>
      </c>
      <c r="H145" s="8">
        <v>0</v>
      </c>
      <c r="I145" s="15" t="s">
        <v>5</v>
      </c>
      <c r="J145" s="15" t="s">
        <v>5</v>
      </c>
      <c r="K145" s="8">
        <v>0</v>
      </c>
      <c r="L145" s="8">
        <v>0</v>
      </c>
      <c r="M145" s="10"/>
    </row>
    <row r="146" spans="1:13">
      <c r="A146" s="19">
        <v>141</v>
      </c>
      <c r="B146" s="13" t="s">
        <v>5</v>
      </c>
      <c r="C146" s="13" t="s">
        <v>5</v>
      </c>
      <c r="D146" s="13" t="s">
        <v>5</v>
      </c>
      <c r="E146" s="4" t="s">
        <v>5</v>
      </c>
      <c r="F146" s="4" t="s">
        <v>5</v>
      </c>
      <c r="G146" s="8">
        <v>0</v>
      </c>
      <c r="H146" s="8">
        <v>0</v>
      </c>
      <c r="I146" s="15" t="s">
        <v>5</v>
      </c>
      <c r="J146" s="15" t="s">
        <v>5</v>
      </c>
      <c r="K146" s="8">
        <v>0</v>
      </c>
      <c r="L146" s="8">
        <v>0</v>
      </c>
      <c r="M146" s="10"/>
    </row>
    <row r="147" spans="1:13">
      <c r="A147" s="19">
        <v>142</v>
      </c>
      <c r="B147" s="13" t="s">
        <v>5</v>
      </c>
      <c r="C147" s="13" t="s">
        <v>5</v>
      </c>
      <c r="D147" s="13" t="s">
        <v>5</v>
      </c>
      <c r="E147" s="4" t="s">
        <v>5</v>
      </c>
      <c r="F147" s="4" t="s">
        <v>5</v>
      </c>
      <c r="G147" s="8">
        <v>0</v>
      </c>
      <c r="H147" s="8">
        <v>0</v>
      </c>
      <c r="I147" s="15" t="s">
        <v>5</v>
      </c>
      <c r="J147" s="15" t="s">
        <v>5</v>
      </c>
      <c r="K147" s="8">
        <v>0</v>
      </c>
      <c r="L147" s="8">
        <v>0</v>
      </c>
      <c r="M147" s="10"/>
    </row>
    <row r="148" spans="1:13">
      <c r="A148" s="19">
        <v>143</v>
      </c>
      <c r="B148" s="13" t="s">
        <v>5</v>
      </c>
      <c r="C148" s="13" t="s">
        <v>5</v>
      </c>
      <c r="D148" s="13" t="s">
        <v>5</v>
      </c>
      <c r="E148" s="4" t="s">
        <v>5</v>
      </c>
      <c r="F148" s="4" t="s">
        <v>5</v>
      </c>
      <c r="G148" s="8">
        <v>0</v>
      </c>
      <c r="H148" s="8">
        <v>0</v>
      </c>
      <c r="I148" s="15" t="s">
        <v>5</v>
      </c>
      <c r="J148" s="15" t="s">
        <v>5</v>
      </c>
      <c r="K148" s="8">
        <v>0</v>
      </c>
      <c r="L148" s="8">
        <v>0</v>
      </c>
      <c r="M148" s="10"/>
    </row>
    <row r="149" spans="1:13">
      <c r="A149" s="19">
        <v>144</v>
      </c>
      <c r="B149" s="13" t="s">
        <v>5</v>
      </c>
      <c r="C149" s="13" t="s">
        <v>5</v>
      </c>
      <c r="D149" s="13" t="s">
        <v>5</v>
      </c>
      <c r="E149" s="4" t="s">
        <v>5</v>
      </c>
      <c r="F149" s="4" t="s">
        <v>5</v>
      </c>
      <c r="G149" s="8">
        <v>0</v>
      </c>
      <c r="H149" s="8">
        <v>0</v>
      </c>
      <c r="I149" s="15" t="s">
        <v>5</v>
      </c>
      <c r="J149" s="15" t="s">
        <v>5</v>
      </c>
      <c r="K149" s="8">
        <v>0</v>
      </c>
      <c r="L149" s="8">
        <v>0</v>
      </c>
      <c r="M149" s="10"/>
    </row>
    <row r="150" spans="1:13">
      <c r="A150" s="19">
        <v>145</v>
      </c>
      <c r="B150" s="13" t="s">
        <v>5</v>
      </c>
      <c r="C150" s="13" t="s">
        <v>5</v>
      </c>
      <c r="D150" s="13" t="s">
        <v>5</v>
      </c>
      <c r="E150" s="4" t="s">
        <v>5</v>
      </c>
      <c r="F150" s="4" t="s">
        <v>5</v>
      </c>
      <c r="G150" s="8">
        <v>0</v>
      </c>
      <c r="H150" s="8">
        <v>0</v>
      </c>
      <c r="I150" s="15" t="s">
        <v>5</v>
      </c>
      <c r="J150" s="15" t="s">
        <v>5</v>
      </c>
      <c r="K150" s="8">
        <v>0</v>
      </c>
      <c r="L150" s="8">
        <v>0</v>
      </c>
      <c r="M150" s="10"/>
    </row>
    <row r="151" spans="1:13">
      <c r="A151" s="19">
        <v>146</v>
      </c>
      <c r="B151" s="13" t="s">
        <v>5</v>
      </c>
      <c r="C151" s="13" t="s">
        <v>5</v>
      </c>
      <c r="D151" s="13" t="s">
        <v>5</v>
      </c>
      <c r="E151" s="4" t="s">
        <v>5</v>
      </c>
      <c r="F151" s="4" t="s">
        <v>5</v>
      </c>
      <c r="G151" s="8">
        <v>0</v>
      </c>
      <c r="H151" s="8">
        <v>0</v>
      </c>
      <c r="I151" s="15" t="s">
        <v>5</v>
      </c>
      <c r="J151" s="15" t="s">
        <v>5</v>
      </c>
      <c r="K151" s="8">
        <v>0</v>
      </c>
      <c r="L151" s="8">
        <v>0</v>
      </c>
      <c r="M151" s="10"/>
    </row>
    <row r="152" spans="1:13">
      <c r="A152" s="19">
        <v>147</v>
      </c>
      <c r="B152" s="13" t="s">
        <v>5</v>
      </c>
      <c r="C152" s="13" t="s">
        <v>5</v>
      </c>
      <c r="D152" s="13" t="s">
        <v>5</v>
      </c>
      <c r="E152" s="4" t="s">
        <v>5</v>
      </c>
      <c r="F152" s="4" t="s">
        <v>5</v>
      </c>
      <c r="G152" s="8">
        <v>0</v>
      </c>
      <c r="H152" s="8">
        <v>0</v>
      </c>
      <c r="I152" s="15" t="s">
        <v>5</v>
      </c>
      <c r="J152" s="15" t="s">
        <v>5</v>
      </c>
      <c r="K152" s="8">
        <v>0</v>
      </c>
      <c r="L152" s="8">
        <v>0</v>
      </c>
      <c r="M152" s="10"/>
    </row>
    <row r="153" spans="1:13">
      <c r="A153" s="19">
        <v>148</v>
      </c>
      <c r="B153" s="13" t="s">
        <v>5</v>
      </c>
      <c r="C153" s="13" t="s">
        <v>5</v>
      </c>
      <c r="D153" s="13" t="s">
        <v>5</v>
      </c>
      <c r="E153" s="4" t="s">
        <v>5</v>
      </c>
      <c r="F153" s="4" t="s">
        <v>5</v>
      </c>
      <c r="G153" s="8">
        <v>0</v>
      </c>
      <c r="H153" s="8">
        <v>0</v>
      </c>
      <c r="I153" s="15" t="s">
        <v>5</v>
      </c>
      <c r="J153" s="15" t="s">
        <v>5</v>
      </c>
      <c r="K153" s="8">
        <v>0</v>
      </c>
      <c r="L153" s="8">
        <v>0</v>
      </c>
      <c r="M153" s="10"/>
    </row>
    <row r="154" spans="1:13">
      <c r="A154" s="19">
        <v>149</v>
      </c>
      <c r="B154" s="13" t="s">
        <v>5</v>
      </c>
      <c r="C154" s="13" t="s">
        <v>5</v>
      </c>
      <c r="D154" s="13" t="s">
        <v>5</v>
      </c>
      <c r="E154" s="4" t="s">
        <v>5</v>
      </c>
      <c r="F154" s="4" t="s">
        <v>5</v>
      </c>
      <c r="G154" s="8">
        <v>0</v>
      </c>
      <c r="H154" s="8">
        <v>0</v>
      </c>
      <c r="I154" s="15" t="s">
        <v>5</v>
      </c>
      <c r="J154" s="15" t="s">
        <v>5</v>
      </c>
      <c r="K154" s="8">
        <v>0</v>
      </c>
      <c r="L154" s="8">
        <v>0</v>
      </c>
      <c r="M154" s="10"/>
    </row>
    <row r="155" spans="1:13">
      <c r="A155" s="19">
        <v>150</v>
      </c>
      <c r="B155" s="13" t="s">
        <v>5</v>
      </c>
      <c r="C155" s="13" t="s">
        <v>5</v>
      </c>
      <c r="D155" s="13" t="s">
        <v>5</v>
      </c>
      <c r="E155" s="4" t="s">
        <v>5</v>
      </c>
      <c r="F155" s="4" t="s">
        <v>5</v>
      </c>
      <c r="G155" s="8">
        <v>0</v>
      </c>
      <c r="H155" s="8">
        <v>0</v>
      </c>
      <c r="I155" s="15" t="s">
        <v>5</v>
      </c>
      <c r="J155" s="15" t="s">
        <v>5</v>
      </c>
      <c r="K155" s="8">
        <v>0</v>
      </c>
      <c r="L155" s="8">
        <v>0</v>
      </c>
      <c r="M155" s="10"/>
    </row>
    <row r="156" spans="1:13">
      <c r="A156" s="19">
        <v>151</v>
      </c>
      <c r="B156" s="13" t="s">
        <v>5</v>
      </c>
      <c r="C156" s="13" t="s">
        <v>5</v>
      </c>
      <c r="D156" s="13" t="s">
        <v>5</v>
      </c>
      <c r="E156" s="4" t="s">
        <v>5</v>
      </c>
      <c r="F156" s="4" t="s">
        <v>5</v>
      </c>
      <c r="G156" s="8">
        <v>0</v>
      </c>
      <c r="H156" s="8">
        <v>0</v>
      </c>
      <c r="I156" s="15" t="s">
        <v>5</v>
      </c>
      <c r="J156" s="15" t="s">
        <v>5</v>
      </c>
      <c r="K156" s="8">
        <v>0</v>
      </c>
      <c r="L156" s="8">
        <v>0</v>
      </c>
      <c r="M156" s="10"/>
    </row>
    <row r="157" spans="1:13">
      <c r="A157" s="19">
        <v>152</v>
      </c>
      <c r="B157" s="13" t="s">
        <v>5</v>
      </c>
      <c r="C157" s="13" t="s">
        <v>5</v>
      </c>
      <c r="D157" s="13" t="s">
        <v>5</v>
      </c>
      <c r="E157" s="4" t="s">
        <v>5</v>
      </c>
      <c r="F157" s="4" t="s">
        <v>5</v>
      </c>
      <c r="G157" s="8">
        <v>0</v>
      </c>
      <c r="H157" s="8">
        <v>0</v>
      </c>
      <c r="I157" s="15" t="s">
        <v>5</v>
      </c>
      <c r="J157" s="15" t="s">
        <v>5</v>
      </c>
      <c r="K157" s="8">
        <v>0</v>
      </c>
      <c r="L157" s="8">
        <v>0</v>
      </c>
      <c r="M157" s="10"/>
    </row>
    <row r="158" spans="1:13">
      <c r="A158" s="19">
        <v>153</v>
      </c>
      <c r="B158" s="13" t="s">
        <v>5</v>
      </c>
      <c r="C158" s="13" t="s">
        <v>5</v>
      </c>
      <c r="D158" s="13" t="s">
        <v>5</v>
      </c>
      <c r="E158" s="4" t="s">
        <v>5</v>
      </c>
      <c r="F158" s="4" t="s">
        <v>5</v>
      </c>
      <c r="G158" s="8">
        <v>0</v>
      </c>
      <c r="H158" s="8">
        <v>0</v>
      </c>
      <c r="I158" s="15" t="s">
        <v>5</v>
      </c>
      <c r="J158" s="15" t="s">
        <v>5</v>
      </c>
      <c r="K158" s="8">
        <v>0</v>
      </c>
      <c r="L158" s="8">
        <v>0</v>
      </c>
      <c r="M158" s="10"/>
    </row>
    <row r="159" spans="1:13">
      <c r="A159" s="19">
        <v>154</v>
      </c>
      <c r="B159" s="13" t="s">
        <v>5</v>
      </c>
      <c r="C159" s="13" t="s">
        <v>5</v>
      </c>
      <c r="D159" s="13" t="s">
        <v>5</v>
      </c>
      <c r="E159" s="4" t="s">
        <v>5</v>
      </c>
      <c r="F159" s="4" t="s">
        <v>5</v>
      </c>
      <c r="G159" s="8">
        <v>0</v>
      </c>
      <c r="H159" s="8">
        <v>0</v>
      </c>
      <c r="I159" s="15" t="s">
        <v>5</v>
      </c>
      <c r="J159" s="15" t="s">
        <v>5</v>
      </c>
      <c r="K159" s="8">
        <v>0</v>
      </c>
      <c r="L159" s="8">
        <v>0</v>
      </c>
      <c r="M159" s="10"/>
    </row>
    <row r="160" spans="1:13">
      <c r="A160" s="19">
        <v>155</v>
      </c>
      <c r="B160" s="13" t="s">
        <v>5</v>
      </c>
      <c r="C160" s="13" t="s">
        <v>5</v>
      </c>
      <c r="D160" s="13" t="s">
        <v>5</v>
      </c>
      <c r="E160" s="4" t="s">
        <v>5</v>
      </c>
      <c r="F160" s="4" t="s">
        <v>5</v>
      </c>
      <c r="G160" s="8">
        <v>0</v>
      </c>
      <c r="H160" s="8">
        <v>0</v>
      </c>
      <c r="I160" s="15" t="s">
        <v>5</v>
      </c>
      <c r="J160" s="15" t="s">
        <v>5</v>
      </c>
      <c r="K160" s="8">
        <v>0</v>
      </c>
      <c r="L160" s="8">
        <v>0</v>
      </c>
      <c r="M160" s="10"/>
    </row>
    <row r="161" spans="1:13">
      <c r="A161" s="19">
        <v>156</v>
      </c>
      <c r="B161" s="13" t="s">
        <v>5</v>
      </c>
      <c r="C161" s="13" t="s">
        <v>5</v>
      </c>
      <c r="D161" s="13" t="s">
        <v>5</v>
      </c>
      <c r="E161" s="4" t="s">
        <v>5</v>
      </c>
      <c r="F161" s="4" t="s">
        <v>5</v>
      </c>
      <c r="G161" s="8">
        <v>0</v>
      </c>
      <c r="H161" s="8">
        <v>0</v>
      </c>
      <c r="I161" s="15" t="s">
        <v>5</v>
      </c>
      <c r="J161" s="15" t="s">
        <v>5</v>
      </c>
      <c r="K161" s="8">
        <v>0</v>
      </c>
      <c r="L161" s="8">
        <v>0</v>
      </c>
      <c r="M161" s="10"/>
    </row>
    <row r="162" spans="1:13">
      <c r="A162" s="19">
        <v>157</v>
      </c>
      <c r="B162" s="13" t="s">
        <v>5</v>
      </c>
      <c r="C162" s="13" t="s">
        <v>5</v>
      </c>
      <c r="D162" s="13" t="s">
        <v>5</v>
      </c>
      <c r="E162" s="4" t="s">
        <v>5</v>
      </c>
      <c r="F162" s="4" t="s">
        <v>5</v>
      </c>
      <c r="G162" s="8">
        <v>0</v>
      </c>
      <c r="H162" s="8">
        <v>0</v>
      </c>
      <c r="I162" s="15" t="s">
        <v>5</v>
      </c>
      <c r="J162" s="15" t="s">
        <v>5</v>
      </c>
      <c r="K162" s="8">
        <v>0</v>
      </c>
      <c r="L162" s="8">
        <v>0</v>
      </c>
      <c r="M162" s="10"/>
    </row>
    <row r="163" spans="1:13">
      <c r="A163" s="19">
        <v>158</v>
      </c>
      <c r="B163" s="13" t="s">
        <v>5</v>
      </c>
      <c r="C163" s="13" t="s">
        <v>5</v>
      </c>
      <c r="D163" s="13" t="s">
        <v>5</v>
      </c>
      <c r="E163" s="4" t="s">
        <v>5</v>
      </c>
      <c r="F163" s="4" t="s">
        <v>5</v>
      </c>
      <c r="G163" s="8">
        <v>0</v>
      </c>
      <c r="H163" s="8">
        <v>0</v>
      </c>
      <c r="I163" s="15" t="s">
        <v>5</v>
      </c>
      <c r="J163" s="15" t="s">
        <v>5</v>
      </c>
      <c r="K163" s="8">
        <v>0</v>
      </c>
      <c r="L163" s="8">
        <v>0</v>
      </c>
      <c r="M163" s="10"/>
    </row>
    <row r="164" spans="1:13">
      <c r="A164" s="19">
        <v>159</v>
      </c>
      <c r="B164" s="13" t="s">
        <v>5</v>
      </c>
      <c r="C164" s="13" t="s">
        <v>5</v>
      </c>
      <c r="D164" s="13" t="s">
        <v>5</v>
      </c>
      <c r="E164" s="4" t="s">
        <v>5</v>
      </c>
      <c r="F164" s="4" t="s">
        <v>5</v>
      </c>
      <c r="G164" s="8">
        <v>0</v>
      </c>
      <c r="H164" s="8">
        <v>0</v>
      </c>
      <c r="I164" s="15" t="s">
        <v>5</v>
      </c>
      <c r="J164" s="15" t="s">
        <v>5</v>
      </c>
      <c r="K164" s="8">
        <v>0</v>
      </c>
      <c r="L164" s="8">
        <v>0</v>
      </c>
      <c r="M164" s="10"/>
    </row>
    <row r="165" spans="1:13">
      <c r="A165" s="19">
        <v>160</v>
      </c>
      <c r="B165" s="13" t="s">
        <v>5</v>
      </c>
      <c r="C165" s="13" t="s">
        <v>5</v>
      </c>
      <c r="D165" s="13" t="s">
        <v>5</v>
      </c>
      <c r="E165" s="4" t="s">
        <v>5</v>
      </c>
      <c r="F165" s="4" t="s">
        <v>5</v>
      </c>
      <c r="G165" s="8">
        <v>0</v>
      </c>
      <c r="H165" s="8">
        <v>0</v>
      </c>
      <c r="I165" s="15" t="s">
        <v>5</v>
      </c>
      <c r="J165" s="15" t="s">
        <v>5</v>
      </c>
      <c r="K165" s="8">
        <v>0</v>
      </c>
      <c r="L165" s="8">
        <v>0</v>
      </c>
      <c r="M165" s="10"/>
    </row>
    <row r="166" spans="1:13">
      <c r="A166" s="19">
        <v>161</v>
      </c>
      <c r="B166" s="13" t="s">
        <v>5</v>
      </c>
      <c r="C166" s="13" t="s">
        <v>5</v>
      </c>
      <c r="D166" s="13" t="s">
        <v>5</v>
      </c>
      <c r="E166" s="4" t="s">
        <v>5</v>
      </c>
      <c r="F166" s="4" t="s">
        <v>5</v>
      </c>
      <c r="G166" s="8">
        <v>0</v>
      </c>
      <c r="H166" s="8">
        <v>0</v>
      </c>
      <c r="I166" s="15" t="s">
        <v>5</v>
      </c>
      <c r="J166" s="15" t="s">
        <v>5</v>
      </c>
      <c r="K166" s="8">
        <v>0</v>
      </c>
      <c r="L166" s="8">
        <v>0</v>
      </c>
      <c r="M166" s="10"/>
    </row>
    <row r="167" spans="1:13">
      <c r="A167" s="19">
        <v>162</v>
      </c>
      <c r="B167" s="13" t="s">
        <v>5</v>
      </c>
      <c r="C167" s="13" t="s">
        <v>5</v>
      </c>
      <c r="D167" s="13" t="s">
        <v>5</v>
      </c>
      <c r="E167" s="4" t="s">
        <v>5</v>
      </c>
      <c r="F167" s="4" t="s">
        <v>5</v>
      </c>
      <c r="G167" s="8">
        <v>0</v>
      </c>
      <c r="H167" s="8">
        <v>0</v>
      </c>
      <c r="I167" s="15" t="s">
        <v>5</v>
      </c>
      <c r="J167" s="15" t="s">
        <v>5</v>
      </c>
      <c r="K167" s="8">
        <v>0</v>
      </c>
      <c r="L167" s="8">
        <v>0</v>
      </c>
      <c r="M167" s="10"/>
    </row>
    <row r="168" spans="1:13">
      <c r="A168" s="19">
        <v>163</v>
      </c>
      <c r="B168" s="13" t="s">
        <v>5</v>
      </c>
      <c r="C168" s="13" t="s">
        <v>5</v>
      </c>
      <c r="D168" s="13" t="s">
        <v>5</v>
      </c>
      <c r="E168" s="4" t="s">
        <v>5</v>
      </c>
      <c r="F168" s="4" t="s">
        <v>5</v>
      </c>
      <c r="G168" s="8">
        <v>0</v>
      </c>
      <c r="H168" s="8">
        <v>0</v>
      </c>
      <c r="I168" s="15" t="s">
        <v>5</v>
      </c>
      <c r="J168" s="15" t="s">
        <v>5</v>
      </c>
      <c r="K168" s="8">
        <v>0</v>
      </c>
      <c r="L168" s="8">
        <v>0</v>
      </c>
      <c r="M168" s="10"/>
    </row>
    <row r="169" spans="1:13">
      <c r="A169" s="19">
        <v>164</v>
      </c>
      <c r="B169" s="13" t="s">
        <v>5</v>
      </c>
      <c r="C169" s="13" t="s">
        <v>5</v>
      </c>
      <c r="D169" s="13" t="s">
        <v>5</v>
      </c>
      <c r="E169" s="4" t="s">
        <v>5</v>
      </c>
      <c r="F169" s="4" t="s">
        <v>5</v>
      </c>
      <c r="G169" s="8">
        <v>0</v>
      </c>
      <c r="H169" s="8">
        <v>0</v>
      </c>
      <c r="I169" s="15" t="s">
        <v>5</v>
      </c>
      <c r="J169" s="15" t="s">
        <v>5</v>
      </c>
      <c r="K169" s="8">
        <v>0</v>
      </c>
      <c r="L169" s="8">
        <v>0</v>
      </c>
      <c r="M169" s="10"/>
    </row>
    <row r="170" spans="1:13">
      <c r="A170" s="19">
        <v>165</v>
      </c>
      <c r="B170" s="13" t="s">
        <v>5</v>
      </c>
      <c r="C170" s="13" t="s">
        <v>5</v>
      </c>
      <c r="D170" s="13" t="s">
        <v>5</v>
      </c>
      <c r="E170" s="4" t="s">
        <v>5</v>
      </c>
      <c r="F170" s="4" t="s">
        <v>5</v>
      </c>
      <c r="G170" s="8">
        <v>0</v>
      </c>
      <c r="H170" s="8">
        <v>0</v>
      </c>
      <c r="I170" s="15" t="s">
        <v>5</v>
      </c>
      <c r="J170" s="15" t="s">
        <v>5</v>
      </c>
      <c r="K170" s="8">
        <v>0</v>
      </c>
      <c r="L170" s="8">
        <v>0</v>
      </c>
      <c r="M170" s="10"/>
    </row>
    <row r="171" spans="1:13">
      <c r="A171" s="19">
        <v>166</v>
      </c>
      <c r="B171" s="13" t="s">
        <v>5</v>
      </c>
      <c r="C171" s="13" t="s">
        <v>5</v>
      </c>
      <c r="D171" s="13" t="s">
        <v>5</v>
      </c>
      <c r="E171" s="4" t="s">
        <v>5</v>
      </c>
      <c r="F171" s="4" t="s">
        <v>5</v>
      </c>
      <c r="G171" s="8">
        <v>0</v>
      </c>
      <c r="H171" s="8">
        <v>0</v>
      </c>
      <c r="I171" s="15" t="s">
        <v>5</v>
      </c>
      <c r="J171" s="15" t="s">
        <v>5</v>
      </c>
      <c r="K171" s="8">
        <v>0</v>
      </c>
      <c r="L171" s="8">
        <v>0</v>
      </c>
      <c r="M171" s="10"/>
    </row>
    <row r="172" spans="1:13">
      <c r="A172" s="19">
        <v>167</v>
      </c>
      <c r="B172" s="13" t="s">
        <v>5</v>
      </c>
      <c r="C172" s="13" t="s">
        <v>5</v>
      </c>
      <c r="D172" s="13" t="s">
        <v>5</v>
      </c>
      <c r="E172" s="4" t="s">
        <v>5</v>
      </c>
      <c r="F172" s="4" t="s">
        <v>5</v>
      </c>
      <c r="G172" s="8">
        <v>0</v>
      </c>
      <c r="H172" s="8">
        <v>0</v>
      </c>
      <c r="I172" s="15" t="s">
        <v>5</v>
      </c>
      <c r="J172" s="15" t="s">
        <v>5</v>
      </c>
      <c r="K172" s="8">
        <v>0</v>
      </c>
      <c r="L172" s="8">
        <v>0</v>
      </c>
      <c r="M172" s="10"/>
    </row>
    <row r="173" spans="1:13">
      <c r="A173" s="19">
        <v>168</v>
      </c>
      <c r="B173" s="13" t="s">
        <v>5</v>
      </c>
      <c r="C173" s="13" t="s">
        <v>5</v>
      </c>
      <c r="D173" s="13" t="s">
        <v>5</v>
      </c>
      <c r="E173" s="4" t="s">
        <v>5</v>
      </c>
      <c r="F173" s="4" t="s">
        <v>5</v>
      </c>
      <c r="G173" s="8">
        <v>0</v>
      </c>
      <c r="H173" s="8">
        <v>0</v>
      </c>
      <c r="I173" s="15" t="s">
        <v>5</v>
      </c>
      <c r="J173" s="15" t="s">
        <v>5</v>
      </c>
      <c r="K173" s="8">
        <v>0</v>
      </c>
      <c r="L173" s="8">
        <v>0</v>
      </c>
      <c r="M173" s="10"/>
    </row>
    <row r="174" spans="1:13">
      <c r="A174" s="19">
        <v>169</v>
      </c>
      <c r="B174" s="13" t="s">
        <v>5</v>
      </c>
      <c r="C174" s="13" t="s">
        <v>5</v>
      </c>
      <c r="D174" s="13" t="s">
        <v>5</v>
      </c>
      <c r="E174" s="4" t="s">
        <v>5</v>
      </c>
      <c r="F174" s="4" t="s">
        <v>5</v>
      </c>
      <c r="G174" s="8">
        <v>0</v>
      </c>
      <c r="H174" s="8">
        <v>0</v>
      </c>
      <c r="I174" s="15" t="s">
        <v>5</v>
      </c>
      <c r="J174" s="15" t="s">
        <v>5</v>
      </c>
      <c r="K174" s="8">
        <v>0</v>
      </c>
      <c r="L174" s="8">
        <v>0</v>
      </c>
      <c r="M174" s="10"/>
    </row>
    <row r="175" spans="1:13">
      <c r="A175" s="19">
        <v>170</v>
      </c>
      <c r="B175" s="13" t="s">
        <v>5</v>
      </c>
      <c r="C175" s="13" t="s">
        <v>5</v>
      </c>
      <c r="D175" s="13" t="s">
        <v>5</v>
      </c>
      <c r="E175" s="4" t="s">
        <v>5</v>
      </c>
      <c r="F175" s="4" t="s">
        <v>5</v>
      </c>
      <c r="G175" s="8">
        <v>0</v>
      </c>
      <c r="H175" s="8">
        <v>0</v>
      </c>
      <c r="I175" s="15" t="s">
        <v>5</v>
      </c>
      <c r="J175" s="15" t="s">
        <v>5</v>
      </c>
      <c r="K175" s="8">
        <v>0</v>
      </c>
      <c r="L175" s="8">
        <v>0</v>
      </c>
      <c r="M175" s="10"/>
    </row>
    <row r="176" spans="1:13">
      <c r="A176" s="19">
        <v>171</v>
      </c>
      <c r="B176" s="13" t="s">
        <v>5</v>
      </c>
      <c r="C176" s="13" t="s">
        <v>5</v>
      </c>
      <c r="D176" s="13" t="s">
        <v>5</v>
      </c>
      <c r="E176" s="4" t="s">
        <v>5</v>
      </c>
      <c r="F176" s="4" t="s">
        <v>5</v>
      </c>
      <c r="G176" s="8">
        <v>0</v>
      </c>
      <c r="H176" s="8">
        <v>0</v>
      </c>
      <c r="I176" s="15" t="s">
        <v>5</v>
      </c>
      <c r="J176" s="15" t="s">
        <v>5</v>
      </c>
      <c r="K176" s="8">
        <v>0</v>
      </c>
      <c r="L176" s="8">
        <v>0</v>
      </c>
      <c r="M176" s="10"/>
    </row>
    <row r="177" spans="1:13">
      <c r="A177" s="19">
        <v>172</v>
      </c>
      <c r="B177" s="13" t="s">
        <v>5</v>
      </c>
      <c r="C177" s="13" t="s">
        <v>5</v>
      </c>
      <c r="D177" s="13" t="s">
        <v>5</v>
      </c>
      <c r="E177" s="4" t="s">
        <v>5</v>
      </c>
      <c r="F177" s="4" t="s">
        <v>5</v>
      </c>
      <c r="G177" s="8">
        <v>0</v>
      </c>
      <c r="H177" s="8">
        <v>0</v>
      </c>
      <c r="I177" s="15" t="s">
        <v>5</v>
      </c>
      <c r="J177" s="15" t="s">
        <v>5</v>
      </c>
      <c r="K177" s="8">
        <v>0</v>
      </c>
      <c r="L177" s="8">
        <v>0</v>
      </c>
      <c r="M177" s="10"/>
    </row>
    <row r="178" spans="1:13">
      <c r="A178" s="19">
        <v>173</v>
      </c>
      <c r="B178" s="13" t="s">
        <v>5</v>
      </c>
      <c r="C178" s="13" t="s">
        <v>5</v>
      </c>
      <c r="D178" s="13" t="s">
        <v>5</v>
      </c>
      <c r="E178" s="4" t="s">
        <v>5</v>
      </c>
      <c r="F178" s="4" t="s">
        <v>5</v>
      </c>
      <c r="G178" s="8">
        <v>0</v>
      </c>
      <c r="H178" s="8">
        <v>0</v>
      </c>
      <c r="I178" s="15" t="s">
        <v>5</v>
      </c>
      <c r="J178" s="15" t="s">
        <v>5</v>
      </c>
      <c r="K178" s="8">
        <v>0</v>
      </c>
      <c r="L178" s="8">
        <v>0</v>
      </c>
      <c r="M178" s="10"/>
    </row>
    <row r="179" spans="1:13">
      <c r="A179" s="19">
        <v>174</v>
      </c>
      <c r="B179" s="13" t="s">
        <v>5</v>
      </c>
      <c r="C179" s="13" t="s">
        <v>5</v>
      </c>
      <c r="D179" s="13" t="s">
        <v>5</v>
      </c>
      <c r="E179" s="4" t="s">
        <v>5</v>
      </c>
      <c r="F179" s="4" t="s">
        <v>5</v>
      </c>
      <c r="G179" s="8">
        <v>0</v>
      </c>
      <c r="H179" s="8">
        <v>0</v>
      </c>
      <c r="I179" s="15" t="s">
        <v>5</v>
      </c>
      <c r="J179" s="15" t="s">
        <v>5</v>
      </c>
      <c r="K179" s="8">
        <v>0</v>
      </c>
      <c r="L179" s="8">
        <v>0</v>
      </c>
      <c r="M179" s="10"/>
    </row>
    <row r="180" spans="1:13">
      <c r="A180" s="19">
        <v>175</v>
      </c>
      <c r="B180" s="13" t="s">
        <v>5</v>
      </c>
      <c r="C180" s="13" t="s">
        <v>5</v>
      </c>
      <c r="D180" s="13" t="s">
        <v>5</v>
      </c>
      <c r="E180" s="4" t="s">
        <v>5</v>
      </c>
      <c r="F180" s="4" t="s">
        <v>5</v>
      </c>
      <c r="G180" s="8">
        <v>0</v>
      </c>
      <c r="H180" s="8">
        <v>0</v>
      </c>
      <c r="I180" s="15" t="s">
        <v>5</v>
      </c>
      <c r="J180" s="15" t="s">
        <v>5</v>
      </c>
      <c r="K180" s="8">
        <v>0</v>
      </c>
      <c r="L180" s="8">
        <v>0</v>
      </c>
      <c r="M180" s="10"/>
    </row>
    <row r="181" spans="1:13">
      <c r="A181" s="19">
        <v>176</v>
      </c>
      <c r="B181" s="13" t="s">
        <v>5</v>
      </c>
      <c r="C181" s="13" t="s">
        <v>5</v>
      </c>
      <c r="D181" s="13" t="s">
        <v>5</v>
      </c>
      <c r="E181" s="4" t="s">
        <v>5</v>
      </c>
      <c r="F181" s="4" t="s">
        <v>5</v>
      </c>
      <c r="G181" s="8">
        <v>0</v>
      </c>
      <c r="H181" s="8">
        <v>0</v>
      </c>
      <c r="I181" s="15" t="s">
        <v>5</v>
      </c>
      <c r="J181" s="15" t="s">
        <v>5</v>
      </c>
      <c r="K181" s="8">
        <v>0</v>
      </c>
      <c r="L181" s="8">
        <v>0</v>
      </c>
      <c r="M181" s="10"/>
    </row>
    <row r="182" spans="1:13">
      <c r="A182" s="19">
        <v>177</v>
      </c>
      <c r="B182" s="13" t="s">
        <v>5</v>
      </c>
      <c r="C182" s="13" t="s">
        <v>5</v>
      </c>
      <c r="D182" s="13" t="s">
        <v>5</v>
      </c>
      <c r="E182" s="4" t="s">
        <v>5</v>
      </c>
      <c r="F182" s="4" t="s">
        <v>5</v>
      </c>
      <c r="G182" s="8">
        <v>0</v>
      </c>
      <c r="H182" s="8">
        <v>0</v>
      </c>
      <c r="I182" s="15" t="s">
        <v>5</v>
      </c>
      <c r="J182" s="15" t="s">
        <v>5</v>
      </c>
      <c r="K182" s="8">
        <v>0</v>
      </c>
      <c r="L182" s="8">
        <v>0</v>
      </c>
      <c r="M182" s="10"/>
    </row>
    <row r="183" spans="1:13">
      <c r="A183" s="19">
        <v>178</v>
      </c>
      <c r="B183" s="13" t="s">
        <v>5</v>
      </c>
      <c r="C183" s="13" t="s">
        <v>5</v>
      </c>
      <c r="D183" s="13" t="s">
        <v>5</v>
      </c>
      <c r="E183" s="4" t="s">
        <v>5</v>
      </c>
      <c r="F183" s="4" t="s">
        <v>5</v>
      </c>
      <c r="G183" s="8">
        <v>0</v>
      </c>
      <c r="H183" s="8">
        <v>0</v>
      </c>
      <c r="I183" s="15" t="s">
        <v>5</v>
      </c>
      <c r="J183" s="15" t="s">
        <v>5</v>
      </c>
      <c r="K183" s="8">
        <v>0</v>
      </c>
      <c r="L183" s="8">
        <v>0</v>
      </c>
      <c r="M183" s="10"/>
    </row>
    <row r="184" spans="1:13">
      <c r="A184" s="19">
        <v>179</v>
      </c>
      <c r="B184" s="13" t="s">
        <v>5</v>
      </c>
      <c r="C184" s="13" t="s">
        <v>5</v>
      </c>
      <c r="D184" s="13" t="s">
        <v>5</v>
      </c>
      <c r="E184" s="4" t="s">
        <v>5</v>
      </c>
      <c r="F184" s="4" t="s">
        <v>5</v>
      </c>
      <c r="G184" s="8">
        <v>0</v>
      </c>
      <c r="H184" s="8">
        <v>0</v>
      </c>
      <c r="I184" s="15" t="s">
        <v>5</v>
      </c>
      <c r="J184" s="15" t="s">
        <v>5</v>
      </c>
      <c r="K184" s="8">
        <v>0</v>
      </c>
      <c r="L184" s="8">
        <v>0</v>
      </c>
      <c r="M184" s="10"/>
    </row>
    <row r="185" spans="1:13">
      <c r="A185" s="19">
        <v>180</v>
      </c>
      <c r="B185" s="13" t="s">
        <v>5</v>
      </c>
      <c r="C185" s="13" t="s">
        <v>5</v>
      </c>
      <c r="D185" s="13" t="s">
        <v>5</v>
      </c>
      <c r="E185" s="4" t="s">
        <v>5</v>
      </c>
      <c r="F185" s="4" t="s">
        <v>5</v>
      </c>
      <c r="G185" s="8">
        <v>0</v>
      </c>
      <c r="H185" s="8">
        <v>0</v>
      </c>
      <c r="I185" s="15" t="s">
        <v>5</v>
      </c>
      <c r="J185" s="15" t="s">
        <v>5</v>
      </c>
      <c r="K185" s="8">
        <v>0</v>
      </c>
      <c r="L185" s="8">
        <v>0</v>
      </c>
      <c r="M185" s="10"/>
    </row>
    <row r="186" spans="1:13">
      <c r="A186" s="19">
        <v>181</v>
      </c>
      <c r="B186" s="13" t="s">
        <v>5</v>
      </c>
      <c r="C186" s="13" t="s">
        <v>5</v>
      </c>
      <c r="D186" s="13" t="s">
        <v>5</v>
      </c>
      <c r="E186" s="4" t="s">
        <v>5</v>
      </c>
      <c r="F186" s="4" t="s">
        <v>5</v>
      </c>
      <c r="G186" s="8">
        <v>0</v>
      </c>
      <c r="H186" s="8">
        <v>0</v>
      </c>
      <c r="I186" s="15" t="s">
        <v>5</v>
      </c>
      <c r="J186" s="15" t="s">
        <v>5</v>
      </c>
      <c r="K186" s="8">
        <v>0</v>
      </c>
      <c r="L186" s="8">
        <v>0</v>
      </c>
      <c r="M186" s="10"/>
    </row>
    <row r="187" spans="1:13">
      <c r="A187" s="19">
        <v>182</v>
      </c>
      <c r="B187" s="13" t="s">
        <v>5</v>
      </c>
      <c r="C187" s="13" t="s">
        <v>5</v>
      </c>
      <c r="D187" s="13" t="s">
        <v>5</v>
      </c>
      <c r="E187" s="4" t="s">
        <v>5</v>
      </c>
      <c r="F187" s="4" t="s">
        <v>5</v>
      </c>
      <c r="G187" s="8">
        <v>0</v>
      </c>
      <c r="H187" s="8">
        <v>0</v>
      </c>
      <c r="I187" s="15" t="s">
        <v>5</v>
      </c>
      <c r="J187" s="15" t="s">
        <v>5</v>
      </c>
      <c r="K187" s="8">
        <v>0</v>
      </c>
      <c r="L187" s="8">
        <v>0</v>
      </c>
      <c r="M187" s="10"/>
    </row>
    <row r="188" spans="1:13">
      <c r="A188" s="19">
        <v>183</v>
      </c>
      <c r="B188" s="13" t="s">
        <v>5</v>
      </c>
      <c r="C188" s="13" t="s">
        <v>5</v>
      </c>
      <c r="D188" s="13" t="s">
        <v>5</v>
      </c>
      <c r="E188" s="4" t="s">
        <v>5</v>
      </c>
      <c r="F188" s="4" t="s">
        <v>5</v>
      </c>
      <c r="G188" s="8">
        <v>0</v>
      </c>
      <c r="H188" s="8">
        <v>0</v>
      </c>
      <c r="I188" s="15" t="s">
        <v>5</v>
      </c>
      <c r="J188" s="15" t="s">
        <v>5</v>
      </c>
      <c r="K188" s="8">
        <v>0</v>
      </c>
      <c r="L188" s="8">
        <v>0</v>
      </c>
      <c r="M188" s="10"/>
    </row>
    <row r="189" spans="1:13">
      <c r="A189" s="19">
        <v>184</v>
      </c>
      <c r="B189" s="13" t="s">
        <v>5</v>
      </c>
      <c r="C189" s="13" t="s">
        <v>5</v>
      </c>
      <c r="D189" s="13" t="s">
        <v>5</v>
      </c>
      <c r="E189" s="4" t="s">
        <v>5</v>
      </c>
      <c r="F189" s="4" t="s">
        <v>5</v>
      </c>
      <c r="G189" s="8">
        <v>0</v>
      </c>
      <c r="H189" s="8">
        <v>0</v>
      </c>
      <c r="I189" s="15" t="s">
        <v>5</v>
      </c>
      <c r="J189" s="15" t="s">
        <v>5</v>
      </c>
      <c r="K189" s="8">
        <v>0</v>
      </c>
      <c r="L189" s="8">
        <v>0</v>
      </c>
      <c r="M189" s="10"/>
    </row>
    <row r="190" spans="1:13">
      <c r="A190" s="19">
        <v>185</v>
      </c>
      <c r="B190" s="13" t="s">
        <v>5</v>
      </c>
      <c r="C190" s="13" t="s">
        <v>5</v>
      </c>
      <c r="D190" s="13" t="s">
        <v>5</v>
      </c>
      <c r="E190" s="4" t="s">
        <v>5</v>
      </c>
      <c r="F190" s="4" t="s">
        <v>5</v>
      </c>
      <c r="G190" s="8">
        <v>0</v>
      </c>
      <c r="H190" s="8">
        <v>0</v>
      </c>
      <c r="I190" s="15" t="s">
        <v>5</v>
      </c>
      <c r="J190" s="15" t="s">
        <v>5</v>
      </c>
      <c r="K190" s="8">
        <v>0</v>
      </c>
      <c r="L190" s="8">
        <v>0</v>
      </c>
      <c r="M190" s="10"/>
    </row>
    <row r="191" spans="1:13">
      <c r="A191" s="19">
        <v>186</v>
      </c>
      <c r="B191" s="13" t="s">
        <v>5</v>
      </c>
      <c r="C191" s="13" t="s">
        <v>5</v>
      </c>
      <c r="D191" s="13" t="s">
        <v>5</v>
      </c>
      <c r="E191" s="4" t="s">
        <v>5</v>
      </c>
      <c r="F191" s="4" t="s">
        <v>5</v>
      </c>
      <c r="G191" s="8">
        <v>0</v>
      </c>
      <c r="H191" s="8">
        <v>0</v>
      </c>
      <c r="I191" s="15" t="s">
        <v>5</v>
      </c>
      <c r="J191" s="15" t="s">
        <v>5</v>
      </c>
      <c r="K191" s="8">
        <v>0</v>
      </c>
      <c r="L191" s="8">
        <v>0</v>
      </c>
      <c r="M191" s="10"/>
    </row>
    <row r="192" spans="1:13">
      <c r="A192" s="19">
        <v>187</v>
      </c>
      <c r="B192" s="13" t="s">
        <v>5</v>
      </c>
      <c r="C192" s="13" t="s">
        <v>5</v>
      </c>
      <c r="D192" s="13" t="s">
        <v>5</v>
      </c>
      <c r="E192" s="4" t="s">
        <v>5</v>
      </c>
      <c r="F192" s="4" t="s">
        <v>5</v>
      </c>
      <c r="G192" s="8">
        <v>0</v>
      </c>
      <c r="H192" s="8">
        <v>0</v>
      </c>
      <c r="I192" s="15" t="s">
        <v>5</v>
      </c>
      <c r="J192" s="15" t="s">
        <v>5</v>
      </c>
      <c r="K192" s="8">
        <v>0</v>
      </c>
      <c r="L192" s="8">
        <v>0</v>
      </c>
      <c r="M192" s="10"/>
    </row>
    <row r="193" spans="1:13">
      <c r="A193" s="19">
        <v>188</v>
      </c>
      <c r="B193" s="13" t="s">
        <v>5</v>
      </c>
      <c r="C193" s="13" t="s">
        <v>5</v>
      </c>
      <c r="D193" s="13" t="s">
        <v>5</v>
      </c>
      <c r="E193" s="4" t="s">
        <v>5</v>
      </c>
      <c r="F193" s="4" t="s">
        <v>5</v>
      </c>
      <c r="G193" s="8">
        <v>0</v>
      </c>
      <c r="H193" s="8">
        <v>0</v>
      </c>
      <c r="I193" s="15" t="s">
        <v>5</v>
      </c>
      <c r="J193" s="15" t="s">
        <v>5</v>
      </c>
      <c r="K193" s="8">
        <v>0</v>
      </c>
      <c r="L193" s="8">
        <v>0</v>
      </c>
      <c r="M193" s="10"/>
    </row>
    <row r="194" spans="1:13">
      <c r="A194" s="19">
        <v>189</v>
      </c>
      <c r="B194" s="13" t="s">
        <v>5</v>
      </c>
      <c r="C194" s="13" t="s">
        <v>5</v>
      </c>
      <c r="D194" s="13" t="s">
        <v>5</v>
      </c>
      <c r="E194" s="4" t="s">
        <v>5</v>
      </c>
      <c r="F194" s="4" t="s">
        <v>5</v>
      </c>
      <c r="G194" s="8">
        <v>0</v>
      </c>
      <c r="H194" s="8">
        <v>0</v>
      </c>
      <c r="I194" s="15" t="s">
        <v>5</v>
      </c>
      <c r="J194" s="15" t="s">
        <v>5</v>
      </c>
      <c r="K194" s="8">
        <v>0</v>
      </c>
      <c r="L194" s="8">
        <v>0</v>
      </c>
      <c r="M194" s="10"/>
    </row>
    <row r="195" spans="1:13">
      <c r="A195" s="19">
        <v>190</v>
      </c>
      <c r="B195" s="13" t="s">
        <v>5</v>
      </c>
      <c r="C195" s="13" t="s">
        <v>5</v>
      </c>
      <c r="D195" s="13" t="s">
        <v>5</v>
      </c>
      <c r="E195" s="4" t="s">
        <v>5</v>
      </c>
      <c r="F195" s="4" t="s">
        <v>5</v>
      </c>
      <c r="G195" s="8">
        <v>0</v>
      </c>
      <c r="H195" s="8">
        <v>0</v>
      </c>
      <c r="I195" s="15" t="s">
        <v>5</v>
      </c>
      <c r="J195" s="15" t="s">
        <v>5</v>
      </c>
      <c r="K195" s="8">
        <v>0</v>
      </c>
      <c r="L195" s="8">
        <v>0</v>
      </c>
      <c r="M195" s="10"/>
    </row>
    <row r="196" spans="1:13">
      <c r="A196" s="19">
        <v>191</v>
      </c>
      <c r="B196" s="13" t="s">
        <v>5</v>
      </c>
      <c r="C196" s="13" t="s">
        <v>5</v>
      </c>
      <c r="D196" s="13" t="s">
        <v>5</v>
      </c>
      <c r="E196" s="4" t="s">
        <v>5</v>
      </c>
      <c r="F196" s="4" t="s">
        <v>5</v>
      </c>
      <c r="G196" s="8">
        <v>0</v>
      </c>
      <c r="H196" s="8">
        <v>0</v>
      </c>
      <c r="I196" s="15" t="s">
        <v>5</v>
      </c>
      <c r="J196" s="15" t="s">
        <v>5</v>
      </c>
      <c r="K196" s="8">
        <v>0</v>
      </c>
      <c r="L196" s="8">
        <v>0</v>
      </c>
      <c r="M196" s="10"/>
    </row>
    <row r="197" spans="1:13">
      <c r="A197" s="19">
        <v>192</v>
      </c>
      <c r="B197" s="13" t="s">
        <v>5</v>
      </c>
      <c r="C197" s="13" t="s">
        <v>5</v>
      </c>
      <c r="D197" s="13" t="s">
        <v>5</v>
      </c>
      <c r="E197" s="4" t="s">
        <v>5</v>
      </c>
      <c r="F197" s="4" t="s">
        <v>5</v>
      </c>
      <c r="G197" s="8">
        <v>0</v>
      </c>
      <c r="H197" s="8">
        <v>0</v>
      </c>
      <c r="I197" s="15" t="s">
        <v>5</v>
      </c>
      <c r="J197" s="15" t="s">
        <v>5</v>
      </c>
      <c r="K197" s="8">
        <v>0</v>
      </c>
      <c r="L197" s="8">
        <v>0</v>
      </c>
      <c r="M197" s="10"/>
    </row>
    <row r="198" spans="1:13">
      <c r="A198" s="19">
        <v>193</v>
      </c>
      <c r="B198" s="13" t="s">
        <v>5</v>
      </c>
      <c r="C198" s="13" t="s">
        <v>5</v>
      </c>
      <c r="D198" s="13" t="s">
        <v>5</v>
      </c>
      <c r="E198" s="4" t="s">
        <v>5</v>
      </c>
      <c r="F198" s="4" t="s">
        <v>5</v>
      </c>
      <c r="G198" s="8">
        <v>0</v>
      </c>
      <c r="H198" s="8">
        <v>0</v>
      </c>
      <c r="I198" s="15" t="s">
        <v>5</v>
      </c>
      <c r="J198" s="15" t="s">
        <v>5</v>
      </c>
      <c r="K198" s="8">
        <v>0</v>
      </c>
      <c r="L198" s="8">
        <v>0</v>
      </c>
      <c r="M198" s="10"/>
    </row>
    <row r="199" spans="1:13">
      <c r="A199" s="19">
        <v>194</v>
      </c>
      <c r="B199" s="13" t="s">
        <v>5</v>
      </c>
      <c r="C199" s="13" t="s">
        <v>5</v>
      </c>
      <c r="D199" s="13" t="s">
        <v>5</v>
      </c>
      <c r="E199" s="4" t="s">
        <v>5</v>
      </c>
      <c r="F199" s="4" t="s">
        <v>5</v>
      </c>
      <c r="G199" s="8">
        <v>0</v>
      </c>
      <c r="H199" s="8">
        <v>0</v>
      </c>
      <c r="I199" s="15" t="s">
        <v>5</v>
      </c>
      <c r="J199" s="15" t="s">
        <v>5</v>
      </c>
      <c r="K199" s="8">
        <v>0</v>
      </c>
      <c r="L199" s="8">
        <v>0</v>
      </c>
      <c r="M199" s="10"/>
    </row>
    <row r="200" spans="1:13">
      <c r="A200" s="19">
        <v>195</v>
      </c>
      <c r="B200" s="13" t="s">
        <v>5</v>
      </c>
      <c r="C200" s="13" t="s">
        <v>5</v>
      </c>
      <c r="D200" s="13" t="s">
        <v>5</v>
      </c>
      <c r="E200" s="4" t="s">
        <v>5</v>
      </c>
      <c r="F200" s="4" t="s">
        <v>5</v>
      </c>
      <c r="G200" s="8">
        <v>0</v>
      </c>
      <c r="H200" s="8">
        <v>0</v>
      </c>
      <c r="I200" s="15" t="s">
        <v>5</v>
      </c>
      <c r="J200" s="15" t="s">
        <v>5</v>
      </c>
      <c r="K200" s="8">
        <v>0</v>
      </c>
      <c r="L200" s="8">
        <v>0</v>
      </c>
      <c r="M200" s="10"/>
    </row>
    <row r="201" spans="1:13">
      <c r="A201" s="19">
        <v>196</v>
      </c>
      <c r="B201" s="13" t="s">
        <v>5</v>
      </c>
      <c r="C201" s="13" t="s">
        <v>5</v>
      </c>
      <c r="D201" s="13" t="s">
        <v>5</v>
      </c>
      <c r="E201" s="4" t="s">
        <v>5</v>
      </c>
      <c r="F201" s="4" t="s">
        <v>5</v>
      </c>
      <c r="G201" s="8">
        <v>0</v>
      </c>
      <c r="H201" s="8">
        <v>0</v>
      </c>
      <c r="I201" s="15" t="s">
        <v>5</v>
      </c>
      <c r="J201" s="15" t="s">
        <v>5</v>
      </c>
      <c r="K201" s="8">
        <v>0</v>
      </c>
      <c r="L201" s="8">
        <v>0</v>
      </c>
      <c r="M201" s="10"/>
    </row>
    <row r="202" spans="1:13">
      <c r="A202" s="19">
        <v>197</v>
      </c>
      <c r="B202" s="13" t="s">
        <v>5</v>
      </c>
      <c r="C202" s="13" t="s">
        <v>5</v>
      </c>
      <c r="D202" s="13" t="s">
        <v>5</v>
      </c>
      <c r="E202" s="4" t="s">
        <v>5</v>
      </c>
      <c r="F202" s="4" t="s">
        <v>5</v>
      </c>
      <c r="G202" s="8">
        <v>0</v>
      </c>
      <c r="H202" s="8">
        <v>0</v>
      </c>
      <c r="I202" s="15" t="s">
        <v>5</v>
      </c>
      <c r="J202" s="15" t="s">
        <v>5</v>
      </c>
      <c r="K202" s="8">
        <v>0</v>
      </c>
      <c r="L202" s="8">
        <v>0</v>
      </c>
      <c r="M202" s="10"/>
    </row>
    <row r="203" spans="1:13">
      <c r="A203" s="19">
        <v>198</v>
      </c>
      <c r="B203" s="13" t="s">
        <v>5</v>
      </c>
      <c r="C203" s="13" t="s">
        <v>5</v>
      </c>
      <c r="D203" s="13" t="s">
        <v>5</v>
      </c>
      <c r="E203" s="4" t="s">
        <v>5</v>
      </c>
      <c r="F203" s="4" t="s">
        <v>5</v>
      </c>
      <c r="G203" s="8">
        <v>0</v>
      </c>
      <c r="H203" s="8">
        <v>0</v>
      </c>
      <c r="I203" s="15" t="s">
        <v>5</v>
      </c>
      <c r="J203" s="15" t="s">
        <v>5</v>
      </c>
      <c r="K203" s="8">
        <v>0</v>
      </c>
      <c r="L203" s="8">
        <v>0</v>
      </c>
      <c r="M203" s="10"/>
    </row>
    <row r="204" spans="1:13">
      <c r="A204" s="19">
        <v>199</v>
      </c>
      <c r="B204" s="13" t="s">
        <v>5</v>
      </c>
      <c r="C204" s="13" t="s">
        <v>5</v>
      </c>
      <c r="D204" s="13" t="s">
        <v>5</v>
      </c>
      <c r="E204" s="4" t="s">
        <v>5</v>
      </c>
      <c r="F204" s="4" t="s">
        <v>5</v>
      </c>
      <c r="G204" s="8">
        <v>0</v>
      </c>
      <c r="H204" s="8">
        <v>0</v>
      </c>
      <c r="I204" s="15" t="s">
        <v>5</v>
      </c>
      <c r="J204" s="15" t="s">
        <v>5</v>
      </c>
      <c r="K204" s="8">
        <v>0</v>
      </c>
      <c r="L204" s="8">
        <v>0</v>
      </c>
      <c r="M204" s="10"/>
    </row>
    <row r="205" spans="1:13">
      <c r="A205" s="19">
        <v>200</v>
      </c>
      <c r="B205" s="13" t="s">
        <v>5</v>
      </c>
      <c r="C205" s="13" t="s">
        <v>5</v>
      </c>
      <c r="D205" s="13" t="s">
        <v>5</v>
      </c>
      <c r="E205" s="4" t="s">
        <v>5</v>
      </c>
      <c r="F205" s="4" t="s">
        <v>5</v>
      </c>
      <c r="G205" s="8">
        <v>0</v>
      </c>
      <c r="H205" s="8">
        <v>0</v>
      </c>
      <c r="I205" s="15" t="s">
        <v>5</v>
      </c>
      <c r="J205" s="15" t="s">
        <v>5</v>
      </c>
      <c r="K205" s="8">
        <v>0</v>
      </c>
      <c r="L205" s="8">
        <v>0</v>
      </c>
      <c r="M205" s="10"/>
    </row>
    <row r="206" spans="1:13">
      <c r="A206" s="19">
        <v>201</v>
      </c>
      <c r="B206" s="13" t="s">
        <v>5</v>
      </c>
      <c r="C206" s="13" t="s">
        <v>5</v>
      </c>
      <c r="D206" s="13" t="s">
        <v>5</v>
      </c>
      <c r="E206" s="4" t="s">
        <v>5</v>
      </c>
      <c r="F206" s="4" t="s">
        <v>5</v>
      </c>
      <c r="G206" s="8">
        <v>0</v>
      </c>
      <c r="H206" s="8">
        <v>0</v>
      </c>
      <c r="I206" s="15" t="s">
        <v>5</v>
      </c>
      <c r="J206" s="15" t="s">
        <v>5</v>
      </c>
      <c r="K206" s="8">
        <v>0</v>
      </c>
      <c r="L206" s="8">
        <v>0</v>
      </c>
      <c r="M206" s="10"/>
    </row>
    <row r="207" spans="1:13">
      <c r="A207" s="19">
        <v>202</v>
      </c>
      <c r="B207" s="13" t="s">
        <v>5</v>
      </c>
      <c r="C207" s="13" t="s">
        <v>5</v>
      </c>
      <c r="D207" s="13" t="s">
        <v>5</v>
      </c>
      <c r="E207" s="4" t="s">
        <v>5</v>
      </c>
      <c r="F207" s="4" t="s">
        <v>5</v>
      </c>
      <c r="G207" s="8">
        <v>0</v>
      </c>
      <c r="H207" s="8">
        <v>0</v>
      </c>
      <c r="I207" s="15" t="s">
        <v>5</v>
      </c>
      <c r="J207" s="15" t="s">
        <v>5</v>
      </c>
      <c r="K207" s="8">
        <v>0</v>
      </c>
      <c r="L207" s="8">
        <v>0</v>
      </c>
      <c r="M207" s="10"/>
    </row>
    <row r="208" spans="1:13">
      <c r="A208" s="19">
        <v>203</v>
      </c>
      <c r="B208" s="13" t="s">
        <v>5</v>
      </c>
      <c r="C208" s="13" t="s">
        <v>5</v>
      </c>
      <c r="D208" s="13" t="s">
        <v>5</v>
      </c>
      <c r="E208" s="4" t="s">
        <v>5</v>
      </c>
      <c r="F208" s="4" t="s">
        <v>5</v>
      </c>
      <c r="G208" s="8">
        <v>0</v>
      </c>
      <c r="H208" s="8">
        <v>0</v>
      </c>
      <c r="I208" s="15" t="s">
        <v>5</v>
      </c>
      <c r="J208" s="15" t="s">
        <v>5</v>
      </c>
      <c r="K208" s="8">
        <v>0</v>
      </c>
      <c r="L208" s="8">
        <v>0</v>
      </c>
      <c r="M208" s="10"/>
    </row>
    <row r="209" spans="1:13">
      <c r="A209" s="19">
        <v>204</v>
      </c>
      <c r="B209" s="13" t="s">
        <v>5</v>
      </c>
      <c r="C209" s="13" t="s">
        <v>5</v>
      </c>
      <c r="D209" s="13" t="s">
        <v>5</v>
      </c>
      <c r="E209" s="4" t="s">
        <v>5</v>
      </c>
      <c r="F209" s="4" t="s">
        <v>5</v>
      </c>
      <c r="G209" s="8">
        <v>0</v>
      </c>
      <c r="H209" s="8">
        <v>0</v>
      </c>
      <c r="I209" s="15" t="s">
        <v>5</v>
      </c>
      <c r="J209" s="15" t="s">
        <v>5</v>
      </c>
      <c r="K209" s="8">
        <v>0</v>
      </c>
      <c r="L209" s="8">
        <v>0</v>
      </c>
      <c r="M209" s="10"/>
    </row>
    <row r="210" spans="1:13">
      <c r="A210" s="19">
        <v>205</v>
      </c>
      <c r="B210" s="13" t="s">
        <v>5</v>
      </c>
      <c r="C210" s="13" t="s">
        <v>5</v>
      </c>
      <c r="D210" s="13" t="s">
        <v>5</v>
      </c>
      <c r="E210" s="4" t="s">
        <v>5</v>
      </c>
      <c r="F210" s="4" t="s">
        <v>5</v>
      </c>
      <c r="G210" s="8">
        <v>0</v>
      </c>
      <c r="H210" s="8">
        <v>0</v>
      </c>
      <c r="I210" s="15" t="s">
        <v>5</v>
      </c>
      <c r="J210" s="15" t="s">
        <v>5</v>
      </c>
      <c r="K210" s="8">
        <v>0</v>
      </c>
      <c r="L210" s="8">
        <v>0</v>
      </c>
      <c r="M210" s="10"/>
    </row>
    <row r="211" spans="1:13">
      <c r="A211" s="19">
        <v>206</v>
      </c>
      <c r="B211" s="13" t="s">
        <v>5</v>
      </c>
      <c r="C211" s="13" t="s">
        <v>5</v>
      </c>
      <c r="D211" s="13" t="s">
        <v>5</v>
      </c>
      <c r="E211" s="4" t="s">
        <v>5</v>
      </c>
      <c r="F211" s="4" t="s">
        <v>5</v>
      </c>
      <c r="G211" s="8">
        <v>0</v>
      </c>
      <c r="H211" s="8">
        <v>0</v>
      </c>
      <c r="I211" s="15" t="s">
        <v>5</v>
      </c>
      <c r="J211" s="15" t="s">
        <v>5</v>
      </c>
      <c r="K211" s="8">
        <v>0</v>
      </c>
      <c r="L211" s="8">
        <v>0</v>
      </c>
      <c r="M211" s="10"/>
    </row>
    <row r="212" spans="1:13">
      <c r="A212" s="19">
        <v>207</v>
      </c>
      <c r="B212" s="13" t="s">
        <v>5</v>
      </c>
      <c r="C212" s="13" t="s">
        <v>5</v>
      </c>
      <c r="D212" s="13" t="s">
        <v>5</v>
      </c>
      <c r="E212" s="4" t="s">
        <v>5</v>
      </c>
      <c r="F212" s="4" t="s">
        <v>5</v>
      </c>
      <c r="G212" s="8">
        <v>0</v>
      </c>
      <c r="H212" s="8">
        <v>0</v>
      </c>
      <c r="I212" s="15" t="s">
        <v>5</v>
      </c>
      <c r="J212" s="15" t="s">
        <v>5</v>
      </c>
      <c r="K212" s="8">
        <v>0</v>
      </c>
      <c r="L212" s="8">
        <v>0</v>
      </c>
      <c r="M212" s="10"/>
    </row>
    <row r="213" spans="1:13">
      <c r="A213" s="19">
        <v>208</v>
      </c>
      <c r="B213" s="13" t="s">
        <v>5</v>
      </c>
      <c r="C213" s="13" t="s">
        <v>5</v>
      </c>
      <c r="D213" s="13" t="s">
        <v>5</v>
      </c>
      <c r="E213" s="4" t="s">
        <v>5</v>
      </c>
      <c r="F213" s="4" t="s">
        <v>5</v>
      </c>
      <c r="G213" s="8">
        <v>0</v>
      </c>
      <c r="H213" s="8">
        <v>0</v>
      </c>
      <c r="I213" s="15" t="s">
        <v>5</v>
      </c>
      <c r="J213" s="15" t="s">
        <v>5</v>
      </c>
      <c r="K213" s="8">
        <v>0</v>
      </c>
      <c r="L213" s="8">
        <v>0</v>
      </c>
      <c r="M213" s="10"/>
    </row>
    <row r="214" spans="1:13">
      <c r="A214" s="19">
        <v>209</v>
      </c>
      <c r="B214" s="13" t="s">
        <v>5</v>
      </c>
      <c r="C214" s="13" t="s">
        <v>5</v>
      </c>
      <c r="D214" s="13" t="s">
        <v>5</v>
      </c>
      <c r="E214" s="4" t="s">
        <v>5</v>
      </c>
      <c r="F214" s="4" t="s">
        <v>5</v>
      </c>
      <c r="G214" s="8">
        <v>0</v>
      </c>
      <c r="H214" s="8">
        <v>0</v>
      </c>
      <c r="I214" s="15" t="s">
        <v>5</v>
      </c>
      <c r="J214" s="15" t="s">
        <v>5</v>
      </c>
      <c r="K214" s="8">
        <v>0</v>
      </c>
      <c r="L214" s="8">
        <v>0</v>
      </c>
      <c r="M214" s="10"/>
    </row>
    <row r="215" spans="1:13">
      <c r="A215" s="19">
        <v>210</v>
      </c>
      <c r="B215" s="13" t="s">
        <v>5</v>
      </c>
      <c r="C215" s="13" t="s">
        <v>5</v>
      </c>
      <c r="D215" s="13" t="s">
        <v>5</v>
      </c>
      <c r="E215" s="4" t="s">
        <v>5</v>
      </c>
      <c r="F215" s="4" t="s">
        <v>5</v>
      </c>
      <c r="G215" s="8">
        <v>0</v>
      </c>
      <c r="H215" s="8">
        <v>0</v>
      </c>
      <c r="I215" s="15" t="s">
        <v>5</v>
      </c>
      <c r="J215" s="15" t="s">
        <v>5</v>
      </c>
      <c r="K215" s="8">
        <v>0</v>
      </c>
      <c r="L215" s="8">
        <v>0</v>
      </c>
      <c r="M215" s="10"/>
    </row>
    <row r="216" spans="1:13">
      <c r="A216" s="19">
        <v>211</v>
      </c>
      <c r="B216" s="13" t="s">
        <v>5</v>
      </c>
      <c r="C216" s="13" t="s">
        <v>5</v>
      </c>
      <c r="D216" s="13" t="s">
        <v>5</v>
      </c>
      <c r="E216" s="4" t="s">
        <v>5</v>
      </c>
      <c r="F216" s="4" t="s">
        <v>5</v>
      </c>
      <c r="G216" s="8">
        <v>0</v>
      </c>
      <c r="H216" s="8">
        <v>0</v>
      </c>
      <c r="I216" s="15" t="s">
        <v>5</v>
      </c>
      <c r="J216" s="15" t="s">
        <v>5</v>
      </c>
      <c r="K216" s="8">
        <v>0</v>
      </c>
      <c r="L216" s="8">
        <v>0</v>
      </c>
      <c r="M216" s="10"/>
    </row>
    <row r="217" spans="1:13">
      <c r="A217" s="19">
        <v>212</v>
      </c>
      <c r="B217" s="13" t="s">
        <v>5</v>
      </c>
      <c r="C217" s="13" t="s">
        <v>5</v>
      </c>
      <c r="D217" s="13" t="s">
        <v>5</v>
      </c>
      <c r="E217" s="4" t="s">
        <v>5</v>
      </c>
      <c r="F217" s="4" t="s">
        <v>5</v>
      </c>
      <c r="G217" s="8">
        <v>0</v>
      </c>
      <c r="H217" s="8">
        <v>0</v>
      </c>
      <c r="I217" s="15" t="s">
        <v>5</v>
      </c>
      <c r="J217" s="15" t="s">
        <v>5</v>
      </c>
      <c r="K217" s="8">
        <v>0</v>
      </c>
      <c r="L217" s="8">
        <v>0</v>
      </c>
      <c r="M217" s="10"/>
    </row>
    <row r="218" spans="1:13">
      <c r="A218" s="19">
        <v>213</v>
      </c>
      <c r="B218" s="13" t="s">
        <v>5</v>
      </c>
      <c r="C218" s="13" t="s">
        <v>5</v>
      </c>
      <c r="D218" s="13" t="s">
        <v>5</v>
      </c>
      <c r="E218" s="4" t="s">
        <v>5</v>
      </c>
      <c r="F218" s="4" t="s">
        <v>5</v>
      </c>
      <c r="G218" s="8">
        <v>0</v>
      </c>
      <c r="H218" s="8">
        <v>0</v>
      </c>
      <c r="I218" s="15" t="s">
        <v>5</v>
      </c>
      <c r="J218" s="15" t="s">
        <v>5</v>
      </c>
      <c r="K218" s="8">
        <v>0</v>
      </c>
      <c r="L218" s="8">
        <v>0</v>
      </c>
      <c r="M218" s="10"/>
    </row>
    <row r="219" spans="1:13">
      <c r="A219" s="19">
        <v>214</v>
      </c>
      <c r="B219" s="13" t="s">
        <v>5</v>
      </c>
      <c r="C219" s="13" t="s">
        <v>5</v>
      </c>
      <c r="D219" s="13" t="s">
        <v>5</v>
      </c>
      <c r="E219" s="4" t="s">
        <v>5</v>
      </c>
      <c r="F219" s="4" t="s">
        <v>5</v>
      </c>
      <c r="G219" s="8">
        <v>0</v>
      </c>
      <c r="H219" s="8">
        <v>0</v>
      </c>
      <c r="I219" s="15" t="s">
        <v>5</v>
      </c>
      <c r="J219" s="15" t="s">
        <v>5</v>
      </c>
      <c r="K219" s="8">
        <v>0</v>
      </c>
      <c r="L219" s="8">
        <v>0</v>
      </c>
      <c r="M219" s="10"/>
    </row>
    <row r="220" spans="1:13">
      <c r="A220" s="19">
        <v>215</v>
      </c>
      <c r="B220" s="13" t="s">
        <v>5</v>
      </c>
      <c r="C220" s="13" t="s">
        <v>5</v>
      </c>
      <c r="D220" s="13" t="s">
        <v>5</v>
      </c>
      <c r="E220" s="4" t="s">
        <v>5</v>
      </c>
      <c r="F220" s="4" t="s">
        <v>5</v>
      </c>
      <c r="G220" s="8">
        <v>0</v>
      </c>
      <c r="H220" s="8">
        <v>0</v>
      </c>
      <c r="I220" s="15" t="s">
        <v>5</v>
      </c>
      <c r="J220" s="15" t="s">
        <v>5</v>
      </c>
      <c r="K220" s="8">
        <v>0</v>
      </c>
      <c r="L220" s="8">
        <v>0</v>
      </c>
      <c r="M220" s="10"/>
    </row>
    <row r="221" spans="1:13">
      <c r="A221" s="19">
        <v>216</v>
      </c>
      <c r="B221" s="13" t="s">
        <v>5</v>
      </c>
      <c r="C221" s="13" t="s">
        <v>5</v>
      </c>
      <c r="D221" s="13" t="s">
        <v>5</v>
      </c>
      <c r="E221" s="4" t="s">
        <v>5</v>
      </c>
      <c r="F221" s="4" t="s">
        <v>5</v>
      </c>
      <c r="G221" s="8">
        <v>0</v>
      </c>
      <c r="H221" s="8">
        <v>0</v>
      </c>
      <c r="I221" s="15" t="s">
        <v>5</v>
      </c>
      <c r="J221" s="15" t="s">
        <v>5</v>
      </c>
      <c r="K221" s="8">
        <v>0</v>
      </c>
      <c r="L221" s="8">
        <v>0</v>
      </c>
      <c r="M221" s="10"/>
    </row>
    <row r="222" spans="1:13">
      <c r="A222" s="19">
        <v>217</v>
      </c>
      <c r="B222" s="13" t="s">
        <v>5</v>
      </c>
      <c r="C222" s="13" t="s">
        <v>5</v>
      </c>
      <c r="D222" s="13" t="s">
        <v>5</v>
      </c>
      <c r="E222" s="4" t="s">
        <v>5</v>
      </c>
      <c r="F222" s="4" t="s">
        <v>5</v>
      </c>
      <c r="G222" s="8">
        <v>0</v>
      </c>
      <c r="H222" s="8">
        <v>0</v>
      </c>
      <c r="I222" s="15" t="s">
        <v>5</v>
      </c>
      <c r="J222" s="15" t="s">
        <v>5</v>
      </c>
      <c r="K222" s="8">
        <v>0</v>
      </c>
      <c r="L222" s="8">
        <v>0</v>
      </c>
      <c r="M222" s="10"/>
    </row>
    <row r="223" spans="1:13">
      <c r="A223" s="19">
        <v>218</v>
      </c>
      <c r="B223" s="13" t="s">
        <v>5</v>
      </c>
      <c r="C223" s="13" t="s">
        <v>5</v>
      </c>
      <c r="D223" s="13" t="s">
        <v>5</v>
      </c>
      <c r="E223" s="4" t="s">
        <v>5</v>
      </c>
      <c r="F223" s="4" t="s">
        <v>5</v>
      </c>
      <c r="G223" s="8">
        <v>0</v>
      </c>
      <c r="H223" s="8">
        <v>0</v>
      </c>
      <c r="I223" s="15" t="s">
        <v>5</v>
      </c>
      <c r="J223" s="15" t="s">
        <v>5</v>
      </c>
      <c r="K223" s="8">
        <v>0</v>
      </c>
      <c r="L223" s="8">
        <v>0</v>
      </c>
      <c r="M223" s="10"/>
    </row>
    <row r="224" spans="1:13">
      <c r="A224" s="19">
        <v>219</v>
      </c>
      <c r="B224" s="13" t="s">
        <v>5</v>
      </c>
      <c r="C224" s="13" t="s">
        <v>5</v>
      </c>
      <c r="D224" s="13" t="s">
        <v>5</v>
      </c>
      <c r="E224" s="4" t="s">
        <v>5</v>
      </c>
      <c r="F224" s="4" t="s">
        <v>5</v>
      </c>
      <c r="G224" s="8">
        <v>0</v>
      </c>
      <c r="H224" s="8">
        <v>0</v>
      </c>
      <c r="I224" s="15" t="s">
        <v>5</v>
      </c>
      <c r="J224" s="15" t="s">
        <v>5</v>
      </c>
      <c r="K224" s="8">
        <v>0</v>
      </c>
      <c r="L224" s="8">
        <v>0</v>
      </c>
      <c r="M224" s="10"/>
    </row>
    <row r="225" spans="1:13">
      <c r="A225" s="19">
        <v>220</v>
      </c>
      <c r="B225" s="13" t="s">
        <v>5</v>
      </c>
      <c r="C225" s="13" t="s">
        <v>5</v>
      </c>
      <c r="D225" s="13" t="s">
        <v>5</v>
      </c>
      <c r="E225" s="4" t="s">
        <v>5</v>
      </c>
      <c r="F225" s="4" t="s">
        <v>5</v>
      </c>
      <c r="G225" s="8">
        <v>0</v>
      </c>
      <c r="H225" s="8">
        <v>0</v>
      </c>
      <c r="I225" s="15" t="s">
        <v>5</v>
      </c>
      <c r="J225" s="15" t="s">
        <v>5</v>
      </c>
      <c r="K225" s="8">
        <v>0</v>
      </c>
      <c r="L225" s="8">
        <v>0</v>
      </c>
      <c r="M225" s="10"/>
    </row>
    <row r="226" spans="1:13">
      <c r="A226" s="19">
        <v>221</v>
      </c>
      <c r="B226" s="13" t="s">
        <v>5</v>
      </c>
      <c r="C226" s="13" t="s">
        <v>5</v>
      </c>
      <c r="D226" s="13" t="s">
        <v>5</v>
      </c>
      <c r="E226" s="4" t="s">
        <v>5</v>
      </c>
      <c r="F226" s="4" t="s">
        <v>5</v>
      </c>
      <c r="G226" s="8">
        <v>0</v>
      </c>
      <c r="H226" s="8">
        <v>0</v>
      </c>
      <c r="I226" s="15" t="s">
        <v>5</v>
      </c>
      <c r="J226" s="15" t="s">
        <v>5</v>
      </c>
      <c r="K226" s="8">
        <v>0</v>
      </c>
      <c r="L226" s="8">
        <v>0</v>
      </c>
      <c r="M226" s="10"/>
    </row>
    <row r="227" spans="1:13">
      <c r="A227" s="19">
        <v>222</v>
      </c>
      <c r="B227" s="13" t="s">
        <v>5</v>
      </c>
      <c r="C227" s="13" t="s">
        <v>5</v>
      </c>
      <c r="D227" s="13" t="s">
        <v>5</v>
      </c>
      <c r="E227" s="4" t="s">
        <v>5</v>
      </c>
      <c r="F227" s="4" t="s">
        <v>5</v>
      </c>
      <c r="G227" s="8">
        <v>0</v>
      </c>
      <c r="H227" s="8">
        <v>0</v>
      </c>
      <c r="I227" s="15" t="s">
        <v>5</v>
      </c>
      <c r="J227" s="15" t="s">
        <v>5</v>
      </c>
      <c r="K227" s="8">
        <v>0</v>
      </c>
      <c r="L227" s="8">
        <v>0</v>
      </c>
      <c r="M227" s="10"/>
    </row>
    <row r="228" spans="1:13">
      <c r="A228" s="19">
        <v>223</v>
      </c>
      <c r="B228" s="13" t="s">
        <v>5</v>
      </c>
      <c r="C228" s="13" t="s">
        <v>5</v>
      </c>
      <c r="D228" s="13" t="s">
        <v>5</v>
      </c>
      <c r="E228" s="4" t="s">
        <v>5</v>
      </c>
      <c r="F228" s="4" t="s">
        <v>5</v>
      </c>
      <c r="G228" s="8">
        <v>0</v>
      </c>
      <c r="H228" s="8">
        <v>0</v>
      </c>
      <c r="I228" s="15" t="s">
        <v>5</v>
      </c>
      <c r="J228" s="15" t="s">
        <v>5</v>
      </c>
      <c r="K228" s="8">
        <v>0</v>
      </c>
      <c r="L228" s="8">
        <v>0</v>
      </c>
      <c r="M228" s="10"/>
    </row>
    <row r="229" spans="1:13">
      <c r="A229" s="19">
        <v>224</v>
      </c>
      <c r="B229" s="13" t="s">
        <v>5</v>
      </c>
      <c r="C229" s="13" t="s">
        <v>5</v>
      </c>
      <c r="D229" s="13" t="s">
        <v>5</v>
      </c>
      <c r="E229" s="4" t="s">
        <v>5</v>
      </c>
      <c r="F229" s="4" t="s">
        <v>5</v>
      </c>
      <c r="G229" s="8">
        <v>0</v>
      </c>
      <c r="H229" s="8">
        <v>0</v>
      </c>
      <c r="I229" s="15" t="s">
        <v>5</v>
      </c>
      <c r="J229" s="15" t="s">
        <v>5</v>
      </c>
      <c r="K229" s="8">
        <v>0</v>
      </c>
      <c r="L229" s="8">
        <v>0</v>
      </c>
      <c r="M229" s="10"/>
    </row>
    <row r="230" spans="1:13">
      <c r="A230" s="19">
        <v>225</v>
      </c>
      <c r="B230" s="13" t="s">
        <v>5</v>
      </c>
      <c r="C230" s="13" t="s">
        <v>5</v>
      </c>
      <c r="D230" s="13" t="s">
        <v>5</v>
      </c>
      <c r="E230" s="4" t="s">
        <v>5</v>
      </c>
      <c r="F230" s="4" t="s">
        <v>5</v>
      </c>
      <c r="G230" s="8">
        <v>0</v>
      </c>
      <c r="H230" s="8">
        <v>0</v>
      </c>
      <c r="I230" s="15" t="s">
        <v>5</v>
      </c>
      <c r="J230" s="15" t="s">
        <v>5</v>
      </c>
      <c r="K230" s="8">
        <v>0</v>
      </c>
      <c r="L230" s="8">
        <v>0</v>
      </c>
      <c r="M230" s="10"/>
    </row>
    <row r="231" spans="1:13">
      <c r="A231" s="19">
        <v>226</v>
      </c>
      <c r="B231" s="13" t="s">
        <v>5</v>
      </c>
      <c r="C231" s="13" t="s">
        <v>5</v>
      </c>
      <c r="D231" s="13" t="s">
        <v>5</v>
      </c>
      <c r="E231" s="4" t="s">
        <v>5</v>
      </c>
      <c r="F231" s="4" t="s">
        <v>5</v>
      </c>
      <c r="G231" s="8">
        <v>0</v>
      </c>
      <c r="H231" s="8">
        <v>0</v>
      </c>
      <c r="I231" s="15" t="s">
        <v>5</v>
      </c>
      <c r="J231" s="15" t="s">
        <v>5</v>
      </c>
      <c r="K231" s="8">
        <v>0</v>
      </c>
      <c r="L231" s="8">
        <v>0</v>
      </c>
      <c r="M231" s="10"/>
    </row>
    <row r="232" spans="1:13">
      <c r="A232" s="19">
        <v>227</v>
      </c>
      <c r="B232" s="13" t="s">
        <v>5</v>
      </c>
      <c r="C232" s="13" t="s">
        <v>5</v>
      </c>
      <c r="D232" s="13" t="s">
        <v>5</v>
      </c>
      <c r="E232" s="4" t="s">
        <v>5</v>
      </c>
      <c r="F232" s="4" t="s">
        <v>5</v>
      </c>
      <c r="G232" s="8">
        <v>0</v>
      </c>
      <c r="H232" s="8">
        <v>0</v>
      </c>
      <c r="I232" s="15" t="s">
        <v>5</v>
      </c>
      <c r="J232" s="15" t="s">
        <v>5</v>
      </c>
      <c r="K232" s="8">
        <v>0</v>
      </c>
      <c r="L232" s="8">
        <v>0</v>
      </c>
      <c r="M232" s="10"/>
    </row>
    <row r="233" spans="1:13">
      <c r="A233" s="19">
        <v>228</v>
      </c>
      <c r="B233" s="13" t="s">
        <v>5</v>
      </c>
      <c r="C233" s="13" t="s">
        <v>5</v>
      </c>
      <c r="D233" s="13" t="s">
        <v>5</v>
      </c>
      <c r="E233" s="4" t="s">
        <v>5</v>
      </c>
      <c r="F233" s="4" t="s">
        <v>5</v>
      </c>
      <c r="G233" s="8">
        <v>0</v>
      </c>
      <c r="H233" s="8">
        <v>0</v>
      </c>
      <c r="I233" s="15" t="s">
        <v>5</v>
      </c>
      <c r="J233" s="15" t="s">
        <v>5</v>
      </c>
      <c r="K233" s="8">
        <v>0</v>
      </c>
      <c r="L233" s="8">
        <v>0</v>
      </c>
      <c r="M233" s="10"/>
    </row>
    <row r="234" spans="1:13">
      <c r="A234" s="19">
        <v>229</v>
      </c>
      <c r="B234" s="13" t="s">
        <v>5</v>
      </c>
      <c r="C234" s="13" t="s">
        <v>5</v>
      </c>
      <c r="D234" s="13" t="s">
        <v>5</v>
      </c>
      <c r="E234" s="4" t="s">
        <v>5</v>
      </c>
      <c r="F234" s="4" t="s">
        <v>5</v>
      </c>
      <c r="G234" s="8">
        <v>0</v>
      </c>
      <c r="H234" s="8">
        <v>0</v>
      </c>
      <c r="I234" s="15" t="s">
        <v>5</v>
      </c>
      <c r="J234" s="15" t="s">
        <v>5</v>
      </c>
      <c r="K234" s="8">
        <v>0</v>
      </c>
      <c r="L234" s="8">
        <v>0</v>
      </c>
      <c r="M234" s="10"/>
    </row>
    <row r="235" spans="1:13">
      <c r="A235" s="19">
        <v>230</v>
      </c>
      <c r="B235" s="13" t="s">
        <v>5</v>
      </c>
      <c r="C235" s="13" t="s">
        <v>5</v>
      </c>
      <c r="D235" s="13" t="s">
        <v>5</v>
      </c>
      <c r="E235" s="4" t="s">
        <v>5</v>
      </c>
      <c r="F235" s="4" t="s">
        <v>5</v>
      </c>
      <c r="G235" s="8">
        <v>0</v>
      </c>
      <c r="H235" s="8">
        <v>0</v>
      </c>
      <c r="I235" s="15" t="s">
        <v>5</v>
      </c>
      <c r="J235" s="15" t="s">
        <v>5</v>
      </c>
      <c r="K235" s="8">
        <v>0</v>
      </c>
      <c r="L235" s="8">
        <v>0</v>
      </c>
      <c r="M235" s="10"/>
    </row>
    <row r="236" spans="1:13">
      <c r="A236" s="19">
        <v>231</v>
      </c>
      <c r="B236" s="13" t="s">
        <v>5</v>
      </c>
      <c r="C236" s="13" t="s">
        <v>5</v>
      </c>
      <c r="D236" s="13" t="s">
        <v>5</v>
      </c>
      <c r="E236" s="4" t="s">
        <v>5</v>
      </c>
      <c r="F236" s="4" t="s">
        <v>5</v>
      </c>
      <c r="G236" s="8">
        <v>0</v>
      </c>
      <c r="H236" s="8">
        <v>0</v>
      </c>
      <c r="I236" s="15" t="s">
        <v>5</v>
      </c>
      <c r="J236" s="15" t="s">
        <v>5</v>
      </c>
      <c r="K236" s="8">
        <v>0</v>
      </c>
      <c r="L236" s="8">
        <v>0</v>
      </c>
      <c r="M236" s="10"/>
    </row>
    <row r="237" spans="1:13">
      <c r="A237" s="19">
        <v>232</v>
      </c>
      <c r="B237" s="13" t="s">
        <v>5</v>
      </c>
      <c r="C237" s="13" t="s">
        <v>5</v>
      </c>
      <c r="D237" s="13" t="s">
        <v>5</v>
      </c>
      <c r="E237" s="4" t="s">
        <v>5</v>
      </c>
      <c r="F237" s="4" t="s">
        <v>5</v>
      </c>
      <c r="G237" s="8">
        <v>0</v>
      </c>
      <c r="H237" s="8">
        <v>0</v>
      </c>
      <c r="I237" s="15" t="s">
        <v>5</v>
      </c>
      <c r="J237" s="15" t="s">
        <v>5</v>
      </c>
      <c r="K237" s="8">
        <v>0</v>
      </c>
      <c r="L237" s="8">
        <v>0</v>
      </c>
      <c r="M237" s="10"/>
    </row>
    <row r="238" spans="1:13">
      <c r="A238" s="19">
        <v>233</v>
      </c>
      <c r="B238" s="13" t="s">
        <v>5</v>
      </c>
      <c r="C238" s="13" t="s">
        <v>5</v>
      </c>
      <c r="D238" s="13" t="s">
        <v>5</v>
      </c>
      <c r="E238" s="4" t="s">
        <v>5</v>
      </c>
      <c r="F238" s="4" t="s">
        <v>5</v>
      </c>
      <c r="G238" s="8">
        <v>0</v>
      </c>
      <c r="H238" s="8">
        <v>0</v>
      </c>
      <c r="I238" s="15" t="s">
        <v>5</v>
      </c>
      <c r="J238" s="15" t="s">
        <v>5</v>
      </c>
      <c r="K238" s="8">
        <v>0</v>
      </c>
      <c r="L238" s="8">
        <v>0</v>
      </c>
      <c r="M238" s="10"/>
    </row>
    <row r="239" spans="1:13">
      <c r="A239" s="19">
        <v>234</v>
      </c>
      <c r="B239" s="13" t="s">
        <v>5</v>
      </c>
      <c r="C239" s="13" t="s">
        <v>5</v>
      </c>
      <c r="D239" s="13" t="s">
        <v>5</v>
      </c>
      <c r="E239" s="4" t="s">
        <v>5</v>
      </c>
      <c r="F239" s="4" t="s">
        <v>5</v>
      </c>
      <c r="G239" s="8">
        <v>0</v>
      </c>
      <c r="H239" s="8">
        <v>0</v>
      </c>
      <c r="I239" s="15" t="s">
        <v>5</v>
      </c>
      <c r="J239" s="15" t="s">
        <v>5</v>
      </c>
      <c r="K239" s="8">
        <v>0</v>
      </c>
      <c r="L239" s="8">
        <v>0</v>
      </c>
      <c r="M239" s="10"/>
    </row>
    <row r="240" spans="1:13">
      <c r="A240" s="19">
        <v>235</v>
      </c>
      <c r="B240" s="13" t="s">
        <v>5</v>
      </c>
      <c r="C240" s="13" t="s">
        <v>5</v>
      </c>
      <c r="D240" s="13" t="s">
        <v>5</v>
      </c>
      <c r="E240" s="4" t="s">
        <v>5</v>
      </c>
      <c r="F240" s="4" t="s">
        <v>5</v>
      </c>
      <c r="G240" s="8">
        <v>0</v>
      </c>
      <c r="H240" s="8">
        <v>0</v>
      </c>
      <c r="I240" s="15" t="s">
        <v>5</v>
      </c>
      <c r="J240" s="15" t="s">
        <v>5</v>
      </c>
      <c r="K240" s="8">
        <v>0</v>
      </c>
      <c r="L240" s="8">
        <v>0</v>
      </c>
      <c r="M240" s="10"/>
    </row>
    <row r="241" spans="1:13">
      <c r="A241" s="19">
        <v>236</v>
      </c>
      <c r="B241" s="13" t="s">
        <v>5</v>
      </c>
      <c r="C241" s="13" t="s">
        <v>5</v>
      </c>
      <c r="D241" s="13" t="s">
        <v>5</v>
      </c>
      <c r="E241" s="4" t="s">
        <v>5</v>
      </c>
      <c r="F241" s="4" t="s">
        <v>5</v>
      </c>
      <c r="G241" s="8">
        <v>0</v>
      </c>
      <c r="H241" s="8">
        <v>0</v>
      </c>
      <c r="I241" s="15" t="s">
        <v>5</v>
      </c>
      <c r="J241" s="15" t="s">
        <v>5</v>
      </c>
      <c r="K241" s="8">
        <v>0</v>
      </c>
      <c r="L241" s="8">
        <v>0</v>
      </c>
      <c r="M241" s="10"/>
    </row>
    <row r="242" spans="1:13">
      <c r="A242" s="19">
        <v>237</v>
      </c>
      <c r="B242" s="13" t="s">
        <v>5</v>
      </c>
      <c r="C242" s="13" t="s">
        <v>5</v>
      </c>
      <c r="D242" s="13" t="s">
        <v>5</v>
      </c>
      <c r="E242" s="4" t="s">
        <v>5</v>
      </c>
      <c r="F242" s="4" t="s">
        <v>5</v>
      </c>
      <c r="G242" s="8">
        <v>0</v>
      </c>
      <c r="H242" s="8">
        <v>0</v>
      </c>
      <c r="I242" s="15" t="s">
        <v>5</v>
      </c>
      <c r="J242" s="15" t="s">
        <v>5</v>
      </c>
      <c r="K242" s="8">
        <v>0</v>
      </c>
      <c r="L242" s="8">
        <v>0</v>
      </c>
      <c r="M242" s="10"/>
    </row>
    <row r="243" spans="1:13">
      <c r="A243" s="19">
        <v>238</v>
      </c>
      <c r="B243" s="13" t="s">
        <v>5</v>
      </c>
      <c r="C243" s="13" t="s">
        <v>5</v>
      </c>
      <c r="D243" s="13" t="s">
        <v>5</v>
      </c>
      <c r="E243" s="4" t="s">
        <v>5</v>
      </c>
      <c r="F243" s="4" t="s">
        <v>5</v>
      </c>
      <c r="G243" s="8">
        <v>0</v>
      </c>
      <c r="H243" s="8">
        <v>0</v>
      </c>
      <c r="I243" s="15" t="s">
        <v>5</v>
      </c>
      <c r="J243" s="15" t="s">
        <v>5</v>
      </c>
      <c r="K243" s="8">
        <v>0</v>
      </c>
      <c r="L243" s="8">
        <v>0</v>
      </c>
      <c r="M243" s="10"/>
    </row>
    <row r="244" spans="1:13">
      <c r="A244" s="19">
        <v>239</v>
      </c>
      <c r="B244" s="13" t="s">
        <v>5</v>
      </c>
      <c r="C244" s="13" t="s">
        <v>5</v>
      </c>
      <c r="D244" s="13" t="s">
        <v>5</v>
      </c>
      <c r="E244" s="4" t="s">
        <v>5</v>
      </c>
      <c r="F244" s="4" t="s">
        <v>5</v>
      </c>
      <c r="G244" s="8">
        <v>0</v>
      </c>
      <c r="H244" s="8">
        <v>0</v>
      </c>
      <c r="I244" s="15" t="s">
        <v>5</v>
      </c>
      <c r="J244" s="15" t="s">
        <v>5</v>
      </c>
      <c r="K244" s="8">
        <v>0</v>
      </c>
      <c r="L244" s="8">
        <v>0</v>
      </c>
      <c r="M244" s="10"/>
    </row>
    <row r="245" spans="1:13">
      <c r="A245" s="19">
        <v>240</v>
      </c>
      <c r="B245" s="13" t="s">
        <v>5</v>
      </c>
      <c r="C245" s="13" t="s">
        <v>5</v>
      </c>
      <c r="D245" s="13" t="s">
        <v>5</v>
      </c>
      <c r="E245" s="4" t="s">
        <v>5</v>
      </c>
      <c r="F245" s="4" t="s">
        <v>5</v>
      </c>
      <c r="G245" s="8">
        <v>0</v>
      </c>
      <c r="H245" s="8">
        <v>0</v>
      </c>
      <c r="I245" s="15" t="s">
        <v>5</v>
      </c>
      <c r="J245" s="15" t="s">
        <v>5</v>
      </c>
      <c r="K245" s="8">
        <v>0</v>
      </c>
      <c r="L245" s="8">
        <v>0</v>
      </c>
      <c r="M245" s="10"/>
    </row>
    <row r="246" spans="1:13">
      <c r="A246" s="19">
        <v>241</v>
      </c>
      <c r="B246" s="13" t="s">
        <v>5</v>
      </c>
      <c r="C246" s="13" t="s">
        <v>5</v>
      </c>
      <c r="D246" s="13" t="s">
        <v>5</v>
      </c>
      <c r="E246" s="4" t="s">
        <v>5</v>
      </c>
      <c r="F246" s="4" t="s">
        <v>5</v>
      </c>
      <c r="G246" s="8">
        <v>0</v>
      </c>
      <c r="H246" s="8">
        <v>0</v>
      </c>
      <c r="I246" s="15" t="s">
        <v>5</v>
      </c>
      <c r="J246" s="15" t="s">
        <v>5</v>
      </c>
      <c r="K246" s="8">
        <v>0</v>
      </c>
      <c r="L246" s="8">
        <v>0</v>
      </c>
      <c r="M246" s="10"/>
    </row>
    <row r="247" spans="1:13">
      <c r="A247" s="19">
        <v>242</v>
      </c>
      <c r="B247" s="13" t="s">
        <v>5</v>
      </c>
      <c r="C247" s="13" t="s">
        <v>5</v>
      </c>
      <c r="D247" s="13" t="s">
        <v>5</v>
      </c>
      <c r="E247" s="4" t="s">
        <v>5</v>
      </c>
      <c r="F247" s="4" t="s">
        <v>5</v>
      </c>
      <c r="G247" s="8">
        <v>0</v>
      </c>
      <c r="H247" s="8">
        <v>0</v>
      </c>
      <c r="I247" s="15" t="s">
        <v>5</v>
      </c>
      <c r="J247" s="15" t="s">
        <v>5</v>
      </c>
      <c r="K247" s="8">
        <v>0</v>
      </c>
      <c r="L247" s="8">
        <v>0</v>
      </c>
      <c r="M247" s="10"/>
    </row>
    <row r="248" spans="1:13">
      <c r="A248" s="19">
        <v>243</v>
      </c>
      <c r="B248" s="13" t="s">
        <v>5</v>
      </c>
      <c r="C248" s="13" t="s">
        <v>5</v>
      </c>
      <c r="D248" s="13" t="s">
        <v>5</v>
      </c>
      <c r="E248" s="4" t="s">
        <v>5</v>
      </c>
      <c r="F248" s="4" t="s">
        <v>5</v>
      </c>
      <c r="G248" s="8">
        <v>0</v>
      </c>
      <c r="H248" s="8">
        <v>0</v>
      </c>
      <c r="I248" s="15" t="s">
        <v>5</v>
      </c>
      <c r="J248" s="15" t="s">
        <v>5</v>
      </c>
      <c r="K248" s="8">
        <v>0</v>
      </c>
      <c r="L248" s="8">
        <v>0</v>
      </c>
      <c r="M248" s="10"/>
    </row>
    <row r="249" spans="1:13">
      <c r="A249" s="19">
        <v>244</v>
      </c>
      <c r="B249" s="13" t="s">
        <v>5</v>
      </c>
      <c r="C249" s="13" t="s">
        <v>5</v>
      </c>
      <c r="D249" s="13" t="s">
        <v>5</v>
      </c>
      <c r="E249" s="4" t="s">
        <v>5</v>
      </c>
      <c r="F249" s="4" t="s">
        <v>5</v>
      </c>
      <c r="G249" s="8">
        <v>0</v>
      </c>
      <c r="H249" s="8">
        <v>0</v>
      </c>
      <c r="I249" s="15" t="s">
        <v>5</v>
      </c>
      <c r="J249" s="15" t="s">
        <v>5</v>
      </c>
      <c r="K249" s="8">
        <v>0</v>
      </c>
      <c r="L249" s="8">
        <v>0</v>
      </c>
      <c r="M249" s="10"/>
    </row>
    <row r="250" spans="1:13">
      <c r="A250" s="19">
        <v>245</v>
      </c>
      <c r="B250" s="13" t="s">
        <v>5</v>
      </c>
      <c r="C250" s="13" t="s">
        <v>5</v>
      </c>
      <c r="D250" s="13" t="s">
        <v>5</v>
      </c>
      <c r="E250" s="4" t="s">
        <v>5</v>
      </c>
      <c r="F250" s="4" t="s">
        <v>5</v>
      </c>
      <c r="G250" s="8">
        <v>0</v>
      </c>
      <c r="H250" s="8">
        <v>0</v>
      </c>
      <c r="I250" s="15" t="s">
        <v>5</v>
      </c>
      <c r="J250" s="15" t="s">
        <v>5</v>
      </c>
      <c r="K250" s="8">
        <v>0</v>
      </c>
      <c r="L250" s="8">
        <v>0</v>
      </c>
      <c r="M250" s="10"/>
    </row>
    <row r="251" spans="1:13">
      <c r="A251" s="19">
        <v>246</v>
      </c>
      <c r="B251" s="13" t="s">
        <v>5</v>
      </c>
      <c r="C251" s="13" t="s">
        <v>5</v>
      </c>
      <c r="D251" s="13" t="s">
        <v>5</v>
      </c>
      <c r="E251" s="4" t="s">
        <v>5</v>
      </c>
      <c r="F251" s="4" t="s">
        <v>5</v>
      </c>
      <c r="G251" s="8">
        <v>0</v>
      </c>
      <c r="H251" s="8">
        <v>0</v>
      </c>
      <c r="I251" s="15" t="s">
        <v>5</v>
      </c>
      <c r="J251" s="15" t="s">
        <v>5</v>
      </c>
      <c r="K251" s="8">
        <v>0</v>
      </c>
      <c r="L251" s="8">
        <v>0</v>
      </c>
      <c r="M251" s="10"/>
    </row>
    <row r="252" spans="1:13">
      <c r="A252" s="19">
        <v>247</v>
      </c>
      <c r="B252" s="13" t="s">
        <v>5</v>
      </c>
      <c r="C252" s="13" t="s">
        <v>5</v>
      </c>
      <c r="D252" s="13" t="s">
        <v>5</v>
      </c>
      <c r="E252" s="4" t="s">
        <v>5</v>
      </c>
      <c r="F252" s="4" t="s">
        <v>5</v>
      </c>
      <c r="G252" s="8">
        <v>0</v>
      </c>
      <c r="H252" s="8">
        <v>0</v>
      </c>
      <c r="I252" s="15" t="s">
        <v>5</v>
      </c>
      <c r="J252" s="15" t="s">
        <v>5</v>
      </c>
      <c r="K252" s="8">
        <v>0</v>
      </c>
      <c r="L252" s="8">
        <v>0</v>
      </c>
      <c r="M252" s="10"/>
    </row>
    <row r="253" spans="1:13">
      <c r="A253" s="19">
        <v>248</v>
      </c>
      <c r="B253" s="13" t="s">
        <v>5</v>
      </c>
      <c r="C253" s="13" t="s">
        <v>5</v>
      </c>
      <c r="D253" s="13" t="s">
        <v>5</v>
      </c>
      <c r="E253" s="4" t="s">
        <v>5</v>
      </c>
      <c r="F253" s="4" t="s">
        <v>5</v>
      </c>
      <c r="G253" s="8">
        <v>0</v>
      </c>
      <c r="H253" s="8">
        <v>0</v>
      </c>
      <c r="I253" s="15" t="s">
        <v>5</v>
      </c>
      <c r="J253" s="15" t="s">
        <v>5</v>
      </c>
      <c r="K253" s="8">
        <v>0</v>
      </c>
      <c r="L253" s="8">
        <v>0</v>
      </c>
      <c r="M253" s="10"/>
    </row>
    <row r="254" spans="1:13">
      <c r="A254" s="19">
        <v>249</v>
      </c>
      <c r="B254" s="13" t="s">
        <v>5</v>
      </c>
      <c r="C254" s="13" t="s">
        <v>5</v>
      </c>
      <c r="D254" s="13" t="s">
        <v>5</v>
      </c>
      <c r="E254" s="4" t="s">
        <v>5</v>
      </c>
      <c r="F254" s="4" t="s">
        <v>5</v>
      </c>
      <c r="G254" s="8">
        <v>0</v>
      </c>
      <c r="H254" s="8">
        <v>0</v>
      </c>
      <c r="I254" s="15" t="s">
        <v>5</v>
      </c>
      <c r="J254" s="15" t="s">
        <v>5</v>
      </c>
      <c r="K254" s="8">
        <v>0</v>
      </c>
      <c r="L254" s="8">
        <v>0</v>
      </c>
      <c r="M254" s="10"/>
    </row>
    <row r="255" spans="1:13">
      <c r="A255" s="19">
        <v>250</v>
      </c>
      <c r="B255" s="13" t="s">
        <v>5</v>
      </c>
      <c r="C255" s="13" t="s">
        <v>5</v>
      </c>
      <c r="D255" s="13" t="s">
        <v>5</v>
      </c>
      <c r="E255" s="4" t="s">
        <v>5</v>
      </c>
      <c r="F255" s="4" t="s">
        <v>5</v>
      </c>
      <c r="G255" s="8">
        <v>0</v>
      </c>
      <c r="H255" s="8">
        <v>0</v>
      </c>
      <c r="I255" s="15" t="s">
        <v>5</v>
      </c>
      <c r="J255" s="15" t="s">
        <v>5</v>
      </c>
      <c r="K255" s="8">
        <v>0</v>
      </c>
      <c r="L255" s="8">
        <v>0</v>
      </c>
      <c r="M255" s="10"/>
    </row>
    <row r="256" spans="1:13">
      <c r="A256" s="19">
        <v>251</v>
      </c>
      <c r="B256" s="13" t="s">
        <v>5</v>
      </c>
      <c r="C256" s="13" t="s">
        <v>5</v>
      </c>
      <c r="D256" s="13" t="s">
        <v>5</v>
      </c>
      <c r="E256" s="4" t="s">
        <v>5</v>
      </c>
      <c r="F256" s="4" t="s">
        <v>5</v>
      </c>
      <c r="G256" s="8">
        <v>0</v>
      </c>
      <c r="H256" s="8">
        <v>0</v>
      </c>
      <c r="I256" s="15" t="s">
        <v>5</v>
      </c>
      <c r="J256" s="15" t="s">
        <v>5</v>
      </c>
      <c r="K256" s="8">
        <v>0</v>
      </c>
      <c r="L256" s="8">
        <v>0</v>
      </c>
      <c r="M256" s="10"/>
    </row>
    <row r="257" spans="1:13">
      <c r="A257" s="19">
        <v>252</v>
      </c>
      <c r="B257" s="13" t="s">
        <v>5</v>
      </c>
      <c r="C257" s="13" t="s">
        <v>5</v>
      </c>
      <c r="D257" s="13" t="s">
        <v>5</v>
      </c>
      <c r="E257" s="4" t="s">
        <v>5</v>
      </c>
      <c r="F257" s="4" t="s">
        <v>5</v>
      </c>
      <c r="G257" s="8">
        <v>0</v>
      </c>
      <c r="H257" s="8">
        <v>0</v>
      </c>
      <c r="I257" s="15" t="s">
        <v>5</v>
      </c>
      <c r="J257" s="15" t="s">
        <v>5</v>
      </c>
      <c r="K257" s="8">
        <v>0</v>
      </c>
      <c r="L257" s="8">
        <v>0</v>
      </c>
      <c r="M257" s="10"/>
    </row>
    <row r="258" spans="1:13">
      <c r="A258" s="19">
        <v>253</v>
      </c>
      <c r="B258" s="13" t="s">
        <v>5</v>
      </c>
      <c r="C258" s="13" t="s">
        <v>5</v>
      </c>
      <c r="D258" s="13" t="s">
        <v>5</v>
      </c>
      <c r="E258" s="4" t="s">
        <v>5</v>
      </c>
      <c r="F258" s="4" t="s">
        <v>5</v>
      </c>
      <c r="G258" s="8">
        <v>0</v>
      </c>
      <c r="H258" s="8">
        <v>0</v>
      </c>
      <c r="I258" s="15" t="s">
        <v>5</v>
      </c>
      <c r="J258" s="15" t="s">
        <v>5</v>
      </c>
      <c r="K258" s="8">
        <v>0</v>
      </c>
      <c r="L258" s="8">
        <v>0</v>
      </c>
      <c r="M258" s="10"/>
    </row>
    <row r="259" spans="1:13">
      <c r="A259" s="19">
        <v>254</v>
      </c>
      <c r="B259" s="13" t="s">
        <v>5</v>
      </c>
      <c r="C259" s="13" t="s">
        <v>5</v>
      </c>
      <c r="D259" s="13" t="s">
        <v>5</v>
      </c>
      <c r="E259" s="4" t="s">
        <v>5</v>
      </c>
      <c r="F259" s="4" t="s">
        <v>5</v>
      </c>
      <c r="G259" s="8">
        <v>0</v>
      </c>
      <c r="H259" s="8">
        <v>0</v>
      </c>
      <c r="I259" s="15" t="s">
        <v>5</v>
      </c>
      <c r="J259" s="15" t="s">
        <v>5</v>
      </c>
      <c r="K259" s="8">
        <v>0</v>
      </c>
      <c r="L259" s="8">
        <v>0</v>
      </c>
      <c r="M259" s="10"/>
    </row>
    <row r="260" spans="1:13">
      <c r="A260" s="19">
        <v>255</v>
      </c>
      <c r="B260" s="13" t="s">
        <v>5</v>
      </c>
      <c r="C260" s="13" t="s">
        <v>5</v>
      </c>
      <c r="D260" s="13" t="s">
        <v>5</v>
      </c>
      <c r="E260" s="4" t="s">
        <v>5</v>
      </c>
      <c r="F260" s="4" t="s">
        <v>5</v>
      </c>
      <c r="G260" s="8">
        <v>0</v>
      </c>
      <c r="H260" s="8">
        <v>0</v>
      </c>
      <c r="I260" s="15" t="s">
        <v>5</v>
      </c>
      <c r="J260" s="15" t="s">
        <v>5</v>
      </c>
      <c r="K260" s="8">
        <v>0</v>
      </c>
      <c r="L260" s="8">
        <v>0</v>
      </c>
      <c r="M260" s="10"/>
    </row>
    <row r="261" spans="1:13">
      <c r="A261" s="19">
        <v>256</v>
      </c>
      <c r="B261" s="13" t="s">
        <v>5</v>
      </c>
      <c r="C261" s="13" t="s">
        <v>5</v>
      </c>
      <c r="D261" s="13" t="s">
        <v>5</v>
      </c>
      <c r="E261" s="4" t="s">
        <v>5</v>
      </c>
      <c r="F261" s="4" t="s">
        <v>5</v>
      </c>
      <c r="G261" s="8">
        <v>0</v>
      </c>
      <c r="H261" s="8">
        <v>0</v>
      </c>
      <c r="I261" s="15" t="s">
        <v>5</v>
      </c>
      <c r="J261" s="15" t="s">
        <v>5</v>
      </c>
      <c r="K261" s="8">
        <v>0</v>
      </c>
      <c r="L261" s="8">
        <v>0</v>
      </c>
      <c r="M261" s="10"/>
    </row>
    <row r="262" spans="1:13">
      <c r="A262" s="19">
        <v>257</v>
      </c>
      <c r="B262" s="13" t="s">
        <v>5</v>
      </c>
      <c r="C262" s="13" t="s">
        <v>5</v>
      </c>
      <c r="D262" s="13" t="s">
        <v>5</v>
      </c>
      <c r="E262" s="4" t="s">
        <v>5</v>
      </c>
      <c r="F262" s="4" t="s">
        <v>5</v>
      </c>
      <c r="G262" s="8">
        <v>0</v>
      </c>
      <c r="H262" s="8">
        <v>0</v>
      </c>
      <c r="I262" s="15" t="s">
        <v>5</v>
      </c>
      <c r="J262" s="15" t="s">
        <v>5</v>
      </c>
      <c r="K262" s="8">
        <v>0</v>
      </c>
      <c r="L262" s="8">
        <v>0</v>
      </c>
      <c r="M262" s="10"/>
    </row>
    <row r="263" spans="1:13">
      <c r="A263" s="19">
        <v>258</v>
      </c>
      <c r="B263" s="13" t="s">
        <v>5</v>
      </c>
      <c r="C263" s="13" t="s">
        <v>5</v>
      </c>
      <c r="D263" s="13" t="s">
        <v>5</v>
      </c>
      <c r="E263" s="4" t="s">
        <v>5</v>
      </c>
      <c r="F263" s="4" t="s">
        <v>5</v>
      </c>
      <c r="G263" s="8">
        <v>0</v>
      </c>
      <c r="H263" s="8">
        <v>0</v>
      </c>
      <c r="I263" s="15" t="s">
        <v>5</v>
      </c>
      <c r="J263" s="15" t="s">
        <v>5</v>
      </c>
      <c r="K263" s="8">
        <v>0</v>
      </c>
      <c r="L263" s="8">
        <v>0</v>
      </c>
      <c r="M263" s="10"/>
    </row>
    <row r="264" spans="1:13">
      <c r="A264" s="19">
        <v>259</v>
      </c>
      <c r="B264" s="13" t="s">
        <v>5</v>
      </c>
      <c r="C264" s="13" t="s">
        <v>5</v>
      </c>
      <c r="D264" s="13" t="s">
        <v>5</v>
      </c>
      <c r="E264" s="4" t="s">
        <v>5</v>
      </c>
      <c r="F264" s="4" t="s">
        <v>5</v>
      </c>
      <c r="G264" s="8">
        <v>0</v>
      </c>
      <c r="H264" s="8">
        <v>0</v>
      </c>
      <c r="I264" s="15" t="s">
        <v>5</v>
      </c>
      <c r="J264" s="15" t="s">
        <v>5</v>
      </c>
      <c r="K264" s="8">
        <v>0</v>
      </c>
      <c r="L264" s="8">
        <v>0</v>
      </c>
      <c r="M264" s="10"/>
    </row>
    <row r="265" spans="1:13">
      <c r="A265" s="19">
        <v>260</v>
      </c>
      <c r="B265" s="13" t="s">
        <v>5</v>
      </c>
      <c r="C265" s="13" t="s">
        <v>5</v>
      </c>
      <c r="D265" s="13" t="s">
        <v>5</v>
      </c>
      <c r="E265" s="4" t="s">
        <v>5</v>
      </c>
      <c r="F265" s="4" t="s">
        <v>5</v>
      </c>
      <c r="G265" s="8">
        <v>0</v>
      </c>
      <c r="H265" s="8">
        <v>0</v>
      </c>
      <c r="I265" s="15" t="s">
        <v>5</v>
      </c>
      <c r="J265" s="15" t="s">
        <v>5</v>
      </c>
      <c r="K265" s="8">
        <v>0</v>
      </c>
      <c r="L265" s="8">
        <v>0</v>
      </c>
      <c r="M265" s="10"/>
    </row>
    <row r="266" spans="1:13">
      <c r="A266" s="19">
        <v>261</v>
      </c>
      <c r="B266" s="13" t="s">
        <v>5</v>
      </c>
      <c r="C266" s="13" t="s">
        <v>5</v>
      </c>
      <c r="D266" s="13" t="s">
        <v>5</v>
      </c>
      <c r="E266" s="4" t="s">
        <v>5</v>
      </c>
      <c r="F266" s="4" t="s">
        <v>5</v>
      </c>
      <c r="G266" s="8">
        <v>0</v>
      </c>
      <c r="H266" s="8">
        <v>0</v>
      </c>
      <c r="I266" s="15" t="s">
        <v>5</v>
      </c>
      <c r="J266" s="15" t="s">
        <v>5</v>
      </c>
      <c r="K266" s="8">
        <v>0</v>
      </c>
      <c r="L266" s="8">
        <v>0</v>
      </c>
      <c r="M266" s="10"/>
    </row>
    <row r="267" spans="1:13">
      <c r="A267" s="19">
        <v>262</v>
      </c>
      <c r="B267" s="13" t="s">
        <v>5</v>
      </c>
      <c r="C267" s="13" t="s">
        <v>5</v>
      </c>
      <c r="D267" s="13" t="s">
        <v>5</v>
      </c>
      <c r="E267" s="4" t="s">
        <v>5</v>
      </c>
      <c r="F267" s="4" t="s">
        <v>5</v>
      </c>
      <c r="G267" s="8">
        <v>0</v>
      </c>
      <c r="H267" s="8">
        <v>0</v>
      </c>
      <c r="I267" s="15" t="s">
        <v>5</v>
      </c>
      <c r="J267" s="15" t="s">
        <v>5</v>
      </c>
      <c r="K267" s="8">
        <v>0</v>
      </c>
      <c r="L267" s="8">
        <v>0</v>
      </c>
      <c r="M267" s="10"/>
    </row>
    <row r="268" spans="1:13">
      <c r="A268" s="19">
        <v>263</v>
      </c>
      <c r="B268" s="13" t="s">
        <v>5</v>
      </c>
      <c r="C268" s="13" t="s">
        <v>5</v>
      </c>
      <c r="D268" s="13" t="s">
        <v>5</v>
      </c>
      <c r="E268" s="4" t="s">
        <v>5</v>
      </c>
      <c r="F268" s="4" t="s">
        <v>5</v>
      </c>
      <c r="G268" s="8">
        <v>0</v>
      </c>
      <c r="H268" s="8">
        <v>0</v>
      </c>
      <c r="I268" s="15" t="s">
        <v>5</v>
      </c>
      <c r="J268" s="15" t="s">
        <v>5</v>
      </c>
      <c r="K268" s="8">
        <v>0</v>
      </c>
      <c r="L268" s="8">
        <v>0</v>
      </c>
      <c r="M268" s="10"/>
    </row>
    <row r="269" spans="1:13">
      <c r="A269" s="19">
        <v>264</v>
      </c>
      <c r="B269" s="13" t="s">
        <v>5</v>
      </c>
      <c r="C269" s="13" t="s">
        <v>5</v>
      </c>
      <c r="D269" s="13" t="s">
        <v>5</v>
      </c>
      <c r="E269" s="4" t="s">
        <v>5</v>
      </c>
      <c r="F269" s="4" t="s">
        <v>5</v>
      </c>
      <c r="G269" s="8">
        <v>0</v>
      </c>
      <c r="H269" s="8">
        <v>0</v>
      </c>
      <c r="I269" s="15" t="s">
        <v>5</v>
      </c>
      <c r="J269" s="15" t="s">
        <v>5</v>
      </c>
      <c r="K269" s="8">
        <v>0</v>
      </c>
      <c r="L269" s="8">
        <v>0</v>
      </c>
      <c r="M269" s="10"/>
    </row>
    <row r="270" spans="1:13">
      <c r="A270" s="19">
        <v>265</v>
      </c>
      <c r="B270" s="13" t="s">
        <v>5</v>
      </c>
      <c r="C270" s="13" t="s">
        <v>5</v>
      </c>
      <c r="D270" s="13" t="s">
        <v>5</v>
      </c>
      <c r="E270" s="4" t="s">
        <v>5</v>
      </c>
      <c r="F270" s="4" t="s">
        <v>5</v>
      </c>
      <c r="G270" s="8">
        <v>0</v>
      </c>
      <c r="H270" s="8">
        <v>0</v>
      </c>
      <c r="I270" s="15" t="s">
        <v>5</v>
      </c>
      <c r="J270" s="15" t="s">
        <v>5</v>
      </c>
      <c r="K270" s="8">
        <v>0</v>
      </c>
      <c r="L270" s="8">
        <v>0</v>
      </c>
      <c r="M270" s="10"/>
    </row>
    <row r="271" spans="1:13">
      <c r="A271" s="19">
        <v>266</v>
      </c>
      <c r="B271" s="13" t="s">
        <v>5</v>
      </c>
      <c r="C271" s="13" t="s">
        <v>5</v>
      </c>
      <c r="D271" s="13" t="s">
        <v>5</v>
      </c>
      <c r="E271" s="4" t="s">
        <v>5</v>
      </c>
      <c r="F271" s="4" t="s">
        <v>5</v>
      </c>
      <c r="G271" s="8">
        <v>0</v>
      </c>
      <c r="H271" s="8">
        <v>0</v>
      </c>
      <c r="I271" s="15" t="s">
        <v>5</v>
      </c>
      <c r="J271" s="15" t="s">
        <v>5</v>
      </c>
      <c r="K271" s="8">
        <v>0</v>
      </c>
      <c r="L271" s="8">
        <v>0</v>
      </c>
      <c r="M271" s="10"/>
    </row>
    <row r="272" spans="1:13">
      <c r="A272" s="19">
        <v>267</v>
      </c>
      <c r="B272" s="13" t="s">
        <v>5</v>
      </c>
      <c r="C272" s="13" t="s">
        <v>5</v>
      </c>
      <c r="D272" s="13" t="s">
        <v>5</v>
      </c>
      <c r="E272" s="4" t="s">
        <v>5</v>
      </c>
      <c r="F272" s="4" t="s">
        <v>5</v>
      </c>
      <c r="G272" s="8">
        <v>0</v>
      </c>
      <c r="H272" s="8">
        <v>0</v>
      </c>
      <c r="I272" s="15" t="s">
        <v>5</v>
      </c>
      <c r="J272" s="15" t="s">
        <v>5</v>
      </c>
      <c r="K272" s="8">
        <v>0</v>
      </c>
      <c r="L272" s="8">
        <v>0</v>
      </c>
      <c r="M272" s="10"/>
    </row>
    <row r="273" spans="1:13">
      <c r="A273" s="19">
        <v>268</v>
      </c>
      <c r="B273" s="13" t="s">
        <v>5</v>
      </c>
      <c r="C273" s="13" t="s">
        <v>5</v>
      </c>
      <c r="D273" s="13" t="s">
        <v>5</v>
      </c>
      <c r="E273" s="4" t="s">
        <v>5</v>
      </c>
      <c r="F273" s="4" t="s">
        <v>5</v>
      </c>
      <c r="G273" s="8">
        <v>0</v>
      </c>
      <c r="H273" s="8">
        <v>0</v>
      </c>
      <c r="I273" s="15" t="s">
        <v>5</v>
      </c>
      <c r="J273" s="15" t="s">
        <v>5</v>
      </c>
      <c r="K273" s="8">
        <v>0</v>
      </c>
      <c r="L273" s="8">
        <v>0</v>
      </c>
      <c r="M273" s="10"/>
    </row>
    <row r="274" spans="1:13">
      <c r="A274" s="19">
        <v>269</v>
      </c>
      <c r="B274" s="13" t="s">
        <v>5</v>
      </c>
      <c r="C274" s="13" t="s">
        <v>5</v>
      </c>
      <c r="D274" s="13" t="s">
        <v>5</v>
      </c>
      <c r="E274" s="4" t="s">
        <v>5</v>
      </c>
      <c r="F274" s="4" t="s">
        <v>5</v>
      </c>
      <c r="G274" s="8">
        <v>0</v>
      </c>
      <c r="H274" s="8">
        <v>0</v>
      </c>
      <c r="I274" s="15" t="s">
        <v>5</v>
      </c>
      <c r="J274" s="15" t="s">
        <v>5</v>
      </c>
      <c r="K274" s="8">
        <v>0</v>
      </c>
      <c r="L274" s="8">
        <v>0</v>
      </c>
      <c r="M274" s="10"/>
    </row>
    <row r="275" spans="1:13">
      <c r="A275" s="19">
        <v>270</v>
      </c>
      <c r="B275" s="13" t="s">
        <v>5</v>
      </c>
      <c r="C275" s="13" t="s">
        <v>5</v>
      </c>
      <c r="D275" s="13" t="s">
        <v>5</v>
      </c>
      <c r="E275" s="4" t="s">
        <v>5</v>
      </c>
      <c r="F275" s="4" t="s">
        <v>5</v>
      </c>
      <c r="G275" s="8">
        <v>0</v>
      </c>
      <c r="H275" s="8">
        <v>0</v>
      </c>
      <c r="I275" s="15" t="s">
        <v>5</v>
      </c>
      <c r="J275" s="15" t="s">
        <v>5</v>
      </c>
      <c r="K275" s="8">
        <v>0</v>
      </c>
      <c r="L275" s="8">
        <v>0</v>
      </c>
      <c r="M275" s="10"/>
    </row>
    <row r="276" spans="1:13">
      <c r="A276" s="19">
        <v>271</v>
      </c>
      <c r="B276" s="13" t="s">
        <v>5</v>
      </c>
      <c r="C276" s="13" t="s">
        <v>5</v>
      </c>
      <c r="D276" s="13" t="s">
        <v>5</v>
      </c>
      <c r="E276" s="4" t="s">
        <v>5</v>
      </c>
      <c r="F276" s="4" t="s">
        <v>5</v>
      </c>
      <c r="G276" s="8">
        <v>0</v>
      </c>
      <c r="H276" s="8">
        <v>0</v>
      </c>
      <c r="I276" s="15" t="s">
        <v>5</v>
      </c>
      <c r="J276" s="15" t="s">
        <v>5</v>
      </c>
      <c r="K276" s="8">
        <v>0</v>
      </c>
      <c r="L276" s="8">
        <v>0</v>
      </c>
      <c r="M276" s="10"/>
    </row>
    <row r="277" spans="1:13">
      <c r="A277" s="19">
        <v>272</v>
      </c>
      <c r="B277" s="13" t="s">
        <v>5</v>
      </c>
      <c r="C277" s="13" t="s">
        <v>5</v>
      </c>
      <c r="D277" s="13" t="s">
        <v>5</v>
      </c>
      <c r="E277" s="4" t="s">
        <v>5</v>
      </c>
      <c r="F277" s="4" t="s">
        <v>5</v>
      </c>
      <c r="G277" s="8">
        <v>0</v>
      </c>
      <c r="H277" s="8">
        <v>0</v>
      </c>
      <c r="I277" s="15" t="s">
        <v>5</v>
      </c>
      <c r="J277" s="15" t="s">
        <v>5</v>
      </c>
      <c r="K277" s="8">
        <v>0</v>
      </c>
      <c r="L277" s="8">
        <v>0</v>
      </c>
      <c r="M277" s="10"/>
    </row>
    <row r="278" spans="1:13">
      <c r="A278" s="19">
        <v>273</v>
      </c>
      <c r="B278" s="13" t="s">
        <v>5</v>
      </c>
      <c r="C278" s="13" t="s">
        <v>5</v>
      </c>
      <c r="D278" s="13" t="s">
        <v>5</v>
      </c>
      <c r="E278" s="4" t="s">
        <v>5</v>
      </c>
      <c r="F278" s="4" t="s">
        <v>5</v>
      </c>
      <c r="G278" s="8">
        <v>0</v>
      </c>
      <c r="H278" s="8">
        <v>0</v>
      </c>
      <c r="I278" s="15" t="s">
        <v>5</v>
      </c>
      <c r="J278" s="15" t="s">
        <v>5</v>
      </c>
      <c r="K278" s="8">
        <v>0</v>
      </c>
      <c r="L278" s="8">
        <v>0</v>
      </c>
      <c r="M278" s="10"/>
    </row>
    <row r="279" spans="1:13">
      <c r="A279" s="19">
        <v>274</v>
      </c>
      <c r="B279" s="13" t="s">
        <v>5</v>
      </c>
      <c r="C279" s="13" t="s">
        <v>5</v>
      </c>
      <c r="D279" s="13" t="s">
        <v>5</v>
      </c>
      <c r="E279" s="4" t="s">
        <v>5</v>
      </c>
      <c r="F279" s="4" t="s">
        <v>5</v>
      </c>
      <c r="G279" s="8">
        <v>0</v>
      </c>
      <c r="H279" s="8">
        <v>0</v>
      </c>
      <c r="I279" s="15" t="s">
        <v>5</v>
      </c>
      <c r="J279" s="15" t="s">
        <v>5</v>
      </c>
      <c r="K279" s="8">
        <v>0</v>
      </c>
      <c r="L279" s="8">
        <v>0</v>
      </c>
      <c r="M279" s="10"/>
    </row>
    <row r="280" spans="1:13">
      <c r="A280" s="19">
        <v>275</v>
      </c>
      <c r="B280" s="13" t="s">
        <v>5</v>
      </c>
      <c r="C280" s="13" t="s">
        <v>5</v>
      </c>
      <c r="D280" s="13" t="s">
        <v>5</v>
      </c>
      <c r="E280" s="4" t="s">
        <v>5</v>
      </c>
      <c r="F280" s="4" t="s">
        <v>5</v>
      </c>
      <c r="G280" s="8">
        <v>0</v>
      </c>
      <c r="H280" s="8">
        <v>0</v>
      </c>
      <c r="I280" s="15" t="s">
        <v>5</v>
      </c>
      <c r="J280" s="15" t="s">
        <v>5</v>
      </c>
      <c r="K280" s="8">
        <v>0</v>
      </c>
      <c r="L280" s="8">
        <v>0</v>
      </c>
      <c r="M280" s="10"/>
    </row>
    <row r="281" spans="1:13">
      <c r="A281" s="19">
        <v>276</v>
      </c>
      <c r="B281" s="13" t="s">
        <v>5</v>
      </c>
      <c r="C281" s="13" t="s">
        <v>5</v>
      </c>
      <c r="D281" s="13" t="s">
        <v>5</v>
      </c>
      <c r="E281" s="4" t="s">
        <v>5</v>
      </c>
      <c r="F281" s="4" t="s">
        <v>5</v>
      </c>
      <c r="G281" s="8">
        <v>0</v>
      </c>
      <c r="H281" s="8">
        <v>0</v>
      </c>
      <c r="I281" s="15" t="s">
        <v>5</v>
      </c>
      <c r="J281" s="15" t="s">
        <v>5</v>
      </c>
      <c r="K281" s="8">
        <v>0</v>
      </c>
      <c r="L281" s="8">
        <v>0</v>
      </c>
      <c r="M281" s="10"/>
    </row>
    <row r="282" spans="1:13">
      <c r="A282" s="19">
        <v>277</v>
      </c>
      <c r="B282" s="13" t="s">
        <v>5</v>
      </c>
      <c r="C282" s="13" t="s">
        <v>5</v>
      </c>
      <c r="D282" s="13" t="s">
        <v>5</v>
      </c>
      <c r="E282" s="4" t="s">
        <v>5</v>
      </c>
      <c r="F282" s="4" t="s">
        <v>5</v>
      </c>
      <c r="G282" s="8">
        <v>0</v>
      </c>
      <c r="H282" s="8">
        <v>0</v>
      </c>
      <c r="I282" s="15" t="s">
        <v>5</v>
      </c>
      <c r="J282" s="15" t="s">
        <v>5</v>
      </c>
      <c r="K282" s="8">
        <v>0</v>
      </c>
      <c r="L282" s="8">
        <v>0</v>
      </c>
      <c r="M282" s="10"/>
    </row>
    <row r="283" spans="1:13">
      <c r="A283" s="19">
        <v>278</v>
      </c>
      <c r="B283" s="13" t="s">
        <v>5</v>
      </c>
      <c r="C283" s="13" t="s">
        <v>5</v>
      </c>
      <c r="D283" s="13" t="s">
        <v>5</v>
      </c>
      <c r="E283" s="4" t="s">
        <v>5</v>
      </c>
      <c r="F283" s="4" t="s">
        <v>5</v>
      </c>
      <c r="G283" s="8">
        <v>0</v>
      </c>
      <c r="H283" s="8">
        <v>0</v>
      </c>
      <c r="I283" s="15" t="s">
        <v>5</v>
      </c>
      <c r="J283" s="15" t="s">
        <v>5</v>
      </c>
      <c r="K283" s="8">
        <v>0</v>
      </c>
      <c r="L283" s="8">
        <v>0</v>
      </c>
      <c r="M283" s="10"/>
    </row>
    <row r="284" spans="1:13">
      <c r="A284" s="19">
        <v>279</v>
      </c>
      <c r="B284" s="13" t="s">
        <v>5</v>
      </c>
      <c r="C284" s="13" t="s">
        <v>5</v>
      </c>
      <c r="D284" s="13" t="s">
        <v>5</v>
      </c>
      <c r="E284" s="4" t="s">
        <v>5</v>
      </c>
      <c r="F284" s="4" t="s">
        <v>5</v>
      </c>
      <c r="G284" s="8">
        <v>0</v>
      </c>
      <c r="H284" s="8">
        <v>0</v>
      </c>
      <c r="I284" s="15" t="s">
        <v>5</v>
      </c>
      <c r="J284" s="15" t="s">
        <v>5</v>
      </c>
      <c r="K284" s="8">
        <v>0</v>
      </c>
      <c r="L284" s="8">
        <v>0</v>
      </c>
      <c r="M284" s="10"/>
    </row>
    <row r="285" spans="1:13">
      <c r="A285" s="19">
        <v>280</v>
      </c>
      <c r="B285" s="13" t="s">
        <v>5</v>
      </c>
      <c r="C285" s="13" t="s">
        <v>5</v>
      </c>
      <c r="D285" s="13" t="s">
        <v>5</v>
      </c>
      <c r="E285" s="4" t="s">
        <v>5</v>
      </c>
      <c r="F285" s="4" t="s">
        <v>5</v>
      </c>
      <c r="G285" s="8">
        <v>0</v>
      </c>
      <c r="H285" s="8">
        <v>0</v>
      </c>
      <c r="I285" s="15" t="s">
        <v>5</v>
      </c>
      <c r="J285" s="15" t="s">
        <v>5</v>
      </c>
      <c r="K285" s="8">
        <v>0</v>
      </c>
      <c r="L285" s="8">
        <v>0</v>
      </c>
      <c r="M285" s="10"/>
    </row>
    <row r="286" spans="1:13">
      <c r="A286" s="19">
        <v>281</v>
      </c>
      <c r="B286" s="13" t="s">
        <v>5</v>
      </c>
      <c r="C286" s="13" t="s">
        <v>5</v>
      </c>
      <c r="D286" s="13" t="s">
        <v>5</v>
      </c>
      <c r="E286" s="4" t="s">
        <v>5</v>
      </c>
      <c r="F286" s="4" t="s">
        <v>5</v>
      </c>
      <c r="G286" s="8">
        <v>0</v>
      </c>
      <c r="H286" s="8">
        <v>0</v>
      </c>
      <c r="I286" s="15" t="s">
        <v>5</v>
      </c>
      <c r="J286" s="15" t="s">
        <v>5</v>
      </c>
      <c r="K286" s="8">
        <v>0</v>
      </c>
      <c r="L286" s="8">
        <v>0</v>
      </c>
      <c r="M286" s="10"/>
    </row>
    <row r="287" spans="1:13">
      <c r="A287" s="19">
        <v>282</v>
      </c>
      <c r="B287" s="13" t="s">
        <v>5</v>
      </c>
      <c r="C287" s="13" t="s">
        <v>5</v>
      </c>
      <c r="D287" s="13" t="s">
        <v>5</v>
      </c>
      <c r="E287" s="4" t="s">
        <v>5</v>
      </c>
      <c r="F287" s="4" t="s">
        <v>5</v>
      </c>
      <c r="G287" s="8">
        <v>0</v>
      </c>
      <c r="H287" s="8">
        <v>0</v>
      </c>
      <c r="I287" s="15" t="s">
        <v>5</v>
      </c>
      <c r="J287" s="15" t="s">
        <v>5</v>
      </c>
      <c r="K287" s="8">
        <v>0</v>
      </c>
      <c r="L287" s="8">
        <v>0</v>
      </c>
      <c r="M287" s="10"/>
    </row>
    <row r="288" spans="1:13">
      <c r="A288" s="19">
        <v>283</v>
      </c>
      <c r="B288" s="13" t="s">
        <v>5</v>
      </c>
      <c r="C288" s="13" t="s">
        <v>5</v>
      </c>
      <c r="D288" s="13" t="s">
        <v>5</v>
      </c>
      <c r="E288" s="4" t="s">
        <v>5</v>
      </c>
      <c r="F288" s="4" t="s">
        <v>5</v>
      </c>
      <c r="G288" s="8">
        <v>0</v>
      </c>
      <c r="H288" s="8">
        <v>0</v>
      </c>
      <c r="I288" s="15" t="s">
        <v>5</v>
      </c>
      <c r="J288" s="15" t="s">
        <v>5</v>
      </c>
      <c r="K288" s="8">
        <v>0</v>
      </c>
      <c r="L288" s="8">
        <v>0</v>
      </c>
      <c r="M288" s="10"/>
    </row>
    <row r="289" spans="1:13">
      <c r="A289" s="19">
        <v>284</v>
      </c>
      <c r="B289" s="13" t="s">
        <v>5</v>
      </c>
      <c r="C289" s="13" t="s">
        <v>5</v>
      </c>
      <c r="D289" s="13" t="s">
        <v>5</v>
      </c>
      <c r="E289" s="4" t="s">
        <v>5</v>
      </c>
      <c r="F289" s="4" t="s">
        <v>5</v>
      </c>
      <c r="G289" s="8">
        <v>0</v>
      </c>
      <c r="H289" s="8">
        <v>0</v>
      </c>
      <c r="I289" s="15" t="s">
        <v>5</v>
      </c>
      <c r="J289" s="15" t="s">
        <v>5</v>
      </c>
      <c r="K289" s="8">
        <v>0</v>
      </c>
      <c r="L289" s="8">
        <v>0</v>
      </c>
      <c r="M289" s="10"/>
    </row>
    <row r="290" spans="1:13">
      <c r="A290" s="19">
        <v>285</v>
      </c>
      <c r="B290" s="13" t="s">
        <v>5</v>
      </c>
      <c r="C290" s="13" t="s">
        <v>5</v>
      </c>
      <c r="D290" s="13" t="s">
        <v>5</v>
      </c>
      <c r="E290" s="4" t="s">
        <v>5</v>
      </c>
      <c r="F290" s="4" t="s">
        <v>5</v>
      </c>
      <c r="G290" s="8">
        <v>0</v>
      </c>
      <c r="H290" s="8">
        <v>0</v>
      </c>
      <c r="I290" s="15" t="s">
        <v>5</v>
      </c>
      <c r="J290" s="15" t="s">
        <v>5</v>
      </c>
      <c r="K290" s="8">
        <v>0</v>
      </c>
      <c r="L290" s="8">
        <v>0</v>
      </c>
      <c r="M290" s="10"/>
    </row>
    <row r="291" spans="1:13">
      <c r="A291" s="19">
        <v>286</v>
      </c>
      <c r="B291" s="13" t="s">
        <v>5</v>
      </c>
      <c r="C291" s="13" t="s">
        <v>5</v>
      </c>
      <c r="D291" s="13" t="s">
        <v>5</v>
      </c>
      <c r="E291" s="4" t="s">
        <v>5</v>
      </c>
      <c r="F291" s="4" t="s">
        <v>5</v>
      </c>
      <c r="G291" s="8">
        <v>0</v>
      </c>
      <c r="H291" s="8">
        <v>0</v>
      </c>
      <c r="I291" s="15" t="s">
        <v>5</v>
      </c>
      <c r="J291" s="15" t="s">
        <v>5</v>
      </c>
      <c r="K291" s="8">
        <v>0</v>
      </c>
      <c r="L291" s="8">
        <v>0</v>
      </c>
      <c r="M291" s="10"/>
    </row>
    <row r="292" spans="1:13">
      <c r="A292" s="19">
        <v>287</v>
      </c>
      <c r="B292" s="13" t="s">
        <v>5</v>
      </c>
      <c r="C292" s="13" t="s">
        <v>5</v>
      </c>
      <c r="D292" s="13" t="s">
        <v>5</v>
      </c>
      <c r="E292" s="4" t="s">
        <v>5</v>
      </c>
      <c r="F292" s="4" t="s">
        <v>5</v>
      </c>
      <c r="G292" s="8">
        <v>0</v>
      </c>
      <c r="H292" s="8">
        <v>0</v>
      </c>
      <c r="I292" s="15" t="s">
        <v>5</v>
      </c>
      <c r="J292" s="15" t="s">
        <v>5</v>
      </c>
      <c r="K292" s="8">
        <v>0</v>
      </c>
      <c r="L292" s="8">
        <v>0</v>
      </c>
      <c r="M292" s="10"/>
    </row>
    <row r="293" spans="1:13">
      <c r="A293" s="19">
        <v>288</v>
      </c>
      <c r="B293" s="13" t="s">
        <v>5</v>
      </c>
      <c r="C293" s="13" t="s">
        <v>5</v>
      </c>
      <c r="D293" s="13" t="s">
        <v>5</v>
      </c>
      <c r="E293" s="4" t="s">
        <v>5</v>
      </c>
      <c r="F293" s="4" t="s">
        <v>5</v>
      </c>
      <c r="G293" s="8">
        <v>0</v>
      </c>
      <c r="H293" s="8">
        <v>0</v>
      </c>
      <c r="I293" s="15" t="s">
        <v>5</v>
      </c>
      <c r="J293" s="15" t="s">
        <v>5</v>
      </c>
      <c r="K293" s="8">
        <v>0</v>
      </c>
      <c r="L293" s="8">
        <v>0</v>
      </c>
      <c r="M293" s="10"/>
    </row>
    <row r="294" spans="1:13">
      <c r="A294" s="19">
        <v>289</v>
      </c>
      <c r="B294" s="13" t="s">
        <v>5</v>
      </c>
      <c r="C294" s="13" t="s">
        <v>5</v>
      </c>
      <c r="D294" s="13" t="s">
        <v>5</v>
      </c>
      <c r="E294" s="4" t="s">
        <v>5</v>
      </c>
      <c r="F294" s="4" t="s">
        <v>5</v>
      </c>
      <c r="G294" s="8">
        <v>0</v>
      </c>
      <c r="H294" s="8">
        <v>0</v>
      </c>
      <c r="I294" s="15" t="s">
        <v>5</v>
      </c>
      <c r="J294" s="15" t="s">
        <v>5</v>
      </c>
      <c r="K294" s="8">
        <v>0</v>
      </c>
      <c r="L294" s="8">
        <v>0</v>
      </c>
      <c r="M294" s="10"/>
    </row>
    <row r="295" spans="1:13">
      <c r="A295" s="19">
        <v>290</v>
      </c>
      <c r="B295" s="13" t="s">
        <v>5</v>
      </c>
      <c r="C295" s="13" t="s">
        <v>5</v>
      </c>
      <c r="D295" s="13" t="s">
        <v>5</v>
      </c>
      <c r="E295" s="4" t="s">
        <v>5</v>
      </c>
      <c r="F295" s="4" t="s">
        <v>5</v>
      </c>
      <c r="G295" s="8">
        <v>0</v>
      </c>
      <c r="H295" s="8">
        <v>0</v>
      </c>
      <c r="I295" s="15" t="s">
        <v>5</v>
      </c>
      <c r="J295" s="15" t="s">
        <v>5</v>
      </c>
      <c r="K295" s="8">
        <v>0</v>
      </c>
      <c r="L295" s="8">
        <v>0</v>
      </c>
      <c r="M295" s="10"/>
    </row>
    <row r="296" spans="1:13">
      <c r="A296" s="19">
        <v>291</v>
      </c>
      <c r="B296" s="13" t="s">
        <v>5</v>
      </c>
      <c r="C296" s="13" t="s">
        <v>5</v>
      </c>
      <c r="D296" s="13" t="s">
        <v>5</v>
      </c>
      <c r="E296" s="4" t="s">
        <v>5</v>
      </c>
      <c r="F296" s="4" t="s">
        <v>5</v>
      </c>
      <c r="G296" s="8">
        <v>0</v>
      </c>
      <c r="H296" s="8">
        <v>0</v>
      </c>
      <c r="I296" s="15" t="s">
        <v>5</v>
      </c>
      <c r="J296" s="15" t="s">
        <v>5</v>
      </c>
      <c r="K296" s="8">
        <v>0</v>
      </c>
      <c r="L296" s="8">
        <v>0</v>
      </c>
      <c r="M296" s="10"/>
    </row>
    <row r="297" spans="1:13">
      <c r="A297" s="19">
        <v>292</v>
      </c>
      <c r="B297" s="13" t="s">
        <v>5</v>
      </c>
      <c r="C297" s="13" t="s">
        <v>5</v>
      </c>
      <c r="D297" s="13" t="s">
        <v>5</v>
      </c>
      <c r="E297" s="4" t="s">
        <v>5</v>
      </c>
      <c r="F297" s="4" t="s">
        <v>5</v>
      </c>
      <c r="G297" s="8">
        <v>0</v>
      </c>
      <c r="H297" s="8">
        <v>0</v>
      </c>
      <c r="I297" s="15" t="s">
        <v>5</v>
      </c>
      <c r="J297" s="15" t="s">
        <v>5</v>
      </c>
      <c r="K297" s="8">
        <v>0</v>
      </c>
      <c r="L297" s="8">
        <v>0</v>
      </c>
      <c r="M297" s="10"/>
    </row>
    <row r="298" spans="1:13">
      <c r="A298" s="19">
        <v>293</v>
      </c>
      <c r="B298" s="13" t="s">
        <v>5</v>
      </c>
      <c r="C298" s="13" t="s">
        <v>5</v>
      </c>
      <c r="D298" s="13" t="s">
        <v>5</v>
      </c>
      <c r="E298" s="4" t="s">
        <v>5</v>
      </c>
      <c r="F298" s="4" t="s">
        <v>5</v>
      </c>
      <c r="G298" s="8">
        <v>0</v>
      </c>
      <c r="H298" s="8">
        <v>0</v>
      </c>
      <c r="I298" s="15" t="s">
        <v>5</v>
      </c>
      <c r="J298" s="15" t="s">
        <v>5</v>
      </c>
      <c r="K298" s="8">
        <v>0</v>
      </c>
      <c r="L298" s="8">
        <v>0</v>
      </c>
      <c r="M298" s="10"/>
    </row>
    <row r="299" spans="1:13">
      <c r="A299" s="19">
        <v>294</v>
      </c>
      <c r="B299" s="13" t="s">
        <v>5</v>
      </c>
      <c r="C299" s="13" t="s">
        <v>5</v>
      </c>
      <c r="D299" s="13" t="s">
        <v>5</v>
      </c>
      <c r="E299" s="4" t="s">
        <v>5</v>
      </c>
      <c r="F299" s="4" t="s">
        <v>5</v>
      </c>
      <c r="G299" s="8">
        <v>0</v>
      </c>
      <c r="H299" s="8">
        <v>0</v>
      </c>
      <c r="I299" s="15" t="s">
        <v>5</v>
      </c>
      <c r="J299" s="15" t="s">
        <v>5</v>
      </c>
      <c r="K299" s="8">
        <v>0</v>
      </c>
      <c r="L299" s="8">
        <v>0</v>
      </c>
      <c r="M299" s="10"/>
    </row>
    <row r="300" spans="1:13">
      <c r="A300" s="19">
        <v>295</v>
      </c>
      <c r="B300" s="13" t="s">
        <v>5</v>
      </c>
      <c r="C300" s="13" t="s">
        <v>5</v>
      </c>
      <c r="D300" s="13" t="s">
        <v>5</v>
      </c>
      <c r="E300" s="4" t="s">
        <v>5</v>
      </c>
      <c r="F300" s="4" t="s">
        <v>5</v>
      </c>
      <c r="G300" s="8">
        <v>0</v>
      </c>
      <c r="H300" s="8">
        <v>0</v>
      </c>
      <c r="I300" s="15" t="s">
        <v>5</v>
      </c>
      <c r="J300" s="15" t="s">
        <v>5</v>
      </c>
      <c r="K300" s="8">
        <v>0</v>
      </c>
      <c r="L300" s="8">
        <v>0</v>
      </c>
      <c r="M300" s="10"/>
    </row>
    <row r="301" spans="1:13">
      <c r="A301" s="19">
        <v>296</v>
      </c>
      <c r="B301" s="13" t="s">
        <v>5</v>
      </c>
      <c r="C301" s="13" t="s">
        <v>5</v>
      </c>
      <c r="D301" s="13" t="s">
        <v>5</v>
      </c>
      <c r="E301" s="4" t="s">
        <v>5</v>
      </c>
      <c r="F301" s="4" t="s">
        <v>5</v>
      </c>
      <c r="G301" s="8">
        <v>0</v>
      </c>
      <c r="H301" s="8">
        <v>0</v>
      </c>
      <c r="I301" s="15" t="s">
        <v>5</v>
      </c>
      <c r="J301" s="15" t="s">
        <v>5</v>
      </c>
      <c r="K301" s="8">
        <v>0</v>
      </c>
      <c r="L301" s="8">
        <v>0</v>
      </c>
      <c r="M301" s="10"/>
    </row>
    <row r="302" spans="1:13">
      <c r="A302" s="19">
        <v>297</v>
      </c>
      <c r="B302" s="13" t="s">
        <v>5</v>
      </c>
      <c r="C302" s="13" t="s">
        <v>5</v>
      </c>
      <c r="D302" s="13" t="s">
        <v>5</v>
      </c>
      <c r="E302" s="4" t="s">
        <v>5</v>
      </c>
      <c r="F302" s="4" t="s">
        <v>5</v>
      </c>
      <c r="G302" s="8">
        <v>0</v>
      </c>
      <c r="H302" s="8">
        <v>0</v>
      </c>
      <c r="I302" s="15" t="s">
        <v>5</v>
      </c>
      <c r="J302" s="15" t="s">
        <v>5</v>
      </c>
      <c r="K302" s="8">
        <v>0</v>
      </c>
      <c r="L302" s="8">
        <v>0</v>
      </c>
      <c r="M302" s="10"/>
    </row>
    <row r="303" spans="1:13">
      <c r="A303" s="19">
        <v>298</v>
      </c>
      <c r="B303" s="13" t="s">
        <v>5</v>
      </c>
      <c r="C303" s="13" t="s">
        <v>5</v>
      </c>
      <c r="D303" s="13" t="s">
        <v>5</v>
      </c>
      <c r="E303" s="4" t="s">
        <v>5</v>
      </c>
      <c r="F303" s="4" t="s">
        <v>5</v>
      </c>
      <c r="G303" s="8">
        <v>0</v>
      </c>
      <c r="H303" s="8">
        <v>0</v>
      </c>
      <c r="I303" s="15" t="s">
        <v>5</v>
      </c>
      <c r="J303" s="15" t="s">
        <v>5</v>
      </c>
      <c r="K303" s="8">
        <v>0</v>
      </c>
      <c r="L303" s="8">
        <v>0</v>
      </c>
      <c r="M303" s="10"/>
    </row>
    <row r="304" spans="1:13">
      <c r="A304" s="19">
        <v>299</v>
      </c>
      <c r="B304" s="13" t="s">
        <v>5</v>
      </c>
      <c r="C304" s="13" t="s">
        <v>5</v>
      </c>
      <c r="D304" s="13" t="s">
        <v>5</v>
      </c>
      <c r="E304" s="4" t="s">
        <v>5</v>
      </c>
      <c r="F304" s="4" t="s">
        <v>5</v>
      </c>
      <c r="G304" s="8">
        <v>0</v>
      </c>
      <c r="H304" s="8">
        <v>0</v>
      </c>
      <c r="I304" s="15" t="s">
        <v>5</v>
      </c>
      <c r="J304" s="15" t="s">
        <v>5</v>
      </c>
      <c r="K304" s="8">
        <v>0</v>
      </c>
      <c r="L304" s="8">
        <v>0</v>
      </c>
      <c r="M304" s="10"/>
    </row>
    <row r="305" spans="1:13">
      <c r="A305" s="19">
        <v>300</v>
      </c>
      <c r="B305" s="13" t="s">
        <v>5</v>
      </c>
      <c r="C305" s="13" t="s">
        <v>5</v>
      </c>
      <c r="D305" s="13" t="s">
        <v>5</v>
      </c>
      <c r="E305" s="4" t="s">
        <v>5</v>
      </c>
      <c r="F305" s="4" t="s">
        <v>5</v>
      </c>
      <c r="G305" s="8">
        <v>0</v>
      </c>
      <c r="H305" s="8">
        <v>0</v>
      </c>
      <c r="I305" s="15" t="s">
        <v>5</v>
      </c>
      <c r="J305" s="15" t="s">
        <v>5</v>
      </c>
      <c r="K305" s="8">
        <v>0</v>
      </c>
      <c r="L305" s="8">
        <v>0</v>
      </c>
      <c r="M305" s="10"/>
    </row>
    <row r="306" spans="1:13">
      <c r="A306" s="19">
        <v>301</v>
      </c>
      <c r="B306" s="13" t="s">
        <v>5</v>
      </c>
      <c r="C306" s="13" t="s">
        <v>5</v>
      </c>
      <c r="D306" s="13" t="s">
        <v>5</v>
      </c>
      <c r="E306" s="4" t="s">
        <v>5</v>
      </c>
      <c r="F306" s="4" t="s">
        <v>5</v>
      </c>
      <c r="G306" s="8">
        <v>0</v>
      </c>
      <c r="H306" s="8">
        <v>0</v>
      </c>
      <c r="I306" s="15" t="s">
        <v>5</v>
      </c>
      <c r="J306" s="15" t="s">
        <v>5</v>
      </c>
      <c r="K306" s="8">
        <v>0</v>
      </c>
      <c r="L306" s="8">
        <v>0</v>
      </c>
      <c r="M306" s="10"/>
    </row>
    <row r="307" spans="1:13">
      <c r="A307" s="19">
        <v>302</v>
      </c>
      <c r="B307" s="13" t="s">
        <v>5</v>
      </c>
      <c r="C307" s="13" t="s">
        <v>5</v>
      </c>
      <c r="D307" s="13" t="s">
        <v>5</v>
      </c>
      <c r="E307" s="4" t="s">
        <v>5</v>
      </c>
      <c r="F307" s="4" t="s">
        <v>5</v>
      </c>
      <c r="G307" s="8">
        <v>0</v>
      </c>
      <c r="H307" s="8">
        <v>0</v>
      </c>
      <c r="I307" s="15" t="s">
        <v>5</v>
      </c>
      <c r="J307" s="15" t="s">
        <v>5</v>
      </c>
      <c r="K307" s="8">
        <v>0</v>
      </c>
      <c r="L307" s="8">
        <v>0</v>
      </c>
      <c r="M307" s="10"/>
    </row>
    <row r="308" spans="1:13">
      <c r="A308" s="19">
        <v>303</v>
      </c>
      <c r="B308" s="13" t="s">
        <v>5</v>
      </c>
      <c r="C308" s="13" t="s">
        <v>5</v>
      </c>
      <c r="D308" s="13" t="s">
        <v>5</v>
      </c>
      <c r="E308" s="4" t="s">
        <v>5</v>
      </c>
      <c r="F308" s="4" t="s">
        <v>5</v>
      </c>
      <c r="G308" s="8">
        <v>0</v>
      </c>
      <c r="H308" s="8">
        <v>0</v>
      </c>
      <c r="I308" s="15" t="s">
        <v>5</v>
      </c>
      <c r="J308" s="15" t="s">
        <v>5</v>
      </c>
      <c r="K308" s="8">
        <v>0</v>
      </c>
      <c r="L308" s="8">
        <v>0</v>
      </c>
      <c r="M308" s="10"/>
    </row>
    <row r="309" spans="1:13">
      <c r="A309" s="19">
        <v>304</v>
      </c>
      <c r="B309" s="13" t="s">
        <v>5</v>
      </c>
      <c r="C309" s="13" t="s">
        <v>5</v>
      </c>
      <c r="D309" s="13" t="s">
        <v>5</v>
      </c>
      <c r="E309" s="4" t="s">
        <v>5</v>
      </c>
      <c r="F309" s="4" t="s">
        <v>5</v>
      </c>
      <c r="G309" s="8">
        <v>0</v>
      </c>
      <c r="H309" s="8">
        <v>0</v>
      </c>
      <c r="I309" s="15" t="s">
        <v>5</v>
      </c>
      <c r="J309" s="15" t="s">
        <v>5</v>
      </c>
      <c r="K309" s="8">
        <v>0</v>
      </c>
      <c r="L309" s="8">
        <v>0</v>
      </c>
      <c r="M309" s="10"/>
    </row>
    <row r="310" spans="1:13">
      <c r="A310" s="19">
        <v>305</v>
      </c>
      <c r="B310" s="13" t="s">
        <v>5</v>
      </c>
      <c r="C310" s="13" t="s">
        <v>5</v>
      </c>
      <c r="D310" s="13" t="s">
        <v>5</v>
      </c>
      <c r="E310" s="4" t="s">
        <v>5</v>
      </c>
      <c r="F310" s="4" t="s">
        <v>5</v>
      </c>
      <c r="G310" s="8">
        <v>0</v>
      </c>
      <c r="H310" s="8">
        <v>0</v>
      </c>
      <c r="I310" s="15" t="s">
        <v>5</v>
      </c>
      <c r="J310" s="15" t="s">
        <v>5</v>
      </c>
      <c r="K310" s="8">
        <v>0</v>
      </c>
      <c r="L310" s="8">
        <v>0</v>
      </c>
      <c r="M310" s="10"/>
    </row>
    <row r="311" spans="1:13">
      <c r="A311" s="19">
        <v>306</v>
      </c>
      <c r="B311" s="13" t="s">
        <v>5</v>
      </c>
      <c r="C311" s="13" t="s">
        <v>5</v>
      </c>
      <c r="D311" s="13" t="s">
        <v>5</v>
      </c>
      <c r="E311" s="4" t="s">
        <v>5</v>
      </c>
      <c r="F311" s="4" t="s">
        <v>5</v>
      </c>
      <c r="G311" s="8">
        <v>0</v>
      </c>
      <c r="H311" s="8">
        <v>0</v>
      </c>
      <c r="I311" s="15" t="s">
        <v>5</v>
      </c>
      <c r="J311" s="15" t="s">
        <v>5</v>
      </c>
      <c r="K311" s="8">
        <v>0</v>
      </c>
      <c r="L311" s="8">
        <v>0</v>
      </c>
      <c r="M311" s="10"/>
    </row>
    <row r="312" spans="1:13">
      <c r="A312" s="19">
        <v>307</v>
      </c>
      <c r="B312" s="13" t="s">
        <v>5</v>
      </c>
      <c r="C312" s="13" t="s">
        <v>5</v>
      </c>
      <c r="D312" s="13" t="s">
        <v>5</v>
      </c>
      <c r="E312" s="4" t="s">
        <v>5</v>
      </c>
      <c r="F312" s="4" t="s">
        <v>5</v>
      </c>
      <c r="G312" s="8">
        <v>0</v>
      </c>
      <c r="H312" s="8">
        <v>0</v>
      </c>
      <c r="I312" s="15" t="s">
        <v>5</v>
      </c>
      <c r="J312" s="15" t="s">
        <v>5</v>
      </c>
      <c r="K312" s="8">
        <v>0</v>
      </c>
      <c r="L312" s="8">
        <v>0</v>
      </c>
      <c r="M312" s="10"/>
    </row>
    <row r="313" spans="1:13">
      <c r="A313" s="19">
        <v>308</v>
      </c>
      <c r="B313" s="13" t="s">
        <v>5</v>
      </c>
      <c r="C313" s="13" t="s">
        <v>5</v>
      </c>
      <c r="D313" s="13" t="s">
        <v>5</v>
      </c>
      <c r="E313" s="4" t="s">
        <v>5</v>
      </c>
      <c r="F313" s="4" t="s">
        <v>5</v>
      </c>
      <c r="G313" s="8">
        <v>0</v>
      </c>
      <c r="H313" s="8">
        <v>0</v>
      </c>
      <c r="I313" s="15" t="s">
        <v>5</v>
      </c>
      <c r="J313" s="15" t="s">
        <v>5</v>
      </c>
      <c r="K313" s="8">
        <v>0</v>
      </c>
      <c r="L313" s="8">
        <v>0</v>
      </c>
      <c r="M313" s="10"/>
    </row>
    <row r="314" spans="1:13">
      <c r="A314" s="19">
        <v>309</v>
      </c>
      <c r="B314" s="13" t="s">
        <v>5</v>
      </c>
      <c r="C314" s="13" t="s">
        <v>5</v>
      </c>
      <c r="D314" s="13" t="s">
        <v>5</v>
      </c>
      <c r="E314" s="4" t="s">
        <v>5</v>
      </c>
      <c r="F314" s="4" t="s">
        <v>5</v>
      </c>
      <c r="G314" s="8">
        <v>0</v>
      </c>
      <c r="H314" s="8">
        <v>0</v>
      </c>
      <c r="I314" s="15" t="s">
        <v>5</v>
      </c>
      <c r="J314" s="15" t="s">
        <v>5</v>
      </c>
      <c r="K314" s="8">
        <v>0</v>
      </c>
      <c r="L314" s="8">
        <v>0</v>
      </c>
      <c r="M314" s="10"/>
    </row>
    <row r="315" spans="1:13">
      <c r="A315" s="19">
        <v>310</v>
      </c>
      <c r="B315" s="13" t="s">
        <v>5</v>
      </c>
      <c r="C315" s="13" t="s">
        <v>5</v>
      </c>
      <c r="D315" s="13" t="s">
        <v>5</v>
      </c>
      <c r="E315" s="4" t="s">
        <v>5</v>
      </c>
      <c r="F315" s="4" t="s">
        <v>5</v>
      </c>
      <c r="G315" s="8">
        <v>0</v>
      </c>
      <c r="H315" s="8">
        <v>0</v>
      </c>
      <c r="I315" s="15" t="s">
        <v>5</v>
      </c>
      <c r="J315" s="15" t="s">
        <v>5</v>
      </c>
      <c r="K315" s="8">
        <v>0</v>
      </c>
      <c r="L315" s="8">
        <v>0</v>
      </c>
      <c r="M315" s="10"/>
    </row>
    <row r="316" spans="1:13">
      <c r="A316" s="19">
        <v>311</v>
      </c>
      <c r="B316" s="13" t="s">
        <v>5</v>
      </c>
      <c r="C316" s="13" t="s">
        <v>5</v>
      </c>
      <c r="D316" s="13" t="s">
        <v>5</v>
      </c>
      <c r="E316" s="4" t="s">
        <v>5</v>
      </c>
      <c r="F316" s="4" t="s">
        <v>5</v>
      </c>
      <c r="G316" s="8">
        <v>0</v>
      </c>
      <c r="H316" s="8">
        <v>0</v>
      </c>
      <c r="I316" s="15" t="s">
        <v>5</v>
      </c>
      <c r="J316" s="15" t="s">
        <v>5</v>
      </c>
      <c r="K316" s="8">
        <v>0</v>
      </c>
      <c r="L316" s="8">
        <v>0</v>
      </c>
      <c r="M316" s="10"/>
    </row>
    <row r="317" spans="1:13">
      <c r="A317" s="19">
        <v>312</v>
      </c>
      <c r="B317" s="13" t="s">
        <v>5</v>
      </c>
      <c r="C317" s="13" t="s">
        <v>5</v>
      </c>
      <c r="D317" s="13" t="s">
        <v>5</v>
      </c>
      <c r="E317" s="4" t="s">
        <v>5</v>
      </c>
      <c r="F317" s="4" t="s">
        <v>5</v>
      </c>
      <c r="G317" s="8">
        <v>0</v>
      </c>
      <c r="H317" s="8">
        <v>0</v>
      </c>
      <c r="I317" s="15" t="s">
        <v>5</v>
      </c>
      <c r="J317" s="15" t="s">
        <v>5</v>
      </c>
      <c r="K317" s="8">
        <v>0</v>
      </c>
      <c r="L317" s="8">
        <v>0</v>
      </c>
      <c r="M317" s="10"/>
    </row>
    <row r="318" spans="1:13">
      <c r="A318" s="19">
        <v>313</v>
      </c>
      <c r="B318" s="13" t="s">
        <v>5</v>
      </c>
      <c r="C318" s="13" t="s">
        <v>5</v>
      </c>
      <c r="D318" s="13" t="s">
        <v>5</v>
      </c>
      <c r="E318" s="4" t="s">
        <v>5</v>
      </c>
      <c r="F318" s="4" t="s">
        <v>5</v>
      </c>
      <c r="G318" s="8">
        <v>0</v>
      </c>
      <c r="H318" s="8">
        <v>0</v>
      </c>
      <c r="I318" s="15" t="s">
        <v>5</v>
      </c>
      <c r="J318" s="15" t="s">
        <v>5</v>
      </c>
      <c r="K318" s="8">
        <v>0</v>
      </c>
      <c r="L318" s="8">
        <v>0</v>
      </c>
      <c r="M318" s="10"/>
    </row>
    <row r="319" spans="1:13">
      <c r="A319" s="19">
        <v>314</v>
      </c>
      <c r="B319" s="13" t="s">
        <v>5</v>
      </c>
      <c r="C319" s="13" t="s">
        <v>5</v>
      </c>
      <c r="D319" s="13" t="s">
        <v>5</v>
      </c>
      <c r="E319" s="4" t="s">
        <v>5</v>
      </c>
      <c r="F319" s="4" t="s">
        <v>5</v>
      </c>
      <c r="G319" s="8">
        <v>0</v>
      </c>
      <c r="H319" s="8">
        <v>0</v>
      </c>
      <c r="I319" s="15" t="s">
        <v>5</v>
      </c>
      <c r="J319" s="15" t="s">
        <v>5</v>
      </c>
      <c r="K319" s="8">
        <v>0</v>
      </c>
      <c r="L319" s="8">
        <v>0</v>
      </c>
      <c r="M319" s="10"/>
    </row>
    <row r="320" spans="1:13">
      <c r="A320" s="19">
        <v>315</v>
      </c>
      <c r="B320" s="13" t="s">
        <v>5</v>
      </c>
      <c r="C320" s="13" t="s">
        <v>5</v>
      </c>
      <c r="D320" s="13" t="s">
        <v>5</v>
      </c>
      <c r="E320" s="4" t="s">
        <v>5</v>
      </c>
      <c r="F320" s="4" t="s">
        <v>5</v>
      </c>
      <c r="G320" s="8">
        <v>0</v>
      </c>
      <c r="H320" s="8">
        <v>0</v>
      </c>
      <c r="I320" s="15" t="s">
        <v>5</v>
      </c>
      <c r="J320" s="15" t="s">
        <v>5</v>
      </c>
      <c r="K320" s="8">
        <v>0</v>
      </c>
      <c r="L320" s="8">
        <v>0</v>
      </c>
      <c r="M320" s="10"/>
    </row>
    <row r="321" spans="1:13">
      <c r="A321" s="19">
        <v>316</v>
      </c>
      <c r="B321" s="13" t="s">
        <v>5</v>
      </c>
      <c r="C321" s="13" t="s">
        <v>5</v>
      </c>
      <c r="D321" s="13" t="s">
        <v>5</v>
      </c>
      <c r="E321" s="4" t="s">
        <v>5</v>
      </c>
      <c r="F321" s="4" t="s">
        <v>5</v>
      </c>
      <c r="G321" s="8">
        <v>0</v>
      </c>
      <c r="H321" s="8">
        <v>0</v>
      </c>
      <c r="I321" s="15" t="s">
        <v>5</v>
      </c>
      <c r="J321" s="15" t="s">
        <v>5</v>
      </c>
      <c r="K321" s="8">
        <v>0</v>
      </c>
      <c r="L321" s="8">
        <v>0</v>
      </c>
      <c r="M321" s="10"/>
    </row>
    <row r="322" spans="1:13">
      <c r="A322" s="19">
        <v>317</v>
      </c>
      <c r="B322" s="13" t="s">
        <v>5</v>
      </c>
      <c r="C322" s="13" t="s">
        <v>5</v>
      </c>
      <c r="D322" s="13" t="s">
        <v>5</v>
      </c>
      <c r="E322" s="4" t="s">
        <v>5</v>
      </c>
      <c r="F322" s="4" t="s">
        <v>5</v>
      </c>
      <c r="G322" s="8">
        <v>0</v>
      </c>
      <c r="H322" s="8">
        <v>0</v>
      </c>
      <c r="I322" s="15" t="s">
        <v>5</v>
      </c>
      <c r="J322" s="15" t="s">
        <v>5</v>
      </c>
      <c r="K322" s="8">
        <v>0</v>
      </c>
      <c r="L322" s="8">
        <v>0</v>
      </c>
      <c r="M322" s="10"/>
    </row>
    <row r="323" spans="1:13">
      <c r="A323" s="19">
        <v>318</v>
      </c>
      <c r="B323" s="13" t="s">
        <v>5</v>
      </c>
      <c r="C323" s="13" t="s">
        <v>5</v>
      </c>
      <c r="D323" s="13" t="s">
        <v>5</v>
      </c>
      <c r="E323" s="4" t="s">
        <v>5</v>
      </c>
      <c r="F323" s="4" t="s">
        <v>5</v>
      </c>
      <c r="G323" s="8">
        <v>0</v>
      </c>
      <c r="H323" s="8">
        <v>0</v>
      </c>
      <c r="I323" s="15" t="s">
        <v>5</v>
      </c>
      <c r="J323" s="15" t="s">
        <v>5</v>
      </c>
      <c r="K323" s="8">
        <v>0</v>
      </c>
      <c r="L323" s="8">
        <v>0</v>
      </c>
      <c r="M323" s="10"/>
    </row>
    <row r="324" spans="1:13">
      <c r="A324" s="19">
        <v>319</v>
      </c>
      <c r="B324" s="13" t="s">
        <v>5</v>
      </c>
      <c r="C324" s="13" t="s">
        <v>5</v>
      </c>
      <c r="D324" s="13" t="s">
        <v>5</v>
      </c>
      <c r="E324" s="4" t="s">
        <v>5</v>
      </c>
      <c r="F324" s="4" t="s">
        <v>5</v>
      </c>
      <c r="G324" s="8">
        <v>0</v>
      </c>
      <c r="H324" s="8">
        <v>0</v>
      </c>
      <c r="I324" s="15" t="s">
        <v>5</v>
      </c>
      <c r="J324" s="15" t="s">
        <v>5</v>
      </c>
      <c r="K324" s="8">
        <v>0</v>
      </c>
      <c r="L324" s="8">
        <v>0</v>
      </c>
      <c r="M324" s="10"/>
    </row>
    <row r="325" spans="1:13">
      <c r="A325" s="19">
        <v>320</v>
      </c>
      <c r="B325" s="13" t="s">
        <v>5</v>
      </c>
      <c r="C325" s="13" t="s">
        <v>5</v>
      </c>
      <c r="D325" s="13" t="s">
        <v>5</v>
      </c>
      <c r="E325" s="4" t="s">
        <v>5</v>
      </c>
      <c r="F325" s="4" t="s">
        <v>5</v>
      </c>
      <c r="G325" s="8">
        <v>0</v>
      </c>
      <c r="H325" s="8">
        <v>0</v>
      </c>
      <c r="I325" s="15" t="s">
        <v>5</v>
      </c>
      <c r="J325" s="15" t="s">
        <v>5</v>
      </c>
      <c r="K325" s="8">
        <v>0</v>
      </c>
      <c r="L325" s="8">
        <v>0</v>
      </c>
      <c r="M325" s="10"/>
    </row>
    <row r="326" spans="1:13">
      <c r="A326" s="19">
        <v>321</v>
      </c>
      <c r="B326" s="13" t="s">
        <v>5</v>
      </c>
      <c r="C326" s="13" t="s">
        <v>5</v>
      </c>
      <c r="D326" s="13" t="s">
        <v>5</v>
      </c>
      <c r="E326" s="4" t="s">
        <v>5</v>
      </c>
      <c r="F326" s="4" t="s">
        <v>5</v>
      </c>
      <c r="G326" s="8">
        <v>0</v>
      </c>
      <c r="H326" s="8">
        <v>0</v>
      </c>
      <c r="I326" s="15" t="s">
        <v>5</v>
      </c>
      <c r="J326" s="15" t="s">
        <v>5</v>
      </c>
      <c r="K326" s="8">
        <v>0</v>
      </c>
      <c r="L326" s="8">
        <v>0</v>
      </c>
      <c r="M326" s="10"/>
    </row>
    <row r="327" spans="1:13">
      <c r="A327" s="19">
        <v>322</v>
      </c>
      <c r="B327" s="13" t="s">
        <v>5</v>
      </c>
      <c r="C327" s="13" t="s">
        <v>5</v>
      </c>
      <c r="D327" s="13" t="s">
        <v>5</v>
      </c>
      <c r="E327" s="4" t="s">
        <v>5</v>
      </c>
      <c r="F327" s="4" t="s">
        <v>5</v>
      </c>
      <c r="G327" s="8">
        <v>0</v>
      </c>
      <c r="H327" s="8">
        <v>0</v>
      </c>
      <c r="I327" s="15" t="s">
        <v>5</v>
      </c>
      <c r="J327" s="15" t="s">
        <v>5</v>
      </c>
      <c r="K327" s="8">
        <v>0</v>
      </c>
      <c r="L327" s="8">
        <v>0</v>
      </c>
      <c r="M327" s="10"/>
    </row>
    <row r="328" spans="1:13">
      <c r="A328" s="19">
        <v>323</v>
      </c>
      <c r="B328" s="13" t="s">
        <v>5</v>
      </c>
      <c r="C328" s="13" t="s">
        <v>5</v>
      </c>
      <c r="D328" s="13" t="s">
        <v>5</v>
      </c>
      <c r="E328" s="4" t="s">
        <v>5</v>
      </c>
      <c r="F328" s="4" t="s">
        <v>5</v>
      </c>
      <c r="G328" s="8">
        <v>0</v>
      </c>
      <c r="H328" s="8">
        <v>0</v>
      </c>
      <c r="I328" s="15" t="s">
        <v>5</v>
      </c>
      <c r="J328" s="15" t="s">
        <v>5</v>
      </c>
      <c r="K328" s="8">
        <v>0</v>
      </c>
      <c r="L328" s="8">
        <v>0</v>
      </c>
      <c r="M328" s="10"/>
    </row>
    <row r="329" spans="1:13">
      <c r="A329" s="19">
        <v>324</v>
      </c>
      <c r="B329" s="13" t="s">
        <v>5</v>
      </c>
      <c r="C329" s="13" t="s">
        <v>5</v>
      </c>
      <c r="D329" s="13" t="s">
        <v>5</v>
      </c>
      <c r="E329" s="4" t="s">
        <v>5</v>
      </c>
      <c r="F329" s="4" t="s">
        <v>5</v>
      </c>
      <c r="G329" s="8">
        <v>0</v>
      </c>
      <c r="H329" s="8">
        <v>0</v>
      </c>
      <c r="I329" s="15" t="s">
        <v>5</v>
      </c>
      <c r="J329" s="15" t="s">
        <v>5</v>
      </c>
      <c r="K329" s="8">
        <v>0</v>
      </c>
      <c r="L329" s="8">
        <v>0</v>
      </c>
      <c r="M329" s="10"/>
    </row>
    <row r="330" spans="1:13">
      <c r="A330" s="19">
        <v>325</v>
      </c>
      <c r="B330" s="13" t="s">
        <v>5</v>
      </c>
      <c r="C330" s="13" t="s">
        <v>5</v>
      </c>
      <c r="D330" s="13" t="s">
        <v>5</v>
      </c>
      <c r="E330" s="4" t="s">
        <v>5</v>
      </c>
      <c r="F330" s="4" t="s">
        <v>5</v>
      </c>
      <c r="G330" s="8">
        <v>0</v>
      </c>
      <c r="H330" s="8">
        <v>0</v>
      </c>
      <c r="I330" s="15" t="s">
        <v>5</v>
      </c>
      <c r="J330" s="15" t="s">
        <v>5</v>
      </c>
      <c r="K330" s="8">
        <v>0</v>
      </c>
      <c r="L330" s="8">
        <v>0</v>
      </c>
      <c r="M330" s="10"/>
    </row>
    <row r="331" spans="1:13">
      <c r="A331" s="19">
        <v>326</v>
      </c>
      <c r="B331" s="13" t="s">
        <v>5</v>
      </c>
      <c r="C331" s="13" t="s">
        <v>5</v>
      </c>
      <c r="D331" s="13" t="s">
        <v>5</v>
      </c>
      <c r="E331" s="4" t="s">
        <v>5</v>
      </c>
      <c r="F331" s="4" t="s">
        <v>5</v>
      </c>
      <c r="G331" s="8">
        <v>0</v>
      </c>
      <c r="H331" s="8">
        <v>0</v>
      </c>
      <c r="I331" s="15" t="s">
        <v>5</v>
      </c>
      <c r="J331" s="15" t="s">
        <v>5</v>
      </c>
      <c r="K331" s="8">
        <v>0</v>
      </c>
      <c r="L331" s="8">
        <v>0</v>
      </c>
      <c r="M331" s="10"/>
    </row>
    <row r="332" spans="1:13">
      <c r="A332" s="19">
        <v>327</v>
      </c>
      <c r="B332" s="13" t="s">
        <v>5</v>
      </c>
      <c r="C332" s="13" t="s">
        <v>5</v>
      </c>
      <c r="D332" s="13" t="s">
        <v>5</v>
      </c>
      <c r="E332" s="4" t="s">
        <v>5</v>
      </c>
      <c r="F332" s="4" t="s">
        <v>5</v>
      </c>
      <c r="G332" s="8">
        <v>0</v>
      </c>
      <c r="H332" s="8">
        <v>0</v>
      </c>
      <c r="I332" s="15" t="s">
        <v>5</v>
      </c>
      <c r="J332" s="15" t="s">
        <v>5</v>
      </c>
      <c r="K332" s="8">
        <v>0</v>
      </c>
      <c r="L332" s="8">
        <v>0</v>
      </c>
      <c r="M332" s="10"/>
    </row>
    <row r="333" spans="1:13">
      <c r="A333" s="19">
        <v>328</v>
      </c>
      <c r="B333" s="13" t="s">
        <v>5</v>
      </c>
      <c r="C333" s="13" t="s">
        <v>5</v>
      </c>
      <c r="D333" s="13" t="s">
        <v>5</v>
      </c>
      <c r="E333" s="4" t="s">
        <v>5</v>
      </c>
      <c r="F333" s="4" t="s">
        <v>5</v>
      </c>
      <c r="G333" s="8">
        <v>0</v>
      </c>
      <c r="H333" s="8">
        <v>0</v>
      </c>
      <c r="I333" s="15" t="s">
        <v>5</v>
      </c>
      <c r="J333" s="15" t="s">
        <v>5</v>
      </c>
      <c r="K333" s="8">
        <v>0</v>
      </c>
      <c r="L333" s="8">
        <v>0</v>
      </c>
      <c r="M333" s="10"/>
    </row>
    <row r="334" spans="1:13">
      <c r="A334" s="19">
        <v>329</v>
      </c>
      <c r="B334" s="13" t="s">
        <v>5</v>
      </c>
      <c r="C334" s="13" t="s">
        <v>5</v>
      </c>
      <c r="D334" s="13" t="s">
        <v>5</v>
      </c>
      <c r="E334" s="4" t="s">
        <v>5</v>
      </c>
      <c r="F334" s="4" t="s">
        <v>5</v>
      </c>
      <c r="G334" s="8">
        <v>0</v>
      </c>
      <c r="H334" s="8">
        <v>0</v>
      </c>
      <c r="I334" s="15" t="s">
        <v>5</v>
      </c>
      <c r="J334" s="15" t="s">
        <v>5</v>
      </c>
      <c r="K334" s="8">
        <v>0</v>
      </c>
      <c r="L334" s="8">
        <v>0</v>
      </c>
      <c r="M334" s="10"/>
    </row>
    <row r="335" spans="1:13">
      <c r="A335" s="19">
        <v>330</v>
      </c>
      <c r="B335" s="13" t="s">
        <v>5</v>
      </c>
      <c r="C335" s="13" t="s">
        <v>5</v>
      </c>
      <c r="D335" s="13" t="s">
        <v>5</v>
      </c>
      <c r="E335" s="4" t="s">
        <v>5</v>
      </c>
      <c r="F335" s="4" t="s">
        <v>5</v>
      </c>
      <c r="G335" s="8">
        <v>0</v>
      </c>
      <c r="H335" s="8">
        <v>0</v>
      </c>
      <c r="I335" s="15" t="s">
        <v>5</v>
      </c>
      <c r="J335" s="15" t="s">
        <v>5</v>
      </c>
      <c r="K335" s="8">
        <v>0</v>
      </c>
      <c r="L335" s="8">
        <v>0</v>
      </c>
      <c r="M335" s="10"/>
    </row>
    <row r="336" spans="1:13">
      <c r="A336" s="19">
        <v>331</v>
      </c>
      <c r="B336" s="13" t="s">
        <v>5</v>
      </c>
      <c r="C336" s="13" t="s">
        <v>5</v>
      </c>
      <c r="D336" s="13" t="s">
        <v>5</v>
      </c>
      <c r="E336" s="4" t="s">
        <v>5</v>
      </c>
      <c r="F336" s="4" t="s">
        <v>5</v>
      </c>
      <c r="G336" s="8">
        <v>0</v>
      </c>
      <c r="H336" s="8">
        <v>0</v>
      </c>
      <c r="I336" s="15" t="s">
        <v>5</v>
      </c>
      <c r="J336" s="15" t="s">
        <v>5</v>
      </c>
      <c r="K336" s="8">
        <v>0</v>
      </c>
      <c r="L336" s="8">
        <v>0</v>
      </c>
      <c r="M336" s="10"/>
    </row>
    <row r="337" spans="1:13">
      <c r="A337" s="19">
        <v>332</v>
      </c>
      <c r="B337" s="13" t="s">
        <v>5</v>
      </c>
      <c r="C337" s="13" t="s">
        <v>5</v>
      </c>
      <c r="D337" s="13" t="s">
        <v>5</v>
      </c>
      <c r="E337" s="4" t="s">
        <v>5</v>
      </c>
      <c r="F337" s="4" t="s">
        <v>5</v>
      </c>
      <c r="G337" s="8">
        <v>0</v>
      </c>
      <c r="H337" s="8">
        <v>0</v>
      </c>
      <c r="I337" s="15" t="s">
        <v>5</v>
      </c>
      <c r="J337" s="15" t="s">
        <v>5</v>
      </c>
      <c r="K337" s="8">
        <v>0</v>
      </c>
      <c r="L337" s="8">
        <v>0</v>
      </c>
      <c r="M337" s="10"/>
    </row>
    <row r="338" spans="1:13">
      <c r="A338" s="19">
        <v>333</v>
      </c>
      <c r="B338" s="13" t="s">
        <v>5</v>
      </c>
      <c r="C338" s="13" t="s">
        <v>5</v>
      </c>
      <c r="D338" s="13" t="s">
        <v>5</v>
      </c>
      <c r="E338" s="4" t="s">
        <v>5</v>
      </c>
      <c r="F338" s="4" t="s">
        <v>5</v>
      </c>
      <c r="G338" s="8">
        <v>0</v>
      </c>
      <c r="H338" s="8">
        <v>0</v>
      </c>
      <c r="I338" s="15" t="s">
        <v>5</v>
      </c>
      <c r="J338" s="15" t="s">
        <v>5</v>
      </c>
      <c r="K338" s="8">
        <v>0</v>
      </c>
      <c r="L338" s="8">
        <v>0</v>
      </c>
      <c r="M338" s="10"/>
    </row>
    <row r="339" spans="1:13">
      <c r="A339" s="19">
        <v>334</v>
      </c>
      <c r="B339" s="13" t="s">
        <v>5</v>
      </c>
      <c r="C339" s="13" t="s">
        <v>5</v>
      </c>
      <c r="D339" s="13" t="s">
        <v>5</v>
      </c>
      <c r="E339" s="4" t="s">
        <v>5</v>
      </c>
      <c r="F339" s="4" t="s">
        <v>5</v>
      </c>
      <c r="G339" s="8">
        <v>0</v>
      </c>
      <c r="H339" s="8">
        <v>0</v>
      </c>
      <c r="I339" s="15" t="s">
        <v>5</v>
      </c>
      <c r="J339" s="15" t="s">
        <v>5</v>
      </c>
      <c r="K339" s="8">
        <v>0</v>
      </c>
      <c r="L339" s="8">
        <v>0</v>
      </c>
      <c r="M339" s="10"/>
    </row>
    <row r="340" spans="1:13">
      <c r="A340" s="19">
        <v>335</v>
      </c>
      <c r="B340" s="13" t="s">
        <v>5</v>
      </c>
      <c r="C340" s="13" t="s">
        <v>5</v>
      </c>
      <c r="D340" s="13" t="s">
        <v>5</v>
      </c>
      <c r="E340" s="4" t="s">
        <v>5</v>
      </c>
      <c r="F340" s="4" t="s">
        <v>5</v>
      </c>
      <c r="G340" s="8">
        <v>0</v>
      </c>
      <c r="H340" s="8">
        <v>0</v>
      </c>
      <c r="I340" s="15" t="s">
        <v>5</v>
      </c>
      <c r="J340" s="15" t="s">
        <v>5</v>
      </c>
      <c r="K340" s="8">
        <v>0</v>
      </c>
      <c r="L340" s="8">
        <v>0</v>
      </c>
      <c r="M340" s="10"/>
    </row>
    <row r="341" spans="1:13">
      <c r="A341" s="19">
        <v>336</v>
      </c>
      <c r="B341" s="13" t="s">
        <v>5</v>
      </c>
      <c r="C341" s="13" t="s">
        <v>5</v>
      </c>
      <c r="D341" s="13" t="s">
        <v>5</v>
      </c>
      <c r="E341" s="4" t="s">
        <v>5</v>
      </c>
      <c r="F341" s="4" t="s">
        <v>5</v>
      </c>
      <c r="G341" s="8">
        <v>0</v>
      </c>
      <c r="H341" s="8">
        <v>0</v>
      </c>
      <c r="I341" s="15" t="s">
        <v>5</v>
      </c>
      <c r="J341" s="15" t="s">
        <v>5</v>
      </c>
      <c r="K341" s="8">
        <v>0</v>
      </c>
      <c r="L341" s="8">
        <v>0</v>
      </c>
      <c r="M341" s="10"/>
    </row>
    <row r="342" spans="1:13">
      <c r="A342" s="19">
        <v>337</v>
      </c>
      <c r="B342" s="13" t="s">
        <v>5</v>
      </c>
      <c r="C342" s="13" t="s">
        <v>5</v>
      </c>
      <c r="D342" s="13" t="s">
        <v>5</v>
      </c>
      <c r="E342" s="4" t="s">
        <v>5</v>
      </c>
      <c r="F342" s="4" t="s">
        <v>5</v>
      </c>
      <c r="G342" s="8">
        <v>0</v>
      </c>
      <c r="H342" s="8">
        <v>0</v>
      </c>
      <c r="I342" s="15" t="s">
        <v>5</v>
      </c>
      <c r="J342" s="15" t="s">
        <v>5</v>
      </c>
      <c r="K342" s="8">
        <v>0</v>
      </c>
      <c r="L342" s="8">
        <v>0</v>
      </c>
      <c r="M342" s="10"/>
    </row>
    <row r="343" spans="1:13">
      <c r="A343" s="19">
        <v>338</v>
      </c>
      <c r="B343" s="13" t="s">
        <v>5</v>
      </c>
      <c r="C343" s="13" t="s">
        <v>5</v>
      </c>
      <c r="D343" s="13" t="s">
        <v>5</v>
      </c>
      <c r="E343" s="4" t="s">
        <v>5</v>
      </c>
      <c r="F343" s="4" t="s">
        <v>5</v>
      </c>
      <c r="G343" s="8">
        <v>0</v>
      </c>
      <c r="H343" s="8">
        <v>0</v>
      </c>
      <c r="I343" s="15" t="s">
        <v>5</v>
      </c>
      <c r="J343" s="15" t="s">
        <v>5</v>
      </c>
      <c r="K343" s="8">
        <v>0</v>
      </c>
      <c r="L343" s="8">
        <v>0</v>
      </c>
      <c r="M343" s="10"/>
    </row>
    <row r="344" spans="1:13">
      <c r="A344" s="19">
        <v>339</v>
      </c>
      <c r="B344" s="13" t="s">
        <v>5</v>
      </c>
      <c r="C344" s="13" t="s">
        <v>5</v>
      </c>
      <c r="D344" s="13" t="s">
        <v>5</v>
      </c>
      <c r="E344" s="4" t="s">
        <v>5</v>
      </c>
      <c r="F344" s="4" t="s">
        <v>5</v>
      </c>
      <c r="G344" s="8">
        <v>0</v>
      </c>
      <c r="H344" s="8">
        <v>0</v>
      </c>
      <c r="I344" s="15" t="s">
        <v>5</v>
      </c>
      <c r="J344" s="15" t="s">
        <v>5</v>
      </c>
      <c r="K344" s="8">
        <v>0</v>
      </c>
      <c r="L344" s="8">
        <v>0</v>
      </c>
      <c r="M344" s="10"/>
    </row>
    <row r="345" spans="1:13">
      <c r="A345" s="19">
        <v>340</v>
      </c>
      <c r="B345" s="13" t="s">
        <v>5</v>
      </c>
      <c r="C345" s="13" t="s">
        <v>5</v>
      </c>
      <c r="D345" s="13" t="s">
        <v>5</v>
      </c>
      <c r="E345" s="4" t="s">
        <v>5</v>
      </c>
      <c r="F345" s="4" t="s">
        <v>5</v>
      </c>
      <c r="G345" s="8">
        <v>0</v>
      </c>
      <c r="H345" s="8">
        <v>0</v>
      </c>
      <c r="I345" s="15" t="s">
        <v>5</v>
      </c>
      <c r="J345" s="15" t="s">
        <v>5</v>
      </c>
      <c r="K345" s="8">
        <v>0</v>
      </c>
      <c r="L345" s="8">
        <v>0</v>
      </c>
      <c r="M345" s="10"/>
    </row>
    <row r="346" spans="1:13">
      <c r="A346" s="19">
        <v>341</v>
      </c>
      <c r="B346" s="13" t="s">
        <v>5</v>
      </c>
      <c r="C346" s="13" t="s">
        <v>5</v>
      </c>
      <c r="D346" s="13" t="s">
        <v>5</v>
      </c>
      <c r="E346" s="4" t="s">
        <v>5</v>
      </c>
      <c r="F346" s="4" t="s">
        <v>5</v>
      </c>
      <c r="G346" s="8">
        <v>0</v>
      </c>
      <c r="H346" s="8">
        <v>0</v>
      </c>
      <c r="I346" s="15" t="s">
        <v>5</v>
      </c>
      <c r="J346" s="15" t="s">
        <v>5</v>
      </c>
      <c r="K346" s="8">
        <v>0</v>
      </c>
      <c r="L346" s="8">
        <v>0</v>
      </c>
      <c r="M346" s="10"/>
    </row>
    <row r="347" spans="1:13">
      <c r="A347" s="19">
        <v>342</v>
      </c>
      <c r="B347" s="13" t="s">
        <v>5</v>
      </c>
      <c r="C347" s="13" t="s">
        <v>5</v>
      </c>
      <c r="D347" s="13" t="s">
        <v>5</v>
      </c>
      <c r="E347" s="4" t="s">
        <v>5</v>
      </c>
      <c r="F347" s="4" t="s">
        <v>5</v>
      </c>
      <c r="G347" s="8">
        <v>0</v>
      </c>
      <c r="H347" s="8">
        <v>0</v>
      </c>
      <c r="I347" s="15" t="s">
        <v>5</v>
      </c>
      <c r="J347" s="15" t="s">
        <v>5</v>
      </c>
      <c r="K347" s="8">
        <v>0</v>
      </c>
      <c r="L347" s="8">
        <v>0</v>
      </c>
      <c r="M347" s="10"/>
    </row>
    <row r="348" spans="1:13">
      <c r="A348" s="19">
        <v>343</v>
      </c>
      <c r="B348" s="13" t="s">
        <v>5</v>
      </c>
      <c r="C348" s="13" t="s">
        <v>5</v>
      </c>
      <c r="D348" s="13" t="s">
        <v>5</v>
      </c>
      <c r="E348" s="4" t="s">
        <v>5</v>
      </c>
      <c r="F348" s="4" t="s">
        <v>5</v>
      </c>
      <c r="G348" s="8">
        <v>0</v>
      </c>
      <c r="H348" s="8">
        <v>0</v>
      </c>
      <c r="I348" s="15" t="s">
        <v>5</v>
      </c>
      <c r="J348" s="15" t="s">
        <v>5</v>
      </c>
      <c r="K348" s="8">
        <v>0</v>
      </c>
      <c r="L348" s="8">
        <v>0</v>
      </c>
      <c r="M348" s="10"/>
    </row>
    <row r="349" spans="1:13">
      <c r="A349" s="19">
        <v>344</v>
      </c>
      <c r="B349" s="13" t="s">
        <v>5</v>
      </c>
      <c r="C349" s="13" t="s">
        <v>5</v>
      </c>
      <c r="D349" s="13" t="s">
        <v>5</v>
      </c>
      <c r="E349" s="4" t="s">
        <v>5</v>
      </c>
      <c r="F349" s="4" t="s">
        <v>5</v>
      </c>
      <c r="G349" s="8">
        <v>0</v>
      </c>
      <c r="H349" s="8">
        <v>0</v>
      </c>
      <c r="I349" s="15" t="s">
        <v>5</v>
      </c>
      <c r="J349" s="15" t="s">
        <v>5</v>
      </c>
      <c r="K349" s="8">
        <v>0</v>
      </c>
      <c r="L349" s="8">
        <v>0</v>
      </c>
      <c r="M349" s="10"/>
    </row>
    <row r="350" spans="1:13">
      <c r="A350" s="19">
        <v>345</v>
      </c>
      <c r="B350" s="13" t="s">
        <v>5</v>
      </c>
      <c r="C350" s="13" t="s">
        <v>5</v>
      </c>
      <c r="D350" s="13" t="s">
        <v>5</v>
      </c>
      <c r="E350" s="4" t="s">
        <v>5</v>
      </c>
      <c r="F350" s="4" t="s">
        <v>5</v>
      </c>
      <c r="G350" s="8">
        <v>0</v>
      </c>
      <c r="H350" s="8">
        <v>0</v>
      </c>
      <c r="I350" s="15" t="s">
        <v>5</v>
      </c>
      <c r="J350" s="15" t="s">
        <v>5</v>
      </c>
      <c r="K350" s="8">
        <v>0</v>
      </c>
      <c r="L350" s="8">
        <v>0</v>
      </c>
      <c r="M350" s="10"/>
    </row>
    <row r="351" spans="1:13">
      <c r="A351" s="19">
        <v>346</v>
      </c>
      <c r="B351" s="13" t="s">
        <v>5</v>
      </c>
      <c r="C351" s="13" t="s">
        <v>5</v>
      </c>
      <c r="D351" s="13" t="s">
        <v>5</v>
      </c>
      <c r="E351" s="4" t="s">
        <v>5</v>
      </c>
      <c r="F351" s="4" t="s">
        <v>5</v>
      </c>
      <c r="G351" s="8">
        <v>0</v>
      </c>
      <c r="H351" s="8">
        <v>0</v>
      </c>
      <c r="I351" s="15" t="s">
        <v>5</v>
      </c>
      <c r="J351" s="15" t="s">
        <v>5</v>
      </c>
      <c r="K351" s="8">
        <v>0</v>
      </c>
      <c r="L351" s="8">
        <v>0</v>
      </c>
      <c r="M351" s="10"/>
    </row>
    <row r="352" spans="1:13">
      <c r="A352" s="19">
        <v>347</v>
      </c>
      <c r="B352" s="13" t="s">
        <v>5</v>
      </c>
      <c r="C352" s="13" t="s">
        <v>5</v>
      </c>
      <c r="D352" s="13" t="s">
        <v>5</v>
      </c>
      <c r="E352" s="4" t="s">
        <v>5</v>
      </c>
      <c r="F352" s="4" t="s">
        <v>5</v>
      </c>
      <c r="G352" s="8">
        <v>0</v>
      </c>
      <c r="H352" s="8">
        <v>0</v>
      </c>
      <c r="I352" s="15" t="s">
        <v>5</v>
      </c>
      <c r="J352" s="15" t="s">
        <v>5</v>
      </c>
      <c r="K352" s="8">
        <v>0</v>
      </c>
      <c r="L352" s="8">
        <v>0</v>
      </c>
      <c r="M352" s="10"/>
    </row>
    <row r="353" spans="1:13">
      <c r="A353" s="19">
        <v>348</v>
      </c>
      <c r="B353" s="13" t="s">
        <v>5</v>
      </c>
      <c r="C353" s="13" t="s">
        <v>5</v>
      </c>
      <c r="D353" s="13" t="s">
        <v>5</v>
      </c>
      <c r="E353" s="4" t="s">
        <v>5</v>
      </c>
      <c r="F353" s="4" t="s">
        <v>5</v>
      </c>
      <c r="G353" s="8">
        <v>0</v>
      </c>
      <c r="H353" s="8">
        <v>0</v>
      </c>
      <c r="I353" s="15" t="s">
        <v>5</v>
      </c>
      <c r="J353" s="15" t="s">
        <v>5</v>
      </c>
      <c r="K353" s="8">
        <v>0</v>
      </c>
      <c r="L353" s="8">
        <v>0</v>
      </c>
      <c r="M353" s="10"/>
    </row>
    <row r="354" spans="1:13">
      <c r="A354" s="19">
        <v>349</v>
      </c>
      <c r="B354" s="13" t="s">
        <v>5</v>
      </c>
      <c r="C354" s="13" t="s">
        <v>5</v>
      </c>
      <c r="D354" s="13" t="s">
        <v>5</v>
      </c>
      <c r="E354" s="4" t="s">
        <v>5</v>
      </c>
      <c r="F354" s="4" t="s">
        <v>5</v>
      </c>
      <c r="G354" s="8">
        <v>0</v>
      </c>
      <c r="H354" s="8">
        <v>0</v>
      </c>
      <c r="I354" s="15" t="s">
        <v>5</v>
      </c>
      <c r="J354" s="15" t="s">
        <v>5</v>
      </c>
      <c r="K354" s="8">
        <v>0</v>
      </c>
      <c r="L354" s="8">
        <v>0</v>
      </c>
      <c r="M354" s="10"/>
    </row>
    <row r="355" spans="1:13">
      <c r="A355" s="19">
        <v>350</v>
      </c>
      <c r="B355" s="13" t="s">
        <v>5</v>
      </c>
      <c r="C355" s="13" t="s">
        <v>5</v>
      </c>
      <c r="D355" s="13" t="s">
        <v>5</v>
      </c>
      <c r="E355" s="4" t="s">
        <v>5</v>
      </c>
      <c r="F355" s="4" t="s">
        <v>5</v>
      </c>
      <c r="G355" s="8">
        <v>0</v>
      </c>
      <c r="H355" s="8">
        <v>0</v>
      </c>
      <c r="I355" s="15" t="s">
        <v>5</v>
      </c>
      <c r="J355" s="15" t="s">
        <v>5</v>
      </c>
      <c r="K355" s="8">
        <v>0</v>
      </c>
      <c r="L355" s="8">
        <v>0</v>
      </c>
      <c r="M355" s="10"/>
    </row>
    <row r="356" spans="1:13">
      <c r="A356" s="19">
        <v>351</v>
      </c>
      <c r="B356" s="13" t="s">
        <v>5</v>
      </c>
      <c r="C356" s="13" t="s">
        <v>5</v>
      </c>
      <c r="D356" s="13" t="s">
        <v>5</v>
      </c>
      <c r="E356" s="4" t="s">
        <v>5</v>
      </c>
      <c r="F356" s="4" t="s">
        <v>5</v>
      </c>
      <c r="G356" s="8">
        <v>0</v>
      </c>
      <c r="H356" s="8">
        <v>0</v>
      </c>
      <c r="I356" s="15" t="s">
        <v>5</v>
      </c>
      <c r="J356" s="15" t="s">
        <v>5</v>
      </c>
      <c r="K356" s="8">
        <v>0</v>
      </c>
      <c r="L356" s="8">
        <v>0</v>
      </c>
      <c r="M356" s="10"/>
    </row>
    <row r="357" spans="1:13">
      <c r="A357" s="19">
        <v>352</v>
      </c>
      <c r="B357" s="13" t="s">
        <v>5</v>
      </c>
      <c r="C357" s="13" t="s">
        <v>5</v>
      </c>
      <c r="D357" s="13" t="s">
        <v>5</v>
      </c>
      <c r="E357" s="4" t="s">
        <v>5</v>
      </c>
      <c r="F357" s="4" t="s">
        <v>5</v>
      </c>
      <c r="G357" s="8">
        <v>0</v>
      </c>
      <c r="H357" s="8">
        <v>0</v>
      </c>
      <c r="I357" s="15" t="s">
        <v>5</v>
      </c>
      <c r="J357" s="15" t="s">
        <v>5</v>
      </c>
      <c r="K357" s="8">
        <v>0</v>
      </c>
      <c r="L357" s="8">
        <v>0</v>
      </c>
      <c r="M357" s="10"/>
    </row>
    <row r="358" spans="1:13">
      <c r="A358" s="19">
        <v>353</v>
      </c>
      <c r="B358" s="13" t="s">
        <v>5</v>
      </c>
      <c r="C358" s="13" t="s">
        <v>5</v>
      </c>
      <c r="D358" s="13" t="s">
        <v>5</v>
      </c>
      <c r="E358" s="4" t="s">
        <v>5</v>
      </c>
      <c r="F358" s="4" t="s">
        <v>5</v>
      </c>
      <c r="G358" s="8">
        <v>0</v>
      </c>
      <c r="H358" s="8">
        <v>0</v>
      </c>
      <c r="I358" s="15" t="s">
        <v>5</v>
      </c>
      <c r="J358" s="15" t="s">
        <v>5</v>
      </c>
      <c r="K358" s="8">
        <v>0</v>
      </c>
      <c r="L358" s="8">
        <v>0</v>
      </c>
      <c r="M358" s="10"/>
    </row>
    <row r="359" spans="1:13">
      <c r="A359" s="19">
        <v>354</v>
      </c>
      <c r="B359" s="13" t="s">
        <v>5</v>
      </c>
      <c r="C359" s="13" t="s">
        <v>5</v>
      </c>
      <c r="D359" s="13" t="s">
        <v>5</v>
      </c>
      <c r="E359" s="4" t="s">
        <v>5</v>
      </c>
      <c r="F359" s="4" t="s">
        <v>5</v>
      </c>
      <c r="G359" s="8">
        <v>0</v>
      </c>
      <c r="H359" s="8">
        <v>0</v>
      </c>
      <c r="I359" s="15" t="s">
        <v>5</v>
      </c>
      <c r="J359" s="15" t="s">
        <v>5</v>
      </c>
      <c r="K359" s="8">
        <v>0</v>
      </c>
      <c r="L359" s="8">
        <v>0</v>
      </c>
      <c r="M359" s="10"/>
    </row>
    <row r="360" spans="1:13">
      <c r="A360" s="19">
        <v>355</v>
      </c>
      <c r="B360" s="13" t="s">
        <v>5</v>
      </c>
      <c r="C360" s="13" t="s">
        <v>5</v>
      </c>
      <c r="D360" s="13" t="s">
        <v>5</v>
      </c>
      <c r="E360" s="4" t="s">
        <v>5</v>
      </c>
      <c r="F360" s="4" t="s">
        <v>5</v>
      </c>
      <c r="G360" s="8">
        <v>0</v>
      </c>
      <c r="H360" s="8">
        <v>0</v>
      </c>
      <c r="I360" s="15" t="s">
        <v>5</v>
      </c>
      <c r="J360" s="15" t="s">
        <v>5</v>
      </c>
      <c r="K360" s="8">
        <v>0</v>
      </c>
      <c r="L360" s="8">
        <v>0</v>
      </c>
      <c r="M360" s="10"/>
    </row>
    <row r="361" spans="1:13">
      <c r="A361" s="19">
        <v>356</v>
      </c>
      <c r="B361" s="13" t="s">
        <v>5</v>
      </c>
      <c r="C361" s="13" t="s">
        <v>5</v>
      </c>
      <c r="D361" s="13" t="s">
        <v>5</v>
      </c>
      <c r="E361" s="4" t="s">
        <v>5</v>
      </c>
      <c r="F361" s="4" t="s">
        <v>5</v>
      </c>
      <c r="G361" s="8">
        <v>0</v>
      </c>
      <c r="H361" s="8">
        <v>0</v>
      </c>
      <c r="I361" s="15" t="s">
        <v>5</v>
      </c>
      <c r="J361" s="15" t="s">
        <v>5</v>
      </c>
      <c r="K361" s="8">
        <v>0</v>
      </c>
      <c r="L361" s="8">
        <v>0</v>
      </c>
      <c r="M361" s="10"/>
    </row>
    <row r="362" spans="1:13">
      <c r="A362" s="19">
        <v>357</v>
      </c>
      <c r="B362" s="13" t="s">
        <v>5</v>
      </c>
      <c r="C362" s="13" t="s">
        <v>5</v>
      </c>
      <c r="D362" s="13" t="s">
        <v>5</v>
      </c>
      <c r="E362" s="4" t="s">
        <v>5</v>
      </c>
      <c r="F362" s="4" t="s">
        <v>5</v>
      </c>
      <c r="G362" s="8">
        <v>0</v>
      </c>
      <c r="H362" s="8">
        <v>0</v>
      </c>
      <c r="I362" s="15" t="s">
        <v>5</v>
      </c>
      <c r="J362" s="15" t="s">
        <v>5</v>
      </c>
      <c r="K362" s="8">
        <v>0</v>
      </c>
      <c r="L362" s="8">
        <v>0</v>
      </c>
      <c r="M362" s="10"/>
    </row>
    <row r="363" spans="1:13">
      <c r="A363" s="19">
        <v>358</v>
      </c>
      <c r="B363" s="13" t="s">
        <v>5</v>
      </c>
      <c r="C363" s="13" t="s">
        <v>5</v>
      </c>
      <c r="D363" s="13" t="s">
        <v>5</v>
      </c>
      <c r="E363" s="4" t="s">
        <v>5</v>
      </c>
      <c r="F363" s="4" t="s">
        <v>5</v>
      </c>
      <c r="G363" s="8">
        <v>0</v>
      </c>
      <c r="H363" s="8">
        <v>0</v>
      </c>
      <c r="I363" s="15" t="s">
        <v>5</v>
      </c>
      <c r="J363" s="15" t="s">
        <v>5</v>
      </c>
      <c r="K363" s="8">
        <v>0</v>
      </c>
      <c r="L363" s="8">
        <v>0</v>
      </c>
      <c r="M363" s="10"/>
    </row>
    <row r="364" spans="1:13">
      <c r="A364" s="19">
        <v>359</v>
      </c>
      <c r="B364" s="13" t="s">
        <v>5</v>
      </c>
      <c r="C364" s="13" t="s">
        <v>5</v>
      </c>
      <c r="D364" s="13" t="s">
        <v>5</v>
      </c>
      <c r="E364" s="4" t="s">
        <v>5</v>
      </c>
      <c r="F364" s="4" t="s">
        <v>5</v>
      </c>
      <c r="G364" s="8">
        <v>0</v>
      </c>
      <c r="H364" s="8">
        <v>0</v>
      </c>
      <c r="I364" s="15" t="s">
        <v>5</v>
      </c>
      <c r="J364" s="15" t="s">
        <v>5</v>
      </c>
      <c r="K364" s="8">
        <v>0</v>
      </c>
      <c r="L364" s="8">
        <v>0</v>
      </c>
      <c r="M364" s="10"/>
    </row>
    <row r="365" spans="1:13">
      <c r="A365" s="19">
        <v>360</v>
      </c>
      <c r="B365" s="13" t="s">
        <v>5</v>
      </c>
      <c r="C365" s="13" t="s">
        <v>5</v>
      </c>
      <c r="D365" s="13" t="s">
        <v>5</v>
      </c>
      <c r="E365" s="4" t="s">
        <v>5</v>
      </c>
      <c r="F365" s="4" t="s">
        <v>5</v>
      </c>
      <c r="G365" s="8">
        <v>0</v>
      </c>
      <c r="H365" s="8">
        <v>0</v>
      </c>
      <c r="I365" s="15" t="s">
        <v>5</v>
      </c>
      <c r="J365" s="15" t="s">
        <v>5</v>
      </c>
      <c r="K365" s="8">
        <v>0</v>
      </c>
      <c r="L365" s="8">
        <v>0</v>
      </c>
      <c r="M365" s="10"/>
    </row>
    <row r="366" spans="1:13">
      <c r="A366" s="19">
        <v>361</v>
      </c>
      <c r="B366" s="13" t="s">
        <v>5</v>
      </c>
      <c r="C366" s="13" t="s">
        <v>5</v>
      </c>
      <c r="D366" s="13" t="s">
        <v>5</v>
      </c>
      <c r="E366" s="4" t="s">
        <v>5</v>
      </c>
      <c r="F366" s="4" t="s">
        <v>5</v>
      </c>
      <c r="G366" s="8">
        <v>0</v>
      </c>
      <c r="H366" s="8">
        <v>0</v>
      </c>
      <c r="I366" s="15" t="s">
        <v>5</v>
      </c>
      <c r="J366" s="15" t="s">
        <v>5</v>
      </c>
      <c r="K366" s="8">
        <v>0</v>
      </c>
      <c r="L366" s="8">
        <v>0</v>
      </c>
      <c r="M366" s="10"/>
    </row>
    <row r="367" spans="1:13">
      <c r="A367" s="19">
        <v>362</v>
      </c>
      <c r="B367" s="13" t="s">
        <v>5</v>
      </c>
      <c r="C367" s="13" t="s">
        <v>5</v>
      </c>
      <c r="D367" s="13" t="s">
        <v>5</v>
      </c>
      <c r="E367" s="4" t="s">
        <v>5</v>
      </c>
      <c r="F367" s="4" t="s">
        <v>5</v>
      </c>
      <c r="G367" s="8">
        <v>0</v>
      </c>
      <c r="H367" s="8">
        <v>0</v>
      </c>
      <c r="I367" s="15" t="s">
        <v>5</v>
      </c>
      <c r="J367" s="15" t="s">
        <v>5</v>
      </c>
      <c r="K367" s="8">
        <v>0</v>
      </c>
      <c r="L367" s="8">
        <v>0</v>
      </c>
      <c r="M367" s="10"/>
    </row>
    <row r="368" spans="1:13">
      <c r="A368" s="19">
        <v>363</v>
      </c>
      <c r="B368" s="13" t="s">
        <v>5</v>
      </c>
      <c r="C368" s="13" t="s">
        <v>5</v>
      </c>
      <c r="D368" s="13" t="s">
        <v>5</v>
      </c>
      <c r="E368" s="4" t="s">
        <v>5</v>
      </c>
      <c r="F368" s="4" t="s">
        <v>5</v>
      </c>
      <c r="G368" s="8">
        <v>0</v>
      </c>
      <c r="H368" s="8">
        <v>0</v>
      </c>
      <c r="I368" s="15" t="s">
        <v>5</v>
      </c>
      <c r="J368" s="15" t="s">
        <v>5</v>
      </c>
      <c r="K368" s="8">
        <v>0</v>
      </c>
      <c r="L368" s="8">
        <v>0</v>
      </c>
      <c r="M368" s="10"/>
    </row>
    <row r="369" spans="1:13">
      <c r="A369" s="19">
        <v>364</v>
      </c>
      <c r="B369" s="13" t="s">
        <v>5</v>
      </c>
      <c r="C369" s="13" t="s">
        <v>5</v>
      </c>
      <c r="D369" s="13" t="s">
        <v>5</v>
      </c>
      <c r="E369" s="4" t="s">
        <v>5</v>
      </c>
      <c r="F369" s="4" t="s">
        <v>5</v>
      </c>
      <c r="G369" s="8">
        <v>0</v>
      </c>
      <c r="H369" s="8">
        <v>0</v>
      </c>
      <c r="I369" s="15" t="s">
        <v>5</v>
      </c>
      <c r="J369" s="15" t="s">
        <v>5</v>
      </c>
      <c r="K369" s="8">
        <v>0</v>
      </c>
      <c r="L369" s="8">
        <v>0</v>
      </c>
      <c r="M369" s="10"/>
    </row>
    <row r="370" spans="1:13">
      <c r="A370" s="19">
        <v>365</v>
      </c>
      <c r="B370" s="13" t="s">
        <v>5</v>
      </c>
      <c r="C370" s="13" t="s">
        <v>5</v>
      </c>
      <c r="D370" s="13" t="s">
        <v>5</v>
      </c>
      <c r="E370" s="4" t="s">
        <v>5</v>
      </c>
      <c r="F370" s="4" t="s">
        <v>5</v>
      </c>
      <c r="G370" s="8">
        <v>0</v>
      </c>
      <c r="H370" s="8">
        <v>0</v>
      </c>
      <c r="I370" s="15" t="s">
        <v>5</v>
      </c>
      <c r="J370" s="15" t="s">
        <v>5</v>
      </c>
      <c r="K370" s="8">
        <v>0</v>
      </c>
      <c r="L370" s="8">
        <v>0</v>
      </c>
      <c r="M370" s="10"/>
    </row>
    <row r="371" spans="1:13">
      <c r="A371" s="19">
        <v>366</v>
      </c>
      <c r="B371" s="13" t="s">
        <v>5</v>
      </c>
      <c r="C371" s="13" t="s">
        <v>5</v>
      </c>
      <c r="D371" s="13" t="s">
        <v>5</v>
      </c>
      <c r="E371" s="4" t="s">
        <v>5</v>
      </c>
      <c r="F371" s="4" t="s">
        <v>5</v>
      </c>
      <c r="G371" s="8">
        <v>0</v>
      </c>
      <c r="H371" s="8">
        <v>0</v>
      </c>
      <c r="I371" s="15" t="s">
        <v>5</v>
      </c>
      <c r="J371" s="15" t="s">
        <v>5</v>
      </c>
      <c r="K371" s="8">
        <v>0</v>
      </c>
      <c r="L371" s="8">
        <v>0</v>
      </c>
      <c r="M371" s="10"/>
    </row>
    <row r="372" spans="1:13">
      <c r="A372" s="19">
        <v>367</v>
      </c>
      <c r="B372" s="13" t="s">
        <v>5</v>
      </c>
      <c r="C372" s="13" t="s">
        <v>5</v>
      </c>
      <c r="D372" s="13" t="s">
        <v>5</v>
      </c>
      <c r="E372" s="4" t="s">
        <v>5</v>
      </c>
      <c r="F372" s="4" t="s">
        <v>5</v>
      </c>
      <c r="G372" s="8">
        <v>0</v>
      </c>
      <c r="H372" s="8">
        <v>0</v>
      </c>
      <c r="I372" s="15" t="s">
        <v>5</v>
      </c>
      <c r="J372" s="15" t="s">
        <v>5</v>
      </c>
      <c r="K372" s="8">
        <v>0</v>
      </c>
      <c r="L372" s="8">
        <v>0</v>
      </c>
      <c r="M372" s="10"/>
    </row>
    <row r="373" spans="1:13">
      <c r="A373" s="19">
        <v>368</v>
      </c>
      <c r="B373" s="13" t="s">
        <v>5</v>
      </c>
      <c r="C373" s="13" t="s">
        <v>5</v>
      </c>
      <c r="D373" s="13" t="s">
        <v>5</v>
      </c>
      <c r="E373" s="4" t="s">
        <v>5</v>
      </c>
      <c r="F373" s="4" t="s">
        <v>5</v>
      </c>
      <c r="G373" s="8">
        <v>0</v>
      </c>
      <c r="H373" s="8">
        <v>0</v>
      </c>
      <c r="I373" s="15" t="s">
        <v>5</v>
      </c>
      <c r="J373" s="15" t="s">
        <v>5</v>
      </c>
      <c r="K373" s="8">
        <v>0</v>
      </c>
      <c r="L373" s="8">
        <v>0</v>
      </c>
      <c r="M373" s="10"/>
    </row>
    <row r="374" spans="1:13">
      <c r="A374" s="19">
        <v>369</v>
      </c>
      <c r="B374" s="13" t="s">
        <v>5</v>
      </c>
      <c r="C374" s="13" t="s">
        <v>5</v>
      </c>
      <c r="D374" s="13" t="s">
        <v>5</v>
      </c>
      <c r="E374" s="4" t="s">
        <v>5</v>
      </c>
      <c r="F374" s="4" t="s">
        <v>5</v>
      </c>
      <c r="G374" s="8">
        <v>0</v>
      </c>
      <c r="H374" s="8">
        <v>0</v>
      </c>
      <c r="I374" s="15" t="s">
        <v>5</v>
      </c>
      <c r="J374" s="15" t="s">
        <v>5</v>
      </c>
      <c r="K374" s="8">
        <v>0</v>
      </c>
      <c r="L374" s="8">
        <v>0</v>
      </c>
      <c r="M374" s="10"/>
    </row>
    <row r="375" spans="1:13">
      <c r="A375" s="19">
        <v>370</v>
      </c>
      <c r="B375" s="13" t="s">
        <v>5</v>
      </c>
      <c r="C375" s="13" t="s">
        <v>5</v>
      </c>
      <c r="D375" s="13" t="s">
        <v>5</v>
      </c>
      <c r="E375" s="4" t="s">
        <v>5</v>
      </c>
      <c r="F375" s="4" t="s">
        <v>5</v>
      </c>
      <c r="G375" s="8">
        <v>0</v>
      </c>
      <c r="H375" s="8">
        <v>0</v>
      </c>
      <c r="I375" s="15" t="s">
        <v>5</v>
      </c>
      <c r="J375" s="15" t="s">
        <v>5</v>
      </c>
      <c r="K375" s="8">
        <v>0</v>
      </c>
      <c r="L375" s="8">
        <v>0</v>
      </c>
      <c r="M375" s="10"/>
    </row>
    <row r="376" spans="1:13">
      <c r="A376" s="19">
        <v>371</v>
      </c>
      <c r="B376" s="13" t="s">
        <v>5</v>
      </c>
      <c r="C376" s="13" t="s">
        <v>5</v>
      </c>
      <c r="D376" s="13" t="s">
        <v>5</v>
      </c>
      <c r="E376" s="4" t="s">
        <v>5</v>
      </c>
      <c r="F376" s="4" t="s">
        <v>5</v>
      </c>
      <c r="G376" s="8">
        <v>0</v>
      </c>
      <c r="H376" s="8">
        <v>0</v>
      </c>
      <c r="I376" s="15" t="s">
        <v>5</v>
      </c>
      <c r="J376" s="15" t="s">
        <v>5</v>
      </c>
      <c r="K376" s="8">
        <v>0</v>
      </c>
      <c r="L376" s="8">
        <v>0</v>
      </c>
      <c r="M376" s="10"/>
    </row>
    <row r="377" spans="1:13">
      <c r="A377" s="19">
        <v>372</v>
      </c>
      <c r="B377" s="13" t="s">
        <v>5</v>
      </c>
      <c r="C377" s="13" t="s">
        <v>5</v>
      </c>
      <c r="D377" s="13" t="s">
        <v>5</v>
      </c>
      <c r="E377" s="4" t="s">
        <v>5</v>
      </c>
      <c r="F377" s="4" t="s">
        <v>5</v>
      </c>
      <c r="G377" s="8">
        <v>0</v>
      </c>
      <c r="H377" s="8">
        <v>0</v>
      </c>
      <c r="I377" s="15" t="s">
        <v>5</v>
      </c>
      <c r="J377" s="15" t="s">
        <v>5</v>
      </c>
      <c r="K377" s="8">
        <v>0</v>
      </c>
      <c r="L377" s="8">
        <v>0</v>
      </c>
      <c r="M377" s="10"/>
    </row>
    <row r="378" spans="1:13">
      <c r="A378" s="19">
        <v>373</v>
      </c>
      <c r="B378" s="13" t="s">
        <v>5</v>
      </c>
      <c r="C378" s="13" t="s">
        <v>5</v>
      </c>
      <c r="D378" s="13" t="s">
        <v>5</v>
      </c>
      <c r="E378" s="4" t="s">
        <v>5</v>
      </c>
      <c r="F378" s="4" t="s">
        <v>5</v>
      </c>
      <c r="G378" s="8">
        <v>0</v>
      </c>
      <c r="H378" s="8">
        <v>0</v>
      </c>
      <c r="I378" s="15" t="s">
        <v>5</v>
      </c>
      <c r="J378" s="15" t="s">
        <v>5</v>
      </c>
      <c r="K378" s="8">
        <v>0</v>
      </c>
      <c r="L378" s="8">
        <v>0</v>
      </c>
      <c r="M378" s="10"/>
    </row>
    <row r="379" spans="1:13">
      <c r="A379" s="19">
        <v>374</v>
      </c>
      <c r="B379" s="13" t="s">
        <v>5</v>
      </c>
      <c r="C379" s="13" t="s">
        <v>5</v>
      </c>
      <c r="D379" s="13" t="s">
        <v>5</v>
      </c>
      <c r="E379" s="4" t="s">
        <v>5</v>
      </c>
      <c r="F379" s="4" t="s">
        <v>5</v>
      </c>
      <c r="G379" s="8">
        <v>0</v>
      </c>
      <c r="H379" s="8">
        <v>0</v>
      </c>
      <c r="I379" s="15" t="s">
        <v>5</v>
      </c>
      <c r="J379" s="15" t="s">
        <v>5</v>
      </c>
      <c r="K379" s="8">
        <v>0</v>
      </c>
      <c r="L379" s="8">
        <v>0</v>
      </c>
      <c r="M379" s="10"/>
    </row>
    <row r="380" spans="1:13">
      <c r="A380" s="19">
        <v>375</v>
      </c>
      <c r="B380" s="13" t="s">
        <v>5</v>
      </c>
      <c r="C380" s="13" t="s">
        <v>5</v>
      </c>
      <c r="D380" s="13" t="s">
        <v>5</v>
      </c>
      <c r="E380" s="4" t="s">
        <v>5</v>
      </c>
      <c r="F380" s="4" t="s">
        <v>5</v>
      </c>
      <c r="G380" s="8">
        <v>0</v>
      </c>
      <c r="H380" s="8">
        <v>0</v>
      </c>
      <c r="I380" s="15" t="s">
        <v>5</v>
      </c>
      <c r="J380" s="15" t="s">
        <v>5</v>
      </c>
      <c r="K380" s="8">
        <v>0</v>
      </c>
      <c r="L380" s="8">
        <v>0</v>
      </c>
      <c r="M380" s="10"/>
    </row>
    <row r="381" spans="1:13">
      <c r="A381" s="19">
        <v>376</v>
      </c>
      <c r="B381" s="13" t="s">
        <v>5</v>
      </c>
      <c r="C381" s="13" t="s">
        <v>5</v>
      </c>
      <c r="D381" s="13" t="s">
        <v>5</v>
      </c>
      <c r="E381" s="4" t="s">
        <v>5</v>
      </c>
      <c r="F381" s="4" t="s">
        <v>5</v>
      </c>
      <c r="G381" s="8">
        <v>0</v>
      </c>
      <c r="H381" s="8">
        <v>0</v>
      </c>
      <c r="I381" s="15" t="s">
        <v>5</v>
      </c>
      <c r="J381" s="15" t="s">
        <v>5</v>
      </c>
      <c r="K381" s="8">
        <v>0</v>
      </c>
      <c r="L381" s="8">
        <v>0</v>
      </c>
      <c r="M381" s="10"/>
    </row>
    <row r="382" spans="1:13">
      <c r="A382" s="19">
        <v>377</v>
      </c>
      <c r="B382" s="13" t="s">
        <v>5</v>
      </c>
      <c r="C382" s="13" t="s">
        <v>5</v>
      </c>
      <c r="D382" s="13" t="s">
        <v>5</v>
      </c>
      <c r="E382" s="4" t="s">
        <v>5</v>
      </c>
      <c r="F382" s="4" t="s">
        <v>5</v>
      </c>
      <c r="G382" s="8">
        <v>0</v>
      </c>
      <c r="H382" s="8">
        <v>0</v>
      </c>
      <c r="I382" s="15" t="s">
        <v>5</v>
      </c>
      <c r="J382" s="15" t="s">
        <v>5</v>
      </c>
      <c r="K382" s="8">
        <v>0</v>
      </c>
      <c r="L382" s="8">
        <v>0</v>
      </c>
      <c r="M382" s="10"/>
    </row>
    <row r="383" spans="1:13">
      <c r="A383" s="19">
        <v>378</v>
      </c>
      <c r="B383" s="13" t="s">
        <v>5</v>
      </c>
      <c r="C383" s="13" t="s">
        <v>5</v>
      </c>
      <c r="D383" s="13" t="s">
        <v>5</v>
      </c>
      <c r="E383" s="4" t="s">
        <v>5</v>
      </c>
      <c r="F383" s="4" t="s">
        <v>5</v>
      </c>
      <c r="G383" s="8">
        <v>0</v>
      </c>
      <c r="H383" s="8">
        <v>0</v>
      </c>
      <c r="I383" s="15" t="s">
        <v>5</v>
      </c>
      <c r="J383" s="15" t="s">
        <v>5</v>
      </c>
      <c r="K383" s="8">
        <v>0</v>
      </c>
      <c r="L383" s="8">
        <v>0</v>
      </c>
      <c r="M383" s="10"/>
    </row>
    <row r="384" spans="1:13">
      <c r="A384" s="19">
        <v>379</v>
      </c>
      <c r="B384" s="13" t="s">
        <v>5</v>
      </c>
      <c r="C384" s="13" t="s">
        <v>5</v>
      </c>
      <c r="D384" s="13" t="s">
        <v>5</v>
      </c>
      <c r="E384" s="4" t="s">
        <v>5</v>
      </c>
      <c r="F384" s="4" t="s">
        <v>5</v>
      </c>
      <c r="G384" s="8">
        <v>0</v>
      </c>
      <c r="H384" s="8">
        <v>0</v>
      </c>
      <c r="I384" s="15" t="s">
        <v>5</v>
      </c>
      <c r="J384" s="15" t="s">
        <v>5</v>
      </c>
      <c r="K384" s="8">
        <v>0</v>
      </c>
      <c r="L384" s="8">
        <v>0</v>
      </c>
      <c r="M384" s="10"/>
    </row>
    <row r="385" spans="1:13">
      <c r="A385" s="19">
        <v>380</v>
      </c>
      <c r="B385" s="13" t="s">
        <v>5</v>
      </c>
      <c r="C385" s="13" t="s">
        <v>5</v>
      </c>
      <c r="D385" s="13" t="s">
        <v>5</v>
      </c>
      <c r="E385" s="4" t="s">
        <v>5</v>
      </c>
      <c r="F385" s="4" t="s">
        <v>5</v>
      </c>
      <c r="G385" s="8">
        <v>0</v>
      </c>
      <c r="H385" s="8">
        <v>0</v>
      </c>
      <c r="I385" s="15" t="s">
        <v>5</v>
      </c>
      <c r="J385" s="15" t="s">
        <v>5</v>
      </c>
      <c r="K385" s="8">
        <v>0</v>
      </c>
      <c r="L385" s="8">
        <v>0</v>
      </c>
      <c r="M385" s="10"/>
    </row>
    <row r="386" spans="1:13">
      <c r="A386" s="19">
        <v>381</v>
      </c>
      <c r="B386" s="13" t="s">
        <v>5</v>
      </c>
      <c r="C386" s="13" t="s">
        <v>5</v>
      </c>
      <c r="D386" s="13" t="s">
        <v>5</v>
      </c>
      <c r="E386" s="4" t="s">
        <v>5</v>
      </c>
      <c r="F386" s="4" t="s">
        <v>5</v>
      </c>
      <c r="G386" s="8">
        <v>0</v>
      </c>
      <c r="H386" s="8">
        <v>0</v>
      </c>
      <c r="I386" s="15" t="s">
        <v>5</v>
      </c>
      <c r="J386" s="15" t="s">
        <v>5</v>
      </c>
      <c r="K386" s="8">
        <v>0</v>
      </c>
      <c r="L386" s="8">
        <v>0</v>
      </c>
      <c r="M386" s="10"/>
    </row>
    <row r="387" spans="1:13">
      <c r="A387" s="19">
        <v>382</v>
      </c>
      <c r="B387" s="13" t="s">
        <v>5</v>
      </c>
      <c r="C387" s="13" t="s">
        <v>5</v>
      </c>
      <c r="D387" s="13" t="s">
        <v>5</v>
      </c>
      <c r="E387" s="4" t="s">
        <v>5</v>
      </c>
      <c r="F387" s="4" t="s">
        <v>5</v>
      </c>
      <c r="G387" s="8">
        <v>0</v>
      </c>
      <c r="H387" s="8">
        <v>0</v>
      </c>
      <c r="I387" s="15" t="s">
        <v>5</v>
      </c>
      <c r="J387" s="15" t="s">
        <v>5</v>
      </c>
      <c r="K387" s="8">
        <v>0</v>
      </c>
      <c r="L387" s="8">
        <v>0</v>
      </c>
      <c r="M387" s="10"/>
    </row>
    <row r="388" spans="1:13">
      <c r="A388" s="19">
        <v>383</v>
      </c>
      <c r="B388" s="13" t="s">
        <v>5</v>
      </c>
      <c r="C388" s="13" t="s">
        <v>5</v>
      </c>
      <c r="D388" s="13" t="s">
        <v>5</v>
      </c>
      <c r="E388" s="4" t="s">
        <v>5</v>
      </c>
      <c r="F388" s="4" t="s">
        <v>5</v>
      </c>
      <c r="G388" s="8">
        <v>0</v>
      </c>
      <c r="H388" s="8">
        <v>0</v>
      </c>
      <c r="I388" s="15" t="s">
        <v>5</v>
      </c>
      <c r="J388" s="15" t="s">
        <v>5</v>
      </c>
      <c r="K388" s="8">
        <v>0</v>
      </c>
      <c r="L388" s="8">
        <v>0</v>
      </c>
      <c r="M388" s="10"/>
    </row>
    <row r="389" spans="1:13">
      <c r="A389" s="19">
        <v>384</v>
      </c>
      <c r="B389" s="13" t="s">
        <v>5</v>
      </c>
      <c r="C389" s="13" t="s">
        <v>5</v>
      </c>
      <c r="D389" s="13" t="s">
        <v>5</v>
      </c>
      <c r="E389" s="4" t="s">
        <v>5</v>
      </c>
      <c r="F389" s="4" t="s">
        <v>5</v>
      </c>
      <c r="G389" s="8">
        <v>0</v>
      </c>
      <c r="H389" s="8">
        <v>0</v>
      </c>
      <c r="I389" s="15" t="s">
        <v>5</v>
      </c>
      <c r="J389" s="15" t="s">
        <v>5</v>
      </c>
      <c r="K389" s="8">
        <v>0</v>
      </c>
      <c r="L389" s="8">
        <v>0</v>
      </c>
      <c r="M389" s="10"/>
    </row>
    <row r="390" spans="1:13">
      <c r="A390" s="19">
        <v>385</v>
      </c>
      <c r="B390" s="13" t="s">
        <v>5</v>
      </c>
      <c r="C390" s="13" t="s">
        <v>5</v>
      </c>
      <c r="D390" s="13" t="s">
        <v>5</v>
      </c>
      <c r="E390" s="4" t="s">
        <v>5</v>
      </c>
      <c r="F390" s="4" t="s">
        <v>5</v>
      </c>
      <c r="G390" s="8">
        <v>0</v>
      </c>
      <c r="H390" s="8">
        <v>0</v>
      </c>
      <c r="I390" s="15" t="s">
        <v>5</v>
      </c>
      <c r="J390" s="15" t="s">
        <v>5</v>
      </c>
      <c r="K390" s="8">
        <v>0</v>
      </c>
      <c r="L390" s="8">
        <v>0</v>
      </c>
      <c r="M390" s="10"/>
    </row>
    <row r="391" spans="1:13">
      <c r="A391" s="19">
        <v>386</v>
      </c>
      <c r="B391" s="13" t="s">
        <v>5</v>
      </c>
      <c r="C391" s="13" t="s">
        <v>5</v>
      </c>
      <c r="D391" s="13" t="s">
        <v>5</v>
      </c>
      <c r="E391" s="4" t="s">
        <v>5</v>
      </c>
      <c r="F391" s="4" t="s">
        <v>5</v>
      </c>
      <c r="G391" s="8">
        <v>0</v>
      </c>
      <c r="H391" s="8">
        <v>0</v>
      </c>
      <c r="I391" s="15" t="s">
        <v>5</v>
      </c>
      <c r="J391" s="15" t="s">
        <v>5</v>
      </c>
      <c r="K391" s="8">
        <v>0</v>
      </c>
      <c r="L391" s="8">
        <v>0</v>
      </c>
      <c r="M391" s="10"/>
    </row>
    <row r="392" spans="1:13">
      <c r="A392" s="19">
        <v>387</v>
      </c>
      <c r="B392" s="13" t="s">
        <v>5</v>
      </c>
      <c r="C392" s="13" t="s">
        <v>5</v>
      </c>
      <c r="D392" s="13" t="s">
        <v>5</v>
      </c>
      <c r="E392" s="4" t="s">
        <v>5</v>
      </c>
      <c r="F392" s="4" t="s">
        <v>5</v>
      </c>
      <c r="G392" s="8">
        <v>0</v>
      </c>
      <c r="H392" s="8">
        <v>0</v>
      </c>
      <c r="I392" s="15" t="s">
        <v>5</v>
      </c>
      <c r="J392" s="15" t="s">
        <v>5</v>
      </c>
      <c r="K392" s="8">
        <v>0</v>
      </c>
      <c r="L392" s="8">
        <v>0</v>
      </c>
      <c r="M392" s="10"/>
    </row>
    <row r="393" spans="1:13">
      <c r="A393" s="19">
        <v>388</v>
      </c>
      <c r="B393" s="13" t="s">
        <v>5</v>
      </c>
      <c r="C393" s="13" t="s">
        <v>5</v>
      </c>
      <c r="D393" s="13" t="s">
        <v>5</v>
      </c>
      <c r="E393" s="4" t="s">
        <v>5</v>
      </c>
      <c r="F393" s="4" t="s">
        <v>5</v>
      </c>
      <c r="G393" s="8">
        <v>0</v>
      </c>
      <c r="H393" s="8">
        <v>0</v>
      </c>
      <c r="I393" s="15" t="s">
        <v>5</v>
      </c>
      <c r="J393" s="15" t="s">
        <v>5</v>
      </c>
      <c r="K393" s="8">
        <v>0</v>
      </c>
      <c r="L393" s="8">
        <v>0</v>
      </c>
      <c r="M393" s="10"/>
    </row>
    <row r="394" spans="1:13">
      <c r="A394" s="19">
        <v>389</v>
      </c>
      <c r="B394" s="13" t="s">
        <v>5</v>
      </c>
      <c r="C394" s="13" t="s">
        <v>5</v>
      </c>
      <c r="D394" s="13" t="s">
        <v>5</v>
      </c>
      <c r="E394" s="4" t="s">
        <v>5</v>
      </c>
      <c r="F394" s="4" t="s">
        <v>5</v>
      </c>
      <c r="G394" s="8">
        <v>0</v>
      </c>
      <c r="H394" s="8">
        <v>0</v>
      </c>
      <c r="I394" s="15" t="s">
        <v>5</v>
      </c>
      <c r="J394" s="15" t="s">
        <v>5</v>
      </c>
      <c r="K394" s="8">
        <v>0</v>
      </c>
      <c r="L394" s="8">
        <v>0</v>
      </c>
      <c r="M394" s="10"/>
    </row>
    <row r="395" spans="1:13">
      <c r="A395" s="19">
        <v>390</v>
      </c>
      <c r="B395" s="13" t="s">
        <v>5</v>
      </c>
      <c r="C395" s="13" t="s">
        <v>5</v>
      </c>
      <c r="D395" s="13" t="s">
        <v>5</v>
      </c>
      <c r="E395" s="4" t="s">
        <v>5</v>
      </c>
      <c r="F395" s="4" t="s">
        <v>5</v>
      </c>
      <c r="G395" s="8">
        <v>0</v>
      </c>
      <c r="H395" s="8">
        <v>0</v>
      </c>
      <c r="I395" s="15" t="s">
        <v>5</v>
      </c>
      <c r="J395" s="15" t="s">
        <v>5</v>
      </c>
      <c r="K395" s="8">
        <v>0</v>
      </c>
      <c r="L395" s="8">
        <v>0</v>
      </c>
      <c r="M395" s="10"/>
    </row>
    <row r="396" spans="1:13">
      <c r="A396" s="19">
        <v>391</v>
      </c>
      <c r="B396" s="13" t="s">
        <v>5</v>
      </c>
      <c r="C396" s="13" t="s">
        <v>5</v>
      </c>
      <c r="D396" s="13" t="s">
        <v>5</v>
      </c>
      <c r="E396" s="4" t="s">
        <v>5</v>
      </c>
      <c r="F396" s="4" t="s">
        <v>5</v>
      </c>
      <c r="G396" s="8">
        <v>0</v>
      </c>
      <c r="H396" s="8">
        <v>0</v>
      </c>
      <c r="I396" s="15" t="s">
        <v>5</v>
      </c>
      <c r="J396" s="15" t="s">
        <v>5</v>
      </c>
      <c r="K396" s="8">
        <v>0</v>
      </c>
      <c r="L396" s="8">
        <v>0</v>
      </c>
      <c r="M396" s="10"/>
    </row>
    <row r="397" spans="1:13">
      <c r="A397" s="19">
        <v>392</v>
      </c>
      <c r="B397" s="13" t="s">
        <v>5</v>
      </c>
      <c r="C397" s="13" t="s">
        <v>5</v>
      </c>
      <c r="D397" s="13" t="s">
        <v>5</v>
      </c>
      <c r="E397" s="4" t="s">
        <v>5</v>
      </c>
      <c r="F397" s="4" t="s">
        <v>5</v>
      </c>
      <c r="G397" s="8">
        <v>0</v>
      </c>
      <c r="H397" s="8">
        <v>0</v>
      </c>
      <c r="I397" s="15" t="s">
        <v>5</v>
      </c>
      <c r="J397" s="15" t="s">
        <v>5</v>
      </c>
      <c r="K397" s="8">
        <v>0</v>
      </c>
      <c r="L397" s="8">
        <v>0</v>
      </c>
      <c r="M397" s="10"/>
    </row>
    <row r="398" spans="1:13">
      <c r="A398" s="19">
        <v>393</v>
      </c>
      <c r="B398" s="13" t="s">
        <v>5</v>
      </c>
      <c r="C398" s="13" t="s">
        <v>5</v>
      </c>
      <c r="D398" s="13" t="s">
        <v>5</v>
      </c>
      <c r="E398" s="4" t="s">
        <v>5</v>
      </c>
      <c r="F398" s="4" t="s">
        <v>5</v>
      </c>
      <c r="G398" s="8">
        <v>0</v>
      </c>
      <c r="H398" s="8">
        <v>0</v>
      </c>
      <c r="I398" s="15" t="s">
        <v>5</v>
      </c>
      <c r="J398" s="15" t="s">
        <v>5</v>
      </c>
      <c r="K398" s="8">
        <v>0</v>
      </c>
      <c r="L398" s="8">
        <v>0</v>
      </c>
      <c r="M398" s="10"/>
    </row>
    <row r="399" spans="1:13">
      <c r="A399" s="19">
        <v>394</v>
      </c>
      <c r="B399" s="13" t="s">
        <v>5</v>
      </c>
      <c r="C399" s="13" t="s">
        <v>5</v>
      </c>
      <c r="D399" s="13" t="s">
        <v>5</v>
      </c>
      <c r="E399" s="4" t="s">
        <v>5</v>
      </c>
      <c r="F399" s="4" t="s">
        <v>5</v>
      </c>
      <c r="G399" s="8">
        <v>0</v>
      </c>
      <c r="H399" s="8">
        <v>0</v>
      </c>
      <c r="I399" s="15" t="s">
        <v>5</v>
      </c>
      <c r="J399" s="15" t="s">
        <v>5</v>
      </c>
      <c r="K399" s="8">
        <v>0</v>
      </c>
      <c r="L399" s="8">
        <v>0</v>
      </c>
      <c r="M399" s="10"/>
    </row>
    <row r="400" spans="1:13">
      <c r="A400" s="19">
        <v>395</v>
      </c>
      <c r="B400" s="13" t="s">
        <v>5</v>
      </c>
      <c r="C400" s="13" t="s">
        <v>5</v>
      </c>
      <c r="D400" s="13" t="s">
        <v>5</v>
      </c>
      <c r="E400" s="4" t="s">
        <v>5</v>
      </c>
      <c r="F400" s="4" t="s">
        <v>5</v>
      </c>
      <c r="G400" s="8">
        <v>0</v>
      </c>
      <c r="H400" s="8">
        <v>0</v>
      </c>
      <c r="I400" s="15" t="s">
        <v>5</v>
      </c>
      <c r="J400" s="15" t="s">
        <v>5</v>
      </c>
      <c r="K400" s="8">
        <v>0</v>
      </c>
      <c r="L400" s="8">
        <v>0</v>
      </c>
      <c r="M400" s="10"/>
    </row>
    <row r="401" spans="1:13">
      <c r="A401" s="19">
        <v>396</v>
      </c>
      <c r="B401" s="13" t="s">
        <v>5</v>
      </c>
      <c r="C401" s="13" t="s">
        <v>5</v>
      </c>
      <c r="D401" s="13" t="s">
        <v>5</v>
      </c>
      <c r="E401" s="4" t="s">
        <v>5</v>
      </c>
      <c r="F401" s="4" t="s">
        <v>5</v>
      </c>
      <c r="G401" s="8">
        <v>0</v>
      </c>
      <c r="H401" s="8">
        <v>0</v>
      </c>
      <c r="I401" s="15" t="s">
        <v>5</v>
      </c>
      <c r="J401" s="15" t="s">
        <v>5</v>
      </c>
      <c r="K401" s="8">
        <v>0</v>
      </c>
      <c r="L401" s="8">
        <v>0</v>
      </c>
      <c r="M401" s="10"/>
    </row>
    <row r="402" spans="1:13">
      <c r="A402" s="19">
        <v>397</v>
      </c>
      <c r="B402" s="13" t="s">
        <v>5</v>
      </c>
      <c r="C402" s="13" t="s">
        <v>5</v>
      </c>
      <c r="D402" s="13" t="s">
        <v>5</v>
      </c>
      <c r="E402" s="4" t="s">
        <v>5</v>
      </c>
      <c r="F402" s="4" t="s">
        <v>5</v>
      </c>
      <c r="G402" s="8">
        <v>0</v>
      </c>
      <c r="H402" s="8">
        <v>0</v>
      </c>
      <c r="I402" s="15" t="s">
        <v>5</v>
      </c>
      <c r="J402" s="15" t="s">
        <v>5</v>
      </c>
      <c r="K402" s="8">
        <v>0</v>
      </c>
      <c r="L402" s="8">
        <v>0</v>
      </c>
      <c r="M402" s="10"/>
    </row>
    <row r="403" spans="1:13">
      <c r="A403" s="19">
        <v>398</v>
      </c>
      <c r="B403" s="13" t="s">
        <v>5</v>
      </c>
      <c r="C403" s="13" t="s">
        <v>5</v>
      </c>
      <c r="D403" s="13" t="s">
        <v>5</v>
      </c>
      <c r="E403" s="4" t="s">
        <v>5</v>
      </c>
      <c r="F403" s="4" t="s">
        <v>5</v>
      </c>
      <c r="G403" s="8">
        <v>0</v>
      </c>
      <c r="H403" s="8">
        <v>0</v>
      </c>
      <c r="I403" s="15" t="s">
        <v>5</v>
      </c>
      <c r="J403" s="15" t="s">
        <v>5</v>
      </c>
      <c r="K403" s="8">
        <v>0</v>
      </c>
      <c r="L403" s="8">
        <v>0</v>
      </c>
      <c r="M403" s="10"/>
    </row>
    <row r="404" spans="1:13">
      <c r="A404" s="19">
        <v>399</v>
      </c>
      <c r="B404" s="13" t="s">
        <v>5</v>
      </c>
      <c r="C404" s="13" t="s">
        <v>5</v>
      </c>
      <c r="D404" s="13" t="s">
        <v>5</v>
      </c>
      <c r="E404" s="4" t="s">
        <v>5</v>
      </c>
      <c r="F404" s="4" t="s">
        <v>5</v>
      </c>
      <c r="G404" s="8">
        <v>0</v>
      </c>
      <c r="H404" s="8">
        <v>0</v>
      </c>
      <c r="I404" s="15" t="s">
        <v>5</v>
      </c>
      <c r="J404" s="15" t="s">
        <v>5</v>
      </c>
      <c r="K404" s="8">
        <v>0</v>
      </c>
      <c r="L404" s="8">
        <v>0</v>
      </c>
      <c r="M404" s="10"/>
    </row>
    <row r="405" spans="1:13">
      <c r="A405" s="19">
        <v>400</v>
      </c>
      <c r="B405" s="13" t="s">
        <v>5</v>
      </c>
      <c r="C405" s="13" t="s">
        <v>5</v>
      </c>
      <c r="D405" s="13" t="s">
        <v>5</v>
      </c>
      <c r="E405" s="4" t="s">
        <v>5</v>
      </c>
      <c r="F405" s="4" t="s">
        <v>5</v>
      </c>
      <c r="G405" s="8">
        <v>0</v>
      </c>
      <c r="H405" s="8">
        <v>0</v>
      </c>
      <c r="I405" s="15" t="s">
        <v>5</v>
      </c>
      <c r="J405" s="15" t="s">
        <v>5</v>
      </c>
      <c r="K405" s="8">
        <v>0</v>
      </c>
      <c r="L405" s="8">
        <v>0</v>
      </c>
      <c r="M405" s="10"/>
    </row>
    <row r="406" spans="1:13">
      <c r="A406" s="19">
        <v>401</v>
      </c>
      <c r="B406" s="13" t="s">
        <v>5</v>
      </c>
      <c r="C406" s="13" t="s">
        <v>5</v>
      </c>
      <c r="D406" s="13" t="s">
        <v>5</v>
      </c>
      <c r="E406" s="4" t="s">
        <v>5</v>
      </c>
      <c r="F406" s="4" t="s">
        <v>5</v>
      </c>
      <c r="G406" s="8">
        <v>0</v>
      </c>
      <c r="H406" s="8">
        <v>0</v>
      </c>
      <c r="I406" s="15" t="s">
        <v>5</v>
      </c>
      <c r="J406" s="15" t="s">
        <v>5</v>
      </c>
      <c r="K406" s="8">
        <v>0</v>
      </c>
      <c r="L406" s="8">
        <v>0</v>
      </c>
      <c r="M406" s="10"/>
    </row>
    <row r="407" spans="1:13">
      <c r="A407" s="19">
        <v>402</v>
      </c>
      <c r="B407" s="13" t="s">
        <v>5</v>
      </c>
      <c r="C407" s="13" t="s">
        <v>5</v>
      </c>
      <c r="D407" s="13" t="s">
        <v>5</v>
      </c>
      <c r="E407" s="4" t="s">
        <v>5</v>
      </c>
      <c r="F407" s="4" t="s">
        <v>5</v>
      </c>
      <c r="G407" s="8">
        <v>0</v>
      </c>
      <c r="H407" s="8">
        <v>0</v>
      </c>
      <c r="I407" s="15" t="s">
        <v>5</v>
      </c>
      <c r="J407" s="15" t="s">
        <v>5</v>
      </c>
      <c r="K407" s="8">
        <v>0</v>
      </c>
      <c r="L407" s="8">
        <v>0</v>
      </c>
      <c r="M407" s="10"/>
    </row>
    <row r="408" spans="1:13">
      <c r="A408" s="19">
        <v>403</v>
      </c>
      <c r="B408" s="13" t="s">
        <v>5</v>
      </c>
      <c r="C408" s="13" t="s">
        <v>5</v>
      </c>
      <c r="D408" s="13" t="s">
        <v>5</v>
      </c>
      <c r="E408" s="4" t="s">
        <v>5</v>
      </c>
      <c r="F408" s="4" t="s">
        <v>5</v>
      </c>
      <c r="G408" s="8">
        <v>0</v>
      </c>
      <c r="H408" s="8">
        <v>0</v>
      </c>
      <c r="I408" s="15" t="s">
        <v>5</v>
      </c>
      <c r="J408" s="15" t="s">
        <v>5</v>
      </c>
      <c r="K408" s="8">
        <v>0</v>
      </c>
      <c r="L408" s="8">
        <v>0</v>
      </c>
      <c r="M408" s="10"/>
    </row>
    <row r="409" spans="1:13">
      <c r="A409" s="19">
        <v>404</v>
      </c>
      <c r="B409" s="13" t="s">
        <v>5</v>
      </c>
      <c r="C409" s="13" t="s">
        <v>5</v>
      </c>
      <c r="D409" s="13" t="s">
        <v>5</v>
      </c>
      <c r="E409" s="4" t="s">
        <v>5</v>
      </c>
      <c r="F409" s="4" t="s">
        <v>5</v>
      </c>
      <c r="G409" s="8">
        <v>0</v>
      </c>
      <c r="H409" s="8">
        <v>0</v>
      </c>
      <c r="I409" s="15" t="s">
        <v>5</v>
      </c>
      <c r="J409" s="15" t="s">
        <v>5</v>
      </c>
      <c r="K409" s="8">
        <v>0</v>
      </c>
      <c r="L409" s="8">
        <v>0</v>
      </c>
      <c r="M409" s="10"/>
    </row>
    <row r="410" spans="1:13">
      <c r="A410" s="19">
        <v>405</v>
      </c>
      <c r="B410" s="13" t="s">
        <v>5</v>
      </c>
      <c r="C410" s="13" t="s">
        <v>5</v>
      </c>
      <c r="D410" s="13" t="s">
        <v>5</v>
      </c>
      <c r="E410" s="4" t="s">
        <v>5</v>
      </c>
      <c r="F410" s="4" t="s">
        <v>5</v>
      </c>
      <c r="G410" s="8">
        <v>0</v>
      </c>
      <c r="H410" s="8">
        <v>0</v>
      </c>
      <c r="I410" s="15" t="s">
        <v>5</v>
      </c>
      <c r="J410" s="15" t="s">
        <v>5</v>
      </c>
      <c r="K410" s="8">
        <v>0</v>
      </c>
      <c r="L410" s="8">
        <v>0</v>
      </c>
      <c r="M410" s="10"/>
    </row>
    <row r="411" spans="1:13">
      <c r="A411" s="19">
        <v>406</v>
      </c>
      <c r="B411" s="13" t="s">
        <v>5</v>
      </c>
      <c r="C411" s="13" t="s">
        <v>5</v>
      </c>
      <c r="D411" s="13" t="s">
        <v>5</v>
      </c>
      <c r="E411" s="4" t="s">
        <v>5</v>
      </c>
      <c r="F411" s="4" t="s">
        <v>5</v>
      </c>
      <c r="G411" s="8">
        <v>0</v>
      </c>
      <c r="H411" s="8">
        <v>0</v>
      </c>
      <c r="I411" s="15" t="s">
        <v>5</v>
      </c>
      <c r="J411" s="15" t="s">
        <v>5</v>
      </c>
      <c r="K411" s="8">
        <v>0</v>
      </c>
      <c r="L411" s="8">
        <v>0</v>
      </c>
      <c r="M411" s="10"/>
    </row>
    <row r="412" spans="1:13">
      <c r="A412" s="19">
        <v>407</v>
      </c>
      <c r="B412" s="13" t="s">
        <v>5</v>
      </c>
      <c r="C412" s="13" t="s">
        <v>5</v>
      </c>
      <c r="D412" s="13" t="s">
        <v>5</v>
      </c>
      <c r="E412" s="4" t="s">
        <v>5</v>
      </c>
      <c r="F412" s="4" t="s">
        <v>5</v>
      </c>
      <c r="G412" s="8">
        <v>0</v>
      </c>
      <c r="H412" s="8">
        <v>0</v>
      </c>
      <c r="I412" s="15" t="s">
        <v>5</v>
      </c>
      <c r="J412" s="15" t="s">
        <v>5</v>
      </c>
      <c r="K412" s="8">
        <v>0</v>
      </c>
      <c r="L412" s="8">
        <v>0</v>
      </c>
      <c r="M412" s="10"/>
    </row>
    <row r="413" spans="1:13">
      <c r="A413" s="19">
        <v>408</v>
      </c>
      <c r="B413" s="13" t="s">
        <v>5</v>
      </c>
      <c r="C413" s="13" t="s">
        <v>5</v>
      </c>
      <c r="D413" s="13" t="s">
        <v>5</v>
      </c>
      <c r="E413" s="4" t="s">
        <v>5</v>
      </c>
      <c r="F413" s="4" t="s">
        <v>5</v>
      </c>
      <c r="G413" s="8">
        <v>0</v>
      </c>
      <c r="H413" s="8">
        <v>0</v>
      </c>
      <c r="I413" s="15" t="s">
        <v>5</v>
      </c>
      <c r="J413" s="15" t="s">
        <v>5</v>
      </c>
      <c r="K413" s="8">
        <v>0</v>
      </c>
      <c r="L413" s="8">
        <v>0</v>
      </c>
      <c r="M413" s="10"/>
    </row>
    <row r="414" spans="1:13">
      <c r="A414" s="19">
        <v>409</v>
      </c>
      <c r="B414" s="13" t="s">
        <v>5</v>
      </c>
      <c r="C414" s="13" t="s">
        <v>5</v>
      </c>
      <c r="D414" s="13" t="s">
        <v>5</v>
      </c>
      <c r="E414" s="4" t="s">
        <v>5</v>
      </c>
      <c r="F414" s="4" t="s">
        <v>5</v>
      </c>
      <c r="G414" s="8">
        <v>0</v>
      </c>
      <c r="H414" s="8">
        <v>0</v>
      </c>
      <c r="I414" s="15" t="s">
        <v>5</v>
      </c>
      <c r="J414" s="15" t="s">
        <v>5</v>
      </c>
      <c r="K414" s="8">
        <v>0</v>
      </c>
      <c r="L414" s="8">
        <v>0</v>
      </c>
      <c r="M414" s="10"/>
    </row>
    <row r="415" spans="1:13">
      <c r="A415" s="19">
        <v>410</v>
      </c>
      <c r="B415" s="13" t="s">
        <v>5</v>
      </c>
      <c r="C415" s="13" t="s">
        <v>5</v>
      </c>
      <c r="D415" s="13" t="s">
        <v>5</v>
      </c>
      <c r="E415" s="4" t="s">
        <v>5</v>
      </c>
      <c r="F415" s="4" t="s">
        <v>5</v>
      </c>
      <c r="G415" s="8">
        <v>0</v>
      </c>
      <c r="H415" s="8">
        <v>0</v>
      </c>
      <c r="I415" s="15" t="s">
        <v>5</v>
      </c>
      <c r="J415" s="15" t="s">
        <v>5</v>
      </c>
      <c r="K415" s="8">
        <v>0</v>
      </c>
      <c r="L415" s="8">
        <v>0</v>
      </c>
      <c r="M415" s="10"/>
    </row>
    <row r="416" spans="1:13">
      <c r="A416" s="19">
        <v>411</v>
      </c>
      <c r="B416" s="13" t="s">
        <v>5</v>
      </c>
      <c r="C416" s="13" t="s">
        <v>5</v>
      </c>
      <c r="D416" s="13" t="s">
        <v>5</v>
      </c>
      <c r="E416" s="4" t="s">
        <v>5</v>
      </c>
      <c r="F416" s="4" t="s">
        <v>5</v>
      </c>
      <c r="G416" s="8">
        <v>0</v>
      </c>
      <c r="H416" s="8">
        <v>0</v>
      </c>
      <c r="I416" s="15" t="s">
        <v>5</v>
      </c>
      <c r="J416" s="15" t="s">
        <v>5</v>
      </c>
      <c r="K416" s="8">
        <v>0</v>
      </c>
      <c r="L416" s="8">
        <v>0</v>
      </c>
      <c r="M416" s="10"/>
    </row>
    <row r="417" spans="1:13">
      <c r="A417" s="19">
        <v>412</v>
      </c>
      <c r="B417" s="13" t="s">
        <v>5</v>
      </c>
      <c r="C417" s="13" t="s">
        <v>5</v>
      </c>
      <c r="D417" s="13" t="s">
        <v>5</v>
      </c>
      <c r="E417" s="4" t="s">
        <v>5</v>
      </c>
      <c r="F417" s="4" t="s">
        <v>5</v>
      </c>
      <c r="G417" s="8">
        <v>0</v>
      </c>
      <c r="H417" s="8">
        <v>0</v>
      </c>
      <c r="I417" s="15" t="s">
        <v>5</v>
      </c>
      <c r="J417" s="15" t="s">
        <v>5</v>
      </c>
      <c r="K417" s="8">
        <v>0</v>
      </c>
      <c r="L417" s="8">
        <v>0</v>
      </c>
      <c r="M417" s="10"/>
    </row>
    <row r="418" spans="1:13">
      <c r="A418" s="19">
        <v>413</v>
      </c>
      <c r="B418" s="13" t="s">
        <v>5</v>
      </c>
      <c r="C418" s="13" t="s">
        <v>5</v>
      </c>
      <c r="D418" s="13" t="s">
        <v>5</v>
      </c>
      <c r="E418" s="4" t="s">
        <v>5</v>
      </c>
      <c r="F418" s="4" t="s">
        <v>5</v>
      </c>
      <c r="G418" s="8">
        <v>0</v>
      </c>
      <c r="H418" s="8">
        <v>0</v>
      </c>
      <c r="I418" s="15" t="s">
        <v>5</v>
      </c>
      <c r="J418" s="15" t="s">
        <v>5</v>
      </c>
      <c r="K418" s="8">
        <v>0</v>
      </c>
      <c r="L418" s="8">
        <v>0</v>
      </c>
      <c r="M418" s="10"/>
    </row>
    <row r="419" spans="1:13">
      <c r="A419" s="19">
        <v>414</v>
      </c>
      <c r="B419" s="13" t="s">
        <v>5</v>
      </c>
      <c r="C419" s="13" t="s">
        <v>5</v>
      </c>
      <c r="D419" s="13" t="s">
        <v>5</v>
      </c>
      <c r="E419" s="4" t="s">
        <v>5</v>
      </c>
      <c r="F419" s="4" t="s">
        <v>5</v>
      </c>
      <c r="G419" s="8">
        <v>0</v>
      </c>
      <c r="H419" s="8">
        <v>0</v>
      </c>
      <c r="I419" s="15" t="s">
        <v>5</v>
      </c>
      <c r="J419" s="15" t="s">
        <v>5</v>
      </c>
      <c r="K419" s="8">
        <v>0</v>
      </c>
      <c r="L419" s="8">
        <v>0</v>
      </c>
      <c r="M419" s="10"/>
    </row>
    <row r="420" spans="1:13">
      <c r="A420" s="19">
        <v>415</v>
      </c>
      <c r="B420" s="13" t="s">
        <v>5</v>
      </c>
      <c r="C420" s="13" t="s">
        <v>5</v>
      </c>
      <c r="D420" s="13" t="s">
        <v>5</v>
      </c>
      <c r="E420" s="4" t="s">
        <v>5</v>
      </c>
      <c r="F420" s="4" t="s">
        <v>5</v>
      </c>
      <c r="G420" s="8">
        <v>0</v>
      </c>
      <c r="H420" s="8">
        <v>0</v>
      </c>
      <c r="I420" s="15" t="s">
        <v>5</v>
      </c>
      <c r="J420" s="15" t="s">
        <v>5</v>
      </c>
      <c r="K420" s="8">
        <v>0</v>
      </c>
      <c r="L420" s="8">
        <v>0</v>
      </c>
      <c r="M420" s="10"/>
    </row>
    <row r="421" spans="1:13">
      <c r="A421" s="19">
        <v>416</v>
      </c>
      <c r="B421" s="13" t="s">
        <v>5</v>
      </c>
      <c r="C421" s="13" t="s">
        <v>5</v>
      </c>
      <c r="D421" s="13" t="s">
        <v>5</v>
      </c>
      <c r="E421" s="4" t="s">
        <v>5</v>
      </c>
      <c r="F421" s="4" t="s">
        <v>5</v>
      </c>
      <c r="G421" s="8">
        <v>0</v>
      </c>
      <c r="H421" s="8">
        <v>0</v>
      </c>
      <c r="I421" s="15" t="s">
        <v>5</v>
      </c>
      <c r="J421" s="15" t="s">
        <v>5</v>
      </c>
      <c r="K421" s="8">
        <v>0</v>
      </c>
      <c r="L421" s="8">
        <v>0</v>
      </c>
      <c r="M421" s="10"/>
    </row>
    <row r="422" spans="1:13">
      <c r="A422" s="19">
        <v>417</v>
      </c>
      <c r="B422" s="13" t="s">
        <v>5</v>
      </c>
      <c r="C422" s="13" t="s">
        <v>5</v>
      </c>
      <c r="D422" s="13" t="s">
        <v>5</v>
      </c>
      <c r="E422" s="4" t="s">
        <v>5</v>
      </c>
      <c r="F422" s="4" t="s">
        <v>5</v>
      </c>
      <c r="G422" s="8">
        <v>0</v>
      </c>
      <c r="H422" s="8">
        <v>0</v>
      </c>
      <c r="I422" s="15" t="s">
        <v>5</v>
      </c>
      <c r="J422" s="15" t="s">
        <v>5</v>
      </c>
      <c r="K422" s="8">
        <v>0</v>
      </c>
      <c r="L422" s="8">
        <v>0</v>
      </c>
      <c r="M422" s="10"/>
    </row>
    <row r="423" spans="1:13">
      <c r="A423" s="19">
        <v>418</v>
      </c>
      <c r="B423" s="13" t="s">
        <v>5</v>
      </c>
      <c r="C423" s="13" t="s">
        <v>5</v>
      </c>
      <c r="D423" s="13" t="s">
        <v>5</v>
      </c>
      <c r="E423" s="4" t="s">
        <v>5</v>
      </c>
      <c r="F423" s="4" t="s">
        <v>5</v>
      </c>
      <c r="G423" s="8">
        <v>0</v>
      </c>
      <c r="H423" s="8">
        <v>0</v>
      </c>
      <c r="I423" s="15" t="s">
        <v>5</v>
      </c>
      <c r="J423" s="15" t="s">
        <v>5</v>
      </c>
      <c r="K423" s="8">
        <v>0</v>
      </c>
      <c r="L423" s="8">
        <v>0</v>
      </c>
      <c r="M423" s="10"/>
    </row>
    <row r="424" spans="1:13">
      <c r="A424" s="19">
        <v>419</v>
      </c>
      <c r="B424" s="13" t="s">
        <v>5</v>
      </c>
      <c r="C424" s="13" t="s">
        <v>5</v>
      </c>
      <c r="D424" s="13" t="s">
        <v>5</v>
      </c>
      <c r="E424" s="4" t="s">
        <v>5</v>
      </c>
      <c r="F424" s="4" t="s">
        <v>5</v>
      </c>
      <c r="G424" s="8">
        <v>0</v>
      </c>
      <c r="H424" s="8">
        <v>0</v>
      </c>
      <c r="I424" s="15" t="s">
        <v>5</v>
      </c>
      <c r="J424" s="15" t="s">
        <v>5</v>
      </c>
      <c r="K424" s="8">
        <v>0</v>
      </c>
      <c r="L424" s="8">
        <v>0</v>
      </c>
      <c r="M424" s="10"/>
    </row>
    <row r="425" spans="1:13">
      <c r="A425" s="19">
        <v>420</v>
      </c>
      <c r="B425" s="13" t="s">
        <v>5</v>
      </c>
      <c r="C425" s="13" t="s">
        <v>5</v>
      </c>
      <c r="D425" s="13" t="s">
        <v>5</v>
      </c>
      <c r="E425" s="4" t="s">
        <v>5</v>
      </c>
      <c r="F425" s="4" t="s">
        <v>5</v>
      </c>
      <c r="G425" s="8">
        <v>0</v>
      </c>
      <c r="H425" s="8">
        <v>0</v>
      </c>
      <c r="I425" s="15" t="s">
        <v>5</v>
      </c>
      <c r="J425" s="15" t="s">
        <v>5</v>
      </c>
      <c r="K425" s="8">
        <v>0</v>
      </c>
      <c r="L425" s="8">
        <v>0</v>
      </c>
      <c r="M425" s="10"/>
    </row>
    <row r="426" spans="1:13">
      <c r="A426" s="19">
        <v>421</v>
      </c>
      <c r="B426" s="13" t="s">
        <v>5</v>
      </c>
      <c r="C426" s="13" t="s">
        <v>5</v>
      </c>
      <c r="D426" s="13" t="s">
        <v>5</v>
      </c>
      <c r="E426" s="4" t="s">
        <v>5</v>
      </c>
      <c r="F426" s="4" t="s">
        <v>5</v>
      </c>
      <c r="G426" s="8">
        <v>0</v>
      </c>
      <c r="H426" s="8">
        <v>0</v>
      </c>
      <c r="I426" s="15" t="s">
        <v>5</v>
      </c>
      <c r="J426" s="15" t="s">
        <v>5</v>
      </c>
      <c r="K426" s="8">
        <v>0</v>
      </c>
      <c r="L426" s="8">
        <v>0</v>
      </c>
      <c r="M426" s="10"/>
    </row>
    <row r="427" spans="1:13">
      <c r="A427" s="19">
        <v>422</v>
      </c>
      <c r="B427" s="13" t="s">
        <v>5</v>
      </c>
      <c r="C427" s="13" t="s">
        <v>5</v>
      </c>
      <c r="D427" s="13" t="s">
        <v>5</v>
      </c>
      <c r="E427" s="4" t="s">
        <v>5</v>
      </c>
      <c r="F427" s="4" t="s">
        <v>5</v>
      </c>
      <c r="G427" s="8">
        <v>0</v>
      </c>
      <c r="H427" s="8">
        <v>0</v>
      </c>
      <c r="I427" s="15" t="s">
        <v>5</v>
      </c>
      <c r="J427" s="15" t="s">
        <v>5</v>
      </c>
      <c r="K427" s="8">
        <v>0</v>
      </c>
      <c r="L427" s="8">
        <v>0</v>
      </c>
      <c r="M427" s="10"/>
    </row>
    <row r="428" spans="1:13">
      <c r="A428" s="19">
        <v>423</v>
      </c>
      <c r="B428" s="13" t="s">
        <v>5</v>
      </c>
      <c r="C428" s="13" t="s">
        <v>5</v>
      </c>
      <c r="D428" s="13" t="s">
        <v>5</v>
      </c>
      <c r="E428" s="4" t="s">
        <v>5</v>
      </c>
      <c r="F428" s="4" t="s">
        <v>5</v>
      </c>
      <c r="G428" s="8">
        <v>0</v>
      </c>
      <c r="H428" s="8">
        <v>0</v>
      </c>
      <c r="I428" s="15" t="s">
        <v>5</v>
      </c>
      <c r="J428" s="15" t="s">
        <v>5</v>
      </c>
      <c r="K428" s="8">
        <v>0</v>
      </c>
      <c r="L428" s="8">
        <v>0</v>
      </c>
      <c r="M428" s="10"/>
    </row>
    <row r="429" spans="1:13">
      <c r="A429" s="19">
        <v>424</v>
      </c>
      <c r="B429" s="13" t="s">
        <v>5</v>
      </c>
      <c r="C429" s="13" t="s">
        <v>5</v>
      </c>
      <c r="D429" s="13" t="s">
        <v>5</v>
      </c>
      <c r="E429" s="4" t="s">
        <v>5</v>
      </c>
      <c r="F429" s="4" t="s">
        <v>5</v>
      </c>
      <c r="G429" s="8">
        <v>0</v>
      </c>
      <c r="H429" s="8">
        <v>0</v>
      </c>
      <c r="I429" s="15" t="s">
        <v>5</v>
      </c>
      <c r="J429" s="15" t="s">
        <v>5</v>
      </c>
      <c r="K429" s="8">
        <v>0</v>
      </c>
      <c r="L429" s="8">
        <v>0</v>
      </c>
      <c r="M429" s="10"/>
    </row>
    <row r="430" spans="1:13">
      <c r="A430" s="19">
        <v>425</v>
      </c>
      <c r="B430" s="13" t="s">
        <v>5</v>
      </c>
      <c r="C430" s="13" t="s">
        <v>5</v>
      </c>
      <c r="D430" s="13" t="s">
        <v>5</v>
      </c>
      <c r="E430" s="4" t="s">
        <v>5</v>
      </c>
      <c r="F430" s="4" t="s">
        <v>5</v>
      </c>
      <c r="G430" s="8">
        <v>0</v>
      </c>
      <c r="H430" s="8">
        <v>0</v>
      </c>
      <c r="I430" s="15" t="s">
        <v>5</v>
      </c>
      <c r="J430" s="15" t="s">
        <v>5</v>
      </c>
      <c r="K430" s="8">
        <v>0</v>
      </c>
      <c r="L430" s="8">
        <v>0</v>
      </c>
      <c r="M430" s="10"/>
    </row>
    <row r="431" spans="1:13">
      <c r="A431" s="19">
        <v>426</v>
      </c>
      <c r="B431" s="13" t="s">
        <v>5</v>
      </c>
      <c r="C431" s="13" t="s">
        <v>5</v>
      </c>
      <c r="D431" s="13" t="s">
        <v>5</v>
      </c>
      <c r="E431" s="4" t="s">
        <v>5</v>
      </c>
      <c r="F431" s="4" t="s">
        <v>5</v>
      </c>
      <c r="G431" s="8">
        <v>0</v>
      </c>
      <c r="H431" s="8">
        <v>0</v>
      </c>
      <c r="I431" s="15" t="s">
        <v>5</v>
      </c>
      <c r="J431" s="15" t="s">
        <v>5</v>
      </c>
      <c r="K431" s="8">
        <v>0</v>
      </c>
      <c r="L431" s="8">
        <v>0</v>
      </c>
      <c r="M431" s="10"/>
    </row>
    <row r="432" spans="1:13">
      <c r="A432" s="19">
        <v>427</v>
      </c>
      <c r="B432" s="13" t="s">
        <v>5</v>
      </c>
      <c r="C432" s="13" t="s">
        <v>5</v>
      </c>
      <c r="D432" s="13" t="s">
        <v>5</v>
      </c>
      <c r="E432" s="4" t="s">
        <v>5</v>
      </c>
      <c r="F432" s="4" t="s">
        <v>5</v>
      </c>
      <c r="G432" s="8">
        <v>0</v>
      </c>
      <c r="H432" s="8">
        <v>0</v>
      </c>
      <c r="I432" s="15" t="s">
        <v>5</v>
      </c>
      <c r="J432" s="15" t="s">
        <v>5</v>
      </c>
      <c r="K432" s="8">
        <v>0</v>
      </c>
      <c r="L432" s="8">
        <v>0</v>
      </c>
      <c r="M432" s="10"/>
    </row>
    <row r="433" spans="1:13">
      <c r="A433" s="19">
        <v>428</v>
      </c>
      <c r="B433" s="13" t="s">
        <v>5</v>
      </c>
      <c r="C433" s="13" t="s">
        <v>5</v>
      </c>
      <c r="D433" s="13" t="s">
        <v>5</v>
      </c>
      <c r="E433" s="4" t="s">
        <v>5</v>
      </c>
      <c r="F433" s="4" t="s">
        <v>5</v>
      </c>
      <c r="G433" s="8">
        <v>0</v>
      </c>
      <c r="H433" s="8">
        <v>0</v>
      </c>
      <c r="I433" s="15" t="s">
        <v>5</v>
      </c>
      <c r="J433" s="15" t="s">
        <v>5</v>
      </c>
      <c r="K433" s="8">
        <v>0</v>
      </c>
      <c r="L433" s="8">
        <v>0</v>
      </c>
      <c r="M433" s="10"/>
    </row>
    <row r="434" spans="1:13">
      <c r="A434" s="19">
        <v>429</v>
      </c>
      <c r="B434" s="13" t="s">
        <v>5</v>
      </c>
      <c r="C434" s="13" t="s">
        <v>5</v>
      </c>
      <c r="D434" s="13" t="s">
        <v>5</v>
      </c>
      <c r="E434" s="4" t="s">
        <v>5</v>
      </c>
      <c r="F434" s="4" t="s">
        <v>5</v>
      </c>
      <c r="G434" s="8">
        <v>0</v>
      </c>
      <c r="H434" s="8">
        <v>0</v>
      </c>
      <c r="I434" s="15" t="s">
        <v>5</v>
      </c>
      <c r="J434" s="15" t="s">
        <v>5</v>
      </c>
      <c r="K434" s="8">
        <v>0</v>
      </c>
      <c r="L434" s="8">
        <v>0</v>
      </c>
      <c r="M434" s="10"/>
    </row>
    <row r="435" spans="1:13">
      <c r="A435" s="19">
        <v>430</v>
      </c>
      <c r="B435" s="13" t="s">
        <v>5</v>
      </c>
      <c r="C435" s="13" t="s">
        <v>5</v>
      </c>
      <c r="D435" s="13" t="s">
        <v>5</v>
      </c>
      <c r="E435" s="4" t="s">
        <v>5</v>
      </c>
      <c r="F435" s="4" t="s">
        <v>5</v>
      </c>
      <c r="G435" s="8">
        <v>0</v>
      </c>
      <c r="H435" s="8">
        <v>0</v>
      </c>
      <c r="I435" s="15" t="s">
        <v>5</v>
      </c>
      <c r="J435" s="15" t="s">
        <v>5</v>
      </c>
      <c r="K435" s="8">
        <v>0</v>
      </c>
      <c r="L435" s="8">
        <v>0</v>
      </c>
      <c r="M435" s="10"/>
    </row>
    <row r="436" spans="1:13">
      <c r="A436" s="19">
        <v>431</v>
      </c>
      <c r="B436" s="13" t="s">
        <v>5</v>
      </c>
      <c r="C436" s="13" t="s">
        <v>5</v>
      </c>
      <c r="D436" s="13" t="s">
        <v>5</v>
      </c>
      <c r="E436" s="4" t="s">
        <v>5</v>
      </c>
      <c r="F436" s="4" t="s">
        <v>5</v>
      </c>
      <c r="G436" s="8">
        <v>0</v>
      </c>
      <c r="H436" s="8">
        <v>0</v>
      </c>
      <c r="I436" s="15" t="s">
        <v>5</v>
      </c>
      <c r="J436" s="15" t="s">
        <v>5</v>
      </c>
      <c r="K436" s="8">
        <v>0</v>
      </c>
      <c r="L436" s="8">
        <v>0</v>
      </c>
      <c r="M436" s="10"/>
    </row>
    <row r="437" spans="1:13">
      <c r="A437" s="19">
        <v>432</v>
      </c>
      <c r="B437" s="13" t="s">
        <v>5</v>
      </c>
      <c r="C437" s="13" t="s">
        <v>5</v>
      </c>
      <c r="D437" s="13" t="s">
        <v>5</v>
      </c>
      <c r="E437" s="4" t="s">
        <v>5</v>
      </c>
      <c r="F437" s="4" t="s">
        <v>5</v>
      </c>
      <c r="G437" s="8">
        <v>0</v>
      </c>
      <c r="H437" s="8">
        <v>0</v>
      </c>
      <c r="I437" s="15" t="s">
        <v>5</v>
      </c>
      <c r="J437" s="15" t="s">
        <v>5</v>
      </c>
      <c r="K437" s="8">
        <v>0</v>
      </c>
      <c r="L437" s="8">
        <v>0</v>
      </c>
      <c r="M437" s="10"/>
    </row>
    <row r="438" spans="1:13">
      <c r="A438" s="19">
        <v>433</v>
      </c>
      <c r="B438" s="13" t="s">
        <v>5</v>
      </c>
      <c r="C438" s="13" t="s">
        <v>5</v>
      </c>
      <c r="D438" s="13" t="s">
        <v>5</v>
      </c>
      <c r="E438" s="4" t="s">
        <v>5</v>
      </c>
      <c r="F438" s="4" t="s">
        <v>5</v>
      </c>
      <c r="G438" s="8">
        <v>0</v>
      </c>
      <c r="H438" s="8">
        <v>0</v>
      </c>
      <c r="I438" s="15" t="s">
        <v>5</v>
      </c>
      <c r="J438" s="15" t="s">
        <v>5</v>
      </c>
      <c r="K438" s="8">
        <v>0</v>
      </c>
      <c r="L438" s="8">
        <v>0</v>
      </c>
      <c r="M438" s="10"/>
    </row>
    <row r="439" spans="1:13">
      <c r="A439" s="19">
        <v>434</v>
      </c>
      <c r="B439" s="13" t="s">
        <v>5</v>
      </c>
      <c r="C439" s="13" t="s">
        <v>5</v>
      </c>
      <c r="D439" s="13" t="s">
        <v>5</v>
      </c>
      <c r="E439" s="4" t="s">
        <v>5</v>
      </c>
      <c r="F439" s="4" t="s">
        <v>5</v>
      </c>
      <c r="G439" s="8">
        <v>0</v>
      </c>
      <c r="H439" s="8">
        <v>0</v>
      </c>
      <c r="I439" s="15" t="s">
        <v>5</v>
      </c>
      <c r="J439" s="15" t="s">
        <v>5</v>
      </c>
      <c r="K439" s="8">
        <v>0</v>
      </c>
      <c r="L439" s="8">
        <v>0</v>
      </c>
      <c r="M439" s="10"/>
    </row>
    <row r="440" spans="1:13">
      <c r="A440" s="19">
        <v>435</v>
      </c>
      <c r="B440" s="13" t="s">
        <v>5</v>
      </c>
      <c r="C440" s="13" t="s">
        <v>5</v>
      </c>
      <c r="D440" s="13" t="s">
        <v>5</v>
      </c>
      <c r="E440" s="4" t="s">
        <v>5</v>
      </c>
      <c r="F440" s="4" t="s">
        <v>5</v>
      </c>
      <c r="G440" s="8">
        <v>0</v>
      </c>
      <c r="H440" s="8">
        <v>0</v>
      </c>
      <c r="I440" s="15" t="s">
        <v>5</v>
      </c>
      <c r="J440" s="15" t="s">
        <v>5</v>
      </c>
      <c r="K440" s="8">
        <v>0</v>
      </c>
      <c r="L440" s="8">
        <v>0</v>
      </c>
      <c r="M440" s="10"/>
    </row>
    <row r="441" spans="1:13">
      <c r="A441" s="19">
        <v>436</v>
      </c>
      <c r="B441" s="13" t="s">
        <v>5</v>
      </c>
      <c r="C441" s="13" t="s">
        <v>5</v>
      </c>
      <c r="D441" s="13" t="s">
        <v>5</v>
      </c>
      <c r="E441" s="4" t="s">
        <v>5</v>
      </c>
      <c r="F441" s="4" t="s">
        <v>5</v>
      </c>
      <c r="G441" s="8">
        <v>0</v>
      </c>
      <c r="H441" s="8">
        <v>0</v>
      </c>
      <c r="I441" s="15" t="s">
        <v>5</v>
      </c>
      <c r="J441" s="15" t="s">
        <v>5</v>
      </c>
      <c r="K441" s="8">
        <v>0</v>
      </c>
      <c r="L441" s="8">
        <v>0</v>
      </c>
      <c r="M441" s="10"/>
    </row>
    <row r="442" spans="1:13">
      <c r="A442" s="19">
        <v>437</v>
      </c>
      <c r="B442" s="13" t="s">
        <v>5</v>
      </c>
      <c r="C442" s="13" t="s">
        <v>5</v>
      </c>
      <c r="D442" s="13" t="s">
        <v>5</v>
      </c>
      <c r="E442" s="4" t="s">
        <v>5</v>
      </c>
      <c r="F442" s="4" t="s">
        <v>5</v>
      </c>
      <c r="G442" s="8">
        <v>0</v>
      </c>
      <c r="H442" s="8">
        <v>0</v>
      </c>
      <c r="I442" s="15" t="s">
        <v>5</v>
      </c>
      <c r="J442" s="15" t="s">
        <v>5</v>
      </c>
      <c r="K442" s="8">
        <v>0</v>
      </c>
      <c r="L442" s="8">
        <v>0</v>
      </c>
      <c r="M442" s="10"/>
    </row>
    <row r="443" spans="1:13">
      <c r="A443" s="19">
        <v>438</v>
      </c>
      <c r="B443" s="13" t="s">
        <v>5</v>
      </c>
      <c r="C443" s="13" t="s">
        <v>5</v>
      </c>
      <c r="D443" s="13" t="s">
        <v>5</v>
      </c>
      <c r="E443" s="4" t="s">
        <v>5</v>
      </c>
      <c r="F443" s="4" t="s">
        <v>5</v>
      </c>
      <c r="G443" s="8">
        <v>0</v>
      </c>
      <c r="H443" s="8">
        <v>0</v>
      </c>
      <c r="I443" s="15" t="s">
        <v>5</v>
      </c>
      <c r="J443" s="15" t="s">
        <v>5</v>
      </c>
      <c r="K443" s="8">
        <v>0</v>
      </c>
      <c r="L443" s="8">
        <v>0</v>
      </c>
      <c r="M443" s="10"/>
    </row>
    <row r="444" spans="1:13">
      <c r="A444" s="19">
        <v>439</v>
      </c>
      <c r="B444" s="13" t="s">
        <v>5</v>
      </c>
      <c r="C444" s="13" t="s">
        <v>5</v>
      </c>
      <c r="D444" s="13" t="s">
        <v>5</v>
      </c>
      <c r="E444" s="4" t="s">
        <v>5</v>
      </c>
      <c r="F444" s="4" t="s">
        <v>5</v>
      </c>
      <c r="G444" s="8">
        <v>0</v>
      </c>
      <c r="H444" s="8">
        <v>0</v>
      </c>
      <c r="I444" s="15" t="s">
        <v>5</v>
      </c>
      <c r="J444" s="15" t="s">
        <v>5</v>
      </c>
      <c r="K444" s="8">
        <v>0</v>
      </c>
      <c r="L444" s="8">
        <v>0</v>
      </c>
      <c r="M444" s="10"/>
    </row>
    <row r="445" spans="1:13">
      <c r="A445" s="19">
        <v>440</v>
      </c>
      <c r="B445" s="13" t="s">
        <v>5</v>
      </c>
      <c r="C445" s="13" t="s">
        <v>5</v>
      </c>
      <c r="D445" s="13" t="s">
        <v>5</v>
      </c>
      <c r="E445" s="4" t="s">
        <v>5</v>
      </c>
      <c r="F445" s="4" t="s">
        <v>5</v>
      </c>
      <c r="G445" s="8">
        <v>0</v>
      </c>
      <c r="H445" s="8">
        <v>0</v>
      </c>
      <c r="I445" s="15" t="s">
        <v>5</v>
      </c>
      <c r="J445" s="15" t="s">
        <v>5</v>
      </c>
      <c r="K445" s="8">
        <v>0</v>
      </c>
      <c r="L445" s="8">
        <v>0</v>
      </c>
      <c r="M445" s="10"/>
    </row>
    <row r="446" spans="1:13">
      <c r="A446" s="19">
        <v>441</v>
      </c>
      <c r="B446" s="13" t="s">
        <v>5</v>
      </c>
      <c r="C446" s="13" t="s">
        <v>5</v>
      </c>
      <c r="D446" s="13" t="s">
        <v>5</v>
      </c>
      <c r="E446" s="4" t="s">
        <v>5</v>
      </c>
      <c r="F446" s="4" t="s">
        <v>5</v>
      </c>
      <c r="G446" s="8">
        <v>0</v>
      </c>
      <c r="H446" s="8">
        <v>0</v>
      </c>
      <c r="I446" s="15" t="s">
        <v>5</v>
      </c>
      <c r="J446" s="15" t="s">
        <v>5</v>
      </c>
      <c r="K446" s="8">
        <v>0</v>
      </c>
      <c r="L446" s="8">
        <v>0</v>
      </c>
      <c r="M446" s="10"/>
    </row>
    <row r="447" spans="1:13">
      <c r="A447" s="19">
        <v>442</v>
      </c>
      <c r="B447" s="13" t="s">
        <v>5</v>
      </c>
      <c r="C447" s="13" t="s">
        <v>5</v>
      </c>
      <c r="D447" s="13" t="s">
        <v>5</v>
      </c>
      <c r="E447" s="4" t="s">
        <v>5</v>
      </c>
      <c r="F447" s="4" t="s">
        <v>5</v>
      </c>
      <c r="G447" s="8">
        <v>0</v>
      </c>
      <c r="H447" s="8">
        <v>0</v>
      </c>
      <c r="I447" s="15" t="s">
        <v>5</v>
      </c>
      <c r="J447" s="15" t="s">
        <v>5</v>
      </c>
      <c r="K447" s="8">
        <v>0</v>
      </c>
      <c r="L447" s="8">
        <v>0</v>
      </c>
      <c r="M447" s="10"/>
    </row>
    <row r="448" spans="1:13">
      <c r="A448" s="19">
        <v>443</v>
      </c>
      <c r="B448" s="13" t="s">
        <v>5</v>
      </c>
      <c r="C448" s="13" t="s">
        <v>5</v>
      </c>
      <c r="D448" s="13" t="s">
        <v>5</v>
      </c>
      <c r="E448" s="4" t="s">
        <v>5</v>
      </c>
      <c r="F448" s="4" t="s">
        <v>5</v>
      </c>
      <c r="G448" s="8">
        <v>0</v>
      </c>
      <c r="H448" s="8">
        <v>0</v>
      </c>
      <c r="I448" s="15" t="s">
        <v>5</v>
      </c>
      <c r="J448" s="15" t="s">
        <v>5</v>
      </c>
      <c r="K448" s="8">
        <v>0</v>
      </c>
      <c r="L448" s="8">
        <v>0</v>
      </c>
      <c r="M448" s="10"/>
    </row>
    <row r="449" spans="1:13">
      <c r="A449" s="19">
        <v>444</v>
      </c>
      <c r="B449" s="13" t="s">
        <v>5</v>
      </c>
      <c r="C449" s="13" t="s">
        <v>5</v>
      </c>
      <c r="D449" s="13" t="s">
        <v>5</v>
      </c>
      <c r="E449" s="4" t="s">
        <v>5</v>
      </c>
      <c r="F449" s="4" t="s">
        <v>5</v>
      </c>
      <c r="G449" s="8">
        <v>0</v>
      </c>
      <c r="H449" s="8">
        <v>0</v>
      </c>
      <c r="I449" s="15" t="s">
        <v>5</v>
      </c>
      <c r="J449" s="15" t="s">
        <v>5</v>
      </c>
      <c r="K449" s="8">
        <v>0</v>
      </c>
      <c r="L449" s="8">
        <v>0</v>
      </c>
      <c r="M449" s="10"/>
    </row>
    <row r="450" spans="1:13">
      <c r="A450" s="19">
        <v>445</v>
      </c>
      <c r="B450" s="13" t="s">
        <v>5</v>
      </c>
      <c r="C450" s="13" t="s">
        <v>5</v>
      </c>
      <c r="D450" s="13" t="s">
        <v>5</v>
      </c>
      <c r="E450" s="4" t="s">
        <v>5</v>
      </c>
      <c r="F450" s="4" t="s">
        <v>5</v>
      </c>
      <c r="G450" s="8">
        <v>0</v>
      </c>
      <c r="H450" s="8">
        <v>0</v>
      </c>
      <c r="I450" s="15" t="s">
        <v>5</v>
      </c>
      <c r="J450" s="15" t="s">
        <v>5</v>
      </c>
      <c r="K450" s="8">
        <v>0</v>
      </c>
      <c r="L450" s="8">
        <v>0</v>
      </c>
      <c r="M450" s="10"/>
    </row>
    <row r="451" spans="1:13">
      <c r="A451" s="19">
        <v>446</v>
      </c>
      <c r="B451" s="13" t="s">
        <v>5</v>
      </c>
      <c r="C451" s="13" t="s">
        <v>5</v>
      </c>
      <c r="D451" s="13" t="s">
        <v>5</v>
      </c>
      <c r="E451" s="4" t="s">
        <v>5</v>
      </c>
      <c r="F451" s="4" t="s">
        <v>5</v>
      </c>
      <c r="G451" s="8">
        <v>0</v>
      </c>
      <c r="H451" s="8">
        <v>0</v>
      </c>
      <c r="I451" s="15" t="s">
        <v>5</v>
      </c>
      <c r="J451" s="15" t="s">
        <v>5</v>
      </c>
      <c r="K451" s="8">
        <v>0</v>
      </c>
      <c r="L451" s="8">
        <v>0</v>
      </c>
      <c r="M451" s="10"/>
    </row>
    <row r="452" spans="1:13">
      <c r="A452" s="19">
        <v>447</v>
      </c>
      <c r="B452" s="13" t="s">
        <v>5</v>
      </c>
      <c r="C452" s="13" t="s">
        <v>5</v>
      </c>
      <c r="D452" s="13" t="s">
        <v>5</v>
      </c>
      <c r="E452" s="4" t="s">
        <v>5</v>
      </c>
      <c r="F452" s="4" t="s">
        <v>5</v>
      </c>
      <c r="G452" s="8">
        <v>0</v>
      </c>
      <c r="H452" s="8">
        <v>0</v>
      </c>
      <c r="I452" s="15" t="s">
        <v>5</v>
      </c>
      <c r="J452" s="15" t="s">
        <v>5</v>
      </c>
      <c r="K452" s="8">
        <v>0</v>
      </c>
      <c r="L452" s="8">
        <v>0</v>
      </c>
      <c r="M452" s="10"/>
    </row>
    <row r="453" spans="1:13">
      <c r="A453" s="19">
        <v>448</v>
      </c>
      <c r="B453" s="13" t="s">
        <v>5</v>
      </c>
      <c r="C453" s="13" t="s">
        <v>5</v>
      </c>
      <c r="D453" s="13" t="s">
        <v>5</v>
      </c>
      <c r="E453" s="4" t="s">
        <v>5</v>
      </c>
      <c r="F453" s="4" t="s">
        <v>5</v>
      </c>
      <c r="G453" s="8">
        <v>0</v>
      </c>
      <c r="H453" s="8">
        <v>0</v>
      </c>
      <c r="I453" s="15" t="s">
        <v>5</v>
      </c>
      <c r="J453" s="15" t="s">
        <v>5</v>
      </c>
      <c r="K453" s="8">
        <v>0</v>
      </c>
      <c r="L453" s="8">
        <v>0</v>
      </c>
      <c r="M453" s="10"/>
    </row>
    <row r="454" spans="1:13">
      <c r="A454" s="19">
        <v>449</v>
      </c>
      <c r="B454" s="13" t="s">
        <v>5</v>
      </c>
      <c r="C454" s="13" t="s">
        <v>5</v>
      </c>
      <c r="D454" s="13" t="s">
        <v>5</v>
      </c>
      <c r="E454" s="4" t="s">
        <v>5</v>
      </c>
      <c r="F454" s="4" t="s">
        <v>5</v>
      </c>
      <c r="G454" s="8">
        <v>0</v>
      </c>
      <c r="H454" s="8">
        <v>0</v>
      </c>
      <c r="I454" s="15" t="s">
        <v>5</v>
      </c>
      <c r="J454" s="15" t="s">
        <v>5</v>
      </c>
      <c r="K454" s="8">
        <v>0</v>
      </c>
      <c r="L454" s="8">
        <v>0</v>
      </c>
      <c r="M454" s="10"/>
    </row>
    <row r="455" spans="1:13">
      <c r="A455" s="19">
        <v>450</v>
      </c>
      <c r="B455" s="13" t="s">
        <v>5</v>
      </c>
      <c r="C455" s="13" t="s">
        <v>5</v>
      </c>
      <c r="D455" s="13" t="s">
        <v>5</v>
      </c>
      <c r="E455" s="4" t="s">
        <v>5</v>
      </c>
      <c r="F455" s="4" t="s">
        <v>5</v>
      </c>
      <c r="G455" s="8">
        <v>0</v>
      </c>
      <c r="H455" s="8">
        <v>0</v>
      </c>
      <c r="I455" s="15" t="s">
        <v>5</v>
      </c>
      <c r="J455" s="15" t="s">
        <v>5</v>
      </c>
      <c r="K455" s="8">
        <v>0</v>
      </c>
      <c r="L455" s="8">
        <v>0</v>
      </c>
      <c r="M455" s="10"/>
    </row>
    <row r="456" spans="1:13">
      <c r="A456" s="19">
        <v>451</v>
      </c>
      <c r="B456" s="13" t="s">
        <v>5</v>
      </c>
      <c r="C456" s="13" t="s">
        <v>5</v>
      </c>
      <c r="D456" s="13" t="s">
        <v>5</v>
      </c>
      <c r="E456" s="4" t="s">
        <v>5</v>
      </c>
      <c r="F456" s="4" t="s">
        <v>5</v>
      </c>
      <c r="G456" s="8">
        <v>0</v>
      </c>
      <c r="H456" s="8">
        <v>0</v>
      </c>
      <c r="I456" s="15" t="s">
        <v>5</v>
      </c>
      <c r="J456" s="15" t="s">
        <v>5</v>
      </c>
      <c r="K456" s="8">
        <v>0</v>
      </c>
      <c r="L456" s="8">
        <v>0</v>
      </c>
      <c r="M456" s="10"/>
    </row>
    <row r="457" spans="1:13">
      <c r="A457" s="19">
        <v>452</v>
      </c>
      <c r="B457" s="13" t="s">
        <v>5</v>
      </c>
      <c r="C457" s="13" t="s">
        <v>5</v>
      </c>
      <c r="D457" s="13" t="s">
        <v>5</v>
      </c>
      <c r="E457" s="4" t="s">
        <v>5</v>
      </c>
      <c r="F457" s="4" t="s">
        <v>5</v>
      </c>
      <c r="G457" s="8">
        <v>0</v>
      </c>
      <c r="H457" s="8">
        <v>0</v>
      </c>
      <c r="I457" s="15" t="s">
        <v>5</v>
      </c>
      <c r="J457" s="15" t="s">
        <v>5</v>
      </c>
      <c r="K457" s="8">
        <v>0</v>
      </c>
      <c r="L457" s="8">
        <v>0</v>
      </c>
      <c r="M457" s="10"/>
    </row>
    <row r="458" spans="1:13">
      <c r="A458" s="19">
        <v>453</v>
      </c>
      <c r="B458" s="13" t="s">
        <v>5</v>
      </c>
      <c r="C458" s="13" t="s">
        <v>5</v>
      </c>
      <c r="D458" s="13" t="s">
        <v>5</v>
      </c>
      <c r="E458" s="4" t="s">
        <v>5</v>
      </c>
      <c r="F458" s="4" t="s">
        <v>5</v>
      </c>
      <c r="G458" s="8">
        <v>0</v>
      </c>
      <c r="H458" s="8">
        <v>0</v>
      </c>
      <c r="I458" s="15" t="s">
        <v>5</v>
      </c>
      <c r="J458" s="15" t="s">
        <v>5</v>
      </c>
      <c r="K458" s="8">
        <v>0</v>
      </c>
      <c r="L458" s="8">
        <v>0</v>
      </c>
      <c r="M458" s="10"/>
    </row>
    <row r="459" spans="1:13">
      <c r="A459" s="19">
        <v>454</v>
      </c>
      <c r="B459" s="13" t="s">
        <v>5</v>
      </c>
      <c r="C459" s="13" t="s">
        <v>5</v>
      </c>
      <c r="D459" s="13" t="s">
        <v>5</v>
      </c>
      <c r="E459" s="4" t="s">
        <v>5</v>
      </c>
      <c r="F459" s="4" t="s">
        <v>5</v>
      </c>
      <c r="G459" s="8">
        <v>0</v>
      </c>
      <c r="H459" s="8">
        <v>0</v>
      </c>
      <c r="I459" s="15" t="s">
        <v>5</v>
      </c>
      <c r="J459" s="15" t="s">
        <v>5</v>
      </c>
      <c r="K459" s="8">
        <v>0</v>
      </c>
      <c r="L459" s="8">
        <v>0</v>
      </c>
      <c r="M459" s="10"/>
    </row>
    <row r="460" spans="1:13">
      <c r="A460" s="19">
        <v>455</v>
      </c>
      <c r="B460" s="13" t="s">
        <v>5</v>
      </c>
      <c r="C460" s="13" t="s">
        <v>5</v>
      </c>
      <c r="D460" s="13" t="s">
        <v>5</v>
      </c>
      <c r="E460" s="4" t="s">
        <v>5</v>
      </c>
      <c r="F460" s="4" t="s">
        <v>5</v>
      </c>
      <c r="G460" s="8">
        <v>0</v>
      </c>
      <c r="H460" s="8">
        <v>0</v>
      </c>
      <c r="I460" s="15" t="s">
        <v>5</v>
      </c>
      <c r="J460" s="15" t="s">
        <v>5</v>
      </c>
      <c r="K460" s="8">
        <v>0</v>
      </c>
      <c r="L460" s="8">
        <v>0</v>
      </c>
      <c r="M460" s="10"/>
    </row>
    <row r="461" spans="1:13">
      <c r="A461" s="19">
        <v>456</v>
      </c>
      <c r="B461" s="13" t="s">
        <v>5</v>
      </c>
      <c r="C461" s="13" t="s">
        <v>5</v>
      </c>
      <c r="D461" s="13" t="s">
        <v>5</v>
      </c>
      <c r="E461" s="4" t="s">
        <v>5</v>
      </c>
      <c r="F461" s="4" t="s">
        <v>5</v>
      </c>
      <c r="G461" s="8">
        <v>0</v>
      </c>
      <c r="H461" s="8">
        <v>0</v>
      </c>
      <c r="I461" s="15" t="s">
        <v>5</v>
      </c>
      <c r="J461" s="15" t="s">
        <v>5</v>
      </c>
      <c r="K461" s="8">
        <v>0</v>
      </c>
      <c r="L461" s="8">
        <v>0</v>
      </c>
      <c r="M461" s="10"/>
    </row>
    <row r="462" spans="1:13">
      <c r="A462" s="19">
        <v>457</v>
      </c>
      <c r="B462" s="13" t="s">
        <v>5</v>
      </c>
      <c r="C462" s="13" t="s">
        <v>5</v>
      </c>
      <c r="D462" s="13" t="s">
        <v>5</v>
      </c>
      <c r="E462" s="4" t="s">
        <v>5</v>
      </c>
      <c r="F462" s="4" t="s">
        <v>5</v>
      </c>
      <c r="G462" s="8">
        <v>0</v>
      </c>
      <c r="H462" s="8">
        <v>0</v>
      </c>
      <c r="I462" s="15" t="s">
        <v>5</v>
      </c>
      <c r="J462" s="15" t="s">
        <v>5</v>
      </c>
      <c r="K462" s="8">
        <v>0</v>
      </c>
      <c r="L462" s="8">
        <v>0</v>
      </c>
      <c r="M462" s="10"/>
    </row>
    <row r="463" spans="1:13">
      <c r="A463" s="19">
        <v>458</v>
      </c>
      <c r="B463" s="13" t="s">
        <v>5</v>
      </c>
      <c r="C463" s="13" t="s">
        <v>5</v>
      </c>
      <c r="D463" s="13" t="s">
        <v>5</v>
      </c>
      <c r="E463" s="4" t="s">
        <v>5</v>
      </c>
      <c r="F463" s="4" t="s">
        <v>5</v>
      </c>
      <c r="G463" s="8">
        <v>0</v>
      </c>
      <c r="H463" s="8">
        <v>0</v>
      </c>
      <c r="I463" s="15" t="s">
        <v>5</v>
      </c>
      <c r="J463" s="15" t="s">
        <v>5</v>
      </c>
      <c r="K463" s="8">
        <v>0</v>
      </c>
      <c r="L463" s="8">
        <v>0</v>
      </c>
      <c r="M463" s="10"/>
    </row>
    <row r="464" spans="1:13">
      <c r="A464" s="19">
        <v>459</v>
      </c>
      <c r="B464" s="13" t="s">
        <v>5</v>
      </c>
      <c r="C464" s="13" t="s">
        <v>5</v>
      </c>
      <c r="D464" s="13" t="s">
        <v>5</v>
      </c>
      <c r="E464" s="4" t="s">
        <v>5</v>
      </c>
      <c r="F464" s="4" t="s">
        <v>5</v>
      </c>
      <c r="G464" s="8">
        <v>0</v>
      </c>
      <c r="H464" s="8">
        <v>0</v>
      </c>
      <c r="I464" s="15" t="s">
        <v>5</v>
      </c>
      <c r="J464" s="15" t="s">
        <v>5</v>
      </c>
      <c r="K464" s="8">
        <v>0</v>
      </c>
      <c r="L464" s="8">
        <v>0</v>
      </c>
      <c r="M464" s="10"/>
    </row>
    <row r="465" spans="1:13">
      <c r="A465" s="19">
        <v>460</v>
      </c>
      <c r="B465" s="13" t="s">
        <v>5</v>
      </c>
      <c r="C465" s="13" t="s">
        <v>5</v>
      </c>
      <c r="D465" s="13" t="s">
        <v>5</v>
      </c>
      <c r="E465" s="4" t="s">
        <v>5</v>
      </c>
      <c r="F465" s="4" t="s">
        <v>5</v>
      </c>
      <c r="G465" s="8">
        <v>0</v>
      </c>
      <c r="H465" s="8">
        <v>0</v>
      </c>
      <c r="I465" s="15" t="s">
        <v>5</v>
      </c>
      <c r="J465" s="15" t="s">
        <v>5</v>
      </c>
      <c r="K465" s="8">
        <v>0</v>
      </c>
      <c r="L465" s="8">
        <v>0</v>
      </c>
      <c r="M465" s="10"/>
    </row>
    <row r="466" spans="1:13">
      <c r="A466" s="19">
        <v>461</v>
      </c>
      <c r="B466" s="13" t="s">
        <v>5</v>
      </c>
      <c r="C466" s="13" t="s">
        <v>5</v>
      </c>
      <c r="D466" s="13" t="s">
        <v>5</v>
      </c>
      <c r="E466" s="4" t="s">
        <v>5</v>
      </c>
      <c r="F466" s="4" t="s">
        <v>5</v>
      </c>
      <c r="G466" s="8">
        <v>0</v>
      </c>
      <c r="H466" s="8">
        <v>0</v>
      </c>
      <c r="I466" s="15" t="s">
        <v>5</v>
      </c>
      <c r="J466" s="15" t="s">
        <v>5</v>
      </c>
      <c r="K466" s="8">
        <v>0</v>
      </c>
      <c r="L466" s="8">
        <v>0</v>
      </c>
      <c r="M466" s="10"/>
    </row>
    <row r="467" spans="1:13">
      <c r="A467" s="19">
        <v>462</v>
      </c>
      <c r="B467" s="13" t="s">
        <v>5</v>
      </c>
      <c r="C467" s="13" t="s">
        <v>5</v>
      </c>
      <c r="D467" s="13" t="s">
        <v>5</v>
      </c>
      <c r="E467" s="4" t="s">
        <v>5</v>
      </c>
      <c r="F467" s="4" t="s">
        <v>5</v>
      </c>
      <c r="G467" s="8">
        <v>0</v>
      </c>
      <c r="H467" s="8">
        <v>0</v>
      </c>
      <c r="I467" s="15" t="s">
        <v>5</v>
      </c>
      <c r="J467" s="15" t="s">
        <v>5</v>
      </c>
      <c r="K467" s="8">
        <v>0</v>
      </c>
      <c r="L467" s="8">
        <v>0</v>
      </c>
      <c r="M467" s="10"/>
    </row>
    <row r="468" spans="1:13">
      <c r="A468" s="19">
        <v>463</v>
      </c>
      <c r="B468" s="13" t="s">
        <v>5</v>
      </c>
      <c r="C468" s="13" t="s">
        <v>5</v>
      </c>
      <c r="D468" s="13" t="s">
        <v>5</v>
      </c>
      <c r="E468" s="4" t="s">
        <v>5</v>
      </c>
      <c r="F468" s="4" t="s">
        <v>5</v>
      </c>
      <c r="G468" s="8">
        <v>0</v>
      </c>
      <c r="H468" s="8">
        <v>0</v>
      </c>
      <c r="I468" s="15" t="s">
        <v>5</v>
      </c>
      <c r="J468" s="15" t="s">
        <v>5</v>
      </c>
      <c r="K468" s="8">
        <v>0</v>
      </c>
      <c r="L468" s="8">
        <v>0</v>
      </c>
      <c r="M468" s="10"/>
    </row>
    <row r="469" spans="1:13">
      <c r="A469" s="19">
        <v>464</v>
      </c>
      <c r="B469" s="13" t="s">
        <v>5</v>
      </c>
      <c r="C469" s="13" t="s">
        <v>5</v>
      </c>
      <c r="D469" s="13" t="s">
        <v>5</v>
      </c>
      <c r="E469" s="4" t="s">
        <v>5</v>
      </c>
      <c r="F469" s="4" t="s">
        <v>5</v>
      </c>
      <c r="G469" s="8">
        <v>0</v>
      </c>
      <c r="H469" s="8">
        <v>0</v>
      </c>
      <c r="I469" s="15" t="s">
        <v>5</v>
      </c>
      <c r="J469" s="15" t="s">
        <v>5</v>
      </c>
      <c r="K469" s="8">
        <v>0</v>
      </c>
      <c r="L469" s="8">
        <v>0</v>
      </c>
      <c r="M469" s="10"/>
    </row>
    <row r="470" spans="1:13">
      <c r="A470" s="19">
        <v>465</v>
      </c>
      <c r="B470" s="13" t="s">
        <v>5</v>
      </c>
      <c r="C470" s="13" t="s">
        <v>5</v>
      </c>
      <c r="D470" s="13" t="s">
        <v>5</v>
      </c>
      <c r="E470" s="4" t="s">
        <v>5</v>
      </c>
      <c r="F470" s="4" t="s">
        <v>5</v>
      </c>
      <c r="G470" s="8">
        <v>0</v>
      </c>
      <c r="H470" s="8">
        <v>0</v>
      </c>
      <c r="I470" s="15" t="s">
        <v>5</v>
      </c>
      <c r="J470" s="15" t="s">
        <v>5</v>
      </c>
      <c r="K470" s="8">
        <v>0</v>
      </c>
      <c r="L470" s="8">
        <v>0</v>
      </c>
      <c r="M470" s="10"/>
    </row>
    <row r="471" spans="1:13">
      <c r="A471" s="19">
        <v>466</v>
      </c>
      <c r="B471" s="13" t="s">
        <v>5</v>
      </c>
      <c r="C471" s="13" t="s">
        <v>5</v>
      </c>
      <c r="D471" s="13" t="s">
        <v>5</v>
      </c>
      <c r="E471" s="4" t="s">
        <v>5</v>
      </c>
      <c r="F471" s="4" t="s">
        <v>5</v>
      </c>
      <c r="G471" s="8">
        <v>0</v>
      </c>
      <c r="H471" s="8">
        <v>0</v>
      </c>
      <c r="I471" s="15" t="s">
        <v>5</v>
      </c>
      <c r="J471" s="15" t="s">
        <v>5</v>
      </c>
      <c r="K471" s="8">
        <v>0</v>
      </c>
      <c r="L471" s="8">
        <v>0</v>
      </c>
      <c r="M471" s="10"/>
    </row>
    <row r="472" spans="1:13">
      <c r="A472" s="19">
        <v>467</v>
      </c>
      <c r="B472" s="13" t="s">
        <v>5</v>
      </c>
      <c r="C472" s="13" t="s">
        <v>5</v>
      </c>
      <c r="D472" s="13" t="s">
        <v>5</v>
      </c>
      <c r="E472" s="4" t="s">
        <v>5</v>
      </c>
      <c r="F472" s="4" t="s">
        <v>5</v>
      </c>
      <c r="G472" s="8">
        <v>0</v>
      </c>
      <c r="H472" s="8">
        <v>0</v>
      </c>
      <c r="I472" s="15" t="s">
        <v>5</v>
      </c>
      <c r="J472" s="15" t="s">
        <v>5</v>
      </c>
      <c r="K472" s="8">
        <v>0</v>
      </c>
      <c r="L472" s="8">
        <v>0</v>
      </c>
      <c r="M472" s="10"/>
    </row>
    <row r="473" spans="1:13">
      <c r="A473" s="19">
        <v>468</v>
      </c>
      <c r="B473" s="13" t="s">
        <v>5</v>
      </c>
      <c r="C473" s="13" t="s">
        <v>5</v>
      </c>
      <c r="D473" s="13" t="s">
        <v>5</v>
      </c>
      <c r="E473" s="4" t="s">
        <v>5</v>
      </c>
      <c r="F473" s="4" t="s">
        <v>5</v>
      </c>
      <c r="G473" s="8">
        <v>0</v>
      </c>
      <c r="H473" s="8">
        <v>0</v>
      </c>
      <c r="I473" s="15" t="s">
        <v>5</v>
      </c>
      <c r="J473" s="15" t="s">
        <v>5</v>
      </c>
      <c r="K473" s="8">
        <v>0</v>
      </c>
      <c r="L473" s="8">
        <v>0</v>
      </c>
      <c r="M473" s="10"/>
    </row>
    <row r="474" spans="1:13">
      <c r="A474" s="19">
        <v>469</v>
      </c>
      <c r="B474" s="13" t="s">
        <v>5</v>
      </c>
      <c r="C474" s="13" t="s">
        <v>5</v>
      </c>
      <c r="D474" s="13" t="s">
        <v>5</v>
      </c>
      <c r="E474" s="4" t="s">
        <v>5</v>
      </c>
      <c r="F474" s="4" t="s">
        <v>5</v>
      </c>
      <c r="G474" s="8">
        <v>0</v>
      </c>
      <c r="H474" s="8">
        <v>0</v>
      </c>
      <c r="I474" s="15" t="s">
        <v>5</v>
      </c>
      <c r="J474" s="15" t="s">
        <v>5</v>
      </c>
      <c r="K474" s="8">
        <v>0</v>
      </c>
      <c r="L474" s="8">
        <v>0</v>
      </c>
      <c r="M474" s="10"/>
    </row>
    <row r="475" spans="1:13">
      <c r="A475" s="19">
        <v>470</v>
      </c>
      <c r="B475" s="13" t="s">
        <v>5</v>
      </c>
      <c r="C475" s="13" t="s">
        <v>5</v>
      </c>
      <c r="D475" s="13" t="s">
        <v>5</v>
      </c>
      <c r="E475" s="4" t="s">
        <v>5</v>
      </c>
      <c r="F475" s="4" t="s">
        <v>5</v>
      </c>
      <c r="G475" s="8">
        <v>0</v>
      </c>
      <c r="H475" s="8">
        <v>0</v>
      </c>
      <c r="I475" s="15" t="s">
        <v>5</v>
      </c>
      <c r="J475" s="15" t="s">
        <v>5</v>
      </c>
      <c r="K475" s="8">
        <v>0</v>
      </c>
      <c r="L475" s="8">
        <v>0</v>
      </c>
      <c r="M475" s="10"/>
    </row>
    <row r="476" spans="1:13">
      <c r="A476" s="19">
        <v>471</v>
      </c>
      <c r="B476" s="13" t="s">
        <v>5</v>
      </c>
      <c r="C476" s="13" t="s">
        <v>5</v>
      </c>
      <c r="D476" s="13" t="s">
        <v>5</v>
      </c>
      <c r="E476" s="4" t="s">
        <v>5</v>
      </c>
      <c r="F476" s="4" t="s">
        <v>5</v>
      </c>
      <c r="G476" s="8">
        <v>0</v>
      </c>
      <c r="H476" s="8">
        <v>0</v>
      </c>
      <c r="I476" s="15" t="s">
        <v>5</v>
      </c>
      <c r="J476" s="15" t="s">
        <v>5</v>
      </c>
      <c r="K476" s="8">
        <v>0</v>
      </c>
      <c r="L476" s="8">
        <v>0</v>
      </c>
      <c r="M476" s="10"/>
    </row>
    <row r="477" spans="1:13">
      <c r="A477" s="19">
        <v>472</v>
      </c>
      <c r="B477" s="13" t="s">
        <v>5</v>
      </c>
      <c r="C477" s="13" t="s">
        <v>5</v>
      </c>
      <c r="D477" s="13" t="s">
        <v>5</v>
      </c>
      <c r="E477" s="4" t="s">
        <v>5</v>
      </c>
      <c r="F477" s="4" t="s">
        <v>5</v>
      </c>
      <c r="G477" s="8">
        <v>0</v>
      </c>
      <c r="H477" s="8">
        <v>0</v>
      </c>
      <c r="I477" s="15" t="s">
        <v>5</v>
      </c>
      <c r="J477" s="15" t="s">
        <v>5</v>
      </c>
      <c r="K477" s="8">
        <v>0</v>
      </c>
      <c r="L477" s="8">
        <v>0</v>
      </c>
      <c r="M477" s="10"/>
    </row>
    <row r="478" spans="1:13">
      <c r="A478" s="19">
        <v>473</v>
      </c>
      <c r="B478" s="13" t="s">
        <v>5</v>
      </c>
      <c r="C478" s="13" t="s">
        <v>5</v>
      </c>
      <c r="D478" s="13" t="s">
        <v>5</v>
      </c>
      <c r="E478" s="4" t="s">
        <v>5</v>
      </c>
      <c r="F478" s="4" t="s">
        <v>5</v>
      </c>
      <c r="G478" s="8">
        <v>0</v>
      </c>
      <c r="H478" s="8">
        <v>0</v>
      </c>
      <c r="I478" s="15" t="s">
        <v>5</v>
      </c>
      <c r="J478" s="15" t="s">
        <v>5</v>
      </c>
      <c r="K478" s="8">
        <v>0</v>
      </c>
      <c r="L478" s="8">
        <v>0</v>
      </c>
      <c r="M478" s="10"/>
    </row>
    <row r="479" spans="1:13">
      <c r="A479" s="19">
        <v>474</v>
      </c>
      <c r="B479" s="13" t="s">
        <v>5</v>
      </c>
      <c r="C479" s="13" t="s">
        <v>5</v>
      </c>
      <c r="D479" s="13" t="s">
        <v>5</v>
      </c>
      <c r="E479" s="4" t="s">
        <v>5</v>
      </c>
      <c r="F479" s="4" t="s">
        <v>5</v>
      </c>
      <c r="G479" s="8">
        <v>0</v>
      </c>
      <c r="H479" s="8">
        <v>0</v>
      </c>
      <c r="I479" s="15" t="s">
        <v>5</v>
      </c>
      <c r="J479" s="15" t="s">
        <v>5</v>
      </c>
      <c r="K479" s="8">
        <v>0</v>
      </c>
      <c r="L479" s="8">
        <v>0</v>
      </c>
      <c r="M479" s="10"/>
    </row>
    <row r="480" spans="1:13">
      <c r="A480" s="19">
        <v>475</v>
      </c>
      <c r="B480" s="13" t="s">
        <v>5</v>
      </c>
      <c r="C480" s="13" t="s">
        <v>5</v>
      </c>
      <c r="D480" s="13" t="s">
        <v>5</v>
      </c>
      <c r="E480" s="4" t="s">
        <v>5</v>
      </c>
      <c r="F480" s="4" t="s">
        <v>5</v>
      </c>
      <c r="G480" s="8">
        <v>0</v>
      </c>
      <c r="H480" s="8">
        <v>0</v>
      </c>
      <c r="I480" s="15" t="s">
        <v>5</v>
      </c>
      <c r="J480" s="15" t="s">
        <v>5</v>
      </c>
      <c r="K480" s="8">
        <v>0</v>
      </c>
      <c r="L480" s="8">
        <v>0</v>
      </c>
      <c r="M480" s="10"/>
    </row>
    <row r="481" spans="1:13">
      <c r="A481" s="19">
        <v>476</v>
      </c>
      <c r="B481" s="13" t="s">
        <v>5</v>
      </c>
      <c r="C481" s="13" t="s">
        <v>5</v>
      </c>
      <c r="D481" s="13" t="s">
        <v>5</v>
      </c>
      <c r="E481" s="4" t="s">
        <v>5</v>
      </c>
      <c r="F481" s="4" t="s">
        <v>5</v>
      </c>
      <c r="G481" s="8">
        <v>0</v>
      </c>
      <c r="H481" s="8">
        <v>0</v>
      </c>
      <c r="I481" s="15" t="s">
        <v>5</v>
      </c>
      <c r="J481" s="15" t="s">
        <v>5</v>
      </c>
      <c r="K481" s="8">
        <v>0</v>
      </c>
      <c r="L481" s="8">
        <v>0</v>
      </c>
      <c r="M481" s="10"/>
    </row>
    <row r="482" spans="1:13">
      <c r="A482" s="19">
        <v>477</v>
      </c>
      <c r="B482" s="13" t="s">
        <v>5</v>
      </c>
      <c r="C482" s="13" t="s">
        <v>5</v>
      </c>
      <c r="D482" s="13" t="s">
        <v>5</v>
      </c>
      <c r="E482" s="4" t="s">
        <v>5</v>
      </c>
      <c r="F482" s="4" t="s">
        <v>5</v>
      </c>
      <c r="G482" s="8">
        <v>0</v>
      </c>
      <c r="H482" s="8">
        <v>0</v>
      </c>
      <c r="I482" s="15" t="s">
        <v>5</v>
      </c>
      <c r="J482" s="15" t="s">
        <v>5</v>
      </c>
      <c r="K482" s="8">
        <v>0</v>
      </c>
      <c r="L482" s="8">
        <v>0</v>
      </c>
      <c r="M482" s="10"/>
    </row>
    <row r="483" spans="1:13">
      <c r="A483" s="19">
        <v>478</v>
      </c>
      <c r="B483" s="13" t="s">
        <v>5</v>
      </c>
      <c r="C483" s="13" t="s">
        <v>5</v>
      </c>
      <c r="D483" s="13" t="s">
        <v>5</v>
      </c>
      <c r="E483" s="4" t="s">
        <v>5</v>
      </c>
      <c r="F483" s="4" t="s">
        <v>5</v>
      </c>
      <c r="G483" s="8">
        <v>0</v>
      </c>
      <c r="H483" s="8">
        <v>0</v>
      </c>
      <c r="I483" s="15" t="s">
        <v>5</v>
      </c>
      <c r="J483" s="15" t="s">
        <v>5</v>
      </c>
      <c r="K483" s="8">
        <v>0</v>
      </c>
      <c r="L483" s="8">
        <v>0</v>
      </c>
      <c r="M483" s="10"/>
    </row>
    <row r="484" spans="1:13">
      <c r="A484" s="19">
        <v>479</v>
      </c>
      <c r="B484" s="13" t="s">
        <v>5</v>
      </c>
      <c r="C484" s="13" t="s">
        <v>5</v>
      </c>
      <c r="D484" s="13" t="s">
        <v>5</v>
      </c>
      <c r="E484" s="4" t="s">
        <v>5</v>
      </c>
      <c r="F484" s="4" t="s">
        <v>5</v>
      </c>
      <c r="G484" s="8">
        <v>0</v>
      </c>
      <c r="H484" s="8">
        <v>0</v>
      </c>
      <c r="I484" s="15" t="s">
        <v>5</v>
      </c>
      <c r="J484" s="15" t="s">
        <v>5</v>
      </c>
      <c r="K484" s="8">
        <v>0</v>
      </c>
      <c r="L484" s="8">
        <v>0</v>
      </c>
      <c r="M484" s="10"/>
    </row>
    <row r="485" spans="1:13">
      <c r="A485" s="19">
        <v>480</v>
      </c>
      <c r="B485" s="13" t="s">
        <v>5</v>
      </c>
      <c r="C485" s="13" t="s">
        <v>5</v>
      </c>
      <c r="D485" s="13" t="s">
        <v>5</v>
      </c>
      <c r="E485" s="4" t="s">
        <v>5</v>
      </c>
      <c r="F485" s="4" t="s">
        <v>5</v>
      </c>
      <c r="G485" s="8">
        <v>0</v>
      </c>
      <c r="H485" s="8">
        <v>0</v>
      </c>
      <c r="I485" s="15" t="s">
        <v>5</v>
      </c>
      <c r="J485" s="15" t="s">
        <v>5</v>
      </c>
      <c r="K485" s="8">
        <v>0</v>
      </c>
      <c r="L485" s="8">
        <v>0</v>
      </c>
      <c r="M485" s="10"/>
    </row>
    <row r="486" spans="1:13">
      <c r="A486" s="19">
        <v>481</v>
      </c>
      <c r="B486" s="13" t="s">
        <v>5</v>
      </c>
      <c r="C486" s="13" t="s">
        <v>5</v>
      </c>
      <c r="D486" s="13" t="s">
        <v>5</v>
      </c>
      <c r="E486" s="4" t="s">
        <v>5</v>
      </c>
      <c r="F486" s="4" t="s">
        <v>5</v>
      </c>
      <c r="G486" s="8">
        <v>0</v>
      </c>
      <c r="H486" s="8">
        <v>0</v>
      </c>
      <c r="I486" s="15" t="s">
        <v>5</v>
      </c>
      <c r="J486" s="15" t="s">
        <v>5</v>
      </c>
      <c r="K486" s="8">
        <v>0</v>
      </c>
      <c r="L486" s="8">
        <v>0</v>
      </c>
      <c r="M486" s="10"/>
    </row>
    <row r="487" spans="1:13">
      <c r="A487" s="19">
        <v>482</v>
      </c>
      <c r="B487" s="13" t="s">
        <v>5</v>
      </c>
      <c r="C487" s="13" t="s">
        <v>5</v>
      </c>
      <c r="D487" s="13" t="s">
        <v>5</v>
      </c>
      <c r="E487" s="4" t="s">
        <v>5</v>
      </c>
      <c r="F487" s="4" t="s">
        <v>5</v>
      </c>
      <c r="G487" s="8">
        <v>0</v>
      </c>
      <c r="H487" s="8">
        <v>0</v>
      </c>
      <c r="I487" s="15" t="s">
        <v>5</v>
      </c>
      <c r="J487" s="15" t="s">
        <v>5</v>
      </c>
      <c r="K487" s="8">
        <v>0</v>
      </c>
      <c r="L487" s="8">
        <v>0</v>
      </c>
      <c r="M487" s="10"/>
    </row>
    <row r="488" spans="1:13">
      <c r="A488" s="19">
        <v>483</v>
      </c>
      <c r="B488" s="13" t="s">
        <v>5</v>
      </c>
      <c r="C488" s="13" t="s">
        <v>5</v>
      </c>
      <c r="D488" s="13" t="s">
        <v>5</v>
      </c>
      <c r="E488" s="4" t="s">
        <v>5</v>
      </c>
      <c r="F488" s="4" t="s">
        <v>5</v>
      </c>
      <c r="G488" s="8">
        <v>0</v>
      </c>
      <c r="H488" s="8">
        <v>0</v>
      </c>
      <c r="I488" s="15" t="s">
        <v>5</v>
      </c>
      <c r="J488" s="15" t="s">
        <v>5</v>
      </c>
      <c r="K488" s="8">
        <v>0</v>
      </c>
      <c r="L488" s="8">
        <v>0</v>
      </c>
      <c r="M488" s="10"/>
    </row>
    <row r="489" spans="1:13">
      <c r="A489" s="19">
        <v>484</v>
      </c>
      <c r="B489" s="13" t="s">
        <v>5</v>
      </c>
      <c r="C489" s="13" t="s">
        <v>5</v>
      </c>
      <c r="D489" s="13" t="s">
        <v>5</v>
      </c>
      <c r="E489" s="4" t="s">
        <v>5</v>
      </c>
      <c r="F489" s="4" t="s">
        <v>5</v>
      </c>
      <c r="G489" s="8">
        <v>0</v>
      </c>
      <c r="H489" s="8">
        <v>0</v>
      </c>
      <c r="I489" s="15" t="s">
        <v>5</v>
      </c>
      <c r="J489" s="15" t="s">
        <v>5</v>
      </c>
      <c r="K489" s="8">
        <v>0</v>
      </c>
      <c r="L489" s="8">
        <v>0</v>
      </c>
      <c r="M489" s="10"/>
    </row>
    <row r="490" spans="1:13">
      <c r="A490" s="19">
        <v>485</v>
      </c>
      <c r="B490" s="13" t="s">
        <v>5</v>
      </c>
      <c r="C490" s="13" t="s">
        <v>5</v>
      </c>
      <c r="D490" s="13" t="s">
        <v>5</v>
      </c>
      <c r="E490" s="4" t="s">
        <v>5</v>
      </c>
      <c r="F490" s="4" t="s">
        <v>5</v>
      </c>
      <c r="G490" s="8">
        <v>0</v>
      </c>
      <c r="H490" s="8">
        <v>0</v>
      </c>
      <c r="I490" s="15" t="s">
        <v>5</v>
      </c>
      <c r="J490" s="15" t="s">
        <v>5</v>
      </c>
      <c r="K490" s="8">
        <v>0</v>
      </c>
      <c r="L490" s="8">
        <v>0</v>
      </c>
      <c r="M490" s="10"/>
    </row>
    <row r="491" spans="1:13">
      <c r="A491" s="19">
        <v>486</v>
      </c>
      <c r="B491" s="13" t="s">
        <v>5</v>
      </c>
      <c r="C491" s="13" t="s">
        <v>5</v>
      </c>
      <c r="D491" s="13" t="s">
        <v>5</v>
      </c>
      <c r="E491" s="4" t="s">
        <v>5</v>
      </c>
      <c r="F491" s="4" t="s">
        <v>5</v>
      </c>
      <c r="G491" s="8">
        <v>0</v>
      </c>
      <c r="H491" s="8">
        <v>0</v>
      </c>
      <c r="I491" s="15" t="s">
        <v>5</v>
      </c>
      <c r="J491" s="15" t="s">
        <v>5</v>
      </c>
      <c r="K491" s="8">
        <v>0</v>
      </c>
      <c r="L491" s="8">
        <v>0</v>
      </c>
      <c r="M491" s="10"/>
    </row>
    <row r="492" spans="1:13">
      <c r="A492" s="19">
        <v>487</v>
      </c>
      <c r="B492" s="13" t="s">
        <v>5</v>
      </c>
      <c r="C492" s="13" t="s">
        <v>5</v>
      </c>
      <c r="D492" s="13" t="s">
        <v>5</v>
      </c>
      <c r="E492" s="4" t="s">
        <v>5</v>
      </c>
      <c r="F492" s="4" t="s">
        <v>5</v>
      </c>
      <c r="G492" s="8">
        <v>0</v>
      </c>
      <c r="H492" s="8">
        <v>0</v>
      </c>
      <c r="I492" s="15" t="s">
        <v>5</v>
      </c>
      <c r="J492" s="15" t="s">
        <v>5</v>
      </c>
      <c r="K492" s="8">
        <v>0</v>
      </c>
      <c r="L492" s="8">
        <v>0</v>
      </c>
      <c r="M492" s="10"/>
    </row>
    <row r="493" spans="1:13">
      <c r="A493" s="19">
        <v>488</v>
      </c>
      <c r="B493" s="13" t="s">
        <v>5</v>
      </c>
      <c r="C493" s="13" t="s">
        <v>5</v>
      </c>
      <c r="D493" s="13" t="s">
        <v>5</v>
      </c>
      <c r="E493" s="4" t="s">
        <v>5</v>
      </c>
      <c r="F493" s="4" t="s">
        <v>5</v>
      </c>
      <c r="G493" s="8">
        <v>0</v>
      </c>
      <c r="H493" s="8">
        <v>0</v>
      </c>
      <c r="I493" s="15" t="s">
        <v>5</v>
      </c>
      <c r="J493" s="15" t="s">
        <v>5</v>
      </c>
      <c r="K493" s="8">
        <v>0</v>
      </c>
      <c r="L493" s="8">
        <v>0</v>
      </c>
      <c r="M493" s="10"/>
    </row>
    <row r="494" spans="1:13">
      <c r="A494" s="19">
        <v>489</v>
      </c>
      <c r="B494" s="13" t="s">
        <v>5</v>
      </c>
      <c r="C494" s="13" t="s">
        <v>5</v>
      </c>
      <c r="D494" s="13" t="s">
        <v>5</v>
      </c>
      <c r="E494" s="4" t="s">
        <v>5</v>
      </c>
      <c r="F494" s="4" t="s">
        <v>5</v>
      </c>
      <c r="G494" s="8">
        <v>0</v>
      </c>
      <c r="H494" s="8">
        <v>0</v>
      </c>
      <c r="I494" s="15" t="s">
        <v>5</v>
      </c>
      <c r="J494" s="15" t="s">
        <v>5</v>
      </c>
      <c r="K494" s="8">
        <v>0</v>
      </c>
      <c r="L494" s="8">
        <v>0</v>
      </c>
      <c r="M494" s="10"/>
    </row>
    <row r="495" spans="1:13">
      <c r="A495" s="19">
        <v>490</v>
      </c>
      <c r="B495" s="13" t="s">
        <v>5</v>
      </c>
      <c r="C495" s="13" t="s">
        <v>5</v>
      </c>
      <c r="D495" s="13" t="s">
        <v>5</v>
      </c>
      <c r="E495" s="4" t="s">
        <v>5</v>
      </c>
      <c r="F495" s="4" t="s">
        <v>5</v>
      </c>
      <c r="G495" s="8">
        <v>0</v>
      </c>
      <c r="H495" s="8">
        <v>0</v>
      </c>
      <c r="I495" s="15" t="s">
        <v>5</v>
      </c>
      <c r="J495" s="15" t="s">
        <v>5</v>
      </c>
      <c r="K495" s="8">
        <v>0</v>
      </c>
      <c r="L495" s="8">
        <v>0</v>
      </c>
      <c r="M495" s="10"/>
    </row>
    <row r="496" spans="1:13">
      <c r="A496" s="19">
        <v>491</v>
      </c>
      <c r="B496" s="13" t="s">
        <v>5</v>
      </c>
      <c r="C496" s="13" t="s">
        <v>5</v>
      </c>
      <c r="D496" s="13" t="s">
        <v>5</v>
      </c>
      <c r="E496" s="4" t="s">
        <v>5</v>
      </c>
      <c r="F496" s="4" t="s">
        <v>5</v>
      </c>
      <c r="G496" s="8">
        <v>0</v>
      </c>
      <c r="H496" s="8">
        <v>0</v>
      </c>
      <c r="I496" s="15" t="s">
        <v>5</v>
      </c>
      <c r="J496" s="15" t="s">
        <v>5</v>
      </c>
      <c r="K496" s="8">
        <v>0</v>
      </c>
      <c r="L496" s="8">
        <v>0</v>
      </c>
      <c r="M496" s="10"/>
    </row>
    <row r="497" spans="1:13">
      <c r="A497" s="19">
        <v>492</v>
      </c>
      <c r="B497" s="13" t="s">
        <v>5</v>
      </c>
      <c r="C497" s="13" t="s">
        <v>5</v>
      </c>
      <c r="D497" s="13" t="s">
        <v>5</v>
      </c>
      <c r="E497" s="4" t="s">
        <v>5</v>
      </c>
      <c r="F497" s="4" t="s">
        <v>5</v>
      </c>
      <c r="G497" s="8">
        <v>0</v>
      </c>
      <c r="H497" s="8">
        <v>0</v>
      </c>
      <c r="I497" s="15" t="s">
        <v>5</v>
      </c>
      <c r="J497" s="15" t="s">
        <v>5</v>
      </c>
      <c r="K497" s="8">
        <v>0</v>
      </c>
      <c r="L497" s="8">
        <v>0</v>
      </c>
      <c r="M497" s="10"/>
    </row>
    <row r="498" spans="1:13">
      <c r="A498" s="19">
        <v>493</v>
      </c>
      <c r="B498" s="13" t="s">
        <v>5</v>
      </c>
      <c r="C498" s="13" t="s">
        <v>5</v>
      </c>
      <c r="D498" s="13" t="s">
        <v>5</v>
      </c>
      <c r="E498" s="4" t="s">
        <v>5</v>
      </c>
      <c r="F498" s="4" t="s">
        <v>5</v>
      </c>
      <c r="G498" s="8">
        <v>0</v>
      </c>
      <c r="H498" s="8">
        <v>0</v>
      </c>
      <c r="I498" s="15" t="s">
        <v>5</v>
      </c>
      <c r="J498" s="15" t="s">
        <v>5</v>
      </c>
      <c r="K498" s="8">
        <v>0</v>
      </c>
      <c r="L498" s="8">
        <v>0</v>
      </c>
      <c r="M498" s="10"/>
    </row>
    <row r="499" spans="1:13">
      <c r="A499" s="19">
        <v>494</v>
      </c>
      <c r="B499" s="13" t="s">
        <v>5</v>
      </c>
      <c r="C499" s="13" t="s">
        <v>5</v>
      </c>
      <c r="D499" s="13" t="s">
        <v>5</v>
      </c>
      <c r="E499" s="4" t="s">
        <v>5</v>
      </c>
      <c r="F499" s="4" t="s">
        <v>5</v>
      </c>
      <c r="G499" s="8">
        <v>0</v>
      </c>
      <c r="H499" s="8">
        <v>0</v>
      </c>
      <c r="I499" s="15" t="s">
        <v>5</v>
      </c>
      <c r="J499" s="15" t="s">
        <v>5</v>
      </c>
      <c r="K499" s="8">
        <v>0</v>
      </c>
      <c r="L499" s="8">
        <v>0</v>
      </c>
      <c r="M499" s="10"/>
    </row>
    <row r="500" spans="1:13">
      <c r="A500" s="19">
        <v>495</v>
      </c>
      <c r="B500" s="13" t="s">
        <v>5</v>
      </c>
      <c r="C500" s="13" t="s">
        <v>5</v>
      </c>
      <c r="D500" s="13" t="s">
        <v>5</v>
      </c>
      <c r="E500" s="4" t="s">
        <v>5</v>
      </c>
      <c r="F500" s="4" t="s">
        <v>5</v>
      </c>
      <c r="G500" s="8">
        <v>0</v>
      </c>
      <c r="H500" s="8">
        <v>0</v>
      </c>
      <c r="I500" s="15" t="s">
        <v>5</v>
      </c>
      <c r="J500" s="15" t="s">
        <v>5</v>
      </c>
      <c r="K500" s="8">
        <v>0</v>
      </c>
      <c r="L500" s="8">
        <v>0</v>
      </c>
      <c r="M500" s="10"/>
    </row>
    <row r="501" spans="1:13">
      <c r="A501" s="19">
        <v>496</v>
      </c>
      <c r="B501" s="13" t="s">
        <v>5</v>
      </c>
      <c r="C501" s="13" t="s">
        <v>5</v>
      </c>
      <c r="D501" s="13" t="s">
        <v>5</v>
      </c>
      <c r="E501" s="4" t="s">
        <v>5</v>
      </c>
      <c r="F501" s="4" t="s">
        <v>5</v>
      </c>
      <c r="G501" s="8">
        <v>0</v>
      </c>
      <c r="H501" s="8">
        <v>0</v>
      </c>
      <c r="I501" s="15" t="s">
        <v>5</v>
      </c>
      <c r="J501" s="15" t="s">
        <v>5</v>
      </c>
      <c r="K501" s="8">
        <v>0</v>
      </c>
      <c r="L501" s="8">
        <v>0</v>
      </c>
      <c r="M501" s="10"/>
    </row>
    <row r="502" spans="1:13">
      <c r="A502" s="19">
        <v>497</v>
      </c>
      <c r="B502" s="13" t="s">
        <v>5</v>
      </c>
      <c r="C502" s="13" t="s">
        <v>5</v>
      </c>
      <c r="D502" s="13" t="s">
        <v>5</v>
      </c>
      <c r="E502" s="4" t="s">
        <v>5</v>
      </c>
      <c r="F502" s="4" t="s">
        <v>5</v>
      </c>
      <c r="G502" s="8">
        <v>0</v>
      </c>
      <c r="H502" s="8">
        <v>0</v>
      </c>
      <c r="I502" s="15" t="s">
        <v>5</v>
      </c>
      <c r="J502" s="15" t="s">
        <v>5</v>
      </c>
      <c r="K502" s="8">
        <v>0</v>
      </c>
      <c r="L502" s="8">
        <v>0</v>
      </c>
      <c r="M502" s="10"/>
    </row>
    <row r="503" spans="1:13">
      <c r="A503" s="19">
        <v>498</v>
      </c>
      <c r="B503" s="13" t="s">
        <v>5</v>
      </c>
      <c r="C503" s="13" t="s">
        <v>5</v>
      </c>
      <c r="D503" s="13" t="s">
        <v>5</v>
      </c>
      <c r="E503" s="4" t="s">
        <v>5</v>
      </c>
      <c r="F503" s="4" t="s">
        <v>5</v>
      </c>
      <c r="G503" s="8">
        <v>0</v>
      </c>
      <c r="H503" s="8">
        <v>0</v>
      </c>
      <c r="I503" s="15" t="s">
        <v>5</v>
      </c>
      <c r="J503" s="15" t="s">
        <v>5</v>
      </c>
      <c r="K503" s="8">
        <v>0</v>
      </c>
      <c r="L503" s="8">
        <v>0</v>
      </c>
      <c r="M503" s="10"/>
    </row>
    <row r="504" spans="1:13">
      <c r="A504" s="19">
        <v>499</v>
      </c>
      <c r="B504" s="13" t="s">
        <v>5</v>
      </c>
      <c r="C504" s="13" t="s">
        <v>5</v>
      </c>
      <c r="D504" s="13" t="s">
        <v>5</v>
      </c>
      <c r="E504" s="4" t="s">
        <v>5</v>
      </c>
      <c r="F504" s="4" t="s">
        <v>5</v>
      </c>
      <c r="G504" s="8">
        <v>0</v>
      </c>
      <c r="H504" s="8">
        <v>0</v>
      </c>
      <c r="I504" s="15" t="s">
        <v>5</v>
      </c>
      <c r="J504" s="15" t="s">
        <v>5</v>
      </c>
      <c r="K504" s="8">
        <v>0</v>
      </c>
      <c r="L504" s="8">
        <v>0</v>
      </c>
      <c r="M504" s="10"/>
    </row>
    <row r="505" spans="1:13">
      <c r="A505" s="19">
        <v>500</v>
      </c>
      <c r="B505" s="13" t="s">
        <v>5</v>
      </c>
      <c r="C505" s="13" t="s">
        <v>5</v>
      </c>
      <c r="D505" s="13" t="s">
        <v>5</v>
      </c>
      <c r="E505" s="4" t="s">
        <v>5</v>
      </c>
      <c r="F505" s="4" t="s">
        <v>5</v>
      </c>
      <c r="G505" s="8">
        <v>0</v>
      </c>
      <c r="H505" s="8">
        <v>0</v>
      </c>
      <c r="I505" s="15" t="s">
        <v>5</v>
      </c>
      <c r="J505" s="15" t="s">
        <v>5</v>
      </c>
      <c r="K505" s="8">
        <v>0</v>
      </c>
      <c r="L505" s="8">
        <v>0</v>
      </c>
      <c r="M505" s="10"/>
    </row>
    <row r="506" spans="1:13">
      <c r="A506" s="19">
        <v>501</v>
      </c>
      <c r="B506" s="13" t="s">
        <v>5</v>
      </c>
      <c r="C506" s="13" t="s">
        <v>5</v>
      </c>
      <c r="D506" s="13" t="s">
        <v>5</v>
      </c>
      <c r="E506" s="4" t="s">
        <v>5</v>
      </c>
      <c r="F506" s="4" t="s">
        <v>5</v>
      </c>
      <c r="G506" s="8">
        <v>0</v>
      </c>
      <c r="H506" s="8">
        <v>0</v>
      </c>
      <c r="I506" s="15" t="s">
        <v>5</v>
      </c>
      <c r="J506" s="15" t="s">
        <v>5</v>
      </c>
      <c r="K506" s="8">
        <v>0</v>
      </c>
      <c r="L506" s="8">
        <v>0</v>
      </c>
      <c r="M506" s="10"/>
    </row>
    <row r="507" spans="1:13">
      <c r="A507" s="19">
        <v>502</v>
      </c>
      <c r="B507" s="13" t="s">
        <v>5</v>
      </c>
      <c r="C507" s="13" t="s">
        <v>5</v>
      </c>
      <c r="D507" s="13" t="s">
        <v>5</v>
      </c>
      <c r="E507" s="4" t="s">
        <v>5</v>
      </c>
      <c r="F507" s="4" t="s">
        <v>5</v>
      </c>
      <c r="G507" s="8">
        <v>0</v>
      </c>
      <c r="H507" s="8">
        <v>0</v>
      </c>
      <c r="I507" s="15" t="s">
        <v>5</v>
      </c>
      <c r="J507" s="15" t="s">
        <v>5</v>
      </c>
      <c r="K507" s="8">
        <v>0</v>
      </c>
      <c r="L507" s="8">
        <v>0</v>
      </c>
      <c r="M507" s="10"/>
    </row>
    <row r="508" spans="1:13">
      <c r="A508" s="19">
        <v>503</v>
      </c>
      <c r="B508" s="13" t="s">
        <v>5</v>
      </c>
      <c r="C508" s="13" t="s">
        <v>5</v>
      </c>
      <c r="D508" s="13" t="s">
        <v>5</v>
      </c>
      <c r="E508" s="4" t="s">
        <v>5</v>
      </c>
      <c r="F508" s="4" t="s">
        <v>5</v>
      </c>
      <c r="G508" s="8">
        <v>0</v>
      </c>
      <c r="H508" s="8">
        <v>0</v>
      </c>
      <c r="I508" s="15" t="s">
        <v>5</v>
      </c>
      <c r="J508" s="15" t="s">
        <v>5</v>
      </c>
      <c r="K508" s="8">
        <v>0</v>
      </c>
      <c r="L508" s="8">
        <v>0</v>
      </c>
      <c r="M508" s="10"/>
    </row>
    <row r="509" spans="1:13">
      <c r="A509" s="19">
        <v>504</v>
      </c>
      <c r="B509" s="13" t="s">
        <v>5</v>
      </c>
      <c r="C509" s="13" t="s">
        <v>5</v>
      </c>
      <c r="D509" s="13" t="s">
        <v>5</v>
      </c>
      <c r="E509" s="4" t="s">
        <v>5</v>
      </c>
      <c r="F509" s="4" t="s">
        <v>5</v>
      </c>
      <c r="G509" s="8">
        <v>0</v>
      </c>
      <c r="H509" s="8">
        <v>0</v>
      </c>
      <c r="I509" s="15" t="s">
        <v>5</v>
      </c>
      <c r="J509" s="15" t="s">
        <v>5</v>
      </c>
      <c r="K509" s="8">
        <v>0</v>
      </c>
      <c r="L509" s="8">
        <v>0</v>
      </c>
      <c r="M509" s="10"/>
    </row>
    <row r="510" spans="1:13">
      <c r="A510" s="19">
        <v>505</v>
      </c>
      <c r="B510" s="13" t="s">
        <v>5</v>
      </c>
      <c r="C510" s="13" t="s">
        <v>5</v>
      </c>
      <c r="D510" s="13" t="s">
        <v>5</v>
      </c>
      <c r="E510" s="4" t="s">
        <v>5</v>
      </c>
      <c r="F510" s="4" t="s">
        <v>5</v>
      </c>
      <c r="G510" s="8">
        <v>0</v>
      </c>
      <c r="H510" s="8">
        <v>0</v>
      </c>
      <c r="I510" s="15" t="s">
        <v>5</v>
      </c>
      <c r="J510" s="15" t="s">
        <v>5</v>
      </c>
      <c r="K510" s="8">
        <v>0</v>
      </c>
      <c r="L510" s="8">
        <v>0</v>
      </c>
      <c r="M510" s="10"/>
    </row>
    <row r="511" spans="1:13">
      <c r="A511" s="19">
        <v>506</v>
      </c>
      <c r="B511" s="13" t="s">
        <v>5</v>
      </c>
      <c r="C511" s="13" t="s">
        <v>5</v>
      </c>
      <c r="D511" s="13" t="s">
        <v>5</v>
      </c>
      <c r="E511" s="4" t="s">
        <v>5</v>
      </c>
      <c r="F511" s="4" t="s">
        <v>5</v>
      </c>
      <c r="G511" s="8">
        <v>0</v>
      </c>
      <c r="H511" s="8">
        <v>0</v>
      </c>
      <c r="I511" s="15" t="s">
        <v>5</v>
      </c>
      <c r="J511" s="15" t="s">
        <v>5</v>
      </c>
      <c r="K511" s="8">
        <v>0</v>
      </c>
      <c r="L511" s="8">
        <v>0</v>
      </c>
      <c r="M511" s="10"/>
    </row>
    <row r="512" spans="1:13">
      <c r="A512" s="19">
        <v>507</v>
      </c>
      <c r="B512" s="13" t="s">
        <v>5</v>
      </c>
      <c r="C512" s="13" t="s">
        <v>5</v>
      </c>
      <c r="D512" s="13" t="s">
        <v>5</v>
      </c>
      <c r="E512" s="4" t="s">
        <v>5</v>
      </c>
      <c r="F512" s="4" t="s">
        <v>5</v>
      </c>
      <c r="G512" s="8">
        <v>0</v>
      </c>
      <c r="H512" s="8">
        <v>0</v>
      </c>
      <c r="I512" s="15" t="s">
        <v>5</v>
      </c>
      <c r="J512" s="15" t="s">
        <v>5</v>
      </c>
      <c r="K512" s="8">
        <v>0</v>
      </c>
      <c r="L512" s="8">
        <v>0</v>
      </c>
      <c r="M512" s="10"/>
    </row>
    <row r="513" spans="1:13">
      <c r="A513" s="19">
        <v>508</v>
      </c>
      <c r="B513" s="13" t="s">
        <v>5</v>
      </c>
      <c r="C513" s="13" t="s">
        <v>5</v>
      </c>
      <c r="D513" s="13" t="s">
        <v>5</v>
      </c>
      <c r="E513" s="4" t="s">
        <v>5</v>
      </c>
      <c r="F513" s="4" t="s">
        <v>5</v>
      </c>
      <c r="G513" s="8">
        <v>0</v>
      </c>
      <c r="H513" s="8">
        <v>0</v>
      </c>
      <c r="I513" s="15" t="s">
        <v>5</v>
      </c>
      <c r="J513" s="15" t="s">
        <v>5</v>
      </c>
      <c r="K513" s="8">
        <v>0</v>
      </c>
      <c r="L513" s="8">
        <v>0</v>
      </c>
      <c r="M513" s="10"/>
    </row>
    <row r="514" spans="1:13">
      <c r="A514" s="19">
        <v>509</v>
      </c>
      <c r="B514" s="13" t="s">
        <v>5</v>
      </c>
      <c r="C514" s="13" t="s">
        <v>5</v>
      </c>
      <c r="D514" s="13" t="s">
        <v>5</v>
      </c>
      <c r="E514" s="4" t="s">
        <v>5</v>
      </c>
      <c r="F514" s="4" t="s">
        <v>5</v>
      </c>
      <c r="G514" s="8">
        <v>0</v>
      </c>
      <c r="H514" s="8">
        <v>0</v>
      </c>
      <c r="I514" s="15" t="s">
        <v>5</v>
      </c>
      <c r="J514" s="15" t="s">
        <v>5</v>
      </c>
      <c r="K514" s="8">
        <v>0</v>
      </c>
      <c r="L514" s="8">
        <v>0</v>
      </c>
      <c r="M514" s="10"/>
    </row>
    <row r="515" spans="1:13">
      <c r="A515" s="19">
        <v>510</v>
      </c>
      <c r="B515" s="13" t="s">
        <v>5</v>
      </c>
      <c r="C515" s="13" t="s">
        <v>5</v>
      </c>
      <c r="D515" s="13" t="s">
        <v>5</v>
      </c>
      <c r="E515" s="4" t="s">
        <v>5</v>
      </c>
      <c r="F515" s="4" t="s">
        <v>5</v>
      </c>
      <c r="G515" s="8">
        <v>0</v>
      </c>
      <c r="H515" s="8">
        <v>0</v>
      </c>
      <c r="I515" s="15" t="s">
        <v>5</v>
      </c>
      <c r="J515" s="15" t="s">
        <v>5</v>
      </c>
      <c r="K515" s="8">
        <v>0</v>
      </c>
      <c r="L515" s="8">
        <v>0</v>
      </c>
      <c r="M515" s="10"/>
    </row>
    <row r="516" spans="1:13">
      <c r="A516" s="19">
        <v>511</v>
      </c>
      <c r="B516" s="13" t="s">
        <v>5</v>
      </c>
      <c r="C516" s="13" t="s">
        <v>5</v>
      </c>
      <c r="D516" s="13" t="s">
        <v>5</v>
      </c>
      <c r="E516" s="4" t="s">
        <v>5</v>
      </c>
      <c r="F516" s="4" t="s">
        <v>5</v>
      </c>
      <c r="G516" s="8">
        <v>0</v>
      </c>
      <c r="H516" s="8">
        <v>0</v>
      </c>
      <c r="I516" s="15" t="s">
        <v>5</v>
      </c>
      <c r="J516" s="15" t="s">
        <v>5</v>
      </c>
      <c r="K516" s="8">
        <v>0</v>
      </c>
      <c r="L516" s="8">
        <v>0</v>
      </c>
      <c r="M516" s="10"/>
    </row>
    <row r="517" spans="1:13">
      <c r="A517" s="19">
        <v>512</v>
      </c>
      <c r="B517" s="13" t="s">
        <v>5</v>
      </c>
      <c r="C517" s="13" t="s">
        <v>5</v>
      </c>
      <c r="D517" s="13" t="s">
        <v>5</v>
      </c>
      <c r="E517" s="4" t="s">
        <v>5</v>
      </c>
      <c r="F517" s="4" t="s">
        <v>5</v>
      </c>
      <c r="G517" s="8">
        <v>0</v>
      </c>
      <c r="H517" s="8">
        <v>0</v>
      </c>
      <c r="I517" s="15" t="s">
        <v>5</v>
      </c>
      <c r="J517" s="15" t="s">
        <v>5</v>
      </c>
      <c r="K517" s="8">
        <v>0</v>
      </c>
      <c r="L517" s="8">
        <v>0</v>
      </c>
      <c r="M517" s="10"/>
    </row>
    <row r="518" spans="1:13">
      <c r="A518" s="19">
        <v>513</v>
      </c>
      <c r="B518" s="13" t="s">
        <v>5</v>
      </c>
      <c r="C518" s="13" t="s">
        <v>5</v>
      </c>
      <c r="D518" s="13" t="s">
        <v>5</v>
      </c>
      <c r="E518" s="4" t="s">
        <v>5</v>
      </c>
      <c r="F518" s="4" t="s">
        <v>5</v>
      </c>
      <c r="G518" s="8">
        <v>0</v>
      </c>
      <c r="H518" s="8">
        <v>0</v>
      </c>
      <c r="I518" s="15" t="s">
        <v>5</v>
      </c>
      <c r="J518" s="15" t="s">
        <v>5</v>
      </c>
      <c r="K518" s="8">
        <v>0</v>
      </c>
      <c r="L518" s="8">
        <v>0</v>
      </c>
      <c r="M518" s="10"/>
    </row>
    <row r="519" spans="1:13">
      <c r="A519" s="19">
        <v>514</v>
      </c>
      <c r="B519" s="13" t="s">
        <v>5</v>
      </c>
      <c r="C519" s="13" t="s">
        <v>5</v>
      </c>
      <c r="D519" s="13" t="s">
        <v>5</v>
      </c>
      <c r="E519" s="4" t="s">
        <v>5</v>
      </c>
      <c r="F519" s="4" t="s">
        <v>5</v>
      </c>
      <c r="G519" s="8">
        <v>0</v>
      </c>
      <c r="H519" s="8">
        <v>0</v>
      </c>
      <c r="I519" s="15" t="s">
        <v>5</v>
      </c>
      <c r="J519" s="15" t="s">
        <v>5</v>
      </c>
      <c r="K519" s="8">
        <v>0</v>
      </c>
      <c r="L519" s="8">
        <v>0</v>
      </c>
      <c r="M519" s="10"/>
    </row>
    <row r="520" spans="1:13">
      <c r="A520" s="19">
        <v>515</v>
      </c>
      <c r="B520" s="13" t="s">
        <v>5</v>
      </c>
      <c r="C520" s="13" t="s">
        <v>5</v>
      </c>
      <c r="D520" s="13" t="s">
        <v>5</v>
      </c>
      <c r="E520" s="4" t="s">
        <v>5</v>
      </c>
      <c r="F520" s="4" t="s">
        <v>5</v>
      </c>
      <c r="G520" s="8">
        <v>0</v>
      </c>
      <c r="H520" s="8">
        <v>0</v>
      </c>
      <c r="I520" s="15" t="s">
        <v>5</v>
      </c>
      <c r="J520" s="15" t="s">
        <v>5</v>
      </c>
      <c r="K520" s="8">
        <v>0</v>
      </c>
      <c r="L520" s="8">
        <v>0</v>
      </c>
      <c r="M520" s="10"/>
    </row>
    <row r="521" spans="1:13">
      <c r="A521" s="19">
        <v>516</v>
      </c>
      <c r="B521" s="13" t="s">
        <v>5</v>
      </c>
      <c r="C521" s="13" t="s">
        <v>5</v>
      </c>
      <c r="D521" s="13" t="s">
        <v>5</v>
      </c>
      <c r="E521" s="4" t="s">
        <v>5</v>
      </c>
      <c r="F521" s="4" t="s">
        <v>5</v>
      </c>
      <c r="G521" s="8">
        <v>0</v>
      </c>
      <c r="H521" s="8">
        <v>0</v>
      </c>
      <c r="I521" s="15" t="s">
        <v>5</v>
      </c>
      <c r="J521" s="15" t="s">
        <v>5</v>
      </c>
      <c r="K521" s="8">
        <v>0</v>
      </c>
      <c r="L521" s="8">
        <v>0</v>
      </c>
      <c r="M521" s="10"/>
    </row>
    <row r="522" spans="1:13">
      <c r="A522" s="19">
        <v>517</v>
      </c>
      <c r="B522" s="13" t="s">
        <v>5</v>
      </c>
      <c r="C522" s="13" t="s">
        <v>5</v>
      </c>
      <c r="D522" s="13" t="s">
        <v>5</v>
      </c>
      <c r="E522" s="4" t="s">
        <v>5</v>
      </c>
      <c r="F522" s="4" t="s">
        <v>5</v>
      </c>
      <c r="G522" s="8">
        <v>0</v>
      </c>
      <c r="H522" s="8">
        <v>0</v>
      </c>
      <c r="I522" s="15" t="s">
        <v>5</v>
      </c>
      <c r="J522" s="15" t="s">
        <v>5</v>
      </c>
      <c r="K522" s="8">
        <v>0</v>
      </c>
      <c r="L522" s="8">
        <v>0</v>
      </c>
      <c r="M522" s="10"/>
    </row>
    <row r="523" spans="1:13">
      <c r="A523" s="19">
        <v>518</v>
      </c>
      <c r="B523" s="13" t="s">
        <v>5</v>
      </c>
      <c r="C523" s="13" t="s">
        <v>5</v>
      </c>
      <c r="D523" s="13" t="s">
        <v>5</v>
      </c>
      <c r="E523" s="4" t="s">
        <v>5</v>
      </c>
      <c r="F523" s="4" t="s">
        <v>5</v>
      </c>
      <c r="G523" s="8">
        <v>0</v>
      </c>
      <c r="H523" s="8">
        <v>0</v>
      </c>
      <c r="I523" s="15" t="s">
        <v>5</v>
      </c>
      <c r="J523" s="15" t="s">
        <v>5</v>
      </c>
      <c r="K523" s="8">
        <v>0</v>
      </c>
      <c r="L523" s="8">
        <v>0</v>
      </c>
      <c r="M523" s="10"/>
    </row>
    <row r="524" spans="1:13">
      <c r="A524" s="19">
        <v>519</v>
      </c>
      <c r="B524" s="13" t="s">
        <v>5</v>
      </c>
      <c r="C524" s="13" t="s">
        <v>5</v>
      </c>
      <c r="D524" s="13" t="s">
        <v>5</v>
      </c>
      <c r="E524" s="4" t="s">
        <v>5</v>
      </c>
      <c r="F524" s="4" t="s">
        <v>5</v>
      </c>
      <c r="G524" s="8">
        <v>0</v>
      </c>
      <c r="H524" s="8">
        <v>0</v>
      </c>
      <c r="I524" s="15" t="s">
        <v>5</v>
      </c>
      <c r="J524" s="15" t="s">
        <v>5</v>
      </c>
      <c r="K524" s="8">
        <v>0</v>
      </c>
      <c r="L524" s="8">
        <v>0</v>
      </c>
      <c r="M524" s="10"/>
    </row>
    <row r="525" spans="1:13">
      <c r="A525" s="19">
        <v>520</v>
      </c>
      <c r="B525" s="13" t="s">
        <v>5</v>
      </c>
      <c r="C525" s="13" t="s">
        <v>5</v>
      </c>
      <c r="D525" s="13" t="s">
        <v>5</v>
      </c>
      <c r="E525" s="4" t="s">
        <v>5</v>
      </c>
      <c r="F525" s="4" t="s">
        <v>5</v>
      </c>
      <c r="G525" s="8">
        <v>0</v>
      </c>
      <c r="H525" s="8">
        <v>0</v>
      </c>
      <c r="I525" s="15" t="s">
        <v>5</v>
      </c>
      <c r="J525" s="15" t="s">
        <v>5</v>
      </c>
      <c r="K525" s="8">
        <v>0</v>
      </c>
      <c r="L525" s="8">
        <v>0</v>
      </c>
      <c r="M525" s="10"/>
    </row>
    <row r="526" spans="1:13">
      <c r="A526" s="19">
        <v>521</v>
      </c>
      <c r="B526" s="13" t="s">
        <v>5</v>
      </c>
      <c r="C526" s="13" t="s">
        <v>5</v>
      </c>
      <c r="D526" s="13" t="s">
        <v>5</v>
      </c>
      <c r="E526" s="4" t="s">
        <v>5</v>
      </c>
      <c r="F526" s="4" t="s">
        <v>5</v>
      </c>
      <c r="G526" s="8">
        <v>0</v>
      </c>
      <c r="H526" s="8">
        <v>0</v>
      </c>
      <c r="I526" s="15" t="s">
        <v>5</v>
      </c>
      <c r="J526" s="15" t="s">
        <v>5</v>
      </c>
      <c r="K526" s="8">
        <v>0</v>
      </c>
      <c r="L526" s="8">
        <v>0</v>
      </c>
      <c r="M526" s="10"/>
    </row>
    <row r="527" spans="1:13">
      <c r="A527" s="19">
        <v>522</v>
      </c>
      <c r="B527" s="13" t="s">
        <v>5</v>
      </c>
      <c r="C527" s="13" t="s">
        <v>5</v>
      </c>
      <c r="D527" s="13" t="s">
        <v>5</v>
      </c>
      <c r="E527" s="4" t="s">
        <v>5</v>
      </c>
      <c r="F527" s="4" t="s">
        <v>5</v>
      </c>
      <c r="G527" s="8">
        <v>0</v>
      </c>
      <c r="H527" s="8">
        <v>0</v>
      </c>
      <c r="I527" s="15" t="s">
        <v>5</v>
      </c>
      <c r="J527" s="15" t="s">
        <v>5</v>
      </c>
      <c r="K527" s="8">
        <v>0</v>
      </c>
      <c r="L527" s="8">
        <v>0</v>
      </c>
      <c r="M527" s="10"/>
    </row>
    <row r="528" spans="1:13">
      <c r="A528" s="19">
        <v>523</v>
      </c>
      <c r="B528" s="13" t="s">
        <v>5</v>
      </c>
      <c r="C528" s="13" t="s">
        <v>5</v>
      </c>
      <c r="D528" s="13" t="s">
        <v>5</v>
      </c>
      <c r="E528" s="4" t="s">
        <v>5</v>
      </c>
      <c r="F528" s="4" t="s">
        <v>5</v>
      </c>
      <c r="G528" s="8">
        <v>0</v>
      </c>
      <c r="H528" s="8">
        <v>0</v>
      </c>
      <c r="I528" s="15" t="s">
        <v>5</v>
      </c>
      <c r="J528" s="15" t="s">
        <v>5</v>
      </c>
      <c r="K528" s="8">
        <v>0</v>
      </c>
      <c r="L528" s="8">
        <v>0</v>
      </c>
      <c r="M528" s="10"/>
    </row>
    <row r="529" spans="1:13">
      <c r="A529" s="19">
        <v>524</v>
      </c>
      <c r="B529" s="13" t="s">
        <v>5</v>
      </c>
      <c r="C529" s="13" t="s">
        <v>5</v>
      </c>
      <c r="D529" s="13" t="s">
        <v>5</v>
      </c>
      <c r="E529" s="4" t="s">
        <v>5</v>
      </c>
      <c r="F529" s="4" t="s">
        <v>5</v>
      </c>
      <c r="G529" s="8">
        <v>0</v>
      </c>
      <c r="H529" s="8">
        <v>0</v>
      </c>
      <c r="I529" s="15" t="s">
        <v>5</v>
      </c>
      <c r="J529" s="15" t="s">
        <v>5</v>
      </c>
      <c r="K529" s="8">
        <v>0</v>
      </c>
      <c r="L529" s="8">
        <v>0</v>
      </c>
      <c r="M529" s="10"/>
    </row>
    <row r="530" spans="1:13">
      <c r="A530" s="19">
        <v>525</v>
      </c>
      <c r="B530" s="13" t="s">
        <v>5</v>
      </c>
      <c r="C530" s="13" t="s">
        <v>5</v>
      </c>
      <c r="D530" s="13" t="s">
        <v>5</v>
      </c>
      <c r="E530" s="4" t="s">
        <v>5</v>
      </c>
      <c r="F530" s="4" t="s">
        <v>5</v>
      </c>
      <c r="G530" s="8">
        <v>0</v>
      </c>
      <c r="H530" s="8">
        <v>0</v>
      </c>
      <c r="I530" s="15" t="s">
        <v>5</v>
      </c>
      <c r="J530" s="15" t="s">
        <v>5</v>
      </c>
      <c r="K530" s="8">
        <v>0</v>
      </c>
      <c r="L530" s="8">
        <v>0</v>
      </c>
      <c r="M530" s="10"/>
    </row>
    <row r="531" spans="1:13">
      <c r="A531" s="19">
        <v>526</v>
      </c>
      <c r="B531" s="13" t="s">
        <v>5</v>
      </c>
      <c r="C531" s="13" t="s">
        <v>5</v>
      </c>
      <c r="D531" s="13" t="s">
        <v>5</v>
      </c>
      <c r="E531" s="4" t="s">
        <v>5</v>
      </c>
      <c r="F531" s="4" t="s">
        <v>5</v>
      </c>
      <c r="G531" s="8">
        <v>0</v>
      </c>
      <c r="H531" s="8">
        <v>0</v>
      </c>
      <c r="I531" s="15" t="s">
        <v>5</v>
      </c>
      <c r="J531" s="15" t="s">
        <v>5</v>
      </c>
      <c r="K531" s="8">
        <v>0</v>
      </c>
      <c r="L531" s="8">
        <v>0</v>
      </c>
      <c r="M531" s="10"/>
    </row>
    <row r="532" spans="1:13">
      <c r="A532" s="19">
        <v>527</v>
      </c>
      <c r="B532" s="13" t="s">
        <v>5</v>
      </c>
      <c r="C532" s="13" t="s">
        <v>5</v>
      </c>
      <c r="D532" s="13" t="s">
        <v>5</v>
      </c>
      <c r="E532" s="4" t="s">
        <v>5</v>
      </c>
      <c r="F532" s="4" t="s">
        <v>5</v>
      </c>
      <c r="G532" s="8">
        <v>0</v>
      </c>
      <c r="H532" s="8">
        <v>0</v>
      </c>
      <c r="I532" s="15" t="s">
        <v>5</v>
      </c>
      <c r="J532" s="15" t="s">
        <v>5</v>
      </c>
      <c r="K532" s="8">
        <v>0</v>
      </c>
      <c r="L532" s="8">
        <v>0</v>
      </c>
      <c r="M532" s="10"/>
    </row>
    <row r="533" spans="1:13">
      <c r="A533" s="19">
        <v>528</v>
      </c>
      <c r="B533" s="13" t="s">
        <v>5</v>
      </c>
      <c r="C533" s="13" t="s">
        <v>5</v>
      </c>
      <c r="D533" s="13" t="s">
        <v>5</v>
      </c>
      <c r="E533" s="4" t="s">
        <v>5</v>
      </c>
      <c r="F533" s="4" t="s">
        <v>5</v>
      </c>
      <c r="G533" s="8">
        <v>0</v>
      </c>
      <c r="H533" s="8">
        <v>0</v>
      </c>
      <c r="I533" s="15" t="s">
        <v>5</v>
      </c>
      <c r="J533" s="15" t="s">
        <v>5</v>
      </c>
      <c r="K533" s="8">
        <v>0</v>
      </c>
      <c r="L533" s="8">
        <v>0</v>
      </c>
      <c r="M533" s="10"/>
    </row>
    <row r="534" spans="1:13">
      <c r="A534" s="19">
        <v>529</v>
      </c>
      <c r="B534" s="13" t="s">
        <v>5</v>
      </c>
      <c r="C534" s="13" t="s">
        <v>5</v>
      </c>
      <c r="D534" s="13" t="s">
        <v>5</v>
      </c>
      <c r="E534" s="4" t="s">
        <v>5</v>
      </c>
      <c r="F534" s="4" t="s">
        <v>5</v>
      </c>
      <c r="G534" s="8">
        <v>0</v>
      </c>
      <c r="H534" s="8">
        <v>0</v>
      </c>
      <c r="I534" s="15" t="s">
        <v>5</v>
      </c>
      <c r="J534" s="15" t="s">
        <v>5</v>
      </c>
      <c r="K534" s="8">
        <v>0</v>
      </c>
      <c r="L534" s="8">
        <v>0</v>
      </c>
      <c r="M534" s="10"/>
    </row>
    <row r="535" spans="1:13">
      <c r="A535" s="19">
        <v>530</v>
      </c>
      <c r="B535" s="13" t="s">
        <v>5</v>
      </c>
      <c r="C535" s="13" t="s">
        <v>5</v>
      </c>
      <c r="D535" s="13" t="s">
        <v>5</v>
      </c>
      <c r="E535" s="4" t="s">
        <v>5</v>
      </c>
      <c r="F535" s="4" t="s">
        <v>5</v>
      </c>
      <c r="G535" s="8">
        <v>0</v>
      </c>
      <c r="H535" s="8">
        <v>0</v>
      </c>
      <c r="I535" s="15" t="s">
        <v>5</v>
      </c>
      <c r="J535" s="15" t="s">
        <v>5</v>
      </c>
      <c r="K535" s="8">
        <v>0</v>
      </c>
      <c r="L535" s="8">
        <v>0</v>
      </c>
      <c r="M535" s="10"/>
    </row>
    <row r="536" spans="1:13">
      <c r="A536" s="19">
        <v>531</v>
      </c>
      <c r="B536" s="13" t="s">
        <v>5</v>
      </c>
      <c r="C536" s="13" t="s">
        <v>5</v>
      </c>
      <c r="D536" s="13" t="s">
        <v>5</v>
      </c>
      <c r="E536" s="4" t="s">
        <v>5</v>
      </c>
      <c r="F536" s="4" t="s">
        <v>5</v>
      </c>
      <c r="G536" s="8">
        <v>0</v>
      </c>
      <c r="H536" s="8">
        <v>0</v>
      </c>
      <c r="I536" s="15" t="s">
        <v>5</v>
      </c>
      <c r="J536" s="15" t="s">
        <v>5</v>
      </c>
      <c r="K536" s="8">
        <v>0</v>
      </c>
      <c r="L536" s="8">
        <v>0</v>
      </c>
      <c r="M536" s="10"/>
    </row>
    <row r="537" spans="1:13">
      <c r="A537" s="19">
        <v>532</v>
      </c>
      <c r="B537" s="13" t="s">
        <v>5</v>
      </c>
      <c r="C537" s="13" t="s">
        <v>5</v>
      </c>
      <c r="D537" s="13" t="s">
        <v>5</v>
      </c>
      <c r="E537" s="4" t="s">
        <v>5</v>
      </c>
      <c r="F537" s="4" t="s">
        <v>5</v>
      </c>
      <c r="G537" s="8">
        <v>0</v>
      </c>
      <c r="H537" s="8">
        <v>0</v>
      </c>
      <c r="I537" s="15" t="s">
        <v>5</v>
      </c>
      <c r="J537" s="15" t="s">
        <v>5</v>
      </c>
      <c r="K537" s="8">
        <v>0</v>
      </c>
      <c r="L537" s="8">
        <v>0</v>
      </c>
      <c r="M537" s="10"/>
    </row>
    <row r="538" spans="1:13">
      <c r="A538" s="19">
        <v>533</v>
      </c>
      <c r="B538" s="13" t="s">
        <v>5</v>
      </c>
      <c r="C538" s="13" t="s">
        <v>5</v>
      </c>
      <c r="D538" s="13" t="s">
        <v>5</v>
      </c>
      <c r="E538" s="4" t="s">
        <v>5</v>
      </c>
      <c r="F538" s="4" t="s">
        <v>5</v>
      </c>
      <c r="G538" s="8">
        <v>0</v>
      </c>
      <c r="H538" s="8">
        <v>0</v>
      </c>
      <c r="I538" s="15" t="s">
        <v>5</v>
      </c>
      <c r="J538" s="15" t="s">
        <v>5</v>
      </c>
      <c r="K538" s="8">
        <v>0</v>
      </c>
      <c r="L538" s="8">
        <v>0</v>
      </c>
      <c r="M538" s="10"/>
    </row>
    <row r="539" spans="1:13">
      <c r="A539" s="19">
        <v>534</v>
      </c>
      <c r="B539" s="13" t="s">
        <v>5</v>
      </c>
      <c r="C539" s="13" t="s">
        <v>5</v>
      </c>
      <c r="D539" s="13" t="s">
        <v>5</v>
      </c>
      <c r="E539" s="4" t="s">
        <v>5</v>
      </c>
      <c r="F539" s="4" t="s">
        <v>5</v>
      </c>
      <c r="G539" s="8">
        <v>0</v>
      </c>
      <c r="H539" s="8">
        <v>0</v>
      </c>
      <c r="I539" s="15" t="s">
        <v>5</v>
      </c>
      <c r="J539" s="15" t="s">
        <v>5</v>
      </c>
      <c r="K539" s="8">
        <v>0</v>
      </c>
      <c r="L539" s="8">
        <v>0</v>
      </c>
      <c r="M539" s="10"/>
    </row>
    <row r="540" spans="1:13">
      <c r="A540" s="19">
        <v>535</v>
      </c>
      <c r="B540" s="13" t="s">
        <v>5</v>
      </c>
      <c r="C540" s="13" t="s">
        <v>5</v>
      </c>
      <c r="D540" s="13" t="s">
        <v>5</v>
      </c>
      <c r="E540" s="4" t="s">
        <v>5</v>
      </c>
      <c r="F540" s="4" t="s">
        <v>5</v>
      </c>
      <c r="G540" s="8">
        <v>0</v>
      </c>
      <c r="H540" s="8">
        <v>0</v>
      </c>
      <c r="I540" s="15" t="s">
        <v>5</v>
      </c>
      <c r="J540" s="15" t="s">
        <v>5</v>
      </c>
      <c r="K540" s="8">
        <v>0</v>
      </c>
      <c r="L540" s="8">
        <v>0</v>
      </c>
      <c r="M540" s="10"/>
    </row>
    <row r="541" spans="1:13">
      <c r="A541" s="19">
        <v>536</v>
      </c>
      <c r="B541" s="13" t="s">
        <v>5</v>
      </c>
      <c r="C541" s="13" t="s">
        <v>5</v>
      </c>
      <c r="D541" s="13" t="s">
        <v>5</v>
      </c>
      <c r="E541" s="4" t="s">
        <v>5</v>
      </c>
      <c r="F541" s="4" t="s">
        <v>5</v>
      </c>
      <c r="G541" s="8">
        <v>0</v>
      </c>
      <c r="H541" s="8">
        <v>0</v>
      </c>
      <c r="I541" s="15" t="s">
        <v>5</v>
      </c>
      <c r="J541" s="15" t="s">
        <v>5</v>
      </c>
      <c r="K541" s="8">
        <v>0</v>
      </c>
      <c r="L541" s="8">
        <v>0</v>
      </c>
      <c r="M541" s="10"/>
    </row>
    <row r="542" spans="1:13">
      <c r="A542" s="19">
        <v>537</v>
      </c>
      <c r="B542" s="13" t="s">
        <v>5</v>
      </c>
      <c r="C542" s="13" t="s">
        <v>5</v>
      </c>
      <c r="D542" s="13" t="s">
        <v>5</v>
      </c>
      <c r="E542" s="4" t="s">
        <v>5</v>
      </c>
      <c r="F542" s="4" t="s">
        <v>5</v>
      </c>
      <c r="G542" s="8">
        <v>0</v>
      </c>
      <c r="H542" s="8">
        <v>0</v>
      </c>
      <c r="I542" s="15" t="s">
        <v>5</v>
      </c>
      <c r="J542" s="15" t="s">
        <v>5</v>
      </c>
      <c r="K542" s="8">
        <v>0</v>
      </c>
      <c r="L542" s="8">
        <v>0</v>
      </c>
      <c r="M542" s="10"/>
    </row>
    <row r="543" spans="1:13">
      <c r="A543" s="19">
        <v>538</v>
      </c>
      <c r="B543" s="13" t="s">
        <v>5</v>
      </c>
      <c r="C543" s="13" t="s">
        <v>5</v>
      </c>
      <c r="D543" s="13" t="s">
        <v>5</v>
      </c>
      <c r="E543" s="4" t="s">
        <v>5</v>
      </c>
      <c r="F543" s="4" t="s">
        <v>5</v>
      </c>
      <c r="G543" s="8">
        <v>0</v>
      </c>
      <c r="H543" s="8">
        <v>0</v>
      </c>
      <c r="I543" s="15" t="s">
        <v>5</v>
      </c>
      <c r="J543" s="15" t="s">
        <v>5</v>
      </c>
      <c r="K543" s="8">
        <v>0</v>
      </c>
      <c r="L543" s="8">
        <v>0</v>
      </c>
      <c r="M543" s="10"/>
    </row>
    <row r="544" spans="1:13">
      <c r="A544" s="19">
        <v>539</v>
      </c>
      <c r="B544" s="13" t="s">
        <v>5</v>
      </c>
      <c r="C544" s="13" t="s">
        <v>5</v>
      </c>
      <c r="D544" s="13" t="s">
        <v>5</v>
      </c>
      <c r="E544" s="4" t="s">
        <v>5</v>
      </c>
      <c r="F544" s="4" t="s">
        <v>5</v>
      </c>
      <c r="G544" s="8">
        <v>0</v>
      </c>
      <c r="H544" s="8">
        <v>0</v>
      </c>
      <c r="I544" s="15" t="s">
        <v>5</v>
      </c>
      <c r="J544" s="15" t="s">
        <v>5</v>
      </c>
      <c r="K544" s="8">
        <v>0</v>
      </c>
      <c r="L544" s="8">
        <v>0</v>
      </c>
      <c r="M544" s="10"/>
    </row>
    <row r="545" spans="1:13">
      <c r="A545" s="19">
        <v>540</v>
      </c>
      <c r="B545" s="13" t="s">
        <v>5</v>
      </c>
      <c r="C545" s="13" t="s">
        <v>5</v>
      </c>
      <c r="D545" s="13" t="s">
        <v>5</v>
      </c>
      <c r="E545" s="4" t="s">
        <v>5</v>
      </c>
      <c r="F545" s="4" t="s">
        <v>5</v>
      </c>
      <c r="G545" s="8">
        <v>0</v>
      </c>
      <c r="H545" s="8">
        <v>0</v>
      </c>
      <c r="I545" s="15" t="s">
        <v>5</v>
      </c>
      <c r="J545" s="15" t="s">
        <v>5</v>
      </c>
      <c r="K545" s="8">
        <v>0</v>
      </c>
      <c r="L545" s="8">
        <v>0</v>
      </c>
      <c r="M545" s="10"/>
    </row>
    <row r="546" spans="1:13">
      <c r="A546" s="19">
        <v>541</v>
      </c>
      <c r="B546" s="13" t="s">
        <v>5</v>
      </c>
      <c r="C546" s="13" t="s">
        <v>5</v>
      </c>
      <c r="D546" s="13" t="s">
        <v>5</v>
      </c>
      <c r="E546" s="4" t="s">
        <v>5</v>
      </c>
      <c r="F546" s="4" t="s">
        <v>5</v>
      </c>
      <c r="G546" s="8">
        <v>0</v>
      </c>
      <c r="H546" s="8">
        <v>0</v>
      </c>
      <c r="I546" s="15" t="s">
        <v>5</v>
      </c>
      <c r="J546" s="15" t="s">
        <v>5</v>
      </c>
      <c r="K546" s="8">
        <v>0</v>
      </c>
      <c r="L546" s="8">
        <v>0</v>
      </c>
      <c r="M546" s="10"/>
    </row>
    <row r="547" spans="1:13">
      <c r="A547" s="19">
        <v>542</v>
      </c>
      <c r="B547" s="13" t="s">
        <v>5</v>
      </c>
      <c r="C547" s="13" t="s">
        <v>5</v>
      </c>
      <c r="D547" s="13" t="s">
        <v>5</v>
      </c>
      <c r="E547" s="4" t="s">
        <v>5</v>
      </c>
      <c r="F547" s="4" t="s">
        <v>5</v>
      </c>
      <c r="G547" s="8">
        <v>0</v>
      </c>
      <c r="H547" s="8">
        <v>0</v>
      </c>
      <c r="I547" s="15" t="s">
        <v>5</v>
      </c>
      <c r="J547" s="15" t="s">
        <v>5</v>
      </c>
      <c r="K547" s="8">
        <v>0</v>
      </c>
      <c r="L547" s="8">
        <v>0</v>
      </c>
      <c r="M547" s="10"/>
    </row>
    <row r="548" spans="1:13">
      <c r="A548" s="19">
        <v>543</v>
      </c>
      <c r="B548" s="13" t="s">
        <v>5</v>
      </c>
      <c r="C548" s="13" t="s">
        <v>5</v>
      </c>
      <c r="D548" s="13" t="s">
        <v>5</v>
      </c>
      <c r="E548" s="4" t="s">
        <v>5</v>
      </c>
      <c r="F548" s="4" t="s">
        <v>5</v>
      </c>
      <c r="G548" s="8">
        <v>0</v>
      </c>
      <c r="H548" s="8">
        <v>0</v>
      </c>
      <c r="I548" s="15" t="s">
        <v>5</v>
      </c>
      <c r="J548" s="15" t="s">
        <v>5</v>
      </c>
      <c r="K548" s="8">
        <v>0</v>
      </c>
      <c r="L548" s="8">
        <v>0</v>
      </c>
      <c r="M548" s="10"/>
    </row>
    <row r="549" spans="1:13">
      <c r="A549" s="19">
        <v>544</v>
      </c>
      <c r="B549" s="13" t="s">
        <v>5</v>
      </c>
      <c r="C549" s="13" t="s">
        <v>5</v>
      </c>
      <c r="D549" s="13" t="s">
        <v>5</v>
      </c>
      <c r="E549" s="4" t="s">
        <v>5</v>
      </c>
      <c r="F549" s="4" t="s">
        <v>5</v>
      </c>
      <c r="G549" s="8">
        <v>0</v>
      </c>
      <c r="H549" s="8">
        <v>0</v>
      </c>
      <c r="I549" s="15" t="s">
        <v>5</v>
      </c>
      <c r="J549" s="15" t="s">
        <v>5</v>
      </c>
      <c r="K549" s="8">
        <v>0</v>
      </c>
      <c r="L549" s="8">
        <v>0</v>
      </c>
      <c r="M549" s="10"/>
    </row>
    <row r="550" spans="1:13">
      <c r="A550" s="19">
        <v>545</v>
      </c>
      <c r="B550" s="13" t="s">
        <v>5</v>
      </c>
      <c r="C550" s="13" t="s">
        <v>5</v>
      </c>
      <c r="D550" s="13" t="s">
        <v>5</v>
      </c>
      <c r="E550" s="4" t="s">
        <v>5</v>
      </c>
      <c r="F550" s="4" t="s">
        <v>5</v>
      </c>
      <c r="G550" s="8">
        <v>0</v>
      </c>
      <c r="H550" s="8">
        <v>0</v>
      </c>
      <c r="I550" s="15" t="s">
        <v>5</v>
      </c>
      <c r="J550" s="15" t="s">
        <v>5</v>
      </c>
      <c r="K550" s="8">
        <v>0</v>
      </c>
      <c r="L550" s="8">
        <v>0</v>
      </c>
      <c r="M550" s="10"/>
    </row>
    <row r="551" spans="1:13">
      <c r="A551" s="19">
        <v>546</v>
      </c>
      <c r="B551" s="13" t="s">
        <v>5</v>
      </c>
      <c r="C551" s="13" t="s">
        <v>5</v>
      </c>
      <c r="D551" s="13" t="s">
        <v>5</v>
      </c>
      <c r="E551" s="4" t="s">
        <v>5</v>
      </c>
      <c r="F551" s="4" t="s">
        <v>5</v>
      </c>
      <c r="G551" s="8">
        <v>0</v>
      </c>
      <c r="H551" s="8">
        <v>0</v>
      </c>
      <c r="I551" s="15" t="s">
        <v>5</v>
      </c>
      <c r="J551" s="15" t="s">
        <v>5</v>
      </c>
      <c r="K551" s="8">
        <v>0</v>
      </c>
      <c r="L551" s="8">
        <v>0</v>
      </c>
      <c r="M551" s="10"/>
    </row>
    <row r="552" spans="1:13">
      <c r="A552" s="19">
        <v>547</v>
      </c>
      <c r="B552" s="13" t="s">
        <v>5</v>
      </c>
      <c r="C552" s="13" t="s">
        <v>5</v>
      </c>
      <c r="D552" s="13" t="s">
        <v>5</v>
      </c>
      <c r="E552" s="4" t="s">
        <v>5</v>
      </c>
      <c r="F552" s="4" t="s">
        <v>5</v>
      </c>
      <c r="G552" s="8">
        <v>0</v>
      </c>
      <c r="H552" s="8">
        <v>0</v>
      </c>
      <c r="I552" s="15" t="s">
        <v>5</v>
      </c>
      <c r="J552" s="15" t="s">
        <v>5</v>
      </c>
      <c r="K552" s="8">
        <v>0</v>
      </c>
      <c r="L552" s="8">
        <v>0</v>
      </c>
      <c r="M552" s="10"/>
    </row>
    <row r="553" spans="1:13">
      <c r="A553" s="19">
        <v>548</v>
      </c>
      <c r="B553" s="13" t="s">
        <v>5</v>
      </c>
      <c r="C553" s="13" t="s">
        <v>5</v>
      </c>
      <c r="D553" s="13" t="s">
        <v>5</v>
      </c>
      <c r="E553" s="4" t="s">
        <v>5</v>
      </c>
      <c r="F553" s="4" t="s">
        <v>5</v>
      </c>
      <c r="G553" s="8">
        <v>0</v>
      </c>
      <c r="H553" s="8">
        <v>0</v>
      </c>
      <c r="I553" s="15" t="s">
        <v>5</v>
      </c>
      <c r="J553" s="15" t="s">
        <v>5</v>
      </c>
      <c r="K553" s="8">
        <v>0</v>
      </c>
      <c r="L553" s="8">
        <v>0</v>
      </c>
      <c r="M553" s="10"/>
    </row>
    <row r="554" spans="1:13">
      <c r="A554" s="19">
        <v>549</v>
      </c>
      <c r="B554" s="13" t="s">
        <v>5</v>
      </c>
      <c r="C554" s="13" t="s">
        <v>5</v>
      </c>
      <c r="D554" s="13" t="s">
        <v>5</v>
      </c>
      <c r="E554" s="4" t="s">
        <v>5</v>
      </c>
      <c r="F554" s="4" t="s">
        <v>5</v>
      </c>
      <c r="G554" s="8">
        <v>0</v>
      </c>
      <c r="H554" s="8">
        <v>0</v>
      </c>
      <c r="I554" s="15" t="s">
        <v>5</v>
      </c>
      <c r="J554" s="15" t="s">
        <v>5</v>
      </c>
      <c r="K554" s="8">
        <v>0</v>
      </c>
      <c r="L554" s="8">
        <v>0</v>
      </c>
      <c r="M554" s="10"/>
    </row>
    <row r="555" spans="1:13">
      <c r="A555" s="19">
        <v>550</v>
      </c>
      <c r="B555" s="13" t="s">
        <v>5</v>
      </c>
      <c r="C555" s="13" t="s">
        <v>5</v>
      </c>
      <c r="D555" s="13" t="s">
        <v>5</v>
      </c>
      <c r="E555" s="4" t="s">
        <v>5</v>
      </c>
      <c r="F555" s="4" t="s">
        <v>5</v>
      </c>
      <c r="G555" s="8">
        <v>0</v>
      </c>
      <c r="H555" s="8">
        <v>0</v>
      </c>
      <c r="I555" s="15" t="s">
        <v>5</v>
      </c>
      <c r="J555" s="15" t="s">
        <v>5</v>
      </c>
      <c r="K555" s="8">
        <v>0</v>
      </c>
      <c r="L555" s="8">
        <v>0</v>
      </c>
      <c r="M555" s="10"/>
    </row>
    <row r="556" spans="1:13">
      <c r="A556" s="19">
        <v>551</v>
      </c>
      <c r="B556" s="13" t="s">
        <v>5</v>
      </c>
      <c r="C556" s="13" t="s">
        <v>5</v>
      </c>
      <c r="D556" s="13" t="s">
        <v>5</v>
      </c>
      <c r="E556" s="4" t="s">
        <v>5</v>
      </c>
      <c r="F556" s="4" t="s">
        <v>5</v>
      </c>
      <c r="G556" s="8">
        <v>0</v>
      </c>
      <c r="H556" s="8">
        <v>0</v>
      </c>
      <c r="I556" s="15" t="s">
        <v>5</v>
      </c>
      <c r="J556" s="15" t="s">
        <v>5</v>
      </c>
      <c r="K556" s="8">
        <v>0</v>
      </c>
      <c r="L556" s="8">
        <v>0</v>
      </c>
      <c r="M556" s="10"/>
    </row>
    <row r="557" spans="1:13">
      <c r="A557" s="19">
        <v>552</v>
      </c>
      <c r="B557" s="13" t="s">
        <v>5</v>
      </c>
      <c r="C557" s="13" t="s">
        <v>5</v>
      </c>
      <c r="D557" s="13" t="s">
        <v>5</v>
      </c>
      <c r="E557" s="4" t="s">
        <v>5</v>
      </c>
      <c r="F557" s="4" t="s">
        <v>5</v>
      </c>
      <c r="G557" s="8">
        <v>0</v>
      </c>
      <c r="H557" s="8">
        <v>0</v>
      </c>
      <c r="I557" s="15" t="s">
        <v>5</v>
      </c>
      <c r="J557" s="15" t="s">
        <v>5</v>
      </c>
      <c r="K557" s="8">
        <v>0</v>
      </c>
      <c r="L557" s="8">
        <v>0</v>
      </c>
      <c r="M557" s="10"/>
    </row>
    <row r="558" spans="1:13">
      <c r="A558" s="19">
        <v>553</v>
      </c>
      <c r="B558" s="13" t="s">
        <v>5</v>
      </c>
      <c r="C558" s="13" t="s">
        <v>5</v>
      </c>
      <c r="D558" s="13" t="s">
        <v>5</v>
      </c>
      <c r="E558" s="4" t="s">
        <v>5</v>
      </c>
      <c r="F558" s="4" t="s">
        <v>5</v>
      </c>
      <c r="G558" s="8">
        <v>0</v>
      </c>
      <c r="H558" s="8">
        <v>0</v>
      </c>
      <c r="I558" s="15" t="s">
        <v>5</v>
      </c>
      <c r="J558" s="15" t="s">
        <v>5</v>
      </c>
      <c r="K558" s="8">
        <v>0</v>
      </c>
      <c r="L558" s="8">
        <v>0</v>
      </c>
      <c r="M558" s="10"/>
    </row>
    <row r="559" spans="1:13">
      <c r="A559" s="19">
        <v>554</v>
      </c>
      <c r="B559" s="13" t="s">
        <v>5</v>
      </c>
      <c r="C559" s="13" t="s">
        <v>5</v>
      </c>
      <c r="D559" s="13" t="s">
        <v>5</v>
      </c>
      <c r="E559" s="4" t="s">
        <v>5</v>
      </c>
      <c r="F559" s="4" t="s">
        <v>5</v>
      </c>
      <c r="G559" s="8">
        <v>0</v>
      </c>
      <c r="H559" s="8">
        <v>0</v>
      </c>
      <c r="I559" s="15" t="s">
        <v>5</v>
      </c>
      <c r="J559" s="15" t="s">
        <v>5</v>
      </c>
      <c r="K559" s="8">
        <v>0</v>
      </c>
      <c r="L559" s="8">
        <v>0</v>
      </c>
      <c r="M559" s="10"/>
    </row>
    <row r="560" spans="1:13">
      <c r="A560" s="19">
        <v>555</v>
      </c>
      <c r="B560" s="13" t="s">
        <v>5</v>
      </c>
      <c r="C560" s="13" t="s">
        <v>5</v>
      </c>
      <c r="D560" s="13" t="s">
        <v>5</v>
      </c>
      <c r="E560" s="4" t="s">
        <v>5</v>
      </c>
      <c r="F560" s="4" t="s">
        <v>5</v>
      </c>
      <c r="G560" s="8">
        <v>0</v>
      </c>
      <c r="H560" s="8">
        <v>0</v>
      </c>
      <c r="I560" s="15" t="s">
        <v>5</v>
      </c>
      <c r="J560" s="15" t="s">
        <v>5</v>
      </c>
      <c r="K560" s="8">
        <v>0</v>
      </c>
      <c r="L560" s="8">
        <v>0</v>
      </c>
      <c r="M560" s="10"/>
    </row>
    <row r="561" spans="1:13">
      <c r="A561" s="19">
        <v>556</v>
      </c>
      <c r="B561" s="13" t="s">
        <v>5</v>
      </c>
      <c r="C561" s="13" t="s">
        <v>5</v>
      </c>
      <c r="D561" s="13" t="s">
        <v>5</v>
      </c>
      <c r="E561" s="4" t="s">
        <v>5</v>
      </c>
      <c r="F561" s="4" t="s">
        <v>5</v>
      </c>
      <c r="G561" s="8">
        <v>0</v>
      </c>
      <c r="H561" s="8">
        <v>0</v>
      </c>
      <c r="I561" s="15" t="s">
        <v>5</v>
      </c>
      <c r="J561" s="15" t="s">
        <v>5</v>
      </c>
      <c r="K561" s="8">
        <v>0</v>
      </c>
      <c r="L561" s="8">
        <v>0</v>
      </c>
      <c r="M561" s="10"/>
    </row>
    <row r="562" spans="1:13">
      <c r="A562" s="19">
        <v>557</v>
      </c>
      <c r="B562" s="13" t="s">
        <v>5</v>
      </c>
      <c r="C562" s="13" t="s">
        <v>5</v>
      </c>
      <c r="D562" s="13" t="s">
        <v>5</v>
      </c>
      <c r="E562" s="4" t="s">
        <v>5</v>
      </c>
      <c r="F562" s="4" t="s">
        <v>5</v>
      </c>
      <c r="G562" s="8">
        <v>0</v>
      </c>
      <c r="H562" s="8">
        <v>0</v>
      </c>
      <c r="I562" s="15" t="s">
        <v>5</v>
      </c>
      <c r="J562" s="15" t="s">
        <v>5</v>
      </c>
      <c r="K562" s="8">
        <v>0</v>
      </c>
      <c r="L562" s="8">
        <v>0</v>
      </c>
      <c r="M562" s="10"/>
    </row>
    <row r="563" spans="1:13">
      <c r="A563" s="19">
        <v>558</v>
      </c>
      <c r="B563" s="13" t="s">
        <v>5</v>
      </c>
      <c r="C563" s="13" t="s">
        <v>5</v>
      </c>
      <c r="D563" s="13" t="s">
        <v>5</v>
      </c>
      <c r="E563" s="4" t="s">
        <v>5</v>
      </c>
      <c r="F563" s="4" t="s">
        <v>5</v>
      </c>
      <c r="G563" s="8">
        <v>0</v>
      </c>
      <c r="H563" s="8">
        <v>0</v>
      </c>
      <c r="I563" s="15" t="s">
        <v>5</v>
      </c>
      <c r="J563" s="15" t="s">
        <v>5</v>
      </c>
      <c r="K563" s="8">
        <v>0</v>
      </c>
      <c r="L563" s="8">
        <v>0</v>
      </c>
      <c r="M563" s="10"/>
    </row>
    <row r="564" spans="1:13">
      <c r="A564" s="19">
        <v>559</v>
      </c>
      <c r="B564" s="13" t="s">
        <v>5</v>
      </c>
      <c r="C564" s="13" t="s">
        <v>5</v>
      </c>
      <c r="D564" s="13" t="s">
        <v>5</v>
      </c>
      <c r="E564" s="4" t="s">
        <v>5</v>
      </c>
      <c r="F564" s="4" t="s">
        <v>5</v>
      </c>
      <c r="G564" s="8">
        <v>0</v>
      </c>
      <c r="H564" s="8">
        <v>0</v>
      </c>
      <c r="I564" s="15" t="s">
        <v>5</v>
      </c>
      <c r="J564" s="15" t="s">
        <v>5</v>
      </c>
      <c r="K564" s="8">
        <v>0</v>
      </c>
      <c r="L564" s="8">
        <v>0</v>
      </c>
      <c r="M564" s="10"/>
    </row>
    <row r="565" spans="1:13">
      <c r="A565" s="19">
        <v>560</v>
      </c>
      <c r="B565" s="13" t="s">
        <v>5</v>
      </c>
      <c r="C565" s="13" t="s">
        <v>5</v>
      </c>
      <c r="D565" s="13" t="s">
        <v>5</v>
      </c>
      <c r="E565" s="4" t="s">
        <v>5</v>
      </c>
      <c r="F565" s="4" t="s">
        <v>5</v>
      </c>
      <c r="G565" s="8">
        <v>0</v>
      </c>
      <c r="H565" s="8">
        <v>0</v>
      </c>
      <c r="I565" s="15" t="s">
        <v>5</v>
      </c>
      <c r="J565" s="15" t="s">
        <v>5</v>
      </c>
      <c r="K565" s="8">
        <v>0</v>
      </c>
      <c r="L565" s="8">
        <v>0</v>
      </c>
      <c r="M565" s="10"/>
    </row>
    <row r="566" spans="1:13">
      <c r="A566" s="19">
        <v>561</v>
      </c>
      <c r="B566" s="13" t="s">
        <v>5</v>
      </c>
      <c r="C566" s="13" t="s">
        <v>5</v>
      </c>
      <c r="D566" s="13" t="s">
        <v>5</v>
      </c>
      <c r="E566" s="4" t="s">
        <v>5</v>
      </c>
      <c r="F566" s="4" t="s">
        <v>5</v>
      </c>
      <c r="G566" s="8">
        <v>0</v>
      </c>
      <c r="H566" s="8">
        <v>0</v>
      </c>
      <c r="I566" s="15" t="s">
        <v>5</v>
      </c>
      <c r="J566" s="15" t="s">
        <v>5</v>
      </c>
      <c r="K566" s="8">
        <v>0</v>
      </c>
      <c r="L566" s="8">
        <v>0</v>
      </c>
      <c r="M566" s="10"/>
    </row>
    <row r="567" spans="1:13">
      <c r="A567" s="19">
        <v>562</v>
      </c>
      <c r="B567" s="13" t="s">
        <v>5</v>
      </c>
      <c r="C567" s="13" t="s">
        <v>5</v>
      </c>
      <c r="D567" s="13" t="s">
        <v>5</v>
      </c>
      <c r="E567" s="4" t="s">
        <v>5</v>
      </c>
      <c r="F567" s="4" t="s">
        <v>5</v>
      </c>
      <c r="G567" s="8">
        <v>0</v>
      </c>
      <c r="H567" s="8">
        <v>0</v>
      </c>
      <c r="I567" s="15" t="s">
        <v>5</v>
      </c>
      <c r="J567" s="15" t="s">
        <v>5</v>
      </c>
      <c r="K567" s="8">
        <v>0</v>
      </c>
      <c r="L567" s="8">
        <v>0</v>
      </c>
      <c r="M567" s="10"/>
    </row>
    <row r="568" spans="1:13">
      <c r="A568" s="19">
        <v>563</v>
      </c>
      <c r="B568" s="13" t="s">
        <v>5</v>
      </c>
      <c r="C568" s="13" t="s">
        <v>5</v>
      </c>
      <c r="D568" s="13" t="s">
        <v>5</v>
      </c>
      <c r="E568" s="4" t="s">
        <v>5</v>
      </c>
      <c r="F568" s="4" t="s">
        <v>5</v>
      </c>
      <c r="G568" s="8">
        <v>0</v>
      </c>
      <c r="H568" s="8">
        <v>0</v>
      </c>
      <c r="I568" s="15" t="s">
        <v>5</v>
      </c>
      <c r="J568" s="15" t="s">
        <v>5</v>
      </c>
      <c r="K568" s="8">
        <v>0</v>
      </c>
      <c r="L568" s="8">
        <v>0</v>
      </c>
      <c r="M568" s="10"/>
    </row>
    <row r="569" spans="1:13">
      <c r="A569" s="19">
        <v>564</v>
      </c>
      <c r="B569" s="13" t="s">
        <v>5</v>
      </c>
      <c r="C569" s="13" t="s">
        <v>5</v>
      </c>
      <c r="D569" s="13" t="s">
        <v>5</v>
      </c>
      <c r="E569" s="4" t="s">
        <v>5</v>
      </c>
      <c r="F569" s="4" t="s">
        <v>5</v>
      </c>
      <c r="G569" s="8">
        <v>0</v>
      </c>
      <c r="H569" s="8">
        <v>0</v>
      </c>
      <c r="I569" s="15" t="s">
        <v>5</v>
      </c>
      <c r="J569" s="15" t="s">
        <v>5</v>
      </c>
      <c r="K569" s="8">
        <v>0</v>
      </c>
      <c r="L569" s="8">
        <v>0</v>
      </c>
      <c r="M569" s="10"/>
    </row>
    <row r="570" spans="1:13">
      <c r="A570" s="19">
        <v>565</v>
      </c>
      <c r="B570" s="13" t="s">
        <v>5</v>
      </c>
      <c r="C570" s="13" t="s">
        <v>5</v>
      </c>
      <c r="D570" s="13" t="s">
        <v>5</v>
      </c>
      <c r="E570" s="4" t="s">
        <v>5</v>
      </c>
      <c r="F570" s="4" t="s">
        <v>5</v>
      </c>
      <c r="G570" s="8">
        <v>0</v>
      </c>
      <c r="H570" s="8">
        <v>0</v>
      </c>
      <c r="I570" s="15" t="s">
        <v>5</v>
      </c>
      <c r="J570" s="15" t="s">
        <v>5</v>
      </c>
      <c r="K570" s="8">
        <v>0</v>
      </c>
      <c r="L570" s="8">
        <v>0</v>
      </c>
      <c r="M570" s="10"/>
    </row>
    <row r="571" spans="1:13">
      <c r="A571" s="19">
        <v>566</v>
      </c>
      <c r="B571" s="13" t="s">
        <v>5</v>
      </c>
      <c r="C571" s="13" t="s">
        <v>5</v>
      </c>
      <c r="D571" s="13" t="s">
        <v>5</v>
      </c>
      <c r="E571" s="4" t="s">
        <v>5</v>
      </c>
      <c r="F571" s="4" t="s">
        <v>5</v>
      </c>
      <c r="G571" s="8">
        <v>0</v>
      </c>
      <c r="H571" s="8">
        <v>0</v>
      </c>
      <c r="I571" s="15" t="s">
        <v>5</v>
      </c>
      <c r="J571" s="15" t="s">
        <v>5</v>
      </c>
      <c r="K571" s="8">
        <v>0</v>
      </c>
      <c r="L571" s="8">
        <v>0</v>
      </c>
      <c r="M571" s="10"/>
    </row>
    <row r="572" spans="1:13">
      <c r="A572" s="19">
        <v>567</v>
      </c>
      <c r="B572" s="13" t="s">
        <v>5</v>
      </c>
      <c r="C572" s="13" t="s">
        <v>5</v>
      </c>
      <c r="D572" s="13" t="s">
        <v>5</v>
      </c>
      <c r="E572" s="4" t="s">
        <v>5</v>
      </c>
      <c r="F572" s="4" t="s">
        <v>5</v>
      </c>
      <c r="G572" s="8">
        <v>0</v>
      </c>
      <c r="H572" s="8">
        <v>0</v>
      </c>
      <c r="I572" s="15" t="s">
        <v>5</v>
      </c>
      <c r="J572" s="15" t="s">
        <v>5</v>
      </c>
      <c r="K572" s="8">
        <v>0</v>
      </c>
      <c r="L572" s="8">
        <v>0</v>
      </c>
      <c r="M572" s="10"/>
    </row>
    <row r="573" spans="1:13">
      <c r="A573" s="19">
        <v>568</v>
      </c>
      <c r="B573" s="13" t="s">
        <v>5</v>
      </c>
      <c r="C573" s="13" t="s">
        <v>5</v>
      </c>
      <c r="D573" s="13" t="s">
        <v>5</v>
      </c>
      <c r="E573" s="4" t="s">
        <v>5</v>
      </c>
      <c r="F573" s="4" t="s">
        <v>5</v>
      </c>
      <c r="G573" s="8">
        <v>0</v>
      </c>
      <c r="H573" s="8">
        <v>0</v>
      </c>
      <c r="I573" s="15" t="s">
        <v>5</v>
      </c>
      <c r="J573" s="15" t="s">
        <v>5</v>
      </c>
      <c r="K573" s="8">
        <v>0</v>
      </c>
      <c r="L573" s="8">
        <v>0</v>
      </c>
      <c r="M573" s="10"/>
    </row>
    <row r="574" spans="1:13">
      <c r="A574" s="19">
        <v>569</v>
      </c>
      <c r="B574" s="13" t="s">
        <v>5</v>
      </c>
      <c r="C574" s="13" t="s">
        <v>5</v>
      </c>
      <c r="D574" s="13" t="s">
        <v>5</v>
      </c>
      <c r="E574" s="4" t="s">
        <v>5</v>
      </c>
      <c r="F574" s="4" t="s">
        <v>5</v>
      </c>
      <c r="G574" s="8">
        <v>0</v>
      </c>
      <c r="H574" s="8">
        <v>0</v>
      </c>
      <c r="I574" s="15" t="s">
        <v>5</v>
      </c>
      <c r="J574" s="15" t="s">
        <v>5</v>
      </c>
      <c r="K574" s="8">
        <v>0</v>
      </c>
      <c r="L574" s="8">
        <v>0</v>
      </c>
      <c r="M574" s="10"/>
    </row>
    <row r="575" spans="1:13">
      <c r="A575" s="19">
        <v>570</v>
      </c>
      <c r="B575" s="13" t="s">
        <v>5</v>
      </c>
      <c r="C575" s="13" t="s">
        <v>5</v>
      </c>
      <c r="D575" s="13" t="s">
        <v>5</v>
      </c>
      <c r="E575" s="4" t="s">
        <v>5</v>
      </c>
      <c r="F575" s="4" t="s">
        <v>5</v>
      </c>
      <c r="G575" s="8">
        <v>0</v>
      </c>
      <c r="H575" s="8">
        <v>0</v>
      </c>
      <c r="I575" s="15" t="s">
        <v>5</v>
      </c>
      <c r="J575" s="15" t="s">
        <v>5</v>
      </c>
      <c r="K575" s="8">
        <v>0</v>
      </c>
      <c r="L575" s="8">
        <v>0</v>
      </c>
      <c r="M575" s="10"/>
    </row>
    <row r="576" spans="1:13">
      <c r="A576" s="19">
        <v>571</v>
      </c>
      <c r="B576" s="13" t="s">
        <v>5</v>
      </c>
      <c r="C576" s="13" t="s">
        <v>5</v>
      </c>
      <c r="D576" s="13" t="s">
        <v>5</v>
      </c>
      <c r="E576" s="4" t="s">
        <v>5</v>
      </c>
      <c r="F576" s="4" t="s">
        <v>5</v>
      </c>
      <c r="G576" s="8">
        <v>0</v>
      </c>
      <c r="H576" s="8">
        <v>0</v>
      </c>
      <c r="I576" s="15" t="s">
        <v>5</v>
      </c>
      <c r="J576" s="15" t="s">
        <v>5</v>
      </c>
      <c r="K576" s="8">
        <v>0</v>
      </c>
      <c r="L576" s="8">
        <v>0</v>
      </c>
      <c r="M576" s="10"/>
    </row>
    <row r="577" spans="1:13">
      <c r="A577" s="19">
        <v>572</v>
      </c>
      <c r="B577" s="13" t="s">
        <v>5</v>
      </c>
      <c r="C577" s="13" t="s">
        <v>5</v>
      </c>
      <c r="D577" s="13" t="s">
        <v>5</v>
      </c>
      <c r="E577" s="4" t="s">
        <v>5</v>
      </c>
      <c r="F577" s="4" t="s">
        <v>5</v>
      </c>
      <c r="G577" s="8">
        <v>0</v>
      </c>
      <c r="H577" s="8">
        <v>0</v>
      </c>
      <c r="I577" s="15" t="s">
        <v>5</v>
      </c>
      <c r="J577" s="15" t="s">
        <v>5</v>
      </c>
      <c r="K577" s="8">
        <v>0</v>
      </c>
      <c r="L577" s="8">
        <v>0</v>
      </c>
      <c r="M577" s="10"/>
    </row>
    <row r="578" spans="1:13">
      <c r="A578" s="19">
        <v>573</v>
      </c>
      <c r="B578" s="13" t="s">
        <v>5</v>
      </c>
      <c r="C578" s="13" t="s">
        <v>5</v>
      </c>
      <c r="D578" s="13" t="s">
        <v>5</v>
      </c>
      <c r="E578" s="4" t="s">
        <v>5</v>
      </c>
      <c r="F578" s="4" t="s">
        <v>5</v>
      </c>
      <c r="G578" s="8">
        <v>0</v>
      </c>
      <c r="H578" s="8">
        <v>0</v>
      </c>
      <c r="I578" s="15" t="s">
        <v>5</v>
      </c>
      <c r="J578" s="15" t="s">
        <v>5</v>
      </c>
      <c r="K578" s="8">
        <v>0</v>
      </c>
      <c r="L578" s="8">
        <v>0</v>
      </c>
      <c r="M578" s="10"/>
    </row>
    <row r="579" spans="1:13">
      <c r="A579" s="19">
        <v>574</v>
      </c>
      <c r="B579" s="13" t="s">
        <v>5</v>
      </c>
      <c r="C579" s="13" t="s">
        <v>5</v>
      </c>
      <c r="D579" s="13" t="s">
        <v>5</v>
      </c>
      <c r="E579" s="4" t="s">
        <v>5</v>
      </c>
      <c r="F579" s="4" t="s">
        <v>5</v>
      </c>
      <c r="G579" s="8">
        <v>0</v>
      </c>
      <c r="H579" s="8">
        <v>0</v>
      </c>
      <c r="I579" s="15" t="s">
        <v>5</v>
      </c>
      <c r="J579" s="15" t="s">
        <v>5</v>
      </c>
      <c r="K579" s="8">
        <v>0</v>
      </c>
      <c r="L579" s="8">
        <v>0</v>
      </c>
      <c r="M579" s="10"/>
    </row>
    <row r="580" spans="1:13">
      <c r="A580" s="19">
        <v>575</v>
      </c>
      <c r="B580" s="13" t="s">
        <v>5</v>
      </c>
      <c r="C580" s="13" t="s">
        <v>5</v>
      </c>
      <c r="D580" s="13" t="s">
        <v>5</v>
      </c>
      <c r="E580" s="4" t="s">
        <v>5</v>
      </c>
      <c r="F580" s="4" t="s">
        <v>5</v>
      </c>
      <c r="G580" s="8">
        <v>0</v>
      </c>
      <c r="H580" s="8">
        <v>0</v>
      </c>
      <c r="I580" s="15" t="s">
        <v>5</v>
      </c>
      <c r="J580" s="15" t="s">
        <v>5</v>
      </c>
      <c r="K580" s="8">
        <v>0</v>
      </c>
      <c r="L580" s="8">
        <v>0</v>
      </c>
      <c r="M580" s="10"/>
    </row>
    <row r="581" spans="1:13">
      <c r="A581" s="19">
        <v>576</v>
      </c>
      <c r="B581" s="13" t="s">
        <v>5</v>
      </c>
      <c r="C581" s="13" t="s">
        <v>5</v>
      </c>
      <c r="D581" s="13" t="s">
        <v>5</v>
      </c>
      <c r="E581" s="4" t="s">
        <v>5</v>
      </c>
      <c r="F581" s="4" t="s">
        <v>5</v>
      </c>
      <c r="G581" s="8">
        <v>0</v>
      </c>
      <c r="H581" s="8">
        <v>0</v>
      </c>
      <c r="I581" s="15" t="s">
        <v>5</v>
      </c>
      <c r="J581" s="15" t="s">
        <v>5</v>
      </c>
      <c r="K581" s="8">
        <v>0</v>
      </c>
      <c r="L581" s="8">
        <v>0</v>
      </c>
      <c r="M581" s="10"/>
    </row>
    <row r="582" spans="1:13">
      <c r="A582" s="19">
        <v>577</v>
      </c>
      <c r="B582" s="13" t="s">
        <v>5</v>
      </c>
      <c r="C582" s="13" t="s">
        <v>5</v>
      </c>
      <c r="D582" s="13" t="s">
        <v>5</v>
      </c>
      <c r="E582" s="4" t="s">
        <v>5</v>
      </c>
      <c r="F582" s="4" t="s">
        <v>5</v>
      </c>
      <c r="G582" s="8">
        <v>0</v>
      </c>
      <c r="H582" s="8">
        <v>0</v>
      </c>
      <c r="I582" s="15" t="s">
        <v>5</v>
      </c>
      <c r="J582" s="15" t="s">
        <v>5</v>
      </c>
      <c r="K582" s="8">
        <v>0</v>
      </c>
      <c r="L582" s="8">
        <v>0</v>
      </c>
      <c r="M582" s="10"/>
    </row>
    <row r="583" spans="1:13">
      <c r="A583" s="19">
        <v>578</v>
      </c>
      <c r="B583" s="13" t="s">
        <v>5</v>
      </c>
      <c r="C583" s="13" t="s">
        <v>5</v>
      </c>
      <c r="D583" s="13" t="s">
        <v>5</v>
      </c>
      <c r="E583" s="4" t="s">
        <v>5</v>
      </c>
      <c r="F583" s="4" t="s">
        <v>5</v>
      </c>
      <c r="G583" s="8">
        <v>0</v>
      </c>
      <c r="H583" s="8">
        <v>0</v>
      </c>
      <c r="I583" s="15" t="s">
        <v>5</v>
      </c>
      <c r="J583" s="15" t="s">
        <v>5</v>
      </c>
      <c r="K583" s="8">
        <v>0</v>
      </c>
      <c r="L583" s="8">
        <v>0</v>
      </c>
      <c r="M583" s="10"/>
    </row>
    <row r="584" spans="1:13">
      <c r="A584" s="19">
        <v>579</v>
      </c>
      <c r="B584" s="13" t="s">
        <v>5</v>
      </c>
      <c r="C584" s="13" t="s">
        <v>5</v>
      </c>
      <c r="D584" s="13" t="s">
        <v>5</v>
      </c>
      <c r="E584" s="4" t="s">
        <v>5</v>
      </c>
      <c r="F584" s="4" t="s">
        <v>5</v>
      </c>
      <c r="G584" s="8">
        <v>0</v>
      </c>
      <c r="H584" s="8">
        <v>0</v>
      </c>
      <c r="I584" s="15" t="s">
        <v>5</v>
      </c>
      <c r="J584" s="15" t="s">
        <v>5</v>
      </c>
      <c r="K584" s="8">
        <v>0</v>
      </c>
      <c r="L584" s="8">
        <v>0</v>
      </c>
      <c r="M584" s="10"/>
    </row>
    <row r="585" spans="1:13">
      <c r="A585" s="19">
        <v>580</v>
      </c>
      <c r="B585" s="13" t="s">
        <v>5</v>
      </c>
      <c r="C585" s="13" t="s">
        <v>5</v>
      </c>
      <c r="D585" s="13" t="s">
        <v>5</v>
      </c>
      <c r="E585" s="4" t="s">
        <v>5</v>
      </c>
      <c r="F585" s="4" t="s">
        <v>5</v>
      </c>
      <c r="G585" s="8">
        <v>0</v>
      </c>
      <c r="H585" s="8">
        <v>0</v>
      </c>
      <c r="I585" s="15" t="s">
        <v>5</v>
      </c>
      <c r="J585" s="15" t="s">
        <v>5</v>
      </c>
      <c r="K585" s="8">
        <v>0</v>
      </c>
      <c r="L585" s="8">
        <v>0</v>
      </c>
      <c r="M585" s="10"/>
    </row>
    <row r="586" spans="1:13">
      <c r="A586" s="19">
        <v>581</v>
      </c>
      <c r="B586" s="13" t="s">
        <v>5</v>
      </c>
      <c r="C586" s="13" t="s">
        <v>5</v>
      </c>
      <c r="D586" s="13" t="s">
        <v>5</v>
      </c>
      <c r="E586" s="4" t="s">
        <v>5</v>
      </c>
      <c r="F586" s="4" t="s">
        <v>5</v>
      </c>
      <c r="G586" s="8">
        <v>0</v>
      </c>
      <c r="H586" s="8">
        <v>0</v>
      </c>
      <c r="I586" s="15" t="s">
        <v>5</v>
      </c>
      <c r="J586" s="15" t="s">
        <v>5</v>
      </c>
      <c r="K586" s="8">
        <v>0</v>
      </c>
      <c r="L586" s="8">
        <v>0</v>
      </c>
      <c r="M586" s="10"/>
    </row>
    <row r="587" spans="1:13">
      <c r="A587" s="19">
        <v>582</v>
      </c>
      <c r="B587" s="13" t="s">
        <v>5</v>
      </c>
      <c r="C587" s="13" t="s">
        <v>5</v>
      </c>
      <c r="D587" s="13" t="s">
        <v>5</v>
      </c>
      <c r="E587" s="4" t="s">
        <v>5</v>
      </c>
      <c r="F587" s="4" t="s">
        <v>5</v>
      </c>
      <c r="G587" s="8">
        <v>0</v>
      </c>
      <c r="H587" s="8">
        <v>0</v>
      </c>
      <c r="I587" s="15" t="s">
        <v>5</v>
      </c>
      <c r="J587" s="15" t="s">
        <v>5</v>
      </c>
      <c r="K587" s="8">
        <v>0</v>
      </c>
      <c r="L587" s="8">
        <v>0</v>
      </c>
      <c r="M587" s="10"/>
    </row>
    <row r="588" spans="1:13">
      <c r="A588" s="19">
        <v>583</v>
      </c>
      <c r="B588" s="13" t="s">
        <v>5</v>
      </c>
      <c r="C588" s="13" t="s">
        <v>5</v>
      </c>
      <c r="D588" s="13" t="s">
        <v>5</v>
      </c>
      <c r="E588" s="4" t="s">
        <v>5</v>
      </c>
      <c r="F588" s="4" t="s">
        <v>5</v>
      </c>
      <c r="G588" s="8">
        <v>0</v>
      </c>
      <c r="H588" s="8">
        <v>0</v>
      </c>
      <c r="I588" s="15" t="s">
        <v>5</v>
      </c>
      <c r="J588" s="15" t="s">
        <v>5</v>
      </c>
      <c r="K588" s="8">
        <v>0</v>
      </c>
      <c r="L588" s="8">
        <v>0</v>
      </c>
      <c r="M588" s="10"/>
    </row>
    <row r="589" spans="1:13">
      <c r="A589" s="19">
        <v>584</v>
      </c>
      <c r="B589" s="13" t="s">
        <v>5</v>
      </c>
      <c r="C589" s="13" t="s">
        <v>5</v>
      </c>
      <c r="D589" s="13" t="s">
        <v>5</v>
      </c>
      <c r="E589" s="4" t="s">
        <v>5</v>
      </c>
      <c r="F589" s="4" t="s">
        <v>5</v>
      </c>
      <c r="G589" s="8">
        <v>0</v>
      </c>
      <c r="H589" s="8">
        <v>0</v>
      </c>
      <c r="I589" s="15" t="s">
        <v>5</v>
      </c>
      <c r="J589" s="15" t="s">
        <v>5</v>
      </c>
      <c r="K589" s="8">
        <v>0</v>
      </c>
      <c r="L589" s="8">
        <v>0</v>
      </c>
      <c r="M589" s="10"/>
    </row>
    <row r="590" spans="1:13">
      <c r="A590" s="19">
        <v>585</v>
      </c>
      <c r="B590" s="13" t="s">
        <v>5</v>
      </c>
      <c r="C590" s="13" t="s">
        <v>5</v>
      </c>
      <c r="D590" s="13" t="s">
        <v>5</v>
      </c>
      <c r="E590" s="4" t="s">
        <v>5</v>
      </c>
      <c r="F590" s="4" t="s">
        <v>5</v>
      </c>
      <c r="G590" s="8">
        <v>0</v>
      </c>
      <c r="H590" s="8">
        <v>0</v>
      </c>
      <c r="I590" s="15" t="s">
        <v>5</v>
      </c>
      <c r="J590" s="15" t="s">
        <v>5</v>
      </c>
      <c r="K590" s="8">
        <v>0</v>
      </c>
      <c r="L590" s="8">
        <v>0</v>
      </c>
      <c r="M590" s="10"/>
    </row>
    <row r="591" spans="1:13">
      <c r="A591" s="19">
        <v>586</v>
      </c>
      <c r="B591" s="13" t="s">
        <v>5</v>
      </c>
      <c r="C591" s="13" t="s">
        <v>5</v>
      </c>
      <c r="D591" s="13" t="s">
        <v>5</v>
      </c>
      <c r="E591" s="4" t="s">
        <v>5</v>
      </c>
      <c r="F591" s="4" t="s">
        <v>5</v>
      </c>
      <c r="G591" s="8">
        <v>0</v>
      </c>
      <c r="H591" s="8">
        <v>0</v>
      </c>
      <c r="I591" s="15" t="s">
        <v>5</v>
      </c>
      <c r="J591" s="15" t="s">
        <v>5</v>
      </c>
      <c r="K591" s="8">
        <v>0</v>
      </c>
      <c r="L591" s="8">
        <v>0</v>
      </c>
      <c r="M591" s="10"/>
    </row>
    <row r="592" spans="1:13">
      <c r="A592" s="19">
        <v>587</v>
      </c>
      <c r="B592" s="13" t="s">
        <v>5</v>
      </c>
      <c r="C592" s="13" t="s">
        <v>5</v>
      </c>
      <c r="D592" s="13" t="s">
        <v>5</v>
      </c>
      <c r="E592" s="4" t="s">
        <v>5</v>
      </c>
      <c r="F592" s="4" t="s">
        <v>5</v>
      </c>
      <c r="G592" s="8">
        <v>0</v>
      </c>
      <c r="H592" s="8">
        <v>0</v>
      </c>
      <c r="I592" s="15" t="s">
        <v>5</v>
      </c>
      <c r="J592" s="15" t="s">
        <v>5</v>
      </c>
      <c r="K592" s="8">
        <v>0</v>
      </c>
      <c r="L592" s="8">
        <v>0</v>
      </c>
      <c r="M592" s="10"/>
    </row>
    <row r="593" spans="1:13">
      <c r="A593" s="19">
        <v>588</v>
      </c>
      <c r="B593" s="13" t="s">
        <v>5</v>
      </c>
      <c r="C593" s="13" t="s">
        <v>5</v>
      </c>
      <c r="D593" s="13" t="s">
        <v>5</v>
      </c>
      <c r="E593" s="4" t="s">
        <v>5</v>
      </c>
      <c r="F593" s="4" t="s">
        <v>5</v>
      </c>
      <c r="G593" s="8">
        <v>0</v>
      </c>
      <c r="H593" s="8">
        <v>0</v>
      </c>
      <c r="I593" s="15" t="s">
        <v>5</v>
      </c>
      <c r="J593" s="15" t="s">
        <v>5</v>
      </c>
      <c r="K593" s="8">
        <v>0</v>
      </c>
      <c r="L593" s="8">
        <v>0</v>
      </c>
      <c r="M593" s="10"/>
    </row>
    <row r="594" spans="1:13">
      <c r="A594" s="19">
        <v>589</v>
      </c>
      <c r="B594" s="13" t="s">
        <v>5</v>
      </c>
      <c r="C594" s="13" t="s">
        <v>5</v>
      </c>
      <c r="D594" s="13" t="s">
        <v>5</v>
      </c>
      <c r="E594" s="4" t="s">
        <v>5</v>
      </c>
      <c r="F594" s="4" t="s">
        <v>5</v>
      </c>
      <c r="G594" s="8">
        <v>0</v>
      </c>
      <c r="H594" s="8">
        <v>0</v>
      </c>
      <c r="I594" s="15" t="s">
        <v>5</v>
      </c>
      <c r="J594" s="15" t="s">
        <v>5</v>
      </c>
      <c r="K594" s="8">
        <v>0</v>
      </c>
      <c r="L594" s="8">
        <v>0</v>
      </c>
      <c r="M594" s="10"/>
    </row>
    <row r="595" spans="1:13">
      <c r="A595" s="19">
        <v>590</v>
      </c>
      <c r="B595" s="13" t="s">
        <v>5</v>
      </c>
      <c r="C595" s="13" t="s">
        <v>5</v>
      </c>
      <c r="D595" s="13" t="s">
        <v>5</v>
      </c>
      <c r="E595" s="4" t="s">
        <v>5</v>
      </c>
      <c r="F595" s="4" t="s">
        <v>5</v>
      </c>
      <c r="G595" s="8">
        <v>0</v>
      </c>
      <c r="H595" s="8">
        <v>0</v>
      </c>
      <c r="I595" s="15" t="s">
        <v>5</v>
      </c>
      <c r="J595" s="15" t="s">
        <v>5</v>
      </c>
      <c r="K595" s="8">
        <v>0</v>
      </c>
      <c r="L595" s="8">
        <v>0</v>
      </c>
      <c r="M595" s="10"/>
    </row>
    <row r="596" spans="1:13">
      <c r="A596" s="19">
        <v>591</v>
      </c>
      <c r="B596" s="13" t="s">
        <v>5</v>
      </c>
      <c r="C596" s="13" t="s">
        <v>5</v>
      </c>
      <c r="D596" s="13" t="s">
        <v>5</v>
      </c>
      <c r="E596" s="4" t="s">
        <v>5</v>
      </c>
      <c r="F596" s="4" t="s">
        <v>5</v>
      </c>
      <c r="G596" s="8">
        <v>0</v>
      </c>
      <c r="H596" s="8">
        <v>0</v>
      </c>
      <c r="I596" s="15" t="s">
        <v>5</v>
      </c>
      <c r="J596" s="15" t="s">
        <v>5</v>
      </c>
      <c r="K596" s="8">
        <v>0</v>
      </c>
      <c r="L596" s="8">
        <v>0</v>
      </c>
      <c r="M596" s="10"/>
    </row>
    <row r="597" spans="1:13">
      <c r="A597" s="19">
        <v>592</v>
      </c>
      <c r="B597" s="13" t="s">
        <v>5</v>
      </c>
      <c r="C597" s="13" t="s">
        <v>5</v>
      </c>
      <c r="D597" s="13" t="s">
        <v>5</v>
      </c>
      <c r="E597" s="4" t="s">
        <v>5</v>
      </c>
      <c r="F597" s="4" t="s">
        <v>5</v>
      </c>
      <c r="G597" s="8">
        <v>0</v>
      </c>
      <c r="H597" s="8">
        <v>0</v>
      </c>
      <c r="I597" s="15" t="s">
        <v>5</v>
      </c>
      <c r="J597" s="15" t="s">
        <v>5</v>
      </c>
      <c r="K597" s="8">
        <v>0</v>
      </c>
      <c r="L597" s="8">
        <v>0</v>
      </c>
      <c r="M597" s="10"/>
    </row>
    <row r="598" spans="1:13">
      <c r="A598" s="19">
        <v>593</v>
      </c>
      <c r="B598" s="13" t="s">
        <v>5</v>
      </c>
      <c r="C598" s="13" t="s">
        <v>5</v>
      </c>
      <c r="D598" s="13" t="s">
        <v>5</v>
      </c>
      <c r="E598" s="4" t="s">
        <v>5</v>
      </c>
      <c r="F598" s="4" t="s">
        <v>5</v>
      </c>
      <c r="G598" s="8">
        <v>0</v>
      </c>
      <c r="H598" s="8">
        <v>0</v>
      </c>
      <c r="I598" s="15" t="s">
        <v>5</v>
      </c>
      <c r="J598" s="15" t="s">
        <v>5</v>
      </c>
      <c r="K598" s="8">
        <v>0</v>
      </c>
      <c r="L598" s="8">
        <v>0</v>
      </c>
      <c r="M598" s="10"/>
    </row>
    <row r="599" spans="1:13">
      <c r="A599" s="19">
        <v>594</v>
      </c>
      <c r="B599" s="13" t="s">
        <v>5</v>
      </c>
      <c r="C599" s="13" t="s">
        <v>5</v>
      </c>
      <c r="D599" s="13" t="s">
        <v>5</v>
      </c>
      <c r="E599" s="4" t="s">
        <v>5</v>
      </c>
      <c r="F599" s="4" t="s">
        <v>5</v>
      </c>
      <c r="G599" s="8">
        <v>0</v>
      </c>
      <c r="H599" s="8">
        <v>0</v>
      </c>
      <c r="I599" s="15" t="s">
        <v>5</v>
      </c>
      <c r="J599" s="15" t="s">
        <v>5</v>
      </c>
      <c r="K599" s="8">
        <v>0</v>
      </c>
      <c r="L599" s="8">
        <v>0</v>
      </c>
      <c r="M599" s="10"/>
    </row>
    <row r="600" spans="1:13">
      <c r="A600" s="19">
        <v>595</v>
      </c>
      <c r="B600" s="13" t="s">
        <v>5</v>
      </c>
      <c r="C600" s="13" t="s">
        <v>5</v>
      </c>
      <c r="D600" s="13" t="s">
        <v>5</v>
      </c>
      <c r="E600" s="4" t="s">
        <v>5</v>
      </c>
      <c r="F600" s="4" t="s">
        <v>5</v>
      </c>
      <c r="G600" s="8">
        <v>0</v>
      </c>
      <c r="H600" s="8">
        <v>0</v>
      </c>
      <c r="I600" s="15" t="s">
        <v>5</v>
      </c>
      <c r="J600" s="15" t="s">
        <v>5</v>
      </c>
      <c r="K600" s="8">
        <v>0</v>
      </c>
      <c r="L600" s="8">
        <v>0</v>
      </c>
      <c r="M600" s="10"/>
    </row>
    <row r="601" spans="1:13">
      <c r="A601" s="19">
        <v>596</v>
      </c>
      <c r="B601" s="13" t="s">
        <v>5</v>
      </c>
      <c r="C601" s="13" t="s">
        <v>5</v>
      </c>
      <c r="D601" s="13" t="s">
        <v>5</v>
      </c>
      <c r="E601" s="4" t="s">
        <v>5</v>
      </c>
      <c r="F601" s="4" t="s">
        <v>5</v>
      </c>
      <c r="G601" s="8">
        <v>0</v>
      </c>
      <c r="H601" s="8">
        <v>0</v>
      </c>
      <c r="I601" s="15" t="s">
        <v>5</v>
      </c>
      <c r="J601" s="15" t="s">
        <v>5</v>
      </c>
      <c r="K601" s="8">
        <v>0</v>
      </c>
      <c r="L601" s="8">
        <v>0</v>
      </c>
      <c r="M601" s="10"/>
    </row>
    <row r="602" spans="1:13">
      <c r="A602" s="19">
        <v>597</v>
      </c>
      <c r="B602" s="13" t="s">
        <v>5</v>
      </c>
      <c r="C602" s="13" t="s">
        <v>5</v>
      </c>
      <c r="D602" s="13" t="s">
        <v>5</v>
      </c>
      <c r="E602" s="4" t="s">
        <v>5</v>
      </c>
      <c r="F602" s="4" t="s">
        <v>5</v>
      </c>
      <c r="G602" s="8">
        <v>0</v>
      </c>
      <c r="H602" s="8">
        <v>0</v>
      </c>
      <c r="I602" s="15" t="s">
        <v>5</v>
      </c>
      <c r="J602" s="15" t="s">
        <v>5</v>
      </c>
      <c r="K602" s="8">
        <v>0</v>
      </c>
      <c r="L602" s="8">
        <v>0</v>
      </c>
      <c r="M602" s="10"/>
    </row>
    <row r="603" spans="1:13">
      <c r="A603" s="19">
        <v>598</v>
      </c>
      <c r="B603" s="13" t="s">
        <v>5</v>
      </c>
      <c r="C603" s="13" t="s">
        <v>5</v>
      </c>
      <c r="D603" s="13" t="s">
        <v>5</v>
      </c>
      <c r="E603" s="4" t="s">
        <v>5</v>
      </c>
      <c r="F603" s="4" t="s">
        <v>5</v>
      </c>
      <c r="G603" s="8">
        <v>0</v>
      </c>
      <c r="H603" s="8">
        <v>0</v>
      </c>
      <c r="I603" s="15" t="s">
        <v>5</v>
      </c>
      <c r="J603" s="15" t="s">
        <v>5</v>
      </c>
      <c r="K603" s="8">
        <v>0</v>
      </c>
      <c r="L603" s="8">
        <v>0</v>
      </c>
      <c r="M603" s="10"/>
    </row>
    <row r="604" spans="1:13">
      <c r="A604" s="19">
        <v>599</v>
      </c>
      <c r="B604" s="13" t="s">
        <v>5</v>
      </c>
      <c r="C604" s="13" t="s">
        <v>5</v>
      </c>
      <c r="D604" s="13" t="s">
        <v>5</v>
      </c>
      <c r="E604" s="4" t="s">
        <v>5</v>
      </c>
      <c r="F604" s="4" t="s">
        <v>5</v>
      </c>
      <c r="G604" s="8">
        <v>0</v>
      </c>
      <c r="H604" s="8">
        <v>0</v>
      </c>
      <c r="I604" s="15" t="s">
        <v>5</v>
      </c>
      <c r="J604" s="15" t="s">
        <v>5</v>
      </c>
      <c r="K604" s="8">
        <v>0</v>
      </c>
      <c r="L604" s="8">
        <v>0</v>
      </c>
      <c r="M604" s="10"/>
    </row>
    <row r="605" spans="1:13">
      <c r="A605" s="19">
        <v>600</v>
      </c>
      <c r="B605" s="13" t="s">
        <v>5</v>
      </c>
      <c r="C605" s="13" t="s">
        <v>5</v>
      </c>
      <c r="D605" s="13" t="s">
        <v>5</v>
      </c>
      <c r="E605" s="4" t="s">
        <v>5</v>
      </c>
      <c r="F605" s="4" t="s">
        <v>5</v>
      </c>
      <c r="G605" s="8">
        <v>0</v>
      </c>
      <c r="H605" s="8">
        <v>0</v>
      </c>
      <c r="I605" s="15" t="s">
        <v>5</v>
      </c>
      <c r="J605" s="15" t="s">
        <v>5</v>
      </c>
      <c r="K605" s="8">
        <v>0</v>
      </c>
      <c r="L605" s="8">
        <v>0</v>
      </c>
      <c r="M605" s="10"/>
    </row>
    <row r="606" spans="1:13">
      <c r="A606" s="19">
        <v>601</v>
      </c>
      <c r="B606" s="13" t="s">
        <v>5</v>
      </c>
      <c r="C606" s="13" t="s">
        <v>5</v>
      </c>
      <c r="D606" s="13" t="s">
        <v>5</v>
      </c>
      <c r="E606" s="4" t="s">
        <v>5</v>
      </c>
      <c r="F606" s="4" t="s">
        <v>5</v>
      </c>
      <c r="G606" s="8">
        <v>0</v>
      </c>
      <c r="H606" s="8">
        <v>0</v>
      </c>
      <c r="I606" s="15" t="s">
        <v>5</v>
      </c>
      <c r="J606" s="15" t="s">
        <v>5</v>
      </c>
      <c r="K606" s="8">
        <v>0</v>
      </c>
      <c r="L606" s="8">
        <v>0</v>
      </c>
      <c r="M606" s="10"/>
    </row>
    <row r="607" spans="1:13">
      <c r="A607" s="19">
        <v>602</v>
      </c>
      <c r="B607" s="13" t="s">
        <v>5</v>
      </c>
      <c r="C607" s="13" t="s">
        <v>5</v>
      </c>
      <c r="D607" s="13" t="s">
        <v>5</v>
      </c>
      <c r="E607" s="4" t="s">
        <v>5</v>
      </c>
      <c r="F607" s="4" t="s">
        <v>5</v>
      </c>
      <c r="G607" s="8">
        <v>0</v>
      </c>
      <c r="H607" s="8">
        <v>0</v>
      </c>
      <c r="I607" s="15" t="s">
        <v>5</v>
      </c>
      <c r="J607" s="15" t="s">
        <v>5</v>
      </c>
      <c r="K607" s="8">
        <v>0</v>
      </c>
      <c r="L607" s="8">
        <v>0</v>
      </c>
      <c r="M607" s="10"/>
    </row>
    <row r="608" spans="1:13">
      <c r="A608" s="19">
        <v>603</v>
      </c>
      <c r="B608" s="13" t="s">
        <v>5</v>
      </c>
      <c r="C608" s="13" t="s">
        <v>5</v>
      </c>
      <c r="D608" s="13" t="s">
        <v>5</v>
      </c>
      <c r="E608" s="4" t="s">
        <v>5</v>
      </c>
      <c r="F608" s="4" t="s">
        <v>5</v>
      </c>
      <c r="G608" s="8">
        <v>0</v>
      </c>
      <c r="H608" s="8">
        <v>0</v>
      </c>
      <c r="I608" s="15" t="s">
        <v>5</v>
      </c>
      <c r="J608" s="15" t="s">
        <v>5</v>
      </c>
      <c r="K608" s="8">
        <v>0</v>
      </c>
      <c r="L608" s="8">
        <v>0</v>
      </c>
      <c r="M608" s="10"/>
    </row>
    <row r="609" spans="1:13">
      <c r="A609" s="19">
        <v>604</v>
      </c>
      <c r="B609" s="13" t="s">
        <v>5</v>
      </c>
      <c r="C609" s="13" t="s">
        <v>5</v>
      </c>
      <c r="D609" s="13" t="s">
        <v>5</v>
      </c>
      <c r="E609" s="4" t="s">
        <v>5</v>
      </c>
      <c r="F609" s="4" t="s">
        <v>5</v>
      </c>
      <c r="G609" s="8">
        <v>0</v>
      </c>
      <c r="H609" s="8">
        <v>0</v>
      </c>
      <c r="I609" s="15" t="s">
        <v>5</v>
      </c>
      <c r="J609" s="15" t="s">
        <v>5</v>
      </c>
      <c r="K609" s="8">
        <v>0</v>
      </c>
      <c r="L609" s="8">
        <v>0</v>
      </c>
      <c r="M609" s="10"/>
    </row>
    <row r="610" spans="1:13">
      <c r="A610" s="19">
        <v>605</v>
      </c>
      <c r="B610" s="13" t="s">
        <v>5</v>
      </c>
      <c r="C610" s="13" t="s">
        <v>5</v>
      </c>
      <c r="D610" s="13" t="s">
        <v>5</v>
      </c>
      <c r="E610" s="4" t="s">
        <v>5</v>
      </c>
      <c r="F610" s="4" t="s">
        <v>5</v>
      </c>
      <c r="G610" s="8">
        <v>0</v>
      </c>
      <c r="H610" s="8">
        <v>0</v>
      </c>
      <c r="I610" s="15" t="s">
        <v>5</v>
      </c>
      <c r="J610" s="15" t="s">
        <v>5</v>
      </c>
      <c r="K610" s="8">
        <v>0</v>
      </c>
      <c r="L610" s="8">
        <v>0</v>
      </c>
      <c r="M610" s="10"/>
    </row>
    <row r="611" spans="1:13">
      <c r="A611" s="19">
        <v>606</v>
      </c>
      <c r="B611" s="13" t="s">
        <v>5</v>
      </c>
      <c r="C611" s="13" t="s">
        <v>5</v>
      </c>
      <c r="D611" s="13" t="s">
        <v>5</v>
      </c>
      <c r="E611" s="4" t="s">
        <v>5</v>
      </c>
      <c r="F611" s="4" t="s">
        <v>5</v>
      </c>
      <c r="G611" s="8">
        <v>0</v>
      </c>
      <c r="H611" s="8">
        <v>0</v>
      </c>
      <c r="I611" s="15" t="s">
        <v>5</v>
      </c>
      <c r="J611" s="15" t="s">
        <v>5</v>
      </c>
      <c r="K611" s="8">
        <v>0</v>
      </c>
      <c r="L611" s="8">
        <v>0</v>
      </c>
      <c r="M611" s="10"/>
    </row>
    <row r="612" spans="1:13">
      <c r="A612" s="19">
        <v>607</v>
      </c>
      <c r="B612" s="13" t="s">
        <v>5</v>
      </c>
      <c r="C612" s="13" t="s">
        <v>5</v>
      </c>
      <c r="D612" s="13" t="s">
        <v>5</v>
      </c>
      <c r="E612" s="4" t="s">
        <v>5</v>
      </c>
      <c r="F612" s="4" t="s">
        <v>5</v>
      </c>
      <c r="G612" s="8">
        <v>0</v>
      </c>
      <c r="H612" s="8">
        <v>0</v>
      </c>
      <c r="I612" s="15" t="s">
        <v>5</v>
      </c>
      <c r="J612" s="15" t="s">
        <v>5</v>
      </c>
      <c r="K612" s="8">
        <v>0</v>
      </c>
      <c r="L612" s="8">
        <v>0</v>
      </c>
      <c r="M612" s="10"/>
    </row>
    <row r="613" spans="1:13">
      <c r="A613" s="19">
        <v>608</v>
      </c>
      <c r="B613" s="13" t="s">
        <v>5</v>
      </c>
      <c r="C613" s="13" t="s">
        <v>5</v>
      </c>
      <c r="D613" s="13" t="s">
        <v>5</v>
      </c>
      <c r="E613" s="4" t="s">
        <v>5</v>
      </c>
      <c r="F613" s="4" t="s">
        <v>5</v>
      </c>
      <c r="G613" s="8">
        <v>0</v>
      </c>
      <c r="H613" s="8">
        <v>0</v>
      </c>
      <c r="I613" s="15" t="s">
        <v>5</v>
      </c>
      <c r="J613" s="15" t="s">
        <v>5</v>
      </c>
      <c r="K613" s="8">
        <v>0</v>
      </c>
      <c r="L613" s="8">
        <v>0</v>
      </c>
      <c r="M613" s="10"/>
    </row>
    <row r="614" spans="1:13">
      <c r="A614" s="19">
        <v>609</v>
      </c>
      <c r="B614" s="13" t="s">
        <v>5</v>
      </c>
      <c r="C614" s="13" t="s">
        <v>5</v>
      </c>
      <c r="D614" s="13" t="s">
        <v>5</v>
      </c>
      <c r="E614" s="4" t="s">
        <v>5</v>
      </c>
      <c r="F614" s="4" t="s">
        <v>5</v>
      </c>
      <c r="G614" s="8">
        <v>0</v>
      </c>
      <c r="H614" s="8">
        <v>0</v>
      </c>
      <c r="I614" s="15" t="s">
        <v>5</v>
      </c>
      <c r="J614" s="15" t="s">
        <v>5</v>
      </c>
      <c r="K614" s="8">
        <v>0</v>
      </c>
      <c r="L614" s="8">
        <v>0</v>
      </c>
      <c r="M614" s="10"/>
    </row>
    <row r="615" spans="1:13">
      <c r="A615" s="19">
        <v>610</v>
      </c>
      <c r="B615" s="13" t="s">
        <v>5</v>
      </c>
      <c r="C615" s="13" t="s">
        <v>5</v>
      </c>
      <c r="D615" s="13" t="s">
        <v>5</v>
      </c>
      <c r="E615" s="4" t="s">
        <v>5</v>
      </c>
      <c r="F615" s="4" t="s">
        <v>5</v>
      </c>
      <c r="G615" s="8">
        <v>0</v>
      </c>
      <c r="H615" s="8">
        <v>0</v>
      </c>
      <c r="I615" s="15" t="s">
        <v>5</v>
      </c>
      <c r="J615" s="15" t="s">
        <v>5</v>
      </c>
      <c r="K615" s="8">
        <v>0</v>
      </c>
      <c r="L615" s="8">
        <v>0</v>
      </c>
      <c r="M615" s="10"/>
    </row>
    <row r="616" spans="1:13">
      <c r="A616" s="19">
        <v>611</v>
      </c>
      <c r="B616" s="13" t="s">
        <v>5</v>
      </c>
      <c r="C616" s="13" t="s">
        <v>5</v>
      </c>
      <c r="D616" s="13" t="s">
        <v>5</v>
      </c>
      <c r="E616" s="4" t="s">
        <v>5</v>
      </c>
      <c r="F616" s="4" t="s">
        <v>5</v>
      </c>
      <c r="G616" s="8">
        <v>0</v>
      </c>
      <c r="H616" s="8">
        <v>0</v>
      </c>
      <c r="I616" s="15" t="s">
        <v>5</v>
      </c>
      <c r="J616" s="15" t="s">
        <v>5</v>
      </c>
      <c r="K616" s="8">
        <v>0</v>
      </c>
      <c r="L616" s="8">
        <v>0</v>
      </c>
      <c r="M616" s="10"/>
    </row>
    <row r="617" spans="1:13">
      <c r="A617" s="19">
        <v>612</v>
      </c>
      <c r="B617" s="13" t="s">
        <v>5</v>
      </c>
      <c r="C617" s="13" t="s">
        <v>5</v>
      </c>
      <c r="D617" s="13" t="s">
        <v>5</v>
      </c>
      <c r="E617" s="4" t="s">
        <v>5</v>
      </c>
      <c r="F617" s="4" t="s">
        <v>5</v>
      </c>
      <c r="G617" s="8">
        <v>0</v>
      </c>
      <c r="H617" s="8">
        <v>0</v>
      </c>
      <c r="I617" s="15" t="s">
        <v>5</v>
      </c>
      <c r="J617" s="15" t="s">
        <v>5</v>
      </c>
      <c r="K617" s="8">
        <v>0</v>
      </c>
      <c r="L617" s="8">
        <v>0</v>
      </c>
      <c r="M617" s="10"/>
    </row>
    <row r="618" spans="1:13">
      <c r="A618" s="19">
        <v>613</v>
      </c>
      <c r="B618" s="13" t="s">
        <v>5</v>
      </c>
      <c r="C618" s="13" t="s">
        <v>5</v>
      </c>
      <c r="D618" s="13" t="s">
        <v>5</v>
      </c>
      <c r="E618" s="4" t="s">
        <v>5</v>
      </c>
      <c r="F618" s="4" t="s">
        <v>5</v>
      </c>
      <c r="G618" s="8">
        <v>0</v>
      </c>
      <c r="H618" s="8">
        <v>0</v>
      </c>
      <c r="I618" s="15" t="s">
        <v>5</v>
      </c>
      <c r="J618" s="15" t="s">
        <v>5</v>
      </c>
      <c r="K618" s="8">
        <v>0</v>
      </c>
      <c r="L618" s="8">
        <v>0</v>
      </c>
      <c r="M618" s="10"/>
    </row>
    <row r="619" spans="1:13">
      <c r="A619" s="19">
        <v>614</v>
      </c>
      <c r="B619" s="13" t="s">
        <v>5</v>
      </c>
      <c r="C619" s="13" t="s">
        <v>5</v>
      </c>
      <c r="D619" s="13" t="s">
        <v>5</v>
      </c>
      <c r="E619" s="4" t="s">
        <v>5</v>
      </c>
      <c r="F619" s="4" t="s">
        <v>5</v>
      </c>
      <c r="G619" s="8">
        <v>0</v>
      </c>
      <c r="H619" s="8">
        <v>0</v>
      </c>
      <c r="I619" s="15" t="s">
        <v>5</v>
      </c>
      <c r="J619" s="15" t="s">
        <v>5</v>
      </c>
      <c r="K619" s="8">
        <v>0</v>
      </c>
      <c r="L619" s="8">
        <v>0</v>
      </c>
      <c r="M619" s="10"/>
    </row>
    <row r="620" spans="1:13">
      <c r="A620" s="19">
        <v>615</v>
      </c>
      <c r="B620" s="13" t="s">
        <v>5</v>
      </c>
      <c r="C620" s="13" t="s">
        <v>5</v>
      </c>
      <c r="D620" s="13" t="s">
        <v>5</v>
      </c>
      <c r="E620" s="4" t="s">
        <v>5</v>
      </c>
      <c r="F620" s="4" t="s">
        <v>5</v>
      </c>
      <c r="G620" s="8">
        <v>0</v>
      </c>
      <c r="H620" s="8">
        <v>0</v>
      </c>
      <c r="I620" s="15" t="s">
        <v>5</v>
      </c>
      <c r="J620" s="15" t="s">
        <v>5</v>
      </c>
      <c r="K620" s="8">
        <v>0</v>
      </c>
      <c r="L620" s="8">
        <v>0</v>
      </c>
      <c r="M620" s="10"/>
    </row>
    <row r="621" spans="1:13">
      <c r="A621" s="19">
        <v>616</v>
      </c>
      <c r="B621" s="13" t="s">
        <v>5</v>
      </c>
      <c r="C621" s="13" t="s">
        <v>5</v>
      </c>
      <c r="D621" s="13" t="s">
        <v>5</v>
      </c>
      <c r="E621" s="4" t="s">
        <v>5</v>
      </c>
      <c r="F621" s="4" t="s">
        <v>5</v>
      </c>
      <c r="G621" s="8">
        <v>0</v>
      </c>
      <c r="H621" s="8">
        <v>0</v>
      </c>
      <c r="I621" s="15" t="s">
        <v>5</v>
      </c>
      <c r="J621" s="15" t="s">
        <v>5</v>
      </c>
      <c r="K621" s="8">
        <v>0</v>
      </c>
      <c r="L621" s="8">
        <v>0</v>
      </c>
      <c r="M621" s="10"/>
    </row>
    <row r="622" spans="1:13">
      <c r="A622" s="19">
        <v>617</v>
      </c>
      <c r="B622" s="13" t="s">
        <v>5</v>
      </c>
      <c r="C622" s="13" t="s">
        <v>5</v>
      </c>
      <c r="D622" s="13" t="s">
        <v>5</v>
      </c>
      <c r="E622" s="4" t="s">
        <v>5</v>
      </c>
      <c r="F622" s="4" t="s">
        <v>5</v>
      </c>
      <c r="G622" s="8">
        <v>0</v>
      </c>
      <c r="H622" s="8">
        <v>0</v>
      </c>
      <c r="I622" s="15" t="s">
        <v>5</v>
      </c>
      <c r="J622" s="15" t="s">
        <v>5</v>
      </c>
      <c r="K622" s="8">
        <v>0</v>
      </c>
      <c r="L622" s="8">
        <v>0</v>
      </c>
      <c r="M622" s="10"/>
    </row>
    <row r="623" spans="1:13">
      <c r="A623" s="19">
        <v>618</v>
      </c>
      <c r="B623" s="13" t="s">
        <v>5</v>
      </c>
      <c r="C623" s="13" t="s">
        <v>5</v>
      </c>
      <c r="D623" s="13" t="s">
        <v>5</v>
      </c>
      <c r="E623" s="4" t="s">
        <v>5</v>
      </c>
      <c r="F623" s="4" t="s">
        <v>5</v>
      </c>
      <c r="G623" s="8">
        <v>0</v>
      </c>
      <c r="H623" s="8">
        <v>0</v>
      </c>
      <c r="I623" s="15" t="s">
        <v>5</v>
      </c>
      <c r="J623" s="15" t="s">
        <v>5</v>
      </c>
      <c r="K623" s="8">
        <v>0</v>
      </c>
      <c r="L623" s="8">
        <v>0</v>
      </c>
      <c r="M623" s="10"/>
    </row>
    <row r="624" spans="1:13">
      <c r="A624" s="19">
        <v>619</v>
      </c>
      <c r="B624" s="13" t="s">
        <v>5</v>
      </c>
      <c r="C624" s="13" t="s">
        <v>5</v>
      </c>
      <c r="D624" s="13" t="s">
        <v>5</v>
      </c>
      <c r="E624" s="4" t="s">
        <v>5</v>
      </c>
      <c r="F624" s="4" t="s">
        <v>5</v>
      </c>
      <c r="G624" s="8">
        <v>0</v>
      </c>
      <c r="H624" s="8">
        <v>0</v>
      </c>
      <c r="I624" s="15" t="s">
        <v>5</v>
      </c>
      <c r="J624" s="15" t="s">
        <v>5</v>
      </c>
      <c r="K624" s="8">
        <v>0</v>
      </c>
      <c r="L624" s="8">
        <v>0</v>
      </c>
      <c r="M624" s="10"/>
    </row>
    <row r="625" spans="1:13">
      <c r="A625" s="19">
        <v>620</v>
      </c>
      <c r="B625" s="13" t="s">
        <v>5</v>
      </c>
      <c r="C625" s="13" t="s">
        <v>5</v>
      </c>
      <c r="D625" s="13" t="s">
        <v>5</v>
      </c>
      <c r="E625" s="4" t="s">
        <v>5</v>
      </c>
      <c r="F625" s="4" t="s">
        <v>5</v>
      </c>
      <c r="G625" s="8">
        <v>0</v>
      </c>
      <c r="H625" s="8">
        <v>0</v>
      </c>
      <c r="I625" s="15" t="s">
        <v>5</v>
      </c>
      <c r="J625" s="15" t="s">
        <v>5</v>
      </c>
      <c r="K625" s="8">
        <v>0</v>
      </c>
      <c r="L625" s="8">
        <v>0</v>
      </c>
      <c r="M625" s="10"/>
    </row>
    <row r="626" spans="1:13">
      <c r="A626" s="19">
        <v>621</v>
      </c>
      <c r="B626" s="13" t="s">
        <v>5</v>
      </c>
      <c r="C626" s="13" t="s">
        <v>5</v>
      </c>
      <c r="D626" s="13" t="s">
        <v>5</v>
      </c>
      <c r="E626" s="4" t="s">
        <v>5</v>
      </c>
      <c r="F626" s="4" t="s">
        <v>5</v>
      </c>
      <c r="G626" s="8">
        <v>0</v>
      </c>
      <c r="H626" s="8">
        <v>0</v>
      </c>
      <c r="I626" s="15" t="s">
        <v>5</v>
      </c>
      <c r="J626" s="15" t="s">
        <v>5</v>
      </c>
      <c r="K626" s="8">
        <v>0</v>
      </c>
      <c r="L626" s="8">
        <v>0</v>
      </c>
      <c r="M626" s="10"/>
    </row>
    <row r="627" spans="1:13">
      <c r="A627" s="19">
        <v>622</v>
      </c>
      <c r="B627" s="13" t="s">
        <v>5</v>
      </c>
      <c r="C627" s="13" t="s">
        <v>5</v>
      </c>
      <c r="D627" s="13" t="s">
        <v>5</v>
      </c>
      <c r="E627" s="4" t="s">
        <v>5</v>
      </c>
      <c r="F627" s="4" t="s">
        <v>5</v>
      </c>
      <c r="G627" s="8">
        <v>0</v>
      </c>
      <c r="H627" s="8">
        <v>0</v>
      </c>
      <c r="I627" s="15" t="s">
        <v>5</v>
      </c>
      <c r="J627" s="15" t="s">
        <v>5</v>
      </c>
      <c r="K627" s="8">
        <v>0</v>
      </c>
      <c r="L627" s="8">
        <v>0</v>
      </c>
      <c r="M627" s="10"/>
    </row>
    <row r="628" spans="1:13">
      <c r="A628" s="19">
        <v>623</v>
      </c>
      <c r="B628" s="13" t="s">
        <v>5</v>
      </c>
      <c r="C628" s="13" t="s">
        <v>5</v>
      </c>
      <c r="D628" s="13" t="s">
        <v>5</v>
      </c>
      <c r="E628" s="4" t="s">
        <v>5</v>
      </c>
      <c r="F628" s="4" t="s">
        <v>5</v>
      </c>
      <c r="G628" s="8">
        <v>0</v>
      </c>
      <c r="H628" s="8">
        <v>0</v>
      </c>
      <c r="I628" s="15" t="s">
        <v>5</v>
      </c>
      <c r="J628" s="15" t="s">
        <v>5</v>
      </c>
      <c r="K628" s="8">
        <v>0</v>
      </c>
      <c r="L628" s="8">
        <v>0</v>
      </c>
      <c r="M628" s="10"/>
    </row>
    <row r="629" spans="1:13">
      <c r="A629" s="19">
        <v>624</v>
      </c>
      <c r="B629" s="13" t="s">
        <v>5</v>
      </c>
      <c r="C629" s="13" t="s">
        <v>5</v>
      </c>
      <c r="D629" s="13" t="s">
        <v>5</v>
      </c>
      <c r="E629" s="4" t="s">
        <v>5</v>
      </c>
      <c r="F629" s="4" t="s">
        <v>5</v>
      </c>
      <c r="G629" s="8">
        <v>0</v>
      </c>
      <c r="H629" s="8">
        <v>0</v>
      </c>
      <c r="I629" s="15" t="s">
        <v>5</v>
      </c>
      <c r="J629" s="15" t="s">
        <v>5</v>
      </c>
      <c r="K629" s="8">
        <v>0</v>
      </c>
      <c r="L629" s="8">
        <v>0</v>
      </c>
      <c r="M629" s="10"/>
    </row>
    <row r="630" spans="1:13">
      <c r="A630" s="19">
        <v>625</v>
      </c>
      <c r="B630" s="13" t="s">
        <v>5</v>
      </c>
      <c r="C630" s="13" t="s">
        <v>5</v>
      </c>
      <c r="D630" s="13" t="s">
        <v>5</v>
      </c>
      <c r="E630" s="4" t="s">
        <v>5</v>
      </c>
      <c r="F630" s="4" t="s">
        <v>5</v>
      </c>
      <c r="G630" s="8">
        <v>0</v>
      </c>
      <c r="H630" s="8">
        <v>0</v>
      </c>
      <c r="I630" s="15" t="s">
        <v>5</v>
      </c>
      <c r="J630" s="15" t="s">
        <v>5</v>
      </c>
      <c r="K630" s="8">
        <v>0</v>
      </c>
      <c r="L630" s="8">
        <v>0</v>
      </c>
      <c r="M630" s="10"/>
    </row>
    <row r="631" spans="1:13">
      <c r="A631" s="19">
        <v>626</v>
      </c>
      <c r="B631" s="13" t="s">
        <v>5</v>
      </c>
      <c r="C631" s="13" t="s">
        <v>5</v>
      </c>
      <c r="D631" s="13" t="s">
        <v>5</v>
      </c>
      <c r="E631" s="4" t="s">
        <v>5</v>
      </c>
      <c r="F631" s="4" t="s">
        <v>5</v>
      </c>
      <c r="G631" s="8">
        <v>0</v>
      </c>
      <c r="H631" s="8">
        <v>0</v>
      </c>
      <c r="I631" s="15" t="s">
        <v>5</v>
      </c>
      <c r="J631" s="15" t="s">
        <v>5</v>
      </c>
      <c r="K631" s="8">
        <v>0</v>
      </c>
      <c r="L631" s="8">
        <v>0</v>
      </c>
      <c r="M631" s="10"/>
    </row>
    <row r="632" spans="1:13">
      <c r="A632" s="19">
        <v>627</v>
      </c>
      <c r="B632" s="13" t="s">
        <v>5</v>
      </c>
      <c r="C632" s="13" t="s">
        <v>5</v>
      </c>
      <c r="D632" s="13" t="s">
        <v>5</v>
      </c>
      <c r="E632" s="4" t="s">
        <v>5</v>
      </c>
      <c r="F632" s="4" t="s">
        <v>5</v>
      </c>
      <c r="G632" s="8">
        <v>0</v>
      </c>
      <c r="H632" s="8">
        <v>0</v>
      </c>
      <c r="I632" s="15" t="s">
        <v>5</v>
      </c>
      <c r="J632" s="15" t="s">
        <v>5</v>
      </c>
      <c r="K632" s="8">
        <v>0</v>
      </c>
      <c r="L632" s="8">
        <v>0</v>
      </c>
      <c r="M632" s="10"/>
    </row>
    <row r="633" spans="1:13">
      <c r="A633" s="19">
        <v>628</v>
      </c>
      <c r="B633" s="13" t="s">
        <v>5</v>
      </c>
      <c r="C633" s="13" t="s">
        <v>5</v>
      </c>
      <c r="D633" s="13" t="s">
        <v>5</v>
      </c>
      <c r="E633" s="4" t="s">
        <v>5</v>
      </c>
      <c r="F633" s="4" t="s">
        <v>5</v>
      </c>
      <c r="G633" s="8">
        <v>0</v>
      </c>
      <c r="H633" s="8">
        <v>0</v>
      </c>
      <c r="I633" s="15" t="s">
        <v>5</v>
      </c>
      <c r="J633" s="15" t="s">
        <v>5</v>
      </c>
      <c r="K633" s="8">
        <v>0</v>
      </c>
      <c r="L633" s="8">
        <v>0</v>
      </c>
      <c r="M633" s="10"/>
    </row>
    <row r="634" spans="1:13">
      <c r="A634" s="19">
        <v>629</v>
      </c>
      <c r="B634" s="13" t="s">
        <v>5</v>
      </c>
      <c r="C634" s="13" t="s">
        <v>5</v>
      </c>
      <c r="D634" s="13" t="s">
        <v>5</v>
      </c>
      <c r="E634" s="4" t="s">
        <v>5</v>
      </c>
      <c r="F634" s="4" t="s">
        <v>5</v>
      </c>
      <c r="G634" s="8">
        <v>0</v>
      </c>
      <c r="H634" s="8">
        <v>0</v>
      </c>
      <c r="I634" s="15" t="s">
        <v>5</v>
      </c>
      <c r="J634" s="15" t="s">
        <v>5</v>
      </c>
      <c r="K634" s="8">
        <v>0</v>
      </c>
      <c r="L634" s="8">
        <v>0</v>
      </c>
      <c r="M634" s="10"/>
    </row>
    <row r="635" spans="1:13">
      <c r="A635" s="19">
        <v>630</v>
      </c>
      <c r="B635" s="13" t="s">
        <v>5</v>
      </c>
      <c r="C635" s="13" t="s">
        <v>5</v>
      </c>
      <c r="D635" s="13" t="s">
        <v>5</v>
      </c>
      <c r="E635" s="4" t="s">
        <v>5</v>
      </c>
      <c r="F635" s="4" t="s">
        <v>5</v>
      </c>
      <c r="G635" s="8">
        <v>0</v>
      </c>
      <c r="H635" s="8">
        <v>0</v>
      </c>
      <c r="I635" s="15" t="s">
        <v>5</v>
      </c>
      <c r="J635" s="15" t="s">
        <v>5</v>
      </c>
      <c r="K635" s="8">
        <v>0</v>
      </c>
      <c r="L635" s="8">
        <v>0</v>
      </c>
      <c r="M635" s="10"/>
    </row>
    <row r="636" spans="1:13">
      <c r="A636" s="19">
        <v>631</v>
      </c>
      <c r="B636" s="13" t="s">
        <v>5</v>
      </c>
      <c r="C636" s="13" t="s">
        <v>5</v>
      </c>
      <c r="D636" s="13" t="s">
        <v>5</v>
      </c>
      <c r="E636" s="4" t="s">
        <v>5</v>
      </c>
      <c r="F636" s="4" t="s">
        <v>5</v>
      </c>
      <c r="G636" s="8">
        <v>0</v>
      </c>
      <c r="H636" s="8">
        <v>0</v>
      </c>
      <c r="I636" s="15" t="s">
        <v>5</v>
      </c>
      <c r="J636" s="15" t="s">
        <v>5</v>
      </c>
      <c r="K636" s="8">
        <v>0</v>
      </c>
      <c r="L636" s="8">
        <v>0</v>
      </c>
      <c r="M636" s="10"/>
    </row>
    <row r="637" spans="1:13">
      <c r="A637" s="19">
        <v>632</v>
      </c>
      <c r="B637" s="13" t="s">
        <v>5</v>
      </c>
      <c r="C637" s="13" t="s">
        <v>5</v>
      </c>
      <c r="D637" s="13" t="s">
        <v>5</v>
      </c>
      <c r="E637" s="4" t="s">
        <v>5</v>
      </c>
      <c r="F637" s="4" t="s">
        <v>5</v>
      </c>
      <c r="G637" s="8">
        <v>0</v>
      </c>
      <c r="H637" s="8">
        <v>0</v>
      </c>
      <c r="I637" s="15" t="s">
        <v>5</v>
      </c>
      <c r="J637" s="15" t="s">
        <v>5</v>
      </c>
      <c r="K637" s="8">
        <v>0</v>
      </c>
      <c r="L637" s="8">
        <v>0</v>
      </c>
      <c r="M637" s="10"/>
    </row>
    <row r="638" spans="1:13">
      <c r="A638" s="19">
        <v>633</v>
      </c>
      <c r="B638" s="13" t="s">
        <v>5</v>
      </c>
      <c r="C638" s="13" t="s">
        <v>5</v>
      </c>
      <c r="D638" s="13" t="s">
        <v>5</v>
      </c>
      <c r="E638" s="4" t="s">
        <v>5</v>
      </c>
      <c r="F638" s="4" t="s">
        <v>5</v>
      </c>
      <c r="G638" s="8">
        <v>0</v>
      </c>
      <c r="H638" s="8">
        <v>0</v>
      </c>
      <c r="I638" s="15" t="s">
        <v>5</v>
      </c>
      <c r="J638" s="15" t="s">
        <v>5</v>
      </c>
      <c r="K638" s="8">
        <v>0</v>
      </c>
      <c r="L638" s="8">
        <v>0</v>
      </c>
      <c r="M638" s="10"/>
    </row>
    <row r="639" spans="1:13">
      <c r="A639" s="19">
        <v>634</v>
      </c>
      <c r="B639" s="13" t="s">
        <v>5</v>
      </c>
      <c r="C639" s="13" t="s">
        <v>5</v>
      </c>
      <c r="D639" s="13" t="s">
        <v>5</v>
      </c>
      <c r="E639" s="4" t="s">
        <v>5</v>
      </c>
      <c r="F639" s="4" t="s">
        <v>5</v>
      </c>
      <c r="G639" s="8">
        <v>0</v>
      </c>
      <c r="H639" s="8">
        <v>0</v>
      </c>
      <c r="I639" s="15" t="s">
        <v>5</v>
      </c>
      <c r="J639" s="15" t="s">
        <v>5</v>
      </c>
      <c r="K639" s="8">
        <v>0</v>
      </c>
      <c r="L639" s="8">
        <v>0</v>
      </c>
      <c r="M639" s="10"/>
    </row>
    <row r="640" spans="1:13">
      <c r="A640" s="19">
        <v>635</v>
      </c>
      <c r="B640" s="13" t="s">
        <v>5</v>
      </c>
      <c r="C640" s="13" t="s">
        <v>5</v>
      </c>
      <c r="D640" s="13" t="s">
        <v>5</v>
      </c>
      <c r="E640" s="4" t="s">
        <v>5</v>
      </c>
      <c r="F640" s="4" t="s">
        <v>5</v>
      </c>
      <c r="G640" s="8">
        <v>0</v>
      </c>
      <c r="H640" s="8">
        <v>0</v>
      </c>
      <c r="I640" s="15" t="s">
        <v>5</v>
      </c>
      <c r="J640" s="15" t="s">
        <v>5</v>
      </c>
      <c r="K640" s="8">
        <v>0</v>
      </c>
      <c r="L640" s="8">
        <v>0</v>
      </c>
      <c r="M640" s="10"/>
    </row>
    <row r="641" spans="1:13">
      <c r="A641" s="19">
        <v>636</v>
      </c>
      <c r="B641" s="13" t="s">
        <v>5</v>
      </c>
      <c r="C641" s="13" t="s">
        <v>5</v>
      </c>
      <c r="D641" s="13" t="s">
        <v>5</v>
      </c>
      <c r="E641" s="4" t="s">
        <v>5</v>
      </c>
      <c r="F641" s="4" t="s">
        <v>5</v>
      </c>
      <c r="G641" s="8">
        <v>0</v>
      </c>
      <c r="H641" s="8">
        <v>0</v>
      </c>
      <c r="I641" s="15" t="s">
        <v>5</v>
      </c>
      <c r="J641" s="15" t="s">
        <v>5</v>
      </c>
      <c r="K641" s="8">
        <v>0</v>
      </c>
      <c r="L641" s="8">
        <v>0</v>
      </c>
      <c r="M641" s="10"/>
    </row>
    <row r="642" spans="1:13">
      <c r="A642" s="19">
        <v>637</v>
      </c>
      <c r="B642" s="13" t="s">
        <v>5</v>
      </c>
      <c r="C642" s="13" t="s">
        <v>5</v>
      </c>
      <c r="D642" s="13" t="s">
        <v>5</v>
      </c>
      <c r="E642" s="4" t="s">
        <v>5</v>
      </c>
      <c r="F642" s="4" t="s">
        <v>5</v>
      </c>
      <c r="G642" s="8">
        <v>0</v>
      </c>
      <c r="H642" s="8">
        <v>0</v>
      </c>
      <c r="I642" s="15" t="s">
        <v>5</v>
      </c>
      <c r="J642" s="15" t="s">
        <v>5</v>
      </c>
      <c r="K642" s="8">
        <v>0</v>
      </c>
      <c r="L642" s="8">
        <v>0</v>
      </c>
      <c r="M642" s="10"/>
    </row>
    <row r="643" spans="1:13">
      <c r="A643" s="19">
        <v>638</v>
      </c>
      <c r="B643" s="13" t="s">
        <v>5</v>
      </c>
      <c r="C643" s="13" t="s">
        <v>5</v>
      </c>
      <c r="D643" s="13" t="s">
        <v>5</v>
      </c>
      <c r="E643" s="4" t="s">
        <v>5</v>
      </c>
      <c r="F643" s="4" t="s">
        <v>5</v>
      </c>
      <c r="G643" s="8">
        <v>0</v>
      </c>
      <c r="H643" s="8">
        <v>0</v>
      </c>
      <c r="I643" s="15" t="s">
        <v>5</v>
      </c>
      <c r="J643" s="15" t="s">
        <v>5</v>
      </c>
      <c r="K643" s="8">
        <v>0</v>
      </c>
      <c r="L643" s="8">
        <v>0</v>
      </c>
      <c r="M643" s="10"/>
    </row>
    <row r="644" spans="1:13">
      <c r="A644" s="19">
        <v>639</v>
      </c>
      <c r="B644" s="13" t="s">
        <v>5</v>
      </c>
      <c r="C644" s="13" t="s">
        <v>5</v>
      </c>
      <c r="D644" s="13" t="s">
        <v>5</v>
      </c>
      <c r="E644" s="4" t="s">
        <v>5</v>
      </c>
      <c r="F644" s="4" t="s">
        <v>5</v>
      </c>
      <c r="G644" s="8">
        <v>0</v>
      </c>
      <c r="H644" s="8">
        <v>0</v>
      </c>
      <c r="I644" s="15" t="s">
        <v>5</v>
      </c>
      <c r="J644" s="15" t="s">
        <v>5</v>
      </c>
      <c r="K644" s="8">
        <v>0</v>
      </c>
      <c r="L644" s="8">
        <v>0</v>
      </c>
      <c r="M644" s="10"/>
    </row>
    <row r="645" spans="1:13">
      <c r="A645" s="19">
        <v>640</v>
      </c>
      <c r="B645" s="13" t="s">
        <v>5</v>
      </c>
      <c r="C645" s="13" t="s">
        <v>5</v>
      </c>
      <c r="D645" s="13" t="s">
        <v>5</v>
      </c>
      <c r="E645" s="4" t="s">
        <v>5</v>
      </c>
      <c r="F645" s="4" t="s">
        <v>5</v>
      </c>
      <c r="G645" s="8">
        <v>0</v>
      </c>
      <c r="H645" s="8">
        <v>0</v>
      </c>
      <c r="I645" s="15" t="s">
        <v>5</v>
      </c>
      <c r="J645" s="15" t="s">
        <v>5</v>
      </c>
      <c r="K645" s="8">
        <v>0</v>
      </c>
      <c r="L645" s="8">
        <v>0</v>
      </c>
      <c r="M645" s="10"/>
    </row>
    <row r="646" spans="1:13">
      <c r="A646" s="19">
        <v>641</v>
      </c>
      <c r="B646" s="13" t="s">
        <v>5</v>
      </c>
      <c r="C646" s="13" t="s">
        <v>5</v>
      </c>
      <c r="D646" s="13" t="s">
        <v>5</v>
      </c>
      <c r="E646" s="4" t="s">
        <v>5</v>
      </c>
      <c r="F646" s="4" t="s">
        <v>5</v>
      </c>
      <c r="G646" s="8">
        <v>0</v>
      </c>
      <c r="H646" s="8">
        <v>0</v>
      </c>
      <c r="I646" s="15" t="s">
        <v>5</v>
      </c>
      <c r="J646" s="15" t="s">
        <v>5</v>
      </c>
      <c r="K646" s="8">
        <v>0</v>
      </c>
      <c r="L646" s="8">
        <v>0</v>
      </c>
      <c r="M646" s="10"/>
    </row>
    <row r="647" spans="1:13">
      <c r="A647" s="19">
        <v>642</v>
      </c>
      <c r="B647" s="13" t="s">
        <v>5</v>
      </c>
      <c r="C647" s="13" t="s">
        <v>5</v>
      </c>
      <c r="D647" s="13" t="s">
        <v>5</v>
      </c>
      <c r="E647" s="4" t="s">
        <v>5</v>
      </c>
      <c r="F647" s="4" t="s">
        <v>5</v>
      </c>
      <c r="G647" s="8">
        <v>0</v>
      </c>
      <c r="H647" s="8">
        <v>0</v>
      </c>
      <c r="I647" s="15" t="s">
        <v>5</v>
      </c>
      <c r="J647" s="15" t="s">
        <v>5</v>
      </c>
      <c r="K647" s="8">
        <v>0</v>
      </c>
      <c r="L647" s="8">
        <v>0</v>
      </c>
      <c r="M647" s="10"/>
    </row>
    <row r="648" spans="1:13">
      <c r="A648" s="19">
        <v>643</v>
      </c>
      <c r="B648" s="13" t="s">
        <v>5</v>
      </c>
      <c r="C648" s="13" t="s">
        <v>5</v>
      </c>
      <c r="D648" s="13" t="s">
        <v>5</v>
      </c>
      <c r="E648" s="4" t="s">
        <v>5</v>
      </c>
      <c r="F648" s="4" t="s">
        <v>5</v>
      </c>
      <c r="G648" s="8">
        <v>0</v>
      </c>
      <c r="H648" s="8">
        <v>0</v>
      </c>
      <c r="I648" s="15" t="s">
        <v>5</v>
      </c>
      <c r="J648" s="15" t="s">
        <v>5</v>
      </c>
      <c r="K648" s="8">
        <v>0</v>
      </c>
      <c r="L648" s="8">
        <v>0</v>
      </c>
      <c r="M648" s="10"/>
    </row>
    <row r="649" spans="1:13">
      <c r="A649" s="19">
        <v>644</v>
      </c>
      <c r="B649" s="13" t="s">
        <v>5</v>
      </c>
      <c r="C649" s="13" t="s">
        <v>5</v>
      </c>
      <c r="D649" s="13" t="s">
        <v>5</v>
      </c>
      <c r="E649" s="4" t="s">
        <v>5</v>
      </c>
      <c r="F649" s="4" t="s">
        <v>5</v>
      </c>
      <c r="G649" s="8">
        <v>0</v>
      </c>
      <c r="H649" s="8">
        <v>0</v>
      </c>
      <c r="I649" s="15" t="s">
        <v>5</v>
      </c>
      <c r="J649" s="15" t="s">
        <v>5</v>
      </c>
      <c r="K649" s="8">
        <v>0</v>
      </c>
      <c r="L649" s="8">
        <v>0</v>
      </c>
      <c r="M649" s="10"/>
    </row>
    <row r="650" spans="1:13">
      <c r="A650" s="19">
        <v>645</v>
      </c>
      <c r="B650" s="13" t="s">
        <v>5</v>
      </c>
      <c r="C650" s="13" t="s">
        <v>5</v>
      </c>
      <c r="D650" s="13" t="s">
        <v>5</v>
      </c>
      <c r="E650" s="4" t="s">
        <v>5</v>
      </c>
      <c r="F650" s="4" t="s">
        <v>5</v>
      </c>
      <c r="G650" s="8">
        <v>0</v>
      </c>
      <c r="H650" s="8">
        <v>0</v>
      </c>
      <c r="I650" s="15" t="s">
        <v>5</v>
      </c>
      <c r="J650" s="15" t="s">
        <v>5</v>
      </c>
      <c r="K650" s="8">
        <v>0</v>
      </c>
      <c r="L650" s="8">
        <v>0</v>
      </c>
      <c r="M650" s="10"/>
    </row>
    <row r="651" spans="1:13">
      <c r="A651" s="19">
        <v>646</v>
      </c>
      <c r="B651" s="13" t="s">
        <v>5</v>
      </c>
      <c r="C651" s="13" t="s">
        <v>5</v>
      </c>
      <c r="D651" s="13" t="s">
        <v>5</v>
      </c>
      <c r="E651" s="4" t="s">
        <v>5</v>
      </c>
      <c r="F651" s="4" t="s">
        <v>5</v>
      </c>
      <c r="G651" s="8">
        <v>0</v>
      </c>
      <c r="H651" s="8">
        <v>0</v>
      </c>
      <c r="I651" s="15" t="s">
        <v>5</v>
      </c>
      <c r="J651" s="15" t="s">
        <v>5</v>
      </c>
      <c r="K651" s="8">
        <v>0</v>
      </c>
      <c r="L651" s="8">
        <v>0</v>
      </c>
      <c r="M651" s="10"/>
    </row>
    <row r="652" spans="1:13">
      <c r="A652" s="19">
        <v>647</v>
      </c>
      <c r="B652" s="13" t="s">
        <v>5</v>
      </c>
      <c r="C652" s="13" t="s">
        <v>5</v>
      </c>
      <c r="D652" s="13" t="s">
        <v>5</v>
      </c>
      <c r="E652" s="4" t="s">
        <v>5</v>
      </c>
      <c r="F652" s="4" t="s">
        <v>5</v>
      </c>
      <c r="G652" s="8">
        <v>0</v>
      </c>
      <c r="H652" s="8">
        <v>0</v>
      </c>
      <c r="I652" s="15" t="s">
        <v>5</v>
      </c>
      <c r="J652" s="15" t="s">
        <v>5</v>
      </c>
      <c r="K652" s="8">
        <v>0</v>
      </c>
      <c r="L652" s="8">
        <v>0</v>
      </c>
      <c r="M652" s="10"/>
    </row>
    <row r="653" spans="1:13">
      <c r="A653" s="19">
        <v>648</v>
      </c>
      <c r="B653" s="13" t="s">
        <v>5</v>
      </c>
      <c r="C653" s="13" t="s">
        <v>5</v>
      </c>
      <c r="D653" s="13" t="s">
        <v>5</v>
      </c>
      <c r="E653" s="4" t="s">
        <v>5</v>
      </c>
      <c r="F653" s="4" t="s">
        <v>5</v>
      </c>
      <c r="G653" s="8">
        <v>0</v>
      </c>
      <c r="H653" s="8">
        <v>0</v>
      </c>
      <c r="I653" s="15" t="s">
        <v>5</v>
      </c>
      <c r="J653" s="15" t="s">
        <v>5</v>
      </c>
      <c r="K653" s="8">
        <v>0</v>
      </c>
      <c r="L653" s="8">
        <v>0</v>
      </c>
      <c r="M653" s="10"/>
    </row>
    <row r="654" spans="1:13">
      <c r="A654" s="19">
        <v>649</v>
      </c>
      <c r="B654" s="13" t="s">
        <v>5</v>
      </c>
      <c r="C654" s="13" t="s">
        <v>5</v>
      </c>
      <c r="D654" s="13" t="s">
        <v>5</v>
      </c>
      <c r="E654" s="4" t="s">
        <v>5</v>
      </c>
      <c r="F654" s="4" t="s">
        <v>5</v>
      </c>
      <c r="G654" s="8">
        <v>0</v>
      </c>
      <c r="H654" s="8">
        <v>0</v>
      </c>
      <c r="I654" s="15" t="s">
        <v>5</v>
      </c>
      <c r="J654" s="15" t="s">
        <v>5</v>
      </c>
      <c r="K654" s="8">
        <v>0</v>
      </c>
      <c r="L654" s="8">
        <v>0</v>
      </c>
      <c r="M654" s="10"/>
    </row>
    <row r="655" spans="1:13">
      <c r="A655" s="19">
        <v>650</v>
      </c>
      <c r="B655" s="13" t="s">
        <v>5</v>
      </c>
      <c r="C655" s="13" t="s">
        <v>5</v>
      </c>
      <c r="D655" s="13" t="s">
        <v>5</v>
      </c>
      <c r="E655" s="4" t="s">
        <v>5</v>
      </c>
      <c r="F655" s="4" t="s">
        <v>5</v>
      </c>
      <c r="G655" s="8">
        <v>0</v>
      </c>
      <c r="H655" s="8">
        <v>0</v>
      </c>
      <c r="I655" s="15" t="s">
        <v>5</v>
      </c>
      <c r="J655" s="15" t="s">
        <v>5</v>
      </c>
      <c r="K655" s="8">
        <v>0</v>
      </c>
      <c r="L655" s="8">
        <v>0</v>
      </c>
      <c r="M655" s="10"/>
    </row>
    <row r="656" spans="1:13">
      <c r="A656" s="19">
        <v>651</v>
      </c>
      <c r="B656" s="13" t="s">
        <v>5</v>
      </c>
      <c r="C656" s="13" t="s">
        <v>5</v>
      </c>
      <c r="D656" s="13" t="s">
        <v>5</v>
      </c>
      <c r="E656" s="4" t="s">
        <v>5</v>
      </c>
      <c r="F656" s="4" t="s">
        <v>5</v>
      </c>
      <c r="G656" s="8">
        <v>0</v>
      </c>
      <c r="H656" s="8">
        <v>0</v>
      </c>
      <c r="I656" s="15" t="s">
        <v>5</v>
      </c>
      <c r="J656" s="15" t="s">
        <v>5</v>
      </c>
      <c r="K656" s="8">
        <v>0</v>
      </c>
      <c r="L656" s="8">
        <v>0</v>
      </c>
      <c r="M656" s="10"/>
    </row>
    <row r="657" spans="1:13">
      <c r="A657" s="19">
        <v>652</v>
      </c>
      <c r="B657" s="13" t="s">
        <v>5</v>
      </c>
      <c r="C657" s="13" t="s">
        <v>5</v>
      </c>
      <c r="D657" s="13" t="s">
        <v>5</v>
      </c>
      <c r="E657" s="4" t="s">
        <v>5</v>
      </c>
      <c r="F657" s="4" t="s">
        <v>5</v>
      </c>
      <c r="G657" s="8">
        <v>0</v>
      </c>
      <c r="H657" s="8">
        <v>0</v>
      </c>
      <c r="I657" s="15" t="s">
        <v>5</v>
      </c>
      <c r="J657" s="15" t="s">
        <v>5</v>
      </c>
      <c r="K657" s="8">
        <v>0</v>
      </c>
      <c r="L657" s="8">
        <v>0</v>
      </c>
      <c r="M657" s="10"/>
    </row>
    <row r="658" spans="1:13">
      <c r="A658" s="19">
        <v>653</v>
      </c>
      <c r="B658" s="13" t="s">
        <v>5</v>
      </c>
      <c r="C658" s="13" t="s">
        <v>5</v>
      </c>
      <c r="D658" s="13" t="s">
        <v>5</v>
      </c>
      <c r="E658" s="4" t="s">
        <v>5</v>
      </c>
      <c r="F658" s="4" t="s">
        <v>5</v>
      </c>
      <c r="G658" s="8">
        <v>0</v>
      </c>
      <c r="H658" s="8">
        <v>0</v>
      </c>
      <c r="I658" s="15" t="s">
        <v>5</v>
      </c>
      <c r="J658" s="15" t="s">
        <v>5</v>
      </c>
      <c r="K658" s="8">
        <v>0</v>
      </c>
      <c r="L658" s="8">
        <v>0</v>
      </c>
      <c r="M658" s="10"/>
    </row>
    <row r="659" spans="1:13">
      <c r="A659" s="19">
        <v>654</v>
      </c>
      <c r="B659" s="13" t="s">
        <v>5</v>
      </c>
      <c r="C659" s="13" t="s">
        <v>5</v>
      </c>
      <c r="D659" s="13" t="s">
        <v>5</v>
      </c>
      <c r="E659" s="4" t="s">
        <v>5</v>
      </c>
      <c r="F659" s="4" t="s">
        <v>5</v>
      </c>
      <c r="G659" s="8">
        <v>0</v>
      </c>
      <c r="H659" s="8">
        <v>0</v>
      </c>
      <c r="I659" s="15" t="s">
        <v>5</v>
      </c>
      <c r="J659" s="15" t="s">
        <v>5</v>
      </c>
      <c r="K659" s="8">
        <v>0</v>
      </c>
      <c r="L659" s="8">
        <v>0</v>
      </c>
      <c r="M659" s="10"/>
    </row>
    <row r="660" spans="1:13">
      <c r="A660" s="19">
        <v>655</v>
      </c>
      <c r="B660" s="13" t="s">
        <v>5</v>
      </c>
      <c r="C660" s="13" t="s">
        <v>5</v>
      </c>
      <c r="D660" s="13" t="s">
        <v>5</v>
      </c>
      <c r="E660" s="4" t="s">
        <v>5</v>
      </c>
      <c r="F660" s="4" t="s">
        <v>5</v>
      </c>
      <c r="G660" s="8">
        <v>0</v>
      </c>
      <c r="H660" s="8">
        <v>0</v>
      </c>
      <c r="I660" s="15" t="s">
        <v>5</v>
      </c>
      <c r="J660" s="15" t="s">
        <v>5</v>
      </c>
      <c r="K660" s="8">
        <v>0</v>
      </c>
      <c r="L660" s="8">
        <v>0</v>
      </c>
      <c r="M660" s="10"/>
    </row>
    <row r="661" spans="1:13">
      <c r="A661" s="19">
        <v>656</v>
      </c>
      <c r="B661" s="13" t="s">
        <v>5</v>
      </c>
      <c r="C661" s="13" t="s">
        <v>5</v>
      </c>
      <c r="D661" s="13" t="s">
        <v>5</v>
      </c>
      <c r="E661" s="4" t="s">
        <v>5</v>
      </c>
      <c r="F661" s="4" t="s">
        <v>5</v>
      </c>
      <c r="G661" s="8">
        <v>0</v>
      </c>
      <c r="H661" s="8">
        <v>0</v>
      </c>
      <c r="I661" s="15" t="s">
        <v>5</v>
      </c>
      <c r="J661" s="15" t="s">
        <v>5</v>
      </c>
      <c r="K661" s="8">
        <v>0</v>
      </c>
      <c r="L661" s="8">
        <v>0</v>
      </c>
      <c r="M661" s="10"/>
    </row>
    <row r="662" spans="1:13">
      <c r="A662" s="19">
        <v>657</v>
      </c>
      <c r="B662" s="13" t="s">
        <v>5</v>
      </c>
      <c r="C662" s="13" t="s">
        <v>5</v>
      </c>
      <c r="D662" s="13" t="s">
        <v>5</v>
      </c>
      <c r="E662" s="4" t="s">
        <v>5</v>
      </c>
      <c r="F662" s="4" t="s">
        <v>5</v>
      </c>
      <c r="G662" s="8">
        <v>0</v>
      </c>
      <c r="H662" s="8">
        <v>0</v>
      </c>
      <c r="I662" s="15" t="s">
        <v>5</v>
      </c>
      <c r="J662" s="15" t="s">
        <v>5</v>
      </c>
      <c r="K662" s="8">
        <v>0</v>
      </c>
      <c r="L662" s="8">
        <v>0</v>
      </c>
      <c r="M662" s="10"/>
    </row>
    <row r="663" spans="1:13">
      <c r="A663" s="19">
        <v>658</v>
      </c>
      <c r="B663" s="13" t="s">
        <v>5</v>
      </c>
      <c r="C663" s="13" t="s">
        <v>5</v>
      </c>
      <c r="D663" s="13" t="s">
        <v>5</v>
      </c>
      <c r="E663" s="4" t="s">
        <v>5</v>
      </c>
      <c r="F663" s="4" t="s">
        <v>5</v>
      </c>
      <c r="G663" s="8">
        <v>0</v>
      </c>
      <c r="H663" s="8">
        <v>0</v>
      </c>
      <c r="I663" s="15" t="s">
        <v>5</v>
      </c>
      <c r="J663" s="15" t="s">
        <v>5</v>
      </c>
      <c r="K663" s="8">
        <v>0</v>
      </c>
      <c r="L663" s="8">
        <v>0</v>
      </c>
      <c r="M663" s="10"/>
    </row>
    <row r="664" spans="1:13">
      <c r="A664" s="19">
        <v>659</v>
      </c>
      <c r="B664" s="13" t="s">
        <v>5</v>
      </c>
      <c r="C664" s="13" t="s">
        <v>5</v>
      </c>
      <c r="D664" s="13" t="s">
        <v>5</v>
      </c>
      <c r="E664" s="4" t="s">
        <v>5</v>
      </c>
      <c r="F664" s="4" t="s">
        <v>5</v>
      </c>
      <c r="G664" s="8">
        <v>0</v>
      </c>
      <c r="H664" s="8">
        <v>0</v>
      </c>
      <c r="I664" s="15" t="s">
        <v>5</v>
      </c>
      <c r="J664" s="15" t="s">
        <v>5</v>
      </c>
      <c r="K664" s="8">
        <v>0</v>
      </c>
      <c r="L664" s="8">
        <v>0</v>
      </c>
      <c r="M664" s="10"/>
    </row>
    <row r="665" spans="1:13">
      <c r="A665" s="19">
        <v>660</v>
      </c>
      <c r="B665" s="13" t="s">
        <v>5</v>
      </c>
      <c r="C665" s="13" t="s">
        <v>5</v>
      </c>
      <c r="D665" s="13" t="s">
        <v>5</v>
      </c>
      <c r="E665" s="4" t="s">
        <v>5</v>
      </c>
      <c r="F665" s="4" t="s">
        <v>5</v>
      </c>
      <c r="G665" s="8">
        <v>0</v>
      </c>
      <c r="H665" s="8">
        <v>0</v>
      </c>
      <c r="I665" s="15" t="s">
        <v>5</v>
      </c>
      <c r="J665" s="15" t="s">
        <v>5</v>
      </c>
      <c r="K665" s="8">
        <v>0</v>
      </c>
      <c r="L665" s="8">
        <v>0</v>
      </c>
      <c r="M665" s="10"/>
    </row>
    <row r="666" spans="1:13">
      <c r="A666" s="19">
        <v>661</v>
      </c>
      <c r="B666" s="13" t="s">
        <v>5</v>
      </c>
      <c r="C666" s="13" t="s">
        <v>5</v>
      </c>
      <c r="D666" s="13" t="s">
        <v>5</v>
      </c>
      <c r="E666" s="4" t="s">
        <v>5</v>
      </c>
      <c r="F666" s="4" t="s">
        <v>5</v>
      </c>
      <c r="G666" s="8">
        <v>0</v>
      </c>
      <c r="H666" s="8">
        <v>0</v>
      </c>
      <c r="I666" s="15" t="s">
        <v>5</v>
      </c>
      <c r="J666" s="15" t="s">
        <v>5</v>
      </c>
      <c r="K666" s="8">
        <v>0</v>
      </c>
      <c r="L666" s="8">
        <v>0</v>
      </c>
      <c r="M666" s="10"/>
    </row>
    <row r="667" spans="1:13">
      <c r="A667" s="19">
        <v>662</v>
      </c>
      <c r="B667" s="13" t="s">
        <v>5</v>
      </c>
      <c r="C667" s="13" t="s">
        <v>5</v>
      </c>
      <c r="D667" s="13" t="s">
        <v>5</v>
      </c>
      <c r="E667" s="4" t="s">
        <v>5</v>
      </c>
      <c r="F667" s="4" t="s">
        <v>5</v>
      </c>
      <c r="G667" s="8">
        <v>0</v>
      </c>
      <c r="H667" s="8">
        <v>0</v>
      </c>
      <c r="I667" s="15" t="s">
        <v>5</v>
      </c>
      <c r="J667" s="15" t="s">
        <v>5</v>
      </c>
      <c r="K667" s="8">
        <v>0</v>
      </c>
      <c r="L667" s="8">
        <v>0</v>
      </c>
      <c r="M667" s="10"/>
    </row>
    <row r="668" spans="1:13">
      <c r="A668" s="19">
        <v>663</v>
      </c>
      <c r="B668" s="13" t="s">
        <v>5</v>
      </c>
      <c r="C668" s="13" t="s">
        <v>5</v>
      </c>
      <c r="D668" s="13" t="s">
        <v>5</v>
      </c>
      <c r="E668" s="4" t="s">
        <v>5</v>
      </c>
      <c r="F668" s="4" t="s">
        <v>5</v>
      </c>
      <c r="G668" s="8">
        <v>0</v>
      </c>
      <c r="H668" s="8">
        <v>0</v>
      </c>
      <c r="I668" s="15" t="s">
        <v>5</v>
      </c>
      <c r="J668" s="15" t="s">
        <v>5</v>
      </c>
      <c r="K668" s="8">
        <v>0</v>
      </c>
      <c r="L668" s="8">
        <v>0</v>
      </c>
      <c r="M668" s="10"/>
    </row>
    <row r="669" spans="1:13">
      <c r="A669" s="19">
        <v>664</v>
      </c>
      <c r="B669" s="13" t="s">
        <v>5</v>
      </c>
      <c r="C669" s="13" t="s">
        <v>5</v>
      </c>
      <c r="D669" s="13" t="s">
        <v>5</v>
      </c>
      <c r="E669" s="4" t="s">
        <v>5</v>
      </c>
      <c r="F669" s="4" t="s">
        <v>5</v>
      </c>
      <c r="G669" s="8">
        <v>0</v>
      </c>
      <c r="H669" s="8">
        <v>0</v>
      </c>
      <c r="I669" s="15" t="s">
        <v>5</v>
      </c>
      <c r="J669" s="15" t="s">
        <v>5</v>
      </c>
      <c r="K669" s="8">
        <v>0</v>
      </c>
      <c r="L669" s="8">
        <v>0</v>
      </c>
      <c r="M669" s="10"/>
    </row>
    <row r="670" spans="1:13">
      <c r="A670" s="19">
        <v>665</v>
      </c>
      <c r="B670" s="13" t="s">
        <v>5</v>
      </c>
      <c r="C670" s="13" t="s">
        <v>5</v>
      </c>
      <c r="D670" s="13" t="s">
        <v>5</v>
      </c>
      <c r="E670" s="4" t="s">
        <v>5</v>
      </c>
      <c r="F670" s="4" t="s">
        <v>5</v>
      </c>
      <c r="G670" s="8">
        <v>0</v>
      </c>
      <c r="H670" s="8">
        <v>0</v>
      </c>
      <c r="I670" s="15" t="s">
        <v>5</v>
      </c>
      <c r="J670" s="15" t="s">
        <v>5</v>
      </c>
      <c r="K670" s="8">
        <v>0</v>
      </c>
      <c r="L670" s="8">
        <v>0</v>
      </c>
      <c r="M670" s="10"/>
    </row>
    <row r="671" spans="1:13">
      <c r="A671" s="19">
        <v>666</v>
      </c>
      <c r="B671" s="13" t="s">
        <v>5</v>
      </c>
      <c r="C671" s="13" t="s">
        <v>5</v>
      </c>
      <c r="D671" s="13" t="s">
        <v>5</v>
      </c>
      <c r="E671" s="4" t="s">
        <v>5</v>
      </c>
      <c r="F671" s="4" t="s">
        <v>5</v>
      </c>
      <c r="G671" s="8">
        <v>0</v>
      </c>
      <c r="H671" s="8">
        <v>0</v>
      </c>
      <c r="I671" s="15" t="s">
        <v>5</v>
      </c>
      <c r="J671" s="15" t="s">
        <v>5</v>
      </c>
      <c r="K671" s="8">
        <v>0</v>
      </c>
      <c r="L671" s="8">
        <v>0</v>
      </c>
      <c r="M671" s="10"/>
    </row>
    <row r="672" spans="1:13">
      <c r="A672" s="19">
        <v>667</v>
      </c>
      <c r="B672" s="13" t="s">
        <v>5</v>
      </c>
      <c r="C672" s="13" t="s">
        <v>5</v>
      </c>
      <c r="D672" s="13" t="s">
        <v>5</v>
      </c>
      <c r="E672" s="4" t="s">
        <v>5</v>
      </c>
      <c r="F672" s="4" t="s">
        <v>5</v>
      </c>
      <c r="G672" s="8">
        <v>0</v>
      </c>
      <c r="H672" s="8">
        <v>0</v>
      </c>
      <c r="I672" s="15" t="s">
        <v>5</v>
      </c>
      <c r="J672" s="15" t="s">
        <v>5</v>
      </c>
      <c r="K672" s="8">
        <v>0</v>
      </c>
      <c r="L672" s="8">
        <v>0</v>
      </c>
      <c r="M672" s="10"/>
    </row>
    <row r="673" spans="1:13">
      <c r="A673" s="19">
        <v>668</v>
      </c>
      <c r="B673" s="13" t="s">
        <v>5</v>
      </c>
      <c r="C673" s="13" t="s">
        <v>5</v>
      </c>
      <c r="D673" s="13" t="s">
        <v>5</v>
      </c>
      <c r="E673" s="4" t="s">
        <v>5</v>
      </c>
      <c r="F673" s="4" t="s">
        <v>5</v>
      </c>
      <c r="G673" s="8">
        <v>0</v>
      </c>
      <c r="H673" s="8">
        <v>0</v>
      </c>
      <c r="I673" s="15" t="s">
        <v>5</v>
      </c>
      <c r="J673" s="15" t="s">
        <v>5</v>
      </c>
      <c r="K673" s="8">
        <v>0</v>
      </c>
      <c r="L673" s="8">
        <v>0</v>
      </c>
      <c r="M673" s="10"/>
    </row>
    <row r="674" spans="1:13">
      <c r="A674" s="19">
        <v>669</v>
      </c>
      <c r="B674" s="13" t="s">
        <v>5</v>
      </c>
      <c r="C674" s="13" t="s">
        <v>5</v>
      </c>
      <c r="D674" s="13" t="s">
        <v>5</v>
      </c>
      <c r="E674" s="4" t="s">
        <v>5</v>
      </c>
      <c r="F674" s="4" t="s">
        <v>5</v>
      </c>
      <c r="G674" s="8">
        <v>0</v>
      </c>
      <c r="H674" s="8">
        <v>0</v>
      </c>
      <c r="I674" s="15" t="s">
        <v>5</v>
      </c>
      <c r="J674" s="15" t="s">
        <v>5</v>
      </c>
      <c r="K674" s="8">
        <v>0</v>
      </c>
      <c r="L674" s="8">
        <v>0</v>
      </c>
      <c r="M674" s="10"/>
    </row>
    <row r="675" spans="1:13">
      <c r="A675" s="19">
        <v>670</v>
      </c>
      <c r="B675" s="13" t="s">
        <v>5</v>
      </c>
      <c r="C675" s="13" t="s">
        <v>5</v>
      </c>
      <c r="D675" s="13" t="s">
        <v>5</v>
      </c>
      <c r="E675" s="4" t="s">
        <v>5</v>
      </c>
      <c r="F675" s="4" t="s">
        <v>5</v>
      </c>
      <c r="G675" s="8">
        <v>0</v>
      </c>
      <c r="H675" s="8">
        <v>0</v>
      </c>
      <c r="I675" s="15" t="s">
        <v>5</v>
      </c>
      <c r="J675" s="15" t="s">
        <v>5</v>
      </c>
      <c r="K675" s="8">
        <v>0</v>
      </c>
      <c r="L675" s="8">
        <v>0</v>
      </c>
      <c r="M675" s="10"/>
    </row>
    <row r="676" spans="1:13">
      <c r="A676" s="19">
        <v>671</v>
      </c>
      <c r="B676" s="13" t="s">
        <v>5</v>
      </c>
      <c r="C676" s="13" t="s">
        <v>5</v>
      </c>
      <c r="D676" s="13" t="s">
        <v>5</v>
      </c>
      <c r="E676" s="4" t="s">
        <v>5</v>
      </c>
      <c r="F676" s="4" t="s">
        <v>5</v>
      </c>
      <c r="G676" s="8">
        <v>0</v>
      </c>
      <c r="H676" s="8">
        <v>0</v>
      </c>
      <c r="I676" s="15" t="s">
        <v>5</v>
      </c>
      <c r="J676" s="15" t="s">
        <v>5</v>
      </c>
      <c r="K676" s="8">
        <v>0</v>
      </c>
      <c r="L676" s="8">
        <v>0</v>
      </c>
      <c r="M676" s="10"/>
    </row>
    <row r="677" spans="1:13">
      <c r="A677" s="19">
        <v>672</v>
      </c>
      <c r="B677" s="13" t="s">
        <v>5</v>
      </c>
      <c r="C677" s="13" t="s">
        <v>5</v>
      </c>
      <c r="D677" s="13" t="s">
        <v>5</v>
      </c>
      <c r="E677" s="4" t="s">
        <v>5</v>
      </c>
      <c r="F677" s="4" t="s">
        <v>5</v>
      </c>
      <c r="G677" s="8">
        <v>0</v>
      </c>
      <c r="H677" s="8">
        <v>0</v>
      </c>
      <c r="I677" s="15" t="s">
        <v>5</v>
      </c>
      <c r="J677" s="15" t="s">
        <v>5</v>
      </c>
      <c r="K677" s="8">
        <v>0</v>
      </c>
      <c r="L677" s="8">
        <v>0</v>
      </c>
      <c r="M677" s="10"/>
    </row>
    <row r="678" spans="1:13">
      <c r="A678" s="19">
        <v>673</v>
      </c>
      <c r="B678" s="13" t="s">
        <v>5</v>
      </c>
      <c r="C678" s="13" t="s">
        <v>5</v>
      </c>
      <c r="D678" s="13" t="s">
        <v>5</v>
      </c>
      <c r="E678" s="4" t="s">
        <v>5</v>
      </c>
      <c r="F678" s="4" t="s">
        <v>5</v>
      </c>
      <c r="G678" s="8">
        <v>0</v>
      </c>
      <c r="H678" s="8">
        <v>0</v>
      </c>
      <c r="I678" s="15" t="s">
        <v>5</v>
      </c>
      <c r="J678" s="15" t="s">
        <v>5</v>
      </c>
      <c r="K678" s="8">
        <v>0</v>
      </c>
      <c r="L678" s="8">
        <v>0</v>
      </c>
      <c r="M678" s="10"/>
    </row>
    <row r="679" spans="1:13">
      <c r="A679" s="19">
        <v>674</v>
      </c>
      <c r="B679" s="13" t="s">
        <v>5</v>
      </c>
      <c r="C679" s="13" t="s">
        <v>5</v>
      </c>
      <c r="D679" s="13" t="s">
        <v>5</v>
      </c>
      <c r="E679" s="4" t="s">
        <v>5</v>
      </c>
      <c r="F679" s="4" t="s">
        <v>5</v>
      </c>
      <c r="G679" s="8">
        <v>0</v>
      </c>
      <c r="H679" s="8">
        <v>0</v>
      </c>
      <c r="I679" s="15" t="s">
        <v>5</v>
      </c>
      <c r="J679" s="15" t="s">
        <v>5</v>
      </c>
      <c r="K679" s="8">
        <v>0</v>
      </c>
      <c r="L679" s="8">
        <v>0</v>
      </c>
      <c r="M679" s="10"/>
    </row>
    <row r="680" spans="1:13">
      <c r="A680" s="19">
        <v>675</v>
      </c>
      <c r="B680" s="13" t="s">
        <v>5</v>
      </c>
      <c r="C680" s="13" t="s">
        <v>5</v>
      </c>
      <c r="D680" s="13" t="s">
        <v>5</v>
      </c>
      <c r="E680" s="4" t="s">
        <v>5</v>
      </c>
      <c r="F680" s="4" t="s">
        <v>5</v>
      </c>
      <c r="G680" s="8">
        <v>0</v>
      </c>
      <c r="H680" s="8">
        <v>0</v>
      </c>
      <c r="I680" s="15" t="s">
        <v>5</v>
      </c>
      <c r="J680" s="15" t="s">
        <v>5</v>
      </c>
      <c r="K680" s="8">
        <v>0</v>
      </c>
      <c r="L680" s="8">
        <v>0</v>
      </c>
      <c r="M680" s="10"/>
    </row>
    <row r="681" spans="1:13">
      <c r="A681" s="19">
        <v>676</v>
      </c>
      <c r="B681" s="13" t="s">
        <v>5</v>
      </c>
      <c r="C681" s="13" t="s">
        <v>5</v>
      </c>
      <c r="D681" s="13" t="s">
        <v>5</v>
      </c>
      <c r="E681" s="4" t="s">
        <v>5</v>
      </c>
      <c r="F681" s="4" t="s">
        <v>5</v>
      </c>
      <c r="G681" s="8">
        <v>0</v>
      </c>
      <c r="H681" s="8">
        <v>0</v>
      </c>
      <c r="I681" s="15" t="s">
        <v>5</v>
      </c>
      <c r="J681" s="15" t="s">
        <v>5</v>
      </c>
      <c r="K681" s="8">
        <v>0</v>
      </c>
      <c r="L681" s="8">
        <v>0</v>
      </c>
      <c r="M681" s="10"/>
    </row>
    <row r="682" spans="1:13">
      <c r="A682" s="19">
        <v>677</v>
      </c>
      <c r="B682" s="13" t="s">
        <v>5</v>
      </c>
      <c r="C682" s="13" t="s">
        <v>5</v>
      </c>
      <c r="D682" s="13" t="s">
        <v>5</v>
      </c>
      <c r="E682" s="4" t="s">
        <v>5</v>
      </c>
      <c r="F682" s="4" t="s">
        <v>5</v>
      </c>
      <c r="G682" s="8">
        <v>0</v>
      </c>
      <c r="H682" s="8">
        <v>0</v>
      </c>
      <c r="I682" s="15" t="s">
        <v>5</v>
      </c>
      <c r="J682" s="15" t="s">
        <v>5</v>
      </c>
      <c r="K682" s="8">
        <v>0</v>
      </c>
      <c r="L682" s="8">
        <v>0</v>
      </c>
      <c r="M682" s="10"/>
    </row>
    <row r="683" spans="1:13">
      <c r="A683" s="19">
        <v>678</v>
      </c>
      <c r="B683" s="13" t="s">
        <v>5</v>
      </c>
      <c r="C683" s="13" t="s">
        <v>5</v>
      </c>
      <c r="D683" s="13" t="s">
        <v>5</v>
      </c>
      <c r="E683" s="4" t="s">
        <v>5</v>
      </c>
      <c r="F683" s="4" t="s">
        <v>5</v>
      </c>
      <c r="G683" s="8">
        <v>0</v>
      </c>
      <c r="H683" s="8">
        <v>0</v>
      </c>
      <c r="I683" s="15" t="s">
        <v>5</v>
      </c>
      <c r="J683" s="15" t="s">
        <v>5</v>
      </c>
      <c r="K683" s="8">
        <v>0</v>
      </c>
      <c r="L683" s="8">
        <v>0</v>
      </c>
      <c r="M683" s="10"/>
    </row>
    <row r="684" spans="1:13">
      <c r="A684" s="19">
        <v>679</v>
      </c>
      <c r="B684" s="13" t="s">
        <v>5</v>
      </c>
      <c r="C684" s="13" t="s">
        <v>5</v>
      </c>
      <c r="D684" s="13" t="s">
        <v>5</v>
      </c>
      <c r="E684" s="4" t="s">
        <v>5</v>
      </c>
      <c r="F684" s="4" t="s">
        <v>5</v>
      </c>
      <c r="G684" s="8">
        <v>0</v>
      </c>
      <c r="H684" s="8">
        <v>0</v>
      </c>
      <c r="I684" s="15" t="s">
        <v>5</v>
      </c>
      <c r="J684" s="15" t="s">
        <v>5</v>
      </c>
      <c r="K684" s="8">
        <v>0</v>
      </c>
      <c r="L684" s="8">
        <v>0</v>
      </c>
      <c r="M684" s="10"/>
    </row>
    <row r="685" spans="1:13">
      <c r="A685" s="19">
        <v>680</v>
      </c>
      <c r="B685" s="13" t="s">
        <v>5</v>
      </c>
      <c r="C685" s="13" t="s">
        <v>5</v>
      </c>
      <c r="D685" s="13" t="s">
        <v>5</v>
      </c>
      <c r="E685" s="4" t="s">
        <v>5</v>
      </c>
      <c r="F685" s="4" t="s">
        <v>5</v>
      </c>
      <c r="G685" s="8">
        <v>0</v>
      </c>
      <c r="H685" s="8">
        <v>0</v>
      </c>
      <c r="I685" s="15" t="s">
        <v>5</v>
      </c>
      <c r="J685" s="15" t="s">
        <v>5</v>
      </c>
      <c r="K685" s="8">
        <v>0</v>
      </c>
      <c r="L685" s="8">
        <v>0</v>
      </c>
      <c r="M685" s="10"/>
    </row>
    <row r="686" spans="1:13">
      <c r="A686" s="19">
        <v>681</v>
      </c>
      <c r="B686" s="13" t="s">
        <v>5</v>
      </c>
      <c r="C686" s="13" t="s">
        <v>5</v>
      </c>
      <c r="D686" s="13" t="s">
        <v>5</v>
      </c>
      <c r="E686" s="4" t="s">
        <v>5</v>
      </c>
      <c r="F686" s="4" t="s">
        <v>5</v>
      </c>
      <c r="G686" s="8">
        <v>0</v>
      </c>
      <c r="H686" s="8">
        <v>0</v>
      </c>
      <c r="I686" s="15" t="s">
        <v>5</v>
      </c>
      <c r="J686" s="15" t="s">
        <v>5</v>
      </c>
      <c r="K686" s="8">
        <v>0</v>
      </c>
      <c r="L686" s="8">
        <v>0</v>
      </c>
      <c r="M686" s="10"/>
    </row>
    <row r="687" spans="1:13">
      <c r="A687" s="19">
        <v>682</v>
      </c>
      <c r="B687" s="13" t="s">
        <v>5</v>
      </c>
      <c r="C687" s="13" t="s">
        <v>5</v>
      </c>
      <c r="D687" s="13" t="s">
        <v>5</v>
      </c>
      <c r="E687" s="4" t="s">
        <v>5</v>
      </c>
      <c r="F687" s="4" t="s">
        <v>5</v>
      </c>
      <c r="G687" s="8">
        <v>0</v>
      </c>
      <c r="H687" s="8">
        <v>0</v>
      </c>
      <c r="I687" s="15" t="s">
        <v>5</v>
      </c>
      <c r="J687" s="15" t="s">
        <v>5</v>
      </c>
      <c r="K687" s="8">
        <v>0</v>
      </c>
      <c r="L687" s="8">
        <v>0</v>
      </c>
      <c r="M687" s="10"/>
    </row>
    <row r="688" spans="1:13">
      <c r="A688" s="19">
        <v>683</v>
      </c>
      <c r="B688" s="13" t="s">
        <v>5</v>
      </c>
      <c r="C688" s="13" t="s">
        <v>5</v>
      </c>
      <c r="D688" s="13" t="s">
        <v>5</v>
      </c>
      <c r="E688" s="4" t="s">
        <v>5</v>
      </c>
      <c r="F688" s="4" t="s">
        <v>5</v>
      </c>
      <c r="G688" s="8">
        <v>0</v>
      </c>
      <c r="H688" s="8">
        <v>0</v>
      </c>
      <c r="I688" s="15" t="s">
        <v>5</v>
      </c>
      <c r="J688" s="15" t="s">
        <v>5</v>
      </c>
      <c r="K688" s="8">
        <v>0</v>
      </c>
      <c r="L688" s="8">
        <v>0</v>
      </c>
      <c r="M688" s="10"/>
    </row>
    <row r="689" spans="1:13">
      <c r="A689" s="19">
        <v>684</v>
      </c>
      <c r="B689" s="13" t="s">
        <v>5</v>
      </c>
      <c r="C689" s="13" t="s">
        <v>5</v>
      </c>
      <c r="D689" s="13" t="s">
        <v>5</v>
      </c>
      <c r="E689" s="4" t="s">
        <v>5</v>
      </c>
      <c r="F689" s="4" t="s">
        <v>5</v>
      </c>
      <c r="G689" s="8">
        <v>0</v>
      </c>
      <c r="H689" s="8">
        <v>0</v>
      </c>
      <c r="I689" s="15" t="s">
        <v>5</v>
      </c>
      <c r="J689" s="15" t="s">
        <v>5</v>
      </c>
      <c r="K689" s="8">
        <v>0</v>
      </c>
      <c r="L689" s="8">
        <v>0</v>
      </c>
      <c r="M689" s="10"/>
    </row>
    <row r="690" spans="1:13">
      <c r="A690" s="19">
        <v>685</v>
      </c>
      <c r="B690" s="13" t="s">
        <v>5</v>
      </c>
      <c r="C690" s="13" t="s">
        <v>5</v>
      </c>
      <c r="D690" s="13" t="s">
        <v>5</v>
      </c>
      <c r="E690" s="4" t="s">
        <v>5</v>
      </c>
      <c r="F690" s="4" t="s">
        <v>5</v>
      </c>
      <c r="G690" s="8">
        <v>0</v>
      </c>
      <c r="H690" s="8">
        <v>0</v>
      </c>
      <c r="I690" s="15" t="s">
        <v>5</v>
      </c>
      <c r="J690" s="15" t="s">
        <v>5</v>
      </c>
      <c r="K690" s="8">
        <v>0</v>
      </c>
      <c r="L690" s="8">
        <v>0</v>
      </c>
      <c r="M690" s="10"/>
    </row>
    <row r="691" spans="1:13">
      <c r="A691" s="19">
        <v>686</v>
      </c>
      <c r="B691" s="13" t="s">
        <v>5</v>
      </c>
      <c r="C691" s="13" t="s">
        <v>5</v>
      </c>
      <c r="D691" s="13" t="s">
        <v>5</v>
      </c>
      <c r="E691" s="4" t="s">
        <v>5</v>
      </c>
      <c r="F691" s="4" t="s">
        <v>5</v>
      </c>
      <c r="G691" s="8">
        <v>0</v>
      </c>
      <c r="H691" s="8">
        <v>0</v>
      </c>
      <c r="I691" s="15" t="s">
        <v>5</v>
      </c>
      <c r="J691" s="15" t="s">
        <v>5</v>
      </c>
      <c r="K691" s="8">
        <v>0</v>
      </c>
      <c r="L691" s="8">
        <v>0</v>
      </c>
      <c r="M691" s="10"/>
    </row>
    <row r="692" spans="1:13">
      <c r="A692" s="19">
        <v>687</v>
      </c>
      <c r="B692" s="13" t="s">
        <v>5</v>
      </c>
      <c r="C692" s="13" t="s">
        <v>5</v>
      </c>
      <c r="D692" s="13" t="s">
        <v>5</v>
      </c>
      <c r="E692" s="4" t="s">
        <v>5</v>
      </c>
      <c r="F692" s="4" t="s">
        <v>5</v>
      </c>
      <c r="G692" s="8">
        <v>0</v>
      </c>
      <c r="H692" s="8">
        <v>0</v>
      </c>
      <c r="I692" s="15" t="s">
        <v>5</v>
      </c>
      <c r="J692" s="15" t="s">
        <v>5</v>
      </c>
      <c r="K692" s="8">
        <v>0</v>
      </c>
      <c r="L692" s="8">
        <v>0</v>
      </c>
      <c r="M692" s="10"/>
    </row>
    <row r="693" spans="1:13">
      <c r="A693" s="19">
        <v>688</v>
      </c>
      <c r="B693" s="13" t="s">
        <v>5</v>
      </c>
      <c r="C693" s="13" t="s">
        <v>5</v>
      </c>
      <c r="D693" s="13" t="s">
        <v>5</v>
      </c>
      <c r="E693" s="4" t="s">
        <v>5</v>
      </c>
      <c r="F693" s="4" t="s">
        <v>5</v>
      </c>
      <c r="G693" s="8">
        <v>0</v>
      </c>
      <c r="H693" s="8">
        <v>0</v>
      </c>
      <c r="I693" s="15" t="s">
        <v>5</v>
      </c>
      <c r="J693" s="15" t="s">
        <v>5</v>
      </c>
      <c r="K693" s="8">
        <v>0</v>
      </c>
      <c r="L693" s="8">
        <v>0</v>
      </c>
      <c r="M693" s="10"/>
    </row>
    <row r="694" spans="1:13">
      <c r="A694" s="19">
        <v>689</v>
      </c>
      <c r="B694" s="13" t="s">
        <v>5</v>
      </c>
      <c r="C694" s="13" t="s">
        <v>5</v>
      </c>
      <c r="D694" s="13" t="s">
        <v>5</v>
      </c>
      <c r="E694" s="4" t="s">
        <v>5</v>
      </c>
      <c r="F694" s="4" t="s">
        <v>5</v>
      </c>
      <c r="G694" s="8">
        <v>0</v>
      </c>
      <c r="H694" s="8">
        <v>0</v>
      </c>
      <c r="I694" s="15" t="s">
        <v>5</v>
      </c>
      <c r="J694" s="15" t="s">
        <v>5</v>
      </c>
      <c r="K694" s="8">
        <v>0</v>
      </c>
      <c r="L694" s="8">
        <v>0</v>
      </c>
      <c r="M694" s="10"/>
    </row>
    <row r="695" spans="1:13">
      <c r="A695" s="19">
        <v>690</v>
      </c>
      <c r="B695" s="13" t="s">
        <v>5</v>
      </c>
      <c r="C695" s="13" t="s">
        <v>5</v>
      </c>
      <c r="D695" s="13" t="s">
        <v>5</v>
      </c>
      <c r="E695" s="4" t="s">
        <v>5</v>
      </c>
      <c r="F695" s="4" t="s">
        <v>5</v>
      </c>
      <c r="G695" s="8">
        <v>0</v>
      </c>
      <c r="H695" s="8">
        <v>0</v>
      </c>
      <c r="I695" s="15" t="s">
        <v>5</v>
      </c>
      <c r="J695" s="15" t="s">
        <v>5</v>
      </c>
      <c r="K695" s="8">
        <v>0</v>
      </c>
      <c r="L695" s="8">
        <v>0</v>
      </c>
      <c r="M695" s="10"/>
    </row>
    <row r="696" spans="1:13">
      <c r="A696" s="19">
        <v>691</v>
      </c>
      <c r="B696" s="13" t="s">
        <v>5</v>
      </c>
      <c r="C696" s="13" t="s">
        <v>5</v>
      </c>
      <c r="D696" s="13" t="s">
        <v>5</v>
      </c>
      <c r="E696" s="4" t="s">
        <v>5</v>
      </c>
      <c r="F696" s="4" t="s">
        <v>5</v>
      </c>
      <c r="G696" s="8">
        <v>0</v>
      </c>
      <c r="H696" s="8">
        <v>0</v>
      </c>
      <c r="I696" s="15" t="s">
        <v>5</v>
      </c>
      <c r="J696" s="15" t="s">
        <v>5</v>
      </c>
      <c r="K696" s="8">
        <v>0</v>
      </c>
      <c r="L696" s="8">
        <v>0</v>
      </c>
      <c r="M696" s="10"/>
    </row>
    <row r="697" spans="1:13">
      <c r="A697" s="19">
        <v>692</v>
      </c>
      <c r="B697" s="13" t="s">
        <v>5</v>
      </c>
      <c r="C697" s="13" t="s">
        <v>5</v>
      </c>
      <c r="D697" s="13" t="s">
        <v>5</v>
      </c>
      <c r="E697" s="4" t="s">
        <v>5</v>
      </c>
      <c r="F697" s="4" t="s">
        <v>5</v>
      </c>
      <c r="G697" s="8">
        <v>0</v>
      </c>
      <c r="H697" s="8">
        <v>0</v>
      </c>
      <c r="I697" s="15" t="s">
        <v>5</v>
      </c>
      <c r="J697" s="15" t="s">
        <v>5</v>
      </c>
      <c r="K697" s="8">
        <v>0</v>
      </c>
      <c r="L697" s="8">
        <v>0</v>
      </c>
      <c r="M697" s="10"/>
    </row>
    <row r="698" spans="1:13">
      <c r="A698" s="19">
        <v>693</v>
      </c>
      <c r="B698" s="13" t="s">
        <v>5</v>
      </c>
      <c r="C698" s="13" t="s">
        <v>5</v>
      </c>
      <c r="D698" s="13" t="s">
        <v>5</v>
      </c>
      <c r="E698" s="4" t="s">
        <v>5</v>
      </c>
      <c r="F698" s="4" t="s">
        <v>5</v>
      </c>
      <c r="G698" s="8">
        <v>0</v>
      </c>
      <c r="H698" s="8">
        <v>0</v>
      </c>
      <c r="I698" s="15" t="s">
        <v>5</v>
      </c>
      <c r="J698" s="15" t="s">
        <v>5</v>
      </c>
      <c r="K698" s="8">
        <v>0</v>
      </c>
      <c r="L698" s="8">
        <v>0</v>
      </c>
      <c r="M698" s="10"/>
    </row>
    <row r="699" spans="1:13">
      <c r="A699" s="19">
        <v>694</v>
      </c>
      <c r="B699" s="13" t="s">
        <v>5</v>
      </c>
      <c r="C699" s="13" t="s">
        <v>5</v>
      </c>
      <c r="D699" s="13" t="s">
        <v>5</v>
      </c>
      <c r="E699" s="4" t="s">
        <v>5</v>
      </c>
      <c r="F699" s="4" t="s">
        <v>5</v>
      </c>
      <c r="G699" s="8">
        <v>0</v>
      </c>
      <c r="H699" s="8">
        <v>0</v>
      </c>
      <c r="I699" s="15" t="s">
        <v>5</v>
      </c>
      <c r="J699" s="15" t="s">
        <v>5</v>
      </c>
      <c r="K699" s="8">
        <v>0</v>
      </c>
      <c r="L699" s="8">
        <v>0</v>
      </c>
      <c r="M699" s="10"/>
    </row>
    <row r="700" spans="1:13">
      <c r="A700" s="19">
        <v>695</v>
      </c>
      <c r="B700" s="13" t="s">
        <v>5</v>
      </c>
      <c r="C700" s="13" t="s">
        <v>5</v>
      </c>
      <c r="D700" s="13" t="s">
        <v>5</v>
      </c>
      <c r="E700" s="4" t="s">
        <v>5</v>
      </c>
      <c r="F700" s="4" t="s">
        <v>5</v>
      </c>
      <c r="G700" s="8">
        <v>0</v>
      </c>
      <c r="H700" s="8">
        <v>0</v>
      </c>
      <c r="I700" s="15" t="s">
        <v>5</v>
      </c>
      <c r="J700" s="15" t="s">
        <v>5</v>
      </c>
      <c r="K700" s="8">
        <v>0</v>
      </c>
      <c r="L700" s="8">
        <v>0</v>
      </c>
      <c r="M700" s="10"/>
    </row>
    <row r="701" spans="1:13">
      <c r="A701" s="19">
        <v>696</v>
      </c>
      <c r="B701" s="13" t="s">
        <v>5</v>
      </c>
      <c r="C701" s="13" t="s">
        <v>5</v>
      </c>
      <c r="D701" s="13" t="s">
        <v>5</v>
      </c>
      <c r="E701" s="4" t="s">
        <v>5</v>
      </c>
      <c r="F701" s="4" t="s">
        <v>5</v>
      </c>
      <c r="G701" s="8">
        <v>0</v>
      </c>
      <c r="H701" s="8">
        <v>0</v>
      </c>
      <c r="I701" s="15" t="s">
        <v>5</v>
      </c>
      <c r="J701" s="15" t="s">
        <v>5</v>
      </c>
      <c r="K701" s="8">
        <v>0</v>
      </c>
      <c r="L701" s="8">
        <v>0</v>
      </c>
      <c r="M701" s="10"/>
    </row>
    <row r="702" spans="1:13">
      <c r="A702" s="19">
        <v>697</v>
      </c>
      <c r="B702" s="13" t="s">
        <v>5</v>
      </c>
      <c r="C702" s="13" t="s">
        <v>5</v>
      </c>
      <c r="D702" s="13" t="s">
        <v>5</v>
      </c>
      <c r="E702" s="4" t="s">
        <v>5</v>
      </c>
      <c r="F702" s="4" t="s">
        <v>5</v>
      </c>
      <c r="G702" s="8">
        <v>0</v>
      </c>
      <c r="H702" s="8">
        <v>0</v>
      </c>
      <c r="I702" s="15" t="s">
        <v>5</v>
      </c>
      <c r="J702" s="15" t="s">
        <v>5</v>
      </c>
      <c r="K702" s="8">
        <v>0</v>
      </c>
      <c r="L702" s="8">
        <v>0</v>
      </c>
      <c r="M702" s="10"/>
    </row>
    <row r="703" spans="1:13">
      <c r="A703" s="19">
        <v>698</v>
      </c>
      <c r="B703" s="13" t="s">
        <v>5</v>
      </c>
      <c r="C703" s="13" t="s">
        <v>5</v>
      </c>
      <c r="D703" s="13" t="s">
        <v>5</v>
      </c>
      <c r="E703" s="4" t="s">
        <v>5</v>
      </c>
      <c r="F703" s="4" t="s">
        <v>5</v>
      </c>
      <c r="G703" s="8">
        <v>0</v>
      </c>
      <c r="H703" s="8">
        <v>0</v>
      </c>
      <c r="I703" s="15" t="s">
        <v>5</v>
      </c>
      <c r="J703" s="15" t="s">
        <v>5</v>
      </c>
      <c r="K703" s="8">
        <v>0</v>
      </c>
      <c r="L703" s="8">
        <v>0</v>
      </c>
      <c r="M703" s="10"/>
    </row>
    <row r="704" spans="1:13">
      <c r="A704" s="19">
        <v>699</v>
      </c>
      <c r="B704" s="13" t="s">
        <v>5</v>
      </c>
      <c r="C704" s="13" t="s">
        <v>5</v>
      </c>
      <c r="D704" s="13" t="s">
        <v>5</v>
      </c>
      <c r="E704" s="4" t="s">
        <v>5</v>
      </c>
      <c r="F704" s="4" t="s">
        <v>5</v>
      </c>
      <c r="G704" s="8">
        <v>0</v>
      </c>
      <c r="H704" s="8">
        <v>0</v>
      </c>
      <c r="I704" s="15" t="s">
        <v>5</v>
      </c>
      <c r="J704" s="15" t="s">
        <v>5</v>
      </c>
      <c r="K704" s="8">
        <v>0</v>
      </c>
      <c r="L704" s="8">
        <v>0</v>
      </c>
      <c r="M704" s="10"/>
    </row>
    <row r="705" spans="1:13">
      <c r="A705" s="19">
        <v>700</v>
      </c>
      <c r="B705" s="13" t="s">
        <v>5</v>
      </c>
      <c r="C705" s="13" t="s">
        <v>5</v>
      </c>
      <c r="D705" s="13" t="s">
        <v>5</v>
      </c>
      <c r="E705" s="4" t="s">
        <v>5</v>
      </c>
      <c r="F705" s="4" t="s">
        <v>5</v>
      </c>
      <c r="G705" s="8">
        <v>0</v>
      </c>
      <c r="H705" s="8">
        <v>0</v>
      </c>
      <c r="I705" s="15" t="s">
        <v>5</v>
      </c>
      <c r="J705" s="15" t="s">
        <v>5</v>
      </c>
      <c r="K705" s="8">
        <v>0</v>
      </c>
      <c r="L705" s="8">
        <v>0</v>
      </c>
      <c r="M705" s="10"/>
    </row>
    <row r="706" spans="1:13">
      <c r="A706" s="19">
        <v>701</v>
      </c>
      <c r="B706" s="13" t="s">
        <v>5</v>
      </c>
      <c r="C706" s="13" t="s">
        <v>5</v>
      </c>
      <c r="D706" s="13" t="s">
        <v>5</v>
      </c>
      <c r="E706" s="4" t="s">
        <v>5</v>
      </c>
      <c r="F706" s="4" t="s">
        <v>5</v>
      </c>
      <c r="G706" s="8">
        <v>0</v>
      </c>
      <c r="H706" s="8">
        <v>0</v>
      </c>
      <c r="I706" s="15" t="s">
        <v>5</v>
      </c>
      <c r="J706" s="15" t="s">
        <v>5</v>
      </c>
      <c r="K706" s="8">
        <v>0</v>
      </c>
      <c r="L706" s="8">
        <v>0</v>
      </c>
      <c r="M706" s="10"/>
    </row>
    <row r="707" spans="1:13">
      <c r="A707" s="19">
        <v>702</v>
      </c>
      <c r="B707" s="13" t="s">
        <v>5</v>
      </c>
      <c r="C707" s="13" t="s">
        <v>5</v>
      </c>
      <c r="D707" s="13" t="s">
        <v>5</v>
      </c>
      <c r="E707" s="4" t="s">
        <v>5</v>
      </c>
      <c r="F707" s="4" t="s">
        <v>5</v>
      </c>
      <c r="G707" s="8">
        <v>0</v>
      </c>
      <c r="H707" s="8">
        <v>0</v>
      </c>
      <c r="I707" s="15" t="s">
        <v>5</v>
      </c>
      <c r="J707" s="15" t="s">
        <v>5</v>
      </c>
      <c r="K707" s="8">
        <v>0</v>
      </c>
      <c r="L707" s="8">
        <v>0</v>
      </c>
      <c r="M707" s="10"/>
    </row>
    <row r="708" spans="1:13">
      <c r="A708" s="19">
        <v>703</v>
      </c>
      <c r="B708" s="13" t="s">
        <v>5</v>
      </c>
      <c r="C708" s="13" t="s">
        <v>5</v>
      </c>
      <c r="D708" s="13" t="s">
        <v>5</v>
      </c>
      <c r="E708" s="4" t="s">
        <v>5</v>
      </c>
      <c r="F708" s="4" t="s">
        <v>5</v>
      </c>
      <c r="G708" s="8">
        <v>0</v>
      </c>
      <c r="H708" s="8">
        <v>0</v>
      </c>
      <c r="I708" s="15" t="s">
        <v>5</v>
      </c>
      <c r="J708" s="15" t="s">
        <v>5</v>
      </c>
      <c r="K708" s="8">
        <v>0</v>
      </c>
      <c r="L708" s="8">
        <v>0</v>
      </c>
      <c r="M708" s="10"/>
    </row>
    <row r="709" spans="1:13">
      <c r="A709" s="19">
        <v>704</v>
      </c>
      <c r="B709" s="13" t="s">
        <v>5</v>
      </c>
      <c r="C709" s="13" t="s">
        <v>5</v>
      </c>
      <c r="D709" s="13" t="s">
        <v>5</v>
      </c>
      <c r="E709" s="4" t="s">
        <v>5</v>
      </c>
      <c r="F709" s="4" t="s">
        <v>5</v>
      </c>
      <c r="G709" s="8">
        <v>0</v>
      </c>
      <c r="H709" s="8">
        <v>0</v>
      </c>
      <c r="I709" s="15" t="s">
        <v>5</v>
      </c>
      <c r="J709" s="15" t="s">
        <v>5</v>
      </c>
      <c r="K709" s="8">
        <v>0</v>
      </c>
      <c r="L709" s="8">
        <v>0</v>
      </c>
      <c r="M709" s="10"/>
    </row>
    <row r="710" spans="1:13">
      <c r="A710" s="19">
        <v>705</v>
      </c>
      <c r="B710" s="13" t="s">
        <v>5</v>
      </c>
      <c r="C710" s="13" t="s">
        <v>5</v>
      </c>
      <c r="D710" s="13" t="s">
        <v>5</v>
      </c>
      <c r="E710" s="4" t="s">
        <v>5</v>
      </c>
      <c r="F710" s="4" t="s">
        <v>5</v>
      </c>
      <c r="G710" s="8">
        <v>0</v>
      </c>
      <c r="H710" s="8">
        <v>0</v>
      </c>
      <c r="I710" s="15" t="s">
        <v>5</v>
      </c>
      <c r="J710" s="15" t="s">
        <v>5</v>
      </c>
      <c r="K710" s="8">
        <v>0</v>
      </c>
      <c r="L710" s="8">
        <v>0</v>
      </c>
      <c r="M710" s="10"/>
    </row>
    <row r="711" spans="1:13">
      <c r="A711" s="19">
        <v>706</v>
      </c>
      <c r="B711" s="13" t="s">
        <v>5</v>
      </c>
      <c r="C711" s="13" t="s">
        <v>5</v>
      </c>
      <c r="D711" s="13" t="s">
        <v>5</v>
      </c>
      <c r="E711" s="4" t="s">
        <v>5</v>
      </c>
      <c r="F711" s="4" t="s">
        <v>5</v>
      </c>
      <c r="G711" s="8">
        <v>0</v>
      </c>
      <c r="H711" s="8">
        <v>0</v>
      </c>
      <c r="I711" s="15" t="s">
        <v>5</v>
      </c>
      <c r="J711" s="15" t="s">
        <v>5</v>
      </c>
      <c r="K711" s="8">
        <v>0</v>
      </c>
      <c r="L711" s="8">
        <v>0</v>
      </c>
      <c r="M711" s="10"/>
    </row>
    <row r="712" spans="1:13">
      <c r="A712" s="19">
        <v>707</v>
      </c>
      <c r="B712" s="13" t="s">
        <v>5</v>
      </c>
      <c r="C712" s="13" t="s">
        <v>5</v>
      </c>
      <c r="D712" s="13" t="s">
        <v>5</v>
      </c>
      <c r="E712" s="4" t="s">
        <v>5</v>
      </c>
      <c r="F712" s="4" t="s">
        <v>5</v>
      </c>
      <c r="G712" s="8">
        <v>0</v>
      </c>
      <c r="H712" s="8">
        <v>0</v>
      </c>
      <c r="I712" s="15" t="s">
        <v>5</v>
      </c>
      <c r="J712" s="15" t="s">
        <v>5</v>
      </c>
      <c r="K712" s="8">
        <v>0</v>
      </c>
      <c r="L712" s="8">
        <v>0</v>
      </c>
      <c r="M712" s="10"/>
    </row>
    <row r="713" spans="1:13">
      <c r="A713" s="19">
        <v>708</v>
      </c>
      <c r="B713" s="13" t="s">
        <v>5</v>
      </c>
      <c r="C713" s="13" t="s">
        <v>5</v>
      </c>
      <c r="D713" s="13" t="s">
        <v>5</v>
      </c>
      <c r="E713" s="4" t="s">
        <v>5</v>
      </c>
      <c r="F713" s="4" t="s">
        <v>5</v>
      </c>
      <c r="G713" s="8">
        <v>0</v>
      </c>
      <c r="H713" s="8">
        <v>0</v>
      </c>
      <c r="I713" s="15" t="s">
        <v>5</v>
      </c>
      <c r="J713" s="15" t="s">
        <v>5</v>
      </c>
      <c r="K713" s="8">
        <v>0</v>
      </c>
      <c r="L713" s="8">
        <v>0</v>
      </c>
      <c r="M713" s="10"/>
    </row>
    <row r="714" spans="1:13">
      <c r="A714" s="19">
        <v>709</v>
      </c>
      <c r="B714" s="13" t="s">
        <v>5</v>
      </c>
      <c r="C714" s="13" t="s">
        <v>5</v>
      </c>
      <c r="D714" s="13" t="s">
        <v>5</v>
      </c>
      <c r="E714" s="4" t="s">
        <v>5</v>
      </c>
      <c r="F714" s="4" t="s">
        <v>5</v>
      </c>
      <c r="G714" s="8">
        <v>0</v>
      </c>
      <c r="H714" s="8">
        <v>0</v>
      </c>
      <c r="I714" s="15" t="s">
        <v>5</v>
      </c>
      <c r="J714" s="15" t="s">
        <v>5</v>
      </c>
      <c r="K714" s="8">
        <v>0</v>
      </c>
      <c r="L714" s="8">
        <v>0</v>
      </c>
      <c r="M714" s="10"/>
    </row>
    <row r="715" spans="1:13">
      <c r="A715" s="19">
        <v>710</v>
      </c>
      <c r="B715" s="13" t="s">
        <v>5</v>
      </c>
      <c r="C715" s="13" t="s">
        <v>5</v>
      </c>
      <c r="D715" s="13" t="s">
        <v>5</v>
      </c>
      <c r="E715" s="4" t="s">
        <v>5</v>
      </c>
      <c r="F715" s="4" t="s">
        <v>5</v>
      </c>
      <c r="G715" s="8">
        <v>0</v>
      </c>
      <c r="H715" s="8">
        <v>0</v>
      </c>
      <c r="I715" s="15" t="s">
        <v>5</v>
      </c>
      <c r="J715" s="15" t="s">
        <v>5</v>
      </c>
      <c r="K715" s="8">
        <v>0</v>
      </c>
      <c r="L715" s="8">
        <v>0</v>
      </c>
      <c r="M715" s="10"/>
    </row>
    <row r="716" spans="1:13">
      <c r="A716" s="19">
        <v>711</v>
      </c>
      <c r="B716" s="13" t="s">
        <v>5</v>
      </c>
      <c r="C716" s="13" t="s">
        <v>5</v>
      </c>
      <c r="D716" s="13" t="s">
        <v>5</v>
      </c>
      <c r="E716" s="4" t="s">
        <v>5</v>
      </c>
      <c r="F716" s="4" t="s">
        <v>5</v>
      </c>
      <c r="G716" s="8">
        <v>0</v>
      </c>
      <c r="H716" s="8">
        <v>0</v>
      </c>
      <c r="I716" s="15" t="s">
        <v>5</v>
      </c>
      <c r="J716" s="15" t="s">
        <v>5</v>
      </c>
      <c r="K716" s="8">
        <v>0</v>
      </c>
      <c r="L716" s="8">
        <v>0</v>
      </c>
      <c r="M716" s="10"/>
    </row>
    <row r="717" spans="1:13">
      <c r="A717" s="19">
        <v>712</v>
      </c>
      <c r="B717" s="13" t="s">
        <v>5</v>
      </c>
      <c r="C717" s="13" t="s">
        <v>5</v>
      </c>
      <c r="D717" s="13" t="s">
        <v>5</v>
      </c>
      <c r="E717" s="4" t="s">
        <v>5</v>
      </c>
      <c r="F717" s="4" t="s">
        <v>5</v>
      </c>
      <c r="G717" s="8">
        <v>0</v>
      </c>
      <c r="H717" s="8">
        <v>0</v>
      </c>
      <c r="I717" s="15" t="s">
        <v>5</v>
      </c>
      <c r="J717" s="15" t="s">
        <v>5</v>
      </c>
      <c r="K717" s="8">
        <v>0</v>
      </c>
      <c r="L717" s="8">
        <v>0</v>
      </c>
      <c r="M717" s="10"/>
    </row>
    <row r="718" spans="1:13">
      <c r="A718" s="19">
        <v>713</v>
      </c>
      <c r="B718" s="13" t="s">
        <v>5</v>
      </c>
      <c r="C718" s="13" t="s">
        <v>5</v>
      </c>
      <c r="D718" s="13" t="s">
        <v>5</v>
      </c>
      <c r="E718" s="4" t="s">
        <v>5</v>
      </c>
      <c r="F718" s="4" t="s">
        <v>5</v>
      </c>
      <c r="G718" s="8">
        <v>0</v>
      </c>
      <c r="H718" s="8">
        <v>0</v>
      </c>
      <c r="I718" s="15" t="s">
        <v>5</v>
      </c>
      <c r="J718" s="15" t="s">
        <v>5</v>
      </c>
      <c r="K718" s="8">
        <v>0</v>
      </c>
      <c r="L718" s="8">
        <v>0</v>
      </c>
      <c r="M718" s="10"/>
    </row>
    <row r="719" spans="1:13">
      <c r="A719" s="19">
        <v>714</v>
      </c>
      <c r="B719" s="13" t="s">
        <v>5</v>
      </c>
      <c r="C719" s="13" t="s">
        <v>5</v>
      </c>
      <c r="D719" s="13" t="s">
        <v>5</v>
      </c>
      <c r="E719" s="4" t="s">
        <v>5</v>
      </c>
      <c r="F719" s="4" t="s">
        <v>5</v>
      </c>
      <c r="G719" s="8">
        <v>0</v>
      </c>
      <c r="H719" s="8">
        <v>0</v>
      </c>
      <c r="I719" s="15" t="s">
        <v>5</v>
      </c>
      <c r="J719" s="15" t="s">
        <v>5</v>
      </c>
      <c r="K719" s="8">
        <v>0</v>
      </c>
      <c r="L719" s="8">
        <v>0</v>
      </c>
      <c r="M719" s="10"/>
    </row>
    <row r="720" spans="1:13">
      <c r="A720" s="19">
        <v>715</v>
      </c>
      <c r="B720" s="13" t="s">
        <v>5</v>
      </c>
      <c r="C720" s="13" t="s">
        <v>5</v>
      </c>
      <c r="D720" s="13" t="s">
        <v>5</v>
      </c>
      <c r="E720" s="4" t="s">
        <v>5</v>
      </c>
      <c r="F720" s="4" t="s">
        <v>5</v>
      </c>
      <c r="G720" s="8">
        <v>0</v>
      </c>
      <c r="H720" s="8">
        <v>0</v>
      </c>
      <c r="I720" s="15" t="s">
        <v>5</v>
      </c>
      <c r="J720" s="15" t="s">
        <v>5</v>
      </c>
      <c r="K720" s="8">
        <v>0</v>
      </c>
      <c r="L720" s="8">
        <v>0</v>
      </c>
      <c r="M720" s="10"/>
    </row>
    <row r="721" spans="1:13">
      <c r="A721" s="19">
        <v>716</v>
      </c>
      <c r="B721" s="13" t="s">
        <v>5</v>
      </c>
      <c r="C721" s="13" t="s">
        <v>5</v>
      </c>
      <c r="D721" s="13" t="s">
        <v>5</v>
      </c>
      <c r="E721" s="4" t="s">
        <v>5</v>
      </c>
      <c r="F721" s="4" t="s">
        <v>5</v>
      </c>
      <c r="G721" s="8">
        <v>0</v>
      </c>
      <c r="H721" s="8">
        <v>0</v>
      </c>
      <c r="I721" s="15" t="s">
        <v>5</v>
      </c>
      <c r="J721" s="15" t="s">
        <v>5</v>
      </c>
      <c r="K721" s="8">
        <v>0</v>
      </c>
      <c r="L721" s="8">
        <v>0</v>
      </c>
      <c r="M721" s="10"/>
    </row>
    <row r="722" spans="1:13">
      <c r="A722" s="19">
        <v>717</v>
      </c>
      <c r="B722" s="13" t="s">
        <v>5</v>
      </c>
      <c r="C722" s="13" t="s">
        <v>5</v>
      </c>
      <c r="D722" s="13" t="s">
        <v>5</v>
      </c>
      <c r="E722" s="4" t="s">
        <v>5</v>
      </c>
      <c r="F722" s="4" t="s">
        <v>5</v>
      </c>
      <c r="G722" s="8">
        <v>0</v>
      </c>
      <c r="H722" s="8">
        <v>0</v>
      </c>
      <c r="I722" s="15" t="s">
        <v>5</v>
      </c>
      <c r="J722" s="15" t="s">
        <v>5</v>
      </c>
      <c r="K722" s="8">
        <v>0</v>
      </c>
      <c r="L722" s="8">
        <v>0</v>
      </c>
      <c r="M722" s="10"/>
    </row>
    <row r="723" spans="1:13">
      <c r="A723" s="19">
        <v>718</v>
      </c>
      <c r="B723" s="13" t="s">
        <v>5</v>
      </c>
      <c r="C723" s="13" t="s">
        <v>5</v>
      </c>
      <c r="D723" s="13" t="s">
        <v>5</v>
      </c>
      <c r="E723" s="4" t="s">
        <v>5</v>
      </c>
      <c r="F723" s="4" t="s">
        <v>5</v>
      </c>
      <c r="G723" s="8">
        <v>0</v>
      </c>
      <c r="H723" s="8">
        <v>0</v>
      </c>
      <c r="I723" s="15" t="s">
        <v>5</v>
      </c>
      <c r="J723" s="15" t="s">
        <v>5</v>
      </c>
      <c r="K723" s="8">
        <v>0</v>
      </c>
      <c r="L723" s="8">
        <v>0</v>
      </c>
      <c r="M723" s="10"/>
    </row>
    <row r="724" spans="1:13">
      <c r="A724" s="19">
        <v>719</v>
      </c>
      <c r="B724" s="13" t="s">
        <v>5</v>
      </c>
      <c r="C724" s="13" t="s">
        <v>5</v>
      </c>
      <c r="D724" s="13" t="s">
        <v>5</v>
      </c>
      <c r="E724" s="4" t="s">
        <v>5</v>
      </c>
      <c r="F724" s="4" t="s">
        <v>5</v>
      </c>
      <c r="G724" s="8">
        <v>0</v>
      </c>
      <c r="H724" s="8">
        <v>0</v>
      </c>
      <c r="I724" s="15" t="s">
        <v>5</v>
      </c>
      <c r="J724" s="15" t="s">
        <v>5</v>
      </c>
      <c r="K724" s="8">
        <v>0</v>
      </c>
      <c r="L724" s="8">
        <v>0</v>
      </c>
      <c r="M724" s="10"/>
    </row>
    <row r="725" spans="1:13">
      <c r="A725" s="19">
        <v>720</v>
      </c>
      <c r="B725" s="13" t="s">
        <v>5</v>
      </c>
      <c r="C725" s="13" t="s">
        <v>5</v>
      </c>
      <c r="D725" s="13" t="s">
        <v>5</v>
      </c>
      <c r="E725" s="4" t="s">
        <v>5</v>
      </c>
      <c r="F725" s="4" t="s">
        <v>5</v>
      </c>
      <c r="G725" s="8">
        <v>0</v>
      </c>
      <c r="H725" s="8">
        <v>0</v>
      </c>
      <c r="I725" s="15" t="s">
        <v>5</v>
      </c>
      <c r="J725" s="15" t="s">
        <v>5</v>
      </c>
      <c r="K725" s="8">
        <v>0</v>
      </c>
      <c r="L725" s="8">
        <v>0</v>
      </c>
      <c r="M725" s="10"/>
    </row>
    <row r="726" spans="1:13">
      <c r="A726" s="19">
        <v>721</v>
      </c>
      <c r="B726" s="13" t="s">
        <v>5</v>
      </c>
      <c r="C726" s="13" t="s">
        <v>5</v>
      </c>
      <c r="D726" s="13" t="s">
        <v>5</v>
      </c>
      <c r="E726" s="4" t="s">
        <v>5</v>
      </c>
      <c r="F726" s="4" t="s">
        <v>5</v>
      </c>
      <c r="G726" s="8">
        <v>0</v>
      </c>
      <c r="H726" s="8">
        <v>0</v>
      </c>
      <c r="I726" s="15" t="s">
        <v>5</v>
      </c>
      <c r="J726" s="15" t="s">
        <v>5</v>
      </c>
      <c r="K726" s="8">
        <v>0</v>
      </c>
      <c r="L726" s="8">
        <v>0</v>
      </c>
      <c r="M726" s="10"/>
    </row>
    <row r="727" spans="1:13">
      <c r="A727" s="19">
        <v>722</v>
      </c>
      <c r="B727" s="13" t="s">
        <v>5</v>
      </c>
      <c r="C727" s="13" t="s">
        <v>5</v>
      </c>
      <c r="D727" s="13" t="s">
        <v>5</v>
      </c>
      <c r="E727" s="4" t="s">
        <v>5</v>
      </c>
      <c r="F727" s="4" t="s">
        <v>5</v>
      </c>
      <c r="G727" s="8">
        <v>0</v>
      </c>
      <c r="H727" s="8">
        <v>0</v>
      </c>
      <c r="I727" s="15" t="s">
        <v>5</v>
      </c>
      <c r="J727" s="15" t="s">
        <v>5</v>
      </c>
      <c r="K727" s="8">
        <v>0</v>
      </c>
      <c r="L727" s="8">
        <v>0</v>
      </c>
      <c r="M727" s="10"/>
    </row>
    <row r="728" spans="1:13">
      <c r="A728" s="19">
        <v>723</v>
      </c>
      <c r="B728" s="13" t="s">
        <v>5</v>
      </c>
      <c r="C728" s="13" t="s">
        <v>5</v>
      </c>
      <c r="D728" s="13" t="s">
        <v>5</v>
      </c>
      <c r="E728" s="4" t="s">
        <v>5</v>
      </c>
      <c r="F728" s="4" t="s">
        <v>5</v>
      </c>
      <c r="G728" s="8">
        <v>0</v>
      </c>
      <c r="H728" s="8">
        <v>0</v>
      </c>
      <c r="I728" s="15" t="s">
        <v>5</v>
      </c>
      <c r="J728" s="15" t="s">
        <v>5</v>
      </c>
      <c r="K728" s="8">
        <v>0</v>
      </c>
      <c r="L728" s="8">
        <v>0</v>
      </c>
      <c r="M728" s="10"/>
    </row>
    <row r="729" spans="1:13">
      <c r="A729" s="19">
        <v>724</v>
      </c>
      <c r="B729" s="13" t="s">
        <v>5</v>
      </c>
      <c r="C729" s="13" t="s">
        <v>5</v>
      </c>
      <c r="D729" s="13" t="s">
        <v>5</v>
      </c>
      <c r="E729" s="4" t="s">
        <v>5</v>
      </c>
      <c r="F729" s="4" t="s">
        <v>5</v>
      </c>
      <c r="G729" s="8">
        <v>0</v>
      </c>
      <c r="H729" s="8">
        <v>0</v>
      </c>
      <c r="I729" s="15" t="s">
        <v>5</v>
      </c>
      <c r="J729" s="15" t="s">
        <v>5</v>
      </c>
      <c r="K729" s="8">
        <v>0</v>
      </c>
      <c r="L729" s="8">
        <v>0</v>
      </c>
      <c r="M729" s="10"/>
    </row>
    <row r="730" spans="1:13">
      <c r="A730" s="19">
        <v>725</v>
      </c>
      <c r="B730" s="13" t="s">
        <v>5</v>
      </c>
      <c r="C730" s="13" t="s">
        <v>5</v>
      </c>
      <c r="D730" s="13" t="s">
        <v>5</v>
      </c>
      <c r="E730" s="4" t="s">
        <v>5</v>
      </c>
      <c r="F730" s="4" t="s">
        <v>5</v>
      </c>
      <c r="G730" s="8">
        <v>0</v>
      </c>
      <c r="H730" s="8">
        <v>0</v>
      </c>
      <c r="I730" s="15" t="s">
        <v>5</v>
      </c>
      <c r="J730" s="15" t="s">
        <v>5</v>
      </c>
      <c r="K730" s="8">
        <v>0</v>
      </c>
      <c r="L730" s="8">
        <v>0</v>
      </c>
      <c r="M730" s="10"/>
    </row>
    <row r="731" spans="1:13">
      <c r="A731" s="19">
        <v>726</v>
      </c>
      <c r="B731" s="13" t="s">
        <v>5</v>
      </c>
      <c r="C731" s="13" t="s">
        <v>5</v>
      </c>
      <c r="D731" s="13" t="s">
        <v>5</v>
      </c>
      <c r="E731" s="4" t="s">
        <v>5</v>
      </c>
      <c r="F731" s="4" t="s">
        <v>5</v>
      </c>
      <c r="G731" s="8">
        <v>0</v>
      </c>
      <c r="H731" s="8">
        <v>0</v>
      </c>
      <c r="I731" s="15" t="s">
        <v>5</v>
      </c>
      <c r="J731" s="15" t="s">
        <v>5</v>
      </c>
      <c r="K731" s="8">
        <v>0</v>
      </c>
      <c r="L731" s="8">
        <v>0</v>
      </c>
      <c r="M731" s="10"/>
    </row>
    <row r="732" spans="1:13">
      <c r="A732" s="19">
        <v>727</v>
      </c>
      <c r="B732" s="13" t="s">
        <v>5</v>
      </c>
      <c r="C732" s="13" t="s">
        <v>5</v>
      </c>
      <c r="D732" s="13" t="s">
        <v>5</v>
      </c>
      <c r="E732" s="4" t="s">
        <v>5</v>
      </c>
      <c r="F732" s="4" t="s">
        <v>5</v>
      </c>
      <c r="G732" s="8">
        <v>0</v>
      </c>
      <c r="H732" s="8">
        <v>0</v>
      </c>
      <c r="I732" s="15" t="s">
        <v>5</v>
      </c>
      <c r="J732" s="15" t="s">
        <v>5</v>
      </c>
      <c r="K732" s="8">
        <v>0</v>
      </c>
      <c r="L732" s="8">
        <v>0</v>
      </c>
      <c r="M732" s="10"/>
    </row>
    <row r="733" spans="1:13">
      <c r="A733" s="19">
        <v>728</v>
      </c>
      <c r="B733" s="13" t="s">
        <v>5</v>
      </c>
      <c r="C733" s="13" t="s">
        <v>5</v>
      </c>
      <c r="D733" s="13" t="s">
        <v>5</v>
      </c>
      <c r="E733" s="4" t="s">
        <v>5</v>
      </c>
      <c r="F733" s="4" t="s">
        <v>5</v>
      </c>
      <c r="G733" s="8">
        <v>0</v>
      </c>
      <c r="H733" s="8">
        <v>0</v>
      </c>
      <c r="I733" s="15" t="s">
        <v>5</v>
      </c>
      <c r="J733" s="15" t="s">
        <v>5</v>
      </c>
      <c r="K733" s="8">
        <v>0</v>
      </c>
      <c r="L733" s="8">
        <v>0</v>
      </c>
      <c r="M733" s="10"/>
    </row>
    <row r="734" spans="1:13">
      <c r="A734" s="19">
        <v>729</v>
      </c>
      <c r="B734" s="13" t="s">
        <v>5</v>
      </c>
      <c r="C734" s="13" t="s">
        <v>5</v>
      </c>
      <c r="D734" s="13" t="s">
        <v>5</v>
      </c>
      <c r="E734" s="4" t="s">
        <v>5</v>
      </c>
      <c r="F734" s="4" t="s">
        <v>5</v>
      </c>
      <c r="G734" s="8">
        <v>0</v>
      </c>
      <c r="H734" s="8">
        <v>0</v>
      </c>
      <c r="I734" s="15" t="s">
        <v>5</v>
      </c>
      <c r="J734" s="15" t="s">
        <v>5</v>
      </c>
      <c r="K734" s="8">
        <v>0</v>
      </c>
      <c r="L734" s="8">
        <v>0</v>
      </c>
      <c r="M734" s="10"/>
    </row>
    <row r="735" spans="1:13">
      <c r="A735" s="19">
        <v>730</v>
      </c>
      <c r="B735" s="13" t="s">
        <v>5</v>
      </c>
      <c r="C735" s="13" t="s">
        <v>5</v>
      </c>
      <c r="D735" s="13" t="s">
        <v>5</v>
      </c>
      <c r="E735" s="4" t="s">
        <v>5</v>
      </c>
      <c r="F735" s="4" t="s">
        <v>5</v>
      </c>
      <c r="G735" s="8">
        <v>0</v>
      </c>
      <c r="H735" s="8">
        <v>0</v>
      </c>
      <c r="I735" s="15" t="s">
        <v>5</v>
      </c>
      <c r="J735" s="15" t="s">
        <v>5</v>
      </c>
      <c r="K735" s="8">
        <v>0</v>
      </c>
      <c r="L735" s="8">
        <v>0</v>
      </c>
      <c r="M735" s="10"/>
    </row>
    <row r="736" spans="1:13">
      <c r="A736" s="19">
        <v>731</v>
      </c>
      <c r="B736" s="13" t="s">
        <v>5</v>
      </c>
      <c r="C736" s="13" t="s">
        <v>5</v>
      </c>
      <c r="D736" s="13" t="s">
        <v>5</v>
      </c>
      <c r="E736" s="4" t="s">
        <v>5</v>
      </c>
      <c r="F736" s="4" t="s">
        <v>5</v>
      </c>
      <c r="G736" s="8">
        <v>0</v>
      </c>
      <c r="H736" s="8">
        <v>0</v>
      </c>
      <c r="I736" s="15" t="s">
        <v>5</v>
      </c>
      <c r="J736" s="15" t="s">
        <v>5</v>
      </c>
      <c r="K736" s="8">
        <v>0</v>
      </c>
      <c r="L736" s="8">
        <v>0</v>
      </c>
      <c r="M736" s="10"/>
    </row>
    <row r="737" spans="1:13">
      <c r="A737" s="19">
        <v>732</v>
      </c>
      <c r="B737" s="13" t="s">
        <v>5</v>
      </c>
      <c r="C737" s="13" t="s">
        <v>5</v>
      </c>
      <c r="D737" s="13" t="s">
        <v>5</v>
      </c>
      <c r="E737" s="4" t="s">
        <v>5</v>
      </c>
      <c r="F737" s="4" t="s">
        <v>5</v>
      </c>
      <c r="G737" s="8">
        <v>0</v>
      </c>
      <c r="H737" s="8">
        <v>0</v>
      </c>
      <c r="I737" s="15" t="s">
        <v>5</v>
      </c>
      <c r="J737" s="15" t="s">
        <v>5</v>
      </c>
      <c r="K737" s="8">
        <v>0</v>
      </c>
      <c r="L737" s="8">
        <v>0</v>
      </c>
      <c r="M737" s="10"/>
    </row>
    <row r="738" spans="1:13">
      <c r="A738" s="19">
        <v>733</v>
      </c>
      <c r="B738" s="13" t="s">
        <v>5</v>
      </c>
      <c r="C738" s="13" t="s">
        <v>5</v>
      </c>
      <c r="D738" s="13" t="s">
        <v>5</v>
      </c>
      <c r="E738" s="4" t="s">
        <v>5</v>
      </c>
      <c r="F738" s="4" t="s">
        <v>5</v>
      </c>
      <c r="G738" s="8">
        <v>0</v>
      </c>
      <c r="H738" s="8">
        <v>0</v>
      </c>
      <c r="I738" s="15" t="s">
        <v>5</v>
      </c>
      <c r="J738" s="15" t="s">
        <v>5</v>
      </c>
      <c r="K738" s="8">
        <v>0</v>
      </c>
      <c r="L738" s="8">
        <v>0</v>
      </c>
      <c r="M738" s="10"/>
    </row>
    <row r="739" spans="1:13">
      <c r="A739" s="19">
        <v>734</v>
      </c>
      <c r="B739" s="13" t="s">
        <v>5</v>
      </c>
      <c r="C739" s="13" t="s">
        <v>5</v>
      </c>
      <c r="D739" s="13" t="s">
        <v>5</v>
      </c>
      <c r="E739" s="4" t="s">
        <v>5</v>
      </c>
      <c r="F739" s="4" t="s">
        <v>5</v>
      </c>
      <c r="G739" s="8">
        <v>0</v>
      </c>
      <c r="H739" s="8">
        <v>0</v>
      </c>
      <c r="I739" s="15" t="s">
        <v>5</v>
      </c>
      <c r="J739" s="15" t="s">
        <v>5</v>
      </c>
      <c r="K739" s="8">
        <v>0</v>
      </c>
      <c r="L739" s="8">
        <v>0</v>
      </c>
      <c r="M739" s="10"/>
    </row>
    <row r="740" spans="1:13">
      <c r="A740" s="19">
        <v>735</v>
      </c>
      <c r="B740" s="13" t="s">
        <v>5</v>
      </c>
      <c r="C740" s="13" t="s">
        <v>5</v>
      </c>
      <c r="D740" s="13" t="s">
        <v>5</v>
      </c>
      <c r="E740" s="4" t="s">
        <v>5</v>
      </c>
      <c r="F740" s="4" t="s">
        <v>5</v>
      </c>
      <c r="G740" s="8">
        <v>0</v>
      </c>
      <c r="H740" s="8">
        <v>0</v>
      </c>
      <c r="I740" s="15" t="s">
        <v>5</v>
      </c>
      <c r="J740" s="15" t="s">
        <v>5</v>
      </c>
      <c r="K740" s="8">
        <v>0</v>
      </c>
      <c r="L740" s="8">
        <v>0</v>
      </c>
      <c r="M740" s="10"/>
    </row>
    <row r="741" spans="1:13">
      <c r="A741" s="19">
        <v>736</v>
      </c>
      <c r="B741" s="13" t="s">
        <v>5</v>
      </c>
      <c r="C741" s="13" t="s">
        <v>5</v>
      </c>
      <c r="D741" s="13" t="s">
        <v>5</v>
      </c>
      <c r="E741" s="4" t="s">
        <v>5</v>
      </c>
      <c r="F741" s="4" t="s">
        <v>5</v>
      </c>
      <c r="G741" s="8">
        <v>0</v>
      </c>
      <c r="H741" s="8">
        <v>0</v>
      </c>
      <c r="I741" s="15" t="s">
        <v>5</v>
      </c>
      <c r="J741" s="15" t="s">
        <v>5</v>
      </c>
      <c r="K741" s="8">
        <v>0</v>
      </c>
      <c r="L741" s="8">
        <v>0</v>
      </c>
      <c r="M741" s="10"/>
    </row>
    <row r="742" spans="1:13">
      <c r="A742" s="19">
        <v>737</v>
      </c>
      <c r="B742" s="13" t="s">
        <v>5</v>
      </c>
      <c r="C742" s="13" t="s">
        <v>5</v>
      </c>
      <c r="D742" s="13" t="s">
        <v>5</v>
      </c>
      <c r="E742" s="4" t="s">
        <v>5</v>
      </c>
      <c r="F742" s="4" t="s">
        <v>5</v>
      </c>
      <c r="G742" s="8">
        <v>0</v>
      </c>
      <c r="H742" s="8">
        <v>0</v>
      </c>
      <c r="I742" s="15" t="s">
        <v>5</v>
      </c>
      <c r="J742" s="15" t="s">
        <v>5</v>
      </c>
      <c r="K742" s="8">
        <v>0</v>
      </c>
      <c r="L742" s="8">
        <v>0</v>
      </c>
      <c r="M742" s="10"/>
    </row>
    <row r="743" spans="1:13">
      <c r="A743" s="19">
        <v>738</v>
      </c>
      <c r="B743" s="13" t="s">
        <v>5</v>
      </c>
      <c r="C743" s="13" t="s">
        <v>5</v>
      </c>
      <c r="D743" s="13" t="s">
        <v>5</v>
      </c>
      <c r="E743" s="4" t="s">
        <v>5</v>
      </c>
      <c r="F743" s="4" t="s">
        <v>5</v>
      </c>
      <c r="G743" s="8">
        <v>0</v>
      </c>
      <c r="H743" s="8">
        <v>0</v>
      </c>
      <c r="I743" s="15" t="s">
        <v>5</v>
      </c>
      <c r="J743" s="15" t="s">
        <v>5</v>
      </c>
      <c r="K743" s="8">
        <v>0</v>
      </c>
      <c r="L743" s="8">
        <v>0</v>
      </c>
      <c r="M743" s="10"/>
    </row>
    <row r="744" spans="1:13">
      <c r="A744" s="19">
        <v>739</v>
      </c>
      <c r="B744" s="13" t="s">
        <v>5</v>
      </c>
      <c r="C744" s="13" t="s">
        <v>5</v>
      </c>
      <c r="D744" s="13" t="s">
        <v>5</v>
      </c>
      <c r="E744" s="4" t="s">
        <v>5</v>
      </c>
      <c r="F744" s="4" t="s">
        <v>5</v>
      </c>
      <c r="G744" s="8">
        <v>0</v>
      </c>
      <c r="H744" s="8">
        <v>0</v>
      </c>
      <c r="I744" s="15" t="s">
        <v>5</v>
      </c>
      <c r="J744" s="15" t="s">
        <v>5</v>
      </c>
      <c r="K744" s="8">
        <v>0</v>
      </c>
      <c r="L744" s="8">
        <v>0</v>
      </c>
      <c r="M744" s="10"/>
    </row>
    <row r="745" spans="1:13">
      <c r="A745" s="19">
        <v>740</v>
      </c>
      <c r="B745" s="13" t="s">
        <v>5</v>
      </c>
      <c r="C745" s="13" t="s">
        <v>5</v>
      </c>
      <c r="D745" s="13" t="s">
        <v>5</v>
      </c>
      <c r="E745" s="4" t="s">
        <v>5</v>
      </c>
      <c r="F745" s="4" t="s">
        <v>5</v>
      </c>
      <c r="G745" s="8">
        <v>0</v>
      </c>
      <c r="H745" s="8">
        <v>0</v>
      </c>
      <c r="I745" s="15" t="s">
        <v>5</v>
      </c>
      <c r="J745" s="15" t="s">
        <v>5</v>
      </c>
      <c r="K745" s="8">
        <v>0</v>
      </c>
      <c r="L745" s="8">
        <v>0</v>
      </c>
      <c r="M745" s="10"/>
    </row>
    <row r="746" spans="1:13">
      <c r="A746" s="19">
        <v>741</v>
      </c>
      <c r="B746" s="13" t="s">
        <v>5</v>
      </c>
      <c r="C746" s="13" t="s">
        <v>5</v>
      </c>
      <c r="D746" s="13" t="s">
        <v>5</v>
      </c>
      <c r="E746" s="4" t="s">
        <v>5</v>
      </c>
      <c r="F746" s="4" t="s">
        <v>5</v>
      </c>
      <c r="G746" s="8">
        <v>0</v>
      </c>
      <c r="H746" s="8">
        <v>0</v>
      </c>
      <c r="I746" s="15" t="s">
        <v>5</v>
      </c>
      <c r="J746" s="15" t="s">
        <v>5</v>
      </c>
      <c r="K746" s="8">
        <v>0</v>
      </c>
      <c r="L746" s="8">
        <v>0</v>
      </c>
      <c r="M746" s="10"/>
    </row>
    <row r="747" spans="1:13">
      <c r="A747" s="19">
        <v>742</v>
      </c>
      <c r="B747" s="13" t="s">
        <v>5</v>
      </c>
      <c r="C747" s="13" t="s">
        <v>5</v>
      </c>
      <c r="D747" s="13" t="s">
        <v>5</v>
      </c>
      <c r="E747" s="4" t="s">
        <v>5</v>
      </c>
      <c r="F747" s="4" t="s">
        <v>5</v>
      </c>
      <c r="G747" s="8">
        <v>0</v>
      </c>
      <c r="H747" s="8">
        <v>0</v>
      </c>
      <c r="I747" s="15" t="s">
        <v>5</v>
      </c>
      <c r="J747" s="15" t="s">
        <v>5</v>
      </c>
      <c r="K747" s="8">
        <v>0</v>
      </c>
      <c r="L747" s="8">
        <v>0</v>
      </c>
      <c r="M747" s="10"/>
    </row>
    <row r="748" spans="1:13">
      <c r="A748" s="19">
        <v>743</v>
      </c>
      <c r="B748" s="13" t="s">
        <v>5</v>
      </c>
      <c r="C748" s="13" t="s">
        <v>5</v>
      </c>
      <c r="D748" s="13" t="s">
        <v>5</v>
      </c>
      <c r="E748" s="4" t="s">
        <v>5</v>
      </c>
      <c r="F748" s="4" t="s">
        <v>5</v>
      </c>
      <c r="G748" s="8">
        <v>0</v>
      </c>
      <c r="H748" s="8">
        <v>0</v>
      </c>
      <c r="I748" s="15" t="s">
        <v>5</v>
      </c>
      <c r="J748" s="15" t="s">
        <v>5</v>
      </c>
      <c r="K748" s="8">
        <v>0</v>
      </c>
      <c r="L748" s="8">
        <v>0</v>
      </c>
      <c r="M748" s="10"/>
    </row>
    <row r="749" spans="1:13">
      <c r="A749" s="19">
        <v>744</v>
      </c>
      <c r="B749" s="13" t="s">
        <v>5</v>
      </c>
      <c r="C749" s="13" t="s">
        <v>5</v>
      </c>
      <c r="D749" s="13" t="s">
        <v>5</v>
      </c>
      <c r="E749" s="4" t="s">
        <v>5</v>
      </c>
      <c r="F749" s="4" t="s">
        <v>5</v>
      </c>
      <c r="G749" s="8">
        <v>0</v>
      </c>
      <c r="H749" s="8">
        <v>0</v>
      </c>
      <c r="I749" s="15" t="s">
        <v>5</v>
      </c>
      <c r="J749" s="15" t="s">
        <v>5</v>
      </c>
      <c r="K749" s="8">
        <v>0</v>
      </c>
      <c r="L749" s="8">
        <v>0</v>
      </c>
      <c r="M749" s="10"/>
    </row>
    <row r="750" spans="1:13">
      <c r="A750" s="19">
        <v>745</v>
      </c>
      <c r="B750" s="13" t="s">
        <v>5</v>
      </c>
      <c r="C750" s="13" t="s">
        <v>5</v>
      </c>
      <c r="D750" s="13" t="s">
        <v>5</v>
      </c>
      <c r="E750" s="4" t="s">
        <v>5</v>
      </c>
      <c r="F750" s="4" t="s">
        <v>5</v>
      </c>
      <c r="G750" s="8">
        <v>0</v>
      </c>
      <c r="H750" s="8">
        <v>0</v>
      </c>
      <c r="I750" s="15" t="s">
        <v>5</v>
      </c>
      <c r="J750" s="15" t="s">
        <v>5</v>
      </c>
      <c r="K750" s="8">
        <v>0</v>
      </c>
      <c r="L750" s="8">
        <v>0</v>
      </c>
      <c r="M750" s="10"/>
    </row>
    <row r="751" spans="1:13">
      <c r="A751" s="19">
        <v>746</v>
      </c>
      <c r="B751" s="13" t="s">
        <v>5</v>
      </c>
      <c r="C751" s="13" t="s">
        <v>5</v>
      </c>
      <c r="D751" s="13" t="s">
        <v>5</v>
      </c>
      <c r="E751" s="4" t="s">
        <v>5</v>
      </c>
      <c r="F751" s="4" t="s">
        <v>5</v>
      </c>
      <c r="G751" s="8">
        <v>0</v>
      </c>
      <c r="H751" s="8">
        <v>0</v>
      </c>
      <c r="I751" s="15" t="s">
        <v>5</v>
      </c>
      <c r="J751" s="15" t="s">
        <v>5</v>
      </c>
      <c r="K751" s="8">
        <v>0</v>
      </c>
      <c r="L751" s="8">
        <v>0</v>
      </c>
      <c r="M751" s="10"/>
    </row>
    <row r="752" spans="1:13">
      <c r="A752" s="19">
        <v>747</v>
      </c>
      <c r="B752" s="13" t="s">
        <v>5</v>
      </c>
      <c r="C752" s="13" t="s">
        <v>5</v>
      </c>
      <c r="D752" s="13" t="s">
        <v>5</v>
      </c>
      <c r="E752" s="4" t="s">
        <v>5</v>
      </c>
      <c r="F752" s="4" t="s">
        <v>5</v>
      </c>
      <c r="G752" s="8">
        <v>0</v>
      </c>
      <c r="H752" s="8">
        <v>0</v>
      </c>
      <c r="I752" s="15" t="s">
        <v>5</v>
      </c>
      <c r="J752" s="15" t="s">
        <v>5</v>
      </c>
      <c r="K752" s="8">
        <v>0</v>
      </c>
      <c r="L752" s="8">
        <v>0</v>
      </c>
      <c r="M752" s="10"/>
    </row>
    <row r="753" spans="1:13">
      <c r="A753" s="19">
        <v>748</v>
      </c>
      <c r="B753" s="13" t="s">
        <v>5</v>
      </c>
      <c r="C753" s="13" t="s">
        <v>5</v>
      </c>
      <c r="D753" s="13" t="s">
        <v>5</v>
      </c>
      <c r="E753" s="4" t="s">
        <v>5</v>
      </c>
      <c r="F753" s="4" t="s">
        <v>5</v>
      </c>
      <c r="G753" s="8">
        <v>0</v>
      </c>
      <c r="H753" s="8">
        <v>0</v>
      </c>
      <c r="I753" s="15" t="s">
        <v>5</v>
      </c>
      <c r="J753" s="15" t="s">
        <v>5</v>
      </c>
      <c r="K753" s="8">
        <v>0</v>
      </c>
      <c r="L753" s="8">
        <v>0</v>
      </c>
      <c r="M753" s="10"/>
    </row>
    <row r="754" spans="1:13">
      <c r="A754" s="19">
        <v>749</v>
      </c>
      <c r="B754" s="13" t="s">
        <v>5</v>
      </c>
      <c r="C754" s="13" t="s">
        <v>5</v>
      </c>
      <c r="D754" s="13" t="s">
        <v>5</v>
      </c>
      <c r="E754" s="4" t="s">
        <v>5</v>
      </c>
      <c r="F754" s="4" t="s">
        <v>5</v>
      </c>
      <c r="G754" s="8">
        <v>0</v>
      </c>
      <c r="H754" s="8">
        <v>0</v>
      </c>
      <c r="I754" s="15" t="s">
        <v>5</v>
      </c>
      <c r="J754" s="15" t="s">
        <v>5</v>
      </c>
      <c r="K754" s="8">
        <v>0</v>
      </c>
      <c r="L754" s="8">
        <v>0</v>
      </c>
      <c r="M754" s="10"/>
    </row>
    <row r="755" spans="1:13">
      <c r="A755" s="19">
        <v>750</v>
      </c>
      <c r="B755" s="13" t="s">
        <v>5</v>
      </c>
      <c r="C755" s="13" t="s">
        <v>5</v>
      </c>
      <c r="D755" s="13" t="s">
        <v>5</v>
      </c>
      <c r="E755" s="4" t="s">
        <v>5</v>
      </c>
      <c r="F755" s="4" t="s">
        <v>5</v>
      </c>
      <c r="G755" s="8">
        <v>0</v>
      </c>
      <c r="H755" s="8">
        <v>0</v>
      </c>
      <c r="I755" s="15" t="s">
        <v>5</v>
      </c>
      <c r="J755" s="15" t="s">
        <v>5</v>
      </c>
      <c r="K755" s="8">
        <v>0</v>
      </c>
      <c r="L755" s="8">
        <v>0</v>
      </c>
      <c r="M755" s="10"/>
    </row>
    <row r="756" spans="1:13">
      <c r="A756" s="19">
        <v>751</v>
      </c>
      <c r="B756" s="13" t="s">
        <v>5</v>
      </c>
      <c r="C756" s="13" t="s">
        <v>5</v>
      </c>
      <c r="D756" s="13" t="s">
        <v>5</v>
      </c>
      <c r="E756" s="4" t="s">
        <v>5</v>
      </c>
      <c r="F756" s="4" t="s">
        <v>5</v>
      </c>
      <c r="G756" s="8">
        <v>0</v>
      </c>
      <c r="H756" s="8">
        <v>0</v>
      </c>
      <c r="I756" s="15" t="s">
        <v>5</v>
      </c>
      <c r="J756" s="15" t="s">
        <v>5</v>
      </c>
      <c r="K756" s="8">
        <v>0</v>
      </c>
      <c r="L756" s="8">
        <v>0</v>
      </c>
      <c r="M756" s="10"/>
    </row>
    <row r="757" spans="1:13">
      <c r="A757" s="19">
        <v>752</v>
      </c>
      <c r="B757" s="13" t="s">
        <v>5</v>
      </c>
      <c r="C757" s="13" t="s">
        <v>5</v>
      </c>
      <c r="D757" s="13" t="s">
        <v>5</v>
      </c>
      <c r="E757" s="4" t="s">
        <v>5</v>
      </c>
      <c r="F757" s="4" t="s">
        <v>5</v>
      </c>
      <c r="G757" s="8">
        <v>0</v>
      </c>
      <c r="H757" s="8">
        <v>0</v>
      </c>
      <c r="I757" s="15" t="s">
        <v>5</v>
      </c>
      <c r="J757" s="15" t="s">
        <v>5</v>
      </c>
      <c r="K757" s="8">
        <v>0</v>
      </c>
      <c r="L757" s="8">
        <v>0</v>
      </c>
      <c r="M757" s="10"/>
    </row>
    <row r="758" spans="1:13">
      <c r="A758" s="19">
        <v>753</v>
      </c>
      <c r="B758" s="13" t="s">
        <v>5</v>
      </c>
      <c r="C758" s="13" t="s">
        <v>5</v>
      </c>
      <c r="D758" s="13" t="s">
        <v>5</v>
      </c>
      <c r="E758" s="4" t="s">
        <v>5</v>
      </c>
      <c r="F758" s="4" t="s">
        <v>5</v>
      </c>
      <c r="G758" s="8">
        <v>0</v>
      </c>
      <c r="H758" s="8">
        <v>0</v>
      </c>
      <c r="I758" s="15" t="s">
        <v>5</v>
      </c>
      <c r="J758" s="15" t="s">
        <v>5</v>
      </c>
      <c r="K758" s="8">
        <v>0</v>
      </c>
      <c r="L758" s="8">
        <v>0</v>
      </c>
      <c r="M758" s="10"/>
    </row>
    <row r="759" spans="1:13">
      <c r="A759" s="19">
        <v>754</v>
      </c>
      <c r="B759" s="13" t="s">
        <v>5</v>
      </c>
      <c r="C759" s="13" t="s">
        <v>5</v>
      </c>
      <c r="D759" s="13" t="s">
        <v>5</v>
      </c>
      <c r="E759" s="4" t="s">
        <v>5</v>
      </c>
      <c r="F759" s="4" t="s">
        <v>5</v>
      </c>
      <c r="G759" s="8">
        <v>0</v>
      </c>
      <c r="H759" s="8">
        <v>0</v>
      </c>
      <c r="I759" s="15" t="s">
        <v>5</v>
      </c>
      <c r="J759" s="15" t="s">
        <v>5</v>
      </c>
      <c r="K759" s="8">
        <v>0</v>
      </c>
      <c r="L759" s="8">
        <v>0</v>
      </c>
      <c r="M759" s="10"/>
    </row>
    <row r="760" spans="1:13">
      <c r="A760" s="19">
        <v>755</v>
      </c>
      <c r="B760" s="13" t="s">
        <v>5</v>
      </c>
      <c r="C760" s="13" t="s">
        <v>5</v>
      </c>
      <c r="D760" s="13" t="s">
        <v>5</v>
      </c>
      <c r="E760" s="4" t="s">
        <v>5</v>
      </c>
      <c r="F760" s="4" t="s">
        <v>5</v>
      </c>
      <c r="G760" s="8">
        <v>0</v>
      </c>
      <c r="H760" s="8">
        <v>0</v>
      </c>
      <c r="I760" s="15" t="s">
        <v>5</v>
      </c>
      <c r="J760" s="15" t="s">
        <v>5</v>
      </c>
      <c r="K760" s="8">
        <v>0</v>
      </c>
      <c r="L760" s="8">
        <v>0</v>
      </c>
      <c r="M760" s="10"/>
    </row>
    <row r="761" spans="1:13">
      <c r="A761" s="19">
        <v>756</v>
      </c>
      <c r="B761" s="13" t="s">
        <v>5</v>
      </c>
      <c r="C761" s="13" t="s">
        <v>5</v>
      </c>
      <c r="D761" s="13" t="s">
        <v>5</v>
      </c>
      <c r="E761" s="4" t="s">
        <v>5</v>
      </c>
      <c r="F761" s="4" t="s">
        <v>5</v>
      </c>
      <c r="G761" s="8">
        <v>0</v>
      </c>
      <c r="H761" s="8">
        <v>0</v>
      </c>
      <c r="I761" s="15" t="s">
        <v>5</v>
      </c>
      <c r="J761" s="15" t="s">
        <v>5</v>
      </c>
      <c r="K761" s="8">
        <v>0</v>
      </c>
      <c r="L761" s="8">
        <v>0</v>
      </c>
      <c r="M761" s="10"/>
    </row>
    <row r="762" spans="1:13">
      <c r="A762" s="19">
        <v>757</v>
      </c>
      <c r="B762" s="13" t="s">
        <v>5</v>
      </c>
      <c r="C762" s="13" t="s">
        <v>5</v>
      </c>
      <c r="D762" s="13" t="s">
        <v>5</v>
      </c>
      <c r="E762" s="4" t="s">
        <v>5</v>
      </c>
      <c r="F762" s="4" t="s">
        <v>5</v>
      </c>
      <c r="G762" s="8">
        <v>0</v>
      </c>
      <c r="H762" s="8">
        <v>0</v>
      </c>
      <c r="I762" s="15" t="s">
        <v>5</v>
      </c>
      <c r="J762" s="15" t="s">
        <v>5</v>
      </c>
      <c r="K762" s="8">
        <v>0</v>
      </c>
      <c r="L762" s="8">
        <v>0</v>
      </c>
      <c r="M762" s="10"/>
    </row>
    <row r="763" spans="1:13">
      <c r="A763" s="19">
        <v>758</v>
      </c>
      <c r="B763" s="13" t="s">
        <v>5</v>
      </c>
      <c r="C763" s="13" t="s">
        <v>5</v>
      </c>
      <c r="D763" s="13" t="s">
        <v>5</v>
      </c>
      <c r="E763" s="4" t="s">
        <v>5</v>
      </c>
      <c r="F763" s="4" t="s">
        <v>5</v>
      </c>
      <c r="G763" s="8">
        <v>0</v>
      </c>
      <c r="H763" s="8">
        <v>0</v>
      </c>
      <c r="I763" s="15" t="s">
        <v>5</v>
      </c>
      <c r="J763" s="15" t="s">
        <v>5</v>
      </c>
      <c r="K763" s="8">
        <v>0</v>
      </c>
      <c r="L763" s="8">
        <v>0</v>
      </c>
      <c r="M763" s="10"/>
    </row>
    <row r="764" spans="1:13">
      <c r="A764" s="19">
        <v>759</v>
      </c>
      <c r="B764" s="13" t="s">
        <v>5</v>
      </c>
      <c r="C764" s="13" t="s">
        <v>5</v>
      </c>
      <c r="D764" s="13" t="s">
        <v>5</v>
      </c>
      <c r="E764" s="4" t="s">
        <v>5</v>
      </c>
      <c r="F764" s="4" t="s">
        <v>5</v>
      </c>
      <c r="G764" s="8">
        <v>0</v>
      </c>
      <c r="H764" s="8">
        <v>0</v>
      </c>
      <c r="I764" s="15" t="s">
        <v>5</v>
      </c>
      <c r="J764" s="15" t="s">
        <v>5</v>
      </c>
      <c r="K764" s="8">
        <v>0</v>
      </c>
      <c r="L764" s="8">
        <v>0</v>
      </c>
      <c r="M764" s="10"/>
    </row>
    <row r="765" spans="1:13">
      <c r="A765" s="19">
        <v>760</v>
      </c>
      <c r="B765" s="13" t="s">
        <v>5</v>
      </c>
      <c r="C765" s="13" t="s">
        <v>5</v>
      </c>
      <c r="D765" s="13" t="s">
        <v>5</v>
      </c>
      <c r="E765" s="4" t="s">
        <v>5</v>
      </c>
      <c r="F765" s="4" t="s">
        <v>5</v>
      </c>
      <c r="G765" s="8">
        <v>0</v>
      </c>
      <c r="H765" s="8">
        <v>0</v>
      </c>
      <c r="I765" s="15" t="s">
        <v>5</v>
      </c>
      <c r="J765" s="15" t="s">
        <v>5</v>
      </c>
      <c r="K765" s="8">
        <v>0</v>
      </c>
      <c r="L765" s="8">
        <v>0</v>
      </c>
      <c r="M765" s="10"/>
    </row>
    <row r="766" spans="1:13">
      <c r="A766" s="19">
        <v>761</v>
      </c>
      <c r="B766" s="13" t="s">
        <v>5</v>
      </c>
      <c r="C766" s="13" t="s">
        <v>5</v>
      </c>
      <c r="D766" s="13" t="s">
        <v>5</v>
      </c>
      <c r="E766" s="4" t="s">
        <v>5</v>
      </c>
      <c r="F766" s="4" t="s">
        <v>5</v>
      </c>
      <c r="G766" s="8">
        <v>0</v>
      </c>
      <c r="H766" s="8">
        <v>0</v>
      </c>
      <c r="I766" s="15" t="s">
        <v>5</v>
      </c>
      <c r="J766" s="15" t="s">
        <v>5</v>
      </c>
      <c r="K766" s="8">
        <v>0</v>
      </c>
      <c r="L766" s="8">
        <v>0</v>
      </c>
      <c r="M766" s="10"/>
    </row>
    <row r="767" spans="1:13">
      <c r="A767" s="19">
        <v>762</v>
      </c>
      <c r="B767" s="13" t="s">
        <v>5</v>
      </c>
      <c r="C767" s="13" t="s">
        <v>5</v>
      </c>
      <c r="D767" s="13" t="s">
        <v>5</v>
      </c>
      <c r="E767" s="4" t="s">
        <v>5</v>
      </c>
      <c r="F767" s="4" t="s">
        <v>5</v>
      </c>
      <c r="G767" s="8">
        <v>0</v>
      </c>
      <c r="H767" s="8">
        <v>0</v>
      </c>
      <c r="I767" s="15" t="s">
        <v>5</v>
      </c>
      <c r="J767" s="15" t="s">
        <v>5</v>
      </c>
      <c r="K767" s="8">
        <v>0</v>
      </c>
      <c r="L767" s="8">
        <v>0</v>
      </c>
      <c r="M767" s="10"/>
    </row>
    <row r="768" spans="1:13">
      <c r="A768" s="19">
        <v>763</v>
      </c>
      <c r="B768" s="13" t="s">
        <v>5</v>
      </c>
      <c r="C768" s="13" t="s">
        <v>5</v>
      </c>
      <c r="D768" s="13" t="s">
        <v>5</v>
      </c>
      <c r="E768" s="4" t="s">
        <v>5</v>
      </c>
      <c r="F768" s="4" t="s">
        <v>5</v>
      </c>
      <c r="G768" s="8">
        <v>0</v>
      </c>
      <c r="H768" s="8">
        <v>0</v>
      </c>
      <c r="I768" s="15" t="s">
        <v>5</v>
      </c>
      <c r="J768" s="15" t="s">
        <v>5</v>
      </c>
      <c r="K768" s="8">
        <v>0</v>
      </c>
      <c r="L768" s="8">
        <v>0</v>
      </c>
      <c r="M768" s="10"/>
    </row>
    <row r="769" spans="1:13">
      <c r="A769" s="19">
        <v>764</v>
      </c>
      <c r="B769" s="13" t="s">
        <v>5</v>
      </c>
      <c r="C769" s="13" t="s">
        <v>5</v>
      </c>
      <c r="D769" s="13" t="s">
        <v>5</v>
      </c>
      <c r="E769" s="4" t="s">
        <v>5</v>
      </c>
      <c r="F769" s="4" t="s">
        <v>5</v>
      </c>
      <c r="G769" s="8">
        <v>0</v>
      </c>
      <c r="H769" s="8">
        <v>0</v>
      </c>
      <c r="I769" s="15" t="s">
        <v>5</v>
      </c>
      <c r="J769" s="15" t="s">
        <v>5</v>
      </c>
      <c r="K769" s="8">
        <v>0</v>
      </c>
      <c r="L769" s="8">
        <v>0</v>
      </c>
      <c r="M769" s="10"/>
    </row>
    <row r="770" spans="1:13">
      <c r="A770" s="19">
        <v>765</v>
      </c>
      <c r="B770" s="13" t="s">
        <v>5</v>
      </c>
      <c r="C770" s="13" t="s">
        <v>5</v>
      </c>
      <c r="D770" s="13" t="s">
        <v>5</v>
      </c>
      <c r="E770" s="4" t="s">
        <v>5</v>
      </c>
      <c r="F770" s="4" t="s">
        <v>5</v>
      </c>
      <c r="G770" s="8">
        <v>0</v>
      </c>
      <c r="H770" s="8">
        <v>0</v>
      </c>
      <c r="I770" s="15" t="s">
        <v>5</v>
      </c>
      <c r="J770" s="15" t="s">
        <v>5</v>
      </c>
      <c r="K770" s="8">
        <v>0</v>
      </c>
      <c r="L770" s="8">
        <v>0</v>
      </c>
      <c r="M770" s="10"/>
    </row>
    <row r="771" spans="1:13">
      <c r="A771" s="19">
        <v>766</v>
      </c>
      <c r="B771" s="13" t="s">
        <v>5</v>
      </c>
      <c r="C771" s="13" t="s">
        <v>5</v>
      </c>
      <c r="D771" s="13" t="s">
        <v>5</v>
      </c>
      <c r="E771" s="4" t="s">
        <v>5</v>
      </c>
      <c r="F771" s="4" t="s">
        <v>5</v>
      </c>
      <c r="G771" s="8">
        <v>0</v>
      </c>
      <c r="H771" s="8">
        <v>0</v>
      </c>
      <c r="I771" s="15" t="s">
        <v>5</v>
      </c>
      <c r="J771" s="15" t="s">
        <v>5</v>
      </c>
      <c r="K771" s="8">
        <v>0</v>
      </c>
      <c r="L771" s="8">
        <v>0</v>
      </c>
      <c r="M771" s="10"/>
    </row>
    <row r="772" spans="1:13">
      <c r="A772" s="19">
        <v>767</v>
      </c>
      <c r="B772" s="13" t="s">
        <v>5</v>
      </c>
      <c r="C772" s="13" t="s">
        <v>5</v>
      </c>
      <c r="D772" s="13" t="s">
        <v>5</v>
      </c>
      <c r="E772" s="4" t="s">
        <v>5</v>
      </c>
      <c r="F772" s="4" t="s">
        <v>5</v>
      </c>
      <c r="G772" s="8">
        <v>0</v>
      </c>
      <c r="H772" s="8">
        <v>0</v>
      </c>
      <c r="I772" s="15" t="s">
        <v>5</v>
      </c>
      <c r="J772" s="15" t="s">
        <v>5</v>
      </c>
      <c r="K772" s="8">
        <v>0</v>
      </c>
      <c r="L772" s="8">
        <v>0</v>
      </c>
      <c r="M772" s="10"/>
    </row>
    <row r="773" spans="1:13">
      <c r="A773" s="19">
        <v>768</v>
      </c>
      <c r="B773" s="13" t="s">
        <v>5</v>
      </c>
      <c r="C773" s="13" t="s">
        <v>5</v>
      </c>
      <c r="D773" s="13" t="s">
        <v>5</v>
      </c>
      <c r="E773" s="4" t="s">
        <v>5</v>
      </c>
      <c r="F773" s="4" t="s">
        <v>5</v>
      </c>
      <c r="G773" s="8">
        <v>0</v>
      </c>
      <c r="H773" s="8">
        <v>0</v>
      </c>
      <c r="I773" s="15" t="s">
        <v>5</v>
      </c>
      <c r="J773" s="15" t="s">
        <v>5</v>
      </c>
      <c r="K773" s="8">
        <v>0</v>
      </c>
      <c r="L773" s="8">
        <v>0</v>
      </c>
      <c r="M773" s="10"/>
    </row>
    <row r="774" spans="1:13">
      <c r="A774" s="19">
        <v>769</v>
      </c>
      <c r="B774" s="13" t="s">
        <v>5</v>
      </c>
      <c r="C774" s="13" t="s">
        <v>5</v>
      </c>
      <c r="D774" s="13" t="s">
        <v>5</v>
      </c>
      <c r="E774" s="4" t="s">
        <v>5</v>
      </c>
      <c r="F774" s="4" t="s">
        <v>5</v>
      </c>
      <c r="G774" s="8">
        <v>0</v>
      </c>
      <c r="H774" s="8">
        <v>0</v>
      </c>
      <c r="I774" s="15" t="s">
        <v>5</v>
      </c>
      <c r="J774" s="15" t="s">
        <v>5</v>
      </c>
      <c r="K774" s="8">
        <v>0</v>
      </c>
      <c r="L774" s="8">
        <v>0</v>
      </c>
      <c r="M774" s="10"/>
    </row>
    <row r="775" spans="1:13">
      <c r="A775" s="19">
        <v>770</v>
      </c>
      <c r="B775" s="13" t="s">
        <v>5</v>
      </c>
      <c r="C775" s="13" t="s">
        <v>5</v>
      </c>
      <c r="D775" s="13" t="s">
        <v>5</v>
      </c>
      <c r="E775" s="4" t="s">
        <v>5</v>
      </c>
      <c r="F775" s="4" t="s">
        <v>5</v>
      </c>
      <c r="G775" s="8">
        <v>0</v>
      </c>
      <c r="H775" s="8">
        <v>0</v>
      </c>
      <c r="I775" s="15" t="s">
        <v>5</v>
      </c>
      <c r="J775" s="15" t="s">
        <v>5</v>
      </c>
      <c r="K775" s="8">
        <v>0</v>
      </c>
      <c r="L775" s="8">
        <v>0</v>
      </c>
      <c r="M775" s="10"/>
    </row>
    <row r="776" spans="1:13">
      <c r="A776" s="19">
        <v>771</v>
      </c>
      <c r="B776" s="13" t="s">
        <v>5</v>
      </c>
      <c r="C776" s="13" t="s">
        <v>5</v>
      </c>
      <c r="D776" s="13" t="s">
        <v>5</v>
      </c>
      <c r="E776" s="4" t="s">
        <v>5</v>
      </c>
      <c r="F776" s="4" t="s">
        <v>5</v>
      </c>
      <c r="G776" s="8">
        <v>0</v>
      </c>
      <c r="H776" s="8">
        <v>0</v>
      </c>
      <c r="I776" s="15" t="s">
        <v>5</v>
      </c>
      <c r="J776" s="15" t="s">
        <v>5</v>
      </c>
      <c r="K776" s="8">
        <v>0</v>
      </c>
      <c r="L776" s="8">
        <v>0</v>
      </c>
      <c r="M776" s="10"/>
    </row>
    <row r="777" spans="1:13">
      <c r="A777" s="19">
        <v>772</v>
      </c>
      <c r="B777" s="13" t="s">
        <v>5</v>
      </c>
      <c r="C777" s="13" t="s">
        <v>5</v>
      </c>
      <c r="D777" s="13" t="s">
        <v>5</v>
      </c>
      <c r="E777" s="4" t="s">
        <v>5</v>
      </c>
      <c r="F777" s="4" t="s">
        <v>5</v>
      </c>
      <c r="G777" s="8">
        <v>0</v>
      </c>
      <c r="H777" s="8">
        <v>0</v>
      </c>
      <c r="I777" s="15" t="s">
        <v>5</v>
      </c>
      <c r="J777" s="15" t="s">
        <v>5</v>
      </c>
      <c r="K777" s="8">
        <v>0</v>
      </c>
      <c r="L777" s="8">
        <v>0</v>
      </c>
      <c r="M777" s="10"/>
    </row>
    <row r="778" spans="1:13">
      <c r="A778" s="19">
        <v>773</v>
      </c>
      <c r="B778" s="13" t="s">
        <v>5</v>
      </c>
      <c r="C778" s="13" t="s">
        <v>5</v>
      </c>
      <c r="D778" s="13" t="s">
        <v>5</v>
      </c>
      <c r="E778" s="4" t="s">
        <v>5</v>
      </c>
      <c r="F778" s="4" t="s">
        <v>5</v>
      </c>
      <c r="G778" s="8">
        <v>0</v>
      </c>
      <c r="H778" s="8">
        <v>0</v>
      </c>
      <c r="I778" s="15" t="s">
        <v>5</v>
      </c>
      <c r="J778" s="15" t="s">
        <v>5</v>
      </c>
      <c r="K778" s="8">
        <v>0</v>
      </c>
      <c r="L778" s="8">
        <v>0</v>
      </c>
      <c r="M778" s="10"/>
    </row>
    <row r="779" spans="1:13">
      <c r="A779" s="19">
        <v>774</v>
      </c>
      <c r="B779" s="13" t="s">
        <v>5</v>
      </c>
      <c r="C779" s="13" t="s">
        <v>5</v>
      </c>
      <c r="D779" s="13" t="s">
        <v>5</v>
      </c>
      <c r="E779" s="4" t="s">
        <v>5</v>
      </c>
      <c r="F779" s="4" t="s">
        <v>5</v>
      </c>
      <c r="G779" s="8">
        <v>0</v>
      </c>
      <c r="H779" s="8">
        <v>0</v>
      </c>
      <c r="I779" s="15" t="s">
        <v>5</v>
      </c>
      <c r="J779" s="15" t="s">
        <v>5</v>
      </c>
      <c r="K779" s="8">
        <v>0</v>
      </c>
      <c r="L779" s="8">
        <v>0</v>
      </c>
      <c r="M779" s="10"/>
    </row>
    <row r="780" spans="1:13">
      <c r="A780" s="19">
        <v>775</v>
      </c>
      <c r="B780" s="13" t="s">
        <v>5</v>
      </c>
      <c r="C780" s="13" t="s">
        <v>5</v>
      </c>
      <c r="D780" s="13" t="s">
        <v>5</v>
      </c>
      <c r="E780" s="4" t="s">
        <v>5</v>
      </c>
      <c r="F780" s="4" t="s">
        <v>5</v>
      </c>
      <c r="G780" s="8">
        <v>0</v>
      </c>
      <c r="H780" s="8">
        <v>0</v>
      </c>
      <c r="I780" s="15" t="s">
        <v>5</v>
      </c>
      <c r="J780" s="15" t="s">
        <v>5</v>
      </c>
      <c r="K780" s="8">
        <v>0</v>
      </c>
      <c r="L780" s="8">
        <v>0</v>
      </c>
      <c r="M780" s="10"/>
    </row>
    <row r="781" spans="1:13">
      <c r="A781" s="19">
        <v>776</v>
      </c>
      <c r="B781" s="13" t="s">
        <v>5</v>
      </c>
      <c r="C781" s="13" t="s">
        <v>5</v>
      </c>
      <c r="D781" s="13" t="s">
        <v>5</v>
      </c>
      <c r="E781" s="4" t="s">
        <v>5</v>
      </c>
      <c r="F781" s="4" t="s">
        <v>5</v>
      </c>
      <c r="G781" s="8">
        <v>0</v>
      </c>
      <c r="H781" s="8">
        <v>0</v>
      </c>
      <c r="I781" s="15" t="s">
        <v>5</v>
      </c>
      <c r="J781" s="15" t="s">
        <v>5</v>
      </c>
      <c r="K781" s="8">
        <v>0</v>
      </c>
      <c r="L781" s="8">
        <v>0</v>
      </c>
      <c r="M781" s="10"/>
    </row>
    <row r="782" spans="1:13">
      <c r="A782" s="19">
        <v>777</v>
      </c>
      <c r="B782" s="13" t="s">
        <v>5</v>
      </c>
      <c r="C782" s="13" t="s">
        <v>5</v>
      </c>
      <c r="D782" s="13" t="s">
        <v>5</v>
      </c>
      <c r="E782" s="4" t="s">
        <v>5</v>
      </c>
      <c r="F782" s="4" t="s">
        <v>5</v>
      </c>
      <c r="G782" s="8">
        <v>0</v>
      </c>
      <c r="H782" s="8">
        <v>0</v>
      </c>
      <c r="I782" s="15" t="s">
        <v>5</v>
      </c>
      <c r="J782" s="15" t="s">
        <v>5</v>
      </c>
      <c r="K782" s="8">
        <v>0</v>
      </c>
      <c r="L782" s="8">
        <v>0</v>
      </c>
      <c r="M782" s="10"/>
    </row>
    <row r="783" spans="1:13">
      <c r="A783" s="19">
        <v>778</v>
      </c>
      <c r="B783" s="13" t="s">
        <v>5</v>
      </c>
      <c r="C783" s="13" t="s">
        <v>5</v>
      </c>
      <c r="D783" s="13" t="s">
        <v>5</v>
      </c>
      <c r="E783" s="4" t="s">
        <v>5</v>
      </c>
      <c r="F783" s="4" t="s">
        <v>5</v>
      </c>
      <c r="G783" s="8">
        <v>0</v>
      </c>
      <c r="H783" s="8">
        <v>0</v>
      </c>
      <c r="I783" s="15" t="s">
        <v>5</v>
      </c>
      <c r="J783" s="15" t="s">
        <v>5</v>
      </c>
      <c r="K783" s="8">
        <v>0</v>
      </c>
      <c r="L783" s="8">
        <v>0</v>
      </c>
      <c r="M783" s="10"/>
    </row>
    <row r="784" spans="1:13">
      <c r="A784" s="19">
        <v>779</v>
      </c>
      <c r="B784" s="13" t="s">
        <v>5</v>
      </c>
      <c r="C784" s="13" t="s">
        <v>5</v>
      </c>
      <c r="D784" s="13" t="s">
        <v>5</v>
      </c>
      <c r="E784" s="4" t="s">
        <v>5</v>
      </c>
      <c r="F784" s="4" t="s">
        <v>5</v>
      </c>
      <c r="G784" s="8">
        <v>0</v>
      </c>
      <c r="H784" s="8">
        <v>0</v>
      </c>
      <c r="I784" s="15" t="s">
        <v>5</v>
      </c>
      <c r="J784" s="15" t="s">
        <v>5</v>
      </c>
      <c r="K784" s="8">
        <v>0</v>
      </c>
      <c r="L784" s="8">
        <v>0</v>
      </c>
      <c r="M784" s="10"/>
    </row>
    <row r="785" spans="1:13">
      <c r="A785" s="19">
        <v>780</v>
      </c>
      <c r="B785" s="13" t="s">
        <v>5</v>
      </c>
      <c r="C785" s="13" t="s">
        <v>5</v>
      </c>
      <c r="D785" s="13" t="s">
        <v>5</v>
      </c>
      <c r="E785" s="4" t="s">
        <v>5</v>
      </c>
      <c r="F785" s="4" t="s">
        <v>5</v>
      </c>
      <c r="G785" s="8">
        <v>0</v>
      </c>
      <c r="H785" s="8">
        <v>0</v>
      </c>
      <c r="I785" s="15" t="s">
        <v>5</v>
      </c>
      <c r="J785" s="15" t="s">
        <v>5</v>
      </c>
      <c r="K785" s="8">
        <v>0</v>
      </c>
      <c r="L785" s="8">
        <v>0</v>
      </c>
      <c r="M785" s="10"/>
    </row>
    <row r="786" spans="1:13">
      <c r="A786" s="19">
        <v>781</v>
      </c>
      <c r="B786" s="13" t="s">
        <v>5</v>
      </c>
      <c r="C786" s="13" t="s">
        <v>5</v>
      </c>
      <c r="D786" s="13" t="s">
        <v>5</v>
      </c>
      <c r="E786" s="4" t="s">
        <v>5</v>
      </c>
      <c r="F786" s="4" t="s">
        <v>5</v>
      </c>
      <c r="G786" s="8">
        <v>0</v>
      </c>
      <c r="H786" s="8">
        <v>0</v>
      </c>
      <c r="I786" s="15" t="s">
        <v>5</v>
      </c>
      <c r="J786" s="15" t="s">
        <v>5</v>
      </c>
      <c r="K786" s="8">
        <v>0</v>
      </c>
      <c r="L786" s="8">
        <v>0</v>
      </c>
      <c r="M786" s="10"/>
    </row>
    <row r="787" spans="1:13">
      <c r="A787" s="19">
        <v>782</v>
      </c>
      <c r="B787" s="13" t="s">
        <v>5</v>
      </c>
      <c r="C787" s="13" t="s">
        <v>5</v>
      </c>
      <c r="D787" s="13" t="s">
        <v>5</v>
      </c>
      <c r="E787" s="4" t="s">
        <v>5</v>
      </c>
      <c r="F787" s="4" t="s">
        <v>5</v>
      </c>
      <c r="G787" s="8">
        <v>0</v>
      </c>
      <c r="H787" s="8">
        <v>0</v>
      </c>
      <c r="I787" s="15" t="s">
        <v>5</v>
      </c>
      <c r="J787" s="15" t="s">
        <v>5</v>
      </c>
      <c r="K787" s="8">
        <v>0</v>
      </c>
      <c r="L787" s="8">
        <v>0</v>
      </c>
      <c r="M787" s="10"/>
    </row>
    <row r="788" spans="1:13">
      <c r="A788" s="19">
        <v>783</v>
      </c>
      <c r="B788" s="13" t="s">
        <v>5</v>
      </c>
      <c r="C788" s="13" t="s">
        <v>5</v>
      </c>
      <c r="D788" s="13" t="s">
        <v>5</v>
      </c>
      <c r="E788" s="4" t="s">
        <v>5</v>
      </c>
      <c r="F788" s="4" t="s">
        <v>5</v>
      </c>
      <c r="G788" s="8">
        <v>0</v>
      </c>
      <c r="H788" s="8">
        <v>0</v>
      </c>
      <c r="I788" s="15" t="s">
        <v>5</v>
      </c>
      <c r="J788" s="15" t="s">
        <v>5</v>
      </c>
      <c r="K788" s="8">
        <v>0</v>
      </c>
      <c r="L788" s="8">
        <v>0</v>
      </c>
      <c r="M788" s="10"/>
    </row>
    <row r="789" spans="1:13">
      <c r="A789" s="19">
        <v>784</v>
      </c>
      <c r="B789" s="13" t="s">
        <v>5</v>
      </c>
      <c r="C789" s="13" t="s">
        <v>5</v>
      </c>
      <c r="D789" s="13" t="s">
        <v>5</v>
      </c>
      <c r="E789" s="4" t="s">
        <v>5</v>
      </c>
      <c r="F789" s="4" t="s">
        <v>5</v>
      </c>
      <c r="G789" s="8">
        <v>0</v>
      </c>
      <c r="H789" s="8">
        <v>0</v>
      </c>
      <c r="I789" s="15" t="s">
        <v>5</v>
      </c>
      <c r="J789" s="15" t="s">
        <v>5</v>
      </c>
      <c r="K789" s="8">
        <v>0</v>
      </c>
      <c r="L789" s="8">
        <v>0</v>
      </c>
      <c r="M789" s="10"/>
    </row>
    <row r="790" spans="1:13">
      <c r="A790" s="19">
        <v>785</v>
      </c>
      <c r="B790" s="13" t="s">
        <v>5</v>
      </c>
      <c r="C790" s="13" t="s">
        <v>5</v>
      </c>
      <c r="D790" s="13" t="s">
        <v>5</v>
      </c>
      <c r="E790" s="4" t="s">
        <v>5</v>
      </c>
      <c r="F790" s="4" t="s">
        <v>5</v>
      </c>
      <c r="G790" s="8">
        <v>0</v>
      </c>
      <c r="H790" s="8">
        <v>0</v>
      </c>
      <c r="I790" s="15" t="s">
        <v>5</v>
      </c>
      <c r="J790" s="15" t="s">
        <v>5</v>
      </c>
      <c r="K790" s="8">
        <v>0</v>
      </c>
      <c r="L790" s="8">
        <v>0</v>
      </c>
      <c r="M790" s="10"/>
    </row>
    <row r="791" spans="1:13">
      <c r="A791" s="19">
        <v>786</v>
      </c>
      <c r="B791" s="13" t="s">
        <v>5</v>
      </c>
      <c r="C791" s="13" t="s">
        <v>5</v>
      </c>
      <c r="D791" s="13" t="s">
        <v>5</v>
      </c>
      <c r="E791" s="4" t="s">
        <v>5</v>
      </c>
      <c r="F791" s="4" t="s">
        <v>5</v>
      </c>
      <c r="G791" s="8">
        <v>0</v>
      </c>
      <c r="H791" s="8">
        <v>0</v>
      </c>
      <c r="I791" s="15" t="s">
        <v>5</v>
      </c>
      <c r="J791" s="15" t="s">
        <v>5</v>
      </c>
      <c r="K791" s="8">
        <v>0</v>
      </c>
      <c r="L791" s="8">
        <v>0</v>
      </c>
      <c r="M791" s="10"/>
    </row>
    <row r="792" spans="1:13">
      <c r="A792" s="19">
        <v>787</v>
      </c>
      <c r="B792" s="13" t="s">
        <v>5</v>
      </c>
      <c r="C792" s="13" t="s">
        <v>5</v>
      </c>
      <c r="D792" s="13" t="s">
        <v>5</v>
      </c>
      <c r="E792" s="4" t="s">
        <v>5</v>
      </c>
      <c r="F792" s="4" t="s">
        <v>5</v>
      </c>
      <c r="G792" s="8">
        <v>0</v>
      </c>
      <c r="H792" s="8">
        <v>0</v>
      </c>
      <c r="I792" s="15" t="s">
        <v>5</v>
      </c>
      <c r="J792" s="15" t="s">
        <v>5</v>
      </c>
      <c r="K792" s="8">
        <v>0</v>
      </c>
      <c r="L792" s="8">
        <v>0</v>
      </c>
      <c r="M792" s="10"/>
    </row>
    <row r="793" spans="1:13">
      <c r="A793" s="19">
        <v>788</v>
      </c>
      <c r="B793" s="13" t="s">
        <v>5</v>
      </c>
      <c r="C793" s="13" t="s">
        <v>5</v>
      </c>
      <c r="D793" s="13" t="s">
        <v>5</v>
      </c>
      <c r="E793" s="4" t="s">
        <v>5</v>
      </c>
      <c r="F793" s="4" t="s">
        <v>5</v>
      </c>
      <c r="G793" s="8">
        <v>0</v>
      </c>
      <c r="H793" s="8">
        <v>0</v>
      </c>
      <c r="I793" s="15" t="s">
        <v>5</v>
      </c>
      <c r="J793" s="15" t="s">
        <v>5</v>
      </c>
      <c r="K793" s="8">
        <v>0</v>
      </c>
      <c r="L793" s="8">
        <v>0</v>
      </c>
      <c r="M793" s="10"/>
    </row>
    <row r="794" spans="1:13">
      <c r="A794" s="19">
        <v>789</v>
      </c>
      <c r="B794" s="13" t="s">
        <v>5</v>
      </c>
      <c r="C794" s="13" t="s">
        <v>5</v>
      </c>
      <c r="D794" s="13" t="s">
        <v>5</v>
      </c>
      <c r="E794" s="4" t="s">
        <v>5</v>
      </c>
      <c r="F794" s="4" t="s">
        <v>5</v>
      </c>
      <c r="G794" s="8">
        <v>0</v>
      </c>
      <c r="H794" s="8">
        <v>0</v>
      </c>
      <c r="I794" s="15" t="s">
        <v>5</v>
      </c>
      <c r="J794" s="15" t="s">
        <v>5</v>
      </c>
      <c r="K794" s="8">
        <v>0</v>
      </c>
      <c r="L794" s="8">
        <v>0</v>
      </c>
      <c r="M794" s="10"/>
    </row>
    <row r="795" spans="1:13">
      <c r="A795" s="19">
        <v>790</v>
      </c>
      <c r="B795" s="13" t="s">
        <v>5</v>
      </c>
      <c r="C795" s="13" t="s">
        <v>5</v>
      </c>
      <c r="D795" s="13" t="s">
        <v>5</v>
      </c>
      <c r="E795" s="4" t="s">
        <v>5</v>
      </c>
      <c r="F795" s="4" t="s">
        <v>5</v>
      </c>
      <c r="G795" s="8">
        <v>0</v>
      </c>
      <c r="H795" s="8">
        <v>0</v>
      </c>
      <c r="I795" s="15" t="s">
        <v>5</v>
      </c>
      <c r="J795" s="15" t="s">
        <v>5</v>
      </c>
      <c r="K795" s="8">
        <v>0</v>
      </c>
      <c r="L795" s="8">
        <v>0</v>
      </c>
      <c r="M795" s="10"/>
    </row>
    <row r="796" spans="1:13">
      <c r="A796" s="19">
        <v>791</v>
      </c>
      <c r="B796" s="13" t="s">
        <v>5</v>
      </c>
      <c r="C796" s="13" t="s">
        <v>5</v>
      </c>
      <c r="D796" s="13" t="s">
        <v>5</v>
      </c>
      <c r="E796" s="4" t="s">
        <v>5</v>
      </c>
      <c r="F796" s="4" t="s">
        <v>5</v>
      </c>
      <c r="G796" s="8">
        <v>0</v>
      </c>
      <c r="H796" s="8">
        <v>0</v>
      </c>
      <c r="I796" s="15" t="s">
        <v>5</v>
      </c>
      <c r="J796" s="15" t="s">
        <v>5</v>
      </c>
      <c r="K796" s="8">
        <v>0</v>
      </c>
      <c r="L796" s="8">
        <v>0</v>
      </c>
      <c r="M796" s="10"/>
    </row>
    <row r="797" spans="1:13">
      <c r="A797" s="19">
        <v>792</v>
      </c>
      <c r="B797" s="13" t="s">
        <v>5</v>
      </c>
      <c r="C797" s="13" t="s">
        <v>5</v>
      </c>
      <c r="D797" s="13" t="s">
        <v>5</v>
      </c>
      <c r="E797" s="4" t="s">
        <v>5</v>
      </c>
      <c r="F797" s="4" t="s">
        <v>5</v>
      </c>
      <c r="G797" s="8">
        <v>0</v>
      </c>
      <c r="H797" s="8">
        <v>0</v>
      </c>
      <c r="I797" s="15" t="s">
        <v>5</v>
      </c>
      <c r="J797" s="15" t="s">
        <v>5</v>
      </c>
      <c r="K797" s="8">
        <v>0</v>
      </c>
      <c r="L797" s="8">
        <v>0</v>
      </c>
      <c r="M797" s="10"/>
    </row>
    <row r="798" spans="1:13">
      <c r="A798" s="19">
        <v>793</v>
      </c>
      <c r="B798" s="13" t="s">
        <v>5</v>
      </c>
      <c r="C798" s="13" t="s">
        <v>5</v>
      </c>
      <c r="D798" s="13" t="s">
        <v>5</v>
      </c>
      <c r="E798" s="4" t="s">
        <v>5</v>
      </c>
      <c r="F798" s="4" t="s">
        <v>5</v>
      </c>
      <c r="G798" s="8">
        <v>0</v>
      </c>
      <c r="H798" s="8">
        <v>0</v>
      </c>
      <c r="I798" s="15" t="s">
        <v>5</v>
      </c>
      <c r="J798" s="15" t="s">
        <v>5</v>
      </c>
      <c r="K798" s="8">
        <v>0</v>
      </c>
      <c r="L798" s="8">
        <v>0</v>
      </c>
      <c r="M798" s="10"/>
    </row>
    <row r="799" spans="1:13">
      <c r="A799" s="19">
        <v>794</v>
      </c>
      <c r="B799" s="13" t="s">
        <v>5</v>
      </c>
      <c r="C799" s="13" t="s">
        <v>5</v>
      </c>
      <c r="D799" s="13" t="s">
        <v>5</v>
      </c>
      <c r="E799" s="4" t="s">
        <v>5</v>
      </c>
      <c r="F799" s="4" t="s">
        <v>5</v>
      </c>
      <c r="G799" s="8">
        <v>0</v>
      </c>
      <c r="H799" s="8">
        <v>0</v>
      </c>
      <c r="I799" s="15" t="s">
        <v>5</v>
      </c>
      <c r="J799" s="15" t="s">
        <v>5</v>
      </c>
      <c r="K799" s="8">
        <v>0</v>
      </c>
      <c r="L799" s="8">
        <v>0</v>
      </c>
      <c r="M799" s="10"/>
    </row>
    <row r="800" spans="1:13">
      <c r="A800" s="19">
        <v>795</v>
      </c>
      <c r="B800" s="13" t="s">
        <v>5</v>
      </c>
      <c r="C800" s="13" t="s">
        <v>5</v>
      </c>
      <c r="D800" s="13" t="s">
        <v>5</v>
      </c>
      <c r="E800" s="4" t="s">
        <v>5</v>
      </c>
      <c r="F800" s="4" t="s">
        <v>5</v>
      </c>
      <c r="G800" s="8">
        <v>0</v>
      </c>
      <c r="H800" s="8">
        <v>0</v>
      </c>
      <c r="I800" s="15" t="s">
        <v>5</v>
      </c>
      <c r="J800" s="15" t="s">
        <v>5</v>
      </c>
      <c r="K800" s="8">
        <v>0</v>
      </c>
      <c r="L800" s="8">
        <v>0</v>
      </c>
      <c r="M800" s="10"/>
    </row>
    <row r="801" spans="1:13">
      <c r="A801" s="19">
        <v>796</v>
      </c>
      <c r="B801" s="13" t="s">
        <v>5</v>
      </c>
      <c r="C801" s="13" t="s">
        <v>5</v>
      </c>
      <c r="D801" s="13" t="s">
        <v>5</v>
      </c>
      <c r="E801" s="4" t="s">
        <v>5</v>
      </c>
      <c r="F801" s="4" t="s">
        <v>5</v>
      </c>
      <c r="G801" s="8">
        <v>0</v>
      </c>
      <c r="H801" s="8">
        <v>0</v>
      </c>
      <c r="I801" s="15" t="s">
        <v>5</v>
      </c>
      <c r="J801" s="15" t="s">
        <v>5</v>
      </c>
      <c r="K801" s="8">
        <v>0</v>
      </c>
      <c r="L801" s="8">
        <v>0</v>
      </c>
      <c r="M801" s="10"/>
    </row>
    <row r="802" spans="1:13">
      <c r="A802" s="19">
        <v>797</v>
      </c>
      <c r="B802" s="13" t="s">
        <v>5</v>
      </c>
      <c r="C802" s="13" t="s">
        <v>5</v>
      </c>
      <c r="D802" s="13" t="s">
        <v>5</v>
      </c>
      <c r="E802" s="4" t="s">
        <v>5</v>
      </c>
      <c r="F802" s="4" t="s">
        <v>5</v>
      </c>
      <c r="G802" s="8">
        <v>0</v>
      </c>
      <c r="H802" s="8">
        <v>0</v>
      </c>
      <c r="I802" s="15" t="s">
        <v>5</v>
      </c>
      <c r="J802" s="15" t="s">
        <v>5</v>
      </c>
      <c r="K802" s="8">
        <v>0</v>
      </c>
      <c r="L802" s="8">
        <v>0</v>
      </c>
      <c r="M802" s="10"/>
    </row>
    <row r="803" spans="1:13">
      <c r="A803" s="19">
        <v>798</v>
      </c>
      <c r="B803" s="13" t="s">
        <v>5</v>
      </c>
      <c r="C803" s="13" t="s">
        <v>5</v>
      </c>
      <c r="D803" s="13" t="s">
        <v>5</v>
      </c>
      <c r="E803" s="4" t="s">
        <v>5</v>
      </c>
      <c r="F803" s="4" t="s">
        <v>5</v>
      </c>
      <c r="G803" s="8">
        <v>0</v>
      </c>
      <c r="H803" s="8">
        <v>0</v>
      </c>
      <c r="I803" s="15" t="s">
        <v>5</v>
      </c>
      <c r="J803" s="15" t="s">
        <v>5</v>
      </c>
      <c r="K803" s="8">
        <v>0</v>
      </c>
      <c r="L803" s="8">
        <v>0</v>
      </c>
      <c r="M803" s="10"/>
    </row>
    <row r="804" spans="1:13">
      <c r="A804" s="19">
        <v>799</v>
      </c>
      <c r="B804" s="13" t="s">
        <v>5</v>
      </c>
      <c r="C804" s="13" t="s">
        <v>5</v>
      </c>
      <c r="D804" s="13" t="s">
        <v>5</v>
      </c>
      <c r="E804" s="4" t="s">
        <v>5</v>
      </c>
      <c r="F804" s="4" t="s">
        <v>5</v>
      </c>
      <c r="G804" s="8">
        <v>0</v>
      </c>
      <c r="H804" s="8">
        <v>0</v>
      </c>
      <c r="I804" s="15" t="s">
        <v>5</v>
      </c>
      <c r="J804" s="15" t="s">
        <v>5</v>
      </c>
      <c r="K804" s="8">
        <v>0</v>
      </c>
      <c r="L804" s="8">
        <v>0</v>
      </c>
      <c r="M804" s="10"/>
    </row>
    <row r="805" spans="1:13">
      <c r="A805" s="19">
        <v>800</v>
      </c>
      <c r="B805" s="13" t="s">
        <v>5</v>
      </c>
      <c r="C805" s="13" t="s">
        <v>5</v>
      </c>
      <c r="D805" s="13" t="s">
        <v>5</v>
      </c>
      <c r="E805" s="4" t="s">
        <v>5</v>
      </c>
      <c r="F805" s="4" t="s">
        <v>5</v>
      </c>
      <c r="G805" s="8">
        <v>0</v>
      </c>
      <c r="H805" s="8">
        <v>0</v>
      </c>
      <c r="I805" s="15" t="s">
        <v>5</v>
      </c>
      <c r="J805" s="15" t="s">
        <v>5</v>
      </c>
      <c r="K805" s="8">
        <v>0</v>
      </c>
      <c r="L805" s="8">
        <v>0</v>
      </c>
      <c r="M805" s="10"/>
    </row>
    <row r="806" spans="1:13">
      <c r="A806" s="19">
        <v>801</v>
      </c>
      <c r="B806" s="13" t="s">
        <v>5</v>
      </c>
      <c r="C806" s="13" t="s">
        <v>5</v>
      </c>
      <c r="D806" s="13" t="s">
        <v>5</v>
      </c>
      <c r="E806" s="4" t="s">
        <v>5</v>
      </c>
      <c r="F806" s="4" t="s">
        <v>5</v>
      </c>
      <c r="G806" s="8">
        <v>0</v>
      </c>
      <c r="H806" s="8">
        <v>0</v>
      </c>
      <c r="I806" s="15" t="s">
        <v>5</v>
      </c>
      <c r="J806" s="15" t="s">
        <v>5</v>
      </c>
      <c r="K806" s="8">
        <v>0</v>
      </c>
      <c r="L806" s="8">
        <v>0</v>
      </c>
      <c r="M806" s="10"/>
    </row>
    <row r="807" spans="1:13">
      <c r="A807" s="19">
        <v>802</v>
      </c>
      <c r="B807" s="13" t="s">
        <v>5</v>
      </c>
      <c r="C807" s="13" t="s">
        <v>5</v>
      </c>
      <c r="D807" s="13" t="s">
        <v>5</v>
      </c>
      <c r="E807" s="4" t="s">
        <v>5</v>
      </c>
      <c r="F807" s="4" t="s">
        <v>5</v>
      </c>
      <c r="G807" s="8">
        <v>0</v>
      </c>
      <c r="H807" s="8">
        <v>0</v>
      </c>
      <c r="I807" s="15" t="s">
        <v>5</v>
      </c>
      <c r="J807" s="15" t="s">
        <v>5</v>
      </c>
      <c r="K807" s="8">
        <v>0</v>
      </c>
      <c r="L807" s="8">
        <v>0</v>
      </c>
      <c r="M807" s="10"/>
    </row>
    <row r="808" spans="1:13">
      <c r="A808" s="19">
        <v>803</v>
      </c>
      <c r="B808" s="13" t="s">
        <v>5</v>
      </c>
      <c r="C808" s="13" t="s">
        <v>5</v>
      </c>
      <c r="D808" s="13" t="s">
        <v>5</v>
      </c>
      <c r="E808" s="4" t="s">
        <v>5</v>
      </c>
      <c r="F808" s="4" t="s">
        <v>5</v>
      </c>
      <c r="G808" s="8">
        <v>0</v>
      </c>
      <c r="H808" s="8">
        <v>0</v>
      </c>
      <c r="I808" s="15" t="s">
        <v>5</v>
      </c>
      <c r="J808" s="15" t="s">
        <v>5</v>
      </c>
      <c r="K808" s="8">
        <v>0</v>
      </c>
      <c r="L808" s="8">
        <v>0</v>
      </c>
      <c r="M808" s="10"/>
    </row>
    <row r="809" spans="1:13">
      <c r="A809" s="19">
        <v>804</v>
      </c>
      <c r="B809" s="13" t="s">
        <v>5</v>
      </c>
      <c r="C809" s="13" t="s">
        <v>5</v>
      </c>
      <c r="D809" s="13" t="s">
        <v>5</v>
      </c>
      <c r="E809" s="4" t="s">
        <v>5</v>
      </c>
      <c r="F809" s="4" t="s">
        <v>5</v>
      </c>
      <c r="G809" s="8">
        <v>0</v>
      </c>
      <c r="H809" s="8">
        <v>0</v>
      </c>
      <c r="I809" s="15" t="s">
        <v>5</v>
      </c>
      <c r="J809" s="15" t="s">
        <v>5</v>
      </c>
      <c r="K809" s="8">
        <v>0</v>
      </c>
      <c r="L809" s="8">
        <v>0</v>
      </c>
      <c r="M809" s="10"/>
    </row>
    <row r="810" spans="1:13">
      <c r="A810" s="19">
        <v>805</v>
      </c>
      <c r="B810" s="13" t="s">
        <v>5</v>
      </c>
      <c r="C810" s="13" t="s">
        <v>5</v>
      </c>
      <c r="D810" s="13" t="s">
        <v>5</v>
      </c>
      <c r="E810" s="4" t="s">
        <v>5</v>
      </c>
      <c r="F810" s="4" t="s">
        <v>5</v>
      </c>
      <c r="G810" s="8">
        <v>0</v>
      </c>
      <c r="H810" s="8">
        <v>0</v>
      </c>
      <c r="I810" s="15" t="s">
        <v>5</v>
      </c>
      <c r="J810" s="15" t="s">
        <v>5</v>
      </c>
      <c r="K810" s="8">
        <v>0</v>
      </c>
      <c r="L810" s="8">
        <v>0</v>
      </c>
      <c r="M810" s="10"/>
    </row>
    <row r="811" spans="1:13">
      <c r="A811" s="19">
        <v>806</v>
      </c>
      <c r="B811" s="13" t="s">
        <v>5</v>
      </c>
      <c r="C811" s="13" t="s">
        <v>5</v>
      </c>
      <c r="D811" s="13" t="s">
        <v>5</v>
      </c>
      <c r="E811" s="4" t="s">
        <v>5</v>
      </c>
      <c r="F811" s="4" t="s">
        <v>5</v>
      </c>
      <c r="G811" s="8">
        <v>0</v>
      </c>
      <c r="H811" s="8">
        <v>0</v>
      </c>
      <c r="I811" s="15" t="s">
        <v>5</v>
      </c>
      <c r="J811" s="15" t="s">
        <v>5</v>
      </c>
      <c r="K811" s="8">
        <v>0</v>
      </c>
      <c r="L811" s="8">
        <v>0</v>
      </c>
      <c r="M811" s="10"/>
    </row>
    <row r="812" spans="1:13">
      <c r="A812" s="19">
        <v>807</v>
      </c>
      <c r="B812" s="13" t="s">
        <v>5</v>
      </c>
      <c r="C812" s="13" t="s">
        <v>5</v>
      </c>
      <c r="D812" s="13" t="s">
        <v>5</v>
      </c>
      <c r="E812" s="4" t="s">
        <v>5</v>
      </c>
      <c r="F812" s="4" t="s">
        <v>5</v>
      </c>
      <c r="G812" s="8">
        <v>0</v>
      </c>
      <c r="H812" s="8">
        <v>0</v>
      </c>
      <c r="I812" s="15" t="s">
        <v>5</v>
      </c>
      <c r="J812" s="15" t="s">
        <v>5</v>
      </c>
      <c r="K812" s="8">
        <v>0</v>
      </c>
      <c r="L812" s="8">
        <v>0</v>
      </c>
      <c r="M812" s="10"/>
    </row>
    <row r="813" spans="1:13">
      <c r="A813" s="19">
        <v>808</v>
      </c>
      <c r="B813" s="13" t="s">
        <v>5</v>
      </c>
      <c r="C813" s="13" t="s">
        <v>5</v>
      </c>
      <c r="D813" s="13" t="s">
        <v>5</v>
      </c>
      <c r="E813" s="4" t="s">
        <v>5</v>
      </c>
      <c r="F813" s="4" t="s">
        <v>5</v>
      </c>
      <c r="G813" s="8">
        <v>0</v>
      </c>
      <c r="H813" s="8">
        <v>0</v>
      </c>
      <c r="I813" s="15" t="s">
        <v>5</v>
      </c>
      <c r="J813" s="15" t="s">
        <v>5</v>
      </c>
      <c r="K813" s="8">
        <v>0</v>
      </c>
      <c r="L813" s="8">
        <v>0</v>
      </c>
      <c r="M813" s="10"/>
    </row>
    <row r="814" spans="1:13">
      <c r="A814" s="19">
        <v>809</v>
      </c>
      <c r="B814" s="13" t="s">
        <v>5</v>
      </c>
      <c r="C814" s="13" t="s">
        <v>5</v>
      </c>
      <c r="D814" s="13" t="s">
        <v>5</v>
      </c>
      <c r="E814" s="4" t="s">
        <v>5</v>
      </c>
      <c r="F814" s="4" t="s">
        <v>5</v>
      </c>
      <c r="G814" s="8">
        <v>0</v>
      </c>
      <c r="H814" s="8">
        <v>0</v>
      </c>
      <c r="I814" s="15" t="s">
        <v>5</v>
      </c>
      <c r="J814" s="15" t="s">
        <v>5</v>
      </c>
      <c r="K814" s="8">
        <v>0</v>
      </c>
      <c r="L814" s="8">
        <v>0</v>
      </c>
      <c r="M814" s="10"/>
    </row>
    <row r="815" spans="1:13">
      <c r="A815" s="19">
        <v>810</v>
      </c>
      <c r="B815" s="13" t="s">
        <v>5</v>
      </c>
      <c r="C815" s="13" t="s">
        <v>5</v>
      </c>
      <c r="D815" s="13" t="s">
        <v>5</v>
      </c>
      <c r="E815" s="4" t="s">
        <v>5</v>
      </c>
      <c r="F815" s="4" t="s">
        <v>5</v>
      </c>
      <c r="G815" s="8">
        <v>0</v>
      </c>
      <c r="H815" s="8">
        <v>0</v>
      </c>
      <c r="I815" s="15" t="s">
        <v>5</v>
      </c>
      <c r="J815" s="15" t="s">
        <v>5</v>
      </c>
      <c r="K815" s="8">
        <v>0</v>
      </c>
      <c r="L815" s="8">
        <v>0</v>
      </c>
      <c r="M815" s="10"/>
    </row>
    <row r="816" spans="1:13">
      <c r="A816" s="19">
        <v>811</v>
      </c>
      <c r="B816" s="13" t="s">
        <v>5</v>
      </c>
      <c r="C816" s="13" t="s">
        <v>5</v>
      </c>
      <c r="D816" s="13" t="s">
        <v>5</v>
      </c>
      <c r="E816" s="4" t="s">
        <v>5</v>
      </c>
      <c r="F816" s="4" t="s">
        <v>5</v>
      </c>
      <c r="G816" s="8">
        <v>0</v>
      </c>
      <c r="H816" s="8">
        <v>0</v>
      </c>
      <c r="I816" s="15" t="s">
        <v>5</v>
      </c>
      <c r="J816" s="15" t="s">
        <v>5</v>
      </c>
      <c r="K816" s="8">
        <v>0</v>
      </c>
      <c r="L816" s="8">
        <v>0</v>
      </c>
      <c r="M816" s="10"/>
    </row>
    <row r="817" spans="1:13">
      <c r="A817" s="19">
        <v>812</v>
      </c>
      <c r="B817" s="13" t="s">
        <v>5</v>
      </c>
      <c r="C817" s="13" t="s">
        <v>5</v>
      </c>
      <c r="D817" s="13" t="s">
        <v>5</v>
      </c>
      <c r="E817" s="4" t="s">
        <v>5</v>
      </c>
      <c r="F817" s="4" t="s">
        <v>5</v>
      </c>
      <c r="G817" s="8">
        <v>0</v>
      </c>
      <c r="H817" s="8">
        <v>0</v>
      </c>
      <c r="I817" s="15" t="s">
        <v>5</v>
      </c>
      <c r="J817" s="15" t="s">
        <v>5</v>
      </c>
      <c r="K817" s="8">
        <v>0</v>
      </c>
      <c r="L817" s="8">
        <v>0</v>
      </c>
      <c r="M817" s="10"/>
    </row>
    <row r="818" spans="1:13">
      <c r="A818" s="19">
        <v>813</v>
      </c>
      <c r="B818" s="13" t="s">
        <v>5</v>
      </c>
      <c r="C818" s="13" t="s">
        <v>5</v>
      </c>
      <c r="D818" s="13" t="s">
        <v>5</v>
      </c>
      <c r="E818" s="4" t="s">
        <v>5</v>
      </c>
      <c r="F818" s="4" t="s">
        <v>5</v>
      </c>
      <c r="G818" s="8">
        <v>0</v>
      </c>
      <c r="H818" s="8">
        <v>0</v>
      </c>
      <c r="I818" s="15" t="s">
        <v>5</v>
      </c>
      <c r="J818" s="15" t="s">
        <v>5</v>
      </c>
      <c r="K818" s="8">
        <v>0</v>
      </c>
      <c r="L818" s="8">
        <v>0</v>
      </c>
      <c r="M818" s="10"/>
    </row>
    <row r="819" spans="1:13">
      <c r="A819" s="19">
        <v>814</v>
      </c>
      <c r="B819" s="13" t="s">
        <v>5</v>
      </c>
      <c r="C819" s="13" t="s">
        <v>5</v>
      </c>
      <c r="D819" s="13" t="s">
        <v>5</v>
      </c>
      <c r="E819" s="4" t="s">
        <v>5</v>
      </c>
      <c r="F819" s="4" t="s">
        <v>5</v>
      </c>
      <c r="G819" s="8">
        <v>0</v>
      </c>
      <c r="H819" s="8">
        <v>0</v>
      </c>
      <c r="I819" s="15" t="s">
        <v>5</v>
      </c>
      <c r="J819" s="15" t="s">
        <v>5</v>
      </c>
      <c r="K819" s="8">
        <v>0</v>
      </c>
      <c r="L819" s="8">
        <v>0</v>
      </c>
      <c r="M819" s="10"/>
    </row>
    <row r="820" spans="1:13">
      <c r="A820" s="19">
        <v>815</v>
      </c>
      <c r="B820" s="13" t="s">
        <v>5</v>
      </c>
      <c r="C820" s="13" t="s">
        <v>5</v>
      </c>
      <c r="D820" s="13" t="s">
        <v>5</v>
      </c>
      <c r="E820" s="4" t="s">
        <v>5</v>
      </c>
      <c r="F820" s="4" t="s">
        <v>5</v>
      </c>
      <c r="G820" s="8">
        <v>0</v>
      </c>
      <c r="H820" s="8">
        <v>0</v>
      </c>
      <c r="I820" s="15" t="s">
        <v>5</v>
      </c>
      <c r="J820" s="15" t="s">
        <v>5</v>
      </c>
      <c r="K820" s="8">
        <v>0</v>
      </c>
      <c r="L820" s="8">
        <v>0</v>
      </c>
      <c r="M820" s="10"/>
    </row>
    <row r="821" spans="1:13">
      <c r="A821" s="19">
        <v>816</v>
      </c>
      <c r="B821" s="13" t="s">
        <v>5</v>
      </c>
      <c r="C821" s="13" t="s">
        <v>5</v>
      </c>
      <c r="D821" s="13" t="s">
        <v>5</v>
      </c>
      <c r="E821" s="4" t="s">
        <v>5</v>
      </c>
      <c r="F821" s="4" t="s">
        <v>5</v>
      </c>
      <c r="G821" s="8">
        <v>0</v>
      </c>
      <c r="H821" s="8">
        <v>0</v>
      </c>
      <c r="I821" s="15" t="s">
        <v>5</v>
      </c>
      <c r="J821" s="15" t="s">
        <v>5</v>
      </c>
      <c r="K821" s="8">
        <v>0</v>
      </c>
      <c r="L821" s="8">
        <v>0</v>
      </c>
      <c r="M821" s="10"/>
    </row>
    <row r="822" spans="1:13">
      <c r="A822" s="19">
        <v>817</v>
      </c>
      <c r="B822" s="13" t="s">
        <v>5</v>
      </c>
      <c r="C822" s="13" t="s">
        <v>5</v>
      </c>
      <c r="D822" s="13" t="s">
        <v>5</v>
      </c>
      <c r="E822" s="4" t="s">
        <v>5</v>
      </c>
      <c r="F822" s="4" t="s">
        <v>5</v>
      </c>
      <c r="G822" s="8">
        <v>0</v>
      </c>
      <c r="H822" s="8">
        <v>0</v>
      </c>
      <c r="I822" s="15" t="s">
        <v>5</v>
      </c>
      <c r="J822" s="15" t="s">
        <v>5</v>
      </c>
      <c r="K822" s="8">
        <v>0</v>
      </c>
      <c r="L822" s="8">
        <v>0</v>
      </c>
      <c r="M822" s="10"/>
    </row>
    <row r="823" spans="1:13">
      <c r="A823" s="19">
        <v>818</v>
      </c>
      <c r="B823" s="13" t="s">
        <v>5</v>
      </c>
      <c r="C823" s="13" t="s">
        <v>5</v>
      </c>
      <c r="D823" s="13" t="s">
        <v>5</v>
      </c>
      <c r="E823" s="4" t="s">
        <v>5</v>
      </c>
      <c r="F823" s="4" t="s">
        <v>5</v>
      </c>
      <c r="G823" s="8">
        <v>0</v>
      </c>
      <c r="H823" s="8">
        <v>0</v>
      </c>
      <c r="I823" s="15" t="s">
        <v>5</v>
      </c>
      <c r="J823" s="15" t="s">
        <v>5</v>
      </c>
      <c r="K823" s="8">
        <v>0</v>
      </c>
      <c r="L823" s="8">
        <v>0</v>
      </c>
      <c r="M823" s="10"/>
    </row>
    <row r="824" spans="1:13">
      <c r="A824" s="19">
        <v>819</v>
      </c>
      <c r="B824" s="13" t="s">
        <v>5</v>
      </c>
      <c r="C824" s="13" t="s">
        <v>5</v>
      </c>
      <c r="D824" s="13" t="s">
        <v>5</v>
      </c>
      <c r="E824" s="4" t="s">
        <v>5</v>
      </c>
      <c r="F824" s="4" t="s">
        <v>5</v>
      </c>
      <c r="G824" s="8">
        <v>0</v>
      </c>
      <c r="H824" s="8">
        <v>0</v>
      </c>
      <c r="I824" s="15" t="s">
        <v>5</v>
      </c>
      <c r="J824" s="15" t="s">
        <v>5</v>
      </c>
      <c r="K824" s="8">
        <v>0</v>
      </c>
      <c r="L824" s="8">
        <v>0</v>
      </c>
      <c r="M824" s="10"/>
    </row>
    <row r="825" spans="1:13">
      <c r="A825" s="19">
        <v>820</v>
      </c>
      <c r="B825" s="13" t="s">
        <v>5</v>
      </c>
      <c r="C825" s="13" t="s">
        <v>5</v>
      </c>
      <c r="D825" s="13" t="s">
        <v>5</v>
      </c>
      <c r="E825" s="4" t="s">
        <v>5</v>
      </c>
      <c r="F825" s="4" t="s">
        <v>5</v>
      </c>
      <c r="G825" s="8">
        <v>0</v>
      </c>
      <c r="H825" s="8">
        <v>0</v>
      </c>
      <c r="I825" s="15" t="s">
        <v>5</v>
      </c>
      <c r="J825" s="15" t="s">
        <v>5</v>
      </c>
      <c r="K825" s="8">
        <v>0</v>
      </c>
      <c r="L825" s="8">
        <v>0</v>
      </c>
      <c r="M825" s="10"/>
    </row>
    <row r="826" spans="1:13">
      <c r="A826" s="19">
        <v>821</v>
      </c>
      <c r="B826" s="13" t="s">
        <v>5</v>
      </c>
      <c r="C826" s="13" t="s">
        <v>5</v>
      </c>
      <c r="D826" s="13" t="s">
        <v>5</v>
      </c>
      <c r="E826" s="4" t="s">
        <v>5</v>
      </c>
      <c r="F826" s="4" t="s">
        <v>5</v>
      </c>
      <c r="G826" s="8">
        <v>0</v>
      </c>
      <c r="H826" s="8">
        <v>0</v>
      </c>
      <c r="I826" s="15" t="s">
        <v>5</v>
      </c>
      <c r="J826" s="15" t="s">
        <v>5</v>
      </c>
      <c r="K826" s="8">
        <v>0</v>
      </c>
      <c r="L826" s="8">
        <v>0</v>
      </c>
      <c r="M826" s="10"/>
    </row>
    <row r="827" spans="1:13">
      <c r="A827" s="19">
        <v>822</v>
      </c>
      <c r="B827" s="13" t="s">
        <v>5</v>
      </c>
      <c r="C827" s="13" t="s">
        <v>5</v>
      </c>
      <c r="D827" s="13" t="s">
        <v>5</v>
      </c>
      <c r="E827" s="4" t="s">
        <v>5</v>
      </c>
      <c r="F827" s="4" t="s">
        <v>5</v>
      </c>
      <c r="G827" s="8">
        <v>0</v>
      </c>
      <c r="H827" s="8">
        <v>0</v>
      </c>
      <c r="I827" s="15" t="s">
        <v>5</v>
      </c>
      <c r="J827" s="15" t="s">
        <v>5</v>
      </c>
      <c r="K827" s="8">
        <v>0</v>
      </c>
      <c r="L827" s="8">
        <v>0</v>
      </c>
      <c r="M827" s="10"/>
    </row>
    <row r="828" spans="1:13">
      <c r="A828" s="19">
        <v>823</v>
      </c>
      <c r="B828" s="13" t="s">
        <v>5</v>
      </c>
      <c r="C828" s="13" t="s">
        <v>5</v>
      </c>
      <c r="D828" s="13" t="s">
        <v>5</v>
      </c>
      <c r="E828" s="4" t="s">
        <v>5</v>
      </c>
      <c r="F828" s="4" t="s">
        <v>5</v>
      </c>
      <c r="G828" s="8">
        <v>0</v>
      </c>
      <c r="H828" s="8">
        <v>0</v>
      </c>
      <c r="I828" s="15" t="s">
        <v>5</v>
      </c>
      <c r="J828" s="15" t="s">
        <v>5</v>
      </c>
      <c r="K828" s="8">
        <v>0</v>
      </c>
      <c r="L828" s="8">
        <v>0</v>
      </c>
      <c r="M828" s="10"/>
    </row>
    <row r="829" spans="1:13">
      <c r="A829" s="19">
        <v>824</v>
      </c>
      <c r="B829" s="13" t="s">
        <v>5</v>
      </c>
      <c r="C829" s="13" t="s">
        <v>5</v>
      </c>
      <c r="D829" s="13" t="s">
        <v>5</v>
      </c>
      <c r="E829" s="4" t="s">
        <v>5</v>
      </c>
      <c r="F829" s="4" t="s">
        <v>5</v>
      </c>
      <c r="G829" s="8">
        <v>0</v>
      </c>
      <c r="H829" s="8">
        <v>0</v>
      </c>
      <c r="I829" s="15" t="s">
        <v>5</v>
      </c>
      <c r="J829" s="15" t="s">
        <v>5</v>
      </c>
      <c r="K829" s="8">
        <v>0</v>
      </c>
      <c r="L829" s="8">
        <v>0</v>
      </c>
      <c r="M829" s="10"/>
    </row>
    <row r="830" spans="1:13">
      <c r="A830" s="19">
        <v>825</v>
      </c>
      <c r="B830" s="13" t="s">
        <v>5</v>
      </c>
      <c r="C830" s="13" t="s">
        <v>5</v>
      </c>
      <c r="D830" s="13" t="s">
        <v>5</v>
      </c>
      <c r="E830" s="4" t="s">
        <v>5</v>
      </c>
      <c r="F830" s="4" t="s">
        <v>5</v>
      </c>
      <c r="G830" s="8">
        <v>0</v>
      </c>
      <c r="H830" s="8">
        <v>0</v>
      </c>
      <c r="I830" s="15" t="s">
        <v>5</v>
      </c>
      <c r="J830" s="15" t="s">
        <v>5</v>
      </c>
      <c r="K830" s="8">
        <v>0</v>
      </c>
      <c r="L830" s="8">
        <v>0</v>
      </c>
      <c r="M830" s="10"/>
    </row>
    <row r="831" spans="1:13">
      <c r="A831" s="19">
        <v>826</v>
      </c>
      <c r="B831" s="13" t="s">
        <v>5</v>
      </c>
      <c r="C831" s="13" t="s">
        <v>5</v>
      </c>
      <c r="D831" s="13" t="s">
        <v>5</v>
      </c>
      <c r="E831" s="4" t="s">
        <v>5</v>
      </c>
      <c r="F831" s="4" t="s">
        <v>5</v>
      </c>
      <c r="G831" s="8">
        <v>0</v>
      </c>
      <c r="H831" s="8">
        <v>0</v>
      </c>
      <c r="I831" s="15" t="s">
        <v>5</v>
      </c>
      <c r="J831" s="15" t="s">
        <v>5</v>
      </c>
      <c r="K831" s="8">
        <v>0</v>
      </c>
      <c r="L831" s="8">
        <v>0</v>
      </c>
      <c r="M831" s="10"/>
    </row>
    <row r="832" spans="1:13">
      <c r="A832" s="19">
        <v>827</v>
      </c>
      <c r="B832" s="13" t="s">
        <v>5</v>
      </c>
      <c r="C832" s="13" t="s">
        <v>5</v>
      </c>
      <c r="D832" s="13" t="s">
        <v>5</v>
      </c>
      <c r="E832" s="4" t="s">
        <v>5</v>
      </c>
      <c r="F832" s="4" t="s">
        <v>5</v>
      </c>
      <c r="G832" s="8">
        <v>0</v>
      </c>
      <c r="H832" s="8">
        <v>0</v>
      </c>
      <c r="I832" s="15" t="s">
        <v>5</v>
      </c>
      <c r="J832" s="15" t="s">
        <v>5</v>
      </c>
      <c r="K832" s="8">
        <v>0</v>
      </c>
      <c r="L832" s="8">
        <v>0</v>
      </c>
      <c r="M832" s="10"/>
    </row>
    <row r="833" spans="1:13">
      <c r="A833" s="19">
        <v>828</v>
      </c>
      <c r="B833" s="13" t="s">
        <v>5</v>
      </c>
      <c r="C833" s="13" t="s">
        <v>5</v>
      </c>
      <c r="D833" s="13" t="s">
        <v>5</v>
      </c>
      <c r="E833" s="4" t="s">
        <v>5</v>
      </c>
      <c r="F833" s="4" t="s">
        <v>5</v>
      </c>
      <c r="G833" s="8">
        <v>0</v>
      </c>
      <c r="H833" s="8">
        <v>0</v>
      </c>
      <c r="I833" s="15" t="s">
        <v>5</v>
      </c>
      <c r="J833" s="15" t="s">
        <v>5</v>
      </c>
      <c r="K833" s="8">
        <v>0</v>
      </c>
      <c r="L833" s="8">
        <v>0</v>
      </c>
      <c r="M833" s="10"/>
    </row>
    <row r="834" spans="1:13">
      <c r="A834" s="19">
        <v>829</v>
      </c>
      <c r="B834" s="13" t="s">
        <v>5</v>
      </c>
      <c r="C834" s="13" t="s">
        <v>5</v>
      </c>
      <c r="D834" s="13" t="s">
        <v>5</v>
      </c>
      <c r="E834" s="4" t="s">
        <v>5</v>
      </c>
      <c r="F834" s="4" t="s">
        <v>5</v>
      </c>
      <c r="G834" s="8">
        <v>0</v>
      </c>
      <c r="H834" s="8">
        <v>0</v>
      </c>
      <c r="I834" s="15" t="s">
        <v>5</v>
      </c>
      <c r="J834" s="15" t="s">
        <v>5</v>
      </c>
      <c r="K834" s="8">
        <v>0</v>
      </c>
      <c r="L834" s="8">
        <v>0</v>
      </c>
      <c r="M834" s="10"/>
    </row>
    <row r="835" spans="1:13">
      <c r="A835" s="19">
        <v>830</v>
      </c>
      <c r="B835" s="13" t="s">
        <v>5</v>
      </c>
      <c r="C835" s="13" t="s">
        <v>5</v>
      </c>
      <c r="D835" s="13" t="s">
        <v>5</v>
      </c>
      <c r="E835" s="4" t="s">
        <v>5</v>
      </c>
      <c r="F835" s="4" t="s">
        <v>5</v>
      </c>
      <c r="G835" s="8">
        <v>0</v>
      </c>
      <c r="H835" s="8">
        <v>0</v>
      </c>
      <c r="I835" s="15" t="s">
        <v>5</v>
      </c>
      <c r="J835" s="15" t="s">
        <v>5</v>
      </c>
      <c r="K835" s="8">
        <v>0</v>
      </c>
      <c r="L835" s="8">
        <v>0</v>
      </c>
      <c r="M835" s="10"/>
    </row>
    <row r="836" spans="1:13">
      <c r="A836" s="19">
        <v>831</v>
      </c>
      <c r="B836" s="13" t="s">
        <v>5</v>
      </c>
      <c r="C836" s="13" t="s">
        <v>5</v>
      </c>
      <c r="D836" s="13" t="s">
        <v>5</v>
      </c>
      <c r="E836" s="4" t="s">
        <v>5</v>
      </c>
      <c r="F836" s="4" t="s">
        <v>5</v>
      </c>
      <c r="G836" s="8">
        <v>0</v>
      </c>
      <c r="H836" s="8">
        <v>0</v>
      </c>
      <c r="I836" s="15" t="s">
        <v>5</v>
      </c>
      <c r="J836" s="15" t="s">
        <v>5</v>
      </c>
      <c r="K836" s="8">
        <v>0</v>
      </c>
      <c r="L836" s="8">
        <v>0</v>
      </c>
      <c r="M836" s="10"/>
    </row>
    <row r="837" spans="1:13">
      <c r="A837" s="19">
        <v>832</v>
      </c>
      <c r="B837" s="13" t="s">
        <v>5</v>
      </c>
      <c r="C837" s="13" t="s">
        <v>5</v>
      </c>
      <c r="D837" s="13" t="s">
        <v>5</v>
      </c>
      <c r="E837" s="4" t="s">
        <v>5</v>
      </c>
      <c r="F837" s="4" t="s">
        <v>5</v>
      </c>
      <c r="G837" s="8">
        <v>0</v>
      </c>
      <c r="H837" s="8">
        <v>0</v>
      </c>
      <c r="I837" s="15" t="s">
        <v>5</v>
      </c>
      <c r="J837" s="15" t="s">
        <v>5</v>
      </c>
      <c r="K837" s="8">
        <v>0</v>
      </c>
      <c r="L837" s="8">
        <v>0</v>
      </c>
      <c r="M837" s="10"/>
    </row>
    <row r="838" spans="1:13">
      <c r="A838" s="19">
        <v>833</v>
      </c>
      <c r="B838" s="13" t="s">
        <v>5</v>
      </c>
      <c r="C838" s="13" t="s">
        <v>5</v>
      </c>
      <c r="D838" s="13" t="s">
        <v>5</v>
      </c>
      <c r="E838" s="4" t="s">
        <v>5</v>
      </c>
      <c r="F838" s="4" t="s">
        <v>5</v>
      </c>
      <c r="G838" s="8">
        <v>0</v>
      </c>
      <c r="H838" s="8">
        <v>0</v>
      </c>
      <c r="I838" s="15" t="s">
        <v>5</v>
      </c>
      <c r="J838" s="15" t="s">
        <v>5</v>
      </c>
      <c r="K838" s="8">
        <v>0</v>
      </c>
      <c r="L838" s="8">
        <v>0</v>
      </c>
      <c r="M838" s="10"/>
    </row>
    <row r="839" spans="1:13">
      <c r="A839" s="19">
        <v>834</v>
      </c>
      <c r="B839" s="13" t="s">
        <v>5</v>
      </c>
      <c r="C839" s="13" t="s">
        <v>5</v>
      </c>
      <c r="D839" s="13" t="s">
        <v>5</v>
      </c>
      <c r="E839" s="4" t="s">
        <v>5</v>
      </c>
      <c r="F839" s="4" t="s">
        <v>5</v>
      </c>
      <c r="G839" s="8">
        <v>0</v>
      </c>
      <c r="H839" s="8">
        <v>0</v>
      </c>
      <c r="I839" s="15" t="s">
        <v>5</v>
      </c>
      <c r="J839" s="15" t="s">
        <v>5</v>
      </c>
      <c r="K839" s="8">
        <v>0</v>
      </c>
      <c r="L839" s="8">
        <v>0</v>
      </c>
      <c r="M839" s="10"/>
    </row>
    <row r="840" spans="1:13">
      <c r="A840" s="19">
        <v>835</v>
      </c>
      <c r="B840" s="13" t="s">
        <v>5</v>
      </c>
      <c r="C840" s="13" t="s">
        <v>5</v>
      </c>
      <c r="D840" s="13" t="s">
        <v>5</v>
      </c>
      <c r="E840" s="4" t="s">
        <v>5</v>
      </c>
      <c r="F840" s="4" t="s">
        <v>5</v>
      </c>
      <c r="G840" s="8">
        <v>0</v>
      </c>
      <c r="H840" s="8">
        <v>0</v>
      </c>
      <c r="I840" s="15" t="s">
        <v>5</v>
      </c>
      <c r="J840" s="15" t="s">
        <v>5</v>
      </c>
      <c r="K840" s="8">
        <v>0</v>
      </c>
      <c r="L840" s="8">
        <v>0</v>
      </c>
      <c r="M840" s="10"/>
    </row>
    <row r="841" spans="1:13">
      <c r="A841" s="19">
        <v>836</v>
      </c>
      <c r="B841" s="13" t="s">
        <v>5</v>
      </c>
      <c r="C841" s="13" t="s">
        <v>5</v>
      </c>
      <c r="D841" s="13" t="s">
        <v>5</v>
      </c>
      <c r="E841" s="4" t="s">
        <v>5</v>
      </c>
      <c r="F841" s="4" t="s">
        <v>5</v>
      </c>
      <c r="G841" s="8">
        <v>0</v>
      </c>
      <c r="H841" s="8">
        <v>0</v>
      </c>
      <c r="I841" s="15" t="s">
        <v>5</v>
      </c>
      <c r="J841" s="15" t="s">
        <v>5</v>
      </c>
      <c r="K841" s="8">
        <v>0</v>
      </c>
      <c r="L841" s="8">
        <v>0</v>
      </c>
      <c r="M841" s="10"/>
    </row>
    <row r="842" spans="1:13">
      <c r="A842" s="19">
        <v>837</v>
      </c>
      <c r="B842" s="13" t="s">
        <v>5</v>
      </c>
      <c r="C842" s="13" t="s">
        <v>5</v>
      </c>
      <c r="D842" s="13" t="s">
        <v>5</v>
      </c>
      <c r="E842" s="4" t="s">
        <v>5</v>
      </c>
      <c r="F842" s="4" t="s">
        <v>5</v>
      </c>
      <c r="G842" s="8">
        <v>0</v>
      </c>
      <c r="H842" s="8">
        <v>0</v>
      </c>
      <c r="I842" s="15" t="s">
        <v>5</v>
      </c>
      <c r="J842" s="15" t="s">
        <v>5</v>
      </c>
      <c r="K842" s="8">
        <v>0</v>
      </c>
      <c r="L842" s="8">
        <v>0</v>
      </c>
      <c r="M842" s="10"/>
    </row>
    <row r="843" spans="1:13">
      <c r="A843" s="19">
        <v>838</v>
      </c>
      <c r="B843" s="13" t="s">
        <v>5</v>
      </c>
      <c r="C843" s="13" t="s">
        <v>5</v>
      </c>
      <c r="D843" s="13" t="s">
        <v>5</v>
      </c>
      <c r="E843" s="4" t="s">
        <v>5</v>
      </c>
      <c r="F843" s="4" t="s">
        <v>5</v>
      </c>
      <c r="G843" s="8">
        <v>0</v>
      </c>
      <c r="H843" s="8">
        <v>0</v>
      </c>
      <c r="I843" s="15" t="s">
        <v>5</v>
      </c>
      <c r="J843" s="15" t="s">
        <v>5</v>
      </c>
      <c r="K843" s="8">
        <v>0</v>
      </c>
      <c r="L843" s="8">
        <v>0</v>
      </c>
      <c r="M843" s="10"/>
    </row>
    <row r="844" spans="1:13">
      <c r="A844" s="19">
        <v>839</v>
      </c>
      <c r="B844" s="13" t="s">
        <v>5</v>
      </c>
      <c r="C844" s="13" t="s">
        <v>5</v>
      </c>
      <c r="D844" s="13" t="s">
        <v>5</v>
      </c>
      <c r="E844" s="4" t="s">
        <v>5</v>
      </c>
      <c r="F844" s="4" t="s">
        <v>5</v>
      </c>
      <c r="G844" s="8">
        <v>0</v>
      </c>
      <c r="H844" s="8">
        <v>0</v>
      </c>
      <c r="I844" s="15" t="s">
        <v>5</v>
      </c>
      <c r="J844" s="15" t="s">
        <v>5</v>
      </c>
      <c r="K844" s="8">
        <v>0</v>
      </c>
      <c r="L844" s="8">
        <v>0</v>
      </c>
      <c r="M844" s="10"/>
    </row>
    <row r="845" spans="1:13">
      <c r="A845" s="19">
        <v>840</v>
      </c>
      <c r="B845" s="13" t="s">
        <v>5</v>
      </c>
      <c r="C845" s="13" t="s">
        <v>5</v>
      </c>
      <c r="D845" s="13" t="s">
        <v>5</v>
      </c>
      <c r="E845" s="4" t="s">
        <v>5</v>
      </c>
      <c r="F845" s="4" t="s">
        <v>5</v>
      </c>
      <c r="G845" s="8">
        <v>0</v>
      </c>
      <c r="H845" s="8">
        <v>0</v>
      </c>
      <c r="I845" s="15" t="s">
        <v>5</v>
      </c>
      <c r="J845" s="15" t="s">
        <v>5</v>
      </c>
      <c r="K845" s="8">
        <v>0</v>
      </c>
      <c r="L845" s="8">
        <v>0</v>
      </c>
      <c r="M845" s="10"/>
    </row>
    <row r="846" spans="1:13">
      <c r="A846" s="19">
        <v>841</v>
      </c>
      <c r="B846" s="13" t="s">
        <v>5</v>
      </c>
      <c r="C846" s="13" t="s">
        <v>5</v>
      </c>
      <c r="D846" s="13" t="s">
        <v>5</v>
      </c>
      <c r="E846" s="4" t="s">
        <v>5</v>
      </c>
      <c r="F846" s="4" t="s">
        <v>5</v>
      </c>
      <c r="G846" s="8">
        <v>0</v>
      </c>
      <c r="H846" s="8">
        <v>0</v>
      </c>
      <c r="I846" s="15" t="s">
        <v>5</v>
      </c>
      <c r="J846" s="15" t="s">
        <v>5</v>
      </c>
      <c r="K846" s="8">
        <v>0</v>
      </c>
      <c r="L846" s="8">
        <v>0</v>
      </c>
      <c r="M846" s="10"/>
    </row>
    <row r="847" spans="1:13">
      <c r="A847" s="19">
        <v>842</v>
      </c>
      <c r="B847" s="13" t="s">
        <v>5</v>
      </c>
      <c r="C847" s="13" t="s">
        <v>5</v>
      </c>
      <c r="D847" s="13" t="s">
        <v>5</v>
      </c>
      <c r="E847" s="4" t="s">
        <v>5</v>
      </c>
      <c r="F847" s="4" t="s">
        <v>5</v>
      </c>
      <c r="G847" s="8">
        <v>0</v>
      </c>
      <c r="H847" s="8">
        <v>0</v>
      </c>
      <c r="I847" s="15" t="s">
        <v>5</v>
      </c>
      <c r="J847" s="15" t="s">
        <v>5</v>
      </c>
      <c r="K847" s="8">
        <v>0</v>
      </c>
      <c r="L847" s="8">
        <v>0</v>
      </c>
      <c r="M847" s="10"/>
    </row>
    <row r="848" spans="1:13">
      <c r="A848" s="19">
        <v>843</v>
      </c>
      <c r="B848" s="13" t="s">
        <v>5</v>
      </c>
      <c r="C848" s="13" t="s">
        <v>5</v>
      </c>
      <c r="D848" s="13" t="s">
        <v>5</v>
      </c>
      <c r="E848" s="4" t="s">
        <v>5</v>
      </c>
      <c r="F848" s="4" t="s">
        <v>5</v>
      </c>
      <c r="G848" s="8">
        <v>0</v>
      </c>
      <c r="H848" s="8">
        <v>0</v>
      </c>
      <c r="I848" s="15" t="s">
        <v>5</v>
      </c>
      <c r="J848" s="15" t="s">
        <v>5</v>
      </c>
      <c r="K848" s="8">
        <v>0</v>
      </c>
      <c r="L848" s="8">
        <v>0</v>
      </c>
      <c r="M848" s="10"/>
    </row>
    <row r="849" spans="1:13">
      <c r="A849" s="19">
        <v>844</v>
      </c>
      <c r="B849" s="13" t="s">
        <v>5</v>
      </c>
      <c r="C849" s="13" t="s">
        <v>5</v>
      </c>
      <c r="D849" s="13" t="s">
        <v>5</v>
      </c>
      <c r="E849" s="4" t="s">
        <v>5</v>
      </c>
      <c r="F849" s="4" t="s">
        <v>5</v>
      </c>
      <c r="G849" s="8">
        <v>0</v>
      </c>
      <c r="H849" s="8">
        <v>0</v>
      </c>
      <c r="I849" s="15" t="s">
        <v>5</v>
      </c>
      <c r="J849" s="15" t="s">
        <v>5</v>
      </c>
      <c r="K849" s="8">
        <v>0</v>
      </c>
      <c r="L849" s="8">
        <v>0</v>
      </c>
      <c r="M849" s="10"/>
    </row>
    <row r="850" spans="1:13">
      <c r="A850" s="19">
        <v>845</v>
      </c>
      <c r="B850" s="13" t="s">
        <v>5</v>
      </c>
      <c r="C850" s="13" t="s">
        <v>5</v>
      </c>
      <c r="D850" s="13" t="s">
        <v>5</v>
      </c>
      <c r="E850" s="4" t="s">
        <v>5</v>
      </c>
      <c r="F850" s="4" t="s">
        <v>5</v>
      </c>
      <c r="G850" s="8">
        <v>0</v>
      </c>
      <c r="H850" s="8">
        <v>0</v>
      </c>
      <c r="I850" s="15" t="s">
        <v>5</v>
      </c>
      <c r="J850" s="15" t="s">
        <v>5</v>
      </c>
      <c r="K850" s="8">
        <v>0</v>
      </c>
      <c r="L850" s="8">
        <v>0</v>
      </c>
      <c r="M850" s="10"/>
    </row>
    <row r="851" spans="1:13">
      <c r="A851" s="19">
        <v>846</v>
      </c>
      <c r="B851" s="13" t="s">
        <v>5</v>
      </c>
      <c r="C851" s="13" t="s">
        <v>5</v>
      </c>
      <c r="D851" s="13" t="s">
        <v>5</v>
      </c>
      <c r="E851" s="4" t="s">
        <v>5</v>
      </c>
      <c r="F851" s="4" t="s">
        <v>5</v>
      </c>
      <c r="G851" s="8">
        <v>0</v>
      </c>
      <c r="H851" s="8">
        <v>0</v>
      </c>
      <c r="I851" s="15" t="s">
        <v>5</v>
      </c>
      <c r="J851" s="15" t="s">
        <v>5</v>
      </c>
      <c r="K851" s="8">
        <v>0</v>
      </c>
      <c r="L851" s="8">
        <v>0</v>
      </c>
      <c r="M851" s="10"/>
    </row>
    <row r="852" spans="1:13">
      <c r="A852" s="19">
        <v>847</v>
      </c>
      <c r="B852" s="13" t="s">
        <v>5</v>
      </c>
      <c r="C852" s="13" t="s">
        <v>5</v>
      </c>
      <c r="D852" s="13" t="s">
        <v>5</v>
      </c>
      <c r="E852" s="4" t="s">
        <v>5</v>
      </c>
      <c r="F852" s="4" t="s">
        <v>5</v>
      </c>
      <c r="G852" s="8">
        <v>0</v>
      </c>
      <c r="H852" s="8">
        <v>0</v>
      </c>
      <c r="I852" s="15" t="s">
        <v>5</v>
      </c>
      <c r="J852" s="15" t="s">
        <v>5</v>
      </c>
      <c r="K852" s="8">
        <v>0</v>
      </c>
      <c r="L852" s="8">
        <v>0</v>
      </c>
      <c r="M852" s="10"/>
    </row>
    <row r="853" spans="1:13">
      <c r="A853" s="19">
        <v>848</v>
      </c>
      <c r="B853" s="13" t="s">
        <v>5</v>
      </c>
      <c r="C853" s="13" t="s">
        <v>5</v>
      </c>
      <c r="D853" s="13" t="s">
        <v>5</v>
      </c>
      <c r="E853" s="4" t="s">
        <v>5</v>
      </c>
      <c r="F853" s="4" t="s">
        <v>5</v>
      </c>
      <c r="G853" s="8">
        <v>0</v>
      </c>
      <c r="H853" s="8">
        <v>0</v>
      </c>
      <c r="I853" s="15" t="s">
        <v>5</v>
      </c>
      <c r="J853" s="15" t="s">
        <v>5</v>
      </c>
      <c r="K853" s="8">
        <v>0</v>
      </c>
      <c r="L853" s="8">
        <v>0</v>
      </c>
      <c r="M853" s="10"/>
    </row>
    <row r="854" spans="1:13">
      <c r="A854" s="19">
        <v>849</v>
      </c>
      <c r="B854" s="13" t="s">
        <v>5</v>
      </c>
      <c r="C854" s="13" t="s">
        <v>5</v>
      </c>
      <c r="D854" s="13" t="s">
        <v>5</v>
      </c>
      <c r="E854" s="4" t="s">
        <v>5</v>
      </c>
      <c r="F854" s="4" t="s">
        <v>5</v>
      </c>
      <c r="G854" s="8">
        <v>0</v>
      </c>
      <c r="H854" s="8">
        <v>0</v>
      </c>
      <c r="I854" s="15" t="s">
        <v>5</v>
      </c>
      <c r="J854" s="15" t="s">
        <v>5</v>
      </c>
      <c r="K854" s="8">
        <v>0</v>
      </c>
      <c r="L854" s="8">
        <v>0</v>
      </c>
      <c r="M854" s="10"/>
    </row>
    <row r="855" spans="1:13">
      <c r="A855" s="19">
        <v>850</v>
      </c>
      <c r="B855" s="13" t="s">
        <v>5</v>
      </c>
      <c r="C855" s="13" t="s">
        <v>5</v>
      </c>
      <c r="D855" s="13" t="s">
        <v>5</v>
      </c>
      <c r="E855" s="4" t="s">
        <v>5</v>
      </c>
      <c r="F855" s="4" t="s">
        <v>5</v>
      </c>
      <c r="G855" s="8">
        <v>0</v>
      </c>
      <c r="H855" s="8">
        <v>0</v>
      </c>
      <c r="I855" s="15" t="s">
        <v>5</v>
      </c>
      <c r="J855" s="15" t="s">
        <v>5</v>
      </c>
      <c r="K855" s="8">
        <v>0</v>
      </c>
      <c r="L855" s="8">
        <v>0</v>
      </c>
      <c r="M855" s="10"/>
    </row>
    <row r="856" spans="1:13">
      <c r="A856" s="19">
        <v>851</v>
      </c>
      <c r="B856" s="13" t="s">
        <v>5</v>
      </c>
      <c r="C856" s="13" t="s">
        <v>5</v>
      </c>
      <c r="D856" s="13" t="s">
        <v>5</v>
      </c>
      <c r="E856" s="4" t="s">
        <v>5</v>
      </c>
      <c r="F856" s="4" t="s">
        <v>5</v>
      </c>
      <c r="G856" s="8">
        <v>0</v>
      </c>
      <c r="H856" s="8">
        <v>0</v>
      </c>
      <c r="I856" s="15" t="s">
        <v>5</v>
      </c>
      <c r="J856" s="15" t="s">
        <v>5</v>
      </c>
      <c r="K856" s="8">
        <v>0</v>
      </c>
      <c r="L856" s="8">
        <v>0</v>
      </c>
      <c r="M856" s="10"/>
    </row>
    <row r="857" spans="1:13">
      <c r="A857" s="19">
        <v>852</v>
      </c>
      <c r="B857" s="13" t="s">
        <v>5</v>
      </c>
      <c r="C857" s="13" t="s">
        <v>5</v>
      </c>
      <c r="D857" s="13" t="s">
        <v>5</v>
      </c>
      <c r="E857" s="4" t="s">
        <v>5</v>
      </c>
      <c r="F857" s="4" t="s">
        <v>5</v>
      </c>
      <c r="G857" s="8">
        <v>0</v>
      </c>
      <c r="H857" s="8">
        <v>0</v>
      </c>
      <c r="I857" s="15" t="s">
        <v>5</v>
      </c>
      <c r="J857" s="15" t="s">
        <v>5</v>
      </c>
      <c r="K857" s="8">
        <v>0</v>
      </c>
      <c r="L857" s="8">
        <v>0</v>
      </c>
      <c r="M857" s="10"/>
    </row>
    <row r="858" spans="1:13">
      <c r="A858" s="19">
        <v>853</v>
      </c>
      <c r="B858" s="13" t="s">
        <v>5</v>
      </c>
      <c r="C858" s="13" t="s">
        <v>5</v>
      </c>
      <c r="D858" s="13" t="s">
        <v>5</v>
      </c>
      <c r="E858" s="4" t="s">
        <v>5</v>
      </c>
      <c r="F858" s="4" t="s">
        <v>5</v>
      </c>
      <c r="G858" s="8">
        <v>0</v>
      </c>
      <c r="H858" s="8">
        <v>0</v>
      </c>
      <c r="I858" s="15" t="s">
        <v>5</v>
      </c>
      <c r="J858" s="15" t="s">
        <v>5</v>
      </c>
      <c r="K858" s="8">
        <v>0</v>
      </c>
      <c r="L858" s="8">
        <v>0</v>
      </c>
      <c r="M858" s="10"/>
    </row>
    <row r="859" spans="1:13">
      <c r="A859" s="19">
        <v>854</v>
      </c>
      <c r="B859" s="13" t="s">
        <v>5</v>
      </c>
      <c r="C859" s="13" t="s">
        <v>5</v>
      </c>
      <c r="D859" s="13" t="s">
        <v>5</v>
      </c>
      <c r="E859" s="4" t="s">
        <v>5</v>
      </c>
      <c r="F859" s="4" t="s">
        <v>5</v>
      </c>
      <c r="G859" s="8">
        <v>0</v>
      </c>
      <c r="H859" s="8">
        <v>0</v>
      </c>
      <c r="I859" s="15" t="s">
        <v>5</v>
      </c>
      <c r="J859" s="15" t="s">
        <v>5</v>
      </c>
      <c r="K859" s="8">
        <v>0</v>
      </c>
      <c r="L859" s="8">
        <v>0</v>
      </c>
      <c r="M859" s="10"/>
    </row>
    <row r="860" spans="1:13">
      <c r="A860" s="19">
        <v>855</v>
      </c>
      <c r="B860" s="13" t="s">
        <v>5</v>
      </c>
      <c r="C860" s="13" t="s">
        <v>5</v>
      </c>
      <c r="D860" s="13" t="s">
        <v>5</v>
      </c>
      <c r="E860" s="4" t="s">
        <v>5</v>
      </c>
      <c r="F860" s="4" t="s">
        <v>5</v>
      </c>
      <c r="G860" s="8">
        <v>0</v>
      </c>
      <c r="H860" s="8">
        <v>0</v>
      </c>
      <c r="I860" s="15" t="s">
        <v>5</v>
      </c>
      <c r="J860" s="15" t="s">
        <v>5</v>
      </c>
      <c r="K860" s="8">
        <v>0</v>
      </c>
      <c r="L860" s="8">
        <v>0</v>
      </c>
      <c r="M860" s="10"/>
    </row>
    <row r="861" spans="1:13">
      <c r="A861" s="19">
        <v>856</v>
      </c>
      <c r="B861" s="13" t="s">
        <v>5</v>
      </c>
      <c r="C861" s="13" t="s">
        <v>5</v>
      </c>
      <c r="D861" s="13" t="s">
        <v>5</v>
      </c>
      <c r="E861" s="4" t="s">
        <v>5</v>
      </c>
      <c r="F861" s="4" t="s">
        <v>5</v>
      </c>
      <c r="G861" s="8">
        <v>0</v>
      </c>
      <c r="H861" s="8">
        <v>0</v>
      </c>
      <c r="I861" s="15" t="s">
        <v>5</v>
      </c>
      <c r="J861" s="15" t="s">
        <v>5</v>
      </c>
      <c r="K861" s="8">
        <v>0</v>
      </c>
      <c r="L861" s="8">
        <v>0</v>
      </c>
      <c r="M861" s="10"/>
    </row>
    <row r="862" spans="1:13">
      <c r="A862" s="19">
        <v>857</v>
      </c>
      <c r="B862" s="13" t="s">
        <v>5</v>
      </c>
      <c r="C862" s="13" t="s">
        <v>5</v>
      </c>
      <c r="D862" s="13" t="s">
        <v>5</v>
      </c>
      <c r="E862" s="4" t="s">
        <v>5</v>
      </c>
      <c r="F862" s="4" t="s">
        <v>5</v>
      </c>
      <c r="G862" s="8">
        <v>0</v>
      </c>
      <c r="H862" s="8">
        <v>0</v>
      </c>
      <c r="I862" s="15" t="s">
        <v>5</v>
      </c>
      <c r="J862" s="15" t="s">
        <v>5</v>
      </c>
      <c r="K862" s="8">
        <v>0</v>
      </c>
      <c r="L862" s="8">
        <v>0</v>
      </c>
      <c r="M862" s="10"/>
    </row>
    <row r="863" spans="1:13">
      <c r="A863" s="19">
        <v>858</v>
      </c>
      <c r="B863" s="13" t="s">
        <v>5</v>
      </c>
      <c r="C863" s="13" t="s">
        <v>5</v>
      </c>
      <c r="D863" s="13" t="s">
        <v>5</v>
      </c>
      <c r="E863" s="4" t="s">
        <v>5</v>
      </c>
      <c r="F863" s="4" t="s">
        <v>5</v>
      </c>
      <c r="G863" s="8">
        <v>0</v>
      </c>
      <c r="H863" s="8">
        <v>0</v>
      </c>
      <c r="I863" s="15" t="s">
        <v>5</v>
      </c>
      <c r="J863" s="15" t="s">
        <v>5</v>
      </c>
      <c r="K863" s="8">
        <v>0</v>
      </c>
      <c r="L863" s="8">
        <v>0</v>
      </c>
      <c r="M863" s="10"/>
    </row>
    <row r="864" spans="1:13">
      <c r="A864" s="19">
        <v>859</v>
      </c>
      <c r="B864" s="13" t="s">
        <v>5</v>
      </c>
      <c r="C864" s="13" t="s">
        <v>5</v>
      </c>
      <c r="D864" s="13" t="s">
        <v>5</v>
      </c>
      <c r="E864" s="4" t="s">
        <v>5</v>
      </c>
      <c r="F864" s="4" t="s">
        <v>5</v>
      </c>
      <c r="G864" s="8">
        <v>0</v>
      </c>
      <c r="H864" s="8">
        <v>0</v>
      </c>
      <c r="I864" s="15" t="s">
        <v>5</v>
      </c>
      <c r="J864" s="15" t="s">
        <v>5</v>
      </c>
      <c r="K864" s="8">
        <v>0</v>
      </c>
      <c r="L864" s="8">
        <v>0</v>
      </c>
      <c r="M864" s="10"/>
    </row>
    <row r="865" spans="1:13">
      <c r="A865" s="19">
        <v>860</v>
      </c>
      <c r="B865" s="13" t="s">
        <v>5</v>
      </c>
      <c r="C865" s="13" t="s">
        <v>5</v>
      </c>
      <c r="D865" s="13" t="s">
        <v>5</v>
      </c>
      <c r="E865" s="4" t="s">
        <v>5</v>
      </c>
      <c r="F865" s="4" t="s">
        <v>5</v>
      </c>
      <c r="G865" s="8">
        <v>0</v>
      </c>
      <c r="H865" s="8">
        <v>0</v>
      </c>
      <c r="I865" s="15" t="s">
        <v>5</v>
      </c>
      <c r="J865" s="15" t="s">
        <v>5</v>
      </c>
      <c r="K865" s="8">
        <v>0</v>
      </c>
      <c r="L865" s="8">
        <v>0</v>
      </c>
      <c r="M865" s="10"/>
    </row>
    <row r="866" spans="1:13">
      <c r="A866" s="19">
        <v>861</v>
      </c>
      <c r="B866" s="13" t="s">
        <v>5</v>
      </c>
      <c r="C866" s="13" t="s">
        <v>5</v>
      </c>
      <c r="D866" s="13" t="s">
        <v>5</v>
      </c>
      <c r="E866" s="4" t="s">
        <v>5</v>
      </c>
      <c r="F866" s="4" t="s">
        <v>5</v>
      </c>
      <c r="G866" s="8">
        <v>0</v>
      </c>
      <c r="H866" s="8">
        <v>0</v>
      </c>
      <c r="I866" s="15" t="s">
        <v>5</v>
      </c>
      <c r="J866" s="15" t="s">
        <v>5</v>
      </c>
      <c r="K866" s="8">
        <v>0</v>
      </c>
      <c r="L866" s="8">
        <v>0</v>
      </c>
      <c r="M866" s="10"/>
    </row>
    <row r="867" spans="1:13">
      <c r="A867" s="19">
        <v>862</v>
      </c>
      <c r="B867" s="13" t="s">
        <v>5</v>
      </c>
      <c r="C867" s="13" t="s">
        <v>5</v>
      </c>
      <c r="D867" s="13" t="s">
        <v>5</v>
      </c>
      <c r="E867" s="4" t="s">
        <v>5</v>
      </c>
      <c r="F867" s="4" t="s">
        <v>5</v>
      </c>
      <c r="G867" s="8">
        <v>0</v>
      </c>
      <c r="H867" s="8">
        <v>0</v>
      </c>
      <c r="I867" s="15" t="s">
        <v>5</v>
      </c>
      <c r="J867" s="15" t="s">
        <v>5</v>
      </c>
      <c r="K867" s="8">
        <v>0</v>
      </c>
      <c r="L867" s="8">
        <v>0</v>
      </c>
      <c r="M867" s="10"/>
    </row>
    <row r="868" spans="1:13">
      <c r="A868" s="19">
        <v>863</v>
      </c>
      <c r="B868" s="13" t="s">
        <v>5</v>
      </c>
      <c r="C868" s="13" t="s">
        <v>5</v>
      </c>
      <c r="D868" s="13" t="s">
        <v>5</v>
      </c>
      <c r="E868" s="4" t="s">
        <v>5</v>
      </c>
      <c r="F868" s="4" t="s">
        <v>5</v>
      </c>
      <c r="G868" s="8">
        <v>0</v>
      </c>
      <c r="H868" s="8">
        <v>0</v>
      </c>
      <c r="I868" s="15" t="s">
        <v>5</v>
      </c>
      <c r="J868" s="15" t="s">
        <v>5</v>
      </c>
      <c r="K868" s="8">
        <v>0</v>
      </c>
      <c r="L868" s="8">
        <v>0</v>
      </c>
      <c r="M868" s="10"/>
    </row>
    <row r="869" spans="1:13">
      <c r="A869" s="19">
        <v>864</v>
      </c>
      <c r="B869" s="13" t="s">
        <v>5</v>
      </c>
      <c r="C869" s="13" t="s">
        <v>5</v>
      </c>
      <c r="D869" s="13" t="s">
        <v>5</v>
      </c>
      <c r="E869" s="4" t="s">
        <v>5</v>
      </c>
      <c r="F869" s="4" t="s">
        <v>5</v>
      </c>
      <c r="G869" s="8">
        <v>0</v>
      </c>
      <c r="H869" s="8">
        <v>0</v>
      </c>
      <c r="I869" s="15" t="s">
        <v>5</v>
      </c>
      <c r="J869" s="15" t="s">
        <v>5</v>
      </c>
      <c r="K869" s="8">
        <v>0</v>
      </c>
      <c r="L869" s="8">
        <v>0</v>
      </c>
      <c r="M869" s="10"/>
    </row>
    <row r="870" spans="1:13">
      <c r="A870" s="19">
        <v>865</v>
      </c>
      <c r="B870" s="13" t="s">
        <v>5</v>
      </c>
      <c r="C870" s="13" t="s">
        <v>5</v>
      </c>
      <c r="D870" s="13" t="s">
        <v>5</v>
      </c>
      <c r="E870" s="4" t="s">
        <v>5</v>
      </c>
      <c r="F870" s="4" t="s">
        <v>5</v>
      </c>
      <c r="G870" s="8">
        <v>0</v>
      </c>
      <c r="H870" s="8">
        <v>0</v>
      </c>
      <c r="I870" s="15" t="s">
        <v>5</v>
      </c>
      <c r="J870" s="15" t="s">
        <v>5</v>
      </c>
      <c r="K870" s="8">
        <v>0</v>
      </c>
      <c r="L870" s="8">
        <v>0</v>
      </c>
      <c r="M870" s="10"/>
    </row>
    <row r="871" spans="1:13">
      <c r="A871" s="19">
        <v>866</v>
      </c>
      <c r="B871" s="13" t="s">
        <v>5</v>
      </c>
      <c r="C871" s="13" t="s">
        <v>5</v>
      </c>
      <c r="D871" s="13" t="s">
        <v>5</v>
      </c>
      <c r="E871" s="4" t="s">
        <v>5</v>
      </c>
      <c r="F871" s="4" t="s">
        <v>5</v>
      </c>
      <c r="G871" s="8">
        <v>0</v>
      </c>
      <c r="H871" s="8">
        <v>0</v>
      </c>
      <c r="I871" s="15" t="s">
        <v>5</v>
      </c>
      <c r="J871" s="15" t="s">
        <v>5</v>
      </c>
      <c r="K871" s="8">
        <v>0</v>
      </c>
      <c r="L871" s="8">
        <v>0</v>
      </c>
      <c r="M871" s="10"/>
    </row>
    <row r="872" spans="1:13">
      <c r="A872" s="19">
        <v>867</v>
      </c>
      <c r="B872" s="13" t="s">
        <v>5</v>
      </c>
      <c r="C872" s="13" t="s">
        <v>5</v>
      </c>
      <c r="D872" s="13" t="s">
        <v>5</v>
      </c>
      <c r="E872" s="4" t="s">
        <v>5</v>
      </c>
      <c r="F872" s="4" t="s">
        <v>5</v>
      </c>
      <c r="G872" s="8">
        <v>0</v>
      </c>
      <c r="H872" s="8">
        <v>0</v>
      </c>
      <c r="I872" s="15" t="s">
        <v>5</v>
      </c>
      <c r="J872" s="15" t="s">
        <v>5</v>
      </c>
      <c r="K872" s="8">
        <v>0</v>
      </c>
      <c r="L872" s="8">
        <v>0</v>
      </c>
      <c r="M872" s="10"/>
    </row>
    <row r="873" spans="1:13">
      <c r="A873" s="19">
        <v>868</v>
      </c>
      <c r="B873" s="13" t="s">
        <v>5</v>
      </c>
      <c r="C873" s="13" t="s">
        <v>5</v>
      </c>
      <c r="D873" s="13" t="s">
        <v>5</v>
      </c>
      <c r="E873" s="4" t="s">
        <v>5</v>
      </c>
      <c r="F873" s="4" t="s">
        <v>5</v>
      </c>
      <c r="G873" s="8">
        <v>0</v>
      </c>
      <c r="H873" s="8">
        <v>0</v>
      </c>
      <c r="I873" s="15" t="s">
        <v>5</v>
      </c>
      <c r="J873" s="15" t="s">
        <v>5</v>
      </c>
      <c r="K873" s="8">
        <v>0</v>
      </c>
      <c r="L873" s="8">
        <v>0</v>
      </c>
      <c r="M873" s="10"/>
    </row>
    <row r="874" spans="1:13">
      <c r="A874" s="19">
        <v>869</v>
      </c>
      <c r="B874" s="13" t="s">
        <v>5</v>
      </c>
      <c r="C874" s="13" t="s">
        <v>5</v>
      </c>
      <c r="D874" s="13" t="s">
        <v>5</v>
      </c>
      <c r="E874" s="4" t="s">
        <v>5</v>
      </c>
      <c r="F874" s="4" t="s">
        <v>5</v>
      </c>
      <c r="G874" s="8">
        <v>0</v>
      </c>
      <c r="H874" s="8">
        <v>0</v>
      </c>
      <c r="I874" s="15" t="s">
        <v>5</v>
      </c>
      <c r="J874" s="15" t="s">
        <v>5</v>
      </c>
      <c r="K874" s="8">
        <v>0</v>
      </c>
      <c r="L874" s="8">
        <v>0</v>
      </c>
      <c r="M874" s="10"/>
    </row>
    <row r="875" spans="1:13">
      <c r="A875" s="19">
        <v>870</v>
      </c>
      <c r="B875" s="13" t="s">
        <v>5</v>
      </c>
      <c r="C875" s="13" t="s">
        <v>5</v>
      </c>
      <c r="D875" s="13" t="s">
        <v>5</v>
      </c>
      <c r="E875" s="4" t="s">
        <v>5</v>
      </c>
      <c r="F875" s="4" t="s">
        <v>5</v>
      </c>
      <c r="G875" s="8">
        <v>0</v>
      </c>
      <c r="H875" s="8">
        <v>0</v>
      </c>
      <c r="I875" s="15" t="s">
        <v>5</v>
      </c>
      <c r="J875" s="15" t="s">
        <v>5</v>
      </c>
      <c r="K875" s="8">
        <v>0</v>
      </c>
      <c r="L875" s="8">
        <v>0</v>
      </c>
      <c r="M875" s="10"/>
    </row>
    <row r="876" spans="1:13">
      <c r="A876" s="19">
        <v>871</v>
      </c>
      <c r="B876" s="13" t="s">
        <v>5</v>
      </c>
      <c r="C876" s="13" t="s">
        <v>5</v>
      </c>
      <c r="D876" s="13" t="s">
        <v>5</v>
      </c>
      <c r="E876" s="4" t="s">
        <v>5</v>
      </c>
      <c r="F876" s="4" t="s">
        <v>5</v>
      </c>
      <c r="G876" s="8">
        <v>0</v>
      </c>
      <c r="H876" s="8">
        <v>0</v>
      </c>
      <c r="I876" s="15" t="s">
        <v>5</v>
      </c>
      <c r="J876" s="15" t="s">
        <v>5</v>
      </c>
      <c r="K876" s="8">
        <v>0</v>
      </c>
      <c r="L876" s="8">
        <v>0</v>
      </c>
      <c r="M876" s="10"/>
    </row>
    <row r="877" spans="1:13">
      <c r="A877" s="19">
        <v>872</v>
      </c>
      <c r="B877" s="13" t="s">
        <v>5</v>
      </c>
      <c r="C877" s="13" t="s">
        <v>5</v>
      </c>
      <c r="D877" s="13" t="s">
        <v>5</v>
      </c>
      <c r="E877" s="4" t="s">
        <v>5</v>
      </c>
      <c r="F877" s="4" t="s">
        <v>5</v>
      </c>
      <c r="G877" s="8">
        <v>0</v>
      </c>
      <c r="H877" s="8">
        <v>0</v>
      </c>
      <c r="I877" s="15" t="s">
        <v>5</v>
      </c>
      <c r="J877" s="15" t="s">
        <v>5</v>
      </c>
      <c r="K877" s="8">
        <v>0</v>
      </c>
      <c r="L877" s="8">
        <v>0</v>
      </c>
      <c r="M877" s="10"/>
    </row>
    <row r="878" spans="1:13">
      <c r="A878" s="19">
        <v>873</v>
      </c>
      <c r="B878" s="13" t="s">
        <v>5</v>
      </c>
      <c r="C878" s="13" t="s">
        <v>5</v>
      </c>
      <c r="D878" s="13" t="s">
        <v>5</v>
      </c>
      <c r="E878" s="4" t="s">
        <v>5</v>
      </c>
      <c r="F878" s="4" t="s">
        <v>5</v>
      </c>
      <c r="G878" s="8">
        <v>0</v>
      </c>
      <c r="H878" s="8">
        <v>0</v>
      </c>
      <c r="I878" s="15" t="s">
        <v>5</v>
      </c>
      <c r="J878" s="15" t="s">
        <v>5</v>
      </c>
      <c r="K878" s="8">
        <v>0</v>
      </c>
      <c r="L878" s="8">
        <v>0</v>
      </c>
      <c r="M878" s="10"/>
    </row>
    <row r="879" spans="1:13">
      <c r="A879" s="19">
        <v>874</v>
      </c>
      <c r="B879" s="13" t="s">
        <v>5</v>
      </c>
      <c r="C879" s="13" t="s">
        <v>5</v>
      </c>
      <c r="D879" s="13" t="s">
        <v>5</v>
      </c>
      <c r="E879" s="4" t="s">
        <v>5</v>
      </c>
      <c r="F879" s="4" t="s">
        <v>5</v>
      </c>
      <c r="G879" s="8">
        <v>0</v>
      </c>
      <c r="H879" s="8">
        <v>0</v>
      </c>
      <c r="I879" s="15" t="s">
        <v>5</v>
      </c>
      <c r="J879" s="15" t="s">
        <v>5</v>
      </c>
      <c r="K879" s="8">
        <v>0</v>
      </c>
      <c r="L879" s="8">
        <v>0</v>
      </c>
      <c r="M879" s="10"/>
    </row>
    <row r="880" spans="1:13">
      <c r="A880" s="19">
        <v>875</v>
      </c>
      <c r="B880" s="13" t="s">
        <v>5</v>
      </c>
      <c r="C880" s="13" t="s">
        <v>5</v>
      </c>
      <c r="D880" s="13" t="s">
        <v>5</v>
      </c>
      <c r="E880" s="4" t="s">
        <v>5</v>
      </c>
      <c r="F880" s="4" t="s">
        <v>5</v>
      </c>
      <c r="G880" s="8">
        <v>0</v>
      </c>
      <c r="H880" s="8">
        <v>0</v>
      </c>
      <c r="I880" s="15" t="s">
        <v>5</v>
      </c>
      <c r="J880" s="15" t="s">
        <v>5</v>
      </c>
      <c r="K880" s="8">
        <v>0</v>
      </c>
      <c r="L880" s="8">
        <v>0</v>
      </c>
      <c r="M880" s="10"/>
    </row>
    <row r="881" spans="1:13">
      <c r="A881" s="19">
        <v>876</v>
      </c>
      <c r="B881" s="13" t="s">
        <v>5</v>
      </c>
      <c r="C881" s="13" t="s">
        <v>5</v>
      </c>
      <c r="D881" s="13" t="s">
        <v>5</v>
      </c>
      <c r="E881" s="4" t="s">
        <v>5</v>
      </c>
      <c r="F881" s="4" t="s">
        <v>5</v>
      </c>
      <c r="G881" s="8">
        <v>0</v>
      </c>
      <c r="H881" s="8">
        <v>0</v>
      </c>
      <c r="I881" s="15" t="s">
        <v>5</v>
      </c>
      <c r="J881" s="15" t="s">
        <v>5</v>
      </c>
      <c r="K881" s="8">
        <v>0</v>
      </c>
      <c r="L881" s="8">
        <v>0</v>
      </c>
      <c r="M881" s="10"/>
    </row>
    <row r="882" spans="1:13">
      <c r="A882" s="19">
        <v>877</v>
      </c>
      <c r="B882" s="13" t="s">
        <v>5</v>
      </c>
      <c r="C882" s="13" t="s">
        <v>5</v>
      </c>
      <c r="D882" s="13" t="s">
        <v>5</v>
      </c>
      <c r="E882" s="4" t="s">
        <v>5</v>
      </c>
      <c r="F882" s="4" t="s">
        <v>5</v>
      </c>
      <c r="G882" s="8">
        <v>0</v>
      </c>
      <c r="H882" s="8">
        <v>0</v>
      </c>
      <c r="I882" s="15" t="s">
        <v>5</v>
      </c>
      <c r="J882" s="15" t="s">
        <v>5</v>
      </c>
      <c r="K882" s="8">
        <v>0</v>
      </c>
      <c r="L882" s="8">
        <v>0</v>
      </c>
      <c r="M882" s="10"/>
    </row>
    <row r="883" spans="1:13">
      <c r="A883" s="19">
        <v>878</v>
      </c>
      <c r="B883" s="13" t="s">
        <v>5</v>
      </c>
      <c r="C883" s="13" t="s">
        <v>5</v>
      </c>
      <c r="D883" s="13" t="s">
        <v>5</v>
      </c>
      <c r="E883" s="4" t="s">
        <v>5</v>
      </c>
      <c r="F883" s="4" t="s">
        <v>5</v>
      </c>
      <c r="G883" s="8">
        <v>0</v>
      </c>
      <c r="H883" s="8">
        <v>0</v>
      </c>
      <c r="I883" s="15" t="s">
        <v>5</v>
      </c>
      <c r="J883" s="15" t="s">
        <v>5</v>
      </c>
      <c r="K883" s="8">
        <v>0</v>
      </c>
      <c r="L883" s="8">
        <v>0</v>
      </c>
      <c r="M883" s="10"/>
    </row>
    <row r="884" spans="1:13">
      <c r="A884" s="19">
        <v>879</v>
      </c>
      <c r="B884" s="13" t="s">
        <v>5</v>
      </c>
      <c r="C884" s="13" t="s">
        <v>5</v>
      </c>
      <c r="D884" s="13" t="s">
        <v>5</v>
      </c>
      <c r="E884" s="4" t="s">
        <v>5</v>
      </c>
      <c r="F884" s="4" t="s">
        <v>5</v>
      </c>
      <c r="G884" s="8">
        <v>0</v>
      </c>
      <c r="H884" s="8">
        <v>0</v>
      </c>
      <c r="I884" s="15" t="s">
        <v>5</v>
      </c>
      <c r="J884" s="15" t="s">
        <v>5</v>
      </c>
      <c r="K884" s="8">
        <v>0</v>
      </c>
      <c r="L884" s="8">
        <v>0</v>
      </c>
      <c r="M884" s="10"/>
    </row>
    <row r="885" spans="1:13">
      <c r="A885" s="19">
        <v>880</v>
      </c>
      <c r="B885" s="13" t="s">
        <v>5</v>
      </c>
      <c r="C885" s="13" t="s">
        <v>5</v>
      </c>
      <c r="D885" s="13" t="s">
        <v>5</v>
      </c>
      <c r="E885" s="4" t="s">
        <v>5</v>
      </c>
      <c r="F885" s="4" t="s">
        <v>5</v>
      </c>
      <c r="G885" s="8">
        <v>0</v>
      </c>
      <c r="H885" s="8">
        <v>0</v>
      </c>
      <c r="I885" s="15" t="s">
        <v>5</v>
      </c>
      <c r="J885" s="15" t="s">
        <v>5</v>
      </c>
      <c r="K885" s="8">
        <v>0</v>
      </c>
      <c r="L885" s="8">
        <v>0</v>
      </c>
      <c r="M885" s="10"/>
    </row>
    <row r="886" spans="1:13">
      <c r="A886" s="19">
        <v>881</v>
      </c>
      <c r="B886" s="13" t="s">
        <v>5</v>
      </c>
      <c r="C886" s="13" t="s">
        <v>5</v>
      </c>
      <c r="D886" s="13" t="s">
        <v>5</v>
      </c>
      <c r="E886" s="4" t="s">
        <v>5</v>
      </c>
      <c r="F886" s="4" t="s">
        <v>5</v>
      </c>
      <c r="G886" s="8">
        <v>0</v>
      </c>
      <c r="H886" s="8">
        <v>0</v>
      </c>
      <c r="I886" s="15" t="s">
        <v>5</v>
      </c>
      <c r="J886" s="15" t="s">
        <v>5</v>
      </c>
      <c r="K886" s="8">
        <v>0</v>
      </c>
      <c r="L886" s="8">
        <v>0</v>
      </c>
      <c r="M886" s="10"/>
    </row>
    <row r="887" spans="1:13">
      <c r="A887" s="19">
        <v>882</v>
      </c>
      <c r="B887" s="13" t="s">
        <v>5</v>
      </c>
      <c r="C887" s="13" t="s">
        <v>5</v>
      </c>
      <c r="D887" s="13" t="s">
        <v>5</v>
      </c>
      <c r="E887" s="4" t="s">
        <v>5</v>
      </c>
      <c r="F887" s="4" t="s">
        <v>5</v>
      </c>
      <c r="G887" s="8">
        <v>0</v>
      </c>
      <c r="H887" s="8">
        <v>0</v>
      </c>
      <c r="I887" s="15" t="s">
        <v>5</v>
      </c>
      <c r="J887" s="15" t="s">
        <v>5</v>
      </c>
      <c r="K887" s="8">
        <v>0</v>
      </c>
      <c r="L887" s="8">
        <v>0</v>
      </c>
      <c r="M887" s="10"/>
    </row>
    <row r="888" spans="1:13">
      <c r="A888" s="19">
        <v>883</v>
      </c>
      <c r="B888" s="13" t="s">
        <v>5</v>
      </c>
      <c r="C888" s="13" t="s">
        <v>5</v>
      </c>
      <c r="D888" s="13" t="s">
        <v>5</v>
      </c>
      <c r="E888" s="4" t="s">
        <v>5</v>
      </c>
      <c r="F888" s="4" t="s">
        <v>5</v>
      </c>
      <c r="G888" s="8">
        <v>0</v>
      </c>
      <c r="H888" s="8">
        <v>0</v>
      </c>
      <c r="I888" s="15" t="s">
        <v>5</v>
      </c>
      <c r="J888" s="15" t="s">
        <v>5</v>
      </c>
      <c r="K888" s="8">
        <v>0</v>
      </c>
      <c r="L888" s="8">
        <v>0</v>
      </c>
      <c r="M888" s="10"/>
    </row>
    <row r="889" spans="1:13">
      <c r="A889" s="19">
        <v>884</v>
      </c>
      <c r="B889" s="13" t="s">
        <v>5</v>
      </c>
      <c r="C889" s="13" t="s">
        <v>5</v>
      </c>
      <c r="D889" s="13" t="s">
        <v>5</v>
      </c>
      <c r="E889" s="4" t="s">
        <v>5</v>
      </c>
      <c r="F889" s="4" t="s">
        <v>5</v>
      </c>
      <c r="G889" s="8">
        <v>0</v>
      </c>
      <c r="H889" s="8">
        <v>0</v>
      </c>
      <c r="I889" s="15" t="s">
        <v>5</v>
      </c>
      <c r="J889" s="15" t="s">
        <v>5</v>
      </c>
      <c r="K889" s="8">
        <v>0</v>
      </c>
      <c r="L889" s="8">
        <v>0</v>
      </c>
      <c r="M889" s="10"/>
    </row>
    <row r="890" spans="1:13">
      <c r="A890" s="19">
        <v>885</v>
      </c>
      <c r="B890" s="13" t="s">
        <v>5</v>
      </c>
      <c r="C890" s="13" t="s">
        <v>5</v>
      </c>
      <c r="D890" s="13" t="s">
        <v>5</v>
      </c>
      <c r="E890" s="4" t="s">
        <v>5</v>
      </c>
      <c r="F890" s="4" t="s">
        <v>5</v>
      </c>
      <c r="G890" s="8">
        <v>0</v>
      </c>
      <c r="H890" s="8">
        <v>0</v>
      </c>
      <c r="I890" s="15" t="s">
        <v>5</v>
      </c>
      <c r="J890" s="15" t="s">
        <v>5</v>
      </c>
      <c r="K890" s="8">
        <v>0</v>
      </c>
      <c r="L890" s="8">
        <v>0</v>
      </c>
      <c r="M890" s="10"/>
    </row>
    <row r="891" spans="1:13">
      <c r="A891" s="19">
        <v>886</v>
      </c>
      <c r="B891" s="13" t="s">
        <v>5</v>
      </c>
      <c r="C891" s="13" t="s">
        <v>5</v>
      </c>
      <c r="D891" s="13" t="s">
        <v>5</v>
      </c>
      <c r="E891" s="4" t="s">
        <v>5</v>
      </c>
      <c r="F891" s="4" t="s">
        <v>5</v>
      </c>
      <c r="G891" s="8">
        <v>0</v>
      </c>
      <c r="H891" s="8">
        <v>0</v>
      </c>
      <c r="I891" s="15" t="s">
        <v>5</v>
      </c>
      <c r="J891" s="15" t="s">
        <v>5</v>
      </c>
      <c r="K891" s="8">
        <v>0</v>
      </c>
      <c r="L891" s="8">
        <v>0</v>
      </c>
      <c r="M891" s="10"/>
    </row>
    <row r="892" spans="1:13">
      <c r="A892" s="19">
        <v>887</v>
      </c>
      <c r="B892" s="13" t="s">
        <v>5</v>
      </c>
      <c r="C892" s="13" t="s">
        <v>5</v>
      </c>
      <c r="D892" s="13" t="s">
        <v>5</v>
      </c>
      <c r="E892" s="4" t="s">
        <v>5</v>
      </c>
      <c r="F892" s="4" t="s">
        <v>5</v>
      </c>
      <c r="G892" s="8">
        <v>0</v>
      </c>
      <c r="H892" s="8">
        <v>0</v>
      </c>
      <c r="I892" s="15" t="s">
        <v>5</v>
      </c>
      <c r="J892" s="15" t="s">
        <v>5</v>
      </c>
      <c r="K892" s="8">
        <v>0</v>
      </c>
      <c r="L892" s="8">
        <v>0</v>
      </c>
      <c r="M892" s="10"/>
    </row>
    <row r="893" spans="1:13">
      <c r="A893" s="19">
        <v>888</v>
      </c>
      <c r="B893" s="13" t="s">
        <v>5</v>
      </c>
      <c r="C893" s="13" t="s">
        <v>5</v>
      </c>
      <c r="D893" s="13" t="s">
        <v>5</v>
      </c>
      <c r="E893" s="4" t="s">
        <v>5</v>
      </c>
      <c r="F893" s="4" t="s">
        <v>5</v>
      </c>
      <c r="G893" s="8">
        <v>0</v>
      </c>
      <c r="H893" s="8">
        <v>0</v>
      </c>
      <c r="I893" s="15" t="s">
        <v>5</v>
      </c>
      <c r="J893" s="15" t="s">
        <v>5</v>
      </c>
      <c r="K893" s="8">
        <v>0</v>
      </c>
      <c r="L893" s="8">
        <v>0</v>
      </c>
      <c r="M893" s="10"/>
    </row>
    <row r="894" spans="1:13">
      <c r="A894" s="19">
        <v>889</v>
      </c>
      <c r="B894" s="13" t="s">
        <v>5</v>
      </c>
      <c r="C894" s="13" t="s">
        <v>5</v>
      </c>
      <c r="D894" s="13" t="s">
        <v>5</v>
      </c>
      <c r="E894" s="4" t="s">
        <v>5</v>
      </c>
      <c r="F894" s="4" t="s">
        <v>5</v>
      </c>
      <c r="G894" s="8">
        <v>0</v>
      </c>
      <c r="H894" s="8">
        <v>0</v>
      </c>
      <c r="I894" s="15" t="s">
        <v>5</v>
      </c>
      <c r="J894" s="15" t="s">
        <v>5</v>
      </c>
      <c r="K894" s="8">
        <v>0</v>
      </c>
      <c r="L894" s="8">
        <v>0</v>
      </c>
      <c r="M894" s="10"/>
    </row>
    <row r="895" spans="1:13">
      <c r="A895" s="19">
        <v>890</v>
      </c>
      <c r="B895" s="13" t="s">
        <v>5</v>
      </c>
      <c r="C895" s="13" t="s">
        <v>5</v>
      </c>
      <c r="D895" s="13" t="s">
        <v>5</v>
      </c>
      <c r="E895" s="4" t="s">
        <v>5</v>
      </c>
      <c r="F895" s="4" t="s">
        <v>5</v>
      </c>
      <c r="G895" s="8">
        <v>0</v>
      </c>
      <c r="H895" s="8">
        <v>0</v>
      </c>
      <c r="I895" s="15" t="s">
        <v>5</v>
      </c>
      <c r="J895" s="15" t="s">
        <v>5</v>
      </c>
      <c r="K895" s="8">
        <v>0</v>
      </c>
      <c r="L895" s="8">
        <v>0</v>
      </c>
      <c r="M895" s="10"/>
    </row>
    <row r="896" spans="1:13">
      <c r="A896" s="19">
        <v>891</v>
      </c>
      <c r="B896" s="13" t="s">
        <v>5</v>
      </c>
      <c r="C896" s="13" t="s">
        <v>5</v>
      </c>
      <c r="D896" s="13" t="s">
        <v>5</v>
      </c>
      <c r="E896" s="4" t="s">
        <v>5</v>
      </c>
      <c r="F896" s="4" t="s">
        <v>5</v>
      </c>
      <c r="G896" s="8">
        <v>0</v>
      </c>
      <c r="H896" s="8">
        <v>0</v>
      </c>
      <c r="I896" s="15" t="s">
        <v>5</v>
      </c>
      <c r="J896" s="15" t="s">
        <v>5</v>
      </c>
      <c r="K896" s="8">
        <v>0</v>
      </c>
      <c r="L896" s="8">
        <v>0</v>
      </c>
      <c r="M896" s="10"/>
    </row>
    <row r="897" spans="1:13">
      <c r="A897" s="19">
        <v>892</v>
      </c>
      <c r="B897" s="13" t="s">
        <v>5</v>
      </c>
      <c r="C897" s="13" t="s">
        <v>5</v>
      </c>
      <c r="D897" s="13" t="s">
        <v>5</v>
      </c>
      <c r="E897" s="4" t="s">
        <v>5</v>
      </c>
      <c r="F897" s="4" t="s">
        <v>5</v>
      </c>
      <c r="G897" s="8">
        <v>0</v>
      </c>
      <c r="H897" s="8">
        <v>0</v>
      </c>
      <c r="I897" s="15" t="s">
        <v>5</v>
      </c>
      <c r="J897" s="15" t="s">
        <v>5</v>
      </c>
      <c r="K897" s="8">
        <v>0</v>
      </c>
      <c r="L897" s="8">
        <v>0</v>
      </c>
      <c r="M897" s="10"/>
    </row>
    <row r="898" spans="1:13">
      <c r="A898" s="19">
        <v>893</v>
      </c>
      <c r="B898" s="13" t="s">
        <v>5</v>
      </c>
      <c r="C898" s="13" t="s">
        <v>5</v>
      </c>
      <c r="D898" s="13" t="s">
        <v>5</v>
      </c>
      <c r="E898" s="4" t="s">
        <v>5</v>
      </c>
      <c r="F898" s="4" t="s">
        <v>5</v>
      </c>
      <c r="G898" s="8">
        <v>0</v>
      </c>
      <c r="H898" s="8">
        <v>0</v>
      </c>
      <c r="I898" s="15" t="s">
        <v>5</v>
      </c>
      <c r="J898" s="15" t="s">
        <v>5</v>
      </c>
      <c r="K898" s="8">
        <v>0</v>
      </c>
      <c r="L898" s="8">
        <v>0</v>
      </c>
      <c r="M898" s="10"/>
    </row>
    <row r="899" spans="1:13">
      <c r="A899" s="19">
        <v>894</v>
      </c>
      <c r="B899" s="13" t="s">
        <v>5</v>
      </c>
      <c r="C899" s="13" t="s">
        <v>5</v>
      </c>
      <c r="D899" s="13" t="s">
        <v>5</v>
      </c>
      <c r="E899" s="4" t="s">
        <v>5</v>
      </c>
      <c r="F899" s="4" t="s">
        <v>5</v>
      </c>
      <c r="G899" s="8">
        <v>0</v>
      </c>
      <c r="H899" s="8">
        <v>0</v>
      </c>
      <c r="I899" s="15" t="s">
        <v>5</v>
      </c>
      <c r="J899" s="15" t="s">
        <v>5</v>
      </c>
      <c r="K899" s="8">
        <v>0</v>
      </c>
      <c r="L899" s="8">
        <v>0</v>
      </c>
      <c r="M899" s="10"/>
    </row>
    <row r="900" spans="1:13">
      <c r="A900" s="19">
        <v>895</v>
      </c>
      <c r="B900" s="13" t="s">
        <v>5</v>
      </c>
      <c r="C900" s="13" t="s">
        <v>5</v>
      </c>
      <c r="D900" s="13" t="s">
        <v>5</v>
      </c>
      <c r="E900" s="4" t="s">
        <v>5</v>
      </c>
      <c r="F900" s="4" t="s">
        <v>5</v>
      </c>
      <c r="G900" s="8">
        <v>0</v>
      </c>
      <c r="H900" s="8">
        <v>0</v>
      </c>
      <c r="I900" s="15" t="s">
        <v>5</v>
      </c>
      <c r="J900" s="15" t="s">
        <v>5</v>
      </c>
      <c r="K900" s="8">
        <v>0</v>
      </c>
      <c r="L900" s="8">
        <v>0</v>
      </c>
      <c r="M900" s="10"/>
    </row>
    <row r="901" spans="1:13">
      <c r="A901" s="19">
        <v>896</v>
      </c>
      <c r="B901" s="13" t="s">
        <v>5</v>
      </c>
      <c r="C901" s="13" t="s">
        <v>5</v>
      </c>
      <c r="D901" s="13" t="s">
        <v>5</v>
      </c>
      <c r="E901" s="4" t="s">
        <v>5</v>
      </c>
      <c r="F901" s="4" t="s">
        <v>5</v>
      </c>
      <c r="G901" s="8">
        <v>0</v>
      </c>
      <c r="H901" s="8">
        <v>0</v>
      </c>
      <c r="I901" s="15" t="s">
        <v>5</v>
      </c>
      <c r="J901" s="15" t="s">
        <v>5</v>
      </c>
      <c r="K901" s="8">
        <v>0</v>
      </c>
      <c r="L901" s="8">
        <v>0</v>
      </c>
      <c r="M901" s="10"/>
    </row>
    <row r="902" spans="1:13">
      <c r="A902" s="19">
        <v>897</v>
      </c>
      <c r="B902" s="13" t="s">
        <v>5</v>
      </c>
      <c r="C902" s="13" t="s">
        <v>5</v>
      </c>
      <c r="D902" s="13" t="s">
        <v>5</v>
      </c>
      <c r="E902" s="4" t="s">
        <v>5</v>
      </c>
      <c r="F902" s="4" t="s">
        <v>5</v>
      </c>
      <c r="G902" s="8">
        <v>0</v>
      </c>
      <c r="H902" s="8">
        <v>0</v>
      </c>
      <c r="I902" s="15" t="s">
        <v>5</v>
      </c>
      <c r="J902" s="15" t="s">
        <v>5</v>
      </c>
      <c r="K902" s="8">
        <v>0</v>
      </c>
      <c r="L902" s="8">
        <v>0</v>
      </c>
      <c r="M902" s="10"/>
    </row>
    <row r="903" spans="1:13">
      <c r="A903" s="19">
        <v>898</v>
      </c>
      <c r="B903" s="13" t="s">
        <v>5</v>
      </c>
      <c r="C903" s="13" t="s">
        <v>5</v>
      </c>
      <c r="D903" s="13" t="s">
        <v>5</v>
      </c>
      <c r="E903" s="4" t="s">
        <v>5</v>
      </c>
      <c r="F903" s="4" t="s">
        <v>5</v>
      </c>
      <c r="G903" s="8">
        <v>0</v>
      </c>
      <c r="H903" s="8">
        <v>0</v>
      </c>
      <c r="I903" s="15" t="s">
        <v>5</v>
      </c>
      <c r="J903" s="15" t="s">
        <v>5</v>
      </c>
      <c r="K903" s="8">
        <v>0</v>
      </c>
      <c r="L903" s="8">
        <v>0</v>
      </c>
      <c r="M903" s="10"/>
    </row>
    <row r="904" spans="1:13">
      <c r="A904" s="19">
        <v>899</v>
      </c>
      <c r="B904" s="13" t="s">
        <v>5</v>
      </c>
      <c r="C904" s="13" t="s">
        <v>5</v>
      </c>
      <c r="D904" s="13" t="s">
        <v>5</v>
      </c>
      <c r="E904" s="4" t="s">
        <v>5</v>
      </c>
      <c r="F904" s="4" t="s">
        <v>5</v>
      </c>
      <c r="G904" s="8">
        <v>0</v>
      </c>
      <c r="H904" s="8">
        <v>0</v>
      </c>
      <c r="I904" s="15" t="s">
        <v>5</v>
      </c>
      <c r="J904" s="15" t="s">
        <v>5</v>
      </c>
      <c r="K904" s="8">
        <v>0</v>
      </c>
      <c r="L904" s="8">
        <v>0</v>
      </c>
      <c r="M904" s="10"/>
    </row>
    <row r="905" spans="1:13">
      <c r="A905" s="19">
        <v>900</v>
      </c>
      <c r="B905" s="13" t="s">
        <v>5</v>
      </c>
      <c r="C905" s="13" t="s">
        <v>5</v>
      </c>
      <c r="D905" s="13" t="s">
        <v>5</v>
      </c>
      <c r="E905" s="4" t="s">
        <v>5</v>
      </c>
      <c r="F905" s="4" t="s">
        <v>5</v>
      </c>
      <c r="G905" s="8">
        <v>0</v>
      </c>
      <c r="H905" s="8">
        <v>0</v>
      </c>
      <c r="I905" s="15" t="s">
        <v>5</v>
      </c>
      <c r="J905" s="15" t="s">
        <v>5</v>
      </c>
      <c r="K905" s="8">
        <v>0</v>
      </c>
      <c r="L905" s="8">
        <v>0</v>
      </c>
      <c r="M905" s="10"/>
    </row>
    <row r="906" spans="1:13">
      <c r="A906" s="19">
        <v>901</v>
      </c>
      <c r="B906" s="13" t="s">
        <v>5</v>
      </c>
      <c r="C906" s="13" t="s">
        <v>5</v>
      </c>
      <c r="D906" s="13" t="s">
        <v>5</v>
      </c>
      <c r="E906" s="4" t="s">
        <v>5</v>
      </c>
      <c r="F906" s="4" t="s">
        <v>5</v>
      </c>
      <c r="G906" s="8">
        <v>0</v>
      </c>
      <c r="H906" s="8">
        <v>0</v>
      </c>
      <c r="I906" s="15" t="s">
        <v>5</v>
      </c>
      <c r="J906" s="15" t="s">
        <v>5</v>
      </c>
      <c r="K906" s="8">
        <v>0</v>
      </c>
      <c r="L906" s="8">
        <v>0</v>
      </c>
      <c r="M906" s="10"/>
    </row>
    <row r="907" spans="1:13">
      <c r="A907" s="19">
        <v>902</v>
      </c>
      <c r="B907" s="13" t="s">
        <v>5</v>
      </c>
      <c r="C907" s="13" t="s">
        <v>5</v>
      </c>
      <c r="D907" s="13" t="s">
        <v>5</v>
      </c>
      <c r="E907" s="4" t="s">
        <v>5</v>
      </c>
      <c r="F907" s="4" t="s">
        <v>5</v>
      </c>
      <c r="G907" s="8">
        <v>0</v>
      </c>
      <c r="H907" s="8">
        <v>0</v>
      </c>
      <c r="I907" s="15" t="s">
        <v>5</v>
      </c>
      <c r="J907" s="15" t="s">
        <v>5</v>
      </c>
      <c r="K907" s="8">
        <v>0</v>
      </c>
      <c r="L907" s="8">
        <v>0</v>
      </c>
      <c r="M907" s="10"/>
    </row>
    <row r="908" spans="1:13">
      <c r="A908" s="19">
        <v>903</v>
      </c>
      <c r="B908" s="13" t="s">
        <v>5</v>
      </c>
      <c r="C908" s="13" t="s">
        <v>5</v>
      </c>
      <c r="D908" s="13" t="s">
        <v>5</v>
      </c>
      <c r="E908" s="4" t="s">
        <v>5</v>
      </c>
      <c r="F908" s="4" t="s">
        <v>5</v>
      </c>
      <c r="G908" s="8">
        <v>0</v>
      </c>
      <c r="H908" s="8">
        <v>0</v>
      </c>
      <c r="I908" s="15" t="s">
        <v>5</v>
      </c>
      <c r="J908" s="15" t="s">
        <v>5</v>
      </c>
      <c r="K908" s="8">
        <v>0</v>
      </c>
      <c r="L908" s="8">
        <v>0</v>
      </c>
      <c r="M908" s="10"/>
    </row>
    <row r="909" spans="1:13">
      <c r="A909" s="19">
        <v>904</v>
      </c>
      <c r="B909" s="13" t="s">
        <v>5</v>
      </c>
      <c r="C909" s="13" t="s">
        <v>5</v>
      </c>
      <c r="D909" s="13" t="s">
        <v>5</v>
      </c>
      <c r="E909" s="4" t="s">
        <v>5</v>
      </c>
      <c r="F909" s="4" t="s">
        <v>5</v>
      </c>
      <c r="G909" s="8">
        <v>0</v>
      </c>
      <c r="H909" s="8">
        <v>0</v>
      </c>
      <c r="I909" s="15" t="s">
        <v>5</v>
      </c>
      <c r="J909" s="15" t="s">
        <v>5</v>
      </c>
      <c r="K909" s="8">
        <v>0</v>
      </c>
      <c r="L909" s="8">
        <v>0</v>
      </c>
      <c r="M909" s="10"/>
    </row>
    <row r="910" spans="1:13">
      <c r="A910" s="19">
        <v>905</v>
      </c>
      <c r="B910" s="13" t="s">
        <v>5</v>
      </c>
      <c r="C910" s="13" t="s">
        <v>5</v>
      </c>
      <c r="D910" s="13" t="s">
        <v>5</v>
      </c>
      <c r="E910" s="4" t="s">
        <v>5</v>
      </c>
      <c r="F910" s="4" t="s">
        <v>5</v>
      </c>
      <c r="G910" s="8">
        <v>0</v>
      </c>
      <c r="H910" s="8">
        <v>0</v>
      </c>
      <c r="I910" s="15" t="s">
        <v>5</v>
      </c>
      <c r="J910" s="15" t="s">
        <v>5</v>
      </c>
      <c r="K910" s="8">
        <v>0</v>
      </c>
      <c r="L910" s="8">
        <v>0</v>
      </c>
      <c r="M910" s="10"/>
    </row>
    <row r="911" spans="1:13">
      <c r="A911" s="19">
        <v>906</v>
      </c>
      <c r="B911" s="13" t="s">
        <v>5</v>
      </c>
      <c r="C911" s="13" t="s">
        <v>5</v>
      </c>
      <c r="D911" s="13" t="s">
        <v>5</v>
      </c>
      <c r="E911" s="4" t="s">
        <v>5</v>
      </c>
      <c r="F911" s="4" t="s">
        <v>5</v>
      </c>
      <c r="G911" s="8">
        <v>0</v>
      </c>
      <c r="H911" s="8">
        <v>0</v>
      </c>
      <c r="I911" s="15" t="s">
        <v>5</v>
      </c>
      <c r="J911" s="15" t="s">
        <v>5</v>
      </c>
      <c r="K911" s="8">
        <v>0</v>
      </c>
      <c r="L911" s="8">
        <v>0</v>
      </c>
      <c r="M911" s="10"/>
    </row>
    <row r="912" spans="1:13">
      <c r="A912" s="19">
        <v>907</v>
      </c>
      <c r="B912" s="13" t="s">
        <v>5</v>
      </c>
      <c r="C912" s="13" t="s">
        <v>5</v>
      </c>
      <c r="D912" s="13" t="s">
        <v>5</v>
      </c>
      <c r="E912" s="4" t="s">
        <v>5</v>
      </c>
      <c r="F912" s="4" t="s">
        <v>5</v>
      </c>
      <c r="G912" s="8">
        <v>0</v>
      </c>
      <c r="H912" s="8">
        <v>0</v>
      </c>
      <c r="I912" s="15" t="s">
        <v>5</v>
      </c>
      <c r="J912" s="15" t="s">
        <v>5</v>
      </c>
      <c r="K912" s="8">
        <v>0</v>
      </c>
      <c r="L912" s="8">
        <v>0</v>
      </c>
      <c r="M912" s="10"/>
    </row>
    <row r="913" spans="1:13">
      <c r="A913" s="19">
        <v>908</v>
      </c>
      <c r="B913" s="13" t="s">
        <v>5</v>
      </c>
      <c r="C913" s="13" t="s">
        <v>5</v>
      </c>
      <c r="D913" s="13" t="s">
        <v>5</v>
      </c>
      <c r="E913" s="4" t="s">
        <v>5</v>
      </c>
      <c r="F913" s="4" t="s">
        <v>5</v>
      </c>
      <c r="G913" s="8">
        <v>0</v>
      </c>
      <c r="H913" s="8">
        <v>0</v>
      </c>
      <c r="I913" s="15" t="s">
        <v>5</v>
      </c>
      <c r="J913" s="15" t="s">
        <v>5</v>
      </c>
      <c r="K913" s="8">
        <v>0</v>
      </c>
      <c r="L913" s="8">
        <v>0</v>
      </c>
      <c r="M913" s="10"/>
    </row>
    <row r="914" spans="1:13">
      <c r="A914" s="19">
        <v>909</v>
      </c>
      <c r="B914" s="13" t="s">
        <v>5</v>
      </c>
      <c r="C914" s="13" t="s">
        <v>5</v>
      </c>
      <c r="D914" s="13" t="s">
        <v>5</v>
      </c>
      <c r="E914" s="4" t="s">
        <v>5</v>
      </c>
      <c r="F914" s="4" t="s">
        <v>5</v>
      </c>
      <c r="G914" s="8">
        <v>0</v>
      </c>
      <c r="H914" s="8">
        <v>0</v>
      </c>
      <c r="I914" s="15" t="s">
        <v>5</v>
      </c>
      <c r="J914" s="15" t="s">
        <v>5</v>
      </c>
      <c r="K914" s="8">
        <v>0</v>
      </c>
      <c r="L914" s="8">
        <v>0</v>
      </c>
      <c r="M914" s="10"/>
    </row>
    <row r="915" spans="1:13">
      <c r="A915" s="19">
        <v>910</v>
      </c>
      <c r="B915" s="13" t="s">
        <v>5</v>
      </c>
      <c r="C915" s="13" t="s">
        <v>5</v>
      </c>
      <c r="D915" s="13" t="s">
        <v>5</v>
      </c>
      <c r="E915" s="4" t="s">
        <v>5</v>
      </c>
      <c r="F915" s="4" t="s">
        <v>5</v>
      </c>
      <c r="G915" s="8">
        <v>0</v>
      </c>
      <c r="H915" s="8">
        <v>0</v>
      </c>
      <c r="I915" s="15" t="s">
        <v>5</v>
      </c>
      <c r="J915" s="15" t="s">
        <v>5</v>
      </c>
      <c r="K915" s="8">
        <v>0</v>
      </c>
      <c r="L915" s="8">
        <v>0</v>
      </c>
      <c r="M915" s="10"/>
    </row>
    <row r="916" spans="1:13">
      <c r="A916" s="19">
        <v>911</v>
      </c>
      <c r="B916" s="13" t="s">
        <v>5</v>
      </c>
      <c r="C916" s="13" t="s">
        <v>5</v>
      </c>
      <c r="D916" s="13" t="s">
        <v>5</v>
      </c>
      <c r="E916" s="4" t="s">
        <v>5</v>
      </c>
      <c r="F916" s="4" t="s">
        <v>5</v>
      </c>
      <c r="G916" s="8">
        <v>0</v>
      </c>
      <c r="H916" s="8">
        <v>0</v>
      </c>
      <c r="I916" s="15" t="s">
        <v>5</v>
      </c>
      <c r="J916" s="15" t="s">
        <v>5</v>
      </c>
      <c r="K916" s="8">
        <v>0</v>
      </c>
      <c r="L916" s="8">
        <v>0</v>
      </c>
      <c r="M916" s="10"/>
    </row>
    <row r="917" spans="1:13">
      <c r="A917" s="19">
        <v>912</v>
      </c>
      <c r="B917" s="13" t="s">
        <v>5</v>
      </c>
      <c r="C917" s="13" t="s">
        <v>5</v>
      </c>
      <c r="D917" s="13" t="s">
        <v>5</v>
      </c>
      <c r="E917" s="4" t="s">
        <v>5</v>
      </c>
      <c r="F917" s="4" t="s">
        <v>5</v>
      </c>
      <c r="G917" s="8">
        <v>0</v>
      </c>
      <c r="H917" s="8">
        <v>0</v>
      </c>
      <c r="I917" s="15" t="s">
        <v>5</v>
      </c>
      <c r="J917" s="15" t="s">
        <v>5</v>
      </c>
      <c r="K917" s="8">
        <v>0</v>
      </c>
      <c r="L917" s="8">
        <v>0</v>
      </c>
      <c r="M917" s="10"/>
    </row>
    <row r="918" spans="1:13">
      <c r="A918" s="19">
        <v>913</v>
      </c>
      <c r="B918" s="13" t="s">
        <v>5</v>
      </c>
      <c r="C918" s="13" t="s">
        <v>5</v>
      </c>
      <c r="D918" s="13" t="s">
        <v>5</v>
      </c>
      <c r="E918" s="4" t="s">
        <v>5</v>
      </c>
      <c r="F918" s="4" t="s">
        <v>5</v>
      </c>
      <c r="G918" s="8">
        <v>0</v>
      </c>
      <c r="H918" s="8">
        <v>0</v>
      </c>
      <c r="I918" s="15" t="s">
        <v>5</v>
      </c>
      <c r="J918" s="15" t="s">
        <v>5</v>
      </c>
      <c r="K918" s="8">
        <v>0</v>
      </c>
      <c r="L918" s="8">
        <v>0</v>
      </c>
      <c r="M918" s="10"/>
    </row>
    <row r="919" spans="1:13">
      <c r="A919" s="19">
        <v>914</v>
      </c>
      <c r="B919" s="13" t="s">
        <v>5</v>
      </c>
      <c r="C919" s="13" t="s">
        <v>5</v>
      </c>
      <c r="D919" s="13" t="s">
        <v>5</v>
      </c>
      <c r="E919" s="4" t="s">
        <v>5</v>
      </c>
      <c r="F919" s="4" t="s">
        <v>5</v>
      </c>
      <c r="G919" s="8">
        <v>0</v>
      </c>
      <c r="H919" s="8">
        <v>0</v>
      </c>
      <c r="I919" s="15" t="s">
        <v>5</v>
      </c>
      <c r="J919" s="15" t="s">
        <v>5</v>
      </c>
      <c r="K919" s="8">
        <v>0</v>
      </c>
      <c r="L919" s="8">
        <v>0</v>
      </c>
      <c r="M919" s="10"/>
    </row>
    <row r="920" spans="1:13">
      <c r="A920" s="19">
        <v>915</v>
      </c>
      <c r="B920" s="13" t="s">
        <v>5</v>
      </c>
      <c r="C920" s="13" t="s">
        <v>5</v>
      </c>
      <c r="D920" s="13" t="s">
        <v>5</v>
      </c>
      <c r="E920" s="4" t="s">
        <v>5</v>
      </c>
      <c r="F920" s="4" t="s">
        <v>5</v>
      </c>
      <c r="G920" s="8">
        <v>0</v>
      </c>
      <c r="H920" s="8">
        <v>0</v>
      </c>
      <c r="I920" s="15" t="s">
        <v>5</v>
      </c>
      <c r="J920" s="15" t="s">
        <v>5</v>
      </c>
      <c r="K920" s="8">
        <v>0</v>
      </c>
      <c r="L920" s="8">
        <v>0</v>
      </c>
      <c r="M920" s="10"/>
    </row>
    <row r="921" spans="1:13">
      <c r="A921" s="19">
        <v>916</v>
      </c>
      <c r="B921" s="13" t="s">
        <v>5</v>
      </c>
      <c r="C921" s="13" t="s">
        <v>5</v>
      </c>
      <c r="D921" s="13" t="s">
        <v>5</v>
      </c>
      <c r="E921" s="4" t="s">
        <v>5</v>
      </c>
      <c r="F921" s="4" t="s">
        <v>5</v>
      </c>
      <c r="G921" s="8">
        <v>0</v>
      </c>
      <c r="H921" s="8">
        <v>0</v>
      </c>
      <c r="I921" s="15" t="s">
        <v>5</v>
      </c>
      <c r="J921" s="15" t="s">
        <v>5</v>
      </c>
      <c r="K921" s="8">
        <v>0</v>
      </c>
      <c r="L921" s="8">
        <v>0</v>
      </c>
      <c r="M921" s="10"/>
    </row>
    <row r="922" spans="1:13">
      <c r="A922" s="19">
        <v>917</v>
      </c>
      <c r="B922" s="13" t="s">
        <v>5</v>
      </c>
      <c r="C922" s="13" t="s">
        <v>5</v>
      </c>
      <c r="D922" s="13" t="s">
        <v>5</v>
      </c>
      <c r="E922" s="4" t="s">
        <v>5</v>
      </c>
      <c r="F922" s="4" t="s">
        <v>5</v>
      </c>
      <c r="G922" s="8">
        <v>0</v>
      </c>
      <c r="H922" s="8">
        <v>0</v>
      </c>
      <c r="I922" s="15" t="s">
        <v>5</v>
      </c>
      <c r="J922" s="15" t="s">
        <v>5</v>
      </c>
      <c r="K922" s="8">
        <v>0</v>
      </c>
      <c r="L922" s="8">
        <v>0</v>
      </c>
      <c r="M922" s="10"/>
    </row>
    <row r="923" spans="1:13">
      <c r="A923" s="19">
        <v>918</v>
      </c>
      <c r="B923" s="13" t="s">
        <v>5</v>
      </c>
      <c r="C923" s="13" t="s">
        <v>5</v>
      </c>
      <c r="D923" s="13" t="s">
        <v>5</v>
      </c>
      <c r="E923" s="4" t="s">
        <v>5</v>
      </c>
      <c r="F923" s="4" t="s">
        <v>5</v>
      </c>
      <c r="G923" s="8">
        <v>0</v>
      </c>
      <c r="H923" s="8">
        <v>0</v>
      </c>
      <c r="I923" s="15" t="s">
        <v>5</v>
      </c>
      <c r="J923" s="15" t="s">
        <v>5</v>
      </c>
      <c r="K923" s="8">
        <v>0</v>
      </c>
      <c r="L923" s="8">
        <v>0</v>
      </c>
      <c r="M923" s="10"/>
    </row>
    <row r="924" spans="1:13">
      <c r="A924" s="19">
        <v>919</v>
      </c>
      <c r="B924" s="13" t="s">
        <v>5</v>
      </c>
      <c r="C924" s="13" t="s">
        <v>5</v>
      </c>
      <c r="D924" s="13" t="s">
        <v>5</v>
      </c>
      <c r="E924" s="4" t="s">
        <v>5</v>
      </c>
      <c r="F924" s="4" t="s">
        <v>5</v>
      </c>
      <c r="G924" s="8">
        <v>0</v>
      </c>
      <c r="H924" s="8">
        <v>0</v>
      </c>
      <c r="I924" s="15" t="s">
        <v>5</v>
      </c>
      <c r="J924" s="15" t="s">
        <v>5</v>
      </c>
      <c r="K924" s="8">
        <v>0</v>
      </c>
      <c r="L924" s="8">
        <v>0</v>
      </c>
      <c r="M924" s="10"/>
    </row>
    <row r="925" spans="1:13">
      <c r="A925" s="19">
        <v>920</v>
      </c>
      <c r="B925" s="13" t="s">
        <v>5</v>
      </c>
      <c r="C925" s="13" t="s">
        <v>5</v>
      </c>
      <c r="D925" s="13" t="s">
        <v>5</v>
      </c>
      <c r="E925" s="4" t="s">
        <v>5</v>
      </c>
      <c r="F925" s="4" t="s">
        <v>5</v>
      </c>
      <c r="G925" s="8">
        <v>0</v>
      </c>
      <c r="H925" s="8">
        <v>0</v>
      </c>
      <c r="I925" s="15" t="s">
        <v>5</v>
      </c>
      <c r="J925" s="15" t="s">
        <v>5</v>
      </c>
      <c r="K925" s="8">
        <v>0</v>
      </c>
      <c r="L925" s="8">
        <v>0</v>
      </c>
      <c r="M925" s="10"/>
    </row>
    <row r="926" spans="1:13">
      <c r="A926" s="19">
        <v>921</v>
      </c>
      <c r="B926" s="13" t="s">
        <v>5</v>
      </c>
      <c r="C926" s="13" t="s">
        <v>5</v>
      </c>
      <c r="D926" s="13" t="s">
        <v>5</v>
      </c>
      <c r="E926" s="4" t="s">
        <v>5</v>
      </c>
      <c r="F926" s="4" t="s">
        <v>5</v>
      </c>
      <c r="G926" s="8">
        <v>0</v>
      </c>
      <c r="H926" s="8">
        <v>0</v>
      </c>
      <c r="I926" s="15" t="s">
        <v>5</v>
      </c>
      <c r="J926" s="15" t="s">
        <v>5</v>
      </c>
      <c r="K926" s="8">
        <v>0</v>
      </c>
      <c r="L926" s="8">
        <v>0</v>
      </c>
      <c r="M926" s="10"/>
    </row>
    <row r="927" spans="1:13">
      <c r="A927" s="19">
        <v>922</v>
      </c>
      <c r="B927" s="13" t="s">
        <v>5</v>
      </c>
      <c r="C927" s="13" t="s">
        <v>5</v>
      </c>
      <c r="D927" s="13" t="s">
        <v>5</v>
      </c>
      <c r="E927" s="4" t="s">
        <v>5</v>
      </c>
      <c r="F927" s="4" t="s">
        <v>5</v>
      </c>
      <c r="G927" s="8">
        <v>0</v>
      </c>
      <c r="H927" s="8">
        <v>0</v>
      </c>
      <c r="I927" s="15" t="s">
        <v>5</v>
      </c>
      <c r="J927" s="15" t="s">
        <v>5</v>
      </c>
      <c r="K927" s="8">
        <v>0</v>
      </c>
      <c r="L927" s="8">
        <v>0</v>
      </c>
      <c r="M927" s="10"/>
    </row>
    <row r="928" spans="1:13">
      <c r="A928" s="19">
        <v>923</v>
      </c>
      <c r="B928" s="13" t="s">
        <v>5</v>
      </c>
      <c r="C928" s="13" t="s">
        <v>5</v>
      </c>
      <c r="D928" s="13" t="s">
        <v>5</v>
      </c>
      <c r="E928" s="4" t="s">
        <v>5</v>
      </c>
      <c r="F928" s="4" t="s">
        <v>5</v>
      </c>
      <c r="G928" s="8">
        <v>0</v>
      </c>
      <c r="H928" s="8">
        <v>0</v>
      </c>
      <c r="I928" s="15" t="s">
        <v>5</v>
      </c>
      <c r="J928" s="15" t="s">
        <v>5</v>
      </c>
      <c r="K928" s="8">
        <v>0</v>
      </c>
      <c r="L928" s="8">
        <v>0</v>
      </c>
      <c r="M928" s="10"/>
    </row>
    <row r="929" spans="1:13">
      <c r="A929" s="19">
        <v>924</v>
      </c>
      <c r="B929" s="13" t="s">
        <v>5</v>
      </c>
      <c r="C929" s="13" t="s">
        <v>5</v>
      </c>
      <c r="D929" s="13" t="s">
        <v>5</v>
      </c>
      <c r="E929" s="4" t="s">
        <v>5</v>
      </c>
      <c r="F929" s="4" t="s">
        <v>5</v>
      </c>
      <c r="G929" s="8">
        <v>0</v>
      </c>
      <c r="H929" s="8">
        <v>0</v>
      </c>
      <c r="I929" s="15" t="s">
        <v>5</v>
      </c>
      <c r="J929" s="15" t="s">
        <v>5</v>
      </c>
      <c r="K929" s="8">
        <v>0</v>
      </c>
      <c r="L929" s="8">
        <v>0</v>
      </c>
      <c r="M929" s="10"/>
    </row>
    <row r="930" spans="1:13">
      <c r="A930" s="19">
        <v>925</v>
      </c>
      <c r="B930" s="13" t="s">
        <v>5</v>
      </c>
      <c r="C930" s="13" t="s">
        <v>5</v>
      </c>
      <c r="D930" s="13" t="s">
        <v>5</v>
      </c>
      <c r="E930" s="4" t="s">
        <v>5</v>
      </c>
      <c r="F930" s="4" t="s">
        <v>5</v>
      </c>
      <c r="G930" s="8">
        <v>0</v>
      </c>
      <c r="H930" s="8">
        <v>0</v>
      </c>
      <c r="I930" s="15" t="s">
        <v>5</v>
      </c>
      <c r="J930" s="15" t="s">
        <v>5</v>
      </c>
      <c r="K930" s="8">
        <v>0</v>
      </c>
      <c r="L930" s="8">
        <v>0</v>
      </c>
      <c r="M930" s="10"/>
    </row>
    <row r="931" spans="1:13">
      <c r="A931" s="19">
        <v>926</v>
      </c>
      <c r="B931" s="13" t="s">
        <v>5</v>
      </c>
      <c r="C931" s="13" t="s">
        <v>5</v>
      </c>
      <c r="D931" s="13" t="s">
        <v>5</v>
      </c>
      <c r="E931" s="4" t="s">
        <v>5</v>
      </c>
      <c r="F931" s="4" t="s">
        <v>5</v>
      </c>
      <c r="G931" s="8">
        <v>0</v>
      </c>
      <c r="H931" s="8">
        <v>0</v>
      </c>
      <c r="I931" s="15" t="s">
        <v>5</v>
      </c>
      <c r="J931" s="15" t="s">
        <v>5</v>
      </c>
      <c r="K931" s="8">
        <v>0</v>
      </c>
      <c r="L931" s="8">
        <v>0</v>
      </c>
      <c r="M931" s="10"/>
    </row>
    <row r="932" spans="1:13">
      <c r="A932" s="19">
        <v>927</v>
      </c>
      <c r="B932" s="13" t="s">
        <v>5</v>
      </c>
      <c r="C932" s="13" t="s">
        <v>5</v>
      </c>
      <c r="D932" s="13" t="s">
        <v>5</v>
      </c>
      <c r="E932" s="4" t="s">
        <v>5</v>
      </c>
      <c r="F932" s="4" t="s">
        <v>5</v>
      </c>
      <c r="G932" s="8">
        <v>0</v>
      </c>
      <c r="H932" s="8">
        <v>0</v>
      </c>
      <c r="I932" s="15" t="s">
        <v>5</v>
      </c>
      <c r="J932" s="15" t="s">
        <v>5</v>
      </c>
      <c r="K932" s="8">
        <v>0</v>
      </c>
      <c r="L932" s="8">
        <v>0</v>
      </c>
      <c r="M932" s="10"/>
    </row>
    <row r="933" spans="1:13">
      <c r="A933" s="19">
        <v>928</v>
      </c>
      <c r="B933" s="13" t="s">
        <v>5</v>
      </c>
      <c r="C933" s="13" t="s">
        <v>5</v>
      </c>
      <c r="D933" s="13" t="s">
        <v>5</v>
      </c>
      <c r="E933" s="4" t="s">
        <v>5</v>
      </c>
      <c r="F933" s="4" t="s">
        <v>5</v>
      </c>
      <c r="G933" s="8">
        <v>0</v>
      </c>
      <c r="H933" s="8">
        <v>0</v>
      </c>
      <c r="I933" s="15" t="s">
        <v>5</v>
      </c>
      <c r="J933" s="15" t="s">
        <v>5</v>
      </c>
      <c r="K933" s="8">
        <v>0</v>
      </c>
      <c r="L933" s="8">
        <v>0</v>
      </c>
      <c r="M933" s="10"/>
    </row>
    <row r="934" spans="1:13">
      <c r="A934" s="19">
        <v>929</v>
      </c>
      <c r="B934" s="13" t="s">
        <v>5</v>
      </c>
      <c r="C934" s="13" t="s">
        <v>5</v>
      </c>
      <c r="D934" s="13" t="s">
        <v>5</v>
      </c>
      <c r="E934" s="4" t="s">
        <v>5</v>
      </c>
      <c r="F934" s="4" t="s">
        <v>5</v>
      </c>
      <c r="G934" s="8">
        <v>0</v>
      </c>
      <c r="H934" s="8">
        <v>0</v>
      </c>
      <c r="I934" s="15" t="s">
        <v>5</v>
      </c>
      <c r="J934" s="15" t="s">
        <v>5</v>
      </c>
      <c r="K934" s="8">
        <v>0</v>
      </c>
      <c r="L934" s="8">
        <v>0</v>
      </c>
      <c r="M934" s="10"/>
    </row>
    <row r="935" spans="1:13">
      <c r="A935" s="19">
        <v>930</v>
      </c>
      <c r="B935" s="13" t="s">
        <v>5</v>
      </c>
      <c r="C935" s="13" t="s">
        <v>5</v>
      </c>
      <c r="D935" s="13" t="s">
        <v>5</v>
      </c>
      <c r="E935" s="4" t="s">
        <v>5</v>
      </c>
      <c r="F935" s="4" t="s">
        <v>5</v>
      </c>
      <c r="G935" s="8">
        <v>0</v>
      </c>
      <c r="H935" s="8">
        <v>0</v>
      </c>
      <c r="I935" s="15" t="s">
        <v>5</v>
      </c>
      <c r="J935" s="15" t="s">
        <v>5</v>
      </c>
      <c r="K935" s="8">
        <v>0</v>
      </c>
      <c r="L935" s="8">
        <v>0</v>
      </c>
      <c r="M935" s="10"/>
    </row>
    <row r="936" spans="1:13">
      <c r="A936" s="19">
        <v>931</v>
      </c>
      <c r="B936" s="13" t="s">
        <v>5</v>
      </c>
      <c r="C936" s="13" t="s">
        <v>5</v>
      </c>
      <c r="D936" s="13" t="s">
        <v>5</v>
      </c>
      <c r="E936" s="4" t="s">
        <v>5</v>
      </c>
      <c r="F936" s="4" t="s">
        <v>5</v>
      </c>
      <c r="G936" s="8">
        <v>0</v>
      </c>
      <c r="H936" s="8">
        <v>0</v>
      </c>
      <c r="I936" s="15" t="s">
        <v>5</v>
      </c>
      <c r="J936" s="15" t="s">
        <v>5</v>
      </c>
      <c r="K936" s="8">
        <v>0</v>
      </c>
      <c r="L936" s="8">
        <v>0</v>
      </c>
      <c r="M936" s="10"/>
    </row>
    <row r="937" spans="1:13">
      <c r="A937" s="19">
        <v>932</v>
      </c>
      <c r="B937" s="13" t="s">
        <v>5</v>
      </c>
      <c r="C937" s="13" t="s">
        <v>5</v>
      </c>
      <c r="D937" s="13" t="s">
        <v>5</v>
      </c>
      <c r="E937" s="4" t="s">
        <v>5</v>
      </c>
      <c r="F937" s="4" t="s">
        <v>5</v>
      </c>
      <c r="G937" s="8">
        <v>0</v>
      </c>
      <c r="H937" s="8">
        <v>0</v>
      </c>
      <c r="I937" s="15" t="s">
        <v>5</v>
      </c>
      <c r="J937" s="15" t="s">
        <v>5</v>
      </c>
      <c r="K937" s="8">
        <v>0</v>
      </c>
      <c r="L937" s="8">
        <v>0</v>
      </c>
      <c r="M937" s="10"/>
    </row>
    <row r="938" spans="1:13">
      <c r="A938" s="19">
        <v>933</v>
      </c>
      <c r="B938" s="13" t="s">
        <v>5</v>
      </c>
      <c r="C938" s="13" t="s">
        <v>5</v>
      </c>
      <c r="D938" s="13" t="s">
        <v>5</v>
      </c>
      <c r="E938" s="4" t="s">
        <v>5</v>
      </c>
      <c r="F938" s="4" t="s">
        <v>5</v>
      </c>
      <c r="G938" s="8">
        <v>0</v>
      </c>
      <c r="H938" s="8">
        <v>0</v>
      </c>
      <c r="I938" s="15" t="s">
        <v>5</v>
      </c>
      <c r="J938" s="15" t="s">
        <v>5</v>
      </c>
      <c r="K938" s="8">
        <v>0</v>
      </c>
      <c r="L938" s="8">
        <v>0</v>
      </c>
      <c r="M938" s="10"/>
    </row>
    <row r="939" spans="1:13">
      <c r="A939" s="19">
        <v>934</v>
      </c>
      <c r="B939" s="13" t="s">
        <v>5</v>
      </c>
      <c r="C939" s="13" t="s">
        <v>5</v>
      </c>
      <c r="D939" s="13" t="s">
        <v>5</v>
      </c>
      <c r="E939" s="4" t="s">
        <v>5</v>
      </c>
      <c r="F939" s="4" t="s">
        <v>5</v>
      </c>
      <c r="G939" s="8">
        <v>0</v>
      </c>
      <c r="H939" s="8">
        <v>0</v>
      </c>
      <c r="I939" s="15" t="s">
        <v>5</v>
      </c>
      <c r="J939" s="15" t="s">
        <v>5</v>
      </c>
      <c r="K939" s="8">
        <v>0</v>
      </c>
      <c r="L939" s="8">
        <v>0</v>
      </c>
      <c r="M939" s="10"/>
    </row>
    <row r="940" spans="1:13">
      <c r="A940" s="19">
        <v>935</v>
      </c>
      <c r="B940" s="13" t="s">
        <v>5</v>
      </c>
      <c r="C940" s="13" t="s">
        <v>5</v>
      </c>
      <c r="D940" s="13" t="s">
        <v>5</v>
      </c>
      <c r="E940" s="4" t="s">
        <v>5</v>
      </c>
      <c r="F940" s="4" t="s">
        <v>5</v>
      </c>
      <c r="G940" s="8">
        <v>0</v>
      </c>
      <c r="H940" s="8">
        <v>0</v>
      </c>
      <c r="I940" s="15" t="s">
        <v>5</v>
      </c>
      <c r="J940" s="15" t="s">
        <v>5</v>
      </c>
      <c r="K940" s="8">
        <v>0</v>
      </c>
      <c r="L940" s="8">
        <v>0</v>
      </c>
      <c r="M940" s="10"/>
    </row>
    <row r="941" spans="1:13">
      <c r="A941" s="19">
        <v>936</v>
      </c>
      <c r="B941" s="13" t="s">
        <v>5</v>
      </c>
      <c r="C941" s="13" t="s">
        <v>5</v>
      </c>
      <c r="D941" s="13" t="s">
        <v>5</v>
      </c>
      <c r="E941" s="4" t="s">
        <v>5</v>
      </c>
      <c r="F941" s="4" t="s">
        <v>5</v>
      </c>
      <c r="G941" s="8">
        <v>0</v>
      </c>
      <c r="H941" s="8">
        <v>0</v>
      </c>
      <c r="I941" s="15" t="s">
        <v>5</v>
      </c>
      <c r="J941" s="15" t="s">
        <v>5</v>
      </c>
      <c r="K941" s="8">
        <v>0</v>
      </c>
      <c r="L941" s="8">
        <v>0</v>
      </c>
      <c r="M941" s="10"/>
    </row>
    <row r="942" spans="1:13">
      <c r="A942" s="19">
        <v>937</v>
      </c>
      <c r="B942" s="13" t="s">
        <v>5</v>
      </c>
      <c r="C942" s="13" t="s">
        <v>5</v>
      </c>
      <c r="D942" s="13" t="s">
        <v>5</v>
      </c>
      <c r="E942" s="4" t="s">
        <v>5</v>
      </c>
      <c r="F942" s="4" t="s">
        <v>5</v>
      </c>
      <c r="G942" s="8">
        <v>0</v>
      </c>
      <c r="H942" s="8">
        <v>0</v>
      </c>
      <c r="I942" s="15" t="s">
        <v>5</v>
      </c>
      <c r="J942" s="15" t="s">
        <v>5</v>
      </c>
      <c r="K942" s="8">
        <v>0</v>
      </c>
      <c r="L942" s="8">
        <v>0</v>
      </c>
      <c r="M942" s="10"/>
    </row>
    <row r="943" spans="1:13">
      <c r="A943" s="19">
        <v>938</v>
      </c>
      <c r="B943" s="13" t="s">
        <v>5</v>
      </c>
      <c r="C943" s="13" t="s">
        <v>5</v>
      </c>
      <c r="D943" s="13" t="s">
        <v>5</v>
      </c>
      <c r="E943" s="4" t="s">
        <v>5</v>
      </c>
      <c r="F943" s="4" t="s">
        <v>5</v>
      </c>
      <c r="G943" s="8">
        <v>0</v>
      </c>
      <c r="H943" s="8">
        <v>0</v>
      </c>
      <c r="I943" s="15" t="s">
        <v>5</v>
      </c>
      <c r="J943" s="15" t="s">
        <v>5</v>
      </c>
      <c r="K943" s="8">
        <v>0</v>
      </c>
      <c r="L943" s="8">
        <v>0</v>
      </c>
      <c r="M943" s="10"/>
    </row>
    <row r="944" spans="1:13">
      <c r="A944" s="19">
        <v>939</v>
      </c>
      <c r="B944" s="13" t="s">
        <v>5</v>
      </c>
      <c r="C944" s="13" t="s">
        <v>5</v>
      </c>
      <c r="D944" s="13" t="s">
        <v>5</v>
      </c>
      <c r="E944" s="4" t="s">
        <v>5</v>
      </c>
      <c r="F944" s="4" t="s">
        <v>5</v>
      </c>
      <c r="G944" s="8">
        <v>0</v>
      </c>
      <c r="H944" s="8">
        <v>0</v>
      </c>
      <c r="I944" s="15" t="s">
        <v>5</v>
      </c>
      <c r="J944" s="15" t="s">
        <v>5</v>
      </c>
      <c r="K944" s="8">
        <v>0</v>
      </c>
      <c r="L944" s="8">
        <v>0</v>
      </c>
      <c r="M944" s="10"/>
    </row>
    <row r="945" spans="1:13">
      <c r="A945" s="19">
        <v>940</v>
      </c>
      <c r="B945" s="13" t="s">
        <v>5</v>
      </c>
      <c r="C945" s="13" t="s">
        <v>5</v>
      </c>
      <c r="D945" s="13" t="s">
        <v>5</v>
      </c>
      <c r="E945" s="4" t="s">
        <v>5</v>
      </c>
      <c r="F945" s="4" t="s">
        <v>5</v>
      </c>
      <c r="G945" s="8">
        <v>0</v>
      </c>
      <c r="H945" s="8">
        <v>0</v>
      </c>
      <c r="I945" s="15" t="s">
        <v>5</v>
      </c>
      <c r="J945" s="15" t="s">
        <v>5</v>
      </c>
      <c r="K945" s="8">
        <v>0</v>
      </c>
      <c r="L945" s="8">
        <v>0</v>
      </c>
      <c r="M945" s="10"/>
    </row>
    <row r="946" spans="1:13">
      <c r="A946" s="19">
        <v>941</v>
      </c>
      <c r="B946" s="13" t="s">
        <v>5</v>
      </c>
      <c r="C946" s="13" t="s">
        <v>5</v>
      </c>
      <c r="D946" s="13" t="s">
        <v>5</v>
      </c>
      <c r="E946" s="4" t="s">
        <v>5</v>
      </c>
      <c r="F946" s="4" t="s">
        <v>5</v>
      </c>
      <c r="G946" s="8">
        <v>0</v>
      </c>
      <c r="H946" s="8">
        <v>0</v>
      </c>
      <c r="I946" s="15" t="s">
        <v>5</v>
      </c>
      <c r="J946" s="15" t="s">
        <v>5</v>
      </c>
      <c r="K946" s="8">
        <v>0</v>
      </c>
      <c r="L946" s="8">
        <v>0</v>
      </c>
      <c r="M946" s="10"/>
    </row>
    <row r="947" spans="1:13">
      <c r="A947" s="19">
        <v>942</v>
      </c>
      <c r="B947" s="13" t="s">
        <v>5</v>
      </c>
      <c r="C947" s="13" t="s">
        <v>5</v>
      </c>
      <c r="D947" s="13" t="s">
        <v>5</v>
      </c>
      <c r="E947" s="4" t="s">
        <v>5</v>
      </c>
      <c r="F947" s="4" t="s">
        <v>5</v>
      </c>
      <c r="G947" s="8">
        <v>0</v>
      </c>
      <c r="H947" s="8">
        <v>0</v>
      </c>
      <c r="I947" s="15" t="s">
        <v>5</v>
      </c>
      <c r="J947" s="15" t="s">
        <v>5</v>
      </c>
      <c r="K947" s="8">
        <v>0</v>
      </c>
      <c r="L947" s="8">
        <v>0</v>
      </c>
      <c r="M947" s="10"/>
    </row>
    <row r="948" spans="1:13">
      <c r="A948" s="19">
        <v>943</v>
      </c>
      <c r="B948" s="13" t="s">
        <v>5</v>
      </c>
      <c r="C948" s="13" t="s">
        <v>5</v>
      </c>
      <c r="D948" s="13" t="s">
        <v>5</v>
      </c>
      <c r="E948" s="4" t="s">
        <v>5</v>
      </c>
      <c r="F948" s="4" t="s">
        <v>5</v>
      </c>
      <c r="G948" s="8">
        <v>0</v>
      </c>
      <c r="H948" s="8">
        <v>0</v>
      </c>
      <c r="I948" s="15" t="s">
        <v>5</v>
      </c>
      <c r="J948" s="15" t="s">
        <v>5</v>
      </c>
      <c r="K948" s="8">
        <v>0</v>
      </c>
      <c r="L948" s="8">
        <v>0</v>
      </c>
      <c r="M948" s="10"/>
    </row>
    <row r="949" spans="1:13">
      <c r="A949" s="19">
        <v>944</v>
      </c>
      <c r="B949" s="13" t="s">
        <v>5</v>
      </c>
      <c r="C949" s="13" t="s">
        <v>5</v>
      </c>
      <c r="D949" s="13" t="s">
        <v>5</v>
      </c>
      <c r="E949" s="4" t="s">
        <v>5</v>
      </c>
      <c r="F949" s="4" t="s">
        <v>5</v>
      </c>
      <c r="G949" s="8">
        <v>0</v>
      </c>
      <c r="H949" s="8">
        <v>0</v>
      </c>
      <c r="I949" s="15" t="s">
        <v>5</v>
      </c>
      <c r="J949" s="15" t="s">
        <v>5</v>
      </c>
      <c r="K949" s="8">
        <v>0</v>
      </c>
      <c r="L949" s="8">
        <v>0</v>
      </c>
      <c r="M949" s="10"/>
    </row>
    <row r="950" spans="1:13">
      <c r="A950" s="19">
        <v>945</v>
      </c>
      <c r="B950" s="13" t="s">
        <v>5</v>
      </c>
      <c r="C950" s="13" t="s">
        <v>5</v>
      </c>
      <c r="D950" s="13" t="s">
        <v>5</v>
      </c>
      <c r="E950" s="4" t="s">
        <v>5</v>
      </c>
      <c r="F950" s="4" t="s">
        <v>5</v>
      </c>
      <c r="G950" s="8">
        <v>0</v>
      </c>
      <c r="H950" s="8">
        <v>0</v>
      </c>
      <c r="I950" s="15" t="s">
        <v>5</v>
      </c>
      <c r="J950" s="15" t="s">
        <v>5</v>
      </c>
      <c r="K950" s="8">
        <v>0</v>
      </c>
      <c r="L950" s="8">
        <v>0</v>
      </c>
      <c r="M950" s="10"/>
    </row>
    <row r="951" spans="1:13">
      <c r="A951" s="19">
        <v>946</v>
      </c>
      <c r="B951" s="13" t="s">
        <v>5</v>
      </c>
      <c r="C951" s="13" t="s">
        <v>5</v>
      </c>
      <c r="D951" s="13" t="s">
        <v>5</v>
      </c>
      <c r="E951" s="4" t="s">
        <v>5</v>
      </c>
      <c r="F951" s="4" t="s">
        <v>5</v>
      </c>
      <c r="G951" s="8">
        <v>0</v>
      </c>
      <c r="H951" s="8">
        <v>0</v>
      </c>
      <c r="I951" s="15" t="s">
        <v>5</v>
      </c>
      <c r="J951" s="15" t="s">
        <v>5</v>
      </c>
      <c r="K951" s="8">
        <v>0</v>
      </c>
      <c r="L951" s="8">
        <v>0</v>
      </c>
      <c r="M951" s="10"/>
    </row>
    <row r="952" spans="1:13">
      <c r="A952" s="19">
        <v>947</v>
      </c>
      <c r="B952" s="13" t="s">
        <v>5</v>
      </c>
      <c r="C952" s="13" t="s">
        <v>5</v>
      </c>
      <c r="D952" s="13" t="s">
        <v>5</v>
      </c>
      <c r="E952" s="4" t="s">
        <v>5</v>
      </c>
      <c r="F952" s="4" t="s">
        <v>5</v>
      </c>
      <c r="G952" s="8">
        <v>0</v>
      </c>
      <c r="H952" s="8">
        <v>0</v>
      </c>
      <c r="I952" s="15" t="s">
        <v>5</v>
      </c>
      <c r="J952" s="15" t="s">
        <v>5</v>
      </c>
      <c r="K952" s="8">
        <v>0</v>
      </c>
      <c r="L952" s="8">
        <v>0</v>
      </c>
      <c r="M952" s="10"/>
    </row>
    <row r="953" spans="1:13">
      <c r="A953" s="19">
        <v>948</v>
      </c>
      <c r="B953" s="13" t="s">
        <v>5</v>
      </c>
      <c r="C953" s="13" t="s">
        <v>5</v>
      </c>
      <c r="D953" s="13" t="s">
        <v>5</v>
      </c>
      <c r="E953" s="4" t="s">
        <v>5</v>
      </c>
      <c r="F953" s="4" t="s">
        <v>5</v>
      </c>
      <c r="G953" s="8">
        <v>0</v>
      </c>
      <c r="H953" s="8">
        <v>0</v>
      </c>
      <c r="I953" s="15" t="s">
        <v>5</v>
      </c>
      <c r="J953" s="15" t="s">
        <v>5</v>
      </c>
      <c r="K953" s="8">
        <v>0</v>
      </c>
      <c r="L953" s="8">
        <v>0</v>
      </c>
      <c r="M953" s="10"/>
    </row>
    <row r="954" spans="1:13">
      <c r="A954" s="19">
        <v>949</v>
      </c>
      <c r="B954" s="13" t="s">
        <v>5</v>
      </c>
      <c r="C954" s="13" t="s">
        <v>5</v>
      </c>
      <c r="D954" s="13" t="s">
        <v>5</v>
      </c>
      <c r="E954" s="4" t="s">
        <v>5</v>
      </c>
      <c r="F954" s="4" t="s">
        <v>5</v>
      </c>
      <c r="G954" s="8">
        <v>0</v>
      </c>
      <c r="H954" s="8">
        <v>0</v>
      </c>
      <c r="I954" s="15" t="s">
        <v>5</v>
      </c>
      <c r="J954" s="15" t="s">
        <v>5</v>
      </c>
      <c r="K954" s="8">
        <v>0</v>
      </c>
      <c r="L954" s="8">
        <v>0</v>
      </c>
      <c r="M954" s="10"/>
    </row>
    <row r="955" spans="1:13">
      <c r="A955" s="19">
        <v>950</v>
      </c>
      <c r="B955" s="13" t="s">
        <v>5</v>
      </c>
      <c r="C955" s="13" t="s">
        <v>5</v>
      </c>
      <c r="D955" s="13" t="s">
        <v>5</v>
      </c>
      <c r="E955" s="4" t="s">
        <v>5</v>
      </c>
      <c r="F955" s="4" t="s">
        <v>5</v>
      </c>
      <c r="G955" s="8">
        <v>0</v>
      </c>
      <c r="H955" s="8">
        <v>0</v>
      </c>
      <c r="I955" s="15" t="s">
        <v>5</v>
      </c>
      <c r="J955" s="15" t="s">
        <v>5</v>
      </c>
      <c r="K955" s="8">
        <v>0</v>
      </c>
      <c r="L955" s="8">
        <v>0</v>
      </c>
      <c r="M955" s="10"/>
    </row>
    <row r="956" spans="1:13">
      <c r="A956" s="19">
        <v>951</v>
      </c>
      <c r="B956" s="13" t="s">
        <v>5</v>
      </c>
      <c r="C956" s="13" t="s">
        <v>5</v>
      </c>
      <c r="D956" s="13" t="s">
        <v>5</v>
      </c>
      <c r="E956" s="4" t="s">
        <v>5</v>
      </c>
      <c r="F956" s="4" t="s">
        <v>5</v>
      </c>
      <c r="G956" s="8">
        <v>0</v>
      </c>
      <c r="H956" s="8">
        <v>0</v>
      </c>
      <c r="I956" s="15" t="s">
        <v>5</v>
      </c>
      <c r="J956" s="15" t="s">
        <v>5</v>
      </c>
      <c r="K956" s="8">
        <v>0</v>
      </c>
      <c r="L956" s="8">
        <v>0</v>
      </c>
      <c r="M956" s="10"/>
    </row>
    <row r="957" spans="1:13">
      <c r="A957" s="19">
        <v>952</v>
      </c>
      <c r="B957" s="13" t="s">
        <v>5</v>
      </c>
      <c r="C957" s="13" t="s">
        <v>5</v>
      </c>
      <c r="D957" s="13" t="s">
        <v>5</v>
      </c>
      <c r="E957" s="4" t="s">
        <v>5</v>
      </c>
      <c r="F957" s="4" t="s">
        <v>5</v>
      </c>
      <c r="G957" s="8">
        <v>0</v>
      </c>
      <c r="H957" s="8">
        <v>0</v>
      </c>
      <c r="I957" s="15" t="s">
        <v>5</v>
      </c>
      <c r="J957" s="15" t="s">
        <v>5</v>
      </c>
      <c r="K957" s="8">
        <v>0</v>
      </c>
      <c r="L957" s="8">
        <v>0</v>
      </c>
      <c r="M957" s="10"/>
    </row>
    <row r="958" spans="1:13">
      <c r="A958" s="19">
        <v>953</v>
      </c>
      <c r="B958" s="13" t="s">
        <v>5</v>
      </c>
      <c r="C958" s="13" t="s">
        <v>5</v>
      </c>
      <c r="D958" s="13" t="s">
        <v>5</v>
      </c>
      <c r="E958" s="4" t="s">
        <v>5</v>
      </c>
      <c r="F958" s="4" t="s">
        <v>5</v>
      </c>
      <c r="G958" s="8">
        <v>0</v>
      </c>
      <c r="H958" s="8">
        <v>0</v>
      </c>
      <c r="I958" s="15" t="s">
        <v>5</v>
      </c>
      <c r="J958" s="15" t="s">
        <v>5</v>
      </c>
      <c r="K958" s="8">
        <v>0</v>
      </c>
      <c r="L958" s="8">
        <v>0</v>
      </c>
      <c r="M958" s="10"/>
    </row>
    <row r="959" spans="1:13">
      <c r="A959" s="19">
        <v>954</v>
      </c>
      <c r="B959" s="13" t="s">
        <v>5</v>
      </c>
      <c r="C959" s="13" t="s">
        <v>5</v>
      </c>
      <c r="D959" s="13" t="s">
        <v>5</v>
      </c>
      <c r="E959" s="4" t="s">
        <v>5</v>
      </c>
      <c r="F959" s="4" t="s">
        <v>5</v>
      </c>
      <c r="G959" s="8">
        <v>0</v>
      </c>
      <c r="H959" s="8">
        <v>0</v>
      </c>
      <c r="I959" s="15" t="s">
        <v>5</v>
      </c>
      <c r="J959" s="15" t="s">
        <v>5</v>
      </c>
      <c r="K959" s="8">
        <v>0</v>
      </c>
      <c r="L959" s="8">
        <v>0</v>
      </c>
      <c r="M959" s="10"/>
    </row>
    <row r="960" spans="1:13">
      <c r="A960" s="19">
        <v>955</v>
      </c>
      <c r="B960" s="13" t="s">
        <v>5</v>
      </c>
      <c r="C960" s="13" t="s">
        <v>5</v>
      </c>
      <c r="D960" s="13" t="s">
        <v>5</v>
      </c>
      <c r="E960" s="4" t="s">
        <v>5</v>
      </c>
      <c r="F960" s="4" t="s">
        <v>5</v>
      </c>
      <c r="G960" s="8">
        <v>0</v>
      </c>
      <c r="H960" s="8">
        <v>0</v>
      </c>
      <c r="I960" s="15" t="s">
        <v>5</v>
      </c>
      <c r="J960" s="15" t="s">
        <v>5</v>
      </c>
      <c r="K960" s="8">
        <v>0</v>
      </c>
      <c r="L960" s="8">
        <v>0</v>
      </c>
      <c r="M960" s="10"/>
    </row>
    <row r="961" spans="1:13">
      <c r="A961" s="19">
        <v>956</v>
      </c>
      <c r="B961" s="13" t="s">
        <v>5</v>
      </c>
      <c r="C961" s="13" t="s">
        <v>5</v>
      </c>
      <c r="D961" s="13" t="s">
        <v>5</v>
      </c>
      <c r="E961" s="4" t="s">
        <v>5</v>
      </c>
      <c r="F961" s="4" t="s">
        <v>5</v>
      </c>
      <c r="G961" s="8">
        <v>0</v>
      </c>
      <c r="H961" s="8">
        <v>0</v>
      </c>
      <c r="I961" s="15" t="s">
        <v>5</v>
      </c>
      <c r="J961" s="15" t="s">
        <v>5</v>
      </c>
      <c r="K961" s="8">
        <v>0</v>
      </c>
      <c r="L961" s="8">
        <v>0</v>
      </c>
      <c r="M961" s="10"/>
    </row>
    <row r="962" spans="1:13">
      <c r="A962" s="19">
        <v>957</v>
      </c>
      <c r="B962" s="13" t="s">
        <v>5</v>
      </c>
      <c r="C962" s="13" t="s">
        <v>5</v>
      </c>
      <c r="D962" s="13" t="s">
        <v>5</v>
      </c>
      <c r="E962" s="4" t="s">
        <v>5</v>
      </c>
      <c r="F962" s="4" t="s">
        <v>5</v>
      </c>
      <c r="G962" s="8">
        <v>0</v>
      </c>
      <c r="H962" s="8">
        <v>0</v>
      </c>
      <c r="I962" s="15" t="s">
        <v>5</v>
      </c>
      <c r="J962" s="15" t="s">
        <v>5</v>
      </c>
      <c r="K962" s="8">
        <v>0</v>
      </c>
      <c r="L962" s="8">
        <v>0</v>
      </c>
      <c r="M962" s="10"/>
    </row>
    <row r="963" spans="1:13">
      <c r="A963" s="19">
        <v>958</v>
      </c>
      <c r="B963" s="13" t="s">
        <v>5</v>
      </c>
      <c r="C963" s="13" t="s">
        <v>5</v>
      </c>
      <c r="D963" s="13" t="s">
        <v>5</v>
      </c>
      <c r="E963" s="4" t="s">
        <v>5</v>
      </c>
      <c r="F963" s="4" t="s">
        <v>5</v>
      </c>
      <c r="G963" s="8">
        <v>0</v>
      </c>
      <c r="H963" s="8">
        <v>0</v>
      </c>
      <c r="I963" s="15" t="s">
        <v>5</v>
      </c>
      <c r="J963" s="15" t="s">
        <v>5</v>
      </c>
      <c r="K963" s="8">
        <v>0</v>
      </c>
      <c r="L963" s="8">
        <v>0</v>
      </c>
      <c r="M963" s="10"/>
    </row>
    <row r="964" spans="1:13">
      <c r="A964" s="19">
        <v>959</v>
      </c>
      <c r="B964" s="13" t="s">
        <v>5</v>
      </c>
      <c r="C964" s="13" t="s">
        <v>5</v>
      </c>
      <c r="D964" s="13" t="s">
        <v>5</v>
      </c>
      <c r="E964" s="4" t="s">
        <v>5</v>
      </c>
      <c r="F964" s="4" t="s">
        <v>5</v>
      </c>
      <c r="G964" s="8">
        <v>0</v>
      </c>
      <c r="H964" s="8">
        <v>0</v>
      </c>
      <c r="I964" s="15" t="s">
        <v>5</v>
      </c>
      <c r="J964" s="15" t="s">
        <v>5</v>
      </c>
      <c r="K964" s="8">
        <v>0</v>
      </c>
      <c r="L964" s="8">
        <v>0</v>
      </c>
      <c r="M964" s="10"/>
    </row>
    <row r="965" spans="1:13">
      <c r="A965" s="19">
        <v>960</v>
      </c>
      <c r="B965" s="13" t="s">
        <v>5</v>
      </c>
      <c r="C965" s="13" t="s">
        <v>5</v>
      </c>
      <c r="D965" s="13" t="s">
        <v>5</v>
      </c>
      <c r="E965" s="4" t="s">
        <v>5</v>
      </c>
      <c r="F965" s="4" t="s">
        <v>5</v>
      </c>
      <c r="G965" s="8">
        <v>0</v>
      </c>
      <c r="H965" s="8">
        <v>0</v>
      </c>
      <c r="I965" s="15" t="s">
        <v>5</v>
      </c>
      <c r="J965" s="15" t="s">
        <v>5</v>
      </c>
      <c r="K965" s="8">
        <v>0</v>
      </c>
      <c r="L965" s="8">
        <v>0</v>
      </c>
      <c r="M965" s="10"/>
    </row>
    <row r="966" spans="1:13">
      <c r="A966" s="19">
        <v>961</v>
      </c>
      <c r="B966" s="13" t="s">
        <v>5</v>
      </c>
      <c r="C966" s="13" t="s">
        <v>5</v>
      </c>
      <c r="D966" s="13" t="s">
        <v>5</v>
      </c>
      <c r="E966" s="4" t="s">
        <v>5</v>
      </c>
      <c r="F966" s="4" t="s">
        <v>5</v>
      </c>
      <c r="G966" s="8">
        <v>0</v>
      </c>
      <c r="H966" s="8">
        <v>0</v>
      </c>
      <c r="I966" s="15" t="s">
        <v>5</v>
      </c>
      <c r="J966" s="15" t="s">
        <v>5</v>
      </c>
      <c r="K966" s="8">
        <v>0</v>
      </c>
      <c r="L966" s="8">
        <v>0</v>
      </c>
      <c r="M966" s="10"/>
    </row>
    <row r="967" spans="1:13">
      <c r="A967" s="19">
        <v>962</v>
      </c>
      <c r="B967" s="13" t="s">
        <v>5</v>
      </c>
      <c r="C967" s="13" t="s">
        <v>5</v>
      </c>
      <c r="D967" s="13" t="s">
        <v>5</v>
      </c>
      <c r="E967" s="4" t="s">
        <v>5</v>
      </c>
      <c r="F967" s="4" t="s">
        <v>5</v>
      </c>
      <c r="G967" s="8">
        <v>0</v>
      </c>
      <c r="H967" s="8">
        <v>0</v>
      </c>
      <c r="I967" s="15" t="s">
        <v>5</v>
      </c>
      <c r="J967" s="15" t="s">
        <v>5</v>
      </c>
      <c r="K967" s="8">
        <v>0</v>
      </c>
      <c r="L967" s="8">
        <v>0</v>
      </c>
      <c r="M967" s="10"/>
    </row>
    <row r="968" spans="1:13">
      <c r="A968" s="19">
        <v>963</v>
      </c>
      <c r="B968" s="13" t="s">
        <v>5</v>
      </c>
      <c r="C968" s="13" t="s">
        <v>5</v>
      </c>
      <c r="D968" s="13" t="s">
        <v>5</v>
      </c>
      <c r="E968" s="4" t="s">
        <v>5</v>
      </c>
      <c r="F968" s="4" t="s">
        <v>5</v>
      </c>
      <c r="G968" s="8">
        <v>0</v>
      </c>
      <c r="H968" s="8">
        <v>0</v>
      </c>
      <c r="I968" s="15" t="s">
        <v>5</v>
      </c>
      <c r="J968" s="15" t="s">
        <v>5</v>
      </c>
      <c r="K968" s="8">
        <v>0</v>
      </c>
      <c r="L968" s="8">
        <v>0</v>
      </c>
      <c r="M968" s="10"/>
    </row>
    <row r="969" spans="1:13">
      <c r="A969" s="19">
        <v>964</v>
      </c>
      <c r="B969" s="13" t="s">
        <v>5</v>
      </c>
      <c r="C969" s="13" t="s">
        <v>5</v>
      </c>
      <c r="D969" s="13" t="s">
        <v>5</v>
      </c>
      <c r="E969" s="4" t="s">
        <v>5</v>
      </c>
      <c r="F969" s="4" t="s">
        <v>5</v>
      </c>
      <c r="G969" s="8">
        <v>0</v>
      </c>
      <c r="H969" s="8">
        <v>0</v>
      </c>
      <c r="I969" s="15" t="s">
        <v>5</v>
      </c>
      <c r="J969" s="15" t="s">
        <v>5</v>
      </c>
      <c r="K969" s="8">
        <v>0</v>
      </c>
      <c r="L969" s="8">
        <v>0</v>
      </c>
      <c r="M969" s="10"/>
    </row>
    <row r="970" spans="1:13">
      <c r="A970" s="19">
        <v>965</v>
      </c>
      <c r="B970" s="13" t="s">
        <v>5</v>
      </c>
      <c r="C970" s="13" t="s">
        <v>5</v>
      </c>
      <c r="D970" s="13" t="s">
        <v>5</v>
      </c>
      <c r="E970" s="4" t="s">
        <v>5</v>
      </c>
      <c r="F970" s="4" t="s">
        <v>5</v>
      </c>
      <c r="G970" s="8">
        <v>0</v>
      </c>
      <c r="H970" s="8">
        <v>0</v>
      </c>
      <c r="I970" s="15" t="s">
        <v>5</v>
      </c>
      <c r="J970" s="15" t="s">
        <v>5</v>
      </c>
      <c r="K970" s="8">
        <v>0</v>
      </c>
      <c r="L970" s="8">
        <v>0</v>
      </c>
      <c r="M970" s="10"/>
    </row>
    <row r="971" spans="1:13">
      <c r="A971" s="19">
        <v>966</v>
      </c>
      <c r="B971" s="13" t="s">
        <v>5</v>
      </c>
      <c r="C971" s="13" t="s">
        <v>5</v>
      </c>
      <c r="D971" s="13" t="s">
        <v>5</v>
      </c>
      <c r="E971" s="4" t="s">
        <v>5</v>
      </c>
      <c r="F971" s="4" t="s">
        <v>5</v>
      </c>
      <c r="G971" s="8">
        <v>0</v>
      </c>
      <c r="H971" s="8">
        <v>0</v>
      </c>
      <c r="I971" s="15" t="s">
        <v>5</v>
      </c>
      <c r="J971" s="15" t="s">
        <v>5</v>
      </c>
      <c r="K971" s="8">
        <v>0</v>
      </c>
      <c r="L971" s="8">
        <v>0</v>
      </c>
      <c r="M971" s="10"/>
    </row>
    <row r="972" spans="1:13">
      <c r="A972" s="19">
        <v>967</v>
      </c>
      <c r="B972" s="13" t="s">
        <v>5</v>
      </c>
      <c r="C972" s="13" t="s">
        <v>5</v>
      </c>
      <c r="D972" s="13" t="s">
        <v>5</v>
      </c>
      <c r="E972" s="4" t="s">
        <v>5</v>
      </c>
      <c r="F972" s="4" t="s">
        <v>5</v>
      </c>
      <c r="G972" s="8">
        <v>0</v>
      </c>
      <c r="H972" s="8">
        <v>0</v>
      </c>
      <c r="I972" s="15" t="s">
        <v>5</v>
      </c>
      <c r="J972" s="15" t="s">
        <v>5</v>
      </c>
      <c r="K972" s="8">
        <v>0</v>
      </c>
      <c r="L972" s="8">
        <v>0</v>
      </c>
      <c r="M972" s="10"/>
    </row>
    <row r="973" spans="1:13">
      <c r="A973" s="19">
        <v>968</v>
      </c>
      <c r="B973" s="13" t="s">
        <v>5</v>
      </c>
      <c r="C973" s="13" t="s">
        <v>5</v>
      </c>
      <c r="D973" s="13" t="s">
        <v>5</v>
      </c>
      <c r="E973" s="4" t="s">
        <v>5</v>
      </c>
      <c r="F973" s="4" t="s">
        <v>5</v>
      </c>
      <c r="G973" s="8">
        <v>0</v>
      </c>
      <c r="H973" s="8">
        <v>0</v>
      </c>
      <c r="I973" s="15" t="s">
        <v>5</v>
      </c>
      <c r="J973" s="15" t="s">
        <v>5</v>
      </c>
      <c r="K973" s="8">
        <v>0</v>
      </c>
      <c r="L973" s="8">
        <v>0</v>
      </c>
      <c r="M973" s="10"/>
    </row>
    <row r="974" spans="1:13">
      <c r="A974" s="19">
        <v>969</v>
      </c>
      <c r="B974" s="13" t="s">
        <v>5</v>
      </c>
      <c r="C974" s="13" t="s">
        <v>5</v>
      </c>
      <c r="D974" s="13" t="s">
        <v>5</v>
      </c>
      <c r="E974" s="4" t="s">
        <v>5</v>
      </c>
      <c r="F974" s="4" t="s">
        <v>5</v>
      </c>
      <c r="G974" s="8">
        <v>0</v>
      </c>
      <c r="H974" s="8">
        <v>0</v>
      </c>
      <c r="I974" s="15" t="s">
        <v>5</v>
      </c>
      <c r="J974" s="15" t="s">
        <v>5</v>
      </c>
      <c r="K974" s="8">
        <v>0</v>
      </c>
      <c r="L974" s="8">
        <v>0</v>
      </c>
      <c r="M974" s="10"/>
    </row>
    <row r="975" spans="1:13">
      <c r="A975" s="19">
        <v>970</v>
      </c>
      <c r="B975" s="13" t="s">
        <v>5</v>
      </c>
      <c r="C975" s="13" t="s">
        <v>5</v>
      </c>
      <c r="D975" s="13" t="s">
        <v>5</v>
      </c>
      <c r="E975" s="4" t="s">
        <v>5</v>
      </c>
      <c r="F975" s="4" t="s">
        <v>5</v>
      </c>
      <c r="G975" s="8">
        <v>0</v>
      </c>
      <c r="H975" s="8">
        <v>0</v>
      </c>
      <c r="I975" s="15" t="s">
        <v>5</v>
      </c>
      <c r="J975" s="15" t="s">
        <v>5</v>
      </c>
      <c r="K975" s="8">
        <v>0</v>
      </c>
      <c r="L975" s="8">
        <v>0</v>
      </c>
      <c r="M975" s="10"/>
    </row>
    <row r="976" spans="1:13">
      <c r="A976" s="19">
        <v>971</v>
      </c>
      <c r="B976" s="13" t="s">
        <v>5</v>
      </c>
      <c r="C976" s="13" t="s">
        <v>5</v>
      </c>
      <c r="D976" s="13" t="s">
        <v>5</v>
      </c>
      <c r="E976" s="4" t="s">
        <v>5</v>
      </c>
      <c r="F976" s="4" t="s">
        <v>5</v>
      </c>
      <c r="G976" s="8">
        <v>0</v>
      </c>
      <c r="H976" s="8">
        <v>0</v>
      </c>
      <c r="I976" s="15" t="s">
        <v>5</v>
      </c>
      <c r="J976" s="15" t="s">
        <v>5</v>
      </c>
      <c r="K976" s="8">
        <v>0</v>
      </c>
      <c r="L976" s="8">
        <v>0</v>
      </c>
      <c r="M976" s="10"/>
    </row>
    <row r="977" spans="1:13">
      <c r="A977" s="19">
        <v>972</v>
      </c>
      <c r="B977" s="13" t="s">
        <v>5</v>
      </c>
      <c r="C977" s="13" t="s">
        <v>5</v>
      </c>
      <c r="D977" s="13" t="s">
        <v>5</v>
      </c>
      <c r="E977" s="4" t="s">
        <v>5</v>
      </c>
      <c r="F977" s="4" t="s">
        <v>5</v>
      </c>
      <c r="G977" s="8">
        <v>0</v>
      </c>
      <c r="H977" s="8">
        <v>0</v>
      </c>
      <c r="I977" s="15" t="s">
        <v>5</v>
      </c>
      <c r="J977" s="15" t="s">
        <v>5</v>
      </c>
      <c r="K977" s="8">
        <v>0</v>
      </c>
      <c r="L977" s="8">
        <v>0</v>
      </c>
      <c r="M977" s="10"/>
    </row>
    <row r="978" spans="1:13">
      <c r="A978" s="19">
        <v>973</v>
      </c>
      <c r="B978" s="13" t="s">
        <v>5</v>
      </c>
      <c r="C978" s="13" t="s">
        <v>5</v>
      </c>
      <c r="D978" s="13" t="s">
        <v>5</v>
      </c>
      <c r="E978" s="4" t="s">
        <v>5</v>
      </c>
      <c r="F978" s="4" t="s">
        <v>5</v>
      </c>
      <c r="G978" s="8">
        <v>0</v>
      </c>
      <c r="H978" s="8">
        <v>0</v>
      </c>
      <c r="I978" s="15" t="s">
        <v>5</v>
      </c>
      <c r="J978" s="15" t="s">
        <v>5</v>
      </c>
      <c r="K978" s="8">
        <v>0</v>
      </c>
      <c r="L978" s="8">
        <v>0</v>
      </c>
      <c r="M978" s="10"/>
    </row>
    <row r="979" spans="1:13">
      <c r="A979" s="19">
        <v>974</v>
      </c>
      <c r="B979" s="13" t="s">
        <v>5</v>
      </c>
      <c r="C979" s="13" t="s">
        <v>5</v>
      </c>
      <c r="D979" s="13" t="s">
        <v>5</v>
      </c>
      <c r="E979" s="4" t="s">
        <v>5</v>
      </c>
      <c r="F979" s="4" t="s">
        <v>5</v>
      </c>
      <c r="G979" s="8">
        <v>0</v>
      </c>
      <c r="H979" s="8">
        <v>0</v>
      </c>
      <c r="I979" s="15" t="s">
        <v>5</v>
      </c>
      <c r="J979" s="15" t="s">
        <v>5</v>
      </c>
      <c r="K979" s="8">
        <v>0</v>
      </c>
      <c r="L979" s="8">
        <v>0</v>
      </c>
      <c r="M979" s="10"/>
    </row>
    <row r="980" spans="1:13">
      <c r="A980" s="19">
        <v>975</v>
      </c>
      <c r="B980" s="13" t="s">
        <v>5</v>
      </c>
      <c r="C980" s="13" t="s">
        <v>5</v>
      </c>
      <c r="D980" s="13" t="s">
        <v>5</v>
      </c>
      <c r="E980" s="4" t="s">
        <v>5</v>
      </c>
      <c r="F980" s="4" t="s">
        <v>5</v>
      </c>
      <c r="G980" s="8">
        <v>0</v>
      </c>
      <c r="H980" s="8">
        <v>0</v>
      </c>
      <c r="I980" s="15" t="s">
        <v>5</v>
      </c>
      <c r="J980" s="15" t="s">
        <v>5</v>
      </c>
      <c r="K980" s="8">
        <v>0</v>
      </c>
      <c r="L980" s="8">
        <v>0</v>
      </c>
      <c r="M980" s="10"/>
    </row>
    <row r="981" spans="1:13">
      <c r="A981" s="19">
        <v>976</v>
      </c>
      <c r="B981" s="13" t="s">
        <v>5</v>
      </c>
      <c r="C981" s="13" t="s">
        <v>5</v>
      </c>
      <c r="D981" s="13" t="s">
        <v>5</v>
      </c>
      <c r="E981" s="4" t="s">
        <v>5</v>
      </c>
      <c r="F981" s="4" t="s">
        <v>5</v>
      </c>
      <c r="G981" s="8">
        <v>0</v>
      </c>
      <c r="H981" s="8">
        <v>0</v>
      </c>
      <c r="I981" s="15" t="s">
        <v>5</v>
      </c>
      <c r="J981" s="15" t="s">
        <v>5</v>
      </c>
      <c r="K981" s="8">
        <v>0</v>
      </c>
      <c r="L981" s="8">
        <v>0</v>
      </c>
      <c r="M981" s="10"/>
    </row>
    <row r="982" spans="1:13">
      <c r="A982" s="19">
        <v>977</v>
      </c>
      <c r="B982" s="13" t="s">
        <v>5</v>
      </c>
      <c r="C982" s="13" t="s">
        <v>5</v>
      </c>
      <c r="D982" s="13" t="s">
        <v>5</v>
      </c>
      <c r="E982" s="4" t="s">
        <v>5</v>
      </c>
      <c r="F982" s="4" t="s">
        <v>5</v>
      </c>
      <c r="G982" s="8">
        <v>0</v>
      </c>
      <c r="H982" s="8">
        <v>0</v>
      </c>
      <c r="I982" s="15" t="s">
        <v>5</v>
      </c>
      <c r="J982" s="15" t="s">
        <v>5</v>
      </c>
      <c r="K982" s="8">
        <v>0</v>
      </c>
      <c r="L982" s="8">
        <v>0</v>
      </c>
      <c r="M982" s="10"/>
    </row>
    <row r="983" spans="1:13">
      <c r="A983" s="19">
        <v>978</v>
      </c>
      <c r="B983" s="13" t="s">
        <v>5</v>
      </c>
      <c r="C983" s="13" t="s">
        <v>5</v>
      </c>
      <c r="D983" s="13" t="s">
        <v>5</v>
      </c>
      <c r="E983" s="4" t="s">
        <v>5</v>
      </c>
      <c r="F983" s="4" t="s">
        <v>5</v>
      </c>
      <c r="G983" s="8">
        <v>0</v>
      </c>
      <c r="H983" s="8">
        <v>0</v>
      </c>
      <c r="I983" s="15" t="s">
        <v>5</v>
      </c>
      <c r="J983" s="15" t="s">
        <v>5</v>
      </c>
      <c r="K983" s="8">
        <v>0</v>
      </c>
      <c r="L983" s="8">
        <v>0</v>
      </c>
      <c r="M983" s="10"/>
    </row>
    <row r="984" spans="1:13">
      <c r="A984" s="19">
        <v>979</v>
      </c>
      <c r="B984" s="13" t="s">
        <v>5</v>
      </c>
      <c r="C984" s="13" t="s">
        <v>5</v>
      </c>
      <c r="D984" s="13" t="s">
        <v>5</v>
      </c>
      <c r="E984" s="4" t="s">
        <v>5</v>
      </c>
      <c r="F984" s="4" t="s">
        <v>5</v>
      </c>
      <c r="G984" s="8">
        <v>0</v>
      </c>
      <c r="H984" s="8">
        <v>0</v>
      </c>
      <c r="I984" s="15" t="s">
        <v>5</v>
      </c>
      <c r="J984" s="15" t="s">
        <v>5</v>
      </c>
      <c r="K984" s="8">
        <v>0</v>
      </c>
      <c r="L984" s="8">
        <v>0</v>
      </c>
      <c r="M984" s="10"/>
    </row>
    <row r="985" spans="1:13">
      <c r="A985" s="19">
        <v>980</v>
      </c>
      <c r="B985" s="13" t="s">
        <v>5</v>
      </c>
      <c r="C985" s="13" t="s">
        <v>5</v>
      </c>
      <c r="D985" s="13" t="s">
        <v>5</v>
      </c>
      <c r="E985" s="4" t="s">
        <v>5</v>
      </c>
      <c r="F985" s="4" t="s">
        <v>5</v>
      </c>
      <c r="G985" s="8">
        <v>0</v>
      </c>
      <c r="H985" s="8">
        <v>0</v>
      </c>
      <c r="I985" s="15" t="s">
        <v>5</v>
      </c>
      <c r="J985" s="15" t="s">
        <v>5</v>
      </c>
      <c r="K985" s="8">
        <v>0</v>
      </c>
      <c r="L985" s="8">
        <v>0</v>
      </c>
      <c r="M985" s="10"/>
    </row>
    <row r="986" spans="1:13">
      <c r="A986" s="19">
        <v>981</v>
      </c>
      <c r="B986" s="13" t="s">
        <v>5</v>
      </c>
      <c r="C986" s="13" t="s">
        <v>5</v>
      </c>
      <c r="D986" s="13" t="s">
        <v>5</v>
      </c>
      <c r="E986" s="4" t="s">
        <v>5</v>
      </c>
      <c r="F986" s="4" t="s">
        <v>5</v>
      </c>
      <c r="G986" s="8">
        <v>0</v>
      </c>
      <c r="H986" s="8">
        <v>0</v>
      </c>
      <c r="I986" s="15" t="s">
        <v>5</v>
      </c>
      <c r="J986" s="15" t="s">
        <v>5</v>
      </c>
      <c r="K986" s="8">
        <v>0</v>
      </c>
      <c r="L986" s="8">
        <v>0</v>
      </c>
      <c r="M986" s="10"/>
    </row>
    <row r="987" spans="1:13">
      <c r="A987" s="19">
        <v>982</v>
      </c>
      <c r="B987" s="13" t="s">
        <v>5</v>
      </c>
      <c r="C987" s="13" t="s">
        <v>5</v>
      </c>
      <c r="D987" s="13" t="s">
        <v>5</v>
      </c>
      <c r="E987" s="4" t="s">
        <v>5</v>
      </c>
      <c r="F987" s="4" t="s">
        <v>5</v>
      </c>
      <c r="G987" s="8">
        <v>0</v>
      </c>
      <c r="H987" s="8">
        <v>0</v>
      </c>
      <c r="I987" s="15" t="s">
        <v>5</v>
      </c>
      <c r="J987" s="15" t="s">
        <v>5</v>
      </c>
      <c r="K987" s="8">
        <v>0</v>
      </c>
      <c r="L987" s="8">
        <v>0</v>
      </c>
      <c r="M987" s="10"/>
    </row>
    <row r="988" spans="1:13">
      <c r="A988" s="19">
        <v>983</v>
      </c>
      <c r="B988" s="13" t="s">
        <v>5</v>
      </c>
      <c r="C988" s="13" t="s">
        <v>5</v>
      </c>
      <c r="D988" s="13" t="s">
        <v>5</v>
      </c>
      <c r="E988" s="4" t="s">
        <v>5</v>
      </c>
      <c r="F988" s="4" t="s">
        <v>5</v>
      </c>
      <c r="G988" s="8">
        <v>0</v>
      </c>
      <c r="H988" s="8">
        <v>0</v>
      </c>
      <c r="I988" s="15" t="s">
        <v>5</v>
      </c>
      <c r="J988" s="15" t="s">
        <v>5</v>
      </c>
      <c r="K988" s="8">
        <v>0</v>
      </c>
      <c r="L988" s="8">
        <v>0</v>
      </c>
      <c r="M988" s="10"/>
    </row>
    <row r="989" spans="1:13">
      <c r="A989" s="19">
        <v>984</v>
      </c>
      <c r="B989" s="13" t="s">
        <v>5</v>
      </c>
      <c r="C989" s="13" t="s">
        <v>5</v>
      </c>
      <c r="D989" s="13" t="s">
        <v>5</v>
      </c>
      <c r="E989" s="4" t="s">
        <v>5</v>
      </c>
      <c r="F989" s="4" t="s">
        <v>5</v>
      </c>
      <c r="G989" s="8">
        <v>0</v>
      </c>
      <c r="H989" s="8">
        <v>0</v>
      </c>
      <c r="I989" s="15" t="s">
        <v>5</v>
      </c>
      <c r="J989" s="15" t="s">
        <v>5</v>
      </c>
      <c r="K989" s="8">
        <v>0</v>
      </c>
      <c r="L989" s="8">
        <v>0</v>
      </c>
      <c r="M989" s="10"/>
    </row>
    <row r="990" spans="1:13">
      <c r="A990" s="19">
        <v>985</v>
      </c>
      <c r="B990" s="13" t="s">
        <v>5</v>
      </c>
      <c r="C990" s="13" t="s">
        <v>5</v>
      </c>
      <c r="D990" s="13" t="s">
        <v>5</v>
      </c>
      <c r="E990" s="4" t="s">
        <v>5</v>
      </c>
      <c r="F990" s="4" t="s">
        <v>5</v>
      </c>
      <c r="G990" s="8">
        <v>0</v>
      </c>
      <c r="H990" s="8">
        <v>0</v>
      </c>
      <c r="I990" s="15" t="s">
        <v>5</v>
      </c>
      <c r="J990" s="15" t="s">
        <v>5</v>
      </c>
      <c r="K990" s="8">
        <v>0</v>
      </c>
      <c r="L990" s="8">
        <v>0</v>
      </c>
      <c r="M990" s="10"/>
    </row>
    <row r="991" spans="1:13">
      <c r="A991" s="19">
        <v>986</v>
      </c>
      <c r="B991" s="13" t="s">
        <v>5</v>
      </c>
      <c r="C991" s="13" t="s">
        <v>5</v>
      </c>
      <c r="D991" s="13" t="s">
        <v>5</v>
      </c>
      <c r="E991" s="4" t="s">
        <v>5</v>
      </c>
      <c r="F991" s="4" t="s">
        <v>5</v>
      </c>
      <c r="G991" s="8">
        <v>0</v>
      </c>
      <c r="H991" s="8">
        <v>0</v>
      </c>
      <c r="I991" s="15" t="s">
        <v>5</v>
      </c>
      <c r="J991" s="15" t="s">
        <v>5</v>
      </c>
      <c r="K991" s="8">
        <v>0</v>
      </c>
      <c r="L991" s="8">
        <v>0</v>
      </c>
      <c r="M991" s="10"/>
    </row>
    <row r="992" spans="1:13">
      <c r="A992" s="19">
        <v>987</v>
      </c>
      <c r="B992" s="13" t="s">
        <v>5</v>
      </c>
      <c r="C992" s="13" t="s">
        <v>5</v>
      </c>
      <c r="D992" s="13" t="s">
        <v>5</v>
      </c>
      <c r="E992" s="4" t="s">
        <v>5</v>
      </c>
      <c r="F992" s="4" t="s">
        <v>5</v>
      </c>
      <c r="G992" s="8">
        <v>0</v>
      </c>
      <c r="H992" s="8">
        <v>0</v>
      </c>
      <c r="I992" s="15" t="s">
        <v>5</v>
      </c>
      <c r="J992" s="15" t="s">
        <v>5</v>
      </c>
      <c r="K992" s="8">
        <v>0</v>
      </c>
      <c r="L992" s="8">
        <v>0</v>
      </c>
      <c r="M992" s="10"/>
    </row>
    <row r="993" spans="1:13">
      <c r="A993" s="19">
        <v>988</v>
      </c>
      <c r="B993" s="13" t="s">
        <v>5</v>
      </c>
      <c r="C993" s="13" t="s">
        <v>5</v>
      </c>
      <c r="D993" s="13" t="s">
        <v>5</v>
      </c>
      <c r="E993" s="4" t="s">
        <v>5</v>
      </c>
      <c r="F993" s="4" t="s">
        <v>5</v>
      </c>
      <c r="G993" s="8">
        <v>0</v>
      </c>
      <c r="H993" s="8">
        <v>0</v>
      </c>
      <c r="I993" s="15" t="s">
        <v>5</v>
      </c>
      <c r="J993" s="15" t="s">
        <v>5</v>
      </c>
      <c r="K993" s="8">
        <v>0</v>
      </c>
      <c r="L993" s="8">
        <v>0</v>
      </c>
      <c r="M993" s="10"/>
    </row>
    <row r="994" spans="1:13">
      <c r="A994" s="19">
        <v>989</v>
      </c>
      <c r="B994" s="13" t="s">
        <v>5</v>
      </c>
      <c r="C994" s="13" t="s">
        <v>5</v>
      </c>
      <c r="D994" s="13" t="s">
        <v>5</v>
      </c>
      <c r="E994" s="4" t="s">
        <v>5</v>
      </c>
      <c r="F994" s="4" t="s">
        <v>5</v>
      </c>
      <c r="G994" s="8">
        <v>0</v>
      </c>
      <c r="H994" s="8">
        <v>0</v>
      </c>
      <c r="I994" s="15" t="s">
        <v>5</v>
      </c>
      <c r="J994" s="15" t="s">
        <v>5</v>
      </c>
      <c r="K994" s="8">
        <v>0</v>
      </c>
      <c r="L994" s="8">
        <v>0</v>
      </c>
      <c r="M994" s="10"/>
    </row>
    <row r="995" spans="1:13">
      <c r="A995" s="19">
        <v>990</v>
      </c>
      <c r="B995" s="13" t="s">
        <v>5</v>
      </c>
      <c r="C995" s="13" t="s">
        <v>5</v>
      </c>
      <c r="D995" s="13" t="s">
        <v>5</v>
      </c>
      <c r="E995" s="4" t="s">
        <v>5</v>
      </c>
      <c r="F995" s="4" t="s">
        <v>5</v>
      </c>
      <c r="G995" s="8">
        <v>0</v>
      </c>
      <c r="H995" s="8">
        <v>0</v>
      </c>
      <c r="I995" s="15" t="s">
        <v>5</v>
      </c>
      <c r="J995" s="15" t="s">
        <v>5</v>
      </c>
      <c r="K995" s="8">
        <v>0</v>
      </c>
      <c r="L995" s="8">
        <v>0</v>
      </c>
      <c r="M995" s="10"/>
    </row>
    <row r="996" spans="1:13">
      <c r="A996" s="19">
        <v>991</v>
      </c>
      <c r="B996" s="13" t="s">
        <v>5</v>
      </c>
      <c r="C996" s="13" t="s">
        <v>5</v>
      </c>
      <c r="D996" s="13" t="s">
        <v>5</v>
      </c>
      <c r="E996" s="4" t="s">
        <v>5</v>
      </c>
      <c r="F996" s="4" t="s">
        <v>5</v>
      </c>
      <c r="G996" s="8">
        <v>0</v>
      </c>
      <c r="H996" s="8">
        <v>0</v>
      </c>
      <c r="I996" s="15" t="s">
        <v>5</v>
      </c>
      <c r="J996" s="15" t="s">
        <v>5</v>
      </c>
      <c r="K996" s="8">
        <v>0</v>
      </c>
      <c r="L996" s="8">
        <v>0</v>
      </c>
      <c r="M996" s="10"/>
    </row>
    <row r="997" spans="1:13">
      <c r="A997" s="19">
        <v>992</v>
      </c>
      <c r="B997" s="13" t="s">
        <v>5</v>
      </c>
      <c r="C997" s="13" t="s">
        <v>5</v>
      </c>
      <c r="D997" s="13" t="s">
        <v>5</v>
      </c>
      <c r="E997" s="4" t="s">
        <v>5</v>
      </c>
      <c r="F997" s="4" t="s">
        <v>5</v>
      </c>
      <c r="G997" s="8">
        <v>0</v>
      </c>
      <c r="H997" s="8">
        <v>0</v>
      </c>
      <c r="I997" s="15" t="s">
        <v>5</v>
      </c>
      <c r="J997" s="15" t="s">
        <v>5</v>
      </c>
      <c r="K997" s="8">
        <v>0</v>
      </c>
      <c r="L997" s="8">
        <v>0</v>
      </c>
      <c r="M997" s="10"/>
    </row>
    <row r="998" spans="1:13">
      <c r="A998" s="19">
        <v>993</v>
      </c>
      <c r="B998" s="13" t="s">
        <v>5</v>
      </c>
      <c r="C998" s="13" t="s">
        <v>5</v>
      </c>
      <c r="D998" s="13" t="s">
        <v>5</v>
      </c>
      <c r="E998" s="4" t="s">
        <v>5</v>
      </c>
      <c r="F998" s="4" t="s">
        <v>5</v>
      </c>
      <c r="G998" s="8">
        <v>0</v>
      </c>
      <c r="H998" s="8">
        <v>0</v>
      </c>
      <c r="I998" s="15" t="s">
        <v>5</v>
      </c>
      <c r="J998" s="15" t="s">
        <v>5</v>
      </c>
      <c r="K998" s="8">
        <v>0</v>
      </c>
      <c r="L998" s="8">
        <v>0</v>
      </c>
      <c r="M998" s="10"/>
    </row>
    <row r="999" spans="1:13">
      <c r="A999" s="19">
        <v>994</v>
      </c>
      <c r="B999" s="13" t="s">
        <v>5</v>
      </c>
      <c r="C999" s="13" t="s">
        <v>5</v>
      </c>
      <c r="D999" s="13" t="s">
        <v>5</v>
      </c>
      <c r="E999" s="4" t="s">
        <v>5</v>
      </c>
      <c r="F999" s="4" t="s">
        <v>5</v>
      </c>
      <c r="G999" s="8">
        <v>0</v>
      </c>
      <c r="H999" s="8">
        <v>0</v>
      </c>
      <c r="I999" s="15" t="s">
        <v>5</v>
      </c>
      <c r="J999" s="15" t="s">
        <v>5</v>
      </c>
      <c r="K999" s="8">
        <v>0</v>
      </c>
      <c r="L999" s="8">
        <v>0</v>
      </c>
      <c r="M999" s="10"/>
    </row>
    <row r="1000" spans="1:13">
      <c r="A1000" s="19">
        <v>995</v>
      </c>
      <c r="B1000" s="13" t="s">
        <v>5</v>
      </c>
      <c r="C1000" s="13" t="s">
        <v>5</v>
      </c>
      <c r="D1000" s="13" t="s">
        <v>5</v>
      </c>
      <c r="E1000" s="4" t="s">
        <v>5</v>
      </c>
      <c r="F1000" s="4" t="s">
        <v>5</v>
      </c>
      <c r="G1000" s="8">
        <v>0</v>
      </c>
      <c r="H1000" s="8">
        <v>0</v>
      </c>
      <c r="I1000" s="15" t="s">
        <v>5</v>
      </c>
      <c r="J1000" s="15" t="s">
        <v>5</v>
      </c>
      <c r="K1000" s="8">
        <v>0</v>
      </c>
      <c r="L1000" s="8">
        <v>0</v>
      </c>
      <c r="M1000" s="10"/>
    </row>
    <row r="1001" spans="1:13">
      <c r="A1001" s="19">
        <v>996</v>
      </c>
      <c r="B1001" s="13" t="s">
        <v>5</v>
      </c>
      <c r="C1001" s="13" t="s">
        <v>5</v>
      </c>
      <c r="D1001" s="13" t="s">
        <v>5</v>
      </c>
      <c r="E1001" s="4" t="s">
        <v>5</v>
      </c>
      <c r="F1001" s="4" t="s">
        <v>5</v>
      </c>
      <c r="G1001" s="8">
        <v>0</v>
      </c>
      <c r="H1001" s="8">
        <v>0</v>
      </c>
      <c r="I1001" s="15" t="s">
        <v>5</v>
      </c>
      <c r="J1001" s="15" t="s">
        <v>5</v>
      </c>
      <c r="K1001" s="8">
        <v>0</v>
      </c>
      <c r="L1001" s="8">
        <v>0</v>
      </c>
      <c r="M1001" s="10"/>
    </row>
    <row r="1002" spans="1:13">
      <c r="A1002" s="19">
        <v>997</v>
      </c>
      <c r="B1002" s="13" t="s">
        <v>5</v>
      </c>
      <c r="C1002" s="13" t="s">
        <v>5</v>
      </c>
      <c r="D1002" s="13" t="s">
        <v>5</v>
      </c>
      <c r="E1002" s="4" t="s">
        <v>5</v>
      </c>
      <c r="F1002" s="4" t="s">
        <v>5</v>
      </c>
      <c r="G1002" s="8">
        <v>0</v>
      </c>
      <c r="H1002" s="8">
        <v>0</v>
      </c>
      <c r="I1002" s="15" t="s">
        <v>5</v>
      </c>
      <c r="J1002" s="15" t="s">
        <v>5</v>
      </c>
      <c r="K1002" s="8">
        <v>0</v>
      </c>
      <c r="L1002" s="8">
        <v>0</v>
      </c>
      <c r="M1002" s="10"/>
    </row>
    <row r="1003" spans="1:13">
      <c r="A1003" s="19">
        <v>998</v>
      </c>
      <c r="B1003" s="13" t="s">
        <v>5</v>
      </c>
      <c r="C1003" s="13" t="s">
        <v>5</v>
      </c>
      <c r="D1003" s="13" t="s">
        <v>5</v>
      </c>
      <c r="E1003" s="4" t="s">
        <v>5</v>
      </c>
      <c r="F1003" s="4" t="s">
        <v>5</v>
      </c>
      <c r="G1003" s="8">
        <v>0</v>
      </c>
      <c r="H1003" s="8">
        <v>0</v>
      </c>
      <c r="I1003" s="15" t="s">
        <v>5</v>
      </c>
      <c r="J1003" s="15" t="s">
        <v>5</v>
      </c>
      <c r="K1003" s="8">
        <v>0</v>
      </c>
      <c r="L1003" s="8">
        <v>0</v>
      </c>
      <c r="M1003" s="10"/>
    </row>
    <row r="1004" spans="1:13">
      <c r="A1004" s="19">
        <v>999</v>
      </c>
      <c r="B1004" s="13" t="s">
        <v>5</v>
      </c>
      <c r="C1004" s="13" t="s">
        <v>5</v>
      </c>
      <c r="D1004" s="13" t="s">
        <v>5</v>
      </c>
      <c r="E1004" s="4" t="s">
        <v>5</v>
      </c>
      <c r="F1004" s="4" t="s">
        <v>5</v>
      </c>
      <c r="G1004" s="8">
        <v>0</v>
      </c>
      <c r="H1004" s="8">
        <v>0</v>
      </c>
      <c r="I1004" s="15" t="s">
        <v>5</v>
      </c>
      <c r="J1004" s="15" t="s">
        <v>5</v>
      </c>
      <c r="K1004" s="8">
        <v>0</v>
      </c>
      <c r="L1004" s="8">
        <v>0</v>
      </c>
      <c r="M1004" s="10"/>
    </row>
    <row r="1005" spans="1:13">
      <c r="A1005" s="19">
        <v>1000</v>
      </c>
      <c r="B1005" s="13" t="s">
        <v>5</v>
      </c>
      <c r="C1005" s="13" t="s">
        <v>5</v>
      </c>
      <c r="D1005" s="13" t="s">
        <v>5</v>
      </c>
      <c r="E1005" s="4" t="s">
        <v>5</v>
      </c>
      <c r="F1005" s="4" t="s">
        <v>5</v>
      </c>
      <c r="G1005" s="8">
        <v>0</v>
      </c>
      <c r="H1005" s="8">
        <v>0</v>
      </c>
      <c r="I1005" s="15" t="s">
        <v>5</v>
      </c>
      <c r="J1005" s="15" t="s">
        <v>5</v>
      </c>
      <c r="K1005" s="8">
        <v>0</v>
      </c>
      <c r="L1005" s="8">
        <v>0</v>
      </c>
      <c r="M1005" s="10"/>
    </row>
    <row r="1006" spans="1:13">
      <c r="A1006" s="19">
        <v>1001</v>
      </c>
      <c r="B1006" s="13" t="s">
        <v>5</v>
      </c>
      <c r="C1006" s="13" t="s">
        <v>5</v>
      </c>
      <c r="D1006" s="13" t="s">
        <v>5</v>
      </c>
      <c r="E1006" s="4" t="s">
        <v>5</v>
      </c>
      <c r="F1006" s="4" t="s">
        <v>5</v>
      </c>
      <c r="G1006" s="8">
        <v>0</v>
      </c>
      <c r="H1006" s="8">
        <v>0</v>
      </c>
      <c r="I1006" s="15" t="s">
        <v>5</v>
      </c>
      <c r="J1006" s="15" t="s">
        <v>5</v>
      </c>
      <c r="K1006" s="8">
        <v>0</v>
      </c>
      <c r="L1006" s="8">
        <v>0</v>
      </c>
      <c r="M1006" s="10"/>
    </row>
    <row r="1007" spans="1:13">
      <c r="A1007" s="19">
        <v>1002</v>
      </c>
      <c r="B1007" s="13" t="s">
        <v>5</v>
      </c>
      <c r="C1007" s="13" t="s">
        <v>5</v>
      </c>
      <c r="D1007" s="13" t="s">
        <v>5</v>
      </c>
      <c r="E1007" s="4" t="s">
        <v>5</v>
      </c>
      <c r="F1007" s="4" t="s">
        <v>5</v>
      </c>
      <c r="G1007" s="8">
        <v>0</v>
      </c>
      <c r="H1007" s="8">
        <v>0</v>
      </c>
      <c r="I1007" s="15" t="s">
        <v>5</v>
      </c>
      <c r="J1007" s="15" t="s">
        <v>5</v>
      </c>
      <c r="K1007" s="8">
        <v>0</v>
      </c>
      <c r="L1007" s="8">
        <v>0</v>
      </c>
      <c r="M1007" s="10"/>
    </row>
    <row r="1008" spans="1:13">
      <c r="A1008" s="19">
        <v>1003</v>
      </c>
      <c r="B1008" s="13" t="s">
        <v>5</v>
      </c>
      <c r="C1008" s="13" t="s">
        <v>5</v>
      </c>
      <c r="D1008" s="13" t="s">
        <v>5</v>
      </c>
      <c r="E1008" s="4" t="s">
        <v>5</v>
      </c>
      <c r="F1008" s="4" t="s">
        <v>5</v>
      </c>
      <c r="G1008" s="8">
        <v>0</v>
      </c>
      <c r="H1008" s="8">
        <v>0</v>
      </c>
      <c r="I1008" s="15" t="s">
        <v>5</v>
      </c>
      <c r="J1008" s="15" t="s">
        <v>5</v>
      </c>
      <c r="K1008" s="8">
        <v>0</v>
      </c>
      <c r="L1008" s="8">
        <v>0</v>
      </c>
      <c r="M1008" s="10"/>
    </row>
    <row r="1009" spans="1:13">
      <c r="A1009" s="19">
        <v>1004</v>
      </c>
      <c r="B1009" s="13" t="s">
        <v>5</v>
      </c>
      <c r="C1009" s="13" t="s">
        <v>5</v>
      </c>
      <c r="D1009" s="13" t="s">
        <v>5</v>
      </c>
      <c r="E1009" s="4" t="s">
        <v>5</v>
      </c>
      <c r="F1009" s="4" t="s">
        <v>5</v>
      </c>
      <c r="G1009" s="8">
        <v>0</v>
      </c>
      <c r="H1009" s="8">
        <v>0</v>
      </c>
      <c r="I1009" s="15" t="s">
        <v>5</v>
      </c>
      <c r="J1009" s="15" t="s">
        <v>5</v>
      </c>
      <c r="K1009" s="8">
        <v>0</v>
      </c>
      <c r="L1009" s="8">
        <v>0</v>
      </c>
      <c r="M1009" s="10"/>
    </row>
    <row r="1010" spans="1:13">
      <c r="A1010" s="19">
        <v>1005</v>
      </c>
      <c r="B1010" s="13" t="s">
        <v>5</v>
      </c>
      <c r="C1010" s="13" t="s">
        <v>5</v>
      </c>
      <c r="D1010" s="13" t="s">
        <v>5</v>
      </c>
      <c r="E1010" s="4" t="s">
        <v>5</v>
      </c>
      <c r="F1010" s="4" t="s">
        <v>5</v>
      </c>
      <c r="G1010" s="8">
        <v>0</v>
      </c>
      <c r="H1010" s="8">
        <v>0</v>
      </c>
      <c r="I1010" s="15" t="s">
        <v>5</v>
      </c>
      <c r="J1010" s="15" t="s">
        <v>5</v>
      </c>
      <c r="K1010" s="8">
        <v>0</v>
      </c>
      <c r="L1010" s="8">
        <v>0</v>
      </c>
      <c r="M1010" s="10"/>
    </row>
    <row r="1011" spans="1:13">
      <c r="A1011" s="19">
        <v>1006</v>
      </c>
      <c r="B1011" s="13" t="s">
        <v>5</v>
      </c>
      <c r="C1011" s="13" t="s">
        <v>5</v>
      </c>
      <c r="D1011" s="13" t="s">
        <v>5</v>
      </c>
      <c r="E1011" s="4" t="s">
        <v>5</v>
      </c>
      <c r="F1011" s="4" t="s">
        <v>5</v>
      </c>
      <c r="G1011" s="8">
        <v>0</v>
      </c>
      <c r="H1011" s="8">
        <v>0</v>
      </c>
      <c r="I1011" s="15" t="s">
        <v>5</v>
      </c>
      <c r="J1011" s="15" t="s">
        <v>5</v>
      </c>
      <c r="K1011" s="8">
        <v>0</v>
      </c>
      <c r="L1011" s="8">
        <v>0</v>
      </c>
      <c r="M1011" s="10"/>
    </row>
    <row r="1012" spans="1:13">
      <c r="A1012" s="19">
        <v>1007</v>
      </c>
      <c r="B1012" s="13" t="s">
        <v>5</v>
      </c>
      <c r="C1012" s="13" t="s">
        <v>5</v>
      </c>
      <c r="D1012" s="13" t="s">
        <v>5</v>
      </c>
      <c r="E1012" s="4" t="s">
        <v>5</v>
      </c>
      <c r="F1012" s="4" t="s">
        <v>5</v>
      </c>
      <c r="G1012" s="8">
        <v>0</v>
      </c>
      <c r="H1012" s="8">
        <v>0</v>
      </c>
      <c r="I1012" s="15" t="s">
        <v>5</v>
      </c>
      <c r="J1012" s="15" t="s">
        <v>5</v>
      </c>
      <c r="K1012" s="8">
        <v>0</v>
      </c>
      <c r="L1012" s="8">
        <v>0</v>
      </c>
      <c r="M1012" s="10"/>
    </row>
    <row r="1013" spans="1:13">
      <c r="A1013" s="19">
        <v>1008</v>
      </c>
      <c r="B1013" s="13" t="s">
        <v>5</v>
      </c>
      <c r="C1013" s="13" t="s">
        <v>5</v>
      </c>
      <c r="D1013" s="13" t="s">
        <v>5</v>
      </c>
      <c r="E1013" s="4" t="s">
        <v>5</v>
      </c>
      <c r="F1013" s="4" t="s">
        <v>5</v>
      </c>
      <c r="G1013" s="8">
        <v>0</v>
      </c>
      <c r="H1013" s="8">
        <v>0</v>
      </c>
      <c r="I1013" s="15" t="s">
        <v>5</v>
      </c>
      <c r="J1013" s="15" t="s">
        <v>5</v>
      </c>
      <c r="K1013" s="8">
        <v>0</v>
      </c>
      <c r="L1013" s="8">
        <v>0</v>
      </c>
      <c r="M1013" s="10"/>
    </row>
    <row r="1014" spans="1:13">
      <c r="A1014" s="19">
        <v>1009</v>
      </c>
      <c r="B1014" s="13" t="s">
        <v>5</v>
      </c>
      <c r="C1014" s="13" t="s">
        <v>5</v>
      </c>
      <c r="D1014" s="13" t="s">
        <v>5</v>
      </c>
      <c r="E1014" s="4" t="s">
        <v>5</v>
      </c>
      <c r="F1014" s="4" t="s">
        <v>5</v>
      </c>
      <c r="G1014" s="8">
        <v>0</v>
      </c>
      <c r="H1014" s="8">
        <v>0</v>
      </c>
      <c r="I1014" s="15" t="s">
        <v>5</v>
      </c>
      <c r="J1014" s="15" t="s">
        <v>5</v>
      </c>
      <c r="K1014" s="8">
        <v>0</v>
      </c>
      <c r="L1014" s="8">
        <v>0</v>
      </c>
      <c r="M1014" s="10"/>
    </row>
    <row r="1015" spans="1:13">
      <c r="A1015" s="19">
        <v>1010</v>
      </c>
      <c r="B1015" s="13" t="s">
        <v>5</v>
      </c>
      <c r="C1015" s="13" t="s">
        <v>5</v>
      </c>
      <c r="D1015" s="13" t="s">
        <v>5</v>
      </c>
      <c r="E1015" s="4" t="s">
        <v>5</v>
      </c>
      <c r="F1015" s="4" t="s">
        <v>5</v>
      </c>
      <c r="G1015" s="8">
        <v>0</v>
      </c>
      <c r="H1015" s="8">
        <v>0</v>
      </c>
      <c r="I1015" s="15" t="s">
        <v>5</v>
      </c>
      <c r="J1015" s="15" t="s">
        <v>5</v>
      </c>
      <c r="K1015" s="8">
        <v>0</v>
      </c>
      <c r="L1015" s="8">
        <v>0</v>
      </c>
      <c r="M1015" s="10"/>
    </row>
    <row r="1016" spans="1:13">
      <c r="A1016" s="19">
        <v>1011</v>
      </c>
      <c r="B1016" s="13" t="s">
        <v>5</v>
      </c>
      <c r="C1016" s="13" t="s">
        <v>5</v>
      </c>
      <c r="D1016" s="13" t="s">
        <v>5</v>
      </c>
      <c r="E1016" s="4" t="s">
        <v>5</v>
      </c>
      <c r="F1016" s="4" t="s">
        <v>5</v>
      </c>
      <c r="G1016" s="8">
        <v>0</v>
      </c>
      <c r="H1016" s="8">
        <v>0</v>
      </c>
      <c r="I1016" s="15" t="s">
        <v>5</v>
      </c>
      <c r="J1016" s="15" t="s">
        <v>5</v>
      </c>
      <c r="K1016" s="8">
        <v>0</v>
      </c>
      <c r="L1016" s="8">
        <v>0</v>
      </c>
      <c r="M1016" s="10"/>
    </row>
    <row r="1017" spans="1:13">
      <c r="A1017" s="19">
        <v>1012</v>
      </c>
      <c r="B1017" s="13" t="s">
        <v>5</v>
      </c>
      <c r="C1017" s="13" t="s">
        <v>5</v>
      </c>
      <c r="D1017" s="13" t="s">
        <v>5</v>
      </c>
      <c r="E1017" s="4" t="s">
        <v>5</v>
      </c>
      <c r="F1017" s="4" t="s">
        <v>5</v>
      </c>
      <c r="G1017" s="8">
        <v>0</v>
      </c>
      <c r="H1017" s="8">
        <v>0</v>
      </c>
      <c r="I1017" s="15" t="s">
        <v>5</v>
      </c>
      <c r="J1017" s="15" t="s">
        <v>5</v>
      </c>
      <c r="K1017" s="8">
        <v>0</v>
      </c>
      <c r="L1017" s="8">
        <v>0</v>
      </c>
      <c r="M1017" s="10"/>
    </row>
    <row r="1018" spans="1:13">
      <c r="A1018" s="19">
        <v>1013</v>
      </c>
      <c r="B1018" s="13" t="s">
        <v>5</v>
      </c>
      <c r="C1018" s="13" t="s">
        <v>5</v>
      </c>
      <c r="D1018" s="13" t="s">
        <v>5</v>
      </c>
      <c r="E1018" s="4" t="s">
        <v>5</v>
      </c>
      <c r="F1018" s="4" t="s">
        <v>5</v>
      </c>
      <c r="G1018" s="8">
        <v>0</v>
      </c>
      <c r="H1018" s="8">
        <v>0</v>
      </c>
      <c r="I1018" s="15" t="s">
        <v>5</v>
      </c>
      <c r="J1018" s="15" t="s">
        <v>5</v>
      </c>
      <c r="K1018" s="8">
        <v>0</v>
      </c>
      <c r="L1018" s="8">
        <v>0</v>
      </c>
      <c r="M1018" s="10"/>
    </row>
    <row r="1019" spans="1:13">
      <c r="A1019" s="19">
        <v>1014</v>
      </c>
      <c r="B1019" s="13" t="s">
        <v>5</v>
      </c>
      <c r="C1019" s="13" t="s">
        <v>5</v>
      </c>
      <c r="D1019" s="13" t="s">
        <v>5</v>
      </c>
      <c r="E1019" s="4" t="s">
        <v>5</v>
      </c>
      <c r="F1019" s="4" t="s">
        <v>5</v>
      </c>
      <c r="G1019" s="8">
        <v>0</v>
      </c>
      <c r="H1019" s="8">
        <v>0</v>
      </c>
      <c r="I1019" s="15" t="s">
        <v>5</v>
      </c>
      <c r="J1019" s="15" t="s">
        <v>5</v>
      </c>
      <c r="K1019" s="8">
        <v>0</v>
      </c>
      <c r="L1019" s="8">
        <v>0</v>
      </c>
      <c r="M1019" s="10"/>
    </row>
    <row r="1020" spans="1:13">
      <c r="A1020" s="19">
        <v>1015</v>
      </c>
      <c r="B1020" s="13" t="s">
        <v>5</v>
      </c>
      <c r="C1020" s="13" t="s">
        <v>5</v>
      </c>
      <c r="D1020" s="13" t="s">
        <v>5</v>
      </c>
      <c r="E1020" s="4" t="s">
        <v>5</v>
      </c>
      <c r="F1020" s="4" t="s">
        <v>5</v>
      </c>
      <c r="G1020" s="8">
        <v>0</v>
      </c>
      <c r="H1020" s="8">
        <v>0</v>
      </c>
      <c r="I1020" s="15" t="s">
        <v>5</v>
      </c>
      <c r="J1020" s="15" t="s">
        <v>5</v>
      </c>
      <c r="K1020" s="8">
        <v>0</v>
      </c>
      <c r="L1020" s="8">
        <v>0</v>
      </c>
      <c r="M1020" s="10"/>
    </row>
    <row r="1021" spans="1:13">
      <c r="A1021" s="19">
        <v>1016</v>
      </c>
      <c r="B1021" s="13" t="s">
        <v>5</v>
      </c>
      <c r="C1021" s="13" t="s">
        <v>5</v>
      </c>
      <c r="D1021" s="13" t="s">
        <v>5</v>
      </c>
      <c r="E1021" s="4" t="s">
        <v>5</v>
      </c>
      <c r="F1021" s="4" t="s">
        <v>5</v>
      </c>
      <c r="G1021" s="8">
        <v>0</v>
      </c>
      <c r="H1021" s="8">
        <v>0</v>
      </c>
      <c r="I1021" s="15" t="s">
        <v>5</v>
      </c>
      <c r="J1021" s="15" t="s">
        <v>5</v>
      </c>
      <c r="K1021" s="8">
        <v>0</v>
      </c>
      <c r="L1021" s="8">
        <v>0</v>
      </c>
      <c r="M1021" s="10"/>
    </row>
    <row r="1022" spans="1:13">
      <c r="A1022" s="19">
        <v>1017</v>
      </c>
      <c r="B1022" s="13" t="s">
        <v>5</v>
      </c>
      <c r="C1022" s="13" t="s">
        <v>5</v>
      </c>
      <c r="D1022" s="13" t="s">
        <v>5</v>
      </c>
      <c r="E1022" s="4" t="s">
        <v>5</v>
      </c>
      <c r="F1022" s="4" t="s">
        <v>5</v>
      </c>
      <c r="G1022" s="8">
        <v>0</v>
      </c>
      <c r="H1022" s="8">
        <v>0</v>
      </c>
      <c r="I1022" s="15" t="s">
        <v>5</v>
      </c>
      <c r="J1022" s="15" t="s">
        <v>5</v>
      </c>
      <c r="K1022" s="8">
        <v>0</v>
      </c>
      <c r="L1022" s="8">
        <v>0</v>
      </c>
      <c r="M1022" s="10"/>
    </row>
    <row r="1023" spans="1:13">
      <c r="A1023" s="19">
        <v>1018</v>
      </c>
      <c r="B1023" s="13" t="s">
        <v>5</v>
      </c>
      <c r="C1023" s="13" t="s">
        <v>5</v>
      </c>
      <c r="D1023" s="13" t="s">
        <v>5</v>
      </c>
      <c r="E1023" s="4" t="s">
        <v>5</v>
      </c>
      <c r="F1023" s="4" t="s">
        <v>5</v>
      </c>
      <c r="G1023" s="8">
        <v>0</v>
      </c>
      <c r="H1023" s="8">
        <v>0</v>
      </c>
      <c r="I1023" s="15" t="s">
        <v>5</v>
      </c>
      <c r="J1023" s="15" t="s">
        <v>5</v>
      </c>
      <c r="K1023" s="8">
        <v>0</v>
      </c>
      <c r="L1023" s="8">
        <v>0</v>
      </c>
      <c r="M1023" s="10"/>
    </row>
    <row r="1024" spans="1:13">
      <c r="A1024" s="19">
        <v>1019</v>
      </c>
      <c r="B1024" s="13" t="s">
        <v>5</v>
      </c>
      <c r="C1024" s="13" t="s">
        <v>5</v>
      </c>
      <c r="D1024" s="13" t="s">
        <v>5</v>
      </c>
      <c r="E1024" s="4" t="s">
        <v>5</v>
      </c>
      <c r="F1024" s="4" t="s">
        <v>5</v>
      </c>
      <c r="G1024" s="8">
        <v>0</v>
      </c>
      <c r="H1024" s="8">
        <v>0</v>
      </c>
      <c r="I1024" s="15" t="s">
        <v>5</v>
      </c>
      <c r="J1024" s="15" t="s">
        <v>5</v>
      </c>
      <c r="K1024" s="8">
        <v>0</v>
      </c>
      <c r="L1024" s="8">
        <v>0</v>
      </c>
      <c r="M1024" s="10"/>
    </row>
    <row r="1025" spans="1:13">
      <c r="A1025" s="19">
        <v>1020</v>
      </c>
      <c r="B1025" s="13" t="s">
        <v>5</v>
      </c>
      <c r="C1025" s="13" t="s">
        <v>5</v>
      </c>
      <c r="D1025" s="13" t="s">
        <v>5</v>
      </c>
      <c r="E1025" s="4" t="s">
        <v>5</v>
      </c>
      <c r="F1025" s="4" t="s">
        <v>5</v>
      </c>
      <c r="G1025" s="8">
        <v>0</v>
      </c>
      <c r="H1025" s="8">
        <v>0</v>
      </c>
      <c r="I1025" s="15" t="s">
        <v>5</v>
      </c>
      <c r="J1025" s="15" t="s">
        <v>5</v>
      </c>
      <c r="K1025" s="8">
        <v>0</v>
      </c>
      <c r="L1025" s="8">
        <v>0</v>
      </c>
      <c r="M1025" s="10"/>
    </row>
    <row r="1026" spans="1:13">
      <c r="A1026" s="19">
        <v>1021</v>
      </c>
      <c r="B1026" s="13" t="s">
        <v>5</v>
      </c>
      <c r="C1026" s="13" t="s">
        <v>5</v>
      </c>
      <c r="D1026" s="13" t="s">
        <v>5</v>
      </c>
      <c r="E1026" s="4" t="s">
        <v>5</v>
      </c>
      <c r="F1026" s="4" t="s">
        <v>5</v>
      </c>
      <c r="G1026" s="8">
        <v>0</v>
      </c>
      <c r="H1026" s="8">
        <v>0</v>
      </c>
      <c r="I1026" s="15" t="s">
        <v>5</v>
      </c>
      <c r="J1026" s="15" t="s">
        <v>5</v>
      </c>
      <c r="K1026" s="8">
        <v>0</v>
      </c>
      <c r="L1026" s="8">
        <v>0</v>
      </c>
      <c r="M1026" s="10"/>
    </row>
    <row r="1027" spans="1:13">
      <c r="A1027" s="19">
        <v>1022</v>
      </c>
      <c r="B1027" s="13" t="s">
        <v>5</v>
      </c>
      <c r="C1027" s="13" t="s">
        <v>5</v>
      </c>
      <c r="D1027" s="13" t="s">
        <v>5</v>
      </c>
      <c r="E1027" s="4" t="s">
        <v>5</v>
      </c>
      <c r="F1027" s="4" t="s">
        <v>5</v>
      </c>
      <c r="G1027" s="8">
        <v>0</v>
      </c>
      <c r="H1027" s="8">
        <v>0</v>
      </c>
      <c r="I1027" s="15" t="s">
        <v>5</v>
      </c>
      <c r="J1027" s="15" t="s">
        <v>5</v>
      </c>
      <c r="K1027" s="8">
        <v>0</v>
      </c>
      <c r="L1027" s="8">
        <v>0</v>
      </c>
      <c r="M1027" s="10"/>
    </row>
    <row r="1028" spans="1:13">
      <c r="A1028" s="19">
        <v>1023</v>
      </c>
      <c r="B1028" s="13" t="s">
        <v>5</v>
      </c>
      <c r="C1028" s="13" t="s">
        <v>5</v>
      </c>
      <c r="D1028" s="13" t="s">
        <v>5</v>
      </c>
      <c r="E1028" s="4" t="s">
        <v>5</v>
      </c>
      <c r="F1028" s="4" t="s">
        <v>5</v>
      </c>
      <c r="G1028" s="8">
        <v>0</v>
      </c>
      <c r="H1028" s="8">
        <v>0</v>
      </c>
      <c r="I1028" s="15" t="s">
        <v>5</v>
      </c>
      <c r="J1028" s="15" t="s">
        <v>5</v>
      </c>
      <c r="K1028" s="8">
        <v>0</v>
      </c>
      <c r="L1028" s="8">
        <v>0</v>
      </c>
      <c r="M1028" s="10"/>
    </row>
    <row r="1029" spans="1:13">
      <c r="A1029" s="19">
        <v>1024</v>
      </c>
      <c r="B1029" s="13" t="s">
        <v>5</v>
      </c>
      <c r="C1029" s="13" t="s">
        <v>5</v>
      </c>
      <c r="D1029" s="13" t="s">
        <v>5</v>
      </c>
      <c r="E1029" s="4" t="s">
        <v>5</v>
      </c>
      <c r="F1029" s="4" t="s">
        <v>5</v>
      </c>
      <c r="G1029" s="8">
        <v>0</v>
      </c>
      <c r="H1029" s="8">
        <v>0</v>
      </c>
      <c r="I1029" s="15" t="s">
        <v>5</v>
      </c>
      <c r="J1029" s="15" t="s">
        <v>5</v>
      </c>
      <c r="K1029" s="8">
        <v>0</v>
      </c>
      <c r="L1029" s="8">
        <v>0</v>
      </c>
      <c r="M1029" s="10"/>
    </row>
    <row r="1030" spans="1:13">
      <c r="A1030" s="19">
        <v>1025</v>
      </c>
      <c r="B1030" s="13" t="s">
        <v>5</v>
      </c>
      <c r="C1030" s="13" t="s">
        <v>5</v>
      </c>
      <c r="D1030" s="13" t="s">
        <v>5</v>
      </c>
      <c r="E1030" s="4" t="s">
        <v>5</v>
      </c>
      <c r="F1030" s="4" t="s">
        <v>5</v>
      </c>
      <c r="G1030" s="8">
        <v>0</v>
      </c>
      <c r="H1030" s="8">
        <v>0</v>
      </c>
      <c r="I1030" s="15" t="s">
        <v>5</v>
      </c>
      <c r="J1030" s="15" t="s">
        <v>5</v>
      </c>
      <c r="K1030" s="8">
        <v>0</v>
      </c>
      <c r="L1030" s="8">
        <v>0</v>
      </c>
      <c r="M1030" s="10"/>
    </row>
    <row r="1031" spans="1:13">
      <c r="A1031" s="19">
        <v>1026</v>
      </c>
      <c r="B1031" s="13" t="s">
        <v>5</v>
      </c>
      <c r="C1031" s="13" t="s">
        <v>5</v>
      </c>
      <c r="D1031" s="13" t="s">
        <v>5</v>
      </c>
      <c r="E1031" s="4" t="s">
        <v>5</v>
      </c>
      <c r="F1031" s="4" t="s">
        <v>5</v>
      </c>
      <c r="G1031" s="8">
        <v>0</v>
      </c>
      <c r="H1031" s="8">
        <v>0</v>
      </c>
      <c r="I1031" s="15" t="s">
        <v>5</v>
      </c>
      <c r="J1031" s="15" t="s">
        <v>5</v>
      </c>
      <c r="K1031" s="8">
        <v>0</v>
      </c>
      <c r="L1031" s="8">
        <v>0</v>
      </c>
      <c r="M1031" s="10"/>
    </row>
    <row r="1032" spans="1:13">
      <c r="A1032" s="19">
        <v>1027</v>
      </c>
      <c r="B1032" s="13" t="s">
        <v>5</v>
      </c>
      <c r="C1032" s="13" t="s">
        <v>5</v>
      </c>
      <c r="D1032" s="13" t="s">
        <v>5</v>
      </c>
      <c r="E1032" s="4" t="s">
        <v>5</v>
      </c>
      <c r="F1032" s="4" t="s">
        <v>5</v>
      </c>
      <c r="G1032" s="8">
        <v>0</v>
      </c>
      <c r="H1032" s="8">
        <v>0</v>
      </c>
      <c r="I1032" s="15" t="s">
        <v>5</v>
      </c>
      <c r="J1032" s="15" t="s">
        <v>5</v>
      </c>
      <c r="K1032" s="8">
        <v>0</v>
      </c>
      <c r="L1032" s="8">
        <v>0</v>
      </c>
      <c r="M1032" s="10"/>
    </row>
    <row r="1033" spans="1:13">
      <c r="A1033" s="19">
        <v>1028</v>
      </c>
      <c r="B1033" s="13" t="s">
        <v>5</v>
      </c>
      <c r="C1033" s="13" t="s">
        <v>5</v>
      </c>
      <c r="D1033" s="13" t="s">
        <v>5</v>
      </c>
      <c r="E1033" s="4" t="s">
        <v>5</v>
      </c>
      <c r="F1033" s="4" t="s">
        <v>5</v>
      </c>
      <c r="G1033" s="8">
        <v>0</v>
      </c>
      <c r="H1033" s="8">
        <v>0</v>
      </c>
      <c r="I1033" s="15" t="s">
        <v>5</v>
      </c>
      <c r="J1033" s="15" t="s">
        <v>5</v>
      </c>
      <c r="K1033" s="8">
        <v>0</v>
      </c>
      <c r="L1033" s="8">
        <v>0</v>
      </c>
      <c r="M1033" s="10"/>
    </row>
    <row r="1034" spans="1:13">
      <c r="A1034" s="19">
        <v>1029</v>
      </c>
      <c r="B1034" s="13" t="s">
        <v>5</v>
      </c>
      <c r="C1034" s="13" t="s">
        <v>5</v>
      </c>
      <c r="D1034" s="13" t="s">
        <v>5</v>
      </c>
      <c r="E1034" s="4" t="s">
        <v>5</v>
      </c>
      <c r="F1034" s="4" t="s">
        <v>5</v>
      </c>
      <c r="G1034" s="8">
        <v>0</v>
      </c>
      <c r="H1034" s="8">
        <v>0</v>
      </c>
      <c r="I1034" s="15" t="s">
        <v>5</v>
      </c>
      <c r="J1034" s="15" t="s">
        <v>5</v>
      </c>
      <c r="K1034" s="8">
        <v>0</v>
      </c>
      <c r="L1034" s="8">
        <v>0</v>
      </c>
      <c r="M1034" s="10"/>
    </row>
    <row r="1035" spans="1:13">
      <c r="A1035" s="19">
        <v>1030</v>
      </c>
      <c r="B1035" s="13" t="s">
        <v>5</v>
      </c>
      <c r="C1035" s="13" t="s">
        <v>5</v>
      </c>
      <c r="D1035" s="13" t="s">
        <v>5</v>
      </c>
      <c r="E1035" s="4" t="s">
        <v>5</v>
      </c>
      <c r="F1035" s="4" t="s">
        <v>5</v>
      </c>
      <c r="G1035" s="8">
        <v>0</v>
      </c>
      <c r="H1035" s="8">
        <v>0</v>
      </c>
      <c r="I1035" s="15" t="s">
        <v>5</v>
      </c>
      <c r="J1035" s="15" t="s">
        <v>5</v>
      </c>
      <c r="K1035" s="8">
        <v>0</v>
      </c>
      <c r="L1035" s="8">
        <v>0</v>
      </c>
      <c r="M1035" s="10"/>
    </row>
    <row r="1036" spans="1:13">
      <c r="A1036" s="19">
        <v>1031</v>
      </c>
      <c r="B1036" s="13" t="s">
        <v>5</v>
      </c>
      <c r="C1036" s="13" t="s">
        <v>5</v>
      </c>
      <c r="D1036" s="13" t="s">
        <v>5</v>
      </c>
      <c r="E1036" s="4" t="s">
        <v>5</v>
      </c>
      <c r="F1036" s="4" t="s">
        <v>5</v>
      </c>
      <c r="G1036" s="8">
        <v>0</v>
      </c>
      <c r="H1036" s="8">
        <v>0</v>
      </c>
      <c r="I1036" s="15" t="s">
        <v>5</v>
      </c>
      <c r="J1036" s="15" t="s">
        <v>5</v>
      </c>
      <c r="K1036" s="8">
        <v>0</v>
      </c>
      <c r="L1036" s="8">
        <v>0</v>
      </c>
      <c r="M1036" s="10"/>
    </row>
    <row r="1037" spans="1:13">
      <c r="A1037" s="19">
        <v>1032</v>
      </c>
      <c r="B1037" s="13" t="s">
        <v>5</v>
      </c>
      <c r="C1037" s="13" t="s">
        <v>5</v>
      </c>
      <c r="D1037" s="13" t="s">
        <v>5</v>
      </c>
      <c r="E1037" s="4" t="s">
        <v>5</v>
      </c>
      <c r="F1037" s="4" t="s">
        <v>5</v>
      </c>
      <c r="G1037" s="8">
        <v>0</v>
      </c>
      <c r="H1037" s="8">
        <v>0</v>
      </c>
      <c r="I1037" s="15" t="s">
        <v>5</v>
      </c>
      <c r="J1037" s="15" t="s">
        <v>5</v>
      </c>
      <c r="K1037" s="8">
        <v>0</v>
      </c>
      <c r="L1037" s="8">
        <v>0</v>
      </c>
      <c r="M1037" s="10"/>
    </row>
    <row r="1038" spans="1:13">
      <c r="A1038" s="19">
        <v>1033</v>
      </c>
      <c r="B1038" s="13" t="s">
        <v>5</v>
      </c>
      <c r="C1038" s="13" t="s">
        <v>5</v>
      </c>
      <c r="D1038" s="13" t="s">
        <v>5</v>
      </c>
      <c r="E1038" s="4" t="s">
        <v>5</v>
      </c>
      <c r="F1038" s="4" t="s">
        <v>5</v>
      </c>
      <c r="G1038" s="8">
        <v>0</v>
      </c>
      <c r="H1038" s="8">
        <v>0</v>
      </c>
      <c r="I1038" s="15" t="s">
        <v>5</v>
      </c>
      <c r="J1038" s="15" t="s">
        <v>5</v>
      </c>
      <c r="K1038" s="8">
        <v>0</v>
      </c>
      <c r="L1038" s="8">
        <v>0</v>
      </c>
      <c r="M1038" s="10"/>
    </row>
    <row r="1039" spans="1:13">
      <c r="A1039" s="19">
        <v>1034</v>
      </c>
      <c r="B1039" s="13" t="s">
        <v>5</v>
      </c>
      <c r="C1039" s="13" t="s">
        <v>5</v>
      </c>
      <c r="D1039" s="13" t="s">
        <v>5</v>
      </c>
      <c r="E1039" s="4" t="s">
        <v>5</v>
      </c>
      <c r="F1039" s="4" t="s">
        <v>5</v>
      </c>
      <c r="G1039" s="8">
        <v>0</v>
      </c>
      <c r="H1039" s="8">
        <v>0</v>
      </c>
      <c r="I1039" s="15" t="s">
        <v>5</v>
      </c>
      <c r="J1039" s="15" t="s">
        <v>5</v>
      </c>
      <c r="K1039" s="8">
        <v>0</v>
      </c>
      <c r="L1039" s="8">
        <v>0</v>
      </c>
      <c r="M1039" s="10"/>
    </row>
    <row r="1040" spans="1:13">
      <c r="A1040" s="19">
        <v>1035</v>
      </c>
      <c r="B1040" s="13" t="s">
        <v>5</v>
      </c>
      <c r="C1040" s="13" t="s">
        <v>5</v>
      </c>
      <c r="D1040" s="13" t="s">
        <v>5</v>
      </c>
      <c r="E1040" s="4" t="s">
        <v>5</v>
      </c>
      <c r="F1040" s="4" t="s">
        <v>5</v>
      </c>
      <c r="G1040" s="8">
        <v>0</v>
      </c>
      <c r="H1040" s="8">
        <v>0</v>
      </c>
      <c r="I1040" s="15" t="s">
        <v>5</v>
      </c>
      <c r="J1040" s="15" t="s">
        <v>5</v>
      </c>
      <c r="K1040" s="8">
        <v>0</v>
      </c>
      <c r="L1040" s="8">
        <v>0</v>
      </c>
      <c r="M1040" s="10"/>
    </row>
    <row r="1041" spans="1:13">
      <c r="A1041" s="19">
        <v>1036</v>
      </c>
      <c r="B1041" s="13" t="s">
        <v>5</v>
      </c>
      <c r="C1041" s="13" t="s">
        <v>5</v>
      </c>
      <c r="D1041" s="13" t="s">
        <v>5</v>
      </c>
      <c r="E1041" s="4" t="s">
        <v>5</v>
      </c>
      <c r="F1041" s="4" t="s">
        <v>5</v>
      </c>
      <c r="G1041" s="8">
        <v>0</v>
      </c>
      <c r="H1041" s="8">
        <v>0</v>
      </c>
      <c r="I1041" s="15" t="s">
        <v>5</v>
      </c>
      <c r="J1041" s="15" t="s">
        <v>5</v>
      </c>
      <c r="K1041" s="8">
        <v>0</v>
      </c>
      <c r="L1041" s="8">
        <v>0</v>
      </c>
      <c r="M1041" s="10"/>
    </row>
    <row r="1042" spans="1:13">
      <c r="A1042" s="19">
        <v>1037</v>
      </c>
      <c r="B1042" s="13" t="s">
        <v>5</v>
      </c>
      <c r="C1042" s="13" t="s">
        <v>5</v>
      </c>
      <c r="D1042" s="13" t="s">
        <v>5</v>
      </c>
      <c r="E1042" s="4" t="s">
        <v>5</v>
      </c>
      <c r="F1042" s="4" t="s">
        <v>5</v>
      </c>
      <c r="G1042" s="8">
        <v>0</v>
      </c>
      <c r="H1042" s="8">
        <v>0</v>
      </c>
      <c r="I1042" s="15" t="s">
        <v>5</v>
      </c>
      <c r="J1042" s="15" t="s">
        <v>5</v>
      </c>
      <c r="K1042" s="8">
        <v>0</v>
      </c>
      <c r="L1042" s="8">
        <v>0</v>
      </c>
      <c r="M1042" s="10"/>
    </row>
    <row r="1043" spans="1:13">
      <c r="A1043" s="19">
        <v>1038</v>
      </c>
      <c r="B1043" s="13" t="s">
        <v>5</v>
      </c>
      <c r="C1043" s="13" t="s">
        <v>5</v>
      </c>
      <c r="D1043" s="13" t="s">
        <v>5</v>
      </c>
      <c r="E1043" s="4" t="s">
        <v>5</v>
      </c>
      <c r="F1043" s="4" t="s">
        <v>5</v>
      </c>
      <c r="G1043" s="8">
        <v>0</v>
      </c>
      <c r="H1043" s="8">
        <v>0</v>
      </c>
      <c r="I1043" s="15" t="s">
        <v>5</v>
      </c>
      <c r="J1043" s="15" t="s">
        <v>5</v>
      </c>
      <c r="K1043" s="8">
        <v>0</v>
      </c>
      <c r="L1043" s="8">
        <v>0</v>
      </c>
      <c r="M1043" s="10"/>
    </row>
    <row r="1044" spans="1:13">
      <c r="A1044" s="19">
        <v>1039</v>
      </c>
      <c r="B1044" s="13" t="s">
        <v>5</v>
      </c>
      <c r="C1044" s="13" t="s">
        <v>5</v>
      </c>
      <c r="D1044" s="13" t="s">
        <v>5</v>
      </c>
      <c r="E1044" s="4" t="s">
        <v>5</v>
      </c>
      <c r="F1044" s="4" t="s">
        <v>5</v>
      </c>
      <c r="G1044" s="8">
        <v>0</v>
      </c>
      <c r="H1044" s="8">
        <v>0</v>
      </c>
      <c r="I1044" s="15" t="s">
        <v>5</v>
      </c>
      <c r="J1044" s="15" t="s">
        <v>5</v>
      </c>
      <c r="K1044" s="8">
        <v>0</v>
      </c>
      <c r="L1044" s="8">
        <v>0</v>
      </c>
      <c r="M1044" s="10"/>
    </row>
    <row r="1045" spans="1:13">
      <c r="A1045" s="19">
        <v>1040</v>
      </c>
      <c r="B1045" s="13" t="s">
        <v>5</v>
      </c>
      <c r="C1045" s="13" t="s">
        <v>5</v>
      </c>
      <c r="D1045" s="13" t="s">
        <v>5</v>
      </c>
      <c r="E1045" s="4" t="s">
        <v>5</v>
      </c>
      <c r="F1045" s="4" t="s">
        <v>5</v>
      </c>
      <c r="G1045" s="8">
        <v>0</v>
      </c>
      <c r="H1045" s="8">
        <v>0</v>
      </c>
      <c r="I1045" s="15" t="s">
        <v>5</v>
      </c>
      <c r="J1045" s="15" t="s">
        <v>5</v>
      </c>
      <c r="K1045" s="8">
        <v>0</v>
      </c>
      <c r="L1045" s="8">
        <v>0</v>
      </c>
      <c r="M1045" s="10"/>
    </row>
    <row r="1046" spans="1:13">
      <c r="A1046" s="19">
        <v>1041</v>
      </c>
      <c r="B1046" s="13" t="s">
        <v>5</v>
      </c>
      <c r="C1046" s="13" t="s">
        <v>5</v>
      </c>
      <c r="D1046" s="13" t="s">
        <v>5</v>
      </c>
      <c r="E1046" s="4" t="s">
        <v>5</v>
      </c>
      <c r="F1046" s="4" t="s">
        <v>5</v>
      </c>
      <c r="G1046" s="8">
        <v>0</v>
      </c>
      <c r="H1046" s="8">
        <v>0</v>
      </c>
      <c r="I1046" s="15" t="s">
        <v>5</v>
      </c>
      <c r="J1046" s="15" t="s">
        <v>5</v>
      </c>
      <c r="K1046" s="8">
        <v>0</v>
      </c>
      <c r="L1046" s="8">
        <v>0</v>
      </c>
      <c r="M1046" s="10"/>
    </row>
    <row r="1047" spans="1:13">
      <c r="A1047" s="19">
        <v>1042</v>
      </c>
      <c r="B1047" s="13" t="s">
        <v>5</v>
      </c>
      <c r="C1047" s="13" t="s">
        <v>5</v>
      </c>
      <c r="D1047" s="13" t="s">
        <v>5</v>
      </c>
      <c r="E1047" s="4" t="s">
        <v>5</v>
      </c>
      <c r="F1047" s="4" t="s">
        <v>5</v>
      </c>
      <c r="G1047" s="8">
        <v>0</v>
      </c>
      <c r="H1047" s="8">
        <v>0</v>
      </c>
      <c r="I1047" s="15" t="s">
        <v>5</v>
      </c>
      <c r="J1047" s="15" t="s">
        <v>5</v>
      </c>
      <c r="K1047" s="8">
        <v>0</v>
      </c>
      <c r="L1047" s="8">
        <v>0</v>
      </c>
      <c r="M1047" s="10"/>
    </row>
    <row r="1048" spans="1:13">
      <c r="A1048" s="19">
        <v>1043</v>
      </c>
      <c r="B1048" s="13" t="s">
        <v>5</v>
      </c>
      <c r="C1048" s="13" t="s">
        <v>5</v>
      </c>
      <c r="D1048" s="13" t="s">
        <v>5</v>
      </c>
      <c r="E1048" s="4" t="s">
        <v>5</v>
      </c>
      <c r="F1048" s="4" t="s">
        <v>5</v>
      </c>
      <c r="G1048" s="8">
        <v>0</v>
      </c>
      <c r="H1048" s="8">
        <v>0</v>
      </c>
      <c r="I1048" s="15" t="s">
        <v>5</v>
      </c>
      <c r="J1048" s="15" t="s">
        <v>5</v>
      </c>
      <c r="K1048" s="8">
        <v>0</v>
      </c>
      <c r="L1048" s="8">
        <v>0</v>
      </c>
      <c r="M1048" s="10"/>
    </row>
    <row r="1049" spans="1:13">
      <c r="A1049" s="19">
        <v>1044</v>
      </c>
      <c r="B1049" s="13" t="s">
        <v>5</v>
      </c>
      <c r="C1049" s="13" t="s">
        <v>5</v>
      </c>
      <c r="D1049" s="13" t="s">
        <v>5</v>
      </c>
      <c r="E1049" s="4" t="s">
        <v>5</v>
      </c>
      <c r="F1049" s="4" t="s">
        <v>5</v>
      </c>
      <c r="G1049" s="8">
        <v>0</v>
      </c>
      <c r="H1049" s="8">
        <v>0</v>
      </c>
      <c r="I1049" s="15" t="s">
        <v>5</v>
      </c>
      <c r="J1049" s="15" t="s">
        <v>5</v>
      </c>
      <c r="K1049" s="8">
        <v>0</v>
      </c>
      <c r="L1049" s="8">
        <v>0</v>
      </c>
      <c r="M1049" s="10"/>
    </row>
    <row r="1050" spans="1:13">
      <c r="A1050" s="19">
        <v>1045</v>
      </c>
      <c r="B1050" s="13" t="s">
        <v>5</v>
      </c>
      <c r="C1050" s="13" t="s">
        <v>5</v>
      </c>
      <c r="D1050" s="13" t="s">
        <v>5</v>
      </c>
      <c r="E1050" s="4" t="s">
        <v>5</v>
      </c>
      <c r="F1050" s="4" t="s">
        <v>5</v>
      </c>
      <c r="G1050" s="8">
        <v>0</v>
      </c>
      <c r="H1050" s="8">
        <v>0</v>
      </c>
      <c r="I1050" s="15" t="s">
        <v>5</v>
      </c>
      <c r="J1050" s="15" t="s">
        <v>5</v>
      </c>
      <c r="K1050" s="8">
        <v>0</v>
      </c>
      <c r="L1050" s="8">
        <v>0</v>
      </c>
      <c r="M1050" s="10"/>
    </row>
    <row r="1051" spans="1:13">
      <c r="A1051" s="19">
        <v>1046</v>
      </c>
      <c r="B1051" s="13" t="s">
        <v>5</v>
      </c>
      <c r="C1051" s="13" t="s">
        <v>5</v>
      </c>
      <c r="D1051" s="13" t="s">
        <v>5</v>
      </c>
      <c r="E1051" s="4" t="s">
        <v>5</v>
      </c>
      <c r="F1051" s="4" t="s">
        <v>5</v>
      </c>
      <c r="G1051" s="8">
        <v>0</v>
      </c>
      <c r="H1051" s="8">
        <v>0</v>
      </c>
      <c r="I1051" s="15" t="s">
        <v>5</v>
      </c>
      <c r="J1051" s="15" t="s">
        <v>5</v>
      </c>
      <c r="K1051" s="8">
        <v>0</v>
      </c>
      <c r="L1051" s="8">
        <v>0</v>
      </c>
      <c r="M1051" s="10"/>
    </row>
    <row r="1052" spans="1:13">
      <c r="A1052" s="19">
        <v>1047</v>
      </c>
      <c r="B1052" s="13" t="s">
        <v>5</v>
      </c>
      <c r="C1052" s="13" t="s">
        <v>5</v>
      </c>
      <c r="D1052" s="13" t="s">
        <v>5</v>
      </c>
      <c r="E1052" s="4" t="s">
        <v>5</v>
      </c>
      <c r="F1052" s="4" t="s">
        <v>5</v>
      </c>
      <c r="G1052" s="8">
        <v>0</v>
      </c>
      <c r="H1052" s="8">
        <v>0</v>
      </c>
      <c r="I1052" s="15" t="s">
        <v>5</v>
      </c>
      <c r="J1052" s="15" t="s">
        <v>5</v>
      </c>
      <c r="K1052" s="8">
        <v>0</v>
      </c>
      <c r="L1052" s="8">
        <v>0</v>
      </c>
      <c r="M1052" s="10"/>
    </row>
    <row r="1053" spans="1:13">
      <c r="A1053" s="19">
        <v>1048</v>
      </c>
      <c r="B1053" s="13" t="s">
        <v>5</v>
      </c>
      <c r="C1053" s="13" t="s">
        <v>5</v>
      </c>
      <c r="D1053" s="13" t="s">
        <v>5</v>
      </c>
      <c r="E1053" s="4" t="s">
        <v>5</v>
      </c>
      <c r="F1053" s="4" t="s">
        <v>5</v>
      </c>
      <c r="G1053" s="8">
        <v>0</v>
      </c>
      <c r="H1053" s="8">
        <v>0</v>
      </c>
      <c r="I1053" s="15" t="s">
        <v>5</v>
      </c>
      <c r="J1053" s="15" t="s">
        <v>5</v>
      </c>
      <c r="K1053" s="8">
        <v>0</v>
      </c>
      <c r="L1053" s="8">
        <v>0</v>
      </c>
      <c r="M1053" s="10"/>
    </row>
    <row r="1054" spans="1:13">
      <c r="A1054" s="19">
        <v>1049</v>
      </c>
      <c r="B1054" s="13" t="s">
        <v>5</v>
      </c>
      <c r="C1054" s="13" t="s">
        <v>5</v>
      </c>
      <c r="D1054" s="13" t="s">
        <v>5</v>
      </c>
      <c r="E1054" s="4" t="s">
        <v>5</v>
      </c>
      <c r="F1054" s="4" t="s">
        <v>5</v>
      </c>
      <c r="G1054" s="8">
        <v>0</v>
      </c>
      <c r="H1054" s="8">
        <v>0</v>
      </c>
      <c r="I1054" s="15" t="s">
        <v>5</v>
      </c>
      <c r="J1054" s="15" t="s">
        <v>5</v>
      </c>
      <c r="K1054" s="8">
        <v>0</v>
      </c>
      <c r="L1054" s="8">
        <v>0</v>
      </c>
      <c r="M1054" s="10"/>
    </row>
    <row r="1055" spans="1:13">
      <c r="A1055" s="19">
        <v>1050</v>
      </c>
      <c r="B1055" s="13" t="s">
        <v>5</v>
      </c>
      <c r="C1055" s="13" t="s">
        <v>5</v>
      </c>
      <c r="D1055" s="13" t="s">
        <v>5</v>
      </c>
      <c r="E1055" s="4" t="s">
        <v>5</v>
      </c>
      <c r="F1055" s="4" t="s">
        <v>5</v>
      </c>
      <c r="G1055" s="8">
        <v>0</v>
      </c>
      <c r="H1055" s="8">
        <v>0</v>
      </c>
      <c r="I1055" s="15" t="s">
        <v>5</v>
      </c>
      <c r="J1055" s="15" t="s">
        <v>5</v>
      </c>
      <c r="K1055" s="8">
        <v>0</v>
      </c>
      <c r="L1055" s="8">
        <v>0</v>
      </c>
      <c r="M1055" s="10"/>
    </row>
    <row r="1056" spans="1:13">
      <c r="A1056" s="19">
        <v>1051</v>
      </c>
      <c r="B1056" s="13" t="s">
        <v>5</v>
      </c>
      <c r="C1056" s="13" t="s">
        <v>5</v>
      </c>
      <c r="D1056" s="13" t="s">
        <v>5</v>
      </c>
      <c r="E1056" s="4" t="s">
        <v>5</v>
      </c>
      <c r="F1056" s="4" t="s">
        <v>5</v>
      </c>
      <c r="G1056" s="8">
        <v>0</v>
      </c>
      <c r="H1056" s="8">
        <v>0</v>
      </c>
      <c r="I1056" s="15" t="s">
        <v>5</v>
      </c>
      <c r="J1056" s="15" t="s">
        <v>5</v>
      </c>
      <c r="K1056" s="8">
        <v>0</v>
      </c>
      <c r="L1056" s="8">
        <v>0</v>
      </c>
      <c r="M1056" s="10"/>
    </row>
    <row r="1057" spans="1:13">
      <c r="A1057" s="19">
        <v>1052</v>
      </c>
      <c r="B1057" s="13" t="s">
        <v>5</v>
      </c>
      <c r="C1057" s="13" t="s">
        <v>5</v>
      </c>
      <c r="D1057" s="13" t="s">
        <v>5</v>
      </c>
      <c r="E1057" s="4" t="s">
        <v>5</v>
      </c>
      <c r="F1057" s="4" t="s">
        <v>5</v>
      </c>
      <c r="G1057" s="8">
        <v>0</v>
      </c>
      <c r="H1057" s="8">
        <v>0</v>
      </c>
      <c r="I1057" s="15" t="s">
        <v>5</v>
      </c>
      <c r="J1057" s="15" t="s">
        <v>5</v>
      </c>
      <c r="K1057" s="8">
        <v>0</v>
      </c>
      <c r="L1057" s="8">
        <v>0</v>
      </c>
      <c r="M1057" s="10"/>
    </row>
    <row r="1058" spans="1:13">
      <c r="A1058" s="19">
        <v>1053</v>
      </c>
      <c r="B1058" s="13" t="s">
        <v>5</v>
      </c>
      <c r="C1058" s="13" t="s">
        <v>5</v>
      </c>
      <c r="D1058" s="13" t="s">
        <v>5</v>
      </c>
      <c r="E1058" s="4" t="s">
        <v>5</v>
      </c>
      <c r="F1058" s="4" t="s">
        <v>5</v>
      </c>
      <c r="G1058" s="8">
        <v>0</v>
      </c>
      <c r="H1058" s="8">
        <v>0</v>
      </c>
      <c r="I1058" s="15" t="s">
        <v>5</v>
      </c>
      <c r="J1058" s="15" t="s">
        <v>5</v>
      </c>
      <c r="K1058" s="8">
        <v>0</v>
      </c>
      <c r="L1058" s="8">
        <v>0</v>
      </c>
      <c r="M1058" s="10"/>
    </row>
    <row r="1059" spans="1:13">
      <c r="A1059" s="19">
        <v>1054</v>
      </c>
      <c r="B1059" s="13" t="s">
        <v>5</v>
      </c>
      <c r="C1059" s="13" t="s">
        <v>5</v>
      </c>
      <c r="D1059" s="13" t="s">
        <v>5</v>
      </c>
      <c r="E1059" s="4" t="s">
        <v>5</v>
      </c>
      <c r="F1059" s="4" t="s">
        <v>5</v>
      </c>
      <c r="G1059" s="8">
        <v>0</v>
      </c>
      <c r="H1059" s="8">
        <v>0</v>
      </c>
      <c r="I1059" s="15" t="s">
        <v>5</v>
      </c>
      <c r="J1059" s="15" t="s">
        <v>5</v>
      </c>
      <c r="K1059" s="8">
        <v>0</v>
      </c>
      <c r="L1059" s="8">
        <v>0</v>
      </c>
      <c r="M1059" s="10"/>
    </row>
    <row r="1060" spans="1:13">
      <c r="A1060" s="19">
        <v>1055</v>
      </c>
      <c r="B1060" s="13" t="s">
        <v>5</v>
      </c>
      <c r="C1060" s="13" t="s">
        <v>5</v>
      </c>
      <c r="D1060" s="13" t="s">
        <v>5</v>
      </c>
      <c r="E1060" s="4" t="s">
        <v>5</v>
      </c>
      <c r="F1060" s="4" t="s">
        <v>5</v>
      </c>
      <c r="G1060" s="8">
        <v>0</v>
      </c>
      <c r="H1060" s="8">
        <v>0</v>
      </c>
      <c r="I1060" s="15" t="s">
        <v>5</v>
      </c>
      <c r="J1060" s="15" t="s">
        <v>5</v>
      </c>
      <c r="K1060" s="8">
        <v>0</v>
      </c>
      <c r="L1060" s="8">
        <v>0</v>
      </c>
      <c r="M1060" s="10"/>
    </row>
    <row r="1061" spans="1:13">
      <c r="A1061" s="19">
        <v>1056</v>
      </c>
      <c r="B1061" s="13" t="s">
        <v>5</v>
      </c>
      <c r="C1061" s="13" t="s">
        <v>5</v>
      </c>
      <c r="D1061" s="13" t="s">
        <v>5</v>
      </c>
      <c r="E1061" s="4" t="s">
        <v>5</v>
      </c>
      <c r="F1061" s="4" t="s">
        <v>5</v>
      </c>
      <c r="G1061" s="8">
        <v>0</v>
      </c>
      <c r="H1061" s="8">
        <v>0</v>
      </c>
      <c r="I1061" s="15" t="s">
        <v>5</v>
      </c>
      <c r="J1061" s="15" t="s">
        <v>5</v>
      </c>
      <c r="K1061" s="8">
        <v>0</v>
      </c>
      <c r="L1061" s="8">
        <v>0</v>
      </c>
      <c r="M1061" s="10"/>
    </row>
    <row r="1062" spans="1:13">
      <c r="A1062" s="19">
        <v>1057</v>
      </c>
      <c r="B1062" s="13" t="s">
        <v>5</v>
      </c>
      <c r="C1062" s="13" t="s">
        <v>5</v>
      </c>
      <c r="D1062" s="13" t="s">
        <v>5</v>
      </c>
      <c r="E1062" s="4" t="s">
        <v>5</v>
      </c>
      <c r="F1062" s="4" t="s">
        <v>5</v>
      </c>
      <c r="G1062" s="8">
        <v>0</v>
      </c>
      <c r="H1062" s="8">
        <v>0</v>
      </c>
      <c r="I1062" s="15" t="s">
        <v>5</v>
      </c>
      <c r="J1062" s="15" t="s">
        <v>5</v>
      </c>
      <c r="K1062" s="8">
        <v>0</v>
      </c>
      <c r="L1062" s="8">
        <v>0</v>
      </c>
      <c r="M1062" s="10"/>
    </row>
    <row r="1063" spans="1:13">
      <c r="A1063" s="19">
        <v>1058</v>
      </c>
      <c r="B1063" s="13" t="s">
        <v>5</v>
      </c>
      <c r="C1063" s="13" t="s">
        <v>5</v>
      </c>
      <c r="D1063" s="13" t="s">
        <v>5</v>
      </c>
      <c r="E1063" s="4" t="s">
        <v>5</v>
      </c>
      <c r="F1063" s="4" t="s">
        <v>5</v>
      </c>
      <c r="G1063" s="8">
        <v>0</v>
      </c>
      <c r="H1063" s="8">
        <v>0</v>
      </c>
      <c r="I1063" s="15" t="s">
        <v>5</v>
      </c>
      <c r="J1063" s="15" t="s">
        <v>5</v>
      </c>
      <c r="K1063" s="8">
        <v>0</v>
      </c>
      <c r="L1063" s="8">
        <v>0</v>
      </c>
      <c r="M1063" s="10"/>
    </row>
    <row r="1064" spans="1:13">
      <c r="A1064" s="19">
        <v>1059</v>
      </c>
      <c r="B1064" s="13" t="s">
        <v>5</v>
      </c>
      <c r="C1064" s="13" t="s">
        <v>5</v>
      </c>
      <c r="D1064" s="13" t="s">
        <v>5</v>
      </c>
      <c r="E1064" s="4" t="s">
        <v>5</v>
      </c>
      <c r="F1064" s="4" t="s">
        <v>5</v>
      </c>
      <c r="G1064" s="8">
        <v>0</v>
      </c>
      <c r="H1064" s="8">
        <v>0</v>
      </c>
      <c r="I1064" s="15" t="s">
        <v>5</v>
      </c>
      <c r="J1064" s="15" t="s">
        <v>5</v>
      </c>
      <c r="K1064" s="8">
        <v>0</v>
      </c>
      <c r="L1064" s="8">
        <v>0</v>
      </c>
      <c r="M1064" s="10"/>
    </row>
    <row r="1065" spans="1:13">
      <c r="A1065" s="19">
        <v>1060</v>
      </c>
      <c r="B1065" s="13" t="s">
        <v>5</v>
      </c>
      <c r="C1065" s="13" t="s">
        <v>5</v>
      </c>
      <c r="D1065" s="13" t="s">
        <v>5</v>
      </c>
      <c r="E1065" s="4" t="s">
        <v>5</v>
      </c>
      <c r="F1065" s="4" t="s">
        <v>5</v>
      </c>
      <c r="G1065" s="8">
        <v>0</v>
      </c>
      <c r="H1065" s="8">
        <v>0</v>
      </c>
      <c r="I1065" s="15" t="s">
        <v>5</v>
      </c>
      <c r="J1065" s="15" t="s">
        <v>5</v>
      </c>
      <c r="K1065" s="8">
        <v>0</v>
      </c>
      <c r="L1065" s="8">
        <v>0</v>
      </c>
      <c r="M1065" s="10"/>
    </row>
    <row r="1066" spans="1:13">
      <c r="A1066" s="19">
        <v>1061</v>
      </c>
      <c r="B1066" s="13" t="s">
        <v>5</v>
      </c>
      <c r="C1066" s="13" t="s">
        <v>5</v>
      </c>
      <c r="D1066" s="13" t="s">
        <v>5</v>
      </c>
      <c r="E1066" s="4" t="s">
        <v>5</v>
      </c>
      <c r="F1066" s="4" t="s">
        <v>5</v>
      </c>
      <c r="G1066" s="8">
        <v>0</v>
      </c>
      <c r="H1066" s="8">
        <v>0</v>
      </c>
      <c r="I1066" s="15" t="s">
        <v>5</v>
      </c>
      <c r="J1066" s="15" t="s">
        <v>5</v>
      </c>
      <c r="K1066" s="8">
        <v>0</v>
      </c>
      <c r="L1066" s="8">
        <v>0</v>
      </c>
      <c r="M1066" s="10"/>
    </row>
    <row r="1067" spans="1:13">
      <c r="A1067" s="19">
        <v>1062</v>
      </c>
      <c r="B1067" s="13" t="s">
        <v>5</v>
      </c>
      <c r="C1067" s="13" t="s">
        <v>5</v>
      </c>
      <c r="D1067" s="13" t="s">
        <v>5</v>
      </c>
      <c r="E1067" s="4" t="s">
        <v>5</v>
      </c>
      <c r="F1067" s="4" t="s">
        <v>5</v>
      </c>
      <c r="G1067" s="8">
        <v>0</v>
      </c>
      <c r="H1067" s="8">
        <v>0</v>
      </c>
      <c r="I1067" s="15" t="s">
        <v>5</v>
      </c>
      <c r="J1067" s="15" t="s">
        <v>5</v>
      </c>
      <c r="K1067" s="8">
        <v>0</v>
      </c>
      <c r="L1067" s="8">
        <v>0</v>
      </c>
      <c r="M1067" s="10"/>
    </row>
    <row r="1068" spans="1:13">
      <c r="A1068" s="19">
        <v>1063</v>
      </c>
      <c r="B1068" s="13" t="s">
        <v>5</v>
      </c>
      <c r="C1068" s="13" t="s">
        <v>5</v>
      </c>
      <c r="D1068" s="13" t="s">
        <v>5</v>
      </c>
      <c r="E1068" s="4" t="s">
        <v>5</v>
      </c>
      <c r="F1068" s="4" t="s">
        <v>5</v>
      </c>
      <c r="G1068" s="8">
        <v>0</v>
      </c>
      <c r="H1068" s="8">
        <v>0</v>
      </c>
      <c r="I1068" s="15" t="s">
        <v>5</v>
      </c>
      <c r="J1068" s="15" t="s">
        <v>5</v>
      </c>
      <c r="K1068" s="8">
        <v>0</v>
      </c>
      <c r="L1068" s="8">
        <v>0</v>
      </c>
      <c r="M1068" s="10"/>
    </row>
    <row r="1069" spans="1:13">
      <c r="A1069" s="19">
        <v>1064</v>
      </c>
      <c r="B1069" s="13" t="s">
        <v>5</v>
      </c>
      <c r="C1069" s="13" t="s">
        <v>5</v>
      </c>
      <c r="D1069" s="13" t="s">
        <v>5</v>
      </c>
      <c r="E1069" s="4" t="s">
        <v>5</v>
      </c>
      <c r="F1069" s="4" t="s">
        <v>5</v>
      </c>
      <c r="G1069" s="8">
        <v>0</v>
      </c>
      <c r="H1069" s="8">
        <v>0</v>
      </c>
      <c r="I1069" s="15" t="s">
        <v>5</v>
      </c>
      <c r="J1069" s="15" t="s">
        <v>5</v>
      </c>
      <c r="K1069" s="8">
        <v>0</v>
      </c>
      <c r="L1069" s="8">
        <v>0</v>
      </c>
      <c r="M1069" s="10"/>
    </row>
    <row r="1070" spans="1:13">
      <c r="A1070" s="19">
        <v>1065</v>
      </c>
      <c r="B1070" s="13" t="s">
        <v>5</v>
      </c>
      <c r="C1070" s="13" t="s">
        <v>5</v>
      </c>
      <c r="D1070" s="13" t="s">
        <v>5</v>
      </c>
      <c r="E1070" s="4" t="s">
        <v>5</v>
      </c>
      <c r="F1070" s="4" t="s">
        <v>5</v>
      </c>
      <c r="G1070" s="8">
        <v>0</v>
      </c>
      <c r="H1070" s="8">
        <v>0</v>
      </c>
      <c r="I1070" s="15" t="s">
        <v>5</v>
      </c>
      <c r="J1070" s="15" t="s">
        <v>5</v>
      </c>
      <c r="K1070" s="8">
        <v>0</v>
      </c>
      <c r="L1070" s="8">
        <v>0</v>
      </c>
      <c r="M1070" s="10"/>
    </row>
    <row r="1071" spans="1:13">
      <c r="A1071" s="19">
        <v>1066</v>
      </c>
      <c r="B1071" s="13" t="s">
        <v>5</v>
      </c>
      <c r="C1071" s="13" t="s">
        <v>5</v>
      </c>
      <c r="D1071" s="13" t="s">
        <v>5</v>
      </c>
      <c r="E1071" s="4" t="s">
        <v>5</v>
      </c>
      <c r="F1071" s="4" t="s">
        <v>5</v>
      </c>
      <c r="G1071" s="8">
        <v>0</v>
      </c>
      <c r="H1071" s="8">
        <v>0</v>
      </c>
      <c r="I1071" s="15" t="s">
        <v>5</v>
      </c>
      <c r="J1071" s="15" t="s">
        <v>5</v>
      </c>
      <c r="K1071" s="8">
        <v>0</v>
      </c>
      <c r="L1071" s="8">
        <v>0</v>
      </c>
      <c r="M1071" s="10"/>
    </row>
    <row r="1072" spans="1:13">
      <c r="A1072" s="19">
        <v>1067</v>
      </c>
      <c r="B1072" s="13" t="s">
        <v>5</v>
      </c>
      <c r="C1072" s="13" t="s">
        <v>5</v>
      </c>
      <c r="D1072" s="13" t="s">
        <v>5</v>
      </c>
      <c r="E1072" s="4" t="s">
        <v>5</v>
      </c>
      <c r="F1072" s="4" t="s">
        <v>5</v>
      </c>
      <c r="G1072" s="8">
        <v>0</v>
      </c>
      <c r="H1072" s="8">
        <v>0</v>
      </c>
      <c r="I1072" s="15" t="s">
        <v>5</v>
      </c>
      <c r="J1072" s="15" t="s">
        <v>5</v>
      </c>
      <c r="K1072" s="8">
        <v>0</v>
      </c>
      <c r="L1072" s="8">
        <v>0</v>
      </c>
      <c r="M1072" s="10"/>
    </row>
    <row r="1073" spans="1:13">
      <c r="A1073" s="19">
        <v>1068</v>
      </c>
      <c r="B1073" s="13" t="s">
        <v>5</v>
      </c>
      <c r="C1073" s="13" t="s">
        <v>5</v>
      </c>
      <c r="D1073" s="13" t="s">
        <v>5</v>
      </c>
      <c r="E1073" s="4" t="s">
        <v>5</v>
      </c>
      <c r="F1073" s="4" t="s">
        <v>5</v>
      </c>
      <c r="G1073" s="8">
        <v>0</v>
      </c>
      <c r="H1073" s="8">
        <v>0</v>
      </c>
      <c r="I1073" s="15" t="s">
        <v>5</v>
      </c>
      <c r="J1073" s="15" t="s">
        <v>5</v>
      </c>
      <c r="K1073" s="8">
        <v>0</v>
      </c>
      <c r="L1073" s="8">
        <v>0</v>
      </c>
      <c r="M1073" s="10"/>
    </row>
    <row r="1074" spans="1:13">
      <c r="A1074" s="19">
        <v>1069</v>
      </c>
      <c r="B1074" s="13" t="s">
        <v>5</v>
      </c>
      <c r="C1074" s="13" t="s">
        <v>5</v>
      </c>
      <c r="D1074" s="13" t="s">
        <v>5</v>
      </c>
      <c r="E1074" s="4" t="s">
        <v>5</v>
      </c>
      <c r="F1074" s="4" t="s">
        <v>5</v>
      </c>
      <c r="G1074" s="8">
        <v>0</v>
      </c>
      <c r="H1074" s="8">
        <v>0</v>
      </c>
      <c r="I1074" s="15" t="s">
        <v>5</v>
      </c>
      <c r="J1074" s="15" t="s">
        <v>5</v>
      </c>
      <c r="K1074" s="8">
        <v>0</v>
      </c>
      <c r="L1074" s="8">
        <v>0</v>
      </c>
      <c r="M1074" s="10"/>
    </row>
    <row r="1075" spans="1:13">
      <c r="A1075" s="19">
        <v>1070</v>
      </c>
      <c r="B1075" s="13" t="s">
        <v>5</v>
      </c>
      <c r="C1075" s="13" t="s">
        <v>5</v>
      </c>
      <c r="D1075" s="13" t="s">
        <v>5</v>
      </c>
      <c r="E1075" s="4" t="s">
        <v>5</v>
      </c>
      <c r="F1075" s="4" t="s">
        <v>5</v>
      </c>
      <c r="G1075" s="8">
        <v>0</v>
      </c>
      <c r="H1075" s="8">
        <v>0</v>
      </c>
      <c r="I1075" s="15" t="s">
        <v>5</v>
      </c>
      <c r="J1075" s="15" t="s">
        <v>5</v>
      </c>
      <c r="K1075" s="8">
        <v>0</v>
      </c>
      <c r="L1075" s="8">
        <v>0</v>
      </c>
      <c r="M1075" s="10"/>
    </row>
    <row r="1076" spans="1:13">
      <c r="A1076" s="19">
        <v>1071</v>
      </c>
      <c r="B1076" s="13" t="s">
        <v>5</v>
      </c>
      <c r="C1076" s="13" t="s">
        <v>5</v>
      </c>
      <c r="D1076" s="13" t="s">
        <v>5</v>
      </c>
      <c r="E1076" s="4" t="s">
        <v>5</v>
      </c>
      <c r="F1076" s="4" t="s">
        <v>5</v>
      </c>
      <c r="G1076" s="8">
        <v>0</v>
      </c>
      <c r="H1076" s="8">
        <v>0</v>
      </c>
      <c r="I1076" s="15" t="s">
        <v>5</v>
      </c>
      <c r="J1076" s="15" t="s">
        <v>5</v>
      </c>
      <c r="K1076" s="8">
        <v>0</v>
      </c>
      <c r="L1076" s="8">
        <v>0</v>
      </c>
      <c r="M1076" s="10"/>
    </row>
    <row r="1077" spans="1:13">
      <c r="A1077" s="19">
        <v>1072</v>
      </c>
      <c r="B1077" s="13" t="s">
        <v>5</v>
      </c>
      <c r="C1077" s="13" t="s">
        <v>5</v>
      </c>
      <c r="D1077" s="13" t="s">
        <v>5</v>
      </c>
      <c r="E1077" s="4" t="s">
        <v>5</v>
      </c>
      <c r="F1077" s="4" t="s">
        <v>5</v>
      </c>
      <c r="G1077" s="8">
        <v>0</v>
      </c>
      <c r="H1077" s="8">
        <v>0</v>
      </c>
      <c r="I1077" s="15" t="s">
        <v>5</v>
      </c>
      <c r="J1077" s="15" t="s">
        <v>5</v>
      </c>
      <c r="K1077" s="8">
        <v>0</v>
      </c>
      <c r="L1077" s="8">
        <v>0</v>
      </c>
      <c r="M1077" s="10"/>
    </row>
    <row r="1078" spans="1:13">
      <c r="A1078" s="19">
        <v>1073</v>
      </c>
      <c r="B1078" s="13" t="s">
        <v>5</v>
      </c>
      <c r="C1078" s="13" t="s">
        <v>5</v>
      </c>
      <c r="D1078" s="13" t="s">
        <v>5</v>
      </c>
      <c r="E1078" s="4" t="s">
        <v>5</v>
      </c>
      <c r="F1078" s="4" t="s">
        <v>5</v>
      </c>
      <c r="G1078" s="8">
        <v>0</v>
      </c>
      <c r="H1078" s="8">
        <v>0</v>
      </c>
      <c r="I1078" s="15" t="s">
        <v>5</v>
      </c>
      <c r="J1078" s="15" t="s">
        <v>5</v>
      </c>
      <c r="K1078" s="8">
        <v>0</v>
      </c>
      <c r="L1078" s="8">
        <v>0</v>
      </c>
      <c r="M1078" s="10"/>
    </row>
    <row r="1079" spans="1:13">
      <c r="A1079" s="19">
        <v>1074</v>
      </c>
      <c r="B1079" s="13" t="s">
        <v>5</v>
      </c>
      <c r="C1079" s="13" t="s">
        <v>5</v>
      </c>
      <c r="D1079" s="13" t="s">
        <v>5</v>
      </c>
      <c r="E1079" s="4" t="s">
        <v>5</v>
      </c>
      <c r="F1079" s="4" t="s">
        <v>5</v>
      </c>
      <c r="G1079" s="8">
        <v>0</v>
      </c>
      <c r="H1079" s="8">
        <v>0</v>
      </c>
      <c r="I1079" s="15" t="s">
        <v>5</v>
      </c>
      <c r="J1079" s="15" t="s">
        <v>5</v>
      </c>
      <c r="K1079" s="8">
        <v>0</v>
      </c>
      <c r="L1079" s="8">
        <v>0</v>
      </c>
      <c r="M1079" s="10"/>
    </row>
    <row r="1080" spans="1:13">
      <c r="A1080" s="19">
        <v>1075</v>
      </c>
      <c r="B1080" s="13" t="s">
        <v>5</v>
      </c>
      <c r="C1080" s="13" t="s">
        <v>5</v>
      </c>
      <c r="D1080" s="13" t="s">
        <v>5</v>
      </c>
      <c r="E1080" s="4" t="s">
        <v>5</v>
      </c>
      <c r="F1080" s="4" t="s">
        <v>5</v>
      </c>
      <c r="G1080" s="8">
        <v>0</v>
      </c>
      <c r="H1080" s="8">
        <v>0</v>
      </c>
      <c r="I1080" s="15" t="s">
        <v>5</v>
      </c>
      <c r="J1080" s="15" t="s">
        <v>5</v>
      </c>
      <c r="K1080" s="8">
        <v>0</v>
      </c>
      <c r="L1080" s="8">
        <v>0</v>
      </c>
      <c r="M1080" s="10"/>
    </row>
    <row r="1081" spans="1:13">
      <c r="A1081" s="19">
        <v>1076</v>
      </c>
      <c r="B1081" s="13" t="s">
        <v>5</v>
      </c>
      <c r="C1081" s="13" t="s">
        <v>5</v>
      </c>
      <c r="D1081" s="13" t="s">
        <v>5</v>
      </c>
      <c r="E1081" s="4" t="s">
        <v>5</v>
      </c>
      <c r="F1081" s="4" t="s">
        <v>5</v>
      </c>
      <c r="G1081" s="8">
        <v>0</v>
      </c>
      <c r="H1081" s="8">
        <v>0</v>
      </c>
      <c r="I1081" s="15" t="s">
        <v>5</v>
      </c>
      <c r="J1081" s="15" t="s">
        <v>5</v>
      </c>
      <c r="K1081" s="8">
        <v>0</v>
      </c>
      <c r="L1081" s="8">
        <v>0</v>
      </c>
      <c r="M1081" s="10"/>
    </row>
    <row r="1082" spans="1:13">
      <c r="A1082" s="19">
        <v>1077</v>
      </c>
      <c r="B1082" s="13" t="s">
        <v>5</v>
      </c>
      <c r="C1082" s="13" t="s">
        <v>5</v>
      </c>
      <c r="D1082" s="13" t="s">
        <v>5</v>
      </c>
      <c r="E1082" s="4" t="s">
        <v>5</v>
      </c>
      <c r="F1082" s="4" t="s">
        <v>5</v>
      </c>
      <c r="G1082" s="8">
        <v>0</v>
      </c>
      <c r="H1082" s="8">
        <v>0</v>
      </c>
      <c r="I1082" s="15" t="s">
        <v>5</v>
      </c>
      <c r="J1082" s="15" t="s">
        <v>5</v>
      </c>
      <c r="K1082" s="8">
        <v>0</v>
      </c>
      <c r="L1082" s="8">
        <v>0</v>
      </c>
      <c r="M1082" s="10"/>
    </row>
    <row r="1083" spans="1:13">
      <c r="A1083" s="19">
        <v>1078</v>
      </c>
      <c r="B1083" s="13" t="s">
        <v>5</v>
      </c>
      <c r="C1083" s="13" t="s">
        <v>5</v>
      </c>
      <c r="D1083" s="13" t="s">
        <v>5</v>
      </c>
      <c r="E1083" s="4" t="s">
        <v>5</v>
      </c>
      <c r="F1083" s="4" t="s">
        <v>5</v>
      </c>
      <c r="G1083" s="8">
        <v>0</v>
      </c>
      <c r="H1083" s="8">
        <v>0</v>
      </c>
      <c r="I1083" s="15" t="s">
        <v>5</v>
      </c>
      <c r="J1083" s="15" t="s">
        <v>5</v>
      </c>
      <c r="K1083" s="8">
        <v>0</v>
      </c>
      <c r="L1083" s="8">
        <v>0</v>
      </c>
      <c r="M1083" s="10"/>
    </row>
    <row r="1084" spans="1:13">
      <c r="A1084" s="19">
        <v>1079</v>
      </c>
      <c r="B1084" s="13" t="s">
        <v>5</v>
      </c>
      <c r="C1084" s="13" t="s">
        <v>5</v>
      </c>
      <c r="D1084" s="13" t="s">
        <v>5</v>
      </c>
      <c r="E1084" s="4" t="s">
        <v>5</v>
      </c>
      <c r="F1084" s="4" t="s">
        <v>5</v>
      </c>
      <c r="G1084" s="8">
        <v>0</v>
      </c>
      <c r="H1084" s="8">
        <v>0</v>
      </c>
      <c r="I1084" s="15" t="s">
        <v>5</v>
      </c>
      <c r="J1084" s="15" t="s">
        <v>5</v>
      </c>
      <c r="K1084" s="8">
        <v>0</v>
      </c>
      <c r="L1084" s="8">
        <v>0</v>
      </c>
      <c r="M1084" s="10"/>
    </row>
    <row r="1085" spans="1:13">
      <c r="A1085" s="19">
        <v>1080</v>
      </c>
      <c r="B1085" s="13" t="s">
        <v>5</v>
      </c>
      <c r="C1085" s="13" t="s">
        <v>5</v>
      </c>
      <c r="D1085" s="13" t="s">
        <v>5</v>
      </c>
      <c r="E1085" s="4" t="s">
        <v>5</v>
      </c>
      <c r="F1085" s="4" t="s">
        <v>5</v>
      </c>
      <c r="G1085" s="8">
        <v>0</v>
      </c>
      <c r="H1085" s="8">
        <v>0</v>
      </c>
      <c r="I1085" s="15" t="s">
        <v>5</v>
      </c>
      <c r="J1085" s="15" t="s">
        <v>5</v>
      </c>
      <c r="K1085" s="8">
        <v>0</v>
      </c>
      <c r="L1085" s="8">
        <v>0</v>
      </c>
      <c r="M1085" s="10"/>
    </row>
    <row r="1086" spans="1:13">
      <c r="A1086" s="19">
        <v>1081</v>
      </c>
      <c r="B1086" s="13" t="s">
        <v>5</v>
      </c>
      <c r="C1086" s="13" t="s">
        <v>5</v>
      </c>
      <c r="D1086" s="13" t="s">
        <v>5</v>
      </c>
      <c r="E1086" s="4" t="s">
        <v>5</v>
      </c>
      <c r="F1086" s="4" t="s">
        <v>5</v>
      </c>
      <c r="G1086" s="8">
        <v>0</v>
      </c>
      <c r="H1086" s="8">
        <v>0</v>
      </c>
      <c r="I1086" s="15" t="s">
        <v>5</v>
      </c>
      <c r="J1086" s="15" t="s">
        <v>5</v>
      </c>
      <c r="K1086" s="8">
        <v>0</v>
      </c>
      <c r="L1086" s="8">
        <v>0</v>
      </c>
      <c r="M1086" s="10"/>
    </row>
    <row r="1087" spans="1:13">
      <c r="A1087" s="19">
        <v>1082</v>
      </c>
      <c r="B1087" s="13" t="s">
        <v>5</v>
      </c>
      <c r="C1087" s="13" t="s">
        <v>5</v>
      </c>
      <c r="D1087" s="13" t="s">
        <v>5</v>
      </c>
      <c r="E1087" s="4" t="s">
        <v>5</v>
      </c>
      <c r="F1087" s="4" t="s">
        <v>5</v>
      </c>
      <c r="G1087" s="8">
        <v>0</v>
      </c>
      <c r="H1087" s="8">
        <v>0</v>
      </c>
      <c r="I1087" s="15" t="s">
        <v>5</v>
      </c>
      <c r="J1087" s="15" t="s">
        <v>5</v>
      </c>
      <c r="K1087" s="8">
        <v>0</v>
      </c>
      <c r="L1087" s="8">
        <v>0</v>
      </c>
      <c r="M1087" s="10"/>
    </row>
    <row r="1088" spans="1:13">
      <c r="A1088" s="19">
        <v>1083</v>
      </c>
      <c r="B1088" s="13" t="s">
        <v>5</v>
      </c>
      <c r="C1088" s="13" t="s">
        <v>5</v>
      </c>
      <c r="D1088" s="13" t="s">
        <v>5</v>
      </c>
      <c r="E1088" s="4" t="s">
        <v>5</v>
      </c>
      <c r="F1088" s="4" t="s">
        <v>5</v>
      </c>
      <c r="G1088" s="8">
        <v>0</v>
      </c>
      <c r="H1088" s="8">
        <v>0</v>
      </c>
      <c r="I1088" s="15" t="s">
        <v>5</v>
      </c>
      <c r="J1088" s="15" t="s">
        <v>5</v>
      </c>
      <c r="K1088" s="8">
        <v>0</v>
      </c>
      <c r="L1088" s="8">
        <v>0</v>
      </c>
      <c r="M1088" s="10"/>
    </row>
    <row r="1089" spans="1:13">
      <c r="A1089" s="19">
        <v>1084</v>
      </c>
      <c r="B1089" s="13" t="s">
        <v>5</v>
      </c>
      <c r="C1089" s="13" t="s">
        <v>5</v>
      </c>
      <c r="D1089" s="13" t="s">
        <v>5</v>
      </c>
      <c r="E1089" s="4" t="s">
        <v>5</v>
      </c>
      <c r="F1089" s="4" t="s">
        <v>5</v>
      </c>
      <c r="G1089" s="8">
        <v>0</v>
      </c>
      <c r="H1089" s="8">
        <v>0</v>
      </c>
      <c r="I1089" s="15" t="s">
        <v>5</v>
      </c>
      <c r="J1089" s="15" t="s">
        <v>5</v>
      </c>
      <c r="K1089" s="8">
        <v>0</v>
      </c>
      <c r="L1089" s="8">
        <v>0</v>
      </c>
      <c r="M1089" s="10"/>
    </row>
    <row r="1090" spans="1:13">
      <c r="A1090" s="19">
        <v>1085</v>
      </c>
      <c r="B1090" s="13" t="s">
        <v>5</v>
      </c>
      <c r="C1090" s="13" t="s">
        <v>5</v>
      </c>
      <c r="D1090" s="13" t="s">
        <v>5</v>
      </c>
      <c r="E1090" s="4" t="s">
        <v>5</v>
      </c>
      <c r="F1090" s="4" t="s">
        <v>5</v>
      </c>
      <c r="G1090" s="8">
        <v>0</v>
      </c>
      <c r="H1090" s="8">
        <v>0</v>
      </c>
      <c r="I1090" s="15" t="s">
        <v>5</v>
      </c>
      <c r="J1090" s="15" t="s">
        <v>5</v>
      </c>
      <c r="K1090" s="8">
        <v>0</v>
      </c>
      <c r="L1090" s="8">
        <v>0</v>
      </c>
      <c r="M1090" s="10"/>
    </row>
    <row r="1091" spans="1:13">
      <c r="A1091" s="19">
        <v>1086</v>
      </c>
      <c r="B1091" s="13" t="s">
        <v>5</v>
      </c>
      <c r="C1091" s="13" t="s">
        <v>5</v>
      </c>
      <c r="D1091" s="13" t="s">
        <v>5</v>
      </c>
      <c r="E1091" s="4" t="s">
        <v>5</v>
      </c>
      <c r="F1091" s="4" t="s">
        <v>5</v>
      </c>
      <c r="G1091" s="8">
        <v>0</v>
      </c>
      <c r="H1091" s="8">
        <v>0</v>
      </c>
      <c r="I1091" s="15" t="s">
        <v>5</v>
      </c>
      <c r="J1091" s="15" t="s">
        <v>5</v>
      </c>
      <c r="K1091" s="8">
        <v>0</v>
      </c>
      <c r="L1091" s="8">
        <v>0</v>
      </c>
      <c r="M1091" s="10"/>
    </row>
    <row r="1092" spans="1:13">
      <c r="A1092" s="19">
        <v>1087</v>
      </c>
      <c r="B1092" s="13" t="s">
        <v>5</v>
      </c>
      <c r="C1092" s="13" t="s">
        <v>5</v>
      </c>
      <c r="D1092" s="13" t="s">
        <v>5</v>
      </c>
      <c r="E1092" s="4" t="s">
        <v>5</v>
      </c>
      <c r="F1092" s="4" t="s">
        <v>5</v>
      </c>
      <c r="G1092" s="8">
        <v>0</v>
      </c>
      <c r="H1092" s="8">
        <v>0</v>
      </c>
      <c r="I1092" s="15" t="s">
        <v>5</v>
      </c>
      <c r="J1092" s="15" t="s">
        <v>5</v>
      </c>
      <c r="K1092" s="8">
        <v>0</v>
      </c>
      <c r="L1092" s="8">
        <v>0</v>
      </c>
      <c r="M1092" s="10"/>
    </row>
    <row r="1093" spans="1:13">
      <c r="A1093" s="19">
        <v>1088</v>
      </c>
      <c r="B1093" s="13" t="s">
        <v>5</v>
      </c>
      <c r="C1093" s="13" t="s">
        <v>5</v>
      </c>
      <c r="D1093" s="13" t="s">
        <v>5</v>
      </c>
      <c r="E1093" s="4" t="s">
        <v>5</v>
      </c>
      <c r="F1093" s="4" t="s">
        <v>5</v>
      </c>
      <c r="G1093" s="8">
        <v>0</v>
      </c>
      <c r="H1093" s="8">
        <v>0</v>
      </c>
      <c r="I1093" s="15" t="s">
        <v>5</v>
      </c>
      <c r="J1093" s="15" t="s">
        <v>5</v>
      </c>
      <c r="K1093" s="8">
        <v>0</v>
      </c>
      <c r="L1093" s="8">
        <v>0</v>
      </c>
      <c r="M1093" s="10"/>
    </row>
    <row r="1094" spans="1:13">
      <c r="A1094" s="19">
        <v>1089</v>
      </c>
      <c r="B1094" s="13" t="s">
        <v>5</v>
      </c>
      <c r="C1094" s="13" t="s">
        <v>5</v>
      </c>
      <c r="D1094" s="13" t="s">
        <v>5</v>
      </c>
      <c r="E1094" s="4" t="s">
        <v>5</v>
      </c>
      <c r="F1094" s="4" t="s">
        <v>5</v>
      </c>
      <c r="G1094" s="8">
        <v>0</v>
      </c>
      <c r="H1094" s="8">
        <v>0</v>
      </c>
      <c r="I1094" s="15" t="s">
        <v>5</v>
      </c>
      <c r="J1094" s="15" t="s">
        <v>5</v>
      </c>
      <c r="K1094" s="8">
        <v>0</v>
      </c>
      <c r="L1094" s="8">
        <v>0</v>
      </c>
      <c r="M1094" s="10"/>
    </row>
    <row r="1095" spans="1:13">
      <c r="A1095" s="19">
        <v>1090</v>
      </c>
      <c r="B1095" s="13" t="s">
        <v>5</v>
      </c>
      <c r="C1095" s="13" t="s">
        <v>5</v>
      </c>
      <c r="D1095" s="13" t="s">
        <v>5</v>
      </c>
      <c r="E1095" s="4" t="s">
        <v>5</v>
      </c>
      <c r="F1095" s="4" t="s">
        <v>5</v>
      </c>
      <c r="G1095" s="8">
        <v>0</v>
      </c>
      <c r="H1095" s="8">
        <v>0</v>
      </c>
      <c r="I1095" s="15" t="s">
        <v>5</v>
      </c>
      <c r="J1095" s="15" t="s">
        <v>5</v>
      </c>
      <c r="K1095" s="8">
        <v>0</v>
      </c>
      <c r="L1095" s="8">
        <v>0</v>
      </c>
      <c r="M1095" s="10"/>
    </row>
    <row r="1096" spans="1:13">
      <c r="A1096" s="19">
        <v>1091</v>
      </c>
      <c r="B1096" s="13" t="s">
        <v>5</v>
      </c>
      <c r="C1096" s="13" t="s">
        <v>5</v>
      </c>
      <c r="D1096" s="13" t="s">
        <v>5</v>
      </c>
      <c r="E1096" s="4" t="s">
        <v>5</v>
      </c>
      <c r="F1096" s="4" t="s">
        <v>5</v>
      </c>
      <c r="G1096" s="8">
        <v>0</v>
      </c>
      <c r="H1096" s="8">
        <v>0</v>
      </c>
      <c r="I1096" s="15" t="s">
        <v>5</v>
      </c>
      <c r="J1096" s="15" t="s">
        <v>5</v>
      </c>
      <c r="K1096" s="8">
        <v>0</v>
      </c>
      <c r="L1096" s="8">
        <v>0</v>
      </c>
      <c r="M1096" s="10"/>
    </row>
    <row r="1097" spans="1:13">
      <c r="A1097" s="19">
        <v>1092</v>
      </c>
      <c r="B1097" s="13" t="s">
        <v>5</v>
      </c>
      <c r="C1097" s="13" t="s">
        <v>5</v>
      </c>
      <c r="D1097" s="13" t="s">
        <v>5</v>
      </c>
      <c r="E1097" s="4" t="s">
        <v>5</v>
      </c>
      <c r="F1097" s="4" t="s">
        <v>5</v>
      </c>
      <c r="G1097" s="8">
        <v>0</v>
      </c>
      <c r="H1097" s="8">
        <v>0</v>
      </c>
      <c r="I1097" s="15" t="s">
        <v>5</v>
      </c>
      <c r="J1097" s="15" t="s">
        <v>5</v>
      </c>
      <c r="K1097" s="8">
        <v>0</v>
      </c>
      <c r="L1097" s="8">
        <v>0</v>
      </c>
      <c r="M1097" s="10"/>
    </row>
    <row r="1098" spans="1:13">
      <c r="A1098" s="19">
        <v>1093</v>
      </c>
      <c r="B1098" s="13" t="s">
        <v>5</v>
      </c>
      <c r="C1098" s="13" t="s">
        <v>5</v>
      </c>
      <c r="D1098" s="13" t="s">
        <v>5</v>
      </c>
      <c r="E1098" s="4" t="s">
        <v>5</v>
      </c>
      <c r="F1098" s="4" t="s">
        <v>5</v>
      </c>
      <c r="G1098" s="8">
        <v>0</v>
      </c>
      <c r="H1098" s="8">
        <v>0</v>
      </c>
      <c r="I1098" s="15" t="s">
        <v>5</v>
      </c>
      <c r="J1098" s="15" t="s">
        <v>5</v>
      </c>
      <c r="K1098" s="8">
        <v>0</v>
      </c>
      <c r="L1098" s="8">
        <v>0</v>
      </c>
      <c r="M1098" s="10"/>
    </row>
    <row r="1099" spans="1:13">
      <c r="A1099" s="19">
        <v>1094</v>
      </c>
      <c r="B1099" s="13" t="s">
        <v>5</v>
      </c>
      <c r="C1099" s="13" t="s">
        <v>5</v>
      </c>
      <c r="D1099" s="13" t="s">
        <v>5</v>
      </c>
      <c r="E1099" s="4" t="s">
        <v>5</v>
      </c>
      <c r="F1099" s="4" t="s">
        <v>5</v>
      </c>
      <c r="G1099" s="8">
        <v>0</v>
      </c>
      <c r="H1099" s="8">
        <v>0</v>
      </c>
      <c r="I1099" s="15" t="s">
        <v>5</v>
      </c>
      <c r="J1099" s="15" t="s">
        <v>5</v>
      </c>
      <c r="K1099" s="8">
        <v>0</v>
      </c>
      <c r="L1099" s="8">
        <v>0</v>
      </c>
      <c r="M1099" s="10"/>
    </row>
    <row r="1100" spans="1:13">
      <c r="A1100" s="19">
        <v>1095</v>
      </c>
      <c r="B1100" s="13" t="s">
        <v>5</v>
      </c>
      <c r="C1100" s="13" t="s">
        <v>5</v>
      </c>
      <c r="D1100" s="13" t="s">
        <v>5</v>
      </c>
      <c r="E1100" s="4" t="s">
        <v>5</v>
      </c>
      <c r="F1100" s="4" t="s">
        <v>5</v>
      </c>
      <c r="G1100" s="8">
        <v>0</v>
      </c>
      <c r="H1100" s="8">
        <v>0</v>
      </c>
      <c r="I1100" s="15" t="s">
        <v>5</v>
      </c>
      <c r="J1100" s="15" t="s">
        <v>5</v>
      </c>
      <c r="K1100" s="8">
        <v>0</v>
      </c>
      <c r="L1100" s="8">
        <v>0</v>
      </c>
      <c r="M1100" s="10"/>
    </row>
    <row r="1101" spans="1:13">
      <c r="A1101" s="19">
        <v>1096</v>
      </c>
      <c r="B1101" s="13" t="s">
        <v>5</v>
      </c>
      <c r="C1101" s="13" t="s">
        <v>5</v>
      </c>
      <c r="D1101" s="13" t="s">
        <v>5</v>
      </c>
      <c r="E1101" s="4" t="s">
        <v>5</v>
      </c>
      <c r="F1101" s="4" t="s">
        <v>5</v>
      </c>
      <c r="G1101" s="8">
        <v>0</v>
      </c>
      <c r="H1101" s="8">
        <v>0</v>
      </c>
      <c r="I1101" s="15" t="s">
        <v>5</v>
      </c>
      <c r="J1101" s="15" t="s">
        <v>5</v>
      </c>
      <c r="K1101" s="8">
        <v>0</v>
      </c>
      <c r="L1101" s="8">
        <v>0</v>
      </c>
      <c r="M1101" s="10"/>
    </row>
    <row r="1102" spans="1:13">
      <c r="A1102" s="19">
        <v>1097</v>
      </c>
      <c r="B1102" s="13" t="s">
        <v>5</v>
      </c>
      <c r="C1102" s="13" t="s">
        <v>5</v>
      </c>
      <c r="D1102" s="13" t="s">
        <v>5</v>
      </c>
      <c r="E1102" s="4" t="s">
        <v>5</v>
      </c>
      <c r="F1102" s="4" t="s">
        <v>5</v>
      </c>
      <c r="G1102" s="8">
        <v>0</v>
      </c>
      <c r="H1102" s="8">
        <v>0</v>
      </c>
      <c r="I1102" s="15" t="s">
        <v>5</v>
      </c>
      <c r="J1102" s="15" t="s">
        <v>5</v>
      </c>
      <c r="K1102" s="8">
        <v>0</v>
      </c>
      <c r="L1102" s="8">
        <v>0</v>
      </c>
      <c r="M1102" s="10"/>
    </row>
    <row r="1103" spans="1:13">
      <c r="A1103" s="19">
        <v>1098</v>
      </c>
      <c r="B1103" s="13" t="s">
        <v>5</v>
      </c>
      <c r="C1103" s="13" t="s">
        <v>5</v>
      </c>
      <c r="D1103" s="13" t="s">
        <v>5</v>
      </c>
      <c r="E1103" s="4" t="s">
        <v>5</v>
      </c>
      <c r="F1103" s="4" t="s">
        <v>5</v>
      </c>
      <c r="G1103" s="8">
        <v>0</v>
      </c>
      <c r="H1103" s="8">
        <v>0</v>
      </c>
      <c r="I1103" s="15" t="s">
        <v>5</v>
      </c>
      <c r="J1103" s="15" t="s">
        <v>5</v>
      </c>
      <c r="K1103" s="8">
        <v>0</v>
      </c>
      <c r="L1103" s="8">
        <v>0</v>
      </c>
      <c r="M1103" s="10"/>
    </row>
    <row r="1104" spans="1:13">
      <c r="A1104" s="19">
        <v>1099</v>
      </c>
      <c r="B1104" s="13" t="s">
        <v>5</v>
      </c>
      <c r="C1104" s="13" t="s">
        <v>5</v>
      </c>
      <c r="D1104" s="13" t="s">
        <v>5</v>
      </c>
      <c r="E1104" s="4" t="s">
        <v>5</v>
      </c>
      <c r="F1104" s="4" t="s">
        <v>5</v>
      </c>
      <c r="G1104" s="8">
        <v>0</v>
      </c>
      <c r="H1104" s="8">
        <v>0</v>
      </c>
      <c r="I1104" s="15" t="s">
        <v>5</v>
      </c>
      <c r="J1104" s="15" t="s">
        <v>5</v>
      </c>
      <c r="K1104" s="8">
        <v>0</v>
      </c>
      <c r="L1104" s="8">
        <v>0</v>
      </c>
      <c r="M1104" s="10"/>
    </row>
    <row r="1105" spans="1:13">
      <c r="A1105" s="19">
        <v>1100</v>
      </c>
      <c r="B1105" s="13" t="s">
        <v>5</v>
      </c>
      <c r="C1105" s="13" t="s">
        <v>5</v>
      </c>
      <c r="D1105" s="13" t="s">
        <v>5</v>
      </c>
      <c r="E1105" s="4" t="s">
        <v>5</v>
      </c>
      <c r="F1105" s="4" t="s">
        <v>5</v>
      </c>
      <c r="G1105" s="8">
        <v>0</v>
      </c>
      <c r="H1105" s="8">
        <v>0</v>
      </c>
      <c r="I1105" s="15" t="s">
        <v>5</v>
      </c>
      <c r="J1105" s="15" t="s">
        <v>5</v>
      </c>
      <c r="K1105" s="8">
        <v>0</v>
      </c>
      <c r="L1105" s="8">
        <v>0</v>
      </c>
      <c r="M1105" s="10"/>
    </row>
    <row r="1106" spans="1:13">
      <c r="A1106" s="19">
        <v>1101</v>
      </c>
      <c r="B1106" s="13" t="s">
        <v>5</v>
      </c>
      <c r="C1106" s="13" t="s">
        <v>5</v>
      </c>
      <c r="D1106" s="13" t="s">
        <v>5</v>
      </c>
      <c r="E1106" s="4" t="s">
        <v>5</v>
      </c>
      <c r="F1106" s="4" t="s">
        <v>5</v>
      </c>
      <c r="G1106" s="8">
        <v>0</v>
      </c>
      <c r="H1106" s="8">
        <v>0</v>
      </c>
      <c r="I1106" s="15" t="s">
        <v>5</v>
      </c>
      <c r="J1106" s="15" t="s">
        <v>5</v>
      </c>
      <c r="K1106" s="8">
        <v>0</v>
      </c>
      <c r="L1106" s="8">
        <v>0</v>
      </c>
      <c r="M1106" s="10"/>
    </row>
    <row r="1107" spans="1:13">
      <c r="A1107" s="19">
        <v>1102</v>
      </c>
      <c r="B1107" s="13" t="s">
        <v>5</v>
      </c>
      <c r="C1107" s="13" t="s">
        <v>5</v>
      </c>
      <c r="D1107" s="13" t="s">
        <v>5</v>
      </c>
      <c r="E1107" s="4" t="s">
        <v>5</v>
      </c>
      <c r="F1107" s="4" t="s">
        <v>5</v>
      </c>
      <c r="G1107" s="8">
        <v>0</v>
      </c>
      <c r="H1107" s="8">
        <v>0</v>
      </c>
      <c r="I1107" s="15" t="s">
        <v>5</v>
      </c>
      <c r="J1107" s="15" t="s">
        <v>5</v>
      </c>
      <c r="K1107" s="8">
        <v>0</v>
      </c>
      <c r="L1107" s="8">
        <v>0</v>
      </c>
      <c r="M1107" s="10"/>
    </row>
    <row r="1108" spans="1:13">
      <c r="A1108" s="19">
        <v>1103</v>
      </c>
      <c r="B1108" s="13" t="s">
        <v>5</v>
      </c>
      <c r="C1108" s="13" t="s">
        <v>5</v>
      </c>
      <c r="D1108" s="13" t="s">
        <v>5</v>
      </c>
      <c r="E1108" s="4" t="s">
        <v>5</v>
      </c>
      <c r="F1108" s="4" t="s">
        <v>5</v>
      </c>
      <c r="G1108" s="8">
        <v>0</v>
      </c>
      <c r="H1108" s="8">
        <v>0</v>
      </c>
      <c r="I1108" s="15" t="s">
        <v>5</v>
      </c>
      <c r="J1108" s="15" t="s">
        <v>5</v>
      </c>
      <c r="K1108" s="8">
        <v>0</v>
      </c>
      <c r="L1108" s="8">
        <v>0</v>
      </c>
      <c r="M1108" s="10"/>
    </row>
    <row r="1109" spans="1:13">
      <c r="A1109" s="19">
        <v>1104</v>
      </c>
      <c r="B1109" s="13" t="s">
        <v>5</v>
      </c>
      <c r="C1109" s="13" t="s">
        <v>5</v>
      </c>
      <c r="D1109" s="13" t="s">
        <v>5</v>
      </c>
      <c r="E1109" s="4" t="s">
        <v>5</v>
      </c>
      <c r="F1109" s="4" t="s">
        <v>5</v>
      </c>
      <c r="G1109" s="8">
        <v>0</v>
      </c>
      <c r="H1109" s="8">
        <v>0</v>
      </c>
      <c r="I1109" s="15" t="s">
        <v>5</v>
      </c>
      <c r="J1109" s="15" t="s">
        <v>5</v>
      </c>
      <c r="K1109" s="8">
        <v>0</v>
      </c>
      <c r="L1109" s="8">
        <v>0</v>
      </c>
      <c r="M1109" s="10"/>
    </row>
    <row r="1110" spans="1:13">
      <c r="A1110" s="19">
        <v>1105</v>
      </c>
      <c r="B1110" s="13" t="s">
        <v>5</v>
      </c>
      <c r="C1110" s="13" t="s">
        <v>5</v>
      </c>
      <c r="D1110" s="13" t="s">
        <v>5</v>
      </c>
      <c r="E1110" s="4" t="s">
        <v>5</v>
      </c>
      <c r="F1110" s="4" t="s">
        <v>5</v>
      </c>
      <c r="G1110" s="8">
        <v>0</v>
      </c>
      <c r="H1110" s="8">
        <v>0</v>
      </c>
      <c r="I1110" s="15" t="s">
        <v>5</v>
      </c>
      <c r="J1110" s="15" t="s">
        <v>5</v>
      </c>
      <c r="K1110" s="8">
        <v>0</v>
      </c>
      <c r="L1110" s="8">
        <v>0</v>
      </c>
      <c r="M1110" s="10"/>
    </row>
    <row r="1111" spans="1:13">
      <c r="A1111" s="19">
        <v>1106</v>
      </c>
      <c r="B1111" s="13" t="s">
        <v>5</v>
      </c>
      <c r="C1111" s="13" t="s">
        <v>5</v>
      </c>
      <c r="D1111" s="13" t="s">
        <v>5</v>
      </c>
      <c r="E1111" s="4" t="s">
        <v>5</v>
      </c>
      <c r="F1111" s="4" t="s">
        <v>5</v>
      </c>
      <c r="G1111" s="8">
        <v>0</v>
      </c>
      <c r="H1111" s="8">
        <v>0</v>
      </c>
      <c r="I1111" s="15" t="s">
        <v>5</v>
      </c>
      <c r="J1111" s="15" t="s">
        <v>5</v>
      </c>
      <c r="K1111" s="8">
        <v>0</v>
      </c>
      <c r="L1111" s="8">
        <v>0</v>
      </c>
      <c r="M1111" s="10"/>
    </row>
    <row r="1112" spans="1:13">
      <c r="A1112" s="19">
        <v>1107</v>
      </c>
      <c r="B1112" s="13" t="s">
        <v>5</v>
      </c>
      <c r="C1112" s="13" t="s">
        <v>5</v>
      </c>
      <c r="D1112" s="13" t="s">
        <v>5</v>
      </c>
      <c r="E1112" s="4" t="s">
        <v>5</v>
      </c>
      <c r="F1112" s="4" t="s">
        <v>5</v>
      </c>
      <c r="G1112" s="8">
        <v>0</v>
      </c>
      <c r="H1112" s="8">
        <v>0</v>
      </c>
      <c r="I1112" s="15" t="s">
        <v>5</v>
      </c>
      <c r="J1112" s="15" t="s">
        <v>5</v>
      </c>
      <c r="K1112" s="8">
        <v>0</v>
      </c>
      <c r="L1112" s="8">
        <v>0</v>
      </c>
      <c r="M1112" s="10"/>
    </row>
    <row r="1113" spans="1:13">
      <c r="A1113" s="19">
        <v>1108</v>
      </c>
      <c r="B1113" s="13" t="s">
        <v>5</v>
      </c>
      <c r="C1113" s="13" t="s">
        <v>5</v>
      </c>
      <c r="D1113" s="13" t="s">
        <v>5</v>
      </c>
      <c r="E1113" s="4" t="s">
        <v>5</v>
      </c>
      <c r="F1113" s="4" t="s">
        <v>5</v>
      </c>
      <c r="G1113" s="8">
        <v>0</v>
      </c>
      <c r="H1113" s="8">
        <v>0</v>
      </c>
      <c r="I1113" s="15" t="s">
        <v>5</v>
      </c>
      <c r="J1113" s="15" t="s">
        <v>5</v>
      </c>
      <c r="K1113" s="8">
        <v>0</v>
      </c>
      <c r="L1113" s="8">
        <v>0</v>
      </c>
      <c r="M1113" s="10"/>
    </row>
    <row r="1114" spans="1:13">
      <c r="A1114" s="19">
        <v>1109</v>
      </c>
      <c r="B1114" s="13" t="s">
        <v>5</v>
      </c>
      <c r="C1114" s="13" t="s">
        <v>5</v>
      </c>
      <c r="D1114" s="13" t="s">
        <v>5</v>
      </c>
      <c r="E1114" s="4" t="s">
        <v>5</v>
      </c>
      <c r="F1114" s="4" t="s">
        <v>5</v>
      </c>
      <c r="G1114" s="8">
        <v>0</v>
      </c>
      <c r="H1114" s="8">
        <v>0</v>
      </c>
      <c r="I1114" s="15" t="s">
        <v>5</v>
      </c>
      <c r="J1114" s="15" t="s">
        <v>5</v>
      </c>
      <c r="K1114" s="8">
        <v>0</v>
      </c>
      <c r="L1114" s="8">
        <v>0</v>
      </c>
      <c r="M1114" s="10"/>
    </row>
    <row r="1115" spans="1:13">
      <c r="A1115" s="19">
        <v>1110</v>
      </c>
      <c r="B1115" s="13" t="s">
        <v>5</v>
      </c>
      <c r="C1115" s="13" t="s">
        <v>5</v>
      </c>
      <c r="D1115" s="13" t="s">
        <v>5</v>
      </c>
      <c r="E1115" s="4" t="s">
        <v>5</v>
      </c>
      <c r="F1115" s="4" t="s">
        <v>5</v>
      </c>
      <c r="G1115" s="8">
        <v>0</v>
      </c>
      <c r="H1115" s="8">
        <v>0</v>
      </c>
      <c r="I1115" s="15" t="s">
        <v>5</v>
      </c>
      <c r="J1115" s="15" t="s">
        <v>5</v>
      </c>
      <c r="K1115" s="8">
        <v>0</v>
      </c>
      <c r="L1115" s="8">
        <v>0</v>
      </c>
      <c r="M1115" s="10"/>
    </row>
    <row r="1116" spans="1:13">
      <c r="A1116" s="19">
        <v>1111</v>
      </c>
      <c r="B1116" s="13" t="s">
        <v>5</v>
      </c>
      <c r="C1116" s="13" t="s">
        <v>5</v>
      </c>
      <c r="D1116" s="13" t="s">
        <v>5</v>
      </c>
      <c r="E1116" s="4" t="s">
        <v>5</v>
      </c>
      <c r="F1116" s="4" t="s">
        <v>5</v>
      </c>
      <c r="G1116" s="8">
        <v>0</v>
      </c>
      <c r="H1116" s="8">
        <v>0</v>
      </c>
      <c r="I1116" s="15" t="s">
        <v>5</v>
      </c>
      <c r="J1116" s="15" t="s">
        <v>5</v>
      </c>
      <c r="K1116" s="8">
        <v>0</v>
      </c>
      <c r="L1116" s="8">
        <v>0</v>
      </c>
      <c r="M1116" s="10"/>
    </row>
    <row r="1117" spans="1:13">
      <c r="A1117" s="19">
        <v>1112</v>
      </c>
      <c r="B1117" s="13" t="s">
        <v>5</v>
      </c>
      <c r="C1117" s="13" t="s">
        <v>5</v>
      </c>
      <c r="D1117" s="13" t="s">
        <v>5</v>
      </c>
      <c r="E1117" s="4" t="s">
        <v>5</v>
      </c>
      <c r="F1117" s="4" t="s">
        <v>5</v>
      </c>
      <c r="G1117" s="8">
        <v>0</v>
      </c>
      <c r="H1117" s="8">
        <v>0</v>
      </c>
      <c r="I1117" s="15" t="s">
        <v>5</v>
      </c>
      <c r="J1117" s="15" t="s">
        <v>5</v>
      </c>
      <c r="K1117" s="8">
        <v>0</v>
      </c>
      <c r="L1117" s="8">
        <v>0</v>
      </c>
      <c r="M1117" s="10"/>
    </row>
    <row r="1118" spans="1:13">
      <c r="A1118" s="19">
        <v>1113</v>
      </c>
      <c r="B1118" s="13" t="s">
        <v>5</v>
      </c>
      <c r="C1118" s="13" t="s">
        <v>5</v>
      </c>
      <c r="D1118" s="13" t="s">
        <v>5</v>
      </c>
      <c r="E1118" s="4" t="s">
        <v>5</v>
      </c>
      <c r="F1118" s="4" t="s">
        <v>5</v>
      </c>
      <c r="G1118" s="8">
        <v>0</v>
      </c>
      <c r="H1118" s="8">
        <v>0</v>
      </c>
      <c r="I1118" s="15" t="s">
        <v>5</v>
      </c>
      <c r="J1118" s="15" t="s">
        <v>5</v>
      </c>
      <c r="K1118" s="8">
        <v>0</v>
      </c>
      <c r="L1118" s="8">
        <v>0</v>
      </c>
      <c r="M1118" s="10"/>
    </row>
    <row r="1119" spans="1:13">
      <c r="A1119" s="19">
        <v>1114</v>
      </c>
      <c r="B1119" s="13" t="s">
        <v>5</v>
      </c>
      <c r="C1119" s="13" t="s">
        <v>5</v>
      </c>
      <c r="D1119" s="13" t="s">
        <v>5</v>
      </c>
      <c r="E1119" s="4" t="s">
        <v>5</v>
      </c>
      <c r="F1119" s="4" t="s">
        <v>5</v>
      </c>
      <c r="G1119" s="8">
        <v>0</v>
      </c>
      <c r="H1119" s="8">
        <v>0</v>
      </c>
      <c r="I1119" s="15" t="s">
        <v>5</v>
      </c>
      <c r="J1119" s="15" t="s">
        <v>5</v>
      </c>
      <c r="K1119" s="8">
        <v>0</v>
      </c>
      <c r="L1119" s="8">
        <v>0</v>
      </c>
      <c r="M1119" s="10"/>
    </row>
    <row r="1120" spans="1:13">
      <c r="A1120" s="19">
        <v>1115</v>
      </c>
      <c r="B1120" s="13" t="s">
        <v>5</v>
      </c>
      <c r="C1120" s="13" t="s">
        <v>5</v>
      </c>
      <c r="D1120" s="13" t="s">
        <v>5</v>
      </c>
      <c r="E1120" s="4" t="s">
        <v>5</v>
      </c>
      <c r="F1120" s="4" t="s">
        <v>5</v>
      </c>
      <c r="G1120" s="8">
        <v>0</v>
      </c>
      <c r="H1120" s="8">
        <v>0</v>
      </c>
      <c r="I1120" s="15" t="s">
        <v>5</v>
      </c>
      <c r="J1120" s="15" t="s">
        <v>5</v>
      </c>
      <c r="K1120" s="8">
        <v>0</v>
      </c>
      <c r="L1120" s="8">
        <v>0</v>
      </c>
      <c r="M1120" s="10"/>
    </row>
    <row r="1121" spans="1:13">
      <c r="A1121" s="19">
        <v>1116</v>
      </c>
      <c r="B1121" s="13" t="s">
        <v>5</v>
      </c>
      <c r="C1121" s="13" t="s">
        <v>5</v>
      </c>
      <c r="D1121" s="13" t="s">
        <v>5</v>
      </c>
      <c r="E1121" s="4" t="s">
        <v>5</v>
      </c>
      <c r="F1121" s="4" t="s">
        <v>5</v>
      </c>
      <c r="G1121" s="8">
        <v>0</v>
      </c>
      <c r="H1121" s="8">
        <v>0</v>
      </c>
      <c r="I1121" s="15" t="s">
        <v>5</v>
      </c>
      <c r="J1121" s="15" t="s">
        <v>5</v>
      </c>
      <c r="K1121" s="8">
        <v>0</v>
      </c>
      <c r="L1121" s="8">
        <v>0</v>
      </c>
      <c r="M1121" s="10"/>
    </row>
    <row r="1122" spans="1:13">
      <c r="A1122" s="19">
        <v>1117</v>
      </c>
      <c r="B1122" s="13" t="s">
        <v>5</v>
      </c>
      <c r="C1122" s="13" t="s">
        <v>5</v>
      </c>
      <c r="D1122" s="13" t="s">
        <v>5</v>
      </c>
      <c r="E1122" s="4" t="s">
        <v>5</v>
      </c>
      <c r="F1122" s="4" t="s">
        <v>5</v>
      </c>
      <c r="G1122" s="8">
        <v>0</v>
      </c>
      <c r="H1122" s="8">
        <v>0</v>
      </c>
      <c r="I1122" s="15" t="s">
        <v>5</v>
      </c>
      <c r="J1122" s="15" t="s">
        <v>5</v>
      </c>
      <c r="K1122" s="8">
        <v>0</v>
      </c>
      <c r="L1122" s="8">
        <v>0</v>
      </c>
      <c r="M1122" s="10"/>
    </row>
    <row r="1123" spans="1:13">
      <c r="A1123" s="19">
        <v>1118</v>
      </c>
      <c r="B1123" s="13" t="s">
        <v>5</v>
      </c>
      <c r="C1123" s="13" t="s">
        <v>5</v>
      </c>
      <c r="D1123" s="13" t="s">
        <v>5</v>
      </c>
      <c r="E1123" s="4" t="s">
        <v>5</v>
      </c>
      <c r="F1123" s="4" t="s">
        <v>5</v>
      </c>
      <c r="G1123" s="8">
        <v>0</v>
      </c>
      <c r="H1123" s="8">
        <v>0</v>
      </c>
      <c r="I1123" s="15" t="s">
        <v>5</v>
      </c>
      <c r="J1123" s="15" t="s">
        <v>5</v>
      </c>
      <c r="K1123" s="8">
        <v>0</v>
      </c>
      <c r="L1123" s="8">
        <v>0</v>
      </c>
      <c r="M1123" s="10"/>
    </row>
    <row r="1124" spans="1:13">
      <c r="A1124" s="19">
        <v>1119</v>
      </c>
      <c r="B1124" s="13" t="s">
        <v>5</v>
      </c>
      <c r="C1124" s="13" t="s">
        <v>5</v>
      </c>
      <c r="D1124" s="13" t="s">
        <v>5</v>
      </c>
      <c r="E1124" s="4" t="s">
        <v>5</v>
      </c>
      <c r="F1124" s="4" t="s">
        <v>5</v>
      </c>
      <c r="G1124" s="8">
        <v>0</v>
      </c>
      <c r="H1124" s="8">
        <v>0</v>
      </c>
      <c r="I1124" s="15" t="s">
        <v>5</v>
      </c>
      <c r="J1124" s="15" t="s">
        <v>5</v>
      </c>
      <c r="K1124" s="8">
        <v>0</v>
      </c>
      <c r="L1124" s="8">
        <v>0</v>
      </c>
      <c r="M1124" s="10"/>
    </row>
    <row r="1125" spans="1:13">
      <c r="A1125" s="19">
        <v>1120</v>
      </c>
      <c r="B1125" s="13" t="s">
        <v>5</v>
      </c>
      <c r="C1125" s="13" t="s">
        <v>5</v>
      </c>
      <c r="D1125" s="13" t="s">
        <v>5</v>
      </c>
      <c r="E1125" s="4" t="s">
        <v>5</v>
      </c>
      <c r="F1125" s="4" t="s">
        <v>5</v>
      </c>
      <c r="G1125" s="8">
        <v>0</v>
      </c>
      <c r="H1125" s="8">
        <v>0</v>
      </c>
      <c r="I1125" s="15" t="s">
        <v>5</v>
      </c>
      <c r="J1125" s="15" t="s">
        <v>5</v>
      </c>
      <c r="K1125" s="8">
        <v>0</v>
      </c>
      <c r="L1125" s="8">
        <v>0</v>
      </c>
      <c r="M1125" s="10"/>
    </row>
    <row r="1126" spans="1:13">
      <c r="A1126" s="19">
        <v>1121</v>
      </c>
      <c r="B1126" s="13" t="s">
        <v>5</v>
      </c>
      <c r="C1126" s="13" t="s">
        <v>5</v>
      </c>
      <c r="D1126" s="13" t="s">
        <v>5</v>
      </c>
      <c r="E1126" s="4" t="s">
        <v>5</v>
      </c>
      <c r="F1126" s="4" t="s">
        <v>5</v>
      </c>
      <c r="G1126" s="8">
        <v>0</v>
      </c>
      <c r="H1126" s="8">
        <v>0</v>
      </c>
      <c r="I1126" s="15" t="s">
        <v>5</v>
      </c>
      <c r="J1126" s="15" t="s">
        <v>5</v>
      </c>
      <c r="K1126" s="8">
        <v>0</v>
      </c>
      <c r="L1126" s="8">
        <v>0</v>
      </c>
      <c r="M1126" s="10"/>
    </row>
    <row r="1127" spans="1:13">
      <c r="A1127" s="19">
        <v>1122</v>
      </c>
      <c r="B1127" s="13" t="s">
        <v>5</v>
      </c>
      <c r="C1127" s="13" t="s">
        <v>5</v>
      </c>
      <c r="D1127" s="13" t="s">
        <v>5</v>
      </c>
      <c r="E1127" s="4" t="s">
        <v>5</v>
      </c>
      <c r="F1127" s="4" t="s">
        <v>5</v>
      </c>
      <c r="G1127" s="8">
        <v>0</v>
      </c>
      <c r="H1127" s="8">
        <v>0</v>
      </c>
      <c r="I1127" s="15" t="s">
        <v>5</v>
      </c>
      <c r="J1127" s="15" t="s">
        <v>5</v>
      </c>
      <c r="K1127" s="8">
        <v>0</v>
      </c>
      <c r="L1127" s="8">
        <v>0</v>
      </c>
      <c r="M1127" s="10"/>
    </row>
    <row r="1128" spans="1:13">
      <c r="A1128" s="19">
        <v>1123</v>
      </c>
      <c r="B1128" s="13" t="s">
        <v>5</v>
      </c>
      <c r="C1128" s="13" t="s">
        <v>5</v>
      </c>
      <c r="D1128" s="13" t="s">
        <v>5</v>
      </c>
      <c r="E1128" s="4" t="s">
        <v>5</v>
      </c>
      <c r="F1128" s="4" t="s">
        <v>5</v>
      </c>
      <c r="G1128" s="8">
        <v>0</v>
      </c>
      <c r="H1128" s="8">
        <v>0</v>
      </c>
      <c r="I1128" s="15" t="s">
        <v>5</v>
      </c>
      <c r="J1128" s="15" t="s">
        <v>5</v>
      </c>
      <c r="K1128" s="8">
        <v>0</v>
      </c>
      <c r="L1128" s="8">
        <v>0</v>
      </c>
      <c r="M1128" s="10"/>
    </row>
    <row r="1129" spans="1:13">
      <c r="A1129" s="19">
        <v>1124</v>
      </c>
      <c r="B1129" s="13" t="s">
        <v>5</v>
      </c>
      <c r="C1129" s="13" t="s">
        <v>5</v>
      </c>
      <c r="D1129" s="13" t="s">
        <v>5</v>
      </c>
      <c r="E1129" s="4" t="s">
        <v>5</v>
      </c>
      <c r="F1129" s="4" t="s">
        <v>5</v>
      </c>
      <c r="G1129" s="8">
        <v>0</v>
      </c>
      <c r="H1129" s="8">
        <v>0</v>
      </c>
      <c r="I1129" s="15" t="s">
        <v>5</v>
      </c>
      <c r="J1129" s="15" t="s">
        <v>5</v>
      </c>
      <c r="K1129" s="8">
        <v>0</v>
      </c>
      <c r="L1129" s="8">
        <v>0</v>
      </c>
      <c r="M1129" s="10"/>
    </row>
    <row r="1130" spans="1:13">
      <c r="A1130" s="19">
        <v>1125</v>
      </c>
      <c r="B1130" s="13" t="s">
        <v>5</v>
      </c>
      <c r="C1130" s="13" t="s">
        <v>5</v>
      </c>
      <c r="D1130" s="13" t="s">
        <v>5</v>
      </c>
      <c r="E1130" s="4" t="s">
        <v>5</v>
      </c>
      <c r="F1130" s="4" t="s">
        <v>5</v>
      </c>
      <c r="G1130" s="8">
        <v>0</v>
      </c>
      <c r="H1130" s="8">
        <v>0</v>
      </c>
      <c r="I1130" s="15" t="s">
        <v>5</v>
      </c>
      <c r="J1130" s="15" t="s">
        <v>5</v>
      </c>
      <c r="K1130" s="8">
        <v>0</v>
      </c>
      <c r="L1130" s="8">
        <v>0</v>
      </c>
      <c r="M1130" s="10"/>
    </row>
    <row r="1131" spans="1:13">
      <c r="A1131" s="19">
        <v>1126</v>
      </c>
      <c r="B1131" s="13" t="s">
        <v>5</v>
      </c>
      <c r="C1131" s="13" t="s">
        <v>5</v>
      </c>
      <c r="D1131" s="13" t="s">
        <v>5</v>
      </c>
      <c r="E1131" s="4" t="s">
        <v>5</v>
      </c>
      <c r="F1131" s="4" t="s">
        <v>5</v>
      </c>
      <c r="G1131" s="8">
        <v>0</v>
      </c>
      <c r="H1131" s="8">
        <v>0</v>
      </c>
      <c r="I1131" s="15" t="s">
        <v>5</v>
      </c>
      <c r="J1131" s="15" t="s">
        <v>5</v>
      </c>
      <c r="K1131" s="8">
        <v>0</v>
      </c>
      <c r="L1131" s="8">
        <v>0</v>
      </c>
      <c r="M1131" s="10"/>
    </row>
    <row r="1132" spans="1:13">
      <c r="A1132" s="19">
        <v>1127</v>
      </c>
      <c r="B1132" s="13" t="s">
        <v>5</v>
      </c>
      <c r="C1132" s="13" t="s">
        <v>5</v>
      </c>
      <c r="D1132" s="13" t="s">
        <v>5</v>
      </c>
      <c r="E1132" s="4" t="s">
        <v>5</v>
      </c>
      <c r="F1132" s="4" t="s">
        <v>5</v>
      </c>
      <c r="G1132" s="8">
        <v>0</v>
      </c>
      <c r="H1132" s="8">
        <v>0</v>
      </c>
      <c r="I1132" s="15" t="s">
        <v>5</v>
      </c>
      <c r="J1132" s="15" t="s">
        <v>5</v>
      </c>
      <c r="K1132" s="8">
        <v>0</v>
      </c>
      <c r="L1132" s="8">
        <v>0</v>
      </c>
      <c r="M1132" s="10"/>
    </row>
    <row r="1133" spans="1:13">
      <c r="A1133" s="19">
        <v>1128</v>
      </c>
      <c r="B1133" s="13" t="s">
        <v>5</v>
      </c>
      <c r="C1133" s="13" t="s">
        <v>5</v>
      </c>
      <c r="D1133" s="13" t="s">
        <v>5</v>
      </c>
      <c r="E1133" s="4" t="s">
        <v>5</v>
      </c>
      <c r="F1133" s="4" t="s">
        <v>5</v>
      </c>
      <c r="G1133" s="8">
        <v>0</v>
      </c>
      <c r="H1133" s="8">
        <v>0</v>
      </c>
      <c r="I1133" s="15" t="s">
        <v>5</v>
      </c>
      <c r="J1133" s="15" t="s">
        <v>5</v>
      </c>
      <c r="K1133" s="8">
        <v>0</v>
      </c>
      <c r="L1133" s="8">
        <v>0</v>
      </c>
      <c r="M1133" s="10"/>
    </row>
    <row r="1134" spans="1:13">
      <c r="A1134" s="19">
        <v>1129</v>
      </c>
      <c r="B1134" s="13" t="s">
        <v>5</v>
      </c>
      <c r="C1134" s="13" t="s">
        <v>5</v>
      </c>
      <c r="D1134" s="13" t="s">
        <v>5</v>
      </c>
      <c r="E1134" s="4" t="s">
        <v>5</v>
      </c>
      <c r="F1134" s="4" t="s">
        <v>5</v>
      </c>
      <c r="G1134" s="8">
        <v>0</v>
      </c>
      <c r="H1134" s="8">
        <v>0</v>
      </c>
      <c r="I1134" s="15" t="s">
        <v>5</v>
      </c>
      <c r="J1134" s="15" t="s">
        <v>5</v>
      </c>
      <c r="K1134" s="8">
        <v>0</v>
      </c>
      <c r="L1134" s="8">
        <v>0</v>
      </c>
      <c r="M1134" s="10"/>
    </row>
    <row r="1135" spans="1:13">
      <c r="A1135" s="19">
        <v>1130</v>
      </c>
      <c r="B1135" s="13" t="s">
        <v>5</v>
      </c>
      <c r="C1135" s="13" t="s">
        <v>5</v>
      </c>
      <c r="D1135" s="13" t="s">
        <v>5</v>
      </c>
      <c r="E1135" s="4" t="s">
        <v>5</v>
      </c>
      <c r="F1135" s="4" t="s">
        <v>5</v>
      </c>
      <c r="G1135" s="8">
        <v>0</v>
      </c>
      <c r="H1135" s="8">
        <v>0</v>
      </c>
      <c r="I1135" s="15" t="s">
        <v>5</v>
      </c>
      <c r="J1135" s="15" t="s">
        <v>5</v>
      </c>
      <c r="K1135" s="8">
        <v>0</v>
      </c>
      <c r="L1135" s="8">
        <v>0</v>
      </c>
      <c r="M1135" s="10"/>
    </row>
    <row r="1136" spans="1:13">
      <c r="A1136" s="19">
        <v>1131</v>
      </c>
      <c r="B1136" s="13" t="s">
        <v>5</v>
      </c>
      <c r="C1136" s="13" t="s">
        <v>5</v>
      </c>
      <c r="D1136" s="13" t="s">
        <v>5</v>
      </c>
      <c r="E1136" s="4" t="s">
        <v>5</v>
      </c>
      <c r="F1136" s="4" t="s">
        <v>5</v>
      </c>
      <c r="G1136" s="8">
        <v>0</v>
      </c>
      <c r="H1136" s="8">
        <v>0</v>
      </c>
      <c r="I1136" s="15" t="s">
        <v>5</v>
      </c>
      <c r="J1136" s="15" t="s">
        <v>5</v>
      </c>
      <c r="K1136" s="8">
        <v>0</v>
      </c>
      <c r="L1136" s="8">
        <v>0</v>
      </c>
      <c r="M1136" s="10"/>
    </row>
    <row r="1137" spans="1:13">
      <c r="A1137" s="19">
        <v>1132</v>
      </c>
      <c r="B1137" s="13" t="s">
        <v>5</v>
      </c>
      <c r="C1137" s="13" t="s">
        <v>5</v>
      </c>
      <c r="D1137" s="13" t="s">
        <v>5</v>
      </c>
      <c r="E1137" s="4" t="s">
        <v>5</v>
      </c>
      <c r="F1137" s="4" t="s">
        <v>5</v>
      </c>
      <c r="G1137" s="8">
        <v>0</v>
      </c>
      <c r="H1137" s="8">
        <v>0</v>
      </c>
      <c r="I1137" s="15" t="s">
        <v>5</v>
      </c>
      <c r="J1137" s="15" t="s">
        <v>5</v>
      </c>
      <c r="K1137" s="8">
        <v>0</v>
      </c>
      <c r="L1137" s="8">
        <v>0</v>
      </c>
      <c r="M1137" s="10"/>
    </row>
    <row r="1138" spans="1:13">
      <c r="A1138" s="19">
        <v>1133</v>
      </c>
      <c r="B1138" s="13" t="s">
        <v>5</v>
      </c>
      <c r="C1138" s="13" t="s">
        <v>5</v>
      </c>
      <c r="D1138" s="13" t="s">
        <v>5</v>
      </c>
      <c r="E1138" s="4" t="s">
        <v>5</v>
      </c>
      <c r="F1138" s="4" t="s">
        <v>5</v>
      </c>
      <c r="G1138" s="8">
        <v>0</v>
      </c>
      <c r="H1138" s="8">
        <v>0</v>
      </c>
      <c r="I1138" s="15" t="s">
        <v>5</v>
      </c>
      <c r="J1138" s="15" t="s">
        <v>5</v>
      </c>
      <c r="K1138" s="8">
        <v>0</v>
      </c>
      <c r="L1138" s="8">
        <v>0</v>
      </c>
      <c r="M1138" s="10"/>
    </row>
    <row r="1139" spans="1:13">
      <c r="A1139" s="19">
        <v>1134</v>
      </c>
      <c r="B1139" s="13" t="s">
        <v>5</v>
      </c>
      <c r="C1139" s="13" t="s">
        <v>5</v>
      </c>
      <c r="D1139" s="13" t="s">
        <v>5</v>
      </c>
      <c r="E1139" s="4" t="s">
        <v>5</v>
      </c>
      <c r="F1139" s="4" t="s">
        <v>5</v>
      </c>
      <c r="G1139" s="8">
        <v>0</v>
      </c>
      <c r="H1139" s="8">
        <v>0</v>
      </c>
      <c r="I1139" s="15" t="s">
        <v>5</v>
      </c>
      <c r="J1139" s="15" t="s">
        <v>5</v>
      </c>
      <c r="K1139" s="8">
        <v>0</v>
      </c>
      <c r="L1139" s="8">
        <v>0</v>
      </c>
      <c r="M1139" s="10"/>
    </row>
    <row r="1140" spans="1:13">
      <c r="A1140" s="19">
        <v>1135</v>
      </c>
      <c r="B1140" s="13" t="s">
        <v>5</v>
      </c>
      <c r="C1140" s="13" t="s">
        <v>5</v>
      </c>
      <c r="D1140" s="13" t="s">
        <v>5</v>
      </c>
      <c r="E1140" s="4" t="s">
        <v>5</v>
      </c>
      <c r="F1140" s="4" t="s">
        <v>5</v>
      </c>
      <c r="G1140" s="8">
        <v>0</v>
      </c>
      <c r="H1140" s="8">
        <v>0</v>
      </c>
      <c r="I1140" s="15" t="s">
        <v>5</v>
      </c>
      <c r="J1140" s="15" t="s">
        <v>5</v>
      </c>
      <c r="K1140" s="8">
        <v>0</v>
      </c>
      <c r="L1140" s="8">
        <v>0</v>
      </c>
      <c r="M1140" s="10"/>
    </row>
    <row r="1141" spans="1:13">
      <c r="A1141" s="19">
        <v>1136</v>
      </c>
      <c r="B1141" s="13" t="s">
        <v>5</v>
      </c>
      <c r="C1141" s="13" t="s">
        <v>5</v>
      </c>
      <c r="D1141" s="13" t="s">
        <v>5</v>
      </c>
      <c r="E1141" s="4" t="s">
        <v>5</v>
      </c>
      <c r="F1141" s="4" t="s">
        <v>5</v>
      </c>
      <c r="G1141" s="8">
        <v>0</v>
      </c>
      <c r="H1141" s="8">
        <v>0</v>
      </c>
      <c r="I1141" s="15" t="s">
        <v>5</v>
      </c>
      <c r="J1141" s="15" t="s">
        <v>5</v>
      </c>
      <c r="K1141" s="8">
        <v>0</v>
      </c>
      <c r="L1141" s="8">
        <v>0</v>
      </c>
      <c r="M1141" s="10"/>
    </row>
    <row r="1142" spans="1:13">
      <c r="A1142" s="19">
        <v>1137</v>
      </c>
      <c r="B1142" s="13" t="s">
        <v>5</v>
      </c>
      <c r="C1142" s="13" t="s">
        <v>5</v>
      </c>
      <c r="D1142" s="13" t="s">
        <v>5</v>
      </c>
      <c r="E1142" s="4" t="s">
        <v>5</v>
      </c>
      <c r="F1142" s="4" t="s">
        <v>5</v>
      </c>
      <c r="G1142" s="8">
        <v>0</v>
      </c>
      <c r="H1142" s="8">
        <v>0</v>
      </c>
      <c r="I1142" s="15" t="s">
        <v>5</v>
      </c>
      <c r="J1142" s="15" t="s">
        <v>5</v>
      </c>
      <c r="K1142" s="8">
        <v>0</v>
      </c>
      <c r="L1142" s="8">
        <v>0</v>
      </c>
      <c r="M1142" s="10"/>
    </row>
    <row r="1143" spans="1:13">
      <c r="A1143" s="19">
        <v>1138</v>
      </c>
      <c r="B1143" s="13" t="s">
        <v>5</v>
      </c>
      <c r="C1143" s="13" t="s">
        <v>5</v>
      </c>
      <c r="D1143" s="13" t="s">
        <v>5</v>
      </c>
      <c r="E1143" s="4" t="s">
        <v>5</v>
      </c>
      <c r="F1143" s="4" t="s">
        <v>5</v>
      </c>
      <c r="G1143" s="8">
        <v>0</v>
      </c>
      <c r="H1143" s="8">
        <v>0</v>
      </c>
      <c r="I1143" s="15" t="s">
        <v>5</v>
      </c>
      <c r="J1143" s="15" t="s">
        <v>5</v>
      </c>
      <c r="K1143" s="8">
        <v>0</v>
      </c>
      <c r="L1143" s="8">
        <v>0</v>
      </c>
      <c r="M1143" s="10"/>
    </row>
    <row r="1144" spans="1:13">
      <c r="A1144" s="19">
        <v>1139</v>
      </c>
      <c r="B1144" s="13" t="s">
        <v>5</v>
      </c>
      <c r="C1144" s="13" t="s">
        <v>5</v>
      </c>
      <c r="D1144" s="13" t="s">
        <v>5</v>
      </c>
      <c r="E1144" s="4" t="s">
        <v>5</v>
      </c>
      <c r="F1144" s="4" t="s">
        <v>5</v>
      </c>
      <c r="G1144" s="8">
        <v>0</v>
      </c>
      <c r="H1144" s="8">
        <v>0</v>
      </c>
      <c r="I1144" s="15" t="s">
        <v>5</v>
      </c>
      <c r="J1144" s="15" t="s">
        <v>5</v>
      </c>
      <c r="K1144" s="8">
        <v>0</v>
      </c>
      <c r="L1144" s="8">
        <v>0</v>
      </c>
      <c r="M1144" s="10"/>
    </row>
    <row r="1145" spans="1:13">
      <c r="A1145" s="19">
        <v>1140</v>
      </c>
      <c r="B1145" s="13" t="s">
        <v>5</v>
      </c>
      <c r="C1145" s="13" t="s">
        <v>5</v>
      </c>
      <c r="D1145" s="13" t="s">
        <v>5</v>
      </c>
      <c r="E1145" s="4" t="s">
        <v>5</v>
      </c>
      <c r="F1145" s="4" t="s">
        <v>5</v>
      </c>
      <c r="G1145" s="8">
        <v>0</v>
      </c>
      <c r="H1145" s="8">
        <v>0</v>
      </c>
      <c r="I1145" s="15" t="s">
        <v>5</v>
      </c>
      <c r="J1145" s="15" t="s">
        <v>5</v>
      </c>
      <c r="K1145" s="8">
        <v>0</v>
      </c>
      <c r="L1145" s="8">
        <v>0</v>
      </c>
      <c r="M1145" s="10"/>
    </row>
    <row r="1146" spans="1:13">
      <c r="A1146" s="19">
        <v>1141</v>
      </c>
      <c r="B1146" s="13" t="s">
        <v>5</v>
      </c>
      <c r="C1146" s="13" t="s">
        <v>5</v>
      </c>
      <c r="D1146" s="13" t="s">
        <v>5</v>
      </c>
      <c r="E1146" s="4" t="s">
        <v>5</v>
      </c>
      <c r="F1146" s="4" t="s">
        <v>5</v>
      </c>
      <c r="G1146" s="8">
        <v>0</v>
      </c>
      <c r="H1146" s="8">
        <v>0</v>
      </c>
      <c r="I1146" s="15" t="s">
        <v>5</v>
      </c>
      <c r="J1146" s="15" t="s">
        <v>5</v>
      </c>
      <c r="K1146" s="8">
        <v>0</v>
      </c>
      <c r="L1146" s="8">
        <v>0</v>
      </c>
      <c r="M1146" s="10"/>
    </row>
    <row r="1147" spans="1:13">
      <c r="A1147" s="19">
        <v>1142</v>
      </c>
      <c r="B1147" s="13" t="s">
        <v>5</v>
      </c>
      <c r="C1147" s="13" t="s">
        <v>5</v>
      </c>
      <c r="D1147" s="13" t="s">
        <v>5</v>
      </c>
      <c r="E1147" s="4" t="s">
        <v>5</v>
      </c>
      <c r="F1147" s="4" t="s">
        <v>5</v>
      </c>
      <c r="G1147" s="8">
        <v>0</v>
      </c>
      <c r="H1147" s="8">
        <v>0</v>
      </c>
      <c r="I1147" s="15" t="s">
        <v>5</v>
      </c>
      <c r="J1147" s="15" t="s">
        <v>5</v>
      </c>
      <c r="K1147" s="8">
        <v>0</v>
      </c>
      <c r="L1147" s="8">
        <v>0</v>
      </c>
      <c r="M1147" s="10"/>
    </row>
    <row r="1148" spans="1:13">
      <c r="A1148" s="19">
        <v>1143</v>
      </c>
      <c r="B1148" s="13" t="s">
        <v>5</v>
      </c>
      <c r="C1148" s="13" t="s">
        <v>5</v>
      </c>
      <c r="D1148" s="13" t="s">
        <v>5</v>
      </c>
      <c r="E1148" s="4" t="s">
        <v>5</v>
      </c>
      <c r="F1148" s="4" t="s">
        <v>5</v>
      </c>
      <c r="G1148" s="8">
        <v>0</v>
      </c>
      <c r="H1148" s="8">
        <v>0</v>
      </c>
      <c r="I1148" s="15" t="s">
        <v>5</v>
      </c>
      <c r="J1148" s="15" t="s">
        <v>5</v>
      </c>
      <c r="K1148" s="8">
        <v>0</v>
      </c>
      <c r="L1148" s="8">
        <v>0</v>
      </c>
      <c r="M1148" s="10"/>
    </row>
    <row r="1149" spans="1:13">
      <c r="A1149" s="19">
        <v>1144</v>
      </c>
      <c r="B1149" s="13" t="s">
        <v>5</v>
      </c>
      <c r="C1149" s="13" t="s">
        <v>5</v>
      </c>
      <c r="D1149" s="13" t="s">
        <v>5</v>
      </c>
      <c r="E1149" s="4" t="s">
        <v>5</v>
      </c>
      <c r="F1149" s="4" t="s">
        <v>5</v>
      </c>
      <c r="G1149" s="8">
        <v>0</v>
      </c>
      <c r="H1149" s="8">
        <v>0</v>
      </c>
      <c r="I1149" s="15" t="s">
        <v>5</v>
      </c>
      <c r="J1149" s="15" t="s">
        <v>5</v>
      </c>
      <c r="K1149" s="8">
        <v>0</v>
      </c>
      <c r="L1149" s="8">
        <v>0</v>
      </c>
      <c r="M1149" s="10"/>
    </row>
    <row r="1150" spans="1:13">
      <c r="A1150" s="19">
        <v>1145</v>
      </c>
      <c r="B1150" s="13" t="s">
        <v>5</v>
      </c>
      <c r="C1150" s="13" t="s">
        <v>5</v>
      </c>
      <c r="D1150" s="13" t="s">
        <v>5</v>
      </c>
      <c r="E1150" s="4" t="s">
        <v>5</v>
      </c>
      <c r="F1150" s="4" t="s">
        <v>5</v>
      </c>
      <c r="G1150" s="8">
        <v>0</v>
      </c>
      <c r="H1150" s="8">
        <v>0</v>
      </c>
      <c r="I1150" s="15" t="s">
        <v>5</v>
      </c>
      <c r="J1150" s="15" t="s">
        <v>5</v>
      </c>
      <c r="K1150" s="8">
        <v>0</v>
      </c>
      <c r="L1150" s="8">
        <v>0</v>
      </c>
      <c r="M1150" s="10"/>
    </row>
    <row r="1151" spans="1:13">
      <c r="A1151" s="19">
        <v>1146</v>
      </c>
      <c r="B1151" s="13" t="s">
        <v>5</v>
      </c>
      <c r="C1151" s="13" t="s">
        <v>5</v>
      </c>
      <c r="D1151" s="13" t="s">
        <v>5</v>
      </c>
      <c r="E1151" s="4" t="s">
        <v>5</v>
      </c>
      <c r="F1151" s="4" t="s">
        <v>5</v>
      </c>
      <c r="G1151" s="8">
        <v>0</v>
      </c>
      <c r="H1151" s="8">
        <v>0</v>
      </c>
      <c r="I1151" s="15" t="s">
        <v>5</v>
      </c>
      <c r="J1151" s="15" t="s">
        <v>5</v>
      </c>
      <c r="K1151" s="8">
        <v>0</v>
      </c>
      <c r="L1151" s="8">
        <v>0</v>
      </c>
      <c r="M1151" s="10"/>
    </row>
    <row r="1152" spans="1:13">
      <c r="A1152" s="19">
        <v>1147</v>
      </c>
      <c r="B1152" s="13" t="s">
        <v>5</v>
      </c>
      <c r="C1152" s="13" t="s">
        <v>5</v>
      </c>
      <c r="D1152" s="13" t="s">
        <v>5</v>
      </c>
      <c r="E1152" s="4" t="s">
        <v>5</v>
      </c>
      <c r="F1152" s="4" t="s">
        <v>5</v>
      </c>
      <c r="G1152" s="8">
        <v>0</v>
      </c>
      <c r="H1152" s="8">
        <v>0</v>
      </c>
      <c r="I1152" s="15" t="s">
        <v>5</v>
      </c>
      <c r="J1152" s="15" t="s">
        <v>5</v>
      </c>
      <c r="K1152" s="8">
        <v>0</v>
      </c>
      <c r="L1152" s="8">
        <v>0</v>
      </c>
      <c r="M1152" s="10"/>
    </row>
    <row r="1153" spans="1:13">
      <c r="A1153" s="19">
        <v>1148</v>
      </c>
      <c r="B1153" s="13" t="s">
        <v>5</v>
      </c>
      <c r="C1153" s="13" t="s">
        <v>5</v>
      </c>
      <c r="D1153" s="13" t="s">
        <v>5</v>
      </c>
      <c r="E1153" s="4" t="s">
        <v>5</v>
      </c>
      <c r="F1153" s="4" t="s">
        <v>5</v>
      </c>
      <c r="G1153" s="8">
        <v>0</v>
      </c>
      <c r="H1153" s="8">
        <v>0</v>
      </c>
      <c r="I1153" s="15" t="s">
        <v>5</v>
      </c>
      <c r="J1153" s="15" t="s">
        <v>5</v>
      </c>
      <c r="K1153" s="8">
        <v>0</v>
      </c>
      <c r="L1153" s="8">
        <v>0</v>
      </c>
      <c r="M1153" s="10"/>
    </row>
    <row r="1154" spans="1:13">
      <c r="A1154" s="19">
        <v>1149</v>
      </c>
      <c r="B1154" s="13" t="s">
        <v>5</v>
      </c>
      <c r="C1154" s="13" t="s">
        <v>5</v>
      </c>
      <c r="D1154" s="13" t="s">
        <v>5</v>
      </c>
      <c r="E1154" s="4" t="s">
        <v>5</v>
      </c>
      <c r="F1154" s="4" t="s">
        <v>5</v>
      </c>
      <c r="G1154" s="8">
        <v>0</v>
      </c>
      <c r="H1154" s="8">
        <v>0</v>
      </c>
      <c r="I1154" s="15" t="s">
        <v>5</v>
      </c>
      <c r="J1154" s="15" t="s">
        <v>5</v>
      </c>
      <c r="K1154" s="8">
        <v>0</v>
      </c>
      <c r="L1154" s="8">
        <v>0</v>
      </c>
      <c r="M1154" s="10"/>
    </row>
    <row r="1155" spans="1:13">
      <c r="A1155" s="19">
        <v>1150</v>
      </c>
      <c r="B1155" s="13" t="s">
        <v>5</v>
      </c>
      <c r="C1155" s="13" t="s">
        <v>5</v>
      </c>
      <c r="D1155" s="13" t="s">
        <v>5</v>
      </c>
      <c r="E1155" s="4" t="s">
        <v>5</v>
      </c>
      <c r="F1155" s="4" t="s">
        <v>5</v>
      </c>
      <c r="G1155" s="8">
        <v>0</v>
      </c>
      <c r="H1155" s="8">
        <v>0</v>
      </c>
      <c r="I1155" s="15" t="s">
        <v>5</v>
      </c>
      <c r="J1155" s="15" t="s">
        <v>5</v>
      </c>
      <c r="K1155" s="8">
        <v>0</v>
      </c>
      <c r="L1155" s="8">
        <v>0</v>
      </c>
      <c r="M1155" s="10"/>
    </row>
    <row r="1156" spans="1:13">
      <c r="A1156" s="19">
        <v>1151</v>
      </c>
      <c r="B1156" s="13" t="s">
        <v>5</v>
      </c>
      <c r="C1156" s="13" t="s">
        <v>5</v>
      </c>
      <c r="D1156" s="13" t="s">
        <v>5</v>
      </c>
      <c r="E1156" s="4" t="s">
        <v>5</v>
      </c>
      <c r="F1156" s="4" t="s">
        <v>5</v>
      </c>
      <c r="G1156" s="8">
        <v>0</v>
      </c>
      <c r="H1156" s="8">
        <v>0</v>
      </c>
      <c r="I1156" s="15" t="s">
        <v>5</v>
      </c>
      <c r="J1156" s="15" t="s">
        <v>5</v>
      </c>
      <c r="K1156" s="8">
        <v>0</v>
      </c>
      <c r="L1156" s="8">
        <v>0</v>
      </c>
      <c r="M1156" s="10"/>
    </row>
    <row r="1157" spans="1:13">
      <c r="A1157" s="19">
        <v>1152</v>
      </c>
      <c r="B1157" s="13" t="s">
        <v>5</v>
      </c>
      <c r="C1157" s="13" t="s">
        <v>5</v>
      </c>
      <c r="D1157" s="13" t="s">
        <v>5</v>
      </c>
      <c r="E1157" s="4" t="s">
        <v>5</v>
      </c>
      <c r="F1157" s="4" t="s">
        <v>5</v>
      </c>
      <c r="G1157" s="8">
        <v>0</v>
      </c>
      <c r="H1157" s="8">
        <v>0</v>
      </c>
      <c r="I1157" s="15" t="s">
        <v>5</v>
      </c>
      <c r="J1157" s="15" t="s">
        <v>5</v>
      </c>
      <c r="K1157" s="8">
        <v>0</v>
      </c>
      <c r="L1157" s="8">
        <v>0</v>
      </c>
      <c r="M1157" s="10"/>
    </row>
    <row r="1158" spans="1:13">
      <c r="A1158" s="19">
        <v>1153</v>
      </c>
      <c r="B1158" s="13" t="s">
        <v>5</v>
      </c>
      <c r="C1158" s="13" t="s">
        <v>5</v>
      </c>
      <c r="D1158" s="13" t="s">
        <v>5</v>
      </c>
      <c r="E1158" s="4" t="s">
        <v>5</v>
      </c>
      <c r="F1158" s="4" t="s">
        <v>5</v>
      </c>
      <c r="G1158" s="8">
        <v>0</v>
      </c>
      <c r="H1158" s="8">
        <v>0</v>
      </c>
      <c r="I1158" s="15" t="s">
        <v>5</v>
      </c>
      <c r="J1158" s="15" t="s">
        <v>5</v>
      </c>
      <c r="K1158" s="8">
        <v>0</v>
      </c>
      <c r="L1158" s="8">
        <v>0</v>
      </c>
      <c r="M1158" s="10"/>
    </row>
    <row r="1159" spans="1:13">
      <c r="A1159" s="19">
        <v>1154</v>
      </c>
      <c r="B1159" s="13" t="s">
        <v>5</v>
      </c>
      <c r="C1159" s="13" t="s">
        <v>5</v>
      </c>
      <c r="D1159" s="13" t="s">
        <v>5</v>
      </c>
      <c r="E1159" s="4" t="s">
        <v>5</v>
      </c>
      <c r="F1159" s="4" t="s">
        <v>5</v>
      </c>
      <c r="G1159" s="8">
        <v>0</v>
      </c>
      <c r="H1159" s="8">
        <v>0</v>
      </c>
      <c r="I1159" s="15" t="s">
        <v>5</v>
      </c>
      <c r="J1159" s="15" t="s">
        <v>5</v>
      </c>
      <c r="K1159" s="8">
        <v>0</v>
      </c>
      <c r="L1159" s="8">
        <v>0</v>
      </c>
      <c r="M1159" s="10"/>
    </row>
    <row r="1160" spans="1:13">
      <c r="A1160" s="19">
        <v>1155</v>
      </c>
      <c r="B1160" s="13" t="s">
        <v>5</v>
      </c>
      <c r="C1160" s="13" t="s">
        <v>5</v>
      </c>
      <c r="D1160" s="13" t="s">
        <v>5</v>
      </c>
      <c r="E1160" s="4" t="s">
        <v>5</v>
      </c>
      <c r="F1160" s="4" t="s">
        <v>5</v>
      </c>
      <c r="G1160" s="8">
        <v>0</v>
      </c>
      <c r="H1160" s="8">
        <v>0</v>
      </c>
      <c r="I1160" s="15" t="s">
        <v>5</v>
      </c>
      <c r="J1160" s="15" t="s">
        <v>5</v>
      </c>
      <c r="K1160" s="8">
        <v>0</v>
      </c>
      <c r="L1160" s="8">
        <v>0</v>
      </c>
      <c r="M1160" s="10"/>
    </row>
    <row r="1161" spans="1:13">
      <c r="A1161" s="19">
        <v>1156</v>
      </c>
      <c r="B1161" s="13" t="s">
        <v>5</v>
      </c>
      <c r="C1161" s="13" t="s">
        <v>5</v>
      </c>
      <c r="D1161" s="13" t="s">
        <v>5</v>
      </c>
      <c r="E1161" s="4" t="s">
        <v>5</v>
      </c>
      <c r="F1161" s="4" t="s">
        <v>5</v>
      </c>
      <c r="G1161" s="8">
        <v>0</v>
      </c>
      <c r="H1161" s="8">
        <v>0</v>
      </c>
      <c r="I1161" s="15" t="s">
        <v>5</v>
      </c>
      <c r="J1161" s="15" t="s">
        <v>5</v>
      </c>
      <c r="K1161" s="8">
        <v>0</v>
      </c>
      <c r="L1161" s="8">
        <v>0</v>
      </c>
      <c r="M1161" s="10"/>
    </row>
    <row r="1162" spans="1:13">
      <c r="A1162" s="19">
        <v>1157</v>
      </c>
      <c r="B1162" s="13" t="s">
        <v>5</v>
      </c>
      <c r="C1162" s="13" t="s">
        <v>5</v>
      </c>
      <c r="D1162" s="13" t="s">
        <v>5</v>
      </c>
      <c r="E1162" s="4" t="s">
        <v>5</v>
      </c>
      <c r="F1162" s="4" t="s">
        <v>5</v>
      </c>
      <c r="G1162" s="8">
        <v>0</v>
      </c>
      <c r="H1162" s="8">
        <v>0</v>
      </c>
      <c r="I1162" s="15" t="s">
        <v>5</v>
      </c>
      <c r="J1162" s="15" t="s">
        <v>5</v>
      </c>
      <c r="K1162" s="8">
        <v>0</v>
      </c>
      <c r="L1162" s="8">
        <v>0</v>
      </c>
      <c r="M1162" s="10"/>
    </row>
    <row r="1163" spans="1:13">
      <c r="A1163" s="19">
        <v>1158</v>
      </c>
      <c r="B1163" s="13" t="s">
        <v>5</v>
      </c>
      <c r="C1163" s="13" t="s">
        <v>5</v>
      </c>
      <c r="D1163" s="13" t="s">
        <v>5</v>
      </c>
      <c r="E1163" s="4" t="s">
        <v>5</v>
      </c>
      <c r="F1163" s="4" t="s">
        <v>5</v>
      </c>
      <c r="G1163" s="8">
        <v>0</v>
      </c>
      <c r="H1163" s="8">
        <v>0</v>
      </c>
      <c r="I1163" s="15" t="s">
        <v>5</v>
      </c>
      <c r="J1163" s="15" t="s">
        <v>5</v>
      </c>
      <c r="K1163" s="8">
        <v>0</v>
      </c>
      <c r="L1163" s="8">
        <v>0</v>
      </c>
      <c r="M1163" s="10"/>
    </row>
    <row r="1164" spans="1:13">
      <c r="A1164" s="19">
        <v>1159</v>
      </c>
      <c r="B1164" s="13" t="s">
        <v>5</v>
      </c>
      <c r="C1164" s="13" t="s">
        <v>5</v>
      </c>
      <c r="D1164" s="13" t="s">
        <v>5</v>
      </c>
      <c r="E1164" s="4" t="s">
        <v>5</v>
      </c>
      <c r="F1164" s="4" t="s">
        <v>5</v>
      </c>
      <c r="G1164" s="8">
        <v>0</v>
      </c>
      <c r="H1164" s="8">
        <v>0</v>
      </c>
      <c r="I1164" s="15" t="s">
        <v>5</v>
      </c>
      <c r="J1164" s="15" t="s">
        <v>5</v>
      </c>
      <c r="K1164" s="8">
        <v>0</v>
      </c>
      <c r="L1164" s="8">
        <v>0</v>
      </c>
      <c r="M1164" s="10"/>
    </row>
    <row r="1165" spans="1:13">
      <c r="A1165" s="19">
        <v>1160</v>
      </c>
      <c r="B1165" s="13" t="s">
        <v>5</v>
      </c>
      <c r="C1165" s="13" t="s">
        <v>5</v>
      </c>
      <c r="D1165" s="13" t="s">
        <v>5</v>
      </c>
      <c r="E1165" s="4" t="s">
        <v>5</v>
      </c>
      <c r="F1165" s="4" t="s">
        <v>5</v>
      </c>
      <c r="G1165" s="8">
        <v>0</v>
      </c>
      <c r="H1165" s="8">
        <v>0</v>
      </c>
      <c r="I1165" s="15" t="s">
        <v>5</v>
      </c>
      <c r="J1165" s="15" t="s">
        <v>5</v>
      </c>
      <c r="K1165" s="8">
        <v>0</v>
      </c>
      <c r="L1165" s="8">
        <v>0</v>
      </c>
      <c r="M1165" s="10"/>
    </row>
    <row r="1166" spans="1:13">
      <c r="A1166" s="19">
        <v>1161</v>
      </c>
      <c r="B1166" s="13" t="s">
        <v>5</v>
      </c>
      <c r="C1166" s="13" t="s">
        <v>5</v>
      </c>
      <c r="D1166" s="13" t="s">
        <v>5</v>
      </c>
      <c r="E1166" s="4" t="s">
        <v>5</v>
      </c>
      <c r="F1166" s="4" t="s">
        <v>5</v>
      </c>
      <c r="G1166" s="8">
        <v>0</v>
      </c>
      <c r="H1166" s="8">
        <v>0</v>
      </c>
      <c r="I1166" s="15" t="s">
        <v>5</v>
      </c>
      <c r="J1166" s="15" t="s">
        <v>5</v>
      </c>
      <c r="K1166" s="8">
        <v>0</v>
      </c>
      <c r="L1166" s="8">
        <v>0</v>
      </c>
      <c r="M1166" s="10"/>
    </row>
    <row r="1167" spans="1:13">
      <c r="A1167" s="19">
        <v>1162</v>
      </c>
      <c r="B1167" s="13" t="s">
        <v>5</v>
      </c>
      <c r="C1167" s="13" t="s">
        <v>5</v>
      </c>
      <c r="D1167" s="13" t="s">
        <v>5</v>
      </c>
      <c r="E1167" s="4" t="s">
        <v>5</v>
      </c>
      <c r="F1167" s="4" t="s">
        <v>5</v>
      </c>
      <c r="G1167" s="8">
        <v>0</v>
      </c>
      <c r="H1167" s="8">
        <v>0</v>
      </c>
      <c r="I1167" s="15" t="s">
        <v>5</v>
      </c>
      <c r="J1167" s="15" t="s">
        <v>5</v>
      </c>
      <c r="K1167" s="8">
        <v>0</v>
      </c>
      <c r="L1167" s="8">
        <v>0</v>
      </c>
      <c r="M1167" s="10"/>
    </row>
    <row r="1168" spans="1:13">
      <c r="A1168" s="19">
        <v>1163</v>
      </c>
      <c r="B1168" s="13" t="s">
        <v>5</v>
      </c>
      <c r="C1168" s="13" t="s">
        <v>5</v>
      </c>
      <c r="D1168" s="13" t="s">
        <v>5</v>
      </c>
      <c r="E1168" s="4" t="s">
        <v>5</v>
      </c>
      <c r="F1168" s="4" t="s">
        <v>5</v>
      </c>
      <c r="G1168" s="8">
        <v>0</v>
      </c>
      <c r="H1168" s="8">
        <v>0</v>
      </c>
      <c r="I1168" s="15" t="s">
        <v>5</v>
      </c>
      <c r="J1168" s="15" t="s">
        <v>5</v>
      </c>
      <c r="K1168" s="8">
        <v>0</v>
      </c>
      <c r="L1168" s="8">
        <v>0</v>
      </c>
      <c r="M1168" s="10"/>
    </row>
    <row r="1169" spans="1:13">
      <c r="A1169" s="19">
        <v>1164</v>
      </c>
      <c r="B1169" s="13" t="s">
        <v>5</v>
      </c>
      <c r="C1169" s="13" t="s">
        <v>5</v>
      </c>
      <c r="D1169" s="13" t="s">
        <v>5</v>
      </c>
      <c r="E1169" s="4" t="s">
        <v>5</v>
      </c>
      <c r="F1169" s="4" t="s">
        <v>5</v>
      </c>
      <c r="G1169" s="8">
        <v>0</v>
      </c>
      <c r="H1169" s="8">
        <v>0</v>
      </c>
      <c r="I1169" s="15" t="s">
        <v>5</v>
      </c>
      <c r="J1169" s="15" t="s">
        <v>5</v>
      </c>
      <c r="K1169" s="8">
        <v>0</v>
      </c>
      <c r="L1169" s="8">
        <v>0</v>
      </c>
      <c r="M1169" s="10"/>
    </row>
    <row r="1170" spans="1:13">
      <c r="A1170" s="19">
        <v>1165</v>
      </c>
      <c r="B1170" s="13" t="s">
        <v>5</v>
      </c>
      <c r="C1170" s="13" t="s">
        <v>5</v>
      </c>
      <c r="D1170" s="13" t="s">
        <v>5</v>
      </c>
      <c r="E1170" s="4" t="s">
        <v>5</v>
      </c>
      <c r="F1170" s="4" t="s">
        <v>5</v>
      </c>
      <c r="G1170" s="8">
        <v>0</v>
      </c>
      <c r="H1170" s="8">
        <v>0</v>
      </c>
      <c r="I1170" s="15" t="s">
        <v>5</v>
      </c>
      <c r="J1170" s="15" t="s">
        <v>5</v>
      </c>
      <c r="K1170" s="8">
        <v>0</v>
      </c>
      <c r="L1170" s="8">
        <v>0</v>
      </c>
      <c r="M1170" s="10"/>
    </row>
    <row r="1171" spans="1:13">
      <c r="A1171" s="19">
        <v>1166</v>
      </c>
      <c r="B1171" s="13" t="s">
        <v>5</v>
      </c>
      <c r="C1171" s="13" t="s">
        <v>5</v>
      </c>
      <c r="D1171" s="13" t="s">
        <v>5</v>
      </c>
      <c r="E1171" s="4" t="s">
        <v>5</v>
      </c>
      <c r="F1171" s="4" t="s">
        <v>5</v>
      </c>
      <c r="G1171" s="8">
        <v>0</v>
      </c>
      <c r="H1171" s="8">
        <v>0</v>
      </c>
      <c r="I1171" s="15" t="s">
        <v>5</v>
      </c>
      <c r="J1171" s="15" t="s">
        <v>5</v>
      </c>
      <c r="K1171" s="8">
        <v>0</v>
      </c>
      <c r="L1171" s="8">
        <v>0</v>
      </c>
      <c r="M1171" s="10"/>
    </row>
    <row r="1172" spans="1:13">
      <c r="A1172" s="19">
        <v>1167</v>
      </c>
      <c r="B1172" s="13" t="s">
        <v>5</v>
      </c>
      <c r="C1172" s="13" t="s">
        <v>5</v>
      </c>
      <c r="D1172" s="13" t="s">
        <v>5</v>
      </c>
      <c r="E1172" s="4" t="s">
        <v>5</v>
      </c>
      <c r="F1172" s="4" t="s">
        <v>5</v>
      </c>
      <c r="G1172" s="8">
        <v>0</v>
      </c>
      <c r="H1172" s="8">
        <v>0</v>
      </c>
      <c r="I1172" s="15" t="s">
        <v>5</v>
      </c>
      <c r="J1172" s="15" t="s">
        <v>5</v>
      </c>
      <c r="K1172" s="8">
        <v>0</v>
      </c>
      <c r="L1172" s="8">
        <v>0</v>
      </c>
      <c r="M1172" s="10"/>
    </row>
    <row r="1173" spans="1:13">
      <c r="A1173" s="19">
        <v>1168</v>
      </c>
      <c r="B1173" s="13" t="s">
        <v>5</v>
      </c>
      <c r="C1173" s="13" t="s">
        <v>5</v>
      </c>
      <c r="D1173" s="13" t="s">
        <v>5</v>
      </c>
      <c r="E1173" s="4" t="s">
        <v>5</v>
      </c>
      <c r="F1173" s="4" t="s">
        <v>5</v>
      </c>
      <c r="G1173" s="8">
        <v>0</v>
      </c>
      <c r="H1173" s="8">
        <v>0</v>
      </c>
      <c r="I1173" s="15" t="s">
        <v>5</v>
      </c>
      <c r="J1173" s="15" t="s">
        <v>5</v>
      </c>
      <c r="K1173" s="8">
        <v>0</v>
      </c>
      <c r="L1173" s="8">
        <v>0</v>
      </c>
      <c r="M1173" s="10"/>
    </row>
    <row r="1174" spans="1:13">
      <c r="A1174" s="19">
        <v>1169</v>
      </c>
      <c r="B1174" s="13" t="s">
        <v>5</v>
      </c>
      <c r="C1174" s="13" t="s">
        <v>5</v>
      </c>
      <c r="D1174" s="13" t="s">
        <v>5</v>
      </c>
      <c r="E1174" s="4" t="s">
        <v>5</v>
      </c>
      <c r="F1174" s="4" t="s">
        <v>5</v>
      </c>
      <c r="G1174" s="8">
        <v>0</v>
      </c>
      <c r="H1174" s="8">
        <v>0</v>
      </c>
      <c r="I1174" s="15" t="s">
        <v>5</v>
      </c>
      <c r="J1174" s="15" t="s">
        <v>5</v>
      </c>
      <c r="K1174" s="8">
        <v>0</v>
      </c>
      <c r="L1174" s="8">
        <v>0</v>
      </c>
      <c r="M1174" s="10"/>
    </row>
    <row r="1175" spans="1:13">
      <c r="A1175" s="19">
        <v>1170</v>
      </c>
      <c r="B1175" s="13" t="s">
        <v>5</v>
      </c>
      <c r="C1175" s="13" t="s">
        <v>5</v>
      </c>
      <c r="D1175" s="13" t="s">
        <v>5</v>
      </c>
      <c r="E1175" s="4" t="s">
        <v>5</v>
      </c>
      <c r="F1175" s="4" t="s">
        <v>5</v>
      </c>
      <c r="G1175" s="8">
        <v>0</v>
      </c>
      <c r="H1175" s="8">
        <v>0</v>
      </c>
      <c r="I1175" s="15" t="s">
        <v>5</v>
      </c>
      <c r="J1175" s="15" t="s">
        <v>5</v>
      </c>
      <c r="K1175" s="8">
        <v>0</v>
      </c>
      <c r="L1175" s="8">
        <v>0</v>
      </c>
      <c r="M1175" s="10"/>
    </row>
    <row r="1176" spans="1:13">
      <c r="A1176" s="19">
        <v>1171</v>
      </c>
      <c r="B1176" s="13" t="s">
        <v>5</v>
      </c>
      <c r="C1176" s="13" t="s">
        <v>5</v>
      </c>
      <c r="D1176" s="13" t="s">
        <v>5</v>
      </c>
      <c r="E1176" s="4" t="s">
        <v>5</v>
      </c>
      <c r="F1176" s="4" t="s">
        <v>5</v>
      </c>
      <c r="G1176" s="8">
        <v>0</v>
      </c>
      <c r="H1176" s="8">
        <v>0</v>
      </c>
      <c r="I1176" s="15" t="s">
        <v>5</v>
      </c>
      <c r="J1176" s="15" t="s">
        <v>5</v>
      </c>
      <c r="K1176" s="8">
        <v>0</v>
      </c>
      <c r="L1176" s="8">
        <v>0</v>
      </c>
      <c r="M1176" s="10"/>
    </row>
    <row r="1177" spans="1:13">
      <c r="A1177" s="19">
        <v>1172</v>
      </c>
      <c r="B1177" s="13" t="s">
        <v>5</v>
      </c>
      <c r="C1177" s="13" t="s">
        <v>5</v>
      </c>
      <c r="D1177" s="13" t="s">
        <v>5</v>
      </c>
      <c r="E1177" s="4" t="s">
        <v>5</v>
      </c>
      <c r="F1177" s="4" t="s">
        <v>5</v>
      </c>
      <c r="G1177" s="8">
        <v>0</v>
      </c>
      <c r="H1177" s="8">
        <v>0</v>
      </c>
      <c r="I1177" s="15" t="s">
        <v>5</v>
      </c>
      <c r="J1177" s="15" t="s">
        <v>5</v>
      </c>
      <c r="K1177" s="8">
        <v>0</v>
      </c>
      <c r="L1177" s="8">
        <v>0</v>
      </c>
      <c r="M1177" s="10"/>
    </row>
    <row r="1178" spans="1:13">
      <c r="A1178" s="19">
        <v>1173</v>
      </c>
      <c r="B1178" s="13" t="s">
        <v>5</v>
      </c>
      <c r="C1178" s="13" t="s">
        <v>5</v>
      </c>
      <c r="D1178" s="13" t="s">
        <v>5</v>
      </c>
      <c r="E1178" s="4" t="s">
        <v>5</v>
      </c>
      <c r="F1178" s="4" t="s">
        <v>5</v>
      </c>
      <c r="G1178" s="8">
        <v>0</v>
      </c>
      <c r="H1178" s="8">
        <v>0</v>
      </c>
      <c r="I1178" s="15" t="s">
        <v>5</v>
      </c>
      <c r="J1178" s="15" t="s">
        <v>5</v>
      </c>
      <c r="K1178" s="8">
        <v>0</v>
      </c>
      <c r="L1178" s="8">
        <v>0</v>
      </c>
      <c r="M1178" s="10"/>
    </row>
    <row r="1179" spans="1:13">
      <c r="A1179" s="19">
        <v>1174</v>
      </c>
      <c r="B1179" s="13" t="s">
        <v>5</v>
      </c>
      <c r="C1179" s="13" t="s">
        <v>5</v>
      </c>
      <c r="D1179" s="13" t="s">
        <v>5</v>
      </c>
      <c r="E1179" s="4" t="s">
        <v>5</v>
      </c>
      <c r="F1179" s="4" t="s">
        <v>5</v>
      </c>
      <c r="G1179" s="8">
        <v>0</v>
      </c>
      <c r="H1179" s="8">
        <v>0</v>
      </c>
      <c r="I1179" s="15" t="s">
        <v>5</v>
      </c>
      <c r="J1179" s="15" t="s">
        <v>5</v>
      </c>
      <c r="K1179" s="8">
        <v>0</v>
      </c>
      <c r="L1179" s="8">
        <v>0</v>
      </c>
      <c r="M1179" s="10"/>
    </row>
    <row r="1180" spans="1:13">
      <c r="A1180" s="19">
        <v>1175</v>
      </c>
      <c r="B1180" s="13" t="s">
        <v>5</v>
      </c>
      <c r="C1180" s="13" t="s">
        <v>5</v>
      </c>
      <c r="D1180" s="13" t="s">
        <v>5</v>
      </c>
      <c r="E1180" s="4" t="s">
        <v>5</v>
      </c>
      <c r="F1180" s="4" t="s">
        <v>5</v>
      </c>
      <c r="G1180" s="8">
        <v>0</v>
      </c>
      <c r="H1180" s="8">
        <v>0</v>
      </c>
      <c r="I1180" s="15" t="s">
        <v>5</v>
      </c>
      <c r="J1180" s="15" t="s">
        <v>5</v>
      </c>
      <c r="K1180" s="8">
        <v>0</v>
      </c>
      <c r="L1180" s="8">
        <v>0</v>
      </c>
      <c r="M1180" s="10"/>
    </row>
    <row r="1181" spans="1:13">
      <c r="A1181" s="19">
        <v>1176</v>
      </c>
      <c r="B1181" s="13" t="s">
        <v>5</v>
      </c>
      <c r="C1181" s="13" t="s">
        <v>5</v>
      </c>
      <c r="D1181" s="13" t="s">
        <v>5</v>
      </c>
      <c r="E1181" s="4" t="s">
        <v>5</v>
      </c>
      <c r="F1181" s="4" t="s">
        <v>5</v>
      </c>
      <c r="G1181" s="8">
        <v>0</v>
      </c>
      <c r="H1181" s="8">
        <v>0</v>
      </c>
      <c r="I1181" s="15" t="s">
        <v>5</v>
      </c>
      <c r="J1181" s="15" t="s">
        <v>5</v>
      </c>
      <c r="K1181" s="8">
        <v>0</v>
      </c>
      <c r="L1181" s="8">
        <v>0</v>
      </c>
      <c r="M1181" s="10"/>
    </row>
    <row r="1182" spans="1:13">
      <c r="A1182" s="19">
        <v>1177</v>
      </c>
      <c r="B1182" s="13" t="s">
        <v>5</v>
      </c>
      <c r="C1182" s="13" t="s">
        <v>5</v>
      </c>
      <c r="D1182" s="13" t="s">
        <v>5</v>
      </c>
      <c r="E1182" s="4" t="s">
        <v>5</v>
      </c>
      <c r="F1182" s="4" t="s">
        <v>5</v>
      </c>
      <c r="G1182" s="8">
        <v>0</v>
      </c>
      <c r="H1182" s="8">
        <v>0</v>
      </c>
      <c r="I1182" s="15" t="s">
        <v>5</v>
      </c>
      <c r="J1182" s="15" t="s">
        <v>5</v>
      </c>
      <c r="K1182" s="8">
        <v>0</v>
      </c>
      <c r="L1182" s="8">
        <v>0</v>
      </c>
      <c r="M1182" s="10"/>
    </row>
    <row r="1183" spans="1:13">
      <c r="A1183" s="19">
        <v>1178</v>
      </c>
      <c r="B1183" s="13" t="s">
        <v>5</v>
      </c>
      <c r="C1183" s="13" t="s">
        <v>5</v>
      </c>
      <c r="D1183" s="13" t="s">
        <v>5</v>
      </c>
      <c r="E1183" s="4" t="s">
        <v>5</v>
      </c>
      <c r="F1183" s="4" t="s">
        <v>5</v>
      </c>
      <c r="G1183" s="8">
        <v>0</v>
      </c>
      <c r="H1183" s="8">
        <v>0</v>
      </c>
      <c r="I1183" s="15" t="s">
        <v>5</v>
      </c>
      <c r="J1183" s="15" t="s">
        <v>5</v>
      </c>
      <c r="K1183" s="8">
        <v>0</v>
      </c>
      <c r="L1183" s="8">
        <v>0</v>
      </c>
      <c r="M1183" s="10"/>
    </row>
    <row r="1184" spans="1:13">
      <c r="A1184" s="19">
        <v>1179</v>
      </c>
      <c r="B1184" s="13" t="s">
        <v>5</v>
      </c>
      <c r="C1184" s="13" t="s">
        <v>5</v>
      </c>
      <c r="D1184" s="13" t="s">
        <v>5</v>
      </c>
      <c r="E1184" s="4" t="s">
        <v>5</v>
      </c>
      <c r="F1184" s="4" t="s">
        <v>5</v>
      </c>
      <c r="G1184" s="8">
        <v>0</v>
      </c>
      <c r="H1184" s="8">
        <v>0</v>
      </c>
      <c r="I1184" s="15" t="s">
        <v>5</v>
      </c>
      <c r="J1184" s="15" t="s">
        <v>5</v>
      </c>
      <c r="K1184" s="8">
        <v>0</v>
      </c>
      <c r="L1184" s="8">
        <v>0</v>
      </c>
      <c r="M1184" s="10"/>
    </row>
    <row r="1185" spans="1:13">
      <c r="A1185" s="19">
        <v>1180</v>
      </c>
      <c r="B1185" s="13" t="s">
        <v>5</v>
      </c>
      <c r="C1185" s="13" t="s">
        <v>5</v>
      </c>
      <c r="D1185" s="13" t="s">
        <v>5</v>
      </c>
      <c r="E1185" s="4" t="s">
        <v>5</v>
      </c>
      <c r="F1185" s="4" t="s">
        <v>5</v>
      </c>
      <c r="G1185" s="8">
        <v>0</v>
      </c>
      <c r="H1185" s="8">
        <v>0</v>
      </c>
      <c r="I1185" s="15" t="s">
        <v>5</v>
      </c>
      <c r="J1185" s="15" t="s">
        <v>5</v>
      </c>
      <c r="K1185" s="8">
        <v>0</v>
      </c>
      <c r="L1185" s="8">
        <v>0</v>
      </c>
      <c r="M1185" s="10"/>
    </row>
    <row r="1186" spans="1:13">
      <c r="A1186" s="19">
        <v>1181</v>
      </c>
      <c r="B1186" s="13" t="s">
        <v>5</v>
      </c>
      <c r="C1186" s="13" t="s">
        <v>5</v>
      </c>
      <c r="D1186" s="13" t="s">
        <v>5</v>
      </c>
      <c r="E1186" s="4" t="s">
        <v>5</v>
      </c>
      <c r="F1186" s="4" t="s">
        <v>5</v>
      </c>
      <c r="G1186" s="8">
        <v>0</v>
      </c>
      <c r="H1186" s="8">
        <v>0</v>
      </c>
      <c r="I1186" s="15" t="s">
        <v>5</v>
      </c>
      <c r="J1186" s="15" t="s">
        <v>5</v>
      </c>
      <c r="K1186" s="8">
        <v>0</v>
      </c>
      <c r="L1186" s="8">
        <v>0</v>
      </c>
      <c r="M1186" s="10"/>
    </row>
    <row r="1187" spans="1:13">
      <c r="A1187" s="19">
        <v>1182</v>
      </c>
      <c r="B1187" s="13" t="s">
        <v>5</v>
      </c>
      <c r="C1187" s="13" t="s">
        <v>5</v>
      </c>
      <c r="D1187" s="13" t="s">
        <v>5</v>
      </c>
      <c r="E1187" s="4" t="s">
        <v>5</v>
      </c>
      <c r="F1187" s="4" t="s">
        <v>5</v>
      </c>
      <c r="G1187" s="8">
        <v>0</v>
      </c>
      <c r="H1187" s="8">
        <v>0</v>
      </c>
      <c r="I1187" s="15" t="s">
        <v>5</v>
      </c>
      <c r="J1187" s="15" t="s">
        <v>5</v>
      </c>
      <c r="K1187" s="8">
        <v>0</v>
      </c>
      <c r="L1187" s="8">
        <v>0</v>
      </c>
      <c r="M1187" s="10"/>
    </row>
    <row r="1188" spans="1:13">
      <c r="A1188" s="19">
        <v>1183</v>
      </c>
      <c r="B1188" s="13" t="s">
        <v>5</v>
      </c>
      <c r="C1188" s="13" t="s">
        <v>5</v>
      </c>
      <c r="D1188" s="13" t="s">
        <v>5</v>
      </c>
      <c r="E1188" s="4" t="s">
        <v>5</v>
      </c>
      <c r="F1188" s="4" t="s">
        <v>5</v>
      </c>
      <c r="G1188" s="8">
        <v>0</v>
      </c>
      <c r="H1188" s="8">
        <v>0</v>
      </c>
      <c r="I1188" s="15" t="s">
        <v>5</v>
      </c>
      <c r="J1188" s="15" t="s">
        <v>5</v>
      </c>
      <c r="K1188" s="8">
        <v>0</v>
      </c>
      <c r="L1188" s="8">
        <v>0</v>
      </c>
      <c r="M1188" s="10"/>
    </row>
    <row r="1189" spans="1:13">
      <c r="A1189" s="19">
        <v>1184</v>
      </c>
      <c r="B1189" s="13" t="s">
        <v>5</v>
      </c>
      <c r="C1189" s="13" t="s">
        <v>5</v>
      </c>
      <c r="D1189" s="13" t="s">
        <v>5</v>
      </c>
      <c r="E1189" s="4" t="s">
        <v>5</v>
      </c>
      <c r="F1189" s="4" t="s">
        <v>5</v>
      </c>
      <c r="G1189" s="8">
        <v>0</v>
      </c>
      <c r="H1189" s="8">
        <v>0</v>
      </c>
      <c r="I1189" s="15" t="s">
        <v>5</v>
      </c>
      <c r="J1189" s="15" t="s">
        <v>5</v>
      </c>
      <c r="K1189" s="8">
        <v>0</v>
      </c>
      <c r="L1189" s="8">
        <v>0</v>
      </c>
      <c r="M1189" s="10"/>
    </row>
    <row r="1190" spans="1:13">
      <c r="A1190" s="19">
        <v>1185</v>
      </c>
      <c r="B1190" s="13" t="s">
        <v>5</v>
      </c>
      <c r="C1190" s="13" t="s">
        <v>5</v>
      </c>
      <c r="D1190" s="13" t="s">
        <v>5</v>
      </c>
      <c r="E1190" s="4" t="s">
        <v>5</v>
      </c>
      <c r="F1190" s="4" t="s">
        <v>5</v>
      </c>
      <c r="G1190" s="8">
        <v>0</v>
      </c>
      <c r="H1190" s="8">
        <v>0</v>
      </c>
      <c r="I1190" s="15" t="s">
        <v>5</v>
      </c>
      <c r="J1190" s="15" t="s">
        <v>5</v>
      </c>
      <c r="K1190" s="8">
        <v>0</v>
      </c>
      <c r="L1190" s="8">
        <v>0</v>
      </c>
      <c r="M1190" s="10"/>
    </row>
    <row r="1191" spans="1:13">
      <c r="A1191" s="19">
        <v>1186</v>
      </c>
      <c r="B1191" s="13" t="s">
        <v>5</v>
      </c>
      <c r="C1191" s="13" t="s">
        <v>5</v>
      </c>
      <c r="D1191" s="13" t="s">
        <v>5</v>
      </c>
      <c r="E1191" s="4" t="s">
        <v>5</v>
      </c>
      <c r="F1191" s="4" t="s">
        <v>5</v>
      </c>
      <c r="G1191" s="8">
        <v>0</v>
      </c>
      <c r="H1191" s="8">
        <v>0</v>
      </c>
      <c r="I1191" s="15" t="s">
        <v>5</v>
      </c>
      <c r="J1191" s="15" t="s">
        <v>5</v>
      </c>
      <c r="K1191" s="8">
        <v>0</v>
      </c>
      <c r="L1191" s="8">
        <v>0</v>
      </c>
      <c r="M1191" s="10"/>
    </row>
    <row r="1192" spans="1:13">
      <c r="A1192" s="19">
        <v>1187</v>
      </c>
      <c r="B1192" s="13" t="s">
        <v>5</v>
      </c>
      <c r="C1192" s="13" t="s">
        <v>5</v>
      </c>
      <c r="D1192" s="13" t="s">
        <v>5</v>
      </c>
      <c r="E1192" s="4" t="s">
        <v>5</v>
      </c>
      <c r="F1192" s="4" t="s">
        <v>5</v>
      </c>
      <c r="G1192" s="8">
        <v>0</v>
      </c>
      <c r="H1192" s="8">
        <v>0</v>
      </c>
      <c r="I1192" s="15" t="s">
        <v>5</v>
      </c>
      <c r="J1192" s="15" t="s">
        <v>5</v>
      </c>
      <c r="K1192" s="8">
        <v>0</v>
      </c>
      <c r="L1192" s="8">
        <v>0</v>
      </c>
      <c r="M1192" s="10"/>
    </row>
    <row r="1193" spans="1:13">
      <c r="A1193" s="19">
        <v>1188</v>
      </c>
      <c r="B1193" s="13" t="s">
        <v>5</v>
      </c>
      <c r="C1193" s="13" t="s">
        <v>5</v>
      </c>
      <c r="D1193" s="13" t="s">
        <v>5</v>
      </c>
      <c r="E1193" s="4" t="s">
        <v>5</v>
      </c>
      <c r="F1193" s="4" t="s">
        <v>5</v>
      </c>
      <c r="G1193" s="8">
        <v>0</v>
      </c>
      <c r="H1193" s="8">
        <v>0</v>
      </c>
      <c r="I1193" s="15" t="s">
        <v>5</v>
      </c>
      <c r="J1193" s="15" t="s">
        <v>5</v>
      </c>
      <c r="K1193" s="8">
        <v>0</v>
      </c>
      <c r="L1193" s="8">
        <v>0</v>
      </c>
      <c r="M1193" s="10"/>
    </row>
    <row r="1194" spans="1:13">
      <c r="A1194" s="19">
        <v>1189</v>
      </c>
      <c r="B1194" s="13" t="s">
        <v>5</v>
      </c>
      <c r="C1194" s="13" t="s">
        <v>5</v>
      </c>
      <c r="D1194" s="13" t="s">
        <v>5</v>
      </c>
      <c r="E1194" s="4" t="s">
        <v>5</v>
      </c>
      <c r="F1194" s="4" t="s">
        <v>5</v>
      </c>
      <c r="G1194" s="8">
        <v>0</v>
      </c>
      <c r="H1194" s="8">
        <v>0</v>
      </c>
      <c r="I1194" s="15" t="s">
        <v>5</v>
      </c>
      <c r="J1194" s="15" t="s">
        <v>5</v>
      </c>
      <c r="K1194" s="8">
        <v>0</v>
      </c>
      <c r="L1194" s="8">
        <v>0</v>
      </c>
      <c r="M1194" s="10"/>
    </row>
    <row r="1195" spans="1:13">
      <c r="A1195" s="19">
        <v>1190</v>
      </c>
      <c r="B1195" s="13" t="s">
        <v>5</v>
      </c>
      <c r="C1195" s="13" t="s">
        <v>5</v>
      </c>
      <c r="D1195" s="13" t="s">
        <v>5</v>
      </c>
      <c r="E1195" s="4" t="s">
        <v>5</v>
      </c>
      <c r="F1195" s="4" t="s">
        <v>5</v>
      </c>
      <c r="G1195" s="8">
        <v>0</v>
      </c>
      <c r="H1195" s="8">
        <v>0</v>
      </c>
      <c r="I1195" s="15" t="s">
        <v>5</v>
      </c>
      <c r="J1195" s="15" t="s">
        <v>5</v>
      </c>
      <c r="K1195" s="8">
        <v>0</v>
      </c>
      <c r="L1195" s="8">
        <v>0</v>
      </c>
      <c r="M1195" s="10"/>
    </row>
    <row r="1196" spans="1:13">
      <c r="A1196" s="19">
        <v>1191</v>
      </c>
      <c r="B1196" s="13" t="s">
        <v>5</v>
      </c>
      <c r="C1196" s="13" t="s">
        <v>5</v>
      </c>
      <c r="D1196" s="13" t="s">
        <v>5</v>
      </c>
      <c r="E1196" s="4" t="s">
        <v>5</v>
      </c>
      <c r="F1196" s="4" t="s">
        <v>5</v>
      </c>
      <c r="G1196" s="8">
        <v>0</v>
      </c>
      <c r="H1196" s="8">
        <v>0</v>
      </c>
      <c r="I1196" s="15" t="s">
        <v>5</v>
      </c>
      <c r="J1196" s="15" t="s">
        <v>5</v>
      </c>
      <c r="K1196" s="8">
        <v>0</v>
      </c>
      <c r="L1196" s="8">
        <v>0</v>
      </c>
      <c r="M1196" s="10"/>
    </row>
    <row r="1197" spans="1:13">
      <c r="A1197" s="19">
        <v>1192</v>
      </c>
      <c r="B1197" s="13" t="s">
        <v>5</v>
      </c>
      <c r="C1197" s="13" t="s">
        <v>5</v>
      </c>
      <c r="D1197" s="13" t="s">
        <v>5</v>
      </c>
      <c r="E1197" s="4" t="s">
        <v>5</v>
      </c>
      <c r="F1197" s="4" t="s">
        <v>5</v>
      </c>
      <c r="G1197" s="8">
        <v>0</v>
      </c>
      <c r="H1197" s="8">
        <v>0</v>
      </c>
      <c r="I1197" s="15" t="s">
        <v>5</v>
      </c>
      <c r="J1197" s="15" t="s">
        <v>5</v>
      </c>
      <c r="K1197" s="8">
        <v>0</v>
      </c>
      <c r="L1197" s="8">
        <v>0</v>
      </c>
      <c r="M1197" s="10"/>
    </row>
    <row r="1198" spans="1:13">
      <c r="A1198" s="19">
        <v>1193</v>
      </c>
      <c r="B1198" s="13" t="s">
        <v>5</v>
      </c>
      <c r="C1198" s="13" t="s">
        <v>5</v>
      </c>
      <c r="D1198" s="13" t="s">
        <v>5</v>
      </c>
      <c r="E1198" s="4" t="s">
        <v>5</v>
      </c>
      <c r="F1198" s="4" t="s">
        <v>5</v>
      </c>
      <c r="G1198" s="8">
        <v>0</v>
      </c>
      <c r="H1198" s="8">
        <v>0</v>
      </c>
      <c r="I1198" s="15" t="s">
        <v>5</v>
      </c>
      <c r="J1198" s="15" t="s">
        <v>5</v>
      </c>
      <c r="K1198" s="8">
        <v>0</v>
      </c>
      <c r="L1198" s="8">
        <v>0</v>
      </c>
      <c r="M1198" s="10"/>
    </row>
    <row r="1199" spans="1:13">
      <c r="A1199" s="19">
        <v>1194</v>
      </c>
      <c r="B1199" s="13" t="s">
        <v>5</v>
      </c>
      <c r="C1199" s="13" t="s">
        <v>5</v>
      </c>
      <c r="D1199" s="13" t="s">
        <v>5</v>
      </c>
      <c r="E1199" s="4" t="s">
        <v>5</v>
      </c>
      <c r="F1199" s="4" t="s">
        <v>5</v>
      </c>
      <c r="G1199" s="8">
        <v>0</v>
      </c>
      <c r="H1199" s="8">
        <v>0</v>
      </c>
      <c r="I1199" s="15" t="s">
        <v>5</v>
      </c>
      <c r="J1199" s="15" t="s">
        <v>5</v>
      </c>
      <c r="K1199" s="8">
        <v>0</v>
      </c>
      <c r="L1199" s="8">
        <v>0</v>
      </c>
      <c r="M1199" s="10"/>
    </row>
    <row r="1200" spans="1:13">
      <c r="A1200" s="19">
        <v>1195</v>
      </c>
      <c r="B1200" s="13" t="s">
        <v>5</v>
      </c>
      <c r="C1200" s="13" t="s">
        <v>5</v>
      </c>
      <c r="D1200" s="13" t="s">
        <v>5</v>
      </c>
      <c r="E1200" s="4" t="s">
        <v>5</v>
      </c>
      <c r="F1200" s="4" t="s">
        <v>5</v>
      </c>
      <c r="G1200" s="8">
        <v>0</v>
      </c>
      <c r="H1200" s="8">
        <v>0</v>
      </c>
      <c r="I1200" s="15" t="s">
        <v>5</v>
      </c>
      <c r="J1200" s="15" t="s">
        <v>5</v>
      </c>
      <c r="K1200" s="8">
        <v>0</v>
      </c>
      <c r="L1200" s="8">
        <v>0</v>
      </c>
      <c r="M1200" s="10"/>
    </row>
    <row r="1201" spans="1:13">
      <c r="A1201" s="19">
        <v>1196</v>
      </c>
      <c r="B1201" s="13" t="s">
        <v>5</v>
      </c>
      <c r="C1201" s="13" t="s">
        <v>5</v>
      </c>
      <c r="D1201" s="13" t="s">
        <v>5</v>
      </c>
      <c r="E1201" s="4" t="s">
        <v>5</v>
      </c>
      <c r="F1201" s="4" t="s">
        <v>5</v>
      </c>
      <c r="G1201" s="8">
        <v>0</v>
      </c>
      <c r="H1201" s="8">
        <v>0</v>
      </c>
      <c r="I1201" s="15" t="s">
        <v>5</v>
      </c>
      <c r="J1201" s="15" t="s">
        <v>5</v>
      </c>
      <c r="K1201" s="8">
        <v>0</v>
      </c>
      <c r="L1201" s="8">
        <v>0</v>
      </c>
      <c r="M1201" s="10"/>
    </row>
    <row r="1202" spans="1:13">
      <c r="A1202" s="19">
        <v>1197</v>
      </c>
      <c r="B1202" s="13" t="s">
        <v>5</v>
      </c>
      <c r="C1202" s="13" t="s">
        <v>5</v>
      </c>
      <c r="D1202" s="13" t="s">
        <v>5</v>
      </c>
      <c r="E1202" s="4" t="s">
        <v>5</v>
      </c>
      <c r="F1202" s="4" t="s">
        <v>5</v>
      </c>
      <c r="G1202" s="8">
        <v>0</v>
      </c>
      <c r="H1202" s="8">
        <v>0</v>
      </c>
      <c r="I1202" s="15" t="s">
        <v>5</v>
      </c>
      <c r="J1202" s="15" t="s">
        <v>5</v>
      </c>
      <c r="K1202" s="8">
        <v>0</v>
      </c>
      <c r="L1202" s="8">
        <v>0</v>
      </c>
      <c r="M1202" s="10"/>
    </row>
    <row r="1203" spans="1:13">
      <c r="A1203" s="19">
        <v>1198</v>
      </c>
      <c r="B1203" s="13" t="s">
        <v>5</v>
      </c>
      <c r="C1203" s="13" t="s">
        <v>5</v>
      </c>
      <c r="D1203" s="13" t="s">
        <v>5</v>
      </c>
      <c r="E1203" s="4" t="s">
        <v>5</v>
      </c>
      <c r="F1203" s="4" t="s">
        <v>5</v>
      </c>
      <c r="G1203" s="8">
        <v>0</v>
      </c>
      <c r="H1203" s="8">
        <v>0</v>
      </c>
      <c r="I1203" s="15" t="s">
        <v>5</v>
      </c>
      <c r="J1203" s="15" t="s">
        <v>5</v>
      </c>
      <c r="K1203" s="8">
        <v>0</v>
      </c>
      <c r="L1203" s="8">
        <v>0</v>
      </c>
      <c r="M1203" s="10"/>
    </row>
    <row r="1204" spans="1:13">
      <c r="A1204" s="19">
        <v>1199</v>
      </c>
      <c r="B1204" s="13" t="s">
        <v>5</v>
      </c>
      <c r="C1204" s="13" t="s">
        <v>5</v>
      </c>
      <c r="D1204" s="13" t="s">
        <v>5</v>
      </c>
      <c r="E1204" s="4" t="s">
        <v>5</v>
      </c>
      <c r="F1204" s="4" t="s">
        <v>5</v>
      </c>
      <c r="G1204" s="8">
        <v>0</v>
      </c>
      <c r="H1204" s="8">
        <v>0</v>
      </c>
      <c r="I1204" s="15" t="s">
        <v>5</v>
      </c>
      <c r="J1204" s="15" t="s">
        <v>5</v>
      </c>
      <c r="K1204" s="8">
        <v>0</v>
      </c>
      <c r="L1204" s="8">
        <v>0</v>
      </c>
      <c r="M1204" s="10"/>
    </row>
    <row r="1205" spans="1:13">
      <c r="A1205" s="19">
        <v>1200</v>
      </c>
      <c r="B1205" s="13" t="s">
        <v>5</v>
      </c>
      <c r="C1205" s="13" t="s">
        <v>5</v>
      </c>
      <c r="D1205" s="13" t="s">
        <v>5</v>
      </c>
      <c r="E1205" s="4" t="s">
        <v>5</v>
      </c>
      <c r="F1205" s="4" t="s">
        <v>5</v>
      </c>
      <c r="G1205" s="8">
        <v>0</v>
      </c>
      <c r="H1205" s="8">
        <v>0</v>
      </c>
      <c r="I1205" s="15" t="s">
        <v>5</v>
      </c>
      <c r="J1205" s="15" t="s">
        <v>5</v>
      </c>
      <c r="K1205" s="8">
        <v>0</v>
      </c>
      <c r="L1205" s="8">
        <v>0</v>
      </c>
      <c r="M1205" s="10"/>
    </row>
  </sheetData>
  <sheetProtection sheet="1" objects="1" scenarios="1"/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sheetPr>
    <pageSetUpPr fitToPage="1"/>
  </sheetPr>
  <dimension ref="A1:AD606"/>
  <sheetViews>
    <sheetView showGridLines="0" workbookViewId="0">
      <pane xSplit="2" ySplit="1" topLeftCell="C2" activePane="bottomRight" state="frozen"/>
      <selection pane="topRight" activeCell="C1" sqref="C1"/>
      <selection pane="bottomLeft" activeCell="A2" sqref="A2"/>
      <selection pane="bottomRight"/>
    </sheetView>
  </sheetViews>
  <sheetFormatPr defaultRowHeight="15"/>
  <cols>
    <col min="1" max="1" width="16.7109375" customWidth="1"/>
    <col min="2" max="2" width="50.7109375" customWidth="1"/>
    <col min="3" max="9" width="20.7109375" customWidth="1"/>
    <col min="10" max="10" width="50.7109375" customWidth="1"/>
    <col min="11" max="251" width="20.7109375" customWidth="1"/>
  </cols>
  <sheetData>
    <row r="1" spans="1:30" ht="21" customHeight="1">
      <c r="A1" s="1">
        <f>"Tariff input data"&amp;" for "&amp;'11'!B7&amp;" in "&amp;'11'!C7&amp;" ("&amp;'11'!D7&amp;")"</f>
        <v>0</v>
      </c>
    </row>
    <row r="3" spans="1:30" ht="21" customHeight="1">
      <c r="A3" s="1" t="s">
        <v>228</v>
      </c>
    </row>
    <row r="5" spans="1:30">
      <c r="L5" s="20" t="s">
        <v>239</v>
      </c>
      <c r="M5" s="20"/>
      <c r="N5" s="20"/>
      <c r="O5" s="20"/>
      <c r="P5" s="20"/>
    </row>
    <row r="6" spans="1:30">
      <c r="B6" s="3" t="s">
        <v>229</v>
      </c>
      <c r="C6" s="3" t="s">
        <v>230</v>
      </c>
      <c r="D6" s="3" t="s">
        <v>231</v>
      </c>
      <c r="E6" s="3" t="s">
        <v>232</v>
      </c>
      <c r="F6" s="3" t="s">
        <v>233</v>
      </c>
      <c r="G6" s="3" t="s">
        <v>234</v>
      </c>
      <c r="H6" s="3" t="s">
        <v>235</v>
      </c>
      <c r="I6" s="3" t="s">
        <v>236</v>
      </c>
      <c r="J6" s="3" t="s">
        <v>237</v>
      </c>
      <c r="K6" s="3" t="s">
        <v>238</v>
      </c>
      <c r="L6" s="3" t="s">
        <v>8</v>
      </c>
      <c r="M6" s="3" t="s">
        <v>9</v>
      </c>
      <c r="N6" s="3" t="s">
        <v>10</v>
      </c>
      <c r="O6" s="3" t="s">
        <v>11</v>
      </c>
      <c r="P6" s="3" t="s">
        <v>12</v>
      </c>
      <c r="Q6" s="3" t="s">
        <v>240</v>
      </c>
      <c r="R6" s="3" t="s">
        <v>241</v>
      </c>
      <c r="S6" s="3" t="s">
        <v>242</v>
      </c>
      <c r="T6" s="3" t="s">
        <v>243</v>
      </c>
      <c r="U6" s="3" t="s">
        <v>244</v>
      </c>
      <c r="V6" s="3" t="s">
        <v>245</v>
      </c>
      <c r="W6" s="3" t="s">
        <v>246</v>
      </c>
      <c r="X6" s="3" t="s">
        <v>247</v>
      </c>
      <c r="Y6" s="3" t="s">
        <v>248</v>
      </c>
      <c r="Z6" s="3" t="s">
        <v>249</v>
      </c>
      <c r="AA6" s="3" t="s">
        <v>250</v>
      </c>
      <c r="AB6" s="3" t="s">
        <v>251</v>
      </c>
      <c r="AC6" s="3" t="s">
        <v>252</v>
      </c>
    </row>
    <row r="7" spans="1:30">
      <c r="A7" s="21">
        <v>1</v>
      </c>
      <c r="B7" s="13" t="s">
        <v>5</v>
      </c>
      <c r="C7" s="15" t="s">
        <v>5</v>
      </c>
      <c r="D7" s="15" t="s">
        <v>5</v>
      </c>
      <c r="E7" s="15" t="s">
        <v>5</v>
      </c>
      <c r="F7" s="15" t="s">
        <v>5</v>
      </c>
      <c r="G7" s="15" t="s">
        <v>5</v>
      </c>
      <c r="H7" s="15" t="s">
        <v>5</v>
      </c>
      <c r="I7" s="14" t="s">
        <v>5</v>
      </c>
      <c r="J7" s="13" t="s">
        <v>5</v>
      </c>
      <c r="K7" s="22" t="s">
        <v>5</v>
      </c>
      <c r="L7" s="4" t="s">
        <v>5</v>
      </c>
      <c r="M7" s="4" t="s">
        <v>5</v>
      </c>
      <c r="N7" s="4" t="s">
        <v>5</v>
      </c>
      <c r="O7" s="4" t="s">
        <v>5</v>
      </c>
      <c r="P7" s="4" t="s">
        <v>5</v>
      </c>
      <c r="Q7" s="4" t="s">
        <v>5</v>
      </c>
      <c r="R7" s="4" t="s">
        <v>5</v>
      </c>
      <c r="S7" s="4" t="s">
        <v>5</v>
      </c>
      <c r="T7" s="15" t="s">
        <v>5</v>
      </c>
      <c r="U7" s="15" t="s">
        <v>5</v>
      </c>
      <c r="V7" s="15" t="s">
        <v>5</v>
      </c>
      <c r="W7" s="4" t="s">
        <v>5</v>
      </c>
      <c r="X7" s="15" t="s">
        <v>5</v>
      </c>
      <c r="Y7" s="15" t="s">
        <v>5</v>
      </c>
      <c r="Z7" s="15" t="s">
        <v>5</v>
      </c>
      <c r="AA7" s="15" t="s">
        <v>5</v>
      </c>
      <c r="AB7" s="13" t="s">
        <v>5</v>
      </c>
      <c r="AC7" s="13" t="s">
        <v>5</v>
      </c>
      <c r="AD7" s="10"/>
    </row>
    <row r="8" spans="1:30">
      <c r="A8" s="21">
        <v>2</v>
      </c>
      <c r="B8" s="13" t="s">
        <v>5</v>
      </c>
      <c r="C8" s="15" t="s">
        <v>5</v>
      </c>
      <c r="D8" s="15" t="s">
        <v>5</v>
      </c>
      <c r="E8" s="15" t="s">
        <v>5</v>
      </c>
      <c r="F8" s="15" t="s">
        <v>5</v>
      </c>
      <c r="G8" s="15" t="s">
        <v>5</v>
      </c>
      <c r="H8" s="15" t="s">
        <v>5</v>
      </c>
      <c r="I8" s="14" t="s">
        <v>5</v>
      </c>
      <c r="J8" s="13" t="s">
        <v>5</v>
      </c>
      <c r="K8" s="22" t="s">
        <v>5</v>
      </c>
      <c r="L8" s="4" t="s">
        <v>5</v>
      </c>
      <c r="M8" s="4" t="s">
        <v>5</v>
      </c>
      <c r="N8" s="4" t="s">
        <v>5</v>
      </c>
      <c r="O8" s="4" t="s">
        <v>5</v>
      </c>
      <c r="P8" s="4" t="s">
        <v>5</v>
      </c>
      <c r="Q8" s="4" t="s">
        <v>5</v>
      </c>
      <c r="R8" s="4" t="s">
        <v>5</v>
      </c>
      <c r="S8" s="4" t="s">
        <v>5</v>
      </c>
      <c r="T8" s="15" t="s">
        <v>5</v>
      </c>
      <c r="U8" s="15" t="s">
        <v>5</v>
      </c>
      <c r="V8" s="15" t="s">
        <v>5</v>
      </c>
      <c r="W8" s="4" t="s">
        <v>5</v>
      </c>
      <c r="X8" s="15" t="s">
        <v>5</v>
      </c>
      <c r="Y8" s="15" t="s">
        <v>5</v>
      </c>
      <c r="Z8" s="15" t="s">
        <v>5</v>
      </c>
      <c r="AA8" s="15" t="s">
        <v>5</v>
      </c>
      <c r="AB8" s="13" t="s">
        <v>5</v>
      </c>
      <c r="AC8" s="13" t="s">
        <v>5</v>
      </c>
      <c r="AD8" s="10"/>
    </row>
    <row r="9" spans="1:30">
      <c r="A9" s="21">
        <v>3</v>
      </c>
      <c r="B9" s="13" t="s">
        <v>5</v>
      </c>
      <c r="C9" s="15" t="s">
        <v>5</v>
      </c>
      <c r="D9" s="15" t="s">
        <v>5</v>
      </c>
      <c r="E9" s="15" t="s">
        <v>5</v>
      </c>
      <c r="F9" s="15" t="s">
        <v>5</v>
      </c>
      <c r="G9" s="15" t="s">
        <v>5</v>
      </c>
      <c r="H9" s="15" t="s">
        <v>5</v>
      </c>
      <c r="I9" s="14" t="s">
        <v>5</v>
      </c>
      <c r="J9" s="13" t="s">
        <v>5</v>
      </c>
      <c r="K9" s="22" t="s">
        <v>5</v>
      </c>
      <c r="L9" s="4" t="s">
        <v>5</v>
      </c>
      <c r="M9" s="4" t="s">
        <v>5</v>
      </c>
      <c r="N9" s="4" t="s">
        <v>5</v>
      </c>
      <c r="O9" s="4" t="s">
        <v>5</v>
      </c>
      <c r="P9" s="4" t="s">
        <v>5</v>
      </c>
      <c r="Q9" s="4" t="s">
        <v>5</v>
      </c>
      <c r="R9" s="4" t="s">
        <v>5</v>
      </c>
      <c r="S9" s="4" t="s">
        <v>5</v>
      </c>
      <c r="T9" s="15" t="s">
        <v>5</v>
      </c>
      <c r="U9" s="15" t="s">
        <v>5</v>
      </c>
      <c r="V9" s="15" t="s">
        <v>5</v>
      </c>
      <c r="W9" s="4" t="s">
        <v>5</v>
      </c>
      <c r="X9" s="15" t="s">
        <v>5</v>
      </c>
      <c r="Y9" s="15" t="s">
        <v>5</v>
      </c>
      <c r="Z9" s="15" t="s">
        <v>5</v>
      </c>
      <c r="AA9" s="15" t="s">
        <v>5</v>
      </c>
      <c r="AB9" s="13" t="s">
        <v>5</v>
      </c>
      <c r="AC9" s="13" t="s">
        <v>5</v>
      </c>
      <c r="AD9" s="10"/>
    </row>
    <row r="10" spans="1:30">
      <c r="A10" s="21">
        <v>4</v>
      </c>
      <c r="B10" s="13" t="s">
        <v>5</v>
      </c>
      <c r="C10" s="15" t="s">
        <v>5</v>
      </c>
      <c r="D10" s="15" t="s">
        <v>5</v>
      </c>
      <c r="E10" s="15" t="s">
        <v>5</v>
      </c>
      <c r="F10" s="15" t="s">
        <v>5</v>
      </c>
      <c r="G10" s="15" t="s">
        <v>5</v>
      </c>
      <c r="H10" s="15" t="s">
        <v>5</v>
      </c>
      <c r="I10" s="14" t="s">
        <v>5</v>
      </c>
      <c r="J10" s="13" t="s">
        <v>5</v>
      </c>
      <c r="K10" s="22" t="s">
        <v>5</v>
      </c>
      <c r="L10" s="4" t="s">
        <v>5</v>
      </c>
      <c r="M10" s="4" t="s">
        <v>5</v>
      </c>
      <c r="N10" s="4" t="s">
        <v>5</v>
      </c>
      <c r="O10" s="4" t="s">
        <v>5</v>
      </c>
      <c r="P10" s="4" t="s">
        <v>5</v>
      </c>
      <c r="Q10" s="4" t="s">
        <v>5</v>
      </c>
      <c r="R10" s="4" t="s">
        <v>5</v>
      </c>
      <c r="S10" s="4" t="s">
        <v>5</v>
      </c>
      <c r="T10" s="15" t="s">
        <v>5</v>
      </c>
      <c r="U10" s="15" t="s">
        <v>5</v>
      </c>
      <c r="V10" s="15" t="s">
        <v>5</v>
      </c>
      <c r="W10" s="4" t="s">
        <v>5</v>
      </c>
      <c r="X10" s="15" t="s">
        <v>5</v>
      </c>
      <c r="Y10" s="15" t="s">
        <v>5</v>
      </c>
      <c r="Z10" s="15" t="s">
        <v>5</v>
      </c>
      <c r="AA10" s="15" t="s">
        <v>5</v>
      </c>
      <c r="AB10" s="13" t="s">
        <v>5</v>
      </c>
      <c r="AC10" s="13" t="s">
        <v>5</v>
      </c>
      <c r="AD10" s="10"/>
    </row>
    <row r="11" spans="1:30">
      <c r="A11" s="21">
        <v>5</v>
      </c>
      <c r="B11" s="13" t="s">
        <v>5</v>
      </c>
      <c r="C11" s="15" t="s">
        <v>5</v>
      </c>
      <c r="D11" s="15" t="s">
        <v>5</v>
      </c>
      <c r="E11" s="15" t="s">
        <v>5</v>
      </c>
      <c r="F11" s="15" t="s">
        <v>5</v>
      </c>
      <c r="G11" s="15" t="s">
        <v>5</v>
      </c>
      <c r="H11" s="15" t="s">
        <v>5</v>
      </c>
      <c r="I11" s="14" t="s">
        <v>5</v>
      </c>
      <c r="J11" s="13" t="s">
        <v>5</v>
      </c>
      <c r="K11" s="22" t="s">
        <v>5</v>
      </c>
      <c r="L11" s="4" t="s">
        <v>5</v>
      </c>
      <c r="M11" s="4" t="s">
        <v>5</v>
      </c>
      <c r="N11" s="4" t="s">
        <v>5</v>
      </c>
      <c r="O11" s="4" t="s">
        <v>5</v>
      </c>
      <c r="P11" s="4" t="s">
        <v>5</v>
      </c>
      <c r="Q11" s="4" t="s">
        <v>5</v>
      </c>
      <c r="R11" s="4" t="s">
        <v>5</v>
      </c>
      <c r="S11" s="4" t="s">
        <v>5</v>
      </c>
      <c r="T11" s="15" t="s">
        <v>5</v>
      </c>
      <c r="U11" s="15" t="s">
        <v>5</v>
      </c>
      <c r="V11" s="15" t="s">
        <v>5</v>
      </c>
      <c r="W11" s="4" t="s">
        <v>5</v>
      </c>
      <c r="X11" s="15" t="s">
        <v>5</v>
      </c>
      <c r="Y11" s="15" t="s">
        <v>5</v>
      </c>
      <c r="Z11" s="15" t="s">
        <v>5</v>
      </c>
      <c r="AA11" s="15" t="s">
        <v>5</v>
      </c>
      <c r="AB11" s="13" t="s">
        <v>5</v>
      </c>
      <c r="AC11" s="13" t="s">
        <v>5</v>
      </c>
      <c r="AD11" s="10"/>
    </row>
    <row r="12" spans="1:30">
      <c r="A12" s="21">
        <v>6</v>
      </c>
      <c r="B12" s="13" t="s">
        <v>5</v>
      </c>
      <c r="C12" s="15" t="s">
        <v>5</v>
      </c>
      <c r="D12" s="15" t="s">
        <v>5</v>
      </c>
      <c r="E12" s="15" t="s">
        <v>5</v>
      </c>
      <c r="F12" s="15" t="s">
        <v>5</v>
      </c>
      <c r="G12" s="15" t="s">
        <v>5</v>
      </c>
      <c r="H12" s="15" t="s">
        <v>5</v>
      </c>
      <c r="I12" s="14" t="s">
        <v>5</v>
      </c>
      <c r="J12" s="13" t="s">
        <v>5</v>
      </c>
      <c r="K12" s="22" t="s">
        <v>5</v>
      </c>
      <c r="L12" s="4" t="s">
        <v>5</v>
      </c>
      <c r="M12" s="4" t="s">
        <v>5</v>
      </c>
      <c r="N12" s="4" t="s">
        <v>5</v>
      </c>
      <c r="O12" s="4" t="s">
        <v>5</v>
      </c>
      <c r="P12" s="4" t="s">
        <v>5</v>
      </c>
      <c r="Q12" s="4" t="s">
        <v>5</v>
      </c>
      <c r="R12" s="4" t="s">
        <v>5</v>
      </c>
      <c r="S12" s="4" t="s">
        <v>5</v>
      </c>
      <c r="T12" s="15" t="s">
        <v>5</v>
      </c>
      <c r="U12" s="15" t="s">
        <v>5</v>
      </c>
      <c r="V12" s="15" t="s">
        <v>5</v>
      </c>
      <c r="W12" s="4" t="s">
        <v>5</v>
      </c>
      <c r="X12" s="15" t="s">
        <v>5</v>
      </c>
      <c r="Y12" s="15" t="s">
        <v>5</v>
      </c>
      <c r="Z12" s="15" t="s">
        <v>5</v>
      </c>
      <c r="AA12" s="15" t="s">
        <v>5</v>
      </c>
      <c r="AB12" s="13" t="s">
        <v>5</v>
      </c>
      <c r="AC12" s="13" t="s">
        <v>5</v>
      </c>
      <c r="AD12" s="10"/>
    </row>
    <row r="13" spans="1:30">
      <c r="A13" s="21">
        <v>7</v>
      </c>
      <c r="B13" s="13" t="s">
        <v>5</v>
      </c>
      <c r="C13" s="15" t="s">
        <v>5</v>
      </c>
      <c r="D13" s="15" t="s">
        <v>5</v>
      </c>
      <c r="E13" s="15" t="s">
        <v>5</v>
      </c>
      <c r="F13" s="15" t="s">
        <v>5</v>
      </c>
      <c r="G13" s="15" t="s">
        <v>5</v>
      </c>
      <c r="H13" s="15" t="s">
        <v>5</v>
      </c>
      <c r="I13" s="14" t="s">
        <v>5</v>
      </c>
      <c r="J13" s="13" t="s">
        <v>5</v>
      </c>
      <c r="K13" s="22" t="s">
        <v>5</v>
      </c>
      <c r="L13" s="4" t="s">
        <v>5</v>
      </c>
      <c r="M13" s="4" t="s">
        <v>5</v>
      </c>
      <c r="N13" s="4" t="s">
        <v>5</v>
      </c>
      <c r="O13" s="4" t="s">
        <v>5</v>
      </c>
      <c r="P13" s="4" t="s">
        <v>5</v>
      </c>
      <c r="Q13" s="4" t="s">
        <v>5</v>
      </c>
      <c r="R13" s="4" t="s">
        <v>5</v>
      </c>
      <c r="S13" s="4" t="s">
        <v>5</v>
      </c>
      <c r="T13" s="15" t="s">
        <v>5</v>
      </c>
      <c r="U13" s="15" t="s">
        <v>5</v>
      </c>
      <c r="V13" s="15" t="s">
        <v>5</v>
      </c>
      <c r="W13" s="4" t="s">
        <v>5</v>
      </c>
      <c r="X13" s="15" t="s">
        <v>5</v>
      </c>
      <c r="Y13" s="15" t="s">
        <v>5</v>
      </c>
      <c r="Z13" s="15" t="s">
        <v>5</v>
      </c>
      <c r="AA13" s="15" t="s">
        <v>5</v>
      </c>
      <c r="AB13" s="13" t="s">
        <v>5</v>
      </c>
      <c r="AC13" s="13" t="s">
        <v>5</v>
      </c>
      <c r="AD13" s="10"/>
    </row>
    <row r="14" spans="1:30">
      <c r="A14" s="21">
        <v>8</v>
      </c>
      <c r="B14" s="13" t="s">
        <v>5</v>
      </c>
      <c r="C14" s="15" t="s">
        <v>5</v>
      </c>
      <c r="D14" s="15" t="s">
        <v>5</v>
      </c>
      <c r="E14" s="15" t="s">
        <v>5</v>
      </c>
      <c r="F14" s="15" t="s">
        <v>5</v>
      </c>
      <c r="G14" s="15" t="s">
        <v>5</v>
      </c>
      <c r="H14" s="15" t="s">
        <v>5</v>
      </c>
      <c r="I14" s="14" t="s">
        <v>5</v>
      </c>
      <c r="J14" s="13" t="s">
        <v>5</v>
      </c>
      <c r="K14" s="22" t="s">
        <v>5</v>
      </c>
      <c r="L14" s="4" t="s">
        <v>5</v>
      </c>
      <c r="M14" s="4" t="s">
        <v>5</v>
      </c>
      <c r="N14" s="4" t="s">
        <v>5</v>
      </c>
      <c r="O14" s="4" t="s">
        <v>5</v>
      </c>
      <c r="P14" s="4" t="s">
        <v>5</v>
      </c>
      <c r="Q14" s="4" t="s">
        <v>5</v>
      </c>
      <c r="R14" s="4" t="s">
        <v>5</v>
      </c>
      <c r="S14" s="4" t="s">
        <v>5</v>
      </c>
      <c r="T14" s="15" t="s">
        <v>5</v>
      </c>
      <c r="U14" s="15" t="s">
        <v>5</v>
      </c>
      <c r="V14" s="15" t="s">
        <v>5</v>
      </c>
      <c r="W14" s="4" t="s">
        <v>5</v>
      </c>
      <c r="X14" s="15" t="s">
        <v>5</v>
      </c>
      <c r="Y14" s="15" t="s">
        <v>5</v>
      </c>
      <c r="Z14" s="15" t="s">
        <v>5</v>
      </c>
      <c r="AA14" s="15" t="s">
        <v>5</v>
      </c>
      <c r="AB14" s="13" t="s">
        <v>5</v>
      </c>
      <c r="AC14" s="13" t="s">
        <v>5</v>
      </c>
      <c r="AD14" s="10"/>
    </row>
    <row r="15" spans="1:30">
      <c r="A15" s="21">
        <v>9</v>
      </c>
      <c r="B15" s="13" t="s">
        <v>5</v>
      </c>
      <c r="C15" s="15" t="s">
        <v>5</v>
      </c>
      <c r="D15" s="15" t="s">
        <v>5</v>
      </c>
      <c r="E15" s="15" t="s">
        <v>5</v>
      </c>
      <c r="F15" s="15" t="s">
        <v>5</v>
      </c>
      <c r="G15" s="15" t="s">
        <v>5</v>
      </c>
      <c r="H15" s="15" t="s">
        <v>5</v>
      </c>
      <c r="I15" s="14" t="s">
        <v>5</v>
      </c>
      <c r="J15" s="13" t="s">
        <v>5</v>
      </c>
      <c r="K15" s="22" t="s">
        <v>5</v>
      </c>
      <c r="L15" s="4" t="s">
        <v>5</v>
      </c>
      <c r="M15" s="4" t="s">
        <v>5</v>
      </c>
      <c r="N15" s="4" t="s">
        <v>5</v>
      </c>
      <c r="O15" s="4" t="s">
        <v>5</v>
      </c>
      <c r="P15" s="4" t="s">
        <v>5</v>
      </c>
      <c r="Q15" s="4" t="s">
        <v>5</v>
      </c>
      <c r="R15" s="4" t="s">
        <v>5</v>
      </c>
      <c r="S15" s="4" t="s">
        <v>5</v>
      </c>
      <c r="T15" s="15" t="s">
        <v>5</v>
      </c>
      <c r="U15" s="15" t="s">
        <v>5</v>
      </c>
      <c r="V15" s="15" t="s">
        <v>5</v>
      </c>
      <c r="W15" s="4" t="s">
        <v>5</v>
      </c>
      <c r="X15" s="15" t="s">
        <v>5</v>
      </c>
      <c r="Y15" s="15" t="s">
        <v>5</v>
      </c>
      <c r="Z15" s="15" t="s">
        <v>5</v>
      </c>
      <c r="AA15" s="15" t="s">
        <v>5</v>
      </c>
      <c r="AB15" s="13" t="s">
        <v>5</v>
      </c>
      <c r="AC15" s="13" t="s">
        <v>5</v>
      </c>
      <c r="AD15" s="10"/>
    </row>
    <row r="16" spans="1:30">
      <c r="A16" s="21">
        <v>10</v>
      </c>
      <c r="B16" s="13" t="s">
        <v>5</v>
      </c>
      <c r="C16" s="15" t="s">
        <v>5</v>
      </c>
      <c r="D16" s="15" t="s">
        <v>5</v>
      </c>
      <c r="E16" s="15" t="s">
        <v>5</v>
      </c>
      <c r="F16" s="15" t="s">
        <v>5</v>
      </c>
      <c r="G16" s="15" t="s">
        <v>5</v>
      </c>
      <c r="H16" s="15" t="s">
        <v>5</v>
      </c>
      <c r="I16" s="14" t="s">
        <v>5</v>
      </c>
      <c r="J16" s="13" t="s">
        <v>5</v>
      </c>
      <c r="K16" s="22" t="s">
        <v>5</v>
      </c>
      <c r="L16" s="4" t="s">
        <v>5</v>
      </c>
      <c r="M16" s="4" t="s">
        <v>5</v>
      </c>
      <c r="N16" s="4" t="s">
        <v>5</v>
      </c>
      <c r="O16" s="4" t="s">
        <v>5</v>
      </c>
      <c r="P16" s="4" t="s">
        <v>5</v>
      </c>
      <c r="Q16" s="4" t="s">
        <v>5</v>
      </c>
      <c r="R16" s="4" t="s">
        <v>5</v>
      </c>
      <c r="S16" s="4" t="s">
        <v>5</v>
      </c>
      <c r="T16" s="15" t="s">
        <v>5</v>
      </c>
      <c r="U16" s="15" t="s">
        <v>5</v>
      </c>
      <c r="V16" s="15" t="s">
        <v>5</v>
      </c>
      <c r="W16" s="4" t="s">
        <v>5</v>
      </c>
      <c r="X16" s="15" t="s">
        <v>5</v>
      </c>
      <c r="Y16" s="15" t="s">
        <v>5</v>
      </c>
      <c r="Z16" s="15" t="s">
        <v>5</v>
      </c>
      <c r="AA16" s="15" t="s">
        <v>5</v>
      </c>
      <c r="AB16" s="13" t="s">
        <v>5</v>
      </c>
      <c r="AC16" s="13" t="s">
        <v>5</v>
      </c>
      <c r="AD16" s="10"/>
    </row>
    <row r="17" spans="1:30">
      <c r="A17" s="21">
        <v>11</v>
      </c>
      <c r="B17" s="13" t="s">
        <v>5</v>
      </c>
      <c r="C17" s="15" t="s">
        <v>5</v>
      </c>
      <c r="D17" s="15" t="s">
        <v>5</v>
      </c>
      <c r="E17" s="15" t="s">
        <v>5</v>
      </c>
      <c r="F17" s="15" t="s">
        <v>5</v>
      </c>
      <c r="G17" s="15" t="s">
        <v>5</v>
      </c>
      <c r="H17" s="15" t="s">
        <v>5</v>
      </c>
      <c r="I17" s="14" t="s">
        <v>5</v>
      </c>
      <c r="J17" s="13" t="s">
        <v>5</v>
      </c>
      <c r="K17" s="22" t="s">
        <v>5</v>
      </c>
      <c r="L17" s="4" t="s">
        <v>5</v>
      </c>
      <c r="M17" s="4" t="s">
        <v>5</v>
      </c>
      <c r="N17" s="4" t="s">
        <v>5</v>
      </c>
      <c r="O17" s="4" t="s">
        <v>5</v>
      </c>
      <c r="P17" s="4" t="s">
        <v>5</v>
      </c>
      <c r="Q17" s="4" t="s">
        <v>5</v>
      </c>
      <c r="R17" s="4" t="s">
        <v>5</v>
      </c>
      <c r="S17" s="4" t="s">
        <v>5</v>
      </c>
      <c r="T17" s="15" t="s">
        <v>5</v>
      </c>
      <c r="U17" s="15" t="s">
        <v>5</v>
      </c>
      <c r="V17" s="15" t="s">
        <v>5</v>
      </c>
      <c r="W17" s="4" t="s">
        <v>5</v>
      </c>
      <c r="X17" s="15" t="s">
        <v>5</v>
      </c>
      <c r="Y17" s="15" t="s">
        <v>5</v>
      </c>
      <c r="Z17" s="15" t="s">
        <v>5</v>
      </c>
      <c r="AA17" s="15" t="s">
        <v>5</v>
      </c>
      <c r="AB17" s="13" t="s">
        <v>5</v>
      </c>
      <c r="AC17" s="13" t="s">
        <v>5</v>
      </c>
      <c r="AD17" s="10"/>
    </row>
    <row r="18" spans="1:30">
      <c r="A18" s="21">
        <v>12</v>
      </c>
      <c r="B18" s="13" t="s">
        <v>5</v>
      </c>
      <c r="C18" s="15" t="s">
        <v>5</v>
      </c>
      <c r="D18" s="15" t="s">
        <v>5</v>
      </c>
      <c r="E18" s="15" t="s">
        <v>5</v>
      </c>
      <c r="F18" s="15" t="s">
        <v>5</v>
      </c>
      <c r="G18" s="15" t="s">
        <v>5</v>
      </c>
      <c r="H18" s="15" t="s">
        <v>5</v>
      </c>
      <c r="I18" s="14" t="s">
        <v>5</v>
      </c>
      <c r="J18" s="13" t="s">
        <v>5</v>
      </c>
      <c r="K18" s="22" t="s">
        <v>5</v>
      </c>
      <c r="L18" s="4" t="s">
        <v>5</v>
      </c>
      <c r="M18" s="4" t="s">
        <v>5</v>
      </c>
      <c r="N18" s="4" t="s">
        <v>5</v>
      </c>
      <c r="O18" s="4" t="s">
        <v>5</v>
      </c>
      <c r="P18" s="4" t="s">
        <v>5</v>
      </c>
      <c r="Q18" s="4" t="s">
        <v>5</v>
      </c>
      <c r="R18" s="4" t="s">
        <v>5</v>
      </c>
      <c r="S18" s="4" t="s">
        <v>5</v>
      </c>
      <c r="T18" s="15" t="s">
        <v>5</v>
      </c>
      <c r="U18" s="15" t="s">
        <v>5</v>
      </c>
      <c r="V18" s="15" t="s">
        <v>5</v>
      </c>
      <c r="W18" s="4" t="s">
        <v>5</v>
      </c>
      <c r="X18" s="15" t="s">
        <v>5</v>
      </c>
      <c r="Y18" s="15" t="s">
        <v>5</v>
      </c>
      <c r="Z18" s="15" t="s">
        <v>5</v>
      </c>
      <c r="AA18" s="15" t="s">
        <v>5</v>
      </c>
      <c r="AB18" s="13" t="s">
        <v>5</v>
      </c>
      <c r="AC18" s="13" t="s">
        <v>5</v>
      </c>
      <c r="AD18" s="10"/>
    </row>
    <row r="19" spans="1:30">
      <c r="A19" s="21">
        <v>13</v>
      </c>
      <c r="B19" s="13" t="s">
        <v>5</v>
      </c>
      <c r="C19" s="15" t="s">
        <v>5</v>
      </c>
      <c r="D19" s="15" t="s">
        <v>5</v>
      </c>
      <c r="E19" s="15" t="s">
        <v>5</v>
      </c>
      <c r="F19" s="15" t="s">
        <v>5</v>
      </c>
      <c r="G19" s="15" t="s">
        <v>5</v>
      </c>
      <c r="H19" s="15" t="s">
        <v>5</v>
      </c>
      <c r="I19" s="14" t="s">
        <v>5</v>
      </c>
      <c r="J19" s="13" t="s">
        <v>5</v>
      </c>
      <c r="K19" s="22" t="s">
        <v>5</v>
      </c>
      <c r="L19" s="4" t="s">
        <v>5</v>
      </c>
      <c r="M19" s="4" t="s">
        <v>5</v>
      </c>
      <c r="N19" s="4" t="s">
        <v>5</v>
      </c>
      <c r="O19" s="4" t="s">
        <v>5</v>
      </c>
      <c r="P19" s="4" t="s">
        <v>5</v>
      </c>
      <c r="Q19" s="4" t="s">
        <v>5</v>
      </c>
      <c r="R19" s="4" t="s">
        <v>5</v>
      </c>
      <c r="S19" s="4" t="s">
        <v>5</v>
      </c>
      <c r="T19" s="15" t="s">
        <v>5</v>
      </c>
      <c r="U19" s="15" t="s">
        <v>5</v>
      </c>
      <c r="V19" s="15" t="s">
        <v>5</v>
      </c>
      <c r="W19" s="4" t="s">
        <v>5</v>
      </c>
      <c r="X19" s="15" t="s">
        <v>5</v>
      </c>
      <c r="Y19" s="15" t="s">
        <v>5</v>
      </c>
      <c r="Z19" s="15" t="s">
        <v>5</v>
      </c>
      <c r="AA19" s="15" t="s">
        <v>5</v>
      </c>
      <c r="AB19" s="13" t="s">
        <v>5</v>
      </c>
      <c r="AC19" s="13" t="s">
        <v>5</v>
      </c>
      <c r="AD19" s="10"/>
    </row>
    <row r="20" spans="1:30">
      <c r="A20" s="21">
        <v>14</v>
      </c>
      <c r="B20" s="13" t="s">
        <v>5</v>
      </c>
      <c r="C20" s="15" t="s">
        <v>5</v>
      </c>
      <c r="D20" s="15" t="s">
        <v>5</v>
      </c>
      <c r="E20" s="15" t="s">
        <v>5</v>
      </c>
      <c r="F20" s="15" t="s">
        <v>5</v>
      </c>
      <c r="G20" s="15" t="s">
        <v>5</v>
      </c>
      <c r="H20" s="15" t="s">
        <v>5</v>
      </c>
      <c r="I20" s="14" t="s">
        <v>5</v>
      </c>
      <c r="J20" s="13" t="s">
        <v>5</v>
      </c>
      <c r="K20" s="22" t="s">
        <v>5</v>
      </c>
      <c r="L20" s="4" t="s">
        <v>5</v>
      </c>
      <c r="M20" s="4" t="s">
        <v>5</v>
      </c>
      <c r="N20" s="4" t="s">
        <v>5</v>
      </c>
      <c r="O20" s="4" t="s">
        <v>5</v>
      </c>
      <c r="P20" s="4" t="s">
        <v>5</v>
      </c>
      <c r="Q20" s="4" t="s">
        <v>5</v>
      </c>
      <c r="R20" s="4" t="s">
        <v>5</v>
      </c>
      <c r="S20" s="4" t="s">
        <v>5</v>
      </c>
      <c r="T20" s="15" t="s">
        <v>5</v>
      </c>
      <c r="U20" s="15" t="s">
        <v>5</v>
      </c>
      <c r="V20" s="15" t="s">
        <v>5</v>
      </c>
      <c r="W20" s="4" t="s">
        <v>5</v>
      </c>
      <c r="X20" s="15" t="s">
        <v>5</v>
      </c>
      <c r="Y20" s="15" t="s">
        <v>5</v>
      </c>
      <c r="Z20" s="15" t="s">
        <v>5</v>
      </c>
      <c r="AA20" s="15" t="s">
        <v>5</v>
      </c>
      <c r="AB20" s="13" t="s">
        <v>5</v>
      </c>
      <c r="AC20" s="13" t="s">
        <v>5</v>
      </c>
      <c r="AD20" s="10"/>
    </row>
    <row r="21" spans="1:30">
      <c r="A21" s="21">
        <v>15</v>
      </c>
      <c r="B21" s="13" t="s">
        <v>5</v>
      </c>
      <c r="C21" s="15" t="s">
        <v>5</v>
      </c>
      <c r="D21" s="15" t="s">
        <v>5</v>
      </c>
      <c r="E21" s="15" t="s">
        <v>5</v>
      </c>
      <c r="F21" s="15" t="s">
        <v>5</v>
      </c>
      <c r="G21" s="15" t="s">
        <v>5</v>
      </c>
      <c r="H21" s="15" t="s">
        <v>5</v>
      </c>
      <c r="I21" s="14" t="s">
        <v>5</v>
      </c>
      <c r="J21" s="13" t="s">
        <v>5</v>
      </c>
      <c r="K21" s="22" t="s">
        <v>5</v>
      </c>
      <c r="L21" s="4" t="s">
        <v>5</v>
      </c>
      <c r="M21" s="4" t="s">
        <v>5</v>
      </c>
      <c r="N21" s="4" t="s">
        <v>5</v>
      </c>
      <c r="O21" s="4" t="s">
        <v>5</v>
      </c>
      <c r="P21" s="4" t="s">
        <v>5</v>
      </c>
      <c r="Q21" s="4" t="s">
        <v>5</v>
      </c>
      <c r="R21" s="4" t="s">
        <v>5</v>
      </c>
      <c r="S21" s="4" t="s">
        <v>5</v>
      </c>
      <c r="T21" s="15" t="s">
        <v>5</v>
      </c>
      <c r="U21" s="15" t="s">
        <v>5</v>
      </c>
      <c r="V21" s="15" t="s">
        <v>5</v>
      </c>
      <c r="W21" s="4" t="s">
        <v>5</v>
      </c>
      <c r="X21" s="15" t="s">
        <v>5</v>
      </c>
      <c r="Y21" s="15" t="s">
        <v>5</v>
      </c>
      <c r="Z21" s="15" t="s">
        <v>5</v>
      </c>
      <c r="AA21" s="15" t="s">
        <v>5</v>
      </c>
      <c r="AB21" s="13" t="s">
        <v>5</v>
      </c>
      <c r="AC21" s="13" t="s">
        <v>5</v>
      </c>
      <c r="AD21" s="10"/>
    </row>
    <row r="22" spans="1:30">
      <c r="A22" s="21">
        <v>16</v>
      </c>
      <c r="B22" s="13" t="s">
        <v>5</v>
      </c>
      <c r="C22" s="15" t="s">
        <v>5</v>
      </c>
      <c r="D22" s="15" t="s">
        <v>5</v>
      </c>
      <c r="E22" s="15" t="s">
        <v>5</v>
      </c>
      <c r="F22" s="15" t="s">
        <v>5</v>
      </c>
      <c r="G22" s="15" t="s">
        <v>5</v>
      </c>
      <c r="H22" s="15" t="s">
        <v>5</v>
      </c>
      <c r="I22" s="14" t="s">
        <v>5</v>
      </c>
      <c r="J22" s="13" t="s">
        <v>5</v>
      </c>
      <c r="K22" s="22" t="s">
        <v>5</v>
      </c>
      <c r="L22" s="4" t="s">
        <v>5</v>
      </c>
      <c r="M22" s="4" t="s">
        <v>5</v>
      </c>
      <c r="N22" s="4" t="s">
        <v>5</v>
      </c>
      <c r="O22" s="4" t="s">
        <v>5</v>
      </c>
      <c r="P22" s="4" t="s">
        <v>5</v>
      </c>
      <c r="Q22" s="4" t="s">
        <v>5</v>
      </c>
      <c r="R22" s="4" t="s">
        <v>5</v>
      </c>
      <c r="S22" s="4" t="s">
        <v>5</v>
      </c>
      <c r="T22" s="15" t="s">
        <v>5</v>
      </c>
      <c r="U22" s="15" t="s">
        <v>5</v>
      </c>
      <c r="V22" s="15" t="s">
        <v>5</v>
      </c>
      <c r="W22" s="4" t="s">
        <v>5</v>
      </c>
      <c r="X22" s="15" t="s">
        <v>5</v>
      </c>
      <c r="Y22" s="15" t="s">
        <v>5</v>
      </c>
      <c r="Z22" s="15" t="s">
        <v>5</v>
      </c>
      <c r="AA22" s="15" t="s">
        <v>5</v>
      </c>
      <c r="AB22" s="13" t="s">
        <v>5</v>
      </c>
      <c r="AC22" s="13" t="s">
        <v>5</v>
      </c>
      <c r="AD22" s="10"/>
    </row>
    <row r="23" spans="1:30">
      <c r="A23" s="21">
        <v>17</v>
      </c>
      <c r="B23" s="13" t="s">
        <v>5</v>
      </c>
      <c r="C23" s="15" t="s">
        <v>5</v>
      </c>
      <c r="D23" s="15" t="s">
        <v>5</v>
      </c>
      <c r="E23" s="15" t="s">
        <v>5</v>
      </c>
      <c r="F23" s="15" t="s">
        <v>5</v>
      </c>
      <c r="G23" s="15" t="s">
        <v>5</v>
      </c>
      <c r="H23" s="15" t="s">
        <v>5</v>
      </c>
      <c r="I23" s="14" t="s">
        <v>5</v>
      </c>
      <c r="J23" s="13" t="s">
        <v>5</v>
      </c>
      <c r="K23" s="22" t="s">
        <v>5</v>
      </c>
      <c r="L23" s="4" t="s">
        <v>5</v>
      </c>
      <c r="M23" s="4" t="s">
        <v>5</v>
      </c>
      <c r="N23" s="4" t="s">
        <v>5</v>
      </c>
      <c r="O23" s="4" t="s">
        <v>5</v>
      </c>
      <c r="P23" s="4" t="s">
        <v>5</v>
      </c>
      <c r="Q23" s="4" t="s">
        <v>5</v>
      </c>
      <c r="R23" s="4" t="s">
        <v>5</v>
      </c>
      <c r="S23" s="4" t="s">
        <v>5</v>
      </c>
      <c r="T23" s="15" t="s">
        <v>5</v>
      </c>
      <c r="U23" s="15" t="s">
        <v>5</v>
      </c>
      <c r="V23" s="15" t="s">
        <v>5</v>
      </c>
      <c r="W23" s="4" t="s">
        <v>5</v>
      </c>
      <c r="X23" s="15" t="s">
        <v>5</v>
      </c>
      <c r="Y23" s="15" t="s">
        <v>5</v>
      </c>
      <c r="Z23" s="15" t="s">
        <v>5</v>
      </c>
      <c r="AA23" s="15" t="s">
        <v>5</v>
      </c>
      <c r="AB23" s="13" t="s">
        <v>5</v>
      </c>
      <c r="AC23" s="13" t="s">
        <v>5</v>
      </c>
      <c r="AD23" s="10"/>
    </row>
    <row r="24" spans="1:30">
      <c r="A24" s="21">
        <v>18</v>
      </c>
      <c r="B24" s="13" t="s">
        <v>5</v>
      </c>
      <c r="C24" s="15" t="s">
        <v>5</v>
      </c>
      <c r="D24" s="15" t="s">
        <v>5</v>
      </c>
      <c r="E24" s="15" t="s">
        <v>5</v>
      </c>
      <c r="F24" s="15" t="s">
        <v>5</v>
      </c>
      <c r="G24" s="15" t="s">
        <v>5</v>
      </c>
      <c r="H24" s="15" t="s">
        <v>5</v>
      </c>
      <c r="I24" s="14" t="s">
        <v>5</v>
      </c>
      <c r="J24" s="13" t="s">
        <v>5</v>
      </c>
      <c r="K24" s="22" t="s">
        <v>5</v>
      </c>
      <c r="L24" s="4" t="s">
        <v>5</v>
      </c>
      <c r="M24" s="4" t="s">
        <v>5</v>
      </c>
      <c r="N24" s="4" t="s">
        <v>5</v>
      </c>
      <c r="O24" s="4" t="s">
        <v>5</v>
      </c>
      <c r="P24" s="4" t="s">
        <v>5</v>
      </c>
      <c r="Q24" s="4" t="s">
        <v>5</v>
      </c>
      <c r="R24" s="4" t="s">
        <v>5</v>
      </c>
      <c r="S24" s="4" t="s">
        <v>5</v>
      </c>
      <c r="T24" s="15" t="s">
        <v>5</v>
      </c>
      <c r="U24" s="15" t="s">
        <v>5</v>
      </c>
      <c r="V24" s="15" t="s">
        <v>5</v>
      </c>
      <c r="W24" s="4" t="s">
        <v>5</v>
      </c>
      <c r="X24" s="15" t="s">
        <v>5</v>
      </c>
      <c r="Y24" s="15" t="s">
        <v>5</v>
      </c>
      <c r="Z24" s="15" t="s">
        <v>5</v>
      </c>
      <c r="AA24" s="15" t="s">
        <v>5</v>
      </c>
      <c r="AB24" s="13" t="s">
        <v>5</v>
      </c>
      <c r="AC24" s="13" t="s">
        <v>5</v>
      </c>
      <c r="AD24" s="10"/>
    </row>
    <row r="25" spans="1:30">
      <c r="A25" s="21">
        <v>19</v>
      </c>
      <c r="B25" s="13" t="s">
        <v>5</v>
      </c>
      <c r="C25" s="15" t="s">
        <v>5</v>
      </c>
      <c r="D25" s="15" t="s">
        <v>5</v>
      </c>
      <c r="E25" s="15" t="s">
        <v>5</v>
      </c>
      <c r="F25" s="15" t="s">
        <v>5</v>
      </c>
      <c r="G25" s="15" t="s">
        <v>5</v>
      </c>
      <c r="H25" s="15" t="s">
        <v>5</v>
      </c>
      <c r="I25" s="14" t="s">
        <v>5</v>
      </c>
      <c r="J25" s="13" t="s">
        <v>5</v>
      </c>
      <c r="K25" s="22" t="s">
        <v>5</v>
      </c>
      <c r="L25" s="4" t="s">
        <v>5</v>
      </c>
      <c r="M25" s="4" t="s">
        <v>5</v>
      </c>
      <c r="N25" s="4" t="s">
        <v>5</v>
      </c>
      <c r="O25" s="4" t="s">
        <v>5</v>
      </c>
      <c r="P25" s="4" t="s">
        <v>5</v>
      </c>
      <c r="Q25" s="4" t="s">
        <v>5</v>
      </c>
      <c r="R25" s="4" t="s">
        <v>5</v>
      </c>
      <c r="S25" s="4" t="s">
        <v>5</v>
      </c>
      <c r="T25" s="15" t="s">
        <v>5</v>
      </c>
      <c r="U25" s="15" t="s">
        <v>5</v>
      </c>
      <c r="V25" s="15" t="s">
        <v>5</v>
      </c>
      <c r="W25" s="4" t="s">
        <v>5</v>
      </c>
      <c r="X25" s="15" t="s">
        <v>5</v>
      </c>
      <c r="Y25" s="15" t="s">
        <v>5</v>
      </c>
      <c r="Z25" s="15" t="s">
        <v>5</v>
      </c>
      <c r="AA25" s="15" t="s">
        <v>5</v>
      </c>
      <c r="AB25" s="13" t="s">
        <v>5</v>
      </c>
      <c r="AC25" s="13" t="s">
        <v>5</v>
      </c>
      <c r="AD25" s="10"/>
    </row>
    <row r="26" spans="1:30">
      <c r="A26" s="21">
        <v>20</v>
      </c>
      <c r="B26" s="13" t="s">
        <v>5</v>
      </c>
      <c r="C26" s="15" t="s">
        <v>5</v>
      </c>
      <c r="D26" s="15" t="s">
        <v>5</v>
      </c>
      <c r="E26" s="15" t="s">
        <v>5</v>
      </c>
      <c r="F26" s="15" t="s">
        <v>5</v>
      </c>
      <c r="G26" s="15" t="s">
        <v>5</v>
      </c>
      <c r="H26" s="15" t="s">
        <v>5</v>
      </c>
      <c r="I26" s="14" t="s">
        <v>5</v>
      </c>
      <c r="J26" s="13" t="s">
        <v>5</v>
      </c>
      <c r="K26" s="22" t="s">
        <v>5</v>
      </c>
      <c r="L26" s="4" t="s">
        <v>5</v>
      </c>
      <c r="M26" s="4" t="s">
        <v>5</v>
      </c>
      <c r="N26" s="4" t="s">
        <v>5</v>
      </c>
      <c r="O26" s="4" t="s">
        <v>5</v>
      </c>
      <c r="P26" s="4" t="s">
        <v>5</v>
      </c>
      <c r="Q26" s="4" t="s">
        <v>5</v>
      </c>
      <c r="R26" s="4" t="s">
        <v>5</v>
      </c>
      <c r="S26" s="4" t="s">
        <v>5</v>
      </c>
      <c r="T26" s="15" t="s">
        <v>5</v>
      </c>
      <c r="U26" s="15" t="s">
        <v>5</v>
      </c>
      <c r="V26" s="15" t="s">
        <v>5</v>
      </c>
      <c r="W26" s="4" t="s">
        <v>5</v>
      </c>
      <c r="X26" s="15" t="s">
        <v>5</v>
      </c>
      <c r="Y26" s="15" t="s">
        <v>5</v>
      </c>
      <c r="Z26" s="15" t="s">
        <v>5</v>
      </c>
      <c r="AA26" s="15" t="s">
        <v>5</v>
      </c>
      <c r="AB26" s="13" t="s">
        <v>5</v>
      </c>
      <c r="AC26" s="13" t="s">
        <v>5</v>
      </c>
      <c r="AD26" s="10"/>
    </row>
    <row r="27" spans="1:30">
      <c r="A27" s="21">
        <v>21</v>
      </c>
      <c r="B27" s="13" t="s">
        <v>5</v>
      </c>
      <c r="C27" s="15" t="s">
        <v>5</v>
      </c>
      <c r="D27" s="15" t="s">
        <v>5</v>
      </c>
      <c r="E27" s="15" t="s">
        <v>5</v>
      </c>
      <c r="F27" s="15" t="s">
        <v>5</v>
      </c>
      <c r="G27" s="15" t="s">
        <v>5</v>
      </c>
      <c r="H27" s="15" t="s">
        <v>5</v>
      </c>
      <c r="I27" s="14" t="s">
        <v>5</v>
      </c>
      <c r="J27" s="13" t="s">
        <v>5</v>
      </c>
      <c r="K27" s="22" t="s">
        <v>5</v>
      </c>
      <c r="L27" s="4" t="s">
        <v>5</v>
      </c>
      <c r="M27" s="4" t="s">
        <v>5</v>
      </c>
      <c r="N27" s="4" t="s">
        <v>5</v>
      </c>
      <c r="O27" s="4" t="s">
        <v>5</v>
      </c>
      <c r="P27" s="4" t="s">
        <v>5</v>
      </c>
      <c r="Q27" s="4" t="s">
        <v>5</v>
      </c>
      <c r="R27" s="4" t="s">
        <v>5</v>
      </c>
      <c r="S27" s="4" t="s">
        <v>5</v>
      </c>
      <c r="T27" s="15" t="s">
        <v>5</v>
      </c>
      <c r="U27" s="15" t="s">
        <v>5</v>
      </c>
      <c r="V27" s="15" t="s">
        <v>5</v>
      </c>
      <c r="W27" s="4" t="s">
        <v>5</v>
      </c>
      <c r="X27" s="15" t="s">
        <v>5</v>
      </c>
      <c r="Y27" s="15" t="s">
        <v>5</v>
      </c>
      <c r="Z27" s="15" t="s">
        <v>5</v>
      </c>
      <c r="AA27" s="15" t="s">
        <v>5</v>
      </c>
      <c r="AB27" s="13" t="s">
        <v>5</v>
      </c>
      <c r="AC27" s="13" t="s">
        <v>5</v>
      </c>
      <c r="AD27" s="10"/>
    </row>
    <row r="28" spans="1:30">
      <c r="A28" s="21">
        <v>22</v>
      </c>
      <c r="B28" s="13" t="s">
        <v>5</v>
      </c>
      <c r="C28" s="15" t="s">
        <v>5</v>
      </c>
      <c r="D28" s="15" t="s">
        <v>5</v>
      </c>
      <c r="E28" s="15" t="s">
        <v>5</v>
      </c>
      <c r="F28" s="15" t="s">
        <v>5</v>
      </c>
      <c r="G28" s="15" t="s">
        <v>5</v>
      </c>
      <c r="H28" s="15" t="s">
        <v>5</v>
      </c>
      <c r="I28" s="14" t="s">
        <v>5</v>
      </c>
      <c r="J28" s="13" t="s">
        <v>5</v>
      </c>
      <c r="K28" s="22" t="s">
        <v>5</v>
      </c>
      <c r="L28" s="4" t="s">
        <v>5</v>
      </c>
      <c r="M28" s="4" t="s">
        <v>5</v>
      </c>
      <c r="N28" s="4" t="s">
        <v>5</v>
      </c>
      <c r="O28" s="4" t="s">
        <v>5</v>
      </c>
      <c r="P28" s="4" t="s">
        <v>5</v>
      </c>
      <c r="Q28" s="4" t="s">
        <v>5</v>
      </c>
      <c r="R28" s="4" t="s">
        <v>5</v>
      </c>
      <c r="S28" s="4" t="s">
        <v>5</v>
      </c>
      <c r="T28" s="15" t="s">
        <v>5</v>
      </c>
      <c r="U28" s="15" t="s">
        <v>5</v>
      </c>
      <c r="V28" s="15" t="s">
        <v>5</v>
      </c>
      <c r="W28" s="4" t="s">
        <v>5</v>
      </c>
      <c r="X28" s="15" t="s">
        <v>5</v>
      </c>
      <c r="Y28" s="15" t="s">
        <v>5</v>
      </c>
      <c r="Z28" s="15" t="s">
        <v>5</v>
      </c>
      <c r="AA28" s="15" t="s">
        <v>5</v>
      </c>
      <c r="AB28" s="13" t="s">
        <v>5</v>
      </c>
      <c r="AC28" s="13" t="s">
        <v>5</v>
      </c>
      <c r="AD28" s="10"/>
    </row>
    <row r="29" spans="1:30">
      <c r="A29" s="21">
        <v>23</v>
      </c>
      <c r="B29" s="13" t="s">
        <v>5</v>
      </c>
      <c r="C29" s="15" t="s">
        <v>5</v>
      </c>
      <c r="D29" s="15" t="s">
        <v>5</v>
      </c>
      <c r="E29" s="15" t="s">
        <v>5</v>
      </c>
      <c r="F29" s="15" t="s">
        <v>5</v>
      </c>
      <c r="G29" s="15" t="s">
        <v>5</v>
      </c>
      <c r="H29" s="15" t="s">
        <v>5</v>
      </c>
      <c r="I29" s="14" t="s">
        <v>5</v>
      </c>
      <c r="J29" s="13" t="s">
        <v>5</v>
      </c>
      <c r="K29" s="22" t="s">
        <v>5</v>
      </c>
      <c r="L29" s="4" t="s">
        <v>5</v>
      </c>
      <c r="M29" s="4" t="s">
        <v>5</v>
      </c>
      <c r="N29" s="4" t="s">
        <v>5</v>
      </c>
      <c r="O29" s="4" t="s">
        <v>5</v>
      </c>
      <c r="P29" s="4" t="s">
        <v>5</v>
      </c>
      <c r="Q29" s="4" t="s">
        <v>5</v>
      </c>
      <c r="R29" s="4" t="s">
        <v>5</v>
      </c>
      <c r="S29" s="4" t="s">
        <v>5</v>
      </c>
      <c r="T29" s="15" t="s">
        <v>5</v>
      </c>
      <c r="U29" s="15" t="s">
        <v>5</v>
      </c>
      <c r="V29" s="15" t="s">
        <v>5</v>
      </c>
      <c r="W29" s="4" t="s">
        <v>5</v>
      </c>
      <c r="X29" s="15" t="s">
        <v>5</v>
      </c>
      <c r="Y29" s="15" t="s">
        <v>5</v>
      </c>
      <c r="Z29" s="15" t="s">
        <v>5</v>
      </c>
      <c r="AA29" s="15" t="s">
        <v>5</v>
      </c>
      <c r="AB29" s="13" t="s">
        <v>5</v>
      </c>
      <c r="AC29" s="13" t="s">
        <v>5</v>
      </c>
      <c r="AD29" s="10"/>
    </row>
    <row r="30" spans="1:30">
      <c r="A30" s="21">
        <v>24</v>
      </c>
      <c r="B30" s="13" t="s">
        <v>5</v>
      </c>
      <c r="C30" s="15" t="s">
        <v>5</v>
      </c>
      <c r="D30" s="15" t="s">
        <v>5</v>
      </c>
      <c r="E30" s="15" t="s">
        <v>5</v>
      </c>
      <c r="F30" s="15" t="s">
        <v>5</v>
      </c>
      <c r="G30" s="15" t="s">
        <v>5</v>
      </c>
      <c r="H30" s="15" t="s">
        <v>5</v>
      </c>
      <c r="I30" s="14" t="s">
        <v>5</v>
      </c>
      <c r="J30" s="13" t="s">
        <v>5</v>
      </c>
      <c r="K30" s="22" t="s">
        <v>5</v>
      </c>
      <c r="L30" s="4" t="s">
        <v>5</v>
      </c>
      <c r="M30" s="4" t="s">
        <v>5</v>
      </c>
      <c r="N30" s="4" t="s">
        <v>5</v>
      </c>
      <c r="O30" s="4" t="s">
        <v>5</v>
      </c>
      <c r="P30" s="4" t="s">
        <v>5</v>
      </c>
      <c r="Q30" s="4" t="s">
        <v>5</v>
      </c>
      <c r="R30" s="4" t="s">
        <v>5</v>
      </c>
      <c r="S30" s="4" t="s">
        <v>5</v>
      </c>
      <c r="T30" s="15" t="s">
        <v>5</v>
      </c>
      <c r="U30" s="15" t="s">
        <v>5</v>
      </c>
      <c r="V30" s="15" t="s">
        <v>5</v>
      </c>
      <c r="W30" s="4" t="s">
        <v>5</v>
      </c>
      <c r="X30" s="15" t="s">
        <v>5</v>
      </c>
      <c r="Y30" s="15" t="s">
        <v>5</v>
      </c>
      <c r="Z30" s="15" t="s">
        <v>5</v>
      </c>
      <c r="AA30" s="15" t="s">
        <v>5</v>
      </c>
      <c r="AB30" s="13" t="s">
        <v>5</v>
      </c>
      <c r="AC30" s="13" t="s">
        <v>5</v>
      </c>
      <c r="AD30" s="10"/>
    </row>
    <row r="31" spans="1:30">
      <c r="A31" s="21">
        <v>25</v>
      </c>
      <c r="B31" s="13" t="s">
        <v>5</v>
      </c>
      <c r="C31" s="15" t="s">
        <v>5</v>
      </c>
      <c r="D31" s="15" t="s">
        <v>5</v>
      </c>
      <c r="E31" s="15" t="s">
        <v>5</v>
      </c>
      <c r="F31" s="15" t="s">
        <v>5</v>
      </c>
      <c r="G31" s="15" t="s">
        <v>5</v>
      </c>
      <c r="H31" s="15" t="s">
        <v>5</v>
      </c>
      <c r="I31" s="14" t="s">
        <v>5</v>
      </c>
      <c r="J31" s="13" t="s">
        <v>5</v>
      </c>
      <c r="K31" s="22" t="s">
        <v>5</v>
      </c>
      <c r="L31" s="4" t="s">
        <v>5</v>
      </c>
      <c r="M31" s="4" t="s">
        <v>5</v>
      </c>
      <c r="N31" s="4" t="s">
        <v>5</v>
      </c>
      <c r="O31" s="4" t="s">
        <v>5</v>
      </c>
      <c r="P31" s="4" t="s">
        <v>5</v>
      </c>
      <c r="Q31" s="4" t="s">
        <v>5</v>
      </c>
      <c r="R31" s="4" t="s">
        <v>5</v>
      </c>
      <c r="S31" s="4" t="s">
        <v>5</v>
      </c>
      <c r="T31" s="15" t="s">
        <v>5</v>
      </c>
      <c r="U31" s="15" t="s">
        <v>5</v>
      </c>
      <c r="V31" s="15" t="s">
        <v>5</v>
      </c>
      <c r="W31" s="4" t="s">
        <v>5</v>
      </c>
      <c r="X31" s="15" t="s">
        <v>5</v>
      </c>
      <c r="Y31" s="15" t="s">
        <v>5</v>
      </c>
      <c r="Z31" s="15" t="s">
        <v>5</v>
      </c>
      <c r="AA31" s="15" t="s">
        <v>5</v>
      </c>
      <c r="AB31" s="13" t="s">
        <v>5</v>
      </c>
      <c r="AC31" s="13" t="s">
        <v>5</v>
      </c>
      <c r="AD31" s="10"/>
    </row>
    <row r="32" spans="1:30">
      <c r="A32" s="21">
        <v>26</v>
      </c>
      <c r="B32" s="13" t="s">
        <v>5</v>
      </c>
      <c r="C32" s="15" t="s">
        <v>5</v>
      </c>
      <c r="D32" s="15" t="s">
        <v>5</v>
      </c>
      <c r="E32" s="15" t="s">
        <v>5</v>
      </c>
      <c r="F32" s="15" t="s">
        <v>5</v>
      </c>
      <c r="G32" s="15" t="s">
        <v>5</v>
      </c>
      <c r="H32" s="15" t="s">
        <v>5</v>
      </c>
      <c r="I32" s="14" t="s">
        <v>5</v>
      </c>
      <c r="J32" s="13" t="s">
        <v>5</v>
      </c>
      <c r="K32" s="22" t="s">
        <v>5</v>
      </c>
      <c r="L32" s="4" t="s">
        <v>5</v>
      </c>
      <c r="M32" s="4" t="s">
        <v>5</v>
      </c>
      <c r="N32" s="4" t="s">
        <v>5</v>
      </c>
      <c r="O32" s="4" t="s">
        <v>5</v>
      </c>
      <c r="P32" s="4" t="s">
        <v>5</v>
      </c>
      <c r="Q32" s="4" t="s">
        <v>5</v>
      </c>
      <c r="R32" s="4" t="s">
        <v>5</v>
      </c>
      <c r="S32" s="4" t="s">
        <v>5</v>
      </c>
      <c r="T32" s="15" t="s">
        <v>5</v>
      </c>
      <c r="U32" s="15" t="s">
        <v>5</v>
      </c>
      <c r="V32" s="15" t="s">
        <v>5</v>
      </c>
      <c r="W32" s="4" t="s">
        <v>5</v>
      </c>
      <c r="X32" s="15" t="s">
        <v>5</v>
      </c>
      <c r="Y32" s="15" t="s">
        <v>5</v>
      </c>
      <c r="Z32" s="15" t="s">
        <v>5</v>
      </c>
      <c r="AA32" s="15" t="s">
        <v>5</v>
      </c>
      <c r="AB32" s="13" t="s">
        <v>5</v>
      </c>
      <c r="AC32" s="13" t="s">
        <v>5</v>
      </c>
      <c r="AD32" s="10"/>
    </row>
    <row r="33" spans="1:30">
      <c r="A33" s="21">
        <v>27</v>
      </c>
      <c r="B33" s="13" t="s">
        <v>5</v>
      </c>
      <c r="C33" s="15" t="s">
        <v>5</v>
      </c>
      <c r="D33" s="15" t="s">
        <v>5</v>
      </c>
      <c r="E33" s="15" t="s">
        <v>5</v>
      </c>
      <c r="F33" s="15" t="s">
        <v>5</v>
      </c>
      <c r="G33" s="15" t="s">
        <v>5</v>
      </c>
      <c r="H33" s="15" t="s">
        <v>5</v>
      </c>
      <c r="I33" s="14" t="s">
        <v>5</v>
      </c>
      <c r="J33" s="13" t="s">
        <v>5</v>
      </c>
      <c r="K33" s="22" t="s">
        <v>5</v>
      </c>
      <c r="L33" s="4" t="s">
        <v>5</v>
      </c>
      <c r="M33" s="4" t="s">
        <v>5</v>
      </c>
      <c r="N33" s="4" t="s">
        <v>5</v>
      </c>
      <c r="O33" s="4" t="s">
        <v>5</v>
      </c>
      <c r="P33" s="4" t="s">
        <v>5</v>
      </c>
      <c r="Q33" s="4" t="s">
        <v>5</v>
      </c>
      <c r="R33" s="4" t="s">
        <v>5</v>
      </c>
      <c r="S33" s="4" t="s">
        <v>5</v>
      </c>
      <c r="T33" s="15" t="s">
        <v>5</v>
      </c>
      <c r="U33" s="15" t="s">
        <v>5</v>
      </c>
      <c r="V33" s="15" t="s">
        <v>5</v>
      </c>
      <c r="W33" s="4" t="s">
        <v>5</v>
      </c>
      <c r="X33" s="15" t="s">
        <v>5</v>
      </c>
      <c r="Y33" s="15" t="s">
        <v>5</v>
      </c>
      <c r="Z33" s="15" t="s">
        <v>5</v>
      </c>
      <c r="AA33" s="15" t="s">
        <v>5</v>
      </c>
      <c r="AB33" s="13" t="s">
        <v>5</v>
      </c>
      <c r="AC33" s="13" t="s">
        <v>5</v>
      </c>
      <c r="AD33" s="10"/>
    </row>
    <row r="34" spans="1:30">
      <c r="A34" s="21">
        <v>28</v>
      </c>
      <c r="B34" s="13" t="s">
        <v>5</v>
      </c>
      <c r="C34" s="15" t="s">
        <v>5</v>
      </c>
      <c r="D34" s="15" t="s">
        <v>5</v>
      </c>
      <c r="E34" s="15" t="s">
        <v>5</v>
      </c>
      <c r="F34" s="15" t="s">
        <v>5</v>
      </c>
      <c r="G34" s="15" t="s">
        <v>5</v>
      </c>
      <c r="H34" s="15" t="s">
        <v>5</v>
      </c>
      <c r="I34" s="14" t="s">
        <v>5</v>
      </c>
      <c r="J34" s="13" t="s">
        <v>5</v>
      </c>
      <c r="K34" s="22" t="s">
        <v>5</v>
      </c>
      <c r="L34" s="4" t="s">
        <v>5</v>
      </c>
      <c r="M34" s="4" t="s">
        <v>5</v>
      </c>
      <c r="N34" s="4" t="s">
        <v>5</v>
      </c>
      <c r="O34" s="4" t="s">
        <v>5</v>
      </c>
      <c r="P34" s="4" t="s">
        <v>5</v>
      </c>
      <c r="Q34" s="4" t="s">
        <v>5</v>
      </c>
      <c r="R34" s="4" t="s">
        <v>5</v>
      </c>
      <c r="S34" s="4" t="s">
        <v>5</v>
      </c>
      <c r="T34" s="15" t="s">
        <v>5</v>
      </c>
      <c r="U34" s="15" t="s">
        <v>5</v>
      </c>
      <c r="V34" s="15" t="s">
        <v>5</v>
      </c>
      <c r="W34" s="4" t="s">
        <v>5</v>
      </c>
      <c r="X34" s="15" t="s">
        <v>5</v>
      </c>
      <c r="Y34" s="15" t="s">
        <v>5</v>
      </c>
      <c r="Z34" s="15" t="s">
        <v>5</v>
      </c>
      <c r="AA34" s="15" t="s">
        <v>5</v>
      </c>
      <c r="AB34" s="13" t="s">
        <v>5</v>
      </c>
      <c r="AC34" s="13" t="s">
        <v>5</v>
      </c>
      <c r="AD34" s="10"/>
    </row>
    <row r="35" spans="1:30">
      <c r="A35" s="21">
        <v>29</v>
      </c>
      <c r="B35" s="13" t="s">
        <v>5</v>
      </c>
      <c r="C35" s="15" t="s">
        <v>5</v>
      </c>
      <c r="D35" s="15" t="s">
        <v>5</v>
      </c>
      <c r="E35" s="15" t="s">
        <v>5</v>
      </c>
      <c r="F35" s="15" t="s">
        <v>5</v>
      </c>
      <c r="G35" s="15" t="s">
        <v>5</v>
      </c>
      <c r="H35" s="15" t="s">
        <v>5</v>
      </c>
      <c r="I35" s="14" t="s">
        <v>5</v>
      </c>
      <c r="J35" s="13" t="s">
        <v>5</v>
      </c>
      <c r="K35" s="22" t="s">
        <v>5</v>
      </c>
      <c r="L35" s="4" t="s">
        <v>5</v>
      </c>
      <c r="M35" s="4" t="s">
        <v>5</v>
      </c>
      <c r="N35" s="4" t="s">
        <v>5</v>
      </c>
      <c r="O35" s="4" t="s">
        <v>5</v>
      </c>
      <c r="P35" s="4" t="s">
        <v>5</v>
      </c>
      <c r="Q35" s="4" t="s">
        <v>5</v>
      </c>
      <c r="R35" s="4" t="s">
        <v>5</v>
      </c>
      <c r="S35" s="4" t="s">
        <v>5</v>
      </c>
      <c r="T35" s="15" t="s">
        <v>5</v>
      </c>
      <c r="U35" s="15" t="s">
        <v>5</v>
      </c>
      <c r="V35" s="15" t="s">
        <v>5</v>
      </c>
      <c r="W35" s="4" t="s">
        <v>5</v>
      </c>
      <c r="X35" s="15" t="s">
        <v>5</v>
      </c>
      <c r="Y35" s="15" t="s">
        <v>5</v>
      </c>
      <c r="Z35" s="15" t="s">
        <v>5</v>
      </c>
      <c r="AA35" s="15" t="s">
        <v>5</v>
      </c>
      <c r="AB35" s="13" t="s">
        <v>5</v>
      </c>
      <c r="AC35" s="13" t="s">
        <v>5</v>
      </c>
      <c r="AD35" s="10"/>
    </row>
    <row r="36" spans="1:30">
      <c r="A36" s="21">
        <v>30</v>
      </c>
      <c r="B36" s="13" t="s">
        <v>5</v>
      </c>
      <c r="C36" s="15" t="s">
        <v>5</v>
      </c>
      <c r="D36" s="15" t="s">
        <v>5</v>
      </c>
      <c r="E36" s="15" t="s">
        <v>5</v>
      </c>
      <c r="F36" s="15" t="s">
        <v>5</v>
      </c>
      <c r="G36" s="15" t="s">
        <v>5</v>
      </c>
      <c r="H36" s="15" t="s">
        <v>5</v>
      </c>
      <c r="I36" s="14" t="s">
        <v>5</v>
      </c>
      <c r="J36" s="13" t="s">
        <v>5</v>
      </c>
      <c r="K36" s="22" t="s">
        <v>5</v>
      </c>
      <c r="L36" s="4" t="s">
        <v>5</v>
      </c>
      <c r="M36" s="4" t="s">
        <v>5</v>
      </c>
      <c r="N36" s="4" t="s">
        <v>5</v>
      </c>
      <c r="O36" s="4" t="s">
        <v>5</v>
      </c>
      <c r="P36" s="4" t="s">
        <v>5</v>
      </c>
      <c r="Q36" s="4" t="s">
        <v>5</v>
      </c>
      <c r="R36" s="4" t="s">
        <v>5</v>
      </c>
      <c r="S36" s="4" t="s">
        <v>5</v>
      </c>
      <c r="T36" s="15" t="s">
        <v>5</v>
      </c>
      <c r="U36" s="15" t="s">
        <v>5</v>
      </c>
      <c r="V36" s="15" t="s">
        <v>5</v>
      </c>
      <c r="W36" s="4" t="s">
        <v>5</v>
      </c>
      <c r="X36" s="15" t="s">
        <v>5</v>
      </c>
      <c r="Y36" s="15" t="s">
        <v>5</v>
      </c>
      <c r="Z36" s="15" t="s">
        <v>5</v>
      </c>
      <c r="AA36" s="15" t="s">
        <v>5</v>
      </c>
      <c r="AB36" s="13" t="s">
        <v>5</v>
      </c>
      <c r="AC36" s="13" t="s">
        <v>5</v>
      </c>
      <c r="AD36" s="10"/>
    </row>
    <row r="37" spans="1:30">
      <c r="A37" s="21">
        <v>31</v>
      </c>
      <c r="B37" s="13" t="s">
        <v>5</v>
      </c>
      <c r="C37" s="15" t="s">
        <v>5</v>
      </c>
      <c r="D37" s="15" t="s">
        <v>5</v>
      </c>
      <c r="E37" s="15" t="s">
        <v>5</v>
      </c>
      <c r="F37" s="15" t="s">
        <v>5</v>
      </c>
      <c r="G37" s="15" t="s">
        <v>5</v>
      </c>
      <c r="H37" s="15" t="s">
        <v>5</v>
      </c>
      <c r="I37" s="14" t="s">
        <v>5</v>
      </c>
      <c r="J37" s="13" t="s">
        <v>5</v>
      </c>
      <c r="K37" s="22" t="s">
        <v>5</v>
      </c>
      <c r="L37" s="4" t="s">
        <v>5</v>
      </c>
      <c r="M37" s="4" t="s">
        <v>5</v>
      </c>
      <c r="N37" s="4" t="s">
        <v>5</v>
      </c>
      <c r="O37" s="4" t="s">
        <v>5</v>
      </c>
      <c r="P37" s="4" t="s">
        <v>5</v>
      </c>
      <c r="Q37" s="4" t="s">
        <v>5</v>
      </c>
      <c r="R37" s="4" t="s">
        <v>5</v>
      </c>
      <c r="S37" s="4" t="s">
        <v>5</v>
      </c>
      <c r="T37" s="15" t="s">
        <v>5</v>
      </c>
      <c r="U37" s="15" t="s">
        <v>5</v>
      </c>
      <c r="V37" s="15" t="s">
        <v>5</v>
      </c>
      <c r="W37" s="4" t="s">
        <v>5</v>
      </c>
      <c r="X37" s="15" t="s">
        <v>5</v>
      </c>
      <c r="Y37" s="15" t="s">
        <v>5</v>
      </c>
      <c r="Z37" s="15" t="s">
        <v>5</v>
      </c>
      <c r="AA37" s="15" t="s">
        <v>5</v>
      </c>
      <c r="AB37" s="13" t="s">
        <v>5</v>
      </c>
      <c r="AC37" s="13" t="s">
        <v>5</v>
      </c>
      <c r="AD37" s="10"/>
    </row>
    <row r="38" spans="1:30">
      <c r="A38" s="21">
        <v>32</v>
      </c>
      <c r="B38" s="13" t="s">
        <v>5</v>
      </c>
      <c r="C38" s="15" t="s">
        <v>5</v>
      </c>
      <c r="D38" s="15" t="s">
        <v>5</v>
      </c>
      <c r="E38" s="15" t="s">
        <v>5</v>
      </c>
      <c r="F38" s="15" t="s">
        <v>5</v>
      </c>
      <c r="G38" s="15" t="s">
        <v>5</v>
      </c>
      <c r="H38" s="15" t="s">
        <v>5</v>
      </c>
      <c r="I38" s="14" t="s">
        <v>5</v>
      </c>
      <c r="J38" s="13" t="s">
        <v>5</v>
      </c>
      <c r="K38" s="22" t="s">
        <v>5</v>
      </c>
      <c r="L38" s="4" t="s">
        <v>5</v>
      </c>
      <c r="M38" s="4" t="s">
        <v>5</v>
      </c>
      <c r="N38" s="4" t="s">
        <v>5</v>
      </c>
      <c r="O38" s="4" t="s">
        <v>5</v>
      </c>
      <c r="P38" s="4" t="s">
        <v>5</v>
      </c>
      <c r="Q38" s="4" t="s">
        <v>5</v>
      </c>
      <c r="R38" s="4" t="s">
        <v>5</v>
      </c>
      <c r="S38" s="4" t="s">
        <v>5</v>
      </c>
      <c r="T38" s="15" t="s">
        <v>5</v>
      </c>
      <c r="U38" s="15" t="s">
        <v>5</v>
      </c>
      <c r="V38" s="15" t="s">
        <v>5</v>
      </c>
      <c r="W38" s="4" t="s">
        <v>5</v>
      </c>
      <c r="X38" s="15" t="s">
        <v>5</v>
      </c>
      <c r="Y38" s="15" t="s">
        <v>5</v>
      </c>
      <c r="Z38" s="15" t="s">
        <v>5</v>
      </c>
      <c r="AA38" s="15" t="s">
        <v>5</v>
      </c>
      <c r="AB38" s="13" t="s">
        <v>5</v>
      </c>
      <c r="AC38" s="13" t="s">
        <v>5</v>
      </c>
      <c r="AD38" s="10"/>
    </row>
    <row r="39" spans="1:30">
      <c r="A39" s="21">
        <v>33</v>
      </c>
      <c r="B39" s="13" t="s">
        <v>5</v>
      </c>
      <c r="C39" s="15" t="s">
        <v>5</v>
      </c>
      <c r="D39" s="15" t="s">
        <v>5</v>
      </c>
      <c r="E39" s="15" t="s">
        <v>5</v>
      </c>
      <c r="F39" s="15" t="s">
        <v>5</v>
      </c>
      <c r="G39" s="15" t="s">
        <v>5</v>
      </c>
      <c r="H39" s="15" t="s">
        <v>5</v>
      </c>
      <c r="I39" s="14" t="s">
        <v>5</v>
      </c>
      <c r="J39" s="13" t="s">
        <v>5</v>
      </c>
      <c r="K39" s="22" t="s">
        <v>5</v>
      </c>
      <c r="L39" s="4" t="s">
        <v>5</v>
      </c>
      <c r="M39" s="4" t="s">
        <v>5</v>
      </c>
      <c r="N39" s="4" t="s">
        <v>5</v>
      </c>
      <c r="O39" s="4" t="s">
        <v>5</v>
      </c>
      <c r="P39" s="4" t="s">
        <v>5</v>
      </c>
      <c r="Q39" s="4" t="s">
        <v>5</v>
      </c>
      <c r="R39" s="4" t="s">
        <v>5</v>
      </c>
      <c r="S39" s="4" t="s">
        <v>5</v>
      </c>
      <c r="T39" s="15" t="s">
        <v>5</v>
      </c>
      <c r="U39" s="15" t="s">
        <v>5</v>
      </c>
      <c r="V39" s="15" t="s">
        <v>5</v>
      </c>
      <c r="W39" s="4" t="s">
        <v>5</v>
      </c>
      <c r="X39" s="15" t="s">
        <v>5</v>
      </c>
      <c r="Y39" s="15" t="s">
        <v>5</v>
      </c>
      <c r="Z39" s="15" t="s">
        <v>5</v>
      </c>
      <c r="AA39" s="15" t="s">
        <v>5</v>
      </c>
      <c r="AB39" s="13" t="s">
        <v>5</v>
      </c>
      <c r="AC39" s="13" t="s">
        <v>5</v>
      </c>
      <c r="AD39" s="10"/>
    </row>
    <row r="40" spans="1:30">
      <c r="A40" s="21">
        <v>34</v>
      </c>
      <c r="B40" s="13" t="s">
        <v>5</v>
      </c>
      <c r="C40" s="15" t="s">
        <v>5</v>
      </c>
      <c r="D40" s="15" t="s">
        <v>5</v>
      </c>
      <c r="E40" s="15" t="s">
        <v>5</v>
      </c>
      <c r="F40" s="15" t="s">
        <v>5</v>
      </c>
      <c r="G40" s="15" t="s">
        <v>5</v>
      </c>
      <c r="H40" s="15" t="s">
        <v>5</v>
      </c>
      <c r="I40" s="14" t="s">
        <v>5</v>
      </c>
      <c r="J40" s="13" t="s">
        <v>5</v>
      </c>
      <c r="K40" s="22" t="s">
        <v>5</v>
      </c>
      <c r="L40" s="4" t="s">
        <v>5</v>
      </c>
      <c r="M40" s="4" t="s">
        <v>5</v>
      </c>
      <c r="N40" s="4" t="s">
        <v>5</v>
      </c>
      <c r="O40" s="4" t="s">
        <v>5</v>
      </c>
      <c r="P40" s="4" t="s">
        <v>5</v>
      </c>
      <c r="Q40" s="4" t="s">
        <v>5</v>
      </c>
      <c r="R40" s="4" t="s">
        <v>5</v>
      </c>
      <c r="S40" s="4" t="s">
        <v>5</v>
      </c>
      <c r="T40" s="15" t="s">
        <v>5</v>
      </c>
      <c r="U40" s="15" t="s">
        <v>5</v>
      </c>
      <c r="V40" s="15" t="s">
        <v>5</v>
      </c>
      <c r="W40" s="4" t="s">
        <v>5</v>
      </c>
      <c r="X40" s="15" t="s">
        <v>5</v>
      </c>
      <c r="Y40" s="15" t="s">
        <v>5</v>
      </c>
      <c r="Z40" s="15" t="s">
        <v>5</v>
      </c>
      <c r="AA40" s="15" t="s">
        <v>5</v>
      </c>
      <c r="AB40" s="13" t="s">
        <v>5</v>
      </c>
      <c r="AC40" s="13" t="s">
        <v>5</v>
      </c>
      <c r="AD40" s="10"/>
    </row>
    <row r="41" spans="1:30">
      <c r="A41" s="21">
        <v>35</v>
      </c>
      <c r="B41" s="13" t="s">
        <v>5</v>
      </c>
      <c r="C41" s="15" t="s">
        <v>5</v>
      </c>
      <c r="D41" s="15" t="s">
        <v>5</v>
      </c>
      <c r="E41" s="15" t="s">
        <v>5</v>
      </c>
      <c r="F41" s="15" t="s">
        <v>5</v>
      </c>
      <c r="G41" s="15" t="s">
        <v>5</v>
      </c>
      <c r="H41" s="15" t="s">
        <v>5</v>
      </c>
      <c r="I41" s="14" t="s">
        <v>5</v>
      </c>
      <c r="J41" s="13" t="s">
        <v>5</v>
      </c>
      <c r="K41" s="22" t="s">
        <v>5</v>
      </c>
      <c r="L41" s="4" t="s">
        <v>5</v>
      </c>
      <c r="M41" s="4" t="s">
        <v>5</v>
      </c>
      <c r="N41" s="4" t="s">
        <v>5</v>
      </c>
      <c r="O41" s="4" t="s">
        <v>5</v>
      </c>
      <c r="P41" s="4" t="s">
        <v>5</v>
      </c>
      <c r="Q41" s="4" t="s">
        <v>5</v>
      </c>
      <c r="R41" s="4" t="s">
        <v>5</v>
      </c>
      <c r="S41" s="4" t="s">
        <v>5</v>
      </c>
      <c r="T41" s="15" t="s">
        <v>5</v>
      </c>
      <c r="U41" s="15" t="s">
        <v>5</v>
      </c>
      <c r="V41" s="15" t="s">
        <v>5</v>
      </c>
      <c r="W41" s="4" t="s">
        <v>5</v>
      </c>
      <c r="X41" s="15" t="s">
        <v>5</v>
      </c>
      <c r="Y41" s="15" t="s">
        <v>5</v>
      </c>
      <c r="Z41" s="15" t="s">
        <v>5</v>
      </c>
      <c r="AA41" s="15" t="s">
        <v>5</v>
      </c>
      <c r="AB41" s="13" t="s">
        <v>5</v>
      </c>
      <c r="AC41" s="13" t="s">
        <v>5</v>
      </c>
      <c r="AD41" s="10"/>
    </row>
    <row r="42" spans="1:30">
      <c r="A42" s="21">
        <v>36</v>
      </c>
      <c r="B42" s="13" t="s">
        <v>5</v>
      </c>
      <c r="C42" s="15" t="s">
        <v>5</v>
      </c>
      <c r="D42" s="15" t="s">
        <v>5</v>
      </c>
      <c r="E42" s="15" t="s">
        <v>5</v>
      </c>
      <c r="F42" s="15" t="s">
        <v>5</v>
      </c>
      <c r="G42" s="15" t="s">
        <v>5</v>
      </c>
      <c r="H42" s="15" t="s">
        <v>5</v>
      </c>
      <c r="I42" s="14" t="s">
        <v>5</v>
      </c>
      <c r="J42" s="13" t="s">
        <v>5</v>
      </c>
      <c r="K42" s="22" t="s">
        <v>5</v>
      </c>
      <c r="L42" s="4" t="s">
        <v>5</v>
      </c>
      <c r="M42" s="4" t="s">
        <v>5</v>
      </c>
      <c r="N42" s="4" t="s">
        <v>5</v>
      </c>
      <c r="O42" s="4" t="s">
        <v>5</v>
      </c>
      <c r="P42" s="4" t="s">
        <v>5</v>
      </c>
      <c r="Q42" s="4" t="s">
        <v>5</v>
      </c>
      <c r="R42" s="4" t="s">
        <v>5</v>
      </c>
      <c r="S42" s="4" t="s">
        <v>5</v>
      </c>
      <c r="T42" s="15" t="s">
        <v>5</v>
      </c>
      <c r="U42" s="15" t="s">
        <v>5</v>
      </c>
      <c r="V42" s="15" t="s">
        <v>5</v>
      </c>
      <c r="W42" s="4" t="s">
        <v>5</v>
      </c>
      <c r="X42" s="15" t="s">
        <v>5</v>
      </c>
      <c r="Y42" s="15" t="s">
        <v>5</v>
      </c>
      <c r="Z42" s="15" t="s">
        <v>5</v>
      </c>
      <c r="AA42" s="15" t="s">
        <v>5</v>
      </c>
      <c r="AB42" s="13" t="s">
        <v>5</v>
      </c>
      <c r="AC42" s="13" t="s">
        <v>5</v>
      </c>
      <c r="AD42" s="10"/>
    </row>
    <row r="43" spans="1:30">
      <c r="A43" s="21">
        <v>37</v>
      </c>
      <c r="B43" s="13" t="s">
        <v>5</v>
      </c>
      <c r="C43" s="15" t="s">
        <v>5</v>
      </c>
      <c r="D43" s="15" t="s">
        <v>5</v>
      </c>
      <c r="E43" s="15" t="s">
        <v>5</v>
      </c>
      <c r="F43" s="15" t="s">
        <v>5</v>
      </c>
      <c r="G43" s="15" t="s">
        <v>5</v>
      </c>
      <c r="H43" s="15" t="s">
        <v>5</v>
      </c>
      <c r="I43" s="14" t="s">
        <v>5</v>
      </c>
      <c r="J43" s="13" t="s">
        <v>5</v>
      </c>
      <c r="K43" s="22" t="s">
        <v>5</v>
      </c>
      <c r="L43" s="4" t="s">
        <v>5</v>
      </c>
      <c r="M43" s="4" t="s">
        <v>5</v>
      </c>
      <c r="N43" s="4" t="s">
        <v>5</v>
      </c>
      <c r="O43" s="4" t="s">
        <v>5</v>
      </c>
      <c r="P43" s="4" t="s">
        <v>5</v>
      </c>
      <c r="Q43" s="4" t="s">
        <v>5</v>
      </c>
      <c r="R43" s="4" t="s">
        <v>5</v>
      </c>
      <c r="S43" s="4" t="s">
        <v>5</v>
      </c>
      <c r="T43" s="15" t="s">
        <v>5</v>
      </c>
      <c r="U43" s="15" t="s">
        <v>5</v>
      </c>
      <c r="V43" s="15" t="s">
        <v>5</v>
      </c>
      <c r="W43" s="4" t="s">
        <v>5</v>
      </c>
      <c r="X43" s="15" t="s">
        <v>5</v>
      </c>
      <c r="Y43" s="15" t="s">
        <v>5</v>
      </c>
      <c r="Z43" s="15" t="s">
        <v>5</v>
      </c>
      <c r="AA43" s="15" t="s">
        <v>5</v>
      </c>
      <c r="AB43" s="13" t="s">
        <v>5</v>
      </c>
      <c r="AC43" s="13" t="s">
        <v>5</v>
      </c>
      <c r="AD43" s="10"/>
    </row>
    <row r="44" spans="1:30">
      <c r="A44" s="21">
        <v>38</v>
      </c>
      <c r="B44" s="13" t="s">
        <v>5</v>
      </c>
      <c r="C44" s="15" t="s">
        <v>5</v>
      </c>
      <c r="D44" s="15" t="s">
        <v>5</v>
      </c>
      <c r="E44" s="15" t="s">
        <v>5</v>
      </c>
      <c r="F44" s="15" t="s">
        <v>5</v>
      </c>
      <c r="G44" s="15" t="s">
        <v>5</v>
      </c>
      <c r="H44" s="15" t="s">
        <v>5</v>
      </c>
      <c r="I44" s="14" t="s">
        <v>5</v>
      </c>
      <c r="J44" s="13" t="s">
        <v>5</v>
      </c>
      <c r="K44" s="22" t="s">
        <v>5</v>
      </c>
      <c r="L44" s="4" t="s">
        <v>5</v>
      </c>
      <c r="M44" s="4" t="s">
        <v>5</v>
      </c>
      <c r="N44" s="4" t="s">
        <v>5</v>
      </c>
      <c r="O44" s="4" t="s">
        <v>5</v>
      </c>
      <c r="P44" s="4" t="s">
        <v>5</v>
      </c>
      <c r="Q44" s="4" t="s">
        <v>5</v>
      </c>
      <c r="R44" s="4" t="s">
        <v>5</v>
      </c>
      <c r="S44" s="4" t="s">
        <v>5</v>
      </c>
      <c r="T44" s="15" t="s">
        <v>5</v>
      </c>
      <c r="U44" s="15" t="s">
        <v>5</v>
      </c>
      <c r="V44" s="15" t="s">
        <v>5</v>
      </c>
      <c r="W44" s="4" t="s">
        <v>5</v>
      </c>
      <c r="X44" s="15" t="s">
        <v>5</v>
      </c>
      <c r="Y44" s="15" t="s">
        <v>5</v>
      </c>
      <c r="Z44" s="15" t="s">
        <v>5</v>
      </c>
      <c r="AA44" s="15" t="s">
        <v>5</v>
      </c>
      <c r="AB44" s="13" t="s">
        <v>5</v>
      </c>
      <c r="AC44" s="13" t="s">
        <v>5</v>
      </c>
      <c r="AD44" s="10"/>
    </row>
    <row r="45" spans="1:30">
      <c r="A45" s="21">
        <v>39</v>
      </c>
      <c r="B45" s="13" t="s">
        <v>5</v>
      </c>
      <c r="C45" s="15" t="s">
        <v>5</v>
      </c>
      <c r="D45" s="15" t="s">
        <v>5</v>
      </c>
      <c r="E45" s="15" t="s">
        <v>5</v>
      </c>
      <c r="F45" s="15" t="s">
        <v>5</v>
      </c>
      <c r="G45" s="15" t="s">
        <v>5</v>
      </c>
      <c r="H45" s="15" t="s">
        <v>5</v>
      </c>
      <c r="I45" s="14" t="s">
        <v>5</v>
      </c>
      <c r="J45" s="13" t="s">
        <v>5</v>
      </c>
      <c r="K45" s="22" t="s">
        <v>5</v>
      </c>
      <c r="L45" s="4" t="s">
        <v>5</v>
      </c>
      <c r="M45" s="4" t="s">
        <v>5</v>
      </c>
      <c r="N45" s="4" t="s">
        <v>5</v>
      </c>
      <c r="O45" s="4" t="s">
        <v>5</v>
      </c>
      <c r="P45" s="4" t="s">
        <v>5</v>
      </c>
      <c r="Q45" s="4" t="s">
        <v>5</v>
      </c>
      <c r="R45" s="4" t="s">
        <v>5</v>
      </c>
      <c r="S45" s="4" t="s">
        <v>5</v>
      </c>
      <c r="T45" s="15" t="s">
        <v>5</v>
      </c>
      <c r="U45" s="15" t="s">
        <v>5</v>
      </c>
      <c r="V45" s="15" t="s">
        <v>5</v>
      </c>
      <c r="W45" s="4" t="s">
        <v>5</v>
      </c>
      <c r="X45" s="15" t="s">
        <v>5</v>
      </c>
      <c r="Y45" s="15" t="s">
        <v>5</v>
      </c>
      <c r="Z45" s="15" t="s">
        <v>5</v>
      </c>
      <c r="AA45" s="15" t="s">
        <v>5</v>
      </c>
      <c r="AB45" s="13" t="s">
        <v>5</v>
      </c>
      <c r="AC45" s="13" t="s">
        <v>5</v>
      </c>
      <c r="AD45" s="10"/>
    </row>
    <row r="46" spans="1:30">
      <c r="A46" s="21">
        <v>40</v>
      </c>
      <c r="B46" s="13" t="s">
        <v>5</v>
      </c>
      <c r="C46" s="15" t="s">
        <v>5</v>
      </c>
      <c r="D46" s="15" t="s">
        <v>5</v>
      </c>
      <c r="E46" s="15" t="s">
        <v>5</v>
      </c>
      <c r="F46" s="15" t="s">
        <v>5</v>
      </c>
      <c r="G46" s="15" t="s">
        <v>5</v>
      </c>
      <c r="H46" s="15" t="s">
        <v>5</v>
      </c>
      <c r="I46" s="14" t="s">
        <v>5</v>
      </c>
      <c r="J46" s="13" t="s">
        <v>5</v>
      </c>
      <c r="K46" s="22" t="s">
        <v>5</v>
      </c>
      <c r="L46" s="4" t="s">
        <v>5</v>
      </c>
      <c r="M46" s="4" t="s">
        <v>5</v>
      </c>
      <c r="N46" s="4" t="s">
        <v>5</v>
      </c>
      <c r="O46" s="4" t="s">
        <v>5</v>
      </c>
      <c r="P46" s="4" t="s">
        <v>5</v>
      </c>
      <c r="Q46" s="4" t="s">
        <v>5</v>
      </c>
      <c r="R46" s="4" t="s">
        <v>5</v>
      </c>
      <c r="S46" s="4" t="s">
        <v>5</v>
      </c>
      <c r="T46" s="15" t="s">
        <v>5</v>
      </c>
      <c r="U46" s="15" t="s">
        <v>5</v>
      </c>
      <c r="V46" s="15" t="s">
        <v>5</v>
      </c>
      <c r="W46" s="4" t="s">
        <v>5</v>
      </c>
      <c r="X46" s="15" t="s">
        <v>5</v>
      </c>
      <c r="Y46" s="15" t="s">
        <v>5</v>
      </c>
      <c r="Z46" s="15" t="s">
        <v>5</v>
      </c>
      <c r="AA46" s="15" t="s">
        <v>5</v>
      </c>
      <c r="AB46" s="13" t="s">
        <v>5</v>
      </c>
      <c r="AC46" s="13" t="s">
        <v>5</v>
      </c>
      <c r="AD46" s="10"/>
    </row>
    <row r="47" spans="1:30">
      <c r="A47" s="21">
        <v>41</v>
      </c>
      <c r="B47" s="13" t="s">
        <v>5</v>
      </c>
      <c r="C47" s="15" t="s">
        <v>5</v>
      </c>
      <c r="D47" s="15" t="s">
        <v>5</v>
      </c>
      <c r="E47" s="15" t="s">
        <v>5</v>
      </c>
      <c r="F47" s="15" t="s">
        <v>5</v>
      </c>
      <c r="G47" s="15" t="s">
        <v>5</v>
      </c>
      <c r="H47" s="15" t="s">
        <v>5</v>
      </c>
      <c r="I47" s="14" t="s">
        <v>5</v>
      </c>
      <c r="J47" s="13" t="s">
        <v>5</v>
      </c>
      <c r="K47" s="22" t="s">
        <v>5</v>
      </c>
      <c r="L47" s="4" t="s">
        <v>5</v>
      </c>
      <c r="M47" s="4" t="s">
        <v>5</v>
      </c>
      <c r="N47" s="4" t="s">
        <v>5</v>
      </c>
      <c r="O47" s="4" t="s">
        <v>5</v>
      </c>
      <c r="P47" s="4" t="s">
        <v>5</v>
      </c>
      <c r="Q47" s="4" t="s">
        <v>5</v>
      </c>
      <c r="R47" s="4" t="s">
        <v>5</v>
      </c>
      <c r="S47" s="4" t="s">
        <v>5</v>
      </c>
      <c r="T47" s="15" t="s">
        <v>5</v>
      </c>
      <c r="U47" s="15" t="s">
        <v>5</v>
      </c>
      <c r="V47" s="15" t="s">
        <v>5</v>
      </c>
      <c r="W47" s="4" t="s">
        <v>5</v>
      </c>
      <c r="X47" s="15" t="s">
        <v>5</v>
      </c>
      <c r="Y47" s="15" t="s">
        <v>5</v>
      </c>
      <c r="Z47" s="15" t="s">
        <v>5</v>
      </c>
      <c r="AA47" s="15" t="s">
        <v>5</v>
      </c>
      <c r="AB47" s="13" t="s">
        <v>5</v>
      </c>
      <c r="AC47" s="13" t="s">
        <v>5</v>
      </c>
      <c r="AD47" s="10"/>
    </row>
    <row r="48" spans="1:30">
      <c r="A48" s="21">
        <v>42</v>
      </c>
      <c r="B48" s="13" t="s">
        <v>5</v>
      </c>
      <c r="C48" s="15" t="s">
        <v>5</v>
      </c>
      <c r="D48" s="15" t="s">
        <v>5</v>
      </c>
      <c r="E48" s="15" t="s">
        <v>5</v>
      </c>
      <c r="F48" s="15" t="s">
        <v>5</v>
      </c>
      <c r="G48" s="15" t="s">
        <v>5</v>
      </c>
      <c r="H48" s="15" t="s">
        <v>5</v>
      </c>
      <c r="I48" s="14" t="s">
        <v>5</v>
      </c>
      <c r="J48" s="13" t="s">
        <v>5</v>
      </c>
      <c r="K48" s="22" t="s">
        <v>5</v>
      </c>
      <c r="L48" s="4" t="s">
        <v>5</v>
      </c>
      <c r="M48" s="4" t="s">
        <v>5</v>
      </c>
      <c r="N48" s="4" t="s">
        <v>5</v>
      </c>
      <c r="O48" s="4" t="s">
        <v>5</v>
      </c>
      <c r="P48" s="4" t="s">
        <v>5</v>
      </c>
      <c r="Q48" s="4" t="s">
        <v>5</v>
      </c>
      <c r="R48" s="4" t="s">
        <v>5</v>
      </c>
      <c r="S48" s="4" t="s">
        <v>5</v>
      </c>
      <c r="T48" s="15" t="s">
        <v>5</v>
      </c>
      <c r="U48" s="15" t="s">
        <v>5</v>
      </c>
      <c r="V48" s="15" t="s">
        <v>5</v>
      </c>
      <c r="W48" s="4" t="s">
        <v>5</v>
      </c>
      <c r="X48" s="15" t="s">
        <v>5</v>
      </c>
      <c r="Y48" s="15" t="s">
        <v>5</v>
      </c>
      <c r="Z48" s="15" t="s">
        <v>5</v>
      </c>
      <c r="AA48" s="15" t="s">
        <v>5</v>
      </c>
      <c r="AB48" s="13" t="s">
        <v>5</v>
      </c>
      <c r="AC48" s="13" t="s">
        <v>5</v>
      </c>
      <c r="AD48" s="10"/>
    </row>
    <row r="49" spans="1:30">
      <c r="A49" s="21">
        <v>43</v>
      </c>
      <c r="B49" s="13" t="s">
        <v>5</v>
      </c>
      <c r="C49" s="15" t="s">
        <v>5</v>
      </c>
      <c r="D49" s="15" t="s">
        <v>5</v>
      </c>
      <c r="E49" s="15" t="s">
        <v>5</v>
      </c>
      <c r="F49" s="15" t="s">
        <v>5</v>
      </c>
      <c r="G49" s="15" t="s">
        <v>5</v>
      </c>
      <c r="H49" s="15" t="s">
        <v>5</v>
      </c>
      <c r="I49" s="14" t="s">
        <v>5</v>
      </c>
      <c r="J49" s="13" t="s">
        <v>5</v>
      </c>
      <c r="K49" s="22" t="s">
        <v>5</v>
      </c>
      <c r="L49" s="4" t="s">
        <v>5</v>
      </c>
      <c r="M49" s="4" t="s">
        <v>5</v>
      </c>
      <c r="N49" s="4" t="s">
        <v>5</v>
      </c>
      <c r="O49" s="4" t="s">
        <v>5</v>
      </c>
      <c r="P49" s="4" t="s">
        <v>5</v>
      </c>
      <c r="Q49" s="4" t="s">
        <v>5</v>
      </c>
      <c r="R49" s="4" t="s">
        <v>5</v>
      </c>
      <c r="S49" s="4" t="s">
        <v>5</v>
      </c>
      <c r="T49" s="15" t="s">
        <v>5</v>
      </c>
      <c r="U49" s="15" t="s">
        <v>5</v>
      </c>
      <c r="V49" s="15" t="s">
        <v>5</v>
      </c>
      <c r="W49" s="4" t="s">
        <v>5</v>
      </c>
      <c r="X49" s="15" t="s">
        <v>5</v>
      </c>
      <c r="Y49" s="15" t="s">
        <v>5</v>
      </c>
      <c r="Z49" s="15" t="s">
        <v>5</v>
      </c>
      <c r="AA49" s="15" t="s">
        <v>5</v>
      </c>
      <c r="AB49" s="13" t="s">
        <v>5</v>
      </c>
      <c r="AC49" s="13" t="s">
        <v>5</v>
      </c>
      <c r="AD49" s="10"/>
    </row>
    <row r="50" spans="1:30">
      <c r="A50" s="21">
        <v>44</v>
      </c>
      <c r="B50" s="13" t="s">
        <v>5</v>
      </c>
      <c r="C50" s="15" t="s">
        <v>5</v>
      </c>
      <c r="D50" s="15" t="s">
        <v>5</v>
      </c>
      <c r="E50" s="15" t="s">
        <v>5</v>
      </c>
      <c r="F50" s="15" t="s">
        <v>5</v>
      </c>
      <c r="G50" s="15" t="s">
        <v>5</v>
      </c>
      <c r="H50" s="15" t="s">
        <v>5</v>
      </c>
      <c r="I50" s="14" t="s">
        <v>5</v>
      </c>
      <c r="J50" s="13" t="s">
        <v>5</v>
      </c>
      <c r="K50" s="22" t="s">
        <v>5</v>
      </c>
      <c r="L50" s="4" t="s">
        <v>5</v>
      </c>
      <c r="M50" s="4" t="s">
        <v>5</v>
      </c>
      <c r="N50" s="4" t="s">
        <v>5</v>
      </c>
      <c r="O50" s="4" t="s">
        <v>5</v>
      </c>
      <c r="P50" s="4" t="s">
        <v>5</v>
      </c>
      <c r="Q50" s="4" t="s">
        <v>5</v>
      </c>
      <c r="R50" s="4" t="s">
        <v>5</v>
      </c>
      <c r="S50" s="4" t="s">
        <v>5</v>
      </c>
      <c r="T50" s="15" t="s">
        <v>5</v>
      </c>
      <c r="U50" s="15" t="s">
        <v>5</v>
      </c>
      <c r="V50" s="15" t="s">
        <v>5</v>
      </c>
      <c r="W50" s="4" t="s">
        <v>5</v>
      </c>
      <c r="X50" s="15" t="s">
        <v>5</v>
      </c>
      <c r="Y50" s="15" t="s">
        <v>5</v>
      </c>
      <c r="Z50" s="15" t="s">
        <v>5</v>
      </c>
      <c r="AA50" s="15" t="s">
        <v>5</v>
      </c>
      <c r="AB50" s="13" t="s">
        <v>5</v>
      </c>
      <c r="AC50" s="13" t="s">
        <v>5</v>
      </c>
      <c r="AD50" s="10"/>
    </row>
    <row r="51" spans="1:30">
      <c r="A51" s="21">
        <v>45</v>
      </c>
      <c r="B51" s="13" t="s">
        <v>5</v>
      </c>
      <c r="C51" s="15" t="s">
        <v>5</v>
      </c>
      <c r="D51" s="15" t="s">
        <v>5</v>
      </c>
      <c r="E51" s="15" t="s">
        <v>5</v>
      </c>
      <c r="F51" s="15" t="s">
        <v>5</v>
      </c>
      <c r="G51" s="15" t="s">
        <v>5</v>
      </c>
      <c r="H51" s="15" t="s">
        <v>5</v>
      </c>
      <c r="I51" s="14" t="s">
        <v>5</v>
      </c>
      <c r="J51" s="13" t="s">
        <v>5</v>
      </c>
      <c r="K51" s="22" t="s">
        <v>5</v>
      </c>
      <c r="L51" s="4" t="s">
        <v>5</v>
      </c>
      <c r="M51" s="4" t="s">
        <v>5</v>
      </c>
      <c r="N51" s="4" t="s">
        <v>5</v>
      </c>
      <c r="O51" s="4" t="s">
        <v>5</v>
      </c>
      <c r="P51" s="4" t="s">
        <v>5</v>
      </c>
      <c r="Q51" s="4" t="s">
        <v>5</v>
      </c>
      <c r="R51" s="4" t="s">
        <v>5</v>
      </c>
      <c r="S51" s="4" t="s">
        <v>5</v>
      </c>
      <c r="T51" s="15" t="s">
        <v>5</v>
      </c>
      <c r="U51" s="15" t="s">
        <v>5</v>
      </c>
      <c r="V51" s="15" t="s">
        <v>5</v>
      </c>
      <c r="W51" s="4" t="s">
        <v>5</v>
      </c>
      <c r="X51" s="15" t="s">
        <v>5</v>
      </c>
      <c r="Y51" s="15" t="s">
        <v>5</v>
      </c>
      <c r="Z51" s="15" t="s">
        <v>5</v>
      </c>
      <c r="AA51" s="15" t="s">
        <v>5</v>
      </c>
      <c r="AB51" s="13" t="s">
        <v>5</v>
      </c>
      <c r="AC51" s="13" t="s">
        <v>5</v>
      </c>
      <c r="AD51" s="10"/>
    </row>
    <row r="52" spans="1:30">
      <c r="A52" s="21">
        <v>46</v>
      </c>
      <c r="B52" s="13" t="s">
        <v>5</v>
      </c>
      <c r="C52" s="15" t="s">
        <v>5</v>
      </c>
      <c r="D52" s="15" t="s">
        <v>5</v>
      </c>
      <c r="E52" s="15" t="s">
        <v>5</v>
      </c>
      <c r="F52" s="15" t="s">
        <v>5</v>
      </c>
      <c r="G52" s="15" t="s">
        <v>5</v>
      </c>
      <c r="H52" s="15" t="s">
        <v>5</v>
      </c>
      <c r="I52" s="14" t="s">
        <v>5</v>
      </c>
      <c r="J52" s="13" t="s">
        <v>5</v>
      </c>
      <c r="K52" s="22" t="s">
        <v>5</v>
      </c>
      <c r="L52" s="4" t="s">
        <v>5</v>
      </c>
      <c r="M52" s="4" t="s">
        <v>5</v>
      </c>
      <c r="N52" s="4" t="s">
        <v>5</v>
      </c>
      <c r="O52" s="4" t="s">
        <v>5</v>
      </c>
      <c r="P52" s="4" t="s">
        <v>5</v>
      </c>
      <c r="Q52" s="4" t="s">
        <v>5</v>
      </c>
      <c r="R52" s="4" t="s">
        <v>5</v>
      </c>
      <c r="S52" s="4" t="s">
        <v>5</v>
      </c>
      <c r="T52" s="15" t="s">
        <v>5</v>
      </c>
      <c r="U52" s="15" t="s">
        <v>5</v>
      </c>
      <c r="V52" s="15" t="s">
        <v>5</v>
      </c>
      <c r="W52" s="4" t="s">
        <v>5</v>
      </c>
      <c r="X52" s="15" t="s">
        <v>5</v>
      </c>
      <c r="Y52" s="15" t="s">
        <v>5</v>
      </c>
      <c r="Z52" s="15" t="s">
        <v>5</v>
      </c>
      <c r="AA52" s="15" t="s">
        <v>5</v>
      </c>
      <c r="AB52" s="13" t="s">
        <v>5</v>
      </c>
      <c r="AC52" s="13" t="s">
        <v>5</v>
      </c>
      <c r="AD52" s="10"/>
    </row>
    <row r="53" spans="1:30">
      <c r="A53" s="21">
        <v>47</v>
      </c>
      <c r="B53" s="13" t="s">
        <v>5</v>
      </c>
      <c r="C53" s="15" t="s">
        <v>5</v>
      </c>
      <c r="D53" s="15" t="s">
        <v>5</v>
      </c>
      <c r="E53" s="15" t="s">
        <v>5</v>
      </c>
      <c r="F53" s="15" t="s">
        <v>5</v>
      </c>
      <c r="G53" s="15" t="s">
        <v>5</v>
      </c>
      <c r="H53" s="15" t="s">
        <v>5</v>
      </c>
      <c r="I53" s="14" t="s">
        <v>5</v>
      </c>
      <c r="J53" s="13" t="s">
        <v>5</v>
      </c>
      <c r="K53" s="22" t="s">
        <v>5</v>
      </c>
      <c r="L53" s="4" t="s">
        <v>5</v>
      </c>
      <c r="M53" s="4" t="s">
        <v>5</v>
      </c>
      <c r="N53" s="4" t="s">
        <v>5</v>
      </c>
      <c r="O53" s="4" t="s">
        <v>5</v>
      </c>
      <c r="P53" s="4" t="s">
        <v>5</v>
      </c>
      <c r="Q53" s="4" t="s">
        <v>5</v>
      </c>
      <c r="R53" s="4" t="s">
        <v>5</v>
      </c>
      <c r="S53" s="4" t="s">
        <v>5</v>
      </c>
      <c r="T53" s="15" t="s">
        <v>5</v>
      </c>
      <c r="U53" s="15" t="s">
        <v>5</v>
      </c>
      <c r="V53" s="15" t="s">
        <v>5</v>
      </c>
      <c r="W53" s="4" t="s">
        <v>5</v>
      </c>
      <c r="X53" s="15" t="s">
        <v>5</v>
      </c>
      <c r="Y53" s="15" t="s">
        <v>5</v>
      </c>
      <c r="Z53" s="15" t="s">
        <v>5</v>
      </c>
      <c r="AA53" s="15" t="s">
        <v>5</v>
      </c>
      <c r="AB53" s="13" t="s">
        <v>5</v>
      </c>
      <c r="AC53" s="13" t="s">
        <v>5</v>
      </c>
      <c r="AD53" s="10"/>
    </row>
    <row r="54" spans="1:30">
      <c r="A54" s="21">
        <v>48</v>
      </c>
      <c r="B54" s="13" t="s">
        <v>5</v>
      </c>
      <c r="C54" s="15" t="s">
        <v>5</v>
      </c>
      <c r="D54" s="15" t="s">
        <v>5</v>
      </c>
      <c r="E54" s="15" t="s">
        <v>5</v>
      </c>
      <c r="F54" s="15" t="s">
        <v>5</v>
      </c>
      <c r="G54" s="15" t="s">
        <v>5</v>
      </c>
      <c r="H54" s="15" t="s">
        <v>5</v>
      </c>
      <c r="I54" s="14" t="s">
        <v>5</v>
      </c>
      <c r="J54" s="13" t="s">
        <v>5</v>
      </c>
      <c r="K54" s="22" t="s">
        <v>5</v>
      </c>
      <c r="L54" s="4" t="s">
        <v>5</v>
      </c>
      <c r="M54" s="4" t="s">
        <v>5</v>
      </c>
      <c r="N54" s="4" t="s">
        <v>5</v>
      </c>
      <c r="O54" s="4" t="s">
        <v>5</v>
      </c>
      <c r="P54" s="4" t="s">
        <v>5</v>
      </c>
      <c r="Q54" s="4" t="s">
        <v>5</v>
      </c>
      <c r="R54" s="4" t="s">
        <v>5</v>
      </c>
      <c r="S54" s="4" t="s">
        <v>5</v>
      </c>
      <c r="T54" s="15" t="s">
        <v>5</v>
      </c>
      <c r="U54" s="15" t="s">
        <v>5</v>
      </c>
      <c r="V54" s="15" t="s">
        <v>5</v>
      </c>
      <c r="W54" s="4" t="s">
        <v>5</v>
      </c>
      <c r="X54" s="15" t="s">
        <v>5</v>
      </c>
      <c r="Y54" s="15" t="s">
        <v>5</v>
      </c>
      <c r="Z54" s="15" t="s">
        <v>5</v>
      </c>
      <c r="AA54" s="15" t="s">
        <v>5</v>
      </c>
      <c r="AB54" s="13" t="s">
        <v>5</v>
      </c>
      <c r="AC54" s="13" t="s">
        <v>5</v>
      </c>
      <c r="AD54" s="10"/>
    </row>
    <row r="55" spans="1:30">
      <c r="A55" s="21">
        <v>49</v>
      </c>
      <c r="B55" s="13" t="s">
        <v>5</v>
      </c>
      <c r="C55" s="15" t="s">
        <v>5</v>
      </c>
      <c r="D55" s="15" t="s">
        <v>5</v>
      </c>
      <c r="E55" s="15" t="s">
        <v>5</v>
      </c>
      <c r="F55" s="15" t="s">
        <v>5</v>
      </c>
      <c r="G55" s="15" t="s">
        <v>5</v>
      </c>
      <c r="H55" s="15" t="s">
        <v>5</v>
      </c>
      <c r="I55" s="14" t="s">
        <v>5</v>
      </c>
      <c r="J55" s="13" t="s">
        <v>5</v>
      </c>
      <c r="K55" s="22" t="s">
        <v>5</v>
      </c>
      <c r="L55" s="4" t="s">
        <v>5</v>
      </c>
      <c r="M55" s="4" t="s">
        <v>5</v>
      </c>
      <c r="N55" s="4" t="s">
        <v>5</v>
      </c>
      <c r="O55" s="4" t="s">
        <v>5</v>
      </c>
      <c r="P55" s="4" t="s">
        <v>5</v>
      </c>
      <c r="Q55" s="4" t="s">
        <v>5</v>
      </c>
      <c r="R55" s="4" t="s">
        <v>5</v>
      </c>
      <c r="S55" s="4" t="s">
        <v>5</v>
      </c>
      <c r="T55" s="15" t="s">
        <v>5</v>
      </c>
      <c r="U55" s="15" t="s">
        <v>5</v>
      </c>
      <c r="V55" s="15" t="s">
        <v>5</v>
      </c>
      <c r="W55" s="4" t="s">
        <v>5</v>
      </c>
      <c r="X55" s="15" t="s">
        <v>5</v>
      </c>
      <c r="Y55" s="15" t="s">
        <v>5</v>
      </c>
      <c r="Z55" s="15" t="s">
        <v>5</v>
      </c>
      <c r="AA55" s="15" t="s">
        <v>5</v>
      </c>
      <c r="AB55" s="13" t="s">
        <v>5</v>
      </c>
      <c r="AC55" s="13" t="s">
        <v>5</v>
      </c>
      <c r="AD55" s="10"/>
    </row>
    <row r="56" spans="1:30">
      <c r="A56" s="21">
        <v>50</v>
      </c>
      <c r="B56" s="13" t="s">
        <v>5</v>
      </c>
      <c r="C56" s="15" t="s">
        <v>5</v>
      </c>
      <c r="D56" s="15" t="s">
        <v>5</v>
      </c>
      <c r="E56" s="15" t="s">
        <v>5</v>
      </c>
      <c r="F56" s="15" t="s">
        <v>5</v>
      </c>
      <c r="G56" s="15" t="s">
        <v>5</v>
      </c>
      <c r="H56" s="15" t="s">
        <v>5</v>
      </c>
      <c r="I56" s="14" t="s">
        <v>5</v>
      </c>
      <c r="J56" s="13" t="s">
        <v>5</v>
      </c>
      <c r="K56" s="22" t="s">
        <v>5</v>
      </c>
      <c r="L56" s="4" t="s">
        <v>5</v>
      </c>
      <c r="M56" s="4" t="s">
        <v>5</v>
      </c>
      <c r="N56" s="4" t="s">
        <v>5</v>
      </c>
      <c r="O56" s="4" t="s">
        <v>5</v>
      </c>
      <c r="P56" s="4" t="s">
        <v>5</v>
      </c>
      <c r="Q56" s="4" t="s">
        <v>5</v>
      </c>
      <c r="R56" s="4" t="s">
        <v>5</v>
      </c>
      <c r="S56" s="4" t="s">
        <v>5</v>
      </c>
      <c r="T56" s="15" t="s">
        <v>5</v>
      </c>
      <c r="U56" s="15" t="s">
        <v>5</v>
      </c>
      <c r="V56" s="15" t="s">
        <v>5</v>
      </c>
      <c r="W56" s="4" t="s">
        <v>5</v>
      </c>
      <c r="X56" s="15" t="s">
        <v>5</v>
      </c>
      <c r="Y56" s="15" t="s">
        <v>5</v>
      </c>
      <c r="Z56" s="15" t="s">
        <v>5</v>
      </c>
      <c r="AA56" s="15" t="s">
        <v>5</v>
      </c>
      <c r="AB56" s="13" t="s">
        <v>5</v>
      </c>
      <c r="AC56" s="13" t="s">
        <v>5</v>
      </c>
      <c r="AD56" s="10"/>
    </row>
    <row r="57" spans="1:30">
      <c r="A57" s="21">
        <v>51</v>
      </c>
      <c r="B57" s="13" t="s">
        <v>5</v>
      </c>
      <c r="C57" s="15" t="s">
        <v>5</v>
      </c>
      <c r="D57" s="15" t="s">
        <v>5</v>
      </c>
      <c r="E57" s="15" t="s">
        <v>5</v>
      </c>
      <c r="F57" s="15" t="s">
        <v>5</v>
      </c>
      <c r="G57" s="15" t="s">
        <v>5</v>
      </c>
      <c r="H57" s="15" t="s">
        <v>5</v>
      </c>
      <c r="I57" s="14" t="s">
        <v>5</v>
      </c>
      <c r="J57" s="13" t="s">
        <v>5</v>
      </c>
      <c r="K57" s="22" t="s">
        <v>5</v>
      </c>
      <c r="L57" s="4" t="s">
        <v>5</v>
      </c>
      <c r="M57" s="4" t="s">
        <v>5</v>
      </c>
      <c r="N57" s="4" t="s">
        <v>5</v>
      </c>
      <c r="O57" s="4" t="s">
        <v>5</v>
      </c>
      <c r="P57" s="4" t="s">
        <v>5</v>
      </c>
      <c r="Q57" s="4" t="s">
        <v>5</v>
      </c>
      <c r="R57" s="4" t="s">
        <v>5</v>
      </c>
      <c r="S57" s="4" t="s">
        <v>5</v>
      </c>
      <c r="T57" s="15" t="s">
        <v>5</v>
      </c>
      <c r="U57" s="15" t="s">
        <v>5</v>
      </c>
      <c r="V57" s="15" t="s">
        <v>5</v>
      </c>
      <c r="W57" s="4" t="s">
        <v>5</v>
      </c>
      <c r="X57" s="15" t="s">
        <v>5</v>
      </c>
      <c r="Y57" s="15" t="s">
        <v>5</v>
      </c>
      <c r="Z57" s="15" t="s">
        <v>5</v>
      </c>
      <c r="AA57" s="15" t="s">
        <v>5</v>
      </c>
      <c r="AB57" s="13" t="s">
        <v>5</v>
      </c>
      <c r="AC57" s="13" t="s">
        <v>5</v>
      </c>
      <c r="AD57" s="10"/>
    </row>
    <row r="58" spans="1:30">
      <c r="A58" s="21">
        <v>52</v>
      </c>
      <c r="B58" s="13" t="s">
        <v>5</v>
      </c>
      <c r="C58" s="15" t="s">
        <v>5</v>
      </c>
      <c r="D58" s="15" t="s">
        <v>5</v>
      </c>
      <c r="E58" s="15" t="s">
        <v>5</v>
      </c>
      <c r="F58" s="15" t="s">
        <v>5</v>
      </c>
      <c r="G58" s="15" t="s">
        <v>5</v>
      </c>
      <c r="H58" s="15" t="s">
        <v>5</v>
      </c>
      <c r="I58" s="14" t="s">
        <v>5</v>
      </c>
      <c r="J58" s="13" t="s">
        <v>5</v>
      </c>
      <c r="K58" s="22" t="s">
        <v>5</v>
      </c>
      <c r="L58" s="4" t="s">
        <v>5</v>
      </c>
      <c r="M58" s="4" t="s">
        <v>5</v>
      </c>
      <c r="N58" s="4" t="s">
        <v>5</v>
      </c>
      <c r="O58" s="4" t="s">
        <v>5</v>
      </c>
      <c r="P58" s="4" t="s">
        <v>5</v>
      </c>
      <c r="Q58" s="4" t="s">
        <v>5</v>
      </c>
      <c r="R58" s="4" t="s">
        <v>5</v>
      </c>
      <c r="S58" s="4" t="s">
        <v>5</v>
      </c>
      <c r="T58" s="15" t="s">
        <v>5</v>
      </c>
      <c r="U58" s="15" t="s">
        <v>5</v>
      </c>
      <c r="V58" s="15" t="s">
        <v>5</v>
      </c>
      <c r="W58" s="4" t="s">
        <v>5</v>
      </c>
      <c r="X58" s="15" t="s">
        <v>5</v>
      </c>
      <c r="Y58" s="15" t="s">
        <v>5</v>
      </c>
      <c r="Z58" s="15" t="s">
        <v>5</v>
      </c>
      <c r="AA58" s="15" t="s">
        <v>5</v>
      </c>
      <c r="AB58" s="13" t="s">
        <v>5</v>
      </c>
      <c r="AC58" s="13" t="s">
        <v>5</v>
      </c>
      <c r="AD58" s="10"/>
    </row>
    <row r="59" spans="1:30">
      <c r="A59" s="21">
        <v>53</v>
      </c>
      <c r="B59" s="13" t="s">
        <v>5</v>
      </c>
      <c r="C59" s="15" t="s">
        <v>5</v>
      </c>
      <c r="D59" s="15" t="s">
        <v>5</v>
      </c>
      <c r="E59" s="15" t="s">
        <v>5</v>
      </c>
      <c r="F59" s="15" t="s">
        <v>5</v>
      </c>
      <c r="G59" s="15" t="s">
        <v>5</v>
      </c>
      <c r="H59" s="15" t="s">
        <v>5</v>
      </c>
      <c r="I59" s="14" t="s">
        <v>5</v>
      </c>
      <c r="J59" s="13" t="s">
        <v>5</v>
      </c>
      <c r="K59" s="22" t="s">
        <v>5</v>
      </c>
      <c r="L59" s="4" t="s">
        <v>5</v>
      </c>
      <c r="M59" s="4" t="s">
        <v>5</v>
      </c>
      <c r="N59" s="4" t="s">
        <v>5</v>
      </c>
      <c r="O59" s="4" t="s">
        <v>5</v>
      </c>
      <c r="P59" s="4" t="s">
        <v>5</v>
      </c>
      <c r="Q59" s="4" t="s">
        <v>5</v>
      </c>
      <c r="R59" s="4" t="s">
        <v>5</v>
      </c>
      <c r="S59" s="4" t="s">
        <v>5</v>
      </c>
      <c r="T59" s="15" t="s">
        <v>5</v>
      </c>
      <c r="U59" s="15" t="s">
        <v>5</v>
      </c>
      <c r="V59" s="15" t="s">
        <v>5</v>
      </c>
      <c r="W59" s="4" t="s">
        <v>5</v>
      </c>
      <c r="X59" s="15" t="s">
        <v>5</v>
      </c>
      <c r="Y59" s="15" t="s">
        <v>5</v>
      </c>
      <c r="Z59" s="15" t="s">
        <v>5</v>
      </c>
      <c r="AA59" s="15" t="s">
        <v>5</v>
      </c>
      <c r="AB59" s="13" t="s">
        <v>5</v>
      </c>
      <c r="AC59" s="13" t="s">
        <v>5</v>
      </c>
      <c r="AD59" s="10"/>
    </row>
    <row r="60" spans="1:30">
      <c r="A60" s="21">
        <v>54</v>
      </c>
      <c r="B60" s="13" t="s">
        <v>5</v>
      </c>
      <c r="C60" s="15" t="s">
        <v>5</v>
      </c>
      <c r="D60" s="15" t="s">
        <v>5</v>
      </c>
      <c r="E60" s="15" t="s">
        <v>5</v>
      </c>
      <c r="F60" s="15" t="s">
        <v>5</v>
      </c>
      <c r="G60" s="15" t="s">
        <v>5</v>
      </c>
      <c r="H60" s="15" t="s">
        <v>5</v>
      </c>
      <c r="I60" s="14" t="s">
        <v>5</v>
      </c>
      <c r="J60" s="13" t="s">
        <v>5</v>
      </c>
      <c r="K60" s="22" t="s">
        <v>5</v>
      </c>
      <c r="L60" s="4" t="s">
        <v>5</v>
      </c>
      <c r="M60" s="4" t="s">
        <v>5</v>
      </c>
      <c r="N60" s="4" t="s">
        <v>5</v>
      </c>
      <c r="O60" s="4" t="s">
        <v>5</v>
      </c>
      <c r="P60" s="4" t="s">
        <v>5</v>
      </c>
      <c r="Q60" s="4" t="s">
        <v>5</v>
      </c>
      <c r="R60" s="4" t="s">
        <v>5</v>
      </c>
      <c r="S60" s="4" t="s">
        <v>5</v>
      </c>
      <c r="T60" s="15" t="s">
        <v>5</v>
      </c>
      <c r="U60" s="15" t="s">
        <v>5</v>
      </c>
      <c r="V60" s="15" t="s">
        <v>5</v>
      </c>
      <c r="W60" s="4" t="s">
        <v>5</v>
      </c>
      <c r="X60" s="15" t="s">
        <v>5</v>
      </c>
      <c r="Y60" s="15" t="s">
        <v>5</v>
      </c>
      <c r="Z60" s="15" t="s">
        <v>5</v>
      </c>
      <c r="AA60" s="15" t="s">
        <v>5</v>
      </c>
      <c r="AB60" s="13" t="s">
        <v>5</v>
      </c>
      <c r="AC60" s="13" t="s">
        <v>5</v>
      </c>
      <c r="AD60" s="10"/>
    </row>
    <row r="61" spans="1:30">
      <c r="A61" s="21">
        <v>55</v>
      </c>
      <c r="B61" s="13" t="s">
        <v>5</v>
      </c>
      <c r="C61" s="15" t="s">
        <v>5</v>
      </c>
      <c r="D61" s="15" t="s">
        <v>5</v>
      </c>
      <c r="E61" s="15" t="s">
        <v>5</v>
      </c>
      <c r="F61" s="15" t="s">
        <v>5</v>
      </c>
      <c r="G61" s="15" t="s">
        <v>5</v>
      </c>
      <c r="H61" s="15" t="s">
        <v>5</v>
      </c>
      <c r="I61" s="14" t="s">
        <v>5</v>
      </c>
      <c r="J61" s="13" t="s">
        <v>5</v>
      </c>
      <c r="K61" s="22" t="s">
        <v>5</v>
      </c>
      <c r="L61" s="4" t="s">
        <v>5</v>
      </c>
      <c r="M61" s="4" t="s">
        <v>5</v>
      </c>
      <c r="N61" s="4" t="s">
        <v>5</v>
      </c>
      <c r="O61" s="4" t="s">
        <v>5</v>
      </c>
      <c r="P61" s="4" t="s">
        <v>5</v>
      </c>
      <c r="Q61" s="4" t="s">
        <v>5</v>
      </c>
      <c r="R61" s="4" t="s">
        <v>5</v>
      </c>
      <c r="S61" s="4" t="s">
        <v>5</v>
      </c>
      <c r="T61" s="15" t="s">
        <v>5</v>
      </c>
      <c r="U61" s="15" t="s">
        <v>5</v>
      </c>
      <c r="V61" s="15" t="s">
        <v>5</v>
      </c>
      <c r="W61" s="4" t="s">
        <v>5</v>
      </c>
      <c r="X61" s="15" t="s">
        <v>5</v>
      </c>
      <c r="Y61" s="15" t="s">
        <v>5</v>
      </c>
      <c r="Z61" s="15" t="s">
        <v>5</v>
      </c>
      <c r="AA61" s="15" t="s">
        <v>5</v>
      </c>
      <c r="AB61" s="13" t="s">
        <v>5</v>
      </c>
      <c r="AC61" s="13" t="s">
        <v>5</v>
      </c>
      <c r="AD61" s="10"/>
    </row>
    <row r="62" spans="1:30">
      <c r="A62" s="21">
        <v>56</v>
      </c>
      <c r="B62" s="13" t="s">
        <v>5</v>
      </c>
      <c r="C62" s="15" t="s">
        <v>5</v>
      </c>
      <c r="D62" s="15" t="s">
        <v>5</v>
      </c>
      <c r="E62" s="15" t="s">
        <v>5</v>
      </c>
      <c r="F62" s="15" t="s">
        <v>5</v>
      </c>
      <c r="G62" s="15" t="s">
        <v>5</v>
      </c>
      <c r="H62" s="15" t="s">
        <v>5</v>
      </c>
      <c r="I62" s="14" t="s">
        <v>5</v>
      </c>
      <c r="J62" s="13" t="s">
        <v>5</v>
      </c>
      <c r="K62" s="22" t="s">
        <v>5</v>
      </c>
      <c r="L62" s="4" t="s">
        <v>5</v>
      </c>
      <c r="M62" s="4" t="s">
        <v>5</v>
      </c>
      <c r="N62" s="4" t="s">
        <v>5</v>
      </c>
      <c r="O62" s="4" t="s">
        <v>5</v>
      </c>
      <c r="P62" s="4" t="s">
        <v>5</v>
      </c>
      <c r="Q62" s="4" t="s">
        <v>5</v>
      </c>
      <c r="R62" s="4" t="s">
        <v>5</v>
      </c>
      <c r="S62" s="4" t="s">
        <v>5</v>
      </c>
      <c r="T62" s="15" t="s">
        <v>5</v>
      </c>
      <c r="U62" s="15" t="s">
        <v>5</v>
      </c>
      <c r="V62" s="15" t="s">
        <v>5</v>
      </c>
      <c r="W62" s="4" t="s">
        <v>5</v>
      </c>
      <c r="X62" s="15" t="s">
        <v>5</v>
      </c>
      <c r="Y62" s="15" t="s">
        <v>5</v>
      </c>
      <c r="Z62" s="15" t="s">
        <v>5</v>
      </c>
      <c r="AA62" s="15" t="s">
        <v>5</v>
      </c>
      <c r="AB62" s="13" t="s">
        <v>5</v>
      </c>
      <c r="AC62" s="13" t="s">
        <v>5</v>
      </c>
      <c r="AD62" s="10"/>
    </row>
    <row r="63" spans="1:30">
      <c r="A63" s="21">
        <v>57</v>
      </c>
      <c r="B63" s="13" t="s">
        <v>5</v>
      </c>
      <c r="C63" s="15" t="s">
        <v>5</v>
      </c>
      <c r="D63" s="15" t="s">
        <v>5</v>
      </c>
      <c r="E63" s="15" t="s">
        <v>5</v>
      </c>
      <c r="F63" s="15" t="s">
        <v>5</v>
      </c>
      <c r="G63" s="15" t="s">
        <v>5</v>
      </c>
      <c r="H63" s="15" t="s">
        <v>5</v>
      </c>
      <c r="I63" s="14" t="s">
        <v>5</v>
      </c>
      <c r="J63" s="13" t="s">
        <v>5</v>
      </c>
      <c r="K63" s="22" t="s">
        <v>5</v>
      </c>
      <c r="L63" s="4" t="s">
        <v>5</v>
      </c>
      <c r="M63" s="4" t="s">
        <v>5</v>
      </c>
      <c r="N63" s="4" t="s">
        <v>5</v>
      </c>
      <c r="O63" s="4" t="s">
        <v>5</v>
      </c>
      <c r="P63" s="4" t="s">
        <v>5</v>
      </c>
      <c r="Q63" s="4" t="s">
        <v>5</v>
      </c>
      <c r="R63" s="4" t="s">
        <v>5</v>
      </c>
      <c r="S63" s="4" t="s">
        <v>5</v>
      </c>
      <c r="T63" s="15" t="s">
        <v>5</v>
      </c>
      <c r="U63" s="15" t="s">
        <v>5</v>
      </c>
      <c r="V63" s="15" t="s">
        <v>5</v>
      </c>
      <c r="W63" s="4" t="s">
        <v>5</v>
      </c>
      <c r="X63" s="15" t="s">
        <v>5</v>
      </c>
      <c r="Y63" s="15" t="s">
        <v>5</v>
      </c>
      <c r="Z63" s="15" t="s">
        <v>5</v>
      </c>
      <c r="AA63" s="15" t="s">
        <v>5</v>
      </c>
      <c r="AB63" s="13" t="s">
        <v>5</v>
      </c>
      <c r="AC63" s="13" t="s">
        <v>5</v>
      </c>
      <c r="AD63" s="10"/>
    </row>
    <row r="64" spans="1:30">
      <c r="A64" s="21">
        <v>58</v>
      </c>
      <c r="B64" s="13" t="s">
        <v>5</v>
      </c>
      <c r="C64" s="15" t="s">
        <v>5</v>
      </c>
      <c r="D64" s="15" t="s">
        <v>5</v>
      </c>
      <c r="E64" s="15" t="s">
        <v>5</v>
      </c>
      <c r="F64" s="15" t="s">
        <v>5</v>
      </c>
      <c r="G64" s="15" t="s">
        <v>5</v>
      </c>
      <c r="H64" s="15" t="s">
        <v>5</v>
      </c>
      <c r="I64" s="14" t="s">
        <v>5</v>
      </c>
      <c r="J64" s="13" t="s">
        <v>5</v>
      </c>
      <c r="K64" s="22" t="s">
        <v>5</v>
      </c>
      <c r="L64" s="4" t="s">
        <v>5</v>
      </c>
      <c r="M64" s="4" t="s">
        <v>5</v>
      </c>
      <c r="N64" s="4" t="s">
        <v>5</v>
      </c>
      <c r="O64" s="4" t="s">
        <v>5</v>
      </c>
      <c r="P64" s="4" t="s">
        <v>5</v>
      </c>
      <c r="Q64" s="4" t="s">
        <v>5</v>
      </c>
      <c r="R64" s="4" t="s">
        <v>5</v>
      </c>
      <c r="S64" s="4" t="s">
        <v>5</v>
      </c>
      <c r="T64" s="15" t="s">
        <v>5</v>
      </c>
      <c r="U64" s="15" t="s">
        <v>5</v>
      </c>
      <c r="V64" s="15" t="s">
        <v>5</v>
      </c>
      <c r="W64" s="4" t="s">
        <v>5</v>
      </c>
      <c r="X64" s="15" t="s">
        <v>5</v>
      </c>
      <c r="Y64" s="15" t="s">
        <v>5</v>
      </c>
      <c r="Z64" s="15" t="s">
        <v>5</v>
      </c>
      <c r="AA64" s="15" t="s">
        <v>5</v>
      </c>
      <c r="AB64" s="13" t="s">
        <v>5</v>
      </c>
      <c r="AC64" s="13" t="s">
        <v>5</v>
      </c>
      <c r="AD64" s="10"/>
    </row>
    <row r="65" spans="1:30">
      <c r="A65" s="21">
        <v>59</v>
      </c>
      <c r="B65" s="13" t="s">
        <v>5</v>
      </c>
      <c r="C65" s="15" t="s">
        <v>5</v>
      </c>
      <c r="D65" s="15" t="s">
        <v>5</v>
      </c>
      <c r="E65" s="15" t="s">
        <v>5</v>
      </c>
      <c r="F65" s="15" t="s">
        <v>5</v>
      </c>
      <c r="G65" s="15" t="s">
        <v>5</v>
      </c>
      <c r="H65" s="15" t="s">
        <v>5</v>
      </c>
      <c r="I65" s="14" t="s">
        <v>5</v>
      </c>
      <c r="J65" s="13" t="s">
        <v>5</v>
      </c>
      <c r="K65" s="22" t="s">
        <v>5</v>
      </c>
      <c r="L65" s="4" t="s">
        <v>5</v>
      </c>
      <c r="M65" s="4" t="s">
        <v>5</v>
      </c>
      <c r="N65" s="4" t="s">
        <v>5</v>
      </c>
      <c r="O65" s="4" t="s">
        <v>5</v>
      </c>
      <c r="P65" s="4" t="s">
        <v>5</v>
      </c>
      <c r="Q65" s="4" t="s">
        <v>5</v>
      </c>
      <c r="R65" s="4" t="s">
        <v>5</v>
      </c>
      <c r="S65" s="4" t="s">
        <v>5</v>
      </c>
      <c r="T65" s="15" t="s">
        <v>5</v>
      </c>
      <c r="U65" s="15" t="s">
        <v>5</v>
      </c>
      <c r="V65" s="15" t="s">
        <v>5</v>
      </c>
      <c r="W65" s="4" t="s">
        <v>5</v>
      </c>
      <c r="X65" s="15" t="s">
        <v>5</v>
      </c>
      <c r="Y65" s="15" t="s">
        <v>5</v>
      </c>
      <c r="Z65" s="15" t="s">
        <v>5</v>
      </c>
      <c r="AA65" s="15" t="s">
        <v>5</v>
      </c>
      <c r="AB65" s="13" t="s">
        <v>5</v>
      </c>
      <c r="AC65" s="13" t="s">
        <v>5</v>
      </c>
      <c r="AD65" s="10"/>
    </row>
    <row r="66" spans="1:30">
      <c r="A66" s="21">
        <v>60</v>
      </c>
      <c r="B66" s="13" t="s">
        <v>5</v>
      </c>
      <c r="C66" s="15" t="s">
        <v>5</v>
      </c>
      <c r="D66" s="15" t="s">
        <v>5</v>
      </c>
      <c r="E66" s="15" t="s">
        <v>5</v>
      </c>
      <c r="F66" s="15" t="s">
        <v>5</v>
      </c>
      <c r="G66" s="15" t="s">
        <v>5</v>
      </c>
      <c r="H66" s="15" t="s">
        <v>5</v>
      </c>
      <c r="I66" s="14" t="s">
        <v>5</v>
      </c>
      <c r="J66" s="13" t="s">
        <v>5</v>
      </c>
      <c r="K66" s="22" t="s">
        <v>5</v>
      </c>
      <c r="L66" s="4" t="s">
        <v>5</v>
      </c>
      <c r="M66" s="4" t="s">
        <v>5</v>
      </c>
      <c r="N66" s="4" t="s">
        <v>5</v>
      </c>
      <c r="O66" s="4" t="s">
        <v>5</v>
      </c>
      <c r="P66" s="4" t="s">
        <v>5</v>
      </c>
      <c r="Q66" s="4" t="s">
        <v>5</v>
      </c>
      <c r="R66" s="4" t="s">
        <v>5</v>
      </c>
      <c r="S66" s="4" t="s">
        <v>5</v>
      </c>
      <c r="T66" s="15" t="s">
        <v>5</v>
      </c>
      <c r="U66" s="15" t="s">
        <v>5</v>
      </c>
      <c r="V66" s="15" t="s">
        <v>5</v>
      </c>
      <c r="W66" s="4" t="s">
        <v>5</v>
      </c>
      <c r="X66" s="15" t="s">
        <v>5</v>
      </c>
      <c r="Y66" s="15" t="s">
        <v>5</v>
      </c>
      <c r="Z66" s="15" t="s">
        <v>5</v>
      </c>
      <c r="AA66" s="15" t="s">
        <v>5</v>
      </c>
      <c r="AB66" s="13" t="s">
        <v>5</v>
      </c>
      <c r="AC66" s="13" t="s">
        <v>5</v>
      </c>
      <c r="AD66" s="10"/>
    </row>
    <row r="67" spans="1:30">
      <c r="A67" s="21">
        <v>61</v>
      </c>
      <c r="B67" s="13" t="s">
        <v>5</v>
      </c>
      <c r="C67" s="15" t="s">
        <v>5</v>
      </c>
      <c r="D67" s="15" t="s">
        <v>5</v>
      </c>
      <c r="E67" s="15" t="s">
        <v>5</v>
      </c>
      <c r="F67" s="15" t="s">
        <v>5</v>
      </c>
      <c r="G67" s="15" t="s">
        <v>5</v>
      </c>
      <c r="H67" s="15" t="s">
        <v>5</v>
      </c>
      <c r="I67" s="14" t="s">
        <v>5</v>
      </c>
      <c r="J67" s="13" t="s">
        <v>5</v>
      </c>
      <c r="K67" s="22" t="s">
        <v>5</v>
      </c>
      <c r="L67" s="4" t="s">
        <v>5</v>
      </c>
      <c r="M67" s="4" t="s">
        <v>5</v>
      </c>
      <c r="N67" s="4" t="s">
        <v>5</v>
      </c>
      <c r="O67" s="4" t="s">
        <v>5</v>
      </c>
      <c r="P67" s="4" t="s">
        <v>5</v>
      </c>
      <c r="Q67" s="4" t="s">
        <v>5</v>
      </c>
      <c r="R67" s="4" t="s">
        <v>5</v>
      </c>
      <c r="S67" s="4" t="s">
        <v>5</v>
      </c>
      <c r="T67" s="15" t="s">
        <v>5</v>
      </c>
      <c r="U67" s="15" t="s">
        <v>5</v>
      </c>
      <c r="V67" s="15" t="s">
        <v>5</v>
      </c>
      <c r="W67" s="4" t="s">
        <v>5</v>
      </c>
      <c r="X67" s="15" t="s">
        <v>5</v>
      </c>
      <c r="Y67" s="15" t="s">
        <v>5</v>
      </c>
      <c r="Z67" s="15" t="s">
        <v>5</v>
      </c>
      <c r="AA67" s="15" t="s">
        <v>5</v>
      </c>
      <c r="AB67" s="13" t="s">
        <v>5</v>
      </c>
      <c r="AC67" s="13" t="s">
        <v>5</v>
      </c>
      <c r="AD67" s="10"/>
    </row>
    <row r="68" spans="1:30">
      <c r="A68" s="21">
        <v>62</v>
      </c>
      <c r="B68" s="13" t="s">
        <v>5</v>
      </c>
      <c r="C68" s="15" t="s">
        <v>5</v>
      </c>
      <c r="D68" s="15" t="s">
        <v>5</v>
      </c>
      <c r="E68" s="15" t="s">
        <v>5</v>
      </c>
      <c r="F68" s="15" t="s">
        <v>5</v>
      </c>
      <c r="G68" s="15" t="s">
        <v>5</v>
      </c>
      <c r="H68" s="15" t="s">
        <v>5</v>
      </c>
      <c r="I68" s="14" t="s">
        <v>5</v>
      </c>
      <c r="J68" s="13" t="s">
        <v>5</v>
      </c>
      <c r="K68" s="22" t="s">
        <v>5</v>
      </c>
      <c r="L68" s="4" t="s">
        <v>5</v>
      </c>
      <c r="M68" s="4" t="s">
        <v>5</v>
      </c>
      <c r="N68" s="4" t="s">
        <v>5</v>
      </c>
      <c r="O68" s="4" t="s">
        <v>5</v>
      </c>
      <c r="P68" s="4" t="s">
        <v>5</v>
      </c>
      <c r="Q68" s="4" t="s">
        <v>5</v>
      </c>
      <c r="R68" s="4" t="s">
        <v>5</v>
      </c>
      <c r="S68" s="4" t="s">
        <v>5</v>
      </c>
      <c r="T68" s="15" t="s">
        <v>5</v>
      </c>
      <c r="U68" s="15" t="s">
        <v>5</v>
      </c>
      <c r="V68" s="15" t="s">
        <v>5</v>
      </c>
      <c r="W68" s="4" t="s">
        <v>5</v>
      </c>
      <c r="X68" s="15" t="s">
        <v>5</v>
      </c>
      <c r="Y68" s="15" t="s">
        <v>5</v>
      </c>
      <c r="Z68" s="15" t="s">
        <v>5</v>
      </c>
      <c r="AA68" s="15" t="s">
        <v>5</v>
      </c>
      <c r="AB68" s="13" t="s">
        <v>5</v>
      </c>
      <c r="AC68" s="13" t="s">
        <v>5</v>
      </c>
      <c r="AD68" s="10"/>
    </row>
    <row r="69" spans="1:30">
      <c r="A69" s="21">
        <v>63</v>
      </c>
      <c r="B69" s="13" t="s">
        <v>5</v>
      </c>
      <c r="C69" s="15" t="s">
        <v>5</v>
      </c>
      <c r="D69" s="15" t="s">
        <v>5</v>
      </c>
      <c r="E69" s="15" t="s">
        <v>5</v>
      </c>
      <c r="F69" s="15" t="s">
        <v>5</v>
      </c>
      <c r="G69" s="15" t="s">
        <v>5</v>
      </c>
      <c r="H69" s="15" t="s">
        <v>5</v>
      </c>
      <c r="I69" s="14" t="s">
        <v>5</v>
      </c>
      <c r="J69" s="13" t="s">
        <v>5</v>
      </c>
      <c r="K69" s="22" t="s">
        <v>5</v>
      </c>
      <c r="L69" s="4" t="s">
        <v>5</v>
      </c>
      <c r="M69" s="4" t="s">
        <v>5</v>
      </c>
      <c r="N69" s="4" t="s">
        <v>5</v>
      </c>
      <c r="O69" s="4" t="s">
        <v>5</v>
      </c>
      <c r="P69" s="4" t="s">
        <v>5</v>
      </c>
      <c r="Q69" s="4" t="s">
        <v>5</v>
      </c>
      <c r="R69" s="4" t="s">
        <v>5</v>
      </c>
      <c r="S69" s="4" t="s">
        <v>5</v>
      </c>
      <c r="T69" s="15" t="s">
        <v>5</v>
      </c>
      <c r="U69" s="15" t="s">
        <v>5</v>
      </c>
      <c r="V69" s="15" t="s">
        <v>5</v>
      </c>
      <c r="W69" s="4" t="s">
        <v>5</v>
      </c>
      <c r="X69" s="15" t="s">
        <v>5</v>
      </c>
      <c r="Y69" s="15" t="s">
        <v>5</v>
      </c>
      <c r="Z69" s="15" t="s">
        <v>5</v>
      </c>
      <c r="AA69" s="15" t="s">
        <v>5</v>
      </c>
      <c r="AB69" s="13" t="s">
        <v>5</v>
      </c>
      <c r="AC69" s="13" t="s">
        <v>5</v>
      </c>
      <c r="AD69" s="10"/>
    </row>
    <row r="70" spans="1:30">
      <c r="A70" s="21">
        <v>64</v>
      </c>
      <c r="B70" s="13" t="s">
        <v>5</v>
      </c>
      <c r="C70" s="15" t="s">
        <v>5</v>
      </c>
      <c r="D70" s="15" t="s">
        <v>5</v>
      </c>
      <c r="E70" s="15" t="s">
        <v>5</v>
      </c>
      <c r="F70" s="15" t="s">
        <v>5</v>
      </c>
      <c r="G70" s="15" t="s">
        <v>5</v>
      </c>
      <c r="H70" s="15" t="s">
        <v>5</v>
      </c>
      <c r="I70" s="14" t="s">
        <v>5</v>
      </c>
      <c r="J70" s="13" t="s">
        <v>5</v>
      </c>
      <c r="K70" s="22" t="s">
        <v>5</v>
      </c>
      <c r="L70" s="4" t="s">
        <v>5</v>
      </c>
      <c r="M70" s="4" t="s">
        <v>5</v>
      </c>
      <c r="N70" s="4" t="s">
        <v>5</v>
      </c>
      <c r="O70" s="4" t="s">
        <v>5</v>
      </c>
      <c r="P70" s="4" t="s">
        <v>5</v>
      </c>
      <c r="Q70" s="4" t="s">
        <v>5</v>
      </c>
      <c r="R70" s="4" t="s">
        <v>5</v>
      </c>
      <c r="S70" s="4" t="s">
        <v>5</v>
      </c>
      <c r="T70" s="15" t="s">
        <v>5</v>
      </c>
      <c r="U70" s="15" t="s">
        <v>5</v>
      </c>
      <c r="V70" s="15" t="s">
        <v>5</v>
      </c>
      <c r="W70" s="4" t="s">
        <v>5</v>
      </c>
      <c r="X70" s="15" t="s">
        <v>5</v>
      </c>
      <c r="Y70" s="15" t="s">
        <v>5</v>
      </c>
      <c r="Z70" s="15" t="s">
        <v>5</v>
      </c>
      <c r="AA70" s="15" t="s">
        <v>5</v>
      </c>
      <c r="AB70" s="13" t="s">
        <v>5</v>
      </c>
      <c r="AC70" s="13" t="s">
        <v>5</v>
      </c>
      <c r="AD70" s="10"/>
    </row>
    <row r="71" spans="1:30">
      <c r="A71" s="21">
        <v>65</v>
      </c>
      <c r="B71" s="13" t="s">
        <v>5</v>
      </c>
      <c r="C71" s="15" t="s">
        <v>5</v>
      </c>
      <c r="D71" s="15" t="s">
        <v>5</v>
      </c>
      <c r="E71" s="15" t="s">
        <v>5</v>
      </c>
      <c r="F71" s="15" t="s">
        <v>5</v>
      </c>
      <c r="G71" s="15" t="s">
        <v>5</v>
      </c>
      <c r="H71" s="15" t="s">
        <v>5</v>
      </c>
      <c r="I71" s="14" t="s">
        <v>5</v>
      </c>
      <c r="J71" s="13" t="s">
        <v>5</v>
      </c>
      <c r="K71" s="22" t="s">
        <v>5</v>
      </c>
      <c r="L71" s="4" t="s">
        <v>5</v>
      </c>
      <c r="M71" s="4" t="s">
        <v>5</v>
      </c>
      <c r="N71" s="4" t="s">
        <v>5</v>
      </c>
      <c r="O71" s="4" t="s">
        <v>5</v>
      </c>
      <c r="P71" s="4" t="s">
        <v>5</v>
      </c>
      <c r="Q71" s="4" t="s">
        <v>5</v>
      </c>
      <c r="R71" s="4" t="s">
        <v>5</v>
      </c>
      <c r="S71" s="4" t="s">
        <v>5</v>
      </c>
      <c r="T71" s="15" t="s">
        <v>5</v>
      </c>
      <c r="U71" s="15" t="s">
        <v>5</v>
      </c>
      <c r="V71" s="15" t="s">
        <v>5</v>
      </c>
      <c r="W71" s="4" t="s">
        <v>5</v>
      </c>
      <c r="X71" s="15" t="s">
        <v>5</v>
      </c>
      <c r="Y71" s="15" t="s">
        <v>5</v>
      </c>
      <c r="Z71" s="15" t="s">
        <v>5</v>
      </c>
      <c r="AA71" s="15" t="s">
        <v>5</v>
      </c>
      <c r="AB71" s="13" t="s">
        <v>5</v>
      </c>
      <c r="AC71" s="13" t="s">
        <v>5</v>
      </c>
      <c r="AD71" s="10"/>
    </row>
    <row r="72" spans="1:30">
      <c r="A72" s="21">
        <v>66</v>
      </c>
      <c r="B72" s="13" t="s">
        <v>5</v>
      </c>
      <c r="C72" s="15" t="s">
        <v>5</v>
      </c>
      <c r="D72" s="15" t="s">
        <v>5</v>
      </c>
      <c r="E72" s="15" t="s">
        <v>5</v>
      </c>
      <c r="F72" s="15" t="s">
        <v>5</v>
      </c>
      <c r="G72" s="15" t="s">
        <v>5</v>
      </c>
      <c r="H72" s="15" t="s">
        <v>5</v>
      </c>
      <c r="I72" s="14" t="s">
        <v>5</v>
      </c>
      <c r="J72" s="13" t="s">
        <v>5</v>
      </c>
      <c r="K72" s="22" t="s">
        <v>5</v>
      </c>
      <c r="L72" s="4" t="s">
        <v>5</v>
      </c>
      <c r="M72" s="4" t="s">
        <v>5</v>
      </c>
      <c r="N72" s="4" t="s">
        <v>5</v>
      </c>
      <c r="O72" s="4" t="s">
        <v>5</v>
      </c>
      <c r="P72" s="4" t="s">
        <v>5</v>
      </c>
      <c r="Q72" s="4" t="s">
        <v>5</v>
      </c>
      <c r="R72" s="4" t="s">
        <v>5</v>
      </c>
      <c r="S72" s="4" t="s">
        <v>5</v>
      </c>
      <c r="T72" s="15" t="s">
        <v>5</v>
      </c>
      <c r="U72" s="15" t="s">
        <v>5</v>
      </c>
      <c r="V72" s="15" t="s">
        <v>5</v>
      </c>
      <c r="W72" s="4" t="s">
        <v>5</v>
      </c>
      <c r="X72" s="15" t="s">
        <v>5</v>
      </c>
      <c r="Y72" s="15" t="s">
        <v>5</v>
      </c>
      <c r="Z72" s="15" t="s">
        <v>5</v>
      </c>
      <c r="AA72" s="15" t="s">
        <v>5</v>
      </c>
      <c r="AB72" s="13" t="s">
        <v>5</v>
      </c>
      <c r="AC72" s="13" t="s">
        <v>5</v>
      </c>
      <c r="AD72" s="10"/>
    </row>
    <row r="73" spans="1:30">
      <c r="A73" s="21">
        <v>67</v>
      </c>
      <c r="B73" s="13" t="s">
        <v>5</v>
      </c>
      <c r="C73" s="15" t="s">
        <v>5</v>
      </c>
      <c r="D73" s="15" t="s">
        <v>5</v>
      </c>
      <c r="E73" s="15" t="s">
        <v>5</v>
      </c>
      <c r="F73" s="15" t="s">
        <v>5</v>
      </c>
      <c r="G73" s="15" t="s">
        <v>5</v>
      </c>
      <c r="H73" s="15" t="s">
        <v>5</v>
      </c>
      <c r="I73" s="14" t="s">
        <v>5</v>
      </c>
      <c r="J73" s="13" t="s">
        <v>5</v>
      </c>
      <c r="K73" s="22" t="s">
        <v>5</v>
      </c>
      <c r="L73" s="4" t="s">
        <v>5</v>
      </c>
      <c r="M73" s="4" t="s">
        <v>5</v>
      </c>
      <c r="N73" s="4" t="s">
        <v>5</v>
      </c>
      <c r="O73" s="4" t="s">
        <v>5</v>
      </c>
      <c r="P73" s="4" t="s">
        <v>5</v>
      </c>
      <c r="Q73" s="4" t="s">
        <v>5</v>
      </c>
      <c r="R73" s="4" t="s">
        <v>5</v>
      </c>
      <c r="S73" s="4" t="s">
        <v>5</v>
      </c>
      <c r="T73" s="15" t="s">
        <v>5</v>
      </c>
      <c r="U73" s="15" t="s">
        <v>5</v>
      </c>
      <c r="V73" s="15" t="s">
        <v>5</v>
      </c>
      <c r="W73" s="4" t="s">
        <v>5</v>
      </c>
      <c r="X73" s="15" t="s">
        <v>5</v>
      </c>
      <c r="Y73" s="15" t="s">
        <v>5</v>
      </c>
      <c r="Z73" s="15" t="s">
        <v>5</v>
      </c>
      <c r="AA73" s="15" t="s">
        <v>5</v>
      </c>
      <c r="AB73" s="13" t="s">
        <v>5</v>
      </c>
      <c r="AC73" s="13" t="s">
        <v>5</v>
      </c>
      <c r="AD73" s="10"/>
    </row>
    <row r="74" spans="1:30">
      <c r="A74" s="21">
        <v>68</v>
      </c>
      <c r="B74" s="13" t="s">
        <v>5</v>
      </c>
      <c r="C74" s="15" t="s">
        <v>5</v>
      </c>
      <c r="D74" s="15" t="s">
        <v>5</v>
      </c>
      <c r="E74" s="15" t="s">
        <v>5</v>
      </c>
      <c r="F74" s="15" t="s">
        <v>5</v>
      </c>
      <c r="G74" s="15" t="s">
        <v>5</v>
      </c>
      <c r="H74" s="15" t="s">
        <v>5</v>
      </c>
      <c r="I74" s="14" t="s">
        <v>5</v>
      </c>
      <c r="J74" s="13" t="s">
        <v>5</v>
      </c>
      <c r="K74" s="22" t="s">
        <v>5</v>
      </c>
      <c r="L74" s="4" t="s">
        <v>5</v>
      </c>
      <c r="M74" s="4" t="s">
        <v>5</v>
      </c>
      <c r="N74" s="4" t="s">
        <v>5</v>
      </c>
      <c r="O74" s="4" t="s">
        <v>5</v>
      </c>
      <c r="P74" s="4" t="s">
        <v>5</v>
      </c>
      <c r="Q74" s="4" t="s">
        <v>5</v>
      </c>
      <c r="R74" s="4" t="s">
        <v>5</v>
      </c>
      <c r="S74" s="4" t="s">
        <v>5</v>
      </c>
      <c r="T74" s="15" t="s">
        <v>5</v>
      </c>
      <c r="U74" s="15" t="s">
        <v>5</v>
      </c>
      <c r="V74" s="15" t="s">
        <v>5</v>
      </c>
      <c r="W74" s="4" t="s">
        <v>5</v>
      </c>
      <c r="X74" s="15" t="s">
        <v>5</v>
      </c>
      <c r="Y74" s="15" t="s">
        <v>5</v>
      </c>
      <c r="Z74" s="15" t="s">
        <v>5</v>
      </c>
      <c r="AA74" s="15" t="s">
        <v>5</v>
      </c>
      <c r="AB74" s="13" t="s">
        <v>5</v>
      </c>
      <c r="AC74" s="13" t="s">
        <v>5</v>
      </c>
      <c r="AD74" s="10"/>
    </row>
    <row r="75" spans="1:30">
      <c r="A75" s="21">
        <v>69</v>
      </c>
      <c r="B75" s="13" t="s">
        <v>5</v>
      </c>
      <c r="C75" s="15" t="s">
        <v>5</v>
      </c>
      <c r="D75" s="15" t="s">
        <v>5</v>
      </c>
      <c r="E75" s="15" t="s">
        <v>5</v>
      </c>
      <c r="F75" s="15" t="s">
        <v>5</v>
      </c>
      <c r="G75" s="15" t="s">
        <v>5</v>
      </c>
      <c r="H75" s="15" t="s">
        <v>5</v>
      </c>
      <c r="I75" s="14" t="s">
        <v>5</v>
      </c>
      <c r="J75" s="13" t="s">
        <v>5</v>
      </c>
      <c r="K75" s="22" t="s">
        <v>5</v>
      </c>
      <c r="L75" s="4" t="s">
        <v>5</v>
      </c>
      <c r="M75" s="4" t="s">
        <v>5</v>
      </c>
      <c r="N75" s="4" t="s">
        <v>5</v>
      </c>
      <c r="O75" s="4" t="s">
        <v>5</v>
      </c>
      <c r="P75" s="4" t="s">
        <v>5</v>
      </c>
      <c r="Q75" s="4" t="s">
        <v>5</v>
      </c>
      <c r="R75" s="4" t="s">
        <v>5</v>
      </c>
      <c r="S75" s="4" t="s">
        <v>5</v>
      </c>
      <c r="T75" s="15" t="s">
        <v>5</v>
      </c>
      <c r="U75" s="15" t="s">
        <v>5</v>
      </c>
      <c r="V75" s="15" t="s">
        <v>5</v>
      </c>
      <c r="W75" s="4" t="s">
        <v>5</v>
      </c>
      <c r="X75" s="15" t="s">
        <v>5</v>
      </c>
      <c r="Y75" s="15" t="s">
        <v>5</v>
      </c>
      <c r="Z75" s="15" t="s">
        <v>5</v>
      </c>
      <c r="AA75" s="15" t="s">
        <v>5</v>
      </c>
      <c r="AB75" s="13" t="s">
        <v>5</v>
      </c>
      <c r="AC75" s="13" t="s">
        <v>5</v>
      </c>
      <c r="AD75" s="10"/>
    </row>
    <row r="76" spans="1:30">
      <c r="A76" s="21">
        <v>70</v>
      </c>
      <c r="B76" s="13" t="s">
        <v>5</v>
      </c>
      <c r="C76" s="15" t="s">
        <v>5</v>
      </c>
      <c r="D76" s="15" t="s">
        <v>5</v>
      </c>
      <c r="E76" s="15" t="s">
        <v>5</v>
      </c>
      <c r="F76" s="15" t="s">
        <v>5</v>
      </c>
      <c r="G76" s="15" t="s">
        <v>5</v>
      </c>
      <c r="H76" s="15" t="s">
        <v>5</v>
      </c>
      <c r="I76" s="14" t="s">
        <v>5</v>
      </c>
      <c r="J76" s="13" t="s">
        <v>5</v>
      </c>
      <c r="K76" s="22" t="s">
        <v>5</v>
      </c>
      <c r="L76" s="4" t="s">
        <v>5</v>
      </c>
      <c r="M76" s="4" t="s">
        <v>5</v>
      </c>
      <c r="N76" s="4" t="s">
        <v>5</v>
      </c>
      <c r="O76" s="4" t="s">
        <v>5</v>
      </c>
      <c r="P76" s="4" t="s">
        <v>5</v>
      </c>
      <c r="Q76" s="4" t="s">
        <v>5</v>
      </c>
      <c r="R76" s="4" t="s">
        <v>5</v>
      </c>
      <c r="S76" s="4" t="s">
        <v>5</v>
      </c>
      <c r="T76" s="15" t="s">
        <v>5</v>
      </c>
      <c r="U76" s="15" t="s">
        <v>5</v>
      </c>
      <c r="V76" s="15" t="s">
        <v>5</v>
      </c>
      <c r="W76" s="4" t="s">
        <v>5</v>
      </c>
      <c r="X76" s="15" t="s">
        <v>5</v>
      </c>
      <c r="Y76" s="15" t="s">
        <v>5</v>
      </c>
      <c r="Z76" s="15" t="s">
        <v>5</v>
      </c>
      <c r="AA76" s="15" t="s">
        <v>5</v>
      </c>
      <c r="AB76" s="13" t="s">
        <v>5</v>
      </c>
      <c r="AC76" s="13" t="s">
        <v>5</v>
      </c>
      <c r="AD76" s="10"/>
    </row>
    <row r="77" spans="1:30">
      <c r="A77" s="21">
        <v>71</v>
      </c>
      <c r="B77" s="13" t="s">
        <v>5</v>
      </c>
      <c r="C77" s="15" t="s">
        <v>5</v>
      </c>
      <c r="D77" s="15" t="s">
        <v>5</v>
      </c>
      <c r="E77" s="15" t="s">
        <v>5</v>
      </c>
      <c r="F77" s="15" t="s">
        <v>5</v>
      </c>
      <c r="G77" s="15" t="s">
        <v>5</v>
      </c>
      <c r="H77" s="15" t="s">
        <v>5</v>
      </c>
      <c r="I77" s="14" t="s">
        <v>5</v>
      </c>
      <c r="J77" s="13" t="s">
        <v>5</v>
      </c>
      <c r="K77" s="22" t="s">
        <v>5</v>
      </c>
      <c r="L77" s="4" t="s">
        <v>5</v>
      </c>
      <c r="M77" s="4" t="s">
        <v>5</v>
      </c>
      <c r="N77" s="4" t="s">
        <v>5</v>
      </c>
      <c r="O77" s="4" t="s">
        <v>5</v>
      </c>
      <c r="P77" s="4" t="s">
        <v>5</v>
      </c>
      <c r="Q77" s="4" t="s">
        <v>5</v>
      </c>
      <c r="R77" s="4" t="s">
        <v>5</v>
      </c>
      <c r="S77" s="4" t="s">
        <v>5</v>
      </c>
      <c r="T77" s="15" t="s">
        <v>5</v>
      </c>
      <c r="U77" s="15" t="s">
        <v>5</v>
      </c>
      <c r="V77" s="15" t="s">
        <v>5</v>
      </c>
      <c r="W77" s="4" t="s">
        <v>5</v>
      </c>
      <c r="X77" s="15" t="s">
        <v>5</v>
      </c>
      <c r="Y77" s="15" t="s">
        <v>5</v>
      </c>
      <c r="Z77" s="15" t="s">
        <v>5</v>
      </c>
      <c r="AA77" s="15" t="s">
        <v>5</v>
      </c>
      <c r="AB77" s="13" t="s">
        <v>5</v>
      </c>
      <c r="AC77" s="13" t="s">
        <v>5</v>
      </c>
      <c r="AD77" s="10"/>
    </row>
    <row r="78" spans="1:30">
      <c r="A78" s="21">
        <v>72</v>
      </c>
      <c r="B78" s="13" t="s">
        <v>5</v>
      </c>
      <c r="C78" s="15" t="s">
        <v>5</v>
      </c>
      <c r="D78" s="15" t="s">
        <v>5</v>
      </c>
      <c r="E78" s="15" t="s">
        <v>5</v>
      </c>
      <c r="F78" s="15" t="s">
        <v>5</v>
      </c>
      <c r="G78" s="15" t="s">
        <v>5</v>
      </c>
      <c r="H78" s="15" t="s">
        <v>5</v>
      </c>
      <c r="I78" s="14" t="s">
        <v>5</v>
      </c>
      <c r="J78" s="13" t="s">
        <v>5</v>
      </c>
      <c r="K78" s="22" t="s">
        <v>5</v>
      </c>
      <c r="L78" s="4" t="s">
        <v>5</v>
      </c>
      <c r="M78" s="4" t="s">
        <v>5</v>
      </c>
      <c r="N78" s="4" t="s">
        <v>5</v>
      </c>
      <c r="O78" s="4" t="s">
        <v>5</v>
      </c>
      <c r="P78" s="4" t="s">
        <v>5</v>
      </c>
      <c r="Q78" s="4" t="s">
        <v>5</v>
      </c>
      <c r="R78" s="4" t="s">
        <v>5</v>
      </c>
      <c r="S78" s="4" t="s">
        <v>5</v>
      </c>
      <c r="T78" s="15" t="s">
        <v>5</v>
      </c>
      <c r="U78" s="15" t="s">
        <v>5</v>
      </c>
      <c r="V78" s="15" t="s">
        <v>5</v>
      </c>
      <c r="W78" s="4" t="s">
        <v>5</v>
      </c>
      <c r="X78" s="15" t="s">
        <v>5</v>
      </c>
      <c r="Y78" s="15" t="s">
        <v>5</v>
      </c>
      <c r="Z78" s="15" t="s">
        <v>5</v>
      </c>
      <c r="AA78" s="15" t="s">
        <v>5</v>
      </c>
      <c r="AB78" s="13" t="s">
        <v>5</v>
      </c>
      <c r="AC78" s="13" t="s">
        <v>5</v>
      </c>
      <c r="AD78" s="10"/>
    </row>
    <row r="79" spans="1:30">
      <c r="A79" s="21">
        <v>73</v>
      </c>
      <c r="B79" s="13" t="s">
        <v>5</v>
      </c>
      <c r="C79" s="15" t="s">
        <v>5</v>
      </c>
      <c r="D79" s="15" t="s">
        <v>5</v>
      </c>
      <c r="E79" s="15" t="s">
        <v>5</v>
      </c>
      <c r="F79" s="15" t="s">
        <v>5</v>
      </c>
      <c r="G79" s="15" t="s">
        <v>5</v>
      </c>
      <c r="H79" s="15" t="s">
        <v>5</v>
      </c>
      <c r="I79" s="14" t="s">
        <v>5</v>
      </c>
      <c r="J79" s="13" t="s">
        <v>5</v>
      </c>
      <c r="K79" s="22" t="s">
        <v>5</v>
      </c>
      <c r="L79" s="4" t="s">
        <v>5</v>
      </c>
      <c r="M79" s="4" t="s">
        <v>5</v>
      </c>
      <c r="N79" s="4" t="s">
        <v>5</v>
      </c>
      <c r="O79" s="4" t="s">
        <v>5</v>
      </c>
      <c r="P79" s="4" t="s">
        <v>5</v>
      </c>
      <c r="Q79" s="4" t="s">
        <v>5</v>
      </c>
      <c r="R79" s="4" t="s">
        <v>5</v>
      </c>
      <c r="S79" s="4" t="s">
        <v>5</v>
      </c>
      <c r="T79" s="15" t="s">
        <v>5</v>
      </c>
      <c r="U79" s="15" t="s">
        <v>5</v>
      </c>
      <c r="V79" s="15" t="s">
        <v>5</v>
      </c>
      <c r="W79" s="4" t="s">
        <v>5</v>
      </c>
      <c r="X79" s="15" t="s">
        <v>5</v>
      </c>
      <c r="Y79" s="15" t="s">
        <v>5</v>
      </c>
      <c r="Z79" s="15" t="s">
        <v>5</v>
      </c>
      <c r="AA79" s="15" t="s">
        <v>5</v>
      </c>
      <c r="AB79" s="13" t="s">
        <v>5</v>
      </c>
      <c r="AC79" s="13" t="s">
        <v>5</v>
      </c>
      <c r="AD79" s="10"/>
    </row>
    <row r="80" spans="1:30">
      <c r="A80" s="21">
        <v>74</v>
      </c>
      <c r="B80" s="13" t="s">
        <v>5</v>
      </c>
      <c r="C80" s="15" t="s">
        <v>5</v>
      </c>
      <c r="D80" s="15" t="s">
        <v>5</v>
      </c>
      <c r="E80" s="15" t="s">
        <v>5</v>
      </c>
      <c r="F80" s="15" t="s">
        <v>5</v>
      </c>
      <c r="G80" s="15" t="s">
        <v>5</v>
      </c>
      <c r="H80" s="15" t="s">
        <v>5</v>
      </c>
      <c r="I80" s="14" t="s">
        <v>5</v>
      </c>
      <c r="J80" s="13" t="s">
        <v>5</v>
      </c>
      <c r="K80" s="22" t="s">
        <v>5</v>
      </c>
      <c r="L80" s="4" t="s">
        <v>5</v>
      </c>
      <c r="M80" s="4" t="s">
        <v>5</v>
      </c>
      <c r="N80" s="4" t="s">
        <v>5</v>
      </c>
      <c r="O80" s="4" t="s">
        <v>5</v>
      </c>
      <c r="P80" s="4" t="s">
        <v>5</v>
      </c>
      <c r="Q80" s="4" t="s">
        <v>5</v>
      </c>
      <c r="R80" s="4" t="s">
        <v>5</v>
      </c>
      <c r="S80" s="4" t="s">
        <v>5</v>
      </c>
      <c r="T80" s="15" t="s">
        <v>5</v>
      </c>
      <c r="U80" s="15" t="s">
        <v>5</v>
      </c>
      <c r="V80" s="15" t="s">
        <v>5</v>
      </c>
      <c r="W80" s="4" t="s">
        <v>5</v>
      </c>
      <c r="X80" s="15" t="s">
        <v>5</v>
      </c>
      <c r="Y80" s="15" t="s">
        <v>5</v>
      </c>
      <c r="Z80" s="15" t="s">
        <v>5</v>
      </c>
      <c r="AA80" s="15" t="s">
        <v>5</v>
      </c>
      <c r="AB80" s="13" t="s">
        <v>5</v>
      </c>
      <c r="AC80" s="13" t="s">
        <v>5</v>
      </c>
      <c r="AD80" s="10"/>
    </row>
    <row r="81" spans="1:30">
      <c r="A81" s="21">
        <v>75</v>
      </c>
      <c r="B81" s="13" t="s">
        <v>5</v>
      </c>
      <c r="C81" s="15" t="s">
        <v>5</v>
      </c>
      <c r="D81" s="15" t="s">
        <v>5</v>
      </c>
      <c r="E81" s="15" t="s">
        <v>5</v>
      </c>
      <c r="F81" s="15" t="s">
        <v>5</v>
      </c>
      <c r="G81" s="15" t="s">
        <v>5</v>
      </c>
      <c r="H81" s="15" t="s">
        <v>5</v>
      </c>
      <c r="I81" s="14" t="s">
        <v>5</v>
      </c>
      <c r="J81" s="13" t="s">
        <v>5</v>
      </c>
      <c r="K81" s="22" t="s">
        <v>5</v>
      </c>
      <c r="L81" s="4" t="s">
        <v>5</v>
      </c>
      <c r="M81" s="4" t="s">
        <v>5</v>
      </c>
      <c r="N81" s="4" t="s">
        <v>5</v>
      </c>
      <c r="O81" s="4" t="s">
        <v>5</v>
      </c>
      <c r="P81" s="4" t="s">
        <v>5</v>
      </c>
      <c r="Q81" s="4" t="s">
        <v>5</v>
      </c>
      <c r="R81" s="4" t="s">
        <v>5</v>
      </c>
      <c r="S81" s="4" t="s">
        <v>5</v>
      </c>
      <c r="T81" s="15" t="s">
        <v>5</v>
      </c>
      <c r="U81" s="15" t="s">
        <v>5</v>
      </c>
      <c r="V81" s="15" t="s">
        <v>5</v>
      </c>
      <c r="W81" s="4" t="s">
        <v>5</v>
      </c>
      <c r="X81" s="15" t="s">
        <v>5</v>
      </c>
      <c r="Y81" s="15" t="s">
        <v>5</v>
      </c>
      <c r="Z81" s="15" t="s">
        <v>5</v>
      </c>
      <c r="AA81" s="15" t="s">
        <v>5</v>
      </c>
      <c r="AB81" s="13" t="s">
        <v>5</v>
      </c>
      <c r="AC81" s="13" t="s">
        <v>5</v>
      </c>
      <c r="AD81" s="10"/>
    </row>
    <row r="82" spans="1:30">
      <c r="A82" s="21">
        <v>76</v>
      </c>
      <c r="B82" s="13" t="s">
        <v>5</v>
      </c>
      <c r="C82" s="15" t="s">
        <v>5</v>
      </c>
      <c r="D82" s="15" t="s">
        <v>5</v>
      </c>
      <c r="E82" s="15" t="s">
        <v>5</v>
      </c>
      <c r="F82" s="15" t="s">
        <v>5</v>
      </c>
      <c r="G82" s="15" t="s">
        <v>5</v>
      </c>
      <c r="H82" s="15" t="s">
        <v>5</v>
      </c>
      <c r="I82" s="14" t="s">
        <v>5</v>
      </c>
      <c r="J82" s="13" t="s">
        <v>5</v>
      </c>
      <c r="K82" s="22" t="s">
        <v>5</v>
      </c>
      <c r="L82" s="4" t="s">
        <v>5</v>
      </c>
      <c r="M82" s="4" t="s">
        <v>5</v>
      </c>
      <c r="N82" s="4" t="s">
        <v>5</v>
      </c>
      <c r="O82" s="4" t="s">
        <v>5</v>
      </c>
      <c r="P82" s="4" t="s">
        <v>5</v>
      </c>
      <c r="Q82" s="4" t="s">
        <v>5</v>
      </c>
      <c r="R82" s="4" t="s">
        <v>5</v>
      </c>
      <c r="S82" s="4" t="s">
        <v>5</v>
      </c>
      <c r="T82" s="15" t="s">
        <v>5</v>
      </c>
      <c r="U82" s="15" t="s">
        <v>5</v>
      </c>
      <c r="V82" s="15" t="s">
        <v>5</v>
      </c>
      <c r="W82" s="4" t="s">
        <v>5</v>
      </c>
      <c r="X82" s="15" t="s">
        <v>5</v>
      </c>
      <c r="Y82" s="15" t="s">
        <v>5</v>
      </c>
      <c r="Z82" s="15" t="s">
        <v>5</v>
      </c>
      <c r="AA82" s="15" t="s">
        <v>5</v>
      </c>
      <c r="AB82" s="13" t="s">
        <v>5</v>
      </c>
      <c r="AC82" s="13" t="s">
        <v>5</v>
      </c>
      <c r="AD82" s="10"/>
    </row>
    <row r="83" spans="1:30">
      <c r="A83" s="21">
        <v>77</v>
      </c>
      <c r="B83" s="13" t="s">
        <v>5</v>
      </c>
      <c r="C83" s="15" t="s">
        <v>5</v>
      </c>
      <c r="D83" s="15" t="s">
        <v>5</v>
      </c>
      <c r="E83" s="15" t="s">
        <v>5</v>
      </c>
      <c r="F83" s="15" t="s">
        <v>5</v>
      </c>
      <c r="G83" s="15" t="s">
        <v>5</v>
      </c>
      <c r="H83" s="15" t="s">
        <v>5</v>
      </c>
      <c r="I83" s="14" t="s">
        <v>5</v>
      </c>
      <c r="J83" s="13" t="s">
        <v>5</v>
      </c>
      <c r="K83" s="22" t="s">
        <v>5</v>
      </c>
      <c r="L83" s="4" t="s">
        <v>5</v>
      </c>
      <c r="M83" s="4" t="s">
        <v>5</v>
      </c>
      <c r="N83" s="4" t="s">
        <v>5</v>
      </c>
      <c r="O83" s="4" t="s">
        <v>5</v>
      </c>
      <c r="P83" s="4" t="s">
        <v>5</v>
      </c>
      <c r="Q83" s="4" t="s">
        <v>5</v>
      </c>
      <c r="R83" s="4" t="s">
        <v>5</v>
      </c>
      <c r="S83" s="4" t="s">
        <v>5</v>
      </c>
      <c r="T83" s="15" t="s">
        <v>5</v>
      </c>
      <c r="U83" s="15" t="s">
        <v>5</v>
      </c>
      <c r="V83" s="15" t="s">
        <v>5</v>
      </c>
      <c r="W83" s="4" t="s">
        <v>5</v>
      </c>
      <c r="X83" s="15" t="s">
        <v>5</v>
      </c>
      <c r="Y83" s="15" t="s">
        <v>5</v>
      </c>
      <c r="Z83" s="15" t="s">
        <v>5</v>
      </c>
      <c r="AA83" s="15" t="s">
        <v>5</v>
      </c>
      <c r="AB83" s="13" t="s">
        <v>5</v>
      </c>
      <c r="AC83" s="13" t="s">
        <v>5</v>
      </c>
      <c r="AD83" s="10"/>
    </row>
    <row r="84" spans="1:30">
      <c r="A84" s="21">
        <v>78</v>
      </c>
      <c r="B84" s="13" t="s">
        <v>5</v>
      </c>
      <c r="C84" s="15" t="s">
        <v>5</v>
      </c>
      <c r="D84" s="15" t="s">
        <v>5</v>
      </c>
      <c r="E84" s="15" t="s">
        <v>5</v>
      </c>
      <c r="F84" s="15" t="s">
        <v>5</v>
      </c>
      <c r="G84" s="15" t="s">
        <v>5</v>
      </c>
      <c r="H84" s="15" t="s">
        <v>5</v>
      </c>
      <c r="I84" s="14" t="s">
        <v>5</v>
      </c>
      <c r="J84" s="13" t="s">
        <v>5</v>
      </c>
      <c r="K84" s="22" t="s">
        <v>5</v>
      </c>
      <c r="L84" s="4" t="s">
        <v>5</v>
      </c>
      <c r="M84" s="4" t="s">
        <v>5</v>
      </c>
      <c r="N84" s="4" t="s">
        <v>5</v>
      </c>
      <c r="O84" s="4" t="s">
        <v>5</v>
      </c>
      <c r="P84" s="4" t="s">
        <v>5</v>
      </c>
      <c r="Q84" s="4" t="s">
        <v>5</v>
      </c>
      <c r="R84" s="4" t="s">
        <v>5</v>
      </c>
      <c r="S84" s="4" t="s">
        <v>5</v>
      </c>
      <c r="T84" s="15" t="s">
        <v>5</v>
      </c>
      <c r="U84" s="15" t="s">
        <v>5</v>
      </c>
      <c r="V84" s="15" t="s">
        <v>5</v>
      </c>
      <c r="W84" s="4" t="s">
        <v>5</v>
      </c>
      <c r="X84" s="15" t="s">
        <v>5</v>
      </c>
      <c r="Y84" s="15" t="s">
        <v>5</v>
      </c>
      <c r="Z84" s="15" t="s">
        <v>5</v>
      </c>
      <c r="AA84" s="15" t="s">
        <v>5</v>
      </c>
      <c r="AB84" s="13" t="s">
        <v>5</v>
      </c>
      <c r="AC84" s="13" t="s">
        <v>5</v>
      </c>
      <c r="AD84" s="10"/>
    </row>
    <row r="85" spans="1:30">
      <c r="A85" s="21">
        <v>79</v>
      </c>
      <c r="B85" s="13" t="s">
        <v>5</v>
      </c>
      <c r="C85" s="15" t="s">
        <v>5</v>
      </c>
      <c r="D85" s="15" t="s">
        <v>5</v>
      </c>
      <c r="E85" s="15" t="s">
        <v>5</v>
      </c>
      <c r="F85" s="15" t="s">
        <v>5</v>
      </c>
      <c r="G85" s="15" t="s">
        <v>5</v>
      </c>
      <c r="H85" s="15" t="s">
        <v>5</v>
      </c>
      <c r="I85" s="14" t="s">
        <v>5</v>
      </c>
      <c r="J85" s="13" t="s">
        <v>5</v>
      </c>
      <c r="K85" s="22" t="s">
        <v>5</v>
      </c>
      <c r="L85" s="4" t="s">
        <v>5</v>
      </c>
      <c r="M85" s="4" t="s">
        <v>5</v>
      </c>
      <c r="N85" s="4" t="s">
        <v>5</v>
      </c>
      <c r="O85" s="4" t="s">
        <v>5</v>
      </c>
      <c r="P85" s="4" t="s">
        <v>5</v>
      </c>
      <c r="Q85" s="4" t="s">
        <v>5</v>
      </c>
      <c r="R85" s="4" t="s">
        <v>5</v>
      </c>
      <c r="S85" s="4" t="s">
        <v>5</v>
      </c>
      <c r="T85" s="15" t="s">
        <v>5</v>
      </c>
      <c r="U85" s="15" t="s">
        <v>5</v>
      </c>
      <c r="V85" s="15" t="s">
        <v>5</v>
      </c>
      <c r="W85" s="4" t="s">
        <v>5</v>
      </c>
      <c r="X85" s="15" t="s">
        <v>5</v>
      </c>
      <c r="Y85" s="15" t="s">
        <v>5</v>
      </c>
      <c r="Z85" s="15" t="s">
        <v>5</v>
      </c>
      <c r="AA85" s="15" t="s">
        <v>5</v>
      </c>
      <c r="AB85" s="13" t="s">
        <v>5</v>
      </c>
      <c r="AC85" s="13" t="s">
        <v>5</v>
      </c>
      <c r="AD85" s="10"/>
    </row>
    <row r="86" spans="1:30">
      <c r="A86" s="21">
        <v>80</v>
      </c>
      <c r="B86" s="13" t="s">
        <v>5</v>
      </c>
      <c r="C86" s="15" t="s">
        <v>5</v>
      </c>
      <c r="D86" s="15" t="s">
        <v>5</v>
      </c>
      <c r="E86" s="15" t="s">
        <v>5</v>
      </c>
      <c r="F86" s="15" t="s">
        <v>5</v>
      </c>
      <c r="G86" s="15" t="s">
        <v>5</v>
      </c>
      <c r="H86" s="15" t="s">
        <v>5</v>
      </c>
      <c r="I86" s="14" t="s">
        <v>5</v>
      </c>
      <c r="J86" s="13" t="s">
        <v>5</v>
      </c>
      <c r="K86" s="22" t="s">
        <v>5</v>
      </c>
      <c r="L86" s="4" t="s">
        <v>5</v>
      </c>
      <c r="M86" s="4" t="s">
        <v>5</v>
      </c>
      <c r="N86" s="4" t="s">
        <v>5</v>
      </c>
      <c r="O86" s="4" t="s">
        <v>5</v>
      </c>
      <c r="P86" s="4" t="s">
        <v>5</v>
      </c>
      <c r="Q86" s="4" t="s">
        <v>5</v>
      </c>
      <c r="R86" s="4" t="s">
        <v>5</v>
      </c>
      <c r="S86" s="4" t="s">
        <v>5</v>
      </c>
      <c r="T86" s="15" t="s">
        <v>5</v>
      </c>
      <c r="U86" s="15" t="s">
        <v>5</v>
      </c>
      <c r="V86" s="15" t="s">
        <v>5</v>
      </c>
      <c r="W86" s="4" t="s">
        <v>5</v>
      </c>
      <c r="X86" s="15" t="s">
        <v>5</v>
      </c>
      <c r="Y86" s="15" t="s">
        <v>5</v>
      </c>
      <c r="Z86" s="15" t="s">
        <v>5</v>
      </c>
      <c r="AA86" s="15" t="s">
        <v>5</v>
      </c>
      <c r="AB86" s="13" t="s">
        <v>5</v>
      </c>
      <c r="AC86" s="13" t="s">
        <v>5</v>
      </c>
      <c r="AD86" s="10"/>
    </row>
    <row r="87" spans="1:30">
      <c r="A87" s="21">
        <v>81</v>
      </c>
      <c r="B87" s="13" t="s">
        <v>5</v>
      </c>
      <c r="C87" s="15" t="s">
        <v>5</v>
      </c>
      <c r="D87" s="15" t="s">
        <v>5</v>
      </c>
      <c r="E87" s="15" t="s">
        <v>5</v>
      </c>
      <c r="F87" s="15" t="s">
        <v>5</v>
      </c>
      <c r="G87" s="15" t="s">
        <v>5</v>
      </c>
      <c r="H87" s="15" t="s">
        <v>5</v>
      </c>
      <c r="I87" s="14" t="s">
        <v>5</v>
      </c>
      <c r="J87" s="13" t="s">
        <v>5</v>
      </c>
      <c r="K87" s="22" t="s">
        <v>5</v>
      </c>
      <c r="L87" s="4" t="s">
        <v>5</v>
      </c>
      <c r="M87" s="4" t="s">
        <v>5</v>
      </c>
      <c r="N87" s="4" t="s">
        <v>5</v>
      </c>
      <c r="O87" s="4" t="s">
        <v>5</v>
      </c>
      <c r="P87" s="4" t="s">
        <v>5</v>
      </c>
      <c r="Q87" s="4" t="s">
        <v>5</v>
      </c>
      <c r="R87" s="4" t="s">
        <v>5</v>
      </c>
      <c r="S87" s="4" t="s">
        <v>5</v>
      </c>
      <c r="T87" s="15" t="s">
        <v>5</v>
      </c>
      <c r="U87" s="15" t="s">
        <v>5</v>
      </c>
      <c r="V87" s="15" t="s">
        <v>5</v>
      </c>
      <c r="W87" s="4" t="s">
        <v>5</v>
      </c>
      <c r="X87" s="15" t="s">
        <v>5</v>
      </c>
      <c r="Y87" s="15" t="s">
        <v>5</v>
      </c>
      <c r="Z87" s="15" t="s">
        <v>5</v>
      </c>
      <c r="AA87" s="15" t="s">
        <v>5</v>
      </c>
      <c r="AB87" s="13" t="s">
        <v>5</v>
      </c>
      <c r="AC87" s="13" t="s">
        <v>5</v>
      </c>
      <c r="AD87" s="10"/>
    </row>
    <row r="88" spans="1:30">
      <c r="A88" s="21">
        <v>82</v>
      </c>
      <c r="B88" s="13" t="s">
        <v>5</v>
      </c>
      <c r="C88" s="15" t="s">
        <v>5</v>
      </c>
      <c r="D88" s="15" t="s">
        <v>5</v>
      </c>
      <c r="E88" s="15" t="s">
        <v>5</v>
      </c>
      <c r="F88" s="15" t="s">
        <v>5</v>
      </c>
      <c r="G88" s="15" t="s">
        <v>5</v>
      </c>
      <c r="H88" s="15" t="s">
        <v>5</v>
      </c>
      <c r="I88" s="14" t="s">
        <v>5</v>
      </c>
      <c r="J88" s="13" t="s">
        <v>5</v>
      </c>
      <c r="K88" s="22" t="s">
        <v>5</v>
      </c>
      <c r="L88" s="4" t="s">
        <v>5</v>
      </c>
      <c r="M88" s="4" t="s">
        <v>5</v>
      </c>
      <c r="N88" s="4" t="s">
        <v>5</v>
      </c>
      <c r="O88" s="4" t="s">
        <v>5</v>
      </c>
      <c r="P88" s="4" t="s">
        <v>5</v>
      </c>
      <c r="Q88" s="4" t="s">
        <v>5</v>
      </c>
      <c r="R88" s="4" t="s">
        <v>5</v>
      </c>
      <c r="S88" s="4" t="s">
        <v>5</v>
      </c>
      <c r="T88" s="15" t="s">
        <v>5</v>
      </c>
      <c r="U88" s="15" t="s">
        <v>5</v>
      </c>
      <c r="V88" s="15" t="s">
        <v>5</v>
      </c>
      <c r="W88" s="4" t="s">
        <v>5</v>
      </c>
      <c r="X88" s="15" t="s">
        <v>5</v>
      </c>
      <c r="Y88" s="15" t="s">
        <v>5</v>
      </c>
      <c r="Z88" s="15" t="s">
        <v>5</v>
      </c>
      <c r="AA88" s="15" t="s">
        <v>5</v>
      </c>
      <c r="AB88" s="13" t="s">
        <v>5</v>
      </c>
      <c r="AC88" s="13" t="s">
        <v>5</v>
      </c>
      <c r="AD88" s="10"/>
    </row>
    <row r="89" spans="1:30">
      <c r="A89" s="21">
        <v>83</v>
      </c>
      <c r="B89" s="13" t="s">
        <v>5</v>
      </c>
      <c r="C89" s="15" t="s">
        <v>5</v>
      </c>
      <c r="D89" s="15" t="s">
        <v>5</v>
      </c>
      <c r="E89" s="15" t="s">
        <v>5</v>
      </c>
      <c r="F89" s="15" t="s">
        <v>5</v>
      </c>
      <c r="G89" s="15" t="s">
        <v>5</v>
      </c>
      <c r="H89" s="15" t="s">
        <v>5</v>
      </c>
      <c r="I89" s="14" t="s">
        <v>5</v>
      </c>
      <c r="J89" s="13" t="s">
        <v>5</v>
      </c>
      <c r="K89" s="22" t="s">
        <v>5</v>
      </c>
      <c r="L89" s="4" t="s">
        <v>5</v>
      </c>
      <c r="M89" s="4" t="s">
        <v>5</v>
      </c>
      <c r="N89" s="4" t="s">
        <v>5</v>
      </c>
      <c r="O89" s="4" t="s">
        <v>5</v>
      </c>
      <c r="P89" s="4" t="s">
        <v>5</v>
      </c>
      <c r="Q89" s="4" t="s">
        <v>5</v>
      </c>
      <c r="R89" s="4" t="s">
        <v>5</v>
      </c>
      <c r="S89" s="4" t="s">
        <v>5</v>
      </c>
      <c r="T89" s="15" t="s">
        <v>5</v>
      </c>
      <c r="U89" s="15" t="s">
        <v>5</v>
      </c>
      <c r="V89" s="15" t="s">
        <v>5</v>
      </c>
      <c r="W89" s="4" t="s">
        <v>5</v>
      </c>
      <c r="X89" s="15" t="s">
        <v>5</v>
      </c>
      <c r="Y89" s="15" t="s">
        <v>5</v>
      </c>
      <c r="Z89" s="15" t="s">
        <v>5</v>
      </c>
      <c r="AA89" s="15" t="s">
        <v>5</v>
      </c>
      <c r="AB89" s="13" t="s">
        <v>5</v>
      </c>
      <c r="AC89" s="13" t="s">
        <v>5</v>
      </c>
      <c r="AD89" s="10"/>
    </row>
    <row r="90" spans="1:30">
      <c r="A90" s="21">
        <v>84</v>
      </c>
      <c r="B90" s="13" t="s">
        <v>5</v>
      </c>
      <c r="C90" s="15" t="s">
        <v>5</v>
      </c>
      <c r="D90" s="15" t="s">
        <v>5</v>
      </c>
      <c r="E90" s="15" t="s">
        <v>5</v>
      </c>
      <c r="F90" s="15" t="s">
        <v>5</v>
      </c>
      <c r="G90" s="15" t="s">
        <v>5</v>
      </c>
      <c r="H90" s="15" t="s">
        <v>5</v>
      </c>
      <c r="I90" s="14" t="s">
        <v>5</v>
      </c>
      <c r="J90" s="13" t="s">
        <v>5</v>
      </c>
      <c r="K90" s="22" t="s">
        <v>5</v>
      </c>
      <c r="L90" s="4" t="s">
        <v>5</v>
      </c>
      <c r="M90" s="4" t="s">
        <v>5</v>
      </c>
      <c r="N90" s="4" t="s">
        <v>5</v>
      </c>
      <c r="O90" s="4" t="s">
        <v>5</v>
      </c>
      <c r="P90" s="4" t="s">
        <v>5</v>
      </c>
      <c r="Q90" s="4" t="s">
        <v>5</v>
      </c>
      <c r="R90" s="4" t="s">
        <v>5</v>
      </c>
      <c r="S90" s="4" t="s">
        <v>5</v>
      </c>
      <c r="T90" s="15" t="s">
        <v>5</v>
      </c>
      <c r="U90" s="15" t="s">
        <v>5</v>
      </c>
      <c r="V90" s="15" t="s">
        <v>5</v>
      </c>
      <c r="W90" s="4" t="s">
        <v>5</v>
      </c>
      <c r="X90" s="15" t="s">
        <v>5</v>
      </c>
      <c r="Y90" s="15" t="s">
        <v>5</v>
      </c>
      <c r="Z90" s="15" t="s">
        <v>5</v>
      </c>
      <c r="AA90" s="15" t="s">
        <v>5</v>
      </c>
      <c r="AB90" s="13" t="s">
        <v>5</v>
      </c>
      <c r="AC90" s="13" t="s">
        <v>5</v>
      </c>
      <c r="AD90" s="10"/>
    </row>
    <row r="91" spans="1:30">
      <c r="A91" s="21">
        <v>85</v>
      </c>
      <c r="B91" s="13" t="s">
        <v>5</v>
      </c>
      <c r="C91" s="15" t="s">
        <v>5</v>
      </c>
      <c r="D91" s="15" t="s">
        <v>5</v>
      </c>
      <c r="E91" s="15" t="s">
        <v>5</v>
      </c>
      <c r="F91" s="15" t="s">
        <v>5</v>
      </c>
      <c r="G91" s="15" t="s">
        <v>5</v>
      </c>
      <c r="H91" s="15" t="s">
        <v>5</v>
      </c>
      <c r="I91" s="14" t="s">
        <v>5</v>
      </c>
      <c r="J91" s="13" t="s">
        <v>5</v>
      </c>
      <c r="K91" s="22" t="s">
        <v>5</v>
      </c>
      <c r="L91" s="4" t="s">
        <v>5</v>
      </c>
      <c r="M91" s="4" t="s">
        <v>5</v>
      </c>
      <c r="N91" s="4" t="s">
        <v>5</v>
      </c>
      <c r="O91" s="4" t="s">
        <v>5</v>
      </c>
      <c r="P91" s="4" t="s">
        <v>5</v>
      </c>
      <c r="Q91" s="4" t="s">
        <v>5</v>
      </c>
      <c r="R91" s="4" t="s">
        <v>5</v>
      </c>
      <c r="S91" s="4" t="s">
        <v>5</v>
      </c>
      <c r="T91" s="15" t="s">
        <v>5</v>
      </c>
      <c r="U91" s="15" t="s">
        <v>5</v>
      </c>
      <c r="V91" s="15" t="s">
        <v>5</v>
      </c>
      <c r="W91" s="4" t="s">
        <v>5</v>
      </c>
      <c r="X91" s="15" t="s">
        <v>5</v>
      </c>
      <c r="Y91" s="15" t="s">
        <v>5</v>
      </c>
      <c r="Z91" s="15" t="s">
        <v>5</v>
      </c>
      <c r="AA91" s="15" t="s">
        <v>5</v>
      </c>
      <c r="AB91" s="13" t="s">
        <v>5</v>
      </c>
      <c r="AC91" s="13" t="s">
        <v>5</v>
      </c>
      <c r="AD91" s="10"/>
    </row>
    <row r="92" spans="1:30">
      <c r="A92" s="21">
        <v>86</v>
      </c>
      <c r="B92" s="13" t="s">
        <v>5</v>
      </c>
      <c r="C92" s="15" t="s">
        <v>5</v>
      </c>
      <c r="D92" s="15" t="s">
        <v>5</v>
      </c>
      <c r="E92" s="15" t="s">
        <v>5</v>
      </c>
      <c r="F92" s="15" t="s">
        <v>5</v>
      </c>
      <c r="G92" s="15" t="s">
        <v>5</v>
      </c>
      <c r="H92" s="15" t="s">
        <v>5</v>
      </c>
      <c r="I92" s="14" t="s">
        <v>5</v>
      </c>
      <c r="J92" s="13" t="s">
        <v>5</v>
      </c>
      <c r="K92" s="22" t="s">
        <v>5</v>
      </c>
      <c r="L92" s="4" t="s">
        <v>5</v>
      </c>
      <c r="M92" s="4" t="s">
        <v>5</v>
      </c>
      <c r="N92" s="4" t="s">
        <v>5</v>
      </c>
      <c r="O92" s="4" t="s">
        <v>5</v>
      </c>
      <c r="P92" s="4" t="s">
        <v>5</v>
      </c>
      <c r="Q92" s="4" t="s">
        <v>5</v>
      </c>
      <c r="R92" s="4" t="s">
        <v>5</v>
      </c>
      <c r="S92" s="4" t="s">
        <v>5</v>
      </c>
      <c r="T92" s="15" t="s">
        <v>5</v>
      </c>
      <c r="U92" s="15" t="s">
        <v>5</v>
      </c>
      <c r="V92" s="15" t="s">
        <v>5</v>
      </c>
      <c r="W92" s="4" t="s">
        <v>5</v>
      </c>
      <c r="X92" s="15" t="s">
        <v>5</v>
      </c>
      <c r="Y92" s="15" t="s">
        <v>5</v>
      </c>
      <c r="Z92" s="15" t="s">
        <v>5</v>
      </c>
      <c r="AA92" s="15" t="s">
        <v>5</v>
      </c>
      <c r="AB92" s="13" t="s">
        <v>5</v>
      </c>
      <c r="AC92" s="13" t="s">
        <v>5</v>
      </c>
      <c r="AD92" s="10"/>
    </row>
    <row r="93" spans="1:30">
      <c r="A93" s="21">
        <v>87</v>
      </c>
      <c r="B93" s="13" t="s">
        <v>5</v>
      </c>
      <c r="C93" s="15" t="s">
        <v>5</v>
      </c>
      <c r="D93" s="15" t="s">
        <v>5</v>
      </c>
      <c r="E93" s="15" t="s">
        <v>5</v>
      </c>
      <c r="F93" s="15" t="s">
        <v>5</v>
      </c>
      <c r="G93" s="15" t="s">
        <v>5</v>
      </c>
      <c r="H93" s="15" t="s">
        <v>5</v>
      </c>
      <c r="I93" s="14" t="s">
        <v>5</v>
      </c>
      <c r="J93" s="13" t="s">
        <v>5</v>
      </c>
      <c r="K93" s="22" t="s">
        <v>5</v>
      </c>
      <c r="L93" s="4" t="s">
        <v>5</v>
      </c>
      <c r="M93" s="4" t="s">
        <v>5</v>
      </c>
      <c r="N93" s="4" t="s">
        <v>5</v>
      </c>
      <c r="O93" s="4" t="s">
        <v>5</v>
      </c>
      <c r="P93" s="4" t="s">
        <v>5</v>
      </c>
      <c r="Q93" s="4" t="s">
        <v>5</v>
      </c>
      <c r="R93" s="4" t="s">
        <v>5</v>
      </c>
      <c r="S93" s="4" t="s">
        <v>5</v>
      </c>
      <c r="T93" s="15" t="s">
        <v>5</v>
      </c>
      <c r="U93" s="15" t="s">
        <v>5</v>
      </c>
      <c r="V93" s="15" t="s">
        <v>5</v>
      </c>
      <c r="W93" s="4" t="s">
        <v>5</v>
      </c>
      <c r="X93" s="15" t="s">
        <v>5</v>
      </c>
      <c r="Y93" s="15" t="s">
        <v>5</v>
      </c>
      <c r="Z93" s="15" t="s">
        <v>5</v>
      </c>
      <c r="AA93" s="15" t="s">
        <v>5</v>
      </c>
      <c r="AB93" s="13" t="s">
        <v>5</v>
      </c>
      <c r="AC93" s="13" t="s">
        <v>5</v>
      </c>
      <c r="AD93" s="10"/>
    </row>
    <row r="94" spans="1:30">
      <c r="A94" s="21">
        <v>88</v>
      </c>
      <c r="B94" s="13" t="s">
        <v>5</v>
      </c>
      <c r="C94" s="15" t="s">
        <v>5</v>
      </c>
      <c r="D94" s="15" t="s">
        <v>5</v>
      </c>
      <c r="E94" s="15" t="s">
        <v>5</v>
      </c>
      <c r="F94" s="15" t="s">
        <v>5</v>
      </c>
      <c r="G94" s="15" t="s">
        <v>5</v>
      </c>
      <c r="H94" s="15" t="s">
        <v>5</v>
      </c>
      <c r="I94" s="14" t="s">
        <v>5</v>
      </c>
      <c r="J94" s="13" t="s">
        <v>5</v>
      </c>
      <c r="K94" s="22" t="s">
        <v>5</v>
      </c>
      <c r="L94" s="4" t="s">
        <v>5</v>
      </c>
      <c r="M94" s="4" t="s">
        <v>5</v>
      </c>
      <c r="N94" s="4" t="s">
        <v>5</v>
      </c>
      <c r="O94" s="4" t="s">
        <v>5</v>
      </c>
      <c r="P94" s="4" t="s">
        <v>5</v>
      </c>
      <c r="Q94" s="4" t="s">
        <v>5</v>
      </c>
      <c r="R94" s="4" t="s">
        <v>5</v>
      </c>
      <c r="S94" s="4" t="s">
        <v>5</v>
      </c>
      <c r="T94" s="15" t="s">
        <v>5</v>
      </c>
      <c r="U94" s="15" t="s">
        <v>5</v>
      </c>
      <c r="V94" s="15" t="s">
        <v>5</v>
      </c>
      <c r="W94" s="4" t="s">
        <v>5</v>
      </c>
      <c r="X94" s="15" t="s">
        <v>5</v>
      </c>
      <c r="Y94" s="15" t="s">
        <v>5</v>
      </c>
      <c r="Z94" s="15" t="s">
        <v>5</v>
      </c>
      <c r="AA94" s="15" t="s">
        <v>5</v>
      </c>
      <c r="AB94" s="13" t="s">
        <v>5</v>
      </c>
      <c r="AC94" s="13" t="s">
        <v>5</v>
      </c>
      <c r="AD94" s="10"/>
    </row>
    <row r="95" spans="1:30">
      <c r="A95" s="21">
        <v>89</v>
      </c>
      <c r="B95" s="13" t="s">
        <v>5</v>
      </c>
      <c r="C95" s="15" t="s">
        <v>5</v>
      </c>
      <c r="D95" s="15" t="s">
        <v>5</v>
      </c>
      <c r="E95" s="15" t="s">
        <v>5</v>
      </c>
      <c r="F95" s="15" t="s">
        <v>5</v>
      </c>
      <c r="G95" s="15" t="s">
        <v>5</v>
      </c>
      <c r="H95" s="15" t="s">
        <v>5</v>
      </c>
      <c r="I95" s="14" t="s">
        <v>5</v>
      </c>
      <c r="J95" s="13" t="s">
        <v>5</v>
      </c>
      <c r="K95" s="22" t="s">
        <v>5</v>
      </c>
      <c r="L95" s="4" t="s">
        <v>5</v>
      </c>
      <c r="M95" s="4" t="s">
        <v>5</v>
      </c>
      <c r="N95" s="4" t="s">
        <v>5</v>
      </c>
      <c r="O95" s="4" t="s">
        <v>5</v>
      </c>
      <c r="P95" s="4" t="s">
        <v>5</v>
      </c>
      <c r="Q95" s="4" t="s">
        <v>5</v>
      </c>
      <c r="R95" s="4" t="s">
        <v>5</v>
      </c>
      <c r="S95" s="4" t="s">
        <v>5</v>
      </c>
      <c r="T95" s="15" t="s">
        <v>5</v>
      </c>
      <c r="U95" s="15" t="s">
        <v>5</v>
      </c>
      <c r="V95" s="15" t="s">
        <v>5</v>
      </c>
      <c r="W95" s="4" t="s">
        <v>5</v>
      </c>
      <c r="X95" s="15" t="s">
        <v>5</v>
      </c>
      <c r="Y95" s="15" t="s">
        <v>5</v>
      </c>
      <c r="Z95" s="15" t="s">
        <v>5</v>
      </c>
      <c r="AA95" s="15" t="s">
        <v>5</v>
      </c>
      <c r="AB95" s="13" t="s">
        <v>5</v>
      </c>
      <c r="AC95" s="13" t="s">
        <v>5</v>
      </c>
      <c r="AD95" s="10"/>
    </row>
    <row r="96" spans="1:30">
      <c r="A96" s="21">
        <v>90</v>
      </c>
      <c r="B96" s="13" t="s">
        <v>5</v>
      </c>
      <c r="C96" s="15" t="s">
        <v>5</v>
      </c>
      <c r="D96" s="15" t="s">
        <v>5</v>
      </c>
      <c r="E96" s="15" t="s">
        <v>5</v>
      </c>
      <c r="F96" s="15" t="s">
        <v>5</v>
      </c>
      <c r="G96" s="15" t="s">
        <v>5</v>
      </c>
      <c r="H96" s="15" t="s">
        <v>5</v>
      </c>
      <c r="I96" s="14" t="s">
        <v>5</v>
      </c>
      <c r="J96" s="13" t="s">
        <v>5</v>
      </c>
      <c r="K96" s="22" t="s">
        <v>5</v>
      </c>
      <c r="L96" s="4" t="s">
        <v>5</v>
      </c>
      <c r="M96" s="4" t="s">
        <v>5</v>
      </c>
      <c r="N96" s="4" t="s">
        <v>5</v>
      </c>
      <c r="O96" s="4" t="s">
        <v>5</v>
      </c>
      <c r="P96" s="4" t="s">
        <v>5</v>
      </c>
      <c r="Q96" s="4" t="s">
        <v>5</v>
      </c>
      <c r="R96" s="4" t="s">
        <v>5</v>
      </c>
      <c r="S96" s="4" t="s">
        <v>5</v>
      </c>
      <c r="T96" s="15" t="s">
        <v>5</v>
      </c>
      <c r="U96" s="15" t="s">
        <v>5</v>
      </c>
      <c r="V96" s="15" t="s">
        <v>5</v>
      </c>
      <c r="W96" s="4" t="s">
        <v>5</v>
      </c>
      <c r="X96" s="15" t="s">
        <v>5</v>
      </c>
      <c r="Y96" s="15" t="s">
        <v>5</v>
      </c>
      <c r="Z96" s="15" t="s">
        <v>5</v>
      </c>
      <c r="AA96" s="15" t="s">
        <v>5</v>
      </c>
      <c r="AB96" s="13" t="s">
        <v>5</v>
      </c>
      <c r="AC96" s="13" t="s">
        <v>5</v>
      </c>
      <c r="AD96" s="10"/>
    </row>
    <row r="97" spans="1:30">
      <c r="A97" s="21">
        <v>91</v>
      </c>
      <c r="B97" s="13" t="s">
        <v>5</v>
      </c>
      <c r="C97" s="15" t="s">
        <v>5</v>
      </c>
      <c r="D97" s="15" t="s">
        <v>5</v>
      </c>
      <c r="E97" s="15" t="s">
        <v>5</v>
      </c>
      <c r="F97" s="15" t="s">
        <v>5</v>
      </c>
      <c r="G97" s="15" t="s">
        <v>5</v>
      </c>
      <c r="H97" s="15" t="s">
        <v>5</v>
      </c>
      <c r="I97" s="14" t="s">
        <v>5</v>
      </c>
      <c r="J97" s="13" t="s">
        <v>5</v>
      </c>
      <c r="K97" s="22" t="s">
        <v>5</v>
      </c>
      <c r="L97" s="4" t="s">
        <v>5</v>
      </c>
      <c r="M97" s="4" t="s">
        <v>5</v>
      </c>
      <c r="N97" s="4" t="s">
        <v>5</v>
      </c>
      <c r="O97" s="4" t="s">
        <v>5</v>
      </c>
      <c r="P97" s="4" t="s">
        <v>5</v>
      </c>
      <c r="Q97" s="4" t="s">
        <v>5</v>
      </c>
      <c r="R97" s="4" t="s">
        <v>5</v>
      </c>
      <c r="S97" s="4" t="s">
        <v>5</v>
      </c>
      <c r="T97" s="15" t="s">
        <v>5</v>
      </c>
      <c r="U97" s="15" t="s">
        <v>5</v>
      </c>
      <c r="V97" s="15" t="s">
        <v>5</v>
      </c>
      <c r="W97" s="4" t="s">
        <v>5</v>
      </c>
      <c r="X97" s="15" t="s">
        <v>5</v>
      </c>
      <c r="Y97" s="15" t="s">
        <v>5</v>
      </c>
      <c r="Z97" s="15" t="s">
        <v>5</v>
      </c>
      <c r="AA97" s="15" t="s">
        <v>5</v>
      </c>
      <c r="AB97" s="13" t="s">
        <v>5</v>
      </c>
      <c r="AC97" s="13" t="s">
        <v>5</v>
      </c>
      <c r="AD97" s="10"/>
    </row>
    <row r="98" spans="1:30">
      <c r="A98" s="21">
        <v>92</v>
      </c>
      <c r="B98" s="13" t="s">
        <v>5</v>
      </c>
      <c r="C98" s="15" t="s">
        <v>5</v>
      </c>
      <c r="D98" s="15" t="s">
        <v>5</v>
      </c>
      <c r="E98" s="15" t="s">
        <v>5</v>
      </c>
      <c r="F98" s="15" t="s">
        <v>5</v>
      </c>
      <c r="G98" s="15" t="s">
        <v>5</v>
      </c>
      <c r="H98" s="15" t="s">
        <v>5</v>
      </c>
      <c r="I98" s="14" t="s">
        <v>5</v>
      </c>
      <c r="J98" s="13" t="s">
        <v>5</v>
      </c>
      <c r="K98" s="22" t="s">
        <v>5</v>
      </c>
      <c r="L98" s="4" t="s">
        <v>5</v>
      </c>
      <c r="M98" s="4" t="s">
        <v>5</v>
      </c>
      <c r="N98" s="4" t="s">
        <v>5</v>
      </c>
      <c r="O98" s="4" t="s">
        <v>5</v>
      </c>
      <c r="P98" s="4" t="s">
        <v>5</v>
      </c>
      <c r="Q98" s="4" t="s">
        <v>5</v>
      </c>
      <c r="R98" s="4" t="s">
        <v>5</v>
      </c>
      <c r="S98" s="4" t="s">
        <v>5</v>
      </c>
      <c r="T98" s="15" t="s">
        <v>5</v>
      </c>
      <c r="U98" s="15" t="s">
        <v>5</v>
      </c>
      <c r="V98" s="15" t="s">
        <v>5</v>
      </c>
      <c r="W98" s="4" t="s">
        <v>5</v>
      </c>
      <c r="X98" s="15" t="s">
        <v>5</v>
      </c>
      <c r="Y98" s="15" t="s">
        <v>5</v>
      </c>
      <c r="Z98" s="15" t="s">
        <v>5</v>
      </c>
      <c r="AA98" s="15" t="s">
        <v>5</v>
      </c>
      <c r="AB98" s="13" t="s">
        <v>5</v>
      </c>
      <c r="AC98" s="13" t="s">
        <v>5</v>
      </c>
      <c r="AD98" s="10"/>
    </row>
    <row r="99" spans="1:30">
      <c r="A99" s="21">
        <v>93</v>
      </c>
      <c r="B99" s="13" t="s">
        <v>5</v>
      </c>
      <c r="C99" s="15" t="s">
        <v>5</v>
      </c>
      <c r="D99" s="15" t="s">
        <v>5</v>
      </c>
      <c r="E99" s="15" t="s">
        <v>5</v>
      </c>
      <c r="F99" s="15" t="s">
        <v>5</v>
      </c>
      <c r="G99" s="15" t="s">
        <v>5</v>
      </c>
      <c r="H99" s="15" t="s">
        <v>5</v>
      </c>
      <c r="I99" s="14" t="s">
        <v>5</v>
      </c>
      <c r="J99" s="13" t="s">
        <v>5</v>
      </c>
      <c r="K99" s="22" t="s">
        <v>5</v>
      </c>
      <c r="L99" s="4" t="s">
        <v>5</v>
      </c>
      <c r="M99" s="4" t="s">
        <v>5</v>
      </c>
      <c r="N99" s="4" t="s">
        <v>5</v>
      </c>
      <c r="O99" s="4" t="s">
        <v>5</v>
      </c>
      <c r="P99" s="4" t="s">
        <v>5</v>
      </c>
      <c r="Q99" s="4" t="s">
        <v>5</v>
      </c>
      <c r="R99" s="4" t="s">
        <v>5</v>
      </c>
      <c r="S99" s="4" t="s">
        <v>5</v>
      </c>
      <c r="T99" s="15" t="s">
        <v>5</v>
      </c>
      <c r="U99" s="15" t="s">
        <v>5</v>
      </c>
      <c r="V99" s="15" t="s">
        <v>5</v>
      </c>
      <c r="W99" s="4" t="s">
        <v>5</v>
      </c>
      <c r="X99" s="15" t="s">
        <v>5</v>
      </c>
      <c r="Y99" s="15" t="s">
        <v>5</v>
      </c>
      <c r="Z99" s="15" t="s">
        <v>5</v>
      </c>
      <c r="AA99" s="15" t="s">
        <v>5</v>
      </c>
      <c r="AB99" s="13" t="s">
        <v>5</v>
      </c>
      <c r="AC99" s="13" t="s">
        <v>5</v>
      </c>
      <c r="AD99" s="10"/>
    </row>
    <row r="100" spans="1:30">
      <c r="A100" s="21">
        <v>94</v>
      </c>
      <c r="B100" s="13" t="s">
        <v>5</v>
      </c>
      <c r="C100" s="15" t="s">
        <v>5</v>
      </c>
      <c r="D100" s="15" t="s">
        <v>5</v>
      </c>
      <c r="E100" s="15" t="s">
        <v>5</v>
      </c>
      <c r="F100" s="15" t="s">
        <v>5</v>
      </c>
      <c r="G100" s="15" t="s">
        <v>5</v>
      </c>
      <c r="H100" s="15" t="s">
        <v>5</v>
      </c>
      <c r="I100" s="14" t="s">
        <v>5</v>
      </c>
      <c r="J100" s="13" t="s">
        <v>5</v>
      </c>
      <c r="K100" s="22" t="s">
        <v>5</v>
      </c>
      <c r="L100" s="4" t="s">
        <v>5</v>
      </c>
      <c r="M100" s="4" t="s">
        <v>5</v>
      </c>
      <c r="N100" s="4" t="s">
        <v>5</v>
      </c>
      <c r="O100" s="4" t="s">
        <v>5</v>
      </c>
      <c r="P100" s="4" t="s">
        <v>5</v>
      </c>
      <c r="Q100" s="4" t="s">
        <v>5</v>
      </c>
      <c r="R100" s="4" t="s">
        <v>5</v>
      </c>
      <c r="S100" s="4" t="s">
        <v>5</v>
      </c>
      <c r="T100" s="15" t="s">
        <v>5</v>
      </c>
      <c r="U100" s="15" t="s">
        <v>5</v>
      </c>
      <c r="V100" s="15" t="s">
        <v>5</v>
      </c>
      <c r="W100" s="4" t="s">
        <v>5</v>
      </c>
      <c r="X100" s="15" t="s">
        <v>5</v>
      </c>
      <c r="Y100" s="15" t="s">
        <v>5</v>
      </c>
      <c r="Z100" s="15" t="s">
        <v>5</v>
      </c>
      <c r="AA100" s="15" t="s">
        <v>5</v>
      </c>
      <c r="AB100" s="13" t="s">
        <v>5</v>
      </c>
      <c r="AC100" s="13" t="s">
        <v>5</v>
      </c>
      <c r="AD100" s="10"/>
    </row>
    <row r="101" spans="1:30">
      <c r="A101" s="21">
        <v>95</v>
      </c>
      <c r="B101" s="13" t="s">
        <v>5</v>
      </c>
      <c r="C101" s="15" t="s">
        <v>5</v>
      </c>
      <c r="D101" s="15" t="s">
        <v>5</v>
      </c>
      <c r="E101" s="15" t="s">
        <v>5</v>
      </c>
      <c r="F101" s="15" t="s">
        <v>5</v>
      </c>
      <c r="G101" s="15" t="s">
        <v>5</v>
      </c>
      <c r="H101" s="15" t="s">
        <v>5</v>
      </c>
      <c r="I101" s="14" t="s">
        <v>5</v>
      </c>
      <c r="J101" s="13" t="s">
        <v>5</v>
      </c>
      <c r="K101" s="22" t="s">
        <v>5</v>
      </c>
      <c r="L101" s="4" t="s">
        <v>5</v>
      </c>
      <c r="M101" s="4" t="s">
        <v>5</v>
      </c>
      <c r="N101" s="4" t="s">
        <v>5</v>
      </c>
      <c r="O101" s="4" t="s">
        <v>5</v>
      </c>
      <c r="P101" s="4" t="s">
        <v>5</v>
      </c>
      <c r="Q101" s="4" t="s">
        <v>5</v>
      </c>
      <c r="R101" s="4" t="s">
        <v>5</v>
      </c>
      <c r="S101" s="4" t="s">
        <v>5</v>
      </c>
      <c r="T101" s="15" t="s">
        <v>5</v>
      </c>
      <c r="U101" s="15" t="s">
        <v>5</v>
      </c>
      <c r="V101" s="15" t="s">
        <v>5</v>
      </c>
      <c r="W101" s="4" t="s">
        <v>5</v>
      </c>
      <c r="X101" s="15" t="s">
        <v>5</v>
      </c>
      <c r="Y101" s="15" t="s">
        <v>5</v>
      </c>
      <c r="Z101" s="15" t="s">
        <v>5</v>
      </c>
      <c r="AA101" s="15" t="s">
        <v>5</v>
      </c>
      <c r="AB101" s="13" t="s">
        <v>5</v>
      </c>
      <c r="AC101" s="13" t="s">
        <v>5</v>
      </c>
      <c r="AD101" s="10"/>
    </row>
    <row r="102" spans="1:30">
      <c r="A102" s="21">
        <v>96</v>
      </c>
      <c r="B102" s="13" t="s">
        <v>5</v>
      </c>
      <c r="C102" s="15" t="s">
        <v>5</v>
      </c>
      <c r="D102" s="15" t="s">
        <v>5</v>
      </c>
      <c r="E102" s="15" t="s">
        <v>5</v>
      </c>
      <c r="F102" s="15" t="s">
        <v>5</v>
      </c>
      <c r="G102" s="15" t="s">
        <v>5</v>
      </c>
      <c r="H102" s="15" t="s">
        <v>5</v>
      </c>
      <c r="I102" s="14" t="s">
        <v>5</v>
      </c>
      <c r="J102" s="13" t="s">
        <v>5</v>
      </c>
      <c r="K102" s="22" t="s">
        <v>5</v>
      </c>
      <c r="L102" s="4" t="s">
        <v>5</v>
      </c>
      <c r="M102" s="4" t="s">
        <v>5</v>
      </c>
      <c r="N102" s="4" t="s">
        <v>5</v>
      </c>
      <c r="O102" s="4" t="s">
        <v>5</v>
      </c>
      <c r="P102" s="4" t="s">
        <v>5</v>
      </c>
      <c r="Q102" s="4" t="s">
        <v>5</v>
      </c>
      <c r="R102" s="4" t="s">
        <v>5</v>
      </c>
      <c r="S102" s="4" t="s">
        <v>5</v>
      </c>
      <c r="T102" s="15" t="s">
        <v>5</v>
      </c>
      <c r="U102" s="15" t="s">
        <v>5</v>
      </c>
      <c r="V102" s="15" t="s">
        <v>5</v>
      </c>
      <c r="W102" s="4" t="s">
        <v>5</v>
      </c>
      <c r="X102" s="15" t="s">
        <v>5</v>
      </c>
      <c r="Y102" s="15" t="s">
        <v>5</v>
      </c>
      <c r="Z102" s="15" t="s">
        <v>5</v>
      </c>
      <c r="AA102" s="15" t="s">
        <v>5</v>
      </c>
      <c r="AB102" s="13" t="s">
        <v>5</v>
      </c>
      <c r="AC102" s="13" t="s">
        <v>5</v>
      </c>
      <c r="AD102" s="10"/>
    </row>
    <row r="103" spans="1:30">
      <c r="A103" s="21">
        <v>97</v>
      </c>
      <c r="B103" s="13" t="s">
        <v>5</v>
      </c>
      <c r="C103" s="15" t="s">
        <v>5</v>
      </c>
      <c r="D103" s="15" t="s">
        <v>5</v>
      </c>
      <c r="E103" s="15" t="s">
        <v>5</v>
      </c>
      <c r="F103" s="15" t="s">
        <v>5</v>
      </c>
      <c r="G103" s="15" t="s">
        <v>5</v>
      </c>
      <c r="H103" s="15" t="s">
        <v>5</v>
      </c>
      <c r="I103" s="14" t="s">
        <v>5</v>
      </c>
      <c r="J103" s="13" t="s">
        <v>5</v>
      </c>
      <c r="K103" s="22" t="s">
        <v>5</v>
      </c>
      <c r="L103" s="4" t="s">
        <v>5</v>
      </c>
      <c r="M103" s="4" t="s">
        <v>5</v>
      </c>
      <c r="N103" s="4" t="s">
        <v>5</v>
      </c>
      <c r="O103" s="4" t="s">
        <v>5</v>
      </c>
      <c r="P103" s="4" t="s">
        <v>5</v>
      </c>
      <c r="Q103" s="4" t="s">
        <v>5</v>
      </c>
      <c r="R103" s="4" t="s">
        <v>5</v>
      </c>
      <c r="S103" s="4" t="s">
        <v>5</v>
      </c>
      <c r="T103" s="15" t="s">
        <v>5</v>
      </c>
      <c r="U103" s="15" t="s">
        <v>5</v>
      </c>
      <c r="V103" s="15" t="s">
        <v>5</v>
      </c>
      <c r="W103" s="4" t="s">
        <v>5</v>
      </c>
      <c r="X103" s="15" t="s">
        <v>5</v>
      </c>
      <c r="Y103" s="15" t="s">
        <v>5</v>
      </c>
      <c r="Z103" s="15" t="s">
        <v>5</v>
      </c>
      <c r="AA103" s="15" t="s">
        <v>5</v>
      </c>
      <c r="AB103" s="13" t="s">
        <v>5</v>
      </c>
      <c r="AC103" s="13" t="s">
        <v>5</v>
      </c>
      <c r="AD103" s="10"/>
    </row>
    <row r="104" spans="1:30">
      <c r="A104" s="21">
        <v>98</v>
      </c>
      <c r="B104" s="13" t="s">
        <v>5</v>
      </c>
      <c r="C104" s="15" t="s">
        <v>5</v>
      </c>
      <c r="D104" s="15" t="s">
        <v>5</v>
      </c>
      <c r="E104" s="15" t="s">
        <v>5</v>
      </c>
      <c r="F104" s="15" t="s">
        <v>5</v>
      </c>
      <c r="G104" s="15" t="s">
        <v>5</v>
      </c>
      <c r="H104" s="15" t="s">
        <v>5</v>
      </c>
      <c r="I104" s="14" t="s">
        <v>5</v>
      </c>
      <c r="J104" s="13" t="s">
        <v>5</v>
      </c>
      <c r="K104" s="22" t="s">
        <v>5</v>
      </c>
      <c r="L104" s="4" t="s">
        <v>5</v>
      </c>
      <c r="M104" s="4" t="s">
        <v>5</v>
      </c>
      <c r="N104" s="4" t="s">
        <v>5</v>
      </c>
      <c r="O104" s="4" t="s">
        <v>5</v>
      </c>
      <c r="P104" s="4" t="s">
        <v>5</v>
      </c>
      <c r="Q104" s="4" t="s">
        <v>5</v>
      </c>
      <c r="R104" s="4" t="s">
        <v>5</v>
      </c>
      <c r="S104" s="4" t="s">
        <v>5</v>
      </c>
      <c r="T104" s="15" t="s">
        <v>5</v>
      </c>
      <c r="U104" s="15" t="s">
        <v>5</v>
      </c>
      <c r="V104" s="15" t="s">
        <v>5</v>
      </c>
      <c r="W104" s="4" t="s">
        <v>5</v>
      </c>
      <c r="X104" s="15" t="s">
        <v>5</v>
      </c>
      <c r="Y104" s="15" t="s">
        <v>5</v>
      </c>
      <c r="Z104" s="15" t="s">
        <v>5</v>
      </c>
      <c r="AA104" s="15" t="s">
        <v>5</v>
      </c>
      <c r="AB104" s="13" t="s">
        <v>5</v>
      </c>
      <c r="AC104" s="13" t="s">
        <v>5</v>
      </c>
      <c r="AD104" s="10"/>
    </row>
    <row r="105" spans="1:30">
      <c r="A105" s="21">
        <v>99</v>
      </c>
      <c r="B105" s="13" t="s">
        <v>5</v>
      </c>
      <c r="C105" s="15" t="s">
        <v>5</v>
      </c>
      <c r="D105" s="15" t="s">
        <v>5</v>
      </c>
      <c r="E105" s="15" t="s">
        <v>5</v>
      </c>
      <c r="F105" s="15" t="s">
        <v>5</v>
      </c>
      <c r="G105" s="15" t="s">
        <v>5</v>
      </c>
      <c r="H105" s="15" t="s">
        <v>5</v>
      </c>
      <c r="I105" s="14" t="s">
        <v>5</v>
      </c>
      <c r="J105" s="13" t="s">
        <v>5</v>
      </c>
      <c r="K105" s="22" t="s">
        <v>5</v>
      </c>
      <c r="L105" s="4" t="s">
        <v>5</v>
      </c>
      <c r="M105" s="4" t="s">
        <v>5</v>
      </c>
      <c r="N105" s="4" t="s">
        <v>5</v>
      </c>
      <c r="O105" s="4" t="s">
        <v>5</v>
      </c>
      <c r="P105" s="4" t="s">
        <v>5</v>
      </c>
      <c r="Q105" s="4" t="s">
        <v>5</v>
      </c>
      <c r="R105" s="4" t="s">
        <v>5</v>
      </c>
      <c r="S105" s="4" t="s">
        <v>5</v>
      </c>
      <c r="T105" s="15" t="s">
        <v>5</v>
      </c>
      <c r="U105" s="15" t="s">
        <v>5</v>
      </c>
      <c r="V105" s="15" t="s">
        <v>5</v>
      </c>
      <c r="W105" s="4" t="s">
        <v>5</v>
      </c>
      <c r="X105" s="15" t="s">
        <v>5</v>
      </c>
      <c r="Y105" s="15" t="s">
        <v>5</v>
      </c>
      <c r="Z105" s="15" t="s">
        <v>5</v>
      </c>
      <c r="AA105" s="15" t="s">
        <v>5</v>
      </c>
      <c r="AB105" s="13" t="s">
        <v>5</v>
      </c>
      <c r="AC105" s="13" t="s">
        <v>5</v>
      </c>
      <c r="AD105" s="10"/>
    </row>
    <row r="106" spans="1:30">
      <c r="A106" s="21">
        <v>100</v>
      </c>
      <c r="B106" s="13" t="s">
        <v>5</v>
      </c>
      <c r="C106" s="15" t="s">
        <v>5</v>
      </c>
      <c r="D106" s="15" t="s">
        <v>5</v>
      </c>
      <c r="E106" s="15" t="s">
        <v>5</v>
      </c>
      <c r="F106" s="15" t="s">
        <v>5</v>
      </c>
      <c r="G106" s="15" t="s">
        <v>5</v>
      </c>
      <c r="H106" s="15" t="s">
        <v>5</v>
      </c>
      <c r="I106" s="14" t="s">
        <v>5</v>
      </c>
      <c r="J106" s="13" t="s">
        <v>5</v>
      </c>
      <c r="K106" s="22" t="s">
        <v>5</v>
      </c>
      <c r="L106" s="4" t="s">
        <v>5</v>
      </c>
      <c r="M106" s="4" t="s">
        <v>5</v>
      </c>
      <c r="N106" s="4" t="s">
        <v>5</v>
      </c>
      <c r="O106" s="4" t="s">
        <v>5</v>
      </c>
      <c r="P106" s="4" t="s">
        <v>5</v>
      </c>
      <c r="Q106" s="4" t="s">
        <v>5</v>
      </c>
      <c r="R106" s="4" t="s">
        <v>5</v>
      </c>
      <c r="S106" s="4" t="s">
        <v>5</v>
      </c>
      <c r="T106" s="15" t="s">
        <v>5</v>
      </c>
      <c r="U106" s="15" t="s">
        <v>5</v>
      </c>
      <c r="V106" s="15" t="s">
        <v>5</v>
      </c>
      <c r="W106" s="4" t="s">
        <v>5</v>
      </c>
      <c r="X106" s="15" t="s">
        <v>5</v>
      </c>
      <c r="Y106" s="15" t="s">
        <v>5</v>
      </c>
      <c r="Z106" s="15" t="s">
        <v>5</v>
      </c>
      <c r="AA106" s="15" t="s">
        <v>5</v>
      </c>
      <c r="AB106" s="13" t="s">
        <v>5</v>
      </c>
      <c r="AC106" s="13" t="s">
        <v>5</v>
      </c>
      <c r="AD106" s="10"/>
    </row>
    <row r="107" spans="1:30">
      <c r="A107" s="21">
        <v>101</v>
      </c>
      <c r="B107" s="13" t="s">
        <v>5</v>
      </c>
      <c r="C107" s="15" t="s">
        <v>5</v>
      </c>
      <c r="D107" s="15" t="s">
        <v>5</v>
      </c>
      <c r="E107" s="15" t="s">
        <v>5</v>
      </c>
      <c r="F107" s="15" t="s">
        <v>5</v>
      </c>
      <c r="G107" s="15" t="s">
        <v>5</v>
      </c>
      <c r="H107" s="15" t="s">
        <v>5</v>
      </c>
      <c r="I107" s="14" t="s">
        <v>5</v>
      </c>
      <c r="J107" s="13" t="s">
        <v>5</v>
      </c>
      <c r="K107" s="22" t="s">
        <v>5</v>
      </c>
      <c r="L107" s="4" t="s">
        <v>5</v>
      </c>
      <c r="M107" s="4" t="s">
        <v>5</v>
      </c>
      <c r="N107" s="4" t="s">
        <v>5</v>
      </c>
      <c r="O107" s="4" t="s">
        <v>5</v>
      </c>
      <c r="P107" s="4" t="s">
        <v>5</v>
      </c>
      <c r="Q107" s="4" t="s">
        <v>5</v>
      </c>
      <c r="R107" s="4" t="s">
        <v>5</v>
      </c>
      <c r="S107" s="4" t="s">
        <v>5</v>
      </c>
      <c r="T107" s="15" t="s">
        <v>5</v>
      </c>
      <c r="U107" s="15" t="s">
        <v>5</v>
      </c>
      <c r="V107" s="15" t="s">
        <v>5</v>
      </c>
      <c r="W107" s="4" t="s">
        <v>5</v>
      </c>
      <c r="X107" s="15" t="s">
        <v>5</v>
      </c>
      <c r="Y107" s="15" t="s">
        <v>5</v>
      </c>
      <c r="Z107" s="15" t="s">
        <v>5</v>
      </c>
      <c r="AA107" s="15" t="s">
        <v>5</v>
      </c>
      <c r="AB107" s="13" t="s">
        <v>5</v>
      </c>
      <c r="AC107" s="13" t="s">
        <v>5</v>
      </c>
      <c r="AD107" s="10"/>
    </row>
    <row r="108" spans="1:30">
      <c r="A108" s="21">
        <v>102</v>
      </c>
      <c r="B108" s="13" t="s">
        <v>5</v>
      </c>
      <c r="C108" s="15" t="s">
        <v>5</v>
      </c>
      <c r="D108" s="15" t="s">
        <v>5</v>
      </c>
      <c r="E108" s="15" t="s">
        <v>5</v>
      </c>
      <c r="F108" s="15" t="s">
        <v>5</v>
      </c>
      <c r="G108" s="15" t="s">
        <v>5</v>
      </c>
      <c r="H108" s="15" t="s">
        <v>5</v>
      </c>
      <c r="I108" s="14" t="s">
        <v>5</v>
      </c>
      <c r="J108" s="13" t="s">
        <v>5</v>
      </c>
      <c r="K108" s="22" t="s">
        <v>5</v>
      </c>
      <c r="L108" s="4" t="s">
        <v>5</v>
      </c>
      <c r="M108" s="4" t="s">
        <v>5</v>
      </c>
      <c r="N108" s="4" t="s">
        <v>5</v>
      </c>
      <c r="O108" s="4" t="s">
        <v>5</v>
      </c>
      <c r="P108" s="4" t="s">
        <v>5</v>
      </c>
      <c r="Q108" s="4" t="s">
        <v>5</v>
      </c>
      <c r="R108" s="4" t="s">
        <v>5</v>
      </c>
      <c r="S108" s="4" t="s">
        <v>5</v>
      </c>
      <c r="T108" s="15" t="s">
        <v>5</v>
      </c>
      <c r="U108" s="15" t="s">
        <v>5</v>
      </c>
      <c r="V108" s="15" t="s">
        <v>5</v>
      </c>
      <c r="W108" s="4" t="s">
        <v>5</v>
      </c>
      <c r="X108" s="15" t="s">
        <v>5</v>
      </c>
      <c r="Y108" s="15" t="s">
        <v>5</v>
      </c>
      <c r="Z108" s="15" t="s">
        <v>5</v>
      </c>
      <c r="AA108" s="15" t="s">
        <v>5</v>
      </c>
      <c r="AB108" s="13" t="s">
        <v>5</v>
      </c>
      <c r="AC108" s="13" t="s">
        <v>5</v>
      </c>
      <c r="AD108" s="10"/>
    </row>
    <row r="109" spans="1:30">
      <c r="A109" s="21">
        <v>103</v>
      </c>
      <c r="B109" s="13" t="s">
        <v>5</v>
      </c>
      <c r="C109" s="15" t="s">
        <v>5</v>
      </c>
      <c r="D109" s="15" t="s">
        <v>5</v>
      </c>
      <c r="E109" s="15" t="s">
        <v>5</v>
      </c>
      <c r="F109" s="15" t="s">
        <v>5</v>
      </c>
      <c r="G109" s="15" t="s">
        <v>5</v>
      </c>
      <c r="H109" s="15" t="s">
        <v>5</v>
      </c>
      <c r="I109" s="14" t="s">
        <v>5</v>
      </c>
      <c r="J109" s="13" t="s">
        <v>5</v>
      </c>
      <c r="K109" s="22" t="s">
        <v>5</v>
      </c>
      <c r="L109" s="4" t="s">
        <v>5</v>
      </c>
      <c r="M109" s="4" t="s">
        <v>5</v>
      </c>
      <c r="N109" s="4" t="s">
        <v>5</v>
      </c>
      <c r="O109" s="4" t="s">
        <v>5</v>
      </c>
      <c r="P109" s="4" t="s">
        <v>5</v>
      </c>
      <c r="Q109" s="4" t="s">
        <v>5</v>
      </c>
      <c r="R109" s="4" t="s">
        <v>5</v>
      </c>
      <c r="S109" s="4" t="s">
        <v>5</v>
      </c>
      <c r="T109" s="15" t="s">
        <v>5</v>
      </c>
      <c r="U109" s="15" t="s">
        <v>5</v>
      </c>
      <c r="V109" s="15" t="s">
        <v>5</v>
      </c>
      <c r="W109" s="4" t="s">
        <v>5</v>
      </c>
      <c r="X109" s="15" t="s">
        <v>5</v>
      </c>
      <c r="Y109" s="15" t="s">
        <v>5</v>
      </c>
      <c r="Z109" s="15" t="s">
        <v>5</v>
      </c>
      <c r="AA109" s="15" t="s">
        <v>5</v>
      </c>
      <c r="AB109" s="13" t="s">
        <v>5</v>
      </c>
      <c r="AC109" s="13" t="s">
        <v>5</v>
      </c>
      <c r="AD109" s="10"/>
    </row>
    <row r="110" spans="1:30">
      <c r="A110" s="21">
        <v>104</v>
      </c>
      <c r="B110" s="13" t="s">
        <v>5</v>
      </c>
      <c r="C110" s="15" t="s">
        <v>5</v>
      </c>
      <c r="D110" s="15" t="s">
        <v>5</v>
      </c>
      <c r="E110" s="15" t="s">
        <v>5</v>
      </c>
      <c r="F110" s="15" t="s">
        <v>5</v>
      </c>
      <c r="G110" s="15" t="s">
        <v>5</v>
      </c>
      <c r="H110" s="15" t="s">
        <v>5</v>
      </c>
      <c r="I110" s="14" t="s">
        <v>5</v>
      </c>
      <c r="J110" s="13" t="s">
        <v>5</v>
      </c>
      <c r="K110" s="22" t="s">
        <v>5</v>
      </c>
      <c r="L110" s="4" t="s">
        <v>5</v>
      </c>
      <c r="M110" s="4" t="s">
        <v>5</v>
      </c>
      <c r="N110" s="4" t="s">
        <v>5</v>
      </c>
      <c r="O110" s="4" t="s">
        <v>5</v>
      </c>
      <c r="P110" s="4" t="s">
        <v>5</v>
      </c>
      <c r="Q110" s="4" t="s">
        <v>5</v>
      </c>
      <c r="R110" s="4" t="s">
        <v>5</v>
      </c>
      <c r="S110" s="4" t="s">
        <v>5</v>
      </c>
      <c r="T110" s="15" t="s">
        <v>5</v>
      </c>
      <c r="U110" s="15" t="s">
        <v>5</v>
      </c>
      <c r="V110" s="15" t="s">
        <v>5</v>
      </c>
      <c r="W110" s="4" t="s">
        <v>5</v>
      </c>
      <c r="X110" s="15" t="s">
        <v>5</v>
      </c>
      <c r="Y110" s="15" t="s">
        <v>5</v>
      </c>
      <c r="Z110" s="15" t="s">
        <v>5</v>
      </c>
      <c r="AA110" s="15" t="s">
        <v>5</v>
      </c>
      <c r="AB110" s="13" t="s">
        <v>5</v>
      </c>
      <c r="AC110" s="13" t="s">
        <v>5</v>
      </c>
      <c r="AD110" s="10"/>
    </row>
    <row r="111" spans="1:30">
      <c r="A111" s="21">
        <v>105</v>
      </c>
      <c r="B111" s="13" t="s">
        <v>5</v>
      </c>
      <c r="C111" s="15" t="s">
        <v>5</v>
      </c>
      <c r="D111" s="15" t="s">
        <v>5</v>
      </c>
      <c r="E111" s="15" t="s">
        <v>5</v>
      </c>
      <c r="F111" s="15" t="s">
        <v>5</v>
      </c>
      <c r="G111" s="15" t="s">
        <v>5</v>
      </c>
      <c r="H111" s="15" t="s">
        <v>5</v>
      </c>
      <c r="I111" s="14" t="s">
        <v>5</v>
      </c>
      <c r="J111" s="13" t="s">
        <v>5</v>
      </c>
      <c r="K111" s="22" t="s">
        <v>5</v>
      </c>
      <c r="L111" s="4" t="s">
        <v>5</v>
      </c>
      <c r="M111" s="4" t="s">
        <v>5</v>
      </c>
      <c r="N111" s="4" t="s">
        <v>5</v>
      </c>
      <c r="O111" s="4" t="s">
        <v>5</v>
      </c>
      <c r="P111" s="4" t="s">
        <v>5</v>
      </c>
      <c r="Q111" s="4" t="s">
        <v>5</v>
      </c>
      <c r="R111" s="4" t="s">
        <v>5</v>
      </c>
      <c r="S111" s="4" t="s">
        <v>5</v>
      </c>
      <c r="T111" s="15" t="s">
        <v>5</v>
      </c>
      <c r="U111" s="15" t="s">
        <v>5</v>
      </c>
      <c r="V111" s="15" t="s">
        <v>5</v>
      </c>
      <c r="W111" s="4" t="s">
        <v>5</v>
      </c>
      <c r="X111" s="15" t="s">
        <v>5</v>
      </c>
      <c r="Y111" s="15" t="s">
        <v>5</v>
      </c>
      <c r="Z111" s="15" t="s">
        <v>5</v>
      </c>
      <c r="AA111" s="15" t="s">
        <v>5</v>
      </c>
      <c r="AB111" s="13" t="s">
        <v>5</v>
      </c>
      <c r="AC111" s="13" t="s">
        <v>5</v>
      </c>
      <c r="AD111" s="10"/>
    </row>
    <row r="112" spans="1:30">
      <c r="A112" s="21">
        <v>106</v>
      </c>
      <c r="B112" s="13" t="s">
        <v>5</v>
      </c>
      <c r="C112" s="15" t="s">
        <v>5</v>
      </c>
      <c r="D112" s="15" t="s">
        <v>5</v>
      </c>
      <c r="E112" s="15" t="s">
        <v>5</v>
      </c>
      <c r="F112" s="15" t="s">
        <v>5</v>
      </c>
      <c r="G112" s="15" t="s">
        <v>5</v>
      </c>
      <c r="H112" s="15" t="s">
        <v>5</v>
      </c>
      <c r="I112" s="14" t="s">
        <v>5</v>
      </c>
      <c r="J112" s="13" t="s">
        <v>5</v>
      </c>
      <c r="K112" s="22" t="s">
        <v>5</v>
      </c>
      <c r="L112" s="4" t="s">
        <v>5</v>
      </c>
      <c r="M112" s="4" t="s">
        <v>5</v>
      </c>
      <c r="N112" s="4" t="s">
        <v>5</v>
      </c>
      <c r="O112" s="4" t="s">
        <v>5</v>
      </c>
      <c r="P112" s="4" t="s">
        <v>5</v>
      </c>
      <c r="Q112" s="4" t="s">
        <v>5</v>
      </c>
      <c r="R112" s="4" t="s">
        <v>5</v>
      </c>
      <c r="S112" s="4" t="s">
        <v>5</v>
      </c>
      <c r="T112" s="15" t="s">
        <v>5</v>
      </c>
      <c r="U112" s="15" t="s">
        <v>5</v>
      </c>
      <c r="V112" s="15" t="s">
        <v>5</v>
      </c>
      <c r="W112" s="4" t="s">
        <v>5</v>
      </c>
      <c r="X112" s="15" t="s">
        <v>5</v>
      </c>
      <c r="Y112" s="15" t="s">
        <v>5</v>
      </c>
      <c r="Z112" s="15" t="s">
        <v>5</v>
      </c>
      <c r="AA112" s="15" t="s">
        <v>5</v>
      </c>
      <c r="AB112" s="13" t="s">
        <v>5</v>
      </c>
      <c r="AC112" s="13" t="s">
        <v>5</v>
      </c>
      <c r="AD112" s="10"/>
    </row>
    <row r="113" spans="1:30">
      <c r="A113" s="21">
        <v>107</v>
      </c>
      <c r="B113" s="13" t="s">
        <v>5</v>
      </c>
      <c r="C113" s="15" t="s">
        <v>5</v>
      </c>
      <c r="D113" s="15" t="s">
        <v>5</v>
      </c>
      <c r="E113" s="15" t="s">
        <v>5</v>
      </c>
      <c r="F113" s="15" t="s">
        <v>5</v>
      </c>
      <c r="G113" s="15" t="s">
        <v>5</v>
      </c>
      <c r="H113" s="15" t="s">
        <v>5</v>
      </c>
      <c r="I113" s="14" t="s">
        <v>5</v>
      </c>
      <c r="J113" s="13" t="s">
        <v>5</v>
      </c>
      <c r="K113" s="22" t="s">
        <v>5</v>
      </c>
      <c r="L113" s="4" t="s">
        <v>5</v>
      </c>
      <c r="M113" s="4" t="s">
        <v>5</v>
      </c>
      <c r="N113" s="4" t="s">
        <v>5</v>
      </c>
      <c r="O113" s="4" t="s">
        <v>5</v>
      </c>
      <c r="P113" s="4" t="s">
        <v>5</v>
      </c>
      <c r="Q113" s="4" t="s">
        <v>5</v>
      </c>
      <c r="R113" s="4" t="s">
        <v>5</v>
      </c>
      <c r="S113" s="4" t="s">
        <v>5</v>
      </c>
      <c r="T113" s="15" t="s">
        <v>5</v>
      </c>
      <c r="U113" s="15" t="s">
        <v>5</v>
      </c>
      <c r="V113" s="15" t="s">
        <v>5</v>
      </c>
      <c r="W113" s="4" t="s">
        <v>5</v>
      </c>
      <c r="X113" s="15" t="s">
        <v>5</v>
      </c>
      <c r="Y113" s="15" t="s">
        <v>5</v>
      </c>
      <c r="Z113" s="15" t="s">
        <v>5</v>
      </c>
      <c r="AA113" s="15" t="s">
        <v>5</v>
      </c>
      <c r="AB113" s="13" t="s">
        <v>5</v>
      </c>
      <c r="AC113" s="13" t="s">
        <v>5</v>
      </c>
      <c r="AD113" s="10"/>
    </row>
    <row r="114" spans="1:30">
      <c r="A114" s="21">
        <v>108</v>
      </c>
      <c r="B114" s="13" t="s">
        <v>5</v>
      </c>
      <c r="C114" s="15" t="s">
        <v>5</v>
      </c>
      <c r="D114" s="15" t="s">
        <v>5</v>
      </c>
      <c r="E114" s="15" t="s">
        <v>5</v>
      </c>
      <c r="F114" s="15" t="s">
        <v>5</v>
      </c>
      <c r="G114" s="15" t="s">
        <v>5</v>
      </c>
      <c r="H114" s="15" t="s">
        <v>5</v>
      </c>
      <c r="I114" s="14" t="s">
        <v>5</v>
      </c>
      <c r="J114" s="13" t="s">
        <v>5</v>
      </c>
      <c r="K114" s="22" t="s">
        <v>5</v>
      </c>
      <c r="L114" s="4" t="s">
        <v>5</v>
      </c>
      <c r="M114" s="4" t="s">
        <v>5</v>
      </c>
      <c r="N114" s="4" t="s">
        <v>5</v>
      </c>
      <c r="O114" s="4" t="s">
        <v>5</v>
      </c>
      <c r="P114" s="4" t="s">
        <v>5</v>
      </c>
      <c r="Q114" s="4" t="s">
        <v>5</v>
      </c>
      <c r="R114" s="4" t="s">
        <v>5</v>
      </c>
      <c r="S114" s="4" t="s">
        <v>5</v>
      </c>
      <c r="T114" s="15" t="s">
        <v>5</v>
      </c>
      <c r="U114" s="15" t="s">
        <v>5</v>
      </c>
      <c r="V114" s="15" t="s">
        <v>5</v>
      </c>
      <c r="W114" s="4" t="s">
        <v>5</v>
      </c>
      <c r="X114" s="15" t="s">
        <v>5</v>
      </c>
      <c r="Y114" s="15" t="s">
        <v>5</v>
      </c>
      <c r="Z114" s="15" t="s">
        <v>5</v>
      </c>
      <c r="AA114" s="15" t="s">
        <v>5</v>
      </c>
      <c r="AB114" s="13" t="s">
        <v>5</v>
      </c>
      <c r="AC114" s="13" t="s">
        <v>5</v>
      </c>
      <c r="AD114" s="10"/>
    </row>
    <row r="115" spans="1:30">
      <c r="A115" s="21">
        <v>109</v>
      </c>
      <c r="B115" s="13" t="s">
        <v>5</v>
      </c>
      <c r="C115" s="15" t="s">
        <v>5</v>
      </c>
      <c r="D115" s="15" t="s">
        <v>5</v>
      </c>
      <c r="E115" s="15" t="s">
        <v>5</v>
      </c>
      <c r="F115" s="15" t="s">
        <v>5</v>
      </c>
      <c r="G115" s="15" t="s">
        <v>5</v>
      </c>
      <c r="H115" s="15" t="s">
        <v>5</v>
      </c>
      <c r="I115" s="14" t="s">
        <v>5</v>
      </c>
      <c r="J115" s="13" t="s">
        <v>5</v>
      </c>
      <c r="K115" s="22" t="s">
        <v>5</v>
      </c>
      <c r="L115" s="4" t="s">
        <v>5</v>
      </c>
      <c r="M115" s="4" t="s">
        <v>5</v>
      </c>
      <c r="N115" s="4" t="s">
        <v>5</v>
      </c>
      <c r="O115" s="4" t="s">
        <v>5</v>
      </c>
      <c r="P115" s="4" t="s">
        <v>5</v>
      </c>
      <c r="Q115" s="4" t="s">
        <v>5</v>
      </c>
      <c r="R115" s="4" t="s">
        <v>5</v>
      </c>
      <c r="S115" s="4" t="s">
        <v>5</v>
      </c>
      <c r="T115" s="15" t="s">
        <v>5</v>
      </c>
      <c r="U115" s="15" t="s">
        <v>5</v>
      </c>
      <c r="V115" s="15" t="s">
        <v>5</v>
      </c>
      <c r="W115" s="4" t="s">
        <v>5</v>
      </c>
      <c r="X115" s="15" t="s">
        <v>5</v>
      </c>
      <c r="Y115" s="15" t="s">
        <v>5</v>
      </c>
      <c r="Z115" s="15" t="s">
        <v>5</v>
      </c>
      <c r="AA115" s="15" t="s">
        <v>5</v>
      </c>
      <c r="AB115" s="13" t="s">
        <v>5</v>
      </c>
      <c r="AC115" s="13" t="s">
        <v>5</v>
      </c>
      <c r="AD115" s="10"/>
    </row>
    <row r="116" spans="1:30">
      <c r="A116" s="21">
        <v>110</v>
      </c>
      <c r="B116" s="13" t="s">
        <v>5</v>
      </c>
      <c r="C116" s="15" t="s">
        <v>5</v>
      </c>
      <c r="D116" s="15" t="s">
        <v>5</v>
      </c>
      <c r="E116" s="15" t="s">
        <v>5</v>
      </c>
      <c r="F116" s="15" t="s">
        <v>5</v>
      </c>
      <c r="G116" s="15" t="s">
        <v>5</v>
      </c>
      <c r="H116" s="15" t="s">
        <v>5</v>
      </c>
      <c r="I116" s="14" t="s">
        <v>5</v>
      </c>
      <c r="J116" s="13" t="s">
        <v>5</v>
      </c>
      <c r="K116" s="22" t="s">
        <v>5</v>
      </c>
      <c r="L116" s="4" t="s">
        <v>5</v>
      </c>
      <c r="M116" s="4" t="s">
        <v>5</v>
      </c>
      <c r="N116" s="4" t="s">
        <v>5</v>
      </c>
      <c r="O116" s="4" t="s">
        <v>5</v>
      </c>
      <c r="P116" s="4" t="s">
        <v>5</v>
      </c>
      <c r="Q116" s="4" t="s">
        <v>5</v>
      </c>
      <c r="R116" s="4" t="s">
        <v>5</v>
      </c>
      <c r="S116" s="4" t="s">
        <v>5</v>
      </c>
      <c r="T116" s="15" t="s">
        <v>5</v>
      </c>
      <c r="U116" s="15" t="s">
        <v>5</v>
      </c>
      <c r="V116" s="15" t="s">
        <v>5</v>
      </c>
      <c r="W116" s="4" t="s">
        <v>5</v>
      </c>
      <c r="X116" s="15" t="s">
        <v>5</v>
      </c>
      <c r="Y116" s="15" t="s">
        <v>5</v>
      </c>
      <c r="Z116" s="15" t="s">
        <v>5</v>
      </c>
      <c r="AA116" s="15" t="s">
        <v>5</v>
      </c>
      <c r="AB116" s="13" t="s">
        <v>5</v>
      </c>
      <c r="AC116" s="13" t="s">
        <v>5</v>
      </c>
      <c r="AD116" s="10"/>
    </row>
    <row r="117" spans="1:30">
      <c r="A117" s="21">
        <v>111</v>
      </c>
      <c r="B117" s="13" t="s">
        <v>5</v>
      </c>
      <c r="C117" s="15" t="s">
        <v>5</v>
      </c>
      <c r="D117" s="15" t="s">
        <v>5</v>
      </c>
      <c r="E117" s="15" t="s">
        <v>5</v>
      </c>
      <c r="F117" s="15" t="s">
        <v>5</v>
      </c>
      <c r="G117" s="15" t="s">
        <v>5</v>
      </c>
      <c r="H117" s="15" t="s">
        <v>5</v>
      </c>
      <c r="I117" s="14" t="s">
        <v>5</v>
      </c>
      <c r="J117" s="13" t="s">
        <v>5</v>
      </c>
      <c r="K117" s="22" t="s">
        <v>5</v>
      </c>
      <c r="L117" s="4" t="s">
        <v>5</v>
      </c>
      <c r="M117" s="4" t="s">
        <v>5</v>
      </c>
      <c r="N117" s="4" t="s">
        <v>5</v>
      </c>
      <c r="O117" s="4" t="s">
        <v>5</v>
      </c>
      <c r="P117" s="4" t="s">
        <v>5</v>
      </c>
      <c r="Q117" s="4" t="s">
        <v>5</v>
      </c>
      <c r="R117" s="4" t="s">
        <v>5</v>
      </c>
      <c r="S117" s="4" t="s">
        <v>5</v>
      </c>
      <c r="T117" s="15" t="s">
        <v>5</v>
      </c>
      <c r="U117" s="15" t="s">
        <v>5</v>
      </c>
      <c r="V117" s="15" t="s">
        <v>5</v>
      </c>
      <c r="W117" s="4" t="s">
        <v>5</v>
      </c>
      <c r="X117" s="15" t="s">
        <v>5</v>
      </c>
      <c r="Y117" s="15" t="s">
        <v>5</v>
      </c>
      <c r="Z117" s="15" t="s">
        <v>5</v>
      </c>
      <c r="AA117" s="15" t="s">
        <v>5</v>
      </c>
      <c r="AB117" s="13" t="s">
        <v>5</v>
      </c>
      <c r="AC117" s="13" t="s">
        <v>5</v>
      </c>
      <c r="AD117" s="10"/>
    </row>
    <row r="118" spans="1:30">
      <c r="A118" s="21">
        <v>112</v>
      </c>
      <c r="B118" s="13" t="s">
        <v>5</v>
      </c>
      <c r="C118" s="15" t="s">
        <v>5</v>
      </c>
      <c r="D118" s="15" t="s">
        <v>5</v>
      </c>
      <c r="E118" s="15" t="s">
        <v>5</v>
      </c>
      <c r="F118" s="15" t="s">
        <v>5</v>
      </c>
      <c r="G118" s="15" t="s">
        <v>5</v>
      </c>
      <c r="H118" s="15" t="s">
        <v>5</v>
      </c>
      <c r="I118" s="14" t="s">
        <v>5</v>
      </c>
      <c r="J118" s="13" t="s">
        <v>5</v>
      </c>
      <c r="K118" s="22" t="s">
        <v>5</v>
      </c>
      <c r="L118" s="4" t="s">
        <v>5</v>
      </c>
      <c r="M118" s="4" t="s">
        <v>5</v>
      </c>
      <c r="N118" s="4" t="s">
        <v>5</v>
      </c>
      <c r="O118" s="4" t="s">
        <v>5</v>
      </c>
      <c r="P118" s="4" t="s">
        <v>5</v>
      </c>
      <c r="Q118" s="4" t="s">
        <v>5</v>
      </c>
      <c r="R118" s="4" t="s">
        <v>5</v>
      </c>
      <c r="S118" s="4" t="s">
        <v>5</v>
      </c>
      <c r="T118" s="15" t="s">
        <v>5</v>
      </c>
      <c r="U118" s="15" t="s">
        <v>5</v>
      </c>
      <c r="V118" s="15" t="s">
        <v>5</v>
      </c>
      <c r="W118" s="4" t="s">
        <v>5</v>
      </c>
      <c r="X118" s="15" t="s">
        <v>5</v>
      </c>
      <c r="Y118" s="15" t="s">
        <v>5</v>
      </c>
      <c r="Z118" s="15" t="s">
        <v>5</v>
      </c>
      <c r="AA118" s="15" t="s">
        <v>5</v>
      </c>
      <c r="AB118" s="13" t="s">
        <v>5</v>
      </c>
      <c r="AC118" s="13" t="s">
        <v>5</v>
      </c>
      <c r="AD118" s="10"/>
    </row>
    <row r="119" spans="1:30">
      <c r="A119" s="21">
        <v>113</v>
      </c>
      <c r="B119" s="13" t="s">
        <v>5</v>
      </c>
      <c r="C119" s="15" t="s">
        <v>5</v>
      </c>
      <c r="D119" s="15" t="s">
        <v>5</v>
      </c>
      <c r="E119" s="15" t="s">
        <v>5</v>
      </c>
      <c r="F119" s="15" t="s">
        <v>5</v>
      </c>
      <c r="G119" s="15" t="s">
        <v>5</v>
      </c>
      <c r="H119" s="15" t="s">
        <v>5</v>
      </c>
      <c r="I119" s="14" t="s">
        <v>5</v>
      </c>
      <c r="J119" s="13" t="s">
        <v>5</v>
      </c>
      <c r="K119" s="22" t="s">
        <v>5</v>
      </c>
      <c r="L119" s="4" t="s">
        <v>5</v>
      </c>
      <c r="M119" s="4" t="s">
        <v>5</v>
      </c>
      <c r="N119" s="4" t="s">
        <v>5</v>
      </c>
      <c r="O119" s="4" t="s">
        <v>5</v>
      </c>
      <c r="P119" s="4" t="s">
        <v>5</v>
      </c>
      <c r="Q119" s="4" t="s">
        <v>5</v>
      </c>
      <c r="R119" s="4" t="s">
        <v>5</v>
      </c>
      <c r="S119" s="4" t="s">
        <v>5</v>
      </c>
      <c r="T119" s="15" t="s">
        <v>5</v>
      </c>
      <c r="U119" s="15" t="s">
        <v>5</v>
      </c>
      <c r="V119" s="15" t="s">
        <v>5</v>
      </c>
      <c r="W119" s="4" t="s">
        <v>5</v>
      </c>
      <c r="X119" s="15" t="s">
        <v>5</v>
      </c>
      <c r="Y119" s="15" t="s">
        <v>5</v>
      </c>
      <c r="Z119" s="15" t="s">
        <v>5</v>
      </c>
      <c r="AA119" s="15" t="s">
        <v>5</v>
      </c>
      <c r="AB119" s="13" t="s">
        <v>5</v>
      </c>
      <c r="AC119" s="13" t="s">
        <v>5</v>
      </c>
      <c r="AD119" s="10"/>
    </row>
    <row r="120" spans="1:30">
      <c r="A120" s="21">
        <v>114</v>
      </c>
      <c r="B120" s="13" t="s">
        <v>5</v>
      </c>
      <c r="C120" s="15" t="s">
        <v>5</v>
      </c>
      <c r="D120" s="15" t="s">
        <v>5</v>
      </c>
      <c r="E120" s="15" t="s">
        <v>5</v>
      </c>
      <c r="F120" s="15" t="s">
        <v>5</v>
      </c>
      <c r="G120" s="15" t="s">
        <v>5</v>
      </c>
      <c r="H120" s="15" t="s">
        <v>5</v>
      </c>
      <c r="I120" s="14" t="s">
        <v>5</v>
      </c>
      <c r="J120" s="13" t="s">
        <v>5</v>
      </c>
      <c r="K120" s="22" t="s">
        <v>5</v>
      </c>
      <c r="L120" s="4" t="s">
        <v>5</v>
      </c>
      <c r="M120" s="4" t="s">
        <v>5</v>
      </c>
      <c r="N120" s="4" t="s">
        <v>5</v>
      </c>
      <c r="O120" s="4" t="s">
        <v>5</v>
      </c>
      <c r="P120" s="4" t="s">
        <v>5</v>
      </c>
      <c r="Q120" s="4" t="s">
        <v>5</v>
      </c>
      <c r="R120" s="4" t="s">
        <v>5</v>
      </c>
      <c r="S120" s="4" t="s">
        <v>5</v>
      </c>
      <c r="T120" s="15" t="s">
        <v>5</v>
      </c>
      <c r="U120" s="15" t="s">
        <v>5</v>
      </c>
      <c r="V120" s="15" t="s">
        <v>5</v>
      </c>
      <c r="W120" s="4" t="s">
        <v>5</v>
      </c>
      <c r="X120" s="15" t="s">
        <v>5</v>
      </c>
      <c r="Y120" s="15" t="s">
        <v>5</v>
      </c>
      <c r="Z120" s="15" t="s">
        <v>5</v>
      </c>
      <c r="AA120" s="15" t="s">
        <v>5</v>
      </c>
      <c r="AB120" s="13" t="s">
        <v>5</v>
      </c>
      <c r="AC120" s="13" t="s">
        <v>5</v>
      </c>
      <c r="AD120" s="10"/>
    </row>
    <row r="121" spans="1:30">
      <c r="A121" s="21">
        <v>115</v>
      </c>
      <c r="B121" s="13" t="s">
        <v>5</v>
      </c>
      <c r="C121" s="15" t="s">
        <v>5</v>
      </c>
      <c r="D121" s="15" t="s">
        <v>5</v>
      </c>
      <c r="E121" s="15" t="s">
        <v>5</v>
      </c>
      <c r="F121" s="15" t="s">
        <v>5</v>
      </c>
      <c r="G121" s="15" t="s">
        <v>5</v>
      </c>
      <c r="H121" s="15" t="s">
        <v>5</v>
      </c>
      <c r="I121" s="14" t="s">
        <v>5</v>
      </c>
      <c r="J121" s="13" t="s">
        <v>5</v>
      </c>
      <c r="K121" s="22" t="s">
        <v>5</v>
      </c>
      <c r="L121" s="4" t="s">
        <v>5</v>
      </c>
      <c r="M121" s="4" t="s">
        <v>5</v>
      </c>
      <c r="N121" s="4" t="s">
        <v>5</v>
      </c>
      <c r="O121" s="4" t="s">
        <v>5</v>
      </c>
      <c r="P121" s="4" t="s">
        <v>5</v>
      </c>
      <c r="Q121" s="4" t="s">
        <v>5</v>
      </c>
      <c r="R121" s="4" t="s">
        <v>5</v>
      </c>
      <c r="S121" s="4" t="s">
        <v>5</v>
      </c>
      <c r="T121" s="15" t="s">
        <v>5</v>
      </c>
      <c r="U121" s="15" t="s">
        <v>5</v>
      </c>
      <c r="V121" s="15" t="s">
        <v>5</v>
      </c>
      <c r="W121" s="4" t="s">
        <v>5</v>
      </c>
      <c r="X121" s="15" t="s">
        <v>5</v>
      </c>
      <c r="Y121" s="15" t="s">
        <v>5</v>
      </c>
      <c r="Z121" s="15" t="s">
        <v>5</v>
      </c>
      <c r="AA121" s="15" t="s">
        <v>5</v>
      </c>
      <c r="AB121" s="13" t="s">
        <v>5</v>
      </c>
      <c r="AC121" s="13" t="s">
        <v>5</v>
      </c>
      <c r="AD121" s="10"/>
    </row>
    <row r="122" spans="1:30">
      <c r="A122" s="21">
        <v>116</v>
      </c>
      <c r="B122" s="13" t="s">
        <v>5</v>
      </c>
      <c r="C122" s="15" t="s">
        <v>5</v>
      </c>
      <c r="D122" s="15" t="s">
        <v>5</v>
      </c>
      <c r="E122" s="15" t="s">
        <v>5</v>
      </c>
      <c r="F122" s="15" t="s">
        <v>5</v>
      </c>
      <c r="G122" s="15" t="s">
        <v>5</v>
      </c>
      <c r="H122" s="15" t="s">
        <v>5</v>
      </c>
      <c r="I122" s="14" t="s">
        <v>5</v>
      </c>
      <c r="J122" s="13" t="s">
        <v>5</v>
      </c>
      <c r="K122" s="22" t="s">
        <v>5</v>
      </c>
      <c r="L122" s="4" t="s">
        <v>5</v>
      </c>
      <c r="M122" s="4" t="s">
        <v>5</v>
      </c>
      <c r="N122" s="4" t="s">
        <v>5</v>
      </c>
      <c r="O122" s="4" t="s">
        <v>5</v>
      </c>
      <c r="P122" s="4" t="s">
        <v>5</v>
      </c>
      <c r="Q122" s="4" t="s">
        <v>5</v>
      </c>
      <c r="R122" s="4" t="s">
        <v>5</v>
      </c>
      <c r="S122" s="4" t="s">
        <v>5</v>
      </c>
      <c r="T122" s="15" t="s">
        <v>5</v>
      </c>
      <c r="U122" s="15" t="s">
        <v>5</v>
      </c>
      <c r="V122" s="15" t="s">
        <v>5</v>
      </c>
      <c r="W122" s="4" t="s">
        <v>5</v>
      </c>
      <c r="X122" s="15" t="s">
        <v>5</v>
      </c>
      <c r="Y122" s="15" t="s">
        <v>5</v>
      </c>
      <c r="Z122" s="15" t="s">
        <v>5</v>
      </c>
      <c r="AA122" s="15" t="s">
        <v>5</v>
      </c>
      <c r="AB122" s="13" t="s">
        <v>5</v>
      </c>
      <c r="AC122" s="13" t="s">
        <v>5</v>
      </c>
      <c r="AD122" s="10"/>
    </row>
    <row r="123" spans="1:30">
      <c r="A123" s="21">
        <v>117</v>
      </c>
      <c r="B123" s="13" t="s">
        <v>5</v>
      </c>
      <c r="C123" s="15" t="s">
        <v>5</v>
      </c>
      <c r="D123" s="15" t="s">
        <v>5</v>
      </c>
      <c r="E123" s="15" t="s">
        <v>5</v>
      </c>
      <c r="F123" s="15" t="s">
        <v>5</v>
      </c>
      <c r="G123" s="15" t="s">
        <v>5</v>
      </c>
      <c r="H123" s="15" t="s">
        <v>5</v>
      </c>
      <c r="I123" s="14" t="s">
        <v>5</v>
      </c>
      <c r="J123" s="13" t="s">
        <v>5</v>
      </c>
      <c r="K123" s="22" t="s">
        <v>5</v>
      </c>
      <c r="L123" s="4" t="s">
        <v>5</v>
      </c>
      <c r="M123" s="4" t="s">
        <v>5</v>
      </c>
      <c r="N123" s="4" t="s">
        <v>5</v>
      </c>
      <c r="O123" s="4" t="s">
        <v>5</v>
      </c>
      <c r="P123" s="4" t="s">
        <v>5</v>
      </c>
      <c r="Q123" s="4" t="s">
        <v>5</v>
      </c>
      <c r="R123" s="4" t="s">
        <v>5</v>
      </c>
      <c r="S123" s="4" t="s">
        <v>5</v>
      </c>
      <c r="T123" s="15" t="s">
        <v>5</v>
      </c>
      <c r="U123" s="15" t="s">
        <v>5</v>
      </c>
      <c r="V123" s="15" t="s">
        <v>5</v>
      </c>
      <c r="W123" s="4" t="s">
        <v>5</v>
      </c>
      <c r="X123" s="15" t="s">
        <v>5</v>
      </c>
      <c r="Y123" s="15" t="s">
        <v>5</v>
      </c>
      <c r="Z123" s="15" t="s">
        <v>5</v>
      </c>
      <c r="AA123" s="15" t="s">
        <v>5</v>
      </c>
      <c r="AB123" s="13" t="s">
        <v>5</v>
      </c>
      <c r="AC123" s="13" t="s">
        <v>5</v>
      </c>
      <c r="AD123" s="10"/>
    </row>
    <row r="124" spans="1:30">
      <c r="A124" s="21">
        <v>118</v>
      </c>
      <c r="B124" s="13" t="s">
        <v>5</v>
      </c>
      <c r="C124" s="15" t="s">
        <v>5</v>
      </c>
      <c r="D124" s="15" t="s">
        <v>5</v>
      </c>
      <c r="E124" s="15" t="s">
        <v>5</v>
      </c>
      <c r="F124" s="15" t="s">
        <v>5</v>
      </c>
      <c r="G124" s="15" t="s">
        <v>5</v>
      </c>
      <c r="H124" s="15" t="s">
        <v>5</v>
      </c>
      <c r="I124" s="14" t="s">
        <v>5</v>
      </c>
      <c r="J124" s="13" t="s">
        <v>5</v>
      </c>
      <c r="K124" s="22" t="s">
        <v>5</v>
      </c>
      <c r="L124" s="4" t="s">
        <v>5</v>
      </c>
      <c r="M124" s="4" t="s">
        <v>5</v>
      </c>
      <c r="N124" s="4" t="s">
        <v>5</v>
      </c>
      <c r="O124" s="4" t="s">
        <v>5</v>
      </c>
      <c r="P124" s="4" t="s">
        <v>5</v>
      </c>
      <c r="Q124" s="4" t="s">
        <v>5</v>
      </c>
      <c r="R124" s="4" t="s">
        <v>5</v>
      </c>
      <c r="S124" s="4" t="s">
        <v>5</v>
      </c>
      <c r="T124" s="15" t="s">
        <v>5</v>
      </c>
      <c r="U124" s="15" t="s">
        <v>5</v>
      </c>
      <c r="V124" s="15" t="s">
        <v>5</v>
      </c>
      <c r="W124" s="4" t="s">
        <v>5</v>
      </c>
      <c r="X124" s="15" t="s">
        <v>5</v>
      </c>
      <c r="Y124" s="15" t="s">
        <v>5</v>
      </c>
      <c r="Z124" s="15" t="s">
        <v>5</v>
      </c>
      <c r="AA124" s="15" t="s">
        <v>5</v>
      </c>
      <c r="AB124" s="13" t="s">
        <v>5</v>
      </c>
      <c r="AC124" s="13" t="s">
        <v>5</v>
      </c>
      <c r="AD124" s="10"/>
    </row>
    <row r="125" spans="1:30">
      <c r="A125" s="21">
        <v>119</v>
      </c>
      <c r="B125" s="13" t="s">
        <v>5</v>
      </c>
      <c r="C125" s="15" t="s">
        <v>5</v>
      </c>
      <c r="D125" s="15" t="s">
        <v>5</v>
      </c>
      <c r="E125" s="15" t="s">
        <v>5</v>
      </c>
      <c r="F125" s="15" t="s">
        <v>5</v>
      </c>
      <c r="G125" s="15" t="s">
        <v>5</v>
      </c>
      <c r="H125" s="15" t="s">
        <v>5</v>
      </c>
      <c r="I125" s="14" t="s">
        <v>5</v>
      </c>
      <c r="J125" s="13" t="s">
        <v>5</v>
      </c>
      <c r="K125" s="22" t="s">
        <v>5</v>
      </c>
      <c r="L125" s="4" t="s">
        <v>5</v>
      </c>
      <c r="M125" s="4" t="s">
        <v>5</v>
      </c>
      <c r="N125" s="4" t="s">
        <v>5</v>
      </c>
      <c r="O125" s="4" t="s">
        <v>5</v>
      </c>
      <c r="P125" s="4" t="s">
        <v>5</v>
      </c>
      <c r="Q125" s="4" t="s">
        <v>5</v>
      </c>
      <c r="R125" s="4" t="s">
        <v>5</v>
      </c>
      <c r="S125" s="4" t="s">
        <v>5</v>
      </c>
      <c r="T125" s="15" t="s">
        <v>5</v>
      </c>
      <c r="U125" s="15" t="s">
        <v>5</v>
      </c>
      <c r="V125" s="15" t="s">
        <v>5</v>
      </c>
      <c r="W125" s="4" t="s">
        <v>5</v>
      </c>
      <c r="X125" s="15" t="s">
        <v>5</v>
      </c>
      <c r="Y125" s="15" t="s">
        <v>5</v>
      </c>
      <c r="Z125" s="15" t="s">
        <v>5</v>
      </c>
      <c r="AA125" s="15" t="s">
        <v>5</v>
      </c>
      <c r="AB125" s="13" t="s">
        <v>5</v>
      </c>
      <c r="AC125" s="13" t="s">
        <v>5</v>
      </c>
      <c r="AD125" s="10"/>
    </row>
    <row r="126" spans="1:30">
      <c r="A126" s="21">
        <v>120</v>
      </c>
      <c r="B126" s="13" t="s">
        <v>5</v>
      </c>
      <c r="C126" s="15" t="s">
        <v>5</v>
      </c>
      <c r="D126" s="15" t="s">
        <v>5</v>
      </c>
      <c r="E126" s="15" t="s">
        <v>5</v>
      </c>
      <c r="F126" s="15" t="s">
        <v>5</v>
      </c>
      <c r="G126" s="15" t="s">
        <v>5</v>
      </c>
      <c r="H126" s="15" t="s">
        <v>5</v>
      </c>
      <c r="I126" s="14" t="s">
        <v>5</v>
      </c>
      <c r="J126" s="13" t="s">
        <v>5</v>
      </c>
      <c r="K126" s="22" t="s">
        <v>5</v>
      </c>
      <c r="L126" s="4" t="s">
        <v>5</v>
      </c>
      <c r="M126" s="4" t="s">
        <v>5</v>
      </c>
      <c r="N126" s="4" t="s">
        <v>5</v>
      </c>
      <c r="O126" s="4" t="s">
        <v>5</v>
      </c>
      <c r="P126" s="4" t="s">
        <v>5</v>
      </c>
      <c r="Q126" s="4" t="s">
        <v>5</v>
      </c>
      <c r="R126" s="4" t="s">
        <v>5</v>
      </c>
      <c r="S126" s="4" t="s">
        <v>5</v>
      </c>
      <c r="T126" s="15" t="s">
        <v>5</v>
      </c>
      <c r="U126" s="15" t="s">
        <v>5</v>
      </c>
      <c r="V126" s="15" t="s">
        <v>5</v>
      </c>
      <c r="W126" s="4" t="s">
        <v>5</v>
      </c>
      <c r="X126" s="15" t="s">
        <v>5</v>
      </c>
      <c r="Y126" s="15" t="s">
        <v>5</v>
      </c>
      <c r="Z126" s="15" t="s">
        <v>5</v>
      </c>
      <c r="AA126" s="15" t="s">
        <v>5</v>
      </c>
      <c r="AB126" s="13" t="s">
        <v>5</v>
      </c>
      <c r="AC126" s="13" t="s">
        <v>5</v>
      </c>
      <c r="AD126" s="10"/>
    </row>
    <row r="127" spans="1:30">
      <c r="A127" s="21">
        <v>121</v>
      </c>
      <c r="B127" s="13" t="s">
        <v>5</v>
      </c>
      <c r="C127" s="15" t="s">
        <v>5</v>
      </c>
      <c r="D127" s="15" t="s">
        <v>5</v>
      </c>
      <c r="E127" s="15" t="s">
        <v>5</v>
      </c>
      <c r="F127" s="15" t="s">
        <v>5</v>
      </c>
      <c r="G127" s="15" t="s">
        <v>5</v>
      </c>
      <c r="H127" s="15" t="s">
        <v>5</v>
      </c>
      <c r="I127" s="14" t="s">
        <v>5</v>
      </c>
      <c r="J127" s="13" t="s">
        <v>5</v>
      </c>
      <c r="K127" s="22" t="s">
        <v>5</v>
      </c>
      <c r="L127" s="4" t="s">
        <v>5</v>
      </c>
      <c r="M127" s="4" t="s">
        <v>5</v>
      </c>
      <c r="N127" s="4" t="s">
        <v>5</v>
      </c>
      <c r="O127" s="4" t="s">
        <v>5</v>
      </c>
      <c r="P127" s="4" t="s">
        <v>5</v>
      </c>
      <c r="Q127" s="4" t="s">
        <v>5</v>
      </c>
      <c r="R127" s="4" t="s">
        <v>5</v>
      </c>
      <c r="S127" s="4" t="s">
        <v>5</v>
      </c>
      <c r="T127" s="15" t="s">
        <v>5</v>
      </c>
      <c r="U127" s="15" t="s">
        <v>5</v>
      </c>
      <c r="V127" s="15" t="s">
        <v>5</v>
      </c>
      <c r="W127" s="4" t="s">
        <v>5</v>
      </c>
      <c r="X127" s="15" t="s">
        <v>5</v>
      </c>
      <c r="Y127" s="15" t="s">
        <v>5</v>
      </c>
      <c r="Z127" s="15" t="s">
        <v>5</v>
      </c>
      <c r="AA127" s="15" t="s">
        <v>5</v>
      </c>
      <c r="AB127" s="13" t="s">
        <v>5</v>
      </c>
      <c r="AC127" s="13" t="s">
        <v>5</v>
      </c>
      <c r="AD127" s="10"/>
    </row>
    <row r="128" spans="1:30">
      <c r="A128" s="21">
        <v>122</v>
      </c>
      <c r="B128" s="13" t="s">
        <v>5</v>
      </c>
      <c r="C128" s="15" t="s">
        <v>5</v>
      </c>
      <c r="D128" s="15" t="s">
        <v>5</v>
      </c>
      <c r="E128" s="15" t="s">
        <v>5</v>
      </c>
      <c r="F128" s="15" t="s">
        <v>5</v>
      </c>
      <c r="G128" s="15" t="s">
        <v>5</v>
      </c>
      <c r="H128" s="15" t="s">
        <v>5</v>
      </c>
      <c r="I128" s="14" t="s">
        <v>5</v>
      </c>
      <c r="J128" s="13" t="s">
        <v>5</v>
      </c>
      <c r="K128" s="22" t="s">
        <v>5</v>
      </c>
      <c r="L128" s="4" t="s">
        <v>5</v>
      </c>
      <c r="M128" s="4" t="s">
        <v>5</v>
      </c>
      <c r="N128" s="4" t="s">
        <v>5</v>
      </c>
      <c r="O128" s="4" t="s">
        <v>5</v>
      </c>
      <c r="P128" s="4" t="s">
        <v>5</v>
      </c>
      <c r="Q128" s="4" t="s">
        <v>5</v>
      </c>
      <c r="R128" s="4" t="s">
        <v>5</v>
      </c>
      <c r="S128" s="4" t="s">
        <v>5</v>
      </c>
      <c r="T128" s="15" t="s">
        <v>5</v>
      </c>
      <c r="U128" s="15" t="s">
        <v>5</v>
      </c>
      <c r="V128" s="15" t="s">
        <v>5</v>
      </c>
      <c r="W128" s="4" t="s">
        <v>5</v>
      </c>
      <c r="X128" s="15" t="s">
        <v>5</v>
      </c>
      <c r="Y128" s="15" t="s">
        <v>5</v>
      </c>
      <c r="Z128" s="15" t="s">
        <v>5</v>
      </c>
      <c r="AA128" s="15" t="s">
        <v>5</v>
      </c>
      <c r="AB128" s="13" t="s">
        <v>5</v>
      </c>
      <c r="AC128" s="13" t="s">
        <v>5</v>
      </c>
      <c r="AD128" s="10"/>
    </row>
    <row r="129" spans="1:30">
      <c r="A129" s="21">
        <v>123</v>
      </c>
      <c r="B129" s="13" t="s">
        <v>5</v>
      </c>
      <c r="C129" s="15" t="s">
        <v>5</v>
      </c>
      <c r="D129" s="15" t="s">
        <v>5</v>
      </c>
      <c r="E129" s="15" t="s">
        <v>5</v>
      </c>
      <c r="F129" s="15" t="s">
        <v>5</v>
      </c>
      <c r="G129" s="15" t="s">
        <v>5</v>
      </c>
      <c r="H129" s="15" t="s">
        <v>5</v>
      </c>
      <c r="I129" s="14" t="s">
        <v>5</v>
      </c>
      <c r="J129" s="13" t="s">
        <v>5</v>
      </c>
      <c r="K129" s="22" t="s">
        <v>5</v>
      </c>
      <c r="L129" s="4" t="s">
        <v>5</v>
      </c>
      <c r="M129" s="4" t="s">
        <v>5</v>
      </c>
      <c r="N129" s="4" t="s">
        <v>5</v>
      </c>
      <c r="O129" s="4" t="s">
        <v>5</v>
      </c>
      <c r="P129" s="4" t="s">
        <v>5</v>
      </c>
      <c r="Q129" s="4" t="s">
        <v>5</v>
      </c>
      <c r="R129" s="4" t="s">
        <v>5</v>
      </c>
      <c r="S129" s="4" t="s">
        <v>5</v>
      </c>
      <c r="T129" s="15" t="s">
        <v>5</v>
      </c>
      <c r="U129" s="15" t="s">
        <v>5</v>
      </c>
      <c r="V129" s="15" t="s">
        <v>5</v>
      </c>
      <c r="W129" s="4" t="s">
        <v>5</v>
      </c>
      <c r="X129" s="15" t="s">
        <v>5</v>
      </c>
      <c r="Y129" s="15" t="s">
        <v>5</v>
      </c>
      <c r="Z129" s="15" t="s">
        <v>5</v>
      </c>
      <c r="AA129" s="15" t="s">
        <v>5</v>
      </c>
      <c r="AB129" s="13" t="s">
        <v>5</v>
      </c>
      <c r="AC129" s="13" t="s">
        <v>5</v>
      </c>
      <c r="AD129" s="10"/>
    </row>
    <row r="130" spans="1:30">
      <c r="A130" s="21">
        <v>124</v>
      </c>
      <c r="B130" s="13" t="s">
        <v>5</v>
      </c>
      <c r="C130" s="15" t="s">
        <v>5</v>
      </c>
      <c r="D130" s="15" t="s">
        <v>5</v>
      </c>
      <c r="E130" s="15" t="s">
        <v>5</v>
      </c>
      <c r="F130" s="15" t="s">
        <v>5</v>
      </c>
      <c r="G130" s="15" t="s">
        <v>5</v>
      </c>
      <c r="H130" s="15" t="s">
        <v>5</v>
      </c>
      <c r="I130" s="14" t="s">
        <v>5</v>
      </c>
      <c r="J130" s="13" t="s">
        <v>5</v>
      </c>
      <c r="K130" s="22" t="s">
        <v>5</v>
      </c>
      <c r="L130" s="4" t="s">
        <v>5</v>
      </c>
      <c r="M130" s="4" t="s">
        <v>5</v>
      </c>
      <c r="N130" s="4" t="s">
        <v>5</v>
      </c>
      <c r="O130" s="4" t="s">
        <v>5</v>
      </c>
      <c r="P130" s="4" t="s">
        <v>5</v>
      </c>
      <c r="Q130" s="4" t="s">
        <v>5</v>
      </c>
      <c r="R130" s="4" t="s">
        <v>5</v>
      </c>
      <c r="S130" s="4" t="s">
        <v>5</v>
      </c>
      <c r="T130" s="15" t="s">
        <v>5</v>
      </c>
      <c r="U130" s="15" t="s">
        <v>5</v>
      </c>
      <c r="V130" s="15" t="s">
        <v>5</v>
      </c>
      <c r="W130" s="4" t="s">
        <v>5</v>
      </c>
      <c r="X130" s="15" t="s">
        <v>5</v>
      </c>
      <c r="Y130" s="15" t="s">
        <v>5</v>
      </c>
      <c r="Z130" s="15" t="s">
        <v>5</v>
      </c>
      <c r="AA130" s="15" t="s">
        <v>5</v>
      </c>
      <c r="AB130" s="13" t="s">
        <v>5</v>
      </c>
      <c r="AC130" s="13" t="s">
        <v>5</v>
      </c>
      <c r="AD130" s="10"/>
    </row>
    <row r="131" spans="1:30">
      <c r="A131" s="21">
        <v>125</v>
      </c>
      <c r="B131" s="13" t="s">
        <v>5</v>
      </c>
      <c r="C131" s="15" t="s">
        <v>5</v>
      </c>
      <c r="D131" s="15" t="s">
        <v>5</v>
      </c>
      <c r="E131" s="15" t="s">
        <v>5</v>
      </c>
      <c r="F131" s="15" t="s">
        <v>5</v>
      </c>
      <c r="G131" s="15" t="s">
        <v>5</v>
      </c>
      <c r="H131" s="15" t="s">
        <v>5</v>
      </c>
      <c r="I131" s="14" t="s">
        <v>5</v>
      </c>
      <c r="J131" s="13" t="s">
        <v>5</v>
      </c>
      <c r="K131" s="22" t="s">
        <v>5</v>
      </c>
      <c r="L131" s="4" t="s">
        <v>5</v>
      </c>
      <c r="M131" s="4" t="s">
        <v>5</v>
      </c>
      <c r="N131" s="4" t="s">
        <v>5</v>
      </c>
      <c r="O131" s="4" t="s">
        <v>5</v>
      </c>
      <c r="P131" s="4" t="s">
        <v>5</v>
      </c>
      <c r="Q131" s="4" t="s">
        <v>5</v>
      </c>
      <c r="R131" s="4" t="s">
        <v>5</v>
      </c>
      <c r="S131" s="4" t="s">
        <v>5</v>
      </c>
      <c r="T131" s="15" t="s">
        <v>5</v>
      </c>
      <c r="U131" s="15" t="s">
        <v>5</v>
      </c>
      <c r="V131" s="15" t="s">
        <v>5</v>
      </c>
      <c r="W131" s="4" t="s">
        <v>5</v>
      </c>
      <c r="X131" s="15" t="s">
        <v>5</v>
      </c>
      <c r="Y131" s="15" t="s">
        <v>5</v>
      </c>
      <c r="Z131" s="15" t="s">
        <v>5</v>
      </c>
      <c r="AA131" s="15" t="s">
        <v>5</v>
      </c>
      <c r="AB131" s="13" t="s">
        <v>5</v>
      </c>
      <c r="AC131" s="13" t="s">
        <v>5</v>
      </c>
      <c r="AD131" s="10"/>
    </row>
    <row r="132" spans="1:30">
      <c r="A132" s="21">
        <v>126</v>
      </c>
      <c r="B132" s="13" t="s">
        <v>5</v>
      </c>
      <c r="C132" s="15" t="s">
        <v>5</v>
      </c>
      <c r="D132" s="15" t="s">
        <v>5</v>
      </c>
      <c r="E132" s="15" t="s">
        <v>5</v>
      </c>
      <c r="F132" s="15" t="s">
        <v>5</v>
      </c>
      <c r="G132" s="15" t="s">
        <v>5</v>
      </c>
      <c r="H132" s="15" t="s">
        <v>5</v>
      </c>
      <c r="I132" s="14" t="s">
        <v>5</v>
      </c>
      <c r="J132" s="13" t="s">
        <v>5</v>
      </c>
      <c r="K132" s="22" t="s">
        <v>5</v>
      </c>
      <c r="L132" s="4" t="s">
        <v>5</v>
      </c>
      <c r="M132" s="4" t="s">
        <v>5</v>
      </c>
      <c r="N132" s="4" t="s">
        <v>5</v>
      </c>
      <c r="O132" s="4" t="s">
        <v>5</v>
      </c>
      <c r="P132" s="4" t="s">
        <v>5</v>
      </c>
      <c r="Q132" s="4" t="s">
        <v>5</v>
      </c>
      <c r="R132" s="4" t="s">
        <v>5</v>
      </c>
      <c r="S132" s="4" t="s">
        <v>5</v>
      </c>
      <c r="T132" s="15" t="s">
        <v>5</v>
      </c>
      <c r="U132" s="15" t="s">
        <v>5</v>
      </c>
      <c r="V132" s="15" t="s">
        <v>5</v>
      </c>
      <c r="W132" s="4" t="s">
        <v>5</v>
      </c>
      <c r="X132" s="15" t="s">
        <v>5</v>
      </c>
      <c r="Y132" s="15" t="s">
        <v>5</v>
      </c>
      <c r="Z132" s="15" t="s">
        <v>5</v>
      </c>
      <c r="AA132" s="15" t="s">
        <v>5</v>
      </c>
      <c r="AB132" s="13" t="s">
        <v>5</v>
      </c>
      <c r="AC132" s="13" t="s">
        <v>5</v>
      </c>
      <c r="AD132" s="10"/>
    </row>
    <row r="133" spans="1:30">
      <c r="A133" s="21">
        <v>127</v>
      </c>
      <c r="B133" s="13" t="s">
        <v>5</v>
      </c>
      <c r="C133" s="15" t="s">
        <v>5</v>
      </c>
      <c r="D133" s="15" t="s">
        <v>5</v>
      </c>
      <c r="E133" s="15" t="s">
        <v>5</v>
      </c>
      <c r="F133" s="15" t="s">
        <v>5</v>
      </c>
      <c r="G133" s="15" t="s">
        <v>5</v>
      </c>
      <c r="H133" s="15" t="s">
        <v>5</v>
      </c>
      <c r="I133" s="14" t="s">
        <v>5</v>
      </c>
      <c r="J133" s="13" t="s">
        <v>5</v>
      </c>
      <c r="K133" s="22" t="s">
        <v>5</v>
      </c>
      <c r="L133" s="4" t="s">
        <v>5</v>
      </c>
      <c r="M133" s="4" t="s">
        <v>5</v>
      </c>
      <c r="N133" s="4" t="s">
        <v>5</v>
      </c>
      <c r="O133" s="4" t="s">
        <v>5</v>
      </c>
      <c r="P133" s="4" t="s">
        <v>5</v>
      </c>
      <c r="Q133" s="4" t="s">
        <v>5</v>
      </c>
      <c r="R133" s="4" t="s">
        <v>5</v>
      </c>
      <c r="S133" s="4" t="s">
        <v>5</v>
      </c>
      <c r="T133" s="15" t="s">
        <v>5</v>
      </c>
      <c r="U133" s="15" t="s">
        <v>5</v>
      </c>
      <c r="V133" s="15" t="s">
        <v>5</v>
      </c>
      <c r="W133" s="4" t="s">
        <v>5</v>
      </c>
      <c r="X133" s="15" t="s">
        <v>5</v>
      </c>
      <c r="Y133" s="15" t="s">
        <v>5</v>
      </c>
      <c r="Z133" s="15" t="s">
        <v>5</v>
      </c>
      <c r="AA133" s="15" t="s">
        <v>5</v>
      </c>
      <c r="AB133" s="13" t="s">
        <v>5</v>
      </c>
      <c r="AC133" s="13" t="s">
        <v>5</v>
      </c>
      <c r="AD133" s="10"/>
    </row>
    <row r="134" spans="1:30">
      <c r="A134" s="21">
        <v>128</v>
      </c>
      <c r="B134" s="13" t="s">
        <v>5</v>
      </c>
      <c r="C134" s="15" t="s">
        <v>5</v>
      </c>
      <c r="D134" s="15" t="s">
        <v>5</v>
      </c>
      <c r="E134" s="15" t="s">
        <v>5</v>
      </c>
      <c r="F134" s="15" t="s">
        <v>5</v>
      </c>
      <c r="G134" s="15" t="s">
        <v>5</v>
      </c>
      <c r="H134" s="15" t="s">
        <v>5</v>
      </c>
      <c r="I134" s="14" t="s">
        <v>5</v>
      </c>
      <c r="J134" s="13" t="s">
        <v>5</v>
      </c>
      <c r="K134" s="22" t="s">
        <v>5</v>
      </c>
      <c r="L134" s="4" t="s">
        <v>5</v>
      </c>
      <c r="M134" s="4" t="s">
        <v>5</v>
      </c>
      <c r="N134" s="4" t="s">
        <v>5</v>
      </c>
      <c r="O134" s="4" t="s">
        <v>5</v>
      </c>
      <c r="P134" s="4" t="s">
        <v>5</v>
      </c>
      <c r="Q134" s="4" t="s">
        <v>5</v>
      </c>
      <c r="R134" s="4" t="s">
        <v>5</v>
      </c>
      <c r="S134" s="4" t="s">
        <v>5</v>
      </c>
      <c r="T134" s="15" t="s">
        <v>5</v>
      </c>
      <c r="U134" s="15" t="s">
        <v>5</v>
      </c>
      <c r="V134" s="15" t="s">
        <v>5</v>
      </c>
      <c r="W134" s="4" t="s">
        <v>5</v>
      </c>
      <c r="X134" s="15" t="s">
        <v>5</v>
      </c>
      <c r="Y134" s="15" t="s">
        <v>5</v>
      </c>
      <c r="Z134" s="15" t="s">
        <v>5</v>
      </c>
      <c r="AA134" s="15" t="s">
        <v>5</v>
      </c>
      <c r="AB134" s="13" t="s">
        <v>5</v>
      </c>
      <c r="AC134" s="13" t="s">
        <v>5</v>
      </c>
      <c r="AD134" s="10"/>
    </row>
    <row r="135" spans="1:30">
      <c r="A135" s="21">
        <v>129</v>
      </c>
      <c r="B135" s="13" t="s">
        <v>5</v>
      </c>
      <c r="C135" s="15" t="s">
        <v>5</v>
      </c>
      <c r="D135" s="15" t="s">
        <v>5</v>
      </c>
      <c r="E135" s="15" t="s">
        <v>5</v>
      </c>
      <c r="F135" s="15" t="s">
        <v>5</v>
      </c>
      <c r="G135" s="15" t="s">
        <v>5</v>
      </c>
      <c r="H135" s="15" t="s">
        <v>5</v>
      </c>
      <c r="I135" s="14" t="s">
        <v>5</v>
      </c>
      <c r="J135" s="13" t="s">
        <v>5</v>
      </c>
      <c r="K135" s="22" t="s">
        <v>5</v>
      </c>
      <c r="L135" s="4" t="s">
        <v>5</v>
      </c>
      <c r="M135" s="4" t="s">
        <v>5</v>
      </c>
      <c r="N135" s="4" t="s">
        <v>5</v>
      </c>
      <c r="O135" s="4" t="s">
        <v>5</v>
      </c>
      <c r="P135" s="4" t="s">
        <v>5</v>
      </c>
      <c r="Q135" s="4" t="s">
        <v>5</v>
      </c>
      <c r="R135" s="4" t="s">
        <v>5</v>
      </c>
      <c r="S135" s="4" t="s">
        <v>5</v>
      </c>
      <c r="T135" s="15" t="s">
        <v>5</v>
      </c>
      <c r="U135" s="15" t="s">
        <v>5</v>
      </c>
      <c r="V135" s="15" t="s">
        <v>5</v>
      </c>
      <c r="W135" s="4" t="s">
        <v>5</v>
      </c>
      <c r="X135" s="15" t="s">
        <v>5</v>
      </c>
      <c r="Y135" s="15" t="s">
        <v>5</v>
      </c>
      <c r="Z135" s="15" t="s">
        <v>5</v>
      </c>
      <c r="AA135" s="15" t="s">
        <v>5</v>
      </c>
      <c r="AB135" s="13" t="s">
        <v>5</v>
      </c>
      <c r="AC135" s="13" t="s">
        <v>5</v>
      </c>
      <c r="AD135" s="10"/>
    </row>
    <row r="136" spans="1:30">
      <c r="A136" s="21">
        <v>130</v>
      </c>
      <c r="B136" s="13" t="s">
        <v>5</v>
      </c>
      <c r="C136" s="15" t="s">
        <v>5</v>
      </c>
      <c r="D136" s="15" t="s">
        <v>5</v>
      </c>
      <c r="E136" s="15" t="s">
        <v>5</v>
      </c>
      <c r="F136" s="15" t="s">
        <v>5</v>
      </c>
      <c r="G136" s="15" t="s">
        <v>5</v>
      </c>
      <c r="H136" s="15" t="s">
        <v>5</v>
      </c>
      <c r="I136" s="14" t="s">
        <v>5</v>
      </c>
      <c r="J136" s="13" t="s">
        <v>5</v>
      </c>
      <c r="K136" s="22" t="s">
        <v>5</v>
      </c>
      <c r="L136" s="4" t="s">
        <v>5</v>
      </c>
      <c r="M136" s="4" t="s">
        <v>5</v>
      </c>
      <c r="N136" s="4" t="s">
        <v>5</v>
      </c>
      <c r="O136" s="4" t="s">
        <v>5</v>
      </c>
      <c r="P136" s="4" t="s">
        <v>5</v>
      </c>
      <c r="Q136" s="4" t="s">
        <v>5</v>
      </c>
      <c r="R136" s="4" t="s">
        <v>5</v>
      </c>
      <c r="S136" s="4" t="s">
        <v>5</v>
      </c>
      <c r="T136" s="15" t="s">
        <v>5</v>
      </c>
      <c r="U136" s="15" t="s">
        <v>5</v>
      </c>
      <c r="V136" s="15" t="s">
        <v>5</v>
      </c>
      <c r="W136" s="4" t="s">
        <v>5</v>
      </c>
      <c r="X136" s="15" t="s">
        <v>5</v>
      </c>
      <c r="Y136" s="15" t="s">
        <v>5</v>
      </c>
      <c r="Z136" s="15" t="s">
        <v>5</v>
      </c>
      <c r="AA136" s="15" t="s">
        <v>5</v>
      </c>
      <c r="AB136" s="13" t="s">
        <v>5</v>
      </c>
      <c r="AC136" s="13" t="s">
        <v>5</v>
      </c>
      <c r="AD136" s="10"/>
    </row>
    <row r="137" spans="1:30">
      <c r="A137" s="21">
        <v>131</v>
      </c>
      <c r="B137" s="13" t="s">
        <v>5</v>
      </c>
      <c r="C137" s="15" t="s">
        <v>5</v>
      </c>
      <c r="D137" s="15" t="s">
        <v>5</v>
      </c>
      <c r="E137" s="15" t="s">
        <v>5</v>
      </c>
      <c r="F137" s="15" t="s">
        <v>5</v>
      </c>
      <c r="G137" s="15" t="s">
        <v>5</v>
      </c>
      <c r="H137" s="15" t="s">
        <v>5</v>
      </c>
      <c r="I137" s="14" t="s">
        <v>5</v>
      </c>
      <c r="J137" s="13" t="s">
        <v>5</v>
      </c>
      <c r="K137" s="22" t="s">
        <v>5</v>
      </c>
      <c r="L137" s="4" t="s">
        <v>5</v>
      </c>
      <c r="M137" s="4" t="s">
        <v>5</v>
      </c>
      <c r="N137" s="4" t="s">
        <v>5</v>
      </c>
      <c r="O137" s="4" t="s">
        <v>5</v>
      </c>
      <c r="P137" s="4" t="s">
        <v>5</v>
      </c>
      <c r="Q137" s="4" t="s">
        <v>5</v>
      </c>
      <c r="R137" s="4" t="s">
        <v>5</v>
      </c>
      <c r="S137" s="4" t="s">
        <v>5</v>
      </c>
      <c r="T137" s="15" t="s">
        <v>5</v>
      </c>
      <c r="U137" s="15" t="s">
        <v>5</v>
      </c>
      <c r="V137" s="15" t="s">
        <v>5</v>
      </c>
      <c r="W137" s="4" t="s">
        <v>5</v>
      </c>
      <c r="X137" s="15" t="s">
        <v>5</v>
      </c>
      <c r="Y137" s="15" t="s">
        <v>5</v>
      </c>
      <c r="Z137" s="15" t="s">
        <v>5</v>
      </c>
      <c r="AA137" s="15" t="s">
        <v>5</v>
      </c>
      <c r="AB137" s="13" t="s">
        <v>5</v>
      </c>
      <c r="AC137" s="13" t="s">
        <v>5</v>
      </c>
      <c r="AD137" s="10"/>
    </row>
    <row r="138" spans="1:30">
      <c r="A138" s="21">
        <v>132</v>
      </c>
      <c r="B138" s="13" t="s">
        <v>5</v>
      </c>
      <c r="C138" s="15" t="s">
        <v>5</v>
      </c>
      <c r="D138" s="15" t="s">
        <v>5</v>
      </c>
      <c r="E138" s="15" t="s">
        <v>5</v>
      </c>
      <c r="F138" s="15" t="s">
        <v>5</v>
      </c>
      <c r="G138" s="15" t="s">
        <v>5</v>
      </c>
      <c r="H138" s="15" t="s">
        <v>5</v>
      </c>
      <c r="I138" s="14" t="s">
        <v>5</v>
      </c>
      <c r="J138" s="13" t="s">
        <v>5</v>
      </c>
      <c r="K138" s="22" t="s">
        <v>5</v>
      </c>
      <c r="L138" s="4" t="s">
        <v>5</v>
      </c>
      <c r="M138" s="4" t="s">
        <v>5</v>
      </c>
      <c r="N138" s="4" t="s">
        <v>5</v>
      </c>
      <c r="O138" s="4" t="s">
        <v>5</v>
      </c>
      <c r="P138" s="4" t="s">
        <v>5</v>
      </c>
      <c r="Q138" s="4" t="s">
        <v>5</v>
      </c>
      <c r="R138" s="4" t="s">
        <v>5</v>
      </c>
      <c r="S138" s="4" t="s">
        <v>5</v>
      </c>
      <c r="T138" s="15" t="s">
        <v>5</v>
      </c>
      <c r="U138" s="15" t="s">
        <v>5</v>
      </c>
      <c r="V138" s="15" t="s">
        <v>5</v>
      </c>
      <c r="W138" s="4" t="s">
        <v>5</v>
      </c>
      <c r="X138" s="15" t="s">
        <v>5</v>
      </c>
      <c r="Y138" s="15" t="s">
        <v>5</v>
      </c>
      <c r="Z138" s="15" t="s">
        <v>5</v>
      </c>
      <c r="AA138" s="15" t="s">
        <v>5</v>
      </c>
      <c r="AB138" s="13" t="s">
        <v>5</v>
      </c>
      <c r="AC138" s="13" t="s">
        <v>5</v>
      </c>
      <c r="AD138" s="10"/>
    </row>
    <row r="139" spans="1:30">
      <c r="A139" s="21">
        <v>133</v>
      </c>
      <c r="B139" s="13" t="s">
        <v>5</v>
      </c>
      <c r="C139" s="15" t="s">
        <v>5</v>
      </c>
      <c r="D139" s="15" t="s">
        <v>5</v>
      </c>
      <c r="E139" s="15" t="s">
        <v>5</v>
      </c>
      <c r="F139" s="15" t="s">
        <v>5</v>
      </c>
      <c r="G139" s="15" t="s">
        <v>5</v>
      </c>
      <c r="H139" s="15" t="s">
        <v>5</v>
      </c>
      <c r="I139" s="14" t="s">
        <v>5</v>
      </c>
      <c r="J139" s="13" t="s">
        <v>5</v>
      </c>
      <c r="K139" s="22" t="s">
        <v>5</v>
      </c>
      <c r="L139" s="4" t="s">
        <v>5</v>
      </c>
      <c r="M139" s="4" t="s">
        <v>5</v>
      </c>
      <c r="N139" s="4" t="s">
        <v>5</v>
      </c>
      <c r="O139" s="4" t="s">
        <v>5</v>
      </c>
      <c r="P139" s="4" t="s">
        <v>5</v>
      </c>
      <c r="Q139" s="4" t="s">
        <v>5</v>
      </c>
      <c r="R139" s="4" t="s">
        <v>5</v>
      </c>
      <c r="S139" s="4" t="s">
        <v>5</v>
      </c>
      <c r="T139" s="15" t="s">
        <v>5</v>
      </c>
      <c r="U139" s="15" t="s">
        <v>5</v>
      </c>
      <c r="V139" s="15" t="s">
        <v>5</v>
      </c>
      <c r="W139" s="4" t="s">
        <v>5</v>
      </c>
      <c r="X139" s="15" t="s">
        <v>5</v>
      </c>
      <c r="Y139" s="15" t="s">
        <v>5</v>
      </c>
      <c r="Z139" s="15" t="s">
        <v>5</v>
      </c>
      <c r="AA139" s="15" t="s">
        <v>5</v>
      </c>
      <c r="AB139" s="13" t="s">
        <v>5</v>
      </c>
      <c r="AC139" s="13" t="s">
        <v>5</v>
      </c>
      <c r="AD139" s="10"/>
    </row>
    <row r="140" spans="1:30">
      <c r="A140" s="21">
        <v>134</v>
      </c>
      <c r="B140" s="13" t="s">
        <v>5</v>
      </c>
      <c r="C140" s="15" t="s">
        <v>5</v>
      </c>
      <c r="D140" s="15" t="s">
        <v>5</v>
      </c>
      <c r="E140" s="15" t="s">
        <v>5</v>
      </c>
      <c r="F140" s="15" t="s">
        <v>5</v>
      </c>
      <c r="G140" s="15" t="s">
        <v>5</v>
      </c>
      <c r="H140" s="15" t="s">
        <v>5</v>
      </c>
      <c r="I140" s="14" t="s">
        <v>5</v>
      </c>
      <c r="J140" s="13" t="s">
        <v>5</v>
      </c>
      <c r="K140" s="22" t="s">
        <v>5</v>
      </c>
      <c r="L140" s="4" t="s">
        <v>5</v>
      </c>
      <c r="M140" s="4" t="s">
        <v>5</v>
      </c>
      <c r="N140" s="4" t="s">
        <v>5</v>
      </c>
      <c r="O140" s="4" t="s">
        <v>5</v>
      </c>
      <c r="P140" s="4" t="s">
        <v>5</v>
      </c>
      <c r="Q140" s="4" t="s">
        <v>5</v>
      </c>
      <c r="R140" s="4" t="s">
        <v>5</v>
      </c>
      <c r="S140" s="4" t="s">
        <v>5</v>
      </c>
      <c r="T140" s="15" t="s">
        <v>5</v>
      </c>
      <c r="U140" s="15" t="s">
        <v>5</v>
      </c>
      <c r="V140" s="15" t="s">
        <v>5</v>
      </c>
      <c r="W140" s="4" t="s">
        <v>5</v>
      </c>
      <c r="X140" s="15" t="s">
        <v>5</v>
      </c>
      <c r="Y140" s="15" t="s">
        <v>5</v>
      </c>
      <c r="Z140" s="15" t="s">
        <v>5</v>
      </c>
      <c r="AA140" s="15" t="s">
        <v>5</v>
      </c>
      <c r="AB140" s="13" t="s">
        <v>5</v>
      </c>
      <c r="AC140" s="13" t="s">
        <v>5</v>
      </c>
      <c r="AD140" s="10"/>
    </row>
    <row r="141" spans="1:30">
      <c r="A141" s="21">
        <v>135</v>
      </c>
      <c r="B141" s="13" t="s">
        <v>5</v>
      </c>
      <c r="C141" s="15" t="s">
        <v>5</v>
      </c>
      <c r="D141" s="15" t="s">
        <v>5</v>
      </c>
      <c r="E141" s="15" t="s">
        <v>5</v>
      </c>
      <c r="F141" s="15" t="s">
        <v>5</v>
      </c>
      <c r="G141" s="15" t="s">
        <v>5</v>
      </c>
      <c r="H141" s="15" t="s">
        <v>5</v>
      </c>
      <c r="I141" s="14" t="s">
        <v>5</v>
      </c>
      <c r="J141" s="13" t="s">
        <v>5</v>
      </c>
      <c r="K141" s="22" t="s">
        <v>5</v>
      </c>
      <c r="L141" s="4" t="s">
        <v>5</v>
      </c>
      <c r="M141" s="4" t="s">
        <v>5</v>
      </c>
      <c r="N141" s="4" t="s">
        <v>5</v>
      </c>
      <c r="O141" s="4" t="s">
        <v>5</v>
      </c>
      <c r="P141" s="4" t="s">
        <v>5</v>
      </c>
      <c r="Q141" s="4" t="s">
        <v>5</v>
      </c>
      <c r="R141" s="4" t="s">
        <v>5</v>
      </c>
      <c r="S141" s="4" t="s">
        <v>5</v>
      </c>
      <c r="T141" s="15" t="s">
        <v>5</v>
      </c>
      <c r="U141" s="15" t="s">
        <v>5</v>
      </c>
      <c r="V141" s="15" t="s">
        <v>5</v>
      </c>
      <c r="W141" s="4" t="s">
        <v>5</v>
      </c>
      <c r="X141" s="15" t="s">
        <v>5</v>
      </c>
      <c r="Y141" s="15" t="s">
        <v>5</v>
      </c>
      <c r="Z141" s="15" t="s">
        <v>5</v>
      </c>
      <c r="AA141" s="15" t="s">
        <v>5</v>
      </c>
      <c r="AB141" s="13" t="s">
        <v>5</v>
      </c>
      <c r="AC141" s="13" t="s">
        <v>5</v>
      </c>
      <c r="AD141" s="10"/>
    </row>
    <row r="142" spans="1:30">
      <c r="A142" s="21">
        <v>136</v>
      </c>
      <c r="B142" s="13" t="s">
        <v>5</v>
      </c>
      <c r="C142" s="15" t="s">
        <v>5</v>
      </c>
      <c r="D142" s="15" t="s">
        <v>5</v>
      </c>
      <c r="E142" s="15" t="s">
        <v>5</v>
      </c>
      <c r="F142" s="15" t="s">
        <v>5</v>
      </c>
      <c r="G142" s="15" t="s">
        <v>5</v>
      </c>
      <c r="H142" s="15" t="s">
        <v>5</v>
      </c>
      <c r="I142" s="14" t="s">
        <v>5</v>
      </c>
      <c r="J142" s="13" t="s">
        <v>5</v>
      </c>
      <c r="K142" s="22" t="s">
        <v>5</v>
      </c>
      <c r="L142" s="4" t="s">
        <v>5</v>
      </c>
      <c r="M142" s="4" t="s">
        <v>5</v>
      </c>
      <c r="N142" s="4" t="s">
        <v>5</v>
      </c>
      <c r="O142" s="4" t="s">
        <v>5</v>
      </c>
      <c r="P142" s="4" t="s">
        <v>5</v>
      </c>
      <c r="Q142" s="4" t="s">
        <v>5</v>
      </c>
      <c r="R142" s="4" t="s">
        <v>5</v>
      </c>
      <c r="S142" s="4" t="s">
        <v>5</v>
      </c>
      <c r="T142" s="15" t="s">
        <v>5</v>
      </c>
      <c r="U142" s="15" t="s">
        <v>5</v>
      </c>
      <c r="V142" s="15" t="s">
        <v>5</v>
      </c>
      <c r="W142" s="4" t="s">
        <v>5</v>
      </c>
      <c r="X142" s="15" t="s">
        <v>5</v>
      </c>
      <c r="Y142" s="15" t="s">
        <v>5</v>
      </c>
      <c r="Z142" s="15" t="s">
        <v>5</v>
      </c>
      <c r="AA142" s="15" t="s">
        <v>5</v>
      </c>
      <c r="AB142" s="13" t="s">
        <v>5</v>
      </c>
      <c r="AC142" s="13" t="s">
        <v>5</v>
      </c>
      <c r="AD142" s="10"/>
    </row>
    <row r="143" spans="1:30">
      <c r="A143" s="21">
        <v>137</v>
      </c>
      <c r="B143" s="13" t="s">
        <v>5</v>
      </c>
      <c r="C143" s="15" t="s">
        <v>5</v>
      </c>
      <c r="D143" s="15" t="s">
        <v>5</v>
      </c>
      <c r="E143" s="15" t="s">
        <v>5</v>
      </c>
      <c r="F143" s="15" t="s">
        <v>5</v>
      </c>
      <c r="G143" s="15" t="s">
        <v>5</v>
      </c>
      <c r="H143" s="15" t="s">
        <v>5</v>
      </c>
      <c r="I143" s="14" t="s">
        <v>5</v>
      </c>
      <c r="J143" s="13" t="s">
        <v>5</v>
      </c>
      <c r="K143" s="22" t="s">
        <v>5</v>
      </c>
      <c r="L143" s="4" t="s">
        <v>5</v>
      </c>
      <c r="M143" s="4" t="s">
        <v>5</v>
      </c>
      <c r="N143" s="4" t="s">
        <v>5</v>
      </c>
      <c r="O143" s="4" t="s">
        <v>5</v>
      </c>
      <c r="P143" s="4" t="s">
        <v>5</v>
      </c>
      <c r="Q143" s="4" t="s">
        <v>5</v>
      </c>
      <c r="R143" s="4" t="s">
        <v>5</v>
      </c>
      <c r="S143" s="4" t="s">
        <v>5</v>
      </c>
      <c r="T143" s="15" t="s">
        <v>5</v>
      </c>
      <c r="U143" s="15" t="s">
        <v>5</v>
      </c>
      <c r="V143" s="15" t="s">
        <v>5</v>
      </c>
      <c r="W143" s="4" t="s">
        <v>5</v>
      </c>
      <c r="X143" s="15" t="s">
        <v>5</v>
      </c>
      <c r="Y143" s="15" t="s">
        <v>5</v>
      </c>
      <c r="Z143" s="15" t="s">
        <v>5</v>
      </c>
      <c r="AA143" s="15" t="s">
        <v>5</v>
      </c>
      <c r="AB143" s="13" t="s">
        <v>5</v>
      </c>
      <c r="AC143" s="13" t="s">
        <v>5</v>
      </c>
      <c r="AD143" s="10"/>
    </row>
    <row r="144" spans="1:30">
      <c r="A144" s="21">
        <v>138</v>
      </c>
      <c r="B144" s="13" t="s">
        <v>5</v>
      </c>
      <c r="C144" s="15" t="s">
        <v>5</v>
      </c>
      <c r="D144" s="15" t="s">
        <v>5</v>
      </c>
      <c r="E144" s="15" t="s">
        <v>5</v>
      </c>
      <c r="F144" s="15" t="s">
        <v>5</v>
      </c>
      <c r="G144" s="15" t="s">
        <v>5</v>
      </c>
      <c r="H144" s="15" t="s">
        <v>5</v>
      </c>
      <c r="I144" s="14" t="s">
        <v>5</v>
      </c>
      <c r="J144" s="13" t="s">
        <v>5</v>
      </c>
      <c r="K144" s="22" t="s">
        <v>5</v>
      </c>
      <c r="L144" s="4" t="s">
        <v>5</v>
      </c>
      <c r="M144" s="4" t="s">
        <v>5</v>
      </c>
      <c r="N144" s="4" t="s">
        <v>5</v>
      </c>
      <c r="O144" s="4" t="s">
        <v>5</v>
      </c>
      <c r="P144" s="4" t="s">
        <v>5</v>
      </c>
      <c r="Q144" s="4" t="s">
        <v>5</v>
      </c>
      <c r="R144" s="4" t="s">
        <v>5</v>
      </c>
      <c r="S144" s="4" t="s">
        <v>5</v>
      </c>
      <c r="T144" s="15" t="s">
        <v>5</v>
      </c>
      <c r="U144" s="15" t="s">
        <v>5</v>
      </c>
      <c r="V144" s="15" t="s">
        <v>5</v>
      </c>
      <c r="W144" s="4" t="s">
        <v>5</v>
      </c>
      <c r="X144" s="15" t="s">
        <v>5</v>
      </c>
      <c r="Y144" s="15" t="s">
        <v>5</v>
      </c>
      <c r="Z144" s="15" t="s">
        <v>5</v>
      </c>
      <c r="AA144" s="15" t="s">
        <v>5</v>
      </c>
      <c r="AB144" s="13" t="s">
        <v>5</v>
      </c>
      <c r="AC144" s="13" t="s">
        <v>5</v>
      </c>
      <c r="AD144" s="10"/>
    </row>
    <row r="145" spans="1:30">
      <c r="A145" s="21">
        <v>139</v>
      </c>
      <c r="B145" s="13" t="s">
        <v>5</v>
      </c>
      <c r="C145" s="15" t="s">
        <v>5</v>
      </c>
      <c r="D145" s="15" t="s">
        <v>5</v>
      </c>
      <c r="E145" s="15" t="s">
        <v>5</v>
      </c>
      <c r="F145" s="15" t="s">
        <v>5</v>
      </c>
      <c r="G145" s="15" t="s">
        <v>5</v>
      </c>
      <c r="H145" s="15" t="s">
        <v>5</v>
      </c>
      <c r="I145" s="14" t="s">
        <v>5</v>
      </c>
      <c r="J145" s="13" t="s">
        <v>5</v>
      </c>
      <c r="K145" s="22" t="s">
        <v>5</v>
      </c>
      <c r="L145" s="4" t="s">
        <v>5</v>
      </c>
      <c r="M145" s="4" t="s">
        <v>5</v>
      </c>
      <c r="N145" s="4" t="s">
        <v>5</v>
      </c>
      <c r="O145" s="4" t="s">
        <v>5</v>
      </c>
      <c r="P145" s="4" t="s">
        <v>5</v>
      </c>
      <c r="Q145" s="4" t="s">
        <v>5</v>
      </c>
      <c r="R145" s="4" t="s">
        <v>5</v>
      </c>
      <c r="S145" s="4" t="s">
        <v>5</v>
      </c>
      <c r="T145" s="15" t="s">
        <v>5</v>
      </c>
      <c r="U145" s="15" t="s">
        <v>5</v>
      </c>
      <c r="V145" s="15" t="s">
        <v>5</v>
      </c>
      <c r="W145" s="4" t="s">
        <v>5</v>
      </c>
      <c r="X145" s="15" t="s">
        <v>5</v>
      </c>
      <c r="Y145" s="15" t="s">
        <v>5</v>
      </c>
      <c r="Z145" s="15" t="s">
        <v>5</v>
      </c>
      <c r="AA145" s="15" t="s">
        <v>5</v>
      </c>
      <c r="AB145" s="13" t="s">
        <v>5</v>
      </c>
      <c r="AC145" s="13" t="s">
        <v>5</v>
      </c>
      <c r="AD145" s="10"/>
    </row>
    <row r="146" spans="1:30">
      <c r="A146" s="21">
        <v>140</v>
      </c>
      <c r="B146" s="13" t="s">
        <v>5</v>
      </c>
      <c r="C146" s="15" t="s">
        <v>5</v>
      </c>
      <c r="D146" s="15" t="s">
        <v>5</v>
      </c>
      <c r="E146" s="15" t="s">
        <v>5</v>
      </c>
      <c r="F146" s="15" t="s">
        <v>5</v>
      </c>
      <c r="G146" s="15" t="s">
        <v>5</v>
      </c>
      <c r="H146" s="15" t="s">
        <v>5</v>
      </c>
      <c r="I146" s="14" t="s">
        <v>5</v>
      </c>
      <c r="J146" s="13" t="s">
        <v>5</v>
      </c>
      <c r="K146" s="22" t="s">
        <v>5</v>
      </c>
      <c r="L146" s="4" t="s">
        <v>5</v>
      </c>
      <c r="M146" s="4" t="s">
        <v>5</v>
      </c>
      <c r="N146" s="4" t="s">
        <v>5</v>
      </c>
      <c r="O146" s="4" t="s">
        <v>5</v>
      </c>
      <c r="P146" s="4" t="s">
        <v>5</v>
      </c>
      <c r="Q146" s="4" t="s">
        <v>5</v>
      </c>
      <c r="R146" s="4" t="s">
        <v>5</v>
      </c>
      <c r="S146" s="4" t="s">
        <v>5</v>
      </c>
      <c r="T146" s="15" t="s">
        <v>5</v>
      </c>
      <c r="U146" s="15" t="s">
        <v>5</v>
      </c>
      <c r="V146" s="15" t="s">
        <v>5</v>
      </c>
      <c r="W146" s="4" t="s">
        <v>5</v>
      </c>
      <c r="X146" s="15" t="s">
        <v>5</v>
      </c>
      <c r="Y146" s="15" t="s">
        <v>5</v>
      </c>
      <c r="Z146" s="15" t="s">
        <v>5</v>
      </c>
      <c r="AA146" s="15" t="s">
        <v>5</v>
      </c>
      <c r="AB146" s="13" t="s">
        <v>5</v>
      </c>
      <c r="AC146" s="13" t="s">
        <v>5</v>
      </c>
      <c r="AD146" s="10"/>
    </row>
    <row r="147" spans="1:30">
      <c r="A147" s="21">
        <v>141</v>
      </c>
      <c r="B147" s="13" t="s">
        <v>5</v>
      </c>
      <c r="C147" s="15" t="s">
        <v>5</v>
      </c>
      <c r="D147" s="15" t="s">
        <v>5</v>
      </c>
      <c r="E147" s="15" t="s">
        <v>5</v>
      </c>
      <c r="F147" s="15" t="s">
        <v>5</v>
      </c>
      <c r="G147" s="15" t="s">
        <v>5</v>
      </c>
      <c r="H147" s="15" t="s">
        <v>5</v>
      </c>
      <c r="I147" s="14" t="s">
        <v>5</v>
      </c>
      <c r="J147" s="13" t="s">
        <v>5</v>
      </c>
      <c r="K147" s="22" t="s">
        <v>5</v>
      </c>
      <c r="L147" s="4" t="s">
        <v>5</v>
      </c>
      <c r="M147" s="4" t="s">
        <v>5</v>
      </c>
      <c r="N147" s="4" t="s">
        <v>5</v>
      </c>
      <c r="O147" s="4" t="s">
        <v>5</v>
      </c>
      <c r="P147" s="4" t="s">
        <v>5</v>
      </c>
      <c r="Q147" s="4" t="s">
        <v>5</v>
      </c>
      <c r="R147" s="4" t="s">
        <v>5</v>
      </c>
      <c r="S147" s="4" t="s">
        <v>5</v>
      </c>
      <c r="T147" s="15" t="s">
        <v>5</v>
      </c>
      <c r="U147" s="15" t="s">
        <v>5</v>
      </c>
      <c r="V147" s="15" t="s">
        <v>5</v>
      </c>
      <c r="W147" s="4" t="s">
        <v>5</v>
      </c>
      <c r="X147" s="15" t="s">
        <v>5</v>
      </c>
      <c r="Y147" s="15" t="s">
        <v>5</v>
      </c>
      <c r="Z147" s="15" t="s">
        <v>5</v>
      </c>
      <c r="AA147" s="15" t="s">
        <v>5</v>
      </c>
      <c r="AB147" s="13" t="s">
        <v>5</v>
      </c>
      <c r="AC147" s="13" t="s">
        <v>5</v>
      </c>
      <c r="AD147" s="10"/>
    </row>
    <row r="148" spans="1:30">
      <c r="A148" s="21">
        <v>142</v>
      </c>
      <c r="B148" s="13" t="s">
        <v>5</v>
      </c>
      <c r="C148" s="15" t="s">
        <v>5</v>
      </c>
      <c r="D148" s="15" t="s">
        <v>5</v>
      </c>
      <c r="E148" s="15" t="s">
        <v>5</v>
      </c>
      <c r="F148" s="15" t="s">
        <v>5</v>
      </c>
      <c r="G148" s="15" t="s">
        <v>5</v>
      </c>
      <c r="H148" s="15" t="s">
        <v>5</v>
      </c>
      <c r="I148" s="14" t="s">
        <v>5</v>
      </c>
      <c r="J148" s="13" t="s">
        <v>5</v>
      </c>
      <c r="K148" s="22" t="s">
        <v>5</v>
      </c>
      <c r="L148" s="4" t="s">
        <v>5</v>
      </c>
      <c r="M148" s="4" t="s">
        <v>5</v>
      </c>
      <c r="N148" s="4" t="s">
        <v>5</v>
      </c>
      <c r="O148" s="4" t="s">
        <v>5</v>
      </c>
      <c r="P148" s="4" t="s">
        <v>5</v>
      </c>
      <c r="Q148" s="4" t="s">
        <v>5</v>
      </c>
      <c r="R148" s="4" t="s">
        <v>5</v>
      </c>
      <c r="S148" s="4" t="s">
        <v>5</v>
      </c>
      <c r="T148" s="15" t="s">
        <v>5</v>
      </c>
      <c r="U148" s="15" t="s">
        <v>5</v>
      </c>
      <c r="V148" s="15" t="s">
        <v>5</v>
      </c>
      <c r="W148" s="4" t="s">
        <v>5</v>
      </c>
      <c r="X148" s="15" t="s">
        <v>5</v>
      </c>
      <c r="Y148" s="15" t="s">
        <v>5</v>
      </c>
      <c r="Z148" s="15" t="s">
        <v>5</v>
      </c>
      <c r="AA148" s="15" t="s">
        <v>5</v>
      </c>
      <c r="AB148" s="13" t="s">
        <v>5</v>
      </c>
      <c r="AC148" s="13" t="s">
        <v>5</v>
      </c>
      <c r="AD148" s="10"/>
    </row>
    <row r="149" spans="1:30">
      <c r="A149" s="21">
        <v>143</v>
      </c>
      <c r="B149" s="13" t="s">
        <v>5</v>
      </c>
      <c r="C149" s="15" t="s">
        <v>5</v>
      </c>
      <c r="D149" s="15" t="s">
        <v>5</v>
      </c>
      <c r="E149" s="15" t="s">
        <v>5</v>
      </c>
      <c r="F149" s="15" t="s">
        <v>5</v>
      </c>
      <c r="G149" s="15" t="s">
        <v>5</v>
      </c>
      <c r="H149" s="15" t="s">
        <v>5</v>
      </c>
      <c r="I149" s="14" t="s">
        <v>5</v>
      </c>
      <c r="J149" s="13" t="s">
        <v>5</v>
      </c>
      <c r="K149" s="22" t="s">
        <v>5</v>
      </c>
      <c r="L149" s="4" t="s">
        <v>5</v>
      </c>
      <c r="M149" s="4" t="s">
        <v>5</v>
      </c>
      <c r="N149" s="4" t="s">
        <v>5</v>
      </c>
      <c r="O149" s="4" t="s">
        <v>5</v>
      </c>
      <c r="P149" s="4" t="s">
        <v>5</v>
      </c>
      <c r="Q149" s="4" t="s">
        <v>5</v>
      </c>
      <c r="R149" s="4" t="s">
        <v>5</v>
      </c>
      <c r="S149" s="4" t="s">
        <v>5</v>
      </c>
      <c r="T149" s="15" t="s">
        <v>5</v>
      </c>
      <c r="U149" s="15" t="s">
        <v>5</v>
      </c>
      <c r="V149" s="15" t="s">
        <v>5</v>
      </c>
      <c r="W149" s="4" t="s">
        <v>5</v>
      </c>
      <c r="X149" s="15" t="s">
        <v>5</v>
      </c>
      <c r="Y149" s="15" t="s">
        <v>5</v>
      </c>
      <c r="Z149" s="15" t="s">
        <v>5</v>
      </c>
      <c r="AA149" s="15" t="s">
        <v>5</v>
      </c>
      <c r="AB149" s="13" t="s">
        <v>5</v>
      </c>
      <c r="AC149" s="13" t="s">
        <v>5</v>
      </c>
      <c r="AD149" s="10"/>
    </row>
    <row r="150" spans="1:30">
      <c r="A150" s="21">
        <v>144</v>
      </c>
      <c r="B150" s="13" t="s">
        <v>5</v>
      </c>
      <c r="C150" s="15" t="s">
        <v>5</v>
      </c>
      <c r="D150" s="15" t="s">
        <v>5</v>
      </c>
      <c r="E150" s="15" t="s">
        <v>5</v>
      </c>
      <c r="F150" s="15" t="s">
        <v>5</v>
      </c>
      <c r="G150" s="15" t="s">
        <v>5</v>
      </c>
      <c r="H150" s="15" t="s">
        <v>5</v>
      </c>
      <c r="I150" s="14" t="s">
        <v>5</v>
      </c>
      <c r="J150" s="13" t="s">
        <v>5</v>
      </c>
      <c r="K150" s="22" t="s">
        <v>5</v>
      </c>
      <c r="L150" s="4" t="s">
        <v>5</v>
      </c>
      <c r="M150" s="4" t="s">
        <v>5</v>
      </c>
      <c r="N150" s="4" t="s">
        <v>5</v>
      </c>
      <c r="O150" s="4" t="s">
        <v>5</v>
      </c>
      <c r="P150" s="4" t="s">
        <v>5</v>
      </c>
      <c r="Q150" s="4" t="s">
        <v>5</v>
      </c>
      <c r="R150" s="4" t="s">
        <v>5</v>
      </c>
      <c r="S150" s="4" t="s">
        <v>5</v>
      </c>
      <c r="T150" s="15" t="s">
        <v>5</v>
      </c>
      <c r="U150" s="15" t="s">
        <v>5</v>
      </c>
      <c r="V150" s="15" t="s">
        <v>5</v>
      </c>
      <c r="W150" s="4" t="s">
        <v>5</v>
      </c>
      <c r="X150" s="15" t="s">
        <v>5</v>
      </c>
      <c r="Y150" s="15" t="s">
        <v>5</v>
      </c>
      <c r="Z150" s="15" t="s">
        <v>5</v>
      </c>
      <c r="AA150" s="15" t="s">
        <v>5</v>
      </c>
      <c r="AB150" s="13" t="s">
        <v>5</v>
      </c>
      <c r="AC150" s="13" t="s">
        <v>5</v>
      </c>
      <c r="AD150" s="10"/>
    </row>
    <row r="151" spans="1:30">
      <c r="A151" s="21">
        <v>145</v>
      </c>
      <c r="B151" s="13" t="s">
        <v>5</v>
      </c>
      <c r="C151" s="15" t="s">
        <v>5</v>
      </c>
      <c r="D151" s="15" t="s">
        <v>5</v>
      </c>
      <c r="E151" s="15" t="s">
        <v>5</v>
      </c>
      <c r="F151" s="15" t="s">
        <v>5</v>
      </c>
      <c r="G151" s="15" t="s">
        <v>5</v>
      </c>
      <c r="H151" s="15" t="s">
        <v>5</v>
      </c>
      <c r="I151" s="14" t="s">
        <v>5</v>
      </c>
      <c r="J151" s="13" t="s">
        <v>5</v>
      </c>
      <c r="K151" s="22" t="s">
        <v>5</v>
      </c>
      <c r="L151" s="4" t="s">
        <v>5</v>
      </c>
      <c r="M151" s="4" t="s">
        <v>5</v>
      </c>
      <c r="N151" s="4" t="s">
        <v>5</v>
      </c>
      <c r="O151" s="4" t="s">
        <v>5</v>
      </c>
      <c r="P151" s="4" t="s">
        <v>5</v>
      </c>
      <c r="Q151" s="4" t="s">
        <v>5</v>
      </c>
      <c r="R151" s="4" t="s">
        <v>5</v>
      </c>
      <c r="S151" s="4" t="s">
        <v>5</v>
      </c>
      <c r="T151" s="15" t="s">
        <v>5</v>
      </c>
      <c r="U151" s="15" t="s">
        <v>5</v>
      </c>
      <c r="V151" s="15" t="s">
        <v>5</v>
      </c>
      <c r="W151" s="4" t="s">
        <v>5</v>
      </c>
      <c r="X151" s="15" t="s">
        <v>5</v>
      </c>
      <c r="Y151" s="15" t="s">
        <v>5</v>
      </c>
      <c r="Z151" s="15" t="s">
        <v>5</v>
      </c>
      <c r="AA151" s="15" t="s">
        <v>5</v>
      </c>
      <c r="AB151" s="13" t="s">
        <v>5</v>
      </c>
      <c r="AC151" s="13" t="s">
        <v>5</v>
      </c>
      <c r="AD151" s="10"/>
    </row>
    <row r="152" spans="1:30">
      <c r="A152" s="21">
        <v>146</v>
      </c>
      <c r="B152" s="13" t="s">
        <v>5</v>
      </c>
      <c r="C152" s="15" t="s">
        <v>5</v>
      </c>
      <c r="D152" s="15" t="s">
        <v>5</v>
      </c>
      <c r="E152" s="15" t="s">
        <v>5</v>
      </c>
      <c r="F152" s="15" t="s">
        <v>5</v>
      </c>
      <c r="G152" s="15" t="s">
        <v>5</v>
      </c>
      <c r="H152" s="15" t="s">
        <v>5</v>
      </c>
      <c r="I152" s="14" t="s">
        <v>5</v>
      </c>
      <c r="J152" s="13" t="s">
        <v>5</v>
      </c>
      <c r="K152" s="22" t="s">
        <v>5</v>
      </c>
      <c r="L152" s="4" t="s">
        <v>5</v>
      </c>
      <c r="M152" s="4" t="s">
        <v>5</v>
      </c>
      <c r="N152" s="4" t="s">
        <v>5</v>
      </c>
      <c r="O152" s="4" t="s">
        <v>5</v>
      </c>
      <c r="P152" s="4" t="s">
        <v>5</v>
      </c>
      <c r="Q152" s="4" t="s">
        <v>5</v>
      </c>
      <c r="R152" s="4" t="s">
        <v>5</v>
      </c>
      <c r="S152" s="4" t="s">
        <v>5</v>
      </c>
      <c r="T152" s="15" t="s">
        <v>5</v>
      </c>
      <c r="U152" s="15" t="s">
        <v>5</v>
      </c>
      <c r="V152" s="15" t="s">
        <v>5</v>
      </c>
      <c r="W152" s="4" t="s">
        <v>5</v>
      </c>
      <c r="X152" s="15" t="s">
        <v>5</v>
      </c>
      <c r="Y152" s="15" t="s">
        <v>5</v>
      </c>
      <c r="Z152" s="15" t="s">
        <v>5</v>
      </c>
      <c r="AA152" s="15" t="s">
        <v>5</v>
      </c>
      <c r="AB152" s="13" t="s">
        <v>5</v>
      </c>
      <c r="AC152" s="13" t="s">
        <v>5</v>
      </c>
      <c r="AD152" s="10"/>
    </row>
    <row r="153" spans="1:30">
      <c r="A153" s="21">
        <v>147</v>
      </c>
      <c r="B153" s="13" t="s">
        <v>5</v>
      </c>
      <c r="C153" s="15" t="s">
        <v>5</v>
      </c>
      <c r="D153" s="15" t="s">
        <v>5</v>
      </c>
      <c r="E153" s="15" t="s">
        <v>5</v>
      </c>
      <c r="F153" s="15" t="s">
        <v>5</v>
      </c>
      <c r="G153" s="15" t="s">
        <v>5</v>
      </c>
      <c r="H153" s="15" t="s">
        <v>5</v>
      </c>
      <c r="I153" s="14" t="s">
        <v>5</v>
      </c>
      <c r="J153" s="13" t="s">
        <v>5</v>
      </c>
      <c r="K153" s="22" t="s">
        <v>5</v>
      </c>
      <c r="L153" s="4" t="s">
        <v>5</v>
      </c>
      <c r="M153" s="4" t="s">
        <v>5</v>
      </c>
      <c r="N153" s="4" t="s">
        <v>5</v>
      </c>
      <c r="O153" s="4" t="s">
        <v>5</v>
      </c>
      <c r="P153" s="4" t="s">
        <v>5</v>
      </c>
      <c r="Q153" s="4" t="s">
        <v>5</v>
      </c>
      <c r="R153" s="4" t="s">
        <v>5</v>
      </c>
      <c r="S153" s="4" t="s">
        <v>5</v>
      </c>
      <c r="T153" s="15" t="s">
        <v>5</v>
      </c>
      <c r="U153" s="15" t="s">
        <v>5</v>
      </c>
      <c r="V153" s="15" t="s">
        <v>5</v>
      </c>
      <c r="W153" s="4" t="s">
        <v>5</v>
      </c>
      <c r="X153" s="15" t="s">
        <v>5</v>
      </c>
      <c r="Y153" s="15" t="s">
        <v>5</v>
      </c>
      <c r="Z153" s="15" t="s">
        <v>5</v>
      </c>
      <c r="AA153" s="15" t="s">
        <v>5</v>
      </c>
      <c r="AB153" s="13" t="s">
        <v>5</v>
      </c>
      <c r="AC153" s="13" t="s">
        <v>5</v>
      </c>
      <c r="AD153" s="10"/>
    </row>
    <row r="154" spans="1:30">
      <c r="A154" s="21">
        <v>148</v>
      </c>
      <c r="B154" s="13" t="s">
        <v>5</v>
      </c>
      <c r="C154" s="15" t="s">
        <v>5</v>
      </c>
      <c r="D154" s="15" t="s">
        <v>5</v>
      </c>
      <c r="E154" s="15" t="s">
        <v>5</v>
      </c>
      <c r="F154" s="15" t="s">
        <v>5</v>
      </c>
      <c r="G154" s="15" t="s">
        <v>5</v>
      </c>
      <c r="H154" s="15" t="s">
        <v>5</v>
      </c>
      <c r="I154" s="14" t="s">
        <v>5</v>
      </c>
      <c r="J154" s="13" t="s">
        <v>5</v>
      </c>
      <c r="K154" s="22" t="s">
        <v>5</v>
      </c>
      <c r="L154" s="4" t="s">
        <v>5</v>
      </c>
      <c r="M154" s="4" t="s">
        <v>5</v>
      </c>
      <c r="N154" s="4" t="s">
        <v>5</v>
      </c>
      <c r="O154" s="4" t="s">
        <v>5</v>
      </c>
      <c r="P154" s="4" t="s">
        <v>5</v>
      </c>
      <c r="Q154" s="4" t="s">
        <v>5</v>
      </c>
      <c r="R154" s="4" t="s">
        <v>5</v>
      </c>
      <c r="S154" s="4" t="s">
        <v>5</v>
      </c>
      <c r="T154" s="15" t="s">
        <v>5</v>
      </c>
      <c r="U154" s="15" t="s">
        <v>5</v>
      </c>
      <c r="V154" s="15" t="s">
        <v>5</v>
      </c>
      <c r="W154" s="4" t="s">
        <v>5</v>
      </c>
      <c r="X154" s="15" t="s">
        <v>5</v>
      </c>
      <c r="Y154" s="15" t="s">
        <v>5</v>
      </c>
      <c r="Z154" s="15" t="s">
        <v>5</v>
      </c>
      <c r="AA154" s="15" t="s">
        <v>5</v>
      </c>
      <c r="AB154" s="13" t="s">
        <v>5</v>
      </c>
      <c r="AC154" s="13" t="s">
        <v>5</v>
      </c>
      <c r="AD154" s="10"/>
    </row>
    <row r="155" spans="1:30">
      <c r="A155" s="21">
        <v>149</v>
      </c>
      <c r="B155" s="13" t="s">
        <v>5</v>
      </c>
      <c r="C155" s="15" t="s">
        <v>5</v>
      </c>
      <c r="D155" s="15" t="s">
        <v>5</v>
      </c>
      <c r="E155" s="15" t="s">
        <v>5</v>
      </c>
      <c r="F155" s="15" t="s">
        <v>5</v>
      </c>
      <c r="G155" s="15" t="s">
        <v>5</v>
      </c>
      <c r="H155" s="15" t="s">
        <v>5</v>
      </c>
      <c r="I155" s="14" t="s">
        <v>5</v>
      </c>
      <c r="J155" s="13" t="s">
        <v>5</v>
      </c>
      <c r="K155" s="22" t="s">
        <v>5</v>
      </c>
      <c r="L155" s="4" t="s">
        <v>5</v>
      </c>
      <c r="M155" s="4" t="s">
        <v>5</v>
      </c>
      <c r="N155" s="4" t="s">
        <v>5</v>
      </c>
      <c r="O155" s="4" t="s">
        <v>5</v>
      </c>
      <c r="P155" s="4" t="s">
        <v>5</v>
      </c>
      <c r="Q155" s="4" t="s">
        <v>5</v>
      </c>
      <c r="R155" s="4" t="s">
        <v>5</v>
      </c>
      <c r="S155" s="4" t="s">
        <v>5</v>
      </c>
      <c r="T155" s="15" t="s">
        <v>5</v>
      </c>
      <c r="U155" s="15" t="s">
        <v>5</v>
      </c>
      <c r="V155" s="15" t="s">
        <v>5</v>
      </c>
      <c r="W155" s="4" t="s">
        <v>5</v>
      </c>
      <c r="X155" s="15" t="s">
        <v>5</v>
      </c>
      <c r="Y155" s="15" t="s">
        <v>5</v>
      </c>
      <c r="Z155" s="15" t="s">
        <v>5</v>
      </c>
      <c r="AA155" s="15" t="s">
        <v>5</v>
      </c>
      <c r="AB155" s="13" t="s">
        <v>5</v>
      </c>
      <c r="AC155" s="13" t="s">
        <v>5</v>
      </c>
      <c r="AD155" s="10"/>
    </row>
    <row r="156" spans="1:30">
      <c r="A156" s="21">
        <v>150</v>
      </c>
      <c r="B156" s="13" t="s">
        <v>5</v>
      </c>
      <c r="C156" s="15" t="s">
        <v>5</v>
      </c>
      <c r="D156" s="15" t="s">
        <v>5</v>
      </c>
      <c r="E156" s="15" t="s">
        <v>5</v>
      </c>
      <c r="F156" s="15" t="s">
        <v>5</v>
      </c>
      <c r="G156" s="15" t="s">
        <v>5</v>
      </c>
      <c r="H156" s="15" t="s">
        <v>5</v>
      </c>
      <c r="I156" s="14" t="s">
        <v>5</v>
      </c>
      <c r="J156" s="13" t="s">
        <v>5</v>
      </c>
      <c r="K156" s="22" t="s">
        <v>5</v>
      </c>
      <c r="L156" s="4" t="s">
        <v>5</v>
      </c>
      <c r="M156" s="4" t="s">
        <v>5</v>
      </c>
      <c r="N156" s="4" t="s">
        <v>5</v>
      </c>
      <c r="O156" s="4" t="s">
        <v>5</v>
      </c>
      <c r="P156" s="4" t="s">
        <v>5</v>
      </c>
      <c r="Q156" s="4" t="s">
        <v>5</v>
      </c>
      <c r="R156" s="4" t="s">
        <v>5</v>
      </c>
      <c r="S156" s="4" t="s">
        <v>5</v>
      </c>
      <c r="T156" s="15" t="s">
        <v>5</v>
      </c>
      <c r="U156" s="15" t="s">
        <v>5</v>
      </c>
      <c r="V156" s="15" t="s">
        <v>5</v>
      </c>
      <c r="W156" s="4" t="s">
        <v>5</v>
      </c>
      <c r="X156" s="15" t="s">
        <v>5</v>
      </c>
      <c r="Y156" s="15" t="s">
        <v>5</v>
      </c>
      <c r="Z156" s="15" t="s">
        <v>5</v>
      </c>
      <c r="AA156" s="15" t="s">
        <v>5</v>
      </c>
      <c r="AB156" s="13" t="s">
        <v>5</v>
      </c>
      <c r="AC156" s="13" t="s">
        <v>5</v>
      </c>
      <c r="AD156" s="10"/>
    </row>
    <row r="157" spans="1:30">
      <c r="A157" s="21">
        <v>151</v>
      </c>
      <c r="B157" s="13" t="s">
        <v>5</v>
      </c>
      <c r="C157" s="15" t="s">
        <v>5</v>
      </c>
      <c r="D157" s="15" t="s">
        <v>5</v>
      </c>
      <c r="E157" s="15" t="s">
        <v>5</v>
      </c>
      <c r="F157" s="15" t="s">
        <v>5</v>
      </c>
      <c r="G157" s="15" t="s">
        <v>5</v>
      </c>
      <c r="H157" s="15" t="s">
        <v>5</v>
      </c>
      <c r="I157" s="14" t="s">
        <v>5</v>
      </c>
      <c r="J157" s="13" t="s">
        <v>5</v>
      </c>
      <c r="K157" s="22" t="s">
        <v>5</v>
      </c>
      <c r="L157" s="4" t="s">
        <v>5</v>
      </c>
      <c r="M157" s="4" t="s">
        <v>5</v>
      </c>
      <c r="N157" s="4" t="s">
        <v>5</v>
      </c>
      <c r="O157" s="4" t="s">
        <v>5</v>
      </c>
      <c r="P157" s="4" t="s">
        <v>5</v>
      </c>
      <c r="Q157" s="4" t="s">
        <v>5</v>
      </c>
      <c r="R157" s="4" t="s">
        <v>5</v>
      </c>
      <c r="S157" s="4" t="s">
        <v>5</v>
      </c>
      <c r="T157" s="15" t="s">
        <v>5</v>
      </c>
      <c r="U157" s="15" t="s">
        <v>5</v>
      </c>
      <c r="V157" s="15" t="s">
        <v>5</v>
      </c>
      <c r="W157" s="4" t="s">
        <v>5</v>
      </c>
      <c r="X157" s="15" t="s">
        <v>5</v>
      </c>
      <c r="Y157" s="15" t="s">
        <v>5</v>
      </c>
      <c r="Z157" s="15" t="s">
        <v>5</v>
      </c>
      <c r="AA157" s="15" t="s">
        <v>5</v>
      </c>
      <c r="AB157" s="13" t="s">
        <v>5</v>
      </c>
      <c r="AC157" s="13" t="s">
        <v>5</v>
      </c>
      <c r="AD157" s="10"/>
    </row>
    <row r="158" spans="1:30">
      <c r="A158" s="21">
        <v>152</v>
      </c>
      <c r="B158" s="13" t="s">
        <v>5</v>
      </c>
      <c r="C158" s="15" t="s">
        <v>5</v>
      </c>
      <c r="D158" s="15" t="s">
        <v>5</v>
      </c>
      <c r="E158" s="15" t="s">
        <v>5</v>
      </c>
      <c r="F158" s="15" t="s">
        <v>5</v>
      </c>
      <c r="G158" s="15" t="s">
        <v>5</v>
      </c>
      <c r="H158" s="15" t="s">
        <v>5</v>
      </c>
      <c r="I158" s="14" t="s">
        <v>5</v>
      </c>
      <c r="J158" s="13" t="s">
        <v>5</v>
      </c>
      <c r="K158" s="22" t="s">
        <v>5</v>
      </c>
      <c r="L158" s="4" t="s">
        <v>5</v>
      </c>
      <c r="M158" s="4" t="s">
        <v>5</v>
      </c>
      <c r="N158" s="4" t="s">
        <v>5</v>
      </c>
      <c r="O158" s="4" t="s">
        <v>5</v>
      </c>
      <c r="P158" s="4" t="s">
        <v>5</v>
      </c>
      <c r="Q158" s="4" t="s">
        <v>5</v>
      </c>
      <c r="R158" s="4" t="s">
        <v>5</v>
      </c>
      <c r="S158" s="4" t="s">
        <v>5</v>
      </c>
      <c r="T158" s="15" t="s">
        <v>5</v>
      </c>
      <c r="U158" s="15" t="s">
        <v>5</v>
      </c>
      <c r="V158" s="15" t="s">
        <v>5</v>
      </c>
      <c r="W158" s="4" t="s">
        <v>5</v>
      </c>
      <c r="X158" s="15" t="s">
        <v>5</v>
      </c>
      <c r="Y158" s="15" t="s">
        <v>5</v>
      </c>
      <c r="Z158" s="15" t="s">
        <v>5</v>
      </c>
      <c r="AA158" s="15" t="s">
        <v>5</v>
      </c>
      <c r="AB158" s="13" t="s">
        <v>5</v>
      </c>
      <c r="AC158" s="13" t="s">
        <v>5</v>
      </c>
      <c r="AD158" s="10"/>
    </row>
    <row r="159" spans="1:30">
      <c r="A159" s="21">
        <v>153</v>
      </c>
      <c r="B159" s="13" t="s">
        <v>5</v>
      </c>
      <c r="C159" s="15" t="s">
        <v>5</v>
      </c>
      <c r="D159" s="15" t="s">
        <v>5</v>
      </c>
      <c r="E159" s="15" t="s">
        <v>5</v>
      </c>
      <c r="F159" s="15" t="s">
        <v>5</v>
      </c>
      <c r="G159" s="15" t="s">
        <v>5</v>
      </c>
      <c r="H159" s="15" t="s">
        <v>5</v>
      </c>
      <c r="I159" s="14" t="s">
        <v>5</v>
      </c>
      <c r="J159" s="13" t="s">
        <v>5</v>
      </c>
      <c r="K159" s="22" t="s">
        <v>5</v>
      </c>
      <c r="L159" s="4" t="s">
        <v>5</v>
      </c>
      <c r="M159" s="4" t="s">
        <v>5</v>
      </c>
      <c r="N159" s="4" t="s">
        <v>5</v>
      </c>
      <c r="O159" s="4" t="s">
        <v>5</v>
      </c>
      <c r="P159" s="4" t="s">
        <v>5</v>
      </c>
      <c r="Q159" s="4" t="s">
        <v>5</v>
      </c>
      <c r="R159" s="4" t="s">
        <v>5</v>
      </c>
      <c r="S159" s="4" t="s">
        <v>5</v>
      </c>
      <c r="T159" s="15" t="s">
        <v>5</v>
      </c>
      <c r="U159" s="15" t="s">
        <v>5</v>
      </c>
      <c r="V159" s="15" t="s">
        <v>5</v>
      </c>
      <c r="W159" s="4" t="s">
        <v>5</v>
      </c>
      <c r="X159" s="15" t="s">
        <v>5</v>
      </c>
      <c r="Y159" s="15" t="s">
        <v>5</v>
      </c>
      <c r="Z159" s="15" t="s">
        <v>5</v>
      </c>
      <c r="AA159" s="15" t="s">
        <v>5</v>
      </c>
      <c r="AB159" s="13" t="s">
        <v>5</v>
      </c>
      <c r="AC159" s="13" t="s">
        <v>5</v>
      </c>
      <c r="AD159" s="10"/>
    </row>
    <row r="160" spans="1:30">
      <c r="A160" s="21">
        <v>154</v>
      </c>
      <c r="B160" s="13" t="s">
        <v>5</v>
      </c>
      <c r="C160" s="15" t="s">
        <v>5</v>
      </c>
      <c r="D160" s="15" t="s">
        <v>5</v>
      </c>
      <c r="E160" s="15" t="s">
        <v>5</v>
      </c>
      <c r="F160" s="15" t="s">
        <v>5</v>
      </c>
      <c r="G160" s="15" t="s">
        <v>5</v>
      </c>
      <c r="H160" s="15" t="s">
        <v>5</v>
      </c>
      <c r="I160" s="14" t="s">
        <v>5</v>
      </c>
      <c r="J160" s="13" t="s">
        <v>5</v>
      </c>
      <c r="K160" s="22" t="s">
        <v>5</v>
      </c>
      <c r="L160" s="4" t="s">
        <v>5</v>
      </c>
      <c r="M160" s="4" t="s">
        <v>5</v>
      </c>
      <c r="N160" s="4" t="s">
        <v>5</v>
      </c>
      <c r="O160" s="4" t="s">
        <v>5</v>
      </c>
      <c r="P160" s="4" t="s">
        <v>5</v>
      </c>
      <c r="Q160" s="4" t="s">
        <v>5</v>
      </c>
      <c r="R160" s="4" t="s">
        <v>5</v>
      </c>
      <c r="S160" s="4" t="s">
        <v>5</v>
      </c>
      <c r="T160" s="15" t="s">
        <v>5</v>
      </c>
      <c r="U160" s="15" t="s">
        <v>5</v>
      </c>
      <c r="V160" s="15" t="s">
        <v>5</v>
      </c>
      <c r="W160" s="4" t="s">
        <v>5</v>
      </c>
      <c r="X160" s="15" t="s">
        <v>5</v>
      </c>
      <c r="Y160" s="15" t="s">
        <v>5</v>
      </c>
      <c r="Z160" s="15" t="s">
        <v>5</v>
      </c>
      <c r="AA160" s="15" t="s">
        <v>5</v>
      </c>
      <c r="AB160" s="13" t="s">
        <v>5</v>
      </c>
      <c r="AC160" s="13" t="s">
        <v>5</v>
      </c>
      <c r="AD160" s="10"/>
    </row>
    <row r="161" spans="1:30">
      <c r="A161" s="21">
        <v>155</v>
      </c>
      <c r="B161" s="13" t="s">
        <v>5</v>
      </c>
      <c r="C161" s="15" t="s">
        <v>5</v>
      </c>
      <c r="D161" s="15" t="s">
        <v>5</v>
      </c>
      <c r="E161" s="15" t="s">
        <v>5</v>
      </c>
      <c r="F161" s="15" t="s">
        <v>5</v>
      </c>
      <c r="G161" s="15" t="s">
        <v>5</v>
      </c>
      <c r="H161" s="15" t="s">
        <v>5</v>
      </c>
      <c r="I161" s="14" t="s">
        <v>5</v>
      </c>
      <c r="J161" s="13" t="s">
        <v>5</v>
      </c>
      <c r="K161" s="22" t="s">
        <v>5</v>
      </c>
      <c r="L161" s="4" t="s">
        <v>5</v>
      </c>
      <c r="M161" s="4" t="s">
        <v>5</v>
      </c>
      <c r="N161" s="4" t="s">
        <v>5</v>
      </c>
      <c r="O161" s="4" t="s">
        <v>5</v>
      </c>
      <c r="P161" s="4" t="s">
        <v>5</v>
      </c>
      <c r="Q161" s="4" t="s">
        <v>5</v>
      </c>
      <c r="R161" s="4" t="s">
        <v>5</v>
      </c>
      <c r="S161" s="4" t="s">
        <v>5</v>
      </c>
      <c r="T161" s="15" t="s">
        <v>5</v>
      </c>
      <c r="U161" s="15" t="s">
        <v>5</v>
      </c>
      <c r="V161" s="15" t="s">
        <v>5</v>
      </c>
      <c r="W161" s="4" t="s">
        <v>5</v>
      </c>
      <c r="X161" s="15" t="s">
        <v>5</v>
      </c>
      <c r="Y161" s="15" t="s">
        <v>5</v>
      </c>
      <c r="Z161" s="15" t="s">
        <v>5</v>
      </c>
      <c r="AA161" s="15" t="s">
        <v>5</v>
      </c>
      <c r="AB161" s="13" t="s">
        <v>5</v>
      </c>
      <c r="AC161" s="13" t="s">
        <v>5</v>
      </c>
      <c r="AD161" s="10"/>
    </row>
    <row r="162" spans="1:30">
      <c r="A162" s="21">
        <v>156</v>
      </c>
      <c r="B162" s="13" t="s">
        <v>5</v>
      </c>
      <c r="C162" s="15" t="s">
        <v>5</v>
      </c>
      <c r="D162" s="15" t="s">
        <v>5</v>
      </c>
      <c r="E162" s="15" t="s">
        <v>5</v>
      </c>
      <c r="F162" s="15" t="s">
        <v>5</v>
      </c>
      <c r="G162" s="15" t="s">
        <v>5</v>
      </c>
      <c r="H162" s="15" t="s">
        <v>5</v>
      </c>
      <c r="I162" s="14" t="s">
        <v>5</v>
      </c>
      <c r="J162" s="13" t="s">
        <v>5</v>
      </c>
      <c r="K162" s="22" t="s">
        <v>5</v>
      </c>
      <c r="L162" s="4" t="s">
        <v>5</v>
      </c>
      <c r="M162" s="4" t="s">
        <v>5</v>
      </c>
      <c r="N162" s="4" t="s">
        <v>5</v>
      </c>
      <c r="O162" s="4" t="s">
        <v>5</v>
      </c>
      <c r="P162" s="4" t="s">
        <v>5</v>
      </c>
      <c r="Q162" s="4" t="s">
        <v>5</v>
      </c>
      <c r="R162" s="4" t="s">
        <v>5</v>
      </c>
      <c r="S162" s="4" t="s">
        <v>5</v>
      </c>
      <c r="T162" s="15" t="s">
        <v>5</v>
      </c>
      <c r="U162" s="15" t="s">
        <v>5</v>
      </c>
      <c r="V162" s="15" t="s">
        <v>5</v>
      </c>
      <c r="W162" s="4" t="s">
        <v>5</v>
      </c>
      <c r="X162" s="15" t="s">
        <v>5</v>
      </c>
      <c r="Y162" s="15" t="s">
        <v>5</v>
      </c>
      <c r="Z162" s="15" t="s">
        <v>5</v>
      </c>
      <c r="AA162" s="15" t="s">
        <v>5</v>
      </c>
      <c r="AB162" s="13" t="s">
        <v>5</v>
      </c>
      <c r="AC162" s="13" t="s">
        <v>5</v>
      </c>
      <c r="AD162" s="10"/>
    </row>
    <row r="163" spans="1:30">
      <c r="A163" s="21">
        <v>157</v>
      </c>
      <c r="B163" s="13" t="s">
        <v>5</v>
      </c>
      <c r="C163" s="15" t="s">
        <v>5</v>
      </c>
      <c r="D163" s="15" t="s">
        <v>5</v>
      </c>
      <c r="E163" s="15" t="s">
        <v>5</v>
      </c>
      <c r="F163" s="15" t="s">
        <v>5</v>
      </c>
      <c r="G163" s="15" t="s">
        <v>5</v>
      </c>
      <c r="H163" s="15" t="s">
        <v>5</v>
      </c>
      <c r="I163" s="14" t="s">
        <v>5</v>
      </c>
      <c r="J163" s="13" t="s">
        <v>5</v>
      </c>
      <c r="K163" s="22" t="s">
        <v>5</v>
      </c>
      <c r="L163" s="4" t="s">
        <v>5</v>
      </c>
      <c r="M163" s="4" t="s">
        <v>5</v>
      </c>
      <c r="N163" s="4" t="s">
        <v>5</v>
      </c>
      <c r="O163" s="4" t="s">
        <v>5</v>
      </c>
      <c r="P163" s="4" t="s">
        <v>5</v>
      </c>
      <c r="Q163" s="4" t="s">
        <v>5</v>
      </c>
      <c r="R163" s="4" t="s">
        <v>5</v>
      </c>
      <c r="S163" s="4" t="s">
        <v>5</v>
      </c>
      <c r="T163" s="15" t="s">
        <v>5</v>
      </c>
      <c r="U163" s="15" t="s">
        <v>5</v>
      </c>
      <c r="V163" s="15" t="s">
        <v>5</v>
      </c>
      <c r="W163" s="4" t="s">
        <v>5</v>
      </c>
      <c r="X163" s="15" t="s">
        <v>5</v>
      </c>
      <c r="Y163" s="15" t="s">
        <v>5</v>
      </c>
      <c r="Z163" s="15" t="s">
        <v>5</v>
      </c>
      <c r="AA163" s="15" t="s">
        <v>5</v>
      </c>
      <c r="AB163" s="13" t="s">
        <v>5</v>
      </c>
      <c r="AC163" s="13" t="s">
        <v>5</v>
      </c>
      <c r="AD163" s="10"/>
    </row>
    <row r="164" spans="1:30">
      <c r="A164" s="21">
        <v>158</v>
      </c>
      <c r="B164" s="13" t="s">
        <v>5</v>
      </c>
      <c r="C164" s="15" t="s">
        <v>5</v>
      </c>
      <c r="D164" s="15" t="s">
        <v>5</v>
      </c>
      <c r="E164" s="15" t="s">
        <v>5</v>
      </c>
      <c r="F164" s="15" t="s">
        <v>5</v>
      </c>
      <c r="G164" s="15" t="s">
        <v>5</v>
      </c>
      <c r="H164" s="15" t="s">
        <v>5</v>
      </c>
      <c r="I164" s="14" t="s">
        <v>5</v>
      </c>
      <c r="J164" s="13" t="s">
        <v>5</v>
      </c>
      <c r="K164" s="22" t="s">
        <v>5</v>
      </c>
      <c r="L164" s="4" t="s">
        <v>5</v>
      </c>
      <c r="M164" s="4" t="s">
        <v>5</v>
      </c>
      <c r="N164" s="4" t="s">
        <v>5</v>
      </c>
      <c r="O164" s="4" t="s">
        <v>5</v>
      </c>
      <c r="P164" s="4" t="s">
        <v>5</v>
      </c>
      <c r="Q164" s="4" t="s">
        <v>5</v>
      </c>
      <c r="R164" s="4" t="s">
        <v>5</v>
      </c>
      <c r="S164" s="4" t="s">
        <v>5</v>
      </c>
      <c r="T164" s="15" t="s">
        <v>5</v>
      </c>
      <c r="U164" s="15" t="s">
        <v>5</v>
      </c>
      <c r="V164" s="15" t="s">
        <v>5</v>
      </c>
      <c r="W164" s="4" t="s">
        <v>5</v>
      </c>
      <c r="X164" s="15" t="s">
        <v>5</v>
      </c>
      <c r="Y164" s="15" t="s">
        <v>5</v>
      </c>
      <c r="Z164" s="15" t="s">
        <v>5</v>
      </c>
      <c r="AA164" s="15" t="s">
        <v>5</v>
      </c>
      <c r="AB164" s="13" t="s">
        <v>5</v>
      </c>
      <c r="AC164" s="13" t="s">
        <v>5</v>
      </c>
      <c r="AD164" s="10"/>
    </row>
    <row r="165" spans="1:30">
      <c r="A165" s="21">
        <v>159</v>
      </c>
      <c r="B165" s="13" t="s">
        <v>5</v>
      </c>
      <c r="C165" s="15" t="s">
        <v>5</v>
      </c>
      <c r="D165" s="15" t="s">
        <v>5</v>
      </c>
      <c r="E165" s="15" t="s">
        <v>5</v>
      </c>
      <c r="F165" s="15" t="s">
        <v>5</v>
      </c>
      <c r="G165" s="15" t="s">
        <v>5</v>
      </c>
      <c r="H165" s="15" t="s">
        <v>5</v>
      </c>
      <c r="I165" s="14" t="s">
        <v>5</v>
      </c>
      <c r="J165" s="13" t="s">
        <v>5</v>
      </c>
      <c r="K165" s="22" t="s">
        <v>5</v>
      </c>
      <c r="L165" s="4" t="s">
        <v>5</v>
      </c>
      <c r="M165" s="4" t="s">
        <v>5</v>
      </c>
      <c r="N165" s="4" t="s">
        <v>5</v>
      </c>
      <c r="O165" s="4" t="s">
        <v>5</v>
      </c>
      <c r="P165" s="4" t="s">
        <v>5</v>
      </c>
      <c r="Q165" s="4" t="s">
        <v>5</v>
      </c>
      <c r="R165" s="4" t="s">
        <v>5</v>
      </c>
      <c r="S165" s="4" t="s">
        <v>5</v>
      </c>
      <c r="T165" s="15" t="s">
        <v>5</v>
      </c>
      <c r="U165" s="15" t="s">
        <v>5</v>
      </c>
      <c r="V165" s="15" t="s">
        <v>5</v>
      </c>
      <c r="W165" s="4" t="s">
        <v>5</v>
      </c>
      <c r="X165" s="15" t="s">
        <v>5</v>
      </c>
      <c r="Y165" s="15" t="s">
        <v>5</v>
      </c>
      <c r="Z165" s="15" t="s">
        <v>5</v>
      </c>
      <c r="AA165" s="15" t="s">
        <v>5</v>
      </c>
      <c r="AB165" s="13" t="s">
        <v>5</v>
      </c>
      <c r="AC165" s="13" t="s">
        <v>5</v>
      </c>
      <c r="AD165" s="10"/>
    </row>
    <row r="166" spans="1:30">
      <c r="A166" s="21">
        <v>160</v>
      </c>
      <c r="B166" s="13" t="s">
        <v>5</v>
      </c>
      <c r="C166" s="15" t="s">
        <v>5</v>
      </c>
      <c r="D166" s="15" t="s">
        <v>5</v>
      </c>
      <c r="E166" s="15" t="s">
        <v>5</v>
      </c>
      <c r="F166" s="15" t="s">
        <v>5</v>
      </c>
      <c r="G166" s="15" t="s">
        <v>5</v>
      </c>
      <c r="H166" s="15" t="s">
        <v>5</v>
      </c>
      <c r="I166" s="14" t="s">
        <v>5</v>
      </c>
      <c r="J166" s="13" t="s">
        <v>5</v>
      </c>
      <c r="K166" s="22" t="s">
        <v>5</v>
      </c>
      <c r="L166" s="4" t="s">
        <v>5</v>
      </c>
      <c r="M166" s="4" t="s">
        <v>5</v>
      </c>
      <c r="N166" s="4" t="s">
        <v>5</v>
      </c>
      <c r="O166" s="4" t="s">
        <v>5</v>
      </c>
      <c r="P166" s="4" t="s">
        <v>5</v>
      </c>
      <c r="Q166" s="4" t="s">
        <v>5</v>
      </c>
      <c r="R166" s="4" t="s">
        <v>5</v>
      </c>
      <c r="S166" s="4" t="s">
        <v>5</v>
      </c>
      <c r="T166" s="15" t="s">
        <v>5</v>
      </c>
      <c r="U166" s="15" t="s">
        <v>5</v>
      </c>
      <c r="V166" s="15" t="s">
        <v>5</v>
      </c>
      <c r="W166" s="4" t="s">
        <v>5</v>
      </c>
      <c r="X166" s="15" t="s">
        <v>5</v>
      </c>
      <c r="Y166" s="15" t="s">
        <v>5</v>
      </c>
      <c r="Z166" s="15" t="s">
        <v>5</v>
      </c>
      <c r="AA166" s="15" t="s">
        <v>5</v>
      </c>
      <c r="AB166" s="13" t="s">
        <v>5</v>
      </c>
      <c r="AC166" s="13" t="s">
        <v>5</v>
      </c>
      <c r="AD166" s="10"/>
    </row>
    <row r="167" spans="1:30">
      <c r="A167" s="21">
        <v>161</v>
      </c>
      <c r="B167" s="13" t="s">
        <v>5</v>
      </c>
      <c r="C167" s="15" t="s">
        <v>5</v>
      </c>
      <c r="D167" s="15" t="s">
        <v>5</v>
      </c>
      <c r="E167" s="15" t="s">
        <v>5</v>
      </c>
      <c r="F167" s="15" t="s">
        <v>5</v>
      </c>
      <c r="G167" s="15" t="s">
        <v>5</v>
      </c>
      <c r="H167" s="15" t="s">
        <v>5</v>
      </c>
      <c r="I167" s="14" t="s">
        <v>5</v>
      </c>
      <c r="J167" s="13" t="s">
        <v>5</v>
      </c>
      <c r="K167" s="22" t="s">
        <v>5</v>
      </c>
      <c r="L167" s="4" t="s">
        <v>5</v>
      </c>
      <c r="M167" s="4" t="s">
        <v>5</v>
      </c>
      <c r="N167" s="4" t="s">
        <v>5</v>
      </c>
      <c r="O167" s="4" t="s">
        <v>5</v>
      </c>
      <c r="P167" s="4" t="s">
        <v>5</v>
      </c>
      <c r="Q167" s="4" t="s">
        <v>5</v>
      </c>
      <c r="R167" s="4" t="s">
        <v>5</v>
      </c>
      <c r="S167" s="4" t="s">
        <v>5</v>
      </c>
      <c r="T167" s="15" t="s">
        <v>5</v>
      </c>
      <c r="U167" s="15" t="s">
        <v>5</v>
      </c>
      <c r="V167" s="15" t="s">
        <v>5</v>
      </c>
      <c r="W167" s="4" t="s">
        <v>5</v>
      </c>
      <c r="X167" s="15" t="s">
        <v>5</v>
      </c>
      <c r="Y167" s="15" t="s">
        <v>5</v>
      </c>
      <c r="Z167" s="15" t="s">
        <v>5</v>
      </c>
      <c r="AA167" s="15" t="s">
        <v>5</v>
      </c>
      <c r="AB167" s="13" t="s">
        <v>5</v>
      </c>
      <c r="AC167" s="13" t="s">
        <v>5</v>
      </c>
      <c r="AD167" s="10"/>
    </row>
    <row r="168" spans="1:30">
      <c r="A168" s="21">
        <v>162</v>
      </c>
      <c r="B168" s="13" t="s">
        <v>5</v>
      </c>
      <c r="C168" s="15" t="s">
        <v>5</v>
      </c>
      <c r="D168" s="15" t="s">
        <v>5</v>
      </c>
      <c r="E168" s="15" t="s">
        <v>5</v>
      </c>
      <c r="F168" s="15" t="s">
        <v>5</v>
      </c>
      <c r="G168" s="15" t="s">
        <v>5</v>
      </c>
      <c r="H168" s="15" t="s">
        <v>5</v>
      </c>
      <c r="I168" s="14" t="s">
        <v>5</v>
      </c>
      <c r="J168" s="13" t="s">
        <v>5</v>
      </c>
      <c r="K168" s="22" t="s">
        <v>5</v>
      </c>
      <c r="L168" s="4" t="s">
        <v>5</v>
      </c>
      <c r="M168" s="4" t="s">
        <v>5</v>
      </c>
      <c r="N168" s="4" t="s">
        <v>5</v>
      </c>
      <c r="O168" s="4" t="s">
        <v>5</v>
      </c>
      <c r="P168" s="4" t="s">
        <v>5</v>
      </c>
      <c r="Q168" s="4" t="s">
        <v>5</v>
      </c>
      <c r="R168" s="4" t="s">
        <v>5</v>
      </c>
      <c r="S168" s="4" t="s">
        <v>5</v>
      </c>
      <c r="T168" s="15" t="s">
        <v>5</v>
      </c>
      <c r="U168" s="15" t="s">
        <v>5</v>
      </c>
      <c r="V168" s="15" t="s">
        <v>5</v>
      </c>
      <c r="W168" s="4" t="s">
        <v>5</v>
      </c>
      <c r="X168" s="15" t="s">
        <v>5</v>
      </c>
      <c r="Y168" s="15" t="s">
        <v>5</v>
      </c>
      <c r="Z168" s="15" t="s">
        <v>5</v>
      </c>
      <c r="AA168" s="15" t="s">
        <v>5</v>
      </c>
      <c r="AB168" s="13" t="s">
        <v>5</v>
      </c>
      <c r="AC168" s="13" t="s">
        <v>5</v>
      </c>
      <c r="AD168" s="10"/>
    </row>
    <row r="169" spans="1:30">
      <c r="A169" s="21">
        <v>163</v>
      </c>
      <c r="B169" s="13" t="s">
        <v>5</v>
      </c>
      <c r="C169" s="15" t="s">
        <v>5</v>
      </c>
      <c r="D169" s="15" t="s">
        <v>5</v>
      </c>
      <c r="E169" s="15" t="s">
        <v>5</v>
      </c>
      <c r="F169" s="15" t="s">
        <v>5</v>
      </c>
      <c r="G169" s="15" t="s">
        <v>5</v>
      </c>
      <c r="H169" s="15" t="s">
        <v>5</v>
      </c>
      <c r="I169" s="14" t="s">
        <v>5</v>
      </c>
      <c r="J169" s="13" t="s">
        <v>5</v>
      </c>
      <c r="K169" s="22" t="s">
        <v>5</v>
      </c>
      <c r="L169" s="4" t="s">
        <v>5</v>
      </c>
      <c r="M169" s="4" t="s">
        <v>5</v>
      </c>
      <c r="N169" s="4" t="s">
        <v>5</v>
      </c>
      <c r="O169" s="4" t="s">
        <v>5</v>
      </c>
      <c r="P169" s="4" t="s">
        <v>5</v>
      </c>
      <c r="Q169" s="4" t="s">
        <v>5</v>
      </c>
      <c r="R169" s="4" t="s">
        <v>5</v>
      </c>
      <c r="S169" s="4" t="s">
        <v>5</v>
      </c>
      <c r="T169" s="15" t="s">
        <v>5</v>
      </c>
      <c r="U169" s="15" t="s">
        <v>5</v>
      </c>
      <c r="V169" s="15" t="s">
        <v>5</v>
      </c>
      <c r="W169" s="4" t="s">
        <v>5</v>
      </c>
      <c r="X169" s="15" t="s">
        <v>5</v>
      </c>
      <c r="Y169" s="15" t="s">
        <v>5</v>
      </c>
      <c r="Z169" s="15" t="s">
        <v>5</v>
      </c>
      <c r="AA169" s="15" t="s">
        <v>5</v>
      </c>
      <c r="AB169" s="13" t="s">
        <v>5</v>
      </c>
      <c r="AC169" s="13" t="s">
        <v>5</v>
      </c>
      <c r="AD169" s="10"/>
    </row>
    <row r="170" spans="1:30">
      <c r="A170" s="21">
        <v>164</v>
      </c>
      <c r="B170" s="13" t="s">
        <v>5</v>
      </c>
      <c r="C170" s="15" t="s">
        <v>5</v>
      </c>
      <c r="D170" s="15" t="s">
        <v>5</v>
      </c>
      <c r="E170" s="15" t="s">
        <v>5</v>
      </c>
      <c r="F170" s="15" t="s">
        <v>5</v>
      </c>
      <c r="G170" s="15" t="s">
        <v>5</v>
      </c>
      <c r="H170" s="15" t="s">
        <v>5</v>
      </c>
      <c r="I170" s="14" t="s">
        <v>5</v>
      </c>
      <c r="J170" s="13" t="s">
        <v>5</v>
      </c>
      <c r="K170" s="22" t="s">
        <v>5</v>
      </c>
      <c r="L170" s="4" t="s">
        <v>5</v>
      </c>
      <c r="M170" s="4" t="s">
        <v>5</v>
      </c>
      <c r="N170" s="4" t="s">
        <v>5</v>
      </c>
      <c r="O170" s="4" t="s">
        <v>5</v>
      </c>
      <c r="P170" s="4" t="s">
        <v>5</v>
      </c>
      <c r="Q170" s="4" t="s">
        <v>5</v>
      </c>
      <c r="R170" s="4" t="s">
        <v>5</v>
      </c>
      <c r="S170" s="4" t="s">
        <v>5</v>
      </c>
      <c r="T170" s="15" t="s">
        <v>5</v>
      </c>
      <c r="U170" s="15" t="s">
        <v>5</v>
      </c>
      <c r="V170" s="15" t="s">
        <v>5</v>
      </c>
      <c r="W170" s="4" t="s">
        <v>5</v>
      </c>
      <c r="X170" s="15" t="s">
        <v>5</v>
      </c>
      <c r="Y170" s="15" t="s">
        <v>5</v>
      </c>
      <c r="Z170" s="15" t="s">
        <v>5</v>
      </c>
      <c r="AA170" s="15" t="s">
        <v>5</v>
      </c>
      <c r="AB170" s="13" t="s">
        <v>5</v>
      </c>
      <c r="AC170" s="13" t="s">
        <v>5</v>
      </c>
      <c r="AD170" s="10"/>
    </row>
    <row r="171" spans="1:30">
      <c r="A171" s="21">
        <v>165</v>
      </c>
      <c r="B171" s="13" t="s">
        <v>5</v>
      </c>
      <c r="C171" s="15" t="s">
        <v>5</v>
      </c>
      <c r="D171" s="15" t="s">
        <v>5</v>
      </c>
      <c r="E171" s="15" t="s">
        <v>5</v>
      </c>
      <c r="F171" s="15" t="s">
        <v>5</v>
      </c>
      <c r="G171" s="15" t="s">
        <v>5</v>
      </c>
      <c r="H171" s="15" t="s">
        <v>5</v>
      </c>
      <c r="I171" s="14" t="s">
        <v>5</v>
      </c>
      <c r="J171" s="13" t="s">
        <v>5</v>
      </c>
      <c r="K171" s="22" t="s">
        <v>5</v>
      </c>
      <c r="L171" s="4" t="s">
        <v>5</v>
      </c>
      <c r="M171" s="4" t="s">
        <v>5</v>
      </c>
      <c r="N171" s="4" t="s">
        <v>5</v>
      </c>
      <c r="O171" s="4" t="s">
        <v>5</v>
      </c>
      <c r="P171" s="4" t="s">
        <v>5</v>
      </c>
      <c r="Q171" s="4" t="s">
        <v>5</v>
      </c>
      <c r="R171" s="4" t="s">
        <v>5</v>
      </c>
      <c r="S171" s="4" t="s">
        <v>5</v>
      </c>
      <c r="T171" s="15" t="s">
        <v>5</v>
      </c>
      <c r="U171" s="15" t="s">
        <v>5</v>
      </c>
      <c r="V171" s="15" t="s">
        <v>5</v>
      </c>
      <c r="W171" s="4" t="s">
        <v>5</v>
      </c>
      <c r="X171" s="15" t="s">
        <v>5</v>
      </c>
      <c r="Y171" s="15" t="s">
        <v>5</v>
      </c>
      <c r="Z171" s="15" t="s">
        <v>5</v>
      </c>
      <c r="AA171" s="15" t="s">
        <v>5</v>
      </c>
      <c r="AB171" s="13" t="s">
        <v>5</v>
      </c>
      <c r="AC171" s="13" t="s">
        <v>5</v>
      </c>
      <c r="AD171" s="10"/>
    </row>
    <row r="172" spans="1:30">
      <c r="A172" s="21">
        <v>166</v>
      </c>
      <c r="B172" s="13" t="s">
        <v>5</v>
      </c>
      <c r="C172" s="15" t="s">
        <v>5</v>
      </c>
      <c r="D172" s="15" t="s">
        <v>5</v>
      </c>
      <c r="E172" s="15" t="s">
        <v>5</v>
      </c>
      <c r="F172" s="15" t="s">
        <v>5</v>
      </c>
      <c r="G172" s="15" t="s">
        <v>5</v>
      </c>
      <c r="H172" s="15" t="s">
        <v>5</v>
      </c>
      <c r="I172" s="14" t="s">
        <v>5</v>
      </c>
      <c r="J172" s="13" t="s">
        <v>5</v>
      </c>
      <c r="K172" s="22" t="s">
        <v>5</v>
      </c>
      <c r="L172" s="4" t="s">
        <v>5</v>
      </c>
      <c r="M172" s="4" t="s">
        <v>5</v>
      </c>
      <c r="N172" s="4" t="s">
        <v>5</v>
      </c>
      <c r="O172" s="4" t="s">
        <v>5</v>
      </c>
      <c r="P172" s="4" t="s">
        <v>5</v>
      </c>
      <c r="Q172" s="4" t="s">
        <v>5</v>
      </c>
      <c r="R172" s="4" t="s">
        <v>5</v>
      </c>
      <c r="S172" s="4" t="s">
        <v>5</v>
      </c>
      <c r="T172" s="15" t="s">
        <v>5</v>
      </c>
      <c r="U172" s="15" t="s">
        <v>5</v>
      </c>
      <c r="V172" s="15" t="s">
        <v>5</v>
      </c>
      <c r="W172" s="4" t="s">
        <v>5</v>
      </c>
      <c r="X172" s="15" t="s">
        <v>5</v>
      </c>
      <c r="Y172" s="15" t="s">
        <v>5</v>
      </c>
      <c r="Z172" s="15" t="s">
        <v>5</v>
      </c>
      <c r="AA172" s="15" t="s">
        <v>5</v>
      </c>
      <c r="AB172" s="13" t="s">
        <v>5</v>
      </c>
      <c r="AC172" s="13" t="s">
        <v>5</v>
      </c>
      <c r="AD172" s="10"/>
    </row>
    <row r="173" spans="1:30">
      <c r="A173" s="21">
        <v>167</v>
      </c>
      <c r="B173" s="13" t="s">
        <v>5</v>
      </c>
      <c r="C173" s="15" t="s">
        <v>5</v>
      </c>
      <c r="D173" s="15" t="s">
        <v>5</v>
      </c>
      <c r="E173" s="15" t="s">
        <v>5</v>
      </c>
      <c r="F173" s="15" t="s">
        <v>5</v>
      </c>
      <c r="G173" s="15" t="s">
        <v>5</v>
      </c>
      <c r="H173" s="15" t="s">
        <v>5</v>
      </c>
      <c r="I173" s="14" t="s">
        <v>5</v>
      </c>
      <c r="J173" s="13" t="s">
        <v>5</v>
      </c>
      <c r="K173" s="22" t="s">
        <v>5</v>
      </c>
      <c r="L173" s="4" t="s">
        <v>5</v>
      </c>
      <c r="M173" s="4" t="s">
        <v>5</v>
      </c>
      <c r="N173" s="4" t="s">
        <v>5</v>
      </c>
      <c r="O173" s="4" t="s">
        <v>5</v>
      </c>
      <c r="P173" s="4" t="s">
        <v>5</v>
      </c>
      <c r="Q173" s="4" t="s">
        <v>5</v>
      </c>
      <c r="R173" s="4" t="s">
        <v>5</v>
      </c>
      <c r="S173" s="4" t="s">
        <v>5</v>
      </c>
      <c r="T173" s="15" t="s">
        <v>5</v>
      </c>
      <c r="U173" s="15" t="s">
        <v>5</v>
      </c>
      <c r="V173" s="15" t="s">
        <v>5</v>
      </c>
      <c r="W173" s="4" t="s">
        <v>5</v>
      </c>
      <c r="X173" s="15" t="s">
        <v>5</v>
      </c>
      <c r="Y173" s="15" t="s">
        <v>5</v>
      </c>
      <c r="Z173" s="15" t="s">
        <v>5</v>
      </c>
      <c r="AA173" s="15" t="s">
        <v>5</v>
      </c>
      <c r="AB173" s="13" t="s">
        <v>5</v>
      </c>
      <c r="AC173" s="13" t="s">
        <v>5</v>
      </c>
      <c r="AD173" s="10"/>
    </row>
    <row r="174" spans="1:30">
      <c r="A174" s="21">
        <v>168</v>
      </c>
      <c r="B174" s="13" t="s">
        <v>5</v>
      </c>
      <c r="C174" s="15" t="s">
        <v>5</v>
      </c>
      <c r="D174" s="15" t="s">
        <v>5</v>
      </c>
      <c r="E174" s="15" t="s">
        <v>5</v>
      </c>
      <c r="F174" s="15" t="s">
        <v>5</v>
      </c>
      <c r="G174" s="15" t="s">
        <v>5</v>
      </c>
      <c r="H174" s="15" t="s">
        <v>5</v>
      </c>
      <c r="I174" s="14" t="s">
        <v>5</v>
      </c>
      <c r="J174" s="13" t="s">
        <v>5</v>
      </c>
      <c r="K174" s="22" t="s">
        <v>5</v>
      </c>
      <c r="L174" s="4" t="s">
        <v>5</v>
      </c>
      <c r="M174" s="4" t="s">
        <v>5</v>
      </c>
      <c r="N174" s="4" t="s">
        <v>5</v>
      </c>
      <c r="O174" s="4" t="s">
        <v>5</v>
      </c>
      <c r="P174" s="4" t="s">
        <v>5</v>
      </c>
      <c r="Q174" s="4" t="s">
        <v>5</v>
      </c>
      <c r="R174" s="4" t="s">
        <v>5</v>
      </c>
      <c r="S174" s="4" t="s">
        <v>5</v>
      </c>
      <c r="T174" s="15" t="s">
        <v>5</v>
      </c>
      <c r="U174" s="15" t="s">
        <v>5</v>
      </c>
      <c r="V174" s="15" t="s">
        <v>5</v>
      </c>
      <c r="W174" s="4" t="s">
        <v>5</v>
      </c>
      <c r="X174" s="15" t="s">
        <v>5</v>
      </c>
      <c r="Y174" s="15" t="s">
        <v>5</v>
      </c>
      <c r="Z174" s="15" t="s">
        <v>5</v>
      </c>
      <c r="AA174" s="15" t="s">
        <v>5</v>
      </c>
      <c r="AB174" s="13" t="s">
        <v>5</v>
      </c>
      <c r="AC174" s="13" t="s">
        <v>5</v>
      </c>
      <c r="AD174" s="10"/>
    </row>
    <row r="175" spans="1:30">
      <c r="A175" s="21">
        <v>169</v>
      </c>
      <c r="B175" s="13" t="s">
        <v>5</v>
      </c>
      <c r="C175" s="15" t="s">
        <v>5</v>
      </c>
      <c r="D175" s="15" t="s">
        <v>5</v>
      </c>
      <c r="E175" s="15" t="s">
        <v>5</v>
      </c>
      <c r="F175" s="15" t="s">
        <v>5</v>
      </c>
      <c r="G175" s="15" t="s">
        <v>5</v>
      </c>
      <c r="H175" s="15" t="s">
        <v>5</v>
      </c>
      <c r="I175" s="14" t="s">
        <v>5</v>
      </c>
      <c r="J175" s="13" t="s">
        <v>5</v>
      </c>
      <c r="K175" s="22" t="s">
        <v>5</v>
      </c>
      <c r="L175" s="4" t="s">
        <v>5</v>
      </c>
      <c r="M175" s="4" t="s">
        <v>5</v>
      </c>
      <c r="N175" s="4" t="s">
        <v>5</v>
      </c>
      <c r="O175" s="4" t="s">
        <v>5</v>
      </c>
      <c r="P175" s="4" t="s">
        <v>5</v>
      </c>
      <c r="Q175" s="4" t="s">
        <v>5</v>
      </c>
      <c r="R175" s="4" t="s">
        <v>5</v>
      </c>
      <c r="S175" s="4" t="s">
        <v>5</v>
      </c>
      <c r="T175" s="15" t="s">
        <v>5</v>
      </c>
      <c r="U175" s="15" t="s">
        <v>5</v>
      </c>
      <c r="V175" s="15" t="s">
        <v>5</v>
      </c>
      <c r="W175" s="4" t="s">
        <v>5</v>
      </c>
      <c r="X175" s="15" t="s">
        <v>5</v>
      </c>
      <c r="Y175" s="15" t="s">
        <v>5</v>
      </c>
      <c r="Z175" s="15" t="s">
        <v>5</v>
      </c>
      <c r="AA175" s="15" t="s">
        <v>5</v>
      </c>
      <c r="AB175" s="13" t="s">
        <v>5</v>
      </c>
      <c r="AC175" s="13" t="s">
        <v>5</v>
      </c>
      <c r="AD175" s="10"/>
    </row>
    <row r="176" spans="1:30">
      <c r="A176" s="21">
        <v>170</v>
      </c>
      <c r="B176" s="13" t="s">
        <v>5</v>
      </c>
      <c r="C176" s="15" t="s">
        <v>5</v>
      </c>
      <c r="D176" s="15" t="s">
        <v>5</v>
      </c>
      <c r="E176" s="15" t="s">
        <v>5</v>
      </c>
      <c r="F176" s="15" t="s">
        <v>5</v>
      </c>
      <c r="G176" s="15" t="s">
        <v>5</v>
      </c>
      <c r="H176" s="15" t="s">
        <v>5</v>
      </c>
      <c r="I176" s="14" t="s">
        <v>5</v>
      </c>
      <c r="J176" s="13" t="s">
        <v>5</v>
      </c>
      <c r="K176" s="22" t="s">
        <v>5</v>
      </c>
      <c r="L176" s="4" t="s">
        <v>5</v>
      </c>
      <c r="M176" s="4" t="s">
        <v>5</v>
      </c>
      <c r="N176" s="4" t="s">
        <v>5</v>
      </c>
      <c r="O176" s="4" t="s">
        <v>5</v>
      </c>
      <c r="P176" s="4" t="s">
        <v>5</v>
      </c>
      <c r="Q176" s="4" t="s">
        <v>5</v>
      </c>
      <c r="R176" s="4" t="s">
        <v>5</v>
      </c>
      <c r="S176" s="4" t="s">
        <v>5</v>
      </c>
      <c r="T176" s="15" t="s">
        <v>5</v>
      </c>
      <c r="U176" s="15" t="s">
        <v>5</v>
      </c>
      <c r="V176" s="15" t="s">
        <v>5</v>
      </c>
      <c r="W176" s="4" t="s">
        <v>5</v>
      </c>
      <c r="X176" s="15" t="s">
        <v>5</v>
      </c>
      <c r="Y176" s="15" t="s">
        <v>5</v>
      </c>
      <c r="Z176" s="15" t="s">
        <v>5</v>
      </c>
      <c r="AA176" s="15" t="s">
        <v>5</v>
      </c>
      <c r="AB176" s="13" t="s">
        <v>5</v>
      </c>
      <c r="AC176" s="13" t="s">
        <v>5</v>
      </c>
      <c r="AD176" s="10"/>
    </row>
    <row r="177" spans="1:30">
      <c r="A177" s="21">
        <v>171</v>
      </c>
      <c r="B177" s="13" t="s">
        <v>5</v>
      </c>
      <c r="C177" s="15" t="s">
        <v>5</v>
      </c>
      <c r="D177" s="15" t="s">
        <v>5</v>
      </c>
      <c r="E177" s="15" t="s">
        <v>5</v>
      </c>
      <c r="F177" s="15" t="s">
        <v>5</v>
      </c>
      <c r="G177" s="15" t="s">
        <v>5</v>
      </c>
      <c r="H177" s="15" t="s">
        <v>5</v>
      </c>
      <c r="I177" s="14" t="s">
        <v>5</v>
      </c>
      <c r="J177" s="13" t="s">
        <v>5</v>
      </c>
      <c r="K177" s="22" t="s">
        <v>5</v>
      </c>
      <c r="L177" s="4" t="s">
        <v>5</v>
      </c>
      <c r="M177" s="4" t="s">
        <v>5</v>
      </c>
      <c r="N177" s="4" t="s">
        <v>5</v>
      </c>
      <c r="O177" s="4" t="s">
        <v>5</v>
      </c>
      <c r="P177" s="4" t="s">
        <v>5</v>
      </c>
      <c r="Q177" s="4" t="s">
        <v>5</v>
      </c>
      <c r="R177" s="4" t="s">
        <v>5</v>
      </c>
      <c r="S177" s="4" t="s">
        <v>5</v>
      </c>
      <c r="T177" s="15" t="s">
        <v>5</v>
      </c>
      <c r="U177" s="15" t="s">
        <v>5</v>
      </c>
      <c r="V177" s="15" t="s">
        <v>5</v>
      </c>
      <c r="W177" s="4" t="s">
        <v>5</v>
      </c>
      <c r="X177" s="15" t="s">
        <v>5</v>
      </c>
      <c r="Y177" s="15" t="s">
        <v>5</v>
      </c>
      <c r="Z177" s="15" t="s">
        <v>5</v>
      </c>
      <c r="AA177" s="15" t="s">
        <v>5</v>
      </c>
      <c r="AB177" s="13" t="s">
        <v>5</v>
      </c>
      <c r="AC177" s="13" t="s">
        <v>5</v>
      </c>
      <c r="AD177" s="10"/>
    </row>
    <row r="178" spans="1:30">
      <c r="A178" s="21">
        <v>172</v>
      </c>
      <c r="B178" s="13" t="s">
        <v>5</v>
      </c>
      <c r="C178" s="15" t="s">
        <v>5</v>
      </c>
      <c r="D178" s="15" t="s">
        <v>5</v>
      </c>
      <c r="E178" s="15" t="s">
        <v>5</v>
      </c>
      <c r="F178" s="15" t="s">
        <v>5</v>
      </c>
      <c r="G178" s="15" t="s">
        <v>5</v>
      </c>
      <c r="H178" s="15" t="s">
        <v>5</v>
      </c>
      <c r="I178" s="14" t="s">
        <v>5</v>
      </c>
      <c r="J178" s="13" t="s">
        <v>5</v>
      </c>
      <c r="K178" s="22" t="s">
        <v>5</v>
      </c>
      <c r="L178" s="4" t="s">
        <v>5</v>
      </c>
      <c r="M178" s="4" t="s">
        <v>5</v>
      </c>
      <c r="N178" s="4" t="s">
        <v>5</v>
      </c>
      <c r="O178" s="4" t="s">
        <v>5</v>
      </c>
      <c r="P178" s="4" t="s">
        <v>5</v>
      </c>
      <c r="Q178" s="4" t="s">
        <v>5</v>
      </c>
      <c r="R178" s="4" t="s">
        <v>5</v>
      </c>
      <c r="S178" s="4" t="s">
        <v>5</v>
      </c>
      <c r="T178" s="15" t="s">
        <v>5</v>
      </c>
      <c r="U178" s="15" t="s">
        <v>5</v>
      </c>
      <c r="V178" s="15" t="s">
        <v>5</v>
      </c>
      <c r="W178" s="4" t="s">
        <v>5</v>
      </c>
      <c r="X178" s="15" t="s">
        <v>5</v>
      </c>
      <c r="Y178" s="15" t="s">
        <v>5</v>
      </c>
      <c r="Z178" s="15" t="s">
        <v>5</v>
      </c>
      <c r="AA178" s="15" t="s">
        <v>5</v>
      </c>
      <c r="AB178" s="13" t="s">
        <v>5</v>
      </c>
      <c r="AC178" s="13" t="s">
        <v>5</v>
      </c>
      <c r="AD178" s="10"/>
    </row>
    <row r="179" spans="1:30">
      <c r="A179" s="21">
        <v>173</v>
      </c>
      <c r="B179" s="13" t="s">
        <v>5</v>
      </c>
      <c r="C179" s="15" t="s">
        <v>5</v>
      </c>
      <c r="D179" s="15" t="s">
        <v>5</v>
      </c>
      <c r="E179" s="15" t="s">
        <v>5</v>
      </c>
      <c r="F179" s="15" t="s">
        <v>5</v>
      </c>
      <c r="G179" s="15" t="s">
        <v>5</v>
      </c>
      <c r="H179" s="15" t="s">
        <v>5</v>
      </c>
      <c r="I179" s="14" t="s">
        <v>5</v>
      </c>
      <c r="J179" s="13" t="s">
        <v>5</v>
      </c>
      <c r="K179" s="22" t="s">
        <v>5</v>
      </c>
      <c r="L179" s="4" t="s">
        <v>5</v>
      </c>
      <c r="M179" s="4" t="s">
        <v>5</v>
      </c>
      <c r="N179" s="4" t="s">
        <v>5</v>
      </c>
      <c r="O179" s="4" t="s">
        <v>5</v>
      </c>
      <c r="P179" s="4" t="s">
        <v>5</v>
      </c>
      <c r="Q179" s="4" t="s">
        <v>5</v>
      </c>
      <c r="R179" s="4" t="s">
        <v>5</v>
      </c>
      <c r="S179" s="4" t="s">
        <v>5</v>
      </c>
      <c r="T179" s="15" t="s">
        <v>5</v>
      </c>
      <c r="U179" s="15" t="s">
        <v>5</v>
      </c>
      <c r="V179" s="15" t="s">
        <v>5</v>
      </c>
      <c r="W179" s="4" t="s">
        <v>5</v>
      </c>
      <c r="X179" s="15" t="s">
        <v>5</v>
      </c>
      <c r="Y179" s="15" t="s">
        <v>5</v>
      </c>
      <c r="Z179" s="15" t="s">
        <v>5</v>
      </c>
      <c r="AA179" s="15" t="s">
        <v>5</v>
      </c>
      <c r="AB179" s="13" t="s">
        <v>5</v>
      </c>
      <c r="AC179" s="13" t="s">
        <v>5</v>
      </c>
      <c r="AD179" s="10"/>
    </row>
    <row r="180" spans="1:30">
      <c r="A180" s="21">
        <v>174</v>
      </c>
      <c r="B180" s="13" t="s">
        <v>5</v>
      </c>
      <c r="C180" s="15" t="s">
        <v>5</v>
      </c>
      <c r="D180" s="15" t="s">
        <v>5</v>
      </c>
      <c r="E180" s="15" t="s">
        <v>5</v>
      </c>
      <c r="F180" s="15" t="s">
        <v>5</v>
      </c>
      <c r="G180" s="15" t="s">
        <v>5</v>
      </c>
      <c r="H180" s="15" t="s">
        <v>5</v>
      </c>
      <c r="I180" s="14" t="s">
        <v>5</v>
      </c>
      <c r="J180" s="13" t="s">
        <v>5</v>
      </c>
      <c r="K180" s="22" t="s">
        <v>5</v>
      </c>
      <c r="L180" s="4" t="s">
        <v>5</v>
      </c>
      <c r="M180" s="4" t="s">
        <v>5</v>
      </c>
      <c r="N180" s="4" t="s">
        <v>5</v>
      </c>
      <c r="O180" s="4" t="s">
        <v>5</v>
      </c>
      <c r="P180" s="4" t="s">
        <v>5</v>
      </c>
      <c r="Q180" s="4" t="s">
        <v>5</v>
      </c>
      <c r="R180" s="4" t="s">
        <v>5</v>
      </c>
      <c r="S180" s="4" t="s">
        <v>5</v>
      </c>
      <c r="T180" s="15" t="s">
        <v>5</v>
      </c>
      <c r="U180" s="15" t="s">
        <v>5</v>
      </c>
      <c r="V180" s="15" t="s">
        <v>5</v>
      </c>
      <c r="W180" s="4" t="s">
        <v>5</v>
      </c>
      <c r="X180" s="15" t="s">
        <v>5</v>
      </c>
      <c r="Y180" s="15" t="s">
        <v>5</v>
      </c>
      <c r="Z180" s="15" t="s">
        <v>5</v>
      </c>
      <c r="AA180" s="15" t="s">
        <v>5</v>
      </c>
      <c r="AB180" s="13" t="s">
        <v>5</v>
      </c>
      <c r="AC180" s="13" t="s">
        <v>5</v>
      </c>
      <c r="AD180" s="10"/>
    </row>
    <row r="181" spans="1:30">
      <c r="A181" s="21">
        <v>175</v>
      </c>
      <c r="B181" s="13" t="s">
        <v>5</v>
      </c>
      <c r="C181" s="15" t="s">
        <v>5</v>
      </c>
      <c r="D181" s="15" t="s">
        <v>5</v>
      </c>
      <c r="E181" s="15" t="s">
        <v>5</v>
      </c>
      <c r="F181" s="15" t="s">
        <v>5</v>
      </c>
      <c r="G181" s="15" t="s">
        <v>5</v>
      </c>
      <c r="H181" s="15" t="s">
        <v>5</v>
      </c>
      <c r="I181" s="14" t="s">
        <v>5</v>
      </c>
      <c r="J181" s="13" t="s">
        <v>5</v>
      </c>
      <c r="K181" s="22" t="s">
        <v>5</v>
      </c>
      <c r="L181" s="4" t="s">
        <v>5</v>
      </c>
      <c r="M181" s="4" t="s">
        <v>5</v>
      </c>
      <c r="N181" s="4" t="s">
        <v>5</v>
      </c>
      <c r="O181" s="4" t="s">
        <v>5</v>
      </c>
      <c r="P181" s="4" t="s">
        <v>5</v>
      </c>
      <c r="Q181" s="4" t="s">
        <v>5</v>
      </c>
      <c r="R181" s="4" t="s">
        <v>5</v>
      </c>
      <c r="S181" s="4" t="s">
        <v>5</v>
      </c>
      <c r="T181" s="15" t="s">
        <v>5</v>
      </c>
      <c r="U181" s="15" t="s">
        <v>5</v>
      </c>
      <c r="V181" s="15" t="s">
        <v>5</v>
      </c>
      <c r="W181" s="4" t="s">
        <v>5</v>
      </c>
      <c r="X181" s="15" t="s">
        <v>5</v>
      </c>
      <c r="Y181" s="15" t="s">
        <v>5</v>
      </c>
      <c r="Z181" s="15" t="s">
        <v>5</v>
      </c>
      <c r="AA181" s="15" t="s">
        <v>5</v>
      </c>
      <c r="AB181" s="13" t="s">
        <v>5</v>
      </c>
      <c r="AC181" s="13" t="s">
        <v>5</v>
      </c>
      <c r="AD181" s="10"/>
    </row>
    <row r="182" spans="1:30">
      <c r="A182" s="21">
        <v>176</v>
      </c>
      <c r="B182" s="13" t="s">
        <v>5</v>
      </c>
      <c r="C182" s="15" t="s">
        <v>5</v>
      </c>
      <c r="D182" s="15" t="s">
        <v>5</v>
      </c>
      <c r="E182" s="15" t="s">
        <v>5</v>
      </c>
      <c r="F182" s="15" t="s">
        <v>5</v>
      </c>
      <c r="G182" s="15" t="s">
        <v>5</v>
      </c>
      <c r="H182" s="15" t="s">
        <v>5</v>
      </c>
      <c r="I182" s="14" t="s">
        <v>5</v>
      </c>
      <c r="J182" s="13" t="s">
        <v>5</v>
      </c>
      <c r="K182" s="22" t="s">
        <v>5</v>
      </c>
      <c r="L182" s="4" t="s">
        <v>5</v>
      </c>
      <c r="M182" s="4" t="s">
        <v>5</v>
      </c>
      <c r="N182" s="4" t="s">
        <v>5</v>
      </c>
      <c r="O182" s="4" t="s">
        <v>5</v>
      </c>
      <c r="P182" s="4" t="s">
        <v>5</v>
      </c>
      <c r="Q182" s="4" t="s">
        <v>5</v>
      </c>
      <c r="R182" s="4" t="s">
        <v>5</v>
      </c>
      <c r="S182" s="4" t="s">
        <v>5</v>
      </c>
      <c r="T182" s="15" t="s">
        <v>5</v>
      </c>
      <c r="U182" s="15" t="s">
        <v>5</v>
      </c>
      <c r="V182" s="15" t="s">
        <v>5</v>
      </c>
      <c r="W182" s="4" t="s">
        <v>5</v>
      </c>
      <c r="X182" s="15" t="s">
        <v>5</v>
      </c>
      <c r="Y182" s="15" t="s">
        <v>5</v>
      </c>
      <c r="Z182" s="15" t="s">
        <v>5</v>
      </c>
      <c r="AA182" s="15" t="s">
        <v>5</v>
      </c>
      <c r="AB182" s="13" t="s">
        <v>5</v>
      </c>
      <c r="AC182" s="13" t="s">
        <v>5</v>
      </c>
      <c r="AD182" s="10"/>
    </row>
    <row r="183" spans="1:30">
      <c r="A183" s="21">
        <v>177</v>
      </c>
      <c r="B183" s="13" t="s">
        <v>5</v>
      </c>
      <c r="C183" s="15" t="s">
        <v>5</v>
      </c>
      <c r="D183" s="15" t="s">
        <v>5</v>
      </c>
      <c r="E183" s="15" t="s">
        <v>5</v>
      </c>
      <c r="F183" s="15" t="s">
        <v>5</v>
      </c>
      <c r="G183" s="15" t="s">
        <v>5</v>
      </c>
      <c r="H183" s="15" t="s">
        <v>5</v>
      </c>
      <c r="I183" s="14" t="s">
        <v>5</v>
      </c>
      <c r="J183" s="13" t="s">
        <v>5</v>
      </c>
      <c r="K183" s="22" t="s">
        <v>5</v>
      </c>
      <c r="L183" s="4" t="s">
        <v>5</v>
      </c>
      <c r="M183" s="4" t="s">
        <v>5</v>
      </c>
      <c r="N183" s="4" t="s">
        <v>5</v>
      </c>
      <c r="O183" s="4" t="s">
        <v>5</v>
      </c>
      <c r="P183" s="4" t="s">
        <v>5</v>
      </c>
      <c r="Q183" s="4" t="s">
        <v>5</v>
      </c>
      <c r="R183" s="4" t="s">
        <v>5</v>
      </c>
      <c r="S183" s="4" t="s">
        <v>5</v>
      </c>
      <c r="T183" s="15" t="s">
        <v>5</v>
      </c>
      <c r="U183" s="15" t="s">
        <v>5</v>
      </c>
      <c r="V183" s="15" t="s">
        <v>5</v>
      </c>
      <c r="W183" s="4" t="s">
        <v>5</v>
      </c>
      <c r="X183" s="15" t="s">
        <v>5</v>
      </c>
      <c r="Y183" s="15" t="s">
        <v>5</v>
      </c>
      <c r="Z183" s="15" t="s">
        <v>5</v>
      </c>
      <c r="AA183" s="15" t="s">
        <v>5</v>
      </c>
      <c r="AB183" s="13" t="s">
        <v>5</v>
      </c>
      <c r="AC183" s="13" t="s">
        <v>5</v>
      </c>
      <c r="AD183" s="10"/>
    </row>
    <row r="184" spans="1:30">
      <c r="A184" s="21">
        <v>178</v>
      </c>
      <c r="B184" s="13" t="s">
        <v>5</v>
      </c>
      <c r="C184" s="15" t="s">
        <v>5</v>
      </c>
      <c r="D184" s="15" t="s">
        <v>5</v>
      </c>
      <c r="E184" s="15" t="s">
        <v>5</v>
      </c>
      <c r="F184" s="15" t="s">
        <v>5</v>
      </c>
      <c r="G184" s="15" t="s">
        <v>5</v>
      </c>
      <c r="H184" s="15" t="s">
        <v>5</v>
      </c>
      <c r="I184" s="14" t="s">
        <v>5</v>
      </c>
      <c r="J184" s="13" t="s">
        <v>5</v>
      </c>
      <c r="K184" s="22" t="s">
        <v>5</v>
      </c>
      <c r="L184" s="4" t="s">
        <v>5</v>
      </c>
      <c r="M184" s="4" t="s">
        <v>5</v>
      </c>
      <c r="N184" s="4" t="s">
        <v>5</v>
      </c>
      <c r="O184" s="4" t="s">
        <v>5</v>
      </c>
      <c r="P184" s="4" t="s">
        <v>5</v>
      </c>
      <c r="Q184" s="4" t="s">
        <v>5</v>
      </c>
      <c r="R184" s="4" t="s">
        <v>5</v>
      </c>
      <c r="S184" s="4" t="s">
        <v>5</v>
      </c>
      <c r="T184" s="15" t="s">
        <v>5</v>
      </c>
      <c r="U184" s="15" t="s">
        <v>5</v>
      </c>
      <c r="V184" s="15" t="s">
        <v>5</v>
      </c>
      <c r="W184" s="4" t="s">
        <v>5</v>
      </c>
      <c r="X184" s="15" t="s">
        <v>5</v>
      </c>
      <c r="Y184" s="15" t="s">
        <v>5</v>
      </c>
      <c r="Z184" s="15" t="s">
        <v>5</v>
      </c>
      <c r="AA184" s="15" t="s">
        <v>5</v>
      </c>
      <c r="AB184" s="13" t="s">
        <v>5</v>
      </c>
      <c r="AC184" s="13" t="s">
        <v>5</v>
      </c>
      <c r="AD184" s="10"/>
    </row>
    <row r="185" spans="1:30">
      <c r="A185" s="21">
        <v>179</v>
      </c>
      <c r="B185" s="13" t="s">
        <v>5</v>
      </c>
      <c r="C185" s="15" t="s">
        <v>5</v>
      </c>
      <c r="D185" s="15" t="s">
        <v>5</v>
      </c>
      <c r="E185" s="15" t="s">
        <v>5</v>
      </c>
      <c r="F185" s="15" t="s">
        <v>5</v>
      </c>
      <c r="G185" s="15" t="s">
        <v>5</v>
      </c>
      <c r="H185" s="15" t="s">
        <v>5</v>
      </c>
      <c r="I185" s="14" t="s">
        <v>5</v>
      </c>
      <c r="J185" s="13" t="s">
        <v>5</v>
      </c>
      <c r="K185" s="22" t="s">
        <v>5</v>
      </c>
      <c r="L185" s="4" t="s">
        <v>5</v>
      </c>
      <c r="M185" s="4" t="s">
        <v>5</v>
      </c>
      <c r="N185" s="4" t="s">
        <v>5</v>
      </c>
      <c r="O185" s="4" t="s">
        <v>5</v>
      </c>
      <c r="P185" s="4" t="s">
        <v>5</v>
      </c>
      <c r="Q185" s="4" t="s">
        <v>5</v>
      </c>
      <c r="R185" s="4" t="s">
        <v>5</v>
      </c>
      <c r="S185" s="4" t="s">
        <v>5</v>
      </c>
      <c r="T185" s="15" t="s">
        <v>5</v>
      </c>
      <c r="U185" s="15" t="s">
        <v>5</v>
      </c>
      <c r="V185" s="15" t="s">
        <v>5</v>
      </c>
      <c r="W185" s="4" t="s">
        <v>5</v>
      </c>
      <c r="X185" s="15" t="s">
        <v>5</v>
      </c>
      <c r="Y185" s="15" t="s">
        <v>5</v>
      </c>
      <c r="Z185" s="15" t="s">
        <v>5</v>
      </c>
      <c r="AA185" s="15" t="s">
        <v>5</v>
      </c>
      <c r="AB185" s="13" t="s">
        <v>5</v>
      </c>
      <c r="AC185" s="13" t="s">
        <v>5</v>
      </c>
      <c r="AD185" s="10"/>
    </row>
    <row r="186" spans="1:30">
      <c r="A186" s="21">
        <v>180</v>
      </c>
      <c r="B186" s="13" t="s">
        <v>5</v>
      </c>
      <c r="C186" s="15" t="s">
        <v>5</v>
      </c>
      <c r="D186" s="15" t="s">
        <v>5</v>
      </c>
      <c r="E186" s="15" t="s">
        <v>5</v>
      </c>
      <c r="F186" s="15" t="s">
        <v>5</v>
      </c>
      <c r="G186" s="15" t="s">
        <v>5</v>
      </c>
      <c r="H186" s="15" t="s">
        <v>5</v>
      </c>
      <c r="I186" s="14" t="s">
        <v>5</v>
      </c>
      <c r="J186" s="13" t="s">
        <v>5</v>
      </c>
      <c r="K186" s="22" t="s">
        <v>5</v>
      </c>
      <c r="L186" s="4" t="s">
        <v>5</v>
      </c>
      <c r="M186" s="4" t="s">
        <v>5</v>
      </c>
      <c r="N186" s="4" t="s">
        <v>5</v>
      </c>
      <c r="O186" s="4" t="s">
        <v>5</v>
      </c>
      <c r="P186" s="4" t="s">
        <v>5</v>
      </c>
      <c r="Q186" s="4" t="s">
        <v>5</v>
      </c>
      <c r="R186" s="4" t="s">
        <v>5</v>
      </c>
      <c r="S186" s="4" t="s">
        <v>5</v>
      </c>
      <c r="T186" s="15" t="s">
        <v>5</v>
      </c>
      <c r="U186" s="15" t="s">
        <v>5</v>
      </c>
      <c r="V186" s="15" t="s">
        <v>5</v>
      </c>
      <c r="W186" s="4" t="s">
        <v>5</v>
      </c>
      <c r="X186" s="15" t="s">
        <v>5</v>
      </c>
      <c r="Y186" s="15" t="s">
        <v>5</v>
      </c>
      <c r="Z186" s="15" t="s">
        <v>5</v>
      </c>
      <c r="AA186" s="15" t="s">
        <v>5</v>
      </c>
      <c r="AB186" s="13" t="s">
        <v>5</v>
      </c>
      <c r="AC186" s="13" t="s">
        <v>5</v>
      </c>
      <c r="AD186" s="10"/>
    </row>
    <row r="187" spans="1:30">
      <c r="A187" s="21">
        <v>181</v>
      </c>
      <c r="B187" s="13" t="s">
        <v>5</v>
      </c>
      <c r="C187" s="15" t="s">
        <v>5</v>
      </c>
      <c r="D187" s="15" t="s">
        <v>5</v>
      </c>
      <c r="E187" s="15" t="s">
        <v>5</v>
      </c>
      <c r="F187" s="15" t="s">
        <v>5</v>
      </c>
      <c r="G187" s="15" t="s">
        <v>5</v>
      </c>
      <c r="H187" s="15" t="s">
        <v>5</v>
      </c>
      <c r="I187" s="14" t="s">
        <v>5</v>
      </c>
      <c r="J187" s="13" t="s">
        <v>5</v>
      </c>
      <c r="K187" s="22" t="s">
        <v>5</v>
      </c>
      <c r="L187" s="4" t="s">
        <v>5</v>
      </c>
      <c r="M187" s="4" t="s">
        <v>5</v>
      </c>
      <c r="N187" s="4" t="s">
        <v>5</v>
      </c>
      <c r="O187" s="4" t="s">
        <v>5</v>
      </c>
      <c r="P187" s="4" t="s">
        <v>5</v>
      </c>
      <c r="Q187" s="4" t="s">
        <v>5</v>
      </c>
      <c r="R187" s="4" t="s">
        <v>5</v>
      </c>
      <c r="S187" s="4" t="s">
        <v>5</v>
      </c>
      <c r="T187" s="15" t="s">
        <v>5</v>
      </c>
      <c r="U187" s="15" t="s">
        <v>5</v>
      </c>
      <c r="V187" s="15" t="s">
        <v>5</v>
      </c>
      <c r="W187" s="4" t="s">
        <v>5</v>
      </c>
      <c r="X187" s="15" t="s">
        <v>5</v>
      </c>
      <c r="Y187" s="15" t="s">
        <v>5</v>
      </c>
      <c r="Z187" s="15" t="s">
        <v>5</v>
      </c>
      <c r="AA187" s="15" t="s">
        <v>5</v>
      </c>
      <c r="AB187" s="13" t="s">
        <v>5</v>
      </c>
      <c r="AC187" s="13" t="s">
        <v>5</v>
      </c>
      <c r="AD187" s="10"/>
    </row>
    <row r="188" spans="1:30">
      <c r="A188" s="21">
        <v>182</v>
      </c>
      <c r="B188" s="13" t="s">
        <v>5</v>
      </c>
      <c r="C188" s="15" t="s">
        <v>5</v>
      </c>
      <c r="D188" s="15" t="s">
        <v>5</v>
      </c>
      <c r="E188" s="15" t="s">
        <v>5</v>
      </c>
      <c r="F188" s="15" t="s">
        <v>5</v>
      </c>
      <c r="G188" s="15" t="s">
        <v>5</v>
      </c>
      <c r="H188" s="15" t="s">
        <v>5</v>
      </c>
      <c r="I188" s="14" t="s">
        <v>5</v>
      </c>
      <c r="J188" s="13" t="s">
        <v>5</v>
      </c>
      <c r="K188" s="22" t="s">
        <v>5</v>
      </c>
      <c r="L188" s="4" t="s">
        <v>5</v>
      </c>
      <c r="M188" s="4" t="s">
        <v>5</v>
      </c>
      <c r="N188" s="4" t="s">
        <v>5</v>
      </c>
      <c r="O188" s="4" t="s">
        <v>5</v>
      </c>
      <c r="P188" s="4" t="s">
        <v>5</v>
      </c>
      <c r="Q188" s="4" t="s">
        <v>5</v>
      </c>
      <c r="R188" s="4" t="s">
        <v>5</v>
      </c>
      <c r="S188" s="4" t="s">
        <v>5</v>
      </c>
      <c r="T188" s="15" t="s">
        <v>5</v>
      </c>
      <c r="U188" s="15" t="s">
        <v>5</v>
      </c>
      <c r="V188" s="15" t="s">
        <v>5</v>
      </c>
      <c r="W188" s="4" t="s">
        <v>5</v>
      </c>
      <c r="X188" s="15" t="s">
        <v>5</v>
      </c>
      <c r="Y188" s="15" t="s">
        <v>5</v>
      </c>
      <c r="Z188" s="15" t="s">
        <v>5</v>
      </c>
      <c r="AA188" s="15" t="s">
        <v>5</v>
      </c>
      <c r="AB188" s="13" t="s">
        <v>5</v>
      </c>
      <c r="AC188" s="13" t="s">
        <v>5</v>
      </c>
      <c r="AD188" s="10"/>
    </row>
    <row r="189" spans="1:30">
      <c r="A189" s="21">
        <v>183</v>
      </c>
      <c r="B189" s="13" t="s">
        <v>5</v>
      </c>
      <c r="C189" s="15" t="s">
        <v>5</v>
      </c>
      <c r="D189" s="15" t="s">
        <v>5</v>
      </c>
      <c r="E189" s="15" t="s">
        <v>5</v>
      </c>
      <c r="F189" s="15" t="s">
        <v>5</v>
      </c>
      <c r="G189" s="15" t="s">
        <v>5</v>
      </c>
      <c r="H189" s="15" t="s">
        <v>5</v>
      </c>
      <c r="I189" s="14" t="s">
        <v>5</v>
      </c>
      <c r="J189" s="13" t="s">
        <v>5</v>
      </c>
      <c r="K189" s="22" t="s">
        <v>5</v>
      </c>
      <c r="L189" s="4" t="s">
        <v>5</v>
      </c>
      <c r="M189" s="4" t="s">
        <v>5</v>
      </c>
      <c r="N189" s="4" t="s">
        <v>5</v>
      </c>
      <c r="O189" s="4" t="s">
        <v>5</v>
      </c>
      <c r="P189" s="4" t="s">
        <v>5</v>
      </c>
      <c r="Q189" s="4" t="s">
        <v>5</v>
      </c>
      <c r="R189" s="4" t="s">
        <v>5</v>
      </c>
      <c r="S189" s="4" t="s">
        <v>5</v>
      </c>
      <c r="T189" s="15" t="s">
        <v>5</v>
      </c>
      <c r="U189" s="15" t="s">
        <v>5</v>
      </c>
      <c r="V189" s="15" t="s">
        <v>5</v>
      </c>
      <c r="W189" s="4" t="s">
        <v>5</v>
      </c>
      <c r="X189" s="15" t="s">
        <v>5</v>
      </c>
      <c r="Y189" s="15" t="s">
        <v>5</v>
      </c>
      <c r="Z189" s="15" t="s">
        <v>5</v>
      </c>
      <c r="AA189" s="15" t="s">
        <v>5</v>
      </c>
      <c r="AB189" s="13" t="s">
        <v>5</v>
      </c>
      <c r="AC189" s="13" t="s">
        <v>5</v>
      </c>
      <c r="AD189" s="10"/>
    </row>
    <row r="190" spans="1:30">
      <c r="A190" s="21">
        <v>184</v>
      </c>
      <c r="B190" s="13" t="s">
        <v>5</v>
      </c>
      <c r="C190" s="15" t="s">
        <v>5</v>
      </c>
      <c r="D190" s="15" t="s">
        <v>5</v>
      </c>
      <c r="E190" s="15" t="s">
        <v>5</v>
      </c>
      <c r="F190" s="15" t="s">
        <v>5</v>
      </c>
      <c r="G190" s="15" t="s">
        <v>5</v>
      </c>
      <c r="H190" s="15" t="s">
        <v>5</v>
      </c>
      <c r="I190" s="14" t="s">
        <v>5</v>
      </c>
      <c r="J190" s="13" t="s">
        <v>5</v>
      </c>
      <c r="K190" s="22" t="s">
        <v>5</v>
      </c>
      <c r="L190" s="4" t="s">
        <v>5</v>
      </c>
      <c r="M190" s="4" t="s">
        <v>5</v>
      </c>
      <c r="N190" s="4" t="s">
        <v>5</v>
      </c>
      <c r="O190" s="4" t="s">
        <v>5</v>
      </c>
      <c r="P190" s="4" t="s">
        <v>5</v>
      </c>
      <c r="Q190" s="4" t="s">
        <v>5</v>
      </c>
      <c r="R190" s="4" t="s">
        <v>5</v>
      </c>
      <c r="S190" s="4" t="s">
        <v>5</v>
      </c>
      <c r="T190" s="15" t="s">
        <v>5</v>
      </c>
      <c r="U190" s="15" t="s">
        <v>5</v>
      </c>
      <c r="V190" s="15" t="s">
        <v>5</v>
      </c>
      <c r="W190" s="4" t="s">
        <v>5</v>
      </c>
      <c r="X190" s="15" t="s">
        <v>5</v>
      </c>
      <c r="Y190" s="15" t="s">
        <v>5</v>
      </c>
      <c r="Z190" s="15" t="s">
        <v>5</v>
      </c>
      <c r="AA190" s="15" t="s">
        <v>5</v>
      </c>
      <c r="AB190" s="13" t="s">
        <v>5</v>
      </c>
      <c r="AC190" s="13" t="s">
        <v>5</v>
      </c>
      <c r="AD190" s="10"/>
    </row>
    <row r="191" spans="1:30">
      <c r="A191" s="21">
        <v>185</v>
      </c>
      <c r="B191" s="13" t="s">
        <v>5</v>
      </c>
      <c r="C191" s="15" t="s">
        <v>5</v>
      </c>
      <c r="D191" s="15" t="s">
        <v>5</v>
      </c>
      <c r="E191" s="15" t="s">
        <v>5</v>
      </c>
      <c r="F191" s="15" t="s">
        <v>5</v>
      </c>
      <c r="G191" s="15" t="s">
        <v>5</v>
      </c>
      <c r="H191" s="15" t="s">
        <v>5</v>
      </c>
      <c r="I191" s="14" t="s">
        <v>5</v>
      </c>
      <c r="J191" s="13" t="s">
        <v>5</v>
      </c>
      <c r="K191" s="22" t="s">
        <v>5</v>
      </c>
      <c r="L191" s="4" t="s">
        <v>5</v>
      </c>
      <c r="M191" s="4" t="s">
        <v>5</v>
      </c>
      <c r="N191" s="4" t="s">
        <v>5</v>
      </c>
      <c r="O191" s="4" t="s">
        <v>5</v>
      </c>
      <c r="P191" s="4" t="s">
        <v>5</v>
      </c>
      <c r="Q191" s="4" t="s">
        <v>5</v>
      </c>
      <c r="R191" s="4" t="s">
        <v>5</v>
      </c>
      <c r="S191" s="4" t="s">
        <v>5</v>
      </c>
      <c r="T191" s="15" t="s">
        <v>5</v>
      </c>
      <c r="U191" s="15" t="s">
        <v>5</v>
      </c>
      <c r="V191" s="15" t="s">
        <v>5</v>
      </c>
      <c r="W191" s="4" t="s">
        <v>5</v>
      </c>
      <c r="X191" s="15" t="s">
        <v>5</v>
      </c>
      <c r="Y191" s="15" t="s">
        <v>5</v>
      </c>
      <c r="Z191" s="15" t="s">
        <v>5</v>
      </c>
      <c r="AA191" s="15" t="s">
        <v>5</v>
      </c>
      <c r="AB191" s="13" t="s">
        <v>5</v>
      </c>
      <c r="AC191" s="13" t="s">
        <v>5</v>
      </c>
      <c r="AD191" s="10"/>
    </row>
    <row r="192" spans="1:30">
      <c r="A192" s="21">
        <v>186</v>
      </c>
      <c r="B192" s="13" t="s">
        <v>5</v>
      </c>
      <c r="C192" s="15" t="s">
        <v>5</v>
      </c>
      <c r="D192" s="15" t="s">
        <v>5</v>
      </c>
      <c r="E192" s="15" t="s">
        <v>5</v>
      </c>
      <c r="F192" s="15" t="s">
        <v>5</v>
      </c>
      <c r="G192" s="15" t="s">
        <v>5</v>
      </c>
      <c r="H192" s="15" t="s">
        <v>5</v>
      </c>
      <c r="I192" s="14" t="s">
        <v>5</v>
      </c>
      <c r="J192" s="13" t="s">
        <v>5</v>
      </c>
      <c r="K192" s="22" t="s">
        <v>5</v>
      </c>
      <c r="L192" s="4" t="s">
        <v>5</v>
      </c>
      <c r="M192" s="4" t="s">
        <v>5</v>
      </c>
      <c r="N192" s="4" t="s">
        <v>5</v>
      </c>
      <c r="O192" s="4" t="s">
        <v>5</v>
      </c>
      <c r="P192" s="4" t="s">
        <v>5</v>
      </c>
      <c r="Q192" s="4" t="s">
        <v>5</v>
      </c>
      <c r="R192" s="4" t="s">
        <v>5</v>
      </c>
      <c r="S192" s="4" t="s">
        <v>5</v>
      </c>
      <c r="T192" s="15" t="s">
        <v>5</v>
      </c>
      <c r="U192" s="15" t="s">
        <v>5</v>
      </c>
      <c r="V192" s="15" t="s">
        <v>5</v>
      </c>
      <c r="W192" s="4" t="s">
        <v>5</v>
      </c>
      <c r="X192" s="15" t="s">
        <v>5</v>
      </c>
      <c r="Y192" s="15" t="s">
        <v>5</v>
      </c>
      <c r="Z192" s="15" t="s">
        <v>5</v>
      </c>
      <c r="AA192" s="15" t="s">
        <v>5</v>
      </c>
      <c r="AB192" s="13" t="s">
        <v>5</v>
      </c>
      <c r="AC192" s="13" t="s">
        <v>5</v>
      </c>
      <c r="AD192" s="10"/>
    </row>
    <row r="193" spans="1:30">
      <c r="A193" s="21">
        <v>187</v>
      </c>
      <c r="B193" s="13" t="s">
        <v>5</v>
      </c>
      <c r="C193" s="15" t="s">
        <v>5</v>
      </c>
      <c r="D193" s="15" t="s">
        <v>5</v>
      </c>
      <c r="E193" s="15" t="s">
        <v>5</v>
      </c>
      <c r="F193" s="15" t="s">
        <v>5</v>
      </c>
      <c r="G193" s="15" t="s">
        <v>5</v>
      </c>
      <c r="H193" s="15" t="s">
        <v>5</v>
      </c>
      <c r="I193" s="14" t="s">
        <v>5</v>
      </c>
      <c r="J193" s="13" t="s">
        <v>5</v>
      </c>
      <c r="K193" s="22" t="s">
        <v>5</v>
      </c>
      <c r="L193" s="4" t="s">
        <v>5</v>
      </c>
      <c r="M193" s="4" t="s">
        <v>5</v>
      </c>
      <c r="N193" s="4" t="s">
        <v>5</v>
      </c>
      <c r="O193" s="4" t="s">
        <v>5</v>
      </c>
      <c r="P193" s="4" t="s">
        <v>5</v>
      </c>
      <c r="Q193" s="4" t="s">
        <v>5</v>
      </c>
      <c r="R193" s="4" t="s">
        <v>5</v>
      </c>
      <c r="S193" s="4" t="s">
        <v>5</v>
      </c>
      <c r="T193" s="15" t="s">
        <v>5</v>
      </c>
      <c r="U193" s="15" t="s">
        <v>5</v>
      </c>
      <c r="V193" s="15" t="s">
        <v>5</v>
      </c>
      <c r="W193" s="4" t="s">
        <v>5</v>
      </c>
      <c r="X193" s="15" t="s">
        <v>5</v>
      </c>
      <c r="Y193" s="15" t="s">
        <v>5</v>
      </c>
      <c r="Z193" s="15" t="s">
        <v>5</v>
      </c>
      <c r="AA193" s="15" t="s">
        <v>5</v>
      </c>
      <c r="AB193" s="13" t="s">
        <v>5</v>
      </c>
      <c r="AC193" s="13" t="s">
        <v>5</v>
      </c>
      <c r="AD193" s="10"/>
    </row>
    <row r="194" spans="1:30">
      <c r="A194" s="21">
        <v>188</v>
      </c>
      <c r="B194" s="13" t="s">
        <v>5</v>
      </c>
      <c r="C194" s="15" t="s">
        <v>5</v>
      </c>
      <c r="D194" s="15" t="s">
        <v>5</v>
      </c>
      <c r="E194" s="15" t="s">
        <v>5</v>
      </c>
      <c r="F194" s="15" t="s">
        <v>5</v>
      </c>
      <c r="G194" s="15" t="s">
        <v>5</v>
      </c>
      <c r="H194" s="15" t="s">
        <v>5</v>
      </c>
      <c r="I194" s="14" t="s">
        <v>5</v>
      </c>
      <c r="J194" s="13" t="s">
        <v>5</v>
      </c>
      <c r="K194" s="22" t="s">
        <v>5</v>
      </c>
      <c r="L194" s="4" t="s">
        <v>5</v>
      </c>
      <c r="M194" s="4" t="s">
        <v>5</v>
      </c>
      <c r="N194" s="4" t="s">
        <v>5</v>
      </c>
      <c r="O194" s="4" t="s">
        <v>5</v>
      </c>
      <c r="P194" s="4" t="s">
        <v>5</v>
      </c>
      <c r="Q194" s="4" t="s">
        <v>5</v>
      </c>
      <c r="R194" s="4" t="s">
        <v>5</v>
      </c>
      <c r="S194" s="4" t="s">
        <v>5</v>
      </c>
      <c r="T194" s="15" t="s">
        <v>5</v>
      </c>
      <c r="U194" s="15" t="s">
        <v>5</v>
      </c>
      <c r="V194" s="15" t="s">
        <v>5</v>
      </c>
      <c r="W194" s="4" t="s">
        <v>5</v>
      </c>
      <c r="X194" s="15" t="s">
        <v>5</v>
      </c>
      <c r="Y194" s="15" t="s">
        <v>5</v>
      </c>
      <c r="Z194" s="15" t="s">
        <v>5</v>
      </c>
      <c r="AA194" s="15" t="s">
        <v>5</v>
      </c>
      <c r="AB194" s="13" t="s">
        <v>5</v>
      </c>
      <c r="AC194" s="13" t="s">
        <v>5</v>
      </c>
      <c r="AD194" s="10"/>
    </row>
    <row r="195" spans="1:30">
      <c r="A195" s="21">
        <v>189</v>
      </c>
      <c r="B195" s="13" t="s">
        <v>5</v>
      </c>
      <c r="C195" s="15" t="s">
        <v>5</v>
      </c>
      <c r="D195" s="15" t="s">
        <v>5</v>
      </c>
      <c r="E195" s="15" t="s">
        <v>5</v>
      </c>
      <c r="F195" s="15" t="s">
        <v>5</v>
      </c>
      <c r="G195" s="15" t="s">
        <v>5</v>
      </c>
      <c r="H195" s="15" t="s">
        <v>5</v>
      </c>
      <c r="I195" s="14" t="s">
        <v>5</v>
      </c>
      <c r="J195" s="13" t="s">
        <v>5</v>
      </c>
      <c r="K195" s="22" t="s">
        <v>5</v>
      </c>
      <c r="L195" s="4" t="s">
        <v>5</v>
      </c>
      <c r="M195" s="4" t="s">
        <v>5</v>
      </c>
      <c r="N195" s="4" t="s">
        <v>5</v>
      </c>
      <c r="O195" s="4" t="s">
        <v>5</v>
      </c>
      <c r="P195" s="4" t="s">
        <v>5</v>
      </c>
      <c r="Q195" s="4" t="s">
        <v>5</v>
      </c>
      <c r="R195" s="4" t="s">
        <v>5</v>
      </c>
      <c r="S195" s="4" t="s">
        <v>5</v>
      </c>
      <c r="T195" s="15" t="s">
        <v>5</v>
      </c>
      <c r="U195" s="15" t="s">
        <v>5</v>
      </c>
      <c r="V195" s="15" t="s">
        <v>5</v>
      </c>
      <c r="W195" s="4" t="s">
        <v>5</v>
      </c>
      <c r="X195" s="15" t="s">
        <v>5</v>
      </c>
      <c r="Y195" s="15" t="s">
        <v>5</v>
      </c>
      <c r="Z195" s="15" t="s">
        <v>5</v>
      </c>
      <c r="AA195" s="15" t="s">
        <v>5</v>
      </c>
      <c r="AB195" s="13" t="s">
        <v>5</v>
      </c>
      <c r="AC195" s="13" t="s">
        <v>5</v>
      </c>
      <c r="AD195" s="10"/>
    </row>
    <row r="196" spans="1:30">
      <c r="A196" s="21">
        <v>190</v>
      </c>
      <c r="B196" s="13" t="s">
        <v>5</v>
      </c>
      <c r="C196" s="15" t="s">
        <v>5</v>
      </c>
      <c r="D196" s="15" t="s">
        <v>5</v>
      </c>
      <c r="E196" s="15" t="s">
        <v>5</v>
      </c>
      <c r="F196" s="15" t="s">
        <v>5</v>
      </c>
      <c r="G196" s="15" t="s">
        <v>5</v>
      </c>
      <c r="H196" s="15" t="s">
        <v>5</v>
      </c>
      <c r="I196" s="14" t="s">
        <v>5</v>
      </c>
      <c r="J196" s="13" t="s">
        <v>5</v>
      </c>
      <c r="K196" s="22" t="s">
        <v>5</v>
      </c>
      <c r="L196" s="4" t="s">
        <v>5</v>
      </c>
      <c r="M196" s="4" t="s">
        <v>5</v>
      </c>
      <c r="N196" s="4" t="s">
        <v>5</v>
      </c>
      <c r="O196" s="4" t="s">
        <v>5</v>
      </c>
      <c r="P196" s="4" t="s">
        <v>5</v>
      </c>
      <c r="Q196" s="4" t="s">
        <v>5</v>
      </c>
      <c r="R196" s="4" t="s">
        <v>5</v>
      </c>
      <c r="S196" s="4" t="s">
        <v>5</v>
      </c>
      <c r="T196" s="15" t="s">
        <v>5</v>
      </c>
      <c r="U196" s="15" t="s">
        <v>5</v>
      </c>
      <c r="V196" s="15" t="s">
        <v>5</v>
      </c>
      <c r="W196" s="4" t="s">
        <v>5</v>
      </c>
      <c r="X196" s="15" t="s">
        <v>5</v>
      </c>
      <c r="Y196" s="15" t="s">
        <v>5</v>
      </c>
      <c r="Z196" s="15" t="s">
        <v>5</v>
      </c>
      <c r="AA196" s="15" t="s">
        <v>5</v>
      </c>
      <c r="AB196" s="13" t="s">
        <v>5</v>
      </c>
      <c r="AC196" s="13" t="s">
        <v>5</v>
      </c>
      <c r="AD196" s="10"/>
    </row>
    <row r="197" spans="1:30">
      <c r="A197" s="21">
        <v>191</v>
      </c>
      <c r="B197" s="13" t="s">
        <v>5</v>
      </c>
      <c r="C197" s="15" t="s">
        <v>5</v>
      </c>
      <c r="D197" s="15" t="s">
        <v>5</v>
      </c>
      <c r="E197" s="15" t="s">
        <v>5</v>
      </c>
      <c r="F197" s="15" t="s">
        <v>5</v>
      </c>
      <c r="G197" s="15" t="s">
        <v>5</v>
      </c>
      <c r="H197" s="15" t="s">
        <v>5</v>
      </c>
      <c r="I197" s="14" t="s">
        <v>5</v>
      </c>
      <c r="J197" s="13" t="s">
        <v>5</v>
      </c>
      <c r="K197" s="22" t="s">
        <v>5</v>
      </c>
      <c r="L197" s="4" t="s">
        <v>5</v>
      </c>
      <c r="M197" s="4" t="s">
        <v>5</v>
      </c>
      <c r="N197" s="4" t="s">
        <v>5</v>
      </c>
      <c r="O197" s="4" t="s">
        <v>5</v>
      </c>
      <c r="P197" s="4" t="s">
        <v>5</v>
      </c>
      <c r="Q197" s="4" t="s">
        <v>5</v>
      </c>
      <c r="R197" s="4" t="s">
        <v>5</v>
      </c>
      <c r="S197" s="4" t="s">
        <v>5</v>
      </c>
      <c r="T197" s="15" t="s">
        <v>5</v>
      </c>
      <c r="U197" s="15" t="s">
        <v>5</v>
      </c>
      <c r="V197" s="15" t="s">
        <v>5</v>
      </c>
      <c r="W197" s="4" t="s">
        <v>5</v>
      </c>
      <c r="X197" s="15" t="s">
        <v>5</v>
      </c>
      <c r="Y197" s="15" t="s">
        <v>5</v>
      </c>
      <c r="Z197" s="15" t="s">
        <v>5</v>
      </c>
      <c r="AA197" s="15" t="s">
        <v>5</v>
      </c>
      <c r="AB197" s="13" t="s">
        <v>5</v>
      </c>
      <c r="AC197" s="13" t="s">
        <v>5</v>
      </c>
      <c r="AD197" s="10"/>
    </row>
    <row r="198" spans="1:30">
      <c r="A198" s="21">
        <v>192</v>
      </c>
      <c r="B198" s="13" t="s">
        <v>5</v>
      </c>
      <c r="C198" s="15" t="s">
        <v>5</v>
      </c>
      <c r="D198" s="15" t="s">
        <v>5</v>
      </c>
      <c r="E198" s="15" t="s">
        <v>5</v>
      </c>
      <c r="F198" s="15" t="s">
        <v>5</v>
      </c>
      <c r="G198" s="15" t="s">
        <v>5</v>
      </c>
      <c r="H198" s="15" t="s">
        <v>5</v>
      </c>
      <c r="I198" s="14" t="s">
        <v>5</v>
      </c>
      <c r="J198" s="13" t="s">
        <v>5</v>
      </c>
      <c r="K198" s="22" t="s">
        <v>5</v>
      </c>
      <c r="L198" s="4" t="s">
        <v>5</v>
      </c>
      <c r="M198" s="4" t="s">
        <v>5</v>
      </c>
      <c r="N198" s="4" t="s">
        <v>5</v>
      </c>
      <c r="O198" s="4" t="s">
        <v>5</v>
      </c>
      <c r="P198" s="4" t="s">
        <v>5</v>
      </c>
      <c r="Q198" s="4" t="s">
        <v>5</v>
      </c>
      <c r="R198" s="4" t="s">
        <v>5</v>
      </c>
      <c r="S198" s="4" t="s">
        <v>5</v>
      </c>
      <c r="T198" s="15" t="s">
        <v>5</v>
      </c>
      <c r="U198" s="15" t="s">
        <v>5</v>
      </c>
      <c r="V198" s="15" t="s">
        <v>5</v>
      </c>
      <c r="W198" s="4" t="s">
        <v>5</v>
      </c>
      <c r="X198" s="15" t="s">
        <v>5</v>
      </c>
      <c r="Y198" s="15" t="s">
        <v>5</v>
      </c>
      <c r="Z198" s="15" t="s">
        <v>5</v>
      </c>
      <c r="AA198" s="15" t="s">
        <v>5</v>
      </c>
      <c r="AB198" s="13" t="s">
        <v>5</v>
      </c>
      <c r="AC198" s="13" t="s">
        <v>5</v>
      </c>
      <c r="AD198" s="10"/>
    </row>
    <row r="199" spans="1:30">
      <c r="A199" s="21">
        <v>193</v>
      </c>
      <c r="B199" s="13" t="s">
        <v>5</v>
      </c>
      <c r="C199" s="15" t="s">
        <v>5</v>
      </c>
      <c r="D199" s="15" t="s">
        <v>5</v>
      </c>
      <c r="E199" s="15" t="s">
        <v>5</v>
      </c>
      <c r="F199" s="15" t="s">
        <v>5</v>
      </c>
      <c r="G199" s="15" t="s">
        <v>5</v>
      </c>
      <c r="H199" s="15" t="s">
        <v>5</v>
      </c>
      <c r="I199" s="14" t="s">
        <v>5</v>
      </c>
      <c r="J199" s="13" t="s">
        <v>5</v>
      </c>
      <c r="K199" s="22" t="s">
        <v>5</v>
      </c>
      <c r="L199" s="4" t="s">
        <v>5</v>
      </c>
      <c r="M199" s="4" t="s">
        <v>5</v>
      </c>
      <c r="N199" s="4" t="s">
        <v>5</v>
      </c>
      <c r="O199" s="4" t="s">
        <v>5</v>
      </c>
      <c r="P199" s="4" t="s">
        <v>5</v>
      </c>
      <c r="Q199" s="4" t="s">
        <v>5</v>
      </c>
      <c r="R199" s="4" t="s">
        <v>5</v>
      </c>
      <c r="S199" s="4" t="s">
        <v>5</v>
      </c>
      <c r="T199" s="15" t="s">
        <v>5</v>
      </c>
      <c r="U199" s="15" t="s">
        <v>5</v>
      </c>
      <c r="V199" s="15" t="s">
        <v>5</v>
      </c>
      <c r="W199" s="4" t="s">
        <v>5</v>
      </c>
      <c r="X199" s="15" t="s">
        <v>5</v>
      </c>
      <c r="Y199" s="15" t="s">
        <v>5</v>
      </c>
      <c r="Z199" s="15" t="s">
        <v>5</v>
      </c>
      <c r="AA199" s="15" t="s">
        <v>5</v>
      </c>
      <c r="AB199" s="13" t="s">
        <v>5</v>
      </c>
      <c r="AC199" s="13" t="s">
        <v>5</v>
      </c>
      <c r="AD199" s="10"/>
    </row>
    <row r="200" spans="1:30">
      <c r="A200" s="21">
        <v>194</v>
      </c>
      <c r="B200" s="13" t="s">
        <v>5</v>
      </c>
      <c r="C200" s="15" t="s">
        <v>5</v>
      </c>
      <c r="D200" s="15" t="s">
        <v>5</v>
      </c>
      <c r="E200" s="15" t="s">
        <v>5</v>
      </c>
      <c r="F200" s="15" t="s">
        <v>5</v>
      </c>
      <c r="G200" s="15" t="s">
        <v>5</v>
      </c>
      <c r="H200" s="15" t="s">
        <v>5</v>
      </c>
      <c r="I200" s="14" t="s">
        <v>5</v>
      </c>
      <c r="J200" s="13" t="s">
        <v>5</v>
      </c>
      <c r="K200" s="22" t="s">
        <v>5</v>
      </c>
      <c r="L200" s="4" t="s">
        <v>5</v>
      </c>
      <c r="M200" s="4" t="s">
        <v>5</v>
      </c>
      <c r="N200" s="4" t="s">
        <v>5</v>
      </c>
      <c r="O200" s="4" t="s">
        <v>5</v>
      </c>
      <c r="P200" s="4" t="s">
        <v>5</v>
      </c>
      <c r="Q200" s="4" t="s">
        <v>5</v>
      </c>
      <c r="R200" s="4" t="s">
        <v>5</v>
      </c>
      <c r="S200" s="4" t="s">
        <v>5</v>
      </c>
      <c r="T200" s="15" t="s">
        <v>5</v>
      </c>
      <c r="U200" s="15" t="s">
        <v>5</v>
      </c>
      <c r="V200" s="15" t="s">
        <v>5</v>
      </c>
      <c r="W200" s="4" t="s">
        <v>5</v>
      </c>
      <c r="X200" s="15" t="s">
        <v>5</v>
      </c>
      <c r="Y200" s="15" t="s">
        <v>5</v>
      </c>
      <c r="Z200" s="15" t="s">
        <v>5</v>
      </c>
      <c r="AA200" s="15" t="s">
        <v>5</v>
      </c>
      <c r="AB200" s="13" t="s">
        <v>5</v>
      </c>
      <c r="AC200" s="13" t="s">
        <v>5</v>
      </c>
      <c r="AD200" s="10"/>
    </row>
    <row r="201" spans="1:30">
      <c r="A201" s="21">
        <v>195</v>
      </c>
      <c r="B201" s="13" t="s">
        <v>5</v>
      </c>
      <c r="C201" s="15" t="s">
        <v>5</v>
      </c>
      <c r="D201" s="15" t="s">
        <v>5</v>
      </c>
      <c r="E201" s="15" t="s">
        <v>5</v>
      </c>
      <c r="F201" s="15" t="s">
        <v>5</v>
      </c>
      <c r="G201" s="15" t="s">
        <v>5</v>
      </c>
      <c r="H201" s="15" t="s">
        <v>5</v>
      </c>
      <c r="I201" s="14" t="s">
        <v>5</v>
      </c>
      <c r="J201" s="13" t="s">
        <v>5</v>
      </c>
      <c r="K201" s="22" t="s">
        <v>5</v>
      </c>
      <c r="L201" s="4" t="s">
        <v>5</v>
      </c>
      <c r="M201" s="4" t="s">
        <v>5</v>
      </c>
      <c r="N201" s="4" t="s">
        <v>5</v>
      </c>
      <c r="O201" s="4" t="s">
        <v>5</v>
      </c>
      <c r="P201" s="4" t="s">
        <v>5</v>
      </c>
      <c r="Q201" s="4" t="s">
        <v>5</v>
      </c>
      <c r="R201" s="4" t="s">
        <v>5</v>
      </c>
      <c r="S201" s="4" t="s">
        <v>5</v>
      </c>
      <c r="T201" s="15" t="s">
        <v>5</v>
      </c>
      <c r="U201" s="15" t="s">
        <v>5</v>
      </c>
      <c r="V201" s="15" t="s">
        <v>5</v>
      </c>
      <c r="W201" s="4" t="s">
        <v>5</v>
      </c>
      <c r="X201" s="15" t="s">
        <v>5</v>
      </c>
      <c r="Y201" s="15" t="s">
        <v>5</v>
      </c>
      <c r="Z201" s="15" t="s">
        <v>5</v>
      </c>
      <c r="AA201" s="15" t="s">
        <v>5</v>
      </c>
      <c r="AB201" s="13" t="s">
        <v>5</v>
      </c>
      <c r="AC201" s="13" t="s">
        <v>5</v>
      </c>
      <c r="AD201" s="10"/>
    </row>
    <row r="202" spans="1:30">
      <c r="A202" s="21">
        <v>196</v>
      </c>
      <c r="B202" s="13" t="s">
        <v>5</v>
      </c>
      <c r="C202" s="15" t="s">
        <v>5</v>
      </c>
      <c r="D202" s="15" t="s">
        <v>5</v>
      </c>
      <c r="E202" s="15" t="s">
        <v>5</v>
      </c>
      <c r="F202" s="15" t="s">
        <v>5</v>
      </c>
      <c r="G202" s="15" t="s">
        <v>5</v>
      </c>
      <c r="H202" s="15" t="s">
        <v>5</v>
      </c>
      <c r="I202" s="14" t="s">
        <v>5</v>
      </c>
      <c r="J202" s="13" t="s">
        <v>5</v>
      </c>
      <c r="K202" s="22" t="s">
        <v>5</v>
      </c>
      <c r="L202" s="4" t="s">
        <v>5</v>
      </c>
      <c r="M202" s="4" t="s">
        <v>5</v>
      </c>
      <c r="N202" s="4" t="s">
        <v>5</v>
      </c>
      <c r="O202" s="4" t="s">
        <v>5</v>
      </c>
      <c r="P202" s="4" t="s">
        <v>5</v>
      </c>
      <c r="Q202" s="4" t="s">
        <v>5</v>
      </c>
      <c r="R202" s="4" t="s">
        <v>5</v>
      </c>
      <c r="S202" s="4" t="s">
        <v>5</v>
      </c>
      <c r="T202" s="15" t="s">
        <v>5</v>
      </c>
      <c r="U202" s="15" t="s">
        <v>5</v>
      </c>
      <c r="V202" s="15" t="s">
        <v>5</v>
      </c>
      <c r="W202" s="4" t="s">
        <v>5</v>
      </c>
      <c r="X202" s="15" t="s">
        <v>5</v>
      </c>
      <c r="Y202" s="15" t="s">
        <v>5</v>
      </c>
      <c r="Z202" s="15" t="s">
        <v>5</v>
      </c>
      <c r="AA202" s="15" t="s">
        <v>5</v>
      </c>
      <c r="AB202" s="13" t="s">
        <v>5</v>
      </c>
      <c r="AC202" s="13" t="s">
        <v>5</v>
      </c>
      <c r="AD202" s="10"/>
    </row>
    <row r="203" spans="1:30">
      <c r="A203" s="21">
        <v>197</v>
      </c>
      <c r="B203" s="13" t="s">
        <v>5</v>
      </c>
      <c r="C203" s="15" t="s">
        <v>5</v>
      </c>
      <c r="D203" s="15" t="s">
        <v>5</v>
      </c>
      <c r="E203" s="15" t="s">
        <v>5</v>
      </c>
      <c r="F203" s="15" t="s">
        <v>5</v>
      </c>
      <c r="G203" s="15" t="s">
        <v>5</v>
      </c>
      <c r="H203" s="15" t="s">
        <v>5</v>
      </c>
      <c r="I203" s="14" t="s">
        <v>5</v>
      </c>
      <c r="J203" s="13" t="s">
        <v>5</v>
      </c>
      <c r="K203" s="22" t="s">
        <v>5</v>
      </c>
      <c r="L203" s="4" t="s">
        <v>5</v>
      </c>
      <c r="M203" s="4" t="s">
        <v>5</v>
      </c>
      <c r="N203" s="4" t="s">
        <v>5</v>
      </c>
      <c r="O203" s="4" t="s">
        <v>5</v>
      </c>
      <c r="P203" s="4" t="s">
        <v>5</v>
      </c>
      <c r="Q203" s="4" t="s">
        <v>5</v>
      </c>
      <c r="R203" s="4" t="s">
        <v>5</v>
      </c>
      <c r="S203" s="4" t="s">
        <v>5</v>
      </c>
      <c r="T203" s="15" t="s">
        <v>5</v>
      </c>
      <c r="U203" s="15" t="s">
        <v>5</v>
      </c>
      <c r="V203" s="15" t="s">
        <v>5</v>
      </c>
      <c r="W203" s="4" t="s">
        <v>5</v>
      </c>
      <c r="X203" s="15" t="s">
        <v>5</v>
      </c>
      <c r="Y203" s="15" t="s">
        <v>5</v>
      </c>
      <c r="Z203" s="15" t="s">
        <v>5</v>
      </c>
      <c r="AA203" s="15" t="s">
        <v>5</v>
      </c>
      <c r="AB203" s="13" t="s">
        <v>5</v>
      </c>
      <c r="AC203" s="13" t="s">
        <v>5</v>
      </c>
      <c r="AD203" s="10"/>
    </row>
    <row r="204" spans="1:30">
      <c r="A204" s="21">
        <v>198</v>
      </c>
      <c r="B204" s="13" t="s">
        <v>5</v>
      </c>
      <c r="C204" s="15" t="s">
        <v>5</v>
      </c>
      <c r="D204" s="15" t="s">
        <v>5</v>
      </c>
      <c r="E204" s="15" t="s">
        <v>5</v>
      </c>
      <c r="F204" s="15" t="s">
        <v>5</v>
      </c>
      <c r="G204" s="15" t="s">
        <v>5</v>
      </c>
      <c r="H204" s="15" t="s">
        <v>5</v>
      </c>
      <c r="I204" s="14" t="s">
        <v>5</v>
      </c>
      <c r="J204" s="13" t="s">
        <v>5</v>
      </c>
      <c r="K204" s="22" t="s">
        <v>5</v>
      </c>
      <c r="L204" s="4" t="s">
        <v>5</v>
      </c>
      <c r="M204" s="4" t="s">
        <v>5</v>
      </c>
      <c r="N204" s="4" t="s">
        <v>5</v>
      </c>
      <c r="O204" s="4" t="s">
        <v>5</v>
      </c>
      <c r="P204" s="4" t="s">
        <v>5</v>
      </c>
      <c r="Q204" s="4" t="s">
        <v>5</v>
      </c>
      <c r="R204" s="4" t="s">
        <v>5</v>
      </c>
      <c r="S204" s="4" t="s">
        <v>5</v>
      </c>
      <c r="T204" s="15" t="s">
        <v>5</v>
      </c>
      <c r="U204" s="15" t="s">
        <v>5</v>
      </c>
      <c r="V204" s="15" t="s">
        <v>5</v>
      </c>
      <c r="W204" s="4" t="s">
        <v>5</v>
      </c>
      <c r="X204" s="15" t="s">
        <v>5</v>
      </c>
      <c r="Y204" s="15" t="s">
        <v>5</v>
      </c>
      <c r="Z204" s="15" t="s">
        <v>5</v>
      </c>
      <c r="AA204" s="15" t="s">
        <v>5</v>
      </c>
      <c r="AB204" s="13" t="s">
        <v>5</v>
      </c>
      <c r="AC204" s="13" t="s">
        <v>5</v>
      </c>
      <c r="AD204" s="10"/>
    </row>
    <row r="205" spans="1:30">
      <c r="A205" s="21">
        <v>199</v>
      </c>
      <c r="B205" s="13" t="s">
        <v>5</v>
      </c>
      <c r="C205" s="15" t="s">
        <v>5</v>
      </c>
      <c r="D205" s="15" t="s">
        <v>5</v>
      </c>
      <c r="E205" s="15" t="s">
        <v>5</v>
      </c>
      <c r="F205" s="15" t="s">
        <v>5</v>
      </c>
      <c r="G205" s="15" t="s">
        <v>5</v>
      </c>
      <c r="H205" s="15" t="s">
        <v>5</v>
      </c>
      <c r="I205" s="14" t="s">
        <v>5</v>
      </c>
      <c r="J205" s="13" t="s">
        <v>5</v>
      </c>
      <c r="K205" s="22" t="s">
        <v>5</v>
      </c>
      <c r="L205" s="4" t="s">
        <v>5</v>
      </c>
      <c r="M205" s="4" t="s">
        <v>5</v>
      </c>
      <c r="N205" s="4" t="s">
        <v>5</v>
      </c>
      <c r="O205" s="4" t="s">
        <v>5</v>
      </c>
      <c r="P205" s="4" t="s">
        <v>5</v>
      </c>
      <c r="Q205" s="4" t="s">
        <v>5</v>
      </c>
      <c r="R205" s="4" t="s">
        <v>5</v>
      </c>
      <c r="S205" s="4" t="s">
        <v>5</v>
      </c>
      <c r="T205" s="15" t="s">
        <v>5</v>
      </c>
      <c r="U205" s="15" t="s">
        <v>5</v>
      </c>
      <c r="V205" s="15" t="s">
        <v>5</v>
      </c>
      <c r="W205" s="4" t="s">
        <v>5</v>
      </c>
      <c r="X205" s="15" t="s">
        <v>5</v>
      </c>
      <c r="Y205" s="15" t="s">
        <v>5</v>
      </c>
      <c r="Z205" s="15" t="s">
        <v>5</v>
      </c>
      <c r="AA205" s="15" t="s">
        <v>5</v>
      </c>
      <c r="AB205" s="13" t="s">
        <v>5</v>
      </c>
      <c r="AC205" s="13" t="s">
        <v>5</v>
      </c>
      <c r="AD205" s="10"/>
    </row>
    <row r="206" spans="1:30">
      <c r="A206" s="21">
        <v>200</v>
      </c>
      <c r="B206" s="13" t="s">
        <v>5</v>
      </c>
      <c r="C206" s="15" t="s">
        <v>5</v>
      </c>
      <c r="D206" s="15" t="s">
        <v>5</v>
      </c>
      <c r="E206" s="15" t="s">
        <v>5</v>
      </c>
      <c r="F206" s="15" t="s">
        <v>5</v>
      </c>
      <c r="G206" s="15" t="s">
        <v>5</v>
      </c>
      <c r="H206" s="15" t="s">
        <v>5</v>
      </c>
      <c r="I206" s="14" t="s">
        <v>5</v>
      </c>
      <c r="J206" s="13" t="s">
        <v>5</v>
      </c>
      <c r="K206" s="22" t="s">
        <v>5</v>
      </c>
      <c r="L206" s="4" t="s">
        <v>5</v>
      </c>
      <c r="M206" s="4" t="s">
        <v>5</v>
      </c>
      <c r="N206" s="4" t="s">
        <v>5</v>
      </c>
      <c r="O206" s="4" t="s">
        <v>5</v>
      </c>
      <c r="P206" s="4" t="s">
        <v>5</v>
      </c>
      <c r="Q206" s="4" t="s">
        <v>5</v>
      </c>
      <c r="R206" s="4" t="s">
        <v>5</v>
      </c>
      <c r="S206" s="4" t="s">
        <v>5</v>
      </c>
      <c r="T206" s="15" t="s">
        <v>5</v>
      </c>
      <c r="U206" s="15" t="s">
        <v>5</v>
      </c>
      <c r="V206" s="15" t="s">
        <v>5</v>
      </c>
      <c r="W206" s="4" t="s">
        <v>5</v>
      </c>
      <c r="X206" s="15" t="s">
        <v>5</v>
      </c>
      <c r="Y206" s="15" t="s">
        <v>5</v>
      </c>
      <c r="Z206" s="15" t="s">
        <v>5</v>
      </c>
      <c r="AA206" s="15" t="s">
        <v>5</v>
      </c>
      <c r="AB206" s="13" t="s">
        <v>5</v>
      </c>
      <c r="AC206" s="13" t="s">
        <v>5</v>
      </c>
      <c r="AD206" s="10"/>
    </row>
    <row r="207" spans="1:30">
      <c r="A207" s="21">
        <v>201</v>
      </c>
      <c r="B207" s="13" t="s">
        <v>5</v>
      </c>
      <c r="C207" s="15" t="s">
        <v>5</v>
      </c>
      <c r="D207" s="15" t="s">
        <v>5</v>
      </c>
      <c r="E207" s="15" t="s">
        <v>5</v>
      </c>
      <c r="F207" s="15" t="s">
        <v>5</v>
      </c>
      <c r="G207" s="15" t="s">
        <v>5</v>
      </c>
      <c r="H207" s="15" t="s">
        <v>5</v>
      </c>
      <c r="I207" s="14" t="s">
        <v>5</v>
      </c>
      <c r="J207" s="13" t="s">
        <v>5</v>
      </c>
      <c r="K207" s="22" t="s">
        <v>5</v>
      </c>
      <c r="L207" s="4" t="s">
        <v>5</v>
      </c>
      <c r="M207" s="4" t="s">
        <v>5</v>
      </c>
      <c r="N207" s="4" t="s">
        <v>5</v>
      </c>
      <c r="O207" s="4" t="s">
        <v>5</v>
      </c>
      <c r="P207" s="4" t="s">
        <v>5</v>
      </c>
      <c r="Q207" s="4" t="s">
        <v>5</v>
      </c>
      <c r="R207" s="4" t="s">
        <v>5</v>
      </c>
      <c r="S207" s="4" t="s">
        <v>5</v>
      </c>
      <c r="T207" s="15" t="s">
        <v>5</v>
      </c>
      <c r="U207" s="15" t="s">
        <v>5</v>
      </c>
      <c r="V207" s="15" t="s">
        <v>5</v>
      </c>
      <c r="W207" s="4" t="s">
        <v>5</v>
      </c>
      <c r="X207" s="15" t="s">
        <v>5</v>
      </c>
      <c r="Y207" s="15" t="s">
        <v>5</v>
      </c>
      <c r="Z207" s="15" t="s">
        <v>5</v>
      </c>
      <c r="AA207" s="15" t="s">
        <v>5</v>
      </c>
      <c r="AB207" s="13" t="s">
        <v>5</v>
      </c>
      <c r="AC207" s="13" t="s">
        <v>5</v>
      </c>
      <c r="AD207" s="10"/>
    </row>
    <row r="208" spans="1:30">
      <c r="A208" s="21">
        <v>202</v>
      </c>
      <c r="B208" s="13" t="s">
        <v>5</v>
      </c>
      <c r="C208" s="15" t="s">
        <v>5</v>
      </c>
      <c r="D208" s="15" t="s">
        <v>5</v>
      </c>
      <c r="E208" s="15" t="s">
        <v>5</v>
      </c>
      <c r="F208" s="15" t="s">
        <v>5</v>
      </c>
      <c r="G208" s="15" t="s">
        <v>5</v>
      </c>
      <c r="H208" s="15" t="s">
        <v>5</v>
      </c>
      <c r="I208" s="14" t="s">
        <v>5</v>
      </c>
      <c r="J208" s="13" t="s">
        <v>5</v>
      </c>
      <c r="K208" s="22" t="s">
        <v>5</v>
      </c>
      <c r="L208" s="4" t="s">
        <v>5</v>
      </c>
      <c r="M208" s="4" t="s">
        <v>5</v>
      </c>
      <c r="N208" s="4" t="s">
        <v>5</v>
      </c>
      <c r="O208" s="4" t="s">
        <v>5</v>
      </c>
      <c r="P208" s="4" t="s">
        <v>5</v>
      </c>
      <c r="Q208" s="4" t="s">
        <v>5</v>
      </c>
      <c r="R208" s="4" t="s">
        <v>5</v>
      </c>
      <c r="S208" s="4" t="s">
        <v>5</v>
      </c>
      <c r="T208" s="15" t="s">
        <v>5</v>
      </c>
      <c r="U208" s="15" t="s">
        <v>5</v>
      </c>
      <c r="V208" s="15" t="s">
        <v>5</v>
      </c>
      <c r="W208" s="4" t="s">
        <v>5</v>
      </c>
      <c r="X208" s="15" t="s">
        <v>5</v>
      </c>
      <c r="Y208" s="15" t="s">
        <v>5</v>
      </c>
      <c r="Z208" s="15" t="s">
        <v>5</v>
      </c>
      <c r="AA208" s="15" t="s">
        <v>5</v>
      </c>
      <c r="AB208" s="13" t="s">
        <v>5</v>
      </c>
      <c r="AC208" s="13" t="s">
        <v>5</v>
      </c>
      <c r="AD208" s="10"/>
    </row>
    <row r="209" spans="1:30">
      <c r="A209" s="21">
        <v>203</v>
      </c>
      <c r="B209" s="13" t="s">
        <v>5</v>
      </c>
      <c r="C209" s="15" t="s">
        <v>5</v>
      </c>
      <c r="D209" s="15" t="s">
        <v>5</v>
      </c>
      <c r="E209" s="15" t="s">
        <v>5</v>
      </c>
      <c r="F209" s="15" t="s">
        <v>5</v>
      </c>
      <c r="G209" s="15" t="s">
        <v>5</v>
      </c>
      <c r="H209" s="15" t="s">
        <v>5</v>
      </c>
      <c r="I209" s="14" t="s">
        <v>5</v>
      </c>
      <c r="J209" s="13" t="s">
        <v>5</v>
      </c>
      <c r="K209" s="22" t="s">
        <v>5</v>
      </c>
      <c r="L209" s="4" t="s">
        <v>5</v>
      </c>
      <c r="M209" s="4" t="s">
        <v>5</v>
      </c>
      <c r="N209" s="4" t="s">
        <v>5</v>
      </c>
      <c r="O209" s="4" t="s">
        <v>5</v>
      </c>
      <c r="P209" s="4" t="s">
        <v>5</v>
      </c>
      <c r="Q209" s="4" t="s">
        <v>5</v>
      </c>
      <c r="R209" s="4" t="s">
        <v>5</v>
      </c>
      <c r="S209" s="4" t="s">
        <v>5</v>
      </c>
      <c r="T209" s="15" t="s">
        <v>5</v>
      </c>
      <c r="U209" s="15" t="s">
        <v>5</v>
      </c>
      <c r="V209" s="15" t="s">
        <v>5</v>
      </c>
      <c r="W209" s="4" t="s">
        <v>5</v>
      </c>
      <c r="X209" s="15" t="s">
        <v>5</v>
      </c>
      <c r="Y209" s="15" t="s">
        <v>5</v>
      </c>
      <c r="Z209" s="15" t="s">
        <v>5</v>
      </c>
      <c r="AA209" s="15" t="s">
        <v>5</v>
      </c>
      <c r="AB209" s="13" t="s">
        <v>5</v>
      </c>
      <c r="AC209" s="13" t="s">
        <v>5</v>
      </c>
      <c r="AD209" s="10"/>
    </row>
    <row r="210" spans="1:30">
      <c r="A210" s="21">
        <v>204</v>
      </c>
      <c r="B210" s="13" t="s">
        <v>5</v>
      </c>
      <c r="C210" s="15" t="s">
        <v>5</v>
      </c>
      <c r="D210" s="15" t="s">
        <v>5</v>
      </c>
      <c r="E210" s="15" t="s">
        <v>5</v>
      </c>
      <c r="F210" s="15" t="s">
        <v>5</v>
      </c>
      <c r="G210" s="15" t="s">
        <v>5</v>
      </c>
      <c r="H210" s="15" t="s">
        <v>5</v>
      </c>
      <c r="I210" s="14" t="s">
        <v>5</v>
      </c>
      <c r="J210" s="13" t="s">
        <v>5</v>
      </c>
      <c r="K210" s="22" t="s">
        <v>5</v>
      </c>
      <c r="L210" s="4" t="s">
        <v>5</v>
      </c>
      <c r="M210" s="4" t="s">
        <v>5</v>
      </c>
      <c r="N210" s="4" t="s">
        <v>5</v>
      </c>
      <c r="O210" s="4" t="s">
        <v>5</v>
      </c>
      <c r="P210" s="4" t="s">
        <v>5</v>
      </c>
      <c r="Q210" s="4" t="s">
        <v>5</v>
      </c>
      <c r="R210" s="4" t="s">
        <v>5</v>
      </c>
      <c r="S210" s="4" t="s">
        <v>5</v>
      </c>
      <c r="T210" s="15" t="s">
        <v>5</v>
      </c>
      <c r="U210" s="15" t="s">
        <v>5</v>
      </c>
      <c r="V210" s="15" t="s">
        <v>5</v>
      </c>
      <c r="W210" s="4" t="s">
        <v>5</v>
      </c>
      <c r="X210" s="15" t="s">
        <v>5</v>
      </c>
      <c r="Y210" s="15" t="s">
        <v>5</v>
      </c>
      <c r="Z210" s="15" t="s">
        <v>5</v>
      </c>
      <c r="AA210" s="15" t="s">
        <v>5</v>
      </c>
      <c r="AB210" s="13" t="s">
        <v>5</v>
      </c>
      <c r="AC210" s="13" t="s">
        <v>5</v>
      </c>
      <c r="AD210" s="10"/>
    </row>
    <row r="211" spans="1:30">
      <c r="A211" s="21">
        <v>205</v>
      </c>
      <c r="B211" s="13" t="s">
        <v>5</v>
      </c>
      <c r="C211" s="15" t="s">
        <v>5</v>
      </c>
      <c r="D211" s="15" t="s">
        <v>5</v>
      </c>
      <c r="E211" s="15" t="s">
        <v>5</v>
      </c>
      <c r="F211" s="15" t="s">
        <v>5</v>
      </c>
      <c r="G211" s="15" t="s">
        <v>5</v>
      </c>
      <c r="H211" s="15" t="s">
        <v>5</v>
      </c>
      <c r="I211" s="14" t="s">
        <v>5</v>
      </c>
      <c r="J211" s="13" t="s">
        <v>5</v>
      </c>
      <c r="K211" s="22" t="s">
        <v>5</v>
      </c>
      <c r="L211" s="4" t="s">
        <v>5</v>
      </c>
      <c r="M211" s="4" t="s">
        <v>5</v>
      </c>
      <c r="N211" s="4" t="s">
        <v>5</v>
      </c>
      <c r="O211" s="4" t="s">
        <v>5</v>
      </c>
      <c r="P211" s="4" t="s">
        <v>5</v>
      </c>
      <c r="Q211" s="4" t="s">
        <v>5</v>
      </c>
      <c r="R211" s="4" t="s">
        <v>5</v>
      </c>
      <c r="S211" s="4" t="s">
        <v>5</v>
      </c>
      <c r="T211" s="15" t="s">
        <v>5</v>
      </c>
      <c r="U211" s="15" t="s">
        <v>5</v>
      </c>
      <c r="V211" s="15" t="s">
        <v>5</v>
      </c>
      <c r="W211" s="4" t="s">
        <v>5</v>
      </c>
      <c r="X211" s="15" t="s">
        <v>5</v>
      </c>
      <c r="Y211" s="15" t="s">
        <v>5</v>
      </c>
      <c r="Z211" s="15" t="s">
        <v>5</v>
      </c>
      <c r="AA211" s="15" t="s">
        <v>5</v>
      </c>
      <c r="AB211" s="13" t="s">
        <v>5</v>
      </c>
      <c r="AC211" s="13" t="s">
        <v>5</v>
      </c>
      <c r="AD211" s="10"/>
    </row>
    <row r="212" spans="1:30">
      <c r="A212" s="21">
        <v>206</v>
      </c>
      <c r="B212" s="13" t="s">
        <v>5</v>
      </c>
      <c r="C212" s="15" t="s">
        <v>5</v>
      </c>
      <c r="D212" s="15" t="s">
        <v>5</v>
      </c>
      <c r="E212" s="15" t="s">
        <v>5</v>
      </c>
      <c r="F212" s="15" t="s">
        <v>5</v>
      </c>
      <c r="G212" s="15" t="s">
        <v>5</v>
      </c>
      <c r="H212" s="15" t="s">
        <v>5</v>
      </c>
      <c r="I212" s="14" t="s">
        <v>5</v>
      </c>
      <c r="J212" s="13" t="s">
        <v>5</v>
      </c>
      <c r="K212" s="22" t="s">
        <v>5</v>
      </c>
      <c r="L212" s="4" t="s">
        <v>5</v>
      </c>
      <c r="M212" s="4" t="s">
        <v>5</v>
      </c>
      <c r="N212" s="4" t="s">
        <v>5</v>
      </c>
      <c r="O212" s="4" t="s">
        <v>5</v>
      </c>
      <c r="P212" s="4" t="s">
        <v>5</v>
      </c>
      <c r="Q212" s="4" t="s">
        <v>5</v>
      </c>
      <c r="R212" s="4" t="s">
        <v>5</v>
      </c>
      <c r="S212" s="4" t="s">
        <v>5</v>
      </c>
      <c r="T212" s="15" t="s">
        <v>5</v>
      </c>
      <c r="U212" s="15" t="s">
        <v>5</v>
      </c>
      <c r="V212" s="15" t="s">
        <v>5</v>
      </c>
      <c r="W212" s="4" t="s">
        <v>5</v>
      </c>
      <c r="X212" s="15" t="s">
        <v>5</v>
      </c>
      <c r="Y212" s="15" t="s">
        <v>5</v>
      </c>
      <c r="Z212" s="15" t="s">
        <v>5</v>
      </c>
      <c r="AA212" s="15" t="s">
        <v>5</v>
      </c>
      <c r="AB212" s="13" t="s">
        <v>5</v>
      </c>
      <c r="AC212" s="13" t="s">
        <v>5</v>
      </c>
      <c r="AD212" s="10"/>
    </row>
    <row r="213" spans="1:30">
      <c r="A213" s="21">
        <v>207</v>
      </c>
      <c r="B213" s="13" t="s">
        <v>5</v>
      </c>
      <c r="C213" s="15" t="s">
        <v>5</v>
      </c>
      <c r="D213" s="15" t="s">
        <v>5</v>
      </c>
      <c r="E213" s="15" t="s">
        <v>5</v>
      </c>
      <c r="F213" s="15" t="s">
        <v>5</v>
      </c>
      <c r="G213" s="15" t="s">
        <v>5</v>
      </c>
      <c r="H213" s="15" t="s">
        <v>5</v>
      </c>
      <c r="I213" s="14" t="s">
        <v>5</v>
      </c>
      <c r="J213" s="13" t="s">
        <v>5</v>
      </c>
      <c r="K213" s="22" t="s">
        <v>5</v>
      </c>
      <c r="L213" s="4" t="s">
        <v>5</v>
      </c>
      <c r="M213" s="4" t="s">
        <v>5</v>
      </c>
      <c r="N213" s="4" t="s">
        <v>5</v>
      </c>
      <c r="O213" s="4" t="s">
        <v>5</v>
      </c>
      <c r="P213" s="4" t="s">
        <v>5</v>
      </c>
      <c r="Q213" s="4" t="s">
        <v>5</v>
      </c>
      <c r="R213" s="4" t="s">
        <v>5</v>
      </c>
      <c r="S213" s="4" t="s">
        <v>5</v>
      </c>
      <c r="T213" s="15" t="s">
        <v>5</v>
      </c>
      <c r="U213" s="15" t="s">
        <v>5</v>
      </c>
      <c r="V213" s="15" t="s">
        <v>5</v>
      </c>
      <c r="W213" s="4" t="s">
        <v>5</v>
      </c>
      <c r="X213" s="15" t="s">
        <v>5</v>
      </c>
      <c r="Y213" s="15" t="s">
        <v>5</v>
      </c>
      <c r="Z213" s="15" t="s">
        <v>5</v>
      </c>
      <c r="AA213" s="15" t="s">
        <v>5</v>
      </c>
      <c r="AB213" s="13" t="s">
        <v>5</v>
      </c>
      <c r="AC213" s="13" t="s">
        <v>5</v>
      </c>
      <c r="AD213" s="10"/>
    </row>
    <row r="214" spans="1:30">
      <c r="A214" s="21">
        <v>208</v>
      </c>
      <c r="B214" s="13" t="s">
        <v>5</v>
      </c>
      <c r="C214" s="15" t="s">
        <v>5</v>
      </c>
      <c r="D214" s="15" t="s">
        <v>5</v>
      </c>
      <c r="E214" s="15" t="s">
        <v>5</v>
      </c>
      <c r="F214" s="15" t="s">
        <v>5</v>
      </c>
      <c r="G214" s="15" t="s">
        <v>5</v>
      </c>
      <c r="H214" s="15" t="s">
        <v>5</v>
      </c>
      <c r="I214" s="14" t="s">
        <v>5</v>
      </c>
      <c r="J214" s="13" t="s">
        <v>5</v>
      </c>
      <c r="K214" s="22" t="s">
        <v>5</v>
      </c>
      <c r="L214" s="4" t="s">
        <v>5</v>
      </c>
      <c r="M214" s="4" t="s">
        <v>5</v>
      </c>
      <c r="N214" s="4" t="s">
        <v>5</v>
      </c>
      <c r="O214" s="4" t="s">
        <v>5</v>
      </c>
      <c r="P214" s="4" t="s">
        <v>5</v>
      </c>
      <c r="Q214" s="4" t="s">
        <v>5</v>
      </c>
      <c r="R214" s="4" t="s">
        <v>5</v>
      </c>
      <c r="S214" s="4" t="s">
        <v>5</v>
      </c>
      <c r="T214" s="15" t="s">
        <v>5</v>
      </c>
      <c r="U214" s="15" t="s">
        <v>5</v>
      </c>
      <c r="V214" s="15" t="s">
        <v>5</v>
      </c>
      <c r="W214" s="4" t="s">
        <v>5</v>
      </c>
      <c r="X214" s="15" t="s">
        <v>5</v>
      </c>
      <c r="Y214" s="15" t="s">
        <v>5</v>
      </c>
      <c r="Z214" s="15" t="s">
        <v>5</v>
      </c>
      <c r="AA214" s="15" t="s">
        <v>5</v>
      </c>
      <c r="AB214" s="13" t="s">
        <v>5</v>
      </c>
      <c r="AC214" s="13" t="s">
        <v>5</v>
      </c>
      <c r="AD214" s="10"/>
    </row>
    <row r="215" spans="1:30">
      <c r="A215" s="21">
        <v>209</v>
      </c>
      <c r="B215" s="13" t="s">
        <v>5</v>
      </c>
      <c r="C215" s="15" t="s">
        <v>5</v>
      </c>
      <c r="D215" s="15" t="s">
        <v>5</v>
      </c>
      <c r="E215" s="15" t="s">
        <v>5</v>
      </c>
      <c r="F215" s="15" t="s">
        <v>5</v>
      </c>
      <c r="G215" s="15" t="s">
        <v>5</v>
      </c>
      <c r="H215" s="15" t="s">
        <v>5</v>
      </c>
      <c r="I215" s="14" t="s">
        <v>5</v>
      </c>
      <c r="J215" s="13" t="s">
        <v>5</v>
      </c>
      <c r="K215" s="22" t="s">
        <v>5</v>
      </c>
      <c r="L215" s="4" t="s">
        <v>5</v>
      </c>
      <c r="M215" s="4" t="s">
        <v>5</v>
      </c>
      <c r="N215" s="4" t="s">
        <v>5</v>
      </c>
      <c r="O215" s="4" t="s">
        <v>5</v>
      </c>
      <c r="P215" s="4" t="s">
        <v>5</v>
      </c>
      <c r="Q215" s="4" t="s">
        <v>5</v>
      </c>
      <c r="R215" s="4" t="s">
        <v>5</v>
      </c>
      <c r="S215" s="4" t="s">
        <v>5</v>
      </c>
      <c r="T215" s="15" t="s">
        <v>5</v>
      </c>
      <c r="U215" s="15" t="s">
        <v>5</v>
      </c>
      <c r="V215" s="15" t="s">
        <v>5</v>
      </c>
      <c r="W215" s="4" t="s">
        <v>5</v>
      </c>
      <c r="X215" s="15" t="s">
        <v>5</v>
      </c>
      <c r="Y215" s="15" t="s">
        <v>5</v>
      </c>
      <c r="Z215" s="15" t="s">
        <v>5</v>
      </c>
      <c r="AA215" s="15" t="s">
        <v>5</v>
      </c>
      <c r="AB215" s="13" t="s">
        <v>5</v>
      </c>
      <c r="AC215" s="13" t="s">
        <v>5</v>
      </c>
      <c r="AD215" s="10"/>
    </row>
    <row r="216" spans="1:30">
      <c r="A216" s="21">
        <v>210</v>
      </c>
      <c r="B216" s="13" t="s">
        <v>5</v>
      </c>
      <c r="C216" s="15" t="s">
        <v>5</v>
      </c>
      <c r="D216" s="15" t="s">
        <v>5</v>
      </c>
      <c r="E216" s="15" t="s">
        <v>5</v>
      </c>
      <c r="F216" s="15" t="s">
        <v>5</v>
      </c>
      <c r="G216" s="15" t="s">
        <v>5</v>
      </c>
      <c r="H216" s="15" t="s">
        <v>5</v>
      </c>
      <c r="I216" s="14" t="s">
        <v>5</v>
      </c>
      <c r="J216" s="13" t="s">
        <v>5</v>
      </c>
      <c r="K216" s="22" t="s">
        <v>5</v>
      </c>
      <c r="L216" s="4" t="s">
        <v>5</v>
      </c>
      <c r="M216" s="4" t="s">
        <v>5</v>
      </c>
      <c r="N216" s="4" t="s">
        <v>5</v>
      </c>
      <c r="O216" s="4" t="s">
        <v>5</v>
      </c>
      <c r="P216" s="4" t="s">
        <v>5</v>
      </c>
      <c r="Q216" s="4" t="s">
        <v>5</v>
      </c>
      <c r="R216" s="4" t="s">
        <v>5</v>
      </c>
      <c r="S216" s="4" t="s">
        <v>5</v>
      </c>
      <c r="T216" s="15" t="s">
        <v>5</v>
      </c>
      <c r="U216" s="15" t="s">
        <v>5</v>
      </c>
      <c r="V216" s="15" t="s">
        <v>5</v>
      </c>
      <c r="W216" s="4" t="s">
        <v>5</v>
      </c>
      <c r="X216" s="15" t="s">
        <v>5</v>
      </c>
      <c r="Y216" s="15" t="s">
        <v>5</v>
      </c>
      <c r="Z216" s="15" t="s">
        <v>5</v>
      </c>
      <c r="AA216" s="15" t="s">
        <v>5</v>
      </c>
      <c r="AB216" s="13" t="s">
        <v>5</v>
      </c>
      <c r="AC216" s="13" t="s">
        <v>5</v>
      </c>
      <c r="AD216" s="10"/>
    </row>
    <row r="217" spans="1:30">
      <c r="A217" s="21">
        <v>211</v>
      </c>
      <c r="B217" s="13" t="s">
        <v>5</v>
      </c>
      <c r="C217" s="15" t="s">
        <v>5</v>
      </c>
      <c r="D217" s="15" t="s">
        <v>5</v>
      </c>
      <c r="E217" s="15" t="s">
        <v>5</v>
      </c>
      <c r="F217" s="15" t="s">
        <v>5</v>
      </c>
      <c r="G217" s="15" t="s">
        <v>5</v>
      </c>
      <c r="H217" s="15" t="s">
        <v>5</v>
      </c>
      <c r="I217" s="14" t="s">
        <v>5</v>
      </c>
      <c r="J217" s="13" t="s">
        <v>5</v>
      </c>
      <c r="K217" s="22" t="s">
        <v>5</v>
      </c>
      <c r="L217" s="4" t="s">
        <v>5</v>
      </c>
      <c r="M217" s="4" t="s">
        <v>5</v>
      </c>
      <c r="N217" s="4" t="s">
        <v>5</v>
      </c>
      <c r="O217" s="4" t="s">
        <v>5</v>
      </c>
      <c r="P217" s="4" t="s">
        <v>5</v>
      </c>
      <c r="Q217" s="4" t="s">
        <v>5</v>
      </c>
      <c r="R217" s="4" t="s">
        <v>5</v>
      </c>
      <c r="S217" s="4" t="s">
        <v>5</v>
      </c>
      <c r="T217" s="15" t="s">
        <v>5</v>
      </c>
      <c r="U217" s="15" t="s">
        <v>5</v>
      </c>
      <c r="V217" s="15" t="s">
        <v>5</v>
      </c>
      <c r="W217" s="4" t="s">
        <v>5</v>
      </c>
      <c r="X217" s="15" t="s">
        <v>5</v>
      </c>
      <c r="Y217" s="15" t="s">
        <v>5</v>
      </c>
      <c r="Z217" s="15" t="s">
        <v>5</v>
      </c>
      <c r="AA217" s="15" t="s">
        <v>5</v>
      </c>
      <c r="AB217" s="13" t="s">
        <v>5</v>
      </c>
      <c r="AC217" s="13" t="s">
        <v>5</v>
      </c>
      <c r="AD217" s="10"/>
    </row>
    <row r="218" spans="1:30">
      <c r="A218" s="21">
        <v>212</v>
      </c>
      <c r="B218" s="13" t="s">
        <v>5</v>
      </c>
      <c r="C218" s="15" t="s">
        <v>5</v>
      </c>
      <c r="D218" s="15" t="s">
        <v>5</v>
      </c>
      <c r="E218" s="15" t="s">
        <v>5</v>
      </c>
      <c r="F218" s="15" t="s">
        <v>5</v>
      </c>
      <c r="G218" s="15" t="s">
        <v>5</v>
      </c>
      <c r="H218" s="15" t="s">
        <v>5</v>
      </c>
      <c r="I218" s="14" t="s">
        <v>5</v>
      </c>
      <c r="J218" s="13" t="s">
        <v>5</v>
      </c>
      <c r="K218" s="22" t="s">
        <v>5</v>
      </c>
      <c r="L218" s="4" t="s">
        <v>5</v>
      </c>
      <c r="M218" s="4" t="s">
        <v>5</v>
      </c>
      <c r="N218" s="4" t="s">
        <v>5</v>
      </c>
      <c r="O218" s="4" t="s">
        <v>5</v>
      </c>
      <c r="P218" s="4" t="s">
        <v>5</v>
      </c>
      <c r="Q218" s="4" t="s">
        <v>5</v>
      </c>
      <c r="R218" s="4" t="s">
        <v>5</v>
      </c>
      <c r="S218" s="4" t="s">
        <v>5</v>
      </c>
      <c r="T218" s="15" t="s">
        <v>5</v>
      </c>
      <c r="U218" s="15" t="s">
        <v>5</v>
      </c>
      <c r="V218" s="15" t="s">
        <v>5</v>
      </c>
      <c r="W218" s="4" t="s">
        <v>5</v>
      </c>
      <c r="X218" s="15" t="s">
        <v>5</v>
      </c>
      <c r="Y218" s="15" t="s">
        <v>5</v>
      </c>
      <c r="Z218" s="15" t="s">
        <v>5</v>
      </c>
      <c r="AA218" s="15" t="s">
        <v>5</v>
      </c>
      <c r="AB218" s="13" t="s">
        <v>5</v>
      </c>
      <c r="AC218" s="13" t="s">
        <v>5</v>
      </c>
      <c r="AD218" s="10"/>
    </row>
    <row r="219" spans="1:30">
      <c r="A219" s="21">
        <v>213</v>
      </c>
      <c r="B219" s="13" t="s">
        <v>5</v>
      </c>
      <c r="C219" s="15" t="s">
        <v>5</v>
      </c>
      <c r="D219" s="15" t="s">
        <v>5</v>
      </c>
      <c r="E219" s="15" t="s">
        <v>5</v>
      </c>
      <c r="F219" s="15" t="s">
        <v>5</v>
      </c>
      <c r="G219" s="15" t="s">
        <v>5</v>
      </c>
      <c r="H219" s="15" t="s">
        <v>5</v>
      </c>
      <c r="I219" s="14" t="s">
        <v>5</v>
      </c>
      <c r="J219" s="13" t="s">
        <v>5</v>
      </c>
      <c r="K219" s="22" t="s">
        <v>5</v>
      </c>
      <c r="L219" s="4" t="s">
        <v>5</v>
      </c>
      <c r="M219" s="4" t="s">
        <v>5</v>
      </c>
      <c r="N219" s="4" t="s">
        <v>5</v>
      </c>
      <c r="O219" s="4" t="s">
        <v>5</v>
      </c>
      <c r="P219" s="4" t="s">
        <v>5</v>
      </c>
      <c r="Q219" s="4" t="s">
        <v>5</v>
      </c>
      <c r="R219" s="4" t="s">
        <v>5</v>
      </c>
      <c r="S219" s="4" t="s">
        <v>5</v>
      </c>
      <c r="T219" s="15" t="s">
        <v>5</v>
      </c>
      <c r="U219" s="15" t="s">
        <v>5</v>
      </c>
      <c r="V219" s="15" t="s">
        <v>5</v>
      </c>
      <c r="W219" s="4" t="s">
        <v>5</v>
      </c>
      <c r="X219" s="15" t="s">
        <v>5</v>
      </c>
      <c r="Y219" s="15" t="s">
        <v>5</v>
      </c>
      <c r="Z219" s="15" t="s">
        <v>5</v>
      </c>
      <c r="AA219" s="15" t="s">
        <v>5</v>
      </c>
      <c r="AB219" s="13" t="s">
        <v>5</v>
      </c>
      <c r="AC219" s="13" t="s">
        <v>5</v>
      </c>
      <c r="AD219" s="10"/>
    </row>
    <row r="220" spans="1:30">
      <c r="A220" s="21">
        <v>214</v>
      </c>
      <c r="B220" s="13" t="s">
        <v>5</v>
      </c>
      <c r="C220" s="15" t="s">
        <v>5</v>
      </c>
      <c r="D220" s="15" t="s">
        <v>5</v>
      </c>
      <c r="E220" s="15" t="s">
        <v>5</v>
      </c>
      <c r="F220" s="15" t="s">
        <v>5</v>
      </c>
      <c r="G220" s="15" t="s">
        <v>5</v>
      </c>
      <c r="H220" s="15" t="s">
        <v>5</v>
      </c>
      <c r="I220" s="14" t="s">
        <v>5</v>
      </c>
      <c r="J220" s="13" t="s">
        <v>5</v>
      </c>
      <c r="K220" s="22" t="s">
        <v>5</v>
      </c>
      <c r="L220" s="4" t="s">
        <v>5</v>
      </c>
      <c r="M220" s="4" t="s">
        <v>5</v>
      </c>
      <c r="N220" s="4" t="s">
        <v>5</v>
      </c>
      <c r="O220" s="4" t="s">
        <v>5</v>
      </c>
      <c r="P220" s="4" t="s">
        <v>5</v>
      </c>
      <c r="Q220" s="4" t="s">
        <v>5</v>
      </c>
      <c r="R220" s="4" t="s">
        <v>5</v>
      </c>
      <c r="S220" s="4" t="s">
        <v>5</v>
      </c>
      <c r="T220" s="15" t="s">
        <v>5</v>
      </c>
      <c r="U220" s="15" t="s">
        <v>5</v>
      </c>
      <c r="V220" s="15" t="s">
        <v>5</v>
      </c>
      <c r="W220" s="4" t="s">
        <v>5</v>
      </c>
      <c r="X220" s="15" t="s">
        <v>5</v>
      </c>
      <c r="Y220" s="15" t="s">
        <v>5</v>
      </c>
      <c r="Z220" s="15" t="s">
        <v>5</v>
      </c>
      <c r="AA220" s="15" t="s">
        <v>5</v>
      </c>
      <c r="AB220" s="13" t="s">
        <v>5</v>
      </c>
      <c r="AC220" s="13" t="s">
        <v>5</v>
      </c>
      <c r="AD220" s="10"/>
    </row>
    <row r="221" spans="1:30">
      <c r="A221" s="21">
        <v>215</v>
      </c>
      <c r="B221" s="13" t="s">
        <v>5</v>
      </c>
      <c r="C221" s="15" t="s">
        <v>5</v>
      </c>
      <c r="D221" s="15" t="s">
        <v>5</v>
      </c>
      <c r="E221" s="15" t="s">
        <v>5</v>
      </c>
      <c r="F221" s="15" t="s">
        <v>5</v>
      </c>
      <c r="G221" s="15" t="s">
        <v>5</v>
      </c>
      <c r="H221" s="15" t="s">
        <v>5</v>
      </c>
      <c r="I221" s="14" t="s">
        <v>5</v>
      </c>
      <c r="J221" s="13" t="s">
        <v>5</v>
      </c>
      <c r="K221" s="22" t="s">
        <v>5</v>
      </c>
      <c r="L221" s="4" t="s">
        <v>5</v>
      </c>
      <c r="M221" s="4" t="s">
        <v>5</v>
      </c>
      <c r="N221" s="4" t="s">
        <v>5</v>
      </c>
      <c r="O221" s="4" t="s">
        <v>5</v>
      </c>
      <c r="P221" s="4" t="s">
        <v>5</v>
      </c>
      <c r="Q221" s="4" t="s">
        <v>5</v>
      </c>
      <c r="R221" s="4" t="s">
        <v>5</v>
      </c>
      <c r="S221" s="4" t="s">
        <v>5</v>
      </c>
      <c r="T221" s="15" t="s">
        <v>5</v>
      </c>
      <c r="U221" s="15" t="s">
        <v>5</v>
      </c>
      <c r="V221" s="15" t="s">
        <v>5</v>
      </c>
      <c r="W221" s="4" t="s">
        <v>5</v>
      </c>
      <c r="X221" s="15" t="s">
        <v>5</v>
      </c>
      <c r="Y221" s="15" t="s">
        <v>5</v>
      </c>
      <c r="Z221" s="15" t="s">
        <v>5</v>
      </c>
      <c r="AA221" s="15" t="s">
        <v>5</v>
      </c>
      <c r="AB221" s="13" t="s">
        <v>5</v>
      </c>
      <c r="AC221" s="13" t="s">
        <v>5</v>
      </c>
      <c r="AD221" s="10"/>
    </row>
    <row r="222" spans="1:30">
      <c r="A222" s="21">
        <v>216</v>
      </c>
      <c r="B222" s="13" t="s">
        <v>5</v>
      </c>
      <c r="C222" s="15" t="s">
        <v>5</v>
      </c>
      <c r="D222" s="15" t="s">
        <v>5</v>
      </c>
      <c r="E222" s="15" t="s">
        <v>5</v>
      </c>
      <c r="F222" s="15" t="s">
        <v>5</v>
      </c>
      <c r="G222" s="15" t="s">
        <v>5</v>
      </c>
      <c r="H222" s="15" t="s">
        <v>5</v>
      </c>
      <c r="I222" s="14" t="s">
        <v>5</v>
      </c>
      <c r="J222" s="13" t="s">
        <v>5</v>
      </c>
      <c r="K222" s="22" t="s">
        <v>5</v>
      </c>
      <c r="L222" s="4" t="s">
        <v>5</v>
      </c>
      <c r="M222" s="4" t="s">
        <v>5</v>
      </c>
      <c r="N222" s="4" t="s">
        <v>5</v>
      </c>
      <c r="O222" s="4" t="s">
        <v>5</v>
      </c>
      <c r="P222" s="4" t="s">
        <v>5</v>
      </c>
      <c r="Q222" s="4" t="s">
        <v>5</v>
      </c>
      <c r="R222" s="4" t="s">
        <v>5</v>
      </c>
      <c r="S222" s="4" t="s">
        <v>5</v>
      </c>
      <c r="T222" s="15" t="s">
        <v>5</v>
      </c>
      <c r="U222" s="15" t="s">
        <v>5</v>
      </c>
      <c r="V222" s="15" t="s">
        <v>5</v>
      </c>
      <c r="W222" s="4" t="s">
        <v>5</v>
      </c>
      <c r="X222" s="15" t="s">
        <v>5</v>
      </c>
      <c r="Y222" s="15" t="s">
        <v>5</v>
      </c>
      <c r="Z222" s="15" t="s">
        <v>5</v>
      </c>
      <c r="AA222" s="15" t="s">
        <v>5</v>
      </c>
      <c r="AB222" s="13" t="s">
        <v>5</v>
      </c>
      <c r="AC222" s="13" t="s">
        <v>5</v>
      </c>
      <c r="AD222" s="10"/>
    </row>
    <row r="223" spans="1:30">
      <c r="A223" s="21">
        <v>217</v>
      </c>
      <c r="B223" s="13" t="s">
        <v>5</v>
      </c>
      <c r="C223" s="15" t="s">
        <v>5</v>
      </c>
      <c r="D223" s="15" t="s">
        <v>5</v>
      </c>
      <c r="E223" s="15" t="s">
        <v>5</v>
      </c>
      <c r="F223" s="15" t="s">
        <v>5</v>
      </c>
      <c r="G223" s="15" t="s">
        <v>5</v>
      </c>
      <c r="H223" s="15" t="s">
        <v>5</v>
      </c>
      <c r="I223" s="14" t="s">
        <v>5</v>
      </c>
      <c r="J223" s="13" t="s">
        <v>5</v>
      </c>
      <c r="K223" s="22" t="s">
        <v>5</v>
      </c>
      <c r="L223" s="4" t="s">
        <v>5</v>
      </c>
      <c r="M223" s="4" t="s">
        <v>5</v>
      </c>
      <c r="N223" s="4" t="s">
        <v>5</v>
      </c>
      <c r="O223" s="4" t="s">
        <v>5</v>
      </c>
      <c r="P223" s="4" t="s">
        <v>5</v>
      </c>
      <c r="Q223" s="4" t="s">
        <v>5</v>
      </c>
      <c r="R223" s="4" t="s">
        <v>5</v>
      </c>
      <c r="S223" s="4" t="s">
        <v>5</v>
      </c>
      <c r="T223" s="15" t="s">
        <v>5</v>
      </c>
      <c r="U223" s="15" t="s">
        <v>5</v>
      </c>
      <c r="V223" s="15" t="s">
        <v>5</v>
      </c>
      <c r="W223" s="4" t="s">
        <v>5</v>
      </c>
      <c r="X223" s="15" t="s">
        <v>5</v>
      </c>
      <c r="Y223" s="15" t="s">
        <v>5</v>
      </c>
      <c r="Z223" s="15" t="s">
        <v>5</v>
      </c>
      <c r="AA223" s="15" t="s">
        <v>5</v>
      </c>
      <c r="AB223" s="13" t="s">
        <v>5</v>
      </c>
      <c r="AC223" s="13" t="s">
        <v>5</v>
      </c>
      <c r="AD223" s="10"/>
    </row>
    <row r="224" spans="1:30">
      <c r="A224" s="21">
        <v>218</v>
      </c>
      <c r="B224" s="13" t="s">
        <v>5</v>
      </c>
      <c r="C224" s="15" t="s">
        <v>5</v>
      </c>
      <c r="D224" s="15" t="s">
        <v>5</v>
      </c>
      <c r="E224" s="15" t="s">
        <v>5</v>
      </c>
      <c r="F224" s="15" t="s">
        <v>5</v>
      </c>
      <c r="G224" s="15" t="s">
        <v>5</v>
      </c>
      <c r="H224" s="15" t="s">
        <v>5</v>
      </c>
      <c r="I224" s="14" t="s">
        <v>5</v>
      </c>
      <c r="J224" s="13" t="s">
        <v>5</v>
      </c>
      <c r="K224" s="22" t="s">
        <v>5</v>
      </c>
      <c r="L224" s="4" t="s">
        <v>5</v>
      </c>
      <c r="M224" s="4" t="s">
        <v>5</v>
      </c>
      <c r="N224" s="4" t="s">
        <v>5</v>
      </c>
      <c r="O224" s="4" t="s">
        <v>5</v>
      </c>
      <c r="P224" s="4" t="s">
        <v>5</v>
      </c>
      <c r="Q224" s="4" t="s">
        <v>5</v>
      </c>
      <c r="R224" s="4" t="s">
        <v>5</v>
      </c>
      <c r="S224" s="4" t="s">
        <v>5</v>
      </c>
      <c r="T224" s="15" t="s">
        <v>5</v>
      </c>
      <c r="U224" s="15" t="s">
        <v>5</v>
      </c>
      <c r="V224" s="15" t="s">
        <v>5</v>
      </c>
      <c r="W224" s="4" t="s">
        <v>5</v>
      </c>
      <c r="X224" s="15" t="s">
        <v>5</v>
      </c>
      <c r="Y224" s="15" t="s">
        <v>5</v>
      </c>
      <c r="Z224" s="15" t="s">
        <v>5</v>
      </c>
      <c r="AA224" s="15" t="s">
        <v>5</v>
      </c>
      <c r="AB224" s="13" t="s">
        <v>5</v>
      </c>
      <c r="AC224" s="13" t="s">
        <v>5</v>
      </c>
      <c r="AD224" s="10"/>
    </row>
    <row r="225" spans="1:30">
      <c r="A225" s="21">
        <v>219</v>
      </c>
      <c r="B225" s="13" t="s">
        <v>5</v>
      </c>
      <c r="C225" s="15" t="s">
        <v>5</v>
      </c>
      <c r="D225" s="15" t="s">
        <v>5</v>
      </c>
      <c r="E225" s="15" t="s">
        <v>5</v>
      </c>
      <c r="F225" s="15" t="s">
        <v>5</v>
      </c>
      <c r="G225" s="15" t="s">
        <v>5</v>
      </c>
      <c r="H225" s="15" t="s">
        <v>5</v>
      </c>
      <c r="I225" s="14" t="s">
        <v>5</v>
      </c>
      <c r="J225" s="13" t="s">
        <v>5</v>
      </c>
      <c r="K225" s="22" t="s">
        <v>5</v>
      </c>
      <c r="L225" s="4" t="s">
        <v>5</v>
      </c>
      <c r="M225" s="4" t="s">
        <v>5</v>
      </c>
      <c r="N225" s="4" t="s">
        <v>5</v>
      </c>
      <c r="O225" s="4" t="s">
        <v>5</v>
      </c>
      <c r="P225" s="4" t="s">
        <v>5</v>
      </c>
      <c r="Q225" s="4" t="s">
        <v>5</v>
      </c>
      <c r="R225" s="4" t="s">
        <v>5</v>
      </c>
      <c r="S225" s="4" t="s">
        <v>5</v>
      </c>
      <c r="T225" s="15" t="s">
        <v>5</v>
      </c>
      <c r="U225" s="15" t="s">
        <v>5</v>
      </c>
      <c r="V225" s="15" t="s">
        <v>5</v>
      </c>
      <c r="W225" s="4" t="s">
        <v>5</v>
      </c>
      <c r="X225" s="15" t="s">
        <v>5</v>
      </c>
      <c r="Y225" s="15" t="s">
        <v>5</v>
      </c>
      <c r="Z225" s="15" t="s">
        <v>5</v>
      </c>
      <c r="AA225" s="15" t="s">
        <v>5</v>
      </c>
      <c r="AB225" s="13" t="s">
        <v>5</v>
      </c>
      <c r="AC225" s="13" t="s">
        <v>5</v>
      </c>
      <c r="AD225" s="10"/>
    </row>
    <row r="226" spans="1:30">
      <c r="A226" s="21">
        <v>220</v>
      </c>
      <c r="B226" s="13" t="s">
        <v>5</v>
      </c>
      <c r="C226" s="15" t="s">
        <v>5</v>
      </c>
      <c r="D226" s="15" t="s">
        <v>5</v>
      </c>
      <c r="E226" s="15" t="s">
        <v>5</v>
      </c>
      <c r="F226" s="15" t="s">
        <v>5</v>
      </c>
      <c r="G226" s="15" t="s">
        <v>5</v>
      </c>
      <c r="H226" s="15" t="s">
        <v>5</v>
      </c>
      <c r="I226" s="14" t="s">
        <v>5</v>
      </c>
      <c r="J226" s="13" t="s">
        <v>5</v>
      </c>
      <c r="K226" s="22" t="s">
        <v>5</v>
      </c>
      <c r="L226" s="4" t="s">
        <v>5</v>
      </c>
      <c r="M226" s="4" t="s">
        <v>5</v>
      </c>
      <c r="N226" s="4" t="s">
        <v>5</v>
      </c>
      <c r="O226" s="4" t="s">
        <v>5</v>
      </c>
      <c r="P226" s="4" t="s">
        <v>5</v>
      </c>
      <c r="Q226" s="4" t="s">
        <v>5</v>
      </c>
      <c r="R226" s="4" t="s">
        <v>5</v>
      </c>
      <c r="S226" s="4" t="s">
        <v>5</v>
      </c>
      <c r="T226" s="15" t="s">
        <v>5</v>
      </c>
      <c r="U226" s="15" t="s">
        <v>5</v>
      </c>
      <c r="V226" s="15" t="s">
        <v>5</v>
      </c>
      <c r="W226" s="4" t="s">
        <v>5</v>
      </c>
      <c r="X226" s="15" t="s">
        <v>5</v>
      </c>
      <c r="Y226" s="15" t="s">
        <v>5</v>
      </c>
      <c r="Z226" s="15" t="s">
        <v>5</v>
      </c>
      <c r="AA226" s="15" t="s">
        <v>5</v>
      </c>
      <c r="AB226" s="13" t="s">
        <v>5</v>
      </c>
      <c r="AC226" s="13" t="s">
        <v>5</v>
      </c>
      <c r="AD226" s="10"/>
    </row>
    <row r="227" spans="1:30">
      <c r="A227" s="21">
        <v>221</v>
      </c>
      <c r="B227" s="13" t="s">
        <v>5</v>
      </c>
      <c r="C227" s="15" t="s">
        <v>5</v>
      </c>
      <c r="D227" s="15" t="s">
        <v>5</v>
      </c>
      <c r="E227" s="15" t="s">
        <v>5</v>
      </c>
      <c r="F227" s="15" t="s">
        <v>5</v>
      </c>
      <c r="G227" s="15" t="s">
        <v>5</v>
      </c>
      <c r="H227" s="15" t="s">
        <v>5</v>
      </c>
      <c r="I227" s="14" t="s">
        <v>5</v>
      </c>
      <c r="J227" s="13" t="s">
        <v>5</v>
      </c>
      <c r="K227" s="22" t="s">
        <v>5</v>
      </c>
      <c r="L227" s="4" t="s">
        <v>5</v>
      </c>
      <c r="M227" s="4" t="s">
        <v>5</v>
      </c>
      <c r="N227" s="4" t="s">
        <v>5</v>
      </c>
      <c r="O227" s="4" t="s">
        <v>5</v>
      </c>
      <c r="P227" s="4" t="s">
        <v>5</v>
      </c>
      <c r="Q227" s="4" t="s">
        <v>5</v>
      </c>
      <c r="R227" s="4" t="s">
        <v>5</v>
      </c>
      <c r="S227" s="4" t="s">
        <v>5</v>
      </c>
      <c r="T227" s="15" t="s">
        <v>5</v>
      </c>
      <c r="U227" s="15" t="s">
        <v>5</v>
      </c>
      <c r="V227" s="15" t="s">
        <v>5</v>
      </c>
      <c r="W227" s="4" t="s">
        <v>5</v>
      </c>
      <c r="X227" s="15" t="s">
        <v>5</v>
      </c>
      <c r="Y227" s="15" t="s">
        <v>5</v>
      </c>
      <c r="Z227" s="15" t="s">
        <v>5</v>
      </c>
      <c r="AA227" s="15" t="s">
        <v>5</v>
      </c>
      <c r="AB227" s="13" t="s">
        <v>5</v>
      </c>
      <c r="AC227" s="13" t="s">
        <v>5</v>
      </c>
      <c r="AD227" s="10"/>
    </row>
    <row r="228" spans="1:30">
      <c r="A228" s="21">
        <v>222</v>
      </c>
      <c r="B228" s="13" t="s">
        <v>5</v>
      </c>
      <c r="C228" s="15" t="s">
        <v>5</v>
      </c>
      <c r="D228" s="15" t="s">
        <v>5</v>
      </c>
      <c r="E228" s="15" t="s">
        <v>5</v>
      </c>
      <c r="F228" s="15" t="s">
        <v>5</v>
      </c>
      <c r="G228" s="15" t="s">
        <v>5</v>
      </c>
      <c r="H228" s="15" t="s">
        <v>5</v>
      </c>
      <c r="I228" s="14" t="s">
        <v>5</v>
      </c>
      <c r="J228" s="13" t="s">
        <v>5</v>
      </c>
      <c r="K228" s="22" t="s">
        <v>5</v>
      </c>
      <c r="L228" s="4" t="s">
        <v>5</v>
      </c>
      <c r="M228" s="4" t="s">
        <v>5</v>
      </c>
      <c r="N228" s="4" t="s">
        <v>5</v>
      </c>
      <c r="O228" s="4" t="s">
        <v>5</v>
      </c>
      <c r="P228" s="4" t="s">
        <v>5</v>
      </c>
      <c r="Q228" s="4" t="s">
        <v>5</v>
      </c>
      <c r="R228" s="4" t="s">
        <v>5</v>
      </c>
      <c r="S228" s="4" t="s">
        <v>5</v>
      </c>
      <c r="T228" s="15" t="s">
        <v>5</v>
      </c>
      <c r="U228" s="15" t="s">
        <v>5</v>
      </c>
      <c r="V228" s="15" t="s">
        <v>5</v>
      </c>
      <c r="W228" s="4" t="s">
        <v>5</v>
      </c>
      <c r="X228" s="15" t="s">
        <v>5</v>
      </c>
      <c r="Y228" s="15" t="s">
        <v>5</v>
      </c>
      <c r="Z228" s="15" t="s">
        <v>5</v>
      </c>
      <c r="AA228" s="15" t="s">
        <v>5</v>
      </c>
      <c r="AB228" s="13" t="s">
        <v>5</v>
      </c>
      <c r="AC228" s="13" t="s">
        <v>5</v>
      </c>
      <c r="AD228" s="10"/>
    </row>
    <row r="229" spans="1:30">
      <c r="A229" s="21">
        <v>223</v>
      </c>
      <c r="B229" s="13" t="s">
        <v>5</v>
      </c>
      <c r="C229" s="15" t="s">
        <v>5</v>
      </c>
      <c r="D229" s="15" t="s">
        <v>5</v>
      </c>
      <c r="E229" s="15" t="s">
        <v>5</v>
      </c>
      <c r="F229" s="15" t="s">
        <v>5</v>
      </c>
      <c r="G229" s="15" t="s">
        <v>5</v>
      </c>
      <c r="H229" s="15" t="s">
        <v>5</v>
      </c>
      <c r="I229" s="14" t="s">
        <v>5</v>
      </c>
      <c r="J229" s="13" t="s">
        <v>5</v>
      </c>
      <c r="K229" s="22" t="s">
        <v>5</v>
      </c>
      <c r="L229" s="4" t="s">
        <v>5</v>
      </c>
      <c r="M229" s="4" t="s">
        <v>5</v>
      </c>
      <c r="N229" s="4" t="s">
        <v>5</v>
      </c>
      <c r="O229" s="4" t="s">
        <v>5</v>
      </c>
      <c r="P229" s="4" t="s">
        <v>5</v>
      </c>
      <c r="Q229" s="4" t="s">
        <v>5</v>
      </c>
      <c r="R229" s="4" t="s">
        <v>5</v>
      </c>
      <c r="S229" s="4" t="s">
        <v>5</v>
      </c>
      <c r="T229" s="15" t="s">
        <v>5</v>
      </c>
      <c r="U229" s="15" t="s">
        <v>5</v>
      </c>
      <c r="V229" s="15" t="s">
        <v>5</v>
      </c>
      <c r="W229" s="4" t="s">
        <v>5</v>
      </c>
      <c r="X229" s="15" t="s">
        <v>5</v>
      </c>
      <c r="Y229" s="15" t="s">
        <v>5</v>
      </c>
      <c r="Z229" s="15" t="s">
        <v>5</v>
      </c>
      <c r="AA229" s="15" t="s">
        <v>5</v>
      </c>
      <c r="AB229" s="13" t="s">
        <v>5</v>
      </c>
      <c r="AC229" s="13" t="s">
        <v>5</v>
      </c>
      <c r="AD229" s="10"/>
    </row>
    <row r="230" spans="1:30">
      <c r="A230" s="21">
        <v>224</v>
      </c>
      <c r="B230" s="13" t="s">
        <v>5</v>
      </c>
      <c r="C230" s="15" t="s">
        <v>5</v>
      </c>
      <c r="D230" s="15" t="s">
        <v>5</v>
      </c>
      <c r="E230" s="15" t="s">
        <v>5</v>
      </c>
      <c r="F230" s="15" t="s">
        <v>5</v>
      </c>
      <c r="G230" s="15" t="s">
        <v>5</v>
      </c>
      <c r="H230" s="15" t="s">
        <v>5</v>
      </c>
      <c r="I230" s="14" t="s">
        <v>5</v>
      </c>
      <c r="J230" s="13" t="s">
        <v>5</v>
      </c>
      <c r="K230" s="22" t="s">
        <v>5</v>
      </c>
      <c r="L230" s="4" t="s">
        <v>5</v>
      </c>
      <c r="M230" s="4" t="s">
        <v>5</v>
      </c>
      <c r="N230" s="4" t="s">
        <v>5</v>
      </c>
      <c r="O230" s="4" t="s">
        <v>5</v>
      </c>
      <c r="P230" s="4" t="s">
        <v>5</v>
      </c>
      <c r="Q230" s="4" t="s">
        <v>5</v>
      </c>
      <c r="R230" s="4" t="s">
        <v>5</v>
      </c>
      <c r="S230" s="4" t="s">
        <v>5</v>
      </c>
      <c r="T230" s="15" t="s">
        <v>5</v>
      </c>
      <c r="U230" s="15" t="s">
        <v>5</v>
      </c>
      <c r="V230" s="15" t="s">
        <v>5</v>
      </c>
      <c r="W230" s="4" t="s">
        <v>5</v>
      </c>
      <c r="X230" s="15" t="s">
        <v>5</v>
      </c>
      <c r="Y230" s="15" t="s">
        <v>5</v>
      </c>
      <c r="Z230" s="15" t="s">
        <v>5</v>
      </c>
      <c r="AA230" s="15" t="s">
        <v>5</v>
      </c>
      <c r="AB230" s="13" t="s">
        <v>5</v>
      </c>
      <c r="AC230" s="13" t="s">
        <v>5</v>
      </c>
      <c r="AD230" s="10"/>
    </row>
    <row r="231" spans="1:30">
      <c r="A231" s="21">
        <v>225</v>
      </c>
      <c r="B231" s="13" t="s">
        <v>5</v>
      </c>
      <c r="C231" s="15" t="s">
        <v>5</v>
      </c>
      <c r="D231" s="15" t="s">
        <v>5</v>
      </c>
      <c r="E231" s="15" t="s">
        <v>5</v>
      </c>
      <c r="F231" s="15" t="s">
        <v>5</v>
      </c>
      <c r="G231" s="15" t="s">
        <v>5</v>
      </c>
      <c r="H231" s="15" t="s">
        <v>5</v>
      </c>
      <c r="I231" s="14" t="s">
        <v>5</v>
      </c>
      <c r="J231" s="13" t="s">
        <v>5</v>
      </c>
      <c r="K231" s="22" t="s">
        <v>5</v>
      </c>
      <c r="L231" s="4" t="s">
        <v>5</v>
      </c>
      <c r="M231" s="4" t="s">
        <v>5</v>
      </c>
      <c r="N231" s="4" t="s">
        <v>5</v>
      </c>
      <c r="O231" s="4" t="s">
        <v>5</v>
      </c>
      <c r="P231" s="4" t="s">
        <v>5</v>
      </c>
      <c r="Q231" s="4" t="s">
        <v>5</v>
      </c>
      <c r="R231" s="4" t="s">
        <v>5</v>
      </c>
      <c r="S231" s="4" t="s">
        <v>5</v>
      </c>
      <c r="T231" s="15" t="s">
        <v>5</v>
      </c>
      <c r="U231" s="15" t="s">
        <v>5</v>
      </c>
      <c r="V231" s="15" t="s">
        <v>5</v>
      </c>
      <c r="W231" s="4" t="s">
        <v>5</v>
      </c>
      <c r="X231" s="15" t="s">
        <v>5</v>
      </c>
      <c r="Y231" s="15" t="s">
        <v>5</v>
      </c>
      <c r="Z231" s="15" t="s">
        <v>5</v>
      </c>
      <c r="AA231" s="15" t="s">
        <v>5</v>
      </c>
      <c r="AB231" s="13" t="s">
        <v>5</v>
      </c>
      <c r="AC231" s="13" t="s">
        <v>5</v>
      </c>
      <c r="AD231" s="10"/>
    </row>
    <row r="232" spans="1:30">
      <c r="A232" s="21">
        <v>226</v>
      </c>
      <c r="B232" s="13" t="s">
        <v>5</v>
      </c>
      <c r="C232" s="15" t="s">
        <v>5</v>
      </c>
      <c r="D232" s="15" t="s">
        <v>5</v>
      </c>
      <c r="E232" s="15" t="s">
        <v>5</v>
      </c>
      <c r="F232" s="15" t="s">
        <v>5</v>
      </c>
      <c r="G232" s="15" t="s">
        <v>5</v>
      </c>
      <c r="H232" s="15" t="s">
        <v>5</v>
      </c>
      <c r="I232" s="14" t="s">
        <v>5</v>
      </c>
      <c r="J232" s="13" t="s">
        <v>5</v>
      </c>
      <c r="K232" s="22" t="s">
        <v>5</v>
      </c>
      <c r="L232" s="4" t="s">
        <v>5</v>
      </c>
      <c r="M232" s="4" t="s">
        <v>5</v>
      </c>
      <c r="N232" s="4" t="s">
        <v>5</v>
      </c>
      <c r="O232" s="4" t="s">
        <v>5</v>
      </c>
      <c r="P232" s="4" t="s">
        <v>5</v>
      </c>
      <c r="Q232" s="4" t="s">
        <v>5</v>
      </c>
      <c r="R232" s="4" t="s">
        <v>5</v>
      </c>
      <c r="S232" s="4" t="s">
        <v>5</v>
      </c>
      <c r="T232" s="15" t="s">
        <v>5</v>
      </c>
      <c r="U232" s="15" t="s">
        <v>5</v>
      </c>
      <c r="V232" s="15" t="s">
        <v>5</v>
      </c>
      <c r="W232" s="4" t="s">
        <v>5</v>
      </c>
      <c r="X232" s="15" t="s">
        <v>5</v>
      </c>
      <c r="Y232" s="15" t="s">
        <v>5</v>
      </c>
      <c r="Z232" s="15" t="s">
        <v>5</v>
      </c>
      <c r="AA232" s="15" t="s">
        <v>5</v>
      </c>
      <c r="AB232" s="13" t="s">
        <v>5</v>
      </c>
      <c r="AC232" s="13" t="s">
        <v>5</v>
      </c>
      <c r="AD232" s="10"/>
    </row>
    <row r="233" spans="1:30">
      <c r="A233" s="21">
        <v>227</v>
      </c>
      <c r="B233" s="13" t="s">
        <v>5</v>
      </c>
      <c r="C233" s="15" t="s">
        <v>5</v>
      </c>
      <c r="D233" s="15" t="s">
        <v>5</v>
      </c>
      <c r="E233" s="15" t="s">
        <v>5</v>
      </c>
      <c r="F233" s="15" t="s">
        <v>5</v>
      </c>
      <c r="G233" s="15" t="s">
        <v>5</v>
      </c>
      <c r="H233" s="15" t="s">
        <v>5</v>
      </c>
      <c r="I233" s="14" t="s">
        <v>5</v>
      </c>
      <c r="J233" s="13" t="s">
        <v>5</v>
      </c>
      <c r="K233" s="22" t="s">
        <v>5</v>
      </c>
      <c r="L233" s="4" t="s">
        <v>5</v>
      </c>
      <c r="M233" s="4" t="s">
        <v>5</v>
      </c>
      <c r="N233" s="4" t="s">
        <v>5</v>
      </c>
      <c r="O233" s="4" t="s">
        <v>5</v>
      </c>
      <c r="P233" s="4" t="s">
        <v>5</v>
      </c>
      <c r="Q233" s="4" t="s">
        <v>5</v>
      </c>
      <c r="R233" s="4" t="s">
        <v>5</v>
      </c>
      <c r="S233" s="4" t="s">
        <v>5</v>
      </c>
      <c r="T233" s="15" t="s">
        <v>5</v>
      </c>
      <c r="U233" s="15" t="s">
        <v>5</v>
      </c>
      <c r="V233" s="15" t="s">
        <v>5</v>
      </c>
      <c r="W233" s="4" t="s">
        <v>5</v>
      </c>
      <c r="X233" s="15" t="s">
        <v>5</v>
      </c>
      <c r="Y233" s="15" t="s">
        <v>5</v>
      </c>
      <c r="Z233" s="15" t="s">
        <v>5</v>
      </c>
      <c r="AA233" s="15" t="s">
        <v>5</v>
      </c>
      <c r="AB233" s="13" t="s">
        <v>5</v>
      </c>
      <c r="AC233" s="13" t="s">
        <v>5</v>
      </c>
      <c r="AD233" s="10"/>
    </row>
    <row r="234" spans="1:30">
      <c r="A234" s="21">
        <v>228</v>
      </c>
      <c r="B234" s="13" t="s">
        <v>5</v>
      </c>
      <c r="C234" s="15" t="s">
        <v>5</v>
      </c>
      <c r="D234" s="15" t="s">
        <v>5</v>
      </c>
      <c r="E234" s="15" t="s">
        <v>5</v>
      </c>
      <c r="F234" s="15" t="s">
        <v>5</v>
      </c>
      <c r="G234" s="15" t="s">
        <v>5</v>
      </c>
      <c r="H234" s="15" t="s">
        <v>5</v>
      </c>
      <c r="I234" s="14" t="s">
        <v>5</v>
      </c>
      <c r="J234" s="13" t="s">
        <v>5</v>
      </c>
      <c r="K234" s="22" t="s">
        <v>5</v>
      </c>
      <c r="L234" s="4" t="s">
        <v>5</v>
      </c>
      <c r="M234" s="4" t="s">
        <v>5</v>
      </c>
      <c r="N234" s="4" t="s">
        <v>5</v>
      </c>
      <c r="O234" s="4" t="s">
        <v>5</v>
      </c>
      <c r="P234" s="4" t="s">
        <v>5</v>
      </c>
      <c r="Q234" s="4" t="s">
        <v>5</v>
      </c>
      <c r="R234" s="4" t="s">
        <v>5</v>
      </c>
      <c r="S234" s="4" t="s">
        <v>5</v>
      </c>
      <c r="T234" s="15" t="s">
        <v>5</v>
      </c>
      <c r="U234" s="15" t="s">
        <v>5</v>
      </c>
      <c r="V234" s="15" t="s">
        <v>5</v>
      </c>
      <c r="W234" s="4" t="s">
        <v>5</v>
      </c>
      <c r="X234" s="15" t="s">
        <v>5</v>
      </c>
      <c r="Y234" s="15" t="s">
        <v>5</v>
      </c>
      <c r="Z234" s="15" t="s">
        <v>5</v>
      </c>
      <c r="AA234" s="15" t="s">
        <v>5</v>
      </c>
      <c r="AB234" s="13" t="s">
        <v>5</v>
      </c>
      <c r="AC234" s="13" t="s">
        <v>5</v>
      </c>
      <c r="AD234" s="10"/>
    </row>
    <row r="235" spans="1:30">
      <c r="A235" s="21">
        <v>229</v>
      </c>
      <c r="B235" s="13" t="s">
        <v>5</v>
      </c>
      <c r="C235" s="15" t="s">
        <v>5</v>
      </c>
      <c r="D235" s="15" t="s">
        <v>5</v>
      </c>
      <c r="E235" s="15" t="s">
        <v>5</v>
      </c>
      <c r="F235" s="15" t="s">
        <v>5</v>
      </c>
      <c r="G235" s="15" t="s">
        <v>5</v>
      </c>
      <c r="H235" s="15" t="s">
        <v>5</v>
      </c>
      <c r="I235" s="14" t="s">
        <v>5</v>
      </c>
      <c r="J235" s="13" t="s">
        <v>5</v>
      </c>
      <c r="K235" s="22" t="s">
        <v>5</v>
      </c>
      <c r="L235" s="4" t="s">
        <v>5</v>
      </c>
      <c r="M235" s="4" t="s">
        <v>5</v>
      </c>
      <c r="N235" s="4" t="s">
        <v>5</v>
      </c>
      <c r="O235" s="4" t="s">
        <v>5</v>
      </c>
      <c r="P235" s="4" t="s">
        <v>5</v>
      </c>
      <c r="Q235" s="4" t="s">
        <v>5</v>
      </c>
      <c r="R235" s="4" t="s">
        <v>5</v>
      </c>
      <c r="S235" s="4" t="s">
        <v>5</v>
      </c>
      <c r="T235" s="15" t="s">
        <v>5</v>
      </c>
      <c r="U235" s="15" t="s">
        <v>5</v>
      </c>
      <c r="V235" s="15" t="s">
        <v>5</v>
      </c>
      <c r="W235" s="4" t="s">
        <v>5</v>
      </c>
      <c r="X235" s="15" t="s">
        <v>5</v>
      </c>
      <c r="Y235" s="15" t="s">
        <v>5</v>
      </c>
      <c r="Z235" s="15" t="s">
        <v>5</v>
      </c>
      <c r="AA235" s="15" t="s">
        <v>5</v>
      </c>
      <c r="AB235" s="13" t="s">
        <v>5</v>
      </c>
      <c r="AC235" s="13" t="s">
        <v>5</v>
      </c>
      <c r="AD235" s="10"/>
    </row>
    <row r="236" spans="1:30">
      <c r="A236" s="21">
        <v>230</v>
      </c>
      <c r="B236" s="13" t="s">
        <v>5</v>
      </c>
      <c r="C236" s="15" t="s">
        <v>5</v>
      </c>
      <c r="D236" s="15" t="s">
        <v>5</v>
      </c>
      <c r="E236" s="15" t="s">
        <v>5</v>
      </c>
      <c r="F236" s="15" t="s">
        <v>5</v>
      </c>
      <c r="G236" s="15" t="s">
        <v>5</v>
      </c>
      <c r="H236" s="15" t="s">
        <v>5</v>
      </c>
      <c r="I236" s="14" t="s">
        <v>5</v>
      </c>
      <c r="J236" s="13" t="s">
        <v>5</v>
      </c>
      <c r="K236" s="22" t="s">
        <v>5</v>
      </c>
      <c r="L236" s="4" t="s">
        <v>5</v>
      </c>
      <c r="M236" s="4" t="s">
        <v>5</v>
      </c>
      <c r="N236" s="4" t="s">
        <v>5</v>
      </c>
      <c r="O236" s="4" t="s">
        <v>5</v>
      </c>
      <c r="P236" s="4" t="s">
        <v>5</v>
      </c>
      <c r="Q236" s="4" t="s">
        <v>5</v>
      </c>
      <c r="R236" s="4" t="s">
        <v>5</v>
      </c>
      <c r="S236" s="4" t="s">
        <v>5</v>
      </c>
      <c r="T236" s="15" t="s">
        <v>5</v>
      </c>
      <c r="U236" s="15" t="s">
        <v>5</v>
      </c>
      <c r="V236" s="15" t="s">
        <v>5</v>
      </c>
      <c r="W236" s="4" t="s">
        <v>5</v>
      </c>
      <c r="X236" s="15" t="s">
        <v>5</v>
      </c>
      <c r="Y236" s="15" t="s">
        <v>5</v>
      </c>
      <c r="Z236" s="15" t="s">
        <v>5</v>
      </c>
      <c r="AA236" s="15" t="s">
        <v>5</v>
      </c>
      <c r="AB236" s="13" t="s">
        <v>5</v>
      </c>
      <c r="AC236" s="13" t="s">
        <v>5</v>
      </c>
      <c r="AD236" s="10"/>
    </row>
    <row r="237" spans="1:30">
      <c r="A237" s="21">
        <v>231</v>
      </c>
      <c r="B237" s="13" t="s">
        <v>5</v>
      </c>
      <c r="C237" s="15" t="s">
        <v>5</v>
      </c>
      <c r="D237" s="15" t="s">
        <v>5</v>
      </c>
      <c r="E237" s="15" t="s">
        <v>5</v>
      </c>
      <c r="F237" s="15" t="s">
        <v>5</v>
      </c>
      <c r="G237" s="15" t="s">
        <v>5</v>
      </c>
      <c r="H237" s="15" t="s">
        <v>5</v>
      </c>
      <c r="I237" s="14" t="s">
        <v>5</v>
      </c>
      <c r="J237" s="13" t="s">
        <v>5</v>
      </c>
      <c r="K237" s="22" t="s">
        <v>5</v>
      </c>
      <c r="L237" s="4" t="s">
        <v>5</v>
      </c>
      <c r="M237" s="4" t="s">
        <v>5</v>
      </c>
      <c r="N237" s="4" t="s">
        <v>5</v>
      </c>
      <c r="O237" s="4" t="s">
        <v>5</v>
      </c>
      <c r="P237" s="4" t="s">
        <v>5</v>
      </c>
      <c r="Q237" s="4" t="s">
        <v>5</v>
      </c>
      <c r="R237" s="4" t="s">
        <v>5</v>
      </c>
      <c r="S237" s="4" t="s">
        <v>5</v>
      </c>
      <c r="T237" s="15" t="s">
        <v>5</v>
      </c>
      <c r="U237" s="15" t="s">
        <v>5</v>
      </c>
      <c r="V237" s="15" t="s">
        <v>5</v>
      </c>
      <c r="W237" s="4" t="s">
        <v>5</v>
      </c>
      <c r="X237" s="15" t="s">
        <v>5</v>
      </c>
      <c r="Y237" s="15" t="s">
        <v>5</v>
      </c>
      <c r="Z237" s="15" t="s">
        <v>5</v>
      </c>
      <c r="AA237" s="15" t="s">
        <v>5</v>
      </c>
      <c r="AB237" s="13" t="s">
        <v>5</v>
      </c>
      <c r="AC237" s="13" t="s">
        <v>5</v>
      </c>
      <c r="AD237" s="10"/>
    </row>
    <row r="238" spans="1:30">
      <c r="A238" s="21">
        <v>232</v>
      </c>
      <c r="B238" s="13" t="s">
        <v>5</v>
      </c>
      <c r="C238" s="15" t="s">
        <v>5</v>
      </c>
      <c r="D238" s="15" t="s">
        <v>5</v>
      </c>
      <c r="E238" s="15" t="s">
        <v>5</v>
      </c>
      <c r="F238" s="15" t="s">
        <v>5</v>
      </c>
      <c r="G238" s="15" t="s">
        <v>5</v>
      </c>
      <c r="H238" s="15" t="s">
        <v>5</v>
      </c>
      <c r="I238" s="14" t="s">
        <v>5</v>
      </c>
      <c r="J238" s="13" t="s">
        <v>5</v>
      </c>
      <c r="K238" s="22" t="s">
        <v>5</v>
      </c>
      <c r="L238" s="4" t="s">
        <v>5</v>
      </c>
      <c r="M238" s="4" t="s">
        <v>5</v>
      </c>
      <c r="N238" s="4" t="s">
        <v>5</v>
      </c>
      <c r="O238" s="4" t="s">
        <v>5</v>
      </c>
      <c r="P238" s="4" t="s">
        <v>5</v>
      </c>
      <c r="Q238" s="4" t="s">
        <v>5</v>
      </c>
      <c r="R238" s="4" t="s">
        <v>5</v>
      </c>
      <c r="S238" s="4" t="s">
        <v>5</v>
      </c>
      <c r="T238" s="15" t="s">
        <v>5</v>
      </c>
      <c r="U238" s="15" t="s">
        <v>5</v>
      </c>
      <c r="V238" s="15" t="s">
        <v>5</v>
      </c>
      <c r="W238" s="4" t="s">
        <v>5</v>
      </c>
      <c r="X238" s="15" t="s">
        <v>5</v>
      </c>
      <c r="Y238" s="15" t="s">
        <v>5</v>
      </c>
      <c r="Z238" s="15" t="s">
        <v>5</v>
      </c>
      <c r="AA238" s="15" t="s">
        <v>5</v>
      </c>
      <c r="AB238" s="13" t="s">
        <v>5</v>
      </c>
      <c r="AC238" s="13" t="s">
        <v>5</v>
      </c>
      <c r="AD238" s="10"/>
    </row>
    <row r="239" spans="1:30">
      <c r="A239" s="21">
        <v>233</v>
      </c>
      <c r="B239" s="13" t="s">
        <v>5</v>
      </c>
      <c r="C239" s="15" t="s">
        <v>5</v>
      </c>
      <c r="D239" s="15" t="s">
        <v>5</v>
      </c>
      <c r="E239" s="15" t="s">
        <v>5</v>
      </c>
      <c r="F239" s="15" t="s">
        <v>5</v>
      </c>
      <c r="G239" s="15" t="s">
        <v>5</v>
      </c>
      <c r="H239" s="15" t="s">
        <v>5</v>
      </c>
      <c r="I239" s="14" t="s">
        <v>5</v>
      </c>
      <c r="J239" s="13" t="s">
        <v>5</v>
      </c>
      <c r="K239" s="22" t="s">
        <v>5</v>
      </c>
      <c r="L239" s="4" t="s">
        <v>5</v>
      </c>
      <c r="M239" s="4" t="s">
        <v>5</v>
      </c>
      <c r="N239" s="4" t="s">
        <v>5</v>
      </c>
      <c r="O239" s="4" t="s">
        <v>5</v>
      </c>
      <c r="P239" s="4" t="s">
        <v>5</v>
      </c>
      <c r="Q239" s="4" t="s">
        <v>5</v>
      </c>
      <c r="R239" s="4" t="s">
        <v>5</v>
      </c>
      <c r="S239" s="4" t="s">
        <v>5</v>
      </c>
      <c r="T239" s="15" t="s">
        <v>5</v>
      </c>
      <c r="U239" s="15" t="s">
        <v>5</v>
      </c>
      <c r="V239" s="15" t="s">
        <v>5</v>
      </c>
      <c r="W239" s="4" t="s">
        <v>5</v>
      </c>
      <c r="X239" s="15" t="s">
        <v>5</v>
      </c>
      <c r="Y239" s="15" t="s">
        <v>5</v>
      </c>
      <c r="Z239" s="15" t="s">
        <v>5</v>
      </c>
      <c r="AA239" s="15" t="s">
        <v>5</v>
      </c>
      <c r="AB239" s="13" t="s">
        <v>5</v>
      </c>
      <c r="AC239" s="13" t="s">
        <v>5</v>
      </c>
      <c r="AD239" s="10"/>
    </row>
    <row r="240" spans="1:30">
      <c r="A240" s="21">
        <v>234</v>
      </c>
      <c r="B240" s="13" t="s">
        <v>5</v>
      </c>
      <c r="C240" s="15" t="s">
        <v>5</v>
      </c>
      <c r="D240" s="15" t="s">
        <v>5</v>
      </c>
      <c r="E240" s="15" t="s">
        <v>5</v>
      </c>
      <c r="F240" s="15" t="s">
        <v>5</v>
      </c>
      <c r="G240" s="15" t="s">
        <v>5</v>
      </c>
      <c r="H240" s="15" t="s">
        <v>5</v>
      </c>
      <c r="I240" s="14" t="s">
        <v>5</v>
      </c>
      <c r="J240" s="13" t="s">
        <v>5</v>
      </c>
      <c r="K240" s="22" t="s">
        <v>5</v>
      </c>
      <c r="L240" s="4" t="s">
        <v>5</v>
      </c>
      <c r="M240" s="4" t="s">
        <v>5</v>
      </c>
      <c r="N240" s="4" t="s">
        <v>5</v>
      </c>
      <c r="O240" s="4" t="s">
        <v>5</v>
      </c>
      <c r="P240" s="4" t="s">
        <v>5</v>
      </c>
      <c r="Q240" s="4" t="s">
        <v>5</v>
      </c>
      <c r="R240" s="4" t="s">
        <v>5</v>
      </c>
      <c r="S240" s="4" t="s">
        <v>5</v>
      </c>
      <c r="T240" s="15" t="s">
        <v>5</v>
      </c>
      <c r="U240" s="15" t="s">
        <v>5</v>
      </c>
      <c r="V240" s="15" t="s">
        <v>5</v>
      </c>
      <c r="W240" s="4" t="s">
        <v>5</v>
      </c>
      <c r="X240" s="15" t="s">
        <v>5</v>
      </c>
      <c r="Y240" s="15" t="s">
        <v>5</v>
      </c>
      <c r="Z240" s="15" t="s">
        <v>5</v>
      </c>
      <c r="AA240" s="15" t="s">
        <v>5</v>
      </c>
      <c r="AB240" s="13" t="s">
        <v>5</v>
      </c>
      <c r="AC240" s="13" t="s">
        <v>5</v>
      </c>
      <c r="AD240" s="10"/>
    </row>
    <row r="241" spans="1:30">
      <c r="A241" s="21">
        <v>235</v>
      </c>
      <c r="B241" s="13" t="s">
        <v>5</v>
      </c>
      <c r="C241" s="15" t="s">
        <v>5</v>
      </c>
      <c r="D241" s="15" t="s">
        <v>5</v>
      </c>
      <c r="E241" s="15" t="s">
        <v>5</v>
      </c>
      <c r="F241" s="15" t="s">
        <v>5</v>
      </c>
      <c r="G241" s="15" t="s">
        <v>5</v>
      </c>
      <c r="H241" s="15" t="s">
        <v>5</v>
      </c>
      <c r="I241" s="14" t="s">
        <v>5</v>
      </c>
      <c r="J241" s="13" t="s">
        <v>5</v>
      </c>
      <c r="K241" s="22" t="s">
        <v>5</v>
      </c>
      <c r="L241" s="4" t="s">
        <v>5</v>
      </c>
      <c r="M241" s="4" t="s">
        <v>5</v>
      </c>
      <c r="N241" s="4" t="s">
        <v>5</v>
      </c>
      <c r="O241" s="4" t="s">
        <v>5</v>
      </c>
      <c r="P241" s="4" t="s">
        <v>5</v>
      </c>
      <c r="Q241" s="4" t="s">
        <v>5</v>
      </c>
      <c r="R241" s="4" t="s">
        <v>5</v>
      </c>
      <c r="S241" s="4" t="s">
        <v>5</v>
      </c>
      <c r="T241" s="15" t="s">
        <v>5</v>
      </c>
      <c r="U241" s="15" t="s">
        <v>5</v>
      </c>
      <c r="V241" s="15" t="s">
        <v>5</v>
      </c>
      <c r="W241" s="4" t="s">
        <v>5</v>
      </c>
      <c r="X241" s="15" t="s">
        <v>5</v>
      </c>
      <c r="Y241" s="15" t="s">
        <v>5</v>
      </c>
      <c r="Z241" s="15" t="s">
        <v>5</v>
      </c>
      <c r="AA241" s="15" t="s">
        <v>5</v>
      </c>
      <c r="AB241" s="13" t="s">
        <v>5</v>
      </c>
      <c r="AC241" s="13" t="s">
        <v>5</v>
      </c>
      <c r="AD241" s="10"/>
    </row>
    <row r="242" spans="1:30">
      <c r="A242" s="21">
        <v>236</v>
      </c>
      <c r="B242" s="13" t="s">
        <v>5</v>
      </c>
      <c r="C242" s="15" t="s">
        <v>5</v>
      </c>
      <c r="D242" s="15" t="s">
        <v>5</v>
      </c>
      <c r="E242" s="15" t="s">
        <v>5</v>
      </c>
      <c r="F242" s="15" t="s">
        <v>5</v>
      </c>
      <c r="G242" s="15" t="s">
        <v>5</v>
      </c>
      <c r="H242" s="15" t="s">
        <v>5</v>
      </c>
      <c r="I242" s="14" t="s">
        <v>5</v>
      </c>
      <c r="J242" s="13" t="s">
        <v>5</v>
      </c>
      <c r="K242" s="22" t="s">
        <v>5</v>
      </c>
      <c r="L242" s="4" t="s">
        <v>5</v>
      </c>
      <c r="M242" s="4" t="s">
        <v>5</v>
      </c>
      <c r="N242" s="4" t="s">
        <v>5</v>
      </c>
      <c r="O242" s="4" t="s">
        <v>5</v>
      </c>
      <c r="P242" s="4" t="s">
        <v>5</v>
      </c>
      <c r="Q242" s="4" t="s">
        <v>5</v>
      </c>
      <c r="R242" s="4" t="s">
        <v>5</v>
      </c>
      <c r="S242" s="4" t="s">
        <v>5</v>
      </c>
      <c r="T242" s="15" t="s">
        <v>5</v>
      </c>
      <c r="U242" s="15" t="s">
        <v>5</v>
      </c>
      <c r="V242" s="15" t="s">
        <v>5</v>
      </c>
      <c r="W242" s="4" t="s">
        <v>5</v>
      </c>
      <c r="X242" s="15" t="s">
        <v>5</v>
      </c>
      <c r="Y242" s="15" t="s">
        <v>5</v>
      </c>
      <c r="Z242" s="15" t="s">
        <v>5</v>
      </c>
      <c r="AA242" s="15" t="s">
        <v>5</v>
      </c>
      <c r="AB242" s="13" t="s">
        <v>5</v>
      </c>
      <c r="AC242" s="13" t="s">
        <v>5</v>
      </c>
      <c r="AD242" s="10"/>
    </row>
    <row r="243" spans="1:30">
      <c r="A243" s="21">
        <v>237</v>
      </c>
      <c r="B243" s="13" t="s">
        <v>5</v>
      </c>
      <c r="C243" s="15" t="s">
        <v>5</v>
      </c>
      <c r="D243" s="15" t="s">
        <v>5</v>
      </c>
      <c r="E243" s="15" t="s">
        <v>5</v>
      </c>
      <c r="F243" s="15" t="s">
        <v>5</v>
      </c>
      <c r="G243" s="15" t="s">
        <v>5</v>
      </c>
      <c r="H243" s="15" t="s">
        <v>5</v>
      </c>
      <c r="I243" s="14" t="s">
        <v>5</v>
      </c>
      <c r="J243" s="13" t="s">
        <v>5</v>
      </c>
      <c r="K243" s="22" t="s">
        <v>5</v>
      </c>
      <c r="L243" s="4" t="s">
        <v>5</v>
      </c>
      <c r="M243" s="4" t="s">
        <v>5</v>
      </c>
      <c r="N243" s="4" t="s">
        <v>5</v>
      </c>
      <c r="O243" s="4" t="s">
        <v>5</v>
      </c>
      <c r="P243" s="4" t="s">
        <v>5</v>
      </c>
      <c r="Q243" s="4" t="s">
        <v>5</v>
      </c>
      <c r="R243" s="4" t="s">
        <v>5</v>
      </c>
      <c r="S243" s="4" t="s">
        <v>5</v>
      </c>
      <c r="T243" s="15" t="s">
        <v>5</v>
      </c>
      <c r="U243" s="15" t="s">
        <v>5</v>
      </c>
      <c r="V243" s="15" t="s">
        <v>5</v>
      </c>
      <c r="W243" s="4" t="s">
        <v>5</v>
      </c>
      <c r="X243" s="15" t="s">
        <v>5</v>
      </c>
      <c r="Y243" s="15" t="s">
        <v>5</v>
      </c>
      <c r="Z243" s="15" t="s">
        <v>5</v>
      </c>
      <c r="AA243" s="15" t="s">
        <v>5</v>
      </c>
      <c r="AB243" s="13" t="s">
        <v>5</v>
      </c>
      <c r="AC243" s="13" t="s">
        <v>5</v>
      </c>
      <c r="AD243" s="10"/>
    </row>
    <row r="244" spans="1:30">
      <c r="A244" s="21">
        <v>238</v>
      </c>
      <c r="B244" s="13" t="s">
        <v>5</v>
      </c>
      <c r="C244" s="15" t="s">
        <v>5</v>
      </c>
      <c r="D244" s="15" t="s">
        <v>5</v>
      </c>
      <c r="E244" s="15" t="s">
        <v>5</v>
      </c>
      <c r="F244" s="15" t="s">
        <v>5</v>
      </c>
      <c r="G244" s="15" t="s">
        <v>5</v>
      </c>
      <c r="H244" s="15" t="s">
        <v>5</v>
      </c>
      <c r="I244" s="14" t="s">
        <v>5</v>
      </c>
      <c r="J244" s="13" t="s">
        <v>5</v>
      </c>
      <c r="K244" s="22" t="s">
        <v>5</v>
      </c>
      <c r="L244" s="4" t="s">
        <v>5</v>
      </c>
      <c r="M244" s="4" t="s">
        <v>5</v>
      </c>
      <c r="N244" s="4" t="s">
        <v>5</v>
      </c>
      <c r="O244" s="4" t="s">
        <v>5</v>
      </c>
      <c r="P244" s="4" t="s">
        <v>5</v>
      </c>
      <c r="Q244" s="4" t="s">
        <v>5</v>
      </c>
      <c r="R244" s="4" t="s">
        <v>5</v>
      </c>
      <c r="S244" s="4" t="s">
        <v>5</v>
      </c>
      <c r="T244" s="15" t="s">
        <v>5</v>
      </c>
      <c r="U244" s="15" t="s">
        <v>5</v>
      </c>
      <c r="V244" s="15" t="s">
        <v>5</v>
      </c>
      <c r="W244" s="4" t="s">
        <v>5</v>
      </c>
      <c r="X244" s="15" t="s">
        <v>5</v>
      </c>
      <c r="Y244" s="15" t="s">
        <v>5</v>
      </c>
      <c r="Z244" s="15" t="s">
        <v>5</v>
      </c>
      <c r="AA244" s="15" t="s">
        <v>5</v>
      </c>
      <c r="AB244" s="13" t="s">
        <v>5</v>
      </c>
      <c r="AC244" s="13" t="s">
        <v>5</v>
      </c>
      <c r="AD244" s="10"/>
    </row>
    <row r="245" spans="1:30">
      <c r="A245" s="21">
        <v>239</v>
      </c>
      <c r="B245" s="13" t="s">
        <v>5</v>
      </c>
      <c r="C245" s="15" t="s">
        <v>5</v>
      </c>
      <c r="D245" s="15" t="s">
        <v>5</v>
      </c>
      <c r="E245" s="15" t="s">
        <v>5</v>
      </c>
      <c r="F245" s="15" t="s">
        <v>5</v>
      </c>
      <c r="G245" s="15" t="s">
        <v>5</v>
      </c>
      <c r="H245" s="15" t="s">
        <v>5</v>
      </c>
      <c r="I245" s="14" t="s">
        <v>5</v>
      </c>
      <c r="J245" s="13" t="s">
        <v>5</v>
      </c>
      <c r="K245" s="22" t="s">
        <v>5</v>
      </c>
      <c r="L245" s="4" t="s">
        <v>5</v>
      </c>
      <c r="M245" s="4" t="s">
        <v>5</v>
      </c>
      <c r="N245" s="4" t="s">
        <v>5</v>
      </c>
      <c r="O245" s="4" t="s">
        <v>5</v>
      </c>
      <c r="P245" s="4" t="s">
        <v>5</v>
      </c>
      <c r="Q245" s="4" t="s">
        <v>5</v>
      </c>
      <c r="R245" s="4" t="s">
        <v>5</v>
      </c>
      <c r="S245" s="4" t="s">
        <v>5</v>
      </c>
      <c r="T245" s="15" t="s">
        <v>5</v>
      </c>
      <c r="U245" s="15" t="s">
        <v>5</v>
      </c>
      <c r="V245" s="15" t="s">
        <v>5</v>
      </c>
      <c r="W245" s="4" t="s">
        <v>5</v>
      </c>
      <c r="X245" s="15" t="s">
        <v>5</v>
      </c>
      <c r="Y245" s="15" t="s">
        <v>5</v>
      </c>
      <c r="Z245" s="15" t="s">
        <v>5</v>
      </c>
      <c r="AA245" s="15" t="s">
        <v>5</v>
      </c>
      <c r="AB245" s="13" t="s">
        <v>5</v>
      </c>
      <c r="AC245" s="13" t="s">
        <v>5</v>
      </c>
      <c r="AD245" s="10"/>
    </row>
    <row r="246" spans="1:30">
      <c r="A246" s="21">
        <v>240</v>
      </c>
      <c r="B246" s="13" t="s">
        <v>5</v>
      </c>
      <c r="C246" s="15" t="s">
        <v>5</v>
      </c>
      <c r="D246" s="15" t="s">
        <v>5</v>
      </c>
      <c r="E246" s="15" t="s">
        <v>5</v>
      </c>
      <c r="F246" s="15" t="s">
        <v>5</v>
      </c>
      <c r="G246" s="15" t="s">
        <v>5</v>
      </c>
      <c r="H246" s="15" t="s">
        <v>5</v>
      </c>
      <c r="I246" s="14" t="s">
        <v>5</v>
      </c>
      <c r="J246" s="13" t="s">
        <v>5</v>
      </c>
      <c r="K246" s="22" t="s">
        <v>5</v>
      </c>
      <c r="L246" s="4" t="s">
        <v>5</v>
      </c>
      <c r="M246" s="4" t="s">
        <v>5</v>
      </c>
      <c r="N246" s="4" t="s">
        <v>5</v>
      </c>
      <c r="O246" s="4" t="s">
        <v>5</v>
      </c>
      <c r="P246" s="4" t="s">
        <v>5</v>
      </c>
      <c r="Q246" s="4" t="s">
        <v>5</v>
      </c>
      <c r="R246" s="4" t="s">
        <v>5</v>
      </c>
      <c r="S246" s="4" t="s">
        <v>5</v>
      </c>
      <c r="T246" s="15" t="s">
        <v>5</v>
      </c>
      <c r="U246" s="15" t="s">
        <v>5</v>
      </c>
      <c r="V246" s="15" t="s">
        <v>5</v>
      </c>
      <c r="W246" s="4" t="s">
        <v>5</v>
      </c>
      <c r="X246" s="15" t="s">
        <v>5</v>
      </c>
      <c r="Y246" s="15" t="s">
        <v>5</v>
      </c>
      <c r="Z246" s="15" t="s">
        <v>5</v>
      </c>
      <c r="AA246" s="15" t="s">
        <v>5</v>
      </c>
      <c r="AB246" s="13" t="s">
        <v>5</v>
      </c>
      <c r="AC246" s="13" t="s">
        <v>5</v>
      </c>
      <c r="AD246" s="10"/>
    </row>
    <row r="247" spans="1:30">
      <c r="A247" s="21">
        <v>241</v>
      </c>
      <c r="B247" s="13" t="s">
        <v>5</v>
      </c>
      <c r="C247" s="15" t="s">
        <v>5</v>
      </c>
      <c r="D247" s="15" t="s">
        <v>5</v>
      </c>
      <c r="E247" s="15" t="s">
        <v>5</v>
      </c>
      <c r="F247" s="15" t="s">
        <v>5</v>
      </c>
      <c r="G247" s="15" t="s">
        <v>5</v>
      </c>
      <c r="H247" s="15" t="s">
        <v>5</v>
      </c>
      <c r="I247" s="14" t="s">
        <v>5</v>
      </c>
      <c r="J247" s="13" t="s">
        <v>5</v>
      </c>
      <c r="K247" s="22" t="s">
        <v>5</v>
      </c>
      <c r="L247" s="4" t="s">
        <v>5</v>
      </c>
      <c r="M247" s="4" t="s">
        <v>5</v>
      </c>
      <c r="N247" s="4" t="s">
        <v>5</v>
      </c>
      <c r="O247" s="4" t="s">
        <v>5</v>
      </c>
      <c r="P247" s="4" t="s">
        <v>5</v>
      </c>
      <c r="Q247" s="4" t="s">
        <v>5</v>
      </c>
      <c r="R247" s="4" t="s">
        <v>5</v>
      </c>
      <c r="S247" s="4" t="s">
        <v>5</v>
      </c>
      <c r="T247" s="15" t="s">
        <v>5</v>
      </c>
      <c r="U247" s="15" t="s">
        <v>5</v>
      </c>
      <c r="V247" s="15" t="s">
        <v>5</v>
      </c>
      <c r="W247" s="4" t="s">
        <v>5</v>
      </c>
      <c r="X247" s="15" t="s">
        <v>5</v>
      </c>
      <c r="Y247" s="15" t="s">
        <v>5</v>
      </c>
      <c r="Z247" s="15" t="s">
        <v>5</v>
      </c>
      <c r="AA247" s="15" t="s">
        <v>5</v>
      </c>
      <c r="AB247" s="13" t="s">
        <v>5</v>
      </c>
      <c r="AC247" s="13" t="s">
        <v>5</v>
      </c>
      <c r="AD247" s="10"/>
    </row>
    <row r="248" spans="1:30">
      <c r="A248" s="21">
        <v>242</v>
      </c>
      <c r="B248" s="13" t="s">
        <v>5</v>
      </c>
      <c r="C248" s="15" t="s">
        <v>5</v>
      </c>
      <c r="D248" s="15" t="s">
        <v>5</v>
      </c>
      <c r="E248" s="15" t="s">
        <v>5</v>
      </c>
      <c r="F248" s="15" t="s">
        <v>5</v>
      </c>
      <c r="G248" s="15" t="s">
        <v>5</v>
      </c>
      <c r="H248" s="15" t="s">
        <v>5</v>
      </c>
      <c r="I248" s="14" t="s">
        <v>5</v>
      </c>
      <c r="J248" s="13" t="s">
        <v>5</v>
      </c>
      <c r="K248" s="22" t="s">
        <v>5</v>
      </c>
      <c r="L248" s="4" t="s">
        <v>5</v>
      </c>
      <c r="M248" s="4" t="s">
        <v>5</v>
      </c>
      <c r="N248" s="4" t="s">
        <v>5</v>
      </c>
      <c r="O248" s="4" t="s">
        <v>5</v>
      </c>
      <c r="P248" s="4" t="s">
        <v>5</v>
      </c>
      <c r="Q248" s="4" t="s">
        <v>5</v>
      </c>
      <c r="R248" s="4" t="s">
        <v>5</v>
      </c>
      <c r="S248" s="4" t="s">
        <v>5</v>
      </c>
      <c r="T248" s="15" t="s">
        <v>5</v>
      </c>
      <c r="U248" s="15" t="s">
        <v>5</v>
      </c>
      <c r="V248" s="15" t="s">
        <v>5</v>
      </c>
      <c r="W248" s="4" t="s">
        <v>5</v>
      </c>
      <c r="X248" s="15" t="s">
        <v>5</v>
      </c>
      <c r="Y248" s="15" t="s">
        <v>5</v>
      </c>
      <c r="Z248" s="15" t="s">
        <v>5</v>
      </c>
      <c r="AA248" s="15" t="s">
        <v>5</v>
      </c>
      <c r="AB248" s="13" t="s">
        <v>5</v>
      </c>
      <c r="AC248" s="13" t="s">
        <v>5</v>
      </c>
      <c r="AD248" s="10"/>
    </row>
    <row r="249" spans="1:30">
      <c r="A249" s="21">
        <v>243</v>
      </c>
      <c r="B249" s="13" t="s">
        <v>5</v>
      </c>
      <c r="C249" s="15" t="s">
        <v>5</v>
      </c>
      <c r="D249" s="15" t="s">
        <v>5</v>
      </c>
      <c r="E249" s="15" t="s">
        <v>5</v>
      </c>
      <c r="F249" s="15" t="s">
        <v>5</v>
      </c>
      <c r="G249" s="15" t="s">
        <v>5</v>
      </c>
      <c r="H249" s="15" t="s">
        <v>5</v>
      </c>
      <c r="I249" s="14" t="s">
        <v>5</v>
      </c>
      <c r="J249" s="13" t="s">
        <v>5</v>
      </c>
      <c r="K249" s="22" t="s">
        <v>5</v>
      </c>
      <c r="L249" s="4" t="s">
        <v>5</v>
      </c>
      <c r="M249" s="4" t="s">
        <v>5</v>
      </c>
      <c r="N249" s="4" t="s">
        <v>5</v>
      </c>
      <c r="O249" s="4" t="s">
        <v>5</v>
      </c>
      <c r="P249" s="4" t="s">
        <v>5</v>
      </c>
      <c r="Q249" s="4" t="s">
        <v>5</v>
      </c>
      <c r="R249" s="4" t="s">
        <v>5</v>
      </c>
      <c r="S249" s="4" t="s">
        <v>5</v>
      </c>
      <c r="T249" s="15" t="s">
        <v>5</v>
      </c>
      <c r="U249" s="15" t="s">
        <v>5</v>
      </c>
      <c r="V249" s="15" t="s">
        <v>5</v>
      </c>
      <c r="W249" s="4" t="s">
        <v>5</v>
      </c>
      <c r="X249" s="15" t="s">
        <v>5</v>
      </c>
      <c r="Y249" s="15" t="s">
        <v>5</v>
      </c>
      <c r="Z249" s="15" t="s">
        <v>5</v>
      </c>
      <c r="AA249" s="15" t="s">
        <v>5</v>
      </c>
      <c r="AB249" s="13" t="s">
        <v>5</v>
      </c>
      <c r="AC249" s="13" t="s">
        <v>5</v>
      </c>
      <c r="AD249" s="10"/>
    </row>
    <row r="250" spans="1:30">
      <c r="A250" s="21">
        <v>244</v>
      </c>
      <c r="B250" s="13" t="s">
        <v>5</v>
      </c>
      <c r="C250" s="15" t="s">
        <v>5</v>
      </c>
      <c r="D250" s="15" t="s">
        <v>5</v>
      </c>
      <c r="E250" s="15" t="s">
        <v>5</v>
      </c>
      <c r="F250" s="15" t="s">
        <v>5</v>
      </c>
      <c r="G250" s="15" t="s">
        <v>5</v>
      </c>
      <c r="H250" s="15" t="s">
        <v>5</v>
      </c>
      <c r="I250" s="14" t="s">
        <v>5</v>
      </c>
      <c r="J250" s="13" t="s">
        <v>5</v>
      </c>
      <c r="K250" s="22" t="s">
        <v>5</v>
      </c>
      <c r="L250" s="4" t="s">
        <v>5</v>
      </c>
      <c r="M250" s="4" t="s">
        <v>5</v>
      </c>
      <c r="N250" s="4" t="s">
        <v>5</v>
      </c>
      <c r="O250" s="4" t="s">
        <v>5</v>
      </c>
      <c r="P250" s="4" t="s">
        <v>5</v>
      </c>
      <c r="Q250" s="4" t="s">
        <v>5</v>
      </c>
      <c r="R250" s="4" t="s">
        <v>5</v>
      </c>
      <c r="S250" s="4" t="s">
        <v>5</v>
      </c>
      <c r="T250" s="15" t="s">
        <v>5</v>
      </c>
      <c r="U250" s="15" t="s">
        <v>5</v>
      </c>
      <c r="V250" s="15" t="s">
        <v>5</v>
      </c>
      <c r="W250" s="4" t="s">
        <v>5</v>
      </c>
      <c r="X250" s="15" t="s">
        <v>5</v>
      </c>
      <c r="Y250" s="15" t="s">
        <v>5</v>
      </c>
      <c r="Z250" s="15" t="s">
        <v>5</v>
      </c>
      <c r="AA250" s="15" t="s">
        <v>5</v>
      </c>
      <c r="AB250" s="13" t="s">
        <v>5</v>
      </c>
      <c r="AC250" s="13" t="s">
        <v>5</v>
      </c>
      <c r="AD250" s="10"/>
    </row>
    <row r="251" spans="1:30">
      <c r="A251" s="21">
        <v>245</v>
      </c>
      <c r="B251" s="13" t="s">
        <v>5</v>
      </c>
      <c r="C251" s="15" t="s">
        <v>5</v>
      </c>
      <c r="D251" s="15" t="s">
        <v>5</v>
      </c>
      <c r="E251" s="15" t="s">
        <v>5</v>
      </c>
      <c r="F251" s="15" t="s">
        <v>5</v>
      </c>
      <c r="G251" s="15" t="s">
        <v>5</v>
      </c>
      <c r="H251" s="15" t="s">
        <v>5</v>
      </c>
      <c r="I251" s="14" t="s">
        <v>5</v>
      </c>
      <c r="J251" s="13" t="s">
        <v>5</v>
      </c>
      <c r="K251" s="22" t="s">
        <v>5</v>
      </c>
      <c r="L251" s="4" t="s">
        <v>5</v>
      </c>
      <c r="M251" s="4" t="s">
        <v>5</v>
      </c>
      <c r="N251" s="4" t="s">
        <v>5</v>
      </c>
      <c r="O251" s="4" t="s">
        <v>5</v>
      </c>
      <c r="P251" s="4" t="s">
        <v>5</v>
      </c>
      <c r="Q251" s="4" t="s">
        <v>5</v>
      </c>
      <c r="R251" s="4" t="s">
        <v>5</v>
      </c>
      <c r="S251" s="4" t="s">
        <v>5</v>
      </c>
      <c r="T251" s="15" t="s">
        <v>5</v>
      </c>
      <c r="U251" s="15" t="s">
        <v>5</v>
      </c>
      <c r="V251" s="15" t="s">
        <v>5</v>
      </c>
      <c r="W251" s="4" t="s">
        <v>5</v>
      </c>
      <c r="X251" s="15" t="s">
        <v>5</v>
      </c>
      <c r="Y251" s="15" t="s">
        <v>5</v>
      </c>
      <c r="Z251" s="15" t="s">
        <v>5</v>
      </c>
      <c r="AA251" s="15" t="s">
        <v>5</v>
      </c>
      <c r="AB251" s="13" t="s">
        <v>5</v>
      </c>
      <c r="AC251" s="13" t="s">
        <v>5</v>
      </c>
      <c r="AD251" s="10"/>
    </row>
    <row r="252" spans="1:30">
      <c r="A252" s="21">
        <v>246</v>
      </c>
      <c r="B252" s="13" t="s">
        <v>5</v>
      </c>
      <c r="C252" s="15" t="s">
        <v>5</v>
      </c>
      <c r="D252" s="15" t="s">
        <v>5</v>
      </c>
      <c r="E252" s="15" t="s">
        <v>5</v>
      </c>
      <c r="F252" s="15" t="s">
        <v>5</v>
      </c>
      <c r="G252" s="15" t="s">
        <v>5</v>
      </c>
      <c r="H252" s="15" t="s">
        <v>5</v>
      </c>
      <c r="I252" s="14" t="s">
        <v>5</v>
      </c>
      <c r="J252" s="13" t="s">
        <v>5</v>
      </c>
      <c r="K252" s="22" t="s">
        <v>5</v>
      </c>
      <c r="L252" s="4" t="s">
        <v>5</v>
      </c>
      <c r="M252" s="4" t="s">
        <v>5</v>
      </c>
      <c r="N252" s="4" t="s">
        <v>5</v>
      </c>
      <c r="O252" s="4" t="s">
        <v>5</v>
      </c>
      <c r="P252" s="4" t="s">
        <v>5</v>
      </c>
      <c r="Q252" s="4" t="s">
        <v>5</v>
      </c>
      <c r="R252" s="4" t="s">
        <v>5</v>
      </c>
      <c r="S252" s="4" t="s">
        <v>5</v>
      </c>
      <c r="T252" s="15" t="s">
        <v>5</v>
      </c>
      <c r="U252" s="15" t="s">
        <v>5</v>
      </c>
      <c r="V252" s="15" t="s">
        <v>5</v>
      </c>
      <c r="W252" s="4" t="s">
        <v>5</v>
      </c>
      <c r="X252" s="15" t="s">
        <v>5</v>
      </c>
      <c r="Y252" s="15" t="s">
        <v>5</v>
      </c>
      <c r="Z252" s="15" t="s">
        <v>5</v>
      </c>
      <c r="AA252" s="15" t="s">
        <v>5</v>
      </c>
      <c r="AB252" s="13" t="s">
        <v>5</v>
      </c>
      <c r="AC252" s="13" t="s">
        <v>5</v>
      </c>
      <c r="AD252" s="10"/>
    </row>
    <row r="253" spans="1:30">
      <c r="A253" s="21">
        <v>247</v>
      </c>
      <c r="B253" s="13" t="s">
        <v>5</v>
      </c>
      <c r="C253" s="15" t="s">
        <v>5</v>
      </c>
      <c r="D253" s="15" t="s">
        <v>5</v>
      </c>
      <c r="E253" s="15" t="s">
        <v>5</v>
      </c>
      <c r="F253" s="15" t="s">
        <v>5</v>
      </c>
      <c r="G253" s="15" t="s">
        <v>5</v>
      </c>
      <c r="H253" s="15" t="s">
        <v>5</v>
      </c>
      <c r="I253" s="14" t="s">
        <v>5</v>
      </c>
      <c r="J253" s="13" t="s">
        <v>5</v>
      </c>
      <c r="K253" s="22" t="s">
        <v>5</v>
      </c>
      <c r="L253" s="4" t="s">
        <v>5</v>
      </c>
      <c r="M253" s="4" t="s">
        <v>5</v>
      </c>
      <c r="N253" s="4" t="s">
        <v>5</v>
      </c>
      <c r="O253" s="4" t="s">
        <v>5</v>
      </c>
      <c r="P253" s="4" t="s">
        <v>5</v>
      </c>
      <c r="Q253" s="4" t="s">
        <v>5</v>
      </c>
      <c r="R253" s="4" t="s">
        <v>5</v>
      </c>
      <c r="S253" s="4" t="s">
        <v>5</v>
      </c>
      <c r="T253" s="15" t="s">
        <v>5</v>
      </c>
      <c r="U253" s="15" t="s">
        <v>5</v>
      </c>
      <c r="V253" s="15" t="s">
        <v>5</v>
      </c>
      <c r="W253" s="4" t="s">
        <v>5</v>
      </c>
      <c r="X253" s="15" t="s">
        <v>5</v>
      </c>
      <c r="Y253" s="15" t="s">
        <v>5</v>
      </c>
      <c r="Z253" s="15" t="s">
        <v>5</v>
      </c>
      <c r="AA253" s="15" t="s">
        <v>5</v>
      </c>
      <c r="AB253" s="13" t="s">
        <v>5</v>
      </c>
      <c r="AC253" s="13" t="s">
        <v>5</v>
      </c>
      <c r="AD253" s="10"/>
    </row>
    <row r="254" spans="1:30">
      <c r="A254" s="21">
        <v>248</v>
      </c>
      <c r="B254" s="13" t="s">
        <v>5</v>
      </c>
      <c r="C254" s="15" t="s">
        <v>5</v>
      </c>
      <c r="D254" s="15" t="s">
        <v>5</v>
      </c>
      <c r="E254" s="15" t="s">
        <v>5</v>
      </c>
      <c r="F254" s="15" t="s">
        <v>5</v>
      </c>
      <c r="G254" s="15" t="s">
        <v>5</v>
      </c>
      <c r="H254" s="15" t="s">
        <v>5</v>
      </c>
      <c r="I254" s="14" t="s">
        <v>5</v>
      </c>
      <c r="J254" s="13" t="s">
        <v>5</v>
      </c>
      <c r="K254" s="22" t="s">
        <v>5</v>
      </c>
      <c r="L254" s="4" t="s">
        <v>5</v>
      </c>
      <c r="M254" s="4" t="s">
        <v>5</v>
      </c>
      <c r="N254" s="4" t="s">
        <v>5</v>
      </c>
      <c r="O254" s="4" t="s">
        <v>5</v>
      </c>
      <c r="P254" s="4" t="s">
        <v>5</v>
      </c>
      <c r="Q254" s="4" t="s">
        <v>5</v>
      </c>
      <c r="R254" s="4" t="s">
        <v>5</v>
      </c>
      <c r="S254" s="4" t="s">
        <v>5</v>
      </c>
      <c r="T254" s="15" t="s">
        <v>5</v>
      </c>
      <c r="U254" s="15" t="s">
        <v>5</v>
      </c>
      <c r="V254" s="15" t="s">
        <v>5</v>
      </c>
      <c r="W254" s="4" t="s">
        <v>5</v>
      </c>
      <c r="X254" s="15" t="s">
        <v>5</v>
      </c>
      <c r="Y254" s="15" t="s">
        <v>5</v>
      </c>
      <c r="Z254" s="15" t="s">
        <v>5</v>
      </c>
      <c r="AA254" s="15" t="s">
        <v>5</v>
      </c>
      <c r="AB254" s="13" t="s">
        <v>5</v>
      </c>
      <c r="AC254" s="13" t="s">
        <v>5</v>
      </c>
      <c r="AD254" s="10"/>
    </row>
    <row r="255" spans="1:30">
      <c r="A255" s="21">
        <v>249</v>
      </c>
      <c r="B255" s="13" t="s">
        <v>5</v>
      </c>
      <c r="C255" s="15" t="s">
        <v>5</v>
      </c>
      <c r="D255" s="15" t="s">
        <v>5</v>
      </c>
      <c r="E255" s="15" t="s">
        <v>5</v>
      </c>
      <c r="F255" s="15" t="s">
        <v>5</v>
      </c>
      <c r="G255" s="15" t="s">
        <v>5</v>
      </c>
      <c r="H255" s="15" t="s">
        <v>5</v>
      </c>
      <c r="I255" s="14" t="s">
        <v>5</v>
      </c>
      <c r="J255" s="13" t="s">
        <v>5</v>
      </c>
      <c r="K255" s="22" t="s">
        <v>5</v>
      </c>
      <c r="L255" s="4" t="s">
        <v>5</v>
      </c>
      <c r="M255" s="4" t="s">
        <v>5</v>
      </c>
      <c r="N255" s="4" t="s">
        <v>5</v>
      </c>
      <c r="O255" s="4" t="s">
        <v>5</v>
      </c>
      <c r="P255" s="4" t="s">
        <v>5</v>
      </c>
      <c r="Q255" s="4" t="s">
        <v>5</v>
      </c>
      <c r="R255" s="4" t="s">
        <v>5</v>
      </c>
      <c r="S255" s="4" t="s">
        <v>5</v>
      </c>
      <c r="T255" s="15" t="s">
        <v>5</v>
      </c>
      <c r="U255" s="15" t="s">
        <v>5</v>
      </c>
      <c r="V255" s="15" t="s">
        <v>5</v>
      </c>
      <c r="W255" s="4" t="s">
        <v>5</v>
      </c>
      <c r="X255" s="15" t="s">
        <v>5</v>
      </c>
      <c r="Y255" s="15" t="s">
        <v>5</v>
      </c>
      <c r="Z255" s="15" t="s">
        <v>5</v>
      </c>
      <c r="AA255" s="15" t="s">
        <v>5</v>
      </c>
      <c r="AB255" s="13" t="s">
        <v>5</v>
      </c>
      <c r="AC255" s="13" t="s">
        <v>5</v>
      </c>
      <c r="AD255" s="10"/>
    </row>
    <row r="256" spans="1:30">
      <c r="A256" s="21">
        <v>250</v>
      </c>
      <c r="B256" s="13" t="s">
        <v>5</v>
      </c>
      <c r="C256" s="15" t="s">
        <v>5</v>
      </c>
      <c r="D256" s="15" t="s">
        <v>5</v>
      </c>
      <c r="E256" s="15" t="s">
        <v>5</v>
      </c>
      <c r="F256" s="15" t="s">
        <v>5</v>
      </c>
      <c r="G256" s="15" t="s">
        <v>5</v>
      </c>
      <c r="H256" s="15" t="s">
        <v>5</v>
      </c>
      <c r="I256" s="14" t="s">
        <v>5</v>
      </c>
      <c r="J256" s="13" t="s">
        <v>5</v>
      </c>
      <c r="K256" s="22" t="s">
        <v>5</v>
      </c>
      <c r="L256" s="4" t="s">
        <v>5</v>
      </c>
      <c r="M256" s="4" t="s">
        <v>5</v>
      </c>
      <c r="N256" s="4" t="s">
        <v>5</v>
      </c>
      <c r="O256" s="4" t="s">
        <v>5</v>
      </c>
      <c r="P256" s="4" t="s">
        <v>5</v>
      </c>
      <c r="Q256" s="4" t="s">
        <v>5</v>
      </c>
      <c r="R256" s="4" t="s">
        <v>5</v>
      </c>
      <c r="S256" s="4" t="s">
        <v>5</v>
      </c>
      <c r="T256" s="15" t="s">
        <v>5</v>
      </c>
      <c r="U256" s="15" t="s">
        <v>5</v>
      </c>
      <c r="V256" s="15" t="s">
        <v>5</v>
      </c>
      <c r="W256" s="4" t="s">
        <v>5</v>
      </c>
      <c r="X256" s="15" t="s">
        <v>5</v>
      </c>
      <c r="Y256" s="15" t="s">
        <v>5</v>
      </c>
      <c r="Z256" s="15" t="s">
        <v>5</v>
      </c>
      <c r="AA256" s="15" t="s">
        <v>5</v>
      </c>
      <c r="AB256" s="13" t="s">
        <v>5</v>
      </c>
      <c r="AC256" s="13" t="s">
        <v>5</v>
      </c>
      <c r="AD256" s="10"/>
    </row>
    <row r="257" spans="1:30">
      <c r="A257" s="21">
        <v>251</v>
      </c>
      <c r="B257" s="13" t="s">
        <v>5</v>
      </c>
      <c r="C257" s="15" t="s">
        <v>5</v>
      </c>
      <c r="D257" s="15" t="s">
        <v>5</v>
      </c>
      <c r="E257" s="15" t="s">
        <v>5</v>
      </c>
      <c r="F257" s="15" t="s">
        <v>5</v>
      </c>
      <c r="G257" s="15" t="s">
        <v>5</v>
      </c>
      <c r="H257" s="15" t="s">
        <v>5</v>
      </c>
      <c r="I257" s="14" t="s">
        <v>5</v>
      </c>
      <c r="J257" s="13" t="s">
        <v>5</v>
      </c>
      <c r="K257" s="22" t="s">
        <v>5</v>
      </c>
      <c r="L257" s="4" t="s">
        <v>5</v>
      </c>
      <c r="M257" s="4" t="s">
        <v>5</v>
      </c>
      <c r="N257" s="4" t="s">
        <v>5</v>
      </c>
      <c r="O257" s="4" t="s">
        <v>5</v>
      </c>
      <c r="P257" s="4" t="s">
        <v>5</v>
      </c>
      <c r="Q257" s="4" t="s">
        <v>5</v>
      </c>
      <c r="R257" s="4" t="s">
        <v>5</v>
      </c>
      <c r="S257" s="4" t="s">
        <v>5</v>
      </c>
      <c r="T257" s="15" t="s">
        <v>5</v>
      </c>
      <c r="U257" s="15" t="s">
        <v>5</v>
      </c>
      <c r="V257" s="15" t="s">
        <v>5</v>
      </c>
      <c r="W257" s="4" t="s">
        <v>5</v>
      </c>
      <c r="X257" s="15" t="s">
        <v>5</v>
      </c>
      <c r="Y257" s="15" t="s">
        <v>5</v>
      </c>
      <c r="Z257" s="15" t="s">
        <v>5</v>
      </c>
      <c r="AA257" s="15" t="s">
        <v>5</v>
      </c>
      <c r="AB257" s="13" t="s">
        <v>5</v>
      </c>
      <c r="AC257" s="13" t="s">
        <v>5</v>
      </c>
      <c r="AD257" s="10"/>
    </row>
    <row r="258" spans="1:30">
      <c r="A258" s="21">
        <v>252</v>
      </c>
      <c r="B258" s="13" t="s">
        <v>5</v>
      </c>
      <c r="C258" s="15" t="s">
        <v>5</v>
      </c>
      <c r="D258" s="15" t="s">
        <v>5</v>
      </c>
      <c r="E258" s="15" t="s">
        <v>5</v>
      </c>
      <c r="F258" s="15" t="s">
        <v>5</v>
      </c>
      <c r="G258" s="15" t="s">
        <v>5</v>
      </c>
      <c r="H258" s="15" t="s">
        <v>5</v>
      </c>
      <c r="I258" s="14" t="s">
        <v>5</v>
      </c>
      <c r="J258" s="13" t="s">
        <v>5</v>
      </c>
      <c r="K258" s="22" t="s">
        <v>5</v>
      </c>
      <c r="L258" s="4" t="s">
        <v>5</v>
      </c>
      <c r="M258" s="4" t="s">
        <v>5</v>
      </c>
      <c r="N258" s="4" t="s">
        <v>5</v>
      </c>
      <c r="O258" s="4" t="s">
        <v>5</v>
      </c>
      <c r="P258" s="4" t="s">
        <v>5</v>
      </c>
      <c r="Q258" s="4" t="s">
        <v>5</v>
      </c>
      <c r="R258" s="4" t="s">
        <v>5</v>
      </c>
      <c r="S258" s="4" t="s">
        <v>5</v>
      </c>
      <c r="T258" s="15" t="s">
        <v>5</v>
      </c>
      <c r="U258" s="15" t="s">
        <v>5</v>
      </c>
      <c r="V258" s="15" t="s">
        <v>5</v>
      </c>
      <c r="W258" s="4" t="s">
        <v>5</v>
      </c>
      <c r="X258" s="15" t="s">
        <v>5</v>
      </c>
      <c r="Y258" s="15" t="s">
        <v>5</v>
      </c>
      <c r="Z258" s="15" t="s">
        <v>5</v>
      </c>
      <c r="AA258" s="15" t="s">
        <v>5</v>
      </c>
      <c r="AB258" s="13" t="s">
        <v>5</v>
      </c>
      <c r="AC258" s="13" t="s">
        <v>5</v>
      </c>
      <c r="AD258" s="10"/>
    </row>
    <row r="259" spans="1:30">
      <c r="A259" s="21">
        <v>253</v>
      </c>
      <c r="B259" s="13" t="s">
        <v>5</v>
      </c>
      <c r="C259" s="15" t="s">
        <v>5</v>
      </c>
      <c r="D259" s="15" t="s">
        <v>5</v>
      </c>
      <c r="E259" s="15" t="s">
        <v>5</v>
      </c>
      <c r="F259" s="15" t="s">
        <v>5</v>
      </c>
      <c r="G259" s="15" t="s">
        <v>5</v>
      </c>
      <c r="H259" s="15" t="s">
        <v>5</v>
      </c>
      <c r="I259" s="14" t="s">
        <v>5</v>
      </c>
      <c r="J259" s="13" t="s">
        <v>5</v>
      </c>
      <c r="K259" s="22" t="s">
        <v>5</v>
      </c>
      <c r="L259" s="4" t="s">
        <v>5</v>
      </c>
      <c r="M259" s="4" t="s">
        <v>5</v>
      </c>
      <c r="N259" s="4" t="s">
        <v>5</v>
      </c>
      <c r="O259" s="4" t="s">
        <v>5</v>
      </c>
      <c r="P259" s="4" t="s">
        <v>5</v>
      </c>
      <c r="Q259" s="4" t="s">
        <v>5</v>
      </c>
      <c r="R259" s="4" t="s">
        <v>5</v>
      </c>
      <c r="S259" s="4" t="s">
        <v>5</v>
      </c>
      <c r="T259" s="15" t="s">
        <v>5</v>
      </c>
      <c r="U259" s="15" t="s">
        <v>5</v>
      </c>
      <c r="V259" s="15" t="s">
        <v>5</v>
      </c>
      <c r="W259" s="4" t="s">
        <v>5</v>
      </c>
      <c r="X259" s="15" t="s">
        <v>5</v>
      </c>
      <c r="Y259" s="15" t="s">
        <v>5</v>
      </c>
      <c r="Z259" s="15" t="s">
        <v>5</v>
      </c>
      <c r="AA259" s="15" t="s">
        <v>5</v>
      </c>
      <c r="AB259" s="13" t="s">
        <v>5</v>
      </c>
      <c r="AC259" s="13" t="s">
        <v>5</v>
      </c>
      <c r="AD259" s="10"/>
    </row>
    <row r="260" spans="1:30">
      <c r="A260" s="21">
        <v>254</v>
      </c>
      <c r="B260" s="13" t="s">
        <v>5</v>
      </c>
      <c r="C260" s="15" t="s">
        <v>5</v>
      </c>
      <c r="D260" s="15" t="s">
        <v>5</v>
      </c>
      <c r="E260" s="15" t="s">
        <v>5</v>
      </c>
      <c r="F260" s="15" t="s">
        <v>5</v>
      </c>
      <c r="G260" s="15" t="s">
        <v>5</v>
      </c>
      <c r="H260" s="15" t="s">
        <v>5</v>
      </c>
      <c r="I260" s="14" t="s">
        <v>5</v>
      </c>
      <c r="J260" s="13" t="s">
        <v>5</v>
      </c>
      <c r="K260" s="22" t="s">
        <v>5</v>
      </c>
      <c r="L260" s="4" t="s">
        <v>5</v>
      </c>
      <c r="M260" s="4" t="s">
        <v>5</v>
      </c>
      <c r="N260" s="4" t="s">
        <v>5</v>
      </c>
      <c r="O260" s="4" t="s">
        <v>5</v>
      </c>
      <c r="P260" s="4" t="s">
        <v>5</v>
      </c>
      <c r="Q260" s="4" t="s">
        <v>5</v>
      </c>
      <c r="R260" s="4" t="s">
        <v>5</v>
      </c>
      <c r="S260" s="4" t="s">
        <v>5</v>
      </c>
      <c r="T260" s="15" t="s">
        <v>5</v>
      </c>
      <c r="U260" s="15" t="s">
        <v>5</v>
      </c>
      <c r="V260" s="15" t="s">
        <v>5</v>
      </c>
      <c r="W260" s="4" t="s">
        <v>5</v>
      </c>
      <c r="X260" s="15" t="s">
        <v>5</v>
      </c>
      <c r="Y260" s="15" t="s">
        <v>5</v>
      </c>
      <c r="Z260" s="15" t="s">
        <v>5</v>
      </c>
      <c r="AA260" s="15" t="s">
        <v>5</v>
      </c>
      <c r="AB260" s="13" t="s">
        <v>5</v>
      </c>
      <c r="AC260" s="13" t="s">
        <v>5</v>
      </c>
      <c r="AD260" s="10"/>
    </row>
    <row r="261" spans="1:30">
      <c r="A261" s="21">
        <v>255</v>
      </c>
      <c r="B261" s="13" t="s">
        <v>5</v>
      </c>
      <c r="C261" s="15" t="s">
        <v>5</v>
      </c>
      <c r="D261" s="15" t="s">
        <v>5</v>
      </c>
      <c r="E261" s="15" t="s">
        <v>5</v>
      </c>
      <c r="F261" s="15" t="s">
        <v>5</v>
      </c>
      <c r="G261" s="15" t="s">
        <v>5</v>
      </c>
      <c r="H261" s="15" t="s">
        <v>5</v>
      </c>
      <c r="I261" s="14" t="s">
        <v>5</v>
      </c>
      <c r="J261" s="13" t="s">
        <v>5</v>
      </c>
      <c r="K261" s="22" t="s">
        <v>5</v>
      </c>
      <c r="L261" s="4" t="s">
        <v>5</v>
      </c>
      <c r="M261" s="4" t="s">
        <v>5</v>
      </c>
      <c r="N261" s="4" t="s">
        <v>5</v>
      </c>
      <c r="O261" s="4" t="s">
        <v>5</v>
      </c>
      <c r="P261" s="4" t="s">
        <v>5</v>
      </c>
      <c r="Q261" s="4" t="s">
        <v>5</v>
      </c>
      <c r="R261" s="4" t="s">
        <v>5</v>
      </c>
      <c r="S261" s="4" t="s">
        <v>5</v>
      </c>
      <c r="T261" s="15" t="s">
        <v>5</v>
      </c>
      <c r="U261" s="15" t="s">
        <v>5</v>
      </c>
      <c r="V261" s="15" t="s">
        <v>5</v>
      </c>
      <c r="W261" s="4" t="s">
        <v>5</v>
      </c>
      <c r="X261" s="15" t="s">
        <v>5</v>
      </c>
      <c r="Y261" s="15" t="s">
        <v>5</v>
      </c>
      <c r="Z261" s="15" t="s">
        <v>5</v>
      </c>
      <c r="AA261" s="15" t="s">
        <v>5</v>
      </c>
      <c r="AB261" s="13" t="s">
        <v>5</v>
      </c>
      <c r="AC261" s="13" t="s">
        <v>5</v>
      </c>
      <c r="AD261" s="10"/>
    </row>
    <row r="262" spans="1:30">
      <c r="A262" s="21">
        <v>256</v>
      </c>
      <c r="B262" s="13" t="s">
        <v>5</v>
      </c>
      <c r="C262" s="15" t="s">
        <v>5</v>
      </c>
      <c r="D262" s="15" t="s">
        <v>5</v>
      </c>
      <c r="E262" s="15" t="s">
        <v>5</v>
      </c>
      <c r="F262" s="15" t="s">
        <v>5</v>
      </c>
      <c r="G262" s="15" t="s">
        <v>5</v>
      </c>
      <c r="H262" s="15" t="s">
        <v>5</v>
      </c>
      <c r="I262" s="14" t="s">
        <v>5</v>
      </c>
      <c r="J262" s="13" t="s">
        <v>5</v>
      </c>
      <c r="K262" s="22" t="s">
        <v>5</v>
      </c>
      <c r="L262" s="4" t="s">
        <v>5</v>
      </c>
      <c r="M262" s="4" t="s">
        <v>5</v>
      </c>
      <c r="N262" s="4" t="s">
        <v>5</v>
      </c>
      <c r="O262" s="4" t="s">
        <v>5</v>
      </c>
      <c r="P262" s="4" t="s">
        <v>5</v>
      </c>
      <c r="Q262" s="4" t="s">
        <v>5</v>
      </c>
      <c r="R262" s="4" t="s">
        <v>5</v>
      </c>
      <c r="S262" s="4" t="s">
        <v>5</v>
      </c>
      <c r="T262" s="15" t="s">
        <v>5</v>
      </c>
      <c r="U262" s="15" t="s">
        <v>5</v>
      </c>
      <c r="V262" s="15" t="s">
        <v>5</v>
      </c>
      <c r="W262" s="4" t="s">
        <v>5</v>
      </c>
      <c r="X262" s="15" t="s">
        <v>5</v>
      </c>
      <c r="Y262" s="15" t="s">
        <v>5</v>
      </c>
      <c r="Z262" s="15" t="s">
        <v>5</v>
      </c>
      <c r="AA262" s="15" t="s">
        <v>5</v>
      </c>
      <c r="AB262" s="13" t="s">
        <v>5</v>
      </c>
      <c r="AC262" s="13" t="s">
        <v>5</v>
      </c>
      <c r="AD262" s="10"/>
    </row>
    <row r="263" spans="1:30">
      <c r="A263" s="21">
        <v>257</v>
      </c>
      <c r="B263" s="13" t="s">
        <v>5</v>
      </c>
      <c r="C263" s="15" t="s">
        <v>5</v>
      </c>
      <c r="D263" s="15" t="s">
        <v>5</v>
      </c>
      <c r="E263" s="15" t="s">
        <v>5</v>
      </c>
      <c r="F263" s="15" t="s">
        <v>5</v>
      </c>
      <c r="G263" s="15" t="s">
        <v>5</v>
      </c>
      <c r="H263" s="15" t="s">
        <v>5</v>
      </c>
      <c r="I263" s="14" t="s">
        <v>5</v>
      </c>
      <c r="J263" s="13" t="s">
        <v>5</v>
      </c>
      <c r="K263" s="22" t="s">
        <v>5</v>
      </c>
      <c r="L263" s="4" t="s">
        <v>5</v>
      </c>
      <c r="M263" s="4" t="s">
        <v>5</v>
      </c>
      <c r="N263" s="4" t="s">
        <v>5</v>
      </c>
      <c r="O263" s="4" t="s">
        <v>5</v>
      </c>
      <c r="P263" s="4" t="s">
        <v>5</v>
      </c>
      <c r="Q263" s="4" t="s">
        <v>5</v>
      </c>
      <c r="R263" s="4" t="s">
        <v>5</v>
      </c>
      <c r="S263" s="4" t="s">
        <v>5</v>
      </c>
      <c r="T263" s="15" t="s">
        <v>5</v>
      </c>
      <c r="U263" s="15" t="s">
        <v>5</v>
      </c>
      <c r="V263" s="15" t="s">
        <v>5</v>
      </c>
      <c r="W263" s="4" t="s">
        <v>5</v>
      </c>
      <c r="X263" s="15" t="s">
        <v>5</v>
      </c>
      <c r="Y263" s="15" t="s">
        <v>5</v>
      </c>
      <c r="Z263" s="15" t="s">
        <v>5</v>
      </c>
      <c r="AA263" s="15" t="s">
        <v>5</v>
      </c>
      <c r="AB263" s="13" t="s">
        <v>5</v>
      </c>
      <c r="AC263" s="13" t="s">
        <v>5</v>
      </c>
      <c r="AD263" s="10"/>
    </row>
    <row r="264" spans="1:30">
      <c r="A264" s="21">
        <v>258</v>
      </c>
      <c r="B264" s="13" t="s">
        <v>5</v>
      </c>
      <c r="C264" s="15" t="s">
        <v>5</v>
      </c>
      <c r="D264" s="15" t="s">
        <v>5</v>
      </c>
      <c r="E264" s="15" t="s">
        <v>5</v>
      </c>
      <c r="F264" s="15" t="s">
        <v>5</v>
      </c>
      <c r="G264" s="15" t="s">
        <v>5</v>
      </c>
      <c r="H264" s="15" t="s">
        <v>5</v>
      </c>
      <c r="I264" s="14" t="s">
        <v>5</v>
      </c>
      <c r="J264" s="13" t="s">
        <v>5</v>
      </c>
      <c r="K264" s="22" t="s">
        <v>5</v>
      </c>
      <c r="L264" s="4" t="s">
        <v>5</v>
      </c>
      <c r="M264" s="4" t="s">
        <v>5</v>
      </c>
      <c r="N264" s="4" t="s">
        <v>5</v>
      </c>
      <c r="O264" s="4" t="s">
        <v>5</v>
      </c>
      <c r="P264" s="4" t="s">
        <v>5</v>
      </c>
      <c r="Q264" s="4" t="s">
        <v>5</v>
      </c>
      <c r="R264" s="4" t="s">
        <v>5</v>
      </c>
      <c r="S264" s="4" t="s">
        <v>5</v>
      </c>
      <c r="T264" s="15" t="s">
        <v>5</v>
      </c>
      <c r="U264" s="15" t="s">
        <v>5</v>
      </c>
      <c r="V264" s="15" t="s">
        <v>5</v>
      </c>
      <c r="W264" s="4" t="s">
        <v>5</v>
      </c>
      <c r="X264" s="15" t="s">
        <v>5</v>
      </c>
      <c r="Y264" s="15" t="s">
        <v>5</v>
      </c>
      <c r="Z264" s="15" t="s">
        <v>5</v>
      </c>
      <c r="AA264" s="15" t="s">
        <v>5</v>
      </c>
      <c r="AB264" s="13" t="s">
        <v>5</v>
      </c>
      <c r="AC264" s="13" t="s">
        <v>5</v>
      </c>
      <c r="AD264" s="10"/>
    </row>
    <row r="265" spans="1:30">
      <c r="A265" s="21">
        <v>259</v>
      </c>
      <c r="B265" s="13" t="s">
        <v>5</v>
      </c>
      <c r="C265" s="15" t="s">
        <v>5</v>
      </c>
      <c r="D265" s="15" t="s">
        <v>5</v>
      </c>
      <c r="E265" s="15" t="s">
        <v>5</v>
      </c>
      <c r="F265" s="15" t="s">
        <v>5</v>
      </c>
      <c r="G265" s="15" t="s">
        <v>5</v>
      </c>
      <c r="H265" s="15" t="s">
        <v>5</v>
      </c>
      <c r="I265" s="14" t="s">
        <v>5</v>
      </c>
      <c r="J265" s="13" t="s">
        <v>5</v>
      </c>
      <c r="K265" s="22" t="s">
        <v>5</v>
      </c>
      <c r="L265" s="4" t="s">
        <v>5</v>
      </c>
      <c r="M265" s="4" t="s">
        <v>5</v>
      </c>
      <c r="N265" s="4" t="s">
        <v>5</v>
      </c>
      <c r="O265" s="4" t="s">
        <v>5</v>
      </c>
      <c r="P265" s="4" t="s">
        <v>5</v>
      </c>
      <c r="Q265" s="4" t="s">
        <v>5</v>
      </c>
      <c r="R265" s="4" t="s">
        <v>5</v>
      </c>
      <c r="S265" s="4" t="s">
        <v>5</v>
      </c>
      <c r="T265" s="15" t="s">
        <v>5</v>
      </c>
      <c r="U265" s="15" t="s">
        <v>5</v>
      </c>
      <c r="V265" s="15" t="s">
        <v>5</v>
      </c>
      <c r="W265" s="4" t="s">
        <v>5</v>
      </c>
      <c r="X265" s="15" t="s">
        <v>5</v>
      </c>
      <c r="Y265" s="15" t="s">
        <v>5</v>
      </c>
      <c r="Z265" s="15" t="s">
        <v>5</v>
      </c>
      <c r="AA265" s="15" t="s">
        <v>5</v>
      </c>
      <c r="AB265" s="13" t="s">
        <v>5</v>
      </c>
      <c r="AC265" s="13" t="s">
        <v>5</v>
      </c>
      <c r="AD265" s="10"/>
    </row>
    <row r="266" spans="1:30">
      <c r="A266" s="21">
        <v>260</v>
      </c>
      <c r="B266" s="13" t="s">
        <v>5</v>
      </c>
      <c r="C266" s="15" t="s">
        <v>5</v>
      </c>
      <c r="D266" s="15" t="s">
        <v>5</v>
      </c>
      <c r="E266" s="15" t="s">
        <v>5</v>
      </c>
      <c r="F266" s="15" t="s">
        <v>5</v>
      </c>
      <c r="G266" s="15" t="s">
        <v>5</v>
      </c>
      <c r="H266" s="15" t="s">
        <v>5</v>
      </c>
      <c r="I266" s="14" t="s">
        <v>5</v>
      </c>
      <c r="J266" s="13" t="s">
        <v>5</v>
      </c>
      <c r="K266" s="22" t="s">
        <v>5</v>
      </c>
      <c r="L266" s="4" t="s">
        <v>5</v>
      </c>
      <c r="M266" s="4" t="s">
        <v>5</v>
      </c>
      <c r="N266" s="4" t="s">
        <v>5</v>
      </c>
      <c r="O266" s="4" t="s">
        <v>5</v>
      </c>
      <c r="P266" s="4" t="s">
        <v>5</v>
      </c>
      <c r="Q266" s="4" t="s">
        <v>5</v>
      </c>
      <c r="R266" s="4" t="s">
        <v>5</v>
      </c>
      <c r="S266" s="4" t="s">
        <v>5</v>
      </c>
      <c r="T266" s="15" t="s">
        <v>5</v>
      </c>
      <c r="U266" s="15" t="s">
        <v>5</v>
      </c>
      <c r="V266" s="15" t="s">
        <v>5</v>
      </c>
      <c r="W266" s="4" t="s">
        <v>5</v>
      </c>
      <c r="X266" s="15" t="s">
        <v>5</v>
      </c>
      <c r="Y266" s="15" t="s">
        <v>5</v>
      </c>
      <c r="Z266" s="15" t="s">
        <v>5</v>
      </c>
      <c r="AA266" s="15" t="s">
        <v>5</v>
      </c>
      <c r="AB266" s="13" t="s">
        <v>5</v>
      </c>
      <c r="AC266" s="13" t="s">
        <v>5</v>
      </c>
      <c r="AD266" s="10"/>
    </row>
    <row r="267" spans="1:30">
      <c r="A267" s="21">
        <v>261</v>
      </c>
      <c r="B267" s="13" t="s">
        <v>5</v>
      </c>
      <c r="C267" s="15" t="s">
        <v>5</v>
      </c>
      <c r="D267" s="15" t="s">
        <v>5</v>
      </c>
      <c r="E267" s="15" t="s">
        <v>5</v>
      </c>
      <c r="F267" s="15" t="s">
        <v>5</v>
      </c>
      <c r="G267" s="15" t="s">
        <v>5</v>
      </c>
      <c r="H267" s="15" t="s">
        <v>5</v>
      </c>
      <c r="I267" s="14" t="s">
        <v>5</v>
      </c>
      <c r="J267" s="13" t="s">
        <v>5</v>
      </c>
      <c r="K267" s="22" t="s">
        <v>5</v>
      </c>
      <c r="L267" s="4" t="s">
        <v>5</v>
      </c>
      <c r="M267" s="4" t="s">
        <v>5</v>
      </c>
      <c r="N267" s="4" t="s">
        <v>5</v>
      </c>
      <c r="O267" s="4" t="s">
        <v>5</v>
      </c>
      <c r="P267" s="4" t="s">
        <v>5</v>
      </c>
      <c r="Q267" s="4" t="s">
        <v>5</v>
      </c>
      <c r="R267" s="4" t="s">
        <v>5</v>
      </c>
      <c r="S267" s="4" t="s">
        <v>5</v>
      </c>
      <c r="T267" s="15" t="s">
        <v>5</v>
      </c>
      <c r="U267" s="15" t="s">
        <v>5</v>
      </c>
      <c r="V267" s="15" t="s">
        <v>5</v>
      </c>
      <c r="W267" s="4" t="s">
        <v>5</v>
      </c>
      <c r="X267" s="15" t="s">
        <v>5</v>
      </c>
      <c r="Y267" s="15" t="s">
        <v>5</v>
      </c>
      <c r="Z267" s="15" t="s">
        <v>5</v>
      </c>
      <c r="AA267" s="15" t="s">
        <v>5</v>
      </c>
      <c r="AB267" s="13" t="s">
        <v>5</v>
      </c>
      <c r="AC267" s="13" t="s">
        <v>5</v>
      </c>
      <c r="AD267" s="10"/>
    </row>
    <row r="268" spans="1:30">
      <c r="A268" s="21">
        <v>262</v>
      </c>
      <c r="B268" s="13" t="s">
        <v>5</v>
      </c>
      <c r="C268" s="15" t="s">
        <v>5</v>
      </c>
      <c r="D268" s="15" t="s">
        <v>5</v>
      </c>
      <c r="E268" s="15" t="s">
        <v>5</v>
      </c>
      <c r="F268" s="15" t="s">
        <v>5</v>
      </c>
      <c r="G268" s="15" t="s">
        <v>5</v>
      </c>
      <c r="H268" s="15" t="s">
        <v>5</v>
      </c>
      <c r="I268" s="14" t="s">
        <v>5</v>
      </c>
      <c r="J268" s="13" t="s">
        <v>5</v>
      </c>
      <c r="K268" s="22" t="s">
        <v>5</v>
      </c>
      <c r="L268" s="4" t="s">
        <v>5</v>
      </c>
      <c r="M268" s="4" t="s">
        <v>5</v>
      </c>
      <c r="N268" s="4" t="s">
        <v>5</v>
      </c>
      <c r="O268" s="4" t="s">
        <v>5</v>
      </c>
      <c r="P268" s="4" t="s">
        <v>5</v>
      </c>
      <c r="Q268" s="4" t="s">
        <v>5</v>
      </c>
      <c r="R268" s="4" t="s">
        <v>5</v>
      </c>
      <c r="S268" s="4" t="s">
        <v>5</v>
      </c>
      <c r="T268" s="15" t="s">
        <v>5</v>
      </c>
      <c r="U268" s="15" t="s">
        <v>5</v>
      </c>
      <c r="V268" s="15" t="s">
        <v>5</v>
      </c>
      <c r="W268" s="4" t="s">
        <v>5</v>
      </c>
      <c r="X268" s="15" t="s">
        <v>5</v>
      </c>
      <c r="Y268" s="15" t="s">
        <v>5</v>
      </c>
      <c r="Z268" s="15" t="s">
        <v>5</v>
      </c>
      <c r="AA268" s="15" t="s">
        <v>5</v>
      </c>
      <c r="AB268" s="13" t="s">
        <v>5</v>
      </c>
      <c r="AC268" s="13" t="s">
        <v>5</v>
      </c>
      <c r="AD268" s="10"/>
    </row>
    <row r="269" spans="1:30">
      <c r="A269" s="21">
        <v>263</v>
      </c>
      <c r="B269" s="13" t="s">
        <v>5</v>
      </c>
      <c r="C269" s="15" t="s">
        <v>5</v>
      </c>
      <c r="D269" s="15" t="s">
        <v>5</v>
      </c>
      <c r="E269" s="15" t="s">
        <v>5</v>
      </c>
      <c r="F269" s="15" t="s">
        <v>5</v>
      </c>
      <c r="G269" s="15" t="s">
        <v>5</v>
      </c>
      <c r="H269" s="15" t="s">
        <v>5</v>
      </c>
      <c r="I269" s="14" t="s">
        <v>5</v>
      </c>
      <c r="J269" s="13" t="s">
        <v>5</v>
      </c>
      <c r="K269" s="22" t="s">
        <v>5</v>
      </c>
      <c r="L269" s="4" t="s">
        <v>5</v>
      </c>
      <c r="M269" s="4" t="s">
        <v>5</v>
      </c>
      <c r="N269" s="4" t="s">
        <v>5</v>
      </c>
      <c r="O269" s="4" t="s">
        <v>5</v>
      </c>
      <c r="P269" s="4" t="s">
        <v>5</v>
      </c>
      <c r="Q269" s="4" t="s">
        <v>5</v>
      </c>
      <c r="R269" s="4" t="s">
        <v>5</v>
      </c>
      <c r="S269" s="4" t="s">
        <v>5</v>
      </c>
      <c r="T269" s="15" t="s">
        <v>5</v>
      </c>
      <c r="U269" s="15" t="s">
        <v>5</v>
      </c>
      <c r="V269" s="15" t="s">
        <v>5</v>
      </c>
      <c r="W269" s="4" t="s">
        <v>5</v>
      </c>
      <c r="X269" s="15" t="s">
        <v>5</v>
      </c>
      <c r="Y269" s="15" t="s">
        <v>5</v>
      </c>
      <c r="Z269" s="15" t="s">
        <v>5</v>
      </c>
      <c r="AA269" s="15" t="s">
        <v>5</v>
      </c>
      <c r="AB269" s="13" t="s">
        <v>5</v>
      </c>
      <c r="AC269" s="13" t="s">
        <v>5</v>
      </c>
      <c r="AD269" s="10"/>
    </row>
    <row r="270" spans="1:30">
      <c r="A270" s="21">
        <v>264</v>
      </c>
      <c r="B270" s="13" t="s">
        <v>5</v>
      </c>
      <c r="C270" s="15" t="s">
        <v>5</v>
      </c>
      <c r="D270" s="15" t="s">
        <v>5</v>
      </c>
      <c r="E270" s="15" t="s">
        <v>5</v>
      </c>
      <c r="F270" s="15" t="s">
        <v>5</v>
      </c>
      <c r="G270" s="15" t="s">
        <v>5</v>
      </c>
      <c r="H270" s="15" t="s">
        <v>5</v>
      </c>
      <c r="I270" s="14" t="s">
        <v>5</v>
      </c>
      <c r="J270" s="13" t="s">
        <v>5</v>
      </c>
      <c r="K270" s="22" t="s">
        <v>5</v>
      </c>
      <c r="L270" s="4" t="s">
        <v>5</v>
      </c>
      <c r="M270" s="4" t="s">
        <v>5</v>
      </c>
      <c r="N270" s="4" t="s">
        <v>5</v>
      </c>
      <c r="O270" s="4" t="s">
        <v>5</v>
      </c>
      <c r="P270" s="4" t="s">
        <v>5</v>
      </c>
      <c r="Q270" s="4" t="s">
        <v>5</v>
      </c>
      <c r="R270" s="4" t="s">
        <v>5</v>
      </c>
      <c r="S270" s="4" t="s">
        <v>5</v>
      </c>
      <c r="T270" s="15" t="s">
        <v>5</v>
      </c>
      <c r="U270" s="15" t="s">
        <v>5</v>
      </c>
      <c r="V270" s="15" t="s">
        <v>5</v>
      </c>
      <c r="W270" s="4" t="s">
        <v>5</v>
      </c>
      <c r="X270" s="15" t="s">
        <v>5</v>
      </c>
      <c r="Y270" s="15" t="s">
        <v>5</v>
      </c>
      <c r="Z270" s="15" t="s">
        <v>5</v>
      </c>
      <c r="AA270" s="15" t="s">
        <v>5</v>
      </c>
      <c r="AB270" s="13" t="s">
        <v>5</v>
      </c>
      <c r="AC270" s="13" t="s">
        <v>5</v>
      </c>
      <c r="AD270" s="10"/>
    </row>
    <row r="271" spans="1:30">
      <c r="A271" s="21">
        <v>265</v>
      </c>
      <c r="B271" s="13" t="s">
        <v>5</v>
      </c>
      <c r="C271" s="15" t="s">
        <v>5</v>
      </c>
      <c r="D271" s="15" t="s">
        <v>5</v>
      </c>
      <c r="E271" s="15" t="s">
        <v>5</v>
      </c>
      <c r="F271" s="15" t="s">
        <v>5</v>
      </c>
      <c r="G271" s="15" t="s">
        <v>5</v>
      </c>
      <c r="H271" s="15" t="s">
        <v>5</v>
      </c>
      <c r="I271" s="14" t="s">
        <v>5</v>
      </c>
      <c r="J271" s="13" t="s">
        <v>5</v>
      </c>
      <c r="K271" s="22" t="s">
        <v>5</v>
      </c>
      <c r="L271" s="4" t="s">
        <v>5</v>
      </c>
      <c r="M271" s="4" t="s">
        <v>5</v>
      </c>
      <c r="N271" s="4" t="s">
        <v>5</v>
      </c>
      <c r="O271" s="4" t="s">
        <v>5</v>
      </c>
      <c r="P271" s="4" t="s">
        <v>5</v>
      </c>
      <c r="Q271" s="4" t="s">
        <v>5</v>
      </c>
      <c r="R271" s="4" t="s">
        <v>5</v>
      </c>
      <c r="S271" s="4" t="s">
        <v>5</v>
      </c>
      <c r="T271" s="15" t="s">
        <v>5</v>
      </c>
      <c r="U271" s="15" t="s">
        <v>5</v>
      </c>
      <c r="V271" s="15" t="s">
        <v>5</v>
      </c>
      <c r="W271" s="4" t="s">
        <v>5</v>
      </c>
      <c r="X271" s="15" t="s">
        <v>5</v>
      </c>
      <c r="Y271" s="15" t="s">
        <v>5</v>
      </c>
      <c r="Z271" s="15" t="s">
        <v>5</v>
      </c>
      <c r="AA271" s="15" t="s">
        <v>5</v>
      </c>
      <c r="AB271" s="13" t="s">
        <v>5</v>
      </c>
      <c r="AC271" s="13" t="s">
        <v>5</v>
      </c>
      <c r="AD271" s="10"/>
    </row>
    <row r="272" spans="1:30">
      <c r="A272" s="21">
        <v>266</v>
      </c>
      <c r="B272" s="13" t="s">
        <v>5</v>
      </c>
      <c r="C272" s="15" t="s">
        <v>5</v>
      </c>
      <c r="D272" s="15" t="s">
        <v>5</v>
      </c>
      <c r="E272" s="15" t="s">
        <v>5</v>
      </c>
      <c r="F272" s="15" t="s">
        <v>5</v>
      </c>
      <c r="G272" s="15" t="s">
        <v>5</v>
      </c>
      <c r="H272" s="15" t="s">
        <v>5</v>
      </c>
      <c r="I272" s="14" t="s">
        <v>5</v>
      </c>
      <c r="J272" s="13" t="s">
        <v>5</v>
      </c>
      <c r="K272" s="22" t="s">
        <v>5</v>
      </c>
      <c r="L272" s="4" t="s">
        <v>5</v>
      </c>
      <c r="M272" s="4" t="s">
        <v>5</v>
      </c>
      <c r="N272" s="4" t="s">
        <v>5</v>
      </c>
      <c r="O272" s="4" t="s">
        <v>5</v>
      </c>
      <c r="P272" s="4" t="s">
        <v>5</v>
      </c>
      <c r="Q272" s="4" t="s">
        <v>5</v>
      </c>
      <c r="R272" s="4" t="s">
        <v>5</v>
      </c>
      <c r="S272" s="4" t="s">
        <v>5</v>
      </c>
      <c r="T272" s="15" t="s">
        <v>5</v>
      </c>
      <c r="U272" s="15" t="s">
        <v>5</v>
      </c>
      <c r="V272" s="15" t="s">
        <v>5</v>
      </c>
      <c r="W272" s="4" t="s">
        <v>5</v>
      </c>
      <c r="X272" s="15" t="s">
        <v>5</v>
      </c>
      <c r="Y272" s="15" t="s">
        <v>5</v>
      </c>
      <c r="Z272" s="15" t="s">
        <v>5</v>
      </c>
      <c r="AA272" s="15" t="s">
        <v>5</v>
      </c>
      <c r="AB272" s="13" t="s">
        <v>5</v>
      </c>
      <c r="AC272" s="13" t="s">
        <v>5</v>
      </c>
      <c r="AD272" s="10"/>
    </row>
    <row r="273" spans="1:30">
      <c r="A273" s="21">
        <v>267</v>
      </c>
      <c r="B273" s="13" t="s">
        <v>5</v>
      </c>
      <c r="C273" s="15" t="s">
        <v>5</v>
      </c>
      <c r="D273" s="15" t="s">
        <v>5</v>
      </c>
      <c r="E273" s="15" t="s">
        <v>5</v>
      </c>
      <c r="F273" s="15" t="s">
        <v>5</v>
      </c>
      <c r="G273" s="15" t="s">
        <v>5</v>
      </c>
      <c r="H273" s="15" t="s">
        <v>5</v>
      </c>
      <c r="I273" s="14" t="s">
        <v>5</v>
      </c>
      <c r="J273" s="13" t="s">
        <v>5</v>
      </c>
      <c r="K273" s="22" t="s">
        <v>5</v>
      </c>
      <c r="L273" s="4" t="s">
        <v>5</v>
      </c>
      <c r="M273" s="4" t="s">
        <v>5</v>
      </c>
      <c r="N273" s="4" t="s">
        <v>5</v>
      </c>
      <c r="O273" s="4" t="s">
        <v>5</v>
      </c>
      <c r="P273" s="4" t="s">
        <v>5</v>
      </c>
      <c r="Q273" s="4" t="s">
        <v>5</v>
      </c>
      <c r="R273" s="4" t="s">
        <v>5</v>
      </c>
      <c r="S273" s="4" t="s">
        <v>5</v>
      </c>
      <c r="T273" s="15" t="s">
        <v>5</v>
      </c>
      <c r="U273" s="15" t="s">
        <v>5</v>
      </c>
      <c r="V273" s="15" t="s">
        <v>5</v>
      </c>
      <c r="W273" s="4" t="s">
        <v>5</v>
      </c>
      <c r="X273" s="15" t="s">
        <v>5</v>
      </c>
      <c r="Y273" s="15" t="s">
        <v>5</v>
      </c>
      <c r="Z273" s="15" t="s">
        <v>5</v>
      </c>
      <c r="AA273" s="15" t="s">
        <v>5</v>
      </c>
      <c r="AB273" s="13" t="s">
        <v>5</v>
      </c>
      <c r="AC273" s="13" t="s">
        <v>5</v>
      </c>
      <c r="AD273" s="10"/>
    </row>
    <row r="274" spans="1:30">
      <c r="A274" s="21">
        <v>268</v>
      </c>
      <c r="B274" s="13" t="s">
        <v>5</v>
      </c>
      <c r="C274" s="15" t="s">
        <v>5</v>
      </c>
      <c r="D274" s="15" t="s">
        <v>5</v>
      </c>
      <c r="E274" s="15" t="s">
        <v>5</v>
      </c>
      <c r="F274" s="15" t="s">
        <v>5</v>
      </c>
      <c r="G274" s="15" t="s">
        <v>5</v>
      </c>
      <c r="H274" s="15" t="s">
        <v>5</v>
      </c>
      <c r="I274" s="14" t="s">
        <v>5</v>
      </c>
      <c r="J274" s="13" t="s">
        <v>5</v>
      </c>
      <c r="K274" s="22" t="s">
        <v>5</v>
      </c>
      <c r="L274" s="4" t="s">
        <v>5</v>
      </c>
      <c r="M274" s="4" t="s">
        <v>5</v>
      </c>
      <c r="N274" s="4" t="s">
        <v>5</v>
      </c>
      <c r="O274" s="4" t="s">
        <v>5</v>
      </c>
      <c r="P274" s="4" t="s">
        <v>5</v>
      </c>
      <c r="Q274" s="4" t="s">
        <v>5</v>
      </c>
      <c r="R274" s="4" t="s">
        <v>5</v>
      </c>
      <c r="S274" s="4" t="s">
        <v>5</v>
      </c>
      <c r="T274" s="15" t="s">
        <v>5</v>
      </c>
      <c r="U274" s="15" t="s">
        <v>5</v>
      </c>
      <c r="V274" s="15" t="s">
        <v>5</v>
      </c>
      <c r="W274" s="4" t="s">
        <v>5</v>
      </c>
      <c r="X274" s="15" t="s">
        <v>5</v>
      </c>
      <c r="Y274" s="15" t="s">
        <v>5</v>
      </c>
      <c r="Z274" s="15" t="s">
        <v>5</v>
      </c>
      <c r="AA274" s="15" t="s">
        <v>5</v>
      </c>
      <c r="AB274" s="13" t="s">
        <v>5</v>
      </c>
      <c r="AC274" s="13" t="s">
        <v>5</v>
      </c>
      <c r="AD274" s="10"/>
    </row>
    <row r="275" spans="1:30">
      <c r="A275" s="21">
        <v>269</v>
      </c>
      <c r="B275" s="13" t="s">
        <v>5</v>
      </c>
      <c r="C275" s="15" t="s">
        <v>5</v>
      </c>
      <c r="D275" s="15" t="s">
        <v>5</v>
      </c>
      <c r="E275" s="15" t="s">
        <v>5</v>
      </c>
      <c r="F275" s="15" t="s">
        <v>5</v>
      </c>
      <c r="G275" s="15" t="s">
        <v>5</v>
      </c>
      <c r="H275" s="15" t="s">
        <v>5</v>
      </c>
      <c r="I275" s="14" t="s">
        <v>5</v>
      </c>
      <c r="J275" s="13" t="s">
        <v>5</v>
      </c>
      <c r="K275" s="22" t="s">
        <v>5</v>
      </c>
      <c r="L275" s="4" t="s">
        <v>5</v>
      </c>
      <c r="M275" s="4" t="s">
        <v>5</v>
      </c>
      <c r="N275" s="4" t="s">
        <v>5</v>
      </c>
      <c r="O275" s="4" t="s">
        <v>5</v>
      </c>
      <c r="P275" s="4" t="s">
        <v>5</v>
      </c>
      <c r="Q275" s="4" t="s">
        <v>5</v>
      </c>
      <c r="R275" s="4" t="s">
        <v>5</v>
      </c>
      <c r="S275" s="4" t="s">
        <v>5</v>
      </c>
      <c r="T275" s="15" t="s">
        <v>5</v>
      </c>
      <c r="U275" s="15" t="s">
        <v>5</v>
      </c>
      <c r="V275" s="15" t="s">
        <v>5</v>
      </c>
      <c r="W275" s="4" t="s">
        <v>5</v>
      </c>
      <c r="X275" s="15" t="s">
        <v>5</v>
      </c>
      <c r="Y275" s="15" t="s">
        <v>5</v>
      </c>
      <c r="Z275" s="15" t="s">
        <v>5</v>
      </c>
      <c r="AA275" s="15" t="s">
        <v>5</v>
      </c>
      <c r="AB275" s="13" t="s">
        <v>5</v>
      </c>
      <c r="AC275" s="13" t="s">
        <v>5</v>
      </c>
      <c r="AD275" s="10"/>
    </row>
    <row r="276" spans="1:30">
      <c r="A276" s="21">
        <v>270</v>
      </c>
      <c r="B276" s="13" t="s">
        <v>5</v>
      </c>
      <c r="C276" s="15" t="s">
        <v>5</v>
      </c>
      <c r="D276" s="15" t="s">
        <v>5</v>
      </c>
      <c r="E276" s="15" t="s">
        <v>5</v>
      </c>
      <c r="F276" s="15" t="s">
        <v>5</v>
      </c>
      <c r="G276" s="15" t="s">
        <v>5</v>
      </c>
      <c r="H276" s="15" t="s">
        <v>5</v>
      </c>
      <c r="I276" s="14" t="s">
        <v>5</v>
      </c>
      <c r="J276" s="13" t="s">
        <v>5</v>
      </c>
      <c r="K276" s="22" t="s">
        <v>5</v>
      </c>
      <c r="L276" s="4" t="s">
        <v>5</v>
      </c>
      <c r="M276" s="4" t="s">
        <v>5</v>
      </c>
      <c r="N276" s="4" t="s">
        <v>5</v>
      </c>
      <c r="O276" s="4" t="s">
        <v>5</v>
      </c>
      <c r="P276" s="4" t="s">
        <v>5</v>
      </c>
      <c r="Q276" s="4" t="s">
        <v>5</v>
      </c>
      <c r="R276" s="4" t="s">
        <v>5</v>
      </c>
      <c r="S276" s="4" t="s">
        <v>5</v>
      </c>
      <c r="T276" s="15" t="s">
        <v>5</v>
      </c>
      <c r="U276" s="15" t="s">
        <v>5</v>
      </c>
      <c r="V276" s="15" t="s">
        <v>5</v>
      </c>
      <c r="W276" s="4" t="s">
        <v>5</v>
      </c>
      <c r="X276" s="15" t="s">
        <v>5</v>
      </c>
      <c r="Y276" s="15" t="s">
        <v>5</v>
      </c>
      <c r="Z276" s="15" t="s">
        <v>5</v>
      </c>
      <c r="AA276" s="15" t="s">
        <v>5</v>
      </c>
      <c r="AB276" s="13" t="s">
        <v>5</v>
      </c>
      <c r="AC276" s="13" t="s">
        <v>5</v>
      </c>
      <c r="AD276" s="10"/>
    </row>
    <row r="277" spans="1:30">
      <c r="A277" s="21">
        <v>271</v>
      </c>
      <c r="B277" s="13" t="s">
        <v>5</v>
      </c>
      <c r="C277" s="15" t="s">
        <v>5</v>
      </c>
      <c r="D277" s="15" t="s">
        <v>5</v>
      </c>
      <c r="E277" s="15" t="s">
        <v>5</v>
      </c>
      <c r="F277" s="15" t="s">
        <v>5</v>
      </c>
      <c r="G277" s="15" t="s">
        <v>5</v>
      </c>
      <c r="H277" s="15" t="s">
        <v>5</v>
      </c>
      <c r="I277" s="14" t="s">
        <v>5</v>
      </c>
      <c r="J277" s="13" t="s">
        <v>5</v>
      </c>
      <c r="K277" s="22" t="s">
        <v>5</v>
      </c>
      <c r="L277" s="4" t="s">
        <v>5</v>
      </c>
      <c r="M277" s="4" t="s">
        <v>5</v>
      </c>
      <c r="N277" s="4" t="s">
        <v>5</v>
      </c>
      <c r="O277" s="4" t="s">
        <v>5</v>
      </c>
      <c r="P277" s="4" t="s">
        <v>5</v>
      </c>
      <c r="Q277" s="4" t="s">
        <v>5</v>
      </c>
      <c r="R277" s="4" t="s">
        <v>5</v>
      </c>
      <c r="S277" s="4" t="s">
        <v>5</v>
      </c>
      <c r="T277" s="15" t="s">
        <v>5</v>
      </c>
      <c r="U277" s="15" t="s">
        <v>5</v>
      </c>
      <c r="V277" s="15" t="s">
        <v>5</v>
      </c>
      <c r="W277" s="4" t="s">
        <v>5</v>
      </c>
      <c r="X277" s="15" t="s">
        <v>5</v>
      </c>
      <c r="Y277" s="15" t="s">
        <v>5</v>
      </c>
      <c r="Z277" s="15" t="s">
        <v>5</v>
      </c>
      <c r="AA277" s="15" t="s">
        <v>5</v>
      </c>
      <c r="AB277" s="13" t="s">
        <v>5</v>
      </c>
      <c r="AC277" s="13" t="s">
        <v>5</v>
      </c>
      <c r="AD277" s="10"/>
    </row>
    <row r="278" spans="1:30">
      <c r="A278" s="21">
        <v>272</v>
      </c>
      <c r="B278" s="13" t="s">
        <v>5</v>
      </c>
      <c r="C278" s="15" t="s">
        <v>5</v>
      </c>
      <c r="D278" s="15" t="s">
        <v>5</v>
      </c>
      <c r="E278" s="15" t="s">
        <v>5</v>
      </c>
      <c r="F278" s="15" t="s">
        <v>5</v>
      </c>
      <c r="G278" s="15" t="s">
        <v>5</v>
      </c>
      <c r="H278" s="15" t="s">
        <v>5</v>
      </c>
      <c r="I278" s="14" t="s">
        <v>5</v>
      </c>
      <c r="J278" s="13" t="s">
        <v>5</v>
      </c>
      <c r="K278" s="22" t="s">
        <v>5</v>
      </c>
      <c r="L278" s="4" t="s">
        <v>5</v>
      </c>
      <c r="M278" s="4" t="s">
        <v>5</v>
      </c>
      <c r="N278" s="4" t="s">
        <v>5</v>
      </c>
      <c r="O278" s="4" t="s">
        <v>5</v>
      </c>
      <c r="P278" s="4" t="s">
        <v>5</v>
      </c>
      <c r="Q278" s="4" t="s">
        <v>5</v>
      </c>
      <c r="R278" s="4" t="s">
        <v>5</v>
      </c>
      <c r="S278" s="4" t="s">
        <v>5</v>
      </c>
      <c r="T278" s="15" t="s">
        <v>5</v>
      </c>
      <c r="U278" s="15" t="s">
        <v>5</v>
      </c>
      <c r="V278" s="15" t="s">
        <v>5</v>
      </c>
      <c r="W278" s="4" t="s">
        <v>5</v>
      </c>
      <c r="X278" s="15" t="s">
        <v>5</v>
      </c>
      <c r="Y278" s="15" t="s">
        <v>5</v>
      </c>
      <c r="Z278" s="15" t="s">
        <v>5</v>
      </c>
      <c r="AA278" s="15" t="s">
        <v>5</v>
      </c>
      <c r="AB278" s="13" t="s">
        <v>5</v>
      </c>
      <c r="AC278" s="13" t="s">
        <v>5</v>
      </c>
      <c r="AD278" s="10"/>
    </row>
    <row r="279" spans="1:30">
      <c r="A279" s="21">
        <v>273</v>
      </c>
      <c r="B279" s="13" t="s">
        <v>5</v>
      </c>
      <c r="C279" s="15" t="s">
        <v>5</v>
      </c>
      <c r="D279" s="15" t="s">
        <v>5</v>
      </c>
      <c r="E279" s="15" t="s">
        <v>5</v>
      </c>
      <c r="F279" s="15" t="s">
        <v>5</v>
      </c>
      <c r="G279" s="15" t="s">
        <v>5</v>
      </c>
      <c r="H279" s="15" t="s">
        <v>5</v>
      </c>
      <c r="I279" s="14" t="s">
        <v>5</v>
      </c>
      <c r="J279" s="13" t="s">
        <v>5</v>
      </c>
      <c r="K279" s="22" t="s">
        <v>5</v>
      </c>
      <c r="L279" s="4" t="s">
        <v>5</v>
      </c>
      <c r="M279" s="4" t="s">
        <v>5</v>
      </c>
      <c r="N279" s="4" t="s">
        <v>5</v>
      </c>
      <c r="O279" s="4" t="s">
        <v>5</v>
      </c>
      <c r="P279" s="4" t="s">
        <v>5</v>
      </c>
      <c r="Q279" s="4" t="s">
        <v>5</v>
      </c>
      <c r="R279" s="4" t="s">
        <v>5</v>
      </c>
      <c r="S279" s="4" t="s">
        <v>5</v>
      </c>
      <c r="T279" s="15" t="s">
        <v>5</v>
      </c>
      <c r="U279" s="15" t="s">
        <v>5</v>
      </c>
      <c r="V279" s="15" t="s">
        <v>5</v>
      </c>
      <c r="W279" s="4" t="s">
        <v>5</v>
      </c>
      <c r="X279" s="15" t="s">
        <v>5</v>
      </c>
      <c r="Y279" s="15" t="s">
        <v>5</v>
      </c>
      <c r="Z279" s="15" t="s">
        <v>5</v>
      </c>
      <c r="AA279" s="15" t="s">
        <v>5</v>
      </c>
      <c r="AB279" s="13" t="s">
        <v>5</v>
      </c>
      <c r="AC279" s="13" t="s">
        <v>5</v>
      </c>
      <c r="AD279" s="10"/>
    </row>
    <row r="280" spans="1:30">
      <c r="A280" s="21">
        <v>274</v>
      </c>
      <c r="B280" s="13" t="s">
        <v>5</v>
      </c>
      <c r="C280" s="15" t="s">
        <v>5</v>
      </c>
      <c r="D280" s="15" t="s">
        <v>5</v>
      </c>
      <c r="E280" s="15" t="s">
        <v>5</v>
      </c>
      <c r="F280" s="15" t="s">
        <v>5</v>
      </c>
      <c r="G280" s="15" t="s">
        <v>5</v>
      </c>
      <c r="H280" s="15" t="s">
        <v>5</v>
      </c>
      <c r="I280" s="14" t="s">
        <v>5</v>
      </c>
      <c r="J280" s="13" t="s">
        <v>5</v>
      </c>
      <c r="K280" s="22" t="s">
        <v>5</v>
      </c>
      <c r="L280" s="4" t="s">
        <v>5</v>
      </c>
      <c r="M280" s="4" t="s">
        <v>5</v>
      </c>
      <c r="N280" s="4" t="s">
        <v>5</v>
      </c>
      <c r="O280" s="4" t="s">
        <v>5</v>
      </c>
      <c r="P280" s="4" t="s">
        <v>5</v>
      </c>
      <c r="Q280" s="4" t="s">
        <v>5</v>
      </c>
      <c r="R280" s="4" t="s">
        <v>5</v>
      </c>
      <c r="S280" s="4" t="s">
        <v>5</v>
      </c>
      <c r="T280" s="15" t="s">
        <v>5</v>
      </c>
      <c r="U280" s="15" t="s">
        <v>5</v>
      </c>
      <c r="V280" s="15" t="s">
        <v>5</v>
      </c>
      <c r="W280" s="4" t="s">
        <v>5</v>
      </c>
      <c r="X280" s="15" t="s">
        <v>5</v>
      </c>
      <c r="Y280" s="15" t="s">
        <v>5</v>
      </c>
      <c r="Z280" s="15" t="s">
        <v>5</v>
      </c>
      <c r="AA280" s="15" t="s">
        <v>5</v>
      </c>
      <c r="AB280" s="13" t="s">
        <v>5</v>
      </c>
      <c r="AC280" s="13" t="s">
        <v>5</v>
      </c>
      <c r="AD280" s="10"/>
    </row>
    <row r="281" spans="1:30">
      <c r="A281" s="21">
        <v>275</v>
      </c>
      <c r="B281" s="13" t="s">
        <v>5</v>
      </c>
      <c r="C281" s="15" t="s">
        <v>5</v>
      </c>
      <c r="D281" s="15" t="s">
        <v>5</v>
      </c>
      <c r="E281" s="15" t="s">
        <v>5</v>
      </c>
      <c r="F281" s="15" t="s">
        <v>5</v>
      </c>
      <c r="G281" s="15" t="s">
        <v>5</v>
      </c>
      <c r="H281" s="15" t="s">
        <v>5</v>
      </c>
      <c r="I281" s="14" t="s">
        <v>5</v>
      </c>
      <c r="J281" s="13" t="s">
        <v>5</v>
      </c>
      <c r="K281" s="22" t="s">
        <v>5</v>
      </c>
      <c r="L281" s="4" t="s">
        <v>5</v>
      </c>
      <c r="M281" s="4" t="s">
        <v>5</v>
      </c>
      <c r="N281" s="4" t="s">
        <v>5</v>
      </c>
      <c r="O281" s="4" t="s">
        <v>5</v>
      </c>
      <c r="P281" s="4" t="s">
        <v>5</v>
      </c>
      <c r="Q281" s="4" t="s">
        <v>5</v>
      </c>
      <c r="R281" s="4" t="s">
        <v>5</v>
      </c>
      <c r="S281" s="4" t="s">
        <v>5</v>
      </c>
      <c r="T281" s="15" t="s">
        <v>5</v>
      </c>
      <c r="U281" s="15" t="s">
        <v>5</v>
      </c>
      <c r="V281" s="15" t="s">
        <v>5</v>
      </c>
      <c r="W281" s="4" t="s">
        <v>5</v>
      </c>
      <c r="X281" s="15" t="s">
        <v>5</v>
      </c>
      <c r="Y281" s="15" t="s">
        <v>5</v>
      </c>
      <c r="Z281" s="15" t="s">
        <v>5</v>
      </c>
      <c r="AA281" s="15" t="s">
        <v>5</v>
      </c>
      <c r="AB281" s="13" t="s">
        <v>5</v>
      </c>
      <c r="AC281" s="13" t="s">
        <v>5</v>
      </c>
      <c r="AD281" s="10"/>
    </row>
    <row r="282" spans="1:30">
      <c r="A282" s="21">
        <v>276</v>
      </c>
      <c r="B282" s="13" t="s">
        <v>5</v>
      </c>
      <c r="C282" s="15" t="s">
        <v>5</v>
      </c>
      <c r="D282" s="15" t="s">
        <v>5</v>
      </c>
      <c r="E282" s="15" t="s">
        <v>5</v>
      </c>
      <c r="F282" s="15" t="s">
        <v>5</v>
      </c>
      <c r="G282" s="15" t="s">
        <v>5</v>
      </c>
      <c r="H282" s="15" t="s">
        <v>5</v>
      </c>
      <c r="I282" s="14" t="s">
        <v>5</v>
      </c>
      <c r="J282" s="13" t="s">
        <v>5</v>
      </c>
      <c r="K282" s="22" t="s">
        <v>5</v>
      </c>
      <c r="L282" s="4" t="s">
        <v>5</v>
      </c>
      <c r="M282" s="4" t="s">
        <v>5</v>
      </c>
      <c r="N282" s="4" t="s">
        <v>5</v>
      </c>
      <c r="O282" s="4" t="s">
        <v>5</v>
      </c>
      <c r="P282" s="4" t="s">
        <v>5</v>
      </c>
      <c r="Q282" s="4" t="s">
        <v>5</v>
      </c>
      <c r="R282" s="4" t="s">
        <v>5</v>
      </c>
      <c r="S282" s="4" t="s">
        <v>5</v>
      </c>
      <c r="T282" s="15" t="s">
        <v>5</v>
      </c>
      <c r="U282" s="15" t="s">
        <v>5</v>
      </c>
      <c r="V282" s="15" t="s">
        <v>5</v>
      </c>
      <c r="W282" s="4" t="s">
        <v>5</v>
      </c>
      <c r="X282" s="15" t="s">
        <v>5</v>
      </c>
      <c r="Y282" s="15" t="s">
        <v>5</v>
      </c>
      <c r="Z282" s="15" t="s">
        <v>5</v>
      </c>
      <c r="AA282" s="15" t="s">
        <v>5</v>
      </c>
      <c r="AB282" s="13" t="s">
        <v>5</v>
      </c>
      <c r="AC282" s="13" t="s">
        <v>5</v>
      </c>
      <c r="AD282" s="10"/>
    </row>
    <row r="283" spans="1:30">
      <c r="A283" s="21">
        <v>277</v>
      </c>
      <c r="B283" s="13" t="s">
        <v>5</v>
      </c>
      <c r="C283" s="15" t="s">
        <v>5</v>
      </c>
      <c r="D283" s="15" t="s">
        <v>5</v>
      </c>
      <c r="E283" s="15" t="s">
        <v>5</v>
      </c>
      <c r="F283" s="15" t="s">
        <v>5</v>
      </c>
      <c r="G283" s="15" t="s">
        <v>5</v>
      </c>
      <c r="H283" s="15" t="s">
        <v>5</v>
      </c>
      <c r="I283" s="14" t="s">
        <v>5</v>
      </c>
      <c r="J283" s="13" t="s">
        <v>5</v>
      </c>
      <c r="K283" s="22" t="s">
        <v>5</v>
      </c>
      <c r="L283" s="4" t="s">
        <v>5</v>
      </c>
      <c r="M283" s="4" t="s">
        <v>5</v>
      </c>
      <c r="N283" s="4" t="s">
        <v>5</v>
      </c>
      <c r="O283" s="4" t="s">
        <v>5</v>
      </c>
      <c r="P283" s="4" t="s">
        <v>5</v>
      </c>
      <c r="Q283" s="4" t="s">
        <v>5</v>
      </c>
      <c r="R283" s="4" t="s">
        <v>5</v>
      </c>
      <c r="S283" s="4" t="s">
        <v>5</v>
      </c>
      <c r="T283" s="15" t="s">
        <v>5</v>
      </c>
      <c r="U283" s="15" t="s">
        <v>5</v>
      </c>
      <c r="V283" s="15" t="s">
        <v>5</v>
      </c>
      <c r="W283" s="4" t="s">
        <v>5</v>
      </c>
      <c r="X283" s="15" t="s">
        <v>5</v>
      </c>
      <c r="Y283" s="15" t="s">
        <v>5</v>
      </c>
      <c r="Z283" s="15" t="s">
        <v>5</v>
      </c>
      <c r="AA283" s="15" t="s">
        <v>5</v>
      </c>
      <c r="AB283" s="13" t="s">
        <v>5</v>
      </c>
      <c r="AC283" s="13" t="s">
        <v>5</v>
      </c>
      <c r="AD283" s="10"/>
    </row>
    <row r="284" spans="1:30">
      <c r="A284" s="21">
        <v>278</v>
      </c>
      <c r="B284" s="13" t="s">
        <v>5</v>
      </c>
      <c r="C284" s="15" t="s">
        <v>5</v>
      </c>
      <c r="D284" s="15" t="s">
        <v>5</v>
      </c>
      <c r="E284" s="15" t="s">
        <v>5</v>
      </c>
      <c r="F284" s="15" t="s">
        <v>5</v>
      </c>
      <c r="G284" s="15" t="s">
        <v>5</v>
      </c>
      <c r="H284" s="15" t="s">
        <v>5</v>
      </c>
      <c r="I284" s="14" t="s">
        <v>5</v>
      </c>
      <c r="J284" s="13" t="s">
        <v>5</v>
      </c>
      <c r="K284" s="22" t="s">
        <v>5</v>
      </c>
      <c r="L284" s="4" t="s">
        <v>5</v>
      </c>
      <c r="M284" s="4" t="s">
        <v>5</v>
      </c>
      <c r="N284" s="4" t="s">
        <v>5</v>
      </c>
      <c r="O284" s="4" t="s">
        <v>5</v>
      </c>
      <c r="P284" s="4" t="s">
        <v>5</v>
      </c>
      <c r="Q284" s="4" t="s">
        <v>5</v>
      </c>
      <c r="R284" s="4" t="s">
        <v>5</v>
      </c>
      <c r="S284" s="4" t="s">
        <v>5</v>
      </c>
      <c r="T284" s="15" t="s">
        <v>5</v>
      </c>
      <c r="U284" s="15" t="s">
        <v>5</v>
      </c>
      <c r="V284" s="15" t="s">
        <v>5</v>
      </c>
      <c r="W284" s="4" t="s">
        <v>5</v>
      </c>
      <c r="X284" s="15" t="s">
        <v>5</v>
      </c>
      <c r="Y284" s="15" t="s">
        <v>5</v>
      </c>
      <c r="Z284" s="15" t="s">
        <v>5</v>
      </c>
      <c r="AA284" s="15" t="s">
        <v>5</v>
      </c>
      <c r="AB284" s="13" t="s">
        <v>5</v>
      </c>
      <c r="AC284" s="13" t="s">
        <v>5</v>
      </c>
      <c r="AD284" s="10"/>
    </row>
    <row r="285" spans="1:30">
      <c r="A285" s="21">
        <v>279</v>
      </c>
      <c r="B285" s="13" t="s">
        <v>5</v>
      </c>
      <c r="C285" s="15" t="s">
        <v>5</v>
      </c>
      <c r="D285" s="15" t="s">
        <v>5</v>
      </c>
      <c r="E285" s="15" t="s">
        <v>5</v>
      </c>
      <c r="F285" s="15" t="s">
        <v>5</v>
      </c>
      <c r="G285" s="15" t="s">
        <v>5</v>
      </c>
      <c r="H285" s="15" t="s">
        <v>5</v>
      </c>
      <c r="I285" s="14" t="s">
        <v>5</v>
      </c>
      <c r="J285" s="13" t="s">
        <v>5</v>
      </c>
      <c r="K285" s="22" t="s">
        <v>5</v>
      </c>
      <c r="L285" s="4" t="s">
        <v>5</v>
      </c>
      <c r="M285" s="4" t="s">
        <v>5</v>
      </c>
      <c r="N285" s="4" t="s">
        <v>5</v>
      </c>
      <c r="O285" s="4" t="s">
        <v>5</v>
      </c>
      <c r="P285" s="4" t="s">
        <v>5</v>
      </c>
      <c r="Q285" s="4" t="s">
        <v>5</v>
      </c>
      <c r="R285" s="4" t="s">
        <v>5</v>
      </c>
      <c r="S285" s="4" t="s">
        <v>5</v>
      </c>
      <c r="T285" s="15" t="s">
        <v>5</v>
      </c>
      <c r="U285" s="15" t="s">
        <v>5</v>
      </c>
      <c r="V285" s="15" t="s">
        <v>5</v>
      </c>
      <c r="W285" s="4" t="s">
        <v>5</v>
      </c>
      <c r="X285" s="15" t="s">
        <v>5</v>
      </c>
      <c r="Y285" s="15" t="s">
        <v>5</v>
      </c>
      <c r="Z285" s="15" t="s">
        <v>5</v>
      </c>
      <c r="AA285" s="15" t="s">
        <v>5</v>
      </c>
      <c r="AB285" s="13" t="s">
        <v>5</v>
      </c>
      <c r="AC285" s="13" t="s">
        <v>5</v>
      </c>
      <c r="AD285" s="10"/>
    </row>
    <row r="286" spans="1:30">
      <c r="A286" s="21">
        <v>280</v>
      </c>
      <c r="B286" s="13" t="s">
        <v>5</v>
      </c>
      <c r="C286" s="15" t="s">
        <v>5</v>
      </c>
      <c r="D286" s="15" t="s">
        <v>5</v>
      </c>
      <c r="E286" s="15" t="s">
        <v>5</v>
      </c>
      <c r="F286" s="15" t="s">
        <v>5</v>
      </c>
      <c r="G286" s="15" t="s">
        <v>5</v>
      </c>
      <c r="H286" s="15" t="s">
        <v>5</v>
      </c>
      <c r="I286" s="14" t="s">
        <v>5</v>
      </c>
      <c r="J286" s="13" t="s">
        <v>5</v>
      </c>
      <c r="K286" s="22" t="s">
        <v>5</v>
      </c>
      <c r="L286" s="4" t="s">
        <v>5</v>
      </c>
      <c r="M286" s="4" t="s">
        <v>5</v>
      </c>
      <c r="N286" s="4" t="s">
        <v>5</v>
      </c>
      <c r="O286" s="4" t="s">
        <v>5</v>
      </c>
      <c r="P286" s="4" t="s">
        <v>5</v>
      </c>
      <c r="Q286" s="4" t="s">
        <v>5</v>
      </c>
      <c r="R286" s="4" t="s">
        <v>5</v>
      </c>
      <c r="S286" s="4" t="s">
        <v>5</v>
      </c>
      <c r="T286" s="15" t="s">
        <v>5</v>
      </c>
      <c r="U286" s="15" t="s">
        <v>5</v>
      </c>
      <c r="V286" s="15" t="s">
        <v>5</v>
      </c>
      <c r="W286" s="4" t="s">
        <v>5</v>
      </c>
      <c r="X286" s="15" t="s">
        <v>5</v>
      </c>
      <c r="Y286" s="15" t="s">
        <v>5</v>
      </c>
      <c r="Z286" s="15" t="s">
        <v>5</v>
      </c>
      <c r="AA286" s="15" t="s">
        <v>5</v>
      </c>
      <c r="AB286" s="13" t="s">
        <v>5</v>
      </c>
      <c r="AC286" s="13" t="s">
        <v>5</v>
      </c>
      <c r="AD286" s="10"/>
    </row>
    <row r="287" spans="1:30">
      <c r="A287" s="21">
        <v>281</v>
      </c>
      <c r="B287" s="13" t="s">
        <v>5</v>
      </c>
      <c r="C287" s="15" t="s">
        <v>5</v>
      </c>
      <c r="D287" s="15" t="s">
        <v>5</v>
      </c>
      <c r="E287" s="15" t="s">
        <v>5</v>
      </c>
      <c r="F287" s="15" t="s">
        <v>5</v>
      </c>
      <c r="G287" s="15" t="s">
        <v>5</v>
      </c>
      <c r="H287" s="15" t="s">
        <v>5</v>
      </c>
      <c r="I287" s="14" t="s">
        <v>5</v>
      </c>
      <c r="J287" s="13" t="s">
        <v>5</v>
      </c>
      <c r="K287" s="22" t="s">
        <v>5</v>
      </c>
      <c r="L287" s="4" t="s">
        <v>5</v>
      </c>
      <c r="M287" s="4" t="s">
        <v>5</v>
      </c>
      <c r="N287" s="4" t="s">
        <v>5</v>
      </c>
      <c r="O287" s="4" t="s">
        <v>5</v>
      </c>
      <c r="P287" s="4" t="s">
        <v>5</v>
      </c>
      <c r="Q287" s="4" t="s">
        <v>5</v>
      </c>
      <c r="R287" s="4" t="s">
        <v>5</v>
      </c>
      <c r="S287" s="4" t="s">
        <v>5</v>
      </c>
      <c r="T287" s="15" t="s">
        <v>5</v>
      </c>
      <c r="U287" s="15" t="s">
        <v>5</v>
      </c>
      <c r="V287" s="15" t="s">
        <v>5</v>
      </c>
      <c r="W287" s="4" t="s">
        <v>5</v>
      </c>
      <c r="X287" s="15" t="s">
        <v>5</v>
      </c>
      <c r="Y287" s="15" t="s">
        <v>5</v>
      </c>
      <c r="Z287" s="15" t="s">
        <v>5</v>
      </c>
      <c r="AA287" s="15" t="s">
        <v>5</v>
      </c>
      <c r="AB287" s="13" t="s">
        <v>5</v>
      </c>
      <c r="AC287" s="13" t="s">
        <v>5</v>
      </c>
      <c r="AD287" s="10"/>
    </row>
    <row r="288" spans="1:30">
      <c r="A288" s="21">
        <v>282</v>
      </c>
      <c r="B288" s="13" t="s">
        <v>5</v>
      </c>
      <c r="C288" s="15" t="s">
        <v>5</v>
      </c>
      <c r="D288" s="15" t="s">
        <v>5</v>
      </c>
      <c r="E288" s="15" t="s">
        <v>5</v>
      </c>
      <c r="F288" s="15" t="s">
        <v>5</v>
      </c>
      <c r="G288" s="15" t="s">
        <v>5</v>
      </c>
      <c r="H288" s="15" t="s">
        <v>5</v>
      </c>
      <c r="I288" s="14" t="s">
        <v>5</v>
      </c>
      <c r="J288" s="13" t="s">
        <v>5</v>
      </c>
      <c r="K288" s="22" t="s">
        <v>5</v>
      </c>
      <c r="L288" s="4" t="s">
        <v>5</v>
      </c>
      <c r="M288" s="4" t="s">
        <v>5</v>
      </c>
      <c r="N288" s="4" t="s">
        <v>5</v>
      </c>
      <c r="O288" s="4" t="s">
        <v>5</v>
      </c>
      <c r="P288" s="4" t="s">
        <v>5</v>
      </c>
      <c r="Q288" s="4" t="s">
        <v>5</v>
      </c>
      <c r="R288" s="4" t="s">
        <v>5</v>
      </c>
      <c r="S288" s="4" t="s">
        <v>5</v>
      </c>
      <c r="T288" s="15" t="s">
        <v>5</v>
      </c>
      <c r="U288" s="15" t="s">
        <v>5</v>
      </c>
      <c r="V288" s="15" t="s">
        <v>5</v>
      </c>
      <c r="W288" s="4" t="s">
        <v>5</v>
      </c>
      <c r="X288" s="15" t="s">
        <v>5</v>
      </c>
      <c r="Y288" s="15" t="s">
        <v>5</v>
      </c>
      <c r="Z288" s="15" t="s">
        <v>5</v>
      </c>
      <c r="AA288" s="15" t="s">
        <v>5</v>
      </c>
      <c r="AB288" s="13" t="s">
        <v>5</v>
      </c>
      <c r="AC288" s="13" t="s">
        <v>5</v>
      </c>
      <c r="AD288" s="10"/>
    </row>
    <row r="289" spans="1:30">
      <c r="A289" s="21">
        <v>283</v>
      </c>
      <c r="B289" s="13" t="s">
        <v>5</v>
      </c>
      <c r="C289" s="15" t="s">
        <v>5</v>
      </c>
      <c r="D289" s="15" t="s">
        <v>5</v>
      </c>
      <c r="E289" s="15" t="s">
        <v>5</v>
      </c>
      <c r="F289" s="15" t="s">
        <v>5</v>
      </c>
      <c r="G289" s="15" t="s">
        <v>5</v>
      </c>
      <c r="H289" s="15" t="s">
        <v>5</v>
      </c>
      <c r="I289" s="14" t="s">
        <v>5</v>
      </c>
      <c r="J289" s="13" t="s">
        <v>5</v>
      </c>
      <c r="K289" s="22" t="s">
        <v>5</v>
      </c>
      <c r="L289" s="4" t="s">
        <v>5</v>
      </c>
      <c r="M289" s="4" t="s">
        <v>5</v>
      </c>
      <c r="N289" s="4" t="s">
        <v>5</v>
      </c>
      <c r="O289" s="4" t="s">
        <v>5</v>
      </c>
      <c r="P289" s="4" t="s">
        <v>5</v>
      </c>
      <c r="Q289" s="4" t="s">
        <v>5</v>
      </c>
      <c r="R289" s="4" t="s">
        <v>5</v>
      </c>
      <c r="S289" s="4" t="s">
        <v>5</v>
      </c>
      <c r="T289" s="15" t="s">
        <v>5</v>
      </c>
      <c r="U289" s="15" t="s">
        <v>5</v>
      </c>
      <c r="V289" s="15" t="s">
        <v>5</v>
      </c>
      <c r="W289" s="4" t="s">
        <v>5</v>
      </c>
      <c r="X289" s="15" t="s">
        <v>5</v>
      </c>
      <c r="Y289" s="15" t="s">
        <v>5</v>
      </c>
      <c r="Z289" s="15" t="s">
        <v>5</v>
      </c>
      <c r="AA289" s="15" t="s">
        <v>5</v>
      </c>
      <c r="AB289" s="13" t="s">
        <v>5</v>
      </c>
      <c r="AC289" s="13" t="s">
        <v>5</v>
      </c>
      <c r="AD289" s="10"/>
    </row>
    <row r="290" spans="1:30">
      <c r="A290" s="21">
        <v>284</v>
      </c>
      <c r="B290" s="13" t="s">
        <v>5</v>
      </c>
      <c r="C290" s="15" t="s">
        <v>5</v>
      </c>
      <c r="D290" s="15" t="s">
        <v>5</v>
      </c>
      <c r="E290" s="15" t="s">
        <v>5</v>
      </c>
      <c r="F290" s="15" t="s">
        <v>5</v>
      </c>
      <c r="G290" s="15" t="s">
        <v>5</v>
      </c>
      <c r="H290" s="15" t="s">
        <v>5</v>
      </c>
      <c r="I290" s="14" t="s">
        <v>5</v>
      </c>
      <c r="J290" s="13" t="s">
        <v>5</v>
      </c>
      <c r="K290" s="22" t="s">
        <v>5</v>
      </c>
      <c r="L290" s="4" t="s">
        <v>5</v>
      </c>
      <c r="M290" s="4" t="s">
        <v>5</v>
      </c>
      <c r="N290" s="4" t="s">
        <v>5</v>
      </c>
      <c r="O290" s="4" t="s">
        <v>5</v>
      </c>
      <c r="P290" s="4" t="s">
        <v>5</v>
      </c>
      <c r="Q290" s="4" t="s">
        <v>5</v>
      </c>
      <c r="R290" s="4" t="s">
        <v>5</v>
      </c>
      <c r="S290" s="4" t="s">
        <v>5</v>
      </c>
      <c r="T290" s="15" t="s">
        <v>5</v>
      </c>
      <c r="U290" s="15" t="s">
        <v>5</v>
      </c>
      <c r="V290" s="15" t="s">
        <v>5</v>
      </c>
      <c r="W290" s="4" t="s">
        <v>5</v>
      </c>
      <c r="X290" s="15" t="s">
        <v>5</v>
      </c>
      <c r="Y290" s="15" t="s">
        <v>5</v>
      </c>
      <c r="Z290" s="15" t="s">
        <v>5</v>
      </c>
      <c r="AA290" s="15" t="s">
        <v>5</v>
      </c>
      <c r="AB290" s="13" t="s">
        <v>5</v>
      </c>
      <c r="AC290" s="13" t="s">
        <v>5</v>
      </c>
      <c r="AD290" s="10"/>
    </row>
    <row r="291" spans="1:30">
      <c r="A291" s="21">
        <v>285</v>
      </c>
      <c r="B291" s="13" t="s">
        <v>5</v>
      </c>
      <c r="C291" s="15" t="s">
        <v>5</v>
      </c>
      <c r="D291" s="15" t="s">
        <v>5</v>
      </c>
      <c r="E291" s="15" t="s">
        <v>5</v>
      </c>
      <c r="F291" s="15" t="s">
        <v>5</v>
      </c>
      <c r="G291" s="15" t="s">
        <v>5</v>
      </c>
      <c r="H291" s="15" t="s">
        <v>5</v>
      </c>
      <c r="I291" s="14" t="s">
        <v>5</v>
      </c>
      <c r="J291" s="13" t="s">
        <v>5</v>
      </c>
      <c r="K291" s="22" t="s">
        <v>5</v>
      </c>
      <c r="L291" s="4" t="s">
        <v>5</v>
      </c>
      <c r="M291" s="4" t="s">
        <v>5</v>
      </c>
      <c r="N291" s="4" t="s">
        <v>5</v>
      </c>
      <c r="O291" s="4" t="s">
        <v>5</v>
      </c>
      <c r="P291" s="4" t="s">
        <v>5</v>
      </c>
      <c r="Q291" s="4" t="s">
        <v>5</v>
      </c>
      <c r="R291" s="4" t="s">
        <v>5</v>
      </c>
      <c r="S291" s="4" t="s">
        <v>5</v>
      </c>
      <c r="T291" s="15" t="s">
        <v>5</v>
      </c>
      <c r="U291" s="15" t="s">
        <v>5</v>
      </c>
      <c r="V291" s="15" t="s">
        <v>5</v>
      </c>
      <c r="W291" s="4" t="s">
        <v>5</v>
      </c>
      <c r="X291" s="15" t="s">
        <v>5</v>
      </c>
      <c r="Y291" s="15" t="s">
        <v>5</v>
      </c>
      <c r="Z291" s="15" t="s">
        <v>5</v>
      </c>
      <c r="AA291" s="15" t="s">
        <v>5</v>
      </c>
      <c r="AB291" s="13" t="s">
        <v>5</v>
      </c>
      <c r="AC291" s="13" t="s">
        <v>5</v>
      </c>
      <c r="AD291" s="10"/>
    </row>
    <row r="292" spans="1:30">
      <c r="A292" s="21">
        <v>286</v>
      </c>
      <c r="B292" s="13" t="s">
        <v>5</v>
      </c>
      <c r="C292" s="15" t="s">
        <v>5</v>
      </c>
      <c r="D292" s="15" t="s">
        <v>5</v>
      </c>
      <c r="E292" s="15" t="s">
        <v>5</v>
      </c>
      <c r="F292" s="15" t="s">
        <v>5</v>
      </c>
      <c r="G292" s="15" t="s">
        <v>5</v>
      </c>
      <c r="H292" s="15" t="s">
        <v>5</v>
      </c>
      <c r="I292" s="14" t="s">
        <v>5</v>
      </c>
      <c r="J292" s="13" t="s">
        <v>5</v>
      </c>
      <c r="K292" s="22" t="s">
        <v>5</v>
      </c>
      <c r="L292" s="4" t="s">
        <v>5</v>
      </c>
      <c r="M292" s="4" t="s">
        <v>5</v>
      </c>
      <c r="N292" s="4" t="s">
        <v>5</v>
      </c>
      <c r="O292" s="4" t="s">
        <v>5</v>
      </c>
      <c r="P292" s="4" t="s">
        <v>5</v>
      </c>
      <c r="Q292" s="4" t="s">
        <v>5</v>
      </c>
      <c r="R292" s="4" t="s">
        <v>5</v>
      </c>
      <c r="S292" s="4" t="s">
        <v>5</v>
      </c>
      <c r="T292" s="15" t="s">
        <v>5</v>
      </c>
      <c r="U292" s="15" t="s">
        <v>5</v>
      </c>
      <c r="V292" s="15" t="s">
        <v>5</v>
      </c>
      <c r="W292" s="4" t="s">
        <v>5</v>
      </c>
      <c r="X292" s="15" t="s">
        <v>5</v>
      </c>
      <c r="Y292" s="15" t="s">
        <v>5</v>
      </c>
      <c r="Z292" s="15" t="s">
        <v>5</v>
      </c>
      <c r="AA292" s="15" t="s">
        <v>5</v>
      </c>
      <c r="AB292" s="13" t="s">
        <v>5</v>
      </c>
      <c r="AC292" s="13" t="s">
        <v>5</v>
      </c>
      <c r="AD292" s="10"/>
    </row>
    <row r="293" spans="1:30">
      <c r="A293" s="21">
        <v>287</v>
      </c>
      <c r="B293" s="13" t="s">
        <v>5</v>
      </c>
      <c r="C293" s="15" t="s">
        <v>5</v>
      </c>
      <c r="D293" s="15" t="s">
        <v>5</v>
      </c>
      <c r="E293" s="15" t="s">
        <v>5</v>
      </c>
      <c r="F293" s="15" t="s">
        <v>5</v>
      </c>
      <c r="G293" s="15" t="s">
        <v>5</v>
      </c>
      <c r="H293" s="15" t="s">
        <v>5</v>
      </c>
      <c r="I293" s="14" t="s">
        <v>5</v>
      </c>
      <c r="J293" s="13" t="s">
        <v>5</v>
      </c>
      <c r="K293" s="22" t="s">
        <v>5</v>
      </c>
      <c r="L293" s="4" t="s">
        <v>5</v>
      </c>
      <c r="M293" s="4" t="s">
        <v>5</v>
      </c>
      <c r="N293" s="4" t="s">
        <v>5</v>
      </c>
      <c r="O293" s="4" t="s">
        <v>5</v>
      </c>
      <c r="P293" s="4" t="s">
        <v>5</v>
      </c>
      <c r="Q293" s="4" t="s">
        <v>5</v>
      </c>
      <c r="R293" s="4" t="s">
        <v>5</v>
      </c>
      <c r="S293" s="4" t="s">
        <v>5</v>
      </c>
      <c r="T293" s="15" t="s">
        <v>5</v>
      </c>
      <c r="U293" s="15" t="s">
        <v>5</v>
      </c>
      <c r="V293" s="15" t="s">
        <v>5</v>
      </c>
      <c r="W293" s="4" t="s">
        <v>5</v>
      </c>
      <c r="X293" s="15" t="s">
        <v>5</v>
      </c>
      <c r="Y293" s="15" t="s">
        <v>5</v>
      </c>
      <c r="Z293" s="15" t="s">
        <v>5</v>
      </c>
      <c r="AA293" s="15" t="s">
        <v>5</v>
      </c>
      <c r="AB293" s="13" t="s">
        <v>5</v>
      </c>
      <c r="AC293" s="13" t="s">
        <v>5</v>
      </c>
      <c r="AD293" s="10"/>
    </row>
    <row r="294" spans="1:30">
      <c r="A294" s="21">
        <v>288</v>
      </c>
      <c r="B294" s="13" t="s">
        <v>5</v>
      </c>
      <c r="C294" s="15" t="s">
        <v>5</v>
      </c>
      <c r="D294" s="15" t="s">
        <v>5</v>
      </c>
      <c r="E294" s="15" t="s">
        <v>5</v>
      </c>
      <c r="F294" s="15" t="s">
        <v>5</v>
      </c>
      <c r="G294" s="15" t="s">
        <v>5</v>
      </c>
      <c r="H294" s="15" t="s">
        <v>5</v>
      </c>
      <c r="I294" s="14" t="s">
        <v>5</v>
      </c>
      <c r="J294" s="13" t="s">
        <v>5</v>
      </c>
      <c r="K294" s="22" t="s">
        <v>5</v>
      </c>
      <c r="L294" s="4" t="s">
        <v>5</v>
      </c>
      <c r="M294" s="4" t="s">
        <v>5</v>
      </c>
      <c r="N294" s="4" t="s">
        <v>5</v>
      </c>
      <c r="O294" s="4" t="s">
        <v>5</v>
      </c>
      <c r="P294" s="4" t="s">
        <v>5</v>
      </c>
      <c r="Q294" s="4" t="s">
        <v>5</v>
      </c>
      <c r="R294" s="4" t="s">
        <v>5</v>
      </c>
      <c r="S294" s="4" t="s">
        <v>5</v>
      </c>
      <c r="T294" s="15" t="s">
        <v>5</v>
      </c>
      <c r="U294" s="15" t="s">
        <v>5</v>
      </c>
      <c r="V294" s="15" t="s">
        <v>5</v>
      </c>
      <c r="W294" s="4" t="s">
        <v>5</v>
      </c>
      <c r="X294" s="15" t="s">
        <v>5</v>
      </c>
      <c r="Y294" s="15" t="s">
        <v>5</v>
      </c>
      <c r="Z294" s="15" t="s">
        <v>5</v>
      </c>
      <c r="AA294" s="15" t="s">
        <v>5</v>
      </c>
      <c r="AB294" s="13" t="s">
        <v>5</v>
      </c>
      <c r="AC294" s="13" t="s">
        <v>5</v>
      </c>
      <c r="AD294" s="10"/>
    </row>
    <row r="295" spans="1:30">
      <c r="A295" s="21">
        <v>289</v>
      </c>
      <c r="B295" s="13" t="s">
        <v>5</v>
      </c>
      <c r="C295" s="15" t="s">
        <v>5</v>
      </c>
      <c r="D295" s="15" t="s">
        <v>5</v>
      </c>
      <c r="E295" s="15" t="s">
        <v>5</v>
      </c>
      <c r="F295" s="15" t="s">
        <v>5</v>
      </c>
      <c r="G295" s="15" t="s">
        <v>5</v>
      </c>
      <c r="H295" s="15" t="s">
        <v>5</v>
      </c>
      <c r="I295" s="14" t="s">
        <v>5</v>
      </c>
      <c r="J295" s="13" t="s">
        <v>5</v>
      </c>
      <c r="K295" s="22" t="s">
        <v>5</v>
      </c>
      <c r="L295" s="4" t="s">
        <v>5</v>
      </c>
      <c r="M295" s="4" t="s">
        <v>5</v>
      </c>
      <c r="N295" s="4" t="s">
        <v>5</v>
      </c>
      <c r="O295" s="4" t="s">
        <v>5</v>
      </c>
      <c r="P295" s="4" t="s">
        <v>5</v>
      </c>
      <c r="Q295" s="4" t="s">
        <v>5</v>
      </c>
      <c r="R295" s="4" t="s">
        <v>5</v>
      </c>
      <c r="S295" s="4" t="s">
        <v>5</v>
      </c>
      <c r="T295" s="15" t="s">
        <v>5</v>
      </c>
      <c r="U295" s="15" t="s">
        <v>5</v>
      </c>
      <c r="V295" s="15" t="s">
        <v>5</v>
      </c>
      <c r="W295" s="4" t="s">
        <v>5</v>
      </c>
      <c r="X295" s="15" t="s">
        <v>5</v>
      </c>
      <c r="Y295" s="15" t="s">
        <v>5</v>
      </c>
      <c r="Z295" s="15" t="s">
        <v>5</v>
      </c>
      <c r="AA295" s="15" t="s">
        <v>5</v>
      </c>
      <c r="AB295" s="13" t="s">
        <v>5</v>
      </c>
      <c r="AC295" s="13" t="s">
        <v>5</v>
      </c>
      <c r="AD295" s="10"/>
    </row>
    <row r="296" spans="1:30">
      <c r="A296" s="21">
        <v>290</v>
      </c>
      <c r="B296" s="13" t="s">
        <v>5</v>
      </c>
      <c r="C296" s="15" t="s">
        <v>5</v>
      </c>
      <c r="D296" s="15" t="s">
        <v>5</v>
      </c>
      <c r="E296" s="15" t="s">
        <v>5</v>
      </c>
      <c r="F296" s="15" t="s">
        <v>5</v>
      </c>
      <c r="G296" s="15" t="s">
        <v>5</v>
      </c>
      <c r="H296" s="15" t="s">
        <v>5</v>
      </c>
      <c r="I296" s="14" t="s">
        <v>5</v>
      </c>
      <c r="J296" s="13" t="s">
        <v>5</v>
      </c>
      <c r="K296" s="22" t="s">
        <v>5</v>
      </c>
      <c r="L296" s="4" t="s">
        <v>5</v>
      </c>
      <c r="M296" s="4" t="s">
        <v>5</v>
      </c>
      <c r="N296" s="4" t="s">
        <v>5</v>
      </c>
      <c r="O296" s="4" t="s">
        <v>5</v>
      </c>
      <c r="P296" s="4" t="s">
        <v>5</v>
      </c>
      <c r="Q296" s="4" t="s">
        <v>5</v>
      </c>
      <c r="R296" s="4" t="s">
        <v>5</v>
      </c>
      <c r="S296" s="4" t="s">
        <v>5</v>
      </c>
      <c r="T296" s="15" t="s">
        <v>5</v>
      </c>
      <c r="U296" s="15" t="s">
        <v>5</v>
      </c>
      <c r="V296" s="15" t="s">
        <v>5</v>
      </c>
      <c r="W296" s="4" t="s">
        <v>5</v>
      </c>
      <c r="X296" s="15" t="s">
        <v>5</v>
      </c>
      <c r="Y296" s="15" t="s">
        <v>5</v>
      </c>
      <c r="Z296" s="15" t="s">
        <v>5</v>
      </c>
      <c r="AA296" s="15" t="s">
        <v>5</v>
      </c>
      <c r="AB296" s="13" t="s">
        <v>5</v>
      </c>
      <c r="AC296" s="13" t="s">
        <v>5</v>
      </c>
      <c r="AD296" s="10"/>
    </row>
    <row r="297" spans="1:30">
      <c r="A297" s="21">
        <v>291</v>
      </c>
      <c r="B297" s="13" t="s">
        <v>5</v>
      </c>
      <c r="C297" s="15" t="s">
        <v>5</v>
      </c>
      <c r="D297" s="15" t="s">
        <v>5</v>
      </c>
      <c r="E297" s="15" t="s">
        <v>5</v>
      </c>
      <c r="F297" s="15" t="s">
        <v>5</v>
      </c>
      <c r="G297" s="15" t="s">
        <v>5</v>
      </c>
      <c r="H297" s="15" t="s">
        <v>5</v>
      </c>
      <c r="I297" s="14" t="s">
        <v>5</v>
      </c>
      <c r="J297" s="13" t="s">
        <v>5</v>
      </c>
      <c r="K297" s="22" t="s">
        <v>5</v>
      </c>
      <c r="L297" s="4" t="s">
        <v>5</v>
      </c>
      <c r="M297" s="4" t="s">
        <v>5</v>
      </c>
      <c r="N297" s="4" t="s">
        <v>5</v>
      </c>
      <c r="O297" s="4" t="s">
        <v>5</v>
      </c>
      <c r="P297" s="4" t="s">
        <v>5</v>
      </c>
      <c r="Q297" s="4" t="s">
        <v>5</v>
      </c>
      <c r="R297" s="4" t="s">
        <v>5</v>
      </c>
      <c r="S297" s="4" t="s">
        <v>5</v>
      </c>
      <c r="T297" s="15" t="s">
        <v>5</v>
      </c>
      <c r="U297" s="15" t="s">
        <v>5</v>
      </c>
      <c r="V297" s="15" t="s">
        <v>5</v>
      </c>
      <c r="W297" s="4" t="s">
        <v>5</v>
      </c>
      <c r="X297" s="15" t="s">
        <v>5</v>
      </c>
      <c r="Y297" s="15" t="s">
        <v>5</v>
      </c>
      <c r="Z297" s="15" t="s">
        <v>5</v>
      </c>
      <c r="AA297" s="15" t="s">
        <v>5</v>
      </c>
      <c r="AB297" s="13" t="s">
        <v>5</v>
      </c>
      <c r="AC297" s="13" t="s">
        <v>5</v>
      </c>
      <c r="AD297" s="10"/>
    </row>
    <row r="298" spans="1:30">
      <c r="A298" s="21">
        <v>292</v>
      </c>
      <c r="B298" s="13" t="s">
        <v>5</v>
      </c>
      <c r="C298" s="15" t="s">
        <v>5</v>
      </c>
      <c r="D298" s="15" t="s">
        <v>5</v>
      </c>
      <c r="E298" s="15" t="s">
        <v>5</v>
      </c>
      <c r="F298" s="15" t="s">
        <v>5</v>
      </c>
      <c r="G298" s="15" t="s">
        <v>5</v>
      </c>
      <c r="H298" s="15" t="s">
        <v>5</v>
      </c>
      <c r="I298" s="14" t="s">
        <v>5</v>
      </c>
      <c r="J298" s="13" t="s">
        <v>5</v>
      </c>
      <c r="K298" s="22" t="s">
        <v>5</v>
      </c>
      <c r="L298" s="4" t="s">
        <v>5</v>
      </c>
      <c r="M298" s="4" t="s">
        <v>5</v>
      </c>
      <c r="N298" s="4" t="s">
        <v>5</v>
      </c>
      <c r="O298" s="4" t="s">
        <v>5</v>
      </c>
      <c r="P298" s="4" t="s">
        <v>5</v>
      </c>
      <c r="Q298" s="4" t="s">
        <v>5</v>
      </c>
      <c r="R298" s="4" t="s">
        <v>5</v>
      </c>
      <c r="S298" s="4" t="s">
        <v>5</v>
      </c>
      <c r="T298" s="15" t="s">
        <v>5</v>
      </c>
      <c r="U298" s="15" t="s">
        <v>5</v>
      </c>
      <c r="V298" s="15" t="s">
        <v>5</v>
      </c>
      <c r="W298" s="4" t="s">
        <v>5</v>
      </c>
      <c r="X298" s="15" t="s">
        <v>5</v>
      </c>
      <c r="Y298" s="15" t="s">
        <v>5</v>
      </c>
      <c r="Z298" s="15" t="s">
        <v>5</v>
      </c>
      <c r="AA298" s="15" t="s">
        <v>5</v>
      </c>
      <c r="AB298" s="13" t="s">
        <v>5</v>
      </c>
      <c r="AC298" s="13" t="s">
        <v>5</v>
      </c>
      <c r="AD298" s="10"/>
    </row>
    <row r="299" spans="1:30">
      <c r="A299" s="21">
        <v>293</v>
      </c>
      <c r="B299" s="13" t="s">
        <v>5</v>
      </c>
      <c r="C299" s="15" t="s">
        <v>5</v>
      </c>
      <c r="D299" s="15" t="s">
        <v>5</v>
      </c>
      <c r="E299" s="15" t="s">
        <v>5</v>
      </c>
      <c r="F299" s="15" t="s">
        <v>5</v>
      </c>
      <c r="G299" s="15" t="s">
        <v>5</v>
      </c>
      <c r="H299" s="15" t="s">
        <v>5</v>
      </c>
      <c r="I299" s="14" t="s">
        <v>5</v>
      </c>
      <c r="J299" s="13" t="s">
        <v>5</v>
      </c>
      <c r="K299" s="22" t="s">
        <v>5</v>
      </c>
      <c r="L299" s="4" t="s">
        <v>5</v>
      </c>
      <c r="M299" s="4" t="s">
        <v>5</v>
      </c>
      <c r="N299" s="4" t="s">
        <v>5</v>
      </c>
      <c r="O299" s="4" t="s">
        <v>5</v>
      </c>
      <c r="P299" s="4" t="s">
        <v>5</v>
      </c>
      <c r="Q299" s="4" t="s">
        <v>5</v>
      </c>
      <c r="R299" s="4" t="s">
        <v>5</v>
      </c>
      <c r="S299" s="4" t="s">
        <v>5</v>
      </c>
      <c r="T299" s="15" t="s">
        <v>5</v>
      </c>
      <c r="U299" s="15" t="s">
        <v>5</v>
      </c>
      <c r="V299" s="15" t="s">
        <v>5</v>
      </c>
      <c r="W299" s="4" t="s">
        <v>5</v>
      </c>
      <c r="X299" s="15" t="s">
        <v>5</v>
      </c>
      <c r="Y299" s="15" t="s">
        <v>5</v>
      </c>
      <c r="Z299" s="15" t="s">
        <v>5</v>
      </c>
      <c r="AA299" s="15" t="s">
        <v>5</v>
      </c>
      <c r="AB299" s="13" t="s">
        <v>5</v>
      </c>
      <c r="AC299" s="13" t="s">
        <v>5</v>
      </c>
      <c r="AD299" s="10"/>
    </row>
    <row r="300" spans="1:30">
      <c r="A300" s="21">
        <v>294</v>
      </c>
      <c r="B300" s="13" t="s">
        <v>5</v>
      </c>
      <c r="C300" s="15" t="s">
        <v>5</v>
      </c>
      <c r="D300" s="15" t="s">
        <v>5</v>
      </c>
      <c r="E300" s="15" t="s">
        <v>5</v>
      </c>
      <c r="F300" s="15" t="s">
        <v>5</v>
      </c>
      <c r="G300" s="15" t="s">
        <v>5</v>
      </c>
      <c r="H300" s="15" t="s">
        <v>5</v>
      </c>
      <c r="I300" s="14" t="s">
        <v>5</v>
      </c>
      <c r="J300" s="13" t="s">
        <v>5</v>
      </c>
      <c r="K300" s="22" t="s">
        <v>5</v>
      </c>
      <c r="L300" s="4" t="s">
        <v>5</v>
      </c>
      <c r="M300" s="4" t="s">
        <v>5</v>
      </c>
      <c r="N300" s="4" t="s">
        <v>5</v>
      </c>
      <c r="O300" s="4" t="s">
        <v>5</v>
      </c>
      <c r="P300" s="4" t="s">
        <v>5</v>
      </c>
      <c r="Q300" s="4" t="s">
        <v>5</v>
      </c>
      <c r="R300" s="4" t="s">
        <v>5</v>
      </c>
      <c r="S300" s="4" t="s">
        <v>5</v>
      </c>
      <c r="T300" s="15" t="s">
        <v>5</v>
      </c>
      <c r="U300" s="15" t="s">
        <v>5</v>
      </c>
      <c r="V300" s="15" t="s">
        <v>5</v>
      </c>
      <c r="W300" s="4" t="s">
        <v>5</v>
      </c>
      <c r="X300" s="15" t="s">
        <v>5</v>
      </c>
      <c r="Y300" s="15" t="s">
        <v>5</v>
      </c>
      <c r="Z300" s="15" t="s">
        <v>5</v>
      </c>
      <c r="AA300" s="15" t="s">
        <v>5</v>
      </c>
      <c r="AB300" s="13" t="s">
        <v>5</v>
      </c>
      <c r="AC300" s="13" t="s">
        <v>5</v>
      </c>
      <c r="AD300" s="10"/>
    </row>
    <row r="301" spans="1:30">
      <c r="A301" s="21">
        <v>295</v>
      </c>
      <c r="B301" s="13" t="s">
        <v>5</v>
      </c>
      <c r="C301" s="15" t="s">
        <v>5</v>
      </c>
      <c r="D301" s="15" t="s">
        <v>5</v>
      </c>
      <c r="E301" s="15" t="s">
        <v>5</v>
      </c>
      <c r="F301" s="15" t="s">
        <v>5</v>
      </c>
      <c r="G301" s="15" t="s">
        <v>5</v>
      </c>
      <c r="H301" s="15" t="s">
        <v>5</v>
      </c>
      <c r="I301" s="14" t="s">
        <v>5</v>
      </c>
      <c r="J301" s="13" t="s">
        <v>5</v>
      </c>
      <c r="K301" s="22" t="s">
        <v>5</v>
      </c>
      <c r="L301" s="4" t="s">
        <v>5</v>
      </c>
      <c r="M301" s="4" t="s">
        <v>5</v>
      </c>
      <c r="N301" s="4" t="s">
        <v>5</v>
      </c>
      <c r="O301" s="4" t="s">
        <v>5</v>
      </c>
      <c r="P301" s="4" t="s">
        <v>5</v>
      </c>
      <c r="Q301" s="4" t="s">
        <v>5</v>
      </c>
      <c r="R301" s="4" t="s">
        <v>5</v>
      </c>
      <c r="S301" s="4" t="s">
        <v>5</v>
      </c>
      <c r="T301" s="15" t="s">
        <v>5</v>
      </c>
      <c r="U301" s="15" t="s">
        <v>5</v>
      </c>
      <c r="V301" s="15" t="s">
        <v>5</v>
      </c>
      <c r="W301" s="4" t="s">
        <v>5</v>
      </c>
      <c r="X301" s="15" t="s">
        <v>5</v>
      </c>
      <c r="Y301" s="15" t="s">
        <v>5</v>
      </c>
      <c r="Z301" s="15" t="s">
        <v>5</v>
      </c>
      <c r="AA301" s="15" t="s">
        <v>5</v>
      </c>
      <c r="AB301" s="13" t="s">
        <v>5</v>
      </c>
      <c r="AC301" s="13" t="s">
        <v>5</v>
      </c>
      <c r="AD301" s="10"/>
    </row>
    <row r="302" spans="1:30">
      <c r="A302" s="21">
        <v>296</v>
      </c>
      <c r="B302" s="13" t="s">
        <v>5</v>
      </c>
      <c r="C302" s="15" t="s">
        <v>5</v>
      </c>
      <c r="D302" s="15" t="s">
        <v>5</v>
      </c>
      <c r="E302" s="15" t="s">
        <v>5</v>
      </c>
      <c r="F302" s="15" t="s">
        <v>5</v>
      </c>
      <c r="G302" s="15" t="s">
        <v>5</v>
      </c>
      <c r="H302" s="15" t="s">
        <v>5</v>
      </c>
      <c r="I302" s="14" t="s">
        <v>5</v>
      </c>
      <c r="J302" s="13" t="s">
        <v>5</v>
      </c>
      <c r="K302" s="22" t="s">
        <v>5</v>
      </c>
      <c r="L302" s="4" t="s">
        <v>5</v>
      </c>
      <c r="M302" s="4" t="s">
        <v>5</v>
      </c>
      <c r="N302" s="4" t="s">
        <v>5</v>
      </c>
      <c r="O302" s="4" t="s">
        <v>5</v>
      </c>
      <c r="P302" s="4" t="s">
        <v>5</v>
      </c>
      <c r="Q302" s="4" t="s">
        <v>5</v>
      </c>
      <c r="R302" s="4" t="s">
        <v>5</v>
      </c>
      <c r="S302" s="4" t="s">
        <v>5</v>
      </c>
      <c r="T302" s="15" t="s">
        <v>5</v>
      </c>
      <c r="U302" s="15" t="s">
        <v>5</v>
      </c>
      <c r="V302" s="15" t="s">
        <v>5</v>
      </c>
      <c r="W302" s="4" t="s">
        <v>5</v>
      </c>
      <c r="X302" s="15" t="s">
        <v>5</v>
      </c>
      <c r="Y302" s="15" t="s">
        <v>5</v>
      </c>
      <c r="Z302" s="15" t="s">
        <v>5</v>
      </c>
      <c r="AA302" s="15" t="s">
        <v>5</v>
      </c>
      <c r="AB302" s="13" t="s">
        <v>5</v>
      </c>
      <c r="AC302" s="13" t="s">
        <v>5</v>
      </c>
      <c r="AD302" s="10"/>
    </row>
    <row r="303" spans="1:30">
      <c r="A303" s="21">
        <v>297</v>
      </c>
      <c r="B303" s="13" t="s">
        <v>5</v>
      </c>
      <c r="C303" s="15" t="s">
        <v>5</v>
      </c>
      <c r="D303" s="15" t="s">
        <v>5</v>
      </c>
      <c r="E303" s="15" t="s">
        <v>5</v>
      </c>
      <c r="F303" s="15" t="s">
        <v>5</v>
      </c>
      <c r="G303" s="15" t="s">
        <v>5</v>
      </c>
      <c r="H303" s="15" t="s">
        <v>5</v>
      </c>
      <c r="I303" s="14" t="s">
        <v>5</v>
      </c>
      <c r="J303" s="13" t="s">
        <v>5</v>
      </c>
      <c r="K303" s="22" t="s">
        <v>5</v>
      </c>
      <c r="L303" s="4" t="s">
        <v>5</v>
      </c>
      <c r="M303" s="4" t="s">
        <v>5</v>
      </c>
      <c r="N303" s="4" t="s">
        <v>5</v>
      </c>
      <c r="O303" s="4" t="s">
        <v>5</v>
      </c>
      <c r="P303" s="4" t="s">
        <v>5</v>
      </c>
      <c r="Q303" s="4" t="s">
        <v>5</v>
      </c>
      <c r="R303" s="4" t="s">
        <v>5</v>
      </c>
      <c r="S303" s="4" t="s">
        <v>5</v>
      </c>
      <c r="T303" s="15" t="s">
        <v>5</v>
      </c>
      <c r="U303" s="15" t="s">
        <v>5</v>
      </c>
      <c r="V303" s="15" t="s">
        <v>5</v>
      </c>
      <c r="W303" s="4" t="s">
        <v>5</v>
      </c>
      <c r="X303" s="15" t="s">
        <v>5</v>
      </c>
      <c r="Y303" s="15" t="s">
        <v>5</v>
      </c>
      <c r="Z303" s="15" t="s">
        <v>5</v>
      </c>
      <c r="AA303" s="15" t="s">
        <v>5</v>
      </c>
      <c r="AB303" s="13" t="s">
        <v>5</v>
      </c>
      <c r="AC303" s="13" t="s">
        <v>5</v>
      </c>
      <c r="AD303" s="10"/>
    </row>
    <row r="304" spans="1:30">
      <c r="A304" s="21">
        <v>298</v>
      </c>
      <c r="B304" s="13" t="s">
        <v>5</v>
      </c>
      <c r="C304" s="15" t="s">
        <v>5</v>
      </c>
      <c r="D304" s="15" t="s">
        <v>5</v>
      </c>
      <c r="E304" s="15" t="s">
        <v>5</v>
      </c>
      <c r="F304" s="15" t="s">
        <v>5</v>
      </c>
      <c r="G304" s="15" t="s">
        <v>5</v>
      </c>
      <c r="H304" s="15" t="s">
        <v>5</v>
      </c>
      <c r="I304" s="14" t="s">
        <v>5</v>
      </c>
      <c r="J304" s="13" t="s">
        <v>5</v>
      </c>
      <c r="K304" s="22" t="s">
        <v>5</v>
      </c>
      <c r="L304" s="4" t="s">
        <v>5</v>
      </c>
      <c r="M304" s="4" t="s">
        <v>5</v>
      </c>
      <c r="N304" s="4" t="s">
        <v>5</v>
      </c>
      <c r="O304" s="4" t="s">
        <v>5</v>
      </c>
      <c r="P304" s="4" t="s">
        <v>5</v>
      </c>
      <c r="Q304" s="4" t="s">
        <v>5</v>
      </c>
      <c r="R304" s="4" t="s">
        <v>5</v>
      </c>
      <c r="S304" s="4" t="s">
        <v>5</v>
      </c>
      <c r="T304" s="15" t="s">
        <v>5</v>
      </c>
      <c r="U304" s="15" t="s">
        <v>5</v>
      </c>
      <c r="V304" s="15" t="s">
        <v>5</v>
      </c>
      <c r="W304" s="4" t="s">
        <v>5</v>
      </c>
      <c r="X304" s="15" t="s">
        <v>5</v>
      </c>
      <c r="Y304" s="15" t="s">
        <v>5</v>
      </c>
      <c r="Z304" s="15" t="s">
        <v>5</v>
      </c>
      <c r="AA304" s="15" t="s">
        <v>5</v>
      </c>
      <c r="AB304" s="13" t="s">
        <v>5</v>
      </c>
      <c r="AC304" s="13" t="s">
        <v>5</v>
      </c>
      <c r="AD304" s="10"/>
    </row>
    <row r="305" spans="1:30">
      <c r="A305" s="21">
        <v>299</v>
      </c>
      <c r="B305" s="13" t="s">
        <v>5</v>
      </c>
      <c r="C305" s="15" t="s">
        <v>5</v>
      </c>
      <c r="D305" s="15" t="s">
        <v>5</v>
      </c>
      <c r="E305" s="15" t="s">
        <v>5</v>
      </c>
      <c r="F305" s="15" t="s">
        <v>5</v>
      </c>
      <c r="G305" s="15" t="s">
        <v>5</v>
      </c>
      <c r="H305" s="15" t="s">
        <v>5</v>
      </c>
      <c r="I305" s="14" t="s">
        <v>5</v>
      </c>
      <c r="J305" s="13" t="s">
        <v>5</v>
      </c>
      <c r="K305" s="22" t="s">
        <v>5</v>
      </c>
      <c r="L305" s="4" t="s">
        <v>5</v>
      </c>
      <c r="M305" s="4" t="s">
        <v>5</v>
      </c>
      <c r="N305" s="4" t="s">
        <v>5</v>
      </c>
      <c r="O305" s="4" t="s">
        <v>5</v>
      </c>
      <c r="P305" s="4" t="s">
        <v>5</v>
      </c>
      <c r="Q305" s="4" t="s">
        <v>5</v>
      </c>
      <c r="R305" s="4" t="s">
        <v>5</v>
      </c>
      <c r="S305" s="4" t="s">
        <v>5</v>
      </c>
      <c r="T305" s="15" t="s">
        <v>5</v>
      </c>
      <c r="U305" s="15" t="s">
        <v>5</v>
      </c>
      <c r="V305" s="15" t="s">
        <v>5</v>
      </c>
      <c r="W305" s="4" t="s">
        <v>5</v>
      </c>
      <c r="X305" s="15" t="s">
        <v>5</v>
      </c>
      <c r="Y305" s="15" t="s">
        <v>5</v>
      </c>
      <c r="Z305" s="15" t="s">
        <v>5</v>
      </c>
      <c r="AA305" s="15" t="s">
        <v>5</v>
      </c>
      <c r="AB305" s="13" t="s">
        <v>5</v>
      </c>
      <c r="AC305" s="13" t="s">
        <v>5</v>
      </c>
      <c r="AD305" s="10"/>
    </row>
    <row r="306" spans="1:30">
      <c r="A306" s="21">
        <v>300</v>
      </c>
      <c r="B306" s="13" t="s">
        <v>5</v>
      </c>
      <c r="C306" s="15" t="s">
        <v>5</v>
      </c>
      <c r="D306" s="15" t="s">
        <v>5</v>
      </c>
      <c r="E306" s="15" t="s">
        <v>5</v>
      </c>
      <c r="F306" s="15" t="s">
        <v>5</v>
      </c>
      <c r="G306" s="15" t="s">
        <v>5</v>
      </c>
      <c r="H306" s="15" t="s">
        <v>5</v>
      </c>
      <c r="I306" s="14" t="s">
        <v>5</v>
      </c>
      <c r="J306" s="13" t="s">
        <v>5</v>
      </c>
      <c r="K306" s="22" t="s">
        <v>5</v>
      </c>
      <c r="L306" s="4" t="s">
        <v>5</v>
      </c>
      <c r="M306" s="4" t="s">
        <v>5</v>
      </c>
      <c r="N306" s="4" t="s">
        <v>5</v>
      </c>
      <c r="O306" s="4" t="s">
        <v>5</v>
      </c>
      <c r="P306" s="4" t="s">
        <v>5</v>
      </c>
      <c r="Q306" s="4" t="s">
        <v>5</v>
      </c>
      <c r="R306" s="4" t="s">
        <v>5</v>
      </c>
      <c r="S306" s="4" t="s">
        <v>5</v>
      </c>
      <c r="T306" s="15" t="s">
        <v>5</v>
      </c>
      <c r="U306" s="15" t="s">
        <v>5</v>
      </c>
      <c r="V306" s="15" t="s">
        <v>5</v>
      </c>
      <c r="W306" s="4" t="s">
        <v>5</v>
      </c>
      <c r="X306" s="15" t="s">
        <v>5</v>
      </c>
      <c r="Y306" s="15" t="s">
        <v>5</v>
      </c>
      <c r="Z306" s="15" t="s">
        <v>5</v>
      </c>
      <c r="AA306" s="15" t="s">
        <v>5</v>
      </c>
      <c r="AB306" s="13" t="s">
        <v>5</v>
      </c>
      <c r="AC306" s="13" t="s">
        <v>5</v>
      </c>
      <c r="AD306" s="10"/>
    </row>
    <row r="307" spans="1:30">
      <c r="A307" s="21">
        <v>301</v>
      </c>
      <c r="B307" s="13" t="s">
        <v>5</v>
      </c>
      <c r="C307" s="15" t="s">
        <v>5</v>
      </c>
      <c r="D307" s="15" t="s">
        <v>5</v>
      </c>
      <c r="E307" s="15" t="s">
        <v>5</v>
      </c>
      <c r="F307" s="15" t="s">
        <v>5</v>
      </c>
      <c r="G307" s="15" t="s">
        <v>5</v>
      </c>
      <c r="H307" s="15" t="s">
        <v>5</v>
      </c>
      <c r="I307" s="14" t="s">
        <v>5</v>
      </c>
      <c r="J307" s="13" t="s">
        <v>5</v>
      </c>
      <c r="K307" s="22" t="s">
        <v>5</v>
      </c>
      <c r="L307" s="4" t="s">
        <v>5</v>
      </c>
      <c r="M307" s="4" t="s">
        <v>5</v>
      </c>
      <c r="N307" s="4" t="s">
        <v>5</v>
      </c>
      <c r="O307" s="4" t="s">
        <v>5</v>
      </c>
      <c r="P307" s="4" t="s">
        <v>5</v>
      </c>
      <c r="Q307" s="4" t="s">
        <v>5</v>
      </c>
      <c r="R307" s="4" t="s">
        <v>5</v>
      </c>
      <c r="S307" s="4" t="s">
        <v>5</v>
      </c>
      <c r="T307" s="15" t="s">
        <v>5</v>
      </c>
      <c r="U307" s="15" t="s">
        <v>5</v>
      </c>
      <c r="V307" s="15" t="s">
        <v>5</v>
      </c>
      <c r="W307" s="4" t="s">
        <v>5</v>
      </c>
      <c r="X307" s="15" t="s">
        <v>5</v>
      </c>
      <c r="Y307" s="15" t="s">
        <v>5</v>
      </c>
      <c r="Z307" s="15" t="s">
        <v>5</v>
      </c>
      <c r="AA307" s="15" t="s">
        <v>5</v>
      </c>
      <c r="AB307" s="13" t="s">
        <v>5</v>
      </c>
      <c r="AC307" s="13" t="s">
        <v>5</v>
      </c>
      <c r="AD307" s="10"/>
    </row>
    <row r="308" spans="1:30">
      <c r="A308" s="21">
        <v>302</v>
      </c>
      <c r="B308" s="13" t="s">
        <v>5</v>
      </c>
      <c r="C308" s="15" t="s">
        <v>5</v>
      </c>
      <c r="D308" s="15" t="s">
        <v>5</v>
      </c>
      <c r="E308" s="15" t="s">
        <v>5</v>
      </c>
      <c r="F308" s="15" t="s">
        <v>5</v>
      </c>
      <c r="G308" s="15" t="s">
        <v>5</v>
      </c>
      <c r="H308" s="15" t="s">
        <v>5</v>
      </c>
      <c r="I308" s="14" t="s">
        <v>5</v>
      </c>
      <c r="J308" s="13" t="s">
        <v>5</v>
      </c>
      <c r="K308" s="22" t="s">
        <v>5</v>
      </c>
      <c r="L308" s="4" t="s">
        <v>5</v>
      </c>
      <c r="M308" s="4" t="s">
        <v>5</v>
      </c>
      <c r="N308" s="4" t="s">
        <v>5</v>
      </c>
      <c r="O308" s="4" t="s">
        <v>5</v>
      </c>
      <c r="P308" s="4" t="s">
        <v>5</v>
      </c>
      <c r="Q308" s="4" t="s">
        <v>5</v>
      </c>
      <c r="R308" s="4" t="s">
        <v>5</v>
      </c>
      <c r="S308" s="4" t="s">
        <v>5</v>
      </c>
      <c r="T308" s="15" t="s">
        <v>5</v>
      </c>
      <c r="U308" s="15" t="s">
        <v>5</v>
      </c>
      <c r="V308" s="15" t="s">
        <v>5</v>
      </c>
      <c r="W308" s="4" t="s">
        <v>5</v>
      </c>
      <c r="X308" s="15" t="s">
        <v>5</v>
      </c>
      <c r="Y308" s="15" t="s">
        <v>5</v>
      </c>
      <c r="Z308" s="15" t="s">
        <v>5</v>
      </c>
      <c r="AA308" s="15" t="s">
        <v>5</v>
      </c>
      <c r="AB308" s="13" t="s">
        <v>5</v>
      </c>
      <c r="AC308" s="13" t="s">
        <v>5</v>
      </c>
      <c r="AD308" s="10"/>
    </row>
    <row r="309" spans="1:30">
      <c r="A309" s="21">
        <v>303</v>
      </c>
      <c r="B309" s="13" t="s">
        <v>5</v>
      </c>
      <c r="C309" s="15" t="s">
        <v>5</v>
      </c>
      <c r="D309" s="15" t="s">
        <v>5</v>
      </c>
      <c r="E309" s="15" t="s">
        <v>5</v>
      </c>
      <c r="F309" s="15" t="s">
        <v>5</v>
      </c>
      <c r="G309" s="15" t="s">
        <v>5</v>
      </c>
      <c r="H309" s="15" t="s">
        <v>5</v>
      </c>
      <c r="I309" s="14" t="s">
        <v>5</v>
      </c>
      <c r="J309" s="13" t="s">
        <v>5</v>
      </c>
      <c r="K309" s="22" t="s">
        <v>5</v>
      </c>
      <c r="L309" s="4" t="s">
        <v>5</v>
      </c>
      <c r="M309" s="4" t="s">
        <v>5</v>
      </c>
      <c r="N309" s="4" t="s">
        <v>5</v>
      </c>
      <c r="O309" s="4" t="s">
        <v>5</v>
      </c>
      <c r="P309" s="4" t="s">
        <v>5</v>
      </c>
      <c r="Q309" s="4" t="s">
        <v>5</v>
      </c>
      <c r="R309" s="4" t="s">
        <v>5</v>
      </c>
      <c r="S309" s="4" t="s">
        <v>5</v>
      </c>
      <c r="T309" s="15" t="s">
        <v>5</v>
      </c>
      <c r="U309" s="15" t="s">
        <v>5</v>
      </c>
      <c r="V309" s="15" t="s">
        <v>5</v>
      </c>
      <c r="W309" s="4" t="s">
        <v>5</v>
      </c>
      <c r="X309" s="15" t="s">
        <v>5</v>
      </c>
      <c r="Y309" s="15" t="s">
        <v>5</v>
      </c>
      <c r="Z309" s="15" t="s">
        <v>5</v>
      </c>
      <c r="AA309" s="15" t="s">
        <v>5</v>
      </c>
      <c r="AB309" s="13" t="s">
        <v>5</v>
      </c>
      <c r="AC309" s="13" t="s">
        <v>5</v>
      </c>
      <c r="AD309" s="10"/>
    </row>
    <row r="310" spans="1:30">
      <c r="A310" s="21">
        <v>304</v>
      </c>
      <c r="B310" s="13" t="s">
        <v>5</v>
      </c>
      <c r="C310" s="15" t="s">
        <v>5</v>
      </c>
      <c r="D310" s="15" t="s">
        <v>5</v>
      </c>
      <c r="E310" s="15" t="s">
        <v>5</v>
      </c>
      <c r="F310" s="15" t="s">
        <v>5</v>
      </c>
      <c r="G310" s="15" t="s">
        <v>5</v>
      </c>
      <c r="H310" s="15" t="s">
        <v>5</v>
      </c>
      <c r="I310" s="14" t="s">
        <v>5</v>
      </c>
      <c r="J310" s="13" t="s">
        <v>5</v>
      </c>
      <c r="K310" s="22" t="s">
        <v>5</v>
      </c>
      <c r="L310" s="4" t="s">
        <v>5</v>
      </c>
      <c r="M310" s="4" t="s">
        <v>5</v>
      </c>
      <c r="N310" s="4" t="s">
        <v>5</v>
      </c>
      <c r="O310" s="4" t="s">
        <v>5</v>
      </c>
      <c r="P310" s="4" t="s">
        <v>5</v>
      </c>
      <c r="Q310" s="4" t="s">
        <v>5</v>
      </c>
      <c r="R310" s="4" t="s">
        <v>5</v>
      </c>
      <c r="S310" s="4" t="s">
        <v>5</v>
      </c>
      <c r="T310" s="15" t="s">
        <v>5</v>
      </c>
      <c r="U310" s="15" t="s">
        <v>5</v>
      </c>
      <c r="V310" s="15" t="s">
        <v>5</v>
      </c>
      <c r="W310" s="4" t="s">
        <v>5</v>
      </c>
      <c r="X310" s="15" t="s">
        <v>5</v>
      </c>
      <c r="Y310" s="15" t="s">
        <v>5</v>
      </c>
      <c r="Z310" s="15" t="s">
        <v>5</v>
      </c>
      <c r="AA310" s="15" t="s">
        <v>5</v>
      </c>
      <c r="AB310" s="13" t="s">
        <v>5</v>
      </c>
      <c r="AC310" s="13" t="s">
        <v>5</v>
      </c>
      <c r="AD310" s="10"/>
    </row>
    <row r="311" spans="1:30">
      <c r="A311" s="21">
        <v>305</v>
      </c>
      <c r="B311" s="13" t="s">
        <v>5</v>
      </c>
      <c r="C311" s="15" t="s">
        <v>5</v>
      </c>
      <c r="D311" s="15" t="s">
        <v>5</v>
      </c>
      <c r="E311" s="15" t="s">
        <v>5</v>
      </c>
      <c r="F311" s="15" t="s">
        <v>5</v>
      </c>
      <c r="G311" s="15" t="s">
        <v>5</v>
      </c>
      <c r="H311" s="15" t="s">
        <v>5</v>
      </c>
      <c r="I311" s="14" t="s">
        <v>5</v>
      </c>
      <c r="J311" s="13" t="s">
        <v>5</v>
      </c>
      <c r="K311" s="22" t="s">
        <v>5</v>
      </c>
      <c r="L311" s="4" t="s">
        <v>5</v>
      </c>
      <c r="M311" s="4" t="s">
        <v>5</v>
      </c>
      <c r="N311" s="4" t="s">
        <v>5</v>
      </c>
      <c r="O311" s="4" t="s">
        <v>5</v>
      </c>
      <c r="P311" s="4" t="s">
        <v>5</v>
      </c>
      <c r="Q311" s="4" t="s">
        <v>5</v>
      </c>
      <c r="R311" s="4" t="s">
        <v>5</v>
      </c>
      <c r="S311" s="4" t="s">
        <v>5</v>
      </c>
      <c r="T311" s="15" t="s">
        <v>5</v>
      </c>
      <c r="U311" s="15" t="s">
        <v>5</v>
      </c>
      <c r="V311" s="15" t="s">
        <v>5</v>
      </c>
      <c r="W311" s="4" t="s">
        <v>5</v>
      </c>
      <c r="X311" s="15" t="s">
        <v>5</v>
      </c>
      <c r="Y311" s="15" t="s">
        <v>5</v>
      </c>
      <c r="Z311" s="15" t="s">
        <v>5</v>
      </c>
      <c r="AA311" s="15" t="s">
        <v>5</v>
      </c>
      <c r="AB311" s="13" t="s">
        <v>5</v>
      </c>
      <c r="AC311" s="13" t="s">
        <v>5</v>
      </c>
      <c r="AD311" s="10"/>
    </row>
    <row r="312" spans="1:30">
      <c r="A312" s="21">
        <v>306</v>
      </c>
      <c r="B312" s="13" t="s">
        <v>5</v>
      </c>
      <c r="C312" s="15" t="s">
        <v>5</v>
      </c>
      <c r="D312" s="15" t="s">
        <v>5</v>
      </c>
      <c r="E312" s="15" t="s">
        <v>5</v>
      </c>
      <c r="F312" s="15" t="s">
        <v>5</v>
      </c>
      <c r="G312" s="15" t="s">
        <v>5</v>
      </c>
      <c r="H312" s="15" t="s">
        <v>5</v>
      </c>
      <c r="I312" s="14" t="s">
        <v>5</v>
      </c>
      <c r="J312" s="13" t="s">
        <v>5</v>
      </c>
      <c r="K312" s="22" t="s">
        <v>5</v>
      </c>
      <c r="L312" s="4" t="s">
        <v>5</v>
      </c>
      <c r="M312" s="4" t="s">
        <v>5</v>
      </c>
      <c r="N312" s="4" t="s">
        <v>5</v>
      </c>
      <c r="O312" s="4" t="s">
        <v>5</v>
      </c>
      <c r="P312" s="4" t="s">
        <v>5</v>
      </c>
      <c r="Q312" s="4" t="s">
        <v>5</v>
      </c>
      <c r="R312" s="4" t="s">
        <v>5</v>
      </c>
      <c r="S312" s="4" t="s">
        <v>5</v>
      </c>
      <c r="T312" s="15" t="s">
        <v>5</v>
      </c>
      <c r="U312" s="15" t="s">
        <v>5</v>
      </c>
      <c r="V312" s="15" t="s">
        <v>5</v>
      </c>
      <c r="W312" s="4" t="s">
        <v>5</v>
      </c>
      <c r="X312" s="15" t="s">
        <v>5</v>
      </c>
      <c r="Y312" s="15" t="s">
        <v>5</v>
      </c>
      <c r="Z312" s="15" t="s">
        <v>5</v>
      </c>
      <c r="AA312" s="15" t="s">
        <v>5</v>
      </c>
      <c r="AB312" s="13" t="s">
        <v>5</v>
      </c>
      <c r="AC312" s="13" t="s">
        <v>5</v>
      </c>
      <c r="AD312" s="10"/>
    </row>
    <row r="313" spans="1:30">
      <c r="A313" s="21">
        <v>307</v>
      </c>
      <c r="B313" s="13" t="s">
        <v>5</v>
      </c>
      <c r="C313" s="15" t="s">
        <v>5</v>
      </c>
      <c r="D313" s="15" t="s">
        <v>5</v>
      </c>
      <c r="E313" s="15" t="s">
        <v>5</v>
      </c>
      <c r="F313" s="15" t="s">
        <v>5</v>
      </c>
      <c r="G313" s="15" t="s">
        <v>5</v>
      </c>
      <c r="H313" s="15" t="s">
        <v>5</v>
      </c>
      <c r="I313" s="14" t="s">
        <v>5</v>
      </c>
      <c r="J313" s="13" t="s">
        <v>5</v>
      </c>
      <c r="K313" s="22" t="s">
        <v>5</v>
      </c>
      <c r="L313" s="4" t="s">
        <v>5</v>
      </c>
      <c r="M313" s="4" t="s">
        <v>5</v>
      </c>
      <c r="N313" s="4" t="s">
        <v>5</v>
      </c>
      <c r="O313" s="4" t="s">
        <v>5</v>
      </c>
      <c r="P313" s="4" t="s">
        <v>5</v>
      </c>
      <c r="Q313" s="4" t="s">
        <v>5</v>
      </c>
      <c r="R313" s="4" t="s">
        <v>5</v>
      </c>
      <c r="S313" s="4" t="s">
        <v>5</v>
      </c>
      <c r="T313" s="15" t="s">
        <v>5</v>
      </c>
      <c r="U313" s="15" t="s">
        <v>5</v>
      </c>
      <c r="V313" s="15" t="s">
        <v>5</v>
      </c>
      <c r="W313" s="4" t="s">
        <v>5</v>
      </c>
      <c r="X313" s="15" t="s">
        <v>5</v>
      </c>
      <c r="Y313" s="15" t="s">
        <v>5</v>
      </c>
      <c r="Z313" s="15" t="s">
        <v>5</v>
      </c>
      <c r="AA313" s="15" t="s">
        <v>5</v>
      </c>
      <c r="AB313" s="13" t="s">
        <v>5</v>
      </c>
      <c r="AC313" s="13" t="s">
        <v>5</v>
      </c>
      <c r="AD313" s="10"/>
    </row>
    <row r="314" spans="1:30">
      <c r="A314" s="21">
        <v>308</v>
      </c>
      <c r="B314" s="13" t="s">
        <v>5</v>
      </c>
      <c r="C314" s="15" t="s">
        <v>5</v>
      </c>
      <c r="D314" s="15" t="s">
        <v>5</v>
      </c>
      <c r="E314" s="15" t="s">
        <v>5</v>
      </c>
      <c r="F314" s="15" t="s">
        <v>5</v>
      </c>
      <c r="G314" s="15" t="s">
        <v>5</v>
      </c>
      <c r="H314" s="15" t="s">
        <v>5</v>
      </c>
      <c r="I314" s="14" t="s">
        <v>5</v>
      </c>
      <c r="J314" s="13" t="s">
        <v>5</v>
      </c>
      <c r="K314" s="22" t="s">
        <v>5</v>
      </c>
      <c r="L314" s="4" t="s">
        <v>5</v>
      </c>
      <c r="M314" s="4" t="s">
        <v>5</v>
      </c>
      <c r="N314" s="4" t="s">
        <v>5</v>
      </c>
      <c r="O314" s="4" t="s">
        <v>5</v>
      </c>
      <c r="P314" s="4" t="s">
        <v>5</v>
      </c>
      <c r="Q314" s="4" t="s">
        <v>5</v>
      </c>
      <c r="R314" s="4" t="s">
        <v>5</v>
      </c>
      <c r="S314" s="4" t="s">
        <v>5</v>
      </c>
      <c r="T314" s="15" t="s">
        <v>5</v>
      </c>
      <c r="U314" s="15" t="s">
        <v>5</v>
      </c>
      <c r="V314" s="15" t="s">
        <v>5</v>
      </c>
      <c r="W314" s="4" t="s">
        <v>5</v>
      </c>
      <c r="X314" s="15" t="s">
        <v>5</v>
      </c>
      <c r="Y314" s="15" t="s">
        <v>5</v>
      </c>
      <c r="Z314" s="15" t="s">
        <v>5</v>
      </c>
      <c r="AA314" s="15" t="s">
        <v>5</v>
      </c>
      <c r="AB314" s="13" t="s">
        <v>5</v>
      </c>
      <c r="AC314" s="13" t="s">
        <v>5</v>
      </c>
      <c r="AD314" s="10"/>
    </row>
    <row r="315" spans="1:30">
      <c r="A315" s="21">
        <v>309</v>
      </c>
      <c r="B315" s="13" t="s">
        <v>5</v>
      </c>
      <c r="C315" s="15" t="s">
        <v>5</v>
      </c>
      <c r="D315" s="15" t="s">
        <v>5</v>
      </c>
      <c r="E315" s="15" t="s">
        <v>5</v>
      </c>
      <c r="F315" s="15" t="s">
        <v>5</v>
      </c>
      <c r="G315" s="15" t="s">
        <v>5</v>
      </c>
      <c r="H315" s="15" t="s">
        <v>5</v>
      </c>
      <c r="I315" s="14" t="s">
        <v>5</v>
      </c>
      <c r="J315" s="13" t="s">
        <v>5</v>
      </c>
      <c r="K315" s="22" t="s">
        <v>5</v>
      </c>
      <c r="L315" s="4" t="s">
        <v>5</v>
      </c>
      <c r="M315" s="4" t="s">
        <v>5</v>
      </c>
      <c r="N315" s="4" t="s">
        <v>5</v>
      </c>
      <c r="O315" s="4" t="s">
        <v>5</v>
      </c>
      <c r="P315" s="4" t="s">
        <v>5</v>
      </c>
      <c r="Q315" s="4" t="s">
        <v>5</v>
      </c>
      <c r="R315" s="4" t="s">
        <v>5</v>
      </c>
      <c r="S315" s="4" t="s">
        <v>5</v>
      </c>
      <c r="T315" s="15" t="s">
        <v>5</v>
      </c>
      <c r="U315" s="15" t="s">
        <v>5</v>
      </c>
      <c r="V315" s="15" t="s">
        <v>5</v>
      </c>
      <c r="W315" s="4" t="s">
        <v>5</v>
      </c>
      <c r="X315" s="15" t="s">
        <v>5</v>
      </c>
      <c r="Y315" s="15" t="s">
        <v>5</v>
      </c>
      <c r="Z315" s="15" t="s">
        <v>5</v>
      </c>
      <c r="AA315" s="15" t="s">
        <v>5</v>
      </c>
      <c r="AB315" s="13" t="s">
        <v>5</v>
      </c>
      <c r="AC315" s="13" t="s">
        <v>5</v>
      </c>
      <c r="AD315" s="10"/>
    </row>
    <row r="316" spans="1:30">
      <c r="A316" s="21">
        <v>310</v>
      </c>
      <c r="B316" s="13" t="s">
        <v>5</v>
      </c>
      <c r="C316" s="15" t="s">
        <v>5</v>
      </c>
      <c r="D316" s="15" t="s">
        <v>5</v>
      </c>
      <c r="E316" s="15" t="s">
        <v>5</v>
      </c>
      <c r="F316" s="15" t="s">
        <v>5</v>
      </c>
      <c r="G316" s="15" t="s">
        <v>5</v>
      </c>
      <c r="H316" s="15" t="s">
        <v>5</v>
      </c>
      <c r="I316" s="14" t="s">
        <v>5</v>
      </c>
      <c r="J316" s="13" t="s">
        <v>5</v>
      </c>
      <c r="K316" s="22" t="s">
        <v>5</v>
      </c>
      <c r="L316" s="4" t="s">
        <v>5</v>
      </c>
      <c r="M316" s="4" t="s">
        <v>5</v>
      </c>
      <c r="N316" s="4" t="s">
        <v>5</v>
      </c>
      <c r="O316" s="4" t="s">
        <v>5</v>
      </c>
      <c r="P316" s="4" t="s">
        <v>5</v>
      </c>
      <c r="Q316" s="4" t="s">
        <v>5</v>
      </c>
      <c r="R316" s="4" t="s">
        <v>5</v>
      </c>
      <c r="S316" s="4" t="s">
        <v>5</v>
      </c>
      <c r="T316" s="15" t="s">
        <v>5</v>
      </c>
      <c r="U316" s="15" t="s">
        <v>5</v>
      </c>
      <c r="V316" s="15" t="s">
        <v>5</v>
      </c>
      <c r="W316" s="4" t="s">
        <v>5</v>
      </c>
      <c r="X316" s="15" t="s">
        <v>5</v>
      </c>
      <c r="Y316" s="15" t="s">
        <v>5</v>
      </c>
      <c r="Z316" s="15" t="s">
        <v>5</v>
      </c>
      <c r="AA316" s="15" t="s">
        <v>5</v>
      </c>
      <c r="AB316" s="13" t="s">
        <v>5</v>
      </c>
      <c r="AC316" s="13" t="s">
        <v>5</v>
      </c>
      <c r="AD316" s="10"/>
    </row>
    <row r="317" spans="1:30">
      <c r="A317" s="21">
        <v>311</v>
      </c>
      <c r="B317" s="13" t="s">
        <v>5</v>
      </c>
      <c r="C317" s="15" t="s">
        <v>5</v>
      </c>
      <c r="D317" s="15" t="s">
        <v>5</v>
      </c>
      <c r="E317" s="15" t="s">
        <v>5</v>
      </c>
      <c r="F317" s="15" t="s">
        <v>5</v>
      </c>
      <c r="G317" s="15" t="s">
        <v>5</v>
      </c>
      <c r="H317" s="15" t="s">
        <v>5</v>
      </c>
      <c r="I317" s="14" t="s">
        <v>5</v>
      </c>
      <c r="J317" s="13" t="s">
        <v>5</v>
      </c>
      <c r="K317" s="22" t="s">
        <v>5</v>
      </c>
      <c r="L317" s="4" t="s">
        <v>5</v>
      </c>
      <c r="M317" s="4" t="s">
        <v>5</v>
      </c>
      <c r="N317" s="4" t="s">
        <v>5</v>
      </c>
      <c r="O317" s="4" t="s">
        <v>5</v>
      </c>
      <c r="P317" s="4" t="s">
        <v>5</v>
      </c>
      <c r="Q317" s="4" t="s">
        <v>5</v>
      </c>
      <c r="R317" s="4" t="s">
        <v>5</v>
      </c>
      <c r="S317" s="4" t="s">
        <v>5</v>
      </c>
      <c r="T317" s="15" t="s">
        <v>5</v>
      </c>
      <c r="U317" s="15" t="s">
        <v>5</v>
      </c>
      <c r="V317" s="15" t="s">
        <v>5</v>
      </c>
      <c r="W317" s="4" t="s">
        <v>5</v>
      </c>
      <c r="X317" s="15" t="s">
        <v>5</v>
      </c>
      <c r="Y317" s="15" t="s">
        <v>5</v>
      </c>
      <c r="Z317" s="15" t="s">
        <v>5</v>
      </c>
      <c r="AA317" s="15" t="s">
        <v>5</v>
      </c>
      <c r="AB317" s="13" t="s">
        <v>5</v>
      </c>
      <c r="AC317" s="13" t="s">
        <v>5</v>
      </c>
      <c r="AD317" s="10"/>
    </row>
    <row r="318" spans="1:30">
      <c r="A318" s="21">
        <v>312</v>
      </c>
      <c r="B318" s="13" t="s">
        <v>5</v>
      </c>
      <c r="C318" s="15" t="s">
        <v>5</v>
      </c>
      <c r="D318" s="15" t="s">
        <v>5</v>
      </c>
      <c r="E318" s="15" t="s">
        <v>5</v>
      </c>
      <c r="F318" s="15" t="s">
        <v>5</v>
      </c>
      <c r="G318" s="15" t="s">
        <v>5</v>
      </c>
      <c r="H318" s="15" t="s">
        <v>5</v>
      </c>
      <c r="I318" s="14" t="s">
        <v>5</v>
      </c>
      <c r="J318" s="13" t="s">
        <v>5</v>
      </c>
      <c r="K318" s="22" t="s">
        <v>5</v>
      </c>
      <c r="L318" s="4" t="s">
        <v>5</v>
      </c>
      <c r="M318" s="4" t="s">
        <v>5</v>
      </c>
      <c r="N318" s="4" t="s">
        <v>5</v>
      </c>
      <c r="O318" s="4" t="s">
        <v>5</v>
      </c>
      <c r="P318" s="4" t="s">
        <v>5</v>
      </c>
      <c r="Q318" s="4" t="s">
        <v>5</v>
      </c>
      <c r="R318" s="4" t="s">
        <v>5</v>
      </c>
      <c r="S318" s="4" t="s">
        <v>5</v>
      </c>
      <c r="T318" s="15" t="s">
        <v>5</v>
      </c>
      <c r="U318" s="15" t="s">
        <v>5</v>
      </c>
      <c r="V318" s="15" t="s">
        <v>5</v>
      </c>
      <c r="W318" s="4" t="s">
        <v>5</v>
      </c>
      <c r="X318" s="15" t="s">
        <v>5</v>
      </c>
      <c r="Y318" s="15" t="s">
        <v>5</v>
      </c>
      <c r="Z318" s="15" t="s">
        <v>5</v>
      </c>
      <c r="AA318" s="15" t="s">
        <v>5</v>
      </c>
      <c r="AB318" s="13" t="s">
        <v>5</v>
      </c>
      <c r="AC318" s="13" t="s">
        <v>5</v>
      </c>
      <c r="AD318" s="10"/>
    </row>
    <row r="319" spans="1:30">
      <c r="A319" s="21">
        <v>313</v>
      </c>
      <c r="B319" s="13" t="s">
        <v>5</v>
      </c>
      <c r="C319" s="15" t="s">
        <v>5</v>
      </c>
      <c r="D319" s="15" t="s">
        <v>5</v>
      </c>
      <c r="E319" s="15" t="s">
        <v>5</v>
      </c>
      <c r="F319" s="15" t="s">
        <v>5</v>
      </c>
      <c r="G319" s="15" t="s">
        <v>5</v>
      </c>
      <c r="H319" s="15" t="s">
        <v>5</v>
      </c>
      <c r="I319" s="14" t="s">
        <v>5</v>
      </c>
      <c r="J319" s="13" t="s">
        <v>5</v>
      </c>
      <c r="K319" s="22" t="s">
        <v>5</v>
      </c>
      <c r="L319" s="4" t="s">
        <v>5</v>
      </c>
      <c r="M319" s="4" t="s">
        <v>5</v>
      </c>
      <c r="N319" s="4" t="s">
        <v>5</v>
      </c>
      <c r="O319" s="4" t="s">
        <v>5</v>
      </c>
      <c r="P319" s="4" t="s">
        <v>5</v>
      </c>
      <c r="Q319" s="4" t="s">
        <v>5</v>
      </c>
      <c r="R319" s="4" t="s">
        <v>5</v>
      </c>
      <c r="S319" s="4" t="s">
        <v>5</v>
      </c>
      <c r="T319" s="15" t="s">
        <v>5</v>
      </c>
      <c r="U319" s="15" t="s">
        <v>5</v>
      </c>
      <c r="V319" s="15" t="s">
        <v>5</v>
      </c>
      <c r="W319" s="4" t="s">
        <v>5</v>
      </c>
      <c r="X319" s="15" t="s">
        <v>5</v>
      </c>
      <c r="Y319" s="15" t="s">
        <v>5</v>
      </c>
      <c r="Z319" s="15" t="s">
        <v>5</v>
      </c>
      <c r="AA319" s="15" t="s">
        <v>5</v>
      </c>
      <c r="AB319" s="13" t="s">
        <v>5</v>
      </c>
      <c r="AC319" s="13" t="s">
        <v>5</v>
      </c>
      <c r="AD319" s="10"/>
    </row>
    <row r="320" spans="1:30">
      <c r="A320" s="21">
        <v>314</v>
      </c>
      <c r="B320" s="13" t="s">
        <v>5</v>
      </c>
      <c r="C320" s="15" t="s">
        <v>5</v>
      </c>
      <c r="D320" s="15" t="s">
        <v>5</v>
      </c>
      <c r="E320" s="15" t="s">
        <v>5</v>
      </c>
      <c r="F320" s="15" t="s">
        <v>5</v>
      </c>
      <c r="G320" s="15" t="s">
        <v>5</v>
      </c>
      <c r="H320" s="15" t="s">
        <v>5</v>
      </c>
      <c r="I320" s="14" t="s">
        <v>5</v>
      </c>
      <c r="J320" s="13" t="s">
        <v>5</v>
      </c>
      <c r="K320" s="22" t="s">
        <v>5</v>
      </c>
      <c r="L320" s="4" t="s">
        <v>5</v>
      </c>
      <c r="M320" s="4" t="s">
        <v>5</v>
      </c>
      <c r="N320" s="4" t="s">
        <v>5</v>
      </c>
      <c r="O320" s="4" t="s">
        <v>5</v>
      </c>
      <c r="P320" s="4" t="s">
        <v>5</v>
      </c>
      <c r="Q320" s="4" t="s">
        <v>5</v>
      </c>
      <c r="R320" s="4" t="s">
        <v>5</v>
      </c>
      <c r="S320" s="4" t="s">
        <v>5</v>
      </c>
      <c r="T320" s="15" t="s">
        <v>5</v>
      </c>
      <c r="U320" s="15" t="s">
        <v>5</v>
      </c>
      <c r="V320" s="15" t="s">
        <v>5</v>
      </c>
      <c r="W320" s="4" t="s">
        <v>5</v>
      </c>
      <c r="X320" s="15" t="s">
        <v>5</v>
      </c>
      <c r="Y320" s="15" t="s">
        <v>5</v>
      </c>
      <c r="Z320" s="15" t="s">
        <v>5</v>
      </c>
      <c r="AA320" s="15" t="s">
        <v>5</v>
      </c>
      <c r="AB320" s="13" t="s">
        <v>5</v>
      </c>
      <c r="AC320" s="13" t="s">
        <v>5</v>
      </c>
      <c r="AD320" s="10"/>
    </row>
    <row r="321" spans="1:30">
      <c r="A321" s="21">
        <v>315</v>
      </c>
      <c r="B321" s="13" t="s">
        <v>5</v>
      </c>
      <c r="C321" s="15" t="s">
        <v>5</v>
      </c>
      <c r="D321" s="15" t="s">
        <v>5</v>
      </c>
      <c r="E321" s="15" t="s">
        <v>5</v>
      </c>
      <c r="F321" s="15" t="s">
        <v>5</v>
      </c>
      <c r="G321" s="15" t="s">
        <v>5</v>
      </c>
      <c r="H321" s="15" t="s">
        <v>5</v>
      </c>
      <c r="I321" s="14" t="s">
        <v>5</v>
      </c>
      <c r="J321" s="13" t="s">
        <v>5</v>
      </c>
      <c r="K321" s="22" t="s">
        <v>5</v>
      </c>
      <c r="L321" s="4" t="s">
        <v>5</v>
      </c>
      <c r="M321" s="4" t="s">
        <v>5</v>
      </c>
      <c r="N321" s="4" t="s">
        <v>5</v>
      </c>
      <c r="O321" s="4" t="s">
        <v>5</v>
      </c>
      <c r="P321" s="4" t="s">
        <v>5</v>
      </c>
      <c r="Q321" s="4" t="s">
        <v>5</v>
      </c>
      <c r="R321" s="4" t="s">
        <v>5</v>
      </c>
      <c r="S321" s="4" t="s">
        <v>5</v>
      </c>
      <c r="T321" s="15" t="s">
        <v>5</v>
      </c>
      <c r="U321" s="15" t="s">
        <v>5</v>
      </c>
      <c r="V321" s="15" t="s">
        <v>5</v>
      </c>
      <c r="W321" s="4" t="s">
        <v>5</v>
      </c>
      <c r="X321" s="15" t="s">
        <v>5</v>
      </c>
      <c r="Y321" s="15" t="s">
        <v>5</v>
      </c>
      <c r="Z321" s="15" t="s">
        <v>5</v>
      </c>
      <c r="AA321" s="15" t="s">
        <v>5</v>
      </c>
      <c r="AB321" s="13" t="s">
        <v>5</v>
      </c>
      <c r="AC321" s="13" t="s">
        <v>5</v>
      </c>
      <c r="AD321" s="10"/>
    </row>
    <row r="322" spans="1:30">
      <c r="A322" s="21">
        <v>316</v>
      </c>
      <c r="B322" s="13" t="s">
        <v>5</v>
      </c>
      <c r="C322" s="15" t="s">
        <v>5</v>
      </c>
      <c r="D322" s="15" t="s">
        <v>5</v>
      </c>
      <c r="E322" s="15" t="s">
        <v>5</v>
      </c>
      <c r="F322" s="15" t="s">
        <v>5</v>
      </c>
      <c r="G322" s="15" t="s">
        <v>5</v>
      </c>
      <c r="H322" s="15" t="s">
        <v>5</v>
      </c>
      <c r="I322" s="14" t="s">
        <v>5</v>
      </c>
      <c r="J322" s="13" t="s">
        <v>5</v>
      </c>
      <c r="K322" s="22" t="s">
        <v>5</v>
      </c>
      <c r="L322" s="4" t="s">
        <v>5</v>
      </c>
      <c r="M322" s="4" t="s">
        <v>5</v>
      </c>
      <c r="N322" s="4" t="s">
        <v>5</v>
      </c>
      <c r="O322" s="4" t="s">
        <v>5</v>
      </c>
      <c r="P322" s="4" t="s">
        <v>5</v>
      </c>
      <c r="Q322" s="4" t="s">
        <v>5</v>
      </c>
      <c r="R322" s="4" t="s">
        <v>5</v>
      </c>
      <c r="S322" s="4" t="s">
        <v>5</v>
      </c>
      <c r="T322" s="15" t="s">
        <v>5</v>
      </c>
      <c r="U322" s="15" t="s">
        <v>5</v>
      </c>
      <c r="V322" s="15" t="s">
        <v>5</v>
      </c>
      <c r="W322" s="4" t="s">
        <v>5</v>
      </c>
      <c r="X322" s="15" t="s">
        <v>5</v>
      </c>
      <c r="Y322" s="15" t="s">
        <v>5</v>
      </c>
      <c r="Z322" s="15" t="s">
        <v>5</v>
      </c>
      <c r="AA322" s="15" t="s">
        <v>5</v>
      </c>
      <c r="AB322" s="13" t="s">
        <v>5</v>
      </c>
      <c r="AC322" s="13" t="s">
        <v>5</v>
      </c>
      <c r="AD322" s="10"/>
    </row>
    <row r="323" spans="1:30">
      <c r="A323" s="21">
        <v>317</v>
      </c>
      <c r="B323" s="13" t="s">
        <v>5</v>
      </c>
      <c r="C323" s="15" t="s">
        <v>5</v>
      </c>
      <c r="D323" s="15" t="s">
        <v>5</v>
      </c>
      <c r="E323" s="15" t="s">
        <v>5</v>
      </c>
      <c r="F323" s="15" t="s">
        <v>5</v>
      </c>
      <c r="G323" s="15" t="s">
        <v>5</v>
      </c>
      <c r="H323" s="15" t="s">
        <v>5</v>
      </c>
      <c r="I323" s="14" t="s">
        <v>5</v>
      </c>
      <c r="J323" s="13" t="s">
        <v>5</v>
      </c>
      <c r="K323" s="22" t="s">
        <v>5</v>
      </c>
      <c r="L323" s="4" t="s">
        <v>5</v>
      </c>
      <c r="M323" s="4" t="s">
        <v>5</v>
      </c>
      <c r="N323" s="4" t="s">
        <v>5</v>
      </c>
      <c r="O323" s="4" t="s">
        <v>5</v>
      </c>
      <c r="P323" s="4" t="s">
        <v>5</v>
      </c>
      <c r="Q323" s="4" t="s">
        <v>5</v>
      </c>
      <c r="R323" s="4" t="s">
        <v>5</v>
      </c>
      <c r="S323" s="4" t="s">
        <v>5</v>
      </c>
      <c r="T323" s="15" t="s">
        <v>5</v>
      </c>
      <c r="U323" s="15" t="s">
        <v>5</v>
      </c>
      <c r="V323" s="15" t="s">
        <v>5</v>
      </c>
      <c r="W323" s="4" t="s">
        <v>5</v>
      </c>
      <c r="X323" s="15" t="s">
        <v>5</v>
      </c>
      <c r="Y323" s="15" t="s">
        <v>5</v>
      </c>
      <c r="Z323" s="15" t="s">
        <v>5</v>
      </c>
      <c r="AA323" s="15" t="s">
        <v>5</v>
      </c>
      <c r="AB323" s="13" t="s">
        <v>5</v>
      </c>
      <c r="AC323" s="13" t="s">
        <v>5</v>
      </c>
      <c r="AD323" s="10"/>
    </row>
    <row r="324" spans="1:30">
      <c r="A324" s="21">
        <v>318</v>
      </c>
      <c r="B324" s="13" t="s">
        <v>5</v>
      </c>
      <c r="C324" s="15" t="s">
        <v>5</v>
      </c>
      <c r="D324" s="15" t="s">
        <v>5</v>
      </c>
      <c r="E324" s="15" t="s">
        <v>5</v>
      </c>
      <c r="F324" s="15" t="s">
        <v>5</v>
      </c>
      <c r="G324" s="15" t="s">
        <v>5</v>
      </c>
      <c r="H324" s="15" t="s">
        <v>5</v>
      </c>
      <c r="I324" s="14" t="s">
        <v>5</v>
      </c>
      <c r="J324" s="13" t="s">
        <v>5</v>
      </c>
      <c r="K324" s="22" t="s">
        <v>5</v>
      </c>
      <c r="L324" s="4" t="s">
        <v>5</v>
      </c>
      <c r="M324" s="4" t="s">
        <v>5</v>
      </c>
      <c r="N324" s="4" t="s">
        <v>5</v>
      </c>
      <c r="O324" s="4" t="s">
        <v>5</v>
      </c>
      <c r="P324" s="4" t="s">
        <v>5</v>
      </c>
      <c r="Q324" s="4" t="s">
        <v>5</v>
      </c>
      <c r="R324" s="4" t="s">
        <v>5</v>
      </c>
      <c r="S324" s="4" t="s">
        <v>5</v>
      </c>
      <c r="T324" s="15" t="s">
        <v>5</v>
      </c>
      <c r="U324" s="15" t="s">
        <v>5</v>
      </c>
      <c r="V324" s="15" t="s">
        <v>5</v>
      </c>
      <c r="W324" s="4" t="s">
        <v>5</v>
      </c>
      <c r="X324" s="15" t="s">
        <v>5</v>
      </c>
      <c r="Y324" s="15" t="s">
        <v>5</v>
      </c>
      <c r="Z324" s="15" t="s">
        <v>5</v>
      </c>
      <c r="AA324" s="15" t="s">
        <v>5</v>
      </c>
      <c r="AB324" s="13" t="s">
        <v>5</v>
      </c>
      <c r="AC324" s="13" t="s">
        <v>5</v>
      </c>
      <c r="AD324" s="10"/>
    </row>
    <row r="325" spans="1:30">
      <c r="A325" s="21">
        <v>319</v>
      </c>
      <c r="B325" s="13" t="s">
        <v>5</v>
      </c>
      <c r="C325" s="15" t="s">
        <v>5</v>
      </c>
      <c r="D325" s="15" t="s">
        <v>5</v>
      </c>
      <c r="E325" s="15" t="s">
        <v>5</v>
      </c>
      <c r="F325" s="15" t="s">
        <v>5</v>
      </c>
      <c r="G325" s="15" t="s">
        <v>5</v>
      </c>
      <c r="H325" s="15" t="s">
        <v>5</v>
      </c>
      <c r="I325" s="14" t="s">
        <v>5</v>
      </c>
      <c r="J325" s="13" t="s">
        <v>5</v>
      </c>
      <c r="K325" s="22" t="s">
        <v>5</v>
      </c>
      <c r="L325" s="4" t="s">
        <v>5</v>
      </c>
      <c r="M325" s="4" t="s">
        <v>5</v>
      </c>
      <c r="N325" s="4" t="s">
        <v>5</v>
      </c>
      <c r="O325" s="4" t="s">
        <v>5</v>
      </c>
      <c r="P325" s="4" t="s">
        <v>5</v>
      </c>
      <c r="Q325" s="4" t="s">
        <v>5</v>
      </c>
      <c r="R325" s="4" t="s">
        <v>5</v>
      </c>
      <c r="S325" s="4" t="s">
        <v>5</v>
      </c>
      <c r="T325" s="15" t="s">
        <v>5</v>
      </c>
      <c r="U325" s="15" t="s">
        <v>5</v>
      </c>
      <c r="V325" s="15" t="s">
        <v>5</v>
      </c>
      <c r="W325" s="4" t="s">
        <v>5</v>
      </c>
      <c r="X325" s="15" t="s">
        <v>5</v>
      </c>
      <c r="Y325" s="15" t="s">
        <v>5</v>
      </c>
      <c r="Z325" s="15" t="s">
        <v>5</v>
      </c>
      <c r="AA325" s="15" t="s">
        <v>5</v>
      </c>
      <c r="AB325" s="13" t="s">
        <v>5</v>
      </c>
      <c r="AC325" s="13" t="s">
        <v>5</v>
      </c>
      <c r="AD325" s="10"/>
    </row>
    <row r="326" spans="1:30">
      <c r="A326" s="21">
        <v>320</v>
      </c>
      <c r="B326" s="13" t="s">
        <v>5</v>
      </c>
      <c r="C326" s="15" t="s">
        <v>5</v>
      </c>
      <c r="D326" s="15" t="s">
        <v>5</v>
      </c>
      <c r="E326" s="15" t="s">
        <v>5</v>
      </c>
      <c r="F326" s="15" t="s">
        <v>5</v>
      </c>
      <c r="G326" s="15" t="s">
        <v>5</v>
      </c>
      <c r="H326" s="15" t="s">
        <v>5</v>
      </c>
      <c r="I326" s="14" t="s">
        <v>5</v>
      </c>
      <c r="J326" s="13" t="s">
        <v>5</v>
      </c>
      <c r="K326" s="22" t="s">
        <v>5</v>
      </c>
      <c r="L326" s="4" t="s">
        <v>5</v>
      </c>
      <c r="M326" s="4" t="s">
        <v>5</v>
      </c>
      <c r="N326" s="4" t="s">
        <v>5</v>
      </c>
      <c r="O326" s="4" t="s">
        <v>5</v>
      </c>
      <c r="P326" s="4" t="s">
        <v>5</v>
      </c>
      <c r="Q326" s="4" t="s">
        <v>5</v>
      </c>
      <c r="R326" s="4" t="s">
        <v>5</v>
      </c>
      <c r="S326" s="4" t="s">
        <v>5</v>
      </c>
      <c r="T326" s="15" t="s">
        <v>5</v>
      </c>
      <c r="U326" s="15" t="s">
        <v>5</v>
      </c>
      <c r="V326" s="15" t="s">
        <v>5</v>
      </c>
      <c r="W326" s="4" t="s">
        <v>5</v>
      </c>
      <c r="X326" s="15" t="s">
        <v>5</v>
      </c>
      <c r="Y326" s="15" t="s">
        <v>5</v>
      </c>
      <c r="Z326" s="15" t="s">
        <v>5</v>
      </c>
      <c r="AA326" s="15" t="s">
        <v>5</v>
      </c>
      <c r="AB326" s="13" t="s">
        <v>5</v>
      </c>
      <c r="AC326" s="13" t="s">
        <v>5</v>
      </c>
      <c r="AD326" s="10"/>
    </row>
    <row r="327" spans="1:30">
      <c r="A327" s="21">
        <v>321</v>
      </c>
      <c r="B327" s="13" t="s">
        <v>5</v>
      </c>
      <c r="C327" s="15" t="s">
        <v>5</v>
      </c>
      <c r="D327" s="15" t="s">
        <v>5</v>
      </c>
      <c r="E327" s="15" t="s">
        <v>5</v>
      </c>
      <c r="F327" s="15" t="s">
        <v>5</v>
      </c>
      <c r="G327" s="15" t="s">
        <v>5</v>
      </c>
      <c r="H327" s="15" t="s">
        <v>5</v>
      </c>
      <c r="I327" s="14" t="s">
        <v>5</v>
      </c>
      <c r="J327" s="13" t="s">
        <v>5</v>
      </c>
      <c r="K327" s="22" t="s">
        <v>5</v>
      </c>
      <c r="L327" s="4" t="s">
        <v>5</v>
      </c>
      <c r="M327" s="4" t="s">
        <v>5</v>
      </c>
      <c r="N327" s="4" t="s">
        <v>5</v>
      </c>
      <c r="O327" s="4" t="s">
        <v>5</v>
      </c>
      <c r="P327" s="4" t="s">
        <v>5</v>
      </c>
      <c r="Q327" s="4" t="s">
        <v>5</v>
      </c>
      <c r="R327" s="4" t="s">
        <v>5</v>
      </c>
      <c r="S327" s="4" t="s">
        <v>5</v>
      </c>
      <c r="T327" s="15" t="s">
        <v>5</v>
      </c>
      <c r="U327" s="15" t="s">
        <v>5</v>
      </c>
      <c r="V327" s="15" t="s">
        <v>5</v>
      </c>
      <c r="W327" s="4" t="s">
        <v>5</v>
      </c>
      <c r="X327" s="15" t="s">
        <v>5</v>
      </c>
      <c r="Y327" s="15" t="s">
        <v>5</v>
      </c>
      <c r="Z327" s="15" t="s">
        <v>5</v>
      </c>
      <c r="AA327" s="15" t="s">
        <v>5</v>
      </c>
      <c r="AB327" s="13" t="s">
        <v>5</v>
      </c>
      <c r="AC327" s="13" t="s">
        <v>5</v>
      </c>
      <c r="AD327" s="10"/>
    </row>
    <row r="328" spans="1:30">
      <c r="A328" s="21">
        <v>322</v>
      </c>
      <c r="B328" s="13" t="s">
        <v>5</v>
      </c>
      <c r="C328" s="15" t="s">
        <v>5</v>
      </c>
      <c r="D328" s="15" t="s">
        <v>5</v>
      </c>
      <c r="E328" s="15" t="s">
        <v>5</v>
      </c>
      <c r="F328" s="15" t="s">
        <v>5</v>
      </c>
      <c r="G328" s="15" t="s">
        <v>5</v>
      </c>
      <c r="H328" s="15" t="s">
        <v>5</v>
      </c>
      <c r="I328" s="14" t="s">
        <v>5</v>
      </c>
      <c r="J328" s="13" t="s">
        <v>5</v>
      </c>
      <c r="K328" s="22" t="s">
        <v>5</v>
      </c>
      <c r="L328" s="4" t="s">
        <v>5</v>
      </c>
      <c r="M328" s="4" t="s">
        <v>5</v>
      </c>
      <c r="N328" s="4" t="s">
        <v>5</v>
      </c>
      <c r="O328" s="4" t="s">
        <v>5</v>
      </c>
      <c r="P328" s="4" t="s">
        <v>5</v>
      </c>
      <c r="Q328" s="4" t="s">
        <v>5</v>
      </c>
      <c r="R328" s="4" t="s">
        <v>5</v>
      </c>
      <c r="S328" s="4" t="s">
        <v>5</v>
      </c>
      <c r="T328" s="15" t="s">
        <v>5</v>
      </c>
      <c r="U328" s="15" t="s">
        <v>5</v>
      </c>
      <c r="V328" s="15" t="s">
        <v>5</v>
      </c>
      <c r="W328" s="4" t="s">
        <v>5</v>
      </c>
      <c r="X328" s="15" t="s">
        <v>5</v>
      </c>
      <c r="Y328" s="15" t="s">
        <v>5</v>
      </c>
      <c r="Z328" s="15" t="s">
        <v>5</v>
      </c>
      <c r="AA328" s="15" t="s">
        <v>5</v>
      </c>
      <c r="AB328" s="13" t="s">
        <v>5</v>
      </c>
      <c r="AC328" s="13" t="s">
        <v>5</v>
      </c>
      <c r="AD328" s="10"/>
    </row>
    <row r="329" spans="1:30">
      <c r="A329" s="21">
        <v>323</v>
      </c>
      <c r="B329" s="13" t="s">
        <v>5</v>
      </c>
      <c r="C329" s="15" t="s">
        <v>5</v>
      </c>
      <c r="D329" s="15" t="s">
        <v>5</v>
      </c>
      <c r="E329" s="15" t="s">
        <v>5</v>
      </c>
      <c r="F329" s="15" t="s">
        <v>5</v>
      </c>
      <c r="G329" s="15" t="s">
        <v>5</v>
      </c>
      <c r="H329" s="15" t="s">
        <v>5</v>
      </c>
      <c r="I329" s="14" t="s">
        <v>5</v>
      </c>
      <c r="J329" s="13" t="s">
        <v>5</v>
      </c>
      <c r="K329" s="22" t="s">
        <v>5</v>
      </c>
      <c r="L329" s="4" t="s">
        <v>5</v>
      </c>
      <c r="M329" s="4" t="s">
        <v>5</v>
      </c>
      <c r="N329" s="4" t="s">
        <v>5</v>
      </c>
      <c r="O329" s="4" t="s">
        <v>5</v>
      </c>
      <c r="P329" s="4" t="s">
        <v>5</v>
      </c>
      <c r="Q329" s="4" t="s">
        <v>5</v>
      </c>
      <c r="R329" s="4" t="s">
        <v>5</v>
      </c>
      <c r="S329" s="4" t="s">
        <v>5</v>
      </c>
      <c r="T329" s="15" t="s">
        <v>5</v>
      </c>
      <c r="U329" s="15" t="s">
        <v>5</v>
      </c>
      <c r="V329" s="15" t="s">
        <v>5</v>
      </c>
      <c r="W329" s="4" t="s">
        <v>5</v>
      </c>
      <c r="X329" s="15" t="s">
        <v>5</v>
      </c>
      <c r="Y329" s="15" t="s">
        <v>5</v>
      </c>
      <c r="Z329" s="15" t="s">
        <v>5</v>
      </c>
      <c r="AA329" s="15" t="s">
        <v>5</v>
      </c>
      <c r="AB329" s="13" t="s">
        <v>5</v>
      </c>
      <c r="AC329" s="13" t="s">
        <v>5</v>
      </c>
      <c r="AD329" s="10"/>
    </row>
    <row r="330" spans="1:30">
      <c r="A330" s="21">
        <v>324</v>
      </c>
      <c r="B330" s="13" t="s">
        <v>5</v>
      </c>
      <c r="C330" s="15" t="s">
        <v>5</v>
      </c>
      <c r="D330" s="15" t="s">
        <v>5</v>
      </c>
      <c r="E330" s="15" t="s">
        <v>5</v>
      </c>
      <c r="F330" s="15" t="s">
        <v>5</v>
      </c>
      <c r="G330" s="15" t="s">
        <v>5</v>
      </c>
      <c r="H330" s="15" t="s">
        <v>5</v>
      </c>
      <c r="I330" s="14" t="s">
        <v>5</v>
      </c>
      <c r="J330" s="13" t="s">
        <v>5</v>
      </c>
      <c r="K330" s="22" t="s">
        <v>5</v>
      </c>
      <c r="L330" s="4" t="s">
        <v>5</v>
      </c>
      <c r="M330" s="4" t="s">
        <v>5</v>
      </c>
      <c r="N330" s="4" t="s">
        <v>5</v>
      </c>
      <c r="O330" s="4" t="s">
        <v>5</v>
      </c>
      <c r="P330" s="4" t="s">
        <v>5</v>
      </c>
      <c r="Q330" s="4" t="s">
        <v>5</v>
      </c>
      <c r="R330" s="4" t="s">
        <v>5</v>
      </c>
      <c r="S330" s="4" t="s">
        <v>5</v>
      </c>
      <c r="T330" s="15" t="s">
        <v>5</v>
      </c>
      <c r="U330" s="15" t="s">
        <v>5</v>
      </c>
      <c r="V330" s="15" t="s">
        <v>5</v>
      </c>
      <c r="W330" s="4" t="s">
        <v>5</v>
      </c>
      <c r="X330" s="15" t="s">
        <v>5</v>
      </c>
      <c r="Y330" s="15" t="s">
        <v>5</v>
      </c>
      <c r="Z330" s="15" t="s">
        <v>5</v>
      </c>
      <c r="AA330" s="15" t="s">
        <v>5</v>
      </c>
      <c r="AB330" s="13" t="s">
        <v>5</v>
      </c>
      <c r="AC330" s="13" t="s">
        <v>5</v>
      </c>
      <c r="AD330" s="10"/>
    </row>
    <row r="331" spans="1:30">
      <c r="A331" s="21">
        <v>325</v>
      </c>
      <c r="B331" s="13" t="s">
        <v>5</v>
      </c>
      <c r="C331" s="15" t="s">
        <v>5</v>
      </c>
      <c r="D331" s="15" t="s">
        <v>5</v>
      </c>
      <c r="E331" s="15" t="s">
        <v>5</v>
      </c>
      <c r="F331" s="15" t="s">
        <v>5</v>
      </c>
      <c r="G331" s="15" t="s">
        <v>5</v>
      </c>
      <c r="H331" s="15" t="s">
        <v>5</v>
      </c>
      <c r="I331" s="14" t="s">
        <v>5</v>
      </c>
      <c r="J331" s="13" t="s">
        <v>5</v>
      </c>
      <c r="K331" s="22" t="s">
        <v>5</v>
      </c>
      <c r="L331" s="4" t="s">
        <v>5</v>
      </c>
      <c r="M331" s="4" t="s">
        <v>5</v>
      </c>
      <c r="N331" s="4" t="s">
        <v>5</v>
      </c>
      <c r="O331" s="4" t="s">
        <v>5</v>
      </c>
      <c r="P331" s="4" t="s">
        <v>5</v>
      </c>
      <c r="Q331" s="4" t="s">
        <v>5</v>
      </c>
      <c r="R331" s="4" t="s">
        <v>5</v>
      </c>
      <c r="S331" s="4" t="s">
        <v>5</v>
      </c>
      <c r="T331" s="15" t="s">
        <v>5</v>
      </c>
      <c r="U331" s="15" t="s">
        <v>5</v>
      </c>
      <c r="V331" s="15" t="s">
        <v>5</v>
      </c>
      <c r="W331" s="4" t="s">
        <v>5</v>
      </c>
      <c r="X331" s="15" t="s">
        <v>5</v>
      </c>
      <c r="Y331" s="15" t="s">
        <v>5</v>
      </c>
      <c r="Z331" s="15" t="s">
        <v>5</v>
      </c>
      <c r="AA331" s="15" t="s">
        <v>5</v>
      </c>
      <c r="AB331" s="13" t="s">
        <v>5</v>
      </c>
      <c r="AC331" s="13" t="s">
        <v>5</v>
      </c>
      <c r="AD331" s="10"/>
    </row>
    <row r="332" spans="1:30">
      <c r="A332" s="21">
        <v>326</v>
      </c>
      <c r="B332" s="13" t="s">
        <v>5</v>
      </c>
      <c r="C332" s="15" t="s">
        <v>5</v>
      </c>
      <c r="D332" s="15" t="s">
        <v>5</v>
      </c>
      <c r="E332" s="15" t="s">
        <v>5</v>
      </c>
      <c r="F332" s="15" t="s">
        <v>5</v>
      </c>
      <c r="G332" s="15" t="s">
        <v>5</v>
      </c>
      <c r="H332" s="15" t="s">
        <v>5</v>
      </c>
      <c r="I332" s="14" t="s">
        <v>5</v>
      </c>
      <c r="J332" s="13" t="s">
        <v>5</v>
      </c>
      <c r="K332" s="22" t="s">
        <v>5</v>
      </c>
      <c r="L332" s="4" t="s">
        <v>5</v>
      </c>
      <c r="M332" s="4" t="s">
        <v>5</v>
      </c>
      <c r="N332" s="4" t="s">
        <v>5</v>
      </c>
      <c r="O332" s="4" t="s">
        <v>5</v>
      </c>
      <c r="P332" s="4" t="s">
        <v>5</v>
      </c>
      <c r="Q332" s="4" t="s">
        <v>5</v>
      </c>
      <c r="R332" s="4" t="s">
        <v>5</v>
      </c>
      <c r="S332" s="4" t="s">
        <v>5</v>
      </c>
      <c r="T332" s="15" t="s">
        <v>5</v>
      </c>
      <c r="U332" s="15" t="s">
        <v>5</v>
      </c>
      <c r="V332" s="15" t="s">
        <v>5</v>
      </c>
      <c r="W332" s="4" t="s">
        <v>5</v>
      </c>
      <c r="X332" s="15" t="s">
        <v>5</v>
      </c>
      <c r="Y332" s="15" t="s">
        <v>5</v>
      </c>
      <c r="Z332" s="15" t="s">
        <v>5</v>
      </c>
      <c r="AA332" s="15" t="s">
        <v>5</v>
      </c>
      <c r="AB332" s="13" t="s">
        <v>5</v>
      </c>
      <c r="AC332" s="13" t="s">
        <v>5</v>
      </c>
      <c r="AD332" s="10"/>
    </row>
    <row r="333" spans="1:30">
      <c r="A333" s="21">
        <v>327</v>
      </c>
      <c r="B333" s="13" t="s">
        <v>5</v>
      </c>
      <c r="C333" s="15" t="s">
        <v>5</v>
      </c>
      <c r="D333" s="15" t="s">
        <v>5</v>
      </c>
      <c r="E333" s="15" t="s">
        <v>5</v>
      </c>
      <c r="F333" s="15" t="s">
        <v>5</v>
      </c>
      <c r="G333" s="15" t="s">
        <v>5</v>
      </c>
      <c r="H333" s="15" t="s">
        <v>5</v>
      </c>
      <c r="I333" s="14" t="s">
        <v>5</v>
      </c>
      <c r="J333" s="13" t="s">
        <v>5</v>
      </c>
      <c r="K333" s="22" t="s">
        <v>5</v>
      </c>
      <c r="L333" s="4" t="s">
        <v>5</v>
      </c>
      <c r="M333" s="4" t="s">
        <v>5</v>
      </c>
      <c r="N333" s="4" t="s">
        <v>5</v>
      </c>
      <c r="O333" s="4" t="s">
        <v>5</v>
      </c>
      <c r="P333" s="4" t="s">
        <v>5</v>
      </c>
      <c r="Q333" s="4" t="s">
        <v>5</v>
      </c>
      <c r="R333" s="4" t="s">
        <v>5</v>
      </c>
      <c r="S333" s="4" t="s">
        <v>5</v>
      </c>
      <c r="T333" s="15" t="s">
        <v>5</v>
      </c>
      <c r="U333" s="15" t="s">
        <v>5</v>
      </c>
      <c r="V333" s="15" t="s">
        <v>5</v>
      </c>
      <c r="W333" s="4" t="s">
        <v>5</v>
      </c>
      <c r="X333" s="15" t="s">
        <v>5</v>
      </c>
      <c r="Y333" s="15" t="s">
        <v>5</v>
      </c>
      <c r="Z333" s="15" t="s">
        <v>5</v>
      </c>
      <c r="AA333" s="15" t="s">
        <v>5</v>
      </c>
      <c r="AB333" s="13" t="s">
        <v>5</v>
      </c>
      <c r="AC333" s="13" t="s">
        <v>5</v>
      </c>
      <c r="AD333" s="10"/>
    </row>
    <row r="334" spans="1:30">
      <c r="A334" s="21">
        <v>328</v>
      </c>
      <c r="B334" s="13" t="s">
        <v>5</v>
      </c>
      <c r="C334" s="15" t="s">
        <v>5</v>
      </c>
      <c r="D334" s="15" t="s">
        <v>5</v>
      </c>
      <c r="E334" s="15" t="s">
        <v>5</v>
      </c>
      <c r="F334" s="15" t="s">
        <v>5</v>
      </c>
      <c r="G334" s="15" t="s">
        <v>5</v>
      </c>
      <c r="H334" s="15" t="s">
        <v>5</v>
      </c>
      <c r="I334" s="14" t="s">
        <v>5</v>
      </c>
      <c r="J334" s="13" t="s">
        <v>5</v>
      </c>
      <c r="K334" s="22" t="s">
        <v>5</v>
      </c>
      <c r="L334" s="4" t="s">
        <v>5</v>
      </c>
      <c r="M334" s="4" t="s">
        <v>5</v>
      </c>
      <c r="N334" s="4" t="s">
        <v>5</v>
      </c>
      <c r="O334" s="4" t="s">
        <v>5</v>
      </c>
      <c r="P334" s="4" t="s">
        <v>5</v>
      </c>
      <c r="Q334" s="4" t="s">
        <v>5</v>
      </c>
      <c r="R334" s="4" t="s">
        <v>5</v>
      </c>
      <c r="S334" s="4" t="s">
        <v>5</v>
      </c>
      <c r="T334" s="15" t="s">
        <v>5</v>
      </c>
      <c r="U334" s="15" t="s">
        <v>5</v>
      </c>
      <c r="V334" s="15" t="s">
        <v>5</v>
      </c>
      <c r="W334" s="4" t="s">
        <v>5</v>
      </c>
      <c r="X334" s="15" t="s">
        <v>5</v>
      </c>
      <c r="Y334" s="15" t="s">
        <v>5</v>
      </c>
      <c r="Z334" s="15" t="s">
        <v>5</v>
      </c>
      <c r="AA334" s="15" t="s">
        <v>5</v>
      </c>
      <c r="AB334" s="13" t="s">
        <v>5</v>
      </c>
      <c r="AC334" s="13" t="s">
        <v>5</v>
      </c>
      <c r="AD334" s="10"/>
    </row>
    <row r="335" spans="1:30">
      <c r="A335" s="21">
        <v>329</v>
      </c>
      <c r="B335" s="13" t="s">
        <v>5</v>
      </c>
      <c r="C335" s="15" t="s">
        <v>5</v>
      </c>
      <c r="D335" s="15" t="s">
        <v>5</v>
      </c>
      <c r="E335" s="15" t="s">
        <v>5</v>
      </c>
      <c r="F335" s="15" t="s">
        <v>5</v>
      </c>
      <c r="G335" s="15" t="s">
        <v>5</v>
      </c>
      <c r="H335" s="15" t="s">
        <v>5</v>
      </c>
      <c r="I335" s="14" t="s">
        <v>5</v>
      </c>
      <c r="J335" s="13" t="s">
        <v>5</v>
      </c>
      <c r="K335" s="22" t="s">
        <v>5</v>
      </c>
      <c r="L335" s="4" t="s">
        <v>5</v>
      </c>
      <c r="M335" s="4" t="s">
        <v>5</v>
      </c>
      <c r="N335" s="4" t="s">
        <v>5</v>
      </c>
      <c r="O335" s="4" t="s">
        <v>5</v>
      </c>
      <c r="P335" s="4" t="s">
        <v>5</v>
      </c>
      <c r="Q335" s="4" t="s">
        <v>5</v>
      </c>
      <c r="R335" s="4" t="s">
        <v>5</v>
      </c>
      <c r="S335" s="4" t="s">
        <v>5</v>
      </c>
      <c r="T335" s="15" t="s">
        <v>5</v>
      </c>
      <c r="U335" s="15" t="s">
        <v>5</v>
      </c>
      <c r="V335" s="15" t="s">
        <v>5</v>
      </c>
      <c r="W335" s="4" t="s">
        <v>5</v>
      </c>
      <c r="X335" s="15" t="s">
        <v>5</v>
      </c>
      <c r="Y335" s="15" t="s">
        <v>5</v>
      </c>
      <c r="Z335" s="15" t="s">
        <v>5</v>
      </c>
      <c r="AA335" s="15" t="s">
        <v>5</v>
      </c>
      <c r="AB335" s="13" t="s">
        <v>5</v>
      </c>
      <c r="AC335" s="13" t="s">
        <v>5</v>
      </c>
      <c r="AD335" s="10"/>
    </row>
    <row r="336" spans="1:30">
      <c r="A336" s="21">
        <v>330</v>
      </c>
      <c r="B336" s="13" t="s">
        <v>5</v>
      </c>
      <c r="C336" s="15" t="s">
        <v>5</v>
      </c>
      <c r="D336" s="15" t="s">
        <v>5</v>
      </c>
      <c r="E336" s="15" t="s">
        <v>5</v>
      </c>
      <c r="F336" s="15" t="s">
        <v>5</v>
      </c>
      <c r="G336" s="15" t="s">
        <v>5</v>
      </c>
      <c r="H336" s="15" t="s">
        <v>5</v>
      </c>
      <c r="I336" s="14" t="s">
        <v>5</v>
      </c>
      <c r="J336" s="13" t="s">
        <v>5</v>
      </c>
      <c r="K336" s="22" t="s">
        <v>5</v>
      </c>
      <c r="L336" s="4" t="s">
        <v>5</v>
      </c>
      <c r="M336" s="4" t="s">
        <v>5</v>
      </c>
      <c r="N336" s="4" t="s">
        <v>5</v>
      </c>
      <c r="O336" s="4" t="s">
        <v>5</v>
      </c>
      <c r="P336" s="4" t="s">
        <v>5</v>
      </c>
      <c r="Q336" s="4" t="s">
        <v>5</v>
      </c>
      <c r="R336" s="4" t="s">
        <v>5</v>
      </c>
      <c r="S336" s="4" t="s">
        <v>5</v>
      </c>
      <c r="T336" s="15" t="s">
        <v>5</v>
      </c>
      <c r="U336" s="15" t="s">
        <v>5</v>
      </c>
      <c r="V336" s="15" t="s">
        <v>5</v>
      </c>
      <c r="W336" s="4" t="s">
        <v>5</v>
      </c>
      <c r="X336" s="15" t="s">
        <v>5</v>
      </c>
      <c r="Y336" s="15" t="s">
        <v>5</v>
      </c>
      <c r="Z336" s="15" t="s">
        <v>5</v>
      </c>
      <c r="AA336" s="15" t="s">
        <v>5</v>
      </c>
      <c r="AB336" s="13" t="s">
        <v>5</v>
      </c>
      <c r="AC336" s="13" t="s">
        <v>5</v>
      </c>
      <c r="AD336" s="10"/>
    </row>
    <row r="337" spans="1:30">
      <c r="A337" s="21">
        <v>331</v>
      </c>
      <c r="B337" s="13" t="s">
        <v>5</v>
      </c>
      <c r="C337" s="15" t="s">
        <v>5</v>
      </c>
      <c r="D337" s="15" t="s">
        <v>5</v>
      </c>
      <c r="E337" s="15" t="s">
        <v>5</v>
      </c>
      <c r="F337" s="15" t="s">
        <v>5</v>
      </c>
      <c r="G337" s="15" t="s">
        <v>5</v>
      </c>
      <c r="H337" s="15" t="s">
        <v>5</v>
      </c>
      <c r="I337" s="14" t="s">
        <v>5</v>
      </c>
      <c r="J337" s="13" t="s">
        <v>5</v>
      </c>
      <c r="K337" s="22" t="s">
        <v>5</v>
      </c>
      <c r="L337" s="4" t="s">
        <v>5</v>
      </c>
      <c r="M337" s="4" t="s">
        <v>5</v>
      </c>
      <c r="N337" s="4" t="s">
        <v>5</v>
      </c>
      <c r="O337" s="4" t="s">
        <v>5</v>
      </c>
      <c r="P337" s="4" t="s">
        <v>5</v>
      </c>
      <c r="Q337" s="4" t="s">
        <v>5</v>
      </c>
      <c r="R337" s="4" t="s">
        <v>5</v>
      </c>
      <c r="S337" s="4" t="s">
        <v>5</v>
      </c>
      <c r="T337" s="15" t="s">
        <v>5</v>
      </c>
      <c r="U337" s="15" t="s">
        <v>5</v>
      </c>
      <c r="V337" s="15" t="s">
        <v>5</v>
      </c>
      <c r="W337" s="4" t="s">
        <v>5</v>
      </c>
      <c r="X337" s="15" t="s">
        <v>5</v>
      </c>
      <c r="Y337" s="15" t="s">
        <v>5</v>
      </c>
      <c r="Z337" s="15" t="s">
        <v>5</v>
      </c>
      <c r="AA337" s="15" t="s">
        <v>5</v>
      </c>
      <c r="AB337" s="13" t="s">
        <v>5</v>
      </c>
      <c r="AC337" s="13" t="s">
        <v>5</v>
      </c>
      <c r="AD337" s="10"/>
    </row>
    <row r="338" spans="1:30">
      <c r="A338" s="21">
        <v>332</v>
      </c>
      <c r="B338" s="13" t="s">
        <v>5</v>
      </c>
      <c r="C338" s="15" t="s">
        <v>5</v>
      </c>
      <c r="D338" s="15" t="s">
        <v>5</v>
      </c>
      <c r="E338" s="15" t="s">
        <v>5</v>
      </c>
      <c r="F338" s="15" t="s">
        <v>5</v>
      </c>
      <c r="G338" s="15" t="s">
        <v>5</v>
      </c>
      <c r="H338" s="15" t="s">
        <v>5</v>
      </c>
      <c r="I338" s="14" t="s">
        <v>5</v>
      </c>
      <c r="J338" s="13" t="s">
        <v>5</v>
      </c>
      <c r="K338" s="22" t="s">
        <v>5</v>
      </c>
      <c r="L338" s="4" t="s">
        <v>5</v>
      </c>
      <c r="M338" s="4" t="s">
        <v>5</v>
      </c>
      <c r="N338" s="4" t="s">
        <v>5</v>
      </c>
      <c r="O338" s="4" t="s">
        <v>5</v>
      </c>
      <c r="P338" s="4" t="s">
        <v>5</v>
      </c>
      <c r="Q338" s="4" t="s">
        <v>5</v>
      </c>
      <c r="R338" s="4" t="s">
        <v>5</v>
      </c>
      <c r="S338" s="4" t="s">
        <v>5</v>
      </c>
      <c r="T338" s="15" t="s">
        <v>5</v>
      </c>
      <c r="U338" s="15" t="s">
        <v>5</v>
      </c>
      <c r="V338" s="15" t="s">
        <v>5</v>
      </c>
      <c r="W338" s="4" t="s">
        <v>5</v>
      </c>
      <c r="X338" s="15" t="s">
        <v>5</v>
      </c>
      <c r="Y338" s="15" t="s">
        <v>5</v>
      </c>
      <c r="Z338" s="15" t="s">
        <v>5</v>
      </c>
      <c r="AA338" s="15" t="s">
        <v>5</v>
      </c>
      <c r="AB338" s="13" t="s">
        <v>5</v>
      </c>
      <c r="AC338" s="13" t="s">
        <v>5</v>
      </c>
      <c r="AD338" s="10"/>
    </row>
    <row r="339" spans="1:30">
      <c r="A339" s="21">
        <v>333</v>
      </c>
      <c r="B339" s="13" t="s">
        <v>5</v>
      </c>
      <c r="C339" s="15" t="s">
        <v>5</v>
      </c>
      <c r="D339" s="15" t="s">
        <v>5</v>
      </c>
      <c r="E339" s="15" t="s">
        <v>5</v>
      </c>
      <c r="F339" s="15" t="s">
        <v>5</v>
      </c>
      <c r="G339" s="15" t="s">
        <v>5</v>
      </c>
      <c r="H339" s="15" t="s">
        <v>5</v>
      </c>
      <c r="I339" s="14" t="s">
        <v>5</v>
      </c>
      <c r="J339" s="13" t="s">
        <v>5</v>
      </c>
      <c r="K339" s="22" t="s">
        <v>5</v>
      </c>
      <c r="L339" s="4" t="s">
        <v>5</v>
      </c>
      <c r="M339" s="4" t="s">
        <v>5</v>
      </c>
      <c r="N339" s="4" t="s">
        <v>5</v>
      </c>
      <c r="O339" s="4" t="s">
        <v>5</v>
      </c>
      <c r="P339" s="4" t="s">
        <v>5</v>
      </c>
      <c r="Q339" s="4" t="s">
        <v>5</v>
      </c>
      <c r="R339" s="4" t="s">
        <v>5</v>
      </c>
      <c r="S339" s="4" t="s">
        <v>5</v>
      </c>
      <c r="T339" s="15" t="s">
        <v>5</v>
      </c>
      <c r="U339" s="15" t="s">
        <v>5</v>
      </c>
      <c r="V339" s="15" t="s">
        <v>5</v>
      </c>
      <c r="W339" s="4" t="s">
        <v>5</v>
      </c>
      <c r="X339" s="15" t="s">
        <v>5</v>
      </c>
      <c r="Y339" s="15" t="s">
        <v>5</v>
      </c>
      <c r="Z339" s="15" t="s">
        <v>5</v>
      </c>
      <c r="AA339" s="15" t="s">
        <v>5</v>
      </c>
      <c r="AB339" s="13" t="s">
        <v>5</v>
      </c>
      <c r="AC339" s="13" t="s">
        <v>5</v>
      </c>
      <c r="AD339" s="10"/>
    </row>
    <row r="340" spans="1:30">
      <c r="A340" s="21">
        <v>334</v>
      </c>
      <c r="B340" s="13" t="s">
        <v>5</v>
      </c>
      <c r="C340" s="15" t="s">
        <v>5</v>
      </c>
      <c r="D340" s="15" t="s">
        <v>5</v>
      </c>
      <c r="E340" s="15" t="s">
        <v>5</v>
      </c>
      <c r="F340" s="15" t="s">
        <v>5</v>
      </c>
      <c r="G340" s="15" t="s">
        <v>5</v>
      </c>
      <c r="H340" s="15" t="s">
        <v>5</v>
      </c>
      <c r="I340" s="14" t="s">
        <v>5</v>
      </c>
      <c r="J340" s="13" t="s">
        <v>5</v>
      </c>
      <c r="K340" s="22" t="s">
        <v>5</v>
      </c>
      <c r="L340" s="4" t="s">
        <v>5</v>
      </c>
      <c r="M340" s="4" t="s">
        <v>5</v>
      </c>
      <c r="N340" s="4" t="s">
        <v>5</v>
      </c>
      <c r="O340" s="4" t="s">
        <v>5</v>
      </c>
      <c r="P340" s="4" t="s">
        <v>5</v>
      </c>
      <c r="Q340" s="4" t="s">
        <v>5</v>
      </c>
      <c r="R340" s="4" t="s">
        <v>5</v>
      </c>
      <c r="S340" s="4" t="s">
        <v>5</v>
      </c>
      <c r="T340" s="15" t="s">
        <v>5</v>
      </c>
      <c r="U340" s="15" t="s">
        <v>5</v>
      </c>
      <c r="V340" s="15" t="s">
        <v>5</v>
      </c>
      <c r="W340" s="4" t="s">
        <v>5</v>
      </c>
      <c r="X340" s="15" t="s">
        <v>5</v>
      </c>
      <c r="Y340" s="15" t="s">
        <v>5</v>
      </c>
      <c r="Z340" s="15" t="s">
        <v>5</v>
      </c>
      <c r="AA340" s="15" t="s">
        <v>5</v>
      </c>
      <c r="AB340" s="13" t="s">
        <v>5</v>
      </c>
      <c r="AC340" s="13" t="s">
        <v>5</v>
      </c>
      <c r="AD340" s="10"/>
    </row>
    <row r="341" spans="1:30">
      <c r="A341" s="21">
        <v>335</v>
      </c>
      <c r="B341" s="13" t="s">
        <v>5</v>
      </c>
      <c r="C341" s="15" t="s">
        <v>5</v>
      </c>
      <c r="D341" s="15" t="s">
        <v>5</v>
      </c>
      <c r="E341" s="15" t="s">
        <v>5</v>
      </c>
      <c r="F341" s="15" t="s">
        <v>5</v>
      </c>
      <c r="G341" s="15" t="s">
        <v>5</v>
      </c>
      <c r="H341" s="15" t="s">
        <v>5</v>
      </c>
      <c r="I341" s="14" t="s">
        <v>5</v>
      </c>
      <c r="J341" s="13" t="s">
        <v>5</v>
      </c>
      <c r="K341" s="22" t="s">
        <v>5</v>
      </c>
      <c r="L341" s="4" t="s">
        <v>5</v>
      </c>
      <c r="M341" s="4" t="s">
        <v>5</v>
      </c>
      <c r="N341" s="4" t="s">
        <v>5</v>
      </c>
      <c r="O341" s="4" t="s">
        <v>5</v>
      </c>
      <c r="P341" s="4" t="s">
        <v>5</v>
      </c>
      <c r="Q341" s="4" t="s">
        <v>5</v>
      </c>
      <c r="R341" s="4" t="s">
        <v>5</v>
      </c>
      <c r="S341" s="4" t="s">
        <v>5</v>
      </c>
      <c r="T341" s="15" t="s">
        <v>5</v>
      </c>
      <c r="U341" s="15" t="s">
        <v>5</v>
      </c>
      <c r="V341" s="15" t="s">
        <v>5</v>
      </c>
      <c r="W341" s="4" t="s">
        <v>5</v>
      </c>
      <c r="X341" s="15" t="s">
        <v>5</v>
      </c>
      <c r="Y341" s="15" t="s">
        <v>5</v>
      </c>
      <c r="Z341" s="15" t="s">
        <v>5</v>
      </c>
      <c r="AA341" s="15" t="s">
        <v>5</v>
      </c>
      <c r="AB341" s="13" t="s">
        <v>5</v>
      </c>
      <c r="AC341" s="13" t="s">
        <v>5</v>
      </c>
      <c r="AD341" s="10"/>
    </row>
    <row r="342" spans="1:30">
      <c r="A342" s="21">
        <v>336</v>
      </c>
      <c r="B342" s="13" t="s">
        <v>5</v>
      </c>
      <c r="C342" s="15" t="s">
        <v>5</v>
      </c>
      <c r="D342" s="15" t="s">
        <v>5</v>
      </c>
      <c r="E342" s="15" t="s">
        <v>5</v>
      </c>
      <c r="F342" s="15" t="s">
        <v>5</v>
      </c>
      <c r="G342" s="15" t="s">
        <v>5</v>
      </c>
      <c r="H342" s="15" t="s">
        <v>5</v>
      </c>
      <c r="I342" s="14" t="s">
        <v>5</v>
      </c>
      <c r="J342" s="13" t="s">
        <v>5</v>
      </c>
      <c r="K342" s="22" t="s">
        <v>5</v>
      </c>
      <c r="L342" s="4" t="s">
        <v>5</v>
      </c>
      <c r="M342" s="4" t="s">
        <v>5</v>
      </c>
      <c r="N342" s="4" t="s">
        <v>5</v>
      </c>
      <c r="O342" s="4" t="s">
        <v>5</v>
      </c>
      <c r="P342" s="4" t="s">
        <v>5</v>
      </c>
      <c r="Q342" s="4" t="s">
        <v>5</v>
      </c>
      <c r="R342" s="4" t="s">
        <v>5</v>
      </c>
      <c r="S342" s="4" t="s">
        <v>5</v>
      </c>
      <c r="T342" s="15" t="s">
        <v>5</v>
      </c>
      <c r="U342" s="15" t="s">
        <v>5</v>
      </c>
      <c r="V342" s="15" t="s">
        <v>5</v>
      </c>
      <c r="W342" s="4" t="s">
        <v>5</v>
      </c>
      <c r="X342" s="15" t="s">
        <v>5</v>
      </c>
      <c r="Y342" s="15" t="s">
        <v>5</v>
      </c>
      <c r="Z342" s="15" t="s">
        <v>5</v>
      </c>
      <c r="AA342" s="15" t="s">
        <v>5</v>
      </c>
      <c r="AB342" s="13" t="s">
        <v>5</v>
      </c>
      <c r="AC342" s="13" t="s">
        <v>5</v>
      </c>
      <c r="AD342" s="10"/>
    </row>
    <row r="343" spans="1:30">
      <c r="A343" s="21">
        <v>337</v>
      </c>
      <c r="B343" s="13" t="s">
        <v>5</v>
      </c>
      <c r="C343" s="15" t="s">
        <v>5</v>
      </c>
      <c r="D343" s="15" t="s">
        <v>5</v>
      </c>
      <c r="E343" s="15" t="s">
        <v>5</v>
      </c>
      <c r="F343" s="15" t="s">
        <v>5</v>
      </c>
      <c r="G343" s="15" t="s">
        <v>5</v>
      </c>
      <c r="H343" s="15" t="s">
        <v>5</v>
      </c>
      <c r="I343" s="14" t="s">
        <v>5</v>
      </c>
      <c r="J343" s="13" t="s">
        <v>5</v>
      </c>
      <c r="K343" s="22" t="s">
        <v>5</v>
      </c>
      <c r="L343" s="4" t="s">
        <v>5</v>
      </c>
      <c r="M343" s="4" t="s">
        <v>5</v>
      </c>
      <c r="N343" s="4" t="s">
        <v>5</v>
      </c>
      <c r="O343" s="4" t="s">
        <v>5</v>
      </c>
      <c r="P343" s="4" t="s">
        <v>5</v>
      </c>
      <c r="Q343" s="4" t="s">
        <v>5</v>
      </c>
      <c r="R343" s="4" t="s">
        <v>5</v>
      </c>
      <c r="S343" s="4" t="s">
        <v>5</v>
      </c>
      <c r="T343" s="15" t="s">
        <v>5</v>
      </c>
      <c r="U343" s="15" t="s">
        <v>5</v>
      </c>
      <c r="V343" s="15" t="s">
        <v>5</v>
      </c>
      <c r="W343" s="4" t="s">
        <v>5</v>
      </c>
      <c r="X343" s="15" t="s">
        <v>5</v>
      </c>
      <c r="Y343" s="15" t="s">
        <v>5</v>
      </c>
      <c r="Z343" s="15" t="s">
        <v>5</v>
      </c>
      <c r="AA343" s="15" t="s">
        <v>5</v>
      </c>
      <c r="AB343" s="13" t="s">
        <v>5</v>
      </c>
      <c r="AC343" s="13" t="s">
        <v>5</v>
      </c>
      <c r="AD343" s="10"/>
    </row>
    <row r="344" spans="1:30">
      <c r="A344" s="21">
        <v>338</v>
      </c>
      <c r="B344" s="13" t="s">
        <v>5</v>
      </c>
      <c r="C344" s="15" t="s">
        <v>5</v>
      </c>
      <c r="D344" s="15" t="s">
        <v>5</v>
      </c>
      <c r="E344" s="15" t="s">
        <v>5</v>
      </c>
      <c r="F344" s="15" t="s">
        <v>5</v>
      </c>
      <c r="G344" s="15" t="s">
        <v>5</v>
      </c>
      <c r="H344" s="15" t="s">
        <v>5</v>
      </c>
      <c r="I344" s="14" t="s">
        <v>5</v>
      </c>
      <c r="J344" s="13" t="s">
        <v>5</v>
      </c>
      <c r="K344" s="22" t="s">
        <v>5</v>
      </c>
      <c r="L344" s="4" t="s">
        <v>5</v>
      </c>
      <c r="M344" s="4" t="s">
        <v>5</v>
      </c>
      <c r="N344" s="4" t="s">
        <v>5</v>
      </c>
      <c r="O344" s="4" t="s">
        <v>5</v>
      </c>
      <c r="P344" s="4" t="s">
        <v>5</v>
      </c>
      <c r="Q344" s="4" t="s">
        <v>5</v>
      </c>
      <c r="R344" s="4" t="s">
        <v>5</v>
      </c>
      <c r="S344" s="4" t="s">
        <v>5</v>
      </c>
      <c r="T344" s="15" t="s">
        <v>5</v>
      </c>
      <c r="U344" s="15" t="s">
        <v>5</v>
      </c>
      <c r="V344" s="15" t="s">
        <v>5</v>
      </c>
      <c r="W344" s="4" t="s">
        <v>5</v>
      </c>
      <c r="X344" s="15" t="s">
        <v>5</v>
      </c>
      <c r="Y344" s="15" t="s">
        <v>5</v>
      </c>
      <c r="Z344" s="15" t="s">
        <v>5</v>
      </c>
      <c r="AA344" s="15" t="s">
        <v>5</v>
      </c>
      <c r="AB344" s="13" t="s">
        <v>5</v>
      </c>
      <c r="AC344" s="13" t="s">
        <v>5</v>
      </c>
      <c r="AD344" s="10"/>
    </row>
    <row r="345" spans="1:30">
      <c r="A345" s="21">
        <v>339</v>
      </c>
      <c r="B345" s="13" t="s">
        <v>5</v>
      </c>
      <c r="C345" s="15" t="s">
        <v>5</v>
      </c>
      <c r="D345" s="15" t="s">
        <v>5</v>
      </c>
      <c r="E345" s="15" t="s">
        <v>5</v>
      </c>
      <c r="F345" s="15" t="s">
        <v>5</v>
      </c>
      <c r="G345" s="15" t="s">
        <v>5</v>
      </c>
      <c r="H345" s="15" t="s">
        <v>5</v>
      </c>
      <c r="I345" s="14" t="s">
        <v>5</v>
      </c>
      <c r="J345" s="13" t="s">
        <v>5</v>
      </c>
      <c r="K345" s="22" t="s">
        <v>5</v>
      </c>
      <c r="L345" s="4" t="s">
        <v>5</v>
      </c>
      <c r="M345" s="4" t="s">
        <v>5</v>
      </c>
      <c r="N345" s="4" t="s">
        <v>5</v>
      </c>
      <c r="O345" s="4" t="s">
        <v>5</v>
      </c>
      <c r="P345" s="4" t="s">
        <v>5</v>
      </c>
      <c r="Q345" s="4" t="s">
        <v>5</v>
      </c>
      <c r="R345" s="4" t="s">
        <v>5</v>
      </c>
      <c r="S345" s="4" t="s">
        <v>5</v>
      </c>
      <c r="T345" s="15" t="s">
        <v>5</v>
      </c>
      <c r="U345" s="15" t="s">
        <v>5</v>
      </c>
      <c r="V345" s="15" t="s">
        <v>5</v>
      </c>
      <c r="W345" s="4" t="s">
        <v>5</v>
      </c>
      <c r="X345" s="15" t="s">
        <v>5</v>
      </c>
      <c r="Y345" s="15" t="s">
        <v>5</v>
      </c>
      <c r="Z345" s="15" t="s">
        <v>5</v>
      </c>
      <c r="AA345" s="15" t="s">
        <v>5</v>
      </c>
      <c r="AB345" s="13" t="s">
        <v>5</v>
      </c>
      <c r="AC345" s="13" t="s">
        <v>5</v>
      </c>
      <c r="AD345" s="10"/>
    </row>
    <row r="346" spans="1:30">
      <c r="A346" s="21">
        <v>340</v>
      </c>
      <c r="B346" s="13" t="s">
        <v>5</v>
      </c>
      <c r="C346" s="15" t="s">
        <v>5</v>
      </c>
      <c r="D346" s="15" t="s">
        <v>5</v>
      </c>
      <c r="E346" s="15" t="s">
        <v>5</v>
      </c>
      <c r="F346" s="15" t="s">
        <v>5</v>
      </c>
      <c r="G346" s="15" t="s">
        <v>5</v>
      </c>
      <c r="H346" s="15" t="s">
        <v>5</v>
      </c>
      <c r="I346" s="14" t="s">
        <v>5</v>
      </c>
      <c r="J346" s="13" t="s">
        <v>5</v>
      </c>
      <c r="K346" s="22" t="s">
        <v>5</v>
      </c>
      <c r="L346" s="4" t="s">
        <v>5</v>
      </c>
      <c r="M346" s="4" t="s">
        <v>5</v>
      </c>
      <c r="N346" s="4" t="s">
        <v>5</v>
      </c>
      <c r="O346" s="4" t="s">
        <v>5</v>
      </c>
      <c r="P346" s="4" t="s">
        <v>5</v>
      </c>
      <c r="Q346" s="4" t="s">
        <v>5</v>
      </c>
      <c r="R346" s="4" t="s">
        <v>5</v>
      </c>
      <c r="S346" s="4" t="s">
        <v>5</v>
      </c>
      <c r="T346" s="15" t="s">
        <v>5</v>
      </c>
      <c r="U346" s="15" t="s">
        <v>5</v>
      </c>
      <c r="V346" s="15" t="s">
        <v>5</v>
      </c>
      <c r="W346" s="4" t="s">
        <v>5</v>
      </c>
      <c r="X346" s="15" t="s">
        <v>5</v>
      </c>
      <c r="Y346" s="15" t="s">
        <v>5</v>
      </c>
      <c r="Z346" s="15" t="s">
        <v>5</v>
      </c>
      <c r="AA346" s="15" t="s">
        <v>5</v>
      </c>
      <c r="AB346" s="13" t="s">
        <v>5</v>
      </c>
      <c r="AC346" s="13" t="s">
        <v>5</v>
      </c>
      <c r="AD346" s="10"/>
    </row>
    <row r="347" spans="1:30">
      <c r="A347" s="21">
        <v>341</v>
      </c>
      <c r="B347" s="13" t="s">
        <v>5</v>
      </c>
      <c r="C347" s="15" t="s">
        <v>5</v>
      </c>
      <c r="D347" s="15" t="s">
        <v>5</v>
      </c>
      <c r="E347" s="15" t="s">
        <v>5</v>
      </c>
      <c r="F347" s="15" t="s">
        <v>5</v>
      </c>
      <c r="G347" s="15" t="s">
        <v>5</v>
      </c>
      <c r="H347" s="15" t="s">
        <v>5</v>
      </c>
      <c r="I347" s="14" t="s">
        <v>5</v>
      </c>
      <c r="J347" s="13" t="s">
        <v>5</v>
      </c>
      <c r="K347" s="22" t="s">
        <v>5</v>
      </c>
      <c r="L347" s="4" t="s">
        <v>5</v>
      </c>
      <c r="M347" s="4" t="s">
        <v>5</v>
      </c>
      <c r="N347" s="4" t="s">
        <v>5</v>
      </c>
      <c r="O347" s="4" t="s">
        <v>5</v>
      </c>
      <c r="P347" s="4" t="s">
        <v>5</v>
      </c>
      <c r="Q347" s="4" t="s">
        <v>5</v>
      </c>
      <c r="R347" s="4" t="s">
        <v>5</v>
      </c>
      <c r="S347" s="4" t="s">
        <v>5</v>
      </c>
      <c r="T347" s="15" t="s">
        <v>5</v>
      </c>
      <c r="U347" s="15" t="s">
        <v>5</v>
      </c>
      <c r="V347" s="15" t="s">
        <v>5</v>
      </c>
      <c r="W347" s="4" t="s">
        <v>5</v>
      </c>
      <c r="X347" s="15" t="s">
        <v>5</v>
      </c>
      <c r="Y347" s="15" t="s">
        <v>5</v>
      </c>
      <c r="Z347" s="15" t="s">
        <v>5</v>
      </c>
      <c r="AA347" s="15" t="s">
        <v>5</v>
      </c>
      <c r="AB347" s="13" t="s">
        <v>5</v>
      </c>
      <c r="AC347" s="13" t="s">
        <v>5</v>
      </c>
      <c r="AD347" s="10"/>
    </row>
    <row r="348" spans="1:30">
      <c r="A348" s="21">
        <v>342</v>
      </c>
      <c r="B348" s="13" t="s">
        <v>5</v>
      </c>
      <c r="C348" s="15" t="s">
        <v>5</v>
      </c>
      <c r="D348" s="15" t="s">
        <v>5</v>
      </c>
      <c r="E348" s="15" t="s">
        <v>5</v>
      </c>
      <c r="F348" s="15" t="s">
        <v>5</v>
      </c>
      <c r="G348" s="15" t="s">
        <v>5</v>
      </c>
      <c r="H348" s="15" t="s">
        <v>5</v>
      </c>
      <c r="I348" s="14" t="s">
        <v>5</v>
      </c>
      <c r="J348" s="13" t="s">
        <v>5</v>
      </c>
      <c r="K348" s="22" t="s">
        <v>5</v>
      </c>
      <c r="L348" s="4" t="s">
        <v>5</v>
      </c>
      <c r="M348" s="4" t="s">
        <v>5</v>
      </c>
      <c r="N348" s="4" t="s">
        <v>5</v>
      </c>
      <c r="O348" s="4" t="s">
        <v>5</v>
      </c>
      <c r="P348" s="4" t="s">
        <v>5</v>
      </c>
      <c r="Q348" s="4" t="s">
        <v>5</v>
      </c>
      <c r="R348" s="4" t="s">
        <v>5</v>
      </c>
      <c r="S348" s="4" t="s">
        <v>5</v>
      </c>
      <c r="T348" s="15" t="s">
        <v>5</v>
      </c>
      <c r="U348" s="15" t="s">
        <v>5</v>
      </c>
      <c r="V348" s="15" t="s">
        <v>5</v>
      </c>
      <c r="W348" s="4" t="s">
        <v>5</v>
      </c>
      <c r="X348" s="15" t="s">
        <v>5</v>
      </c>
      <c r="Y348" s="15" t="s">
        <v>5</v>
      </c>
      <c r="Z348" s="15" t="s">
        <v>5</v>
      </c>
      <c r="AA348" s="15" t="s">
        <v>5</v>
      </c>
      <c r="AB348" s="13" t="s">
        <v>5</v>
      </c>
      <c r="AC348" s="13" t="s">
        <v>5</v>
      </c>
      <c r="AD348" s="10"/>
    </row>
    <row r="349" spans="1:30">
      <c r="A349" s="21">
        <v>343</v>
      </c>
      <c r="B349" s="13" t="s">
        <v>5</v>
      </c>
      <c r="C349" s="15" t="s">
        <v>5</v>
      </c>
      <c r="D349" s="15" t="s">
        <v>5</v>
      </c>
      <c r="E349" s="15" t="s">
        <v>5</v>
      </c>
      <c r="F349" s="15" t="s">
        <v>5</v>
      </c>
      <c r="G349" s="15" t="s">
        <v>5</v>
      </c>
      <c r="H349" s="15" t="s">
        <v>5</v>
      </c>
      <c r="I349" s="14" t="s">
        <v>5</v>
      </c>
      <c r="J349" s="13" t="s">
        <v>5</v>
      </c>
      <c r="K349" s="22" t="s">
        <v>5</v>
      </c>
      <c r="L349" s="4" t="s">
        <v>5</v>
      </c>
      <c r="M349" s="4" t="s">
        <v>5</v>
      </c>
      <c r="N349" s="4" t="s">
        <v>5</v>
      </c>
      <c r="O349" s="4" t="s">
        <v>5</v>
      </c>
      <c r="P349" s="4" t="s">
        <v>5</v>
      </c>
      <c r="Q349" s="4" t="s">
        <v>5</v>
      </c>
      <c r="R349" s="4" t="s">
        <v>5</v>
      </c>
      <c r="S349" s="4" t="s">
        <v>5</v>
      </c>
      <c r="T349" s="15" t="s">
        <v>5</v>
      </c>
      <c r="U349" s="15" t="s">
        <v>5</v>
      </c>
      <c r="V349" s="15" t="s">
        <v>5</v>
      </c>
      <c r="W349" s="4" t="s">
        <v>5</v>
      </c>
      <c r="X349" s="15" t="s">
        <v>5</v>
      </c>
      <c r="Y349" s="15" t="s">
        <v>5</v>
      </c>
      <c r="Z349" s="15" t="s">
        <v>5</v>
      </c>
      <c r="AA349" s="15" t="s">
        <v>5</v>
      </c>
      <c r="AB349" s="13" t="s">
        <v>5</v>
      </c>
      <c r="AC349" s="13" t="s">
        <v>5</v>
      </c>
      <c r="AD349" s="10"/>
    </row>
    <row r="350" spans="1:30">
      <c r="A350" s="21">
        <v>344</v>
      </c>
      <c r="B350" s="13" t="s">
        <v>5</v>
      </c>
      <c r="C350" s="15" t="s">
        <v>5</v>
      </c>
      <c r="D350" s="15" t="s">
        <v>5</v>
      </c>
      <c r="E350" s="15" t="s">
        <v>5</v>
      </c>
      <c r="F350" s="15" t="s">
        <v>5</v>
      </c>
      <c r="G350" s="15" t="s">
        <v>5</v>
      </c>
      <c r="H350" s="15" t="s">
        <v>5</v>
      </c>
      <c r="I350" s="14" t="s">
        <v>5</v>
      </c>
      <c r="J350" s="13" t="s">
        <v>5</v>
      </c>
      <c r="K350" s="22" t="s">
        <v>5</v>
      </c>
      <c r="L350" s="4" t="s">
        <v>5</v>
      </c>
      <c r="M350" s="4" t="s">
        <v>5</v>
      </c>
      <c r="N350" s="4" t="s">
        <v>5</v>
      </c>
      <c r="O350" s="4" t="s">
        <v>5</v>
      </c>
      <c r="P350" s="4" t="s">
        <v>5</v>
      </c>
      <c r="Q350" s="4" t="s">
        <v>5</v>
      </c>
      <c r="R350" s="4" t="s">
        <v>5</v>
      </c>
      <c r="S350" s="4" t="s">
        <v>5</v>
      </c>
      <c r="T350" s="15" t="s">
        <v>5</v>
      </c>
      <c r="U350" s="15" t="s">
        <v>5</v>
      </c>
      <c r="V350" s="15" t="s">
        <v>5</v>
      </c>
      <c r="W350" s="4" t="s">
        <v>5</v>
      </c>
      <c r="X350" s="15" t="s">
        <v>5</v>
      </c>
      <c r="Y350" s="15" t="s">
        <v>5</v>
      </c>
      <c r="Z350" s="15" t="s">
        <v>5</v>
      </c>
      <c r="AA350" s="15" t="s">
        <v>5</v>
      </c>
      <c r="AB350" s="13" t="s">
        <v>5</v>
      </c>
      <c r="AC350" s="13" t="s">
        <v>5</v>
      </c>
      <c r="AD350" s="10"/>
    </row>
    <row r="351" spans="1:30">
      <c r="A351" s="21">
        <v>345</v>
      </c>
      <c r="B351" s="13" t="s">
        <v>5</v>
      </c>
      <c r="C351" s="15" t="s">
        <v>5</v>
      </c>
      <c r="D351" s="15" t="s">
        <v>5</v>
      </c>
      <c r="E351" s="15" t="s">
        <v>5</v>
      </c>
      <c r="F351" s="15" t="s">
        <v>5</v>
      </c>
      <c r="G351" s="15" t="s">
        <v>5</v>
      </c>
      <c r="H351" s="15" t="s">
        <v>5</v>
      </c>
      <c r="I351" s="14" t="s">
        <v>5</v>
      </c>
      <c r="J351" s="13" t="s">
        <v>5</v>
      </c>
      <c r="K351" s="22" t="s">
        <v>5</v>
      </c>
      <c r="L351" s="4" t="s">
        <v>5</v>
      </c>
      <c r="M351" s="4" t="s">
        <v>5</v>
      </c>
      <c r="N351" s="4" t="s">
        <v>5</v>
      </c>
      <c r="O351" s="4" t="s">
        <v>5</v>
      </c>
      <c r="P351" s="4" t="s">
        <v>5</v>
      </c>
      <c r="Q351" s="4" t="s">
        <v>5</v>
      </c>
      <c r="R351" s="4" t="s">
        <v>5</v>
      </c>
      <c r="S351" s="4" t="s">
        <v>5</v>
      </c>
      <c r="T351" s="15" t="s">
        <v>5</v>
      </c>
      <c r="U351" s="15" t="s">
        <v>5</v>
      </c>
      <c r="V351" s="15" t="s">
        <v>5</v>
      </c>
      <c r="W351" s="4" t="s">
        <v>5</v>
      </c>
      <c r="X351" s="15" t="s">
        <v>5</v>
      </c>
      <c r="Y351" s="15" t="s">
        <v>5</v>
      </c>
      <c r="Z351" s="15" t="s">
        <v>5</v>
      </c>
      <c r="AA351" s="15" t="s">
        <v>5</v>
      </c>
      <c r="AB351" s="13" t="s">
        <v>5</v>
      </c>
      <c r="AC351" s="13" t="s">
        <v>5</v>
      </c>
      <c r="AD351" s="10"/>
    </row>
    <row r="352" spans="1:30">
      <c r="A352" s="21">
        <v>346</v>
      </c>
      <c r="B352" s="13" t="s">
        <v>5</v>
      </c>
      <c r="C352" s="15" t="s">
        <v>5</v>
      </c>
      <c r="D352" s="15" t="s">
        <v>5</v>
      </c>
      <c r="E352" s="15" t="s">
        <v>5</v>
      </c>
      <c r="F352" s="15" t="s">
        <v>5</v>
      </c>
      <c r="G352" s="15" t="s">
        <v>5</v>
      </c>
      <c r="H352" s="15" t="s">
        <v>5</v>
      </c>
      <c r="I352" s="14" t="s">
        <v>5</v>
      </c>
      <c r="J352" s="13" t="s">
        <v>5</v>
      </c>
      <c r="K352" s="22" t="s">
        <v>5</v>
      </c>
      <c r="L352" s="4" t="s">
        <v>5</v>
      </c>
      <c r="M352" s="4" t="s">
        <v>5</v>
      </c>
      <c r="N352" s="4" t="s">
        <v>5</v>
      </c>
      <c r="O352" s="4" t="s">
        <v>5</v>
      </c>
      <c r="P352" s="4" t="s">
        <v>5</v>
      </c>
      <c r="Q352" s="4" t="s">
        <v>5</v>
      </c>
      <c r="R352" s="4" t="s">
        <v>5</v>
      </c>
      <c r="S352" s="4" t="s">
        <v>5</v>
      </c>
      <c r="T352" s="15" t="s">
        <v>5</v>
      </c>
      <c r="U352" s="15" t="s">
        <v>5</v>
      </c>
      <c r="V352" s="15" t="s">
        <v>5</v>
      </c>
      <c r="W352" s="4" t="s">
        <v>5</v>
      </c>
      <c r="X352" s="15" t="s">
        <v>5</v>
      </c>
      <c r="Y352" s="15" t="s">
        <v>5</v>
      </c>
      <c r="Z352" s="15" t="s">
        <v>5</v>
      </c>
      <c r="AA352" s="15" t="s">
        <v>5</v>
      </c>
      <c r="AB352" s="13" t="s">
        <v>5</v>
      </c>
      <c r="AC352" s="13" t="s">
        <v>5</v>
      </c>
      <c r="AD352" s="10"/>
    </row>
    <row r="353" spans="1:30">
      <c r="A353" s="21">
        <v>347</v>
      </c>
      <c r="B353" s="13" t="s">
        <v>5</v>
      </c>
      <c r="C353" s="15" t="s">
        <v>5</v>
      </c>
      <c r="D353" s="15" t="s">
        <v>5</v>
      </c>
      <c r="E353" s="15" t="s">
        <v>5</v>
      </c>
      <c r="F353" s="15" t="s">
        <v>5</v>
      </c>
      <c r="G353" s="15" t="s">
        <v>5</v>
      </c>
      <c r="H353" s="15" t="s">
        <v>5</v>
      </c>
      <c r="I353" s="14" t="s">
        <v>5</v>
      </c>
      <c r="J353" s="13" t="s">
        <v>5</v>
      </c>
      <c r="K353" s="22" t="s">
        <v>5</v>
      </c>
      <c r="L353" s="4" t="s">
        <v>5</v>
      </c>
      <c r="M353" s="4" t="s">
        <v>5</v>
      </c>
      <c r="N353" s="4" t="s">
        <v>5</v>
      </c>
      <c r="O353" s="4" t="s">
        <v>5</v>
      </c>
      <c r="P353" s="4" t="s">
        <v>5</v>
      </c>
      <c r="Q353" s="4" t="s">
        <v>5</v>
      </c>
      <c r="R353" s="4" t="s">
        <v>5</v>
      </c>
      <c r="S353" s="4" t="s">
        <v>5</v>
      </c>
      <c r="T353" s="15" t="s">
        <v>5</v>
      </c>
      <c r="U353" s="15" t="s">
        <v>5</v>
      </c>
      <c r="V353" s="15" t="s">
        <v>5</v>
      </c>
      <c r="W353" s="4" t="s">
        <v>5</v>
      </c>
      <c r="X353" s="15" t="s">
        <v>5</v>
      </c>
      <c r="Y353" s="15" t="s">
        <v>5</v>
      </c>
      <c r="Z353" s="15" t="s">
        <v>5</v>
      </c>
      <c r="AA353" s="15" t="s">
        <v>5</v>
      </c>
      <c r="AB353" s="13" t="s">
        <v>5</v>
      </c>
      <c r="AC353" s="13" t="s">
        <v>5</v>
      </c>
      <c r="AD353" s="10"/>
    </row>
    <row r="354" spans="1:30">
      <c r="A354" s="21">
        <v>348</v>
      </c>
      <c r="B354" s="13" t="s">
        <v>5</v>
      </c>
      <c r="C354" s="15" t="s">
        <v>5</v>
      </c>
      <c r="D354" s="15" t="s">
        <v>5</v>
      </c>
      <c r="E354" s="15" t="s">
        <v>5</v>
      </c>
      <c r="F354" s="15" t="s">
        <v>5</v>
      </c>
      <c r="G354" s="15" t="s">
        <v>5</v>
      </c>
      <c r="H354" s="15" t="s">
        <v>5</v>
      </c>
      <c r="I354" s="14" t="s">
        <v>5</v>
      </c>
      <c r="J354" s="13" t="s">
        <v>5</v>
      </c>
      <c r="K354" s="22" t="s">
        <v>5</v>
      </c>
      <c r="L354" s="4" t="s">
        <v>5</v>
      </c>
      <c r="M354" s="4" t="s">
        <v>5</v>
      </c>
      <c r="N354" s="4" t="s">
        <v>5</v>
      </c>
      <c r="O354" s="4" t="s">
        <v>5</v>
      </c>
      <c r="P354" s="4" t="s">
        <v>5</v>
      </c>
      <c r="Q354" s="4" t="s">
        <v>5</v>
      </c>
      <c r="R354" s="4" t="s">
        <v>5</v>
      </c>
      <c r="S354" s="4" t="s">
        <v>5</v>
      </c>
      <c r="T354" s="15" t="s">
        <v>5</v>
      </c>
      <c r="U354" s="15" t="s">
        <v>5</v>
      </c>
      <c r="V354" s="15" t="s">
        <v>5</v>
      </c>
      <c r="W354" s="4" t="s">
        <v>5</v>
      </c>
      <c r="X354" s="15" t="s">
        <v>5</v>
      </c>
      <c r="Y354" s="15" t="s">
        <v>5</v>
      </c>
      <c r="Z354" s="15" t="s">
        <v>5</v>
      </c>
      <c r="AA354" s="15" t="s">
        <v>5</v>
      </c>
      <c r="AB354" s="13" t="s">
        <v>5</v>
      </c>
      <c r="AC354" s="13" t="s">
        <v>5</v>
      </c>
      <c r="AD354" s="10"/>
    </row>
    <row r="355" spans="1:30">
      <c r="A355" s="21">
        <v>349</v>
      </c>
      <c r="B355" s="13" t="s">
        <v>5</v>
      </c>
      <c r="C355" s="15" t="s">
        <v>5</v>
      </c>
      <c r="D355" s="15" t="s">
        <v>5</v>
      </c>
      <c r="E355" s="15" t="s">
        <v>5</v>
      </c>
      <c r="F355" s="15" t="s">
        <v>5</v>
      </c>
      <c r="G355" s="15" t="s">
        <v>5</v>
      </c>
      <c r="H355" s="15" t="s">
        <v>5</v>
      </c>
      <c r="I355" s="14" t="s">
        <v>5</v>
      </c>
      <c r="J355" s="13" t="s">
        <v>5</v>
      </c>
      <c r="K355" s="22" t="s">
        <v>5</v>
      </c>
      <c r="L355" s="4" t="s">
        <v>5</v>
      </c>
      <c r="M355" s="4" t="s">
        <v>5</v>
      </c>
      <c r="N355" s="4" t="s">
        <v>5</v>
      </c>
      <c r="O355" s="4" t="s">
        <v>5</v>
      </c>
      <c r="P355" s="4" t="s">
        <v>5</v>
      </c>
      <c r="Q355" s="4" t="s">
        <v>5</v>
      </c>
      <c r="R355" s="4" t="s">
        <v>5</v>
      </c>
      <c r="S355" s="4" t="s">
        <v>5</v>
      </c>
      <c r="T355" s="15" t="s">
        <v>5</v>
      </c>
      <c r="U355" s="15" t="s">
        <v>5</v>
      </c>
      <c r="V355" s="15" t="s">
        <v>5</v>
      </c>
      <c r="W355" s="4" t="s">
        <v>5</v>
      </c>
      <c r="X355" s="15" t="s">
        <v>5</v>
      </c>
      <c r="Y355" s="15" t="s">
        <v>5</v>
      </c>
      <c r="Z355" s="15" t="s">
        <v>5</v>
      </c>
      <c r="AA355" s="15" t="s">
        <v>5</v>
      </c>
      <c r="AB355" s="13" t="s">
        <v>5</v>
      </c>
      <c r="AC355" s="13" t="s">
        <v>5</v>
      </c>
      <c r="AD355" s="10"/>
    </row>
    <row r="356" spans="1:30">
      <c r="A356" s="21">
        <v>350</v>
      </c>
      <c r="B356" s="13" t="s">
        <v>5</v>
      </c>
      <c r="C356" s="15" t="s">
        <v>5</v>
      </c>
      <c r="D356" s="15" t="s">
        <v>5</v>
      </c>
      <c r="E356" s="15" t="s">
        <v>5</v>
      </c>
      <c r="F356" s="15" t="s">
        <v>5</v>
      </c>
      <c r="G356" s="15" t="s">
        <v>5</v>
      </c>
      <c r="H356" s="15" t="s">
        <v>5</v>
      </c>
      <c r="I356" s="14" t="s">
        <v>5</v>
      </c>
      <c r="J356" s="13" t="s">
        <v>5</v>
      </c>
      <c r="K356" s="22" t="s">
        <v>5</v>
      </c>
      <c r="L356" s="4" t="s">
        <v>5</v>
      </c>
      <c r="M356" s="4" t="s">
        <v>5</v>
      </c>
      <c r="N356" s="4" t="s">
        <v>5</v>
      </c>
      <c r="O356" s="4" t="s">
        <v>5</v>
      </c>
      <c r="P356" s="4" t="s">
        <v>5</v>
      </c>
      <c r="Q356" s="4" t="s">
        <v>5</v>
      </c>
      <c r="R356" s="4" t="s">
        <v>5</v>
      </c>
      <c r="S356" s="4" t="s">
        <v>5</v>
      </c>
      <c r="T356" s="15" t="s">
        <v>5</v>
      </c>
      <c r="U356" s="15" t="s">
        <v>5</v>
      </c>
      <c r="V356" s="15" t="s">
        <v>5</v>
      </c>
      <c r="W356" s="4" t="s">
        <v>5</v>
      </c>
      <c r="X356" s="15" t="s">
        <v>5</v>
      </c>
      <c r="Y356" s="15" t="s">
        <v>5</v>
      </c>
      <c r="Z356" s="15" t="s">
        <v>5</v>
      </c>
      <c r="AA356" s="15" t="s">
        <v>5</v>
      </c>
      <c r="AB356" s="13" t="s">
        <v>5</v>
      </c>
      <c r="AC356" s="13" t="s">
        <v>5</v>
      </c>
      <c r="AD356" s="10"/>
    </row>
    <row r="357" spans="1:30">
      <c r="A357" s="21">
        <v>351</v>
      </c>
      <c r="B357" s="13" t="s">
        <v>5</v>
      </c>
      <c r="C357" s="15" t="s">
        <v>5</v>
      </c>
      <c r="D357" s="15" t="s">
        <v>5</v>
      </c>
      <c r="E357" s="15" t="s">
        <v>5</v>
      </c>
      <c r="F357" s="15" t="s">
        <v>5</v>
      </c>
      <c r="G357" s="15" t="s">
        <v>5</v>
      </c>
      <c r="H357" s="15" t="s">
        <v>5</v>
      </c>
      <c r="I357" s="14" t="s">
        <v>5</v>
      </c>
      <c r="J357" s="13" t="s">
        <v>5</v>
      </c>
      <c r="K357" s="22" t="s">
        <v>5</v>
      </c>
      <c r="L357" s="4" t="s">
        <v>5</v>
      </c>
      <c r="M357" s="4" t="s">
        <v>5</v>
      </c>
      <c r="N357" s="4" t="s">
        <v>5</v>
      </c>
      <c r="O357" s="4" t="s">
        <v>5</v>
      </c>
      <c r="P357" s="4" t="s">
        <v>5</v>
      </c>
      <c r="Q357" s="4" t="s">
        <v>5</v>
      </c>
      <c r="R357" s="4" t="s">
        <v>5</v>
      </c>
      <c r="S357" s="4" t="s">
        <v>5</v>
      </c>
      <c r="T357" s="15" t="s">
        <v>5</v>
      </c>
      <c r="U357" s="15" t="s">
        <v>5</v>
      </c>
      <c r="V357" s="15" t="s">
        <v>5</v>
      </c>
      <c r="W357" s="4" t="s">
        <v>5</v>
      </c>
      <c r="X357" s="15" t="s">
        <v>5</v>
      </c>
      <c r="Y357" s="15" t="s">
        <v>5</v>
      </c>
      <c r="Z357" s="15" t="s">
        <v>5</v>
      </c>
      <c r="AA357" s="15" t="s">
        <v>5</v>
      </c>
      <c r="AB357" s="13" t="s">
        <v>5</v>
      </c>
      <c r="AC357" s="13" t="s">
        <v>5</v>
      </c>
      <c r="AD357" s="10"/>
    </row>
    <row r="358" spans="1:30">
      <c r="A358" s="21">
        <v>352</v>
      </c>
      <c r="B358" s="13" t="s">
        <v>5</v>
      </c>
      <c r="C358" s="15" t="s">
        <v>5</v>
      </c>
      <c r="D358" s="15" t="s">
        <v>5</v>
      </c>
      <c r="E358" s="15" t="s">
        <v>5</v>
      </c>
      <c r="F358" s="15" t="s">
        <v>5</v>
      </c>
      <c r="G358" s="15" t="s">
        <v>5</v>
      </c>
      <c r="H358" s="15" t="s">
        <v>5</v>
      </c>
      <c r="I358" s="14" t="s">
        <v>5</v>
      </c>
      <c r="J358" s="13" t="s">
        <v>5</v>
      </c>
      <c r="K358" s="22" t="s">
        <v>5</v>
      </c>
      <c r="L358" s="4" t="s">
        <v>5</v>
      </c>
      <c r="M358" s="4" t="s">
        <v>5</v>
      </c>
      <c r="N358" s="4" t="s">
        <v>5</v>
      </c>
      <c r="O358" s="4" t="s">
        <v>5</v>
      </c>
      <c r="P358" s="4" t="s">
        <v>5</v>
      </c>
      <c r="Q358" s="4" t="s">
        <v>5</v>
      </c>
      <c r="R358" s="4" t="s">
        <v>5</v>
      </c>
      <c r="S358" s="4" t="s">
        <v>5</v>
      </c>
      <c r="T358" s="15" t="s">
        <v>5</v>
      </c>
      <c r="U358" s="15" t="s">
        <v>5</v>
      </c>
      <c r="V358" s="15" t="s">
        <v>5</v>
      </c>
      <c r="W358" s="4" t="s">
        <v>5</v>
      </c>
      <c r="X358" s="15" t="s">
        <v>5</v>
      </c>
      <c r="Y358" s="15" t="s">
        <v>5</v>
      </c>
      <c r="Z358" s="15" t="s">
        <v>5</v>
      </c>
      <c r="AA358" s="15" t="s">
        <v>5</v>
      </c>
      <c r="AB358" s="13" t="s">
        <v>5</v>
      </c>
      <c r="AC358" s="13" t="s">
        <v>5</v>
      </c>
      <c r="AD358" s="10"/>
    </row>
    <row r="359" spans="1:30">
      <c r="A359" s="21">
        <v>353</v>
      </c>
      <c r="B359" s="13" t="s">
        <v>5</v>
      </c>
      <c r="C359" s="15" t="s">
        <v>5</v>
      </c>
      <c r="D359" s="15" t="s">
        <v>5</v>
      </c>
      <c r="E359" s="15" t="s">
        <v>5</v>
      </c>
      <c r="F359" s="15" t="s">
        <v>5</v>
      </c>
      <c r="G359" s="15" t="s">
        <v>5</v>
      </c>
      <c r="H359" s="15" t="s">
        <v>5</v>
      </c>
      <c r="I359" s="14" t="s">
        <v>5</v>
      </c>
      <c r="J359" s="13" t="s">
        <v>5</v>
      </c>
      <c r="K359" s="22" t="s">
        <v>5</v>
      </c>
      <c r="L359" s="4" t="s">
        <v>5</v>
      </c>
      <c r="M359" s="4" t="s">
        <v>5</v>
      </c>
      <c r="N359" s="4" t="s">
        <v>5</v>
      </c>
      <c r="O359" s="4" t="s">
        <v>5</v>
      </c>
      <c r="P359" s="4" t="s">
        <v>5</v>
      </c>
      <c r="Q359" s="4" t="s">
        <v>5</v>
      </c>
      <c r="R359" s="4" t="s">
        <v>5</v>
      </c>
      <c r="S359" s="4" t="s">
        <v>5</v>
      </c>
      <c r="T359" s="15" t="s">
        <v>5</v>
      </c>
      <c r="U359" s="15" t="s">
        <v>5</v>
      </c>
      <c r="V359" s="15" t="s">
        <v>5</v>
      </c>
      <c r="W359" s="4" t="s">
        <v>5</v>
      </c>
      <c r="X359" s="15" t="s">
        <v>5</v>
      </c>
      <c r="Y359" s="15" t="s">
        <v>5</v>
      </c>
      <c r="Z359" s="15" t="s">
        <v>5</v>
      </c>
      <c r="AA359" s="15" t="s">
        <v>5</v>
      </c>
      <c r="AB359" s="13" t="s">
        <v>5</v>
      </c>
      <c r="AC359" s="13" t="s">
        <v>5</v>
      </c>
      <c r="AD359" s="10"/>
    </row>
    <row r="360" spans="1:30">
      <c r="A360" s="21">
        <v>354</v>
      </c>
      <c r="B360" s="13" t="s">
        <v>5</v>
      </c>
      <c r="C360" s="15" t="s">
        <v>5</v>
      </c>
      <c r="D360" s="15" t="s">
        <v>5</v>
      </c>
      <c r="E360" s="15" t="s">
        <v>5</v>
      </c>
      <c r="F360" s="15" t="s">
        <v>5</v>
      </c>
      <c r="G360" s="15" t="s">
        <v>5</v>
      </c>
      <c r="H360" s="15" t="s">
        <v>5</v>
      </c>
      <c r="I360" s="14" t="s">
        <v>5</v>
      </c>
      <c r="J360" s="13" t="s">
        <v>5</v>
      </c>
      <c r="K360" s="22" t="s">
        <v>5</v>
      </c>
      <c r="L360" s="4" t="s">
        <v>5</v>
      </c>
      <c r="M360" s="4" t="s">
        <v>5</v>
      </c>
      <c r="N360" s="4" t="s">
        <v>5</v>
      </c>
      <c r="O360" s="4" t="s">
        <v>5</v>
      </c>
      <c r="P360" s="4" t="s">
        <v>5</v>
      </c>
      <c r="Q360" s="4" t="s">
        <v>5</v>
      </c>
      <c r="R360" s="4" t="s">
        <v>5</v>
      </c>
      <c r="S360" s="4" t="s">
        <v>5</v>
      </c>
      <c r="T360" s="15" t="s">
        <v>5</v>
      </c>
      <c r="U360" s="15" t="s">
        <v>5</v>
      </c>
      <c r="V360" s="15" t="s">
        <v>5</v>
      </c>
      <c r="W360" s="4" t="s">
        <v>5</v>
      </c>
      <c r="X360" s="15" t="s">
        <v>5</v>
      </c>
      <c r="Y360" s="15" t="s">
        <v>5</v>
      </c>
      <c r="Z360" s="15" t="s">
        <v>5</v>
      </c>
      <c r="AA360" s="15" t="s">
        <v>5</v>
      </c>
      <c r="AB360" s="13" t="s">
        <v>5</v>
      </c>
      <c r="AC360" s="13" t="s">
        <v>5</v>
      </c>
      <c r="AD360" s="10"/>
    </row>
    <row r="361" spans="1:30">
      <c r="A361" s="21">
        <v>355</v>
      </c>
      <c r="B361" s="13" t="s">
        <v>5</v>
      </c>
      <c r="C361" s="15" t="s">
        <v>5</v>
      </c>
      <c r="D361" s="15" t="s">
        <v>5</v>
      </c>
      <c r="E361" s="15" t="s">
        <v>5</v>
      </c>
      <c r="F361" s="15" t="s">
        <v>5</v>
      </c>
      <c r="G361" s="15" t="s">
        <v>5</v>
      </c>
      <c r="H361" s="15" t="s">
        <v>5</v>
      </c>
      <c r="I361" s="14" t="s">
        <v>5</v>
      </c>
      <c r="J361" s="13" t="s">
        <v>5</v>
      </c>
      <c r="K361" s="22" t="s">
        <v>5</v>
      </c>
      <c r="L361" s="4" t="s">
        <v>5</v>
      </c>
      <c r="M361" s="4" t="s">
        <v>5</v>
      </c>
      <c r="N361" s="4" t="s">
        <v>5</v>
      </c>
      <c r="O361" s="4" t="s">
        <v>5</v>
      </c>
      <c r="P361" s="4" t="s">
        <v>5</v>
      </c>
      <c r="Q361" s="4" t="s">
        <v>5</v>
      </c>
      <c r="R361" s="4" t="s">
        <v>5</v>
      </c>
      <c r="S361" s="4" t="s">
        <v>5</v>
      </c>
      <c r="T361" s="15" t="s">
        <v>5</v>
      </c>
      <c r="U361" s="15" t="s">
        <v>5</v>
      </c>
      <c r="V361" s="15" t="s">
        <v>5</v>
      </c>
      <c r="W361" s="4" t="s">
        <v>5</v>
      </c>
      <c r="X361" s="15" t="s">
        <v>5</v>
      </c>
      <c r="Y361" s="15" t="s">
        <v>5</v>
      </c>
      <c r="Z361" s="15" t="s">
        <v>5</v>
      </c>
      <c r="AA361" s="15" t="s">
        <v>5</v>
      </c>
      <c r="AB361" s="13" t="s">
        <v>5</v>
      </c>
      <c r="AC361" s="13" t="s">
        <v>5</v>
      </c>
      <c r="AD361" s="10"/>
    </row>
    <row r="362" spans="1:30">
      <c r="A362" s="21">
        <v>356</v>
      </c>
      <c r="B362" s="13" t="s">
        <v>5</v>
      </c>
      <c r="C362" s="15" t="s">
        <v>5</v>
      </c>
      <c r="D362" s="15" t="s">
        <v>5</v>
      </c>
      <c r="E362" s="15" t="s">
        <v>5</v>
      </c>
      <c r="F362" s="15" t="s">
        <v>5</v>
      </c>
      <c r="G362" s="15" t="s">
        <v>5</v>
      </c>
      <c r="H362" s="15" t="s">
        <v>5</v>
      </c>
      <c r="I362" s="14" t="s">
        <v>5</v>
      </c>
      <c r="J362" s="13" t="s">
        <v>5</v>
      </c>
      <c r="K362" s="22" t="s">
        <v>5</v>
      </c>
      <c r="L362" s="4" t="s">
        <v>5</v>
      </c>
      <c r="M362" s="4" t="s">
        <v>5</v>
      </c>
      <c r="N362" s="4" t="s">
        <v>5</v>
      </c>
      <c r="O362" s="4" t="s">
        <v>5</v>
      </c>
      <c r="P362" s="4" t="s">
        <v>5</v>
      </c>
      <c r="Q362" s="4" t="s">
        <v>5</v>
      </c>
      <c r="R362" s="4" t="s">
        <v>5</v>
      </c>
      <c r="S362" s="4" t="s">
        <v>5</v>
      </c>
      <c r="T362" s="15" t="s">
        <v>5</v>
      </c>
      <c r="U362" s="15" t="s">
        <v>5</v>
      </c>
      <c r="V362" s="15" t="s">
        <v>5</v>
      </c>
      <c r="W362" s="4" t="s">
        <v>5</v>
      </c>
      <c r="X362" s="15" t="s">
        <v>5</v>
      </c>
      <c r="Y362" s="15" t="s">
        <v>5</v>
      </c>
      <c r="Z362" s="15" t="s">
        <v>5</v>
      </c>
      <c r="AA362" s="15" t="s">
        <v>5</v>
      </c>
      <c r="AB362" s="13" t="s">
        <v>5</v>
      </c>
      <c r="AC362" s="13" t="s">
        <v>5</v>
      </c>
      <c r="AD362" s="10"/>
    </row>
    <row r="363" spans="1:30">
      <c r="A363" s="21">
        <v>357</v>
      </c>
      <c r="B363" s="13" t="s">
        <v>5</v>
      </c>
      <c r="C363" s="15" t="s">
        <v>5</v>
      </c>
      <c r="D363" s="15" t="s">
        <v>5</v>
      </c>
      <c r="E363" s="15" t="s">
        <v>5</v>
      </c>
      <c r="F363" s="15" t="s">
        <v>5</v>
      </c>
      <c r="G363" s="15" t="s">
        <v>5</v>
      </c>
      <c r="H363" s="15" t="s">
        <v>5</v>
      </c>
      <c r="I363" s="14" t="s">
        <v>5</v>
      </c>
      <c r="J363" s="13" t="s">
        <v>5</v>
      </c>
      <c r="K363" s="22" t="s">
        <v>5</v>
      </c>
      <c r="L363" s="4" t="s">
        <v>5</v>
      </c>
      <c r="M363" s="4" t="s">
        <v>5</v>
      </c>
      <c r="N363" s="4" t="s">
        <v>5</v>
      </c>
      <c r="O363" s="4" t="s">
        <v>5</v>
      </c>
      <c r="P363" s="4" t="s">
        <v>5</v>
      </c>
      <c r="Q363" s="4" t="s">
        <v>5</v>
      </c>
      <c r="R363" s="4" t="s">
        <v>5</v>
      </c>
      <c r="S363" s="4" t="s">
        <v>5</v>
      </c>
      <c r="T363" s="15" t="s">
        <v>5</v>
      </c>
      <c r="U363" s="15" t="s">
        <v>5</v>
      </c>
      <c r="V363" s="15" t="s">
        <v>5</v>
      </c>
      <c r="W363" s="4" t="s">
        <v>5</v>
      </c>
      <c r="X363" s="15" t="s">
        <v>5</v>
      </c>
      <c r="Y363" s="15" t="s">
        <v>5</v>
      </c>
      <c r="Z363" s="15" t="s">
        <v>5</v>
      </c>
      <c r="AA363" s="15" t="s">
        <v>5</v>
      </c>
      <c r="AB363" s="13" t="s">
        <v>5</v>
      </c>
      <c r="AC363" s="13" t="s">
        <v>5</v>
      </c>
      <c r="AD363" s="10"/>
    </row>
    <row r="364" spans="1:30">
      <c r="A364" s="21">
        <v>358</v>
      </c>
      <c r="B364" s="13" t="s">
        <v>5</v>
      </c>
      <c r="C364" s="15" t="s">
        <v>5</v>
      </c>
      <c r="D364" s="15" t="s">
        <v>5</v>
      </c>
      <c r="E364" s="15" t="s">
        <v>5</v>
      </c>
      <c r="F364" s="15" t="s">
        <v>5</v>
      </c>
      <c r="G364" s="15" t="s">
        <v>5</v>
      </c>
      <c r="H364" s="15" t="s">
        <v>5</v>
      </c>
      <c r="I364" s="14" t="s">
        <v>5</v>
      </c>
      <c r="J364" s="13" t="s">
        <v>5</v>
      </c>
      <c r="K364" s="22" t="s">
        <v>5</v>
      </c>
      <c r="L364" s="4" t="s">
        <v>5</v>
      </c>
      <c r="M364" s="4" t="s">
        <v>5</v>
      </c>
      <c r="N364" s="4" t="s">
        <v>5</v>
      </c>
      <c r="O364" s="4" t="s">
        <v>5</v>
      </c>
      <c r="P364" s="4" t="s">
        <v>5</v>
      </c>
      <c r="Q364" s="4" t="s">
        <v>5</v>
      </c>
      <c r="R364" s="4" t="s">
        <v>5</v>
      </c>
      <c r="S364" s="4" t="s">
        <v>5</v>
      </c>
      <c r="T364" s="15" t="s">
        <v>5</v>
      </c>
      <c r="U364" s="15" t="s">
        <v>5</v>
      </c>
      <c r="V364" s="15" t="s">
        <v>5</v>
      </c>
      <c r="W364" s="4" t="s">
        <v>5</v>
      </c>
      <c r="X364" s="15" t="s">
        <v>5</v>
      </c>
      <c r="Y364" s="15" t="s">
        <v>5</v>
      </c>
      <c r="Z364" s="15" t="s">
        <v>5</v>
      </c>
      <c r="AA364" s="15" t="s">
        <v>5</v>
      </c>
      <c r="AB364" s="13" t="s">
        <v>5</v>
      </c>
      <c r="AC364" s="13" t="s">
        <v>5</v>
      </c>
      <c r="AD364" s="10"/>
    </row>
    <row r="365" spans="1:30">
      <c r="A365" s="21">
        <v>359</v>
      </c>
      <c r="B365" s="13" t="s">
        <v>5</v>
      </c>
      <c r="C365" s="15" t="s">
        <v>5</v>
      </c>
      <c r="D365" s="15" t="s">
        <v>5</v>
      </c>
      <c r="E365" s="15" t="s">
        <v>5</v>
      </c>
      <c r="F365" s="15" t="s">
        <v>5</v>
      </c>
      <c r="G365" s="15" t="s">
        <v>5</v>
      </c>
      <c r="H365" s="15" t="s">
        <v>5</v>
      </c>
      <c r="I365" s="14" t="s">
        <v>5</v>
      </c>
      <c r="J365" s="13" t="s">
        <v>5</v>
      </c>
      <c r="K365" s="22" t="s">
        <v>5</v>
      </c>
      <c r="L365" s="4" t="s">
        <v>5</v>
      </c>
      <c r="M365" s="4" t="s">
        <v>5</v>
      </c>
      <c r="N365" s="4" t="s">
        <v>5</v>
      </c>
      <c r="O365" s="4" t="s">
        <v>5</v>
      </c>
      <c r="P365" s="4" t="s">
        <v>5</v>
      </c>
      <c r="Q365" s="4" t="s">
        <v>5</v>
      </c>
      <c r="R365" s="4" t="s">
        <v>5</v>
      </c>
      <c r="S365" s="4" t="s">
        <v>5</v>
      </c>
      <c r="T365" s="15" t="s">
        <v>5</v>
      </c>
      <c r="U365" s="15" t="s">
        <v>5</v>
      </c>
      <c r="V365" s="15" t="s">
        <v>5</v>
      </c>
      <c r="W365" s="4" t="s">
        <v>5</v>
      </c>
      <c r="X365" s="15" t="s">
        <v>5</v>
      </c>
      <c r="Y365" s="15" t="s">
        <v>5</v>
      </c>
      <c r="Z365" s="15" t="s">
        <v>5</v>
      </c>
      <c r="AA365" s="15" t="s">
        <v>5</v>
      </c>
      <c r="AB365" s="13" t="s">
        <v>5</v>
      </c>
      <c r="AC365" s="13" t="s">
        <v>5</v>
      </c>
      <c r="AD365" s="10"/>
    </row>
    <row r="366" spans="1:30">
      <c r="A366" s="21">
        <v>360</v>
      </c>
      <c r="B366" s="13" t="s">
        <v>5</v>
      </c>
      <c r="C366" s="15" t="s">
        <v>5</v>
      </c>
      <c r="D366" s="15" t="s">
        <v>5</v>
      </c>
      <c r="E366" s="15" t="s">
        <v>5</v>
      </c>
      <c r="F366" s="15" t="s">
        <v>5</v>
      </c>
      <c r="G366" s="15" t="s">
        <v>5</v>
      </c>
      <c r="H366" s="15" t="s">
        <v>5</v>
      </c>
      <c r="I366" s="14" t="s">
        <v>5</v>
      </c>
      <c r="J366" s="13" t="s">
        <v>5</v>
      </c>
      <c r="K366" s="22" t="s">
        <v>5</v>
      </c>
      <c r="L366" s="4" t="s">
        <v>5</v>
      </c>
      <c r="M366" s="4" t="s">
        <v>5</v>
      </c>
      <c r="N366" s="4" t="s">
        <v>5</v>
      </c>
      <c r="O366" s="4" t="s">
        <v>5</v>
      </c>
      <c r="P366" s="4" t="s">
        <v>5</v>
      </c>
      <c r="Q366" s="4" t="s">
        <v>5</v>
      </c>
      <c r="R366" s="4" t="s">
        <v>5</v>
      </c>
      <c r="S366" s="4" t="s">
        <v>5</v>
      </c>
      <c r="T366" s="15" t="s">
        <v>5</v>
      </c>
      <c r="U366" s="15" t="s">
        <v>5</v>
      </c>
      <c r="V366" s="15" t="s">
        <v>5</v>
      </c>
      <c r="W366" s="4" t="s">
        <v>5</v>
      </c>
      <c r="X366" s="15" t="s">
        <v>5</v>
      </c>
      <c r="Y366" s="15" t="s">
        <v>5</v>
      </c>
      <c r="Z366" s="15" t="s">
        <v>5</v>
      </c>
      <c r="AA366" s="15" t="s">
        <v>5</v>
      </c>
      <c r="AB366" s="13" t="s">
        <v>5</v>
      </c>
      <c r="AC366" s="13" t="s">
        <v>5</v>
      </c>
      <c r="AD366" s="10"/>
    </row>
    <row r="367" spans="1:30">
      <c r="A367" s="21">
        <v>361</v>
      </c>
      <c r="B367" s="13" t="s">
        <v>5</v>
      </c>
      <c r="C367" s="15" t="s">
        <v>5</v>
      </c>
      <c r="D367" s="15" t="s">
        <v>5</v>
      </c>
      <c r="E367" s="15" t="s">
        <v>5</v>
      </c>
      <c r="F367" s="15" t="s">
        <v>5</v>
      </c>
      <c r="G367" s="15" t="s">
        <v>5</v>
      </c>
      <c r="H367" s="15" t="s">
        <v>5</v>
      </c>
      <c r="I367" s="14" t="s">
        <v>5</v>
      </c>
      <c r="J367" s="13" t="s">
        <v>5</v>
      </c>
      <c r="K367" s="22" t="s">
        <v>5</v>
      </c>
      <c r="L367" s="4" t="s">
        <v>5</v>
      </c>
      <c r="M367" s="4" t="s">
        <v>5</v>
      </c>
      <c r="N367" s="4" t="s">
        <v>5</v>
      </c>
      <c r="O367" s="4" t="s">
        <v>5</v>
      </c>
      <c r="P367" s="4" t="s">
        <v>5</v>
      </c>
      <c r="Q367" s="4" t="s">
        <v>5</v>
      </c>
      <c r="R367" s="4" t="s">
        <v>5</v>
      </c>
      <c r="S367" s="4" t="s">
        <v>5</v>
      </c>
      <c r="T367" s="15" t="s">
        <v>5</v>
      </c>
      <c r="U367" s="15" t="s">
        <v>5</v>
      </c>
      <c r="V367" s="15" t="s">
        <v>5</v>
      </c>
      <c r="W367" s="4" t="s">
        <v>5</v>
      </c>
      <c r="X367" s="15" t="s">
        <v>5</v>
      </c>
      <c r="Y367" s="15" t="s">
        <v>5</v>
      </c>
      <c r="Z367" s="15" t="s">
        <v>5</v>
      </c>
      <c r="AA367" s="15" t="s">
        <v>5</v>
      </c>
      <c r="AB367" s="13" t="s">
        <v>5</v>
      </c>
      <c r="AC367" s="13" t="s">
        <v>5</v>
      </c>
      <c r="AD367" s="10"/>
    </row>
    <row r="368" spans="1:30">
      <c r="A368" s="21">
        <v>362</v>
      </c>
      <c r="B368" s="13" t="s">
        <v>5</v>
      </c>
      <c r="C368" s="15" t="s">
        <v>5</v>
      </c>
      <c r="D368" s="15" t="s">
        <v>5</v>
      </c>
      <c r="E368" s="15" t="s">
        <v>5</v>
      </c>
      <c r="F368" s="15" t="s">
        <v>5</v>
      </c>
      <c r="G368" s="15" t="s">
        <v>5</v>
      </c>
      <c r="H368" s="15" t="s">
        <v>5</v>
      </c>
      <c r="I368" s="14" t="s">
        <v>5</v>
      </c>
      <c r="J368" s="13" t="s">
        <v>5</v>
      </c>
      <c r="K368" s="22" t="s">
        <v>5</v>
      </c>
      <c r="L368" s="4" t="s">
        <v>5</v>
      </c>
      <c r="M368" s="4" t="s">
        <v>5</v>
      </c>
      <c r="N368" s="4" t="s">
        <v>5</v>
      </c>
      <c r="O368" s="4" t="s">
        <v>5</v>
      </c>
      <c r="P368" s="4" t="s">
        <v>5</v>
      </c>
      <c r="Q368" s="4" t="s">
        <v>5</v>
      </c>
      <c r="R368" s="4" t="s">
        <v>5</v>
      </c>
      <c r="S368" s="4" t="s">
        <v>5</v>
      </c>
      <c r="T368" s="15" t="s">
        <v>5</v>
      </c>
      <c r="U368" s="15" t="s">
        <v>5</v>
      </c>
      <c r="V368" s="15" t="s">
        <v>5</v>
      </c>
      <c r="W368" s="4" t="s">
        <v>5</v>
      </c>
      <c r="X368" s="15" t="s">
        <v>5</v>
      </c>
      <c r="Y368" s="15" t="s">
        <v>5</v>
      </c>
      <c r="Z368" s="15" t="s">
        <v>5</v>
      </c>
      <c r="AA368" s="15" t="s">
        <v>5</v>
      </c>
      <c r="AB368" s="13" t="s">
        <v>5</v>
      </c>
      <c r="AC368" s="13" t="s">
        <v>5</v>
      </c>
      <c r="AD368" s="10"/>
    </row>
    <row r="369" spans="1:30">
      <c r="A369" s="21">
        <v>363</v>
      </c>
      <c r="B369" s="13" t="s">
        <v>5</v>
      </c>
      <c r="C369" s="15" t="s">
        <v>5</v>
      </c>
      <c r="D369" s="15" t="s">
        <v>5</v>
      </c>
      <c r="E369" s="15" t="s">
        <v>5</v>
      </c>
      <c r="F369" s="15" t="s">
        <v>5</v>
      </c>
      <c r="G369" s="15" t="s">
        <v>5</v>
      </c>
      <c r="H369" s="15" t="s">
        <v>5</v>
      </c>
      <c r="I369" s="14" t="s">
        <v>5</v>
      </c>
      <c r="J369" s="13" t="s">
        <v>5</v>
      </c>
      <c r="K369" s="22" t="s">
        <v>5</v>
      </c>
      <c r="L369" s="4" t="s">
        <v>5</v>
      </c>
      <c r="M369" s="4" t="s">
        <v>5</v>
      </c>
      <c r="N369" s="4" t="s">
        <v>5</v>
      </c>
      <c r="O369" s="4" t="s">
        <v>5</v>
      </c>
      <c r="P369" s="4" t="s">
        <v>5</v>
      </c>
      <c r="Q369" s="4" t="s">
        <v>5</v>
      </c>
      <c r="R369" s="4" t="s">
        <v>5</v>
      </c>
      <c r="S369" s="4" t="s">
        <v>5</v>
      </c>
      <c r="T369" s="15" t="s">
        <v>5</v>
      </c>
      <c r="U369" s="15" t="s">
        <v>5</v>
      </c>
      <c r="V369" s="15" t="s">
        <v>5</v>
      </c>
      <c r="W369" s="4" t="s">
        <v>5</v>
      </c>
      <c r="X369" s="15" t="s">
        <v>5</v>
      </c>
      <c r="Y369" s="15" t="s">
        <v>5</v>
      </c>
      <c r="Z369" s="15" t="s">
        <v>5</v>
      </c>
      <c r="AA369" s="15" t="s">
        <v>5</v>
      </c>
      <c r="AB369" s="13" t="s">
        <v>5</v>
      </c>
      <c r="AC369" s="13" t="s">
        <v>5</v>
      </c>
      <c r="AD369" s="10"/>
    </row>
    <row r="370" spans="1:30">
      <c r="A370" s="21">
        <v>364</v>
      </c>
      <c r="B370" s="13" t="s">
        <v>5</v>
      </c>
      <c r="C370" s="15" t="s">
        <v>5</v>
      </c>
      <c r="D370" s="15" t="s">
        <v>5</v>
      </c>
      <c r="E370" s="15" t="s">
        <v>5</v>
      </c>
      <c r="F370" s="15" t="s">
        <v>5</v>
      </c>
      <c r="G370" s="15" t="s">
        <v>5</v>
      </c>
      <c r="H370" s="15" t="s">
        <v>5</v>
      </c>
      <c r="I370" s="14" t="s">
        <v>5</v>
      </c>
      <c r="J370" s="13" t="s">
        <v>5</v>
      </c>
      <c r="K370" s="22" t="s">
        <v>5</v>
      </c>
      <c r="L370" s="4" t="s">
        <v>5</v>
      </c>
      <c r="M370" s="4" t="s">
        <v>5</v>
      </c>
      <c r="N370" s="4" t="s">
        <v>5</v>
      </c>
      <c r="O370" s="4" t="s">
        <v>5</v>
      </c>
      <c r="P370" s="4" t="s">
        <v>5</v>
      </c>
      <c r="Q370" s="4" t="s">
        <v>5</v>
      </c>
      <c r="R370" s="4" t="s">
        <v>5</v>
      </c>
      <c r="S370" s="4" t="s">
        <v>5</v>
      </c>
      <c r="T370" s="15" t="s">
        <v>5</v>
      </c>
      <c r="U370" s="15" t="s">
        <v>5</v>
      </c>
      <c r="V370" s="15" t="s">
        <v>5</v>
      </c>
      <c r="W370" s="4" t="s">
        <v>5</v>
      </c>
      <c r="X370" s="15" t="s">
        <v>5</v>
      </c>
      <c r="Y370" s="15" t="s">
        <v>5</v>
      </c>
      <c r="Z370" s="15" t="s">
        <v>5</v>
      </c>
      <c r="AA370" s="15" t="s">
        <v>5</v>
      </c>
      <c r="AB370" s="13" t="s">
        <v>5</v>
      </c>
      <c r="AC370" s="13" t="s">
        <v>5</v>
      </c>
      <c r="AD370" s="10"/>
    </row>
    <row r="371" spans="1:30">
      <c r="A371" s="21">
        <v>365</v>
      </c>
      <c r="B371" s="13" t="s">
        <v>5</v>
      </c>
      <c r="C371" s="15" t="s">
        <v>5</v>
      </c>
      <c r="D371" s="15" t="s">
        <v>5</v>
      </c>
      <c r="E371" s="15" t="s">
        <v>5</v>
      </c>
      <c r="F371" s="15" t="s">
        <v>5</v>
      </c>
      <c r="G371" s="15" t="s">
        <v>5</v>
      </c>
      <c r="H371" s="15" t="s">
        <v>5</v>
      </c>
      <c r="I371" s="14" t="s">
        <v>5</v>
      </c>
      <c r="J371" s="13" t="s">
        <v>5</v>
      </c>
      <c r="K371" s="22" t="s">
        <v>5</v>
      </c>
      <c r="L371" s="4" t="s">
        <v>5</v>
      </c>
      <c r="M371" s="4" t="s">
        <v>5</v>
      </c>
      <c r="N371" s="4" t="s">
        <v>5</v>
      </c>
      <c r="O371" s="4" t="s">
        <v>5</v>
      </c>
      <c r="P371" s="4" t="s">
        <v>5</v>
      </c>
      <c r="Q371" s="4" t="s">
        <v>5</v>
      </c>
      <c r="R371" s="4" t="s">
        <v>5</v>
      </c>
      <c r="S371" s="4" t="s">
        <v>5</v>
      </c>
      <c r="T371" s="15" t="s">
        <v>5</v>
      </c>
      <c r="U371" s="15" t="s">
        <v>5</v>
      </c>
      <c r="V371" s="15" t="s">
        <v>5</v>
      </c>
      <c r="W371" s="4" t="s">
        <v>5</v>
      </c>
      <c r="X371" s="15" t="s">
        <v>5</v>
      </c>
      <c r="Y371" s="15" t="s">
        <v>5</v>
      </c>
      <c r="Z371" s="15" t="s">
        <v>5</v>
      </c>
      <c r="AA371" s="15" t="s">
        <v>5</v>
      </c>
      <c r="AB371" s="13" t="s">
        <v>5</v>
      </c>
      <c r="AC371" s="13" t="s">
        <v>5</v>
      </c>
      <c r="AD371" s="10"/>
    </row>
    <row r="372" spans="1:30">
      <c r="A372" s="21">
        <v>366</v>
      </c>
      <c r="B372" s="13" t="s">
        <v>5</v>
      </c>
      <c r="C372" s="15" t="s">
        <v>5</v>
      </c>
      <c r="D372" s="15" t="s">
        <v>5</v>
      </c>
      <c r="E372" s="15" t="s">
        <v>5</v>
      </c>
      <c r="F372" s="15" t="s">
        <v>5</v>
      </c>
      <c r="G372" s="15" t="s">
        <v>5</v>
      </c>
      <c r="H372" s="15" t="s">
        <v>5</v>
      </c>
      <c r="I372" s="14" t="s">
        <v>5</v>
      </c>
      <c r="J372" s="13" t="s">
        <v>5</v>
      </c>
      <c r="K372" s="22" t="s">
        <v>5</v>
      </c>
      <c r="L372" s="4" t="s">
        <v>5</v>
      </c>
      <c r="M372" s="4" t="s">
        <v>5</v>
      </c>
      <c r="N372" s="4" t="s">
        <v>5</v>
      </c>
      <c r="O372" s="4" t="s">
        <v>5</v>
      </c>
      <c r="P372" s="4" t="s">
        <v>5</v>
      </c>
      <c r="Q372" s="4" t="s">
        <v>5</v>
      </c>
      <c r="R372" s="4" t="s">
        <v>5</v>
      </c>
      <c r="S372" s="4" t="s">
        <v>5</v>
      </c>
      <c r="T372" s="15" t="s">
        <v>5</v>
      </c>
      <c r="U372" s="15" t="s">
        <v>5</v>
      </c>
      <c r="V372" s="15" t="s">
        <v>5</v>
      </c>
      <c r="W372" s="4" t="s">
        <v>5</v>
      </c>
      <c r="X372" s="15" t="s">
        <v>5</v>
      </c>
      <c r="Y372" s="15" t="s">
        <v>5</v>
      </c>
      <c r="Z372" s="15" t="s">
        <v>5</v>
      </c>
      <c r="AA372" s="15" t="s">
        <v>5</v>
      </c>
      <c r="AB372" s="13" t="s">
        <v>5</v>
      </c>
      <c r="AC372" s="13" t="s">
        <v>5</v>
      </c>
      <c r="AD372" s="10"/>
    </row>
    <row r="373" spans="1:30">
      <c r="A373" s="21">
        <v>367</v>
      </c>
      <c r="B373" s="13" t="s">
        <v>5</v>
      </c>
      <c r="C373" s="15" t="s">
        <v>5</v>
      </c>
      <c r="D373" s="15" t="s">
        <v>5</v>
      </c>
      <c r="E373" s="15" t="s">
        <v>5</v>
      </c>
      <c r="F373" s="15" t="s">
        <v>5</v>
      </c>
      <c r="G373" s="15" t="s">
        <v>5</v>
      </c>
      <c r="H373" s="15" t="s">
        <v>5</v>
      </c>
      <c r="I373" s="14" t="s">
        <v>5</v>
      </c>
      <c r="J373" s="13" t="s">
        <v>5</v>
      </c>
      <c r="K373" s="22" t="s">
        <v>5</v>
      </c>
      <c r="L373" s="4" t="s">
        <v>5</v>
      </c>
      <c r="M373" s="4" t="s">
        <v>5</v>
      </c>
      <c r="N373" s="4" t="s">
        <v>5</v>
      </c>
      <c r="O373" s="4" t="s">
        <v>5</v>
      </c>
      <c r="P373" s="4" t="s">
        <v>5</v>
      </c>
      <c r="Q373" s="4" t="s">
        <v>5</v>
      </c>
      <c r="R373" s="4" t="s">
        <v>5</v>
      </c>
      <c r="S373" s="4" t="s">
        <v>5</v>
      </c>
      <c r="T373" s="15" t="s">
        <v>5</v>
      </c>
      <c r="U373" s="15" t="s">
        <v>5</v>
      </c>
      <c r="V373" s="15" t="s">
        <v>5</v>
      </c>
      <c r="W373" s="4" t="s">
        <v>5</v>
      </c>
      <c r="X373" s="15" t="s">
        <v>5</v>
      </c>
      <c r="Y373" s="15" t="s">
        <v>5</v>
      </c>
      <c r="Z373" s="15" t="s">
        <v>5</v>
      </c>
      <c r="AA373" s="15" t="s">
        <v>5</v>
      </c>
      <c r="AB373" s="13" t="s">
        <v>5</v>
      </c>
      <c r="AC373" s="13" t="s">
        <v>5</v>
      </c>
      <c r="AD373" s="10"/>
    </row>
    <row r="374" spans="1:30">
      <c r="A374" s="21">
        <v>368</v>
      </c>
      <c r="B374" s="13" t="s">
        <v>5</v>
      </c>
      <c r="C374" s="15" t="s">
        <v>5</v>
      </c>
      <c r="D374" s="15" t="s">
        <v>5</v>
      </c>
      <c r="E374" s="15" t="s">
        <v>5</v>
      </c>
      <c r="F374" s="15" t="s">
        <v>5</v>
      </c>
      <c r="G374" s="15" t="s">
        <v>5</v>
      </c>
      <c r="H374" s="15" t="s">
        <v>5</v>
      </c>
      <c r="I374" s="14" t="s">
        <v>5</v>
      </c>
      <c r="J374" s="13" t="s">
        <v>5</v>
      </c>
      <c r="K374" s="22" t="s">
        <v>5</v>
      </c>
      <c r="L374" s="4" t="s">
        <v>5</v>
      </c>
      <c r="M374" s="4" t="s">
        <v>5</v>
      </c>
      <c r="N374" s="4" t="s">
        <v>5</v>
      </c>
      <c r="O374" s="4" t="s">
        <v>5</v>
      </c>
      <c r="P374" s="4" t="s">
        <v>5</v>
      </c>
      <c r="Q374" s="4" t="s">
        <v>5</v>
      </c>
      <c r="R374" s="4" t="s">
        <v>5</v>
      </c>
      <c r="S374" s="4" t="s">
        <v>5</v>
      </c>
      <c r="T374" s="15" t="s">
        <v>5</v>
      </c>
      <c r="U374" s="15" t="s">
        <v>5</v>
      </c>
      <c r="V374" s="15" t="s">
        <v>5</v>
      </c>
      <c r="W374" s="4" t="s">
        <v>5</v>
      </c>
      <c r="X374" s="15" t="s">
        <v>5</v>
      </c>
      <c r="Y374" s="15" t="s">
        <v>5</v>
      </c>
      <c r="Z374" s="15" t="s">
        <v>5</v>
      </c>
      <c r="AA374" s="15" t="s">
        <v>5</v>
      </c>
      <c r="AB374" s="13" t="s">
        <v>5</v>
      </c>
      <c r="AC374" s="13" t="s">
        <v>5</v>
      </c>
      <c r="AD374" s="10"/>
    </row>
    <row r="375" spans="1:30">
      <c r="A375" s="21">
        <v>369</v>
      </c>
      <c r="B375" s="13" t="s">
        <v>5</v>
      </c>
      <c r="C375" s="15" t="s">
        <v>5</v>
      </c>
      <c r="D375" s="15" t="s">
        <v>5</v>
      </c>
      <c r="E375" s="15" t="s">
        <v>5</v>
      </c>
      <c r="F375" s="15" t="s">
        <v>5</v>
      </c>
      <c r="G375" s="15" t="s">
        <v>5</v>
      </c>
      <c r="H375" s="15" t="s">
        <v>5</v>
      </c>
      <c r="I375" s="14" t="s">
        <v>5</v>
      </c>
      <c r="J375" s="13" t="s">
        <v>5</v>
      </c>
      <c r="K375" s="22" t="s">
        <v>5</v>
      </c>
      <c r="L375" s="4" t="s">
        <v>5</v>
      </c>
      <c r="M375" s="4" t="s">
        <v>5</v>
      </c>
      <c r="N375" s="4" t="s">
        <v>5</v>
      </c>
      <c r="O375" s="4" t="s">
        <v>5</v>
      </c>
      <c r="P375" s="4" t="s">
        <v>5</v>
      </c>
      <c r="Q375" s="4" t="s">
        <v>5</v>
      </c>
      <c r="R375" s="4" t="s">
        <v>5</v>
      </c>
      <c r="S375" s="4" t="s">
        <v>5</v>
      </c>
      <c r="T375" s="15" t="s">
        <v>5</v>
      </c>
      <c r="U375" s="15" t="s">
        <v>5</v>
      </c>
      <c r="V375" s="15" t="s">
        <v>5</v>
      </c>
      <c r="W375" s="4" t="s">
        <v>5</v>
      </c>
      <c r="X375" s="15" t="s">
        <v>5</v>
      </c>
      <c r="Y375" s="15" t="s">
        <v>5</v>
      </c>
      <c r="Z375" s="15" t="s">
        <v>5</v>
      </c>
      <c r="AA375" s="15" t="s">
        <v>5</v>
      </c>
      <c r="AB375" s="13" t="s">
        <v>5</v>
      </c>
      <c r="AC375" s="13" t="s">
        <v>5</v>
      </c>
      <c r="AD375" s="10"/>
    </row>
    <row r="376" spans="1:30">
      <c r="A376" s="21">
        <v>370</v>
      </c>
      <c r="B376" s="13" t="s">
        <v>5</v>
      </c>
      <c r="C376" s="15" t="s">
        <v>5</v>
      </c>
      <c r="D376" s="15" t="s">
        <v>5</v>
      </c>
      <c r="E376" s="15" t="s">
        <v>5</v>
      </c>
      <c r="F376" s="15" t="s">
        <v>5</v>
      </c>
      <c r="G376" s="15" t="s">
        <v>5</v>
      </c>
      <c r="H376" s="15" t="s">
        <v>5</v>
      </c>
      <c r="I376" s="14" t="s">
        <v>5</v>
      </c>
      <c r="J376" s="13" t="s">
        <v>5</v>
      </c>
      <c r="K376" s="22" t="s">
        <v>5</v>
      </c>
      <c r="L376" s="4" t="s">
        <v>5</v>
      </c>
      <c r="M376" s="4" t="s">
        <v>5</v>
      </c>
      <c r="N376" s="4" t="s">
        <v>5</v>
      </c>
      <c r="O376" s="4" t="s">
        <v>5</v>
      </c>
      <c r="P376" s="4" t="s">
        <v>5</v>
      </c>
      <c r="Q376" s="4" t="s">
        <v>5</v>
      </c>
      <c r="R376" s="4" t="s">
        <v>5</v>
      </c>
      <c r="S376" s="4" t="s">
        <v>5</v>
      </c>
      <c r="T376" s="15" t="s">
        <v>5</v>
      </c>
      <c r="U376" s="15" t="s">
        <v>5</v>
      </c>
      <c r="V376" s="15" t="s">
        <v>5</v>
      </c>
      <c r="W376" s="4" t="s">
        <v>5</v>
      </c>
      <c r="X376" s="15" t="s">
        <v>5</v>
      </c>
      <c r="Y376" s="15" t="s">
        <v>5</v>
      </c>
      <c r="Z376" s="15" t="s">
        <v>5</v>
      </c>
      <c r="AA376" s="15" t="s">
        <v>5</v>
      </c>
      <c r="AB376" s="13" t="s">
        <v>5</v>
      </c>
      <c r="AC376" s="13" t="s">
        <v>5</v>
      </c>
      <c r="AD376" s="10"/>
    </row>
    <row r="377" spans="1:30">
      <c r="A377" s="21">
        <v>371</v>
      </c>
      <c r="B377" s="13" t="s">
        <v>5</v>
      </c>
      <c r="C377" s="15" t="s">
        <v>5</v>
      </c>
      <c r="D377" s="15" t="s">
        <v>5</v>
      </c>
      <c r="E377" s="15" t="s">
        <v>5</v>
      </c>
      <c r="F377" s="15" t="s">
        <v>5</v>
      </c>
      <c r="G377" s="15" t="s">
        <v>5</v>
      </c>
      <c r="H377" s="15" t="s">
        <v>5</v>
      </c>
      <c r="I377" s="14" t="s">
        <v>5</v>
      </c>
      <c r="J377" s="13" t="s">
        <v>5</v>
      </c>
      <c r="K377" s="22" t="s">
        <v>5</v>
      </c>
      <c r="L377" s="4" t="s">
        <v>5</v>
      </c>
      <c r="M377" s="4" t="s">
        <v>5</v>
      </c>
      <c r="N377" s="4" t="s">
        <v>5</v>
      </c>
      <c r="O377" s="4" t="s">
        <v>5</v>
      </c>
      <c r="P377" s="4" t="s">
        <v>5</v>
      </c>
      <c r="Q377" s="4" t="s">
        <v>5</v>
      </c>
      <c r="R377" s="4" t="s">
        <v>5</v>
      </c>
      <c r="S377" s="4" t="s">
        <v>5</v>
      </c>
      <c r="T377" s="15" t="s">
        <v>5</v>
      </c>
      <c r="U377" s="15" t="s">
        <v>5</v>
      </c>
      <c r="V377" s="15" t="s">
        <v>5</v>
      </c>
      <c r="W377" s="4" t="s">
        <v>5</v>
      </c>
      <c r="X377" s="15" t="s">
        <v>5</v>
      </c>
      <c r="Y377" s="15" t="s">
        <v>5</v>
      </c>
      <c r="Z377" s="15" t="s">
        <v>5</v>
      </c>
      <c r="AA377" s="15" t="s">
        <v>5</v>
      </c>
      <c r="AB377" s="13" t="s">
        <v>5</v>
      </c>
      <c r="AC377" s="13" t="s">
        <v>5</v>
      </c>
      <c r="AD377" s="10"/>
    </row>
    <row r="378" spans="1:30">
      <c r="A378" s="21">
        <v>372</v>
      </c>
      <c r="B378" s="13" t="s">
        <v>5</v>
      </c>
      <c r="C378" s="15" t="s">
        <v>5</v>
      </c>
      <c r="D378" s="15" t="s">
        <v>5</v>
      </c>
      <c r="E378" s="15" t="s">
        <v>5</v>
      </c>
      <c r="F378" s="15" t="s">
        <v>5</v>
      </c>
      <c r="G378" s="15" t="s">
        <v>5</v>
      </c>
      <c r="H378" s="15" t="s">
        <v>5</v>
      </c>
      <c r="I378" s="14" t="s">
        <v>5</v>
      </c>
      <c r="J378" s="13" t="s">
        <v>5</v>
      </c>
      <c r="K378" s="22" t="s">
        <v>5</v>
      </c>
      <c r="L378" s="4" t="s">
        <v>5</v>
      </c>
      <c r="M378" s="4" t="s">
        <v>5</v>
      </c>
      <c r="N378" s="4" t="s">
        <v>5</v>
      </c>
      <c r="O378" s="4" t="s">
        <v>5</v>
      </c>
      <c r="P378" s="4" t="s">
        <v>5</v>
      </c>
      <c r="Q378" s="4" t="s">
        <v>5</v>
      </c>
      <c r="R378" s="4" t="s">
        <v>5</v>
      </c>
      <c r="S378" s="4" t="s">
        <v>5</v>
      </c>
      <c r="T378" s="15" t="s">
        <v>5</v>
      </c>
      <c r="U378" s="15" t="s">
        <v>5</v>
      </c>
      <c r="V378" s="15" t="s">
        <v>5</v>
      </c>
      <c r="W378" s="4" t="s">
        <v>5</v>
      </c>
      <c r="X378" s="15" t="s">
        <v>5</v>
      </c>
      <c r="Y378" s="15" t="s">
        <v>5</v>
      </c>
      <c r="Z378" s="15" t="s">
        <v>5</v>
      </c>
      <c r="AA378" s="15" t="s">
        <v>5</v>
      </c>
      <c r="AB378" s="13" t="s">
        <v>5</v>
      </c>
      <c r="AC378" s="13" t="s">
        <v>5</v>
      </c>
      <c r="AD378" s="10"/>
    </row>
    <row r="379" spans="1:30">
      <c r="A379" s="21">
        <v>373</v>
      </c>
      <c r="B379" s="13" t="s">
        <v>5</v>
      </c>
      <c r="C379" s="15" t="s">
        <v>5</v>
      </c>
      <c r="D379" s="15" t="s">
        <v>5</v>
      </c>
      <c r="E379" s="15" t="s">
        <v>5</v>
      </c>
      <c r="F379" s="15" t="s">
        <v>5</v>
      </c>
      <c r="G379" s="15" t="s">
        <v>5</v>
      </c>
      <c r="H379" s="15" t="s">
        <v>5</v>
      </c>
      <c r="I379" s="14" t="s">
        <v>5</v>
      </c>
      <c r="J379" s="13" t="s">
        <v>5</v>
      </c>
      <c r="K379" s="22" t="s">
        <v>5</v>
      </c>
      <c r="L379" s="4" t="s">
        <v>5</v>
      </c>
      <c r="M379" s="4" t="s">
        <v>5</v>
      </c>
      <c r="N379" s="4" t="s">
        <v>5</v>
      </c>
      <c r="O379" s="4" t="s">
        <v>5</v>
      </c>
      <c r="P379" s="4" t="s">
        <v>5</v>
      </c>
      <c r="Q379" s="4" t="s">
        <v>5</v>
      </c>
      <c r="R379" s="4" t="s">
        <v>5</v>
      </c>
      <c r="S379" s="4" t="s">
        <v>5</v>
      </c>
      <c r="T379" s="15" t="s">
        <v>5</v>
      </c>
      <c r="U379" s="15" t="s">
        <v>5</v>
      </c>
      <c r="V379" s="15" t="s">
        <v>5</v>
      </c>
      <c r="W379" s="4" t="s">
        <v>5</v>
      </c>
      <c r="X379" s="15" t="s">
        <v>5</v>
      </c>
      <c r="Y379" s="15" t="s">
        <v>5</v>
      </c>
      <c r="Z379" s="15" t="s">
        <v>5</v>
      </c>
      <c r="AA379" s="15" t="s">
        <v>5</v>
      </c>
      <c r="AB379" s="13" t="s">
        <v>5</v>
      </c>
      <c r="AC379" s="13" t="s">
        <v>5</v>
      </c>
      <c r="AD379" s="10"/>
    </row>
    <row r="380" spans="1:30">
      <c r="A380" s="21">
        <v>374</v>
      </c>
      <c r="B380" s="13" t="s">
        <v>5</v>
      </c>
      <c r="C380" s="15" t="s">
        <v>5</v>
      </c>
      <c r="D380" s="15" t="s">
        <v>5</v>
      </c>
      <c r="E380" s="15" t="s">
        <v>5</v>
      </c>
      <c r="F380" s="15" t="s">
        <v>5</v>
      </c>
      <c r="G380" s="15" t="s">
        <v>5</v>
      </c>
      <c r="H380" s="15" t="s">
        <v>5</v>
      </c>
      <c r="I380" s="14" t="s">
        <v>5</v>
      </c>
      <c r="J380" s="13" t="s">
        <v>5</v>
      </c>
      <c r="K380" s="22" t="s">
        <v>5</v>
      </c>
      <c r="L380" s="4" t="s">
        <v>5</v>
      </c>
      <c r="M380" s="4" t="s">
        <v>5</v>
      </c>
      <c r="N380" s="4" t="s">
        <v>5</v>
      </c>
      <c r="O380" s="4" t="s">
        <v>5</v>
      </c>
      <c r="P380" s="4" t="s">
        <v>5</v>
      </c>
      <c r="Q380" s="4" t="s">
        <v>5</v>
      </c>
      <c r="R380" s="4" t="s">
        <v>5</v>
      </c>
      <c r="S380" s="4" t="s">
        <v>5</v>
      </c>
      <c r="T380" s="15" t="s">
        <v>5</v>
      </c>
      <c r="U380" s="15" t="s">
        <v>5</v>
      </c>
      <c r="V380" s="15" t="s">
        <v>5</v>
      </c>
      <c r="W380" s="4" t="s">
        <v>5</v>
      </c>
      <c r="X380" s="15" t="s">
        <v>5</v>
      </c>
      <c r="Y380" s="15" t="s">
        <v>5</v>
      </c>
      <c r="Z380" s="15" t="s">
        <v>5</v>
      </c>
      <c r="AA380" s="15" t="s">
        <v>5</v>
      </c>
      <c r="AB380" s="13" t="s">
        <v>5</v>
      </c>
      <c r="AC380" s="13" t="s">
        <v>5</v>
      </c>
      <c r="AD380" s="10"/>
    </row>
    <row r="381" spans="1:30">
      <c r="A381" s="21">
        <v>375</v>
      </c>
      <c r="B381" s="13" t="s">
        <v>5</v>
      </c>
      <c r="C381" s="15" t="s">
        <v>5</v>
      </c>
      <c r="D381" s="15" t="s">
        <v>5</v>
      </c>
      <c r="E381" s="15" t="s">
        <v>5</v>
      </c>
      <c r="F381" s="15" t="s">
        <v>5</v>
      </c>
      <c r="G381" s="15" t="s">
        <v>5</v>
      </c>
      <c r="H381" s="15" t="s">
        <v>5</v>
      </c>
      <c r="I381" s="14" t="s">
        <v>5</v>
      </c>
      <c r="J381" s="13" t="s">
        <v>5</v>
      </c>
      <c r="K381" s="22" t="s">
        <v>5</v>
      </c>
      <c r="L381" s="4" t="s">
        <v>5</v>
      </c>
      <c r="M381" s="4" t="s">
        <v>5</v>
      </c>
      <c r="N381" s="4" t="s">
        <v>5</v>
      </c>
      <c r="O381" s="4" t="s">
        <v>5</v>
      </c>
      <c r="P381" s="4" t="s">
        <v>5</v>
      </c>
      <c r="Q381" s="4" t="s">
        <v>5</v>
      </c>
      <c r="R381" s="4" t="s">
        <v>5</v>
      </c>
      <c r="S381" s="4" t="s">
        <v>5</v>
      </c>
      <c r="T381" s="15" t="s">
        <v>5</v>
      </c>
      <c r="U381" s="15" t="s">
        <v>5</v>
      </c>
      <c r="V381" s="15" t="s">
        <v>5</v>
      </c>
      <c r="W381" s="4" t="s">
        <v>5</v>
      </c>
      <c r="X381" s="15" t="s">
        <v>5</v>
      </c>
      <c r="Y381" s="15" t="s">
        <v>5</v>
      </c>
      <c r="Z381" s="15" t="s">
        <v>5</v>
      </c>
      <c r="AA381" s="15" t="s">
        <v>5</v>
      </c>
      <c r="AB381" s="13" t="s">
        <v>5</v>
      </c>
      <c r="AC381" s="13" t="s">
        <v>5</v>
      </c>
      <c r="AD381" s="10"/>
    </row>
    <row r="382" spans="1:30">
      <c r="A382" s="21">
        <v>376</v>
      </c>
      <c r="B382" s="13" t="s">
        <v>5</v>
      </c>
      <c r="C382" s="15" t="s">
        <v>5</v>
      </c>
      <c r="D382" s="15" t="s">
        <v>5</v>
      </c>
      <c r="E382" s="15" t="s">
        <v>5</v>
      </c>
      <c r="F382" s="15" t="s">
        <v>5</v>
      </c>
      <c r="G382" s="15" t="s">
        <v>5</v>
      </c>
      <c r="H382" s="15" t="s">
        <v>5</v>
      </c>
      <c r="I382" s="14" t="s">
        <v>5</v>
      </c>
      <c r="J382" s="13" t="s">
        <v>5</v>
      </c>
      <c r="K382" s="22" t="s">
        <v>5</v>
      </c>
      <c r="L382" s="4" t="s">
        <v>5</v>
      </c>
      <c r="M382" s="4" t="s">
        <v>5</v>
      </c>
      <c r="N382" s="4" t="s">
        <v>5</v>
      </c>
      <c r="O382" s="4" t="s">
        <v>5</v>
      </c>
      <c r="P382" s="4" t="s">
        <v>5</v>
      </c>
      <c r="Q382" s="4" t="s">
        <v>5</v>
      </c>
      <c r="R382" s="4" t="s">
        <v>5</v>
      </c>
      <c r="S382" s="4" t="s">
        <v>5</v>
      </c>
      <c r="T382" s="15" t="s">
        <v>5</v>
      </c>
      <c r="U382" s="15" t="s">
        <v>5</v>
      </c>
      <c r="V382" s="15" t="s">
        <v>5</v>
      </c>
      <c r="W382" s="4" t="s">
        <v>5</v>
      </c>
      <c r="X382" s="15" t="s">
        <v>5</v>
      </c>
      <c r="Y382" s="15" t="s">
        <v>5</v>
      </c>
      <c r="Z382" s="15" t="s">
        <v>5</v>
      </c>
      <c r="AA382" s="15" t="s">
        <v>5</v>
      </c>
      <c r="AB382" s="13" t="s">
        <v>5</v>
      </c>
      <c r="AC382" s="13" t="s">
        <v>5</v>
      </c>
      <c r="AD382" s="10"/>
    </row>
    <row r="383" spans="1:30">
      <c r="A383" s="21">
        <v>377</v>
      </c>
      <c r="B383" s="13" t="s">
        <v>5</v>
      </c>
      <c r="C383" s="15" t="s">
        <v>5</v>
      </c>
      <c r="D383" s="15" t="s">
        <v>5</v>
      </c>
      <c r="E383" s="15" t="s">
        <v>5</v>
      </c>
      <c r="F383" s="15" t="s">
        <v>5</v>
      </c>
      <c r="G383" s="15" t="s">
        <v>5</v>
      </c>
      <c r="H383" s="15" t="s">
        <v>5</v>
      </c>
      <c r="I383" s="14" t="s">
        <v>5</v>
      </c>
      <c r="J383" s="13" t="s">
        <v>5</v>
      </c>
      <c r="K383" s="22" t="s">
        <v>5</v>
      </c>
      <c r="L383" s="4" t="s">
        <v>5</v>
      </c>
      <c r="M383" s="4" t="s">
        <v>5</v>
      </c>
      <c r="N383" s="4" t="s">
        <v>5</v>
      </c>
      <c r="O383" s="4" t="s">
        <v>5</v>
      </c>
      <c r="P383" s="4" t="s">
        <v>5</v>
      </c>
      <c r="Q383" s="4" t="s">
        <v>5</v>
      </c>
      <c r="R383" s="4" t="s">
        <v>5</v>
      </c>
      <c r="S383" s="4" t="s">
        <v>5</v>
      </c>
      <c r="T383" s="15" t="s">
        <v>5</v>
      </c>
      <c r="U383" s="15" t="s">
        <v>5</v>
      </c>
      <c r="V383" s="15" t="s">
        <v>5</v>
      </c>
      <c r="W383" s="4" t="s">
        <v>5</v>
      </c>
      <c r="X383" s="15" t="s">
        <v>5</v>
      </c>
      <c r="Y383" s="15" t="s">
        <v>5</v>
      </c>
      <c r="Z383" s="15" t="s">
        <v>5</v>
      </c>
      <c r="AA383" s="15" t="s">
        <v>5</v>
      </c>
      <c r="AB383" s="13" t="s">
        <v>5</v>
      </c>
      <c r="AC383" s="13" t="s">
        <v>5</v>
      </c>
      <c r="AD383" s="10"/>
    </row>
    <row r="384" spans="1:30">
      <c r="A384" s="21">
        <v>378</v>
      </c>
      <c r="B384" s="13" t="s">
        <v>5</v>
      </c>
      <c r="C384" s="15" t="s">
        <v>5</v>
      </c>
      <c r="D384" s="15" t="s">
        <v>5</v>
      </c>
      <c r="E384" s="15" t="s">
        <v>5</v>
      </c>
      <c r="F384" s="15" t="s">
        <v>5</v>
      </c>
      <c r="G384" s="15" t="s">
        <v>5</v>
      </c>
      <c r="H384" s="15" t="s">
        <v>5</v>
      </c>
      <c r="I384" s="14" t="s">
        <v>5</v>
      </c>
      <c r="J384" s="13" t="s">
        <v>5</v>
      </c>
      <c r="K384" s="22" t="s">
        <v>5</v>
      </c>
      <c r="L384" s="4" t="s">
        <v>5</v>
      </c>
      <c r="M384" s="4" t="s">
        <v>5</v>
      </c>
      <c r="N384" s="4" t="s">
        <v>5</v>
      </c>
      <c r="O384" s="4" t="s">
        <v>5</v>
      </c>
      <c r="P384" s="4" t="s">
        <v>5</v>
      </c>
      <c r="Q384" s="4" t="s">
        <v>5</v>
      </c>
      <c r="R384" s="4" t="s">
        <v>5</v>
      </c>
      <c r="S384" s="4" t="s">
        <v>5</v>
      </c>
      <c r="T384" s="15" t="s">
        <v>5</v>
      </c>
      <c r="U384" s="15" t="s">
        <v>5</v>
      </c>
      <c r="V384" s="15" t="s">
        <v>5</v>
      </c>
      <c r="W384" s="4" t="s">
        <v>5</v>
      </c>
      <c r="X384" s="15" t="s">
        <v>5</v>
      </c>
      <c r="Y384" s="15" t="s">
        <v>5</v>
      </c>
      <c r="Z384" s="15" t="s">
        <v>5</v>
      </c>
      <c r="AA384" s="15" t="s">
        <v>5</v>
      </c>
      <c r="AB384" s="13" t="s">
        <v>5</v>
      </c>
      <c r="AC384" s="13" t="s">
        <v>5</v>
      </c>
      <c r="AD384" s="10"/>
    </row>
    <row r="385" spans="1:30">
      <c r="A385" s="21">
        <v>379</v>
      </c>
      <c r="B385" s="13" t="s">
        <v>5</v>
      </c>
      <c r="C385" s="15" t="s">
        <v>5</v>
      </c>
      <c r="D385" s="15" t="s">
        <v>5</v>
      </c>
      <c r="E385" s="15" t="s">
        <v>5</v>
      </c>
      <c r="F385" s="15" t="s">
        <v>5</v>
      </c>
      <c r="G385" s="15" t="s">
        <v>5</v>
      </c>
      <c r="H385" s="15" t="s">
        <v>5</v>
      </c>
      <c r="I385" s="14" t="s">
        <v>5</v>
      </c>
      <c r="J385" s="13" t="s">
        <v>5</v>
      </c>
      <c r="K385" s="22" t="s">
        <v>5</v>
      </c>
      <c r="L385" s="4" t="s">
        <v>5</v>
      </c>
      <c r="M385" s="4" t="s">
        <v>5</v>
      </c>
      <c r="N385" s="4" t="s">
        <v>5</v>
      </c>
      <c r="O385" s="4" t="s">
        <v>5</v>
      </c>
      <c r="P385" s="4" t="s">
        <v>5</v>
      </c>
      <c r="Q385" s="4" t="s">
        <v>5</v>
      </c>
      <c r="R385" s="4" t="s">
        <v>5</v>
      </c>
      <c r="S385" s="4" t="s">
        <v>5</v>
      </c>
      <c r="T385" s="15" t="s">
        <v>5</v>
      </c>
      <c r="U385" s="15" t="s">
        <v>5</v>
      </c>
      <c r="V385" s="15" t="s">
        <v>5</v>
      </c>
      <c r="W385" s="4" t="s">
        <v>5</v>
      </c>
      <c r="X385" s="15" t="s">
        <v>5</v>
      </c>
      <c r="Y385" s="15" t="s">
        <v>5</v>
      </c>
      <c r="Z385" s="15" t="s">
        <v>5</v>
      </c>
      <c r="AA385" s="15" t="s">
        <v>5</v>
      </c>
      <c r="AB385" s="13" t="s">
        <v>5</v>
      </c>
      <c r="AC385" s="13" t="s">
        <v>5</v>
      </c>
      <c r="AD385" s="10"/>
    </row>
    <row r="386" spans="1:30">
      <c r="A386" s="21">
        <v>380</v>
      </c>
      <c r="B386" s="13" t="s">
        <v>5</v>
      </c>
      <c r="C386" s="15" t="s">
        <v>5</v>
      </c>
      <c r="D386" s="15" t="s">
        <v>5</v>
      </c>
      <c r="E386" s="15" t="s">
        <v>5</v>
      </c>
      <c r="F386" s="15" t="s">
        <v>5</v>
      </c>
      <c r="G386" s="15" t="s">
        <v>5</v>
      </c>
      <c r="H386" s="15" t="s">
        <v>5</v>
      </c>
      <c r="I386" s="14" t="s">
        <v>5</v>
      </c>
      <c r="J386" s="13" t="s">
        <v>5</v>
      </c>
      <c r="K386" s="22" t="s">
        <v>5</v>
      </c>
      <c r="L386" s="4" t="s">
        <v>5</v>
      </c>
      <c r="M386" s="4" t="s">
        <v>5</v>
      </c>
      <c r="N386" s="4" t="s">
        <v>5</v>
      </c>
      <c r="O386" s="4" t="s">
        <v>5</v>
      </c>
      <c r="P386" s="4" t="s">
        <v>5</v>
      </c>
      <c r="Q386" s="4" t="s">
        <v>5</v>
      </c>
      <c r="R386" s="4" t="s">
        <v>5</v>
      </c>
      <c r="S386" s="4" t="s">
        <v>5</v>
      </c>
      <c r="T386" s="15" t="s">
        <v>5</v>
      </c>
      <c r="U386" s="15" t="s">
        <v>5</v>
      </c>
      <c r="V386" s="15" t="s">
        <v>5</v>
      </c>
      <c r="W386" s="4" t="s">
        <v>5</v>
      </c>
      <c r="X386" s="15" t="s">
        <v>5</v>
      </c>
      <c r="Y386" s="15" t="s">
        <v>5</v>
      </c>
      <c r="Z386" s="15" t="s">
        <v>5</v>
      </c>
      <c r="AA386" s="15" t="s">
        <v>5</v>
      </c>
      <c r="AB386" s="13" t="s">
        <v>5</v>
      </c>
      <c r="AC386" s="13" t="s">
        <v>5</v>
      </c>
      <c r="AD386" s="10"/>
    </row>
    <row r="387" spans="1:30">
      <c r="A387" s="21">
        <v>381</v>
      </c>
      <c r="B387" s="13" t="s">
        <v>5</v>
      </c>
      <c r="C387" s="15" t="s">
        <v>5</v>
      </c>
      <c r="D387" s="15" t="s">
        <v>5</v>
      </c>
      <c r="E387" s="15" t="s">
        <v>5</v>
      </c>
      <c r="F387" s="15" t="s">
        <v>5</v>
      </c>
      <c r="G387" s="15" t="s">
        <v>5</v>
      </c>
      <c r="H387" s="15" t="s">
        <v>5</v>
      </c>
      <c r="I387" s="14" t="s">
        <v>5</v>
      </c>
      <c r="J387" s="13" t="s">
        <v>5</v>
      </c>
      <c r="K387" s="22" t="s">
        <v>5</v>
      </c>
      <c r="L387" s="4" t="s">
        <v>5</v>
      </c>
      <c r="M387" s="4" t="s">
        <v>5</v>
      </c>
      <c r="N387" s="4" t="s">
        <v>5</v>
      </c>
      <c r="O387" s="4" t="s">
        <v>5</v>
      </c>
      <c r="P387" s="4" t="s">
        <v>5</v>
      </c>
      <c r="Q387" s="4" t="s">
        <v>5</v>
      </c>
      <c r="R387" s="4" t="s">
        <v>5</v>
      </c>
      <c r="S387" s="4" t="s">
        <v>5</v>
      </c>
      <c r="T387" s="15" t="s">
        <v>5</v>
      </c>
      <c r="U387" s="15" t="s">
        <v>5</v>
      </c>
      <c r="V387" s="15" t="s">
        <v>5</v>
      </c>
      <c r="W387" s="4" t="s">
        <v>5</v>
      </c>
      <c r="X387" s="15" t="s">
        <v>5</v>
      </c>
      <c r="Y387" s="15" t="s">
        <v>5</v>
      </c>
      <c r="Z387" s="15" t="s">
        <v>5</v>
      </c>
      <c r="AA387" s="15" t="s">
        <v>5</v>
      </c>
      <c r="AB387" s="13" t="s">
        <v>5</v>
      </c>
      <c r="AC387" s="13" t="s">
        <v>5</v>
      </c>
      <c r="AD387" s="10"/>
    </row>
    <row r="388" spans="1:30">
      <c r="A388" s="21">
        <v>382</v>
      </c>
      <c r="B388" s="13" t="s">
        <v>5</v>
      </c>
      <c r="C388" s="15" t="s">
        <v>5</v>
      </c>
      <c r="D388" s="15" t="s">
        <v>5</v>
      </c>
      <c r="E388" s="15" t="s">
        <v>5</v>
      </c>
      <c r="F388" s="15" t="s">
        <v>5</v>
      </c>
      <c r="G388" s="15" t="s">
        <v>5</v>
      </c>
      <c r="H388" s="15" t="s">
        <v>5</v>
      </c>
      <c r="I388" s="14" t="s">
        <v>5</v>
      </c>
      <c r="J388" s="13" t="s">
        <v>5</v>
      </c>
      <c r="K388" s="22" t="s">
        <v>5</v>
      </c>
      <c r="L388" s="4" t="s">
        <v>5</v>
      </c>
      <c r="M388" s="4" t="s">
        <v>5</v>
      </c>
      <c r="N388" s="4" t="s">
        <v>5</v>
      </c>
      <c r="O388" s="4" t="s">
        <v>5</v>
      </c>
      <c r="P388" s="4" t="s">
        <v>5</v>
      </c>
      <c r="Q388" s="4" t="s">
        <v>5</v>
      </c>
      <c r="R388" s="4" t="s">
        <v>5</v>
      </c>
      <c r="S388" s="4" t="s">
        <v>5</v>
      </c>
      <c r="T388" s="15" t="s">
        <v>5</v>
      </c>
      <c r="U388" s="15" t="s">
        <v>5</v>
      </c>
      <c r="V388" s="15" t="s">
        <v>5</v>
      </c>
      <c r="W388" s="4" t="s">
        <v>5</v>
      </c>
      <c r="X388" s="15" t="s">
        <v>5</v>
      </c>
      <c r="Y388" s="15" t="s">
        <v>5</v>
      </c>
      <c r="Z388" s="15" t="s">
        <v>5</v>
      </c>
      <c r="AA388" s="15" t="s">
        <v>5</v>
      </c>
      <c r="AB388" s="13" t="s">
        <v>5</v>
      </c>
      <c r="AC388" s="13" t="s">
        <v>5</v>
      </c>
      <c r="AD388" s="10"/>
    </row>
    <row r="389" spans="1:30">
      <c r="A389" s="21">
        <v>383</v>
      </c>
      <c r="B389" s="13" t="s">
        <v>5</v>
      </c>
      <c r="C389" s="15" t="s">
        <v>5</v>
      </c>
      <c r="D389" s="15" t="s">
        <v>5</v>
      </c>
      <c r="E389" s="15" t="s">
        <v>5</v>
      </c>
      <c r="F389" s="15" t="s">
        <v>5</v>
      </c>
      <c r="G389" s="15" t="s">
        <v>5</v>
      </c>
      <c r="H389" s="15" t="s">
        <v>5</v>
      </c>
      <c r="I389" s="14" t="s">
        <v>5</v>
      </c>
      <c r="J389" s="13" t="s">
        <v>5</v>
      </c>
      <c r="K389" s="22" t="s">
        <v>5</v>
      </c>
      <c r="L389" s="4" t="s">
        <v>5</v>
      </c>
      <c r="M389" s="4" t="s">
        <v>5</v>
      </c>
      <c r="N389" s="4" t="s">
        <v>5</v>
      </c>
      <c r="O389" s="4" t="s">
        <v>5</v>
      </c>
      <c r="P389" s="4" t="s">
        <v>5</v>
      </c>
      <c r="Q389" s="4" t="s">
        <v>5</v>
      </c>
      <c r="R389" s="4" t="s">
        <v>5</v>
      </c>
      <c r="S389" s="4" t="s">
        <v>5</v>
      </c>
      <c r="T389" s="15" t="s">
        <v>5</v>
      </c>
      <c r="U389" s="15" t="s">
        <v>5</v>
      </c>
      <c r="V389" s="15" t="s">
        <v>5</v>
      </c>
      <c r="W389" s="4" t="s">
        <v>5</v>
      </c>
      <c r="X389" s="15" t="s">
        <v>5</v>
      </c>
      <c r="Y389" s="15" t="s">
        <v>5</v>
      </c>
      <c r="Z389" s="15" t="s">
        <v>5</v>
      </c>
      <c r="AA389" s="15" t="s">
        <v>5</v>
      </c>
      <c r="AB389" s="13" t="s">
        <v>5</v>
      </c>
      <c r="AC389" s="13" t="s">
        <v>5</v>
      </c>
      <c r="AD389" s="10"/>
    </row>
    <row r="390" spans="1:30">
      <c r="A390" s="21">
        <v>384</v>
      </c>
      <c r="B390" s="13" t="s">
        <v>5</v>
      </c>
      <c r="C390" s="15" t="s">
        <v>5</v>
      </c>
      <c r="D390" s="15" t="s">
        <v>5</v>
      </c>
      <c r="E390" s="15" t="s">
        <v>5</v>
      </c>
      <c r="F390" s="15" t="s">
        <v>5</v>
      </c>
      <c r="G390" s="15" t="s">
        <v>5</v>
      </c>
      <c r="H390" s="15" t="s">
        <v>5</v>
      </c>
      <c r="I390" s="14" t="s">
        <v>5</v>
      </c>
      <c r="J390" s="13" t="s">
        <v>5</v>
      </c>
      <c r="K390" s="22" t="s">
        <v>5</v>
      </c>
      <c r="L390" s="4" t="s">
        <v>5</v>
      </c>
      <c r="M390" s="4" t="s">
        <v>5</v>
      </c>
      <c r="N390" s="4" t="s">
        <v>5</v>
      </c>
      <c r="O390" s="4" t="s">
        <v>5</v>
      </c>
      <c r="P390" s="4" t="s">
        <v>5</v>
      </c>
      <c r="Q390" s="4" t="s">
        <v>5</v>
      </c>
      <c r="R390" s="4" t="s">
        <v>5</v>
      </c>
      <c r="S390" s="4" t="s">
        <v>5</v>
      </c>
      <c r="T390" s="15" t="s">
        <v>5</v>
      </c>
      <c r="U390" s="15" t="s">
        <v>5</v>
      </c>
      <c r="V390" s="15" t="s">
        <v>5</v>
      </c>
      <c r="W390" s="4" t="s">
        <v>5</v>
      </c>
      <c r="X390" s="15" t="s">
        <v>5</v>
      </c>
      <c r="Y390" s="15" t="s">
        <v>5</v>
      </c>
      <c r="Z390" s="15" t="s">
        <v>5</v>
      </c>
      <c r="AA390" s="15" t="s">
        <v>5</v>
      </c>
      <c r="AB390" s="13" t="s">
        <v>5</v>
      </c>
      <c r="AC390" s="13" t="s">
        <v>5</v>
      </c>
      <c r="AD390" s="10"/>
    </row>
    <row r="391" spans="1:30">
      <c r="A391" s="21">
        <v>385</v>
      </c>
      <c r="B391" s="13" t="s">
        <v>5</v>
      </c>
      <c r="C391" s="15" t="s">
        <v>5</v>
      </c>
      <c r="D391" s="15" t="s">
        <v>5</v>
      </c>
      <c r="E391" s="15" t="s">
        <v>5</v>
      </c>
      <c r="F391" s="15" t="s">
        <v>5</v>
      </c>
      <c r="G391" s="15" t="s">
        <v>5</v>
      </c>
      <c r="H391" s="15" t="s">
        <v>5</v>
      </c>
      <c r="I391" s="14" t="s">
        <v>5</v>
      </c>
      <c r="J391" s="13" t="s">
        <v>5</v>
      </c>
      <c r="K391" s="22" t="s">
        <v>5</v>
      </c>
      <c r="L391" s="4" t="s">
        <v>5</v>
      </c>
      <c r="M391" s="4" t="s">
        <v>5</v>
      </c>
      <c r="N391" s="4" t="s">
        <v>5</v>
      </c>
      <c r="O391" s="4" t="s">
        <v>5</v>
      </c>
      <c r="P391" s="4" t="s">
        <v>5</v>
      </c>
      <c r="Q391" s="4" t="s">
        <v>5</v>
      </c>
      <c r="R391" s="4" t="s">
        <v>5</v>
      </c>
      <c r="S391" s="4" t="s">
        <v>5</v>
      </c>
      <c r="T391" s="15" t="s">
        <v>5</v>
      </c>
      <c r="U391" s="15" t="s">
        <v>5</v>
      </c>
      <c r="V391" s="15" t="s">
        <v>5</v>
      </c>
      <c r="W391" s="4" t="s">
        <v>5</v>
      </c>
      <c r="X391" s="15" t="s">
        <v>5</v>
      </c>
      <c r="Y391" s="15" t="s">
        <v>5</v>
      </c>
      <c r="Z391" s="15" t="s">
        <v>5</v>
      </c>
      <c r="AA391" s="15" t="s">
        <v>5</v>
      </c>
      <c r="AB391" s="13" t="s">
        <v>5</v>
      </c>
      <c r="AC391" s="13" t="s">
        <v>5</v>
      </c>
      <c r="AD391" s="10"/>
    </row>
    <row r="392" spans="1:30">
      <c r="A392" s="21">
        <v>386</v>
      </c>
      <c r="B392" s="13" t="s">
        <v>5</v>
      </c>
      <c r="C392" s="15" t="s">
        <v>5</v>
      </c>
      <c r="D392" s="15" t="s">
        <v>5</v>
      </c>
      <c r="E392" s="15" t="s">
        <v>5</v>
      </c>
      <c r="F392" s="15" t="s">
        <v>5</v>
      </c>
      <c r="G392" s="15" t="s">
        <v>5</v>
      </c>
      <c r="H392" s="15" t="s">
        <v>5</v>
      </c>
      <c r="I392" s="14" t="s">
        <v>5</v>
      </c>
      <c r="J392" s="13" t="s">
        <v>5</v>
      </c>
      <c r="K392" s="22" t="s">
        <v>5</v>
      </c>
      <c r="L392" s="4" t="s">
        <v>5</v>
      </c>
      <c r="M392" s="4" t="s">
        <v>5</v>
      </c>
      <c r="N392" s="4" t="s">
        <v>5</v>
      </c>
      <c r="O392" s="4" t="s">
        <v>5</v>
      </c>
      <c r="P392" s="4" t="s">
        <v>5</v>
      </c>
      <c r="Q392" s="4" t="s">
        <v>5</v>
      </c>
      <c r="R392" s="4" t="s">
        <v>5</v>
      </c>
      <c r="S392" s="4" t="s">
        <v>5</v>
      </c>
      <c r="T392" s="15" t="s">
        <v>5</v>
      </c>
      <c r="U392" s="15" t="s">
        <v>5</v>
      </c>
      <c r="V392" s="15" t="s">
        <v>5</v>
      </c>
      <c r="W392" s="4" t="s">
        <v>5</v>
      </c>
      <c r="X392" s="15" t="s">
        <v>5</v>
      </c>
      <c r="Y392" s="15" t="s">
        <v>5</v>
      </c>
      <c r="Z392" s="15" t="s">
        <v>5</v>
      </c>
      <c r="AA392" s="15" t="s">
        <v>5</v>
      </c>
      <c r="AB392" s="13" t="s">
        <v>5</v>
      </c>
      <c r="AC392" s="13" t="s">
        <v>5</v>
      </c>
      <c r="AD392" s="10"/>
    </row>
    <row r="393" spans="1:30">
      <c r="A393" s="21">
        <v>387</v>
      </c>
      <c r="B393" s="13" t="s">
        <v>5</v>
      </c>
      <c r="C393" s="15" t="s">
        <v>5</v>
      </c>
      <c r="D393" s="15" t="s">
        <v>5</v>
      </c>
      <c r="E393" s="15" t="s">
        <v>5</v>
      </c>
      <c r="F393" s="15" t="s">
        <v>5</v>
      </c>
      <c r="G393" s="15" t="s">
        <v>5</v>
      </c>
      <c r="H393" s="15" t="s">
        <v>5</v>
      </c>
      <c r="I393" s="14" t="s">
        <v>5</v>
      </c>
      <c r="J393" s="13" t="s">
        <v>5</v>
      </c>
      <c r="K393" s="22" t="s">
        <v>5</v>
      </c>
      <c r="L393" s="4" t="s">
        <v>5</v>
      </c>
      <c r="M393" s="4" t="s">
        <v>5</v>
      </c>
      <c r="N393" s="4" t="s">
        <v>5</v>
      </c>
      <c r="O393" s="4" t="s">
        <v>5</v>
      </c>
      <c r="P393" s="4" t="s">
        <v>5</v>
      </c>
      <c r="Q393" s="4" t="s">
        <v>5</v>
      </c>
      <c r="R393" s="4" t="s">
        <v>5</v>
      </c>
      <c r="S393" s="4" t="s">
        <v>5</v>
      </c>
      <c r="T393" s="15" t="s">
        <v>5</v>
      </c>
      <c r="U393" s="15" t="s">
        <v>5</v>
      </c>
      <c r="V393" s="15" t="s">
        <v>5</v>
      </c>
      <c r="W393" s="4" t="s">
        <v>5</v>
      </c>
      <c r="X393" s="15" t="s">
        <v>5</v>
      </c>
      <c r="Y393" s="15" t="s">
        <v>5</v>
      </c>
      <c r="Z393" s="15" t="s">
        <v>5</v>
      </c>
      <c r="AA393" s="15" t="s">
        <v>5</v>
      </c>
      <c r="AB393" s="13" t="s">
        <v>5</v>
      </c>
      <c r="AC393" s="13" t="s">
        <v>5</v>
      </c>
      <c r="AD393" s="10"/>
    </row>
    <row r="394" spans="1:30">
      <c r="A394" s="21">
        <v>388</v>
      </c>
      <c r="B394" s="13" t="s">
        <v>5</v>
      </c>
      <c r="C394" s="15" t="s">
        <v>5</v>
      </c>
      <c r="D394" s="15" t="s">
        <v>5</v>
      </c>
      <c r="E394" s="15" t="s">
        <v>5</v>
      </c>
      <c r="F394" s="15" t="s">
        <v>5</v>
      </c>
      <c r="G394" s="15" t="s">
        <v>5</v>
      </c>
      <c r="H394" s="15" t="s">
        <v>5</v>
      </c>
      <c r="I394" s="14" t="s">
        <v>5</v>
      </c>
      <c r="J394" s="13" t="s">
        <v>5</v>
      </c>
      <c r="K394" s="22" t="s">
        <v>5</v>
      </c>
      <c r="L394" s="4" t="s">
        <v>5</v>
      </c>
      <c r="M394" s="4" t="s">
        <v>5</v>
      </c>
      <c r="N394" s="4" t="s">
        <v>5</v>
      </c>
      <c r="O394" s="4" t="s">
        <v>5</v>
      </c>
      <c r="P394" s="4" t="s">
        <v>5</v>
      </c>
      <c r="Q394" s="4" t="s">
        <v>5</v>
      </c>
      <c r="R394" s="4" t="s">
        <v>5</v>
      </c>
      <c r="S394" s="4" t="s">
        <v>5</v>
      </c>
      <c r="T394" s="15" t="s">
        <v>5</v>
      </c>
      <c r="U394" s="15" t="s">
        <v>5</v>
      </c>
      <c r="V394" s="15" t="s">
        <v>5</v>
      </c>
      <c r="W394" s="4" t="s">
        <v>5</v>
      </c>
      <c r="X394" s="15" t="s">
        <v>5</v>
      </c>
      <c r="Y394" s="15" t="s">
        <v>5</v>
      </c>
      <c r="Z394" s="15" t="s">
        <v>5</v>
      </c>
      <c r="AA394" s="15" t="s">
        <v>5</v>
      </c>
      <c r="AB394" s="13" t="s">
        <v>5</v>
      </c>
      <c r="AC394" s="13" t="s">
        <v>5</v>
      </c>
      <c r="AD394" s="10"/>
    </row>
    <row r="395" spans="1:30">
      <c r="A395" s="21">
        <v>389</v>
      </c>
      <c r="B395" s="13" t="s">
        <v>5</v>
      </c>
      <c r="C395" s="15" t="s">
        <v>5</v>
      </c>
      <c r="D395" s="15" t="s">
        <v>5</v>
      </c>
      <c r="E395" s="15" t="s">
        <v>5</v>
      </c>
      <c r="F395" s="15" t="s">
        <v>5</v>
      </c>
      <c r="G395" s="15" t="s">
        <v>5</v>
      </c>
      <c r="H395" s="15" t="s">
        <v>5</v>
      </c>
      <c r="I395" s="14" t="s">
        <v>5</v>
      </c>
      <c r="J395" s="13" t="s">
        <v>5</v>
      </c>
      <c r="K395" s="22" t="s">
        <v>5</v>
      </c>
      <c r="L395" s="4" t="s">
        <v>5</v>
      </c>
      <c r="M395" s="4" t="s">
        <v>5</v>
      </c>
      <c r="N395" s="4" t="s">
        <v>5</v>
      </c>
      <c r="O395" s="4" t="s">
        <v>5</v>
      </c>
      <c r="P395" s="4" t="s">
        <v>5</v>
      </c>
      <c r="Q395" s="4" t="s">
        <v>5</v>
      </c>
      <c r="R395" s="4" t="s">
        <v>5</v>
      </c>
      <c r="S395" s="4" t="s">
        <v>5</v>
      </c>
      <c r="T395" s="15" t="s">
        <v>5</v>
      </c>
      <c r="U395" s="15" t="s">
        <v>5</v>
      </c>
      <c r="V395" s="15" t="s">
        <v>5</v>
      </c>
      <c r="W395" s="4" t="s">
        <v>5</v>
      </c>
      <c r="X395" s="15" t="s">
        <v>5</v>
      </c>
      <c r="Y395" s="15" t="s">
        <v>5</v>
      </c>
      <c r="Z395" s="15" t="s">
        <v>5</v>
      </c>
      <c r="AA395" s="15" t="s">
        <v>5</v>
      </c>
      <c r="AB395" s="13" t="s">
        <v>5</v>
      </c>
      <c r="AC395" s="13" t="s">
        <v>5</v>
      </c>
      <c r="AD395" s="10"/>
    </row>
    <row r="396" spans="1:30">
      <c r="A396" s="21">
        <v>390</v>
      </c>
      <c r="B396" s="13" t="s">
        <v>5</v>
      </c>
      <c r="C396" s="15" t="s">
        <v>5</v>
      </c>
      <c r="D396" s="15" t="s">
        <v>5</v>
      </c>
      <c r="E396" s="15" t="s">
        <v>5</v>
      </c>
      <c r="F396" s="15" t="s">
        <v>5</v>
      </c>
      <c r="G396" s="15" t="s">
        <v>5</v>
      </c>
      <c r="H396" s="15" t="s">
        <v>5</v>
      </c>
      <c r="I396" s="14" t="s">
        <v>5</v>
      </c>
      <c r="J396" s="13" t="s">
        <v>5</v>
      </c>
      <c r="K396" s="22" t="s">
        <v>5</v>
      </c>
      <c r="L396" s="4" t="s">
        <v>5</v>
      </c>
      <c r="M396" s="4" t="s">
        <v>5</v>
      </c>
      <c r="N396" s="4" t="s">
        <v>5</v>
      </c>
      <c r="O396" s="4" t="s">
        <v>5</v>
      </c>
      <c r="P396" s="4" t="s">
        <v>5</v>
      </c>
      <c r="Q396" s="4" t="s">
        <v>5</v>
      </c>
      <c r="R396" s="4" t="s">
        <v>5</v>
      </c>
      <c r="S396" s="4" t="s">
        <v>5</v>
      </c>
      <c r="T396" s="15" t="s">
        <v>5</v>
      </c>
      <c r="U396" s="15" t="s">
        <v>5</v>
      </c>
      <c r="V396" s="15" t="s">
        <v>5</v>
      </c>
      <c r="W396" s="4" t="s">
        <v>5</v>
      </c>
      <c r="X396" s="15" t="s">
        <v>5</v>
      </c>
      <c r="Y396" s="15" t="s">
        <v>5</v>
      </c>
      <c r="Z396" s="15" t="s">
        <v>5</v>
      </c>
      <c r="AA396" s="15" t="s">
        <v>5</v>
      </c>
      <c r="AB396" s="13" t="s">
        <v>5</v>
      </c>
      <c r="AC396" s="13" t="s">
        <v>5</v>
      </c>
      <c r="AD396" s="10"/>
    </row>
    <row r="397" spans="1:30">
      <c r="A397" s="21">
        <v>391</v>
      </c>
      <c r="B397" s="13" t="s">
        <v>5</v>
      </c>
      <c r="C397" s="15" t="s">
        <v>5</v>
      </c>
      <c r="D397" s="15" t="s">
        <v>5</v>
      </c>
      <c r="E397" s="15" t="s">
        <v>5</v>
      </c>
      <c r="F397" s="15" t="s">
        <v>5</v>
      </c>
      <c r="G397" s="15" t="s">
        <v>5</v>
      </c>
      <c r="H397" s="15" t="s">
        <v>5</v>
      </c>
      <c r="I397" s="14" t="s">
        <v>5</v>
      </c>
      <c r="J397" s="13" t="s">
        <v>5</v>
      </c>
      <c r="K397" s="22" t="s">
        <v>5</v>
      </c>
      <c r="L397" s="4" t="s">
        <v>5</v>
      </c>
      <c r="M397" s="4" t="s">
        <v>5</v>
      </c>
      <c r="N397" s="4" t="s">
        <v>5</v>
      </c>
      <c r="O397" s="4" t="s">
        <v>5</v>
      </c>
      <c r="P397" s="4" t="s">
        <v>5</v>
      </c>
      <c r="Q397" s="4" t="s">
        <v>5</v>
      </c>
      <c r="R397" s="4" t="s">
        <v>5</v>
      </c>
      <c r="S397" s="4" t="s">
        <v>5</v>
      </c>
      <c r="T397" s="15" t="s">
        <v>5</v>
      </c>
      <c r="U397" s="15" t="s">
        <v>5</v>
      </c>
      <c r="V397" s="15" t="s">
        <v>5</v>
      </c>
      <c r="W397" s="4" t="s">
        <v>5</v>
      </c>
      <c r="X397" s="15" t="s">
        <v>5</v>
      </c>
      <c r="Y397" s="15" t="s">
        <v>5</v>
      </c>
      <c r="Z397" s="15" t="s">
        <v>5</v>
      </c>
      <c r="AA397" s="15" t="s">
        <v>5</v>
      </c>
      <c r="AB397" s="13" t="s">
        <v>5</v>
      </c>
      <c r="AC397" s="13" t="s">
        <v>5</v>
      </c>
      <c r="AD397" s="10"/>
    </row>
    <row r="398" spans="1:30">
      <c r="A398" s="21">
        <v>392</v>
      </c>
      <c r="B398" s="13" t="s">
        <v>5</v>
      </c>
      <c r="C398" s="15" t="s">
        <v>5</v>
      </c>
      <c r="D398" s="15" t="s">
        <v>5</v>
      </c>
      <c r="E398" s="15" t="s">
        <v>5</v>
      </c>
      <c r="F398" s="15" t="s">
        <v>5</v>
      </c>
      <c r="G398" s="15" t="s">
        <v>5</v>
      </c>
      <c r="H398" s="15" t="s">
        <v>5</v>
      </c>
      <c r="I398" s="14" t="s">
        <v>5</v>
      </c>
      <c r="J398" s="13" t="s">
        <v>5</v>
      </c>
      <c r="K398" s="22" t="s">
        <v>5</v>
      </c>
      <c r="L398" s="4" t="s">
        <v>5</v>
      </c>
      <c r="M398" s="4" t="s">
        <v>5</v>
      </c>
      <c r="N398" s="4" t="s">
        <v>5</v>
      </c>
      <c r="O398" s="4" t="s">
        <v>5</v>
      </c>
      <c r="P398" s="4" t="s">
        <v>5</v>
      </c>
      <c r="Q398" s="4" t="s">
        <v>5</v>
      </c>
      <c r="R398" s="4" t="s">
        <v>5</v>
      </c>
      <c r="S398" s="4" t="s">
        <v>5</v>
      </c>
      <c r="T398" s="15" t="s">
        <v>5</v>
      </c>
      <c r="U398" s="15" t="s">
        <v>5</v>
      </c>
      <c r="V398" s="15" t="s">
        <v>5</v>
      </c>
      <c r="W398" s="4" t="s">
        <v>5</v>
      </c>
      <c r="X398" s="15" t="s">
        <v>5</v>
      </c>
      <c r="Y398" s="15" t="s">
        <v>5</v>
      </c>
      <c r="Z398" s="15" t="s">
        <v>5</v>
      </c>
      <c r="AA398" s="15" t="s">
        <v>5</v>
      </c>
      <c r="AB398" s="13" t="s">
        <v>5</v>
      </c>
      <c r="AC398" s="13" t="s">
        <v>5</v>
      </c>
      <c r="AD398" s="10"/>
    </row>
    <row r="399" spans="1:30">
      <c r="A399" s="21">
        <v>393</v>
      </c>
      <c r="B399" s="13" t="s">
        <v>5</v>
      </c>
      <c r="C399" s="15" t="s">
        <v>5</v>
      </c>
      <c r="D399" s="15" t="s">
        <v>5</v>
      </c>
      <c r="E399" s="15" t="s">
        <v>5</v>
      </c>
      <c r="F399" s="15" t="s">
        <v>5</v>
      </c>
      <c r="G399" s="15" t="s">
        <v>5</v>
      </c>
      <c r="H399" s="15" t="s">
        <v>5</v>
      </c>
      <c r="I399" s="14" t="s">
        <v>5</v>
      </c>
      <c r="J399" s="13" t="s">
        <v>5</v>
      </c>
      <c r="K399" s="22" t="s">
        <v>5</v>
      </c>
      <c r="L399" s="4" t="s">
        <v>5</v>
      </c>
      <c r="M399" s="4" t="s">
        <v>5</v>
      </c>
      <c r="N399" s="4" t="s">
        <v>5</v>
      </c>
      <c r="O399" s="4" t="s">
        <v>5</v>
      </c>
      <c r="P399" s="4" t="s">
        <v>5</v>
      </c>
      <c r="Q399" s="4" t="s">
        <v>5</v>
      </c>
      <c r="R399" s="4" t="s">
        <v>5</v>
      </c>
      <c r="S399" s="4" t="s">
        <v>5</v>
      </c>
      <c r="T399" s="15" t="s">
        <v>5</v>
      </c>
      <c r="U399" s="15" t="s">
        <v>5</v>
      </c>
      <c r="V399" s="15" t="s">
        <v>5</v>
      </c>
      <c r="W399" s="4" t="s">
        <v>5</v>
      </c>
      <c r="X399" s="15" t="s">
        <v>5</v>
      </c>
      <c r="Y399" s="15" t="s">
        <v>5</v>
      </c>
      <c r="Z399" s="15" t="s">
        <v>5</v>
      </c>
      <c r="AA399" s="15" t="s">
        <v>5</v>
      </c>
      <c r="AB399" s="13" t="s">
        <v>5</v>
      </c>
      <c r="AC399" s="13" t="s">
        <v>5</v>
      </c>
      <c r="AD399" s="10"/>
    </row>
    <row r="400" spans="1:30">
      <c r="A400" s="21">
        <v>394</v>
      </c>
      <c r="B400" s="13" t="s">
        <v>5</v>
      </c>
      <c r="C400" s="15" t="s">
        <v>5</v>
      </c>
      <c r="D400" s="15" t="s">
        <v>5</v>
      </c>
      <c r="E400" s="15" t="s">
        <v>5</v>
      </c>
      <c r="F400" s="15" t="s">
        <v>5</v>
      </c>
      <c r="G400" s="15" t="s">
        <v>5</v>
      </c>
      <c r="H400" s="15" t="s">
        <v>5</v>
      </c>
      <c r="I400" s="14" t="s">
        <v>5</v>
      </c>
      <c r="J400" s="13" t="s">
        <v>5</v>
      </c>
      <c r="K400" s="22" t="s">
        <v>5</v>
      </c>
      <c r="L400" s="4" t="s">
        <v>5</v>
      </c>
      <c r="M400" s="4" t="s">
        <v>5</v>
      </c>
      <c r="N400" s="4" t="s">
        <v>5</v>
      </c>
      <c r="O400" s="4" t="s">
        <v>5</v>
      </c>
      <c r="P400" s="4" t="s">
        <v>5</v>
      </c>
      <c r="Q400" s="4" t="s">
        <v>5</v>
      </c>
      <c r="R400" s="4" t="s">
        <v>5</v>
      </c>
      <c r="S400" s="4" t="s">
        <v>5</v>
      </c>
      <c r="T400" s="15" t="s">
        <v>5</v>
      </c>
      <c r="U400" s="15" t="s">
        <v>5</v>
      </c>
      <c r="V400" s="15" t="s">
        <v>5</v>
      </c>
      <c r="W400" s="4" t="s">
        <v>5</v>
      </c>
      <c r="X400" s="15" t="s">
        <v>5</v>
      </c>
      <c r="Y400" s="15" t="s">
        <v>5</v>
      </c>
      <c r="Z400" s="15" t="s">
        <v>5</v>
      </c>
      <c r="AA400" s="15" t="s">
        <v>5</v>
      </c>
      <c r="AB400" s="13" t="s">
        <v>5</v>
      </c>
      <c r="AC400" s="13" t="s">
        <v>5</v>
      </c>
      <c r="AD400" s="10"/>
    </row>
    <row r="401" spans="1:30">
      <c r="A401" s="21">
        <v>395</v>
      </c>
      <c r="B401" s="13" t="s">
        <v>5</v>
      </c>
      <c r="C401" s="15" t="s">
        <v>5</v>
      </c>
      <c r="D401" s="15" t="s">
        <v>5</v>
      </c>
      <c r="E401" s="15" t="s">
        <v>5</v>
      </c>
      <c r="F401" s="15" t="s">
        <v>5</v>
      </c>
      <c r="G401" s="15" t="s">
        <v>5</v>
      </c>
      <c r="H401" s="15" t="s">
        <v>5</v>
      </c>
      <c r="I401" s="14" t="s">
        <v>5</v>
      </c>
      <c r="J401" s="13" t="s">
        <v>5</v>
      </c>
      <c r="K401" s="22" t="s">
        <v>5</v>
      </c>
      <c r="L401" s="4" t="s">
        <v>5</v>
      </c>
      <c r="M401" s="4" t="s">
        <v>5</v>
      </c>
      <c r="N401" s="4" t="s">
        <v>5</v>
      </c>
      <c r="O401" s="4" t="s">
        <v>5</v>
      </c>
      <c r="P401" s="4" t="s">
        <v>5</v>
      </c>
      <c r="Q401" s="4" t="s">
        <v>5</v>
      </c>
      <c r="R401" s="4" t="s">
        <v>5</v>
      </c>
      <c r="S401" s="4" t="s">
        <v>5</v>
      </c>
      <c r="T401" s="15" t="s">
        <v>5</v>
      </c>
      <c r="U401" s="15" t="s">
        <v>5</v>
      </c>
      <c r="V401" s="15" t="s">
        <v>5</v>
      </c>
      <c r="W401" s="4" t="s">
        <v>5</v>
      </c>
      <c r="X401" s="15" t="s">
        <v>5</v>
      </c>
      <c r="Y401" s="15" t="s">
        <v>5</v>
      </c>
      <c r="Z401" s="15" t="s">
        <v>5</v>
      </c>
      <c r="AA401" s="15" t="s">
        <v>5</v>
      </c>
      <c r="AB401" s="13" t="s">
        <v>5</v>
      </c>
      <c r="AC401" s="13" t="s">
        <v>5</v>
      </c>
      <c r="AD401" s="10"/>
    </row>
    <row r="402" spans="1:30">
      <c r="A402" s="21">
        <v>396</v>
      </c>
      <c r="B402" s="13" t="s">
        <v>5</v>
      </c>
      <c r="C402" s="15" t="s">
        <v>5</v>
      </c>
      <c r="D402" s="15" t="s">
        <v>5</v>
      </c>
      <c r="E402" s="15" t="s">
        <v>5</v>
      </c>
      <c r="F402" s="15" t="s">
        <v>5</v>
      </c>
      <c r="G402" s="15" t="s">
        <v>5</v>
      </c>
      <c r="H402" s="15" t="s">
        <v>5</v>
      </c>
      <c r="I402" s="14" t="s">
        <v>5</v>
      </c>
      <c r="J402" s="13" t="s">
        <v>5</v>
      </c>
      <c r="K402" s="22" t="s">
        <v>5</v>
      </c>
      <c r="L402" s="4" t="s">
        <v>5</v>
      </c>
      <c r="M402" s="4" t="s">
        <v>5</v>
      </c>
      <c r="N402" s="4" t="s">
        <v>5</v>
      </c>
      <c r="O402" s="4" t="s">
        <v>5</v>
      </c>
      <c r="P402" s="4" t="s">
        <v>5</v>
      </c>
      <c r="Q402" s="4" t="s">
        <v>5</v>
      </c>
      <c r="R402" s="4" t="s">
        <v>5</v>
      </c>
      <c r="S402" s="4" t="s">
        <v>5</v>
      </c>
      <c r="T402" s="15" t="s">
        <v>5</v>
      </c>
      <c r="U402" s="15" t="s">
        <v>5</v>
      </c>
      <c r="V402" s="15" t="s">
        <v>5</v>
      </c>
      <c r="W402" s="4" t="s">
        <v>5</v>
      </c>
      <c r="X402" s="15" t="s">
        <v>5</v>
      </c>
      <c r="Y402" s="15" t="s">
        <v>5</v>
      </c>
      <c r="Z402" s="15" t="s">
        <v>5</v>
      </c>
      <c r="AA402" s="15" t="s">
        <v>5</v>
      </c>
      <c r="AB402" s="13" t="s">
        <v>5</v>
      </c>
      <c r="AC402" s="13" t="s">
        <v>5</v>
      </c>
      <c r="AD402" s="10"/>
    </row>
    <row r="403" spans="1:30">
      <c r="A403" s="21">
        <v>397</v>
      </c>
      <c r="B403" s="13" t="s">
        <v>5</v>
      </c>
      <c r="C403" s="15" t="s">
        <v>5</v>
      </c>
      <c r="D403" s="15" t="s">
        <v>5</v>
      </c>
      <c r="E403" s="15" t="s">
        <v>5</v>
      </c>
      <c r="F403" s="15" t="s">
        <v>5</v>
      </c>
      <c r="G403" s="15" t="s">
        <v>5</v>
      </c>
      <c r="H403" s="15" t="s">
        <v>5</v>
      </c>
      <c r="I403" s="14" t="s">
        <v>5</v>
      </c>
      <c r="J403" s="13" t="s">
        <v>5</v>
      </c>
      <c r="K403" s="22" t="s">
        <v>5</v>
      </c>
      <c r="L403" s="4" t="s">
        <v>5</v>
      </c>
      <c r="M403" s="4" t="s">
        <v>5</v>
      </c>
      <c r="N403" s="4" t="s">
        <v>5</v>
      </c>
      <c r="O403" s="4" t="s">
        <v>5</v>
      </c>
      <c r="P403" s="4" t="s">
        <v>5</v>
      </c>
      <c r="Q403" s="4" t="s">
        <v>5</v>
      </c>
      <c r="R403" s="4" t="s">
        <v>5</v>
      </c>
      <c r="S403" s="4" t="s">
        <v>5</v>
      </c>
      <c r="T403" s="15" t="s">
        <v>5</v>
      </c>
      <c r="U403" s="15" t="s">
        <v>5</v>
      </c>
      <c r="V403" s="15" t="s">
        <v>5</v>
      </c>
      <c r="W403" s="4" t="s">
        <v>5</v>
      </c>
      <c r="X403" s="15" t="s">
        <v>5</v>
      </c>
      <c r="Y403" s="15" t="s">
        <v>5</v>
      </c>
      <c r="Z403" s="15" t="s">
        <v>5</v>
      </c>
      <c r="AA403" s="15" t="s">
        <v>5</v>
      </c>
      <c r="AB403" s="13" t="s">
        <v>5</v>
      </c>
      <c r="AC403" s="13" t="s">
        <v>5</v>
      </c>
      <c r="AD403" s="10"/>
    </row>
    <row r="404" spans="1:30">
      <c r="A404" s="21">
        <v>398</v>
      </c>
      <c r="B404" s="13" t="s">
        <v>5</v>
      </c>
      <c r="C404" s="15" t="s">
        <v>5</v>
      </c>
      <c r="D404" s="15" t="s">
        <v>5</v>
      </c>
      <c r="E404" s="15" t="s">
        <v>5</v>
      </c>
      <c r="F404" s="15" t="s">
        <v>5</v>
      </c>
      <c r="G404" s="15" t="s">
        <v>5</v>
      </c>
      <c r="H404" s="15" t="s">
        <v>5</v>
      </c>
      <c r="I404" s="14" t="s">
        <v>5</v>
      </c>
      <c r="J404" s="13" t="s">
        <v>5</v>
      </c>
      <c r="K404" s="22" t="s">
        <v>5</v>
      </c>
      <c r="L404" s="4" t="s">
        <v>5</v>
      </c>
      <c r="M404" s="4" t="s">
        <v>5</v>
      </c>
      <c r="N404" s="4" t="s">
        <v>5</v>
      </c>
      <c r="O404" s="4" t="s">
        <v>5</v>
      </c>
      <c r="P404" s="4" t="s">
        <v>5</v>
      </c>
      <c r="Q404" s="4" t="s">
        <v>5</v>
      </c>
      <c r="R404" s="4" t="s">
        <v>5</v>
      </c>
      <c r="S404" s="4" t="s">
        <v>5</v>
      </c>
      <c r="T404" s="15" t="s">
        <v>5</v>
      </c>
      <c r="U404" s="15" t="s">
        <v>5</v>
      </c>
      <c r="V404" s="15" t="s">
        <v>5</v>
      </c>
      <c r="W404" s="4" t="s">
        <v>5</v>
      </c>
      <c r="X404" s="15" t="s">
        <v>5</v>
      </c>
      <c r="Y404" s="15" t="s">
        <v>5</v>
      </c>
      <c r="Z404" s="15" t="s">
        <v>5</v>
      </c>
      <c r="AA404" s="15" t="s">
        <v>5</v>
      </c>
      <c r="AB404" s="13" t="s">
        <v>5</v>
      </c>
      <c r="AC404" s="13" t="s">
        <v>5</v>
      </c>
      <c r="AD404" s="10"/>
    </row>
    <row r="405" spans="1:30">
      <c r="A405" s="21">
        <v>399</v>
      </c>
      <c r="B405" s="13" t="s">
        <v>5</v>
      </c>
      <c r="C405" s="15" t="s">
        <v>5</v>
      </c>
      <c r="D405" s="15" t="s">
        <v>5</v>
      </c>
      <c r="E405" s="15" t="s">
        <v>5</v>
      </c>
      <c r="F405" s="15" t="s">
        <v>5</v>
      </c>
      <c r="G405" s="15" t="s">
        <v>5</v>
      </c>
      <c r="H405" s="15" t="s">
        <v>5</v>
      </c>
      <c r="I405" s="14" t="s">
        <v>5</v>
      </c>
      <c r="J405" s="13" t="s">
        <v>5</v>
      </c>
      <c r="K405" s="22" t="s">
        <v>5</v>
      </c>
      <c r="L405" s="4" t="s">
        <v>5</v>
      </c>
      <c r="M405" s="4" t="s">
        <v>5</v>
      </c>
      <c r="N405" s="4" t="s">
        <v>5</v>
      </c>
      <c r="O405" s="4" t="s">
        <v>5</v>
      </c>
      <c r="P405" s="4" t="s">
        <v>5</v>
      </c>
      <c r="Q405" s="4" t="s">
        <v>5</v>
      </c>
      <c r="R405" s="4" t="s">
        <v>5</v>
      </c>
      <c r="S405" s="4" t="s">
        <v>5</v>
      </c>
      <c r="T405" s="15" t="s">
        <v>5</v>
      </c>
      <c r="U405" s="15" t="s">
        <v>5</v>
      </c>
      <c r="V405" s="15" t="s">
        <v>5</v>
      </c>
      <c r="W405" s="4" t="s">
        <v>5</v>
      </c>
      <c r="X405" s="15" t="s">
        <v>5</v>
      </c>
      <c r="Y405" s="15" t="s">
        <v>5</v>
      </c>
      <c r="Z405" s="15" t="s">
        <v>5</v>
      </c>
      <c r="AA405" s="15" t="s">
        <v>5</v>
      </c>
      <c r="AB405" s="13" t="s">
        <v>5</v>
      </c>
      <c r="AC405" s="13" t="s">
        <v>5</v>
      </c>
      <c r="AD405" s="10"/>
    </row>
    <row r="406" spans="1:30">
      <c r="A406" s="21">
        <v>400</v>
      </c>
      <c r="B406" s="13" t="s">
        <v>5</v>
      </c>
      <c r="C406" s="15" t="s">
        <v>5</v>
      </c>
      <c r="D406" s="15" t="s">
        <v>5</v>
      </c>
      <c r="E406" s="15" t="s">
        <v>5</v>
      </c>
      <c r="F406" s="15" t="s">
        <v>5</v>
      </c>
      <c r="G406" s="15" t="s">
        <v>5</v>
      </c>
      <c r="H406" s="15" t="s">
        <v>5</v>
      </c>
      <c r="I406" s="14" t="s">
        <v>5</v>
      </c>
      <c r="J406" s="13" t="s">
        <v>5</v>
      </c>
      <c r="K406" s="22" t="s">
        <v>5</v>
      </c>
      <c r="L406" s="4" t="s">
        <v>5</v>
      </c>
      <c r="M406" s="4" t="s">
        <v>5</v>
      </c>
      <c r="N406" s="4" t="s">
        <v>5</v>
      </c>
      <c r="O406" s="4" t="s">
        <v>5</v>
      </c>
      <c r="P406" s="4" t="s">
        <v>5</v>
      </c>
      <c r="Q406" s="4" t="s">
        <v>5</v>
      </c>
      <c r="R406" s="4" t="s">
        <v>5</v>
      </c>
      <c r="S406" s="4" t="s">
        <v>5</v>
      </c>
      <c r="T406" s="15" t="s">
        <v>5</v>
      </c>
      <c r="U406" s="15" t="s">
        <v>5</v>
      </c>
      <c r="V406" s="15" t="s">
        <v>5</v>
      </c>
      <c r="W406" s="4" t="s">
        <v>5</v>
      </c>
      <c r="X406" s="15" t="s">
        <v>5</v>
      </c>
      <c r="Y406" s="15" t="s">
        <v>5</v>
      </c>
      <c r="Z406" s="15" t="s">
        <v>5</v>
      </c>
      <c r="AA406" s="15" t="s">
        <v>5</v>
      </c>
      <c r="AB406" s="13" t="s">
        <v>5</v>
      </c>
      <c r="AC406" s="13" t="s">
        <v>5</v>
      </c>
      <c r="AD406" s="10"/>
    </row>
    <row r="407" spans="1:30">
      <c r="A407" s="21">
        <v>401</v>
      </c>
      <c r="B407" s="13" t="s">
        <v>5</v>
      </c>
      <c r="C407" s="15" t="s">
        <v>5</v>
      </c>
      <c r="D407" s="15" t="s">
        <v>5</v>
      </c>
      <c r="E407" s="15" t="s">
        <v>5</v>
      </c>
      <c r="F407" s="15" t="s">
        <v>5</v>
      </c>
      <c r="G407" s="15" t="s">
        <v>5</v>
      </c>
      <c r="H407" s="15" t="s">
        <v>5</v>
      </c>
      <c r="I407" s="14" t="s">
        <v>5</v>
      </c>
      <c r="J407" s="13" t="s">
        <v>5</v>
      </c>
      <c r="K407" s="22" t="s">
        <v>5</v>
      </c>
      <c r="L407" s="4" t="s">
        <v>5</v>
      </c>
      <c r="M407" s="4" t="s">
        <v>5</v>
      </c>
      <c r="N407" s="4" t="s">
        <v>5</v>
      </c>
      <c r="O407" s="4" t="s">
        <v>5</v>
      </c>
      <c r="P407" s="4" t="s">
        <v>5</v>
      </c>
      <c r="Q407" s="4" t="s">
        <v>5</v>
      </c>
      <c r="R407" s="4" t="s">
        <v>5</v>
      </c>
      <c r="S407" s="4" t="s">
        <v>5</v>
      </c>
      <c r="T407" s="15" t="s">
        <v>5</v>
      </c>
      <c r="U407" s="15" t="s">
        <v>5</v>
      </c>
      <c r="V407" s="15" t="s">
        <v>5</v>
      </c>
      <c r="W407" s="4" t="s">
        <v>5</v>
      </c>
      <c r="X407" s="15" t="s">
        <v>5</v>
      </c>
      <c r="Y407" s="15" t="s">
        <v>5</v>
      </c>
      <c r="Z407" s="15" t="s">
        <v>5</v>
      </c>
      <c r="AA407" s="15" t="s">
        <v>5</v>
      </c>
      <c r="AB407" s="13" t="s">
        <v>5</v>
      </c>
      <c r="AC407" s="13" t="s">
        <v>5</v>
      </c>
      <c r="AD407" s="10"/>
    </row>
    <row r="408" spans="1:30">
      <c r="A408" s="21">
        <v>402</v>
      </c>
      <c r="B408" s="13" t="s">
        <v>5</v>
      </c>
      <c r="C408" s="15" t="s">
        <v>5</v>
      </c>
      <c r="D408" s="15" t="s">
        <v>5</v>
      </c>
      <c r="E408" s="15" t="s">
        <v>5</v>
      </c>
      <c r="F408" s="15" t="s">
        <v>5</v>
      </c>
      <c r="G408" s="15" t="s">
        <v>5</v>
      </c>
      <c r="H408" s="15" t="s">
        <v>5</v>
      </c>
      <c r="I408" s="14" t="s">
        <v>5</v>
      </c>
      <c r="J408" s="13" t="s">
        <v>5</v>
      </c>
      <c r="K408" s="22" t="s">
        <v>5</v>
      </c>
      <c r="L408" s="4" t="s">
        <v>5</v>
      </c>
      <c r="M408" s="4" t="s">
        <v>5</v>
      </c>
      <c r="N408" s="4" t="s">
        <v>5</v>
      </c>
      <c r="O408" s="4" t="s">
        <v>5</v>
      </c>
      <c r="P408" s="4" t="s">
        <v>5</v>
      </c>
      <c r="Q408" s="4" t="s">
        <v>5</v>
      </c>
      <c r="R408" s="4" t="s">
        <v>5</v>
      </c>
      <c r="S408" s="4" t="s">
        <v>5</v>
      </c>
      <c r="T408" s="15" t="s">
        <v>5</v>
      </c>
      <c r="U408" s="15" t="s">
        <v>5</v>
      </c>
      <c r="V408" s="15" t="s">
        <v>5</v>
      </c>
      <c r="W408" s="4" t="s">
        <v>5</v>
      </c>
      <c r="X408" s="15" t="s">
        <v>5</v>
      </c>
      <c r="Y408" s="15" t="s">
        <v>5</v>
      </c>
      <c r="Z408" s="15" t="s">
        <v>5</v>
      </c>
      <c r="AA408" s="15" t="s">
        <v>5</v>
      </c>
      <c r="AB408" s="13" t="s">
        <v>5</v>
      </c>
      <c r="AC408" s="13" t="s">
        <v>5</v>
      </c>
      <c r="AD408" s="10"/>
    </row>
    <row r="409" spans="1:30">
      <c r="A409" s="21">
        <v>403</v>
      </c>
      <c r="B409" s="13" t="s">
        <v>5</v>
      </c>
      <c r="C409" s="15" t="s">
        <v>5</v>
      </c>
      <c r="D409" s="15" t="s">
        <v>5</v>
      </c>
      <c r="E409" s="15" t="s">
        <v>5</v>
      </c>
      <c r="F409" s="15" t="s">
        <v>5</v>
      </c>
      <c r="G409" s="15" t="s">
        <v>5</v>
      </c>
      <c r="H409" s="15" t="s">
        <v>5</v>
      </c>
      <c r="I409" s="14" t="s">
        <v>5</v>
      </c>
      <c r="J409" s="13" t="s">
        <v>5</v>
      </c>
      <c r="K409" s="22" t="s">
        <v>5</v>
      </c>
      <c r="L409" s="4" t="s">
        <v>5</v>
      </c>
      <c r="M409" s="4" t="s">
        <v>5</v>
      </c>
      <c r="N409" s="4" t="s">
        <v>5</v>
      </c>
      <c r="O409" s="4" t="s">
        <v>5</v>
      </c>
      <c r="P409" s="4" t="s">
        <v>5</v>
      </c>
      <c r="Q409" s="4" t="s">
        <v>5</v>
      </c>
      <c r="R409" s="4" t="s">
        <v>5</v>
      </c>
      <c r="S409" s="4" t="s">
        <v>5</v>
      </c>
      <c r="T409" s="15" t="s">
        <v>5</v>
      </c>
      <c r="U409" s="15" t="s">
        <v>5</v>
      </c>
      <c r="V409" s="15" t="s">
        <v>5</v>
      </c>
      <c r="W409" s="4" t="s">
        <v>5</v>
      </c>
      <c r="X409" s="15" t="s">
        <v>5</v>
      </c>
      <c r="Y409" s="15" t="s">
        <v>5</v>
      </c>
      <c r="Z409" s="15" t="s">
        <v>5</v>
      </c>
      <c r="AA409" s="15" t="s">
        <v>5</v>
      </c>
      <c r="AB409" s="13" t="s">
        <v>5</v>
      </c>
      <c r="AC409" s="13" t="s">
        <v>5</v>
      </c>
      <c r="AD409" s="10"/>
    </row>
    <row r="410" spans="1:30">
      <c r="A410" s="21">
        <v>404</v>
      </c>
      <c r="B410" s="13" t="s">
        <v>5</v>
      </c>
      <c r="C410" s="15" t="s">
        <v>5</v>
      </c>
      <c r="D410" s="15" t="s">
        <v>5</v>
      </c>
      <c r="E410" s="15" t="s">
        <v>5</v>
      </c>
      <c r="F410" s="15" t="s">
        <v>5</v>
      </c>
      <c r="G410" s="15" t="s">
        <v>5</v>
      </c>
      <c r="H410" s="15" t="s">
        <v>5</v>
      </c>
      <c r="I410" s="14" t="s">
        <v>5</v>
      </c>
      <c r="J410" s="13" t="s">
        <v>5</v>
      </c>
      <c r="K410" s="22" t="s">
        <v>5</v>
      </c>
      <c r="L410" s="4" t="s">
        <v>5</v>
      </c>
      <c r="M410" s="4" t="s">
        <v>5</v>
      </c>
      <c r="N410" s="4" t="s">
        <v>5</v>
      </c>
      <c r="O410" s="4" t="s">
        <v>5</v>
      </c>
      <c r="P410" s="4" t="s">
        <v>5</v>
      </c>
      <c r="Q410" s="4" t="s">
        <v>5</v>
      </c>
      <c r="R410" s="4" t="s">
        <v>5</v>
      </c>
      <c r="S410" s="4" t="s">
        <v>5</v>
      </c>
      <c r="T410" s="15" t="s">
        <v>5</v>
      </c>
      <c r="U410" s="15" t="s">
        <v>5</v>
      </c>
      <c r="V410" s="15" t="s">
        <v>5</v>
      </c>
      <c r="W410" s="4" t="s">
        <v>5</v>
      </c>
      <c r="X410" s="15" t="s">
        <v>5</v>
      </c>
      <c r="Y410" s="15" t="s">
        <v>5</v>
      </c>
      <c r="Z410" s="15" t="s">
        <v>5</v>
      </c>
      <c r="AA410" s="15" t="s">
        <v>5</v>
      </c>
      <c r="AB410" s="13" t="s">
        <v>5</v>
      </c>
      <c r="AC410" s="13" t="s">
        <v>5</v>
      </c>
      <c r="AD410" s="10"/>
    </row>
    <row r="411" spans="1:30">
      <c r="A411" s="21">
        <v>405</v>
      </c>
      <c r="B411" s="13" t="s">
        <v>5</v>
      </c>
      <c r="C411" s="15" t="s">
        <v>5</v>
      </c>
      <c r="D411" s="15" t="s">
        <v>5</v>
      </c>
      <c r="E411" s="15" t="s">
        <v>5</v>
      </c>
      <c r="F411" s="15" t="s">
        <v>5</v>
      </c>
      <c r="G411" s="15" t="s">
        <v>5</v>
      </c>
      <c r="H411" s="15" t="s">
        <v>5</v>
      </c>
      <c r="I411" s="14" t="s">
        <v>5</v>
      </c>
      <c r="J411" s="13" t="s">
        <v>5</v>
      </c>
      <c r="K411" s="22" t="s">
        <v>5</v>
      </c>
      <c r="L411" s="4" t="s">
        <v>5</v>
      </c>
      <c r="M411" s="4" t="s">
        <v>5</v>
      </c>
      <c r="N411" s="4" t="s">
        <v>5</v>
      </c>
      <c r="O411" s="4" t="s">
        <v>5</v>
      </c>
      <c r="P411" s="4" t="s">
        <v>5</v>
      </c>
      <c r="Q411" s="4" t="s">
        <v>5</v>
      </c>
      <c r="R411" s="4" t="s">
        <v>5</v>
      </c>
      <c r="S411" s="4" t="s">
        <v>5</v>
      </c>
      <c r="T411" s="15" t="s">
        <v>5</v>
      </c>
      <c r="U411" s="15" t="s">
        <v>5</v>
      </c>
      <c r="V411" s="15" t="s">
        <v>5</v>
      </c>
      <c r="W411" s="4" t="s">
        <v>5</v>
      </c>
      <c r="X411" s="15" t="s">
        <v>5</v>
      </c>
      <c r="Y411" s="15" t="s">
        <v>5</v>
      </c>
      <c r="Z411" s="15" t="s">
        <v>5</v>
      </c>
      <c r="AA411" s="15" t="s">
        <v>5</v>
      </c>
      <c r="AB411" s="13" t="s">
        <v>5</v>
      </c>
      <c r="AC411" s="13" t="s">
        <v>5</v>
      </c>
      <c r="AD411" s="10"/>
    </row>
    <row r="412" spans="1:30">
      <c r="A412" s="21">
        <v>406</v>
      </c>
      <c r="B412" s="13" t="s">
        <v>5</v>
      </c>
      <c r="C412" s="15" t="s">
        <v>5</v>
      </c>
      <c r="D412" s="15" t="s">
        <v>5</v>
      </c>
      <c r="E412" s="15" t="s">
        <v>5</v>
      </c>
      <c r="F412" s="15" t="s">
        <v>5</v>
      </c>
      <c r="G412" s="15" t="s">
        <v>5</v>
      </c>
      <c r="H412" s="15" t="s">
        <v>5</v>
      </c>
      <c r="I412" s="14" t="s">
        <v>5</v>
      </c>
      <c r="J412" s="13" t="s">
        <v>5</v>
      </c>
      <c r="K412" s="22" t="s">
        <v>5</v>
      </c>
      <c r="L412" s="4" t="s">
        <v>5</v>
      </c>
      <c r="M412" s="4" t="s">
        <v>5</v>
      </c>
      <c r="N412" s="4" t="s">
        <v>5</v>
      </c>
      <c r="O412" s="4" t="s">
        <v>5</v>
      </c>
      <c r="P412" s="4" t="s">
        <v>5</v>
      </c>
      <c r="Q412" s="4" t="s">
        <v>5</v>
      </c>
      <c r="R412" s="4" t="s">
        <v>5</v>
      </c>
      <c r="S412" s="4" t="s">
        <v>5</v>
      </c>
      <c r="T412" s="15" t="s">
        <v>5</v>
      </c>
      <c r="U412" s="15" t="s">
        <v>5</v>
      </c>
      <c r="V412" s="15" t="s">
        <v>5</v>
      </c>
      <c r="W412" s="4" t="s">
        <v>5</v>
      </c>
      <c r="X412" s="15" t="s">
        <v>5</v>
      </c>
      <c r="Y412" s="15" t="s">
        <v>5</v>
      </c>
      <c r="Z412" s="15" t="s">
        <v>5</v>
      </c>
      <c r="AA412" s="15" t="s">
        <v>5</v>
      </c>
      <c r="AB412" s="13" t="s">
        <v>5</v>
      </c>
      <c r="AC412" s="13" t="s">
        <v>5</v>
      </c>
      <c r="AD412" s="10"/>
    </row>
    <row r="413" spans="1:30">
      <c r="A413" s="21">
        <v>407</v>
      </c>
      <c r="B413" s="13" t="s">
        <v>5</v>
      </c>
      <c r="C413" s="15" t="s">
        <v>5</v>
      </c>
      <c r="D413" s="15" t="s">
        <v>5</v>
      </c>
      <c r="E413" s="15" t="s">
        <v>5</v>
      </c>
      <c r="F413" s="15" t="s">
        <v>5</v>
      </c>
      <c r="G413" s="15" t="s">
        <v>5</v>
      </c>
      <c r="H413" s="15" t="s">
        <v>5</v>
      </c>
      <c r="I413" s="14" t="s">
        <v>5</v>
      </c>
      <c r="J413" s="13" t="s">
        <v>5</v>
      </c>
      <c r="K413" s="22" t="s">
        <v>5</v>
      </c>
      <c r="L413" s="4" t="s">
        <v>5</v>
      </c>
      <c r="M413" s="4" t="s">
        <v>5</v>
      </c>
      <c r="N413" s="4" t="s">
        <v>5</v>
      </c>
      <c r="O413" s="4" t="s">
        <v>5</v>
      </c>
      <c r="P413" s="4" t="s">
        <v>5</v>
      </c>
      <c r="Q413" s="4" t="s">
        <v>5</v>
      </c>
      <c r="R413" s="4" t="s">
        <v>5</v>
      </c>
      <c r="S413" s="4" t="s">
        <v>5</v>
      </c>
      <c r="T413" s="15" t="s">
        <v>5</v>
      </c>
      <c r="U413" s="15" t="s">
        <v>5</v>
      </c>
      <c r="V413" s="15" t="s">
        <v>5</v>
      </c>
      <c r="W413" s="4" t="s">
        <v>5</v>
      </c>
      <c r="X413" s="15" t="s">
        <v>5</v>
      </c>
      <c r="Y413" s="15" t="s">
        <v>5</v>
      </c>
      <c r="Z413" s="15" t="s">
        <v>5</v>
      </c>
      <c r="AA413" s="15" t="s">
        <v>5</v>
      </c>
      <c r="AB413" s="13" t="s">
        <v>5</v>
      </c>
      <c r="AC413" s="13" t="s">
        <v>5</v>
      </c>
      <c r="AD413" s="10"/>
    </row>
    <row r="414" spans="1:30">
      <c r="A414" s="21">
        <v>408</v>
      </c>
      <c r="B414" s="13" t="s">
        <v>5</v>
      </c>
      <c r="C414" s="15" t="s">
        <v>5</v>
      </c>
      <c r="D414" s="15" t="s">
        <v>5</v>
      </c>
      <c r="E414" s="15" t="s">
        <v>5</v>
      </c>
      <c r="F414" s="15" t="s">
        <v>5</v>
      </c>
      <c r="G414" s="15" t="s">
        <v>5</v>
      </c>
      <c r="H414" s="15" t="s">
        <v>5</v>
      </c>
      <c r="I414" s="14" t="s">
        <v>5</v>
      </c>
      <c r="J414" s="13" t="s">
        <v>5</v>
      </c>
      <c r="K414" s="22" t="s">
        <v>5</v>
      </c>
      <c r="L414" s="4" t="s">
        <v>5</v>
      </c>
      <c r="M414" s="4" t="s">
        <v>5</v>
      </c>
      <c r="N414" s="4" t="s">
        <v>5</v>
      </c>
      <c r="O414" s="4" t="s">
        <v>5</v>
      </c>
      <c r="P414" s="4" t="s">
        <v>5</v>
      </c>
      <c r="Q414" s="4" t="s">
        <v>5</v>
      </c>
      <c r="R414" s="4" t="s">
        <v>5</v>
      </c>
      <c r="S414" s="4" t="s">
        <v>5</v>
      </c>
      <c r="T414" s="15" t="s">
        <v>5</v>
      </c>
      <c r="U414" s="15" t="s">
        <v>5</v>
      </c>
      <c r="V414" s="15" t="s">
        <v>5</v>
      </c>
      <c r="W414" s="4" t="s">
        <v>5</v>
      </c>
      <c r="X414" s="15" t="s">
        <v>5</v>
      </c>
      <c r="Y414" s="15" t="s">
        <v>5</v>
      </c>
      <c r="Z414" s="15" t="s">
        <v>5</v>
      </c>
      <c r="AA414" s="15" t="s">
        <v>5</v>
      </c>
      <c r="AB414" s="13" t="s">
        <v>5</v>
      </c>
      <c r="AC414" s="13" t="s">
        <v>5</v>
      </c>
      <c r="AD414" s="10"/>
    </row>
    <row r="415" spans="1:30">
      <c r="A415" s="21">
        <v>409</v>
      </c>
      <c r="B415" s="13" t="s">
        <v>5</v>
      </c>
      <c r="C415" s="15" t="s">
        <v>5</v>
      </c>
      <c r="D415" s="15" t="s">
        <v>5</v>
      </c>
      <c r="E415" s="15" t="s">
        <v>5</v>
      </c>
      <c r="F415" s="15" t="s">
        <v>5</v>
      </c>
      <c r="G415" s="15" t="s">
        <v>5</v>
      </c>
      <c r="H415" s="15" t="s">
        <v>5</v>
      </c>
      <c r="I415" s="14" t="s">
        <v>5</v>
      </c>
      <c r="J415" s="13" t="s">
        <v>5</v>
      </c>
      <c r="K415" s="22" t="s">
        <v>5</v>
      </c>
      <c r="L415" s="4" t="s">
        <v>5</v>
      </c>
      <c r="M415" s="4" t="s">
        <v>5</v>
      </c>
      <c r="N415" s="4" t="s">
        <v>5</v>
      </c>
      <c r="O415" s="4" t="s">
        <v>5</v>
      </c>
      <c r="P415" s="4" t="s">
        <v>5</v>
      </c>
      <c r="Q415" s="4" t="s">
        <v>5</v>
      </c>
      <c r="R415" s="4" t="s">
        <v>5</v>
      </c>
      <c r="S415" s="4" t="s">
        <v>5</v>
      </c>
      <c r="T415" s="15" t="s">
        <v>5</v>
      </c>
      <c r="U415" s="15" t="s">
        <v>5</v>
      </c>
      <c r="V415" s="15" t="s">
        <v>5</v>
      </c>
      <c r="W415" s="4" t="s">
        <v>5</v>
      </c>
      <c r="X415" s="15" t="s">
        <v>5</v>
      </c>
      <c r="Y415" s="15" t="s">
        <v>5</v>
      </c>
      <c r="Z415" s="15" t="s">
        <v>5</v>
      </c>
      <c r="AA415" s="15" t="s">
        <v>5</v>
      </c>
      <c r="AB415" s="13" t="s">
        <v>5</v>
      </c>
      <c r="AC415" s="13" t="s">
        <v>5</v>
      </c>
      <c r="AD415" s="10"/>
    </row>
    <row r="416" spans="1:30">
      <c r="A416" s="21">
        <v>410</v>
      </c>
      <c r="B416" s="13" t="s">
        <v>5</v>
      </c>
      <c r="C416" s="15" t="s">
        <v>5</v>
      </c>
      <c r="D416" s="15" t="s">
        <v>5</v>
      </c>
      <c r="E416" s="15" t="s">
        <v>5</v>
      </c>
      <c r="F416" s="15" t="s">
        <v>5</v>
      </c>
      <c r="G416" s="15" t="s">
        <v>5</v>
      </c>
      <c r="H416" s="15" t="s">
        <v>5</v>
      </c>
      <c r="I416" s="14" t="s">
        <v>5</v>
      </c>
      <c r="J416" s="13" t="s">
        <v>5</v>
      </c>
      <c r="K416" s="22" t="s">
        <v>5</v>
      </c>
      <c r="L416" s="4" t="s">
        <v>5</v>
      </c>
      <c r="M416" s="4" t="s">
        <v>5</v>
      </c>
      <c r="N416" s="4" t="s">
        <v>5</v>
      </c>
      <c r="O416" s="4" t="s">
        <v>5</v>
      </c>
      <c r="P416" s="4" t="s">
        <v>5</v>
      </c>
      <c r="Q416" s="4" t="s">
        <v>5</v>
      </c>
      <c r="R416" s="4" t="s">
        <v>5</v>
      </c>
      <c r="S416" s="4" t="s">
        <v>5</v>
      </c>
      <c r="T416" s="15" t="s">
        <v>5</v>
      </c>
      <c r="U416" s="15" t="s">
        <v>5</v>
      </c>
      <c r="V416" s="15" t="s">
        <v>5</v>
      </c>
      <c r="W416" s="4" t="s">
        <v>5</v>
      </c>
      <c r="X416" s="15" t="s">
        <v>5</v>
      </c>
      <c r="Y416" s="15" t="s">
        <v>5</v>
      </c>
      <c r="Z416" s="15" t="s">
        <v>5</v>
      </c>
      <c r="AA416" s="15" t="s">
        <v>5</v>
      </c>
      <c r="AB416" s="13" t="s">
        <v>5</v>
      </c>
      <c r="AC416" s="13" t="s">
        <v>5</v>
      </c>
      <c r="AD416" s="10"/>
    </row>
    <row r="417" spans="1:30">
      <c r="A417" s="21">
        <v>411</v>
      </c>
      <c r="B417" s="13" t="s">
        <v>5</v>
      </c>
      <c r="C417" s="15" t="s">
        <v>5</v>
      </c>
      <c r="D417" s="15" t="s">
        <v>5</v>
      </c>
      <c r="E417" s="15" t="s">
        <v>5</v>
      </c>
      <c r="F417" s="15" t="s">
        <v>5</v>
      </c>
      <c r="G417" s="15" t="s">
        <v>5</v>
      </c>
      <c r="H417" s="15" t="s">
        <v>5</v>
      </c>
      <c r="I417" s="14" t="s">
        <v>5</v>
      </c>
      <c r="J417" s="13" t="s">
        <v>5</v>
      </c>
      <c r="K417" s="22" t="s">
        <v>5</v>
      </c>
      <c r="L417" s="4" t="s">
        <v>5</v>
      </c>
      <c r="M417" s="4" t="s">
        <v>5</v>
      </c>
      <c r="N417" s="4" t="s">
        <v>5</v>
      </c>
      <c r="O417" s="4" t="s">
        <v>5</v>
      </c>
      <c r="P417" s="4" t="s">
        <v>5</v>
      </c>
      <c r="Q417" s="4" t="s">
        <v>5</v>
      </c>
      <c r="R417" s="4" t="s">
        <v>5</v>
      </c>
      <c r="S417" s="4" t="s">
        <v>5</v>
      </c>
      <c r="T417" s="15" t="s">
        <v>5</v>
      </c>
      <c r="U417" s="15" t="s">
        <v>5</v>
      </c>
      <c r="V417" s="15" t="s">
        <v>5</v>
      </c>
      <c r="W417" s="4" t="s">
        <v>5</v>
      </c>
      <c r="X417" s="15" t="s">
        <v>5</v>
      </c>
      <c r="Y417" s="15" t="s">
        <v>5</v>
      </c>
      <c r="Z417" s="15" t="s">
        <v>5</v>
      </c>
      <c r="AA417" s="15" t="s">
        <v>5</v>
      </c>
      <c r="AB417" s="13" t="s">
        <v>5</v>
      </c>
      <c r="AC417" s="13" t="s">
        <v>5</v>
      </c>
      <c r="AD417" s="10"/>
    </row>
    <row r="418" spans="1:30">
      <c r="A418" s="21">
        <v>412</v>
      </c>
      <c r="B418" s="13" t="s">
        <v>5</v>
      </c>
      <c r="C418" s="15" t="s">
        <v>5</v>
      </c>
      <c r="D418" s="15" t="s">
        <v>5</v>
      </c>
      <c r="E418" s="15" t="s">
        <v>5</v>
      </c>
      <c r="F418" s="15" t="s">
        <v>5</v>
      </c>
      <c r="G418" s="15" t="s">
        <v>5</v>
      </c>
      <c r="H418" s="15" t="s">
        <v>5</v>
      </c>
      <c r="I418" s="14" t="s">
        <v>5</v>
      </c>
      <c r="J418" s="13" t="s">
        <v>5</v>
      </c>
      <c r="K418" s="22" t="s">
        <v>5</v>
      </c>
      <c r="L418" s="4" t="s">
        <v>5</v>
      </c>
      <c r="M418" s="4" t="s">
        <v>5</v>
      </c>
      <c r="N418" s="4" t="s">
        <v>5</v>
      </c>
      <c r="O418" s="4" t="s">
        <v>5</v>
      </c>
      <c r="P418" s="4" t="s">
        <v>5</v>
      </c>
      <c r="Q418" s="4" t="s">
        <v>5</v>
      </c>
      <c r="R418" s="4" t="s">
        <v>5</v>
      </c>
      <c r="S418" s="4" t="s">
        <v>5</v>
      </c>
      <c r="T418" s="15" t="s">
        <v>5</v>
      </c>
      <c r="U418" s="15" t="s">
        <v>5</v>
      </c>
      <c r="V418" s="15" t="s">
        <v>5</v>
      </c>
      <c r="W418" s="4" t="s">
        <v>5</v>
      </c>
      <c r="X418" s="15" t="s">
        <v>5</v>
      </c>
      <c r="Y418" s="15" t="s">
        <v>5</v>
      </c>
      <c r="Z418" s="15" t="s">
        <v>5</v>
      </c>
      <c r="AA418" s="15" t="s">
        <v>5</v>
      </c>
      <c r="AB418" s="13" t="s">
        <v>5</v>
      </c>
      <c r="AC418" s="13" t="s">
        <v>5</v>
      </c>
      <c r="AD418" s="10"/>
    </row>
    <row r="419" spans="1:30">
      <c r="A419" s="21">
        <v>413</v>
      </c>
      <c r="B419" s="13" t="s">
        <v>5</v>
      </c>
      <c r="C419" s="15" t="s">
        <v>5</v>
      </c>
      <c r="D419" s="15" t="s">
        <v>5</v>
      </c>
      <c r="E419" s="15" t="s">
        <v>5</v>
      </c>
      <c r="F419" s="15" t="s">
        <v>5</v>
      </c>
      <c r="G419" s="15" t="s">
        <v>5</v>
      </c>
      <c r="H419" s="15" t="s">
        <v>5</v>
      </c>
      <c r="I419" s="14" t="s">
        <v>5</v>
      </c>
      <c r="J419" s="13" t="s">
        <v>5</v>
      </c>
      <c r="K419" s="22" t="s">
        <v>5</v>
      </c>
      <c r="L419" s="4" t="s">
        <v>5</v>
      </c>
      <c r="M419" s="4" t="s">
        <v>5</v>
      </c>
      <c r="N419" s="4" t="s">
        <v>5</v>
      </c>
      <c r="O419" s="4" t="s">
        <v>5</v>
      </c>
      <c r="P419" s="4" t="s">
        <v>5</v>
      </c>
      <c r="Q419" s="4" t="s">
        <v>5</v>
      </c>
      <c r="R419" s="4" t="s">
        <v>5</v>
      </c>
      <c r="S419" s="4" t="s">
        <v>5</v>
      </c>
      <c r="T419" s="15" t="s">
        <v>5</v>
      </c>
      <c r="U419" s="15" t="s">
        <v>5</v>
      </c>
      <c r="V419" s="15" t="s">
        <v>5</v>
      </c>
      <c r="W419" s="4" t="s">
        <v>5</v>
      </c>
      <c r="X419" s="15" t="s">
        <v>5</v>
      </c>
      <c r="Y419" s="15" t="s">
        <v>5</v>
      </c>
      <c r="Z419" s="15" t="s">
        <v>5</v>
      </c>
      <c r="AA419" s="15" t="s">
        <v>5</v>
      </c>
      <c r="AB419" s="13" t="s">
        <v>5</v>
      </c>
      <c r="AC419" s="13" t="s">
        <v>5</v>
      </c>
      <c r="AD419" s="10"/>
    </row>
    <row r="420" spans="1:30">
      <c r="A420" s="21">
        <v>414</v>
      </c>
      <c r="B420" s="13" t="s">
        <v>5</v>
      </c>
      <c r="C420" s="15" t="s">
        <v>5</v>
      </c>
      <c r="D420" s="15" t="s">
        <v>5</v>
      </c>
      <c r="E420" s="15" t="s">
        <v>5</v>
      </c>
      <c r="F420" s="15" t="s">
        <v>5</v>
      </c>
      <c r="G420" s="15" t="s">
        <v>5</v>
      </c>
      <c r="H420" s="15" t="s">
        <v>5</v>
      </c>
      <c r="I420" s="14" t="s">
        <v>5</v>
      </c>
      <c r="J420" s="13" t="s">
        <v>5</v>
      </c>
      <c r="K420" s="22" t="s">
        <v>5</v>
      </c>
      <c r="L420" s="4" t="s">
        <v>5</v>
      </c>
      <c r="M420" s="4" t="s">
        <v>5</v>
      </c>
      <c r="N420" s="4" t="s">
        <v>5</v>
      </c>
      <c r="O420" s="4" t="s">
        <v>5</v>
      </c>
      <c r="P420" s="4" t="s">
        <v>5</v>
      </c>
      <c r="Q420" s="4" t="s">
        <v>5</v>
      </c>
      <c r="R420" s="4" t="s">
        <v>5</v>
      </c>
      <c r="S420" s="4" t="s">
        <v>5</v>
      </c>
      <c r="T420" s="15" t="s">
        <v>5</v>
      </c>
      <c r="U420" s="15" t="s">
        <v>5</v>
      </c>
      <c r="V420" s="15" t="s">
        <v>5</v>
      </c>
      <c r="W420" s="4" t="s">
        <v>5</v>
      </c>
      <c r="X420" s="15" t="s">
        <v>5</v>
      </c>
      <c r="Y420" s="15" t="s">
        <v>5</v>
      </c>
      <c r="Z420" s="15" t="s">
        <v>5</v>
      </c>
      <c r="AA420" s="15" t="s">
        <v>5</v>
      </c>
      <c r="AB420" s="13" t="s">
        <v>5</v>
      </c>
      <c r="AC420" s="13" t="s">
        <v>5</v>
      </c>
      <c r="AD420" s="10"/>
    </row>
    <row r="421" spans="1:30">
      <c r="A421" s="21">
        <v>415</v>
      </c>
      <c r="B421" s="13" t="s">
        <v>5</v>
      </c>
      <c r="C421" s="15" t="s">
        <v>5</v>
      </c>
      <c r="D421" s="15" t="s">
        <v>5</v>
      </c>
      <c r="E421" s="15" t="s">
        <v>5</v>
      </c>
      <c r="F421" s="15" t="s">
        <v>5</v>
      </c>
      <c r="G421" s="15" t="s">
        <v>5</v>
      </c>
      <c r="H421" s="15" t="s">
        <v>5</v>
      </c>
      <c r="I421" s="14" t="s">
        <v>5</v>
      </c>
      <c r="J421" s="13" t="s">
        <v>5</v>
      </c>
      <c r="K421" s="22" t="s">
        <v>5</v>
      </c>
      <c r="L421" s="4" t="s">
        <v>5</v>
      </c>
      <c r="M421" s="4" t="s">
        <v>5</v>
      </c>
      <c r="N421" s="4" t="s">
        <v>5</v>
      </c>
      <c r="O421" s="4" t="s">
        <v>5</v>
      </c>
      <c r="P421" s="4" t="s">
        <v>5</v>
      </c>
      <c r="Q421" s="4" t="s">
        <v>5</v>
      </c>
      <c r="R421" s="4" t="s">
        <v>5</v>
      </c>
      <c r="S421" s="4" t="s">
        <v>5</v>
      </c>
      <c r="T421" s="15" t="s">
        <v>5</v>
      </c>
      <c r="U421" s="15" t="s">
        <v>5</v>
      </c>
      <c r="V421" s="15" t="s">
        <v>5</v>
      </c>
      <c r="W421" s="4" t="s">
        <v>5</v>
      </c>
      <c r="X421" s="15" t="s">
        <v>5</v>
      </c>
      <c r="Y421" s="15" t="s">
        <v>5</v>
      </c>
      <c r="Z421" s="15" t="s">
        <v>5</v>
      </c>
      <c r="AA421" s="15" t="s">
        <v>5</v>
      </c>
      <c r="AB421" s="13" t="s">
        <v>5</v>
      </c>
      <c r="AC421" s="13" t="s">
        <v>5</v>
      </c>
      <c r="AD421" s="10"/>
    </row>
    <row r="422" spans="1:30">
      <c r="A422" s="21">
        <v>416</v>
      </c>
      <c r="B422" s="13" t="s">
        <v>5</v>
      </c>
      <c r="C422" s="15" t="s">
        <v>5</v>
      </c>
      <c r="D422" s="15" t="s">
        <v>5</v>
      </c>
      <c r="E422" s="15" t="s">
        <v>5</v>
      </c>
      <c r="F422" s="15" t="s">
        <v>5</v>
      </c>
      <c r="G422" s="15" t="s">
        <v>5</v>
      </c>
      <c r="H422" s="15" t="s">
        <v>5</v>
      </c>
      <c r="I422" s="14" t="s">
        <v>5</v>
      </c>
      <c r="J422" s="13" t="s">
        <v>5</v>
      </c>
      <c r="K422" s="22" t="s">
        <v>5</v>
      </c>
      <c r="L422" s="4" t="s">
        <v>5</v>
      </c>
      <c r="M422" s="4" t="s">
        <v>5</v>
      </c>
      <c r="N422" s="4" t="s">
        <v>5</v>
      </c>
      <c r="O422" s="4" t="s">
        <v>5</v>
      </c>
      <c r="P422" s="4" t="s">
        <v>5</v>
      </c>
      <c r="Q422" s="4" t="s">
        <v>5</v>
      </c>
      <c r="R422" s="4" t="s">
        <v>5</v>
      </c>
      <c r="S422" s="4" t="s">
        <v>5</v>
      </c>
      <c r="T422" s="15" t="s">
        <v>5</v>
      </c>
      <c r="U422" s="15" t="s">
        <v>5</v>
      </c>
      <c r="V422" s="15" t="s">
        <v>5</v>
      </c>
      <c r="W422" s="4" t="s">
        <v>5</v>
      </c>
      <c r="X422" s="15" t="s">
        <v>5</v>
      </c>
      <c r="Y422" s="15" t="s">
        <v>5</v>
      </c>
      <c r="Z422" s="15" t="s">
        <v>5</v>
      </c>
      <c r="AA422" s="15" t="s">
        <v>5</v>
      </c>
      <c r="AB422" s="13" t="s">
        <v>5</v>
      </c>
      <c r="AC422" s="13" t="s">
        <v>5</v>
      </c>
      <c r="AD422" s="10"/>
    </row>
    <row r="423" spans="1:30">
      <c r="A423" s="21">
        <v>417</v>
      </c>
      <c r="B423" s="13" t="s">
        <v>5</v>
      </c>
      <c r="C423" s="15" t="s">
        <v>5</v>
      </c>
      <c r="D423" s="15" t="s">
        <v>5</v>
      </c>
      <c r="E423" s="15" t="s">
        <v>5</v>
      </c>
      <c r="F423" s="15" t="s">
        <v>5</v>
      </c>
      <c r="G423" s="15" t="s">
        <v>5</v>
      </c>
      <c r="H423" s="15" t="s">
        <v>5</v>
      </c>
      <c r="I423" s="14" t="s">
        <v>5</v>
      </c>
      <c r="J423" s="13" t="s">
        <v>5</v>
      </c>
      <c r="K423" s="22" t="s">
        <v>5</v>
      </c>
      <c r="L423" s="4" t="s">
        <v>5</v>
      </c>
      <c r="M423" s="4" t="s">
        <v>5</v>
      </c>
      <c r="N423" s="4" t="s">
        <v>5</v>
      </c>
      <c r="O423" s="4" t="s">
        <v>5</v>
      </c>
      <c r="P423" s="4" t="s">
        <v>5</v>
      </c>
      <c r="Q423" s="4" t="s">
        <v>5</v>
      </c>
      <c r="R423" s="4" t="s">
        <v>5</v>
      </c>
      <c r="S423" s="4" t="s">
        <v>5</v>
      </c>
      <c r="T423" s="15" t="s">
        <v>5</v>
      </c>
      <c r="U423" s="15" t="s">
        <v>5</v>
      </c>
      <c r="V423" s="15" t="s">
        <v>5</v>
      </c>
      <c r="W423" s="4" t="s">
        <v>5</v>
      </c>
      <c r="X423" s="15" t="s">
        <v>5</v>
      </c>
      <c r="Y423" s="15" t="s">
        <v>5</v>
      </c>
      <c r="Z423" s="15" t="s">
        <v>5</v>
      </c>
      <c r="AA423" s="15" t="s">
        <v>5</v>
      </c>
      <c r="AB423" s="13" t="s">
        <v>5</v>
      </c>
      <c r="AC423" s="13" t="s">
        <v>5</v>
      </c>
      <c r="AD423" s="10"/>
    </row>
    <row r="424" spans="1:30">
      <c r="A424" s="21">
        <v>418</v>
      </c>
      <c r="B424" s="13" t="s">
        <v>5</v>
      </c>
      <c r="C424" s="15" t="s">
        <v>5</v>
      </c>
      <c r="D424" s="15" t="s">
        <v>5</v>
      </c>
      <c r="E424" s="15" t="s">
        <v>5</v>
      </c>
      <c r="F424" s="15" t="s">
        <v>5</v>
      </c>
      <c r="G424" s="15" t="s">
        <v>5</v>
      </c>
      <c r="H424" s="15" t="s">
        <v>5</v>
      </c>
      <c r="I424" s="14" t="s">
        <v>5</v>
      </c>
      <c r="J424" s="13" t="s">
        <v>5</v>
      </c>
      <c r="K424" s="22" t="s">
        <v>5</v>
      </c>
      <c r="L424" s="4" t="s">
        <v>5</v>
      </c>
      <c r="M424" s="4" t="s">
        <v>5</v>
      </c>
      <c r="N424" s="4" t="s">
        <v>5</v>
      </c>
      <c r="O424" s="4" t="s">
        <v>5</v>
      </c>
      <c r="P424" s="4" t="s">
        <v>5</v>
      </c>
      <c r="Q424" s="4" t="s">
        <v>5</v>
      </c>
      <c r="R424" s="4" t="s">
        <v>5</v>
      </c>
      <c r="S424" s="4" t="s">
        <v>5</v>
      </c>
      <c r="T424" s="15" t="s">
        <v>5</v>
      </c>
      <c r="U424" s="15" t="s">
        <v>5</v>
      </c>
      <c r="V424" s="15" t="s">
        <v>5</v>
      </c>
      <c r="W424" s="4" t="s">
        <v>5</v>
      </c>
      <c r="X424" s="15" t="s">
        <v>5</v>
      </c>
      <c r="Y424" s="15" t="s">
        <v>5</v>
      </c>
      <c r="Z424" s="15" t="s">
        <v>5</v>
      </c>
      <c r="AA424" s="15" t="s">
        <v>5</v>
      </c>
      <c r="AB424" s="13" t="s">
        <v>5</v>
      </c>
      <c r="AC424" s="13" t="s">
        <v>5</v>
      </c>
      <c r="AD424" s="10"/>
    </row>
    <row r="425" spans="1:30">
      <c r="A425" s="21">
        <v>419</v>
      </c>
      <c r="B425" s="13" t="s">
        <v>5</v>
      </c>
      <c r="C425" s="15" t="s">
        <v>5</v>
      </c>
      <c r="D425" s="15" t="s">
        <v>5</v>
      </c>
      <c r="E425" s="15" t="s">
        <v>5</v>
      </c>
      <c r="F425" s="15" t="s">
        <v>5</v>
      </c>
      <c r="G425" s="15" t="s">
        <v>5</v>
      </c>
      <c r="H425" s="15" t="s">
        <v>5</v>
      </c>
      <c r="I425" s="14" t="s">
        <v>5</v>
      </c>
      <c r="J425" s="13" t="s">
        <v>5</v>
      </c>
      <c r="K425" s="22" t="s">
        <v>5</v>
      </c>
      <c r="L425" s="4" t="s">
        <v>5</v>
      </c>
      <c r="M425" s="4" t="s">
        <v>5</v>
      </c>
      <c r="N425" s="4" t="s">
        <v>5</v>
      </c>
      <c r="O425" s="4" t="s">
        <v>5</v>
      </c>
      <c r="P425" s="4" t="s">
        <v>5</v>
      </c>
      <c r="Q425" s="4" t="s">
        <v>5</v>
      </c>
      <c r="R425" s="4" t="s">
        <v>5</v>
      </c>
      <c r="S425" s="4" t="s">
        <v>5</v>
      </c>
      <c r="T425" s="15" t="s">
        <v>5</v>
      </c>
      <c r="U425" s="15" t="s">
        <v>5</v>
      </c>
      <c r="V425" s="15" t="s">
        <v>5</v>
      </c>
      <c r="W425" s="4" t="s">
        <v>5</v>
      </c>
      <c r="X425" s="15" t="s">
        <v>5</v>
      </c>
      <c r="Y425" s="15" t="s">
        <v>5</v>
      </c>
      <c r="Z425" s="15" t="s">
        <v>5</v>
      </c>
      <c r="AA425" s="15" t="s">
        <v>5</v>
      </c>
      <c r="AB425" s="13" t="s">
        <v>5</v>
      </c>
      <c r="AC425" s="13" t="s">
        <v>5</v>
      </c>
      <c r="AD425" s="10"/>
    </row>
    <row r="426" spans="1:30">
      <c r="A426" s="21">
        <v>420</v>
      </c>
      <c r="B426" s="13" t="s">
        <v>5</v>
      </c>
      <c r="C426" s="15" t="s">
        <v>5</v>
      </c>
      <c r="D426" s="15" t="s">
        <v>5</v>
      </c>
      <c r="E426" s="15" t="s">
        <v>5</v>
      </c>
      <c r="F426" s="15" t="s">
        <v>5</v>
      </c>
      <c r="G426" s="15" t="s">
        <v>5</v>
      </c>
      <c r="H426" s="15" t="s">
        <v>5</v>
      </c>
      <c r="I426" s="14" t="s">
        <v>5</v>
      </c>
      <c r="J426" s="13" t="s">
        <v>5</v>
      </c>
      <c r="K426" s="22" t="s">
        <v>5</v>
      </c>
      <c r="L426" s="4" t="s">
        <v>5</v>
      </c>
      <c r="M426" s="4" t="s">
        <v>5</v>
      </c>
      <c r="N426" s="4" t="s">
        <v>5</v>
      </c>
      <c r="O426" s="4" t="s">
        <v>5</v>
      </c>
      <c r="P426" s="4" t="s">
        <v>5</v>
      </c>
      <c r="Q426" s="4" t="s">
        <v>5</v>
      </c>
      <c r="R426" s="4" t="s">
        <v>5</v>
      </c>
      <c r="S426" s="4" t="s">
        <v>5</v>
      </c>
      <c r="T426" s="15" t="s">
        <v>5</v>
      </c>
      <c r="U426" s="15" t="s">
        <v>5</v>
      </c>
      <c r="V426" s="15" t="s">
        <v>5</v>
      </c>
      <c r="W426" s="4" t="s">
        <v>5</v>
      </c>
      <c r="X426" s="15" t="s">
        <v>5</v>
      </c>
      <c r="Y426" s="15" t="s">
        <v>5</v>
      </c>
      <c r="Z426" s="15" t="s">
        <v>5</v>
      </c>
      <c r="AA426" s="15" t="s">
        <v>5</v>
      </c>
      <c r="AB426" s="13" t="s">
        <v>5</v>
      </c>
      <c r="AC426" s="13" t="s">
        <v>5</v>
      </c>
      <c r="AD426" s="10"/>
    </row>
    <row r="427" spans="1:30">
      <c r="A427" s="21">
        <v>421</v>
      </c>
      <c r="B427" s="13" t="s">
        <v>5</v>
      </c>
      <c r="C427" s="15" t="s">
        <v>5</v>
      </c>
      <c r="D427" s="15" t="s">
        <v>5</v>
      </c>
      <c r="E427" s="15" t="s">
        <v>5</v>
      </c>
      <c r="F427" s="15" t="s">
        <v>5</v>
      </c>
      <c r="G427" s="15" t="s">
        <v>5</v>
      </c>
      <c r="H427" s="15" t="s">
        <v>5</v>
      </c>
      <c r="I427" s="14" t="s">
        <v>5</v>
      </c>
      <c r="J427" s="13" t="s">
        <v>5</v>
      </c>
      <c r="K427" s="22" t="s">
        <v>5</v>
      </c>
      <c r="L427" s="4" t="s">
        <v>5</v>
      </c>
      <c r="M427" s="4" t="s">
        <v>5</v>
      </c>
      <c r="N427" s="4" t="s">
        <v>5</v>
      </c>
      <c r="O427" s="4" t="s">
        <v>5</v>
      </c>
      <c r="P427" s="4" t="s">
        <v>5</v>
      </c>
      <c r="Q427" s="4" t="s">
        <v>5</v>
      </c>
      <c r="R427" s="4" t="s">
        <v>5</v>
      </c>
      <c r="S427" s="4" t="s">
        <v>5</v>
      </c>
      <c r="T427" s="15" t="s">
        <v>5</v>
      </c>
      <c r="U427" s="15" t="s">
        <v>5</v>
      </c>
      <c r="V427" s="15" t="s">
        <v>5</v>
      </c>
      <c r="W427" s="4" t="s">
        <v>5</v>
      </c>
      <c r="X427" s="15" t="s">
        <v>5</v>
      </c>
      <c r="Y427" s="15" t="s">
        <v>5</v>
      </c>
      <c r="Z427" s="15" t="s">
        <v>5</v>
      </c>
      <c r="AA427" s="15" t="s">
        <v>5</v>
      </c>
      <c r="AB427" s="13" t="s">
        <v>5</v>
      </c>
      <c r="AC427" s="13" t="s">
        <v>5</v>
      </c>
      <c r="AD427" s="10"/>
    </row>
    <row r="428" spans="1:30">
      <c r="A428" s="21">
        <v>422</v>
      </c>
      <c r="B428" s="13" t="s">
        <v>5</v>
      </c>
      <c r="C428" s="15" t="s">
        <v>5</v>
      </c>
      <c r="D428" s="15" t="s">
        <v>5</v>
      </c>
      <c r="E428" s="15" t="s">
        <v>5</v>
      </c>
      <c r="F428" s="15" t="s">
        <v>5</v>
      </c>
      <c r="G428" s="15" t="s">
        <v>5</v>
      </c>
      <c r="H428" s="15" t="s">
        <v>5</v>
      </c>
      <c r="I428" s="14" t="s">
        <v>5</v>
      </c>
      <c r="J428" s="13" t="s">
        <v>5</v>
      </c>
      <c r="K428" s="22" t="s">
        <v>5</v>
      </c>
      <c r="L428" s="4" t="s">
        <v>5</v>
      </c>
      <c r="M428" s="4" t="s">
        <v>5</v>
      </c>
      <c r="N428" s="4" t="s">
        <v>5</v>
      </c>
      <c r="O428" s="4" t="s">
        <v>5</v>
      </c>
      <c r="P428" s="4" t="s">
        <v>5</v>
      </c>
      <c r="Q428" s="4" t="s">
        <v>5</v>
      </c>
      <c r="R428" s="4" t="s">
        <v>5</v>
      </c>
      <c r="S428" s="4" t="s">
        <v>5</v>
      </c>
      <c r="T428" s="15" t="s">
        <v>5</v>
      </c>
      <c r="U428" s="15" t="s">
        <v>5</v>
      </c>
      <c r="V428" s="15" t="s">
        <v>5</v>
      </c>
      <c r="W428" s="4" t="s">
        <v>5</v>
      </c>
      <c r="X428" s="15" t="s">
        <v>5</v>
      </c>
      <c r="Y428" s="15" t="s">
        <v>5</v>
      </c>
      <c r="Z428" s="15" t="s">
        <v>5</v>
      </c>
      <c r="AA428" s="15" t="s">
        <v>5</v>
      </c>
      <c r="AB428" s="13" t="s">
        <v>5</v>
      </c>
      <c r="AC428" s="13" t="s">
        <v>5</v>
      </c>
      <c r="AD428" s="10"/>
    </row>
    <row r="429" spans="1:30">
      <c r="A429" s="21">
        <v>423</v>
      </c>
      <c r="B429" s="13" t="s">
        <v>5</v>
      </c>
      <c r="C429" s="15" t="s">
        <v>5</v>
      </c>
      <c r="D429" s="15" t="s">
        <v>5</v>
      </c>
      <c r="E429" s="15" t="s">
        <v>5</v>
      </c>
      <c r="F429" s="15" t="s">
        <v>5</v>
      </c>
      <c r="G429" s="15" t="s">
        <v>5</v>
      </c>
      <c r="H429" s="15" t="s">
        <v>5</v>
      </c>
      <c r="I429" s="14" t="s">
        <v>5</v>
      </c>
      <c r="J429" s="13" t="s">
        <v>5</v>
      </c>
      <c r="K429" s="22" t="s">
        <v>5</v>
      </c>
      <c r="L429" s="4" t="s">
        <v>5</v>
      </c>
      <c r="M429" s="4" t="s">
        <v>5</v>
      </c>
      <c r="N429" s="4" t="s">
        <v>5</v>
      </c>
      <c r="O429" s="4" t="s">
        <v>5</v>
      </c>
      <c r="P429" s="4" t="s">
        <v>5</v>
      </c>
      <c r="Q429" s="4" t="s">
        <v>5</v>
      </c>
      <c r="R429" s="4" t="s">
        <v>5</v>
      </c>
      <c r="S429" s="4" t="s">
        <v>5</v>
      </c>
      <c r="T429" s="15" t="s">
        <v>5</v>
      </c>
      <c r="U429" s="15" t="s">
        <v>5</v>
      </c>
      <c r="V429" s="15" t="s">
        <v>5</v>
      </c>
      <c r="W429" s="4" t="s">
        <v>5</v>
      </c>
      <c r="X429" s="15" t="s">
        <v>5</v>
      </c>
      <c r="Y429" s="15" t="s">
        <v>5</v>
      </c>
      <c r="Z429" s="15" t="s">
        <v>5</v>
      </c>
      <c r="AA429" s="15" t="s">
        <v>5</v>
      </c>
      <c r="AB429" s="13" t="s">
        <v>5</v>
      </c>
      <c r="AC429" s="13" t="s">
        <v>5</v>
      </c>
      <c r="AD429" s="10"/>
    </row>
    <row r="430" spans="1:30">
      <c r="A430" s="21">
        <v>424</v>
      </c>
      <c r="B430" s="13" t="s">
        <v>5</v>
      </c>
      <c r="C430" s="15" t="s">
        <v>5</v>
      </c>
      <c r="D430" s="15" t="s">
        <v>5</v>
      </c>
      <c r="E430" s="15" t="s">
        <v>5</v>
      </c>
      <c r="F430" s="15" t="s">
        <v>5</v>
      </c>
      <c r="G430" s="15" t="s">
        <v>5</v>
      </c>
      <c r="H430" s="15" t="s">
        <v>5</v>
      </c>
      <c r="I430" s="14" t="s">
        <v>5</v>
      </c>
      <c r="J430" s="13" t="s">
        <v>5</v>
      </c>
      <c r="K430" s="22" t="s">
        <v>5</v>
      </c>
      <c r="L430" s="4" t="s">
        <v>5</v>
      </c>
      <c r="M430" s="4" t="s">
        <v>5</v>
      </c>
      <c r="N430" s="4" t="s">
        <v>5</v>
      </c>
      <c r="O430" s="4" t="s">
        <v>5</v>
      </c>
      <c r="P430" s="4" t="s">
        <v>5</v>
      </c>
      <c r="Q430" s="4" t="s">
        <v>5</v>
      </c>
      <c r="R430" s="4" t="s">
        <v>5</v>
      </c>
      <c r="S430" s="4" t="s">
        <v>5</v>
      </c>
      <c r="T430" s="15" t="s">
        <v>5</v>
      </c>
      <c r="U430" s="15" t="s">
        <v>5</v>
      </c>
      <c r="V430" s="15" t="s">
        <v>5</v>
      </c>
      <c r="W430" s="4" t="s">
        <v>5</v>
      </c>
      <c r="X430" s="15" t="s">
        <v>5</v>
      </c>
      <c r="Y430" s="15" t="s">
        <v>5</v>
      </c>
      <c r="Z430" s="15" t="s">
        <v>5</v>
      </c>
      <c r="AA430" s="15" t="s">
        <v>5</v>
      </c>
      <c r="AB430" s="13" t="s">
        <v>5</v>
      </c>
      <c r="AC430" s="13" t="s">
        <v>5</v>
      </c>
      <c r="AD430" s="10"/>
    </row>
    <row r="431" spans="1:30">
      <c r="A431" s="21">
        <v>425</v>
      </c>
      <c r="B431" s="13" t="s">
        <v>5</v>
      </c>
      <c r="C431" s="15" t="s">
        <v>5</v>
      </c>
      <c r="D431" s="15" t="s">
        <v>5</v>
      </c>
      <c r="E431" s="15" t="s">
        <v>5</v>
      </c>
      <c r="F431" s="15" t="s">
        <v>5</v>
      </c>
      <c r="G431" s="15" t="s">
        <v>5</v>
      </c>
      <c r="H431" s="15" t="s">
        <v>5</v>
      </c>
      <c r="I431" s="14" t="s">
        <v>5</v>
      </c>
      <c r="J431" s="13" t="s">
        <v>5</v>
      </c>
      <c r="K431" s="22" t="s">
        <v>5</v>
      </c>
      <c r="L431" s="4" t="s">
        <v>5</v>
      </c>
      <c r="M431" s="4" t="s">
        <v>5</v>
      </c>
      <c r="N431" s="4" t="s">
        <v>5</v>
      </c>
      <c r="O431" s="4" t="s">
        <v>5</v>
      </c>
      <c r="P431" s="4" t="s">
        <v>5</v>
      </c>
      <c r="Q431" s="4" t="s">
        <v>5</v>
      </c>
      <c r="R431" s="4" t="s">
        <v>5</v>
      </c>
      <c r="S431" s="4" t="s">
        <v>5</v>
      </c>
      <c r="T431" s="15" t="s">
        <v>5</v>
      </c>
      <c r="U431" s="15" t="s">
        <v>5</v>
      </c>
      <c r="V431" s="15" t="s">
        <v>5</v>
      </c>
      <c r="W431" s="4" t="s">
        <v>5</v>
      </c>
      <c r="X431" s="15" t="s">
        <v>5</v>
      </c>
      <c r="Y431" s="15" t="s">
        <v>5</v>
      </c>
      <c r="Z431" s="15" t="s">
        <v>5</v>
      </c>
      <c r="AA431" s="15" t="s">
        <v>5</v>
      </c>
      <c r="AB431" s="13" t="s">
        <v>5</v>
      </c>
      <c r="AC431" s="13" t="s">
        <v>5</v>
      </c>
      <c r="AD431" s="10"/>
    </row>
    <row r="432" spans="1:30">
      <c r="A432" s="21">
        <v>426</v>
      </c>
      <c r="B432" s="13" t="s">
        <v>5</v>
      </c>
      <c r="C432" s="15" t="s">
        <v>5</v>
      </c>
      <c r="D432" s="15" t="s">
        <v>5</v>
      </c>
      <c r="E432" s="15" t="s">
        <v>5</v>
      </c>
      <c r="F432" s="15" t="s">
        <v>5</v>
      </c>
      <c r="G432" s="15" t="s">
        <v>5</v>
      </c>
      <c r="H432" s="15" t="s">
        <v>5</v>
      </c>
      <c r="I432" s="14" t="s">
        <v>5</v>
      </c>
      <c r="J432" s="13" t="s">
        <v>5</v>
      </c>
      <c r="K432" s="22" t="s">
        <v>5</v>
      </c>
      <c r="L432" s="4" t="s">
        <v>5</v>
      </c>
      <c r="M432" s="4" t="s">
        <v>5</v>
      </c>
      <c r="N432" s="4" t="s">
        <v>5</v>
      </c>
      <c r="O432" s="4" t="s">
        <v>5</v>
      </c>
      <c r="P432" s="4" t="s">
        <v>5</v>
      </c>
      <c r="Q432" s="4" t="s">
        <v>5</v>
      </c>
      <c r="R432" s="4" t="s">
        <v>5</v>
      </c>
      <c r="S432" s="4" t="s">
        <v>5</v>
      </c>
      <c r="T432" s="15" t="s">
        <v>5</v>
      </c>
      <c r="U432" s="15" t="s">
        <v>5</v>
      </c>
      <c r="V432" s="15" t="s">
        <v>5</v>
      </c>
      <c r="W432" s="4" t="s">
        <v>5</v>
      </c>
      <c r="X432" s="15" t="s">
        <v>5</v>
      </c>
      <c r="Y432" s="15" t="s">
        <v>5</v>
      </c>
      <c r="Z432" s="15" t="s">
        <v>5</v>
      </c>
      <c r="AA432" s="15" t="s">
        <v>5</v>
      </c>
      <c r="AB432" s="13" t="s">
        <v>5</v>
      </c>
      <c r="AC432" s="13" t="s">
        <v>5</v>
      </c>
      <c r="AD432" s="10"/>
    </row>
    <row r="433" spans="1:30">
      <c r="A433" s="21">
        <v>427</v>
      </c>
      <c r="B433" s="13" t="s">
        <v>5</v>
      </c>
      <c r="C433" s="15" t="s">
        <v>5</v>
      </c>
      <c r="D433" s="15" t="s">
        <v>5</v>
      </c>
      <c r="E433" s="15" t="s">
        <v>5</v>
      </c>
      <c r="F433" s="15" t="s">
        <v>5</v>
      </c>
      <c r="G433" s="15" t="s">
        <v>5</v>
      </c>
      <c r="H433" s="15" t="s">
        <v>5</v>
      </c>
      <c r="I433" s="14" t="s">
        <v>5</v>
      </c>
      <c r="J433" s="13" t="s">
        <v>5</v>
      </c>
      <c r="K433" s="22" t="s">
        <v>5</v>
      </c>
      <c r="L433" s="4" t="s">
        <v>5</v>
      </c>
      <c r="M433" s="4" t="s">
        <v>5</v>
      </c>
      <c r="N433" s="4" t="s">
        <v>5</v>
      </c>
      <c r="O433" s="4" t="s">
        <v>5</v>
      </c>
      <c r="P433" s="4" t="s">
        <v>5</v>
      </c>
      <c r="Q433" s="4" t="s">
        <v>5</v>
      </c>
      <c r="R433" s="4" t="s">
        <v>5</v>
      </c>
      <c r="S433" s="4" t="s">
        <v>5</v>
      </c>
      <c r="T433" s="15" t="s">
        <v>5</v>
      </c>
      <c r="U433" s="15" t="s">
        <v>5</v>
      </c>
      <c r="V433" s="15" t="s">
        <v>5</v>
      </c>
      <c r="W433" s="4" t="s">
        <v>5</v>
      </c>
      <c r="X433" s="15" t="s">
        <v>5</v>
      </c>
      <c r="Y433" s="15" t="s">
        <v>5</v>
      </c>
      <c r="Z433" s="15" t="s">
        <v>5</v>
      </c>
      <c r="AA433" s="15" t="s">
        <v>5</v>
      </c>
      <c r="AB433" s="13" t="s">
        <v>5</v>
      </c>
      <c r="AC433" s="13" t="s">
        <v>5</v>
      </c>
      <c r="AD433" s="10"/>
    </row>
    <row r="434" spans="1:30">
      <c r="A434" s="21">
        <v>428</v>
      </c>
      <c r="B434" s="13" t="s">
        <v>5</v>
      </c>
      <c r="C434" s="15" t="s">
        <v>5</v>
      </c>
      <c r="D434" s="15" t="s">
        <v>5</v>
      </c>
      <c r="E434" s="15" t="s">
        <v>5</v>
      </c>
      <c r="F434" s="15" t="s">
        <v>5</v>
      </c>
      <c r="G434" s="15" t="s">
        <v>5</v>
      </c>
      <c r="H434" s="15" t="s">
        <v>5</v>
      </c>
      <c r="I434" s="14" t="s">
        <v>5</v>
      </c>
      <c r="J434" s="13" t="s">
        <v>5</v>
      </c>
      <c r="K434" s="22" t="s">
        <v>5</v>
      </c>
      <c r="L434" s="4" t="s">
        <v>5</v>
      </c>
      <c r="M434" s="4" t="s">
        <v>5</v>
      </c>
      <c r="N434" s="4" t="s">
        <v>5</v>
      </c>
      <c r="O434" s="4" t="s">
        <v>5</v>
      </c>
      <c r="P434" s="4" t="s">
        <v>5</v>
      </c>
      <c r="Q434" s="4" t="s">
        <v>5</v>
      </c>
      <c r="R434" s="4" t="s">
        <v>5</v>
      </c>
      <c r="S434" s="4" t="s">
        <v>5</v>
      </c>
      <c r="T434" s="15" t="s">
        <v>5</v>
      </c>
      <c r="U434" s="15" t="s">
        <v>5</v>
      </c>
      <c r="V434" s="15" t="s">
        <v>5</v>
      </c>
      <c r="W434" s="4" t="s">
        <v>5</v>
      </c>
      <c r="X434" s="15" t="s">
        <v>5</v>
      </c>
      <c r="Y434" s="15" t="s">
        <v>5</v>
      </c>
      <c r="Z434" s="15" t="s">
        <v>5</v>
      </c>
      <c r="AA434" s="15" t="s">
        <v>5</v>
      </c>
      <c r="AB434" s="13" t="s">
        <v>5</v>
      </c>
      <c r="AC434" s="13" t="s">
        <v>5</v>
      </c>
      <c r="AD434" s="10"/>
    </row>
    <row r="435" spans="1:30">
      <c r="A435" s="21">
        <v>429</v>
      </c>
      <c r="B435" s="13" t="s">
        <v>5</v>
      </c>
      <c r="C435" s="15" t="s">
        <v>5</v>
      </c>
      <c r="D435" s="15" t="s">
        <v>5</v>
      </c>
      <c r="E435" s="15" t="s">
        <v>5</v>
      </c>
      <c r="F435" s="15" t="s">
        <v>5</v>
      </c>
      <c r="G435" s="15" t="s">
        <v>5</v>
      </c>
      <c r="H435" s="15" t="s">
        <v>5</v>
      </c>
      <c r="I435" s="14" t="s">
        <v>5</v>
      </c>
      <c r="J435" s="13" t="s">
        <v>5</v>
      </c>
      <c r="K435" s="22" t="s">
        <v>5</v>
      </c>
      <c r="L435" s="4" t="s">
        <v>5</v>
      </c>
      <c r="M435" s="4" t="s">
        <v>5</v>
      </c>
      <c r="N435" s="4" t="s">
        <v>5</v>
      </c>
      <c r="O435" s="4" t="s">
        <v>5</v>
      </c>
      <c r="P435" s="4" t="s">
        <v>5</v>
      </c>
      <c r="Q435" s="4" t="s">
        <v>5</v>
      </c>
      <c r="R435" s="4" t="s">
        <v>5</v>
      </c>
      <c r="S435" s="4" t="s">
        <v>5</v>
      </c>
      <c r="T435" s="15" t="s">
        <v>5</v>
      </c>
      <c r="U435" s="15" t="s">
        <v>5</v>
      </c>
      <c r="V435" s="15" t="s">
        <v>5</v>
      </c>
      <c r="W435" s="4" t="s">
        <v>5</v>
      </c>
      <c r="X435" s="15" t="s">
        <v>5</v>
      </c>
      <c r="Y435" s="15" t="s">
        <v>5</v>
      </c>
      <c r="Z435" s="15" t="s">
        <v>5</v>
      </c>
      <c r="AA435" s="15" t="s">
        <v>5</v>
      </c>
      <c r="AB435" s="13" t="s">
        <v>5</v>
      </c>
      <c r="AC435" s="13" t="s">
        <v>5</v>
      </c>
      <c r="AD435" s="10"/>
    </row>
    <row r="436" spans="1:30">
      <c r="A436" s="21">
        <v>430</v>
      </c>
      <c r="B436" s="13" t="s">
        <v>5</v>
      </c>
      <c r="C436" s="15" t="s">
        <v>5</v>
      </c>
      <c r="D436" s="15" t="s">
        <v>5</v>
      </c>
      <c r="E436" s="15" t="s">
        <v>5</v>
      </c>
      <c r="F436" s="15" t="s">
        <v>5</v>
      </c>
      <c r="G436" s="15" t="s">
        <v>5</v>
      </c>
      <c r="H436" s="15" t="s">
        <v>5</v>
      </c>
      <c r="I436" s="14" t="s">
        <v>5</v>
      </c>
      <c r="J436" s="13" t="s">
        <v>5</v>
      </c>
      <c r="K436" s="22" t="s">
        <v>5</v>
      </c>
      <c r="L436" s="4" t="s">
        <v>5</v>
      </c>
      <c r="M436" s="4" t="s">
        <v>5</v>
      </c>
      <c r="N436" s="4" t="s">
        <v>5</v>
      </c>
      <c r="O436" s="4" t="s">
        <v>5</v>
      </c>
      <c r="P436" s="4" t="s">
        <v>5</v>
      </c>
      <c r="Q436" s="4" t="s">
        <v>5</v>
      </c>
      <c r="R436" s="4" t="s">
        <v>5</v>
      </c>
      <c r="S436" s="4" t="s">
        <v>5</v>
      </c>
      <c r="T436" s="15" t="s">
        <v>5</v>
      </c>
      <c r="U436" s="15" t="s">
        <v>5</v>
      </c>
      <c r="V436" s="15" t="s">
        <v>5</v>
      </c>
      <c r="W436" s="4" t="s">
        <v>5</v>
      </c>
      <c r="X436" s="15" t="s">
        <v>5</v>
      </c>
      <c r="Y436" s="15" t="s">
        <v>5</v>
      </c>
      <c r="Z436" s="15" t="s">
        <v>5</v>
      </c>
      <c r="AA436" s="15" t="s">
        <v>5</v>
      </c>
      <c r="AB436" s="13" t="s">
        <v>5</v>
      </c>
      <c r="AC436" s="13" t="s">
        <v>5</v>
      </c>
      <c r="AD436" s="10"/>
    </row>
    <row r="437" spans="1:30">
      <c r="A437" s="21">
        <v>431</v>
      </c>
      <c r="B437" s="13" t="s">
        <v>5</v>
      </c>
      <c r="C437" s="15" t="s">
        <v>5</v>
      </c>
      <c r="D437" s="15" t="s">
        <v>5</v>
      </c>
      <c r="E437" s="15" t="s">
        <v>5</v>
      </c>
      <c r="F437" s="15" t="s">
        <v>5</v>
      </c>
      <c r="G437" s="15" t="s">
        <v>5</v>
      </c>
      <c r="H437" s="15" t="s">
        <v>5</v>
      </c>
      <c r="I437" s="14" t="s">
        <v>5</v>
      </c>
      <c r="J437" s="13" t="s">
        <v>5</v>
      </c>
      <c r="K437" s="22" t="s">
        <v>5</v>
      </c>
      <c r="L437" s="4" t="s">
        <v>5</v>
      </c>
      <c r="M437" s="4" t="s">
        <v>5</v>
      </c>
      <c r="N437" s="4" t="s">
        <v>5</v>
      </c>
      <c r="O437" s="4" t="s">
        <v>5</v>
      </c>
      <c r="P437" s="4" t="s">
        <v>5</v>
      </c>
      <c r="Q437" s="4" t="s">
        <v>5</v>
      </c>
      <c r="R437" s="4" t="s">
        <v>5</v>
      </c>
      <c r="S437" s="4" t="s">
        <v>5</v>
      </c>
      <c r="T437" s="15" t="s">
        <v>5</v>
      </c>
      <c r="U437" s="15" t="s">
        <v>5</v>
      </c>
      <c r="V437" s="15" t="s">
        <v>5</v>
      </c>
      <c r="W437" s="4" t="s">
        <v>5</v>
      </c>
      <c r="X437" s="15" t="s">
        <v>5</v>
      </c>
      <c r="Y437" s="15" t="s">
        <v>5</v>
      </c>
      <c r="Z437" s="15" t="s">
        <v>5</v>
      </c>
      <c r="AA437" s="15" t="s">
        <v>5</v>
      </c>
      <c r="AB437" s="13" t="s">
        <v>5</v>
      </c>
      <c r="AC437" s="13" t="s">
        <v>5</v>
      </c>
      <c r="AD437" s="10"/>
    </row>
    <row r="438" spans="1:30">
      <c r="A438" s="21">
        <v>432</v>
      </c>
      <c r="B438" s="13" t="s">
        <v>5</v>
      </c>
      <c r="C438" s="15" t="s">
        <v>5</v>
      </c>
      <c r="D438" s="15" t="s">
        <v>5</v>
      </c>
      <c r="E438" s="15" t="s">
        <v>5</v>
      </c>
      <c r="F438" s="15" t="s">
        <v>5</v>
      </c>
      <c r="G438" s="15" t="s">
        <v>5</v>
      </c>
      <c r="H438" s="15" t="s">
        <v>5</v>
      </c>
      <c r="I438" s="14" t="s">
        <v>5</v>
      </c>
      <c r="J438" s="13" t="s">
        <v>5</v>
      </c>
      <c r="K438" s="22" t="s">
        <v>5</v>
      </c>
      <c r="L438" s="4" t="s">
        <v>5</v>
      </c>
      <c r="M438" s="4" t="s">
        <v>5</v>
      </c>
      <c r="N438" s="4" t="s">
        <v>5</v>
      </c>
      <c r="O438" s="4" t="s">
        <v>5</v>
      </c>
      <c r="P438" s="4" t="s">
        <v>5</v>
      </c>
      <c r="Q438" s="4" t="s">
        <v>5</v>
      </c>
      <c r="R438" s="4" t="s">
        <v>5</v>
      </c>
      <c r="S438" s="4" t="s">
        <v>5</v>
      </c>
      <c r="T438" s="15" t="s">
        <v>5</v>
      </c>
      <c r="U438" s="15" t="s">
        <v>5</v>
      </c>
      <c r="V438" s="15" t="s">
        <v>5</v>
      </c>
      <c r="W438" s="4" t="s">
        <v>5</v>
      </c>
      <c r="X438" s="15" t="s">
        <v>5</v>
      </c>
      <c r="Y438" s="15" t="s">
        <v>5</v>
      </c>
      <c r="Z438" s="15" t="s">
        <v>5</v>
      </c>
      <c r="AA438" s="15" t="s">
        <v>5</v>
      </c>
      <c r="AB438" s="13" t="s">
        <v>5</v>
      </c>
      <c r="AC438" s="13" t="s">
        <v>5</v>
      </c>
      <c r="AD438" s="10"/>
    </row>
    <row r="439" spans="1:30">
      <c r="A439" s="21">
        <v>433</v>
      </c>
      <c r="B439" s="13" t="s">
        <v>5</v>
      </c>
      <c r="C439" s="15" t="s">
        <v>5</v>
      </c>
      <c r="D439" s="15" t="s">
        <v>5</v>
      </c>
      <c r="E439" s="15" t="s">
        <v>5</v>
      </c>
      <c r="F439" s="15" t="s">
        <v>5</v>
      </c>
      <c r="G439" s="15" t="s">
        <v>5</v>
      </c>
      <c r="H439" s="15" t="s">
        <v>5</v>
      </c>
      <c r="I439" s="14" t="s">
        <v>5</v>
      </c>
      <c r="J439" s="13" t="s">
        <v>5</v>
      </c>
      <c r="K439" s="22" t="s">
        <v>5</v>
      </c>
      <c r="L439" s="4" t="s">
        <v>5</v>
      </c>
      <c r="M439" s="4" t="s">
        <v>5</v>
      </c>
      <c r="N439" s="4" t="s">
        <v>5</v>
      </c>
      <c r="O439" s="4" t="s">
        <v>5</v>
      </c>
      <c r="P439" s="4" t="s">
        <v>5</v>
      </c>
      <c r="Q439" s="4" t="s">
        <v>5</v>
      </c>
      <c r="R439" s="4" t="s">
        <v>5</v>
      </c>
      <c r="S439" s="4" t="s">
        <v>5</v>
      </c>
      <c r="T439" s="15" t="s">
        <v>5</v>
      </c>
      <c r="U439" s="15" t="s">
        <v>5</v>
      </c>
      <c r="V439" s="15" t="s">
        <v>5</v>
      </c>
      <c r="W439" s="4" t="s">
        <v>5</v>
      </c>
      <c r="X439" s="15" t="s">
        <v>5</v>
      </c>
      <c r="Y439" s="15" t="s">
        <v>5</v>
      </c>
      <c r="Z439" s="15" t="s">
        <v>5</v>
      </c>
      <c r="AA439" s="15" t="s">
        <v>5</v>
      </c>
      <c r="AB439" s="13" t="s">
        <v>5</v>
      </c>
      <c r="AC439" s="13" t="s">
        <v>5</v>
      </c>
      <c r="AD439" s="10"/>
    </row>
    <row r="440" spans="1:30">
      <c r="A440" s="21">
        <v>434</v>
      </c>
      <c r="B440" s="13" t="s">
        <v>5</v>
      </c>
      <c r="C440" s="15" t="s">
        <v>5</v>
      </c>
      <c r="D440" s="15" t="s">
        <v>5</v>
      </c>
      <c r="E440" s="15" t="s">
        <v>5</v>
      </c>
      <c r="F440" s="15" t="s">
        <v>5</v>
      </c>
      <c r="G440" s="15" t="s">
        <v>5</v>
      </c>
      <c r="H440" s="15" t="s">
        <v>5</v>
      </c>
      <c r="I440" s="14" t="s">
        <v>5</v>
      </c>
      <c r="J440" s="13" t="s">
        <v>5</v>
      </c>
      <c r="K440" s="22" t="s">
        <v>5</v>
      </c>
      <c r="L440" s="4" t="s">
        <v>5</v>
      </c>
      <c r="M440" s="4" t="s">
        <v>5</v>
      </c>
      <c r="N440" s="4" t="s">
        <v>5</v>
      </c>
      <c r="O440" s="4" t="s">
        <v>5</v>
      </c>
      <c r="P440" s="4" t="s">
        <v>5</v>
      </c>
      <c r="Q440" s="4" t="s">
        <v>5</v>
      </c>
      <c r="R440" s="4" t="s">
        <v>5</v>
      </c>
      <c r="S440" s="4" t="s">
        <v>5</v>
      </c>
      <c r="T440" s="15" t="s">
        <v>5</v>
      </c>
      <c r="U440" s="15" t="s">
        <v>5</v>
      </c>
      <c r="V440" s="15" t="s">
        <v>5</v>
      </c>
      <c r="W440" s="4" t="s">
        <v>5</v>
      </c>
      <c r="X440" s="15" t="s">
        <v>5</v>
      </c>
      <c r="Y440" s="15" t="s">
        <v>5</v>
      </c>
      <c r="Z440" s="15" t="s">
        <v>5</v>
      </c>
      <c r="AA440" s="15" t="s">
        <v>5</v>
      </c>
      <c r="AB440" s="13" t="s">
        <v>5</v>
      </c>
      <c r="AC440" s="13" t="s">
        <v>5</v>
      </c>
      <c r="AD440" s="10"/>
    </row>
    <row r="441" spans="1:30">
      <c r="A441" s="21">
        <v>435</v>
      </c>
      <c r="B441" s="13" t="s">
        <v>5</v>
      </c>
      <c r="C441" s="15" t="s">
        <v>5</v>
      </c>
      <c r="D441" s="15" t="s">
        <v>5</v>
      </c>
      <c r="E441" s="15" t="s">
        <v>5</v>
      </c>
      <c r="F441" s="15" t="s">
        <v>5</v>
      </c>
      <c r="G441" s="15" t="s">
        <v>5</v>
      </c>
      <c r="H441" s="15" t="s">
        <v>5</v>
      </c>
      <c r="I441" s="14" t="s">
        <v>5</v>
      </c>
      <c r="J441" s="13" t="s">
        <v>5</v>
      </c>
      <c r="K441" s="22" t="s">
        <v>5</v>
      </c>
      <c r="L441" s="4" t="s">
        <v>5</v>
      </c>
      <c r="M441" s="4" t="s">
        <v>5</v>
      </c>
      <c r="N441" s="4" t="s">
        <v>5</v>
      </c>
      <c r="O441" s="4" t="s">
        <v>5</v>
      </c>
      <c r="P441" s="4" t="s">
        <v>5</v>
      </c>
      <c r="Q441" s="4" t="s">
        <v>5</v>
      </c>
      <c r="R441" s="4" t="s">
        <v>5</v>
      </c>
      <c r="S441" s="4" t="s">
        <v>5</v>
      </c>
      <c r="T441" s="15" t="s">
        <v>5</v>
      </c>
      <c r="U441" s="15" t="s">
        <v>5</v>
      </c>
      <c r="V441" s="15" t="s">
        <v>5</v>
      </c>
      <c r="W441" s="4" t="s">
        <v>5</v>
      </c>
      <c r="X441" s="15" t="s">
        <v>5</v>
      </c>
      <c r="Y441" s="15" t="s">
        <v>5</v>
      </c>
      <c r="Z441" s="15" t="s">
        <v>5</v>
      </c>
      <c r="AA441" s="15" t="s">
        <v>5</v>
      </c>
      <c r="AB441" s="13" t="s">
        <v>5</v>
      </c>
      <c r="AC441" s="13" t="s">
        <v>5</v>
      </c>
      <c r="AD441" s="10"/>
    </row>
    <row r="442" spans="1:30">
      <c r="A442" s="21">
        <v>436</v>
      </c>
      <c r="B442" s="13" t="s">
        <v>5</v>
      </c>
      <c r="C442" s="15" t="s">
        <v>5</v>
      </c>
      <c r="D442" s="15" t="s">
        <v>5</v>
      </c>
      <c r="E442" s="15" t="s">
        <v>5</v>
      </c>
      <c r="F442" s="15" t="s">
        <v>5</v>
      </c>
      <c r="G442" s="15" t="s">
        <v>5</v>
      </c>
      <c r="H442" s="15" t="s">
        <v>5</v>
      </c>
      <c r="I442" s="14" t="s">
        <v>5</v>
      </c>
      <c r="J442" s="13" t="s">
        <v>5</v>
      </c>
      <c r="K442" s="22" t="s">
        <v>5</v>
      </c>
      <c r="L442" s="4" t="s">
        <v>5</v>
      </c>
      <c r="M442" s="4" t="s">
        <v>5</v>
      </c>
      <c r="N442" s="4" t="s">
        <v>5</v>
      </c>
      <c r="O442" s="4" t="s">
        <v>5</v>
      </c>
      <c r="P442" s="4" t="s">
        <v>5</v>
      </c>
      <c r="Q442" s="4" t="s">
        <v>5</v>
      </c>
      <c r="R442" s="4" t="s">
        <v>5</v>
      </c>
      <c r="S442" s="4" t="s">
        <v>5</v>
      </c>
      <c r="T442" s="15" t="s">
        <v>5</v>
      </c>
      <c r="U442" s="15" t="s">
        <v>5</v>
      </c>
      <c r="V442" s="15" t="s">
        <v>5</v>
      </c>
      <c r="W442" s="4" t="s">
        <v>5</v>
      </c>
      <c r="X442" s="15" t="s">
        <v>5</v>
      </c>
      <c r="Y442" s="15" t="s">
        <v>5</v>
      </c>
      <c r="Z442" s="15" t="s">
        <v>5</v>
      </c>
      <c r="AA442" s="15" t="s">
        <v>5</v>
      </c>
      <c r="AB442" s="13" t="s">
        <v>5</v>
      </c>
      <c r="AC442" s="13" t="s">
        <v>5</v>
      </c>
      <c r="AD442" s="10"/>
    </row>
    <row r="443" spans="1:30">
      <c r="A443" s="21">
        <v>437</v>
      </c>
      <c r="B443" s="13" t="s">
        <v>5</v>
      </c>
      <c r="C443" s="15" t="s">
        <v>5</v>
      </c>
      <c r="D443" s="15" t="s">
        <v>5</v>
      </c>
      <c r="E443" s="15" t="s">
        <v>5</v>
      </c>
      <c r="F443" s="15" t="s">
        <v>5</v>
      </c>
      <c r="G443" s="15" t="s">
        <v>5</v>
      </c>
      <c r="H443" s="15" t="s">
        <v>5</v>
      </c>
      <c r="I443" s="14" t="s">
        <v>5</v>
      </c>
      <c r="J443" s="13" t="s">
        <v>5</v>
      </c>
      <c r="K443" s="22" t="s">
        <v>5</v>
      </c>
      <c r="L443" s="4" t="s">
        <v>5</v>
      </c>
      <c r="M443" s="4" t="s">
        <v>5</v>
      </c>
      <c r="N443" s="4" t="s">
        <v>5</v>
      </c>
      <c r="O443" s="4" t="s">
        <v>5</v>
      </c>
      <c r="P443" s="4" t="s">
        <v>5</v>
      </c>
      <c r="Q443" s="4" t="s">
        <v>5</v>
      </c>
      <c r="R443" s="4" t="s">
        <v>5</v>
      </c>
      <c r="S443" s="4" t="s">
        <v>5</v>
      </c>
      <c r="T443" s="15" t="s">
        <v>5</v>
      </c>
      <c r="U443" s="15" t="s">
        <v>5</v>
      </c>
      <c r="V443" s="15" t="s">
        <v>5</v>
      </c>
      <c r="W443" s="4" t="s">
        <v>5</v>
      </c>
      <c r="X443" s="15" t="s">
        <v>5</v>
      </c>
      <c r="Y443" s="15" t="s">
        <v>5</v>
      </c>
      <c r="Z443" s="15" t="s">
        <v>5</v>
      </c>
      <c r="AA443" s="15" t="s">
        <v>5</v>
      </c>
      <c r="AB443" s="13" t="s">
        <v>5</v>
      </c>
      <c r="AC443" s="13" t="s">
        <v>5</v>
      </c>
      <c r="AD443" s="10"/>
    </row>
    <row r="444" spans="1:30">
      <c r="A444" s="21">
        <v>438</v>
      </c>
      <c r="B444" s="13" t="s">
        <v>5</v>
      </c>
      <c r="C444" s="15" t="s">
        <v>5</v>
      </c>
      <c r="D444" s="15" t="s">
        <v>5</v>
      </c>
      <c r="E444" s="15" t="s">
        <v>5</v>
      </c>
      <c r="F444" s="15" t="s">
        <v>5</v>
      </c>
      <c r="G444" s="15" t="s">
        <v>5</v>
      </c>
      <c r="H444" s="15" t="s">
        <v>5</v>
      </c>
      <c r="I444" s="14" t="s">
        <v>5</v>
      </c>
      <c r="J444" s="13" t="s">
        <v>5</v>
      </c>
      <c r="K444" s="22" t="s">
        <v>5</v>
      </c>
      <c r="L444" s="4" t="s">
        <v>5</v>
      </c>
      <c r="M444" s="4" t="s">
        <v>5</v>
      </c>
      <c r="N444" s="4" t="s">
        <v>5</v>
      </c>
      <c r="O444" s="4" t="s">
        <v>5</v>
      </c>
      <c r="P444" s="4" t="s">
        <v>5</v>
      </c>
      <c r="Q444" s="4" t="s">
        <v>5</v>
      </c>
      <c r="R444" s="4" t="s">
        <v>5</v>
      </c>
      <c r="S444" s="4" t="s">
        <v>5</v>
      </c>
      <c r="T444" s="15" t="s">
        <v>5</v>
      </c>
      <c r="U444" s="15" t="s">
        <v>5</v>
      </c>
      <c r="V444" s="15" t="s">
        <v>5</v>
      </c>
      <c r="W444" s="4" t="s">
        <v>5</v>
      </c>
      <c r="X444" s="15" t="s">
        <v>5</v>
      </c>
      <c r="Y444" s="15" t="s">
        <v>5</v>
      </c>
      <c r="Z444" s="15" t="s">
        <v>5</v>
      </c>
      <c r="AA444" s="15" t="s">
        <v>5</v>
      </c>
      <c r="AB444" s="13" t="s">
        <v>5</v>
      </c>
      <c r="AC444" s="13" t="s">
        <v>5</v>
      </c>
      <c r="AD444" s="10"/>
    </row>
    <row r="445" spans="1:30">
      <c r="A445" s="21">
        <v>439</v>
      </c>
      <c r="B445" s="13" t="s">
        <v>5</v>
      </c>
      <c r="C445" s="15" t="s">
        <v>5</v>
      </c>
      <c r="D445" s="15" t="s">
        <v>5</v>
      </c>
      <c r="E445" s="15" t="s">
        <v>5</v>
      </c>
      <c r="F445" s="15" t="s">
        <v>5</v>
      </c>
      <c r="G445" s="15" t="s">
        <v>5</v>
      </c>
      <c r="H445" s="15" t="s">
        <v>5</v>
      </c>
      <c r="I445" s="14" t="s">
        <v>5</v>
      </c>
      <c r="J445" s="13" t="s">
        <v>5</v>
      </c>
      <c r="K445" s="22" t="s">
        <v>5</v>
      </c>
      <c r="L445" s="4" t="s">
        <v>5</v>
      </c>
      <c r="M445" s="4" t="s">
        <v>5</v>
      </c>
      <c r="N445" s="4" t="s">
        <v>5</v>
      </c>
      <c r="O445" s="4" t="s">
        <v>5</v>
      </c>
      <c r="P445" s="4" t="s">
        <v>5</v>
      </c>
      <c r="Q445" s="4" t="s">
        <v>5</v>
      </c>
      <c r="R445" s="4" t="s">
        <v>5</v>
      </c>
      <c r="S445" s="4" t="s">
        <v>5</v>
      </c>
      <c r="T445" s="15" t="s">
        <v>5</v>
      </c>
      <c r="U445" s="15" t="s">
        <v>5</v>
      </c>
      <c r="V445" s="15" t="s">
        <v>5</v>
      </c>
      <c r="W445" s="4" t="s">
        <v>5</v>
      </c>
      <c r="X445" s="15" t="s">
        <v>5</v>
      </c>
      <c r="Y445" s="15" t="s">
        <v>5</v>
      </c>
      <c r="Z445" s="15" t="s">
        <v>5</v>
      </c>
      <c r="AA445" s="15" t="s">
        <v>5</v>
      </c>
      <c r="AB445" s="13" t="s">
        <v>5</v>
      </c>
      <c r="AC445" s="13" t="s">
        <v>5</v>
      </c>
      <c r="AD445" s="10"/>
    </row>
    <row r="446" spans="1:30">
      <c r="A446" s="21">
        <v>440</v>
      </c>
      <c r="B446" s="13" t="s">
        <v>5</v>
      </c>
      <c r="C446" s="15" t="s">
        <v>5</v>
      </c>
      <c r="D446" s="15" t="s">
        <v>5</v>
      </c>
      <c r="E446" s="15" t="s">
        <v>5</v>
      </c>
      <c r="F446" s="15" t="s">
        <v>5</v>
      </c>
      <c r="G446" s="15" t="s">
        <v>5</v>
      </c>
      <c r="H446" s="15" t="s">
        <v>5</v>
      </c>
      <c r="I446" s="14" t="s">
        <v>5</v>
      </c>
      <c r="J446" s="13" t="s">
        <v>5</v>
      </c>
      <c r="K446" s="22" t="s">
        <v>5</v>
      </c>
      <c r="L446" s="4" t="s">
        <v>5</v>
      </c>
      <c r="M446" s="4" t="s">
        <v>5</v>
      </c>
      <c r="N446" s="4" t="s">
        <v>5</v>
      </c>
      <c r="O446" s="4" t="s">
        <v>5</v>
      </c>
      <c r="P446" s="4" t="s">
        <v>5</v>
      </c>
      <c r="Q446" s="4" t="s">
        <v>5</v>
      </c>
      <c r="R446" s="4" t="s">
        <v>5</v>
      </c>
      <c r="S446" s="4" t="s">
        <v>5</v>
      </c>
      <c r="T446" s="15" t="s">
        <v>5</v>
      </c>
      <c r="U446" s="15" t="s">
        <v>5</v>
      </c>
      <c r="V446" s="15" t="s">
        <v>5</v>
      </c>
      <c r="W446" s="4" t="s">
        <v>5</v>
      </c>
      <c r="X446" s="15" t="s">
        <v>5</v>
      </c>
      <c r="Y446" s="15" t="s">
        <v>5</v>
      </c>
      <c r="Z446" s="15" t="s">
        <v>5</v>
      </c>
      <c r="AA446" s="15" t="s">
        <v>5</v>
      </c>
      <c r="AB446" s="13" t="s">
        <v>5</v>
      </c>
      <c r="AC446" s="13" t="s">
        <v>5</v>
      </c>
      <c r="AD446" s="10"/>
    </row>
    <row r="447" spans="1:30">
      <c r="A447" s="21">
        <v>441</v>
      </c>
      <c r="B447" s="13" t="s">
        <v>5</v>
      </c>
      <c r="C447" s="15" t="s">
        <v>5</v>
      </c>
      <c r="D447" s="15" t="s">
        <v>5</v>
      </c>
      <c r="E447" s="15" t="s">
        <v>5</v>
      </c>
      <c r="F447" s="15" t="s">
        <v>5</v>
      </c>
      <c r="G447" s="15" t="s">
        <v>5</v>
      </c>
      <c r="H447" s="15" t="s">
        <v>5</v>
      </c>
      <c r="I447" s="14" t="s">
        <v>5</v>
      </c>
      <c r="J447" s="13" t="s">
        <v>5</v>
      </c>
      <c r="K447" s="22" t="s">
        <v>5</v>
      </c>
      <c r="L447" s="4" t="s">
        <v>5</v>
      </c>
      <c r="M447" s="4" t="s">
        <v>5</v>
      </c>
      <c r="N447" s="4" t="s">
        <v>5</v>
      </c>
      <c r="O447" s="4" t="s">
        <v>5</v>
      </c>
      <c r="P447" s="4" t="s">
        <v>5</v>
      </c>
      <c r="Q447" s="4" t="s">
        <v>5</v>
      </c>
      <c r="R447" s="4" t="s">
        <v>5</v>
      </c>
      <c r="S447" s="4" t="s">
        <v>5</v>
      </c>
      <c r="T447" s="15" t="s">
        <v>5</v>
      </c>
      <c r="U447" s="15" t="s">
        <v>5</v>
      </c>
      <c r="V447" s="15" t="s">
        <v>5</v>
      </c>
      <c r="W447" s="4" t="s">
        <v>5</v>
      </c>
      <c r="X447" s="15" t="s">
        <v>5</v>
      </c>
      <c r="Y447" s="15" t="s">
        <v>5</v>
      </c>
      <c r="Z447" s="15" t="s">
        <v>5</v>
      </c>
      <c r="AA447" s="15" t="s">
        <v>5</v>
      </c>
      <c r="AB447" s="13" t="s">
        <v>5</v>
      </c>
      <c r="AC447" s="13" t="s">
        <v>5</v>
      </c>
      <c r="AD447" s="10"/>
    </row>
    <row r="448" spans="1:30">
      <c r="A448" s="21">
        <v>442</v>
      </c>
      <c r="B448" s="13" t="s">
        <v>5</v>
      </c>
      <c r="C448" s="15" t="s">
        <v>5</v>
      </c>
      <c r="D448" s="15" t="s">
        <v>5</v>
      </c>
      <c r="E448" s="15" t="s">
        <v>5</v>
      </c>
      <c r="F448" s="15" t="s">
        <v>5</v>
      </c>
      <c r="G448" s="15" t="s">
        <v>5</v>
      </c>
      <c r="H448" s="15" t="s">
        <v>5</v>
      </c>
      <c r="I448" s="14" t="s">
        <v>5</v>
      </c>
      <c r="J448" s="13" t="s">
        <v>5</v>
      </c>
      <c r="K448" s="22" t="s">
        <v>5</v>
      </c>
      <c r="L448" s="4" t="s">
        <v>5</v>
      </c>
      <c r="M448" s="4" t="s">
        <v>5</v>
      </c>
      <c r="N448" s="4" t="s">
        <v>5</v>
      </c>
      <c r="O448" s="4" t="s">
        <v>5</v>
      </c>
      <c r="P448" s="4" t="s">
        <v>5</v>
      </c>
      <c r="Q448" s="4" t="s">
        <v>5</v>
      </c>
      <c r="R448" s="4" t="s">
        <v>5</v>
      </c>
      <c r="S448" s="4" t="s">
        <v>5</v>
      </c>
      <c r="T448" s="15" t="s">
        <v>5</v>
      </c>
      <c r="U448" s="15" t="s">
        <v>5</v>
      </c>
      <c r="V448" s="15" t="s">
        <v>5</v>
      </c>
      <c r="W448" s="4" t="s">
        <v>5</v>
      </c>
      <c r="X448" s="15" t="s">
        <v>5</v>
      </c>
      <c r="Y448" s="15" t="s">
        <v>5</v>
      </c>
      <c r="Z448" s="15" t="s">
        <v>5</v>
      </c>
      <c r="AA448" s="15" t="s">
        <v>5</v>
      </c>
      <c r="AB448" s="13" t="s">
        <v>5</v>
      </c>
      <c r="AC448" s="13" t="s">
        <v>5</v>
      </c>
      <c r="AD448" s="10"/>
    </row>
    <row r="449" spans="1:30">
      <c r="A449" s="21">
        <v>443</v>
      </c>
      <c r="B449" s="13" t="s">
        <v>5</v>
      </c>
      <c r="C449" s="15" t="s">
        <v>5</v>
      </c>
      <c r="D449" s="15" t="s">
        <v>5</v>
      </c>
      <c r="E449" s="15" t="s">
        <v>5</v>
      </c>
      <c r="F449" s="15" t="s">
        <v>5</v>
      </c>
      <c r="G449" s="15" t="s">
        <v>5</v>
      </c>
      <c r="H449" s="15" t="s">
        <v>5</v>
      </c>
      <c r="I449" s="14" t="s">
        <v>5</v>
      </c>
      <c r="J449" s="13" t="s">
        <v>5</v>
      </c>
      <c r="K449" s="22" t="s">
        <v>5</v>
      </c>
      <c r="L449" s="4" t="s">
        <v>5</v>
      </c>
      <c r="M449" s="4" t="s">
        <v>5</v>
      </c>
      <c r="N449" s="4" t="s">
        <v>5</v>
      </c>
      <c r="O449" s="4" t="s">
        <v>5</v>
      </c>
      <c r="P449" s="4" t="s">
        <v>5</v>
      </c>
      <c r="Q449" s="4" t="s">
        <v>5</v>
      </c>
      <c r="R449" s="4" t="s">
        <v>5</v>
      </c>
      <c r="S449" s="4" t="s">
        <v>5</v>
      </c>
      <c r="T449" s="15" t="s">
        <v>5</v>
      </c>
      <c r="U449" s="15" t="s">
        <v>5</v>
      </c>
      <c r="V449" s="15" t="s">
        <v>5</v>
      </c>
      <c r="W449" s="4" t="s">
        <v>5</v>
      </c>
      <c r="X449" s="15" t="s">
        <v>5</v>
      </c>
      <c r="Y449" s="15" t="s">
        <v>5</v>
      </c>
      <c r="Z449" s="15" t="s">
        <v>5</v>
      </c>
      <c r="AA449" s="15" t="s">
        <v>5</v>
      </c>
      <c r="AB449" s="13" t="s">
        <v>5</v>
      </c>
      <c r="AC449" s="13" t="s">
        <v>5</v>
      </c>
      <c r="AD449" s="10"/>
    </row>
    <row r="450" spans="1:30">
      <c r="A450" s="21">
        <v>444</v>
      </c>
      <c r="B450" s="13" t="s">
        <v>5</v>
      </c>
      <c r="C450" s="15" t="s">
        <v>5</v>
      </c>
      <c r="D450" s="15" t="s">
        <v>5</v>
      </c>
      <c r="E450" s="15" t="s">
        <v>5</v>
      </c>
      <c r="F450" s="15" t="s">
        <v>5</v>
      </c>
      <c r="G450" s="15" t="s">
        <v>5</v>
      </c>
      <c r="H450" s="15" t="s">
        <v>5</v>
      </c>
      <c r="I450" s="14" t="s">
        <v>5</v>
      </c>
      <c r="J450" s="13" t="s">
        <v>5</v>
      </c>
      <c r="K450" s="22" t="s">
        <v>5</v>
      </c>
      <c r="L450" s="4" t="s">
        <v>5</v>
      </c>
      <c r="M450" s="4" t="s">
        <v>5</v>
      </c>
      <c r="N450" s="4" t="s">
        <v>5</v>
      </c>
      <c r="O450" s="4" t="s">
        <v>5</v>
      </c>
      <c r="P450" s="4" t="s">
        <v>5</v>
      </c>
      <c r="Q450" s="4" t="s">
        <v>5</v>
      </c>
      <c r="R450" s="4" t="s">
        <v>5</v>
      </c>
      <c r="S450" s="4" t="s">
        <v>5</v>
      </c>
      <c r="T450" s="15" t="s">
        <v>5</v>
      </c>
      <c r="U450" s="15" t="s">
        <v>5</v>
      </c>
      <c r="V450" s="15" t="s">
        <v>5</v>
      </c>
      <c r="W450" s="4" t="s">
        <v>5</v>
      </c>
      <c r="X450" s="15" t="s">
        <v>5</v>
      </c>
      <c r="Y450" s="15" t="s">
        <v>5</v>
      </c>
      <c r="Z450" s="15" t="s">
        <v>5</v>
      </c>
      <c r="AA450" s="15" t="s">
        <v>5</v>
      </c>
      <c r="AB450" s="13" t="s">
        <v>5</v>
      </c>
      <c r="AC450" s="13" t="s">
        <v>5</v>
      </c>
      <c r="AD450" s="10"/>
    </row>
    <row r="451" spans="1:30">
      <c r="A451" s="21">
        <v>445</v>
      </c>
      <c r="B451" s="13" t="s">
        <v>5</v>
      </c>
      <c r="C451" s="15" t="s">
        <v>5</v>
      </c>
      <c r="D451" s="15" t="s">
        <v>5</v>
      </c>
      <c r="E451" s="15" t="s">
        <v>5</v>
      </c>
      <c r="F451" s="15" t="s">
        <v>5</v>
      </c>
      <c r="G451" s="15" t="s">
        <v>5</v>
      </c>
      <c r="H451" s="15" t="s">
        <v>5</v>
      </c>
      <c r="I451" s="14" t="s">
        <v>5</v>
      </c>
      <c r="J451" s="13" t="s">
        <v>5</v>
      </c>
      <c r="K451" s="22" t="s">
        <v>5</v>
      </c>
      <c r="L451" s="4" t="s">
        <v>5</v>
      </c>
      <c r="M451" s="4" t="s">
        <v>5</v>
      </c>
      <c r="N451" s="4" t="s">
        <v>5</v>
      </c>
      <c r="O451" s="4" t="s">
        <v>5</v>
      </c>
      <c r="P451" s="4" t="s">
        <v>5</v>
      </c>
      <c r="Q451" s="4" t="s">
        <v>5</v>
      </c>
      <c r="R451" s="4" t="s">
        <v>5</v>
      </c>
      <c r="S451" s="4" t="s">
        <v>5</v>
      </c>
      <c r="T451" s="15" t="s">
        <v>5</v>
      </c>
      <c r="U451" s="15" t="s">
        <v>5</v>
      </c>
      <c r="V451" s="15" t="s">
        <v>5</v>
      </c>
      <c r="W451" s="4" t="s">
        <v>5</v>
      </c>
      <c r="X451" s="15" t="s">
        <v>5</v>
      </c>
      <c r="Y451" s="15" t="s">
        <v>5</v>
      </c>
      <c r="Z451" s="15" t="s">
        <v>5</v>
      </c>
      <c r="AA451" s="15" t="s">
        <v>5</v>
      </c>
      <c r="AB451" s="13" t="s">
        <v>5</v>
      </c>
      <c r="AC451" s="13" t="s">
        <v>5</v>
      </c>
      <c r="AD451" s="10"/>
    </row>
    <row r="452" spans="1:30">
      <c r="A452" s="21">
        <v>446</v>
      </c>
      <c r="B452" s="13" t="s">
        <v>5</v>
      </c>
      <c r="C452" s="15" t="s">
        <v>5</v>
      </c>
      <c r="D452" s="15" t="s">
        <v>5</v>
      </c>
      <c r="E452" s="15" t="s">
        <v>5</v>
      </c>
      <c r="F452" s="15" t="s">
        <v>5</v>
      </c>
      <c r="G452" s="15" t="s">
        <v>5</v>
      </c>
      <c r="H452" s="15" t="s">
        <v>5</v>
      </c>
      <c r="I452" s="14" t="s">
        <v>5</v>
      </c>
      <c r="J452" s="13" t="s">
        <v>5</v>
      </c>
      <c r="K452" s="22" t="s">
        <v>5</v>
      </c>
      <c r="L452" s="4" t="s">
        <v>5</v>
      </c>
      <c r="M452" s="4" t="s">
        <v>5</v>
      </c>
      <c r="N452" s="4" t="s">
        <v>5</v>
      </c>
      <c r="O452" s="4" t="s">
        <v>5</v>
      </c>
      <c r="P452" s="4" t="s">
        <v>5</v>
      </c>
      <c r="Q452" s="4" t="s">
        <v>5</v>
      </c>
      <c r="R452" s="4" t="s">
        <v>5</v>
      </c>
      <c r="S452" s="4" t="s">
        <v>5</v>
      </c>
      <c r="T452" s="15" t="s">
        <v>5</v>
      </c>
      <c r="U452" s="15" t="s">
        <v>5</v>
      </c>
      <c r="V452" s="15" t="s">
        <v>5</v>
      </c>
      <c r="W452" s="4" t="s">
        <v>5</v>
      </c>
      <c r="X452" s="15" t="s">
        <v>5</v>
      </c>
      <c r="Y452" s="15" t="s">
        <v>5</v>
      </c>
      <c r="Z452" s="15" t="s">
        <v>5</v>
      </c>
      <c r="AA452" s="15" t="s">
        <v>5</v>
      </c>
      <c r="AB452" s="13" t="s">
        <v>5</v>
      </c>
      <c r="AC452" s="13" t="s">
        <v>5</v>
      </c>
      <c r="AD452" s="10"/>
    </row>
    <row r="453" spans="1:30">
      <c r="A453" s="21">
        <v>447</v>
      </c>
      <c r="B453" s="13" t="s">
        <v>5</v>
      </c>
      <c r="C453" s="15" t="s">
        <v>5</v>
      </c>
      <c r="D453" s="15" t="s">
        <v>5</v>
      </c>
      <c r="E453" s="15" t="s">
        <v>5</v>
      </c>
      <c r="F453" s="15" t="s">
        <v>5</v>
      </c>
      <c r="G453" s="15" t="s">
        <v>5</v>
      </c>
      <c r="H453" s="15" t="s">
        <v>5</v>
      </c>
      <c r="I453" s="14" t="s">
        <v>5</v>
      </c>
      <c r="J453" s="13" t="s">
        <v>5</v>
      </c>
      <c r="K453" s="22" t="s">
        <v>5</v>
      </c>
      <c r="L453" s="4" t="s">
        <v>5</v>
      </c>
      <c r="M453" s="4" t="s">
        <v>5</v>
      </c>
      <c r="N453" s="4" t="s">
        <v>5</v>
      </c>
      <c r="O453" s="4" t="s">
        <v>5</v>
      </c>
      <c r="P453" s="4" t="s">
        <v>5</v>
      </c>
      <c r="Q453" s="4" t="s">
        <v>5</v>
      </c>
      <c r="R453" s="4" t="s">
        <v>5</v>
      </c>
      <c r="S453" s="4" t="s">
        <v>5</v>
      </c>
      <c r="T453" s="15" t="s">
        <v>5</v>
      </c>
      <c r="U453" s="15" t="s">
        <v>5</v>
      </c>
      <c r="V453" s="15" t="s">
        <v>5</v>
      </c>
      <c r="W453" s="4" t="s">
        <v>5</v>
      </c>
      <c r="X453" s="15" t="s">
        <v>5</v>
      </c>
      <c r="Y453" s="15" t="s">
        <v>5</v>
      </c>
      <c r="Z453" s="15" t="s">
        <v>5</v>
      </c>
      <c r="AA453" s="15" t="s">
        <v>5</v>
      </c>
      <c r="AB453" s="13" t="s">
        <v>5</v>
      </c>
      <c r="AC453" s="13" t="s">
        <v>5</v>
      </c>
      <c r="AD453" s="10"/>
    </row>
    <row r="454" spans="1:30">
      <c r="A454" s="21">
        <v>448</v>
      </c>
      <c r="B454" s="13" t="s">
        <v>5</v>
      </c>
      <c r="C454" s="15" t="s">
        <v>5</v>
      </c>
      <c r="D454" s="15" t="s">
        <v>5</v>
      </c>
      <c r="E454" s="15" t="s">
        <v>5</v>
      </c>
      <c r="F454" s="15" t="s">
        <v>5</v>
      </c>
      <c r="G454" s="15" t="s">
        <v>5</v>
      </c>
      <c r="H454" s="15" t="s">
        <v>5</v>
      </c>
      <c r="I454" s="14" t="s">
        <v>5</v>
      </c>
      <c r="J454" s="13" t="s">
        <v>5</v>
      </c>
      <c r="K454" s="22" t="s">
        <v>5</v>
      </c>
      <c r="L454" s="4" t="s">
        <v>5</v>
      </c>
      <c r="M454" s="4" t="s">
        <v>5</v>
      </c>
      <c r="N454" s="4" t="s">
        <v>5</v>
      </c>
      <c r="O454" s="4" t="s">
        <v>5</v>
      </c>
      <c r="P454" s="4" t="s">
        <v>5</v>
      </c>
      <c r="Q454" s="4" t="s">
        <v>5</v>
      </c>
      <c r="R454" s="4" t="s">
        <v>5</v>
      </c>
      <c r="S454" s="4" t="s">
        <v>5</v>
      </c>
      <c r="T454" s="15" t="s">
        <v>5</v>
      </c>
      <c r="U454" s="15" t="s">
        <v>5</v>
      </c>
      <c r="V454" s="15" t="s">
        <v>5</v>
      </c>
      <c r="W454" s="4" t="s">
        <v>5</v>
      </c>
      <c r="X454" s="15" t="s">
        <v>5</v>
      </c>
      <c r="Y454" s="15" t="s">
        <v>5</v>
      </c>
      <c r="Z454" s="15" t="s">
        <v>5</v>
      </c>
      <c r="AA454" s="15" t="s">
        <v>5</v>
      </c>
      <c r="AB454" s="13" t="s">
        <v>5</v>
      </c>
      <c r="AC454" s="13" t="s">
        <v>5</v>
      </c>
      <c r="AD454" s="10"/>
    </row>
    <row r="455" spans="1:30">
      <c r="A455" s="21">
        <v>449</v>
      </c>
      <c r="B455" s="13" t="s">
        <v>5</v>
      </c>
      <c r="C455" s="15" t="s">
        <v>5</v>
      </c>
      <c r="D455" s="15" t="s">
        <v>5</v>
      </c>
      <c r="E455" s="15" t="s">
        <v>5</v>
      </c>
      <c r="F455" s="15" t="s">
        <v>5</v>
      </c>
      <c r="G455" s="15" t="s">
        <v>5</v>
      </c>
      <c r="H455" s="15" t="s">
        <v>5</v>
      </c>
      <c r="I455" s="14" t="s">
        <v>5</v>
      </c>
      <c r="J455" s="13" t="s">
        <v>5</v>
      </c>
      <c r="K455" s="22" t="s">
        <v>5</v>
      </c>
      <c r="L455" s="4" t="s">
        <v>5</v>
      </c>
      <c r="M455" s="4" t="s">
        <v>5</v>
      </c>
      <c r="N455" s="4" t="s">
        <v>5</v>
      </c>
      <c r="O455" s="4" t="s">
        <v>5</v>
      </c>
      <c r="P455" s="4" t="s">
        <v>5</v>
      </c>
      <c r="Q455" s="4" t="s">
        <v>5</v>
      </c>
      <c r="R455" s="4" t="s">
        <v>5</v>
      </c>
      <c r="S455" s="4" t="s">
        <v>5</v>
      </c>
      <c r="T455" s="15" t="s">
        <v>5</v>
      </c>
      <c r="U455" s="15" t="s">
        <v>5</v>
      </c>
      <c r="V455" s="15" t="s">
        <v>5</v>
      </c>
      <c r="W455" s="4" t="s">
        <v>5</v>
      </c>
      <c r="X455" s="15" t="s">
        <v>5</v>
      </c>
      <c r="Y455" s="15" t="s">
        <v>5</v>
      </c>
      <c r="Z455" s="15" t="s">
        <v>5</v>
      </c>
      <c r="AA455" s="15" t="s">
        <v>5</v>
      </c>
      <c r="AB455" s="13" t="s">
        <v>5</v>
      </c>
      <c r="AC455" s="13" t="s">
        <v>5</v>
      </c>
      <c r="AD455" s="10"/>
    </row>
    <row r="456" spans="1:30">
      <c r="A456" s="21">
        <v>450</v>
      </c>
      <c r="B456" s="13" t="s">
        <v>5</v>
      </c>
      <c r="C456" s="15" t="s">
        <v>5</v>
      </c>
      <c r="D456" s="15" t="s">
        <v>5</v>
      </c>
      <c r="E456" s="15" t="s">
        <v>5</v>
      </c>
      <c r="F456" s="15" t="s">
        <v>5</v>
      </c>
      <c r="G456" s="15" t="s">
        <v>5</v>
      </c>
      <c r="H456" s="15" t="s">
        <v>5</v>
      </c>
      <c r="I456" s="14" t="s">
        <v>5</v>
      </c>
      <c r="J456" s="13" t="s">
        <v>5</v>
      </c>
      <c r="K456" s="22" t="s">
        <v>5</v>
      </c>
      <c r="L456" s="4" t="s">
        <v>5</v>
      </c>
      <c r="M456" s="4" t="s">
        <v>5</v>
      </c>
      <c r="N456" s="4" t="s">
        <v>5</v>
      </c>
      <c r="O456" s="4" t="s">
        <v>5</v>
      </c>
      <c r="P456" s="4" t="s">
        <v>5</v>
      </c>
      <c r="Q456" s="4" t="s">
        <v>5</v>
      </c>
      <c r="R456" s="4" t="s">
        <v>5</v>
      </c>
      <c r="S456" s="4" t="s">
        <v>5</v>
      </c>
      <c r="T456" s="15" t="s">
        <v>5</v>
      </c>
      <c r="U456" s="15" t="s">
        <v>5</v>
      </c>
      <c r="V456" s="15" t="s">
        <v>5</v>
      </c>
      <c r="W456" s="4" t="s">
        <v>5</v>
      </c>
      <c r="X456" s="15" t="s">
        <v>5</v>
      </c>
      <c r="Y456" s="15" t="s">
        <v>5</v>
      </c>
      <c r="Z456" s="15" t="s">
        <v>5</v>
      </c>
      <c r="AA456" s="15" t="s">
        <v>5</v>
      </c>
      <c r="AB456" s="13" t="s">
        <v>5</v>
      </c>
      <c r="AC456" s="13" t="s">
        <v>5</v>
      </c>
      <c r="AD456" s="10"/>
    </row>
    <row r="457" spans="1:30">
      <c r="A457" s="21">
        <v>451</v>
      </c>
      <c r="B457" s="13" t="s">
        <v>5</v>
      </c>
      <c r="C457" s="15" t="s">
        <v>5</v>
      </c>
      <c r="D457" s="15" t="s">
        <v>5</v>
      </c>
      <c r="E457" s="15" t="s">
        <v>5</v>
      </c>
      <c r="F457" s="15" t="s">
        <v>5</v>
      </c>
      <c r="G457" s="15" t="s">
        <v>5</v>
      </c>
      <c r="H457" s="15" t="s">
        <v>5</v>
      </c>
      <c r="I457" s="14" t="s">
        <v>5</v>
      </c>
      <c r="J457" s="13" t="s">
        <v>5</v>
      </c>
      <c r="K457" s="22" t="s">
        <v>5</v>
      </c>
      <c r="L457" s="4" t="s">
        <v>5</v>
      </c>
      <c r="M457" s="4" t="s">
        <v>5</v>
      </c>
      <c r="N457" s="4" t="s">
        <v>5</v>
      </c>
      <c r="O457" s="4" t="s">
        <v>5</v>
      </c>
      <c r="P457" s="4" t="s">
        <v>5</v>
      </c>
      <c r="Q457" s="4" t="s">
        <v>5</v>
      </c>
      <c r="R457" s="4" t="s">
        <v>5</v>
      </c>
      <c r="S457" s="4" t="s">
        <v>5</v>
      </c>
      <c r="T457" s="15" t="s">
        <v>5</v>
      </c>
      <c r="U457" s="15" t="s">
        <v>5</v>
      </c>
      <c r="V457" s="15" t="s">
        <v>5</v>
      </c>
      <c r="W457" s="4" t="s">
        <v>5</v>
      </c>
      <c r="X457" s="15" t="s">
        <v>5</v>
      </c>
      <c r="Y457" s="15" t="s">
        <v>5</v>
      </c>
      <c r="Z457" s="15" t="s">
        <v>5</v>
      </c>
      <c r="AA457" s="15" t="s">
        <v>5</v>
      </c>
      <c r="AB457" s="13" t="s">
        <v>5</v>
      </c>
      <c r="AC457" s="13" t="s">
        <v>5</v>
      </c>
      <c r="AD457" s="10"/>
    </row>
    <row r="458" spans="1:30">
      <c r="A458" s="21">
        <v>452</v>
      </c>
      <c r="B458" s="13" t="s">
        <v>5</v>
      </c>
      <c r="C458" s="15" t="s">
        <v>5</v>
      </c>
      <c r="D458" s="15" t="s">
        <v>5</v>
      </c>
      <c r="E458" s="15" t="s">
        <v>5</v>
      </c>
      <c r="F458" s="15" t="s">
        <v>5</v>
      </c>
      <c r="G458" s="15" t="s">
        <v>5</v>
      </c>
      <c r="H458" s="15" t="s">
        <v>5</v>
      </c>
      <c r="I458" s="14" t="s">
        <v>5</v>
      </c>
      <c r="J458" s="13" t="s">
        <v>5</v>
      </c>
      <c r="K458" s="22" t="s">
        <v>5</v>
      </c>
      <c r="L458" s="4" t="s">
        <v>5</v>
      </c>
      <c r="M458" s="4" t="s">
        <v>5</v>
      </c>
      <c r="N458" s="4" t="s">
        <v>5</v>
      </c>
      <c r="O458" s="4" t="s">
        <v>5</v>
      </c>
      <c r="P458" s="4" t="s">
        <v>5</v>
      </c>
      <c r="Q458" s="4" t="s">
        <v>5</v>
      </c>
      <c r="R458" s="4" t="s">
        <v>5</v>
      </c>
      <c r="S458" s="4" t="s">
        <v>5</v>
      </c>
      <c r="T458" s="15" t="s">
        <v>5</v>
      </c>
      <c r="U458" s="15" t="s">
        <v>5</v>
      </c>
      <c r="V458" s="15" t="s">
        <v>5</v>
      </c>
      <c r="W458" s="4" t="s">
        <v>5</v>
      </c>
      <c r="X458" s="15" t="s">
        <v>5</v>
      </c>
      <c r="Y458" s="15" t="s">
        <v>5</v>
      </c>
      <c r="Z458" s="15" t="s">
        <v>5</v>
      </c>
      <c r="AA458" s="15" t="s">
        <v>5</v>
      </c>
      <c r="AB458" s="13" t="s">
        <v>5</v>
      </c>
      <c r="AC458" s="13" t="s">
        <v>5</v>
      </c>
      <c r="AD458" s="10"/>
    </row>
    <row r="459" spans="1:30">
      <c r="A459" s="21">
        <v>453</v>
      </c>
      <c r="B459" s="13" t="s">
        <v>5</v>
      </c>
      <c r="C459" s="15" t="s">
        <v>5</v>
      </c>
      <c r="D459" s="15" t="s">
        <v>5</v>
      </c>
      <c r="E459" s="15" t="s">
        <v>5</v>
      </c>
      <c r="F459" s="15" t="s">
        <v>5</v>
      </c>
      <c r="G459" s="15" t="s">
        <v>5</v>
      </c>
      <c r="H459" s="15" t="s">
        <v>5</v>
      </c>
      <c r="I459" s="14" t="s">
        <v>5</v>
      </c>
      <c r="J459" s="13" t="s">
        <v>5</v>
      </c>
      <c r="K459" s="22" t="s">
        <v>5</v>
      </c>
      <c r="L459" s="4" t="s">
        <v>5</v>
      </c>
      <c r="M459" s="4" t="s">
        <v>5</v>
      </c>
      <c r="N459" s="4" t="s">
        <v>5</v>
      </c>
      <c r="O459" s="4" t="s">
        <v>5</v>
      </c>
      <c r="P459" s="4" t="s">
        <v>5</v>
      </c>
      <c r="Q459" s="4" t="s">
        <v>5</v>
      </c>
      <c r="R459" s="4" t="s">
        <v>5</v>
      </c>
      <c r="S459" s="4" t="s">
        <v>5</v>
      </c>
      <c r="T459" s="15" t="s">
        <v>5</v>
      </c>
      <c r="U459" s="15" t="s">
        <v>5</v>
      </c>
      <c r="V459" s="15" t="s">
        <v>5</v>
      </c>
      <c r="W459" s="4" t="s">
        <v>5</v>
      </c>
      <c r="X459" s="15" t="s">
        <v>5</v>
      </c>
      <c r="Y459" s="15" t="s">
        <v>5</v>
      </c>
      <c r="Z459" s="15" t="s">
        <v>5</v>
      </c>
      <c r="AA459" s="15" t="s">
        <v>5</v>
      </c>
      <c r="AB459" s="13" t="s">
        <v>5</v>
      </c>
      <c r="AC459" s="13" t="s">
        <v>5</v>
      </c>
      <c r="AD459" s="10"/>
    </row>
    <row r="460" spans="1:30">
      <c r="A460" s="21">
        <v>454</v>
      </c>
      <c r="B460" s="13" t="s">
        <v>5</v>
      </c>
      <c r="C460" s="15" t="s">
        <v>5</v>
      </c>
      <c r="D460" s="15" t="s">
        <v>5</v>
      </c>
      <c r="E460" s="15" t="s">
        <v>5</v>
      </c>
      <c r="F460" s="15" t="s">
        <v>5</v>
      </c>
      <c r="G460" s="15" t="s">
        <v>5</v>
      </c>
      <c r="H460" s="15" t="s">
        <v>5</v>
      </c>
      <c r="I460" s="14" t="s">
        <v>5</v>
      </c>
      <c r="J460" s="13" t="s">
        <v>5</v>
      </c>
      <c r="K460" s="22" t="s">
        <v>5</v>
      </c>
      <c r="L460" s="4" t="s">
        <v>5</v>
      </c>
      <c r="M460" s="4" t="s">
        <v>5</v>
      </c>
      <c r="N460" s="4" t="s">
        <v>5</v>
      </c>
      <c r="O460" s="4" t="s">
        <v>5</v>
      </c>
      <c r="P460" s="4" t="s">
        <v>5</v>
      </c>
      <c r="Q460" s="4" t="s">
        <v>5</v>
      </c>
      <c r="R460" s="4" t="s">
        <v>5</v>
      </c>
      <c r="S460" s="4" t="s">
        <v>5</v>
      </c>
      <c r="T460" s="15" t="s">
        <v>5</v>
      </c>
      <c r="U460" s="15" t="s">
        <v>5</v>
      </c>
      <c r="V460" s="15" t="s">
        <v>5</v>
      </c>
      <c r="W460" s="4" t="s">
        <v>5</v>
      </c>
      <c r="X460" s="15" t="s">
        <v>5</v>
      </c>
      <c r="Y460" s="15" t="s">
        <v>5</v>
      </c>
      <c r="Z460" s="15" t="s">
        <v>5</v>
      </c>
      <c r="AA460" s="15" t="s">
        <v>5</v>
      </c>
      <c r="AB460" s="13" t="s">
        <v>5</v>
      </c>
      <c r="AC460" s="13" t="s">
        <v>5</v>
      </c>
      <c r="AD460" s="10"/>
    </row>
    <row r="461" spans="1:30">
      <c r="A461" s="21">
        <v>455</v>
      </c>
      <c r="B461" s="13" t="s">
        <v>5</v>
      </c>
      <c r="C461" s="15" t="s">
        <v>5</v>
      </c>
      <c r="D461" s="15" t="s">
        <v>5</v>
      </c>
      <c r="E461" s="15" t="s">
        <v>5</v>
      </c>
      <c r="F461" s="15" t="s">
        <v>5</v>
      </c>
      <c r="G461" s="15" t="s">
        <v>5</v>
      </c>
      <c r="H461" s="15" t="s">
        <v>5</v>
      </c>
      <c r="I461" s="14" t="s">
        <v>5</v>
      </c>
      <c r="J461" s="13" t="s">
        <v>5</v>
      </c>
      <c r="K461" s="22" t="s">
        <v>5</v>
      </c>
      <c r="L461" s="4" t="s">
        <v>5</v>
      </c>
      <c r="M461" s="4" t="s">
        <v>5</v>
      </c>
      <c r="N461" s="4" t="s">
        <v>5</v>
      </c>
      <c r="O461" s="4" t="s">
        <v>5</v>
      </c>
      <c r="P461" s="4" t="s">
        <v>5</v>
      </c>
      <c r="Q461" s="4" t="s">
        <v>5</v>
      </c>
      <c r="R461" s="4" t="s">
        <v>5</v>
      </c>
      <c r="S461" s="4" t="s">
        <v>5</v>
      </c>
      <c r="T461" s="15" t="s">
        <v>5</v>
      </c>
      <c r="U461" s="15" t="s">
        <v>5</v>
      </c>
      <c r="V461" s="15" t="s">
        <v>5</v>
      </c>
      <c r="W461" s="4" t="s">
        <v>5</v>
      </c>
      <c r="X461" s="15" t="s">
        <v>5</v>
      </c>
      <c r="Y461" s="15" t="s">
        <v>5</v>
      </c>
      <c r="Z461" s="15" t="s">
        <v>5</v>
      </c>
      <c r="AA461" s="15" t="s">
        <v>5</v>
      </c>
      <c r="AB461" s="13" t="s">
        <v>5</v>
      </c>
      <c r="AC461" s="13" t="s">
        <v>5</v>
      </c>
      <c r="AD461" s="10"/>
    </row>
    <row r="462" spans="1:30">
      <c r="A462" s="21">
        <v>456</v>
      </c>
      <c r="B462" s="13" t="s">
        <v>5</v>
      </c>
      <c r="C462" s="15" t="s">
        <v>5</v>
      </c>
      <c r="D462" s="15" t="s">
        <v>5</v>
      </c>
      <c r="E462" s="15" t="s">
        <v>5</v>
      </c>
      <c r="F462" s="15" t="s">
        <v>5</v>
      </c>
      <c r="G462" s="15" t="s">
        <v>5</v>
      </c>
      <c r="H462" s="15" t="s">
        <v>5</v>
      </c>
      <c r="I462" s="14" t="s">
        <v>5</v>
      </c>
      <c r="J462" s="13" t="s">
        <v>5</v>
      </c>
      <c r="K462" s="22" t="s">
        <v>5</v>
      </c>
      <c r="L462" s="4" t="s">
        <v>5</v>
      </c>
      <c r="M462" s="4" t="s">
        <v>5</v>
      </c>
      <c r="N462" s="4" t="s">
        <v>5</v>
      </c>
      <c r="O462" s="4" t="s">
        <v>5</v>
      </c>
      <c r="P462" s="4" t="s">
        <v>5</v>
      </c>
      <c r="Q462" s="4" t="s">
        <v>5</v>
      </c>
      <c r="R462" s="4" t="s">
        <v>5</v>
      </c>
      <c r="S462" s="4" t="s">
        <v>5</v>
      </c>
      <c r="T462" s="15" t="s">
        <v>5</v>
      </c>
      <c r="U462" s="15" t="s">
        <v>5</v>
      </c>
      <c r="V462" s="15" t="s">
        <v>5</v>
      </c>
      <c r="W462" s="4" t="s">
        <v>5</v>
      </c>
      <c r="X462" s="15" t="s">
        <v>5</v>
      </c>
      <c r="Y462" s="15" t="s">
        <v>5</v>
      </c>
      <c r="Z462" s="15" t="s">
        <v>5</v>
      </c>
      <c r="AA462" s="15" t="s">
        <v>5</v>
      </c>
      <c r="AB462" s="13" t="s">
        <v>5</v>
      </c>
      <c r="AC462" s="13" t="s">
        <v>5</v>
      </c>
      <c r="AD462" s="10"/>
    </row>
    <row r="463" spans="1:30">
      <c r="A463" s="21">
        <v>457</v>
      </c>
      <c r="B463" s="13" t="s">
        <v>5</v>
      </c>
      <c r="C463" s="15" t="s">
        <v>5</v>
      </c>
      <c r="D463" s="15" t="s">
        <v>5</v>
      </c>
      <c r="E463" s="15" t="s">
        <v>5</v>
      </c>
      <c r="F463" s="15" t="s">
        <v>5</v>
      </c>
      <c r="G463" s="15" t="s">
        <v>5</v>
      </c>
      <c r="H463" s="15" t="s">
        <v>5</v>
      </c>
      <c r="I463" s="14" t="s">
        <v>5</v>
      </c>
      <c r="J463" s="13" t="s">
        <v>5</v>
      </c>
      <c r="K463" s="22" t="s">
        <v>5</v>
      </c>
      <c r="L463" s="4" t="s">
        <v>5</v>
      </c>
      <c r="M463" s="4" t="s">
        <v>5</v>
      </c>
      <c r="N463" s="4" t="s">
        <v>5</v>
      </c>
      <c r="O463" s="4" t="s">
        <v>5</v>
      </c>
      <c r="P463" s="4" t="s">
        <v>5</v>
      </c>
      <c r="Q463" s="4" t="s">
        <v>5</v>
      </c>
      <c r="R463" s="4" t="s">
        <v>5</v>
      </c>
      <c r="S463" s="4" t="s">
        <v>5</v>
      </c>
      <c r="T463" s="15" t="s">
        <v>5</v>
      </c>
      <c r="U463" s="15" t="s">
        <v>5</v>
      </c>
      <c r="V463" s="15" t="s">
        <v>5</v>
      </c>
      <c r="W463" s="4" t="s">
        <v>5</v>
      </c>
      <c r="X463" s="15" t="s">
        <v>5</v>
      </c>
      <c r="Y463" s="15" t="s">
        <v>5</v>
      </c>
      <c r="Z463" s="15" t="s">
        <v>5</v>
      </c>
      <c r="AA463" s="15" t="s">
        <v>5</v>
      </c>
      <c r="AB463" s="13" t="s">
        <v>5</v>
      </c>
      <c r="AC463" s="13" t="s">
        <v>5</v>
      </c>
      <c r="AD463" s="10"/>
    </row>
    <row r="464" spans="1:30">
      <c r="A464" s="21">
        <v>458</v>
      </c>
      <c r="B464" s="13" t="s">
        <v>5</v>
      </c>
      <c r="C464" s="15" t="s">
        <v>5</v>
      </c>
      <c r="D464" s="15" t="s">
        <v>5</v>
      </c>
      <c r="E464" s="15" t="s">
        <v>5</v>
      </c>
      <c r="F464" s="15" t="s">
        <v>5</v>
      </c>
      <c r="G464" s="15" t="s">
        <v>5</v>
      </c>
      <c r="H464" s="15" t="s">
        <v>5</v>
      </c>
      <c r="I464" s="14" t="s">
        <v>5</v>
      </c>
      <c r="J464" s="13" t="s">
        <v>5</v>
      </c>
      <c r="K464" s="22" t="s">
        <v>5</v>
      </c>
      <c r="L464" s="4" t="s">
        <v>5</v>
      </c>
      <c r="M464" s="4" t="s">
        <v>5</v>
      </c>
      <c r="N464" s="4" t="s">
        <v>5</v>
      </c>
      <c r="O464" s="4" t="s">
        <v>5</v>
      </c>
      <c r="P464" s="4" t="s">
        <v>5</v>
      </c>
      <c r="Q464" s="4" t="s">
        <v>5</v>
      </c>
      <c r="R464" s="4" t="s">
        <v>5</v>
      </c>
      <c r="S464" s="4" t="s">
        <v>5</v>
      </c>
      <c r="T464" s="15" t="s">
        <v>5</v>
      </c>
      <c r="U464" s="15" t="s">
        <v>5</v>
      </c>
      <c r="V464" s="15" t="s">
        <v>5</v>
      </c>
      <c r="W464" s="4" t="s">
        <v>5</v>
      </c>
      <c r="X464" s="15" t="s">
        <v>5</v>
      </c>
      <c r="Y464" s="15" t="s">
        <v>5</v>
      </c>
      <c r="Z464" s="15" t="s">
        <v>5</v>
      </c>
      <c r="AA464" s="15" t="s">
        <v>5</v>
      </c>
      <c r="AB464" s="13" t="s">
        <v>5</v>
      </c>
      <c r="AC464" s="13" t="s">
        <v>5</v>
      </c>
      <c r="AD464" s="10"/>
    </row>
    <row r="465" spans="1:30">
      <c r="A465" s="21">
        <v>459</v>
      </c>
      <c r="B465" s="13" t="s">
        <v>5</v>
      </c>
      <c r="C465" s="15" t="s">
        <v>5</v>
      </c>
      <c r="D465" s="15" t="s">
        <v>5</v>
      </c>
      <c r="E465" s="15" t="s">
        <v>5</v>
      </c>
      <c r="F465" s="15" t="s">
        <v>5</v>
      </c>
      <c r="G465" s="15" t="s">
        <v>5</v>
      </c>
      <c r="H465" s="15" t="s">
        <v>5</v>
      </c>
      <c r="I465" s="14" t="s">
        <v>5</v>
      </c>
      <c r="J465" s="13" t="s">
        <v>5</v>
      </c>
      <c r="K465" s="22" t="s">
        <v>5</v>
      </c>
      <c r="L465" s="4" t="s">
        <v>5</v>
      </c>
      <c r="M465" s="4" t="s">
        <v>5</v>
      </c>
      <c r="N465" s="4" t="s">
        <v>5</v>
      </c>
      <c r="O465" s="4" t="s">
        <v>5</v>
      </c>
      <c r="P465" s="4" t="s">
        <v>5</v>
      </c>
      <c r="Q465" s="4" t="s">
        <v>5</v>
      </c>
      <c r="R465" s="4" t="s">
        <v>5</v>
      </c>
      <c r="S465" s="4" t="s">
        <v>5</v>
      </c>
      <c r="T465" s="15" t="s">
        <v>5</v>
      </c>
      <c r="U465" s="15" t="s">
        <v>5</v>
      </c>
      <c r="V465" s="15" t="s">
        <v>5</v>
      </c>
      <c r="W465" s="4" t="s">
        <v>5</v>
      </c>
      <c r="X465" s="15" t="s">
        <v>5</v>
      </c>
      <c r="Y465" s="15" t="s">
        <v>5</v>
      </c>
      <c r="Z465" s="15" t="s">
        <v>5</v>
      </c>
      <c r="AA465" s="15" t="s">
        <v>5</v>
      </c>
      <c r="AB465" s="13" t="s">
        <v>5</v>
      </c>
      <c r="AC465" s="13" t="s">
        <v>5</v>
      </c>
      <c r="AD465" s="10"/>
    </row>
    <row r="466" spans="1:30">
      <c r="A466" s="21">
        <v>460</v>
      </c>
      <c r="B466" s="13" t="s">
        <v>5</v>
      </c>
      <c r="C466" s="15" t="s">
        <v>5</v>
      </c>
      <c r="D466" s="15" t="s">
        <v>5</v>
      </c>
      <c r="E466" s="15" t="s">
        <v>5</v>
      </c>
      <c r="F466" s="15" t="s">
        <v>5</v>
      </c>
      <c r="G466" s="15" t="s">
        <v>5</v>
      </c>
      <c r="H466" s="15" t="s">
        <v>5</v>
      </c>
      <c r="I466" s="14" t="s">
        <v>5</v>
      </c>
      <c r="J466" s="13" t="s">
        <v>5</v>
      </c>
      <c r="K466" s="22" t="s">
        <v>5</v>
      </c>
      <c r="L466" s="4" t="s">
        <v>5</v>
      </c>
      <c r="M466" s="4" t="s">
        <v>5</v>
      </c>
      <c r="N466" s="4" t="s">
        <v>5</v>
      </c>
      <c r="O466" s="4" t="s">
        <v>5</v>
      </c>
      <c r="P466" s="4" t="s">
        <v>5</v>
      </c>
      <c r="Q466" s="4" t="s">
        <v>5</v>
      </c>
      <c r="R466" s="4" t="s">
        <v>5</v>
      </c>
      <c r="S466" s="4" t="s">
        <v>5</v>
      </c>
      <c r="T466" s="15" t="s">
        <v>5</v>
      </c>
      <c r="U466" s="15" t="s">
        <v>5</v>
      </c>
      <c r="V466" s="15" t="s">
        <v>5</v>
      </c>
      <c r="W466" s="4" t="s">
        <v>5</v>
      </c>
      <c r="X466" s="15" t="s">
        <v>5</v>
      </c>
      <c r="Y466" s="15" t="s">
        <v>5</v>
      </c>
      <c r="Z466" s="15" t="s">
        <v>5</v>
      </c>
      <c r="AA466" s="15" t="s">
        <v>5</v>
      </c>
      <c r="AB466" s="13" t="s">
        <v>5</v>
      </c>
      <c r="AC466" s="13" t="s">
        <v>5</v>
      </c>
      <c r="AD466" s="10"/>
    </row>
    <row r="467" spans="1:30">
      <c r="A467" s="21">
        <v>461</v>
      </c>
      <c r="B467" s="13" t="s">
        <v>5</v>
      </c>
      <c r="C467" s="15" t="s">
        <v>5</v>
      </c>
      <c r="D467" s="15" t="s">
        <v>5</v>
      </c>
      <c r="E467" s="15" t="s">
        <v>5</v>
      </c>
      <c r="F467" s="15" t="s">
        <v>5</v>
      </c>
      <c r="G467" s="15" t="s">
        <v>5</v>
      </c>
      <c r="H467" s="15" t="s">
        <v>5</v>
      </c>
      <c r="I467" s="14" t="s">
        <v>5</v>
      </c>
      <c r="J467" s="13" t="s">
        <v>5</v>
      </c>
      <c r="K467" s="22" t="s">
        <v>5</v>
      </c>
      <c r="L467" s="4" t="s">
        <v>5</v>
      </c>
      <c r="M467" s="4" t="s">
        <v>5</v>
      </c>
      <c r="N467" s="4" t="s">
        <v>5</v>
      </c>
      <c r="O467" s="4" t="s">
        <v>5</v>
      </c>
      <c r="P467" s="4" t="s">
        <v>5</v>
      </c>
      <c r="Q467" s="4" t="s">
        <v>5</v>
      </c>
      <c r="R467" s="4" t="s">
        <v>5</v>
      </c>
      <c r="S467" s="4" t="s">
        <v>5</v>
      </c>
      <c r="T467" s="15" t="s">
        <v>5</v>
      </c>
      <c r="U467" s="15" t="s">
        <v>5</v>
      </c>
      <c r="V467" s="15" t="s">
        <v>5</v>
      </c>
      <c r="W467" s="4" t="s">
        <v>5</v>
      </c>
      <c r="X467" s="15" t="s">
        <v>5</v>
      </c>
      <c r="Y467" s="15" t="s">
        <v>5</v>
      </c>
      <c r="Z467" s="15" t="s">
        <v>5</v>
      </c>
      <c r="AA467" s="15" t="s">
        <v>5</v>
      </c>
      <c r="AB467" s="13" t="s">
        <v>5</v>
      </c>
      <c r="AC467" s="13" t="s">
        <v>5</v>
      </c>
      <c r="AD467" s="10"/>
    </row>
    <row r="468" spans="1:30">
      <c r="A468" s="21">
        <v>462</v>
      </c>
      <c r="B468" s="13" t="s">
        <v>5</v>
      </c>
      <c r="C468" s="15" t="s">
        <v>5</v>
      </c>
      <c r="D468" s="15" t="s">
        <v>5</v>
      </c>
      <c r="E468" s="15" t="s">
        <v>5</v>
      </c>
      <c r="F468" s="15" t="s">
        <v>5</v>
      </c>
      <c r="G468" s="15" t="s">
        <v>5</v>
      </c>
      <c r="H468" s="15" t="s">
        <v>5</v>
      </c>
      <c r="I468" s="14" t="s">
        <v>5</v>
      </c>
      <c r="J468" s="13" t="s">
        <v>5</v>
      </c>
      <c r="K468" s="22" t="s">
        <v>5</v>
      </c>
      <c r="L468" s="4" t="s">
        <v>5</v>
      </c>
      <c r="M468" s="4" t="s">
        <v>5</v>
      </c>
      <c r="N468" s="4" t="s">
        <v>5</v>
      </c>
      <c r="O468" s="4" t="s">
        <v>5</v>
      </c>
      <c r="P468" s="4" t="s">
        <v>5</v>
      </c>
      <c r="Q468" s="4" t="s">
        <v>5</v>
      </c>
      <c r="R468" s="4" t="s">
        <v>5</v>
      </c>
      <c r="S468" s="4" t="s">
        <v>5</v>
      </c>
      <c r="T468" s="15" t="s">
        <v>5</v>
      </c>
      <c r="U468" s="15" t="s">
        <v>5</v>
      </c>
      <c r="V468" s="15" t="s">
        <v>5</v>
      </c>
      <c r="W468" s="4" t="s">
        <v>5</v>
      </c>
      <c r="X468" s="15" t="s">
        <v>5</v>
      </c>
      <c r="Y468" s="15" t="s">
        <v>5</v>
      </c>
      <c r="Z468" s="15" t="s">
        <v>5</v>
      </c>
      <c r="AA468" s="15" t="s">
        <v>5</v>
      </c>
      <c r="AB468" s="13" t="s">
        <v>5</v>
      </c>
      <c r="AC468" s="13" t="s">
        <v>5</v>
      </c>
      <c r="AD468" s="10"/>
    </row>
    <row r="469" spans="1:30">
      <c r="A469" s="21">
        <v>463</v>
      </c>
      <c r="B469" s="13" t="s">
        <v>5</v>
      </c>
      <c r="C469" s="15" t="s">
        <v>5</v>
      </c>
      <c r="D469" s="15" t="s">
        <v>5</v>
      </c>
      <c r="E469" s="15" t="s">
        <v>5</v>
      </c>
      <c r="F469" s="15" t="s">
        <v>5</v>
      </c>
      <c r="G469" s="15" t="s">
        <v>5</v>
      </c>
      <c r="H469" s="15" t="s">
        <v>5</v>
      </c>
      <c r="I469" s="14" t="s">
        <v>5</v>
      </c>
      <c r="J469" s="13" t="s">
        <v>5</v>
      </c>
      <c r="K469" s="22" t="s">
        <v>5</v>
      </c>
      <c r="L469" s="4" t="s">
        <v>5</v>
      </c>
      <c r="M469" s="4" t="s">
        <v>5</v>
      </c>
      <c r="N469" s="4" t="s">
        <v>5</v>
      </c>
      <c r="O469" s="4" t="s">
        <v>5</v>
      </c>
      <c r="P469" s="4" t="s">
        <v>5</v>
      </c>
      <c r="Q469" s="4" t="s">
        <v>5</v>
      </c>
      <c r="R469" s="4" t="s">
        <v>5</v>
      </c>
      <c r="S469" s="4" t="s">
        <v>5</v>
      </c>
      <c r="T469" s="15" t="s">
        <v>5</v>
      </c>
      <c r="U469" s="15" t="s">
        <v>5</v>
      </c>
      <c r="V469" s="15" t="s">
        <v>5</v>
      </c>
      <c r="W469" s="4" t="s">
        <v>5</v>
      </c>
      <c r="X469" s="15" t="s">
        <v>5</v>
      </c>
      <c r="Y469" s="15" t="s">
        <v>5</v>
      </c>
      <c r="Z469" s="15" t="s">
        <v>5</v>
      </c>
      <c r="AA469" s="15" t="s">
        <v>5</v>
      </c>
      <c r="AB469" s="13" t="s">
        <v>5</v>
      </c>
      <c r="AC469" s="13" t="s">
        <v>5</v>
      </c>
      <c r="AD469" s="10"/>
    </row>
    <row r="470" spans="1:30">
      <c r="A470" s="21">
        <v>464</v>
      </c>
      <c r="B470" s="13" t="s">
        <v>5</v>
      </c>
      <c r="C470" s="15" t="s">
        <v>5</v>
      </c>
      <c r="D470" s="15" t="s">
        <v>5</v>
      </c>
      <c r="E470" s="15" t="s">
        <v>5</v>
      </c>
      <c r="F470" s="15" t="s">
        <v>5</v>
      </c>
      <c r="G470" s="15" t="s">
        <v>5</v>
      </c>
      <c r="H470" s="15" t="s">
        <v>5</v>
      </c>
      <c r="I470" s="14" t="s">
        <v>5</v>
      </c>
      <c r="J470" s="13" t="s">
        <v>5</v>
      </c>
      <c r="K470" s="22" t="s">
        <v>5</v>
      </c>
      <c r="L470" s="4" t="s">
        <v>5</v>
      </c>
      <c r="M470" s="4" t="s">
        <v>5</v>
      </c>
      <c r="N470" s="4" t="s">
        <v>5</v>
      </c>
      <c r="O470" s="4" t="s">
        <v>5</v>
      </c>
      <c r="P470" s="4" t="s">
        <v>5</v>
      </c>
      <c r="Q470" s="4" t="s">
        <v>5</v>
      </c>
      <c r="R470" s="4" t="s">
        <v>5</v>
      </c>
      <c r="S470" s="4" t="s">
        <v>5</v>
      </c>
      <c r="T470" s="15" t="s">
        <v>5</v>
      </c>
      <c r="U470" s="15" t="s">
        <v>5</v>
      </c>
      <c r="V470" s="15" t="s">
        <v>5</v>
      </c>
      <c r="W470" s="4" t="s">
        <v>5</v>
      </c>
      <c r="X470" s="15" t="s">
        <v>5</v>
      </c>
      <c r="Y470" s="15" t="s">
        <v>5</v>
      </c>
      <c r="Z470" s="15" t="s">
        <v>5</v>
      </c>
      <c r="AA470" s="15" t="s">
        <v>5</v>
      </c>
      <c r="AB470" s="13" t="s">
        <v>5</v>
      </c>
      <c r="AC470" s="13" t="s">
        <v>5</v>
      </c>
      <c r="AD470" s="10"/>
    </row>
    <row r="471" spans="1:30">
      <c r="A471" s="21">
        <v>465</v>
      </c>
      <c r="B471" s="13" t="s">
        <v>5</v>
      </c>
      <c r="C471" s="15" t="s">
        <v>5</v>
      </c>
      <c r="D471" s="15" t="s">
        <v>5</v>
      </c>
      <c r="E471" s="15" t="s">
        <v>5</v>
      </c>
      <c r="F471" s="15" t="s">
        <v>5</v>
      </c>
      <c r="G471" s="15" t="s">
        <v>5</v>
      </c>
      <c r="H471" s="15" t="s">
        <v>5</v>
      </c>
      <c r="I471" s="14" t="s">
        <v>5</v>
      </c>
      <c r="J471" s="13" t="s">
        <v>5</v>
      </c>
      <c r="K471" s="22" t="s">
        <v>5</v>
      </c>
      <c r="L471" s="4" t="s">
        <v>5</v>
      </c>
      <c r="M471" s="4" t="s">
        <v>5</v>
      </c>
      <c r="N471" s="4" t="s">
        <v>5</v>
      </c>
      <c r="O471" s="4" t="s">
        <v>5</v>
      </c>
      <c r="P471" s="4" t="s">
        <v>5</v>
      </c>
      <c r="Q471" s="4" t="s">
        <v>5</v>
      </c>
      <c r="R471" s="4" t="s">
        <v>5</v>
      </c>
      <c r="S471" s="4" t="s">
        <v>5</v>
      </c>
      <c r="T471" s="15" t="s">
        <v>5</v>
      </c>
      <c r="U471" s="15" t="s">
        <v>5</v>
      </c>
      <c r="V471" s="15" t="s">
        <v>5</v>
      </c>
      <c r="W471" s="4" t="s">
        <v>5</v>
      </c>
      <c r="X471" s="15" t="s">
        <v>5</v>
      </c>
      <c r="Y471" s="15" t="s">
        <v>5</v>
      </c>
      <c r="Z471" s="15" t="s">
        <v>5</v>
      </c>
      <c r="AA471" s="15" t="s">
        <v>5</v>
      </c>
      <c r="AB471" s="13" t="s">
        <v>5</v>
      </c>
      <c r="AC471" s="13" t="s">
        <v>5</v>
      </c>
      <c r="AD471" s="10"/>
    </row>
    <row r="472" spans="1:30">
      <c r="A472" s="21">
        <v>466</v>
      </c>
      <c r="B472" s="13" t="s">
        <v>5</v>
      </c>
      <c r="C472" s="15" t="s">
        <v>5</v>
      </c>
      <c r="D472" s="15" t="s">
        <v>5</v>
      </c>
      <c r="E472" s="15" t="s">
        <v>5</v>
      </c>
      <c r="F472" s="15" t="s">
        <v>5</v>
      </c>
      <c r="G472" s="15" t="s">
        <v>5</v>
      </c>
      <c r="H472" s="15" t="s">
        <v>5</v>
      </c>
      <c r="I472" s="14" t="s">
        <v>5</v>
      </c>
      <c r="J472" s="13" t="s">
        <v>5</v>
      </c>
      <c r="K472" s="22" t="s">
        <v>5</v>
      </c>
      <c r="L472" s="4" t="s">
        <v>5</v>
      </c>
      <c r="M472" s="4" t="s">
        <v>5</v>
      </c>
      <c r="N472" s="4" t="s">
        <v>5</v>
      </c>
      <c r="O472" s="4" t="s">
        <v>5</v>
      </c>
      <c r="P472" s="4" t="s">
        <v>5</v>
      </c>
      <c r="Q472" s="4" t="s">
        <v>5</v>
      </c>
      <c r="R472" s="4" t="s">
        <v>5</v>
      </c>
      <c r="S472" s="4" t="s">
        <v>5</v>
      </c>
      <c r="T472" s="15" t="s">
        <v>5</v>
      </c>
      <c r="U472" s="15" t="s">
        <v>5</v>
      </c>
      <c r="V472" s="15" t="s">
        <v>5</v>
      </c>
      <c r="W472" s="4" t="s">
        <v>5</v>
      </c>
      <c r="X472" s="15" t="s">
        <v>5</v>
      </c>
      <c r="Y472" s="15" t="s">
        <v>5</v>
      </c>
      <c r="Z472" s="15" t="s">
        <v>5</v>
      </c>
      <c r="AA472" s="15" t="s">
        <v>5</v>
      </c>
      <c r="AB472" s="13" t="s">
        <v>5</v>
      </c>
      <c r="AC472" s="13" t="s">
        <v>5</v>
      </c>
      <c r="AD472" s="10"/>
    </row>
    <row r="473" spans="1:30">
      <c r="A473" s="21">
        <v>467</v>
      </c>
      <c r="B473" s="13" t="s">
        <v>5</v>
      </c>
      <c r="C473" s="15" t="s">
        <v>5</v>
      </c>
      <c r="D473" s="15" t="s">
        <v>5</v>
      </c>
      <c r="E473" s="15" t="s">
        <v>5</v>
      </c>
      <c r="F473" s="15" t="s">
        <v>5</v>
      </c>
      <c r="G473" s="15" t="s">
        <v>5</v>
      </c>
      <c r="H473" s="15" t="s">
        <v>5</v>
      </c>
      <c r="I473" s="14" t="s">
        <v>5</v>
      </c>
      <c r="J473" s="13" t="s">
        <v>5</v>
      </c>
      <c r="K473" s="22" t="s">
        <v>5</v>
      </c>
      <c r="L473" s="4" t="s">
        <v>5</v>
      </c>
      <c r="M473" s="4" t="s">
        <v>5</v>
      </c>
      <c r="N473" s="4" t="s">
        <v>5</v>
      </c>
      <c r="O473" s="4" t="s">
        <v>5</v>
      </c>
      <c r="P473" s="4" t="s">
        <v>5</v>
      </c>
      <c r="Q473" s="4" t="s">
        <v>5</v>
      </c>
      <c r="R473" s="4" t="s">
        <v>5</v>
      </c>
      <c r="S473" s="4" t="s">
        <v>5</v>
      </c>
      <c r="T473" s="15" t="s">
        <v>5</v>
      </c>
      <c r="U473" s="15" t="s">
        <v>5</v>
      </c>
      <c r="V473" s="15" t="s">
        <v>5</v>
      </c>
      <c r="W473" s="4" t="s">
        <v>5</v>
      </c>
      <c r="X473" s="15" t="s">
        <v>5</v>
      </c>
      <c r="Y473" s="15" t="s">
        <v>5</v>
      </c>
      <c r="Z473" s="15" t="s">
        <v>5</v>
      </c>
      <c r="AA473" s="15" t="s">
        <v>5</v>
      </c>
      <c r="AB473" s="13" t="s">
        <v>5</v>
      </c>
      <c r="AC473" s="13" t="s">
        <v>5</v>
      </c>
      <c r="AD473" s="10"/>
    </row>
    <row r="474" spans="1:30">
      <c r="A474" s="21">
        <v>468</v>
      </c>
      <c r="B474" s="13" t="s">
        <v>5</v>
      </c>
      <c r="C474" s="15" t="s">
        <v>5</v>
      </c>
      <c r="D474" s="15" t="s">
        <v>5</v>
      </c>
      <c r="E474" s="15" t="s">
        <v>5</v>
      </c>
      <c r="F474" s="15" t="s">
        <v>5</v>
      </c>
      <c r="G474" s="15" t="s">
        <v>5</v>
      </c>
      <c r="H474" s="15" t="s">
        <v>5</v>
      </c>
      <c r="I474" s="14" t="s">
        <v>5</v>
      </c>
      <c r="J474" s="13" t="s">
        <v>5</v>
      </c>
      <c r="K474" s="22" t="s">
        <v>5</v>
      </c>
      <c r="L474" s="4" t="s">
        <v>5</v>
      </c>
      <c r="M474" s="4" t="s">
        <v>5</v>
      </c>
      <c r="N474" s="4" t="s">
        <v>5</v>
      </c>
      <c r="O474" s="4" t="s">
        <v>5</v>
      </c>
      <c r="P474" s="4" t="s">
        <v>5</v>
      </c>
      <c r="Q474" s="4" t="s">
        <v>5</v>
      </c>
      <c r="R474" s="4" t="s">
        <v>5</v>
      </c>
      <c r="S474" s="4" t="s">
        <v>5</v>
      </c>
      <c r="T474" s="15" t="s">
        <v>5</v>
      </c>
      <c r="U474" s="15" t="s">
        <v>5</v>
      </c>
      <c r="V474" s="15" t="s">
        <v>5</v>
      </c>
      <c r="W474" s="4" t="s">
        <v>5</v>
      </c>
      <c r="X474" s="15" t="s">
        <v>5</v>
      </c>
      <c r="Y474" s="15" t="s">
        <v>5</v>
      </c>
      <c r="Z474" s="15" t="s">
        <v>5</v>
      </c>
      <c r="AA474" s="15" t="s">
        <v>5</v>
      </c>
      <c r="AB474" s="13" t="s">
        <v>5</v>
      </c>
      <c r="AC474" s="13" t="s">
        <v>5</v>
      </c>
      <c r="AD474" s="10"/>
    </row>
    <row r="475" spans="1:30">
      <c r="A475" s="21">
        <v>469</v>
      </c>
      <c r="B475" s="13" t="s">
        <v>5</v>
      </c>
      <c r="C475" s="15" t="s">
        <v>5</v>
      </c>
      <c r="D475" s="15" t="s">
        <v>5</v>
      </c>
      <c r="E475" s="15" t="s">
        <v>5</v>
      </c>
      <c r="F475" s="15" t="s">
        <v>5</v>
      </c>
      <c r="G475" s="15" t="s">
        <v>5</v>
      </c>
      <c r="H475" s="15" t="s">
        <v>5</v>
      </c>
      <c r="I475" s="14" t="s">
        <v>5</v>
      </c>
      <c r="J475" s="13" t="s">
        <v>5</v>
      </c>
      <c r="K475" s="22" t="s">
        <v>5</v>
      </c>
      <c r="L475" s="4" t="s">
        <v>5</v>
      </c>
      <c r="M475" s="4" t="s">
        <v>5</v>
      </c>
      <c r="N475" s="4" t="s">
        <v>5</v>
      </c>
      <c r="O475" s="4" t="s">
        <v>5</v>
      </c>
      <c r="P475" s="4" t="s">
        <v>5</v>
      </c>
      <c r="Q475" s="4" t="s">
        <v>5</v>
      </c>
      <c r="R475" s="4" t="s">
        <v>5</v>
      </c>
      <c r="S475" s="4" t="s">
        <v>5</v>
      </c>
      <c r="T475" s="15" t="s">
        <v>5</v>
      </c>
      <c r="U475" s="15" t="s">
        <v>5</v>
      </c>
      <c r="V475" s="15" t="s">
        <v>5</v>
      </c>
      <c r="W475" s="4" t="s">
        <v>5</v>
      </c>
      <c r="X475" s="15" t="s">
        <v>5</v>
      </c>
      <c r="Y475" s="15" t="s">
        <v>5</v>
      </c>
      <c r="Z475" s="15" t="s">
        <v>5</v>
      </c>
      <c r="AA475" s="15" t="s">
        <v>5</v>
      </c>
      <c r="AB475" s="13" t="s">
        <v>5</v>
      </c>
      <c r="AC475" s="13" t="s">
        <v>5</v>
      </c>
      <c r="AD475" s="10"/>
    </row>
    <row r="476" spans="1:30">
      <c r="A476" s="21">
        <v>470</v>
      </c>
      <c r="B476" s="13" t="s">
        <v>5</v>
      </c>
      <c r="C476" s="15" t="s">
        <v>5</v>
      </c>
      <c r="D476" s="15" t="s">
        <v>5</v>
      </c>
      <c r="E476" s="15" t="s">
        <v>5</v>
      </c>
      <c r="F476" s="15" t="s">
        <v>5</v>
      </c>
      <c r="G476" s="15" t="s">
        <v>5</v>
      </c>
      <c r="H476" s="15" t="s">
        <v>5</v>
      </c>
      <c r="I476" s="14" t="s">
        <v>5</v>
      </c>
      <c r="J476" s="13" t="s">
        <v>5</v>
      </c>
      <c r="K476" s="22" t="s">
        <v>5</v>
      </c>
      <c r="L476" s="4" t="s">
        <v>5</v>
      </c>
      <c r="M476" s="4" t="s">
        <v>5</v>
      </c>
      <c r="N476" s="4" t="s">
        <v>5</v>
      </c>
      <c r="O476" s="4" t="s">
        <v>5</v>
      </c>
      <c r="P476" s="4" t="s">
        <v>5</v>
      </c>
      <c r="Q476" s="4" t="s">
        <v>5</v>
      </c>
      <c r="R476" s="4" t="s">
        <v>5</v>
      </c>
      <c r="S476" s="4" t="s">
        <v>5</v>
      </c>
      <c r="T476" s="15" t="s">
        <v>5</v>
      </c>
      <c r="U476" s="15" t="s">
        <v>5</v>
      </c>
      <c r="V476" s="15" t="s">
        <v>5</v>
      </c>
      <c r="W476" s="4" t="s">
        <v>5</v>
      </c>
      <c r="X476" s="15" t="s">
        <v>5</v>
      </c>
      <c r="Y476" s="15" t="s">
        <v>5</v>
      </c>
      <c r="Z476" s="15" t="s">
        <v>5</v>
      </c>
      <c r="AA476" s="15" t="s">
        <v>5</v>
      </c>
      <c r="AB476" s="13" t="s">
        <v>5</v>
      </c>
      <c r="AC476" s="13" t="s">
        <v>5</v>
      </c>
      <c r="AD476" s="10"/>
    </row>
    <row r="477" spans="1:30">
      <c r="A477" s="21">
        <v>471</v>
      </c>
      <c r="B477" s="13" t="s">
        <v>5</v>
      </c>
      <c r="C477" s="15" t="s">
        <v>5</v>
      </c>
      <c r="D477" s="15" t="s">
        <v>5</v>
      </c>
      <c r="E477" s="15" t="s">
        <v>5</v>
      </c>
      <c r="F477" s="15" t="s">
        <v>5</v>
      </c>
      <c r="G477" s="15" t="s">
        <v>5</v>
      </c>
      <c r="H477" s="15" t="s">
        <v>5</v>
      </c>
      <c r="I477" s="14" t="s">
        <v>5</v>
      </c>
      <c r="J477" s="13" t="s">
        <v>5</v>
      </c>
      <c r="K477" s="22" t="s">
        <v>5</v>
      </c>
      <c r="L477" s="4" t="s">
        <v>5</v>
      </c>
      <c r="M477" s="4" t="s">
        <v>5</v>
      </c>
      <c r="N477" s="4" t="s">
        <v>5</v>
      </c>
      <c r="O477" s="4" t="s">
        <v>5</v>
      </c>
      <c r="P477" s="4" t="s">
        <v>5</v>
      </c>
      <c r="Q477" s="4" t="s">
        <v>5</v>
      </c>
      <c r="R477" s="4" t="s">
        <v>5</v>
      </c>
      <c r="S477" s="4" t="s">
        <v>5</v>
      </c>
      <c r="T477" s="15" t="s">
        <v>5</v>
      </c>
      <c r="U477" s="15" t="s">
        <v>5</v>
      </c>
      <c r="V477" s="15" t="s">
        <v>5</v>
      </c>
      <c r="W477" s="4" t="s">
        <v>5</v>
      </c>
      <c r="X477" s="15" t="s">
        <v>5</v>
      </c>
      <c r="Y477" s="15" t="s">
        <v>5</v>
      </c>
      <c r="Z477" s="15" t="s">
        <v>5</v>
      </c>
      <c r="AA477" s="15" t="s">
        <v>5</v>
      </c>
      <c r="AB477" s="13" t="s">
        <v>5</v>
      </c>
      <c r="AC477" s="13" t="s">
        <v>5</v>
      </c>
      <c r="AD477" s="10"/>
    </row>
    <row r="478" spans="1:30">
      <c r="A478" s="21">
        <v>472</v>
      </c>
      <c r="B478" s="13" t="s">
        <v>5</v>
      </c>
      <c r="C478" s="15" t="s">
        <v>5</v>
      </c>
      <c r="D478" s="15" t="s">
        <v>5</v>
      </c>
      <c r="E478" s="15" t="s">
        <v>5</v>
      </c>
      <c r="F478" s="15" t="s">
        <v>5</v>
      </c>
      <c r="G478" s="15" t="s">
        <v>5</v>
      </c>
      <c r="H478" s="15" t="s">
        <v>5</v>
      </c>
      <c r="I478" s="14" t="s">
        <v>5</v>
      </c>
      <c r="J478" s="13" t="s">
        <v>5</v>
      </c>
      <c r="K478" s="22" t="s">
        <v>5</v>
      </c>
      <c r="L478" s="4" t="s">
        <v>5</v>
      </c>
      <c r="M478" s="4" t="s">
        <v>5</v>
      </c>
      <c r="N478" s="4" t="s">
        <v>5</v>
      </c>
      <c r="O478" s="4" t="s">
        <v>5</v>
      </c>
      <c r="P478" s="4" t="s">
        <v>5</v>
      </c>
      <c r="Q478" s="4" t="s">
        <v>5</v>
      </c>
      <c r="R478" s="4" t="s">
        <v>5</v>
      </c>
      <c r="S478" s="4" t="s">
        <v>5</v>
      </c>
      <c r="T478" s="15" t="s">
        <v>5</v>
      </c>
      <c r="U478" s="15" t="s">
        <v>5</v>
      </c>
      <c r="V478" s="15" t="s">
        <v>5</v>
      </c>
      <c r="W478" s="4" t="s">
        <v>5</v>
      </c>
      <c r="X478" s="15" t="s">
        <v>5</v>
      </c>
      <c r="Y478" s="15" t="s">
        <v>5</v>
      </c>
      <c r="Z478" s="15" t="s">
        <v>5</v>
      </c>
      <c r="AA478" s="15" t="s">
        <v>5</v>
      </c>
      <c r="AB478" s="13" t="s">
        <v>5</v>
      </c>
      <c r="AC478" s="13" t="s">
        <v>5</v>
      </c>
      <c r="AD478" s="10"/>
    </row>
    <row r="479" spans="1:30">
      <c r="A479" s="21">
        <v>473</v>
      </c>
      <c r="B479" s="13" t="s">
        <v>5</v>
      </c>
      <c r="C479" s="15" t="s">
        <v>5</v>
      </c>
      <c r="D479" s="15" t="s">
        <v>5</v>
      </c>
      <c r="E479" s="15" t="s">
        <v>5</v>
      </c>
      <c r="F479" s="15" t="s">
        <v>5</v>
      </c>
      <c r="G479" s="15" t="s">
        <v>5</v>
      </c>
      <c r="H479" s="15" t="s">
        <v>5</v>
      </c>
      <c r="I479" s="14" t="s">
        <v>5</v>
      </c>
      <c r="J479" s="13" t="s">
        <v>5</v>
      </c>
      <c r="K479" s="22" t="s">
        <v>5</v>
      </c>
      <c r="L479" s="4" t="s">
        <v>5</v>
      </c>
      <c r="M479" s="4" t="s">
        <v>5</v>
      </c>
      <c r="N479" s="4" t="s">
        <v>5</v>
      </c>
      <c r="O479" s="4" t="s">
        <v>5</v>
      </c>
      <c r="P479" s="4" t="s">
        <v>5</v>
      </c>
      <c r="Q479" s="4" t="s">
        <v>5</v>
      </c>
      <c r="R479" s="4" t="s">
        <v>5</v>
      </c>
      <c r="S479" s="4" t="s">
        <v>5</v>
      </c>
      <c r="T479" s="15" t="s">
        <v>5</v>
      </c>
      <c r="U479" s="15" t="s">
        <v>5</v>
      </c>
      <c r="V479" s="15" t="s">
        <v>5</v>
      </c>
      <c r="W479" s="4" t="s">
        <v>5</v>
      </c>
      <c r="X479" s="15" t="s">
        <v>5</v>
      </c>
      <c r="Y479" s="15" t="s">
        <v>5</v>
      </c>
      <c r="Z479" s="15" t="s">
        <v>5</v>
      </c>
      <c r="AA479" s="15" t="s">
        <v>5</v>
      </c>
      <c r="AB479" s="13" t="s">
        <v>5</v>
      </c>
      <c r="AC479" s="13" t="s">
        <v>5</v>
      </c>
      <c r="AD479" s="10"/>
    </row>
    <row r="480" spans="1:30">
      <c r="A480" s="21">
        <v>474</v>
      </c>
      <c r="B480" s="13" t="s">
        <v>5</v>
      </c>
      <c r="C480" s="15" t="s">
        <v>5</v>
      </c>
      <c r="D480" s="15" t="s">
        <v>5</v>
      </c>
      <c r="E480" s="15" t="s">
        <v>5</v>
      </c>
      <c r="F480" s="15" t="s">
        <v>5</v>
      </c>
      <c r="G480" s="15" t="s">
        <v>5</v>
      </c>
      <c r="H480" s="15" t="s">
        <v>5</v>
      </c>
      <c r="I480" s="14" t="s">
        <v>5</v>
      </c>
      <c r="J480" s="13" t="s">
        <v>5</v>
      </c>
      <c r="K480" s="22" t="s">
        <v>5</v>
      </c>
      <c r="L480" s="4" t="s">
        <v>5</v>
      </c>
      <c r="M480" s="4" t="s">
        <v>5</v>
      </c>
      <c r="N480" s="4" t="s">
        <v>5</v>
      </c>
      <c r="O480" s="4" t="s">
        <v>5</v>
      </c>
      <c r="P480" s="4" t="s">
        <v>5</v>
      </c>
      <c r="Q480" s="4" t="s">
        <v>5</v>
      </c>
      <c r="R480" s="4" t="s">
        <v>5</v>
      </c>
      <c r="S480" s="4" t="s">
        <v>5</v>
      </c>
      <c r="T480" s="15" t="s">
        <v>5</v>
      </c>
      <c r="U480" s="15" t="s">
        <v>5</v>
      </c>
      <c r="V480" s="15" t="s">
        <v>5</v>
      </c>
      <c r="W480" s="4" t="s">
        <v>5</v>
      </c>
      <c r="X480" s="15" t="s">
        <v>5</v>
      </c>
      <c r="Y480" s="15" t="s">
        <v>5</v>
      </c>
      <c r="Z480" s="15" t="s">
        <v>5</v>
      </c>
      <c r="AA480" s="15" t="s">
        <v>5</v>
      </c>
      <c r="AB480" s="13" t="s">
        <v>5</v>
      </c>
      <c r="AC480" s="13" t="s">
        <v>5</v>
      </c>
      <c r="AD480" s="10"/>
    </row>
    <row r="481" spans="1:30">
      <c r="A481" s="21">
        <v>475</v>
      </c>
      <c r="B481" s="13" t="s">
        <v>5</v>
      </c>
      <c r="C481" s="15" t="s">
        <v>5</v>
      </c>
      <c r="D481" s="15" t="s">
        <v>5</v>
      </c>
      <c r="E481" s="15" t="s">
        <v>5</v>
      </c>
      <c r="F481" s="15" t="s">
        <v>5</v>
      </c>
      <c r="G481" s="15" t="s">
        <v>5</v>
      </c>
      <c r="H481" s="15" t="s">
        <v>5</v>
      </c>
      <c r="I481" s="14" t="s">
        <v>5</v>
      </c>
      <c r="J481" s="13" t="s">
        <v>5</v>
      </c>
      <c r="K481" s="22" t="s">
        <v>5</v>
      </c>
      <c r="L481" s="4" t="s">
        <v>5</v>
      </c>
      <c r="M481" s="4" t="s">
        <v>5</v>
      </c>
      <c r="N481" s="4" t="s">
        <v>5</v>
      </c>
      <c r="O481" s="4" t="s">
        <v>5</v>
      </c>
      <c r="P481" s="4" t="s">
        <v>5</v>
      </c>
      <c r="Q481" s="4" t="s">
        <v>5</v>
      </c>
      <c r="R481" s="4" t="s">
        <v>5</v>
      </c>
      <c r="S481" s="4" t="s">
        <v>5</v>
      </c>
      <c r="T481" s="15" t="s">
        <v>5</v>
      </c>
      <c r="U481" s="15" t="s">
        <v>5</v>
      </c>
      <c r="V481" s="15" t="s">
        <v>5</v>
      </c>
      <c r="W481" s="4" t="s">
        <v>5</v>
      </c>
      <c r="X481" s="15" t="s">
        <v>5</v>
      </c>
      <c r="Y481" s="15" t="s">
        <v>5</v>
      </c>
      <c r="Z481" s="15" t="s">
        <v>5</v>
      </c>
      <c r="AA481" s="15" t="s">
        <v>5</v>
      </c>
      <c r="AB481" s="13" t="s">
        <v>5</v>
      </c>
      <c r="AC481" s="13" t="s">
        <v>5</v>
      </c>
      <c r="AD481" s="10"/>
    </row>
    <row r="482" spans="1:30">
      <c r="A482" s="21">
        <v>476</v>
      </c>
      <c r="B482" s="13" t="s">
        <v>5</v>
      </c>
      <c r="C482" s="15" t="s">
        <v>5</v>
      </c>
      <c r="D482" s="15" t="s">
        <v>5</v>
      </c>
      <c r="E482" s="15" t="s">
        <v>5</v>
      </c>
      <c r="F482" s="15" t="s">
        <v>5</v>
      </c>
      <c r="G482" s="15" t="s">
        <v>5</v>
      </c>
      <c r="H482" s="15" t="s">
        <v>5</v>
      </c>
      <c r="I482" s="14" t="s">
        <v>5</v>
      </c>
      <c r="J482" s="13" t="s">
        <v>5</v>
      </c>
      <c r="K482" s="22" t="s">
        <v>5</v>
      </c>
      <c r="L482" s="4" t="s">
        <v>5</v>
      </c>
      <c r="M482" s="4" t="s">
        <v>5</v>
      </c>
      <c r="N482" s="4" t="s">
        <v>5</v>
      </c>
      <c r="O482" s="4" t="s">
        <v>5</v>
      </c>
      <c r="P482" s="4" t="s">
        <v>5</v>
      </c>
      <c r="Q482" s="4" t="s">
        <v>5</v>
      </c>
      <c r="R482" s="4" t="s">
        <v>5</v>
      </c>
      <c r="S482" s="4" t="s">
        <v>5</v>
      </c>
      <c r="T482" s="15" t="s">
        <v>5</v>
      </c>
      <c r="U482" s="15" t="s">
        <v>5</v>
      </c>
      <c r="V482" s="15" t="s">
        <v>5</v>
      </c>
      <c r="W482" s="4" t="s">
        <v>5</v>
      </c>
      <c r="X482" s="15" t="s">
        <v>5</v>
      </c>
      <c r="Y482" s="15" t="s">
        <v>5</v>
      </c>
      <c r="Z482" s="15" t="s">
        <v>5</v>
      </c>
      <c r="AA482" s="15" t="s">
        <v>5</v>
      </c>
      <c r="AB482" s="13" t="s">
        <v>5</v>
      </c>
      <c r="AC482" s="13" t="s">
        <v>5</v>
      </c>
      <c r="AD482" s="10"/>
    </row>
    <row r="483" spans="1:30">
      <c r="A483" s="21">
        <v>477</v>
      </c>
      <c r="B483" s="13" t="s">
        <v>5</v>
      </c>
      <c r="C483" s="15" t="s">
        <v>5</v>
      </c>
      <c r="D483" s="15" t="s">
        <v>5</v>
      </c>
      <c r="E483" s="15" t="s">
        <v>5</v>
      </c>
      <c r="F483" s="15" t="s">
        <v>5</v>
      </c>
      <c r="G483" s="15" t="s">
        <v>5</v>
      </c>
      <c r="H483" s="15" t="s">
        <v>5</v>
      </c>
      <c r="I483" s="14" t="s">
        <v>5</v>
      </c>
      <c r="J483" s="13" t="s">
        <v>5</v>
      </c>
      <c r="K483" s="22" t="s">
        <v>5</v>
      </c>
      <c r="L483" s="4" t="s">
        <v>5</v>
      </c>
      <c r="M483" s="4" t="s">
        <v>5</v>
      </c>
      <c r="N483" s="4" t="s">
        <v>5</v>
      </c>
      <c r="O483" s="4" t="s">
        <v>5</v>
      </c>
      <c r="P483" s="4" t="s">
        <v>5</v>
      </c>
      <c r="Q483" s="4" t="s">
        <v>5</v>
      </c>
      <c r="R483" s="4" t="s">
        <v>5</v>
      </c>
      <c r="S483" s="4" t="s">
        <v>5</v>
      </c>
      <c r="T483" s="15" t="s">
        <v>5</v>
      </c>
      <c r="U483" s="15" t="s">
        <v>5</v>
      </c>
      <c r="V483" s="15" t="s">
        <v>5</v>
      </c>
      <c r="W483" s="4" t="s">
        <v>5</v>
      </c>
      <c r="X483" s="15" t="s">
        <v>5</v>
      </c>
      <c r="Y483" s="15" t="s">
        <v>5</v>
      </c>
      <c r="Z483" s="15" t="s">
        <v>5</v>
      </c>
      <c r="AA483" s="15" t="s">
        <v>5</v>
      </c>
      <c r="AB483" s="13" t="s">
        <v>5</v>
      </c>
      <c r="AC483" s="13" t="s">
        <v>5</v>
      </c>
      <c r="AD483" s="10"/>
    </row>
    <row r="484" spans="1:30">
      <c r="A484" s="21">
        <v>478</v>
      </c>
      <c r="B484" s="13" t="s">
        <v>5</v>
      </c>
      <c r="C484" s="15" t="s">
        <v>5</v>
      </c>
      <c r="D484" s="15" t="s">
        <v>5</v>
      </c>
      <c r="E484" s="15" t="s">
        <v>5</v>
      </c>
      <c r="F484" s="15" t="s">
        <v>5</v>
      </c>
      <c r="G484" s="15" t="s">
        <v>5</v>
      </c>
      <c r="H484" s="15" t="s">
        <v>5</v>
      </c>
      <c r="I484" s="14" t="s">
        <v>5</v>
      </c>
      <c r="J484" s="13" t="s">
        <v>5</v>
      </c>
      <c r="K484" s="22" t="s">
        <v>5</v>
      </c>
      <c r="L484" s="4" t="s">
        <v>5</v>
      </c>
      <c r="M484" s="4" t="s">
        <v>5</v>
      </c>
      <c r="N484" s="4" t="s">
        <v>5</v>
      </c>
      <c r="O484" s="4" t="s">
        <v>5</v>
      </c>
      <c r="P484" s="4" t="s">
        <v>5</v>
      </c>
      <c r="Q484" s="4" t="s">
        <v>5</v>
      </c>
      <c r="R484" s="4" t="s">
        <v>5</v>
      </c>
      <c r="S484" s="4" t="s">
        <v>5</v>
      </c>
      <c r="T484" s="15" t="s">
        <v>5</v>
      </c>
      <c r="U484" s="15" t="s">
        <v>5</v>
      </c>
      <c r="V484" s="15" t="s">
        <v>5</v>
      </c>
      <c r="W484" s="4" t="s">
        <v>5</v>
      </c>
      <c r="X484" s="15" t="s">
        <v>5</v>
      </c>
      <c r="Y484" s="15" t="s">
        <v>5</v>
      </c>
      <c r="Z484" s="15" t="s">
        <v>5</v>
      </c>
      <c r="AA484" s="15" t="s">
        <v>5</v>
      </c>
      <c r="AB484" s="13" t="s">
        <v>5</v>
      </c>
      <c r="AC484" s="13" t="s">
        <v>5</v>
      </c>
      <c r="AD484" s="10"/>
    </row>
    <row r="485" spans="1:30">
      <c r="A485" s="21">
        <v>479</v>
      </c>
      <c r="B485" s="13" t="s">
        <v>5</v>
      </c>
      <c r="C485" s="15" t="s">
        <v>5</v>
      </c>
      <c r="D485" s="15" t="s">
        <v>5</v>
      </c>
      <c r="E485" s="15" t="s">
        <v>5</v>
      </c>
      <c r="F485" s="15" t="s">
        <v>5</v>
      </c>
      <c r="G485" s="15" t="s">
        <v>5</v>
      </c>
      <c r="H485" s="15" t="s">
        <v>5</v>
      </c>
      <c r="I485" s="14" t="s">
        <v>5</v>
      </c>
      <c r="J485" s="13" t="s">
        <v>5</v>
      </c>
      <c r="K485" s="22" t="s">
        <v>5</v>
      </c>
      <c r="L485" s="4" t="s">
        <v>5</v>
      </c>
      <c r="M485" s="4" t="s">
        <v>5</v>
      </c>
      <c r="N485" s="4" t="s">
        <v>5</v>
      </c>
      <c r="O485" s="4" t="s">
        <v>5</v>
      </c>
      <c r="P485" s="4" t="s">
        <v>5</v>
      </c>
      <c r="Q485" s="4" t="s">
        <v>5</v>
      </c>
      <c r="R485" s="4" t="s">
        <v>5</v>
      </c>
      <c r="S485" s="4" t="s">
        <v>5</v>
      </c>
      <c r="T485" s="15" t="s">
        <v>5</v>
      </c>
      <c r="U485" s="15" t="s">
        <v>5</v>
      </c>
      <c r="V485" s="15" t="s">
        <v>5</v>
      </c>
      <c r="W485" s="4" t="s">
        <v>5</v>
      </c>
      <c r="X485" s="15" t="s">
        <v>5</v>
      </c>
      <c r="Y485" s="15" t="s">
        <v>5</v>
      </c>
      <c r="Z485" s="15" t="s">
        <v>5</v>
      </c>
      <c r="AA485" s="15" t="s">
        <v>5</v>
      </c>
      <c r="AB485" s="13" t="s">
        <v>5</v>
      </c>
      <c r="AC485" s="13" t="s">
        <v>5</v>
      </c>
      <c r="AD485" s="10"/>
    </row>
    <row r="486" spans="1:30">
      <c r="A486" s="21">
        <v>480</v>
      </c>
      <c r="B486" s="13" t="s">
        <v>5</v>
      </c>
      <c r="C486" s="15" t="s">
        <v>5</v>
      </c>
      <c r="D486" s="15" t="s">
        <v>5</v>
      </c>
      <c r="E486" s="15" t="s">
        <v>5</v>
      </c>
      <c r="F486" s="15" t="s">
        <v>5</v>
      </c>
      <c r="G486" s="15" t="s">
        <v>5</v>
      </c>
      <c r="H486" s="15" t="s">
        <v>5</v>
      </c>
      <c r="I486" s="14" t="s">
        <v>5</v>
      </c>
      <c r="J486" s="13" t="s">
        <v>5</v>
      </c>
      <c r="K486" s="22" t="s">
        <v>5</v>
      </c>
      <c r="L486" s="4" t="s">
        <v>5</v>
      </c>
      <c r="M486" s="4" t="s">
        <v>5</v>
      </c>
      <c r="N486" s="4" t="s">
        <v>5</v>
      </c>
      <c r="O486" s="4" t="s">
        <v>5</v>
      </c>
      <c r="P486" s="4" t="s">
        <v>5</v>
      </c>
      <c r="Q486" s="4" t="s">
        <v>5</v>
      </c>
      <c r="R486" s="4" t="s">
        <v>5</v>
      </c>
      <c r="S486" s="4" t="s">
        <v>5</v>
      </c>
      <c r="T486" s="15" t="s">
        <v>5</v>
      </c>
      <c r="U486" s="15" t="s">
        <v>5</v>
      </c>
      <c r="V486" s="15" t="s">
        <v>5</v>
      </c>
      <c r="W486" s="4" t="s">
        <v>5</v>
      </c>
      <c r="X486" s="15" t="s">
        <v>5</v>
      </c>
      <c r="Y486" s="15" t="s">
        <v>5</v>
      </c>
      <c r="Z486" s="15" t="s">
        <v>5</v>
      </c>
      <c r="AA486" s="15" t="s">
        <v>5</v>
      </c>
      <c r="AB486" s="13" t="s">
        <v>5</v>
      </c>
      <c r="AC486" s="13" t="s">
        <v>5</v>
      </c>
      <c r="AD486" s="10"/>
    </row>
    <row r="487" spans="1:30">
      <c r="A487" s="21">
        <v>481</v>
      </c>
      <c r="B487" s="13" t="s">
        <v>5</v>
      </c>
      <c r="C487" s="15" t="s">
        <v>5</v>
      </c>
      <c r="D487" s="15" t="s">
        <v>5</v>
      </c>
      <c r="E487" s="15" t="s">
        <v>5</v>
      </c>
      <c r="F487" s="15" t="s">
        <v>5</v>
      </c>
      <c r="G487" s="15" t="s">
        <v>5</v>
      </c>
      <c r="H487" s="15" t="s">
        <v>5</v>
      </c>
      <c r="I487" s="14" t="s">
        <v>5</v>
      </c>
      <c r="J487" s="13" t="s">
        <v>5</v>
      </c>
      <c r="K487" s="22" t="s">
        <v>5</v>
      </c>
      <c r="L487" s="4" t="s">
        <v>5</v>
      </c>
      <c r="M487" s="4" t="s">
        <v>5</v>
      </c>
      <c r="N487" s="4" t="s">
        <v>5</v>
      </c>
      <c r="O487" s="4" t="s">
        <v>5</v>
      </c>
      <c r="P487" s="4" t="s">
        <v>5</v>
      </c>
      <c r="Q487" s="4" t="s">
        <v>5</v>
      </c>
      <c r="R487" s="4" t="s">
        <v>5</v>
      </c>
      <c r="S487" s="4" t="s">
        <v>5</v>
      </c>
      <c r="T487" s="15" t="s">
        <v>5</v>
      </c>
      <c r="U487" s="15" t="s">
        <v>5</v>
      </c>
      <c r="V487" s="15" t="s">
        <v>5</v>
      </c>
      <c r="W487" s="4" t="s">
        <v>5</v>
      </c>
      <c r="X487" s="15" t="s">
        <v>5</v>
      </c>
      <c r="Y487" s="15" t="s">
        <v>5</v>
      </c>
      <c r="Z487" s="15" t="s">
        <v>5</v>
      </c>
      <c r="AA487" s="15" t="s">
        <v>5</v>
      </c>
      <c r="AB487" s="13" t="s">
        <v>5</v>
      </c>
      <c r="AC487" s="13" t="s">
        <v>5</v>
      </c>
      <c r="AD487" s="10"/>
    </row>
    <row r="488" spans="1:30">
      <c r="A488" s="21">
        <v>482</v>
      </c>
      <c r="B488" s="13" t="s">
        <v>5</v>
      </c>
      <c r="C488" s="15" t="s">
        <v>5</v>
      </c>
      <c r="D488" s="15" t="s">
        <v>5</v>
      </c>
      <c r="E488" s="15" t="s">
        <v>5</v>
      </c>
      <c r="F488" s="15" t="s">
        <v>5</v>
      </c>
      <c r="G488" s="15" t="s">
        <v>5</v>
      </c>
      <c r="H488" s="15" t="s">
        <v>5</v>
      </c>
      <c r="I488" s="14" t="s">
        <v>5</v>
      </c>
      <c r="J488" s="13" t="s">
        <v>5</v>
      </c>
      <c r="K488" s="22" t="s">
        <v>5</v>
      </c>
      <c r="L488" s="4" t="s">
        <v>5</v>
      </c>
      <c r="M488" s="4" t="s">
        <v>5</v>
      </c>
      <c r="N488" s="4" t="s">
        <v>5</v>
      </c>
      <c r="O488" s="4" t="s">
        <v>5</v>
      </c>
      <c r="P488" s="4" t="s">
        <v>5</v>
      </c>
      <c r="Q488" s="4" t="s">
        <v>5</v>
      </c>
      <c r="R488" s="4" t="s">
        <v>5</v>
      </c>
      <c r="S488" s="4" t="s">
        <v>5</v>
      </c>
      <c r="T488" s="15" t="s">
        <v>5</v>
      </c>
      <c r="U488" s="15" t="s">
        <v>5</v>
      </c>
      <c r="V488" s="15" t="s">
        <v>5</v>
      </c>
      <c r="W488" s="4" t="s">
        <v>5</v>
      </c>
      <c r="X488" s="15" t="s">
        <v>5</v>
      </c>
      <c r="Y488" s="15" t="s">
        <v>5</v>
      </c>
      <c r="Z488" s="15" t="s">
        <v>5</v>
      </c>
      <c r="AA488" s="15" t="s">
        <v>5</v>
      </c>
      <c r="AB488" s="13" t="s">
        <v>5</v>
      </c>
      <c r="AC488" s="13" t="s">
        <v>5</v>
      </c>
      <c r="AD488" s="10"/>
    </row>
    <row r="489" spans="1:30">
      <c r="A489" s="21">
        <v>483</v>
      </c>
      <c r="B489" s="13" t="s">
        <v>5</v>
      </c>
      <c r="C489" s="15" t="s">
        <v>5</v>
      </c>
      <c r="D489" s="15" t="s">
        <v>5</v>
      </c>
      <c r="E489" s="15" t="s">
        <v>5</v>
      </c>
      <c r="F489" s="15" t="s">
        <v>5</v>
      </c>
      <c r="G489" s="15" t="s">
        <v>5</v>
      </c>
      <c r="H489" s="15" t="s">
        <v>5</v>
      </c>
      <c r="I489" s="14" t="s">
        <v>5</v>
      </c>
      <c r="J489" s="13" t="s">
        <v>5</v>
      </c>
      <c r="K489" s="22" t="s">
        <v>5</v>
      </c>
      <c r="L489" s="4" t="s">
        <v>5</v>
      </c>
      <c r="M489" s="4" t="s">
        <v>5</v>
      </c>
      <c r="N489" s="4" t="s">
        <v>5</v>
      </c>
      <c r="O489" s="4" t="s">
        <v>5</v>
      </c>
      <c r="P489" s="4" t="s">
        <v>5</v>
      </c>
      <c r="Q489" s="4" t="s">
        <v>5</v>
      </c>
      <c r="R489" s="4" t="s">
        <v>5</v>
      </c>
      <c r="S489" s="4" t="s">
        <v>5</v>
      </c>
      <c r="T489" s="15" t="s">
        <v>5</v>
      </c>
      <c r="U489" s="15" t="s">
        <v>5</v>
      </c>
      <c r="V489" s="15" t="s">
        <v>5</v>
      </c>
      <c r="W489" s="4" t="s">
        <v>5</v>
      </c>
      <c r="X489" s="15" t="s">
        <v>5</v>
      </c>
      <c r="Y489" s="15" t="s">
        <v>5</v>
      </c>
      <c r="Z489" s="15" t="s">
        <v>5</v>
      </c>
      <c r="AA489" s="15" t="s">
        <v>5</v>
      </c>
      <c r="AB489" s="13" t="s">
        <v>5</v>
      </c>
      <c r="AC489" s="13" t="s">
        <v>5</v>
      </c>
      <c r="AD489" s="10"/>
    </row>
    <row r="490" spans="1:30">
      <c r="A490" s="21">
        <v>484</v>
      </c>
      <c r="B490" s="13" t="s">
        <v>5</v>
      </c>
      <c r="C490" s="15" t="s">
        <v>5</v>
      </c>
      <c r="D490" s="15" t="s">
        <v>5</v>
      </c>
      <c r="E490" s="15" t="s">
        <v>5</v>
      </c>
      <c r="F490" s="15" t="s">
        <v>5</v>
      </c>
      <c r="G490" s="15" t="s">
        <v>5</v>
      </c>
      <c r="H490" s="15" t="s">
        <v>5</v>
      </c>
      <c r="I490" s="14" t="s">
        <v>5</v>
      </c>
      <c r="J490" s="13" t="s">
        <v>5</v>
      </c>
      <c r="K490" s="22" t="s">
        <v>5</v>
      </c>
      <c r="L490" s="4" t="s">
        <v>5</v>
      </c>
      <c r="M490" s="4" t="s">
        <v>5</v>
      </c>
      <c r="N490" s="4" t="s">
        <v>5</v>
      </c>
      <c r="O490" s="4" t="s">
        <v>5</v>
      </c>
      <c r="P490" s="4" t="s">
        <v>5</v>
      </c>
      <c r="Q490" s="4" t="s">
        <v>5</v>
      </c>
      <c r="R490" s="4" t="s">
        <v>5</v>
      </c>
      <c r="S490" s="4" t="s">
        <v>5</v>
      </c>
      <c r="T490" s="15" t="s">
        <v>5</v>
      </c>
      <c r="U490" s="15" t="s">
        <v>5</v>
      </c>
      <c r="V490" s="15" t="s">
        <v>5</v>
      </c>
      <c r="W490" s="4" t="s">
        <v>5</v>
      </c>
      <c r="X490" s="15" t="s">
        <v>5</v>
      </c>
      <c r="Y490" s="15" t="s">
        <v>5</v>
      </c>
      <c r="Z490" s="15" t="s">
        <v>5</v>
      </c>
      <c r="AA490" s="15" t="s">
        <v>5</v>
      </c>
      <c r="AB490" s="13" t="s">
        <v>5</v>
      </c>
      <c r="AC490" s="13" t="s">
        <v>5</v>
      </c>
      <c r="AD490" s="10"/>
    </row>
    <row r="491" spans="1:30">
      <c r="A491" s="21">
        <v>485</v>
      </c>
      <c r="B491" s="13" t="s">
        <v>5</v>
      </c>
      <c r="C491" s="15" t="s">
        <v>5</v>
      </c>
      <c r="D491" s="15" t="s">
        <v>5</v>
      </c>
      <c r="E491" s="15" t="s">
        <v>5</v>
      </c>
      <c r="F491" s="15" t="s">
        <v>5</v>
      </c>
      <c r="G491" s="15" t="s">
        <v>5</v>
      </c>
      <c r="H491" s="15" t="s">
        <v>5</v>
      </c>
      <c r="I491" s="14" t="s">
        <v>5</v>
      </c>
      <c r="J491" s="13" t="s">
        <v>5</v>
      </c>
      <c r="K491" s="22" t="s">
        <v>5</v>
      </c>
      <c r="L491" s="4" t="s">
        <v>5</v>
      </c>
      <c r="M491" s="4" t="s">
        <v>5</v>
      </c>
      <c r="N491" s="4" t="s">
        <v>5</v>
      </c>
      <c r="O491" s="4" t="s">
        <v>5</v>
      </c>
      <c r="P491" s="4" t="s">
        <v>5</v>
      </c>
      <c r="Q491" s="4" t="s">
        <v>5</v>
      </c>
      <c r="R491" s="4" t="s">
        <v>5</v>
      </c>
      <c r="S491" s="4" t="s">
        <v>5</v>
      </c>
      <c r="T491" s="15" t="s">
        <v>5</v>
      </c>
      <c r="U491" s="15" t="s">
        <v>5</v>
      </c>
      <c r="V491" s="15" t="s">
        <v>5</v>
      </c>
      <c r="W491" s="4" t="s">
        <v>5</v>
      </c>
      <c r="X491" s="15" t="s">
        <v>5</v>
      </c>
      <c r="Y491" s="15" t="s">
        <v>5</v>
      </c>
      <c r="Z491" s="15" t="s">
        <v>5</v>
      </c>
      <c r="AA491" s="15" t="s">
        <v>5</v>
      </c>
      <c r="AB491" s="13" t="s">
        <v>5</v>
      </c>
      <c r="AC491" s="13" t="s">
        <v>5</v>
      </c>
      <c r="AD491" s="10"/>
    </row>
    <row r="492" spans="1:30">
      <c r="A492" s="21">
        <v>486</v>
      </c>
      <c r="B492" s="13" t="s">
        <v>5</v>
      </c>
      <c r="C492" s="15" t="s">
        <v>5</v>
      </c>
      <c r="D492" s="15" t="s">
        <v>5</v>
      </c>
      <c r="E492" s="15" t="s">
        <v>5</v>
      </c>
      <c r="F492" s="15" t="s">
        <v>5</v>
      </c>
      <c r="G492" s="15" t="s">
        <v>5</v>
      </c>
      <c r="H492" s="15" t="s">
        <v>5</v>
      </c>
      <c r="I492" s="14" t="s">
        <v>5</v>
      </c>
      <c r="J492" s="13" t="s">
        <v>5</v>
      </c>
      <c r="K492" s="22" t="s">
        <v>5</v>
      </c>
      <c r="L492" s="4" t="s">
        <v>5</v>
      </c>
      <c r="M492" s="4" t="s">
        <v>5</v>
      </c>
      <c r="N492" s="4" t="s">
        <v>5</v>
      </c>
      <c r="O492" s="4" t="s">
        <v>5</v>
      </c>
      <c r="P492" s="4" t="s">
        <v>5</v>
      </c>
      <c r="Q492" s="4" t="s">
        <v>5</v>
      </c>
      <c r="R492" s="4" t="s">
        <v>5</v>
      </c>
      <c r="S492" s="4" t="s">
        <v>5</v>
      </c>
      <c r="T492" s="15" t="s">
        <v>5</v>
      </c>
      <c r="U492" s="15" t="s">
        <v>5</v>
      </c>
      <c r="V492" s="15" t="s">
        <v>5</v>
      </c>
      <c r="W492" s="4" t="s">
        <v>5</v>
      </c>
      <c r="X492" s="15" t="s">
        <v>5</v>
      </c>
      <c r="Y492" s="15" t="s">
        <v>5</v>
      </c>
      <c r="Z492" s="15" t="s">
        <v>5</v>
      </c>
      <c r="AA492" s="15" t="s">
        <v>5</v>
      </c>
      <c r="AB492" s="13" t="s">
        <v>5</v>
      </c>
      <c r="AC492" s="13" t="s">
        <v>5</v>
      </c>
      <c r="AD492" s="10"/>
    </row>
    <row r="493" spans="1:30">
      <c r="A493" s="21">
        <v>487</v>
      </c>
      <c r="B493" s="13" t="s">
        <v>5</v>
      </c>
      <c r="C493" s="15" t="s">
        <v>5</v>
      </c>
      <c r="D493" s="15" t="s">
        <v>5</v>
      </c>
      <c r="E493" s="15" t="s">
        <v>5</v>
      </c>
      <c r="F493" s="15" t="s">
        <v>5</v>
      </c>
      <c r="G493" s="15" t="s">
        <v>5</v>
      </c>
      <c r="H493" s="15" t="s">
        <v>5</v>
      </c>
      <c r="I493" s="14" t="s">
        <v>5</v>
      </c>
      <c r="J493" s="13" t="s">
        <v>5</v>
      </c>
      <c r="K493" s="22" t="s">
        <v>5</v>
      </c>
      <c r="L493" s="4" t="s">
        <v>5</v>
      </c>
      <c r="M493" s="4" t="s">
        <v>5</v>
      </c>
      <c r="N493" s="4" t="s">
        <v>5</v>
      </c>
      <c r="O493" s="4" t="s">
        <v>5</v>
      </c>
      <c r="P493" s="4" t="s">
        <v>5</v>
      </c>
      <c r="Q493" s="4" t="s">
        <v>5</v>
      </c>
      <c r="R493" s="4" t="s">
        <v>5</v>
      </c>
      <c r="S493" s="4" t="s">
        <v>5</v>
      </c>
      <c r="T493" s="15" t="s">
        <v>5</v>
      </c>
      <c r="U493" s="15" t="s">
        <v>5</v>
      </c>
      <c r="V493" s="15" t="s">
        <v>5</v>
      </c>
      <c r="W493" s="4" t="s">
        <v>5</v>
      </c>
      <c r="X493" s="15" t="s">
        <v>5</v>
      </c>
      <c r="Y493" s="15" t="s">
        <v>5</v>
      </c>
      <c r="Z493" s="15" t="s">
        <v>5</v>
      </c>
      <c r="AA493" s="15" t="s">
        <v>5</v>
      </c>
      <c r="AB493" s="13" t="s">
        <v>5</v>
      </c>
      <c r="AC493" s="13" t="s">
        <v>5</v>
      </c>
      <c r="AD493" s="10"/>
    </row>
    <row r="494" spans="1:30">
      <c r="A494" s="21">
        <v>488</v>
      </c>
      <c r="B494" s="13" t="s">
        <v>5</v>
      </c>
      <c r="C494" s="15" t="s">
        <v>5</v>
      </c>
      <c r="D494" s="15" t="s">
        <v>5</v>
      </c>
      <c r="E494" s="15" t="s">
        <v>5</v>
      </c>
      <c r="F494" s="15" t="s">
        <v>5</v>
      </c>
      <c r="G494" s="15" t="s">
        <v>5</v>
      </c>
      <c r="H494" s="15" t="s">
        <v>5</v>
      </c>
      <c r="I494" s="14" t="s">
        <v>5</v>
      </c>
      <c r="J494" s="13" t="s">
        <v>5</v>
      </c>
      <c r="K494" s="22" t="s">
        <v>5</v>
      </c>
      <c r="L494" s="4" t="s">
        <v>5</v>
      </c>
      <c r="M494" s="4" t="s">
        <v>5</v>
      </c>
      <c r="N494" s="4" t="s">
        <v>5</v>
      </c>
      <c r="O494" s="4" t="s">
        <v>5</v>
      </c>
      <c r="P494" s="4" t="s">
        <v>5</v>
      </c>
      <c r="Q494" s="4" t="s">
        <v>5</v>
      </c>
      <c r="R494" s="4" t="s">
        <v>5</v>
      </c>
      <c r="S494" s="4" t="s">
        <v>5</v>
      </c>
      <c r="T494" s="15" t="s">
        <v>5</v>
      </c>
      <c r="U494" s="15" t="s">
        <v>5</v>
      </c>
      <c r="V494" s="15" t="s">
        <v>5</v>
      </c>
      <c r="W494" s="4" t="s">
        <v>5</v>
      </c>
      <c r="X494" s="15" t="s">
        <v>5</v>
      </c>
      <c r="Y494" s="15" t="s">
        <v>5</v>
      </c>
      <c r="Z494" s="15" t="s">
        <v>5</v>
      </c>
      <c r="AA494" s="15" t="s">
        <v>5</v>
      </c>
      <c r="AB494" s="13" t="s">
        <v>5</v>
      </c>
      <c r="AC494" s="13" t="s">
        <v>5</v>
      </c>
      <c r="AD494" s="10"/>
    </row>
    <row r="495" spans="1:30">
      <c r="A495" s="21">
        <v>489</v>
      </c>
      <c r="B495" s="13" t="s">
        <v>5</v>
      </c>
      <c r="C495" s="15" t="s">
        <v>5</v>
      </c>
      <c r="D495" s="15" t="s">
        <v>5</v>
      </c>
      <c r="E495" s="15" t="s">
        <v>5</v>
      </c>
      <c r="F495" s="15" t="s">
        <v>5</v>
      </c>
      <c r="G495" s="15" t="s">
        <v>5</v>
      </c>
      <c r="H495" s="15" t="s">
        <v>5</v>
      </c>
      <c r="I495" s="14" t="s">
        <v>5</v>
      </c>
      <c r="J495" s="13" t="s">
        <v>5</v>
      </c>
      <c r="K495" s="22" t="s">
        <v>5</v>
      </c>
      <c r="L495" s="4" t="s">
        <v>5</v>
      </c>
      <c r="M495" s="4" t="s">
        <v>5</v>
      </c>
      <c r="N495" s="4" t="s">
        <v>5</v>
      </c>
      <c r="O495" s="4" t="s">
        <v>5</v>
      </c>
      <c r="P495" s="4" t="s">
        <v>5</v>
      </c>
      <c r="Q495" s="4" t="s">
        <v>5</v>
      </c>
      <c r="R495" s="4" t="s">
        <v>5</v>
      </c>
      <c r="S495" s="4" t="s">
        <v>5</v>
      </c>
      <c r="T495" s="15" t="s">
        <v>5</v>
      </c>
      <c r="U495" s="15" t="s">
        <v>5</v>
      </c>
      <c r="V495" s="15" t="s">
        <v>5</v>
      </c>
      <c r="W495" s="4" t="s">
        <v>5</v>
      </c>
      <c r="X495" s="15" t="s">
        <v>5</v>
      </c>
      <c r="Y495" s="15" t="s">
        <v>5</v>
      </c>
      <c r="Z495" s="15" t="s">
        <v>5</v>
      </c>
      <c r="AA495" s="15" t="s">
        <v>5</v>
      </c>
      <c r="AB495" s="13" t="s">
        <v>5</v>
      </c>
      <c r="AC495" s="13" t="s">
        <v>5</v>
      </c>
      <c r="AD495" s="10"/>
    </row>
    <row r="496" spans="1:30">
      <c r="A496" s="21">
        <v>490</v>
      </c>
      <c r="B496" s="13" t="s">
        <v>5</v>
      </c>
      <c r="C496" s="15" t="s">
        <v>5</v>
      </c>
      <c r="D496" s="15" t="s">
        <v>5</v>
      </c>
      <c r="E496" s="15" t="s">
        <v>5</v>
      </c>
      <c r="F496" s="15" t="s">
        <v>5</v>
      </c>
      <c r="G496" s="15" t="s">
        <v>5</v>
      </c>
      <c r="H496" s="15" t="s">
        <v>5</v>
      </c>
      <c r="I496" s="14" t="s">
        <v>5</v>
      </c>
      <c r="J496" s="13" t="s">
        <v>5</v>
      </c>
      <c r="K496" s="22" t="s">
        <v>5</v>
      </c>
      <c r="L496" s="4" t="s">
        <v>5</v>
      </c>
      <c r="M496" s="4" t="s">
        <v>5</v>
      </c>
      <c r="N496" s="4" t="s">
        <v>5</v>
      </c>
      <c r="O496" s="4" t="s">
        <v>5</v>
      </c>
      <c r="P496" s="4" t="s">
        <v>5</v>
      </c>
      <c r="Q496" s="4" t="s">
        <v>5</v>
      </c>
      <c r="R496" s="4" t="s">
        <v>5</v>
      </c>
      <c r="S496" s="4" t="s">
        <v>5</v>
      </c>
      <c r="T496" s="15" t="s">
        <v>5</v>
      </c>
      <c r="U496" s="15" t="s">
        <v>5</v>
      </c>
      <c r="V496" s="15" t="s">
        <v>5</v>
      </c>
      <c r="W496" s="4" t="s">
        <v>5</v>
      </c>
      <c r="X496" s="15" t="s">
        <v>5</v>
      </c>
      <c r="Y496" s="15" t="s">
        <v>5</v>
      </c>
      <c r="Z496" s="15" t="s">
        <v>5</v>
      </c>
      <c r="AA496" s="15" t="s">
        <v>5</v>
      </c>
      <c r="AB496" s="13" t="s">
        <v>5</v>
      </c>
      <c r="AC496" s="13" t="s">
        <v>5</v>
      </c>
      <c r="AD496" s="10"/>
    </row>
    <row r="497" spans="1:30">
      <c r="A497" s="21">
        <v>491</v>
      </c>
      <c r="B497" s="13" t="s">
        <v>5</v>
      </c>
      <c r="C497" s="15" t="s">
        <v>5</v>
      </c>
      <c r="D497" s="15" t="s">
        <v>5</v>
      </c>
      <c r="E497" s="15" t="s">
        <v>5</v>
      </c>
      <c r="F497" s="15" t="s">
        <v>5</v>
      </c>
      <c r="G497" s="15" t="s">
        <v>5</v>
      </c>
      <c r="H497" s="15" t="s">
        <v>5</v>
      </c>
      <c r="I497" s="14" t="s">
        <v>5</v>
      </c>
      <c r="J497" s="13" t="s">
        <v>5</v>
      </c>
      <c r="K497" s="22" t="s">
        <v>5</v>
      </c>
      <c r="L497" s="4" t="s">
        <v>5</v>
      </c>
      <c r="M497" s="4" t="s">
        <v>5</v>
      </c>
      <c r="N497" s="4" t="s">
        <v>5</v>
      </c>
      <c r="O497" s="4" t="s">
        <v>5</v>
      </c>
      <c r="P497" s="4" t="s">
        <v>5</v>
      </c>
      <c r="Q497" s="4" t="s">
        <v>5</v>
      </c>
      <c r="R497" s="4" t="s">
        <v>5</v>
      </c>
      <c r="S497" s="4" t="s">
        <v>5</v>
      </c>
      <c r="T497" s="15" t="s">
        <v>5</v>
      </c>
      <c r="U497" s="15" t="s">
        <v>5</v>
      </c>
      <c r="V497" s="15" t="s">
        <v>5</v>
      </c>
      <c r="W497" s="4" t="s">
        <v>5</v>
      </c>
      <c r="X497" s="15" t="s">
        <v>5</v>
      </c>
      <c r="Y497" s="15" t="s">
        <v>5</v>
      </c>
      <c r="Z497" s="15" t="s">
        <v>5</v>
      </c>
      <c r="AA497" s="15" t="s">
        <v>5</v>
      </c>
      <c r="AB497" s="13" t="s">
        <v>5</v>
      </c>
      <c r="AC497" s="13" t="s">
        <v>5</v>
      </c>
      <c r="AD497" s="10"/>
    </row>
    <row r="498" spans="1:30">
      <c r="A498" s="21">
        <v>492</v>
      </c>
      <c r="B498" s="13" t="s">
        <v>5</v>
      </c>
      <c r="C498" s="15" t="s">
        <v>5</v>
      </c>
      <c r="D498" s="15" t="s">
        <v>5</v>
      </c>
      <c r="E498" s="15" t="s">
        <v>5</v>
      </c>
      <c r="F498" s="15" t="s">
        <v>5</v>
      </c>
      <c r="G498" s="15" t="s">
        <v>5</v>
      </c>
      <c r="H498" s="15" t="s">
        <v>5</v>
      </c>
      <c r="I498" s="14" t="s">
        <v>5</v>
      </c>
      <c r="J498" s="13" t="s">
        <v>5</v>
      </c>
      <c r="K498" s="22" t="s">
        <v>5</v>
      </c>
      <c r="L498" s="4" t="s">
        <v>5</v>
      </c>
      <c r="M498" s="4" t="s">
        <v>5</v>
      </c>
      <c r="N498" s="4" t="s">
        <v>5</v>
      </c>
      <c r="O498" s="4" t="s">
        <v>5</v>
      </c>
      <c r="P498" s="4" t="s">
        <v>5</v>
      </c>
      <c r="Q498" s="4" t="s">
        <v>5</v>
      </c>
      <c r="R498" s="4" t="s">
        <v>5</v>
      </c>
      <c r="S498" s="4" t="s">
        <v>5</v>
      </c>
      <c r="T498" s="15" t="s">
        <v>5</v>
      </c>
      <c r="U498" s="15" t="s">
        <v>5</v>
      </c>
      <c r="V498" s="15" t="s">
        <v>5</v>
      </c>
      <c r="W498" s="4" t="s">
        <v>5</v>
      </c>
      <c r="X498" s="15" t="s">
        <v>5</v>
      </c>
      <c r="Y498" s="15" t="s">
        <v>5</v>
      </c>
      <c r="Z498" s="15" t="s">
        <v>5</v>
      </c>
      <c r="AA498" s="15" t="s">
        <v>5</v>
      </c>
      <c r="AB498" s="13" t="s">
        <v>5</v>
      </c>
      <c r="AC498" s="13" t="s">
        <v>5</v>
      </c>
      <c r="AD498" s="10"/>
    </row>
    <row r="499" spans="1:30">
      <c r="A499" s="21">
        <v>493</v>
      </c>
      <c r="B499" s="13" t="s">
        <v>5</v>
      </c>
      <c r="C499" s="15" t="s">
        <v>5</v>
      </c>
      <c r="D499" s="15" t="s">
        <v>5</v>
      </c>
      <c r="E499" s="15" t="s">
        <v>5</v>
      </c>
      <c r="F499" s="15" t="s">
        <v>5</v>
      </c>
      <c r="G499" s="15" t="s">
        <v>5</v>
      </c>
      <c r="H499" s="15" t="s">
        <v>5</v>
      </c>
      <c r="I499" s="14" t="s">
        <v>5</v>
      </c>
      <c r="J499" s="13" t="s">
        <v>5</v>
      </c>
      <c r="K499" s="22" t="s">
        <v>5</v>
      </c>
      <c r="L499" s="4" t="s">
        <v>5</v>
      </c>
      <c r="M499" s="4" t="s">
        <v>5</v>
      </c>
      <c r="N499" s="4" t="s">
        <v>5</v>
      </c>
      <c r="O499" s="4" t="s">
        <v>5</v>
      </c>
      <c r="P499" s="4" t="s">
        <v>5</v>
      </c>
      <c r="Q499" s="4" t="s">
        <v>5</v>
      </c>
      <c r="R499" s="4" t="s">
        <v>5</v>
      </c>
      <c r="S499" s="4" t="s">
        <v>5</v>
      </c>
      <c r="T499" s="15" t="s">
        <v>5</v>
      </c>
      <c r="U499" s="15" t="s">
        <v>5</v>
      </c>
      <c r="V499" s="15" t="s">
        <v>5</v>
      </c>
      <c r="W499" s="4" t="s">
        <v>5</v>
      </c>
      <c r="X499" s="15" t="s">
        <v>5</v>
      </c>
      <c r="Y499" s="15" t="s">
        <v>5</v>
      </c>
      <c r="Z499" s="15" t="s">
        <v>5</v>
      </c>
      <c r="AA499" s="15" t="s">
        <v>5</v>
      </c>
      <c r="AB499" s="13" t="s">
        <v>5</v>
      </c>
      <c r="AC499" s="13" t="s">
        <v>5</v>
      </c>
      <c r="AD499" s="10"/>
    </row>
    <row r="500" spans="1:30">
      <c r="A500" s="21">
        <v>494</v>
      </c>
      <c r="B500" s="13" t="s">
        <v>5</v>
      </c>
      <c r="C500" s="15" t="s">
        <v>5</v>
      </c>
      <c r="D500" s="15" t="s">
        <v>5</v>
      </c>
      <c r="E500" s="15" t="s">
        <v>5</v>
      </c>
      <c r="F500" s="15" t="s">
        <v>5</v>
      </c>
      <c r="G500" s="15" t="s">
        <v>5</v>
      </c>
      <c r="H500" s="15" t="s">
        <v>5</v>
      </c>
      <c r="I500" s="14" t="s">
        <v>5</v>
      </c>
      <c r="J500" s="13" t="s">
        <v>5</v>
      </c>
      <c r="K500" s="22" t="s">
        <v>5</v>
      </c>
      <c r="L500" s="4" t="s">
        <v>5</v>
      </c>
      <c r="M500" s="4" t="s">
        <v>5</v>
      </c>
      <c r="N500" s="4" t="s">
        <v>5</v>
      </c>
      <c r="O500" s="4" t="s">
        <v>5</v>
      </c>
      <c r="P500" s="4" t="s">
        <v>5</v>
      </c>
      <c r="Q500" s="4" t="s">
        <v>5</v>
      </c>
      <c r="R500" s="4" t="s">
        <v>5</v>
      </c>
      <c r="S500" s="4" t="s">
        <v>5</v>
      </c>
      <c r="T500" s="15" t="s">
        <v>5</v>
      </c>
      <c r="U500" s="15" t="s">
        <v>5</v>
      </c>
      <c r="V500" s="15" t="s">
        <v>5</v>
      </c>
      <c r="W500" s="4" t="s">
        <v>5</v>
      </c>
      <c r="X500" s="15" t="s">
        <v>5</v>
      </c>
      <c r="Y500" s="15" t="s">
        <v>5</v>
      </c>
      <c r="Z500" s="15" t="s">
        <v>5</v>
      </c>
      <c r="AA500" s="15" t="s">
        <v>5</v>
      </c>
      <c r="AB500" s="13" t="s">
        <v>5</v>
      </c>
      <c r="AC500" s="13" t="s">
        <v>5</v>
      </c>
      <c r="AD500" s="10"/>
    </row>
    <row r="501" spans="1:30">
      <c r="A501" s="21">
        <v>495</v>
      </c>
      <c r="B501" s="13" t="s">
        <v>5</v>
      </c>
      <c r="C501" s="15" t="s">
        <v>5</v>
      </c>
      <c r="D501" s="15" t="s">
        <v>5</v>
      </c>
      <c r="E501" s="15" t="s">
        <v>5</v>
      </c>
      <c r="F501" s="15" t="s">
        <v>5</v>
      </c>
      <c r="G501" s="15" t="s">
        <v>5</v>
      </c>
      <c r="H501" s="15" t="s">
        <v>5</v>
      </c>
      <c r="I501" s="14" t="s">
        <v>5</v>
      </c>
      <c r="J501" s="13" t="s">
        <v>5</v>
      </c>
      <c r="K501" s="22" t="s">
        <v>5</v>
      </c>
      <c r="L501" s="4" t="s">
        <v>5</v>
      </c>
      <c r="M501" s="4" t="s">
        <v>5</v>
      </c>
      <c r="N501" s="4" t="s">
        <v>5</v>
      </c>
      <c r="O501" s="4" t="s">
        <v>5</v>
      </c>
      <c r="P501" s="4" t="s">
        <v>5</v>
      </c>
      <c r="Q501" s="4" t="s">
        <v>5</v>
      </c>
      <c r="R501" s="4" t="s">
        <v>5</v>
      </c>
      <c r="S501" s="4" t="s">
        <v>5</v>
      </c>
      <c r="T501" s="15" t="s">
        <v>5</v>
      </c>
      <c r="U501" s="15" t="s">
        <v>5</v>
      </c>
      <c r="V501" s="15" t="s">
        <v>5</v>
      </c>
      <c r="W501" s="4" t="s">
        <v>5</v>
      </c>
      <c r="X501" s="15" t="s">
        <v>5</v>
      </c>
      <c r="Y501" s="15" t="s">
        <v>5</v>
      </c>
      <c r="Z501" s="15" t="s">
        <v>5</v>
      </c>
      <c r="AA501" s="15" t="s">
        <v>5</v>
      </c>
      <c r="AB501" s="13" t="s">
        <v>5</v>
      </c>
      <c r="AC501" s="13" t="s">
        <v>5</v>
      </c>
      <c r="AD501" s="10"/>
    </row>
    <row r="502" spans="1:30">
      <c r="A502" s="21">
        <v>496</v>
      </c>
      <c r="B502" s="13" t="s">
        <v>5</v>
      </c>
      <c r="C502" s="15" t="s">
        <v>5</v>
      </c>
      <c r="D502" s="15" t="s">
        <v>5</v>
      </c>
      <c r="E502" s="15" t="s">
        <v>5</v>
      </c>
      <c r="F502" s="15" t="s">
        <v>5</v>
      </c>
      <c r="G502" s="15" t="s">
        <v>5</v>
      </c>
      <c r="H502" s="15" t="s">
        <v>5</v>
      </c>
      <c r="I502" s="14" t="s">
        <v>5</v>
      </c>
      <c r="J502" s="13" t="s">
        <v>5</v>
      </c>
      <c r="K502" s="22" t="s">
        <v>5</v>
      </c>
      <c r="L502" s="4" t="s">
        <v>5</v>
      </c>
      <c r="M502" s="4" t="s">
        <v>5</v>
      </c>
      <c r="N502" s="4" t="s">
        <v>5</v>
      </c>
      <c r="O502" s="4" t="s">
        <v>5</v>
      </c>
      <c r="P502" s="4" t="s">
        <v>5</v>
      </c>
      <c r="Q502" s="4" t="s">
        <v>5</v>
      </c>
      <c r="R502" s="4" t="s">
        <v>5</v>
      </c>
      <c r="S502" s="4" t="s">
        <v>5</v>
      </c>
      <c r="T502" s="15" t="s">
        <v>5</v>
      </c>
      <c r="U502" s="15" t="s">
        <v>5</v>
      </c>
      <c r="V502" s="15" t="s">
        <v>5</v>
      </c>
      <c r="W502" s="4" t="s">
        <v>5</v>
      </c>
      <c r="X502" s="15" t="s">
        <v>5</v>
      </c>
      <c r="Y502" s="15" t="s">
        <v>5</v>
      </c>
      <c r="Z502" s="15" t="s">
        <v>5</v>
      </c>
      <c r="AA502" s="15" t="s">
        <v>5</v>
      </c>
      <c r="AB502" s="13" t="s">
        <v>5</v>
      </c>
      <c r="AC502" s="13" t="s">
        <v>5</v>
      </c>
      <c r="AD502" s="10"/>
    </row>
    <row r="503" spans="1:30">
      <c r="A503" s="21">
        <v>497</v>
      </c>
      <c r="B503" s="13" t="s">
        <v>5</v>
      </c>
      <c r="C503" s="15" t="s">
        <v>5</v>
      </c>
      <c r="D503" s="15" t="s">
        <v>5</v>
      </c>
      <c r="E503" s="15" t="s">
        <v>5</v>
      </c>
      <c r="F503" s="15" t="s">
        <v>5</v>
      </c>
      <c r="G503" s="15" t="s">
        <v>5</v>
      </c>
      <c r="H503" s="15" t="s">
        <v>5</v>
      </c>
      <c r="I503" s="14" t="s">
        <v>5</v>
      </c>
      <c r="J503" s="13" t="s">
        <v>5</v>
      </c>
      <c r="K503" s="22" t="s">
        <v>5</v>
      </c>
      <c r="L503" s="4" t="s">
        <v>5</v>
      </c>
      <c r="M503" s="4" t="s">
        <v>5</v>
      </c>
      <c r="N503" s="4" t="s">
        <v>5</v>
      </c>
      <c r="O503" s="4" t="s">
        <v>5</v>
      </c>
      <c r="P503" s="4" t="s">
        <v>5</v>
      </c>
      <c r="Q503" s="4" t="s">
        <v>5</v>
      </c>
      <c r="R503" s="4" t="s">
        <v>5</v>
      </c>
      <c r="S503" s="4" t="s">
        <v>5</v>
      </c>
      <c r="T503" s="15" t="s">
        <v>5</v>
      </c>
      <c r="U503" s="15" t="s">
        <v>5</v>
      </c>
      <c r="V503" s="15" t="s">
        <v>5</v>
      </c>
      <c r="W503" s="4" t="s">
        <v>5</v>
      </c>
      <c r="X503" s="15" t="s">
        <v>5</v>
      </c>
      <c r="Y503" s="15" t="s">
        <v>5</v>
      </c>
      <c r="Z503" s="15" t="s">
        <v>5</v>
      </c>
      <c r="AA503" s="15" t="s">
        <v>5</v>
      </c>
      <c r="AB503" s="13" t="s">
        <v>5</v>
      </c>
      <c r="AC503" s="13" t="s">
        <v>5</v>
      </c>
      <c r="AD503" s="10"/>
    </row>
    <row r="504" spans="1:30">
      <c r="A504" s="21">
        <v>498</v>
      </c>
      <c r="B504" s="13" t="s">
        <v>5</v>
      </c>
      <c r="C504" s="15" t="s">
        <v>5</v>
      </c>
      <c r="D504" s="15" t="s">
        <v>5</v>
      </c>
      <c r="E504" s="15" t="s">
        <v>5</v>
      </c>
      <c r="F504" s="15" t="s">
        <v>5</v>
      </c>
      <c r="G504" s="15" t="s">
        <v>5</v>
      </c>
      <c r="H504" s="15" t="s">
        <v>5</v>
      </c>
      <c r="I504" s="14" t="s">
        <v>5</v>
      </c>
      <c r="J504" s="13" t="s">
        <v>5</v>
      </c>
      <c r="K504" s="22" t="s">
        <v>5</v>
      </c>
      <c r="L504" s="4" t="s">
        <v>5</v>
      </c>
      <c r="M504" s="4" t="s">
        <v>5</v>
      </c>
      <c r="N504" s="4" t="s">
        <v>5</v>
      </c>
      <c r="O504" s="4" t="s">
        <v>5</v>
      </c>
      <c r="P504" s="4" t="s">
        <v>5</v>
      </c>
      <c r="Q504" s="4" t="s">
        <v>5</v>
      </c>
      <c r="R504" s="4" t="s">
        <v>5</v>
      </c>
      <c r="S504" s="4" t="s">
        <v>5</v>
      </c>
      <c r="T504" s="15" t="s">
        <v>5</v>
      </c>
      <c r="U504" s="15" t="s">
        <v>5</v>
      </c>
      <c r="V504" s="15" t="s">
        <v>5</v>
      </c>
      <c r="W504" s="4" t="s">
        <v>5</v>
      </c>
      <c r="X504" s="15" t="s">
        <v>5</v>
      </c>
      <c r="Y504" s="15" t="s">
        <v>5</v>
      </c>
      <c r="Z504" s="15" t="s">
        <v>5</v>
      </c>
      <c r="AA504" s="15" t="s">
        <v>5</v>
      </c>
      <c r="AB504" s="13" t="s">
        <v>5</v>
      </c>
      <c r="AC504" s="13" t="s">
        <v>5</v>
      </c>
      <c r="AD504" s="10"/>
    </row>
    <row r="505" spans="1:30">
      <c r="A505" s="21">
        <v>499</v>
      </c>
      <c r="B505" s="13" t="s">
        <v>5</v>
      </c>
      <c r="C505" s="15" t="s">
        <v>5</v>
      </c>
      <c r="D505" s="15" t="s">
        <v>5</v>
      </c>
      <c r="E505" s="15" t="s">
        <v>5</v>
      </c>
      <c r="F505" s="15" t="s">
        <v>5</v>
      </c>
      <c r="G505" s="15" t="s">
        <v>5</v>
      </c>
      <c r="H505" s="15" t="s">
        <v>5</v>
      </c>
      <c r="I505" s="14" t="s">
        <v>5</v>
      </c>
      <c r="J505" s="13" t="s">
        <v>5</v>
      </c>
      <c r="K505" s="22" t="s">
        <v>5</v>
      </c>
      <c r="L505" s="4" t="s">
        <v>5</v>
      </c>
      <c r="M505" s="4" t="s">
        <v>5</v>
      </c>
      <c r="N505" s="4" t="s">
        <v>5</v>
      </c>
      <c r="O505" s="4" t="s">
        <v>5</v>
      </c>
      <c r="P505" s="4" t="s">
        <v>5</v>
      </c>
      <c r="Q505" s="4" t="s">
        <v>5</v>
      </c>
      <c r="R505" s="4" t="s">
        <v>5</v>
      </c>
      <c r="S505" s="4" t="s">
        <v>5</v>
      </c>
      <c r="T505" s="15" t="s">
        <v>5</v>
      </c>
      <c r="U505" s="15" t="s">
        <v>5</v>
      </c>
      <c r="V505" s="15" t="s">
        <v>5</v>
      </c>
      <c r="W505" s="4" t="s">
        <v>5</v>
      </c>
      <c r="X505" s="15" t="s">
        <v>5</v>
      </c>
      <c r="Y505" s="15" t="s">
        <v>5</v>
      </c>
      <c r="Z505" s="15" t="s">
        <v>5</v>
      </c>
      <c r="AA505" s="15" t="s">
        <v>5</v>
      </c>
      <c r="AB505" s="13" t="s">
        <v>5</v>
      </c>
      <c r="AC505" s="13" t="s">
        <v>5</v>
      </c>
      <c r="AD505" s="10"/>
    </row>
    <row r="506" spans="1:30">
      <c r="A506" s="21">
        <v>500</v>
      </c>
      <c r="B506" s="13" t="s">
        <v>5</v>
      </c>
      <c r="C506" s="15" t="s">
        <v>5</v>
      </c>
      <c r="D506" s="15" t="s">
        <v>5</v>
      </c>
      <c r="E506" s="15" t="s">
        <v>5</v>
      </c>
      <c r="F506" s="15" t="s">
        <v>5</v>
      </c>
      <c r="G506" s="15" t="s">
        <v>5</v>
      </c>
      <c r="H506" s="15" t="s">
        <v>5</v>
      </c>
      <c r="I506" s="14" t="s">
        <v>5</v>
      </c>
      <c r="J506" s="13" t="s">
        <v>5</v>
      </c>
      <c r="K506" s="22" t="s">
        <v>5</v>
      </c>
      <c r="L506" s="4" t="s">
        <v>5</v>
      </c>
      <c r="M506" s="4" t="s">
        <v>5</v>
      </c>
      <c r="N506" s="4" t="s">
        <v>5</v>
      </c>
      <c r="O506" s="4" t="s">
        <v>5</v>
      </c>
      <c r="P506" s="4" t="s">
        <v>5</v>
      </c>
      <c r="Q506" s="4" t="s">
        <v>5</v>
      </c>
      <c r="R506" s="4" t="s">
        <v>5</v>
      </c>
      <c r="S506" s="4" t="s">
        <v>5</v>
      </c>
      <c r="T506" s="15" t="s">
        <v>5</v>
      </c>
      <c r="U506" s="15" t="s">
        <v>5</v>
      </c>
      <c r="V506" s="15" t="s">
        <v>5</v>
      </c>
      <c r="W506" s="4" t="s">
        <v>5</v>
      </c>
      <c r="X506" s="15" t="s">
        <v>5</v>
      </c>
      <c r="Y506" s="15" t="s">
        <v>5</v>
      </c>
      <c r="Z506" s="15" t="s">
        <v>5</v>
      </c>
      <c r="AA506" s="15" t="s">
        <v>5</v>
      </c>
      <c r="AB506" s="13" t="s">
        <v>5</v>
      </c>
      <c r="AC506" s="13" t="s">
        <v>5</v>
      </c>
      <c r="AD506" s="10"/>
    </row>
    <row r="507" spans="1:30">
      <c r="A507" s="21">
        <v>501</v>
      </c>
      <c r="B507" s="13" t="s">
        <v>5</v>
      </c>
      <c r="C507" s="15" t="s">
        <v>5</v>
      </c>
      <c r="D507" s="15" t="s">
        <v>5</v>
      </c>
      <c r="E507" s="15" t="s">
        <v>5</v>
      </c>
      <c r="F507" s="15" t="s">
        <v>5</v>
      </c>
      <c r="G507" s="15" t="s">
        <v>5</v>
      </c>
      <c r="H507" s="15" t="s">
        <v>5</v>
      </c>
      <c r="I507" s="14" t="s">
        <v>5</v>
      </c>
      <c r="J507" s="13" t="s">
        <v>5</v>
      </c>
      <c r="K507" s="22" t="s">
        <v>5</v>
      </c>
      <c r="L507" s="4" t="s">
        <v>5</v>
      </c>
      <c r="M507" s="4" t="s">
        <v>5</v>
      </c>
      <c r="N507" s="4" t="s">
        <v>5</v>
      </c>
      <c r="O507" s="4" t="s">
        <v>5</v>
      </c>
      <c r="P507" s="4" t="s">
        <v>5</v>
      </c>
      <c r="Q507" s="4" t="s">
        <v>5</v>
      </c>
      <c r="R507" s="4" t="s">
        <v>5</v>
      </c>
      <c r="S507" s="4" t="s">
        <v>5</v>
      </c>
      <c r="T507" s="15" t="s">
        <v>5</v>
      </c>
      <c r="U507" s="15" t="s">
        <v>5</v>
      </c>
      <c r="V507" s="15" t="s">
        <v>5</v>
      </c>
      <c r="W507" s="4" t="s">
        <v>5</v>
      </c>
      <c r="X507" s="15" t="s">
        <v>5</v>
      </c>
      <c r="Y507" s="15" t="s">
        <v>5</v>
      </c>
      <c r="Z507" s="15" t="s">
        <v>5</v>
      </c>
      <c r="AA507" s="15" t="s">
        <v>5</v>
      </c>
      <c r="AB507" s="13" t="s">
        <v>5</v>
      </c>
      <c r="AC507" s="13" t="s">
        <v>5</v>
      </c>
      <c r="AD507" s="10"/>
    </row>
    <row r="508" spans="1:30">
      <c r="A508" s="21">
        <v>502</v>
      </c>
      <c r="B508" s="13" t="s">
        <v>5</v>
      </c>
      <c r="C508" s="15" t="s">
        <v>5</v>
      </c>
      <c r="D508" s="15" t="s">
        <v>5</v>
      </c>
      <c r="E508" s="15" t="s">
        <v>5</v>
      </c>
      <c r="F508" s="15" t="s">
        <v>5</v>
      </c>
      <c r="G508" s="15" t="s">
        <v>5</v>
      </c>
      <c r="H508" s="15" t="s">
        <v>5</v>
      </c>
      <c r="I508" s="14" t="s">
        <v>5</v>
      </c>
      <c r="J508" s="13" t="s">
        <v>5</v>
      </c>
      <c r="K508" s="22" t="s">
        <v>5</v>
      </c>
      <c r="L508" s="4" t="s">
        <v>5</v>
      </c>
      <c r="M508" s="4" t="s">
        <v>5</v>
      </c>
      <c r="N508" s="4" t="s">
        <v>5</v>
      </c>
      <c r="O508" s="4" t="s">
        <v>5</v>
      </c>
      <c r="P508" s="4" t="s">
        <v>5</v>
      </c>
      <c r="Q508" s="4" t="s">
        <v>5</v>
      </c>
      <c r="R508" s="4" t="s">
        <v>5</v>
      </c>
      <c r="S508" s="4" t="s">
        <v>5</v>
      </c>
      <c r="T508" s="15" t="s">
        <v>5</v>
      </c>
      <c r="U508" s="15" t="s">
        <v>5</v>
      </c>
      <c r="V508" s="15" t="s">
        <v>5</v>
      </c>
      <c r="W508" s="4" t="s">
        <v>5</v>
      </c>
      <c r="X508" s="15" t="s">
        <v>5</v>
      </c>
      <c r="Y508" s="15" t="s">
        <v>5</v>
      </c>
      <c r="Z508" s="15" t="s">
        <v>5</v>
      </c>
      <c r="AA508" s="15" t="s">
        <v>5</v>
      </c>
      <c r="AB508" s="13" t="s">
        <v>5</v>
      </c>
      <c r="AC508" s="13" t="s">
        <v>5</v>
      </c>
      <c r="AD508" s="10"/>
    </row>
    <row r="509" spans="1:30">
      <c r="A509" s="21">
        <v>503</v>
      </c>
      <c r="B509" s="13" t="s">
        <v>5</v>
      </c>
      <c r="C509" s="15" t="s">
        <v>5</v>
      </c>
      <c r="D509" s="15" t="s">
        <v>5</v>
      </c>
      <c r="E509" s="15" t="s">
        <v>5</v>
      </c>
      <c r="F509" s="15" t="s">
        <v>5</v>
      </c>
      <c r="G509" s="15" t="s">
        <v>5</v>
      </c>
      <c r="H509" s="15" t="s">
        <v>5</v>
      </c>
      <c r="I509" s="14" t="s">
        <v>5</v>
      </c>
      <c r="J509" s="13" t="s">
        <v>5</v>
      </c>
      <c r="K509" s="22" t="s">
        <v>5</v>
      </c>
      <c r="L509" s="4" t="s">
        <v>5</v>
      </c>
      <c r="M509" s="4" t="s">
        <v>5</v>
      </c>
      <c r="N509" s="4" t="s">
        <v>5</v>
      </c>
      <c r="O509" s="4" t="s">
        <v>5</v>
      </c>
      <c r="P509" s="4" t="s">
        <v>5</v>
      </c>
      <c r="Q509" s="4" t="s">
        <v>5</v>
      </c>
      <c r="R509" s="4" t="s">
        <v>5</v>
      </c>
      <c r="S509" s="4" t="s">
        <v>5</v>
      </c>
      <c r="T509" s="15" t="s">
        <v>5</v>
      </c>
      <c r="U509" s="15" t="s">
        <v>5</v>
      </c>
      <c r="V509" s="15" t="s">
        <v>5</v>
      </c>
      <c r="W509" s="4" t="s">
        <v>5</v>
      </c>
      <c r="X509" s="15" t="s">
        <v>5</v>
      </c>
      <c r="Y509" s="15" t="s">
        <v>5</v>
      </c>
      <c r="Z509" s="15" t="s">
        <v>5</v>
      </c>
      <c r="AA509" s="15" t="s">
        <v>5</v>
      </c>
      <c r="AB509" s="13" t="s">
        <v>5</v>
      </c>
      <c r="AC509" s="13" t="s">
        <v>5</v>
      </c>
      <c r="AD509" s="10"/>
    </row>
    <row r="510" spans="1:30">
      <c r="A510" s="21">
        <v>504</v>
      </c>
      <c r="B510" s="13" t="s">
        <v>5</v>
      </c>
      <c r="C510" s="15" t="s">
        <v>5</v>
      </c>
      <c r="D510" s="15" t="s">
        <v>5</v>
      </c>
      <c r="E510" s="15" t="s">
        <v>5</v>
      </c>
      <c r="F510" s="15" t="s">
        <v>5</v>
      </c>
      <c r="G510" s="15" t="s">
        <v>5</v>
      </c>
      <c r="H510" s="15" t="s">
        <v>5</v>
      </c>
      <c r="I510" s="14" t="s">
        <v>5</v>
      </c>
      <c r="J510" s="13" t="s">
        <v>5</v>
      </c>
      <c r="K510" s="22" t="s">
        <v>5</v>
      </c>
      <c r="L510" s="4" t="s">
        <v>5</v>
      </c>
      <c r="M510" s="4" t="s">
        <v>5</v>
      </c>
      <c r="N510" s="4" t="s">
        <v>5</v>
      </c>
      <c r="O510" s="4" t="s">
        <v>5</v>
      </c>
      <c r="P510" s="4" t="s">
        <v>5</v>
      </c>
      <c r="Q510" s="4" t="s">
        <v>5</v>
      </c>
      <c r="R510" s="4" t="s">
        <v>5</v>
      </c>
      <c r="S510" s="4" t="s">
        <v>5</v>
      </c>
      <c r="T510" s="15" t="s">
        <v>5</v>
      </c>
      <c r="U510" s="15" t="s">
        <v>5</v>
      </c>
      <c r="V510" s="15" t="s">
        <v>5</v>
      </c>
      <c r="W510" s="4" t="s">
        <v>5</v>
      </c>
      <c r="X510" s="15" t="s">
        <v>5</v>
      </c>
      <c r="Y510" s="15" t="s">
        <v>5</v>
      </c>
      <c r="Z510" s="15" t="s">
        <v>5</v>
      </c>
      <c r="AA510" s="15" t="s">
        <v>5</v>
      </c>
      <c r="AB510" s="13" t="s">
        <v>5</v>
      </c>
      <c r="AC510" s="13" t="s">
        <v>5</v>
      </c>
      <c r="AD510" s="10"/>
    </row>
    <row r="511" spans="1:30">
      <c r="A511" s="21">
        <v>505</v>
      </c>
      <c r="B511" s="13" t="s">
        <v>5</v>
      </c>
      <c r="C511" s="15" t="s">
        <v>5</v>
      </c>
      <c r="D511" s="15" t="s">
        <v>5</v>
      </c>
      <c r="E511" s="15" t="s">
        <v>5</v>
      </c>
      <c r="F511" s="15" t="s">
        <v>5</v>
      </c>
      <c r="G511" s="15" t="s">
        <v>5</v>
      </c>
      <c r="H511" s="15" t="s">
        <v>5</v>
      </c>
      <c r="I511" s="14" t="s">
        <v>5</v>
      </c>
      <c r="J511" s="13" t="s">
        <v>5</v>
      </c>
      <c r="K511" s="22" t="s">
        <v>5</v>
      </c>
      <c r="L511" s="4" t="s">
        <v>5</v>
      </c>
      <c r="M511" s="4" t="s">
        <v>5</v>
      </c>
      <c r="N511" s="4" t="s">
        <v>5</v>
      </c>
      <c r="O511" s="4" t="s">
        <v>5</v>
      </c>
      <c r="P511" s="4" t="s">
        <v>5</v>
      </c>
      <c r="Q511" s="4" t="s">
        <v>5</v>
      </c>
      <c r="R511" s="4" t="s">
        <v>5</v>
      </c>
      <c r="S511" s="4" t="s">
        <v>5</v>
      </c>
      <c r="T511" s="15" t="s">
        <v>5</v>
      </c>
      <c r="U511" s="15" t="s">
        <v>5</v>
      </c>
      <c r="V511" s="15" t="s">
        <v>5</v>
      </c>
      <c r="W511" s="4" t="s">
        <v>5</v>
      </c>
      <c r="X511" s="15" t="s">
        <v>5</v>
      </c>
      <c r="Y511" s="15" t="s">
        <v>5</v>
      </c>
      <c r="Z511" s="15" t="s">
        <v>5</v>
      </c>
      <c r="AA511" s="15" t="s">
        <v>5</v>
      </c>
      <c r="AB511" s="13" t="s">
        <v>5</v>
      </c>
      <c r="AC511" s="13" t="s">
        <v>5</v>
      </c>
      <c r="AD511" s="10"/>
    </row>
    <row r="512" spans="1:30">
      <c r="A512" s="21">
        <v>506</v>
      </c>
      <c r="B512" s="13" t="s">
        <v>5</v>
      </c>
      <c r="C512" s="15" t="s">
        <v>5</v>
      </c>
      <c r="D512" s="15" t="s">
        <v>5</v>
      </c>
      <c r="E512" s="15" t="s">
        <v>5</v>
      </c>
      <c r="F512" s="15" t="s">
        <v>5</v>
      </c>
      <c r="G512" s="15" t="s">
        <v>5</v>
      </c>
      <c r="H512" s="15" t="s">
        <v>5</v>
      </c>
      <c r="I512" s="14" t="s">
        <v>5</v>
      </c>
      <c r="J512" s="13" t="s">
        <v>5</v>
      </c>
      <c r="K512" s="22" t="s">
        <v>5</v>
      </c>
      <c r="L512" s="4" t="s">
        <v>5</v>
      </c>
      <c r="M512" s="4" t="s">
        <v>5</v>
      </c>
      <c r="N512" s="4" t="s">
        <v>5</v>
      </c>
      <c r="O512" s="4" t="s">
        <v>5</v>
      </c>
      <c r="P512" s="4" t="s">
        <v>5</v>
      </c>
      <c r="Q512" s="4" t="s">
        <v>5</v>
      </c>
      <c r="R512" s="4" t="s">
        <v>5</v>
      </c>
      <c r="S512" s="4" t="s">
        <v>5</v>
      </c>
      <c r="T512" s="15" t="s">
        <v>5</v>
      </c>
      <c r="U512" s="15" t="s">
        <v>5</v>
      </c>
      <c r="V512" s="15" t="s">
        <v>5</v>
      </c>
      <c r="W512" s="4" t="s">
        <v>5</v>
      </c>
      <c r="X512" s="15" t="s">
        <v>5</v>
      </c>
      <c r="Y512" s="15" t="s">
        <v>5</v>
      </c>
      <c r="Z512" s="15" t="s">
        <v>5</v>
      </c>
      <c r="AA512" s="15" t="s">
        <v>5</v>
      </c>
      <c r="AB512" s="13" t="s">
        <v>5</v>
      </c>
      <c r="AC512" s="13" t="s">
        <v>5</v>
      </c>
      <c r="AD512" s="10"/>
    </row>
    <row r="513" spans="1:30">
      <c r="A513" s="21">
        <v>507</v>
      </c>
      <c r="B513" s="13" t="s">
        <v>5</v>
      </c>
      <c r="C513" s="15" t="s">
        <v>5</v>
      </c>
      <c r="D513" s="15" t="s">
        <v>5</v>
      </c>
      <c r="E513" s="15" t="s">
        <v>5</v>
      </c>
      <c r="F513" s="15" t="s">
        <v>5</v>
      </c>
      <c r="G513" s="15" t="s">
        <v>5</v>
      </c>
      <c r="H513" s="15" t="s">
        <v>5</v>
      </c>
      <c r="I513" s="14" t="s">
        <v>5</v>
      </c>
      <c r="J513" s="13" t="s">
        <v>5</v>
      </c>
      <c r="K513" s="22" t="s">
        <v>5</v>
      </c>
      <c r="L513" s="4" t="s">
        <v>5</v>
      </c>
      <c r="M513" s="4" t="s">
        <v>5</v>
      </c>
      <c r="N513" s="4" t="s">
        <v>5</v>
      </c>
      <c r="O513" s="4" t="s">
        <v>5</v>
      </c>
      <c r="P513" s="4" t="s">
        <v>5</v>
      </c>
      <c r="Q513" s="4" t="s">
        <v>5</v>
      </c>
      <c r="R513" s="4" t="s">
        <v>5</v>
      </c>
      <c r="S513" s="4" t="s">
        <v>5</v>
      </c>
      <c r="T513" s="15" t="s">
        <v>5</v>
      </c>
      <c r="U513" s="15" t="s">
        <v>5</v>
      </c>
      <c r="V513" s="15" t="s">
        <v>5</v>
      </c>
      <c r="W513" s="4" t="s">
        <v>5</v>
      </c>
      <c r="X513" s="15" t="s">
        <v>5</v>
      </c>
      <c r="Y513" s="15" t="s">
        <v>5</v>
      </c>
      <c r="Z513" s="15" t="s">
        <v>5</v>
      </c>
      <c r="AA513" s="15" t="s">
        <v>5</v>
      </c>
      <c r="AB513" s="13" t="s">
        <v>5</v>
      </c>
      <c r="AC513" s="13" t="s">
        <v>5</v>
      </c>
      <c r="AD513" s="10"/>
    </row>
    <row r="514" spans="1:30">
      <c r="A514" s="21">
        <v>508</v>
      </c>
      <c r="B514" s="13" t="s">
        <v>5</v>
      </c>
      <c r="C514" s="15" t="s">
        <v>5</v>
      </c>
      <c r="D514" s="15" t="s">
        <v>5</v>
      </c>
      <c r="E514" s="15" t="s">
        <v>5</v>
      </c>
      <c r="F514" s="15" t="s">
        <v>5</v>
      </c>
      <c r="G514" s="15" t="s">
        <v>5</v>
      </c>
      <c r="H514" s="15" t="s">
        <v>5</v>
      </c>
      <c r="I514" s="14" t="s">
        <v>5</v>
      </c>
      <c r="J514" s="13" t="s">
        <v>5</v>
      </c>
      <c r="K514" s="22" t="s">
        <v>5</v>
      </c>
      <c r="L514" s="4" t="s">
        <v>5</v>
      </c>
      <c r="M514" s="4" t="s">
        <v>5</v>
      </c>
      <c r="N514" s="4" t="s">
        <v>5</v>
      </c>
      <c r="O514" s="4" t="s">
        <v>5</v>
      </c>
      <c r="P514" s="4" t="s">
        <v>5</v>
      </c>
      <c r="Q514" s="4" t="s">
        <v>5</v>
      </c>
      <c r="R514" s="4" t="s">
        <v>5</v>
      </c>
      <c r="S514" s="4" t="s">
        <v>5</v>
      </c>
      <c r="T514" s="15" t="s">
        <v>5</v>
      </c>
      <c r="U514" s="15" t="s">
        <v>5</v>
      </c>
      <c r="V514" s="15" t="s">
        <v>5</v>
      </c>
      <c r="W514" s="4" t="s">
        <v>5</v>
      </c>
      <c r="X514" s="15" t="s">
        <v>5</v>
      </c>
      <c r="Y514" s="15" t="s">
        <v>5</v>
      </c>
      <c r="Z514" s="15" t="s">
        <v>5</v>
      </c>
      <c r="AA514" s="15" t="s">
        <v>5</v>
      </c>
      <c r="AB514" s="13" t="s">
        <v>5</v>
      </c>
      <c r="AC514" s="13" t="s">
        <v>5</v>
      </c>
      <c r="AD514" s="10"/>
    </row>
    <row r="515" spans="1:30">
      <c r="A515" s="21">
        <v>509</v>
      </c>
      <c r="B515" s="13" t="s">
        <v>5</v>
      </c>
      <c r="C515" s="15" t="s">
        <v>5</v>
      </c>
      <c r="D515" s="15" t="s">
        <v>5</v>
      </c>
      <c r="E515" s="15" t="s">
        <v>5</v>
      </c>
      <c r="F515" s="15" t="s">
        <v>5</v>
      </c>
      <c r="G515" s="15" t="s">
        <v>5</v>
      </c>
      <c r="H515" s="15" t="s">
        <v>5</v>
      </c>
      <c r="I515" s="14" t="s">
        <v>5</v>
      </c>
      <c r="J515" s="13" t="s">
        <v>5</v>
      </c>
      <c r="K515" s="22" t="s">
        <v>5</v>
      </c>
      <c r="L515" s="4" t="s">
        <v>5</v>
      </c>
      <c r="M515" s="4" t="s">
        <v>5</v>
      </c>
      <c r="N515" s="4" t="s">
        <v>5</v>
      </c>
      <c r="O515" s="4" t="s">
        <v>5</v>
      </c>
      <c r="P515" s="4" t="s">
        <v>5</v>
      </c>
      <c r="Q515" s="4" t="s">
        <v>5</v>
      </c>
      <c r="R515" s="4" t="s">
        <v>5</v>
      </c>
      <c r="S515" s="4" t="s">
        <v>5</v>
      </c>
      <c r="T515" s="15" t="s">
        <v>5</v>
      </c>
      <c r="U515" s="15" t="s">
        <v>5</v>
      </c>
      <c r="V515" s="15" t="s">
        <v>5</v>
      </c>
      <c r="W515" s="4" t="s">
        <v>5</v>
      </c>
      <c r="X515" s="15" t="s">
        <v>5</v>
      </c>
      <c r="Y515" s="15" t="s">
        <v>5</v>
      </c>
      <c r="Z515" s="15" t="s">
        <v>5</v>
      </c>
      <c r="AA515" s="15" t="s">
        <v>5</v>
      </c>
      <c r="AB515" s="13" t="s">
        <v>5</v>
      </c>
      <c r="AC515" s="13" t="s">
        <v>5</v>
      </c>
      <c r="AD515" s="10"/>
    </row>
    <row r="516" spans="1:30">
      <c r="A516" s="21">
        <v>510</v>
      </c>
      <c r="B516" s="13" t="s">
        <v>5</v>
      </c>
      <c r="C516" s="15" t="s">
        <v>5</v>
      </c>
      <c r="D516" s="15" t="s">
        <v>5</v>
      </c>
      <c r="E516" s="15" t="s">
        <v>5</v>
      </c>
      <c r="F516" s="15" t="s">
        <v>5</v>
      </c>
      <c r="G516" s="15" t="s">
        <v>5</v>
      </c>
      <c r="H516" s="15" t="s">
        <v>5</v>
      </c>
      <c r="I516" s="14" t="s">
        <v>5</v>
      </c>
      <c r="J516" s="13" t="s">
        <v>5</v>
      </c>
      <c r="K516" s="22" t="s">
        <v>5</v>
      </c>
      <c r="L516" s="4" t="s">
        <v>5</v>
      </c>
      <c r="M516" s="4" t="s">
        <v>5</v>
      </c>
      <c r="N516" s="4" t="s">
        <v>5</v>
      </c>
      <c r="O516" s="4" t="s">
        <v>5</v>
      </c>
      <c r="P516" s="4" t="s">
        <v>5</v>
      </c>
      <c r="Q516" s="4" t="s">
        <v>5</v>
      </c>
      <c r="R516" s="4" t="s">
        <v>5</v>
      </c>
      <c r="S516" s="4" t="s">
        <v>5</v>
      </c>
      <c r="T516" s="15" t="s">
        <v>5</v>
      </c>
      <c r="U516" s="15" t="s">
        <v>5</v>
      </c>
      <c r="V516" s="15" t="s">
        <v>5</v>
      </c>
      <c r="W516" s="4" t="s">
        <v>5</v>
      </c>
      <c r="X516" s="15" t="s">
        <v>5</v>
      </c>
      <c r="Y516" s="15" t="s">
        <v>5</v>
      </c>
      <c r="Z516" s="15" t="s">
        <v>5</v>
      </c>
      <c r="AA516" s="15" t="s">
        <v>5</v>
      </c>
      <c r="AB516" s="13" t="s">
        <v>5</v>
      </c>
      <c r="AC516" s="13" t="s">
        <v>5</v>
      </c>
      <c r="AD516" s="10"/>
    </row>
    <row r="517" spans="1:30">
      <c r="A517" s="21">
        <v>511</v>
      </c>
      <c r="B517" s="13" t="s">
        <v>5</v>
      </c>
      <c r="C517" s="15" t="s">
        <v>5</v>
      </c>
      <c r="D517" s="15" t="s">
        <v>5</v>
      </c>
      <c r="E517" s="15" t="s">
        <v>5</v>
      </c>
      <c r="F517" s="15" t="s">
        <v>5</v>
      </c>
      <c r="G517" s="15" t="s">
        <v>5</v>
      </c>
      <c r="H517" s="15" t="s">
        <v>5</v>
      </c>
      <c r="I517" s="14" t="s">
        <v>5</v>
      </c>
      <c r="J517" s="13" t="s">
        <v>5</v>
      </c>
      <c r="K517" s="22" t="s">
        <v>5</v>
      </c>
      <c r="L517" s="4" t="s">
        <v>5</v>
      </c>
      <c r="M517" s="4" t="s">
        <v>5</v>
      </c>
      <c r="N517" s="4" t="s">
        <v>5</v>
      </c>
      <c r="O517" s="4" t="s">
        <v>5</v>
      </c>
      <c r="P517" s="4" t="s">
        <v>5</v>
      </c>
      <c r="Q517" s="4" t="s">
        <v>5</v>
      </c>
      <c r="R517" s="4" t="s">
        <v>5</v>
      </c>
      <c r="S517" s="4" t="s">
        <v>5</v>
      </c>
      <c r="T517" s="15" t="s">
        <v>5</v>
      </c>
      <c r="U517" s="15" t="s">
        <v>5</v>
      </c>
      <c r="V517" s="15" t="s">
        <v>5</v>
      </c>
      <c r="W517" s="4" t="s">
        <v>5</v>
      </c>
      <c r="X517" s="15" t="s">
        <v>5</v>
      </c>
      <c r="Y517" s="15" t="s">
        <v>5</v>
      </c>
      <c r="Z517" s="15" t="s">
        <v>5</v>
      </c>
      <c r="AA517" s="15" t="s">
        <v>5</v>
      </c>
      <c r="AB517" s="13" t="s">
        <v>5</v>
      </c>
      <c r="AC517" s="13" t="s">
        <v>5</v>
      </c>
      <c r="AD517" s="10"/>
    </row>
    <row r="518" spans="1:30">
      <c r="A518" s="21">
        <v>512</v>
      </c>
      <c r="B518" s="13" t="s">
        <v>5</v>
      </c>
      <c r="C518" s="15" t="s">
        <v>5</v>
      </c>
      <c r="D518" s="15" t="s">
        <v>5</v>
      </c>
      <c r="E518" s="15" t="s">
        <v>5</v>
      </c>
      <c r="F518" s="15" t="s">
        <v>5</v>
      </c>
      <c r="G518" s="15" t="s">
        <v>5</v>
      </c>
      <c r="H518" s="15" t="s">
        <v>5</v>
      </c>
      <c r="I518" s="14" t="s">
        <v>5</v>
      </c>
      <c r="J518" s="13" t="s">
        <v>5</v>
      </c>
      <c r="K518" s="22" t="s">
        <v>5</v>
      </c>
      <c r="L518" s="4" t="s">
        <v>5</v>
      </c>
      <c r="M518" s="4" t="s">
        <v>5</v>
      </c>
      <c r="N518" s="4" t="s">
        <v>5</v>
      </c>
      <c r="O518" s="4" t="s">
        <v>5</v>
      </c>
      <c r="P518" s="4" t="s">
        <v>5</v>
      </c>
      <c r="Q518" s="4" t="s">
        <v>5</v>
      </c>
      <c r="R518" s="4" t="s">
        <v>5</v>
      </c>
      <c r="S518" s="4" t="s">
        <v>5</v>
      </c>
      <c r="T518" s="15" t="s">
        <v>5</v>
      </c>
      <c r="U518" s="15" t="s">
        <v>5</v>
      </c>
      <c r="V518" s="15" t="s">
        <v>5</v>
      </c>
      <c r="W518" s="4" t="s">
        <v>5</v>
      </c>
      <c r="X518" s="15" t="s">
        <v>5</v>
      </c>
      <c r="Y518" s="15" t="s">
        <v>5</v>
      </c>
      <c r="Z518" s="15" t="s">
        <v>5</v>
      </c>
      <c r="AA518" s="15" t="s">
        <v>5</v>
      </c>
      <c r="AB518" s="13" t="s">
        <v>5</v>
      </c>
      <c r="AC518" s="13" t="s">
        <v>5</v>
      </c>
      <c r="AD518" s="10"/>
    </row>
    <row r="519" spans="1:30">
      <c r="A519" s="21">
        <v>513</v>
      </c>
      <c r="B519" s="13" t="s">
        <v>5</v>
      </c>
      <c r="C519" s="15" t="s">
        <v>5</v>
      </c>
      <c r="D519" s="15" t="s">
        <v>5</v>
      </c>
      <c r="E519" s="15" t="s">
        <v>5</v>
      </c>
      <c r="F519" s="15" t="s">
        <v>5</v>
      </c>
      <c r="G519" s="15" t="s">
        <v>5</v>
      </c>
      <c r="H519" s="15" t="s">
        <v>5</v>
      </c>
      <c r="I519" s="14" t="s">
        <v>5</v>
      </c>
      <c r="J519" s="13" t="s">
        <v>5</v>
      </c>
      <c r="K519" s="22" t="s">
        <v>5</v>
      </c>
      <c r="L519" s="4" t="s">
        <v>5</v>
      </c>
      <c r="M519" s="4" t="s">
        <v>5</v>
      </c>
      <c r="N519" s="4" t="s">
        <v>5</v>
      </c>
      <c r="O519" s="4" t="s">
        <v>5</v>
      </c>
      <c r="P519" s="4" t="s">
        <v>5</v>
      </c>
      <c r="Q519" s="4" t="s">
        <v>5</v>
      </c>
      <c r="R519" s="4" t="s">
        <v>5</v>
      </c>
      <c r="S519" s="4" t="s">
        <v>5</v>
      </c>
      <c r="T519" s="15" t="s">
        <v>5</v>
      </c>
      <c r="U519" s="15" t="s">
        <v>5</v>
      </c>
      <c r="V519" s="15" t="s">
        <v>5</v>
      </c>
      <c r="W519" s="4" t="s">
        <v>5</v>
      </c>
      <c r="X519" s="15" t="s">
        <v>5</v>
      </c>
      <c r="Y519" s="15" t="s">
        <v>5</v>
      </c>
      <c r="Z519" s="15" t="s">
        <v>5</v>
      </c>
      <c r="AA519" s="15" t="s">
        <v>5</v>
      </c>
      <c r="AB519" s="13" t="s">
        <v>5</v>
      </c>
      <c r="AC519" s="13" t="s">
        <v>5</v>
      </c>
      <c r="AD519" s="10"/>
    </row>
    <row r="520" spans="1:30">
      <c r="A520" s="21">
        <v>514</v>
      </c>
      <c r="B520" s="13" t="s">
        <v>5</v>
      </c>
      <c r="C520" s="15" t="s">
        <v>5</v>
      </c>
      <c r="D520" s="15" t="s">
        <v>5</v>
      </c>
      <c r="E520" s="15" t="s">
        <v>5</v>
      </c>
      <c r="F520" s="15" t="s">
        <v>5</v>
      </c>
      <c r="G520" s="15" t="s">
        <v>5</v>
      </c>
      <c r="H520" s="15" t="s">
        <v>5</v>
      </c>
      <c r="I520" s="14" t="s">
        <v>5</v>
      </c>
      <c r="J520" s="13" t="s">
        <v>5</v>
      </c>
      <c r="K520" s="22" t="s">
        <v>5</v>
      </c>
      <c r="L520" s="4" t="s">
        <v>5</v>
      </c>
      <c r="M520" s="4" t="s">
        <v>5</v>
      </c>
      <c r="N520" s="4" t="s">
        <v>5</v>
      </c>
      <c r="O520" s="4" t="s">
        <v>5</v>
      </c>
      <c r="P520" s="4" t="s">
        <v>5</v>
      </c>
      <c r="Q520" s="4" t="s">
        <v>5</v>
      </c>
      <c r="R520" s="4" t="s">
        <v>5</v>
      </c>
      <c r="S520" s="4" t="s">
        <v>5</v>
      </c>
      <c r="T520" s="15" t="s">
        <v>5</v>
      </c>
      <c r="U520" s="15" t="s">
        <v>5</v>
      </c>
      <c r="V520" s="15" t="s">
        <v>5</v>
      </c>
      <c r="W520" s="4" t="s">
        <v>5</v>
      </c>
      <c r="X520" s="15" t="s">
        <v>5</v>
      </c>
      <c r="Y520" s="15" t="s">
        <v>5</v>
      </c>
      <c r="Z520" s="15" t="s">
        <v>5</v>
      </c>
      <c r="AA520" s="15" t="s">
        <v>5</v>
      </c>
      <c r="AB520" s="13" t="s">
        <v>5</v>
      </c>
      <c r="AC520" s="13" t="s">
        <v>5</v>
      </c>
      <c r="AD520" s="10"/>
    </row>
    <row r="521" spans="1:30">
      <c r="A521" s="21">
        <v>515</v>
      </c>
      <c r="B521" s="13" t="s">
        <v>5</v>
      </c>
      <c r="C521" s="15" t="s">
        <v>5</v>
      </c>
      <c r="D521" s="15" t="s">
        <v>5</v>
      </c>
      <c r="E521" s="15" t="s">
        <v>5</v>
      </c>
      <c r="F521" s="15" t="s">
        <v>5</v>
      </c>
      <c r="G521" s="15" t="s">
        <v>5</v>
      </c>
      <c r="H521" s="15" t="s">
        <v>5</v>
      </c>
      <c r="I521" s="14" t="s">
        <v>5</v>
      </c>
      <c r="J521" s="13" t="s">
        <v>5</v>
      </c>
      <c r="K521" s="22" t="s">
        <v>5</v>
      </c>
      <c r="L521" s="4" t="s">
        <v>5</v>
      </c>
      <c r="M521" s="4" t="s">
        <v>5</v>
      </c>
      <c r="N521" s="4" t="s">
        <v>5</v>
      </c>
      <c r="O521" s="4" t="s">
        <v>5</v>
      </c>
      <c r="P521" s="4" t="s">
        <v>5</v>
      </c>
      <c r="Q521" s="4" t="s">
        <v>5</v>
      </c>
      <c r="R521" s="4" t="s">
        <v>5</v>
      </c>
      <c r="S521" s="4" t="s">
        <v>5</v>
      </c>
      <c r="T521" s="15" t="s">
        <v>5</v>
      </c>
      <c r="U521" s="15" t="s">
        <v>5</v>
      </c>
      <c r="V521" s="15" t="s">
        <v>5</v>
      </c>
      <c r="W521" s="4" t="s">
        <v>5</v>
      </c>
      <c r="X521" s="15" t="s">
        <v>5</v>
      </c>
      <c r="Y521" s="15" t="s">
        <v>5</v>
      </c>
      <c r="Z521" s="15" t="s">
        <v>5</v>
      </c>
      <c r="AA521" s="15" t="s">
        <v>5</v>
      </c>
      <c r="AB521" s="13" t="s">
        <v>5</v>
      </c>
      <c r="AC521" s="13" t="s">
        <v>5</v>
      </c>
      <c r="AD521" s="10"/>
    </row>
    <row r="522" spans="1:30">
      <c r="A522" s="21">
        <v>516</v>
      </c>
      <c r="B522" s="13" t="s">
        <v>5</v>
      </c>
      <c r="C522" s="15" t="s">
        <v>5</v>
      </c>
      <c r="D522" s="15" t="s">
        <v>5</v>
      </c>
      <c r="E522" s="15" t="s">
        <v>5</v>
      </c>
      <c r="F522" s="15" t="s">
        <v>5</v>
      </c>
      <c r="G522" s="15" t="s">
        <v>5</v>
      </c>
      <c r="H522" s="15" t="s">
        <v>5</v>
      </c>
      <c r="I522" s="14" t="s">
        <v>5</v>
      </c>
      <c r="J522" s="13" t="s">
        <v>5</v>
      </c>
      <c r="K522" s="22" t="s">
        <v>5</v>
      </c>
      <c r="L522" s="4" t="s">
        <v>5</v>
      </c>
      <c r="M522" s="4" t="s">
        <v>5</v>
      </c>
      <c r="N522" s="4" t="s">
        <v>5</v>
      </c>
      <c r="O522" s="4" t="s">
        <v>5</v>
      </c>
      <c r="P522" s="4" t="s">
        <v>5</v>
      </c>
      <c r="Q522" s="4" t="s">
        <v>5</v>
      </c>
      <c r="R522" s="4" t="s">
        <v>5</v>
      </c>
      <c r="S522" s="4" t="s">
        <v>5</v>
      </c>
      <c r="T522" s="15" t="s">
        <v>5</v>
      </c>
      <c r="U522" s="15" t="s">
        <v>5</v>
      </c>
      <c r="V522" s="15" t="s">
        <v>5</v>
      </c>
      <c r="W522" s="4" t="s">
        <v>5</v>
      </c>
      <c r="X522" s="15" t="s">
        <v>5</v>
      </c>
      <c r="Y522" s="15" t="s">
        <v>5</v>
      </c>
      <c r="Z522" s="15" t="s">
        <v>5</v>
      </c>
      <c r="AA522" s="15" t="s">
        <v>5</v>
      </c>
      <c r="AB522" s="13" t="s">
        <v>5</v>
      </c>
      <c r="AC522" s="13" t="s">
        <v>5</v>
      </c>
      <c r="AD522" s="10"/>
    </row>
    <row r="523" spans="1:30">
      <c r="A523" s="21">
        <v>517</v>
      </c>
      <c r="B523" s="13" t="s">
        <v>5</v>
      </c>
      <c r="C523" s="15" t="s">
        <v>5</v>
      </c>
      <c r="D523" s="15" t="s">
        <v>5</v>
      </c>
      <c r="E523" s="15" t="s">
        <v>5</v>
      </c>
      <c r="F523" s="15" t="s">
        <v>5</v>
      </c>
      <c r="G523" s="15" t="s">
        <v>5</v>
      </c>
      <c r="H523" s="15" t="s">
        <v>5</v>
      </c>
      <c r="I523" s="14" t="s">
        <v>5</v>
      </c>
      <c r="J523" s="13" t="s">
        <v>5</v>
      </c>
      <c r="K523" s="22" t="s">
        <v>5</v>
      </c>
      <c r="L523" s="4" t="s">
        <v>5</v>
      </c>
      <c r="M523" s="4" t="s">
        <v>5</v>
      </c>
      <c r="N523" s="4" t="s">
        <v>5</v>
      </c>
      <c r="O523" s="4" t="s">
        <v>5</v>
      </c>
      <c r="P523" s="4" t="s">
        <v>5</v>
      </c>
      <c r="Q523" s="4" t="s">
        <v>5</v>
      </c>
      <c r="R523" s="4" t="s">
        <v>5</v>
      </c>
      <c r="S523" s="4" t="s">
        <v>5</v>
      </c>
      <c r="T523" s="15" t="s">
        <v>5</v>
      </c>
      <c r="U523" s="15" t="s">
        <v>5</v>
      </c>
      <c r="V523" s="15" t="s">
        <v>5</v>
      </c>
      <c r="W523" s="4" t="s">
        <v>5</v>
      </c>
      <c r="X523" s="15" t="s">
        <v>5</v>
      </c>
      <c r="Y523" s="15" t="s">
        <v>5</v>
      </c>
      <c r="Z523" s="15" t="s">
        <v>5</v>
      </c>
      <c r="AA523" s="15" t="s">
        <v>5</v>
      </c>
      <c r="AB523" s="13" t="s">
        <v>5</v>
      </c>
      <c r="AC523" s="13" t="s">
        <v>5</v>
      </c>
      <c r="AD523" s="10"/>
    </row>
    <row r="524" spans="1:30">
      <c r="A524" s="21">
        <v>518</v>
      </c>
      <c r="B524" s="13" t="s">
        <v>5</v>
      </c>
      <c r="C524" s="15" t="s">
        <v>5</v>
      </c>
      <c r="D524" s="15" t="s">
        <v>5</v>
      </c>
      <c r="E524" s="15" t="s">
        <v>5</v>
      </c>
      <c r="F524" s="15" t="s">
        <v>5</v>
      </c>
      <c r="G524" s="15" t="s">
        <v>5</v>
      </c>
      <c r="H524" s="15" t="s">
        <v>5</v>
      </c>
      <c r="I524" s="14" t="s">
        <v>5</v>
      </c>
      <c r="J524" s="13" t="s">
        <v>5</v>
      </c>
      <c r="K524" s="22" t="s">
        <v>5</v>
      </c>
      <c r="L524" s="4" t="s">
        <v>5</v>
      </c>
      <c r="M524" s="4" t="s">
        <v>5</v>
      </c>
      <c r="N524" s="4" t="s">
        <v>5</v>
      </c>
      <c r="O524" s="4" t="s">
        <v>5</v>
      </c>
      <c r="P524" s="4" t="s">
        <v>5</v>
      </c>
      <c r="Q524" s="4" t="s">
        <v>5</v>
      </c>
      <c r="R524" s="4" t="s">
        <v>5</v>
      </c>
      <c r="S524" s="4" t="s">
        <v>5</v>
      </c>
      <c r="T524" s="15" t="s">
        <v>5</v>
      </c>
      <c r="U524" s="15" t="s">
        <v>5</v>
      </c>
      <c r="V524" s="15" t="s">
        <v>5</v>
      </c>
      <c r="W524" s="4" t="s">
        <v>5</v>
      </c>
      <c r="X524" s="15" t="s">
        <v>5</v>
      </c>
      <c r="Y524" s="15" t="s">
        <v>5</v>
      </c>
      <c r="Z524" s="15" t="s">
        <v>5</v>
      </c>
      <c r="AA524" s="15" t="s">
        <v>5</v>
      </c>
      <c r="AB524" s="13" t="s">
        <v>5</v>
      </c>
      <c r="AC524" s="13" t="s">
        <v>5</v>
      </c>
      <c r="AD524" s="10"/>
    </row>
    <row r="525" spans="1:30">
      <c r="A525" s="21">
        <v>519</v>
      </c>
      <c r="B525" s="13" t="s">
        <v>5</v>
      </c>
      <c r="C525" s="15" t="s">
        <v>5</v>
      </c>
      <c r="D525" s="15" t="s">
        <v>5</v>
      </c>
      <c r="E525" s="15" t="s">
        <v>5</v>
      </c>
      <c r="F525" s="15" t="s">
        <v>5</v>
      </c>
      <c r="G525" s="15" t="s">
        <v>5</v>
      </c>
      <c r="H525" s="15" t="s">
        <v>5</v>
      </c>
      <c r="I525" s="14" t="s">
        <v>5</v>
      </c>
      <c r="J525" s="13" t="s">
        <v>5</v>
      </c>
      <c r="K525" s="22" t="s">
        <v>5</v>
      </c>
      <c r="L525" s="4" t="s">
        <v>5</v>
      </c>
      <c r="M525" s="4" t="s">
        <v>5</v>
      </c>
      <c r="N525" s="4" t="s">
        <v>5</v>
      </c>
      <c r="O525" s="4" t="s">
        <v>5</v>
      </c>
      <c r="P525" s="4" t="s">
        <v>5</v>
      </c>
      <c r="Q525" s="4" t="s">
        <v>5</v>
      </c>
      <c r="R525" s="4" t="s">
        <v>5</v>
      </c>
      <c r="S525" s="4" t="s">
        <v>5</v>
      </c>
      <c r="T525" s="15" t="s">
        <v>5</v>
      </c>
      <c r="U525" s="15" t="s">
        <v>5</v>
      </c>
      <c r="V525" s="15" t="s">
        <v>5</v>
      </c>
      <c r="W525" s="4" t="s">
        <v>5</v>
      </c>
      <c r="X525" s="15" t="s">
        <v>5</v>
      </c>
      <c r="Y525" s="15" t="s">
        <v>5</v>
      </c>
      <c r="Z525" s="15" t="s">
        <v>5</v>
      </c>
      <c r="AA525" s="15" t="s">
        <v>5</v>
      </c>
      <c r="AB525" s="13" t="s">
        <v>5</v>
      </c>
      <c r="AC525" s="13" t="s">
        <v>5</v>
      </c>
      <c r="AD525" s="10"/>
    </row>
    <row r="526" spans="1:30">
      <c r="A526" s="21">
        <v>520</v>
      </c>
      <c r="B526" s="13" t="s">
        <v>5</v>
      </c>
      <c r="C526" s="15" t="s">
        <v>5</v>
      </c>
      <c r="D526" s="15" t="s">
        <v>5</v>
      </c>
      <c r="E526" s="15" t="s">
        <v>5</v>
      </c>
      <c r="F526" s="15" t="s">
        <v>5</v>
      </c>
      <c r="G526" s="15" t="s">
        <v>5</v>
      </c>
      <c r="H526" s="15" t="s">
        <v>5</v>
      </c>
      <c r="I526" s="14" t="s">
        <v>5</v>
      </c>
      <c r="J526" s="13" t="s">
        <v>5</v>
      </c>
      <c r="K526" s="22" t="s">
        <v>5</v>
      </c>
      <c r="L526" s="4" t="s">
        <v>5</v>
      </c>
      <c r="M526" s="4" t="s">
        <v>5</v>
      </c>
      <c r="N526" s="4" t="s">
        <v>5</v>
      </c>
      <c r="O526" s="4" t="s">
        <v>5</v>
      </c>
      <c r="P526" s="4" t="s">
        <v>5</v>
      </c>
      <c r="Q526" s="4" t="s">
        <v>5</v>
      </c>
      <c r="R526" s="4" t="s">
        <v>5</v>
      </c>
      <c r="S526" s="4" t="s">
        <v>5</v>
      </c>
      <c r="T526" s="15" t="s">
        <v>5</v>
      </c>
      <c r="U526" s="15" t="s">
        <v>5</v>
      </c>
      <c r="V526" s="15" t="s">
        <v>5</v>
      </c>
      <c r="W526" s="4" t="s">
        <v>5</v>
      </c>
      <c r="X526" s="15" t="s">
        <v>5</v>
      </c>
      <c r="Y526" s="15" t="s">
        <v>5</v>
      </c>
      <c r="Z526" s="15" t="s">
        <v>5</v>
      </c>
      <c r="AA526" s="15" t="s">
        <v>5</v>
      </c>
      <c r="AB526" s="13" t="s">
        <v>5</v>
      </c>
      <c r="AC526" s="13" t="s">
        <v>5</v>
      </c>
      <c r="AD526" s="10"/>
    </row>
    <row r="527" spans="1:30">
      <c r="A527" s="21">
        <v>521</v>
      </c>
      <c r="B527" s="13" t="s">
        <v>5</v>
      </c>
      <c r="C527" s="15" t="s">
        <v>5</v>
      </c>
      <c r="D527" s="15" t="s">
        <v>5</v>
      </c>
      <c r="E527" s="15" t="s">
        <v>5</v>
      </c>
      <c r="F527" s="15" t="s">
        <v>5</v>
      </c>
      <c r="G527" s="15" t="s">
        <v>5</v>
      </c>
      <c r="H527" s="15" t="s">
        <v>5</v>
      </c>
      <c r="I527" s="14" t="s">
        <v>5</v>
      </c>
      <c r="J527" s="13" t="s">
        <v>5</v>
      </c>
      <c r="K527" s="22" t="s">
        <v>5</v>
      </c>
      <c r="L527" s="4" t="s">
        <v>5</v>
      </c>
      <c r="M527" s="4" t="s">
        <v>5</v>
      </c>
      <c r="N527" s="4" t="s">
        <v>5</v>
      </c>
      <c r="O527" s="4" t="s">
        <v>5</v>
      </c>
      <c r="P527" s="4" t="s">
        <v>5</v>
      </c>
      <c r="Q527" s="4" t="s">
        <v>5</v>
      </c>
      <c r="R527" s="4" t="s">
        <v>5</v>
      </c>
      <c r="S527" s="4" t="s">
        <v>5</v>
      </c>
      <c r="T527" s="15" t="s">
        <v>5</v>
      </c>
      <c r="U527" s="15" t="s">
        <v>5</v>
      </c>
      <c r="V527" s="15" t="s">
        <v>5</v>
      </c>
      <c r="W527" s="4" t="s">
        <v>5</v>
      </c>
      <c r="X527" s="15" t="s">
        <v>5</v>
      </c>
      <c r="Y527" s="15" t="s">
        <v>5</v>
      </c>
      <c r="Z527" s="15" t="s">
        <v>5</v>
      </c>
      <c r="AA527" s="15" t="s">
        <v>5</v>
      </c>
      <c r="AB527" s="13" t="s">
        <v>5</v>
      </c>
      <c r="AC527" s="13" t="s">
        <v>5</v>
      </c>
      <c r="AD527" s="10"/>
    </row>
    <row r="528" spans="1:30">
      <c r="A528" s="21">
        <v>522</v>
      </c>
      <c r="B528" s="13" t="s">
        <v>5</v>
      </c>
      <c r="C528" s="15" t="s">
        <v>5</v>
      </c>
      <c r="D528" s="15" t="s">
        <v>5</v>
      </c>
      <c r="E528" s="15" t="s">
        <v>5</v>
      </c>
      <c r="F528" s="15" t="s">
        <v>5</v>
      </c>
      <c r="G528" s="15" t="s">
        <v>5</v>
      </c>
      <c r="H528" s="15" t="s">
        <v>5</v>
      </c>
      <c r="I528" s="14" t="s">
        <v>5</v>
      </c>
      <c r="J528" s="13" t="s">
        <v>5</v>
      </c>
      <c r="K528" s="22" t="s">
        <v>5</v>
      </c>
      <c r="L528" s="4" t="s">
        <v>5</v>
      </c>
      <c r="M528" s="4" t="s">
        <v>5</v>
      </c>
      <c r="N528" s="4" t="s">
        <v>5</v>
      </c>
      <c r="O528" s="4" t="s">
        <v>5</v>
      </c>
      <c r="P528" s="4" t="s">
        <v>5</v>
      </c>
      <c r="Q528" s="4" t="s">
        <v>5</v>
      </c>
      <c r="R528" s="4" t="s">
        <v>5</v>
      </c>
      <c r="S528" s="4" t="s">
        <v>5</v>
      </c>
      <c r="T528" s="15" t="s">
        <v>5</v>
      </c>
      <c r="U528" s="15" t="s">
        <v>5</v>
      </c>
      <c r="V528" s="15" t="s">
        <v>5</v>
      </c>
      <c r="W528" s="4" t="s">
        <v>5</v>
      </c>
      <c r="X528" s="15" t="s">
        <v>5</v>
      </c>
      <c r="Y528" s="15" t="s">
        <v>5</v>
      </c>
      <c r="Z528" s="15" t="s">
        <v>5</v>
      </c>
      <c r="AA528" s="15" t="s">
        <v>5</v>
      </c>
      <c r="AB528" s="13" t="s">
        <v>5</v>
      </c>
      <c r="AC528" s="13" t="s">
        <v>5</v>
      </c>
      <c r="AD528" s="10"/>
    </row>
    <row r="529" spans="1:30">
      <c r="A529" s="21">
        <v>523</v>
      </c>
      <c r="B529" s="13" t="s">
        <v>5</v>
      </c>
      <c r="C529" s="15" t="s">
        <v>5</v>
      </c>
      <c r="D529" s="15" t="s">
        <v>5</v>
      </c>
      <c r="E529" s="15" t="s">
        <v>5</v>
      </c>
      <c r="F529" s="15" t="s">
        <v>5</v>
      </c>
      <c r="G529" s="15" t="s">
        <v>5</v>
      </c>
      <c r="H529" s="15" t="s">
        <v>5</v>
      </c>
      <c r="I529" s="14" t="s">
        <v>5</v>
      </c>
      <c r="J529" s="13" t="s">
        <v>5</v>
      </c>
      <c r="K529" s="22" t="s">
        <v>5</v>
      </c>
      <c r="L529" s="4" t="s">
        <v>5</v>
      </c>
      <c r="M529" s="4" t="s">
        <v>5</v>
      </c>
      <c r="N529" s="4" t="s">
        <v>5</v>
      </c>
      <c r="O529" s="4" t="s">
        <v>5</v>
      </c>
      <c r="P529" s="4" t="s">
        <v>5</v>
      </c>
      <c r="Q529" s="4" t="s">
        <v>5</v>
      </c>
      <c r="R529" s="4" t="s">
        <v>5</v>
      </c>
      <c r="S529" s="4" t="s">
        <v>5</v>
      </c>
      <c r="T529" s="15" t="s">
        <v>5</v>
      </c>
      <c r="U529" s="15" t="s">
        <v>5</v>
      </c>
      <c r="V529" s="15" t="s">
        <v>5</v>
      </c>
      <c r="W529" s="4" t="s">
        <v>5</v>
      </c>
      <c r="X529" s="15" t="s">
        <v>5</v>
      </c>
      <c r="Y529" s="15" t="s">
        <v>5</v>
      </c>
      <c r="Z529" s="15" t="s">
        <v>5</v>
      </c>
      <c r="AA529" s="15" t="s">
        <v>5</v>
      </c>
      <c r="AB529" s="13" t="s">
        <v>5</v>
      </c>
      <c r="AC529" s="13" t="s">
        <v>5</v>
      </c>
      <c r="AD529" s="10"/>
    </row>
    <row r="530" spans="1:30">
      <c r="A530" s="21">
        <v>524</v>
      </c>
      <c r="B530" s="13" t="s">
        <v>5</v>
      </c>
      <c r="C530" s="15" t="s">
        <v>5</v>
      </c>
      <c r="D530" s="15" t="s">
        <v>5</v>
      </c>
      <c r="E530" s="15" t="s">
        <v>5</v>
      </c>
      <c r="F530" s="15" t="s">
        <v>5</v>
      </c>
      <c r="G530" s="15" t="s">
        <v>5</v>
      </c>
      <c r="H530" s="15" t="s">
        <v>5</v>
      </c>
      <c r="I530" s="14" t="s">
        <v>5</v>
      </c>
      <c r="J530" s="13" t="s">
        <v>5</v>
      </c>
      <c r="K530" s="22" t="s">
        <v>5</v>
      </c>
      <c r="L530" s="4" t="s">
        <v>5</v>
      </c>
      <c r="M530" s="4" t="s">
        <v>5</v>
      </c>
      <c r="N530" s="4" t="s">
        <v>5</v>
      </c>
      <c r="O530" s="4" t="s">
        <v>5</v>
      </c>
      <c r="P530" s="4" t="s">
        <v>5</v>
      </c>
      <c r="Q530" s="4" t="s">
        <v>5</v>
      </c>
      <c r="R530" s="4" t="s">
        <v>5</v>
      </c>
      <c r="S530" s="4" t="s">
        <v>5</v>
      </c>
      <c r="T530" s="15" t="s">
        <v>5</v>
      </c>
      <c r="U530" s="15" t="s">
        <v>5</v>
      </c>
      <c r="V530" s="15" t="s">
        <v>5</v>
      </c>
      <c r="W530" s="4" t="s">
        <v>5</v>
      </c>
      <c r="X530" s="15" t="s">
        <v>5</v>
      </c>
      <c r="Y530" s="15" t="s">
        <v>5</v>
      </c>
      <c r="Z530" s="15" t="s">
        <v>5</v>
      </c>
      <c r="AA530" s="15" t="s">
        <v>5</v>
      </c>
      <c r="AB530" s="13" t="s">
        <v>5</v>
      </c>
      <c r="AC530" s="13" t="s">
        <v>5</v>
      </c>
      <c r="AD530" s="10"/>
    </row>
    <row r="531" spans="1:30">
      <c r="A531" s="21">
        <v>525</v>
      </c>
      <c r="B531" s="13" t="s">
        <v>5</v>
      </c>
      <c r="C531" s="15" t="s">
        <v>5</v>
      </c>
      <c r="D531" s="15" t="s">
        <v>5</v>
      </c>
      <c r="E531" s="15" t="s">
        <v>5</v>
      </c>
      <c r="F531" s="15" t="s">
        <v>5</v>
      </c>
      <c r="G531" s="15" t="s">
        <v>5</v>
      </c>
      <c r="H531" s="15" t="s">
        <v>5</v>
      </c>
      <c r="I531" s="14" t="s">
        <v>5</v>
      </c>
      <c r="J531" s="13" t="s">
        <v>5</v>
      </c>
      <c r="K531" s="22" t="s">
        <v>5</v>
      </c>
      <c r="L531" s="4" t="s">
        <v>5</v>
      </c>
      <c r="M531" s="4" t="s">
        <v>5</v>
      </c>
      <c r="N531" s="4" t="s">
        <v>5</v>
      </c>
      <c r="O531" s="4" t="s">
        <v>5</v>
      </c>
      <c r="P531" s="4" t="s">
        <v>5</v>
      </c>
      <c r="Q531" s="4" t="s">
        <v>5</v>
      </c>
      <c r="R531" s="4" t="s">
        <v>5</v>
      </c>
      <c r="S531" s="4" t="s">
        <v>5</v>
      </c>
      <c r="T531" s="15" t="s">
        <v>5</v>
      </c>
      <c r="U531" s="15" t="s">
        <v>5</v>
      </c>
      <c r="V531" s="15" t="s">
        <v>5</v>
      </c>
      <c r="W531" s="4" t="s">
        <v>5</v>
      </c>
      <c r="X531" s="15" t="s">
        <v>5</v>
      </c>
      <c r="Y531" s="15" t="s">
        <v>5</v>
      </c>
      <c r="Z531" s="15" t="s">
        <v>5</v>
      </c>
      <c r="AA531" s="15" t="s">
        <v>5</v>
      </c>
      <c r="AB531" s="13" t="s">
        <v>5</v>
      </c>
      <c r="AC531" s="13" t="s">
        <v>5</v>
      </c>
      <c r="AD531" s="10"/>
    </row>
    <row r="532" spans="1:30">
      <c r="A532" s="21">
        <v>526</v>
      </c>
      <c r="B532" s="13" t="s">
        <v>5</v>
      </c>
      <c r="C532" s="15" t="s">
        <v>5</v>
      </c>
      <c r="D532" s="15" t="s">
        <v>5</v>
      </c>
      <c r="E532" s="15" t="s">
        <v>5</v>
      </c>
      <c r="F532" s="15" t="s">
        <v>5</v>
      </c>
      <c r="G532" s="15" t="s">
        <v>5</v>
      </c>
      <c r="H532" s="15" t="s">
        <v>5</v>
      </c>
      <c r="I532" s="14" t="s">
        <v>5</v>
      </c>
      <c r="J532" s="13" t="s">
        <v>5</v>
      </c>
      <c r="K532" s="22" t="s">
        <v>5</v>
      </c>
      <c r="L532" s="4" t="s">
        <v>5</v>
      </c>
      <c r="M532" s="4" t="s">
        <v>5</v>
      </c>
      <c r="N532" s="4" t="s">
        <v>5</v>
      </c>
      <c r="O532" s="4" t="s">
        <v>5</v>
      </c>
      <c r="P532" s="4" t="s">
        <v>5</v>
      </c>
      <c r="Q532" s="4" t="s">
        <v>5</v>
      </c>
      <c r="R532" s="4" t="s">
        <v>5</v>
      </c>
      <c r="S532" s="4" t="s">
        <v>5</v>
      </c>
      <c r="T532" s="15" t="s">
        <v>5</v>
      </c>
      <c r="U532" s="15" t="s">
        <v>5</v>
      </c>
      <c r="V532" s="15" t="s">
        <v>5</v>
      </c>
      <c r="W532" s="4" t="s">
        <v>5</v>
      </c>
      <c r="X532" s="15" t="s">
        <v>5</v>
      </c>
      <c r="Y532" s="15" t="s">
        <v>5</v>
      </c>
      <c r="Z532" s="15" t="s">
        <v>5</v>
      </c>
      <c r="AA532" s="15" t="s">
        <v>5</v>
      </c>
      <c r="AB532" s="13" t="s">
        <v>5</v>
      </c>
      <c r="AC532" s="13" t="s">
        <v>5</v>
      </c>
      <c r="AD532" s="10"/>
    </row>
    <row r="533" spans="1:30">
      <c r="A533" s="21">
        <v>527</v>
      </c>
      <c r="B533" s="13" t="s">
        <v>5</v>
      </c>
      <c r="C533" s="15" t="s">
        <v>5</v>
      </c>
      <c r="D533" s="15" t="s">
        <v>5</v>
      </c>
      <c r="E533" s="15" t="s">
        <v>5</v>
      </c>
      <c r="F533" s="15" t="s">
        <v>5</v>
      </c>
      <c r="G533" s="15" t="s">
        <v>5</v>
      </c>
      <c r="H533" s="15" t="s">
        <v>5</v>
      </c>
      <c r="I533" s="14" t="s">
        <v>5</v>
      </c>
      <c r="J533" s="13" t="s">
        <v>5</v>
      </c>
      <c r="K533" s="22" t="s">
        <v>5</v>
      </c>
      <c r="L533" s="4" t="s">
        <v>5</v>
      </c>
      <c r="M533" s="4" t="s">
        <v>5</v>
      </c>
      <c r="N533" s="4" t="s">
        <v>5</v>
      </c>
      <c r="O533" s="4" t="s">
        <v>5</v>
      </c>
      <c r="P533" s="4" t="s">
        <v>5</v>
      </c>
      <c r="Q533" s="4" t="s">
        <v>5</v>
      </c>
      <c r="R533" s="4" t="s">
        <v>5</v>
      </c>
      <c r="S533" s="4" t="s">
        <v>5</v>
      </c>
      <c r="T533" s="15" t="s">
        <v>5</v>
      </c>
      <c r="U533" s="15" t="s">
        <v>5</v>
      </c>
      <c r="V533" s="15" t="s">
        <v>5</v>
      </c>
      <c r="W533" s="4" t="s">
        <v>5</v>
      </c>
      <c r="X533" s="15" t="s">
        <v>5</v>
      </c>
      <c r="Y533" s="15" t="s">
        <v>5</v>
      </c>
      <c r="Z533" s="15" t="s">
        <v>5</v>
      </c>
      <c r="AA533" s="15" t="s">
        <v>5</v>
      </c>
      <c r="AB533" s="13" t="s">
        <v>5</v>
      </c>
      <c r="AC533" s="13" t="s">
        <v>5</v>
      </c>
      <c r="AD533" s="10"/>
    </row>
    <row r="534" spans="1:30">
      <c r="A534" s="21">
        <v>528</v>
      </c>
      <c r="B534" s="13" t="s">
        <v>5</v>
      </c>
      <c r="C534" s="15" t="s">
        <v>5</v>
      </c>
      <c r="D534" s="15" t="s">
        <v>5</v>
      </c>
      <c r="E534" s="15" t="s">
        <v>5</v>
      </c>
      <c r="F534" s="15" t="s">
        <v>5</v>
      </c>
      <c r="G534" s="15" t="s">
        <v>5</v>
      </c>
      <c r="H534" s="15" t="s">
        <v>5</v>
      </c>
      <c r="I534" s="14" t="s">
        <v>5</v>
      </c>
      <c r="J534" s="13" t="s">
        <v>5</v>
      </c>
      <c r="K534" s="22" t="s">
        <v>5</v>
      </c>
      <c r="L534" s="4" t="s">
        <v>5</v>
      </c>
      <c r="M534" s="4" t="s">
        <v>5</v>
      </c>
      <c r="N534" s="4" t="s">
        <v>5</v>
      </c>
      <c r="O534" s="4" t="s">
        <v>5</v>
      </c>
      <c r="P534" s="4" t="s">
        <v>5</v>
      </c>
      <c r="Q534" s="4" t="s">
        <v>5</v>
      </c>
      <c r="R534" s="4" t="s">
        <v>5</v>
      </c>
      <c r="S534" s="4" t="s">
        <v>5</v>
      </c>
      <c r="T534" s="15" t="s">
        <v>5</v>
      </c>
      <c r="U534" s="15" t="s">
        <v>5</v>
      </c>
      <c r="V534" s="15" t="s">
        <v>5</v>
      </c>
      <c r="W534" s="4" t="s">
        <v>5</v>
      </c>
      <c r="X534" s="15" t="s">
        <v>5</v>
      </c>
      <c r="Y534" s="15" t="s">
        <v>5</v>
      </c>
      <c r="Z534" s="15" t="s">
        <v>5</v>
      </c>
      <c r="AA534" s="15" t="s">
        <v>5</v>
      </c>
      <c r="AB534" s="13" t="s">
        <v>5</v>
      </c>
      <c r="AC534" s="13" t="s">
        <v>5</v>
      </c>
      <c r="AD534" s="10"/>
    </row>
    <row r="535" spans="1:30">
      <c r="A535" s="21">
        <v>529</v>
      </c>
      <c r="B535" s="13" t="s">
        <v>5</v>
      </c>
      <c r="C535" s="15" t="s">
        <v>5</v>
      </c>
      <c r="D535" s="15" t="s">
        <v>5</v>
      </c>
      <c r="E535" s="15" t="s">
        <v>5</v>
      </c>
      <c r="F535" s="15" t="s">
        <v>5</v>
      </c>
      <c r="G535" s="15" t="s">
        <v>5</v>
      </c>
      <c r="H535" s="15" t="s">
        <v>5</v>
      </c>
      <c r="I535" s="14" t="s">
        <v>5</v>
      </c>
      <c r="J535" s="13" t="s">
        <v>5</v>
      </c>
      <c r="K535" s="22" t="s">
        <v>5</v>
      </c>
      <c r="L535" s="4" t="s">
        <v>5</v>
      </c>
      <c r="M535" s="4" t="s">
        <v>5</v>
      </c>
      <c r="N535" s="4" t="s">
        <v>5</v>
      </c>
      <c r="O535" s="4" t="s">
        <v>5</v>
      </c>
      <c r="P535" s="4" t="s">
        <v>5</v>
      </c>
      <c r="Q535" s="4" t="s">
        <v>5</v>
      </c>
      <c r="R535" s="4" t="s">
        <v>5</v>
      </c>
      <c r="S535" s="4" t="s">
        <v>5</v>
      </c>
      <c r="T535" s="15" t="s">
        <v>5</v>
      </c>
      <c r="U535" s="15" t="s">
        <v>5</v>
      </c>
      <c r="V535" s="15" t="s">
        <v>5</v>
      </c>
      <c r="W535" s="4" t="s">
        <v>5</v>
      </c>
      <c r="X535" s="15" t="s">
        <v>5</v>
      </c>
      <c r="Y535" s="15" t="s">
        <v>5</v>
      </c>
      <c r="Z535" s="15" t="s">
        <v>5</v>
      </c>
      <c r="AA535" s="15" t="s">
        <v>5</v>
      </c>
      <c r="AB535" s="13" t="s">
        <v>5</v>
      </c>
      <c r="AC535" s="13" t="s">
        <v>5</v>
      </c>
      <c r="AD535" s="10"/>
    </row>
    <row r="536" spans="1:30">
      <c r="A536" s="21">
        <v>530</v>
      </c>
      <c r="B536" s="13" t="s">
        <v>5</v>
      </c>
      <c r="C536" s="15" t="s">
        <v>5</v>
      </c>
      <c r="D536" s="15" t="s">
        <v>5</v>
      </c>
      <c r="E536" s="15" t="s">
        <v>5</v>
      </c>
      <c r="F536" s="15" t="s">
        <v>5</v>
      </c>
      <c r="G536" s="15" t="s">
        <v>5</v>
      </c>
      <c r="H536" s="15" t="s">
        <v>5</v>
      </c>
      <c r="I536" s="14" t="s">
        <v>5</v>
      </c>
      <c r="J536" s="13" t="s">
        <v>5</v>
      </c>
      <c r="K536" s="22" t="s">
        <v>5</v>
      </c>
      <c r="L536" s="4" t="s">
        <v>5</v>
      </c>
      <c r="M536" s="4" t="s">
        <v>5</v>
      </c>
      <c r="N536" s="4" t="s">
        <v>5</v>
      </c>
      <c r="O536" s="4" t="s">
        <v>5</v>
      </c>
      <c r="P536" s="4" t="s">
        <v>5</v>
      </c>
      <c r="Q536" s="4" t="s">
        <v>5</v>
      </c>
      <c r="R536" s="4" t="s">
        <v>5</v>
      </c>
      <c r="S536" s="4" t="s">
        <v>5</v>
      </c>
      <c r="T536" s="15" t="s">
        <v>5</v>
      </c>
      <c r="U536" s="15" t="s">
        <v>5</v>
      </c>
      <c r="V536" s="15" t="s">
        <v>5</v>
      </c>
      <c r="W536" s="4" t="s">
        <v>5</v>
      </c>
      <c r="X536" s="15" t="s">
        <v>5</v>
      </c>
      <c r="Y536" s="15" t="s">
        <v>5</v>
      </c>
      <c r="Z536" s="15" t="s">
        <v>5</v>
      </c>
      <c r="AA536" s="15" t="s">
        <v>5</v>
      </c>
      <c r="AB536" s="13" t="s">
        <v>5</v>
      </c>
      <c r="AC536" s="13" t="s">
        <v>5</v>
      </c>
      <c r="AD536" s="10"/>
    </row>
    <row r="537" spans="1:30">
      <c r="A537" s="21">
        <v>531</v>
      </c>
      <c r="B537" s="13" t="s">
        <v>5</v>
      </c>
      <c r="C537" s="15" t="s">
        <v>5</v>
      </c>
      <c r="D537" s="15" t="s">
        <v>5</v>
      </c>
      <c r="E537" s="15" t="s">
        <v>5</v>
      </c>
      <c r="F537" s="15" t="s">
        <v>5</v>
      </c>
      <c r="G537" s="15" t="s">
        <v>5</v>
      </c>
      <c r="H537" s="15" t="s">
        <v>5</v>
      </c>
      <c r="I537" s="14" t="s">
        <v>5</v>
      </c>
      <c r="J537" s="13" t="s">
        <v>5</v>
      </c>
      <c r="K537" s="22" t="s">
        <v>5</v>
      </c>
      <c r="L537" s="4" t="s">
        <v>5</v>
      </c>
      <c r="M537" s="4" t="s">
        <v>5</v>
      </c>
      <c r="N537" s="4" t="s">
        <v>5</v>
      </c>
      <c r="O537" s="4" t="s">
        <v>5</v>
      </c>
      <c r="P537" s="4" t="s">
        <v>5</v>
      </c>
      <c r="Q537" s="4" t="s">
        <v>5</v>
      </c>
      <c r="R537" s="4" t="s">
        <v>5</v>
      </c>
      <c r="S537" s="4" t="s">
        <v>5</v>
      </c>
      <c r="T537" s="15" t="s">
        <v>5</v>
      </c>
      <c r="U537" s="15" t="s">
        <v>5</v>
      </c>
      <c r="V537" s="15" t="s">
        <v>5</v>
      </c>
      <c r="W537" s="4" t="s">
        <v>5</v>
      </c>
      <c r="X537" s="15" t="s">
        <v>5</v>
      </c>
      <c r="Y537" s="15" t="s">
        <v>5</v>
      </c>
      <c r="Z537" s="15" t="s">
        <v>5</v>
      </c>
      <c r="AA537" s="15" t="s">
        <v>5</v>
      </c>
      <c r="AB537" s="13" t="s">
        <v>5</v>
      </c>
      <c r="AC537" s="13" t="s">
        <v>5</v>
      </c>
      <c r="AD537" s="10"/>
    </row>
    <row r="538" spans="1:30">
      <c r="A538" s="21">
        <v>532</v>
      </c>
      <c r="B538" s="13" t="s">
        <v>5</v>
      </c>
      <c r="C538" s="15" t="s">
        <v>5</v>
      </c>
      <c r="D538" s="15" t="s">
        <v>5</v>
      </c>
      <c r="E538" s="15" t="s">
        <v>5</v>
      </c>
      <c r="F538" s="15" t="s">
        <v>5</v>
      </c>
      <c r="G538" s="15" t="s">
        <v>5</v>
      </c>
      <c r="H538" s="15" t="s">
        <v>5</v>
      </c>
      <c r="I538" s="14" t="s">
        <v>5</v>
      </c>
      <c r="J538" s="13" t="s">
        <v>5</v>
      </c>
      <c r="K538" s="22" t="s">
        <v>5</v>
      </c>
      <c r="L538" s="4" t="s">
        <v>5</v>
      </c>
      <c r="M538" s="4" t="s">
        <v>5</v>
      </c>
      <c r="N538" s="4" t="s">
        <v>5</v>
      </c>
      <c r="O538" s="4" t="s">
        <v>5</v>
      </c>
      <c r="P538" s="4" t="s">
        <v>5</v>
      </c>
      <c r="Q538" s="4" t="s">
        <v>5</v>
      </c>
      <c r="R538" s="4" t="s">
        <v>5</v>
      </c>
      <c r="S538" s="4" t="s">
        <v>5</v>
      </c>
      <c r="T538" s="15" t="s">
        <v>5</v>
      </c>
      <c r="U538" s="15" t="s">
        <v>5</v>
      </c>
      <c r="V538" s="15" t="s">
        <v>5</v>
      </c>
      <c r="W538" s="4" t="s">
        <v>5</v>
      </c>
      <c r="X538" s="15" t="s">
        <v>5</v>
      </c>
      <c r="Y538" s="15" t="s">
        <v>5</v>
      </c>
      <c r="Z538" s="15" t="s">
        <v>5</v>
      </c>
      <c r="AA538" s="15" t="s">
        <v>5</v>
      </c>
      <c r="AB538" s="13" t="s">
        <v>5</v>
      </c>
      <c r="AC538" s="13" t="s">
        <v>5</v>
      </c>
      <c r="AD538" s="10"/>
    </row>
    <row r="539" spans="1:30">
      <c r="A539" s="21">
        <v>533</v>
      </c>
      <c r="B539" s="13" t="s">
        <v>5</v>
      </c>
      <c r="C539" s="15" t="s">
        <v>5</v>
      </c>
      <c r="D539" s="15" t="s">
        <v>5</v>
      </c>
      <c r="E539" s="15" t="s">
        <v>5</v>
      </c>
      <c r="F539" s="15" t="s">
        <v>5</v>
      </c>
      <c r="G539" s="15" t="s">
        <v>5</v>
      </c>
      <c r="H539" s="15" t="s">
        <v>5</v>
      </c>
      <c r="I539" s="14" t="s">
        <v>5</v>
      </c>
      <c r="J539" s="13" t="s">
        <v>5</v>
      </c>
      <c r="K539" s="22" t="s">
        <v>5</v>
      </c>
      <c r="L539" s="4" t="s">
        <v>5</v>
      </c>
      <c r="M539" s="4" t="s">
        <v>5</v>
      </c>
      <c r="N539" s="4" t="s">
        <v>5</v>
      </c>
      <c r="O539" s="4" t="s">
        <v>5</v>
      </c>
      <c r="P539" s="4" t="s">
        <v>5</v>
      </c>
      <c r="Q539" s="4" t="s">
        <v>5</v>
      </c>
      <c r="R539" s="4" t="s">
        <v>5</v>
      </c>
      <c r="S539" s="4" t="s">
        <v>5</v>
      </c>
      <c r="T539" s="15" t="s">
        <v>5</v>
      </c>
      <c r="U539" s="15" t="s">
        <v>5</v>
      </c>
      <c r="V539" s="15" t="s">
        <v>5</v>
      </c>
      <c r="W539" s="4" t="s">
        <v>5</v>
      </c>
      <c r="X539" s="15" t="s">
        <v>5</v>
      </c>
      <c r="Y539" s="15" t="s">
        <v>5</v>
      </c>
      <c r="Z539" s="15" t="s">
        <v>5</v>
      </c>
      <c r="AA539" s="15" t="s">
        <v>5</v>
      </c>
      <c r="AB539" s="13" t="s">
        <v>5</v>
      </c>
      <c r="AC539" s="13" t="s">
        <v>5</v>
      </c>
      <c r="AD539" s="10"/>
    </row>
    <row r="540" spans="1:30">
      <c r="A540" s="21">
        <v>534</v>
      </c>
      <c r="B540" s="13" t="s">
        <v>5</v>
      </c>
      <c r="C540" s="15" t="s">
        <v>5</v>
      </c>
      <c r="D540" s="15" t="s">
        <v>5</v>
      </c>
      <c r="E540" s="15" t="s">
        <v>5</v>
      </c>
      <c r="F540" s="15" t="s">
        <v>5</v>
      </c>
      <c r="G540" s="15" t="s">
        <v>5</v>
      </c>
      <c r="H540" s="15" t="s">
        <v>5</v>
      </c>
      <c r="I540" s="14" t="s">
        <v>5</v>
      </c>
      <c r="J540" s="13" t="s">
        <v>5</v>
      </c>
      <c r="K540" s="22" t="s">
        <v>5</v>
      </c>
      <c r="L540" s="4" t="s">
        <v>5</v>
      </c>
      <c r="M540" s="4" t="s">
        <v>5</v>
      </c>
      <c r="N540" s="4" t="s">
        <v>5</v>
      </c>
      <c r="O540" s="4" t="s">
        <v>5</v>
      </c>
      <c r="P540" s="4" t="s">
        <v>5</v>
      </c>
      <c r="Q540" s="4" t="s">
        <v>5</v>
      </c>
      <c r="R540" s="4" t="s">
        <v>5</v>
      </c>
      <c r="S540" s="4" t="s">
        <v>5</v>
      </c>
      <c r="T540" s="15" t="s">
        <v>5</v>
      </c>
      <c r="U540" s="15" t="s">
        <v>5</v>
      </c>
      <c r="V540" s="15" t="s">
        <v>5</v>
      </c>
      <c r="W540" s="4" t="s">
        <v>5</v>
      </c>
      <c r="X540" s="15" t="s">
        <v>5</v>
      </c>
      <c r="Y540" s="15" t="s">
        <v>5</v>
      </c>
      <c r="Z540" s="15" t="s">
        <v>5</v>
      </c>
      <c r="AA540" s="15" t="s">
        <v>5</v>
      </c>
      <c r="AB540" s="13" t="s">
        <v>5</v>
      </c>
      <c r="AC540" s="13" t="s">
        <v>5</v>
      </c>
      <c r="AD540" s="10"/>
    </row>
    <row r="541" spans="1:30">
      <c r="A541" s="21">
        <v>535</v>
      </c>
      <c r="B541" s="13" t="s">
        <v>5</v>
      </c>
      <c r="C541" s="15" t="s">
        <v>5</v>
      </c>
      <c r="D541" s="15" t="s">
        <v>5</v>
      </c>
      <c r="E541" s="15" t="s">
        <v>5</v>
      </c>
      <c r="F541" s="15" t="s">
        <v>5</v>
      </c>
      <c r="G541" s="15" t="s">
        <v>5</v>
      </c>
      <c r="H541" s="15" t="s">
        <v>5</v>
      </c>
      <c r="I541" s="14" t="s">
        <v>5</v>
      </c>
      <c r="J541" s="13" t="s">
        <v>5</v>
      </c>
      <c r="K541" s="22" t="s">
        <v>5</v>
      </c>
      <c r="L541" s="4" t="s">
        <v>5</v>
      </c>
      <c r="M541" s="4" t="s">
        <v>5</v>
      </c>
      <c r="N541" s="4" t="s">
        <v>5</v>
      </c>
      <c r="O541" s="4" t="s">
        <v>5</v>
      </c>
      <c r="P541" s="4" t="s">
        <v>5</v>
      </c>
      <c r="Q541" s="4" t="s">
        <v>5</v>
      </c>
      <c r="R541" s="4" t="s">
        <v>5</v>
      </c>
      <c r="S541" s="4" t="s">
        <v>5</v>
      </c>
      <c r="T541" s="15" t="s">
        <v>5</v>
      </c>
      <c r="U541" s="15" t="s">
        <v>5</v>
      </c>
      <c r="V541" s="15" t="s">
        <v>5</v>
      </c>
      <c r="W541" s="4" t="s">
        <v>5</v>
      </c>
      <c r="X541" s="15" t="s">
        <v>5</v>
      </c>
      <c r="Y541" s="15" t="s">
        <v>5</v>
      </c>
      <c r="Z541" s="15" t="s">
        <v>5</v>
      </c>
      <c r="AA541" s="15" t="s">
        <v>5</v>
      </c>
      <c r="AB541" s="13" t="s">
        <v>5</v>
      </c>
      <c r="AC541" s="13" t="s">
        <v>5</v>
      </c>
      <c r="AD541" s="10"/>
    </row>
    <row r="542" spans="1:30">
      <c r="A542" s="21">
        <v>536</v>
      </c>
      <c r="B542" s="13" t="s">
        <v>5</v>
      </c>
      <c r="C542" s="15" t="s">
        <v>5</v>
      </c>
      <c r="D542" s="15" t="s">
        <v>5</v>
      </c>
      <c r="E542" s="15" t="s">
        <v>5</v>
      </c>
      <c r="F542" s="15" t="s">
        <v>5</v>
      </c>
      <c r="G542" s="15" t="s">
        <v>5</v>
      </c>
      <c r="H542" s="15" t="s">
        <v>5</v>
      </c>
      <c r="I542" s="14" t="s">
        <v>5</v>
      </c>
      <c r="J542" s="13" t="s">
        <v>5</v>
      </c>
      <c r="K542" s="22" t="s">
        <v>5</v>
      </c>
      <c r="L542" s="4" t="s">
        <v>5</v>
      </c>
      <c r="M542" s="4" t="s">
        <v>5</v>
      </c>
      <c r="N542" s="4" t="s">
        <v>5</v>
      </c>
      <c r="O542" s="4" t="s">
        <v>5</v>
      </c>
      <c r="P542" s="4" t="s">
        <v>5</v>
      </c>
      <c r="Q542" s="4" t="s">
        <v>5</v>
      </c>
      <c r="R542" s="4" t="s">
        <v>5</v>
      </c>
      <c r="S542" s="4" t="s">
        <v>5</v>
      </c>
      <c r="T542" s="15" t="s">
        <v>5</v>
      </c>
      <c r="U542" s="15" t="s">
        <v>5</v>
      </c>
      <c r="V542" s="15" t="s">
        <v>5</v>
      </c>
      <c r="W542" s="4" t="s">
        <v>5</v>
      </c>
      <c r="X542" s="15" t="s">
        <v>5</v>
      </c>
      <c r="Y542" s="15" t="s">
        <v>5</v>
      </c>
      <c r="Z542" s="15" t="s">
        <v>5</v>
      </c>
      <c r="AA542" s="15" t="s">
        <v>5</v>
      </c>
      <c r="AB542" s="13" t="s">
        <v>5</v>
      </c>
      <c r="AC542" s="13" t="s">
        <v>5</v>
      </c>
      <c r="AD542" s="10"/>
    </row>
    <row r="543" spans="1:30">
      <c r="A543" s="21">
        <v>537</v>
      </c>
      <c r="B543" s="13" t="s">
        <v>5</v>
      </c>
      <c r="C543" s="15" t="s">
        <v>5</v>
      </c>
      <c r="D543" s="15" t="s">
        <v>5</v>
      </c>
      <c r="E543" s="15" t="s">
        <v>5</v>
      </c>
      <c r="F543" s="15" t="s">
        <v>5</v>
      </c>
      <c r="G543" s="15" t="s">
        <v>5</v>
      </c>
      <c r="H543" s="15" t="s">
        <v>5</v>
      </c>
      <c r="I543" s="14" t="s">
        <v>5</v>
      </c>
      <c r="J543" s="13" t="s">
        <v>5</v>
      </c>
      <c r="K543" s="22" t="s">
        <v>5</v>
      </c>
      <c r="L543" s="4" t="s">
        <v>5</v>
      </c>
      <c r="M543" s="4" t="s">
        <v>5</v>
      </c>
      <c r="N543" s="4" t="s">
        <v>5</v>
      </c>
      <c r="O543" s="4" t="s">
        <v>5</v>
      </c>
      <c r="P543" s="4" t="s">
        <v>5</v>
      </c>
      <c r="Q543" s="4" t="s">
        <v>5</v>
      </c>
      <c r="R543" s="4" t="s">
        <v>5</v>
      </c>
      <c r="S543" s="4" t="s">
        <v>5</v>
      </c>
      <c r="T543" s="15" t="s">
        <v>5</v>
      </c>
      <c r="U543" s="15" t="s">
        <v>5</v>
      </c>
      <c r="V543" s="15" t="s">
        <v>5</v>
      </c>
      <c r="W543" s="4" t="s">
        <v>5</v>
      </c>
      <c r="X543" s="15" t="s">
        <v>5</v>
      </c>
      <c r="Y543" s="15" t="s">
        <v>5</v>
      </c>
      <c r="Z543" s="15" t="s">
        <v>5</v>
      </c>
      <c r="AA543" s="15" t="s">
        <v>5</v>
      </c>
      <c r="AB543" s="13" t="s">
        <v>5</v>
      </c>
      <c r="AC543" s="13" t="s">
        <v>5</v>
      </c>
      <c r="AD543" s="10"/>
    </row>
    <row r="544" spans="1:30">
      <c r="A544" s="21">
        <v>538</v>
      </c>
      <c r="B544" s="13" t="s">
        <v>5</v>
      </c>
      <c r="C544" s="15" t="s">
        <v>5</v>
      </c>
      <c r="D544" s="15" t="s">
        <v>5</v>
      </c>
      <c r="E544" s="15" t="s">
        <v>5</v>
      </c>
      <c r="F544" s="15" t="s">
        <v>5</v>
      </c>
      <c r="G544" s="15" t="s">
        <v>5</v>
      </c>
      <c r="H544" s="15" t="s">
        <v>5</v>
      </c>
      <c r="I544" s="14" t="s">
        <v>5</v>
      </c>
      <c r="J544" s="13" t="s">
        <v>5</v>
      </c>
      <c r="K544" s="22" t="s">
        <v>5</v>
      </c>
      <c r="L544" s="4" t="s">
        <v>5</v>
      </c>
      <c r="M544" s="4" t="s">
        <v>5</v>
      </c>
      <c r="N544" s="4" t="s">
        <v>5</v>
      </c>
      <c r="O544" s="4" t="s">
        <v>5</v>
      </c>
      <c r="P544" s="4" t="s">
        <v>5</v>
      </c>
      <c r="Q544" s="4" t="s">
        <v>5</v>
      </c>
      <c r="R544" s="4" t="s">
        <v>5</v>
      </c>
      <c r="S544" s="4" t="s">
        <v>5</v>
      </c>
      <c r="T544" s="15" t="s">
        <v>5</v>
      </c>
      <c r="U544" s="15" t="s">
        <v>5</v>
      </c>
      <c r="V544" s="15" t="s">
        <v>5</v>
      </c>
      <c r="W544" s="4" t="s">
        <v>5</v>
      </c>
      <c r="X544" s="15" t="s">
        <v>5</v>
      </c>
      <c r="Y544" s="15" t="s">
        <v>5</v>
      </c>
      <c r="Z544" s="15" t="s">
        <v>5</v>
      </c>
      <c r="AA544" s="15" t="s">
        <v>5</v>
      </c>
      <c r="AB544" s="13" t="s">
        <v>5</v>
      </c>
      <c r="AC544" s="13" t="s">
        <v>5</v>
      </c>
      <c r="AD544" s="10"/>
    </row>
    <row r="545" spans="1:30">
      <c r="A545" s="21">
        <v>539</v>
      </c>
      <c r="B545" s="13" t="s">
        <v>5</v>
      </c>
      <c r="C545" s="15" t="s">
        <v>5</v>
      </c>
      <c r="D545" s="15" t="s">
        <v>5</v>
      </c>
      <c r="E545" s="15" t="s">
        <v>5</v>
      </c>
      <c r="F545" s="15" t="s">
        <v>5</v>
      </c>
      <c r="G545" s="15" t="s">
        <v>5</v>
      </c>
      <c r="H545" s="15" t="s">
        <v>5</v>
      </c>
      <c r="I545" s="14" t="s">
        <v>5</v>
      </c>
      <c r="J545" s="13" t="s">
        <v>5</v>
      </c>
      <c r="K545" s="22" t="s">
        <v>5</v>
      </c>
      <c r="L545" s="4" t="s">
        <v>5</v>
      </c>
      <c r="M545" s="4" t="s">
        <v>5</v>
      </c>
      <c r="N545" s="4" t="s">
        <v>5</v>
      </c>
      <c r="O545" s="4" t="s">
        <v>5</v>
      </c>
      <c r="P545" s="4" t="s">
        <v>5</v>
      </c>
      <c r="Q545" s="4" t="s">
        <v>5</v>
      </c>
      <c r="R545" s="4" t="s">
        <v>5</v>
      </c>
      <c r="S545" s="4" t="s">
        <v>5</v>
      </c>
      <c r="T545" s="15" t="s">
        <v>5</v>
      </c>
      <c r="U545" s="15" t="s">
        <v>5</v>
      </c>
      <c r="V545" s="15" t="s">
        <v>5</v>
      </c>
      <c r="W545" s="4" t="s">
        <v>5</v>
      </c>
      <c r="X545" s="15" t="s">
        <v>5</v>
      </c>
      <c r="Y545" s="15" t="s">
        <v>5</v>
      </c>
      <c r="Z545" s="15" t="s">
        <v>5</v>
      </c>
      <c r="AA545" s="15" t="s">
        <v>5</v>
      </c>
      <c r="AB545" s="13" t="s">
        <v>5</v>
      </c>
      <c r="AC545" s="13" t="s">
        <v>5</v>
      </c>
      <c r="AD545" s="10"/>
    </row>
    <row r="546" spans="1:30">
      <c r="A546" s="21">
        <v>540</v>
      </c>
      <c r="B546" s="13" t="s">
        <v>5</v>
      </c>
      <c r="C546" s="15" t="s">
        <v>5</v>
      </c>
      <c r="D546" s="15" t="s">
        <v>5</v>
      </c>
      <c r="E546" s="15" t="s">
        <v>5</v>
      </c>
      <c r="F546" s="15" t="s">
        <v>5</v>
      </c>
      <c r="G546" s="15" t="s">
        <v>5</v>
      </c>
      <c r="H546" s="15" t="s">
        <v>5</v>
      </c>
      <c r="I546" s="14" t="s">
        <v>5</v>
      </c>
      <c r="J546" s="13" t="s">
        <v>5</v>
      </c>
      <c r="K546" s="22" t="s">
        <v>5</v>
      </c>
      <c r="L546" s="4" t="s">
        <v>5</v>
      </c>
      <c r="M546" s="4" t="s">
        <v>5</v>
      </c>
      <c r="N546" s="4" t="s">
        <v>5</v>
      </c>
      <c r="O546" s="4" t="s">
        <v>5</v>
      </c>
      <c r="P546" s="4" t="s">
        <v>5</v>
      </c>
      <c r="Q546" s="4" t="s">
        <v>5</v>
      </c>
      <c r="R546" s="4" t="s">
        <v>5</v>
      </c>
      <c r="S546" s="4" t="s">
        <v>5</v>
      </c>
      <c r="T546" s="15" t="s">
        <v>5</v>
      </c>
      <c r="U546" s="15" t="s">
        <v>5</v>
      </c>
      <c r="V546" s="15" t="s">
        <v>5</v>
      </c>
      <c r="W546" s="4" t="s">
        <v>5</v>
      </c>
      <c r="X546" s="15" t="s">
        <v>5</v>
      </c>
      <c r="Y546" s="15" t="s">
        <v>5</v>
      </c>
      <c r="Z546" s="15" t="s">
        <v>5</v>
      </c>
      <c r="AA546" s="15" t="s">
        <v>5</v>
      </c>
      <c r="AB546" s="13" t="s">
        <v>5</v>
      </c>
      <c r="AC546" s="13" t="s">
        <v>5</v>
      </c>
      <c r="AD546" s="10"/>
    </row>
    <row r="547" spans="1:30">
      <c r="A547" s="21">
        <v>541</v>
      </c>
      <c r="B547" s="13" t="s">
        <v>5</v>
      </c>
      <c r="C547" s="15" t="s">
        <v>5</v>
      </c>
      <c r="D547" s="15" t="s">
        <v>5</v>
      </c>
      <c r="E547" s="15" t="s">
        <v>5</v>
      </c>
      <c r="F547" s="15" t="s">
        <v>5</v>
      </c>
      <c r="G547" s="15" t="s">
        <v>5</v>
      </c>
      <c r="H547" s="15" t="s">
        <v>5</v>
      </c>
      <c r="I547" s="14" t="s">
        <v>5</v>
      </c>
      <c r="J547" s="13" t="s">
        <v>5</v>
      </c>
      <c r="K547" s="22" t="s">
        <v>5</v>
      </c>
      <c r="L547" s="4" t="s">
        <v>5</v>
      </c>
      <c r="M547" s="4" t="s">
        <v>5</v>
      </c>
      <c r="N547" s="4" t="s">
        <v>5</v>
      </c>
      <c r="O547" s="4" t="s">
        <v>5</v>
      </c>
      <c r="P547" s="4" t="s">
        <v>5</v>
      </c>
      <c r="Q547" s="4" t="s">
        <v>5</v>
      </c>
      <c r="R547" s="4" t="s">
        <v>5</v>
      </c>
      <c r="S547" s="4" t="s">
        <v>5</v>
      </c>
      <c r="T547" s="15" t="s">
        <v>5</v>
      </c>
      <c r="U547" s="15" t="s">
        <v>5</v>
      </c>
      <c r="V547" s="15" t="s">
        <v>5</v>
      </c>
      <c r="W547" s="4" t="s">
        <v>5</v>
      </c>
      <c r="X547" s="15" t="s">
        <v>5</v>
      </c>
      <c r="Y547" s="15" t="s">
        <v>5</v>
      </c>
      <c r="Z547" s="15" t="s">
        <v>5</v>
      </c>
      <c r="AA547" s="15" t="s">
        <v>5</v>
      </c>
      <c r="AB547" s="13" t="s">
        <v>5</v>
      </c>
      <c r="AC547" s="13" t="s">
        <v>5</v>
      </c>
      <c r="AD547" s="10"/>
    </row>
    <row r="548" spans="1:30">
      <c r="A548" s="21">
        <v>542</v>
      </c>
      <c r="B548" s="13" t="s">
        <v>5</v>
      </c>
      <c r="C548" s="15" t="s">
        <v>5</v>
      </c>
      <c r="D548" s="15" t="s">
        <v>5</v>
      </c>
      <c r="E548" s="15" t="s">
        <v>5</v>
      </c>
      <c r="F548" s="15" t="s">
        <v>5</v>
      </c>
      <c r="G548" s="15" t="s">
        <v>5</v>
      </c>
      <c r="H548" s="15" t="s">
        <v>5</v>
      </c>
      <c r="I548" s="14" t="s">
        <v>5</v>
      </c>
      <c r="J548" s="13" t="s">
        <v>5</v>
      </c>
      <c r="K548" s="22" t="s">
        <v>5</v>
      </c>
      <c r="L548" s="4" t="s">
        <v>5</v>
      </c>
      <c r="M548" s="4" t="s">
        <v>5</v>
      </c>
      <c r="N548" s="4" t="s">
        <v>5</v>
      </c>
      <c r="O548" s="4" t="s">
        <v>5</v>
      </c>
      <c r="P548" s="4" t="s">
        <v>5</v>
      </c>
      <c r="Q548" s="4" t="s">
        <v>5</v>
      </c>
      <c r="R548" s="4" t="s">
        <v>5</v>
      </c>
      <c r="S548" s="4" t="s">
        <v>5</v>
      </c>
      <c r="T548" s="15" t="s">
        <v>5</v>
      </c>
      <c r="U548" s="15" t="s">
        <v>5</v>
      </c>
      <c r="V548" s="15" t="s">
        <v>5</v>
      </c>
      <c r="W548" s="4" t="s">
        <v>5</v>
      </c>
      <c r="X548" s="15" t="s">
        <v>5</v>
      </c>
      <c r="Y548" s="15" t="s">
        <v>5</v>
      </c>
      <c r="Z548" s="15" t="s">
        <v>5</v>
      </c>
      <c r="AA548" s="15" t="s">
        <v>5</v>
      </c>
      <c r="AB548" s="13" t="s">
        <v>5</v>
      </c>
      <c r="AC548" s="13" t="s">
        <v>5</v>
      </c>
      <c r="AD548" s="10"/>
    </row>
    <row r="549" spans="1:30">
      <c r="A549" s="21">
        <v>543</v>
      </c>
      <c r="B549" s="13" t="s">
        <v>5</v>
      </c>
      <c r="C549" s="15" t="s">
        <v>5</v>
      </c>
      <c r="D549" s="15" t="s">
        <v>5</v>
      </c>
      <c r="E549" s="15" t="s">
        <v>5</v>
      </c>
      <c r="F549" s="15" t="s">
        <v>5</v>
      </c>
      <c r="G549" s="15" t="s">
        <v>5</v>
      </c>
      <c r="H549" s="15" t="s">
        <v>5</v>
      </c>
      <c r="I549" s="14" t="s">
        <v>5</v>
      </c>
      <c r="J549" s="13" t="s">
        <v>5</v>
      </c>
      <c r="K549" s="22" t="s">
        <v>5</v>
      </c>
      <c r="L549" s="4" t="s">
        <v>5</v>
      </c>
      <c r="M549" s="4" t="s">
        <v>5</v>
      </c>
      <c r="N549" s="4" t="s">
        <v>5</v>
      </c>
      <c r="O549" s="4" t="s">
        <v>5</v>
      </c>
      <c r="P549" s="4" t="s">
        <v>5</v>
      </c>
      <c r="Q549" s="4" t="s">
        <v>5</v>
      </c>
      <c r="R549" s="4" t="s">
        <v>5</v>
      </c>
      <c r="S549" s="4" t="s">
        <v>5</v>
      </c>
      <c r="T549" s="15" t="s">
        <v>5</v>
      </c>
      <c r="U549" s="15" t="s">
        <v>5</v>
      </c>
      <c r="V549" s="15" t="s">
        <v>5</v>
      </c>
      <c r="W549" s="4" t="s">
        <v>5</v>
      </c>
      <c r="X549" s="15" t="s">
        <v>5</v>
      </c>
      <c r="Y549" s="15" t="s">
        <v>5</v>
      </c>
      <c r="Z549" s="15" t="s">
        <v>5</v>
      </c>
      <c r="AA549" s="15" t="s">
        <v>5</v>
      </c>
      <c r="AB549" s="13" t="s">
        <v>5</v>
      </c>
      <c r="AC549" s="13" t="s">
        <v>5</v>
      </c>
      <c r="AD549" s="10"/>
    </row>
    <row r="550" spans="1:30">
      <c r="A550" s="21">
        <v>544</v>
      </c>
      <c r="B550" s="13" t="s">
        <v>5</v>
      </c>
      <c r="C550" s="15" t="s">
        <v>5</v>
      </c>
      <c r="D550" s="15" t="s">
        <v>5</v>
      </c>
      <c r="E550" s="15" t="s">
        <v>5</v>
      </c>
      <c r="F550" s="15" t="s">
        <v>5</v>
      </c>
      <c r="G550" s="15" t="s">
        <v>5</v>
      </c>
      <c r="H550" s="15" t="s">
        <v>5</v>
      </c>
      <c r="I550" s="14" t="s">
        <v>5</v>
      </c>
      <c r="J550" s="13" t="s">
        <v>5</v>
      </c>
      <c r="K550" s="22" t="s">
        <v>5</v>
      </c>
      <c r="L550" s="4" t="s">
        <v>5</v>
      </c>
      <c r="M550" s="4" t="s">
        <v>5</v>
      </c>
      <c r="N550" s="4" t="s">
        <v>5</v>
      </c>
      <c r="O550" s="4" t="s">
        <v>5</v>
      </c>
      <c r="P550" s="4" t="s">
        <v>5</v>
      </c>
      <c r="Q550" s="4" t="s">
        <v>5</v>
      </c>
      <c r="R550" s="4" t="s">
        <v>5</v>
      </c>
      <c r="S550" s="4" t="s">
        <v>5</v>
      </c>
      <c r="T550" s="15" t="s">
        <v>5</v>
      </c>
      <c r="U550" s="15" t="s">
        <v>5</v>
      </c>
      <c r="V550" s="15" t="s">
        <v>5</v>
      </c>
      <c r="W550" s="4" t="s">
        <v>5</v>
      </c>
      <c r="X550" s="15" t="s">
        <v>5</v>
      </c>
      <c r="Y550" s="15" t="s">
        <v>5</v>
      </c>
      <c r="Z550" s="15" t="s">
        <v>5</v>
      </c>
      <c r="AA550" s="15" t="s">
        <v>5</v>
      </c>
      <c r="AB550" s="13" t="s">
        <v>5</v>
      </c>
      <c r="AC550" s="13" t="s">
        <v>5</v>
      </c>
      <c r="AD550" s="10"/>
    </row>
    <row r="551" spans="1:30">
      <c r="A551" s="21">
        <v>545</v>
      </c>
      <c r="B551" s="13" t="s">
        <v>5</v>
      </c>
      <c r="C551" s="15" t="s">
        <v>5</v>
      </c>
      <c r="D551" s="15" t="s">
        <v>5</v>
      </c>
      <c r="E551" s="15" t="s">
        <v>5</v>
      </c>
      <c r="F551" s="15" t="s">
        <v>5</v>
      </c>
      <c r="G551" s="15" t="s">
        <v>5</v>
      </c>
      <c r="H551" s="15" t="s">
        <v>5</v>
      </c>
      <c r="I551" s="14" t="s">
        <v>5</v>
      </c>
      <c r="J551" s="13" t="s">
        <v>5</v>
      </c>
      <c r="K551" s="22" t="s">
        <v>5</v>
      </c>
      <c r="L551" s="4" t="s">
        <v>5</v>
      </c>
      <c r="M551" s="4" t="s">
        <v>5</v>
      </c>
      <c r="N551" s="4" t="s">
        <v>5</v>
      </c>
      <c r="O551" s="4" t="s">
        <v>5</v>
      </c>
      <c r="P551" s="4" t="s">
        <v>5</v>
      </c>
      <c r="Q551" s="4" t="s">
        <v>5</v>
      </c>
      <c r="R551" s="4" t="s">
        <v>5</v>
      </c>
      <c r="S551" s="4" t="s">
        <v>5</v>
      </c>
      <c r="T551" s="15" t="s">
        <v>5</v>
      </c>
      <c r="U551" s="15" t="s">
        <v>5</v>
      </c>
      <c r="V551" s="15" t="s">
        <v>5</v>
      </c>
      <c r="W551" s="4" t="s">
        <v>5</v>
      </c>
      <c r="X551" s="15" t="s">
        <v>5</v>
      </c>
      <c r="Y551" s="15" t="s">
        <v>5</v>
      </c>
      <c r="Z551" s="15" t="s">
        <v>5</v>
      </c>
      <c r="AA551" s="15" t="s">
        <v>5</v>
      </c>
      <c r="AB551" s="13" t="s">
        <v>5</v>
      </c>
      <c r="AC551" s="13" t="s">
        <v>5</v>
      </c>
      <c r="AD551" s="10"/>
    </row>
    <row r="552" spans="1:30">
      <c r="A552" s="21">
        <v>546</v>
      </c>
      <c r="B552" s="13" t="s">
        <v>5</v>
      </c>
      <c r="C552" s="15" t="s">
        <v>5</v>
      </c>
      <c r="D552" s="15" t="s">
        <v>5</v>
      </c>
      <c r="E552" s="15" t="s">
        <v>5</v>
      </c>
      <c r="F552" s="15" t="s">
        <v>5</v>
      </c>
      <c r="G552" s="15" t="s">
        <v>5</v>
      </c>
      <c r="H552" s="15" t="s">
        <v>5</v>
      </c>
      <c r="I552" s="14" t="s">
        <v>5</v>
      </c>
      <c r="J552" s="13" t="s">
        <v>5</v>
      </c>
      <c r="K552" s="22" t="s">
        <v>5</v>
      </c>
      <c r="L552" s="4" t="s">
        <v>5</v>
      </c>
      <c r="M552" s="4" t="s">
        <v>5</v>
      </c>
      <c r="N552" s="4" t="s">
        <v>5</v>
      </c>
      <c r="O552" s="4" t="s">
        <v>5</v>
      </c>
      <c r="P552" s="4" t="s">
        <v>5</v>
      </c>
      <c r="Q552" s="4" t="s">
        <v>5</v>
      </c>
      <c r="R552" s="4" t="s">
        <v>5</v>
      </c>
      <c r="S552" s="4" t="s">
        <v>5</v>
      </c>
      <c r="T552" s="15" t="s">
        <v>5</v>
      </c>
      <c r="U552" s="15" t="s">
        <v>5</v>
      </c>
      <c r="V552" s="15" t="s">
        <v>5</v>
      </c>
      <c r="W552" s="4" t="s">
        <v>5</v>
      </c>
      <c r="X552" s="15" t="s">
        <v>5</v>
      </c>
      <c r="Y552" s="15" t="s">
        <v>5</v>
      </c>
      <c r="Z552" s="15" t="s">
        <v>5</v>
      </c>
      <c r="AA552" s="15" t="s">
        <v>5</v>
      </c>
      <c r="AB552" s="13" t="s">
        <v>5</v>
      </c>
      <c r="AC552" s="13" t="s">
        <v>5</v>
      </c>
      <c r="AD552" s="10"/>
    </row>
    <row r="553" spans="1:30">
      <c r="A553" s="21">
        <v>547</v>
      </c>
      <c r="B553" s="13" t="s">
        <v>5</v>
      </c>
      <c r="C553" s="15" t="s">
        <v>5</v>
      </c>
      <c r="D553" s="15" t="s">
        <v>5</v>
      </c>
      <c r="E553" s="15" t="s">
        <v>5</v>
      </c>
      <c r="F553" s="15" t="s">
        <v>5</v>
      </c>
      <c r="G553" s="15" t="s">
        <v>5</v>
      </c>
      <c r="H553" s="15" t="s">
        <v>5</v>
      </c>
      <c r="I553" s="14" t="s">
        <v>5</v>
      </c>
      <c r="J553" s="13" t="s">
        <v>5</v>
      </c>
      <c r="K553" s="22" t="s">
        <v>5</v>
      </c>
      <c r="L553" s="4" t="s">
        <v>5</v>
      </c>
      <c r="M553" s="4" t="s">
        <v>5</v>
      </c>
      <c r="N553" s="4" t="s">
        <v>5</v>
      </c>
      <c r="O553" s="4" t="s">
        <v>5</v>
      </c>
      <c r="P553" s="4" t="s">
        <v>5</v>
      </c>
      <c r="Q553" s="4" t="s">
        <v>5</v>
      </c>
      <c r="R553" s="4" t="s">
        <v>5</v>
      </c>
      <c r="S553" s="4" t="s">
        <v>5</v>
      </c>
      <c r="T553" s="15" t="s">
        <v>5</v>
      </c>
      <c r="U553" s="15" t="s">
        <v>5</v>
      </c>
      <c r="V553" s="15" t="s">
        <v>5</v>
      </c>
      <c r="W553" s="4" t="s">
        <v>5</v>
      </c>
      <c r="X553" s="15" t="s">
        <v>5</v>
      </c>
      <c r="Y553" s="15" t="s">
        <v>5</v>
      </c>
      <c r="Z553" s="15" t="s">
        <v>5</v>
      </c>
      <c r="AA553" s="15" t="s">
        <v>5</v>
      </c>
      <c r="AB553" s="13" t="s">
        <v>5</v>
      </c>
      <c r="AC553" s="13" t="s">
        <v>5</v>
      </c>
      <c r="AD553" s="10"/>
    </row>
    <row r="554" spans="1:30">
      <c r="A554" s="21">
        <v>548</v>
      </c>
      <c r="B554" s="13" t="s">
        <v>5</v>
      </c>
      <c r="C554" s="15" t="s">
        <v>5</v>
      </c>
      <c r="D554" s="15" t="s">
        <v>5</v>
      </c>
      <c r="E554" s="15" t="s">
        <v>5</v>
      </c>
      <c r="F554" s="15" t="s">
        <v>5</v>
      </c>
      <c r="G554" s="15" t="s">
        <v>5</v>
      </c>
      <c r="H554" s="15" t="s">
        <v>5</v>
      </c>
      <c r="I554" s="14" t="s">
        <v>5</v>
      </c>
      <c r="J554" s="13" t="s">
        <v>5</v>
      </c>
      <c r="K554" s="22" t="s">
        <v>5</v>
      </c>
      <c r="L554" s="4" t="s">
        <v>5</v>
      </c>
      <c r="M554" s="4" t="s">
        <v>5</v>
      </c>
      <c r="N554" s="4" t="s">
        <v>5</v>
      </c>
      <c r="O554" s="4" t="s">
        <v>5</v>
      </c>
      <c r="P554" s="4" t="s">
        <v>5</v>
      </c>
      <c r="Q554" s="4" t="s">
        <v>5</v>
      </c>
      <c r="R554" s="4" t="s">
        <v>5</v>
      </c>
      <c r="S554" s="4" t="s">
        <v>5</v>
      </c>
      <c r="T554" s="15" t="s">
        <v>5</v>
      </c>
      <c r="U554" s="15" t="s">
        <v>5</v>
      </c>
      <c r="V554" s="15" t="s">
        <v>5</v>
      </c>
      <c r="W554" s="4" t="s">
        <v>5</v>
      </c>
      <c r="X554" s="15" t="s">
        <v>5</v>
      </c>
      <c r="Y554" s="15" t="s">
        <v>5</v>
      </c>
      <c r="Z554" s="15" t="s">
        <v>5</v>
      </c>
      <c r="AA554" s="15" t="s">
        <v>5</v>
      </c>
      <c r="AB554" s="13" t="s">
        <v>5</v>
      </c>
      <c r="AC554" s="13" t="s">
        <v>5</v>
      </c>
      <c r="AD554" s="10"/>
    </row>
    <row r="555" spans="1:30">
      <c r="A555" s="21">
        <v>549</v>
      </c>
      <c r="B555" s="13" t="s">
        <v>5</v>
      </c>
      <c r="C555" s="15" t="s">
        <v>5</v>
      </c>
      <c r="D555" s="15" t="s">
        <v>5</v>
      </c>
      <c r="E555" s="15" t="s">
        <v>5</v>
      </c>
      <c r="F555" s="15" t="s">
        <v>5</v>
      </c>
      <c r="G555" s="15" t="s">
        <v>5</v>
      </c>
      <c r="H555" s="15" t="s">
        <v>5</v>
      </c>
      <c r="I555" s="14" t="s">
        <v>5</v>
      </c>
      <c r="J555" s="13" t="s">
        <v>5</v>
      </c>
      <c r="K555" s="22" t="s">
        <v>5</v>
      </c>
      <c r="L555" s="4" t="s">
        <v>5</v>
      </c>
      <c r="M555" s="4" t="s">
        <v>5</v>
      </c>
      <c r="N555" s="4" t="s">
        <v>5</v>
      </c>
      <c r="O555" s="4" t="s">
        <v>5</v>
      </c>
      <c r="P555" s="4" t="s">
        <v>5</v>
      </c>
      <c r="Q555" s="4" t="s">
        <v>5</v>
      </c>
      <c r="R555" s="4" t="s">
        <v>5</v>
      </c>
      <c r="S555" s="4" t="s">
        <v>5</v>
      </c>
      <c r="T555" s="15" t="s">
        <v>5</v>
      </c>
      <c r="U555" s="15" t="s">
        <v>5</v>
      </c>
      <c r="V555" s="15" t="s">
        <v>5</v>
      </c>
      <c r="W555" s="4" t="s">
        <v>5</v>
      </c>
      <c r="X555" s="15" t="s">
        <v>5</v>
      </c>
      <c r="Y555" s="15" t="s">
        <v>5</v>
      </c>
      <c r="Z555" s="15" t="s">
        <v>5</v>
      </c>
      <c r="AA555" s="15" t="s">
        <v>5</v>
      </c>
      <c r="AB555" s="13" t="s">
        <v>5</v>
      </c>
      <c r="AC555" s="13" t="s">
        <v>5</v>
      </c>
      <c r="AD555" s="10"/>
    </row>
    <row r="556" spans="1:30">
      <c r="A556" s="21">
        <v>550</v>
      </c>
      <c r="B556" s="13" t="s">
        <v>5</v>
      </c>
      <c r="C556" s="15" t="s">
        <v>5</v>
      </c>
      <c r="D556" s="15" t="s">
        <v>5</v>
      </c>
      <c r="E556" s="15" t="s">
        <v>5</v>
      </c>
      <c r="F556" s="15" t="s">
        <v>5</v>
      </c>
      <c r="G556" s="15" t="s">
        <v>5</v>
      </c>
      <c r="H556" s="15" t="s">
        <v>5</v>
      </c>
      <c r="I556" s="14" t="s">
        <v>5</v>
      </c>
      <c r="J556" s="13" t="s">
        <v>5</v>
      </c>
      <c r="K556" s="22" t="s">
        <v>5</v>
      </c>
      <c r="L556" s="4" t="s">
        <v>5</v>
      </c>
      <c r="M556" s="4" t="s">
        <v>5</v>
      </c>
      <c r="N556" s="4" t="s">
        <v>5</v>
      </c>
      <c r="O556" s="4" t="s">
        <v>5</v>
      </c>
      <c r="P556" s="4" t="s">
        <v>5</v>
      </c>
      <c r="Q556" s="4" t="s">
        <v>5</v>
      </c>
      <c r="R556" s="4" t="s">
        <v>5</v>
      </c>
      <c r="S556" s="4" t="s">
        <v>5</v>
      </c>
      <c r="T556" s="15" t="s">
        <v>5</v>
      </c>
      <c r="U556" s="15" t="s">
        <v>5</v>
      </c>
      <c r="V556" s="15" t="s">
        <v>5</v>
      </c>
      <c r="W556" s="4" t="s">
        <v>5</v>
      </c>
      <c r="X556" s="15" t="s">
        <v>5</v>
      </c>
      <c r="Y556" s="15" t="s">
        <v>5</v>
      </c>
      <c r="Z556" s="15" t="s">
        <v>5</v>
      </c>
      <c r="AA556" s="15" t="s">
        <v>5</v>
      </c>
      <c r="AB556" s="13" t="s">
        <v>5</v>
      </c>
      <c r="AC556" s="13" t="s">
        <v>5</v>
      </c>
      <c r="AD556" s="10"/>
    </row>
    <row r="557" spans="1:30">
      <c r="A557" s="21">
        <v>551</v>
      </c>
      <c r="B557" s="13" t="s">
        <v>5</v>
      </c>
      <c r="C557" s="15" t="s">
        <v>5</v>
      </c>
      <c r="D557" s="15" t="s">
        <v>5</v>
      </c>
      <c r="E557" s="15" t="s">
        <v>5</v>
      </c>
      <c r="F557" s="15" t="s">
        <v>5</v>
      </c>
      <c r="G557" s="15" t="s">
        <v>5</v>
      </c>
      <c r="H557" s="15" t="s">
        <v>5</v>
      </c>
      <c r="I557" s="14" t="s">
        <v>5</v>
      </c>
      <c r="J557" s="13" t="s">
        <v>5</v>
      </c>
      <c r="K557" s="22" t="s">
        <v>5</v>
      </c>
      <c r="L557" s="4" t="s">
        <v>5</v>
      </c>
      <c r="M557" s="4" t="s">
        <v>5</v>
      </c>
      <c r="N557" s="4" t="s">
        <v>5</v>
      </c>
      <c r="O557" s="4" t="s">
        <v>5</v>
      </c>
      <c r="P557" s="4" t="s">
        <v>5</v>
      </c>
      <c r="Q557" s="4" t="s">
        <v>5</v>
      </c>
      <c r="R557" s="4" t="s">
        <v>5</v>
      </c>
      <c r="S557" s="4" t="s">
        <v>5</v>
      </c>
      <c r="T557" s="15" t="s">
        <v>5</v>
      </c>
      <c r="U557" s="15" t="s">
        <v>5</v>
      </c>
      <c r="V557" s="15" t="s">
        <v>5</v>
      </c>
      <c r="W557" s="4" t="s">
        <v>5</v>
      </c>
      <c r="X557" s="15" t="s">
        <v>5</v>
      </c>
      <c r="Y557" s="15" t="s">
        <v>5</v>
      </c>
      <c r="Z557" s="15" t="s">
        <v>5</v>
      </c>
      <c r="AA557" s="15" t="s">
        <v>5</v>
      </c>
      <c r="AB557" s="13" t="s">
        <v>5</v>
      </c>
      <c r="AC557" s="13" t="s">
        <v>5</v>
      </c>
      <c r="AD557" s="10"/>
    </row>
    <row r="558" spans="1:30">
      <c r="A558" s="21">
        <v>552</v>
      </c>
      <c r="B558" s="13" t="s">
        <v>5</v>
      </c>
      <c r="C558" s="15" t="s">
        <v>5</v>
      </c>
      <c r="D558" s="15" t="s">
        <v>5</v>
      </c>
      <c r="E558" s="15" t="s">
        <v>5</v>
      </c>
      <c r="F558" s="15" t="s">
        <v>5</v>
      </c>
      <c r="G558" s="15" t="s">
        <v>5</v>
      </c>
      <c r="H558" s="15" t="s">
        <v>5</v>
      </c>
      <c r="I558" s="14" t="s">
        <v>5</v>
      </c>
      <c r="J558" s="13" t="s">
        <v>5</v>
      </c>
      <c r="K558" s="22" t="s">
        <v>5</v>
      </c>
      <c r="L558" s="4" t="s">
        <v>5</v>
      </c>
      <c r="M558" s="4" t="s">
        <v>5</v>
      </c>
      <c r="N558" s="4" t="s">
        <v>5</v>
      </c>
      <c r="O558" s="4" t="s">
        <v>5</v>
      </c>
      <c r="P558" s="4" t="s">
        <v>5</v>
      </c>
      <c r="Q558" s="4" t="s">
        <v>5</v>
      </c>
      <c r="R558" s="4" t="s">
        <v>5</v>
      </c>
      <c r="S558" s="4" t="s">
        <v>5</v>
      </c>
      <c r="T558" s="15" t="s">
        <v>5</v>
      </c>
      <c r="U558" s="15" t="s">
        <v>5</v>
      </c>
      <c r="V558" s="15" t="s">
        <v>5</v>
      </c>
      <c r="W558" s="4" t="s">
        <v>5</v>
      </c>
      <c r="X558" s="15" t="s">
        <v>5</v>
      </c>
      <c r="Y558" s="15" t="s">
        <v>5</v>
      </c>
      <c r="Z558" s="15" t="s">
        <v>5</v>
      </c>
      <c r="AA558" s="15" t="s">
        <v>5</v>
      </c>
      <c r="AB558" s="13" t="s">
        <v>5</v>
      </c>
      <c r="AC558" s="13" t="s">
        <v>5</v>
      </c>
      <c r="AD558" s="10"/>
    </row>
    <row r="559" spans="1:30">
      <c r="A559" s="21">
        <v>553</v>
      </c>
      <c r="B559" s="13" t="s">
        <v>5</v>
      </c>
      <c r="C559" s="15" t="s">
        <v>5</v>
      </c>
      <c r="D559" s="15" t="s">
        <v>5</v>
      </c>
      <c r="E559" s="15" t="s">
        <v>5</v>
      </c>
      <c r="F559" s="15" t="s">
        <v>5</v>
      </c>
      <c r="G559" s="15" t="s">
        <v>5</v>
      </c>
      <c r="H559" s="15" t="s">
        <v>5</v>
      </c>
      <c r="I559" s="14" t="s">
        <v>5</v>
      </c>
      <c r="J559" s="13" t="s">
        <v>5</v>
      </c>
      <c r="K559" s="22" t="s">
        <v>5</v>
      </c>
      <c r="L559" s="4" t="s">
        <v>5</v>
      </c>
      <c r="M559" s="4" t="s">
        <v>5</v>
      </c>
      <c r="N559" s="4" t="s">
        <v>5</v>
      </c>
      <c r="O559" s="4" t="s">
        <v>5</v>
      </c>
      <c r="P559" s="4" t="s">
        <v>5</v>
      </c>
      <c r="Q559" s="4" t="s">
        <v>5</v>
      </c>
      <c r="R559" s="4" t="s">
        <v>5</v>
      </c>
      <c r="S559" s="4" t="s">
        <v>5</v>
      </c>
      <c r="T559" s="15" t="s">
        <v>5</v>
      </c>
      <c r="U559" s="15" t="s">
        <v>5</v>
      </c>
      <c r="V559" s="15" t="s">
        <v>5</v>
      </c>
      <c r="W559" s="4" t="s">
        <v>5</v>
      </c>
      <c r="X559" s="15" t="s">
        <v>5</v>
      </c>
      <c r="Y559" s="15" t="s">
        <v>5</v>
      </c>
      <c r="Z559" s="15" t="s">
        <v>5</v>
      </c>
      <c r="AA559" s="15" t="s">
        <v>5</v>
      </c>
      <c r="AB559" s="13" t="s">
        <v>5</v>
      </c>
      <c r="AC559" s="13" t="s">
        <v>5</v>
      </c>
      <c r="AD559" s="10"/>
    </row>
    <row r="560" spans="1:30">
      <c r="A560" s="21">
        <v>554</v>
      </c>
      <c r="B560" s="13" t="s">
        <v>5</v>
      </c>
      <c r="C560" s="15" t="s">
        <v>5</v>
      </c>
      <c r="D560" s="15" t="s">
        <v>5</v>
      </c>
      <c r="E560" s="15" t="s">
        <v>5</v>
      </c>
      <c r="F560" s="15" t="s">
        <v>5</v>
      </c>
      <c r="G560" s="15" t="s">
        <v>5</v>
      </c>
      <c r="H560" s="15" t="s">
        <v>5</v>
      </c>
      <c r="I560" s="14" t="s">
        <v>5</v>
      </c>
      <c r="J560" s="13" t="s">
        <v>5</v>
      </c>
      <c r="K560" s="22" t="s">
        <v>5</v>
      </c>
      <c r="L560" s="4" t="s">
        <v>5</v>
      </c>
      <c r="M560" s="4" t="s">
        <v>5</v>
      </c>
      <c r="N560" s="4" t="s">
        <v>5</v>
      </c>
      <c r="O560" s="4" t="s">
        <v>5</v>
      </c>
      <c r="P560" s="4" t="s">
        <v>5</v>
      </c>
      <c r="Q560" s="4" t="s">
        <v>5</v>
      </c>
      <c r="R560" s="4" t="s">
        <v>5</v>
      </c>
      <c r="S560" s="4" t="s">
        <v>5</v>
      </c>
      <c r="T560" s="15" t="s">
        <v>5</v>
      </c>
      <c r="U560" s="15" t="s">
        <v>5</v>
      </c>
      <c r="V560" s="15" t="s">
        <v>5</v>
      </c>
      <c r="W560" s="4" t="s">
        <v>5</v>
      </c>
      <c r="X560" s="15" t="s">
        <v>5</v>
      </c>
      <c r="Y560" s="15" t="s">
        <v>5</v>
      </c>
      <c r="Z560" s="15" t="s">
        <v>5</v>
      </c>
      <c r="AA560" s="15" t="s">
        <v>5</v>
      </c>
      <c r="AB560" s="13" t="s">
        <v>5</v>
      </c>
      <c r="AC560" s="13" t="s">
        <v>5</v>
      </c>
      <c r="AD560" s="10"/>
    </row>
    <row r="561" spans="1:30">
      <c r="A561" s="21">
        <v>555</v>
      </c>
      <c r="B561" s="13" t="s">
        <v>5</v>
      </c>
      <c r="C561" s="15" t="s">
        <v>5</v>
      </c>
      <c r="D561" s="15" t="s">
        <v>5</v>
      </c>
      <c r="E561" s="15" t="s">
        <v>5</v>
      </c>
      <c r="F561" s="15" t="s">
        <v>5</v>
      </c>
      <c r="G561" s="15" t="s">
        <v>5</v>
      </c>
      <c r="H561" s="15" t="s">
        <v>5</v>
      </c>
      <c r="I561" s="14" t="s">
        <v>5</v>
      </c>
      <c r="J561" s="13" t="s">
        <v>5</v>
      </c>
      <c r="K561" s="22" t="s">
        <v>5</v>
      </c>
      <c r="L561" s="4" t="s">
        <v>5</v>
      </c>
      <c r="M561" s="4" t="s">
        <v>5</v>
      </c>
      <c r="N561" s="4" t="s">
        <v>5</v>
      </c>
      <c r="O561" s="4" t="s">
        <v>5</v>
      </c>
      <c r="P561" s="4" t="s">
        <v>5</v>
      </c>
      <c r="Q561" s="4" t="s">
        <v>5</v>
      </c>
      <c r="R561" s="4" t="s">
        <v>5</v>
      </c>
      <c r="S561" s="4" t="s">
        <v>5</v>
      </c>
      <c r="T561" s="15" t="s">
        <v>5</v>
      </c>
      <c r="U561" s="15" t="s">
        <v>5</v>
      </c>
      <c r="V561" s="15" t="s">
        <v>5</v>
      </c>
      <c r="W561" s="4" t="s">
        <v>5</v>
      </c>
      <c r="X561" s="15" t="s">
        <v>5</v>
      </c>
      <c r="Y561" s="15" t="s">
        <v>5</v>
      </c>
      <c r="Z561" s="15" t="s">
        <v>5</v>
      </c>
      <c r="AA561" s="15" t="s">
        <v>5</v>
      </c>
      <c r="AB561" s="13" t="s">
        <v>5</v>
      </c>
      <c r="AC561" s="13" t="s">
        <v>5</v>
      </c>
      <c r="AD561" s="10"/>
    </row>
    <row r="562" spans="1:30">
      <c r="A562" s="21">
        <v>556</v>
      </c>
      <c r="B562" s="13" t="s">
        <v>5</v>
      </c>
      <c r="C562" s="15" t="s">
        <v>5</v>
      </c>
      <c r="D562" s="15" t="s">
        <v>5</v>
      </c>
      <c r="E562" s="15" t="s">
        <v>5</v>
      </c>
      <c r="F562" s="15" t="s">
        <v>5</v>
      </c>
      <c r="G562" s="15" t="s">
        <v>5</v>
      </c>
      <c r="H562" s="15" t="s">
        <v>5</v>
      </c>
      <c r="I562" s="14" t="s">
        <v>5</v>
      </c>
      <c r="J562" s="13" t="s">
        <v>5</v>
      </c>
      <c r="K562" s="22" t="s">
        <v>5</v>
      </c>
      <c r="L562" s="4" t="s">
        <v>5</v>
      </c>
      <c r="M562" s="4" t="s">
        <v>5</v>
      </c>
      <c r="N562" s="4" t="s">
        <v>5</v>
      </c>
      <c r="O562" s="4" t="s">
        <v>5</v>
      </c>
      <c r="P562" s="4" t="s">
        <v>5</v>
      </c>
      <c r="Q562" s="4" t="s">
        <v>5</v>
      </c>
      <c r="R562" s="4" t="s">
        <v>5</v>
      </c>
      <c r="S562" s="4" t="s">
        <v>5</v>
      </c>
      <c r="T562" s="15" t="s">
        <v>5</v>
      </c>
      <c r="U562" s="15" t="s">
        <v>5</v>
      </c>
      <c r="V562" s="15" t="s">
        <v>5</v>
      </c>
      <c r="W562" s="4" t="s">
        <v>5</v>
      </c>
      <c r="X562" s="15" t="s">
        <v>5</v>
      </c>
      <c r="Y562" s="15" t="s">
        <v>5</v>
      </c>
      <c r="Z562" s="15" t="s">
        <v>5</v>
      </c>
      <c r="AA562" s="15" t="s">
        <v>5</v>
      </c>
      <c r="AB562" s="13" t="s">
        <v>5</v>
      </c>
      <c r="AC562" s="13" t="s">
        <v>5</v>
      </c>
      <c r="AD562" s="10"/>
    </row>
    <row r="563" spans="1:30">
      <c r="A563" s="21">
        <v>557</v>
      </c>
      <c r="B563" s="13" t="s">
        <v>5</v>
      </c>
      <c r="C563" s="15" t="s">
        <v>5</v>
      </c>
      <c r="D563" s="15" t="s">
        <v>5</v>
      </c>
      <c r="E563" s="15" t="s">
        <v>5</v>
      </c>
      <c r="F563" s="15" t="s">
        <v>5</v>
      </c>
      <c r="G563" s="15" t="s">
        <v>5</v>
      </c>
      <c r="H563" s="15" t="s">
        <v>5</v>
      </c>
      <c r="I563" s="14" t="s">
        <v>5</v>
      </c>
      <c r="J563" s="13" t="s">
        <v>5</v>
      </c>
      <c r="K563" s="22" t="s">
        <v>5</v>
      </c>
      <c r="L563" s="4" t="s">
        <v>5</v>
      </c>
      <c r="M563" s="4" t="s">
        <v>5</v>
      </c>
      <c r="N563" s="4" t="s">
        <v>5</v>
      </c>
      <c r="O563" s="4" t="s">
        <v>5</v>
      </c>
      <c r="P563" s="4" t="s">
        <v>5</v>
      </c>
      <c r="Q563" s="4" t="s">
        <v>5</v>
      </c>
      <c r="R563" s="4" t="s">
        <v>5</v>
      </c>
      <c r="S563" s="4" t="s">
        <v>5</v>
      </c>
      <c r="T563" s="15" t="s">
        <v>5</v>
      </c>
      <c r="U563" s="15" t="s">
        <v>5</v>
      </c>
      <c r="V563" s="15" t="s">
        <v>5</v>
      </c>
      <c r="W563" s="4" t="s">
        <v>5</v>
      </c>
      <c r="X563" s="15" t="s">
        <v>5</v>
      </c>
      <c r="Y563" s="15" t="s">
        <v>5</v>
      </c>
      <c r="Z563" s="15" t="s">
        <v>5</v>
      </c>
      <c r="AA563" s="15" t="s">
        <v>5</v>
      </c>
      <c r="AB563" s="13" t="s">
        <v>5</v>
      </c>
      <c r="AC563" s="13" t="s">
        <v>5</v>
      </c>
      <c r="AD563" s="10"/>
    </row>
    <row r="564" spans="1:30">
      <c r="A564" s="21">
        <v>558</v>
      </c>
      <c r="B564" s="13" t="s">
        <v>5</v>
      </c>
      <c r="C564" s="15" t="s">
        <v>5</v>
      </c>
      <c r="D564" s="15" t="s">
        <v>5</v>
      </c>
      <c r="E564" s="15" t="s">
        <v>5</v>
      </c>
      <c r="F564" s="15" t="s">
        <v>5</v>
      </c>
      <c r="G564" s="15" t="s">
        <v>5</v>
      </c>
      <c r="H564" s="15" t="s">
        <v>5</v>
      </c>
      <c r="I564" s="14" t="s">
        <v>5</v>
      </c>
      <c r="J564" s="13" t="s">
        <v>5</v>
      </c>
      <c r="K564" s="22" t="s">
        <v>5</v>
      </c>
      <c r="L564" s="4" t="s">
        <v>5</v>
      </c>
      <c r="M564" s="4" t="s">
        <v>5</v>
      </c>
      <c r="N564" s="4" t="s">
        <v>5</v>
      </c>
      <c r="O564" s="4" t="s">
        <v>5</v>
      </c>
      <c r="P564" s="4" t="s">
        <v>5</v>
      </c>
      <c r="Q564" s="4" t="s">
        <v>5</v>
      </c>
      <c r="R564" s="4" t="s">
        <v>5</v>
      </c>
      <c r="S564" s="4" t="s">
        <v>5</v>
      </c>
      <c r="T564" s="15" t="s">
        <v>5</v>
      </c>
      <c r="U564" s="15" t="s">
        <v>5</v>
      </c>
      <c r="V564" s="15" t="s">
        <v>5</v>
      </c>
      <c r="W564" s="4" t="s">
        <v>5</v>
      </c>
      <c r="X564" s="15" t="s">
        <v>5</v>
      </c>
      <c r="Y564" s="15" t="s">
        <v>5</v>
      </c>
      <c r="Z564" s="15" t="s">
        <v>5</v>
      </c>
      <c r="AA564" s="15" t="s">
        <v>5</v>
      </c>
      <c r="AB564" s="13" t="s">
        <v>5</v>
      </c>
      <c r="AC564" s="13" t="s">
        <v>5</v>
      </c>
      <c r="AD564" s="10"/>
    </row>
    <row r="565" spans="1:30">
      <c r="A565" s="21">
        <v>559</v>
      </c>
      <c r="B565" s="13" t="s">
        <v>5</v>
      </c>
      <c r="C565" s="15" t="s">
        <v>5</v>
      </c>
      <c r="D565" s="15" t="s">
        <v>5</v>
      </c>
      <c r="E565" s="15" t="s">
        <v>5</v>
      </c>
      <c r="F565" s="15" t="s">
        <v>5</v>
      </c>
      <c r="G565" s="15" t="s">
        <v>5</v>
      </c>
      <c r="H565" s="15" t="s">
        <v>5</v>
      </c>
      <c r="I565" s="14" t="s">
        <v>5</v>
      </c>
      <c r="J565" s="13" t="s">
        <v>5</v>
      </c>
      <c r="K565" s="22" t="s">
        <v>5</v>
      </c>
      <c r="L565" s="4" t="s">
        <v>5</v>
      </c>
      <c r="M565" s="4" t="s">
        <v>5</v>
      </c>
      <c r="N565" s="4" t="s">
        <v>5</v>
      </c>
      <c r="O565" s="4" t="s">
        <v>5</v>
      </c>
      <c r="P565" s="4" t="s">
        <v>5</v>
      </c>
      <c r="Q565" s="4" t="s">
        <v>5</v>
      </c>
      <c r="R565" s="4" t="s">
        <v>5</v>
      </c>
      <c r="S565" s="4" t="s">
        <v>5</v>
      </c>
      <c r="T565" s="15" t="s">
        <v>5</v>
      </c>
      <c r="U565" s="15" t="s">
        <v>5</v>
      </c>
      <c r="V565" s="15" t="s">
        <v>5</v>
      </c>
      <c r="W565" s="4" t="s">
        <v>5</v>
      </c>
      <c r="X565" s="15" t="s">
        <v>5</v>
      </c>
      <c r="Y565" s="15" t="s">
        <v>5</v>
      </c>
      <c r="Z565" s="15" t="s">
        <v>5</v>
      </c>
      <c r="AA565" s="15" t="s">
        <v>5</v>
      </c>
      <c r="AB565" s="13" t="s">
        <v>5</v>
      </c>
      <c r="AC565" s="13" t="s">
        <v>5</v>
      </c>
      <c r="AD565" s="10"/>
    </row>
    <row r="566" spans="1:30">
      <c r="A566" s="21">
        <v>560</v>
      </c>
      <c r="B566" s="13" t="s">
        <v>5</v>
      </c>
      <c r="C566" s="15" t="s">
        <v>5</v>
      </c>
      <c r="D566" s="15" t="s">
        <v>5</v>
      </c>
      <c r="E566" s="15" t="s">
        <v>5</v>
      </c>
      <c r="F566" s="15" t="s">
        <v>5</v>
      </c>
      <c r="G566" s="15" t="s">
        <v>5</v>
      </c>
      <c r="H566" s="15" t="s">
        <v>5</v>
      </c>
      <c r="I566" s="14" t="s">
        <v>5</v>
      </c>
      <c r="J566" s="13" t="s">
        <v>5</v>
      </c>
      <c r="K566" s="22" t="s">
        <v>5</v>
      </c>
      <c r="L566" s="4" t="s">
        <v>5</v>
      </c>
      <c r="M566" s="4" t="s">
        <v>5</v>
      </c>
      <c r="N566" s="4" t="s">
        <v>5</v>
      </c>
      <c r="O566" s="4" t="s">
        <v>5</v>
      </c>
      <c r="P566" s="4" t="s">
        <v>5</v>
      </c>
      <c r="Q566" s="4" t="s">
        <v>5</v>
      </c>
      <c r="R566" s="4" t="s">
        <v>5</v>
      </c>
      <c r="S566" s="4" t="s">
        <v>5</v>
      </c>
      <c r="T566" s="15" t="s">
        <v>5</v>
      </c>
      <c r="U566" s="15" t="s">
        <v>5</v>
      </c>
      <c r="V566" s="15" t="s">
        <v>5</v>
      </c>
      <c r="W566" s="4" t="s">
        <v>5</v>
      </c>
      <c r="X566" s="15" t="s">
        <v>5</v>
      </c>
      <c r="Y566" s="15" t="s">
        <v>5</v>
      </c>
      <c r="Z566" s="15" t="s">
        <v>5</v>
      </c>
      <c r="AA566" s="15" t="s">
        <v>5</v>
      </c>
      <c r="AB566" s="13" t="s">
        <v>5</v>
      </c>
      <c r="AC566" s="13" t="s">
        <v>5</v>
      </c>
      <c r="AD566" s="10"/>
    </row>
    <row r="567" spans="1:30">
      <c r="A567" s="21">
        <v>561</v>
      </c>
      <c r="B567" s="13" t="s">
        <v>5</v>
      </c>
      <c r="C567" s="15" t="s">
        <v>5</v>
      </c>
      <c r="D567" s="15" t="s">
        <v>5</v>
      </c>
      <c r="E567" s="15" t="s">
        <v>5</v>
      </c>
      <c r="F567" s="15" t="s">
        <v>5</v>
      </c>
      <c r="G567" s="15" t="s">
        <v>5</v>
      </c>
      <c r="H567" s="15" t="s">
        <v>5</v>
      </c>
      <c r="I567" s="14" t="s">
        <v>5</v>
      </c>
      <c r="J567" s="13" t="s">
        <v>5</v>
      </c>
      <c r="K567" s="22" t="s">
        <v>5</v>
      </c>
      <c r="L567" s="4" t="s">
        <v>5</v>
      </c>
      <c r="M567" s="4" t="s">
        <v>5</v>
      </c>
      <c r="N567" s="4" t="s">
        <v>5</v>
      </c>
      <c r="O567" s="4" t="s">
        <v>5</v>
      </c>
      <c r="P567" s="4" t="s">
        <v>5</v>
      </c>
      <c r="Q567" s="4" t="s">
        <v>5</v>
      </c>
      <c r="R567" s="4" t="s">
        <v>5</v>
      </c>
      <c r="S567" s="4" t="s">
        <v>5</v>
      </c>
      <c r="T567" s="15" t="s">
        <v>5</v>
      </c>
      <c r="U567" s="15" t="s">
        <v>5</v>
      </c>
      <c r="V567" s="15" t="s">
        <v>5</v>
      </c>
      <c r="W567" s="4" t="s">
        <v>5</v>
      </c>
      <c r="X567" s="15" t="s">
        <v>5</v>
      </c>
      <c r="Y567" s="15" t="s">
        <v>5</v>
      </c>
      <c r="Z567" s="15" t="s">
        <v>5</v>
      </c>
      <c r="AA567" s="15" t="s">
        <v>5</v>
      </c>
      <c r="AB567" s="13" t="s">
        <v>5</v>
      </c>
      <c r="AC567" s="13" t="s">
        <v>5</v>
      </c>
      <c r="AD567" s="10"/>
    </row>
    <row r="568" spans="1:30">
      <c r="A568" s="21">
        <v>562</v>
      </c>
      <c r="B568" s="13" t="s">
        <v>5</v>
      </c>
      <c r="C568" s="15" t="s">
        <v>5</v>
      </c>
      <c r="D568" s="15" t="s">
        <v>5</v>
      </c>
      <c r="E568" s="15" t="s">
        <v>5</v>
      </c>
      <c r="F568" s="15" t="s">
        <v>5</v>
      </c>
      <c r="G568" s="15" t="s">
        <v>5</v>
      </c>
      <c r="H568" s="15" t="s">
        <v>5</v>
      </c>
      <c r="I568" s="14" t="s">
        <v>5</v>
      </c>
      <c r="J568" s="13" t="s">
        <v>5</v>
      </c>
      <c r="K568" s="22" t="s">
        <v>5</v>
      </c>
      <c r="L568" s="4" t="s">
        <v>5</v>
      </c>
      <c r="M568" s="4" t="s">
        <v>5</v>
      </c>
      <c r="N568" s="4" t="s">
        <v>5</v>
      </c>
      <c r="O568" s="4" t="s">
        <v>5</v>
      </c>
      <c r="P568" s="4" t="s">
        <v>5</v>
      </c>
      <c r="Q568" s="4" t="s">
        <v>5</v>
      </c>
      <c r="R568" s="4" t="s">
        <v>5</v>
      </c>
      <c r="S568" s="4" t="s">
        <v>5</v>
      </c>
      <c r="T568" s="15" t="s">
        <v>5</v>
      </c>
      <c r="U568" s="15" t="s">
        <v>5</v>
      </c>
      <c r="V568" s="15" t="s">
        <v>5</v>
      </c>
      <c r="W568" s="4" t="s">
        <v>5</v>
      </c>
      <c r="X568" s="15" t="s">
        <v>5</v>
      </c>
      <c r="Y568" s="15" t="s">
        <v>5</v>
      </c>
      <c r="Z568" s="15" t="s">
        <v>5</v>
      </c>
      <c r="AA568" s="15" t="s">
        <v>5</v>
      </c>
      <c r="AB568" s="13" t="s">
        <v>5</v>
      </c>
      <c r="AC568" s="13" t="s">
        <v>5</v>
      </c>
      <c r="AD568" s="10"/>
    </row>
    <row r="569" spans="1:30">
      <c r="A569" s="21">
        <v>563</v>
      </c>
      <c r="B569" s="13" t="s">
        <v>5</v>
      </c>
      <c r="C569" s="15" t="s">
        <v>5</v>
      </c>
      <c r="D569" s="15" t="s">
        <v>5</v>
      </c>
      <c r="E569" s="15" t="s">
        <v>5</v>
      </c>
      <c r="F569" s="15" t="s">
        <v>5</v>
      </c>
      <c r="G569" s="15" t="s">
        <v>5</v>
      </c>
      <c r="H569" s="15" t="s">
        <v>5</v>
      </c>
      <c r="I569" s="14" t="s">
        <v>5</v>
      </c>
      <c r="J569" s="13" t="s">
        <v>5</v>
      </c>
      <c r="K569" s="22" t="s">
        <v>5</v>
      </c>
      <c r="L569" s="4" t="s">
        <v>5</v>
      </c>
      <c r="M569" s="4" t="s">
        <v>5</v>
      </c>
      <c r="N569" s="4" t="s">
        <v>5</v>
      </c>
      <c r="O569" s="4" t="s">
        <v>5</v>
      </c>
      <c r="P569" s="4" t="s">
        <v>5</v>
      </c>
      <c r="Q569" s="4" t="s">
        <v>5</v>
      </c>
      <c r="R569" s="4" t="s">
        <v>5</v>
      </c>
      <c r="S569" s="4" t="s">
        <v>5</v>
      </c>
      <c r="T569" s="15" t="s">
        <v>5</v>
      </c>
      <c r="U569" s="15" t="s">
        <v>5</v>
      </c>
      <c r="V569" s="15" t="s">
        <v>5</v>
      </c>
      <c r="W569" s="4" t="s">
        <v>5</v>
      </c>
      <c r="X569" s="15" t="s">
        <v>5</v>
      </c>
      <c r="Y569" s="15" t="s">
        <v>5</v>
      </c>
      <c r="Z569" s="15" t="s">
        <v>5</v>
      </c>
      <c r="AA569" s="15" t="s">
        <v>5</v>
      </c>
      <c r="AB569" s="13" t="s">
        <v>5</v>
      </c>
      <c r="AC569" s="13" t="s">
        <v>5</v>
      </c>
      <c r="AD569" s="10"/>
    </row>
    <row r="570" spans="1:30">
      <c r="A570" s="21">
        <v>564</v>
      </c>
      <c r="B570" s="13" t="s">
        <v>5</v>
      </c>
      <c r="C570" s="15" t="s">
        <v>5</v>
      </c>
      <c r="D570" s="15" t="s">
        <v>5</v>
      </c>
      <c r="E570" s="15" t="s">
        <v>5</v>
      </c>
      <c r="F570" s="15" t="s">
        <v>5</v>
      </c>
      <c r="G570" s="15" t="s">
        <v>5</v>
      </c>
      <c r="H570" s="15" t="s">
        <v>5</v>
      </c>
      <c r="I570" s="14" t="s">
        <v>5</v>
      </c>
      <c r="J570" s="13" t="s">
        <v>5</v>
      </c>
      <c r="K570" s="22" t="s">
        <v>5</v>
      </c>
      <c r="L570" s="4" t="s">
        <v>5</v>
      </c>
      <c r="M570" s="4" t="s">
        <v>5</v>
      </c>
      <c r="N570" s="4" t="s">
        <v>5</v>
      </c>
      <c r="O570" s="4" t="s">
        <v>5</v>
      </c>
      <c r="P570" s="4" t="s">
        <v>5</v>
      </c>
      <c r="Q570" s="4" t="s">
        <v>5</v>
      </c>
      <c r="R570" s="4" t="s">
        <v>5</v>
      </c>
      <c r="S570" s="4" t="s">
        <v>5</v>
      </c>
      <c r="T570" s="15" t="s">
        <v>5</v>
      </c>
      <c r="U570" s="15" t="s">
        <v>5</v>
      </c>
      <c r="V570" s="15" t="s">
        <v>5</v>
      </c>
      <c r="W570" s="4" t="s">
        <v>5</v>
      </c>
      <c r="X570" s="15" t="s">
        <v>5</v>
      </c>
      <c r="Y570" s="15" t="s">
        <v>5</v>
      </c>
      <c r="Z570" s="15" t="s">
        <v>5</v>
      </c>
      <c r="AA570" s="15" t="s">
        <v>5</v>
      </c>
      <c r="AB570" s="13" t="s">
        <v>5</v>
      </c>
      <c r="AC570" s="13" t="s">
        <v>5</v>
      </c>
      <c r="AD570" s="10"/>
    </row>
    <row r="571" spans="1:30">
      <c r="A571" s="21">
        <v>565</v>
      </c>
      <c r="B571" s="13" t="s">
        <v>5</v>
      </c>
      <c r="C571" s="15" t="s">
        <v>5</v>
      </c>
      <c r="D571" s="15" t="s">
        <v>5</v>
      </c>
      <c r="E571" s="15" t="s">
        <v>5</v>
      </c>
      <c r="F571" s="15" t="s">
        <v>5</v>
      </c>
      <c r="G571" s="15" t="s">
        <v>5</v>
      </c>
      <c r="H571" s="15" t="s">
        <v>5</v>
      </c>
      <c r="I571" s="14" t="s">
        <v>5</v>
      </c>
      <c r="J571" s="13" t="s">
        <v>5</v>
      </c>
      <c r="K571" s="22" t="s">
        <v>5</v>
      </c>
      <c r="L571" s="4" t="s">
        <v>5</v>
      </c>
      <c r="M571" s="4" t="s">
        <v>5</v>
      </c>
      <c r="N571" s="4" t="s">
        <v>5</v>
      </c>
      <c r="O571" s="4" t="s">
        <v>5</v>
      </c>
      <c r="P571" s="4" t="s">
        <v>5</v>
      </c>
      <c r="Q571" s="4" t="s">
        <v>5</v>
      </c>
      <c r="R571" s="4" t="s">
        <v>5</v>
      </c>
      <c r="S571" s="4" t="s">
        <v>5</v>
      </c>
      <c r="T571" s="15" t="s">
        <v>5</v>
      </c>
      <c r="U571" s="15" t="s">
        <v>5</v>
      </c>
      <c r="V571" s="15" t="s">
        <v>5</v>
      </c>
      <c r="W571" s="4" t="s">
        <v>5</v>
      </c>
      <c r="X571" s="15" t="s">
        <v>5</v>
      </c>
      <c r="Y571" s="15" t="s">
        <v>5</v>
      </c>
      <c r="Z571" s="15" t="s">
        <v>5</v>
      </c>
      <c r="AA571" s="15" t="s">
        <v>5</v>
      </c>
      <c r="AB571" s="13" t="s">
        <v>5</v>
      </c>
      <c r="AC571" s="13" t="s">
        <v>5</v>
      </c>
      <c r="AD571" s="10"/>
    </row>
    <row r="572" spans="1:30">
      <c r="A572" s="21">
        <v>566</v>
      </c>
      <c r="B572" s="13" t="s">
        <v>5</v>
      </c>
      <c r="C572" s="15" t="s">
        <v>5</v>
      </c>
      <c r="D572" s="15" t="s">
        <v>5</v>
      </c>
      <c r="E572" s="15" t="s">
        <v>5</v>
      </c>
      <c r="F572" s="15" t="s">
        <v>5</v>
      </c>
      <c r="G572" s="15" t="s">
        <v>5</v>
      </c>
      <c r="H572" s="15" t="s">
        <v>5</v>
      </c>
      <c r="I572" s="14" t="s">
        <v>5</v>
      </c>
      <c r="J572" s="13" t="s">
        <v>5</v>
      </c>
      <c r="K572" s="22" t="s">
        <v>5</v>
      </c>
      <c r="L572" s="4" t="s">
        <v>5</v>
      </c>
      <c r="M572" s="4" t="s">
        <v>5</v>
      </c>
      <c r="N572" s="4" t="s">
        <v>5</v>
      </c>
      <c r="O572" s="4" t="s">
        <v>5</v>
      </c>
      <c r="P572" s="4" t="s">
        <v>5</v>
      </c>
      <c r="Q572" s="4" t="s">
        <v>5</v>
      </c>
      <c r="R572" s="4" t="s">
        <v>5</v>
      </c>
      <c r="S572" s="4" t="s">
        <v>5</v>
      </c>
      <c r="T572" s="15" t="s">
        <v>5</v>
      </c>
      <c r="U572" s="15" t="s">
        <v>5</v>
      </c>
      <c r="V572" s="15" t="s">
        <v>5</v>
      </c>
      <c r="W572" s="4" t="s">
        <v>5</v>
      </c>
      <c r="X572" s="15" t="s">
        <v>5</v>
      </c>
      <c r="Y572" s="15" t="s">
        <v>5</v>
      </c>
      <c r="Z572" s="15" t="s">
        <v>5</v>
      </c>
      <c r="AA572" s="15" t="s">
        <v>5</v>
      </c>
      <c r="AB572" s="13" t="s">
        <v>5</v>
      </c>
      <c r="AC572" s="13" t="s">
        <v>5</v>
      </c>
      <c r="AD572" s="10"/>
    </row>
    <row r="573" spans="1:30">
      <c r="A573" s="21">
        <v>567</v>
      </c>
      <c r="B573" s="13" t="s">
        <v>5</v>
      </c>
      <c r="C573" s="15" t="s">
        <v>5</v>
      </c>
      <c r="D573" s="15" t="s">
        <v>5</v>
      </c>
      <c r="E573" s="15" t="s">
        <v>5</v>
      </c>
      <c r="F573" s="15" t="s">
        <v>5</v>
      </c>
      <c r="G573" s="15" t="s">
        <v>5</v>
      </c>
      <c r="H573" s="15" t="s">
        <v>5</v>
      </c>
      <c r="I573" s="14" t="s">
        <v>5</v>
      </c>
      <c r="J573" s="13" t="s">
        <v>5</v>
      </c>
      <c r="K573" s="22" t="s">
        <v>5</v>
      </c>
      <c r="L573" s="4" t="s">
        <v>5</v>
      </c>
      <c r="M573" s="4" t="s">
        <v>5</v>
      </c>
      <c r="N573" s="4" t="s">
        <v>5</v>
      </c>
      <c r="O573" s="4" t="s">
        <v>5</v>
      </c>
      <c r="P573" s="4" t="s">
        <v>5</v>
      </c>
      <c r="Q573" s="4" t="s">
        <v>5</v>
      </c>
      <c r="R573" s="4" t="s">
        <v>5</v>
      </c>
      <c r="S573" s="4" t="s">
        <v>5</v>
      </c>
      <c r="T573" s="15" t="s">
        <v>5</v>
      </c>
      <c r="U573" s="15" t="s">
        <v>5</v>
      </c>
      <c r="V573" s="15" t="s">
        <v>5</v>
      </c>
      <c r="W573" s="4" t="s">
        <v>5</v>
      </c>
      <c r="X573" s="15" t="s">
        <v>5</v>
      </c>
      <c r="Y573" s="15" t="s">
        <v>5</v>
      </c>
      <c r="Z573" s="15" t="s">
        <v>5</v>
      </c>
      <c r="AA573" s="15" t="s">
        <v>5</v>
      </c>
      <c r="AB573" s="13" t="s">
        <v>5</v>
      </c>
      <c r="AC573" s="13" t="s">
        <v>5</v>
      </c>
      <c r="AD573" s="10"/>
    </row>
    <row r="574" spans="1:30">
      <c r="A574" s="21">
        <v>568</v>
      </c>
      <c r="B574" s="13" t="s">
        <v>5</v>
      </c>
      <c r="C574" s="15" t="s">
        <v>5</v>
      </c>
      <c r="D574" s="15" t="s">
        <v>5</v>
      </c>
      <c r="E574" s="15" t="s">
        <v>5</v>
      </c>
      <c r="F574" s="15" t="s">
        <v>5</v>
      </c>
      <c r="G574" s="15" t="s">
        <v>5</v>
      </c>
      <c r="H574" s="15" t="s">
        <v>5</v>
      </c>
      <c r="I574" s="14" t="s">
        <v>5</v>
      </c>
      <c r="J574" s="13" t="s">
        <v>5</v>
      </c>
      <c r="K574" s="22" t="s">
        <v>5</v>
      </c>
      <c r="L574" s="4" t="s">
        <v>5</v>
      </c>
      <c r="M574" s="4" t="s">
        <v>5</v>
      </c>
      <c r="N574" s="4" t="s">
        <v>5</v>
      </c>
      <c r="O574" s="4" t="s">
        <v>5</v>
      </c>
      <c r="P574" s="4" t="s">
        <v>5</v>
      </c>
      <c r="Q574" s="4" t="s">
        <v>5</v>
      </c>
      <c r="R574" s="4" t="s">
        <v>5</v>
      </c>
      <c r="S574" s="4" t="s">
        <v>5</v>
      </c>
      <c r="T574" s="15" t="s">
        <v>5</v>
      </c>
      <c r="U574" s="15" t="s">
        <v>5</v>
      </c>
      <c r="V574" s="15" t="s">
        <v>5</v>
      </c>
      <c r="W574" s="4" t="s">
        <v>5</v>
      </c>
      <c r="X574" s="15" t="s">
        <v>5</v>
      </c>
      <c r="Y574" s="15" t="s">
        <v>5</v>
      </c>
      <c r="Z574" s="15" t="s">
        <v>5</v>
      </c>
      <c r="AA574" s="15" t="s">
        <v>5</v>
      </c>
      <c r="AB574" s="13" t="s">
        <v>5</v>
      </c>
      <c r="AC574" s="13" t="s">
        <v>5</v>
      </c>
      <c r="AD574" s="10"/>
    </row>
    <row r="575" spans="1:30">
      <c r="A575" s="21">
        <v>569</v>
      </c>
      <c r="B575" s="13" t="s">
        <v>5</v>
      </c>
      <c r="C575" s="15" t="s">
        <v>5</v>
      </c>
      <c r="D575" s="15" t="s">
        <v>5</v>
      </c>
      <c r="E575" s="15" t="s">
        <v>5</v>
      </c>
      <c r="F575" s="15" t="s">
        <v>5</v>
      </c>
      <c r="G575" s="15" t="s">
        <v>5</v>
      </c>
      <c r="H575" s="15" t="s">
        <v>5</v>
      </c>
      <c r="I575" s="14" t="s">
        <v>5</v>
      </c>
      <c r="J575" s="13" t="s">
        <v>5</v>
      </c>
      <c r="K575" s="22" t="s">
        <v>5</v>
      </c>
      <c r="L575" s="4" t="s">
        <v>5</v>
      </c>
      <c r="M575" s="4" t="s">
        <v>5</v>
      </c>
      <c r="N575" s="4" t="s">
        <v>5</v>
      </c>
      <c r="O575" s="4" t="s">
        <v>5</v>
      </c>
      <c r="P575" s="4" t="s">
        <v>5</v>
      </c>
      <c r="Q575" s="4" t="s">
        <v>5</v>
      </c>
      <c r="R575" s="4" t="s">
        <v>5</v>
      </c>
      <c r="S575" s="4" t="s">
        <v>5</v>
      </c>
      <c r="T575" s="15" t="s">
        <v>5</v>
      </c>
      <c r="U575" s="15" t="s">
        <v>5</v>
      </c>
      <c r="V575" s="15" t="s">
        <v>5</v>
      </c>
      <c r="W575" s="4" t="s">
        <v>5</v>
      </c>
      <c r="X575" s="15" t="s">
        <v>5</v>
      </c>
      <c r="Y575" s="15" t="s">
        <v>5</v>
      </c>
      <c r="Z575" s="15" t="s">
        <v>5</v>
      </c>
      <c r="AA575" s="15" t="s">
        <v>5</v>
      </c>
      <c r="AB575" s="13" t="s">
        <v>5</v>
      </c>
      <c r="AC575" s="13" t="s">
        <v>5</v>
      </c>
      <c r="AD575" s="10"/>
    </row>
    <row r="576" spans="1:30">
      <c r="A576" s="21">
        <v>570</v>
      </c>
      <c r="B576" s="13" t="s">
        <v>5</v>
      </c>
      <c r="C576" s="15" t="s">
        <v>5</v>
      </c>
      <c r="D576" s="15" t="s">
        <v>5</v>
      </c>
      <c r="E576" s="15" t="s">
        <v>5</v>
      </c>
      <c r="F576" s="15" t="s">
        <v>5</v>
      </c>
      <c r="G576" s="15" t="s">
        <v>5</v>
      </c>
      <c r="H576" s="15" t="s">
        <v>5</v>
      </c>
      <c r="I576" s="14" t="s">
        <v>5</v>
      </c>
      <c r="J576" s="13" t="s">
        <v>5</v>
      </c>
      <c r="K576" s="22" t="s">
        <v>5</v>
      </c>
      <c r="L576" s="4" t="s">
        <v>5</v>
      </c>
      <c r="M576" s="4" t="s">
        <v>5</v>
      </c>
      <c r="N576" s="4" t="s">
        <v>5</v>
      </c>
      <c r="O576" s="4" t="s">
        <v>5</v>
      </c>
      <c r="P576" s="4" t="s">
        <v>5</v>
      </c>
      <c r="Q576" s="4" t="s">
        <v>5</v>
      </c>
      <c r="R576" s="4" t="s">
        <v>5</v>
      </c>
      <c r="S576" s="4" t="s">
        <v>5</v>
      </c>
      <c r="T576" s="15" t="s">
        <v>5</v>
      </c>
      <c r="U576" s="15" t="s">
        <v>5</v>
      </c>
      <c r="V576" s="15" t="s">
        <v>5</v>
      </c>
      <c r="W576" s="4" t="s">
        <v>5</v>
      </c>
      <c r="X576" s="15" t="s">
        <v>5</v>
      </c>
      <c r="Y576" s="15" t="s">
        <v>5</v>
      </c>
      <c r="Z576" s="15" t="s">
        <v>5</v>
      </c>
      <c r="AA576" s="15" t="s">
        <v>5</v>
      </c>
      <c r="AB576" s="13" t="s">
        <v>5</v>
      </c>
      <c r="AC576" s="13" t="s">
        <v>5</v>
      </c>
      <c r="AD576" s="10"/>
    </row>
    <row r="577" spans="1:30">
      <c r="A577" s="21">
        <v>571</v>
      </c>
      <c r="B577" s="13" t="s">
        <v>5</v>
      </c>
      <c r="C577" s="15" t="s">
        <v>5</v>
      </c>
      <c r="D577" s="15" t="s">
        <v>5</v>
      </c>
      <c r="E577" s="15" t="s">
        <v>5</v>
      </c>
      <c r="F577" s="15" t="s">
        <v>5</v>
      </c>
      <c r="G577" s="15" t="s">
        <v>5</v>
      </c>
      <c r="H577" s="15" t="s">
        <v>5</v>
      </c>
      <c r="I577" s="14" t="s">
        <v>5</v>
      </c>
      <c r="J577" s="13" t="s">
        <v>5</v>
      </c>
      <c r="K577" s="22" t="s">
        <v>5</v>
      </c>
      <c r="L577" s="4" t="s">
        <v>5</v>
      </c>
      <c r="M577" s="4" t="s">
        <v>5</v>
      </c>
      <c r="N577" s="4" t="s">
        <v>5</v>
      </c>
      <c r="O577" s="4" t="s">
        <v>5</v>
      </c>
      <c r="P577" s="4" t="s">
        <v>5</v>
      </c>
      <c r="Q577" s="4" t="s">
        <v>5</v>
      </c>
      <c r="R577" s="4" t="s">
        <v>5</v>
      </c>
      <c r="S577" s="4" t="s">
        <v>5</v>
      </c>
      <c r="T577" s="15" t="s">
        <v>5</v>
      </c>
      <c r="U577" s="15" t="s">
        <v>5</v>
      </c>
      <c r="V577" s="15" t="s">
        <v>5</v>
      </c>
      <c r="W577" s="4" t="s">
        <v>5</v>
      </c>
      <c r="X577" s="15" t="s">
        <v>5</v>
      </c>
      <c r="Y577" s="15" t="s">
        <v>5</v>
      </c>
      <c r="Z577" s="15" t="s">
        <v>5</v>
      </c>
      <c r="AA577" s="15" t="s">
        <v>5</v>
      </c>
      <c r="AB577" s="13" t="s">
        <v>5</v>
      </c>
      <c r="AC577" s="13" t="s">
        <v>5</v>
      </c>
      <c r="AD577" s="10"/>
    </row>
    <row r="578" spans="1:30">
      <c r="A578" s="21">
        <v>572</v>
      </c>
      <c r="B578" s="13" t="s">
        <v>5</v>
      </c>
      <c r="C578" s="15" t="s">
        <v>5</v>
      </c>
      <c r="D578" s="15" t="s">
        <v>5</v>
      </c>
      <c r="E578" s="15" t="s">
        <v>5</v>
      </c>
      <c r="F578" s="15" t="s">
        <v>5</v>
      </c>
      <c r="G578" s="15" t="s">
        <v>5</v>
      </c>
      <c r="H578" s="15" t="s">
        <v>5</v>
      </c>
      <c r="I578" s="14" t="s">
        <v>5</v>
      </c>
      <c r="J578" s="13" t="s">
        <v>5</v>
      </c>
      <c r="K578" s="22" t="s">
        <v>5</v>
      </c>
      <c r="L578" s="4" t="s">
        <v>5</v>
      </c>
      <c r="M578" s="4" t="s">
        <v>5</v>
      </c>
      <c r="N578" s="4" t="s">
        <v>5</v>
      </c>
      <c r="O578" s="4" t="s">
        <v>5</v>
      </c>
      <c r="P578" s="4" t="s">
        <v>5</v>
      </c>
      <c r="Q578" s="4" t="s">
        <v>5</v>
      </c>
      <c r="R578" s="4" t="s">
        <v>5</v>
      </c>
      <c r="S578" s="4" t="s">
        <v>5</v>
      </c>
      <c r="T578" s="15" t="s">
        <v>5</v>
      </c>
      <c r="U578" s="15" t="s">
        <v>5</v>
      </c>
      <c r="V578" s="15" t="s">
        <v>5</v>
      </c>
      <c r="W578" s="4" t="s">
        <v>5</v>
      </c>
      <c r="X578" s="15" t="s">
        <v>5</v>
      </c>
      <c r="Y578" s="15" t="s">
        <v>5</v>
      </c>
      <c r="Z578" s="15" t="s">
        <v>5</v>
      </c>
      <c r="AA578" s="15" t="s">
        <v>5</v>
      </c>
      <c r="AB578" s="13" t="s">
        <v>5</v>
      </c>
      <c r="AC578" s="13" t="s">
        <v>5</v>
      </c>
      <c r="AD578" s="10"/>
    </row>
    <row r="579" spans="1:30">
      <c r="A579" s="21">
        <v>573</v>
      </c>
      <c r="B579" s="13" t="s">
        <v>5</v>
      </c>
      <c r="C579" s="15" t="s">
        <v>5</v>
      </c>
      <c r="D579" s="15" t="s">
        <v>5</v>
      </c>
      <c r="E579" s="15" t="s">
        <v>5</v>
      </c>
      <c r="F579" s="15" t="s">
        <v>5</v>
      </c>
      <c r="G579" s="15" t="s">
        <v>5</v>
      </c>
      <c r="H579" s="15" t="s">
        <v>5</v>
      </c>
      <c r="I579" s="14" t="s">
        <v>5</v>
      </c>
      <c r="J579" s="13" t="s">
        <v>5</v>
      </c>
      <c r="K579" s="22" t="s">
        <v>5</v>
      </c>
      <c r="L579" s="4" t="s">
        <v>5</v>
      </c>
      <c r="M579" s="4" t="s">
        <v>5</v>
      </c>
      <c r="N579" s="4" t="s">
        <v>5</v>
      </c>
      <c r="O579" s="4" t="s">
        <v>5</v>
      </c>
      <c r="P579" s="4" t="s">
        <v>5</v>
      </c>
      <c r="Q579" s="4" t="s">
        <v>5</v>
      </c>
      <c r="R579" s="4" t="s">
        <v>5</v>
      </c>
      <c r="S579" s="4" t="s">
        <v>5</v>
      </c>
      <c r="T579" s="15" t="s">
        <v>5</v>
      </c>
      <c r="U579" s="15" t="s">
        <v>5</v>
      </c>
      <c r="V579" s="15" t="s">
        <v>5</v>
      </c>
      <c r="W579" s="4" t="s">
        <v>5</v>
      </c>
      <c r="X579" s="15" t="s">
        <v>5</v>
      </c>
      <c r="Y579" s="15" t="s">
        <v>5</v>
      </c>
      <c r="Z579" s="15" t="s">
        <v>5</v>
      </c>
      <c r="AA579" s="15" t="s">
        <v>5</v>
      </c>
      <c r="AB579" s="13" t="s">
        <v>5</v>
      </c>
      <c r="AC579" s="13" t="s">
        <v>5</v>
      </c>
      <c r="AD579" s="10"/>
    </row>
    <row r="580" spans="1:30">
      <c r="A580" s="21">
        <v>574</v>
      </c>
      <c r="B580" s="13" t="s">
        <v>5</v>
      </c>
      <c r="C580" s="15" t="s">
        <v>5</v>
      </c>
      <c r="D580" s="15" t="s">
        <v>5</v>
      </c>
      <c r="E580" s="15" t="s">
        <v>5</v>
      </c>
      <c r="F580" s="15" t="s">
        <v>5</v>
      </c>
      <c r="G580" s="15" t="s">
        <v>5</v>
      </c>
      <c r="H580" s="15" t="s">
        <v>5</v>
      </c>
      <c r="I580" s="14" t="s">
        <v>5</v>
      </c>
      <c r="J580" s="13" t="s">
        <v>5</v>
      </c>
      <c r="K580" s="22" t="s">
        <v>5</v>
      </c>
      <c r="L580" s="4" t="s">
        <v>5</v>
      </c>
      <c r="M580" s="4" t="s">
        <v>5</v>
      </c>
      <c r="N580" s="4" t="s">
        <v>5</v>
      </c>
      <c r="O580" s="4" t="s">
        <v>5</v>
      </c>
      <c r="P580" s="4" t="s">
        <v>5</v>
      </c>
      <c r="Q580" s="4" t="s">
        <v>5</v>
      </c>
      <c r="R580" s="4" t="s">
        <v>5</v>
      </c>
      <c r="S580" s="4" t="s">
        <v>5</v>
      </c>
      <c r="T580" s="15" t="s">
        <v>5</v>
      </c>
      <c r="U580" s="15" t="s">
        <v>5</v>
      </c>
      <c r="V580" s="15" t="s">
        <v>5</v>
      </c>
      <c r="W580" s="4" t="s">
        <v>5</v>
      </c>
      <c r="X580" s="15" t="s">
        <v>5</v>
      </c>
      <c r="Y580" s="15" t="s">
        <v>5</v>
      </c>
      <c r="Z580" s="15" t="s">
        <v>5</v>
      </c>
      <c r="AA580" s="15" t="s">
        <v>5</v>
      </c>
      <c r="AB580" s="13" t="s">
        <v>5</v>
      </c>
      <c r="AC580" s="13" t="s">
        <v>5</v>
      </c>
      <c r="AD580" s="10"/>
    </row>
    <row r="581" spans="1:30">
      <c r="A581" s="21">
        <v>575</v>
      </c>
      <c r="B581" s="13" t="s">
        <v>5</v>
      </c>
      <c r="C581" s="15" t="s">
        <v>5</v>
      </c>
      <c r="D581" s="15" t="s">
        <v>5</v>
      </c>
      <c r="E581" s="15" t="s">
        <v>5</v>
      </c>
      <c r="F581" s="15" t="s">
        <v>5</v>
      </c>
      <c r="G581" s="15" t="s">
        <v>5</v>
      </c>
      <c r="H581" s="15" t="s">
        <v>5</v>
      </c>
      <c r="I581" s="14" t="s">
        <v>5</v>
      </c>
      <c r="J581" s="13" t="s">
        <v>5</v>
      </c>
      <c r="K581" s="22" t="s">
        <v>5</v>
      </c>
      <c r="L581" s="4" t="s">
        <v>5</v>
      </c>
      <c r="M581" s="4" t="s">
        <v>5</v>
      </c>
      <c r="N581" s="4" t="s">
        <v>5</v>
      </c>
      <c r="O581" s="4" t="s">
        <v>5</v>
      </c>
      <c r="P581" s="4" t="s">
        <v>5</v>
      </c>
      <c r="Q581" s="4" t="s">
        <v>5</v>
      </c>
      <c r="R581" s="4" t="s">
        <v>5</v>
      </c>
      <c r="S581" s="4" t="s">
        <v>5</v>
      </c>
      <c r="T581" s="15" t="s">
        <v>5</v>
      </c>
      <c r="U581" s="15" t="s">
        <v>5</v>
      </c>
      <c r="V581" s="15" t="s">
        <v>5</v>
      </c>
      <c r="W581" s="4" t="s">
        <v>5</v>
      </c>
      <c r="X581" s="15" t="s">
        <v>5</v>
      </c>
      <c r="Y581" s="15" t="s">
        <v>5</v>
      </c>
      <c r="Z581" s="15" t="s">
        <v>5</v>
      </c>
      <c r="AA581" s="15" t="s">
        <v>5</v>
      </c>
      <c r="AB581" s="13" t="s">
        <v>5</v>
      </c>
      <c r="AC581" s="13" t="s">
        <v>5</v>
      </c>
      <c r="AD581" s="10"/>
    </row>
    <row r="582" spans="1:30">
      <c r="A582" s="21">
        <v>576</v>
      </c>
      <c r="B582" s="13" t="s">
        <v>5</v>
      </c>
      <c r="C582" s="15" t="s">
        <v>5</v>
      </c>
      <c r="D582" s="15" t="s">
        <v>5</v>
      </c>
      <c r="E582" s="15" t="s">
        <v>5</v>
      </c>
      <c r="F582" s="15" t="s">
        <v>5</v>
      </c>
      <c r="G582" s="15" t="s">
        <v>5</v>
      </c>
      <c r="H582" s="15" t="s">
        <v>5</v>
      </c>
      <c r="I582" s="14" t="s">
        <v>5</v>
      </c>
      <c r="J582" s="13" t="s">
        <v>5</v>
      </c>
      <c r="K582" s="22" t="s">
        <v>5</v>
      </c>
      <c r="L582" s="4" t="s">
        <v>5</v>
      </c>
      <c r="M582" s="4" t="s">
        <v>5</v>
      </c>
      <c r="N582" s="4" t="s">
        <v>5</v>
      </c>
      <c r="O582" s="4" t="s">
        <v>5</v>
      </c>
      <c r="P582" s="4" t="s">
        <v>5</v>
      </c>
      <c r="Q582" s="4" t="s">
        <v>5</v>
      </c>
      <c r="R582" s="4" t="s">
        <v>5</v>
      </c>
      <c r="S582" s="4" t="s">
        <v>5</v>
      </c>
      <c r="T582" s="15" t="s">
        <v>5</v>
      </c>
      <c r="U582" s="15" t="s">
        <v>5</v>
      </c>
      <c r="V582" s="15" t="s">
        <v>5</v>
      </c>
      <c r="W582" s="4" t="s">
        <v>5</v>
      </c>
      <c r="X582" s="15" t="s">
        <v>5</v>
      </c>
      <c r="Y582" s="15" t="s">
        <v>5</v>
      </c>
      <c r="Z582" s="15" t="s">
        <v>5</v>
      </c>
      <c r="AA582" s="15" t="s">
        <v>5</v>
      </c>
      <c r="AB582" s="13" t="s">
        <v>5</v>
      </c>
      <c r="AC582" s="13" t="s">
        <v>5</v>
      </c>
      <c r="AD582" s="10"/>
    </row>
    <row r="583" spans="1:30">
      <c r="A583" s="21">
        <v>577</v>
      </c>
      <c r="B583" s="13" t="s">
        <v>5</v>
      </c>
      <c r="C583" s="15" t="s">
        <v>5</v>
      </c>
      <c r="D583" s="15" t="s">
        <v>5</v>
      </c>
      <c r="E583" s="15" t="s">
        <v>5</v>
      </c>
      <c r="F583" s="15" t="s">
        <v>5</v>
      </c>
      <c r="G583" s="15" t="s">
        <v>5</v>
      </c>
      <c r="H583" s="15" t="s">
        <v>5</v>
      </c>
      <c r="I583" s="14" t="s">
        <v>5</v>
      </c>
      <c r="J583" s="13" t="s">
        <v>5</v>
      </c>
      <c r="K583" s="22" t="s">
        <v>5</v>
      </c>
      <c r="L583" s="4" t="s">
        <v>5</v>
      </c>
      <c r="M583" s="4" t="s">
        <v>5</v>
      </c>
      <c r="N583" s="4" t="s">
        <v>5</v>
      </c>
      <c r="O583" s="4" t="s">
        <v>5</v>
      </c>
      <c r="P583" s="4" t="s">
        <v>5</v>
      </c>
      <c r="Q583" s="4" t="s">
        <v>5</v>
      </c>
      <c r="R583" s="4" t="s">
        <v>5</v>
      </c>
      <c r="S583" s="4" t="s">
        <v>5</v>
      </c>
      <c r="T583" s="15" t="s">
        <v>5</v>
      </c>
      <c r="U583" s="15" t="s">
        <v>5</v>
      </c>
      <c r="V583" s="15" t="s">
        <v>5</v>
      </c>
      <c r="W583" s="4" t="s">
        <v>5</v>
      </c>
      <c r="X583" s="15" t="s">
        <v>5</v>
      </c>
      <c r="Y583" s="15" t="s">
        <v>5</v>
      </c>
      <c r="Z583" s="15" t="s">
        <v>5</v>
      </c>
      <c r="AA583" s="15" t="s">
        <v>5</v>
      </c>
      <c r="AB583" s="13" t="s">
        <v>5</v>
      </c>
      <c r="AC583" s="13" t="s">
        <v>5</v>
      </c>
      <c r="AD583" s="10"/>
    </row>
    <row r="584" spans="1:30">
      <c r="A584" s="21">
        <v>578</v>
      </c>
      <c r="B584" s="13" t="s">
        <v>5</v>
      </c>
      <c r="C584" s="15" t="s">
        <v>5</v>
      </c>
      <c r="D584" s="15" t="s">
        <v>5</v>
      </c>
      <c r="E584" s="15" t="s">
        <v>5</v>
      </c>
      <c r="F584" s="15" t="s">
        <v>5</v>
      </c>
      <c r="G584" s="15" t="s">
        <v>5</v>
      </c>
      <c r="H584" s="15" t="s">
        <v>5</v>
      </c>
      <c r="I584" s="14" t="s">
        <v>5</v>
      </c>
      <c r="J584" s="13" t="s">
        <v>5</v>
      </c>
      <c r="K584" s="22" t="s">
        <v>5</v>
      </c>
      <c r="L584" s="4" t="s">
        <v>5</v>
      </c>
      <c r="M584" s="4" t="s">
        <v>5</v>
      </c>
      <c r="N584" s="4" t="s">
        <v>5</v>
      </c>
      <c r="O584" s="4" t="s">
        <v>5</v>
      </c>
      <c r="P584" s="4" t="s">
        <v>5</v>
      </c>
      <c r="Q584" s="4" t="s">
        <v>5</v>
      </c>
      <c r="R584" s="4" t="s">
        <v>5</v>
      </c>
      <c r="S584" s="4" t="s">
        <v>5</v>
      </c>
      <c r="T584" s="15" t="s">
        <v>5</v>
      </c>
      <c r="U584" s="15" t="s">
        <v>5</v>
      </c>
      <c r="V584" s="15" t="s">
        <v>5</v>
      </c>
      <c r="W584" s="4" t="s">
        <v>5</v>
      </c>
      <c r="X584" s="15" t="s">
        <v>5</v>
      </c>
      <c r="Y584" s="15" t="s">
        <v>5</v>
      </c>
      <c r="Z584" s="15" t="s">
        <v>5</v>
      </c>
      <c r="AA584" s="15" t="s">
        <v>5</v>
      </c>
      <c r="AB584" s="13" t="s">
        <v>5</v>
      </c>
      <c r="AC584" s="13" t="s">
        <v>5</v>
      </c>
      <c r="AD584" s="10"/>
    </row>
    <row r="585" spans="1:30">
      <c r="A585" s="21">
        <v>579</v>
      </c>
      <c r="B585" s="13" t="s">
        <v>5</v>
      </c>
      <c r="C585" s="15" t="s">
        <v>5</v>
      </c>
      <c r="D585" s="15" t="s">
        <v>5</v>
      </c>
      <c r="E585" s="15" t="s">
        <v>5</v>
      </c>
      <c r="F585" s="15" t="s">
        <v>5</v>
      </c>
      <c r="G585" s="15" t="s">
        <v>5</v>
      </c>
      <c r="H585" s="15" t="s">
        <v>5</v>
      </c>
      <c r="I585" s="14" t="s">
        <v>5</v>
      </c>
      <c r="J585" s="13" t="s">
        <v>5</v>
      </c>
      <c r="K585" s="22" t="s">
        <v>5</v>
      </c>
      <c r="L585" s="4" t="s">
        <v>5</v>
      </c>
      <c r="M585" s="4" t="s">
        <v>5</v>
      </c>
      <c r="N585" s="4" t="s">
        <v>5</v>
      </c>
      <c r="O585" s="4" t="s">
        <v>5</v>
      </c>
      <c r="P585" s="4" t="s">
        <v>5</v>
      </c>
      <c r="Q585" s="4" t="s">
        <v>5</v>
      </c>
      <c r="R585" s="4" t="s">
        <v>5</v>
      </c>
      <c r="S585" s="4" t="s">
        <v>5</v>
      </c>
      <c r="T585" s="15" t="s">
        <v>5</v>
      </c>
      <c r="U585" s="15" t="s">
        <v>5</v>
      </c>
      <c r="V585" s="15" t="s">
        <v>5</v>
      </c>
      <c r="W585" s="4" t="s">
        <v>5</v>
      </c>
      <c r="X585" s="15" t="s">
        <v>5</v>
      </c>
      <c r="Y585" s="15" t="s">
        <v>5</v>
      </c>
      <c r="Z585" s="15" t="s">
        <v>5</v>
      </c>
      <c r="AA585" s="15" t="s">
        <v>5</v>
      </c>
      <c r="AB585" s="13" t="s">
        <v>5</v>
      </c>
      <c r="AC585" s="13" t="s">
        <v>5</v>
      </c>
      <c r="AD585" s="10"/>
    </row>
    <row r="586" spans="1:30">
      <c r="A586" s="21">
        <v>580</v>
      </c>
      <c r="B586" s="13" t="s">
        <v>5</v>
      </c>
      <c r="C586" s="15" t="s">
        <v>5</v>
      </c>
      <c r="D586" s="15" t="s">
        <v>5</v>
      </c>
      <c r="E586" s="15" t="s">
        <v>5</v>
      </c>
      <c r="F586" s="15" t="s">
        <v>5</v>
      </c>
      <c r="G586" s="15" t="s">
        <v>5</v>
      </c>
      <c r="H586" s="15" t="s">
        <v>5</v>
      </c>
      <c r="I586" s="14" t="s">
        <v>5</v>
      </c>
      <c r="J586" s="13" t="s">
        <v>5</v>
      </c>
      <c r="K586" s="22" t="s">
        <v>5</v>
      </c>
      <c r="L586" s="4" t="s">
        <v>5</v>
      </c>
      <c r="M586" s="4" t="s">
        <v>5</v>
      </c>
      <c r="N586" s="4" t="s">
        <v>5</v>
      </c>
      <c r="O586" s="4" t="s">
        <v>5</v>
      </c>
      <c r="P586" s="4" t="s">
        <v>5</v>
      </c>
      <c r="Q586" s="4" t="s">
        <v>5</v>
      </c>
      <c r="R586" s="4" t="s">
        <v>5</v>
      </c>
      <c r="S586" s="4" t="s">
        <v>5</v>
      </c>
      <c r="T586" s="15" t="s">
        <v>5</v>
      </c>
      <c r="U586" s="15" t="s">
        <v>5</v>
      </c>
      <c r="V586" s="15" t="s">
        <v>5</v>
      </c>
      <c r="W586" s="4" t="s">
        <v>5</v>
      </c>
      <c r="X586" s="15" t="s">
        <v>5</v>
      </c>
      <c r="Y586" s="15" t="s">
        <v>5</v>
      </c>
      <c r="Z586" s="15" t="s">
        <v>5</v>
      </c>
      <c r="AA586" s="15" t="s">
        <v>5</v>
      </c>
      <c r="AB586" s="13" t="s">
        <v>5</v>
      </c>
      <c r="AC586" s="13" t="s">
        <v>5</v>
      </c>
      <c r="AD586" s="10"/>
    </row>
    <row r="587" spans="1:30">
      <c r="A587" s="21">
        <v>581</v>
      </c>
      <c r="B587" s="13" t="s">
        <v>5</v>
      </c>
      <c r="C587" s="15" t="s">
        <v>5</v>
      </c>
      <c r="D587" s="15" t="s">
        <v>5</v>
      </c>
      <c r="E587" s="15" t="s">
        <v>5</v>
      </c>
      <c r="F587" s="15" t="s">
        <v>5</v>
      </c>
      <c r="G587" s="15" t="s">
        <v>5</v>
      </c>
      <c r="H587" s="15" t="s">
        <v>5</v>
      </c>
      <c r="I587" s="14" t="s">
        <v>5</v>
      </c>
      <c r="J587" s="13" t="s">
        <v>5</v>
      </c>
      <c r="K587" s="22" t="s">
        <v>5</v>
      </c>
      <c r="L587" s="4" t="s">
        <v>5</v>
      </c>
      <c r="M587" s="4" t="s">
        <v>5</v>
      </c>
      <c r="N587" s="4" t="s">
        <v>5</v>
      </c>
      <c r="O587" s="4" t="s">
        <v>5</v>
      </c>
      <c r="P587" s="4" t="s">
        <v>5</v>
      </c>
      <c r="Q587" s="4" t="s">
        <v>5</v>
      </c>
      <c r="R587" s="4" t="s">
        <v>5</v>
      </c>
      <c r="S587" s="4" t="s">
        <v>5</v>
      </c>
      <c r="T587" s="15" t="s">
        <v>5</v>
      </c>
      <c r="U587" s="15" t="s">
        <v>5</v>
      </c>
      <c r="V587" s="15" t="s">
        <v>5</v>
      </c>
      <c r="W587" s="4" t="s">
        <v>5</v>
      </c>
      <c r="X587" s="15" t="s">
        <v>5</v>
      </c>
      <c r="Y587" s="15" t="s">
        <v>5</v>
      </c>
      <c r="Z587" s="15" t="s">
        <v>5</v>
      </c>
      <c r="AA587" s="15" t="s">
        <v>5</v>
      </c>
      <c r="AB587" s="13" t="s">
        <v>5</v>
      </c>
      <c r="AC587" s="13" t="s">
        <v>5</v>
      </c>
      <c r="AD587" s="10"/>
    </row>
    <row r="588" spans="1:30">
      <c r="A588" s="21">
        <v>582</v>
      </c>
      <c r="B588" s="13" t="s">
        <v>5</v>
      </c>
      <c r="C588" s="15" t="s">
        <v>5</v>
      </c>
      <c r="D588" s="15" t="s">
        <v>5</v>
      </c>
      <c r="E588" s="15" t="s">
        <v>5</v>
      </c>
      <c r="F588" s="15" t="s">
        <v>5</v>
      </c>
      <c r="G588" s="15" t="s">
        <v>5</v>
      </c>
      <c r="H588" s="15" t="s">
        <v>5</v>
      </c>
      <c r="I588" s="14" t="s">
        <v>5</v>
      </c>
      <c r="J588" s="13" t="s">
        <v>5</v>
      </c>
      <c r="K588" s="22" t="s">
        <v>5</v>
      </c>
      <c r="L588" s="4" t="s">
        <v>5</v>
      </c>
      <c r="M588" s="4" t="s">
        <v>5</v>
      </c>
      <c r="N588" s="4" t="s">
        <v>5</v>
      </c>
      <c r="O588" s="4" t="s">
        <v>5</v>
      </c>
      <c r="P588" s="4" t="s">
        <v>5</v>
      </c>
      <c r="Q588" s="4" t="s">
        <v>5</v>
      </c>
      <c r="R588" s="4" t="s">
        <v>5</v>
      </c>
      <c r="S588" s="4" t="s">
        <v>5</v>
      </c>
      <c r="T588" s="15" t="s">
        <v>5</v>
      </c>
      <c r="U588" s="15" t="s">
        <v>5</v>
      </c>
      <c r="V588" s="15" t="s">
        <v>5</v>
      </c>
      <c r="W588" s="4" t="s">
        <v>5</v>
      </c>
      <c r="X588" s="15" t="s">
        <v>5</v>
      </c>
      <c r="Y588" s="15" t="s">
        <v>5</v>
      </c>
      <c r="Z588" s="15" t="s">
        <v>5</v>
      </c>
      <c r="AA588" s="15" t="s">
        <v>5</v>
      </c>
      <c r="AB588" s="13" t="s">
        <v>5</v>
      </c>
      <c r="AC588" s="13" t="s">
        <v>5</v>
      </c>
      <c r="AD588" s="10"/>
    </row>
    <row r="589" spans="1:30">
      <c r="A589" s="21">
        <v>583</v>
      </c>
      <c r="B589" s="13" t="s">
        <v>5</v>
      </c>
      <c r="C589" s="15" t="s">
        <v>5</v>
      </c>
      <c r="D589" s="15" t="s">
        <v>5</v>
      </c>
      <c r="E589" s="15" t="s">
        <v>5</v>
      </c>
      <c r="F589" s="15" t="s">
        <v>5</v>
      </c>
      <c r="G589" s="15" t="s">
        <v>5</v>
      </c>
      <c r="H589" s="15" t="s">
        <v>5</v>
      </c>
      <c r="I589" s="14" t="s">
        <v>5</v>
      </c>
      <c r="J589" s="13" t="s">
        <v>5</v>
      </c>
      <c r="K589" s="22" t="s">
        <v>5</v>
      </c>
      <c r="L589" s="4" t="s">
        <v>5</v>
      </c>
      <c r="M589" s="4" t="s">
        <v>5</v>
      </c>
      <c r="N589" s="4" t="s">
        <v>5</v>
      </c>
      <c r="O589" s="4" t="s">
        <v>5</v>
      </c>
      <c r="P589" s="4" t="s">
        <v>5</v>
      </c>
      <c r="Q589" s="4" t="s">
        <v>5</v>
      </c>
      <c r="R589" s="4" t="s">
        <v>5</v>
      </c>
      <c r="S589" s="4" t="s">
        <v>5</v>
      </c>
      <c r="T589" s="15" t="s">
        <v>5</v>
      </c>
      <c r="U589" s="15" t="s">
        <v>5</v>
      </c>
      <c r="V589" s="15" t="s">
        <v>5</v>
      </c>
      <c r="W589" s="4" t="s">
        <v>5</v>
      </c>
      <c r="X589" s="15" t="s">
        <v>5</v>
      </c>
      <c r="Y589" s="15" t="s">
        <v>5</v>
      </c>
      <c r="Z589" s="15" t="s">
        <v>5</v>
      </c>
      <c r="AA589" s="15" t="s">
        <v>5</v>
      </c>
      <c r="AB589" s="13" t="s">
        <v>5</v>
      </c>
      <c r="AC589" s="13" t="s">
        <v>5</v>
      </c>
      <c r="AD589" s="10"/>
    </row>
    <row r="590" spans="1:30">
      <c r="A590" s="21">
        <v>584</v>
      </c>
      <c r="B590" s="13" t="s">
        <v>5</v>
      </c>
      <c r="C590" s="15" t="s">
        <v>5</v>
      </c>
      <c r="D590" s="15" t="s">
        <v>5</v>
      </c>
      <c r="E590" s="15" t="s">
        <v>5</v>
      </c>
      <c r="F590" s="15" t="s">
        <v>5</v>
      </c>
      <c r="G590" s="15" t="s">
        <v>5</v>
      </c>
      <c r="H590" s="15" t="s">
        <v>5</v>
      </c>
      <c r="I590" s="14" t="s">
        <v>5</v>
      </c>
      <c r="J590" s="13" t="s">
        <v>5</v>
      </c>
      <c r="K590" s="22" t="s">
        <v>5</v>
      </c>
      <c r="L590" s="4" t="s">
        <v>5</v>
      </c>
      <c r="M590" s="4" t="s">
        <v>5</v>
      </c>
      <c r="N590" s="4" t="s">
        <v>5</v>
      </c>
      <c r="O590" s="4" t="s">
        <v>5</v>
      </c>
      <c r="P590" s="4" t="s">
        <v>5</v>
      </c>
      <c r="Q590" s="4" t="s">
        <v>5</v>
      </c>
      <c r="R590" s="4" t="s">
        <v>5</v>
      </c>
      <c r="S590" s="4" t="s">
        <v>5</v>
      </c>
      <c r="T590" s="15" t="s">
        <v>5</v>
      </c>
      <c r="U590" s="15" t="s">
        <v>5</v>
      </c>
      <c r="V590" s="15" t="s">
        <v>5</v>
      </c>
      <c r="W590" s="4" t="s">
        <v>5</v>
      </c>
      <c r="X590" s="15" t="s">
        <v>5</v>
      </c>
      <c r="Y590" s="15" t="s">
        <v>5</v>
      </c>
      <c r="Z590" s="15" t="s">
        <v>5</v>
      </c>
      <c r="AA590" s="15" t="s">
        <v>5</v>
      </c>
      <c r="AB590" s="13" t="s">
        <v>5</v>
      </c>
      <c r="AC590" s="13" t="s">
        <v>5</v>
      </c>
      <c r="AD590" s="10"/>
    </row>
    <row r="591" spans="1:30">
      <c r="A591" s="21">
        <v>585</v>
      </c>
      <c r="B591" s="13" t="s">
        <v>5</v>
      </c>
      <c r="C591" s="15" t="s">
        <v>5</v>
      </c>
      <c r="D591" s="15" t="s">
        <v>5</v>
      </c>
      <c r="E591" s="15" t="s">
        <v>5</v>
      </c>
      <c r="F591" s="15" t="s">
        <v>5</v>
      </c>
      <c r="G591" s="15" t="s">
        <v>5</v>
      </c>
      <c r="H591" s="15" t="s">
        <v>5</v>
      </c>
      <c r="I591" s="14" t="s">
        <v>5</v>
      </c>
      <c r="J591" s="13" t="s">
        <v>5</v>
      </c>
      <c r="K591" s="22" t="s">
        <v>5</v>
      </c>
      <c r="L591" s="4" t="s">
        <v>5</v>
      </c>
      <c r="M591" s="4" t="s">
        <v>5</v>
      </c>
      <c r="N591" s="4" t="s">
        <v>5</v>
      </c>
      <c r="O591" s="4" t="s">
        <v>5</v>
      </c>
      <c r="P591" s="4" t="s">
        <v>5</v>
      </c>
      <c r="Q591" s="4" t="s">
        <v>5</v>
      </c>
      <c r="R591" s="4" t="s">
        <v>5</v>
      </c>
      <c r="S591" s="4" t="s">
        <v>5</v>
      </c>
      <c r="T591" s="15" t="s">
        <v>5</v>
      </c>
      <c r="U591" s="15" t="s">
        <v>5</v>
      </c>
      <c r="V591" s="15" t="s">
        <v>5</v>
      </c>
      <c r="W591" s="4" t="s">
        <v>5</v>
      </c>
      <c r="X591" s="15" t="s">
        <v>5</v>
      </c>
      <c r="Y591" s="15" t="s">
        <v>5</v>
      </c>
      <c r="Z591" s="15" t="s">
        <v>5</v>
      </c>
      <c r="AA591" s="15" t="s">
        <v>5</v>
      </c>
      <c r="AB591" s="13" t="s">
        <v>5</v>
      </c>
      <c r="AC591" s="13" t="s">
        <v>5</v>
      </c>
      <c r="AD591" s="10"/>
    </row>
    <row r="592" spans="1:30">
      <c r="A592" s="21">
        <v>586</v>
      </c>
      <c r="B592" s="13" t="s">
        <v>5</v>
      </c>
      <c r="C592" s="15" t="s">
        <v>5</v>
      </c>
      <c r="D592" s="15" t="s">
        <v>5</v>
      </c>
      <c r="E592" s="15" t="s">
        <v>5</v>
      </c>
      <c r="F592" s="15" t="s">
        <v>5</v>
      </c>
      <c r="G592" s="15" t="s">
        <v>5</v>
      </c>
      <c r="H592" s="15" t="s">
        <v>5</v>
      </c>
      <c r="I592" s="14" t="s">
        <v>5</v>
      </c>
      <c r="J592" s="13" t="s">
        <v>5</v>
      </c>
      <c r="K592" s="22" t="s">
        <v>5</v>
      </c>
      <c r="L592" s="4" t="s">
        <v>5</v>
      </c>
      <c r="M592" s="4" t="s">
        <v>5</v>
      </c>
      <c r="N592" s="4" t="s">
        <v>5</v>
      </c>
      <c r="O592" s="4" t="s">
        <v>5</v>
      </c>
      <c r="P592" s="4" t="s">
        <v>5</v>
      </c>
      <c r="Q592" s="4" t="s">
        <v>5</v>
      </c>
      <c r="R592" s="4" t="s">
        <v>5</v>
      </c>
      <c r="S592" s="4" t="s">
        <v>5</v>
      </c>
      <c r="T592" s="15" t="s">
        <v>5</v>
      </c>
      <c r="U592" s="15" t="s">
        <v>5</v>
      </c>
      <c r="V592" s="15" t="s">
        <v>5</v>
      </c>
      <c r="W592" s="4" t="s">
        <v>5</v>
      </c>
      <c r="X592" s="15" t="s">
        <v>5</v>
      </c>
      <c r="Y592" s="15" t="s">
        <v>5</v>
      </c>
      <c r="Z592" s="15" t="s">
        <v>5</v>
      </c>
      <c r="AA592" s="15" t="s">
        <v>5</v>
      </c>
      <c r="AB592" s="13" t="s">
        <v>5</v>
      </c>
      <c r="AC592" s="13" t="s">
        <v>5</v>
      </c>
      <c r="AD592" s="10"/>
    </row>
    <row r="593" spans="1:30">
      <c r="A593" s="21">
        <v>587</v>
      </c>
      <c r="B593" s="13" t="s">
        <v>5</v>
      </c>
      <c r="C593" s="15" t="s">
        <v>5</v>
      </c>
      <c r="D593" s="15" t="s">
        <v>5</v>
      </c>
      <c r="E593" s="15" t="s">
        <v>5</v>
      </c>
      <c r="F593" s="15" t="s">
        <v>5</v>
      </c>
      <c r="G593" s="15" t="s">
        <v>5</v>
      </c>
      <c r="H593" s="15" t="s">
        <v>5</v>
      </c>
      <c r="I593" s="14" t="s">
        <v>5</v>
      </c>
      <c r="J593" s="13" t="s">
        <v>5</v>
      </c>
      <c r="K593" s="22" t="s">
        <v>5</v>
      </c>
      <c r="L593" s="4" t="s">
        <v>5</v>
      </c>
      <c r="M593" s="4" t="s">
        <v>5</v>
      </c>
      <c r="N593" s="4" t="s">
        <v>5</v>
      </c>
      <c r="O593" s="4" t="s">
        <v>5</v>
      </c>
      <c r="P593" s="4" t="s">
        <v>5</v>
      </c>
      <c r="Q593" s="4" t="s">
        <v>5</v>
      </c>
      <c r="R593" s="4" t="s">
        <v>5</v>
      </c>
      <c r="S593" s="4" t="s">
        <v>5</v>
      </c>
      <c r="T593" s="15" t="s">
        <v>5</v>
      </c>
      <c r="U593" s="15" t="s">
        <v>5</v>
      </c>
      <c r="V593" s="15" t="s">
        <v>5</v>
      </c>
      <c r="W593" s="4" t="s">
        <v>5</v>
      </c>
      <c r="X593" s="15" t="s">
        <v>5</v>
      </c>
      <c r="Y593" s="15" t="s">
        <v>5</v>
      </c>
      <c r="Z593" s="15" t="s">
        <v>5</v>
      </c>
      <c r="AA593" s="15" t="s">
        <v>5</v>
      </c>
      <c r="AB593" s="13" t="s">
        <v>5</v>
      </c>
      <c r="AC593" s="13" t="s">
        <v>5</v>
      </c>
      <c r="AD593" s="10"/>
    </row>
    <row r="594" spans="1:30">
      <c r="A594" s="21">
        <v>588</v>
      </c>
      <c r="B594" s="13" t="s">
        <v>5</v>
      </c>
      <c r="C594" s="15" t="s">
        <v>5</v>
      </c>
      <c r="D594" s="15" t="s">
        <v>5</v>
      </c>
      <c r="E594" s="15" t="s">
        <v>5</v>
      </c>
      <c r="F594" s="15" t="s">
        <v>5</v>
      </c>
      <c r="G594" s="15" t="s">
        <v>5</v>
      </c>
      <c r="H594" s="15" t="s">
        <v>5</v>
      </c>
      <c r="I594" s="14" t="s">
        <v>5</v>
      </c>
      <c r="J594" s="13" t="s">
        <v>5</v>
      </c>
      <c r="K594" s="22" t="s">
        <v>5</v>
      </c>
      <c r="L594" s="4" t="s">
        <v>5</v>
      </c>
      <c r="M594" s="4" t="s">
        <v>5</v>
      </c>
      <c r="N594" s="4" t="s">
        <v>5</v>
      </c>
      <c r="O594" s="4" t="s">
        <v>5</v>
      </c>
      <c r="P594" s="4" t="s">
        <v>5</v>
      </c>
      <c r="Q594" s="4" t="s">
        <v>5</v>
      </c>
      <c r="R594" s="4" t="s">
        <v>5</v>
      </c>
      <c r="S594" s="4" t="s">
        <v>5</v>
      </c>
      <c r="T594" s="15" t="s">
        <v>5</v>
      </c>
      <c r="U594" s="15" t="s">
        <v>5</v>
      </c>
      <c r="V594" s="15" t="s">
        <v>5</v>
      </c>
      <c r="W594" s="4" t="s">
        <v>5</v>
      </c>
      <c r="X594" s="15" t="s">
        <v>5</v>
      </c>
      <c r="Y594" s="15" t="s">
        <v>5</v>
      </c>
      <c r="Z594" s="15" t="s">
        <v>5</v>
      </c>
      <c r="AA594" s="15" t="s">
        <v>5</v>
      </c>
      <c r="AB594" s="13" t="s">
        <v>5</v>
      </c>
      <c r="AC594" s="13" t="s">
        <v>5</v>
      </c>
      <c r="AD594" s="10"/>
    </row>
    <row r="595" spans="1:30">
      <c r="A595" s="21">
        <v>589</v>
      </c>
      <c r="B595" s="13" t="s">
        <v>5</v>
      </c>
      <c r="C595" s="15" t="s">
        <v>5</v>
      </c>
      <c r="D595" s="15" t="s">
        <v>5</v>
      </c>
      <c r="E595" s="15" t="s">
        <v>5</v>
      </c>
      <c r="F595" s="15" t="s">
        <v>5</v>
      </c>
      <c r="G595" s="15" t="s">
        <v>5</v>
      </c>
      <c r="H595" s="15" t="s">
        <v>5</v>
      </c>
      <c r="I595" s="14" t="s">
        <v>5</v>
      </c>
      <c r="J595" s="13" t="s">
        <v>5</v>
      </c>
      <c r="K595" s="22" t="s">
        <v>5</v>
      </c>
      <c r="L595" s="4" t="s">
        <v>5</v>
      </c>
      <c r="M595" s="4" t="s">
        <v>5</v>
      </c>
      <c r="N595" s="4" t="s">
        <v>5</v>
      </c>
      <c r="O595" s="4" t="s">
        <v>5</v>
      </c>
      <c r="P595" s="4" t="s">
        <v>5</v>
      </c>
      <c r="Q595" s="4" t="s">
        <v>5</v>
      </c>
      <c r="R595" s="4" t="s">
        <v>5</v>
      </c>
      <c r="S595" s="4" t="s">
        <v>5</v>
      </c>
      <c r="T595" s="15" t="s">
        <v>5</v>
      </c>
      <c r="U595" s="15" t="s">
        <v>5</v>
      </c>
      <c r="V595" s="15" t="s">
        <v>5</v>
      </c>
      <c r="W595" s="4" t="s">
        <v>5</v>
      </c>
      <c r="X595" s="15" t="s">
        <v>5</v>
      </c>
      <c r="Y595" s="15" t="s">
        <v>5</v>
      </c>
      <c r="Z595" s="15" t="s">
        <v>5</v>
      </c>
      <c r="AA595" s="15" t="s">
        <v>5</v>
      </c>
      <c r="AB595" s="13" t="s">
        <v>5</v>
      </c>
      <c r="AC595" s="13" t="s">
        <v>5</v>
      </c>
      <c r="AD595" s="10"/>
    </row>
    <row r="596" spans="1:30">
      <c r="A596" s="21">
        <v>590</v>
      </c>
      <c r="B596" s="13" t="s">
        <v>5</v>
      </c>
      <c r="C596" s="15" t="s">
        <v>5</v>
      </c>
      <c r="D596" s="15" t="s">
        <v>5</v>
      </c>
      <c r="E596" s="15" t="s">
        <v>5</v>
      </c>
      <c r="F596" s="15" t="s">
        <v>5</v>
      </c>
      <c r="G596" s="15" t="s">
        <v>5</v>
      </c>
      <c r="H596" s="15" t="s">
        <v>5</v>
      </c>
      <c r="I596" s="14" t="s">
        <v>5</v>
      </c>
      <c r="J596" s="13" t="s">
        <v>5</v>
      </c>
      <c r="K596" s="22" t="s">
        <v>5</v>
      </c>
      <c r="L596" s="4" t="s">
        <v>5</v>
      </c>
      <c r="M596" s="4" t="s">
        <v>5</v>
      </c>
      <c r="N596" s="4" t="s">
        <v>5</v>
      </c>
      <c r="O596" s="4" t="s">
        <v>5</v>
      </c>
      <c r="P596" s="4" t="s">
        <v>5</v>
      </c>
      <c r="Q596" s="4" t="s">
        <v>5</v>
      </c>
      <c r="R596" s="4" t="s">
        <v>5</v>
      </c>
      <c r="S596" s="4" t="s">
        <v>5</v>
      </c>
      <c r="T596" s="15" t="s">
        <v>5</v>
      </c>
      <c r="U596" s="15" t="s">
        <v>5</v>
      </c>
      <c r="V596" s="15" t="s">
        <v>5</v>
      </c>
      <c r="W596" s="4" t="s">
        <v>5</v>
      </c>
      <c r="X596" s="15" t="s">
        <v>5</v>
      </c>
      <c r="Y596" s="15" t="s">
        <v>5</v>
      </c>
      <c r="Z596" s="15" t="s">
        <v>5</v>
      </c>
      <c r="AA596" s="15" t="s">
        <v>5</v>
      </c>
      <c r="AB596" s="13" t="s">
        <v>5</v>
      </c>
      <c r="AC596" s="13" t="s">
        <v>5</v>
      </c>
      <c r="AD596" s="10"/>
    </row>
    <row r="597" spans="1:30">
      <c r="A597" s="21">
        <v>591</v>
      </c>
      <c r="B597" s="13" t="s">
        <v>5</v>
      </c>
      <c r="C597" s="15" t="s">
        <v>5</v>
      </c>
      <c r="D597" s="15" t="s">
        <v>5</v>
      </c>
      <c r="E597" s="15" t="s">
        <v>5</v>
      </c>
      <c r="F597" s="15" t="s">
        <v>5</v>
      </c>
      <c r="G597" s="15" t="s">
        <v>5</v>
      </c>
      <c r="H597" s="15" t="s">
        <v>5</v>
      </c>
      <c r="I597" s="14" t="s">
        <v>5</v>
      </c>
      <c r="J597" s="13" t="s">
        <v>5</v>
      </c>
      <c r="K597" s="22" t="s">
        <v>5</v>
      </c>
      <c r="L597" s="4" t="s">
        <v>5</v>
      </c>
      <c r="M597" s="4" t="s">
        <v>5</v>
      </c>
      <c r="N597" s="4" t="s">
        <v>5</v>
      </c>
      <c r="O597" s="4" t="s">
        <v>5</v>
      </c>
      <c r="P597" s="4" t="s">
        <v>5</v>
      </c>
      <c r="Q597" s="4" t="s">
        <v>5</v>
      </c>
      <c r="R597" s="4" t="s">
        <v>5</v>
      </c>
      <c r="S597" s="4" t="s">
        <v>5</v>
      </c>
      <c r="T597" s="15" t="s">
        <v>5</v>
      </c>
      <c r="U597" s="15" t="s">
        <v>5</v>
      </c>
      <c r="V597" s="15" t="s">
        <v>5</v>
      </c>
      <c r="W597" s="4" t="s">
        <v>5</v>
      </c>
      <c r="X597" s="15" t="s">
        <v>5</v>
      </c>
      <c r="Y597" s="15" t="s">
        <v>5</v>
      </c>
      <c r="Z597" s="15" t="s">
        <v>5</v>
      </c>
      <c r="AA597" s="15" t="s">
        <v>5</v>
      </c>
      <c r="AB597" s="13" t="s">
        <v>5</v>
      </c>
      <c r="AC597" s="13" t="s">
        <v>5</v>
      </c>
      <c r="AD597" s="10"/>
    </row>
    <row r="598" spans="1:30">
      <c r="A598" s="21">
        <v>592</v>
      </c>
      <c r="B598" s="13" t="s">
        <v>5</v>
      </c>
      <c r="C598" s="15" t="s">
        <v>5</v>
      </c>
      <c r="D598" s="15" t="s">
        <v>5</v>
      </c>
      <c r="E598" s="15" t="s">
        <v>5</v>
      </c>
      <c r="F598" s="15" t="s">
        <v>5</v>
      </c>
      <c r="G598" s="15" t="s">
        <v>5</v>
      </c>
      <c r="H598" s="15" t="s">
        <v>5</v>
      </c>
      <c r="I598" s="14" t="s">
        <v>5</v>
      </c>
      <c r="J598" s="13" t="s">
        <v>5</v>
      </c>
      <c r="K598" s="22" t="s">
        <v>5</v>
      </c>
      <c r="L598" s="4" t="s">
        <v>5</v>
      </c>
      <c r="M598" s="4" t="s">
        <v>5</v>
      </c>
      <c r="N598" s="4" t="s">
        <v>5</v>
      </c>
      <c r="O598" s="4" t="s">
        <v>5</v>
      </c>
      <c r="P598" s="4" t="s">
        <v>5</v>
      </c>
      <c r="Q598" s="4" t="s">
        <v>5</v>
      </c>
      <c r="R598" s="4" t="s">
        <v>5</v>
      </c>
      <c r="S598" s="4" t="s">
        <v>5</v>
      </c>
      <c r="T598" s="15" t="s">
        <v>5</v>
      </c>
      <c r="U598" s="15" t="s">
        <v>5</v>
      </c>
      <c r="V598" s="15" t="s">
        <v>5</v>
      </c>
      <c r="W598" s="4" t="s">
        <v>5</v>
      </c>
      <c r="X598" s="15" t="s">
        <v>5</v>
      </c>
      <c r="Y598" s="15" t="s">
        <v>5</v>
      </c>
      <c r="Z598" s="15" t="s">
        <v>5</v>
      </c>
      <c r="AA598" s="15" t="s">
        <v>5</v>
      </c>
      <c r="AB598" s="13" t="s">
        <v>5</v>
      </c>
      <c r="AC598" s="13" t="s">
        <v>5</v>
      </c>
      <c r="AD598" s="10"/>
    </row>
    <row r="599" spans="1:30">
      <c r="A599" s="21">
        <v>593</v>
      </c>
      <c r="B599" s="13" t="s">
        <v>5</v>
      </c>
      <c r="C599" s="15" t="s">
        <v>5</v>
      </c>
      <c r="D599" s="15" t="s">
        <v>5</v>
      </c>
      <c r="E599" s="15" t="s">
        <v>5</v>
      </c>
      <c r="F599" s="15" t="s">
        <v>5</v>
      </c>
      <c r="G599" s="15" t="s">
        <v>5</v>
      </c>
      <c r="H599" s="15" t="s">
        <v>5</v>
      </c>
      <c r="I599" s="14" t="s">
        <v>5</v>
      </c>
      <c r="J599" s="13" t="s">
        <v>5</v>
      </c>
      <c r="K599" s="22" t="s">
        <v>5</v>
      </c>
      <c r="L599" s="4" t="s">
        <v>5</v>
      </c>
      <c r="M599" s="4" t="s">
        <v>5</v>
      </c>
      <c r="N599" s="4" t="s">
        <v>5</v>
      </c>
      <c r="O599" s="4" t="s">
        <v>5</v>
      </c>
      <c r="P599" s="4" t="s">
        <v>5</v>
      </c>
      <c r="Q599" s="4" t="s">
        <v>5</v>
      </c>
      <c r="R599" s="4" t="s">
        <v>5</v>
      </c>
      <c r="S599" s="4" t="s">
        <v>5</v>
      </c>
      <c r="T599" s="15" t="s">
        <v>5</v>
      </c>
      <c r="U599" s="15" t="s">
        <v>5</v>
      </c>
      <c r="V599" s="15" t="s">
        <v>5</v>
      </c>
      <c r="W599" s="4" t="s">
        <v>5</v>
      </c>
      <c r="X599" s="15" t="s">
        <v>5</v>
      </c>
      <c r="Y599" s="15" t="s">
        <v>5</v>
      </c>
      <c r="Z599" s="15" t="s">
        <v>5</v>
      </c>
      <c r="AA599" s="15" t="s">
        <v>5</v>
      </c>
      <c r="AB599" s="13" t="s">
        <v>5</v>
      </c>
      <c r="AC599" s="13" t="s">
        <v>5</v>
      </c>
      <c r="AD599" s="10"/>
    </row>
    <row r="600" spans="1:30">
      <c r="A600" s="21">
        <v>594</v>
      </c>
      <c r="B600" s="13" t="s">
        <v>5</v>
      </c>
      <c r="C600" s="15" t="s">
        <v>5</v>
      </c>
      <c r="D600" s="15" t="s">
        <v>5</v>
      </c>
      <c r="E600" s="15" t="s">
        <v>5</v>
      </c>
      <c r="F600" s="15" t="s">
        <v>5</v>
      </c>
      <c r="G600" s="15" t="s">
        <v>5</v>
      </c>
      <c r="H600" s="15" t="s">
        <v>5</v>
      </c>
      <c r="I600" s="14" t="s">
        <v>5</v>
      </c>
      <c r="J600" s="13" t="s">
        <v>5</v>
      </c>
      <c r="K600" s="22" t="s">
        <v>5</v>
      </c>
      <c r="L600" s="4" t="s">
        <v>5</v>
      </c>
      <c r="M600" s="4" t="s">
        <v>5</v>
      </c>
      <c r="N600" s="4" t="s">
        <v>5</v>
      </c>
      <c r="O600" s="4" t="s">
        <v>5</v>
      </c>
      <c r="P600" s="4" t="s">
        <v>5</v>
      </c>
      <c r="Q600" s="4" t="s">
        <v>5</v>
      </c>
      <c r="R600" s="4" t="s">
        <v>5</v>
      </c>
      <c r="S600" s="4" t="s">
        <v>5</v>
      </c>
      <c r="T600" s="15" t="s">
        <v>5</v>
      </c>
      <c r="U600" s="15" t="s">
        <v>5</v>
      </c>
      <c r="V600" s="15" t="s">
        <v>5</v>
      </c>
      <c r="W600" s="4" t="s">
        <v>5</v>
      </c>
      <c r="X600" s="15" t="s">
        <v>5</v>
      </c>
      <c r="Y600" s="15" t="s">
        <v>5</v>
      </c>
      <c r="Z600" s="15" t="s">
        <v>5</v>
      </c>
      <c r="AA600" s="15" t="s">
        <v>5</v>
      </c>
      <c r="AB600" s="13" t="s">
        <v>5</v>
      </c>
      <c r="AC600" s="13" t="s">
        <v>5</v>
      </c>
      <c r="AD600" s="10"/>
    </row>
    <row r="601" spans="1:30">
      <c r="A601" s="21">
        <v>595</v>
      </c>
      <c r="B601" s="13" t="s">
        <v>5</v>
      </c>
      <c r="C601" s="15" t="s">
        <v>5</v>
      </c>
      <c r="D601" s="15" t="s">
        <v>5</v>
      </c>
      <c r="E601" s="15" t="s">
        <v>5</v>
      </c>
      <c r="F601" s="15" t="s">
        <v>5</v>
      </c>
      <c r="G601" s="15" t="s">
        <v>5</v>
      </c>
      <c r="H601" s="15" t="s">
        <v>5</v>
      </c>
      <c r="I601" s="14" t="s">
        <v>5</v>
      </c>
      <c r="J601" s="13" t="s">
        <v>5</v>
      </c>
      <c r="K601" s="22" t="s">
        <v>5</v>
      </c>
      <c r="L601" s="4" t="s">
        <v>5</v>
      </c>
      <c r="M601" s="4" t="s">
        <v>5</v>
      </c>
      <c r="N601" s="4" t="s">
        <v>5</v>
      </c>
      <c r="O601" s="4" t="s">
        <v>5</v>
      </c>
      <c r="P601" s="4" t="s">
        <v>5</v>
      </c>
      <c r="Q601" s="4" t="s">
        <v>5</v>
      </c>
      <c r="R601" s="4" t="s">
        <v>5</v>
      </c>
      <c r="S601" s="4" t="s">
        <v>5</v>
      </c>
      <c r="T601" s="15" t="s">
        <v>5</v>
      </c>
      <c r="U601" s="15" t="s">
        <v>5</v>
      </c>
      <c r="V601" s="15" t="s">
        <v>5</v>
      </c>
      <c r="W601" s="4" t="s">
        <v>5</v>
      </c>
      <c r="X601" s="15" t="s">
        <v>5</v>
      </c>
      <c r="Y601" s="15" t="s">
        <v>5</v>
      </c>
      <c r="Z601" s="15" t="s">
        <v>5</v>
      </c>
      <c r="AA601" s="15" t="s">
        <v>5</v>
      </c>
      <c r="AB601" s="13" t="s">
        <v>5</v>
      </c>
      <c r="AC601" s="13" t="s">
        <v>5</v>
      </c>
      <c r="AD601" s="10"/>
    </row>
    <row r="602" spans="1:30">
      <c r="A602" s="21">
        <v>596</v>
      </c>
      <c r="B602" s="13" t="s">
        <v>5</v>
      </c>
      <c r="C602" s="15" t="s">
        <v>5</v>
      </c>
      <c r="D602" s="15" t="s">
        <v>5</v>
      </c>
      <c r="E602" s="15" t="s">
        <v>5</v>
      </c>
      <c r="F602" s="15" t="s">
        <v>5</v>
      </c>
      <c r="G602" s="15" t="s">
        <v>5</v>
      </c>
      <c r="H602" s="15" t="s">
        <v>5</v>
      </c>
      <c r="I602" s="14" t="s">
        <v>5</v>
      </c>
      <c r="J602" s="13" t="s">
        <v>5</v>
      </c>
      <c r="K602" s="22" t="s">
        <v>5</v>
      </c>
      <c r="L602" s="4" t="s">
        <v>5</v>
      </c>
      <c r="M602" s="4" t="s">
        <v>5</v>
      </c>
      <c r="N602" s="4" t="s">
        <v>5</v>
      </c>
      <c r="O602" s="4" t="s">
        <v>5</v>
      </c>
      <c r="P602" s="4" t="s">
        <v>5</v>
      </c>
      <c r="Q602" s="4" t="s">
        <v>5</v>
      </c>
      <c r="R602" s="4" t="s">
        <v>5</v>
      </c>
      <c r="S602" s="4" t="s">
        <v>5</v>
      </c>
      <c r="T602" s="15" t="s">
        <v>5</v>
      </c>
      <c r="U602" s="15" t="s">
        <v>5</v>
      </c>
      <c r="V602" s="15" t="s">
        <v>5</v>
      </c>
      <c r="W602" s="4" t="s">
        <v>5</v>
      </c>
      <c r="X602" s="15" t="s">
        <v>5</v>
      </c>
      <c r="Y602" s="15" t="s">
        <v>5</v>
      </c>
      <c r="Z602" s="15" t="s">
        <v>5</v>
      </c>
      <c r="AA602" s="15" t="s">
        <v>5</v>
      </c>
      <c r="AB602" s="13" t="s">
        <v>5</v>
      </c>
      <c r="AC602" s="13" t="s">
        <v>5</v>
      </c>
      <c r="AD602" s="10"/>
    </row>
    <row r="603" spans="1:30">
      <c r="A603" s="21">
        <v>597</v>
      </c>
      <c r="B603" s="13" t="s">
        <v>5</v>
      </c>
      <c r="C603" s="15" t="s">
        <v>5</v>
      </c>
      <c r="D603" s="15" t="s">
        <v>5</v>
      </c>
      <c r="E603" s="15" t="s">
        <v>5</v>
      </c>
      <c r="F603" s="15" t="s">
        <v>5</v>
      </c>
      <c r="G603" s="15" t="s">
        <v>5</v>
      </c>
      <c r="H603" s="15" t="s">
        <v>5</v>
      </c>
      <c r="I603" s="14" t="s">
        <v>5</v>
      </c>
      <c r="J603" s="13" t="s">
        <v>5</v>
      </c>
      <c r="K603" s="22" t="s">
        <v>5</v>
      </c>
      <c r="L603" s="4" t="s">
        <v>5</v>
      </c>
      <c r="M603" s="4" t="s">
        <v>5</v>
      </c>
      <c r="N603" s="4" t="s">
        <v>5</v>
      </c>
      <c r="O603" s="4" t="s">
        <v>5</v>
      </c>
      <c r="P603" s="4" t="s">
        <v>5</v>
      </c>
      <c r="Q603" s="4" t="s">
        <v>5</v>
      </c>
      <c r="R603" s="4" t="s">
        <v>5</v>
      </c>
      <c r="S603" s="4" t="s">
        <v>5</v>
      </c>
      <c r="T603" s="15" t="s">
        <v>5</v>
      </c>
      <c r="U603" s="15" t="s">
        <v>5</v>
      </c>
      <c r="V603" s="15" t="s">
        <v>5</v>
      </c>
      <c r="W603" s="4" t="s">
        <v>5</v>
      </c>
      <c r="X603" s="15" t="s">
        <v>5</v>
      </c>
      <c r="Y603" s="15" t="s">
        <v>5</v>
      </c>
      <c r="Z603" s="15" t="s">
        <v>5</v>
      </c>
      <c r="AA603" s="15" t="s">
        <v>5</v>
      </c>
      <c r="AB603" s="13" t="s">
        <v>5</v>
      </c>
      <c r="AC603" s="13" t="s">
        <v>5</v>
      </c>
      <c r="AD603" s="10"/>
    </row>
    <row r="604" spans="1:30">
      <c r="A604" s="21">
        <v>598</v>
      </c>
      <c r="B604" s="13" t="s">
        <v>5</v>
      </c>
      <c r="C604" s="15" t="s">
        <v>5</v>
      </c>
      <c r="D604" s="15" t="s">
        <v>5</v>
      </c>
      <c r="E604" s="15" t="s">
        <v>5</v>
      </c>
      <c r="F604" s="15" t="s">
        <v>5</v>
      </c>
      <c r="G604" s="15" t="s">
        <v>5</v>
      </c>
      <c r="H604" s="15" t="s">
        <v>5</v>
      </c>
      <c r="I604" s="14" t="s">
        <v>5</v>
      </c>
      <c r="J604" s="13" t="s">
        <v>5</v>
      </c>
      <c r="K604" s="22" t="s">
        <v>5</v>
      </c>
      <c r="L604" s="4" t="s">
        <v>5</v>
      </c>
      <c r="M604" s="4" t="s">
        <v>5</v>
      </c>
      <c r="N604" s="4" t="s">
        <v>5</v>
      </c>
      <c r="O604" s="4" t="s">
        <v>5</v>
      </c>
      <c r="P604" s="4" t="s">
        <v>5</v>
      </c>
      <c r="Q604" s="4" t="s">
        <v>5</v>
      </c>
      <c r="R604" s="4" t="s">
        <v>5</v>
      </c>
      <c r="S604" s="4" t="s">
        <v>5</v>
      </c>
      <c r="T604" s="15" t="s">
        <v>5</v>
      </c>
      <c r="U604" s="15" t="s">
        <v>5</v>
      </c>
      <c r="V604" s="15" t="s">
        <v>5</v>
      </c>
      <c r="W604" s="4" t="s">
        <v>5</v>
      </c>
      <c r="X604" s="15" t="s">
        <v>5</v>
      </c>
      <c r="Y604" s="15" t="s">
        <v>5</v>
      </c>
      <c r="Z604" s="15" t="s">
        <v>5</v>
      </c>
      <c r="AA604" s="15" t="s">
        <v>5</v>
      </c>
      <c r="AB604" s="13" t="s">
        <v>5</v>
      </c>
      <c r="AC604" s="13" t="s">
        <v>5</v>
      </c>
      <c r="AD604" s="10"/>
    </row>
    <row r="605" spans="1:30">
      <c r="A605" s="21">
        <v>599</v>
      </c>
      <c r="B605" s="13" t="s">
        <v>5</v>
      </c>
      <c r="C605" s="15" t="s">
        <v>5</v>
      </c>
      <c r="D605" s="15" t="s">
        <v>5</v>
      </c>
      <c r="E605" s="15" t="s">
        <v>5</v>
      </c>
      <c r="F605" s="15" t="s">
        <v>5</v>
      </c>
      <c r="G605" s="15" t="s">
        <v>5</v>
      </c>
      <c r="H605" s="15" t="s">
        <v>5</v>
      </c>
      <c r="I605" s="14" t="s">
        <v>5</v>
      </c>
      <c r="J605" s="13" t="s">
        <v>5</v>
      </c>
      <c r="K605" s="22" t="s">
        <v>5</v>
      </c>
      <c r="L605" s="4" t="s">
        <v>5</v>
      </c>
      <c r="M605" s="4" t="s">
        <v>5</v>
      </c>
      <c r="N605" s="4" t="s">
        <v>5</v>
      </c>
      <c r="O605" s="4" t="s">
        <v>5</v>
      </c>
      <c r="P605" s="4" t="s">
        <v>5</v>
      </c>
      <c r="Q605" s="4" t="s">
        <v>5</v>
      </c>
      <c r="R605" s="4" t="s">
        <v>5</v>
      </c>
      <c r="S605" s="4" t="s">
        <v>5</v>
      </c>
      <c r="T605" s="15" t="s">
        <v>5</v>
      </c>
      <c r="U605" s="15" t="s">
        <v>5</v>
      </c>
      <c r="V605" s="15" t="s">
        <v>5</v>
      </c>
      <c r="W605" s="4" t="s">
        <v>5</v>
      </c>
      <c r="X605" s="15" t="s">
        <v>5</v>
      </c>
      <c r="Y605" s="15" t="s">
        <v>5</v>
      </c>
      <c r="Z605" s="15" t="s">
        <v>5</v>
      </c>
      <c r="AA605" s="15" t="s">
        <v>5</v>
      </c>
      <c r="AB605" s="13" t="s">
        <v>5</v>
      </c>
      <c r="AC605" s="13" t="s">
        <v>5</v>
      </c>
      <c r="AD605" s="10"/>
    </row>
    <row r="606" spans="1:30">
      <c r="A606" s="21">
        <v>600</v>
      </c>
      <c r="B606" s="13" t="s">
        <v>5</v>
      </c>
      <c r="C606" s="15" t="s">
        <v>5</v>
      </c>
      <c r="D606" s="15" t="s">
        <v>5</v>
      </c>
      <c r="E606" s="15" t="s">
        <v>5</v>
      </c>
      <c r="F606" s="15" t="s">
        <v>5</v>
      </c>
      <c r="G606" s="15" t="s">
        <v>5</v>
      </c>
      <c r="H606" s="15" t="s">
        <v>5</v>
      </c>
      <c r="I606" s="14" t="s">
        <v>5</v>
      </c>
      <c r="J606" s="13" t="s">
        <v>5</v>
      </c>
      <c r="K606" s="22" t="s">
        <v>5</v>
      </c>
      <c r="L606" s="4" t="s">
        <v>5</v>
      </c>
      <c r="M606" s="4" t="s">
        <v>5</v>
      </c>
      <c r="N606" s="4" t="s">
        <v>5</v>
      </c>
      <c r="O606" s="4" t="s">
        <v>5</v>
      </c>
      <c r="P606" s="4" t="s">
        <v>5</v>
      </c>
      <c r="Q606" s="4" t="s">
        <v>5</v>
      </c>
      <c r="R606" s="4" t="s">
        <v>5</v>
      </c>
      <c r="S606" s="4" t="s">
        <v>5</v>
      </c>
      <c r="T606" s="15" t="s">
        <v>5</v>
      </c>
      <c r="U606" s="15" t="s">
        <v>5</v>
      </c>
      <c r="V606" s="15" t="s">
        <v>5</v>
      </c>
      <c r="W606" s="4" t="s">
        <v>5</v>
      </c>
      <c r="X606" s="15" t="s">
        <v>5</v>
      </c>
      <c r="Y606" s="15" t="s">
        <v>5</v>
      </c>
      <c r="Z606" s="15" t="s">
        <v>5</v>
      </c>
      <c r="AA606" s="15" t="s">
        <v>5</v>
      </c>
      <c r="AB606" s="13" t="s">
        <v>5</v>
      </c>
      <c r="AC606" s="13" t="s">
        <v>5</v>
      </c>
      <c r="AD606" s="10"/>
    </row>
  </sheetData>
  <sheetProtection sheet="1" objects="1" scenarios="1"/>
  <dataValidations count="4">
    <dataValidation type="decimal" allowBlank="1" showInputMessage="1" showErrorMessage="1" sqref="I7:I606">
      <formula1>0</formula1>
      <formula2>1</formula2>
    </dataValidation>
    <dataValidation type="list" allowBlank="1" showInputMessage="1" showErrorMessage="1" sqref="K7:K606">
      <formula1>"0000,0001,0002,0010,0011,0100,0101,0110,0111,1000,1001,1100,1101,1110,1111"</formula1>
    </dataValidation>
    <dataValidation type="decimal" operator="greaterThanOrEqual" allowBlank="1" showInputMessage="1" showErrorMessage="1" sqref="L7:P606">
      <formula1>0</formula1>
    </dataValidation>
    <dataValidation type="decimal" allowBlank="1" showInputMessage="1" showErrorMessage="1" sqref="S7:S606">
      <formula1>0</formula1>
      <formula2>1</formula2>
    </dataValidation>
  </dataValidations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>
  <sheetPr>
    <pageSetUpPr fitToPage="1"/>
  </sheetPr>
  <dimension ref="A1:H15318"/>
  <sheetViews>
    <sheetView showGridLines="0"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/>
  <cols>
    <col min="1" max="251" width="20.7109375" customWidth="1"/>
  </cols>
  <sheetData>
    <row r="1" spans="1:8" ht="21" customHeight="1">
      <c r="A1" s="1">
        <f>"Calculations part 1"&amp;" for "&amp;'11'!B7&amp;" in "&amp;'11'!C7&amp;" ("&amp;'11'!D7&amp;")"</f>
        <v>0</v>
      </c>
    </row>
    <row r="3" spans="1:8" ht="21" customHeight="1">
      <c r="A3" s="1" t="s">
        <v>253</v>
      </c>
    </row>
    <row r="4" spans="1:8">
      <c r="A4" s="2" t="s">
        <v>254</v>
      </c>
    </row>
    <row r="5" spans="1:8">
      <c r="A5" s="12" t="s">
        <v>255</v>
      </c>
    </row>
    <row r="6" spans="1:8">
      <c r="A6" s="12" t="s">
        <v>256</v>
      </c>
    </row>
    <row r="7" spans="1:8">
      <c r="A7" s="12" t="s">
        <v>257</v>
      </c>
    </row>
    <row r="8" spans="1:8">
      <c r="A8" s="2" t="s">
        <v>258</v>
      </c>
    </row>
    <row r="10" spans="1:8">
      <c r="B10" s="3" t="s">
        <v>7</v>
      </c>
      <c r="C10" s="3" t="s">
        <v>8</v>
      </c>
      <c r="D10" s="3" t="s">
        <v>9</v>
      </c>
      <c r="E10" s="3" t="s">
        <v>10</v>
      </c>
      <c r="F10" s="3" t="s">
        <v>11</v>
      </c>
      <c r="G10" s="3" t="s">
        <v>12</v>
      </c>
    </row>
    <row r="11" spans="1:8">
      <c r="A11" s="11" t="s">
        <v>259</v>
      </c>
      <c r="B11" s="6">
        <f>IF('11'!B22,'11'!$B27/'11'!B22/'11'!B47,0)</f>
        <v>0</v>
      </c>
      <c r="C11" s="6">
        <f>IF('11'!C22,'11'!$C27/'11'!C22/'11'!C47,0)</f>
        <v>0</v>
      </c>
      <c r="D11" s="6">
        <f>IF('11'!D22,'11'!$D27/'11'!D22/'11'!D47,0)</f>
        <v>0</v>
      </c>
      <c r="E11" s="6">
        <f>IF('11'!E22,'11'!$E27/'11'!E22/'11'!E47,0)</f>
        <v>0</v>
      </c>
      <c r="F11" s="6">
        <f>IF('11'!F22,'11'!$F27/'11'!F22/'11'!F47,0)</f>
        <v>0</v>
      </c>
      <c r="G11" s="6">
        <f>IF('11'!G22,'11'!$G27/'11'!G22/'11'!G47,0)</f>
        <v>0</v>
      </c>
      <c r="H11" s="10"/>
    </row>
    <row r="13" spans="1:8" ht="21" customHeight="1">
      <c r="A13" s="1" t="s">
        <v>260</v>
      </c>
    </row>
    <row r="15" spans="1:8">
      <c r="B15" s="3" t="s">
        <v>261</v>
      </c>
    </row>
    <row r="16" spans="1:8">
      <c r="A16" s="11" t="s">
        <v>261</v>
      </c>
      <c r="B16" s="5">
        <v>0.95</v>
      </c>
      <c r="C16" s="10"/>
    </row>
    <row r="18" spans="1:3" ht="21" customHeight="1">
      <c r="A18" s="1" t="s">
        <v>262</v>
      </c>
    </row>
    <row r="19" spans="1:3">
      <c r="A19" s="2" t="s">
        <v>254</v>
      </c>
    </row>
    <row r="20" spans="1:3">
      <c r="A20" s="12" t="s">
        <v>263</v>
      </c>
    </row>
    <row r="21" spans="1:3">
      <c r="A21" s="2" t="s">
        <v>264</v>
      </c>
    </row>
    <row r="23" spans="1:3">
      <c r="B23" s="3" t="s">
        <v>265</v>
      </c>
    </row>
    <row r="24" spans="1:3">
      <c r="A24" s="21">
        <v>1</v>
      </c>
      <c r="B24" s="6">
        <f>"D"&amp;TEXT('935'!K7,"0000")</f>
        <v>0</v>
      </c>
      <c r="C24" s="10"/>
    </row>
    <row r="25" spans="1:3">
      <c r="A25" s="21">
        <v>2</v>
      </c>
      <c r="B25" s="6">
        <f>"D"&amp;TEXT('935'!K8,"0000")</f>
        <v>0</v>
      </c>
      <c r="C25" s="10"/>
    </row>
    <row r="26" spans="1:3">
      <c r="A26" s="21">
        <v>3</v>
      </c>
      <c r="B26" s="6">
        <f>"D"&amp;TEXT('935'!K9,"0000")</f>
        <v>0</v>
      </c>
      <c r="C26" s="10"/>
    </row>
    <row r="27" spans="1:3">
      <c r="A27" s="21">
        <v>4</v>
      </c>
      <c r="B27" s="6">
        <f>"D"&amp;TEXT('935'!K10,"0000")</f>
        <v>0</v>
      </c>
      <c r="C27" s="10"/>
    </row>
    <row r="28" spans="1:3">
      <c r="A28" s="21">
        <v>5</v>
      </c>
      <c r="B28" s="6">
        <f>"D"&amp;TEXT('935'!K11,"0000")</f>
        <v>0</v>
      </c>
      <c r="C28" s="10"/>
    </row>
    <row r="29" spans="1:3">
      <c r="A29" s="21">
        <v>6</v>
      </c>
      <c r="B29" s="6">
        <f>"D"&amp;TEXT('935'!K12,"0000")</f>
        <v>0</v>
      </c>
      <c r="C29" s="10"/>
    </row>
    <row r="30" spans="1:3">
      <c r="A30" s="21">
        <v>7</v>
      </c>
      <c r="B30" s="6">
        <f>"D"&amp;TEXT('935'!K13,"0000")</f>
        <v>0</v>
      </c>
      <c r="C30" s="10"/>
    </row>
    <row r="31" spans="1:3">
      <c r="A31" s="21">
        <v>8</v>
      </c>
      <c r="B31" s="6">
        <f>"D"&amp;TEXT('935'!K14,"0000")</f>
        <v>0</v>
      </c>
      <c r="C31" s="10"/>
    </row>
    <row r="32" spans="1:3">
      <c r="A32" s="21">
        <v>9</v>
      </c>
      <c r="B32" s="6">
        <f>"D"&amp;TEXT('935'!K15,"0000")</f>
        <v>0</v>
      </c>
      <c r="C32" s="10"/>
    </row>
    <row r="33" spans="1:3">
      <c r="A33" s="21">
        <v>10</v>
      </c>
      <c r="B33" s="6">
        <f>"D"&amp;TEXT('935'!K16,"0000")</f>
        <v>0</v>
      </c>
      <c r="C33" s="10"/>
    </row>
    <row r="34" spans="1:3">
      <c r="A34" s="21">
        <v>11</v>
      </c>
      <c r="B34" s="6">
        <f>"D"&amp;TEXT('935'!K17,"0000")</f>
        <v>0</v>
      </c>
      <c r="C34" s="10"/>
    </row>
    <row r="35" spans="1:3">
      <c r="A35" s="21">
        <v>12</v>
      </c>
      <c r="B35" s="6">
        <f>"D"&amp;TEXT('935'!K18,"0000")</f>
        <v>0</v>
      </c>
      <c r="C35" s="10"/>
    </row>
    <row r="36" spans="1:3">
      <c r="A36" s="21">
        <v>13</v>
      </c>
      <c r="B36" s="6">
        <f>"D"&amp;TEXT('935'!K19,"0000")</f>
        <v>0</v>
      </c>
      <c r="C36" s="10"/>
    </row>
    <row r="37" spans="1:3">
      <c r="A37" s="21">
        <v>14</v>
      </c>
      <c r="B37" s="6">
        <f>"D"&amp;TEXT('935'!K20,"0000")</f>
        <v>0</v>
      </c>
      <c r="C37" s="10"/>
    </row>
    <row r="38" spans="1:3">
      <c r="A38" s="21">
        <v>15</v>
      </c>
      <c r="B38" s="6">
        <f>"D"&amp;TEXT('935'!K21,"0000")</f>
        <v>0</v>
      </c>
      <c r="C38" s="10"/>
    </row>
    <row r="39" spans="1:3">
      <c r="A39" s="21">
        <v>16</v>
      </c>
      <c r="B39" s="6">
        <f>"D"&amp;TEXT('935'!K22,"0000")</f>
        <v>0</v>
      </c>
      <c r="C39" s="10"/>
    </row>
    <row r="40" spans="1:3">
      <c r="A40" s="21">
        <v>17</v>
      </c>
      <c r="B40" s="6">
        <f>"D"&amp;TEXT('935'!K23,"0000")</f>
        <v>0</v>
      </c>
      <c r="C40" s="10"/>
    </row>
    <row r="41" spans="1:3">
      <c r="A41" s="21">
        <v>18</v>
      </c>
      <c r="B41" s="6">
        <f>"D"&amp;TEXT('935'!K24,"0000")</f>
        <v>0</v>
      </c>
      <c r="C41" s="10"/>
    </row>
    <row r="42" spans="1:3">
      <c r="A42" s="21">
        <v>19</v>
      </c>
      <c r="B42" s="6">
        <f>"D"&amp;TEXT('935'!K25,"0000")</f>
        <v>0</v>
      </c>
      <c r="C42" s="10"/>
    </row>
    <row r="43" spans="1:3">
      <c r="A43" s="21">
        <v>20</v>
      </c>
      <c r="B43" s="6">
        <f>"D"&amp;TEXT('935'!K26,"0000")</f>
        <v>0</v>
      </c>
      <c r="C43" s="10"/>
    </row>
    <row r="44" spans="1:3">
      <c r="A44" s="21">
        <v>21</v>
      </c>
      <c r="B44" s="6">
        <f>"D"&amp;TEXT('935'!K27,"0000")</f>
        <v>0</v>
      </c>
      <c r="C44" s="10"/>
    </row>
    <row r="45" spans="1:3">
      <c r="A45" s="21">
        <v>22</v>
      </c>
      <c r="B45" s="6">
        <f>"D"&amp;TEXT('935'!K28,"0000")</f>
        <v>0</v>
      </c>
      <c r="C45" s="10"/>
    </row>
    <row r="46" spans="1:3">
      <c r="A46" s="21">
        <v>23</v>
      </c>
      <c r="B46" s="6">
        <f>"D"&amp;TEXT('935'!K29,"0000")</f>
        <v>0</v>
      </c>
      <c r="C46" s="10"/>
    </row>
    <row r="47" spans="1:3">
      <c r="A47" s="21">
        <v>24</v>
      </c>
      <c r="B47" s="6">
        <f>"D"&amp;TEXT('935'!K30,"0000")</f>
        <v>0</v>
      </c>
      <c r="C47" s="10"/>
    </row>
    <row r="48" spans="1:3">
      <c r="A48" s="21">
        <v>25</v>
      </c>
      <c r="B48" s="6">
        <f>"D"&amp;TEXT('935'!K31,"0000")</f>
        <v>0</v>
      </c>
      <c r="C48" s="10"/>
    </row>
    <row r="49" spans="1:3">
      <c r="A49" s="21">
        <v>26</v>
      </c>
      <c r="B49" s="6">
        <f>"D"&amp;TEXT('935'!K32,"0000")</f>
        <v>0</v>
      </c>
      <c r="C49" s="10"/>
    </row>
    <row r="50" spans="1:3">
      <c r="A50" s="21">
        <v>27</v>
      </c>
      <c r="B50" s="6">
        <f>"D"&amp;TEXT('935'!K33,"0000")</f>
        <v>0</v>
      </c>
      <c r="C50" s="10"/>
    </row>
    <row r="51" spans="1:3">
      <c r="A51" s="21">
        <v>28</v>
      </c>
      <c r="B51" s="6">
        <f>"D"&amp;TEXT('935'!K34,"0000")</f>
        <v>0</v>
      </c>
      <c r="C51" s="10"/>
    </row>
    <row r="52" spans="1:3">
      <c r="A52" s="21">
        <v>29</v>
      </c>
      <c r="B52" s="6">
        <f>"D"&amp;TEXT('935'!K35,"0000")</f>
        <v>0</v>
      </c>
      <c r="C52" s="10"/>
    </row>
    <row r="53" spans="1:3">
      <c r="A53" s="21">
        <v>30</v>
      </c>
      <c r="B53" s="6">
        <f>"D"&amp;TEXT('935'!K36,"0000")</f>
        <v>0</v>
      </c>
      <c r="C53" s="10"/>
    </row>
    <row r="54" spans="1:3">
      <c r="A54" s="21">
        <v>31</v>
      </c>
      <c r="B54" s="6">
        <f>"D"&amp;TEXT('935'!K37,"0000")</f>
        <v>0</v>
      </c>
      <c r="C54" s="10"/>
    </row>
    <row r="55" spans="1:3">
      <c r="A55" s="21">
        <v>32</v>
      </c>
      <c r="B55" s="6">
        <f>"D"&amp;TEXT('935'!K38,"0000")</f>
        <v>0</v>
      </c>
      <c r="C55" s="10"/>
    </row>
    <row r="56" spans="1:3">
      <c r="A56" s="21">
        <v>33</v>
      </c>
      <c r="B56" s="6">
        <f>"D"&amp;TEXT('935'!K39,"0000")</f>
        <v>0</v>
      </c>
      <c r="C56" s="10"/>
    </row>
    <row r="57" spans="1:3">
      <c r="A57" s="21">
        <v>34</v>
      </c>
      <c r="B57" s="6">
        <f>"D"&amp;TEXT('935'!K40,"0000")</f>
        <v>0</v>
      </c>
      <c r="C57" s="10"/>
    </row>
    <row r="58" spans="1:3">
      <c r="A58" s="21">
        <v>35</v>
      </c>
      <c r="B58" s="6">
        <f>"D"&amp;TEXT('935'!K41,"0000")</f>
        <v>0</v>
      </c>
      <c r="C58" s="10"/>
    </row>
    <row r="59" spans="1:3">
      <c r="A59" s="21">
        <v>36</v>
      </c>
      <c r="B59" s="6">
        <f>"D"&amp;TEXT('935'!K42,"0000")</f>
        <v>0</v>
      </c>
      <c r="C59" s="10"/>
    </row>
    <row r="60" spans="1:3">
      <c r="A60" s="21">
        <v>37</v>
      </c>
      <c r="B60" s="6">
        <f>"D"&amp;TEXT('935'!K43,"0000")</f>
        <v>0</v>
      </c>
      <c r="C60" s="10"/>
    </row>
    <row r="61" spans="1:3">
      <c r="A61" s="21">
        <v>38</v>
      </c>
      <c r="B61" s="6">
        <f>"D"&amp;TEXT('935'!K44,"0000")</f>
        <v>0</v>
      </c>
      <c r="C61" s="10"/>
    </row>
    <row r="62" spans="1:3">
      <c r="A62" s="21">
        <v>39</v>
      </c>
      <c r="B62" s="6">
        <f>"D"&amp;TEXT('935'!K45,"0000")</f>
        <v>0</v>
      </c>
      <c r="C62" s="10"/>
    </row>
    <row r="63" spans="1:3">
      <c r="A63" s="21">
        <v>40</v>
      </c>
      <c r="B63" s="6">
        <f>"D"&amp;TEXT('935'!K46,"0000")</f>
        <v>0</v>
      </c>
      <c r="C63" s="10"/>
    </row>
    <row r="64" spans="1:3">
      <c r="A64" s="21">
        <v>41</v>
      </c>
      <c r="B64" s="6">
        <f>"D"&amp;TEXT('935'!K47,"0000")</f>
        <v>0</v>
      </c>
      <c r="C64" s="10"/>
    </row>
    <row r="65" spans="1:3">
      <c r="A65" s="21">
        <v>42</v>
      </c>
      <c r="B65" s="6">
        <f>"D"&amp;TEXT('935'!K48,"0000")</f>
        <v>0</v>
      </c>
      <c r="C65" s="10"/>
    </row>
    <row r="66" spans="1:3">
      <c r="A66" s="21">
        <v>43</v>
      </c>
      <c r="B66" s="6">
        <f>"D"&amp;TEXT('935'!K49,"0000")</f>
        <v>0</v>
      </c>
      <c r="C66" s="10"/>
    </row>
    <row r="67" spans="1:3">
      <c r="A67" s="21">
        <v>44</v>
      </c>
      <c r="B67" s="6">
        <f>"D"&amp;TEXT('935'!K50,"0000")</f>
        <v>0</v>
      </c>
      <c r="C67" s="10"/>
    </row>
    <row r="68" spans="1:3">
      <c r="A68" s="21">
        <v>45</v>
      </c>
      <c r="B68" s="6">
        <f>"D"&amp;TEXT('935'!K51,"0000")</f>
        <v>0</v>
      </c>
      <c r="C68" s="10"/>
    </row>
    <row r="69" spans="1:3">
      <c r="A69" s="21">
        <v>46</v>
      </c>
      <c r="B69" s="6">
        <f>"D"&amp;TEXT('935'!K52,"0000")</f>
        <v>0</v>
      </c>
      <c r="C69" s="10"/>
    </row>
    <row r="70" spans="1:3">
      <c r="A70" s="21">
        <v>47</v>
      </c>
      <c r="B70" s="6">
        <f>"D"&amp;TEXT('935'!K53,"0000")</f>
        <v>0</v>
      </c>
      <c r="C70" s="10"/>
    </row>
    <row r="71" spans="1:3">
      <c r="A71" s="21">
        <v>48</v>
      </c>
      <c r="B71" s="6">
        <f>"D"&amp;TEXT('935'!K54,"0000")</f>
        <v>0</v>
      </c>
      <c r="C71" s="10"/>
    </row>
    <row r="72" spans="1:3">
      <c r="A72" s="21">
        <v>49</v>
      </c>
      <c r="B72" s="6">
        <f>"D"&amp;TEXT('935'!K55,"0000")</f>
        <v>0</v>
      </c>
      <c r="C72" s="10"/>
    </row>
    <row r="73" spans="1:3">
      <c r="A73" s="21">
        <v>50</v>
      </c>
      <c r="B73" s="6">
        <f>"D"&amp;TEXT('935'!K56,"0000")</f>
        <v>0</v>
      </c>
      <c r="C73" s="10"/>
    </row>
    <row r="74" spans="1:3">
      <c r="A74" s="21">
        <v>51</v>
      </c>
      <c r="B74" s="6">
        <f>"D"&amp;TEXT('935'!K57,"0000")</f>
        <v>0</v>
      </c>
      <c r="C74" s="10"/>
    </row>
    <row r="75" spans="1:3">
      <c r="A75" s="21">
        <v>52</v>
      </c>
      <c r="B75" s="6">
        <f>"D"&amp;TEXT('935'!K58,"0000")</f>
        <v>0</v>
      </c>
      <c r="C75" s="10"/>
    </row>
    <row r="76" spans="1:3">
      <c r="A76" s="21">
        <v>53</v>
      </c>
      <c r="B76" s="6">
        <f>"D"&amp;TEXT('935'!K59,"0000")</f>
        <v>0</v>
      </c>
      <c r="C76" s="10"/>
    </row>
    <row r="77" spans="1:3">
      <c r="A77" s="21">
        <v>54</v>
      </c>
      <c r="B77" s="6">
        <f>"D"&amp;TEXT('935'!K60,"0000")</f>
        <v>0</v>
      </c>
      <c r="C77" s="10"/>
    </row>
    <row r="78" spans="1:3">
      <c r="A78" s="21">
        <v>55</v>
      </c>
      <c r="B78" s="6">
        <f>"D"&amp;TEXT('935'!K61,"0000")</f>
        <v>0</v>
      </c>
      <c r="C78" s="10"/>
    </row>
    <row r="79" spans="1:3">
      <c r="A79" s="21">
        <v>56</v>
      </c>
      <c r="B79" s="6">
        <f>"D"&amp;TEXT('935'!K62,"0000")</f>
        <v>0</v>
      </c>
      <c r="C79" s="10"/>
    </row>
    <row r="80" spans="1:3">
      <c r="A80" s="21">
        <v>57</v>
      </c>
      <c r="B80" s="6">
        <f>"D"&amp;TEXT('935'!K63,"0000")</f>
        <v>0</v>
      </c>
      <c r="C80" s="10"/>
    </row>
    <row r="81" spans="1:3">
      <c r="A81" s="21">
        <v>58</v>
      </c>
      <c r="B81" s="6">
        <f>"D"&amp;TEXT('935'!K64,"0000")</f>
        <v>0</v>
      </c>
      <c r="C81" s="10"/>
    </row>
    <row r="82" spans="1:3">
      <c r="A82" s="21">
        <v>59</v>
      </c>
      <c r="B82" s="6">
        <f>"D"&amp;TEXT('935'!K65,"0000")</f>
        <v>0</v>
      </c>
      <c r="C82" s="10"/>
    </row>
    <row r="83" spans="1:3">
      <c r="A83" s="21">
        <v>60</v>
      </c>
      <c r="B83" s="6">
        <f>"D"&amp;TEXT('935'!K66,"0000")</f>
        <v>0</v>
      </c>
      <c r="C83" s="10"/>
    </row>
    <row r="84" spans="1:3">
      <c r="A84" s="21">
        <v>61</v>
      </c>
      <c r="B84" s="6">
        <f>"D"&amp;TEXT('935'!K67,"0000")</f>
        <v>0</v>
      </c>
      <c r="C84" s="10"/>
    </row>
    <row r="85" spans="1:3">
      <c r="A85" s="21">
        <v>62</v>
      </c>
      <c r="B85" s="6">
        <f>"D"&amp;TEXT('935'!K68,"0000")</f>
        <v>0</v>
      </c>
      <c r="C85" s="10"/>
    </row>
    <row r="86" spans="1:3">
      <c r="A86" s="21">
        <v>63</v>
      </c>
      <c r="B86" s="6">
        <f>"D"&amp;TEXT('935'!K69,"0000")</f>
        <v>0</v>
      </c>
      <c r="C86" s="10"/>
    </row>
    <row r="87" spans="1:3">
      <c r="A87" s="21">
        <v>64</v>
      </c>
      <c r="B87" s="6">
        <f>"D"&amp;TEXT('935'!K70,"0000")</f>
        <v>0</v>
      </c>
      <c r="C87" s="10"/>
    </row>
    <row r="88" spans="1:3">
      <c r="A88" s="21">
        <v>65</v>
      </c>
      <c r="B88" s="6">
        <f>"D"&amp;TEXT('935'!K71,"0000")</f>
        <v>0</v>
      </c>
      <c r="C88" s="10"/>
    </row>
    <row r="89" spans="1:3">
      <c r="A89" s="21">
        <v>66</v>
      </c>
      <c r="B89" s="6">
        <f>"D"&amp;TEXT('935'!K72,"0000")</f>
        <v>0</v>
      </c>
      <c r="C89" s="10"/>
    </row>
    <row r="90" spans="1:3">
      <c r="A90" s="21">
        <v>67</v>
      </c>
      <c r="B90" s="6">
        <f>"D"&amp;TEXT('935'!K73,"0000")</f>
        <v>0</v>
      </c>
      <c r="C90" s="10"/>
    </row>
    <row r="91" spans="1:3">
      <c r="A91" s="21">
        <v>68</v>
      </c>
      <c r="B91" s="6">
        <f>"D"&amp;TEXT('935'!K74,"0000")</f>
        <v>0</v>
      </c>
      <c r="C91" s="10"/>
    </row>
    <row r="92" spans="1:3">
      <c r="A92" s="21">
        <v>69</v>
      </c>
      <c r="B92" s="6">
        <f>"D"&amp;TEXT('935'!K75,"0000")</f>
        <v>0</v>
      </c>
      <c r="C92" s="10"/>
    </row>
    <row r="93" spans="1:3">
      <c r="A93" s="21">
        <v>70</v>
      </c>
      <c r="B93" s="6">
        <f>"D"&amp;TEXT('935'!K76,"0000")</f>
        <v>0</v>
      </c>
      <c r="C93" s="10"/>
    </row>
    <row r="94" spans="1:3">
      <c r="A94" s="21">
        <v>71</v>
      </c>
      <c r="B94" s="6">
        <f>"D"&amp;TEXT('935'!K77,"0000")</f>
        <v>0</v>
      </c>
      <c r="C94" s="10"/>
    </row>
    <row r="95" spans="1:3">
      <c r="A95" s="21">
        <v>72</v>
      </c>
      <c r="B95" s="6">
        <f>"D"&amp;TEXT('935'!K78,"0000")</f>
        <v>0</v>
      </c>
      <c r="C95" s="10"/>
    </row>
    <row r="96" spans="1:3">
      <c r="A96" s="21">
        <v>73</v>
      </c>
      <c r="B96" s="6">
        <f>"D"&amp;TEXT('935'!K79,"0000")</f>
        <v>0</v>
      </c>
      <c r="C96" s="10"/>
    </row>
    <row r="97" spans="1:3">
      <c r="A97" s="21">
        <v>74</v>
      </c>
      <c r="B97" s="6">
        <f>"D"&amp;TEXT('935'!K80,"0000")</f>
        <v>0</v>
      </c>
      <c r="C97" s="10"/>
    </row>
    <row r="98" spans="1:3">
      <c r="A98" s="21">
        <v>75</v>
      </c>
      <c r="B98" s="6">
        <f>"D"&amp;TEXT('935'!K81,"0000")</f>
        <v>0</v>
      </c>
      <c r="C98" s="10"/>
    </row>
    <row r="99" spans="1:3">
      <c r="A99" s="21">
        <v>76</v>
      </c>
      <c r="B99" s="6">
        <f>"D"&amp;TEXT('935'!K82,"0000")</f>
        <v>0</v>
      </c>
      <c r="C99" s="10"/>
    </row>
    <row r="100" spans="1:3">
      <c r="A100" s="21">
        <v>77</v>
      </c>
      <c r="B100" s="6">
        <f>"D"&amp;TEXT('935'!K83,"0000")</f>
        <v>0</v>
      </c>
      <c r="C100" s="10"/>
    </row>
    <row r="101" spans="1:3">
      <c r="A101" s="21">
        <v>78</v>
      </c>
      <c r="B101" s="6">
        <f>"D"&amp;TEXT('935'!K84,"0000")</f>
        <v>0</v>
      </c>
      <c r="C101" s="10"/>
    </row>
    <row r="102" spans="1:3">
      <c r="A102" s="21">
        <v>79</v>
      </c>
      <c r="B102" s="6">
        <f>"D"&amp;TEXT('935'!K85,"0000")</f>
        <v>0</v>
      </c>
      <c r="C102" s="10"/>
    </row>
    <row r="103" spans="1:3">
      <c r="A103" s="21">
        <v>80</v>
      </c>
      <c r="B103" s="6">
        <f>"D"&amp;TEXT('935'!K86,"0000")</f>
        <v>0</v>
      </c>
      <c r="C103" s="10"/>
    </row>
    <row r="104" spans="1:3">
      <c r="A104" s="21">
        <v>81</v>
      </c>
      <c r="B104" s="6">
        <f>"D"&amp;TEXT('935'!K87,"0000")</f>
        <v>0</v>
      </c>
      <c r="C104" s="10"/>
    </row>
    <row r="105" spans="1:3">
      <c r="A105" s="21">
        <v>82</v>
      </c>
      <c r="B105" s="6">
        <f>"D"&amp;TEXT('935'!K88,"0000")</f>
        <v>0</v>
      </c>
      <c r="C105" s="10"/>
    </row>
    <row r="106" spans="1:3">
      <c r="A106" s="21">
        <v>83</v>
      </c>
      <c r="B106" s="6">
        <f>"D"&amp;TEXT('935'!K89,"0000")</f>
        <v>0</v>
      </c>
      <c r="C106" s="10"/>
    </row>
    <row r="107" spans="1:3">
      <c r="A107" s="21">
        <v>84</v>
      </c>
      <c r="B107" s="6">
        <f>"D"&amp;TEXT('935'!K90,"0000")</f>
        <v>0</v>
      </c>
      <c r="C107" s="10"/>
    </row>
    <row r="108" spans="1:3">
      <c r="A108" s="21">
        <v>85</v>
      </c>
      <c r="B108" s="6">
        <f>"D"&amp;TEXT('935'!K91,"0000")</f>
        <v>0</v>
      </c>
      <c r="C108" s="10"/>
    </row>
    <row r="109" spans="1:3">
      <c r="A109" s="21">
        <v>86</v>
      </c>
      <c r="B109" s="6">
        <f>"D"&amp;TEXT('935'!K92,"0000")</f>
        <v>0</v>
      </c>
      <c r="C109" s="10"/>
    </row>
    <row r="110" spans="1:3">
      <c r="A110" s="21">
        <v>87</v>
      </c>
      <c r="B110" s="6">
        <f>"D"&amp;TEXT('935'!K93,"0000")</f>
        <v>0</v>
      </c>
      <c r="C110" s="10"/>
    </row>
    <row r="111" spans="1:3">
      <c r="A111" s="21">
        <v>88</v>
      </c>
      <c r="B111" s="6">
        <f>"D"&amp;TEXT('935'!K94,"0000")</f>
        <v>0</v>
      </c>
      <c r="C111" s="10"/>
    </row>
    <row r="112" spans="1:3">
      <c r="A112" s="21">
        <v>89</v>
      </c>
      <c r="B112" s="6">
        <f>"D"&amp;TEXT('935'!K95,"0000")</f>
        <v>0</v>
      </c>
      <c r="C112" s="10"/>
    </row>
    <row r="113" spans="1:3">
      <c r="A113" s="21">
        <v>90</v>
      </c>
      <c r="B113" s="6">
        <f>"D"&amp;TEXT('935'!K96,"0000")</f>
        <v>0</v>
      </c>
      <c r="C113" s="10"/>
    </row>
    <row r="114" spans="1:3">
      <c r="A114" s="21">
        <v>91</v>
      </c>
      <c r="B114" s="6">
        <f>"D"&amp;TEXT('935'!K97,"0000")</f>
        <v>0</v>
      </c>
      <c r="C114" s="10"/>
    </row>
    <row r="115" spans="1:3">
      <c r="A115" s="21">
        <v>92</v>
      </c>
      <c r="B115" s="6">
        <f>"D"&amp;TEXT('935'!K98,"0000")</f>
        <v>0</v>
      </c>
      <c r="C115" s="10"/>
    </row>
    <row r="116" spans="1:3">
      <c r="A116" s="21">
        <v>93</v>
      </c>
      <c r="B116" s="6">
        <f>"D"&amp;TEXT('935'!K99,"0000")</f>
        <v>0</v>
      </c>
      <c r="C116" s="10"/>
    </row>
    <row r="117" spans="1:3">
      <c r="A117" s="21">
        <v>94</v>
      </c>
      <c r="B117" s="6">
        <f>"D"&amp;TEXT('935'!K100,"0000")</f>
        <v>0</v>
      </c>
      <c r="C117" s="10"/>
    </row>
    <row r="118" spans="1:3">
      <c r="A118" s="21">
        <v>95</v>
      </c>
      <c r="B118" s="6">
        <f>"D"&amp;TEXT('935'!K101,"0000")</f>
        <v>0</v>
      </c>
      <c r="C118" s="10"/>
    </row>
    <row r="119" spans="1:3">
      <c r="A119" s="21">
        <v>96</v>
      </c>
      <c r="B119" s="6">
        <f>"D"&amp;TEXT('935'!K102,"0000")</f>
        <v>0</v>
      </c>
      <c r="C119" s="10"/>
    </row>
    <row r="120" spans="1:3">
      <c r="A120" s="21">
        <v>97</v>
      </c>
      <c r="B120" s="6">
        <f>"D"&amp;TEXT('935'!K103,"0000")</f>
        <v>0</v>
      </c>
      <c r="C120" s="10"/>
    </row>
    <row r="121" spans="1:3">
      <c r="A121" s="21">
        <v>98</v>
      </c>
      <c r="B121" s="6">
        <f>"D"&amp;TEXT('935'!K104,"0000")</f>
        <v>0</v>
      </c>
      <c r="C121" s="10"/>
    </row>
    <row r="122" spans="1:3">
      <c r="A122" s="21">
        <v>99</v>
      </c>
      <c r="B122" s="6">
        <f>"D"&amp;TEXT('935'!K105,"0000")</f>
        <v>0</v>
      </c>
      <c r="C122" s="10"/>
    </row>
    <row r="123" spans="1:3">
      <c r="A123" s="21">
        <v>100</v>
      </c>
      <c r="B123" s="6">
        <f>"D"&amp;TEXT('935'!K106,"0000")</f>
        <v>0</v>
      </c>
      <c r="C123" s="10"/>
    </row>
    <row r="124" spans="1:3">
      <c r="A124" s="21">
        <v>101</v>
      </c>
      <c r="B124" s="6">
        <f>"D"&amp;TEXT('935'!K107,"0000")</f>
        <v>0</v>
      </c>
      <c r="C124" s="10"/>
    </row>
    <row r="125" spans="1:3">
      <c r="A125" s="21">
        <v>102</v>
      </c>
      <c r="B125" s="6">
        <f>"D"&amp;TEXT('935'!K108,"0000")</f>
        <v>0</v>
      </c>
      <c r="C125" s="10"/>
    </row>
    <row r="126" spans="1:3">
      <c r="A126" s="21">
        <v>103</v>
      </c>
      <c r="B126" s="6">
        <f>"D"&amp;TEXT('935'!K109,"0000")</f>
        <v>0</v>
      </c>
      <c r="C126" s="10"/>
    </row>
    <row r="127" spans="1:3">
      <c r="A127" s="21">
        <v>104</v>
      </c>
      <c r="B127" s="6">
        <f>"D"&amp;TEXT('935'!K110,"0000")</f>
        <v>0</v>
      </c>
      <c r="C127" s="10"/>
    </row>
    <row r="128" spans="1:3">
      <c r="A128" s="21">
        <v>105</v>
      </c>
      <c r="B128" s="6">
        <f>"D"&amp;TEXT('935'!K111,"0000")</f>
        <v>0</v>
      </c>
      <c r="C128" s="10"/>
    </row>
    <row r="129" spans="1:3">
      <c r="A129" s="21">
        <v>106</v>
      </c>
      <c r="B129" s="6">
        <f>"D"&amp;TEXT('935'!K112,"0000")</f>
        <v>0</v>
      </c>
      <c r="C129" s="10"/>
    </row>
    <row r="130" spans="1:3">
      <c r="A130" s="21">
        <v>107</v>
      </c>
      <c r="B130" s="6">
        <f>"D"&amp;TEXT('935'!K113,"0000")</f>
        <v>0</v>
      </c>
      <c r="C130" s="10"/>
    </row>
    <row r="131" spans="1:3">
      <c r="A131" s="21">
        <v>108</v>
      </c>
      <c r="B131" s="6">
        <f>"D"&amp;TEXT('935'!K114,"0000")</f>
        <v>0</v>
      </c>
      <c r="C131" s="10"/>
    </row>
    <row r="132" spans="1:3">
      <c r="A132" s="21">
        <v>109</v>
      </c>
      <c r="B132" s="6">
        <f>"D"&amp;TEXT('935'!K115,"0000")</f>
        <v>0</v>
      </c>
      <c r="C132" s="10"/>
    </row>
    <row r="133" spans="1:3">
      <c r="A133" s="21">
        <v>110</v>
      </c>
      <c r="B133" s="6">
        <f>"D"&amp;TEXT('935'!K116,"0000")</f>
        <v>0</v>
      </c>
      <c r="C133" s="10"/>
    </row>
    <row r="134" spans="1:3">
      <c r="A134" s="21">
        <v>111</v>
      </c>
      <c r="B134" s="6">
        <f>"D"&amp;TEXT('935'!K117,"0000")</f>
        <v>0</v>
      </c>
      <c r="C134" s="10"/>
    </row>
    <row r="135" spans="1:3">
      <c r="A135" s="21">
        <v>112</v>
      </c>
      <c r="B135" s="6">
        <f>"D"&amp;TEXT('935'!K118,"0000")</f>
        <v>0</v>
      </c>
      <c r="C135" s="10"/>
    </row>
    <row r="136" spans="1:3">
      <c r="A136" s="21">
        <v>113</v>
      </c>
      <c r="B136" s="6">
        <f>"D"&amp;TEXT('935'!K119,"0000")</f>
        <v>0</v>
      </c>
      <c r="C136" s="10"/>
    </row>
    <row r="137" spans="1:3">
      <c r="A137" s="21">
        <v>114</v>
      </c>
      <c r="B137" s="6">
        <f>"D"&amp;TEXT('935'!K120,"0000")</f>
        <v>0</v>
      </c>
      <c r="C137" s="10"/>
    </row>
    <row r="138" spans="1:3">
      <c r="A138" s="21">
        <v>115</v>
      </c>
      <c r="B138" s="6">
        <f>"D"&amp;TEXT('935'!K121,"0000")</f>
        <v>0</v>
      </c>
      <c r="C138" s="10"/>
    </row>
    <row r="139" spans="1:3">
      <c r="A139" s="21">
        <v>116</v>
      </c>
      <c r="B139" s="6">
        <f>"D"&amp;TEXT('935'!K122,"0000")</f>
        <v>0</v>
      </c>
      <c r="C139" s="10"/>
    </row>
    <row r="140" spans="1:3">
      <c r="A140" s="21">
        <v>117</v>
      </c>
      <c r="B140" s="6">
        <f>"D"&amp;TEXT('935'!K123,"0000")</f>
        <v>0</v>
      </c>
      <c r="C140" s="10"/>
    </row>
    <row r="141" spans="1:3">
      <c r="A141" s="21">
        <v>118</v>
      </c>
      <c r="B141" s="6">
        <f>"D"&amp;TEXT('935'!K124,"0000")</f>
        <v>0</v>
      </c>
      <c r="C141" s="10"/>
    </row>
    <row r="142" spans="1:3">
      <c r="A142" s="21">
        <v>119</v>
      </c>
      <c r="B142" s="6">
        <f>"D"&amp;TEXT('935'!K125,"0000")</f>
        <v>0</v>
      </c>
      <c r="C142" s="10"/>
    </row>
    <row r="143" spans="1:3">
      <c r="A143" s="21">
        <v>120</v>
      </c>
      <c r="B143" s="6">
        <f>"D"&amp;TEXT('935'!K126,"0000")</f>
        <v>0</v>
      </c>
      <c r="C143" s="10"/>
    </row>
    <row r="144" spans="1:3">
      <c r="A144" s="21">
        <v>121</v>
      </c>
      <c r="B144" s="6">
        <f>"D"&amp;TEXT('935'!K127,"0000")</f>
        <v>0</v>
      </c>
      <c r="C144" s="10"/>
    </row>
    <row r="145" spans="1:3">
      <c r="A145" s="21">
        <v>122</v>
      </c>
      <c r="B145" s="6">
        <f>"D"&amp;TEXT('935'!K128,"0000")</f>
        <v>0</v>
      </c>
      <c r="C145" s="10"/>
    </row>
    <row r="146" spans="1:3">
      <c r="A146" s="21">
        <v>123</v>
      </c>
      <c r="B146" s="6">
        <f>"D"&amp;TEXT('935'!K129,"0000")</f>
        <v>0</v>
      </c>
      <c r="C146" s="10"/>
    </row>
    <row r="147" spans="1:3">
      <c r="A147" s="21">
        <v>124</v>
      </c>
      <c r="B147" s="6">
        <f>"D"&amp;TEXT('935'!K130,"0000")</f>
        <v>0</v>
      </c>
      <c r="C147" s="10"/>
    </row>
    <row r="148" spans="1:3">
      <c r="A148" s="21">
        <v>125</v>
      </c>
      <c r="B148" s="6">
        <f>"D"&amp;TEXT('935'!K131,"0000")</f>
        <v>0</v>
      </c>
      <c r="C148" s="10"/>
    </row>
    <row r="149" spans="1:3">
      <c r="A149" s="21">
        <v>126</v>
      </c>
      <c r="B149" s="6">
        <f>"D"&amp;TEXT('935'!K132,"0000")</f>
        <v>0</v>
      </c>
      <c r="C149" s="10"/>
    </row>
    <row r="150" spans="1:3">
      <c r="A150" s="21">
        <v>127</v>
      </c>
      <c r="B150" s="6">
        <f>"D"&amp;TEXT('935'!K133,"0000")</f>
        <v>0</v>
      </c>
      <c r="C150" s="10"/>
    </row>
    <row r="151" spans="1:3">
      <c r="A151" s="21">
        <v>128</v>
      </c>
      <c r="B151" s="6">
        <f>"D"&amp;TEXT('935'!K134,"0000")</f>
        <v>0</v>
      </c>
      <c r="C151" s="10"/>
    </row>
    <row r="152" spans="1:3">
      <c r="A152" s="21">
        <v>129</v>
      </c>
      <c r="B152" s="6">
        <f>"D"&amp;TEXT('935'!K135,"0000")</f>
        <v>0</v>
      </c>
      <c r="C152" s="10"/>
    </row>
    <row r="153" spans="1:3">
      <c r="A153" s="21">
        <v>130</v>
      </c>
      <c r="B153" s="6">
        <f>"D"&amp;TEXT('935'!K136,"0000")</f>
        <v>0</v>
      </c>
      <c r="C153" s="10"/>
    </row>
    <row r="154" spans="1:3">
      <c r="A154" s="21">
        <v>131</v>
      </c>
      <c r="B154" s="6">
        <f>"D"&amp;TEXT('935'!K137,"0000")</f>
        <v>0</v>
      </c>
      <c r="C154" s="10"/>
    </row>
    <row r="155" spans="1:3">
      <c r="A155" s="21">
        <v>132</v>
      </c>
      <c r="B155" s="6">
        <f>"D"&amp;TEXT('935'!K138,"0000")</f>
        <v>0</v>
      </c>
      <c r="C155" s="10"/>
    </row>
    <row r="156" spans="1:3">
      <c r="A156" s="21">
        <v>133</v>
      </c>
      <c r="B156" s="6">
        <f>"D"&amp;TEXT('935'!K139,"0000")</f>
        <v>0</v>
      </c>
      <c r="C156" s="10"/>
    </row>
    <row r="157" spans="1:3">
      <c r="A157" s="21">
        <v>134</v>
      </c>
      <c r="B157" s="6">
        <f>"D"&amp;TEXT('935'!K140,"0000")</f>
        <v>0</v>
      </c>
      <c r="C157" s="10"/>
    </row>
    <row r="158" spans="1:3">
      <c r="A158" s="21">
        <v>135</v>
      </c>
      <c r="B158" s="6">
        <f>"D"&amp;TEXT('935'!K141,"0000")</f>
        <v>0</v>
      </c>
      <c r="C158" s="10"/>
    </row>
    <row r="159" spans="1:3">
      <c r="A159" s="21">
        <v>136</v>
      </c>
      <c r="B159" s="6">
        <f>"D"&amp;TEXT('935'!K142,"0000")</f>
        <v>0</v>
      </c>
      <c r="C159" s="10"/>
    </row>
    <row r="160" spans="1:3">
      <c r="A160" s="21">
        <v>137</v>
      </c>
      <c r="B160" s="6">
        <f>"D"&amp;TEXT('935'!K143,"0000")</f>
        <v>0</v>
      </c>
      <c r="C160" s="10"/>
    </row>
    <row r="161" spans="1:3">
      <c r="A161" s="21">
        <v>138</v>
      </c>
      <c r="B161" s="6">
        <f>"D"&amp;TEXT('935'!K144,"0000")</f>
        <v>0</v>
      </c>
      <c r="C161" s="10"/>
    </row>
    <row r="162" spans="1:3">
      <c r="A162" s="21">
        <v>139</v>
      </c>
      <c r="B162" s="6">
        <f>"D"&amp;TEXT('935'!K145,"0000")</f>
        <v>0</v>
      </c>
      <c r="C162" s="10"/>
    </row>
    <row r="163" spans="1:3">
      <c r="A163" s="21">
        <v>140</v>
      </c>
      <c r="B163" s="6">
        <f>"D"&amp;TEXT('935'!K146,"0000")</f>
        <v>0</v>
      </c>
      <c r="C163" s="10"/>
    </row>
    <row r="164" spans="1:3">
      <c r="A164" s="21">
        <v>141</v>
      </c>
      <c r="B164" s="6">
        <f>"D"&amp;TEXT('935'!K147,"0000")</f>
        <v>0</v>
      </c>
      <c r="C164" s="10"/>
    </row>
    <row r="165" spans="1:3">
      <c r="A165" s="21">
        <v>142</v>
      </c>
      <c r="B165" s="6">
        <f>"D"&amp;TEXT('935'!K148,"0000")</f>
        <v>0</v>
      </c>
      <c r="C165" s="10"/>
    </row>
    <row r="166" spans="1:3">
      <c r="A166" s="21">
        <v>143</v>
      </c>
      <c r="B166" s="6">
        <f>"D"&amp;TEXT('935'!K149,"0000")</f>
        <v>0</v>
      </c>
      <c r="C166" s="10"/>
    </row>
    <row r="167" spans="1:3">
      <c r="A167" s="21">
        <v>144</v>
      </c>
      <c r="B167" s="6">
        <f>"D"&amp;TEXT('935'!K150,"0000")</f>
        <v>0</v>
      </c>
      <c r="C167" s="10"/>
    </row>
    <row r="168" spans="1:3">
      <c r="A168" s="21">
        <v>145</v>
      </c>
      <c r="B168" s="6">
        <f>"D"&amp;TEXT('935'!K151,"0000")</f>
        <v>0</v>
      </c>
      <c r="C168" s="10"/>
    </row>
    <row r="169" spans="1:3">
      <c r="A169" s="21">
        <v>146</v>
      </c>
      <c r="B169" s="6">
        <f>"D"&amp;TEXT('935'!K152,"0000")</f>
        <v>0</v>
      </c>
      <c r="C169" s="10"/>
    </row>
    <row r="170" spans="1:3">
      <c r="A170" s="21">
        <v>147</v>
      </c>
      <c r="B170" s="6">
        <f>"D"&amp;TEXT('935'!K153,"0000")</f>
        <v>0</v>
      </c>
      <c r="C170" s="10"/>
    </row>
    <row r="171" spans="1:3">
      <c r="A171" s="21">
        <v>148</v>
      </c>
      <c r="B171" s="6">
        <f>"D"&amp;TEXT('935'!K154,"0000")</f>
        <v>0</v>
      </c>
      <c r="C171" s="10"/>
    </row>
    <row r="172" spans="1:3">
      <c r="A172" s="21">
        <v>149</v>
      </c>
      <c r="B172" s="6">
        <f>"D"&amp;TEXT('935'!K155,"0000")</f>
        <v>0</v>
      </c>
      <c r="C172" s="10"/>
    </row>
    <row r="173" spans="1:3">
      <c r="A173" s="21">
        <v>150</v>
      </c>
      <c r="B173" s="6">
        <f>"D"&amp;TEXT('935'!K156,"0000")</f>
        <v>0</v>
      </c>
      <c r="C173" s="10"/>
    </row>
    <row r="174" spans="1:3">
      <c r="A174" s="21">
        <v>151</v>
      </c>
      <c r="B174" s="6">
        <f>"D"&amp;TEXT('935'!K157,"0000")</f>
        <v>0</v>
      </c>
      <c r="C174" s="10"/>
    </row>
    <row r="175" spans="1:3">
      <c r="A175" s="21">
        <v>152</v>
      </c>
      <c r="B175" s="6">
        <f>"D"&amp;TEXT('935'!K158,"0000")</f>
        <v>0</v>
      </c>
      <c r="C175" s="10"/>
    </row>
    <row r="176" spans="1:3">
      <c r="A176" s="21">
        <v>153</v>
      </c>
      <c r="B176" s="6">
        <f>"D"&amp;TEXT('935'!K159,"0000")</f>
        <v>0</v>
      </c>
      <c r="C176" s="10"/>
    </row>
    <row r="177" spans="1:3">
      <c r="A177" s="21">
        <v>154</v>
      </c>
      <c r="B177" s="6">
        <f>"D"&amp;TEXT('935'!K160,"0000")</f>
        <v>0</v>
      </c>
      <c r="C177" s="10"/>
    </row>
    <row r="178" spans="1:3">
      <c r="A178" s="21">
        <v>155</v>
      </c>
      <c r="B178" s="6">
        <f>"D"&amp;TEXT('935'!K161,"0000")</f>
        <v>0</v>
      </c>
      <c r="C178" s="10"/>
    </row>
    <row r="179" spans="1:3">
      <c r="A179" s="21">
        <v>156</v>
      </c>
      <c r="B179" s="6">
        <f>"D"&amp;TEXT('935'!K162,"0000")</f>
        <v>0</v>
      </c>
      <c r="C179" s="10"/>
    </row>
    <row r="180" spans="1:3">
      <c r="A180" s="21">
        <v>157</v>
      </c>
      <c r="B180" s="6">
        <f>"D"&amp;TEXT('935'!K163,"0000")</f>
        <v>0</v>
      </c>
      <c r="C180" s="10"/>
    </row>
    <row r="181" spans="1:3">
      <c r="A181" s="21">
        <v>158</v>
      </c>
      <c r="B181" s="6">
        <f>"D"&amp;TEXT('935'!K164,"0000")</f>
        <v>0</v>
      </c>
      <c r="C181" s="10"/>
    </row>
    <row r="182" spans="1:3">
      <c r="A182" s="21">
        <v>159</v>
      </c>
      <c r="B182" s="6">
        <f>"D"&amp;TEXT('935'!K165,"0000")</f>
        <v>0</v>
      </c>
      <c r="C182" s="10"/>
    </row>
    <row r="183" spans="1:3">
      <c r="A183" s="21">
        <v>160</v>
      </c>
      <c r="B183" s="6">
        <f>"D"&amp;TEXT('935'!K166,"0000")</f>
        <v>0</v>
      </c>
      <c r="C183" s="10"/>
    </row>
    <row r="184" spans="1:3">
      <c r="A184" s="21">
        <v>161</v>
      </c>
      <c r="B184" s="6">
        <f>"D"&amp;TEXT('935'!K167,"0000")</f>
        <v>0</v>
      </c>
      <c r="C184" s="10"/>
    </row>
    <row r="185" spans="1:3">
      <c r="A185" s="21">
        <v>162</v>
      </c>
      <c r="B185" s="6">
        <f>"D"&amp;TEXT('935'!K168,"0000")</f>
        <v>0</v>
      </c>
      <c r="C185" s="10"/>
    </row>
    <row r="186" spans="1:3">
      <c r="A186" s="21">
        <v>163</v>
      </c>
      <c r="B186" s="6">
        <f>"D"&amp;TEXT('935'!K169,"0000")</f>
        <v>0</v>
      </c>
      <c r="C186" s="10"/>
    </row>
    <row r="187" spans="1:3">
      <c r="A187" s="21">
        <v>164</v>
      </c>
      <c r="B187" s="6">
        <f>"D"&amp;TEXT('935'!K170,"0000")</f>
        <v>0</v>
      </c>
      <c r="C187" s="10"/>
    </row>
    <row r="188" spans="1:3">
      <c r="A188" s="21">
        <v>165</v>
      </c>
      <c r="B188" s="6">
        <f>"D"&amp;TEXT('935'!K171,"0000")</f>
        <v>0</v>
      </c>
      <c r="C188" s="10"/>
    </row>
    <row r="189" spans="1:3">
      <c r="A189" s="21">
        <v>166</v>
      </c>
      <c r="B189" s="6">
        <f>"D"&amp;TEXT('935'!K172,"0000")</f>
        <v>0</v>
      </c>
      <c r="C189" s="10"/>
    </row>
    <row r="190" spans="1:3">
      <c r="A190" s="21">
        <v>167</v>
      </c>
      <c r="B190" s="6">
        <f>"D"&amp;TEXT('935'!K173,"0000")</f>
        <v>0</v>
      </c>
      <c r="C190" s="10"/>
    </row>
    <row r="191" spans="1:3">
      <c r="A191" s="21">
        <v>168</v>
      </c>
      <c r="B191" s="6">
        <f>"D"&amp;TEXT('935'!K174,"0000")</f>
        <v>0</v>
      </c>
      <c r="C191" s="10"/>
    </row>
    <row r="192" spans="1:3">
      <c r="A192" s="21">
        <v>169</v>
      </c>
      <c r="B192" s="6">
        <f>"D"&amp;TEXT('935'!K175,"0000")</f>
        <v>0</v>
      </c>
      <c r="C192" s="10"/>
    </row>
    <row r="193" spans="1:3">
      <c r="A193" s="21">
        <v>170</v>
      </c>
      <c r="B193" s="6">
        <f>"D"&amp;TEXT('935'!K176,"0000")</f>
        <v>0</v>
      </c>
      <c r="C193" s="10"/>
    </row>
    <row r="194" spans="1:3">
      <c r="A194" s="21">
        <v>171</v>
      </c>
      <c r="B194" s="6">
        <f>"D"&amp;TEXT('935'!K177,"0000")</f>
        <v>0</v>
      </c>
      <c r="C194" s="10"/>
    </row>
    <row r="195" spans="1:3">
      <c r="A195" s="21">
        <v>172</v>
      </c>
      <c r="B195" s="6">
        <f>"D"&amp;TEXT('935'!K178,"0000")</f>
        <v>0</v>
      </c>
      <c r="C195" s="10"/>
    </row>
    <row r="196" spans="1:3">
      <c r="A196" s="21">
        <v>173</v>
      </c>
      <c r="B196" s="6">
        <f>"D"&amp;TEXT('935'!K179,"0000")</f>
        <v>0</v>
      </c>
      <c r="C196" s="10"/>
    </row>
    <row r="197" spans="1:3">
      <c r="A197" s="21">
        <v>174</v>
      </c>
      <c r="B197" s="6">
        <f>"D"&amp;TEXT('935'!K180,"0000")</f>
        <v>0</v>
      </c>
      <c r="C197" s="10"/>
    </row>
    <row r="198" spans="1:3">
      <c r="A198" s="21">
        <v>175</v>
      </c>
      <c r="B198" s="6">
        <f>"D"&amp;TEXT('935'!K181,"0000")</f>
        <v>0</v>
      </c>
      <c r="C198" s="10"/>
    </row>
    <row r="199" spans="1:3">
      <c r="A199" s="21">
        <v>176</v>
      </c>
      <c r="B199" s="6">
        <f>"D"&amp;TEXT('935'!K182,"0000")</f>
        <v>0</v>
      </c>
      <c r="C199" s="10"/>
    </row>
    <row r="200" spans="1:3">
      <c r="A200" s="21">
        <v>177</v>
      </c>
      <c r="B200" s="6">
        <f>"D"&amp;TEXT('935'!K183,"0000")</f>
        <v>0</v>
      </c>
      <c r="C200" s="10"/>
    </row>
    <row r="201" spans="1:3">
      <c r="A201" s="21">
        <v>178</v>
      </c>
      <c r="B201" s="6">
        <f>"D"&amp;TEXT('935'!K184,"0000")</f>
        <v>0</v>
      </c>
      <c r="C201" s="10"/>
    </row>
    <row r="202" spans="1:3">
      <c r="A202" s="21">
        <v>179</v>
      </c>
      <c r="B202" s="6">
        <f>"D"&amp;TEXT('935'!K185,"0000")</f>
        <v>0</v>
      </c>
      <c r="C202" s="10"/>
    </row>
    <row r="203" spans="1:3">
      <c r="A203" s="21">
        <v>180</v>
      </c>
      <c r="B203" s="6">
        <f>"D"&amp;TEXT('935'!K186,"0000")</f>
        <v>0</v>
      </c>
      <c r="C203" s="10"/>
    </row>
    <row r="204" spans="1:3">
      <c r="A204" s="21">
        <v>181</v>
      </c>
      <c r="B204" s="6">
        <f>"D"&amp;TEXT('935'!K187,"0000")</f>
        <v>0</v>
      </c>
      <c r="C204" s="10"/>
    </row>
    <row r="205" spans="1:3">
      <c r="A205" s="21">
        <v>182</v>
      </c>
      <c r="B205" s="6">
        <f>"D"&amp;TEXT('935'!K188,"0000")</f>
        <v>0</v>
      </c>
      <c r="C205" s="10"/>
    </row>
    <row r="206" spans="1:3">
      <c r="A206" s="21">
        <v>183</v>
      </c>
      <c r="B206" s="6">
        <f>"D"&amp;TEXT('935'!K189,"0000")</f>
        <v>0</v>
      </c>
      <c r="C206" s="10"/>
    </row>
    <row r="207" spans="1:3">
      <c r="A207" s="21">
        <v>184</v>
      </c>
      <c r="B207" s="6">
        <f>"D"&amp;TEXT('935'!K190,"0000")</f>
        <v>0</v>
      </c>
      <c r="C207" s="10"/>
    </row>
    <row r="208" spans="1:3">
      <c r="A208" s="21">
        <v>185</v>
      </c>
      <c r="B208" s="6">
        <f>"D"&amp;TEXT('935'!K191,"0000")</f>
        <v>0</v>
      </c>
      <c r="C208" s="10"/>
    </row>
    <row r="209" spans="1:3">
      <c r="A209" s="21">
        <v>186</v>
      </c>
      <c r="B209" s="6">
        <f>"D"&amp;TEXT('935'!K192,"0000")</f>
        <v>0</v>
      </c>
      <c r="C209" s="10"/>
    </row>
    <row r="210" spans="1:3">
      <c r="A210" s="21">
        <v>187</v>
      </c>
      <c r="B210" s="6">
        <f>"D"&amp;TEXT('935'!K193,"0000")</f>
        <v>0</v>
      </c>
      <c r="C210" s="10"/>
    </row>
    <row r="211" spans="1:3">
      <c r="A211" s="21">
        <v>188</v>
      </c>
      <c r="B211" s="6">
        <f>"D"&amp;TEXT('935'!K194,"0000")</f>
        <v>0</v>
      </c>
      <c r="C211" s="10"/>
    </row>
    <row r="212" spans="1:3">
      <c r="A212" s="21">
        <v>189</v>
      </c>
      <c r="B212" s="6">
        <f>"D"&amp;TEXT('935'!K195,"0000")</f>
        <v>0</v>
      </c>
      <c r="C212" s="10"/>
    </row>
    <row r="213" spans="1:3">
      <c r="A213" s="21">
        <v>190</v>
      </c>
      <c r="B213" s="6">
        <f>"D"&amp;TEXT('935'!K196,"0000")</f>
        <v>0</v>
      </c>
      <c r="C213" s="10"/>
    </row>
    <row r="214" spans="1:3">
      <c r="A214" s="21">
        <v>191</v>
      </c>
      <c r="B214" s="6">
        <f>"D"&amp;TEXT('935'!K197,"0000")</f>
        <v>0</v>
      </c>
      <c r="C214" s="10"/>
    </row>
    <row r="215" spans="1:3">
      <c r="A215" s="21">
        <v>192</v>
      </c>
      <c r="B215" s="6">
        <f>"D"&amp;TEXT('935'!K198,"0000")</f>
        <v>0</v>
      </c>
      <c r="C215" s="10"/>
    </row>
    <row r="216" spans="1:3">
      <c r="A216" s="21">
        <v>193</v>
      </c>
      <c r="B216" s="6">
        <f>"D"&amp;TEXT('935'!K199,"0000")</f>
        <v>0</v>
      </c>
      <c r="C216" s="10"/>
    </row>
    <row r="217" spans="1:3">
      <c r="A217" s="21">
        <v>194</v>
      </c>
      <c r="B217" s="6">
        <f>"D"&amp;TEXT('935'!K200,"0000")</f>
        <v>0</v>
      </c>
      <c r="C217" s="10"/>
    </row>
    <row r="218" spans="1:3">
      <c r="A218" s="21">
        <v>195</v>
      </c>
      <c r="B218" s="6">
        <f>"D"&amp;TEXT('935'!K201,"0000")</f>
        <v>0</v>
      </c>
      <c r="C218" s="10"/>
    </row>
    <row r="219" spans="1:3">
      <c r="A219" s="21">
        <v>196</v>
      </c>
      <c r="B219" s="6">
        <f>"D"&amp;TEXT('935'!K202,"0000")</f>
        <v>0</v>
      </c>
      <c r="C219" s="10"/>
    </row>
    <row r="220" spans="1:3">
      <c r="A220" s="21">
        <v>197</v>
      </c>
      <c r="B220" s="6">
        <f>"D"&amp;TEXT('935'!K203,"0000")</f>
        <v>0</v>
      </c>
      <c r="C220" s="10"/>
    </row>
    <row r="221" spans="1:3">
      <c r="A221" s="21">
        <v>198</v>
      </c>
      <c r="B221" s="6">
        <f>"D"&amp;TEXT('935'!K204,"0000")</f>
        <v>0</v>
      </c>
      <c r="C221" s="10"/>
    </row>
    <row r="222" spans="1:3">
      <c r="A222" s="21">
        <v>199</v>
      </c>
      <c r="B222" s="6">
        <f>"D"&amp;TEXT('935'!K205,"0000")</f>
        <v>0</v>
      </c>
      <c r="C222" s="10"/>
    </row>
    <row r="223" spans="1:3">
      <c r="A223" s="21">
        <v>200</v>
      </c>
      <c r="B223" s="6">
        <f>"D"&amp;TEXT('935'!K206,"0000")</f>
        <v>0</v>
      </c>
      <c r="C223" s="10"/>
    </row>
    <row r="224" spans="1:3">
      <c r="A224" s="21">
        <v>201</v>
      </c>
      <c r="B224" s="6">
        <f>"D"&amp;TEXT('935'!K207,"0000")</f>
        <v>0</v>
      </c>
      <c r="C224" s="10"/>
    </row>
    <row r="225" spans="1:3">
      <c r="A225" s="21">
        <v>202</v>
      </c>
      <c r="B225" s="6">
        <f>"D"&amp;TEXT('935'!K208,"0000")</f>
        <v>0</v>
      </c>
      <c r="C225" s="10"/>
    </row>
    <row r="226" spans="1:3">
      <c r="A226" s="21">
        <v>203</v>
      </c>
      <c r="B226" s="6">
        <f>"D"&amp;TEXT('935'!K209,"0000")</f>
        <v>0</v>
      </c>
      <c r="C226" s="10"/>
    </row>
    <row r="227" spans="1:3">
      <c r="A227" s="21">
        <v>204</v>
      </c>
      <c r="B227" s="6">
        <f>"D"&amp;TEXT('935'!K210,"0000")</f>
        <v>0</v>
      </c>
      <c r="C227" s="10"/>
    </row>
    <row r="228" spans="1:3">
      <c r="A228" s="21">
        <v>205</v>
      </c>
      <c r="B228" s="6">
        <f>"D"&amp;TEXT('935'!K211,"0000")</f>
        <v>0</v>
      </c>
      <c r="C228" s="10"/>
    </row>
    <row r="229" spans="1:3">
      <c r="A229" s="21">
        <v>206</v>
      </c>
      <c r="B229" s="6">
        <f>"D"&amp;TEXT('935'!K212,"0000")</f>
        <v>0</v>
      </c>
      <c r="C229" s="10"/>
    </row>
    <row r="230" spans="1:3">
      <c r="A230" s="21">
        <v>207</v>
      </c>
      <c r="B230" s="6">
        <f>"D"&amp;TEXT('935'!K213,"0000")</f>
        <v>0</v>
      </c>
      <c r="C230" s="10"/>
    </row>
    <row r="231" spans="1:3">
      <c r="A231" s="21">
        <v>208</v>
      </c>
      <c r="B231" s="6">
        <f>"D"&amp;TEXT('935'!K214,"0000")</f>
        <v>0</v>
      </c>
      <c r="C231" s="10"/>
    </row>
    <row r="232" spans="1:3">
      <c r="A232" s="21">
        <v>209</v>
      </c>
      <c r="B232" s="6">
        <f>"D"&amp;TEXT('935'!K215,"0000")</f>
        <v>0</v>
      </c>
      <c r="C232" s="10"/>
    </row>
    <row r="233" spans="1:3">
      <c r="A233" s="21">
        <v>210</v>
      </c>
      <c r="B233" s="6">
        <f>"D"&amp;TEXT('935'!K216,"0000")</f>
        <v>0</v>
      </c>
      <c r="C233" s="10"/>
    </row>
    <row r="234" spans="1:3">
      <c r="A234" s="21">
        <v>211</v>
      </c>
      <c r="B234" s="6">
        <f>"D"&amp;TEXT('935'!K217,"0000")</f>
        <v>0</v>
      </c>
      <c r="C234" s="10"/>
    </row>
    <row r="235" spans="1:3">
      <c r="A235" s="21">
        <v>212</v>
      </c>
      <c r="B235" s="6">
        <f>"D"&amp;TEXT('935'!K218,"0000")</f>
        <v>0</v>
      </c>
      <c r="C235" s="10"/>
    </row>
    <row r="236" spans="1:3">
      <c r="A236" s="21">
        <v>213</v>
      </c>
      <c r="B236" s="6">
        <f>"D"&amp;TEXT('935'!K219,"0000")</f>
        <v>0</v>
      </c>
      <c r="C236" s="10"/>
    </row>
    <row r="237" spans="1:3">
      <c r="A237" s="21">
        <v>214</v>
      </c>
      <c r="B237" s="6">
        <f>"D"&amp;TEXT('935'!K220,"0000")</f>
        <v>0</v>
      </c>
      <c r="C237" s="10"/>
    </row>
    <row r="238" spans="1:3">
      <c r="A238" s="21">
        <v>215</v>
      </c>
      <c r="B238" s="6">
        <f>"D"&amp;TEXT('935'!K221,"0000")</f>
        <v>0</v>
      </c>
      <c r="C238" s="10"/>
    </row>
    <row r="239" spans="1:3">
      <c r="A239" s="21">
        <v>216</v>
      </c>
      <c r="B239" s="6">
        <f>"D"&amp;TEXT('935'!K222,"0000")</f>
        <v>0</v>
      </c>
      <c r="C239" s="10"/>
    </row>
    <row r="240" spans="1:3">
      <c r="A240" s="21">
        <v>217</v>
      </c>
      <c r="B240" s="6">
        <f>"D"&amp;TEXT('935'!K223,"0000")</f>
        <v>0</v>
      </c>
      <c r="C240" s="10"/>
    </row>
    <row r="241" spans="1:3">
      <c r="A241" s="21">
        <v>218</v>
      </c>
      <c r="B241" s="6">
        <f>"D"&amp;TEXT('935'!K224,"0000")</f>
        <v>0</v>
      </c>
      <c r="C241" s="10"/>
    </row>
    <row r="242" spans="1:3">
      <c r="A242" s="21">
        <v>219</v>
      </c>
      <c r="B242" s="6">
        <f>"D"&amp;TEXT('935'!K225,"0000")</f>
        <v>0</v>
      </c>
      <c r="C242" s="10"/>
    </row>
    <row r="243" spans="1:3">
      <c r="A243" s="21">
        <v>220</v>
      </c>
      <c r="B243" s="6">
        <f>"D"&amp;TEXT('935'!K226,"0000")</f>
        <v>0</v>
      </c>
      <c r="C243" s="10"/>
    </row>
    <row r="244" spans="1:3">
      <c r="A244" s="21">
        <v>221</v>
      </c>
      <c r="B244" s="6">
        <f>"D"&amp;TEXT('935'!K227,"0000")</f>
        <v>0</v>
      </c>
      <c r="C244" s="10"/>
    </row>
    <row r="245" spans="1:3">
      <c r="A245" s="21">
        <v>222</v>
      </c>
      <c r="B245" s="6">
        <f>"D"&amp;TEXT('935'!K228,"0000")</f>
        <v>0</v>
      </c>
      <c r="C245" s="10"/>
    </row>
    <row r="246" spans="1:3">
      <c r="A246" s="21">
        <v>223</v>
      </c>
      <c r="B246" s="6">
        <f>"D"&amp;TEXT('935'!K229,"0000")</f>
        <v>0</v>
      </c>
      <c r="C246" s="10"/>
    </row>
    <row r="247" spans="1:3">
      <c r="A247" s="21">
        <v>224</v>
      </c>
      <c r="B247" s="6">
        <f>"D"&amp;TEXT('935'!K230,"0000")</f>
        <v>0</v>
      </c>
      <c r="C247" s="10"/>
    </row>
    <row r="248" spans="1:3">
      <c r="A248" s="21">
        <v>225</v>
      </c>
      <c r="B248" s="6">
        <f>"D"&amp;TEXT('935'!K231,"0000")</f>
        <v>0</v>
      </c>
      <c r="C248" s="10"/>
    </row>
    <row r="249" spans="1:3">
      <c r="A249" s="21">
        <v>226</v>
      </c>
      <c r="B249" s="6">
        <f>"D"&amp;TEXT('935'!K232,"0000")</f>
        <v>0</v>
      </c>
      <c r="C249" s="10"/>
    </row>
    <row r="250" spans="1:3">
      <c r="A250" s="21">
        <v>227</v>
      </c>
      <c r="B250" s="6">
        <f>"D"&amp;TEXT('935'!K233,"0000")</f>
        <v>0</v>
      </c>
      <c r="C250" s="10"/>
    </row>
    <row r="251" spans="1:3">
      <c r="A251" s="21">
        <v>228</v>
      </c>
      <c r="B251" s="6">
        <f>"D"&amp;TEXT('935'!K234,"0000")</f>
        <v>0</v>
      </c>
      <c r="C251" s="10"/>
    </row>
    <row r="252" spans="1:3">
      <c r="A252" s="21">
        <v>229</v>
      </c>
      <c r="B252" s="6">
        <f>"D"&amp;TEXT('935'!K235,"0000")</f>
        <v>0</v>
      </c>
      <c r="C252" s="10"/>
    </row>
    <row r="253" spans="1:3">
      <c r="A253" s="21">
        <v>230</v>
      </c>
      <c r="B253" s="6">
        <f>"D"&amp;TEXT('935'!K236,"0000")</f>
        <v>0</v>
      </c>
      <c r="C253" s="10"/>
    </row>
    <row r="254" spans="1:3">
      <c r="A254" s="21">
        <v>231</v>
      </c>
      <c r="B254" s="6">
        <f>"D"&amp;TEXT('935'!K237,"0000")</f>
        <v>0</v>
      </c>
      <c r="C254" s="10"/>
    </row>
    <row r="255" spans="1:3">
      <c r="A255" s="21">
        <v>232</v>
      </c>
      <c r="B255" s="6">
        <f>"D"&amp;TEXT('935'!K238,"0000")</f>
        <v>0</v>
      </c>
      <c r="C255" s="10"/>
    </row>
    <row r="256" spans="1:3">
      <c r="A256" s="21">
        <v>233</v>
      </c>
      <c r="B256" s="6">
        <f>"D"&amp;TEXT('935'!K239,"0000")</f>
        <v>0</v>
      </c>
      <c r="C256" s="10"/>
    </row>
    <row r="257" spans="1:3">
      <c r="A257" s="21">
        <v>234</v>
      </c>
      <c r="B257" s="6">
        <f>"D"&amp;TEXT('935'!K240,"0000")</f>
        <v>0</v>
      </c>
      <c r="C257" s="10"/>
    </row>
    <row r="258" spans="1:3">
      <c r="A258" s="21">
        <v>235</v>
      </c>
      <c r="B258" s="6">
        <f>"D"&amp;TEXT('935'!K241,"0000")</f>
        <v>0</v>
      </c>
      <c r="C258" s="10"/>
    </row>
    <row r="259" spans="1:3">
      <c r="A259" s="21">
        <v>236</v>
      </c>
      <c r="B259" s="6">
        <f>"D"&amp;TEXT('935'!K242,"0000")</f>
        <v>0</v>
      </c>
      <c r="C259" s="10"/>
    </row>
    <row r="260" spans="1:3">
      <c r="A260" s="21">
        <v>237</v>
      </c>
      <c r="B260" s="6">
        <f>"D"&amp;TEXT('935'!K243,"0000")</f>
        <v>0</v>
      </c>
      <c r="C260" s="10"/>
    </row>
    <row r="261" spans="1:3">
      <c r="A261" s="21">
        <v>238</v>
      </c>
      <c r="B261" s="6">
        <f>"D"&amp;TEXT('935'!K244,"0000")</f>
        <v>0</v>
      </c>
      <c r="C261" s="10"/>
    </row>
    <row r="262" spans="1:3">
      <c r="A262" s="21">
        <v>239</v>
      </c>
      <c r="B262" s="6">
        <f>"D"&amp;TEXT('935'!K245,"0000")</f>
        <v>0</v>
      </c>
      <c r="C262" s="10"/>
    </row>
    <row r="263" spans="1:3">
      <c r="A263" s="21">
        <v>240</v>
      </c>
      <c r="B263" s="6">
        <f>"D"&amp;TEXT('935'!K246,"0000")</f>
        <v>0</v>
      </c>
      <c r="C263" s="10"/>
    </row>
    <row r="264" spans="1:3">
      <c r="A264" s="21">
        <v>241</v>
      </c>
      <c r="B264" s="6">
        <f>"D"&amp;TEXT('935'!K247,"0000")</f>
        <v>0</v>
      </c>
      <c r="C264" s="10"/>
    </row>
    <row r="265" spans="1:3">
      <c r="A265" s="21">
        <v>242</v>
      </c>
      <c r="B265" s="6">
        <f>"D"&amp;TEXT('935'!K248,"0000")</f>
        <v>0</v>
      </c>
      <c r="C265" s="10"/>
    </row>
    <row r="266" spans="1:3">
      <c r="A266" s="21">
        <v>243</v>
      </c>
      <c r="B266" s="6">
        <f>"D"&amp;TEXT('935'!K249,"0000")</f>
        <v>0</v>
      </c>
      <c r="C266" s="10"/>
    </row>
    <row r="267" spans="1:3">
      <c r="A267" s="21">
        <v>244</v>
      </c>
      <c r="B267" s="6">
        <f>"D"&amp;TEXT('935'!K250,"0000")</f>
        <v>0</v>
      </c>
      <c r="C267" s="10"/>
    </row>
    <row r="268" spans="1:3">
      <c r="A268" s="21">
        <v>245</v>
      </c>
      <c r="B268" s="6">
        <f>"D"&amp;TEXT('935'!K251,"0000")</f>
        <v>0</v>
      </c>
      <c r="C268" s="10"/>
    </row>
    <row r="269" spans="1:3">
      <c r="A269" s="21">
        <v>246</v>
      </c>
      <c r="B269" s="6">
        <f>"D"&amp;TEXT('935'!K252,"0000")</f>
        <v>0</v>
      </c>
      <c r="C269" s="10"/>
    </row>
    <row r="270" spans="1:3">
      <c r="A270" s="21">
        <v>247</v>
      </c>
      <c r="B270" s="6">
        <f>"D"&amp;TEXT('935'!K253,"0000")</f>
        <v>0</v>
      </c>
      <c r="C270" s="10"/>
    </row>
    <row r="271" spans="1:3">
      <c r="A271" s="21">
        <v>248</v>
      </c>
      <c r="B271" s="6">
        <f>"D"&amp;TEXT('935'!K254,"0000")</f>
        <v>0</v>
      </c>
      <c r="C271" s="10"/>
    </row>
    <row r="272" spans="1:3">
      <c r="A272" s="21">
        <v>249</v>
      </c>
      <c r="B272" s="6">
        <f>"D"&amp;TEXT('935'!K255,"0000")</f>
        <v>0</v>
      </c>
      <c r="C272" s="10"/>
    </row>
    <row r="273" spans="1:3">
      <c r="A273" s="21">
        <v>250</v>
      </c>
      <c r="B273" s="6">
        <f>"D"&amp;TEXT('935'!K256,"0000")</f>
        <v>0</v>
      </c>
      <c r="C273" s="10"/>
    </row>
    <row r="274" spans="1:3">
      <c r="A274" s="21">
        <v>251</v>
      </c>
      <c r="B274" s="6">
        <f>"D"&amp;TEXT('935'!K257,"0000")</f>
        <v>0</v>
      </c>
      <c r="C274" s="10"/>
    </row>
    <row r="275" spans="1:3">
      <c r="A275" s="21">
        <v>252</v>
      </c>
      <c r="B275" s="6">
        <f>"D"&amp;TEXT('935'!K258,"0000")</f>
        <v>0</v>
      </c>
      <c r="C275" s="10"/>
    </row>
    <row r="276" spans="1:3">
      <c r="A276" s="21">
        <v>253</v>
      </c>
      <c r="B276" s="6">
        <f>"D"&amp;TEXT('935'!K259,"0000")</f>
        <v>0</v>
      </c>
      <c r="C276" s="10"/>
    </row>
    <row r="277" spans="1:3">
      <c r="A277" s="21">
        <v>254</v>
      </c>
      <c r="B277" s="6">
        <f>"D"&amp;TEXT('935'!K260,"0000")</f>
        <v>0</v>
      </c>
      <c r="C277" s="10"/>
    </row>
    <row r="278" spans="1:3">
      <c r="A278" s="21">
        <v>255</v>
      </c>
      <c r="B278" s="6">
        <f>"D"&amp;TEXT('935'!K261,"0000")</f>
        <v>0</v>
      </c>
      <c r="C278" s="10"/>
    </row>
    <row r="279" spans="1:3">
      <c r="A279" s="21">
        <v>256</v>
      </c>
      <c r="B279" s="6">
        <f>"D"&amp;TEXT('935'!K262,"0000")</f>
        <v>0</v>
      </c>
      <c r="C279" s="10"/>
    </row>
    <row r="280" spans="1:3">
      <c r="A280" s="21">
        <v>257</v>
      </c>
      <c r="B280" s="6">
        <f>"D"&amp;TEXT('935'!K263,"0000")</f>
        <v>0</v>
      </c>
      <c r="C280" s="10"/>
    </row>
    <row r="281" spans="1:3">
      <c r="A281" s="21">
        <v>258</v>
      </c>
      <c r="B281" s="6">
        <f>"D"&amp;TEXT('935'!K264,"0000")</f>
        <v>0</v>
      </c>
      <c r="C281" s="10"/>
    </row>
    <row r="282" spans="1:3">
      <c r="A282" s="21">
        <v>259</v>
      </c>
      <c r="B282" s="6">
        <f>"D"&amp;TEXT('935'!K265,"0000")</f>
        <v>0</v>
      </c>
      <c r="C282" s="10"/>
    </row>
    <row r="283" spans="1:3">
      <c r="A283" s="21">
        <v>260</v>
      </c>
      <c r="B283" s="6">
        <f>"D"&amp;TEXT('935'!K266,"0000")</f>
        <v>0</v>
      </c>
      <c r="C283" s="10"/>
    </row>
    <row r="284" spans="1:3">
      <c r="A284" s="21">
        <v>261</v>
      </c>
      <c r="B284" s="6">
        <f>"D"&amp;TEXT('935'!K267,"0000")</f>
        <v>0</v>
      </c>
      <c r="C284" s="10"/>
    </row>
    <row r="285" spans="1:3">
      <c r="A285" s="21">
        <v>262</v>
      </c>
      <c r="B285" s="6">
        <f>"D"&amp;TEXT('935'!K268,"0000")</f>
        <v>0</v>
      </c>
      <c r="C285" s="10"/>
    </row>
    <row r="286" spans="1:3">
      <c r="A286" s="21">
        <v>263</v>
      </c>
      <c r="B286" s="6">
        <f>"D"&amp;TEXT('935'!K269,"0000")</f>
        <v>0</v>
      </c>
      <c r="C286" s="10"/>
    </row>
    <row r="287" spans="1:3">
      <c r="A287" s="21">
        <v>264</v>
      </c>
      <c r="B287" s="6">
        <f>"D"&amp;TEXT('935'!K270,"0000")</f>
        <v>0</v>
      </c>
      <c r="C287" s="10"/>
    </row>
    <row r="288" spans="1:3">
      <c r="A288" s="21">
        <v>265</v>
      </c>
      <c r="B288" s="6">
        <f>"D"&amp;TEXT('935'!K271,"0000")</f>
        <v>0</v>
      </c>
      <c r="C288" s="10"/>
    </row>
    <row r="289" spans="1:3">
      <c r="A289" s="21">
        <v>266</v>
      </c>
      <c r="B289" s="6">
        <f>"D"&amp;TEXT('935'!K272,"0000")</f>
        <v>0</v>
      </c>
      <c r="C289" s="10"/>
    </row>
    <row r="290" spans="1:3">
      <c r="A290" s="21">
        <v>267</v>
      </c>
      <c r="B290" s="6">
        <f>"D"&amp;TEXT('935'!K273,"0000")</f>
        <v>0</v>
      </c>
      <c r="C290" s="10"/>
    </row>
    <row r="291" spans="1:3">
      <c r="A291" s="21">
        <v>268</v>
      </c>
      <c r="B291" s="6">
        <f>"D"&amp;TEXT('935'!K274,"0000")</f>
        <v>0</v>
      </c>
      <c r="C291" s="10"/>
    </row>
    <row r="292" spans="1:3">
      <c r="A292" s="21">
        <v>269</v>
      </c>
      <c r="B292" s="6">
        <f>"D"&amp;TEXT('935'!K275,"0000")</f>
        <v>0</v>
      </c>
      <c r="C292" s="10"/>
    </row>
    <row r="293" spans="1:3">
      <c r="A293" s="21">
        <v>270</v>
      </c>
      <c r="B293" s="6">
        <f>"D"&amp;TEXT('935'!K276,"0000")</f>
        <v>0</v>
      </c>
      <c r="C293" s="10"/>
    </row>
    <row r="294" spans="1:3">
      <c r="A294" s="21">
        <v>271</v>
      </c>
      <c r="B294" s="6">
        <f>"D"&amp;TEXT('935'!K277,"0000")</f>
        <v>0</v>
      </c>
      <c r="C294" s="10"/>
    </row>
    <row r="295" spans="1:3">
      <c r="A295" s="21">
        <v>272</v>
      </c>
      <c r="B295" s="6">
        <f>"D"&amp;TEXT('935'!K278,"0000")</f>
        <v>0</v>
      </c>
      <c r="C295" s="10"/>
    </row>
    <row r="296" spans="1:3">
      <c r="A296" s="21">
        <v>273</v>
      </c>
      <c r="B296" s="6">
        <f>"D"&amp;TEXT('935'!K279,"0000")</f>
        <v>0</v>
      </c>
      <c r="C296" s="10"/>
    </row>
    <row r="297" spans="1:3">
      <c r="A297" s="21">
        <v>274</v>
      </c>
      <c r="B297" s="6">
        <f>"D"&amp;TEXT('935'!K280,"0000")</f>
        <v>0</v>
      </c>
      <c r="C297" s="10"/>
    </row>
    <row r="298" spans="1:3">
      <c r="A298" s="21">
        <v>275</v>
      </c>
      <c r="B298" s="6">
        <f>"D"&amp;TEXT('935'!K281,"0000")</f>
        <v>0</v>
      </c>
      <c r="C298" s="10"/>
    </row>
    <row r="299" spans="1:3">
      <c r="A299" s="21">
        <v>276</v>
      </c>
      <c r="B299" s="6">
        <f>"D"&amp;TEXT('935'!K282,"0000")</f>
        <v>0</v>
      </c>
      <c r="C299" s="10"/>
    </row>
    <row r="300" spans="1:3">
      <c r="A300" s="21">
        <v>277</v>
      </c>
      <c r="B300" s="6">
        <f>"D"&amp;TEXT('935'!K283,"0000")</f>
        <v>0</v>
      </c>
      <c r="C300" s="10"/>
    </row>
    <row r="301" spans="1:3">
      <c r="A301" s="21">
        <v>278</v>
      </c>
      <c r="B301" s="6">
        <f>"D"&amp;TEXT('935'!K284,"0000")</f>
        <v>0</v>
      </c>
      <c r="C301" s="10"/>
    </row>
    <row r="302" spans="1:3">
      <c r="A302" s="21">
        <v>279</v>
      </c>
      <c r="B302" s="6">
        <f>"D"&amp;TEXT('935'!K285,"0000")</f>
        <v>0</v>
      </c>
      <c r="C302" s="10"/>
    </row>
    <row r="303" spans="1:3">
      <c r="A303" s="21">
        <v>280</v>
      </c>
      <c r="B303" s="6">
        <f>"D"&amp;TEXT('935'!K286,"0000")</f>
        <v>0</v>
      </c>
      <c r="C303" s="10"/>
    </row>
    <row r="304" spans="1:3">
      <c r="A304" s="21">
        <v>281</v>
      </c>
      <c r="B304" s="6">
        <f>"D"&amp;TEXT('935'!K287,"0000")</f>
        <v>0</v>
      </c>
      <c r="C304" s="10"/>
    </row>
    <row r="305" spans="1:3">
      <c r="A305" s="21">
        <v>282</v>
      </c>
      <c r="B305" s="6">
        <f>"D"&amp;TEXT('935'!K288,"0000")</f>
        <v>0</v>
      </c>
      <c r="C305" s="10"/>
    </row>
    <row r="306" spans="1:3">
      <c r="A306" s="21">
        <v>283</v>
      </c>
      <c r="B306" s="6">
        <f>"D"&amp;TEXT('935'!K289,"0000")</f>
        <v>0</v>
      </c>
      <c r="C306" s="10"/>
    </row>
    <row r="307" spans="1:3">
      <c r="A307" s="21">
        <v>284</v>
      </c>
      <c r="B307" s="6">
        <f>"D"&amp;TEXT('935'!K290,"0000")</f>
        <v>0</v>
      </c>
      <c r="C307" s="10"/>
    </row>
    <row r="308" spans="1:3">
      <c r="A308" s="21">
        <v>285</v>
      </c>
      <c r="B308" s="6">
        <f>"D"&amp;TEXT('935'!K291,"0000")</f>
        <v>0</v>
      </c>
      <c r="C308" s="10"/>
    </row>
    <row r="309" spans="1:3">
      <c r="A309" s="21">
        <v>286</v>
      </c>
      <c r="B309" s="6">
        <f>"D"&amp;TEXT('935'!K292,"0000")</f>
        <v>0</v>
      </c>
      <c r="C309" s="10"/>
    </row>
    <row r="310" spans="1:3">
      <c r="A310" s="21">
        <v>287</v>
      </c>
      <c r="B310" s="6">
        <f>"D"&amp;TEXT('935'!K293,"0000")</f>
        <v>0</v>
      </c>
      <c r="C310" s="10"/>
    </row>
    <row r="311" spans="1:3">
      <c r="A311" s="21">
        <v>288</v>
      </c>
      <c r="B311" s="6">
        <f>"D"&amp;TEXT('935'!K294,"0000")</f>
        <v>0</v>
      </c>
      <c r="C311" s="10"/>
    </row>
    <row r="312" spans="1:3">
      <c r="A312" s="21">
        <v>289</v>
      </c>
      <c r="B312" s="6">
        <f>"D"&amp;TEXT('935'!K295,"0000")</f>
        <v>0</v>
      </c>
      <c r="C312" s="10"/>
    </row>
    <row r="313" spans="1:3">
      <c r="A313" s="21">
        <v>290</v>
      </c>
      <c r="B313" s="6">
        <f>"D"&amp;TEXT('935'!K296,"0000")</f>
        <v>0</v>
      </c>
      <c r="C313" s="10"/>
    </row>
    <row r="314" spans="1:3">
      <c r="A314" s="21">
        <v>291</v>
      </c>
      <c r="B314" s="6">
        <f>"D"&amp;TEXT('935'!K297,"0000")</f>
        <v>0</v>
      </c>
      <c r="C314" s="10"/>
    </row>
    <row r="315" spans="1:3">
      <c r="A315" s="21">
        <v>292</v>
      </c>
      <c r="B315" s="6">
        <f>"D"&amp;TEXT('935'!K298,"0000")</f>
        <v>0</v>
      </c>
      <c r="C315" s="10"/>
    </row>
    <row r="316" spans="1:3">
      <c r="A316" s="21">
        <v>293</v>
      </c>
      <c r="B316" s="6">
        <f>"D"&amp;TEXT('935'!K299,"0000")</f>
        <v>0</v>
      </c>
      <c r="C316" s="10"/>
    </row>
    <row r="317" spans="1:3">
      <c r="A317" s="21">
        <v>294</v>
      </c>
      <c r="B317" s="6">
        <f>"D"&amp;TEXT('935'!K300,"0000")</f>
        <v>0</v>
      </c>
      <c r="C317" s="10"/>
    </row>
    <row r="318" spans="1:3">
      <c r="A318" s="21">
        <v>295</v>
      </c>
      <c r="B318" s="6">
        <f>"D"&amp;TEXT('935'!K301,"0000")</f>
        <v>0</v>
      </c>
      <c r="C318" s="10"/>
    </row>
    <row r="319" spans="1:3">
      <c r="A319" s="21">
        <v>296</v>
      </c>
      <c r="B319" s="6">
        <f>"D"&amp;TEXT('935'!K302,"0000")</f>
        <v>0</v>
      </c>
      <c r="C319" s="10"/>
    </row>
    <row r="320" spans="1:3">
      <c r="A320" s="21">
        <v>297</v>
      </c>
      <c r="B320" s="6">
        <f>"D"&amp;TEXT('935'!K303,"0000")</f>
        <v>0</v>
      </c>
      <c r="C320" s="10"/>
    </row>
    <row r="321" spans="1:3">
      <c r="A321" s="21">
        <v>298</v>
      </c>
      <c r="B321" s="6">
        <f>"D"&amp;TEXT('935'!K304,"0000")</f>
        <v>0</v>
      </c>
      <c r="C321" s="10"/>
    </row>
    <row r="322" spans="1:3">
      <c r="A322" s="21">
        <v>299</v>
      </c>
      <c r="B322" s="6">
        <f>"D"&amp;TEXT('935'!K305,"0000")</f>
        <v>0</v>
      </c>
      <c r="C322" s="10"/>
    </row>
    <row r="323" spans="1:3">
      <c r="A323" s="21">
        <v>300</v>
      </c>
      <c r="B323" s="6">
        <f>"D"&amp;TEXT('935'!K306,"0000")</f>
        <v>0</v>
      </c>
      <c r="C323" s="10"/>
    </row>
    <row r="324" spans="1:3">
      <c r="A324" s="21">
        <v>301</v>
      </c>
      <c r="B324" s="6">
        <f>"D"&amp;TEXT('935'!K307,"0000")</f>
        <v>0</v>
      </c>
      <c r="C324" s="10"/>
    </row>
    <row r="325" spans="1:3">
      <c r="A325" s="21">
        <v>302</v>
      </c>
      <c r="B325" s="6">
        <f>"D"&amp;TEXT('935'!K308,"0000")</f>
        <v>0</v>
      </c>
      <c r="C325" s="10"/>
    </row>
    <row r="326" spans="1:3">
      <c r="A326" s="21">
        <v>303</v>
      </c>
      <c r="B326" s="6">
        <f>"D"&amp;TEXT('935'!K309,"0000")</f>
        <v>0</v>
      </c>
      <c r="C326" s="10"/>
    </row>
    <row r="327" spans="1:3">
      <c r="A327" s="21">
        <v>304</v>
      </c>
      <c r="B327" s="6">
        <f>"D"&amp;TEXT('935'!K310,"0000")</f>
        <v>0</v>
      </c>
      <c r="C327" s="10"/>
    </row>
    <row r="328" spans="1:3">
      <c r="A328" s="21">
        <v>305</v>
      </c>
      <c r="B328" s="6">
        <f>"D"&amp;TEXT('935'!K311,"0000")</f>
        <v>0</v>
      </c>
      <c r="C328" s="10"/>
    </row>
    <row r="329" spans="1:3">
      <c r="A329" s="21">
        <v>306</v>
      </c>
      <c r="B329" s="6">
        <f>"D"&amp;TEXT('935'!K312,"0000")</f>
        <v>0</v>
      </c>
      <c r="C329" s="10"/>
    </row>
    <row r="330" spans="1:3">
      <c r="A330" s="21">
        <v>307</v>
      </c>
      <c r="B330" s="6">
        <f>"D"&amp;TEXT('935'!K313,"0000")</f>
        <v>0</v>
      </c>
      <c r="C330" s="10"/>
    </row>
    <row r="331" spans="1:3">
      <c r="A331" s="21">
        <v>308</v>
      </c>
      <c r="B331" s="6">
        <f>"D"&amp;TEXT('935'!K314,"0000")</f>
        <v>0</v>
      </c>
      <c r="C331" s="10"/>
    </row>
    <row r="332" spans="1:3">
      <c r="A332" s="21">
        <v>309</v>
      </c>
      <c r="B332" s="6">
        <f>"D"&amp;TEXT('935'!K315,"0000")</f>
        <v>0</v>
      </c>
      <c r="C332" s="10"/>
    </row>
    <row r="333" spans="1:3">
      <c r="A333" s="21">
        <v>310</v>
      </c>
      <c r="B333" s="6">
        <f>"D"&amp;TEXT('935'!K316,"0000")</f>
        <v>0</v>
      </c>
      <c r="C333" s="10"/>
    </row>
    <row r="334" spans="1:3">
      <c r="A334" s="21">
        <v>311</v>
      </c>
      <c r="B334" s="6">
        <f>"D"&amp;TEXT('935'!K317,"0000")</f>
        <v>0</v>
      </c>
      <c r="C334" s="10"/>
    </row>
    <row r="335" spans="1:3">
      <c r="A335" s="21">
        <v>312</v>
      </c>
      <c r="B335" s="6">
        <f>"D"&amp;TEXT('935'!K318,"0000")</f>
        <v>0</v>
      </c>
      <c r="C335" s="10"/>
    </row>
    <row r="336" spans="1:3">
      <c r="A336" s="21">
        <v>313</v>
      </c>
      <c r="B336" s="6">
        <f>"D"&amp;TEXT('935'!K319,"0000")</f>
        <v>0</v>
      </c>
      <c r="C336" s="10"/>
    </row>
    <row r="337" spans="1:3">
      <c r="A337" s="21">
        <v>314</v>
      </c>
      <c r="B337" s="6">
        <f>"D"&amp;TEXT('935'!K320,"0000")</f>
        <v>0</v>
      </c>
      <c r="C337" s="10"/>
    </row>
    <row r="338" spans="1:3">
      <c r="A338" s="21">
        <v>315</v>
      </c>
      <c r="B338" s="6">
        <f>"D"&amp;TEXT('935'!K321,"0000")</f>
        <v>0</v>
      </c>
      <c r="C338" s="10"/>
    </row>
    <row r="339" spans="1:3">
      <c r="A339" s="21">
        <v>316</v>
      </c>
      <c r="B339" s="6">
        <f>"D"&amp;TEXT('935'!K322,"0000")</f>
        <v>0</v>
      </c>
      <c r="C339" s="10"/>
    </row>
    <row r="340" spans="1:3">
      <c r="A340" s="21">
        <v>317</v>
      </c>
      <c r="B340" s="6">
        <f>"D"&amp;TEXT('935'!K323,"0000")</f>
        <v>0</v>
      </c>
      <c r="C340" s="10"/>
    </row>
    <row r="341" spans="1:3">
      <c r="A341" s="21">
        <v>318</v>
      </c>
      <c r="B341" s="6">
        <f>"D"&amp;TEXT('935'!K324,"0000")</f>
        <v>0</v>
      </c>
      <c r="C341" s="10"/>
    </row>
    <row r="342" spans="1:3">
      <c r="A342" s="21">
        <v>319</v>
      </c>
      <c r="B342" s="6">
        <f>"D"&amp;TEXT('935'!K325,"0000")</f>
        <v>0</v>
      </c>
      <c r="C342" s="10"/>
    </row>
    <row r="343" spans="1:3">
      <c r="A343" s="21">
        <v>320</v>
      </c>
      <c r="B343" s="6">
        <f>"D"&amp;TEXT('935'!K326,"0000")</f>
        <v>0</v>
      </c>
      <c r="C343" s="10"/>
    </row>
    <row r="344" spans="1:3">
      <c r="A344" s="21">
        <v>321</v>
      </c>
      <c r="B344" s="6">
        <f>"D"&amp;TEXT('935'!K327,"0000")</f>
        <v>0</v>
      </c>
      <c r="C344" s="10"/>
    </row>
    <row r="345" spans="1:3">
      <c r="A345" s="21">
        <v>322</v>
      </c>
      <c r="B345" s="6">
        <f>"D"&amp;TEXT('935'!K328,"0000")</f>
        <v>0</v>
      </c>
      <c r="C345" s="10"/>
    </row>
    <row r="346" spans="1:3">
      <c r="A346" s="21">
        <v>323</v>
      </c>
      <c r="B346" s="6">
        <f>"D"&amp;TEXT('935'!K329,"0000")</f>
        <v>0</v>
      </c>
      <c r="C346" s="10"/>
    </row>
    <row r="347" spans="1:3">
      <c r="A347" s="21">
        <v>324</v>
      </c>
      <c r="B347" s="6">
        <f>"D"&amp;TEXT('935'!K330,"0000")</f>
        <v>0</v>
      </c>
      <c r="C347" s="10"/>
    </row>
    <row r="348" spans="1:3">
      <c r="A348" s="21">
        <v>325</v>
      </c>
      <c r="B348" s="6">
        <f>"D"&amp;TEXT('935'!K331,"0000")</f>
        <v>0</v>
      </c>
      <c r="C348" s="10"/>
    </row>
    <row r="349" spans="1:3">
      <c r="A349" s="21">
        <v>326</v>
      </c>
      <c r="B349" s="6">
        <f>"D"&amp;TEXT('935'!K332,"0000")</f>
        <v>0</v>
      </c>
      <c r="C349" s="10"/>
    </row>
    <row r="350" spans="1:3">
      <c r="A350" s="21">
        <v>327</v>
      </c>
      <c r="B350" s="6">
        <f>"D"&amp;TEXT('935'!K333,"0000")</f>
        <v>0</v>
      </c>
      <c r="C350" s="10"/>
    </row>
    <row r="351" spans="1:3">
      <c r="A351" s="21">
        <v>328</v>
      </c>
      <c r="B351" s="6">
        <f>"D"&amp;TEXT('935'!K334,"0000")</f>
        <v>0</v>
      </c>
      <c r="C351" s="10"/>
    </row>
    <row r="352" spans="1:3">
      <c r="A352" s="21">
        <v>329</v>
      </c>
      <c r="B352" s="6">
        <f>"D"&amp;TEXT('935'!K335,"0000")</f>
        <v>0</v>
      </c>
      <c r="C352" s="10"/>
    </row>
    <row r="353" spans="1:3">
      <c r="A353" s="21">
        <v>330</v>
      </c>
      <c r="B353" s="6">
        <f>"D"&amp;TEXT('935'!K336,"0000")</f>
        <v>0</v>
      </c>
      <c r="C353" s="10"/>
    </row>
    <row r="354" spans="1:3">
      <c r="A354" s="21">
        <v>331</v>
      </c>
      <c r="B354" s="6">
        <f>"D"&amp;TEXT('935'!K337,"0000")</f>
        <v>0</v>
      </c>
      <c r="C354" s="10"/>
    </row>
    <row r="355" spans="1:3">
      <c r="A355" s="21">
        <v>332</v>
      </c>
      <c r="B355" s="6">
        <f>"D"&amp;TEXT('935'!K338,"0000")</f>
        <v>0</v>
      </c>
      <c r="C355" s="10"/>
    </row>
    <row r="356" spans="1:3">
      <c r="A356" s="21">
        <v>333</v>
      </c>
      <c r="B356" s="6">
        <f>"D"&amp;TEXT('935'!K339,"0000")</f>
        <v>0</v>
      </c>
      <c r="C356" s="10"/>
    </row>
    <row r="357" spans="1:3">
      <c r="A357" s="21">
        <v>334</v>
      </c>
      <c r="B357" s="6">
        <f>"D"&amp;TEXT('935'!K340,"0000")</f>
        <v>0</v>
      </c>
      <c r="C357" s="10"/>
    </row>
    <row r="358" spans="1:3">
      <c r="A358" s="21">
        <v>335</v>
      </c>
      <c r="B358" s="6">
        <f>"D"&amp;TEXT('935'!K341,"0000")</f>
        <v>0</v>
      </c>
      <c r="C358" s="10"/>
    </row>
    <row r="359" spans="1:3">
      <c r="A359" s="21">
        <v>336</v>
      </c>
      <c r="B359" s="6">
        <f>"D"&amp;TEXT('935'!K342,"0000")</f>
        <v>0</v>
      </c>
      <c r="C359" s="10"/>
    </row>
    <row r="360" spans="1:3">
      <c r="A360" s="21">
        <v>337</v>
      </c>
      <c r="B360" s="6">
        <f>"D"&amp;TEXT('935'!K343,"0000")</f>
        <v>0</v>
      </c>
      <c r="C360" s="10"/>
    </row>
    <row r="361" spans="1:3">
      <c r="A361" s="21">
        <v>338</v>
      </c>
      <c r="B361" s="6">
        <f>"D"&amp;TEXT('935'!K344,"0000")</f>
        <v>0</v>
      </c>
      <c r="C361" s="10"/>
    </row>
    <row r="362" spans="1:3">
      <c r="A362" s="21">
        <v>339</v>
      </c>
      <c r="B362" s="6">
        <f>"D"&amp;TEXT('935'!K345,"0000")</f>
        <v>0</v>
      </c>
      <c r="C362" s="10"/>
    </row>
    <row r="363" spans="1:3">
      <c r="A363" s="21">
        <v>340</v>
      </c>
      <c r="B363" s="6">
        <f>"D"&amp;TEXT('935'!K346,"0000")</f>
        <v>0</v>
      </c>
      <c r="C363" s="10"/>
    </row>
    <row r="364" spans="1:3">
      <c r="A364" s="21">
        <v>341</v>
      </c>
      <c r="B364" s="6">
        <f>"D"&amp;TEXT('935'!K347,"0000")</f>
        <v>0</v>
      </c>
      <c r="C364" s="10"/>
    </row>
    <row r="365" spans="1:3">
      <c r="A365" s="21">
        <v>342</v>
      </c>
      <c r="B365" s="6">
        <f>"D"&amp;TEXT('935'!K348,"0000")</f>
        <v>0</v>
      </c>
      <c r="C365" s="10"/>
    </row>
    <row r="366" spans="1:3">
      <c r="A366" s="21">
        <v>343</v>
      </c>
      <c r="B366" s="6">
        <f>"D"&amp;TEXT('935'!K349,"0000")</f>
        <v>0</v>
      </c>
      <c r="C366" s="10"/>
    </row>
    <row r="367" spans="1:3">
      <c r="A367" s="21">
        <v>344</v>
      </c>
      <c r="B367" s="6">
        <f>"D"&amp;TEXT('935'!K350,"0000")</f>
        <v>0</v>
      </c>
      <c r="C367" s="10"/>
    </row>
    <row r="368" spans="1:3">
      <c r="A368" s="21">
        <v>345</v>
      </c>
      <c r="B368" s="6">
        <f>"D"&amp;TEXT('935'!K351,"0000")</f>
        <v>0</v>
      </c>
      <c r="C368" s="10"/>
    </row>
    <row r="369" spans="1:3">
      <c r="A369" s="21">
        <v>346</v>
      </c>
      <c r="B369" s="6">
        <f>"D"&amp;TEXT('935'!K352,"0000")</f>
        <v>0</v>
      </c>
      <c r="C369" s="10"/>
    </row>
    <row r="370" spans="1:3">
      <c r="A370" s="21">
        <v>347</v>
      </c>
      <c r="B370" s="6">
        <f>"D"&amp;TEXT('935'!K353,"0000")</f>
        <v>0</v>
      </c>
      <c r="C370" s="10"/>
    </row>
    <row r="371" spans="1:3">
      <c r="A371" s="21">
        <v>348</v>
      </c>
      <c r="B371" s="6">
        <f>"D"&amp;TEXT('935'!K354,"0000")</f>
        <v>0</v>
      </c>
      <c r="C371" s="10"/>
    </row>
    <row r="372" spans="1:3">
      <c r="A372" s="21">
        <v>349</v>
      </c>
      <c r="B372" s="6">
        <f>"D"&amp;TEXT('935'!K355,"0000")</f>
        <v>0</v>
      </c>
      <c r="C372" s="10"/>
    </row>
    <row r="373" spans="1:3">
      <c r="A373" s="21">
        <v>350</v>
      </c>
      <c r="B373" s="6">
        <f>"D"&amp;TEXT('935'!K356,"0000")</f>
        <v>0</v>
      </c>
      <c r="C373" s="10"/>
    </row>
    <row r="374" spans="1:3">
      <c r="A374" s="21">
        <v>351</v>
      </c>
      <c r="B374" s="6">
        <f>"D"&amp;TEXT('935'!K357,"0000")</f>
        <v>0</v>
      </c>
      <c r="C374" s="10"/>
    </row>
    <row r="375" spans="1:3">
      <c r="A375" s="21">
        <v>352</v>
      </c>
      <c r="B375" s="6">
        <f>"D"&amp;TEXT('935'!K358,"0000")</f>
        <v>0</v>
      </c>
      <c r="C375" s="10"/>
    </row>
    <row r="376" spans="1:3">
      <c r="A376" s="21">
        <v>353</v>
      </c>
      <c r="B376" s="6">
        <f>"D"&amp;TEXT('935'!K359,"0000")</f>
        <v>0</v>
      </c>
      <c r="C376" s="10"/>
    </row>
    <row r="377" spans="1:3">
      <c r="A377" s="21">
        <v>354</v>
      </c>
      <c r="B377" s="6">
        <f>"D"&amp;TEXT('935'!K360,"0000")</f>
        <v>0</v>
      </c>
      <c r="C377" s="10"/>
    </row>
    <row r="378" spans="1:3">
      <c r="A378" s="21">
        <v>355</v>
      </c>
      <c r="B378" s="6">
        <f>"D"&amp;TEXT('935'!K361,"0000")</f>
        <v>0</v>
      </c>
      <c r="C378" s="10"/>
    </row>
    <row r="379" spans="1:3">
      <c r="A379" s="21">
        <v>356</v>
      </c>
      <c r="B379" s="6">
        <f>"D"&amp;TEXT('935'!K362,"0000")</f>
        <v>0</v>
      </c>
      <c r="C379" s="10"/>
    </row>
    <row r="380" spans="1:3">
      <c r="A380" s="21">
        <v>357</v>
      </c>
      <c r="B380" s="6">
        <f>"D"&amp;TEXT('935'!K363,"0000")</f>
        <v>0</v>
      </c>
      <c r="C380" s="10"/>
    </row>
    <row r="381" spans="1:3">
      <c r="A381" s="21">
        <v>358</v>
      </c>
      <c r="B381" s="6">
        <f>"D"&amp;TEXT('935'!K364,"0000")</f>
        <v>0</v>
      </c>
      <c r="C381" s="10"/>
    </row>
    <row r="382" spans="1:3">
      <c r="A382" s="21">
        <v>359</v>
      </c>
      <c r="B382" s="6">
        <f>"D"&amp;TEXT('935'!K365,"0000")</f>
        <v>0</v>
      </c>
      <c r="C382" s="10"/>
    </row>
    <row r="383" spans="1:3">
      <c r="A383" s="21">
        <v>360</v>
      </c>
      <c r="B383" s="6">
        <f>"D"&amp;TEXT('935'!K366,"0000")</f>
        <v>0</v>
      </c>
      <c r="C383" s="10"/>
    </row>
    <row r="384" spans="1:3">
      <c r="A384" s="21">
        <v>361</v>
      </c>
      <c r="B384" s="6">
        <f>"D"&amp;TEXT('935'!K367,"0000")</f>
        <v>0</v>
      </c>
      <c r="C384" s="10"/>
    </row>
    <row r="385" spans="1:3">
      <c r="A385" s="21">
        <v>362</v>
      </c>
      <c r="B385" s="6">
        <f>"D"&amp;TEXT('935'!K368,"0000")</f>
        <v>0</v>
      </c>
      <c r="C385" s="10"/>
    </row>
    <row r="386" spans="1:3">
      <c r="A386" s="21">
        <v>363</v>
      </c>
      <c r="B386" s="6">
        <f>"D"&amp;TEXT('935'!K369,"0000")</f>
        <v>0</v>
      </c>
      <c r="C386" s="10"/>
    </row>
    <row r="387" spans="1:3">
      <c r="A387" s="21">
        <v>364</v>
      </c>
      <c r="B387" s="6">
        <f>"D"&amp;TEXT('935'!K370,"0000")</f>
        <v>0</v>
      </c>
      <c r="C387" s="10"/>
    </row>
    <row r="388" spans="1:3">
      <c r="A388" s="21">
        <v>365</v>
      </c>
      <c r="B388" s="6">
        <f>"D"&amp;TEXT('935'!K371,"0000")</f>
        <v>0</v>
      </c>
      <c r="C388" s="10"/>
    </row>
    <row r="389" spans="1:3">
      <c r="A389" s="21">
        <v>366</v>
      </c>
      <c r="B389" s="6">
        <f>"D"&amp;TEXT('935'!K372,"0000")</f>
        <v>0</v>
      </c>
      <c r="C389" s="10"/>
    </row>
    <row r="390" spans="1:3">
      <c r="A390" s="21">
        <v>367</v>
      </c>
      <c r="B390" s="6">
        <f>"D"&amp;TEXT('935'!K373,"0000")</f>
        <v>0</v>
      </c>
      <c r="C390" s="10"/>
    </row>
    <row r="391" spans="1:3">
      <c r="A391" s="21">
        <v>368</v>
      </c>
      <c r="B391" s="6">
        <f>"D"&amp;TEXT('935'!K374,"0000")</f>
        <v>0</v>
      </c>
      <c r="C391" s="10"/>
    </row>
    <row r="392" spans="1:3">
      <c r="A392" s="21">
        <v>369</v>
      </c>
      <c r="B392" s="6">
        <f>"D"&amp;TEXT('935'!K375,"0000")</f>
        <v>0</v>
      </c>
      <c r="C392" s="10"/>
    </row>
    <row r="393" spans="1:3">
      <c r="A393" s="21">
        <v>370</v>
      </c>
      <c r="B393" s="6">
        <f>"D"&amp;TEXT('935'!K376,"0000")</f>
        <v>0</v>
      </c>
      <c r="C393" s="10"/>
    </row>
    <row r="394" spans="1:3">
      <c r="A394" s="21">
        <v>371</v>
      </c>
      <c r="B394" s="6">
        <f>"D"&amp;TEXT('935'!K377,"0000")</f>
        <v>0</v>
      </c>
      <c r="C394" s="10"/>
    </row>
    <row r="395" spans="1:3">
      <c r="A395" s="21">
        <v>372</v>
      </c>
      <c r="B395" s="6">
        <f>"D"&amp;TEXT('935'!K378,"0000")</f>
        <v>0</v>
      </c>
      <c r="C395" s="10"/>
    </row>
    <row r="396" spans="1:3">
      <c r="A396" s="21">
        <v>373</v>
      </c>
      <c r="B396" s="6">
        <f>"D"&amp;TEXT('935'!K379,"0000")</f>
        <v>0</v>
      </c>
      <c r="C396" s="10"/>
    </row>
    <row r="397" spans="1:3">
      <c r="A397" s="21">
        <v>374</v>
      </c>
      <c r="B397" s="6">
        <f>"D"&amp;TEXT('935'!K380,"0000")</f>
        <v>0</v>
      </c>
      <c r="C397" s="10"/>
    </row>
    <row r="398" spans="1:3">
      <c r="A398" s="21">
        <v>375</v>
      </c>
      <c r="B398" s="6">
        <f>"D"&amp;TEXT('935'!K381,"0000")</f>
        <v>0</v>
      </c>
      <c r="C398" s="10"/>
    </row>
    <row r="399" spans="1:3">
      <c r="A399" s="21">
        <v>376</v>
      </c>
      <c r="B399" s="6">
        <f>"D"&amp;TEXT('935'!K382,"0000")</f>
        <v>0</v>
      </c>
      <c r="C399" s="10"/>
    </row>
    <row r="400" spans="1:3">
      <c r="A400" s="21">
        <v>377</v>
      </c>
      <c r="B400" s="6">
        <f>"D"&amp;TEXT('935'!K383,"0000")</f>
        <v>0</v>
      </c>
      <c r="C400" s="10"/>
    </row>
    <row r="401" spans="1:3">
      <c r="A401" s="21">
        <v>378</v>
      </c>
      <c r="B401" s="6">
        <f>"D"&amp;TEXT('935'!K384,"0000")</f>
        <v>0</v>
      </c>
      <c r="C401" s="10"/>
    </row>
    <row r="402" spans="1:3">
      <c r="A402" s="21">
        <v>379</v>
      </c>
      <c r="B402" s="6">
        <f>"D"&amp;TEXT('935'!K385,"0000")</f>
        <v>0</v>
      </c>
      <c r="C402" s="10"/>
    </row>
    <row r="403" spans="1:3">
      <c r="A403" s="21">
        <v>380</v>
      </c>
      <c r="B403" s="6">
        <f>"D"&amp;TEXT('935'!K386,"0000")</f>
        <v>0</v>
      </c>
      <c r="C403" s="10"/>
    </row>
    <row r="404" spans="1:3">
      <c r="A404" s="21">
        <v>381</v>
      </c>
      <c r="B404" s="6">
        <f>"D"&amp;TEXT('935'!K387,"0000")</f>
        <v>0</v>
      </c>
      <c r="C404" s="10"/>
    </row>
    <row r="405" spans="1:3">
      <c r="A405" s="21">
        <v>382</v>
      </c>
      <c r="B405" s="6">
        <f>"D"&amp;TEXT('935'!K388,"0000")</f>
        <v>0</v>
      </c>
      <c r="C405" s="10"/>
    </row>
    <row r="406" spans="1:3">
      <c r="A406" s="21">
        <v>383</v>
      </c>
      <c r="B406" s="6">
        <f>"D"&amp;TEXT('935'!K389,"0000")</f>
        <v>0</v>
      </c>
      <c r="C406" s="10"/>
    </row>
    <row r="407" spans="1:3">
      <c r="A407" s="21">
        <v>384</v>
      </c>
      <c r="B407" s="6">
        <f>"D"&amp;TEXT('935'!K390,"0000")</f>
        <v>0</v>
      </c>
      <c r="C407" s="10"/>
    </row>
    <row r="408" spans="1:3">
      <c r="A408" s="21">
        <v>385</v>
      </c>
      <c r="B408" s="6">
        <f>"D"&amp;TEXT('935'!K391,"0000")</f>
        <v>0</v>
      </c>
      <c r="C408" s="10"/>
    </row>
    <row r="409" spans="1:3">
      <c r="A409" s="21">
        <v>386</v>
      </c>
      <c r="B409" s="6">
        <f>"D"&amp;TEXT('935'!K392,"0000")</f>
        <v>0</v>
      </c>
      <c r="C409" s="10"/>
    </row>
    <row r="410" spans="1:3">
      <c r="A410" s="21">
        <v>387</v>
      </c>
      <c r="B410" s="6">
        <f>"D"&amp;TEXT('935'!K393,"0000")</f>
        <v>0</v>
      </c>
      <c r="C410" s="10"/>
    </row>
    <row r="411" spans="1:3">
      <c r="A411" s="21">
        <v>388</v>
      </c>
      <c r="B411" s="6">
        <f>"D"&amp;TEXT('935'!K394,"0000")</f>
        <v>0</v>
      </c>
      <c r="C411" s="10"/>
    </row>
    <row r="412" spans="1:3">
      <c r="A412" s="21">
        <v>389</v>
      </c>
      <c r="B412" s="6">
        <f>"D"&amp;TEXT('935'!K395,"0000")</f>
        <v>0</v>
      </c>
      <c r="C412" s="10"/>
    </row>
    <row r="413" spans="1:3">
      <c r="A413" s="21">
        <v>390</v>
      </c>
      <c r="B413" s="6">
        <f>"D"&amp;TEXT('935'!K396,"0000")</f>
        <v>0</v>
      </c>
      <c r="C413" s="10"/>
    </row>
    <row r="414" spans="1:3">
      <c r="A414" s="21">
        <v>391</v>
      </c>
      <c r="B414" s="6">
        <f>"D"&amp;TEXT('935'!K397,"0000")</f>
        <v>0</v>
      </c>
      <c r="C414" s="10"/>
    </row>
    <row r="415" spans="1:3">
      <c r="A415" s="21">
        <v>392</v>
      </c>
      <c r="B415" s="6">
        <f>"D"&amp;TEXT('935'!K398,"0000")</f>
        <v>0</v>
      </c>
      <c r="C415" s="10"/>
    </row>
    <row r="416" spans="1:3">
      <c r="A416" s="21">
        <v>393</v>
      </c>
      <c r="B416" s="6">
        <f>"D"&amp;TEXT('935'!K399,"0000")</f>
        <v>0</v>
      </c>
      <c r="C416" s="10"/>
    </row>
    <row r="417" spans="1:3">
      <c r="A417" s="21">
        <v>394</v>
      </c>
      <c r="B417" s="6">
        <f>"D"&amp;TEXT('935'!K400,"0000")</f>
        <v>0</v>
      </c>
      <c r="C417" s="10"/>
    </row>
    <row r="418" spans="1:3">
      <c r="A418" s="21">
        <v>395</v>
      </c>
      <c r="B418" s="6">
        <f>"D"&amp;TEXT('935'!K401,"0000")</f>
        <v>0</v>
      </c>
      <c r="C418" s="10"/>
    </row>
    <row r="419" spans="1:3">
      <c r="A419" s="21">
        <v>396</v>
      </c>
      <c r="B419" s="6">
        <f>"D"&amp;TEXT('935'!K402,"0000")</f>
        <v>0</v>
      </c>
      <c r="C419" s="10"/>
    </row>
    <row r="420" spans="1:3">
      <c r="A420" s="21">
        <v>397</v>
      </c>
      <c r="B420" s="6">
        <f>"D"&amp;TEXT('935'!K403,"0000")</f>
        <v>0</v>
      </c>
      <c r="C420" s="10"/>
    </row>
    <row r="421" spans="1:3">
      <c r="A421" s="21">
        <v>398</v>
      </c>
      <c r="B421" s="6">
        <f>"D"&amp;TEXT('935'!K404,"0000")</f>
        <v>0</v>
      </c>
      <c r="C421" s="10"/>
    </row>
    <row r="422" spans="1:3">
      <c r="A422" s="21">
        <v>399</v>
      </c>
      <c r="B422" s="6">
        <f>"D"&amp;TEXT('935'!K405,"0000")</f>
        <v>0</v>
      </c>
      <c r="C422" s="10"/>
    </row>
    <row r="423" spans="1:3">
      <c r="A423" s="21">
        <v>400</v>
      </c>
      <c r="B423" s="6">
        <f>"D"&amp;TEXT('935'!K406,"0000")</f>
        <v>0</v>
      </c>
      <c r="C423" s="10"/>
    </row>
    <row r="424" spans="1:3">
      <c r="A424" s="21">
        <v>401</v>
      </c>
      <c r="B424" s="6">
        <f>"D"&amp;TEXT('935'!K407,"0000")</f>
        <v>0</v>
      </c>
      <c r="C424" s="10"/>
    </row>
    <row r="425" spans="1:3">
      <c r="A425" s="21">
        <v>402</v>
      </c>
      <c r="B425" s="6">
        <f>"D"&amp;TEXT('935'!K408,"0000")</f>
        <v>0</v>
      </c>
      <c r="C425" s="10"/>
    </row>
    <row r="426" spans="1:3">
      <c r="A426" s="21">
        <v>403</v>
      </c>
      <c r="B426" s="6">
        <f>"D"&amp;TEXT('935'!K409,"0000")</f>
        <v>0</v>
      </c>
      <c r="C426" s="10"/>
    </row>
    <row r="427" spans="1:3">
      <c r="A427" s="21">
        <v>404</v>
      </c>
      <c r="B427" s="6">
        <f>"D"&amp;TEXT('935'!K410,"0000")</f>
        <v>0</v>
      </c>
      <c r="C427" s="10"/>
    </row>
    <row r="428" spans="1:3">
      <c r="A428" s="21">
        <v>405</v>
      </c>
      <c r="B428" s="6">
        <f>"D"&amp;TEXT('935'!K411,"0000")</f>
        <v>0</v>
      </c>
      <c r="C428" s="10"/>
    </row>
    <row r="429" spans="1:3">
      <c r="A429" s="21">
        <v>406</v>
      </c>
      <c r="B429" s="6">
        <f>"D"&amp;TEXT('935'!K412,"0000")</f>
        <v>0</v>
      </c>
      <c r="C429" s="10"/>
    </row>
    <row r="430" spans="1:3">
      <c r="A430" s="21">
        <v>407</v>
      </c>
      <c r="B430" s="6">
        <f>"D"&amp;TEXT('935'!K413,"0000")</f>
        <v>0</v>
      </c>
      <c r="C430" s="10"/>
    </row>
    <row r="431" spans="1:3">
      <c r="A431" s="21">
        <v>408</v>
      </c>
      <c r="B431" s="6">
        <f>"D"&amp;TEXT('935'!K414,"0000")</f>
        <v>0</v>
      </c>
      <c r="C431" s="10"/>
    </row>
    <row r="432" spans="1:3">
      <c r="A432" s="21">
        <v>409</v>
      </c>
      <c r="B432" s="6">
        <f>"D"&amp;TEXT('935'!K415,"0000")</f>
        <v>0</v>
      </c>
      <c r="C432" s="10"/>
    </row>
    <row r="433" spans="1:3">
      <c r="A433" s="21">
        <v>410</v>
      </c>
      <c r="B433" s="6">
        <f>"D"&amp;TEXT('935'!K416,"0000")</f>
        <v>0</v>
      </c>
      <c r="C433" s="10"/>
    </row>
    <row r="434" spans="1:3">
      <c r="A434" s="21">
        <v>411</v>
      </c>
      <c r="B434" s="6">
        <f>"D"&amp;TEXT('935'!K417,"0000")</f>
        <v>0</v>
      </c>
      <c r="C434" s="10"/>
    </row>
    <row r="435" spans="1:3">
      <c r="A435" s="21">
        <v>412</v>
      </c>
      <c r="B435" s="6">
        <f>"D"&amp;TEXT('935'!K418,"0000")</f>
        <v>0</v>
      </c>
      <c r="C435" s="10"/>
    </row>
    <row r="436" spans="1:3">
      <c r="A436" s="21">
        <v>413</v>
      </c>
      <c r="B436" s="6">
        <f>"D"&amp;TEXT('935'!K419,"0000")</f>
        <v>0</v>
      </c>
      <c r="C436" s="10"/>
    </row>
    <row r="437" spans="1:3">
      <c r="A437" s="21">
        <v>414</v>
      </c>
      <c r="B437" s="6">
        <f>"D"&amp;TEXT('935'!K420,"0000")</f>
        <v>0</v>
      </c>
      <c r="C437" s="10"/>
    </row>
    <row r="438" spans="1:3">
      <c r="A438" s="21">
        <v>415</v>
      </c>
      <c r="B438" s="6">
        <f>"D"&amp;TEXT('935'!K421,"0000")</f>
        <v>0</v>
      </c>
      <c r="C438" s="10"/>
    </row>
    <row r="439" spans="1:3">
      <c r="A439" s="21">
        <v>416</v>
      </c>
      <c r="B439" s="6">
        <f>"D"&amp;TEXT('935'!K422,"0000")</f>
        <v>0</v>
      </c>
      <c r="C439" s="10"/>
    </row>
    <row r="440" spans="1:3">
      <c r="A440" s="21">
        <v>417</v>
      </c>
      <c r="B440" s="6">
        <f>"D"&amp;TEXT('935'!K423,"0000")</f>
        <v>0</v>
      </c>
      <c r="C440" s="10"/>
    </row>
    <row r="441" spans="1:3">
      <c r="A441" s="21">
        <v>418</v>
      </c>
      <c r="B441" s="6">
        <f>"D"&amp;TEXT('935'!K424,"0000")</f>
        <v>0</v>
      </c>
      <c r="C441" s="10"/>
    </row>
    <row r="442" spans="1:3">
      <c r="A442" s="21">
        <v>419</v>
      </c>
      <c r="B442" s="6">
        <f>"D"&amp;TEXT('935'!K425,"0000")</f>
        <v>0</v>
      </c>
      <c r="C442" s="10"/>
    </row>
    <row r="443" spans="1:3">
      <c r="A443" s="21">
        <v>420</v>
      </c>
      <c r="B443" s="6">
        <f>"D"&amp;TEXT('935'!K426,"0000")</f>
        <v>0</v>
      </c>
      <c r="C443" s="10"/>
    </row>
    <row r="444" spans="1:3">
      <c r="A444" s="21">
        <v>421</v>
      </c>
      <c r="B444" s="6">
        <f>"D"&amp;TEXT('935'!K427,"0000")</f>
        <v>0</v>
      </c>
      <c r="C444" s="10"/>
    </row>
    <row r="445" spans="1:3">
      <c r="A445" s="21">
        <v>422</v>
      </c>
      <c r="B445" s="6">
        <f>"D"&amp;TEXT('935'!K428,"0000")</f>
        <v>0</v>
      </c>
      <c r="C445" s="10"/>
    </row>
    <row r="446" spans="1:3">
      <c r="A446" s="21">
        <v>423</v>
      </c>
      <c r="B446" s="6">
        <f>"D"&amp;TEXT('935'!K429,"0000")</f>
        <v>0</v>
      </c>
      <c r="C446" s="10"/>
    </row>
    <row r="447" spans="1:3">
      <c r="A447" s="21">
        <v>424</v>
      </c>
      <c r="B447" s="6">
        <f>"D"&amp;TEXT('935'!K430,"0000")</f>
        <v>0</v>
      </c>
      <c r="C447" s="10"/>
    </row>
    <row r="448" spans="1:3">
      <c r="A448" s="21">
        <v>425</v>
      </c>
      <c r="B448" s="6">
        <f>"D"&amp;TEXT('935'!K431,"0000")</f>
        <v>0</v>
      </c>
      <c r="C448" s="10"/>
    </row>
    <row r="449" spans="1:3">
      <c r="A449" s="21">
        <v>426</v>
      </c>
      <c r="B449" s="6">
        <f>"D"&amp;TEXT('935'!K432,"0000")</f>
        <v>0</v>
      </c>
      <c r="C449" s="10"/>
    </row>
    <row r="450" spans="1:3">
      <c r="A450" s="21">
        <v>427</v>
      </c>
      <c r="B450" s="6">
        <f>"D"&amp;TEXT('935'!K433,"0000")</f>
        <v>0</v>
      </c>
      <c r="C450" s="10"/>
    </row>
    <row r="451" spans="1:3">
      <c r="A451" s="21">
        <v>428</v>
      </c>
      <c r="B451" s="6">
        <f>"D"&amp;TEXT('935'!K434,"0000")</f>
        <v>0</v>
      </c>
      <c r="C451" s="10"/>
    </row>
    <row r="452" spans="1:3">
      <c r="A452" s="21">
        <v>429</v>
      </c>
      <c r="B452" s="6">
        <f>"D"&amp;TEXT('935'!K435,"0000")</f>
        <v>0</v>
      </c>
      <c r="C452" s="10"/>
    </row>
    <row r="453" spans="1:3">
      <c r="A453" s="21">
        <v>430</v>
      </c>
      <c r="B453" s="6">
        <f>"D"&amp;TEXT('935'!K436,"0000")</f>
        <v>0</v>
      </c>
      <c r="C453" s="10"/>
    </row>
    <row r="454" spans="1:3">
      <c r="A454" s="21">
        <v>431</v>
      </c>
      <c r="B454" s="6">
        <f>"D"&amp;TEXT('935'!K437,"0000")</f>
        <v>0</v>
      </c>
      <c r="C454" s="10"/>
    </row>
    <row r="455" spans="1:3">
      <c r="A455" s="21">
        <v>432</v>
      </c>
      <c r="B455" s="6">
        <f>"D"&amp;TEXT('935'!K438,"0000")</f>
        <v>0</v>
      </c>
      <c r="C455" s="10"/>
    </row>
    <row r="456" spans="1:3">
      <c r="A456" s="21">
        <v>433</v>
      </c>
      <c r="B456" s="6">
        <f>"D"&amp;TEXT('935'!K439,"0000")</f>
        <v>0</v>
      </c>
      <c r="C456" s="10"/>
    </row>
    <row r="457" spans="1:3">
      <c r="A457" s="21">
        <v>434</v>
      </c>
      <c r="B457" s="6">
        <f>"D"&amp;TEXT('935'!K440,"0000")</f>
        <v>0</v>
      </c>
      <c r="C457" s="10"/>
    </row>
    <row r="458" spans="1:3">
      <c r="A458" s="21">
        <v>435</v>
      </c>
      <c r="B458" s="6">
        <f>"D"&amp;TEXT('935'!K441,"0000")</f>
        <v>0</v>
      </c>
      <c r="C458" s="10"/>
    </row>
    <row r="459" spans="1:3">
      <c r="A459" s="21">
        <v>436</v>
      </c>
      <c r="B459" s="6">
        <f>"D"&amp;TEXT('935'!K442,"0000")</f>
        <v>0</v>
      </c>
      <c r="C459" s="10"/>
    </row>
    <row r="460" spans="1:3">
      <c r="A460" s="21">
        <v>437</v>
      </c>
      <c r="B460" s="6">
        <f>"D"&amp;TEXT('935'!K443,"0000")</f>
        <v>0</v>
      </c>
      <c r="C460" s="10"/>
    </row>
    <row r="461" spans="1:3">
      <c r="A461" s="21">
        <v>438</v>
      </c>
      <c r="B461" s="6">
        <f>"D"&amp;TEXT('935'!K444,"0000")</f>
        <v>0</v>
      </c>
      <c r="C461" s="10"/>
    </row>
    <row r="462" spans="1:3">
      <c r="A462" s="21">
        <v>439</v>
      </c>
      <c r="B462" s="6">
        <f>"D"&amp;TEXT('935'!K445,"0000")</f>
        <v>0</v>
      </c>
      <c r="C462" s="10"/>
    </row>
    <row r="463" spans="1:3">
      <c r="A463" s="21">
        <v>440</v>
      </c>
      <c r="B463" s="6">
        <f>"D"&amp;TEXT('935'!K446,"0000")</f>
        <v>0</v>
      </c>
      <c r="C463" s="10"/>
    </row>
    <row r="464" spans="1:3">
      <c r="A464" s="21">
        <v>441</v>
      </c>
      <c r="B464" s="6">
        <f>"D"&amp;TEXT('935'!K447,"0000")</f>
        <v>0</v>
      </c>
      <c r="C464" s="10"/>
    </row>
    <row r="465" spans="1:3">
      <c r="A465" s="21">
        <v>442</v>
      </c>
      <c r="B465" s="6">
        <f>"D"&amp;TEXT('935'!K448,"0000")</f>
        <v>0</v>
      </c>
      <c r="C465" s="10"/>
    </row>
    <row r="466" spans="1:3">
      <c r="A466" s="21">
        <v>443</v>
      </c>
      <c r="B466" s="6">
        <f>"D"&amp;TEXT('935'!K449,"0000")</f>
        <v>0</v>
      </c>
      <c r="C466" s="10"/>
    </row>
    <row r="467" spans="1:3">
      <c r="A467" s="21">
        <v>444</v>
      </c>
      <c r="B467" s="6">
        <f>"D"&amp;TEXT('935'!K450,"0000")</f>
        <v>0</v>
      </c>
      <c r="C467" s="10"/>
    </row>
    <row r="468" spans="1:3">
      <c r="A468" s="21">
        <v>445</v>
      </c>
      <c r="B468" s="6">
        <f>"D"&amp;TEXT('935'!K451,"0000")</f>
        <v>0</v>
      </c>
      <c r="C468" s="10"/>
    </row>
    <row r="469" spans="1:3">
      <c r="A469" s="21">
        <v>446</v>
      </c>
      <c r="B469" s="6">
        <f>"D"&amp;TEXT('935'!K452,"0000")</f>
        <v>0</v>
      </c>
      <c r="C469" s="10"/>
    </row>
    <row r="470" spans="1:3">
      <c r="A470" s="21">
        <v>447</v>
      </c>
      <c r="B470" s="6">
        <f>"D"&amp;TEXT('935'!K453,"0000")</f>
        <v>0</v>
      </c>
      <c r="C470" s="10"/>
    </row>
    <row r="471" spans="1:3">
      <c r="A471" s="21">
        <v>448</v>
      </c>
      <c r="B471" s="6">
        <f>"D"&amp;TEXT('935'!K454,"0000")</f>
        <v>0</v>
      </c>
      <c r="C471" s="10"/>
    </row>
    <row r="472" spans="1:3">
      <c r="A472" s="21">
        <v>449</v>
      </c>
      <c r="B472" s="6">
        <f>"D"&amp;TEXT('935'!K455,"0000")</f>
        <v>0</v>
      </c>
      <c r="C472" s="10"/>
    </row>
    <row r="473" spans="1:3">
      <c r="A473" s="21">
        <v>450</v>
      </c>
      <c r="B473" s="6">
        <f>"D"&amp;TEXT('935'!K456,"0000")</f>
        <v>0</v>
      </c>
      <c r="C473" s="10"/>
    </row>
    <row r="474" spans="1:3">
      <c r="A474" s="21">
        <v>451</v>
      </c>
      <c r="B474" s="6">
        <f>"D"&amp;TEXT('935'!K457,"0000")</f>
        <v>0</v>
      </c>
      <c r="C474" s="10"/>
    </row>
    <row r="475" spans="1:3">
      <c r="A475" s="21">
        <v>452</v>
      </c>
      <c r="B475" s="6">
        <f>"D"&amp;TEXT('935'!K458,"0000")</f>
        <v>0</v>
      </c>
      <c r="C475" s="10"/>
    </row>
    <row r="476" spans="1:3">
      <c r="A476" s="21">
        <v>453</v>
      </c>
      <c r="B476" s="6">
        <f>"D"&amp;TEXT('935'!K459,"0000")</f>
        <v>0</v>
      </c>
      <c r="C476" s="10"/>
    </row>
    <row r="477" spans="1:3">
      <c r="A477" s="21">
        <v>454</v>
      </c>
      <c r="B477" s="6">
        <f>"D"&amp;TEXT('935'!K460,"0000")</f>
        <v>0</v>
      </c>
      <c r="C477" s="10"/>
    </row>
    <row r="478" spans="1:3">
      <c r="A478" s="21">
        <v>455</v>
      </c>
      <c r="B478" s="6">
        <f>"D"&amp;TEXT('935'!K461,"0000")</f>
        <v>0</v>
      </c>
      <c r="C478" s="10"/>
    </row>
    <row r="479" spans="1:3">
      <c r="A479" s="21">
        <v>456</v>
      </c>
      <c r="B479" s="6">
        <f>"D"&amp;TEXT('935'!K462,"0000")</f>
        <v>0</v>
      </c>
      <c r="C479" s="10"/>
    </row>
    <row r="480" spans="1:3">
      <c r="A480" s="21">
        <v>457</v>
      </c>
      <c r="B480" s="6">
        <f>"D"&amp;TEXT('935'!K463,"0000")</f>
        <v>0</v>
      </c>
      <c r="C480" s="10"/>
    </row>
    <row r="481" spans="1:3">
      <c r="A481" s="21">
        <v>458</v>
      </c>
      <c r="B481" s="6">
        <f>"D"&amp;TEXT('935'!K464,"0000")</f>
        <v>0</v>
      </c>
      <c r="C481" s="10"/>
    </row>
    <row r="482" spans="1:3">
      <c r="A482" s="21">
        <v>459</v>
      </c>
      <c r="B482" s="6">
        <f>"D"&amp;TEXT('935'!K465,"0000")</f>
        <v>0</v>
      </c>
      <c r="C482" s="10"/>
    </row>
    <row r="483" spans="1:3">
      <c r="A483" s="21">
        <v>460</v>
      </c>
      <c r="B483" s="6">
        <f>"D"&amp;TEXT('935'!K466,"0000")</f>
        <v>0</v>
      </c>
      <c r="C483" s="10"/>
    </row>
    <row r="484" spans="1:3">
      <c r="A484" s="21">
        <v>461</v>
      </c>
      <c r="B484" s="6">
        <f>"D"&amp;TEXT('935'!K467,"0000")</f>
        <v>0</v>
      </c>
      <c r="C484" s="10"/>
    </row>
    <row r="485" spans="1:3">
      <c r="A485" s="21">
        <v>462</v>
      </c>
      <c r="B485" s="6">
        <f>"D"&amp;TEXT('935'!K468,"0000")</f>
        <v>0</v>
      </c>
      <c r="C485" s="10"/>
    </row>
    <row r="486" spans="1:3">
      <c r="A486" s="21">
        <v>463</v>
      </c>
      <c r="B486" s="6">
        <f>"D"&amp;TEXT('935'!K469,"0000")</f>
        <v>0</v>
      </c>
      <c r="C486" s="10"/>
    </row>
    <row r="487" spans="1:3">
      <c r="A487" s="21">
        <v>464</v>
      </c>
      <c r="B487" s="6">
        <f>"D"&amp;TEXT('935'!K470,"0000")</f>
        <v>0</v>
      </c>
      <c r="C487" s="10"/>
    </row>
    <row r="488" spans="1:3">
      <c r="A488" s="21">
        <v>465</v>
      </c>
      <c r="B488" s="6">
        <f>"D"&amp;TEXT('935'!K471,"0000")</f>
        <v>0</v>
      </c>
      <c r="C488" s="10"/>
    </row>
    <row r="489" spans="1:3">
      <c r="A489" s="21">
        <v>466</v>
      </c>
      <c r="B489" s="6">
        <f>"D"&amp;TEXT('935'!K472,"0000")</f>
        <v>0</v>
      </c>
      <c r="C489" s="10"/>
    </row>
    <row r="490" spans="1:3">
      <c r="A490" s="21">
        <v>467</v>
      </c>
      <c r="B490" s="6">
        <f>"D"&amp;TEXT('935'!K473,"0000")</f>
        <v>0</v>
      </c>
      <c r="C490" s="10"/>
    </row>
    <row r="491" spans="1:3">
      <c r="A491" s="21">
        <v>468</v>
      </c>
      <c r="B491" s="6">
        <f>"D"&amp;TEXT('935'!K474,"0000")</f>
        <v>0</v>
      </c>
      <c r="C491" s="10"/>
    </row>
    <row r="492" spans="1:3">
      <c r="A492" s="21">
        <v>469</v>
      </c>
      <c r="B492" s="6">
        <f>"D"&amp;TEXT('935'!K475,"0000")</f>
        <v>0</v>
      </c>
      <c r="C492" s="10"/>
    </row>
    <row r="493" spans="1:3">
      <c r="A493" s="21">
        <v>470</v>
      </c>
      <c r="B493" s="6">
        <f>"D"&amp;TEXT('935'!K476,"0000")</f>
        <v>0</v>
      </c>
      <c r="C493" s="10"/>
    </row>
    <row r="494" spans="1:3">
      <c r="A494" s="21">
        <v>471</v>
      </c>
      <c r="B494" s="6">
        <f>"D"&amp;TEXT('935'!K477,"0000")</f>
        <v>0</v>
      </c>
      <c r="C494" s="10"/>
    </row>
    <row r="495" spans="1:3">
      <c r="A495" s="21">
        <v>472</v>
      </c>
      <c r="B495" s="6">
        <f>"D"&amp;TEXT('935'!K478,"0000")</f>
        <v>0</v>
      </c>
      <c r="C495" s="10"/>
    </row>
    <row r="496" spans="1:3">
      <c r="A496" s="21">
        <v>473</v>
      </c>
      <c r="B496" s="6">
        <f>"D"&amp;TEXT('935'!K479,"0000")</f>
        <v>0</v>
      </c>
      <c r="C496" s="10"/>
    </row>
    <row r="497" spans="1:3">
      <c r="A497" s="21">
        <v>474</v>
      </c>
      <c r="B497" s="6">
        <f>"D"&amp;TEXT('935'!K480,"0000")</f>
        <v>0</v>
      </c>
      <c r="C497" s="10"/>
    </row>
    <row r="498" spans="1:3">
      <c r="A498" s="21">
        <v>475</v>
      </c>
      <c r="B498" s="6">
        <f>"D"&amp;TEXT('935'!K481,"0000")</f>
        <v>0</v>
      </c>
      <c r="C498" s="10"/>
    </row>
    <row r="499" spans="1:3">
      <c r="A499" s="21">
        <v>476</v>
      </c>
      <c r="B499" s="6">
        <f>"D"&amp;TEXT('935'!K482,"0000")</f>
        <v>0</v>
      </c>
      <c r="C499" s="10"/>
    </row>
    <row r="500" spans="1:3">
      <c r="A500" s="21">
        <v>477</v>
      </c>
      <c r="B500" s="6">
        <f>"D"&amp;TEXT('935'!K483,"0000")</f>
        <v>0</v>
      </c>
      <c r="C500" s="10"/>
    </row>
    <row r="501" spans="1:3">
      <c r="A501" s="21">
        <v>478</v>
      </c>
      <c r="B501" s="6">
        <f>"D"&amp;TEXT('935'!K484,"0000")</f>
        <v>0</v>
      </c>
      <c r="C501" s="10"/>
    </row>
    <row r="502" spans="1:3">
      <c r="A502" s="21">
        <v>479</v>
      </c>
      <c r="B502" s="6">
        <f>"D"&amp;TEXT('935'!K485,"0000")</f>
        <v>0</v>
      </c>
      <c r="C502" s="10"/>
    </row>
    <row r="503" spans="1:3">
      <c r="A503" s="21">
        <v>480</v>
      </c>
      <c r="B503" s="6">
        <f>"D"&amp;TEXT('935'!K486,"0000")</f>
        <v>0</v>
      </c>
      <c r="C503" s="10"/>
    </row>
    <row r="504" spans="1:3">
      <c r="A504" s="21">
        <v>481</v>
      </c>
      <c r="B504" s="6">
        <f>"D"&amp;TEXT('935'!K487,"0000")</f>
        <v>0</v>
      </c>
      <c r="C504" s="10"/>
    </row>
    <row r="505" spans="1:3">
      <c r="A505" s="21">
        <v>482</v>
      </c>
      <c r="B505" s="6">
        <f>"D"&amp;TEXT('935'!K488,"0000")</f>
        <v>0</v>
      </c>
      <c r="C505" s="10"/>
    </row>
    <row r="506" spans="1:3">
      <c r="A506" s="21">
        <v>483</v>
      </c>
      <c r="B506" s="6">
        <f>"D"&amp;TEXT('935'!K489,"0000")</f>
        <v>0</v>
      </c>
      <c r="C506" s="10"/>
    </row>
    <row r="507" spans="1:3">
      <c r="A507" s="21">
        <v>484</v>
      </c>
      <c r="B507" s="6">
        <f>"D"&amp;TEXT('935'!K490,"0000")</f>
        <v>0</v>
      </c>
      <c r="C507" s="10"/>
    </row>
    <row r="508" spans="1:3">
      <c r="A508" s="21">
        <v>485</v>
      </c>
      <c r="B508" s="6">
        <f>"D"&amp;TEXT('935'!K491,"0000")</f>
        <v>0</v>
      </c>
      <c r="C508" s="10"/>
    </row>
    <row r="509" spans="1:3">
      <c r="A509" s="21">
        <v>486</v>
      </c>
      <c r="B509" s="6">
        <f>"D"&amp;TEXT('935'!K492,"0000")</f>
        <v>0</v>
      </c>
      <c r="C509" s="10"/>
    </row>
    <row r="510" spans="1:3">
      <c r="A510" s="21">
        <v>487</v>
      </c>
      <c r="B510" s="6">
        <f>"D"&amp;TEXT('935'!K493,"0000")</f>
        <v>0</v>
      </c>
      <c r="C510" s="10"/>
    </row>
    <row r="511" spans="1:3">
      <c r="A511" s="21">
        <v>488</v>
      </c>
      <c r="B511" s="6">
        <f>"D"&amp;TEXT('935'!K494,"0000")</f>
        <v>0</v>
      </c>
      <c r="C511" s="10"/>
    </row>
    <row r="512" spans="1:3">
      <c r="A512" s="21">
        <v>489</v>
      </c>
      <c r="B512" s="6">
        <f>"D"&amp;TEXT('935'!K495,"0000")</f>
        <v>0</v>
      </c>
      <c r="C512" s="10"/>
    </row>
    <row r="513" spans="1:3">
      <c r="A513" s="21">
        <v>490</v>
      </c>
      <c r="B513" s="6">
        <f>"D"&amp;TEXT('935'!K496,"0000")</f>
        <v>0</v>
      </c>
      <c r="C513" s="10"/>
    </row>
    <row r="514" spans="1:3">
      <c r="A514" s="21">
        <v>491</v>
      </c>
      <c r="B514" s="6">
        <f>"D"&amp;TEXT('935'!K497,"0000")</f>
        <v>0</v>
      </c>
      <c r="C514" s="10"/>
    </row>
    <row r="515" spans="1:3">
      <c r="A515" s="21">
        <v>492</v>
      </c>
      <c r="B515" s="6">
        <f>"D"&amp;TEXT('935'!K498,"0000")</f>
        <v>0</v>
      </c>
      <c r="C515" s="10"/>
    </row>
    <row r="516" spans="1:3">
      <c r="A516" s="21">
        <v>493</v>
      </c>
      <c r="B516" s="6">
        <f>"D"&amp;TEXT('935'!K499,"0000")</f>
        <v>0</v>
      </c>
      <c r="C516" s="10"/>
    </row>
    <row r="517" spans="1:3">
      <c r="A517" s="21">
        <v>494</v>
      </c>
      <c r="B517" s="6">
        <f>"D"&amp;TEXT('935'!K500,"0000")</f>
        <v>0</v>
      </c>
      <c r="C517" s="10"/>
    </row>
    <row r="518" spans="1:3">
      <c r="A518" s="21">
        <v>495</v>
      </c>
      <c r="B518" s="6">
        <f>"D"&amp;TEXT('935'!K501,"0000")</f>
        <v>0</v>
      </c>
      <c r="C518" s="10"/>
    </row>
    <row r="519" spans="1:3">
      <c r="A519" s="21">
        <v>496</v>
      </c>
      <c r="B519" s="6">
        <f>"D"&amp;TEXT('935'!K502,"0000")</f>
        <v>0</v>
      </c>
      <c r="C519" s="10"/>
    </row>
    <row r="520" spans="1:3">
      <c r="A520" s="21">
        <v>497</v>
      </c>
      <c r="B520" s="6">
        <f>"D"&amp;TEXT('935'!K503,"0000")</f>
        <v>0</v>
      </c>
      <c r="C520" s="10"/>
    </row>
    <row r="521" spans="1:3">
      <c r="A521" s="21">
        <v>498</v>
      </c>
      <c r="B521" s="6">
        <f>"D"&amp;TEXT('935'!K504,"0000")</f>
        <v>0</v>
      </c>
      <c r="C521" s="10"/>
    </row>
    <row r="522" spans="1:3">
      <c r="A522" s="21">
        <v>499</v>
      </c>
      <c r="B522" s="6">
        <f>"D"&amp;TEXT('935'!K505,"0000")</f>
        <v>0</v>
      </c>
      <c r="C522" s="10"/>
    </row>
    <row r="523" spans="1:3">
      <c r="A523" s="21">
        <v>500</v>
      </c>
      <c r="B523" s="6">
        <f>"D"&amp;TEXT('935'!K506,"0000")</f>
        <v>0</v>
      </c>
      <c r="C523" s="10"/>
    </row>
    <row r="524" spans="1:3">
      <c r="A524" s="21">
        <v>501</v>
      </c>
      <c r="B524" s="6">
        <f>"D"&amp;TEXT('935'!K507,"0000")</f>
        <v>0</v>
      </c>
      <c r="C524" s="10"/>
    </row>
    <row r="525" spans="1:3">
      <c r="A525" s="21">
        <v>502</v>
      </c>
      <c r="B525" s="6">
        <f>"D"&amp;TEXT('935'!K508,"0000")</f>
        <v>0</v>
      </c>
      <c r="C525" s="10"/>
    </row>
    <row r="526" spans="1:3">
      <c r="A526" s="21">
        <v>503</v>
      </c>
      <c r="B526" s="6">
        <f>"D"&amp;TEXT('935'!K509,"0000")</f>
        <v>0</v>
      </c>
      <c r="C526" s="10"/>
    </row>
    <row r="527" spans="1:3">
      <c r="A527" s="21">
        <v>504</v>
      </c>
      <c r="B527" s="6">
        <f>"D"&amp;TEXT('935'!K510,"0000")</f>
        <v>0</v>
      </c>
      <c r="C527" s="10"/>
    </row>
    <row r="528" spans="1:3">
      <c r="A528" s="21">
        <v>505</v>
      </c>
      <c r="B528" s="6">
        <f>"D"&amp;TEXT('935'!K511,"0000")</f>
        <v>0</v>
      </c>
      <c r="C528" s="10"/>
    </row>
    <row r="529" spans="1:3">
      <c r="A529" s="21">
        <v>506</v>
      </c>
      <c r="B529" s="6">
        <f>"D"&amp;TEXT('935'!K512,"0000")</f>
        <v>0</v>
      </c>
      <c r="C529" s="10"/>
    </row>
    <row r="530" spans="1:3">
      <c r="A530" s="21">
        <v>507</v>
      </c>
      <c r="B530" s="6">
        <f>"D"&amp;TEXT('935'!K513,"0000")</f>
        <v>0</v>
      </c>
      <c r="C530" s="10"/>
    </row>
    <row r="531" spans="1:3">
      <c r="A531" s="21">
        <v>508</v>
      </c>
      <c r="B531" s="6">
        <f>"D"&amp;TEXT('935'!K514,"0000")</f>
        <v>0</v>
      </c>
      <c r="C531" s="10"/>
    </row>
    <row r="532" spans="1:3">
      <c r="A532" s="21">
        <v>509</v>
      </c>
      <c r="B532" s="6">
        <f>"D"&amp;TEXT('935'!K515,"0000")</f>
        <v>0</v>
      </c>
      <c r="C532" s="10"/>
    </row>
    <row r="533" spans="1:3">
      <c r="A533" s="21">
        <v>510</v>
      </c>
      <c r="B533" s="6">
        <f>"D"&amp;TEXT('935'!K516,"0000")</f>
        <v>0</v>
      </c>
      <c r="C533" s="10"/>
    </row>
    <row r="534" spans="1:3">
      <c r="A534" s="21">
        <v>511</v>
      </c>
      <c r="B534" s="6">
        <f>"D"&amp;TEXT('935'!K517,"0000")</f>
        <v>0</v>
      </c>
      <c r="C534" s="10"/>
    </row>
    <row r="535" spans="1:3">
      <c r="A535" s="21">
        <v>512</v>
      </c>
      <c r="B535" s="6">
        <f>"D"&amp;TEXT('935'!K518,"0000")</f>
        <v>0</v>
      </c>
      <c r="C535" s="10"/>
    </row>
    <row r="536" spans="1:3">
      <c r="A536" s="21">
        <v>513</v>
      </c>
      <c r="B536" s="6">
        <f>"D"&amp;TEXT('935'!K519,"0000")</f>
        <v>0</v>
      </c>
      <c r="C536" s="10"/>
    </row>
    <row r="537" spans="1:3">
      <c r="A537" s="21">
        <v>514</v>
      </c>
      <c r="B537" s="6">
        <f>"D"&amp;TEXT('935'!K520,"0000")</f>
        <v>0</v>
      </c>
      <c r="C537" s="10"/>
    </row>
    <row r="538" spans="1:3">
      <c r="A538" s="21">
        <v>515</v>
      </c>
      <c r="B538" s="6">
        <f>"D"&amp;TEXT('935'!K521,"0000")</f>
        <v>0</v>
      </c>
      <c r="C538" s="10"/>
    </row>
    <row r="539" spans="1:3">
      <c r="A539" s="21">
        <v>516</v>
      </c>
      <c r="B539" s="6">
        <f>"D"&amp;TEXT('935'!K522,"0000")</f>
        <v>0</v>
      </c>
      <c r="C539" s="10"/>
    </row>
    <row r="540" spans="1:3">
      <c r="A540" s="21">
        <v>517</v>
      </c>
      <c r="B540" s="6">
        <f>"D"&amp;TEXT('935'!K523,"0000")</f>
        <v>0</v>
      </c>
      <c r="C540" s="10"/>
    </row>
    <row r="541" spans="1:3">
      <c r="A541" s="21">
        <v>518</v>
      </c>
      <c r="B541" s="6">
        <f>"D"&amp;TEXT('935'!K524,"0000")</f>
        <v>0</v>
      </c>
      <c r="C541" s="10"/>
    </row>
    <row r="542" spans="1:3">
      <c r="A542" s="21">
        <v>519</v>
      </c>
      <c r="B542" s="6">
        <f>"D"&amp;TEXT('935'!K525,"0000")</f>
        <v>0</v>
      </c>
      <c r="C542" s="10"/>
    </row>
    <row r="543" spans="1:3">
      <c r="A543" s="21">
        <v>520</v>
      </c>
      <c r="B543" s="6">
        <f>"D"&amp;TEXT('935'!K526,"0000")</f>
        <v>0</v>
      </c>
      <c r="C543" s="10"/>
    </row>
    <row r="544" spans="1:3">
      <c r="A544" s="21">
        <v>521</v>
      </c>
      <c r="B544" s="6">
        <f>"D"&amp;TEXT('935'!K527,"0000")</f>
        <v>0</v>
      </c>
      <c r="C544" s="10"/>
    </row>
    <row r="545" spans="1:3">
      <c r="A545" s="21">
        <v>522</v>
      </c>
      <c r="B545" s="6">
        <f>"D"&amp;TEXT('935'!K528,"0000")</f>
        <v>0</v>
      </c>
      <c r="C545" s="10"/>
    </row>
    <row r="546" spans="1:3">
      <c r="A546" s="21">
        <v>523</v>
      </c>
      <c r="B546" s="6">
        <f>"D"&amp;TEXT('935'!K529,"0000")</f>
        <v>0</v>
      </c>
      <c r="C546" s="10"/>
    </row>
    <row r="547" spans="1:3">
      <c r="A547" s="21">
        <v>524</v>
      </c>
      <c r="B547" s="6">
        <f>"D"&amp;TEXT('935'!K530,"0000")</f>
        <v>0</v>
      </c>
      <c r="C547" s="10"/>
    </row>
    <row r="548" spans="1:3">
      <c r="A548" s="21">
        <v>525</v>
      </c>
      <c r="B548" s="6">
        <f>"D"&amp;TEXT('935'!K531,"0000")</f>
        <v>0</v>
      </c>
      <c r="C548" s="10"/>
    </row>
    <row r="549" spans="1:3">
      <c r="A549" s="21">
        <v>526</v>
      </c>
      <c r="B549" s="6">
        <f>"D"&amp;TEXT('935'!K532,"0000")</f>
        <v>0</v>
      </c>
      <c r="C549" s="10"/>
    </row>
    <row r="550" spans="1:3">
      <c r="A550" s="21">
        <v>527</v>
      </c>
      <c r="B550" s="6">
        <f>"D"&amp;TEXT('935'!K533,"0000")</f>
        <v>0</v>
      </c>
      <c r="C550" s="10"/>
    </row>
    <row r="551" spans="1:3">
      <c r="A551" s="21">
        <v>528</v>
      </c>
      <c r="B551" s="6">
        <f>"D"&amp;TEXT('935'!K534,"0000")</f>
        <v>0</v>
      </c>
      <c r="C551" s="10"/>
    </row>
    <row r="552" spans="1:3">
      <c r="A552" s="21">
        <v>529</v>
      </c>
      <c r="B552" s="6">
        <f>"D"&amp;TEXT('935'!K535,"0000")</f>
        <v>0</v>
      </c>
      <c r="C552" s="10"/>
    </row>
    <row r="553" spans="1:3">
      <c r="A553" s="21">
        <v>530</v>
      </c>
      <c r="B553" s="6">
        <f>"D"&amp;TEXT('935'!K536,"0000")</f>
        <v>0</v>
      </c>
      <c r="C553" s="10"/>
    </row>
    <row r="554" spans="1:3">
      <c r="A554" s="21">
        <v>531</v>
      </c>
      <c r="B554" s="6">
        <f>"D"&amp;TEXT('935'!K537,"0000")</f>
        <v>0</v>
      </c>
      <c r="C554" s="10"/>
    </row>
    <row r="555" spans="1:3">
      <c r="A555" s="21">
        <v>532</v>
      </c>
      <c r="B555" s="6">
        <f>"D"&amp;TEXT('935'!K538,"0000")</f>
        <v>0</v>
      </c>
      <c r="C555" s="10"/>
    </row>
    <row r="556" spans="1:3">
      <c r="A556" s="21">
        <v>533</v>
      </c>
      <c r="B556" s="6">
        <f>"D"&amp;TEXT('935'!K539,"0000")</f>
        <v>0</v>
      </c>
      <c r="C556" s="10"/>
    </row>
    <row r="557" spans="1:3">
      <c r="A557" s="21">
        <v>534</v>
      </c>
      <c r="B557" s="6">
        <f>"D"&amp;TEXT('935'!K540,"0000")</f>
        <v>0</v>
      </c>
      <c r="C557" s="10"/>
    </row>
    <row r="558" spans="1:3">
      <c r="A558" s="21">
        <v>535</v>
      </c>
      <c r="B558" s="6">
        <f>"D"&amp;TEXT('935'!K541,"0000")</f>
        <v>0</v>
      </c>
      <c r="C558" s="10"/>
    </row>
    <row r="559" spans="1:3">
      <c r="A559" s="21">
        <v>536</v>
      </c>
      <c r="B559" s="6">
        <f>"D"&amp;TEXT('935'!K542,"0000")</f>
        <v>0</v>
      </c>
      <c r="C559" s="10"/>
    </row>
    <row r="560" spans="1:3">
      <c r="A560" s="21">
        <v>537</v>
      </c>
      <c r="B560" s="6">
        <f>"D"&amp;TEXT('935'!K543,"0000")</f>
        <v>0</v>
      </c>
      <c r="C560" s="10"/>
    </row>
    <row r="561" spans="1:3">
      <c r="A561" s="21">
        <v>538</v>
      </c>
      <c r="B561" s="6">
        <f>"D"&amp;TEXT('935'!K544,"0000")</f>
        <v>0</v>
      </c>
      <c r="C561" s="10"/>
    </row>
    <row r="562" spans="1:3">
      <c r="A562" s="21">
        <v>539</v>
      </c>
      <c r="B562" s="6">
        <f>"D"&amp;TEXT('935'!K545,"0000")</f>
        <v>0</v>
      </c>
      <c r="C562" s="10"/>
    </row>
    <row r="563" spans="1:3">
      <c r="A563" s="21">
        <v>540</v>
      </c>
      <c r="B563" s="6">
        <f>"D"&amp;TEXT('935'!K546,"0000")</f>
        <v>0</v>
      </c>
      <c r="C563" s="10"/>
    </row>
    <row r="564" spans="1:3">
      <c r="A564" s="21">
        <v>541</v>
      </c>
      <c r="B564" s="6">
        <f>"D"&amp;TEXT('935'!K547,"0000")</f>
        <v>0</v>
      </c>
      <c r="C564" s="10"/>
    </row>
    <row r="565" spans="1:3">
      <c r="A565" s="21">
        <v>542</v>
      </c>
      <c r="B565" s="6">
        <f>"D"&amp;TEXT('935'!K548,"0000")</f>
        <v>0</v>
      </c>
      <c r="C565" s="10"/>
    </row>
    <row r="566" spans="1:3">
      <c r="A566" s="21">
        <v>543</v>
      </c>
      <c r="B566" s="6">
        <f>"D"&amp;TEXT('935'!K549,"0000")</f>
        <v>0</v>
      </c>
      <c r="C566" s="10"/>
    </row>
    <row r="567" spans="1:3">
      <c r="A567" s="21">
        <v>544</v>
      </c>
      <c r="B567" s="6">
        <f>"D"&amp;TEXT('935'!K550,"0000")</f>
        <v>0</v>
      </c>
      <c r="C567" s="10"/>
    </row>
    <row r="568" spans="1:3">
      <c r="A568" s="21">
        <v>545</v>
      </c>
      <c r="B568" s="6">
        <f>"D"&amp;TEXT('935'!K551,"0000")</f>
        <v>0</v>
      </c>
      <c r="C568" s="10"/>
    </row>
    <row r="569" spans="1:3">
      <c r="A569" s="21">
        <v>546</v>
      </c>
      <c r="B569" s="6">
        <f>"D"&amp;TEXT('935'!K552,"0000")</f>
        <v>0</v>
      </c>
      <c r="C569" s="10"/>
    </row>
    <row r="570" spans="1:3">
      <c r="A570" s="21">
        <v>547</v>
      </c>
      <c r="B570" s="6">
        <f>"D"&amp;TEXT('935'!K553,"0000")</f>
        <v>0</v>
      </c>
      <c r="C570" s="10"/>
    </row>
    <row r="571" spans="1:3">
      <c r="A571" s="21">
        <v>548</v>
      </c>
      <c r="B571" s="6">
        <f>"D"&amp;TEXT('935'!K554,"0000")</f>
        <v>0</v>
      </c>
      <c r="C571" s="10"/>
    </row>
    <row r="572" spans="1:3">
      <c r="A572" s="21">
        <v>549</v>
      </c>
      <c r="B572" s="6">
        <f>"D"&amp;TEXT('935'!K555,"0000")</f>
        <v>0</v>
      </c>
      <c r="C572" s="10"/>
    </row>
    <row r="573" spans="1:3">
      <c r="A573" s="21">
        <v>550</v>
      </c>
      <c r="B573" s="6">
        <f>"D"&amp;TEXT('935'!K556,"0000")</f>
        <v>0</v>
      </c>
      <c r="C573" s="10"/>
    </row>
    <row r="574" spans="1:3">
      <c r="A574" s="21">
        <v>551</v>
      </c>
      <c r="B574" s="6">
        <f>"D"&amp;TEXT('935'!K557,"0000")</f>
        <v>0</v>
      </c>
      <c r="C574" s="10"/>
    </row>
    <row r="575" spans="1:3">
      <c r="A575" s="21">
        <v>552</v>
      </c>
      <c r="B575" s="6">
        <f>"D"&amp;TEXT('935'!K558,"0000")</f>
        <v>0</v>
      </c>
      <c r="C575" s="10"/>
    </row>
    <row r="576" spans="1:3">
      <c r="A576" s="21">
        <v>553</v>
      </c>
      <c r="B576" s="6">
        <f>"D"&amp;TEXT('935'!K559,"0000")</f>
        <v>0</v>
      </c>
      <c r="C576" s="10"/>
    </row>
    <row r="577" spans="1:3">
      <c r="A577" s="21">
        <v>554</v>
      </c>
      <c r="B577" s="6">
        <f>"D"&amp;TEXT('935'!K560,"0000")</f>
        <v>0</v>
      </c>
      <c r="C577" s="10"/>
    </row>
    <row r="578" spans="1:3">
      <c r="A578" s="21">
        <v>555</v>
      </c>
      <c r="B578" s="6">
        <f>"D"&amp;TEXT('935'!K561,"0000")</f>
        <v>0</v>
      </c>
      <c r="C578" s="10"/>
    </row>
    <row r="579" spans="1:3">
      <c r="A579" s="21">
        <v>556</v>
      </c>
      <c r="B579" s="6">
        <f>"D"&amp;TEXT('935'!K562,"0000")</f>
        <v>0</v>
      </c>
      <c r="C579" s="10"/>
    </row>
    <row r="580" spans="1:3">
      <c r="A580" s="21">
        <v>557</v>
      </c>
      <c r="B580" s="6">
        <f>"D"&amp;TEXT('935'!K563,"0000")</f>
        <v>0</v>
      </c>
      <c r="C580" s="10"/>
    </row>
    <row r="581" spans="1:3">
      <c r="A581" s="21">
        <v>558</v>
      </c>
      <c r="B581" s="6">
        <f>"D"&amp;TEXT('935'!K564,"0000")</f>
        <v>0</v>
      </c>
      <c r="C581" s="10"/>
    </row>
    <row r="582" spans="1:3">
      <c r="A582" s="21">
        <v>559</v>
      </c>
      <c r="B582" s="6">
        <f>"D"&amp;TEXT('935'!K565,"0000")</f>
        <v>0</v>
      </c>
      <c r="C582" s="10"/>
    </row>
    <row r="583" spans="1:3">
      <c r="A583" s="21">
        <v>560</v>
      </c>
      <c r="B583" s="6">
        <f>"D"&amp;TEXT('935'!K566,"0000")</f>
        <v>0</v>
      </c>
      <c r="C583" s="10"/>
    </row>
    <row r="584" spans="1:3">
      <c r="A584" s="21">
        <v>561</v>
      </c>
      <c r="B584" s="6">
        <f>"D"&amp;TEXT('935'!K567,"0000")</f>
        <v>0</v>
      </c>
      <c r="C584" s="10"/>
    </row>
    <row r="585" spans="1:3">
      <c r="A585" s="21">
        <v>562</v>
      </c>
      <c r="B585" s="6">
        <f>"D"&amp;TEXT('935'!K568,"0000")</f>
        <v>0</v>
      </c>
      <c r="C585" s="10"/>
    </row>
    <row r="586" spans="1:3">
      <c r="A586" s="21">
        <v>563</v>
      </c>
      <c r="B586" s="6">
        <f>"D"&amp;TEXT('935'!K569,"0000")</f>
        <v>0</v>
      </c>
      <c r="C586" s="10"/>
    </row>
    <row r="587" spans="1:3">
      <c r="A587" s="21">
        <v>564</v>
      </c>
      <c r="B587" s="6">
        <f>"D"&amp;TEXT('935'!K570,"0000")</f>
        <v>0</v>
      </c>
      <c r="C587" s="10"/>
    </row>
    <row r="588" spans="1:3">
      <c r="A588" s="21">
        <v>565</v>
      </c>
      <c r="B588" s="6">
        <f>"D"&amp;TEXT('935'!K571,"0000")</f>
        <v>0</v>
      </c>
      <c r="C588" s="10"/>
    </row>
    <row r="589" spans="1:3">
      <c r="A589" s="21">
        <v>566</v>
      </c>
      <c r="B589" s="6">
        <f>"D"&amp;TEXT('935'!K572,"0000")</f>
        <v>0</v>
      </c>
      <c r="C589" s="10"/>
    </row>
    <row r="590" spans="1:3">
      <c r="A590" s="21">
        <v>567</v>
      </c>
      <c r="B590" s="6">
        <f>"D"&amp;TEXT('935'!K573,"0000")</f>
        <v>0</v>
      </c>
      <c r="C590" s="10"/>
    </row>
    <row r="591" spans="1:3">
      <c r="A591" s="21">
        <v>568</v>
      </c>
      <c r="B591" s="6">
        <f>"D"&amp;TEXT('935'!K574,"0000")</f>
        <v>0</v>
      </c>
      <c r="C591" s="10"/>
    </row>
    <row r="592" spans="1:3">
      <c r="A592" s="21">
        <v>569</v>
      </c>
      <c r="B592" s="6">
        <f>"D"&amp;TEXT('935'!K575,"0000")</f>
        <v>0</v>
      </c>
      <c r="C592" s="10"/>
    </row>
    <row r="593" spans="1:3">
      <c r="A593" s="21">
        <v>570</v>
      </c>
      <c r="B593" s="6">
        <f>"D"&amp;TEXT('935'!K576,"0000")</f>
        <v>0</v>
      </c>
      <c r="C593" s="10"/>
    </row>
    <row r="594" spans="1:3">
      <c r="A594" s="21">
        <v>571</v>
      </c>
      <c r="B594" s="6">
        <f>"D"&amp;TEXT('935'!K577,"0000")</f>
        <v>0</v>
      </c>
      <c r="C594" s="10"/>
    </row>
    <row r="595" spans="1:3">
      <c r="A595" s="21">
        <v>572</v>
      </c>
      <c r="B595" s="6">
        <f>"D"&amp;TEXT('935'!K578,"0000")</f>
        <v>0</v>
      </c>
      <c r="C595" s="10"/>
    </row>
    <row r="596" spans="1:3">
      <c r="A596" s="21">
        <v>573</v>
      </c>
      <c r="B596" s="6">
        <f>"D"&amp;TEXT('935'!K579,"0000")</f>
        <v>0</v>
      </c>
      <c r="C596" s="10"/>
    </row>
    <row r="597" spans="1:3">
      <c r="A597" s="21">
        <v>574</v>
      </c>
      <c r="B597" s="6">
        <f>"D"&amp;TEXT('935'!K580,"0000")</f>
        <v>0</v>
      </c>
      <c r="C597" s="10"/>
    </row>
    <row r="598" spans="1:3">
      <c r="A598" s="21">
        <v>575</v>
      </c>
      <c r="B598" s="6">
        <f>"D"&amp;TEXT('935'!K581,"0000")</f>
        <v>0</v>
      </c>
      <c r="C598" s="10"/>
    </row>
    <row r="599" spans="1:3">
      <c r="A599" s="21">
        <v>576</v>
      </c>
      <c r="B599" s="6">
        <f>"D"&amp;TEXT('935'!K582,"0000")</f>
        <v>0</v>
      </c>
      <c r="C599" s="10"/>
    </row>
    <row r="600" spans="1:3">
      <c r="A600" s="21">
        <v>577</v>
      </c>
      <c r="B600" s="6">
        <f>"D"&amp;TEXT('935'!K583,"0000")</f>
        <v>0</v>
      </c>
      <c r="C600" s="10"/>
    </row>
    <row r="601" spans="1:3">
      <c r="A601" s="21">
        <v>578</v>
      </c>
      <c r="B601" s="6">
        <f>"D"&amp;TEXT('935'!K584,"0000")</f>
        <v>0</v>
      </c>
      <c r="C601" s="10"/>
    </row>
    <row r="602" spans="1:3">
      <c r="A602" s="21">
        <v>579</v>
      </c>
      <c r="B602" s="6">
        <f>"D"&amp;TEXT('935'!K585,"0000")</f>
        <v>0</v>
      </c>
      <c r="C602" s="10"/>
    </row>
    <row r="603" spans="1:3">
      <c r="A603" s="21">
        <v>580</v>
      </c>
      <c r="B603" s="6">
        <f>"D"&amp;TEXT('935'!K586,"0000")</f>
        <v>0</v>
      </c>
      <c r="C603" s="10"/>
    </row>
    <row r="604" spans="1:3">
      <c r="A604" s="21">
        <v>581</v>
      </c>
      <c r="B604" s="6">
        <f>"D"&amp;TEXT('935'!K587,"0000")</f>
        <v>0</v>
      </c>
      <c r="C604" s="10"/>
    </row>
    <row r="605" spans="1:3">
      <c r="A605" s="21">
        <v>582</v>
      </c>
      <c r="B605" s="6">
        <f>"D"&amp;TEXT('935'!K588,"0000")</f>
        <v>0</v>
      </c>
      <c r="C605" s="10"/>
    </row>
    <row r="606" spans="1:3">
      <c r="A606" s="21">
        <v>583</v>
      </c>
      <c r="B606" s="6">
        <f>"D"&amp;TEXT('935'!K589,"0000")</f>
        <v>0</v>
      </c>
      <c r="C606" s="10"/>
    </row>
    <row r="607" spans="1:3">
      <c r="A607" s="21">
        <v>584</v>
      </c>
      <c r="B607" s="6">
        <f>"D"&amp;TEXT('935'!K590,"0000")</f>
        <v>0</v>
      </c>
      <c r="C607" s="10"/>
    </row>
    <row r="608" spans="1:3">
      <c r="A608" s="21">
        <v>585</v>
      </c>
      <c r="B608" s="6">
        <f>"D"&amp;TEXT('935'!K591,"0000")</f>
        <v>0</v>
      </c>
      <c r="C608" s="10"/>
    </row>
    <row r="609" spans="1:3">
      <c r="A609" s="21">
        <v>586</v>
      </c>
      <c r="B609" s="6">
        <f>"D"&amp;TEXT('935'!K592,"0000")</f>
        <v>0</v>
      </c>
      <c r="C609" s="10"/>
    </row>
    <row r="610" spans="1:3">
      <c r="A610" s="21">
        <v>587</v>
      </c>
      <c r="B610" s="6">
        <f>"D"&amp;TEXT('935'!K593,"0000")</f>
        <v>0</v>
      </c>
      <c r="C610" s="10"/>
    </row>
    <row r="611" spans="1:3">
      <c r="A611" s="21">
        <v>588</v>
      </c>
      <c r="B611" s="6">
        <f>"D"&amp;TEXT('935'!K594,"0000")</f>
        <v>0</v>
      </c>
      <c r="C611" s="10"/>
    </row>
    <row r="612" spans="1:3">
      <c r="A612" s="21">
        <v>589</v>
      </c>
      <c r="B612" s="6">
        <f>"D"&amp;TEXT('935'!K595,"0000")</f>
        <v>0</v>
      </c>
      <c r="C612" s="10"/>
    </row>
    <row r="613" spans="1:3">
      <c r="A613" s="21">
        <v>590</v>
      </c>
      <c r="B613" s="6">
        <f>"D"&amp;TEXT('935'!K596,"0000")</f>
        <v>0</v>
      </c>
      <c r="C613" s="10"/>
    </row>
    <row r="614" spans="1:3">
      <c r="A614" s="21">
        <v>591</v>
      </c>
      <c r="B614" s="6">
        <f>"D"&amp;TEXT('935'!K597,"0000")</f>
        <v>0</v>
      </c>
      <c r="C614" s="10"/>
    </row>
    <row r="615" spans="1:3">
      <c r="A615" s="21">
        <v>592</v>
      </c>
      <c r="B615" s="6">
        <f>"D"&amp;TEXT('935'!K598,"0000")</f>
        <v>0</v>
      </c>
      <c r="C615" s="10"/>
    </row>
    <row r="616" spans="1:3">
      <c r="A616" s="21">
        <v>593</v>
      </c>
      <c r="B616" s="6">
        <f>"D"&amp;TEXT('935'!K599,"0000")</f>
        <v>0</v>
      </c>
      <c r="C616" s="10"/>
    </row>
    <row r="617" spans="1:3">
      <c r="A617" s="21">
        <v>594</v>
      </c>
      <c r="B617" s="6">
        <f>"D"&amp;TEXT('935'!K600,"0000")</f>
        <v>0</v>
      </c>
      <c r="C617" s="10"/>
    </row>
    <row r="618" spans="1:3">
      <c r="A618" s="21">
        <v>595</v>
      </c>
      <c r="B618" s="6">
        <f>"D"&amp;TEXT('935'!K601,"0000")</f>
        <v>0</v>
      </c>
      <c r="C618" s="10"/>
    </row>
    <row r="619" spans="1:3">
      <c r="A619" s="21">
        <v>596</v>
      </c>
      <c r="B619" s="6">
        <f>"D"&amp;TEXT('935'!K602,"0000")</f>
        <v>0</v>
      </c>
      <c r="C619" s="10"/>
    </row>
    <row r="620" spans="1:3">
      <c r="A620" s="21">
        <v>597</v>
      </c>
      <c r="B620" s="6">
        <f>"D"&amp;TEXT('935'!K603,"0000")</f>
        <v>0</v>
      </c>
      <c r="C620" s="10"/>
    </row>
    <row r="621" spans="1:3">
      <c r="A621" s="21">
        <v>598</v>
      </c>
      <c r="B621" s="6">
        <f>"D"&amp;TEXT('935'!K604,"0000")</f>
        <v>0</v>
      </c>
      <c r="C621" s="10"/>
    </row>
    <row r="622" spans="1:3">
      <c r="A622" s="21">
        <v>599</v>
      </c>
      <c r="B622" s="6">
        <f>"D"&amp;TEXT('935'!K605,"0000")</f>
        <v>0</v>
      </c>
      <c r="C622" s="10"/>
    </row>
    <row r="623" spans="1:3">
      <c r="A623" s="21">
        <v>600</v>
      </c>
      <c r="B623" s="6">
        <f>"D"&amp;TEXT('935'!K606,"0000")</f>
        <v>0</v>
      </c>
      <c r="C623" s="10"/>
    </row>
    <row r="625" spans="1:3" ht="21" customHeight="1">
      <c r="A625" s="1" t="s">
        <v>266</v>
      </c>
    </row>
    <row r="626" spans="1:3">
      <c r="A626" s="2" t="s">
        <v>254</v>
      </c>
    </row>
    <row r="627" spans="1:3">
      <c r="A627" s="12" t="s">
        <v>267</v>
      </c>
    </row>
    <row r="628" spans="1:3">
      <c r="A628" s="12" t="s">
        <v>268</v>
      </c>
    </row>
    <row r="629" spans="1:3">
      <c r="A629" s="2" t="s">
        <v>269</v>
      </c>
    </row>
    <row r="631" spans="1:3">
      <c r="B631" s="3" t="s">
        <v>270</v>
      </c>
    </row>
    <row r="632" spans="1:3">
      <c r="A632" s="21">
        <v>1</v>
      </c>
      <c r="B632" s="6">
        <f>INDEX('11:11'!$B$47:$G$47,IF(ISNUMBER(SEARCH("?0000",B24)),1,IF(ISNUMBER(SEARCH("?1000",B24)),2,IF(ISNUMBER(SEARCH("??100",B24)),3,IF(ISNUMBER(SEARCH("???10",B24)),4,IF(ISNUMBER(SEARCH("??001",B24)),6,5))))))</f>
        <v>0</v>
      </c>
      <c r="C632" s="10"/>
    </row>
    <row r="633" spans="1:3">
      <c r="A633" s="21">
        <v>2</v>
      </c>
      <c r="B633" s="6">
        <f>INDEX('11:11'!$B$47:$G$47,IF(ISNUMBER(SEARCH("?0000",B25)),1,IF(ISNUMBER(SEARCH("?1000",B25)),2,IF(ISNUMBER(SEARCH("??100",B25)),3,IF(ISNUMBER(SEARCH("???10",B25)),4,IF(ISNUMBER(SEARCH("??001",B25)),6,5))))))</f>
        <v>0</v>
      </c>
      <c r="C633" s="10"/>
    </row>
    <row r="634" spans="1:3">
      <c r="A634" s="21">
        <v>3</v>
      </c>
      <c r="B634" s="6">
        <f>INDEX('11:11'!$B$47:$G$47,IF(ISNUMBER(SEARCH("?0000",B26)),1,IF(ISNUMBER(SEARCH("?1000",B26)),2,IF(ISNUMBER(SEARCH("??100",B26)),3,IF(ISNUMBER(SEARCH("???10",B26)),4,IF(ISNUMBER(SEARCH("??001",B26)),6,5))))))</f>
        <v>0</v>
      </c>
      <c r="C634" s="10"/>
    </row>
    <row r="635" spans="1:3">
      <c r="A635" s="21">
        <v>4</v>
      </c>
      <c r="B635" s="6">
        <f>INDEX('11:11'!$B$47:$G$47,IF(ISNUMBER(SEARCH("?0000",B27)),1,IF(ISNUMBER(SEARCH("?1000",B27)),2,IF(ISNUMBER(SEARCH("??100",B27)),3,IF(ISNUMBER(SEARCH("???10",B27)),4,IF(ISNUMBER(SEARCH("??001",B27)),6,5))))))</f>
        <v>0</v>
      </c>
      <c r="C635" s="10"/>
    </row>
    <row r="636" spans="1:3">
      <c r="A636" s="21">
        <v>5</v>
      </c>
      <c r="B636" s="6">
        <f>INDEX('11:11'!$B$47:$G$47,IF(ISNUMBER(SEARCH("?0000",B28)),1,IF(ISNUMBER(SEARCH("?1000",B28)),2,IF(ISNUMBER(SEARCH("??100",B28)),3,IF(ISNUMBER(SEARCH("???10",B28)),4,IF(ISNUMBER(SEARCH("??001",B28)),6,5))))))</f>
        <v>0</v>
      </c>
      <c r="C636" s="10"/>
    </row>
    <row r="637" spans="1:3">
      <c r="A637" s="21">
        <v>6</v>
      </c>
      <c r="B637" s="6">
        <f>INDEX('11:11'!$B$47:$G$47,IF(ISNUMBER(SEARCH("?0000",B29)),1,IF(ISNUMBER(SEARCH("?1000",B29)),2,IF(ISNUMBER(SEARCH("??100",B29)),3,IF(ISNUMBER(SEARCH("???10",B29)),4,IF(ISNUMBER(SEARCH("??001",B29)),6,5))))))</f>
        <v>0</v>
      </c>
      <c r="C637" s="10"/>
    </row>
    <row r="638" spans="1:3">
      <c r="A638" s="21">
        <v>7</v>
      </c>
      <c r="B638" s="6">
        <f>INDEX('11:11'!$B$47:$G$47,IF(ISNUMBER(SEARCH("?0000",B30)),1,IF(ISNUMBER(SEARCH("?1000",B30)),2,IF(ISNUMBER(SEARCH("??100",B30)),3,IF(ISNUMBER(SEARCH("???10",B30)),4,IF(ISNUMBER(SEARCH("??001",B30)),6,5))))))</f>
        <v>0</v>
      </c>
      <c r="C638" s="10"/>
    </row>
    <row r="639" spans="1:3">
      <c r="A639" s="21">
        <v>8</v>
      </c>
      <c r="B639" s="6">
        <f>INDEX('11:11'!$B$47:$G$47,IF(ISNUMBER(SEARCH("?0000",B31)),1,IF(ISNUMBER(SEARCH("?1000",B31)),2,IF(ISNUMBER(SEARCH("??100",B31)),3,IF(ISNUMBER(SEARCH("???10",B31)),4,IF(ISNUMBER(SEARCH("??001",B31)),6,5))))))</f>
        <v>0</v>
      </c>
      <c r="C639" s="10"/>
    </row>
    <row r="640" spans="1:3">
      <c r="A640" s="21">
        <v>9</v>
      </c>
      <c r="B640" s="6">
        <f>INDEX('11:11'!$B$47:$G$47,IF(ISNUMBER(SEARCH("?0000",B32)),1,IF(ISNUMBER(SEARCH("?1000",B32)),2,IF(ISNUMBER(SEARCH("??100",B32)),3,IF(ISNUMBER(SEARCH("???10",B32)),4,IF(ISNUMBER(SEARCH("??001",B32)),6,5))))))</f>
        <v>0</v>
      </c>
      <c r="C640" s="10"/>
    </row>
    <row r="641" spans="1:3">
      <c r="A641" s="21">
        <v>10</v>
      </c>
      <c r="B641" s="6">
        <f>INDEX('11:11'!$B$47:$G$47,IF(ISNUMBER(SEARCH("?0000",B33)),1,IF(ISNUMBER(SEARCH("?1000",B33)),2,IF(ISNUMBER(SEARCH("??100",B33)),3,IF(ISNUMBER(SEARCH("???10",B33)),4,IF(ISNUMBER(SEARCH("??001",B33)),6,5))))))</f>
        <v>0</v>
      </c>
      <c r="C641" s="10"/>
    </row>
    <row r="642" spans="1:3">
      <c r="A642" s="21">
        <v>11</v>
      </c>
      <c r="B642" s="6">
        <f>INDEX('11:11'!$B$47:$G$47,IF(ISNUMBER(SEARCH("?0000",B34)),1,IF(ISNUMBER(SEARCH("?1000",B34)),2,IF(ISNUMBER(SEARCH("??100",B34)),3,IF(ISNUMBER(SEARCH("???10",B34)),4,IF(ISNUMBER(SEARCH("??001",B34)),6,5))))))</f>
        <v>0</v>
      </c>
      <c r="C642" s="10"/>
    </row>
    <row r="643" spans="1:3">
      <c r="A643" s="21">
        <v>12</v>
      </c>
      <c r="B643" s="6">
        <f>INDEX('11:11'!$B$47:$G$47,IF(ISNUMBER(SEARCH("?0000",B35)),1,IF(ISNUMBER(SEARCH("?1000",B35)),2,IF(ISNUMBER(SEARCH("??100",B35)),3,IF(ISNUMBER(SEARCH("???10",B35)),4,IF(ISNUMBER(SEARCH("??001",B35)),6,5))))))</f>
        <v>0</v>
      </c>
      <c r="C643" s="10"/>
    </row>
    <row r="644" spans="1:3">
      <c r="A644" s="21">
        <v>13</v>
      </c>
      <c r="B644" s="6">
        <f>INDEX('11:11'!$B$47:$G$47,IF(ISNUMBER(SEARCH("?0000",B36)),1,IF(ISNUMBER(SEARCH("?1000",B36)),2,IF(ISNUMBER(SEARCH("??100",B36)),3,IF(ISNUMBER(SEARCH("???10",B36)),4,IF(ISNUMBER(SEARCH("??001",B36)),6,5))))))</f>
        <v>0</v>
      </c>
      <c r="C644" s="10"/>
    </row>
    <row r="645" spans="1:3">
      <c r="A645" s="21">
        <v>14</v>
      </c>
      <c r="B645" s="6">
        <f>INDEX('11:11'!$B$47:$G$47,IF(ISNUMBER(SEARCH("?0000",B37)),1,IF(ISNUMBER(SEARCH("?1000",B37)),2,IF(ISNUMBER(SEARCH("??100",B37)),3,IF(ISNUMBER(SEARCH("???10",B37)),4,IF(ISNUMBER(SEARCH("??001",B37)),6,5))))))</f>
        <v>0</v>
      </c>
      <c r="C645" s="10"/>
    </row>
    <row r="646" spans="1:3">
      <c r="A646" s="21">
        <v>15</v>
      </c>
      <c r="B646" s="6">
        <f>INDEX('11:11'!$B$47:$G$47,IF(ISNUMBER(SEARCH("?0000",B38)),1,IF(ISNUMBER(SEARCH("?1000",B38)),2,IF(ISNUMBER(SEARCH("??100",B38)),3,IF(ISNUMBER(SEARCH("???10",B38)),4,IF(ISNUMBER(SEARCH("??001",B38)),6,5))))))</f>
        <v>0</v>
      </c>
      <c r="C646" s="10"/>
    </row>
    <row r="647" spans="1:3">
      <c r="A647" s="21">
        <v>16</v>
      </c>
      <c r="B647" s="6">
        <f>INDEX('11:11'!$B$47:$G$47,IF(ISNUMBER(SEARCH("?0000",B39)),1,IF(ISNUMBER(SEARCH("?1000",B39)),2,IF(ISNUMBER(SEARCH("??100",B39)),3,IF(ISNUMBER(SEARCH("???10",B39)),4,IF(ISNUMBER(SEARCH("??001",B39)),6,5))))))</f>
        <v>0</v>
      </c>
      <c r="C647" s="10"/>
    </row>
    <row r="648" spans="1:3">
      <c r="A648" s="21">
        <v>17</v>
      </c>
      <c r="B648" s="6">
        <f>INDEX('11:11'!$B$47:$G$47,IF(ISNUMBER(SEARCH("?0000",B40)),1,IF(ISNUMBER(SEARCH("?1000",B40)),2,IF(ISNUMBER(SEARCH("??100",B40)),3,IF(ISNUMBER(SEARCH("???10",B40)),4,IF(ISNUMBER(SEARCH("??001",B40)),6,5))))))</f>
        <v>0</v>
      </c>
      <c r="C648" s="10"/>
    </row>
    <row r="649" spans="1:3">
      <c r="A649" s="21">
        <v>18</v>
      </c>
      <c r="B649" s="6">
        <f>INDEX('11:11'!$B$47:$G$47,IF(ISNUMBER(SEARCH("?0000",B41)),1,IF(ISNUMBER(SEARCH("?1000",B41)),2,IF(ISNUMBER(SEARCH("??100",B41)),3,IF(ISNUMBER(SEARCH("???10",B41)),4,IF(ISNUMBER(SEARCH("??001",B41)),6,5))))))</f>
        <v>0</v>
      </c>
      <c r="C649" s="10"/>
    </row>
    <row r="650" spans="1:3">
      <c r="A650" s="21">
        <v>19</v>
      </c>
      <c r="B650" s="6">
        <f>INDEX('11:11'!$B$47:$G$47,IF(ISNUMBER(SEARCH("?0000",B42)),1,IF(ISNUMBER(SEARCH("?1000",B42)),2,IF(ISNUMBER(SEARCH("??100",B42)),3,IF(ISNUMBER(SEARCH("???10",B42)),4,IF(ISNUMBER(SEARCH("??001",B42)),6,5))))))</f>
        <v>0</v>
      </c>
      <c r="C650" s="10"/>
    </row>
    <row r="651" spans="1:3">
      <c r="A651" s="21">
        <v>20</v>
      </c>
      <c r="B651" s="6">
        <f>INDEX('11:11'!$B$47:$G$47,IF(ISNUMBER(SEARCH("?0000",B43)),1,IF(ISNUMBER(SEARCH("?1000",B43)),2,IF(ISNUMBER(SEARCH("??100",B43)),3,IF(ISNUMBER(SEARCH("???10",B43)),4,IF(ISNUMBER(SEARCH("??001",B43)),6,5))))))</f>
        <v>0</v>
      </c>
      <c r="C651" s="10"/>
    </row>
    <row r="652" spans="1:3">
      <c r="A652" s="21">
        <v>21</v>
      </c>
      <c r="B652" s="6">
        <f>INDEX('11:11'!$B$47:$G$47,IF(ISNUMBER(SEARCH("?0000",B44)),1,IF(ISNUMBER(SEARCH("?1000",B44)),2,IF(ISNUMBER(SEARCH("??100",B44)),3,IF(ISNUMBER(SEARCH("???10",B44)),4,IF(ISNUMBER(SEARCH("??001",B44)),6,5))))))</f>
        <v>0</v>
      </c>
      <c r="C652" s="10"/>
    </row>
    <row r="653" spans="1:3">
      <c r="A653" s="21">
        <v>22</v>
      </c>
      <c r="B653" s="6">
        <f>INDEX('11:11'!$B$47:$G$47,IF(ISNUMBER(SEARCH("?0000",B45)),1,IF(ISNUMBER(SEARCH("?1000",B45)),2,IF(ISNUMBER(SEARCH("??100",B45)),3,IF(ISNUMBER(SEARCH("???10",B45)),4,IF(ISNUMBER(SEARCH("??001",B45)),6,5))))))</f>
        <v>0</v>
      </c>
      <c r="C653" s="10"/>
    </row>
    <row r="654" spans="1:3">
      <c r="A654" s="21">
        <v>23</v>
      </c>
      <c r="B654" s="6">
        <f>INDEX('11:11'!$B$47:$G$47,IF(ISNUMBER(SEARCH("?0000",B46)),1,IF(ISNUMBER(SEARCH("?1000",B46)),2,IF(ISNUMBER(SEARCH("??100",B46)),3,IF(ISNUMBER(SEARCH("???10",B46)),4,IF(ISNUMBER(SEARCH("??001",B46)),6,5))))))</f>
        <v>0</v>
      </c>
      <c r="C654" s="10"/>
    </row>
    <row r="655" spans="1:3">
      <c r="A655" s="21">
        <v>24</v>
      </c>
      <c r="B655" s="6">
        <f>INDEX('11:11'!$B$47:$G$47,IF(ISNUMBER(SEARCH("?0000",B47)),1,IF(ISNUMBER(SEARCH("?1000",B47)),2,IF(ISNUMBER(SEARCH("??100",B47)),3,IF(ISNUMBER(SEARCH("???10",B47)),4,IF(ISNUMBER(SEARCH("??001",B47)),6,5))))))</f>
        <v>0</v>
      </c>
      <c r="C655" s="10"/>
    </row>
    <row r="656" spans="1:3">
      <c r="A656" s="21">
        <v>25</v>
      </c>
      <c r="B656" s="6">
        <f>INDEX('11:11'!$B$47:$G$47,IF(ISNUMBER(SEARCH("?0000",B48)),1,IF(ISNUMBER(SEARCH("?1000",B48)),2,IF(ISNUMBER(SEARCH("??100",B48)),3,IF(ISNUMBER(SEARCH("???10",B48)),4,IF(ISNUMBER(SEARCH("??001",B48)),6,5))))))</f>
        <v>0</v>
      </c>
      <c r="C656" s="10"/>
    </row>
    <row r="657" spans="1:3">
      <c r="A657" s="21">
        <v>26</v>
      </c>
      <c r="B657" s="6">
        <f>INDEX('11:11'!$B$47:$G$47,IF(ISNUMBER(SEARCH("?0000",B49)),1,IF(ISNUMBER(SEARCH("?1000",B49)),2,IF(ISNUMBER(SEARCH("??100",B49)),3,IF(ISNUMBER(SEARCH("???10",B49)),4,IF(ISNUMBER(SEARCH("??001",B49)),6,5))))))</f>
        <v>0</v>
      </c>
      <c r="C657" s="10"/>
    </row>
    <row r="658" spans="1:3">
      <c r="A658" s="21">
        <v>27</v>
      </c>
      <c r="B658" s="6">
        <f>INDEX('11:11'!$B$47:$G$47,IF(ISNUMBER(SEARCH("?0000",B50)),1,IF(ISNUMBER(SEARCH("?1000",B50)),2,IF(ISNUMBER(SEARCH("??100",B50)),3,IF(ISNUMBER(SEARCH("???10",B50)),4,IF(ISNUMBER(SEARCH("??001",B50)),6,5))))))</f>
        <v>0</v>
      </c>
      <c r="C658" s="10"/>
    </row>
    <row r="659" spans="1:3">
      <c r="A659" s="21">
        <v>28</v>
      </c>
      <c r="B659" s="6">
        <f>INDEX('11:11'!$B$47:$G$47,IF(ISNUMBER(SEARCH("?0000",B51)),1,IF(ISNUMBER(SEARCH("?1000",B51)),2,IF(ISNUMBER(SEARCH("??100",B51)),3,IF(ISNUMBER(SEARCH("???10",B51)),4,IF(ISNUMBER(SEARCH("??001",B51)),6,5))))))</f>
        <v>0</v>
      </c>
      <c r="C659" s="10"/>
    </row>
    <row r="660" spans="1:3">
      <c r="A660" s="21">
        <v>29</v>
      </c>
      <c r="B660" s="6">
        <f>INDEX('11:11'!$B$47:$G$47,IF(ISNUMBER(SEARCH("?0000",B52)),1,IF(ISNUMBER(SEARCH("?1000",B52)),2,IF(ISNUMBER(SEARCH("??100",B52)),3,IF(ISNUMBER(SEARCH("???10",B52)),4,IF(ISNUMBER(SEARCH("??001",B52)),6,5))))))</f>
        <v>0</v>
      </c>
      <c r="C660" s="10"/>
    </row>
    <row r="661" spans="1:3">
      <c r="A661" s="21">
        <v>30</v>
      </c>
      <c r="B661" s="6">
        <f>INDEX('11:11'!$B$47:$G$47,IF(ISNUMBER(SEARCH("?0000",B53)),1,IF(ISNUMBER(SEARCH("?1000",B53)),2,IF(ISNUMBER(SEARCH("??100",B53)),3,IF(ISNUMBER(SEARCH("???10",B53)),4,IF(ISNUMBER(SEARCH("??001",B53)),6,5))))))</f>
        <v>0</v>
      </c>
      <c r="C661" s="10"/>
    </row>
    <row r="662" spans="1:3">
      <c r="A662" s="21">
        <v>31</v>
      </c>
      <c r="B662" s="6">
        <f>INDEX('11:11'!$B$47:$G$47,IF(ISNUMBER(SEARCH("?0000",B54)),1,IF(ISNUMBER(SEARCH("?1000",B54)),2,IF(ISNUMBER(SEARCH("??100",B54)),3,IF(ISNUMBER(SEARCH("???10",B54)),4,IF(ISNUMBER(SEARCH("??001",B54)),6,5))))))</f>
        <v>0</v>
      </c>
      <c r="C662" s="10"/>
    </row>
    <row r="663" spans="1:3">
      <c r="A663" s="21">
        <v>32</v>
      </c>
      <c r="B663" s="6">
        <f>INDEX('11:11'!$B$47:$G$47,IF(ISNUMBER(SEARCH("?0000",B55)),1,IF(ISNUMBER(SEARCH("?1000",B55)),2,IF(ISNUMBER(SEARCH("??100",B55)),3,IF(ISNUMBER(SEARCH("???10",B55)),4,IF(ISNUMBER(SEARCH("??001",B55)),6,5))))))</f>
        <v>0</v>
      </c>
      <c r="C663" s="10"/>
    </row>
    <row r="664" spans="1:3">
      <c r="A664" s="21">
        <v>33</v>
      </c>
      <c r="B664" s="6">
        <f>INDEX('11:11'!$B$47:$G$47,IF(ISNUMBER(SEARCH("?0000",B56)),1,IF(ISNUMBER(SEARCH("?1000",B56)),2,IF(ISNUMBER(SEARCH("??100",B56)),3,IF(ISNUMBER(SEARCH("???10",B56)),4,IF(ISNUMBER(SEARCH("??001",B56)),6,5))))))</f>
        <v>0</v>
      </c>
      <c r="C664" s="10"/>
    </row>
    <row r="665" spans="1:3">
      <c r="A665" s="21">
        <v>34</v>
      </c>
      <c r="B665" s="6">
        <f>INDEX('11:11'!$B$47:$G$47,IF(ISNUMBER(SEARCH("?0000",B57)),1,IF(ISNUMBER(SEARCH("?1000",B57)),2,IF(ISNUMBER(SEARCH("??100",B57)),3,IF(ISNUMBER(SEARCH("???10",B57)),4,IF(ISNUMBER(SEARCH("??001",B57)),6,5))))))</f>
        <v>0</v>
      </c>
      <c r="C665" s="10"/>
    </row>
    <row r="666" spans="1:3">
      <c r="A666" s="21">
        <v>35</v>
      </c>
      <c r="B666" s="6">
        <f>INDEX('11:11'!$B$47:$G$47,IF(ISNUMBER(SEARCH("?0000",B58)),1,IF(ISNUMBER(SEARCH("?1000",B58)),2,IF(ISNUMBER(SEARCH("??100",B58)),3,IF(ISNUMBER(SEARCH("???10",B58)),4,IF(ISNUMBER(SEARCH("??001",B58)),6,5))))))</f>
        <v>0</v>
      </c>
      <c r="C666" s="10"/>
    </row>
    <row r="667" spans="1:3">
      <c r="A667" s="21">
        <v>36</v>
      </c>
      <c r="B667" s="6">
        <f>INDEX('11:11'!$B$47:$G$47,IF(ISNUMBER(SEARCH("?0000",B59)),1,IF(ISNUMBER(SEARCH("?1000",B59)),2,IF(ISNUMBER(SEARCH("??100",B59)),3,IF(ISNUMBER(SEARCH("???10",B59)),4,IF(ISNUMBER(SEARCH("??001",B59)),6,5))))))</f>
        <v>0</v>
      </c>
      <c r="C667" s="10"/>
    </row>
    <row r="668" spans="1:3">
      <c r="A668" s="21">
        <v>37</v>
      </c>
      <c r="B668" s="6">
        <f>INDEX('11:11'!$B$47:$G$47,IF(ISNUMBER(SEARCH("?0000",B60)),1,IF(ISNUMBER(SEARCH("?1000",B60)),2,IF(ISNUMBER(SEARCH("??100",B60)),3,IF(ISNUMBER(SEARCH("???10",B60)),4,IF(ISNUMBER(SEARCH("??001",B60)),6,5))))))</f>
        <v>0</v>
      </c>
      <c r="C668" s="10"/>
    </row>
    <row r="669" spans="1:3">
      <c r="A669" s="21">
        <v>38</v>
      </c>
      <c r="B669" s="6">
        <f>INDEX('11:11'!$B$47:$G$47,IF(ISNUMBER(SEARCH("?0000",B61)),1,IF(ISNUMBER(SEARCH("?1000",B61)),2,IF(ISNUMBER(SEARCH("??100",B61)),3,IF(ISNUMBER(SEARCH("???10",B61)),4,IF(ISNUMBER(SEARCH("??001",B61)),6,5))))))</f>
        <v>0</v>
      </c>
      <c r="C669" s="10"/>
    </row>
    <row r="670" spans="1:3">
      <c r="A670" s="21">
        <v>39</v>
      </c>
      <c r="B670" s="6">
        <f>INDEX('11:11'!$B$47:$G$47,IF(ISNUMBER(SEARCH("?0000",B62)),1,IF(ISNUMBER(SEARCH("?1000",B62)),2,IF(ISNUMBER(SEARCH("??100",B62)),3,IF(ISNUMBER(SEARCH("???10",B62)),4,IF(ISNUMBER(SEARCH("??001",B62)),6,5))))))</f>
        <v>0</v>
      </c>
      <c r="C670" s="10"/>
    </row>
    <row r="671" spans="1:3">
      <c r="A671" s="21">
        <v>40</v>
      </c>
      <c r="B671" s="6">
        <f>INDEX('11:11'!$B$47:$G$47,IF(ISNUMBER(SEARCH("?0000",B63)),1,IF(ISNUMBER(SEARCH("?1000",B63)),2,IF(ISNUMBER(SEARCH("??100",B63)),3,IF(ISNUMBER(SEARCH("???10",B63)),4,IF(ISNUMBER(SEARCH("??001",B63)),6,5))))))</f>
        <v>0</v>
      </c>
      <c r="C671" s="10"/>
    </row>
    <row r="672" spans="1:3">
      <c r="A672" s="21">
        <v>41</v>
      </c>
      <c r="B672" s="6">
        <f>INDEX('11:11'!$B$47:$G$47,IF(ISNUMBER(SEARCH("?0000",B64)),1,IF(ISNUMBER(SEARCH("?1000",B64)),2,IF(ISNUMBER(SEARCH("??100",B64)),3,IF(ISNUMBER(SEARCH("???10",B64)),4,IF(ISNUMBER(SEARCH("??001",B64)),6,5))))))</f>
        <v>0</v>
      </c>
      <c r="C672" s="10"/>
    </row>
    <row r="673" spans="1:3">
      <c r="A673" s="21">
        <v>42</v>
      </c>
      <c r="B673" s="6">
        <f>INDEX('11:11'!$B$47:$G$47,IF(ISNUMBER(SEARCH("?0000",B65)),1,IF(ISNUMBER(SEARCH("?1000",B65)),2,IF(ISNUMBER(SEARCH("??100",B65)),3,IF(ISNUMBER(SEARCH("???10",B65)),4,IF(ISNUMBER(SEARCH("??001",B65)),6,5))))))</f>
        <v>0</v>
      </c>
      <c r="C673" s="10"/>
    </row>
    <row r="674" spans="1:3">
      <c r="A674" s="21">
        <v>43</v>
      </c>
      <c r="B674" s="6">
        <f>INDEX('11:11'!$B$47:$G$47,IF(ISNUMBER(SEARCH("?0000",B66)),1,IF(ISNUMBER(SEARCH("?1000",B66)),2,IF(ISNUMBER(SEARCH("??100",B66)),3,IF(ISNUMBER(SEARCH("???10",B66)),4,IF(ISNUMBER(SEARCH("??001",B66)),6,5))))))</f>
        <v>0</v>
      </c>
      <c r="C674" s="10"/>
    </row>
    <row r="675" spans="1:3">
      <c r="A675" s="21">
        <v>44</v>
      </c>
      <c r="B675" s="6">
        <f>INDEX('11:11'!$B$47:$G$47,IF(ISNUMBER(SEARCH("?0000",B67)),1,IF(ISNUMBER(SEARCH("?1000",B67)),2,IF(ISNUMBER(SEARCH("??100",B67)),3,IF(ISNUMBER(SEARCH("???10",B67)),4,IF(ISNUMBER(SEARCH("??001",B67)),6,5))))))</f>
        <v>0</v>
      </c>
      <c r="C675" s="10"/>
    </row>
    <row r="676" spans="1:3">
      <c r="A676" s="21">
        <v>45</v>
      </c>
      <c r="B676" s="6">
        <f>INDEX('11:11'!$B$47:$G$47,IF(ISNUMBER(SEARCH("?0000",B68)),1,IF(ISNUMBER(SEARCH("?1000",B68)),2,IF(ISNUMBER(SEARCH("??100",B68)),3,IF(ISNUMBER(SEARCH("???10",B68)),4,IF(ISNUMBER(SEARCH("??001",B68)),6,5))))))</f>
        <v>0</v>
      </c>
      <c r="C676" s="10"/>
    </row>
    <row r="677" spans="1:3">
      <c r="A677" s="21">
        <v>46</v>
      </c>
      <c r="B677" s="6">
        <f>INDEX('11:11'!$B$47:$G$47,IF(ISNUMBER(SEARCH("?0000",B69)),1,IF(ISNUMBER(SEARCH("?1000",B69)),2,IF(ISNUMBER(SEARCH("??100",B69)),3,IF(ISNUMBER(SEARCH("???10",B69)),4,IF(ISNUMBER(SEARCH("??001",B69)),6,5))))))</f>
        <v>0</v>
      </c>
      <c r="C677" s="10"/>
    </row>
    <row r="678" spans="1:3">
      <c r="A678" s="21">
        <v>47</v>
      </c>
      <c r="B678" s="6">
        <f>INDEX('11:11'!$B$47:$G$47,IF(ISNUMBER(SEARCH("?0000",B70)),1,IF(ISNUMBER(SEARCH("?1000",B70)),2,IF(ISNUMBER(SEARCH("??100",B70)),3,IF(ISNUMBER(SEARCH("???10",B70)),4,IF(ISNUMBER(SEARCH("??001",B70)),6,5))))))</f>
        <v>0</v>
      </c>
      <c r="C678" s="10"/>
    </row>
    <row r="679" spans="1:3">
      <c r="A679" s="21">
        <v>48</v>
      </c>
      <c r="B679" s="6">
        <f>INDEX('11:11'!$B$47:$G$47,IF(ISNUMBER(SEARCH("?0000",B71)),1,IF(ISNUMBER(SEARCH("?1000",B71)),2,IF(ISNUMBER(SEARCH("??100",B71)),3,IF(ISNUMBER(SEARCH("???10",B71)),4,IF(ISNUMBER(SEARCH("??001",B71)),6,5))))))</f>
        <v>0</v>
      </c>
      <c r="C679" s="10"/>
    </row>
    <row r="680" spans="1:3">
      <c r="A680" s="21">
        <v>49</v>
      </c>
      <c r="B680" s="6">
        <f>INDEX('11:11'!$B$47:$G$47,IF(ISNUMBER(SEARCH("?0000",B72)),1,IF(ISNUMBER(SEARCH("?1000",B72)),2,IF(ISNUMBER(SEARCH("??100",B72)),3,IF(ISNUMBER(SEARCH("???10",B72)),4,IF(ISNUMBER(SEARCH("??001",B72)),6,5))))))</f>
        <v>0</v>
      </c>
      <c r="C680" s="10"/>
    </row>
    <row r="681" spans="1:3">
      <c r="A681" s="21">
        <v>50</v>
      </c>
      <c r="B681" s="6">
        <f>INDEX('11:11'!$B$47:$G$47,IF(ISNUMBER(SEARCH("?0000",B73)),1,IF(ISNUMBER(SEARCH("?1000",B73)),2,IF(ISNUMBER(SEARCH("??100",B73)),3,IF(ISNUMBER(SEARCH("???10",B73)),4,IF(ISNUMBER(SEARCH("??001",B73)),6,5))))))</f>
        <v>0</v>
      </c>
      <c r="C681" s="10"/>
    </row>
    <row r="682" spans="1:3">
      <c r="A682" s="21">
        <v>51</v>
      </c>
      <c r="B682" s="6">
        <f>INDEX('11:11'!$B$47:$G$47,IF(ISNUMBER(SEARCH("?0000",B74)),1,IF(ISNUMBER(SEARCH("?1000",B74)),2,IF(ISNUMBER(SEARCH("??100",B74)),3,IF(ISNUMBER(SEARCH("???10",B74)),4,IF(ISNUMBER(SEARCH("??001",B74)),6,5))))))</f>
        <v>0</v>
      </c>
      <c r="C682" s="10"/>
    </row>
    <row r="683" spans="1:3">
      <c r="A683" s="21">
        <v>52</v>
      </c>
      <c r="B683" s="6">
        <f>INDEX('11:11'!$B$47:$G$47,IF(ISNUMBER(SEARCH("?0000",B75)),1,IF(ISNUMBER(SEARCH("?1000",B75)),2,IF(ISNUMBER(SEARCH("??100",B75)),3,IF(ISNUMBER(SEARCH("???10",B75)),4,IF(ISNUMBER(SEARCH("??001",B75)),6,5))))))</f>
        <v>0</v>
      </c>
      <c r="C683" s="10"/>
    </row>
    <row r="684" spans="1:3">
      <c r="A684" s="21">
        <v>53</v>
      </c>
      <c r="B684" s="6">
        <f>INDEX('11:11'!$B$47:$G$47,IF(ISNUMBER(SEARCH("?0000",B76)),1,IF(ISNUMBER(SEARCH("?1000",B76)),2,IF(ISNUMBER(SEARCH("??100",B76)),3,IF(ISNUMBER(SEARCH("???10",B76)),4,IF(ISNUMBER(SEARCH("??001",B76)),6,5))))))</f>
        <v>0</v>
      </c>
      <c r="C684" s="10"/>
    </row>
    <row r="685" spans="1:3">
      <c r="A685" s="21">
        <v>54</v>
      </c>
      <c r="B685" s="6">
        <f>INDEX('11:11'!$B$47:$G$47,IF(ISNUMBER(SEARCH("?0000",B77)),1,IF(ISNUMBER(SEARCH("?1000",B77)),2,IF(ISNUMBER(SEARCH("??100",B77)),3,IF(ISNUMBER(SEARCH("???10",B77)),4,IF(ISNUMBER(SEARCH("??001",B77)),6,5))))))</f>
        <v>0</v>
      </c>
      <c r="C685" s="10"/>
    </row>
    <row r="686" spans="1:3">
      <c r="A686" s="21">
        <v>55</v>
      </c>
      <c r="B686" s="6">
        <f>INDEX('11:11'!$B$47:$G$47,IF(ISNUMBER(SEARCH("?0000",B78)),1,IF(ISNUMBER(SEARCH("?1000",B78)),2,IF(ISNUMBER(SEARCH("??100",B78)),3,IF(ISNUMBER(SEARCH("???10",B78)),4,IF(ISNUMBER(SEARCH("??001",B78)),6,5))))))</f>
        <v>0</v>
      </c>
      <c r="C686" s="10"/>
    </row>
    <row r="687" spans="1:3">
      <c r="A687" s="21">
        <v>56</v>
      </c>
      <c r="B687" s="6">
        <f>INDEX('11:11'!$B$47:$G$47,IF(ISNUMBER(SEARCH("?0000",B79)),1,IF(ISNUMBER(SEARCH("?1000",B79)),2,IF(ISNUMBER(SEARCH("??100",B79)),3,IF(ISNUMBER(SEARCH("???10",B79)),4,IF(ISNUMBER(SEARCH("??001",B79)),6,5))))))</f>
        <v>0</v>
      </c>
      <c r="C687" s="10"/>
    </row>
    <row r="688" spans="1:3">
      <c r="A688" s="21">
        <v>57</v>
      </c>
      <c r="B688" s="6">
        <f>INDEX('11:11'!$B$47:$G$47,IF(ISNUMBER(SEARCH("?0000",B80)),1,IF(ISNUMBER(SEARCH("?1000",B80)),2,IF(ISNUMBER(SEARCH("??100",B80)),3,IF(ISNUMBER(SEARCH("???10",B80)),4,IF(ISNUMBER(SEARCH("??001",B80)),6,5))))))</f>
        <v>0</v>
      </c>
      <c r="C688" s="10"/>
    </row>
    <row r="689" spans="1:3">
      <c r="A689" s="21">
        <v>58</v>
      </c>
      <c r="B689" s="6">
        <f>INDEX('11:11'!$B$47:$G$47,IF(ISNUMBER(SEARCH("?0000",B81)),1,IF(ISNUMBER(SEARCH("?1000",B81)),2,IF(ISNUMBER(SEARCH("??100",B81)),3,IF(ISNUMBER(SEARCH("???10",B81)),4,IF(ISNUMBER(SEARCH("??001",B81)),6,5))))))</f>
        <v>0</v>
      </c>
      <c r="C689" s="10"/>
    </row>
    <row r="690" spans="1:3">
      <c r="A690" s="21">
        <v>59</v>
      </c>
      <c r="B690" s="6">
        <f>INDEX('11:11'!$B$47:$G$47,IF(ISNUMBER(SEARCH("?0000",B82)),1,IF(ISNUMBER(SEARCH("?1000",B82)),2,IF(ISNUMBER(SEARCH("??100",B82)),3,IF(ISNUMBER(SEARCH("???10",B82)),4,IF(ISNUMBER(SEARCH("??001",B82)),6,5))))))</f>
        <v>0</v>
      </c>
      <c r="C690" s="10"/>
    </row>
    <row r="691" spans="1:3">
      <c r="A691" s="21">
        <v>60</v>
      </c>
      <c r="B691" s="6">
        <f>INDEX('11:11'!$B$47:$G$47,IF(ISNUMBER(SEARCH("?0000",B83)),1,IF(ISNUMBER(SEARCH("?1000",B83)),2,IF(ISNUMBER(SEARCH("??100",B83)),3,IF(ISNUMBER(SEARCH("???10",B83)),4,IF(ISNUMBER(SEARCH("??001",B83)),6,5))))))</f>
        <v>0</v>
      </c>
      <c r="C691" s="10"/>
    </row>
    <row r="692" spans="1:3">
      <c r="A692" s="21">
        <v>61</v>
      </c>
      <c r="B692" s="6">
        <f>INDEX('11:11'!$B$47:$G$47,IF(ISNUMBER(SEARCH("?0000",B84)),1,IF(ISNUMBER(SEARCH("?1000",B84)),2,IF(ISNUMBER(SEARCH("??100",B84)),3,IF(ISNUMBER(SEARCH("???10",B84)),4,IF(ISNUMBER(SEARCH("??001",B84)),6,5))))))</f>
        <v>0</v>
      </c>
      <c r="C692" s="10"/>
    </row>
    <row r="693" spans="1:3">
      <c r="A693" s="21">
        <v>62</v>
      </c>
      <c r="B693" s="6">
        <f>INDEX('11:11'!$B$47:$G$47,IF(ISNUMBER(SEARCH("?0000",B85)),1,IF(ISNUMBER(SEARCH("?1000",B85)),2,IF(ISNUMBER(SEARCH("??100",B85)),3,IF(ISNUMBER(SEARCH("???10",B85)),4,IF(ISNUMBER(SEARCH("??001",B85)),6,5))))))</f>
        <v>0</v>
      </c>
      <c r="C693" s="10"/>
    </row>
    <row r="694" spans="1:3">
      <c r="A694" s="21">
        <v>63</v>
      </c>
      <c r="B694" s="6">
        <f>INDEX('11:11'!$B$47:$G$47,IF(ISNUMBER(SEARCH("?0000",B86)),1,IF(ISNUMBER(SEARCH("?1000",B86)),2,IF(ISNUMBER(SEARCH("??100",B86)),3,IF(ISNUMBER(SEARCH("???10",B86)),4,IF(ISNUMBER(SEARCH("??001",B86)),6,5))))))</f>
        <v>0</v>
      </c>
      <c r="C694" s="10"/>
    </row>
    <row r="695" spans="1:3">
      <c r="A695" s="21">
        <v>64</v>
      </c>
      <c r="B695" s="6">
        <f>INDEX('11:11'!$B$47:$G$47,IF(ISNUMBER(SEARCH("?0000",B87)),1,IF(ISNUMBER(SEARCH("?1000",B87)),2,IF(ISNUMBER(SEARCH("??100",B87)),3,IF(ISNUMBER(SEARCH("???10",B87)),4,IF(ISNUMBER(SEARCH("??001",B87)),6,5))))))</f>
        <v>0</v>
      </c>
      <c r="C695" s="10"/>
    </row>
    <row r="696" spans="1:3">
      <c r="A696" s="21">
        <v>65</v>
      </c>
      <c r="B696" s="6">
        <f>INDEX('11:11'!$B$47:$G$47,IF(ISNUMBER(SEARCH("?0000",B88)),1,IF(ISNUMBER(SEARCH("?1000",B88)),2,IF(ISNUMBER(SEARCH("??100",B88)),3,IF(ISNUMBER(SEARCH("???10",B88)),4,IF(ISNUMBER(SEARCH("??001",B88)),6,5))))))</f>
        <v>0</v>
      </c>
      <c r="C696" s="10"/>
    </row>
    <row r="697" spans="1:3">
      <c r="A697" s="21">
        <v>66</v>
      </c>
      <c r="B697" s="6">
        <f>INDEX('11:11'!$B$47:$G$47,IF(ISNUMBER(SEARCH("?0000",B89)),1,IF(ISNUMBER(SEARCH("?1000",B89)),2,IF(ISNUMBER(SEARCH("??100",B89)),3,IF(ISNUMBER(SEARCH("???10",B89)),4,IF(ISNUMBER(SEARCH("??001",B89)),6,5))))))</f>
        <v>0</v>
      </c>
      <c r="C697" s="10"/>
    </row>
    <row r="698" spans="1:3">
      <c r="A698" s="21">
        <v>67</v>
      </c>
      <c r="B698" s="6">
        <f>INDEX('11:11'!$B$47:$G$47,IF(ISNUMBER(SEARCH("?0000",B90)),1,IF(ISNUMBER(SEARCH("?1000",B90)),2,IF(ISNUMBER(SEARCH("??100",B90)),3,IF(ISNUMBER(SEARCH("???10",B90)),4,IF(ISNUMBER(SEARCH("??001",B90)),6,5))))))</f>
        <v>0</v>
      </c>
      <c r="C698" s="10"/>
    </row>
    <row r="699" spans="1:3">
      <c r="A699" s="21">
        <v>68</v>
      </c>
      <c r="B699" s="6">
        <f>INDEX('11:11'!$B$47:$G$47,IF(ISNUMBER(SEARCH("?0000",B91)),1,IF(ISNUMBER(SEARCH("?1000",B91)),2,IF(ISNUMBER(SEARCH("??100",B91)),3,IF(ISNUMBER(SEARCH("???10",B91)),4,IF(ISNUMBER(SEARCH("??001",B91)),6,5))))))</f>
        <v>0</v>
      </c>
      <c r="C699" s="10"/>
    </row>
    <row r="700" spans="1:3">
      <c r="A700" s="21">
        <v>69</v>
      </c>
      <c r="B700" s="6">
        <f>INDEX('11:11'!$B$47:$G$47,IF(ISNUMBER(SEARCH("?0000",B92)),1,IF(ISNUMBER(SEARCH("?1000",B92)),2,IF(ISNUMBER(SEARCH("??100",B92)),3,IF(ISNUMBER(SEARCH("???10",B92)),4,IF(ISNUMBER(SEARCH("??001",B92)),6,5))))))</f>
        <v>0</v>
      </c>
      <c r="C700" s="10"/>
    </row>
    <row r="701" spans="1:3">
      <c r="A701" s="21">
        <v>70</v>
      </c>
      <c r="B701" s="6">
        <f>INDEX('11:11'!$B$47:$G$47,IF(ISNUMBER(SEARCH("?0000",B93)),1,IF(ISNUMBER(SEARCH("?1000",B93)),2,IF(ISNUMBER(SEARCH("??100",B93)),3,IF(ISNUMBER(SEARCH("???10",B93)),4,IF(ISNUMBER(SEARCH("??001",B93)),6,5))))))</f>
        <v>0</v>
      </c>
      <c r="C701" s="10"/>
    </row>
    <row r="702" spans="1:3">
      <c r="A702" s="21">
        <v>71</v>
      </c>
      <c r="B702" s="6">
        <f>INDEX('11:11'!$B$47:$G$47,IF(ISNUMBER(SEARCH("?0000",B94)),1,IF(ISNUMBER(SEARCH("?1000",B94)),2,IF(ISNUMBER(SEARCH("??100",B94)),3,IF(ISNUMBER(SEARCH("???10",B94)),4,IF(ISNUMBER(SEARCH("??001",B94)),6,5))))))</f>
        <v>0</v>
      </c>
      <c r="C702" s="10"/>
    </row>
    <row r="703" spans="1:3">
      <c r="A703" s="21">
        <v>72</v>
      </c>
      <c r="B703" s="6">
        <f>INDEX('11:11'!$B$47:$G$47,IF(ISNUMBER(SEARCH("?0000",B95)),1,IF(ISNUMBER(SEARCH("?1000",B95)),2,IF(ISNUMBER(SEARCH("??100",B95)),3,IF(ISNUMBER(SEARCH("???10",B95)),4,IF(ISNUMBER(SEARCH("??001",B95)),6,5))))))</f>
        <v>0</v>
      </c>
      <c r="C703" s="10"/>
    </row>
    <row r="704" spans="1:3">
      <c r="A704" s="21">
        <v>73</v>
      </c>
      <c r="B704" s="6">
        <f>INDEX('11:11'!$B$47:$G$47,IF(ISNUMBER(SEARCH("?0000",B96)),1,IF(ISNUMBER(SEARCH("?1000",B96)),2,IF(ISNUMBER(SEARCH("??100",B96)),3,IF(ISNUMBER(SEARCH("???10",B96)),4,IF(ISNUMBER(SEARCH("??001",B96)),6,5))))))</f>
        <v>0</v>
      </c>
      <c r="C704" s="10"/>
    </row>
    <row r="705" spans="1:3">
      <c r="A705" s="21">
        <v>74</v>
      </c>
      <c r="B705" s="6">
        <f>INDEX('11:11'!$B$47:$G$47,IF(ISNUMBER(SEARCH("?0000",B97)),1,IF(ISNUMBER(SEARCH("?1000",B97)),2,IF(ISNUMBER(SEARCH("??100",B97)),3,IF(ISNUMBER(SEARCH("???10",B97)),4,IF(ISNUMBER(SEARCH("??001",B97)),6,5))))))</f>
        <v>0</v>
      </c>
      <c r="C705" s="10"/>
    </row>
    <row r="706" spans="1:3">
      <c r="A706" s="21">
        <v>75</v>
      </c>
      <c r="B706" s="6">
        <f>INDEX('11:11'!$B$47:$G$47,IF(ISNUMBER(SEARCH("?0000",B98)),1,IF(ISNUMBER(SEARCH("?1000",B98)),2,IF(ISNUMBER(SEARCH("??100",B98)),3,IF(ISNUMBER(SEARCH("???10",B98)),4,IF(ISNUMBER(SEARCH("??001",B98)),6,5))))))</f>
        <v>0</v>
      </c>
      <c r="C706" s="10"/>
    </row>
    <row r="707" spans="1:3">
      <c r="A707" s="21">
        <v>76</v>
      </c>
      <c r="B707" s="6">
        <f>INDEX('11:11'!$B$47:$G$47,IF(ISNUMBER(SEARCH("?0000",B99)),1,IF(ISNUMBER(SEARCH("?1000",B99)),2,IF(ISNUMBER(SEARCH("??100",B99)),3,IF(ISNUMBER(SEARCH("???10",B99)),4,IF(ISNUMBER(SEARCH("??001",B99)),6,5))))))</f>
        <v>0</v>
      </c>
      <c r="C707" s="10"/>
    </row>
    <row r="708" spans="1:3">
      <c r="A708" s="21">
        <v>77</v>
      </c>
      <c r="B708" s="6">
        <f>INDEX('11:11'!$B$47:$G$47,IF(ISNUMBER(SEARCH("?0000",B100)),1,IF(ISNUMBER(SEARCH("?1000",B100)),2,IF(ISNUMBER(SEARCH("??100",B100)),3,IF(ISNUMBER(SEARCH("???10",B100)),4,IF(ISNUMBER(SEARCH("??001",B100)),6,5))))))</f>
        <v>0</v>
      </c>
      <c r="C708" s="10"/>
    </row>
    <row r="709" spans="1:3">
      <c r="A709" s="21">
        <v>78</v>
      </c>
      <c r="B709" s="6">
        <f>INDEX('11:11'!$B$47:$G$47,IF(ISNUMBER(SEARCH("?0000",B101)),1,IF(ISNUMBER(SEARCH("?1000",B101)),2,IF(ISNUMBER(SEARCH("??100",B101)),3,IF(ISNUMBER(SEARCH("???10",B101)),4,IF(ISNUMBER(SEARCH("??001",B101)),6,5))))))</f>
        <v>0</v>
      </c>
      <c r="C709" s="10"/>
    </row>
    <row r="710" spans="1:3">
      <c r="A710" s="21">
        <v>79</v>
      </c>
      <c r="B710" s="6">
        <f>INDEX('11:11'!$B$47:$G$47,IF(ISNUMBER(SEARCH("?0000",B102)),1,IF(ISNUMBER(SEARCH("?1000",B102)),2,IF(ISNUMBER(SEARCH("??100",B102)),3,IF(ISNUMBER(SEARCH("???10",B102)),4,IF(ISNUMBER(SEARCH("??001",B102)),6,5))))))</f>
        <v>0</v>
      </c>
      <c r="C710" s="10"/>
    </row>
    <row r="711" spans="1:3">
      <c r="A711" s="21">
        <v>80</v>
      </c>
      <c r="B711" s="6">
        <f>INDEX('11:11'!$B$47:$G$47,IF(ISNUMBER(SEARCH("?0000",B103)),1,IF(ISNUMBER(SEARCH("?1000",B103)),2,IF(ISNUMBER(SEARCH("??100",B103)),3,IF(ISNUMBER(SEARCH("???10",B103)),4,IF(ISNUMBER(SEARCH("??001",B103)),6,5))))))</f>
        <v>0</v>
      </c>
      <c r="C711" s="10"/>
    </row>
    <row r="712" spans="1:3">
      <c r="A712" s="21">
        <v>81</v>
      </c>
      <c r="B712" s="6">
        <f>INDEX('11:11'!$B$47:$G$47,IF(ISNUMBER(SEARCH("?0000",B104)),1,IF(ISNUMBER(SEARCH("?1000",B104)),2,IF(ISNUMBER(SEARCH("??100",B104)),3,IF(ISNUMBER(SEARCH("???10",B104)),4,IF(ISNUMBER(SEARCH("??001",B104)),6,5))))))</f>
        <v>0</v>
      </c>
      <c r="C712" s="10"/>
    </row>
    <row r="713" spans="1:3">
      <c r="A713" s="21">
        <v>82</v>
      </c>
      <c r="B713" s="6">
        <f>INDEX('11:11'!$B$47:$G$47,IF(ISNUMBER(SEARCH("?0000",B105)),1,IF(ISNUMBER(SEARCH("?1000",B105)),2,IF(ISNUMBER(SEARCH("??100",B105)),3,IF(ISNUMBER(SEARCH("???10",B105)),4,IF(ISNUMBER(SEARCH("??001",B105)),6,5))))))</f>
        <v>0</v>
      </c>
      <c r="C713" s="10"/>
    </row>
    <row r="714" spans="1:3">
      <c r="A714" s="21">
        <v>83</v>
      </c>
      <c r="B714" s="6">
        <f>INDEX('11:11'!$B$47:$G$47,IF(ISNUMBER(SEARCH("?0000",B106)),1,IF(ISNUMBER(SEARCH("?1000",B106)),2,IF(ISNUMBER(SEARCH("??100",B106)),3,IF(ISNUMBER(SEARCH("???10",B106)),4,IF(ISNUMBER(SEARCH("??001",B106)),6,5))))))</f>
        <v>0</v>
      </c>
      <c r="C714" s="10"/>
    </row>
    <row r="715" spans="1:3">
      <c r="A715" s="21">
        <v>84</v>
      </c>
      <c r="B715" s="6">
        <f>INDEX('11:11'!$B$47:$G$47,IF(ISNUMBER(SEARCH("?0000",B107)),1,IF(ISNUMBER(SEARCH("?1000",B107)),2,IF(ISNUMBER(SEARCH("??100",B107)),3,IF(ISNUMBER(SEARCH("???10",B107)),4,IF(ISNUMBER(SEARCH("??001",B107)),6,5))))))</f>
        <v>0</v>
      </c>
      <c r="C715" s="10"/>
    </row>
    <row r="716" spans="1:3">
      <c r="A716" s="21">
        <v>85</v>
      </c>
      <c r="B716" s="6">
        <f>INDEX('11:11'!$B$47:$G$47,IF(ISNUMBER(SEARCH("?0000",B108)),1,IF(ISNUMBER(SEARCH("?1000",B108)),2,IF(ISNUMBER(SEARCH("??100",B108)),3,IF(ISNUMBER(SEARCH("???10",B108)),4,IF(ISNUMBER(SEARCH("??001",B108)),6,5))))))</f>
        <v>0</v>
      </c>
      <c r="C716" s="10"/>
    </row>
    <row r="717" spans="1:3">
      <c r="A717" s="21">
        <v>86</v>
      </c>
      <c r="B717" s="6">
        <f>INDEX('11:11'!$B$47:$G$47,IF(ISNUMBER(SEARCH("?0000",B109)),1,IF(ISNUMBER(SEARCH("?1000",B109)),2,IF(ISNUMBER(SEARCH("??100",B109)),3,IF(ISNUMBER(SEARCH("???10",B109)),4,IF(ISNUMBER(SEARCH("??001",B109)),6,5))))))</f>
        <v>0</v>
      </c>
      <c r="C717" s="10"/>
    </row>
    <row r="718" spans="1:3">
      <c r="A718" s="21">
        <v>87</v>
      </c>
      <c r="B718" s="6">
        <f>INDEX('11:11'!$B$47:$G$47,IF(ISNUMBER(SEARCH("?0000",B110)),1,IF(ISNUMBER(SEARCH("?1000",B110)),2,IF(ISNUMBER(SEARCH("??100",B110)),3,IF(ISNUMBER(SEARCH("???10",B110)),4,IF(ISNUMBER(SEARCH("??001",B110)),6,5))))))</f>
        <v>0</v>
      </c>
      <c r="C718" s="10"/>
    </row>
    <row r="719" spans="1:3">
      <c r="A719" s="21">
        <v>88</v>
      </c>
      <c r="B719" s="6">
        <f>INDEX('11:11'!$B$47:$G$47,IF(ISNUMBER(SEARCH("?0000",B111)),1,IF(ISNUMBER(SEARCH("?1000",B111)),2,IF(ISNUMBER(SEARCH("??100",B111)),3,IF(ISNUMBER(SEARCH("???10",B111)),4,IF(ISNUMBER(SEARCH("??001",B111)),6,5))))))</f>
        <v>0</v>
      </c>
      <c r="C719" s="10"/>
    </row>
    <row r="720" spans="1:3">
      <c r="A720" s="21">
        <v>89</v>
      </c>
      <c r="B720" s="6">
        <f>INDEX('11:11'!$B$47:$G$47,IF(ISNUMBER(SEARCH("?0000",B112)),1,IF(ISNUMBER(SEARCH("?1000",B112)),2,IF(ISNUMBER(SEARCH("??100",B112)),3,IF(ISNUMBER(SEARCH("???10",B112)),4,IF(ISNUMBER(SEARCH("??001",B112)),6,5))))))</f>
        <v>0</v>
      </c>
      <c r="C720" s="10"/>
    </row>
    <row r="721" spans="1:3">
      <c r="A721" s="21">
        <v>90</v>
      </c>
      <c r="B721" s="6">
        <f>INDEX('11:11'!$B$47:$G$47,IF(ISNUMBER(SEARCH("?0000",B113)),1,IF(ISNUMBER(SEARCH("?1000",B113)),2,IF(ISNUMBER(SEARCH("??100",B113)),3,IF(ISNUMBER(SEARCH("???10",B113)),4,IF(ISNUMBER(SEARCH("??001",B113)),6,5))))))</f>
        <v>0</v>
      </c>
      <c r="C721" s="10"/>
    </row>
    <row r="722" spans="1:3">
      <c r="A722" s="21">
        <v>91</v>
      </c>
      <c r="B722" s="6">
        <f>INDEX('11:11'!$B$47:$G$47,IF(ISNUMBER(SEARCH("?0000",B114)),1,IF(ISNUMBER(SEARCH("?1000",B114)),2,IF(ISNUMBER(SEARCH("??100",B114)),3,IF(ISNUMBER(SEARCH("???10",B114)),4,IF(ISNUMBER(SEARCH("??001",B114)),6,5))))))</f>
        <v>0</v>
      </c>
      <c r="C722" s="10"/>
    </row>
    <row r="723" spans="1:3">
      <c r="A723" s="21">
        <v>92</v>
      </c>
      <c r="B723" s="6">
        <f>INDEX('11:11'!$B$47:$G$47,IF(ISNUMBER(SEARCH("?0000",B115)),1,IF(ISNUMBER(SEARCH("?1000",B115)),2,IF(ISNUMBER(SEARCH("??100",B115)),3,IF(ISNUMBER(SEARCH("???10",B115)),4,IF(ISNUMBER(SEARCH("??001",B115)),6,5))))))</f>
        <v>0</v>
      </c>
      <c r="C723" s="10"/>
    </row>
    <row r="724" spans="1:3">
      <c r="A724" s="21">
        <v>93</v>
      </c>
      <c r="B724" s="6">
        <f>INDEX('11:11'!$B$47:$G$47,IF(ISNUMBER(SEARCH("?0000",B116)),1,IF(ISNUMBER(SEARCH("?1000",B116)),2,IF(ISNUMBER(SEARCH("??100",B116)),3,IF(ISNUMBER(SEARCH("???10",B116)),4,IF(ISNUMBER(SEARCH("??001",B116)),6,5))))))</f>
        <v>0</v>
      </c>
      <c r="C724" s="10"/>
    </row>
    <row r="725" spans="1:3">
      <c r="A725" s="21">
        <v>94</v>
      </c>
      <c r="B725" s="6">
        <f>INDEX('11:11'!$B$47:$G$47,IF(ISNUMBER(SEARCH("?0000",B117)),1,IF(ISNUMBER(SEARCH("?1000",B117)),2,IF(ISNUMBER(SEARCH("??100",B117)),3,IF(ISNUMBER(SEARCH("???10",B117)),4,IF(ISNUMBER(SEARCH("??001",B117)),6,5))))))</f>
        <v>0</v>
      </c>
      <c r="C725" s="10"/>
    </row>
    <row r="726" spans="1:3">
      <c r="A726" s="21">
        <v>95</v>
      </c>
      <c r="B726" s="6">
        <f>INDEX('11:11'!$B$47:$G$47,IF(ISNUMBER(SEARCH("?0000",B118)),1,IF(ISNUMBER(SEARCH("?1000",B118)),2,IF(ISNUMBER(SEARCH("??100",B118)),3,IF(ISNUMBER(SEARCH("???10",B118)),4,IF(ISNUMBER(SEARCH("??001",B118)),6,5))))))</f>
        <v>0</v>
      </c>
      <c r="C726" s="10"/>
    </row>
    <row r="727" spans="1:3">
      <c r="A727" s="21">
        <v>96</v>
      </c>
      <c r="B727" s="6">
        <f>INDEX('11:11'!$B$47:$G$47,IF(ISNUMBER(SEARCH("?0000",B119)),1,IF(ISNUMBER(SEARCH("?1000",B119)),2,IF(ISNUMBER(SEARCH("??100",B119)),3,IF(ISNUMBER(SEARCH("???10",B119)),4,IF(ISNUMBER(SEARCH("??001",B119)),6,5))))))</f>
        <v>0</v>
      </c>
      <c r="C727" s="10"/>
    </row>
    <row r="728" spans="1:3">
      <c r="A728" s="21">
        <v>97</v>
      </c>
      <c r="B728" s="6">
        <f>INDEX('11:11'!$B$47:$G$47,IF(ISNUMBER(SEARCH("?0000",B120)),1,IF(ISNUMBER(SEARCH("?1000",B120)),2,IF(ISNUMBER(SEARCH("??100",B120)),3,IF(ISNUMBER(SEARCH("???10",B120)),4,IF(ISNUMBER(SEARCH("??001",B120)),6,5))))))</f>
        <v>0</v>
      </c>
      <c r="C728" s="10"/>
    </row>
    <row r="729" spans="1:3">
      <c r="A729" s="21">
        <v>98</v>
      </c>
      <c r="B729" s="6">
        <f>INDEX('11:11'!$B$47:$G$47,IF(ISNUMBER(SEARCH("?0000",B121)),1,IF(ISNUMBER(SEARCH("?1000",B121)),2,IF(ISNUMBER(SEARCH("??100",B121)),3,IF(ISNUMBER(SEARCH("???10",B121)),4,IF(ISNUMBER(SEARCH("??001",B121)),6,5))))))</f>
        <v>0</v>
      </c>
      <c r="C729" s="10"/>
    </row>
    <row r="730" spans="1:3">
      <c r="A730" s="21">
        <v>99</v>
      </c>
      <c r="B730" s="6">
        <f>INDEX('11:11'!$B$47:$G$47,IF(ISNUMBER(SEARCH("?0000",B122)),1,IF(ISNUMBER(SEARCH("?1000",B122)),2,IF(ISNUMBER(SEARCH("??100",B122)),3,IF(ISNUMBER(SEARCH("???10",B122)),4,IF(ISNUMBER(SEARCH("??001",B122)),6,5))))))</f>
        <v>0</v>
      </c>
      <c r="C730" s="10"/>
    </row>
    <row r="731" spans="1:3">
      <c r="A731" s="21">
        <v>100</v>
      </c>
      <c r="B731" s="6">
        <f>INDEX('11:11'!$B$47:$G$47,IF(ISNUMBER(SEARCH("?0000",B123)),1,IF(ISNUMBER(SEARCH("?1000",B123)),2,IF(ISNUMBER(SEARCH("??100",B123)),3,IF(ISNUMBER(SEARCH("???10",B123)),4,IF(ISNUMBER(SEARCH("??001",B123)),6,5))))))</f>
        <v>0</v>
      </c>
      <c r="C731" s="10"/>
    </row>
    <row r="732" spans="1:3">
      <c r="A732" s="21">
        <v>101</v>
      </c>
      <c r="B732" s="6">
        <f>INDEX('11:11'!$B$47:$G$47,IF(ISNUMBER(SEARCH("?0000",B124)),1,IF(ISNUMBER(SEARCH("?1000",B124)),2,IF(ISNUMBER(SEARCH("??100",B124)),3,IF(ISNUMBER(SEARCH("???10",B124)),4,IF(ISNUMBER(SEARCH("??001",B124)),6,5))))))</f>
        <v>0</v>
      </c>
      <c r="C732" s="10"/>
    </row>
    <row r="733" spans="1:3">
      <c r="A733" s="21">
        <v>102</v>
      </c>
      <c r="B733" s="6">
        <f>INDEX('11:11'!$B$47:$G$47,IF(ISNUMBER(SEARCH("?0000",B125)),1,IF(ISNUMBER(SEARCH("?1000",B125)),2,IF(ISNUMBER(SEARCH("??100",B125)),3,IF(ISNUMBER(SEARCH("???10",B125)),4,IF(ISNUMBER(SEARCH("??001",B125)),6,5))))))</f>
        <v>0</v>
      </c>
      <c r="C733" s="10"/>
    </row>
    <row r="734" spans="1:3">
      <c r="A734" s="21">
        <v>103</v>
      </c>
      <c r="B734" s="6">
        <f>INDEX('11:11'!$B$47:$G$47,IF(ISNUMBER(SEARCH("?0000",B126)),1,IF(ISNUMBER(SEARCH("?1000",B126)),2,IF(ISNUMBER(SEARCH("??100",B126)),3,IF(ISNUMBER(SEARCH("???10",B126)),4,IF(ISNUMBER(SEARCH("??001",B126)),6,5))))))</f>
        <v>0</v>
      </c>
      <c r="C734" s="10"/>
    </row>
    <row r="735" spans="1:3">
      <c r="A735" s="21">
        <v>104</v>
      </c>
      <c r="B735" s="6">
        <f>INDEX('11:11'!$B$47:$G$47,IF(ISNUMBER(SEARCH("?0000",B127)),1,IF(ISNUMBER(SEARCH("?1000",B127)),2,IF(ISNUMBER(SEARCH("??100",B127)),3,IF(ISNUMBER(SEARCH("???10",B127)),4,IF(ISNUMBER(SEARCH("??001",B127)),6,5))))))</f>
        <v>0</v>
      </c>
      <c r="C735" s="10"/>
    </row>
    <row r="736" spans="1:3">
      <c r="A736" s="21">
        <v>105</v>
      </c>
      <c r="B736" s="6">
        <f>INDEX('11:11'!$B$47:$G$47,IF(ISNUMBER(SEARCH("?0000",B128)),1,IF(ISNUMBER(SEARCH("?1000",B128)),2,IF(ISNUMBER(SEARCH("??100",B128)),3,IF(ISNUMBER(SEARCH("???10",B128)),4,IF(ISNUMBER(SEARCH("??001",B128)),6,5))))))</f>
        <v>0</v>
      </c>
      <c r="C736" s="10"/>
    </row>
    <row r="737" spans="1:3">
      <c r="A737" s="21">
        <v>106</v>
      </c>
      <c r="B737" s="6">
        <f>INDEX('11:11'!$B$47:$G$47,IF(ISNUMBER(SEARCH("?0000",B129)),1,IF(ISNUMBER(SEARCH("?1000",B129)),2,IF(ISNUMBER(SEARCH("??100",B129)),3,IF(ISNUMBER(SEARCH("???10",B129)),4,IF(ISNUMBER(SEARCH("??001",B129)),6,5))))))</f>
        <v>0</v>
      </c>
      <c r="C737" s="10"/>
    </row>
    <row r="738" spans="1:3">
      <c r="A738" s="21">
        <v>107</v>
      </c>
      <c r="B738" s="6">
        <f>INDEX('11:11'!$B$47:$G$47,IF(ISNUMBER(SEARCH("?0000",B130)),1,IF(ISNUMBER(SEARCH("?1000",B130)),2,IF(ISNUMBER(SEARCH("??100",B130)),3,IF(ISNUMBER(SEARCH("???10",B130)),4,IF(ISNUMBER(SEARCH("??001",B130)),6,5))))))</f>
        <v>0</v>
      </c>
      <c r="C738" s="10"/>
    </row>
    <row r="739" spans="1:3">
      <c r="A739" s="21">
        <v>108</v>
      </c>
      <c r="B739" s="6">
        <f>INDEX('11:11'!$B$47:$G$47,IF(ISNUMBER(SEARCH("?0000",B131)),1,IF(ISNUMBER(SEARCH("?1000",B131)),2,IF(ISNUMBER(SEARCH("??100",B131)),3,IF(ISNUMBER(SEARCH("???10",B131)),4,IF(ISNUMBER(SEARCH("??001",B131)),6,5))))))</f>
        <v>0</v>
      </c>
      <c r="C739" s="10"/>
    </row>
    <row r="740" spans="1:3">
      <c r="A740" s="21">
        <v>109</v>
      </c>
      <c r="B740" s="6">
        <f>INDEX('11:11'!$B$47:$G$47,IF(ISNUMBER(SEARCH("?0000",B132)),1,IF(ISNUMBER(SEARCH("?1000",B132)),2,IF(ISNUMBER(SEARCH("??100",B132)),3,IF(ISNUMBER(SEARCH("???10",B132)),4,IF(ISNUMBER(SEARCH("??001",B132)),6,5))))))</f>
        <v>0</v>
      </c>
      <c r="C740" s="10"/>
    </row>
    <row r="741" spans="1:3">
      <c r="A741" s="21">
        <v>110</v>
      </c>
      <c r="B741" s="6">
        <f>INDEX('11:11'!$B$47:$G$47,IF(ISNUMBER(SEARCH("?0000",B133)),1,IF(ISNUMBER(SEARCH("?1000",B133)),2,IF(ISNUMBER(SEARCH("??100",B133)),3,IF(ISNUMBER(SEARCH("???10",B133)),4,IF(ISNUMBER(SEARCH("??001",B133)),6,5))))))</f>
        <v>0</v>
      </c>
      <c r="C741" s="10"/>
    </row>
    <row r="742" spans="1:3">
      <c r="A742" s="21">
        <v>111</v>
      </c>
      <c r="B742" s="6">
        <f>INDEX('11:11'!$B$47:$G$47,IF(ISNUMBER(SEARCH("?0000",B134)),1,IF(ISNUMBER(SEARCH("?1000",B134)),2,IF(ISNUMBER(SEARCH("??100",B134)),3,IF(ISNUMBER(SEARCH("???10",B134)),4,IF(ISNUMBER(SEARCH("??001",B134)),6,5))))))</f>
        <v>0</v>
      </c>
      <c r="C742" s="10"/>
    </row>
    <row r="743" spans="1:3">
      <c r="A743" s="21">
        <v>112</v>
      </c>
      <c r="B743" s="6">
        <f>INDEX('11:11'!$B$47:$G$47,IF(ISNUMBER(SEARCH("?0000",B135)),1,IF(ISNUMBER(SEARCH("?1000",B135)),2,IF(ISNUMBER(SEARCH("??100",B135)),3,IF(ISNUMBER(SEARCH("???10",B135)),4,IF(ISNUMBER(SEARCH("??001",B135)),6,5))))))</f>
        <v>0</v>
      </c>
      <c r="C743" s="10"/>
    </row>
    <row r="744" spans="1:3">
      <c r="A744" s="21">
        <v>113</v>
      </c>
      <c r="B744" s="6">
        <f>INDEX('11:11'!$B$47:$G$47,IF(ISNUMBER(SEARCH("?0000",B136)),1,IF(ISNUMBER(SEARCH("?1000",B136)),2,IF(ISNUMBER(SEARCH("??100",B136)),3,IF(ISNUMBER(SEARCH("???10",B136)),4,IF(ISNUMBER(SEARCH("??001",B136)),6,5))))))</f>
        <v>0</v>
      </c>
      <c r="C744" s="10"/>
    </row>
    <row r="745" spans="1:3">
      <c r="A745" s="21">
        <v>114</v>
      </c>
      <c r="B745" s="6">
        <f>INDEX('11:11'!$B$47:$G$47,IF(ISNUMBER(SEARCH("?0000",B137)),1,IF(ISNUMBER(SEARCH("?1000",B137)),2,IF(ISNUMBER(SEARCH("??100",B137)),3,IF(ISNUMBER(SEARCH("???10",B137)),4,IF(ISNUMBER(SEARCH("??001",B137)),6,5))))))</f>
        <v>0</v>
      </c>
      <c r="C745" s="10"/>
    </row>
    <row r="746" spans="1:3">
      <c r="A746" s="21">
        <v>115</v>
      </c>
      <c r="B746" s="6">
        <f>INDEX('11:11'!$B$47:$G$47,IF(ISNUMBER(SEARCH("?0000",B138)),1,IF(ISNUMBER(SEARCH("?1000",B138)),2,IF(ISNUMBER(SEARCH("??100",B138)),3,IF(ISNUMBER(SEARCH("???10",B138)),4,IF(ISNUMBER(SEARCH("??001",B138)),6,5))))))</f>
        <v>0</v>
      </c>
      <c r="C746" s="10"/>
    </row>
    <row r="747" spans="1:3">
      <c r="A747" s="21">
        <v>116</v>
      </c>
      <c r="B747" s="6">
        <f>INDEX('11:11'!$B$47:$G$47,IF(ISNUMBER(SEARCH("?0000",B139)),1,IF(ISNUMBER(SEARCH("?1000",B139)),2,IF(ISNUMBER(SEARCH("??100",B139)),3,IF(ISNUMBER(SEARCH("???10",B139)),4,IF(ISNUMBER(SEARCH("??001",B139)),6,5))))))</f>
        <v>0</v>
      </c>
      <c r="C747" s="10"/>
    </row>
    <row r="748" spans="1:3">
      <c r="A748" s="21">
        <v>117</v>
      </c>
      <c r="B748" s="6">
        <f>INDEX('11:11'!$B$47:$G$47,IF(ISNUMBER(SEARCH("?0000",B140)),1,IF(ISNUMBER(SEARCH("?1000",B140)),2,IF(ISNUMBER(SEARCH("??100",B140)),3,IF(ISNUMBER(SEARCH("???10",B140)),4,IF(ISNUMBER(SEARCH("??001",B140)),6,5))))))</f>
        <v>0</v>
      </c>
      <c r="C748" s="10"/>
    </row>
    <row r="749" spans="1:3">
      <c r="A749" s="21">
        <v>118</v>
      </c>
      <c r="B749" s="6">
        <f>INDEX('11:11'!$B$47:$G$47,IF(ISNUMBER(SEARCH("?0000",B141)),1,IF(ISNUMBER(SEARCH("?1000",B141)),2,IF(ISNUMBER(SEARCH("??100",B141)),3,IF(ISNUMBER(SEARCH("???10",B141)),4,IF(ISNUMBER(SEARCH("??001",B141)),6,5))))))</f>
        <v>0</v>
      </c>
      <c r="C749" s="10"/>
    </row>
    <row r="750" spans="1:3">
      <c r="A750" s="21">
        <v>119</v>
      </c>
      <c r="B750" s="6">
        <f>INDEX('11:11'!$B$47:$G$47,IF(ISNUMBER(SEARCH("?0000",B142)),1,IF(ISNUMBER(SEARCH("?1000",B142)),2,IF(ISNUMBER(SEARCH("??100",B142)),3,IF(ISNUMBER(SEARCH("???10",B142)),4,IF(ISNUMBER(SEARCH("??001",B142)),6,5))))))</f>
        <v>0</v>
      </c>
      <c r="C750" s="10"/>
    </row>
    <row r="751" spans="1:3">
      <c r="A751" s="21">
        <v>120</v>
      </c>
      <c r="B751" s="6">
        <f>INDEX('11:11'!$B$47:$G$47,IF(ISNUMBER(SEARCH("?0000",B143)),1,IF(ISNUMBER(SEARCH("?1000",B143)),2,IF(ISNUMBER(SEARCH("??100",B143)),3,IF(ISNUMBER(SEARCH("???10",B143)),4,IF(ISNUMBER(SEARCH("??001",B143)),6,5))))))</f>
        <v>0</v>
      </c>
      <c r="C751" s="10"/>
    </row>
    <row r="752" spans="1:3">
      <c r="A752" s="21">
        <v>121</v>
      </c>
      <c r="B752" s="6">
        <f>INDEX('11:11'!$B$47:$G$47,IF(ISNUMBER(SEARCH("?0000",B144)),1,IF(ISNUMBER(SEARCH("?1000",B144)),2,IF(ISNUMBER(SEARCH("??100",B144)),3,IF(ISNUMBER(SEARCH("???10",B144)),4,IF(ISNUMBER(SEARCH("??001",B144)),6,5))))))</f>
        <v>0</v>
      </c>
      <c r="C752" s="10"/>
    </row>
    <row r="753" spans="1:3">
      <c r="A753" s="21">
        <v>122</v>
      </c>
      <c r="B753" s="6">
        <f>INDEX('11:11'!$B$47:$G$47,IF(ISNUMBER(SEARCH("?0000",B145)),1,IF(ISNUMBER(SEARCH("?1000",B145)),2,IF(ISNUMBER(SEARCH("??100",B145)),3,IF(ISNUMBER(SEARCH("???10",B145)),4,IF(ISNUMBER(SEARCH("??001",B145)),6,5))))))</f>
        <v>0</v>
      </c>
      <c r="C753" s="10"/>
    </row>
    <row r="754" spans="1:3">
      <c r="A754" s="21">
        <v>123</v>
      </c>
      <c r="B754" s="6">
        <f>INDEX('11:11'!$B$47:$G$47,IF(ISNUMBER(SEARCH("?0000",B146)),1,IF(ISNUMBER(SEARCH("?1000",B146)),2,IF(ISNUMBER(SEARCH("??100",B146)),3,IF(ISNUMBER(SEARCH("???10",B146)),4,IF(ISNUMBER(SEARCH("??001",B146)),6,5))))))</f>
        <v>0</v>
      </c>
      <c r="C754" s="10"/>
    </row>
    <row r="755" spans="1:3">
      <c r="A755" s="21">
        <v>124</v>
      </c>
      <c r="B755" s="6">
        <f>INDEX('11:11'!$B$47:$G$47,IF(ISNUMBER(SEARCH("?0000",B147)),1,IF(ISNUMBER(SEARCH("?1000",B147)),2,IF(ISNUMBER(SEARCH("??100",B147)),3,IF(ISNUMBER(SEARCH("???10",B147)),4,IF(ISNUMBER(SEARCH("??001",B147)),6,5))))))</f>
        <v>0</v>
      </c>
      <c r="C755" s="10"/>
    </row>
    <row r="756" spans="1:3">
      <c r="A756" s="21">
        <v>125</v>
      </c>
      <c r="B756" s="6">
        <f>INDEX('11:11'!$B$47:$G$47,IF(ISNUMBER(SEARCH("?0000",B148)),1,IF(ISNUMBER(SEARCH("?1000",B148)),2,IF(ISNUMBER(SEARCH("??100",B148)),3,IF(ISNUMBER(SEARCH("???10",B148)),4,IF(ISNUMBER(SEARCH("??001",B148)),6,5))))))</f>
        <v>0</v>
      </c>
      <c r="C756" s="10"/>
    </row>
    <row r="757" spans="1:3">
      <c r="A757" s="21">
        <v>126</v>
      </c>
      <c r="B757" s="6">
        <f>INDEX('11:11'!$B$47:$G$47,IF(ISNUMBER(SEARCH("?0000",B149)),1,IF(ISNUMBER(SEARCH("?1000",B149)),2,IF(ISNUMBER(SEARCH("??100",B149)),3,IF(ISNUMBER(SEARCH("???10",B149)),4,IF(ISNUMBER(SEARCH("??001",B149)),6,5))))))</f>
        <v>0</v>
      </c>
      <c r="C757" s="10"/>
    </row>
    <row r="758" spans="1:3">
      <c r="A758" s="21">
        <v>127</v>
      </c>
      <c r="B758" s="6">
        <f>INDEX('11:11'!$B$47:$G$47,IF(ISNUMBER(SEARCH("?0000",B150)),1,IF(ISNUMBER(SEARCH("?1000",B150)),2,IF(ISNUMBER(SEARCH("??100",B150)),3,IF(ISNUMBER(SEARCH("???10",B150)),4,IF(ISNUMBER(SEARCH("??001",B150)),6,5))))))</f>
        <v>0</v>
      </c>
      <c r="C758" s="10"/>
    </row>
    <row r="759" spans="1:3">
      <c r="A759" s="21">
        <v>128</v>
      </c>
      <c r="B759" s="6">
        <f>INDEX('11:11'!$B$47:$G$47,IF(ISNUMBER(SEARCH("?0000",B151)),1,IF(ISNUMBER(SEARCH("?1000",B151)),2,IF(ISNUMBER(SEARCH("??100",B151)),3,IF(ISNUMBER(SEARCH("???10",B151)),4,IF(ISNUMBER(SEARCH("??001",B151)),6,5))))))</f>
        <v>0</v>
      </c>
      <c r="C759" s="10"/>
    </row>
    <row r="760" spans="1:3">
      <c r="A760" s="21">
        <v>129</v>
      </c>
      <c r="B760" s="6">
        <f>INDEX('11:11'!$B$47:$G$47,IF(ISNUMBER(SEARCH("?0000",B152)),1,IF(ISNUMBER(SEARCH("?1000",B152)),2,IF(ISNUMBER(SEARCH("??100",B152)),3,IF(ISNUMBER(SEARCH("???10",B152)),4,IF(ISNUMBER(SEARCH("??001",B152)),6,5))))))</f>
        <v>0</v>
      </c>
      <c r="C760" s="10"/>
    </row>
    <row r="761" spans="1:3">
      <c r="A761" s="21">
        <v>130</v>
      </c>
      <c r="B761" s="6">
        <f>INDEX('11:11'!$B$47:$G$47,IF(ISNUMBER(SEARCH("?0000",B153)),1,IF(ISNUMBER(SEARCH("?1000",B153)),2,IF(ISNUMBER(SEARCH("??100",B153)),3,IF(ISNUMBER(SEARCH("???10",B153)),4,IF(ISNUMBER(SEARCH("??001",B153)),6,5))))))</f>
        <v>0</v>
      </c>
      <c r="C761" s="10"/>
    </row>
    <row r="762" spans="1:3">
      <c r="A762" s="21">
        <v>131</v>
      </c>
      <c r="B762" s="6">
        <f>INDEX('11:11'!$B$47:$G$47,IF(ISNUMBER(SEARCH("?0000",B154)),1,IF(ISNUMBER(SEARCH("?1000",B154)),2,IF(ISNUMBER(SEARCH("??100",B154)),3,IF(ISNUMBER(SEARCH("???10",B154)),4,IF(ISNUMBER(SEARCH("??001",B154)),6,5))))))</f>
        <v>0</v>
      </c>
      <c r="C762" s="10"/>
    </row>
    <row r="763" spans="1:3">
      <c r="A763" s="21">
        <v>132</v>
      </c>
      <c r="B763" s="6">
        <f>INDEX('11:11'!$B$47:$G$47,IF(ISNUMBER(SEARCH("?0000",B155)),1,IF(ISNUMBER(SEARCH("?1000",B155)),2,IF(ISNUMBER(SEARCH("??100",B155)),3,IF(ISNUMBER(SEARCH("???10",B155)),4,IF(ISNUMBER(SEARCH("??001",B155)),6,5))))))</f>
        <v>0</v>
      </c>
      <c r="C763" s="10"/>
    </row>
    <row r="764" spans="1:3">
      <c r="A764" s="21">
        <v>133</v>
      </c>
      <c r="B764" s="6">
        <f>INDEX('11:11'!$B$47:$G$47,IF(ISNUMBER(SEARCH("?0000",B156)),1,IF(ISNUMBER(SEARCH("?1000",B156)),2,IF(ISNUMBER(SEARCH("??100",B156)),3,IF(ISNUMBER(SEARCH("???10",B156)),4,IF(ISNUMBER(SEARCH("??001",B156)),6,5))))))</f>
        <v>0</v>
      </c>
      <c r="C764" s="10"/>
    </row>
    <row r="765" spans="1:3">
      <c r="A765" s="21">
        <v>134</v>
      </c>
      <c r="B765" s="6">
        <f>INDEX('11:11'!$B$47:$G$47,IF(ISNUMBER(SEARCH("?0000",B157)),1,IF(ISNUMBER(SEARCH("?1000",B157)),2,IF(ISNUMBER(SEARCH("??100",B157)),3,IF(ISNUMBER(SEARCH("???10",B157)),4,IF(ISNUMBER(SEARCH("??001",B157)),6,5))))))</f>
        <v>0</v>
      </c>
      <c r="C765" s="10"/>
    </row>
    <row r="766" spans="1:3">
      <c r="A766" s="21">
        <v>135</v>
      </c>
      <c r="B766" s="6">
        <f>INDEX('11:11'!$B$47:$G$47,IF(ISNUMBER(SEARCH("?0000",B158)),1,IF(ISNUMBER(SEARCH("?1000",B158)),2,IF(ISNUMBER(SEARCH("??100",B158)),3,IF(ISNUMBER(SEARCH("???10",B158)),4,IF(ISNUMBER(SEARCH("??001",B158)),6,5))))))</f>
        <v>0</v>
      </c>
      <c r="C766" s="10"/>
    </row>
    <row r="767" spans="1:3">
      <c r="A767" s="21">
        <v>136</v>
      </c>
      <c r="B767" s="6">
        <f>INDEX('11:11'!$B$47:$G$47,IF(ISNUMBER(SEARCH("?0000",B159)),1,IF(ISNUMBER(SEARCH("?1000",B159)),2,IF(ISNUMBER(SEARCH("??100",B159)),3,IF(ISNUMBER(SEARCH("???10",B159)),4,IF(ISNUMBER(SEARCH("??001",B159)),6,5))))))</f>
        <v>0</v>
      </c>
      <c r="C767" s="10"/>
    </row>
    <row r="768" spans="1:3">
      <c r="A768" s="21">
        <v>137</v>
      </c>
      <c r="B768" s="6">
        <f>INDEX('11:11'!$B$47:$G$47,IF(ISNUMBER(SEARCH("?0000",B160)),1,IF(ISNUMBER(SEARCH("?1000",B160)),2,IF(ISNUMBER(SEARCH("??100",B160)),3,IF(ISNUMBER(SEARCH("???10",B160)),4,IF(ISNUMBER(SEARCH("??001",B160)),6,5))))))</f>
        <v>0</v>
      </c>
      <c r="C768" s="10"/>
    </row>
    <row r="769" spans="1:3">
      <c r="A769" s="21">
        <v>138</v>
      </c>
      <c r="B769" s="6">
        <f>INDEX('11:11'!$B$47:$G$47,IF(ISNUMBER(SEARCH("?0000",B161)),1,IF(ISNUMBER(SEARCH("?1000",B161)),2,IF(ISNUMBER(SEARCH("??100",B161)),3,IF(ISNUMBER(SEARCH("???10",B161)),4,IF(ISNUMBER(SEARCH("??001",B161)),6,5))))))</f>
        <v>0</v>
      </c>
      <c r="C769" s="10"/>
    </row>
    <row r="770" spans="1:3">
      <c r="A770" s="21">
        <v>139</v>
      </c>
      <c r="B770" s="6">
        <f>INDEX('11:11'!$B$47:$G$47,IF(ISNUMBER(SEARCH("?0000",B162)),1,IF(ISNUMBER(SEARCH("?1000",B162)),2,IF(ISNUMBER(SEARCH("??100",B162)),3,IF(ISNUMBER(SEARCH("???10",B162)),4,IF(ISNUMBER(SEARCH("??001",B162)),6,5))))))</f>
        <v>0</v>
      </c>
      <c r="C770" s="10"/>
    </row>
    <row r="771" spans="1:3">
      <c r="A771" s="21">
        <v>140</v>
      </c>
      <c r="B771" s="6">
        <f>INDEX('11:11'!$B$47:$G$47,IF(ISNUMBER(SEARCH("?0000",B163)),1,IF(ISNUMBER(SEARCH("?1000",B163)),2,IF(ISNUMBER(SEARCH("??100",B163)),3,IF(ISNUMBER(SEARCH("???10",B163)),4,IF(ISNUMBER(SEARCH("??001",B163)),6,5))))))</f>
        <v>0</v>
      </c>
      <c r="C771" s="10"/>
    </row>
    <row r="772" spans="1:3">
      <c r="A772" s="21">
        <v>141</v>
      </c>
      <c r="B772" s="6">
        <f>INDEX('11:11'!$B$47:$G$47,IF(ISNUMBER(SEARCH("?0000",B164)),1,IF(ISNUMBER(SEARCH("?1000",B164)),2,IF(ISNUMBER(SEARCH("??100",B164)),3,IF(ISNUMBER(SEARCH("???10",B164)),4,IF(ISNUMBER(SEARCH("??001",B164)),6,5))))))</f>
        <v>0</v>
      </c>
      <c r="C772" s="10"/>
    </row>
    <row r="773" spans="1:3">
      <c r="A773" s="21">
        <v>142</v>
      </c>
      <c r="B773" s="6">
        <f>INDEX('11:11'!$B$47:$G$47,IF(ISNUMBER(SEARCH("?0000",B165)),1,IF(ISNUMBER(SEARCH("?1000",B165)),2,IF(ISNUMBER(SEARCH("??100",B165)),3,IF(ISNUMBER(SEARCH("???10",B165)),4,IF(ISNUMBER(SEARCH("??001",B165)),6,5))))))</f>
        <v>0</v>
      </c>
      <c r="C773" s="10"/>
    </row>
    <row r="774" spans="1:3">
      <c r="A774" s="21">
        <v>143</v>
      </c>
      <c r="B774" s="6">
        <f>INDEX('11:11'!$B$47:$G$47,IF(ISNUMBER(SEARCH("?0000",B166)),1,IF(ISNUMBER(SEARCH("?1000",B166)),2,IF(ISNUMBER(SEARCH("??100",B166)),3,IF(ISNUMBER(SEARCH("???10",B166)),4,IF(ISNUMBER(SEARCH("??001",B166)),6,5))))))</f>
        <v>0</v>
      </c>
      <c r="C774" s="10"/>
    </row>
    <row r="775" spans="1:3">
      <c r="A775" s="21">
        <v>144</v>
      </c>
      <c r="B775" s="6">
        <f>INDEX('11:11'!$B$47:$G$47,IF(ISNUMBER(SEARCH("?0000",B167)),1,IF(ISNUMBER(SEARCH("?1000",B167)),2,IF(ISNUMBER(SEARCH("??100",B167)),3,IF(ISNUMBER(SEARCH("???10",B167)),4,IF(ISNUMBER(SEARCH("??001",B167)),6,5))))))</f>
        <v>0</v>
      </c>
      <c r="C775" s="10"/>
    </row>
    <row r="776" spans="1:3">
      <c r="A776" s="21">
        <v>145</v>
      </c>
      <c r="B776" s="6">
        <f>INDEX('11:11'!$B$47:$G$47,IF(ISNUMBER(SEARCH("?0000",B168)),1,IF(ISNUMBER(SEARCH("?1000",B168)),2,IF(ISNUMBER(SEARCH("??100",B168)),3,IF(ISNUMBER(SEARCH("???10",B168)),4,IF(ISNUMBER(SEARCH("??001",B168)),6,5))))))</f>
        <v>0</v>
      </c>
      <c r="C776" s="10"/>
    </row>
    <row r="777" spans="1:3">
      <c r="A777" s="21">
        <v>146</v>
      </c>
      <c r="B777" s="6">
        <f>INDEX('11:11'!$B$47:$G$47,IF(ISNUMBER(SEARCH("?0000",B169)),1,IF(ISNUMBER(SEARCH("?1000",B169)),2,IF(ISNUMBER(SEARCH("??100",B169)),3,IF(ISNUMBER(SEARCH("???10",B169)),4,IF(ISNUMBER(SEARCH("??001",B169)),6,5))))))</f>
        <v>0</v>
      </c>
      <c r="C777" s="10"/>
    </row>
    <row r="778" spans="1:3">
      <c r="A778" s="21">
        <v>147</v>
      </c>
      <c r="B778" s="6">
        <f>INDEX('11:11'!$B$47:$G$47,IF(ISNUMBER(SEARCH("?0000",B170)),1,IF(ISNUMBER(SEARCH("?1000",B170)),2,IF(ISNUMBER(SEARCH("??100",B170)),3,IF(ISNUMBER(SEARCH("???10",B170)),4,IF(ISNUMBER(SEARCH("??001",B170)),6,5))))))</f>
        <v>0</v>
      </c>
      <c r="C778" s="10"/>
    </row>
    <row r="779" spans="1:3">
      <c r="A779" s="21">
        <v>148</v>
      </c>
      <c r="B779" s="6">
        <f>INDEX('11:11'!$B$47:$G$47,IF(ISNUMBER(SEARCH("?0000",B171)),1,IF(ISNUMBER(SEARCH("?1000",B171)),2,IF(ISNUMBER(SEARCH("??100",B171)),3,IF(ISNUMBER(SEARCH("???10",B171)),4,IF(ISNUMBER(SEARCH("??001",B171)),6,5))))))</f>
        <v>0</v>
      </c>
      <c r="C779" s="10"/>
    </row>
    <row r="780" spans="1:3">
      <c r="A780" s="21">
        <v>149</v>
      </c>
      <c r="B780" s="6">
        <f>INDEX('11:11'!$B$47:$G$47,IF(ISNUMBER(SEARCH("?0000",B172)),1,IF(ISNUMBER(SEARCH("?1000",B172)),2,IF(ISNUMBER(SEARCH("??100",B172)),3,IF(ISNUMBER(SEARCH("???10",B172)),4,IF(ISNUMBER(SEARCH("??001",B172)),6,5))))))</f>
        <v>0</v>
      </c>
      <c r="C780" s="10"/>
    </row>
    <row r="781" spans="1:3">
      <c r="A781" s="21">
        <v>150</v>
      </c>
      <c r="B781" s="6">
        <f>INDEX('11:11'!$B$47:$G$47,IF(ISNUMBER(SEARCH("?0000",B173)),1,IF(ISNUMBER(SEARCH("?1000",B173)),2,IF(ISNUMBER(SEARCH("??100",B173)),3,IF(ISNUMBER(SEARCH("???10",B173)),4,IF(ISNUMBER(SEARCH("??001",B173)),6,5))))))</f>
        <v>0</v>
      </c>
      <c r="C781" s="10"/>
    </row>
    <row r="782" spans="1:3">
      <c r="A782" s="21">
        <v>151</v>
      </c>
      <c r="B782" s="6">
        <f>INDEX('11:11'!$B$47:$G$47,IF(ISNUMBER(SEARCH("?0000",B174)),1,IF(ISNUMBER(SEARCH("?1000",B174)),2,IF(ISNUMBER(SEARCH("??100",B174)),3,IF(ISNUMBER(SEARCH("???10",B174)),4,IF(ISNUMBER(SEARCH("??001",B174)),6,5))))))</f>
        <v>0</v>
      </c>
      <c r="C782" s="10"/>
    </row>
    <row r="783" spans="1:3">
      <c r="A783" s="21">
        <v>152</v>
      </c>
      <c r="B783" s="6">
        <f>INDEX('11:11'!$B$47:$G$47,IF(ISNUMBER(SEARCH("?0000",B175)),1,IF(ISNUMBER(SEARCH("?1000",B175)),2,IF(ISNUMBER(SEARCH("??100",B175)),3,IF(ISNUMBER(SEARCH("???10",B175)),4,IF(ISNUMBER(SEARCH("??001",B175)),6,5))))))</f>
        <v>0</v>
      </c>
      <c r="C783" s="10"/>
    </row>
    <row r="784" spans="1:3">
      <c r="A784" s="21">
        <v>153</v>
      </c>
      <c r="B784" s="6">
        <f>INDEX('11:11'!$B$47:$G$47,IF(ISNUMBER(SEARCH("?0000",B176)),1,IF(ISNUMBER(SEARCH("?1000",B176)),2,IF(ISNUMBER(SEARCH("??100",B176)),3,IF(ISNUMBER(SEARCH("???10",B176)),4,IF(ISNUMBER(SEARCH("??001",B176)),6,5))))))</f>
        <v>0</v>
      </c>
      <c r="C784" s="10"/>
    </row>
    <row r="785" spans="1:3">
      <c r="A785" s="21">
        <v>154</v>
      </c>
      <c r="B785" s="6">
        <f>INDEX('11:11'!$B$47:$G$47,IF(ISNUMBER(SEARCH("?0000",B177)),1,IF(ISNUMBER(SEARCH("?1000",B177)),2,IF(ISNUMBER(SEARCH("??100",B177)),3,IF(ISNUMBER(SEARCH("???10",B177)),4,IF(ISNUMBER(SEARCH("??001",B177)),6,5))))))</f>
        <v>0</v>
      </c>
      <c r="C785" s="10"/>
    </row>
    <row r="786" spans="1:3">
      <c r="A786" s="21">
        <v>155</v>
      </c>
      <c r="B786" s="6">
        <f>INDEX('11:11'!$B$47:$G$47,IF(ISNUMBER(SEARCH("?0000",B178)),1,IF(ISNUMBER(SEARCH("?1000",B178)),2,IF(ISNUMBER(SEARCH("??100",B178)),3,IF(ISNUMBER(SEARCH("???10",B178)),4,IF(ISNUMBER(SEARCH("??001",B178)),6,5))))))</f>
        <v>0</v>
      </c>
      <c r="C786" s="10"/>
    </row>
    <row r="787" spans="1:3">
      <c r="A787" s="21">
        <v>156</v>
      </c>
      <c r="B787" s="6">
        <f>INDEX('11:11'!$B$47:$G$47,IF(ISNUMBER(SEARCH("?0000",B179)),1,IF(ISNUMBER(SEARCH("?1000",B179)),2,IF(ISNUMBER(SEARCH("??100",B179)),3,IF(ISNUMBER(SEARCH("???10",B179)),4,IF(ISNUMBER(SEARCH("??001",B179)),6,5))))))</f>
        <v>0</v>
      </c>
      <c r="C787" s="10"/>
    </row>
    <row r="788" spans="1:3">
      <c r="A788" s="21">
        <v>157</v>
      </c>
      <c r="B788" s="6">
        <f>INDEX('11:11'!$B$47:$G$47,IF(ISNUMBER(SEARCH("?0000",B180)),1,IF(ISNUMBER(SEARCH("?1000",B180)),2,IF(ISNUMBER(SEARCH("??100",B180)),3,IF(ISNUMBER(SEARCH("???10",B180)),4,IF(ISNUMBER(SEARCH("??001",B180)),6,5))))))</f>
        <v>0</v>
      </c>
      <c r="C788" s="10"/>
    </row>
    <row r="789" spans="1:3">
      <c r="A789" s="21">
        <v>158</v>
      </c>
      <c r="B789" s="6">
        <f>INDEX('11:11'!$B$47:$G$47,IF(ISNUMBER(SEARCH("?0000",B181)),1,IF(ISNUMBER(SEARCH("?1000",B181)),2,IF(ISNUMBER(SEARCH("??100",B181)),3,IF(ISNUMBER(SEARCH("???10",B181)),4,IF(ISNUMBER(SEARCH("??001",B181)),6,5))))))</f>
        <v>0</v>
      </c>
      <c r="C789" s="10"/>
    </row>
    <row r="790" spans="1:3">
      <c r="A790" s="21">
        <v>159</v>
      </c>
      <c r="B790" s="6">
        <f>INDEX('11:11'!$B$47:$G$47,IF(ISNUMBER(SEARCH("?0000",B182)),1,IF(ISNUMBER(SEARCH("?1000",B182)),2,IF(ISNUMBER(SEARCH("??100",B182)),3,IF(ISNUMBER(SEARCH("???10",B182)),4,IF(ISNUMBER(SEARCH("??001",B182)),6,5))))))</f>
        <v>0</v>
      </c>
      <c r="C790" s="10"/>
    </row>
    <row r="791" spans="1:3">
      <c r="A791" s="21">
        <v>160</v>
      </c>
      <c r="B791" s="6">
        <f>INDEX('11:11'!$B$47:$G$47,IF(ISNUMBER(SEARCH("?0000",B183)),1,IF(ISNUMBER(SEARCH("?1000",B183)),2,IF(ISNUMBER(SEARCH("??100",B183)),3,IF(ISNUMBER(SEARCH("???10",B183)),4,IF(ISNUMBER(SEARCH("??001",B183)),6,5))))))</f>
        <v>0</v>
      </c>
      <c r="C791" s="10"/>
    </row>
    <row r="792" spans="1:3">
      <c r="A792" s="21">
        <v>161</v>
      </c>
      <c r="B792" s="6">
        <f>INDEX('11:11'!$B$47:$G$47,IF(ISNUMBER(SEARCH("?0000",B184)),1,IF(ISNUMBER(SEARCH("?1000",B184)),2,IF(ISNUMBER(SEARCH("??100",B184)),3,IF(ISNUMBER(SEARCH("???10",B184)),4,IF(ISNUMBER(SEARCH("??001",B184)),6,5))))))</f>
        <v>0</v>
      </c>
      <c r="C792" s="10"/>
    </row>
    <row r="793" spans="1:3">
      <c r="A793" s="21">
        <v>162</v>
      </c>
      <c r="B793" s="6">
        <f>INDEX('11:11'!$B$47:$G$47,IF(ISNUMBER(SEARCH("?0000",B185)),1,IF(ISNUMBER(SEARCH("?1000",B185)),2,IF(ISNUMBER(SEARCH("??100",B185)),3,IF(ISNUMBER(SEARCH("???10",B185)),4,IF(ISNUMBER(SEARCH("??001",B185)),6,5))))))</f>
        <v>0</v>
      </c>
      <c r="C793" s="10"/>
    </row>
    <row r="794" spans="1:3">
      <c r="A794" s="21">
        <v>163</v>
      </c>
      <c r="B794" s="6">
        <f>INDEX('11:11'!$B$47:$G$47,IF(ISNUMBER(SEARCH("?0000",B186)),1,IF(ISNUMBER(SEARCH("?1000",B186)),2,IF(ISNUMBER(SEARCH("??100",B186)),3,IF(ISNUMBER(SEARCH("???10",B186)),4,IF(ISNUMBER(SEARCH("??001",B186)),6,5))))))</f>
        <v>0</v>
      </c>
      <c r="C794" s="10"/>
    </row>
    <row r="795" spans="1:3">
      <c r="A795" s="21">
        <v>164</v>
      </c>
      <c r="B795" s="6">
        <f>INDEX('11:11'!$B$47:$G$47,IF(ISNUMBER(SEARCH("?0000",B187)),1,IF(ISNUMBER(SEARCH("?1000",B187)),2,IF(ISNUMBER(SEARCH("??100",B187)),3,IF(ISNUMBER(SEARCH("???10",B187)),4,IF(ISNUMBER(SEARCH("??001",B187)),6,5))))))</f>
        <v>0</v>
      </c>
      <c r="C795" s="10"/>
    </row>
    <row r="796" spans="1:3">
      <c r="A796" s="21">
        <v>165</v>
      </c>
      <c r="B796" s="6">
        <f>INDEX('11:11'!$B$47:$G$47,IF(ISNUMBER(SEARCH("?0000",B188)),1,IF(ISNUMBER(SEARCH("?1000",B188)),2,IF(ISNUMBER(SEARCH("??100",B188)),3,IF(ISNUMBER(SEARCH("???10",B188)),4,IF(ISNUMBER(SEARCH("??001",B188)),6,5))))))</f>
        <v>0</v>
      </c>
      <c r="C796" s="10"/>
    </row>
    <row r="797" spans="1:3">
      <c r="A797" s="21">
        <v>166</v>
      </c>
      <c r="B797" s="6">
        <f>INDEX('11:11'!$B$47:$G$47,IF(ISNUMBER(SEARCH("?0000",B189)),1,IF(ISNUMBER(SEARCH("?1000",B189)),2,IF(ISNUMBER(SEARCH("??100",B189)),3,IF(ISNUMBER(SEARCH("???10",B189)),4,IF(ISNUMBER(SEARCH("??001",B189)),6,5))))))</f>
        <v>0</v>
      </c>
      <c r="C797" s="10"/>
    </row>
    <row r="798" spans="1:3">
      <c r="A798" s="21">
        <v>167</v>
      </c>
      <c r="B798" s="6">
        <f>INDEX('11:11'!$B$47:$G$47,IF(ISNUMBER(SEARCH("?0000",B190)),1,IF(ISNUMBER(SEARCH("?1000",B190)),2,IF(ISNUMBER(SEARCH("??100",B190)),3,IF(ISNUMBER(SEARCH("???10",B190)),4,IF(ISNUMBER(SEARCH("??001",B190)),6,5))))))</f>
        <v>0</v>
      </c>
      <c r="C798" s="10"/>
    </row>
    <row r="799" spans="1:3">
      <c r="A799" s="21">
        <v>168</v>
      </c>
      <c r="B799" s="6">
        <f>INDEX('11:11'!$B$47:$G$47,IF(ISNUMBER(SEARCH("?0000",B191)),1,IF(ISNUMBER(SEARCH("?1000",B191)),2,IF(ISNUMBER(SEARCH("??100",B191)),3,IF(ISNUMBER(SEARCH("???10",B191)),4,IF(ISNUMBER(SEARCH("??001",B191)),6,5))))))</f>
        <v>0</v>
      </c>
      <c r="C799" s="10"/>
    </row>
    <row r="800" spans="1:3">
      <c r="A800" s="21">
        <v>169</v>
      </c>
      <c r="B800" s="6">
        <f>INDEX('11:11'!$B$47:$G$47,IF(ISNUMBER(SEARCH("?0000",B192)),1,IF(ISNUMBER(SEARCH("?1000",B192)),2,IF(ISNUMBER(SEARCH("??100",B192)),3,IF(ISNUMBER(SEARCH("???10",B192)),4,IF(ISNUMBER(SEARCH("??001",B192)),6,5))))))</f>
        <v>0</v>
      </c>
      <c r="C800" s="10"/>
    </row>
    <row r="801" spans="1:3">
      <c r="A801" s="21">
        <v>170</v>
      </c>
      <c r="B801" s="6">
        <f>INDEX('11:11'!$B$47:$G$47,IF(ISNUMBER(SEARCH("?0000",B193)),1,IF(ISNUMBER(SEARCH("?1000",B193)),2,IF(ISNUMBER(SEARCH("??100",B193)),3,IF(ISNUMBER(SEARCH("???10",B193)),4,IF(ISNUMBER(SEARCH("??001",B193)),6,5))))))</f>
        <v>0</v>
      </c>
      <c r="C801" s="10"/>
    </row>
    <row r="802" spans="1:3">
      <c r="A802" s="21">
        <v>171</v>
      </c>
      <c r="B802" s="6">
        <f>INDEX('11:11'!$B$47:$G$47,IF(ISNUMBER(SEARCH("?0000",B194)),1,IF(ISNUMBER(SEARCH("?1000",B194)),2,IF(ISNUMBER(SEARCH("??100",B194)),3,IF(ISNUMBER(SEARCH("???10",B194)),4,IF(ISNUMBER(SEARCH("??001",B194)),6,5))))))</f>
        <v>0</v>
      </c>
      <c r="C802" s="10"/>
    </row>
    <row r="803" spans="1:3">
      <c r="A803" s="21">
        <v>172</v>
      </c>
      <c r="B803" s="6">
        <f>INDEX('11:11'!$B$47:$G$47,IF(ISNUMBER(SEARCH("?0000",B195)),1,IF(ISNUMBER(SEARCH("?1000",B195)),2,IF(ISNUMBER(SEARCH("??100",B195)),3,IF(ISNUMBER(SEARCH("???10",B195)),4,IF(ISNUMBER(SEARCH("??001",B195)),6,5))))))</f>
        <v>0</v>
      </c>
      <c r="C803" s="10"/>
    </row>
    <row r="804" spans="1:3">
      <c r="A804" s="21">
        <v>173</v>
      </c>
      <c r="B804" s="6">
        <f>INDEX('11:11'!$B$47:$G$47,IF(ISNUMBER(SEARCH("?0000",B196)),1,IF(ISNUMBER(SEARCH("?1000",B196)),2,IF(ISNUMBER(SEARCH("??100",B196)),3,IF(ISNUMBER(SEARCH("???10",B196)),4,IF(ISNUMBER(SEARCH("??001",B196)),6,5))))))</f>
        <v>0</v>
      </c>
      <c r="C804" s="10"/>
    </row>
    <row r="805" spans="1:3">
      <c r="A805" s="21">
        <v>174</v>
      </c>
      <c r="B805" s="6">
        <f>INDEX('11:11'!$B$47:$G$47,IF(ISNUMBER(SEARCH("?0000",B197)),1,IF(ISNUMBER(SEARCH("?1000",B197)),2,IF(ISNUMBER(SEARCH("??100",B197)),3,IF(ISNUMBER(SEARCH("???10",B197)),4,IF(ISNUMBER(SEARCH("??001",B197)),6,5))))))</f>
        <v>0</v>
      </c>
      <c r="C805" s="10"/>
    </row>
    <row r="806" spans="1:3">
      <c r="A806" s="21">
        <v>175</v>
      </c>
      <c r="B806" s="6">
        <f>INDEX('11:11'!$B$47:$G$47,IF(ISNUMBER(SEARCH("?0000",B198)),1,IF(ISNUMBER(SEARCH("?1000",B198)),2,IF(ISNUMBER(SEARCH("??100",B198)),3,IF(ISNUMBER(SEARCH("???10",B198)),4,IF(ISNUMBER(SEARCH("??001",B198)),6,5))))))</f>
        <v>0</v>
      </c>
      <c r="C806" s="10"/>
    </row>
    <row r="807" spans="1:3">
      <c r="A807" s="21">
        <v>176</v>
      </c>
      <c r="B807" s="6">
        <f>INDEX('11:11'!$B$47:$G$47,IF(ISNUMBER(SEARCH("?0000",B199)),1,IF(ISNUMBER(SEARCH("?1000",B199)),2,IF(ISNUMBER(SEARCH("??100",B199)),3,IF(ISNUMBER(SEARCH("???10",B199)),4,IF(ISNUMBER(SEARCH("??001",B199)),6,5))))))</f>
        <v>0</v>
      </c>
      <c r="C807" s="10"/>
    </row>
    <row r="808" spans="1:3">
      <c r="A808" s="21">
        <v>177</v>
      </c>
      <c r="B808" s="6">
        <f>INDEX('11:11'!$B$47:$G$47,IF(ISNUMBER(SEARCH("?0000",B200)),1,IF(ISNUMBER(SEARCH("?1000",B200)),2,IF(ISNUMBER(SEARCH("??100",B200)),3,IF(ISNUMBER(SEARCH("???10",B200)),4,IF(ISNUMBER(SEARCH("??001",B200)),6,5))))))</f>
        <v>0</v>
      </c>
      <c r="C808" s="10"/>
    </row>
    <row r="809" spans="1:3">
      <c r="A809" s="21">
        <v>178</v>
      </c>
      <c r="B809" s="6">
        <f>INDEX('11:11'!$B$47:$G$47,IF(ISNUMBER(SEARCH("?0000",B201)),1,IF(ISNUMBER(SEARCH("?1000",B201)),2,IF(ISNUMBER(SEARCH("??100",B201)),3,IF(ISNUMBER(SEARCH("???10",B201)),4,IF(ISNUMBER(SEARCH("??001",B201)),6,5))))))</f>
        <v>0</v>
      </c>
      <c r="C809" s="10"/>
    </row>
    <row r="810" spans="1:3">
      <c r="A810" s="21">
        <v>179</v>
      </c>
      <c r="B810" s="6">
        <f>INDEX('11:11'!$B$47:$G$47,IF(ISNUMBER(SEARCH("?0000",B202)),1,IF(ISNUMBER(SEARCH("?1000",B202)),2,IF(ISNUMBER(SEARCH("??100",B202)),3,IF(ISNUMBER(SEARCH("???10",B202)),4,IF(ISNUMBER(SEARCH("??001",B202)),6,5))))))</f>
        <v>0</v>
      </c>
      <c r="C810" s="10"/>
    </row>
    <row r="811" spans="1:3">
      <c r="A811" s="21">
        <v>180</v>
      </c>
      <c r="B811" s="6">
        <f>INDEX('11:11'!$B$47:$G$47,IF(ISNUMBER(SEARCH("?0000",B203)),1,IF(ISNUMBER(SEARCH("?1000",B203)),2,IF(ISNUMBER(SEARCH("??100",B203)),3,IF(ISNUMBER(SEARCH("???10",B203)),4,IF(ISNUMBER(SEARCH("??001",B203)),6,5))))))</f>
        <v>0</v>
      </c>
      <c r="C811" s="10"/>
    </row>
    <row r="812" spans="1:3">
      <c r="A812" s="21">
        <v>181</v>
      </c>
      <c r="B812" s="6">
        <f>INDEX('11:11'!$B$47:$G$47,IF(ISNUMBER(SEARCH("?0000",B204)),1,IF(ISNUMBER(SEARCH("?1000",B204)),2,IF(ISNUMBER(SEARCH("??100",B204)),3,IF(ISNUMBER(SEARCH("???10",B204)),4,IF(ISNUMBER(SEARCH("??001",B204)),6,5))))))</f>
        <v>0</v>
      </c>
      <c r="C812" s="10"/>
    </row>
    <row r="813" spans="1:3">
      <c r="A813" s="21">
        <v>182</v>
      </c>
      <c r="B813" s="6">
        <f>INDEX('11:11'!$B$47:$G$47,IF(ISNUMBER(SEARCH("?0000",B205)),1,IF(ISNUMBER(SEARCH("?1000",B205)),2,IF(ISNUMBER(SEARCH("??100",B205)),3,IF(ISNUMBER(SEARCH("???10",B205)),4,IF(ISNUMBER(SEARCH("??001",B205)),6,5))))))</f>
        <v>0</v>
      </c>
      <c r="C813" s="10"/>
    </row>
    <row r="814" spans="1:3">
      <c r="A814" s="21">
        <v>183</v>
      </c>
      <c r="B814" s="6">
        <f>INDEX('11:11'!$B$47:$G$47,IF(ISNUMBER(SEARCH("?0000",B206)),1,IF(ISNUMBER(SEARCH("?1000",B206)),2,IF(ISNUMBER(SEARCH("??100",B206)),3,IF(ISNUMBER(SEARCH("???10",B206)),4,IF(ISNUMBER(SEARCH("??001",B206)),6,5))))))</f>
        <v>0</v>
      </c>
      <c r="C814" s="10"/>
    </row>
    <row r="815" spans="1:3">
      <c r="A815" s="21">
        <v>184</v>
      </c>
      <c r="B815" s="6">
        <f>INDEX('11:11'!$B$47:$G$47,IF(ISNUMBER(SEARCH("?0000",B207)),1,IF(ISNUMBER(SEARCH("?1000",B207)),2,IF(ISNUMBER(SEARCH("??100",B207)),3,IF(ISNUMBER(SEARCH("???10",B207)),4,IF(ISNUMBER(SEARCH("??001",B207)),6,5))))))</f>
        <v>0</v>
      </c>
      <c r="C815" s="10"/>
    </row>
    <row r="816" spans="1:3">
      <c r="A816" s="21">
        <v>185</v>
      </c>
      <c r="B816" s="6">
        <f>INDEX('11:11'!$B$47:$G$47,IF(ISNUMBER(SEARCH("?0000",B208)),1,IF(ISNUMBER(SEARCH("?1000",B208)),2,IF(ISNUMBER(SEARCH("??100",B208)),3,IF(ISNUMBER(SEARCH("???10",B208)),4,IF(ISNUMBER(SEARCH("??001",B208)),6,5))))))</f>
        <v>0</v>
      </c>
      <c r="C816" s="10"/>
    </row>
    <row r="817" spans="1:3">
      <c r="A817" s="21">
        <v>186</v>
      </c>
      <c r="B817" s="6">
        <f>INDEX('11:11'!$B$47:$G$47,IF(ISNUMBER(SEARCH("?0000",B209)),1,IF(ISNUMBER(SEARCH("?1000",B209)),2,IF(ISNUMBER(SEARCH("??100",B209)),3,IF(ISNUMBER(SEARCH("???10",B209)),4,IF(ISNUMBER(SEARCH("??001",B209)),6,5))))))</f>
        <v>0</v>
      </c>
      <c r="C817" s="10"/>
    </row>
    <row r="818" spans="1:3">
      <c r="A818" s="21">
        <v>187</v>
      </c>
      <c r="B818" s="6">
        <f>INDEX('11:11'!$B$47:$G$47,IF(ISNUMBER(SEARCH("?0000",B210)),1,IF(ISNUMBER(SEARCH("?1000",B210)),2,IF(ISNUMBER(SEARCH("??100",B210)),3,IF(ISNUMBER(SEARCH("???10",B210)),4,IF(ISNUMBER(SEARCH("??001",B210)),6,5))))))</f>
        <v>0</v>
      </c>
      <c r="C818" s="10"/>
    </row>
    <row r="819" spans="1:3">
      <c r="A819" s="21">
        <v>188</v>
      </c>
      <c r="B819" s="6">
        <f>INDEX('11:11'!$B$47:$G$47,IF(ISNUMBER(SEARCH("?0000",B211)),1,IF(ISNUMBER(SEARCH("?1000",B211)),2,IF(ISNUMBER(SEARCH("??100",B211)),3,IF(ISNUMBER(SEARCH("???10",B211)),4,IF(ISNUMBER(SEARCH("??001",B211)),6,5))))))</f>
        <v>0</v>
      </c>
      <c r="C819" s="10"/>
    </row>
    <row r="820" spans="1:3">
      <c r="A820" s="21">
        <v>189</v>
      </c>
      <c r="B820" s="6">
        <f>INDEX('11:11'!$B$47:$G$47,IF(ISNUMBER(SEARCH("?0000",B212)),1,IF(ISNUMBER(SEARCH("?1000",B212)),2,IF(ISNUMBER(SEARCH("??100",B212)),3,IF(ISNUMBER(SEARCH("???10",B212)),4,IF(ISNUMBER(SEARCH("??001",B212)),6,5))))))</f>
        <v>0</v>
      </c>
      <c r="C820" s="10"/>
    </row>
    <row r="821" spans="1:3">
      <c r="A821" s="21">
        <v>190</v>
      </c>
      <c r="B821" s="6">
        <f>INDEX('11:11'!$B$47:$G$47,IF(ISNUMBER(SEARCH("?0000",B213)),1,IF(ISNUMBER(SEARCH("?1000",B213)),2,IF(ISNUMBER(SEARCH("??100",B213)),3,IF(ISNUMBER(SEARCH("???10",B213)),4,IF(ISNUMBER(SEARCH("??001",B213)),6,5))))))</f>
        <v>0</v>
      </c>
      <c r="C821" s="10"/>
    </row>
    <row r="822" spans="1:3">
      <c r="A822" s="21">
        <v>191</v>
      </c>
      <c r="B822" s="6">
        <f>INDEX('11:11'!$B$47:$G$47,IF(ISNUMBER(SEARCH("?0000",B214)),1,IF(ISNUMBER(SEARCH("?1000",B214)),2,IF(ISNUMBER(SEARCH("??100",B214)),3,IF(ISNUMBER(SEARCH("???10",B214)),4,IF(ISNUMBER(SEARCH("??001",B214)),6,5))))))</f>
        <v>0</v>
      </c>
      <c r="C822" s="10"/>
    </row>
    <row r="823" spans="1:3">
      <c r="A823" s="21">
        <v>192</v>
      </c>
      <c r="B823" s="6">
        <f>INDEX('11:11'!$B$47:$G$47,IF(ISNUMBER(SEARCH("?0000",B215)),1,IF(ISNUMBER(SEARCH("?1000",B215)),2,IF(ISNUMBER(SEARCH("??100",B215)),3,IF(ISNUMBER(SEARCH("???10",B215)),4,IF(ISNUMBER(SEARCH("??001",B215)),6,5))))))</f>
        <v>0</v>
      </c>
      <c r="C823" s="10"/>
    </row>
    <row r="824" spans="1:3">
      <c r="A824" s="21">
        <v>193</v>
      </c>
      <c r="B824" s="6">
        <f>INDEX('11:11'!$B$47:$G$47,IF(ISNUMBER(SEARCH("?0000",B216)),1,IF(ISNUMBER(SEARCH("?1000",B216)),2,IF(ISNUMBER(SEARCH("??100",B216)),3,IF(ISNUMBER(SEARCH("???10",B216)),4,IF(ISNUMBER(SEARCH("??001",B216)),6,5))))))</f>
        <v>0</v>
      </c>
      <c r="C824" s="10"/>
    </row>
    <row r="825" spans="1:3">
      <c r="A825" s="21">
        <v>194</v>
      </c>
      <c r="B825" s="6">
        <f>INDEX('11:11'!$B$47:$G$47,IF(ISNUMBER(SEARCH("?0000",B217)),1,IF(ISNUMBER(SEARCH("?1000",B217)),2,IF(ISNUMBER(SEARCH("??100",B217)),3,IF(ISNUMBER(SEARCH("???10",B217)),4,IF(ISNUMBER(SEARCH("??001",B217)),6,5))))))</f>
        <v>0</v>
      </c>
      <c r="C825" s="10"/>
    </row>
    <row r="826" spans="1:3">
      <c r="A826" s="21">
        <v>195</v>
      </c>
      <c r="B826" s="6">
        <f>INDEX('11:11'!$B$47:$G$47,IF(ISNUMBER(SEARCH("?0000",B218)),1,IF(ISNUMBER(SEARCH("?1000",B218)),2,IF(ISNUMBER(SEARCH("??100",B218)),3,IF(ISNUMBER(SEARCH("???10",B218)),4,IF(ISNUMBER(SEARCH("??001",B218)),6,5))))))</f>
        <v>0</v>
      </c>
      <c r="C826" s="10"/>
    </row>
    <row r="827" spans="1:3">
      <c r="A827" s="21">
        <v>196</v>
      </c>
      <c r="B827" s="6">
        <f>INDEX('11:11'!$B$47:$G$47,IF(ISNUMBER(SEARCH("?0000",B219)),1,IF(ISNUMBER(SEARCH("?1000",B219)),2,IF(ISNUMBER(SEARCH("??100",B219)),3,IF(ISNUMBER(SEARCH("???10",B219)),4,IF(ISNUMBER(SEARCH("??001",B219)),6,5))))))</f>
        <v>0</v>
      </c>
      <c r="C827" s="10"/>
    </row>
    <row r="828" spans="1:3">
      <c r="A828" s="21">
        <v>197</v>
      </c>
      <c r="B828" s="6">
        <f>INDEX('11:11'!$B$47:$G$47,IF(ISNUMBER(SEARCH("?0000",B220)),1,IF(ISNUMBER(SEARCH("?1000",B220)),2,IF(ISNUMBER(SEARCH("??100",B220)),3,IF(ISNUMBER(SEARCH("???10",B220)),4,IF(ISNUMBER(SEARCH("??001",B220)),6,5))))))</f>
        <v>0</v>
      </c>
      <c r="C828" s="10"/>
    </row>
    <row r="829" spans="1:3">
      <c r="A829" s="21">
        <v>198</v>
      </c>
      <c r="B829" s="6">
        <f>INDEX('11:11'!$B$47:$G$47,IF(ISNUMBER(SEARCH("?0000",B221)),1,IF(ISNUMBER(SEARCH("?1000",B221)),2,IF(ISNUMBER(SEARCH("??100",B221)),3,IF(ISNUMBER(SEARCH("???10",B221)),4,IF(ISNUMBER(SEARCH("??001",B221)),6,5))))))</f>
        <v>0</v>
      </c>
      <c r="C829" s="10"/>
    </row>
    <row r="830" spans="1:3">
      <c r="A830" s="21">
        <v>199</v>
      </c>
      <c r="B830" s="6">
        <f>INDEX('11:11'!$B$47:$G$47,IF(ISNUMBER(SEARCH("?0000",B222)),1,IF(ISNUMBER(SEARCH("?1000",B222)),2,IF(ISNUMBER(SEARCH("??100",B222)),3,IF(ISNUMBER(SEARCH("???10",B222)),4,IF(ISNUMBER(SEARCH("??001",B222)),6,5))))))</f>
        <v>0</v>
      </c>
      <c r="C830" s="10"/>
    </row>
    <row r="831" spans="1:3">
      <c r="A831" s="21">
        <v>200</v>
      </c>
      <c r="B831" s="6">
        <f>INDEX('11:11'!$B$47:$G$47,IF(ISNUMBER(SEARCH("?0000",B223)),1,IF(ISNUMBER(SEARCH("?1000",B223)),2,IF(ISNUMBER(SEARCH("??100",B223)),3,IF(ISNUMBER(SEARCH("???10",B223)),4,IF(ISNUMBER(SEARCH("??001",B223)),6,5))))))</f>
        <v>0</v>
      </c>
      <c r="C831" s="10"/>
    </row>
    <row r="832" spans="1:3">
      <c r="A832" s="21">
        <v>201</v>
      </c>
      <c r="B832" s="6">
        <f>INDEX('11:11'!$B$47:$G$47,IF(ISNUMBER(SEARCH("?0000",B224)),1,IF(ISNUMBER(SEARCH("?1000",B224)),2,IF(ISNUMBER(SEARCH("??100",B224)),3,IF(ISNUMBER(SEARCH("???10",B224)),4,IF(ISNUMBER(SEARCH("??001",B224)),6,5))))))</f>
        <v>0</v>
      </c>
      <c r="C832" s="10"/>
    </row>
    <row r="833" spans="1:3">
      <c r="A833" s="21">
        <v>202</v>
      </c>
      <c r="B833" s="6">
        <f>INDEX('11:11'!$B$47:$G$47,IF(ISNUMBER(SEARCH("?0000",B225)),1,IF(ISNUMBER(SEARCH("?1000",B225)),2,IF(ISNUMBER(SEARCH("??100",B225)),3,IF(ISNUMBER(SEARCH("???10",B225)),4,IF(ISNUMBER(SEARCH("??001",B225)),6,5))))))</f>
        <v>0</v>
      </c>
      <c r="C833" s="10"/>
    </row>
    <row r="834" spans="1:3">
      <c r="A834" s="21">
        <v>203</v>
      </c>
      <c r="B834" s="6">
        <f>INDEX('11:11'!$B$47:$G$47,IF(ISNUMBER(SEARCH("?0000",B226)),1,IF(ISNUMBER(SEARCH("?1000",B226)),2,IF(ISNUMBER(SEARCH("??100",B226)),3,IF(ISNUMBER(SEARCH("???10",B226)),4,IF(ISNUMBER(SEARCH("??001",B226)),6,5))))))</f>
        <v>0</v>
      </c>
      <c r="C834" s="10"/>
    </row>
    <row r="835" spans="1:3">
      <c r="A835" s="21">
        <v>204</v>
      </c>
      <c r="B835" s="6">
        <f>INDEX('11:11'!$B$47:$G$47,IF(ISNUMBER(SEARCH("?0000",B227)),1,IF(ISNUMBER(SEARCH("?1000",B227)),2,IF(ISNUMBER(SEARCH("??100",B227)),3,IF(ISNUMBER(SEARCH("???10",B227)),4,IF(ISNUMBER(SEARCH("??001",B227)),6,5))))))</f>
        <v>0</v>
      </c>
      <c r="C835" s="10"/>
    </row>
    <row r="836" spans="1:3">
      <c r="A836" s="21">
        <v>205</v>
      </c>
      <c r="B836" s="6">
        <f>INDEX('11:11'!$B$47:$G$47,IF(ISNUMBER(SEARCH("?0000",B228)),1,IF(ISNUMBER(SEARCH("?1000",B228)),2,IF(ISNUMBER(SEARCH("??100",B228)),3,IF(ISNUMBER(SEARCH("???10",B228)),4,IF(ISNUMBER(SEARCH("??001",B228)),6,5))))))</f>
        <v>0</v>
      </c>
      <c r="C836" s="10"/>
    </row>
    <row r="837" spans="1:3">
      <c r="A837" s="21">
        <v>206</v>
      </c>
      <c r="B837" s="6">
        <f>INDEX('11:11'!$B$47:$G$47,IF(ISNUMBER(SEARCH("?0000",B229)),1,IF(ISNUMBER(SEARCH("?1000",B229)),2,IF(ISNUMBER(SEARCH("??100",B229)),3,IF(ISNUMBER(SEARCH("???10",B229)),4,IF(ISNUMBER(SEARCH("??001",B229)),6,5))))))</f>
        <v>0</v>
      </c>
      <c r="C837" s="10"/>
    </row>
    <row r="838" spans="1:3">
      <c r="A838" s="21">
        <v>207</v>
      </c>
      <c r="B838" s="6">
        <f>INDEX('11:11'!$B$47:$G$47,IF(ISNUMBER(SEARCH("?0000",B230)),1,IF(ISNUMBER(SEARCH("?1000",B230)),2,IF(ISNUMBER(SEARCH("??100",B230)),3,IF(ISNUMBER(SEARCH("???10",B230)),4,IF(ISNUMBER(SEARCH("??001",B230)),6,5))))))</f>
        <v>0</v>
      </c>
      <c r="C838" s="10"/>
    </row>
    <row r="839" spans="1:3">
      <c r="A839" s="21">
        <v>208</v>
      </c>
      <c r="B839" s="6">
        <f>INDEX('11:11'!$B$47:$G$47,IF(ISNUMBER(SEARCH("?0000",B231)),1,IF(ISNUMBER(SEARCH("?1000",B231)),2,IF(ISNUMBER(SEARCH("??100",B231)),3,IF(ISNUMBER(SEARCH("???10",B231)),4,IF(ISNUMBER(SEARCH("??001",B231)),6,5))))))</f>
        <v>0</v>
      </c>
      <c r="C839" s="10"/>
    </row>
    <row r="840" spans="1:3">
      <c r="A840" s="21">
        <v>209</v>
      </c>
      <c r="B840" s="6">
        <f>INDEX('11:11'!$B$47:$G$47,IF(ISNUMBER(SEARCH("?0000",B232)),1,IF(ISNUMBER(SEARCH("?1000",B232)),2,IF(ISNUMBER(SEARCH("??100",B232)),3,IF(ISNUMBER(SEARCH("???10",B232)),4,IF(ISNUMBER(SEARCH("??001",B232)),6,5))))))</f>
        <v>0</v>
      </c>
      <c r="C840" s="10"/>
    </row>
    <row r="841" spans="1:3">
      <c r="A841" s="21">
        <v>210</v>
      </c>
      <c r="B841" s="6">
        <f>INDEX('11:11'!$B$47:$G$47,IF(ISNUMBER(SEARCH("?0000",B233)),1,IF(ISNUMBER(SEARCH("?1000",B233)),2,IF(ISNUMBER(SEARCH("??100",B233)),3,IF(ISNUMBER(SEARCH("???10",B233)),4,IF(ISNUMBER(SEARCH("??001",B233)),6,5))))))</f>
        <v>0</v>
      </c>
      <c r="C841" s="10"/>
    </row>
    <row r="842" spans="1:3">
      <c r="A842" s="21">
        <v>211</v>
      </c>
      <c r="B842" s="6">
        <f>INDEX('11:11'!$B$47:$G$47,IF(ISNUMBER(SEARCH("?0000",B234)),1,IF(ISNUMBER(SEARCH("?1000",B234)),2,IF(ISNUMBER(SEARCH("??100",B234)),3,IF(ISNUMBER(SEARCH("???10",B234)),4,IF(ISNUMBER(SEARCH("??001",B234)),6,5))))))</f>
        <v>0</v>
      </c>
      <c r="C842" s="10"/>
    </row>
    <row r="843" spans="1:3">
      <c r="A843" s="21">
        <v>212</v>
      </c>
      <c r="B843" s="6">
        <f>INDEX('11:11'!$B$47:$G$47,IF(ISNUMBER(SEARCH("?0000",B235)),1,IF(ISNUMBER(SEARCH("?1000",B235)),2,IF(ISNUMBER(SEARCH("??100",B235)),3,IF(ISNUMBER(SEARCH("???10",B235)),4,IF(ISNUMBER(SEARCH("??001",B235)),6,5))))))</f>
        <v>0</v>
      </c>
      <c r="C843" s="10"/>
    </row>
    <row r="844" spans="1:3">
      <c r="A844" s="21">
        <v>213</v>
      </c>
      <c r="B844" s="6">
        <f>INDEX('11:11'!$B$47:$G$47,IF(ISNUMBER(SEARCH("?0000",B236)),1,IF(ISNUMBER(SEARCH("?1000",B236)),2,IF(ISNUMBER(SEARCH("??100",B236)),3,IF(ISNUMBER(SEARCH("???10",B236)),4,IF(ISNUMBER(SEARCH("??001",B236)),6,5))))))</f>
        <v>0</v>
      </c>
      <c r="C844" s="10"/>
    </row>
    <row r="845" spans="1:3">
      <c r="A845" s="21">
        <v>214</v>
      </c>
      <c r="B845" s="6">
        <f>INDEX('11:11'!$B$47:$G$47,IF(ISNUMBER(SEARCH("?0000",B237)),1,IF(ISNUMBER(SEARCH("?1000",B237)),2,IF(ISNUMBER(SEARCH("??100",B237)),3,IF(ISNUMBER(SEARCH("???10",B237)),4,IF(ISNUMBER(SEARCH("??001",B237)),6,5))))))</f>
        <v>0</v>
      </c>
      <c r="C845" s="10"/>
    </row>
    <row r="846" spans="1:3">
      <c r="A846" s="21">
        <v>215</v>
      </c>
      <c r="B846" s="6">
        <f>INDEX('11:11'!$B$47:$G$47,IF(ISNUMBER(SEARCH("?0000",B238)),1,IF(ISNUMBER(SEARCH("?1000",B238)),2,IF(ISNUMBER(SEARCH("??100",B238)),3,IF(ISNUMBER(SEARCH("???10",B238)),4,IF(ISNUMBER(SEARCH("??001",B238)),6,5))))))</f>
        <v>0</v>
      </c>
      <c r="C846" s="10"/>
    </row>
    <row r="847" spans="1:3">
      <c r="A847" s="21">
        <v>216</v>
      </c>
      <c r="B847" s="6">
        <f>INDEX('11:11'!$B$47:$G$47,IF(ISNUMBER(SEARCH("?0000",B239)),1,IF(ISNUMBER(SEARCH("?1000",B239)),2,IF(ISNUMBER(SEARCH("??100",B239)),3,IF(ISNUMBER(SEARCH("???10",B239)),4,IF(ISNUMBER(SEARCH("??001",B239)),6,5))))))</f>
        <v>0</v>
      </c>
      <c r="C847" s="10"/>
    </row>
    <row r="848" spans="1:3">
      <c r="A848" s="21">
        <v>217</v>
      </c>
      <c r="B848" s="6">
        <f>INDEX('11:11'!$B$47:$G$47,IF(ISNUMBER(SEARCH("?0000",B240)),1,IF(ISNUMBER(SEARCH("?1000",B240)),2,IF(ISNUMBER(SEARCH("??100",B240)),3,IF(ISNUMBER(SEARCH("???10",B240)),4,IF(ISNUMBER(SEARCH("??001",B240)),6,5))))))</f>
        <v>0</v>
      </c>
      <c r="C848" s="10"/>
    </row>
    <row r="849" spans="1:3">
      <c r="A849" s="21">
        <v>218</v>
      </c>
      <c r="B849" s="6">
        <f>INDEX('11:11'!$B$47:$G$47,IF(ISNUMBER(SEARCH("?0000",B241)),1,IF(ISNUMBER(SEARCH("?1000",B241)),2,IF(ISNUMBER(SEARCH("??100",B241)),3,IF(ISNUMBER(SEARCH("???10",B241)),4,IF(ISNUMBER(SEARCH("??001",B241)),6,5))))))</f>
        <v>0</v>
      </c>
      <c r="C849" s="10"/>
    </row>
    <row r="850" spans="1:3">
      <c r="A850" s="21">
        <v>219</v>
      </c>
      <c r="B850" s="6">
        <f>INDEX('11:11'!$B$47:$G$47,IF(ISNUMBER(SEARCH("?0000",B242)),1,IF(ISNUMBER(SEARCH("?1000",B242)),2,IF(ISNUMBER(SEARCH("??100",B242)),3,IF(ISNUMBER(SEARCH("???10",B242)),4,IF(ISNUMBER(SEARCH("??001",B242)),6,5))))))</f>
        <v>0</v>
      </c>
      <c r="C850" s="10"/>
    </row>
    <row r="851" spans="1:3">
      <c r="A851" s="21">
        <v>220</v>
      </c>
      <c r="B851" s="6">
        <f>INDEX('11:11'!$B$47:$G$47,IF(ISNUMBER(SEARCH("?0000",B243)),1,IF(ISNUMBER(SEARCH("?1000",B243)),2,IF(ISNUMBER(SEARCH("??100",B243)),3,IF(ISNUMBER(SEARCH("???10",B243)),4,IF(ISNUMBER(SEARCH("??001",B243)),6,5))))))</f>
        <v>0</v>
      </c>
      <c r="C851" s="10"/>
    </row>
    <row r="852" spans="1:3">
      <c r="A852" s="21">
        <v>221</v>
      </c>
      <c r="B852" s="6">
        <f>INDEX('11:11'!$B$47:$G$47,IF(ISNUMBER(SEARCH("?0000",B244)),1,IF(ISNUMBER(SEARCH("?1000",B244)),2,IF(ISNUMBER(SEARCH("??100",B244)),3,IF(ISNUMBER(SEARCH("???10",B244)),4,IF(ISNUMBER(SEARCH("??001",B244)),6,5))))))</f>
        <v>0</v>
      </c>
      <c r="C852" s="10"/>
    </row>
    <row r="853" spans="1:3">
      <c r="A853" s="21">
        <v>222</v>
      </c>
      <c r="B853" s="6">
        <f>INDEX('11:11'!$B$47:$G$47,IF(ISNUMBER(SEARCH("?0000",B245)),1,IF(ISNUMBER(SEARCH("?1000",B245)),2,IF(ISNUMBER(SEARCH("??100",B245)),3,IF(ISNUMBER(SEARCH("???10",B245)),4,IF(ISNUMBER(SEARCH("??001",B245)),6,5))))))</f>
        <v>0</v>
      </c>
      <c r="C853" s="10"/>
    </row>
    <row r="854" spans="1:3">
      <c r="A854" s="21">
        <v>223</v>
      </c>
      <c r="B854" s="6">
        <f>INDEX('11:11'!$B$47:$G$47,IF(ISNUMBER(SEARCH("?0000",B246)),1,IF(ISNUMBER(SEARCH("?1000",B246)),2,IF(ISNUMBER(SEARCH("??100",B246)),3,IF(ISNUMBER(SEARCH("???10",B246)),4,IF(ISNUMBER(SEARCH("??001",B246)),6,5))))))</f>
        <v>0</v>
      </c>
      <c r="C854" s="10"/>
    </row>
    <row r="855" spans="1:3">
      <c r="A855" s="21">
        <v>224</v>
      </c>
      <c r="B855" s="6">
        <f>INDEX('11:11'!$B$47:$G$47,IF(ISNUMBER(SEARCH("?0000",B247)),1,IF(ISNUMBER(SEARCH("?1000",B247)),2,IF(ISNUMBER(SEARCH("??100",B247)),3,IF(ISNUMBER(SEARCH("???10",B247)),4,IF(ISNUMBER(SEARCH("??001",B247)),6,5))))))</f>
        <v>0</v>
      </c>
      <c r="C855" s="10"/>
    </row>
    <row r="856" spans="1:3">
      <c r="A856" s="21">
        <v>225</v>
      </c>
      <c r="B856" s="6">
        <f>INDEX('11:11'!$B$47:$G$47,IF(ISNUMBER(SEARCH("?0000",B248)),1,IF(ISNUMBER(SEARCH("?1000",B248)),2,IF(ISNUMBER(SEARCH("??100",B248)),3,IF(ISNUMBER(SEARCH("???10",B248)),4,IF(ISNUMBER(SEARCH("??001",B248)),6,5))))))</f>
        <v>0</v>
      </c>
      <c r="C856" s="10"/>
    </row>
    <row r="857" spans="1:3">
      <c r="A857" s="21">
        <v>226</v>
      </c>
      <c r="B857" s="6">
        <f>INDEX('11:11'!$B$47:$G$47,IF(ISNUMBER(SEARCH("?0000",B249)),1,IF(ISNUMBER(SEARCH("?1000",B249)),2,IF(ISNUMBER(SEARCH("??100",B249)),3,IF(ISNUMBER(SEARCH("???10",B249)),4,IF(ISNUMBER(SEARCH("??001",B249)),6,5))))))</f>
        <v>0</v>
      </c>
      <c r="C857" s="10"/>
    </row>
    <row r="858" spans="1:3">
      <c r="A858" s="21">
        <v>227</v>
      </c>
      <c r="B858" s="6">
        <f>INDEX('11:11'!$B$47:$G$47,IF(ISNUMBER(SEARCH("?0000",B250)),1,IF(ISNUMBER(SEARCH("?1000",B250)),2,IF(ISNUMBER(SEARCH("??100",B250)),3,IF(ISNUMBER(SEARCH("???10",B250)),4,IF(ISNUMBER(SEARCH("??001",B250)),6,5))))))</f>
        <v>0</v>
      </c>
      <c r="C858" s="10"/>
    </row>
    <row r="859" spans="1:3">
      <c r="A859" s="21">
        <v>228</v>
      </c>
      <c r="B859" s="6">
        <f>INDEX('11:11'!$B$47:$G$47,IF(ISNUMBER(SEARCH("?0000",B251)),1,IF(ISNUMBER(SEARCH("?1000",B251)),2,IF(ISNUMBER(SEARCH("??100",B251)),3,IF(ISNUMBER(SEARCH("???10",B251)),4,IF(ISNUMBER(SEARCH("??001",B251)),6,5))))))</f>
        <v>0</v>
      </c>
      <c r="C859" s="10"/>
    </row>
    <row r="860" spans="1:3">
      <c r="A860" s="21">
        <v>229</v>
      </c>
      <c r="B860" s="6">
        <f>INDEX('11:11'!$B$47:$G$47,IF(ISNUMBER(SEARCH("?0000",B252)),1,IF(ISNUMBER(SEARCH("?1000",B252)),2,IF(ISNUMBER(SEARCH("??100",B252)),3,IF(ISNUMBER(SEARCH("???10",B252)),4,IF(ISNUMBER(SEARCH("??001",B252)),6,5))))))</f>
        <v>0</v>
      </c>
      <c r="C860" s="10"/>
    </row>
    <row r="861" spans="1:3">
      <c r="A861" s="21">
        <v>230</v>
      </c>
      <c r="B861" s="6">
        <f>INDEX('11:11'!$B$47:$G$47,IF(ISNUMBER(SEARCH("?0000",B253)),1,IF(ISNUMBER(SEARCH("?1000",B253)),2,IF(ISNUMBER(SEARCH("??100",B253)),3,IF(ISNUMBER(SEARCH("???10",B253)),4,IF(ISNUMBER(SEARCH("??001",B253)),6,5))))))</f>
        <v>0</v>
      </c>
      <c r="C861" s="10"/>
    </row>
    <row r="862" spans="1:3">
      <c r="A862" s="21">
        <v>231</v>
      </c>
      <c r="B862" s="6">
        <f>INDEX('11:11'!$B$47:$G$47,IF(ISNUMBER(SEARCH("?0000",B254)),1,IF(ISNUMBER(SEARCH("?1000",B254)),2,IF(ISNUMBER(SEARCH("??100",B254)),3,IF(ISNUMBER(SEARCH("???10",B254)),4,IF(ISNUMBER(SEARCH("??001",B254)),6,5))))))</f>
        <v>0</v>
      </c>
      <c r="C862" s="10"/>
    </row>
    <row r="863" spans="1:3">
      <c r="A863" s="21">
        <v>232</v>
      </c>
      <c r="B863" s="6">
        <f>INDEX('11:11'!$B$47:$G$47,IF(ISNUMBER(SEARCH("?0000",B255)),1,IF(ISNUMBER(SEARCH("?1000",B255)),2,IF(ISNUMBER(SEARCH("??100",B255)),3,IF(ISNUMBER(SEARCH("???10",B255)),4,IF(ISNUMBER(SEARCH("??001",B255)),6,5))))))</f>
        <v>0</v>
      </c>
      <c r="C863" s="10"/>
    </row>
    <row r="864" spans="1:3">
      <c r="A864" s="21">
        <v>233</v>
      </c>
      <c r="B864" s="6">
        <f>INDEX('11:11'!$B$47:$G$47,IF(ISNUMBER(SEARCH("?0000",B256)),1,IF(ISNUMBER(SEARCH("?1000",B256)),2,IF(ISNUMBER(SEARCH("??100",B256)),3,IF(ISNUMBER(SEARCH("???10",B256)),4,IF(ISNUMBER(SEARCH("??001",B256)),6,5))))))</f>
        <v>0</v>
      </c>
      <c r="C864" s="10"/>
    </row>
    <row r="865" spans="1:3">
      <c r="A865" s="21">
        <v>234</v>
      </c>
      <c r="B865" s="6">
        <f>INDEX('11:11'!$B$47:$G$47,IF(ISNUMBER(SEARCH("?0000",B257)),1,IF(ISNUMBER(SEARCH("?1000",B257)),2,IF(ISNUMBER(SEARCH("??100",B257)),3,IF(ISNUMBER(SEARCH("???10",B257)),4,IF(ISNUMBER(SEARCH("??001",B257)),6,5))))))</f>
        <v>0</v>
      </c>
      <c r="C865" s="10"/>
    </row>
    <row r="866" spans="1:3">
      <c r="A866" s="21">
        <v>235</v>
      </c>
      <c r="B866" s="6">
        <f>INDEX('11:11'!$B$47:$G$47,IF(ISNUMBER(SEARCH("?0000",B258)),1,IF(ISNUMBER(SEARCH("?1000",B258)),2,IF(ISNUMBER(SEARCH("??100",B258)),3,IF(ISNUMBER(SEARCH("???10",B258)),4,IF(ISNUMBER(SEARCH("??001",B258)),6,5))))))</f>
        <v>0</v>
      </c>
      <c r="C866" s="10"/>
    </row>
    <row r="867" spans="1:3">
      <c r="A867" s="21">
        <v>236</v>
      </c>
      <c r="B867" s="6">
        <f>INDEX('11:11'!$B$47:$G$47,IF(ISNUMBER(SEARCH("?0000",B259)),1,IF(ISNUMBER(SEARCH("?1000",B259)),2,IF(ISNUMBER(SEARCH("??100",B259)),3,IF(ISNUMBER(SEARCH("???10",B259)),4,IF(ISNUMBER(SEARCH("??001",B259)),6,5))))))</f>
        <v>0</v>
      </c>
      <c r="C867" s="10"/>
    </row>
    <row r="868" spans="1:3">
      <c r="A868" s="21">
        <v>237</v>
      </c>
      <c r="B868" s="6">
        <f>INDEX('11:11'!$B$47:$G$47,IF(ISNUMBER(SEARCH("?0000",B260)),1,IF(ISNUMBER(SEARCH("?1000",B260)),2,IF(ISNUMBER(SEARCH("??100",B260)),3,IF(ISNUMBER(SEARCH("???10",B260)),4,IF(ISNUMBER(SEARCH("??001",B260)),6,5))))))</f>
        <v>0</v>
      </c>
      <c r="C868" s="10"/>
    </row>
    <row r="869" spans="1:3">
      <c r="A869" s="21">
        <v>238</v>
      </c>
      <c r="B869" s="6">
        <f>INDEX('11:11'!$B$47:$G$47,IF(ISNUMBER(SEARCH("?0000",B261)),1,IF(ISNUMBER(SEARCH("?1000",B261)),2,IF(ISNUMBER(SEARCH("??100",B261)),3,IF(ISNUMBER(SEARCH("???10",B261)),4,IF(ISNUMBER(SEARCH("??001",B261)),6,5))))))</f>
        <v>0</v>
      </c>
      <c r="C869" s="10"/>
    </row>
    <row r="870" spans="1:3">
      <c r="A870" s="21">
        <v>239</v>
      </c>
      <c r="B870" s="6">
        <f>INDEX('11:11'!$B$47:$G$47,IF(ISNUMBER(SEARCH("?0000",B262)),1,IF(ISNUMBER(SEARCH("?1000",B262)),2,IF(ISNUMBER(SEARCH("??100",B262)),3,IF(ISNUMBER(SEARCH("???10",B262)),4,IF(ISNUMBER(SEARCH("??001",B262)),6,5))))))</f>
        <v>0</v>
      </c>
      <c r="C870" s="10"/>
    </row>
    <row r="871" spans="1:3">
      <c r="A871" s="21">
        <v>240</v>
      </c>
      <c r="B871" s="6">
        <f>INDEX('11:11'!$B$47:$G$47,IF(ISNUMBER(SEARCH("?0000",B263)),1,IF(ISNUMBER(SEARCH("?1000",B263)),2,IF(ISNUMBER(SEARCH("??100",B263)),3,IF(ISNUMBER(SEARCH("???10",B263)),4,IF(ISNUMBER(SEARCH("??001",B263)),6,5))))))</f>
        <v>0</v>
      </c>
      <c r="C871" s="10"/>
    </row>
    <row r="872" spans="1:3">
      <c r="A872" s="21">
        <v>241</v>
      </c>
      <c r="B872" s="6">
        <f>INDEX('11:11'!$B$47:$G$47,IF(ISNUMBER(SEARCH("?0000",B264)),1,IF(ISNUMBER(SEARCH("?1000",B264)),2,IF(ISNUMBER(SEARCH("??100",B264)),3,IF(ISNUMBER(SEARCH("???10",B264)),4,IF(ISNUMBER(SEARCH("??001",B264)),6,5))))))</f>
        <v>0</v>
      </c>
      <c r="C872" s="10"/>
    </row>
    <row r="873" spans="1:3">
      <c r="A873" s="21">
        <v>242</v>
      </c>
      <c r="B873" s="6">
        <f>INDEX('11:11'!$B$47:$G$47,IF(ISNUMBER(SEARCH("?0000",B265)),1,IF(ISNUMBER(SEARCH("?1000",B265)),2,IF(ISNUMBER(SEARCH("??100",B265)),3,IF(ISNUMBER(SEARCH("???10",B265)),4,IF(ISNUMBER(SEARCH("??001",B265)),6,5))))))</f>
        <v>0</v>
      </c>
      <c r="C873" s="10"/>
    </row>
    <row r="874" spans="1:3">
      <c r="A874" s="21">
        <v>243</v>
      </c>
      <c r="B874" s="6">
        <f>INDEX('11:11'!$B$47:$G$47,IF(ISNUMBER(SEARCH("?0000",B266)),1,IF(ISNUMBER(SEARCH("?1000",B266)),2,IF(ISNUMBER(SEARCH("??100",B266)),3,IF(ISNUMBER(SEARCH("???10",B266)),4,IF(ISNUMBER(SEARCH("??001",B266)),6,5))))))</f>
        <v>0</v>
      </c>
      <c r="C874" s="10"/>
    </row>
    <row r="875" spans="1:3">
      <c r="A875" s="21">
        <v>244</v>
      </c>
      <c r="B875" s="6">
        <f>INDEX('11:11'!$B$47:$G$47,IF(ISNUMBER(SEARCH("?0000",B267)),1,IF(ISNUMBER(SEARCH("?1000",B267)),2,IF(ISNUMBER(SEARCH("??100",B267)),3,IF(ISNUMBER(SEARCH("???10",B267)),4,IF(ISNUMBER(SEARCH("??001",B267)),6,5))))))</f>
        <v>0</v>
      </c>
      <c r="C875" s="10"/>
    </row>
    <row r="876" spans="1:3">
      <c r="A876" s="21">
        <v>245</v>
      </c>
      <c r="B876" s="6">
        <f>INDEX('11:11'!$B$47:$G$47,IF(ISNUMBER(SEARCH("?0000",B268)),1,IF(ISNUMBER(SEARCH("?1000",B268)),2,IF(ISNUMBER(SEARCH("??100",B268)),3,IF(ISNUMBER(SEARCH("???10",B268)),4,IF(ISNUMBER(SEARCH("??001",B268)),6,5))))))</f>
        <v>0</v>
      </c>
      <c r="C876" s="10"/>
    </row>
    <row r="877" spans="1:3">
      <c r="A877" s="21">
        <v>246</v>
      </c>
      <c r="B877" s="6">
        <f>INDEX('11:11'!$B$47:$G$47,IF(ISNUMBER(SEARCH("?0000",B269)),1,IF(ISNUMBER(SEARCH("?1000",B269)),2,IF(ISNUMBER(SEARCH("??100",B269)),3,IF(ISNUMBER(SEARCH("???10",B269)),4,IF(ISNUMBER(SEARCH("??001",B269)),6,5))))))</f>
        <v>0</v>
      </c>
      <c r="C877" s="10"/>
    </row>
    <row r="878" spans="1:3">
      <c r="A878" s="21">
        <v>247</v>
      </c>
      <c r="B878" s="6">
        <f>INDEX('11:11'!$B$47:$G$47,IF(ISNUMBER(SEARCH("?0000",B270)),1,IF(ISNUMBER(SEARCH("?1000",B270)),2,IF(ISNUMBER(SEARCH("??100",B270)),3,IF(ISNUMBER(SEARCH("???10",B270)),4,IF(ISNUMBER(SEARCH("??001",B270)),6,5))))))</f>
        <v>0</v>
      </c>
      <c r="C878" s="10"/>
    </row>
    <row r="879" spans="1:3">
      <c r="A879" s="21">
        <v>248</v>
      </c>
      <c r="B879" s="6">
        <f>INDEX('11:11'!$B$47:$G$47,IF(ISNUMBER(SEARCH("?0000",B271)),1,IF(ISNUMBER(SEARCH("?1000",B271)),2,IF(ISNUMBER(SEARCH("??100",B271)),3,IF(ISNUMBER(SEARCH("???10",B271)),4,IF(ISNUMBER(SEARCH("??001",B271)),6,5))))))</f>
        <v>0</v>
      </c>
      <c r="C879" s="10"/>
    </row>
    <row r="880" spans="1:3">
      <c r="A880" s="21">
        <v>249</v>
      </c>
      <c r="B880" s="6">
        <f>INDEX('11:11'!$B$47:$G$47,IF(ISNUMBER(SEARCH("?0000",B272)),1,IF(ISNUMBER(SEARCH("?1000",B272)),2,IF(ISNUMBER(SEARCH("??100",B272)),3,IF(ISNUMBER(SEARCH("???10",B272)),4,IF(ISNUMBER(SEARCH("??001",B272)),6,5))))))</f>
        <v>0</v>
      </c>
      <c r="C880" s="10"/>
    </row>
    <row r="881" spans="1:3">
      <c r="A881" s="21">
        <v>250</v>
      </c>
      <c r="B881" s="6">
        <f>INDEX('11:11'!$B$47:$G$47,IF(ISNUMBER(SEARCH("?0000",B273)),1,IF(ISNUMBER(SEARCH("?1000",B273)),2,IF(ISNUMBER(SEARCH("??100",B273)),3,IF(ISNUMBER(SEARCH("???10",B273)),4,IF(ISNUMBER(SEARCH("??001",B273)),6,5))))))</f>
        <v>0</v>
      </c>
      <c r="C881" s="10"/>
    </row>
    <row r="882" spans="1:3">
      <c r="A882" s="21">
        <v>251</v>
      </c>
      <c r="B882" s="6">
        <f>INDEX('11:11'!$B$47:$G$47,IF(ISNUMBER(SEARCH("?0000",B274)),1,IF(ISNUMBER(SEARCH("?1000",B274)),2,IF(ISNUMBER(SEARCH("??100",B274)),3,IF(ISNUMBER(SEARCH("???10",B274)),4,IF(ISNUMBER(SEARCH("??001",B274)),6,5))))))</f>
        <v>0</v>
      </c>
      <c r="C882" s="10"/>
    </row>
    <row r="883" spans="1:3">
      <c r="A883" s="21">
        <v>252</v>
      </c>
      <c r="B883" s="6">
        <f>INDEX('11:11'!$B$47:$G$47,IF(ISNUMBER(SEARCH("?0000",B275)),1,IF(ISNUMBER(SEARCH("?1000",B275)),2,IF(ISNUMBER(SEARCH("??100",B275)),3,IF(ISNUMBER(SEARCH("???10",B275)),4,IF(ISNUMBER(SEARCH("??001",B275)),6,5))))))</f>
        <v>0</v>
      </c>
      <c r="C883" s="10"/>
    </row>
    <row r="884" spans="1:3">
      <c r="A884" s="21">
        <v>253</v>
      </c>
      <c r="B884" s="6">
        <f>INDEX('11:11'!$B$47:$G$47,IF(ISNUMBER(SEARCH("?0000",B276)),1,IF(ISNUMBER(SEARCH("?1000",B276)),2,IF(ISNUMBER(SEARCH("??100",B276)),3,IF(ISNUMBER(SEARCH("???10",B276)),4,IF(ISNUMBER(SEARCH("??001",B276)),6,5))))))</f>
        <v>0</v>
      </c>
      <c r="C884" s="10"/>
    </row>
    <row r="885" spans="1:3">
      <c r="A885" s="21">
        <v>254</v>
      </c>
      <c r="B885" s="6">
        <f>INDEX('11:11'!$B$47:$G$47,IF(ISNUMBER(SEARCH("?0000",B277)),1,IF(ISNUMBER(SEARCH("?1000",B277)),2,IF(ISNUMBER(SEARCH("??100",B277)),3,IF(ISNUMBER(SEARCH("???10",B277)),4,IF(ISNUMBER(SEARCH("??001",B277)),6,5))))))</f>
        <v>0</v>
      </c>
      <c r="C885" s="10"/>
    </row>
    <row r="886" spans="1:3">
      <c r="A886" s="21">
        <v>255</v>
      </c>
      <c r="B886" s="6">
        <f>INDEX('11:11'!$B$47:$G$47,IF(ISNUMBER(SEARCH("?0000",B278)),1,IF(ISNUMBER(SEARCH("?1000",B278)),2,IF(ISNUMBER(SEARCH("??100",B278)),3,IF(ISNUMBER(SEARCH("???10",B278)),4,IF(ISNUMBER(SEARCH("??001",B278)),6,5))))))</f>
        <v>0</v>
      </c>
      <c r="C886" s="10"/>
    </row>
    <row r="887" spans="1:3">
      <c r="A887" s="21">
        <v>256</v>
      </c>
      <c r="B887" s="6">
        <f>INDEX('11:11'!$B$47:$G$47,IF(ISNUMBER(SEARCH("?0000",B279)),1,IF(ISNUMBER(SEARCH("?1000",B279)),2,IF(ISNUMBER(SEARCH("??100",B279)),3,IF(ISNUMBER(SEARCH("???10",B279)),4,IF(ISNUMBER(SEARCH("??001",B279)),6,5))))))</f>
        <v>0</v>
      </c>
      <c r="C887" s="10"/>
    </row>
    <row r="888" spans="1:3">
      <c r="A888" s="21">
        <v>257</v>
      </c>
      <c r="B888" s="6">
        <f>INDEX('11:11'!$B$47:$G$47,IF(ISNUMBER(SEARCH("?0000",B280)),1,IF(ISNUMBER(SEARCH("?1000",B280)),2,IF(ISNUMBER(SEARCH("??100",B280)),3,IF(ISNUMBER(SEARCH("???10",B280)),4,IF(ISNUMBER(SEARCH("??001",B280)),6,5))))))</f>
        <v>0</v>
      </c>
      <c r="C888" s="10"/>
    </row>
    <row r="889" spans="1:3">
      <c r="A889" s="21">
        <v>258</v>
      </c>
      <c r="B889" s="6">
        <f>INDEX('11:11'!$B$47:$G$47,IF(ISNUMBER(SEARCH("?0000",B281)),1,IF(ISNUMBER(SEARCH("?1000",B281)),2,IF(ISNUMBER(SEARCH("??100",B281)),3,IF(ISNUMBER(SEARCH("???10",B281)),4,IF(ISNUMBER(SEARCH("??001",B281)),6,5))))))</f>
        <v>0</v>
      </c>
      <c r="C889" s="10"/>
    </row>
    <row r="890" spans="1:3">
      <c r="A890" s="21">
        <v>259</v>
      </c>
      <c r="B890" s="6">
        <f>INDEX('11:11'!$B$47:$G$47,IF(ISNUMBER(SEARCH("?0000",B282)),1,IF(ISNUMBER(SEARCH("?1000",B282)),2,IF(ISNUMBER(SEARCH("??100",B282)),3,IF(ISNUMBER(SEARCH("???10",B282)),4,IF(ISNUMBER(SEARCH("??001",B282)),6,5))))))</f>
        <v>0</v>
      </c>
      <c r="C890" s="10"/>
    </row>
    <row r="891" spans="1:3">
      <c r="A891" s="21">
        <v>260</v>
      </c>
      <c r="B891" s="6">
        <f>INDEX('11:11'!$B$47:$G$47,IF(ISNUMBER(SEARCH("?0000",B283)),1,IF(ISNUMBER(SEARCH("?1000",B283)),2,IF(ISNUMBER(SEARCH("??100",B283)),3,IF(ISNUMBER(SEARCH("???10",B283)),4,IF(ISNUMBER(SEARCH("??001",B283)),6,5))))))</f>
        <v>0</v>
      </c>
      <c r="C891" s="10"/>
    </row>
    <row r="892" spans="1:3">
      <c r="A892" s="21">
        <v>261</v>
      </c>
      <c r="B892" s="6">
        <f>INDEX('11:11'!$B$47:$G$47,IF(ISNUMBER(SEARCH("?0000",B284)),1,IF(ISNUMBER(SEARCH("?1000",B284)),2,IF(ISNUMBER(SEARCH("??100",B284)),3,IF(ISNUMBER(SEARCH("???10",B284)),4,IF(ISNUMBER(SEARCH("??001",B284)),6,5))))))</f>
        <v>0</v>
      </c>
      <c r="C892" s="10"/>
    </row>
    <row r="893" spans="1:3">
      <c r="A893" s="21">
        <v>262</v>
      </c>
      <c r="B893" s="6">
        <f>INDEX('11:11'!$B$47:$G$47,IF(ISNUMBER(SEARCH("?0000",B285)),1,IF(ISNUMBER(SEARCH("?1000",B285)),2,IF(ISNUMBER(SEARCH("??100",B285)),3,IF(ISNUMBER(SEARCH("???10",B285)),4,IF(ISNUMBER(SEARCH("??001",B285)),6,5))))))</f>
        <v>0</v>
      </c>
      <c r="C893" s="10"/>
    </row>
    <row r="894" spans="1:3">
      <c r="A894" s="21">
        <v>263</v>
      </c>
      <c r="B894" s="6">
        <f>INDEX('11:11'!$B$47:$G$47,IF(ISNUMBER(SEARCH("?0000",B286)),1,IF(ISNUMBER(SEARCH("?1000",B286)),2,IF(ISNUMBER(SEARCH("??100",B286)),3,IF(ISNUMBER(SEARCH("???10",B286)),4,IF(ISNUMBER(SEARCH("??001",B286)),6,5))))))</f>
        <v>0</v>
      </c>
      <c r="C894" s="10"/>
    </row>
    <row r="895" spans="1:3">
      <c r="A895" s="21">
        <v>264</v>
      </c>
      <c r="B895" s="6">
        <f>INDEX('11:11'!$B$47:$G$47,IF(ISNUMBER(SEARCH("?0000",B287)),1,IF(ISNUMBER(SEARCH("?1000",B287)),2,IF(ISNUMBER(SEARCH("??100",B287)),3,IF(ISNUMBER(SEARCH("???10",B287)),4,IF(ISNUMBER(SEARCH("??001",B287)),6,5))))))</f>
        <v>0</v>
      </c>
      <c r="C895" s="10"/>
    </row>
    <row r="896" spans="1:3">
      <c r="A896" s="21">
        <v>265</v>
      </c>
      <c r="B896" s="6">
        <f>INDEX('11:11'!$B$47:$G$47,IF(ISNUMBER(SEARCH("?0000",B288)),1,IF(ISNUMBER(SEARCH("?1000",B288)),2,IF(ISNUMBER(SEARCH("??100",B288)),3,IF(ISNUMBER(SEARCH("???10",B288)),4,IF(ISNUMBER(SEARCH("??001",B288)),6,5))))))</f>
        <v>0</v>
      </c>
      <c r="C896" s="10"/>
    </row>
    <row r="897" spans="1:3">
      <c r="A897" s="21">
        <v>266</v>
      </c>
      <c r="B897" s="6">
        <f>INDEX('11:11'!$B$47:$G$47,IF(ISNUMBER(SEARCH("?0000",B289)),1,IF(ISNUMBER(SEARCH("?1000",B289)),2,IF(ISNUMBER(SEARCH("??100",B289)),3,IF(ISNUMBER(SEARCH("???10",B289)),4,IF(ISNUMBER(SEARCH("??001",B289)),6,5))))))</f>
        <v>0</v>
      </c>
      <c r="C897" s="10"/>
    </row>
    <row r="898" spans="1:3">
      <c r="A898" s="21">
        <v>267</v>
      </c>
      <c r="B898" s="6">
        <f>INDEX('11:11'!$B$47:$G$47,IF(ISNUMBER(SEARCH("?0000",B290)),1,IF(ISNUMBER(SEARCH("?1000",B290)),2,IF(ISNUMBER(SEARCH("??100",B290)),3,IF(ISNUMBER(SEARCH("???10",B290)),4,IF(ISNUMBER(SEARCH("??001",B290)),6,5))))))</f>
        <v>0</v>
      </c>
      <c r="C898" s="10"/>
    </row>
    <row r="899" spans="1:3">
      <c r="A899" s="21">
        <v>268</v>
      </c>
      <c r="B899" s="6">
        <f>INDEX('11:11'!$B$47:$G$47,IF(ISNUMBER(SEARCH("?0000",B291)),1,IF(ISNUMBER(SEARCH("?1000",B291)),2,IF(ISNUMBER(SEARCH("??100",B291)),3,IF(ISNUMBER(SEARCH("???10",B291)),4,IF(ISNUMBER(SEARCH("??001",B291)),6,5))))))</f>
        <v>0</v>
      </c>
      <c r="C899" s="10"/>
    </row>
    <row r="900" spans="1:3">
      <c r="A900" s="21">
        <v>269</v>
      </c>
      <c r="B900" s="6">
        <f>INDEX('11:11'!$B$47:$G$47,IF(ISNUMBER(SEARCH("?0000",B292)),1,IF(ISNUMBER(SEARCH("?1000",B292)),2,IF(ISNUMBER(SEARCH("??100",B292)),3,IF(ISNUMBER(SEARCH("???10",B292)),4,IF(ISNUMBER(SEARCH("??001",B292)),6,5))))))</f>
        <v>0</v>
      </c>
      <c r="C900" s="10"/>
    </row>
    <row r="901" spans="1:3">
      <c r="A901" s="21">
        <v>270</v>
      </c>
      <c r="B901" s="6">
        <f>INDEX('11:11'!$B$47:$G$47,IF(ISNUMBER(SEARCH("?0000",B293)),1,IF(ISNUMBER(SEARCH("?1000",B293)),2,IF(ISNUMBER(SEARCH("??100",B293)),3,IF(ISNUMBER(SEARCH("???10",B293)),4,IF(ISNUMBER(SEARCH("??001",B293)),6,5))))))</f>
        <v>0</v>
      </c>
      <c r="C901" s="10"/>
    </row>
    <row r="902" spans="1:3">
      <c r="A902" s="21">
        <v>271</v>
      </c>
      <c r="B902" s="6">
        <f>INDEX('11:11'!$B$47:$G$47,IF(ISNUMBER(SEARCH("?0000",B294)),1,IF(ISNUMBER(SEARCH("?1000",B294)),2,IF(ISNUMBER(SEARCH("??100",B294)),3,IF(ISNUMBER(SEARCH("???10",B294)),4,IF(ISNUMBER(SEARCH("??001",B294)),6,5))))))</f>
        <v>0</v>
      </c>
      <c r="C902" s="10"/>
    </row>
    <row r="903" spans="1:3">
      <c r="A903" s="21">
        <v>272</v>
      </c>
      <c r="B903" s="6">
        <f>INDEX('11:11'!$B$47:$G$47,IF(ISNUMBER(SEARCH("?0000",B295)),1,IF(ISNUMBER(SEARCH("?1000",B295)),2,IF(ISNUMBER(SEARCH("??100",B295)),3,IF(ISNUMBER(SEARCH("???10",B295)),4,IF(ISNUMBER(SEARCH("??001",B295)),6,5))))))</f>
        <v>0</v>
      </c>
      <c r="C903" s="10"/>
    </row>
    <row r="904" spans="1:3">
      <c r="A904" s="21">
        <v>273</v>
      </c>
      <c r="B904" s="6">
        <f>INDEX('11:11'!$B$47:$G$47,IF(ISNUMBER(SEARCH("?0000",B296)),1,IF(ISNUMBER(SEARCH("?1000",B296)),2,IF(ISNUMBER(SEARCH("??100",B296)),3,IF(ISNUMBER(SEARCH("???10",B296)),4,IF(ISNUMBER(SEARCH("??001",B296)),6,5))))))</f>
        <v>0</v>
      </c>
      <c r="C904" s="10"/>
    </row>
    <row r="905" spans="1:3">
      <c r="A905" s="21">
        <v>274</v>
      </c>
      <c r="B905" s="6">
        <f>INDEX('11:11'!$B$47:$G$47,IF(ISNUMBER(SEARCH("?0000",B297)),1,IF(ISNUMBER(SEARCH("?1000",B297)),2,IF(ISNUMBER(SEARCH("??100",B297)),3,IF(ISNUMBER(SEARCH("???10",B297)),4,IF(ISNUMBER(SEARCH("??001",B297)),6,5))))))</f>
        <v>0</v>
      </c>
      <c r="C905" s="10"/>
    </row>
    <row r="906" spans="1:3">
      <c r="A906" s="21">
        <v>275</v>
      </c>
      <c r="B906" s="6">
        <f>INDEX('11:11'!$B$47:$G$47,IF(ISNUMBER(SEARCH("?0000",B298)),1,IF(ISNUMBER(SEARCH("?1000",B298)),2,IF(ISNUMBER(SEARCH("??100",B298)),3,IF(ISNUMBER(SEARCH("???10",B298)),4,IF(ISNUMBER(SEARCH("??001",B298)),6,5))))))</f>
        <v>0</v>
      </c>
      <c r="C906" s="10"/>
    </row>
    <row r="907" spans="1:3">
      <c r="A907" s="21">
        <v>276</v>
      </c>
      <c r="B907" s="6">
        <f>INDEX('11:11'!$B$47:$G$47,IF(ISNUMBER(SEARCH("?0000",B299)),1,IF(ISNUMBER(SEARCH("?1000",B299)),2,IF(ISNUMBER(SEARCH("??100",B299)),3,IF(ISNUMBER(SEARCH("???10",B299)),4,IF(ISNUMBER(SEARCH("??001",B299)),6,5))))))</f>
        <v>0</v>
      </c>
      <c r="C907" s="10"/>
    </row>
    <row r="908" spans="1:3">
      <c r="A908" s="21">
        <v>277</v>
      </c>
      <c r="B908" s="6">
        <f>INDEX('11:11'!$B$47:$G$47,IF(ISNUMBER(SEARCH("?0000",B300)),1,IF(ISNUMBER(SEARCH("?1000",B300)),2,IF(ISNUMBER(SEARCH("??100",B300)),3,IF(ISNUMBER(SEARCH("???10",B300)),4,IF(ISNUMBER(SEARCH("??001",B300)),6,5))))))</f>
        <v>0</v>
      </c>
      <c r="C908" s="10"/>
    </row>
    <row r="909" spans="1:3">
      <c r="A909" s="21">
        <v>278</v>
      </c>
      <c r="B909" s="6">
        <f>INDEX('11:11'!$B$47:$G$47,IF(ISNUMBER(SEARCH("?0000",B301)),1,IF(ISNUMBER(SEARCH("?1000",B301)),2,IF(ISNUMBER(SEARCH("??100",B301)),3,IF(ISNUMBER(SEARCH("???10",B301)),4,IF(ISNUMBER(SEARCH("??001",B301)),6,5))))))</f>
        <v>0</v>
      </c>
      <c r="C909" s="10"/>
    </row>
    <row r="910" spans="1:3">
      <c r="A910" s="21">
        <v>279</v>
      </c>
      <c r="B910" s="6">
        <f>INDEX('11:11'!$B$47:$G$47,IF(ISNUMBER(SEARCH("?0000",B302)),1,IF(ISNUMBER(SEARCH("?1000",B302)),2,IF(ISNUMBER(SEARCH("??100",B302)),3,IF(ISNUMBER(SEARCH("???10",B302)),4,IF(ISNUMBER(SEARCH("??001",B302)),6,5))))))</f>
        <v>0</v>
      </c>
      <c r="C910" s="10"/>
    </row>
    <row r="911" spans="1:3">
      <c r="A911" s="21">
        <v>280</v>
      </c>
      <c r="B911" s="6">
        <f>INDEX('11:11'!$B$47:$G$47,IF(ISNUMBER(SEARCH("?0000",B303)),1,IF(ISNUMBER(SEARCH("?1000",B303)),2,IF(ISNUMBER(SEARCH("??100",B303)),3,IF(ISNUMBER(SEARCH("???10",B303)),4,IF(ISNUMBER(SEARCH("??001",B303)),6,5))))))</f>
        <v>0</v>
      </c>
      <c r="C911" s="10"/>
    </row>
    <row r="912" spans="1:3">
      <c r="A912" s="21">
        <v>281</v>
      </c>
      <c r="B912" s="6">
        <f>INDEX('11:11'!$B$47:$G$47,IF(ISNUMBER(SEARCH("?0000",B304)),1,IF(ISNUMBER(SEARCH("?1000",B304)),2,IF(ISNUMBER(SEARCH("??100",B304)),3,IF(ISNUMBER(SEARCH("???10",B304)),4,IF(ISNUMBER(SEARCH("??001",B304)),6,5))))))</f>
        <v>0</v>
      </c>
      <c r="C912" s="10"/>
    </row>
    <row r="913" spans="1:3">
      <c r="A913" s="21">
        <v>282</v>
      </c>
      <c r="B913" s="6">
        <f>INDEX('11:11'!$B$47:$G$47,IF(ISNUMBER(SEARCH("?0000",B305)),1,IF(ISNUMBER(SEARCH("?1000",B305)),2,IF(ISNUMBER(SEARCH("??100",B305)),3,IF(ISNUMBER(SEARCH("???10",B305)),4,IF(ISNUMBER(SEARCH("??001",B305)),6,5))))))</f>
        <v>0</v>
      </c>
      <c r="C913" s="10"/>
    </row>
    <row r="914" spans="1:3">
      <c r="A914" s="21">
        <v>283</v>
      </c>
      <c r="B914" s="6">
        <f>INDEX('11:11'!$B$47:$G$47,IF(ISNUMBER(SEARCH("?0000",B306)),1,IF(ISNUMBER(SEARCH("?1000",B306)),2,IF(ISNUMBER(SEARCH("??100",B306)),3,IF(ISNUMBER(SEARCH("???10",B306)),4,IF(ISNUMBER(SEARCH("??001",B306)),6,5))))))</f>
        <v>0</v>
      </c>
      <c r="C914" s="10"/>
    </row>
    <row r="915" spans="1:3">
      <c r="A915" s="21">
        <v>284</v>
      </c>
      <c r="B915" s="6">
        <f>INDEX('11:11'!$B$47:$G$47,IF(ISNUMBER(SEARCH("?0000",B307)),1,IF(ISNUMBER(SEARCH("?1000",B307)),2,IF(ISNUMBER(SEARCH("??100",B307)),3,IF(ISNUMBER(SEARCH("???10",B307)),4,IF(ISNUMBER(SEARCH("??001",B307)),6,5))))))</f>
        <v>0</v>
      </c>
      <c r="C915" s="10"/>
    </row>
    <row r="916" spans="1:3">
      <c r="A916" s="21">
        <v>285</v>
      </c>
      <c r="B916" s="6">
        <f>INDEX('11:11'!$B$47:$G$47,IF(ISNUMBER(SEARCH("?0000",B308)),1,IF(ISNUMBER(SEARCH("?1000",B308)),2,IF(ISNUMBER(SEARCH("??100",B308)),3,IF(ISNUMBER(SEARCH("???10",B308)),4,IF(ISNUMBER(SEARCH("??001",B308)),6,5))))))</f>
        <v>0</v>
      </c>
      <c r="C916" s="10"/>
    </row>
    <row r="917" spans="1:3">
      <c r="A917" s="21">
        <v>286</v>
      </c>
      <c r="B917" s="6">
        <f>INDEX('11:11'!$B$47:$G$47,IF(ISNUMBER(SEARCH("?0000",B309)),1,IF(ISNUMBER(SEARCH("?1000",B309)),2,IF(ISNUMBER(SEARCH("??100",B309)),3,IF(ISNUMBER(SEARCH("???10",B309)),4,IF(ISNUMBER(SEARCH("??001",B309)),6,5))))))</f>
        <v>0</v>
      </c>
      <c r="C917" s="10"/>
    </row>
    <row r="918" spans="1:3">
      <c r="A918" s="21">
        <v>287</v>
      </c>
      <c r="B918" s="6">
        <f>INDEX('11:11'!$B$47:$G$47,IF(ISNUMBER(SEARCH("?0000",B310)),1,IF(ISNUMBER(SEARCH("?1000",B310)),2,IF(ISNUMBER(SEARCH("??100",B310)),3,IF(ISNUMBER(SEARCH("???10",B310)),4,IF(ISNUMBER(SEARCH("??001",B310)),6,5))))))</f>
        <v>0</v>
      </c>
      <c r="C918" s="10"/>
    </row>
    <row r="919" spans="1:3">
      <c r="A919" s="21">
        <v>288</v>
      </c>
      <c r="B919" s="6">
        <f>INDEX('11:11'!$B$47:$G$47,IF(ISNUMBER(SEARCH("?0000",B311)),1,IF(ISNUMBER(SEARCH("?1000",B311)),2,IF(ISNUMBER(SEARCH("??100",B311)),3,IF(ISNUMBER(SEARCH("???10",B311)),4,IF(ISNUMBER(SEARCH("??001",B311)),6,5))))))</f>
        <v>0</v>
      </c>
      <c r="C919" s="10"/>
    </row>
    <row r="920" spans="1:3">
      <c r="A920" s="21">
        <v>289</v>
      </c>
      <c r="B920" s="6">
        <f>INDEX('11:11'!$B$47:$G$47,IF(ISNUMBER(SEARCH("?0000",B312)),1,IF(ISNUMBER(SEARCH("?1000",B312)),2,IF(ISNUMBER(SEARCH("??100",B312)),3,IF(ISNUMBER(SEARCH("???10",B312)),4,IF(ISNUMBER(SEARCH("??001",B312)),6,5))))))</f>
        <v>0</v>
      </c>
      <c r="C920" s="10"/>
    </row>
    <row r="921" spans="1:3">
      <c r="A921" s="21">
        <v>290</v>
      </c>
      <c r="B921" s="6">
        <f>INDEX('11:11'!$B$47:$G$47,IF(ISNUMBER(SEARCH("?0000",B313)),1,IF(ISNUMBER(SEARCH("?1000",B313)),2,IF(ISNUMBER(SEARCH("??100",B313)),3,IF(ISNUMBER(SEARCH("???10",B313)),4,IF(ISNUMBER(SEARCH("??001",B313)),6,5))))))</f>
        <v>0</v>
      </c>
      <c r="C921" s="10"/>
    </row>
    <row r="922" spans="1:3">
      <c r="A922" s="21">
        <v>291</v>
      </c>
      <c r="B922" s="6">
        <f>INDEX('11:11'!$B$47:$G$47,IF(ISNUMBER(SEARCH("?0000",B314)),1,IF(ISNUMBER(SEARCH("?1000",B314)),2,IF(ISNUMBER(SEARCH("??100",B314)),3,IF(ISNUMBER(SEARCH("???10",B314)),4,IF(ISNUMBER(SEARCH("??001",B314)),6,5))))))</f>
        <v>0</v>
      </c>
      <c r="C922" s="10"/>
    </row>
    <row r="923" spans="1:3">
      <c r="A923" s="21">
        <v>292</v>
      </c>
      <c r="B923" s="6">
        <f>INDEX('11:11'!$B$47:$G$47,IF(ISNUMBER(SEARCH("?0000",B315)),1,IF(ISNUMBER(SEARCH("?1000",B315)),2,IF(ISNUMBER(SEARCH("??100",B315)),3,IF(ISNUMBER(SEARCH("???10",B315)),4,IF(ISNUMBER(SEARCH("??001",B315)),6,5))))))</f>
        <v>0</v>
      </c>
      <c r="C923" s="10"/>
    </row>
    <row r="924" spans="1:3">
      <c r="A924" s="21">
        <v>293</v>
      </c>
      <c r="B924" s="6">
        <f>INDEX('11:11'!$B$47:$G$47,IF(ISNUMBER(SEARCH("?0000",B316)),1,IF(ISNUMBER(SEARCH("?1000",B316)),2,IF(ISNUMBER(SEARCH("??100",B316)),3,IF(ISNUMBER(SEARCH("???10",B316)),4,IF(ISNUMBER(SEARCH("??001",B316)),6,5))))))</f>
        <v>0</v>
      </c>
      <c r="C924" s="10"/>
    </row>
    <row r="925" spans="1:3">
      <c r="A925" s="21">
        <v>294</v>
      </c>
      <c r="B925" s="6">
        <f>INDEX('11:11'!$B$47:$G$47,IF(ISNUMBER(SEARCH("?0000",B317)),1,IF(ISNUMBER(SEARCH("?1000",B317)),2,IF(ISNUMBER(SEARCH("??100",B317)),3,IF(ISNUMBER(SEARCH("???10",B317)),4,IF(ISNUMBER(SEARCH("??001",B317)),6,5))))))</f>
        <v>0</v>
      </c>
      <c r="C925" s="10"/>
    </row>
    <row r="926" spans="1:3">
      <c r="A926" s="21">
        <v>295</v>
      </c>
      <c r="B926" s="6">
        <f>INDEX('11:11'!$B$47:$G$47,IF(ISNUMBER(SEARCH("?0000",B318)),1,IF(ISNUMBER(SEARCH("?1000",B318)),2,IF(ISNUMBER(SEARCH("??100",B318)),3,IF(ISNUMBER(SEARCH("???10",B318)),4,IF(ISNUMBER(SEARCH("??001",B318)),6,5))))))</f>
        <v>0</v>
      </c>
      <c r="C926" s="10"/>
    </row>
    <row r="927" spans="1:3">
      <c r="A927" s="21">
        <v>296</v>
      </c>
      <c r="B927" s="6">
        <f>INDEX('11:11'!$B$47:$G$47,IF(ISNUMBER(SEARCH("?0000",B319)),1,IF(ISNUMBER(SEARCH("?1000",B319)),2,IF(ISNUMBER(SEARCH("??100",B319)),3,IF(ISNUMBER(SEARCH("???10",B319)),4,IF(ISNUMBER(SEARCH("??001",B319)),6,5))))))</f>
        <v>0</v>
      </c>
      <c r="C927" s="10"/>
    </row>
    <row r="928" spans="1:3">
      <c r="A928" s="21">
        <v>297</v>
      </c>
      <c r="B928" s="6">
        <f>INDEX('11:11'!$B$47:$G$47,IF(ISNUMBER(SEARCH("?0000",B320)),1,IF(ISNUMBER(SEARCH("?1000",B320)),2,IF(ISNUMBER(SEARCH("??100",B320)),3,IF(ISNUMBER(SEARCH("???10",B320)),4,IF(ISNUMBER(SEARCH("??001",B320)),6,5))))))</f>
        <v>0</v>
      </c>
      <c r="C928" s="10"/>
    </row>
    <row r="929" spans="1:3">
      <c r="A929" s="21">
        <v>298</v>
      </c>
      <c r="B929" s="6">
        <f>INDEX('11:11'!$B$47:$G$47,IF(ISNUMBER(SEARCH("?0000",B321)),1,IF(ISNUMBER(SEARCH("?1000",B321)),2,IF(ISNUMBER(SEARCH("??100",B321)),3,IF(ISNUMBER(SEARCH("???10",B321)),4,IF(ISNUMBER(SEARCH("??001",B321)),6,5))))))</f>
        <v>0</v>
      </c>
      <c r="C929" s="10"/>
    </row>
    <row r="930" spans="1:3">
      <c r="A930" s="21">
        <v>299</v>
      </c>
      <c r="B930" s="6">
        <f>INDEX('11:11'!$B$47:$G$47,IF(ISNUMBER(SEARCH("?0000",B322)),1,IF(ISNUMBER(SEARCH("?1000",B322)),2,IF(ISNUMBER(SEARCH("??100",B322)),3,IF(ISNUMBER(SEARCH("???10",B322)),4,IF(ISNUMBER(SEARCH("??001",B322)),6,5))))))</f>
        <v>0</v>
      </c>
      <c r="C930" s="10"/>
    </row>
    <row r="931" spans="1:3">
      <c r="A931" s="21">
        <v>300</v>
      </c>
      <c r="B931" s="6">
        <f>INDEX('11:11'!$B$47:$G$47,IF(ISNUMBER(SEARCH("?0000",B323)),1,IF(ISNUMBER(SEARCH("?1000",B323)),2,IF(ISNUMBER(SEARCH("??100",B323)),3,IF(ISNUMBER(SEARCH("???10",B323)),4,IF(ISNUMBER(SEARCH("??001",B323)),6,5))))))</f>
        <v>0</v>
      </c>
      <c r="C931" s="10"/>
    </row>
    <row r="932" spans="1:3">
      <c r="A932" s="21">
        <v>301</v>
      </c>
      <c r="B932" s="6">
        <f>INDEX('11:11'!$B$47:$G$47,IF(ISNUMBER(SEARCH("?0000",B324)),1,IF(ISNUMBER(SEARCH("?1000",B324)),2,IF(ISNUMBER(SEARCH("??100",B324)),3,IF(ISNUMBER(SEARCH("???10",B324)),4,IF(ISNUMBER(SEARCH("??001",B324)),6,5))))))</f>
        <v>0</v>
      </c>
      <c r="C932" s="10"/>
    </row>
    <row r="933" spans="1:3">
      <c r="A933" s="21">
        <v>302</v>
      </c>
      <c r="B933" s="6">
        <f>INDEX('11:11'!$B$47:$G$47,IF(ISNUMBER(SEARCH("?0000",B325)),1,IF(ISNUMBER(SEARCH("?1000",B325)),2,IF(ISNUMBER(SEARCH("??100",B325)),3,IF(ISNUMBER(SEARCH("???10",B325)),4,IF(ISNUMBER(SEARCH("??001",B325)),6,5))))))</f>
        <v>0</v>
      </c>
      <c r="C933" s="10"/>
    </row>
    <row r="934" spans="1:3">
      <c r="A934" s="21">
        <v>303</v>
      </c>
      <c r="B934" s="6">
        <f>INDEX('11:11'!$B$47:$G$47,IF(ISNUMBER(SEARCH("?0000",B326)),1,IF(ISNUMBER(SEARCH("?1000",B326)),2,IF(ISNUMBER(SEARCH("??100",B326)),3,IF(ISNUMBER(SEARCH("???10",B326)),4,IF(ISNUMBER(SEARCH("??001",B326)),6,5))))))</f>
        <v>0</v>
      </c>
      <c r="C934" s="10"/>
    </row>
    <row r="935" spans="1:3">
      <c r="A935" s="21">
        <v>304</v>
      </c>
      <c r="B935" s="6">
        <f>INDEX('11:11'!$B$47:$G$47,IF(ISNUMBER(SEARCH("?0000",B327)),1,IF(ISNUMBER(SEARCH("?1000",B327)),2,IF(ISNUMBER(SEARCH("??100",B327)),3,IF(ISNUMBER(SEARCH("???10",B327)),4,IF(ISNUMBER(SEARCH("??001",B327)),6,5))))))</f>
        <v>0</v>
      </c>
      <c r="C935" s="10"/>
    </row>
    <row r="936" spans="1:3">
      <c r="A936" s="21">
        <v>305</v>
      </c>
      <c r="B936" s="6">
        <f>INDEX('11:11'!$B$47:$G$47,IF(ISNUMBER(SEARCH("?0000",B328)),1,IF(ISNUMBER(SEARCH("?1000",B328)),2,IF(ISNUMBER(SEARCH("??100",B328)),3,IF(ISNUMBER(SEARCH("???10",B328)),4,IF(ISNUMBER(SEARCH("??001",B328)),6,5))))))</f>
        <v>0</v>
      </c>
      <c r="C936" s="10"/>
    </row>
    <row r="937" spans="1:3">
      <c r="A937" s="21">
        <v>306</v>
      </c>
      <c r="B937" s="6">
        <f>INDEX('11:11'!$B$47:$G$47,IF(ISNUMBER(SEARCH("?0000",B329)),1,IF(ISNUMBER(SEARCH("?1000",B329)),2,IF(ISNUMBER(SEARCH("??100",B329)),3,IF(ISNUMBER(SEARCH("???10",B329)),4,IF(ISNUMBER(SEARCH("??001",B329)),6,5))))))</f>
        <v>0</v>
      </c>
      <c r="C937" s="10"/>
    </row>
    <row r="938" spans="1:3">
      <c r="A938" s="21">
        <v>307</v>
      </c>
      <c r="B938" s="6">
        <f>INDEX('11:11'!$B$47:$G$47,IF(ISNUMBER(SEARCH("?0000",B330)),1,IF(ISNUMBER(SEARCH("?1000",B330)),2,IF(ISNUMBER(SEARCH("??100",B330)),3,IF(ISNUMBER(SEARCH("???10",B330)),4,IF(ISNUMBER(SEARCH("??001",B330)),6,5))))))</f>
        <v>0</v>
      </c>
      <c r="C938" s="10"/>
    </row>
    <row r="939" spans="1:3">
      <c r="A939" s="21">
        <v>308</v>
      </c>
      <c r="B939" s="6">
        <f>INDEX('11:11'!$B$47:$G$47,IF(ISNUMBER(SEARCH("?0000",B331)),1,IF(ISNUMBER(SEARCH("?1000",B331)),2,IF(ISNUMBER(SEARCH("??100",B331)),3,IF(ISNUMBER(SEARCH("???10",B331)),4,IF(ISNUMBER(SEARCH("??001",B331)),6,5))))))</f>
        <v>0</v>
      </c>
      <c r="C939" s="10"/>
    </row>
    <row r="940" spans="1:3">
      <c r="A940" s="21">
        <v>309</v>
      </c>
      <c r="B940" s="6">
        <f>INDEX('11:11'!$B$47:$G$47,IF(ISNUMBER(SEARCH("?0000",B332)),1,IF(ISNUMBER(SEARCH("?1000",B332)),2,IF(ISNUMBER(SEARCH("??100",B332)),3,IF(ISNUMBER(SEARCH("???10",B332)),4,IF(ISNUMBER(SEARCH("??001",B332)),6,5))))))</f>
        <v>0</v>
      </c>
      <c r="C940" s="10"/>
    </row>
    <row r="941" spans="1:3">
      <c r="A941" s="21">
        <v>310</v>
      </c>
      <c r="B941" s="6">
        <f>INDEX('11:11'!$B$47:$G$47,IF(ISNUMBER(SEARCH("?0000",B333)),1,IF(ISNUMBER(SEARCH("?1000",B333)),2,IF(ISNUMBER(SEARCH("??100",B333)),3,IF(ISNUMBER(SEARCH("???10",B333)),4,IF(ISNUMBER(SEARCH("??001",B333)),6,5))))))</f>
        <v>0</v>
      </c>
      <c r="C941" s="10"/>
    </row>
    <row r="942" spans="1:3">
      <c r="A942" s="21">
        <v>311</v>
      </c>
      <c r="B942" s="6">
        <f>INDEX('11:11'!$B$47:$G$47,IF(ISNUMBER(SEARCH("?0000",B334)),1,IF(ISNUMBER(SEARCH("?1000",B334)),2,IF(ISNUMBER(SEARCH("??100",B334)),3,IF(ISNUMBER(SEARCH("???10",B334)),4,IF(ISNUMBER(SEARCH("??001",B334)),6,5))))))</f>
        <v>0</v>
      </c>
      <c r="C942" s="10"/>
    </row>
    <row r="943" spans="1:3">
      <c r="A943" s="21">
        <v>312</v>
      </c>
      <c r="B943" s="6">
        <f>INDEX('11:11'!$B$47:$G$47,IF(ISNUMBER(SEARCH("?0000",B335)),1,IF(ISNUMBER(SEARCH("?1000",B335)),2,IF(ISNUMBER(SEARCH("??100",B335)),3,IF(ISNUMBER(SEARCH("???10",B335)),4,IF(ISNUMBER(SEARCH("??001",B335)),6,5))))))</f>
        <v>0</v>
      </c>
      <c r="C943" s="10"/>
    </row>
    <row r="944" spans="1:3">
      <c r="A944" s="21">
        <v>313</v>
      </c>
      <c r="B944" s="6">
        <f>INDEX('11:11'!$B$47:$G$47,IF(ISNUMBER(SEARCH("?0000",B336)),1,IF(ISNUMBER(SEARCH("?1000",B336)),2,IF(ISNUMBER(SEARCH("??100",B336)),3,IF(ISNUMBER(SEARCH("???10",B336)),4,IF(ISNUMBER(SEARCH("??001",B336)),6,5))))))</f>
        <v>0</v>
      </c>
      <c r="C944" s="10"/>
    </row>
    <row r="945" spans="1:3">
      <c r="A945" s="21">
        <v>314</v>
      </c>
      <c r="B945" s="6">
        <f>INDEX('11:11'!$B$47:$G$47,IF(ISNUMBER(SEARCH("?0000",B337)),1,IF(ISNUMBER(SEARCH("?1000",B337)),2,IF(ISNUMBER(SEARCH("??100",B337)),3,IF(ISNUMBER(SEARCH("???10",B337)),4,IF(ISNUMBER(SEARCH("??001",B337)),6,5))))))</f>
        <v>0</v>
      </c>
      <c r="C945" s="10"/>
    </row>
    <row r="946" spans="1:3">
      <c r="A946" s="21">
        <v>315</v>
      </c>
      <c r="B946" s="6">
        <f>INDEX('11:11'!$B$47:$G$47,IF(ISNUMBER(SEARCH("?0000",B338)),1,IF(ISNUMBER(SEARCH("?1000",B338)),2,IF(ISNUMBER(SEARCH("??100",B338)),3,IF(ISNUMBER(SEARCH("???10",B338)),4,IF(ISNUMBER(SEARCH("??001",B338)),6,5))))))</f>
        <v>0</v>
      </c>
      <c r="C946" s="10"/>
    </row>
    <row r="947" spans="1:3">
      <c r="A947" s="21">
        <v>316</v>
      </c>
      <c r="B947" s="6">
        <f>INDEX('11:11'!$B$47:$G$47,IF(ISNUMBER(SEARCH("?0000",B339)),1,IF(ISNUMBER(SEARCH("?1000",B339)),2,IF(ISNUMBER(SEARCH("??100",B339)),3,IF(ISNUMBER(SEARCH("???10",B339)),4,IF(ISNUMBER(SEARCH("??001",B339)),6,5))))))</f>
        <v>0</v>
      </c>
      <c r="C947" s="10"/>
    </row>
    <row r="948" spans="1:3">
      <c r="A948" s="21">
        <v>317</v>
      </c>
      <c r="B948" s="6">
        <f>INDEX('11:11'!$B$47:$G$47,IF(ISNUMBER(SEARCH("?0000",B340)),1,IF(ISNUMBER(SEARCH("?1000",B340)),2,IF(ISNUMBER(SEARCH("??100",B340)),3,IF(ISNUMBER(SEARCH("???10",B340)),4,IF(ISNUMBER(SEARCH("??001",B340)),6,5))))))</f>
        <v>0</v>
      </c>
      <c r="C948" s="10"/>
    </row>
    <row r="949" spans="1:3">
      <c r="A949" s="21">
        <v>318</v>
      </c>
      <c r="B949" s="6">
        <f>INDEX('11:11'!$B$47:$G$47,IF(ISNUMBER(SEARCH("?0000",B341)),1,IF(ISNUMBER(SEARCH("?1000",B341)),2,IF(ISNUMBER(SEARCH("??100",B341)),3,IF(ISNUMBER(SEARCH("???10",B341)),4,IF(ISNUMBER(SEARCH("??001",B341)),6,5))))))</f>
        <v>0</v>
      </c>
      <c r="C949" s="10"/>
    </row>
    <row r="950" spans="1:3">
      <c r="A950" s="21">
        <v>319</v>
      </c>
      <c r="B950" s="6">
        <f>INDEX('11:11'!$B$47:$G$47,IF(ISNUMBER(SEARCH("?0000",B342)),1,IF(ISNUMBER(SEARCH("?1000",B342)),2,IF(ISNUMBER(SEARCH("??100",B342)),3,IF(ISNUMBER(SEARCH("???10",B342)),4,IF(ISNUMBER(SEARCH("??001",B342)),6,5))))))</f>
        <v>0</v>
      </c>
      <c r="C950" s="10"/>
    </row>
    <row r="951" spans="1:3">
      <c r="A951" s="21">
        <v>320</v>
      </c>
      <c r="B951" s="6">
        <f>INDEX('11:11'!$B$47:$G$47,IF(ISNUMBER(SEARCH("?0000",B343)),1,IF(ISNUMBER(SEARCH("?1000",B343)),2,IF(ISNUMBER(SEARCH("??100",B343)),3,IF(ISNUMBER(SEARCH("???10",B343)),4,IF(ISNUMBER(SEARCH("??001",B343)),6,5))))))</f>
        <v>0</v>
      </c>
      <c r="C951" s="10"/>
    </row>
    <row r="952" spans="1:3">
      <c r="A952" s="21">
        <v>321</v>
      </c>
      <c r="B952" s="6">
        <f>INDEX('11:11'!$B$47:$G$47,IF(ISNUMBER(SEARCH("?0000",B344)),1,IF(ISNUMBER(SEARCH("?1000",B344)),2,IF(ISNUMBER(SEARCH("??100",B344)),3,IF(ISNUMBER(SEARCH("???10",B344)),4,IF(ISNUMBER(SEARCH("??001",B344)),6,5))))))</f>
        <v>0</v>
      </c>
      <c r="C952" s="10"/>
    </row>
    <row r="953" spans="1:3">
      <c r="A953" s="21">
        <v>322</v>
      </c>
      <c r="B953" s="6">
        <f>INDEX('11:11'!$B$47:$G$47,IF(ISNUMBER(SEARCH("?0000",B345)),1,IF(ISNUMBER(SEARCH("?1000",B345)),2,IF(ISNUMBER(SEARCH("??100",B345)),3,IF(ISNUMBER(SEARCH("???10",B345)),4,IF(ISNUMBER(SEARCH("??001",B345)),6,5))))))</f>
        <v>0</v>
      </c>
      <c r="C953" s="10"/>
    </row>
    <row r="954" spans="1:3">
      <c r="A954" s="21">
        <v>323</v>
      </c>
      <c r="B954" s="6">
        <f>INDEX('11:11'!$B$47:$G$47,IF(ISNUMBER(SEARCH("?0000",B346)),1,IF(ISNUMBER(SEARCH("?1000",B346)),2,IF(ISNUMBER(SEARCH("??100",B346)),3,IF(ISNUMBER(SEARCH("???10",B346)),4,IF(ISNUMBER(SEARCH("??001",B346)),6,5))))))</f>
        <v>0</v>
      </c>
      <c r="C954" s="10"/>
    </row>
    <row r="955" spans="1:3">
      <c r="A955" s="21">
        <v>324</v>
      </c>
      <c r="B955" s="6">
        <f>INDEX('11:11'!$B$47:$G$47,IF(ISNUMBER(SEARCH("?0000",B347)),1,IF(ISNUMBER(SEARCH("?1000",B347)),2,IF(ISNUMBER(SEARCH("??100",B347)),3,IF(ISNUMBER(SEARCH("???10",B347)),4,IF(ISNUMBER(SEARCH("??001",B347)),6,5))))))</f>
        <v>0</v>
      </c>
      <c r="C955" s="10"/>
    </row>
    <row r="956" spans="1:3">
      <c r="A956" s="21">
        <v>325</v>
      </c>
      <c r="B956" s="6">
        <f>INDEX('11:11'!$B$47:$G$47,IF(ISNUMBER(SEARCH("?0000",B348)),1,IF(ISNUMBER(SEARCH("?1000",B348)),2,IF(ISNUMBER(SEARCH("??100",B348)),3,IF(ISNUMBER(SEARCH("???10",B348)),4,IF(ISNUMBER(SEARCH("??001",B348)),6,5))))))</f>
        <v>0</v>
      </c>
      <c r="C956" s="10"/>
    </row>
    <row r="957" spans="1:3">
      <c r="A957" s="21">
        <v>326</v>
      </c>
      <c r="B957" s="6">
        <f>INDEX('11:11'!$B$47:$G$47,IF(ISNUMBER(SEARCH("?0000",B349)),1,IF(ISNUMBER(SEARCH("?1000",B349)),2,IF(ISNUMBER(SEARCH("??100",B349)),3,IF(ISNUMBER(SEARCH("???10",B349)),4,IF(ISNUMBER(SEARCH("??001",B349)),6,5))))))</f>
        <v>0</v>
      </c>
      <c r="C957" s="10"/>
    </row>
    <row r="958" spans="1:3">
      <c r="A958" s="21">
        <v>327</v>
      </c>
      <c r="B958" s="6">
        <f>INDEX('11:11'!$B$47:$G$47,IF(ISNUMBER(SEARCH("?0000",B350)),1,IF(ISNUMBER(SEARCH("?1000",B350)),2,IF(ISNUMBER(SEARCH("??100",B350)),3,IF(ISNUMBER(SEARCH("???10",B350)),4,IF(ISNUMBER(SEARCH("??001",B350)),6,5))))))</f>
        <v>0</v>
      </c>
      <c r="C958" s="10"/>
    </row>
    <row r="959" spans="1:3">
      <c r="A959" s="21">
        <v>328</v>
      </c>
      <c r="B959" s="6">
        <f>INDEX('11:11'!$B$47:$G$47,IF(ISNUMBER(SEARCH("?0000",B351)),1,IF(ISNUMBER(SEARCH("?1000",B351)),2,IF(ISNUMBER(SEARCH("??100",B351)),3,IF(ISNUMBER(SEARCH("???10",B351)),4,IF(ISNUMBER(SEARCH("??001",B351)),6,5))))))</f>
        <v>0</v>
      </c>
      <c r="C959" s="10"/>
    </row>
    <row r="960" spans="1:3">
      <c r="A960" s="21">
        <v>329</v>
      </c>
      <c r="B960" s="6">
        <f>INDEX('11:11'!$B$47:$G$47,IF(ISNUMBER(SEARCH("?0000",B352)),1,IF(ISNUMBER(SEARCH("?1000",B352)),2,IF(ISNUMBER(SEARCH("??100",B352)),3,IF(ISNUMBER(SEARCH("???10",B352)),4,IF(ISNUMBER(SEARCH("??001",B352)),6,5))))))</f>
        <v>0</v>
      </c>
      <c r="C960" s="10"/>
    </row>
    <row r="961" spans="1:3">
      <c r="A961" s="21">
        <v>330</v>
      </c>
      <c r="B961" s="6">
        <f>INDEX('11:11'!$B$47:$G$47,IF(ISNUMBER(SEARCH("?0000",B353)),1,IF(ISNUMBER(SEARCH("?1000",B353)),2,IF(ISNUMBER(SEARCH("??100",B353)),3,IF(ISNUMBER(SEARCH("???10",B353)),4,IF(ISNUMBER(SEARCH("??001",B353)),6,5))))))</f>
        <v>0</v>
      </c>
      <c r="C961" s="10"/>
    </row>
    <row r="962" spans="1:3">
      <c r="A962" s="21">
        <v>331</v>
      </c>
      <c r="B962" s="6">
        <f>INDEX('11:11'!$B$47:$G$47,IF(ISNUMBER(SEARCH("?0000",B354)),1,IF(ISNUMBER(SEARCH("?1000",B354)),2,IF(ISNUMBER(SEARCH("??100",B354)),3,IF(ISNUMBER(SEARCH("???10",B354)),4,IF(ISNUMBER(SEARCH("??001",B354)),6,5))))))</f>
        <v>0</v>
      </c>
      <c r="C962" s="10"/>
    </row>
    <row r="963" spans="1:3">
      <c r="A963" s="21">
        <v>332</v>
      </c>
      <c r="B963" s="6">
        <f>INDEX('11:11'!$B$47:$G$47,IF(ISNUMBER(SEARCH("?0000",B355)),1,IF(ISNUMBER(SEARCH("?1000",B355)),2,IF(ISNUMBER(SEARCH("??100",B355)),3,IF(ISNUMBER(SEARCH("???10",B355)),4,IF(ISNUMBER(SEARCH("??001",B355)),6,5))))))</f>
        <v>0</v>
      </c>
      <c r="C963" s="10"/>
    </row>
    <row r="964" spans="1:3">
      <c r="A964" s="21">
        <v>333</v>
      </c>
      <c r="B964" s="6">
        <f>INDEX('11:11'!$B$47:$G$47,IF(ISNUMBER(SEARCH("?0000",B356)),1,IF(ISNUMBER(SEARCH("?1000",B356)),2,IF(ISNUMBER(SEARCH("??100",B356)),3,IF(ISNUMBER(SEARCH("???10",B356)),4,IF(ISNUMBER(SEARCH("??001",B356)),6,5))))))</f>
        <v>0</v>
      </c>
      <c r="C964" s="10"/>
    </row>
    <row r="965" spans="1:3">
      <c r="A965" s="21">
        <v>334</v>
      </c>
      <c r="B965" s="6">
        <f>INDEX('11:11'!$B$47:$G$47,IF(ISNUMBER(SEARCH("?0000",B357)),1,IF(ISNUMBER(SEARCH("?1000",B357)),2,IF(ISNUMBER(SEARCH("??100",B357)),3,IF(ISNUMBER(SEARCH("???10",B357)),4,IF(ISNUMBER(SEARCH("??001",B357)),6,5))))))</f>
        <v>0</v>
      </c>
      <c r="C965" s="10"/>
    </row>
    <row r="966" spans="1:3">
      <c r="A966" s="21">
        <v>335</v>
      </c>
      <c r="B966" s="6">
        <f>INDEX('11:11'!$B$47:$G$47,IF(ISNUMBER(SEARCH("?0000",B358)),1,IF(ISNUMBER(SEARCH("?1000",B358)),2,IF(ISNUMBER(SEARCH("??100",B358)),3,IF(ISNUMBER(SEARCH("???10",B358)),4,IF(ISNUMBER(SEARCH("??001",B358)),6,5))))))</f>
        <v>0</v>
      </c>
      <c r="C966" s="10"/>
    </row>
    <row r="967" spans="1:3">
      <c r="A967" s="21">
        <v>336</v>
      </c>
      <c r="B967" s="6">
        <f>INDEX('11:11'!$B$47:$G$47,IF(ISNUMBER(SEARCH("?0000",B359)),1,IF(ISNUMBER(SEARCH("?1000",B359)),2,IF(ISNUMBER(SEARCH("??100",B359)),3,IF(ISNUMBER(SEARCH("???10",B359)),4,IF(ISNUMBER(SEARCH("??001",B359)),6,5))))))</f>
        <v>0</v>
      </c>
      <c r="C967" s="10"/>
    </row>
    <row r="968" spans="1:3">
      <c r="A968" s="21">
        <v>337</v>
      </c>
      <c r="B968" s="6">
        <f>INDEX('11:11'!$B$47:$G$47,IF(ISNUMBER(SEARCH("?0000",B360)),1,IF(ISNUMBER(SEARCH("?1000",B360)),2,IF(ISNUMBER(SEARCH("??100",B360)),3,IF(ISNUMBER(SEARCH("???10",B360)),4,IF(ISNUMBER(SEARCH("??001",B360)),6,5))))))</f>
        <v>0</v>
      </c>
      <c r="C968" s="10"/>
    </row>
    <row r="969" spans="1:3">
      <c r="A969" s="21">
        <v>338</v>
      </c>
      <c r="B969" s="6">
        <f>INDEX('11:11'!$B$47:$G$47,IF(ISNUMBER(SEARCH("?0000",B361)),1,IF(ISNUMBER(SEARCH("?1000",B361)),2,IF(ISNUMBER(SEARCH("??100",B361)),3,IF(ISNUMBER(SEARCH("???10",B361)),4,IF(ISNUMBER(SEARCH("??001",B361)),6,5))))))</f>
        <v>0</v>
      </c>
      <c r="C969" s="10"/>
    </row>
    <row r="970" spans="1:3">
      <c r="A970" s="21">
        <v>339</v>
      </c>
      <c r="B970" s="6">
        <f>INDEX('11:11'!$B$47:$G$47,IF(ISNUMBER(SEARCH("?0000",B362)),1,IF(ISNUMBER(SEARCH("?1000",B362)),2,IF(ISNUMBER(SEARCH("??100",B362)),3,IF(ISNUMBER(SEARCH("???10",B362)),4,IF(ISNUMBER(SEARCH("??001",B362)),6,5))))))</f>
        <v>0</v>
      </c>
      <c r="C970" s="10"/>
    </row>
    <row r="971" spans="1:3">
      <c r="A971" s="21">
        <v>340</v>
      </c>
      <c r="B971" s="6">
        <f>INDEX('11:11'!$B$47:$G$47,IF(ISNUMBER(SEARCH("?0000",B363)),1,IF(ISNUMBER(SEARCH("?1000",B363)),2,IF(ISNUMBER(SEARCH("??100",B363)),3,IF(ISNUMBER(SEARCH("???10",B363)),4,IF(ISNUMBER(SEARCH("??001",B363)),6,5))))))</f>
        <v>0</v>
      </c>
      <c r="C971" s="10"/>
    </row>
    <row r="972" spans="1:3">
      <c r="A972" s="21">
        <v>341</v>
      </c>
      <c r="B972" s="6">
        <f>INDEX('11:11'!$B$47:$G$47,IF(ISNUMBER(SEARCH("?0000",B364)),1,IF(ISNUMBER(SEARCH("?1000",B364)),2,IF(ISNUMBER(SEARCH("??100",B364)),3,IF(ISNUMBER(SEARCH("???10",B364)),4,IF(ISNUMBER(SEARCH("??001",B364)),6,5))))))</f>
        <v>0</v>
      </c>
      <c r="C972" s="10"/>
    </row>
    <row r="973" spans="1:3">
      <c r="A973" s="21">
        <v>342</v>
      </c>
      <c r="B973" s="6">
        <f>INDEX('11:11'!$B$47:$G$47,IF(ISNUMBER(SEARCH("?0000",B365)),1,IF(ISNUMBER(SEARCH("?1000",B365)),2,IF(ISNUMBER(SEARCH("??100",B365)),3,IF(ISNUMBER(SEARCH("???10",B365)),4,IF(ISNUMBER(SEARCH("??001",B365)),6,5))))))</f>
        <v>0</v>
      </c>
      <c r="C973" s="10"/>
    </row>
    <row r="974" spans="1:3">
      <c r="A974" s="21">
        <v>343</v>
      </c>
      <c r="B974" s="6">
        <f>INDEX('11:11'!$B$47:$G$47,IF(ISNUMBER(SEARCH("?0000",B366)),1,IF(ISNUMBER(SEARCH("?1000",B366)),2,IF(ISNUMBER(SEARCH("??100",B366)),3,IF(ISNUMBER(SEARCH("???10",B366)),4,IF(ISNUMBER(SEARCH("??001",B366)),6,5))))))</f>
        <v>0</v>
      </c>
      <c r="C974" s="10"/>
    </row>
    <row r="975" spans="1:3">
      <c r="A975" s="21">
        <v>344</v>
      </c>
      <c r="B975" s="6">
        <f>INDEX('11:11'!$B$47:$G$47,IF(ISNUMBER(SEARCH("?0000",B367)),1,IF(ISNUMBER(SEARCH("?1000",B367)),2,IF(ISNUMBER(SEARCH("??100",B367)),3,IF(ISNUMBER(SEARCH("???10",B367)),4,IF(ISNUMBER(SEARCH("??001",B367)),6,5))))))</f>
        <v>0</v>
      </c>
      <c r="C975" s="10"/>
    </row>
    <row r="976" spans="1:3">
      <c r="A976" s="21">
        <v>345</v>
      </c>
      <c r="B976" s="6">
        <f>INDEX('11:11'!$B$47:$G$47,IF(ISNUMBER(SEARCH("?0000",B368)),1,IF(ISNUMBER(SEARCH("?1000",B368)),2,IF(ISNUMBER(SEARCH("??100",B368)),3,IF(ISNUMBER(SEARCH("???10",B368)),4,IF(ISNUMBER(SEARCH("??001",B368)),6,5))))))</f>
        <v>0</v>
      </c>
      <c r="C976" s="10"/>
    </row>
    <row r="977" spans="1:3">
      <c r="A977" s="21">
        <v>346</v>
      </c>
      <c r="B977" s="6">
        <f>INDEX('11:11'!$B$47:$G$47,IF(ISNUMBER(SEARCH("?0000",B369)),1,IF(ISNUMBER(SEARCH("?1000",B369)),2,IF(ISNUMBER(SEARCH("??100",B369)),3,IF(ISNUMBER(SEARCH("???10",B369)),4,IF(ISNUMBER(SEARCH("??001",B369)),6,5))))))</f>
        <v>0</v>
      </c>
      <c r="C977" s="10"/>
    </row>
    <row r="978" spans="1:3">
      <c r="A978" s="21">
        <v>347</v>
      </c>
      <c r="B978" s="6">
        <f>INDEX('11:11'!$B$47:$G$47,IF(ISNUMBER(SEARCH("?0000",B370)),1,IF(ISNUMBER(SEARCH("?1000",B370)),2,IF(ISNUMBER(SEARCH("??100",B370)),3,IF(ISNUMBER(SEARCH("???10",B370)),4,IF(ISNUMBER(SEARCH("??001",B370)),6,5))))))</f>
        <v>0</v>
      </c>
      <c r="C978" s="10"/>
    </row>
    <row r="979" spans="1:3">
      <c r="A979" s="21">
        <v>348</v>
      </c>
      <c r="B979" s="6">
        <f>INDEX('11:11'!$B$47:$G$47,IF(ISNUMBER(SEARCH("?0000",B371)),1,IF(ISNUMBER(SEARCH("?1000",B371)),2,IF(ISNUMBER(SEARCH("??100",B371)),3,IF(ISNUMBER(SEARCH("???10",B371)),4,IF(ISNUMBER(SEARCH("??001",B371)),6,5))))))</f>
        <v>0</v>
      </c>
      <c r="C979" s="10"/>
    </row>
    <row r="980" spans="1:3">
      <c r="A980" s="21">
        <v>349</v>
      </c>
      <c r="B980" s="6">
        <f>INDEX('11:11'!$B$47:$G$47,IF(ISNUMBER(SEARCH("?0000",B372)),1,IF(ISNUMBER(SEARCH("?1000",B372)),2,IF(ISNUMBER(SEARCH("??100",B372)),3,IF(ISNUMBER(SEARCH("???10",B372)),4,IF(ISNUMBER(SEARCH("??001",B372)),6,5))))))</f>
        <v>0</v>
      </c>
      <c r="C980" s="10"/>
    </row>
    <row r="981" spans="1:3">
      <c r="A981" s="21">
        <v>350</v>
      </c>
      <c r="B981" s="6">
        <f>INDEX('11:11'!$B$47:$G$47,IF(ISNUMBER(SEARCH("?0000",B373)),1,IF(ISNUMBER(SEARCH("?1000",B373)),2,IF(ISNUMBER(SEARCH("??100",B373)),3,IF(ISNUMBER(SEARCH("???10",B373)),4,IF(ISNUMBER(SEARCH("??001",B373)),6,5))))))</f>
        <v>0</v>
      </c>
      <c r="C981" s="10"/>
    </row>
    <row r="982" spans="1:3">
      <c r="A982" s="21">
        <v>351</v>
      </c>
      <c r="B982" s="6">
        <f>INDEX('11:11'!$B$47:$G$47,IF(ISNUMBER(SEARCH("?0000",B374)),1,IF(ISNUMBER(SEARCH("?1000",B374)),2,IF(ISNUMBER(SEARCH("??100",B374)),3,IF(ISNUMBER(SEARCH("???10",B374)),4,IF(ISNUMBER(SEARCH("??001",B374)),6,5))))))</f>
        <v>0</v>
      </c>
      <c r="C982" s="10"/>
    </row>
    <row r="983" spans="1:3">
      <c r="A983" s="21">
        <v>352</v>
      </c>
      <c r="B983" s="6">
        <f>INDEX('11:11'!$B$47:$G$47,IF(ISNUMBER(SEARCH("?0000",B375)),1,IF(ISNUMBER(SEARCH("?1000",B375)),2,IF(ISNUMBER(SEARCH("??100",B375)),3,IF(ISNUMBER(SEARCH("???10",B375)),4,IF(ISNUMBER(SEARCH("??001",B375)),6,5))))))</f>
        <v>0</v>
      </c>
      <c r="C983" s="10"/>
    </row>
    <row r="984" spans="1:3">
      <c r="A984" s="21">
        <v>353</v>
      </c>
      <c r="B984" s="6">
        <f>INDEX('11:11'!$B$47:$G$47,IF(ISNUMBER(SEARCH("?0000",B376)),1,IF(ISNUMBER(SEARCH("?1000",B376)),2,IF(ISNUMBER(SEARCH("??100",B376)),3,IF(ISNUMBER(SEARCH("???10",B376)),4,IF(ISNUMBER(SEARCH("??001",B376)),6,5))))))</f>
        <v>0</v>
      </c>
      <c r="C984" s="10"/>
    </row>
    <row r="985" spans="1:3">
      <c r="A985" s="21">
        <v>354</v>
      </c>
      <c r="B985" s="6">
        <f>INDEX('11:11'!$B$47:$G$47,IF(ISNUMBER(SEARCH("?0000",B377)),1,IF(ISNUMBER(SEARCH("?1000",B377)),2,IF(ISNUMBER(SEARCH("??100",B377)),3,IF(ISNUMBER(SEARCH("???10",B377)),4,IF(ISNUMBER(SEARCH("??001",B377)),6,5))))))</f>
        <v>0</v>
      </c>
      <c r="C985" s="10"/>
    </row>
    <row r="986" spans="1:3">
      <c r="A986" s="21">
        <v>355</v>
      </c>
      <c r="B986" s="6">
        <f>INDEX('11:11'!$B$47:$G$47,IF(ISNUMBER(SEARCH("?0000",B378)),1,IF(ISNUMBER(SEARCH("?1000",B378)),2,IF(ISNUMBER(SEARCH("??100",B378)),3,IF(ISNUMBER(SEARCH("???10",B378)),4,IF(ISNUMBER(SEARCH("??001",B378)),6,5))))))</f>
        <v>0</v>
      </c>
      <c r="C986" s="10"/>
    </row>
    <row r="987" spans="1:3">
      <c r="A987" s="21">
        <v>356</v>
      </c>
      <c r="B987" s="6">
        <f>INDEX('11:11'!$B$47:$G$47,IF(ISNUMBER(SEARCH("?0000",B379)),1,IF(ISNUMBER(SEARCH("?1000",B379)),2,IF(ISNUMBER(SEARCH("??100",B379)),3,IF(ISNUMBER(SEARCH("???10",B379)),4,IF(ISNUMBER(SEARCH("??001",B379)),6,5))))))</f>
        <v>0</v>
      </c>
      <c r="C987" s="10"/>
    </row>
    <row r="988" spans="1:3">
      <c r="A988" s="21">
        <v>357</v>
      </c>
      <c r="B988" s="6">
        <f>INDEX('11:11'!$B$47:$G$47,IF(ISNUMBER(SEARCH("?0000",B380)),1,IF(ISNUMBER(SEARCH("?1000",B380)),2,IF(ISNUMBER(SEARCH("??100",B380)),3,IF(ISNUMBER(SEARCH("???10",B380)),4,IF(ISNUMBER(SEARCH("??001",B380)),6,5))))))</f>
        <v>0</v>
      </c>
      <c r="C988" s="10"/>
    </row>
    <row r="989" spans="1:3">
      <c r="A989" s="21">
        <v>358</v>
      </c>
      <c r="B989" s="6">
        <f>INDEX('11:11'!$B$47:$G$47,IF(ISNUMBER(SEARCH("?0000",B381)),1,IF(ISNUMBER(SEARCH("?1000",B381)),2,IF(ISNUMBER(SEARCH("??100",B381)),3,IF(ISNUMBER(SEARCH("???10",B381)),4,IF(ISNUMBER(SEARCH("??001",B381)),6,5))))))</f>
        <v>0</v>
      </c>
      <c r="C989" s="10"/>
    </row>
    <row r="990" spans="1:3">
      <c r="A990" s="21">
        <v>359</v>
      </c>
      <c r="B990" s="6">
        <f>INDEX('11:11'!$B$47:$G$47,IF(ISNUMBER(SEARCH("?0000",B382)),1,IF(ISNUMBER(SEARCH("?1000",B382)),2,IF(ISNUMBER(SEARCH("??100",B382)),3,IF(ISNUMBER(SEARCH("???10",B382)),4,IF(ISNUMBER(SEARCH("??001",B382)),6,5))))))</f>
        <v>0</v>
      </c>
      <c r="C990" s="10"/>
    </row>
    <row r="991" spans="1:3">
      <c r="A991" s="21">
        <v>360</v>
      </c>
      <c r="B991" s="6">
        <f>INDEX('11:11'!$B$47:$G$47,IF(ISNUMBER(SEARCH("?0000",B383)),1,IF(ISNUMBER(SEARCH("?1000",B383)),2,IF(ISNUMBER(SEARCH("??100",B383)),3,IF(ISNUMBER(SEARCH("???10",B383)),4,IF(ISNUMBER(SEARCH("??001",B383)),6,5))))))</f>
        <v>0</v>
      </c>
      <c r="C991" s="10"/>
    </row>
    <row r="992" spans="1:3">
      <c r="A992" s="21">
        <v>361</v>
      </c>
      <c r="B992" s="6">
        <f>INDEX('11:11'!$B$47:$G$47,IF(ISNUMBER(SEARCH("?0000",B384)),1,IF(ISNUMBER(SEARCH("?1000",B384)),2,IF(ISNUMBER(SEARCH("??100",B384)),3,IF(ISNUMBER(SEARCH("???10",B384)),4,IF(ISNUMBER(SEARCH("??001",B384)),6,5))))))</f>
        <v>0</v>
      </c>
      <c r="C992" s="10"/>
    </row>
    <row r="993" spans="1:3">
      <c r="A993" s="21">
        <v>362</v>
      </c>
      <c r="B993" s="6">
        <f>INDEX('11:11'!$B$47:$G$47,IF(ISNUMBER(SEARCH("?0000",B385)),1,IF(ISNUMBER(SEARCH("?1000",B385)),2,IF(ISNUMBER(SEARCH("??100",B385)),3,IF(ISNUMBER(SEARCH("???10",B385)),4,IF(ISNUMBER(SEARCH("??001",B385)),6,5))))))</f>
        <v>0</v>
      </c>
      <c r="C993" s="10"/>
    </row>
    <row r="994" spans="1:3">
      <c r="A994" s="21">
        <v>363</v>
      </c>
      <c r="B994" s="6">
        <f>INDEX('11:11'!$B$47:$G$47,IF(ISNUMBER(SEARCH("?0000",B386)),1,IF(ISNUMBER(SEARCH("?1000",B386)),2,IF(ISNUMBER(SEARCH("??100",B386)),3,IF(ISNUMBER(SEARCH("???10",B386)),4,IF(ISNUMBER(SEARCH("??001",B386)),6,5))))))</f>
        <v>0</v>
      </c>
      <c r="C994" s="10"/>
    </row>
    <row r="995" spans="1:3">
      <c r="A995" s="21">
        <v>364</v>
      </c>
      <c r="B995" s="6">
        <f>INDEX('11:11'!$B$47:$G$47,IF(ISNUMBER(SEARCH("?0000",B387)),1,IF(ISNUMBER(SEARCH("?1000",B387)),2,IF(ISNUMBER(SEARCH("??100",B387)),3,IF(ISNUMBER(SEARCH("???10",B387)),4,IF(ISNUMBER(SEARCH("??001",B387)),6,5))))))</f>
        <v>0</v>
      </c>
      <c r="C995" s="10"/>
    </row>
    <row r="996" spans="1:3">
      <c r="A996" s="21">
        <v>365</v>
      </c>
      <c r="B996" s="6">
        <f>INDEX('11:11'!$B$47:$G$47,IF(ISNUMBER(SEARCH("?0000",B388)),1,IF(ISNUMBER(SEARCH("?1000",B388)),2,IF(ISNUMBER(SEARCH("??100",B388)),3,IF(ISNUMBER(SEARCH("???10",B388)),4,IF(ISNUMBER(SEARCH("??001",B388)),6,5))))))</f>
        <v>0</v>
      </c>
      <c r="C996" s="10"/>
    </row>
    <row r="997" spans="1:3">
      <c r="A997" s="21">
        <v>366</v>
      </c>
      <c r="B997" s="6">
        <f>INDEX('11:11'!$B$47:$G$47,IF(ISNUMBER(SEARCH("?0000",B389)),1,IF(ISNUMBER(SEARCH("?1000",B389)),2,IF(ISNUMBER(SEARCH("??100",B389)),3,IF(ISNUMBER(SEARCH("???10",B389)),4,IF(ISNUMBER(SEARCH("??001",B389)),6,5))))))</f>
        <v>0</v>
      </c>
      <c r="C997" s="10"/>
    </row>
    <row r="998" spans="1:3">
      <c r="A998" s="21">
        <v>367</v>
      </c>
      <c r="B998" s="6">
        <f>INDEX('11:11'!$B$47:$G$47,IF(ISNUMBER(SEARCH("?0000",B390)),1,IF(ISNUMBER(SEARCH("?1000",B390)),2,IF(ISNUMBER(SEARCH("??100",B390)),3,IF(ISNUMBER(SEARCH("???10",B390)),4,IF(ISNUMBER(SEARCH("??001",B390)),6,5))))))</f>
        <v>0</v>
      </c>
      <c r="C998" s="10"/>
    </row>
    <row r="999" spans="1:3">
      <c r="A999" s="21">
        <v>368</v>
      </c>
      <c r="B999" s="6">
        <f>INDEX('11:11'!$B$47:$G$47,IF(ISNUMBER(SEARCH("?0000",B391)),1,IF(ISNUMBER(SEARCH("?1000",B391)),2,IF(ISNUMBER(SEARCH("??100",B391)),3,IF(ISNUMBER(SEARCH("???10",B391)),4,IF(ISNUMBER(SEARCH("??001",B391)),6,5))))))</f>
        <v>0</v>
      </c>
      <c r="C999" s="10"/>
    </row>
    <row r="1000" spans="1:3">
      <c r="A1000" s="21">
        <v>369</v>
      </c>
      <c r="B1000" s="6">
        <f>INDEX('11:11'!$B$47:$G$47,IF(ISNUMBER(SEARCH("?0000",B392)),1,IF(ISNUMBER(SEARCH("?1000",B392)),2,IF(ISNUMBER(SEARCH("??100",B392)),3,IF(ISNUMBER(SEARCH("???10",B392)),4,IF(ISNUMBER(SEARCH("??001",B392)),6,5))))))</f>
        <v>0</v>
      </c>
      <c r="C1000" s="10"/>
    </row>
    <row r="1001" spans="1:3">
      <c r="A1001" s="21">
        <v>370</v>
      </c>
      <c r="B1001" s="6">
        <f>INDEX('11:11'!$B$47:$G$47,IF(ISNUMBER(SEARCH("?0000",B393)),1,IF(ISNUMBER(SEARCH("?1000",B393)),2,IF(ISNUMBER(SEARCH("??100",B393)),3,IF(ISNUMBER(SEARCH("???10",B393)),4,IF(ISNUMBER(SEARCH("??001",B393)),6,5))))))</f>
        <v>0</v>
      </c>
      <c r="C1001" s="10"/>
    </row>
    <row r="1002" spans="1:3">
      <c r="A1002" s="21">
        <v>371</v>
      </c>
      <c r="B1002" s="6">
        <f>INDEX('11:11'!$B$47:$G$47,IF(ISNUMBER(SEARCH("?0000",B394)),1,IF(ISNUMBER(SEARCH("?1000",B394)),2,IF(ISNUMBER(SEARCH("??100",B394)),3,IF(ISNUMBER(SEARCH("???10",B394)),4,IF(ISNUMBER(SEARCH("??001",B394)),6,5))))))</f>
        <v>0</v>
      </c>
      <c r="C1002" s="10"/>
    </row>
    <row r="1003" spans="1:3">
      <c r="A1003" s="21">
        <v>372</v>
      </c>
      <c r="B1003" s="6">
        <f>INDEX('11:11'!$B$47:$G$47,IF(ISNUMBER(SEARCH("?0000",B395)),1,IF(ISNUMBER(SEARCH("?1000",B395)),2,IF(ISNUMBER(SEARCH("??100",B395)),3,IF(ISNUMBER(SEARCH("???10",B395)),4,IF(ISNUMBER(SEARCH("??001",B395)),6,5))))))</f>
        <v>0</v>
      </c>
      <c r="C1003" s="10"/>
    </row>
    <row r="1004" spans="1:3">
      <c r="A1004" s="21">
        <v>373</v>
      </c>
      <c r="B1004" s="6">
        <f>INDEX('11:11'!$B$47:$G$47,IF(ISNUMBER(SEARCH("?0000",B396)),1,IF(ISNUMBER(SEARCH("?1000",B396)),2,IF(ISNUMBER(SEARCH("??100",B396)),3,IF(ISNUMBER(SEARCH("???10",B396)),4,IF(ISNUMBER(SEARCH("??001",B396)),6,5))))))</f>
        <v>0</v>
      </c>
      <c r="C1004" s="10"/>
    </row>
    <row r="1005" spans="1:3">
      <c r="A1005" s="21">
        <v>374</v>
      </c>
      <c r="B1005" s="6">
        <f>INDEX('11:11'!$B$47:$G$47,IF(ISNUMBER(SEARCH("?0000",B397)),1,IF(ISNUMBER(SEARCH("?1000",B397)),2,IF(ISNUMBER(SEARCH("??100",B397)),3,IF(ISNUMBER(SEARCH("???10",B397)),4,IF(ISNUMBER(SEARCH("??001",B397)),6,5))))))</f>
        <v>0</v>
      </c>
      <c r="C1005" s="10"/>
    </row>
    <row r="1006" spans="1:3">
      <c r="A1006" s="21">
        <v>375</v>
      </c>
      <c r="B1006" s="6">
        <f>INDEX('11:11'!$B$47:$G$47,IF(ISNUMBER(SEARCH("?0000",B398)),1,IF(ISNUMBER(SEARCH("?1000",B398)),2,IF(ISNUMBER(SEARCH("??100",B398)),3,IF(ISNUMBER(SEARCH("???10",B398)),4,IF(ISNUMBER(SEARCH("??001",B398)),6,5))))))</f>
        <v>0</v>
      </c>
      <c r="C1006" s="10"/>
    </row>
    <row r="1007" spans="1:3">
      <c r="A1007" s="21">
        <v>376</v>
      </c>
      <c r="B1007" s="6">
        <f>INDEX('11:11'!$B$47:$G$47,IF(ISNUMBER(SEARCH("?0000",B399)),1,IF(ISNUMBER(SEARCH("?1000",B399)),2,IF(ISNUMBER(SEARCH("??100",B399)),3,IF(ISNUMBER(SEARCH("???10",B399)),4,IF(ISNUMBER(SEARCH("??001",B399)),6,5))))))</f>
        <v>0</v>
      </c>
      <c r="C1007" s="10"/>
    </row>
    <row r="1008" spans="1:3">
      <c r="A1008" s="21">
        <v>377</v>
      </c>
      <c r="B1008" s="6">
        <f>INDEX('11:11'!$B$47:$G$47,IF(ISNUMBER(SEARCH("?0000",B400)),1,IF(ISNUMBER(SEARCH("?1000",B400)),2,IF(ISNUMBER(SEARCH("??100",B400)),3,IF(ISNUMBER(SEARCH("???10",B400)),4,IF(ISNUMBER(SEARCH("??001",B400)),6,5))))))</f>
        <v>0</v>
      </c>
      <c r="C1008" s="10"/>
    </row>
    <row r="1009" spans="1:3">
      <c r="A1009" s="21">
        <v>378</v>
      </c>
      <c r="B1009" s="6">
        <f>INDEX('11:11'!$B$47:$G$47,IF(ISNUMBER(SEARCH("?0000",B401)),1,IF(ISNUMBER(SEARCH("?1000",B401)),2,IF(ISNUMBER(SEARCH("??100",B401)),3,IF(ISNUMBER(SEARCH("???10",B401)),4,IF(ISNUMBER(SEARCH("??001",B401)),6,5))))))</f>
        <v>0</v>
      </c>
      <c r="C1009" s="10"/>
    </row>
    <row r="1010" spans="1:3">
      <c r="A1010" s="21">
        <v>379</v>
      </c>
      <c r="B1010" s="6">
        <f>INDEX('11:11'!$B$47:$G$47,IF(ISNUMBER(SEARCH("?0000",B402)),1,IF(ISNUMBER(SEARCH("?1000",B402)),2,IF(ISNUMBER(SEARCH("??100",B402)),3,IF(ISNUMBER(SEARCH("???10",B402)),4,IF(ISNUMBER(SEARCH("??001",B402)),6,5))))))</f>
        <v>0</v>
      </c>
      <c r="C1010" s="10"/>
    </row>
    <row r="1011" spans="1:3">
      <c r="A1011" s="21">
        <v>380</v>
      </c>
      <c r="B1011" s="6">
        <f>INDEX('11:11'!$B$47:$G$47,IF(ISNUMBER(SEARCH("?0000",B403)),1,IF(ISNUMBER(SEARCH("?1000",B403)),2,IF(ISNUMBER(SEARCH("??100",B403)),3,IF(ISNUMBER(SEARCH("???10",B403)),4,IF(ISNUMBER(SEARCH("??001",B403)),6,5))))))</f>
        <v>0</v>
      </c>
      <c r="C1011" s="10"/>
    </row>
    <row r="1012" spans="1:3">
      <c r="A1012" s="21">
        <v>381</v>
      </c>
      <c r="B1012" s="6">
        <f>INDEX('11:11'!$B$47:$G$47,IF(ISNUMBER(SEARCH("?0000",B404)),1,IF(ISNUMBER(SEARCH("?1000",B404)),2,IF(ISNUMBER(SEARCH("??100",B404)),3,IF(ISNUMBER(SEARCH("???10",B404)),4,IF(ISNUMBER(SEARCH("??001",B404)),6,5))))))</f>
        <v>0</v>
      </c>
      <c r="C1012" s="10"/>
    </row>
    <row r="1013" spans="1:3">
      <c r="A1013" s="21">
        <v>382</v>
      </c>
      <c r="B1013" s="6">
        <f>INDEX('11:11'!$B$47:$G$47,IF(ISNUMBER(SEARCH("?0000",B405)),1,IF(ISNUMBER(SEARCH("?1000",B405)),2,IF(ISNUMBER(SEARCH("??100",B405)),3,IF(ISNUMBER(SEARCH("???10",B405)),4,IF(ISNUMBER(SEARCH("??001",B405)),6,5))))))</f>
        <v>0</v>
      </c>
      <c r="C1013" s="10"/>
    </row>
    <row r="1014" spans="1:3">
      <c r="A1014" s="21">
        <v>383</v>
      </c>
      <c r="B1014" s="6">
        <f>INDEX('11:11'!$B$47:$G$47,IF(ISNUMBER(SEARCH("?0000",B406)),1,IF(ISNUMBER(SEARCH("?1000",B406)),2,IF(ISNUMBER(SEARCH("??100",B406)),3,IF(ISNUMBER(SEARCH("???10",B406)),4,IF(ISNUMBER(SEARCH("??001",B406)),6,5))))))</f>
        <v>0</v>
      </c>
      <c r="C1014" s="10"/>
    </row>
    <row r="1015" spans="1:3">
      <c r="A1015" s="21">
        <v>384</v>
      </c>
      <c r="B1015" s="6">
        <f>INDEX('11:11'!$B$47:$G$47,IF(ISNUMBER(SEARCH("?0000",B407)),1,IF(ISNUMBER(SEARCH("?1000",B407)),2,IF(ISNUMBER(SEARCH("??100",B407)),3,IF(ISNUMBER(SEARCH("???10",B407)),4,IF(ISNUMBER(SEARCH("??001",B407)),6,5))))))</f>
        <v>0</v>
      </c>
      <c r="C1015" s="10"/>
    </row>
    <row r="1016" spans="1:3">
      <c r="A1016" s="21">
        <v>385</v>
      </c>
      <c r="B1016" s="6">
        <f>INDEX('11:11'!$B$47:$G$47,IF(ISNUMBER(SEARCH("?0000",B408)),1,IF(ISNUMBER(SEARCH("?1000",B408)),2,IF(ISNUMBER(SEARCH("??100",B408)),3,IF(ISNUMBER(SEARCH("???10",B408)),4,IF(ISNUMBER(SEARCH("??001",B408)),6,5))))))</f>
        <v>0</v>
      </c>
      <c r="C1016" s="10"/>
    </row>
    <row r="1017" spans="1:3">
      <c r="A1017" s="21">
        <v>386</v>
      </c>
      <c r="B1017" s="6">
        <f>INDEX('11:11'!$B$47:$G$47,IF(ISNUMBER(SEARCH("?0000",B409)),1,IF(ISNUMBER(SEARCH("?1000",B409)),2,IF(ISNUMBER(SEARCH("??100",B409)),3,IF(ISNUMBER(SEARCH("???10",B409)),4,IF(ISNUMBER(SEARCH("??001",B409)),6,5))))))</f>
        <v>0</v>
      </c>
      <c r="C1017" s="10"/>
    </row>
    <row r="1018" spans="1:3">
      <c r="A1018" s="21">
        <v>387</v>
      </c>
      <c r="B1018" s="6">
        <f>INDEX('11:11'!$B$47:$G$47,IF(ISNUMBER(SEARCH("?0000",B410)),1,IF(ISNUMBER(SEARCH("?1000",B410)),2,IF(ISNUMBER(SEARCH("??100",B410)),3,IF(ISNUMBER(SEARCH("???10",B410)),4,IF(ISNUMBER(SEARCH("??001",B410)),6,5))))))</f>
        <v>0</v>
      </c>
      <c r="C1018" s="10"/>
    </row>
    <row r="1019" spans="1:3">
      <c r="A1019" s="21">
        <v>388</v>
      </c>
      <c r="B1019" s="6">
        <f>INDEX('11:11'!$B$47:$G$47,IF(ISNUMBER(SEARCH("?0000",B411)),1,IF(ISNUMBER(SEARCH("?1000",B411)),2,IF(ISNUMBER(SEARCH("??100",B411)),3,IF(ISNUMBER(SEARCH("???10",B411)),4,IF(ISNUMBER(SEARCH("??001",B411)),6,5))))))</f>
        <v>0</v>
      </c>
      <c r="C1019" s="10"/>
    </row>
    <row r="1020" spans="1:3">
      <c r="A1020" s="21">
        <v>389</v>
      </c>
      <c r="B1020" s="6">
        <f>INDEX('11:11'!$B$47:$G$47,IF(ISNUMBER(SEARCH("?0000",B412)),1,IF(ISNUMBER(SEARCH("?1000",B412)),2,IF(ISNUMBER(SEARCH("??100",B412)),3,IF(ISNUMBER(SEARCH("???10",B412)),4,IF(ISNUMBER(SEARCH("??001",B412)),6,5))))))</f>
        <v>0</v>
      </c>
      <c r="C1020" s="10"/>
    </row>
    <row r="1021" spans="1:3">
      <c r="A1021" s="21">
        <v>390</v>
      </c>
      <c r="B1021" s="6">
        <f>INDEX('11:11'!$B$47:$G$47,IF(ISNUMBER(SEARCH("?0000",B413)),1,IF(ISNUMBER(SEARCH("?1000",B413)),2,IF(ISNUMBER(SEARCH("??100",B413)),3,IF(ISNUMBER(SEARCH("???10",B413)),4,IF(ISNUMBER(SEARCH("??001",B413)),6,5))))))</f>
        <v>0</v>
      </c>
      <c r="C1021" s="10"/>
    </row>
    <row r="1022" spans="1:3">
      <c r="A1022" s="21">
        <v>391</v>
      </c>
      <c r="B1022" s="6">
        <f>INDEX('11:11'!$B$47:$G$47,IF(ISNUMBER(SEARCH("?0000",B414)),1,IF(ISNUMBER(SEARCH("?1000",B414)),2,IF(ISNUMBER(SEARCH("??100",B414)),3,IF(ISNUMBER(SEARCH("???10",B414)),4,IF(ISNUMBER(SEARCH("??001",B414)),6,5))))))</f>
        <v>0</v>
      </c>
      <c r="C1022" s="10"/>
    </row>
    <row r="1023" spans="1:3">
      <c r="A1023" s="21">
        <v>392</v>
      </c>
      <c r="B1023" s="6">
        <f>INDEX('11:11'!$B$47:$G$47,IF(ISNUMBER(SEARCH("?0000",B415)),1,IF(ISNUMBER(SEARCH("?1000",B415)),2,IF(ISNUMBER(SEARCH("??100",B415)),3,IF(ISNUMBER(SEARCH("???10",B415)),4,IF(ISNUMBER(SEARCH("??001",B415)),6,5))))))</f>
        <v>0</v>
      </c>
      <c r="C1023" s="10"/>
    </row>
    <row r="1024" spans="1:3">
      <c r="A1024" s="21">
        <v>393</v>
      </c>
      <c r="B1024" s="6">
        <f>INDEX('11:11'!$B$47:$G$47,IF(ISNUMBER(SEARCH("?0000",B416)),1,IF(ISNUMBER(SEARCH("?1000",B416)),2,IF(ISNUMBER(SEARCH("??100",B416)),3,IF(ISNUMBER(SEARCH("???10",B416)),4,IF(ISNUMBER(SEARCH("??001",B416)),6,5))))))</f>
        <v>0</v>
      </c>
      <c r="C1024" s="10"/>
    </row>
    <row r="1025" spans="1:3">
      <c r="A1025" s="21">
        <v>394</v>
      </c>
      <c r="B1025" s="6">
        <f>INDEX('11:11'!$B$47:$G$47,IF(ISNUMBER(SEARCH("?0000",B417)),1,IF(ISNUMBER(SEARCH("?1000",B417)),2,IF(ISNUMBER(SEARCH("??100",B417)),3,IF(ISNUMBER(SEARCH("???10",B417)),4,IF(ISNUMBER(SEARCH("??001",B417)),6,5))))))</f>
        <v>0</v>
      </c>
      <c r="C1025" s="10"/>
    </row>
    <row r="1026" spans="1:3">
      <c r="A1026" s="21">
        <v>395</v>
      </c>
      <c r="B1026" s="6">
        <f>INDEX('11:11'!$B$47:$G$47,IF(ISNUMBER(SEARCH("?0000",B418)),1,IF(ISNUMBER(SEARCH("?1000",B418)),2,IF(ISNUMBER(SEARCH("??100",B418)),3,IF(ISNUMBER(SEARCH("???10",B418)),4,IF(ISNUMBER(SEARCH("??001",B418)),6,5))))))</f>
        <v>0</v>
      </c>
      <c r="C1026" s="10"/>
    </row>
    <row r="1027" spans="1:3">
      <c r="A1027" s="21">
        <v>396</v>
      </c>
      <c r="B1027" s="6">
        <f>INDEX('11:11'!$B$47:$G$47,IF(ISNUMBER(SEARCH("?0000",B419)),1,IF(ISNUMBER(SEARCH("?1000",B419)),2,IF(ISNUMBER(SEARCH("??100",B419)),3,IF(ISNUMBER(SEARCH("???10",B419)),4,IF(ISNUMBER(SEARCH("??001",B419)),6,5))))))</f>
        <v>0</v>
      </c>
      <c r="C1027" s="10"/>
    </row>
    <row r="1028" spans="1:3">
      <c r="A1028" s="21">
        <v>397</v>
      </c>
      <c r="B1028" s="6">
        <f>INDEX('11:11'!$B$47:$G$47,IF(ISNUMBER(SEARCH("?0000",B420)),1,IF(ISNUMBER(SEARCH("?1000",B420)),2,IF(ISNUMBER(SEARCH("??100",B420)),3,IF(ISNUMBER(SEARCH("???10",B420)),4,IF(ISNUMBER(SEARCH("??001",B420)),6,5))))))</f>
        <v>0</v>
      </c>
      <c r="C1028" s="10"/>
    </row>
    <row r="1029" spans="1:3">
      <c r="A1029" s="21">
        <v>398</v>
      </c>
      <c r="B1029" s="6">
        <f>INDEX('11:11'!$B$47:$G$47,IF(ISNUMBER(SEARCH("?0000",B421)),1,IF(ISNUMBER(SEARCH("?1000",B421)),2,IF(ISNUMBER(SEARCH("??100",B421)),3,IF(ISNUMBER(SEARCH("???10",B421)),4,IF(ISNUMBER(SEARCH("??001",B421)),6,5))))))</f>
        <v>0</v>
      </c>
      <c r="C1029" s="10"/>
    </row>
    <row r="1030" spans="1:3">
      <c r="A1030" s="21">
        <v>399</v>
      </c>
      <c r="B1030" s="6">
        <f>INDEX('11:11'!$B$47:$G$47,IF(ISNUMBER(SEARCH("?0000",B422)),1,IF(ISNUMBER(SEARCH("?1000",B422)),2,IF(ISNUMBER(SEARCH("??100",B422)),3,IF(ISNUMBER(SEARCH("???10",B422)),4,IF(ISNUMBER(SEARCH("??001",B422)),6,5))))))</f>
        <v>0</v>
      </c>
      <c r="C1030" s="10"/>
    </row>
    <row r="1031" spans="1:3">
      <c r="A1031" s="21">
        <v>400</v>
      </c>
      <c r="B1031" s="6">
        <f>INDEX('11:11'!$B$47:$G$47,IF(ISNUMBER(SEARCH("?0000",B423)),1,IF(ISNUMBER(SEARCH("?1000",B423)),2,IF(ISNUMBER(SEARCH("??100",B423)),3,IF(ISNUMBER(SEARCH("???10",B423)),4,IF(ISNUMBER(SEARCH("??001",B423)),6,5))))))</f>
        <v>0</v>
      </c>
      <c r="C1031" s="10"/>
    </row>
    <row r="1032" spans="1:3">
      <c r="A1032" s="21">
        <v>401</v>
      </c>
      <c r="B1032" s="6">
        <f>INDEX('11:11'!$B$47:$G$47,IF(ISNUMBER(SEARCH("?0000",B424)),1,IF(ISNUMBER(SEARCH("?1000",B424)),2,IF(ISNUMBER(SEARCH("??100",B424)),3,IF(ISNUMBER(SEARCH("???10",B424)),4,IF(ISNUMBER(SEARCH("??001",B424)),6,5))))))</f>
        <v>0</v>
      </c>
      <c r="C1032" s="10"/>
    </row>
    <row r="1033" spans="1:3">
      <c r="A1033" s="21">
        <v>402</v>
      </c>
      <c r="B1033" s="6">
        <f>INDEX('11:11'!$B$47:$G$47,IF(ISNUMBER(SEARCH("?0000",B425)),1,IF(ISNUMBER(SEARCH("?1000",B425)),2,IF(ISNUMBER(SEARCH("??100",B425)),3,IF(ISNUMBER(SEARCH("???10",B425)),4,IF(ISNUMBER(SEARCH("??001",B425)),6,5))))))</f>
        <v>0</v>
      </c>
      <c r="C1033" s="10"/>
    </row>
    <row r="1034" spans="1:3">
      <c r="A1034" s="21">
        <v>403</v>
      </c>
      <c r="B1034" s="6">
        <f>INDEX('11:11'!$B$47:$G$47,IF(ISNUMBER(SEARCH("?0000",B426)),1,IF(ISNUMBER(SEARCH("?1000",B426)),2,IF(ISNUMBER(SEARCH("??100",B426)),3,IF(ISNUMBER(SEARCH("???10",B426)),4,IF(ISNUMBER(SEARCH("??001",B426)),6,5))))))</f>
        <v>0</v>
      </c>
      <c r="C1034" s="10"/>
    </row>
    <row r="1035" spans="1:3">
      <c r="A1035" s="21">
        <v>404</v>
      </c>
      <c r="B1035" s="6">
        <f>INDEX('11:11'!$B$47:$G$47,IF(ISNUMBER(SEARCH("?0000",B427)),1,IF(ISNUMBER(SEARCH("?1000",B427)),2,IF(ISNUMBER(SEARCH("??100",B427)),3,IF(ISNUMBER(SEARCH("???10",B427)),4,IF(ISNUMBER(SEARCH("??001",B427)),6,5))))))</f>
        <v>0</v>
      </c>
      <c r="C1035" s="10"/>
    </row>
    <row r="1036" spans="1:3">
      <c r="A1036" s="21">
        <v>405</v>
      </c>
      <c r="B1036" s="6">
        <f>INDEX('11:11'!$B$47:$G$47,IF(ISNUMBER(SEARCH("?0000",B428)),1,IF(ISNUMBER(SEARCH("?1000",B428)),2,IF(ISNUMBER(SEARCH("??100",B428)),3,IF(ISNUMBER(SEARCH("???10",B428)),4,IF(ISNUMBER(SEARCH("??001",B428)),6,5))))))</f>
        <v>0</v>
      </c>
      <c r="C1036" s="10"/>
    </row>
    <row r="1037" spans="1:3">
      <c r="A1037" s="21">
        <v>406</v>
      </c>
      <c r="B1037" s="6">
        <f>INDEX('11:11'!$B$47:$G$47,IF(ISNUMBER(SEARCH("?0000",B429)),1,IF(ISNUMBER(SEARCH("?1000",B429)),2,IF(ISNUMBER(SEARCH("??100",B429)),3,IF(ISNUMBER(SEARCH("???10",B429)),4,IF(ISNUMBER(SEARCH("??001",B429)),6,5))))))</f>
        <v>0</v>
      </c>
      <c r="C1037" s="10"/>
    </row>
    <row r="1038" spans="1:3">
      <c r="A1038" s="21">
        <v>407</v>
      </c>
      <c r="B1038" s="6">
        <f>INDEX('11:11'!$B$47:$G$47,IF(ISNUMBER(SEARCH("?0000",B430)),1,IF(ISNUMBER(SEARCH("?1000",B430)),2,IF(ISNUMBER(SEARCH("??100",B430)),3,IF(ISNUMBER(SEARCH("???10",B430)),4,IF(ISNUMBER(SEARCH("??001",B430)),6,5))))))</f>
        <v>0</v>
      </c>
      <c r="C1038" s="10"/>
    </row>
    <row r="1039" spans="1:3">
      <c r="A1039" s="21">
        <v>408</v>
      </c>
      <c r="B1039" s="6">
        <f>INDEX('11:11'!$B$47:$G$47,IF(ISNUMBER(SEARCH("?0000",B431)),1,IF(ISNUMBER(SEARCH("?1000",B431)),2,IF(ISNUMBER(SEARCH("??100",B431)),3,IF(ISNUMBER(SEARCH("???10",B431)),4,IF(ISNUMBER(SEARCH("??001",B431)),6,5))))))</f>
        <v>0</v>
      </c>
      <c r="C1039" s="10"/>
    </row>
    <row r="1040" spans="1:3">
      <c r="A1040" s="21">
        <v>409</v>
      </c>
      <c r="B1040" s="6">
        <f>INDEX('11:11'!$B$47:$G$47,IF(ISNUMBER(SEARCH("?0000",B432)),1,IF(ISNUMBER(SEARCH("?1000",B432)),2,IF(ISNUMBER(SEARCH("??100",B432)),3,IF(ISNUMBER(SEARCH("???10",B432)),4,IF(ISNUMBER(SEARCH("??001",B432)),6,5))))))</f>
        <v>0</v>
      </c>
      <c r="C1040" s="10"/>
    </row>
    <row r="1041" spans="1:3">
      <c r="A1041" s="21">
        <v>410</v>
      </c>
      <c r="B1041" s="6">
        <f>INDEX('11:11'!$B$47:$G$47,IF(ISNUMBER(SEARCH("?0000",B433)),1,IF(ISNUMBER(SEARCH("?1000",B433)),2,IF(ISNUMBER(SEARCH("??100",B433)),3,IF(ISNUMBER(SEARCH("???10",B433)),4,IF(ISNUMBER(SEARCH("??001",B433)),6,5))))))</f>
        <v>0</v>
      </c>
      <c r="C1041" s="10"/>
    </row>
    <row r="1042" spans="1:3">
      <c r="A1042" s="21">
        <v>411</v>
      </c>
      <c r="B1042" s="6">
        <f>INDEX('11:11'!$B$47:$G$47,IF(ISNUMBER(SEARCH("?0000",B434)),1,IF(ISNUMBER(SEARCH("?1000",B434)),2,IF(ISNUMBER(SEARCH("??100",B434)),3,IF(ISNUMBER(SEARCH("???10",B434)),4,IF(ISNUMBER(SEARCH("??001",B434)),6,5))))))</f>
        <v>0</v>
      </c>
      <c r="C1042" s="10"/>
    </row>
    <row r="1043" spans="1:3">
      <c r="A1043" s="21">
        <v>412</v>
      </c>
      <c r="B1043" s="6">
        <f>INDEX('11:11'!$B$47:$G$47,IF(ISNUMBER(SEARCH("?0000",B435)),1,IF(ISNUMBER(SEARCH("?1000",B435)),2,IF(ISNUMBER(SEARCH("??100",B435)),3,IF(ISNUMBER(SEARCH("???10",B435)),4,IF(ISNUMBER(SEARCH("??001",B435)),6,5))))))</f>
        <v>0</v>
      </c>
      <c r="C1043" s="10"/>
    </row>
    <row r="1044" spans="1:3">
      <c r="A1044" s="21">
        <v>413</v>
      </c>
      <c r="B1044" s="6">
        <f>INDEX('11:11'!$B$47:$G$47,IF(ISNUMBER(SEARCH("?0000",B436)),1,IF(ISNUMBER(SEARCH("?1000",B436)),2,IF(ISNUMBER(SEARCH("??100",B436)),3,IF(ISNUMBER(SEARCH("???10",B436)),4,IF(ISNUMBER(SEARCH("??001",B436)),6,5))))))</f>
        <v>0</v>
      </c>
      <c r="C1044" s="10"/>
    </row>
    <row r="1045" spans="1:3">
      <c r="A1045" s="21">
        <v>414</v>
      </c>
      <c r="B1045" s="6">
        <f>INDEX('11:11'!$B$47:$G$47,IF(ISNUMBER(SEARCH("?0000",B437)),1,IF(ISNUMBER(SEARCH("?1000",B437)),2,IF(ISNUMBER(SEARCH("??100",B437)),3,IF(ISNUMBER(SEARCH("???10",B437)),4,IF(ISNUMBER(SEARCH("??001",B437)),6,5))))))</f>
        <v>0</v>
      </c>
      <c r="C1045" s="10"/>
    </row>
    <row r="1046" spans="1:3">
      <c r="A1046" s="21">
        <v>415</v>
      </c>
      <c r="B1046" s="6">
        <f>INDEX('11:11'!$B$47:$G$47,IF(ISNUMBER(SEARCH("?0000",B438)),1,IF(ISNUMBER(SEARCH("?1000",B438)),2,IF(ISNUMBER(SEARCH("??100",B438)),3,IF(ISNUMBER(SEARCH("???10",B438)),4,IF(ISNUMBER(SEARCH("??001",B438)),6,5))))))</f>
        <v>0</v>
      </c>
      <c r="C1046" s="10"/>
    </row>
    <row r="1047" spans="1:3">
      <c r="A1047" s="21">
        <v>416</v>
      </c>
      <c r="B1047" s="6">
        <f>INDEX('11:11'!$B$47:$G$47,IF(ISNUMBER(SEARCH("?0000",B439)),1,IF(ISNUMBER(SEARCH("?1000",B439)),2,IF(ISNUMBER(SEARCH("??100",B439)),3,IF(ISNUMBER(SEARCH("???10",B439)),4,IF(ISNUMBER(SEARCH("??001",B439)),6,5))))))</f>
        <v>0</v>
      </c>
      <c r="C1047" s="10"/>
    </row>
    <row r="1048" spans="1:3">
      <c r="A1048" s="21">
        <v>417</v>
      </c>
      <c r="B1048" s="6">
        <f>INDEX('11:11'!$B$47:$G$47,IF(ISNUMBER(SEARCH("?0000",B440)),1,IF(ISNUMBER(SEARCH("?1000",B440)),2,IF(ISNUMBER(SEARCH("??100",B440)),3,IF(ISNUMBER(SEARCH("???10",B440)),4,IF(ISNUMBER(SEARCH("??001",B440)),6,5))))))</f>
        <v>0</v>
      </c>
      <c r="C1048" s="10"/>
    </row>
    <row r="1049" spans="1:3">
      <c r="A1049" s="21">
        <v>418</v>
      </c>
      <c r="B1049" s="6">
        <f>INDEX('11:11'!$B$47:$G$47,IF(ISNUMBER(SEARCH("?0000",B441)),1,IF(ISNUMBER(SEARCH("?1000",B441)),2,IF(ISNUMBER(SEARCH("??100",B441)),3,IF(ISNUMBER(SEARCH("???10",B441)),4,IF(ISNUMBER(SEARCH("??001",B441)),6,5))))))</f>
        <v>0</v>
      </c>
      <c r="C1049" s="10"/>
    </row>
    <row r="1050" spans="1:3">
      <c r="A1050" s="21">
        <v>419</v>
      </c>
      <c r="B1050" s="6">
        <f>INDEX('11:11'!$B$47:$G$47,IF(ISNUMBER(SEARCH("?0000",B442)),1,IF(ISNUMBER(SEARCH("?1000",B442)),2,IF(ISNUMBER(SEARCH("??100",B442)),3,IF(ISNUMBER(SEARCH("???10",B442)),4,IF(ISNUMBER(SEARCH("??001",B442)),6,5))))))</f>
        <v>0</v>
      </c>
      <c r="C1050" s="10"/>
    </row>
    <row r="1051" spans="1:3">
      <c r="A1051" s="21">
        <v>420</v>
      </c>
      <c r="B1051" s="6">
        <f>INDEX('11:11'!$B$47:$G$47,IF(ISNUMBER(SEARCH("?0000",B443)),1,IF(ISNUMBER(SEARCH("?1000",B443)),2,IF(ISNUMBER(SEARCH("??100",B443)),3,IF(ISNUMBER(SEARCH("???10",B443)),4,IF(ISNUMBER(SEARCH("??001",B443)),6,5))))))</f>
        <v>0</v>
      </c>
      <c r="C1051" s="10"/>
    </row>
    <row r="1052" spans="1:3">
      <c r="A1052" s="21">
        <v>421</v>
      </c>
      <c r="B1052" s="6">
        <f>INDEX('11:11'!$B$47:$G$47,IF(ISNUMBER(SEARCH("?0000",B444)),1,IF(ISNUMBER(SEARCH("?1000",B444)),2,IF(ISNUMBER(SEARCH("??100",B444)),3,IF(ISNUMBER(SEARCH("???10",B444)),4,IF(ISNUMBER(SEARCH("??001",B444)),6,5))))))</f>
        <v>0</v>
      </c>
      <c r="C1052" s="10"/>
    </row>
    <row r="1053" spans="1:3">
      <c r="A1053" s="21">
        <v>422</v>
      </c>
      <c r="B1053" s="6">
        <f>INDEX('11:11'!$B$47:$G$47,IF(ISNUMBER(SEARCH("?0000",B445)),1,IF(ISNUMBER(SEARCH("?1000",B445)),2,IF(ISNUMBER(SEARCH("??100",B445)),3,IF(ISNUMBER(SEARCH("???10",B445)),4,IF(ISNUMBER(SEARCH("??001",B445)),6,5))))))</f>
        <v>0</v>
      </c>
      <c r="C1053" s="10"/>
    </row>
    <row r="1054" spans="1:3">
      <c r="A1054" s="21">
        <v>423</v>
      </c>
      <c r="B1054" s="6">
        <f>INDEX('11:11'!$B$47:$G$47,IF(ISNUMBER(SEARCH("?0000",B446)),1,IF(ISNUMBER(SEARCH("?1000",B446)),2,IF(ISNUMBER(SEARCH("??100",B446)),3,IF(ISNUMBER(SEARCH("???10",B446)),4,IF(ISNUMBER(SEARCH("??001",B446)),6,5))))))</f>
        <v>0</v>
      </c>
      <c r="C1054" s="10"/>
    </row>
    <row r="1055" spans="1:3">
      <c r="A1055" s="21">
        <v>424</v>
      </c>
      <c r="B1055" s="6">
        <f>INDEX('11:11'!$B$47:$G$47,IF(ISNUMBER(SEARCH("?0000",B447)),1,IF(ISNUMBER(SEARCH("?1000",B447)),2,IF(ISNUMBER(SEARCH("??100",B447)),3,IF(ISNUMBER(SEARCH("???10",B447)),4,IF(ISNUMBER(SEARCH("??001",B447)),6,5))))))</f>
        <v>0</v>
      </c>
      <c r="C1055" s="10"/>
    </row>
    <row r="1056" spans="1:3">
      <c r="A1056" s="21">
        <v>425</v>
      </c>
      <c r="B1056" s="6">
        <f>INDEX('11:11'!$B$47:$G$47,IF(ISNUMBER(SEARCH("?0000",B448)),1,IF(ISNUMBER(SEARCH("?1000",B448)),2,IF(ISNUMBER(SEARCH("??100",B448)),3,IF(ISNUMBER(SEARCH("???10",B448)),4,IF(ISNUMBER(SEARCH("??001",B448)),6,5))))))</f>
        <v>0</v>
      </c>
      <c r="C1056" s="10"/>
    </row>
    <row r="1057" spans="1:3">
      <c r="A1057" s="21">
        <v>426</v>
      </c>
      <c r="B1057" s="6">
        <f>INDEX('11:11'!$B$47:$G$47,IF(ISNUMBER(SEARCH("?0000",B449)),1,IF(ISNUMBER(SEARCH("?1000",B449)),2,IF(ISNUMBER(SEARCH("??100",B449)),3,IF(ISNUMBER(SEARCH("???10",B449)),4,IF(ISNUMBER(SEARCH("??001",B449)),6,5))))))</f>
        <v>0</v>
      </c>
      <c r="C1057" s="10"/>
    </row>
    <row r="1058" spans="1:3">
      <c r="A1058" s="21">
        <v>427</v>
      </c>
      <c r="B1058" s="6">
        <f>INDEX('11:11'!$B$47:$G$47,IF(ISNUMBER(SEARCH("?0000",B450)),1,IF(ISNUMBER(SEARCH("?1000",B450)),2,IF(ISNUMBER(SEARCH("??100",B450)),3,IF(ISNUMBER(SEARCH("???10",B450)),4,IF(ISNUMBER(SEARCH("??001",B450)),6,5))))))</f>
        <v>0</v>
      </c>
      <c r="C1058" s="10"/>
    </row>
    <row r="1059" spans="1:3">
      <c r="A1059" s="21">
        <v>428</v>
      </c>
      <c r="B1059" s="6">
        <f>INDEX('11:11'!$B$47:$G$47,IF(ISNUMBER(SEARCH("?0000",B451)),1,IF(ISNUMBER(SEARCH("?1000",B451)),2,IF(ISNUMBER(SEARCH("??100",B451)),3,IF(ISNUMBER(SEARCH("???10",B451)),4,IF(ISNUMBER(SEARCH("??001",B451)),6,5))))))</f>
        <v>0</v>
      </c>
      <c r="C1059" s="10"/>
    </row>
    <row r="1060" spans="1:3">
      <c r="A1060" s="21">
        <v>429</v>
      </c>
      <c r="B1060" s="6">
        <f>INDEX('11:11'!$B$47:$G$47,IF(ISNUMBER(SEARCH("?0000",B452)),1,IF(ISNUMBER(SEARCH("?1000",B452)),2,IF(ISNUMBER(SEARCH("??100",B452)),3,IF(ISNUMBER(SEARCH("???10",B452)),4,IF(ISNUMBER(SEARCH("??001",B452)),6,5))))))</f>
        <v>0</v>
      </c>
      <c r="C1060" s="10"/>
    </row>
    <row r="1061" spans="1:3">
      <c r="A1061" s="21">
        <v>430</v>
      </c>
      <c r="B1061" s="6">
        <f>INDEX('11:11'!$B$47:$G$47,IF(ISNUMBER(SEARCH("?0000",B453)),1,IF(ISNUMBER(SEARCH("?1000",B453)),2,IF(ISNUMBER(SEARCH("??100",B453)),3,IF(ISNUMBER(SEARCH("???10",B453)),4,IF(ISNUMBER(SEARCH("??001",B453)),6,5))))))</f>
        <v>0</v>
      </c>
      <c r="C1061" s="10"/>
    </row>
    <row r="1062" spans="1:3">
      <c r="A1062" s="21">
        <v>431</v>
      </c>
      <c r="B1062" s="6">
        <f>INDEX('11:11'!$B$47:$G$47,IF(ISNUMBER(SEARCH("?0000",B454)),1,IF(ISNUMBER(SEARCH("?1000",B454)),2,IF(ISNUMBER(SEARCH("??100",B454)),3,IF(ISNUMBER(SEARCH("???10",B454)),4,IF(ISNUMBER(SEARCH("??001",B454)),6,5))))))</f>
        <v>0</v>
      </c>
      <c r="C1062" s="10"/>
    </row>
    <row r="1063" spans="1:3">
      <c r="A1063" s="21">
        <v>432</v>
      </c>
      <c r="B1063" s="6">
        <f>INDEX('11:11'!$B$47:$G$47,IF(ISNUMBER(SEARCH("?0000",B455)),1,IF(ISNUMBER(SEARCH("?1000",B455)),2,IF(ISNUMBER(SEARCH("??100",B455)),3,IF(ISNUMBER(SEARCH("???10",B455)),4,IF(ISNUMBER(SEARCH("??001",B455)),6,5))))))</f>
        <v>0</v>
      </c>
      <c r="C1063" s="10"/>
    </row>
    <row r="1064" spans="1:3">
      <c r="A1064" s="21">
        <v>433</v>
      </c>
      <c r="B1064" s="6">
        <f>INDEX('11:11'!$B$47:$G$47,IF(ISNUMBER(SEARCH("?0000",B456)),1,IF(ISNUMBER(SEARCH("?1000",B456)),2,IF(ISNUMBER(SEARCH("??100",B456)),3,IF(ISNUMBER(SEARCH("???10",B456)),4,IF(ISNUMBER(SEARCH("??001",B456)),6,5))))))</f>
        <v>0</v>
      </c>
      <c r="C1064" s="10"/>
    </row>
    <row r="1065" spans="1:3">
      <c r="A1065" s="21">
        <v>434</v>
      </c>
      <c r="B1065" s="6">
        <f>INDEX('11:11'!$B$47:$G$47,IF(ISNUMBER(SEARCH("?0000",B457)),1,IF(ISNUMBER(SEARCH("?1000",B457)),2,IF(ISNUMBER(SEARCH("??100",B457)),3,IF(ISNUMBER(SEARCH("???10",B457)),4,IF(ISNUMBER(SEARCH("??001",B457)),6,5))))))</f>
        <v>0</v>
      </c>
      <c r="C1065" s="10"/>
    </row>
    <row r="1066" spans="1:3">
      <c r="A1066" s="21">
        <v>435</v>
      </c>
      <c r="B1066" s="6">
        <f>INDEX('11:11'!$B$47:$G$47,IF(ISNUMBER(SEARCH("?0000",B458)),1,IF(ISNUMBER(SEARCH("?1000",B458)),2,IF(ISNUMBER(SEARCH("??100",B458)),3,IF(ISNUMBER(SEARCH("???10",B458)),4,IF(ISNUMBER(SEARCH("??001",B458)),6,5))))))</f>
        <v>0</v>
      </c>
      <c r="C1066" s="10"/>
    </row>
    <row r="1067" spans="1:3">
      <c r="A1067" s="21">
        <v>436</v>
      </c>
      <c r="B1067" s="6">
        <f>INDEX('11:11'!$B$47:$G$47,IF(ISNUMBER(SEARCH("?0000",B459)),1,IF(ISNUMBER(SEARCH("?1000",B459)),2,IF(ISNUMBER(SEARCH("??100",B459)),3,IF(ISNUMBER(SEARCH("???10",B459)),4,IF(ISNUMBER(SEARCH("??001",B459)),6,5))))))</f>
        <v>0</v>
      </c>
      <c r="C1067" s="10"/>
    </row>
    <row r="1068" spans="1:3">
      <c r="A1068" s="21">
        <v>437</v>
      </c>
      <c r="B1068" s="6">
        <f>INDEX('11:11'!$B$47:$G$47,IF(ISNUMBER(SEARCH("?0000",B460)),1,IF(ISNUMBER(SEARCH("?1000",B460)),2,IF(ISNUMBER(SEARCH("??100",B460)),3,IF(ISNUMBER(SEARCH("???10",B460)),4,IF(ISNUMBER(SEARCH("??001",B460)),6,5))))))</f>
        <v>0</v>
      </c>
      <c r="C1068" s="10"/>
    </row>
    <row r="1069" spans="1:3">
      <c r="A1069" s="21">
        <v>438</v>
      </c>
      <c r="B1069" s="6">
        <f>INDEX('11:11'!$B$47:$G$47,IF(ISNUMBER(SEARCH("?0000",B461)),1,IF(ISNUMBER(SEARCH("?1000",B461)),2,IF(ISNUMBER(SEARCH("??100",B461)),3,IF(ISNUMBER(SEARCH("???10",B461)),4,IF(ISNUMBER(SEARCH("??001",B461)),6,5))))))</f>
        <v>0</v>
      </c>
      <c r="C1069" s="10"/>
    </row>
    <row r="1070" spans="1:3">
      <c r="A1070" s="21">
        <v>439</v>
      </c>
      <c r="B1070" s="6">
        <f>INDEX('11:11'!$B$47:$G$47,IF(ISNUMBER(SEARCH("?0000",B462)),1,IF(ISNUMBER(SEARCH("?1000",B462)),2,IF(ISNUMBER(SEARCH("??100",B462)),3,IF(ISNUMBER(SEARCH("???10",B462)),4,IF(ISNUMBER(SEARCH("??001",B462)),6,5))))))</f>
        <v>0</v>
      </c>
      <c r="C1070" s="10"/>
    </row>
    <row r="1071" spans="1:3">
      <c r="A1071" s="21">
        <v>440</v>
      </c>
      <c r="B1071" s="6">
        <f>INDEX('11:11'!$B$47:$G$47,IF(ISNUMBER(SEARCH("?0000",B463)),1,IF(ISNUMBER(SEARCH("?1000",B463)),2,IF(ISNUMBER(SEARCH("??100",B463)),3,IF(ISNUMBER(SEARCH("???10",B463)),4,IF(ISNUMBER(SEARCH("??001",B463)),6,5))))))</f>
        <v>0</v>
      </c>
      <c r="C1071" s="10"/>
    </row>
    <row r="1072" spans="1:3">
      <c r="A1072" s="21">
        <v>441</v>
      </c>
      <c r="B1072" s="6">
        <f>INDEX('11:11'!$B$47:$G$47,IF(ISNUMBER(SEARCH("?0000",B464)),1,IF(ISNUMBER(SEARCH("?1000",B464)),2,IF(ISNUMBER(SEARCH("??100",B464)),3,IF(ISNUMBER(SEARCH("???10",B464)),4,IF(ISNUMBER(SEARCH("??001",B464)),6,5))))))</f>
        <v>0</v>
      </c>
      <c r="C1072" s="10"/>
    </row>
    <row r="1073" spans="1:3">
      <c r="A1073" s="21">
        <v>442</v>
      </c>
      <c r="B1073" s="6">
        <f>INDEX('11:11'!$B$47:$G$47,IF(ISNUMBER(SEARCH("?0000",B465)),1,IF(ISNUMBER(SEARCH("?1000",B465)),2,IF(ISNUMBER(SEARCH("??100",B465)),3,IF(ISNUMBER(SEARCH("???10",B465)),4,IF(ISNUMBER(SEARCH("??001",B465)),6,5))))))</f>
        <v>0</v>
      </c>
      <c r="C1073" s="10"/>
    </row>
    <row r="1074" spans="1:3">
      <c r="A1074" s="21">
        <v>443</v>
      </c>
      <c r="B1074" s="6">
        <f>INDEX('11:11'!$B$47:$G$47,IF(ISNUMBER(SEARCH("?0000",B466)),1,IF(ISNUMBER(SEARCH("?1000",B466)),2,IF(ISNUMBER(SEARCH("??100",B466)),3,IF(ISNUMBER(SEARCH("???10",B466)),4,IF(ISNUMBER(SEARCH("??001",B466)),6,5))))))</f>
        <v>0</v>
      </c>
      <c r="C1074" s="10"/>
    </row>
    <row r="1075" spans="1:3">
      <c r="A1075" s="21">
        <v>444</v>
      </c>
      <c r="B1075" s="6">
        <f>INDEX('11:11'!$B$47:$G$47,IF(ISNUMBER(SEARCH("?0000",B467)),1,IF(ISNUMBER(SEARCH("?1000",B467)),2,IF(ISNUMBER(SEARCH("??100",B467)),3,IF(ISNUMBER(SEARCH("???10",B467)),4,IF(ISNUMBER(SEARCH("??001",B467)),6,5))))))</f>
        <v>0</v>
      </c>
      <c r="C1075" s="10"/>
    </row>
    <row r="1076" spans="1:3">
      <c r="A1076" s="21">
        <v>445</v>
      </c>
      <c r="B1076" s="6">
        <f>INDEX('11:11'!$B$47:$G$47,IF(ISNUMBER(SEARCH("?0000",B468)),1,IF(ISNUMBER(SEARCH("?1000",B468)),2,IF(ISNUMBER(SEARCH("??100",B468)),3,IF(ISNUMBER(SEARCH("???10",B468)),4,IF(ISNUMBER(SEARCH("??001",B468)),6,5))))))</f>
        <v>0</v>
      </c>
      <c r="C1076" s="10"/>
    </row>
    <row r="1077" spans="1:3">
      <c r="A1077" s="21">
        <v>446</v>
      </c>
      <c r="B1077" s="6">
        <f>INDEX('11:11'!$B$47:$G$47,IF(ISNUMBER(SEARCH("?0000",B469)),1,IF(ISNUMBER(SEARCH("?1000",B469)),2,IF(ISNUMBER(SEARCH("??100",B469)),3,IF(ISNUMBER(SEARCH("???10",B469)),4,IF(ISNUMBER(SEARCH("??001",B469)),6,5))))))</f>
        <v>0</v>
      </c>
      <c r="C1077" s="10"/>
    </row>
    <row r="1078" spans="1:3">
      <c r="A1078" s="21">
        <v>447</v>
      </c>
      <c r="B1078" s="6">
        <f>INDEX('11:11'!$B$47:$G$47,IF(ISNUMBER(SEARCH("?0000",B470)),1,IF(ISNUMBER(SEARCH("?1000",B470)),2,IF(ISNUMBER(SEARCH("??100",B470)),3,IF(ISNUMBER(SEARCH("???10",B470)),4,IF(ISNUMBER(SEARCH("??001",B470)),6,5))))))</f>
        <v>0</v>
      </c>
      <c r="C1078" s="10"/>
    </row>
    <row r="1079" spans="1:3">
      <c r="A1079" s="21">
        <v>448</v>
      </c>
      <c r="B1079" s="6">
        <f>INDEX('11:11'!$B$47:$G$47,IF(ISNUMBER(SEARCH("?0000",B471)),1,IF(ISNUMBER(SEARCH("?1000",B471)),2,IF(ISNUMBER(SEARCH("??100",B471)),3,IF(ISNUMBER(SEARCH("???10",B471)),4,IF(ISNUMBER(SEARCH("??001",B471)),6,5))))))</f>
        <v>0</v>
      </c>
      <c r="C1079" s="10"/>
    </row>
    <row r="1080" spans="1:3">
      <c r="A1080" s="21">
        <v>449</v>
      </c>
      <c r="B1080" s="6">
        <f>INDEX('11:11'!$B$47:$G$47,IF(ISNUMBER(SEARCH("?0000",B472)),1,IF(ISNUMBER(SEARCH("?1000",B472)),2,IF(ISNUMBER(SEARCH("??100",B472)),3,IF(ISNUMBER(SEARCH("???10",B472)),4,IF(ISNUMBER(SEARCH("??001",B472)),6,5))))))</f>
        <v>0</v>
      </c>
      <c r="C1080" s="10"/>
    </row>
    <row r="1081" spans="1:3">
      <c r="A1081" s="21">
        <v>450</v>
      </c>
      <c r="B1081" s="6">
        <f>INDEX('11:11'!$B$47:$G$47,IF(ISNUMBER(SEARCH("?0000",B473)),1,IF(ISNUMBER(SEARCH("?1000",B473)),2,IF(ISNUMBER(SEARCH("??100",B473)),3,IF(ISNUMBER(SEARCH("???10",B473)),4,IF(ISNUMBER(SEARCH("??001",B473)),6,5))))))</f>
        <v>0</v>
      </c>
      <c r="C1081" s="10"/>
    </row>
    <row r="1082" spans="1:3">
      <c r="A1082" s="21">
        <v>451</v>
      </c>
      <c r="B1082" s="6">
        <f>INDEX('11:11'!$B$47:$G$47,IF(ISNUMBER(SEARCH("?0000",B474)),1,IF(ISNUMBER(SEARCH("?1000",B474)),2,IF(ISNUMBER(SEARCH("??100",B474)),3,IF(ISNUMBER(SEARCH("???10",B474)),4,IF(ISNUMBER(SEARCH("??001",B474)),6,5))))))</f>
        <v>0</v>
      </c>
      <c r="C1082" s="10"/>
    </row>
    <row r="1083" spans="1:3">
      <c r="A1083" s="21">
        <v>452</v>
      </c>
      <c r="B1083" s="6">
        <f>INDEX('11:11'!$B$47:$G$47,IF(ISNUMBER(SEARCH("?0000",B475)),1,IF(ISNUMBER(SEARCH("?1000",B475)),2,IF(ISNUMBER(SEARCH("??100",B475)),3,IF(ISNUMBER(SEARCH("???10",B475)),4,IF(ISNUMBER(SEARCH("??001",B475)),6,5))))))</f>
        <v>0</v>
      </c>
      <c r="C1083" s="10"/>
    </row>
    <row r="1084" spans="1:3">
      <c r="A1084" s="21">
        <v>453</v>
      </c>
      <c r="B1084" s="6">
        <f>INDEX('11:11'!$B$47:$G$47,IF(ISNUMBER(SEARCH("?0000",B476)),1,IF(ISNUMBER(SEARCH("?1000",B476)),2,IF(ISNUMBER(SEARCH("??100",B476)),3,IF(ISNUMBER(SEARCH("???10",B476)),4,IF(ISNUMBER(SEARCH("??001",B476)),6,5))))))</f>
        <v>0</v>
      </c>
      <c r="C1084" s="10"/>
    </row>
    <row r="1085" spans="1:3">
      <c r="A1085" s="21">
        <v>454</v>
      </c>
      <c r="B1085" s="6">
        <f>INDEX('11:11'!$B$47:$G$47,IF(ISNUMBER(SEARCH("?0000",B477)),1,IF(ISNUMBER(SEARCH("?1000",B477)),2,IF(ISNUMBER(SEARCH("??100",B477)),3,IF(ISNUMBER(SEARCH("???10",B477)),4,IF(ISNUMBER(SEARCH("??001",B477)),6,5))))))</f>
        <v>0</v>
      </c>
      <c r="C1085" s="10"/>
    </row>
    <row r="1086" spans="1:3">
      <c r="A1086" s="21">
        <v>455</v>
      </c>
      <c r="B1086" s="6">
        <f>INDEX('11:11'!$B$47:$G$47,IF(ISNUMBER(SEARCH("?0000",B478)),1,IF(ISNUMBER(SEARCH("?1000",B478)),2,IF(ISNUMBER(SEARCH("??100",B478)),3,IF(ISNUMBER(SEARCH("???10",B478)),4,IF(ISNUMBER(SEARCH("??001",B478)),6,5))))))</f>
        <v>0</v>
      </c>
      <c r="C1086" s="10"/>
    </row>
    <row r="1087" spans="1:3">
      <c r="A1087" s="21">
        <v>456</v>
      </c>
      <c r="B1087" s="6">
        <f>INDEX('11:11'!$B$47:$G$47,IF(ISNUMBER(SEARCH("?0000",B479)),1,IF(ISNUMBER(SEARCH("?1000",B479)),2,IF(ISNUMBER(SEARCH("??100",B479)),3,IF(ISNUMBER(SEARCH("???10",B479)),4,IF(ISNUMBER(SEARCH("??001",B479)),6,5))))))</f>
        <v>0</v>
      </c>
      <c r="C1087" s="10"/>
    </row>
    <row r="1088" spans="1:3">
      <c r="A1088" s="21">
        <v>457</v>
      </c>
      <c r="B1088" s="6">
        <f>INDEX('11:11'!$B$47:$G$47,IF(ISNUMBER(SEARCH("?0000",B480)),1,IF(ISNUMBER(SEARCH("?1000",B480)),2,IF(ISNUMBER(SEARCH("??100",B480)),3,IF(ISNUMBER(SEARCH("???10",B480)),4,IF(ISNUMBER(SEARCH("??001",B480)),6,5))))))</f>
        <v>0</v>
      </c>
      <c r="C1088" s="10"/>
    </row>
    <row r="1089" spans="1:3">
      <c r="A1089" s="21">
        <v>458</v>
      </c>
      <c r="B1089" s="6">
        <f>INDEX('11:11'!$B$47:$G$47,IF(ISNUMBER(SEARCH("?0000",B481)),1,IF(ISNUMBER(SEARCH("?1000",B481)),2,IF(ISNUMBER(SEARCH("??100",B481)),3,IF(ISNUMBER(SEARCH("???10",B481)),4,IF(ISNUMBER(SEARCH("??001",B481)),6,5))))))</f>
        <v>0</v>
      </c>
      <c r="C1089" s="10"/>
    </row>
    <row r="1090" spans="1:3">
      <c r="A1090" s="21">
        <v>459</v>
      </c>
      <c r="B1090" s="6">
        <f>INDEX('11:11'!$B$47:$G$47,IF(ISNUMBER(SEARCH("?0000",B482)),1,IF(ISNUMBER(SEARCH("?1000",B482)),2,IF(ISNUMBER(SEARCH("??100",B482)),3,IF(ISNUMBER(SEARCH("???10",B482)),4,IF(ISNUMBER(SEARCH("??001",B482)),6,5))))))</f>
        <v>0</v>
      </c>
      <c r="C1090" s="10"/>
    </row>
    <row r="1091" spans="1:3">
      <c r="A1091" s="21">
        <v>460</v>
      </c>
      <c r="B1091" s="6">
        <f>INDEX('11:11'!$B$47:$G$47,IF(ISNUMBER(SEARCH("?0000",B483)),1,IF(ISNUMBER(SEARCH("?1000",B483)),2,IF(ISNUMBER(SEARCH("??100",B483)),3,IF(ISNUMBER(SEARCH("???10",B483)),4,IF(ISNUMBER(SEARCH("??001",B483)),6,5))))))</f>
        <v>0</v>
      </c>
      <c r="C1091" s="10"/>
    </row>
    <row r="1092" spans="1:3">
      <c r="A1092" s="21">
        <v>461</v>
      </c>
      <c r="B1092" s="6">
        <f>INDEX('11:11'!$B$47:$G$47,IF(ISNUMBER(SEARCH("?0000",B484)),1,IF(ISNUMBER(SEARCH("?1000",B484)),2,IF(ISNUMBER(SEARCH("??100",B484)),3,IF(ISNUMBER(SEARCH("???10",B484)),4,IF(ISNUMBER(SEARCH("??001",B484)),6,5))))))</f>
        <v>0</v>
      </c>
      <c r="C1092" s="10"/>
    </row>
    <row r="1093" spans="1:3">
      <c r="A1093" s="21">
        <v>462</v>
      </c>
      <c r="B1093" s="6">
        <f>INDEX('11:11'!$B$47:$G$47,IF(ISNUMBER(SEARCH("?0000",B485)),1,IF(ISNUMBER(SEARCH("?1000",B485)),2,IF(ISNUMBER(SEARCH("??100",B485)),3,IF(ISNUMBER(SEARCH("???10",B485)),4,IF(ISNUMBER(SEARCH("??001",B485)),6,5))))))</f>
        <v>0</v>
      </c>
      <c r="C1093" s="10"/>
    </row>
    <row r="1094" spans="1:3">
      <c r="A1094" s="21">
        <v>463</v>
      </c>
      <c r="B1094" s="6">
        <f>INDEX('11:11'!$B$47:$G$47,IF(ISNUMBER(SEARCH("?0000",B486)),1,IF(ISNUMBER(SEARCH("?1000",B486)),2,IF(ISNUMBER(SEARCH("??100",B486)),3,IF(ISNUMBER(SEARCH("???10",B486)),4,IF(ISNUMBER(SEARCH("??001",B486)),6,5))))))</f>
        <v>0</v>
      </c>
      <c r="C1094" s="10"/>
    </row>
    <row r="1095" spans="1:3">
      <c r="A1095" s="21">
        <v>464</v>
      </c>
      <c r="B1095" s="6">
        <f>INDEX('11:11'!$B$47:$G$47,IF(ISNUMBER(SEARCH("?0000",B487)),1,IF(ISNUMBER(SEARCH("?1000",B487)),2,IF(ISNUMBER(SEARCH("??100",B487)),3,IF(ISNUMBER(SEARCH("???10",B487)),4,IF(ISNUMBER(SEARCH("??001",B487)),6,5))))))</f>
        <v>0</v>
      </c>
      <c r="C1095" s="10"/>
    </row>
    <row r="1096" spans="1:3">
      <c r="A1096" s="21">
        <v>465</v>
      </c>
      <c r="B1096" s="6">
        <f>INDEX('11:11'!$B$47:$G$47,IF(ISNUMBER(SEARCH("?0000",B488)),1,IF(ISNUMBER(SEARCH("?1000",B488)),2,IF(ISNUMBER(SEARCH("??100",B488)),3,IF(ISNUMBER(SEARCH("???10",B488)),4,IF(ISNUMBER(SEARCH("??001",B488)),6,5))))))</f>
        <v>0</v>
      </c>
      <c r="C1096" s="10"/>
    </row>
    <row r="1097" spans="1:3">
      <c r="A1097" s="21">
        <v>466</v>
      </c>
      <c r="B1097" s="6">
        <f>INDEX('11:11'!$B$47:$G$47,IF(ISNUMBER(SEARCH("?0000",B489)),1,IF(ISNUMBER(SEARCH("?1000",B489)),2,IF(ISNUMBER(SEARCH("??100",B489)),3,IF(ISNUMBER(SEARCH("???10",B489)),4,IF(ISNUMBER(SEARCH("??001",B489)),6,5))))))</f>
        <v>0</v>
      </c>
      <c r="C1097" s="10"/>
    </row>
    <row r="1098" spans="1:3">
      <c r="A1098" s="21">
        <v>467</v>
      </c>
      <c r="B1098" s="6">
        <f>INDEX('11:11'!$B$47:$G$47,IF(ISNUMBER(SEARCH("?0000",B490)),1,IF(ISNUMBER(SEARCH("?1000",B490)),2,IF(ISNUMBER(SEARCH("??100",B490)),3,IF(ISNUMBER(SEARCH("???10",B490)),4,IF(ISNUMBER(SEARCH("??001",B490)),6,5))))))</f>
        <v>0</v>
      </c>
      <c r="C1098" s="10"/>
    </row>
    <row r="1099" spans="1:3">
      <c r="A1099" s="21">
        <v>468</v>
      </c>
      <c r="B1099" s="6">
        <f>INDEX('11:11'!$B$47:$G$47,IF(ISNUMBER(SEARCH("?0000",B491)),1,IF(ISNUMBER(SEARCH("?1000",B491)),2,IF(ISNUMBER(SEARCH("??100",B491)),3,IF(ISNUMBER(SEARCH("???10",B491)),4,IF(ISNUMBER(SEARCH("??001",B491)),6,5))))))</f>
        <v>0</v>
      </c>
      <c r="C1099" s="10"/>
    </row>
    <row r="1100" spans="1:3">
      <c r="A1100" s="21">
        <v>469</v>
      </c>
      <c r="B1100" s="6">
        <f>INDEX('11:11'!$B$47:$G$47,IF(ISNUMBER(SEARCH("?0000",B492)),1,IF(ISNUMBER(SEARCH("?1000",B492)),2,IF(ISNUMBER(SEARCH("??100",B492)),3,IF(ISNUMBER(SEARCH("???10",B492)),4,IF(ISNUMBER(SEARCH("??001",B492)),6,5))))))</f>
        <v>0</v>
      </c>
      <c r="C1100" s="10"/>
    </row>
    <row r="1101" spans="1:3">
      <c r="A1101" s="21">
        <v>470</v>
      </c>
      <c r="B1101" s="6">
        <f>INDEX('11:11'!$B$47:$G$47,IF(ISNUMBER(SEARCH("?0000",B493)),1,IF(ISNUMBER(SEARCH("?1000",B493)),2,IF(ISNUMBER(SEARCH("??100",B493)),3,IF(ISNUMBER(SEARCH("???10",B493)),4,IF(ISNUMBER(SEARCH("??001",B493)),6,5))))))</f>
        <v>0</v>
      </c>
      <c r="C1101" s="10"/>
    </row>
    <row r="1102" spans="1:3">
      <c r="A1102" s="21">
        <v>471</v>
      </c>
      <c r="B1102" s="6">
        <f>INDEX('11:11'!$B$47:$G$47,IF(ISNUMBER(SEARCH("?0000",B494)),1,IF(ISNUMBER(SEARCH("?1000",B494)),2,IF(ISNUMBER(SEARCH("??100",B494)),3,IF(ISNUMBER(SEARCH("???10",B494)),4,IF(ISNUMBER(SEARCH("??001",B494)),6,5))))))</f>
        <v>0</v>
      </c>
      <c r="C1102" s="10"/>
    </row>
    <row r="1103" spans="1:3">
      <c r="A1103" s="21">
        <v>472</v>
      </c>
      <c r="B1103" s="6">
        <f>INDEX('11:11'!$B$47:$G$47,IF(ISNUMBER(SEARCH("?0000",B495)),1,IF(ISNUMBER(SEARCH("?1000",B495)),2,IF(ISNUMBER(SEARCH("??100",B495)),3,IF(ISNUMBER(SEARCH("???10",B495)),4,IF(ISNUMBER(SEARCH("??001",B495)),6,5))))))</f>
        <v>0</v>
      </c>
      <c r="C1103" s="10"/>
    </row>
    <row r="1104" spans="1:3">
      <c r="A1104" s="21">
        <v>473</v>
      </c>
      <c r="B1104" s="6">
        <f>INDEX('11:11'!$B$47:$G$47,IF(ISNUMBER(SEARCH("?0000",B496)),1,IF(ISNUMBER(SEARCH("?1000",B496)),2,IF(ISNUMBER(SEARCH("??100",B496)),3,IF(ISNUMBER(SEARCH("???10",B496)),4,IF(ISNUMBER(SEARCH("??001",B496)),6,5))))))</f>
        <v>0</v>
      </c>
      <c r="C1104" s="10"/>
    </row>
    <row r="1105" spans="1:3">
      <c r="A1105" s="21">
        <v>474</v>
      </c>
      <c r="B1105" s="6">
        <f>INDEX('11:11'!$B$47:$G$47,IF(ISNUMBER(SEARCH("?0000",B497)),1,IF(ISNUMBER(SEARCH("?1000",B497)),2,IF(ISNUMBER(SEARCH("??100",B497)),3,IF(ISNUMBER(SEARCH("???10",B497)),4,IF(ISNUMBER(SEARCH("??001",B497)),6,5))))))</f>
        <v>0</v>
      </c>
      <c r="C1105" s="10"/>
    </row>
    <row r="1106" spans="1:3">
      <c r="A1106" s="21">
        <v>475</v>
      </c>
      <c r="B1106" s="6">
        <f>INDEX('11:11'!$B$47:$G$47,IF(ISNUMBER(SEARCH("?0000",B498)),1,IF(ISNUMBER(SEARCH("?1000",B498)),2,IF(ISNUMBER(SEARCH("??100",B498)),3,IF(ISNUMBER(SEARCH("???10",B498)),4,IF(ISNUMBER(SEARCH("??001",B498)),6,5))))))</f>
        <v>0</v>
      </c>
      <c r="C1106" s="10"/>
    </row>
    <row r="1107" spans="1:3">
      <c r="A1107" s="21">
        <v>476</v>
      </c>
      <c r="B1107" s="6">
        <f>INDEX('11:11'!$B$47:$G$47,IF(ISNUMBER(SEARCH("?0000",B499)),1,IF(ISNUMBER(SEARCH("?1000",B499)),2,IF(ISNUMBER(SEARCH("??100",B499)),3,IF(ISNUMBER(SEARCH("???10",B499)),4,IF(ISNUMBER(SEARCH("??001",B499)),6,5))))))</f>
        <v>0</v>
      </c>
      <c r="C1107" s="10"/>
    </row>
    <row r="1108" spans="1:3">
      <c r="A1108" s="21">
        <v>477</v>
      </c>
      <c r="B1108" s="6">
        <f>INDEX('11:11'!$B$47:$G$47,IF(ISNUMBER(SEARCH("?0000",B500)),1,IF(ISNUMBER(SEARCH("?1000",B500)),2,IF(ISNUMBER(SEARCH("??100",B500)),3,IF(ISNUMBER(SEARCH("???10",B500)),4,IF(ISNUMBER(SEARCH("??001",B500)),6,5))))))</f>
        <v>0</v>
      </c>
      <c r="C1108" s="10"/>
    </row>
    <row r="1109" spans="1:3">
      <c r="A1109" s="21">
        <v>478</v>
      </c>
      <c r="B1109" s="6">
        <f>INDEX('11:11'!$B$47:$G$47,IF(ISNUMBER(SEARCH("?0000",B501)),1,IF(ISNUMBER(SEARCH("?1000",B501)),2,IF(ISNUMBER(SEARCH("??100",B501)),3,IF(ISNUMBER(SEARCH("???10",B501)),4,IF(ISNUMBER(SEARCH("??001",B501)),6,5))))))</f>
        <v>0</v>
      </c>
      <c r="C1109" s="10"/>
    </row>
    <row r="1110" spans="1:3">
      <c r="A1110" s="21">
        <v>479</v>
      </c>
      <c r="B1110" s="6">
        <f>INDEX('11:11'!$B$47:$G$47,IF(ISNUMBER(SEARCH("?0000",B502)),1,IF(ISNUMBER(SEARCH("?1000",B502)),2,IF(ISNUMBER(SEARCH("??100",B502)),3,IF(ISNUMBER(SEARCH("???10",B502)),4,IF(ISNUMBER(SEARCH("??001",B502)),6,5))))))</f>
        <v>0</v>
      </c>
      <c r="C1110" s="10"/>
    </row>
    <row r="1111" spans="1:3">
      <c r="A1111" s="21">
        <v>480</v>
      </c>
      <c r="B1111" s="6">
        <f>INDEX('11:11'!$B$47:$G$47,IF(ISNUMBER(SEARCH("?0000",B503)),1,IF(ISNUMBER(SEARCH("?1000",B503)),2,IF(ISNUMBER(SEARCH("??100",B503)),3,IF(ISNUMBER(SEARCH("???10",B503)),4,IF(ISNUMBER(SEARCH("??001",B503)),6,5))))))</f>
        <v>0</v>
      </c>
      <c r="C1111" s="10"/>
    </row>
    <row r="1112" spans="1:3">
      <c r="A1112" s="21">
        <v>481</v>
      </c>
      <c r="B1112" s="6">
        <f>INDEX('11:11'!$B$47:$G$47,IF(ISNUMBER(SEARCH("?0000",B504)),1,IF(ISNUMBER(SEARCH("?1000",B504)),2,IF(ISNUMBER(SEARCH("??100",B504)),3,IF(ISNUMBER(SEARCH("???10",B504)),4,IF(ISNUMBER(SEARCH("??001",B504)),6,5))))))</f>
        <v>0</v>
      </c>
      <c r="C1112" s="10"/>
    </row>
    <row r="1113" spans="1:3">
      <c r="A1113" s="21">
        <v>482</v>
      </c>
      <c r="B1113" s="6">
        <f>INDEX('11:11'!$B$47:$G$47,IF(ISNUMBER(SEARCH("?0000",B505)),1,IF(ISNUMBER(SEARCH("?1000",B505)),2,IF(ISNUMBER(SEARCH("??100",B505)),3,IF(ISNUMBER(SEARCH("???10",B505)),4,IF(ISNUMBER(SEARCH("??001",B505)),6,5))))))</f>
        <v>0</v>
      </c>
      <c r="C1113" s="10"/>
    </row>
    <row r="1114" spans="1:3">
      <c r="A1114" s="21">
        <v>483</v>
      </c>
      <c r="B1114" s="6">
        <f>INDEX('11:11'!$B$47:$G$47,IF(ISNUMBER(SEARCH("?0000",B506)),1,IF(ISNUMBER(SEARCH("?1000",B506)),2,IF(ISNUMBER(SEARCH("??100",B506)),3,IF(ISNUMBER(SEARCH("???10",B506)),4,IF(ISNUMBER(SEARCH("??001",B506)),6,5))))))</f>
        <v>0</v>
      </c>
      <c r="C1114" s="10"/>
    </row>
    <row r="1115" spans="1:3">
      <c r="A1115" s="21">
        <v>484</v>
      </c>
      <c r="B1115" s="6">
        <f>INDEX('11:11'!$B$47:$G$47,IF(ISNUMBER(SEARCH("?0000",B507)),1,IF(ISNUMBER(SEARCH("?1000",B507)),2,IF(ISNUMBER(SEARCH("??100",B507)),3,IF(ISNUMBER(SEARCH("???10",B507)),4,IF(ISNUMBER(SEARCH("??001",B507)),6,5))))))</f>
        <v>0</v>
      </c>
      <c r="C1115" s="10"/>
    </row>
    <row r="1116" spans="1:3">
      <c r="A1116" s="21">
        <v>485</v>
      </c>
      <c r="B1116" s="6">
        <f>INDEX('11:11'!$B$47:$G$47,IF(ISNUMBER(SEARCH("?0000",B508)),1,IF(ISNUMBER(SEARCH("?1000",B508)),2,IF(ISNUMBER(SEARCH("??100",B508)),3,IF(ISNUMBER(SEARCH("???10",B508)),4,IF(ISNUMBER(SEARCH("??001",B508)),6,5))))))</f>
        <v>0</v>
      </c>
      <c r="C1116" s="10"/>
    </row>
    <row r="1117" spans="1:3">
      <c r="A1117" s="21">
        <v>486</v>
      </c>
      <c r="B1117" s="6">
        <f>INDEX('11:11'!$B$47:$G$47,IF(ISNUMBER(SEARCH("?0000",B509)),1,IF(ISNUMBER(SEARCH("?1000",B509)),2,IF(ISNUMBER(SEARCH("??100",B509)),3,IF(ISNUMBER(SEARCH("???10",B509)),4,IF(ISNUMBER(SEARCH("??001",B509)),6,5))))))</f>
        <v>0</v>
      </c>
      <c r="C1117" s="10"/>
    </row>
    <row r="1118" spans="1:3">
      <c r="A1118" s="21">
        <v>487</v>
      </c>
      <c r="B1118" s="6">
        <f>INDEX('11:11'!$B$47:$G$47,IF(ISNUMBER(SEARCH("?0000",B510)),1,IF(ISNUMBER(SEARCH("?1000",B510)),2,IF(ISNUMBER(SEARCH("??100",B510)),3,IF(ISNUMBER(SEARCH("???10",B510)),4,IF(ISNUMBER(SEARCH("??001",B510)),6,5))))))</f>
        <v>0</v>
      </c>
      <c r="C1118" s="10"/>
    </row>
    <row r="1119" spans="1:3">
      <c r="A1119" s="21">
        <v>488</v>
      </c>
      <c r="B1119" s="6">
        <f>INDEX('11:11'!$B$47:$G$47,IF(ISNUMBER(SEARCH("?0000",B511)),1,IF(ISNUMBER(SEARCH("?1000",B511)),2,IF(ISNUMBER(SEARCH("??100",B511)),3,IF(ISNUMBER(SEARCH("???10",B511)),4,IF(ISNUMBER(SEARCH("??001",B511)),6,5))))))</f>
        <v>0</v>
      </c>
      <c r="C1119" s="10"/>
    </row>
    <row r="1120" spans="1:3">
      <c r="A1120" s="21">
        <v>489</v>
      </c>
      <c r="B1120" s="6">
        <f>INDEX('11:11'!$B$47:$G$47,IF(ISNUMBER(SEARCH("?0000",B512)),1,IF(ISNUMBER(SEARCH("?1000",B512)),2,IF(ISNUMBER(SEARCH("??100",B512)),3,IF(ISNUMBER(SEARCH("???10",B512)),4,IF(ISNUMBER(SEARCH("??001",B512)),6,5))))))</f>
        <v>0</v>
      </c>
      <c r="C1120" s="10"/>
    </row>
    <row r="1121" spans="1:3">
      <c r="A1121" s="21">
        <v>490</v>
      </c>
      <c r="B1121" s="6">
        <f>INDEX('11:11'!$B$47:$G$47,IF(ISNUMBER(SEARCH("?0000",B513)),1,IF(ISNUMBER(SEARCH("?1000",B513)),2,IF(ISNUMBER(SEARCH("??100",B513)),3,IF(ISNUMBER(SEARCH("???10",B513)),4,IF(ISNUMBER(SEARCH("??001",B513)),6,5))))))</f>
        <v>0</v>
      </c>
      <c r="C1121" s="10"/>
    </row>
    <row r="1122" spans="1:3">
      <c r="A1122" s="21">
        <v>491</v>
      </c>
      <c r="B1122" s="6">
        <f>INDEX('11:11'!$B$47:$G$47,IF(ISNUMBER(SEARCH("?0000",B514)),1,IF(ISNUMBER(SEARCH("?1000",B514)),2,IF(ISNUMBER(SEARCH("??100",B514)),3,IF(ISNUMBER(SEARCH("???10",B514)),4,IF(ISNUMBER(SEARCH("??001",B514)),6,5))))))</f>
        <v>0</v>
      </c>
      <c r="C1122" s="10"/>
    </row>
    <row r="1123" spans="1:3">
      <c r="A1123" s="21">
        <v>492</v>
      </c>
      <c r="B1123" s="6">
        <f>INDEX('11:11'!$B$47:$G$47,IF(ISNUMBER(SEARCH("?0000",B515)),1,IF(ISNUMBER(SEARCH("?1000",B515)),2,IF(ISNUMBER(SEARCH("??100",B515)),3,IF(ISNUMBER(SEARCH("???10",B515)),4,IF(ISNUMBER(SEARCH("??001",B515)),6,5))))))</f>
        <v>0</v>
      </c>
      <c r="C1123" s="10"/>
    </row>
    <row r="1124" spans="1:3">
      <c r="A1124" s="21">
        <v>493</v>
      </c>
      <c r="B1124" s="6">
        <f>INDEX('11:11'!$B$47:$G$47,IF(ISNUMBER(SEARCH("?0000",B516)),1,IF(ISNUMBER(SEARCH("?1000",B516)),2,IF(ISNUMBER(SEARCH("??100",B516)),3,IF(ISNUMBER(SEARCH("???10",B516)),4,IF(ISNUMBER(SEARCH("??001",B516)),6,5))))))</f>
        <v>0</v>
      </c>
      <c r="C1124" s="10"/>
    </row>
    <row r="1125" spans="1:3">
      <c r="A1125" s="21">
        <v>494</v>
      </c>
      <c r="B1125" s="6">
        <f>INDEX('11:11'!$B$47:$G$47,IF(ISNUMBER(SEARCH("?0000",B517)),1,IF(ISNUMBER(SEARCH("?1000",B517)),2,IF(ISNUMBER(SEARCH("??100",B517)),3,IF(ISNUMBER(SEARCH("???10",B517)),4,IF(ISNUMBER(SEARCH("??001",B517)),6,5))))))</f>
        <v>0</v>
      </c>
      <c r="C1125" s="10"/>
    </row>
    <row r="1126" spans="1:3">
      <c r="A1126" s="21">
        <v>495</v>
      </c>
      <c r="B1126" s="6">
        <f>INDEX('11:11'!$B$47:$G$47,IF(ISNUMBER(SEARCH("?0000",B518)),1,IF(ISNUMBER(SEARCH("?1000",B518)),2,IF(ISNUMBER(SEARCH("??100",B518)),3,IF(ISNUMBER(SEARCH("???10",B518)),4,IF(ISNUMBER(SEARCH("??001",B518)),6,5))))))</f>
        <v>0</v>
      </c>
      <c r="C1126" s="10"/>
    </row>
    <row r="1127" spans="1:3">
      <c r="A1127" s="21">
        <v>496</v>
      </c>
      <c r="B1127" s="6">
        <f>INDEX('11:11'!$B$47:$G$47,IF(ISNUMBER(SEARCH("?0000",B519)),1,IF(ISNUMBER(SEARCH("?1000",B519)),2,IF(ISNUMBER(SEARCH("??100",B519)),3,IF(ISNUMBER(SEARCH("???10",B519)),4,IF(ISNUMBER(SEARCH("??001",B519)),6,5))))))</f>
        <v>0</v>
      </c>
      <c r="C1127" s="10"/>
    </row>
    <row r="1128" spans="1:3">
      <c r="A1128" s="21">
        <v>497</v>
      </c>
      <c r="B1128" s="6">
        <f>INDEX('11:11'!$B$47:$G$47,IF(ISNUMBER(SEARCH("?0000",B520)),1,IF(ISNUMBER(SEARCH("?1000",B520)),2,IF(ISNUMBER(SEARCH("??100",B520)),3,IF(ISNUMBER(SEARCH("???10",B520)),4,IF(ISNUMBER(SEARCH("??001",B520)),6,5))))))</f>
        <v>0</v>
      </c>
      <c r="C1128" s="10"/>
    </row>
    <row r="1129" spans="1:3">
      <c r="A1129" s="21">
        <v>498</v>
      </c>
      <c r="B1129" s="6">
        <f>INDEX('11:11'!$B$47:$G$47,IF(ISNUMBER(SEARCH("?0000",B521)),1,IF(ISNUMBER(SEARCH("?1000",B521)),2,IF(ISNUMBER(SEARCH("??100",B521)),3,IF(ISNUMBER(SEARCH("???10",B521)),4,IF(ISNUMBER(SEARCH("??001",B521)),6,5))))))</f>
        <v>0</v>
      </c>
      <c r="C1129" s="10"/>
    </row>
    <row r="1130" spans="1:3">
      <c r="A1130" s="21">
        <v>499</v>
      </c>
      <c r="B1130" s="6">
        <f>INDEX('11:11'!$B$47:$G$47,IF(ISNUMBER(SEARCH("?0000",B522)),1,IF(ISNUMBER(SEARCH("?1000",B522)),2,IF(ISNUMBER(SEARCH("??100",B522)),3,IF(ISNUMBER(SEARCH("???10",B522)),4,IF(ISNUMBER(SEARCH("??001",B522)),6,5))))))</f>
        <v>0</v>
      </c>
      <c r="C1130" s="10"/>
    </row>
    <row r="1131" spans="1:3">
      <c r="A1131" s="21">
        <v>500</v>
      </c>
      <c r="B1131" s="6">
        <f>INDEX('11:11'!$B$47:$G$47,IF(ISNUMBER(SEARCH("?0000",B523)),1,IF(ISNUMBER(SEARCH("?1000",B523)),2,IF(ISNUMBER(SEARCH("??100",B523)),3,IF(ISNUMBER(SEARCH("???10",B523)),4,IF(ISNUMBER(SEARCH("??001",B523)),6,5))))))</f>
        <v>0</v>
      </c>
      <c r="C1131" s="10"/>
    </row>
    <row r="1132" spans="1:3">
      <c r="A1132" s="21">
        <v>501</v>
      </c>
      <c r="B1132" s="6">
        <f>INDEX('11:11'!$B$47:$G$47,IF(ISNUMBER(SEARCH("?0000",B524)),1,IF(ISNUMBER(SEARCH("?1000",B524)),2,IF(ISNUMBER(SEARCH("??100",B524)),3,IF(ISNUMBER(SEARCH("???10",B524)),4,IF(ISNUMBER(SEARCH("??001",B524)),6,5))))))</f>
        <v>0</v>
      </c>
      <c r="C1132" s="10"/>
    </row>
    <row r="1133" spans="1:3">
      <c r="A1133" s="21">
        <v>502</v>
      </c>
      <c r="B1133" s="6">
        <f>INDEX('11:11'!$B$47:$G$47,IF(ISNUMBER(SEARCH("?0000",B525)),1,IF(ISNUMBER(SEARCH("?1000",B525)),2,IF(ISNUMBER(SEARCH("??100",B525)),3,IF(ISNUMBER(SEARCH("???10",B525)),4,IF(ISNUMBER(SEARCH("??001",B525)),6,5))))))</f>
        <v>0</v>
      </c>
      <c r="C1133" s="10"/>
    </row>
    <row r="1134" spans="1:3">
      <c r="A1134" s="21">
        <v>503</v>
      </c>
      <c r="B1134" s="6">
        <f>INDEX('11:11'!$B$47:$G$47,IF(ISNUMBER(SEARCH("?0000",B526)),1,IF(ISNUMBER(SEARCH("?1000",B526)),2,IF(ISNUMBER(SEARCH("??100",B526)),3,IF(ISNUMBER(SEARCH("???10",B526)),4,IF(ISNUMBER(SEARCH("??001",B526)),6,5))))))</f>
        <v>0</v>
      </c>
      <c r="C1134" s="10"/>
    </row>
    <row r="1135" spans="1:3">
      <c r="A1135" s="21">
        <v>504</v>
      </c>
      <c r="B1135" s="6">
        <f>INDEX('11:11'!$B$47:$G$47,IF(ISNUMBER(SEARCH("?0000",B527)),1,IF(ISNUMBER(SEARCH("?1000",B527)),2,IF(ISNUMBER(SEARCH("??100",B527)),3,IF(ISNUMBER(SEARCH("???10",B527)),4,IF(ISNUMBER(SEARCH("??001",B527)),6,5))))))</f>
        <v>0</v>
      </c>
      <c r="C1135" s="10"/>
    </row>
    <row r="1136" spans="1:3">
      <c r="A1136" s="21">
        <v>505</v>
      </c>
      <c r="B1136" s="6">
        <f>INDEX('11:11'!$B$47:$G$47,IF(ISNUMBER(SEARCH("?0000",B528)),1,IF(ISNUMBER(SEARCH("?1000",B528)),2,IF(ISNUMBER(SEARCH("??100",B528)),3,IF(ISNUMBER(SEARCH("???10",B528)),4,IF(ISNUMBER(SEARCH("??001",B528)),6,5))))))</f>
        <v>0</v>
      </c>
      <c r="C1136" s="10"/>
    </row>
    <row r="1137" spans="1:3">
      <c r="A1137" s="21">
        <v>506</v>
      </c>
      <c r="B1137" s="6">
        <f>INDEX('11:11'!$B$47:$G$47,IF(ISNUMBER(SEARCH("?0000",B529)),1,IF(ISNUMBER(SEARCH("?1000",B529)),2,IF(ISNUMBER(SEARCH("??100",B529)),3,IF(ISNUMBER(SEARCH("???10",B529)),4,IF(ISNUMBER(SEARCH("??001",B529)),6,5))))))</f>
        <v>0</v>
      </c>
      <c r="C1137" s="10"/>
    </row>
    <row r="1138" spans="1:3">
      <c r="A1138" s="21">
        <v>507</v>
      </c>
      <c r="B1138" s="6">
        <f>INDEX('11:11'!$B$47:$G$47,IF(ISNUMBER(SEARCH("?0000",B530)),1,IF(ISNUMBER(SEARCH("?1000",B530)),2,IF(ISNUMBER(SEARCH("??100",B530)),3,IF(ISNUMBER(SEARCH("???10",B530)),4,IF(ISNUMBER(SEARCH("??001",B530)),6,5))))))</f>
        <v>0</v>
      </c>
      <c r="C1138" s="10"/>
    </row>
    <row r="1139" spans="1:3">
      <c r="A1139" s="21">
        <v>508</v>
      </c>
      <c r="B1139" s="6">
        <f>INDEX('11:11'!$B$47:$G$47,IF(ISNUMBER(SEARCH("?0000",B531)),1,IF(ISNUMBER(SEARCH("?1000",B531)),2,IF(ISNUMBER(SEARCH("??100",B531)),3,IF(ISNUMBER(SEARCH("???10",B531)),4,IF(ISNUMBER(SEARCH("??001",B531)),6,5))))))</f>
        <v>0</v>
      </c>
      <c r="C1139" s="10"/>
    </row>
    <row r="1140" spans="1:3">
      <c r="A1140" s="21">
        <v>509</v>
      </c>
      <c r="B1140" s="6">
        <f>INDEX('11:11'!$B$47:$G$47,IF(ISNUMBER(SEARCH("?0000",B532)),1,IF(ISNUMBER(SEARCH("?1000",B532)),2,IF(ISNUMBER(SEARCH("??100",B532)),3,IF(ISNUMBER(SEARCH("???10",B532)),4,IF(ISNUMBER(SEARCH("??001",B532)),6,5))))))</f>
        <v>0</v>
      </c>
      <c r="C1140" s="10"/>
    </row>
    <row r="1141" spans="1:3">
      <c r="A1141" s="21">
        <v>510</v>
      </c>
      <c r="B1141" s="6">
        <f>INDEX('11:11'!$B$47:$G$47,IF(ISNUMBER(SEARCH("?0000",B533)),1,IF(ISNUMBER(SEARCH("?1000",B533)),2,IF(ISNUMBER(SEARCH("??100",B533)),3,IF(ISNUMBER(SEARCH("???10",B533)),4,IF(ISNUMBER(SEARCH("??001",B533)),6,5))))))</f>
        <v>0</v>
      </c>
      <c r="C1141" s="10"/>
    </row>
    <row r="1142" spans="1:3">
      <c r="A1142" s="21">
        <v>511</v>
      </c>
      <c r="B1142" s="6">
        <f>INDEX('11:11'!$B$47:$G$47,IF(ISNUMBER(SEARCH("?0000",B534)),1,IF(ISNUMBER(SEARCH("?1000",B534)),2,IF(ISNUMBER(SEARCH("??100",B534)),3,IF(ISNUMBER(SEARCH("???10",B534)),4,IF(ISNUMBER(SEARCH("??001",B534)),6,5))))))</f>
        <v>0</v>
      </c>
      <c r="C1142" s="10"/>
    </row>
    <row r="1143" spans="1:3">
      <c r="A1143" s="21">
        <v>512</v>
      </c>
      <c r="B1143" s="6">
        <f>INDEX('11:11'!$B$47:$G$47,IF(ISNUMBER(SEARCH("?0000",B535)),1,IF(ISNUMBER(SEARCH("?1000",B535)),2,IF(ISNUMBER(SEARCH("??100",B535)),3,IF(ISNUMBER(SEARCH("???10",B535)),4,IF(ISNUMBER(SEARCH("??001",B535)),6,5))))))</f>
        <v>0</v>
      </c>
      <c r="C1143" s="10"/>
    </row>
    <row r="1144" spans="1:3">
      <c r="A1144" s="21">
        <v>513</v>
      </c>
      <c r="B1144" s="6">
        <f>INDEX('11:11'!$B$47:$G$47,IF(ISNUMBER(SEARCH("?0000",B536)),1,IF(ISNUMBER(SEARCH("?1000",B536)),2,IF(ISNUMBER(SEARCH("??100",B536)),3,IF(ISNUMBER(SEARCH("???10",B536)),4,IF(ISNUMBER(SEARCH("??001",B536)),6,5))))))</f>
        <v>0</v>
      </c>
      <c r="C1144" s="10"/>
    </row>
    <row r="1145" spans="1:3">
      <c r="A1145" s="21">
        <v>514</v>
      </c>
      <c r="B1145" s="6">
        <f>INDEX('11:11'!$B$47:$G$47,IF(ISNUMBER(SEARCH("?0000",B537)),1,IF(ISNUMBER(SEARCH("?1000",B537)),2,IF(ISNUMBER(SEARCH("??100",B537)),3,IF(ISNUMBER(SEARCH("???10",B537)),4,IF(ISNUMBER(SEARCH("??001",B537)),6,5))))))</f>
        <v>0</v>
      </c>
      <c r="C1145" s="10"/>
    </row>
    <row r="1146" spans="1:3">
      <c r="A1146" s="21">
        <v>515</v>
      </c>
      <c r="B1146" s="6">
        <f>INDEX('11:11'!$B$47:$G$47,IF(ISNUMBER(SEARCH("?0000",B538)),1,IF(ISNUMBER(SEARCH("?1000",B538)),2,IF(ISNUMBER(SEARCH("??100",B538)),3,IF(ISNUMBER(SEARCH("???10",B538)),4,IF(ISNUMBER(SEARCH("??001",B538)),6,5))))))</f>
        <v>0</v>
      </c>
      <c r="C1146" s="10"/>
    </row>
    <row r="1147" spans="1:3">
      <c r="A1147" s="21">
        <v>516</v>
      </c>
      <c r="B1147" s="6">
        <f>INDEX('11:11'!$B$47:$G$47,IF(ISNUMBER(SEARCH("?0000",B539)),1,IF(ISNUMBER(SEARCH("?1000",B539)),2,IF(ISNUMBER(SEARCH("??100",B539)),3,IF(ISNUMBER(SEARCH("???10",B539)),4,IF(ISNUMBER(SEARCH("??001",B539)),6,5))))))</f>
        <v>0</v>
      </c>
      <c r="C1147" s="10"/>
    </row>
    <row r="1148" spans="1:3">
      <c r="A1148" s="21">
        <v>517</v>
      </c>
      <c r="B1148" s="6">
        <f>INDEX('11:11'!$B$47:$G$47,IF(ISNUMBER(SEARCH("?0000",B540)),1,IF(ISNUMBER(SEARCH("?1000",B540)),2,IF(ISNUMBER(SEARCH("??100",B540)),3,IF(ISNUMBER(SEARCH("???10",B540)),4,IF(ISNUMBER(SEARCH("??001",B540)),6,5))))))</f>
        <v>0</v>
      </c>
      <c r="C1148" s="10"/>
    </row>
    <row r="1149" spans="1:3">
      <c r="A1149" s="21">
        <v>518</v>
      </c>
      <c r="B1149" s="6">
        <f>INDEX('11:11'!$B$47:$G$47,IF(ISNUMBER(SEARCH("?0000",B541)),1,IF(ISNUMBER(SEARCH("?1000",B541)),2,IF(ISNUMBER(SEARCH("??100",B541)),3,IF(ISNUMBER(SEARCH("???10",B541)),4,IF(ISNUMBER(SEARCH("??001",B541)),6,5))))))</f>
        <v>0</v>
      </c>
      <c r="C1149" s="10"/>
    </row>
    <row r="1150" spans="1:3">
      <c r="A1150" s="21">
        <v>519</v>
      </c>
      <c r="B1150" s="6">
        <f>INDEX('11:11'!$B$47:$G$47,IF(ISNUMBER(SEARCH("?0000",B542)),1,IF(ISNUMBER(SEARCH("?1000",B542)),2,IF(ISNUMBER(SEARCH("??100",B542)),3,IF(ISNUMBER(SEARCH("???10",B542)),4,IF(ISNUMBER(SEARCH("??001",B542)),6,5))))))</f>
        <v>0</v>
      </c>
      <c r="C1150" s="10"/>
    </row>
    <row r="1151" spans="1:3">
      <c r="A1151" s="21">
        <v>520</v>
      </c>
      <c r="B1151" s="6">
        <f>INDEX('11:11'!$B$47:$G$47,IF(ISNUMBER(SEARCH("?0000",B543)),1,IF(ISNUMBER(SEARCH("?1000",B543)),2,IF(ISNUMBER(SEARCH("??100",B543)),3,IF(ISNUMBER(SEARCH("???10",B543)),4,IF(ISNUMBER(SEARCH("??001",B543)),6,5))))))</f>
        <v>0</v>
      </c>
      <c r="C1151" s="10"/>
    </row>
    <row r="1152" spans="1:3">
      <c r="A1152" s="21">
        <v>521</v>
      </c>
      <c r="B1152" s="6">
        <f>INDEX('11:11'!$B$47:$G$47,IF(ISNUMBER(SEARCH("?0000",B544)),1,IF(ISNUMBER(SEARCH("?1000",B544)),2,IF(ISNUMBER(SEARCH("??100",B544)),3,IF(ISNUMBER(SEARCH("???10",B544)),4,IF(ISNUMBER(SEARCH("??001",B544)),6,5))))))</f>
        <v>0</v>
      </c>
      <c r="C1152" s="10"/>
    </row>
    <row r="1153" spans="1:3">
      <c r="A1153" s="21">
        <v>522</v>
      </c>
      <c r="B1153" s="6">
        <f>INDEX('11:11'!$B$47:$G$47,IF(ISNUMBER(SEARCH("?0000",B545)),1,IF(ISNUMBER(SEARCH("?1000",B545)),2,IF(ISNUMBER(SEARCH("??100",B545)),3,IF(ISNUMBER(SEARCH("???10",B545)),4,IF(ISNUMBER(SEARCH("??001",B545)),6,5))))))</f>
        <v>0</v>
      </c>
      <c r="C1153" s="10"/>
    </row>
    <row r="1154" spans="1:3">
      <c r="A1154" s="21">
        <v>523</v>
      </c>
      <c r="B1154" s="6">
        <f>INDEX('11:11'!$B$47:$G$47,IF(ISNUMBER(SEARCH("?0000",B546)),1,IF(ISNUMBER(SEARCH("?1000",B546)),2,IF(ISNUMBER(SEARCH("??100",B546)),3,IF(ISNUMBER(SEARCH("???10",B546)),4,IF(ISNUMBER(SEARCH("??001",B546)),6,5))))))</f>
        <v>0</v>
      </c>
      <c r="C1154" s="10"/>
    </row>
    <row r="1155" spans="1:3">
      <c r="A1155" s="21">
        <v>524</v>
      </c>
      <c r="B1155" s="6">
        <f>INDEX('11:11'!$B$47:$G$47,IF(ISNUMBER(SEARCH("?0000",B547)),1,IF(ISNUMBER(SEARCH("?1000",B547)),2,IF(ISNUMBER(SEARCH("??100",B547)),3,IF(ISNUMBER(SEARCH("???10",B547)),4,IF(ISNUMBER(SEARCH("??001",B547)),6,5))))))</f>
        <v>0</v>
      </c>
      <c r="C1155" s="10"/>
    </row>
    <row r="1156" spans="1:3">
      <c r="A1156" s="21">
        <v>525</v>
      </c>
      <c r="B1156" s="6">
        <f>INDEX('11:11'!$B$47:$G$47,IF(ISNUMBER(SEARCH("?0000",B548)),1,IF(ISNUMBER(SEARCH("?1000",B548)),2,IF(ISNUMBER(SEARCH("??100",B548)),3,IF(ISNUMBER(SEARCH("???10",B548)),4,IF(ISNUMBER(SEARCH("??001",B548)),6,5))))))</f>
        <v>0</v>
      </c>
      <c r="C1156" s="10"/>
    </row>
    <row r="1157" spans="1:3">
      <c r="A1157" s="21">
        <v>526</v>
      </c>
      <c r="B1157" s="6">
        <f>INDEX('11:11'!$B$47:$G$47,IF(ISNUMBER(SEARCH("?0000",B549)),1,IF(ISNUMBER(SEARCH("?1000",B549)),2,IF(ISNUMBER(SEARCH("??100",B549)),3,IF(ISNUMBER(SEARCH("???10",B549)),4,IF(ISNUMBER(SEARCH("??001",B549)),6,5))))))</f>
        <v>0</v>
      </c>
      <c r="C1157" s="10"/>
    </row>
    <row r="1158" spans="1:3">
      <c r="A1158" s="21">
        <v>527</v>
      </c>
      <c r="B1158" s="6">
        <f>INDEX('11:11'!$B$47:$G$47,IF(ISNUMBER(SEARCH("?0000",B550)),1,IF(ISNUMBER(SEARCH("?1000",B550)),2,IF(ISNUMBER(SEARCH("??100",B550)),3,IF(ISNUMBER(SEARCH("???10",B550)),4,IF(ISNUMBER(SEARCH("??001",B550)),6,5))))))</f>
        <v>0</v>
      </c>
      <c r="C1158" s="10"/>
    </row>
    <row r="1159" spans="1:3">
      <c r="A1159" s="21">
        <v>528</v>
      </c>
      <c r="B1159" s="6">
        <f>INDEX('11:11'!$B$47:$G$47,IF(ISNUMBER(SEARCH("?0000",B551)),1,IF(ISNUMBER(SEARCH("?1000",B551)),2,IF(ISNUMBER(SEARCH("??100",B551)),3,IF(ISNUMBER(SEARCH("???10",B551)),4,IF(ISNUMBER(SEARCH("??001",B551)),6,5))))))</f>
        <v>0</v>
      </c>
      <c r="C1159" s="10"/>
    </row>
    <row r="1160" spans="1:3">
      <c r="A1160" s="21">
        <v>529</v>
      </c>
      <c r="B1160" s="6">
        <f>INDEX('11:11'!$B$47:$G$47,IF(ISNUMBER(SEARCH("?0000",B552)),1,IF(ISNUMBER(SEARCH("?1000",B552)),2,IF(ISNUMBER(SEARCH("??100",B552)),3,IF(ISNUMBER(SEARCH("???10",B552)),4,IF(ISNUMBER(SEARCH("??001",B552)),6,5))))))</f>
        <v>0</v>
      </c>
      <c r="C1160" s="10"/>
    </row>
    <row r="1161" spans="1:3">
      <c r="A1161" s="21">
        <v>530</v>
      </c>
      <c r="B1161" s="6">
        <f>INDEX('11:11'!$B$47:$G$47,IF(ISNUMBER(SEARCH("?0000",B553)),1,IF(ISNUMBER(SEARCH("?1000",B553)),2,IF(ISNUMBER(SEARCH("??100",B553)),3,IF(ISNUMBER(SEARCH("???10",B553)),4,IF(ISNUMBER(SEARCH("??001",B553)),6,5))))))</f>
        <v>0</v>
      </c>
      <c r="C1161" s="10"/>
    </row>
    <row r="1162" spans="1:3">
      <c r="A1162" s="21">
        <v>531</v>
      </c>
      <c r="B1162" s="6">
        <f>INDEX('11:11'!$B$47:$G$47,IF(ISNUMBER(SEARCH("?0000",B554)),1,IF(ISNUMBER(SEARCH("?1000",B554)),2,IF(ISNUMBER(SEARCH("??100",B554)),3,IF(ISNUMBER(SEARCH("???10",B554)),4,IF(ISNUMBER(SEARCH("??001",B554)),6,5))))))</f>
        <v>0</v>
      </c>
      <c r="C1162" s="10"/>
    </row>
    <row r="1163" spans="1:3">
      <c r="A1163" s="21">
        <v>532</v>
      </c>
      <c r="B1163" s="6">
        <f>INDEX('11:11'!$B$47:$G$47,IF(ISNUMBER(SEARCH("?0000",B555)),1,IF(ISNUMBER(SEARCH("?1000",B555)),2,IF(ISNUMBER(SEARCH("??100",B555)),3,IF(ISNUMBER(SEARCH("???10",B555)),4,IF(ISNUMBER(SEARCH("??001",B555)),6,5))))))</f>
        <v>0</v>
      </c>
      <c r="C1163" s="10"/>
    </row>
    <row r="1164" spans="1:3">
      <c r="A1164" s="21">
        <v>533</v>
      </c>
      <c r="B1164" s="6">
        <f>INDEX('11:11'!$B$47:$G$47,IF(ISNUMBER(SEARCH("?0000",B556)),1,IF(ISNUMBER(SEARCH("?1000",B556)),2,IF(ISNUMBER(SEARCH("??100",B556)),3,IF(ISNUMBER(SEARCH("???10",B556)),4,IF(ISNUMBER(SEARCH("??001",B556)),6,5))))))</f>
        <v>0</v>
      </c>
      <c r="C1164" s="10"/>
    </row>
    <row r="1165" spans="1:3">
      <c r="A1165" s="21">
        <v>534</v>
      </c>
      <c r="B1165" s="6">
        <f>INDEX('11:11'!$B$47:$G$47,IF(ISNUMBER(SEARCH("?0000",B557)),1,IF(ISNUMBER(SEARCH("?1000",B557)),2,IF(ISNUMBER(SEARCH("??100",B557)),3,IF(ISNUMBER(SEARCH("???10",B557)),4,IF(ISNUMBER(SEARCH("??001",B557)),6,5))))))</f>
        <v>0</v>
      </c>
      <c r="C1165" s="10"/>
    </row>
    <row r="1166" spans="1:3">
      <c r="A1166" s="21">
        <v>535</v>
      </c>
      <c r="B1166" s="6">
        <f>INDEX('11:11'!$B$47:$G$47,IF(ISNUMBER(SEARCH("?0000",B558)),1,IF(ISNUMBER(SEARCH("?1000",B558)),2,IF(ISNUMBER(SEARCH("??100",B558)),3,IF(ISNUMBER(SEARCH("???10",B558)),4,IF(ISNUMBER(SEARCH("??001",B558)),6,5))))))</f>
        <v>0</v>
      </c>
      <c r="C1166" s="10"/>
    </row>
    <row r="1167" spans="1:3">
      <c r="A1167" s="21">
        <v>536</v>
      </c>
      <c r="B1167" s="6">
        <f>INDEX('11:11'!$B$47:$G$47,IF(ISNUMBER(SEARCH("?0000",B559)),1,IF(ISNUMBER(SEARCH("?1000",B559)),2,IF(ISNUMBER(SEARCH("??100",B559)),3,IF(ISNUMBER(SEARCH("???10",B559)),4,IF(ISNUMBER(SEARCH("??001",B559)),6,5))))))</f>
        <v>0</v>
      </c>
      <c r="C1167" s="10"/>
    </row>
    <row r="1168" spans="1:3">
      <c r="A1168" s="21">
        <v>537</v>
      </c>
      <c r="B1168" s="6">
        <f>INDEX('11:11'!$B$47:$G$47,IF(ISNUMBER(SEARCH("?0000",B560)),1,IF(ISNUMBER(SEARCH("?1000",B560)),2,IF(ISNUMBER(SEARCH("??100",B560)),3,IF(ISNUMBER(SEARCH("???10",B560)),4,IF(ISNUMBER(SEARCH("??001",B560)),6,5))))))</f>
        <v>0</v>
      </c>
      <c r="C1168" s="10"/>
    </row>
    <row r="1169" spans="1:3">
      <c r="A1169" s="21">
        <v>538</v>
      </c>
      <c r="B1169" s="6">
        <f>INDEX('11:11'!$B$47:$G$47,IF(ISNUMBER(SEARCH("?0000",B561)),1,IF(ISNUMBER(SEARCH("?1000",B561)),2,IF(ISNUMBER(SEARCH("??100",B561)),3,IF(ISNUMBER(SEARCH("???10",B561)),4,IF(ISNUMBER(SEARCH("??001",B561)),6,5))))))</f>
        <v>0</v>
      </c>
      <c r="C1169" s="10"/>
    </row>
    <row r="1170" spans="1:3">
      <c r="A1170" s="21">
        <v>539</v>
      </c>
      <c r="B1170" s="6">
        <f>INDEX('11:11'!$B$47:$G$47,IF(ISNUMBER(SEARCH("?0000",B562)),1,IF(ISNUMBER(SEARCH("?1000",B562)),2,IF(ISNUMBER(SEARCH("??100",B562)),3,IF(ISNUMBER(SEARCH("???10",B562)),4,IF(ISNUMBER(SEARCH("??001",B562)),6,5))))))</f>
        <v>0</v>
      </c>
      <c r="C1170" s="10"/>
    </row>
    <row r="1171" spans="1:3">
      <c r="A1171" s="21">
        <v>540</v>
      </c>
      <c r="B1171" s="6">
        <f>INDEX('11:11'!$B$47:$G$47,IF(ISNUMBER(SEARCH("?0000",B563)),1,IF(ISNUMBER(SEARCH("?1000",B563)),2,IF(ISNUMBER(SEARCH("??100",B563)),3,IF(ISNUMBER(SEARCH("???10",B563)),4,IF(ISNUMBER(SEARCH("??001",B563)),6,5))))))</f>
        <v>0</v>
      </c>
      <c r="C1171" s="10"/>
    </row>
    <row r="1172" spans="1:3">
      <c r="A1172" s="21">
        <v>541</v>
      </c>
      <c r="B1172" s="6">
        <f>INDEX('11:11'!$B$47:$G$47,IF(ISNUMBER(SEARCH("?0000",B564)),1,IF(ISNUMBER(SEARCH("?1000",B564)),2,IF(ISNUMBER(SEARCH("??100",B564)),3,IF(ISNUMBER(SEARCH("???10",B564)),4,IF(ISNUMBER(SEARCH("??001",B564)),6,5))))))</f>
        <v>0</v>
      </c>
      <c r="C1172" s="10"/>
    </row>
    <row r="1173" spans="1:3">
      <c r="A1173" s="21">
        <v>542</v>
      </c>
      <c r="B1173" s="6">
        <f>INDEX('11:11'!$B$47:$G$47,IF(ISNUMBER(SEARCH("?0000",B565)),1,IF(ISNUMBER(SEARCH("?1000",B565)),2,IF(ISNUMBER(SEARCH("??100",B565)),3,IF(ISNUMBER(SEARCH("???10",B565)),4,IF(ISNUMBER(SEARCH("??001",B565)),6,5))))))</f>
        <v>0</v>
      </c>
      <c r="C1173" s="10"/>
    </row>
    <row r="1174" spans="1:3">
      <c r="A1174" s="21">
        <v>543</v>
      </c>
      <c r="B1174" s="6">
        <f>INDEX('11:11'!$B$47:$G$47,IF(ISNUMBER(SEARCH("?0000",B566)),1,IF(ISNUMBER(SEARCH("?1000",B566)),2,IF(ISNUMBER(SEARCH("??100",B566)),3,IF(ISNUMBER(SEARCH("???10",B566)),4,IF(ISNUMBER(SEARCH("??001",B566)),6,5))))))</f>
        <v>0</v>
      </c>
      <c r="C1174" s="10"/>
    </row>
    <row r="1175" spans="1:3">
      <c r="A1175" s="21">
        <v>544</v>
      </c>
      <c r="B1175" s="6">
        <f>INDEX('11:11'!$B$47:$G$47,IF(ISNUMBER(SEARCH("?0000",B567)),1,IF(ISNUMBER(SEARCH("?1000",B567)),2,IF(ISNUMBER(SEARCH("??100",B567)),3,IF(ISNUMBER(SEARCH("???10",B567)),4,IF(ISNUMBER(SEARCH("??001",B567)),6,5))))))</f>
        <v>0</v>
      </c>
      <c r="C1175" s="10"/>
    </row>
    <row r="1176" spans="1:3">
      <c r="A1176" s="21">
        <v>545</v>
      </c>
      <c r="B1176" s="6">
        <f>INDEX('11:11'!$B$47:$G$47,IF(ISNUMBER(SEARCH("?0000",B568)),1,IF(ISNUMBER(SEARCH("?1000",B568)),2,IF(ISNUMBER(SEARCH("??100",B568)),3,IF(ISNUMBER(SEARCH("???10",B568)),4,IF(ISNUMBER(SEARCH("??001",B568)),6,5))))))</f>
        <v>0</v>
      </c>
      <c r="C1176" s="10"/>
    </row>
    <row r="1177" spans="1:3">
      <c r="A1177" s="21">
        <v>546</v>
      </c>
      <c r="B1177" s="6">
        <f>INDEX('11:11'!$B$47:$G$47,IF(ISNUMBER(SEARCH("?0000",B569)),1,IF(ISNUMBER(SEARCH("?1000",B569)),2,IF(ISNUMBER(SEARCH("??100",B569)),3,IF(ISNUMBER(SEARCH("???10",B569)),4,IF(ISNUMBER(SEARCH("??001",B569)),6,5))))))</f>
        <v>0</v>
      </c>
      <c r="C1177" s="10"/>
    </row>
    <row r="1178" spans="1:3">
      <c r="A1178" s="21">
        <v>547</v>
      </c>
      <c r="B1178" s="6">
        <f>INDEX('11:11'!$B$47:$G$47,IF(ISNUMBER(SEARCH("?0000",B570)),1,IF(ISNUMBER(SEARCH("?1000",B570)),2,IF(ISNUMBER(SEARCH("??100",B570)),3,IF(ISNUMBER(SEARCH("???10",B570)),4,IF(ISNUMBER(SEARCH("??001",B570)),6,5))))))</f>
        <v>0</v>
      </c>
      <c r="C1178" s="10"/>
    </row>
    <row r="1179" spans="1:3">
      <c r="A1179" s="21">
        <v>548</v>
      </c>
      <c r="B1179" s="6">
        <f>INDEX('11:11'!$B$47:$G$47,IF(ISNUMBER(SEARCH("?0000",B571)),1,IF(ISNUMBER(SEARCH("?1000",B571)),2,IF(ISNUMBER(SEARCH("??100",B571)),3,IF(ISNUMBER(SEARCH("???10",B571)),4,IF(ISNUMBER(SEARCH("??001",B571)),6,5))))))</f>
        <v>0</v>
      </c>
      <c r="C1179" s="10"/>
    </row>
    <row r="1180" spans="1:3">
      <c r="A1180" s="21">
        <v>549</v>
      </c>
      <c r="B1180" s="6">
        <f>INDEX('11:11'!$B$47:$G$47,IF(ISNUMBER(SEARCH("?0000",B572)),1,IF(ISNUMBER(SEARCH("?1000",B572)),2,IF(ISNUMBER(SEARCH("??100",B572)),3,IF(ISNUMBER(SEARCH("???10",B572)),4,IF(ISNUMBER(SEARCH("??001",B572)),6,5))))))</f>
        <v>0</v>
      </c>
      <c r="C1180" s="10"/>
    </row>
    <row r="1181" spans="1:3">
      <c r="A1181" s="21">
        <v>550</v>
      </c>
      <c r="B1181" s="6">
        <f>INDEX('11:11'!$B$47:$G$47,IF(ISNUMBER(SEARCH("?0000",B573)),1,IF(ISNUMBER(SEARCH("?1000",B573)),2,IF(ISNUMBER(SEARCH("??100",B573)),3,IF(ISNUMBER(SEARCH("???10",B573)),4,IF(ISNUMBER(SEARCH("??001",B573)),6,5))))))</f>
        <v>0</v>
      </c>
      <c r="C1181" s="10"/>
    </row>
    <row r="1182" spans="1:3">
      <c r="A1182" s="21">
        <v>551</v>
      </c>
      <c r="B1182" s="6">
        <f>INDEX('11:11'!$B$47:$G$47,IF(ISNUMBER(SEARCH("?0000",B574)),1,IF(ISNUMBER(SEARCH("?1000",B574)),2,IF(ISNUMBER(SEARCH("??100",B574)),3,IF(ISNUMBER(SEARCH("???10",B574)),4,IF(ISNUMBER(SEARCH("??001",B574)),6,5))))))</f>
        <v>0</v>
      </c>
      <c r="C1182" s="10"/>
    </row>
    <row r="1183" spans="1:3">
      <c r="A1183" s="21">
        <v>552</v>
      </c>
      <c r="B1183" s="6">
        <f>INDEX('11:11'!$B$47:$G$47,IF(ISNUMBER(SEARCH("?0000",B575)),1,IF(ISNUMBER(SEARCH("?1000",B575)),2,IF(ISNUMBER(SEARCH("??100",B575)),3,IF(ISNUMBER(SEARCH("???10",B575)),4,IF(ISNUMBER(SEARCH("??001",B575)),6,5))))))</f>
        <v>0</v>
      </c>
      <c r="C1183" s="10"/>
    </row>
    <row r="1184" spans="1:3">
      <c r="A1184" s="21">
        <v>553</v>
      </c>
      <c r="B1184" s="6">
        <f>INDEX('11:11'!$B$47:$G$47,IF(ISNUMBER(SEARCH("?0000",B576)),1,IF(ISNUMBER(SEARCH("?1000",B576)),2,IF(ISNUMBER(SEARCH("??100",B576)),3,IF(ISNUMBER(SEARCH("???10",B576)),4,IF(ISNUMBER(SEARCH("??001",B576)),6,5))))))</f>
        <v>0</v>
      </c>
      <c r="C1184" s="10"/>
    </row>
    <row r="1185" spans="1:3">
      <c r="A1185" s="21">
        <v>554</v>
      </c>
      <c r="B1185" s="6">
        <f>INDEX('11:11'!$B$47:$G$47,IF(ISNUMBER(SEARCH("?0000",B577)),1,IF(ISNUMBER(SEARCH("?1000",B577)),2,IF(ISNUMBER(SEARCH("??100",B577)),3,IF(ISNUMBER(SEARCH("???10",B577)),4,IF(ISNUMBER(SEARCH("??001",B577)),6,5))))))</f>
        <v>0</v>
      </c>
      <c r="C1185" s="10"/>
    </row>
    <row r="1186" spans="1:3">
      <c r="A1186" s="21">
        <v>555</v>
      </c>
      <c r="B1186" s="6">
        <f>INDEX('11:11'!$B$47:$G$47,IF(ISNUMBER(SEARCH("?0000",B578)),1,IF(ISNUMBER(SEARCH("?1000",B578)),2,IF(ISNUMBER(SEARCH("??100",B578)),3,IF(ISNUMBER(SEARCH("???10",B578)),4,IF(ISNUMBER(SEARCH("??001",B578)),6,5))))))</f>
        <v>0</v>
      </c>
      <c r="C1186" s="10"/>
    </row>
    <row r="1187" spans="1:3">
      <c r="A1187" s="21">
        <v>556</v>
      </c>
      <c r="B1187" s="6">
        <f>INDEX('11:11'!$B$47:$G$47,IF(ISNUMBER(SEARCH("?0000",B579)),1,IF(ISNUMBER(SEARCH("?1000",B579)),2,IF(ISNUMBER(SEARCH("??100",B579)),3,IF(ISNUMBER(SEARCH("???10",B579)),4,IF(ISNUMBER(SEARCH("??001",B579)),6,5))))))</f>
        <v>0</v>
      </c>
      <c r="C1187" s="10"/>
    </row>
    <row r="1188" spans="1:3">
      <c r="A1188" s="21">
        <v>557</v>
      </c>
      <c r="B1188" s="6">
        <f>INDEX('11:11'!$B$47:$G$47,IF(ISNUMBER(SEARCH("?0000",B580)),1,IF(ISNUMBER(SEARCH("?1000",B580)),2,IF(ISNUMBER(SEARCH("??100",B580)),3,IF(ISNUMBER(SEARCH("???10",B580)),4,IF(ISNUMBER(SEARCH("??001",B580)),6,5))))))</f>
        <v>0</v>
      </c>
      <c r="C1188" s="10"/>
    </row>
    <row r="1189" spans="1:3">
      <c r="A1189" s="21">
        <v>558</v>
      </c>
      <c r="B1189" s="6">
        <f>INDEX('11:11'!$B$47:$G$47,IF(ISNUMBER(SEARCH("?0000",B581)),1,IF(ISNUMBER(SEARCH("?1000",B581)),2,IF(ISNUMBER(SEARCH("??100",B581)),3,IF(ISNUMBER(SEARCH("???10",B581)),4,IF(ISNUMBER(SEARCH("??001",B581)),6,5))))))</f>
        <v>0</v>
      </c>
      <c r="C1189" s="10"/>
    </row>
    <row r="1190" spans="1:3">
      <c r="A1190" s="21">
        <v>559</v>
      </c>
      <c r="B1190" s="6">
        <f>INDEX('11:11'!$B$47:$G$47,IF(ISNUMBER(SEARCH("?0000",B582)),1,IF(ISNUMBER(SEARCH("?1000",B582)),2,IF(ISNUMBER(SEARCH("??100",B582)),3,IF(ISNUMBER(SEARCH("???10",B582)),4,IF(ISNUMBER(SEARCH("??001",B582)),6,5))))))</f>
        <v>0</v>
      </c>
      <c r="C1190" s="10"/>
    </row>
    <row r="1191" spans="1:3">
      <c r="A1191" s="21">
        <v>560</v>
      </c>
      <c r="B1191" s="6">
        <f>INDEX('11:11'!$B$47:$G$47,IF(ISNUMBER(SEARCH("?0000",B583)),1,IF(ISNUMBER(SEARCH("?1000",B583)),2,IF(ISNUMBER(SEARCH("??100",B583)),3,IF(ISNUMBER(SEARCH("???10",B583)),4,IF(ISNUMBER(SEARCH("??001",B583)),6,5))))))</f>
        <v>0</v>
      </c>
      <c r="C1191" s="10"/>
    </row>
    <row r="1192" spans="1:3">
      <c r="A1192" s="21">
        <v>561</v>
      </c>
      <c r="B1192" s="6">
        <f>INDEX('11:11'!$B$47:$G$47,IF(ISNUMBER(SEARCH("?0000",B584)),1,IF(ISNUMBER(SEARCH("?1000",B584)),2,IF(ISNUMBER(SEARCH("??100",B584)),3,IF(ISNUMBER(SEARCH("???10",B584)),4,IF(ISNUMBER(SEARCH("??001",B584)),6,5))))))</f>
        <v>0</v>
      </c>
      <c r="C1192" s="10"/>
    </row>
    <row r="1193" spans="1:3">
      <c r="A1193" s="21">
        <v>562</v>
      </c>
      <c r="B1193" s="6">
        <f>INDEX('11:11'!$B$47:$G$47,IF(ISNUMBER(SEARCH("?0000",B585)),1,IF(ISNUMBER(SEARCH("?1000",B585)),2,IF(ISNUMBER(SEARCH("??100",B585)),3,IF(ISNUMBER(SEARCH("???10",B585)),4,IF(ISNUMBER(SEARCH("??001",B585)),6,5))))))</f>
        <v>0</v>
      </c>
      <c r="C1193" s="10"/>
    </row>
    <row r="1194" spans="1:3">
      <c r="A1194" s="21">
        <v>563</v>
      </c>
      <c r="B1194" s="6">
        <f>INDEX('11:11'!$B$47:$G$47,IF(ISNUMBER(SEARCH("?0000",B586)),1,IF(ISNUMBER(SEARCH("?1000",B586)),2,IF(ISNUMBER(SEARCH("??100",B586)),3,IF(ISNUMBER(SEARCH("???10",B586)),4,IF(ISNUMBER(SEARCH("??001",B586)),6,5))))))</f>
        <v>0</v>
      </c>
      <c r="C1194" s="10"/>
    </row>
    <row r="1195" spans="1:3">
      <c r="A1195" s="21">
        <v>564</v>
      </c>
      <c r="B1195" s="6">
        <f>INDEX('11:11'!$B$47:$G$47,IF(ISNUMBER(SEARCH("?0000",B587)),1,IF(ISNUMBER(SEARCH("?1000",B587)),2,IF(ISNUMBER(SEARCH("??100",B587)),3,IF(ISNUMBER(SEARCH("???10",B587)),4,IF(ISNUMBER(SEARCH("??001",B587)),6,5))))))</f>
        <v>0</v>
      </c>
      <c r="C1195" s="10"/>
    </row>
    <row r="1196" spans="1:3">
      <c r="A1196" s="21">
        <v>565</v>
      </c>
      <c r="B1196" s="6">
        <f>INDEX('11:11'!$B$47:$G$47,IF(ISNUMBER(SEARCH("?0000",B588)),1,IF(ISNUMBER(SEARCH("?1000",B588)),2,IF(ISNUMBER(SEARCH("??100",B588)),3,IF(ISNUMBER(SEARCH("???10",B588)),4,IF(ISNUMBER(SEARCH("??001",B588)),6,5))))))</f>
        <v>0</v>
      </c>
      <c r="C1196" s="10"/>
    </row>
    <row r="1197" spans="1:3">
      <c r="A1197" s="21">
        <v>566</v>
      </c>
      <c r="B1197" s="6">
        <f>INDEX('11:11'!$B$47:$G$47,IF(ISNUMBER(SEARCH("?0000",B589)),1,IF(ISNUMBER(SEARCH("?1000",B589)),2,IF(ISNUMBER(SEARCH("??100",B589)),3,IF(ISNUMBER(SEARCH("???10",B589)),4,IF(ISNUMBER(SEARCH("??001",B589)),6,5))))))</f>
        <v>0</v>
      </c>
      <c r="C1197" s="10"/>
    </row>
    <row r="1198" spans="1:3">
      <c r="A1198" s="21">
        <v>567</v>
      </c>
      <c r="B1198" s="6">
        <f>INDEX('11:11'!$B$47:$G$47,IF(ISNUMBER(SEARCH("?0000",B590)),1,IF(ISNUMBER(SEARCH("?1000",B590)),2,IF(ISNUMBER(SEARCH("??100",B590)),3,IF(ISNUMBER(SEARCH("???10",B590)),4,IF(ISNUMBER(SEARCH("??001",B590)),6,5))))))</f>
        <v>0</v>
      </c>
      <c r="C1198" s="10"/>
    </row>
    <row r="1199" spans="1:3">
      <c r="A1199" s="21">
        <v>568</v>
      </c>
      <c r="B1199" s="6">
        <f>INDEX('11:11'!$B$47:$G$47,IF(ISNUMBER(SEARCH("?0000",B591)),1,IF(ISNUMBER(SEARCH("?1000",B591)),2,IF(ISNUMBER(SEARCH("??100",B591)),3,IF(ISNUMBER(SEARCH("???10",B591)),4,IF(ISNUMBER(SEARCH("??001",B591)),6,5))))))</f>
        <v>0</v>
      </c>
      <c r="C1199" s="10"/>
    </row>
    <row r="1200" spans="1:3">
      <c r="A1200" s="21">
        <v>569</v>
      </c>
      <c r="B1200" s="6">
        <f>INDEX('11:11'!$B$47:$G$47,IF(ISNUMBER(SEARCH("?0000",B592)),1,IF(ISNUMBER(SEARCH("?1000",B592)),2,IF(ISNUMBER(SEARCH("??100",B592)),3,IF(ISNUMBER(SEARCH("???10",B592)),4,IF(ISNUMBER(SEARCH("??001",B592)),6,5))))))</f>
        <v>0</v>
      </c>
      <c r="C1200" s="10"/>
    </row>
    <row r="1201" spans="1:3">
      <c r="A1201" s="21">
        <v>570</v>
      </c>
      <c r="B1201" s="6">
        <f>INDEX('11:11'!$B$47:$G$47,IF(ISNUMBER(SEARCH("?0000",B593)),1,IF(ISNUMBER(SEARCH("?1000",B593)),2,IF(ISNUMBER(SEARCH("??100",B593)),3,IF(ISNUMBER(SEARCH("???10",B593)),4,IF(ISNUMBER(SEARCH("??001",B593)),6,5))))))</f>
        <v>0</v>
      </c>
      <c r="C1201" s="10"/>
    </row>
    <row r="1202" spans="1:3">
      <c r="A1202" s="21">
        <v>571</v>
      </c>
      <c r="B1202" s="6">
        <f>INDEX('11:11'!$B$47:$G$47,IF(ISNUMBER(SEARCH("?0000",B594)),1,IF(ISNUMBER(SEARCH("?1000",B594)),2,IF(ISNUMBER(SEARCH("??100",B594)),3,IF(ISNUMBER(SEARCH("???10",B594)),4,IF(ISNUMBER(SEARCH("??001",B594)),6,5))))))</f>
        <v>0</v>
      </c>
      <c r="C1202" s="10"/>
    </row>
    <row r="1203" spans="1:3">
      <c r="A1203" s="21">
        <v>572</v>
      </c>
      <c r="B1203" s="6">
        <f>INDEX('11:11'!$B$47:$G$47,IF(ISNUMBER(SEARCH("?0000",B595)),1,IF(ISNUMBER(SEARCH("?1000",B595)),2,IF(ISNUMBER(SEARCH("??100",B595)),3,IF(ISNUMBER(SEARCH("???10",B595)),4,IF(ISNUMBER(SEARCH("??001",B595)),6,5))))))</f>
        <v>0</v>
      </c>
      <c r="C1203" s="10"/>
    </row>
    <row r="1204" spans="1:3">
      <c r="A1204" s="21">
        <v>573</v>
      </c>
      <c r="B1204" s="6">
        <f>INDEX('11:11'!$B$47:$G$47,IF(ISNUMBER(SEARCH("?0000",B596)),1,IF(ISNUMBER(SEARCH("?1000",B596)),2,IF(ISNUMBER(SEARCH("??100",B596)),3,IF(ISNUMBER(SEARCH("???10",B596)),4,IF(ISNUMBER(SEARCH("??001",B596)),6,5))))))</f>
        <v>0</v>
      </c>
      <c r="C1204" s="10"/>
    </row>
    <row r="1205" spans="1:3">
      <c r="A1205" s="21">
        <v>574</v>
      </c>
      <c r="B1205" s="6">
        <f>INDEX('11:11'!$B$47:$G$47,IF(ISNUMBER(SEARCH("?0000",B597)),1,IF(ISNUMBER(SEARCH("?1000",B597)),2,IF(ISNUMBER(SEARCH("??100",B597)),3,IF(ISNUMBER(SEARCH("???10",B597)),4,IF(ISNUMBER(SEARCH("??001",B597)),6,5))))))</f>
        <v>0</v>
      </c>
      <c r="C1205" s="10"/>
    </row>
    <row r="1206" spans="1:3">
      <c r="A1206" s="21">
        <v>575</v>
      </c>
      <c r="B1206" s="6">
        <f>INDEX('11:11'!$B$47:$G$47,IF(ISNUMBER(SEARCH("?0000",B598)),1,IF(ISNUMBER(SEARCH("?1000",B598)),2,IF(ISNUMBER(SEARCH("??100",B598)),3,IF(ISNUMBER(SEARCH("???10",B598)),4,IF(ISNUMBER(SEARCH("??001",B598)),6,5))))))</f>
        <v>0</v>
      </c>
      <c r="C1206" s="10"/>
    </row>
    <row r="1207" spans="1:3">
      <c r="A1207" s="21">
        <v>576</v>
      </c>
      <c r="B1207" s="6">
        <f>INDEX('11:11'!$B$47:$G$47,IF(ISNUMBER(SEARCH("?0000",B599)),1,IF(ISNUMBER(SEARCH("?1000",B599)),2,IF(ISNUMBER(SEARCH("??100",B599)),3,IF(ISNUMBER(SEARCH("???10",B599)),4,IF(ISNUMBER(SEARCH("??001",B599)),6,5))))))</f>
        <v>0</v>
      </c>
      <c r="C1207" s="10"/>
    </row>
    <row r="1208" spans="1:3">
      <c r="A1208" s="21">
        <v>577</v>
      </c>
      <c r="B1208" s="6">
        <f>INDEX('11:11'!$B$47:$G$47,IF(ISNUMBER(SEARCH("?0000",B600)),1,IF(ISNUMBER(SEARCH("?1000",B600)),2,IF(ISNUMBER(SEARCH("??100",B600)),3,IF(ISNUMBER(SEARCH("???10",B600)),4,IF(ISNUMBER(SEARCH("??001",B600)),6,5))))))</f>
        <v>0</v>
      </c>
      <c r="C1208" s="10"/>
    </row>
    <row r="1209" spans="1:3">
      <c r="A1209" s="21">
        <v>578</v>
      </c>
      <c r="B1209" s="6">
        <f>INDEX('11:11'!$B$47:$G$47,IF(ISNUMBER(SEARCH("?0000",B601)),1,IF(ISNUMBER(SEARCH("?1000",B601)),2,IF(ISNUMBER(SEARCH("??100",B601)),3,IF(ISNUMBER(SEARCH("???10",B601)),4,IF(ISNUMBER(SEARCH("??001",B601)),6,5))))))</f>
        <v>0</v>
      </c>
      <c r="C1209" s="10"/>
    </row>
    <row r="1210" spans="1:3">
      <c r="A1210" s="21">
        <v>579</v>
      </c>
      <c r="B1210" s="6">
        <f>INDEX('11:11'!$B$47:$G$47,IF(ISNUMBER(SEARCH("?0000",B602)),1,IF(ISNUMBER(SEARCH("?1000",B602)),2,IF(ISNUMBER(SEARCH("??100",B602)),3,IF(ISNUMBER(SEARCH("???10",B602)),4,IF(ISNUMBER(SEARCH("??001",B602)),6,5))))))</f>
        <v>0</v>
      </c>
      <c r="C1210" s="10"/>
    </row>
    <row r="1211" spans="1:3">
      <c r="A1211" s="21">
        <v>580</v>
      </c>
      <c r="B1211" s="6">
        <f>INDEX('11:11'!$B$47:$G$47,IF(ISNUMBER(SEARCH("?0000",B603)),1,IF(ISNUMBER(SEARCH("?1000",B603)),2,IF(ISNUMBER(SEARCH("??100",B603)),3,IF(ISNUMBER(SEARCH("???10",B603)),4,IF(ISNUMBER(SEARCH("??001",B603)),6,5))))))</f>
        <v>0</v>
      </c>
      <c r="C1211" s="10"/>
    </row>
    <row r="1212" spans="1:3">
      <c r="A1212" s="21">
        <v>581</v>
      </c>
      <c r="B1212" s="6">
        <f>INDEX('11:11'!$B$47:$G$47,IF(ISNUMBER(SEARCH("?0000",B604)),1,IF(ISNUMBER(SEARCH("?1000",B604)),2,IF(ISNUMBER(SEARCH("??100",B604)),3,IF(ISNUMBER(SEARCH("???10",B604)),4,IF(ISNUMBER(SEARCH("??001",B604)),6,5))))))</f>
        <v>0</v>
      </c>
      <c r="C1212" s="10"/>
    </row>
    <row r="1213" spans="1:3">
      <c r="A1213" s="21">
        <v>582</v>
      </c>
      <c r="B1213" s="6">
        <f>INDEX('11:11'!$B$47:$G$47,IF(ISNUMBER(SEARCH("?0000",B605)),1,IF(ISNUMBER(SEARCH("?1000",B605)),2,IF(ISNUMBER(SEARCH("??100",B605)),3,IF(ISNUMBER(SEARCH("???10",B605)),4,IF(ISNUMBER(SEARCH("??001",B605)),6,5))))))</f>
        <v>0</v>
      </c>
      <c r="C1213" s="10"/>
    </row>
    <row r="1214" spans="1:3">
      <c r="A1214" s="21">
        <v>583</v>
      </c>
      <c r="B1214" s="6">
        <f>INDEX('11:11'!$B$47:$G$47,IF(ISNUMBER(SEARCH("?0000",B606)),1,IF(ISNUMBER(SEARCH("?1000",B606)),2,IF(ISNUMBER(SEARCH("??100",B606)),3,IF(ISNUMBER(SEARCH("???10",B606)),4,IF(ISNUMBER(SEARCH("??001",B606)),6,5))))))</f>
        <v>0</v>
      </c>
      <c r="C1214" s="10"/>
    </row>
    <row r="1215" spans="1:3">
      <c r="A1215" s="21">
        <v>584</v>
      </c>
      <c r="B1215" s="6">
        <f>INDEX('11:11'!$B$47:$G$47,IF(ISNUMBER(SEARCH("?0000",B607)),1,IF(ISNUMBER(SEARCH("?1000",B607)),2,IF(ISNUMBER(SEARCH("??100",B607)),3,IF(ISNUMBER(SEARCH("???10",B607)),4,IF(ISNUMBER(SEARCH("??001",B607)),6,5))))))</f>
        <v>0</v>
      </c>
      <c r="C1215" s="10"/>
    </row>
    <row r="1216" spans="1:3">
      <c r="A1216" s="21">
        <v>585</v>
      </c>
      <c r="B1216" s="6">
        <f>INDEX('11:11'!$B$47:$G$47,IF(ISNUMBER(SEARCH("?0000",B608)),1,IF(ISNUMBER(SEARCH("?1000",B608)),2,IF(ISNUMBER(SEARCH("??100",B608)),3,IF(ISNUMBER(SEARCH("???10",B608)),4,IF(ISNUMBER(SEARCH("??001",B608)),6,5))))))</f>
        <v>0</v>
      </c>
      <c r="C1216" s="10"/>
    </row>
    <row r="1217" spans="1:3">
      <c r="A1217" s="21">
        <v>586</v>
      </c>
      <c r="B1217" s="6">
        <f>INDEX('11:11'!$B$47:$G$47,IF(ISNUMBER(SEARCH("?0000",B609)),1,IF(ISNUMBER(SEARCH("?1000",B609)),2,IF(ISNUMBER(SEARCH("??100",B609)),3,IF(ISNUMBER(SEARCH("???10",B609)),4,IF(ISNUMBER(SEARCH("??001",B609)),6,5))))))</f>
        <v>0</v>
      </c>
      <c r="C1217" s="10"/>
    </row>
    <row r="1218" spans="1:3">
      <c r="A1218" s="21">
        <v>587</v>
      </c>
      <c r="B1218" s="6">
        <f>INDEX('11:11'!$B$47:$G$47,IF(ISNUMBER(SEARCH("?0000",B610)),1,IF(ISNUMBER(SEARCH("?1000",B610)),2,IF(ISNUMBER(SEARCH("??100",B610)),3,IF(ISNUMBER(SEARCH("???10",B610)),4,IF(ISNUMBER(SEARCH("??001",B610)),6,5))))))</f>
        <v>0</v>
      </c>
      <c r="C1218" s="10"/>
    </row>
    <row r="1219" spans="1:3">
      <c r="A1219" s="21">
        <v>588</v>
      </c>
      <c r="B1219" s="6">
        <f>INDEX('11:11'!$B$47:$G$47,IF(ISNUMBER(SEARCH("?0000",B611)),1,IF(ISNUMBER(SEARCH("?1000",B611)),2,IF(ISNUMBER(SEARCH("??100",B611)),3,IF(ISNUMBER(SEARCH("???10",B611)),4,IF(ISNUMBER(SEARCH("??001",B611)),6,5))))))</f>
        <v>0</v>
      </c>
      <c r="C1219" s="10"/>
    </row>
    <row r="1220" spans="1:3">
      <c r="A1220" s="21">
        <v>589</v>
      </c>
      <c r="B1220" s="6">
        <f>INDEX('11:11'!$B$47:$G$47,IF(ISNUMBER(SEARCH("?0000",B612)),1,IF(ISNUMBER(SEARCH("?1000",B612)),2,IF(ISNUMBER(SEARCH("??100",B612)),3,IF(ISNUMBER(SEARCH("???10",B612)),4,IF(ISNUMBER(SEARCH("??001",B612)),6,5))))))</f>
        <v>0</v>
      </c>
      <c r="C1220" s="10"/>
    </row>
    <row r="1221" spans="1:3">
      <c r="A1221" s="21">
        <v>590</v>
      </c>
      <c r="B1221" s="6">
        <f>INDEX('11:11'!$B$47:$G$47,IF(ISNUMBER(SEARCH("?0000",B613)),1,IF(ISNUMBER(SEARCH("?1000",B613)),2,IF(ISNUMBER(SEARCH("??100",B613)),3,IF(ISNUMBER(SEARCH("???10",B613)),4,IF(ISNUMBER(SEARCH("??001",B613)),6,5))))))</f>
        <v>0</v>
      </c>
      <c r="C1221" s="10"/>
    </row>
    <row r="1222" spans="1:3">
      <c r="A1222" s="21">
        <v>591</v>
      </c>
      <c r="B1222" s="6">
        <f>INDEX('11:11'!$B$47:$G$47,IF(ISNUMBER(SEARCH("?0000",B614)),1,IF(ISNUMBER(SEARCH("?1000",B614)),2,IF(ISNUMBER(SEARCH("??100",B614)),3,IF(ISNUMBER(SEARCH("???10",B614)),4,IF(ISNUMBER(SEARCH("??001",B614)),6,5))))))</f>
        <v>0</v>
      </c>
      <c r="C1222" s="10"/>
    </row>
    <row r="1223" spans="1:3">
      <c r="A1223" s="21">
        <v>592</v>
      </c>
      <c r="B1223" s="6">
        <f>INDEX('11:11'!$B$47:$G$47,IF(ISNUMBER(SEARCH("?0000",B615)),1,IF(ISNUMBER(SEARCH("?1000",B615)),2,IF(ISNUMBER(SEARCH("??100",B615)),3,IF(ISNUMBER(SEARCH("???10",B615)),4,IF(ISNUMBER(SEARCH("??001",B615)),6,5))))))</f>
        <v>0</v>
      </c>
      <c r="C1223" s="10"/>
    </row>
    <row r="1224" spans="1:3">
      <c r="A1224" s="21">
        <v>593</v>
      </c>
      <c r="B1224" s="6">
        <f>INDEX('11:11'!$B$47:$G$47,IF(ISNUMBER(SEARCH("?0000",B616)),1,IF(ISNUMBER(SEARCH("?1000",B616)),2,IF(ISNUMBER(SEARCH("??100",B616)),3,IF(ISNUMBER(SEARCH("???10",B616)),4,IF(ISNUMBER(SEARCH("??001",B616)),6,5))))))</f>
        <v>0</v>
      </c>
      <c r="C1224" s="10"/>
    </row>
    <row r="1225" spans="1:3">
      <c r="A1225" s="21">
        <v>594</v>
      </c>
      <c r="B1225" s="6">
        <f>INDEX('11:11'!$B$47:$G$47,IF(ISNUMBER(SEARCH("?0000",B617)),1,IF(ISNUMBER(SEARCH("?1000",B617)),2,IF(ISNUMBER(SEARCH("??100",B617)),3,IF(ISNUMBER(SEARCH("???10",B617)),4,IF(ISNUMBER(SEARCH("??001",B617)),6,5))))))</f>
        <v>0</v>
      </c>
      <c r="C1225" s="10"/>
    </row>
    <row r="1226" spans="1:3">
      <c r="A1226" s="21">
        <v>595</v>
      </c>
      <c r="B1226" s="6">
        <f>INDEX('11:11'!$B$47:$G$47,IF(ISNUMBER(SEARCH("?0000",B618)),1,IF(ISNUMBER(SEARCH("?1000",B618)),2,IF(ISNUMBER(SEARCH("??100",B618)),3,IF(ISNUMBER(SEARCH("???10",B618)),4,IF(ISNUMBER(SEARCH("??001",B618)),6,5))))))</f>
        <v>0</v>
      </c>
      <c r="C1226" s="10"/>
    </row>
    <row r="1227" spans="1:3">
      <c r="A1227" s="21">
        <v>596</v>
      </c>
      <c r="B1227" s="6">
        <f>INDEX('11:11'!$B$47:$G$47,IF(ISNUMBER(SEARCH("?0000",B619)),1,IF(ISNUMBER(SEARCH("?1000",B619)),2,IF(ISNUMBER(SEARCH("??100",B619)),3,IF(ISNUMBER(SEARCH("???10",B619)),4,IF(ISNUMBER(SEARCH("??001",B619)),6,5))))))</f>
        <v>0</v>
      </c>
      <c r="C1227" s="10"/>
    </row>
    <row r="1228" spans="1:3">
      <c r="A1228" s="21">
        <v>597</v>
      </c>
      <c r="B1228" s="6">
        <f>INDEX('11:11'!$B$47:$G$47,IF(ISNUMBER(SEARCH("?0000",B620)),1,IF(ISNUMBER(SEARCH("?1000",B620)),2,IF(ISNUMBER(SEARCH("??100",B620)),3,IF(ISNUMBER(SEARCH("???10",B620)),4,IF(ISNUMBER(SEARCH("??001",B620)),6,5))))))</f>
        <v>0</v>
      </c>
      <c r="C1228" s="10"/>
    </row>
    <row r="1229" spans="1:3">
      <c r="A1229" s="21">
        <v>598</v>
      </c>
      <c r="B1229" s="6">
        <f>INDEX('11:11'!$B$47:$G$47,IF(ISNUMBER(SEARCH("?0000",B621)),1,IF(ISNUMBER(SEARCH("?1000",B621)),2,IF(ISNUMBER(SEARCH("??100",B621)),3,IF(ISNUMBER(SEARCH("???10",B621)),4,IF(ISNUMBER(SEARCH("??001",B621)),6,5))))))</f>
        <v>0</v>
      </c>
      <c r="C1229" s="10"/>
    </row>
    <row r="1230" spans="1:3">
      <c r="A1230" s="21">
        <v>599</v>
      </c>
      <c r="B1230" s="6">
        <f>INDEX('11:11'!$B$47:$G$47,IF(ISNUMBER(SEARCH("?0000",B622)),1,IF(ISNUMBER(SEARCH("?1000",B622)),2,IF(ISNUMBER(SEARCH("??100",B622)),3,IF(ISNUMBER(SEARCH("???10",B622)),4,IF(ISNUMBER(SEARCH("??001",B622)),6,5))))))</f>
        <v>0</v>
      </c>
      <c r="C1230" s="10"/>
    </row>
    <row r="1231" spans="1:3">
      <c r="A1231" s="21">
        <v>600</v>
      </c>
      <c r="B1231" s="6">
        <f>INDEX('11:11'!$B$47:$G$47,IF(ISNUMBER(SEARCH("?0000",B623)),1,IF(ISNUMBER(SEARCH("?1000",B623)),2,IF(ISNUMBER(SEARCH("??100",B623)),3,IF(ISNUMBER(SEARCH("???10",B623)),4,IF(ISNUMBER(SEARCH("??001",B623)),6,5))))))</f>
        <v>0</v>
      </c>
      <c r="C1231" s="10"/>
    </row>
    <row r="1233" spans="1:3" ht="21" customHeight="1">
      <c r="A1233" s="1" t="s">
        <v>271</v>
      </c>
    </row>
    <row r="1234" spans="1:3">
      <c r="A1234" s="2" t="s">
        <v>254</v>
      </c>
    </row>
    <row r="1235" spans="1:3">
      <c r="A1235" s="12" t="s">
        <v>272</v>
      </c>
    </row>
    <row r="1236" spans="1:3">
      <c r="A1236" s="12" t="s">
        <v>273</v>
      </c>
    </row>
    <row r="1237" spans="1:3">
      <c r="A1237" s="2" t="s">
        <v>274</v>
      </c>
    </row>
    <row r="1239" spans="1:3">
      <c r="B1239" s="3" t="s">
        <v>275</v>
      </c>
    </row>
    <row r="1240" spans="1:3">
      <c r="A1240" s="21">
        <v>1</v>
      </c>
      <c r="B1240" s="6">
        <f>B632*B$16</f>
        <v>0</v>
      </c>
      <c r="C1240" s="10"/>
    </row>
    <row r="1241" spans="1:3">
      <c r="A1241" s="21">
        <v>2</v>
      </c>
      <c r="B1241" s="6">
        <f>B633*B$16</f>
        <v>0</v>
      </c>
      <c r="C1241" s="10"/>
    </row>
    <row r="1242" spans="1:3">
      <c r="A1242" s="21">
        <v>3</v>
      </c>
      <c r="B1242" s="6">
        <f>B634*B$16</f>
        <v>0</v>
      </c>
      <c r="C1242" s="10"/>
    </row>
    <row r="1243" spans="1:3">
      <c r="A1243" s="21">
        <v>4</v>
      </c>
      <c r="B1243" s="6">
        <f>B635*B$16</f>
        <v>0</v>
      </c>
      <c r="C1243" s="10"/>
    </row>
    <row r="1244" spans="1:3">
      <c r="A1244" s="21">
        <v>5</v>
      </c>
      <c r="B1244" s="6">
        <f>B636*B$16</f>
        <v>0</v>
      </c>
      <c r="C1244" s="10"/>
    </row>
    <row r="1245" spans="1:3">
      <c r="A1245" s="21">
        <v>6</v>
      </c>
      <c r="B1245" s="6">
        <f>B637*B$16</f>
        <v>0</v>
      </c>
      <c r="C1245" s="10"/>
    </row>
    <row r="1246" spans="1:3">
      <c r="A1246" s="21">
        <v>7</v>
      </c>
      <c r="B1246" s="6">
        <f>B638*B$16</f>
        <v>0</v>
      </c>
      <c r="C1246" s="10"/>
    </row>
    <row r="1247" spans="1:3">
      <c r="A1247" s="21">
        <v>8</v>
      </c>
      <c r="B1247" s="6">
        <f>B639*B$16</f>
        <v>0</v>
      </c>
      <c r="C1247" s="10"/>
    </row>
    <row r="1248" spans="1:3">
      <c r="A1248" s="21">
        <v>9</v>
      </c>
      <c r="B1248" s="6">
        <f>B640*B$16</f>
        <v>0</v>
      </c>
      <c r="C1248" s="10"/>
    </row>
    <row r="1249" spans="1:3">
      <c r="A1249" s="21">
        <v>10</v>
      </c>
      <c r="B1249" s="6">
        <f>B641*B$16</f>
        <v>0</v>
      </c>
      <c r="C1249" s="10"/>
    </row>
    <row r="1250" spans="1:3">
      <c r="A1250" s="21">
        <v>11</v>
      </c>
      <c r="B1250" s="6">
        <f>B642*B$16</f>
        <v>0</v>
      </c>
      <c r="C1250" s="10"/>
    </row>
    <row r="1251" spans="1:3">
      <c r="A1251" s="21">
        <v>12</v>
      </c>
      <c r="B1251" s="6">
        <f>B643*B$16</f>
        <v>0</v>
      </c>
      <c r="C1251" s="10"/>
    </row>
    <row r="1252" spans="1:3">
      <c r="A1252" s="21">
        <v>13</v>
      </c>
      <c r="B1252" s="6">
        <f>B644*B$16</f>
        <v>0</v>
      </c>
      <c r="C1252" s="10"/>
    </row>
    <row r="1253" spans="1:3">
      <c r="A1253" s="21">
        <v>14</v>
      </c>
      <c r="B1253" s="6">
        <f>B645*B$16</f>
        <v>0</v>
      </c>
      <c r="C1253" s="10"/>
    </row>
    <row r="1254" spans="1:3">
      <c r="A1254" s="21">
        <v>15</v>
      </c>
      <c r="B1254" s="6">
        <f>B646*B$16</f>
        <v>0</v>
      </c>
      <c r="C1254" s="10"/>
    </row>
    <row r="1255" spans="1:3">
      <c r="A1255" s="21">
        <v>16</v>
      </c>
      <c r="B1255" s="6">
        <f>B647*B$16</f>
        <v>0</v>
      </c>
      <c r="C1255" s="10"/>
    </row>
    <row r="1256" spans="1:3">
      <c r="A1256" s="21">
        <v>17</v>
      </c>
      <c r="B1256" s="6">
        <f>B648*B$16</f>
        <v>0</v>
      </c>
      <c r="C1256" s="10"/>
    </row>
    <row r="1257" spans="1:3">
      <c r="A1257" s="21">
        <v>18</v>
      </c>
      <c r="B1257" s="6">
        <f>B649*B$16</f>
        <v>0</v>
      </c>
      <c r="C1257" s="10"/>
    </row>
    <row r="1258" spans="1:3">
      <c r="A1258" s="21">
        <v>19</v>
      </c>
      <c r="B1258" s="6">
        <f>B650*B$16</f>
        <v>0</v>
      </c>
      <c r="C1258" s="10"/>
    </row>
    <row r="1259" spans="1:3">
      <c r="A1259" s="21">
        <v>20</v>
      </c>
      <c r="B1259" s="6">
        <f>B651*B$16</f>
        <v>0</v>
      </c>
      <c r="C1259" s="10"/>
    </row>
    <row r="1260" spans="1:3">
      <c r="A1260" s="21">
        <v>21</v>
      </c>
      <c r="B1260" s="6">
        <f>B652*B$16</f>
        <v>0</v>
      </c>
      <c r="C1260" s="10"/>
    </row>
    <row r="1261" spans="1:3">
      <c r="A1261" s="21">
        <v>22</v>
      </c>
      <c r="B1261" s="6">
        <f>B653*B$16</f>
        <v>0</v>
      </c>
      <c r="C1261" s="10"/>
    </row>
    <row r="1262" spans="1:3">
      <c r="A1262" s="21">
        <v>23</v>
      </c>
      <c r="B1262" s="6">
        <f>B654*B$16</f>
        <v>0</v>
      </c>
      <c r="C1262" s="10"/>
    </row>
    <row r="1263" spans="1:3">
      <c r="A1263" s="21">
        <v>24</v>
      </c>
      <c r="B1263" s="6">
        <f>B655*B$16</f>
        <v>0</v>
      </c>
      <c r="C1263" s="10"/>
    </row>
    <row r="1264" spans="1:3">
      <c r="A1264" s="21">
        <v>25</v>
      </c>
      <c r="B1264" s="6">
        <f>B656*B$16</f>
        <v>0</v>
      </c>
      <c r="C1264" s="10"/>
    </row>
    <row r="1265" spans="1:3">
      <c r="A1265" s="21">
        <v>26</v>
      </c>
      <c r="B1265" s="6">
        <f>B657*B$16</f>
        <v>0</v>
      </c>
      <c r="C1265" s="10"/>
    </row>
    <row r="1266" spans="1:3">
      <c r="A1266" s="21">
        <v>27</v>
      </c>
      <c r="B1266" s="6">
        <f>B658*B$16</f>
        <v>0</v>
      </c>
      <c r="C1266" s="10"/>
    </row>
    <row r="1267" spans="1:3">
      <c r="A1267" s="21">
        <v>28</v>
      </c>
      <c r="B1267" s="6">
        <f>B659*B$16</f>
        <v>0</v>
      </c>
      <c r="C1267" s="10"/>
    </row>
    <row r="1268" spans="1:3">
      <c r="A1268" s="21">
        <v>29</v>
      </c>
      <c r="B1268" s="6">
        <f>B660*B$16</f>
        <v>0</v>
      </c>
      <c r="C1268" s="10"/>
    </row>
    <row r="1269" spans="1:3">
      <c r="A1269" s="21">
        <v>30</v>
      </c>
      <c r="B1269" s="6">
        <f>B661*B$16</f>
        <v>0</v>
      </c>
      <c r="C1269" s="10"/>
    </row>
    <row r="1270" spans="1:3">
      <c r="A1270" s="21">
        <v>31</v>
      </c>
      <c r="B1270" s="6">
        <f>B662*B$16</f>
        <v>0</v>
      </c>
      <c r="C1270" s="10"/>
    </row>
    <row r="1271" spans="1:3">
      <c r="A1271" s="21">
        <v>32</v>
      </c>
      <c r="B1271" s="6">
        <f>B663*B$16</f>
        <v>0</v>
      </c>
      <c r="C1271" s="10"/>
    </row>
    <row r="1272" spans="1:3">
      <c r="A1272" s="21">
        <v>33</v>
      </c>
      <c r="B1272" s="6">
        <f>B664*B$16</f>
        <v>0</v>
      </c>
      <c r="C1272" s="10"/>
    </row>
    <row r="1273" spans="1:3">
      <c r="A1273" s="21">
        <v>34</v>
      </c>
      <c r="B1273" s="6">
        <f>B665*B$16</f>
        <v>0</v>
      </c>
      <c r="C1273" s="10"/>
    </row>
    <row r="1274" spans="1:3">
      <c r="A1274" s="21">
        <v>35</v>
      </c>
      <c r="B1274" s="6">
        <f>B666*B$16</f>
        <v>0</v>
      </c>
      <c r="C1274" s="10"/>
    </row>
    <row r="1275" spans="1:3">
      <c r="A1275" s="21">
        <v>36</v>
      </c>
      <c r="B1275" s="6">
        <f>B667*B$16</f>
        <v>0</v>
      </c>
      <c r="C1275" s="10"/>
    </row>
    <row r="1276" spans="1:3">
      <c r="A1276" s="21">
        <v>37</v>
      </c>
      <c r="B1276" s="6">
        <f>B668*B$16</f>
        <v>0</v>
      </c>
      <c r="C1276" s="10"/>
    </row>
    <row r="1277" spans="1:3">
      <c r="A1277" s="21">
        <v>38</v>
      </c>
      <c r="B1277" s="6">
        <f>B669*B$16</f>
        <v>0</v>
      </c>
      <c r="C1277" s="10"/>
    </row>
    <row r="1278" spans="1:3">
      <c r="A1278" s="21">
        <v>39</v>
      </c>
      <c r="B1278" s="6">
        <f>B670*B$16</f>
        <v>0</v>
      </c>
      <c r="C1278" s="10"/>
    </row>
    <row r="1279" spans="1:3">
      <c r="A1279" s="21">
        <v>40</v>
      </c>
      <c r="B1279" s="6">
        <f>B671*B$16</f>
        <v>0</v>
      </c>
      <c r="C1279" s="10"/>
    </row>
    <row r="1280" spans="1:3">
      <c r="A1280" s="21">
        <v>41</v>
      </c>
      <c r="B1280" s="6">
        <f>B672*B$16</f>
        <v>0</v>
      </c>
      <c r="C1280" s="10"/>
    </row>
    <row r="1281" spans="1:3">
      <c r="A1281" s="21">
        <v>42</v>
      </c>
      <c r="B1281" s="6">
        <f>B673*B$16</f>
        <v>0</v>
      </c>
      <c r="C1281" s="10"/>
    </row>
    <row r="1282" spans="1:3">
      <c r="A1282" s="21">
        <v>43</v>
      </c>
      <c r="B1282" s="6">
        <f>B674*B$16</f>
        <v>0</v>
      </c>
      <c r="C1282" s="10"/>
    </row>
    <row r="1283" spans="1:3">
      <c r="A1283" s="21">
        <v>44</v>
      </c>
      <c r="B1283" s="6">
        <f>B675*B$16</f>
        <v>0</v>
      </c>
      <c r="C1283" s="10"/>
    </row>
    <row r="1284" spans="1:3">
      <c r="A1284" s="21">
        <v>45</v>
      </c>
      <c r="B1284" s="6">
        <f>B676*B$16</f>
        <v>0</v>
      </c>
      <c r="C1284" s="10"/>
    </row>
    <row r="1285" spans="1:3">
      <c r="A1285" s="21">
        <v>46</v>
      </c>
      <c r="B1285" s="6">
        <f>B677*B$16</f>
        <v>0</v>
      </c>
      <c r="C1285" s="10"/>
    </row>
    <row r="1286" spans="1:3">
      <c r="A1286" s="21">
        <v>47</v>
      </c>
      <c r="B1286" s="6">
        <f>B678*B$16</f>
        <v>0</v>
      </c>
      <c r="C1286" s="10"/>
    </row>
    <row r="1287" spans="1:3">
      <c r="A1287" s="21">
        <v>48</v>
      </c>
      <c r="B1287" s="6">
        <f>B679*B$16</f>
        <v>0</v>
      </c>
      <c r="C1287" s="10"/>
    </row>
    <row r="1288" spans="1:3">
      <c r="A1288" s="21">
        <v>49</v>
      </c>
      <c r="B1288" s="6">
        <f>B680*B$16</f>
        <v>0</v>
      </c>
      <c r="C1288" s="10"/>
    </row>
    <row r="1289" spans="1:3">
      <c r="A1289" s="21">
        <v>50</v>
      </c>
      <c r="B1289" s="6">
        <f>B681*B$16</f>
        <v>0</v>
      </c>
      <c r="C1289" s="10"/>
    </row>
    <row r="1290" spans="1:3">
      <c r="A1290" s="21">
        <v>51</v>
      </c>
      <c r="B1290" s="6">
        <f>B682*B$16</f>
        <v>0</v>
      </c>
      <c r="C1290" s="10"/>
    </row>
    <row r="1291" spans="1:3">
      <c r="A1291" s="21">
        <v>52</v>
      </c>
      <c r="B1291" s="6">
        <f>B683*B$16</f>
        <v>0</v>
      </c>
      <c r="C1291" s="10"/>
    </row>
    <row r="1292" spans="1:3">
      <c r="A1292" s="21">
        <v>53</v>
      </c>
      <c r="B1292" s="6">
        <f>B684*B$16</f>
        <v>0</v>
      </c>
      <c r="C1292" s="10"/>
    </row>
    <row r="1293" spans="1:3">
      <c r="A1293" s="21">
        <v>54</v>
      </c>
      <c r="B1293" s="6">
        <f>B685*B$16</f>
        <v>0</v>
      </c>
      <c r="C1293" s="10"/>
    </row>
    <row r="1294" spans="1:3">
      <c r="A1294" s="21">
        <v>55</v>
      </c>
      <c r="B1294" s="6">
        <f>B686*B$16</f>
        <v>0</v>
      </c>
      <c r="C1294" s="10"/>
    </row>
    <row r="1295" spans="1:3">
      <c r="A1295" s="21">
        <v>56</v>
      </c>
      <c r="B1295" s="6">
        <f>B687*B$16</f>
        <v>0</v>
      </c>
      <c r="C1295" s="10"/>
    </row>
    <row r="1296" spans="1:3">
      <c r="A1296" s="21">
        <v>57</v>
      </c>
      <c r="B1296" s="6">
        <f>B688*B$16</f>
        <v>0</v>
      </c>
      <c r="C1296" s="10"/>
    </row>
    <row r="1297" spans="1:3">
      <c r="A1297" s="21">
        <v>58</v>
      </c>
      <c r="B1297" s="6">
        <f>B689*B$16</f>
        <v>0</v>
      </c>
      <c r="C1297" s="10"/>
    </row>
    <row r="1298" spans="1:3">
      <c r="A1298" s="21">
        <v>59</v>
      </c>
      <c r="B1298" s="6">
        <f>B690*B$16</f>
        <v>0</v>
      </c>
      <c r="C1298" s="10"/>
    </row>
    <row r="1299" spans="1:3">
      <c r="A1299" s="21">
        <v>60</v>
      </c>
      <c r="B1299" s="6">
        <f>B691*B$16</f>
        <v>0</v>
      </c>
      <c r="C1299" s="10"/>
    </row>
    <row r="1300" spans="1:3">
      <c r="A1300" s="21">
        <v>61</v>
      </c>
      <c r="B1300" s="6">
        <f>B692*B$16</f>
        <v>0</v>
      </c>
      <c r="C1300" s="10"/>
    </row>
    <row r="1301" spans="1:3">
      <c r="A1301" s="21">
        <v>62</v>
      </c>
      <c r="B1301" s="6">
        <f>B693*B$16</f>
        <v>0</v>
      </c>
      <c r="C1301" s="10"/>
    </row>
    <row r="1302" spans="1:3">
      <c r="A1302" s="21">
        <v>63</v>
      </c>
      <c r="B1302" s="6">
        <f>B694*B$16</f>
        <v>0</v>
      </c>
      <c r="C1302" s="10"/>
    </row>
    <row r="1303" spans="1:3">
      <c r="A1303" s="21">
        <v>64</v>
      </c>
      <c r="B1303" s="6">
        <f>B695*B$16</f>
        <v>0</v>
      </c>
      <c r="C1303" s="10"/>
    </row>
    <row r="1304" spans="1:3">
      <c r="A1304" s="21">
        <v>65</v>
      </c>
      <c r="B1304" s="6">
        <f>B696*B$16</f>
        <v>0</v>
      </c>
      <c r="C1304" s="10"/>
    </row>
    <row r="1305" spans="1:3">
      <c r="A1305" s="21">
        <v>66</v>
      </c>
      <c r="B1305" s="6">
        <f>B697*B$16</f>
        <v>0</v>
      </c>
      <c r="C1305" s="10"/>
    </row>
    <row r="1306" spans="1:3">
      <c r="A1306" s="21">
        <v>67</v>
      </c>
      <c r="B1306" s="6">
        <f>B698*B$16</f>
        <v>0</v>
      </c>
      <c r="C1306" s="10"/>
    </row>
    <row r="1307" spans="1:3">
      <c r="A1307" s="21">
        <v>68</v>
      </c>
      <c r="B1307" s="6">
        <f>B699*B$16</f>
        <v>0</v>
      </c>
      <c r="C1307" s="10"/>
    </row>
    <row r="1308" spans="1:3">
      <c r="A1308" s="21">
        <v>69</v>
      </c>
      <c r="B1308" s="6">
        <f>B700*B$16</f>
        <v>0</v>
      </c>
      <c r="C1308" s="10"/>
    </row>
    <row r="1309" spans="1:3">
      <c r="A1309" s="21">
        <v>70</v>
      </c>
      <c r="B1309" s="6">
        <f>B701*B$16</f>
        <v>0</v>
      </c>
      <c r="C1309" s="10"/>
    </row>
    <row r="1310" spans="1:3">
      <c r="A1310" s="21">
        <v>71</v>
      </c>
      <c r="B1310" s="6">
        <f>B702*B$16</f>
        <v>0</v>
      </c>
      <c r="C1310" s="10"/>
    </row>
    <row r="1311" spans="1:3">
      <c r="A1311" s="21">
        <v>72</v>
      </c>
      <c r="B1311" s="6">
        <f>B703*B$16</f>
        <v>0</v>
      </c>
      <c r="C1311" s="10"/>
    </row>
    <row r="1312" spans="1:3">
      <c r="A1312" s="21">
        <v>73</v>
      </c>
      <c r="B1312" s="6">
        <f>B704*B$16</f>
        <v>0</v>
      </c>
      <c r="C1312" s="10"/>
    </row>
    <row r="1313" spans="1:3">
      <c r="A1313" s="21">
        <v>74</v>
      </c>
      <c r="B1313" s="6">
        <f>B705*B$16</f>
        <v>0</v>
      </c>
      <c r="C1313" s="10"/>
    </row>
    <row r="1314" spans="1:3">
      <c r="A1314" s="21">
        <v>75</v>
      </c>
      <c r="B1314" s="6">
        <f>B706*B$16</f>
        <v>0</v>
      </c>
      <c r="C1314" s="10"/>
    </row>
    <row r="1315" spans="1:3">
      <c r="A1315" s="21">
        <v>76</v>
      </c>
      <c r="B1315" s="6">
        <f>B707*B$16</f>
        <v>0</v>
      </c>
      <c r="C1315" s="10"/>
    </row>
    <row r="1316" spans="1:3">
      <c r="A1316" s="21">
        <v>77</v>
      </c>
      <c r="B1316" s="6">
        <f>B708*B$16</f>
        <v>0</v>
      </c>
      <c r="C1316" s="10"/>
    </row>
    <row r="1317" spans="1:3">
      <c r="A1317" s="21">
        <v>78</v>
      </c>
      <c r="B1317" s="6">
        <f>B709*B$16</f>
        <v>0</v>
      </c>
      <c r="C1317" s="10"/>
    </row>
    <row r="1318" spans="1:3">
      <c r="A1318" s="21">
        <v>79</v>
      </c>
      <c r="B1318" s="6">
        <f>B710*B$16</f>
        <v>0</v>
      </c>
      <c r="C1318" s="10"/>
    </row>
    <row r="1319" spans="1:3">
      <c r="A1319" s="21">
        <v>80</v>
      </c>
      <c r="B1319" s="6">
        <f>B711*B$16</f>
        <v>0</v>
      </c>
      <c r="C1319" s="10"/>
    </row>
    <row r="1320" spans="1:3">
      <c r="A1320" s="21">
        <v>81</v>
      </c>
      <c r="B1320" s="6">
        <f>B712*B$16</f>
        <v>0</v>
      </c>
      <c r="C1320" s="10"/>
    </row>
    <row r="1321" spans="1:3">
      <c r="A1321" s="21">
        <v>82</v>
      </c>
      <c r="B1321" s="6">
        <f>B713*B$16</f>
        <v>0</v>
      </c>
      <c r="C1321" s="10"/>
    </row>
    <row r="1322" spans="1:3">
      <c r="A1322" s="21">
        <v>83</v>
      </c>
      <c r="B1322" s="6">
        <f>B714*B$16</f>
        <v>0</v>
      </c>
      <c r="C1322" s="10"/>
    </row>
    <row r="1323" spans="1:3">
      <c r="A1323" s="21">
        <v>84</v>
      </c>
      <c r="B1323" s="6">
        <f>B715*B$16</f>
        <v>0</v>
      </c>
      <c r="C1323" s="10"/>
    </row>
    <row r="1324" spans="1:3">
      <c r="A1324" s="21">
        <v>85</v>
      </c>
      <c r="B1324" s="6">
        <f>B716*B$16</f>
        <v>0</v>
      </c>
      <c r="C1324" s="10"/>
    </row>
    <row r="1325" spans="1:3">
      <c r="A1325" s="21">
        <v>86</v>
      </c>
      <c r="B1325" s="6">
        <f>B717*B$16</f>
        <v>0</v>
      </c>
      <c r="C1325" s="10"/>
    </row>
    <row r="1326" spans="1:3">
      <c r="A1326" s="21">
        <v>87</v>
      </c>
      <c r="B1326" s="6">
        <f>B718*B$16</f>
        <v>0</v>
      </c>
      <c r="C1326" s="10"/>
    </row>
    <row r="1327" spans="1:3">
      <c r="A1327" s="21">
        <v>88</v>
      </c>
      <c r="B1327" s="6">
        <f>B719*B$16</f>
        <v>0</v>
      </c>
      <c r="C1327" s="10"/>
    </row>
    <row r="1328" spans="1:3">
      <c r="A1328" s="21">
        <v>89</v>
      </c>
      <c r="B1328" s="6">
        <f>B720*B$16</f>
        <v>0</v>
      </c>
      <c r="C1328" s="10"/>
    </row>
    <row r="1329" spans="1:3">
      <c r="A1329" s="21">
        <v>90</v>
      </c>
      <c r="B1329" s="6">
        <f>B721*B$16</f>
        <v>0</v>
      </c>
      <c r="C1329" s="10"/>
    </row>
    <row r="1330" spans="1:3">
      <c r="A1330" s="21">
        <v>91</v>
      </c>
      <c r="B1330" s="6">
        <f>B722*B$16</f>
        <v>0</v>
      </c>
      <c r="C1330" s="10"/>
    </row>
    <row r="1331" spans="1:3">
      <c r="A1331" s="21">
        <v>92</v>
      </c>
      <c r="B1331" s="6">
        <f>B723*B$16</f>
        <v>0</v>
      </c>
      <c r="C1331" s="10"/>
    </row>
    <row r="1332" spans="1:3">
      <c r="A1332" s="21">
        <v>93</v>
      </c>
      <c r="B1332" s="6">
        <f>B724*B$16</f>
        <v>0</v>
      </c>
      <c r="C1332" s="10"/>
    </row>
    <row r="1333" spans="1:3">
      <c r="A1333" s="21">
        <v>94</v>
      </c>
      <c r="B1333" s="6">
        <f>B725*B$16</f>
        <v>0</v>
      </c>
      <c r="C1333" s="10"/>
    </row>
    <row r="1334" spans="1:3">
      <c r="A1334" s="21">
        <v>95</v>
      </c>
      <c r="B1334" s="6">
        <f>B726*B$16</f>
        <v>0</v>
      </c>
      <c r="C1334" s="10"/>
    </row>
    <row r="1335" spans="1:3">
      <c r="A1335" s="21">
        <v>96</v>
      </c>
      <c r="B1335" s="6">
        <f>B727*B$16</f>
        <v>0</v>
      </c>
      <c r="C1335" s="10"/>
    </row>
    <row r="1336" spans="1:3">
      <c r="A1336" s="21">
        <v>97</v>
      </c>
      <c r="B1336" s="6">
        <f>B728*B$16</f>
        <v>0</v>
      </c>
      <c r="C1336" s="10"/>
    </row>
    <row r="1337" spans="1:3">
      <c r="A1337" s="21">
        <v>98</v>
      </c>
      <c r="B1337" s="6">
        <f>B729*B$16</f>
        <v>0</v>
      </c>
      <c r="C1337" s="10"/>
    </row>
    <row r="1338" spans="1:3">
      <c r="A1338" s="21">
        <v>99</v>
      </c>
      <c r="B1338" s="6">
        <f>B730*B$16</f>
        <v>0</v>
      </c>
      <c r="C1338" s="10"/>
    </row>
    <row r="1339" spans="1:3">
      <c r="A1339" s="21">
        <v>100</v>
      </c>
      <c r="B1339" s="6">
        <f>B731*B$16</f>
        <v>0</v>
      </c>
      <c r="C1339" s="10"/>
    </row>
    <row r="1340" spans="1:3">
      <c r="A1340" s="21">
        <v>101</v>
      </c>
      <c r="B1340" s="6">
        <f>B732*B$16</f>
        <v>0</v>
      </c>
      <c r="C1340" s="10"/>
    </row>
    <row r="1341" spans="1:3">
      <c r="A1341" s="21">
        <v>102</v>
      </c>
      <c r="B1341" s="6">
        <f>B733*B$16</f>
        <v>0</v>
      </c>
      <c r="C1341" s="10"/>
    </row>
    <row r="1342" spans="1:3">
      <c r="A1342" s="21">
        <v>103</v>
      </c>
      <c r="B1342" s="6">
        <f>B734*B$16</f>
        <v>0</v>
      </c>
      <c r="C1342" s="10"/>
    </row>
    <row r="1343" spans="1:3">
      <c r="A1343" s="21">
        <v>104</v>
      </c>
      <c r="B1343" s="6">
        <f>B735*B$16</f>
        <v>0</v>
      </c>
      <c r="C1343" s="10"/>
    </row>
    <row r="1344" spans="1:3">
      <c r="A1344" s="21">
        <v>105</v>
      </c>
      <c r="B1344" s="6">
        <f>B736*B$16</f>
        <v>0</v>
      </c>
      <c r="C1344" s="10"/>
    </row>
    <row r="1345" spans="1:3">
      <c r="A1345" s="21">
        <v>106</v>
      </c>
      <c r="B1345" s="6">
        <f>B737*B$16</f>
        <v>0</v>
      </c>
      <c r="C1345" s="10"/>
    </row>
    <row r="1346" spans="1:3">
      <c r="A1346" s="21">
        <v>107</v>
      </c>
      <c r="B1346" s="6">
        <f>B738*B$16</f>
        <v>0</v>
      </c>
      <c r="C1346" s="10"/>
    </row>
    <row r="1347" spans="1:3">
      <c r="A1347" s="21">
        <v>108</v>
      </c>
      <c r="B1347" s="6">
        <f>B739*B$16</f>
        <v>0</v>
      </c>
      <c r="C1347" s="10"/>
    </row>
    <row r="1348" spans="1:3">
      <c r="A1348" s="21">
        <v>109</v>
      </c>
      <c r="B1348" s="6">
        <f>B740*B$16</f>
        <v>0</v>
      </c>
      <c r="C1348" s="10"/>
    </row>
    <row r="1349" spans="1:3">
      <c r="A1349" s="21">
        <v>110</v>
      </c>
      <c r="B1349" s="6">
        <f>B741*B$16</f>
        <v>0</v>
      </c>
      <c r="C1349" s="10"/>
    </row>
    <row r="1350" spans="1:3">
      <c r="A1350" s="21">
        <v>111</v>
      </c>
      <c r="B1350" s="6">
        <f>B742*B$16</f>
        <v>0</v>
      </c>
      <c r="C1350" s="10"/>
    </row>
    <row r="1351" spans="1:3">
      <c r="A1351" s="21">
        <v>112</v>
      </c>
      <c r="B1351" s="6">
        <f>B743*B$16</f>
        <v>0</v>
      </c>
      <c r="C1351" s="10"/>
    </row>
    <row r="1352" spans="1:3">
      <c r="A1352" s="21">
        <v>113</v>
      </c>
      <c r="B1352" s="6">
        <f>B744*B$16</f>
        <v>0</v>
      </c>
      <c r="C1352" s="10"/>
    </row>
    <row r="1353" spans="1:3">
      <c r="A1353" s="21">
        <v>114</v>
      </c>
      <c r="B1353" s="6">
        <f>B745*B$16</f>
        <v>0</v>
      </c>
      <c r="C1353" s="10"/>
    </row>
    <row r="1354" spans="1:3">
      <c r="A1354" s="21">
        <v>115</v>
      </c>
      <c r="B1354" s="6">
        <f>B746*B$16</f>
        <v>0</v>
      </c>
      <c r="C1354" s="10"/>
    </row>
    <row r="1355" spans="1:3">
      <c r="A1355" s="21">
        <v>116</v>
      </c>
      <c r="B1355" s="6">
        <f>B747*B$16</f>
        <v>0</v>
      </c>
      <c r="C1355" s="10"/>
    </row>
    <row r="1356" spans="1:3">
      <c r="A1356" s="21">
        <v>117</v>
      </c>
      <c r="B1356" s="6">
        <f>B748*B$16</f>
        <v>0</v>
      </c>
      <c r="C1356" s="10"/>
    </row>
    <row r="1357" spans="1:3">
      <c r="A1357" s="21">
        <v>118</v>
      </c>
      <c r="B1357" s="6">
        <f>B749*B$16</f>
        <v>0</v>
      </c>
      <c r="C1357" s="10"/>
    </row>
    <row r="1358" spans="1:3">
      <c r="A1358" s="21">
        <v>119</v>
      </c>
      <c r="B1358" s="6">
        <f>B750*B$16</f>
        <v>0</v>
      </c>
      <c r="C1358" s="10"/>
    </row>
    <row r="1359" spans="1:3">
      <c r="A1359" s="21">
        <v>120</v>
      </c>
      <c r="B1359" s="6">
        <f>B751*B$16</f>
        <v>0</v>
      </c>
      <c r="C1359" s="10"/>
    </row>
    <row r="1360" spans="1:3">
      <c r="A1360" s="21">
        <v>121</v>
      </c>
      <c r="B1360" s="6">
        <f>B752*B$16</f>
        <v>0</v>
      </c>
      <c r="C1360" s="10"/>
    </row>
    <row r="1361" spans="1:3">
      <c r="A1361" s="21">
        <v>122</v>
      </c>
      <c r="B1361" s="6">
        <f>B753*B$16</f>
        <v>0</v>
      </c>
      <c r="C1361" s="10"/>
    </row>
    <row r="1362" spans="1:3">
      <c r="A1362" s="21">
        <v>123</v>
      </c>
      <c r="B1362" s="6">
        <f>B754*B$16</f>
        <v>0</v>
      </c>
      <c r="C1362" s="10"/>
    </row>
    <row r="1363" spans="1:3">
      <c r="A1363" s="21">
        <v>124</v>
      </c>
      <c r="B1363" s="6">
        <f>B755*B$16</f>
        <v>0</v>
      </c>
      <c r="C1363" s="10"/>
    </row>
    <row r="1364" spans="1:3">
      <c r="A1364" s="21">
        <v>125</v>
      </c>
      <c r="B1364" s="6">
        <f>B756*B$16</f>
        <v>0</v>
      </c>
      <c r="C1364" s="10"/>
    </row>
    <row r="1365" spans="1:3">
      <c r="A1365" s="21">
        <v>126</v>
      </c>
      <c r="B1365" s="6">
        <f>B757*B$16</f>
        <v>0</v>
      </c>
      <c r="C1365" s="10"/>
    </row>
    <row r="1366" spans="1:3">
      <c r="A1366" s="21">
        <v>127</v>
      </c>
      <c r="B1366" s="6">
        <f>B758*B$16</f>
        <v>0</v>
      </c>
      <c r="C1366" s="10"/>
    </row>
    <row r="1367" spans="1:3">
      <c r="A1367" s="21">
        <v>128</v>
      </c>
      <c r="B1367" s="6">
        <f>B759*B$16</f>
        <v>0</v>
      </c>
      <c r="C1367" s="10"/>
    </row>
    <row r="1368" spans="1:3">
      <c r="A1368" s="21">
        <v>129</v>
      </c>
      <c r="B1368" s="6">
        <f>B760*B$16</f>
        <v>0</v>
      </c>
      <c r="C1368" s="10"/>
    </row>
    <row r="1369" spans="1:3">
      <c r="A1369" s="21">
        <v>130</v>
      </c>
      <c r="B1369" s="6">
        <f>B761*B$16</f>
        <v>0</v>
      </c>
      <c r="C1369" s="10"/>
    </row>
    <row r="1370" spans="1:3">
      <c r="A1370" s="21">
        <v>131</v>
      </c>
      <c r="B1370" s="6">
        <f>B762*B$16</f>
        <v>0</v>
      </c>
      <c r="C1370" s="10"/>
    </row>
    <row r="1371" spans="1:3">
      <c r="A1371" s="21">
        <v>132</v>
      </c>
      <c r="B1371" s="6">
        <f>B763*B$16</f>
        <v>0</v>
      </c>
      <c r="C1371" s="10"/>
    </row>
    <row r="1372" spans="1:3">
      <c r="A1372" s="21">
        <v>133</v>
      </c>
      <c r="B1372" s="6">
        <f>B764*B$16</f>
        <v>0</v>
      </c>
      <c r="C1372" s="10"/>
    </row>
    <row r="1373" spans="1:3">
      <c r="A1373" s="21">
        <v>134</v>
      </c>
      <c r="B1373" s="6">
        <f>B765*B$16</f>
        <v>0</v>
      </c>
      <c r="C1373" s="10"/>
    </row>
    <row r="1374" spans="1:3">
      <c r="A1374" s="21">
        <v>135</v>
      </c>
      <c r="B1374" s="6">
        <f>B766*B$16</f>
        <v>0</v>
      </c>
      <c r="C1374" s="10"/>
    </row>
    <row r="1375" spans="1:3">
      <c r="A1375" s="21">
        <v>136</v>
      </c>
      <c r="B1375" s="6">
        <f>B767*B$16</f>
        <v>0</v>
      </c>
      <c r="C1375" s="10"/>
    </row>
    <row r="1376" spans="1:3">
      <c r="A1376" s="21">
        <v>137</v>
      </c>
      <c r="B1376" s="6">
        <f>B768*B$16</f>
        <v>0</v>
      </c>
      <c r="C1376" s="10"/>
    </row>
    <row r="1377" spans="1:3">
      <c r="A1377" s="21">
        <v>138</v>
      </c>
      <c r="B1377" s="6">
        <f>B769*B$16</f>
        <v>0</v>
      </c>
      <c r="C1377" s="10"/>
    </row>
    <row r="1378" spans="1:3">
      <c r="A1378" s="21">
        <v>139</v>
      </c>
      <c r="B1378" s="6">
        <f>B770*B$16</f>
        <v>0</v>
      </c>
      <c r="C1378" s="10"/>
    </row>
    <row r="1379" spans="1:3">
      <c r="A1379" s="21">
        <v>140</v>
      </c>
      <c r="B1379" s="6">
        <f>B771*B$16</f>
        <v>0</v>
      </c>
      <c r="C1379" s="10"/>
    </row>
    <row r="1380" spans="1:3">
      <c r="A1380" s="21">
        <v>141</v>
      </c>
      <c r="B1380" s="6">
        <f>B772*B$16</f>
        <v>0</v>
      </c>
      <c r="C1380" s="10"/>
    </row>
    <row r="1381" spans="1:3">
      <c r="A1381" s="21">
        <v>142</v>
      </c>
      <c r="B1381" s="6">
        <f>B773*B$16</f>
        <v>0</v>
      </c>
      <c r="C1381" s="10"/>
    </row>
    <row r="1382" spans="1:3">
      <c r="A1382" s="21">
        <v>143</v>
      </c>
      <c r="B1382" s="6">
        <f>B774*B$16</f>
        <v>0</v>
      </c>
      <c r="C1382" s="10"/>
    </row>
    <row r="1383" spans="1:3">
      <c r="A1383" s="21">
        <v>144</v>
      </c>
      <c r="B1383" s="6">
        <f>B775*B$16</f>
        <v>0</v>
      </c>
      <c r="C1383" s="10"/>
    </row>
    <row r="1384" spans="1:3">
      <c r="A1384" s="21">
        <v>145</v>
      </c>
      <c r="B1384" s="6">
        <f>B776*B$16</f>
        <v>0</v>
      </c>
      <c r="C1384" s="10"/>
    </row>
    <row r="1385" spans="1:3">
      <c r="A1385" s="21">
        <v>146</v>
      </c>
      <c r="B1385" s="6">
        <f>B777*B$16</f>
        <v>0</v>
      </c>
      <c r="C1385" s="10"/>
    </row>
    <row r="1386" spans="1:3">
      <c r="A1386" s="21">
        <v>147</v>
      </c>
      <c r="B1386" s="6">
        <f>B778*B$16</f>
        <v>0</v>
      </c>
      <c r="C1386" s="10"/>
    </row>
    <row r="1387" spans="1:3">
      <c r="A1387" s="21">
        <v>148</v>
      </c>
      <c r="B1387" s="6">
        <f>B779*B$16</f>
        <v>0</v>
      </c>
      <c r="C1387" s="10"/>
    </row>
    <row r="1388" spans="1:3">
      <c r="A1388" s="21">
        <v>149</v>
      </c>
      <c r="B1388" s="6">
        <f>B780*B$16</f>
        <v>0</v>
      </c>
      <c r="C1388" s="10"/>
    </row>
    <row r="1389" spans="1:3">
      <c r="A1389" s="21">
        <v>150</v>
      </c>
      <c r="B1389" s="6">
        <f>B781*B$16</f>
        <v>0</v>
      </c>
      <c r="C1389" s="10"/>
    </row>
    <row r="1390" spans="1:3">
      <c r="A1390" s="21">
        <v>151</v>
      </c>
      <c r="B1390" s="6">
        <f>B782*B$16</f>
        <v>0</v>
      </c>
      <c r="C1390" s="10"/>
    </row>
    <row r="1391" spans="1:3">
      <c r="A1391" s="21">
        <v>152</v>
      </c>
      <c r="B1391" s="6">
        <f>B783*B$16</f>
        <v>0</v>
      </c>
      <c r="C1391" s="10"/>
    </row>
    <row r="1392" spans="1:3">
      <c r="A1392" s="21">
        <v>153</v>
      </c>
      <c r="B1392" s="6">
        <f>B784*B$16</f>
        <v>0</v>
      </c>
      <c r="C1392" s="10"/>
    </row>
    <row r="1393" spans="1:3">
      <c r="A1393" s="21">
        <v>154</v>
      </c>
      <c r="B1393" s="6">
        <f>B785*B$16</f>
        <v>0</v>
      </c>
      <c r="C1393" s="10"/>
    </row>
    <row r="1394" spans="1:3">
      <c r="A1394" s="21">
        <v>155</v>
      </c>
      <c r="B1394" s="6">
        <f>B786*B$16</f>
        <v>0</v>
      </c>
      <c r="C1394" s="10"/>
    </row>
    <row r="1395" spans="1:3">
      <c r="A1395" s="21">
        <v>156</v>
      </c>
      <c r="B1395" s="6">
        <f>B787*B$16</f>
        <v>0</v>
      </c>
      <c r="C1395" s="10"/>
    </row>
    <row r="1396" spans="1:3">
      <c r="A1396" s="21">
        <v>157</v>
      </c>
      <c r="B1396" s="6">
        <f>B788*B$16</f>
        <v>0</v>
      </c>
      <c r="C1396" s="10"/>
    </row>
    <row r="1397" spans="1:3">
      <c r="A1397" s="21">
        <v>158</v>
      </c>
      <c r="B1397" s="6">
        <f>B789*B$16</f>
        <v>0</v>
      </c>
      <c r="C1397" s="10"/>
    </row>
    <row r="1398" spans="1:3">
      <c r="A1398" s="21">
        <v>159</v>
      </c>
      <c r="B1398" s="6">
        <f>B790*B$16</f>
        <v>0</v>
      </c>
      <c r="C1398" s="10"/>
    </row>
    <row r="1399" spans="1:3">
      <c r="A1399" s="21">
        <v>160</v>
      </c>
      <c r="B1399" s="6">
        <f>B791*B$16</f>
        <v>0</v>
      </c>
      <c r="C1399" s="10"/>
    </row>
    <row r="1400" spans="1:3">
      <c r="A1400" s="21">
        <v>161</v>
      </c>
      <c r="B1400" s="6">
        <f>B792*B$16</f>
        <v>0</v>
      </c>
      <c r="C1400" s="10"/>
    </row>
    <row r="1401" spans="1:3">
      <c r="A1401" s="21">
        <v>162</v>
      </c>
      <c r="B1401" s="6">
        <f>B793*B$16</f>
        <v>0</v>
      </c>
      <c r="C1401" s="10"/>
    </row>
    <row r="1402" spans="1:3">
      <c r="A1402" s="21">
        <v>163</v>
      </c>
      <c r="B1402" s="6">
        <f>B794*B$16</f>
        <v>0</v>
      </c>
      <c r="C1402" s="10"/>
    </row>
    <row r="1403" spans="1:3">
      <c r="A1403" s="21">
        <v>164</v>
      </c>
      <c r="B1403" s="6">
        <f>B795*B$16</f>
        <v>0</v>
      </c>
      <c r="C1403" s="10"/>
    </row>
    <row r="1404" spans="1:3">
      <c r="A1404" s="21">
        <v>165</v>
      </c>
      <c r="B1404" s="6">
        <f>B796*B$16</f>
        <v>0</v>
      </c>
      <c r="C1404" s="10"/>
    </row>
    <row r="1405" spans="1:3">
      <c r="A1405" s="21">
        <v>166</v>
      </c>
      <c r="B1405" s="6">
        <f>B797*B$16</f>
        <v>0</v>
      </c>
      <c r="C1405" s="10"/>
    </row>
    <row r="1406" spans="1:3">
      <c r="A1406" s="21">
        <v>167</v>
      </c>
      <c r="B1406" s="6">
        <f>B798*B$16</f>
        <v>0</v>
      </c>
      <c r="C1406" s="10"/>
    </row>
    <row r="1407" spans="1:3">
      <c r="A1407" s="21">
        <v>168</v>
      </c>
      <c r="B1407" s="6">
        <f>B799*B$16</f>
        <v>0</v>
      </c>
      <c r="C1407" s="10"/>
    </row>
    <row r="1408" spans="1:3">
      <c r="A1408" s="21">
        <v>169</v>
      </c>
      <c r="B1408" s="6">
        <f>B800*B$16</f>
        <v>0</v>
      </c>
      <c r="C1408" s="10"/>
    </row>
    <row r="1409" spans="1:3">
      <c r="A1409" s="21">
        <v>170</v>
      </c>
      <c r="B1409" s="6">
        <f>B801*B$16</f>
        <v>0</v>
      </c>
      <c r="C1409" s="10"/>
    </row>
    <row r="1410" spans="1:3">
      <c r="A1410" s="21">
        <v>171</v>
      </c>
      <c r="B1410" s="6">
        <f>B802*B$16</f>
        <v>0</v>
      </c>
      <c r="C1410" s="10"/>
    </row>
    <row r="1411" spans="1:3">
      <c r="A1411" s="21">
        <v>172</v>
      </c>
      <c r="B1411" s="6">
        <f>B803*B$16</f>
        <v>0</v>
      </c>
      <c r="C1411" s="10"/>
    </row>
    <row r="1412" spans="1:3">
      <c r="A1412" s="21">
        <v>173</v>
      </c>
      <c r="B1412" s="6">
        <f>B804*B$16</f>
        <v>0</v>
      </c>
      <c r="C1412" s="10"/>
    </row>
    <row r="1413" spans="1:3">
      <c r="A1413" s="21">
        <v>174</v>
      </c>
      <c r="B1413" s="6">
        <f>B805*B$16</f>
        <v>0</v>
      </c>
      <c r="C1413" s="10"/>
    </row>
    <row r="1414" spans="1:3">
      <c r="A1414" s="21">
        <v>175</v>
      </c>
      <c r="B1414" s="6">
        <f>B806*B$16</f>
        <v>0</v>
      </c>
      <c r="C1414" s="10"/>
    </row>
    <row r="1415" spans="1:3">
      <c r="A1415" s="21">
        <v>176</v>
      </c>
      <c r="B1415" s="6">
        <f>B807*B$16</f>
        <v>0</v>
      </c>
      <c r="C1415" s="10"/>
    </row>
    <row r="1416" spans="1:3">
      <c r="A1416" s="21">
        <v>177</v>
      </c>
      <c r="B1416" s="6">
        <f>B808*B$16</f>
        <v>0</v>
      </c>
      <c r="C1416" s="10"/>
    </row>
    <row r="1417" spans="1:3">
      <c r="A1417" s="21">
        <v>178</v>
      </c>
      <c r="B1417" s="6">
        <f>B809*B$16</f>
        <v>0</v>
      </c>
      <c r="C1417" s="10"/>
    </row>
    <row r="1418" spans="1:3">
      <c r="A1418" s="21">
        <v>179</v>
      </c>
      <c r="B1418" s="6">
        <f>B810*B$16</f>
        <v>0</v>
      </c>
      <c r="C1418" s="10"/>
    </row>
    <row r="1419" spans="1:3">
      <c r="A1419" s="21">
        <v>180</v>
      </c>
      <c r="B1419" s="6">
        <f>B811*B$16</f>
        <v>0</v>
      </c>
      <c r="C1419" s="10"/>
    </row>
    <row r="1420" spans="1:3">
      <c r="A1420" s="21">
        <v>181</v>
      </c>
      <c r="B1420" s="6">
        <f>B812*B$16</f>
        <v>0</v>
      </c>
      <c r="C1420" s="10"/>
    </row>
    <row r="1421" spans="1:3">
      <c r="A1421" s="21">
        <v>182</v>
      </c>
      <c r="B1421" s="6">
        <f>B813*B$16</f>
        <v>0</v>
      </c>
      <c r="C1421" s="10"/>
    </row>
    <row r="1422" spans="1:3">
      <c r="A1422" s="21">
        <v>183</v>
      </c>
      <c r="B1422" s="6">
        <f>B814*B$16</f>
        <v>0</v>
      </c>
      <c r="C1422" s="10"/>
    </row>
    <row r="1423" spans="1:3">
      <c r="A1423" s="21">
        <v>184</v>
      </c>
      <c r="B1423" s="6">
        <f>B815*B$16</f>
        <v>0</v>
      </c>
      <c r="C1423" s="10"/>
    </row>
    <row r="1424" spans="1:3">
      <c r="A1424" s="21">
        <v>185</v>
      </c>
      <c r="B1424" s="6">
        <f>B816*B$16</f>
        <v>0</v>
      </c>
      <c r="C1424" s="10"/>
    </row>
    <row r="1425" spans="1:3">
      <c r="A1425" s="21">
        <v>186</v>
      </c>
      <c r="B1425" s="6">
        <f>B817*B$16</f>
        <v>0</v>
      </c>
      <c r="C1425" s="10"/>
    </row>
    <row r="1426" spans="1:3">
      <c r="A1426" s="21">
        <v>187</v>
      </c>
      <c r="B1426" s="6">
        <f>B818*B$16</f>
        <v>0</v>
      </c>
      <c r="C1426" s="10"/>
    </row>
    <row r="1427" spans="1:3">
      <c r="A1427" s="21">
        <v>188</v>
      </c>
      <c r="B1427" s="6">
        <f>B819*B$16</f>
        <v>0</v>
      </c>
      <c r="C1427" s="10"/>
    </row>
    <row r="1428" spans="1:3">
      <c r="A1428" s="21">
        <v>189</v>
      </c>
      <c r="B1428" s="6">
        <f>B820*B$16</f>
        <v>0</v>
      </c>
      <c r="C1428" s="10"/>
    </row>
    <row r="1429" spans="1:3">
      <c r="A1429" s="21">
        <v>190</v>
      </c>
      <c r="B1429" s="6">
        <f>B821*B$16</f>
        <v>0</v>
      </c>
      <c r="C1429" s="10"/>
    </row>
    <row r="1430" spans="1:3">
      <c r="A1430" s="21">
        <v>191</v>
      </c>
      <c r="B1430" s="6">
        <f>B822*B$16</f>
        <v>0</v>
      </c>
      <c r="C1430" s="10"/>
    </row>
    <row r="1431" spans="1:3">
      <c r="A1431" s="21">
        <v>192</v>
      </c>
      <c r="B1431" s="6">
        <f>B823*B$16</f>
        <v>0</v>
      </c>
      <c r="C1431" s="10"/>
    </row>
    <row r="1432" spans="1:3">
      <c r="A1432" s="21">
        <v>193</v>
      </c>
      <c r="B1432" s="6">
        <f>B824*B$16</f>
        <v>0</v>
      </c>
      <c r="C1432" s="10"/>
    </row>
    <row r="1433" spans="1:3">
      <c r="A1433" s="21">
        <v>194</v>
      </c>
      <c r="B1433" s="6">
        <f>B825*B$16</f>
        <v>0</v>
      </c>
      <c r="C1433" s="10"/>
    </row>
    <row r="1434" spans="1:3">
      <c r="A1434" s="21">
        <v>195</v>
      </c>
      <c r="B1434" s="6">
        <f>B826*B$16</f>
        <v>0</v>
      </c>
      <c r="C1434" s="10"/>
    </row>
    <row r="1435" spans="1:3">
      <c r="A1435" s="21">
        <v>196</v>
      </c>
      <c r="B1435" s="6">
        <f>B827*B$16</f>
        <v>0</v>
      </c>
      <c r="C1435" s="10"/>
    </row>
    <row r="1436" spans="1:3">
      <c r="A1436" s="21">
        <v>197</v>
      </c>
      <c r="B1436" s="6">
        <f>B828*B$16</f>
        <v>0</v>
      </c>
      <c r="C1436" s="10"/>
    </row>
    <row r="1437" spans="1:3">
      <c r="A1437" s="21">
        <v>198</v>
      </c>
      <c r="B1437" s="6">
        <f>B829*B$16</f>
        <v>0</v>
      </c>
      <c r="C1437" s="10"/>
    </row>
    <row r="1438" spans="1:3">
      <c r="A1438" s="21">
        <v>199</v>
      </c>
      <c r="B1438" s="6">
        <f>B830*B$16</f>
        <v>0</v>
      </c>
      <c r="C1438" s="10"/>
    </row>
    <row r="1439" spans="1:3">
      <c r="A1439" s="21">
        <v>200</v>
      </c>
      <c r="B1439" s="6">
        <f>B831*B$16</f>
        <v>0</v>
      </c>
      <c r="C1439" s="10"/>
    </row>
    <row r="1440" spans="1:3">
      <c r="A1440" s="21">
        <v>201</v>
      </c>
      <c r="B1440" s="6">
        <f>B832*B$16</f>
        <v>0</v>
      </c>
      <c r="C1440" s="10"/>
    </row>
    <row r="1441" spans="1:3">
      <c r="A1441" s="21">
        <v>202</v>
      </c>
      <c r="B1441" s="6">
        <f>B833*B$16</f>
        <v>0</v>
      </c>
      <c r="C1441" s="10"/>
    </row>
    <row r="1442" spans="1:3">
      <c r="A1442" s="21">
        <v>203</v>
      </c>
      <c r="B1442" s="6">
        <f>B834*B$16</f>
        <v>0</v>
      </c>
      <c r="C1442" s="10"/>
    </row>
    <row r="1443" spans="1:3">
      <c r="A1443" s="21">
        <v>204</v>
      </c>
      <c r="B1443" s="6">
        <f>B835*B$16</f>
        <v>0</v>
      </c>
      <c r="C1443" s="10"/>
    </row>
    <row r="1444" spans="1:3">
      <c r="A1444" s="21">
        <v>205</v>
      </c>
      <c r="B1444" s="6">
        <f>B836*B$16</f>
        <v>0</v>
      </c>
      <c r="C1444" s="10"/>
    </row>
    <row r="1445" spans="1:3">
      <c r="A1445" s="21">
        <v>206</v>
      </c>
      <c r="B1445" s="6">
        <f>B837*B$16</f>
        <v>0</v>
      </c>
      <c r="C1445" s="10"/>
    </row>
    <row r="1446" spans="1:3">
      <c r="A1446" s="21">
        <v>207</v>
      </c>
      <c r="B1446" s="6">
        <f>B838*B$16</f>
        <v>0</v>
      </c>
      <c r="C1446" s="10"/>
    </row>
    <row r="1447" spans="1:3">
      <c r="A1447" s="21">
        <v>208</v>
      </c>
      <c r="B1447" s="6">
        <f>B839*B$16</f>
        <v>0</v>
      </c>
      <c r="C1447" s="10"/>
    </row>
    <row r="1448" spans="1:3">
      <c r="A1448" s="21">
        <v>209</v>
      </c>
      <c r="B1448" s="6">
        <f>B840*B$16</f>
        <v>0</v>
      </c>
      <c r="C1448" s="10"/>
    </row>
    <row r="1449" spans="1:3">
      <c r="A1449" s="21">
        <v>210</v>
      </c>
      <c r="B1449" s="6">
        <f>B841*B$16</f>
        <v>0</v>
      </c>
      <c r="C1449" s="10"/>
    </row>
    <row r="1450" spans="1:3">
      <c r="A1450" s="21">
        <v>211</v>
      </c>
      <c r="B1450" s="6">
        <f>B842*B$16</f>
        <v>0</v>
      </c>
      <c r="C1450" s="10"/>
    </row>
    <row r="1451" spans="1:3">
      <c r="A1451" s="21">
        <v>212</v>
      </c>
      <c r="B1451" s="6">
        <f>B843*B$16</f>
        <v>0</v>
      </c>
      <c r="C1451" s="10"/>
    </row>
    <row r="1452" spans="1:3">
      <c r="A1452" s="21">
        <v>213</v>
      </c>
      <c r="B1452" s="6">
        <f>B844*B$16</f>
        <v>0</v>
      </c>
      <c r="C1452" s="10"/>
    </row>
    <row r="1453" spans="1:3">
      <c r="A1453" s="21">
        <v>214</v>
      </c>
      <c r="B1453" s="6">
        <f>B845*B$16</f>
        <v>0</v>
      </c>
      <c r="C1453" s="10"/>
    </row>
    <row r="1454" spans="1:3">
      <c r="A1454" s="21">
        <v>215</v>
      </c>
      <c r="B1454" s="6">
        <f>B846*B$16</f>
        <v>0</v>
      </c>
      <c r="C1454" s="10"/>
    </row>
    <row r="1455" spans="1:3">
      <c r="A1455" s="21">
        <v>216</v>
      </c>
      <c r="B1455" s="6">
        <f>B847*B$16</f>
        <v>0</v>
      </c>
      <c r="C1455" s="10"/>
    </row>
    <row r="1456" spans="1:3">
      <c r="A1456" s="21">
        <v>217</v>
      </c>
      <c r="B1456" s="6">
        <f>B848*B$16</f>
        <v>0</v>
      </c>
      <c r="C1456" s="10"/>
    </row>
    <row r="1457" spans="1:3">
      <c r="A1457" s="21">
        <v>218</v>
      </c>
      <c r="B1457" s="6">
        <f>B849*B$16</f>
        <v>0</v>
      </c>
      <c r="C1457" s="10"/>
    </row>
    <row r="1458" spans="1:3">
      <c r="A1458" s="21">
        <v>219</v>
      </c>
      <c r="B1458" s="6">
        <f>B850*B$16</f>
        <v>0</v>
      </c>
      <c r="C1458" s="10"/>
    </row>
    <row r="1459" spans="1:3">
      <c r="A1459" s="21">
        <v>220</v>
      </c>
      <c r="B1459" s="6">
        <f>B851*B$16</f>
        <v>0</v>
      </c>
      <c r="C1459" s="10"/>
    </row>
    <row r="1460" spans="1:3">
      <c r="A1460" s="21">
        <v>221</v>
      </c>
      <c r="B1460" s="6">
        <f>B852*B$16</f>
        <v>0</v>
      </c>
      <c r="C1460" s="10"/>
    </row>
    <row r="1461" spans="1:3">
      <c r="A1461" s="21">
        <v>222</v>
      </c>
      <c r="B1461" s="6">
        <f>B853*B$16</f>
        <v>0</v>
      </c>
      <c r="C1461" s="10"/>
    </row>
    <row r="1462" spans="1:3">
      <c r="A1462" s="21">
        <v>223</v>
      </c>
      <c r="B1462" s="6">
        <f>B854*B$16</f>
        <v>0</v>
      </c>
      <c r="C1462" s="10"/>
    </row>
    <row r="1463" spans="1:3">
      <c r="A1463" s="21">
        <v>224</v>
      </c>
      <c r="B1463" s="6">
        <f>B855*B$16</f>
        <v>0</v>
      </c>
      <c r="C1463" s="10"/>
    </row>
    <row r="1464" spans="1:3">
      <c r="A1464" s="21">
        <v>225</v>
      </c>
      <c r="B1464" s="6">
        <f>B856*B$16</f>
        <v>0</v>
      </c>
      <c r="C1464" s="10"/>
    </row>
    <row r="1465" spans="1:3">
      <c r="A1465" s="21">
        <v>226</v>
      </c>
      <c r="B1465" s="6">
        <f>B857*B$16</f>
        <v>0</v>
      </c>
      <c r="C1465" s="10"/>
    </row>
    <row r="1466" spans="1:3">
      <c r="A1466" s="21">
        <v>227</v>
      </c>
      <c r="B1466" s="6">
        <f>B858*B$16</f>
        <v>0</v>
      </c>
      <c r="C1466" s="10"/>
    </row>
    <row r="1467" spans="1:3">
      <c r="A1467" s="21">
        <v>228</v>
      </c>
      <c r="B1467" s="6">
        <f>B859*B$16</f>
        <v>0</v>
      </c>
      <c r="C1467" s="10"/>
    </row>
    <row r="1468" spans="1:3">
      <c r="A1468" s="21">
        <v>229</v>
      </c>
      <c r="B1468" s="6">
        <f>B860*B$16</f>
        <v>0</v>
      </c>
      <c r="C1468" s="10"/>
    </row>
    <row r="1469" spans="1:3">
      <c r="A1469" s="21">
        <v>230</v>
      </c>
      <c r="B1469" s="6">
        <f>B861*B$16</f>
        <v>0</v>
      </c>
      <c r="C1469" s="10"/>
    </row>
    <row r="1470" spans="1:3">
      <c r="A1470" s="21">
        <v>231</v>
      </c>
      <c r="B1470" s="6">
        <f>B862*B$16</f>
        <v>0</v>
      </c>
      <c r="C1470" s="10"/>
    </row>
    <row r="1471" spans="1:3">
      <c r="A1471" s="21">
        <v>232</v>
      </c>
      <c r="B1471" s="6">
        <f>B863*B$16</f>
        <v>0</v>
      </c>
      <c r="C1471" s="10"/>
    </row>
    <row r="1472" spans="1:3">
      <c r="A1472" s="21">
        <v>233</v>
      </c>
      <c r="B1472" s="6">
        <f>B864*B$16</f>
        <v>0</v>
      </c>
      <c r="C1472" s="10"/>
    </row>
    <row r="1473" spans="1:3">
      <c r="A1473" s="21">
        <v>234</v>
      </c>
      <c r="B1473" s="6">
        <f>B865*B$16</f>
        <v>0</v>
      </c>
      <c r="C1473" s="10"/>
    </row>
    <row r="1474" spans="1:3">
      <c r="A1474" s="21">
        <v>235</v>
      </c>
      <c r="B1474" s="6">
        <f>B866*B$16</f>
        <v>0</v>
      </c>
      <c r="C1474" s="10"/>
    </row>
    <row r="1475" spans="1:3">
      <c r="A1475" s="21">
        <v>236</v>
      </c>
      <c r="B1475" s="6">
        <f>B867*B$16</f>
        <v>0</v>
      </c>
      <c r="C1475" s="10"/>
    </row>
    <row r="1476" spans="1:3">
      <c r="A1476" s="21">
        <v>237</v>
      </c>
      <c r="B1476" s="6">
        <f>B868*B$16</f>
        <v>0</v>
      </c>
      <c r="C1476" s="10"/>
    </row>
    <row r="1477" spans="1:3">
      <c r="A1477" s="21">
        <v>238</v>
      </c>
      <c r="B1477" s="6">
        <f>B869*B$16</f>
        <v>0</v>
      </c>
      <c r="C1477" s="10"/>
    </row>
    <row r="1478" spans="1:3">
      <c r="A1478" s="21">
        <v>239</v>
      </c>
      <c r="B1478" s="6">
        <f>B870*B$16</f>
        <v>0</v>
      </c>
      <c r="C1478" s="10"/>
    </row>
    <row r="1479" spans="1:3">
      <c r="A1479" s="21">
        <v>240</v>
      </c>
      <c r="B1479" s="6">
        <f>B871*B$16</f>
        <v>0</v>
      </c>
      <c r="C1479" s="10"/>
    </row>
    <row r="1480" spans="1:3">
      <c r="A1480" s="21">
        <v>241</v>
      </c>
      <c r="B1480" s="6">
        <f>B872*B$16</f>
        <v>0</v>
      </c>
      <c r="C1480" s="10"/>
    </row>
    <row r="1481" spans="1:3">
      <c r="A1481" s="21">
        <v>242</v>
      </c>
      <c r="B1481" s="6">
        <f>B873*B$16</f>
        <v>0</v>
      </c>
      <c r="C1481" s="10"/>
    </row>
    <row r="1482" spans="1:3">
      <c r="A1482" s="21">
        <v>243</v>
      </c>
      <c r="B1482" s="6">
        <f>B874*B$16</f>
        <v>0</v>
      </c>
      <c r="C1482" s="10"/>
    </row>
    <row r="1483" spans="1:3">
      <c r="A1483" s="21">
        <v>244</v>
      </c>
      <c r="B1483" s="6">
        <f>B875*B$16</f>
        <v>0</v>
      </c>
      <c r="C1483" s="10"/>
    </row>
    <row r="1484" spans="1:3">
      <c r="A1484" s="21">
        <v>245</v>
      </c>
      <c r="B1484" s="6">
        <f>B876*B$16</f>
        <v>0</v>
      </c>
      <c r="C1484" s="10"/>
    </row>
    <row r="1485" spans="1:3">
      <c r="A1485" s="21">
        <v>246</v>
      </c>
      <c r="B1485" s="6">
        <f>B877*B$16</f>
        <v>0</v>
      </c>
      <c r="C1485" s="10"/>
    </row>
    <row r="1486" spans="1:3">
      <c r="A1486" s="21">
        <v>247</v>
      </c>
      <c r="B1486" s="6">
        <f>B878*B$16</f>
        <v>0</v>
      </c>
      <c r="C1486" s="10"/>
    </row>
    <row r="1487" spans="1:3">
      <c r="A1487" s="21">
        <v>248</v>
      </c>
      <c r="B1487" s="6">
        <f>B879*B$16</f>
        <v>0</v>
      </c>
      <c r="C1487" s="10"/>
    </row>
    <row r="1488" spans="1:3">
      <c r="A1488" s="21">
        <v>249</v>
      </c>
      <c r="B1488" s="6">
        <f>B880*B$16</f>
        <v>0</v>
      </c>
      <c r="C1488" s="10"/>
    </row>
    <row r="1489" spans="1:3">
      <c r="A1489" s="21">
        <v>250</v>
      </c>
      <c r="B1489" s="6">
        <f>B881*B$16</f>
        <v>0</v>
      </c>
      <c r="C1489" s="10"/>
    </row>
    <row r="1490" spans="1:3">
      <c r="A1490" s="21">
        <v>251</v>
      </c>
      <c r="B1490" s="6">
        <f>B882*B$16</f>
        <v>0</v>
      </c>
      <c r="C1490" s="10"/>
    </row>
    <row r="1491" spans="1:3">
      <c r="A1491" s="21">
        <v>252</v>
      </c>
      <c r="B1491" s="6">
        <f>B883*B$16</f>
        <v>0</v>
      </c>
      <c r="C1491" s="10"/>
    </row>
    <row r="1492" spans="1:3">
      <c r="A1492" s="21">
        <v>253</v>
      </c>
      <c r="B1492" s="6">
        <f>B884*B$16</f>
        <v>0</v>
      </c>
      <c r="C1492" s="10"/>
    </row>
    <row r="1493" spans="1:3">
      <c r="A1493" s="21">
        <v>254</v>
      </c>
      <c r="B1493" s="6">
        <f>B885*B$16</f>
        <v>0</v>
      </c>
      <c r="C1493" s="10"/>
    </row>
    <row r="1494" spans="1:3">
      <c r="A1494" s="21">
        <v>255</v>
      </c>
      <c r="B1494" s="6">
        <f>B886*B$16</f>
        <v>0</v>
      </c>
      <c r="C1494" s="10"/>
    </row>
    <row r="1495" spans="1:3">
      <c r="A1495" s="21">
        <v>256</v>
      </c>
      <c r="B1495" s="6">
        <f>B887*B$16</f>
        <v>0</v>
      </c>
      <c r="C1495" s="10"/>
    </row>
    <row r="1496" spans="1:3">
      <c r="A1496" s="21">
        <v>257</v>
      </c>
      <c r="B1496" s="6">
        <f>B888*B$16</f>
        <v>0</v>
      </c>
      <c r="C1496" s="10"/>
    </row>
    <row r="1497" spans="1:3">
      <c r="A1497" s="21">
        <v>258</v>
      </c>
      <c r="B1497" s="6">
        <f>B889*B$16</f>
        <v>0</v>
      </c>
      <c r="C1497" s="10"/>
    </row>
    <row r="1498" spans="1:3">
      <c r="A1498" s="21">
        <v>259</v>
      </c>
      <c r="B1498" s="6">
        <f>B890*B$16</f>
        <v>0</v>
      </c>
      <c r="C1498" s="10"/>
    </row>
    <row r="1499" spans="1:3">
      <c r="A1499" s="21">
        <v>260</v>
      </c>
      <c r="B1499" s="6">
        <f>B891*B$16</f>
        <v>0</v>
      </c>
      <c r="C1499" s="10"/>
    </row>
    <row r="1500" spans="1:3">
      <c r="A1500" s="21">
        <v>261</v>
      </c>
      <c r="B1500" s="6">
        <f>B892*B$16</f>
        <v>0</v>
      </c>
      <c r="C1500" s="10"/>
    </row>
    <row r="1501" spans="1:3">
      <c r="A1501" s="21">
        <v>262</v>
      </c>
      <c r="B1501" s="6">
        <f>B893*B$16</f>
        <v>0</v>
      </c>
      <c r="C1501" s="10"/>
    </row>
    <row r="1502" spans="1:3">
      <c r="A1502" s="21">
        <v>263</v>
      </c>
      <c r="B1502" s="6">
        <f>B894*B$16</f>
        <v>0</v>
      </c>
      <c r="C1502" s="10"/>
    </row>
    <row r="1503" spans="1:3">
      <c r="A1503" s="21">
        <v>264</v>
      </c>
      <c r="B1503" s="6">
        <f>B895*B$16</f>
        <v>0</v>
      </c>
      <c r="C1503" s="10"/>
    </row>
    <row r="1504" spans="1:3">
      <c r="A1504" s="21">
        <v>265</v>
      </c>
      <c r="B1504" s="6">
        <f>B896*B$16</f>
        <v>0</v>
      </c>
      <c r="C1504" s="10"/>
    </row>
    <row r="1505" spans="1:3">
      <c r="A1505" s="21">
        <v>266</v>
      </c>
      <c r="B1505" s="6">
        <f>B897*B$16</f>
        <v>0</v>
      </c>
      <c r="C1505" s="10"/>
    </row>
    <row r="1506" spans="1:3">
      <c r="A1506" s="21">
        <v>267</v>
      </c>
      <c r="B1506" s="6">
        <f>B898*B$16</f>
        <v>0</v>
      </c>
      <c r="C1506" s="10"/>
    </row>
    <row r="1507" spans="1:3">
      <c r="A1507" s="21">
        <v>268</v>
      </c>
      <c r="B1507" s="6">
        <f>B899*B$16</f>
        <v>0</v>
      </c>
      <c r="C1507" s="10"/>
    </row>
    <row r="1508" spans="1:3">
      <c r="A1508" s="21">
        <v>269</v>
      </c>
      <c r="B1508" s="6">
        <f>B900*B$16</f>
        <v>0</v>
      </c>
      <c r="C1508" s="10"/>
    </row>
    <row r="1509" spans="1:3">
      <c r="A1509" s="21">
        <v>270</v>
      </c>
      <c r="B1509" s="6">
        <f>B901*B$16</f>
        <v>0</v>
      </c>
      <c r="C1509" s="10"/>
    </row>
    <row r="1510" spans="1:3">
      <c r="A1510" s="21">
        <v>271</v>
      </c>
      <c r="B1510" s="6">
        <f>B902*B$16</f>
        <v>0</v>
      </c>
      <c r="C1510" s="10"/>
    </row>
    <row r="1511" spans="1:3">
      <c r="A1511" s="21">
        <v>272</v>
      </c>
      <c r="B1511" s="6">
        <f>B903*B$16</f>
        <v>0</v>
      </c>
      <c r="C1511" s="10"/>
    </row>
    <row r="1512" spans="1:3">
      <c r="A1512" s="21">
        <v>273</v>
      </c>
      <c r="B1512" s="6">
        <f>B904*B$16</f>
        <v>0</v>
      </c>
      <c r="C1512" s="10"/>
    </row>
    <row r="1513" spans="1:3">
      <c r="A1513" s="21">
        <v>274</v>
      </c>
      <c r="B1513" s="6">
        <f>B905*B$16</f>
        <v>0</v>
      </c>
      <c r="C1513" s="10"/>
    </row>
    <row r="1514" spans="1:3">
      <c r="A1514" s="21">
        <v>275</v>
      </c>
      <c r="B1514" s="6">
        <f>B906*B$16</f>
        <v>0</v>
      </c>
      <c r="C1514" s="10"/>
    </row>
    <row r="1515" spans="1:3">
      <c r="A1515" s="21">
        <v>276</v>
      </c>
      <c r="B1515" s="6">
        <f>B907*B$16</f>
        <v>0</v>
      </c>
      <c r="C1515" s="10"/>
    </row>
    <row r="1516" spans="1:3">
      <c r="A1516" s="21">
        <v>277</v>
      </c>
      <c r="B1516" s="6">
        <f>B908*B$16</f>
        <v>0</v>
      </c>
      <c r="C1516" s="10"/>
    </row>
    <row r="1517" spans="1:3">
      <c r="A1517" s="21">
        <v>278</v>
      </c>
      <c r="B1517" s="6">
        <f>B909*B$16</f>
        <v>0</v>
      </c>
      <c r="C1517" s="10"/>
    </row>
    <row r="1518" spans="1:3">
      <c r="A1518" s="21">
        <v>279</v>
      </c>
      <c r="B1518" s="6">
        <f>B910*B$16</f>
        <v>0</v>
      </c>
      <c r="C1518" s="10"/>
    </row>
    <row r="1519" spans="1:3">
      <c r="A1519" s="21">
        <v>280</v>
      </c>
      <c r="B1519" s="6">
        <f>B911*B$16</f>
        <v>0</v>
      </c>
      <c r="C1519" s="10"/>
    </row>
    <row r="1520" spans="1:3">
      <c r="A1520" s="21">
        <v>281</v>
      </c>
      <c r="B1520" s="6">
        <f>B912*B$16</f>
        <v>0</v>
      </c>
      <c r="C1520" s="10"/>
    </row>
    <row r="1521" spans="1:3">
      <c r="A1521" s="21">
        <v>282</v>
      </c>
      <c r="B1521" s="6">
        <f>B913*B$16</f>
        <v>0</v>
      </c>
      <c r="C1521" s="10"/>
    </row>
    <row r="1522" spans="1:3">
      <c r="A1522" s="21">
        <v>283</v>
      </c>
      <c r="B1522" s="6">
        <f>B914*B$16</f>
        <v>0</v>
      </c>
      <c r="C1522" s="10"/>
    </row>
    <row r="1523" spans="1:3">
      <c r="A1523" s="21">
        <v>284</v>
      </c>
      <c r="B1523" s="6">
        <f>B915*B$16</f>
        <v>0</v>
      </c>
      <c r="C1523" s="10"/>
    </row>
    <row r="1524" spans="1:3">
      <c r="A1524" s="21">
        <v>285</v>
      </c>
      <c r="B1524" s="6">
        <f>B916*B$16</f>
        <v>0</v>
      </c>
      <c r="C1524" s="10"/>
    </row>
    <row r="1525" spans="1:3">
      <c r="A1525" s="21">
        <v>286</v>
      </c>
      <c r="B1525" s="6">
        <f>B917*B$16</f>
        <v>0</v>
      </c>
      <c r="C1525" s="10"/>
    </row>
    <row r="1526" spans="1:3">
      <c r="A1526" s="21">
        <v>287</v>
      </c>
      <c r="B1526" s="6">
        <f>B918*B$16</f>
        <v>0</v>
      </c>
      <c r="C1526" s="10"/>
    </row>
    <row r="1527" spans="1:3">
      <c r="A1527" s="21">
        <v>288</v>
      </c>
      <c r="B1527" s="6">
        <f>B919*B$16</f>
        <v>0</v>
      </c>
      <c r="C1527" s="10"/>
    </row>
    <row r="1528" spans="1:3">
      <c r="A1528" s="21">
        <v>289</v>
      </c>
      <c r="B1528" s="6">
        <f>B920*B$16</f>
        <v>0</v>
      </c>
      <c r="C1528" s="10"/>
    </row>
    <row r="1529" spans="1:3">
      <c r="A1529" s="21">
        <v>290</v>
      </c>
      <c r="B1529" s="6">
        <f>B921*B$16</f>
        <v>0</v>
      </c>
      <c r="C1529" s="10"/>
    </row>
    <row r="1530" spans="1:3">
      <c r="A1530" s="21">
        <v>291</v>
      </c>
      <c r="B1530" s="6">
        <f>B922*B$16</f>
        <v>0</v>
      </c>
      <c r="C1530" s="10"/>
    </row>
    <row r="1531" spans="1:3">
      <c r="A1531" s="21">
        <v>292</v>
      </c>
      <c r="B1531" s="6">
        <f>B923*B$16</f>
        <v>0</v>
      </c>
      <c r="C1531" s="10"/>
    </row>
    <row r="1532" spans="1:3">
      <c r="A1532" s="21">
        <v>293</v>
      </c>
      <c r="B1532" s="6">
        <f>B924*B$16</f>
        <v>0</v>
      </c>
      <c r="C1532" s="10"/>
    </row>
    <row r="1533" spans="1:3">
      <c r="A1533" s="21">
        <v>294</v>
      </c>
      <c r="B1533" s="6">
        <f>B925*B$16</f>
        <v>0</v>
      </c>
      <c r="C1533" s="10"/>
    </row>
    <row r="1534" spans="1:3">
      <c r="A1534" s="21">
        <v>295</v>
      </c>
      <c r="B1534" s="6">
        <f>B926*B$16</f>
        <v>0</v>
      </c>
      <c r="C1534" s="10"/>
    </row>
    <row r="1535" spans="1:3">
      <c r="A1535" s="21">
        <v>296</v>
      </c>
      <c r="B1535" s="6">
        <f>B927*B$16</f>
        <v>0</v>
      </c>
      <c r="C1535" s="10"/>
    </row>
    <row r="1536" spans="1:3">
      <c r="A1536" s="21">
        <v>297</v>
      </c>
      <c r="B1536" s="6">
        <f>B928*B$16</f>
        <v>0</v>
      </c>
      <c r="C1536" s="10"/>
    </row>
    <row r="1537" spans="1:3">
      <c r="A1537" s="21">
        <v>298</v>
      </c>
      <c r="B1537" s="6">
        <f>B929*B$16</f>
        <v>0</v>
      </c>
      <c r="C1537" s="10"/>
    </row>
    <row r="1538" spans="1:3">
      <c r="A1538" s="21">
        <v>299</v>
      </c>
      <c r="B1538" s="6">
        <f>B930*B$16</f>
        <v>0</v>
      </c>
      <c r="C1538" s="10"/>
    </row>
    <row r="1539" spans="1:3">
      <c r="A1539" s="21">
        <v>300</v>
      </c>
      <c r="B1539" s="6">
        <f>B931*B$16</f>
        <v>0</v>
      </c>
      <c r="C1539" s="10"/>
    </row>
    <row r="1540" spans="1:3">
      <c r="A1540" s="21">
        <v>301</v>
      </c>
      <c r="B1540" s="6">
        <f>B932*B$16</f>
        <v>0</v>
      </c>
      <c r="C1540" s="10"/>
    </row>
    <row r="1541" spans="1:3">
      <c r="A1541" s="21">
        <v>302</v>
      </c>
      <c r="B1541" s="6">
        <f>B933*B$16</f>
        <v>0</v>
      </c>
      <c r="C1541" s="10"/>
    </row>
    <row r="1542" spans="1:3">
      <c r="A1542" s="21">
        <v>303</v>
      </c>
      <c r="B1542" s="6">
        <f>B934*B$16</f>
        <v>0</v>
      </c>
      <c r="C1542" s="10"/>
    </row>
    <row r="1543" spans="1:3">
      <c r="A1543" s="21">
        <v>304</v>
      </c>
      <c r="B1543" s="6">
        <f>B935*B$16</f>
        <v>0</v>
      </c>
      <c r="C1543" s="10"/>
    </row>
    <row r="1544" spans="1:3">
      <c r="A1544" s="21">
        <v>305</v>
      </c>
      <c r="B1544" s="6">
        <f>B936*B$16</f>
        <v>0</v>
      </c>
      <c r="C1544" s="10"/>
    </row>
    <row r="1545" spans="1:3">
      <c r="A1545" s="21">
        <v>306</v>
      </c>
      <c r="B1545" s="6">
        <f>B937*B$16</f>
        <v>0</v>
      </c>
      <c r="C1545" s="10"/>
    </row>
    <row r="1546" spans="1:3">
      <c r="A1546" s="21">
        <v>307</v>
      </c>
      <c r="B1546" s="6">
        <f>B938*B$16</f>
        <v>0</v>
      </c>
      <c r="C1546" s="10"/>
    </row>
    <row r="1547" spans="1:3">
      <c r="A1547" s="21">
        <v>308</v>
      </c>
      <c r="B1547" s="6">
        <f>B939*B$16</f>
        <v>0</v>
      </c>
      <c r="C1547" s="10"/>
    </row>
    <row r="1548" spans="1:3">
      <c r="A1548" s="21">
        <v>309</v>
      </c>
      <c r="B1548" s="6">
        <f>B940*B$16</f>
        <v>0</v>
      </c>
      <c r="C1548" s="10"/>
    </row>
    <row r="1549" spans="1:3">
      <c r="A1549" s="21">
        <v>310</v>
      </c>
      <c r="B1549" s="6">
        <f>B941*B$16</f>
        <v>0</v>
      </c>
      <c r="C1549" s="10"/>
    </row>
    <row r="1550" spans="1:3">
      <c r="A1550" s="21">
        <v>311</v>
      </c>
      <c r="B1550" s="6">
        <f>B942*B$16</f>
        <v>0</v>
      </c>
      <c r="C1550" s="10"/>
    </row>
    <row r="1551" spans="1:3">
      <c r="A1551" s="21">
        <v>312</v>
      </c>
      <c r="B1551" s="6">
        <f>B943*B$16</f>
        <v>0</v>
      </c>
      <c r="C1551" s="10"/>
    </row>
    <row r="1552" spans="1:3">
      <c r="A1552" s="21">
        <v>313</v>
      </c>
      <c r="B1552" s="6">
        <f>B944*B$16</f>
        <v>0</v>
      </c>
      <c r="C1552" s="10"/>
    </row>
    <row r="1553" spans="1:3">
      <c r="A1553" s="21">
        <v>314</v>
      </c>
      <c r="B1553" s="6">
        <f>B945*B$16</f>
        <v>0</v>
      </c>
      <c r="C1553" s="10"/>
    </row>
    <row r="1554" spans="1:3">
      <c r="A1554" s="21">
        <v>315</v>
      </c>
      <c r="B1554" s="6">
        <f>B946*B$16</f>
        <v>0</v>
      </c>
      <c r="C1554" s="10"/>
    </row>
    <row r="1555" spans="1:3">
      <c r="A1555" s="21">
        <v>316</v>
      </c>
      <c r="B1555" s="6">
        <f>B947*B$16</f>
        <v>0</v>
      </c>
      <c r="C1555" s="10"/>
    </row>
    <row r="1556" spans="1:3">
      <c r="A1556" s="21">
        <v>317</v>
      </c>
      <c r="B1556" s="6">
        <f>B948*B$16</f>
        <v>0</v>
      </c>
      <c r="C1556" s="10"/>
    </row>
    <row r="1557" spans="1:3">
      <c r="A1557" s="21">
        <v>318</v>
      </c>
      <c r="B1557" s="6">
        <f>B949*B$16</f>
        <v>0</v>
      </c>
      <c r="C1557" s="10"/>
    </row>
    <row r="1558" spans="1:3">
      <c r="A1558" s="21">
        <v>319</v>
      </c>
      <c r="B1558" s="6">
        <f>B950*B$16</f>
        <v>0</v>
      </c>
      <c r="C1558" s="10"/>
    </row>
    <row r="1559" spans="1:3">
      <c r="A1559" s="21">
        <v>320</v>
      </c>
      <c r="B1559" s="6">
        <f>B951*B$16</f>
        <v>0</v>
      </c>
      <c r="C1559" s="10"/>
    </row>
    <row r="1560" spans="1:3">
      <c r="A1560" s="21">
        <v>321</v>
      </c>
      <c r="B1560" s="6">
        <f>B952*B$16</f>
        <v>0</v>
      </c>
      <c r="C1560" s="10"/>
    </row>
    <row r="1561" spans="1:3">
      <c r="A1561" s="21">
        <v>322</v>
      </c>
      <c r="B1561" s="6">
        <f>B953*B$16</f>
        <v>0</v>
      </c>
      <c r="C1561" s="10"/>
    </row>
    <row r="1562" spans="1:3">
      <c r="A1562" s="21">
        <v>323</v>
      </c>
      <c r="B1562" s="6">
        <f>B954*B$16</f>
        <v>0</v>
      </c>
      <c r="C1562" s="10"/>
    </row>
    <row r="1563" spans="1:3">
      <c r="A1563" s="21">
        <v>324</v>
      </c>
      <c r="B1563" s="6">
        <f>B955*B$16</f>
        <v>0</v>
      </c>
      <c r="C1563" s="10"/>
    </row>
    <row r="1564" spans="1:3">
      <c r="A1564" s="21">
        <v>325</v>
      </c>
      <c r="B1564" s="6">
        <f>B956*B$16</f>
        <v>0</v>
      </c>
      <c r="C1564" s="10"/>
    </row>
    <row r="1565" spans="1:3">
      <c r="A1565" s="21">
        <v>326</v>
      </c>
      <c r="B1565" s="6">
        <f>B957*B$16</f>
        <v>0</v>
      </c>
      <c r="C1565" s="10"/>
    </row>
    <row r="1566" spans="1:3">
      <c r="A1566" s="21">
        <v>327</v>
      </c>
      <c r="B1566" s="6">
        <f>B958*B$16</f>
        <v>0</v>
      </c>
      <c r="C1566" s="10"/>
    </row>
    <row r="1567" spans="1:3">
      <c r="A1567" s="21">
        <v>328</v>
      </c>
      <c r="B1567" s="6">
        <f>B959*B$16</f>
        <v>0</v>
      </c>
      <c r="C1567" s="10"/>
    </row>
    <row r="1568" spans="1:3">
      <c r="A1568" s="21">
        <v>329</v>
      </c>
      <c r="B1568" s="6">
        <f>B960*B$16</f>
        <v>0</v>
      </c>
      <c r="C1568" s="10"/>
    </row>
    <row r="1569" spans="1:3">
      <c r="A1569" s="21">
        <v>330</v>
      </c>
      <c r="B1569" s="6">
        <f>B961*B$16</f>
        <v>0</v>
      </c>
      <c r="C1569" s="10"/>
    </row>
    <row r="1570" spans="1:3">
      <c r="A1570" s="21">
        <v>331</v>
      </c>
      <c r="B1570" s="6">
        <f>B962*B$16</f>
        <v>0</v>
      </c>
      <c r="C1570" s="10"/>
    </row>
    <row r="1571" spans="1:3">
      <c r="A1571" s="21">
        <v>332</v>
      </c>
      <c r="B1571" s="6">
        <f>B963*B$16</f>
        <v>0</v>
      </c>
      <c r="C1571" s="10"/>
    </row>
    <row r="1572" spans="1:3">
      <c r="A1572" s="21">
        <v>333</v>
      </c>
      <c r="B1572" s="6">
        <f>B964*B$16</f>
        <v>0</v>
      </c>
      <c r="C1572" s="10"/>
    </row>
    <row r="1573" spans="1:3">
      <c r="A1573" s="21">
        <v>334</v>
      </c>
      <c r="B1573" s="6">
        <f>B965*B$16</f>
        <v>0</v>
      </c>
      <c r="C1573" s="10"/>
    </row>
    <row r="1574" spans="1:3">
      <c r="A1574" s="21">
        <v>335</v>
      </c>
      <c r="B1574" s="6">
        <f>B966*B$16</f>
        <v>0</v>
      </c>
      <c r="C1574" s="10"/>
    </row>
    <row r="1575" spans="1:3">
      <c r="A1575" s="21">
        <v>336</v>
      </c>
      <c r="B1575" s="6">
        <f>B967*B$16</f>
        <v>0</v>
      </c>
      <c r="C1575" s="10"/>
    </row>
    <row r="1576" spans="1:3">
      <c r="A1576" s="21">
        <v>337</v>
      </c>
      <c r="B1576" s="6">
        <f>B968*B$16</f>
        <v>0</v>
      </c>
      <c r="C1576" s="10"/>
    </row>
    <row r="1577" spans="1:3">
      <c r="A1577" s="21">
        <v>338</v>
      </c>
      <c r="B1577" s="6">
        <f>B969*B$16</f>
        <v>0</v>
      </c>
      <c r="C1577" s="10"/>
    </row>
    <row r="1578" spans="1:3">
      <c r="A1578" s="21">
        <v>339</v>
      </c>
      <c r="B1578" s="6">
        <f>B970*B$16</f>
        <v>0</v>
      </c>
      <c r="C1578" s="10"/>
    </row>
    <row r="1579" spans="1:3">
      <c r="A1579" s="21">
        <v>340</v>
      </c>
      <c r="B1579" s="6">
        <f>B971*B$16</f>
        <v>0</v>
      </c>
      <c r="C1579" s="10"/>
    </row>
    <row r="1580" spans="1:3">
      <c r="A1580" s="21">
        <v>341</v>
      </c>
      <c r="B1580" s="6">
        <f>B972*B$16</f>
        <v>0</v>
      </c>
      <c r="C1580" s="10"/>
    </row>
    <row r="1581" spans="1:3">
      <c r="A1581" s="21">
        <v>342</v>
      </c>
      <c r="B1581" s="6">
        <f>B973*B$16</f>
        <v>0</v>
      </c>
      <c r="C1581" s="10"/>
    </row>
    <row r="1582" spans="1:3">
      <c r="A1582" s="21">
        <v>343</v>
      </c>
      <c r="B1582" s="6">
        <f>B974*B$16</f>
        <v>0</v>
      </c>
      <c r="C1582" s="10"/>
    </row>
    <row r="1583" spans="1:3">
      <c r="A1583" s="21">
        <v>344</v>
      </c>
      <c r="B1583" s="6">
        <f>B975*B$16</f>
        <v>0</v>
      </c>
      <c r="C1583" s="10"/>
    </row>
    <row r="1584" spans="1:3">
      <c r="A1584" s="21">
        <v>345</v>
      </c>
      <c r="B1584" s="6">
        <f>B976*B$16</f>
        <v>0</v>
      </c>
      <c r="C1584" s="10"/>
    </row>
    <row r="1585" spans="1:3">
      <c r="A1585" s="21">
        <v>346</v>
      </c>
      <c r="B1585" s="6">
        <f>B977*B$16</f>
        <v>0</v>
      </c>
      <c r="C1585" s="10"/>
    </row>
    <row r="1586" spans="1:3">
      <c r="A1586" s="21">
        <v>347</v>
      </c>
      <c r="B1586" s="6">
        <f>B978*B$16</f>
        <v>0</v>
      </c>
      <c r="C1586" s="10"/>
    </row>
    <row r="1587" spans="1:3">
      <c r="A1587" s="21">
        <v>348</v>
      </c>
      <c r="B1587" s="6">
        <f>B979*B$16</f>
        <v>0</v>
      </c>
      <c r="C1587" s="10"/>
    </row>
    <row r="1588" spans="1:3">
      <c r="A1588" s="21">
        <v>349</v>
      </c>
      <c r="B1588" s="6">
        <f>B980*B$16</f>
        <v>0</v>
      </c>
      <c r="C1588" s="10"/>
    </row>
    <row r="1589" spans="1:3">
      <c r="A1589" s="21">
        <v>350</v>
      </c>
      <c r="B1589" s="6">
        <f>B981*B$16</f>
        <v>0</v>
      </c>
      <c r="C1589" s="10"/>
    </row>
    <row r="1590" spans="1:3">
      <c r="A1590" s="21">
        <v>351</v>
      </c>
      <c r="B1590" s="6">
        <f>B982*B$16</f>
        <v>0</v>
      </c>
      <c r="C1590" s="10"/>
    </row>
    <row r="1591" spans="1:3">
      <c r="A1591" s="21">
        <v>352</v>
      </c>
      <c r="B1591" s="6">
        <f>B983*B$16</f>
        <v>0</v>
      </c>
      <c r="C1591" s="10"/>
    </row>
    <row r="1592" spans="1:3">
      <c r="A1592" s="21">
        <v>353</v>
      </c>
      <c r="B1592" s="6">
        <f>B984*B$16</f>
        <v>0</v>
      </c>
      <c r="C1592" s="10"/>
    </row>
    <row r="1593" spans="1:3">
      <c r="A1593" s="21">
        <v>354</v>
      </c>
      <c r="B1593" s="6">
        <f>B985*B$16</f>
        <v>0</v>
      </c>
      <c r="C1593" s="10"/>
    </row>
    <row r="1594" spans="1:3">
      <c r="A1594" s="21">
        <v>355</v>
      </c>
      <c r="B1594" s="6">
        <f>B986*B$16</f>
        <v>0</v>
      </c>
      <c r="C1594" s="10"/>
    </row>
    <row r="1595" spans="1:3">
      <c r="A1595" s="21">
        <v>356</v>
      </c>
      <c r="B1595" s="6">
        <f>B987*B$16</f>
        <v>0</v>
      </c>
      <c r="C1595" s="10"/>
    </row>
    <row r="1596" spans="1:3">
      <c r="A1596" s="21">
        <v>357</v>
      </c>
      <c r="B1596" s="6">
        <f>B988*B$16</f>
        <v>0</v>
      </c>
      <c r="C1596" s="10"/>
    </row>
    <row r="1597" spans="1:3">
      <c r="A1597" s="21">
        <v>358</v>
      </c>
      <c r="B1597" s="6">
        <f>B989*B$16</f>
        <v>0</v>
      </c>
      <c r="C1597" s="10"/>
    </row>
    <row r="1598" spans="1:3">
      <c r="A1598" s="21">
        <v>359</v>
      </c>
      <c r="B1598" s="6">
        <f>B990*B$16</f>
        <v>0</v>
      </c>
      <c r="C1598" s="10"/>
    </row>
    <row r="1599" spans="1:3">
      <c r="A1599" s="21">
        <v>360</v>
      </c>
      <c r="B1599" s="6">
        <f>B991*B$16</f>
        <v>0</v>
      </c>
      <c r="C1599" s="10"/>
    </row>
    <row r="1600" spans="1:3">
      <c r="A1600" s="21">
        <v>361</v>
      </c>
      <c r="B1600" s="6">
        <f>B992*B$16</f>
        <v>0</v>
      </c>
      <c r="C1600" s="10"/>
    </row>
    <row r="1601" spans="1:3">
      <c r="A1601" s="21">
        <v>362</v>
      </c>
      <c r="B1601" s="6">
        <f>B993*B$16</f>
        <v>0</v>
      </c>
      <c r="C1601" s="10"/>
    </row>
    <row r="1602" spans="1:3">
      <c r="A1602" s="21">
        <v>363</v>
      </c>
      <c r="B1602" s="6">
        <f>B994*B$16</f>
        <v>0</v>
      </c>
      <c r="C1602" s="10"/>
    </row>
    <row r="1603" spans="1:3">
      <c r="A1603" s="21">
        <v>364</v>
      </c>
      <c r="B1603" s="6">
        <f>B995*B$16</f>
        <v>0</v>
      </c>
      <c r="C1603" s="10"/>
    </row>
    <row r="1604" spans="1:3">
      <c r="A1604" s="21">
        <v>365</v>
      </c>
      <c r="B1604" s="6">
        <f>B996*B$16</f>
        <v>0</v>
      </c>
      <c r="C1604" s="10"/>
    </row>
    <row r="1605" spans="1:3">
      <c r="A1605" s="21">
        <v>366</v>
      </c>
      <c r="B1605" s="6">
        <f>B997*B$16</f>
        <v>0</v>
      </c>
      <c r="C1605" s="10"/>
    </row>
    <row r="1606" spans="1:3">
      <c r="A1606" s="21">
        <v>367</v>
      </c>
      <c r="B1606" s="6">
        <f>B998*B$16</f>
        <v>0</v>
      </c>
      <c r="C1606" s="10"/>
    </row>
    <row r="1607" spans="1:3">
      <c r="A1607" s="21">
        <v>368</v>
      </c>
      <c r="B1607" s="6">
        <f>B999*B$16</f>
        <v>0</v>
      </c>
      <c r="C1607" s="10"/>
    </row>
    <row r="1608" spans="1:3">
      <c r="A1608" s="21">
        <v>369</v>
      </c>
      <c r="B1608" s="6">
        <f>B1000*B$16</f>
        <v>0</v>
      </c>
      <c r="C1608" s="10"/>
    </row>
    <row r="1609" spans="1:3">
      <c r="A1609" s="21">
        <v>370</v>
      </c>
      <c r="B1609" s="6">
        <f>B1001*B$16</f>
        <v>0</v>
      </c>
      <c r="C1609" s="10"/>
    </row>
    <row r="1610" spans="1:3">
      <c r="A1610" s="21">
        <v>371</v>
      </c>
      <c r="B1610" s="6">
        <f>B1002*B$16</f>
        <v>0</v>
      </c>
      <c r="C1610" s="10"/>
    </row>
    <row r="1611" spans="1:3">
      <c r="A1611" s="21">
        <v>372</v>
      </c>
      <c r="B1611" s="6">
        <f>B1003*B$16</f>
        <v>0</v>
      </c>
      <c r="C1611" s="10"/>
    </row>
    <row r="1612" spans="1:3">
      <c r="A1612" s="21">
        <v>373</v>
      </c>
      <c r="B1612" s="6">
        <f>B1004*B$16</f>
        <v>0</v>
      </c>
      <c r="C1612" s="10"/>
    </row>
    <row r="1613" spans="1:3">
      <c r="A1613" s="21">
        <v>374</v>
      </c>
      <c r="B1613" s="6">
        <f>B1005*B$16</f>
        <v>0</v>
      </c>
      <c r="C1613" s="10"/>
    </row>
    <row r="1614" spans="1:3">
      <c r="A1614" s="21">
        <v>375</v>
      </c>
      <c r="B1614" s="6">
        <f>B1006*B$16</f>
        <v>0</v>
      </c>
      <c r="C1614" s="10"/>
    </row>
    <row r="1615" spans="1:3">
      <c r="A1615" s="21">
        <v>376</v>
      </c>
      <c r="B1615" s="6">
        <f>B1007*B$16</f>
        <v>0</v>
      </c>
      <c r="C1615" s="10"/>
    </row>
    <row r="1616" spans="1:3">
      <c r="A1616" s="21">
        <v>377</v>
      </c>
      <c r="B1616" s="6">
        <f>B1008*B$16</f>
        <v>0</v>
      </c>
      <c r="C1616" s="10"/>
    </row>
    <row r="1617" spans="1:3">
      <c r="A1617" s="21">
        <v>378</v>
      </c>
      <c r="B1617" s="6">
        <f>B1009*B$16</f>
        <v>0</v>
      </c>
      <c r="C1617" s="10"/>
    </row>
    <row r="1618" spans="1:3">
      <c r="A1618" s="21">
        <v>379</v>
      </c>
      <c r="B1618" s="6">
        <f>B1010*B$16</f>
        <v>0</v>
      </c>
      <c r="C1618" s="10"/>
    </row>
    <row r="1619" spans="1:3">
      <c r="A1619" s="21">
        <v>380</v>
      </c>
      <c r="B1619" s="6">
        <f>B1011*B$16</f>
        <v>0</v>
      </c>
      <c r="C1619" s="10"/>
    </row>
    <row r="1620" spans="1:3">
      <c r="A1620" s="21">
        <v>381</v>
      </c>
      <c r="B1620" s="6">
        <f>B1012*B$16</f>
        <v>0</v>
      </c>
      <c r="C1620" s="10"/>
    </row>
    <row r="1621" spans="1:3">
      <c r="A1621" s="21">
        <v>382</v>
      </c>
      <c r="B1621" s="6">
        <f>B1013*B$16</f>
        <v>0</v>
      </c>
      <c r="C1621" s="10"/>
    </row>
    <row r="1622" spans="1:3">
      <c r="A1622" s="21">
        <v>383</v>
      </c>
      <c r="B1622" s="6">
        <f>B1014*B$16</f>
        <v>0</v>
      </c>
      <c r="C1622" s="10"/>
    </row>
    <row r="1623" spans="1:3">
      <c r="A1623" s="21">
        <v>384</v>
      </c>
      <c r="B1623" s="6">
        <f>B1015*B$16</f>
        <v>0</v>
      </c>
      <c r="C1623" s="10"/>
    </row>
    <row r="1624" spans="1:3">
      <c r="A1624" s="21">
        <v>385</v>
      </c>
      <c r="B1624" s="6">
        <f>B1016*B$16</f>
        <v>0</v>
      </c>
      <c r="C1624" s="10"/>
    </row>
    <row r="1625" spans="1:3">
      <c r="A1625" s="21">
        <v>386</v>
      </c>
      <c r="B1625" s="6">
        <f>B1017*B$16</f>
        <v>0</v>
      </c>
      <c r="C1625" s="10"/>
    </row>
    <row r="1626" spans="1:3">
      <c r="A1626" s="21">
        <v>387</v>
      </c>
      <c r="B1626" s="6">
        <f>B1018*B$16</f>
        <v>0</v>
      </c>
      <c r="C1626" s="10"/>
    </row>
    <row r="1627" spans="1:3">
      <c r="A1627" s="21">
        <v>388</v>
      </c>
      <c r="B1627" s="6">
        <f>B1019*B$16</f>
        <v>0</v>
      </c>
      <c r="C1627" s="10"/>
    </row>
    <row r="1628" spans="1:3">
      <c r="A1628" s="21">
        <v>389</v>
      </c>
      <c r="B1628" s="6">
        <f>B1020*B$16</f>
        <v>0</v>
      </c>
      <c r="C1628" s="10"/>
    </row>
    <row r="1629" spans="1:3">
      <c r="A1629" s="21">
        <v>390</v>
      </c>
      <c r="B1629" s="6">
        <f>B1021*B$16</f>
        <v>0</v>
      </c>
      <c r="C1629" s="10"/>
    </row>
    <row r="1630" spans="1:3">
      <c r="A1630" s="21">
        <v>391</v>
      </c>
      <c r="B1630" s="6">
        <f>B1022*B$16</f>
        <v>0</v>
      </c>
      <c r="C1630" s="10"/>
    </row>
    <row r="1631" spans="1:3">
      <c r="A1631" s="21">
        <v>392</v>
      </c>
      <c r="B1631" s="6">
        <f>B1023*B$16</f>
        <v>0</v>
      </c>
      <c r="C1631" s="10"/>
    </row>
    <row r="1632" spans="1:3">
      <c r="A1632" s="21">
        <v>393</v>
      </c>
      <c r="B1632" s="6">
        <f>B1024*B$16</f>
        <v>0</v>
      </c>
      <c r="C1632" s="10"/>
    </row>
    <row r="1633" spans="1:3">
      <c r="A1633" s="21">
        <v>394</v>
      </c>
      <c r="B1633" s="6">
        <f>B1025*B$16</f>
        <v>0</v>
      </c>
      <c r="C1633" s="10"/>
    </row>
    <row r="1634" spans="1:3">
      <c r="A1634" s="21">
        <v>395</v>
      </c>
      <c r="B1634" s="6">
        <f>B1026*B$16</f>
        <v>0</v>
      </c>
      <c r="C1634" s="10"/>
    </row>
    <row r="1635" spans="1:3">
      <c r="A1635" s="21">
        <v>396</v>
      </c>
      <c r="B1635" s="6">
        <f>B1027*B$16</f>
        <v>0</v>
      </c>
      <c r="C1635" s="10"/>
    </row>
    <row r="1636" spans="1:3">
      <c r="A1636" s="21">
        <v>397</v>
      </c>
      <c r="B1636" s="6">
        <f>B1028*B$16</f>
        <v>0</v>
      </c>
      <c r="C1636" s="10"/>
    </row>
    <row r="1637" spans="1:3">
      <c r="A1637" s="21">
        <v>398</v>
      </c>
      <c r="B1637" s="6">
        <f>B1029*B$16</f>
        <v>0</v>
      </c>
      <c r="C1637" s="10"/>
    </row>
    <row r="1638" spans="1:3">
      <c r="A1638" s="21">
        <v>399</v>
      </c>
      <c r="B1638" s="6">
        <f>B1030*B$16</f>
        <v>0</v>
      </c>
      <c r="C1638" s="10"/>
    </row>
    <row r="1639" spans="1:3">
      <c r="A1639" s="21">
        <v>400</v>
      </c>
      <c r="B1639" s="6">
        <f>B1031*B$16</f>
        <v>0</v>
      </c>
      <c r="C1639" s="10"/>
    </row>
    <row r="1640" spans="1:3">
      <c r="A1640" s="21">
        <v>401</v>
      </c>
      <c r="B1640" s="6">
        <f>B1032*B$16</f>
        <v>0</v>
      </c>
      <c r="C1640" s="10"/>
    </row>
    <row r="1641" spans="1:3">
      <c r="A1641" s="21">
        <v>402</v>
      </c>
      <c r="B1641" s="6">
        <f>B1033*B$16</f>
        <v>0</v>
      </c>
      <c r="C1641" s="10"/>
    </row>
    <row r="1642" spans="1:3">
      <c r="A1642" s="21">
        <v>403</v>
      </c>
      <c r="B1642" s="6">
        <f>B1034*B$16</f>
        <v>0</v>
      </c>
      <c r="C1642" s="10"/>
    </row>
    <row r="1643" spans="1:3">
      <c r="A1643" s="21">
        <v>404</v>
      </c>
      <c r="B1643" s="6">
        <f>B1035*B$16</f>
        <v>0</v>
      </c>
      <c r="C1643" s="10"/>
    </row>
    <row r="1644" spans="1:3">
      <c r="A1644" s="21">
        <v>405</v>
      </c>
      <c r="B1644" s="6">
        <f>B1036*B$16</f>
        <v>0</v>
      </c>
      <c r="C1644" s="10"/>
    </row>
    <row r="1645" spans="1:3">
      <c r="A1645" s="21">
        <v>406</v>
      </c>
      <c r="B1645" s="6">
        <f>B1037*B$16</f>
        <v>0</v>
      </c>
      <c r="C1645" s="10"/>
    </row>
    <row r="1646" spans="1:3">
      <c r="A1646" s="21">
        <v>407</v>
      </c>
      <c r="B1646" s="6">
        <f>B1038*B$16</f>
        <v>0</v>
      </c>
      <c r="C1646" s="10"/>
    </row>
    <row r="1647" spans="1:3">
      <c r="A1647" s="21">
        <v>408</v>
      </c>
      <c r="B1647" s="6">
        <f>B1039*B$16</f>
        <v>0</v>
      </c>
      <c r="C1647" s="10"/>
    </row>
    <row r="1648" spans="1:3">
      <c r="A1648" s="21">
        <v>409</v>
      </c>
      <c r="B1648" s="6">
        <f>B1040*B$16</f>
        <v>0</v>
      </c>
      <c r="C1648" s="10"/>
    </row>
    <row r="1649" spans="1:3">
      <c r="A1649" s="21">
        <v>410</v>
      </c>
      <c r="B1649" s="6">
        <f>B1041*B$16</f>
        <v>0</v>
      </c>
      <c r="C1649" s="10"/>
    </row>
    <row r="1650" spans="1:3">
      <c r="A1650" s="21">
        <v>411</v>
      </c>
      <c r="B1650" s="6">
        <f>B1042*B$16</f>
        <v>0</v>
      </c>
      <c r="C1650" s="10"/>
    </row>
    <row r="1651" spans="1:3">
      <c r="A1651" s="21">
        <v>412</v>
      </c>
      <c r="B1651" s="6">
        <f>B1043*B$16</f>
        <v>0</v>
      </c>
      <c r="C1651" s="10"/>
    </row>
    <row r="1652" spans="1:3">
      <c r="A1652" s="21">
        <v>413</v>
      </c>
      <c r="B1652" s="6">
        <f>B1044*B$16</f>
        <v>0</v>
      </c>
      <c r="C1652" s="10"/>
    </row>
    <row r="1653" spans="1:3">
      <c r="A1653" s="21">
        <v>414</v>
      </c>
      <c r="B1653" s="6">
        <f>B1045*B$16</f>
        <v>0</v>
      </c>
      <c r="C1653" s="10"/>
    </row>
    <row r="1654" spans="1:3">
      <c r="A1654" s="21">
        <v>415</v>
      </c>
      <c r="B1654" s="6">
        <f>B1046*B$16</f>
        <v>0</v>
      </c>
      <c r="C1654" s="10"/>
    </row>
    <row r="1655" spans="1:3">
      <c r="A1655" s="21">
        <v>416</v>
      </c>
      <c r="B1655" s="6">
        <f>B1047*B$16</f>
        <v>0</v>
      </c>
      <c r="C1655" s="10"/>
    </row>
    <row r="1656" spans="1:3">
      <c r="A1656" s="21">
        <v>417</v>
      </c>
      <c r="B1656" s="6">
        <f>B1048*B$16</f>
        <v>0</v>
      </c>
      <c r="C1656" s="10"/>
    </row>
    <row r="1657" spans="1:3">
      <c r="A1657" s="21">
        <v>418</v>
      </c>
      <c r="B1657" s="6">
        <f>B1049*B$16</f>
        <v>0</v>
      </c>
      <c r="C1657" s="10"/>
    </row>
    <row r="1658" spans="1:3">
      <c r="A1658" s="21">
        <v>419</v>
      </c>
      <c r="B1658" s="6">
        <f>B1050*B$16</f>
        <v>0</v>
      </c>
      <c r="C1658" s="10"/>
    </row>
    <row r="1659" spans="1:3">
      <c r="A1659" s="21">
        <v>420</v>
      </c>
      <c r="B1659" s="6">
        <f>B1051*B$16</f>
        <v>0</v>
      </c>
      <c r="C1659" s="10"/>
    </row>
    <row r="1660" spans="1:3">
      <c r="A1660" s="21">
        <v>421</v>
      </c>
      <c r="B1660" s="6">
        <f>B1052*B$16</f>
        <v>0</v>
      </c>
      <c r="C1660" s="10"/>
    </row>
    <row r="1661" spans="1:3">
      <c r="A1661" s="21">
        <v>422</v>
      </c>
      <c r="B1661" s="6">
        <f>B1053*B$16</f>
        <v>0</v>
      </c>
      <c r="C1661" s="10"/>
    </row>
    <row r="1662" spans="1:3">
      <c r="A1662" s="21">
        <v>423</v>
      </c>
      <c r="B1662" s="6">
        <f>B1054*B$16</f>
        <v>0</v>
      </c>
      <c r="C1662" s="10"/>
    </row>
    <row r="1663" spans="1:3">
      <c r="A1663" s="21">
        <v>424</v>
      </c>
      <c r="B1663" s="6">
        <f>B1055*B$16</f>
        <v>0</v>
      </c>
      <c r="C1663" s="10"/>
    </row>
    <row r="1664" spans="1:3">
      <c r="A1664" s="21">
        <v>425</v>
      </c>
      <c r="B1664" s="6">
        <f>B1056*B$16</f>
        <v>0</v>
      </c>
      <c r="C1664" s="10"/>
    </row>
    <row r="1665" spans="1:3">
      <c r="A1665" s="21">
        <v>426</v>
      </c>
      <c r="B1665" s="6">
        <f>B1057*B$16</f>
        <v>0</v>
      </c>
      <c r="C1665" s="10"/>
    </row>
    <row r="1666" spans="1:3">
      <c r="A1666" s="21">
        <v>427</v>
      </c>
      <c r="B1666" s="6">
        <f>B1058*B$16</f>
        <v>0</v>
      </c>
      <c r="C1666" s="10"/>
    </row>
    <row r="1667" spans="1:3">
      <c r="A1667" s="21">
        <v>428</v>
      </c>
      <c r="B1667" s="6">
        <f>B1059*B$16</f>
        <v>0</v>
      </c>
      <c r="C1667" s="10"/>
    </row>
    <row r="1668" spans="1:3">
      <c r="A1668" s="21">
        <v>429</v>
      </c>
      <c r="B1668" s="6">
        <f>B1060*B$16</f>
        <v>0</v>
      </c>
      <c r="C1668" s="10"/>
    </row>
    <row r="1669" spans="1:3">
      <c r="A1669" s="21">
        <v>430</v>
      </c>
      <c r="B1669" s="6">
        <f>B1061*B$16</f>
        <v>0</v>
      </c>
      <c r="C1669" s="10"/>
    </row>
    <row r="1670" spans="1:3">
      <c r="A1670" s="21">
        <v>431</v>
      </c>
      <c r="B1670" s="6">
        <f>B1062*B$16</f>
        <v>0</v>
      </c>
      <c r="C1670" s="10"/>
    </row>
    <row r="1671" spans="1:3">
      <c r="A1671" s="21">
        <v>432</v>
      </c>
      <c r="B1671" s="6">
        <f>B1063*B$16</f>
        <v>0</v>
      </c>
      <c r="C1671" s="10"/>
    </row>
    <row r="1672" spans="1:3">
      <c r="A1672" s="21">
        <v>433</v>
      </c>
      <c r="B1672" s="6">
        <f>B1064*B$16</f>
        <v>0</v>
      </c>
      <c r="C1672" s="10"/>
    </row>
    <row r="1673" spans="1:3">
      <c r="A1673" s="21">
        <v>434</v>
      </c>
      <c r="B1673" s="6">
        <f>B1065*B$16</f>
        <v>0</v>
      </c>
      <c r="C1673" s="10"/>
    </row>
    <row r="1674" spans="1:3">
      <c r="A1674" s="21">
        <v>435</v>
      </c>
      <c r="B1674" s="6">
        <f>B1066*B$16</f>
        <v>0</v>
      </c>
      <c r="C1674" s="10"/>
    </row>
    <row r="1675" spans="1:3">
      <c r="A1675" s="21">
        <v>436</v>
      </c>
      <c r="B1675" s="6">
        <f>B1067*B$16</f>
        <v>0</v>
      </c>
      <c r="C1675" s="10"/>
    </row>
    <row r="1676" spans="1:3">
      <c r="A1676" s="21">
        <v>437</v>
      </c>
      <c r="B1676" s="6">
        <f>B1068*B$16</f>
        <v>0</v>
      </c>
      <c r="C1676" s="10"/>
    </row>
    <row r="1677" spans="1:3">
      <c r="A1677" s="21">
        <v>438</v>
      </c>
      <c r="B1677" s="6">
        <f>B1069*B$16</f>
        <v>0</v>
      </c>
      <c r="C1677" s="10"/>
    </row>
    <row r="1678" spans="1:3">
      <c r="A1678" s="21">
        <v>439</v>
      </c>
      <c r="B1678" s="6">
        <f>B1070*B$16</f>
        <v>0</v>
      </c>
      <c r="C1678" s="10"/>
    </row>
    <row r="1679" spans="1:3">
      <c r="A1679" s="21">
        <v>440</v>
      </c>
      <c r="B1679" s="6">
        <f>B1071*B$16</f>
        <v>0</v>
      </c>
      <c r="C1679" s="10"/>
    </row>
    <row r="1680" spans="1:3">
      <c r="A1680" s="21">
        <v>441</v>
      </c>
      <c r="B1680" s="6">
        <f>B1072*B$16</f>
        <v>0</v>
      </c>
      <c r="C1680" s="10"/>
    </row>
    <row r="1681" spans="1:3">
      <c r="A1681" s="21">
        <v>442</v>
      </c>
      <c r="B1681" s="6">
        <f>B1073*B$16</f>
        <v>0</v>
      </c>
      <c r="C1681" s="10"/>
    </row>
    <row r="1682" spans="1:3">
      <c r="A1682" s="21">
        <v>443</v>
      </c>
      <c r="B1682" s="6">
        <f>B1074*B$16</f>
        <v>0</v>
      </c>
      <c r="C1682" s="10"/>
    </row>
    <row r="1683" spans="1:3">
      <c r="A1683" s="21">
        <v>444</v>
      </c>
      <c r="B1683" s="6">
        <f>B1075*B$16</f>
        <v>0</v>
      </c>
      <c r="C1683" s="10"/>
    </row>
    <row r="1684" spans="1:3">
      <c r="A1684" s="21">
        <v>445</v>
      </c>
      <c r="B1684" s="6">
        <f>B1076*B$16</f>
        <v>0</v>
      </c>
      <c r="C1684" s="10"/>
    </row>
    <row r="1685" spans="1:3">
      <c r="A1685" s="21">
        <v>446</v>
      </c>
      <c r="B1685" s="6">
        <f>B1077*B$16</f>
        <v>0</v>
      </c>
      <c r="C1685" s="10"/>
    </row>
    <row r="1686" spans="1:3">
      <c r="A1686" s="21">
        <v>447</v>
      </c>
      <c r="B1686" s="6">
        <f>B1078*B$16</f>
        <v>0</v>
      </c>
      <c r="C1686" s="10"/>
    </row>
    <row r="1687" spans="1:3">
      <c r="A1687" s="21">
        <v>448</v>
      </c>
      <c r="B1687" s="6">
        <f>B1079*B$16</f>
        <v>0</v>
      </c>
      <c r="C1687" s="10"/>
    </row>
    <row r="1688" spans="1:3">
      <c r="A1688" s="21">
        <v>449</v>
      </c>
      <c r="B1688" s="6">
        <f>B1080*B$16</f>
        <v>0</v>
      </c>
      <c r="C1688" s="10"/>
    </row>
    <row r="1689" spans="1:3">
      <c r="A1689" s="21">
        <v>450</v>
      </c>
      <c r="B1689" s="6">
        <f>B1081*B$16</f>
        <v>0</v>
      </c>
      <c r="C1689" s="10"/>
    </row>
    <row r="1690" spans="1:3">
      <c r="A1690" s="21">
        <v>451</v>
      </c>
      <c r="B1690" s="6">
        <f>B1082*B$16</f>
        <v>0</v>
      </c>
      <c r="C1690" s="10"/>
    </row>
    <row r="1691" spans="1:3">
      <c r="A1691" s="21">
        <v>452</v>
      </c>
      <c r="B1691" s="6">
        <f>B1083*B$16</f>
        <v>0</v>
      </c>
      <c r="C1691" s="10"/>
    </row>
    <row r="1692" spans="1:3">
      <c r="A1692" s="21">
        <v>453</v>
      </c>
      <c r="B1692" s="6">
        <f>B1084*B$16</f>
        <v>0</v>
      </c>
      <c r="C1692" s="10"/>
    </row>
    <row r="1693" spans="1:3">
      <c r="A1693" s="21">
        <v>454</v>
      </c>
      <c r="B1693" s="6">
        <f>B1085*B$16</f>
        <v>0</v>
      </c>
      <c r="C1693" s="10"/>
    </row>
    <row r="1694" spans="1:3">
      <c r="A1694" s="21">
        <v>455</v>
      </c>
      <c r="B1694" s="6">
        <f>B1086*B$16</f>
        <v>0</v>
      </c>
      <c r="C1694" s="10"/>
    </row>
    <row r="1695" spans="1:3">
      <c r="A1695" s="21">
        <v>456</v>
      </c>
      <c r="B1695" s="6">
        <f>B1087*B$16</f>
        <v>0</v>
      </c>
      <c r="C1695" s="10"/>
    </row>
    <row r="1696" spans="1:3">
      <c r="A1696" s="21">
        <v>457</v>
      </c>
      <c r="B1696" s="6">
        <f>B1088*B$16</f>
        <v>0</v>
      </c>
      <c r="C1696" s="10"/>
    </row>
    <row r="1697" spans="1:3">
      <c r="A1697" s="21">
        <v>458</v>
      </c>
      <c r="B1697" s="6">
        <f>B1089*B$16</f>
        <v>0</v>
      </c>
      <c r="C1697" s="10"/>
    </row>
    <row r="1698" spans="1:3">
      <c r="A1698" s="21">
        <v>459</v>
      </c>
      <c r="B1698" s="6">
        <f>B1090*B$16</f>
        <v>0</v>
      </c>
      <c r="C1698" s="10"/>
    </row>
    <row r="1699" spans="1:3">
      <c r="A1699" s="21">
        <v>460</v>
      </c>
      <c r="B1699" s="6">
        <f>B1091*B$16</f>
        <v>0</v>
      </c>
      <c r="C1699" s="10"/>
    </row>
    <row r="1700" spans="1:3">
      <c r="A1700" s="21">
        <v>461</v>
      </c>
      <c r="B1700" s="6">
        <f>B1092*B$16</f>
        <v>0</v>
      </c>
      <c r="C1700" s="10"/>
    </row>
    <row r="1701" spans="1:3">
      <c r="A1701" s="21">
        <v>462</v>
      </c>
      <c r="B1701" s="6">
        <f>B1093*B$16</f>
        <v>0</v>
      </c>
      <c r="C1701" s="10"/>
    </row>
    <row r="1702" spans="1:3">
      <c r="A1702" s="21">
        <v>463</v>
      </c>
      <c r="B1702" s="6">
        <f>B1094*B$16</f>
        <v>0</v>
      </c>
      <c r="C1702" s="10"/>
    </row>
    <row r="1703" spans="1:3">
      <c r="A1703" s="21">
        <v>464</v>
      </c>
      <c r="B1703" s="6">
        <f>B1095*B$16</f>
        <v>0</v>
      </c>
      <c r="C1703" s="10"/>
    </row>
    <row r="1704" spans="1:3">
      <c r="A1704" s="21">
        <v>465</v>
      </c>
      <c r="B1704" s="6">
        <f>B1096*B$16</f>
        <v>0</v>
      </c>
      <c r="C1704" s="10"/>
    </row>
    <row r="1705" spans="1:3">
      <c r="A1705" s="21">
        <v>466</v>
      </c>
      <c r="B1705" s="6">
        <f>B1097*B$16</f>
        <v>0</v>
      </c>
      <c r="C1705" s="10"/>
    </row>
    <row r="1706" spans="1:3">
      <c r="A1706" s="21">
        <v>467</v>
      </c>
      <c r="B1706" s="6">
        <f>B1098*B$16</f>
        <v>0</v>
      </c>
      <c r="C1706" s="10"/>
    </row>
    <row r="1707" spans="1:3">
      <c r="A1707" s="21">
        <v>468</v>
      </c>
      <c r="B1707" s="6">
        <f>B1099*B$16</f>
        <v>0</v>
      </c>
      <c r="C1707" s="10"/>
    </row>
    <row r="1708" spans="1:3">
      <c r="A1708" s="21">
        <v>469</v>
      </c>
      <c r="B1708" s="6">
        <f>B1100*B$16</f>
        <v>0</v>
      </c>
      <c r="C1708" s="10"/>
    </row>
    <row r="1709" spans="1:3">
      <c r="A1709" s="21">
        <v>470</v>
      </c>
      <c r="B1709" s="6">
        <f>B1101*B$16</f>
        <v>0</v>
      </c>
      <c r="C1709" s="10"/>
    </row>
    <row r="1710" spans="1:3">
      <c r="A1710" s="21">
        <v>471</v>
      </c>
      <c r="B1710" s="6">
        <f>B1102*B$16</f>
        <v>0</v>
      </c>
      <c r="C1710" s="10"/>
    </row>
    <row r="1711" spans="1:3">
      <c r="A1711" s="21">
        <v>472</v>
      </c>
      <c r="B1711" s="6">
        <f>B1103*B$16</f>
        <v>0</v>
      </c>
      <c r="C1711" s="10"/>
    </row>
    <row r="1712" spans="1:3">
      <c r="A1712" s="21">
        <v>473</v>
      </c>
      <c r="B1712" s="6">
        <f>B1104*B$16</f>
        <v>0</v>
      </c>
      <c r="C1712" s="10"/>
    </row>
    <row r="1713" spans="1:3">
      <c r="A1713" s="21">
        <v>474</v>
      </c>
      <c r="B1713" s="6">
        <f>B1105*B$16</f>
        <v>0</v>
      </c>
      <c r="C1713" s="10"/>
    </row>
    <row r="1714" spans="1:3">
      <c r="A1714" s="21">
        <v>475</v>
      </c>
      <c r="B1714" s="6">
        <f>B1106*B$16</f>
        <v>0</v>
      </c>
      <c r="C1714" s="10"/>
    </row>
    <row r="1715" spans="1:3">
      <c r="A1715" s="21">
        <v>476</v>
      </c>
      <c r="B1715" s="6">
        <f>B1107*B$16</f>
        <v>0</v>
      </c>
      <c r="C1715" s="10"/>
    </row>
    <row r="1716" spans="1:3">
      <c r="A1716" s="21">
        <v>477</v>
      </c>
      <c r="B1716" s="6">
        <f>B1108*B$16</f>
        <v>0</v>
      </c>
      <c r="C1716" s="10"/>
    </row>
    <row r="1717" spans="1:3">
      <c r="A1717" s="21">
        <v>478</v>
      </c>
      <c r="B1717" s="6">
        <f>B1109*B$16</f>
        <v>0</v>
      </c>
      <c r="C1717" s="10"/>
    </row>
    <row r="1718" spans="1:3">
      <c r="A1718" s="21">
        <v>479</v>
      </c>
      <c r="B1718" s="6">
        <f>B1110*B$16</f>
        <v>0</v>
      </c>
      <c r="C1718" s="10"/>
    </row>
    <row r="1719" spans="1:3">
      <c r="A1719" s="21">
        <v>480</v>
      </c>
      <c r="B1719" s="6">
        <f>B1111*B$16</f>
        <v>0</v>
      </c>
      <c r="C1719" s="10"/>
    </row>
    <row r="1720" spans="1:3">
      <c r="A1720" s="21">
        <v>481</v>
      </c>
      <c r="B1720" s="6">
        <f>B1112*B$16</f>
        <v>0</v>
      </c>
      <c r="C1720" s="10"/>
    </row>
    <row r="1721" spans="1:3">
      <c r="A1721" s="21">
        <v>482</v>
      </c>
      <c r="B1721" s="6">
        <f>B1113*B$16</f>
        <v>0</v>
      </c>
      <c r="C1721" s="10"/>
    </row>
    <row r="1722" spans="1:3">
      <c r="A1722" s="21">
        <v>483</v>
      </c>
      <c r="B1722" s="6">
        <f>B1114*B$16</f>
        <v>0</v>
      </c>
      <c r="C1722" s="10"/>
    </row>
    <row r="1723" spans="1:3">
      <c r="A1723" s="21">
        <v>484</v>
      </c>
      <c r="B1723" s="6">
        <f>B1115*B$16</f>
        <v>0</v>
      </c>
      <c r="C1723" s="10"/>
    </row>
    <row r="1724" spans="1:3">
      <c r="A1724" s="21">
        <v>485</v>
      </c>
      <c r="B1724" s="6">
        <f>B1116*B$16</f>
        <v>0</v>
      </c>
      <c r="C1724" s="10"/>
    </row>
    <row r="1725" spans="1:3">
      <c r="A1725" s="21">
        <v>486</v>
      </c>
      <c r="B1725" s="6">
        <f>B1117*B$16</f>
        <v>0</v>
      </c>
      <c r="C1725" s="10"/>
    </row>
    <row r="1726" spans="1:3">
      <c r="A1726" s="21">
        <v>487</v>
      </c>
      <c r="B1726" s="6">
        <f>B1118*B$16</f>
        <v>0</v>
      </c>
      <c r="C1726" s="10"/>
    </row>
    <row r="1727" spans="1:3">
      <c r="A1727" s="21">
        <v>488</v>
      </c>
      <c r="B1727" s="6">
        <f>B1119*B$16</f>
        <v>0</v>
      </c>
      <c r="C1727" s="10"/>
    </row>
    <row r="1728" spans="1:3">
      <c r="A1728" s="21">
        <v>489</v>
      </c>
      <c r="B1728" s="6">
        <f>B1120*B$16</f>
        <v>0</v>
      </c>
      <c r="C1728" s="10"/>
    </row>
    <row r="1729" spans="1:3">
      <c r="A1729" s="21">
        <v>490</v>
      </c>
      <c r="B1729" s="6">
        <f>B1121*B$16</f>
        <v>0</v>
      </c>
      <c r="C1729" s="10"/>
    </row>
    <row r="1730" spans="1:3">
      <c r="A1730" s="21">
        <v>491</v>
      </c>
      <c r="B1730" s="6">
        <f>B1122*B$16</f>
        <v>0</v>
      </c>
      <c r="C1730" s="10"/>
    </row>
    <row r="1731" spans="1:3">
      <c r="A1731" s="21">
        <v>492</v>
      </c>
      <c r="B1731" s="6">
        <f>B1123*B$16</f>
        <v>0</v>
      </c>
      <c r="C1731" s="10"/>
    </row>
    <row r="1732" spans="1:3">
      <c r="A1732" s="21">
        <v>493</v>
      </c>
      <c r="B1732" s="6">
        <f>B1124*B$16</f>
        <v>0</v>
      </c>
      <c r="C1732" s="10"/>
    </row>
    <row r="1733" spans="1:3">
      <c r="A1733" s="21">
        <v>494</v>
      </c>
      <c r="B1733" s="6">
        <f>B1125*B$16</f>
        <v>0</v>
      </c>
      <c r="C1733" s="10"/>
    </row>
    <row r="1734" spans="1:3">
      <c r="A1734" s="21">
        <v>495</v>
      </c>
      <c r="B1734" s="6">
        <f>B1126*B$16</f>
        <v>0</v>
      </c>
      <c r="C1734" s="10"/>
    </row>
    <row r="1735" spans="1:3">
      <c r="A1735" s="21">
        <v>496</v>
      </c>
      <c r="B1735" s="6">
        <f>B1127*B$16</f>
        <v>0</v>
      </c>
      <c r="C1735" s="10"/>
    </row>
    <row r="1736" spans="1:3">
      <c r="A1736" s="21">
        <v>497</v>
      </c>
      <c r="B1736" s="6">
        <f>B1128*B$16</f>
        <v>0</v>
      </c>
      <c r="C1736" s="10"/>
    </row>
    <row r="1737" spans="1:3">
      <c r="A1737" s="21">
        <v>498</v>
      </c>
      <c r="B1737" s="6">
        <f>B1129*B$16</f>
        <v>0</v>
      </c>
      <c r="C1737" s="10"/>
    </row>
    <row r="1738" spans="1:3">
      <c r="A1738" s="21">
        <v>499</v>
      </c>
      <c r="B1738" s="6">
        <f>B1130*B$16</f>
        <v>0</v>
      </c>
      <c r="C1738" s="10"/>
    </row>
    <row r="1739" spans="1:3">
      <c r="A1739" s="21">
        <v>500</v>
      </c>
      <c r="B1739" s="6">
        <f>B1131*B$16</f>
        <v>0</v>
      </c>
      <c r="C1739" s="10"/>
    </row>
    <row r="1740" spans="1:3">
      <c r="A1740" s="21">
        <v>501</v>
      </c>
      <c r="B1740" s="6">
        <f>B1132*B$16</f>
        <v>0</v>
      </c>
      <c r="C1740" s="10"/>
    </row>
    <row r="1741" spans="1:3">
      <c r="A1741" s="21">
        <v>502</v>
      </c>
      <c r="B1741" s="6">
        <f>B1133*B$16</f>
        <v>0</v>
      </c>
      <c r="C1741" s="10"/>
    </row>
    <row r="1742" spans="1:3">
      <c r="A1742" s="21">
        <v>503</v>
      </c>
      <c r="B1742" s="6">
        <f>B1134*B$16</f>
        <v>0</v>
      </c>
      <c r="C1742" s="10"/>
    </row>
    <row r="1743" spans="1:3">
      <c r="A1743" s="21">
        <v>504</v>
      </c>
      <c r="B1743" s="6">
        <f>B1135*B$16</f>
        <v>0</v>
      </c>
      <c r="C1743" s="10"/>
    </row>
    <row r="1744" spans="1:3">
      <c r="A1744" s="21">
        <v>505</v>
      </c>
      <c r="B1744" s="6">
        <f>B1136*B$16</f>
        <v>0</v>
      </c>
      <c r="C1744" s="10"/>
    </row>
    <row r="1745" spans="1:3">
      <c r="A1745" s="21">
        <v>506</v>
      </c>
      <c r="B1745" s="6">
        <f>B1137*B$16</f>
        <v>0</v>
      </c>
      <c r="C1745" s="10"/>
    </row>
    <row r="1746" spans="1:3">
      <c r="A1746" s="21">
        <v>507</v>
      </c>
      <c r="B1746" s="6">
        <f>B1138*B$16</f>
        <v>0</v>
      </c>
      <c r="C1746" s="10"/>
    </row>
    <row r="1747" spans="1:3">
      <c r="A1747" s="21">
        <v>508</v>
      </c>
      <c r="B1747" s="6">
        <f>B1139*B$16</f>
        <v>0</v>
      </c>
      <c r="C1747" s="10"/>
    </row>
    <row r="1748" spans="1:3">
      <c r="A1748" s="21">
        <v>509</v>
      </c>
      <c r="B1748" s="6">
        <f>B1140*B$16</f>
        <v>0</v>
      </c>
      <c r="C1748" s="10"/>
    </row>
    <row r="1749" spans="1:3">
      <c r="A1749" s="21">
        <v>510</v>
      </c>
      <c r="B1749" s="6">
        <f>B1141*B$16</f>
        <v>0</v>
      </c>
      <c r="C1749" s="10"/>
    </row>
    <row r="1750" spans="1:3">
      <c r="A1750" s="21">
        <v>511</v>
      </c>
      <c r="B1750" s="6">
        <f>B1142*B$16</f>
        <v>0</v>
      </c>
      <c r="C1750" s="10"/>
    </row>
    <row r="1751" spans="1:3">
      <c r="A1751" s="21">
        <v>512</v>
      </c>
      <c r="B1751" s="6">
        <f>B1143*B$16</f>
        <v>0</v>
      </c>
      <c r="C1751" s="10"/>
    </row>
    <row r="1752" spans="1:3">
      <c r="A1752" s="21">
        <v>513</v>
      </c>
      <c r="B1752" s="6">
        <f>B1144*B$16</f>
        <v>0</v>
      </c>
      <c r="C1752" s="10"/>
    </row>
    <row r="1753" spans="1:3">
      <c r="A1753" s="21">
        <v>514</v>
      </c>
      <c r="B1753" s="6">
        <f>B1145*B$16</f>
        <v>0</v>
      </c>
      <c r="C1753" s="10"/>
    </row>
    <row r="1754" spans="1:3">
      <c r="A1754" s="21">
        <v>515</v>
      </c>
      <c r="B1754" s="6">
        <f>B1146*B$16</f>
        <v>0</v>
      </c>
      <c r="C1754" s="10"/>
    </row>
    <row r="1755" spans="1:3">
      <c r="A1755" s="21">
        <v>516</v>
      </c>
      <c r="B1755" s="6">
        <f>B1147*B$16</f>
        <v>0</v>
      </c>
      <c r="C1755" s="10"/>
    </row>
    <row r="1756" spans="1:3">
      <c r="A1756" s="21">
        <v>517</v>
      </c>
      <c r="B1756" s="6">
        <f>B1148*B$16</f>
        <v>0</v>
      </c>
      <c r="C1756" s="10"/>
    </row>
    <row r="1757" spans="1:3">
      <c r="A1757" s="21">
        <v>518</v>
      </c>
      <c r="B1757" s="6">
        <f>B1149*B$16</f>
        <v>0</v>
      </c>
      <c r="C1757" s="10"/>
    </row>
    <row r="1758" spans="1:3">
      <c r="A1758" s="21">
        <v>519</v>
      </c>
      <c r="B1758" s="6">
        <f>B1150*B$16</f>
        <v>0</v>
      </c>
      <c r="C1758" s="10"/>
    </row>
    <row r="1759" spans="1:3">
      <c r="A1759" s="21">
        <v>520</v>
      </c>
      <c r="B1759" s="6">
        <f>B1151*B$16</f>
        <v>0</v>
      </c>
      <c r="C1759" s="10"/>
    </row>
    <row r="1760" spans="1:3">
      <c r="A1760" s="21">
        <v>521</v>
      </c>
      <c r="B1760" s="6">
        <f>B1152*B$16</f>
        <v>0</v>
      </c>
      <c r="C1760" s="10"/>
    </row>
    <row r="1761" spans="1:3">
      <c r="A1761" s="21">
        <v>522</v>
      </c>
      <c r="B1761" s="6">
        <f>B1153*B$16</f>
        <v>0</v>
      </c>
      <c r="C1761" s="10"/>
    </row>
    <row r="1762" spans="1:3">
      <c r="A1762" s="21">
        <v>523</v>
      </c>
      <c r="B1762" s="6">
        <f>B1154*B$16</f>
        <v>0</v>
      </c>
      <c r="C1762" s="10"/>
    </row>
    <row r="1763" spans="1:3">
      <c r="A1763" s="21">
        <v>524</v>
      </c>
      <c r="B1763" s="6">
        <f>B1155*B$16</f>
        <v>0</v>
      </c>
      <c r="C1763" s="10"/>
    </row>
    <row r="1764" spans="1:3">
      <c r="A1764" s="21">
        <v>525</v>
      </c>
      <c r="B1764" s="6">
        <f>B1156*B$16</f>
        <v>0</v>
      </c>
      <c r="C1764" s="10"/>
    </row>
    <row r="1765" spans="1:3">
      <c r="A1765" s="21">
        <v>526</v>
      </c>
      <c r="B1765" s="6">
        <f>B1157*B$16</f>
        <v>0</v>
      </c>
      <c r="C1765" s="10"/>
    </row>
    <row r="1766" spans="1:3">
      <c r="A1766" s="21">
        <v>527</v>
      </c>
      <c r="B1766" s="6">
        <f>B1158*B$16</f>
        <v>0</v>
      </c>
      <c r="C1766" s="10"/>
    </row>
    <row r="1767" spans="1:3">
      <c r="A1767" s="21">
        <v>528</v>
      </c>
      <c r="B1767" s="6">
        <f>B1159*B$16</f>
        <v>0</v>
      </c>
      <c r="C1767" s="10"/>
    </row>
    <row r="1768" spans="1:3">
      <c r="A1768" s="21">
        <v>529</v>
      </c>
      <c r="B1768" s="6">
        <f>B1160*B$16</f>
        <v>0</v>
      </c>
      <c r="C1768" s="10"/>
    </row>
    <row r="1769" spans="1:3">
      <c r="A1769" s="21">
        <v>530</v>
      </c>
      <c r="B1769" s="6">
        <f>B1161*B$16</f>
        <v>0</v>
      </c>
      <c r="C1769" s="10"/>
    </row>
    <row r="1770" spans="1:3">
      <c r="A1770" s="21">
        <v>531</v>
      </c>
      <c r="B1770" s="6">
        <f>B1162*B$16</f>
        <v>0</v>
      </c>
      <c r="C1770" s="10"/>
    </row>
    <row r="1771" spans="1:3">
      <c r="A1771" s="21">
        <v>532</v>
      </c>
      <c r="B1771" s="6">
        <f>B1163*B$16</f>
        <v>0</v>
      </c>
      <c r="C1771" s="10"/>
    </row>
    <row r="1772" spans="1:3">
      <c r="A1772" s="21">
        <v>533</v>
      </c>
      <c r="B1772" s="6">
        <f>B1164*B$16</f>
        <v>0</v>
      </c>
      <c r="C1772" s="10"/>
    </row>
    <row r="1773" spans="1:3">
      <c r="A1773" s="21">
        <v>534</v>
      </c>
      <c r="B1773" s="6">
        <f>B1165*B$16</f>
        <v>0</v>
      </c>
      <c r="C1773" s="10"/>
    </row>
    <row r="1774" spans="1:3">
      <c r="A1774" s="21">
        <v>535</v>
      </c>
      <c r="B1774" s="6">
        <f>B1166*B$16</f>
        <v>0</v>
      </c>
      <c r="C1774" s="10"/>
    </row>
    <row r="1775" spans="1:3">
      <c r="A1775" s="21">
        <v>536</v>
      </c>
      <c r="B1775" s="6">
        <f>B1167*B$16</f>
        <v>0</v>
      </c>
      <c r="C1775" s="10"/>
    </row>
    <row r="1776" spans="1:3">
      <c r="A1776" s="21">
        <v>537</v>
      </c>
      <c r="B1776" s="6">
        <f>B1168*B$16</f>
        <v>0</v>
      </c>
      <c r="C1776" s="10"/>
    </row>
    <row r="1777" spans="1:3">
      <c r="A1777" s="21">
        <v>538</v>
      </c>
      <c r="B1777" s="6">
        <f>B1169*B$16</f>
        <v>0</v>
      </c>
      <c r="C1777" s="10"/>
    </row>
    <row r="1778" spans="1:3">
      <c r="A1778" s="21">
        <v>539</v>
      </c>
      <c r="B1778" s="6">
        <f>B1170*B$16</f>
        <v>0</v>
      </c>
      <c r="C1778" s="10"/>
    </row>
    <row r="1779" spans="1:3">
      <c r="A1779" s="21">
        <v>540</v>
      </c>
      <c r="B1779" s="6">
        <f>B1171*B$16</f>
        <v>0</v>
      </c>
      <c r="C1779" s="10"/>
    </row>
    <row r="1780" spans="1:3">
      <c r="A1780" s="21">
        <v>541</v>
      </c>
      <c r="B1780" s="6">
        <f>B1172*B$16</f>
        <v>0</v>
      </c>
      <c r="C1780" s="10"/>
    </row>
    <row r="1781" spans="1:3">
      <c r="A1781" s="21">
        <v>542</v>
      </c>
      <c r="B1781" s="6">
        <f>B1173*B$16</f>
        <v>0</v>
      </c>
      <c r="C1781" s="10"/>
    </row>
    <row r="1782" spans="1:3">
      <c r="A1782" s="21">
        <v>543</v>
      </c>
      <c r="B1782" s="6">
        <f>B1174*B$16</f>
        <v>0</v>
      </c>
      <c r="C1782" s="10"/>
    </row>
    <row r="1783" spans="1:3">
      <c r="A1783" s="21">
        <v>544</v>
      </c>
      <c r="B1783" s="6">
        <f>B1175*B$16</f>
        <v>0</v>
      </c>
      <c r="C1783" s="10"/>
    </row>
    <row r="1784" spans="1:3">
      <c r="A1784" s="21">
        <v>545</v>
      </c>
      <c r="B1784" s="6">
        <f>B1176*B$16</f>
        <v>0</v>
      </c>
      <c r="C1784" s="10"/>
    </row>
    <row r="1785" spans="1:3">
      <c r="A1785" s="21">
        <v>546</v>
      </c>
      <c r="B1785" s="6">
        <f>B1177*B$16</f>
        <v>0</v>
      </c>
      <c r="C1785" s="10"/>
    </row>
    <row r="1786" spans="1:3">
      <c r="A1786" s="21">
        <v>547</v>
      </c>
      <c r="B1786" s="6">
        <f>B1178*B$16</f>
        <v>0</v>
      </c>
      <c r="C1786" s="10"/>
    </row>
    <row r="1787" spans="1:3">
      <c r="A1787" s="21">
        <v>548</v>
      </c>
      <c r="B1787" s="6">
        <f>B1179*B$16</f>
        <v>0</v>
      </c>
      <c r="C1787" s="10"/>
    </row>
    <row r="1788" spans="1:3">
      <c r="A1788" s="21">
        <v>549</v>
      </c>
      <c r="B1788" s="6">
        <f>B1180*B$16</f>
        <v>0</v>
      </c>
      <c r="C1788" s="10"/>
    </row>
    <row r="1789" spans="1:3">
      <c r="A1789" s="21">
        <v>550</v>
      </c>
      <c r="B1789" s="6">
        <f>B1181*B$16</f>
        <v>0</v>
      </c>
      <c r="C1789" s="10"/>
    </row>
    <row r="1790" spans="1:3">
      <c r="A1790" s="21">
        <v>551</v>
      </c>
      <c r="B1790" s="6">
        <f>B1182*B$16</f>
        <v>0</v>
      </c>
      <c r="C1790" s="10"/>
    </row>
    <row r="1791" spans="1:3">
      <c r="A1791" s="21">
        <v>552</v>
      </c>
      <c r="B1791" s="6">
        <f>B1183*B$16</f>
        <v>0</v>
      </c>
      <c r="C1791" s="10"/>
    </row>
    <row r="1792" spans="1:3">
      <c r="A1792" s="21">
        <v>553</v>
      </c>
      <c r="B1792" s="6">
        <f>B1184*B$16</f>
        <v>0</v>
      </c>
      <c r="C1792" s="10"/>
    </row>
    <row r="1793" spans="1:3">
      <c r="A1793" s="21">
        <v>554</v>
      </c>
      <c r="B1793" s="6">
        <f>B1185*B$16</f>
        <v>0</v>
      </c>
      <c r="C1793" s="10"/>
    </row>
    <row r="1794" spans="1:3">
      <c r="A1794" s="21">
        <v>555</v>
      </c>
      <c r="B1794" s="6">
        <f>B1186*B$16</f>
        <v>0</v>
      </c>
      <c r="C1794" s="10"/>
    </row>
    <row r="1795" spans="1:3">
      <c r="A1795" s="21">
        <v>556</v>
      </c>
      <c r="B1795" s="6">
        <f>B1187*B$16</f>
        <v>0</v>
      </c>
      <c r="C1795" s="10"/>
    </row>
    <row r="1796" spans="1:3">
      <c r="A1796" s="21">
        <v>557</v>
      </c>
      <c r="B1796" s="6">
        <f>B1188*B$16</f>
        <v>0</v>
      </c>
      <c r="C1796" s="10"/>
    </row>
    <row r="1797" spans="1:3">
      <c r="A1797" s="21">
        <v>558</v>
      </c>
      <c r="B1797" s="6">
        <f>B1189*B$16</f>
        <v>0</v>
      </c>
      <c r="C1797" s="10"/>
    </row>
    <row r="1798" spans="1:3">
      <c r="A1798" s="21">
        <v>559</v>
      </c>
      <c r="B1798" s="6">
        <f>B1190*B$16</f>
        <v>0</v>
      </c>
      <c r="C1798" s="10"/>
    </row>
    <row r="1799" spans="1:3">
      <c r="A1799" s="21">
        <v>560</v>
      </c>
      <c r="B1799" s="6">
        <f>B1191*B$16</f>
        <v>0</v>
      </c>
      <c r="C1799" s="10"/>
    </row>
    <row r="1800" spans="1:3">
      <c r="A1800" s="21">
        <v>561</v>
      </c>
      <c r="B1800" s="6">
        <f>B1192*B$16</f>
        <v>0</v>
      </c>
      <c r="C1800" s="10"/>
    </row>
    <row r="1801" spans="1:3">
      <c r="A1801" s="21">
        <v>562</v>
      </c>
      <c r="B1801" s="6">
        <f>B1193*B$16</f>
        <v>0</v>
      </c>
      <c r="C1801" s="10"/>
    </row>
    <row r="1802" spans="1:3">
      <c r="A1802" s="21">
        <v>563</v>
      </c>
      <c r="B1802" s="6">
        <f>B1194*B$16</f>
        <v>0</v>
      </c>
      <c r="C1802" s="10"/>
    </row>
    <row r="1803" spans="1:3">
      <c r="A1803" s="21">
        <v>564</v>
      </c>
      <c r="B1803" s="6">
        <f>B1195*B$16</f>
        <v>0</v>
      </c>
      <c r="C1803" s="10"/>
    </row>
    <row r="1804" spans="1:3">
      <c r="A1804" s="21">
        <v>565</v>
      </c>
      <c r="B1804" s="6">
        <f>B1196*B$16</f>
        <v>0</v>
      </c>
      <c r="C1804" s="10"/>
    </row>
    <row r="1805" spans="1:3">
      <c r="A1805" s="21">
        <v>566</v>
      </c>
      <c r="B1805" s="6">
        <f>B1197*B$16</f>
        <v>0</v>
      </c>
      <c r="C1805" s="10"/>
    </row>
    <row r="1806" spans="1:3">
      <c r="A1806" s="21">
        <v>567</v>
      </c>
      <c r="B1806" s="6">
        <f>B1198*B$16</f>
        <v>0</v>
      </c>
      <c r="C1806" s="10"/>
    </row>
    <row r="1807" spans="1:3">
      <c r="A1807" s="21">
        <v>568</v>
      </c>
      <c r="B1807" s="6">
        <f>B1199*B$16</f>
        <v>0</v>
      </c>
      <c r="C1807" s="10"/>
    </row>
    <row r="1808" spans="1:3">
      <c r="A1808" s="21">
        <v>569</v>
      </c>
      <c r="B1808" s="6">
        <f>B1200*B$16</f>
        <v>0</v>
      </c>
      <c r="C1808" s="10"/>
    </row>
    <row r="1809" spans="1:3">
      <c r="A1809" s="21">
        <v>570</v>
      </c>
      <c r="B1809" s="6">
        <f>B1201*B$16</f>
        <v>0</v>
      </c>
      <c r="C1809" s="10"/>
    </row>
    <row r="1810" spans="1:3">
      <c r="A1810" s="21">
        <v>571</v>
      </c>
      <c r="B1810" s="6">
        <f>B1202*B$16</f>
        <v>0</v>
      </c>
      <c r="C1810" s="10"/>
    </row>
    <row r="1811" spans="1:3">
      <c r="A1811" s="21">
        <v>572</v>
      </c>
      <c r="B1811" s="6">
        <f>B1203*B$16</f>
        <v>0</v>
      </c>
      <c r="C1811" s="10"/>
    </row>
    <row r="1812" spans="1:3">
      <c r="A1812" s="21">
        <v>573</v>
      </c>
      <c r="B1812" s="6">
        <f>B1204*B$16</f>
        <v>0</v>
      </c>
      <c r="C1812" s="10"/>
    </row>
    <row r="1813" spans="1:3">
      <c r="A1813" s="21">
        <v>574</v>
      </c>
      <c r="B1813" s="6">
        <f>B1205*B$16</f>
        <v>0</v>
      </c>
      <c r="C1813" s="10"/>
    </row>
    <row r="1814" spans="1:3">
      <c r="A1814" s="21">
        <v>575</v>
      </c>
      <c r="B1814" s="6">
        <f>B1206*B$16</f>
        <v>0</v>
      </c>
      <c r="C1814" s="10"/>
    </row>
    <row r="1815" spans="1:3">
      <c r="A1815" s="21">
        <v>576</v>
      </c>
      <c r="B1815" s="6">
        <f>B1207*B$16</f>
        <v>0</v>
      </c>
      <c r="C1815" s="10"/>
    </row>
    <row r="1816" spans="1:3">
      <c r="A1816" s="21">
        <v>577</v>
      </c>
      <c r="B1816" s="6">
        <f>B1208*B$16</f>
        <v>0</v>
      </c>
      <c r="C1816" s="10"/>
    </row>
    <row r="1817" spans="1:3">
      <c r="A1817" s="21">
        <v>578</v>
      </c>
      <c r="B1817" s="6">
        <f>B1209*B$16</f>
        <v>0</v>
      </c>
      <c r="C1817" s="10"/>
    </row>
    <row r="1818" spans="1:3">
      <c r="A1818" s="21">
        <v>579</v>
      </c>
      <c r="B1818" s="6">
        <f>B1210*B$16</f>
        <v>0</v>
      </c>
      <c r="C1818" s="10"/>
    </row>
    <row r="1819" spans="1:3">
      <c r="A1819" s="21">
        <v>580</v>
      </c>
      <c r="B1819" s="6">
        <f>B1211*B$16</f>
        <v>0</v>
      </c>
      <c r="C1819" s="10"/>
    </row>
    <row r="1820" spans="1:3">
      <c r="A1820" s="21">
        <v>581</v>
      </c>
      <c r="B1820" s="6">
        <f>B1212*B$16</f>
        <v>0</v>
      </c>
      <c r="C1820" s="10"/>
    </row>
    <row r="1821" spans="1:3">
      <c r="A1821" s="21">
        <v>582</v>
      </c>
      <c r="B1821" s="6">
        <f>B1213*B$16</f>
        <v>0</v>
      </c>
      <c r="C1821" s="10"/>
    </row>
    <row r="1822" spans="1:3">
      <c r="A1822" s="21">
        <v>583</v>
      </c>
      <c r="B1822" s="6">
        <f>B1214*B$16</f>
        <v>0</v>
      </c>
      <c r="C1822" s="10"/>
    </row>
    <row r="1823" spans="1:3">
      <c r="A1823" s="21">
        <v>584</v>
      </c>
      <c r="B1823" s="6">
        <f>B1215*B$16</f>
        <v>0</v>
      </c>
      <c r="C1823" s="10"/>
    </row>
    <row r="1824" spans="1:3">
      <c r="A1824" s="21">
        <v>585</v>
      </c>
      <c r="B1824" s="6">
        <f>B1216*B$16</f>
        <v>0</v>
      </c>
      <c r="C1824" s="10"/>
    </row>
    <row r="1825" spans="1:3">
      <c r="A1825" s="21">
        <v>586</v>
      </c>
      <c r="B1825" s="6">
        <f>B1217*B$16</f>
        <v>0</v>
      </c>
      <c r="C1825" s="10"/>
    </row>
    <row r="1826" spans="1:3">
      <c r="A1826" s="21">
        <v>587</v>
      </c>
      <c r="B1826" s="6">
        <f>B1218*B$16</f>
        <v>0</v>
      </c>
      <c r="C1826" s="10"/>
    </row>
    <row r="1827" spans="1:3">
      <c r="A1827" s="21">
        <v>588</v>
      </c>
      <c r="B1827" s="6">
        <f>B1219*B$16</f>
        <v>0</v>
      </c>
      <c r="C1827" s="10"/>
    </row>
    <row r="1828" spans="1:3">
      <c r="A1828" s="21">
        <v>589</v>
      </c>
      <c r="B1828" s="6">
        <f>B1220*B$16</f>
        <v>0</v>
      </c>
      <c r="C1828" s="10"/>
    </row>
    <row r="1829" spans="1:3">
      <c r="A1829" s="21">
        <v>590</v>
      </c>
      <c r="B1829" s="6">
        <f>B1221*B$16</f>
        <v>0</v>
      </c>
      <c r="C1829" s="10"/>
    </row>
    <row r="1830" spans="1:3">
      <c r="A1830" s="21">
        <v>591</v>
      </c>
      <c r="B1830" s="6">
        <f>B1222*B$16</f>
        <v>0</v>
      </c>
      <c r="C1830" s="10"/>
    </row>
    <row r="1831" spans="1:3">
      <c r="A1831" s="21">
        <v>592</v>
      </c>
      <c r="B1831" s="6">
        <f>B1223*B$16</f>
        <v>0</v>
      </c>
      <c r="C1831" s="10"/>
    </row>
    <row r="1832" spans="1:3">
      <c r="A1832" s="21">
        <v>593</v>
      </c>
      <c r="B1832" s="6">
        <f>B1224*B$16</f>
        <v>0</v>
      </c>
      <c r="C1832" s="10"/>
    </row>
    <row r="1833" spans="1:3">
      <c r="A1833" s="21">
        <v>594</v>
      </c>
      <c r="B1833" s="6">
        <f>B1225*B$16</f>
        <v>0</v>
      </c>
      <c r="C1833" s="10"/>
    </row>
    <row r="1834" spans="1:3">
      <c r="A1834" s="21">
        <v>595</v>
      </c>
      <c r="B1834" s="6">
        <f>B1226*B$16</f>
        <v>0</v>
      </c>
      <c r="C1834" s="10"/>
    </row>
    <row r="1835" spans="1:3">
      <c r="A1835" s="21">
        <v>596</v>
      </c>
      <c r="B1835" s="6">
        <f>B1227*B$16</f>
        <v>0</v>
      </c>
      <c r="C1835" s="10"/>
    </row>
    <row r="1836" spans="1:3">
      <c r="A1836" s="21">
        <v>597</v>
      </c>
      <c r="B1836" s="6">
        <f>B1228*B$16</f>
        <v>0</v>
      </c>
      <c r="C1836" s="10"/>
    </row>
    <row r="1837" spans="1:3">
      <c r="A1837" s="21">
        <v>598</v>
      </c>
      <c r="B1837" s="6">
        <f>B1229*B$16</f>
        <v>0</v>
      </c>
      <c r="C1837" s="10"/>
    </row>
    <row r="1838" spans="1:3">
      <c r="A1838" s="21">
        <v>599</v>
      </c>
      <c r="B1838" s="6">
        <f>B1230*B$16</f>
        <v>0</v>
      </c>
      <c r="C1838" s="10"/>
    </row>
    <row r="1839" spans="1:3">
      <c r="A1839" s="21">
        <v>600</v>
      </c>
      <c r="B1839" s="6">
        <f>B1231*B$16</f>
        <v>0</v>
      </c>
      <c r="C1839" s="10"/>
    </row>
    <row r="1841" spans="1:7" ht="21" customHeight="1">
      <c r="A1841" s="1" t="s">
        <v>276</v>
      </c>
    </row>
    <row r="1842" spans="1:7">
      <c r="A1842" s="2" t="s">
        <v>254</v>
      </c>
    </row>
    <row r="1843" spans="1:7">
      <c r="A1843" s="12" t="s">
        <v>277</v>
      </c>
    </row>
    <row r="1844" spans="1:7">
      <c r="A1844" s="12" t="s">
        <v>278</v>
      </c>
    </row>
    <row r="1845" spans="1:7">
      <c r="A1845" s="2" t="s">
        <v>279</v>
      </c>
    </row>
    <row r="1847" spans="1:7">
      <c r="B1847" s="3" t="s">
        <v>12</v>
      </c>
    </row>
    <row r="1848" spans="1:7">
      <c r="A1848" s="11" t="s">
        <v>280</v>
      </c>
      <c r="B1848" s="6">
        <f>IF(ISNUMBER('11'!B32),IF('11'!B32,'11'!B32,$G11),$G11)</f>
        <v>0</v>
      </c>
      <c r="C1848" s="10"/>
    </row>
    <row r="1850" spans="1:7" ht="21" customHeight="1">
      <c r="A1850" s="1" t="s">
        <v>281</v>
      </c>
    </row>
    <row r="1851" spans="1:7">
      <c r="A1851" s="2" t="s">
        <v>254</v>
      </c>
    </row>
    <row r="1852" spans="1:7">
      <c r="A1852" s="12" t="s">
        <v>282</v>
      </c>
    </row>
    <row r="1853" spans="1:7">
      <c r="A1853" s="12" t="s">
        <v>278</v>
      </c>
    </row>
    <row r="1854" spans="1:7">
      <c r="A1854" s="2" t="s">
        <v>283</v>
      </c>
    </row>
    <row r="1856" spans="1:7">
      <c r="B1856" s="3" t="s">
        <v>7</v>
      </c>
      <c r="C1856" s="3" t="s">
        <v>8</v>
      </c>
      <c r="D1856" s="3" t="s">
        <v>9</v>
      </c>
      <c r="E1856" s="3" t="s">
        <v>10</v>
      </c>
      <c r="F1856" s="3" t="s">
        <v>11</v>
      </c>
      <c r="G1856" s="3" t="s">
        <v>12</v>
      </c>
    </row>
    <row r="1857" spans="1:8">
      <c r="A1857" s="11" t="s">
        <v>284</v>
      </c>
      <c r="B1857" s="7">
        <f>B11</f>
        <v>0</v>
      </c>
      <c r="C1857" s="7">
        <f>C11</f>
        <v>0</v>
      </c>
      <c r="D1857" s="7">
        <f>D11</f>
        <v>0</v>
      </c>
      <c r="E1857" s="7">
        <f>E11</f>
        <v>0</v>
      </c>
      <c r="F1857" s="7">
        <f>F11</f>
        <v>0</v>
      </c>
      <c r="G1857" s="7">
        <f>$B1848</f>
        <v>0</v>
      </c>
      <c r="H1857" s="10"/>
    </row>
    <row r="1859" spans="1:8" ht="21" customHeight="1">
      <c r="A1859" s="1" t="s">
        <v>285</v>
      </c>
    </row>
    <row r="1860" spans="1:8">
      <c r="A1860" s="2" t="s">
        <v>254</v>
      </c>
    </row>
    <row r="1861" spans="1:8">
      <c r="A1861" s="12" t="s">
        <v>286</v>
      </c>
    </row>
    <row r="1862" spans="1:8">
      <c r="A1862" s="12" t="s">
        <v>287</v>
      </c>
    </row>
    <row r="1863" spans="1:8">
      <c r="A1863" s="12" t="s">
        <v>288</v>
      </c>
    </row>
    <row r="1864" spans="1:8">
      <c r="A1864" s="12" t="s">
        <v>289</v>
      </c>
    </row>
    <row r="1865" spans="1:8">
      <c r="A1865" s="12" t="s">
        <v>290</v>
      </c>
    </row>
    <row r="1866" spans="1:8">
      <c r="A1866" s="2" t="s">
        <v>291</v>
      </c>
    </row>
    <row r="1868" spans="1:8">
      <c r="B1868" s="3" t="s">
        <v>12</v>
      </c>
    </row>
    <row r="1869" spans="1:8">
      <c r="A1869" s="21">
        <v>1</v>
      </c>
      <c r="B1869" s="6">
        <f>IF(ISNUMBER(SEARCH("D?001",$B24)),$G$1857*$B1240/(1+'11'!$G$12)*'935'!$P7,0)</f>
        <v>0</v>
      </c>
      <c r="C1869" s="10"/>
    </row>
    <row r="1870" spans="1:8">
      <c r="A1870" s="21">
        <v>2</v>
      </c>
      <c r="B1870" s="6">
        <f>IF(ISNUMBER(SEARCH("D?001",$B25)),$G$1857*$B1241/(1+'11'!$G$12)*'935'!$P8,0)</f>
        <v>0</v>
      </c>
      <c r="C1870" s="10"/>
    </row>
    <row r="1871" spans="1:8">
      <c r="A1871" s="21">
        <v>3</v>
      </c>
      <c r="B1871" s="6">
        <f>IF(ISNUMBER(SEARCH("D?001",$B26)),$G$1857*$B1242/(1+'11'!$G$12)*'935'!$P9,0)</f>
        <v>0</v>
      </c>
      <c r="C1871" s="10"/>
    </row>
    <row r="1872" spans="1:8">
      <c r="A1872" s="21">
        <v>4</v>
      </c>
      <c r="B1872" s="6">
        <f>IF(ISNUMBER(SEARCH("D?001",$B27)),$G$1857*$B1243/(1+'11'!$G$12)*'935'!$P10,0)</f>
        <v>0</v>
      </c>
      <c r="C1872" s="10"/>
    </row>
    <row r="1873" spans="1:3">
      <c r="A1873" s="21">
        <v>5</v>
      </c>
      <c r="B1873" s="6">
        <f>IF(ISNUMBER(SEARCH("D?001",$B28)),$G$1857*$B1244/(1+'11'!$G$12)*'935'!$P11,0)</f>
        <v>0</v>
      </c>
      <c r="C1873" s="10"/>
    </row>
    <row r="1874" spans="1:3">
      <c r="A1874" s="21">
        <v>6</v>
      </c>
      <c r="B1874" s="6">
        <f>IF(ISNUMBER(SEARCH("D?001",$B29)),$G$1857*$B1245/(1+'11'!$G$12)*'935'!$P12,0)</f>
        <v>0</v>
      </c>
      <c r="C1874" s="10"/>
    </row>
    <row r="1875" spans="1:3">
      <c r="A1875" s="21">
        <v>7</v>
      </c>
      <c r="B1875" s="6">
        <f>IF(ISNUMBER(SEARCH("D?001",$B30)),$G$1857*$B1246/(1+'11'!$G$12)*'935'!$P13,0)</f>
        <v>0</v>
      </c>
      <c r="C1875" s="10"/>
    </row>
    <row r="1876" spans="1:3">
      <c r="A1876" s="21">
        <v>8</v>
      </c>
      <c r="B1876" s="6">
        <f>IF(ISNUMBER(SEARCH("D?001",$B31)),$G$1857*$B1247/(1+'11'!$G$12)*'935'!$P14,0)</f>
        <v>0</v>
      </c>
      <c r="C1876" s="10"/>
    </row>
    <row r="1877" spans="1:3">
      <c r="A1877" s="21">
        <v>9</v>
      </c>
      <c r="B1877" s="6">
        <f>IF(ISNUMBER(SEARCH("D?001",$B32)),$G$1857*$B1248/(1+'11'!$G$12)*'935'!$P15,0)</f>
        <v>0</v>
      </c>
      <c r="C1877" s="10"/>
    </row>
    <row r="1878" spans="1:3">
      <c r="A1878" s="21">
        <v>10</v>
      </c>
      <c r="B1878" s="6">
        <f>IF(ISNUMBER(SEARCH("D?001",$B33)),$G$1857*$B1249/(1+'11'!$G$12)*'935'!$P16,0)</f>
        <v>0</v>
      </c>
      <c r="C1878" s="10"/>
    </row>
    <row r="1879" spans="1:3">
      <c r="A1879" s="21">
        <v>11</v>
      </c>
      <c r="B1879" s="6">
        <f>IF(ISNUMBER(SEARCH("D?001",$B34)),$G$1857*$B1250/(1+'11'!$G$12)*'935'!$P17,0)</f>
        <v>0</v>
      </c>
      <c r="C1879" s="10"/>
    </row>
    <row r="1880" spans="1:3">
      <c r="A1880" s="21">
        <v>12</v>
      </c>
      <c r="B1880" s="6">
        <f>IF(ISNUMBER(SEARCH("D?001",$B35)),$G$1857*$B1251/(1+'11'!$G$12)*'935'!$P18,0)</f>
        <v>0</v>
      </c>
      <c r="C1880" s="10"/>
    </row>
    <row r="1881" spans="1:3">
      <c r="A1881" s="21">
        <v>13</v>
      </c>
      <c r="B1881" s="6">
        <f>IF(ISNUMBER(SEARCH("D?001",$B36)),$G$1857*$B1252/(1+'11'!$G$12)*'935'!$P19,0)</f>
        <v>0</v>
      </c>
      <c r="C1881" s="10"/>
    </row>
    <row r="1882" spans="1:3">
      <c r="A1882" s="21">
        <v>14</v>
      </c>
      <c r="B1882" s="6">
        <f>IF(ISNUMBER(SEARCH("D?001",$B37)),$G$1857*$B1253/(1+'11'!$G$12)*'935'!$P20,0)</f>
        <v>0</v>
      </c>
      <c r="C1882" s="10"/>
    </row>
    <row r="1883" spans="1:3">
      <c r="A1883" s="21">
        <v>15</v>
      </c>
      <c r="B1883" s="6">
        <f>IF(ISNUMBER(SEARCH("D?001",$B38)),$G$1857*$B1254/(1+'11'!$G$12)*'935'!$P21,0)</f>
        <v>0</v>
      </c>
      <c r="C1883" s="10"/>
    </row>
    <row r="1884" spans="1:3">
      <c r="A1884" s="21">
        <v>16</v>
      </c>
      <c r="B1884" s="6">
        <f>IF(ISNUMBER(SEARCH("D?001",$B39)),$G$1857*$B1255/(1+'11'!$G$12)*'935'!$P22,0)</f>
        <v>0</v>
      </c>
      <c r="C1884" s="10"/>
    </row>
    <row r="1885" spans="1:3">
      <c r="A1885" s="21">
        <v>17</v>
      </c>
      <c r="B1885" s="6">
        <f>IF(ISNUMBER(SEARCH("D?001",$B40)),$G$1857*$B1256/(1+'11'!$G$12)*'935'!$P23,0)</f>
        <v>0</v>
      </c>
      <c r="C1885" s="10"/>
    </row>
    <row r="1886" spans="1:3">
      <c r="A1886" s="21">
        <v>18</v>
      </c>
      <c r="B1886" s="6">
        <f>IF(ISNUMBER(SEARCH("D?001",$B41)),$G$1857*$B1257/(1+'11'!$G$12)*'935'!$P24,0)</f>
        <v>0</v>
      </c>
      <c r="C1886" s="10"/>
    </row>
    <row r="1887" spans="1:3">
      <c r="A1887" s="21">
        <v>19</v>
      </c>
      <c r="B1887" s="6">
        <f>IF(ISNUMBER(SEARCH("D?001",$B42)),$G$1857*$B1258/(1+'11'!$G$12)*'935'!$P25,0)</f>
        <v>0</v>
      </c>
      <c r="C1887" s="10"/>
    </row>
    <row r="1888" spans="1:3">
      <c r="A1888" s="21">
        <v>20</v>
      </c>
      <c r="B1888" s="6">
        <f>IF(ISNUMBER(SEARCH("D?001",$B43)),$G$1857*$B1259/(1+'11'!$G$12)*'935'!$P26,0)</f>
        <v>0</v>
      </c>
      <c r="C1888" s="10"/>
    </row>
    <row r="1889" spans="1:3">
      <c r="A1889" s="21">
        <v>21</v>
      </c>
      <c r="B1889" s="6">
        <f>IF(ISNUMBER(SEARCH("D?001",$B44)),$G$1857*$B1260/(1+'11'!$G$12)*'935'!$P27,0)</f>
        <v>0</v>
      </c>
      <c r="C1889" s="10"/>
    </row>
    <row r="1890" spans="1:3">
      <c r="A1890" s="21">
        <v>22</v>
      </c>
      <c r="B1890" s="6">
        <f>IF(ISNUMBER(SEARCH("D?001",$B45)),$G$1857*$B1261/(1+'11'!$G$12)*'935'!$P28,0)</f>
        <v>0</v>
      </c>
      <c r="C1890" s="10"/>
    </row>
    <row r="1891" spans="1:3">
      <c r="A1891" s="21">
        <v>23</v>
      </c>
      <c r="B1891" s="6">
        <f>IF(ISNUMBER(SEARCH("D?001",$B46)),$G$1857*$B1262/(1+'11'!$G$12)*'935'!$P29,0)</f>
        <v>0</v>
      </c>
      <c r="C1891" s="10"/>
    </row>
    <row r="1892" spans="1:3">
      <c r="A1892" s="21">
        <v>24</v>
      </c>
      <c r="B1892" s="6">
        <f>IF(ISNUMBER(SEARCH("D?001",$B47)),$G$1857*$B1263/(1+'11'!$G$12)*'935'!$P30,0)</f>
        <v>0</v>
      </c>
      <c r="C1892" s="10"/>
    </row>
    <row r="1893" spans="1:3">
      <c r="A1893" s="21">
        <v>25</v>
      </c>
      <c r="B1893" s="6">
        <f>IF(ISNUMBER(SEARCH("D?001",$B48)),$G$1857*$B1264/(1+'11'!$G$12)*'935'!$P31,0)</f>
        <v>0</v>
      </c>
      <c r="C1893" s="10"/>
    </row>
    <row r="1894" spans="1:3">
      <c r="A1894" s="21">
        <v>26</v>
      </c>
      <c r="B1894" s="6">
        <f>IF(ISNUMBER(SEARCH("D?001",$B49)),$G$1857*$B1265/(1+'11'!$G$12)*'935'!$P32,0)</f>
        <v>0</v>
      </c>
      <c r="C1894" s="10"/>
    </row>
    <row r="1895" spans="1:3">
      <c r="A1895" s="21">
        <v>27</v>
      </c>
      <c r="B1895" s="6">
        <f>IF(ISNUMBER(SEARCH("D?001",$B50)),$G$1857*$B1266/(1+'11'!$G$12)*'935'!$P33,0)</f>
        <v>0</v>
      </c>
      <c r="C1895" s="10"/>
    </row>
    <row r="1896" spans="1:3">
      <c r="A1896" s="21">
        <v>28</v>
      </c>
      <c r="B1896" s="6">
        <f>IF(ISNUMBER(SEARCH("D?001",$B51)),$G$1857*$B1267/(1+'11'!$G$12)*'935'!$P34,0)</f>
        <v>0</v>
      </c>
      <c r="C1896" s="10"/>
    </row>
    <row r="1897" spans="1:3">
      <c r="A1897" s="21">
        <v>29</v>
      </c>
      <c r="B1897" s="6">
        <f>IF(ISNUMBER(SEARCH("D?001",$B52)),$G$1857*$B1268/(1+'11'!$G$12)*'935'!$P35,0)</f>
        <v>0</v>
      </c>
      <c r="C1897" s="10"/>
    </row>
    <row r="1898" spans="1:3">
      <c r="A1898" s="21">
        <v>30</v>
      </c>
      <c r="B1898" s="6">
        <f>IF(ISNUMBER(SEARCH("D?001",$B53)),$G$1857*$B1269/(1+'11'!$G$12)*'935'!$P36,0)</f>
        <v>0</v>
      </c>
      <c r="C1898" s="10"/>
    </row>
    <row r="1899" spans="1:3">
      <c r="A1899" s="21">
        <v>31</v>
      </c>
      <c r="B1899" s="6">
        <f>IF(ISNUMBER(SEARCH("D?001",$B54)),$G$1857*$B1270/(1+'11'!$G$12)*'935'!$P37,0)</f>
        <v>0</v>
      </c>
      <c r="C1899" s="10"/>
    </row>
    <row r="1900" spans="1:3">
      <c r="A1900" s="21">
        <v>32</v>
      </c>
      <c r="B1900" s="6">
        <f>IF(ISNUMBER(SEARCH("D?001",$B55)),$G$1857*$B1271/(1+'11'!$G$12)*'935'!$P38,0)</f>
        <v>0</v>
      </c>
      <c r="C1900" s="10"/>
    </row>
    <row r="1901" spans="1:3">
      <c r="A1901" s="21">
        <v>33</v>
      </c>
      <c r="B1901" s="6">
        <f>IF(ISNUMBER(SEARCH("D?001",$B56)),$G$1857*$B1272/(1+'11'!$G$12)*'935'!$P39,0)</f>
        <v>0</v>
      </c>
      <c r="C1901" s="10"/>
    </row>
    <row r="1902" spans="1:3">
      <c r="A1902" s="21">
        <v>34</v>
      </c>
      <c r="B1902" s="6">
        <f>IF(ISNUMBER(SEARCH("D?001",$B57)),$G$1857*$B1273/(1+'11'!$G$12)*'935'!$P40,0)</f>
        <v>0</v>
      </c>
      <c r="C1902" s="10"/>
    </row>
    <row r="1903" spans="1:3">
      <c r="A1903" s="21">
        <v>35</v>
      </c>
      <c r="B1903" s="6">
        <f>IF(ISNUMBER(SEARCH("D?001",$B58)),$G$1857*$B1274/(1+'11'!$G$12)*'935'!$P41,0)</f>
        <v>0</v>
      </c>
      <c r="C1903" s="10"/>
    </row>
    <row r="1904" spans="1:3">
      <c r="A1904" s="21">
        <v>36</v>
      </c>
      <c r="B1904" s="6">
        <f>IF(ISNUMBER(SEARCH("D?001",$B59)),$G$1857*$B1275/(1+'11'!$G$12)*'935'!$P42,0)</f>
        <v>0</v>
      </c>
      <c r="C1904" s="10"/>
    </row>
    <row r="1905" spans="1:3">
      <c r="A1905" s="21">
        <v>37</v>
      </c>
      <c r="B1905" s="6">
        <f>IF(ISNUMBER(SEARCH("D?001",$B60)),$G$1857*$B1276/(1+'11'!$G$12)*'935'!$P43,0)</f>
        <v>0</v>
      </c>
      <c r="C1905" s="10"/>
    </row>
    <row r="1906" spans="1:3">
      <c r="A1906" s="21">
        <v>38</v>
      </c>
      <c r="B1906" s="6">
        <f>IF(ISNUMBER(SEARCH("D?001",$B61)),$G$1857*$B1277/(1+'11'!$G$12)*'935'!$P44,0)</f>
        <v>0</v>
      </c>
      <c r="C1906" s="10"/>
    </row>
    <row r="1907" spans="1:3">
      <c r="A1907" s="21">
        <v>39</v>
      </c>
      <c r="B1907" s="6">
        <f>IF(ISNUMBER(SEARCH("D?001",$B62)),$G$1857*$B1278/(1+'11'!$G$12)*'935'!$P45,0)</f>
        <v>0</v>
      </c>
      <c r="C1907" s="10"/>
    </row>
    <row r="1908" spans="1:3">
      <c r="A1908" s="21">
        <v>40</v>
      </c>
      <c r="B1908" s="6">
        <f>IF(ISNUMBER(SEARCH("D?001",$B63)),$G$1857*$B1279/(1+'11'!$G$12)*'935'!$P46,0)</f>
        <v>0</v>
      </c>
      <c r="C1908" s="10"/>
    </row>
    <row r="1909" spans="1:3">
      <c r="A1909" s="21">
        <v>41</v>
      </c>
      <c r="B1909" s="6">
        <f>IF(ISNUMBER(SEARCH("D?001",$B64)),$G$1857*$B1280/(1+'11'!$G$12)*'935'!$P47,0)</f>
        <v>0</v>
      </c>
      <c r="C1909" s="10"/>
    </row>
    <row r="1910" spans="1:3">
      <c r="A1910" s="21">
        <v>42</v>
      </c>
      <c r="B1910" s="6">
        <f>IF(ISNUMBER(SEARCH("D?001",$B65)),$G$1857*$B1281/(1+'11'!$G$12)*'935'!$P48,0)</f>
        <v>0</v>
      </c>
      <c r="C1910" s="10"/>
    </row>
    <row r="1911" spans="1:3">
      <c r="A1911" s="21">
        <v>43</v>
      </c>
      <c r="B1911" s="6">
        <f>IF(ISNUMBER(SEARCH("D?001",$B66)),$G$1857*$B1282/(1+'11'!$G$12)*'935'!$P49,0)</f>
        <v>0</v>
      </c>
      <c r="C1911" s="10"/>
    </row>
    <row r="1912" spans="1:3">
      <c r="A1912" s="21">
        <v>44</v>
      </c>
      <c r="B1912" s="6">
        <f>IF(ISNUMBER(SEARCH("D?001",$B67)),$G$1857*$B1283/(1+'11'!$G$12)*'935'!$P50,0)</f>
        <v>0</v>
      </c>
      <c r="C1912" s="10"/>
    </row>
    <row r="1913" spans="1:3">
      <c r="A1913" s="21">
        <v>45</v>
      </c>
      <c r="B1913" s="6">
        <f>IF(ISNUMBER(SEARCH("D?001",$B68)),$G$1857*$B1284/(1+'11'!$G$12)*'935'!$P51,0)</f>
        <v>0</v>
      </c>
      <c r="C1913" s="10"/>
    </row>
    <row r="1914" spans="1:3">
      <c r="A1914" s="21">
        <v>46</v>
      </c>
      <c r="B1914" s="6">
        <f>IF(ISNUMBER(SEARCH("D?001",$B69)),$G$1857*$B1285/(1+'11'!$G$12)*'935'!$P52,0)</f>
        <v>0</v>
      </c>
      <c r="C1914" s="10"/>
    </row>
    <row r="1915" spans="1:3">
      <c r="A1915" s="21">
        <v>47</v>
      </c>
      <c r="B1915" s="6">
        <f>IF(ISNUMBER(SEARCH("D?001",$B70)),$G$1857*$B1286/(1+'11'!$G$12)*'935'!$P53,0)</f>
        <v>0</v>
      </c>
      <c r="C1915" s="10"/>
    </row>
    <row r="1916" spans="1:3">
      <c r="A1916" s="21">
        <v>48</v>
      </c>
      <c r="B1916" s="6">
        <f>IF(ISNUMBER(SEARCH("D?001",$B71)),$G$1857*$B1287/(1+'11'!$G$12)*'935'!$P54,0)</f>
        <v>0</v>
      </c>
      <c r="C1916" s="10"/>
    </row>
    <row r="1917" spans="1:3">
      <c r="A1917" s="21">
        <v>49</v>
      </c>
      <c r="B1917" s="6">
        <f>IF(ISNUMBER(SEARCH("D?001",$B72)),$G$1857*$B1288/(1+'11'!$G$12)*'935'!$P55,0)</f>
        <v>0</v>
      </c>
      <c r="C1917" s="10"/>
    </row>
    <row r="1918" spans="1:3">
      <c r="A1918" s="21">
        <v>50</v>
      </c>
      <c r="B1918" s="6">
        <f>IF(ISNUMBER(SEARCH("D?001",$B73)),$G$1857*$B1289/(1+'11'!$G$12)*'935'!$P56,0)</f>
        <v>0</v>
      </c>
      <c r="C1918" s="10"/>
    </row>
    <row r="1919" spans="1:3">
      <c r="A1919" s="21">
        <v>51</v>
      </c>
      <c r="B1919" s="6">
        <f>IF(ISNUMBER(SEARCH("D?001",$B74)),$G$1857*$B1290/(1+'11'!$G$12)*'935'!$P57,0)</f>
        <v>0</v>
      </c>
      <c r="C1919" s="10"/>
    </row>
    <row r="1920" spans="1:3">
      <c r="A1920" s="21">
        <v>52</v>
      </c>
      <c r="B1920" s="6">
        <f>IF(ISNUMBER(SEARCH("D?001",$B75)),$G$1857*$B1291/(1+'11'!$G$12)*'935'!$P58,0)</f>
        <v>0</v>
      </c>
      <c r="C1920" s="10"/>
    </row>
    <row r="1921" spans="1:3">
      <c r="A1921" s="21">
        <v>53</v>
      </c>
      <c r="B1921" s="6">
        <f>IF(ISNUMBER(SEARCH("D?001",$B76)),$G$1857*$B1292/(1+'11'!$G$12)*'935'!$P59,0)</f>
        <v>0</v>
      </c>
      <c r="C1921" s="10"/>
    </row>
    <row r="1922" spans="1:3">
      <c r="A1922" s="21">
        <v>54</v>
      </c>
      <c r="B1922" s="6">
        <f>IF(ISNUMBER(SEARCH("D?001",$B77)),$G$1857*$B1293/(1+'11'!$G$12)*'935'!$P60,0)</f>
        <v>0</v>
      </c>
      <c r="C1922" s="10"/>
    </row>
    <row r="1923" spans="1:3">
      <c r="A1923" s="21">
        <v>55</v>
      </c>
      <c r="B1923" s="6">
        <f>IF(ISNUMBER(SEARCH("D?001",$B78)),$G$1857*$B1294/(1+'11'!$G$12)*'935'!$P61,0)</f>
        <v>0</v>
      </c>
      <c r="C1923" s="10"/>
    </row>
    <row r="1924" spans="1:3">
      <c r="A1924" s="21">
        <v>56</v>
      </c>
      <c r="B1924" s="6">
        <f>IF(ISNUMBER(SEARCH("D?001",$B79)),$G$1857*$B1295/(1+'11'!$G$12)*'935'!$P62,0)</f>
        <v>0</v>
      </c>
      <c r="C1924" s="10"/>
    </row>
    <row r="1925" spans="1:3">
      <c r="A1925" s="21">
        <v>57</v>
      </c>
      <c r="B1925" s="6">
        <f>IF(ISNUMBER(SEARCH("D?001",$B80)),$G$1857*$B1296/(1+'11'!$G$12)*'935'!$P63,0)</f>
        <v>0</v>
      </c>
      <c r="C1925" s="10"/>
    </row>
    <row r="1926" spans="1:3">
      <c r="A1926" s="21">
        <v>58</v>
      </c>
      <c r="B1926" s="6">
        <f>IF(ISNUMBER(SEARCH("D?001",$B81)),$G$1857*$B1297/(1+'11'!$G$12)*'935'!$P64,0)</f>
        <v>0</v>
      </c>
      <c r="C1926" s="10"/>
    </row>
    <row r="1927" spans="1:3">
      <c r="A1927" s="21">
        <v>59</v>
      </c>
      <c r="B1927" s="6">
        <f>IF(ISNUMBER(SEARCH("D?001",$B82)),$G$1857*$B1298/(1+'11'!$G$12)*'935'!$P65,0)</f>
        <v>0</v>
      </c>
      <c r="C1927" s="10"/>
    </row>
    <row r="1928" spans="1:3">
      <c r="A1928" s="21">
        <v>60</v>
      </c>
      <c r="B1928" s="6">
        <f>IF(ISNUMBER(SEARCH("D?001",$B83)),$G$1857*$B1299/(1+'11'!$G$12)*'935'!$P66,0)</f>
        <v>0</v>
      </c>
      <c r="C1928" s="10"/>
    </row>
    <row r="1929" spans="1:3">
      <c r="A1929" s="21">
        <v>61</v>
      </c>
      <c r="B1929" s="6">
        <f>IF(ISNUMBER(SEARCH("D?001",$B84)),$G$1857*$B1300/(1+'11'!$G$12)*'935'!$P67,0)</f>
        <v>0</v>
      </c>
      <c r="C1929" s="10"/>
    </row>
    <row r="1930" spans="1:3">
      <c r="A1930" s="21">
        <v>62</v>
      </c>
      <c r="B1930" s="6">
        <f>IF(ISNUMBER(SEARCH("D?001",$B85)),$G$1857*$B1301/(1+'11'!$G$12)*'935'!$P68,0)</f>
        <v>0</v>
      </c>
      <c r="C1930" s="10"/>
    </row>
    <row r="1931" spans="1:3">
      <c r="A1931" s="21">
        <v>63</v>
      </c>
      <c r="B1931" s="6">
        <f>IF(ISNUMBER(SEARCH("D?001",$B86)),$G$1857*$B1302/(1+'11'!$G$12)*'935'!$P69,0)</f>
        <v>0</v>
      </c>
      <c r="C1931" s="10"/>
    </row>
    <row r="1932" spans="1:3">
      <c r="A1932" s="21">
        <v>64</v>
      </c>
      <c r="B1932" s="6">
        <f>IF(ISNUMBER(SEARCH("D?001",$B87)),$G$1857*$B1303/(1+'11'!$G$12)*'935'!$P70,0)</f>
        <v>0</v>
      </c>
      <c r="C1932" s="10"/>
    </row>
    <row r="1933" spans="1:3">
      <c r="A1933" s="21">
        <v>65</v>
      </c>
      <c r="B1933" s="6">
        <f>IF(ISNUMBER(SEARCH("D?001",$B88)),$G$1857*$B1304/(1+'11'!$G$12)*'935'!$P71,0)</f>
        <v>0</v>
      </c>
      <c r="C1933" s="10"/>
    </row>
    <row r="1934" spans="1:3">
      <c r="A1934" s="21">
        <v>66</v>
      </c>
      <c r="B1934" s="6">
        <f>IF(ISNUMBER(SEARCH("D?001",$B89)),$G$1857*$B1305/(1+'11'!$G$12)*'935'!$P72,0)</f>
        <v>0</v>
      </c>
      <c r="C1934" s="10"/>
    </row>
    <row r="1935" spans="1:3">
      <c r="A1935" s="21">
        <v>67</v>
      </c>
      <c r="B1935" s="6">
        <f>IF(ISNUMBER(SEARCH("D?001",$B90)),$G$1857*$B1306/(1+'11'!$G$12)*'935'!$P73,0)</f>
        <v>0</v>
      </c>
      <c r="C1935" s="10"/>
    </row>
    <row r="1936" spans="1:3">
      <c r="A1936" s="21">
        <v>68</v>
      </c>
      <c r="B1936" s="6">
        <f>IF(ISNUMBER(SEARCH("D?001",$B91)),$G$1857*$B1307/(1+'11'!$G$12)*'935'!$P74,0)</f>
        <v>0</v>
      </c>
      <c r="C1936" s="10"/>
    </row>
    <row r="1937" spans="1:3">
      <c r="A1937" s="21">
        <v>69</v>
      </c>
      <c r="B1937" s="6">
        <f>IF(ISNUMBER(SEARCH("D?001",$B92)),$G$1857*$B1308/(1+'11'!$G$12)*'935'!$P75,0)</f>
        <v>0</v>
      </c>
      <c r="C1937" s="10"/>
    </row>
    <row r="1938" spans="1:3">
      <c r="A1938" s="21">
        <v>70</v>
      </c>
      <c r="B1938" s="6">
        <f>IF(ISNUMBER(SEARCH("D?001",$B93)),$G$1857*$B1309/(1+'11'!$G$12)*'935'!$P76,0)</f>
        <v>0</v>
      </c>
      <c r="C1938" s="10"/>
    </row>
    <row r="1939" spans="1:3">
      <c r="A1939" s="21">
        <v>71</v>
      </c>
      <c r="B1939" s="6">
        <f>IF(ISNUMBER(SEARCH("D?001",$B94)),$G$1857*$B1310/(1+'11'!$G$12)*'935'!$P77,0)</f>
        <v>0</v>
      </c>
      <c r="C1939" s="10"/>
    </row>
    <row r="1940" spans="1:3">
      <c r="A1940" s="21">
        <v>72</v>
      </c>
      <c r="B1940" s="6">
        <f>IF(ISNUMBER(SEARCH("D?001",$B95)),$G$1857*$B1311/(1+'11'!$G$12)*'935'!$P78,0)</f>
        <v>0</v>
      </c>
      <c r="C1940" s="10"/>
    </row>
    <row r="1941" spans="1:3">
      <c r="A1941" s="21">
        <v>73</v>
      </c>
      <c r="B1941" s="6">
        <f>IF(ISNUMBER(SEARCH("D?001",$B96)),$G$1857*$B1312/(1+'11'!$G$12)*'935'!$P79,0)</f>
        <v>0</v>
      </c>
      <c r="C1941" s="10"/>
    </row>
    <row r="1942" spans="1:3">
      <c r="A1942" s="21">
        <v>74</v>
      </c>
      <c r="B1942" s="6">
        <f>IF(ISNUMBER(SEARCH("D?001",$B97)),$G$1857*$B1313/(1+'11'!$G$12)*'935'!$P80,0)</f>
        <v>0</v>
      </c>
      <c r="C1942" s="10"/>
    </row>
    <row r="1943" spans="1:3">
      <c r="A1943" s="21">
        <v>75</v>
      </c>
      <c r="B1943" s="6">
        <f>IF(ISNUMBER(SEARCH("D?001",$B98)),$G$1857*$B1314/(1+'11'!$G$12)*'935'!$P81,0)</f>
        <v>0</v>
      </c>
      <c r="C1943" s="10"/>
    </row>
    <row r="1944" spans="1:3">
      <c r="A1944" s="21">
        <v>76</v>
      </c>
      <c r="B1944" s="6">
        <f>IF(ISNUMBER(SEARCH("D?001",$B99)),$G$1857*$B1315/(1+'11'!$G$12)*'935'!$P82,0)</f>
        <v>0</v>
      </c>
      <c r="C1944" s="10"/>
    </row>
    <row r="1945" spans="1:3">
      <c r="A1945" s="21">
        <v>77</v>
      </c>
      <c r="B1945" s="6">
        <f>IF(ISNUMBER(SEARCH("D?001",$B100)),$G$1857*$B1316/(1+'11'!$G$12)*'935'!$P83,0)</f>
        <v>0</v>
      </c>
      <c r="C1945" s="10"/>
    </row>
    <row r="1946" spans="1:3">
      <c r="A1946" s="21">
        <v>78</v>
      </c>
      <c r="B1946" s="6">
        <f>IF(ISNUMBER(SEARCH("D?001",$B101)),$G$1857*$B1317/(1+'11'!$G$12)*'935'!$P84,0)</f>
        <v>0</v>
      </c>
      <c r="C1946" s="10"/>
    </row>
    <row r="1947" spans="1:3">
      <c r="A1947" s="21">
        <v>79</v>
      </c>
      <c r="B1947" s="6">
        <f>IF(ISNUMBER(SEARCH("D?001",$B102)),$G$1857*$B1318/(1+'11'!$G$12)*'935'!$P85,0)</f>
        <v>0</v>
      </c>
      <c r="C1947" s="10"/>
    </row>
    <row r="1948" spans="1:3">
      <c r="A1948" s="21">
        <v>80</v>
      </c>
      <c r="B1948" s="6">
        <f>IF(ISNUMBER(SEARCH("D?001",$B103)),$G$1857*$B1319/(1+'11'!$G$12)*'935'!$P86,0)</f>
        <v>0</v>
      </c>
      <c r="C1948" s="10"/>
    </row>
    <row r="1949" spans="1:3">
      <c r="A1949" s="21">
        <v>81</v>
      </c>
      <c r="B1949" s="6">
        <f>IF(ISNUMBER(SEARCH("D?001",$B104)),$G$1857*$B1320/(1+'11'!$G$12)*'935'!$P87,0)</f>
        <v>0</v>
      </c>
      <c r="C1949" s="10"/>
    </row>
    <row r="1950" spans="1:3">
      <c r="A1950" s="21">
        <v>82</v>
      </c>
      <c r="B1950" s="6">
        <f>IF(ISNUMBER(SEARCH("D?001",$B105)),$G$1857*$B1321/(1+'11'!$G$12)*'935'!$P88,0)</f>
        <v>0</v>
      </c>
      <c r="C1950" s="10"/>
    </row>
    <row r="1951" spans="1:3">
      <c r="A1951" s="21">
        <v>83</v>
      </c>
      <c r="B1951" s="6">
        <f>IF(ISNUMBER(SEARCH("D?001",$B106)),$G$1857*$B1322/(1+'11'!$G$12)*'935'!$P89,0)</f>
        <v>0</v>
      </c>
      <c r="C1951" s="10"/>
    </row>
    <row r="1952" spans="1:3">
      <c r="A1952" s="21">
        <v>84</v>
      </c>
      <c r="B1952" s="6">
        <f>IF(ISNUMBER(SEARCH("D?001",$B107)),$G$1857*$B1323/(1+'11'!$G$12)*'935'!$P90,0)</f>
        <v>0</v>
      </c>
      <c r="C1952" s="10"/>
    </row>
    <row r="1953" spans="1:3">
      <c r="A1953" s="21">
        <v>85</v>
      </c>
      <c r="B1953" s="6">
        <f>IF(ISNUMBER(SEARCH("D?001",$B108)),$G$1857*$B1324/(1+'11'!$G$12)*'935'!$P91,0)</f>
        <v>0</v>
      </c>
      <c r="C1953" s="10"/>
    </row>
    <row r="1954" spans="1:3">
      <c r="A1954" s="21">
        <v>86</v>
      </c>
      <c r="B1954" s="6">
        <f>IF(ISNUMBER(SEARCH("D?001",$B109)),$G$1857*$B1325/(1+'11'!$G$12)*'935'!$P92,0)</f>
        <v>0</v>
      </c>
      <c r="C1954" s="10"/>
    </row>
    <row r="1955" spans="1:3">
      <c r="A1955" s="21">
        <v>87</v>
      </c>
      <c r="B1955" s="6">
        <f>IF(ISNUMBER(SEARCH("D?001",$B110)),$G$1857*$B1326/(1+'11'!$G$12)*'935'!$P93,0)</f>
        <v>0</v>
      </c>
      <c r="C1955" s="10"/>
    </row>
    <row r="1956" spans="1:3">
      <c r="A1956" s="21">
        <v>88</v>
      </c>
      <c r="B1956" s="6">
        <f>IF(ISNUMBER(SEARCH("D?001",$B111)),$G$1857*$B1327/(1+'11'!$G$12)*'935'!$P94,0)</f>
        <v>0</v>
      </c>
      <c r="C1956" s="10"/>
    </row>
    <row r="1957" spans="1:3">
      <c r="A1957" s="21">
        <v>89</v>
      </c>
      <c r="B1957" s="6">
        <f>IF(ISNUMBER(SEARCH("D?001",$B112)),$G$1857*$B1328/(1+'11'!$G$12)*'935'!$P95,0)</f>
        <v>0</v>
      </c>
      <c r="C1957" s="10"/>
    </row>
    <row r="1958" spans="1:3">
      <c r="A1958" s="21">
        <v>90</v>
      </c>
      <c r="B1958" s="6">
        <f>IF(ISNUMBER(SEARCH("D?001",$B113)),$G$1857*$B1329/(1+'11'!$G$12)*'935'!$P96,0)</f>
        <v>0</v>
      </c>
      <c r="C1958" s="10"/>
    </row>
    <row r="1959" spans="1:3">
      <c r="A1959" s="21">
        <v>91</v>
      </c>
      <c r="B1959" s="6">
        <f>IF(ISNUMBER(SEARCH("D?001",$B114)),$G$1857*$B1330/(1+'11'!$G$12)*'935'!$P97,0)</f>
        <v>0</v>
      </c>
      <c r="C1959" s="10"/>
    </row>
    <row r="1960" spans="1:3">
      <c r="A1960" s="21">
        <v>92</v>
      </c>
      <c r="B1960" s="6">
        <f>IF(ISNUMBER(SEARCH("D?001",$B115)),$G$1857*$B1331/(1+'11'!$G$12)*'935'!$P98,0)</f>
        <v>0</v>
      </c>
      <c r="C1960" s="10"/>
    </row>
    <row r="1961" spans="1:3">
      <c r="A1961" s="21">
        <v>93</v>
      </c>
      <c r="B1961" s="6">
        <f>IF(ISNUMBER(SEARCH("D?001",$B116)),$G$1857*$B1332/(1+'11'!$G$12)*'935'!$P99,0)</f>
        <v>0</v>
      </c>
      <c r="C1961" s="10"/>
    </row>
    <row r="1962" spans="1:3">
      <c r="A1962" s="21">
        <v>94</v>
      </c>
      <c r="B1962" s="6">
        <f>IF(ISNUMBER(SEARCH("D?001",$B117)),$G$1857*$B1333/(1+'11'!$G$12)*'935'!$P100,0)</f>
        <v>0</v>
      </c>
      <c r="C1962" s="10"/>
    </row>
    <row r="1963" spans="1:3">
      <c r="A1963" s="21">
        <v>95</v>
      </c>
      <c r="B1963" s="6">
        <f>IF(ISNUMBER(SEARCH("D?001",$B118)),$G$1857*$B1334/(1+'11'!$G$12)*'935'!$P101,0)</f>
        <v>0</v>
      </c>
      <c r="C1963" s="10"/>
    </row>
    <row r="1964" spans="1:3">
      <c r="A1964" s="21">
        <v>96</v>
      </c>
      <c r="B1964" s="6">
        <f>IF(ISNUMBER(SEARCH("D?001",$B119)),$G$1857*$B1335/(1+'11'!$G$12)*'935'!$P102,0)</f>
        <v>0</v>
      </c>
      <c r="C1964" s="10"/>
    </row>
    <row r="1965" spans="1:3">
      <c r="A1965" s="21">
        <v>97</v>
      </c>
      <c r="B1965" s="6">
        <f>IF(ISNUMBER(SEARCH("D?001",$B120)),$G$1857*$B1336/(1+'11'!$G$12)*'935'!$P103,0)</f>
        <v>0</v>
      </c>
      <c r="C1965" s="10"/>
    </row>
    <row r="1966" spans="1:3">
      <c r="A1966" s="21">
        <v>98</v>
      </c>
      <c r="B1966" s="6">
        <f>IF(ISNUMBER(SEARCH("D?001",$B121)),$G$1857*$B1337/(1+'11'!$G$12)*'935'!$P104,0)</f>
        <v>0</v>
      </c>
      <c r="C1966" s="10"/>
    </row>
    <row r="1967" spans="1:3">
      <c r="A1967" s="21">
        <v>99</v>
      </c>
      <c r="B1967" s="6">
        <f>IF(ISNUMBER(SEARCH("D?001",$B122)),$G$1857*$B1338/(1+'11'!$G$12)*'935'!$P105,0)</f>
        <v>0</v>
      </c>
      <c r="C1967" s="10"/>
    </row>
    <row r="1968" spans="1:3">
      <c r="A1968" s="21">
        <v>100</v>
      </c>
      <c r="B1968" s="6">
        <f>IF(ISNUMBER(SEARCH("D?001",$B123)),$G$1857*$B1339/(1+'11'!$G$12)*'935'!$P106,0)</f>
        <v>0</v>
      </c>
      <c r="C1968" s="10"/>
    </row>
    <row r="1969" spans="1:3">
      <c r="A1969" s="21">
        <v>101</v>
      </c>
      <c r="B1969" s="6">
        <f>IF(ISNUMBER(SEARCH("D?001",$B124)),$G$1857*$B1340/(1+'11'!$G$12)*'935'!$P107,0)</f>
        <v>0</v>
      </c>
      <c r="C1969" s="10"/>
    </row>
    <row r="1970" spans="1:3">
      <c r="A1970" s="21">
        <v>102</v>
      </c>
      <c r="B1970" s="6">
        <f>IF(ISNUMBER(SEARCH("D?001",$B125)),$G$1857*$B1341/(1+'11'!$G$12)*'935'!$P108,0)</f>
        <v>0</v>
      </c>
      <c r="C1970" s="10"/>
    </row>
    <row r="1971" spans="1:3">
      <c r="A1971" s="21">
        <v>103</v>
      </c>
      <c r="B1971" s="6">
        <f>IF(ISNUMBER(SEARCH("D?001",$B126)),$G$1857*$B1342/(1+'11'!$G$12)*'935'!$P109,0)</f>
        <v>0</v>
      </c>
      <c r="C1971" s="10"/>
    </row>
    <row r="1972" spans="1:3">
      <c r="A1972" s="21">
        <v>104</v>
      </c>
      <c r="B1972" s="6">
        <f>IF(ISNUMBER(SEARCH("D?001",$B127)),$G$1857*$B1343/(1+'11'!$G$12)*'935'!$P110,0)</f>
        <v>0</v>
      </c>
      <c r="C1972" s="10"/>
    </row>
    <row r="1973" spans="1:3">
      <c r="A1973" s="21">
        <v>105</v>
      </c>
      <c r="B1973" s="6">
        <f>IF(ISNUMBER(SEARCH("D?001",$B128)),$G$1857*$B1344/(1+'11'!$G$12)*'935'!$P111,0)</f>
        <v>0</v>
      </c>
      <c r="C1973" s="10"/>
    </row>
    <row r="1974" spans="1:3">
      <c r="A1974" s="21">
        <v>106</v>
      </c>
      <c r="B1974" s="6">
        <f>IF(ISNUMBER(SEARCH("D?001",$B129)),$G$1857*$B1345/(1+'11'!$G$12)*'935'!$P112,0)</f>
        <v>0</v>
      </c>
      <c r="C1974" s="10"/>
    </row>
    <row r="1975" spans="1:3">
      <c r="A1975" s="21">
        <v>107</v>
      </c>
      <c r="B1975" s="6">
        <f>IF(ISNUMBER(SEARCH("D?001",$B130)),$G$1857*$B1346/(1+'11'!$G$12)*'935'!$P113,0)</f>
        <v>0</v>
      </c>
      <c r="C1975" s="10"/>
    </row>
    <row r="1976" spans="1:3">
      <c r="A1976" s="21">
        <v>108</v>
      </c>
      <c r="B1976" s="6">
        <f>IF(ISNUMBER(SEARCH("D?001",$B131)),$G$1857*$B1347/(1+'11'!$G$12)*'935'!$P114,0)</f>
        <v>0</v>
      </c>
      <c r="C1976" s="10"/>
    </row>
    <row r="1977" spans="1:3">
      <c r="A1977" s="21">
        <v>109</v>
      </c>
      <c r="B1977" s="6">
        <f>IF(ISNUMBER(SEARCH("D?001",$B132)),$G$1857*$B1348/(1+'11'!$G$12)*'935'!$P115,0)</f>
        <v>0</v>
      </c>
      <c r="C1977" s="10"/>
    </row>
    <row r="1978" spans="1:3">
      <c r="A1978" s="21">
        <v>110</v>
      </c>
      <c r="B1978" s="6">
        <f>IF(ISNUMBER(SEARCH("D?001",$B133)),$G$1857*$B1349/(1+'11'!$G$12)*'935'!$P116,0)</f>
        <v>0</v>
      </c>
      <c r="C1978" s="10"/>
    </row>
    <row r="1979" spans="1:3">
      <c r="A1979" s="21">
        <v>111</v>
      </c>
      <c r="B1979" s="6">
        <f>IF(ISNUMBER(SEARCH("D?001",$B134)),$G$1857*$B1350/(1+'11'!$G$12)*'935'!$P117,0)</f>
        <v>0</v>
      </c>
      <c r="C1979" s="10"/>
    </row>
    <row r="1980" spans="1:3">
      <c r="A1980" s="21">
        <v>112</v>
      </c>
      <c r="B1980" s="6">
        <f>IF(ISNUMBER(SEARCH("D?001",$B135)),$G$1857*$B1351/(1+'11'!$G$12)*'935'!$P118,0)</f>
        <v>0</v>
      </c>
      <c r="C1980" s="10"/>
    </row>
    <row r="1981" spans="1:3">
      <c r="A1981" s="21">
        <v>113</v>
      </c>
      <c r="B1981" s="6">
        <f>IF(ISNUMBER(SEARCH("D?001",$B136)),$G$1857*$B1352/(1+'11'!$G$12)*'935'!$P119,0)</f>
        <v>0</v>
      </c>
      <c r="C1981" s="10"/>
    </row>
    <row r="1982" spans="1:3">
      <c r="A1982" s="21">
        <v>114</v>
      </c>
      <c r="B1982" s="6">
        <f>IF(ISNUMBER(SEARCH("D?001",$B137)),$G$1857*$B1353/(1+'11'!$G$12)*'935'!$P120,0)</f>
        <v>0</v>
      </c>
      <c r="C1982" s="10"/>
    </row>
    <row r="1983" spans="1:3">
      <c r="A1983" s="21">
        <v>115</v>
      </c>
      <c r="B1983" s="6">
        <f>IF(ISNUMBER(SEARCH("D?001",$B138)),$G$1857*$B1354/(1+'11'!$G$12)*'935'!$P121,0)</f>
        <v>0</v>
      </c>
      <c r="C1983" s="10"/>
    </row>
    <row r="1984" spans="1:3">
      <c r="A1984" s="21">
        <v>116</v>
      </c>
      <c r="B1984" s="6">
        <f>IF(ISNUMBER(SEARCH("D?001",$B139)),$G$1857*$B1355/(1+'11'!$G$12)*'935'!$P122,0)</f>
        <v>0</v>
      </c>
      <c r="C1984" s="10"/>
    </row>
    <row r="1985" spans="1:3">
      <c r="A1985" s="21">
        <v>117</v>
      </c>
      <c r="B1985" s="6">
        <f>IF(ISNUMBER(SEARCH("D?001",$B140)),$G$1857*$B1356/(1+'11'!$G$12)*'935'!$P123,0)</f>
        <v>0</v>
      </c>
      <c r="C1985" s="10"/>
    </row>
    <row r="1986" spans="1:3">
      <c r="A1986" s="21">
        <v>118</v>
      </c>
      <c r="B1986" s="6">
        <f>IF(ISNUMBER(SEARCH("D?001",$B141)),$G$1857*$B1357/(1+'11'!$G$12)*'935'!$P124,0)</f>
        <v>0</v>
      </c>
      <c r="C1986" s="10"/>
    </row>
    <row r="1987" spans="1:3">
      <c r="A1987" s="21">
        <v>119</v>
      </c>
      <c r="B1987" s="6">
        <f>IF(ISNUMBER(SEARCH("D?001",$B142)),$G$1857*$B1358/(1+'11'!$G$12)*'935'!$P125,0)</f>
        <v>0</v>
      </c>
      <c r="C1987" s="10"/>
    </row>
    <row r="1988" spans="1:3">
      <c r="A1988" s="21">
        <v>120</v>
      </c>
      <c r="B1988" s="6">
        <f>IF(ISNUMBER(SEARCH("D?001",$B143)),$G$1857*$B1359/(1+'11'!$G$12)*'935'!$P126,0)</f>
        <v>0</v>
      </c>
      <c r="C1988" s="10"/>
    </row>
    <row r="1989" spans="1:3">
      <c r="A1989" s="21">
        <v>121</v>
      </c>
      <c r="B1989" s="6">
        <f>IF(ISNUMBER(SEARCH("D?001",$B144)),$G$1857*$B1360/(1+'11'!$G$12)*'935'!$P127,0)</f>
        <v>0</v>
      </c>
      <c r="C1989" s="10"/>
    </row>
    <row r="1990" spans="1:3">
      <c r="A1990" s="21">
        <v>122</v>
      </c>
      <c r="B1990" s="6">
        <f>IF(ISNUMBER(SEARCH("D?001",$B145)),$G$1857*$B1361/(1+'11'!$G$12)*'935'!$P128,0)</f>
        <v>0</v>
      </c>
      <c r="C1990" s="10"/>
    </row>
    <row r="1991" spans="1:3">
      <c r="A1991" s="21">
        <v>123</v>
      </c>
      <c r="B1991" s="6">
        <f>IF(ISNUMBER(SEARCH("D?001",$B146)),$G$1857*$B1362/(1+'11'!$G$12)*'935'!$P129,0)</f>
        <v>0</v>
      </c>
      <c r="C1991" s="10"/>
    </row>
    <row r="1992" spans="1:3">
      <c r="A1992" s="21">
        <v>124</v>
      </c>
      <c r="B1992" s="6">
        <f>IF(ISNUMBER(SEARCH("D?001",$B147)),$G$1857*$B1363/(1+'11'!$G$12)*'935'!$P130,0)</f>
        <v>0</v>
      </c>
      <c r="C1992" s="10"/>
    </row>
    <row r="1993" spans="1:3">
      <c r="A1993" s="21">
        <v>125</v>
      </c>
      <c r="B1993" s="6">
        <f>IF(ISNUMBER(SEARCH("D?001",$B148)),$G$1857*$B1364/(1+'11'!$G$12)*'935'!$P131,0)</f>
        <v>0</v>
      </c>
      <c r="C1993" s="10"/>
    </row>
    <row r="1994" spans="1:3">
      <c r="A1994" s="21">
        <v>126</v>
      </c>
      <c r="B1994" s="6">
        <f>IF(ISNUMBER(SEARCH("D?001",$B149)),$G$1857*$B1365/(1+'11'!$G$12)*'935'!$P132,0)</f>
        <v>0</v>
      </c>
      <c r="C1994" s="10"/>
    </row>
    <row r="1995" spans="1:3">
      <c r="A1995" s="21">
        <v>127</v>
      </c>
      <c r="B1995" s="6">
        <f>IF(ISNUMBER(SEARCH("D?001",$B150)),$G$1857*$B1366/(1+'11'!$G$12)*'935'!$P133,0)</f>
        <v>0</v>
      </c>
      <c r="C1995" s="10"/>
    </row>
    <row r="1996" spans="1:3">
      <c r="A1996" s="21">
        <v>128</v>
      </c>
      <c r="B1996" s="6">
        <f>IF(ISNUMBER(SEARCH("D?001",$B151)),$G$1857*$B1367/(1+'11'!$G$12)*'935'!$P134,0)</f>
        <v>0</v>
      </c>
      <c r="C1996" s="10"/>
    </row>
    <row r="1997" spans="1:3">
      <c r="A1997" s="21">
        <v>129</v>
      </c>
      <c r="B1997" s="6">
        <f>IF(ISNUMBER(SEARCH("D?001",$B152)),$G$1857*$B1368/(1+'11'!$G$12)*'935'!$P135,0)</f>
        <v>0</v>
      </c>
      <c r="C1997" s="10"/>
    </row>
    <row r="1998" spans="1:3">
      <c r="A1998" s="21">
        <v>130</v>
      </c>
      <c r="B1998" s="6">
        <f>IF(ISNUMBER(SEARCH("D?001",$B153)),$G$1857*$B1369/(1+'11'!$G$12)*'935'!$P136,0)</f>
        <v>0</v>
      </c>
      <c r="C1998" s="10"/>
    </row>
    <row r="1999" spans="1:3">
      <c r="A1999" s="21">
        <v>131</v>
      </c>
      <c r="B1999" s="6">
        <f>IF(ISNUMBER(SEARCH("D?001",$B154)),$G$1857*$B1370/(1+'11'!$G$12)*'935'!$P137,0)</f>
        <v>0</v>
      </c>
      <c r="C1999" s="10"/>
    </row>
    <row r="2000" spans="1:3">
      <c r="A2000" s="21">
        <v>132</v>
      </c>
      <c r="B2000" s="6">
        <f>IF(ISNUMBER(SEARCH("D?001",$B155)),$G$1857*$B1371/(1+'11'!$G$12)*'935'!$P138,0)</f>
        <v>0</v>
      </c>
      <c r="C2000" s="10"/>
    </row>
    <row r="2001" spans="1:3">
      <c r="A2001" s="21">
        <v>133</v>
      </c>
      <c r="B2001" s="6">
        <f>IF(ISNUMBER(SEARCH("D?001",$B156)),$G$1857*$B1372/(1+'11'!$G$12)*'935'!$P139,0)</f>
        <v>0</v>
      </c>
      <c r="C2001" s="10"/>
    </row>
    <row r="2002" spans="1:3">
      <c r="A2002" s="21">
        <v>134</v>
      </c>
      <c r="B2002" s="6">
        <f>IF(ISNUMBER(SEARCH("D?001",$B157)),$G$1857*$B1373/(1+'11'!$G$12)*'935'!$P140,0)</f>
        <v>0</v>
      </c>
      <c r="C2002" s="10"/>
    </row>
    <row r="2003" spans="1:3">
      <c r="A2003" s="21">
        <v>135</v>
      </c>
      <c r="B2003" s="6">
        <f>IF(ISNUMBER(SEARCH("D?001",$B158)),$G$1857*$B1374/(1+'11'!$G$12)*'935'!$P141,0)</f>
        <v>0</v>
      </c>
      <c r="C2003" s="10"/>
    </row>
    <row r="2004" spans="1:3">
      <c r="A2004" s="21">
        <v>136</v>
      </c>
      <c r="B2004" s="6">
        <f>IF(ISNUMBER(SEARCH("D?001",$B159)),$G$1857*$B1375/(1+'11'!$G$12)*'935'!$P142,0)</f>
        <v>0</v>
      </c>
      <c r="C2004" s="10"/>
    </row>
    <row r="2005" spans="1:3">
      <c r="A2005" s="21">
        <v>137</v>
      </c>
      <c r="B2005" s="6">
        <f>IF(ISNUMBER(SEARCH("D?001",$B160)),$G$1857*$B1376/(1+'11'!$G$12)*'935'!$P143,0)</f>
        <v>0</v>
      </c>
      <c r="C2005" s="10"/>
    </row>
    <row r="2006" spans="1:3">
      <c r="A2006" s="21">
        <v>138</v>
      </c>
      <c r="B2006" s="6">
        <f>IF(ISNUMBER(SEARCH("D?001",$B161)),$G$1857*$B1377/(1+'11'!$G$12)*'935'!$P144,0)</f>
        <v>0</v>
      </c>
      <c r="C2006" s="10"/>
    </row>
    <row r="2007" spans="1:3">
      <c r="A2007" s="21">
        <v>139</v>
      </c>
      <c r="B2007" s="6">
        <f>IF(ISNUMBER(SEARCH("D?001",$B162)),$G$1857*$B1378/(1+'11'!$G$12)*'935'!$P145,0)</f>
        <v>0</v>
      </c>
      <c r="C2007" s="10"/>
    </row>
    <row r="2008" spans="1:3">
      <c r="A2008" s="21">
        <v>140</v>
      </c>
      <c r="B2008" s="6">
        <f>IF(ISNUMBER(SEARCH("D?001",$B163)),$G$1857*$B1379/(1+'11'!$G$12)*'935'!$P146,0)</f>
        <v>0</v>
      </c>
      <c r="C2008" s="10"/>
    </row>
    <row r="2009" spans="1:3">
      <c r="A2009" s="21">
        <v>141</v>
      </c>
      <c r="B2009" s="6">
        <f>IF(ISNUMBER(SEARCH("D?001",$B164)),$G$1857*$B1380/(1+'11'!$G$12)*'935'!$P147,0)</f>
        <v>0</v>
      </c>
      <c r="C2009" s="10"/>
    </row>
    <row r="2010" spans="1:3">
      <c r="A2010" s="21">
        <v>142</v>
      </c>
      <c r="B2010" s="6">
        <f>IF(ISNUMBER(SEARCH("D?001",$B165)),$G$1857*$B1381/(1+'11'!$G$12)*'935'!$P148,0)</f>
        <v>0</v>
      </c>
      <c r="C2010" s="10"/>
    </row>
    <row r="2011" spans="1:3">
      <c r="A2011" s="21">
        <v>143</v>
      </c>
      <c r="B2011" s="6">
        <f>IF(ISNUMBER(SEARCH("D?001",$B166)),$G$1857*$B1382/(1+'11'!$G$12)*'935'!$P149,0)</f>
        <v>0</v>
      </c>
      <c r="C2011" s="10"/>
    </row>
    <row r="2012" spans="1:3">
      <c r="A2012" s="21">
        <v>144</v>
      </c>
      <c r="B2012" s="6">
        <f>IF(ISNUMBER(SEARCH("D?001",$B167)),$G$1857*$B1383/(1+'11'!$G$12)*'935'!$P150,0)</f>
        <v>0</v>
      </c>
      <c r="C2012" s="10"/>
    </row>
    <row r="2013" spans="1:3">
      <c r="A2013" s="21">
        <v>145</v>
      </c>
      <c r="B2013" s="6">
        <f>IF(ISNUMBER(SEARCH("D?001",$B168)),$G$1857*$B1384/(1+'11'!$G$12)*'935'!$P151,0)</f>
        <v>0</v>
      </c>
      <c r="C2013" s="10"/>
    </row>
    <row r="2014" spans="1:3">
      <c r="A2014" s="21">
        <v>146</v>
      </c>
      <c r="B2014" s="6">
        <f>IF(ISNUMBER(SEARCH("D?001",$B169)),$G$1857*$B1385/(1+'11'!$G$12)*'935'!$P152,0)</f>
        <v>0</v>
      </c>
      <c r="C2014" s="10"/>
    </row>
    <row r="2015" spans="1:3">
      <c r="A2015" s="21">
        <v>147</v>
      </c>
      <c r="B2015" s="6">
        <f>IF(ISNUMBER(SEARCH("D?001",$B170)),$G$1857*$B1386/(1+'11'!$G$12)*'935'!$P153,0)</f>
        <v>0</v>
      </c>
      <c r="C2015" s="10"/>
    </row>
    <row r="2016" spans="1:3">
      <c r="A2016" s="21">
        <v>148</v>
      </c>
      <c r="B2016" s="6">
        <f>IF(ISNUMBER(SEARCH("D?001",$B171)),$G$1857*$B1387/(1+'11'!$G$12)*'935'!$P154,0)</f>
        <v>0</v>
      </c>
      <c r="C2016" s="10"/>
    </row>
    <row r="2017" spans="1:3">
      <c r="A2017" s="21">
        <v>149</v>
      </c>
      <c r="B2017" s="6">
        <f>IF(ISNUMBER(SEARCH("D?001",$B172)),$G$1857*$B1388/(1+'11'!$G$12)*'935'!$P155,0)</f>
        <v>0</v>
      </c>
      <c r="C2017" s="10"/>
    </row>
    <row r="2018" spans="1:3">
      <c r="A2018" s="21">
        <v>150</v>
      </c>
      <c r="B2018" s="6">
        <f>IF(ISNUMBER(SEARCH("D?001",$B173)),$G$1857*$B1389/(1+'11'!$G$12)*'935'!$P156,0)</f>
        <v>0</v>
      </c>
      <c r="C2018" s="10"/>
    </row>
    <row r="2019" spans="1:3">
      <c r="A2019" s="21">
        <v>151</v>
      </c>
      <c r="B2019" s="6">
        <f>IF(ISNUMBER(SEARCH("D?001",$B174)),$G$1857*$B1390/(1+'11'!$G$12)*'935'!$P157,0)</f>
        <v>0</v>
      </c>
      <c r="C2019" s="10"/>
    </row>
    <row r="2020" spans="1:3">
      <c r="A2020" s="21">
        <v>152</v>
      </c>
      <c r="B2020" s="6">
        <f>IF(ISNUMBER(SEARCH("D?001",$B175)),$G$1857*$B1391/(1+'11'!$G$12)*'935'!$P158,0)</f>
        <v>0</v>
      </c>
      <c r="C2020" s="10"/>
    </row>
    <row r="2021" spans="1:3">
      <c r="A2021" s="21">
        <v>153</v>
      </c>
      <c r="B2021" s="6">
        <f>IF(ISNUMBER(SEARCH("D?001",$B176)),$G$1857*$B1392/(1+'11'!$G$12)*'935'!$P159,0)</f>
        <v>0</v>
      </c>
      <c r="C2021" s="10"/>
    </row>
    <row r="2022" spans="1:3">
      <c r="A2022" s="21">
        <v>154</v>
      </c>
      <c r="B2022" s="6">
        <f>IF(ISNUMBER(SEARCH("D?001",$B177)),$G$1857*$B1393/(1+'11'!$G$12)*'935'!$P160,0)</f>
        <v>0</v>
      </c>
      <c r="C2022" s="10"/>
    </row>
    <row r="2023" spans="1:3">
      <c r="A2023" s="21">
        <v>155</v>
      </c>
      <c r="B2023" s="6">
        <f>IF(ISNUMBER(SEARCH("D?001",$B178)),$G$1857*$B1394/(1+'11'!$G$12)*'935'!$P161,0)</f>
        <v>0</v>
      </c>
      <c r="C2023" s="10"/>
    </row>
    <row r="2024" spans="1:3">
      <c r="A2024" s="21">
        <v>156</v>
      </c>
      <c r="B2024" s="6">
        <f>IF(ISNUMBER(SEARCH("D?001",$B179)),$G$1857*$B1395/(1+'11'!$G$12)*'935'!$P162,0)</f>
        <v>0</v>
      </c>
      <c r="C2024" s="10"/>
    </row>
    <row r="2025" spans="1:3">
      <c r="A2025" s="21">
        <v>157</v>
      </c>
      <c r="B2025" s="6">
        <f>IF(ISNUMBER(SEARCH("D?001",$B180)),$G$1857*$B1396/(1+'11'!$G$12)*'935'!$P163,0)</f>
        <v>0</v>
      </c>
      <c r="C2025" s="10"/>
    </row>
    <row r="2026" spans="1:3">
      <c r="A2026" s="21">
        <v>158</v>
      </c>
      <c r="B2026" s="6">
        <f>IF(ISNUMBER(SEARCH("D?001",$B181)),$G$1857*$B1397/(1+'11'!$G$12)*'935'!$P164,0)</f>
        <v>0</v>
      </c>
      <c r="C2026" s="10"/>
    </row>
    <row r="2027" spans="1:3">
      <c r="A2027" s="21">
        <v>159</v>
      </c>
      <c r="B2027" s="6">
        <f>IF(ISNUMBER(SEARCH("D?001",$B182)),$G$1857*$B1398/(1+'11'!$G$12)*'935'!$P165,0)</f>
        <v>0</v>
      </c>
      <c r="C2027" s="10"/>
    </row>
    <row r="2028" spans="1:3">
      <c r="A2028" s="21">
        <v>160</v>
      </c>
      <c r="B2028" s="6">
        <f>IF(ISNUMBER(SEARCH("D?001",$B183)),$G$1857*$B1399/(1+'11'!$G$12)*'935'!$P166,0)</f>
        <v>0</v>
      </c>
      <c r="C2028" s="10"/>
    </row>
    <row r="2029" spans="1:3">
      <c r="A2029" s="21">
        <v>161</v>
      </c>
      <c r="B2029" s="6">
        <f>IF(ISNUMBER(SEARCH("D?001",$B184)),$G$1857*$B1400/(1+'11'!$G$12)*'935'!$P167,0)</f>
        <v>0</v>
      </c>
      <c r="C2029" s="10"/>
    </row>
    <row r="2030" spans="1:3">
      <c r="A2030" s="21">
        <v>162</v>
      </c>
      <c r="B2030" s="6">
        <f>IF(ISNUMBER(SEARCH("D?001",$B185)),$G$1857*$B1401/(1+'11'!$G$12)*'935'!$P168,0)</f>
        <v>0</v>
      </c>
      <c r="C2030" s="10"/>
    </row>
    <row r="2031" spans="1:3">
      <c r="A2031" s="21">
        <v>163</v>
      </c>
      <c r="B2031" s="6">
        <f>IF(ISNUMBER(SEARCH("D?001",$B186)),$G$1857*$B1402/(1+'11'!$G$12)*'935'!$P169,0)</f>
        <v>0</v>
      </c>
      <c r="C2031" s="10"/>
    </row>
    <row r="2032" spans="1:3">
      <c r="A2032" s="21">
        <v>164</v>
      </c>
      <c r="B2032" s="6">
        <f>IF(ISNUMBER(SEARCH("D?001",$B187)),$G$1857*$B1403/(1+'11'!$G$12)*'935'!$P170,0)</f>
        <v>0</v>
      </c>
      <c r="C2032" s="10"/>
    </row>
    <row r="2033" spans="1:3">
      <c r="A2033" s="21">
        <v>165</v>
      </c>
      <c r="B2033" s="6">
        <f>IF(ISNUMBER(SEARCH("D?001",$B188)),$G$1857*$B1404/(1+'11'!$G$12)*'935'!$P171,0)</f>
        <v>0</v>
      </c>
      <c r="C2033" s="10"/>
    </row>
    <row r="2034" spans="1:3">
      <c r="A2034" s="21">
        <v>166</v>
      </c>
      <c r="B2034" s="6">
        <f>IF(ISNUMBER(SEARCH("D?001",$B189)),$G$1857*$B1405/(1+'11'!$G$12)*'935'!$P172,0)</f>
        <v>0</v>
      </c>
      <c r="C2034" s="10"/>
    </row>
    <row r="2035" spans="1:3">
      <c r="A2035" s="21">
        <v>167</v>
      </c>
      <c r="B2035" s="6">
        <f>IF(ISNUMBER(SEARCH("D?001",$B190)),$G$1857*$B1406/(1+'11'!$G$12)*'935'!$P173,0)</f>
        <v>0</v>
      </c>
      <c r="C2035" s="10"/>
    </row>
    <row r="2036" spans="1:3">
      <c r="A2036" s="21">
        <v>168</v>
      </c>
      <c r="B2036" s="6">
        <f>IF(ISNUMBER(SEARCH("D?001",$B191)),$G$1857*$B1407/(1+'11'!$G$12)*'935'!$P174,0)</f>
        <v>0</v>
      </c>
      <c r="C2036" s="10"/>
    </row>
    <row r="2037" spans="1:3">
      <c r="A2037" s="21">
        <v>169</v>
      </c>
      <c r="B2037" s="6">
        <f>IF(ISNUMBER(SEARCH("D?001",$B192)),$G$1857*$B1408/(1+'11'!$G$12)*'935'!$P175,0)</f>
        <v>0</v>
      </c>
      <c r="C2037" s="10"/>
    </row>
    <row r="2038" spans="1:3">
      <c r="A2038" s="21">
        <v>170</v>
      </c>
      <c r="B2038" s="6">
        <f>IF(ISNUMBER(SEARCH("D?001",$B193)),$G$1857*$B1409/(1+'11'!$G$12)*'935'!$P176,0)</f>
        <v>0</v>
      </c>
      <c r="C2038" s="10"/>
    </row>
    <row r="2039" spans="1:3">
      <c r="A2039" s="21">
        <v>171</v>
      </c>
      <c r="B2039" s="6">
        <f>IF(ISNUMBER(SEARCH("D?001",$B194)),$G$1857*$B1410/(1+'11'!$G$12)*'935'!$P177,0)</f>
        <v>0</v>
      </c>
      <c r="C2039" s="10"/>
    </row>
    <row r="2040" spans="1:3">
      <c r="A2040" s="21">
        <v>172</v>
      </c>
      <c r="B2040" s="6">
        <f>IF(ISNUMBER(SEARCH("D?001",$B195)),$G$1857*$B1411/(1+'11'!$G$12)*'935'!$P178,0)</f>
        <v>0</v>
      </c>
      <c r="C2040" s="10"/>
    </row>
    <row r="2041" spans="1:3">
      <c r="A2041" s="21">
        <v>173</v>
      </c>
      <c r="B2041" s="6">
        <f>IF(ISNUMBER(SEARCH("D?001",$B196)),$G$1857*$B1412/(1+'11'!$G$12)*'935'!$P179,0)</f>
        <v>0</v>
      </c>
      <c r="C2041" s="10"/>
    </row>
    <row r="2042" spans="1:3">
      <c r="A2042" s="21">
        <v>174</v>
      </c>
      <c r="B2042" s="6">
        <f>IF(ISNUMBER(SEARCH("D?001",$B197)),$G$1857*$B1413/(1+'11'!$G$12)*'935'!$P180,0)</f>
        <v>0</v>
      </c>
      <c r="C2042" s="10"/>
    </row>
    <row r="2043" spans="1:3">
      <c r="A2043" s="21">
        <v>175</v>
      </c>
      <c r="B2043" s="6">
        <f>IF(ISNUMBER(SEARCH("D?001",$B198)),$G$1857*$B1414/(1+'11'!$G$12)*'935'!$P181,0)</f>
        <v>0</v>
      </c>
      <c r="C2043" s="10"/>
    </row>
    <row r="2044" spans="1:3">
      <c r="A2044" s="21">
        <v>176</v>
      </c>
      <c r="B2044" s="6">
        <f>IF(ISNUMBER(SEARCH("D?001",$B199)),$G$1857*$B1415/(1+'11'!$G$12)*'935'!$P182,0)</f>
        <v>0</v>
      </c>
      <c r="C2044" s="10"/>
    </row>
    <row r="2045" spans="1:3">
      <c r="A2045" s="21">
        <v>177</v>
      </c>
      <c r="B2045" s="6">
        <f>IF(ISNUMBER(SEARCH("D?001",$B200)),$G$1857*$B1416/(1+'11'!$G$12)*'935'!$P183,0)</f>
        <v>0</v>
      </c>
      <c r="C2045" s="10"/>
    </row>
    <row r="2046" spans="1:3">
      <c r="A2046" s="21">
        <v>178</v>
      </c>
      <c r="B2046" s="6">
        <f>IF(ISNUMBER(SEARCH("D?001",$B201)),$G$1857*$B1417/(1+'11'!$G$12)*'935'!$P184,0)</f>
        <v>0</v>
      </c>
      <c r="C2046" s="10"/>
    </row>
    <row r="2047" spans="1:3">
      <c r="A2047" s="21">
        <v>179</v>
      </c>
      <c r="B2047" s="6">
        <f>IF(ISNUMBER(SEARCH("D?001",$B202)),$G$1857*$B1418/(1+'11'!$G$12)*'935'!$P185,0)</f>
        <v>0</v>
      </c>
      <c r="C2047" s="10"/>
    </row>
    <row r="2048" spans="1:3">
      <c r="A2048" s="21">
        <v>180</v>
      </c>
      <c r="B2048" s="6">
        <f>IF(ISNUMBER(SEARCH("D?001",$B203)),$G$1857*$B1419/(1+'11'!$G$12)*'935'!$P186,0)</f>
        <v>0</v>
      </c>
      <c r="C2048" s="10"/>
    </row>
    <row r="2049" spans="1:3">
      <c r="A2049" s="21">
        <v>181</v>
      </c>
      <c r="B2049" s="6">
        <f>IF(ISNUMBER(SEARCH("D?001",$B204)),$G$1857*$B1420/(1+'11'!$G$12)*'935'!$P187,0)</f>
        <v>0</v>
      </c>
      <c r="C2049" s="10"/>
    </row>
    <row r="2050" spans="1:3">
      <c r="A2050" s="21">
        <v>182</v>
      </c>
      <c r="B2050" s="6">
        <f>IF(ISNUMBER(SEARCH("D?001",$B205)),$G$1857*$B1421/(1+'11'!$G$12)*'935'!$P188,0)</f>
        <v>0</v>
      </c>
      <c r="C2050" s="10"/>
    </row>
    <row r="2051" spans="1:3">
      <c r="A2051" s="21">
        <v>183</v>
      </c>
      <c r="B2051" s="6">
        <f>IF(ISNUMBER(SEARCH("D?001",$B206)),$G$1857*$B1422/(1+'11'!$G$12)*'935'!$P189,0)</f>
        <v>0</v>
      </c>
      <c r="C2051" s="10"/>
    </row>
    <row r="2052" spans="1:3">
      <c r="A2052" s="21">
        <v>184</v>
      </c>
      <c r="B2052" s="6">
        <f>IF(ISNUMBER(SEARCH("D?001",$B207)),$G$1857*$B1423/(1+'11'!$G$12)*'935'!$P190,0)</f>
        <v>0</v>
      </c>
      <c r="C2052" s="10"/>
    </row>
    <row r="2053" spans="1:3">
      <c r="A2053" s="21">
        <v>185</v>
      </c>
      <c r="B2053" s="6">
        <f>IF(ISNUMBER(SEARCH("D?001",$B208)),$G$1857*$B1424/(1+'11'!$G$12)*'935'!$P191,0)</f>
        <v>0</v>
      </c>
      <c r="C2053" s="10"/>
    </row>
    <row r="2054" spans="1:3">
      <c r="A2054" s="21">
        <v>186</v>
      </c>
      <c r="B2054" s="6">
        <f>IF(ISNUMBER(SEARCH("D?001",$B209)),$G$1857*$B1425/(1+'11'!$G$12)*'935'!$P192,0)</f>
        <v>0</v>
      </c>
      <c r="C2054" s="10"/>
    </row>
    <row r="2055" spans="1:3">
      <c r="A2055" s="21">
        <v>187</v>
      </c>
      <c r="B2055" s="6">
        <f>IF(ISNUMBER(SEARCH("D?001",$B210)),$G$1857*$B1426/(1+'11'!$G$12)*'935'!$P193,0)</f>
        <v>0</v>
      </c>
      <c r="C2055" s="10"/>
    </row>
    <row r="2056" spans="1:3">
      <c r="A2056" s="21">
        <v>188</v>
      </c>
      <c r="B2056" s="6">
        <f>IF(ISNUMBER(SEARCH("D?001",$B211)),$G$1857*$B1427/(1+'11'!$G$12)*'935'!$P194,0)</f>
        <v>0</v>
      </c>
      <c r="C2056" s="10"/>
    </row>
    <row r="2057" spans="1:3">
      <c r="A2057" s="21">
        <v>189</v>
      </c>
      <c r="B2057" s="6">
        <f>IF(ISNUMBER(SEARCH("D?001",$B212)),$G$1857*$B1428/(1+'11'!$G$12)*'935'!$P195,0)</f>
        <v>0</v>
      </c>
      <c r="C2057" s="10"/>
    </row>
    <row r="2058" spans="1:3">
      <c r="A2058" s="21">
        <v>190</v>
      </c>
      <c r="B2058" s="6">
        <f>IF(ISNUMBER(SEARCH("D?001",$B213)),$G$1857*$B1429/(1+'11'!$G$12)*'935'!$P196,0)</f>
        <v>0</v>
      </c>
      <c r="C2058" s="10"/>
    </row>
    <row r="2059" spans="1:3">
      <c r="A2059" s="21">
        <v>191</v>
      </c>
      <c r="B2059" s="6">
        <f>IF(ISNUMBER(SEARCH("D?001",$B214)),$G$1857*$B1430/(1+'11'!$G$12)*'935'!$P197,0)</f>
        <v>0</v>
      </c>
      <c r="C2059" s="10"/>
    </row>
    <row r="2060" spans="1:3">
      <c r="A2060" s="21">
        <v>192</v>
      </c>
      <c r="B2060" s="6">
        <f>IF(ISNUMBER(SEARCH("D?001",$B215)),$G$1857*$B1431/(1+'11'!$G$12)*'935'!$P198,0)</f>
        <v>0</v>
      </c>
      <c r="C2060" s="10"/>
    </row>
    <row r="2061" spans="1:3">
      <c r="A2061" s="21">
        <v>193</v>
      </c>
      <c r="B2061" s="6">
        <f>IF(ISNUMBER(SEARCH("D?001",$B216)),$G$1857*$B1432/(1+'11'!$G$12)*'935'!$P199,0)</f>
        <v>0</v>
      </c>
      <c r="C2061" s="10"/>
    </row>
    <row r="2062" spans="1:3">
      <c r="A2062" s="21">
        <v>194</v>
      </c>
      <c r="B2062" s="6">
        <f>IF(ISNUMBER(SEARCH("D?001",$B217)),$G$1857*$B1433/(1+'11'!$G$12)*'935'!$P200,0)</f>
        <v>0</v>
      </c>
      <c r="C2062" s="10"/>
    </row>
    <row r="2063" spans="1:3">
      <c r="A2063" s="21">
        <v>195</v>
      </c>
      <c r="B2063" s="6">
        <f>IF(ISNUMBER(SEARCH("D?001",$B218)),$G$1857*$B1434/(1+'11'!$G$12)*'935'!$P201,0)</f>
        <v>0</v>
      </c>
      <c r="C2063" s="10"/>
    </row>
    <row r="2064" spans="1:3">
      <c r="A2064" s="21">
        <v>196</v>
      </c>
      <c r="B2064" s="6">
        <f>IF(ISNUMBER(SEARCH("D?001",$B219)),$G$1857*$B1435/(1+'11'!$G$12)*'935'!$P202,0)</f>
        <v>0</v>
      </c>
      <c r="C2064" s="10"/>
    </row>
    <row r="2065" spans="1:3">
      <c r="A2065" s="21">
        <v>197</v>
      </c>
      <c r="B2065" s="6">
        <f>IF(ISNUMBER(SEARCH("D?001",$B220)),$G$1857*$B1436/(1+'11'!$G$12)*'935'!$P203,0)</f>
        <v>0</v>
      </c>
      <c r="C2065" s="10"/>
    </row>
    <row r="2066" spans="1:3">
      <c r="A2066" s="21">
        <v>198</v>
      </c>
      <c r="B2066" s="6">
        <f>IF(ISNUMBER(SEARCH("D?001",$B221)),$G$1857*$B1437/(1+'11'!$G$12)*'935'!$P204,0)</f>
        <v>0</v>
      </c>
      <c r="C2066" s="10"/>
    </row>
    <row r="2067" spans="1:3">
      <c r="A2067" s="21">
        <v>199</v>
      </c>
      <c r="B2067" s="6">
        <f>IF(ISNUMBER(SEARCH("D?001",$B222)),$G$1857*$B1438/(1+'11'!$G$12)*'935'!$P205,0)</f>
        <v>0</v>
      </c>
      <c r="C2067" s="10"/>
    </row>
    <row r="2068" spans="1:3">
      <c r="A2068" s="21">
        <v>200</v>
      </c>
      <c r="B2068" s="6">
        <f>IF(ISNUMBER(SEARCH("D?001",$B223)),$G$1857*$B1439/(1+'11'!$G$12)*'935'!$P206,0)</f>
        <v>0</v>
      </c>
      <c r="C2068" s="10"/>
    </row>
    <row r="2069" spans="1:3">
      <c r="A2069" s="21">
        <v>201</v>
      </c>
      <c r="B2069" s="6">
        <f>IF(ISNUMBER(SEARCH("D?001",$B224)),$G$1857*$B1440/(1+'11'!$G$12)*'935'!$P207,0)</f>
        <v>0</v>
      </c>
      <c r="C2069" s="10"/>
    </row>
    <row r="2070" spans="1:3">
      <c r="A2070" s="21">
        <v>202</v>
      </c>
      <c r="B2070" s="6">
        <f>IF(ISNUMBER(SEARCH("D?001",$B225)),$G$1857*$B1441/(1+'11'!$G$12)*'935'!$P208,0)</f>
        <v>0</v>
      </c>
      <c r="C2070" s="10"/>
    </row>
    <row r="2071" spans="1:3">
      <c r="A2071" s="21">
        <v>203</v>
      </c>
      <c r="B2071" s="6">
        <f>IF(ISNUMBER(SEARCH("D?001",$B226)),$G$1857*$B1442/(1+'11'!$G$12)*'935'!$P209,0)</f>
        <v>0</v>
      </c>
      <c r="C2071" s="10"/>
    </row>
    <row r="2072" spans="1:3">
      <c r="A2072" s="21">
        <v>204</v>
      </c>
      <c r="B2072" s="6">
        <f>IF(ISNUMBER(SEARCH("D?001",$B227)),$G$1857*$B1443/(1+'11'!$G$12)*'935'!$P210,0)</f>
        <v>0</v>
      </c>
      <c r="C2072" s="10"/>
    </row>
    <row r="2073" spans="1:3">
      <c r="A2073" s="21">
        <v>205</v>
      </c>
      <c r="B2073" s="6">
        <f>IF(ISNUMBER(SEARCH("D?001",$B228)),$G$1857*$B1444/(1+'11'!$G$12)*'935'!$P211,0)</f>
        <v>0</v>
      </c>
      <c r="C2073" s="10"/>
    </row>
    <row r="2074" spans="1:3">
      <c r="A2074" s="21">
        <v>206</v>
      </c>
      <c r="B2074" s="6">
        <f>IF(ISNUMBER(SEARCH("D?001",$B229)),$G$1857*$B1445/(1+'11'!$G$12)*'935'!$P212,0)</f>
        <v>0</v>
      </c>
      <c r="C2074" s="10"/>
    </row>
    <row r="2075" spans="1:3">
      <c r="A2075" s="21">
        <v>207</v>
      </c>
      <c r="B2075" s="6">
        <f>IF(ISNUMBER(SEARCH("D?001",$B230)),$G$1857*$B1446/(1+'11'!$G$12)*'935'!$P213,0)</f>
        <v>0</v>
      </c>
      <c r="C2075" s="10"/>
    </row>
    <row r="2076" spans="1:3">
      <c r="A2076" s="21">
        <v>208</v>
      </c>
      <c r="B2076" s="6">
        <f>IF(ISNUMBER(SEARCH("D?001",$B231)),$G$1857*$B1447/(1+'11'!$G$12)*'935'!$P214,0)</f>
        <v>0</v>
      </c>
      <c r="C2076" s="10"/>
    </row>
    <row r="2077" spans="1:3">
      <c r="A2077" s="21">
        <v>209</v>
      </c>
      <c r="B2077" s="6">
        <f>IF(ISNUMBER(SEARCH("D?001",$B232)),$G$1857*$B1448/(1+'11'!$G$12)*'935'!$P215,0)</f>
        <v>0</v>
      </c>
      <c r="C2077" s="10"/>
    </row>
    <row r="2078" spans="1:3">
      <c r="A2078" s="21">
        <v>210</v>
      </c>
      <c r="B2078" s="6">
        <f>IF(ISNUMBER(SEARCH("D?001",$B233)),$G$1857*$B1449/(1+'11'!$G$12)*'935'!$P216,0)</f>
        <v>0</v>
      </c>
      <c r="C2078" s="10"/>
    </row>
    <row r="2079" spans="1:3">
      <c r="A2079" s="21">
        <v>211</v>
      </c>
      <c r="B2079" s="6">
        <f>IF(ISNUMBER(SEARCH("D?001",$B234)),$G$1857*$B1450/(1+'11'!$G$12)*'935'!$P217,0)</f>
        <v>0</v>
      </c>
      <c r="C2079" s="10"/>
    </row>
    <row r="2080" spans="1:3">
      <c r="A2080" s="21">
        <v>212</v>
      </c>
      <c r="B2080" s="6">
        <f>IF(ISNUMBER(SEARCH("D?001",$B235)),$G$1857*$B1451/(1+'11'!$G$12)*'935'!$P218,0)</f>
        <v>0</v>
      </c>
      <c r="C2080" s="10"/>
    </row>
    <row r="2081" spans="1:3">
      <c r="A2081" s="21">
        <v>213</v>
      </c>
      <c r="B2081" s="6">
        <f>IF(ISNUMBER(SEARCH("D?001",$B236)),$G$1857*$B1452/(1+'11'!$G$12)*'935'!$P219,0)</f>
        <v>0</v>
      </c>
      <c r="C2081" s="10"/>
    </row>
    <row r="2082" spans="1:3">
      <c r="A2082" s="21">
        <v>214</v>
      </c>
      <c r="B2082" s="6">
        <f>IF(ISNUMBER(SEARCH("D?001",$B237)),$G$1857*$B1453/(1+'11'!$G$12)*'935'!$P220,0)</f>
        <v>0</v>
      </c>
      <c r="C2082" s="10"/>
    </row>
    <row r="2083" spans="1:3">
      <c r="A2083" s="21">
        <v>215</v>
      </c>
      <c r="B2083" s="6">
        <f>IF(ISNUMBER(SEARCH("D?001",$B238)),$G$1857*$B1454/(1+'11'!$G$12)*'935'!$P221,0)</f>
        <v>0</v>
      </c>
      <c r="C2083" s="10"/>
    </row>
    <row r="2084" spans="1:3">
      <c r="A2084" s="21">
        <v>216</v>
      </c>
      <c r="B2084" s="6">
        <f>IF(ISNUMBER(SEARCH("D?001",$B239)),$G$1857*$B1455/(1+'11'!$G$12)*'935'!$P222,0)</f>
        <v>0</v>
      </c>
      <c r="C2084" s="10"/>
    </row>
    <row r="2085" spans="1:3">
      <c r="A2085" s="21">
        <v>217</v>
      </c>
      <c r="B2085" s="6">
        <f>IF(ISNUMBER(SEARCH("D?001",$B240)),$G$1857*$B1456/(1+'11'!$G$12)*'935'!$P223,0)</f>
        <v>0</v>
      </c>
      <c r="C2085" s="10"/>
    </row>
    <row r="2086" spans="1:3">
      <c r="A2086" s="21">
        <v>218</v>
      </c>
      <c r="B2086" s="6">
        <f>IF(ISNUMBER(SEARCH("D?001",$B241)),$G$1857*$B1457/(1+'11'!$G$12)*'935'!$P224,0)</f>
        <v>0</v>
      </c>
      <c r="C2086" s="10"/>
    </row>
    <row r="2087" spans="1:3">
      <c r="A2087" s="21">
        <v>219</v>
      </c>
      <c r="B2087" s="6">
        <f>IF(ISNUMBER(SEARCH("D?001",$B242)),$G$1857*$B1458/(1+'11'!$G$12)*'935'!$P225,0)</f>
        <v>0</v>
      </c>
      <c r="C2087" s="10"/>
    </row>
    <row r="2088" spans="1:3">
      <c r="A2088" s="21">
        <v>220</v>
      </c>
      <c r="B2088" s="6">
        <f>IF(ISNUMBER(SEARCH("D?001",$B243)),$G$1857*$B1459/(1+'11'!$G$12)*'935'!$P226,0)</f>
        <v>0</v>
      </c>
      <c r="C2088" s="10"/>
    </row>
    <row r="2089" spans="1:3">
      <c r="A2089" s="21">
        <v>221</v>
      </c>
      <c r="B2089" s="6">
        <f>IF(ISNUMBER(SEARCH("D?001",$B244)),$G$1857*$B1460/(1+'11'!$G$12)*'935'!$P227,0)</f>
        <v>0</v>
      </c>
      <c r="C2089" s="10"/>
    </row>
    <row r="2090" spans="1:3">
      <c r="A2090" s="21">
        <v>222</v>
      </c>
      <c r="B2090" s="6">
        <f>IF(ISNUMBER(SEARCH("D?001",$B245)),$G$1857*$B1461/(1+'11'!$G$12)*'935'!$P228,0)</f>
        <v>0</v>
      </c>
      <c r="C2090" s="10"/>
    </row>
    <row r="2091" spans="1:3">
      <c r="A2091" s="21">
        <v>223</v>
      </c>
      <c r="B2091" s="6">
        <f>IF(ISNUMBER(SEARCH("D?001",$B246)),$G$1857*$B1462/(1+'11'!$G$12)*'935'!$P229,0)</f>
        <v>0</v>
      </c>
      <c r="C2091" s="10"/>
    </row>
    <row r="2092" spans="1:3">
      <c r="A2092" s="21">
        <v>224</v>
      </c>
      <c r="B2092" s="6">
        <f>IF(ISNUMBER(SEARCH("D?001",$B247)),$G$1857*$B1463/(1+'11'!$G$12)*'935'!$P230,0)</f>
        <v>0</v>
      </c>
      <c r="C2092" s="10"/>
    </row>
    <row r="2093" spans="1:3">
      <c r="A2093" s="21">
        <v>225</v>
      </c>
      <c r="B2093" s="6">
        <f>IF(ISNUMBER(SEARCH("D?001",$B248)),$G$1857*$B1464/(1+'11'!$G$12)*'935'!$P231,0)</f>
        <v>0</v>
      </c>
      <c r="C2093" s="10"/>
    </row>
    <row r="2094" spans="1:3">
      <c r="A2094" s="21">
        <v>226</v>
      </c>
      <c r="B2094" s="6">
        <f>IF(ISNUMBER(SEARCH("D?001",$B249)),$G$1857*$B1465/(1+'11'!$G$12)*'935'!$P232,0)</f>
        <v>0</v>
      </c>
      <c r="C2094" s="10"/>
    </row>
    <row r="2095" spans="1:3">
      <c r="A2095" s="21">
        <v>227</v>
      </c>
      <c r="B2095" s="6">
        <f>IF(ISNUMBER(SEARCH("D?001",$B250)),$G$1857*$B1466/(1+'11'!$G$12)*'935'!$P233,0)</f>
        <v>0</v>
      </c>
      <c r="C2095" s="10"/>
    </row>
    <row r="2096" spans="1:3">
      <c r="A2096" s="21">
        <v>228</v>
      </c>
      <c r="B2096" s="6">
        <f>IF(ISNUMBER(SEARCH("D?001",$B251)),$G$1857*$B1467/(1+'11'!$G$12)*'935'!$P234,0)</f>
        <v>0</v>
      </c>
      <c r="C2096" s="10"/>
    </row>
    <row r="2097" spans="1:3">
      <c r="A2097" s="21">
        <v>229</v>
      </c>
      <c r="B2097" s="6">
        <f>IF(ISNUMBER(SEARCH("D?001",$B252)),$G$1857*$B1468/(1+'11'!$G$12)*'935'!$P235,0)</f>
        <v>0</v>
      </c>
      <c r="C2097" s="10"/>
    </row>
    <row r="2098" spans="1:3">
      <c r="A2098" s="21">
        <v>230</v>
      </c>
      <c r="B2098" s="6">
        <f>IF(ISNUMBER(SEARCH("D?001",$B253)),$G$1857*$B1469/(1+'11'!$G$12)*'935'!$P236,0)</f>
        <v>0</v>
      </c>
      <c r="C2098" s="10"/>
    </row>
    <row r="2099" spans="1:3">
      <c r="A2099" s="21">
        <v>231</v>
      </c>
      <c r="B2099" s="6">
        <f>IF(ISNUMBER(SEARCH("D?001",$B254)),$G$1857*$B1470/(1+'11'!$G$12)*'935'!$P237,0)</f>
        <v>0</v>
      </c>
      <c r="C2099" s="10"/>
    </row>
    <row r="2100" spans="1:3">
      <c r="A2100" s="21">
        <v>232</v>
      </c>
      <c r="B2100" s="6">
        <f>IF(ISNUMBER(SEARCH("D?001",$B255)),$G$1857*$B1471/(1+'11'!$G$12)*'935'!$P238,0)</f>
        <v>0</v>
      </c>
      <c r="C2100" s="10"/>
    </row>
    <row r="2101" spans="1:3">
      <c r="A2101" s="21">
        <v>233</v>
      </c>
      <c r="B2101" s="6">
        <f>IF(ISNUMBER(SEARCH("D?001",$B256)),$G$1857*$B1472/(1+'11'!$G$12)*'935'!$P239,0)</f>
        <v>0</v>
      </c>
      <c r="C2101" s="10"/>
    </row>
    <row r="2102" spans="1:3">
      <c r="A2102" s="21">
        <v>234</v>
      </c>
      <c r="B2102" s="6">
        <f>IF(ISNUMBER(SEARCH("D?001",$B257)),$G$1857*$B1473/(1+'11'!$G$12)*'935'!$P240,0)</f>
        <v>0</v>
      </c>
      <c r="C2102" s="10"/>
    </row>
    <row r="2103" spans="1:3">
      <c r="A2103" s="21">
        <v>235</v>
      </c>
      <c r="B2103" s="6">
        <f>IF(ISNUMBER(SEARCH("D?001",$B258)),$G$1857*$B1474/(1+'11'!$G$12)*'935'!$P241,0)</f>
        <v>0</v>
      </c>
      <c r="C2103" s="10"/>
    </row>
    <row r="2104" spans="1:3">
      <c r="A2104" s="21">
        <v>236</v>
      </c>
      <c r="B2104" s="6">
        <f>IF(ISNUMBER(SEARCH("D?001",$B259)),$G$1857*$B1475/(1+'11'!$G$12)*'935'!$P242,0)</f>
        <v>0</v>
      </c>
      <c r="C2104" s="10"/>
    </row>
    <row r="2105" spans="1:3">
      <c r="A2105" s="21">
        <v>237</v>
      </c>
      <c r="B2105" s="6">
        <f>IF(ISNUMBER(SEARCH("D?001",$B260)),$G$1857*$B1476/(1+'11'!$G$12)*'935'!$P243,0)</f>
        <v>0</v>
      </c>
      <c r="C2105" s="10"/>
    </row>
    <row r="2106" spans="1:3">
      <c r="A2106" s="21">
        <v>238</v>
      </c>
      <c r="B2106" s="6">
        <f>IF(ISNUMBER(SEARCH("D?001",$B261)),$G$1857*$B1477/(1+'11'!$G$12)*'935'!$P244,0)</f>
        <v>0</v>
      </c>
      <c r="C2106" s="10"/>
    </row>
    <row r="2107" spans="1:3">
      <c r="A2107" s="21">
        <v>239</v>
      </c>
      <c r="B2107" s="6">
        <f>IF(ISNUMBER(SEARCH("D?001",$B262)),$G$1857*$B1478/(1+'11'!$G$12)*'935'!$P245,0)</f>
        <v>0</v>
      </c>
      <c r="C2107" s="10"/>
    </row>
    <row r="2108" spans="1:3">
      <c r="A2108" s="21">
        <v>240</v>
      </c>
      <c r="B2108" s="6">
        <f>IF(ISNUMBER(SEARCH("D?001",$B263)),$G$1857*$B1479/(1+'11'!$G$12)*'935'!$P246,0)</f>
        <v>0</v>
      </c>
      <c r="C2108" s="10"/>
    </row>
    <row r="2109" spans="1:3">
      <c r="A2109" s="21">
        <v>241</v>
      </c>
      <c r="B2109" s="6">
        <f>IF(ISNUMBER(SEARCH("D?001",$B264)),$G$1857*$B1480/(1+'11'!$G$12)*'935'!$P247,0)</f>
        <v>0</v>
      </c>
      <c r="C2109" s="10"/>
    </row>
    <row r="2110" spans="1:3">
      <c r="A2110" s="21">
        <v>242</v>
      </c>
      <c r="B2110" s="6">
        <f>IF(ISNUMBER(SEARCH("D?001",$B265)),$G$1857*$B1481/(1+'11'!$G$12)*'935'!$P248,0)</f>
        <v>0</v>
      </c>
      <c r="C2110" s="10"/>
    </row>
    <row r="2111" spans="1:3">
      <c r="A2111" s="21">
        <v>243</v>
      </c>
      <c r="B2111" s="6">
        <f>IF(ISNUMBER(SEARCH("D?001",$B266)),$G$1857*$B1482/(1+'11'!$G$12)*'935'!$P249,0)</f>
        <v>0</v>
      </c>
      <c r="C2111" s="10"/>
    </row>
    <row r="2112" spans="1:3">
      <c r="A2112" s="21">
        <v>244</v>
      </c>
      <c r="B2112" s="6">
        <f>IF(ISNUMBER(SEARCH("D?001",$B267)),$G$1857*$B1483/(1+'11'!$G$12)*'935'!$P250,0)</f>
        <v>0</v>
      </c>
      <c r="C2112" s="10"/>
    </row>
    <row r="2113" spans="1:3">
      <c r="A2113" s="21">
        <v>245</v>
      </c>
      <c r="B2113" s="6">
        <f>IF(ISNUMBER(SEARCH("D?001",$B268)),$G$1857*$B1484/(1+'11'!$G$12)*'935'!$P251,0)</f>
        <v>0</v>
      </c>
      <c r="C2113" s="10"/>
    </row>
    <row r="2114" spans="1:3">
      <c r="A2114" s="21">
        <v>246</v>
      </c>
      <c r="B2114" s="6">
        <f>IF(ISNUMBER(SEARCH("D?001",$B269)),$G$1857*$B1485/(1+'11'!$G$12)*'935'!$P252,0)</f>
        <v>0</v>
      </c>
      <c r="C2114" s="10"/>
    </row>
    <row r="2115" spans="1:3">
      <c r="A2115" s="21">
        <v>247</v>
      </c>
      <c r="B2115" s="6">
        <f>IF(ISNUMBER(SEARCH("D?001",$B270)),$G$1857*$B1486/(1+'11'!$G$12)*'935'!$P253,0)</f>
        <v>0</v>
      </c>
      <c r="C2115" s="10"/>
    </row>
    <row r="2116" spans="1:3">
      <c r="A2116" s="21">
        <v>248</v>
      </c>
      <c r="B2116" s="6">
        <f>IF(ISNUMBER(SEARCH("D?001",$B271)),$G$1857*$B1487/(1+'11'!$G$12)*'935'!$P254,0)</f>
        <v>0</v>
      </c>
      <c r="C2116" s="10"/>
    </row>
    <row r="2117" spans="1:3">
      <c r="A2117" s="21">
        <v>249</v>
      </c>
      <c r="B2117" s="6">
        <f>IF(ISNUMBER(SEARCH("D?001",$B272)),$G$1857*$B1488/(1+'11'!$G$12)*'935'!$P255,0)</f>
        <v>0</v>
      </c>
      <c r="C2117" s="10"/>
    </row>
    <row r="2118" spans="1:3">
      <c r="A2118" s="21">
        <v>250</v>
      </c>
      <c r="B2118" s="6">
        <f>IF(ISNUMBER(SEARCH("D?001",$B273)),$G$1857*$B1489/(1+'11'!$G$12)*'935'!$P256,0)</f>
        <v>0</v>
      </c>
      <c r="C2118" s="10"/>
    </row>
    <row r="2119" spans="1:3">
      <c r="A2119" s="21">
        <v>251</v>
      </c>
      <c r="B2119" s="6">
        <f>IF(ISNUMBER(SEARCH("D?001",$B274)),$G$1857*$B1490/(1+'11'!$G$12)*'935'!$P257,0)</f>
        <v>0</v>
      </c>
      <c r="C2119" s="10"/>
    </row>
    <row r="2120" spans="1:3">
      <c r="A2120" s="21">
        <v>252</v>
      </c>
      <c r="B2120" s="6">
        <f>IF(ISNUMBER(SEARCH("D?001",$B275)),$G$1857*$B1491/(1+'11'!$G$12)*'935'!$P258,0)</f>
        <v>0</v>
      </c>
      <c r="C2120" s="10"/>
    </row>
    <row r="2121" spans="1:3">
      <c r="A2121" s="21">
        <v>253</v>
      </c>
      <c r="B2121" s="6">
        <f>IF(ISNUMBER(SEARCH("D?001",$B276)),$G$1857*$B1492/(1+'11'!$G$12)*'935'!$P259,0)</f>
        <v>0</v>
      </c>
      <c r="C2121" s="10"/>
    </row>
    <row r="2122" spans="1:3">
      <c r="A2122" s="21">
        <v>254</v>
      </c>
      <c r="B2122" s="6">
        <f>IF(ISNUMBER(SEARCH("D?001",$B277)),$G$1857*$B1493/(1+'11'!$G$12)*'935'!$P260,0)</f>
        <v>0</v>
      </c>
      <c r="C2122" s="10"/>
    </row>
    <row r="2123" spans="1:3">
      <c r="A2123" s="21">
        <v>255</v>
      </c>
      <c r="B2123" s="6">
        <f>IF(ISNUMBER(SEARCH("D?001",$B278)),$G$1857*$B1494/(1+'11'!$G$12)*'935'!$P261,0)</f>
        <v>0</v>
      </c>
      <c r="C2123" s="10"/>
    </row>
    <row r="2124" spans="1:3">
      <c r="A2124" s="21">
        <v>256</v>
      </c>
      <c r="B2124" s="6">
        <f>IF(ISNUMBER(SEARCH("D?001",$B279)),$G$1857*$B1495/(1+'11'!$G$12)*'935'!$P262,0)</f>
        <v>0</v>
      </c>
      <c r="C2124" s="10"/>
    </row>
    <row r="2125" spans="1:3">
      <c r="A2125" s="21">
        <v>257</v>
      </c>
      <c r="B2125" s="6">
        <f>IF(ISNUMBER(SEARCH("D?001",$B280)),$G$1857*$B1496/(1+'11'!$G$12)*'935'!$P263,0)</f>
        <v>0</v>
      </c>
      <c r="C2125" s="10"/>
    </row>
    <row r="2126" spans="1:3">
      <c r="A2126" s="21">
        <v>258</v>
      </c>
      <c r="B2126" s="6">
        <f>IF(ISNUMBER(SEARCH("D?001",$B281)),$G$1857*$B1497/(1+'11'!$G$12)*'935'!$P264,0)</f>
        <v>0</v>
      </c>
      <c r="C2126" s="10"/>
    </row>
    <row r="2127" spans="1:3">
      <c r="A2127" s="21">
        <v>259</v>
      </c>
      <c r="B2127" s="6">
        <f>IF(ISNUMBER(SEARCH("D?001",$B282)),$G$1857*$B1498/(1+'11'!$G$12)*'935'!$P265,0)</f>
        <v>0</v>
      </c>
      <c r="C2127" s="10"/>
    </row>
    <row r="2128" spans="1:3">
      <c r="A2128" s="21">
        <v>260</v>
      </c>
      <c r="B2128" s="6">
        <f>IF(ISNUMBER(SEARCH("D?001",$B283)),$G$1857*$B1499/(1+'11'!$G$12)*'935'!$P266,0)</f>
        <v>0</v>
      </c>
      <c r="C2128" s="10"/>
    </row>
    <row r="2129" spans="1:3">
      <c r="A2129" s="21">
        <v>261</v>
      </c>
      <c r="B2129" s="6">
        <f>IF(ISNUMBER(SEARCH("D?001",$B284)),$G$1857*$B1500/(1+'11'!$G$12)*'935'!$P267,0)</f>
        <v>0</v>
      </c>
      <c r="C2129" s="10"/>
    </row>
    <row r="2130" spans="1:3">
      <c r="A2130" s="21">
        <v>262</v>
      </c>
      <c r="B2130" s="6">
        <f>IF(ISNUMBER(SEARCH("D?001",$B285)),$G$1857*$B1501/(1+'11'!$G$12)*'935'!$P268,0)</f>
        <v>0</v>
      </c>
      <c r="C2130" s="10"/>
    </row>
    <row r="2131" spans="1:3">
      <c r="A2131" s="21">
        <v>263</v>
      </c>
      <c r="B2131" s="6">
        <f>IF(ISNUMBER(SEARCH("D?001",$B286)),$G$1857*$B1502/(1+'11'!$G$12)*'935'!$P269,0)</f>
        <v>0</v>
      </c>
      <c r="C2131" s="10"/>
    </row>
    <row r="2132" spans="1:3">
      <c r="A2132" s="21">
        <v>264</v>
      </c>
      <c r="B2132" s="6">
        <f>IF(ISNUMBER(SEARCH("D?001",$B287)),$G$1857*$B1503/(1+'11'!$G$12)*'935'!$P270,0)</f>
        <v>0</v>
      </c>
      <c r="C2132" s="10"/>
    </row>
    <row r="2133" spans="1:3">
      <c r="A2133" s="21">
        <v>265</v>
      </c>
      <c r="B2133" s="6">
        <f>IF(ISNUMBER(SEARCH("D?001",$B288)),$G$1857*$B1504/(1+'11'!$G$12)*'935'!$P271,0)</f>
        <v>0</v>
      </c>
      <c r="C2133" s="10"/>
    </row>
    <row r="2134" spans="1:3">
      <c r="A2134" s="21">
        <v>266</v>
      </c>
      <c r="B2134" s="6">
        <f>IF(ISNUMBER(SEARCH("D?001",$B289)),$G$1857*$B1505/(1+'11'!$G$12)*'935'!$P272,0)</f>
        <v>0</v>
      </c>
      <c r="C2134" s="10"/>
    </row>
    <row r="2135" spans="1:3">
      <c r="A2135" s="21">
        <v>267</v>
      </c>
      <c r="B2135" s="6">
        <f>IF(ISNUMBER(SEARCH("D?001",$B290)),$G$1857*$B1506/(1+'11'!$G$12)*'935'!$P273,0)</f>
        <v>0</v>
      </c>
      <c r="C2135" s="10"/>
    </row>
    <row r="2136" spans="1:3">
      <c r="A2136" s="21">
        <v>268</v>
      </c>
      <c r="B2136" s="6">
        <f>IF(ISNUMBER(SEARCH("D?001",$B291)),$G$1857*$B1507/(1+'11'!$G$12)*'935'!$P274,0)</f>
        <v>0</v>
      </c>
      <c r="C2136" s="10"/>
    </row>
    <row r="2137" spans="1:3">
      <c r="A2137" s="21">
        <v>269</v>
      </c>
      <c r="B2137" s="6">
        <f>IF(ISNUMBER(SEARCH("D?001",$B292)),$G$1857*$B1508/(1+'11'!$G$12)*'935'!$P275,0)</f>
        <v>0</v>
      </c>
      <c r="C2137" s="10"/>
    </row>
    <row r="2138" spans="1:3">
      <c r="A2138" s="21">
        <v>270</v>
      </c>
      <c r="B2138" s="6">
        <f>IF(ISNUMBER(SEARCH("D?001",$B293)),$G$1857*$B1509/(1+'11'!$G$12)*'935'!$P276,0)</f>
        <v>0</v>
      </c>
      <c r="C2138" s="10"/>
    </row>
    <row r="2139" spans="1:3">
      <c r="A2139" s="21">
        <v>271</v>
      </c>
      <c r="B2139" s="6">
        <f>IF(ISNUMBER(SEARCH("D?001",$B294)),$G$1857*$B1510/(1+'11'!$G$12)*'935'!$P277,0)</f>
        <v>0</v>
      </c>
      <c r="C2139" s="10"/>
    </row>
    <row r="2140" spans="1:3">
      <c r="A2140" s="21">
        <v>272</v>
      </c>
      <c r="B2140" s="6">
        <f>IF(ISNUMBER(SEARCH("D?001",$B295)),$G$1857*$B1511/(1+'11'!$G$12)*'935'!$P278,0)</f>
        <v>0</v>
      </c>
      <c r="C2140" s="10"/>
    </row>
    <row r="2141" spans="1:3">
      <c r="A2141" s="21">
        <v>273</v>
      </c>
      <c r="B2141" s="6">
        <f>IF(ISNUMBER(SEARCH("D?001",$B296)),$G$1857*$B1512/(1+'11'!$G$12)*'935'!$P279,0)</f>
        <v>0</v>
      </c>
      <c r="C2141" s="10"/>
    </row>
    <row r="2142" spans="1:3">
      <c r="A2142" s="21">
        <v>274</v>
      </c>
      <c r="B2142" s="6">
        <f>IF(ISNUMBER(SEARCH("D?001",$B297)),$G$1857*$B1513/(1+'11'!$G$12)*'935'!$P280,0)</f>
        <v>0</v>
      </c>
      <c r="C2142" s="10"/>
    </row>
    <row r="2143" spans="1:3">
      <c r="A2143" s="21">
        <v>275</v>
      </c>
      <c r="B2143" s="6">
        <f>IF(ISNUMBER(SEARCH("D?001",$B298)),$G$1857*$B1514/(1+'11'!$G$12)*'935'!$P281,0)</f>
        <v>0</v>
      </c>
      <c r="C2143" s="10"/>
    </row>
    <row r="2144" spans="1:3">
      <c r="A2144" s="21">
        <v>276</v>
      </c>
      <c r="B2144" s="6">
        <f>IF(ISNUMBER(SEARCH("D?001",$B299)),$G$1857*$B1515/(1+'11'!$G$12)*'935'!$P282,0)</f>
        <v>0</v>
      </c>
      <c r="C2144" s="10"/>
    </row>
    <row r="2145" spans="1:3">
      <c r="A2145" s="21">
        <v>277</v>
      </c>
      <c r="B2145" s="6">
        <f>IF(ISNUMBER(SEARCH("D?001",$B300)),$G$1857*$B1516/(1+'11'!$G$12)*'935'!$P283,0)</f>
        <v>0</v>
      </c>
      <c r="C2145" s="10"/>
    </row>
    <row r="2146" spans="1:3">
      <c r="A2146" s="21">
        <v>278</v>
      </c>
      <c r="B2146" s="6">
        <f>IF(ISNUMBER(SEARCH("D?001",$B301)),$G$1857*$B1517/(1+'11'!$G$12)*'935'!$P284,0)</f>
        <v>0</v>
      </c>
      <c r="C2146" s="10"/>
    </row>
    <row r="2147" spans="1:3">
      <c r="A2147" s="21">
        <v>279</v>
      </c>
      <c r="B2147" s="6">
        <f>IF(ISNUMBER(SEARCH("D?001",$B302)),$G$1857*$B1518/(1+'11'!$G$12)*'935'!$P285,0)</f>
        <v>0</v>
      </c>
      <c r="C2147" s="10"/>
    </row>
    <row r="2148" spans="1:3">
      <c r="A2148" s="21">
        <v>280</v>
      </c>
      <c r="B2148" s="6">
        <f>IF(ISNUMBER(SEARCH("D?001",$B303)),$G$1857*$B1519/(1+'11'!$G$12)*'935'!$P286,0)</f>
        <v>0</v>
      </c>
      <c r="C2148" s="10"/>
    </row>
    <row r="2149" spans="1:3">
      <c r="A2149" s="21">
        <v>281</v>
      </c>
      <c r="B2149" s="6">
        <f>IF(ISNUMBER(SEARCH("D?001",$B304)),$G$1857*$B1520/(1+'11'!$G$12)*'935'!$P287,0)</f>
        <v>0</v>
      </c>
      <c r="C2149" s="10"/>
    </row>
    <row r="2150" spans="1:3">
      <c r="A2150" s="21">
        <v>282</v>
      </c>
      <c r="B2150" s="6">
        <f>IF(ISNUMBER(SEARCH("D?001",$B305)),$G$1857*$B1521/(1+'11'!$G$12)*'935'!$P288,0)</f>
        <v>0</v>
      </c>
      <c r="C2150" s="10"/>
    </row>
    <row r="2151" spans="1:3">
      <c r="A2151" s="21">
        <v>283</v>
      </c>
      <c r="B2151" s="6">
        <f>IF(ISNUMBER(SEARCH("D?001",$B306)),$G$1857*$B1522/(1+'11'!$G$12)*'935'!$P289,0)</f>
        <v>0</v>
      </c>
      <c r="C2151" s="10"/>
    </row>
    <row r="2152" spans="1:3">
      <c r="A2152" s="21">
        <v>284</v>
      </c>
      <c r="B2152" s="6">
        <f>IF(ISNUMBER(SEARCH("D?001",$B307)),$G$1857*$B1523/(1+'11'!$G$12)*'935'!$P290,0)</f>
        <v>0</v>
      </c>
      <c r="C2152" s="10"/>
    </row>
    <row r="2153" spans="1:3">
      <c r="A2153" s="21">
        <v>285</v>
      </c>
      <c r="B2153" s="6">
        <f>IF(ISNUMBER(SEARCH("D?001",$B308)),$G$1857*$B1524/(1+'11'!$G$12)*'935'!$P291,0)</f>
        <v>0</v>
      </c>
      <c r="C2153" s="10"/>
    </row>
    <row r="2154" spans="1:3">
      <c r="A2154" s="21">
        <v>286</v>
      </c>
      <c r="B2154" s="6">
        <f>IF(ISNUMBER(SEARCH("D?001",$B309)),$G$1857*$B1525/(1+'11'!$G$12)*'935'!$P292,0)</f>
        <v>0</v>
      </c>
      <c r="C2154" s="10"/>
    </row>
    <row r="2155" spans="1:3">
      <c r="A2155" s="21">
        <v>287</v>
      </c>
      <c r="B2155" s="6">
        <f>IF(ISNUMBER(SEARCH("D?001",$B310)),$G$1857*$B1526/(1+'11'!$G$12)*'935'!$P293,0)</f>
        <v>0</v>
      </c>
      <c r="C2155" s="10"/>
    </row>
    <row r="2156" spans="1:3">
      <c r="A2156" s="21">
        <v>288</v>
      </c>
      <c r="B2156" s="6">
        <f>IF(ISNUMBER(SEARCH("D?001",$B311)),$G$1857*$B1527/(1+'11'!$G$12)*'935'!$P294,0)</f>
        <v>0</v>
      </c>
      <c r="C2156" s="10"/>
    </row>
    <row r="2157" spans="1:3">
      <c r="A2157" s="21">
        <v>289</v>
      </c>
      <c r="B2157" s="6">
        <f>IF(ISNUMBER(SEARCH("D?001",$B312)),$G$1857*$B1528/(1+'11'!$G$12)*'935'!$P295,0)</f>
        <v>0</v>
      </c>
      <c r="C2157" s="10"/>
    </row>
    <row r="2158" spans="1:3">
      <c r="A2158" s="21">
        <v>290</v>
      </c>
      <c r="B2158" s="6">
        <f>IF(ISNUMBER(SEARCH("D?001",$B313)),$G$1857*$B1529/(1+'11'!$G$12)*'935'!$P296,0)</f>
        <v>0</v>
      </c>
      <c r="C2158" s="10"/>
    </row>
    <row r="2159" spans="1:3">
      <c r="A2159" s="21">
        <v>291</v>
      </c>
      <c r="B2159" s="6">
        <f>IF(ISNUMBER(SEARCH("D?001",$B314)),$G$1857*$B1530/(1+'11'!$G$12)*'935'!$P297,0)</f>
        <v>0</v>
      </c>
      <c r="C2159" s="10"/>
    </row>
    <row r="2160" spans="1:3">
      <c r="A2160" s="21">
        <v>292</v>
      </c>
      <c r="B2160" s="6">
        <f>IF(ISNUMBER(SEARCH("D?001",$B315)),$G$1857*$B1531/(1+'11'!$G$12)*'935'!$P298,0)</f>
        <v>0</v>
      </c>
      <c r="C2160" s="10"/>
    </row>
    <row r="2161" spans="1:3">
      <c r="A2161" s="21">
        <v>293</v>
      </c>
      <c r="B2161" s="6">
        <f>IF(ISNUMBER(SEARCH("D?001",$B316)),$G$1857*$B1532/(1+'11'!$G$12)*'935'!$P299,0)</f>
        <v>0</v>
      </c>
      <c r="C2161" s="10"/>
    </row>
    <row r="2162" spans="1:3">
      <c r="A2162" s="21">
        <v>294</v>
      </c>
      <c r="B2162" s="6">
        <f>IF(ISNUMBER(SEARCH("D?001",$B317)),$G$1857*$B1533/(1+'11'!$G$12)*'935'!$P300,0)</f>
        <v>0</v>
      </c>
      <c r="C2162" s="10"/>
    </row>
    <row r="2163" spans="1:3">
      <c r="A2163" s="21">
        <v>295</v>
      </c>
      <c r="B2163" s="6">
        <f>IF(ISNUMBER(SEARCH("D?001",$B318)),$G$1857*$B1534/(1+'11'!$G$12)*'935'!$P301,0)</f>
        <v>0</v>
      </c>
      <c r="C2163" s="10"/>
    </row>
    <row r="2164" spans="1:3">
      <c r="A2164" s="21">
        <v>296</v>
      </c>
      <c r="B2164" s="6">
        <f>IF(ISNUMBER(SEARCH("D?001",$B319)),$G$1857*$B1535/(1+'11'!$G$12)*'935'!$P302,0)</f>
        <v>0</v>
      </c>
      <c r="C2164" s="10"/>
    </row>
    <row r="2165" spans="1:3">
      <c r="A2165" s="21">
        <v>297</v>
      </c>
      <c r="B2165" s="6">
        <f>IF(ISNUMBER(SEARCH("D?001",$B320)),$G$1857*$B1536/(1+'11'!$G$12)*'935'!$P303,0)</f>
        <v>0</v>
      </c>
      <c r="C2165" s="10"/>
    </row>
    <row r="2166" spans="1:3">
      <c r="A2166" s="21">
        <v>298</v>
      </c>
      <c r="B2166" s="6">
        <f>IF(ISNUMBER(SEARCH("D?001",$B321)),$G$1857*$B1537/(1+'11'!$G$12)*'935'!$P304,0)</f>
        <v>0</v>
      </c>
      <c r="C2166" s="10"/>
    </row>
    <row r="2167" spans="1:3">
      <c r="A2167" s="21">
        <v>299</v>
      </c>
      <c r="B2167" s="6">
        <f>IF(ISNUMBER(SEARCH("D?001",$B322)),$G$1857*$B1538/(1+'11'!$G$12)*'935'!$P305,0)</f>
        <v>0</v>
      </c>
      <c r="C2167" s="10"/>
    </row>
    <row r="2168" spans="1:3">
      <c r="A2168" s="21">
        <v>300</v>
      </c>
      <c r="B2168" s="6">
        <f>IF(ISNUMBER(SEARCH("D?001",$B323)),$G$1857*$B1539/(1+'11'!$G$12)*'935'!$P306,0)</f>
        <v>0</v>
      </c>
      <c r="C2168" s="10"/>
    </row>
    <row r="2169" spans="1:3">
      <c r="A2169" s="21">
        <v>301</v>
      </c>
      <c r="B2169" s="6">
        <f>IF(ISNUMBER(SEARCH("D?001",$B324)),$G$1857*$B1540/(1+'11'!$G$12)*'935'!$P307,0)</f>
        <v>0</v>
      </c>
      <c r="C2169" s="10"/>
    </row>
    <row r="2170" spans="1:3">
      <c r="A2170" s="21">
        <v>302</v>
      </c>
      <c r="B2170" s="6">
        <f>IF(ISNUMBER(SEARCH("D?001",$B325)),$G$1857*$B1541/(1+'11'!$G$12)*'935'!$P308,0)</f>
        <v>0</v>
      </c>
      <c r="C2170" s="10"/>
    </row>
    <row r="2171" spans="1:3">
      <c r="A2171" s="21">
        <v>303</v>
      </c>
      <c r="B2171" s="6">
        <f>IF(ISNUMBER(SEARCH("D?001",$B326)),$G$1857*$B1542/(1+'11'!$G$12)*'935'!$P309,0)</f>
        <v>0</v>
      </c>
      <c r="C2171" s="10"/>
    </row>
    <row r="2172" spans="1:3">
      <c r="A2172" s="21">
        <v>304</v>
      </c>
      <c r="B2172" s="6">
        <f>IF(ISNUMBER(SEARCH("D?001",$B327)),$G$1857*$B1543/(1+'11'!$G$12)*'935'!$P310,0)</f>
        <v>0</v>
      </c>
      <c r="C2172" s="10"/>
    </row>
    <row r="2173" spans="1:3">
      <c r="A2173" s="21">
        <v>305</v>
      </c>
      <c r="B2173" s="6">
        <f>IF(ISNUMBER(SEARCH("D?001",$B328)),$G$1857*$B1544/(1+'11'!$G$12)*'935'!$P311,0)</f>
        <v>0</v>
      </c>
      <c r="C2173" s="10"/>
    </row>
    <row r="2174" spans="1:3">
      <c r="A2174" s="21">
        <v>306</v>
      </c>
      <c r="B2174" s="6">
        <f>IF(ISNUMBER(SEARCH("D?001",$B329)),$G$1857*$B1545/(1+'11'!$G$12)*'935'!$P312,0)</f>
        <v>0</v>
      </c>
      <c r="C2174" s="10"/>
    </row>
    <row r="2175" spans="1:3">
      <c r="A2175" s="21">
        <v>307</v>
      </c>
      <c r="B2175" s="6">
        <f>IF(ISNUMBER(SEARCH("D?001",$B330)),$G$1857*$B1546/(1+'11'!$G$12)*'935'!$P313,0)</f>
        <v>0</v>
      </c>
      <c r="C2175" s="10"/>
    </row>
    <row r="2176" spans="1:3">
      <c r="A2176" s="21">
        <v>308</v>
      </c>
      <c r="B2176" s="6">
        <f>IF(ISNUMBER(SEARCH("D?001",$B331)),$G$1857*$B1547/(1+'11'!$G$12)*'935'!$P314,0)</f>
        <v>0</v>
      </c>
      <c r="C2176" s="10"/>
    </row>
    <row r="2177" spans="1:3">
      <c r="A2177" s="21">
        <v>309</v>
      </c>
      <c r="B2177" s="6">
        <f>IF(ISNUMBER(SEARCH("D?001",$B332)),$G$1857*$B1548/(1+'11'!$G$12)*'935'!$P315,0)</f>
        <v>0</v>
      </c>
      <c r="C2177" s="10"/>
    </row>
    <row r="2178" spans="1:3">
      <c r="A2178" s="21">
        <v>310</v>
      </c>
      <c r="B2178" s="6">
        <f>IF(ISNUMBER(SEARCH("D?001",$B333)),$G$1857*$B1549/(1+'11'!$G$12)*'935'!$P316,0)</f>
        <v>0</v>
      </c>
      <c r="C2178" s="10"/>
    </row>
    <row r="2179" spans="1:3">
      <c r="A2179" s="21">
        <v>311</v>
      </c>
      <c r="B2179" s="6">
        <f>IF(ISNUMBER(SEARCH("D?001",$B334)),$G$1857*$B1550/(1+'11'!$G$12)*'935'!$P317,0)</f>
        <v>0</v>
      </c>
      <c r="C2179" s="10"/>
    </row>
    <row r="2180" spans="1:3">
      <c r="A2180" s="21">
        <v>312</v>
      </c>
      <c r="B2180" s="6">
        <f>IF(ISNUMBER(SEARCH("D?001",$B335)),$G$1857*$B1551/(1+'11'!$G$12)*'935'!$P318,0)</f>
        <v>0</v>
      </c>
      <c r="C2180" s="10"/>
    </row>
    <row r="2181" spans="1:3">
      <c r="A2181" s="21">
        <v>313</v>
      </c>
      <c r="B2181" s="6">
        <f>IF(ISNUMBER(SEARCH("D?001",$B336)),$G$1857*$B1552/(1+'11'!$G$12)*'935'!$P319,0)</f>
        <v>0</v>
      </c>
      <c r="C2181" s="10"/>
    </row>
    <row r="2182" spans="1:3">
      <c r="A2182" s="21">
        <v>314</v>
      </c>
      <c r="B2182" s="6">
        <f>IF(ISNUMBER(SEARCH("D?001",$B337)),$G$1857*$B1553/(1+'11'!$G$12)*'935'!$P320,0)</f>
        <v>0</v>
      </c>
      <c r="C2182" s="10"/>
    </row>
    <row r="2183" spans="1:3">
      <c r="A2183" s="21">
        <v>315</v>
      </c>
      <c r="B2183" s="6">
        <f>IF(ISNUMBER(SEARCH("D?001",$B338)),$G$1857*$B1554/(1+'11'!$G$12)*'935'!$P321,0)</f>
        <v>0</v>
      </c>
      <c r="C2183" s="10"/>
    </row>
    <row r="2184" spans="1:3">
      <c r="A2184" s="21">
        <v>316</v>
      </c>
      <c r="B2184" s="6">
        <f>IF(ISNUMBER(SEARCH("D?001",$B339)),$G$1857*$B1555/(1+'11'!$G$12)*'935'!$P322,0)</f>
        <v>0</v>
      </c>
      <c r="C2184" s="10"/>
    </row>
    <row r="2185" spans="1:3">
      <c r="A2185" s="21">
        <v>317</v>
      </c>
      <c r="B2185" s="6">
        <f>IF(ISNUMBER(SEARCH("D?001",$B340)),$G$1857*$B1556/(1+'11'!$G$12)*'935'!$P323,0)</f>
        <v>0</v>
      </c>
      <c r="C2185" s="10"/>
    </row>
    <row r="2186" spans="1:3">
      <c r="A2186" s="21">
        <v>318</v>
      </c>
      <c r="B2186" s="6">
        <f>IF(ISNUMBER(SEARCH("D?001",$B341)),$G$1857*$B1557/(1+'11'!$G$12)*'935'!$P324,0)</f>
        <v>0</v>
      </c>
      <c r="C2186" s="10"/>
    </row>
    <row r="2187" spans="1:3">
      <c r="A2187" s="21">
        <v>319</v>
      </c>
      <c r="B2187" s="6">
        <f>IF(ISNUMBER(SEARCH("D?001",$B342)),$G$1857*$B1558/(1+'11'!$G$12)*'935'!$P325,0)</f>
        <v>0</v>
      </c>
      <c r="C2187" s="10"/>
    </row>
    <row r="2188" spans="1:3">
      <c r="A2188" s="21">
        <v>320</v>
      </c>
      <c r="B2188" s="6">
        <f>IF(ISNUMBER(SEARCH("D?001",$B343)),$G$1857*$B1559/(1+'11'!$G$12)*'935'!$P326,0)</f>
        <v>0</v>
      </c>
      <c r="C2188" s="10"/>
    </row>
    <row r="2189" spans="1:3">
      <c r="A2189" s="21">
        <v>321</v>
      </c>
      <c r="B2189" s="6">
        <f>IF(ISNUMBER(SEARCH("D?001",$B344)),$G$1857*$B1560/(1+'11'!$G$12)*'935'!$P327,0)</f>
        <v>0</v>
      </c>
      <c r="C2189" s="10"/>
    </row>
    <row r="2190" spans="1:3">
      <c r="A2190" s="21">
        <v>322</v>
      </c>
      <c r="B2190" s="6">
        <f>IF(ISNUMBER(SEARCH("D?001",$B345)),$G$1857*$B1561/(1+'11'!$G$12)*'935'!$P328,0)</f>
        <v>0</v>
      </c>
      <c r="C2190" s="10"/>
    </row>
    <row r="2191" spans="1:3">
      <c r="A2191" s="21">
        <v>323</v>
      </c>
      <c r="B2191" s="6">
        <f>IF(ISNUMBER(SEARCH("D?001",$B346)),$G$1857*$B1562/(1+'11'!$G$12)*'935'!$P329,0)</f>
        <v>0</v>
      </c>
      <c r="C2191" s="10"/>
    </row>
    <row r="2192" spans="1:3">
      <c r="A2192" s="21">
        <v>324</v>
      </c>
      <c r="B2192" s="6">
        <f>IF(ISNUMBER(SEARCH("D?001",$B347)),$G$1857*$B1563/(1+'11'!$G$12)*'935'!$P330,0)</f>
        <v>0</v>
      </c>
      <c r="C2192" s="10"/>
    </row>
    <row r="2193" spans="1:3">
      <c r="A2193" s="21">
        <v>325</v>
      </c>
      <c r="B2193" s="6">
        <f>IF(ISNUMBER(SEARCH("D?001",$B348)),$G$1857*$B1564/(1+'11'!$G$12)*'935'!$P331,0)</f>
        <v>0</v>
      </c>
      <c r="C2193" s="10"/>
    </row>
    <row r="2194" spans="1:3">
      <c r="A2194" s="21">
        <v>326</v>
      </c>
      <c r="B2194" s="6">
        <f>IF(ISNUMBER(SEARCH("D?001",$B349)),$G$1857*$B1565/(1+'11'!$G$12)*'935'!$P332,0)</f>
        <v>0</v>
      </c>
      <c r="C2194" s="10"/>
    </row>
    <row r="2195" spans="1:3">
      <c r="A2195" s="21">
        <v>327</v>
      </c>
      <c r="B2195" s="6">
        <f>IF(ISNUMBER(SEARCH("D?001",$B350)),$G$1857*$B1566/(1+'11'!$G$12)*'935'!$P333,0)</f>
        <v>0</v>
      </c>
      <c r="C2195" s="10"/>
    </row>
    <row r="2196" spans="1:3">
      <c r="A2196" s="21">
        <v>328</v>
      </c>
      <c r="B2196" s="6">
        <f>IF(ISNUMBER(SEARCH("D?001",$B351)),$G$1857*$B1567/(1+'11'!$G$12)*'935'!$P334,0)</f>
        <v>0</v>
      </c>
      <c r="C2196" s="10"/>
    </row>
    <row r="2197" spans="1:3">
      <c r="A2197" s="21">
        <v>329</v>
      </c>
      <c r="B2197" s="6">
        <f>IF(ISNUMBER(SEARCH("D?001",$B352)),$G$1857*$B1568/(1+'11'!$G$12)*'935'!$P335,0)</f>
        <v>0</v>
      </c>
      <c r="C2197" s="10"/>
    </row>
    <row r="2198" spans="1:3">
      <c r="A2198" s="21">
        <v>330</v>
      </c>
      <c r="B2198" s="6">
        <f>IF(ISNUMBER(SEARCH("D?001",$B353)),$G$1857*$B1569/(1+'11'!$G$12)*'935'!$P336,0)</f>
        <v>0</v>
      </c>
      <c r="C2198" s="10"/>
    </row>
    <row r="2199" spans="1:3">
      <c r="A2199" s="21">
        <v>331</v>
      </c>
      <c r="B2199" s="6">
        <f>IF(ISNUMBER(SEARCH("D?001",$B354)),$G$1857*$B1570/(1+'11'!$G$12)*'935'!$P337,0)</f>
        <v>0</v>
      </c>
      <c r="C2199" s="10"/>
    </row>
    <row r="2200" spans="1:3">
      <c r="A2200" s="21">
        <v>332</v>
      </c>
      <c r="B2200" s="6">
        <f>IF(ISNUMBER(SEARCH("D?001",$B355)),$G$1857*$B1571/(1+'11'!$G$12)*'935'!$P338,0)</f>
        <v>0</v>
      </c>
      <c r="C2200" s="10"/>
    </row>
    <row r="2201" spans="1:3">
      <c r="A2201" s="21">
        <v>333</v>
      </c>
      <c r="B2201" s="6">
        <f>IF(ISNUMBER(SEARCH("D?001",$B356)),$G$1857*$B1572/(1+'11'!$G$12)*'935'!$P339,0)</f>
        <v>0</v>
      </c>
      <c r="C2201" s="10"/>
    </row>
    <row r="2202" spans="1:3">
      <c r="A2202" s="21">
        <v>334</v>
      </c>
      <c r="B2202" s="6">
        <f>IF(ISNUMBER(SEARCH("D?001",$B357)),$G$1857*$B1573/(1+'11'!$G$12)*'935'!$P340,0)</f>
        <v>0</v>
      </c>
      <c r="C2202" s="10"/>
    </row>
    <row r="2203" spans="1:3">
      <c r="A2203" s="21">
        <v>335</v>
      </c>
      <c r="B2203" s="6">
        <f>IF(ISNUMBER(SEARCH("D?001",$B358)),$G$1857*$B1574/(1+'11'!$G$12)*'935'!$P341,0)</f>
        <v>0</v>
      </c>
      <c r="C2203" s="10"/>
    </row>
    <row r="2204" spans="1:3">
      <c r="A2204" s="21">
        <v>336</v>
      </c>
      <c r="B2204" s="6">
        <f>IF(ISNUMBER(SEARCH("D?001",$B359)),$G$1857*$B1575/(1+'11'!$G$12)*'935'!$P342,0)</f>
        <v>0</v>
      </c>
      <c r="C2204" s="10"/>
    </row>
    <row r="2205" spans="1:3">
      <c r="A2205" s="21">
        <v>337</v>
      </c>
      <c r="B2205" s="6">
        <f>IF(ISNUMBER(SEARCH("D?001",$B360)),$G$1857*$B1576/(1+'11'!$G$12)*'935'!$P343,0)</f>
        <v>0</v>
      </c>
      <c r="C2205" s="10"/>
    </row>
    <row r="2206" spans="1:3">
      <c r="A2206" s="21">
        <v>338</v>
      </c>
      <c r="B2206" s="6">
        <f>IF(ISNUMBER(SEARCH("D?001",$B361)),$G$1857*$B1577/(1+'11'!$G$12)*'935'!$P344,0)</f>
        <v>0</v>
      </c>
      <c r="C2206" s="10"/>
    </row>
    <row r="2207" spans="1:3">
      <c r="A2207" s="21">
        <v>339</v>
      </c>
      <c r="B2207" s="6">
        <f>IF(ISNUMBER(SEARCH("D?001",$B362)),$G$1857*$B1578/(1+'11'!$G$12)*'935'!$P345,0)</f>
        <v>0</v>
      </c>
      <c r="C2207" s="10"/>
    </row>
    <row r="2208" spans="1:3">
      <c r="A2208" s="21">
        <v>340</v>
      </c>
      <c r="B2208" s="6">
        <f>IF(ISNUMBER(SEARCH("D?001",$B363)),$G$1857*$B1579/(1+'11'!$G$12)*'935'!$P346,0)</f>
        <v>0</v>
      </c>
      <c r="C2208" s="10"/>
    </row>
    <row r="2209" spans="1:3">
      <c r="A2209" s="21">
        <v>341</v>
      </c>
      <c r="B2209" s="6">
        <f>IF(ISNUMBER(SEARCH("D?001",$B364)),$G$1857*$B1580/(1+'11'!$G$12)*'935'!$P347,0)</f>
        <v>0</v>
      </c>
      <c r="C2209" s="10"/>
    </row>
    <row r="2210" spans="1:3">
      <c r="A2210" s="21">
        <v>342</v>
      </c>
      <c r="B2210" s="6">
        <f>IF(ISNUMBER(SEARCH("D?001",$B365)),$G$1857*$B1581/(1+'11'!$G$12)*'935'!$P348,0)</f>
        <v>0</v>
      </c>
      <c r="C2210" s="10"/>
    </row>
    <row r="2211" spans="1:3">
      <c r="A2211" s="21">
        <v>343</v>
      </c>
      <c r="B2211" s="6">
        <f>IF(ISNUMBER(SEARCH("D?001",$B366)),$G$1857*$B1582/(1+'11'!$G$12)*'935'!$P349,0)</f>
        <v>0</v>
      </c>
      <c r="C2211" s="10"/>
    </row>
    <row r="2212" spans="1:3">
      <c r="A2212" s="21">
        <v>344</v>
      </c>
      <c r="B2212" s="6">
        <f>IF(ISNUMBER(SEARCH("D?001",$B367)),$G$1857*$B1583/(1+'11'!$G$12)*'935'!$P350,0)</f>
        <v>0</v>
      </c>
      <c r="C2212" s="10"/>
    </row>
    <row r="2213" spans="1:3">
      <c r="A2213" s="21">
        <v>345</v>
      </c>
      <c r="B2213" s="6">
        <f>IF(ISNUMBER(SEARCH("D?001",$B368)),$G$1857*$B1584/(1+'11'!$G$12)*'935'!$P351,0)</f>
        <v>0</v>
      </c>
      <c r="C2213" s="10"/>
    </row>
    <row r="2214" spans="1:3">
      <c r="A2214" s="21">
        <v>346</v>
      </c>
      <c r="B2214" s="6">
        <f>IF(ISNUMBER(SEARCH("D?001",$B369)),$G$1857*$B1585/(1+'11'!$G$12)*'935'!$P352,0)</f>
        <v>0</v>
      </c>
      <c r="C2214" s="10"/>
    </row>
    <row r="2215" spans="1:3">
      <c r="A2215" s="21">
        <v>347</v>
      </c>
      <c r="B2215" s="6">
        <f>IF(ISNUMBER(SEARCH("D?001",$B370)),$G$1857*$B1586/(1+'11'!$G$12)*'935'!$P353,0)</f>
        <v>0</v>
      </c>
      <c r="C2215" s="10"/>
    </row>
    <row r="2216" spans="1:3">
      <c r="A2216" s="21">
        <v>348</v>
      </c>
      <c r="B2216" s="6">
        <f>IF(ISNUMBER(SEARCH("D?001",$B371)),$G$1857*$B1587/(1+'11'!$G$12)*'935'!$P354,0)</f>
        <v>0</v>
      </c>
      <c r="C2216" s="10"/>
    </row>
    <row r="2217" spans="1:3">
      <c r="A2217" s="21">
        <v>349</v>
      </c>
      <c r="B2217" s="6">
        <f>IF(ISNUMBER(SEARCH("D?001",$B372)),$G$1857*$B1588/(1+'11'!$G$12)*'935'!$P355,0)</f>
        <v>0</v>
      </c>
      <c r="C2217" s="10"/>
    </row>
    <row r="2218" spans="1:3">
      <c r="A2218" s="21">
        <v>350</v>
      </c>
      <c r="B2218" s="6">
        <f>IF(ISNUMBER(SEARCH("D?001",$B373)),$G$1857*$B1589/(1+'11'!$G$12)*'935'!$P356,0)</f>
        <v>0</v>
      </c>
      <c r="C2218" s="10"/>
    </row>
    <row r="2219" spans="1:3">
      <c r="A2219" s="21">
        <v>351</v>
      </c>
      <c r="B2219" s="6">
        <f>IF(ISNUMBER(SEARCH("D?001",$B374)),$G$1857*$B1590/(1+'11'!$G$12)*'935'!$P357,0)</f>
        <v>0</v>
      </c>
      <c r="C2219" s="10"/>
    </row>
    <row r="2220" spans="1:3">
      <c r="A2220" s="21">
        <v>352</v>
      </c>
      <c r="B2220" s="6">
        <f>IF(ISNUMBER(SEARCH("D?001",$B375)),$G$1857*$B1591/(1+'11'!$G$12)*'935'!$P358,0)</f>
        <v>0</v>
      </c>
      <c r="C2220" s="10"/>
    </row>
    <row r="2221" spans="1:3">
      <c r="A2221" s="21">
        <v>353</v>
      </c>
      <c r="B2221" s="6">
        <f>IF(ISNUMBER(SEARCH("D?001",$B376)),$G$1857*$B1592/(1+'11'!$G$12)*'935'!$P359,0)</f>
        <v>0</v>
      </c>
      <c r="C2221" s="10"/>
    </row>
    <row r="2222" spans="1:3">
      <c r="A2222" s="21">
        <v>354</v>
      </c>
      <c r="B2222" s="6">
        <f>IF(ISNUMBER(SEARCH("D?001",$B377)),$G$1857*$B1593/(1+'11'!$G$12)*'935'!$P360,0)</f>
        <v>0</v>
      </c>
      <c r="C2222" s="10"/>
    </row>
    <row r="2223" spans="1:3">
      <c r="A2223" s="21">
        <v>355</v>
      </c>
      <c r="B2223" s="6">
        <f>IF(ISNUMBER(SEARCH("D?001",$B378)),$G$1857*$B1594/(1+'11'!$G$12)*'935'!$P361,0)</f>
        <v>0</v>
      </c>
      <c r="C2223" s="10"/>
    </row>
    <row r="2224" spans="1:3">
      <c r="A2224" s="21">
        <v>356</v>
      </c>
      <c r="B2224" s="6">
        <f>IF(ISNUMBER(SEARCH("D?001",$B379)),$G$1857*$B1595/(1+'11'!$G$12)*'935'!$P362,0)</f>
        <v>0</v>
      </c>
      <c r="C2224" s="10"/>
    </row>
    <row r="2225" spans="1:3">
      <c r="A2225" s="21">
        <v>357</v>
      </c>
      <c r="B2225" s="6">
        <f>IF(ISNUMBER(SEARCH("D?001",$B380)),$G$1857*$B1596/(1+'11'!$G$12)*'935'!$P363,0)</f>
        <v>0</v>
      </c>
      <c r="C2225" s="10"/>
    </row>
    <row r="2226" spans="1:3">
      <c r="A2226" s="21">
        <v>358</v>
      </c>
      <c r="B2226" s="6">
        <f>IF(ISNUMBER(SEARCH("D?001",$B381)),$G$1857*$B1597/(1+'11'!$G$12)*'935'!$P364,0)</f>
        <v>0</v>
      </c>
      <c r="C2226" s="10"/>
    </row>
    <row r="2227" spans="1:3">
      <c r="A2227" s="21">
        <v>359</v>
      </c>
      <c r="B2227" s="6">
        <f>IF(ISNUMBER(SEARCH("D?001",$B382)),$G$1857*$B1598/(1+'11'!$G$12)*'935'!$P365,0)</f>
        <v>0</v>
      </c>
      <c r="C2227" s="10"/>
    </row>
    <row r="2228" spans="1:3">
      <c r="A2228" s="21">
        <v>360</v>
      </c>
      <c r="B2228" s="6">
        <f>IF(ISNUMBER(SEARCH("D?001",$B383)),$G$1857*$B1599/(1+'11'!$G$12)*'935'!$P366,0)</f>
        <v>0</v>
      </c>
      <c r="C2228" s="10"/>
    </row>
    <row r="2229" spans="1:3">
      <c r="A2229" s="21">
        <v>361</v>
      </c>
      <c r="B2229" s="6">
        <f>IF(ISNUMBER(SEARCH("D?001",$B384)),$G$1857*$B1600/(1+'11'!$G$12)*'935'!$P367,0)</f>
        <v>0</v>
      </c>
      <c r="C2229" s="10"/>
    </row>
    <row r="2230" spans="1:3">
      <c r="A2230" s="21">
        <v>362</v>
      </c>
      <c r="B2230" s="6">
        <f>IF(ISNUMBER(SEARCH("D?001",$B385)),$G$1857*$B1601/(1+'11'!$G$12)*'935'!$P368,0)</f>
        <v>0</v>
      </c>
      <c r="C2230" s="10"/>
    </row>
    <row r="2231" spans="1:3">
      <c r="A2231" s="21">
        <v>363</v>
      </c>
      <c r="B2231" s="6">
        <f>IF(ISNUMBER(SEARCH("D?001",$B386)),$G$1857*$B1602/(1+'11'!$G$12)*'935'!$P369,0)</f>
        <v>0</v>
      </c>
      <c r="C2231" s="10"/>
    </row>
    <row r="2232" spans="1:3">
      <c r="A2232" s="21">
        <v>364</v>
      </c>
      <c r="B2232" s="6">
        <f>IF(ISNUMBER(SEARCH("D?001",$B387)),$G$1857*$B1603/(1+'11'!$G$12)*'935'!$P370,0)</f>
        <v>0</v>
      </c>
      <c r="C2232" s="10"/>
    </row>
    <row r="2233" spans="1:3">
      <c r="A2233" s="21">
        <v>365</v>
      </c>
      <c r="B2233" s="6">
        <f>IF(ISNUMBER(SEARCH("D?001",$B388)),$G$1857*$B1604/(1+'11'!$G$12)*'935'!$P371,0)</f>
        <v>0</v>
      </c>
      <c r="C2233" s="10"/>
    </row>
    <row r="2234" spans="1:3">
      <c r="A2234" s="21">
        <v>366</v>
      </c>
      <c r="B2234" s="6">
        <f>IF(ISNUMBER(SEARCH("D?001",$B389)),$G$1857*$B1605/(1+'11'!$G$12)*'935'!$P372,0)</f>
        <v>0</v>
      </c>
      <c r="C2234" s="10"/>
    </row>
    <row r="2235" spans="1:3">
      <c r="A2235" s="21">
        <v>367</v>
      </c>
      <c r="B2235" s="6">
        <f>IF(ISNUMBER(SEARCH("D?001",$B390)),$G$1857*$B1606/(1+'11'!$G$12)*'935'!$P373,0)</f>
        <v>0</v>
      </c>
      <c r="C2235" s="10"/>
    </row>
    <row r="2236" spans="1:3">
      <c r="A2236" s="21">
        <v>368</v>
      </c>
      <c r="B2236" s="6">
        <f>IF(ISNUMBER(SEARCH("D?001",$B391)),$G$1857*$B1607/(1+'11'!$G$12)*'935'!$P374,0)</f>
        <v>0</v>
      </c>
      <c r="C2236" s="10"/>
    </row>
    <row r="2237" spans="1:3">
      <c r="A2237" s="21">
        <v>369</v>
      </c>
      <c r="B2237" s="6">
        <f>IF(ISNUMBER(SEARCH("D?001",$B392)),$G$1857*$B1608/(1+'11'!$G$12)*'935'!$P375,0)</f>
        <v>0</v>
      </c>
      <c r="C2237" s="10"/>
    </row>
    <row r="2238" spans="1:3">
      <c r="A2238" s="21">
        <v>370</v>
      </c>
      <c r="B2238" s="6">
        <f>IF(ISNUMBER(SEARCH("D?001",$B393)),$G$1857*$B1609/(1+'11'!$G$12)*'935'!$P376,0)</f>
        <v>0</v>
      </c>
      <c r="C2238" s="10"/>
    </row>
    <row r="2239" spans="1:3">
      <c r="A2239" s="21">
        <v>371</v>
      </c>
      <c r="B2239" s="6">
        <f>IF(ISNUMBER(SEARCH("D?001",$B394)),$G$1857*$B1610/(1+'11'!$G$12)*'935'!$P377,0)</f>
        <v>0</v>
      </c>
      <c r="C2239" s="10"/>
    </row>
    <row r="2240" spans="1:3">
      <c r="A2240" s="21">
        <v>372</v>
      </c>
      <c r="B2240" s="6">
        <f>IF(ISNUMBER(SEARCH("D?001",$B395)),$G$1857*$B1611/(1+'11'!$G$12)*'935'!$P378,0)</f>
        <v>0</v>
      </c>
      <c r="C2240" s="10"/>
    </row>
    <row r="2241" spans="1:3">
      <c r="A2241" s="21">
        <v>373</v>
      </c>
      <c r="B2241" s="6">
        <f>IF(ISNUMBER(SEARCH("D?001",$B396)),$G$1857*$B1612/(1+'11'!$G$12)*'935'!$P379,0)</f>
        <v>0</v>
      </c>
      <c r="C2241" s="10"/>
    </row>
    <row r="2242" spans="1:3">
      <c r="A2242" s="21">
        <v>374</v>
      </c>
      <c r="B2242" s="6">
        <f>IF(ISNUMBER(SEARCH("D?001",$B397)),$G$1857*$B1613/(1+'11'!$G$12)*'935'!$P380,0)</f>
        <v>0</v>
      </c>
      <c r="C2242" s="10"/>
    </row>
    <row r="2243" spans="1:3">
      <c r="A2243" s="21">
        <v>375</v>
      </c>
      <c r="B2243" s="6">
        <f>IF(ISNUMBER(SEARCH("D?001",$B398)),$G$1857*$B1614/(1+'11'!$G$12)*'935'!$P381,0)</f>
        <v>0</v>
      </c>
      <c r="C2243" s="10"/>
    </row>
    <row r="2244" spans="1:3">
      <c r="A2244" s="21">
        <v>376</v>
      </c>
      <c r="B2244" s="6">
        <f>IF(ISNUMBER(SEARCH("D?001",$B399)),$G$1857*$B1615/(1+'11'!$G$12)*'935'!$P382,0)</f>
        <v>0</v>
      </c>
      <c r="C2244" s="10"/>
    </row>
    <row r="2245" spans="1:3">
      <c r="A2245" s="21">
        <v>377</v>
      </c>
      <c r="B2245" s="6">
        <f>IF(ISNUMBER(SEARCH("D?001",$B400)),$G$1857*$B1616/(1+'11'!$G$12)*'935'!$P383,0)</f>
        <v>0</v>
      </c>
      <c r="C2245" s="10"/>
    </row>
    <row r="2246" spans="1:3">
      <c r="A2246" s="21">
        <v>378</v>
      </c>
      <c r="B2246" s="6">
        <f>IF(ISNUMBER(SEARCH("D?001",$B401)),$G$1857*$B1617/(1+'11'!$G$12)*'935'!$P384,0)</f>
        <v>0</v>
      </c>
      <c r="C2246" s="10"/>
    </row>
    <row r="2247" spans="1:3">
      <c r="A2247" s="21">
        <v>379</v>
      </c>
      <c r="B2247" s="6">
        <f>IF(ISNUMBER(SEARCH("D?001",$B402)),$G$1857*$B1618/(1+'11'!$G$12)*'935'!$P385,0)</f>
        <v>0</v>
      </c>
      <c r="C2247" s="10"/>
    </row>
    <row r="2248" spans="1:3">
      <c r="A2248" s="21">
        <v>380</v>
      </c>
      <c r="B2248" s="6">
        <f>IF(ISNUMBER(SEARCH("D?001",$B403)),$G$1857*$B1619/(1+'11'!$G$12)*'935'!$P386,0)</f>
        <v>0</v>
      </c>
      <c r="C2248" s="10"/>
    </row>
    <row r="2249" spans="1:3">
      <c r="A2249" s="21">
        <v>381</v>
      </c>
      <c r="B2249" s="6">
        <f>IF(ISNUMBER(SEARCH("D?001",$B404)),$G$1857*$B1620/(1+'11'!$G$12)*'935'!$P387,0)</f>
        <v>0</v>
      </c>
      <c r="C2249" s="10"/>
    </row>
    <row r="2250" spans="1:3">
      <c r="A2250" s="21">
        <v>382</v>
      </c>
      <c r="B2250" s="6">
        <f>IF(ISNUMBER(SEARCH("D?001",$B405)),$G$1857*$B1621/(1+'11'!$G$12)*'935'!$P388,0)</f>
        <v>0</v>
      </c>
      <c r="C2250" s="10"/>
    </row>
    <row r="2251" spans="1:3">
      <c r="A2251" s="21">
        <v>383</v>
      </c>
      <c r="B2251" s="6">
        <f>IF(ISNUMBER(SEARCH("D?001",$B406)),$G$1857*$B1622/(1+'11'!$G$12)*'935'!$P389,0)</f>
        <v>0</v>
      </c>
      <c r="C2251" s="10"/>
    </row>
    <row r="2252" spans="1:3">
      <c r="A2252" s="21">
        <v>384</v>
      </c>
      <c r="B2252" s="6">
        <f>IF(ISNUMBER(SEARCH("D?001",$B407)),$G$1857*$B1623/(1+'11'!$G$12)*'935'!$P390,0)</f>
        <v>0</v>
      </c>
      <c r="C2252" s="10"/>
    </row>
    <row r="2253" spans="1:3">
      <c r="A2253" s="21">
        <v>385</v>
      </c>
      <c r="B2253" s="6">
        <f>IF(ISNUMBER(SEARCH("D?001",$B408)),$G$1857*$B1624/(1+'11'!$G$12)*'935'!$P391,0)</f>
        <v>0</v>
      </c>
      <c r="C2253" s="10"/>
    </row>
    <row r="2254" spans="1:3">
      <c r="A2254" s="21">
        <v>386</v>
      </c>
      <c r="B2254" s="6">
        <f>IF(ISNUMBER(SEARCH("D?001",$B409)),$G$1857*$B1625/(1+'11'!$G$12)*'935'!$P392,0)</f>
        <v>0</v>
      </c>
      <c r="C2254" s="10"/>
    </row>
    <row r="2255" spans="1:3">
      <c r="A2255" s="21">
        <v>387</v>
      </c>
      <c r="B2255" s="6">
        <f>IF(ISNUMBER(SEARCH("D?001",$B410)),$G$1857*$B1626/(1+'11'!$G$12)*'935'!$P393,0)</f>
        <v>0</v>
      </c>
      <c r="C2255" s="10"/>
    </row>
    <row r="2256" spans="1:3">
      <c r="A2256" s="21">
        <v>388</v>
      </c>
      <c r="B2256" s="6">
        <f>IF(ISNUMBER(SEARCH("D?001",$B411)),$G$1857*$B1627/(1+'11'!$G$12)*'935'!$P394,0)</f>
        <v>0</v>
      </c>
      <c r="C2256" s="10"/>
    </row>
    <row r="2257" spans="1:3">
      <c r="A2257" s="21">
        <v>389</v>
      </c>
      <c r="B2257" s="6">
        <f>IF(ISNUMBER(SEARCH("D?001",$B412)),$G$1857*$B1628/(1+'11'!$G$12)*'935'!$P395,0)</f>
        <v>0</v>
      </c>
      <c r="C2257" s="10"/>
    </row>
    <row r="2258" spans="1:3">
      <c r="A2258" s="21">
        <v>390</v>
      </c>
      <c r="B2258" s="6">
        <f>IF(ISNUMBER(SEARCH("D?001",$B413)),$G$1857*$B1629/(1+'11'!$G$12)*'935'!$P396,0)</f>
        <v>0</v>
      </c>
      <c r="C2258" s="10"/>
    </row>
    <row r="2259" spans="1:3">
      <c r="A2259" s="21">
        <v>391</v>
      </c>
      <c r="B2259" s="6">
        <f>IF(ISNUMBER(SEARCH("D?001",$B414)),$G$1857*$B1630/(1+'11'!$G$12)*'935'!$P397,0)</f>
        <v>0</v>
      </c>
      <c r="C2259" s="10"/>
    </row>
    <row r="2260" spans="1:3">
      <c r="A2260" s="21">
        <v>392</v>
      </c>
      <c r="B2260" s="6">
        <f>IF(ISNUMBER(SEARCH("D?001",$B415)),$G$1857*$B1631/(1+'11'!$G$12)*'935'!$P398,0)</f>
        <v>0</v>
      </c>
      <c r="C2260" s="10"/>
    </row>
    <row r="2261" spans="1:3">
      <c r="A2261" s="21">
        <v>393</v>
      </c>
      <c r="B2261" s="6">
        <f>IF(ISNUMBER(SEARCH("D?001",$B416)),$G$1857*$B1632/(1+'11'!$G$12)*'935'!$P399,0)</f>
        <v>0</v>
      </c>
      <c r="C2261" s="10"/>
    </row>
    <row r="2262" spans="1:3">
      <c r="A2262" s="21">
        <v>394</v>
      </c>
      <c r="B2262" s="6">
        <f>IF(ISNUMBER(SEARCH("D?001",$B417)),$G$1857*$B1633/(1+'11'!$G$12)*'935'!$P400,0)</f>
        <v>0</v>
      </c>
      <c r="C2262" s="10"/>
    </row>
    <row r="2263" spans="1:3">
      <c r="A2263" s="21">
        <v>395</v>
      </c>
      <c r="B2263" s="6">
        <f>IF(ISNUMBER(SEARCH("D?001",$B418)),$G$1857*$B1634/(1+'11'!$G$12)*'935'!$P401,0)</f>
        <v>0</v>
      </c>
      <c r="C2263" s="10"/>
    </row>
    <row r="2264" spans="1:3">
      <c r="A2264" s="21">
        <v>396</v>
      </c>
      <c r="B2264" s="6">
        <f>IF(ISNUMBER(SEARCH("D?001",$B419)),$G$1857*$B1635/(1+'11'!$G$12)*'935'!$P402,0)</f>
        <v>0</v>
      </c>
      <c r="C2264" s="10"/>
    </row>
    <row r="2265" spans="1:3">
      <c r="A2265" s="21">
        <v>397</v>
      </c>
      <c r="B2265" s="6">
        <f>IF(ISNUMBER(SEARCH("D?001",$B420)),$G$1857*$B1636/(1+'11'!$G$12)*'935'!$P403,0)</f>
        <v>0</v>
      </c>
      <c r="C2265" s="10"/>
    </row>
    <row r="2266" spans="1:3">
      <c r="A2266" s="21">
        <v>398</v>
      </c>
      <c r="B2266" s="6">
        <f>IF(ISNUMBER(SEARCH("D?001",$B421)),$G$1857*$B1637/(1+'11'!$G$12)*'935'!$P404,0)</f>
        <v>0</v>
      </c>
      <c r="C2266" s="10"/>
    </row>
    <row r="2267" spans="1:3">
      <c r="A2267" s="21">
        <v>399</v>
      </c>
      <c r="B2267" s="6">
        <f>IF(ISNUMBER(SEARCH("D?001",$B422)),$G$1857*$B1638/(1+'11'!$G$12)*'935'!$P405,0)</f>
        <v>0</v>
      </c>
      <c r="C2267" s="10"/>
    </row>
    <row r="2268" spans="1:3">
      <c r="A2268" s="21">
        <v>400</v>
      </c>
      <c r="B2268" s="6">
        <f>IF(ISNUMBER(SEARCH("D?001",$B423)),$G$1857*$B1639/(1+'11'!$G$12)*'935'!$P406,0)</f>
        <v>0</v>
      </c>
      <c r="C2268" s="10"/>
    </row>
    <row r="2269" spans="1:3">
      <c r="A2269" s="21">
        <v>401</v>
      </c>
      <c r="B2269" s="6">
        <f>IF(ISNUMBER(SEARCH("D?001",$B424)),$G$1857*$B1640/(1+'11'!$G$12)*'935'!$P407,0)</f>
        <v>0</v>
      </c>
      <c r="C2269" s="10"/>
    </row>
    <row r="2270" spans="1:3">
      <c r="A2270" s="21">
        <v>402</v>
      </c>
      <c r="B2270" s="6">
        <f>IF(ISNUMBER(SEARCH("D?001",$B425)),$G$1857*$B1641/(1+'11'!$G$12)*'935'!$P408,0)</f>
        <v>0</v>
      </c>
      <c r="C2270" s="10"/>
    </row>
    <row r="2271" spans="1:3">
      <c r="A2271" s="21">
        <v>403</v>
      </c>
      <c r="B2271" s="6">
        <f>IF(ISNUMBER(SEARCH("D?001",$B426)),$G$1857*$B1642/(1+'11'!$G$12)*'935'!$P409,0)</f>
        <v>0</v>
      </c>
      <c r="C2271" s="10"/>
    </row>
    <row r="2272" spans="1:3">
      <c r="A2272" s="21">
        <v>404</v>
      </c>
      <c r="B2272" s="6">
        <f>IF(ISNUMBER(SEARCH("D?001",$B427)),$G$1857*$B1643/(1+'11'!$G$12)*'935'!$P410,0)</f>
        <v>0</v>
      </c>
      <c r="C2272" s="10"/>
    </row>
    <row r="2273" spans="1:3">
      <c r="A2273" s="21">
        <v>405</v>
      </c>
      <c r="B2273" s="6">
        <f>IF(ISNUMBER(SEARCH("D?001",$B428)),$G$1857*$B1644/(1+'11'!$G$12)*'935'!$P411,0)</f>
        <v>0</v>
      </c>
      <c r="C2273" s="10"/>
    </row>
    <row r="2274" spans="1:3">
      <c r="A2274" s="21">
        <v>406</v>
      </c>
      <c r="B2274" s="6">
        <f>IF(ISNUMBER(SEARCH("D?001",$B429)),$G$1857*$B1645/(1+'11'!$G$12)*'935'!$P412,0)</f>
        <v>0</v>
      </c>
      <c r="C2274" s="10"/>
    </row>
    <row r="2275" spans="1:3">
      <c r="A2275" s="21">
        <v>407</v>
      </c>
      <c r="B2275" s="6">
        <f>IF(ISNUMBER(SEARCH("D?001",$B430)),$G$1857*$B1646/(1+'11'!$G$12)*'935'!$P413,0)</f>
        <v>0</v>
      </c>
      <c r="C2275" s="10"/>
    </row>
    <row r="2276" spans="1:3">
      <c r="A2276" s="21">
        <v>408</v>
      </c>
      <c r="B2276" s="6">
        <f>IF(ISNUMBER(SEARCH("D?001",$B431)),$G$1857*$B1647/(1+'11'!$G$12)*'935'!$P414,0)</f>
        <v>0</v>
      </c>
      <c r="C2276" s="10"/>
    </row>
    <row r="2277" spans="1:3">
      <c r="A2277" s="21">
        <v>409</v>
      </c>
      <c r="B2277" s="6">
        <f>IF(ISNUMBER(SEARCH("D?001",$B432)),$G$1857*$B1648/(1+'11'!$G$12)*'935'!$P415,0)</f>
        <v>0</v>
      </c>
      <c r="C2277" s="10"/>
    </row>
    <row r="2278" spans="1:3">
      <c r="A2278" s="21">
        <v>410</v>
      </c>
      <c r="B2278" s="6">
        <f>IF(ISNUMBER(SEARCH("D?001",$B433)),$G$1857*$B1649/(1+'11'!$G$12)*'935'!$P416,0)</f>
        <v>0</v>
      </c>
      <c r="C2278" s="10"/>
    </row>
    <row r="2279" spans="1:3">
      <c r="A2279" s="21">
        <v>411</v>
      </c>
      <c r="B2279" s="6">
        <f>IF(ISNUMBER(SEARCH("D?001",$B434)),$G$1857*$B1650/(1+'11'!$G$12)*'935'!$P417,0)</f>
        <v>0</v>
      </c>
      <c r="C2279" s="10"/>
    </row>
    <row r="2280" spans="1:3">
      <c r="A2280" s="21">
        <v>412</v>
      </c>
      <c r="B2280" s="6">
        <f>IF(ISNUMBER(SEARCH("D?001",$B435)),$G$1857*$B1651/(1+'11'!$G$12)*'935'!$P418,0)</f>
        <v>0</v>
      </c>
      <c r="C2280" s="10"/>
    </row>
    <row r="2281" spans="1:3">
      <c r="A2281" s="21">
        <v>413</v>
      </c>
      <c r="B2281" s="6">
        <f>IF(ISNUMBER(SEARCH("D?001",$B436)),$G$1857*$B1652/(1+'11'!$G$12)*'935'!$P419,0)</f>
        <v>0</v>
      </c>
      <c r="C2281" s="10"/>
    </row>
    <row r="2282" spans="1:3">
      <c r="A2282" s="21">
        <v>414</v>
      </c>
      <c r="B2282" s="6">
        <f>IF(ISNUMBER(SEARCH("D?001",$B437)),$G$1857*$B1653/(1+'11'!$G$12)*'935'!$P420,0)</f>
        <v>0</v>
      </c>
      <c r="C2282" s="10"/>
    </row>
    <row r="2283" spans="1:3">
      <c r="A2283" s="21">
        <v>415</v>
      </c>
      <c r="B2283" s="6">
        <f>IF(ISNUMBER(SEARCH("D?001",$B438)),$G$1857*$B1654/(1+'11'!$G$12)*'935'!$P421,0)</f>
        <v>0</v>
      </c>
      <c r="C2283" s="10"/>
    </row>
    <row r="2284" spans="1:3">
      <c r="A2284" s="21">
        <v>416</v>
      </c>
      <c r="B2284" s="6">
        <f>IF(ISNUMBER(SEARCH("D?001",$B439)),$G$1857*$B1655/(1+'11'!$G$12)*'935'!$P422,0)</f>
        <v>0</v>
      </c>
      <c r="C2284" s="10"/>
    </row>
    <row r="2285" spans="1:3">
      <c r="A2285" s="21">
        <v>417</v>
      </c>
      <c r="B2285" s="6">
        <f>IF(ISNUMBER(SEARCH("D?001",$B440)),$G$1857*$B1656/(1+'11'!$G$12)*'935'!$P423,0)</f>
        <v>0</v>
      </c>
      <c r="C2285" s="10"/>
    </row>
    <row r="2286" spans="1:3">
      <c r="A2286" s="21">
        <v>418</v>
      </c>
      <c r="B2286" s="6">
        <f>IF(ISNUMBER(SEARCH("D?001",$B441)),$G$1857*$B1657/(1+'11'!$G$12)*'935'!$P424,0)</f>
        <v>0</v>
      </c>
      <c r="C2286" s="10"/>
    </row>
    <row r="2287" spans="1:3">
      <c r="A2287" s="21">
        <v>419</v>
      </c>
      <c r="B2287" s="6">
        <f>IF(ISNUMBER(SEARCH("D?001",$B442)),$G$1857*$B1658/(1+'11'!$G$12)*'935'!$P425,0)</f>
        <v>0</v>
      </c>
      <c r="C2287" s="10"/>
    </row>
    <row r="2288" spans="1:3">
      <c r="A2288" s="21">
        <v>420</v>
      </c>
      <c r="B2288" s="6">
        <f>IF(ISNUMBER(SEARCH("D?001",$B443)),$G$1857*$B1659/(1+'11'!$G$12)*'935'!$P426,0)</f>
        <v>0</v>
      </c>
      <c r="C2288" s="10"/>
    </row>
    <row r="2289" spans="1:3">
      <c r="A2289" s="21">
        <v>421</v>
      </c>
      <c r="B2289" s="6">
        <f>IF(ISNUMBER(SEARCH("D?001",$B444)),$G$1857*$B1660/(1+'11'!$G$12)*'935'!$P427,0)</f>
        <v>0</v>
      </c>
      <c r="C2289" s="10"/>
    </row>
    <row r="2290" spans="1:3">
      <c r="A2290" s="21">
        <v>422</v>
      </c>
      <c r="B2290" s="6">
        <f>IF(ISNUMBER(SEARCH("D?001",$B445)),$G$1857*$B1661/(1+'11'!$G$12)*'935'!$P428,0)</f>
        <v>0</v>
      </c>
      <c r="C2290" s="10"/>
    </row>
    <row r="2291" spans="1:3">
      <c r="A2291" s="21">
        <v>423</v>
      </c>
      <c r="B2291" s="6">
        <f>IF(ISNUMBER(SEARCH("D?001",$B446)),$G$1857*$B1662/(1+'11'!$G$12)*'935'!$P429,0)</f>
        <v>0</v>
      </c>
      <c r="C2291" s="10"/>
    </row>
    <row r="2292" spans="1:3">
      <c r="A2292" s="21">
        <v>424</v>
      </c>
      <c r="B2292" s="6">
        <f>IF(ISNUMBER(SEARCH("D?001",$B447)),$G$1857*$B1663/(1+'11'!$G$12)*'935'!$P430,0)</f>
        <v>0</v>
      </c>
      <c r="C2292" s="10"/>
    </row>
    <row r="2293" spans="1:3">
      <c r="A2293" s="21">
        <v>425</v>
      </c>
      <c r="B2293" s="6">
        <f>IF(ISNUMBER(SEARCH("D?001",$B448)),$G$1857*$B1664/(1+'11'!$G$12)*'935'!$P431,0)</f>
        <v>0</v>
      </c>
      <c r="C2293" s="10"/>
    </row>
    <row r="2294" spans="1:3">
      <c r="A2294" s="21">
        <v>426</v>
      </c>
      <c r="B2294" s="6">
        <f>IF(ISNUMBER(SEARCH("D?001",$B449)),$G$1857*$B1665/(1+'11'!$G$12)*'935'!$P432,0)</f>
        <v>0</v>
      </c>
      <c r="C2294" s="10"/>
    </row>
    <row r="2295" spans="1:3">
      <c r="A2295" s="21">
        <v>427</v>
      </c>
      <c r="B2295" s="6">
        <f>IF(ISNUMBER(SEARCH("D?001",$B450)),$G$1857*$B1666/(1+'11'!$G$12)*'935'!$P433,0)</f>
        <v>0</v>
      </c>
      <c r="C2295" s="10"/>
    </row>
    <row r="2296" spans="1:3">
      <c r="A2296" s="21">
        <v>428</v>
      </c>
      <c r="B2296" s="6">
        <f>IF(ISNUMBER(SEARCH("D?001",$B451)),$G$1857*$B1667/(1+'11'!$G$12)*'935'!$P434,0)</f>
        <v>0</v>
      </c>
      <c r="C2296" s="10"/>
    </row>
    <row r="2297" spans="1:3">
      <c r="A2297" s="21">
        <v>429</v>
      </c>
      <c r="B2297" s="6">
        <f>IF(ISNUMBER(SEARCH("D?001",$B452)),$G$1857*$B1668/(1+'11'!$G$12)*'935'!$P435,0)</f>
        <v>0</v>
      </c>
      <c r="C2297" s="10"/>
    </row>
    <row r="2298" spans="1:3">
      <c r="A2298" s="21">
        <v>430</v>
      </c>
      <c r="B2298" s="6">
        <f>IF(ISNUMBER(SEARCH("D?001",$B453)),$G$1857*$B1669/(1+'11'!$G$12)*'935'!$P436,0)</f>
        <v>0</v>
      </c>
      <c r="C2298" s="10"/>
    </row>
    <row r="2299" spans="1:3">
      <c r="A2299" s="21">
        <v>431</v>
      </c>
      <c r="B2299" s="6">
        <f>IF(ISNUMBER(SEARCH("D?001",$B454)),$G$1857*$B1670/(1+'11'!$G$12)*'935'!$P437,0)</f>
        <v>0</v>
      </c>
      <c r="C2299" s="10"/>
    </row>
    <row r="2300" spans="1:3">
      <c r="A2300" s="21">
        <v>432</v>
      </c>
      <c r="B2300" s="6">
        <f>IF(ISNUMBER(SEARCH("D?001",$B455)),$G$1857*$B1671/(1+'11'!$G$12)*'935'!$P438,0)</f>
        <v>0</v>
      </c>
      <c r="C2300" s="10"/>
    </row>
    <row r="2301" spans="1:3">
      <c r="A2301" s="21">
        <v>433</v>
      </c>
      <c r="B2301" s="6">
        <f>IF(ISNUMBER(SEARCH("D?001",$B456)),$G$1857*$B1672/(1+'11'!$G$12)*'935'!$P439,0)</f>
        <v>0</v>
      </c>
      <c r="C2301" s="10"/>
    </row>
    <row r="2302" spans="1:3">
      <c r="A2302" s="21">
        <v>434</v>
      </c>
      <c r="B2302" s="6">
        <f>IF(ISNUMBER(SEARCH("D?001",$B457)),$G$1857*$B1673/(1+'11'!$G$12)*'935'!$P440,0)</f>
        <v>0</v>
      </c>
      <c r="C2302" s="10"/>
    </row>
    <row r="2303" spans="1:3">
      <c r="A2303" s="21">
        <v>435</v>
      </c>
      <c r="B2303" s="6">
        <f>IF(ISNUMBER(SEARCH("D?001",$B458)),$G$1857*$B1674/(1+'11'!$G$12)*'935'!$P441,0)</f>
        <v>0</v>
      </c>
      <c r="C2303" s="10"/>
    </row>
    <row r="2304" spans="1:3">
      <c r="A2304" s="21">
        <v>436</v>
      </c>
      <c r="B2304" s="6">
        <f>IF(ISNUMBER(SEARCH("D?001",$B459)),$G$1857*$B1675/(1+'11'!$G$12)*'935'!$P442,0)</f>
        <v>0</v>
      </c>
      <c r="C2304" s="10"/>
    </row>
    <row r="2305" spans="1:3">
      <c r="A2305" s="21">
        <v>437</v>
      </c>
      <c r="B2305" s="6">
        <f>IF(ISNUMBER(SEARCH("D?001",$B460)),$G$1857*$B1676/(1+'11'!$G$12)*'935'!$P443,0)</f>
        <v>0</v>
      </c>
      <c r="C2305" s="10"/>
    </row>
    <row r="2306" spans="1:3">
      <c r="A2306" s="21">
        <v>438</v>
      </c>
      <c r="B2306" s="6">
        <f>IF(ISNUMBER(SEARCH("D?001",$B461)),$G$1857*$B1677/(1+'11'!$G$12)*'935'!$P444,0)</f>
        <v>0</v>
      </c>
      <c r="C2306" s="10"/>
    </row>
    <row r="2307" spans="1:3">
      <c r="A2307" s="21">
        <v>439</v>
      </c>
      <c r="B2307" s="6">
        <f>IF(ISNUMBER(SEARCH("D?001",$B462)),$G$1857*$B1678/(1+'11'!$G$12)*'935'!$P445,0)</f>
        <v>0</v>
      </c>
      <c r="C2307" s="10"/>
    </row>
    <row r="2308" spans="1:3">
      <c r="A2308" s="21">
        <v>440</v>
      </c>
      <c r="B2308" s="6">
        <f>IF(ISNUMBER(SEARCH("D?001",$B463)),$G$1857*$B1679/(1+'11'!$G$12)*'935'!$P446,0)</f>
        <v>0</v>
      </c>
      <c r="C2308" s="10"/>
    </row>
    <row r="2309" spans="1:3">
      <c r="A2309" s="21">
        <v>441</v>
      </c>
      <c r="B2309" s="6">
        <f>IF(ISNUMBER(SEARCH("D?001",$B464)),$G$1857*$B1680/(1+'11'!$G$12)*'935'!$P447,0)</f>
        <v>0</v>
      </c>
      <c r="C2309" s="10"/>
    </row>
    <row r="2310" spans="1:3">
      <c r="A2310" s="21">
        <v>442</v>
      </c>
      <c r="B2310" s="6">
        <f>IF(ISNUMBER(SEARCH("D?001",$B465)),$G$1857*$B1681/(1+'11'!$G$12)*'935'!$P448,0)</f>
        <v>0</v>
      </c>
      <c r="C2310" s="10"/>
    </row>
    <row r="2311" spans="1:3">
      <c r="A2311" s="21">
        <v>443</v>
      </c>
      <c r="B2311" s="6">
        <f>IF(ISNUMBER(SEARCH("D?001",$B466)),$G$1857*$B1682/(1+'11'!$G$12)*'935'!$P449,0)</f>
        <v>0</v>
      </c>
      <c r="C2311" s="10"/>
    </row>
    <row r="2312" spans="1:3">
      <c r="A2312" s="21">
        <v>444</v>
      </c>
      <c r="B2312" s="6">
        <f>IF(ISNUMBER(SEARCH("D?001",$B467)),$G$1857*$B1683/(1+'11'!$G$12)*'935'!$P450,0)</f>
        <v>0</v>
      </c>
      <c r="C2312" s="10"/>
    </row>
    <row r="2313" spans="1:3">
      <c r="A2313" s="21">
        <v>445</v>
      </c>
      <c r="B2313" s="6">
        <f>IF(ISNUMBER(SEARCH("D?001",$B468)),$G$1857*$B1684/(1+'11'!$G$12)*'935'!$P451,0)</f>
        <v>0</v>
      </c>
      <c r="C2313" s="10"/>
    </row>
    <row r="2314" spans="1:3">
      <c r="A2314" s="21">
        <v>446</v>
      </c>
      <c r="B2314" s="6">
        <f>IF(ISNUMBER(SEARCH("D?001",$B469)),$G$1857*$B1685/(1+'11'!$G$12)*'935'!$P452,0)</f>
        <v>0</v>
      </c>
      <c r="C2314" s="10"/>
    </row>
    <row r="2315" spans="1:3">
      <c r="A2315" s="21">
        <v>447</v>
      </c>
      <c r="B2315" s="6">
        <f>IF(ISNUMBER(SEARCH("D?001",$B470)),$G$1857*$B1686/(1+'11'!$G$12)*'935'!$P453,0)</f>
        <v>0</v>
      </c>
      <c r="C2315" s="10"/>
    </row>
    <row r="2316" spans="1:3">
      <c r="A2316" s="21">
        <v>448</v>
      </c>
      <c r="B2316" s="6">
        <f>IF(ISNUMBER(SEARCH("D?001",$B471)),$G$1857*$B1687/(1+'11'!$G$12)*'935'!$P454,0)</f>
        <v>0</v>
      </c>
      <c r="C2316" s="10"/>
    </row>
    <row r="2317" spans="1:3">
      <c r="A2317" s="21">
        <v>449</v>
      </c>
      <c r="B2317" s="6">
        <f>IF(ISNUMBER(SEARCH("D?001",$B472)),$G$1857*$B1688/(1+'11'!$G$12)*'935'!$P455,0)</f>
        <v>0</v>
      </c>
      <c r="C2317" s="10"/>
    </row>
    <row r="2318" spans="1:3">
      <c r="A2318" s="21">
        <v>450</v>
      </c>
      <c r="B2318" s="6">
        <f>IF(ISNUMBER(SEARCH("D?001",$B473)),$G$1857*$B1689/(1+'11'!$G$12)*'935'!$P456,0)</f>
        <v>0</v>
      </c>
      <c r="C2318" s="10"/>
    </row>
    <row r="2319" spans="1:3">
      <c r="A2319" s="21">
        <v>451</v>
      </c>
      <c r="B2319" s="6">
        <f>IF(ISNUMBER(SEARCH("D?001",$B474)),$G$1857*$B1690/(1+'11'!$G$12)*'935'!$P457,0)</f>
        <v>0</v>
      </c>
      <c r="C2319" s="10"/>
    </row>
    <row r="2320" spans="1:3">
      <c r="A2320" s="21">
        <v>452</v>
      </c>
      <c r="B2320" s="6">
        <f>IF(ISNUMBER(SEARCH("D?001",$B475)),$G$1857*$B1691/(1+'11'!$G$12)*'935'!$P458,0)</f>
        <v>0</v>
      </c>
      <c r="C2320" s="10"/>
    </row>
    <row r="2321" spans="1:3">
      <c r="A2321" s="21">
        <v>453</v>
      </c>
      <c r="B2321" s="6">
        <f>IF(ISNUMBER(SEARCH("D?001",$B476)),$G$1857*$B1692/(1+'11'!$G$12)*'935'!$P459,0)</f>
        <v>0</v>
      </c>
      <c r="C2321" s="10"/>
    </row>
    <row r="2322" spans="1:3">
      <c r="A2322" s="21">
        <v>454</v>
      </c>
      <c r="B2322" s="6">
        <f>IF(ISNUMBER(SEARCH("D?001",$B477)),$G$1857*$B1693/(1+'11'!$G$12)*'935'!$P460,0)</f>
        <v>0</v>
      </c>
      <c r="C2322" s="10"/>
    </row>
    <row r="2323" spans="1:3">
      <c r="A2323" s="21">
        <v>455</v>
      </c>
      <c r="B2323" s="6">
        <f>IF(ISNUMBER(SEARCH("D?001",$B478)),$G$1857*$B1694/(1+'11'!$G$12)*'935'!$P461,0)</f>
        <v>0</v>
      </c>
      <c r="C2323" s="10"/>
    </row>
    <row r="2324" spans="1:3">
      <c r="A2324" s="21">
        <v>456</v>
      </c>
      <c r="B2324" s="6">
        <f>IF(ISNUMBER(SEARCH("D?001",$B479)),$G$1857*$B1695/(1+'11'!$G$12)*'935'!$P462,0)</f>
        <v>0</v>
      </c>
      <c r="C2324" s="10"/>
    </row>
    <row r="2325" spans="1:3">
      <c r="A2325" s="21">
        <v>457</v>
      </c>
      <c r="B2325" s="6">
        <f>IF(ISNUMBER(SEARCH("D?001",$B480)),$G$1857*$B1696/(1+'11'!$G$12)*'935'!$P463,0)</f>
        <v>0</v>
      </c>
      <c r="C2325" s="10"/>
    </row>
    <row r="2326" spans="1:3">
      <c r="A2326" s="21">
        <v>458</v>
      </c>
      <c r="B2326" s="6">
        <f>IF(ISNUMBER(SEARCH("D?001",$B481)),$G$1857*$B1697/(1+'11'!$G$12)*'935'!$P464,0)</f>
        <v>0</v>
      </c>
      <c r="C2326" s="10"/>
    </row>
    <row r="2327" spans="1:3">
      <c r="A2327" s="21">
        <v>459</v>
      </c>
      <c r="B2327" s="6">
        <f>IF(ISNUMBER(SEARCH("D?001",$B482)),$G$1857*$B1698/(1+'11'!$G$12)*'935'!$P465,0)</f>
        <v>0</v>
      </c>
      <c r="C2327" s="10"/>
    </row>
    <row r="2328" spans="1:3">
      <c r="A2328" s="21">
        <v>460</v>
      </c>
      <c r="B2328" s="6">
        <f>IF(ISNUMBER(SEARCH("D?001",$B483)),$G$1857*$B1699/(1+'11'!$G$12)*'935'!$P466,0)</f>
        <v>0</v>
      </c>
      <c r="C2328" s="10"/>
    </row>
    <row r="2329" spans="1:3">
      <c r="A2329" s="21">
        <v>461</v>
      </c>
      <c r="B2329" s="6">
        <f>IF(ISNUMBER(SEARCH("D?001",$B484)),$G$1857*$B1700/(1+'11'!$G$12)*'935'!$P467,0)</f>
        <v>0</v>
      </c>
      <c r="C2329" s="10"/>
    </row>
    <row r="2330" spans="1:3">
      <c r="A2330" s="21">
        <v>462</v>
      </c>
      <c r="B2330" s="6">
        <f>IF(ISNUMBER(SEARCH("D?001",$B485)),$G$1857*$B1701/(1+'11'!$G$12)*'935'!$P468,0)</f>
        <v>0</v>
      </c>
      <c r="C2330" s="10"/>
    </row>
    <row r="2331" spans="1:3">
      <c r="A2331" s="21">
        <v>463</v>
      </c>
      <c r="B2331" s="6">
        <f>IF(ISNUMBER(SEARCH("D?001",$B486)),$G$1857*$B1702/(1+'11'!$G$12)*'935'!$P469,0)</f>
        <v>0</v>
      </c>
      <c r="C2331" s="10"/>
    </row>
    <row r="2332" spans="1:3">
      <c r="A2332" s="21">
        <v>464</v>
      </c>
      <c r="B2332" s="6">
        <f>IF(ISNUMBER(SEARCH("D?001",$B487)),$G$1857*$B1703/(1+'11'!$G$12)*'935'!$P470,0)</f>
        <v>0</v>
      </c>
      <c r="C2332" s="10"/>
    </row>
    <row r="2333" spans="1:3">
      <c r="A2333" s="21">
        <v>465</v>
      </c>
      <c r="B2333" s="6">
        <f>IF(ISNUMBER(SEARCH("D?001",$B488)),$G$1857*$B1704/(1+'11'!$G$12)*'935'!$P471,0)</f>
        <v>0</v>
      </c>
      <c r="C2333" s="10"/>
    </row>
    <row r="2334" spans="1:3">
      <c r="A2334" s="21">
        <v>466</v>
      </c>
      <c r="B2334" s="6">
        <f>IF(ISNUMBER(SEARCH("D?001",$B489)),$G$1857*$B1705/(1+'11'!$G$12)*'935'!$P472,0)</f>
        <v>0</v>
      </c>
      <c r="C2334" s="10"/>
    </row>
    <row r="2335" spans="1:3">
      <c r="A2335" s="21">
        <v>467</v>
      </c>
      <c r="B2335" s="6">
        <f>IF(ISNUMBER(SEARCH("D?001",$B490)),$G$1857*$B1706/(1+'11'!$G$12)*'935'!$P473,0)</f>
        <v>0</v>
      </c>
      <c r="C2335" s="10"/>
    </row>
    <row r="2336" spans="1:3">
      <c r="A2336" s="21">
        <v>468</v>
      </c>
      <c r="B2336" s="6">
        <f>IF(ISNUMBER(SEARCH("D?001",$B491)),$G$1857*$B1707/(1+'11'!$G$12)*'935'!$P474,0)</f>
        <v>0</v>
      </c>
      <c r="C2336" s="10"/>
    </row>
    <row r="2337" spans="1:3">
      <c r="A2337" s="21">
        <v>469</v>
      </c>
      <c r="B2337" s="6">
        <f>IF(ISNUMBER(SEARCH("D?001",$B492)),$G$1857*$B1708/(1+'11'!$G$12)*'935'!$P475,0)</f>
        <v>0</v>
      </c>
      <c r="C2337" s="10"/>
    </row>
    <row r="2338" spans="1:3">
      <c r="A2338" s="21">
        <v>470</v>
      </c>
      <c r="B2338" s="6">
        <f>IF(ISNUMBER(SEARCH("D?001",$B493)),$G$1857*$B1709/(1+'11'!$G$12)*'935'!$P476,0)</f>
        <v>0</v>
      </c>
      <c r="C2338" s="10"/>
    </row>
    <row r="2339" spans="1:3">
      <c r="A2339" s="21">
        <v>471</v>
      </c>
      <c r="B2339" s="6">
        <f>IF(ISNUMBER(SEARCH("D?001",$B494)),$G$1857*$B1710/(1+'11'!$G$12)*'935'!$P477,0)</f>
        <v>0</v>
      </c>
      <c r="C2339" s="10"/>
    </row>
    <row r="2340" spans="1:3">
      <c r="A2340" s="21">
        <v>472</v>
      </c>
      <c r="B2340" s="6">
        <f>IF(ISNUMBER(SEARCH("D?001",$B495)),$G$1857*$B1711/(1+'11'!$G$12)*'935'!$P478,0)</f>
        <v>0</v>
      </c>
      <c r="C2340" s="10"/>
    </row>
    <row r="2341" spans="1:3">
      <c r="A2341" s="21">
        <v>473</v>
      </c>
      <c r="B2341" s="6">
        <f>IF(ISNUMBER(SEARCH("D?001",$B496)),$G$1857*$B1712/(1+'11'!$G$12)*'935'!$P479,0)</f>
        <v>0</v>
      </c>
      <c r="C2341" s="10"/>
    </row>
    <row r="2342" spans="1:3">
      <c r="A2342" s="21">
        <v>474</v>
      </c>
      <c r="B2342" s="6">
        <f>IF(ISNUMBER(SEARCH("D?001",$B497)),$G$1857*$B1713/(1+'11'!$G$12)*'935'!$P480,0)</f>
        <v>0</v>
      </c>
      <c r="C2342" s="10"/>
    </row>
    <row r="2343" spans="1:3">
      <c r="A2343" s="21">
        <v>475</v>
      </c>
      <c r="B2343" s="6">
        <f>IF(ISNUMBER(SEARCH("D?001",$B498)),$G$1857*$B1714/(1+'11'!$G$12)*'935'!$P481,0)</f>
        <v>0</v>
      </c>
      <c r="C2343" s="10"/>
    </row>
    <row r="2344" spans="1:3">
      <c r="A2344" s="21">
        <v>476</v>
      </c>
      <c r="B2344" s="6">
        <f>IF(ISNUMBER(SEARCH("D?001",$B499)),$G$1857*$B1715/(1+'11'!$G$12)*'935'!$P482,0)</f>
        <v>0</v>
      </c>
      <c r="C2344" s="10"/>
    </row>
    <row r="2345" spans="1:3">
      <c r="A2345" s="21">
        <v>477</v>
      </c>
      <c r="B2345" s="6">
        <f>IF(ISNUMBER(SEARCH("D?001",$B500)),$G$1857*$B1716/(1+'11'!$G$12)*'935'!$P483,0)</f>
        <v>0</v>
      </c>
      <c r="C2345" s="10"/>
    </row>
    <row r="2346" spans="1:3">
      <c r="A2346" s="21">
        <v>478</v>
      </c>
      <c r="B2346" s="6">
        <f>IF(ISNUMBER(SEARCH("D?001",$B501)),$G$1857*$B1717/(1+'11'!$G$12)*'935'!$P484,0)</f>
        <v>0</v>
      </c>
      <c r="C2346" s="10"/>
    </row>
    <row r="2347" spans="1:3">
      <c r="A2347" s="21">
        <v>479</v>
      </c>
      <c r="B2347" s="6">
        <f>IF(ISNUMBER(SEARCH("D?001",$B502)),$G$1857*$B1718/(1+'11'!$G$12)*'935'!$P485,0)</f>
        <v>0</v>
      </c>
      <c r="C2347" s="10"/>
    </row>
    <row r="2348" spans="1:3">
      <c r="A2348" s="21">
        <v>480</v>
      </c>
      <c r="B2348" s="6">
        <f>IF(ISNUMBER(SEARCH("D?001",$B503)),$G$1857*$B1719/(1+'11'!$G$12)*'935'!$P486,0)</f>
        <v>0</v>
      </c>
      <c r="C2348" s="10"/>
    </row>
    <row r="2349" spans="1:3">
      <c r="A2349" s="21">
        <v>481</v>
      </c>
      <c r="B2349" s="6">
        <f>IF(ISNUMBER(SEARCH("D?001",$B504)),$G$1857*$B1720/(1+'11'!$G$12)*'935'!$P487,0)</f>
        <v>0</v>
      </c>
      <c r="C2349" s="10"/>
    </row>
    <row r="2350" spans="1:3">
      <c r="A2350" s="21">
        <v>482</v>
      </c>
      <c r="B2350" s="6">
        <f>IF(ISNUMBER(SEARCH("D?001",$B505)),$G$1857*$B1721/(1+'11'!$G$12)*'935'!$P488,0)</f>
        <v>0</v>
      </c>
      <c r="C2350" s="10"/>
    </row>
    <row r="2351" spans="1:3">
      <c r="A2351" s="21">
        <v>483</v>
      </c>
      <c r="B2351" s="6">
        <f>IF(ISNUMBER(SEARCH("D?001",$B506)),$G$1857*$B1722/(1+'11'!$G$12)*'935'!$P489,0)</f>
        <v>0</v>
      </c>
      <c r="C2351" s="10"/>
    </row>
    <row r="2352" spans="1:3">
      <c r="A2352" s="21">
        <v>484</v>
      </c>
      <c r="B2352" s="6">
        <f>IF(ISNUMBER(SEARCH("D?001",$B507)),$G$1857*$B1723/(1+'11'!$G$12)*'935'!$P490,0)</f>
        <v>0</v>
      </c>
      <c r="C2352" s="10"/>
    </row>
    <row r="2353" spans="1:3">
      <c r="A2353" s="21">
        <v>485</v>
      </c>
      <c r="B2353" s="6">
        <f>IF(ISNUMBER(SEARCH("D?001",$B508)),$G$1857*$B1724/(1+'11'!$G$12)*'935'!$P491,0)</f>
        <v>0</v>
      </c>
      <c r="C2353" s="10"/>
    </row>
    <row r="2354" spans="1:3">
      <c r="A2354" s="21">
        <v>486</v>
      </c>
      <c r="B2354" s="6">
        <f>IF(ISNUMBER(SEARCH("D?001",$B509)),$G$1857*$B1725/(1+'11'!$G$12)*'935'!$P492,0)</f>
        <v>0</v>
      </c>
      <c r="C2354" s="10"/>
    </row>
    <row r="2355" spans="1:3">
      <c r="A2355" s="21">
        <v>487</v>
      </c>
      <c r="B2355" s="6">
        <f>IF(ISNUMBER(SEARCH("D?001",$B510)),$G$1857*$B1726/(1+'11'!$G$12)*'935'!$P493,0)</f>
        <v>0</v>
      </c>
      <c r="C2355" s="10"/>
    </row>
    <row r="2356" spans="1:3">
      <c r="A2356" s="21">
        <v>488</v>
      </c>
      <c r="B2356" s="6">
        <f>IF(ISNUMBER(SEARCH("D?001",$B511)),$G$1857*$B1727/(1+'11'!$G$12)*'935'!$P494,0)</f>
        <v>0</v>
      </c>
      <c r="C2356" s="10"/>
    </row>
    <row r="2357" spans="1:3">
      <c r="A2357" s="21">
        <v>489</v>
      </c>
      <c r="B2357" s="6">
        <f>IF(ISNUMBER(SEARCH("D?001",$B512)),$G$1857*$B1728/(1+'11'!$G$12)*'935'!$P495,0)</f>
        <v>0</v>
      </c>
      <c r="C2357" s="10"/>
    </row>
    <row r="2358" spans="1:3">
      <c r="A2358" s="21">
        <v>490</v>
      </c>
      <c r="B2358" s="6">
        <f>IF(ISNUMBER(SEARCH("D?001",$B513)),$G$1857*$B1729/(1+'11'!$G$12)*'935'!$P496,0)</f>
        <v>0</v>
      </c>
      <c r="C2358" s="10"/>
    </row>
    <row r="2359" spans="1:3">
      <c r="A2359" s="21">
        <v>491</v>
      </c>
      <c r="B2359" s="6">
        <f>IF(ISNUMBER(SEARCH("D?001",$B514)),$G$1857*$B1730/(1+'11'!$G$12)*'935'!$P497,0)</f>
        <v>0</v>
      </c>
      <c r="C2359" s="10"/>
    </row>
    <row r="2360" spans="1:3">
      <c r="A2360" s="21">
        <v>492</v>
      </c>
      <c r="B2360" s="6">
        <f>IF(ISNUMBER(SEARCH("D?001",$B515)),$G$1857*$B1731/(1+'11'!$G$12)*'935'!$P498,0)</f>
        <v>0</v>
      </c>
      <c r="C2360" s="10"/>
    </row>
    <row r="2361" spans="1:3">
      <c r="A2361" s="21">
        <v>493</v>
      </c>
      <c r="B2361" s="6">
        <f>IF(ISNUMBER(SEARCH("D?001",$B516)),$G$1857*$B1732/(1+'11'!$G$12)*'935'!$P499,0)</f>
        <v>0</v>
      </c>
      <c r="C2361" s="10"/>
    </row>
    <row r="2362" spans="1:3">
      <c r="A2362" s="21">
        <v>494</v>
      </c>
      <c r="B2362" s="6">
        <f>IF(ISNUMBER(SEARCH("D?001",$B517)),$G$1857*$B1733/(1+'11'!$G$12)*'935'!$P500,0)</f>
        <v>0</v>
      </c>
      <c r="C2362" s="10"/>
    </row>
    <row r="2363" spans="1:3">
      <c r="A2363" s="21">
        <v>495</v>
      </c>
      <c r="B2363" s="6">
        <f>IF(ISNUMBER(SEARCH("D?001",$B518)),$G$1857*$B1734/(1+'11'!$G$12)*'935'!$P501,0)</f>
        <v>0</v>
      </c>
      <c r="C2363" s="10"/>
    </row>
    <row r="2364" spans="1:3">
      <c r="A2364" s="21">
        <v>496</v>
      </c>
      <c r="B2364" s="6">
        <f>IF(ISNUMBER(SEARCH("D?001",$B519)),$G$1857*$B1735/(1+'11'!$G$12)*'935'!$P502,0)</f>
        <v>0</v>
      </c>
      <c r="C2364" s="10"/>
    </row>
    <row r="2365" spans="1:3">
      <c r="A2365" s="21">
        <v>497</v>
      </c>
      <c r="B2365" s="6">
        <f>IF(ISNUMBER(SEARCH("D?001",$B520)),$G$1857*$B1736/(1+'11'!$G$12)*'935'!$P503,0)</f>
        <v>0</v>
      </c>
      <c r="C2365" s="10"/>
    </row>
    <row r="2366" spans="1:3">
      <c r="A2366" s="21">
        <v>498</v>
      </c>
      <c r="B2366" s="6">
        <f>IF(ISNUMBER(SEARCH("D?001",$B521)),$G$1857*$B1737/(1+'11'!$G$12)*'935'!$P504,0)</f>
        <v>0</v>
      </c>
      <c r="C2366" s="10"/>
    </row>
    <row r="2367" spans="1:3">
      <c r="A2367" s="21">
        <v>499</v>
      </c>
      <c r="B2367" s="6">
        <f>IF(ISNUMBER(SEARCH("D?001",$B522)),$G$1857*$B1738/(1+'11'!$G$12)*'935'!$P505,0)</f>
        <v>0</v>
      </c>
      <c r="C2367" s="10"/>
    </row>
    <row r="2368" spans="1:3">
      <c r="A2368" s="21">
        <v>500</v>
      </c>
      <c r="B2368" s="6">
        <f>IF(ISNUMBER(SEARCH("D?001",$B523)),$G$1857*$B1739/(1+'11'!$G$12)*'935'!$P506,0)</f>
        <v>0</v>
      </c>
      <c r="C2368" s="10"/>
    </row>
    <row r="2369" spans="1:3">
      <c r="A2369" s="21">
        <v>501</v>
      </c>
      <c r="B2369" s="6">
        <f>IF(ISNUMBER(SEARCH("D?001",$B524)),$G$1857*$B1740/(1+'11'!$G$12)*'935'!$P507,0)</f>
        <v>0</v>
      </c>
      <c r="C2369" s="10"/>
    </row>
    <row r="2370" spans="1:3">
      <c r="A2370" s="21">
        <v>502</v>
      </c>
      <c r="B2370" s="6">
        <f>IF(ISNUMBER(SEARCH("D?001",$B525)),$G$1857*$B1741/(1+'11'!$G$12)*'935'!$P508,0)</f>
        <v>0</v>
      </c>
      <c r="C2370" s="10"/>
    </row>
    <row r="2371" spans="1:3">
      <c r="A2371" s="21">
        <v>503</v>
      </c>
      <c r="B2371" s="6">
        <f>IF(ISNUMBER(SEARCH("D?001",$B526)),$G$1857*$B1742/(1+'11'!$G$12)*'935'!$P509,0)</f>
        <v>0</v>
      </c>
      <c r="C2371" s="10"/>
    </row>
    <row r="2372" spans="1:3">
      <c r="A2372" s="21">
        <v>504</v>
      </c>
      <c r="B2372" s="6">
        <f>IF(ISNUMBER(SEARCH("D?001",$B527)),$G$1857*$B1743/(1+'11'!$G$12)*'935'!$P510,0)</f>
        <v>0</v>
      </c>
      <c r="C2372" s="10"/>
    </row>
    <row r="2373" spans="1:3">
      <c r="A2373" s="21">
        <v>505</v>
      </c>
      <c r="B2373" s="6">
        <f>IF(ISNUMBER(SEARCH("D?001",$B528)),$G$1857*$B1744/(1+'11'!$G$12)*'935'!$P511,0)</f>
        <v>0</v>
      </c>
      <c r="C2373" s="10"/>
    </row>
    <row r="2374" spans="1:3">
      <c r="A2374" s="21">
        <v>506</v>
      </c>
      <c r="B2374" s="6">
        <f>IF(ISNUMBER(SEARCH("D?001",$B529)),$G$1857*$B1745/(1+'11'!$G$12)*'935'!$P512,0)</f>
        <v>0</v>
      </c>
      <c r="C2374" s="10"/>
    </row>
    <row r="2375" spans="1:3">
      <c r="A2375" s="21">
        <v>507</v>
      </c>
      <c r="B2375" s="6">
        <f>IF(ISNUMBER(SEARCH("D?001",$B530)),$G$1857*$B1746/(1+'11'!$G$12)*'935'!$P513,0)</f>
        <v>0</v>
      </c>
      <c r="C2375" s="10"/>
    </row>
    <row r="2376" spans="1:3">
      <c r="A2376" s="21">
        <v>508</v>
      </c>
      <c r="B2376" s="6">
        <f>IF(ISNUMBER(SEARCH("D?001",$B531)),$G$1857*$B1747/(1+'11'!$G$12)*'935'!$P514,0)</f>
        <v>0</v>
      </c>
      <c r="C2376" s="10"/>
    </row>
    <row r="2377" spans="1:3">
      <c r="A2377" s="21">
        <v>509</v>
      </c>
      <c r="B2377" s="6">
        <f>IF(ISNUMBER(SEARCH("D?001",$B532)),$G$1857*$B1748/(1+'11'!$G$12)*'935'!$P515,0)</f>
        <v>0</v>
      </c>
      <c r="C2377" s="10"/>
    </row>
    <row r="2378" spans="1:3">
      <c r="A2378" s="21">
        <v>510</v>
      </c>
      <c r="B2378" s="6">
        <f>IF(ISNUMBER(SEARCH("D?001",$B533)),$G$1857*$B1749/(1+'11'!$G$12)*'935'!$P516,0)</f>
        <v>0</v>
      </c>
      <c r="C2378" s="10"/>
    </row>
    <row r="2379" spans="1:3">
      <c r="A2379" s="21">
        <v>511</v>
      </c>
      <c r="B2379" s="6">
        <f>IF(ISNUMBER(SEARCH("D?001",$B534)),$G$1857*$B1750/(1+'11'!$G$12)*'935'!$P517,0)</f>
        <v>0</v>
      </c>
      <c r="C2379" s="10"/>
    </row>
    <row r="2380" spans="1:3">
      <c r="A2380" s="21">
        <v>512</v>
      </c>
      <c r="B2380" s="6">
        <f>IF(ISNUMBER(SEARCH("D?001",$B535)),$G$1857*$B1751/(1+'11'!$G$12)*'935'!$P518,0)</f>
        <v>0</v>
      </c>
      <c r="C2380" s="10"/>
    </row>
    <row r="2381" spans="1:3">
      <c r="A2381" s="21">
        <v>513</v>
      </c>
      <c r="B2381" s="6">
        <f>IF(ISNUMBER(SEARCH("D?001",$B536)),$G$1857*$B1752/(1+'11'!$G$12)*'935'!$P519,0)</f>
        <v>0</v>
      </c>
      <c r="C2381" s="10"/>
    </row>
    <row r="2382" spans="1:3">
      <c r="A2382" s="21">
        <v>514</v>
      </c>
      <c r="B2382" s="6">
        <f>IF(ISNUMBER(SEARCH("D?001",$B537)),$G$1857*$B1753/(1+'11'!$G$12)*'935'!$P520,0)</f>
        <v>0</v>
      </c>
      <c r="C2382" s="10"/>
    </row>
    <row r="2383" spans="1:3">
      <c r="A2383" s="21">
        <v>515</v>
      </c>
      <c r="B2383" s="6">
        <f>IF(ISNUMBER(SEARCH("D?001",$B538)),$G$1857*$B1754/(1+'11'!$G$12)*'935'!$P521,0)</f>
        <v>0</v>
      </c>
      <c r="C2383" s="10"/>
    </row>
    <row r="2384" spans="1:3">
      <c r="A2384" s="21">
        <v>516</v>
      </c>
      <c r="B2384" s="6">
        <f>IF(ISNUMBER(SEARCH("D?001",$B539)),$G$1857*$B1755/(1+'11'!$G$12)*'935'!$P522,0)</f>
        <v>0</v>
      </c>
      <c r="C2384" s="10"/>
    </row>
    <row r="2385" spans="1:3">
      <c r="A2385" s="21">
        <v>517</v>
      </c>
      <c r="B2385" s="6">
        <f>IF(ISNUMBER(SEARCH("D?001",$B540)),$G$1857*$B1756/(1+'11'!$G$12)*'935'!$P523,0)</f>
        <v>0</v>
      </c>
      <c r="C2385" s="10"/>
    </row>
    <row r="2386" spans="1:3">
      <c r="A2386" s="21">
        <v>518</v>
      </c>
      <c r="B2386" s="6">
        <f>IF(ISNUMBER(SEARCH("D?001",$B541)),$G$1857*$B1757/(1+'11'!$G$12)*'935'!$P524,0)</f>
        <v>0</v>
      </c>
      <c r="C2386" s="10"/>
    </row>
    <row r="2387" spans="1:3">
      <c r="A2387" s="21">
        <v>519</v>
      </c>
      <c r="B2387" s="6">
        <f>IF(ISNUMBER(SEARCH("D?001",$B542)),$G$1857*$B1758/(1+'11'!$G$12)*'935'!$P525,0)</f>
        <v>0</v>
      </c>
      <c r="C2387" s="10"/>
    </row>
    <row r="2388" spans="1:3">
      <c r="A2388" s="21">
        <v>520</v>
      </c>
      <c r="B2388" s="6">
        <f>IF(ISNUMBER(SEARCH("D?001",$B543)),$G$1857*$B1759/(1+'11'!$G$12)*'935'!$P526,0)</f>
        <v>0</v>
      </c>
      <c r="C2388" s="10"/>
    </row>
    <row r="2389" spans="1:3">
      <c r="A2389" s="21">
        <v>521</v>
      </c>
      <c r="B2389" s="6">
        <f>IF(ISNUMBER(SEARCH("D?001",$B544)),$G$1857*$B1760/(1+'11'!$G$12)*'935'!$P527,0)</f>
        <v>0</v>
      </c>
      <c r="C2389" s="10"/>
    </row>
    <row r="2390" spans="1:3">
      <c r="A2390" s="21">
        <v>522</v>
      </c>
      <c r="B2390" s="6">
        <f>IF(ISNUMBER(SEARCH("D?001",$B545)),$G$1857*$B1761/(1+'11'!$G$12)*'935'!$P528,0)</f>
        <v>0</v>
      </c>
      <c r="C2390" s="10"/>
    </row>
    <row r="2391" spans="1:3">
      <c r="A2391" s="21">
        <v>523</v>
      </c>
      <c r="B2391" s="6">
        <f>IF(ISNUMBER(SEARCH("D?001",$B546)),$G$1857*$B1762/(1+'11'!$G$12)*'935'!$P529,0)</f>
        <v>0</v>
      </c>
      <c r="C2391" s="10"/>
    </row>
    <row r="2392" spans="1:3">
      <c r="A2392" s="21">
        <v>524</v>
      </c>
      <c r="B2392" s="6">
        <f>IF(ISNUMBER(SEARCH("D?001",$B547)),$G$1857*$B1763/(1+'11'!$G$12)*'935'!$P530,0)</f>
        <v>0</v>
      </c>
      <c r="C2392" s="10"/>
    </row>
    <row r="2393" spans="1:3">
      <c r="A2393" s="21">
        <v>525</v>
      </c>
      <c r="B2393" s="6">
        <f>IF(ISNUMBER(SEARCH("D?001",$B548)),$G$1857*$B1764/(1+'11'!$G$12)*'935'!$P531,0)</f>
        <v>0</v>
      </c>
      <c r="C2393" s="10"/>
    </row>
    <row r="2394" spans="1:3">
      <c r="A2394" s="21">
        <v>526</v>
      </c>
      <c r="B2394" s="6">
        <f>IF(ISNUMBER(SEARCH("D?001",$B549)),$G$1857*$B1765/(1+'11'!$G$12)*'935'!$P532,0)</f>
        <v>0</v>
      </c>
      <c r="C2394" s="10"/>
    </row>
    <row r="2395" spans="1:3">
      <c r="A2395" s="21">
        <v>527</v>
      </c>
      <c r="B2395" s="6">
        <f>IF(ISNUMBER(SEARCH("D?001",$B550)),$G$1857*$B1766/(1+'11'!$G$12)*'935'!$P533,0)</f>
        <v>0</v>
      </c>
      <c r="C2395" s="10"/>
    </row>
    <row r="2396" spans="1:3">
      <c r="A2396" s="21">
        <v>528</v>
      </c>
      <c r="B2396" s="6">
        <f>IF(ISNUMBER(SEARCH("D?001",$B551)),$G$1857*$B1767/(1+'11'!$G$12)*'935'!$P534,0)</f>
        <v>0</v>
      </c>
      <c r="C2396" s="10"/>
    </row>
    <row r="2397" spans="1:3">
      <c r="A2397" s="21">
        <v>529</v>
      </c>
      <c r="B2397" s="6">
        <f>IF(ISNUMBER(SEARCH("D?001",$B552)),$G$1857*$B1768/(1+'11'!$G$12)*'935'!$P535,0)</f>
        <v>0</v>
      </c>
      <c r="C2397" s="10"/>
    </row>
    <row r="2398" spans="1:3">
      <c r="A2398" s="21">
        <v>530</v>
      </c>
      <c r="B2398" s="6">
        <f>IF(ISNUMBER(SEARCH("D?001",$B553)),$G$1857*$B1769/(1+'11'!$G$12)*'935'!$P536,0)</f>
        <v>0</v>
      </c>
      <c r="C2398" s="10"/>
    </row>
    <row r="2399" spans="1:3">
      <c r="A2399" s="21">
        <v>531</v>
      </c>
      <c r="B2399" s="6">
        <f>IF(ISNUMBER(SEARCH("D?001",$B554)),$G$1857*$B1770/(1+'11'!$G$12)*'935'!$P537,0)</f>
        <v>0</v>
      </c>
      <c r="C2399" s="10"/>
    </row>
    <row r="2400" spans="1:3">
      <c r="A2400" s="21">
        <v>532</v>
      </c>
      <c r="B2400" s="6">
        <f>IF(ISNUMBER(SEARCH("D?001",$B555)),$G$1857*$B1771/(1+'11'!$G$12)*'935'!$P538,0)</f>
        <v>0</v>
      </c>
      <c r="C2400" s="10"/>
    </row>
    <row r="2401" spans="1:3">
      <c r="A2401" s="21">
        <v>533</v>
      </c>
      <c r="B2401" s="6">
        <f>IF(ISNUMBER(SEARCH("D?001",$B556)),$G$1857*$B1772/(1+'11'!$G$12)*'935'!$P539,0)</f>
        <v>0</v>
      </c>
      <c r="C2401" s="10"/>
    </row>
    <row r="2402" spans="1:3">
      <c r="A2402" s="21">
        <v>534</v>
      </c>
      <c r="B2402" s="6">
        <f>IF(ISNUMBER(SEARCH("D?001",$B557)),$G$1857*$B1773/(1+'11'!$G$12)*'935'!$P540,0)</f>
        <v>0</v>
      </c>
      <c r="C2402" s="10"/>
    </row>
    <row r="2403" spans="1:3">
      <c r="A2403" s="21">
        <v>535</v>
      </c>
      <c r="B2403" s="6">
        <f>IF(ISNUMBER(SEARCH("D?001",$B558)),$G$1857*$B1774/(1+'11'!$G$12)*'935'!$P541,0)</f>
        <v>0</v>
      </c>
      <c r="C2403" s="10"/>
    </row>
    <row r="2404" spans="1:3">
      <c r="A2404" s="21">
        <v>536</v>
      </c>
      <c r="B2404" s="6">
        <f>IF(ISNUMBER(SEARCH("D?001",$B559)),$G$1857*$B1775/(1+'11'!$G$12)*'935'!$P542,0)</f>
        <v>0</v>
      </c>
      <c r="C2404" s="10"/>
    </row>
    <row r="2405" spans="1:3">
      <c r="A2405" s="21">
        <v>537</v>
      </c>
      <c r="B2405" s="6">
        <f>IF(ISNUMBER(SEARCH("D?001",$B560)),$G$1857*$B1776/(1+'11'!$G$12)*'935'!$P543,0)</f>
        <v>0</v>
      </c>
      <c r="C2405" s="10"/>
    </row>
    <row r="2406" spans="1:3">
      <c r="A2406" s="21">
        <v>538</v>
      </c>
      <c r="B2406" s="6">
        <f>IF(ISNUMBER(SEARCH("D?001",$B561)),$G$1857*$B1777/(1+'11'!$G$12)*'935'!$P544,0)</f>
        <v>0</v>
      </c>
      <c r="C2406" s="10"/>
    </row>
    <row r="2407" spans="1:3">
      <c r="A2407" s="21">
        <v>539</v>
      </c>
      <c r="B2407" s="6">
        <f>IF(ISNUMBER(SEARCH("D?001",$B562)),$G$1857*$B1778/(1+'11'!$G$12)*'935'!$P545,0)</f>
        <v>0</v>
      </c>
      <c r="C2407" s="10"/>
    </row>
    <row r="2408" spans="1:3">
      <c r="A2408" s="21">
        <v>540</v>
      </c>
      <c r="B2408" s="6">
        <f>IF(ISNUMBER(SEARCH("D?001",$B563)),$G$1857*$B1779/(1+'11'!$G$12)*'935'!$P546,0)</f>
        <v>0</v>
      </c>
      <c r="C2408" s="10"/>
    </row>
    <row r="2409" spans="1:3">
      <c r="A2409" s="21">
        <v>541</v>
      </c>
      <c r="B2409" s="6">
        <f>IF(ISNUMBER(SEARCH("D?001",$B564)),$G$1857*$B1780/(1+'11'!$G$12)*'935'!$P547,0)</f>
        <v>0</v>
      </c>
      <c r="C2409" s="10"/>
    </row>
    <row r="2410" spans="1:3">
      <c r="A2410" s="21">
        <v>542</v>
      </c>
      <c r="B2410" s="6">
        <f>IF(ISNUMBER(SEARCH("D?001",$B565)),$G$1857*$B1781/(1+'11'!$G$12)*'935'!$P548,0)</f>
        <v>0</v>
      </c>
      <c r="C2410" s="10"/>
    </row>
    <row r="2411" spans="1:3">
      <c r="A2411" s="21">
        <v>543</v>
      </c>
      <c r="B2411" s="6">
        <f>IF(ISNUMBER(SEARCH("D?001",$B566)),$G$1857*$B1782/(1+'11'!$G$12)*'935'!$P549,0)</f>
        <v>0</v>
      </c>
      <c r="C2411" s="10"/>
    </row>
    <row r="2412" spans="1:3">
      <c r="A2412" s="21">
        <v>544</v>
      </c>
      <c r="B2412" s="6">
        <f>IF(ISNUMBER(SEARCH("D?001",$B567)),$G$1857*$B1783/(1+'11'!$G$12)*'935'!$P550,0)</f>
        <v>0</v>
      </c>
      <c r="C2412" s="10"/>
    </row>
    <row r="2413" spans="1:3">
      <c r="A2413" s="21">
        <v>545</v>
      </c>
      <c r="B2413" s="6">
        <f>IF(ISNUMBER(SEARCH("D?001",$B568)),$G$1857*$B1784/(1+'11'!$G$12)*'935'!$P551,0)</f>
        <v>0</v>
      </c>
      <c r="C2413" s="10"/>
    </row>
    <row r="2414" spans="1:3">
      <c r="A2414" s="21">
        <v>546</v>
      </c>
      <c r="B2414" s="6">
        <f>IF(ISNUMBER(SEARCH("D?001",$B569)),$G$1857*$B1785/(1+'11'!$G$12)*'935'!$P552,0)</f>
        <v>0</v>
      </c>
      <c r="C2414" s="10"/>
    </row>
    <row r="2415" spans="1:3">
      <c r="A2415" s="21">
        <v>547</v>
      </c>
      <c r="B2415" s="6">
        <f>IF(ISNUMBER(SEARCH("D?001",$B570)),$G$1857*$B1786/(1+'11'!$G$12)*'935'!$P553,0)</f>
        <v>0</v>
      </c>
      <c r="C2415" s="10"/>
    </row>
    <row r="2416" spans="1:3">
      <c r="A2416" s="21">
        <v>548</v>
      </c>
      <c r="B2416" s="6">
        <f>IF(ISNUMBER(SEARCH("D?001",$B571)),$G$1857*$B1787/(1+'11'!$G$12)*'935'!$P554,0)</f>
        <v>0</v>
      </c>
      <c r="C2416" s="10"/>
    </row>
    <row r="2417" spans="1:3">
      <c r="A2417" s="21">
        <v>549</v>
      </c>
      <c r="B2417" s="6">
        <f>IF(ISNUMBER(SEARCH("D?001",$B572)),$G$1857*$B1788/(1+'11'!$G$12)*'935'!$P555,0)</f>
        <v>0</v>
      </c>
      <c r="C2417" s="10"/>
    </row>
    <row r="2418" spans="1:3">
      <c r="A2418" s="21">
        <v>550</v>
      </c>
      <c r="B2418" s="6">
        <f>IF(ISNUMBER(SEARCH("D?001",$B573)),$G$1857*$B1789/(1+'11'!$G$12)*'935'!$P556,0)</f>
        <v>0</v>
      </c>
      <c r="C2418" s="10"/>
    </row>
    <row r="2419" spans="1:3">
      <c r="A2419" s="21">
        <v>551</v>
      </c>
      <c r="B2419" s="6">
        <f>IF(ISNUMBER(SEARCH("D?001",$B574)),$G$1857*$B1790/(1+'11'!$G$12)*'935'!$P557,0)</f>
        <v>0</v>
      </c>
      <c r="C2419" s="10"/>
    </row>
    <row r="2420" spans="1:3">
      <c r="A2420" s="21">
        <v>552</v>
      </c>
      <c r="B2420" s="6">
        <f>IF(ISNUMBER(SEARCH("D?001",$B575)),$G$1857*$B1791/(1+'11'!$G$12)*'935'!$P558,0)</f>
        <v>0</v>
      </c>
      <c r="C2420" s="10"/>
    </row>
    <row r="2421" spans="1:3">
      <c r="A2421" s="21">
        <v>553</v>
      </c>
      <c r="B2421" s="6">
        <f>IF(ISNUMBER(SEARCH("D?001",$B576)),$G$1857*$B1792/(1+'11'!$G$12)*'935'!$P559,0)</f>
        <v>0</v>
      </c>
      <c r="C2421" s="10"/>
    </row>
    <row r="2422" spans="1:3">
      <c r="A2422" s="21">
        <v>554</v>
      </c>
      <c r="B2422" s="6">
        <f>IF(ISNUMBER(SEARCH("D?001",$B577)),$G$1857*$B1793/(1+'11'!$G$12)*'935'!$P560,0)</f>
        <v>0</v>
      </c>
      <c r="C2422" s="10"/>
    </row>
    <row r="2423" spans="1:3">
      <c r="A2423" s="21">
        <v>555</v>
      </c>
      <c r="B2423" s="6">
        <f>IF(ISNUMBER(SEARCH("D?001",$B578)),$G$1857*$B1794/(1+'11'!$G$12)*'935'!$P561,0)</f>
        <v>0</v>
      </c>
      <c r="C2423" s="10"/>
    </row>
    <row r="2424" spans="1:3">
      <c r="A2424" s="21">
        <v>556</v>
      </c>
      <c r="B2424" s="6">
        <f>IF(ISNUMBER(SEARCH("D?001",$B579)),$G$1857*$B1795/(1+'11'!$G$12)*'935'!$P562,0)</f>
        <v>0</v>
      </c>
      <c r="C2424" s="10"/>
    </row>
    <row r="2425" spans="1:3">
      <c r="A2425" s="21">
        <v>557</v>
      </c>
      <c r="B2425" s="6">
        <f>IF(ISNUMBER(SEARCH("D?001",$B580)),$G$1857*$B1796/(1+'11'!$G$12)*'935'!$P563,0)</f>
        <v>0</v>
      </c>
      <c r="C2425" s="10"/>
    </row>
    <row r="2426" spans="1:3">
      <c r="A2426" s="21">
        <v>558</v>
      </c>
      <c r="B2426" s="6">
        <f>IF(ISNUMBER(SEARCH("D?001",$B581)),$G$1857*$B1797/(1+'11'!$G$12)*'935'!$P564,0)</f>
        <v>0</v>
      </c>
      <c r="C2426" s="10"/>
    </row>
    <row r="2427" spans="1:3">
      <c r="A2427" s="21">
        <v>559</v>
      </c>
      <c r="B2427" s="6">
        <f>IF(ISNUMBER(SEARCH("D?001",$B582)),$G$1857*$B1798/(1+'11'!$G$12)*'935'!$P565,0)</f>
        <v>0</v>
      </c>
      <c r="C2427" s="10"/>
    </row>
    <row r="2428" spans="1:3">
      <c r="A2428" s="21">
        <v>560</v>
      </c>
      <c r="B2428" s="6">
        <f>IF(ISNUMBER(SEARCH("D?001",$B583)),$G$1857*$B1799/(1+'11'!$G$12)*'935'!$P566,0)</f>
        <v>0</v>
      </c>
      <c r="C2428" s="10"/>
    </row>
    <row r="2429" spans="1:3">
      <c r="A2429" s="21">
        <v>561</v>
      </c>
      <c r="B2429" s="6">
        <f>IF(ISNUMBER(SEARCH("D?001",$B584)),$G$1857*$B1800/(1+'11'!$G$12)*'935'!$P567,0)</f>
        <v>0</v>
      </c>
      <c r="C2429" s="10"/>
    </row>
    <row r="2430" spans="1:3">
      <c r="A2430" s="21">
        <v>562</v>
      </c>
      <c r="B2430" s="6">
        <f>IF(ISNUMBER(SEARCH("D?001",$B585)),$G$1857*$B1801/(1+'11'!$G$12)*'935'!$P568,0)</f>
        <v>0</v>
      </c>
      <c r="C2430" s="10"/>
    </row>
    <row r="2431" spans="1:3">
      <c r="A2431" s="21">
        <v>563</v>
      </c>
      <c r="B2431" s="6">
        <f>IF(ISNUMBER(SEARCH("D?001",$B586)),$G$1857*$B1802/(1+'11'!$G$12)*'935'!$P569,0)</f>
        <v>0</v>
      </c>
      <c r="C2431" s="10"/>
    </row>
    <row r="2432" spans="1:3">
      <c r="A2432" s="21">
        <v>564</v>
      </c>
      <c r="B2432" s="6">
        <f>IF(ISNUMBER(SEARCH("D?001",$B587)),$G$1857*$B1803/(1+'11'!$G$12)*'935'!$P570,0)</f>
        <v>0</v>
      </c>
      <c r="C2432" s="10"/>
    </row>
    <row r="2433" spans="1:3">
      <c r="A2433" s="21">
        <v>565</v>
      </c>
      <c r="B2433" s="6">
        <f>IF(ISNUMBER(SEARCH("D?001",$B588)),$G$1857*$B1804/(1+'11'!$G$12)*'935'!$P571,0)</f>
        <v>0</v>
      </c>
      <c r="C2433" s="10"/>
    </row>
    <row r="2434" spans="1:3">
      <c r="A2434" s="21">
        <v>566</v>
      </c>
      <c r="B2434" s="6">
        <f>IF(ISNUMBER(SEARCH("D?001",$B589)),$G$1857*$B1805/(1+'11'!$G$12)*'935'!$P572,0)</f>
        <v>0</v>
      </c>
      <c r="C2434" s="10"/>
    </row>
    <row r="2435" spans="1:3">
      <c r="A2435" s="21">
        <v>567</v>
      </c>
      <c r="B2435" s="6">
        <f>IF(ISNUMBER(SEARCH("D?001",$B590)),$G$1857*$B1806/(1+'11'!$G$12)*'935'!$P573,0)</f>
        <v>0</v>
      </c>
      <c r="C2435" s="10"/>
    </row>
    <row r="2436" spans="1:3">
      <c r="A2436" s="21">
        <v>568</v>
      </c>
      <c r="B2436" s="6">
        <f>IF(ISNUMBER(SEARCH("D?001",$B591)),$G$1857*$B1807/(1+'11'!$G$12)*'935'!$P574,0)</f>
        <v>0</v>
      </c>
      <c r="C2436" s="10"/>
    </row>
    <row r="2437" spans="1:3">
      <c r="A2437" s="21">
        <v>569</v>
      </c>
      <c r="B2437" s="6">
        <f>IF(ISNUMBER(SEARCH("D?001",$B592)),$G$1857*$B1808/(1+'11'!$G$12)*'935'!$P575,0)</f>
        <v>0</v>
      </c>
      <c r="C2437" s="10"/>
    </row>
    <row r="2438" spans="1:3">
      <c r="A2438" s="21">
        <v>570</v>
      </c>
      <c r="B2438" s="6">
        <f>IF(ISNUMBER(SEARCH("D?001",$B593)),$G$1857*$B1809/(1+'11'!$G$12)*'935'!$P576,0)</f>
        <v>0</v>
      </c>
      <c r="C2438" s="10"/>
    </row>
    <row r="2439" spans="1:3">
      <c r="A2439" s="21">
        <v>571</v>
      </c>
      <c r="B2439" s="6">
        <f>IF(ISNUMBER(SEARCH("D?001",$B594)),$G$1857*$B1810/(1+'11'!$G$12)*'935'!$P577,0)</f>
        <v>0</v>
      </c>
      <c r="C2439" s="10"/>
    </row>
    <row r="2440" spans="1:3">
      <c r="A2440" s="21">
        <v>572</v>
      </c>
      <c r="B2440" s="6">
        <f>IF(ISNUMBER(SEARCH("D?001",$B595)),$G$1857*$B1811/(1+'11'!$G$12)*'935'!$P578,0)</f>
        <v>0</v>
      </c>
      <c r="C2440" s="10"/>
    </row>
    <row r="2441" spans="1:3">
      <c r="A2441" s="21">
        <v>573</v>
      </c>
      <c r="B2441" s="6">
        <f>IF(ISNUMBER(SEARCH("D?001",$B596)),$G$1857*$B1812/(1+'11'!$G$12)*'935'!$P579,0)</f>
        <v>0</v>
      </c>
      <c r="C2441" s="10"/>
    </row>
    <row r="2442" spans="1:3">
      <c r="A2442" s="21">
        <v>574</v>
      </c>
      <c r="B2442" s="6">
        <f>IF(ISNUMBER(SEARCH("D?001",$B597)),$G$1857*$B1813/(1+'11'!$G$12)*'935'!$P580,0)</f>
        <v>0</v>
      </c>
      <c r="C2442" s="10"/>
    </row>
    <row r="2443" spans="1:3">
      <c r="A2443" s="21">
        <v>575</v>
      </c>
      <c r="B2443" s="6">
        <f>IF(ISNUMBER(SEARCH("D?001",$B598)),$G$1857*$B1814/(1+'11'!$G$12)*'935'!$P581,0)</f>
        <v>0</v>
      </c>
      <c r="C2443" s="10"/>
    </row>
    <row r="2444" spans="1:3">
      <c r="A2444" s="21">
        <v>576</v>
      </c>
      <c r="B2444" s="6">
        <f>IF(ISNUMBER(SEARCH("D?001",$B599)),$G$1857*$B1815/(1+'11'!$G$12)*'935'!$P582,0)</f>
        <v>0</v>
      </c>
      <c r="C2444" s="10"/>
    </row>
    <row r="2445" spans="1:3">
      <c r="A2445" s="21">
        <v>577</v>
      </c>
      <c r="B2445" s="6">
        <f>IF(ISNUMBER(SEARCH("D?001",$B600)),$G$1857*$B1816/(1+'11'!$G$12)*'935'!$P583,0)</f>
        <v>0</v>
      </c>
      <c r="C2445" s="10"/>
    </row>
    <row r="2446" spans="1:3">
      <c r="A2446" s="21">
        <v>578</v>
      </c>
      <c r="B2446" s="6">
        <f>IF(ISNUMBER(SEARCH("D?001",$B601)),$G$1857*$B1817/(1+'11'!$G$12)*'935'!$P584,0)</f>
        <v>0</v>
      </c>
      <c r="C2446" s="10"/>
    </row>
    <row r="2447" spans="1:3">
      <c r="A2447" s="21">
        <v>579</v>
      </c>
      <c r="B2447" s="6">
        <f>IF(ISNUMBER(SEARCH("D?001",$B602)),$G$1857*$B1818/(1+'11'!$G$12)*'935'!$P585,0)</f>
        <v>0</v>
      </c>
      <c r="C2447" s="10"/>
    </row>
    <row r="2448" spans="1:3">
      <c r="A2448" s="21">
        <v>580</v>
      </c>
      <c r="B2448" s="6">
        <f>IF(ISNUMBER(SEARCH("D?001",$B603)),$G$1857*$B1819/(1+'11'!$G$12)*'935'!$P586,0)</f>
        <v>0</v>
      </c>
      <c r="C2448" s="10"/>
    </row>
    <row r="2449" spans="1:3">
      <c r="A2449" s="21">
        <v>581</v>
      </c>
      <c r="B2449" s="6">
        <f>IF(ISNUMBER(SEARCH("D?001",$B604)),$G$1857*$B1820/(1+'11'!$G$12)*'935'!$P587,0)</f>
        <v>0</v>
      </c>
      <c r="C2449" s="10"/>
    </row>
    <row r="2450" spans="1:3">
      <c r="A2450" s="21">
        <v>582</v>
      </c>
      <c r="B2450" s="6">
        <f>IF(ISNUMBER(SEARCH("D?001",$B605)),$G$1857*$B1821/(1+'11'!$G$12)*'935'!$P588,0)</f>
        <v>0</v>
      </c>
      <c r="C2450" s="10"/>
    </row>
    <row r="2451" spans="1:3">
      <c r="A2451" s="21">
        <v>583</v>
      </c>
      <c r="B2451" s="6">
        <f>IF(ISNUMBER(SEARCH("D?001",$B606)),$G$1857*$B1822/(1+'11'!$G$12)*'935'!$P589,0)</f>
        <v>0</v>
      </c>
      <c r="C2451" s="10"/>
    </row>
    <row r="2452" spans="1:3">
      <c r="A2452" s="21">
        <v>584</v>
      </c>
      <c r="B2452" s="6">
        <f>IF(ISNUMBER(SEARCH("D?001",$B607)),$G$1857*$B1823/(1+'11'!$G$12)*'935'!$P590,0)</f>
        <v>0</v>
      </c>
      <c r="C2452" s="10"/>
    </row>
    <row r="2453" spans="1:3">
      <c r="A2453" s="21">
        <v>585</v>
      </c>
      <c r="B2453" s="6">
        <f>IF(ISNUMBER(SEARCH("D?001",$B608)),$G$1857*$B1824/(1+'11'!$G$12)*'935'!$P591,0)</f>
        <v>0</v>
      </c>
      <c r="C2453" s="10"/>
    </row>
    <row r="2454" spans="1:3">
      <c r="A2454" s="21">
        <v>586</v>
      </c>
      <c r="B2454" s="6">
        <f>IF(ISNUMBER(SEARCH("D?001",$B609)),$G$1857*$B1825/(1+'11'!$G$12)*'935'!$P592,0)</f>
        <v>0</v>
      </c>
      <c r="C2454" s="10"/>
    </row>
    <row r="2455" spans="1:3">
      <c r="A2455" s="21">
        <v>587</v>
      </c>
      <c r="B2455" s="6">
        <f>IF(ISNUMBER(SEARCH("D?001",$B610)),$G$1857*$B1826/(1+'11'!$G$12)*'935'!$P593,0)</f>
        <v>0</v>
      </c>
      <c r="C2455" s="10"/>
    </row>
    <row r="2456" spans="1:3">
      <c r="A2456" s="21">
        <v>588</v>
      </c>
      <c r="B2456" s="6">
        <f>IF(ISNUMBER(SEARCH("D?001",$B611)),$G$1857*$B1827/(1+'11'!$G$12)*'935'!$P594,0)</f>
        <v>0</v>
      </c>
      <c r="C2456" s="10"/>
    </row>
    <row r="2457" spans="1:3">
      <c r="A2457" s="21">
        <v>589</v>
      </c>
      <c r="B2457" s="6">
        <f>IF(ISNUMBER(SEARCH("D?001",$B612)),$G$1857*$B1828/(1+'11'!$G$12)*'935'!$P595,0)</f>
        <v>0</v>
      </c>
      <c r="C2457" s="10"/>
    </row>
    <row r="2458" spans="1:3">
      <c r="A2458" s="21">
        <v>590</v>
      </c>
      <c r="B2458" s="6">
        <f>IF(ISNUMBER(SEARCH("D?001",$B613)),$G$1857*$B1829/(1+'11'!$G$12)*'935'!$P596,0)</f>
        <v>0</v>
      </c>
      <c r="C2458" s="10"/>
    </row>
    <row r="2459" spans="1:3">
      <c r="A2459" s="21">
        <v>591</v>
      </c>
      <c r="B2459" s="6">
        <f>IF(ISNUMBER(SEARCH("D?001",$B614)),$G$1857*$B1830/(1+'11'!$G$12)*'935'!$P597,0)</f>
        <v>0</v>
      </c>
      <c r="C2459" s="10"/>
    </row>
    <row r="2460" spans="1:3">
      <c r="A2460" s="21">
        <v>592</v>
      </c>
      <c r="B2460" s="6">
        <f>IF(ISNUMBER(SEARCH("D?001",$B615)),$G$1857*$B1831/(1+'11'!$G$12)*'935'!$P598,0)</f>
        <v>0</v>
      </c>
      <c r="C2460" s="10"/>
    </row>
    <row r="2461" spans="1:3">
      <c r="A2461" s="21">
        <v>593</v>
      </c>
      <c r="B2461" s="6">
        <f>IF(ISNUMBER(SEARCH("D?001",$B616)),$G$1857*$B1832/(1+'11'!$G$12)*'935'!$P599,0)</f>
        <v>0</v>
      </c>
      <c r="C2461" s="10"/>
    </row>
    <row r="2462" spans="1:3">
      <c r="A2462" s="21">
        <v>594</v>
      </c>
      <c r="B2462" s="6">
        <f>IF(ISNUMBER(SEARCH("D?001",$B617)),$G$1857*$B1833/(1+'11'!$G$12)*'935'!$P600,0)</f>
        <v>0</v>
      </c>
      <c r="C2462" s="10"/>
    </row>
    <row r="2463" spans="1:3">
      <c r="A2463" s="21">
        <v>595</v>
      </c>
      <c r="B2463" s="6">
        <f>IF(ISNUMBER(SEARCH("D?001",$B618)),$G$1857*$B1834/(1+'11'!$G$12)*'935'!$P601,0)</f>
        <v>0</v>
      </c>
      <c r="C2463" s="10"/>
    </row>
    <row r="2464" spans="1:3">
      <c r="A2464" s="21">
        <v>596</v>
      </c>
      <c r="B2464" s="6">
        <f>IF(ISNUMBER(SEARCH("D?001",$B619)),$G$1857*$B1835/(1+'11'!$G$12)*'935'!$P602,0)</f>
        <v>0</v>
      </c>
      <c r="C2464" s="10"/>
    </row>
    <row r="2465" spans="1:3">
      <c r="A2465" s="21">
        <v>597</v>
      </c>
      <c r="B2465" s="6">
        <f>IF(ISNUMBER(SEARCH("D?001",$B620)),$G$1857*$B1836/(1+'11'!$G$12)*'935'!$P603,0)</f>
        <v>0</v>
      </c>
      <c r="C2465" s="10"/>
    </row>
    <row r="2466" spans="1:3">
      <c r="A2466" s="21">
        <v>598</v>
      </c>
      <c r="B2466" s="6">
        <f>IF(ISNUMBER(SEARCH("D?001",$B621)),$G$1857*$B1837/(1+'11'!$G$12)*'935'!$P604,0)</f>
        <v>0</v>
      </c>
      <c r="C2466" s="10"/>
    </row>
    <row r="2467" spans="1:3">
      <c r="A2467" s="21">
        <v>599</v>
      </c>
      <c r="B2467" s="6">
        <f>IF(ISNUMBER(SEARCH("D?001",$B622)),$G$1857*$B1838/(1+'11'!$G$12)*'935'!$P605,0)</f>
        <v>0</v>
      </c>
      <c r="C2467" s="10"/>
    </row>
    <row r="2468" spans="1:3">
      <c r="A2468" s="21">
        <v>600</v>
      </c>
      <c r="B2468" s="6">
        <f>IF(ISNUMBER(SEARCH("D?001",$B623)),$G$1857*$B1839/(1+'11'!$G$12)*'935'!$P606,0)</f>
        <v>0</v>
      </c>
      <c r="C2468" s="10"/>
    </row>
    <row r="2470" spans="1:3" ht="21" customHeight="1">
      <c r="A2470" s="1" t="s">
        <v>292</v>
      </c>
    </row>
    <row r="2471" spans="1:3">
      <c r="A2471" s="2" t="s">
        <v>254</v>
      </c>
    </row>
    <row r="2472" spans="1:3">
      <c r="A2472" s="12" t="s">
        <v>286</v>
      </c>
    </row>
    <row r="2473" spans="1:3">
      <c r="A2473" s="12" t="s">
        <v>287</v>
      </c>
    </row>
    <row r="2474" spans="1:3">
      <c r="A2474" s="12" t="s">
        <v>288</v>
      </c>
    </row>
    <row r="2475" spans="1:3">
      <c r="A2475" s="12" t="s">
        <v>289</v>
      </c>
    </row>
    <row r="2476" spans="1:3">
      <c r="A2476" s="12" t="s">
        <v>290</v>
      </c>
    </row>
    <row r="2477" spans="1:3">
      <c r="A2477" s="2" t="s">
        <v>293</v>
      </c>
    </row>
    <row r="2479" spans="1:3">
      <c r="B2479" s="3" t="s">
        <v>10</v>
      </c>
    </row>
    <row r="2480" spans="1:3">
      <c r="A2480" s="21">
        <v>1</v>
      </c>
      <c r="B2480" s="6">
        <f>IF(ISNUMBER(SEARCH("D??10",$B24)),$E$1857*$B1240/(1+'11'!$E$12)*'935'!$N7,0)</f>
        <v>0</v>
      </c>
      <c r="C2480" s="10"/>
    </row>
    <row r="2481" spans="1:3">
      <c r="A2481" s="21">
        <v>2</v>
      </c>
      <c r="B2481" s="6">
        <f>IF(ISNUMBER(SEARCH("D??10",$B25)),$E$1857*$B1241/(1+'11'!$E$12)*'935'!$N8,0)</f>
        <v>0</v>
      </c>
      <c r="C2481" s="10"/>
    </row>
    <row r="2482" spans="1:3">
      <c r="A2482" s="21">
        <v>3</v>
      </c>
      <c r="B2482" s="6">
        <f>IF(ISNUMBER(SEARCH("D??10",$B26)),$E$1857*$B1242/(1+'11'!$E$12)*'935'!$N9,0)</f>
        <v>0</v>
      </c>
      <c r="C2482" s="10"/>
    </row>
    <row r="2483" spans="1:3">
      <c r="A2483" s="21">
        <v>4</v>
      </c>
      <c r="B2483" s="6">
        <f>IF(ISNUMBER(SEARCH("D??10",$B27)),$E$1857*$B1243/(1+'11'!$E$12)*'935'!$N10,0)</f>
        <v>0</v>
      </c>
      <c r="C2483" s="10"/>
    </row>
    <row r="2484" spans="1:3">
      <c r="A2484" s="21">
        <v>5</v>
      </c>
      <c r="B2484" s="6">
        <f>IF(ISNUMBER(SEARCH("D??10",$B28)),$E$1857*$B1244/(1+'11'!$E$12)*'935'!$N11,0)</f>
        <v>0</v>
      </c>
      <c r="C2484" s="10"/>
    </row>
    <row r="2485" spans="1:3">
      <c r="A2485" s="21">
        <v>6</v>
      </c>
      <c r="B2485" s="6">
        <f>IF(ISNUMBER(SEARCH("D??10",$B29)),$E$1857*$B1245/(1+'11'!$E$12)*'935'!$N12,0)</f>
        <v>0</v>
      </c>
      <c r="C2485" s="10"/>
    </row>
    <row r="2486" spans="1:3">
      <c r="A2486" s="21">
        <v>7</v>
      </c>
      <c r="B2486" s="6">
        <f>IF(ISNUMBER(SEARCH("D??10",$B30)),$E$1857*$B1246/(1+'11'!$E$12)*'935'!$N13,0)</f>
        <v>0</v>
      </c>
      <c r="C2486" s="10"/>
    </row>
    <row r="2487" spans="1:3">
      <c r="A2487" s="21">
        <v>8</v>
      </c>
      <c r="B2487" s="6">
        <f>IF(ISNUMBER(SEARCH("D??10",$B31)),$E$1857*$B1247/(1+'11'!$E$12)*'935'!$N14,0)</f>
        <v>0</v>
      </c>
      <c r="C2487" s="10"/>
    </row>
    <row r="2488" spans="1:3">
      <c r="A2488" s="21">
        <v>9</v>
      </c>
      <c r="B2488" s="6">
        <f>IF(ISNUMBER(SEARCH("D??10",$B32)),$E$1857*$B1248/(1+'11'!$E$12)*'935'!$N15,0)</f>
        <v>0</v>
      </c>
      <c r="C2488" s="10"/>
    </row>
    <row r="2489" spans="1:3">
      <c r="A2489" s="21">
        <v>10</v>
      </c>
      <c r="B2489" s="6">
        <f>IF(ISNUMBER(SEARCH("D??10",$B33)),$E$1857*$B1249/(1+'11'!$E$12)*'935'!$N16,0)</f>
        <v>0</v>
      </c>
      <c r="C2489" s="10"/>
    </row>
    <row r="2490" spans="1:3">
      <c r="A2490" s="21">
        <v>11</v>
      </c>
      <c r="B2490" s="6">
        <f>IF(ISNUMBER(SEARCH("D??10",$B34)),$E$1857*$B1250/(1+'11'!$E$12)*'935'!$N17,0)</f>
        <v>0</v>
      </c>
      <c r="C2490" s="10"/>
    </row>
    <row r="2491" spans="1:3">
      <c r="A2491" s="21">
        <v>12</v>
      </c>
      <c r="B2491" s="6">
        <f>IF(ISNUMBER(SEARCH("D??10",$B35)),$E$1857*$B1251/(1+'11'!$E$12)*'935'!$N18,0)</f>
        <v>0</v>
      </c>
      <c r="C2491" s="10"/>
    </row>
    <row r="2492" spans="1:3">
      <c r="A2492" s="21">
        <v>13</v>
      </c>
      <c r="B2492" s="6">
        <f>IF(ISNUMBER(SEARCH("D??10",$B36)),$E$1857*$B1252/(1+'11'!$E$12)*'935'!$N19,0)</f>
        <v>0</v>
      </c>
      <c r="C2492" s="10"/>
    </row>
    <row r="2493" spans="1:3">
      <c r="A2493" s="21">
        <v>14</v>
      </c>
      <c r="B2493" s="6">
        <f>IF(ISNUMBER(SEARCH("D??10",$B37)),$E$1857*$B1253/(1+'11'!$E$12)*'935'!$N20,0)</f>
        <v>0</v>
      </c>
      <c r="C2493" s="10"/>
    </row>
    <row r="2494" spans="1:3">
      <c r="A2494" s="21">
        <v>15</v>
      </c>
      <c r="B2494" s="6">
        <f>IF(ISNUMBER(SEARCH("D??10",$B38)),$E$1857*$B1254/(1+'11'!$E$12)*'935'!$N21,0)</f>
        <v>0</v>
      </c>
      <c r="C2494" s="10"/>
    </row>
    <row r="2495" spans="1:3">
      <c r="A2495" s="21">
        <v>16</v>
      </c>
      <c r="B2495" s="6">
        <f>IF(ISNUMBER(SEARCH("D??10",$B39)),$E$1857*$B1255/(1+'11'!$E$12)*'935'!$N22,0)</f>
        <v>0</v>
      </c>
      <c r="C2495" s="10"/>
    </row>
    <row r="2496" spans="1:3">
      <c r="A2496" s="21">
        <v>17</v>
      </c>
      <c r="B2496" s="6">
        <f>IF(ISNUMBER(SEARCH("D??10",$B40)),$E$1857*$B1256/(1+'11'!$E$12)*'935'!$N23,0)</f>
        <v>0</v>
      </c>
      <c r="C2496" s="10"/>
    </row>
    <row r="2497" spans="1:3">
      <c r="A2497" s="21">
        <v>18</v>
      </c>
      <c r="B2497" s="6">
        <f>IF(ISNUMBER(SEARCH("D??10",$B41)),$E$1857*$B1257/(1+'11'!$E$12)*'935'!$N24,0)</f>
        <v>0</v>
      </c>
      <c r="C2497" s="10"/>
    </row>
    <row r="2498" spans="1:3">
      <c r="A2498" s="21">
        <v>19</v>
      </c>
      <c r="B2498" s="6">
        <f>IF(ISNUMBER(SEARCH("D??10",$B42)),$E$1857*$B1258/(1+'11'!$E$12)*'935'!$N25,0)</f>
        <v>0</v>
      </c>
      <c r="C2498" s="10"/>
    </row>
    <row r="2499" spans="1:3">
      <c r="A2499" s="21">
        <v>20</v>
      </c>
      <c r="B2499" s="6">
        <f>IF(ISNUMBER(SEARCH("D??10",$B43)),$E$1857*$B1259/(1+'11'!$E$12)*'935'!$N26,0)</f>
        <v>0</v>
      </c>
      <c r="C2499" s="10"/>
    </row>
    <row r="2500" spans="1:3">
      <c r="A2500" s="21">
        <v>21</v>
      </c>
      <c r="B2500" s="6">
        <f>IF(ISNUMBER(SEARCH("D??10",$B44)),$E$1857*$B1260/(1+'11'!$E$12)*'935'!$N27,0)</f>
        <v>0</v>
      </c>
      <c r="C2500" s="10"/>
    </row>
    <row r="2501" spans="1:3">
      <c r="A2501" s="21">
        <v>22</v>
      </c>
      <c r="B2501" s="6">
        <f>IF(ISNUMBER(SEARCH("D??10",$B45)),$E$1857*$B1261/(1+'11'!$E$12)*'935'!$N28,0)</f>
        <v>0</v>
      </c>
      <c r="C2501" s="10"/>
    </row>
    <row r="2502" spans="1:3">
      <c r="A2502" s="21">
        <v>23</v>
      </c>
      <c r="B2502" s="6">
        <f>IF(ISNUMBER(SEARCH("D??10",$B46)),$E$1857*$B1262/(1+'11'!$E$12)*'935'!$N29,0)</f>
        <v>0</v>
      </c>
      <c r="C2502" s="10"/>
    </row>
    <row r="2503" spans="1:3">
      <c r="A2503" s="21">
        <v>24</v>
      </c>
      <c r="B2503" s="6">
        <f>IF(ISNUMBER(SEARCH("D??10",$B47)),$E$1857*$B1263/(1+'11'!$E$12)*'935'!$N30,0)</f>
        <v>0</v>
      </c>
      <c r="C2503" s="10"/>
    </row>
    <row r="2504" spans="1:3">
      <c r="A2504" s="21">
        <v>25</v>
      </c>
      <c r="B2504" s="6">
        <f>IF(ISNUMBER(SEARCH("D??10",$B48)),$E$1857*$B1264/(1+'11'!$E$12)*'935'!$N31,0)</f>
        <v>0</v>
      </c>
      <c r="C2504" s="10"/>
    </row>
    <row r="2505" spans="1:3">
      <c r="A2505" s="21">
        <v>26</v>
      </c>
      <c r="B2505" s="6">
        <f>IF(ISNUMBER(SEARCH("D??10",$B49)),$E$1857*$B1265/(1+'11'!$E$12)*'935'!$N32,0)</f>
        <v>0</v>
      </c>
      <c r="C2505" s="10"/>
    </row>
    <row r="2506" spans="1:3">
      <c r="A2506" s="21">
        <v>27</v>
      </c>
      <c r="B2506" s="6">
        <f>IF(ISNUMBER(SEARCH("D??10",$B50)),$E$1857*$B1266/(1+'11'!$E$12)*'935'!$N33,0)</f>
        <v>0</v>
      </c>
      <c r="C2506" s="10"/>
    </row>
    <row r="2507" spans="1:3">
      <c r="A2507" s="21">
        <v>28</v>
      </c>
      <c r="B2507" s="6">
        <f>IF(ISNUMBER(SEARCH("D??10",$B51)),$E$1857*$B1267/(1+'11'!$E$12)*'935'!$N34,0)</f>
        <v>0</v>
      </c>
      <c r="C2507" s="10"/>
    </row>
    <row r="2508" spans="1:3">
      <c r="A2508" s="21">
        <v>29</v>
      </c>
      <c r="B2508" s="6">
        <f>IF(ISNUMBER(SEARCH("D??10",$B52)),$E$1857*$B1268/(1+'11'!$E$12)*'935'!$N35,0)</f>
        <v>0</v>
      </c>
      <c r="C2508" s="10"/>
    </row>
    <row r="2509" spans="1:3">
      <c r="A2509" s="21">
        <v>30</v>
      </c>
      <c r="B2509" s="6">
        <f>IF(ISNUMBER(SEARCH("D??10",$B53)),$E$1857*$B1269/(1+'11'!$E$12)*'935'!$N36,0)</f>
        <v>0</v>
      </c>
      <c r="C2509" s="10"/>
    </row>
    <row r="2510" spans="1:3">
      <c r="A2510" s="21">
        <v>31</v>
      </c>
      <c r="B2510" s="6">
        <f>IF(ISNUMBER(SEARCH("D??10",$B54)),$E$1857*$B1270/(1+'11'!$E$12)*'935'!$N37,0)</f>
        <v>0</v>
      </c>
      <c r="C2510" s="10"/>
    </row>
    <row r="2511" spans="1:3">
      <c r="A2511" s="21">
        <v>32</v>
      </c>
      <c r="B2511" s="6">
        <f>IF(ISNUMBER(SEARCH("D??10",$B55)),$E$1857*$B1271/(1+'11'!$E$12)*'935'!$N38,0)</f>
        <v>0</v>
      </c>
      <c r="C2511" s="10"/>
    </row>
    <row r="2512" spans="1:3">
      <c r="A2512" s="21">
        <v>33</v>
      </c>
      <c r="B2512" s="6">
        <f>IF(ISNUMBER(SEARCH("D??10",$B56)),$E$1857*$B1272/(1+'11'!$E$12)*'935'!$N39,0)</f>
        <v>0</v>
      </c>
      <c r="C2512" s="10"/>
    </row>
    <row r="2513" spans="1:3">
      <c r="A2513" s="21">
        <v>34</v>
      </c>
      <c r="B2513" s="6">
        <f>IF(ISNUMBER(SEARCH("D??10",$B57)),$E$1857*$B1273/(1+'11'!$E$12)*'935'!$N40,0)</f>
        <v>0</v>
      </c>
      <c r="C2513" s="10"/>
    </row>
    <row r="2514" spans="1:3">
      <c r="A2514" s="21">
        <v>35</v>
      </c>
      <c r="B2514" s="6">
        <f>IF(ISNUMBER(SEARCH("D??10",$B58)),$E$1857*$B1274/(1+'11'!$E$12)*'935'!$N41,0)</f>
        <v>0</v>
      </c>
      <c r="C2514" s="10"/>
    </row>
    <row r="2515" spans="1:3">
      <c r="A2515" s="21">
        <v>36</v>
      </c>
      <c r="B2515" s="6">
        <f>IF(ISNUMBER(SEARCH("D??10",$B59)),$E$1857*$B1275/(1+'11'!$E$12)*'935'!$N42,0)</f>
        <v>0</v>
      </c>
      <c r="C2515" s="10"/>
    </row>
    <row r="2516" spans="1:3">
      <c r="A2516" s="21">
        <v>37</v>
      </c>
      <c r="B2516" s="6">
        <f>IF(ISNUMBER(SEARCH("D??10",$B60)),$E$1857*$B1276/(1+'11'!$E$12)*'935'!$N43,0)</f>
        <v>0</v>
      </c>
      <c r="C2516" s="10"/>
    </row>
    <row r="2517" spans="1:3">
      <c r="A2517" s="21">
        <v>38</v>
      </c>
      <c r="B2517" s="6">
        <f>IF(ISNUMBER(SEARCH("D??10",$B61)),$E$1857*$B1277/(1+'11'!$E$12)*'935'!$N44,0)</f>
        <v>0</v>
      </c>
      <c r="C2517" s="10"/>
    </row>
    <row r="2518" spans="1:3">
      <c r="A2518" s="21">
        <v>39</v>
      </c>
      <c r="B2518" s="6">
        <f>IF(ISNUMBER(SEARCH("D??10",$B62)),$E$1857*$B1278/(1+'11'!$E$12)*'935'!$N45,0)</f>
        <v>0</v>
      </c>
      <c r="C2518" s="10"/>
    </row>
    <row r="2519" spans="1:3">
      <c r="A2519" s="21">
        <v>40</v>
      </c>
      <c r="B2519" s="6">
        <f>IF(ISNUMBER(SEARCH("D??10",$B63)),$E$1857*$B1279/(1+'11'!$E$12)*'935'!$N46,0)</f>
        <v>0</v>
      </c>
      <c r="C2519" s="10"/>
    </row>
    <row r="2520" spans="1:3">
      <c r="A2520" s="21">
        <v>41</v>
      </c>
      <c r="B2520" s="6">
        <f>IF(ISNUMBER(SEARCH("D??10",$B64)),$E$1857*$B1280/(1+'11'!$E$12)*'935'!$N47,0)</f>
        <v>0</v>
      </c>
      <c r="C2520" s="10"/>
    </row>
    <row r="2521" spans="1:3">
      <c r="A2521" s="21">
        <v>42</v>
      </c>
      <c r="B2521" s="6">
        <f>IF(ISNUMBER(SEARCH("D??10",$B65)),$E$1857*$B1281/(1+'11'!$E$12)*'935'!$N48,0)</f>
        <v>0</v>
      </c>
      <c r="C2521" s="10"/>
    </row>
    <row r="2522" spans="1:3">
      <c r="A2522" s="21">
        <v>43</v>
      </c>
      <c r="B2522" s="6">
        <f>IF(ISNUMBER(SEARCH("D??10",$B66)),$E$1857*$B1282/(1+'11'!$E$12)*'935'!$N49,0)</f>
        <v>0</v>
      </c>
      <c r="C2522" s="10"/>
    </row>
    <row r="2523" spans="1:3">
      <c r="A2523" s="21">
        <v>44</v>
      </c>
      <c r="B2523" s="6">
        <f>IF(ISNUMBER(SEARCH("D??10",$B67)),$E$1857*$B1283/(1+'11'!$E$12)*'935'!$N50,0)</f>
        <v>0</v>
      </c>
      <c r="C2523" s="10"/>
    </row>
    <row r="2524" spans="1:3">
      <c r="A2524" s="21">
        <v>45</v>
      </c>
      <c r="B2524" s="6">
        <f>IF(ISNUMBER(SEARCH("D??10",$B68)),$E$1857*$B1284/(1+'11'!$E$12)*'935'!$N51,0)</f>
        <v>0</v>
      </c>
      <c r="C2524" s="10"/>
    </row>
    <row r="2525" spans="1:3">
      <c r="A2525" s="21">
        <v>46</v>
      </c>
      <c r="B2525" s="6">
        <f>IF(ISNUMBER(SEARCH("D??10",$B69)),$E$1857*$B1285/(1+'11'!$E$12)*'935'!$N52,0)</f>
        <v>0</v>
      </c>
      <c r="C2525" s="10"/>
    </row>
    <row r="2526" spans="1:3">
      <c r="A2526" s="21">
        <v>47</v>
      </c>
      <c r="B2526" s="6">
        <f>IF(ISNUMBER(SEARCH("D??10",$B70)),$E$1857*$B1286/(1+'11'!$E$12)*'935'!$N53,0)</f>
        <v>0</v>
      </c>
      <c r="C2526" s="10"/>
    </row>
    <row r="2527" spans="1:3">
      <c r="A2527" s="21">
        <v>48</v>
      </c>
      <c r="B2527" s="6">
        <f>IF(ISNUMBER(SEARCH("D??10",$B71)),$E$1857*$B1287/(1+'11'!$E$12)*'935'!$N54,0)</f>
        <v>0</v>
      </c>
      <c r="C2527" s="10"/>
    </row>
    <row r="2528" spans="1:3">
      <c r="A2528" s="21">
        <v>49</v>
      </c>
      <c r="B2528" s="6">
        <f>IF(ISNUMBER(SEARCH("D??10",$B72)),$E$1857*$B1288/(1+'11'!$E$12)*'935'!$N55,0)</f>
        <v>0</v>
      </c>
      <c r="C2528" s="10"/>
    </row>
    <row r="2529" spans="1:3">
      <c r="A2529" s="21">
        <v>50</v>
      </c>
      <c r="B2529" s="6">
        <f>IF(ISNUMBER(SEARCH("D??10",$B73)),$E$1857*$B1289/(1+'11'!$E$12)*'935'!$N56,0)</f>
        <v>0</v>
      </c>
      <c r="C2529" s="10"/>
    </row>
    <row r="2530" spans="1:3">
      <c r="A2530" s="21">
        <v>51</v>
      </c>
      <c r="B2530" s="6">
        <f>IF(ISNUMBER(SEARCH("D??10",$B74)),$E$1857*$B1290/(1+'11'!$E$12)*'935'!$N57,0)</f>
        <v>0</v>
      </c>
      <c r="C2530" s="10"/>
    </row>
    <row r="2531" spans="1:3">
      <c r="A2531" s="21">
        <v>52</v>
      </c>
      <c r="B2531" s="6">
        <f>IF(ISNUMBER(SEARCH("D??10",$B75)),$E$1857*$B1291/(1+'11'!$E$12)*'935'!$N58,0)</f>
        <v>0</v>
      </c>
      <c r="C2531" s="10"/>
    </row>
    <row r="2532" spans="1:3">
      <c r="A2532" s="21">
        <v>53</v>
      </c>
      <c r="B2532" s="6">
        <f>IF(ISNUMBER(SEARCH("D??10",$B76)),$E$1857*$B1292/(1+'11'!$E$12)*'935'!$N59,0)</f>
        <v>0</v>
      </c>
      <c r="C2532" s="10"/>
    </row>
    <row r="2533" spans="1:3">
      <c r="A2533" s="21">
        <v>54</v>
      </c>
      <c r="B2533" s="6">
        <f>IF(ISNUMBER(SEARCH("D??10",$B77)),$E$1857*$B1293/(1+'11'!$E$12)*'935'!$N60,0)</f>
        <v>0</v>
      </c>
      <c r="C2533" s="10"/>
    </row>
    <row r="2534" spans="1:3">
      <c r="A2534" s="21">
        <v>55</v>
      </c>
      <c r="B2534" s="6">
        <f>IF(ISNUMBER(SEARCH("D??10",$B78)),$E$1857*$B1294/(1+'11'!$E$12)*'935'!$N61,0)</f>
        <v>0</v>
      </c>
      <c r="C2534" s="10"/>
    </row>
    <row r="2535" spans="1:3">
      <c r="A2535" s="21">
        <v>56</v>
      </c>
      <c r="B2535" s="6">
        <f>IF(ISNUMBER(SEARCH("D??10",$B79)),$E$1857*$B1295/(1+'11'!$E$12)*'935'!$N62,0)</f>
        <v>0</v>
      </c>
      <c r="C2535" s="10"/>
    </row>
    <row r="2536" spans="1:3">
      <c r="A2536" s="21">
        <v>57</v>
      </c>
      <c r="B2536" s="6">
        <f>IF(ISNUMBER(SEARCH("D??10",$B80)),$E$1857*$B1296/(1+'11'!$E$12)*'935'!$N63,0)</f>
        <v>0</v>
      </c>
      <c r="C2536" s="10"/>
    </row>
    <row r="2537" spans="1:3">
      <c r="A2537" s="21">
        <v>58</v>
      </c>
      <c r="B2537" s="6">
        <f>IF(ISNUMBER(SEARCH("D??10",$B81)),$E$1857*$B1297/(1+'11'!$E$12)*'935'!$N64,0)</f>
        <v>0</v>
      </c>
      <c r="C2537" s="10"/>
    </row>
    <row r="2538" spans="1:3">
      <c r="A2538" s="21">
        <v>59</v>
      </c>
      <c r="B2538" s="6">
        <f>IF(ISNUMBER(SEARCH("D??10",$B82)),$E$1857*$B1298/(1+'11'!$E$12)*'935'!$N65,0)</f>
        <v>0</v>
      </c>
      <c r="C2538" s="10"/>
    </row>
    <row r="2539" spans="1:3">
      <c r="A2539" s="21">
        <v>60</v>
      </c>
      <c r="B2539" s="6">
        <f>IF(ISNUMBER(SEARCH("D??10",$B83)),$E$1857*$B1299/(1+'11'!$E$12)*'935'!$N66,0)</f>
        <v>0</v>
      </c>
      <c r="C2539" s="10"/>
    </row>
    <row r="2540" spans="1:3">
      <c r="A2540" s="21">
        <v>61</v>
      </c>
      <c r="B2540" s="6">
        <f>IF(ISNUMBER(SEARCH("D??10",$B84)),$E$1857*$B1300/(1+'11'!$E$12)*'935'!$N67,0)</f>
        <v>0</v>
      </c>
      <c r="C2540" s="10"/>
    </row>
    <row r="2541" spans="1:3">
      <c r="A2541" s="21">
        <v>62</v>
      </c>
      <c r="B2541" s="6">
        <f>IF(ISNUMBER(SEARCH("D??10",$B85)),$E$1857*$B1301/(1+'11'!$E$12)*'935'!$N68,0)</f>
        <v>0</v>
      </c>
      <c r="C2541" s="10"/>
    </row>
    <row r="2542" spans="1:3">
      <c r="A2542" s="21">
        <v>63</v>
      </c>
      <c r="B2542" s="6">
        <f>IF(ISNUMBER(SEARCH("D??10",$B86)),$E$1857*$B1302/(1+'11'!$E$12)*'935'!$N69,0)</f>
        <v>0</v>
      </c>
      <c r="C2542" s="10"/>
    </row>
    <row r="2543" spans="1:3">
      <c r="A2543" s="21">
        <v>64</v>
      </c>
      <c r="B2543" s="6">
        <f>IF(ISNUMBER(SEARCH("D??10",$B87)),$E$1857*$B1303/(1+'11'!$E$12)*'935'!$N70,0)</f>
        <v>0</v>
      </c>
      <c r="C2543" s="10"/>
    </row>
    <row r="2544" spans="1:3">
      <c r="A2544" s="21">
        <v>65</v>
      </c>
      <c r="B2544" s="6">
        <f>IF(ISNUMBER(SEARCH("D??10",$B88)),$E$1857*$B1304/(1+'11'!$E$12)*'935'!$N71,0)</f>
        <v>0</v>
      </c>
      <c r="C2544" s="10"/>
    </row>
    <row r="2545" spans="1:3">
      <c r="A2545" s="21">
        <v>66</v>
      </c>
      <c r="B2545" s="6">
        <f>IF(ISNUMBER(SEARCH("D??10",$B89)),$E$1857*$B1305/(1+'11'!$E$12)*'935'!$N72,0)</f>
        <v>0</v>
      </c>
      <c r="C2545" s="10"/>
    </row>
    <row r="2546" spans="1:3">
      <c r="A2546" s="21">
        <v>67</v>
      </c>
      <c r="B2546" s="6">
        <f>IF(ISNUMBER(SEARCH("D??10",$B90)),$E$1857*$B1306/(1+'11'!$E$12)*'935'!$N73,0)</f>
        <v>0</v>
      </c>
      <c r="C2546" s="10"/>
    </row>
    <row r="2547" spans="1:3">
      <c r="A2547" s="21">
        <v>68</v>
      </c>
      <c r="B2547" s="6">
        <f>IF(ISNUMBER(SEARCH("D??10",$B91)),$E$1857*$B1307/(1+'11'!$E$12)*'935'!$N74,0)</f>
        <v>0</v>
      </c>
      <c r="C2547" s="10"/>
    </row>
    <row r="2548" spans="1:3">
      <c r="A2548" s="21">
        <v>69</v>
      </c>
      <c r="B2548" s="6">
        <f>IF(ISNUMBER(SEARCH("D??10",$B92)),$E$1857*$B1308/(1+'11'!$E$12)*'935'!$N75,0)</f>
        <v>0</v>
      </c>
      <c r="C2548" s="10"/>
    </row>
    <row r="2549" spans="1:3">
      <c r="A2549" s="21">
        <v>70</v>
      </c>
      <c r="B2549" s="6">
        <f>IF(ISNUMBER(SEARCH("D??10",$B93)),$E$1857*$B1309/(1+'11'!$E$12)*'935'!$N76,0)</f>
        <v>0</v>
      </c>
      <c r="C2549" s="10"/>
    </row>
    <row r="2550" spans="1:3">
      <c r="A2550" s="21">
        <v>71</v>
      </c>
      <c r="B2550" s="6">
        <f>IF(ISNUMBER(SEARCH("D??10",$B94)),$E$1857*$B1310/(1+'11'!$E$12)*'935'!$N77,0)</f>
        <v>0</v>
      </c>
      <c r="C2550" s="10"/>
    </row>
    <row r="2551" spans="1:3">
      <c r="A2551" s="21">
        <v>72</v>
      </c>
      <c r="B2551" s="6">
        <f>IF(ISNUMBER(SEARCH("D??10",$B95)),$E$1857*$B1311/(1+'11'!$E$12)*'935'!$N78,0)</f>
        <v>0</v>
      </c>
      <c r="C2551" s="10"/>
    </row>
    <row r="2552" spans="1:3">
      <c r="A2552" s="21">
        <v>73</v>
      </c>
      <c r="B2552" s="6">
        <f>IF(ISNUMBER(SEARCH("D??10",$B96)),$E$1857*$B1312/(1+'11'!$E$12)*'935'!$N79,0)</f>
        <v>0</v>
      </c>
      <c r="C2552" s="10"/>
    </row>
    <row r="2553" spans="1:3">
      <c r="A2553" s="21">
        <v>74</v>
      </c>
      <c r="B2553" s="6">
        <f>IF(ISNUMBER(SEARCH("D??10",$B97)),$E$1857*$B1313/(1+'11'!$E$12)*'935'!$N80,0)</f>
        <v>0</v>
      </c>
      <c r="C2553" s="10"/>
    </row>
    <row r="2554" spans="1:3">
      <c r="A2554" s="21">
        <v>75</v>
      </c>
      <c r="B2554" s="6">
        <f>IF(ISNUMBER(SEARCH("D??10",$B98)),$E$1857*$B1314/(1+'11'!$E$12)*'935'!$N81,0)</f>
        <v>0</v>
      </c>
      <c r="C2554" s="10"/>
    </row>
    <row r="2555" spans="1:3">
      <c r="A2555" s="21">
        <v>76</v>
      </c>
      <c r="B2555" s="6">
        <f>IF(ISNUMBER(SEARCH("D??10",$B99)),$E$1857*$B1315/(1+'11'!$E$12)*'935'!$N82,0)</f>
        <v>0</v>
      </c>
      <c r="C2555" s="10"/>
    </row>
    <row r="2556" spans="1:3">
      <c r="A2556" s="21">
        <v>77</v>
      </c>
      <c r="B2556" s="6">
        <f>IF(ISNUMBER(SEARCH("D??10",$B100)),$E$1857*$B1316/(1+'11'!$E$12)*'935'!$N83,0)</f>
        <v>0</v>
      </c>
      <c r="C2556" s="10"/>
    </row>
    <row r="2557" spans="1:3">
      <c r="A2557" s="21">
        <v>78</v>
      </c>
      <c r="B2557" s="6">
        <f>IF(ISNUMBER(SEARCH("D??10",$B101)),$E$1857*$B1317/(1+'11'!$E$12)*'935'!$N84,0)</f>
        <v>0</v>
      </c>
      <c r="C2557" s="10"/>
    </row>
    <row r="2558" spans="1:3">
      <c r="A2558" s="21">
        <v>79</v>
      </c>
      <c r="B2558" s="6">
        <f>IF(ISNUMBER(SEARCH("D??10",$B102)),$E$1857*$B1318/(1+'11'!$E$12)*'935'!$N85,0)</f>
        <v>0</v>
      </c>
      <c r="C2558" s="10"/>
    </row>
    <row r="2559" spans="1:3">
      <c r="A2559" s="21">
        <v>80</v>
      </c>
      <c r="B2559" s="6">
        <f>IF(ISNUMBER(SEARCH("D??10",$B103)),$E$1857*$B1319/(1+'11'!$E$12)*'935'!$N86,0)</f>
        <v>0</v>
      </c>
      <c r="C2559" s="10"/>
    </row>
    <row r="2560" spans="1:3">
      <c r="A2560" s="21">
        <v>81</v>
      </c>
      <c r="B2560" s="6">
        <f>IF(ISNUMBER(SEARCH("D??10",$B104)),$E$1857*$B1320/(1+'11'!$E$12)*'935'!$N87,0)</f>
        <v>0</v>
      </c>
      <c r="C2560" s="10"/>
    </row>
    <row r="2561" spans="1:3">
      <c r="A2561" s="21">
        <v>82</v>
      </c>
      <c r="B2561" s="6">
        <f>IF(ISNUMBER(SEARCH("D??10",$B105)),$E$1857*$B1321/(1+'11'!$E$12)*'935'!$N88,0)</f>
        <v>0</v>
      </c>
      <c r="C2561" s="10"/>
    </row>
    <row r="2562" spans="1:3">
      <c r="A2562" s="21">
        <v>83</v>
      </c>
      <c r="B2562" s="6">
        <f>IF(ISNUMBER(SEARCH("D??10",$B106)),$E$1857*$B1322/(1+'11'!$E$12)*'935'!$N89,0)</f>
        <v>0</v>
      </c>
      <c r="C2562" s="10"/>
    </row>
    <row r="2563" spans="1:3">
      <c r="A2563" s="21">
        <v>84</v>
      </c>
      <c r="B2563" s="6">
        <f>IF(ISNUMBER(SEARCH("D??10",$B107)),$E$1857*$B1323/(1+'11'!$E$12)*'935'!$N90,0)</f>
        <v>0</v>
      </c>
      <c r="C2563" s="10"/>
    </row>
    <row r="2564" spans="1:3">
      <c r="A2564" s="21">
        <v>85</v>
      </c>
      <c r="B2564" s="6">
        <f>IF(ISNUMBER(SEARCH("D??10",$B108)),$E$1857*$B1324/(1+'11'!$E$12)*'935'!$N91,0)</f>
        <v>0</v>
      </c>
      <c r="C2564" s="10"/>
    </row>
    <row r="2565" spans="1:3">
      <c r="A2565" s="21">
        <v>86</v>
      </c>
      <c r="B2565" s="6">
        <f>IF(ISNUMBER(SEARCH("D??10",$B109)),$E$1857*$B1325/(1+'11'!$E$12)*'935'!$N92,0)</f>
        <v>0</v>
      </c>
      <c r="C2565" s="10"/>
    </row>
    <row r="2566" spans="1:3">
      <c r="A2566" s="21">
        <v>87</v>
      </c>
      <c r="B2566" s="6">
        <f>IF(ISNUMBER(SEARCH("D??10",$B110)),$E$1857*$B1326/(1+'11'!$E$12)*'935'!$N93,0)</f>
        <v>0</v>
      </c>
      <c r="C2566" s="10"/>
    </row>
    <row r="2567" spans="1:3">
      <c r="A2567" s="21">
        <v>88</v>
      </c>
      <c r="B2567" s="6">
        <f>IF(ISNUMBER(SEARCH("D??10",$B111)),$E$1857*$B1327/(1+'11'!$E$12)*'935'!$N94,0)</f>
        <v>0</v>
      </c>
      <c r="C2567" s="10"/>
    </row>
    <row r="2568" spans="1:3">
      <c r="A2568" s="21">
        <v>89</v>
      </c>
      <c r="B2568" s="6">
        <f>IF(ISNUMBER(SEARCH("D??10",$B112)),$E$1857*$B1328/(1+'11'!$E$12)*'935'!$N95,0)</f>
        <v>0</v>
      </c>
      <c r="C2568" s="10"/>
    </row>
    <row r="2569" spans="1:3">
      <c r="A2569" s="21">
        <v>90</v>
      </c>
      <c r="B2569" s="6">
        <f>IF(ISNUMBER(SEARCH("D??10",$B113)),$E$1857*$B1329/(1+'11'!$E$12)*'935'!$N96,0)</f>
        <v>0</v>
      </c>
      <c r="C2569" s="10"/>
    </row>
    <row r="2570" spans="1:3">
      <c r="A2570" s="21">
        <v>91</v>
      </c>
      <c r="B2570" s="6">
        <f>IF(ISNUMBER(SEARCH("D??10",$B114)),$E$1857*$B1330/(1+'11'!$E$12)*'935'!$N97,0)</f>
        <v>0</v>
      </c>
      <c r="C2570" s="10"/>
    </row>
    <row r="2571" spans="1:3">
      <c r="A2571" s="21">
        <v>92</v>
      </c>
      <c r="B2571" s="6">
        <f>IF(ISNUMBER(SEARCH("D??10",$B115)),$E$1857*$B1331/(1+'11'!$E$12)*'935'!$N98,0)</f>
        <v>0</v>
      </c>
      <c r="C2571" s="10"/>
    </row>
    <row r="2572" spans="1:3">
      <c r="A2572" s="21">
        <v>93</v>
      </c>
      <c r="B2572" s="6">
        <f>IF(ISNUMBER(SEARCH("D??10",$B116)),$E$1857*$B1332/(1+'11'!$E$12)*'935'!$N99,0)</f>
        <v>0</v>
      </c>
      <c r="C2572" s="10"/>
    </row>
    <row r="2573" spans="1:3">
      <c r="A2573" s="21">
        <v>94</v>
      </c>
      <c r="B2573" s="6">
        <f>IF(ISNUMBER(SEARCH("D??10",$B117)),$E$1857*$B1333/(1+'11'!$E$12)*'935'!$N100,0)</f>
        <v>0</v>
      </c>
      <c r="C2573" s="10"/>
    </row>
    <row r="2574" spans="1:3">
      <c r="A2574" s="21">
        <v>95</v>
      </c>
      <c r="B2574" s="6">
        <f>IF(ISNUMBER(SEARCH("D??10",$B118)),$E$1857*$B1334/(1+'11'!$E$12)*'935'!$N101,0)</f>
        <v>0</v>
      </c>
      <c r="C2574" s="10"/>
    </row>
    <row r="2575" spans="1:3">
      <c r="A2575" s="21">
        <v>96</v>
      </c>
      <c r="B2575" s="6">
        <f>IF(ISNUMBER(SEARCH("D??10",$B119)),$E$1857*$B1335/(1+'11'!$E$12)*'935'!$N102,0)</f>
        <v>0</v>
      </c>
      <c r="C2575" s="10"/>
    </row>
    <row r="2576" spans="1:3">
      <c r="A2576" s="21">
        <v>97</v>
      </c>
      <c r="B2576" s="6">
        <f>IF(ISNUMBER(SEARCH("D??10",$B120)),$E$1857*$B1336/(1+'11'!$E$12)*'935'!$N103,0)</f>
        <v>0</v>
      </c>
      <c r="C2576" s="10"/>
    </row>
    <row r="2577" spans="1:3">
      <c r="A2577" s="21">
        <v>98</v>
      </c>
      <c r="B2577" s="6">
        <f>IF(ISNUMBER(SEARCH("D??10",$B121)),$E$1857*$B1337/(1+'11'!$E$12)*'935'!$N104,0)</f>
        <v>0</v>
      </c>
      <c r="C2577" s="10"/>
    </row>
    <row r="2578" spans="1:3">
      <c r="A2578" s="21">
        <v>99</v>
      </c>
      <c r="B2578" s="6">
        <f>IF(ISNUMBER(SEARCH("D??10",$B122)),$E$1857*$B1338/(1+'11'!$E$12)*'935'!$N105,0)</f>
        <v>0</v>
      </c>
      <c r="C2578" s="10"/>
    </row>
    <row r="2579" spans="1:3">
      <c r="A2579" s="21">
        <v>100</v>
      </c>
      <c r="B2579" s="6">
        <f>IF(ISNUMBER(SEARCH("D??10",$B123)),$E$1857*$B1339/(1+'11'!$E$12)*'935'!$N106,0)</f>
        <v>0</v>
      </c>
      <c r="C2579" s="10"/>
    </row>
    <row r="2580" spans="1:3">
      <c r="A2580" s="21">
        <v>101</v>
      </c>
      <c r="B2580" s="6">
        <f>IF(ISNUMBER(SEARCH("D??10",$B124)),$E$1857*$B1340/(1+'11'!$E$12)*'935'!$N107,0)</f>
        <v>0</v>
      </c>
      <c r="C2580" s="10"/>
    </row>
    <row r="2581" spans="1:3">
      <c r="A2581" s="21">
        <v>102</v>
      </c>
      <c r="B2581" s="6">
        <f>IF(ISNUMBER(SEARCH("D??10",$B125)),$E$1857*$B1341/(1+'11'!$E$12)*'935'!$N108,0)</f>
        <v>0</v>
      </c>
      <c r="C2581" s="10"/>
    </row>
    <row r="2582" spans="1:3">
      <c r="A2582" s="21">
        <v>103</v>
      </c>
      <c r="B2582" s="6">
        <f>IF(ISNUMBER(SEARCH("D??10",$B126)),$E$1857*$B1342/(1+'11'!$E$12)*'935'!$N109,0)</f>
        <v>0</v>
      </c>
      <c r="C2582" s="10"/>
    </row>
    <row r="2583" spans="1:3">
      <c r="A2583" s="21">
        <v>104</v>
      </c>
      <c r="B2583" s="6">
        <f>IF(ISNUMBER(SEARCH("D??10",$B127)),$E$1857*$B1343/(1+'11'!$E$12)*'935'!$N110,0)</f>
        <v>0</v>
      </c>
      <c r="C2583" s="10"/>
    </row>
    <row r="2584" spans="1:3">
      <c r="A2584" s="21">
        <v>105</v>
      </c>
      <c r="B2584" s="6">
        <f>IF(ISNUMBER(SEARCH("D??10",$B128)),$E$1857*$B1344/(1+'11'!$E$12)*'935'!$N111,0)</f>
        <v>0</v>
      </c>
      <c r="C2584" s="10"/>
    </row>
    <row r="2585" spans="1:3">
      <c r="A2585" s="21">
        <v>106</v>
      </c>
      <c r="B2585" s="6">
        <f>IF(ISNUMBER(SEARCH("D??10",$B129)),$E$1857*$B1345/(1+'11'!$E$12)*'935'!$N112,0)</f>
        <v>0</v>
      </c>
      <c r="C2585" s="10"/>
    </row>
    <row r="2586" spans="1:3">
      <c r="A2586" s="21">
        <v>107</v>
      </c>
      <c r="B2586" s="6">
        <f>IF(ISNUMBER(SEARCH("D??10",$B130)),$E$1857*$B1346/(1+'11'!$E$12)*'935'!$N113,0)</f>
        <v>0</v>
      </c>
      <c r="C2586" s="10"/>
    </row>
    <row r="2587" spans="1:3">
      <c r="A2587" s="21">
        <v>108</v>
      </c>
      <c r="B2587" s="6">
        <f>IF(ISNUMBER(SEARCH("D??10",$B131)),$E$1857*$B1347/(1+'11'!$E$12)*'935'!$N114,0)</f>
        <v>0</v>
      </c>
      <c r="C2587" s="10"/>
    </row>
    <row r="2588" spans="1:3">
      <c r="A2588" s="21">
        <v>109</v>
      </c>
      <c r="B2588" s="6">
        <f>IF(ISNUMBER(SEARCH("D??10",$B132)),$E$1857*$B1348/(1+'11'!$E$12)*'935'!$N115,0)</f>
        <v>0</v>
      </c>
      <c r="C2588" s="10"/>
    </row>
    <row r="2589" spans="1:3">
      <c r="A2589" s="21">
        <v>110</v>
      </c>
      <c r="B2589" s="6">
        <f>IF(ISNUMBER(SEARCH("D??10",$B133)),$E$1857*$B1349/(1+'11'!$E$12)*'935'!$N116,0)</f>
        <v>0</v>
      </c>
      <c r="C2589" s="10"/>
    </row>
    <row r="2590" spans="1:3">
      <c r="A2590" s="21">
        <v>111</v>
      </c>
      <c r="B2590" s="6">
        <f>IF(ISNUMBER(SEARCH("D??10",$B134)),$E$1857*$B1350/(1+'11'!$E$12)*'935'!$N117,0)</f>
        <v>0</v>
      </c>
      <c r="C2590" s="10"/>
    </row>
    <row r="2591" spans="1:3">
      <c r="A2591" s="21">
        <v>112</v>
      </c>
      <c r="B2591" s="6">
        <f>IF(ISNUMBER(SEARCH("D??10",$B135)),$E$1857*$B1351/(1+'11'!$E$12)*'935'!$N118,0)</f>
        <v>0</v>
      </c>
      <c r="C2591" s="10"/>
    </row>
    <row r="2592" spans="1:3">
      <c r="A2592" s="21">
        <v>113</v>
      </c>
      <c r="B2592" s="6">
        <f>IF(ISNUMBER(SEARCH("D??10",$B136)),$E$1857*$B1352/(1+'11'!$E$12)*'935'!$N119,0)</f>
        <v>0</v>
      </c>
      <c r="C2592" s="10"/>
    </row>
    <row r="2593" spans="1:3">
      <c r="A2593" s="21">
        <v>114</v>
      </c>
      <c r="B2593" s="6">
        <f>IF(ISNUMBER(SEARCH("D??10",$B137)),$E$1857*$B1353/(1+'11'!$E$12)*'935'!$N120,0)</f>
        <v>0</v>
      </c>
      <c r="C2593" s="10"/>
    </row>
    <row r="2594" spans="1:3">
      <c r="A2594" s="21">
        <v>115</v>
      </c>
      <c r="B2594" s="6">
        <f>IF(ISNUMBER(SEARCH("D??10",$B138)),$E$1857*$B1354/(1+'11'!$E$12)*'935'!$N121,0)</f>
        <v>0</v>
      </c>
      <c r="C2594" s="10"/>
    </row>
    <row r="2595" spans="1:3">
      <c r="A2595" s="21">
        <v>116</v>
      </c>
      <c r="B2595" s="6">
        <f>IF(ISNUMBER(SEARCH("D??10",$B139)),$E$1857*$B1355/(1+'11'!$E$12)*'935'!$N122,0)</f>
        <v>0</v>
      </c>
      <c r="C2595" s="10"/>
    </row>
    <row r="2596" spans="1:3">
      <c r="A2596" s="21">
        <v>117</v>
      </c>
      <c r="B2596" s="6">
        <f>IF(ISNUMBER(SEARCH("D??10",$B140)),$E$1857*$B1356/(1+'11'!$E$12)*'935'!$N123,0)</f>
        <v>0</v>
      </c>
      <c r="C2596" s="10"/>
    </row>
    <row r="2597" spans="1:3">
      <c r="A2597" s="21">
        <v>118</v>
      </c>
      <c r="B2597" s="6">
        <f>IF(ISNUMBER(SEARCH("D??10",$B141)),$E$1857*$B1357/(1+'11'!$E$12)*'935'!$N124,0)</f>
        <v>0</v>
      </c>
      <c r="C2597" s="10"/>
    </row>
    <row r="2598" spans="1:3">
      <c r="A2598" s="21">
        <v>119</v>
      </c>
      <c r="B2598" s="6">
        <f>IF(ISNUMBER(SEARCH("D??10",$B142)),$E$1857*$B1358/(1+'11'!$E$12)*'935'!$N125,0)</f>
        <v>0</v>
      </c>
      <c r="C2598" s="10"/>
    </row>
    <row r="2599" spans="1:3">
      <c r="A2599" s="21">
        <v>120</v>
      </c>
      <c r="B2599" s="6">
        <f>IF(ISNUMBER(SEARCH("D??10",$B143)),$E$1857*$B1359/(1+'11'!$E$12)*'935'!$N126,0)</f>
        <v>0</v>
      </c>
      <c r="C2599" s="10"/>
    </row>
    <row r="2600" spans="1:3">
      <c r="A2600" s="21">
        <v>121</v>
      </c>
      <c r="B2600" s="6">
        <f>IF(ISNUMBER(SEARCH("D??10",$B144)),$E$1857*$B1360/(1+'11'!$E$12)*'935'!$N127,0)</f>
        <v>0</v>
      </c>
      <c r="C2600" s="10"/>
    </row>
    <row r="2601" spans="1:3">
      <c r="A2601" s="21">
        <v>122</v>
      </c>
      <c r="B2601" s="6">
        <f>IF(ISNUMBER(SEARCH("D??10",$B145)),$E$1857*$B1361/(1+'11'!$E$12)*'935'!$N128,0)</f>
        <v>0</v>
      </c>
      <c r="C2601" s="10"/>
    </row>
    <row r="2602" spans="1:3">
      <c r="A2602" s="21">
        <v>123</v>
      </c>
      <c r="B2602" s="6">
        <f>IF(ISNUMBER(SEARCH("D??10",$B146)),$E$1857*$B1362/(1+'11'!$E$12)*'935'!$N129,0)</f>
        <v>0</v>
      </c>
      <c r="C2602" s="10"/>
    </row>
    <row r="2603" spans="1:3">
      <c r="A2603" s="21">
        <v>124</v>
      </c>
      <c r="B2603" s="6">
        <f>IF(ISNUMBER(SEARCH("D??10",$B147)),$E$1857*$B1363/(1+'11'!$E$12)*'935'!$N130,0)</f>
        <v>0</v>
      </c>
      <c r="C2603" s="10"/>
    </row>
    <row r="2604" spans="1:3">
      <c r="A2604" s="21">
        <v>125</v>
      </c>
      <c r="B2604" s="6">
        <f>IF(ISNUMBER(SEARCH("D??10",$B148)),$E$1857*$B1364/(1+'11'!$E$12)*'935'!$N131,0)</f>
        <v>0</v>
      </c>
      <c r="C2604" s="10"/>
    </row>
    <row r="2605" spans="1:3">
      <c r="A2605" s="21">
        <v>126</v>
      </c>
      <c r="B2605" s="6">
        <f>IF(ISNUMBER(SEARCH("D??10",$B149)),$E$1857*$B1365/(1+'11'!$E$12)*'935'!$N132,0)</f>
        <v>0</v>
      </c>
      <c r="C2605" s="10"/>
    </row>
    <row r="2606" spans="1:3">
      <c r="A2606" s="21">
        <v>127</v>
      </c>
      <c r="B2606" s="6">
        <f>IF(ISNUMBER(SEARCH("D??10",$B150)),$E$1857*$B1366/(1+'11'!$E$12)*'935'!$N133,0)</f>
        <v>0</v>
      </c>
      <c r="C2606" s="10"/>
    </row>
    <row r="2607" spans="1:3">
      <c r="A2607" s="21">
        <v>128</v>
      </c>
      <c r="B2607" s="6">
        <f>IF(ISNUMBER(SEARCH("D??10",$B151)),$E$1857*$B1367/(1+'11'!$E$12)*'935'!$N134,0)</f>
        <v>0</v>
      </c>
      <c r="C2607" s="10"/>
    </row>
    <row r="2608" spans="1:3">
      <c r="A2608" s="21">
        <v>129</v>
      </c>
      <c r="B2608" s="6">
        <f>IF(ISNUMBER(SEARCH("D??10",$B152)),$E$1857*$B1368/(1+'11'!$E$12)*'935'!$N135,0)</f>
        <v>0</v>
      </c>
      <c r="C2608" s="10"/>
    </row>
    <row r="2609" spans="1:3">
      <c r="A2609" s="21">
        <v>130</v>
      </c>
      <c r="B2609" s="6">
        <f>IF(ISNUMBER(SEARCH("D??10",$B153)),$E$1857*$B1369/(1+'11'!$E$12)*'935'!$N136,0)</f>
        <v>0</v>
      </c>
      <c r="C2609" s="10"/>
    </row>
    <row r="2610" spans="1:3">
      <c r="A2610" s="21">
        <v>131</v>
      </c>
      <c r="B2610" s="6">
        <f>IF(ISNUMBER(SEARCH("D??10",$B154)),$E$1857*$B1370/(1+'11'!$E$12)*'935'!$N137,0)</f>
        <v>0</v>
      </c>
      <c r="C2610" s="10"/>
    </row>
    <row r="2611" spans="1:3">
      <c r="A2611" s="21">
        <v>132</v>
      </c>
      <c r="B2611" s="6">
        <f>IF(ISNUMBER(SEARCH("D??10",$B155)),$E$1857*$B1371/(1+'11'!$E$12)*'935'!$N138,0)</f>
        <v>0</v>
      </c>
      <c r="C2611" s="10"/>
    </row>
    <row r="2612" spans="1:3">
      <c r="A2612" s="21">
        <v>133</v>
      </c>
      <c r="B2612" s="6">
        <f>IF(ISNUMBER(SEARCH("D??10",$B156)),$E$1857*$B1372/(1+'11'!$E$12)*'935'!$N139,0)</f>
        <v>0</v>
      </c>
      <c r="C2612" s="10"/>
    </row>
    <row r="2613" spans="1:3">
      <c r="A2613" s="21">
        <v>134</v>
      </c>
      <c r="B2613" s="6">
        <f>IF(ISNUMBER(SEARCH("D??10",$B157)),$E$1857*$B1373/(1+'11'!$E$12)*'935'!$N140,0)</f>
        <v>0</v>
      </c>
      <c r="C2613" s="10"/>
    </row>
    <row r="2614" spans="1:3">
      <c r="A2614" s="21">
        <v>135</v>
      </c>
      <c r="B2614" s="6">
        <f>IF(ISNUMBER(SEARCH("D??10",$B158)),$E$1857*$B1374/(1+'11'!$E$12)*'935'!$N141,0)</f>
        <v>0</v>
      </c>
      <c r="C2614" s="10"/>
    </row>
    <row r="2615" spans="1:3">
      <c r="A2615" s="21">
        <v>136</v>
      </c>
      <c r="B2615" s="6">
        <f>IF(ISNUMBER(SEARCH("D??10",$B159)),$E$1857*$B1375/(1+'11'!$E$12)*'935'!$N142,0)</f>
        <v>0</v>
      </c>
      <c r="C2615" s="10"/>
    </row>
    <row r="2616" spans="1:3">
      <c r="A2616" s="21">
        <v>137</v>
      </c>
      <c r="B2616" s="6">
        <f>IF(ISNUMBER(SEARCH("D??10",$B160)),$E$1857*$B1376/(1+'11'!$E$12)*'935'!$N143,0)</f>
        <v>0</v>
      </c>
      <c r="C2616" s="10"/>
    </row>
    <row r="2617" spans="1:3">
      <c r="A2617" s="21">
        <v>138</v>
      </c>
      <c r="B2617" s="6">
        <f>IF(ISNUMBER(SEARCH("D??10",$B161)),$E$1857*$B1377/(1+'11'!$E$12)*'935'!$N144,0)</f>
        <v>0</v>
      </c>
      <c r="C2617" s="10"/>
    </row>
    <row r="2618" spans="1:3">
      <c r="A2618" s="21">
        <v>139</v>
      </c>
      <c r="B2618" s="6">
        <f>IF(ISNUMBER(SEARCH("D??10",$B162)),$E$1857*$B1378/(1+'11'!$E$12)*'935'!$N145,0)</f>
        <v>0</v>
      </c>
      <c r="C2618" s="10"/>
    </row>
    <row r="2619" spans="1:3">
      <c r="A2619" s="21">
        <v>140</v>
      </c>
      <c r="B2619" s="6">
        <f>IF(ISNUMBER(SEARCH("D??10",$B163)),$E$1857*$B1379/(1+'11'!$E$12)*'935'!$N146,0)</f>
        <v>0</v>
      </c>
      <c r="C2619" s="10"/>
    </row>
    <row r="2620" spans="1:3">
      <c r="A2620" s="21">
        <v>141</v>
      </c>
      <c r="B2620" s="6">
        <f>IF(ISNUMBER(SEARCH("D??10",$B164)),$E$1857*$B1380/(1+'11'!$E$12)*'935'!$N147,0)</f>
        <v>0</v>
      </c>
      <c r="C2620" s="10"/>
    </row>
    <row r="2621" spans="1:3">
      <c r="A2621" s="21">
        <v>142</v>
      </c>
      <c r="B2621" s="6">
        <f>IF(ISNUMBER(SEARCH("D??10",$B165)),$E$1857*$B1381/(1+'11'!$E$12)*'935'!$N148,0)</f>
        <v>0</v>
      </c>
      <c r="C2621" s="10"/>
    </row>
    <row r="2622" spans="1:3">
      <c r="A2622" s="21">
        <v>143</v>
      </c>
      <c r="B2622" s="6">
        <f>IF(ISNUMBER(SEARCH("D??10",$B166)),$E$1857*$B1382/(1+'11'!$E$12)*'935'!$N149,0)</f>
        <v>0</v>
      </c>
      <c r="C2622" s="10"/>
    </row>
    <row r="2623" spans="1:3">
      <c r="A2623" s="21">
        <v>144</v>
      </c>
      <c r="B2623" s="6">
        <f>IF(ISNUMBER(SEARCH("D??10",$B167)),$E$1857*$B1383/(1+'11'!$E$12)*'935'!$N150,0)</f>
        <v>0</v>
      </c>
      <c r="C2623" s="10"/>
    </row>
    <row r="2624" spans="1:3">
      <c r="A2624" s="21">
        <v>145</v>
      </c>
      <c r="B2624" s="6">
        <f>IF(ISNUMBER(SEARCH("D??10",$B168)),$E$1857*$B1384/(1+'11'!$E$12)*'935'!$N151,0)</f>
        <v>0</v>
      </c>
      <c r="C2624" s="10"/>
    </row>
    <row r="2625" spans="1:3">
      <c r="A2625" s="21">
        <v>146</v>
      </c>
      <c r="B2625" s="6">
        <f>IF(ISNUMBER(SEARCH("D??10",$B169)),$E$1857*$B1385/(1+'11'!$E$12)*'935'!$N152,0)</f>
        <v>0</v>
      </c>
      <c r="C2625" s="10"/>
    </row>
    <row r="2626" spans="1:3">
      <c r="A2626" s="21">
        <v>147</v>
      </c>
      <c r="B2626" s="6">
        <f>IF(ISNUMBER(SEARCH("D??10",$B170)),$E$1857*$B1386/(1+'11'!$E$12)*'935'!$N153,0)</f>
        <v>0</v>
      </c>
      <c r="C2626" s="10"/>
    </row>
    <row r="2627" spans="1:3">
      <c r="A2627" s="21">
        <v>148</v>
      </c>
      <c r="B2627" s="6">
        <f>IF(ISNUMBER(SEARCH("D??10",$B171)),$E$1857*$B1387/(1+'11'!$E$12)*'935'!$N154,0)</f>
        <v>0</v>
      </c>
      <c r="C2627" s="10"/>
    </row>
    <row r="2628" spans="1:3">
      <c r="A2628" s="21">
        <v>149</v>
      </c>
      <c r="B2628" s="6">
        <f>IF(ISNUMBER(SEARCH("D??10",$B172)),$E$1857*$B1388/(1+'11'!$E$12)*'935'!$N155,0)</f>
        <v>0</v>
      </c>
      <c r="C2628" s="10"/>
    </row>
    <row r="2629" spans="1:3">
      <c r="A2629" s="21">
        <v>150</v>
      </c>
      <c r="B2629" s="6">
        <f>IF(ISNUMBER(SEARCH("D??10",$B173)),$E$1857*$B1389/(1+'11'!$E$12)*'935'!$N156,0)</f>
        <v>0</v>
      </c>
      <c r="C2629" s="10"/>
    </row>
    <row r="2630" spans="1:3">
      <c r="A2630" s="21">
        <v>151</v>
      </c>
      <c r="B2630" s="6">
        <f>IF(ISNUMBER(SEARCH("D??10",$B174)),$E$1857*$B1390/(1+'11'!$E$12)*'935'!$N157,0)</f>
        <v>0</v>
      </c>
      <c r="C2630" s="10"/>
    </row>
    <row r="2631" spans="1:3">
      <c r="A2631" s="21">
        <v>152</v>
      </c>
      <c r="B2631" s="6">
        <f>IF(ISNUMBER(SEARCH("D??10",$B175)),$E$1857*$B1391/(1+'11'!$E$12)*'935'!$N158,0)</f>
        <v>0</v>
      </c>
      <c r="C2631" s="10"/>
    </row>
    <row r="2632" spans="1:3">
      <c r="A2632" s="21">
        <v>153</v>
      </c>
      <c r="B2632" s="6">
        <f>IF(ISNUMBER(SEARCH("D??10",$B176)),$E$1857*$B1392/(1+'11'!$E$12)*'935'!$N159,0)</f>
        <v>0</v>
      </c>
      <c r="C2632" s="10"/>
    </row>
    <row r="2633" spans="1:3">
      <c r="A2633" s="21">
        <v>154</v>
      </c>
      <c r="B2633" s="6">
        <f>IF(ISNUMBER(SEARCH("D??10",$B177)),$E$1857*$B1393/(1+'11'!$E$12)*'935'!$N160,0)</f>
        <v>0</v>
      </c>
      <c r="C2633" s="10"/>
    </row>
    <row r="2634" spans="1:3">
      <c r="A2634" s="21">
        <v>155</v>
      </c>
      <c r="B2634" s="6">
        <f>IF(ISNUMBER(SEARCH("D??10",$B178)),$E$1857*$B1394/(1+'11'!$E$12)*'935'!$N161,0)</f>
        <v>0</v>
      </c>
      <c r="C2634" s="10"/>
    </row>
    <row r="2635" spans="1:3">
      <c r="A2635" s="21">
        <v>156</v>
      </c>
      <c r="B2635" s="6">
        <f>IF(ISNUMBER(SEARCH("D??10",$B179)),$E$1857*$B1395/(1+'11'!$E$12)*'935'!$N162,0)</f>
        <v>0</v>
      </c>
      <c r="C2635" s="10"/>
    </row>
    <row r="2636" spans="1:3">
      <c r="A2636" s="21">
        <v>157</v>
      </c>
      <c r="B2636" s="6">
        <f>IF(ISNUMBER(SEARCH("D??10",$B180)),$E$1857*$B1396/(1+'11'!$E$12)*'935'!$N163,0)</f>
        <v>0</v>
      </c>
      <c r="C2636" s="10"/>
    </row>
    <row r="2637" spans="1:3">
      <c r="A2637" s="21">
        <v>158</v>
      </c>
      <c r="B2637" s="6">
        <f>IF(ISNUMBER(SEARCH("D??10",$B181)),$E$1857*$B1397/(1+'11'!$E$12)*'935'!$N164,0)</f>
        <v>0</v>
      </c>
      <c r="C2637" s="10"/>
    </row>
    <row r="2638" spans="1:3">
      <c r="A2638" s="21">
        <v>159</v>
      </c>
      <c r="B2638" s="6">
        <f>IF(ISNUMBER(SEARCH("D??10",$B182)),$E$1857*$B1398/(1+'11'!$E$12)*'935'!$N165,0)</f>
        <v>0</v>
      </c>
      <c r="C2638" s="10"/>
    </row>
    <row r="2639" spans="1:3">
      <c r="A2639" s="21">
        <v>160</v>
      </c>
      <c r="B2639" s="6">
        <f>IF(ISNUMBER(SEARCH("D??10",$B183)),$E$1857*$B1399/(1+'11'!$E$12)*'935'!$N166,0)</f>
        <v>0</v>
      </c>
      <c r="C2639" s="10"/>
    </row>
    <row r="2640" spans="1:3">
      <c r="A2640" s="21">
        <v>161</v>
      </c>
      <c r="B2640" s="6">
        <f>IF(ISNUMBER(SEARCH("D??10",$B184)),$E$1857*$B1400/(1+'11'!$E$12)*'935'!$N167,0)</f>
        <v>0</v>
      </c>
      <c r="C2640" s="10"/>
    </row>
    <row r="2641" spans="1:3">
      <c r="A2641" s="21">
        <v>162</v>
      </c>
      <c r="B2641" s="6">
        <f>IF(ISNUMBER(SEARCH("D??10",$B185)),$E$1857*$B1401/(1+'11'!$E$12)*'935'!$N168,0)</f>
        <v>0</v>
      </c>
      <c r="C2641" s="10"/>
    </row>
    <row r="2642" spans="1:3">
      <c r="A2642" s="21">
        <v>163</v>
      </c>
      <c r="B2642" s="6">
        <f>IF(ISNUMBER(SEARCH("D??10",$B186)),$E$1857*$B1402/(1+'11'!$E$12)*'935'!$N169,0)</f>
        <v>0</v>
      </c>
      <c r="C2642" s="10"/>
    </row>
    <row r="2643" spans="1:3">
      <c r="A2643" s="21">
        <v>164</v>
      </c>
      <c r="B2643" s="6">
        <f>IF(ISNUMBER(SEARCH("D??10",$B187)),$E$1857*$B1403/(1+'11'!$E$12)*'935'!$N170,0)</f>
        <v>0</v>
      </c>
      <c r="C2643" s="10"/>
    </row>
    <row r="2644" spans="1:3">
      <c r="A2644" s="21">
        <v>165</v>
      </c>
      <c r="B2644" s="6">
        <f>IF(ISNUMBER(SEARCH("D??10",$B188)),$E$1857*$B1404/(1+'11'!$E$12)*'935'!$N171,0)</f>
        <v>0</v>
      </c>
      <c r="C2644" s="10"/>
    </row>
    <row r="2645" spans="1:3">
      <c r="A2645" s="21">
        <v>166</v>
      </c>
      <c r="B2645" s="6">
        <f>IF(ISNUMBER(SEARCH("D??10",$B189)),$E$1857*$B1405/(1+'11'!$E$12)*'935'!$N172,0)</f>
        <v>0</v>
      </c>
      <c r="C2645" s="10"/>
    </row>
    <row r="2646" spans="1:3">
      <c r="A2646" s="21">
        <v>167</v>
      </c>
      <c r="B2646" s="6">
        <f>IF(ISNUMBER(SEARCH("D??10",$B190)),$E$1857*$B1406/(1+'11'!$E$12)*'935'!$N173,0)</f>
        <v>0</v>
      </c>
      <c r="C2646" s="10"/>
    </row>
    <row r="2647" spans="1:3">
      <c r="A2647" s="21">
        <v>168</v>
      </c>
      <c r="B2647" s="6">
        <f>IF(ISNUMBER(SEARCH("D??10",$B191)),$E$1857*$B1407/(1+'11'!$E$12)*'935'!$N174,0)</f>
        <v>0</v>
      </c>
      <c r="C2647" s="10"/>
    </row>
    <row r="2648" spans="1:3">
      <c r="A2648" s="21">
        <v>169</v>
      </c>
      <c r="B2648" s="6">
        <f>IF(ISNUMBER(SEARCH("D??10",$B192)),$E$1857*$B1408/(1+'11'!$E$12)*'935'!$N175,0)</f>
        <v>0</v>
      </c>
      <c r="C2648" s="10"/>
    </row>
    <row r="2649" spans="1:3">
      <c r="A2649" s="21">
        <v>170</v>
      </c>
      <c r="B2649" s="6">
        <f>IF(ISNUMBER(SEARCH("D??10",$B193)),$E$1857*$B1409/(1+'11'!$E$12)*'935'!$N176,0)</f>
        <v>0</v>
      </c>
      <c r="C2649" s="10"/>
    </row>
    <row r="2650" spans="1:3">
      <c r="A2650" s="21">
        <v>171</v>
      </c>
      <c r="B2650" s="6">
        <f>IF(ISNUMBER(SEARCH("D??10",$B194)),$E$1857*$B1410/(1+'11'!$E$12)*'935'!$N177,0)</f>
        <v>0</v>
      </c>
      <c r="C2650" s="10"/>
    </row>
    <row r="2651" spans="1:3">
      <c r="A2651" s="21">
        <v>172</v>
      </c>
      <c r="B2651" s="6">
        <f>IF(ISNUMBER(SEARCH("D??10",$B195)),$E$1857*$B1411/(1+'11'!$E$12)*'935'!$N178,0)</f>
        <v>0</v>
      </c>
      <c r="C2651" s="10"/>
    </row>
    <row r="2652" spans="1:3">
      <c r="A2652" s="21">
        <v>173</v>
      </c>
      <c r="B2652" s="6">
        <f>IF(ISNUMBER(SEARCH("D??10",$B196)),$E$1857*$B1412/(1+'11'!$E$12)*'935'!$N179,0)</f>
        <v>0</v>
      </c>
      <c r="C2652" s="10"/>
    </row>
    <row r="2653" spans="1:3">
      <c r="A2653" s="21">
        <v>174</v>
      </c>
      <c r="B2653" s="6">
        <f>IF(ISNUMBER(SEARCH("D??10",$B197)),$E$1857*$B1413/(1+'11'!$E$12)*'935'!$N180,0)</f>
        <v>0</v>
      </c>
      <c r="C2653" s="10"/>
    </row>
    <row r="2654" spans="1:3">
      <c r="A2654" s="21">
        <v>175</v>
      </c>
      <c r="B2654" s="6">
        <f>IF(ISNUMBER(SEARCH("D??10",$B198)),$E$1857*$B1414/(1+'11'!$E$12)*'935'!$N181,0)</f>
        <v>0</v>
      </c>
      <c r="C2654" s="10"/>
    </row>
    <row r="2655" spans="1:3">
      <c r="A2655" s="21">
        <v>176</v>
      </c>
      <c r="B2655" s="6">
        <f>IF(ISNUMBER(SEARCH("D??10",$B199)),$E$1857*$B1415/(1+'11'!$E$12)*'935'!$N182,0)</f>
        <v>0</v>
      </c>
      <c r="C2655" s="10"/>
    </row>
    <row r="2656" spans="1:3">
      <c r="A2656" s="21">
        <v>177</v>
      </c>
      <c r="B2656" s="6">
        <f>IF(ISNUMBER(SEARCH("D??10",$B200)),$E$1857*$B1416/(1+'11'!$E$12)*'935'!$N183,0)</f>
        <v>0</v>
      </c>
      <c r="C2656" s="10"/>
    </row>
    <row r="2657" spans="1:3">
      <c r="A2657" s="21">
        <v>178</v>
      </c>
      <c r="B2657" s="6">
        <f>IF(ISNUMBER(SEARCH("D??10",$B201)),$E$1857*$B1417/(1+'11'!$E$12)*'935'!$N184,0)</f>
        <v>0</v>
      </c>
      <c r="C2657" s="10"/>
    </row>
    <row r="2658" spans="1:3">
      <c r="A2658" s="21">
        <v>179</v>
      </c>
      <c r="B2658" s="6">
        <f>IF(ISNUMBER(SEARCH("D??10",$B202)),$E$1857*$B1418/(1+'11'!$E$12)*'935'!$N185,0)</f>
        <v>0</v>
      </c>
      <c r="C2658" s="10"/>
    </row>
    <row r="2659" spans="1:3">
      <c r="A2659" s="21">
        <v>180</v>
      </c>
      <c r="B2659" s="6">
        <f>IF(ISNUMBER(SEARCH("D??10",$B203)),$E$1857*$B1419/(1+'11'!$E$12)*'935'!$N186,0)</f>
        <v>0</v>
      </c>
      <c r="C2659" s="10"/>
    </row>
    <row r="2660" spans="1:3">
      <c r="A2660" s="21">
        <v>181</v>
      </c>
      <c r="B2660" s="6">
        <f>IF(ISNUMBER(SEARCH("D??10",$B204)),$E$1857*$B1420/(1+'11'!$E$12)*'935'!$N187,0)</f>
        <v>0</v>
      </c>
      <c r="C2660" s="10"/>
    </row>
    <row r="2661" spans="1:3">
      <c r="A2661" s="21">
        <v>182</v>
      </c>
      <c r="B2661" s="6">
        <f>IF(ISNUMBER(SEARCH("D??10",$B205)),$E$1857*$B1421/(1+'11'!$E$12)*'935'!$N188,0)</f>
        <v>0</v>
      </c>
      <c r="C2661" s="10"/>
    </row>
    <row r="2662" spans="1:3">
      <c r="A2662" s="21">
        <v>183</v>
      </c>
      <c r="B2662" s="6">
        <f>IF(ISNUMBER(SEARCH("D??10",$B206)),$E$1857*$B1422/(1+'11'!$E$12)*'935'!$N189,0)</f>
        <v>0</v>
      </c>
      <c r="C2662" s="10"/>
    </row>
    <row r="2663" spans="1:3">
      <c r="A2663" s="21">
        <v>184</v>
      </c>
      <c r="B2663" s="6">
        <f>IF(ISNUMBER(SEARCH("D??10",$B207)),$E$1857*$B1423/(1+'11'!$E$12)*'935'!$N190,0)</f>
        <v>0</v>
      </c>
      <c r="C2663" s="10"/>
    </row>
    <row r="2664" spans="1:3">
      <c r="A2664" s="21">
        <v>185</v>
      </c>
      <c r="B2664" s="6">
        <f>IF(ISNUMBER(SEARCH("D??10",$B208)),$E$1857*$B1424/(1+'11'!$E$12)*'935'!$N191,0)</f>
        <v>0</v>
      </c>
      <c r="C2664" s="10"/>
    </row>
    <row r="2665" spans="1:3">
      <c r="A2665" s="21">
        <v>186</v>
      </c>
      <c r="B2665" s="6">
        <f>IF(ISNUMBER(SEARCH("D??10",$B209)),$E$1857*$B1425/(1+'11'!$E$12)*'935'!$N192,0)</f>
        <v>0</v>
      </c>
      <c r="C2665" s="10"/>
    </row>
    <row r="2666" spans="1:3">
      <c r="A2666" s="21">
        <v>187</v>
      </c>
      <c r="B2666" s="6">
        <f>IF(ISNUMBER(SEARCH("D??10",$B210)),$E$1857*$B1426/(1+'11'!$E$12)*'935'!$N193,0)</f>
        <v>0</v>
      </c>
      <c r="C2666" s="10"/>
    </row>
    <row r="2667" spans="1:3">
      <c r="A2667" s="21">
        <v>188</v>
      </c>
      <c r="B2667" s="6">
        <f>IF(ISNUMBER(SEARCH("D??10",$B211)),$E$1857*$B1427/(1+'11'!$E$12)*'935'!$N194,0)</f>
        <v>0</v>
      </c>
      <c r="C2667" s="10"/>
    </row>
    <row r="2668" spans="1:3">
      <c r="A2668" s="21">
        <v>189</v>
      </c>
      <c r="B2668" s="6">
        <f>IF(ISNUMBER(SEARCH("D??10",$B212)),$E$1857*$B1428/(1+'11'!$E$12)*'935'!$N195,0)</f>
        <v>0</v>
      </c>
      <c r="C2668" s="10"/>
    </row>
    <row r="2669" spans="1:3">
      <c r="A2669" s="21">
        <v>190</v>
      </c>
      <c r="B2669" s="6">
        <f>IF(ISNUMBER(SEARCH("D??10",$B213)),$E$1857*$B1429/(1+'11'!$E$12)*'935'!$N196,0)</f>
        <v>0</v>
      </c>
      <c r="C2669" s="10"/>
    </row>
    <row r="2670" spans="1:3">
      <c r="A2670" s="21">
        <v>191</v>
      </c>
      <c r="B2670" s="6">
        <f>IF(ISNUMBER(SEARCH("D??10",$B214)),$E$1857*$B1430/(1+'11'!$E$12)*'935'!$N197,0)</f>
        <v>0</v>
      </c>
      <c r="C2670" s="10"/>
    </row>
    <row r="2671" spans="1:3">
      <c r="A2671" s="21">
        <v>192</v>
      </c>
      <c r="B2671" s="6">
        <f>IF(ISNUMBER(SEARCH("D??10",$B215)),$E$1857*$B1431/(1+'11'!$E$12)*'935'!$N198,0)</f>
        <v>0</v>
      </c>
      <c r="C2671" s="10"/>
    </row>
    <row r="2672" spans="1:3">
      <c r="A2672" s="21">
        <v>193</v>
      </c>
      <c r="B2672" s="6">
        <f>IF(ISNUMBER(SEARCH("D??10",$B216)),$E$1857*$B1432/(1+'11'!$E$12)*'935'!$N199,0)</f>
        <v>0</v>
      </c>
      <c r="C2672" s="10"/>
    </row>
    <row r="2673" spans="1:3">
      <c r="A2673" s="21">
        <v>194</v>
      </c>
      <c r="B2673" s="6">
        <f>IF(ISNUMBER(SEARCH("D??10",$B217)),$E$1857*$B1433/(1+'11'!$E$12)*'935'!$N200,0)</f>
        <v>0</v>
      </c>
      <c r="C2673" s="10"/>
    </row>
    <row r="2674" spans="1:3">
      <c r="A2674" s="21">
        <v>195</v>
      </c>
      <c r="B2674" s="6">
        <f>IF(ISNUMBER(SEARCH("D??10",$B218)),$E$1857*$B1434/(1+'11'!$E$12)*'935'!$N201,0)</f>
        <v>0</v>
      </c>
      <c r="C2674" s="10"/>
    </row>
    <row r="2675" spans="1:3">
      <c r="A2675" s="21">
        <v>196</v>
      </c>
      <c r="B2675" s="6">
        <f>IF(ISNUMBER(SEARCH("D??10",$B219)),$E$1857*$B1435/(1+'11'!$E$12)*'935'!$N202,0)</f>
        <v>0</v>
      </c>
      <c r="C2675" s="10"/>
    </row>
    <row r="2676" spans="1:3">
      <c r="A2676" s="21">
        <v>197</v>
      </c>
      <c r="B2676" s="6">
        <f>IF(ISNUMBER(SEARCH("D??10",$B220)),$E$1857*$B1436/(1+'11'!$E$12)*'935'!$N203,0)</f>
        <v>0</v>
      </c>
      <c r="C2676" s="10"/>
    </row>
    <row r="2677" spans="1:3">
      <c r="A2677" s="21">
        <v>198</v>
      </c>
      <c r="B2677" s="6">
        <f>IF(ISNUMBER(SEARCH("D??10",$B221)),$E$1857*$B1437/(1+'11'!$E$12)*'935'!$N204,0)</f>
        <v>0</v>
      </c>
      <c r="C2677" s="10"/>
    </row>
    <row r="2678" spans="1:3">
      <c r="A2678" s="21">
        <v>199</v>
      </c>
      <c r="B2678" s="6">
        <f>IF(ISNUMBER(SEARCH("D??10",$B222)),$E$1857*$B1438/(1+'11'!$E$12)*'935'!$N205,0)</f>
        <v>0</v>
      </c>
      <c r="C2678" s="10"/>
    </row>
    <row r="2679" spans="1:3">
      <c r="A2679" s="21">
        <v>200</v>
      </c>
      <c r="B2679" s="6">
        <f>IF(ISNUMBER(SEARCH("D??10",$B223)),$E$1857*$B1439/(1+'11'!$E$12)*'935'!$N206,0)</f>
        <v>0</v>
      </c>
      <c r="C2679" s="10"/>
    </row>
    <row r="2680" spans="1:3">
      <c r="A2680" s="21">
        <v>201</v>
      </c>
      <c r="B2680" s="6">
        <f>IF(ISNUMBER(SEARCH("D??10",$B224)),$E$1857*$B1440/(1+'11'!$E$12)*'935'!$N207,0)</f>
        <v>0</v>
      </c>
      <c r="C2680" s="10"/>
    </row>
    <row r="2681" spans="1:3">
      <c r="A2681" s="21">
        <v>202</v>
      </c>
      <c r="B2681" s="6">
        <f>IF(ISNUMBER(SEARCH("D??10",$B225)),$E$1857*$B1441/(1+'11'!$E$12)*'935'!$N208,0)</f>
        <v>0</v>
      </c>
      <c r="C2681" s="10"/>
    </row>
    <row r="2682" spans="1:3">
      <c r="A2682" s="21">
        <v>203</v>
      </c>
      <c r="B2682" s="6">
        <f>IF(ISNUMBER(SEARCH("D??10",$B226)),$E$1857*$B1442/(1+'11'!$E$12)*'935'!$N209,0)</f>
        <v>0</v>
      </c>
      <c r="C2682" s="10"/>
    </row>
    <row r="2683" spans="1:3">
      <c r="A2683" s="21">
        <v>204</v>
      </c>
      <c r="B2683" s="6">
        <f>IF(ISNUMBER(SEARCH("D??10",$B227)),$E$1857*$B1443/(1+'11'!$E$12)*'935'!$N210,0)</f>
        <v>0</v>
      </c>
      <c r="C2683" s="10"/>
    </row>
    <row r="2684" spans="1:3">
      <c r="A2684" s="21">
        <v>205</v>
      </c>
      <c r="B2684" s="6">
        <f>IF(ISNUMBER(SEARCH("D??10",$B228)),$E$1857*$B1444/(1+'11'!$E$12)*'935'!$N211,0)</f>
        <v>0</v>
      </c>
      <c r="C2684" s="10"/>
    </row>
    <row r="2685" spans="1:3">
      <c r="A2685" s="21">
        <v>206</v>
      </c>
      <c r="B2685" s="6">
        <f>IF(ISNUMBER(SEARCH("D??10",$B229)),$E$1857*$B1445/(1+'11'!$E$12)*'935'!$N212,0)</f>
        <v>0</v>
      </c>
      <c r="C2685" s="10"/>
    </row>
    <row r="2686" spans="1:3">
      <c r="A2686" s="21">
        <v>207</v>
      </c>
      <c r="B2686" s="6">
        <f>IF(ISNUMBER(SEARCH("D??10",$B230)),$E$1857*$B1446/(1+'11'!$E$12)*'935'!$N213,0)</f>
        <v>0</v>
      </c>
      <c r="C2686" s="10"/>
    </row>
    <row r="2687" spans="1:3">
      <c r="A2687" s="21">
        <v>208</v>
      </c>
      <c r="B2687" s="6">
        <f>IF(ISNUMBER(SEARCH("D??10",$B231)),$E$1857*$B1447/(1+'11'!$E$12)*'935'!$N214,0)</f>
        <v>0</v>
      </c>
      <c r="C2687" s="10"/>
    </row>
    <row r="2688" spans="1:3">
      <c r="A2688" s="21">
        <v>209</v>
      </c>
      <c r="B2688" s="6">
        <f>IF(ISNUMBER(SEARCH("D??10",$B232)),$E$1857*$B1448/(1+'11'!$E$12)*'935'!$N215,0)</f>
        <v>0</v>
      </c>
      <c r="C2688" s="10"/>
    </row>
    <row r="2689" spans="1:3">
      <c r="A2689" s="21">
        <v>210</v>
      </c>
      <c r="B2689" s="6">
        <f>IF(ISNUMBER(SEARCH("D??10",$B233)),$E$1857*$B1449/(1+'11'!$E$12)*'935'!$N216,0)</f>
        <v>0</v>
      </c>
      <c r="C2689" s="10"/>
    </row>
    <row r="2690" spans="1:3">
      <c r="A2690" s="21">
        <v>211</v>
      </c>
      <c r="B2690" s="6">
        <f>IF(ISNUMBER(SEARCH("D??10",$B234)),$E$1857*$B1450/(1+'11'!$E$12)*'935'!$N217,0)</f>
        <v>0</v>
      </c>
      <c r="C2690" s="10"/>
    </row>
    <row r="2691" spans="1:3">
      <c r="A2691" s="21">
        <v>212</v>
      </c>
      <c r="B2691" s="6">
        <f>IF(ISNUMBER(SEARCH("D??10",$B235)),$E$1857*$B1451/(1+'11'!$E$12)*'935'!$N218,0)</f>
        <v>0</v>
      </c>
      <c r="C2691" s="10"/>
    </row>
    <row r="2692" spans="1:3">
      <c r="A2692" s="21">
        <v>213</v>
      </c>
      <c r="B2692" s="6">
        <f>IF(ISNUMBER(SEARCH("D??10",$B236)),$E$1857*$B1452/(1+'11'!$E$12)*'935'!$N219,0)</f>
        <v>0</v>
      </c>
      <c r="C2692" s="10"/>
    </row>
    <row r="2693" spans="1:3">
      <c r="A2693" s="21">
        <v>214</v>
      </c>
      <c r="B2693" s="6">
        <f>IF(ISNUMBER(SEARCH("D??10",$B237)),$E$1857*$B1453/(1+'11'!$E$12)*'935'!$N220,0)</f>
        <v>0</v>
      </c>
      <c r="C2693" s="10"/>
    </row>
    <row r="2694" spans="1:3">
      <c r="A2694" s="21">
        <v>215</v>
      </c>
      <c r="B2694" s="6">
        <f>IF(ISNUMBER(SEARCH("D??10",$B238)),$E$1857*$B1454/(1+'11'!$E$12)*'935'!$N221,0)</f>
        <v>0</v>
      </c>
      <c r="C2694" s="10"/>
    </row>
    <row r="2695" spans="1:3">
      <c r="A2695" s="21">
        <v>216</v>
      </c>
      <c r="B2695" s="6">
        <f>IF(ISNUMBER(SEARCH("D??10",$B239)),$E$1857*$B1455/(1+'11'!$E$12)*'935'!$N222,0)</f>
        <v>0</v>
      </c>
      <c r="C2695" s="10"/>
    </row>
    <row r="2696" spans="1:3">
      <c r="A2696" s="21">
        <v>217</v>
      </c>
      <c r="B2696" s="6">
        <f>IF(ISNUMBER(SEARCH("D??10",$B240)),$E$1857*$B1456/(1+'11'!$E$12)*'935'!$N223,0)</f>
        <v>0</v>
      </c>
      <c r="C2696" s="10"/>
    </row>
    <row r="2697" spans="1:3">
      <c r="A2697" s="21">
        <v>218</v>
      </c>
      <c r="B2697" s="6">
        <f>IF(ISNUMBER(SEARCH("D??10",$B241)),$E$1857*$B1457/(1+'11'!$E$12)*'935'!$N224,0)</f>
        <v>0</v>
      </c>
      <c r="C2697" s="10"/>
    </row>
    <row r="2698" spans="1:3">
      <c r="A2698" s="21">
        <v>219</v>
      </c>
      <c r="B2698" s="6">
        <f>IF(ISNUMBER(SEARCH("D??10",$B242)),$E$1857*$B1458/(1+'11'!$E$12)*'935'!$N225,0)</f>
        <v>0</v>
      </c>
      <c r="C2698" s="10"/>
    </row>
    <row r="2699" spans="1:3">
      <c r="A2699" s="21">
        <v>220</v>
      </c>
      <c r="B2699" s="6">
        <f>IF(ISNUMBER(SEARCH("D??10",$B243)),$E$1857*$B1459/(1+'11'!$E$12)*'935'!$N226,0)</f>
        <v>0</v>
      </c>
      <c r="C2699" s="10"/>
    </row>
    <row r="2700" spans="1:3">
      <c r="A2700" s="21">
        <v>221</v>
      </c>
      <c r="B2700" s="6">
        <f>IF(ISNUMBER(SEARCH("D??10",$B244)),$E$1857*$B1460/(1+'11'!$E$12)*'935'!$N227,0)</f>
        <v>0</v>
      </c>
      <c r="C2700" s="10"/>
    </row>
    <row r="2701" spans="1:3">
      <c r="A2701" s="21">
        <v>222</v>
      </c>
      <c r="B2701" s="6">
        <f>IF(ISNUMBER(SEARCH("D??10",$B245)),$E$1857*$B1461/(1+'11'!$E$12)*'935'!$N228,0)</f>
        <v>0</v>
      </c>
      <c r="C2701" s="10"/>
    </row>
    <row r="2702" spans="1:3">
      <c r="A2702" s="21">
        <v>223</v>
      </c>
      <c r="B2702" s="6">
        <f>IF(ISNUMBER(SEARCH("D??10",$B246)),$E$1857*$B1462/(1+'11'!$E$12)*'935'!$N229,0)</f>
        <v>0</v>
      </c>
      <c r="C2702" s="10"/>
    </row>
    <row r="2703" spans="1:3">
      <c r="A2703" s="21">
        <v>224</v>
      </c>
      <c r="B2703" s="6">
        <f>IF(ISNUMBER(SEARCH("D??10",$B247)),$E$1857*$B1463/(1+'11'!$E$12)*'935'!$N230,0)</f>
        <v>0</v>
      </c>
      <c r="C2703" s="10"/>
    </row>
    <row r="2704" spans="1:3">
      <c r="A2704" s="21">
        <v>225</v>
      </c>
      <c r="B2704" s="6">
        <f>IF(ISNUMBER(SEARCH("D??10",$B248)),$E$1857*$B1464/(1+'11'!$E$12)*'935'!$N231,0)</f>
        <v>0</v>
      </c>
      <c r="C2704" s="10"/>
    </row>
    <row r="2705" spans="1:3">
      <c r="A2705" s="21">
        <v>226</v>
      </c>
      <c r="B2705" s="6">
        <f>IF(ISNUMBER(SEARCH("D??10",$B249)),$E$1857*$B1465/(1+'11'!$E$12)*'935'!$N232,0)</f>
        <v>0</v>
      </c>
      <c r="C2705" s="10"/>
    </row>
    <row r="2706" spans="1:3">
      <c r="A2706" s="21">
        <v>227</v>
      </c>
      <c r="B2706" s="6">
        <f>IF(ISNUMBER(SEARCH("D??10",$B250)),$E$1857*$B1466/(1+'11'!$E$12)*'935'!$N233,0)</f>
        <v>0</v>
      </c>
      <c r="C2706" s="10"/>
    </row>
    <row r="2707" spans="1:3">
      <c r="A2707" s="21">
        <v>228</v>
      </c>
      <c r="B2707" s="6">
        <f>IF(ISNUMBER(SEARCH("D??10",$B251)),$E$1857*$B1467/(1+'11'!$E$12)*'935'!$N234,0)</f>
        <v>0</v>
      </c>
      <c r="C2707" s="10"/>
    </row>
    <row r="2708" spans="1:3">
      <c r="A2708" s="21">
        <v>229</v>
      </c>
      <c r="B2708" s="6">
        <f>IF(ISNUMBER(SEARCH("D??10",$B252)),$E$1857*$B1468/(1+'11'!$E$12)*'935'!$N235,0)</f>
        <v>0</v>
      </c>
      <c r="C2708" s="10"/>
    </row>
    <row r="2709" spans="1:3">
      <c r="A2709" s="21">
        <v>230</v>
      </c>
      <c r="B2709" s="6">
        <f>IF(ISNUMBER(SEARCH("D??10",$B253)),$E$1857*$B1469/(1+'11'!$E$12)*'935'!$N236,0)</f>
        <v>0</v>
      </c>
      <c r="C2709" s="10"/>
    </row>
    <row r="2710" spans="1:3">
      <c r="A2710" s="21">
        <v>231</v>
      </c>
      <c r="B2710" s="6">
        <f>IF(ISNUMBER(SEARCH("D??10",$B254)),$E$1857*$B1470/(1+'11'!$E$12)*'935'!$N237,0)</f>
        <v>0</v>
      </c>
      <c r="C2710" s="10"/>
    </row>
    <row r="2711" spans="1:3">
      <c r="A2711" s="21">
        <v>232</v>
      </c>
      <c r="B2711" s="6">
        <f>IF(ISNUMBER(SEARCH("D??10",$B255)),$E$1857*$B1471/(1+'11'!$E$12)*'935'!$N238,0)</f>
        <v>0</v>
      </c>
      <c r="C2711" s="10"/>
    </row>
    <row r="2712" spans="1:3">
      <c r="A2712" s="21">
        <v>233</v>
      </c>
      <c r="B2712" s="6">
        <f>IF(ISNUMBER(SEARCH("D??10",$B256)),$E$1857*$B1472/(1+'11'!$E$12)*'935'!$N239,0)</f>
        <v>0</v>
      </c>
      <c r="C2712" s="10"/>
    </row>
    <row r="2713" spans="1:3">
      <c r="A2713" s="21">
        <v>234</v>
      </c>
      <c r="B2713" s="6">
        <f>IF(ISNUMBER(SEARCH("D??10",$B257)),$E$1857*$B1473/(1+'11'!$E$12)*'935'!$N240,0)</f>
        <v>0</v>
      </c>
      <c r="C2713" s="10"/>
    </row>
    <row r="2714" spans="1:3">
      <c r="A2714" s="21">
        <v>235</v>
      </c>
      <c r="B2714" s="6">
        <f>IF(ISNUMBER(SEARCH("D??10",$B258)),$E$1857*$B1474/(1+'11'!$E$12)*'935'!$N241,0)</f>
        <v>0</v>
      </c>
      <c r="C2714" s="10"/>
    </row>
    <row r="2715" spans="1:3">
      <c r="A2715" s="21">
        <v>236</v>
      </c>
      <c r="B2715" s="6">
        <f>IF(ISNUMBER(SEARCH("D??10",$B259)),$E$1857*$B1475/(1+'11'!$E$12)*'935'!$N242,0)</f>
        <v>0</v>
      </c>
      <c r="C2715" s="10"/>
    </row>
    <row r="2716" spans="1:3">
      <c r="A2716" s="21">
        <v>237</v>
      </c>
      <c r="B2716" s="6">
        <f>IF(ISNUMBER(SEARCH("D??10",$B260)),$E$1857*$B1476/(1+'11'!$E$12)*'935'!$N243,0)</f>
        <v>0</v>
      </c>
      <c r="C2716" s="10"/>
    </row>
    <row r="2717" spans="1:3">
      <c r="A2717" s="21">
        <v>238</v>
      </c>
      <c r="B2717" s="6">
        <f>IF(ISNUMBER(SEARCH("D??10",$B261)),$E$1857*$B1477/(1+'11'!$E$12)*'935'!$N244,0)</f>
        <v>0</v>
      </c>
      <c r="C2717" s="10"/>
    </row>
    <row r="2718" spans="1:3">
      <c r="A2718" s="21">
        <v>239</v>
      </c>
      <c r="B2718" s="6">
        <f>IF(ISNUMBER(SEARCH("D??10",$B262)),$E$1857*$B1478/(1+'11'!$E$12)*'935'!$N245,0)</f>
        <v>0</v>
      </c>
      <c r="C2718" s="10"/>
    </row>
    <row r="2719" spans="1:3">
      <c r="A2719" s="21">
        <v>240</v>
      </c>
      <c r="B2719" s="6">
        <f>IF(ISNUMBER(SEARCH("D??10",$B263)),$E$1857*$B1479/(1+'11'!$E$12)*'935'!$N246,0)</f>
        <v>0</v>
      </c>
      <c r="C2719" s="10"/>
    </row>
    <row r="2720" spans="1:3">
      <c r="A2720" s="21">
        <v>241</v>
      </c>
      <c r="B2720" s="6">
        <f>IF(ISNUMBER(SEARCH("D??10",$B264)),$E$1857*$B1480/(1+'11'!$E$12)*'935'!$N247,0)</f>
        <v>0</v>
      </c>
      <c r="C2720" s="10"/>
    </row>
    <row r="2721" spans="1:3">
      <c r="A2721" s="21">
        <v>242</v>
      </c>
      <c r="B2721" s="6">
        <f>IF(ISNUMBER(SEARCH("D??10",$B265)),$E$1857*$B1481/(1+'11'!$E$12)*'935'!$N248,0)</f>
        <v>0</v>
      </c>
      <c r="C2721" s="10"/>
    </row>
    <row r="2722" spans="1:3">
      <c r="A2722" s="21">
        <v>243</v>
      </c>
      <c r="B2722" s="6">
        <f>IF(ISNUMBER(SEARCH("D??10",$B266)),$E$1857*$B1482/(1+'11'!$E$12)*'935'!$N249,0)</f>
        <v>0</v>
      </c>
      <c r="C2722" s="10"/>
    </row>
    <row r="2723" spans="1:3">
      <c r="A2723" s="21">
        <v>244</v>
      </c>
      <c r="B2723" s="6">
        <f>IF(ISNUMBER(SEARCH("D??10",$B267)),$E$1857*$B1483/(1+'11'!$E$12)*'935'!$N250,0)</f>
        <v>0</v>
      </c>
      <c r="C2723" s="10"/>
    </row>
    <row r="2724" spans="1:3">
      <c r="A2724" s="21">
        <v>245</v>
      </c>
      <c r="B2724" s="6">
        <f>IF(ISNUMBER(SEARCH("D??10",$B268)),$E$1857*$B1484/(1+'11'!$E$12)*'935'!$N251,0)</f>
        <v>0</v>
      </c>
      <c r="C2724" s="10"/>
    </row>
    <row r="2725" spans="1:3">
      <c r="A2725" s="21">
        <v>246</v>
      </c>
      <c r="B2725" s="6">
        <f>IF(ISNUMBER(SEARCH("D??10",$B269)),$E$1857*$B1485/(1+'11'!$E$12)*'935'!$N252,0)</f>
        <v>0</v>
      </c>
      <c r="C2725" s="10"/>
    </row>
    <row r="2726" spans="1:3">
      <c r="A2726" s="21">
        <v>247</v>
      </c>
      <c r="B2726" s="6">
        <f>IF(ISNUMBER(SEARCH("D??10",$B270)),$E$1857*$B1486/(1+'11'!$E$12)*'935'!$N253,0)</f>
        <v>0</v>
      </c>
      <c r="C2726" s="10"/>
    </row>
    <row r="2727" spans="1:3">
      <c r="A2727" s="21">
        <v>248</v>
      </c>
      <c r="B2727" s="6">
        <f>IF(ISNUMBER(SEARCH("D??10",$B271)),$E$1857*$B1487/(1+'11'!$E$12)*'935'!$N254,0)</f>
        <v>0</v>
      </c>
      <c r="C2727" s="10"/>
    </row>
    <row r="2728" spans="1:3">
      <c r="A2728" s="21">
        <v>249</v>
      </c>
      <c r="B2728" s="6">
        <f>IF(ISNUMBER(SEARCH("D??10",$B272)),$E$1857*$B1488/(1+'11'!$E$12)*'935'!$N255,0)</f>
        <v>0</v>
      </c>
      <c r="C2728" s="10"/>
    </row>
    <row r="2729" spans="1:3">
      <c r="A2729" s="21">
        <v>250</v>
      </c>
      <c r="B2729" s="6">
        <f>IF(ISNUMBER(SEARCH("D??10",$B273)),$E$1857*$B1489/(1+'11'!$E$12)*'935'!$N256,0)</f>
        <v>0</v>
      </c>
      <c r="C2729" s="10"/>
    </row>
    <row r="2730" spans="1:3">
      <c r="A2730" s="21">
        <v>251</v>
      </c>
      <c r="B2730" s="6">
        <f>IF(ISNUMBER(SEARCH("D??10",$B274)),$E$1857*$B1490/(1+'11'!$E$12)*'935'!$N257,0)</f>
        <v>0</v>
      </c>
      <c r="C2730" s="10"/>
    </row>
    <row r="2731" spans="1:3">
      <c r="A2731" s="21">
        <v>252</v>
      </c>
      <c r="B2731" s="6">
        <f>IF(ISNUMBER(SEARCH("D??10",$B275)),$E$1857*$B1491/(1+'11'!$E$12)*'935'!$N258,0)</f>
        <v>0</v>
      </c>
      <c r="C2731" s="10"/>
    </row>
    <row r="2732" spans="1:3">
      <c r="A2732" s="21">
        <v>253</v>
      </c>
      <c r="B2732" s="6">
        <f>IF(ISNUMBER(SEARCH("D??10",$B276)),$E$1857*$B1492/(1+'11'!$E$12)*'935'!$N259,0)</f>
        <v>0</v>
      </c>
      <c r="C2732" s="10"/>
    </row>
    <row r="2733" spans="1:3">
      <c r="A2733" s="21">
        <v>254</v>
      </c>
      <c r="B2733" s="6">
        <f>IF(ISNUMBER(SEARCH("D??10",$B277)),$E$1857*$B1493/(1+'11'!$E$12)*'935'!$N260,0)</f>
        <v>0</v>
      </c>
      <c r="C2733" s="10"/>
    </row>
    <row r="2734" spans="1:3">
      <c r="A2734" s="21">
        <v>255</v>
      </c>
      <c r="B2734" s="6">
        <f>IF(ISNUMBER(SEARCH("D??10",$B278)),$E$1857*$B1494/(1+'11'!$E$12)*'935'!$N261,0)</f>
        <v>0</v>
      </c>
      <c r="C2734" s="10"/>
    </row>
    <row r="2735" spans="1:3">
      <c r="A2735" s="21">
        <v>256</v>
      </c>
      <c r="B2735" s="6">
        <f>IF(ISNUMBER(SEARCH("D??10",$B279)),$E$1857*$B1495/(1+'11'!$E$12)*'935'!$N262,0)</f>
        <v>0</v>
      </c>
      <c r="C2735" s="10"/>
    </row>
    <row r="2736" spans="1:3">
      <c r="A2736" s="21">
        <v>257</v>
      </c>
      <c r="B2736" s="6">
        <f>IF(ISNUMBER(SEARCH("D??10",$B280)),$E$1857*$B1496/(1+'11'!$E$12)*'935'!$N263,0)</f>
        <v>0</v>
      </c>
      <c r="C2736" s="10"/>
    </row>
    <row r="2737" spans="1:3">
      <c r="A2737" s="21">
        <v>258</v>
      </c>
      <c r="B2737" s="6">
        <f>IF(ISNUMBER(SEARCH("D??10",$B281)),$E$1857*$B1497/(1+'11'!$E$12)*'935'!$N264,0)</f>
        <v>0</v>
      </c>
      <c r="C2737" s="10"/>
    </row>
    <row r="2738" spans="1:3">
      <c r="A2738" s="21">
        <v>259</v>
      </c>
      <c r="B2738" s="6">
        <f>IF(ISNUMBER(SEARCH("D??10",$B282)),$E$1857*$B1498/(1+'11'!$E$12)*'935'!$N265,0)</f>
        <v>0</v>
      </c>
      <c r="C2738" s="10"/>
    </row>
    <row r="2739" spans="1:3">
      <c r="A2739" s="21">
        <v>260</v>
      </c>
      <c r="B2739" s="6">
        <f>IF(ISNUMBER(SEARCH("D??10",$B283)),$E$1857*$B1499/(1+'11'!$E$12)*'935'!$N266,0)</f>
        <v>0</v>
      </c>
      <c r="C2739" s="10"/>
    </row>
    <row r="2740" spans="1:3">
      <c r="A2740" s="21">
        <v>261</v>
      </c>
      <c r="B2740" s="6">
        <f>IF(ISNUMBER(SEARCH("D??10",$B284)),$E$1857*$B1500/(1+'11'!$E$12)*'935'!$N267,0)</f>
        <v>0</v>
      </c>
      <c r="C2740" s="10"/>
    </row>
    <row r="2741" spans="1:3">
      <c r="A2741" s="21">
        <v>262</v>
      </c>
      <c r="B2741" s="6">
        <f>IF(ISNUMBER(SEARCH("D??10",$B285)),$E$1857*$B1501/(1+'11'!$E$12)*'935'!$N268,0)</f>
        <v>0</v>
      </c>
      <c r="C2741" s="10"/>
    </row>
    <row r="2742" spans="1:3">
      <c r="A2742" s="21">
        <v>263</v>
      </c>
      <c r="B2742" s="6">
        <f>IF(ISNUMBER(SEARCH("D??10",$B286)),$E$1857*$B1502/(1+'11'!$E$12)*'935'!$N269,0)</f>
        <v>0</v>
      </c>
      <c r="C2742" s="10"/>
    </row>
    <row r="2743" spans="1:3">
      <c r="A2743" s="21">
        <v>264</v>
      </c>
      <c r="B2743" s="6">
        <f>IF(ISNUMBER(SEARCH("D??10",$B287)),$E$1857*$B1503/(1+'11'!$E$12)*'935'!$N270,0)</f>
        <v>0</v>
      </c>
      <c r="C2743" s="10"/>
    </row>
    <row r="2744" spans="1:3">
      <c r="A2744" s="21">
        <v>265</v>
      </c>
      <c r="B2744" s="6">
        <f>IF(ISNUMBER(SEARCH("D??10",$B288)),$E$1857*$B1504/(1+'11'!$E$12)*'935'!$N271,0)</f>
        <v>0</v>
      </c>
      <c r="C2744" s="10"/>
    </row>
    <row r="2745" spans="1:3">
      <c r="A2745" s="21">
        <v>266</v>
      </c>
      <c r="B2745" s="6">
        <f>IF(ISNUMBER(SEARCH("D??10",$B289)),$E$1857*$B1505/(1+'11'!$E$12)*'935'!$N272,0)</f>
        <v>0</v>
      </c>
      <c r="C2745" s="10"/>
    </row>
    <row r="2746" spans="1:3">
      <c r="A2746" s="21">
        <v>267</v>
      </c>
      <c r="B2746" s="6">
        <f>IF(ISNUMBER(SEARCH("D??10",$B290)),$E$1857*$B1506/(1+'11'!$E$12)*'935'!$N273,0)</f>
        <v>0</v>
      </c>
      <c r="C2746" s="10"/>
    </row>
    <row r="2747" spans="1:3">
      <c r="A2747" s="21">
        <v>268</v>
      </c>
      <c r="B2747" s="6">
        <f>IF(ISNUMBER(SEARCH("D??10",$B291)),$E$1857*$B1507/(1+'11'!$E$12)*'935'!$N274,0)</f>
        <v>0</v>
      </c>
      <c r="C2747" s="10"/>
    </row>
    <row r="2748" spans="1:3">
      <c r="A2748" s="21">
        <v>269</v>
      </c>
      <c r="B2748" s="6">
        <f>IF(ISNUMBER(SEARCH("D??10",$B292)),$E$1857*$B1508/(1+'11'!$E$12)*'935'!$N275,0)</f>
        <v>0</v>
      </c>
      <c r="C2748" s="10"/>
    </row>
    <row r="2749" spans="1:3">
      <c r="A2749" s="21">
        <v>270</v>
      </c>
      <c r="B2749" s="6">
        <f>IF(ISNUMBER(SEARCH("D??10",$B293)),$E$1857*$B1509/(1+'11'!$E$12)*'935'!$N276,0)</f>
        <v>0</v>
      </c>
      <c r="C2749" s="10"/>
    </row>
    <row r="2750" spans="1:3">
      <c r="A2750" s="21">
        <v>271</v>
      </c>
      <c r="B2750" s="6">
        <f>IF(ISNUMBER(SEARCH("D??10",$B294)),$E$1857*$B1510/(1+'11'!$E$12)*'935'!$N277,0)</f>
        <v>0</v>
      </c>
      <c r="C2750" s="10"/>
    </row>
    <row r="2751" spans="1:3">
      <c r="A2751" s="21">
        <v>272</v>
      </c>
      <c r="B2751" s="6">
        <f>IF(ISNUMBER(SEARCH("D??10",$B295)),$E$1857*$B1511/(1+'11'!$E$12)*'935'!$N278,0)</f>
        <v>0</v>
      </c>
      <c r="C2751" s="10"/>
    </row>
    <row r="2752" spans="1:3">
      <c r="A2752" s="21">
        <v>273</v>
      </c>
      <c r="B2752" s="6">
        <f>IF(ISNUMBER(SEARCH("D??10",$B296)),$E$1857*$B1512/(1+'11'!$E$12)*'935'!$N279,0)</f>
        <v>0</v>
      </c>
      <c r="C2752" s="10"/>
    </row>
    <row r="2753" spans="1:3">
      <c r="A2753" s="21">
        <v>274</v>
      </c>
      <c r="B2753" s="6">
        <f>IF(ISNUMBER(SEARCH("D??10",$B297)),$E$1857*$B1513/(1+'11'!$E$12)*'935'!$N280,0)</f>
        <v>0</v>
      </c>
      <c r="C2753" s="10"/>
    </row>
    <row r="2754" spans="1:3">
      <c r="A2754" s="21">
        <v>275</v>
      </c>
      <c r="B2754" s="6">
        <f>IF(ISNUMBER(SEARCH("D??10",$B298)),$E$1857*$B1514/(1+'11'!$E$12)*'935'!$N281,0)</f>
        <v>0</v>
      </c>
      <c r="C2754" s="10"/>
    </row>
    <row r="2755" spans="1:3">
      <c r="A2755" s="21">
        <v>276</v>
      </c>
      <c r="B2755" s="6">
        <f>IF(ISNUMBER(SEARCH("D??10",$B299)),$E$1857*$B1515/(1+'11'!$E$12)*'935'!$N282,0)</f>
        <v>0</v>
      </c>
      <c r="C2755" s="10"/>
    </row>
    <row r="2756" spans="1:3">
      <c r="A2756" s="21">
        <v>277</v>
      </c>
      <c r="B2756" s="6">
        <f>IF(ISNUMBER(SEARCH("D??10",$B300)),$E$1857*$B1516/(1+'11'!$E$12)*'935'!$N283,0)</f>
        <v>0</v>
      </c>
      <c r="C2756" s="10"/>
    </row>
    <row r="2757" spans="1:3">
      <c r="A2757" s="21">
        <v>278</v>
      </c>
      <c r="B2757" s="6">
        <f>IF(ISNUMBER(SEARCH("D??10",$B301)),$E$1857*$B1517/(1+'11'!$E$12)*'935'!$N284,0)</f>
        <v>0</v>
      </c>
      <c r="C2757" s="10"/>
    </row>
    <row r="2758" spans="1:3">
      <c r="A2758" s="21">
        <v>279</v>
      </c>
      <c r="B2758" s="6">
        <f>IF(ISNUMBER(SEARCH("D??10",$B302)),$E$1857*$B1518/(1+'11'!$E$12)*'935'!$N285,0)</f>
        <v>0</v>
      </c>
      <c r="C2758" s="10"/>
    </row>
    <row r="2759" spans="1:3">
      <c r="A2759" s="21">
        <v>280</v>
      </c>
      <c r="B2759" s="6">
        <f>IF(ISNUMBER(SEARCH("D??10",$B303)),$E$1857*$B1519/(1+'11'!$E$12)*'935'!$N286,0)</f>
        <v>0</v>
      </c>
      <c r="C2759" s="10"/>
    </row>
    <row r="2760" spans="1:3">
      <c r="A2760" s="21">
        <v>281</v>
      </c>
      <c r="B2760" s="6">
        <f>IF(ISNUMBER(SEARCH("D??10",$B304)),$E$1857*$B1520/(1+'11'!$E$12)*'935'!$N287,0)</f>
        <v>0</v>
      </c>
      <c r="C2760" s="10"/>
    </row>
    <row r="2761" spans="1:3">
      <c r="A2761" s="21">
        <v>282</v>
      </c>
      <c r="B2761" s="6">
        <f>IF(ISNUMBER(SEARCH("D??10",$B305)),$E$1857*$B1521/(1+'11'!$E$12)*'935'!$N288,0)</f>
        <v>0</v>
      </c>
      <c r="C2761" s="10"/>
    </row>
    <row r="2762" spans="1:3">
      <c r="A2762" s="21">
        <v>283</v>
      </c>
      <c r="B2762" s="6">
        <f>IF(ISNUMBER(SEARCH("D??10",$B306)),$E$1857*$B1522/(1+'11'!$E$12)*'935'!$N289,0)</f>
        <v>0</v>
      </c>
      <c r="C2762" s="10"/>
    </row>
    <row r="2763" spans="1:3">
      <c r="A2763" s="21">
        <v>284</v>
      </c>
      <c r="B2763" s="6">
        <f>IF(ISNUMBER(SEARCH("D??10",$B307)),$E$1857*$B1523/(1+'11'!$E$12)*'935'!$N290,0)</f>
        <v>0</v>
      </c>
      <c r="C2763" s="10"/>
    </row>
    <row r="2764" spans="1:3">
      <c r="A2764" s="21">
        <v>285</v>
      </c>
      <c r="B2764" s="6">
        <f>IF(ISNUMBER(SEARCH("D??10",$B308)),$E$1857*$B1524/(1+'11'!$E$12)*'935'!$N291,0)</f>
        <v>0</v>
      </c>
      <c r="C2764" s="10"/>
    </row>
    <row r="2765" spans="1:3">
      <c r="A2765" s="21">
        <v>286</v>
      </c>
      <c r="B2765" s="6">
        <f>IF(ISNUMBER(SEARCH("D??10",$B309)),$E$1857*$B1525/(1+'11'!$E$12)*'935'!$N292,0)</f>
        <v>0</v>
      </c>
      <c r="C2765" s="10"/>
    </row>
    <row r="2766" spans="1:3">
      <c r="A2766" s="21">
        <v>287</v>
      </c>
      <c r="B2766" s="6">
        <f>IF(ISNUMBER(SEARCH("D??10",$B310)),$E$1857*$B1526/(1+'11'!$E$12)*'935'!$N293,0)</f>
        <v>0</v>
      </c>
      <c r="C2766" s="10"/>
    </row>
    <row r="2767" spans="1:3">
      <c r="A2767" s="21">
        <v>288</v>
      </c>
      <c r="B2767" s="6">
        <f>IF(ISNUMBER(SEARCH("D??10",$B311)),$E$1857*$B1527/(1+'11'!$E$12)*'935'!$N294,0)</f>
        <v>0</v>
      </c>
      <c r="C2767" s="10"/>
    </row>
    <row r="2768" spans="1:3">
      <c r="A2768" s="21">
        <v>289</v>
      </c>
      <c r="B2768" s="6">
        <f>IF(ISNUMBER(SEARCH("D??10",$B312)),$E$1857*$B1528/(1+'11'!$E$12)*'935'!$N295,0)</f>
        <v>0</v>
      </c>
      <c r="C2768" s="10"/>
    </row>
    <row r="2769" spans="1:3">
      <c r="A2769" s="21">
        <v>290</v>
      </c>
      <c r="B2769" s="6">
        <f>IF(ISNUMBER(SEARCH("D??10",$B313)),$E$1857*$B1529/(1+'11'!$E$12)*'935'!$N296,0)</f>
        <v>0</v>
      </c>
      <c r="C2769" s="10"/>
    </row>
    <row r="2770" spans="1:3">
      <c r="A2770" s="21">
        <v>291</v>
      </c>
      <c r="B2770" s="6">
        <f>IF(ISNUMBER(SEARCH("D??10",$B314)),$E$1857*$B1530/(1+'11'!$E$12)*'935'!$N297,0)</f>
        <v>0</v>
      </c>
      <c r="C2770" s="10"/>
    </row>
    <row r="2771" spans="1:3">
      <c r="A2771" s="21">
        <v>292</v>
      </c>
      <c r="B2771" s="6">
        <f>IF(ISNUMBER(SEARCH("D??10",$B315)),$E$1857*$B1531/(1+'11'!$E$12)*'935'!$N298,0)</f>
        <v>0</v>
      </c>
      <c r="C2771" s="10"/>
    </row>
    <row r="2772" spans="1:3">
      <c r="A2772" s="21">
        <v>293</v>
      </c>
      <c r="B2772" s="6">
        <f>IF(ISNUMBER(SEARCH("D??10",$B316)),$E$1857*$B1532/(1+'11'!$E$12)*'935'!$N299,0)</f>
        <v>0</v>
      </c>
      <c r="C2772" s="10"/>
    </row>
    <row r="2773" spans="1:3">
      <c r="A2773" s="21">
        <v>294</v>
      </c>
      <c r="B2773" s="6">
        <f>IF(ISNUMBER(SEARCH("D??10",$B317)),$E$1857*$B1533/(1+'11'!$E$12)*'935'!$N300,0)</f>
        <v>0</v>
      </c>
      <c r="C2773" s="10"/>
    </row>
    <row r="2774" spans="1:3">
      <c r="A2774" s="21">
        <v>295</v>
      </c>
      <c r="B2774" s="6">
        <f>IF(ISNUMBER(SEARCH("D??10",$B318)),$E$1857*$B1534/(1+'11'!$E$12)*'935'!$N301,0)</f>
        <v>0</v>
      </c>
      <c r="C2774" s="10"/>
    </row>
    <row r="2775" spans="1:3">
      <c r="A2775" s="21">
        <v>296</v>
      </c>
      <c r="B2775" s="6">
        <f>IF(ISNUMBER(SEARCH("D??10",$B319)),$E$1857*$B1535/(1+'11'!$E$12)*'935'!$N302,0)</f>
        <v>0</v>
      </c>
      <c r="C2775" s="10"/>
    </row>
    <row r="2776" spans="1:3">
      <c r="A2776" s="21">
        <v>297</v>
      </c>
      <c r="B2776" s="6">
        <f>IF(ISNUMBER(SEARCH("D??10",$B320)),$E$1857*$B1536/(1+'11'!$E$12)*'935'!$N303,0)</f>
        <v>0</v>
      </c>
      <c r="C2776" s="10"/>
    </row>
    <row r="2777" spans="1:3">
      <c r="A2777" s="21">
        <v>298</v>
      </c>
      <c r="B2777" s="6">
        <f>IF(ISNUMBER(SEARCH("D??10",$B321)),$E$1857*$B1537/(1+'11'!$E$12)*'935'!$N304,0)</f>
        <v>0</v>
      </c>
      <c r="C2777" s="10"/>
    </row>
    <row r="2778" spans="1:3">
      <c r="A2778" s="21">
        <v>299</v>
      </c>
      <c r="B2778" s="6">
        <f>IF(ISNUMBER(SEARCH("D??10",$B322)),$E$1857*$B1538/(1+'11'!$E$12)*'935'!$N305,0)</f>
        <v>0</v>
      </c>
      <c r="C2778" s="10"/>
    </row>
    <row r="2779" spans="1:3">
      <c r="A2779" s="21">
        <v>300</v>
      </c>
      <c r="B2779" s="6">
        <f>IF(ISNUMBER(SEARCH("D??10",$B323)),$E$1857*$B1539/(1+'11'!$E$12)*'935'!$N306,0)</f>
        <v>0</v>
      </c>
      <c r="C2779" s="10"/>
    </row>
    <row r="2780" spans="1:3">
      <c r="A2780" s="21">
        <v>301</v>
      </c>
      <c r="B2780" s="6">
        <f>IF(ISNUMBER(SEARCH("D??10",$B324)),$E$1857*$B1540/(1+'11'!$E$12)*'935'!$N307,0)</f>
        <v>0</v>
      </c>
      <c r="C2780" s="10"/>
    </row>
    <row r="2781" spans="1:3">
      <c r="A2781" s="21">
        <v>302</v>
      </c>
      <c r="B2781" s="6">
        <f>IF(ISNUMBER(SEARCH("D??10",$B325)),$E$1857*$B1541/(1+'11'!$E$12)*'935'!$N308,0)</f>
        <v>0</v>
      </c>
      <c r="C2781" s="10"/>
    </row>
    <row r="2782" spans="1:3">
      <c r="A2782" s="21">
        <v>303</v>
      </c>
      <c r="B2782" s="6">
        <f>IF(ISNUMBER(SEARCH("D??10",$B326)),$E$1857*$B1542/(1+'11'!$E$12)*'935'!$N309,0)</f>
        <v>0</v>
      </c>
      <c r="C2782" s="10"/>
    </row>
    <row r="2783" spans="1:3">
      <c r="A2783" s="21">
        <v>304</v>
      </c>
      <c r="B2783" s="6">
        <f>IF(ISNUMBER(SEARCH("D??10",$B327)),$E$1857*$B1543/(1+'11'!$E$12)*'935'!$N310,0)</f>
        <v>0</v>
      </c>
      <c r="C2783" s="10"/>
    </row>
    <row r="2784" spans="1:3">
      <c r="A2784" s="21">
        <v>305</v>
      </c>
      <c r="B2784" s="6">
        <f>IF(ISNUMBER(SEARCH("D??10",$B328)),$E$1857*$B1544/(1+'11'!$E$12)*'935'!$N311,0)</f>
        <v>0</v>
      </c>
      <c r="C2784" s="10"/>
    </row>
    <row r="2785" spans="1:3">
      <c r="A2785" s="21">
        <v>306</v>
      </c>
      <c r="B2785" s="6">
        <f>IF(ISNUMBER(SEARCH("D??10",$B329)),$E$1857*$B1545/(1+'11'!$E$12)*'935'!$N312,0)</f>
        <v>0</v>
      </c>
      <c r="C2785" s="10"/>
    </row>
    <row r="2786" spans="1:3">
      <c r="A2786" s="21">
        <v>307</v>
      </c>
      <c r="B2786" s="6">
        <f>IF(ISNUMBER(SEARCH("D??10",$B330)),$E$1857*$B1546/(1+'11'!$E$12)*'935'!$N313,0)</f>
        <v>0</v>
      </c>
      <c r="C2786" s="10"/>
    </row>
    <row r="2787" spans="1:3">
      <c r="A2787" s="21">
        <v>308</v>
      </c>
      <c r="B2787" s="6">
        <f>IF(ISNUMBER(SEARCH("D??10",$B331)),$E$1857*$B1547/(1+'11'!$E$12)*'935'!$N314,0)</f>
        <v>0</v>
      </c>
      <c r="C2787" s="10"/>
    </row>
    <row r="2788" spans="1:3">
      <c r="A2788" s="21">
        <v>309</v>
      </c>
      <c r="B2788" s="6">
        <f>IF(ISNUMBER(SEARCH("D??10",$B332)),$E$1857*$B1548/(1+'11'!$E$12)*'935'!$N315,0)</f>
        <v>0</v>
      </c>
      <c r="C2788" s="10"/>
    </row>
    <row r="2789" spans="1:3">
      <c r="A2789" s="21">
        <v>310</v>
      </c>
      <c r="B2789" s="6">
        <f>IF(ISNUMBER(SEARCH("D??10",$B333)),$E$1857*$B1549/(1+'11'!$E$12)*'935'!$N316,0)</f>
        <v>0</v>
      </c>
      <c r="C2789" s="10"/>
    </row>
    <row r="2790" spans="1:3">
      <c r="A2790" s="21">
        <v>311</v>
      </c>
      <c r="B2790" s="6">
        <f>IF(ISNUMBER(SEARCH("D??10",$B334)),$E$1857*$B1550/(1+'11'!$E$12)*'935'!$N317,0)</f>
        <v>0</v>
      </c>
      <c r="C2790" s="10"/>
    </row>
    <row r="2791" spans="1:3">
      <c r="A2791" s="21">
        <v>312</v>
      </c>
      <c r="B2791" s="6">
        <f>IF(ISNUMBER(SEARCH("D??10",$B335)),$E$1857*$B1551/(1+'11'!$E$12)*'935'!$N318,0)</f>
        <v>0</v>
      </c>
      <c r="C2791" s="10"/>
    </row>
    <row r="2792" spans="1:3">
      <c r="A2792" s="21">
        <v>313</v>
      </c>
      <c r="B2792" s="6">
        <f>IF(ISNUMBER(SEARCH("D??10",$B336)),$E$1857*$B1552/(1+'11'!$E$12)*'935'!$N319,0)</f>
        <v>0</v>
      </c>
      <c r="C2792" s="10"/>
    </row>
    <row r="2793" spans="1:3">
      <c r="A2793" s="21">
        <v>314</v>
      </c>
      <c r="B2793" s="6">
        <f>IF(ISNUMBER(SEARCH("D??10",$B337)),$E$1857*$B1553/(1+'11'!$E$12)*'935'!$N320,0)</f>
        <v>0</v>
      </c>
      <c r="C2793" s="10"/>
    </row>
    <row r="2794" spans="1:3">
      <c r="A2794" s="21">
        <v>315</v>
      </c>
      <c r="B2794" s="6">
        <f>IF(ISNUMBER(SEARCH("D??10",$B338)),$E$1857*$B1554/(1+'11'!$E$12)*'935'!$N321,0)</f>
        <v>0</v>
      </c>
      <c r="C2794" s="10"/>
    </row>
    <row r="2795" spans="1:3">
      <c r="A2795" s="21">
        <v>316</v>
      </c>
      <c r="B2795" s="6">
        <f>IF(ISNUMBER(SEARCH("D??10",$B339)),$E$1857*$B1555/(1+'11'!$E$12)*'935'!$N322,0)</f>
        <v>0</v>
      </c>
      <c r="C2795" s="10"/>
    </row>
    <row r="2796" spans="1:3">
      <c r="A2796" s="21">
        <v>317</v>
      </c>
      <c r="B2796" s="6">
        <f>IF(ISNUMBER(SEARCH("D??10",$B340)),$E$1857*$B1556/(1+'11'!$E$12)*'935'!$N323,0)</f>
        <v>0</v>
      </c>
      <c r="C2796" s="10"/>
    </row>
    <row r="2797" spans="1:3">
      <c r="A2797" s="21">
        <v>318</v>
      </c>
      <c r="B2797" s="6">
        <f>IF(ISNUMBER(SEARCH("D??10",$B341)),$E$1857*$B1557/(1+'11'!$E$12)*'935'!$N324,0)</f>
        <v>0</v>
      </c>
      <c r="C2797" s="10"/>
    </row>
    <row r="2798" spans="1:3">
      <c r="A2798" s="21">
        <v>319</v>
      </c>
      <c r="B2798" s="6">
        <f>IF(ISNUMBER(SEARCH("D??10",$B342)),$E$1857*$B1558/(1+'11'!$E$12)*'935'!$N325,0)</f>
        <v>0</v>
      </c>
      <c r="C2798" s="10"/>
    </row>
    <row r="2799" spans="1:3">
      <c r="A2799" s="21">
        <v>320</v>
      </c>
      <c r="B2799" s="6">
        <f>IF(ISNUMBER(SEARCH("D??10",$B343)),$E$1857*$B1559/(1+'11'!$E$12)*'935'!$N326,0)</f>
        <v>0</v>
      </c>
      <c r="C2799" s="10"/>
    </row>
    <row r="2800" spans="1:3">
      <c r="A2800" s="21">
        <v>321</v>
      </c>
      <c r="B2800" s="6">
        <f>IF(ISNUMBER(SEARCH("D??10",$B344)),$E$1857*$B1560/(1+'11'!$E$12)*'935'!$N327,0)</f>
        <v>0</v>
      </c>
      <c r="C2800" s="10"/>
    </row>
    <row r="2801" spans="1:3">
      <c r="A2801" s="21">
        <v>322</v>
      </c>
      <c r="B2801" s="6">
        <f>IF(ISNUMBER(SEARCH("D??10",$B345)),$E$1857*$B1561/(1+'11'!$E$12)*'935'!$N328,0)</f>
        <v>0</v>
      </c>
      <c r="C2801" s="10"/>
    </row>
    <row r="2802" spans="1:3">
      <c r="A2802" s="21">
        <v>323</v>
      </c>
      <c r="B2802" s="6">
        <f>IF(ISNUMBER(SEARCH("D??10",$B346)),$E$1857*$B1562/(1+'11'!$E$12)*'935'!$N329,0)</f>
        <v>0</v>
      </c>
      <c r="C2802" s="10"/>
    </row>
    <row r="2803" spans="1:3">
      <c r="A2803" s="21">
        <v>324</v>
      </c>
      <c r="B2803" s="6">
        <f>IF(ISNUMBER(SEARCH("D??10",$B347)),$E$1857*$B1563/(1+'11'!$E$12)*'935'!$N330,0)</f>
        <v>0</v>
      </c>
      <c r="C2803" s="10"/>
    </row>
    <row r="2804" spans="1:3">
      <c r="A2804" s="21">
        <v>325</v>
      </c>
      <c r="B2804" s="6">
        <f>IF(ISNUMBER(SEARCH("D??10",$B348)),$E$1857*$B1564/(1+'11'!$E$12)*'935'!$N331,0)</f>
        <v>0</v>
      </c>
      <c r="C2804" s="10"/>
    </row>
    <row r="2805" spans="1:3">
      <c r="A2805" s="21">
        <v>326</v>
      </c>
      <c r="B2805" s="6">
        <f>IF(ISNUMBER(SEARCH("D??10",$B349)),$E$1857*$B1565/(1+'11'!$E$12)*'935'!$N332,0)</f>
        <v>0</v>
      </c>
      <c r="C2805" s="10"/>
    </row>
    <row r="2806" spans="1:3">
      <c r="A2806" s="21">
        <v>327</v>
      </c>
      <c r="B2806" s="6">
        <f>IF(ISNUMBER(SEARCH("D??10",$B350)),$E$1857*$B1566/(1+'11'!$E$12)*'935'!$N333,0)</f>
        <v>0</v>
      </c>
      <c r="C2806" s="10"/>
    </row>
    <row r="2807" spans="1:3">
      <c r="A2807" s="21">
        <v>328</v>
      </c>
      <c r="B2807" s="6">
        <f>IF(ISNUMBER(SEARCH("D??10",$B351)),$E$1857*$B1567/(1+'11'!$E$12)*'935'!$N334,0)</f>
        <v>0</v>
      </c>
      <c r="C2807" s="10"/>
    </row>
    <row r="2808" spans="1:3">
      <c r="A2808" s="21">
        <v>329</v>
      </c>
      <c r="B2808" s="6">
        <f>IF(ISNUMBER(SEARCH("D??10",$B352)),$E$1857*$B1568/(1+'11'!$E$12)*'935'!$N335,0)</f>
        <v>0</v>
      </c>
      <c r="C2808" s="10"/>
    </row>
    <row r="2809" spans="1:3">
      <c r="A2809" s="21">
        <v>330</v>
      </c>
      <c r="B2809" s="6">
        <f>IF(ISNUMBER(SEARCH("D??10",$B353)),$E$1857*$B1569/(1+'11'!$E$12)*'935'!$N336,0)</f>
        <v>0</v>
      </c>
      <c r="C2809" s="10"/>
    </row>
    <row r="2810" spans="1:3">
      <c r="A2810" s="21">
        <v>331</v>
      </c>
      <c r="B2810" s="6">
        <f>IF(ISNUMBER(SEARCH("D??10",$B354)),$E$1857*$B1570/(1+'11'!$E$12)*'935'!$N337,0)</f>
        <v>0</v>
      </c>
      <c r="C2810" s="10"/>
    </row>
    <row r="2811" spans="1:3">
      <c r="A2811" s="21">
        <v>332</v>
      </c>
      <c r="B2811" s="6">
        <f>IF(ISNUMBER(SEARCH("D??10",$B355)),$E$1857*$B1571/(1+'11'!$E$12)*'935'!$N338,0)</f>
        <v>0</v>
      </c>
      <c r="C2811" s="10"/>
    </row>
    <row r="2812" spans="1:3">
      <c r="A2812" s="21">
        <v>333</v>
      </c>
      <c r="B2812" s="6">
        <f>IF(ISNUMBER(SEARCH("D??10",$B356)),$E$1857*$B1572/(1+'11'!$E$12)*'935'!$N339,0)</f>
        <v>0</v>
      </c>
      <c r="C2812" s="10"/>
    </row>
    <row r="2813" spans="1:3">
      <c r="A2813" s="21">
        <v>334</v>
      </c>
      <c r="B2813" s="6">
        <f>IF(ISNUMBER(SEARCH("D??10",$B357)),$E$1857*$B1573/(1+'11'!$E$12)*'935'!$N340,0)</f>
        <v>0</v>
      </c>
      <c r="C2813" s="10"/>
    </row>
    <row r="2814" spans="1:3">
      <c r="A2814" s="21">
        <v>335</v>
      </c>
      <c r="B2814" s="6">
        <f>IF(ISNUMBER(SEARCH("D??10",$B358)),$E$1857*$B1574/(1+'11'!$E$12)*'935'!$N341,0)</f>
        <v>0</v>
      </c>
      <c r="C2814" s="10"/>
    </row>
    <row r="2815" spans="1:3">
      <c r="A2815" s="21">
        <v>336</v>
      </c>
      <c r="B2815" s="6">
        <f>IF(ISNUMBER(SEARCH("D??10",$B359)),$E$1857*$B1575/(1+'11'!$E$12)*'935'!$N342,0)</f>
        <v>0</v>
      </c>
      <c r="C2815" s="10"/>
    </row>
    <row r="2816" spans="1:3">
      <c r="A2816" s="21">
        <v>337</v>
      </c>
      <c r="B2816" s="6">
        <f>IF(ISNUMBER(SEARCH("D??10",$B360)),$E$1857*$B1576/(1+'11'!$E$12)*'935'!$N343,0)</f>
        <v>0</v>
      </c>
      <c r="C2816" s="10"/>
    </row>
    <row r="2817" spans="1:3">
      <c r="A2817" s="21">
        <v>338</v>
      </c>
      <c r="B2817" s="6">
        <f>IF(ISNUMBER(SEARCH("D??10",$B361)),$E$1857*$B1577/(1+'11'!$E$12)*'935'!$N344,0)</f>
        <v>0</v>
      </c>
      <c r="C2817" s="10"/>
    </row>
    <row r="2818" spans="1:3">
      <c r="A2818" s="21">
        <v>339</v>
      </c>
      <c r="B2818" s="6">
        <f>IF(ISNUMBER(SEARCH("D??10",$B362)),$E$1857*$B1578/(1+'11'!$E$12)*'935'!$N345,0)</f>
        <v>0</v>
      </c>
      <c r="C2818" s="10"/>
    </row>
    <row r="2819" spans="1:3">
      <c r="A2819" s="21">
        <v>340</v>
      </c>
      <c r="B2819" s="6">
        <f>IF(ISNUMBER(SEARCH("D??10",$B363)),$E$1857*$B1579/(1+'11'!$E$12)*'935'!$N346,0)</f>
        <v>0</v>
      </c>
      <c r="C2819" s="10"/>
    </row>
    <row r="2820" spans="1:3">
      <c r="A2820" s="21">
        <v>341</v>
      </c>
      <c r="B2820" s="6">
        <f>IF(ISNUMBER(SEARCH("D??10",$B364)),$E$1857*$B1580/(1+'11'!$E$12)*'935'!$N347,0)</f>
        <v>0</v>
      </c>
      <c r="C2820" s="10"/>
    </row>
    <row r="2821" spans="1:3">
      <c r="A2821" s="21">
        <v>342</v>
      </c>
      <c r="B2821" s="6">
        <f>IF(ISNUMBER(SEARCH("D??10",$B365)),$E$1857*$B1581/(1+'11'!$E$12)*'935'!$N348,0)</f>
        <v>0</v>
      </c>
      <c r="C2821" s="10"/>
    </row>
    <row r="2822" spans="1:3">
      <c r="A2822" s="21">
        <v>343</v>
      </c>
      <c r="B2822" s="6">
        <f>IF(ISNUMBER(SEARCH("D??10",$B366)),$E$1857*$B1582/(1+'11'!$E$12)*'935'!$N349,0)</f>
        <v>0</v>
      </c>
      <c r="C2822" s="10"/>
    </row>
    <row r="2823" spans="1:3">
      <c r="A2823" s="21">
        <v>344</v>
      </c>
      <c r="B2823" s="6">
        <f>IF(ISNUMBER(SEARCH("D??10",$B367)),$E$1857*$B1583/(1+'11'!$E$12)*'935'!$N350,0)</f>
        <v>0</v>
      </c>
      <c r="C2823" s="10"/>
    </row>
    <row r="2824" spans="1:3">
      <c r="A2824" s="21">
        <v>345</v>
      </c>
      <c r="B2824" s="6">
        <f>IF(ISNUMBER(SEARCH("D??10",$B368)),$E$1857*$B1584/(1+'11'!$E$12)*'935'!$N351,0)</f>
        <v>0</v>
      </c>
      <c r="C2824" s="10"/>
    </row>
    <row r="2825" spans="1:3">
      <c r="A2825" s="21">
        <v>346</v>
      </c>
      <c r="B2825" s="6">
        <f>IF(ISNUMBER(SEARCH("D??10",$B369)),$E$1857*$B1585/(1+'11'!$E$12)*'935'!$N352,0)</f>
        <v>0</v>
      </c>
      <c r="C2825" s="10"/>
    </row>
    <row r="2826" spans="1:3">
      <c r="A2826" s="21">
        <v>347</v>
      </c>
      <c r="B2826" s="6">
        <f>IF(ISNUMBER(SEARCH("D??10",$B370)),$E$1857*$B1586/(1+'11'!$E$12)*'935'!$N353,0)</f>
        <v>0</v>
      </c>
      <c r="C2826" s="10"/>
    </row>
    <row r="2827" spans="1:3">
      <c r="A2827" s="21">
        <v>348</v>
      </c>
      <c r="B2827" s="6">
        <f>IF(ISNUMBER(SEARCH("D??10",$B371)),$E$1857*$B1587/(1+'11'!$E$12)*'935'!$N354,0)</f>
        <v>0</v>
      </c>
      <c r="C2827" s="10"/>
    </row>
    <row r="2828" spans="1:3">
      <c r="A2828" s="21">
        <v>349</v>
      </c>
      <c r="B2828" s="6">
        <f>IF(ISNUMBER(SEARCH("D??10",$B372)),$E$1857*$B1588/(1+'11'!$E$12)*'935'!$N355,0)</f>
        <v>0</v>
      </c>
      <c r="C2828" s="10"/>
    </row>
    <row r="2829" spans="1:3">
      <c r="A2829" s="21">
        <v>350</v>
      </c>
      <c r="B2829" s="6">
        <f>IF(ISNUMBER(SEARCH("D??10",$B373)),$E$1857*$B1589/(1+'11'!$E$12)*'935'!$N356,0)</f>
        <v>0</v>
      </c>
      <c r="C2829" s="10"/>
    </row>
    <row r="2830" spans="1:3">
      <c r="A2830" s="21">
        <v>351</v>
      </c>
      <c r="B2830" s="6">
        <f>IF(ISNUMBER(SEARCH("D??10",$B374)),$E$1857*$B1590/(1+'11'!$E$12)*'935'!$N357,0)</f>
        <v>0</v>
      </c>
      <c r="C2830" s="10"/>
    </row>
    <row r="2831" spans="1:3">
      <c r="A2831" s="21">
        <v>352</v>
      </c>
      <c r="B2831" s="6">
        <f>IF(ISNUMBER(SEARCH("D??10",$B375)),$E$1857*$B1591/(1+'11'!$E$12)*'935'!$N358,0)</f>
        <v>0</v>
      </c>
      <c r="C2831" s="10"/>
    </row>
    <row r="2832" spans="1:3">
      <c r="A2832" s="21">
        <v>353</v>
      </c>
      <c r="B2832" s="6">
        <f>IF(ISNUMBER(SEARCH("D??10",$B376)),$E$1857*$B1592/(1+'11'!$E$12)*'935'!$N359,0)</f>
        <v>0</v>
      </c>
      <c r="C2832" s="10"/>
    </row>
    <row r="2833" spans="1:3">
      <c r="A2833" s="21">
        <v>354</v>
      </c>
      <c r="B2833" s="6">
        <f>IF(ISNUMBER(SEARCH("D??10",$B377)),$E$1857*$B1593/(1+'11'!$E$12)*'935'!$N360,0)</f>
        <v>0</v>
      </c>
      <c r="C2833" s="10"/>
    </row>
    <row r="2834" spans="1:3">
      <c r="A2834" s="21">
        <v>355</v>
      </c>
      <c r="B2834" s="6">
        <f>IF(ISNUMBER(SEARCH("D??10",$B378)),$E$1857*$B1594/(1+'11'!$E$12)*'935'!$N361,0)</f>
        <v>0</v>
      </c>
      <c r="C2834" s="10"/>
    </row>
    <row r="2835" spans="1:3">
      <c r="A2835" s="21">
        <v>356</v>
      </c>
      <c r="B2835" s="6">
        <f>IF(ISNUMBER(SEARCH("D??10",$B379)),$E$1857*$B1595/(1+'11'!$E$12)*'935'!$N362,0)</f>
        <v>0</v>
      </c>
      <c r="C2835" s="10"/>
    </row>
    <row r="2836" spans="1:3">
      <c r="A2836" s="21">
        <v>357</v>
      </c>
      <c r="B2836" s="6">
        <f>IF(ISNUMBER(SEARCH("D??10",$B380)),$E$1857*$B1596/(1+'11'!$E$12)*'935'!$N363,0)</f>
        <v>0</v>
      </c>
      <c r="C2836" s="10"/>
    </row>
    <row r="2837" spans="1:3">
      <c r="A2837" s="21">
        <v>358</v>
      </c>
      <c r="B2837" s="6">
        <f>IF(ISNUMBER(SEARCH("D??10",$B381)),$E$1857*$B1597/(1+'11'!$E$12)*'935'!$N364,0)</f>
        <v>0</v>
      </c>
      <c r="C2837" s="10"/>
    </row>
    <row r="2838" spans="1:3">
      <c r="A2838" s="21">
        <v>359</v>
      </c>
      <c r="B2838" s="6">
        <f>IF(ISNUMBER(SEARCH("D??10",$B382)),$E$1857*$B1598/(1+'11'!$E$12)*'935'!$N365,0)</f>
        <v>0</v>
      </c>
      <c r="C2838" s="10"/>
    </row>
    <row r="2839" spans="1:3">
      <c r="A2839" s="21">
        <v>360</v>
      </c>
      <c r="B2839" s="6">
        <f>IF(ISNUMBER(SEARCH("D??10",$B383)),$E$1857*$B1599/(1+'11'!$E$12)*'935'!$N366,0)</f>
        <v>0</v>
      </c>
      <c r="C2839" s="10"/>
    </row>
    <row r="2840" spans="1:3">
      <c r="A2840" s="21">
        <v>361</v>
      </c>
      <c r="B2840" s="6">
        <f>IF(ISNUMBER(SEARCH("D??10",$B384)),$E$1857*$B1600/(1+'11'!$E$12)*'935'!$N367,0)</f>
        <v>0</v>
      </c>
      <c r="C2840" s="10"/>
    </row>
    <row r="2841" spans="1:3">
      <c r="A2841" s="21">
        <v>362</v>
      </c>
      <c r="B2841" s="6">
        <f>IF(ISNUMBER(SEARCH("D??10",$B385)),$E$1857*$B1601/(1+'11'!$E$12)*'935'!$N368,0)</f>
        <v>0</v>
      </c>
      <c r="C2841" s="10"/>
    </row>
    <row r="2842" spans="1:3">
      <c r="A2842" s="21">
        <v>363</v>
      </c>
      <c r="B2842" s="6">
        <f>IF(ISNUMBER(SEARCH("D??10",$B386)),$E$1857*$B1602/(1+'11'!$E$12)*'935'!$N369,0)</f>
        <v>0</v>
      </c>
      <c r="C2842" s="10"/>
    </row>
    <row r="2843" spans="1:3">
      <c r="A2843" s="21">
        <v>364</v>
      </c>
      <c r="B2843" s="6">
        <f>IF(ISNUMBER(SEARCH("D??10",$B387)),$E$1857*$B1603/(1+'11'!$E$12)*'935'!$N370,0)</f>
        <v>0</v>
      </c>
      <c r="C2843" s="10"/>
    </row>
    <row r="2844" spans="1:3">
      <c r="A2844" s="21">
        <v>365</v>
      </c>
      <c r="B2844" s="6">
        <f>IF(ISNUMBER(SEARCH("D??10",$B388)),$E$1857*$B1604/(1+'11'!$E$12)*'935'!$N371,0)</f>
        <v>0</v>
      </c>
      <c r="C2844" s="10"/>
    </row>
    <row r="2845" spans="1:3">
      <c r="A2845" s="21">
        <v>366</v>
      </c>
      <c r="B2845" s="6">
        <f>IF(ISNUMBER(SEARCH("D??10",$B389)),$E$1857*$B1605/(1+'11'!$E$12)*'935'!$N372,0)</f>
        <v>0</v>
      </c>
      <c r="C2845" s="10"/>
    </row>
    <row r="2846" spans="1:3">
      <c r="A2846" s="21">
        <v>367</v>
      </c>
      <c r="B2846" s="6">
        <f>IF(ISNUMBER(SEARCH("D??10",$B390)),$E$1857*$B1606/(1+'11'!$E$12)*'935'!$N373,0)</f>
        <v>0</v>
      </c>
      <c r="C2846" s="10"/>
    </row>
    <row r="2847" spans="1:3">
      <c r="A2847" s="21">
        <v>368</v>
      </c>
      <c r="B2847" s="6">
        <f>IF(ISNUMBER(SEARCH("D??10",$B391)),$E$1857*$B1607/(1+'11'!$E$12)*'935'!$N374,0)</f>
        <v>0</v>
      </c>
      <c r="C2847" s="10"/>
    </row>
    <row r="2848" spans="1:3">
      <c r="A2848" s="21">
        <v>369</v>
      </c>
      <c r="B2848" s="6">
        <f>IF(ISNUMBER(SEARCH("D??10",$B392)),$E$1857*$B1608/(1+'11'!$E$12)*'935'!$N375,0)</f>
        <v>0</v>
      </c>
      <c r="C2848" s="10"/>
    </row>
    <row r="2849" spans="1:3">
      <c r="A2849" s="21">
        <v>370</v>
      </c>
      <c r="B2849" s="6">
        <f>IF(ISNUMBER(SEARCH("D??10",$B393)),$E$1857*$B1609/(1+'11'!$E$12)*'935'!$N376,0)</f>
        <v>0</v>
      </c>
      <c r="C2849" s="10"/>
    </row>
    <row r="2850" spans="1:3">
      <c r="A2850" s="21">
        <v>371</v>
      </c>
      <c r="B2850" s="6">
        <f>IF(ISNUMBER(SEARCH("D??10",$B394)),$E$1857*$B1610/(1+'11'!$E$12)*'935'!$N377,0)</f>
        <v>0</v>
      </c>
      <c r="C2850" s="10"/>
    </row>
    <row r="2851" spans="1:3">
      <c r="A2851" s="21">
        <v>372</v>
      </c>
      <c r="B2851" s="6">
        <f>IF(ISNUMBER(SEARCH("D??10",$B395)),$E$1857*$B1611/(1+'11'!$E$12)*'935'!$N378,0)</f>
        <v>0</v>
      </c>
      <c r="C2851" s="10"/>
    </row>
    <row r="2852" spans="1:3">
      <c r="A2852" s="21">
        <v>373</v>
      </c>
      <c r="B2852" s="6">
        <f>IF(ISNUMBER(SEARCH("D??10",$B396)),$E$1857*$B1612/(1+'11'!$E$12)*'935'!$N379,0)</f>
        <v>0</v>
      </c>
      <c r="C2852" s="10"/>
    </row>
    <row r="2853" spans="1:3">
      <c r="A2853" s="21">
        <v>374</v>
      </c>
      <c r="B2853" s="6">
        <f>IF(ISNUMBER(SEARCH("D??10",$B397)),$E$1857*$B1613/(1+'11'!$E$12)*'935'!$N380,0)</f>
        <v>0</v>
      </c>
      <c r="C2853" s="10"/>
    </row>
    <row r="2854" spans="1:3">
      <c r="A2854" s="21">
        <v>375</v>
      </c>
      <c r="B2854" s="6">
        <f>IF(ISNUMBER(SEARCH("D??10",$B398)),$E$1857*$B1614/(1+'11'!$E$12)*'935'!$N381,0)</f>
        <v>0</v>
      </c>
      <c r="C2854" s="10"/>
    </row>
    <row r="2855" spans="1:3">
      <c r="A2855" s="21">
        <v>376</v>
      </c>
      <c r="B2855" s="6">
        <f>IF(ISNUMBER(SEARCH("D??10",$B399)),$E$1857*$B1615/(1+'11'!$E$12)*'935'!$N382,0)</f>
        <v>0</v>
      </c>
      <c r="C2855" s="10"/>
    </row>
    <row r="2856" spans="1:3">
      <c r="A2856" s="21">
        <v>377</v>
      </c>
      <c r="B2856" s="6">
        <f>IF(ISNUMBER(SEARCH("D??10",$B400)),$E$1857*$B1616/(1+'11'!$E$12)*'935'!$N383,0)</f>
        <v>0</v>
      </c>
      <c r="C2856" s="10"/>
    </row>
    <row r="2857" spans="1:3">
      <c r="A2857" s="21">
        <v>378</v>
      </c>
      <c r="B2857" s="6">
        <f>IF(ISNUMBER(SEARCH("D??10",$B401)),$E$1857*$B1617/(1+'11'!$E$12)*'935'!$N384,0)</f>
        <v>0</v>
      </c>
      <c r="C2857" s="10"/>
    </row>
    <row r="2858" spans="1:3">
      <c r="A2858" s="21">
        <v>379</v>
      </c>
      <c r="B2858" s="6">
        <f>IF(ISNUMBER(SEARCH("D??10",$B402)),$E$1857*$B1618/(1+'11'!$E$12)*'935'!$N385,0)</f>
        <v>0</v>
      </c>
      <c r="C2858" s="10"/>
    </row>
    <row r="2859" spans="1:3">
      <c r="A2859" s="21">
        <v>380</v>
      </c>
      <c r="B2859" s="6">
        <f>IF(ISNUMBER(SEARCH("D??10",$B403)),$E$1857*$B1619/(1+'11'!$E$12)*'935'!$N386,0)</f>
        <v>0</v>
      </c>
      <c r="C2859" s="10"/>
    </row>
    <row r="2860" spans="1:3">
      <c r="A2860" s="21">
        <v>381</v>
      </c>
      <c r="B2860" s="6">
        <f>IF(ISNUMBER(SEARCH("D??10",$B404)),$E$1857*$B1620/(1+'11'!$E$12)*'935'!$N387,0)</f>
        <v>0</v>
      </c>
      <c r="C2860" s="10"/>
    </row>
    <row r="2861" spans="1:3">
      <c r="A2861" s="21">
        <v>382</v>
      </c>
      <c r="B2861" s="6">
        <f>IF(ISNUMBER(SEARCH("D??10",$B405)),$E$1857*$B1621/(1+'11'!$E$12)*'935'!$N388,0)</f>
        <v>0</v>
      </c>
      <c r="C2861" s="10"/>
    </row>
    <row r="2862" spans="1:3">
      <c r="A2862" s="21">
        <v>383</v>
      </c>
      <c r="B2862" s="6">
        <f>IF(ISNUMBER(SEARCH("D??10",$B406)),$E$1857*$B1622/(1+'11'!$E$12)*'935'!$N389,0)</f>
        <v>0</v>
      </c>
      <c r="C2862" s="10"/>
    </row>
    <row r="2863" spans="1:3">
      <c r="A2863" s="21">
        <v>384</v>
      </c>
      <c r="B2863" s="6">
        <f>IF(ISNUMBER(SEARCH("D??10",$B407)),$E$1857*$B1623/(1+'11'!$E$12)*'935'!$N390,0)</f>
        <v>0</v>
      </c>
      <c r="C2863" s="10"/>
    </row>
    <row r="2864" spans="1:3">
      <c r="A2864" s="21">
        <v>385</v>
      </c>
      <c r="B2864" s="6">
        <f>IF(ISNUMBER(SEARCH("D??10",$B408)),$E$1857*$B1624/(1+'11'!$E$12)*'935'!$N391,0)</f>
        <v>0</v>
      </c>
      <c r="C2864" s="10"/>
    </row>
    <row r="2865" spans="1:3">
      <c r="A2865" s="21">
        <v>386</v>
      </c>
      <c r="B2865" s="6">
        <f>IF(ISNUMBER(SEARCH("D??10",$B409)),$E$1857*$B1625/(1+'11'!$E$12)*'935'!$N392,0)</f>
        <v>0</v>
      </c>
      <c r="C2865" s="10"/>
    </row>
    <row r="2866" spans="1:3">
      <c r="A2866" s="21">
        <v>387</v>
      </c>
      <c r="B2866" s="6">
        <f>IF(ISNUMBER(SEARCH("D??10",$B410)),$E$1857*$B1626/(1+'11'!$E$12)*'935'!$N393,0)</f>
        <v>0</v>
      </c>
      <c r="C2866" s="10"/>
    </row>
    <row r="2867" spans="1:3">
      <c r="A2867" s="21">
        <v>388</v>
      </c>
      <c r="B2867" s="6">
        <f>IF(ISNUMBER(SEARCH("D??10",$B411)),$E$1857*$B1627/(1+'11'!$E$12)*'935'!$N394,0)</f>
        <v>0</v>
      </c>
      <c r="C2867" s="10"/>
    </row>
    <row r="2868" spans="1:3">
      <c r="A2868" s="21">
        <v>389</v>
      </c>
      <c r="B2868" s="6">
        <f>IF(ISNUMBER(SEARCH("D??10",$B412)),$E$1857*$B1628/(1+'11'!$E$12)*'935'!$N395,0)</f>
        <v>0</v>
      </c>
      <c r="C2868" s="10"/>
    </row>
    <row r="2869" spans="1:3">
      <c r="A2869" s="21">
        <v>390</v>
      </c>
      <c r="B2869" s="6">
        <f>IF(ISNUMBER(SEARCH("D??10",$B413)),$E$1857*$B1629/(1+'11'!$E$12)*'935'!$N396,0)</f>
        <v>0</v>
      </c>
      <c r="C2869" s="10"/>
    </row>
    <row r="2870" spans="1:3">
      <c r="A2870" s="21">
        <v>391</v>
      </c>
      <c r="B2870" s="6">
        <f>IF(ISNUMBER(SEARCH("D??10",$B414)),$E$1857*$B1630/(1+'11'!$E$12)*'935'!$N397,0)</f>
        <v>0</v>
      </c>
      <c r="C2870" s="10"/>
    </row>
    <row r="2871" spans="1:3">
      <c r="A2871" s="21">
        <v>392</v>
      </c>
      <c r="B2871" s="6">
        <f>IF(ISNUMBER(SEARCH("D??10",$B415)),$E$1857*$B1631/(1+'11'!$E$12)*'935'!$N398,0)</f>
        <v>0</v>
      </c>
      <c r="C2871" s="10"/>
    </row>
    <row r="2872" spans="1:3">
      <c r="A2872" s="21">
        <v>393</v>
      </c>
      <c r="B2872" s="6">
        <f>IF(ISNUMBER(SEARCH("D??10",$B416)),$E$1857*$B1632/(1+'11'!$E$12)*'935'!$N399,0)</f>
        <v>0</v>
      </c>
      <c r="C2872" s="10"/>
    </row>
    <row r="2873" spans="1:3">
      <c r="A2873" s="21">
        <v>394</v>
      </c>
      <c r="B2873" s="6">
        <f>IF(ISNUMBER(SEARCH("D??10",$B417)),$E$1857*$B1633/(1+'11'!$E$12)*'935'!$N400,0)</f>
        <v>0</v>
      </c>
      <c r="C2873" s="10"/>
    </row>
    <row r="2874" spans="1:3">
      <c r="A2874" s="21">
        <v>395</v>
      </c>
      <c r="B2874" s="6">
        <f>IF(ISNUMBER(SEARCH("D??10",$B418)),$E$1857*$B1634/(1+'11'!$E$12)*'935'!$N401,0)</f>
        <v>0</v>
      </c>
      <c r="C2874" s="10"/>
    </row>
    <row r="2875" spans="1:3">
      <c r="A2875" s="21">
        <v>396</v>
      </c>
      <c r="B2875" s="6">
        <f>IF(ISNUMBER(SEARCH("D??10",$B419)),$E$1857*$B1635/(1+'11'!$E$12)*'935'!$N402,0)</f>
        <v>0</v>
      </c>
      <c r="C2875" s="10"/>
    </row>
    <row r="2876" spans="1:3">
      <c r="A2876" s="21">
        <v>397</v>
      </c>
      <c r="B2876" s="6">
        <f>IF(ISNUMBER(SEARCH("D??10",$B420)),$E$1857*$B1636/(1+'11'!$E$12)*'935'!$N403,0)</f>
        <v>0</v>
      </c>
      <c r="C2876" s="10"/>
    </row>
    <row r="2877" spans="1:3">
      <c r="A2877" s="21">
        <v>398</v>
      </c>
      <c r="B2877" s="6">
        <f>IF(ISNUMBER(SEARCH("D??10",$B421)),$E$1857*$B1637/(1+'11'!$E$12)*'935'!$N404,0)</f>
        <v>0</v>
      </c>
      <c r="C2877" s="10"/>
    </row>
    <row r="2878" spans="1:3">
      <c r="A2878" s="21">
        <v>399</v>
      </c>
      <c r="B2878" s="6">
        <f>IF(ISNUMBER(SEARCH("D??10",$B422)),$E$1857*$B1638/(1+'11'!$E$12)*'935'!$N405,0)</f>
        <v>0</v>
      </c>
      <c r="C2878" s="10"/>
    </row>
    <row r="2879" spans="1:3">
      <c r="A2879" s="21">
        <v>400</v>
      </c>
      <c r="B2879" s="6">
        <f>IF(ISNUMBER(SEARCH("D??10",$B423)),$E$1857*$B1639/(1+'11'!$E$12)*'935'!$N406,0)</f>
        <v>0</v>
      </c>
      <c r="C2879" s="10"/>
    </row>
    <row r="2880" spans="1:3">
      <c r="A2880" s="21">
        <v>401</v>
      </c>
      <c r="B2880" s="6">
        <f>IF(ISNUMBER(SEARCH("D??10",$B424)),$E$1857*$B1640/(1+'11'!$E$12)*'935'!$N407,0)</f>
        <v>0</v>
      </c>
      <c r="C2880" s="10"/>
    </row>
    <row r="2881" spans="1:3">
      <c r="A2881" s="21">
        <v>402</v>
      </c>
      <c r="B2881" s="6">
        <f>IF(ISNUMBER(SEARCH("D??10",$B425)),$E$1857*$B1641/(1+'11'!$E$12)*'935'!$N408,0)</f>
        <v>0</v>
      </c>
      <c r="C2881" s="10"/>
    </row>
    <row r="2882" spans="1:3">
      <c r="A2882" s="21">
        <v>403</v>
      </c>
      <c r="B2882" s="6">
        <f>IF(ISNUMBER(SEARCH("D??10",$B426)),$E$1857*$B1642/(1+'11'!$E$12)*'935'!$N409,0)</f>
        <v>0</v>
      </c>
      <c r="C2882" s="10"/>
    </row>
    <row r="2883" spans="1:3">
      <c r="A2883" s="21">
        <v>404</v>
      </c>
      <c r="B2883" s="6">
        <f>IF(ISNUMBER(SEARCH("D??10",$B427)),$E$1857*$B1643/(1+'11'!$E$12)*'935'!$N410,0)</f>
        <v>0</v>
      </c>
      <c r="C2883" s="10"/>
    </row>
    <row r="2884" spans="1:3">
      <c r="A2884" s="21">
        <v>405</v>
      </c>
      <c r="B2884" s="6">
        <f>IF(ISNUMBER(SEARCH("D??10",$B428)),$E$1857*$B1644/(1+'11'!$E$12)*'935'!$N411,0)</f>
        <v>0</v>
      </c>
      <c r="C2884" s="10"/>
    </row>
    <row r="2885" spans="1:3">
      <c r="A2885" s="21">
        <v>406</v>
      </c>
      <c r="B2885" s="6">
        <f>IF(ISNUMBER(SEARCH("D??10",$B429)),$E$1857*$B1645/(1+'11'!$E$12)*'935'!$N412,0)</f>
        <v>0</v>
      </c>
      <c r="C2885" s="10"/>
    </row>
    <row r="2886" spans="1:3">
      <c r="A2886" s="21">
        <v>407</v>
      </c>
      <c r="B2886" s="6">
        <f>IF(ISNUMBER(SEARCH("D??10",$B430)),$E$1857*$B1646/(1+'11'!$E$12)*'935'!$N413,0)</f>
        <v>0</v>
      </c>
      <c r="C2886" s="10"/>
    </row>
    <row r="2887" spans="1:3">
      <c r="A2887" s="21">
        <v>408</v>
      </c>
      <c r="B2887" s="6">
        <f>IF(ISNUMBER(SEARCH("D??10",$B431)),$E$1857*$B1647/(1+'11'!$E$12)*'935'!$N414,0)</f>
        <v>0</v>
      </c>
      <c r="C2887" s="10"/>
    </row>
    <row r="2888" spans="1:3">
      <c r="A2888" s="21">
        <v>409</v>
      </c>
      <c r="B2888" s="6">
        <f>IF(ISNUMBER(SEARCH("D??10",$B432)),$E$1857*$B1648/(1+'11'!$E$12)*'935'!$N415,0)</f>
        <v>0</v>
      </c>
      <c r="C2888" s="10"/>
    </row>
    <row r="2889" spans="1:3">
      <c r="A2889" s="21">
        <v>410</v>
      </c>
      <c r="B2889" s="6">
        <f>IF(ISNUMBER(SEARCH("D??10",$B433)),$E$1857*$B1649/(1+'11'!$E$12)*'935'!$N416,0)</f>
        <v>0</v>
      </c>
      <c r="C2889" s="10"/>
    </row>
    <row r="2890" spans="1:3">
      <c r="A2890" s="21">
        <v>411</v>
      </c>
      <c r="B2890" s="6">
        <f>IF(ISNUMBER(SEARCH("D??10",$B434)),$E$1857*$B1650/(1+'11'!$E$12)*'935'!$N417,0)</f>
        <v>0</v>
      </c>
      <c r="C2890" s="10"/>
    </row>
    <row r="2891" spans="1:3">
      <c r="A2891" s="21">
        <v>412</v>
      </c>
      <c r="B2891" s="6">
        <f>IF(ISNUMBER(SEARCH("D??10",$B435)),$E$1857*$B1651/(1+'11'!$E$12)*'935'!$N418,0)</f>
        <v>0</v>
      </c>
      <c r="C2891" s="10"/>
    </row>
    <row r="2892" spans="1:3">
      <c r="A2892" s="21">
        <v>413</v>
      </c>
      <c r="B2892" s="6">
        <f>IF(ISNUMBER(SEARCH("D??10",$B436)),$E$1857*$B1652/(1+'11'!$E$12)*'935'!$N419,0)</f>
        <v>0</v>
      </c>
      <c r="C2892" s="10"/>
    </row>
    <row r="2893" spans="1:3">
      <c r="A2893" s="21">
        <v>414</v>
      </c>
      <c r="B2893" s="6">
        <f>IF(ISNUMBER(SEARCH("D??10",$B437)),$E$1857*$B1653/(1+'11'!$E$12)*'935'!$N420,0)</f>
        <v>0</v>
      </c>
      <c r="C2893" s="10"/>
    </row>
    <row r="2894" spans="1:3">
      <c r="A2894" s="21">
        <v>415</v>
      </c>
      <c r="B2894" s="6">
        <f>IF(ISNUMBER(SEARCH("D??10",$B438)),$E$1857*$B1654/(1+'11'!$E$12)*'935'!$N421,0)</f>
        <v>0</v>
      </c>
      <c r="C2894" s="10"/>
    </row>
    <row r="2895" spans="1:3">
      <c r="A2895" s="21">
        <v>416</v>
      </c>
      <c r="B2895" s="6">
        <f>IF(ISNUMBER(SEARCH("D??10",$B439)),$E$1857*$B1655/(1+'11'!$E$12)*'935'!$N422,0)</f>
        <v>0</v>
      </c>
      <c r="C2895" s="10"/>
    </row>
    <row r="2896" spans="1:3">
      <c r="A2896" s="21">
        <v>417</v>
      </c>
      <c r="B2896" s="6">
        <f>IF(ISNUMBER(SEARCH("D??10",$B440)),$E$1857*$B1656/(1+'11'!$E$12)*'935'!$N423,0)</f>
        <v>0</v>
      </c>
      <c r="C2896" s="10"/>
    </row>
    <row r="2897" spans="1:3">
      <c r="A2897" s="21">
        <v>418</v>
      </c>
      <c r="B2897" s="6">
        <f>IF(ISNUMBER(SEARCH("D??10",$B441)),$E$1857*$B1657/(1+'11'!$E$12)*'935'!$N424,0)</f>
        <v>0</v>
      </c>
      <c r="C2897" s="10"/>
    </row>
    <row r="2898" spans="1:3">
      <c r="A2898" s="21">
        <v>419</v>
      </c>
      <c r="B2898" s="6">
        <f>IF(ISNUMBER(SEARCH("D??10",$B442)),$E$1857*$B1658/(1+'11'!$E$12)*'935'!$N425,0)</f>
        <v>0</v>
      </c>
      <c r="C2898" s="10"/>
    </row>
    <row r="2899" spans="1:3">
      <c r="A2899" s="21">
        <v>420</v>
      </c>
      <c r="B2899" s="6">
        <f>IF(ISNUMBER(SEARCH("D??10",$B443)),$E$1857*$B1659/(1+'11'!$E$12)*'935'!$N426,0)</f>
        <v>0</v>
      </c>
      <c r="C2899" s="10"/>
    </row>
    <row r="2900" spans="1:3">
      <c r="A2900" s="21">
        <v>421</v>
      </c>
      <c r="B2900" s="6">
        <f>IF(ISNUMBER(SEARCH("D??10",$B444)),$E$1857*$B1660/(1+'11'!$E$12)*'935'!$N427,0)</f>
        <v>0</v>
      </c>
      <c r="C2900" s="10"/>
    </row>
    <row r="2901" spans="1:3">
      <c r="A2901" s="21">
        <v>422</v>
      </c>
      <c r="B2901" s="6">
        <f>IF(ISNUMBER(SEARCH("D??10",$B445)),$E$1857*$B1661/(1+'11'!$E$12)*'935'!$N428,0)</f>
        <v>0</v>
      </c>
      <c r="C2901" s="10"/>
    </row>
    <row r="2902" spans="1:3">
      <c r="A2902" s="21">
        <v>423</v>
      </c>
      <c r="B2902" s="6">
        <f>IF(ISNUMBER(SEARCH("D??10",$B446)),$E$1857*$B1662/(1+'11'!$E$12)*'935'!$N429,0)</f>
        <v>0</v>
      </c>
      <c r="C2902" s="10"/>
    </row>
    <row r="2903" spans="1:3">
      <c r="A2903" s="21">
        <v>424</v>
      </c>
      <c r="B2903" s="6">
        <f>IF(ISNUMBER(SEARCH("D??10",$B447)),$E$1857*$B1663/(1+'11'!$E$12)*'935'!$N430,0)</f>
        <v>0</v>
      </c>
      <c r="C2903" s="10"/>
    </row>
    <row r="2904" spans="1:3">
      <c r="A2904" s="21">
        <v>425</v>
      </c>
      <c r="B2904" s="6">
        <f>IF(ISNUMBER(SEARCH("D??10",$B448)),$E$1857*$B1664/(1+'11'!$E$12)*'935'!$N431,0)</f>
        <v>0</v>
      </c>
      <c r="C2904" s="10"/>
    </row>
    <row r="2905" spans="1:3">
      <c r="A2905" s="21">
        <v>426</v>
      </c>
      <c r="B2905" s="6">
        <f>IF(ISNUMBER(SEARCH("D??10",$B449)),$E$1857*$B1665/(1+'11'!$E$12)*'935'!$N432,0)</f>
        <v>0</v>
      </c>
      <c r="C2905" s="10"/>
    </row>
    <row r="2906" spans="1:3">
      <c r="A2906" s="21">
        <v>427</v>
      </c>
      <c r="B2906" s="6">
        <f>IF(ISNUMBER(SEARCH("D??10",$B450)),$E$1857*$B1666/(1+'11'!$E$12)*'935'!$N433,0)</f>
        <v>0</v>
      </c>
      <c r="C2906" s="10"/>
    </row>
    <row r="2907" spans="1:3">
      <c r="A2907" s="21">
        <v>428</v>
      </c>
      <c r="B2907" s="6">
        <f>IF(ISNUMBER(SEARCH("D??10",$B451)),$E$1857*$B1667/(1+'11'!$E$12)*'935'!$N434,0)</f>
        <v>0</v>
      </c>
      <c r="C2907" s="10"/>
    </row>
    <row r="2908" spans="1:3">
      <c r="A2908" s="21">
        <v>429</v>
      </c>
      <c r="B2908" s="6">
        <f>IF(ISNUMBER(SEARCH("D??10",$B452)),$E$1857*$B1668/(1+'11'!$E$12)*'935'!$N435,0)</f>
        <v>0</v>
      </c>
      <c r="C2908" s="10"/>
    </row>
    <row r="2909" spans="1:3">
      <c r="A2909" s="21">
        <v>430</v>
      </c>
      <c r="B2909" s="6">
        <f>IF(ISNUMBER(SEARCH("D??10",$B453)),$E$1857*$B1669/(1+'11'!$E$12)*'935'!$N436,0)</f>
        <v>0</v>
      </c>
      <c r="C2909" s="10"/>
    </row>
    <row r="2910" spans="1:3">
      <c r="A2910" s="21">
        <v>431</v>
      </c>
      <c r="B2910" s="6">
        <f>IF(ISNUMBER(SEARCH("D??10",$B454)),$E$1857*$B1670/(1+'11'!$E$12)*'935'!$N437,0)</f>
        <v>0</v>
      </c>
      <c r="C2910" s="10"/>
    </row>
    <row r="2911" spans="1:3">
      <c r="A2911" s="21">
        <v>432</v>
      </c>
      <c r="B2911" s="6">
        <f>IF(ISNUMBER(SEARCH("D??10",$B455)),$E$1857*$B1671/(1+'11'!$E$12)*'935'!$N438,0)</f>
        <v>0</v>
      </c>
      <c r="C2911" s="10"/>
    </row>
    <row r="2912" spans="1:3">
      <c r="A2912" s="21">
        <v>433</v>
      </c>
      <c r="B2912" s="6">
        <f>IF(ISNUMBER(SEARCH("D??10",$B456)),$E$1857*$B1672/(1+'11'!$E$12)*'935'!$N439,0)</f>
        <v>0</v>
      </c>
      <c r="C2912" s="10"/>
    </row>
    <row r="2913" spans="1:3">
      <c r="A2913" s="21">
        <v>434</v>
      </c>
      <c r="B2913" s="6">
        <f>IF(ISNUMBER(SEARCH("D??10",$B457)),$E$1857*$B1673/(1+'11'!$E$12)*'935'!$N440,0)</f>
        <v>0</v>
      </c>
      <c r="C2913" s="10"/>
    </row>
    <row r="2914" spans="1:3">
      <c r="A2914" s="21">
        <v>435</v>
      </c>
      <c r="B2914" s="6">
        <f>IF(ISNUMBER(SEARCH("D??10",$B458)),$E$1857*$B1674/(1+'11'!$E$12)*'935'!$N441,0)</f>
        <v>0</v>
      </c>
      <c r="C2914" s="10"/>
    </row>
    <row r="2915" spans="1:3">
      <c r="A2915" s="21">
        <v>436</v>
      </c>
      <c r="B2915" s="6">
        <f>IF(ISNUMBER(SEARCH("D??10",$B459)),$E$1857*$B1675/(1+'11'!$E$12)*'935'!$N442,0)</f>
        <v>0</v>
      </c>
      <c r="C2915" s="10"/>
    </row>
    <row r="2916" spans="1:3">
      <c r="A2916" s="21">
        <v>437</v>
      </c>
      <c r="B2916" s="6">
        <f>IF(ISNUMBER(SEARCH("D??10",$B460)),$E$1857*$B1676/(1+'11'!$E$12)*'935'!$N443,0)</f>
        <v>0</v>
      </c>
      <c r="C2916" s="10"/>
    </row>
    <row r="2917" spans="1:3">
      <c r="A2917" s="21">
        <v>438</v>
      </c>
      <c r="B2917" s="6">
        <f>IF(ISNUMBER(SEARCH("D??10",$B461)),$E$1857*$B1677/(1+'11'!$E$12)*'935'!$N444,0)</f>
        <v>0</v>
      </c>
      <c r="C2917" s="10"/>
    </row>
    <row r="2918" spans="1:3">
      <c r="A2918" s="21">
        <v>439</v>
      </c>
      <c r="B2918" s="6">
        <f>IF(ISNUMBER(SEARCH("D??10",$B462)),$E$1857*$B1678/(1+'11'!$E$12)*'935'!$N445,0)</f>
        <v>0</v>
      </c>
      <c r="C2918" s="10"/>
    </row>
    <row r="2919" spans="1:3">
      <c r="A2919" s="21">
        <v>440</v>
      </c>
      <c r="B2919" s="6">
        <f>IF(ISNUMBER(SEARCH("D??10",$B463)),$E$1857*$B1679/(1+'11'!$E$12)*'935'!$N446,0)</f>
        <v>0</v>
      </c>
      <c r="C2919" s="10"/>
    </row>
    <row r="2920" spans="1:3">
      <c r="A2920" s="21">
        <v>441</v>
      </c>
      <c r="B2920" s="6">
        <f>IF(ISNUMBER(SEARCH("D??10",$B464)),$E$1857*$B1680/(1+'11'!$E$12)*'935'!$N447,0)</f>
        <v>0</v>
      </c>
      <c r="C2920" s="10"/>
    </row>
    <row r="2921" spans="1:3">
      <c r="A2921" s="21">
        <v>442</v>
      </c>
      <c r="B2921" s="6">
        <f>IF(ISNUMBER(SEARCH("D??10",$B465)),$E$1857*$B1681/(1+'11'!$E$12)*'935'!$N448,0)</f>
        <v>0</v>
      </c>
      <c r="C2921" s="10"/>
    </row>
    <row r="2922" spans="1:3">
      <c r="A2922" s="21">
        <v>443</v>
      </c>
      <c r="B2922" s="6">
        <f>IF(ISNUMBER(SEARCH("D??10",$B466)),$E$1857*$B1682/(1+'11'!$E$12)*'935'!$N449,0)</f>
        <v>0</v>
      </c>
      <c r="C2922" s="10"/>
    </row>
    <row r="2923" spans="1:3">
      <c r="A2923" s="21">
        <v>444</v>
      </c>
      <c r="B2923" s="6">
        <f>IF(ISNUMBER(SEARCH("D??10",$B467)),$E$1857*$B1683/(1+'11'!$E$12)*'935'!$N450,0)</f>
        <v>0</v>
      </c>
      <c r="C2923" s="10"/>
    </row>
    <row r="2924" spans="1:3">
      <c r="A2924" s="21">
        <v>445</v>
      </c>
      <c r="B2924" s="6">
        <f>IF(ISNUMBER(SEARCH("D??10",$B468)),$E$1857*$B1684/(1+'11'!$E$12)*'935'!$N451,0)</f>
        <v>0</v>
      </c>
      <c r="C2924" s="10"/>
    </row>
    <row r="2925" spans="1:3">
      <c r="A2925" s="21">
        <v>446</v>
      </c>
      <c r="B2925" s="6">
        <f>IF(ISNUMBER(SEARCH("D??10",$B469)),$E$1857*$B1685/(1+'11'!$E$12)*'935'!$N452,0)</f>
        <v>0</v>
      </c>
      <c r="C2925" s="10"/>
    </row>
    <row r="2926" spans="1:3">
      <c r="A2926" s="21">
        <v>447</v>
      </c>
      <c r="B2926" s="6">
        <f>IF(ISNUMBER(SEARCH("D??10",$B470)),$E$1857*$B1686/(1+'11'!$E$12)*'935'!$N453,0)</f>
        <v>0</v>
      </c>
      <c r="C2926" s="10"/>
    </row>
    <row r="2927" spans="1:3">
      <c r="A2927" s="21">
        <v>448</v>
      </c>
      <c r="B2927" s="6">
        <f>IF(ISNUMBER(SEARCH("D??10",$B471)),$E$1857*$B1687/(1+'11'!$E$12)*'935'!$N454,0)</f>
        <v>0</v>
      </c>
      <c r="C2927" s="10"/>
    </row>
    <row r="2928" spans="1:3">
      <c r="A2928" s="21">
        <v>449</v>
      </c>
      <c r="B2928" s="6">
        <f>IF(ISNUMBER(SEARCH("D??10",$B472)),$E$1857*$B1688/(1+'11'!$E$12)*'935'!$N455,0)</f>
        <v>0</v>
      </c>
      <c r="C2928" s="10"/>
    </row>
    <row r="2929" spans="1:3">
      <c r="A2929" s="21">
        <v>450</v>
      </c>
      <c r="B2929" s="6">
        <f>IF(ISNUMBER(SEARCH("D??10",$B473)),$E$1857*$B1689/(1+'11'!$E$12)*'935'!$N456,0)</f>
        <v>0</v>
      </c>
      <c r="C2929" s="10"/>
    </row>
    <row r="2930" spans="1:3">
      <c r="A2930" s="21">
        <v>451</v>
      </c>
      <c r="B2930" s="6">
        <f>IF(ISNUMBER(SEARCH("D??10",$B474)),$E$1857*$B1690/(1+'11'!$E$12)*'935'!$N457,0)</f>
        <v>0</v>
      </c>
      <c r="C2930" s="10"/>
    </row>
    <row r="2931" spans="1:3">
      <c r="A2931" s="21">
        <v>452</v>
      </c>
      <c r="B2931" s="6">
        <f>IF(ISNUMBER(SEARCH("D??10",$B475)),$E$1857*$B1691/(1+'11'!$E$12)*'935'!$N458,0)</f>
        <v>0</v>
      </c>
      <c r="C2931" s="10"/>
    </row>
    <row r="2932" spans="1:3">
      <c r="A2932" s="21">
        <v>453</v>
      </c>
      <c r="B2932" s="6">
        <f>IF(ISNUMBER(SEARCH("D??10",$B476)),$E$1857*$B1692/(1+'11'!$E$12)*'935'!$N459,0)</f>
        <v>0</v>
      </c>
      <c r="C2932" s="10"/>
    </row>
    <row r="2933" spans="1:3">
      <c r="A2933" s="21">
        <v>454</v>
      </c>
      <c r="B2933" s="6">
        <f>IF(ISNUMBER(SEARCH("D??10",$B477)),$E$1857*$B1693/(1+'11'!$E$12)*'935'!$N460,0)</f>
        <v>0</v>
      </c>
      <c r="C2933" s="10"/>
    </row>
    <row r="2934" spans="1:3">
      <c r="A2934" s="21">
        <v>455</v>
      </c>
      <c r="B2934" s="6">
        <f>IF(ISNUMBER(SEARCH("D??10",$B478)),$E$1857*$B1694/(1+'11'!$E$12)*'935'!$N461,0)</f>
        <v>0</v>
      </c>
      <c r="C2934" s="10"/>
    </row>
    <row r="2935" spans="1:3">
      <c r="A2935" s="21">
        <v>456</v>
      </c>
      <c r="B2935" s="6">
        <f>IF(ISNUMBER(SEARCH("D??10",$B479)),$E$1857*$B1695/(1+'11'!$E$12)*'935'!$N462,0)</f>
        <v>0</v>
      </c>
      <c r="C2935" s="10"/>
    </row>
    <row r="2936" spans="1:3">
      <c r="A2936" s="21">
        <v>457</v>
      </c>
      <c r="B2936" s="6">
        <f>IF(ISNUMBER(SEARCH("D??10",$B480)),$E$1857*$B1696/(1+'11'!$E$12)*'935'!$N463,0)</f>
        <v>0</v>
      </c>
      <c r="C2936" s="10"/>
    </row>
    <row r="2937" spans="1:3">
      <c r="A2937" s="21">
        <v>458</v>
      </c>
      <c r="B2937" s="6">
        <f>IF(ISNUMBER(SEARCH("D??10",$B481)),$E$1857*$B1697/(1+'11'!$E$12)*'935'!$N464,0)</f>
        <v>0</v>
      </c>
      <c r="C2937" s="10"/>
    </row>
    <row r="2938" spans="1:3">
      <c r="A2938" s="21">
        <v>459</v>
      </c>
      <c r="B2938" s="6">
        <f>IF(ISNUMBER(SEARCH("D??10",$B482)),$E$1857*$B1698/(1+'11'!$E$12)*'935'!$N465,0)</f>
        <v>0</v>
      </c>
      <c r="C2938" s="10"/>
    </row>
    <row r="2939" spans="1:3">
      <c r="A2939" s="21">
        <v>460</v>
      </c>
      <c r="B2939" s="6">
        <f>IF(ISNUMBER(SEARCH("D??10",$B483)),$E$1857*$B1699/(1+'11'!$E$12)*'935'!$N466,0)</f>
        <v>0</v>
      </c>
      <c r="C2939" s="10"/>
    </row>
    <row r="2940" spans="1:3">
      <c r="A2940" s="21">
        <v>461</v>
      </c>
      <c r="B2940" s="6">
        <f>IF(ISNUMBER(SEARCH("D??10",$B484)),$E$1857*$B1700/(1+'11'!$E$12)*'935'!$N467,0)</f>
        <v>0</v>
      </c>
      <c r="C2940" s="10"/>
    </row>
    <row r="2941" spans="1:3">
      <c r="A2941" s="21">
        <v>462</v>
      </c>
      <c r="B2941" s="6">
        <f>IF(ISNUMBER(SEARCH("D??10",$B485)),$E$1857*$B1701/(1+'11'!$E$12)*'935'!$N468,0)</f>
        <v>0</v>
      </c>
      <c r="C2941" s="10"/>
    </row>
    <row r="2942" spans="1:3">
      <c r="A2942" s="21">
        <v>463</v>
      </c>
      <c r="B2942" s="6">
        <f>IF(ISNUMBER(SEARCH("D??10",$B486)),$E$1857*$B1702/(1+'11'!$E$12)*'935'!$N469,0)</f>
        <v>0</v>
      </c>
      <c r="C2942" s="10"/>
    </row>
    <row r="2943" spans="1:3">
      <c r="A2943" s="21">
        <v>464</v>
      </c>
      <c r="B2943" s="6">
        <f>IF(ISNUMBER(SEARCH("D??10",$B487)),$E$1857*$B1703/(1+'11'!$E$12)*'935'!$N470,0)</f>
        <v>0</v>
      </c>
      <c r="C2943" s="10"/>
    </row>
    <row r="2944" spans="1:3">
      <c r="A2944" s="21">
        <v>465</v>
      </c>
      <c r="B2944" s="6">
        <f>IF(ISNUMBER(SEARCH("D??10",$B488)),$E$1857*$B1704/(1+'11'!$E$12)*'935'!$N471,0)</f>
        <v>0</v>
      </c>
      <c r="C2944" s="10"/>
    </row>
    <row r="2945" spans="1:3">
      <c r="A2945" s="21">
        <v>466</v>
      </c>
      <c r="B2945" s="6">
        <f>IF(ISNUMBER(SEARCH("D??10",$B489)),$E$1857*$B1705/(1+'11'!$E$12)*'935'!$N472,0)</f>
        <v>0</v>
      </c>
      <c r="C2945" s="10"/>
    </row>
    <row r="2946" spans="1:3">
      <c r="A2946" s="21">
        <v>467</v>
      </c>
      <c r="B2946" s="6">
        <f>IF(ISNUMBER(SEARCH("D??10",$B490)),$E$1857*$B1706/(1+'11'!$E$12)*'935'!$N473,0)</f>
        <v>0</v>
      </c>
      <c r="C2946" s="10"/>
    </row>
    <row r="2947" spans="1:3">
      <c r="A2947" s="21">
        <v>468</v>
      </c>
      <c r="B2947" s="6">
        <f>IF(ISNUMBER(SEARCH("D??10",$B491)),$E$1857*$B1707/(1+'11'!$E$12)*'935'!$N474,0)</f>
        <v>0</v>
      </c>
      <c r="C2947" s="10"/>
    </row>
    <row r="2948" spans="1:3">
      <c r="A2948" s="21">
        <v>469</v>
      </c>
      <c r="B2948" s="6">
        <f>IF(ISNUMBER(SEARCH("D??10",$B492)),$E$1857*$B1708/(1+'11'!$E$12)*'935'!$N475,0)</f>
        <v>0</v>
      </c>
      <c r="C2948" s="10"/>
    </row>
    <row r="2949" spans="1:3">
      <c r="A2949" s="21">
        <v>470</v>
      </c>
      <c r="B2949" s="6">
        <f>IF(ISNUMBER(SEARCH("D??10",$B493)),$E$1857*$B1709/(1+'11'!$E$12)*'935'!$N476,0)</f>
        <v>0</v>
      </c>
      <c r="C2949" s="10"/>
    </row>
    <row r="2950" spans="1:3">
      <c r="A2950" s="21">
        <v>471</v>
      </c>
      <c r="B2950" s="6">
        <f>IF(ISNUMBER(SEARCH("D??10",$B494)),$E$1857*$B1710/(1+'11'!$E$12)*'935'!$N477,0)</f>
        <v>0</v>
      </c>
      <c r="C2950" s="10"/>
    </row>
    <row r="2951" spans="1:3">
      <c r="A2951" s="21">
        <v>472</v>
      </c>
      <c r="B2951" s="6">
        <f>IF(ISNUMBER(SEARCH("D??10",$B495)),$E$1857*$B1711/(1+'11'!$E$12)*'935'!$N478,0)</f>
        <v>0</v>
      </c>
      <c r="C2951" s="10"/>
    </row>
    <row r="2952" spans="1:3">
      <c r="A2952" s="21">
        <v>473</v>
      </c>
      <c r="B2952" s="6">
        <f>IF(ISNUMBER(SEARCH("D??10",$B496)),$E$1857*$B1712/(1+'11'!$E$12)*'935'!$N479,0)</f>
        <v>0</v>
      </c>
      <c r="C2952" s="10"/>
    </row>
    <row r="2953" spans="1:3">
      <c r="A2953" s="21">
        <v>474</v>
      </c>
      <c r="B2953" s="6">
        <f>IF(ISNUMBER(SEARCH("D??10",$B497)),$E$1857*$B1713/(1+'11'!$E$12)*'935'!$N480,0)</f>
        <v>0</v>
      </c>
      <c r="C2953" s="10"/>
    </row>
    <row r="2954" spans="1:3">
      <c r="A2954" s="21">
        <v>475</v>
      </c>
      <c r="B2954" s="6">
        <f>IF(ISNUMBER(SEARCH("D??10",$B498)),$E$1857*$B1714/(1+'11'!$E$12)*'935'!$N481,0)</f>
        <v>0</v>
      </c>
      <c r="C2954" s="10"/>
    </row>
    <row r="2955" spans="1:3">
      <c r="A2955" s="21">
        <v>476</v>
      </c>
      <c r="B2955" s="6">
        <f>IF(ISNUMBER(SEARCH("D??10",$B499)),$E$1857*$B1715/(1+'11'!$E$12)*'935'!$N482,0)</f>
        <v>0</v>
      </c>
      <c r="C2955" s="10"/>
    </row>
    <row r="2956" spans="1:3">
      <c r="A2956" s="21">
        <v>477</v>
      </c>
      <c r="B2956" s="6">
        <f>IF(ISNUMBER(SEARCH("D??10",$B500)),$E$1857*$B1716/(1+'11'!$E$12)*'935'!$N483,0)</f>
        <v>0</v>
      </c>
      <c r="C2956" s="10"/>
    </row>
    <row r="2957" spans="1:3">
      <c r="A2957" s="21">
        <v>478</v>
      </c>
      <c r="B2957" s="6">
        <f>IF(ISNUMBER(SEARCH("D??10",$B501)),$E$1857*$B1717/(1+'11'!$E$12)*'935'!$N484,0)</f>
        <v>0</v>
      </c>
      <c r="C2957" s="10"/>
    </row>
    <row r="2958" spans="1:3">
      <c r="A2958" s="21">
        <v>479</v>
      </c>
      <c r="B2958" s="6">
        <f>IF(ISNUMBER(SEARCH("D??10",$B502)),$E$1857*$B1718/(1+'11'!$E$12)*'935'!$N485,0)</f>
        <v>0</v>
      </c>
      <c r="C2958" s="10"/>
    </row>
    <row r="2959" spans="1:3">
      <c r="A2959" s="21">
        <v>480</v>
      </c>
      <c r="B2959" s="6">
        <f>IF(ISNUMBER(SEARCH("D??10",$B503)),$E$1857*$B1719/(1+'11'!$E$12)*'935'!$N486,0)</f>
        <v>0</v>
      </c>
      <c r="C2959" s="10"/>
    </row>
    <row r="2960" spans="1:3">
      <c r="A2960" s="21">
        <v>481</v>
      </c>
      <c r="B2960" s="6">
        <f>IF(ISNUMBER(SEARCH("D??10",$B504)),$E$1857*$B1720/(1+'11'!$E$12)*'935'!$N487,0)</f>
        <v>0</v>
      </c>
      <c r="C2960" s="10"/>
    </row>
    <row r="2961" spans="1:3">
      <c r="A2961" s="21">
        <v>482</v>
      </c>
      <c r="B2961" s="6">
        <f>IF(ISNUMBER(SEARCH("D??10",$B505)),$E$1857*$B1721/(1+'11'!$E$12)*'935'!$N488,0)</f>
        <v>0</v>
      </c>
      <c r="C2961" s="10"/>
    </row>
    <row r="2962" spans="1:3">
      <c r="A2962" s="21">
        <v>483</v>
      </c>
      <c r="B2962" s="6">
        <f>IF(ISNUMBER(SEARCH("D??10",$B506)),$E$1857*$B1722/(1+'11'!$E$12)*'935'!$N489,0)</f>
        <v>0</v>
      </c>
      <c r="C2962" s="10"/>
    </row>
    <row r="2963" spans="1:3">
      <c r="A2963" s="21">
        <v>484</v>
      </c>
      <c r="B2963" s="6">
        <f>IF(ISNUMBER(SEARCH("D??10",$B507)),$E$1857*$B1723/(1+'11'!$E$12)*'935'!$N490,0)</f>
        <v>0</v>
      </c>
      <c r="C2963" s="10"/>
    </row>
    <row r="2964" spans="1:3">
      <c r="A2964" s="21">
        <v>485</v>
      </c>
      <c r="B2964" s="6">
        <f>IF(ISNUMBER(SEARCH("D??10",$B508)),$E$1857*$B1724/(1+'11'!$E$12)*'935'!$N491,0)</f>
        <v>0</v>
      </c>
      <c r="C2964" s="10"/>
    </row>
    <row r="2965" spans="1:3">
      <c r="A2965" s="21">
        <v>486</v>
      </c>
      <c r="B2965" s="6">
        <f>IF(ISNUMBER(SEARCH("D??10",$B509)),$E$1857*$B1725/(1+'11'!$E$12)*'935'!$N492,0)</f>
        <v>0</v>
      </c>
      <c r="C2965" s="10"/>
    </row>
    <row r="2966" spans="1:3">
      <c r="A2966" s="21">
        <v>487</v>
      </c>
      <c r="B2966" s="6">
        <f>IF(ISNUMBER(SEARCH("D??10",$B510)),$E$1857*$B1726/(1+'11'!$E$12)*'935'!$N493,0)</f>
        <v>0</v>
      </c>
      <c r="C2966" s="10"/>
    </row>
    <row r="2967" spans="1:3">
      <c r="A2967" s="21">
        <v>488</v>
      </c>
      <c r="B2967" s="6">
        <f>IF(ISNUMBER(SEARCH("D??10",$B511)),$E$1857*$B1727/(1+'11'!$E$12)*'935'!$N494,0)</f>
        <v>0</v>
      </c>
      <c r="C2967" s="10"/>
    </row>
    <row r="2968" spans="1:3">
      <c r="A2968" s="21">
        <v>489</v>
      </c>
      <c r="B2968" s="6">
        <f>IF(ISNUMBER(SEARCH("D??10",$B512)),$E$1857*$B1728/(1+'11'!$E$12)*'935'!$N495,0)</f>
        <v>0</v>
      </c>
      <c r="C2968" s="10"/>
    </row>
    <row r="2969" spans="1:3">
      <c r="A2969" s="21">
        <v>490</v>
      </c>
      <c r="B2969" s="6">
        <f>IF(ISNUMBER(SEARCH("D??10",$B513)),$E$1857*$B1729/(1+'11'!$E$12)*'935'!$N496,0)</f>
        <v>0</v>
      </c>
      <c r="C2969" s="10"/>
    </row>
    <row r="2970" spans="1:3">
      <c r="A2970" s="21">
        <v>491</v>
      </c>
      <c r="B2970" s="6">
        <f>IF(ISNUMBER(SEARCH("D??10",$B514)),$E$1857*$B1730/(1+'11'!$E$12)*'935'!$N497,0)</f>
        <v>0</v>
      </c>
      <c r="C2970" s="10"/>
    </row>
    <row r="2971" spans="1:3">
      <c r="A2971" s="21">
        <v>492</v>
      </c>
      <c r="B2971" s="6">
        <f>IF(ISNUMBER(SEARCH("D??10",$B515)),$E$1857*$B1731/(1+'11'!$E$12)*'935'!$N498,0)</f>
        <v>0</v>
      </c>
      <c r="C2971" s="10"/>
    </row>
    <row r="2972" spans="1:3">
      <c r="A2972" s="21">
        <v>493</v>
      </c>
      <c r="B2972" s="6">
        <f>IF(ISNUMBER(SEARCH("D??10",$B516)),$E$1857*$B1732/(1+'11'!$E$12)*'935'!$N499,0)</f>
        <v>0</v>
      </c>
      <c r="C2972" s="10"/>
    </row>
    <row r="2973" spans="1:3">
      <c r="A2973" s="21">
        <v>494</v>
      </c>
      <c r="B2973" s="6">
        <f>IF(ISNUMBER(SEARCH("D??10",$B517)),$E$1857*$B1733/(1+'11'!$E$12)*'935'!$N500,0)</f>
        <v>0</v>
      </c>
      <c r="C2973" s="10"/>
    </row>
    <row r="2974" spans="1:3">
      <c r="A2974" s="21">
        <v>495</v>
      </c>
      <c r="B2974" s="6">
        <f>IF(ISNUMBER(SEARCH("D??10",$B518)),$E$1857*$B1734/(1+'11'!$E$12)*'935'!$N501,0)</f>
        <v>0</v>
      </c>
      <c r="C2974" s="10"/>
    </row>
    <row r="2975" spans="1:3">
      <c r="A2975" s="21">
        <v>496</v>
      </c>
      <c r="B2975" s="6">
        <f>IF(ISNUMBER(SEARCH("D??10",$B519)),$E$1857*$B1735/(1+'11'!$E$12)*'935'!$N502,0)</f>
        <v>0</v>
      </c>
      <c r="C2975" s="10"/>
    </row>
    <row r="2976" spans="1:3">
      <c r="A2976" s="21">
        <v>497</v>
      </c>
      <c r="B2976" s="6">
        <f>IF(ISNUMBER(SEARCH("D??10",$B520)),$E$1857*$B1736/(1+'11'!$E$12)*'935'!$N503,0)</f>
        <v>0</v>
      </c>
      <c r="C2976" s="10"/>
    </row>
    <row r="2977" spans="1:3">
      <c r="A2977" s="21">
        <v>498</v>
      </c>
      <c r="B2977" s="6">
        <f>IF(ISNUMBER(SEARCH("D??10",$B521)),$E$1857*$B1737/(1+'11'!$E$12)*'935'!$N504,0)</f>
        <v>0</v>
      </c>
      <c r="C2977" s="10"/>
    </row>
    <row r="2978" spans="1:3">
      <c r="A2978" s="21">
        <v>499</v>
      </c>
      <c r="B2978" s="6">
        <f>IF(ISNUMBER(SEARCH("D??10",$B522)),$E$1857*$B1738/(1+'11'!$E$12)*'935'!$N505,0)</f>
        <v>0</v>
      </c>
      <c r="C2978" s="10"/>
    </row>
    <row r="2979" spans="1:3">
      <c r="A2979" s="21">
        <v>500</v>
      </c>
      <c r="B2979" s="6">
        <f>IF(ISNUMBER(SEARCH("D??10",$B523)),$E$1857*$B1739/(1+'11'!$E$12)*'935'!$N506,0)</f>
        <v>0</v>
      </c>
      <c r="C2979" s="10"/>
    </row>
    <row r="2980" spans="1:3">
      <c r="A2980" s="21">
        <v>501</v>
      </c>
      <c r="B2980" s="6">
        <f>IF(ISNUMBER(SEARCH("D??10",$B524)),$E$1857*$B1740/(1+'11'!$E$12)*'935'!$N507,0)</f>
        <v>0</v>
      </c>
      <c r="C2980" s="10"/>
    </row>
    <row r="2981" spans="1:3">
      <c r="A2981" s="21">
        <v>502</v>
      </c>
      <c r="B2981" s="6">
        <f>IF(ISNUMBER(SEARCH("D??10",$B525)),$E$1857*$B1741/(1+'11'!$E$12)*'935'!$N508,0)</f>
        <v>0</v>
      </c>
      <c r="C2981" s="10"/>
    </row>
    <row r="2982" spans="1:3">
      <c r="A2982" s="21">
        <v>503</v>
      </c>
      <c r="B2982" s="6">
        <f>IF(ISNUMBER(SEARCH("D??10",$B526)),$E$1857*$B1742/(1+'11'!$E$12)*'935'!$N509,0)</f>
        <v>0</v>
      </c>
      <c r="C2982" s="10"/>
    </row>
    <row r="2983" spans="1:3">
      <c r="A2983" s="21">
        <v>504</v>
      </c>
      <c r="B2983" s="6">
        <f>IF(ISNUMBER(SEARCH("D??10",$B527)),$E$1857*$B1743/(1+'11'!$E$12)*'935'!$N510,0)</f>
        <v>0</v>
      </c>
      <c r="C2983" s="10"/>
    </row>
    <row r="2984" spans="1:3">
      <c r="A2984" s="21">
        <v>505</v>
      </c>
      <c r="B2984" s="6">
        <f>IF(ISNUMBER(SEARCH("D??10",$B528)),$E$1857*$B1744/(1+'11'!$E$12)*'935'!$N511,0)</f>
        <v>0</v>
      </c>
      <c r="C2984" s="10"/>
    </row>
    <row r="2985" spans="1:3">
      <c r="A2985" s="21">
        <v>506</v>
      </c>
      <c r="B2985" s="6">
        <f>IF(ISNUMBER(SEARCH("D??10",$B529)),$E$1857*$B1745/(1+'11'!$E$12)*'935'!$N512,0)</f>
        <v>0</v>
      </c>
      <c r="C2985" s="10"/>
    </row>
    <row r="2986" spans="1:3">
      <c r="A2986" s="21">
        <v>507</v>
      </c>
      <c r="B2986" s="6">
        <f>IF(ISNUMBER(SEARCH("D??10",$B530)),$E$1857*$B1746/(1+'11'!$E$12)*'935'!$N513,0)</f>
        <v>0</v>
      </c>
      <c r="C2986" s="10"/>
    </row>
    <row r="2987" spans="1:3">
      <c r="A2987" s="21">
        <v>508</v>
      </c>
      <c r="B2987" s="6">
        <f>IF(ISNUMBER(SEARCH("D??10",$B531)),$E$1857*$B1747/(1+'11'!$E$12)*'935'!$N514,0)</f>
        <v>0</v>
      </c>
      <c r="C2987" s="10"/>
    </row>
    <row r="2988" spans="1:3">
      <c r="A2988" s="21">
        <v>509</v>
      </c>
      <c r="B2988" s="6">
        <f>IF(ISNUMBER(SEARCH("D??10",$B532)),$E$1857*$B1748/(1+'11'!$E$12)*'935'!$N515,0)</f>
        <v>0</v>
      </c>
      <c r="C2988" s="10"/>
    </row>
    <row r="2989" spans="1:3">
      <c r="A2989" s="21">
        <v>510</v>
      </c>
      <c r="B2989" s="6">
        <f>IF(ISNUMBER(SEARCH("D??10",$B533)),$E$1857*$B1749/(1+'11'!$E$12)*'935'!$N516,0)</f>
        <v>0</v>
      </c>
      <c r="C2989" s="10"/>
    </row>
    <row r="2990" spans="1:3">
      <c r="A2990" s="21">
        <v>511</v>
      </c>
      <c r="B2990" s="6">
        <f>IF(ISNUMBER(SEARCH("D??10",$B534)),$E$1857*$B1750/(1+'11'!$E$12)*'935'!$N517,0)</f>
        <v>0</v>
      </c>
      <c r="C2990" s="10"/>
    </row>
    <row r="2991" spans="1:3">
      <c r="A2991" s="21">
        <v>512</v>
      </c>
      <c r="B2991" s="6">
        <f>IF(ISNUMBER(SEARCH("D??10",$B535)),$E$1857*$B1751/(1+'11'!$E$12)*'935'!$N518,0)</f>
        <v>0</v>
      </c>
      <c r="C2991" s="10"/>
    </row>
    <row r="2992" spans="1:3">
      <c r="A2992" s="21">
        <v>513</v>
      </c>
      <c r="B2992" s="6">
        <f>IF(ISNUMBER(SEARCH("D??10",$B536)),$E$1857*$B1752/(1+'11'!$E$12)*'935'!$N519,0)</f>
        <v>0</v>
      </c>
      <c r="C2992" s="10"/>
    </row>
    <row r="2993" spans="1:3">
      <c r="A2993" s="21">
        <v>514</v>
      </c>
      <c r="B2993" s="6">
        <f>IF(ISNUMBER(SEARCH("D??10",$B537)),$E$1857*$B1753/(1+'11'!$E$12)*'935'!$N520,0)</f>
        <v>0</v>
      </c>
      <c r="C2993" s="10"/>
    </row>
    <row r="2994" spans="1:3">
      <c r="A2994" s="21">
        <v>515</v>
      </c>
      <c r="B2994" s="6">
        <f>IF(ISNUMBER(SEARCH("D??10",$B538)),$E$1857*$B1754/(1+'11'!$E$12)*'935'!$N521,0)</f>
        <v>0</v>
      </c>
      <c r="C2994" s="10"/>
    </row>
    <row r="2995" spans="1:3">
      <c r="A2995" s="21">
        <v>516</v>
      </c>
      <c r="B2995" s="6">
        <f>IF(ISNUMBER(SEARCH("D??10",$B539)),$E$1857*$B1755/(1+'11'!$E$12)*'935'!$N522,0)</f>
        <v>0</v>
      </c>
      <c r="C2995" s="10"/>
    </row>
    <row r="2996" spans="1:3">
      <c r="A2996" s="21">
        <v>517</v>
      </c>
      <c r="B2996" s="6">
        <f>IF(ISNUMBER(SEARCH("D??10",$B540)),$E$1857*$B1756/(1+'11'!$E$12)*'935'!$N523,0)</f>
        <v>0</v>
      </c>
      <c r="C2996" s="10"/>
    </row>
    <row r="2997" spans="1:3">
      <c r="A2997" s="21">
        <v>518</v>
      </c>
      <c r="B2997" s="6">
        <f>IF(ISNUMBER(SEARCH("D??10",$B541)),$E$1857*$B1757/(1+'11'!$E$12)*'935'!$N524,0)</f>
        <v>0</v>
      </c>
      <c r="C2997" s="10"/>
    </row>
    <row r="2998" spans="1:3">
      <c r="A2998" s="21">
        <v>519</v>
      </c>
      <c r="B2998" s="6">
        <f>IF(ISNUMBER(SEARCH("D??10",$B542)),$E$1857*$B1758/(1+'11'!$E$12)*'935'!$N525,0)</f>
        <v>0</v>
      </c>
      <c r="C2998" s="10"/>
    </row>
    <row r="2999" spans="1:3">
      <c r="A2999" s="21">
        <v>520</v>
      </c>
      <c r="B2999" s="6">
        <f>IF(ISNUMBER(SEARCH("D??10",$B543)),$E$1857*$B1759/(1+'11'!$E$12)*'935'!$N526,0)</f>
        <v>0</v>
      </c>
      <c r="C2999" s="10"/>
    </row>
    <row r="3000" spans="1:3">
      <c r="A3000" s="21">
        <v>521</v>
      </c>
      <c r="B3000" s="6">
        <f>IF(ISNUMBER(SEARCH("D??10",$B544)),$E$1857*$B1760/(1+'11'!$E$12)*'935'!$N527,0)</f>
        <v>0</v>
      </c>
      <c r="C3000" s="10"/>
    </row>
    <row r="3001" spans="1:3">
      <c r="A3001" s="21">
        <v>522</v>
      </c>
      <c r="B3001" s="6">
        <f>IF(ISNUMBER(SEARCH("D??10",$B545)),$E$1857*$B1761/(1+'11'!$E$12)*'935'!$N528,0)</f>
        <v>0</v>
      </c>
      <c r="C3001" s="10"/>
    </row>
    <row r="3002" spans="1:3">
      <c r="A3002" s="21">
        <v>523</v>
      </c>
      <c r="B3002" s="6">
        <f>IF(ISNUMBER(SEARCH("D??10",$B546)),$E$1857*$B1762/(1+'11'!$E$12)*'935'!$N529,0)</f>
        <v>0</v>
      </c>
      <c r="C3002" s="10"/>
    </row>
    <row r="3003" spans="1:3">
      <c r="A3003" s="21">
        <v>524</v>
      </c>
      <c r="B3003" s="6">
        <f>IF(ISNUMBER(SEARCH("D??10",$B547)),$E$1857*$B1763/(1+'11'!$E$12)*'935'!$N530,0)</f>
        <v>0</v>
      </c>
      <c r="C3003" s="10"/>
    </row>
    <row r="3004" spans="1:3">
      <c r="A3004" s="21">
        <v>525</v>
      </c>
      <c r="B3004" s="6">
        <f>IF(ISNUMBER(SEARCH("D??10",$B548)),$E$1857*$B1764/(1+'11'!$E$12)*'935'!$N531,0)</f>
        <v>0</v>
      </c>
      <c r="C3004" s="10"/>
    </row>
    <row r="3005" spans="1:3">
      <c r="A3005" s="21">
        <v>526</v>
      </c>
      <c r="B3005" s="6">
        <f>IF(ISNUMBER(SEARCH("D??10",$B549)),$E$1857*$B1765/(1+'11'!$E$12)*'935'!$N532,0)</f>
        <v>0</v>
      </c>
      <c r="C3005" s="10"/>
    </row>
    <row r="3006" spans="1:3">
      <c r="A3006" s="21">
        <v>527</v>
      </c>
      <c r="B3006" s="6">
        <f>IF(ISNUMBER(SEARCH("D??10",$B550)),$E$1857*$B1766/(1+'11'!$E$12)*'935'!$N533,0)</f>
        <v>0</v>
      </c>
      <c r="C3006" s="10"/>
    </row>
    <row r="3007" spans="1:3">
      <c r="A3007" s="21">
        <v>528</v>
      </c>
      <c r="B3007" s="6">
        <f>IF(ISNUMBER(SEARCH("D??10",$B551)),$E$1857*$B1767/(1+'11'!$E$12)*'935'!$N534,0)</f>
        <v>0</v>
      </c>
      <c r="C3007" s="10"/>
    </row>
    <row r="3008" spans="1:3">
      <c r="A3008" s="21">
        <v>529</v>
      </c>
      <c r="B3008" s="6">
        <f>IF(ISNUMBER(SEARCH("D??10",$B552)),$E$1857*$B1768/(1+'11'!$E$12)*'935'!$N535,0)</f>
        <v>0</v>
      </c>
      <c r="C3008" s="10"/>
    </row>
    <row r="3009" spans="1:3">
      <c r="A3009" s="21">
        <v>530</v>
      </c>
      <c r="B3009" s="6">
        <f>IF(ISNUMBER(SEARCH("D??10",$B553)),$E$1857*$B1769/(1+'11'!$E$12)*'935'!$N536,0)</f>
        <v>0</v>
      </c>
      <c r="C3009" s="10"/>
    </row>
    <row r="3010" spans="1:3">
      <c r="A3010" s="21">
        <v>531</v>
      </c>
      <c r="B3010" s="6">
        <f>IF(ISNUMBER(SEARCH("D??10",$B554)),$E$1857*$B1770/(1+'11'!$E$12)*'935'!$N537,0)</f>
        <v>0</v>
      </c>
      <c r="C3010" s="10"/>
    </row>
    <row r="3011" spans="1:3">
      <c r="A3011" s="21">
        <v>532</v>
      </c>
      <c r="B3011" s="6">
        <f>IF(ISNUMBER(SEARCH("D??10",$B555)),$E$1857*$B1771/(1+'11'!$E$12)*'935'!$N538,0)</f>
        <v>0</v>
      </c>
      <c r="C3011" s="10"/>
    </row>
    <row r="3012" spans="1:3">
      <c r="A3012" s="21">
        <v>533</v>
      </c>
      <c r="B3012" s="6">
        <f>IF(ISNUMBER(SEARCH("D??10",$B556)),$E$1857*$B1772/(1+'11'!$E$12)*'935'!$N539,0)</f>
        <v>0</v>
      </c>
      <c r="C3012" s="10"/>
    </row>
    <row r="3013" spans="1:3">
      <c r="A3013" s="21">
        <v>534</v>
      </c>
      <c r="B3013" s="6">
        <f>IF(ISNUMBER(SEARCH("D??10",$B557)),$E$1857*$B1773/(1+'11'!$E$12)*'935'!$N540,0)</f>
        <v>0</v>
      </c>
      <c r="C3013" s="10"/>
    </row>
    <row r="3014" spans="1:3">
      <c r="A3014" s="21">
        <v>535</v>
      </c>
      <c r="B3014" s="6">
        <f>IF(ISNUMBER(SEARCH("D??10",$B558)),$E$1857*$B1774/(1+'11'!$E$12)*'935'!$N541,0)</f>
        <v>0</v>
      </c>
      <c r="C3014" s="10"/>
    </row>
    <row r="3015" spans="1:3">
      <c r="A3015" s="21">
        <v>536</v>
      </c>
      <c r="B3015" s="6">
        <f>IF(ISNUMBER(SEARCH("D??10",$B559)),$E$1857*$B1775/(1+'11'!$E$12)*'935'!$N542,0)</f>
        <v>0</v>
      </c>
      <c r="C3015" s="10"/>
    </row>
    <row r="3016" spans="1:3">
      <c r="A3016" s="21">
        <v>537</v>
      </c>
      <c r="B3016" s="6">
        <f>IF(ISNUMBER(SEARCH("D??10",$B560)),$E$1857*$B1776/(1+'11'!$E$12)*'935'!$N543,0)</f>
        <v>0</v>
      </c>
      <c r="C3016" s="10"/>
    </row>
    <row r="3017" spans="1:3">
      <c r="A3017" s="21">
        <v>538</v>
      </c>
      <c r="B3017" s="6">
        <f>IF(ISNUMBER(SEARCH("D??10",$B561)),$E$1857*$B1777/(1+'11'!$E$12)*'935'!$N544,0)</f>
        <v>0</v>
      </c>
      <c r="C3017" s="10"/>
    </row>
    <row r="3018" spans="1:3">
      <c r="A3018" s="21">
        <v>539</v>
      </c>
      <c r="B3018" s="6">
        <f>IF(ISNUMBER(SEARCH("D??10",$B562)),$E$1857*$B1778/(1+'11'!$E$12)*'935'!$N545,0)</f>
        <v>0</v>
      </c>
      <c r="C3018" s="10"/>
    </row>
    <row r="3019" spans="1:3">
      <c r="A3019" s="21">
        <v>540</v>
      </c>
      <c r="B3019" s="6">
        <f>IF(ISNUMBER(SEARCH("D??10",$B563)),$E$1857*$B1779/(1+'11'!$E$12)*'935'!$N546,0)</f>
        <v>0</v>
      </c>
      <c r="C3019" s="10"/>
    </row>
    <row r="3020" spans="1:3">
      <c r="A3020" s="21">
        <v>541</v>
      </c>
      <c r="B3020" s="6">
        <f>IF(ISNUMBER(SEARCH("D??10",$B564)),$E$1857*$B1780/(1+'11'!$E$12)*'935'!$N547,0)</f>
        <v>0</v>
      </c>
      <c r="C3020" s="10"/>
    </row>
    <row r="3021" spans="1:3">
      <c r="A3021" s="21">
        <v>542</v>
      </c>
      <c r="B3021" s="6">
        <f>IF(ISNUMBER(SEARCH("D??10",$B565)),$E$1857*$B1781/(1+'11'!$E$12)*'935'!$N548,0)</f>
        <v>0</v>
      </c>
      <c r="C3021" s="10"/>
    </row>
    <row r="3022" spans="1:3">
      <c r="A3022" s="21">
        <v>543</v>
      </c>
      <c r="B3022" s="6">
        <f>IF(ISNUMBER(SEARCH("D??10",$B566)),$E$1857*$B1782/(1+'11'!$E$12)*'935'!$N549,0)</f>
        <v>0</v>
      </c>
      <c r="C3022" s="10"/>
    </row>
    <row r="3023" spans="1:3">
      <c r="A3023" s="21">
        <v>544</v>
      </c>
      <c r="B3023" s="6">
        <f>IF(ISNUMBER(SEARCH("D??10",$B567)),$E$1857*$B1783/(1+'11'!$E$12)*'935'!$N550,0)</f>
        <v>0</v>
      </c>
      <c r="C3023" s="10"/>
    </row>
    <row r="3024" spans="1:3">
      <c r="A3024" s="21">
        <v>545</v>
      </c>
      <c r="B3024" s="6">
        <f>IF(ISNUMBER(SEARCH("D??10",$B568)),$E$1857*$B1784/(1+'11'!$E$12)*'935'!$N551,0)</f>
        <v>0</v>
      </c>
      <c r="C3024" s="10"/>
    </row>
    <row r="3025" spans="1:3">
      <c r="A3025" s="21">
        <v>546</v>
      </c>
      <c r="B3025" s="6">
        <f>IF(ISNUMBER(SEARCH("D??10",$B569)),$E$1857*$B1785/(1+'11'!$E$12)*'935'!$N552,0)</f>
        <v>0</v>
      </c>
      <c r="C3025" s="10"/>
    </row>
    <row r="3026" spans="1:3">
      <c r="A3026" s="21">
        <v>547</v>
      </c>
      <c r="B3026" s="6">
        <f>IF(ISNUMBER(SEARCH("D??10",$B570)),$E$1857*$B1786/(1+'11'!$E$12)*'935'!$N553,0)</f>
        <v>0</v>
      </c>
      <c r="C3026" s="10"/>
    </row>
    <row r="3027" spans="1:3">
      <c r="A3027" s="21">
        <v>548</v>
      </c>
      <c r="B3027" s="6">
        <f>IF(ISNUMBER(SEARCH("D??10",$B571)),$E$1857*$B1787/(1+'11'!$E$12)*'935'!$N554,0)</f>
        <v>0</v>
      </c>
      <c r="C3027" s="10"/>
    </row>
    <row r="3028" spans="1:3">
      <c r="A3028" s="21">
        <v>549</v>
      </c>
      <c r="B3028" s="6">
        <f>IF(ISNUMBER(SEARCH("D??10",$B572)),$E$1857*$B1788/(1+'11'!$E$12)*'935'!$N555,0)</f>
        <v>0</v>
      </c>
      <c r="C3028" s="10"/>
    </row>
    <row r="3029" spans="1:3">
      <c r="A3029" s="21">
        <v>550</v>
      </c>
      <c r="B3029" s="6">
        <f>IF(ISNUMBER(SEARCH("D??10",$B573)),$E$1857*$B1789/(1+'11'!$E$12)*'935'!$N556,0)</f>
        <v>0</v>
      </c>
      <c r="C3029" s="10"/>
    </row>
    <row r="3030" spans="1:3">
      <c r="A3030" s="21">
        <v>551</v>
      </c>
      <c r="B3030" s="6">
        <f>IF(ISNUMBER(SEARCH("D??10",$B574)),$E$1857*$B1790/(1+'11'!$E$12)*'935'!$N557,0)</f>
        <v>0</v>
      </c>
      <c r="C3030" s="10"/>
    </row>
    <row r="3031" spans="1:3">
      <c r="A3031" s="21">
        <v>552</v>
      </c>
      <c r="B3031" s="6">
        <f>IF(ISNUMBER(SEARCH("D??10",$B575)),$E$1857*$B1791/(1+'11'!$E$12)*'935'!$N558,0)</f>
        <v>0</v>
      </c>
      <c r="C3031" s="10"/>
    </row>
    <row r="3032" spans="1:3">
      <c r="A3032" s="21">
        <v>553</v>
      </c>
      <c r="B3032" s="6">
        <f>IF(ISNUMBER(SEARCH("D??10",$B576)),$E$1857*$B1792/(1+'11'!$E$12)*'935'!$N559,0)</f>
        <v>0</v>
      </c>
      <c r="C3032" s="10"/>
    </row>
    <row r="3033" spans="1:3">
      <c r="A3033" s="21">
        <v>554</v>
      </c>
      <c r="B3033" s="6">
        <f>IF(ISNUMBER(SEARCH("D??10",$B577)),$E$1857*$B1793/(1+'11'!$E$12)*'935'!$N560,0)</f>
        <v>0</v>
      </c>
      <c r="C3033" s="10"/>
    </row>
    <row r="3034" spans="1:3">
      <c r="A3034" s="21">
        <v>555</v>
      </c>
      <c r="B3034" s="6">
        <f>IF(ISNUMBER(SEARCH("D??10",$B578)),$E$1857*$B1794/(1+'11'!$E$12)*'935'!$N561,0)</f>
        <v>0</v>
      </c>
      <c r="C3034" s="10"/>
    </row>
    <row r="3035" spans="1:3">
      <c r="A3035" s="21">
        <v>556</v>
      </c>
      <c r="B3035" s="6">
        <f>IF(ISNUMBER(SEARCH("D??10",$B579)),$E$1857*$B1795/(1+'11'!$E$12)*'935'!$N562,0)</f>
        <v>0</v>
      </c>
      <c r="C3035" s="10"/>
    </row>
    <row r="3036" spans="1:3">
      <c r="A3036" s="21">
        <v>557</v>
      </c>
      <c r="B3036" s="6">
        <f>IF(ISNUMBER(SEARCH("D??10",$B580)),$E$1857*$B1796/(1+'11'!$E$12)*'935'!$N563,0)</f>
        <v>0</v>
      </c>
      <c r="C3036" s="10"/>
    </row>
    <row r="3037" spans="1:3">
      <c r="A3037" s="21">
        <v>558</v>
      </c>
      <c r="B3037" s="6">
        <f>IF(ISNUMBER(SEARCH("D??10",$B581)),$E$1857*$B1797/(1+'11'!$E$12)*'935'!$N564,0)</f>
        <v>0</v>
      </c>
      <c r="C3037" s="10"/>
    </row>
    <row r="3038" spans="1:3">
      <c r="A3038" s="21">
        <v>559</v>
      </c>
      <c r="B3038" s="6">
        <f>IF(ISNUMBER(SEARCH("D??10",$B582)),$E$1857*$B1798/(1+'11'!$E$12)*'935'!$N565,0)</f>
        <v>0</v>
      </c>
      <c r="C3038" s="10"/>
    </row>
    <row r="3039" spans="1:3">
      <c r="A3039" s="21">
        <v>560</v>
      </c>
      <c r="B3039" s="6">
        <f>IF(ISNUMBER(SEARCH("D??10",$B583)),$E$1857*$B1799/(1+'11'!$E$12)*'935'!$N566,0)</f>
        <v>0</v>
      </c>
      <c r="C3039" s="10"/>
    </row>
    <row r="3040" spans="1:3">
      <c r="A3040" s="21">
        <v>561</v>
      </c>
      <c r="B3040" s="6">
        <f>IF(ISNUMBER(SEARCH("D??10",$B584)),$E$1857*$B1800/(1+'11'!$E$12)*'935'!$N567,0)</f>
        <v>0</v>
      </c>
      <c r="C3040" s="10"/>
    </row>
    <row r="3041" spans="1:3">
      <c r="A3041" s="21">
        <v>562</v>
      </c>
      <c r="B3041" s="6">
        <f>IF(ISNUMBER(SEARCH("D??10",$B585)),$E$1857*$B1801/(1+'11'!$E$12)*'935'!$N568,0)</f>
        <v>0</v>
      </c>
      <c r="C3041" s="10"/>
    </row>
    <row r="3042" spans="1:3">
      <c r="A3042" s="21">
        <v>563</v>
      </c>
      <c r="B3042" s="6">
        <f>IF(ISNUMBER(SEARCH("D??10",$B586)),$E$1857*$B1802/(1+'11'!$E$12)*'935'!$N569,0)</f>
        <v>0</v>
      </c>
      <c r="C3042" s="10"/>
    </row>
    <row r="3043" spans="1:3">
      <c r="A3043" s="21">
        <v>564</v>
      </c>
      <c r="B3043" s="6">
        <f>IF(ISNUMBER(SEARCH("D??10",$B587)),$E$1857*$B1803/(1+'11'!$E$12)*'935'!$N570,0)</f>
        <v>0</v>
      </c>
      <c r="C3043" s="10"/>
    </row>
    <row r="3044" spans="1:3">
      <c r="A3044" s="21">
        <v>565</v>
      </c>
      <c r="B3044" s="6">
        <f>IF(ISNUMBER(SEARCH("D??10",$B588)),$E$1857*$B1804/(1+'11'!$E$12)*'935'!$N571,0)</f>
        <v>0</v>
      </c>
      <c r="C3044" s="10"/>
    </row>
    <row r="3045" spans="1:3">
      <c r="A3045" s="21">
        <v>566</v>
      </c>
      <c r="B3045" s="6">
        <f>IF(ISNUMBER(SEARCH("D??10",$B589)),$E$1857*$B1805/(1+'11'!$E$12)*'935'!$N572,0)</f>
        <v>0</v>
      </c>
      <c r="C3045" s="10"/>
    </row>
    <row r="3046" spans="1:3">
      <c r="A3046" s="21">
        <v>567</v>
      </c>
      <c r="B3046" s="6">
        <f>IF(ISNUMBER(SEARCH("D??10",$B590)),$E$1857*$B1806/(1+'11'!$E$12)*'935'!$N573,0)</f>
        <v>0</v>
      </c>
      <c r="C3046" s="10"/>
    </row>
    <row r="3047" spans="1:3">
      <c r="A3047" s="21">
        <v>568</v>
      </c>
      <c r="B3047" s="6">
        <f>IF(ISNUMBER(SEARCH("D??10",$B591)),$E$1857*$B1807/(1+'11'!$E$12)*'935'!$N574,0)</f>
        <v>0</v>
      </c>
      <c r="C3047" s="10"/>
    </row>
    <row r="3048" spans="1:3">
      <c r="A3048" s="21">
        <v>569</v>
      </c>
      <c r="B3048" s="6">
        <f>IF(ISNUMBER(SEARCH("D??10",$B592)),$E$1857*$B1808/(1+'11'!$E$12)*'935'!$N575,0)</f>
        <v>0</v>
      </c>
      <c r="C3048" s="10"/>
    </row>
    <row r="3049" spans="1:3">
      <c r="A3049" s="21">
        <v>570</v>
      </c>
      <c r="B3049" s="6">
        <f>IF(ISNUMBER(SEARCH("D??10",$B593)),$E$1857*$B1809/(1+'11'!$E$12)*'935'!$N576,0)</f>
        <v>0</v>
      </c>
      <c r="C3049" s="10"/>
    </row>
    <row r="3050" spans="1:3">
      <c r="A3050" s="21">
        <v>571</v>
      </c>
      <c r="B3050" s="6">
        <f>IF(ISNUMBER(SEARCH("D??10",$B594)),$E$1857*$B1810/(1+'11'!$E$12)*'935'!$N577,0)</f>
        <v>0</v>
      </c>
      <c r="C3050" s="10"/>
    </row>
    <row r="3051" spans="1:3">
      <c r="A3051" s="21">
        <v>572</v>
      </c>
      <c r="B3051" s="6">
        <f>IF(ISNUMBER(SEARCH("D??10",$B595)),$E$1857*$B1811/(1+'11'!$E$12)*'935'!$N578,0)</f>
        <v>0</v>
      </c>
      <c r="C3051" s="10"/>
    </row>
    <row r="3052" spans="1:3">
      <c r="A3052" s="21">
        <v>573</v>
      </c>
      <c r="B3052" s="6">
        <f>IF(ISNUMBER(SEARCH("D??10",$B596)),$E$1857*$B1812/(1+'11'!$E$12)*'935'!$N579,0)</f>
        <v>0</v>
      </c>
      <c r="C3052" s="10"/>
    </row>
    <row r="3053" spans="1:3">
      <c r="A3053" s="21">
        <v>574</v>
      </c>
      <c r="B3053" s="6">
        <f>IF(ISNUMBER(SEARCH("D??10",$B597)),$E$1857*$B1813/(1+'11'!$E$12)*'935'!$N580,0)</f>
        <v>0</v>
      </c>
      <c r="C3053" s="10"/>
    </row>
    <row r="3054" spans="1:3">
      <c r="A3054" s="21">
        <v>575</v>
      </c>
      <c r="B3054" s="6">
        <f>IF(ISNUMBER(SEARCH("D??10",$B598)),$E$1857*$B1814/(1+'11'!$E$12)*'935'!$N581,0)</f>
        <v>0</v>
      </c>
      <c r="C3054" s="10"/>
    </row>
    <row r="3055" spans="1:3">
      <c r="A3055" s="21">
        <v>576</v>
      </c>
      <c r="B3055" s="6">
        <f>IF(ISNUMBER(SEARCH("D??10",$B599)),$E$1857*$B1815/(1+'11'!$E$12)*'935'!$N582,0)</f>
        <v>0</v>
      </c>
      <c r="C3055" s="10"/>
    </row>
    <row r="3056" spans="1:3">
      <c r="A3056" s="21">
        <v>577</v>
      </c>
      <c r="B3056" s="6">
        <f>IF(ISNUMBER(SEARCH("D??10",$B600)),$E$1857*$B1816/(1+'11'!$E$12)*'935'!$N583,0)</f>
        <v>0</v>
      </c>
      <c r="C3056" s="10"/>
    </row>
    <row r="3057" spans="1:3">
      <c r="A3057" s="21">
        <v>578</v>
      </c>
      <c r="B3057" s="6">
        <f>IF(ISNUMBER(SEARCH("D??10",$B601)),$E$1857*$B1817/(1+'11'!$E$12)*'935'!$N584,0)</f>
        <v>0</v>
      </c>
      <c r="C3057" s="10"/>
    </row>
    <row r="3058" spans="1:3">
      <c r="A3058" s="21">
        <v>579</v>
      </c>
      <c r="B3058" s="6">
        <f>IF(ISNUMBER(SEARCH("D??10",$B602)),$E$1857*$B1818/(1+'11'!$E$12)*'935'!$N585,0)</f>
        <v>0</v>
      </c>
      <c r="C3058" s="10"/>
    </row>
    <row r="3059" spans="1:3">
      <c r="A3059" s="21">
        <v>580</v>
      </c>
      <c r="B3059" s="6">
        <f>IF(ISNUMBER(SEARCH("D??10",$B603)),$E$1857*$B1819/(1+'11'!$E$12)*'935'!$N586,0)</f>
        <v>0</v>
      </c>
      <c r="C3059" s="10"/>
    </row>
    <row r="3060" spans="1:3">
      <c r="A3060" s="21">
        <v>581</v>
      </c>
      <c r="B3060" s="6">
        <f>IF(ISNUMBER(SEARCH("D??10",$B604)),$E$1857*$B1820/(1+'11'!$E$12)*'935'!$N587,0)</f>
        <v>0</v>
      </c>
      <c r="C3060" s="10"/>
    </row>
    <row r="3061" spans="1:3">
      <c r="A3061" s="21">
        <v>582</v>
      </c>
      <c r="B3061" s="6">
        <f>IF(ISNUMBER(SEARCH("D??10",$B605)),$E$1857*$B1821/(1+'11'!$E$12)*'935'!$N588,0)</f>
        <v>0</v>
      </c>
      <c r="C3061" s="10"/>
    </row>
    <row r="3062" spans="1:3">
      <c r="A3062" s="21">
        <v>583</v>
      </c>
      <c r="B3062" s="6">
        <f>IF(ISNUMBER(SEARCH("D??10",$B606)),$E$1857*$B1822/(1+'11'!$E$12)*'935'!$N589,0)</f>
        <v>0</v>
      </c>
      <c r="C3062" s="10"/>
    </row>
    <row r="3063" spans="1:3">
      <c r="A3063" s="21">
        <v>584</v>
      </c>
      <c r="B3063" s="6">
        <f>IF(ISNUMBER(SEARCH("D??10",$B607)),$E$1857*$B1823/(1+'11'!$E$12)*'935'!$N590,0)</f>
        <v>0</v>
      </c>
      <c r="C3063" s="10"/>
    </row>
    <row r="3064" spans="1:3">
      <c r="A3064" s="21">
        <v>585</v>
      </c>
      <c r="B3064" s="6">
        <f>IF(ISNUMBER(SEARCH("D??10",$B608)),$E$1857*$B1824/(1+'11'!$E$12)*'935'!$N591,0)</f>
        <v>0</v>
      </c>
      <c r="C3064" s="10"/>
    </row>
    <row r="3065" spans="1:3">
      <c r="A3065" s="21">
        <v>586</v>
      </c>
      <c r="B3065" s="6">
        <f>IF(ISNUMBER(SEARCH("D??10",$B609)),$E$1857*$B1825/(1+'11'!$E$12)*'935'!$N592,0)</f>
        <v>0</v>
      </c>
      <c r="C3065" s="10"/>
    </row>
    <row r="3066" spans="1:3">
      <c r="A3066" s="21">
        <v>587</v>
      </c>
      <c r="B3066" s="6">
        <f>IF(ISNUMBER(SEARCH("D??10",$B610)),$E$1857*$B1826/(1+'11'!$E$12)*'935'!$N593,0)</f>
        <v>0</v>
      </c>
      <c r="C3066" s="10"/>
    </row>
    <row r="3067" spans="1:3">
      <c r="A3067" s="21">
        <v>588</v>
      </c>
      <c r="B3067" s="6">
        <f>IF(ISNUMBER(SEARCH("D??10",$B611)),$E$1857*$B1827/(1+'11'!$E$12)*'935'!$N594,0)</f>
        <v>0</v>
      </c>
      <c r="C3067" s="10"/>
    </row>
    <row r="3068" spans="1:3">
      <c r="A3068" s="21">
        <v>589</v>
      </c>
      <c r="B3068" s="6">
        <f>IF(ISNUMBER(SEARCH("D??10",$B612)),$E$1857*$B1828/(1+'11'!$E$12)*'935'!$N595,0)</f>
        <v>0</v>
      </c>
      <c r="C3068" s="10"/>
    </row>
    <row r="3069" spans="1:3">
      <c r="A3069" s="21">
        <v>590</v>
      </c>
      <c r="B3069" s="6">
        <f>IF(ISNUMBER(SEARCH("D??10",$B613)),$E$1857*$B1829/(1+'11'!$E$12)*'935'!$N596,0)</f>
        <v>0</v>
      </c>
      <c r="C3069" s="10"/>
    </row>
    <row r="3070" spans="1:3">
      <c r="A3070" s="21">
        <v>591</v>
      </c>
      <c r="B3070" s="6">
        <f>IF(ISNUMBER(SEARCH("D??10",$B614)),$E$1857*$B1830/(1+'11'!$E$12)*'935'!$N597,0)</f>
        <v>0</v>
      </c>
      <c r="C3070" s="10"/>
    </row>
    <row r="3071" spans="1:3">
      <c r="A3071" s="21">
        <v>592</v>
      </c>
      <c r="B3071" s="6">
        <f>IF(ISNUMBER(SEARCH("D??10",$B615)),$E$1857*$B1831/(1+'11'!$E$12)*'935'!$N598,0)</f>
        <v>0</v>
      </c>
      <c r="C3071" s="10"/>
    </row>
    <row r="3072" spans="1:3">
      <c r="A3072" s="21">
        <v>593</v>
      </c>
      <c r="B3072" s="6">
        <f>IF(ISNUMBER(SEARCH("D??10",$B616)),$E$1857*$B1832/(1+'11'!$E$12)*'935'!$N599,0)</f>
        <v>0</v>
      </c>
      <c r="C3072" s="10"/>
    </row>
    <row r="3073" spans="1:3">
      <c r="A3073" s="21">
        <v>594</v>
      </c>
      <c r="B3073" s="6">
        <f>IF(ISNUMBER(SEARCH("D??10",$B617)),$E$1857*$B1833/(1+'11'!$E$12)*'935'!$N600,0)</f>
        <v>0</v>
      </c>
      <c r="C3073" s="10"/>
    </row>
    <row r="3074" spans="1:3">
      <c r="A3074" s="21">
        <v>595</v>
      </c>
      <c r="B3074" s="6">
        <f>IF(ISNUMBER(SEARCH("D??10",$B618)),$E$1857*$B1834/(1+'11'!$E$12)*'935'!$N601,0)</f>
        <v>0</v>
      </c>
      <c r="C3074" s="10"/>
    </row>
    <row r="3075" spans="1:3">
      <c r="A3075" s="21">
        <v>596</v>
      </c>
      <c r="B3075" s="6">
        <f>IF(ISNUMBER(SEARCH("D??10",$B619)),$E$1857*$B1835/(1+'11'!$E$12)*'935'!$N602,0)</f>
        <v>0</v>
      </c>
      <c r="C3075" s="10"/>
    </row>
    <row r="3076" spans="1:3">
      <c r="A3076" s="21">
        <v>597</v>
      </c>
      <c r="B3076" s="6">
        <f>IF(ISNUMBER(SEARCH("D??10",$B620)),$E$1857*$B1836/(1+'11'!$E$12)*'935'!$N603,0)</f>
        <v>0</v>
      </c>
      <c r="C3076" s="10"/>
    </row>
    <row r="3077" spans="1:3">
      <c r="A3077" s="21">
        <v>598</v>
      </c>
      <c r="B3077" s="6">
        <f>IF(ISNUMBER(SEARCH("D??10",$B621)),$E$1857*$B1837/(1+'11'!$E$12)*'935'!$N604,0)</f>
        <v>0</v>
      </c>
      <c r="C3077" s="10"/>
    </row>
    <row r="3078" spans="1:3">
      <c r="A3078" s="21">
        <v>599</v>
      </c>
      <c r="B3078" s="6">
        <f>IF(ISNUMBER(SEARCH("D??10",$B622)),$E$1857*$B1838/(1+'11'!$E$12)*'935'!$N605,0)</f>
        <v>0</v>
      </c>
      <c r="C3078" s="10"/>
    </row>
    <row r="3079" spans="1:3">
      <c r="A3079" s="21">
        <v>600</v>
      </c>
      <c r="B3079" s="6">
        <f>IF(ISNUMBER(SEARCH("D??10",$B623)),$E$1857*$B1839/(1+'11'!$E$12)*'935'!$N606,0)</f>
        <v>0</v>
      </c>
      <c r="C3079" s="10"/>
    </row>
    <row r="3081" spans="1:3" ht="21" customHeight="1">
      <c r="A3081" s="1" t="s">
        <v>294</v>
      </c>
    </row>
    <row r="3082" spans="1:3">
      <c r="A3082" s="2" t="s">
        <v>254</v>
      </c>
    </row>
    <row r="3083" spans="1:3">
      <c r="A3083" s="12" t="s">
        <v>286</v>
      </c>
    </row>
    <row r="3084" spans="1:3">
      <c r="A3084" s="12" t="s">
        <v>287</v>
      </c>
    </row>
    <row r="3085" spans="1:3">
      <c r="A3085" s="12" t="s">
        <v>288</v>
      </c>
    </row>
    <row r="3086" spans="1:3">
      <c r="A3086" s="12" t="s">
        <v>289</v>
      </c>
    </row>
    <row r="3087" spans="1:3">
      <c r="A3087" s="12" t="s">
        <v>290</v>
      </c>
    </row>
    <row r="3088" spans="1:3">
      <c r="A3088" s="2" t="s">
        <v>295</v>
      </c>
    </row>
    <row r="3090" spans="1:3">
      <c r="B3090" s="3" t="s">
        <v>9</v>
      </c>
    </row>
    <row r="3091" spans="1:3">
      <c r="A3091" s="21">
        <v>1</v>
      </c>
      <c r="B3091" s="6">
        <f>IF(ISNUMBER(SEARCH("D?100",$B24)),$D$1857*$B1240/(1+'11'!$D$12)*'935'!$M7,0)</f>
        <v>0</v>
      </c>
      <c r="C3091" s="10"/>
    </row>
    <row r="3092" spans="1:3">
      <c r="A3092" s="21">
        <v>2</v>
      </c>
      <c r="B3092" s="6">
        <f>IF(ISNUMBER(SEARCH("D?100",$B25)),$D$1857*$B1241/(1+'11'!$D$12)*'935'!$M8,0)</f>
        <v>0</v>
      </c>
      <c r="C3092" s="10"/>
    </row>
    <row r="3093" spans="1:3">
      <c r="A3093" s="21">
        <v>3</v>
      </c>
      <c r="B3093" s="6">
        <f>IF(ISNUMBER(SEARCH("D?100",$B26)),$D$1857*$B1242/(1+'11'!$D$12)*'935'!$M9,0)</f>
        <v>0</v>
      </c>
      <c r="C3093" s="10"/>
    </row>
    <row r="3094" spans="1:3">
      <c r="A3094" s="21">
        <v>4</v>
      </c>
      <c r="B3094" s="6">
        <f>IF(ISNUMBER(SEARCH("D?100",$B27)),$D$1857*$B1243/(1+'11'!$D$12)*'935'!$M10,0)</f>
        <v>0</v>
      </c>
      <c r="C3094" s="10"/>
    </row>
    <row r="3095" spans="1:3">
      <c r="A3095" s="21">
        <v>5</v>
      </c>
      <c r="B3095" s="6">
        <f>IF(ISNUMBER(SEARCH("D?100",$B28)),$D$1857*$B1244/(1+'11'!$D$12)*'935'!$M11,0)</f>
        <v>0</v>
      </c>
      <c r="C3095" s="10"/>
    </row>
    <row r="3096" spans="1:3">
      <c r="A3096" s="21">
        <v>6</v>
      </c>
      <c r="B3096" s="6">
        <f>IF(ISNUMBER(SEARCH("D?100",$B29)),$D$1857*$B1245/(1+'11'!$D$12)*'935'!$M12,0)</f>
        <v>0</v>
      </c>
      <c r="C3096" s="10"/>
    </row>
    <row r="3097" spans="1:3">
      <c r="A3097" s="21">
        <v>7</v>
      </c>
      <c r="B3097" s="6">
        <f>IF(ISNUMBER(SEARCH("D?100",$B30)),$D$1857*$B1246/(1+'11'!$D$12)*'935'!$M13,0)</f>
        <v>0</v>
      </c>
      <c r="C3097" s="10"/>
    </row>
    <row r="3098" spans="1:3">
      <c r="A3098" s="21">
        <v>8</v>
      </c>
      <c r="B3098" s="6">
        <f>IF(ISNUMBER(SEARCH("D?100",$B31)),$D$1857*$B1247/(1+'11'!$D$12)*'935'!$M14,0)</f>
        <v>0</v>
      </c>
      <c r="C3098" s="10"/>
    </row>
    <row r="3099" spans="1:3">
      <c r="A3099" s="21">
        <v>9</v>
      </c>
      <c r="B3099" s="6">
        <f>IF(ISNUMBER(SEARCH("D?100",$B32)),$D$1857*$B1248/(1+'11'!$D$12)*'935'!$M15,0)</f>
        <v>0</v>
      </c>
      <c r="C3099" s="10"/>
    </row>
    <row r="3100" spans="1:3">
      <c r="A3100" s="21">
        <v>10</v>
      </c>
      <c r="B3100" s="6">
        <f>IF(ISNUMBER(SEARCH("D?100",$B33)),$D$1857*$B1249/(1+'11'!$D$12)*'935'!$M16,0)</f>
        <v>0</v>
      </c>
      <c r="C3100" s="10"/>
    </row>
    <row r="3101" spans="1:3">
      <c r="A3101" s="21">
        <v>11</v>
      </c>
      <c r="B3101" s="6">
        <f>IF(ISNUMBER(SEARCH("D?100",$B34)),$D$1857*$B1250/(1+'11'!$D$12)*'935'!$M17,0)</f>
        <v>0</v>
      </c>
      <c r="C3101" s="10"/>
    </row>
    <row r="3102" spans="1:3">
      <c r="A3102" s="21">
        <v>12</v>
      </c>
      <c r="B3102" s="6">
        <f>IF(ISNUMBER(SEARCH("D?100",$B35)),$D$1857*$B1251/(1+'11'!$D$12)*'935'!$M18,0)</f>
        <v>0</v>
      </c>
      <c r="C3102" s="10"/>
    </row>
    <row r="3103" spans="1:3">
      <c r="A3103" s="21">
        <v>13</v>
      </c>
      <c r="B3103" s="6">
        <f>IF(ISNUMBER(SEARCH("D?100",$B36)),$D$1857*$B1252/(1+'11'!$D$12)*'935'!$M19,0)</f>
        <v>0</v>
      </c>
      <c r="C3103" s="10"/>
    </row>
    <row r="3104" spans="1:3">
      <c r="A3104" s="21">
        <v>14</v>
      </c>
      <c r="B3104" s="6">
        <f>IF(ISNUMBER(SEARCH("D?100",$B37)),$D$1857*$B1253/(1+'11'!$D$12)*'935'!$M20,0)</f>
        <v>0</v>
      </c>
      <c r="C3104" s="10"/>
    </row>
    <row r="3105" spans="1:3">
      <c r="A3105" s="21">
        <v>15</v>
      </c>
      <c r="B3105" s="6">
        <f>IF(ISNUMBER(SEARCH("D?100",$B38)),$D$1857*$B1254/(1+'11'!$D$12)*'935'!$M21,0)</f>
        <v>0</v>
      </c>
      <c r="C3105" s="10"/>
    </row>
    <row r="3106" spans="1:3">
      <c r="A3106" s="21">
        <v>16</v>
      </c>
      <c r="B3106" s="6">
        <f>IF(ISNUMBER(SEARCH("D?100",$B39)),$D$1857*$B1255/(1+'11'!$D$12)*'935'!$M22,0)</f>
        <v>0</v>
      </c>
      <c r="C3106" s="10"/>
    </row>
    <row r="3107" spans="1:3">
      <c r="A3107" s="21">
        <v>17</v>
      </c>
      <c r="B3107" s="6">
        <f>IF(ISNUMBER(SEARCH("D?100",$B40)),$D$1857*$B1256/(1+'11'!$D$12)*'935'!$M23,0)</f>
        <v>0</v>
      </c>
      <c r="C3107" s="10"/>
    </row>
    <row r="3108" spans="1:3">
      <c r="A3108" s="21">
        <v>18</v>
      </c>
      <c r="B3108" s="6">
        <f>IF(ISNUMBER(SEARCH("D?100",$B41)),$D$1857*$B1257/(1+'11'!$D$12)*'935'!$M24,0)</f>
        <v>0</v>
      </c>
      <c r="C3108" s="10"/>
    </row>
    <row r="3109" spans="1:3">
      <c r="A3109" s="21">
        <v>19</v>
      </c>
      <c r="B3109" s="6">
        <f>IF(ISNUMBER(SEARCH("D?100",$B42)),$D$1857*$B1258/(1+'11'!$D$12)*'935'!$M25,0)</f>
        <v>0</v>
      </c>
      <c r="C3109" s="10"/>
    </row>
    <row r="3110" spans="1:3">
      <c r="A3110" s="21">
        <v>20</v>
      </c>
      <c r="B3110" s="6">
        <f>IF(ISNUMBER(SEARCH("D?100",$B43)),$D$1857*$B1259/(1+'11'!$D$12)*'935'!$M26,0)</f>
        <v>0</v>
      </c>
      <c r="C3110" s="10"/>
    </row>
    <row r="3111" spans="1:3">
      <c r="A3111" s="21">
        <v>21</v>
      </c>
      <c r="B3111" s="6">
        <f>IF(ISNUMBER(SEARCH("D?100",$B44)),$D$1857*$B1260/(1+'11'!$D$12)*'935'!$M27,0)</f>
        <v>0</v>
      </c>
      <c r="C3111" s="10"/>
    </row>
    <row r="3112" spans="1:3">
      <c r="A3112" s="21">
        <v>22</v>
      </c>
      <c r="B3112" s="6">
        <f>IF(ISNUMBER(SEARCH("D?100",$B45)),$D$1857*$B1261/(1+'11'!$D$12)*'935'!$M28,0)</f>
        <v>0</v>
      </c>
      <c r="C3112" s="10"/>
    </row>
    <row r="3113" spans="1:3">
      <c r="A3113" s="21">
        <v>23</v>
      </c>
      <c r="B3113" s="6">
        <f>IF(ISNUMBER(SEARCH("D?100",$B46)),$D$1857*$B1262/(1+'11'!$D$12)*'935'!$M29,0)</f>
        <v>0</v>
      </c>
      <c r="C3113" s="10"/>
    </row>
    <row r="3114" spans="1:3">
      <c r="A3114" s="21">
        <v>24</v>
      </c>
      <c r="B3114" s="6">
        <f>IF(ISNUMBER(SEARCH("D?100",$B47)),$D$1857*$B1263/(1+'11'!$D$12)*'935'!$M30,0)</f>
        <v>0</v>
      </c>
      <c r="C3114" s="10"/>
    </row>
    <row r="3115" spans="1:3">
      <c r="A3115" s="21">
        <v>25</v>
      </c>
      <c r="B3115" s="6">
        <f>IF(ISNUMBER(SEARCH("D?100",$B48)),$D$1857*$B1264/(1+'11'!$D$12)*'935'!$M31,0)</f>
        <v>0</v>
      </c>
      <c r="C3115" s="10"/>
    </row>
    <row r="3116" spans="1:3">
      <c r="A3116" s="21">
        <v>26</v>
      </c>
      <c r="B3116" s="6">
        <f>IF(ISNUMBER(SEARCH("D?100",$B49)),$D$1857*$B1265/(1+'11'!$D$12)*'935'!$M32,0)</f>
        <v>0</v>
      </c>
      <c r="C3116" s="10"/>
    </row>
    <row r="3117" spans="1:3">
      <c r="A3117" s="21">
        <v>27</v>
      </c>
      <c r="B3117" s="6">
        <f>IF(ISNUMBER(SEARCH("D?100",$B50)),$D$1857*$B1266/(1+'11'!$D$12)*'935'!$M33,0)</f>
        <v>0</v>
      </c>
      <c r="C3117" s="10"/>
    </row>
    <row r="3118" spans="1:3">
      <c r="A3118" s="21">
        <v>28</v>
      </c>
      <c r="B3118" s="6">
        <f>IF(ISNUMBER(SEARCH("D?100",$B51)),$D$1857*$B1267/(1+'11'!$D$12)*'935'!$M34,0)</f>
        <v>0</v>
      </c>
      <c r="C3118" s="10"/>
    </row>
    <row r="3119" spans="1:3">
      <c r="A3119" s="21">
        <v>29</v>
      </c>
      <c r="B3119" s="6">
        <f>IF(ISNUMBER(SEARCH("D?100",$B52)),$D$1857*$B1268/(1+'11'!$D$12)*'935'!$M35,0)</f>
        <v>0</v>
      </c>
      <c r="C3119" s="10"/>
    </row>
    <row r="3120" spans="1:3">
      <c r="A3120" s="21">
        <v>30</v>
      </c>
      <c r="B3120" s="6">
        <f>IF(ISNUMBER(SEARCH("D?100",$B53)),$D$1857*$B1269/(1+'11'!$D$12)*'935'!$M36,0)</f>
        <v>0</v>
      </c>
      <c r="C3120" s="10"/>
    </row>
    <row r="3121" spans="1:3">
      <c r="A3121" s="21">
        <v>31</v>
      </c>
      <c r="B3121" s="6">
        <f>IF(ISNUMBER(SEARCH("D?100",$B54)),$D$1857*$B1270/(1+'11'!$D$12)*'935'!$M37,0)</f>
        <v>0</v>
      </c>
      <c r="C3121" s="10"/>
    </row>
    <row r="3122" spans="1:3">
      <c r="A3122" s="21">
        <v>32</v>
      </c>
      <c r="B3122" s="6">
        <f>IF(ISNUMBER(SEARCH("D?100",$B55)),$D$1857*$B1271/(1+'11'!$D$12)*'935'!$M38,0)</f>
        <v>0</v>
      </c>
      <c r="C3122" s="10"/>
    </row>
    <row r="3123" spans="1:3">
      <c r="A3123" s="21">
        <v>33</v>
      </c>
      <c r="B3123" s="6">
        <f>IF(ISNUMBER(SEARCH("D?100",$B56)),$D$1857*$B1272/(1+'11'!$D$12)*'935'!$M39,0)</f>
        <v>0</v>
      </c>
      <c r="C3123" s="10"/>
    </row>
    <row r="3124" spans="1:3">
      <c r="A3124" s="21">
        <v>34</v>
      </c>
      <c r="B3124" s="6">
        <f>IF(ISNUMBER(SEARCH("D?100",$B57)),$D$1857*$B1273/(1+'11'!$D$12)*'935'!$M40,0)</f>
        <v>0</v>
      </c>
      <c r="C3124" s="10"/>
    </row>
    <row r="3125" spans="1:3">
      <c r="A3125" s="21">
        <v>35</v>
      </c>
      <c r="B3125" s="6">
        <f>IF(ISNUMBER(SEARCH("D?100",$B58)),$D$1857*$B1274/(1+'11'!$D$12)*'935'!$M41,0)</f>
        <v>0</v>
      </c>
      <c r="C3125" s="10"/>
    </row>
    <row r="3126" spans="1:3">
      <c r="A3126" s="21">
        <v>36</v>
      </c>
      <c r="B3126" s="6">
        <f>IF(ISNUMBER(SEARCH("D?100",$B59)),$D$1857*$B1275/(1+'11'!$D$12)*'935'!$M42,0)</f>
        <v>0</v>
      </c>
      <c r="C3126" s="10"/>
    </row>
    <row r="3127" spans="1:3">
      <c r="A3127" s="21">
        <v>37</v>
      </c>
      <c r="B3127" s="6">
        <f>IF(ISNUMBER(SEARCH("D?100",$B60)),$D$1857*$B1276/(1+'11'!$D$12)*'935'!$M43,0)</f>
        <v>0</v>
      </c>
      <c r="C3127" s="10"/>
    </row>
    <row r="3128" spans="1:3">
      <c r="A3128" s="21">
        <v>38</v>
      </c>
      <c r="B3128" s="6">
        <f>IF(ISNUMBER(SEARCH("D?100",$B61)),$D$1857*$B1277/(1+'11'!$D$12)*'935'!$M44,0)</f>
        <v>0</v>
      </c>
      <c r="C3128" s="10"/>
    </row>
    <row r="3129" spans="1:3">
      <c r="A3129" s="21">
        <v>39</v>
      </c>
      <c r="B3129" s="6">
        <f>IF(ISNUMBER(SEARCH("D?100",$B62)),$D$1857*$B1278/(1+'11'!$D$12)*'935'!$M45,0)</f>
        <v>0</v>
      </c>
      <c r="C3129" s="10"/>
    </row>
    <row r="3130" spans="1:3">
      <c r="A3130" s="21">
        <v>40</v>
      </c>
      <c r="B3130" s="6">
        <f>IF(ISNUMBER(SEARCH("D?100",$B63)),$D$1857*$B1279/(1+'11'!$D$12)*'935'!$M46,0)</f>
        <v>0</v>
      </c>
      <c r="C3130" s="10"/>
    </row>
    <row r="3131" spans="1:3">
      <c r="A3131" s="21">
        <v>41</v>
      </c>
      <c r="B3131" s="6">
        <f>IF(ISNUMBER(SEARCH("D?100",$B64)),$D$1857*$B1280/(1+'11'!$D$12)*'935'!$M47,0)</f>
        <v>0</v>
      </c>
      <c r="C3131" s="10"/>
    </row>
    <row r="3132" spans="1:3">
      <c r="A3132" s="21">
        <v>42</v>
      </c>
      <c r="B3132" s="6">
        <f>IF(ISNUMBER(SEARCH("D?100",$B65)),$D$1857*$B1281/(1+'11'!$D$12)*'935'!$M48,0)</f>
        <v>0</v>
      </c>
      <c r="C3132" s="10"/>
    </row>
    <row r="3133" spans="1:3">
      <c r="A3133" s="21">
        <v>43</v>
      </c>
      <c r="B3133" s="6">
        <f>IF(ISNUMBER(SEARCH("D?100",$B66)),$D$1857*$B1282/(1+'11'!$D$12)*'935'!$M49,0)</f>
        <v>0</v>
      </c>
      <c r="C3133" s="10"/>
    </row>
    <row r="3134" spans="1:3">
      <c r="A3134" s="21">
        <v>44</v>
      </c>
      <c r="B3134" s="6">
        <f>IF(ISNUMBER(SEARCH("D?100",$B67)),$D$1857*$B1283/(1+'11'!$D$12)*'935'!$M50,0)</f>
        <v>0</v>
      </c>
      <c r="C3134" s="10"/>
    </row>
    <row r="3135" spans="1:3">
      <c r="A3135" s="21">
        <v>45</v>
      </c>
      <c r="B3135" s="6">
        <f>IF(ISNUMBER(SEARCH("D?100",$B68)),$D$1857*$B1284/(1+'11'!$D$12)*'935'!$M51,0)</f>
        <v>0</v>
      </c>
      <c r="C3135" s="10"/>
    </row>
    <row r="3136" spans="1:3">
      <c r="A3136" s="21">
        <v>46</v>
      </c>
      <c r="B3136" s="6">
        <f>IF(ISNUMBER(SEARCH("D?100",$B69)),$D$1857*$B1285/(1+'11'!$D$12)*'935'!$M52,0)</f>
        <v>0</v>
      </c>
      <c r="C3136" s="10"/>
    </row>
    <row r="3137" spans="1:3">
      <c r="A3137" s="21">
        <v>47</v>
      </c>
      <c r="B3137" s="6">
        <f>IF(ISNUMBER(SEARCH("D?100",$B70)),$D$1857*$B1286/(1+'11'!$D$12)*'935'!$M53,0)</f>
        <v>0</v>
      </c>
      <c r="C3137" s="10"/>
    </row>
    <row r="3138" spans="1:3">
      <c r="A3138" s="21">
        <v>48</v>
      </c>
      <c r="B3138" s="6">
        <f>IF(ISNUMBER(SEARCH("D?100",$B71)),$D$1857*$B1287/(1+'11'!$D$12)*'935'!$M54,0)</f>
        <v>0</v>
      </c>
      <c r="C3138" s="10"/>
    </row>
    <row r="3139" spans="1:3">
      <c r="A3139" s="21">
        <v>49</v>
      </c>
      <c r="B3139" s="6">
        <f>IF(ISNUMBER(SEARCH("D?100",$B72)),$D$1857*$B1288/(1+'11'!$D$12)*'935'!$M55,0)</f>
        <v>0</v>
      </c>
      <c r="C3139" s="10"/>
    </row>
    <row r="3140" spans="1:3">
      <c r="A3140" s="21">
        <v>50</v>
      </c>
      <c r="B3140" s="6">
        <f>IF(ISNUMBER(SEARCH("D?100",$B73)),$D$1857*$B1289/(1+'11'!$D$12)*'935'!$M56,0)</f>
        <v>0</v>
      </c>
      <c r="C3140" s="10"/>
    </row>
    <row r="3141" spans="1:3">
      <c r="A3141" s="21">
        <v>51</v>
      </c>
      <c r="B3141" s="6">
        <f>IF(ISNUMBER(SEARCH("D?100",$B74)),$D$1857*$B1290/(1+'11'!$D$12)*'935'!$M57,0)</f>
        <v>0</v>
      </c>
      <c r="C3141" s="10"/>
    </row>
    <row r="3142" spans="1:3">
      <c r="A3142" s="21">
        <v>52</v>
      </c>
      <c r="B3142" s="6">
        <f>IF(ISNUMBER(SEARCH("D?100",$B75)),$D$1857*$B1291/(1+'11'!$D$12)*'935'!$M58,0)</f>
        <v>0</v>
      </c>
      <c r="C3142" s="10"/>
    </row>
    <row r="3143" spans="1:3">
      <c r="A3143" s="21">
        <v>53</v>
      </c>
      <c r="B3143" s="6">
        <f>IF(ISNUMBER(SEARCH("D?100",$B76)),$D$1857*$B1292/(1+'11'!$D$12)*'935'!$M59,0)</f>
        <v>0</v>
      </c>
      <c r="C3143" s="10"/>
    </row>
    <row r="3144" spans="1:3">
      <c r="A3144" s="21">
        <v>54</v>
      </c>
      <c r="B3144" s="6">
        <f>IF(ISNUMBER(SEARCH("D?100",$B77)),$D$1857*$B1293/(1+'11'!$D$12)*'935'!$M60,0)</f>
        <v>0</v>
      </c>
      <c r="C3144" s="10"/>
    </row>
    <row r="3145" spans="1:3">
      <c r="A3145" s="21">
        <v>55</v>
      </c>
      <c r="B3145" s="6">
        <f>IF(ISNUMBER(SEARCH("D?100",$B78)),$D$1857*$B1294/(1+'11'!$D$12)*'935'!$M61,0)</f>
        <v>0</v>
      </c>
      <c r="C3145" s="10"/>
    </row>
    <row r="3146" spans="1:3">
      <c r="A3146" s="21">
        <v>56</v>
      </c>
      <c r="B3146" s="6">
        <f>IF(ISNUMBER(SEARCH("D?100",$B79)),$D$1857*$B1295/(1+'11'!$D$12)*'935'!$M62,0)</f>
        <v>0</v>
      </c>
      <c r="C3146" s="10"/>
    </row>
    <row r="3147" spans="1:3">
      <c r="A3147" s="21">
        <v>57</v>
      </c>
      <c r="B3147" s="6">
        <f>IF(ISNUMBER(SEARCH("D?100",$B80)),$D$1857*$B1296/(1+'11'!$D$12)*'935'!$M63,0)</f>
        <v>0</v>
      </c>
      <c r="C3147" s="10"/>
    </row>
    <row r="3148" spans="1:3">
      <c r="A3148" s="21">
        <v>58</v>
      </c>
      <c r="B3148" s="6">
        <f>IF(ISNUMBER(SEARCH("D?100",$B81)),$D$1857*$B1297/(1+'11'!$D$12)*'935'!$M64,0)</f>
        <v>0</v>
      </c>
      <c r="C3148" s="10"/>
    </row>
    <row r="3149" spans="1:3">
      <c r="A3149" s="21">
        <v>59</v>
      </c>
      <c r="B3149" s="6">
        <f>IF(ISNUMBER(SEARCH("D?100",$B82)),$D$1857*$B1298/(1+'11'!$D$12)*'935'!$M65,0)</f>
        <v>0</v>
      </c>
      <c r="C3149" s="10"/>
    </row>
    <row r="3150" spans="1:3">
      <c r="A3150" s="21">
        <v>60</v>
      </c>
      <c r="B3150" s="6">
        <f>IF(ISNUMBER(SEARCH("D?100",$B83)),$D$1857*$B1299/(1+'11'!$D$12)*'935'!$M66,0)</f>
        <v>0</v>
      </c>
      <c r="C3150" s="10"/>
    </row>
    <row r="3151" spans="1:3">
      <c r="A3151" s="21">
        <v>61</v>
      </c>
      <c r="B3151" s="6">
        <f>IF(ISNUMBER(SEARCH("D?100",$B84)),$D$1857*$B1300/(1+'11'!$D$12)*'935'!$M67,0)</f>
        <v>0</v>
      </c>
      <c r="C3151" s="10"/>
    </row>
    <row r="3152" spans="1:3">
      <c r="A3152" s="21">
        <v>62</v>
      </c>
      <c r="B3152" s="6">
        <f>IF(ISNUMBER(SEARCH("D?100",$B85)),$D$1857*$B1301/(1+'11'!$D$12)*'935'!$M68,0)</f>
        <v>0</v>
      </c>
      <c r="C3152" s="10"/>
    </row>
    <row r="3153" spans="1:3">
      <c r="A3153" s="21">
        <v>63</v>
      </c>
      <c r="B3153" s="6">
        <f>IF(ISNUMBER(SEARCH("D?100",$B86)),$D$1857*$B1302/(1+'11'!$D$12)*'935'!$M69,0)</f>
        <v>0</v>
      </c>
      <c r="C3153" s="10"/>
    </row>
    <row r="3154" spans="1:3">
      <c r="A3154" s="21">
        <v>64</v>
      </c>
      <c r="B3154" s="6">
        <f>IF(ISNUMBER(SEARCH("D?100",$B87)),$D$1857*$B1303/(1+'11'!$D$12)*'935'!$M70,0)</f>
        <v>0</v>
      </c>
      <c r="C3154" s="10"/>
    </row>
    <row r="3155" spans="1:3">
      <c r="A3155" s="21">
        <v>65</v>
      </c>
      <c r="B3155" s="6">
        <f>IF(ISNUMBER(SEARCH("D?100",$B88)),$D$1857*$B1304/(1+'11'!$D$12)*'935'!$M71,0)</f>
        <v>0</v>
      </c>
      <c r="C3155" s="10"/>
    </row>
    <row r="3156" spans="1:3">
      <c r="A3156" s="21">
        <v>66</v>
      </c>
      <c r="B3156" s="6">
        <f>IF(ISNUMBER(SEARCH("D?100",$B89)),$D$1857*$B1305/(1+'11'!$D$12)*'935'!$M72,0)</f>
        <v>0</v>
      </c>
      <c r="C3156" s="10"/>
    </row>
    <row r="3157" spans="1:3">
      <c r="A3157" s="21">
        <v>67</v>
      </c>
      <c r="B3157" s="6">
        <f>IF(ISNUMBER(SEARCH("D?100",$B90)),$D$1857*$B1306/(1+'11'!$D$12)*'935'!$M73,0)</f>
        <v>0</v>
      </c>
      <c r="C3157" s="10"/>
    </row>
    <row r="3158" spans="1:3">
      <c r="A3158" s="21">
        <v>68</v>
      </c>
      <c r="B3158" s="6">
        <f>IF(ISNUMBER(SEARCH("D?100",$B91)),$D$1857*$B1307/(1+'11'!$D$12)*'935'!$M74,0)</f>
        <v>0</v>
      </c>
      <c r="C3158" s="10"/>
    </row>
    <row r="3159" spans="1:3">
      <c r="A3159" s="21">
        <v>69</v>
      </c>
      <c r="B3159" s="6">
        <f>IF(ISNUMBER(SEARCH("D?100",$B92)),$D$1857*$B1308/(1+'11'!$D$12)*'935'!$M75,0)</f>
        <v>0</v>
      </c>
      <c r="C3159" s="10"/>
    </row>
    <row r="3160" spans="1:3">
      <c r="A3160" s="21">
        <v>70</v>
      </c>
      <c r="B3160" s="6">
        <f>IF(ISNUMBER(SEARCH("D?100",$B93)),$D$1857*$B1309/(1+'11'!$D$12)*'935'!$M76,0)</f>
        <v>0</v>
      </c>
      <c r="C3160" s="10"/>
    </row>
    <row r="3161" spans="1:3">
      <c r="A3161" s="21">
        <v>71</v>
      </c>
      <c r="B3161" s="6">
        <f>IF(ISNUMBER(SEARCH("D?100",$B94)),$D$1857*$B1310/(1+'11'!$D$12)*'935'!$M77,0)</f>
        <v>0</v>
      </c>
      <c r="C3161" s="10"/>
    </row>
    <row r="3162" spans="1:3">
      <c r="A3162" s="21">
        <v>72</v>
      </c>
      <c r="B3162" s="6">
        <f>IF(ISNUMBER(SEARCH("D?100",$B95)),$D$1857*$B1311/(1+'11'!$D$12)*'935'!$M78,0)</f>
        <v>0</v>
      </c>
      <c r="C3162" s="10"/>
    </row>
    <row r="3163" spans="1:3">
      <c r="A3163" s="21">
        <v>73</v>
      </c>
      <c r="B3163" s="6">
        <f>IF(ISNUMBER(SEARCH("D?100",$B96)),$D$1857*$B1312/(1+'11'!$D$12)*'935'!$M79,0)</f>
        <v>0</v>
      </c>
      <c r="C3163" s="10"/>
    </row>
    <row r="3164" spans="1:3">
      <c r="A3164" s="21">
        <v>74</v>
      </c>
      <c r="B3164" s="6">
        <f>IF(ISNUMBER(SEARCH("D?100",$B97)),$D$1857*$B1313/(1+'11'!$D$12)*'935'!$M80,0)</f>
        <v>0</v>
      </c>
      <c r="C3164" s="10"/>
    </row>
    <row r="3165" spans="1:3">
      <c r="A3165" s="21">
        <v>75</v>
      </c>
      <c r="B3165" s="6">
        <f>IF(ISNUMBER(SEARCH("D?100",$B98)),$D$1857*$B1314/(1+'11'!$D$12)*'935'!$M81,0)</f>
        <v>0</v>
      </c>
      <c r="C3165" s="10"/>
    </row>
    <row r="3166" spans="1:3">
      <c r="A3166" s="21">
        <v>76</v>
      </c>
      <c r="B3166" s="6">
        <f>IF(ISNUMBER(SEARCH("D?100",$B99)),$D$1857*$B1315/(1+'11'!$D$12)*'935'!$M82,0)</f>
        <v>0</v>
      </c>
      <c r="C3166" s="10"/>
    </row>
    <row r="3167" spans="1:3">
      <c r="A3167" s="21">
        <v>77</v>
      </c>
      <c r="B3167" s="6">
        <f>IF(ISNUMBER(SEARCH("D?100",$B100)),$D$1857*$B1316/(1+'11'!$D$12)*'935'!$M83,0)</f>
        <v>0</v>
      </c>
      <c r="C3167" s="10"/>
    </row>
    <row r="3168" spans="1:3">
      <c r="A3168" s="21">
        <v>78</v>
      </c>
      <c r="B3168" s="6">
        <f>IF(ISNUMBER(SEARCH("D?100",$B101)),$D$1857*$B1317/(1+'11'!$D$12)*'935'!$M84,0)</f>
        <v>0</v>
      </c>
      <c r="C3168" s="10"/>
    </row>
    <row r="3169" spans="1:3">
      <c r="A3169" s="21">
        <v>79</v>
      </c>
      <c r="B3169" s="6">
        <f>IF(ISNUMBER(SEARCH("D?100",$B102)),$D$1857*$B1318/(1+'11'!$D$12)*'935'!$M85,0)</f>
        <v>0</v>
      </c>
      <c r="C3169" s="10"/>
    </row>
    <row r="3170" spans="1:3">
      <c r="A3170" s="21">
        <v>80</v>
      </c>
      <c r="B3170" s="6">
        <f>IF(ISNUMBER(SEARCH("D?100",$B103)),$D$1857*$B1319/(1+'11'!$D$12)*'935'!$M86,0)</f>
        <v>0</v>
      </c>
      <c r="C3170" s="10"/>
    </row>
    <row r="3171" spans="1:3">
      <c r="A3171" s="21">
        <v>81</v>
      </c>
      <c r="B3171" s="6">
        <f>IF(ISNUMBER(SEARCH("D?100",$B104)),$D$1857*$B1320/(1+'11'!$D$12)*'935'!$M87,0)</f>
        <v>0</v>
      </c>
      <c r="C3171" s="10"/>
    </row>
    <row r="3172" spans="1:3">
      <c r="A3172" s="21">
        <v>82</v>
      </c>
      <c r="B3172" s="6">
        <f>IF(ISNUMBER(SEARCH("D?100",$B105)),$D$1857*$B1321/(1+'11'!$D$12)*'935'!$M88,0)</f>
        <v>0</v>
      </c>
      <c r="C3172" s="10"/>
    </row>
    <row r="3173" spans="1:3">
      <c r="A3173" s="21">
        <v>83</v>
      </c>
      <c r="B3173" s="6">
        <f>IF(ISNUMBER(SEARCH("D?100",$B106)),$D$1857*$B1322/(1+'11'!$D$12)*'935'!$M89,0)</f>
        <v>0</v>
      </c>
      <c r="C3173" s="10"/>
    </row>
    <row r="3174" spans="1:3">
      <c r="A3174" s="21">
        <v>84</v>
      </c>
      <c r="B3174" s="6">
        <f>IF(ISNUMBER(SEARCH("D?100",$B107)),$D$1857*$B1323/(1+'11'!$D$12)*'935'!$M90,0)</f>
        <v>0</v>
      </c>
      <c r="C3174" s="10"/>
    </row>
    <row r="3175" spans="1:3">
      <c r="A3175" s="21">
        <v>85</v>
      </c>
      <c r="B3175" s="6">
        <f>IF(ISNUMBER(SEARCH("D?100",$B108)),$D$1857*$B1324/(1+'11'!$D$12)*'935'!$M91,0)</f>
        <v>0</v>
      </c>
      <c r="C3175" s="10"/>
    </row>
    <row r="3176" spans="1:3">
      <c r="A3176" s="21">
        <v>86</v>
      </c>
      <c r="B3176" s="6">
        <f>IF(ISNUMBER(SEARCH("D?100",$B109)),$D$1857*$B1325/(1+'11'!$D$12)*'935'!$M92,0)</f>
        <v>0</v>
      </c>
      <c r="C3176" s="10"/>
    </row>
    <row r="3177" spans="1:3">
      <c r="A3177" s="21">
        <v>87</v>
      </c>
      <c r="B3177" s="6">
        <f>IF(ISNUMBER(SEARCH("D?100",$B110)),$D$1857*$B1326/(1+'11'!$D$12)*'935'!$M93,0)</f>
        <v>0</v>
      </c>
      <c r="C3177" s="10"/>
    </row>
    <row r="3178" spans="1:3">
      <c r="A3178" s="21">
        <v>88</v>
      </c>
      <c r="B3178" s="6">
        <f>IF(ISNUMBER(SEARCH("D?100",$B111)),$D$1857*$B1327/(1+'11'!$D$12)*'935'!$M94,0)</f>
        <v>0</v>
      </c>
      <c r="C3178" s="10"/>
    </row>
    <row r="3179" spans="1:3">
      <c r="A3179" s="21">
        <v>89</v>
      </c>
      <c r="B3179" s="6">
        <f>IF(ISNUMBER(SEARCH("D?100",$B112)),$D$1857*$B1328/(1+'11'!$D$12)*'935'!$M95,0)</f>
        <v>0</v>
      </c>
      <c r="C3179" s="10"/>
    </row>
    <row r="3180" spans="1:3">
      <c r="A3180" s="21">
        <v>90</v>
      </c>
      <c r="B3180" s="6">
        <f>IF(ISNUMBER(SEARCH("D?100",$B113)),$D$1857*$B1329/(1+'11'!$D$12)*'935'!$M96,0)</f>
        <v>0</v>
      </c>
      <c r="C3180" s="10"/>
    </row>
    <row r="3181" spans="1:3">
      <c r="A3181" s="21">
        <v>91</v>
      </c>
      <c r="B3181" s="6">
        <f>IF(ISNUMBER(SEARCH("D?100",$B114)),$D$1857*$B1330/(1+'11'!$D$12)*'935'!$M97,0)</f>
        <v>0</v>
      </c>
      <c r="C3181" s="10"/>
    </row>
    <row r="3182" spans="1:3">
      <c r="A3182" s="21">
        <v>92</v>
      </c>
      <c r="B3182" s="6">
        <f>IF(ISNUMBER(SEARCH("D?100",$B115)),$D$1857*$B1331/(1+'11'!$D$12)*'935'!$M98,0)</f>
        <v>0</v>
      </c>
      <c r="C3182" s="10"/>
    </row>
    <row r="3183" spans="1:3">
      <c r="A3183" s="21">
        <v>93</v>
      </c>
      <c r="B3183" s="6">
        <f>IF(ISNUMBER(SEARCH("D?100",$B116)),$D$1857*$B1332/(1+'11'!$D$12)*'935'!$M99,0)</f>
        <v>0</v>
      </c>
      <c r="C3183" s="10"/>
    </row>
    <row r="3184" spans="1:3">
      <c r="A3184" s="21">
        <v>94</v>
      </c>
      <c r="B3184" s="6">
        <f>IF(ISNUMBER(SEARCH("D?100",$B117)),$D$1857*$B1333/(1+'11'!$D$12)*'935'!$M100,0)</f>
        <v>0</v>
      </c>
      <c r="C3184" s="10"/>
    </row>
    <row r="3185" spans="1:3">
      <c r="A3185" s="21">
        <v>95</v>
      </c>
      <c r="B3185" s="6">
        <f>IF(ISNUMBER(SEARCH("D?100",$B118)),$D$1857*$B1334/(1+'11'!$D$12)*'935'!$M101,0)</f>
        <v>0</v>
      </c>
      <c r="C3185" s="10"/>
    </row>
    <row r="3186" spans="1:3">
      <c r="A3186" s="21">
        <v>96</v>
      </c>
      <c r="B3186" s="6">
        <f>IF(ISNUMBER(SEARCH("D?100",$B119)),$D$1857*$B1335/(1+'11'!$D$12)*'935'!$M102,0)</f>
        <v>0</v>
      </c>
      <c r="C3186" s="10"/>
    </row>
    <row r="3187" spans="1:3">
      <c r="A3187" s="21">
        <v>97</v>
      </c>
      <c r="B3187" s="6">
        <f>IF(ISNUMBER(SEARCH("D?100",$B120)),$D$1857*$B1336/(1+'11'!$D$12)*'935'!$M103,0)</f>
        <v>0</v>
      </c>
      <c r="C3187" s="10"/>
    </row>
    <row r="3188" spans="1:3">
      <c r="A3188" s="21">
        <v>98</v>
      </c>
      <c r="B3188" s="6">
        <f>IF(ISNUMBER(SEARCH("D?100",$B121)),$D$1857*$B1337/(1+'11'!$D$12)*'935'!$M104,0)</f>
        <v>0</v>
      </c>
      <c r="C3188" s="10"/>
    </row>
    <row r="3189" spans="1:3">
      <c r="A3189" s="21">
        <v>99</v>
      </c>
      <c r="B3189" s="6">
        <f>IF(ISNUMBER(SEARCH("D?100",$B122)),$D$1857*$B1338/(1+'11'!$D$12)*'935'!$M105,0)</f>
        <v>0</v>
      </c>
      <c r="C3189" s="10"/>
    </row>
    <row r="3190" spans="1:3">
      <c r="A3190" s="21">
        <v>100</v>
      </c>
      <c r="B3190" s="6">
        <f>IF(ISNUMBER(SEARCH("D?100",$B123)),$D$1857*$B1339/(1+'11'!$D$12)*'935'!$M106,0)</f>
        <v>0</v>
      </c>
      <c r="C3190" s="10"/>
    </row>
    <row r="3191" spans="1:3">
      <c r="A3191" s="21">
        <v>101</v>
      </c>
      <c r="B3191" s="6">
        <f>IF(ISNUMBER(SEARCH("D?100",$B124)),$D$1857*$B1340/(1+'11'!$D$12)*'935'!$M107,0)</f>
        <v>0</v>
      </c>
      <c r="C3191" s="10"/>
    </row>
    <row r="3192" spans="1:3">
      <c r="A3192" s="21">
        <v>102</v>
      </c>
      <c r="B3192" s="6">
        <f>IF(ISNUMBER(SEARCH("D?100",$B125)),$D$1857*$B1341/(1+'11'!$D$12)*'935'!$M108,0)</f>
        <v>0</v>
      </c>
      <c r="C3192" s="10"/>
    </row>
    <row r="3193" spans="1:3">
      <c r="A3193" s="21">
        <v>103</v>
      </c>
      <c r="B3193" s="6">
        <f>IF(ISNUMBER(SEARCH("D?100",$B126)),$D$1857*$B1342/(1+'11'!$D$12)*'935'!$M109,0)</f>
        <v>0</v>
      </c>
      <c r="C3193" s="10"/>
    </row>
    <row r="3194" spans="1:3">
      <c r="A3194" s="21">
        <v>104</v>
      </c>
      <c r="B3194" s="6">
        <f>IF(ISNUMBER(SEARCH("D?100",$B127)),$D$1857*$B1343/(1+'11'!$D$12)*'935'!$M110,0)</f>
        <v>0</v>
      </c>
      <c r="C3194" s="10"/>
    </row>
    <row r="3195" spans="1:3">
      <c r="A3195" s="21">
        <v>105</v>
      </c>
      <c r="B3195" s="6">
        <f>IF(ISNUMBER(SEARCH("D?100",$B128)),$D$1857*$B1344/(1+'11'!$D$12)*'935'!$M111,0)</f>
        <v>0</v>
      </c>
      <c r="C3195" s="10"/>
    </row>
    <row r="3196" spans="1:3">
      <c r="A3196" s="21">
        <v>106</v>
      </c>
      <c r="B3196" s="6">
        <f>IF(ISNUMBER(SEARCH("D?100",$B129)),$D$1857*$B1345/(1+'11'!$D$12)*'935'!$M112,0)</f>
        <v>0</v>
      </c>
      <c r="C3196" s="10"/>
    </row>
    <row r="3197" spans="1:3">
      <c r="A3197" s="21">
        <v>107</v>
      </c>
      <c r="B3197" s="6">
        <f>IF(ISNUMBER(SEARCH("D?100",$B130)),$D$1857*$B1346/(1+'11'!$D$12)*'935'!$M113,0)</f>
        <v>0</v>
      </c>
      <c r="C3197" s="10"/>
    </row>
    <row r="3198" spans="1:3">
      <c r="A3198" s="21">
        <v>108</v>
      </c>
      <c r="B3198" s="6">
        <f>IF(ISNUMBER(SEARCH("D?100",$B131)),$D$1857*$B1347/(1+'11'!$D$12)*'935'!$M114,0)</f>
        <v>0</v>
      </c>
      <c r="C3198" s="10"/>
    </row>
    <row r="3199" spans="1:3">
      <c r="A3199" s="21">
        <v>109</v>
      </c>
      <c r="B3199" s="6">
        <f>IF(ISNUMBER(SEARCH("D?100",$B132)),$D$1857*$B1348/(1+'11'!$D$12)*'935'!$M115,0)</f>
        <v>0</v>
      </c>
      <c r="C3199" s="10"/>
    </row>
    <row r="3200" spans="1:3">
      <c r="A3200" s="21">
        <v>110</v>
      </c>
      <c r="B3200" s="6">
        <f>IF(ISNUMBER(SEARCH("D?100",$B133)),$D$1857*$B1349/(1+'11'!$D$12)*'935'!$M116,0)</f>
        <v>0</v>
      </c>
      <c r="C3200" s="10"/>
    </row>
    <row r="3201" spans="1:3">
      <c r="A3201" s="21">
        <v>111</v>
      </c>
      <c r="B3201" s="6">
        <f>IF(ISNUMBER(SEARCH("D?100",$B134)),$D$1857*$B1350/(1+'11'!$D$12)*'935'!$M117,0)</f>
        <v>0</v>
      </c>
      <c r="C3201" s="10"/>
    </row>
    <row r="3202" spans="1:3">
      <c r="A3202" s="21">
        <v>112</v>
      </c>
      <c r="B3202" s="6">
        <f>IF(ISNUMBER(SEARCH("D?100",$B135)),$D$1857*$B1351/(1+'11'!$D$12)*'935'!$M118,0)</f>
        <v>0</v>
      </c>
      <c r="C3202" s="10"/>
    </row>
    <row r="3203" spans="1:3">
      <c r="A3203" s="21">
        <v>113</v>
      </c>
      <c r="B3203" s="6">
        <f>IF(ISNUMBER(SEARCH("D?100",$B136)),$D$1857*$B1352/(1+'11'!$D$12)*'935'!$M119,0)</f>
        <v>0</v>
      </c>
      <c r="C3203" s="10"/>
    </row>
    <row r="3204" spans="1:3">
      <c r="A3204" s="21">
        <v>114</v>
      </c>
      <c r="B3204" s="6">
        <f>IF(ISNUMBER(SEARCH("D?100",$B137)),$D$1857*$B1353/(1+'11'!$D$12)*'935'!$M120,0)</f>
        <v>0</v>
      </c>
      <c r="C3204" s="10"/>
    </row>
    <row r="3205" spans="1:3">
      <c r="A3205" s="21">
        <v>115</v>
      </c>
      <c r="B3205" s="6">
        <f>IF(ISNUMBER(SEARCH("D?100",$B138)),$D$1857*$B1354/(1+'11'!$D$12)*'935'!$M121,0)</f>
        <v>0</v>
      </c>
      <c r="C3205" s="10"/>
    </row>
    <row r="3206" spans="1:3">
      <c r="A3206" s="21">
        <v>116</v>
      </c>
      <c r="B3206" s="6">
        <f>IF(ISNUMBER(SEARCH("D?100",$B139)),$D$1857*$B1355/(1+'11'!$D$12)*'935'!$M122,0)</f>
        <v>0</v>
      </c>
      <c r="C3206" s="10"/>
    </row>
    <row r="3207" spans="1:3">
      <c r="A3207" s="21">
        <v>117</v>
      </c>
      <c r="B3207" s="6">
        <f>IF(ISNUMBER(SEARCH("D?100",$B140)),$D$1857*$B1356/(1+'11'!$D$12)*'935'!$M123,0)</f>
        <v>0</v>
      </c>
      <c r="C3207" s="10"/>
    </row>
    <row r="3208" spans="1:3">
      <c r="A3208" s="21">
        <v>118</v>
      </c>
      <c r="B3208" s="6">
        <f>IF(ISNUMBER(SEARCH("D?100",$B141)),$D$1857*$B1357/(1+'11'!$D$12)*'935'!$M124,0)</f>
        <v>0</v>
      </c>
      <c r="C3208" s="10"/>
    </row>
    <row r="3209" spans="1:3">
      <c r="A3209" s="21">
        <v>119</v>
      </c>
      <c r="B3209" s="6">
        <f>IF(ISNUMBER(SEARCH("D?100",$B142)),$D$1857*$B1358/(1+'11'!$D$12)*'935'!$M125,0)</f>
        <v>0</v>
      </c>
      <c r="C3209" s="10"/>
    </row>
    <row r="3210" spans="1:3">
      <c r="A3210" s="21">
        <v>120</v>
      </c>
      <c r="B3210" s="6">
        <f>IF(ISNUMBER(SEARCH("D?100",$B143)),$D$1857*$B1359/(1+'11'!$D$12)*'935'!$M126,0)</f>
        <v>0</v>
      </c>
      <c r="C3210" s="10"/>
    </row>
    <row r="3211" spans="1:3">
      <c r="A3211" s="21">
        <v>121</v>
      </c>
      <c r="B3211" s="6">
        <f>IF(ISNUMBER(SEARCH("D?100",$B144)),$D$1857*$B1360/(1+'11'!$D$12)*'935'!$M127,0)</f>
        <v>0</v>
      </c>
      <c r="C3211" s="10"/>
    </row>
    <row r="3212" spans="1:3">
      <c r="A3212" s="21">
        <v>122</v>
      </c>
      <c r="B3212" s="6">
        <f>IF(ISNUMBER(SEARCH("D?100",$B145)),$D$1857*$B1361/(1+'11'!$D$12)*'935'!$M128,0)</f>
        <v>0</v>
      </c>
      <c r="C3212" s="10"/>
    </row>
    <row r="3213" spans="1:3">
      <c r="A3213" s="21">
        <v>123</v>
      </c>
      <c r="B3213" s="6">
        <f>IF(ISNUMBER(SEARCH("D?100",$B146)),$D$1857*$B1362/(1+'11'!$D$12)*'935'!$M129,0)</f>
        <v>0</v>
      </c>
      <c r="C3213" s="10"/>
    </row>
    <row r="3214" spans="1:3">
      <c r="A3214" s="21">
        <v>124</v>
      </c>
      <c r="B3214" s="6">
        <f>IF(ISNUMBER(SEARCH("D?100",$B147)),$D$1857*$B1363/(1+'11'!$D$12)*'935'!$M130,0)</f>
        <v>0</v>
      </c>
      <c r="C3214" s="10"/>
    </row>
    <row r="3215" spans="1:3">
      <c r="A3215" s="21">
        <v>125</v>
      </c>
      <c r="B3215" s="6">
        <f>IF(ISNUMBER(SEARCH("D?100",$B148)),$D$1857*$B1364/(1+'11'!$D$12)*'935'!$M131,0)</f>
        <v>0</v>
      </c>
      <c r="C3215" s="10"/>
    </row>
    <row r="3216" spans="1:3">
      <c r="A3216" s="21">
        <v>126</v>
      </c>
      <c r="B3216" s="6">
        <f>IF(ISNUMBER(SEARCH("D?100",$B149)),$D$1857*$B1365/(1+'11'!$D$12)*'935'!$M132,0)</f>
        <v>0</v>
      </c>
      <c r="C3216" s="10"/>
    </row>
    <row r="3217" spans="1:3">
      <c r="A3217" s="21">
        <v>127</v>
      </c>
      <c r="B3217" s="6">
        <f>IF(ISNUMBER(SEARCH("D?100",$B150)),$D$1857*$B1366/(1+'11'!$D$12)*'935'!$M133,0)</f>
        <v>0</v>
      </c>
      <c r="C3217" s="10"/>
    </row>
    <row r="3218" spans="1:3">
      <c r="A3218" s="21">
        <v>128</v>
      </c>
      <c r="B3218" s="6">
        <f>IF(ISNUMBER(SEARCH("D?100",$B151)),$D$1857*$B1367/(1+'11'!$D$12)*'935'!$M134,0)</f>
        <v>0</v>
      </c>
      <c r="C3218" s="10"/>
    </row>
    <row r="3219" spans="1:3">
      <c r="A3219" s="21">
        <v>129</v>
      </c>
      <c r="B3219" s="6">
        <f>IF(ISNUMBER(SEARCH("D?100",$B152)),$D$1857*$B1368/(1+'11'!$D$12)*'935'!$M135,0)</f>
        <v>0</v>
      </c>
      <c r="C3219" s="10"/>
    </row>
    <row r="3220" spans="1:3">
      <c r="A3220" s="21">
        <v>130</v>
      </c>
      <c r="B3220" s="6">
        <f>IF(ISNUMBER(SEARCH("D?100",$B153)),$D$1857*$B1369/(1+'11'!$D$12)*'935'!$M136,0)</f>
        <v>0</v>
      </c>
      <c r="C3220" s="10"/>
    </row>
    <row r="3221" spans="1:3">
      <c r="A3221" s="21">
        <v>131</v>
      </c>
      <c r="B3221" s="6">
        <f>IF(ISNUMBER(SEARCH("D?100",$B154)),$D$1857*$B1370/(1+'11'!$D$12)*'935'!$M137,0)</f>
        <v>0</v>
      </c>
      <c r="C3221" s="10"/>
    </row>
    <row r="3222" spans="1:3">
      <c r="A3222" s="21">
        <v>132</v>
      </c>
      <c r="B3222" s="6">
        <f>IF(ISNUMBER(SEARCH("D?100",$B155)),$D$1857*$B1371/(1+'11'!$D$12)*'935'!$M138,0)</f>
        <v>0</v>
      </c>
      <c r="C3222" s="10"/>
    </row>
    <row r="3223" spans="1:3">
      <c r="A3223" s="21">
        <v>133</v>
      </c>
      <c r="B3223" s="6">
        <f>IF(ISNUMBER(SEARCH("D?100",$B156)),$D$1857*$B1372/(1+'11'!$D$12)*'935'!$M139,0)</f>
        <v>0</v>
      </c>
      <c r="C3223" s="10"/>
    </row>
    <row r="3224" spans="1:3">
      <c r="A3224" s="21">
        <v>134</v>
      </c>
      <c r="B3224" s="6">
        <f>IF(ISNUMBER(SEARCH("D?100",$B157)),$D$1857*$B1373/(1+'11'!$D$12)*'935'!$M140,0)</f>
        <v>0</v>
      </c>
      <c r="C3224" s="10"/>
    </row>
    <row r="3225" spans="1:3">
      <c r="A3225" s="21">
        <v>135</v>
      </c>
      <c r="B3225" s="6">
        <f>IF(ISNUMBER(SEARCH("D?100",$B158)),$D$1857*$B1374/(1+'11'!$D$12)*'935'!$M141,0)</f>
        <v>0</v>
      </c>
      <c r="C3225" s="10"/>
    </row>
    <row r="3226" spans="1:3">
      <c r="A3226" s="21">
        <v>136</v>
      </c>
      <c r="B3226" s="6">
        <f>IF(ISNUMBER(SEARCH("D?100",$B159)),$D$1857*$B1375/(1+'11'!$D$12)*'935'!$M142,0)</f>
        <v>0</v>
      </c>
      <c r="C3226" s="10"/>
    </row>
    <row r="3227" spans="1:3">
      <c r="A3227" s="21">
        <v>137</v>
      </c>
      <c r="B3227" s="6">
        <f>IF(ISNUMBER(SEARCH("D?100",$B160)),$D$1857*$B1376/(1+'11'!$D$12)*'935'!$M143,0)</f>
        <v>0</v>
      </c>
      <c r="C3227" s="10"/>
    </row>
    <row r="3228" spans="1:3">
      <c r="A3228" s="21">
        <v>138</v>
      </c>
      <c r="B3228" s="6">
        <f>IF(ISNUMBER(SEARCH("D?100",$B161)),$D$1857*$B1377/(1+'11'!$D$12)*'935'!$M144,0)</f>
        <v>0</v>
      </c>
      <c r="C3228" s="10"/>
    </row>
    <row r="3229" spans="1:3">
      <c r="A3229" s="21">
        <v>139</v>
      </c>
      <c r="B3229" s="6">
        <f>IF(ISNUMBER(SEARCH("D?100",$B162)),$D$1857*$B1378/(1+'11'!$D$12)*'935'!$M145,0)</f>
        <v>0</v>
      </c>
      <c r="C3229" s="10"/>
    </row>
    <row r="3230" spans="1:3">
      <c r="A3230" s="21">
        <v>140</v>
      </c>
      <c r="B3230" s="6">
        <f>IF(ISNUMBER(SEARCH("D?100",$B163)),$D$1857*$B1379/(1+'11'!$D$12)*'935'!$M146,0)</f>
        <v>0</v>
      </c>
      <c r="C3230" s="10"/>
    </row>
    <row r="3231" spans="1:3">
      <c r="A3231" s="21">
        <v>141</v>
      </c>
      <c r="B3231" s="6">
        <f>IF(ISNUMBER(SEARCH("D?100",$B164)),$D$1857*$B1380/(1+'11'!$D$12)*'935'!$M147,0)</f>
        <v>0</v>
      </c>
      <c r="C3231" s="10"/>
    </row>
    <row r="3232" spans="1:3">
      <c r="A3232" s="21">
        <v>142</v>
      </c>
      <c r="B3232" s="6">
        <f>IF(ISNUMBER(SEARCH("D?100",$B165)),$D$1857*$B1381/(1+'11'!$D$12)*'935'!$M148,0)</f>
        <v>0</v>
      </c>
      <c r="C3232" s="10"/>
    </row>
    <row r="3233" spans="1:3">
      <c r="A3233" s="21">
        <v>143</v>
      </c>
      <c r="B3233" s="6">
        <f>IF(ISNUMBER(SEARCH("D?100",$B166)),$D$1857*$B1382/(1+'11'!$D$12)*'935'!$M149,0)</f>
        <v>0</v>
      </c>
      <c r="C3233" s="10"/>
    </row>
    <row r="3234" spans="1:3">
      <c r="A3234" s="21">
        <v>144</v>
      </c>
      <c r="B3234" s="6">
        <f>IF(ISNUMBER(SEARCH("D?100",$B167)),$D$1857*$B1383/(1+'11'!$D$12)*'935'!$M150,0)</f>
        <v>0</v>
      </c>
      <c r="C3234" s="10"/>
    </row>
    <row r="3235" spans="1:3">
      <c r="A3235" s="21">
        <v>145</v>
      </c>
      <c r="B3235" s="6">
        <f>IF(ISNUMBER(SEARCH("D?100",$B168)),$D$1857*$B1384/(1+'11'!$D$12)*'935'!$M151,0)</f>
        <v>0</v>
      </c>
      <c r="C3235" s="10"/>
    </row>
    <row r="3236" spans="1:3">
      <c r="A3236" s="21">
        <v>146</v>
      </c>
      <c r="B3236" s="6">
        <f>IF(ISNUMBER(SEARCH("D?100",$B169)),$D$1857*$B1385/(1+'11'!$D$12)*'935'!$M152,0)</f>
        <v>0</v>
      </c>
      <c r="C3236" s="10"/>
    </row>
    <row r="3237" spans="1:3">
      <c r="A3237" s="21">
        <v>147</v>
      </c>
      <c r="B3237" s="6">
        <f>IF(ISNUMBER(SEARCH("D?100",$B170)),$D$1857*$B1386/(1+'11'!$D$12)*'935'!$M153,0)</f>
        <v>0</v>
      </c>
      <c r="C3237" s="10"/>
    </row>
    <row r="3238" spans="1:3">
      <c r="A3238" s="21">
        <v>148</v>
      </c>
      <c r="B3238" s="6">
        <f>IF(ISNUMBER(SEARCH("D?100",$B171)),$D$1857*$B1387/(1+'11'!$D$12)*'935'!$M154,0)</f>
        <v>0</v>
      </c>
      <c r="C3238" s="10"/>
    </row>
    <row r="3239" spans="1:3">
      <c r="A3239" s="21">
        <v>149</v>
      </c>
      <c r="B3239" s="6">
        <f>IF(ISNUMBER(SEARCH("D?100",$B172)),$D$1857*$B1388/(1+'11'!$D$12)*'935'!$M155,0)</f>
        <v>0</v>
      </c>
      <c r="C3239" s="10"/>
    </row>
    <row r="3240" spans="1:3">
      <c r="A3240" s="21">
        <v>150</v>
      </c>
      <c r="B3240" s="6">
        <f>IF(ISNUMBER(SEARCH("D?100",$B173)),$D$1857*$B1389/(1+'11'!$D$12)*'935'!$M156,0)</f>
        <v>0</v>
      </c>
      <c r="C3240" s="10"/>
    </row>
    <row r="3241" spans="1:3">
      <c r="A3241" s="21">
        <v>151</v>
      </c>
      <c r="B3241" s="6">
        <f>IF(ISNUMBER(SEARCH("D?100",$B174)),$D$1857*$B1390/(1+'11'!$D$12)*'935'!$M157,0)</f>
        <v>0</v>
      </c>
      <c r="C3241" s="10"/>
    </row>
    <row r="3242" spans="1:3">
      <c r="A3242" s="21">
        <v>152</v>
      </c>
      <c r="B3242" s="6">
        <f>IF(ISNUMBER(SEARCH("D?100",$B175)),$D$1857*$B1391/(1+'11'!$D$12)*'935'!$M158,0)</f>
        <v>0</v>
      </c>
      <c r="C3242" s="10"/>
    </row>
    <row r="3243" spans="1:3">
      <c r="A3243" s="21">
        <v>153</v>
      </c>
      <c r="B3243" s="6">
        <f>IF(ISNUMBER(SEARCH("D?100",$B176)),$D$1857*$B1392/(1+'11'!$D$12)*'935'!$M159,0)</f>
        <v>0</v>
      </c>
      <c r="C3243" s="10"/>
    </row>
    <row r="3244" spans="1:3">
      <c r="A3244" s="21">
        <v>154</v>
      </c>
      <c r="B3244" s="6">
        <f>IF(ISNUMBER(SEARCH("D?100",$B177)),$D$1857*$B1393/(1+'11'!$D$12)*'935'!$M160,0)</f>
        <v>0</v>
      </c>
      <c r="C3244" s="10"/>
    </row>
    <row r="3245" spans="1:3">
      <c r="A3245" s="21">
        <v>155</v>
      </c>
      <c r="B3245" s="6">
        <f>IF(ISNUMBER(SEARCH("D?100",$B178)),$D$1857*$B1394/(1+'11'!$D$12)*'935'!$M161,0)</f>
        <v>0</v>
      </c>
      <c r="C3245" s="10"/>
    </row>
    <row r="3246" spans="1:3">
      <c r="A3246" s="21">
        <v>156</v>
      </c>
      <c r="B3246" s="6">
        <f>IF(ISNUMBER(SEARCH("D?100",$B179)),$D$1857*$B1395/(1+'11'!$D$12)*'935'!$M162,0)</f>
        <v>0</v>
      </c>
      <c r="C3246" s="10"/>
    </row>
    <row r="3247" spans="1:3">
      <c r="A3247" s="21">
        <v>157</v>
      </c>
      <c r="B3247" s="6">
        <f>IF(ISNUMBER(SEARCH("D?100",$B180)),$D$1857*$B1396/(1+'11'!$D$12)*'935'!$M163,0)</f>
        <v>0</v>
      </c>
      <c r="C3247" s="10"/>
    </row>
    <row r="3248" spans="1:3">
      <c r="A3248" s="21">
        <v>158</v>
      </c>
      <c r="B3248" s="6">
        <f>IF(ISNUMBER(SEARCH("D?100",$B181)),$D$1857*$B1397/(1+'11'!$D$12)*'935'!$M164,0)</f>
        <v>0</v>
      </c>
      <c r="C3248" s="10"/>
    </row>
    <row r="3249" spans="1:3">
      <c r="A3249" s="21">
        <v>159</v>
      </c>
      <c r="B3249" s="6">
        <f>IF(ISNUMBER(SEARCH("D?100",$B182)),$D$1857*$B1398/(1+'11'!$D$12)*'935'!$M165,0)</f>
        <v>0</v>
      </c>
      <c r="C3249" s="10"/>
    </row>
    <row r="3250" spans="1:3">
      <c r="A3250" s="21">
        <v>160</v>
      </c>
      <c r="B3250" s="6">
        <f>IF(ISNUMBER(SEARCH("D?100",$B183)),$D$1857*$B1399/(1+'11'!$D$12)*'935'!$M166,0)</f>
        <v>0</v>
      </c>
      <c r="C3250" s="10"/>
    </row>
    <row r="3251" spans="1:3">
      <c r="A3251" s="21">
        <v>161</v>
      </c>
      <c r="B3251" s="6">
        <f>IF(ISNUMBER(SEARCH("D?100",$B184)),$D$1857*$B1400/(1+'11'!$D$12)*'935'!$M167,0)</f>
        <v>0</v>
      </c>
      <c r="C3251" s="10"/>
    </row>
    <row r="3252" spans="1:3">
      <c r="A3252" s="21">
        <v>162</v>
      </c>
      <c r="B3252" s="6">
        <f>IF(ISNUMBER(SEARCH("D?100",$B185)),$D$1857*$B1401/(1+'11'!$D$12)*'935'!$M168,0)</f>
        <v>0</v>
      </c>
      <c r="C3252" s="10"/>
    </row>
    <row r="3253" spans="1:3">
      <c r="A3253" s="21">
        <v>163</v>
      </c>
      <c r="B3253" s="6">
        <f>IF(ISNUMBER(SEARCH("D?100",$B186)),$D$1857*$B1402/(1+'11'!$D$12)*'935'!$M169,0)</f>
        <v>0</v>
      </c>
      <c r="C3253" s="10"/>
    </row>
    <row r="3254" spans="1:3">
      <c r="A3254" s="21">
        <v>164</v>
      </c>
      <c r="B3254" s="6">
        <f>IF(ISNUMBER(SEARCH("D?100",$B187)),$D$1857*$B1403/(1+'11'!$D$12)*'935'!$M170,0)</f>
        <v>0</v>
      </c>
      <c r="C3254" s="10"/>
    </row>
    <row r="3255" spans="1:3">
      <c r="A3255" s="21">
        <v>165</v>
      </c>
      <c r="B3255" s="6">
        <f>IF(ISNUMBER(SEARCH("D?100",$B188)),$D$1857*$B1404/(1+'11'!$D$12)*'935'!$M171,0)</f>
        <v>0</v>
      </c>
      <c r="C3255" s="10"/>
    </row>
    <row r="3256" spans="1:3">
      <c r="A3256" s="21">
        <v>166</v>
      </c>
      <c r="B3256" s="6">
        <f>IF(ISNUMBER(SEARCH("D?100",$B189)),$D$1857*$B1405/(1+'11'!$D$12)*'935'!$M172,0)</f>
        <v>0</v>
      </c>
      <c r="C3256" s="10"/>
    </row>
    <row r="3257" spans="1:3">
      <c r="A3257" s="21">
        <v>167</v>
      </c>
      <c r="B3257" s="6">
        <f>IF(ISNUMBER(SEARCH("D?100",$B190)),$D$1857*$B1406/(1+'11'!$D$12)*'935'!$M173,0)</f>
        <v>0</v>
      </c>
      <c r="C3257" s="10"/>
    </row>
    <row r="3258" spans="1:3">
      <c r="A3258" s="21">
        <v>168</v>
      </c>
      <c r="B3258" s="6">
        <f>IF(ISNUMBER(SEARCH("D?100",$B191)),$D$1857*$B1407/(1+'11'!$D$12)*'935'!$M174,0)</f>
        <v>0</v>
      </c>
      <c r="C3258" s="10"/>
    </row>
    <row r="3259" spans="1:3">
      <c r="A3259" s="21">
        <v>169</v>
      </c>
      <c r="B3259" s="6">
        <f>IF(ISNUMBER(SEARCH("D?100",$B192)),$D$1857*$B1408/(1+'11'!$D$12)*'935'!$M175,0)</f>
        <v>0</v>
      </c>
      <c r="C3259" s="10"/>
    </row>
    <row r="3260" spans="1:3">
      <c r="A3260" s="21">
        <v>170</v>
      </c>
      <c r="B3260" s="6">
        <f>IF(ISNUMBER(SEARCH("D?100",$B193)),$D$1857*$B1409/(1+'11'!$D$12)*'935'!$M176,0)</f>
        <v>0</v>
      </c>
      <c r="C3260" s="10"/>
    </row>
    <row r="3261" spans="1:3">
      <c r="A3261" s="21">
        <v>171</v>
      </c>
      <c r="B3261" s="6">
        <f>IF(ISNUMBER(SEARCH("D?100",$B194)),$D$1857*$B1410/(1+'11'!$D$12)*'935'!$M177,0)</f>
        <v>0</v>
      </c>
      <c r="C3261" s="10"/>
    </row>
    <row r="3262" spans="1:3">
      <c r="A3262" s="21">
        <v>172</v>
      </c>
      <c r="B3262" s="6">
        <f>IF(ISNUMBER(SEARCH("D?100",$B195)),$D$1857*$B1411/(1+'11'!$D$12)*'935'!$M178,0)</f>
        <v>0</v>
      </c>
      <c r="C3262" s="10"/>
    </row>
    <row r="3263" spans="1:3">
      <c r="A3263" s="21">
        <v>173</v>
      </c>
      <c r="B3263" s="6">
        <f>IF(ISNUMBER(SEARCH("D?100",$B196)),$D$1857*$B1412/(1+'11'!$D$12)*'935'!$M179,0)</f>
        <v>0</v>
      </c>
      <c r="C3263" s="10"/>
    </row>
    <row r="3264" spans="1:3">
      <c r="A3264" s="21">
        <v>174</v>
      </c>
      <c r="B3264" s="6">
        <f>IF(ISNUMBER(SEARCH("D?100",$B197)),$D$1857*$B1413/(1+'11'!$D$12)*'935'!$M180,0)</f>
        <v>0</v>
      </c>
      <c r="C3264" s="10"/>
    </row>
    <row r="3265" spans="1:3">
      <c r="A3265" s="21">
        <v>175</v>
      </c>
      <c r="B3265" s="6">
        <f>IF(ISNUMBER(SEARCH("D?100",$B198)),$D$1857*$B1414/(1+'11'!$D$12)*'935'!$M181,0)</f>
        <v>0</v>
      </c>
      <c r="C3265" s="10"/>
    </row>
    <row r="3266" spans="1:3">
      <c r="A3266" s="21">
        <v>176</v>
      </c>
      <c r="B3266" s="6">
        <f>IF(ISNUMBER(SEARCH("D?100",$B199)),$D$1857*$B1415/(1+'11'!$D$12)*'935'!$M182,0)</f>
        <v>0</v>
      </c>
      <c r="C3266" s="10"/>
    </row>
    <row r="3267" spans="1:3">
      <c r="A3267" s="21">
        <v>177</v>
      </c>
      <c r="B3267" s="6">
        <f>IF(ISNUMBER(SEARCH("D?100",$B200)),$D$1857*$B1416/(1+'11'!$D$12)*'935'!$M183,0)</f>
        <v>0</v>
      </c>
      <c r="C3267" s="10"/>
    </row>
    <row r="3268" spans="1:3">
      <c r="A3268" s="21">
        <v>178</v>
      </c>
      <c r="B3268" s="6">
        <f>IF(ISNUMBER(SEARCH("D?100",$B201)),$D$1857*$B1417/(1+'11'!$D$12)*'935'!$M184,0)</f>
        <v>0</v>
      </c>
      <c r="C3268" s="10"/>
    </row>
    <row r="3269" spans="1:3">
      <c r="A3269" s="21">
        <v>179</v>
      </c>
      <c r="B3269" s="6">
        <f>IF(ISNUMBER(SEARCH("D?100",$B202)),$D$1857*$B1418/(1+'11'!$D$12)*'935'!$M185,0)</f>
        <v>0</v>
      </c>
      <c r="C3269" s="10"/>
    </row>
    <row r="3270" spans="1:3">
      <c r="A3270" s="21">
        <v>180</v>
      </c>
      <c r="B3270" s="6">
        <f>IF(ISNUMBER(SEARCH("D?100",$B203)),$D$1857*$B1419/(1+'11'!$D$12)*'935'!$M186,0)</f>
        <v>0</v>
      </c>
      <c r="C3270" s="10"/>
    </row>
    <row r="3271" spans="1:3">
      <c r="A3271" s="21">
        <v>181</v>
      </c>
      <c r="B3271" s="6">
        <f>IF(ISNUMBER(SEARCH("D?100",$B204)),$D$1857*$B1420/(1+'11'!$D$12)*'935'!$M187,0)</f>
        <v>0</v>
      </c>
      <c r="C3271" s="10"/>
    </row>
    <row r="3272" spans="1:3">
      <c r="A3272" s="21">
        <v>182</v>
      </c>
      <c r="B3272" s="6">
        <f>IF(ISNUMBER(SEARCH("D?100",$B205)),$D$1857*$B1421/(1+'11'!$D$12)*'935'!$M188,0)</f>
        <v>0</v>
      </c>
      <c r="C3272" s="10"/>
    </row>
    <row r="3273" spans="1:3">
      <c r="A3273" s="21">
        <v>183</v>
      </c>
      <c r="B3273" s="6">
        <f>IF(ISNUMBER(SEARCH("D?100",$B206)),$D$1857*$B1422/(1+'11'!$D$12)*'935'!$M189,0)</f>
        <v>0</v>
      </c>
      <c r="C3273" s="10"/>
    </row>
    <row r="3274" spans="1:3">
      <c r="A3274" s="21">
        <v>184</v>
      </c>
      <c r="B3274" s="6">
        <f>IF(ISNUMBER(SEARCH("D?100",$B207)),$D$1857*$B1423/(1+'11'!$D$12)*'935'!$M190,0)</f>
        <v>0</v>
      </c>
      <c r="C3274" s="10"/>
    </row>
    <row r="3275" spans="1:3">
      <c r="A3275" s="21">
        <v>185</v>
      </c>
      <c r="B3275" s="6">
        <f>IF(ISNUMBER(SEARCH("D?100",$B208)),$D$1857*$B1424/(1+'11'!$D$12)*'935'!$M191,0)</f>
        <v>0</v>
      </c>
      <c r="C3275" s="10"/>
    </row>
    <row r="3276" spans="1:3">
      <c r="A3276" s="21">
        <v>186</v>
      </c>
      <c r="B3276" s="6">
        <f>IF(ISNUMBER(SEARCH("D?100",$B209)),$D$1857*$B1425/(1+'11'!$D$12)*'935'!$M192,0)</f>
        <v>0</v>
      </c>
      <c r="C3276" s="10"/>
    </row>
    <row r="3277" spans="1:3">
      <c r="A3277" s="21">
        <v>187</v>
      </c>
      <c r="B3277" s="6">
        <f>IF(ISNUMBER(SEARCH("D?100",$B210)),$D$1857*$B1426/(1+'11'!$D$12)*'935'!$M193,0)</f>
        <v>0</v>
      </c>
      <c r="C3277" s="10"/>
    </row>
    <row r="3278" spans="1:3">
      <c r="A3278" s="21">
        <v>188</v>
      </c>
      <c r="B3278" s="6">
        <f>IF(ISNUMBER(SEARCH("D?100",$B211)),$D$1857*$B1427/(1+'11'!$D$12)*'935'!$M194,0)</f>
        <v>0</v>
      </c>
      <c r="C3278" s="10"/>
    </row>
    <row r="3279" spans="1:3">
      <c r="A3279" s="21">
        <v>189</v>
      </c>
      <c r="B3279" s="6">
        <f>IF(ISNUMBER(SEARCH("D?100",$B212)),$D$1857*$B1428/(1+'11'!$D$12)*'935'!$M195,0)</f>
        <v>0</v>
      </c>
      <c r="C3279" s="10"/>
    </row>
    <row r="3280" spans="1:3">
      <c r="A3280" s="21">
        <v>190</v>
      </c>
      <c r="B3280" s="6">
        <f>IF(ISNUMBER(SEARCH("D?100",$B213)),$D$1857*$B1429/(1+'11'!$D$12)*'935'!$M196,0)</f>
        <v>0</v>
      </c>
      <c r="C3280" s="10"/>
    </row>
    <row r="3281" spans="1:3">
      <c r="A3281" s="21">
        <v>191</v>
      </c>
      <c r="B3281" s="6">
        <f>IF(ISNUMBER(SEARCH("D?100",$B214)),$D$1857*$B1430/(1+'11'!$D$12)*'935'!$M197,0)</f>
        <v>0</v>
      </c>
      <c r="C3281" s="10"/>
    </row>
    <row r="3282" spans="1:3">
      <c r="A3282" s="21">
        <v>192</v>
      </c>
      <c r="B3282" s="6">
        <f>IF(ISNUMBER(SEARCH("D?100",$B215)),$D$1857*$B1431/(1+'11'!$D$12)*'935'!$M198,0)</f>
        <v>0</v>
      </c>
      <c r="C3282" s="10"/>
    </row>
    <row r="3283" spans="1:3">
      <c r="A3283" s="21">
        <v>193</v>
      </c>
      <c r="B3283" s="6">
        <f>IF(ISNUMBER(SEARCH("D?100",$B216)),$D$1857*$B1432/(1+'11'!$D$12)*'935'!$M199,0)</f>
        <v>0</v>
      </c>
      <c r="C3283" s="10"/>
    </row>
    <row r="3284" spans="1:3">
      <c r="A3284" s="21">
        <v>194</v>
      </c>
      <c r="B3284" s="6">
        <f>IF(ISNUMBER(SEARCH("D?100",$B217)),$D$1857*$B1433/(1+'11'!$D$12)*'935'!$M200,0)</f>
        <v>0</v>
      </c>
      <c r="C3284" s="10"/>
    </row>
    <row r="3285" spans="1:3">
      <c r="A3285" s="21">
        <v>195</v>
      </c>
      <c r="B3285" s="6">
        <f>IF(ISNUMBER(SEARCH("D?100",$B218)),$D$1857*$B1434/(1+'11'!$D$12)*'935'!$M201,0)</f>
        <v>0</v>
      </c>
      <c r="C3285" s="10"/>
    </row>
    <row r="3286" spans="1:3">
      <c r="A3286" s="21">
        <v>196</v>
      </c>
      <c r="B3286" s="6">
        <f>IF(ISNUMBER(SEARCH("D?100",$B219)),$D$1857*$B1435/(1+'11'!$D$12)*'935'!$M202,0)</f>
        <v>0</v>
      </c>
      <c r="C3286" s="10"/>
    </row>
    <row r="3287" spans="1:3">
      <c r="A3287" s="21">
        <v>197</v>
      </c>
      <c r="B3287" s="6">
        <f>IF(ISNUMBER(SEARCH("D?100",$B220)),$D$1857*$B1436/(1+'11'!$D$12)*'935'!$M203,0)</f>
        <v>0</v>
      </c>
      <c r="C3287" s="10"/>
    </row>
    <row r="3288" spans="1:3">
      <c r="A3288" s="21">
        <v>198</v>
      </c>
      <c r="B3288" s="6">
        <f>IF(ISNUMBER(SEARCH("D?100",$B221)),$D$1857*$B1437/(1+'11'!$D$12)*'935'!$M204,0)</f>
        <v>0</v>
      </c>
      <c r="C3288" s="10"/>
    </row>
    <row r="3289" spans="1:3">
      <c r="A3289" s="21">
        <v>199</v>
      </c>
      <c r="B3289" s="6">
        <f>IF(ISNUMBER(SEARCH("D?100",$B222)),$D$1857*$B1438/(1+'11'!$D$12)*'935'!$M205,0)</f>
        <v>0</v>
      </c>
      <c r="C3289" s="10"/>
    </row>
    <row r="3290" spans="1:3">
      <c r="A3290" s="21">
        <v>200</v>
      </c>
      <c r="B3290" s="6">
        <f>IF(ISNUMBER(SEARCH("D?100",$B223)),$D$1857*$B1439/(1+'11'!$D$12)*'935'!$M206,0)</f>
        <v>0</v>
      </c>
      <c r="C3290" s="10"/>
    </row>
    <row r="3291" spans="1:3">
      <c r="A3291" s="21">
        <v>201</v>
      </c>
      <c r="B3291" s="6">
        <f>IF(ISNUMBER(SEARCH("D?100",$B224)),$D$1857*$B1440/(1+'11'!$D$12)*'935'!$M207,0)</f>
        <v>0</v>
      </c>
      <c r="C3291" s="10"/>
    </row>
    <row r="3292" spans="1:3">
      <c r="A3292" s="21">
        <v>202</v>
      </c>
      <c r="B3292" s="6">
        <f>IF(ISNUMBER(SEARCH("D?100",$B225)),$D$1857*$B1441/(1+'11'!$D$12)*'935'!$M208,0)</f>
        <v>0</v>
      </c>
      <c r="C3292" s="10"/>
    </row>
    <row r="3293" spans="1:3">
      <c r="A3293" s="21">
        <v>203</v>
      </c>
      <c r="B3293" s="6">
        <f>IF(ISNUMBER(SEARCH("D?100",$B226)),$D$1857*$B1442/(1+'11'!$D$12)*'935'!$M209,0)</f>
        <v>0</v>
      </c>
      <c r="C3293" s="10"/>
    </row>
    <row r="3294" spans="1:3">
      <c r="A3294" s="21">
        <v>204</v>
      </c>
      <c r="B3294" s="6">
        <f>IF(ISNUMBER(SEARCH("D?100",$B227)),$D$1857*$B1443/(1+'11'!$D$12)*'935'!$M210,0)</f>
        <v>0</v>
      </c>
      <c r="C3294" s="10"/>
    </row>
    <row r="3295" spans="1:3">
      <c r="A3295" s="21">
        <v>205</v>
      </c>
      <c r="B3295" s="6">
        <f>IF(ISNUMBER(SEARCH("D?100",$B228)),$D$1857*$B1444/(1+'11'!$D$12)*'935'!$M211,0)</f>
        <v>0</v>
      </c>
      <c r="C3295" s="10"/>
    </row>
    <row r="3296" spans="1:3">
      <c r="A3296" s="21">
        <v>206</v>
      </c>
      <c r="B3296" s="6">
        <f>IF(ISNUMBER(SEARCH("D?100",$B229)),$D$1857*$B1445/(1+'11'!$D$12)*'935'!$M212,0)</f>
        <v>0</v>
      </c>
      <c r="C3296" s="10"/>
    </row>
    <row r="3297" spans="1:3">
      <c r="A3297" s="21">
        <v>207</v>
      </c>
      <c r="B3297" s="6">
        <f>IF(ISNUMBER(SEARCH("D?100",$B230)),$D$1857*$B1446/(1+'11'!$D$12)*'935'!$M213,0)</f>
        <v>0</v>
      </c>
      <c r="C3297" s="10"/>
    </row>
    <row r="3298" spans="1:3">
      <c r="A3298" s="21">
        <v>208</v>
      </c>
      <c r="B3298" s="6">
        <f>IF(ISNUMBER(SEARCH("D?100",$B231)),$D$1857*$B1447/(1+'11'!$D$12)*'935'!$M214,0)</f>
        <v>0</v>
      </c>
      <c r="C3298" s="10"/>
    </row>
    <row r="3299" spans="1:3">
      <c r="A3299" s="21">
        <v>209</v>
      </c>
      <c r="B3299" s="6">
        <f>IF(ISNUMBER(SEARCH("D?100",$B232)),$D$1857*$B1448/(1+'11'!$D$12)*'935'!$M215,0)</f>
        <v>0</v>
      </c>
      <c r="C3299" s="10"/>
    </row>
    <row r="3300" spans="1:3">
      <c r="A3300" s="21">
        <v>210</v>
      </c>
      <c r="B3300" s="6">
        <f>IF(ISNUMBER(SEARCH("D?100",$B233)),$D$1857*$B1449/(1+'11'!$D$12)*'935'!$M216,0)</f>
        <v>0</v>
      </c>
      <c r="C3300" s="10"/>
    </row>
    <row r="3301" spans="1:3">
      <c r="A3301" s="21">
        <v>211</v>
      </c>
      <c r="B3301" s="6">
        <f>IF(ISNUMBER(SEARCH("D?100",$B234)),$D$1857*$B1450/(1+'11'!$D$12)*'935'!$M217,0)</f>
        <v>0</v>
      </c>
      <c r="C3301" s="10"/>
    </row>
    <row r="3302" spans="1:3">
      <c r="A3302" s="21">
        <v>212</v>
      </c>
      <c r="B3302" s="6">
        <f>IF(ISNUMBER(SEARCH("D?100",$B235)),$D$1857*$B1451/(1+'11'!$D$12)*'935'!$M218,0)</f>
        <v>0</v>
      </c>
      <c r="C3302" s="10"/>
    </row>
    <row r="3303" spans="1:3">
      <c r="A3303" s="21">
        <v>213</v>
      </c>
      <c r="B3303" s="6">
        <f>IF(ISNUMBER(SEARCH("D?100",$B236)),$D$1857*$B1452/(1+'11'!$D$12)*'935'!$M219,0)</f>
        <v>0</v>
      </c>
      <c r="C3303" s="10"/>
    </row>
    <row r="3304" spans="1:3">
      <c r="A3304" s="21">
        <v>214</v>
      </c>
      <c r="B3304" s="6">
        <f>IF(ISNUMBER(SEARCH("D?100",$B237)),$D$1857*$B1453/(1+'11'!$D$12)*'935'!$M220,0)</f>
        <v>0</v>
      </c>
      <c r="C3304" s="10"/>
    </row>
    <row r="3305" spans="1:3">
      <c r="A3305" s="21">
        <v>215</v>
      </c>
      <c r="B3305" s="6">
        <f>IF(ISNUMBER(SEARCH("D?100",$B238)),$D$1857*$B1454/(1+'11'!$D$12)*'935'!$M221,0)</f>
        <v>0</v>
      </c>
      <c r="C3305" s="10"/>
    </row>
    <row r="3306" spans="1:3">
      <c r="A3306" s="21">
        <v>216</v>
      </c>
      <c r="B3306" s="6">
        <f>IF(ISNUMBER(SEARCH("D?100",$B239)),$D$1857*$B1455/(1+'11'!$D$12)*'935'!$M222,0)</f>
        <v>0</v>
      </c>
      <c r="C3306" s="10"/>
    </row>
    <row r="3307" spans="1:3">
      <c r="A3307" s="21">
        <v>217</v>
      </c>
      <c r="B3307" s="6">
        <f>IF(ISNUMBER(SEARCH("D?100",$B240)),$D$1857*$B1456/(1+'11'!$D$12)*'935'!$M223,0)</f>
        <v>0</v>
      </c>
      <c r="C3307" s="10"/>
    </row>
    <row r="3308" spans="1:3">
      <c r="A3308" s="21">
        <v>218</v>
      </c>
      <c r="B3308" s="6">
        <f>IF(ISNUMBER(SEARCH("D?100",$B241)),$D$1857*$B1457/(1+'11'!$D$12)*'935'!$M224,0)</f>
        <v>0</v>
      </c>
      <c r="C3308" s="10"/>
    </row>
    <row r="3309" spans="1:3">
      <c r="A3309" s="21">
        <v>219</v>
      </c>
      <c r="B3309" s="6">
        <f>IF(ISNUMBER(SEARCH("D?100",$B242)),$D$1857*$B1458/(1+'11'!$D$12)*'935'!$M225,0)</f>
        <v>0</v>
      </c>
      <c r="C3309" s="10"/>
    </row>
    <row r="3310" spans="1:3">
      <c r="A3310" s="21">
        <v>220</v>
      </c>
      <c r="B3310" s="6">
        <f>IF(ISNUMBER(SEARCH("D?100",$B243)),$D$1857*$B1459/(1+'11'!$D$12)*'935'!$M226,0)</f>
        <v>0</v>
      </c>
      <c r="C3310" s="10"/>
    </row>
    <row r="3311" spans="1:3">
      <c r="A3311" s="21">
        <v>221</v>
      </c>
      <c r="B3311" s="6">
        <f>IF(ISNUMBER(SEARCH("D?100",$B244)),$D$1857*$B1460/(1+'11'!$D$12)*'935'!$M227,0)</f>
        <v>0</v>
      </c>
      <c r="C3311" s="10"/>
    </row>
    <row r="3312" spans="1:3">
      <c r="A3312" s="21">
        <v>222</v>
      </c>
      <c r="B3312" s="6">
        <f>IF(ISNUMBER(SEARCH("D?100",$B245)),$D$1857*$B1461/(1+'11'!$D$12)*'935'!$M228,0)</f>
        <v>0</v>
      </c>
      <c r="C3312" s="10"/>
    </row>
    <row r="3313" spans="1:3">
      <c r="A3313" s="21">
        <v>223</v>
      </c>
      <c r="B3313" s="6">
        <f>IF(ISNUMBER(SEARCH("D?100",$B246)),$D$1857*$B1462/(1+'11'!$D$12)*'935'!$M229,0)</f>
        <v>0</v>
      </c>
      <c r="C3313" s="10"/>
    </row>
    <row r="3314" spans="1:3">
      <c r="A3314" s="21">
        <v>224</v>
      </c>
      <c r="B3314" s="6">
        <f>IF(ISNUMBER(SEARCH("D?100",$B247)),$D$1857*$B1463/(1+'11'!$D$12)*'935'!$M230,0)</f>
        <v>0</v>
      </c>
      <c r="C3314" s="10"/>
    </row>
    <row r="3315" spans="1:3">
      <c r="A3315" s="21">
        <v>225</v>
      </c>
      <c r="B3315" s="6">
        <f>IF(ISNUMBER(SEARCH("D?100",$B248)),$D$1857*$B1464/(1+'11'!$D$12)*'935'!$M231,0)</f>
        <v>0</v>
      </c>
      <c r="C3315" s="10"/>
    </row>
    <row r="3316" spans="1:3">
      <c r="A3316" s="21">
        <v>226</v>
      </c>
      <c r="B3316" s="6">
        <f>IF(ISNUMBER(SEARCH("D?100",$B249)),$D$1857*$B1465/(1+'11'!$D$12)*'935'!$M232,0)</f>
        <v>0</v>
      </c>
      <c r="C3316" s="10"/>
    </row>
    <row r="3317" spans="1:3">
      <c r="A3317" s="21">
        <v>227</v>
      </c>
      <c r="B3317" s="6">
        <f>IF(ISNUMBER(SEARCH("D?100",$B250)),$D$1857*$B1466/(1+'11'!$D$12)*'935'!$M233,0)</f>
        <v>0</v>
      </c>
      <c r="C3317" s="10"/>
    </row>
    <row r="3318" spans="1:3">
      <c r="A3318" s="21">
        <v>228</v>
      </c>
      <c r="B3318" s="6">
        <f>IF(ISNUMBER(SEARCH("D?100",$B251)),$D$1857*$B1467/(1+'11'!$D$12)*'935'!$M234,0)</f>
        <v>0</v>
      </c>
      <c r="C3318" s="10"/>
    </row>
    <row r="3319" spans="1:3">
      <c r="A3319" s="21">
        <v>229</v>
      </c>
      <c r="B3319" s="6">
        <f>IF(ISNUMBER(SEARCH("D?100",$B252)),$D$1857*$B1468/(1+'11'!$D$12)*'935'!$M235,0)</f>
        <v>0</v>
      </c>
      <c r="C3319" s="10"/>
    </row>
    <row r="3320" spans="1:3">
      <c r="A3320" s="21">
        <v>230</v>
      </c>
      <c r="B3320" s="6">
        <f>IF(ISNUMBER(SEARCH("D?100",$B253)),$D$1857*$B1469/(1+'11'!$D$12)*'935'!$M236,0)</f>
        <v>0</v>
      </c>
      <c r="C3320" s="10"/>
    </row>
    <row r="3321" spans="1:3">
      <c r="A3321" s="21">
        <v>231</v>
      </c>
      <c r="B3321" s="6">
        <f>IF(ISNUMBER(SEARCH("D?100",$B254)),$D$1857*$B1470/(1+'11'!$D$12)*'935'!$M237,0)</f>
        <v>0</v>
      </c>
      <c r="C3321" s="10"/>
    </row>
    <row r="3322" spans="1:3">
      <c r="A3322" s="21">
        <v>232</v>
      </c>
      <c r="B3322" s="6">
        <f>IF(ISNUMBER(SEARCH("D?100",$B255)),$D$1857*$B1471/(1+'11'!$D$12)*'935'!$M238,0)</f>
        <v>0</v>
      </c>
      <c r="C3322" s="10"/>
    </row>
    <row r="3323" spans="1:3">
      <c r="A3323" s="21">
        <v>233</v>
      </c>
      <c r="B3323" s="6">
        <f>IF(ISNUMBER(SEARCH("D?100",$B256)),$D$1857*$B1472/(1+'11'!$D$12)*'935'!$M239,0)</f>
        <v>0</v>
      </c>
      <c r="C3323" s="10"/>
    </row>
    <row r="3324" spans="1:3">
      <c r="A3324" s="21">
        <v>234</v>
      </c>
      <c r="B3324" s="6">
        <f>IF(ISNUMBER(SEARCH("D?100",$B257)),$D$1857*$B1473/(1+'11'!$D$12)*'935'!$M240,0)</f>
        <v>0</v>
      </c>
      <c r="C3324" s="10"/>
    </row>
    <row r="3325" spans="1:3">
      <c r="A3325" s="21">
        <v>235</v>
      </c>
      <c r="B3325" s="6">
        <f>IF(ISNUMBER(SEARCH("D?100",$B258)),$D$1857*$B1474/(1+'11'!$D$12)*'935'!$M241,0)</f>
        <v>0</v>
      </c>
      <c r="C3325" s="10"/>
    </row>
    <row r="3326" spans="1:3">
      <c r="A3326" s="21">
        <v>236</v>
      </c>
      <c r="B3326" s="6">
        <f>IF(ISNUMBER(SEARCH("D?100",$B259)),$D$1857*$B1475/(1+'11'!$D$12)*'935'!$M242,0)</f>
        <v>0</v>
      </c>
      <c r="C3326" s="10"/>
    </row>
    <row r="3327" spans="1:3">
      <c r="A3327" s="21">
        <v>237</v>
      </c>
      <c r="B3327" s="6">
        <f>IF(ISNUMBER(SEARCH("D?100",$B260)),$D$1857*$B1476/(1+'11'!$D$12)*'935'!$M243,0)</f>
        <v>0</v>
      </c>
      <c r="C3327" s="10"/>
    </row>
    <row r="3328" spans="1:3">
      <c r="A3328" s="21">
        <v>238</v>
      </c>
      <c r="B3328" s="6">
        <f>IF(ISNUMBER(SEARCH("D?100",$B261)),$D$1857*$B1477/(1+'11'!$D$12)*'935'!$M244,0)</f>
        <v>0</v>
      </c>
      <c r="C3328" s="10"/>
    </row>
    <row r="3329" spans="1:3">
      <c r="A3329" s="21">
        <v>239</v>
      </c>
      <c r="B3329" s="6">
        <f>IF(ISNUMBER(SEARCH("D?100",$B262)),$D$1857*$B1478/(1+'11'!$D$12)*'935'!$M245,0)</f>
        <v>0</v>
      </c>
      <c r="C3329" s="10"/>
    </row>
    <row r="3330" spans="1:3">
      <c r="A3330" s="21">
        <v>240</v>
      </c>
      <c r="B3330" s="6">
        <f>IF(ISNUMBER(SEARCH("D?100",$B263)),$D$1857*$B1479/(1+'11'!$D$12)*'935'!$M246,0)</f>
        <v>0</v>
      </c>
      <c r="C3330" s="10"/>
    </row>
    <row r="3331" spans="1:3">
      <c r="A3331" s="21">
        <v>241</v>
      </c>
      <c r="B3331" s="6">
        <f>IF(ISNUMBER(SEARCH("D?100",$B264)),$D$1857*$B1480/(1+'11'!$D$12)*'935'!$M247,0)</f>
        <v>0</v>
      </c>
      <c r="C3331" s="10"/>
    </row>
    <row r="3332" spans="1:3">
      <c r="A3332" s="21">
        <v>242</v>
      </c>
      <c r="B3332" s="6">
        <f>IF(ISNUMBER(SEARCH("D?100",$B265)),$D$1857*$B1481/(1+'11'!$D$12)*'935'!$M248,0)</f>
        <v>0</v>
      </c>
      <c r="C3332" s="10"/>
    </row>
    <row r="3333" spans="1:3">
      <c r="A3333" s="21">
        <v>243</v>
      </c>
      <c r="B3333" s="6">
        <f>IF(ISNUMBER(SEARCH("D?100",$B266)),$D$1857*$B1482/(1+'11'!$D$12)*'935'!$M249,0)</f>
        <v>0</v>
      </c>
      <c r="C3333" s="10"/>
    </row>
    <row r="3334" spans="1:3">
      <c r="A3334" s="21">
        <v>244</v>
      </c>
      <c r="B3334" s="6">
        <f>IF(ISNUMBER(SEARCH("D?100",$B267)),$D$1857*$B1483/(1+'11'!$D$12)*'935'!$M250,0)</f>
        <v>0</v>
      </c>
      <c r="C3334" s="10"/>
    </row>
    <row r="3335" spans="1:3">
      <c r="A3335" s="21">
        <v>245</v>
      </c>
      <c r="B3335" s="6">
        <f>IF(ISNUMBER(SEARCH("D?100",$B268)),$D$1857*$B1484/(1+'11'!$D$12)*'935'!$M251,0)</f>
        <v>0</v>
      </c>
      <c r="C3335" s="10"/>
    </row>
    <row r="3336" spans="1:3">
      <c r="A3336" s="21">
        <v>246</v>
      </c>
      <c r="B3336" s="6">
        <f>IF(ISNUMBER(SEARCH("D?100",$B269)),$D$1857*$B1485/(1+'11'!$D$12)*'935'!$M252,0)</f>
        <v>0</v>
      </c>
      <c r="C3336" s="10"/>
    </row>
    <row r="3337" spans="1:3">
      <c r="A3337" s="21">
        <v>247</v>
      </c>
      <c r="B3337" s="6">
        <f>IF(ISNUMBER(SEARCH("D?100",$B270)),$D$1857*$B1486/(1+'11'!$D$12)*'935'!$M253,0)</f>
        <v>0</v>
      </c>
      <c r="C3337" s="10"/>
    </row>
    <row r="3338" spans="1:3">
      <c r="A3338" s="21">
        <v>248</v>
      </c>
      <c r="B3338" s="6">
        <f>IF(ISNUMBER(SEARCH("D?100",$B271)),$D$1857*$B1487/(1+'11'!$D$12)*'935'!$M254,0)</f>
        <v>0</v>
      </c>
      <c r="C3338" s="10"/>
    </row>
    <row r="3339" spans="1:3">
      <c r="A3339" s="21">
        <v>249</v>
      </c>
      <c r="B3339" s="6">
        <f>IF(ISNUMBER(SEARCH("D?100",$B272)),$D$1857*$B1488/(1+'11'!$D$12)*'935'!$M255,0)</f>
        <v>0</v>
      </c>
      <c r="C3339" s="10"/>
    </row>
    <row r="3340" spans="1:3">
      <c r="A3340" s="21">
        <v>250</v>
      </c>
      <c r="B3340" s="6">
        <f>IF(ISNUMBER(SEARCH("D?100",$B273)),$D$1857*$B1489/(1+'11'!$D$12)*'935'!$M256,0)</f>
        <v>0</v>
      </c>
      <c r="C3340" s="10"/>
    </row>
    <row r="3341" spans="1:3">
      <c r="A3341" s="21">
        <v>251</v>
      </c>
      <c r="B3341" s="6">
        <f>IF(ISNUMBER(SEARCH("D?100",$B274)),$D$1857*$B1490/(1+'11'!$D$12)*'935'!$M257,0)</f>
        <v>0</v>
      </c>
      <c r="C3341" s="10"/>
    </row>
    <row r="3342" spans="1:3">
      <c r="A3342" s="21">
        <v>252</v>
      </c>
      <c r="B3342" s="6">
        <f>IF(ISNUMBER(SEARCH("D?100",$B275)),$D$1857*$B1491/(1+'11'!$D$12)*'935'!$M258,0)</f>
        <v>0</v>
      </c>
      <c r="C3342" s="10"/>
    </row>
    <row r="3343" spans="1:3">
      <c r="A3343" s="21">
        <v>253</v>
      </c>
      <c r="B3343" s="6">
        <f>IF(ISNUMBER(SEARCH("D?100",$B276)),$D$1857*$B1492/(1+'11'!$D$12)*'935'!$M259,0)</f>
        <v>0</v>
      </c>
      <c r="C3343" s="10"/>
    </row>
    <row r="3344" spans="1:3">
      <c r="A3344" s="21">
        <v>254</v>
      </c>
      <c r="B3344" s="6">
        <f>IF(ISNUMBER(SEARCH("D?100",$B277)),$D$1857*$B1493/(1+'11'!$D$12)*'935'!$M260,0)</f>
        <v>0</v>
      </c>
      <c r="C3344" s="10"/>
    </row>
    <row r="3345" spans="1:3">
      <c r="A3345" s="21">
        <v>255</v>
      </c>
      <c r="B3345" s="6">
        <f>IF(ISNUMBER(SEARCH("D?100",$B278)),$D$1857*$B1494/(1+'11'!$D$12)*'935'!$M261,0)</f>
        <v>0</v>
      </c>
      <c r="C3345" s="10"/>
    </row>
    <row r="3346" spans="1:3">
      <c r="A3346" s="21">
        <v>256</v>
      </c>
      <c r="B3346" s="6">
        <f>IF(ISNUMBER(SEARCH("D?100",$B279)),$D$1857*$B1495/(1+'11'!$D$12)*'935'!$M262,0)</f>
        <v>0</v>
      </c>
      <c r="C3346" s="10"/>
    </row>
    <row r="3347" spans="1:3">
      <c r="A3347" s="21">
        <v>257</v>
      </c>
      <c r="B3347" s="6">
        <f>IF(ISNUMBER(SEARCH("D?100",$B280)),$D$1857*$B1496/(1+'11'!$D$12)*'935'!$M263,0)</f>
        <v>0</v>
      </c>
      <c r="C3347" s="10"/>
    </row>
    <row r="3348" spans="1:3">
      <c r="A3348" s="21">
        <v>258</v>
      </c>
      <c r="B3348" s="6">
        <f>IF(ISNUMBER(SEARCH("D?100",$B281)),$D$1857*$B1497/(1+'11'!$D$12)*'935'!$M264,0)</f>
        <v>0</v>
      </c>
      <c r="C3348" s="10"/>
    </row>
    <row r="3349" spans="1:3">
      <c r="A3349" s="21">
        <v>259</v>
      </c>
      <c r="B3349" s="6">
        <f>IF(ISNUMBER(SEARCH("D?100",$B282)),$D$1857*$B1498/(1+'11'!$D$12)*'935'!$M265,0)</f>
        <v>0</v>
      </c>
      <c r="C3349" s="10"/>
    </row>
    <row r="3350" spans="1:3">
      <c r="A3350" s="21">
        <v>260</v>
      </c>
      <c r="B3350" s="6">
        <f>IF(ISNUMBER(SEARCH("D?100",$B283)),$D$1857*$B1499/(1+'11'!$D$12)*'935'!$M266,0)</f>
        <v>0</v>
      </c>
      <c r="C3350" s="10"/>
    </row>
    <row r="3351" spans="1:3">
      <c r="A3351" s="21">
        <v>261</v>
      </c>
      <c r="B3351" s="6">
        <f>IF(ISNUMBER(SEARCH("D?100",$B284)),$D$1857*$B1500/(1+'11'!$D$12)*'935'!$M267,0)</f>
        <v>0</v>
      </c>
      <c r="C3351" s="10"/>
    </row>
    <row r="3352" spans="1:3">
      <c r="A3352" s="21">
        <v>262</v>
      </c>
      <c r="B3352" s="6">
        <f>IF(ISNUMBER(SEARCH("D?100",$B285)),$D$1857*$B1501/(1+'11'!$D$12)*'935'!$M268,0)</f>
        <v>0</v>
      </c>
      <c r="C3352" s="10"/>
    </row>
    <row r="3353" spans="1:3">
      <c r="A3353" s="21">
        <v>263</v>
      </c>
      <c r="B3353" s="6">
        <f>IF(ISNUMBER(SEARCH("D?100",$B286)),$D$1857*$B1502/(1+'11'!$D$12)*'935'!$M269,0)</f>
        <v>0</v>
      </c>
      <c r="C3353" s="10"/>
    </row>
    <row r="3354" spans="1:3">
      <c r="A3354" s="21">
        <v>264</v>
      </c>
      <c r="B3354" s="6">
        <f>IF(ISNUMBER(SEARCH("D?100",$B287)),$D$1857*$B1503/(1+'11'!$D$12)*'935'!$M270,0)</f>
        <v>0</v>
      </c>
      <c r="C3354" s="10"/>
    </row>
    <row r="3355" spans="1:3">
      <c r="A3355" s="21">
        <v>265</v>
      </c>
      <c r="B3355" s="6">
        <f>IF(ISNUMBER(SEARCH("D?100",$B288)),$D$1857*$B1504/(1+'11'!$D$12)*'935'!$M271,0)</f>
        <v>0</v>
      </c>
      <c r="C3355" s="10"/>
    </row>
    <row r="3356" spans="1:3">
      <c r="A3356" s="21">
        <v>266</v>
      </c>
      <c r="B3356" s="6">
        <f>IF(ISNUMBER(SEARCH("D?100",$B289)),$D$1857*$B1505/(1+'11'!$D$12)*'935'!$M272,0)</f>
        <v>0</v>
      </c>
      <c r="C3356" s="10"/>
    </row>
    <row r="3357" spans="1:3">
      <c r="A3357" s="21">
        <v>267</v>
      </c>
      <c r="B3357" s="6">
        <f>IF(ISNUMBER(SEARCH("D?100",$B290)),$D$1857*$B1506/(1+'11'!$D$12)*'935'!$M273,0)</f>
        <v>0</v>
      </c>
      <c r="C3357" s="10"/>
    </row>
    <row r="3358" spans="1:3">
      <c r="A3358" s="21">
        <v>268</v>
      </c>
      <c r="B3358" s="6">
        <f>IF(ISNUMBER(SEARCH("D?100",$B291)),$D$1857*$B1507/(1+'11'!$D$12)*'935'!$M274,0)</f>
        <v>0</v>
      </c>
      <c r="C3358" s="10"/>
    </row>
    <row r="3359" spans="1:3">
      <c r="A3359" s="21">
        <v>269</v>
      </c>
      <c r="B3359" s="6">
        <f>IF(ISNUMBER(SEARCH("D?100",$B292)),$D$1857*$B1508/(1+'11'!$D$12)*'935'!$M275,0)</f>
        <v>0</v>
      </c>
      <c r="C3359" s="10"/>
    </row>
    <row r="3360" spans="1:3">
      <c r="A3360" s="21">
        <v>270</v>
      </c>
      <c r="B3360" s="6">
        <f>IF(ISNUMBER(SEARCH("D?100",$B293)),$D$1857*$B1509/(1+'11'!$D$12)*'935'!$M276,0)</f>
        <v>0</v>
      </c>
      <c r="C3360" s="10"/>
    </row>
    <row r="3361" spans="1:3">
      <c r="A3361" s="21">
        <v>271</v>
      </c>
      <c r="B3361" s="6">
        <f>IF(ISNUMBER(SEARCH("D?100",$B294)),$D$1857*$B1510/(1+'11'!$D$12)*'935'!$M277,0)</f>
        <v>0</v>
      </c>
      <c r="C3361" s="10"/>
    </row>
    <row r="3362" spans="1:3">
      <c r="A3362" s="21">
        <v>272</v>
      </c>
      <c r="B3362" s="6">
        <f>IF(ISNUMBER(SEARCH("D?100",$B295)),$D$1857*$B1511/(1+'11'!$D$12)*'935'!$M278,0)</f>
        <v>0</v>
      </c>
      <c r="C3362" s="10"/>
    </row>
    <row r="3363" spans="1:3">
      <c r="A3363" s="21">
        <v>273</v>
      </c>
      <c r="B3363" s="6">
        <f>IF(ISNUMBER(SEARCH("D?100",$B296)),$D$1857*$B1512/(1+'11'!$D$12)*'935'!$M279,0)</f>
        <v>0</v>
      </c>
      <c r="C3363" s="10"/>
    </row>
    <row r="3364" spans="1:3">
      <c r="A3364" s="21">
        <v>274</v>
      </c>
      <c r="B3364" s="6">
        <f>IF(ISNUMBER(SEARCH("D?100",$B297)),$D$1857*$B1513/(1+'11'!$D$12)*'935'!$M280,0)</f>
        <v>0</v>
      </c>
      <c r="C3364" s="10"/>
    </row>
    <row r="3365" spans="1:3">
      <c r="A3365" s="21">
        <v>275</v>
      </c>
      <c r="B3365" s="6">
        <f>IF(ISNUMBER(SEARCH("D?100",$B298)),$D$1857*$B1514/(1+'11'!$D$12)*'935'!$M281,0)</f>
        <v>0</v>
      </c>
      <c r="C3365" s="10"/>
    </row>
    <row r="3366" spans="1:3">
      <c r="A3366" s="21">
        <v>276</v>
      </c>
      <c r="B3366" s="6">
        <f>IF(ISNUMBER(SEARCH("D?100",$B299)),$D$1857*$B1515/(1+'11'!$D$12)*'935'!$M282,0)</f>
        <v>0</v>
      </c>
      <c r="C3366" s="10"/>
    </row>
    <row r="3367" spans="1:3">
      <c r="A3367" s="21">
        <v>277</v>
      </c>
      <c r="B3367" s="6">
        <f>IF(ISNUMBER(SEARCH("D?100",$B300)),$D$1857*$B1516/(1+'11'!$D$12)*'935'!$M283,0)</f>
        <v>0</v>
      </c>
      <c r="C3367" s="10"/>
    </row>
    <row r="3368" spans="1:3">
      <c r="A3368" s="21">
        <v>278</v>
      </c>
      <c r="B3368" s="6">
        <f>IF(ISNUMBER(SEARCH("D?100",$B301)),$D$1857*$B1517/(1+'11'!$D$12)*'935'!$M284,0)</f>
        <v>0</v>
      </c>
      <c r="C3368" s="10"/>
    </row>
    <row r="3369" spans="1:3">
      <c r="A3369" s="21">
        <v>279</v>
      </c>
      <c r="B3369" s="6">
        <f>IF(ISNUMBER(SEARCH("D?100",$B302)),$D$1857*$B1518/(1+'11'!$D$12)*'935'!$M285,0)</f>
        <v>0</v>
      </c>
      <c r="C3369" s="10"/>
    </row>
    <row r="3370" spans="1:3">
      <c r="A3370" s="21">
        <v>280</v>
      </c>
      <c r="B3370" s="6">
        <f>IF(ISNUMBER(SEARCH("D?100",$B303)),$D$1857*$B1519/(1+'11'!$D$12)*'935'!$M286,0)</f>
        <v>0</v>
      </c>
      <c r="C3370" s="10"/>
    </row>
    <row r="3371" spans="1:3">
      <c r="A3371" s="21">
        <v>281</v>
      </c>
      <c r="B3371" s="6">
        <f>IF(ISNUMBER(SEARCH("D?100",$B304)),$D$1857*$B1520/(1+'11'!$D$12)*'935'!$M287,0)</f>
        <v>0</v>
      </c>
      <c r="C3371" s="10"/>
    </row>
    <row r="3372" spans="1:3">
      <c r="A3372" s="21">
        <v>282</v>
      </c>
      <c r="B3372" s="6">
        <f>IF(ISNUMBER(SEARCH("D?100",$B305)),$D$1857*$B1521/(1+'11'!$D$12)*'935'!$M288,0)</f>
        <v>0</v>
      </c>
      <c r="C3372" s="10"/>
    </row>
    <row r="3373" spans="1:3">
      <c r="A3373" s="21">
        <v>283</v>
      </c>
      <c r="B3373" s="6">
        <f>IF(ISNUMBER(SEARCH("D?100",$B306)),$D$1857*$B1522/(1+'11'!$D$12)*'935'!$M289,0)</f>
        <v>0</v>
      </c>
      <c r="C3373" s="10"/>
    </row>
    <row r="3374" spans="1:3">
      <c r="A3374" s="21">
        <v>284</v>
      </c>
      <c r="B3374" s="6">
        <f>IF(ISNUMBER(SEARCH("D?100",$B307)),$D$1857*$B1523/(1+'11'!$D$12)*'935'!$M290,0)</f>
        <v>0</v>
      </c>
      <c r="C3374" s="10"/>
    </row>
    <row r="3375" spans="1:3">
      <c r="A3375" s="21">
        <v>285</v>
      </c>
      <c r="B3375" s="6">
        <f>IF(ISNUMBER(SEARCH("D?100",$B308)),$D$1857*$B1524/(1+'11'!$D$12)*'935'!$M291,0)</f>
        <v>0</v>
      </c>
      <c r="C3375" s="10"/>
    </row>
    <row r="3376" spans="1:3">
      <c r="A3376" s="21">
        <v>286</v>
      </c>
      <c r="B3376" s="6">
        <f>IF(ISNUMBER(SEARCH("D?100",$B309)),$D$1857*$B1525/(1+'11'!$D$12)*'935'!$M292,0)</f>
        <v>0</v>
      </c>
      <c r="C3376" s="10"/>
    </row>
    <row r="3377" spans="1:3">
      <c r="A3377" s="21">
        <v>287</v>
      </c>
      <c r="B3377" s="6">
        <f>IF(ISNUMBER(SEARCH("D?100",$B310)),$D$1857*$B1526/(1+'11'!$D$12)*'935'!$M293,0)</f>
        <v>0</v>
      </c>
      <c r="C3377" s="10"/>
    </row>
    <row r="3378" spans="1:3">
      <c r="A3378" s="21">
        <v>288</v>
      </c>
      <c r="B3378" s="6">
        <f>IF(ISNUMBER(SEARCH("D?100",$B311)),$D$1857*$B1527/(1+'11'!$D$12)*'935'!$M294,0)</f>
        <v>0</v>
      </c>
      <c r="C3378" s="10"/>
    </row>
    <row r="3379" spans="1:3">
      <c r="A3379" s="21">
        <v>289</v>
      </c>
      <c r="B3379" s="6">
        <f>IF(ISNUMBER(SEARCH("D?100",$B312)),$D$1857*$B1528/(1+'11'!$D$12)*'935'!$M295,0)</f>
        <v>0</v>
      </c>
      <c r="C3379" s="10"/>
    </row>
    <row r="3380" spans="1:3">
      <c r="A3380" s="21">
        <v>290</v>
      </c>
      <c r="B3380" s="6">
        <f>IF(ISNUMBER(SEARCH("D?100",$B313)),$D$1857*$B1529/(1+'11'!$D$12)*'935'!$M296,0)</f>
        <v>0</v>
      </c>
      <c r="C3380" s="10"/>
    </row>
    <row r="3381" spans="1:3">
      <c r="A3381" s="21">
        <v>291</v>
      </c>
      <c r="B3381" s="6">
        <f>IF(ISNUMBER(SEARCH("D?100",$B314)),$D$1857*$B1530/(1+'11'!$D$12)*'935'!$M297,0)</f>
        <v>0</v>
      </c>
      <c r="C3381" s="10"/>
    </row>
    <row r="3382" spans="1:3">
      <c r="A3382" s="21">
        <v>292</v>
      </c>
      <c r="B3382" s="6">
        <f>IF(ISNUMBER(SEARCH("D?100",$B315)),$D$1857*$B1531/(1+'11'!$D$12)*'935'!$M298,0)</f>
        <v>0</v>
      </c>
      <c r="C3382" s="10"/>
    </row>
    <row r="3383" spans="1:3">
      <c r="A3383" s="21">
        <v>293</v>
      </c>
      <c r="B3383" s="6">
        <f>IF(ISNUMBER(SEARCH("D?100",$B316)),$D$1857*$B1532/(1+'11'!$D$12)*'935'!$M299,0)</f>
        <v>0</v>
      </c>
      <c r="C3383" s="10"/>
    </row>
    <row r="3384" spans="1:3">
      <c r="A3384" s="21">
        <v>294</v>
      </c>
      <c r="B3384" s="6">
        <f>IF(ISNUMBER(SEARCH("D?100",$B317)),$D$1857*$B1533/(1+'11'!$D$12)*'935'!$M300,0)</f>
        <v>0</v>
      </c>
      <c r="C3384" s="10"/>
    </row>
    <row r="3385" spans="1:3">
      <c r="A3385" s="21">
        <v>295</v>
      </c>
      <c r="B3385" s="6">
        <f>IF(ISNUMBER(SEARCH("D?100",$B318)),$D$1857*$B1534/(1+'11'!$D$12)*'935'!$M301,0)</f>
        <v>0</v>
      </c>
      <c r="C3385" s="10"/>
    </row>
    <row r="3386" spans="1:3">
      <c r="A3386" s="21">
        <v>296</v>
      </c>
      <c r="B3386" s="6">
        <f>IF(ISNUMBER(SEARCH("D?100",$B319)),$D$1857*$B1535/(1+'11'!$D$12)*'935'!$M302,0)</f>
        <v>0</v>
      </c>
      <c r="C3386" s="10"/>
    </row>
    <row r="3387" spans="1:3">
      <c r="A3387" s="21">
        <v>297</v>
      </c>
      <c r="B3387" s="6">
        <f>IF(ISNUMBER(SEARCH("D?100",$B320)),$D$1857*$B1536/(1+'11'!$D$12)*'935'!$M303,0)</f>
        <v>0</v>
      </c>
      <c r="C3387" s="10"/>
    </row>
    <row r="3388" spans="1:3">
      <c r="A3388" s="21">
        <v>298</v>
      </c>
      <c r="B3388" s="6">
        <f>IF(ISNUMBER(SEARCH("D?100",$B321)),$D$1857*$B1537/(1+'11'!$D$12)*'935'!$M304,0)</f>
        <v>0</v>
      </c>
      <c r="C3388" s="10"/>
    </row>
    <row r="3389" spans="1:3">
      <c r="A3389" s="21">
        <v>299</v>
      </c>
      <c r="B3389" s="6">
        <f>IF(ISNUMBER(SEARCH("D?100",$B322)),$D$1857*$B1538/(1+'11'!$D$12)*'935'!$M305,0)</f>
        <v>0</v>
      </c>
      <c r="C3389" s="10"/>
    </row>
    <row r="3390" spans="1:3">
      <c r="A3390" s="21">
        <v>300</v>
      </c>
      <c r="B3390" s="6">
        <f>IF(ISNUMBER(SEARCH("D?100",$B323)),$D$1857*$B1539/(1+'11'!$D$12)*'935'!$M306,0)</f>
        <v>0</v>
      </c>
      <c r="C3390" s="10"/>
    </row>
    <row r="3391" spans="1:3">
      <c r="A3391" s="21">
        <v>301</v>
      </c>
      <c r="B3391" s="6">
        <f>IF(ISNUMBER(SEARCH("D?100",$B324)),$D$1857*$B1540/(1+'11'!$D$12)*'935'!$M307,0)</f>
        <v>0</v>
      </c>
      <c r="C3391" s="10"/>
    </row>
    <row r="3392" spans="1:3">
      <c r="A3392" s="21">
        <v>302</v>
      </c>
      <c r="B3392" s="6">
        <f>IF(ISNUMBER(SEARCH("D?100",$B325)),$D$1857*$B1541/(1+'11'!$D$12)*'935'!$M308,0)</f>
        <v>0</v>
      </c>
      <c r="C3392" s="10"/>
    </row>
    <row r="3393" spans="1:3">
      <c r="A3393" s="21">
        <v>303</v>
      </c>
      <c r="B3393" s="6">
        <f>IF(ISNUMBER(SEARCH("D?100",$B326)),$D$1857*$B1542/(1+'11'!$D$12)*'935'!$M309,0)</f>
        <v>0</v>
      </c>
      <c r="C3393" s="10"/>
    </row>
    <row r="3394" spans="1:3">
      <c r="A3394" s="21">
        <v>304</v>
      </c>
      <c r="B3394" s="6">
        <f>IF(ISNUMBER(SEARCH("D?100",$B327)),$D$1857*$B1543/(1+'11'!$D$12)*'935'!$M310,0)</f>
        <v>0</v>
      </c>
      <c r="C3394" s="10"/>
    </row>
    <row r="3395" spans="1:3">
      <c r="A3395" s="21">
        <v>305</v>
      </c>
      <c r="B3395" s="6">
        <f>IF(ISNUMBER(SEARCH("D?100",$B328)),$D$1857*$B1544/(1+'11'!$D$12)*'935'!$M311,0)</f>
        <v>0</v>
      </c>
      <c r="C3395" s="10"/>
    </row>
    <row r="3396" spans="1:3">
      <c r="A3396" s="21">
        <v>306</v>
      </c>
      <c r="B3396" s="6">
        <f>IF(ISNUMBER(SEARCH("D?100",$B329)),$D$1857*$B1545/(1+'11'!$D$12)*'935'!$M312,0)</f>
        <v>0</v>
      </c>
      <c r="C3396" s="10"/>
    </row>
    <row r="3397" spans="1:3">
      <c r="A3397" s="21">
        <v>307</v>
      </c>
      <c r="B3397" s="6">
        <f>IF(ISNUMBER(SEARCH("D?100",$B330)),$D$1857*$B1546/(1+'11'!$D$12)*'935'!$M313,0)</f>
        <v>0</v>
      </c>
      <c r="C3397" s="10"/>
    </row>
    <row r="3398" spans="1:3">
      <c r="A3398" s="21">
        <v>308</v>
      </c>
      <c r="B3398" s="6">
        <f>IF(ISNUMBER(SEARCH("D?100",$B331)),$D$1857*$B1547/(1+'11'!$D$12)*'935'!$M314,0)</f>
        <v>0</v>
      </c>
      <c r="C3398" s="10"/>
    </row>
    <row r="3399" spans="1:3">
      <c r="A3399" s="21">
        <v>309</v>
      </c>
      <c r="B3399" s="6">
        <f>IF(ISNUMBER(SEARCH("D?100",$B332)),$D$1857*$B1548/(1+'11'!$D$12)*'935'!$M315,0)</f>
        <v>0</v>
      </c>
      <c r="C3399" s="10"/>
    </row>
    <row r="3400" spans="1:3">
      <c r="A3400" s="21">
        <v>310</v>
      </c>
      <c r="B3400" s="6">
        <f>IF(ISNUMBER(SEARCH("D?100",$B333)),$D$1857*$B1549/(1+'11'!$D$12)*'935'!$M316,0)</f>
        <v>0</v>
      </c>
      <c r="C3400" s="10"/>
    </row>
    <row r="3401" spans="1:3">
      <c r="A3401" s="21">
        <v>311</v>
      </c>
      <c r="B3401" s="6">
        <f>IF(ISNUMBER(SEARCH("D?100",$B334)),$D$1857*$B1550/(1+'11'!$D$12)*'935'!$M317,0)</f>
        <v>0</v>
      </c>
      <c r="C3401" s="10"/>
    </row>
    <row r="3402" spans="1:3">
      <c r="A3402" s="21">
        <v>312</v>
      </c>
      <c r="B3402" s="6">
        <f>IF(ISNUMBER(SEARCH("D?100",$B335)),$D$1857*$B1551/(1+'11'!$D$12)*'935'!$M318,0)</f>
        <v>0</v>
      </c>
      <c r="C3402" s="10"/>
    </row>
    <row r="3403" spans="1:3">
      <c r="A3403" s="21">
        <v>313</v>
      </c>
      <c r="B3403" s="6">
        <f>IF(ISNUMBER(SEARCH("D?100",$B336)),$D$1857*$B1552/(1+'11'!$D$12)*'935'!$M319,0)</f>
        <v>0</v>
      </c>
      <c r="C3403" s="10"/>
    </row>
    <row r="3404" spans="1:3">
      <c r="A3404" s="21">
        <v>314</v>
      </c>
      <c r="B3404" s="6">
        <f>IF(ISNUMBER(SEARCH("D?100",$B337)),$D$1857*$B1553/(1+'11'!$D$12)*'935'!$M320,0)</f>
        <v>0</v>
      </c>
      <c r="C3404" s="10"/>
    </row>
    <row r="3405" spans="1:3">
      <c r="A3405" s="21">
        <v>315</v>
      </c>
      <c r="B3405" s="6">
        <f>IF(ISNUMBER(SEARCH("D?100",$B338)),$D$1857*$B1554/(1+'11'!$D$12)*'935'!$M321,0)</f>
        <v>0</v>
      </c>
      <c r="C3405" s="10"/>
    </row>
    <row r="3406" spans="1:3">
      <c r="A3406" s="21">
        <v>316</v>
      </c>
      <c r="B3406" s="6">
        <f>IF(ISNUMBER(SEARCH("D?100",$B339)),$D$1857*$B1555/(1+'11'!$D$12)*'935'!$M322,0)</f>
        <v>0</v>
      </c>
      <c r="C3406" s="10"/>
    </row>
    <row r="3407" spans="1:3">
      <c r="A3407" s="21">
        <v>317</v>
      </c>
      <c r="B3407" s="6">
        <f>IF(ISNUMBER(SEARCH("D?100",$B340)),$D$1857*$B1556/(1+'11'!$D$12)*'935'!$M323,0)</f>
        <v>0</v>
      </c>
      <c r="C3407" s="10"/>
    </row>
    <row r="3408" spans="1:3">
      <c r="A3408" s="21">
        <v>318</v>
      </c>
      <c r="B3408" s="6">
        <f>IF(ISNUMBER(SEARCH("D?100",$B341)),$D$1857*$B1557/(1+'11'!$D$12)*'935'!$M324,0)</f>
        <v>0</v>
      </c>
      <c r="C3408" s="10"/>
    </row>
    <row r="3409" spans="1:3">
      <c r="A3409" s="21">
        <v>319</v>
      </c>
      <c r="B3409" s="6">
        <f>IF(ISNUMBER(SEARCH("D?100",$B342)),$D$1857*$B1558/(1+'11'!$D$12)*'935'!$M325,0)</f>
        <v>0</v>
      </c>
      <c r="C3409" s="10"/>
    </row>
    <row r="3410" spans="1:3">
      <c r="A3410" s="21">
        <v>320</v>
      </c>
      <c r="B3410" s="6">
        <f>IF(ISNUMBER(SEARCH("D?100",$B343)),$D$1857*$B1559/(1+'11'!$D$12)*'935'!$M326,0)</f>
        <v>0</v>
      </c>
      <c r="C3410" s="10"/>
    </row>
    <row r="3411" spans="1:3">
      <c r="A3411" s="21">
        <v>321</v>
      </c>
      <c r="B3411" s="6">
        <f>IF(ISNUMBER(SEARCH("D?100",$B344)),$D$1857*$B1560/(1+'11'!$D$12)*'935'!$M327,0)</f>
        <v>0</v>
      </c>
      <c r="C3411" s="10"/>
    </row>
    <row r="3412" spans="1:3">
      <c r="A3412" s="21">
        <v>322</v>
      </c>
      <c r="B3412" s="6">
        <f>IF(ISNUMBER(SEARCH("D?100",$B345)),$D$1857*$B1561/(1+'11'!$D$12)*'935'!$M328,0)</f>
        <v>0</v>
      </c>
      <c r="C3412" s="10"/>
    </row>
    <row r="3413" spans="1:3">
      <c r="A3413" s="21">
        <v>323</v>
      </c>
      <c r="B3413" s="6">
        <f>IF(ISNUMBER(SEARCH("D?100",$B346)),$D$1857*$B1562/(1+'11'!$D$12)*'935'!$M329,0)</f>
        <v>0</v>
      </c>
      <c r="C3413" s="10"/>
    </row>
    <row r="3414" spans="1:3">
      <c r="A3414" s="21">
        <v>324</v>
      </c>
      <c r="B3414" s="6">
        <f>IF(ISNUMBER(SEARCH("D?100",$B347)),$D$1857*$B1563/(1+'11'!$D$12)*'935'!$M330,0)</f>
        <v>0</v>
      </c>
      <c r="C3414" s="10"/>
    </row>
    <row r="3415" spans="1:3">
      <c r="A3415" s="21">
        <v>325</v>
      </c>
      <c r="B3415" s="6">
        <f>IF(ISNUMBER(SEARCH("D?100",$B348)),$D$1857*$B1564/(1+'11'!$D$12)*'935'!$M331,0)</f>
        <v>0</v>
      </c>
      <c r="C3415" s="10"/>
    </row>
    <row r="3416" spans="1:3">
      <c r="A3416" s="21">
        <v>326</v>
      </c>
      <c r="B3416" s="6">
        <f>IF(ISNUMBER(SEARCH("D?100",$B349)),$D$1857*$B1565/(1+'11'!$D$12)*'935'!$M332,0)</f>
        <v>0</v>
      </c>
      <c r="C3416" s="10"/>
    </row>
    <row r="3417" spans="1:3">
      <c r="A3417" s="21">
        <v>327</v>
      </c>
      <c r="B3417" s="6">
        <f>IF(ISNUMBER(SEARCH("D?100",$B350)),$D$1857*$B1566/(1+'11'!$D$12)*'935'!$M333,0)</f>
        <v>0</v>
      </c>
      <c r="C3417" s="10"/>
    </row>
    <row r="3418" spans="1:3">
      <c r="A3418" s="21">
        <v>328</v>
      </c>
      <c r="B3418" s="6">
        <f>IF(ISNUMBER(SEARCH("D?100",$B351)),$D$1857*$B1567/(1+'11'!$D$12)*'935'!$M334,0)</f>
        <v>0</v>
      </c>
      <c r="C3418" s="10"/>
    </row>
    <row r="3419" spans="1:3">
      <c r="A3419" s="21">
        <v>329</v>
      </c>
      <c r="B3419" s="6">
        <f>IF(ISNUMBER(SEARCH("D?100",$B352)),$D$1857*$B1568/(1+'11'!$D$12)*'935'!$M335,0)</f>
        <v>0</v>
      </c>
      <c r="C3419" s="10"/>
    </row>
    <row r="3420" spans="1:3">
      <c r="A3420" s="21">
        <v>330</v>
      </c>
      <c r="B3420" s="6">
        <f>IF(ISNUMBER(SEARCH("D?100",$B353)),$D$1857*$B1569/(1+'11'!$D$12)*'935'!$M336,0)</f>
        <v>0</v>
      </c>
      <c r="C3420" s="10"/>
    </row>
    <row r="3421" spans="1:3">
      <c r="A3421" s="21">
        <v>331</v>
      </c>
      <c r="B3421" s="6">
        <f>IF(ISNUMBER(SEARCH("D?100",$B354)),$D$1857*$B1570/(1+'11'!$D$12)*'935'!$M337,0)</f>
        <v>0</v>
      </c>
      <c r="C3421" s="10"/>
    </row>
    <row r="3422" spans="1:3">
      <c r="A3422" s="21">
        <v>332</v>
      </c>
      <c r="B3422" s="6">
        <f>IF(ISNUMBER(SEARCH("D?100",$B355)),$D$1857*$B1571/(1+'11'!$D$12)*'935'!$M338,0)</f>
        <v>0</v>
      </c>
      <c r="C3422" s="10"/>
    </row>
    <row r="3423" spans="1:3">
      <c r="A3423" s="21">
        <v>333</v>
      </c>
      <c r="B3423" s="6">
        <f>IF(ISNUMBER(SEARCH("D?100",$B356)),$D$1857*$B1572/(1+'11'!$D$12)*'935'!$M339,0)</f>
        <v>0</v>
      </c>
      <c r="C3423" s="10"/>
    </row>
    <row r="3424" spans="1:3">
      <c r="A3424" s="21">
        <v>334</v>
      </c>
      <c r="B3424" s="6">
        <f>IF(ISNUMBER(SEARCH("D?100",$B357)),$D$1857*$B1573/(1+'11'!$D$12)*'935'!$M340,0)</f>
        <v>0</v>
      </c>
      <c r="C3424" s="10"/>
    </row>
    <row r="3425" spans="1:3">
      <c r="A3425" s="21">
        <v>335</v>
      </c>
      <c r="B3425" s="6">
        <f>IF(ISNUMBER(SEARCH("D?100",$B358)),$D$1857*$B1574/(1+'11'!$D$12)*'935'!$M341,0)</f>
        <v>0</v>
      </c>
      <c r="C3425" s="10"/>
    </row>
    <row r="3426" spans="1:3">
      <c r="A3426" s="21">
        <v>336</v>
      </c>
      <c r="B3426" s="6">
        <f>IF(ISNUMBER(SEARCH("D?100",$B359)),$D$1857*$B1575/(1+'11'!$D$12)*'935'!$M342,0)</f>
        <v>0</v>
      </c>
      <c r="C3426" s="10"/>
    </row>
    <row r="3427" spans="1:3">
      <c r="A3427" s="21">
        <v>337</v>
      </c>
      <c r="B3427" s="6">
        <f>IF(ISNUMBER(SEARCH("D?100",$B360)),$D$1857*$B1576/(1+'11'!$D$12)*'935'!$M343,0)</f>
        <v>0</v>
      </c>
      <c r="C3427" s="10"/>
    </row>
    <row r="3428" spans="1:3">
      <c r="A3428" s="21">
        <v>338</v>
      </c>
      <c r="B3428" s="6">
        <f>IF(ISNUMBER(SEARCH("D?100",$B361)),$D$1857*$B1577/(1+'11'!$D$12)*'935'!$M344,0)</f>
        <v>0</v>
      </c>
      <c r="C3428" s="10"/>
    </row>
    <row r="3429" spans="1:3">
      <c r="A3429" s="21">
        <v>339</v>
      </c>
      <c r="B3429" s="6">
        <f>IF(ISNUMBER(SEARCH("D?100",$B362)),$D$1857*$B1578/(1+'11'!$D$12)*'935'!$M345,0)</f>
        <v>0</v>
      </c>
      <c r="C3429" s="10"/>
    </row>
    <row r="3430" spans="1:3">
      <c r="A3430" s="21">
        <v>340</v>
      </c>
      <c r="B3430" s="6">
        <f>IF(ISNUMBER(SEARCH("D?100",$B363)),$D$1857*$B1579/(1+'11'!$D$12)*'935'!$M346,0)</f>
        <v>0</v>
      </c>
      <c r="C3430" s="10"/>
    </row>
    <row r="3431" spans="1:3">
      <c r="A3431" s="21">
        <v>341</v>
      </c>
      <c r="B3431" s="6">
        <f>IF(ISNUMBER(SEARCH("D?100",$B364)),$D$1857*$B1580/(1+'11'!$D$12)*'935'!$M347,0)</f>
        <v>0</v>
      </c>
      <c r="C3431" s="10"/>
    </row>
    <row r="3432" spans="1:3">
      <c r="A3432" s="21">
        <v>342</v>
      </c>
      <c r="B3432" s="6">
        <f>IF(ISNUMBER(SEARCH("D?100",$B365)),$D$1857*$B1581/(1+'11'!$D$12)*'935'!$M348,0)</f>
        <v>0</v>
      </c>
      <c r="C3432" s="10"/>
    </row>
    <row r="3433" spans="1:3">
      <c r="A3433" s="21">
        <v>343</v>
      </c>
      <c r="B3433" s="6">
        <f>IF(ISNUMBER(SEARCH("D?100",$B366)),$D$1857*$B1582/(1+'11'!$D$12)*'935'!$M349,0)</f>
        <v>0</v>
      </c>
      <c r="C3433" s="10"/>
    </row>
    <row r="3434" spans="1:3">
      <c r="A3434" s="21">
        <v>344</v>
      </c>
      <c r="B3434" s="6">
        <f>IF(ISNUMBER(SEARCH("D?100",$B367)),$D$1857*$B1583/(1+'11'!$D$12)*'935'!$M350,0)</f>
        <v>0</v>
      </c>
      <c r="C3434" s="10"/>
    </row>
    <row r="3435" spans="1:3">
      <c r="A3435" s="21">
        <v>345</v>
      </c>
      <c r="B3435" s="6">
        <f>IF(ISNUMBER(SEARCH("D?100",$B368)),$D$1857*$B1584/(1+'11'!$D$12)*'935'!$M351,0)</f>
        <v>0</v>
      </c>
      <c r="C3435" s="10"/>
    </row>
    <row r="3436" spans="1:3">
      <c r="A3436" s="21">
        <v>346</v>
      </c>
      <c r="B3436" s="6">
        <f>IF(ISNUMBER(SEARCH("D?100",$B369)),$D$1857*$B1585/(1+'11'!$D$12)*'935'!$M352,0)</f>
        <v>0</v>
      </c>
      <c r="C3436" s="10"/>
    </row>
    <row r="3437" spans="1:3">
      <c r="A3437" s="21">
        <v>347</v>
      </c>
      <c r="B3437" s="6">
        <f>IF(ISNUMBER(SEARCH("D?100",$B370)),$D$1857*$B1586/(1+'11'!$D$12)*'935'!$M353,0)</f>
        <v>0</v>
      </c>
      <c r="C3437" s="10"/>
    </row>
    <row r="3438" spans="1:3">
      <c r="A3438" s="21">
        <v>348</v>
      </c>
      <c r="B3438" s="6">
        <f>IF(ISNUMBER(SEARCH("D?100",$B371)),$D$1857*$B1587/(1+'11'!$D$12)*'935'!$M354,0)</f>
        <v>0</v>
      </c>
      <c r="C3438" s="10"/>
    </row>
    <row r="3439" spans="1:3">
      <c r="A3439" s="21">
        <v>349</v>
      </c>
      <c r="B3439" s="6">
        <f>IF(ISNUMBER(SEARCH("D?100",$B372)),$D$1857*$B1588/(1+'11'!$D$12)*'935'!$M355,0)</f>
        <v>0</v>
      </c>
      <c r="C3439" s="10"/>
    </row>
    <row r="3440" spans="1:3">
      <c r="A3440" s="21">
        <v>350</v>
      </c>
      <c r="B3440" s="6">
        <f>IF(ISNUMBER(SEARCH("D?100",$B373)),$D$1857*$B1589/(1+'11'!$D$12)*'935'!$M356,0)</f>
        <v>0</v>
      </c>
      <c r="C3440" s="10"/>
    </row>
    <row r="3441" spans="1:3">
      <c r="A3441" s="21">
        <v>351</v>
      </c>
      <c r="B3441" s="6">
        <f>IF(ISNUMBER(SEARCH("D?100",$B374)),$D$1857*$B1590/(1+'11'!$D$12)*'935'!$M357,0)</f>
        <v>0</v>
      </c>
      <c r="C3441" s="10"/>
    </row>
    <row r="3442" spans="1:3">
      <c r="A3442" s="21">
        <v>352</v>
      </c>
      <c r="B3442" s="6">
        <f>IF(ISNUMBER(SEARCH("D?100",$B375)),$D$1857*$B1591/(1+'11'!$D$12)*'935'!$M358,0)</f>
        <v>0</v>
      </c>
      <c r="C3442" s="10"/>
    </row>
    <row r="3443" spans="1:3">
      <c r="A3443" s="21">
        <v>353</v>
      </c>
      <c r="B3443" s="6">
        <f>IF(ISNUMBER(SEARCH("D?100",$B376)),$D$1857*$B1592/(1+'11'!$D$12)*'935'!$M359,0)</f>
        <v>0</v>
      </c>
      <c r="C3443" s="10"/>
    </row>
    <row r="3444" spans="1:3">
      <c r="A3444" s="21">
        <v>354</v>
      </c>
      <c r="B3444" s="6">
        <f>IF(ISNUMBER(SEARCH("D?100",$B377)),$D$1857*$B1593/(1+'11'!$D$12)*'935'!$M360,0)</f>
        <v>0</v>
      </c>
      <c r="C3444" s="10"/>
    </row>
    <row r="3445" spans="1:3">
      <c r="A3445" s="21">
        <v>355</v>
      </c>
      <c r="B3445" s="6">
        <f>IF(ISNUMBER(SEARCH("D?100",$B378)),$D$1857*$B1594/(1+'11'!$D$12)*'935'!$M361,0)</f>
        <v>0</v>
      </c>
      <c r="C3445" s="10"/>
    </row>
    <row r="3446" spans="1:3">
      <c r="A3446" s="21">
        <v>356</v>
      </c>
      <c r="B3446" s="6">
        <f>IF(ISNUMBER(SEARCH("D?100",$B379)),$D$1857*$B1595/(1+'11'!$D$12)*'935'!$M362,0)</f>
        <v>0</v>
      </c>
      <c r="C3446" s="10"/>
    </row>
    <row r="3447" spans="1:3">
      <c r="A3447" s="21">
        <v>357</v>
      </c>
      <c r="B3447" s="6">
        <f>IF(ISNUMBER(SEARCH("D?100",$B380)),$D$1857*$B1596/(1+'11'!$D$12)*'935'!$M363,0)</f>
        <v>0</v>
      </c>
      <c r="C3447" s="10"/>
    </row>
    <row r="3448" spans="1:3">
      <c r="A3448" s="21">
        <v>358</v>
      </c>
      <c r="B3448" s="6">
        <f>IF(ISNUMBER(SEARCH("D?100",$B381)),$D$1857*$B1597/(1+'11'!$D$12)*'935'!$M364,0)</f>
        <v>0</v>
      </c>
      <c r="C3448" s="10"/>
    </row>
    <row r="3449" spans="1:3">
      <c r="A3449" s="21">
        <v>359</v>
      </c>
      <c r="B3449" s="6">
        <f>IF(ISNUMBER(SEARCH("D?100",$B382)),$D$1857*$B1598/(1+'11'!$D$12)*'935'!$M365,0)</f>
        <v>0</v>
      </c>
      <c r="C3449" s="10"/>
    </row>
    <row r="3450" spans="1:3">
      <c r="A3450" s="21">
        <v>360</v>
      </c>
      <c r="B3450" s="6">
        <f>IF(ISNUMBER(SEARCH("D?100",$B383)),$D$1857*$B1599/(1+'11'!$D$12)*'935'!$M366,0)</f>
        <v>0</v>
      </c>
      <c r="C3450" s="10"/>
    </row>
    <row r="3451" spans="1:3">
      <c r="A3451" s="21">
        <v>361</v>
      </c>
      <c r="B3451" s="6">
        <f>IF(ISNUMBER(SEARCH("D?100",$B384)),$D$1857*$B1600/(1+'11'!$D$12)*'935'!$M367,0)</f>
        <v>0</v>
      </c>
      <c r="C3451" s="10"/>
    </row>
    <row r="3452" spans="1:3">
      <c r="A3452" s="21">
        <v>362</v>
      </c>
      <c r="B3452" s="6">
        <f>IF(ISNUMBER(SEARCH("D?100",$B385)),$D$1857*$B1601/(1+'11'!$D$12)*'935'!$M368,0)</f>
        <v>0</v>
      </c>
      <c r="C3452" s="10"/>
    </row>
    <row r="3453" spans="1:3">
      <c r="A3453" s="21">
        <v>363</v>
      </c>
      <c r="B3453" s="6">
        <f>IF(ISNUMBER(SEARCH("D?100",$B386)),$D$1857*$B1602/(1+'11'!$D$12)*'935'!$M369,0)</f>
        <v>0</v>
      </c>
      <c r="C3453" s="10"/>
    </row>
    <row r="3454" spans="1:3">
      <c r="A3454" s="21">
        <v>364</v>
      </c>
      <c r="B3454" s="6">
        <f>IF(ISNUMBER(SEARCH("D?100",$B387)),$D$1857*$B1603/(1+'11'!$D$12)*'935'!$M370,0)</f>
        <v>0</v>
      </c>
      <c r="C3454" s="10"/>
    </row>
    <row r="3455" spans="1:3">
      <c r="A3455" s="21">
        <v>365</v>
      </c>
      <c r="B3455" s="6">
        <f>IF(ISNUMBER(SEARCH("D?100",$B388)),$D$1857*$B1604/(1+'11'!$D$12)*'935'!$M371,0)</f>
        <v>0</v>
      </c>
      <c r="C3455" s="10"/>
    </row>
    <row r="3456" spans="1:3">
      <c r="A3456" s="21">
        <v>366</v>
      </c>
      <c r="B3456" s="6">
        <f>IF(ISNUMBER(SEARCH("D?100",$B389)),$D$1857*$B1605/(1+'11'!$D$12)*'935'!$M372,0)</f>
        <v>0</v>
      </c>
      <c r="C3456" s="10"/>
    </row>
    <row r="3457" spans="1:3">
      <c r="A3457" s="21">
        <v>367</v>
      </c>
      <c r="B3457" s="6">
        <f>IF(ISNUMBER(SEARCH("D?100",$B390)),$D$1857*$B1606/(1+'11'!$D$12)*'935'!$M373,0)</f>
        <v>0</v>
      </c>
      <c r="C3457" s="10"/>
    </row>
    <row r="3458" spans="1:3">
      <c r="A3458" s="21">
        <v>368</v>
      </c>
      <c r="B3458" s="6">
        <f>IF(ISNUMBER(SEARCH("D?100",$B391)),$D$1857*$B1607/(1+'11'!$D$12)*'935'!$M374,0)</f>
        <v>0</v>
      </c>
      <c r="C3458" s="10"/>
    </row>
    <row r="3459" spans="1:3">
      <c r="A3459" s="21">
        <v>369</v>
      </c>
      <c r="B3459" s="6">
        <f>IF(ISNUMBER(SEARCH("D?100",$B392)),$D$1857*$B1608/(1+'11'!$D$12)*'935'!$M375,0)</f>
        <v>0</v>
      </c>
      <c r="C3459" s="10"/>
    </row>
    <row r="3460" spans="1:3">
      <c r="A3460" s="21">
        <v>370</v>
      </c>
      <c r="B3460" s="6">
        <f>IF(ISNUMBER(SEARCH("D?100",$B393)),$D$1857*$B1609/(1+'11'!$D$12)*'935'!$M376,0)</f>
        <v>0</v>
      </c>
      <c r="C3460" s="10"/>
    </row>
    <row r="3461" spans="1:3">
      <c r="A3461" s="21">
        <v>371</v>
      </c>
      <c r="B3461" s="6">
        <f>IF(ISNUMBER(SEARCH("D?100",$B394)),$D$1857*$B1610/(1+'11'!$D$12)*'935'!$M377,0)</f>
        <v>0</v>
      </c>
      <c r="C3461" s="10"/>
    </row>
    <row r="3462" spans="1:3">
      <c r="A3462" s="21">
        <v>372</v>
      </c>
      <c r="B3462" s="6">
        <f>IF(ISNUMBER(SEARCH("D?100",$B395)),$D$1857*$B1611/(1+'11'!$D$12)*'935'!$M378,0)</f>
        <v>0</v>
      </c>
      <c r="C3462" s="10"/>
    </row>
    <row r="3463" spans="1:3">
      <c r="A3463" s="21">
        <v>373</v>
      </c>
      <c r="B3463" s="6">
        <f>IF(ISNUMBER(SEARCH("D?100",$B396)),$D$1857*$B1612/(1+'11'!$D$12)*'935'!$M379,0)</f>
        <v>0</v>
      </c>
      <c r="C3463" s="10"/>
    </row>
    <row r="3464" spans="1:3">
      <c r="A3464" s="21">
        <v>374</v>
      </c>
      <c r="B3464" s="6">
        <f>IF(ISNUMBER(SEARCH("D?100",$B397)),$D$1857*$B1613/(1+'11'!$D$12)*'935'!$M380,0)</f>
        <v>0</v>
      </c>
      <c r="C3464" s="10"/>
    </row>
    <row r="3465" spans="1:3">
      <c r="A3465" s="21">
        <v>375</v>
      </c>
      <c r="B3465" s="6">
        <f>IF(ISNUMBER(SEARCH("D?100",$B398)),$D$1857*$B1614/(1+'11'!$D$12)*'935'!$M381,0)</f>
        <v>0</v>
      </c>
      <c r="C3465" s="10"/>
    </row>
    <row r="3466" spans="1:3">
      <c r="A3466" s="21">
        <v>376</v>
      </c>
      <c r="B3466" s="6">
        <f>IF(ISNUMBER(SEARCH("D?100",$B399)),$D$1857*$B1615/(1+'11'!$D$12)*'935'!$M382,0)</f>
        <v>0</v>
      </c>
      <c r="C3466" s="10"/>
    </row>
    <row r="3467" spans="1:3">
      <c r="A3467" s="21">
        <v>377</v>
      </c>
      <c r="B3467" s="6">
        <f>IF(ISNUMBER(SEARCH("D?100",$B400)),$D$1857*$B1616/(1+'11'!$D$12)*'935'!$M383,0)</f>
        <v>0</v>
      </c>
      <c r="C3467" s="10"/>
    </row>
    <row r="3468" spans="1:3">
      <c r="A3468" s="21">
        <v>378</v>
      </c>
      <c r="B3468" s="6">
        <f>IF(ISNUMBER(SEARCH("D?100",$B401)),$D$1857*$B1617/(1+'11'!$D$12)*'935'!$M384,0)</f>
        <v>0</v>
      </c>
      <c r="C3468" s="10"/>
    </row>
    <row r="3469" spans="1:3">
      <c r="A3469" s="21">
        <v>379</v>
      </c>
      <c r="B3469" s="6">
        <f>IF(ISNUMBER(SEARCH("D?100",$B402)),$D$1857*$B1618/(1+'11'!$D$12)*'935'!$M385,0)</f>
        <v>0</v>
      </c>
      <c r="C3469" s="10"/>
    </row>
    <row r="3470" spans="1:3">
      <c r="A3470" s="21">
        <v>380</v>
      </c>
      <c r="B3470" s="6">
        <f>IF(ISNUMBER(SEARCH("D?100",$B403)),$D$1857*$B1619/(1+'11'!$D$12)*'935'!$M386,0)</f>
        <v>0</v>
      </c>
      <c r="C3470" s="10"/>
    </row>
    <row r="3471" spans="1:3">
      <c r="A3471" s="21">
        <v>381</v>
      </c>
      <c r="B3471" s="6">
        <f>IF(ISNUMBER(SEARCH("D?100",$B404)),$D$1857*$B1620/(1+'11'!$D$12)*'935'!$M387,0)</f>
        <v>0</v>
      </c>
      <c r="C3471" s="10"/>
    </row>
    <row r="3472" spans="1:3">
      <c r="A3472" s="21">
        <v>382</v>
      </c>
      <c r="B3472" s="6">
        <f>IF(ISNUMBER(SEARCH("D?100",$B405)),$D$1857*$B1621/(1+'11'!$D$12)*'935'!$M388,0)</f>
        <v>0</v>
      </c>
      <c r="C3472" s="10"/>
    </row>
    <row r="3473" spans="1:3">
      <c r="A3473" s="21">
        <v>383</v>
      </c>
      <c r="B3473" s="6">
        <f>IF(ISNUMBER(SEARCH("D?100",$B406)),$D$1857*$B1622/(1+'11'!$D$12)*'935'!$M389,0)</f>
        <v>0</v>
      </c>
      <c r="C3473" s="10"/>
    </row>
    <row r="3474" spans="1:3">
      <c r="A3474" s="21">
        <v>384</v>
      </c>
      <c r="B3474" s="6">
        <f>IF(ISNUMBER(SEARCH("D?100",$B407)),$D$1857*$B1623/(1+'11'!$D$12)*'935'!$M390,0)</f>
        <v>0</v>
      </c>
      <c r="C3474" s="10"/>
    </row>
    <row r="3475" spans="1:3">
      <c r="A3475" s="21">
        <v>385</v>
      </c>
      <c r="B3475" s="6">
        <f>IF(ISNUMBER(SEARCH("D?100",$B408)),$D$1857*$B1624/(1+'11'!$D$12)*'935'!$M391,0)</f>
        <v>0</v>
      </c>
      <c r="C3475" s="10"/>
    </row>
    <row r="3476" spans="1:3">
      <c r="A3476" s="21">
        <v>386</v>
      </c>
      <c r="B3476" s="6">
        <f>IF(ISNUMBER(SEARCH("D?100",$B409)),$D$1857*$B1625/(1+'11'!$D$12)*'935'!$M392,0)</f>
        <v>0</v>
      </c>
      <c r="C3476" s="10"/>
    </row>
    <row r="3477" spans="1:3">
      <c r="A3477" s="21">
        <v>387</v>
      </c>
      <c r="B3477" s="6">
        <f>IF(ISNUMBER(SEARCH("D?100",$B410)),$D$1857*$B1626/(1+'11'!$D$12)*'935'!$M393,0)</f>
        <v>0</v>
      </c>
      <c r="C3477" s="10"/>
    </row>
    <row r="3478" spans="1:3">
      <c r="A3478" s="21">
        <v>388</v>
      </c>
      <c r="B3478" s="6">
        <f>IF(ISNUMBER(SEARCH("D?100",$B411)),$D$1857*$B1627/(1+'11'!$D$12)*'935'!$M394,0)</f>
        <v>0</v>
      </c>
      <c r="C3478" s="10"/>
    </row>
    <row r="3479" spans="1:3">
      <c r="A3479" s="21">
        <v>389</v>
      </c>
      <c r="B3479" s="6">
        <f>IF(ISNUMBER(SEARCH("D?100",$B412)),$D$1857*$B1628/(1+'11'!$D$12)*'935'!$M395,0)</f>
        <v>0</v>
      </c>
      <c r="C3479" s="10"/>
    </row>
    <row r="3480" spans="1:3">
      <c r="A3480" s="21">
        <v>390</v>
      </c>
      <c r="B3480" s="6">
        <f>IF(ISNUMBER(SEARCH("D?100",$B413)),$D$1857*$B1629/(1+'11'!$D$12)*'935'!$M396,0)</f>
        <v>0</v>
      </c>
      <c r="C3480" s="10"/>
    </row>
    <row r="3481" spans="1:3">
      <c r="A3481" s="21">
        <v>391</v>
      </c>
      <c r="B3481" s="6">
        <f>IF(ISNUMBER(SEARCH("D?100",$B414)),$D$1857*$B1630/(1+'11'!$D$12)*'935'!$M397,0)</f>
        <v>0</v>
      </c>
      <c r="C3481" s="10"/>
    </row>
    <row r="3482" spans="1:3">
      <c r="A3482" s="21">
        <v>392</v>
      </c>
      <c r="B3482" s="6">
        <f>IF(ISNUMBER(SEARCH("D?100",$B415)),$D$1857*$B1631/(1+'11'!$D$12)*'935'!$M398,0)</f>
        <v>0</v>
      </c>
      <c r="C3482" s="10"/>
    </row>
    <row r="3483" spans="1:3">
      <c r="A3483" s="21">
        <v>393</v>
      </c>
      <c r="B3483" s="6">
        <f>IF(ISNUMBER(SEARCH("D?100",$B416)),$D$1857*$B1632/(1+'11'!$D$12)*'935'!$M399,0)</f>
        <v>0</v>
      </c>
      <c r="C3483" s="10"/>
    </row>
    <row r="3484" spans="1:3">
      <c r="A3484" s="21">
        <v>394</v>
      </c>
      <c r="B3484" s="6">
        <f>IF(ISNUMBER(SEARCH("D?100",$B417)),$D$1857*$B1633/(1+'11'!$D$12)*'935'!$M400,0)</f>
        <v>0</v>
      </c>
      <c r="C3484" s="10"/>
    </row>
    <row r="3485" spans="1:3">
      <c r="A3485" s="21">
        <v>395</v>
      </c>
      <c r="B3485" s="6">
        <f>IF(ISNUMBER(SEARCH("D?100",$B418)),$D$1857*$B1634/(1+'11'!$D$12)*'935'!$M401,0)</f>
        <v>0</v>
      </c>
      <c r="C3485" s="10"/>
    </row>
    <row r="3486" spans="1:3">
      <c r="A3486" s="21">
        <v>396</v>
      </c>
      <c r="B3486" s="6">
        <f>IF(ISNUMBER(SEARCH("D?100",$B419)),$D$1857*$B1635/(1+'11'!$D$12)*'935'!$M402,0)</f>
        <v>0</v>
      </c>
      <c r="C3486" s="10"/>
    </row>
    <row r="3487" spans="1:3">
      <c r="A3487" s="21">
        <v>397</v>
      </c>
      <c r="B3487" s="6">
        <f>IF(ISNUMBER(SEARCH("D?100",$B420)),$D$1857*$B1636/(1+'11'!$D$12)*'935'!$M403,0)</f>
        <v>0</v>
      </c>
      <c r="C3487" s="10"/>
    </row>
    <row r="3488" spans="1:3">
      <c r="A3488" s="21">
        <v>398</v>
      </c>
      <c r="B3488" s="6">
        <f>IF(ISNUMBER(SEARCH("D?100",$B421)),$D$1857*$B1637/(1+'11'!$D$12)*'935'!$M404,0)</f>
        <v>0</v>
      </c>
      <c r="C3488" s="10"/>
    </row>
    <row r="3489" spans="1:3">
      <c r="A3489" s="21">
        <v>399</v>
      </c>
      <c r="B3489" s="6">
        <f>IF(ISNUMBER(SEARCH("D?100",$B422)),$D$1857*$B1638/(1+'11'!$D$12)*'935'!$M405,0)</f>
        <v>0</v>
      </c>
      <c r="C3489" s="10"/>
    </row>
    <row r="3490" spans="1:3">
      <c r="A3490" s="21">
        <v>400</v>
      </c>
      <c r="B3490" s="6">
        <f>IF(ISNUMBER(SEARCH("D?100",$B423)),$D$1857*$B1639/(1+'11'!$D$12)*'935'!$M406,0)</f>
        <v>0</v>
      </c>
      <c r="C3490" s="10"/>
    </row>
    <row r="3491" spans="1:3">
      <c r="A3491" s="21">
        <v>401</v>
      </c>
      <c r="B3491" s="6">
        <f>IF(ISNUMBER(SEARCH("D?100",$B424)),$D$1857*$B1640/(1+'11'!$D$12)*'935'!$M407,0)</f>
        <v>0</v>
      </c>
      <c r="C3491" s="10"/>
    </row>
    <row r="3492" spans="1:3">
      <c r="A3492" s="21">
        <v>402</v>
      </c>
      <c r="B3492" s="6">
        <f>IF(ISNUMBER(SEARCH("D?100",$B425)),$D$1857*$B1641/(1+'11'!$D$12)*'935'!$M408,0)</f>
        <v>0</v>
      </c>
      <c r="C3492" s="10"/>
    </row>
    <row r="3493" spans="1:3">
      <c r="A3493" s="21">
        <v>403</v>
      </c>
      <c r="B3493" s="6">
        <f>IF(ISNUMBER(SEARCH("D?100",$B426)),$D$1857*$B1642/(1+'11'!$D$12)*'935'!$M409,0)</f>
        <v>0</v>
      </c>
      <c r="C3493" s="10"/>
    </row>
    <row r="3494" spans="1:3">
      <c r="A3494" s="21">
        <v>404</v>
      </c>
      <c r="B3494" s="6">
        <f>IF(ISNUMBER(SEARCH("D?100",$B427)),$D$1857*$B1643/(1+'11'!$D$12)*'935'!$M410,0)</f>
        <v>0</v>
      </c>
      <c r="C3494" s="10"/>
    </row>
    <row r="3495" spans="1:3">
      <c r="A3495" s="21">
        <v>405</v>
      </c>
      <c r="B3495" s="6">
        <f>IF(ISNUMBER(SEARCH("D?100",$B428)),$D$1857*$B1644/(1+'11'!$D$12)*'935'!$M411,0)</f>
        <v>0</v>
      </c>
      <c r="C3495" s="10"/>
    </row>
    <row r="3496" spans="1:3">
      <c r="A3496" s="21">
        <v>406</v>
      </c>
      <c r="B3496" s="6">
        <f>IF(ISNUMBER(SEARCH("D?100",$B429)),$D$1857*$B1645/(1+'11'!$D$12)*'935'!$M412,0)</f>
        <v>0</v>
      </c>
      <c r="C3496" s="10"/>
    </row>
    <row r="3497" spans="1:3">
      <c r="A3497" s="21">
        <v>407</v>
      </c>
      <c r="B3497" s="6">
        <f>IF(ISNUMBER(SEARCH("D?100",$B430)),$D$1857*$B1646/(1+'11'!$D$12)*'935'!$M413,0)</f>
        <v>0</v>
      </c>
      <c r="C3497" s="10"/>
    </row>
    <row r="3498" spans="1:3">
      <c r="A3498" s="21">
        <v>408</v>
      </c>
      <c r="B3498" s="6">
        <f>IF(ISNUMBER(SEARCH("D?100",$B431)),$D$1857*$B1647/(1+'11'!$D$12)*'935'!$M414,0)</f>
        <v>0</v>
      </c>
      <c r="C3498" s="10"/>
    </row>
    <row r="3499" spans="1:3">
      <c r="A3499" s="21">
        <v>409</v>
      </c>
      <c r="B3499" s="6">
        <f>IF(ISNUMBER(SEARCH("D?100",$B432)),$D$1857*$B1648/(1+'11'!$D$12)*'935'!$M415,0)</f>
        <v>0</v>
      </c>
      <c r="C3499" s="10"/>
    </row>
    <row r="3500" spans="1:3">
      <c r="A3500" s="21">
        <v>410</v>
      </c>
      <c r="B3500" s="6">
        <f>IF(ISNUMBER(SEARCH("D?100",$B433)),$D$1857*$B1649/(1+'11'!$D$12)*'935'!$M416,0)</f>
        <v>0</v>
      </c>
      <c r="C3500" s="10"/>
    </row>
    <row r="3501" spans="1:3">
      <c r="A3501" s="21">
        <v>411</v>
      </c>
      <c r="B3501" s="6">
        <f>IF(ISNUMBER(SEARCH("D?100",$B434)),$D$1857*$B1650/(1+'11'!$D$12)*'935'!$M417,0)</f>
        <v>0</v>
      </c>
      <c r="C3501" s="10"/>
    </row>
    <row r="3502" spans="1:3">
      <c r="A3502" s="21">
        <v>412</v>
      </c>
      <c r="B3502" s="6">
        <f>IF(ISNUMBER(SEARCH("D?100",$B435)),$D$1857*$B1651/(1+'11'!$D$12)*'935'!$M418,0)</f>
        <v>0</v>
      </c>
      <c r="C3502" s="10"/>
    </row>
    <row r="3503" spans="1:3">
      <c r="A3503" s="21">
        <v>413</v>
      </c>
      <c r="B3503" s="6">
        <f>IF(ISNUMBER(SEARCH("D?100",$B436)),$D$1857*$B1652/(1+'11'!$D$12)*'935'!$M419,0)</f>
        <v>0</v>
      </c>
      <c r="C3503" s="10"/>
    </row>
    <row r="3504" spans="1:3">
      <c r="A3504" s="21">
        <v>414</v>
      </c>
      <c r="B3504" s="6">
        <f>IF(ISNUMBER(SEARCH("D?100",$B437)),$D$1857*$B1653/(1+'11'!$D$12)*'935'!$M420,0)</f>
        <v>0</v>
      </c>
      <c r="C3504" s="10"/>
    </row>
    <row r="3505" spans="1:3">
      <c r="A3505" s="21">
        <v>415</v>
      </c>
      <c r="B3505" s="6">
        <f>IF(ISNUMBER(SEARCH("D?100",$B438)),$D$1857*$B1654/(1+'11'!$D$12)*'935'!$M421,0)</f>
        <v>0</v>
      </c>
      <c r="C3505" s="10"/>
    </row>
    <row r="3506" spans="1:3">
      <c r="A3506" s="21">
        <v>416</v>
      </c>
      <c r="B3506" s="6">
        <f>IF(ISNUMBER(SEARCH("D?100",$B439)),$D$1857*$B1655/(1+'11'!$D$12)*'935'!$M422,0)</f>
        <v>0</v>
      </c>
      <c r="C3506" s="10"/>
    </row>
    <row r="3507" spans="1:3">
      <c r="A3507" s="21">
        <v>417</v>
      </c>
      <c r="B3507" s="6">
        <f>IF(ISNUMBER(SEARCH("D?100",$B440)),$D$1857*$B1656/(1+'11'!$D$12)*'935'!$M423,0)</f>
        <v>0</v>
      </c>
      <c r="C3507" s="10"/>
    </row>
    <row r="3508" spans="1:3">
      <c r="A3508" s="21">
        <v>418</v>
      </c>
      <c r="B3508" s="6">
        <f>IF(ISNUMBER(SEARCH("D?100",$B441)),$D$1857*$B1657/(1+'11'!$D$12)*'935'!$M424,0)</f>
        <v>0</v>
      </c>
      <c r="C3508" s="10"/>
    </row>
    <row r="3509" spans="1:3">
      <c r="A3509" s="21">
        <v>419</v>
      </c>
      <c r="B3509" s="6">
        <f>IF(ISNUMBER(SEARCH("D?100",$B442)),$D$1857*$B1658/(1+'11'!$D$12)*'935'!$M425,0)</f>
        <v>0</v>
      </c>
      <c r="C3509" s="10"/>
    </row>
    <row r="3510" spans="1:3">
      <c r="A3510" s="21">
        <v>420</v>
      </c>
      <c r="B3510" s="6">
        <f>IF(ISNUMBER(SEARCH("D?100",$B443)),$D$1857*$B1659/(1+'11'!$D$12)*'935'!$M426,0)</f>
        <v>0</v>
      </c>
      <c r="C3510" s="10"/>
    </row>
    <row r="3511" spans="1:3">
      <c r="A3511" s="21">
        <v>421</v>
      </c>
      <c r="B3511" s="6">
        <f>IF(ISNUMBER(SEARCH("D?100",$B444)),$D$1857*$B1660/(1+'11'!$D$12)*'935'!$M427,0)</f>
        <v>0</v>
      </c>
      <c r="C3511" s="10"/>
    </row>
    <row r="3512" spans="1:3">
      <c r="A3512" s="21">
        <v>422</v>
      </c>
      <c r="B3512" s="6">
        <f>IF(ISNUMBER(SEARCH("D?100",$B445)),$D$1857*$B1661/(1+'11'!$D$12)*'935'!$M428,0)</f>
        <v>0</v>
      </c>
      <c r="C3512" s="10"/>
    </row>
    <row r="3513" spans="1:3">
      <c r="A3513" s="21">
        <v>423</v>
      </c>
      <c r="B3513" s="6">
        <f>IF(ISNUMBER(SEARCH("D?100",$B446)),$D$1857*$B1662/(1+'11'!$D$12)*'935'!$M429,0)</f>
        <v>0</v>
      </c>
      <c r="C3513" s="10"/>
    </row>
    <row r="3514" spans="1:3">
      <c r="A3514" s="21">
        <v>424</v>
      </c>
      <c r="B3514" s="6">
        <f>IF(ISNUMBER(SEARCH("D?100",$B447)),$D$1857*$B1663/(1+'11'!$D$12)*'935'!$M430,0)</f>
        <v>0</v>
      </c>
      <c r="C3514" s="10"/>
    </row>
    <row r="3515" spans="1:3">
      <c r="A3515" s="21">
        <v>425</v>
      </c>
      <c r="B3515" s="6">
        <f>IF(ISNUMBER(SEARCH("D?100",$B448)),$D$1857*$B1664/(1+'11'!$D$12)*'935'!$M431,0)</f>
        <v>0</v>
      </c>
      <c r="C3515" s="10"/>
    </row>
    <row r="3516" spans="1:3">
      <c r="A3516" s="21">
        <v>426</v>
      </c>
      <c r="B3516" s="6">
        <f>IF(ISNUMBER(SEARCH("D?100",$B449)),$D$1857*$B1665/(1+'11'!$D$12)*'935'!$M432,0)</f>
        <v>0</v>
      </c>
      <c r="C3516" s="10"/>
    </row>
    <row r="3517" spans="1:3">
      <c r="A3517" s="21">
        <v>427</v>
      </c>
      <c r="B3517" s="6">
        <f>IF(ISNUMBER(SEARCH("D?100",$B450)),$D$1857*$B1666/(1+'11'!$D$12)*'935'!$M433,0)</f>
        <v>0</v>
      </c>
      <c r="C3517" s="10"/>
    </row>
    <row r="3518" spans="1:3">
      <c r="A3518" s="21">
        <v>428</v>
      </c>
      <c r="B3518" s="6">
        <f>IF(ISNUMBER(SEARCH("D?100",$B451)),$D$1857*$B1667/(1+'11'!$D$12)*'935'!$M434,0)</f>
        <v>0</v>
      </c>
      <c r="C3518" s="10"/>
    </row>
    <row r="3519" spans="1:3">
      <c r="A3519" s="21">
        <v>429</v>
      </c>
      <c r="B3519" s="6">
        <f>IF(ISNUMBER(SEARCH("D?100",$B452)),$D$1857*$B1668/(1+'11'!$D$12)*'935'!$M435,0)</f>
        <v>0</v>
      </c>
      <c r="C3519" s="10"/>
    </row>
    <row r="3520" spans="1:3">
      <c r="A3520" s="21">
        <v>430</v>
      </c>
      <c r="B3520" s="6">
        <f>IF(ISNUMBER(SEARCH("D?100",$B453)),$D$1857*$B1669/(1+'11'!$D$12)*'935'!$M436,0)</f>
        <v>0</v>
      </c>
      <c r="C3520" s="10"/>
    </row>
    <row r="3521" spans="1:3">
      <c r="A3521" s="21">
        <v>431</v>
      </c>
      <c r="B3521" s="6">
        <f>IF(ISNUMBER(SEARCH("D?100",$B454)),$D$1857*$B1670/(1+'11'!$D$12)*'935'!$M437,0)</f>
        <v>0</v>
      </c>
      <c r="C3521" s="10"/>
    </row>
    <row r="3522" spans="1:3">
      <c r="A3522" s="21">
        <v>432</v>
      </c>
      <c r="B3522" s="6">
        <f>IF(ISNUMBER(SEARCH("D?100",$B455)),$D$1857*$B1671/(1+'11'!$D$12)*'935'!$M438,0)</f>
        <v>0</v>
      </c>
      <c r="C3522" s="10"/>
    </row>
    <row r="3523" spans="1:3">
      <c r="A3523" s="21">
        <v>433</v>
      </c>
      <c r="B3523" s="6">
        <f>IF(ISNUMBER(SEARCH("D?100",$B456)),$D$1857*$B1672/(1+'11'!$D$12)*'935'!$M439,0)</f>
        <v>0</v>
      </c>
      <c r="C3523" s="10"/>
    </row>
    <row r="3524" spans="1:3">
      <c r="A3524" s="21">
        <v>434</v>
      </c>
      <c r="B3524" s="6">
        <f>IF(ISNUMBER(SEARCH("D?100",$B457)),$D$1857*$B1673/(1+'11'!$D$12)*'935'!$M440,0)</f>
        <v>0</v>
      </c>
      <c r="C3524" s="10"/>
    </row>
    <row r="3525" spans="1:3">
      <c r="A3525" s="21">
        <v>435</v>
      </c>
      <c r="B3525" s="6">
        <f>IF(ISNUMBER(SEARCH("D?100",$B458)),$D$1857*$B1674/(1+'11'!$D$12)*'935'!$M441,0)</f>
        <v>0</v>
      </c>
      <c r="C3525" s="10"/>
    </row>
    <row r="3526" spans="1:3">
      <c r="A3526" s="21">
        <v>436</v>
      </c>
      <c r="B3526" s="6">
        <f>IF(ISNUMBER(SEARCH("D?100",$B459)),$D$1857*$B1675/(1+'11'!$D$12)*'935'!$M442,0)</f>
        <v>0</v>
      </c>
      <c r="C3526" s="10"/>
    </row>
    <row r="3527" spans="1:3">
      <c r="A3527" s="21">
        <v>437</v>
      </c>
      <c r="B3527" s="6">
        <f>IF(ISNUMBER(SEARCH("D?100",$B460)),$D$1857*$B1676/(1+'11'!$D$12)*'935'!$M443,0)</f>
        <v>0</v>
      </c>
      <c r="C3527" s="10"/>
    </row>
    <row r="3528" spans="1:3">
      <c r="A3528" s="21">
        <v>438</v>
      </c>
      <c r="B3528" s="6">
        <f>IF(ISNUMBER(SEARCH("D?100",$B461)),$D$1857*$B1677/(1+'11'!$D$12)*'935'!$M444,0)</f>
        <v>0</v>
      </c>
      <c r="C3528" s="10"/>
    </row>
    <row r="3529" spans="1:3">
      <c r="A3529" s="21">
        <v>439</v>
      </c>
      <c r="B3529" s="6">
        <f>IF(ISNUMBER(SEARCH("D?100",$B462)),$D$1857*$B1678/(1+'11'!$D$12)*'935'!$M445,0)</f>
        <v>0</v>
      </c>
      <c r="C3529" s="10"/>
    </row>
    <row r="3530" spans="1:3">
      <c r="A3530" s="21">
        <v>440</v>
      </c>
      <c r="B3530" s="6">
        <f>IF(ISNUMBER(SEARCH("D?100",$B463)),$D$1857*$B1679/(1+'11'!$D$12)*'935'!$M446,0)</f>
        <v>0</v>
      </c>
      <c r="C3530" s="10"/>
    </row>
    <row r="3531" spans="1:3">
      <c r="A3531" s="21">
        <v>441</v>
      </c>
      <c r="B3531" s="6">
        <f>IF(ISNUMBER(SEARCH("D?100",$B464)),$D$1857*$B1680/(1+'11'!$D$12)*'935'!$M447,0)</f>
        <v>0</v>
      </c>
      <c r="C3531" s="10"/>
    </row>
    <row r="3532" spans="1:3">
      <c r="A3532" s="21">
        <v>442</v>
      </c>
      <c r="B3532" s="6">
        <f>IF(ISNUMBER(SEARCH("D?100",$B465)),$D$1857*$B1681/(1+'11'!$D$12)*'935'!$M448,0)</f>
        <v>0</v>
      </c>
      <c r="C3532" s="10"/>
    </row>
    <row r="3533" spans="1:3">
      <c r="A3533" s="21">
        <v>443</v>
      </c>
      <c r="B3533" s="6">
        <f>IF(ISNUMBER(SEARCH("D?100",$B466)),$D$1857*$B1682/(1+'11'!$D$12)*'935'!$M449,0)</f>
        <v>0</v>
      </c>
      <c r="C3533" s="10"/>
    </row>
    <row r="3534" spans="1:3">
      <c r="A3534" s="21">
        <v>444</v>
      </c>
      <c r="B3534" s="6">
        <f>IF(ISNUMBER(SEARCH("D?100",$B467)),$D$1857*$B1683/(1+'11'!$D$12)*'935'!$M450,0)</f>
        <v>0</v>
      </c>
      <c r="C3534" s="10"/>
    </row>
    <row r="3535" spans="1:3">
      <c r="A3535" s="21">
        <v>445</v>
      </c>
      <c r="B3535" s="6">
        <f>IF(ISNUMBER(SEARCH("D?100",$B468)),$D$1857*$B1684/(1+'11'!$D$12)*'935'!$M451,0)</f>
        <v>0</v>
      </c>
      <c r="C3535" s="10"/>
    </row>
    <row r="3536" spans="1:3">
      <c r="A3536" s="21">
        <v>446</v>
      </c>
      <c r="B3536" s="6">
        <f>IF(ISNUMBER(SEARCH("D?100",$B469)),$D$1857*$B1685/(1+'11'!$D$12)*'935'!$M452,0)</f>
        <v>0</v>
      </c>
      <c r="C3536" s="10"/>
    </row>
    <row r="3537" spans="1:3">
      <c r="A3537" s="21">
        <v>447</v>
      </c>
      <c r="B3537" s="6">
        <f>IF(ISNUMBER(SEARCH("D?100",$B470)),$D$1857*$B1686/(1+'11'!$D$12)*'935'!$M453,0)</f>
        <v>0</v>
      </c>
      <c r="C3537" s="10"/>
    </row>
    <row r="3538" spans="1:3">
      <c r="A3538" s="21">
        <v>448</v>
      </c>
      <c r="B3538" s="6">
        <f>IF(ISNUMBER(SEARCH("D?100",$B471)),$D$1857*$B1687/(1+'11'!$D$12)*'935'!$M454,0)</f>
        <v>0</v>
      </c>
      <c r="C3538" s="10"/>
    </row>
    <row r="3539" spans="1:3">
      <c r="A3539" s="21">
        <v>449</v>
      </c>
      <c r="B3539" s="6">
        <f>IF(ISNUMBER(SEARCH("D?100",$B472)),$D$1857*$B1688/(1+'11'!$D$12)*'935'!$M455,0)</f>
        <v>0</v>
      </c>
      <c r="C3539" s="10"/>
    </row>
    <row r="3540" spans="1:3">
      <c r="A3540" s="21">
        <v>450</v>
      </c>
      <c r="B3540" s="6">
        <f>IF(ISNUMBER(SEARCH("D?100",$B473)),$D$1857*$B1689/(1+'11'!$D$12)*'935'!$M456,0)</f>
        <v>0</v>
      </c>
      <c r="C3540" s="10"/>
    </row>
    <row r="3541" spans="1:3">
      <c r="A3541" s="21">
        <v>451</v>
      </c>
      <c r="B3541" s="6">
        <f>IF(ISNUMBER(SEARCH("D?100",$B474)),$D$1857*$B1690/(1+'11'!$D$12)*'935'!$M457,0)</f>
        <v>0</v>
      </c>
      <c r="C3541" s="10"/>
    </row>
    <row r="3542" spans="1:3">
      <c r="A3542" s="21">
        <v>452</v>
      </c>
      <c r="B3542" s="6">
        <f>IF(ISNUMBER(SEARCH("D?100",$B475)),$D$1857*$B1691/(1+'11'!$D$12)*'935'!$M458,0)</f>
        <v>0</v>
      </c>
      <c r="C3542" s="10"/>
    </row>
    <row r="3543" spans="1:3">
      <c r="A3543" s="21">
        <v>453</v>
      </c>
      <c r="B3543" s="6">
        <f>IF(ISNUMBER(SEARCH("D?100",$B476)),$D$1857*$B1692/(1+'11'!$D$12)*'935'!$M459,0)</f>
        <v>0</v>
      </c>
      <c r="C3543" s="10"/>
    </row>
    <row r="3544" spans="1:3">
      <c r="A3544" s="21">
        <v>454</v>
      </c>
      <c r="B3544" s="6">
        <f>IF(ISNUMBER(SEARCH("D?100",$B477)),$D$1857*$B1693/(1+'11'!$D$12)*'935'!$M460,0)</f>
        <v>0</v>
      </c>
      <c r="C3544" s="10"/>
    </row>
    <row r="3545" spans="1:3">
      <c r="A3545" s="21">
        <v>455</v>
      </c>
      <c r="B3545" s="6">
        <f>IF(ISNUMBER(SEARCH("D?100",$B478)),$D$1857*$B1694/(1+'11'!$D$12)*'935'!$M461,0)</f>
        <v>0</v>
      </c>
      <c r="C3545" s="10"/>
    </row>
    <row r="3546" spans="1:3">
      <c r="A3546" s="21">
        <v>456</v>
      </c>
      <c r="B3546" s="6">
        <f>IF(ISNUMBER(SEARCH("D?100",$B479)),$D$1857*$B1695/(1+'11'!$D$12)*'935'!$M462,0)</f>
        <v>0</v>
      </c>
      <c r="C3546" s="10"/>
    </row>
    <row r="3547" spans="1:3">
      <c r="A3547" s="21">
        <v>457</v>
      </c>
      <c r="B3547" s="6">
        <f>IF(ISNUMBER(SEARCH("D?100",$B480)),$D$1857*$B1696/(1+'11'!$D$12)*'935'!$M463,0)</f>
        <v>0</v>
      </c>
      <c r="C3547" s="10"/>
    </row>
    <row r="3548" spans="1:3">
      <c r="A3548" s="21">
        <v>458</v>
      </c>
      <c r="B3548" s="6">
        <f>IF(ISNUMBER(SEARCH("D?100",$B481)),$D$1857*$B1697/(1+'11'!$D$12)*'935'!$M464,0)</f>
        <v>0</v>
      </c>
      <c r="C3548" s="10"/>
    </row>
    <row r="3549" spans="1:3">
      <c r="A3549" s="21">
        <v>459</v>
      </c>
      <c r="B3549" s="6">
        <f>IF(ISNUMBER(SEARCH("D?100",$B482)),$D$1857*$B1698/(1+'11'!$D$12)*'935'!$M465,0)</f>
        <v>0</v>
      </c>
      <c r="C3549" s="10"/>
    </row>
    <row r="3550" spans="1:3">
      <c r="A3550" s="21">
        <v>460</v>
      </c>
      <c r="B3550" s="6">
        <f>IF(ISNUMBER(SEARCH("D?100",$B483)),$D$1857*$B1699/(1+'11'!$D$12)*'935'!$M466,0)</f>
        <v>0</v>
      </c>
      <c r="C3550" s="10"/>
    </row>
    <row r="3551" spans="1:3">
      <c r="A3551" s="21">
        <v>461</v>
      </c>
      <c r="B3551" s="6">
        <f>IF(ISNUMBER(SEARCH("D?100",$B484)),$D$1857*$B1700/(1+'11'!$D$12)*'935'!$M467,0)</f>
        <v>0</v>
      </c>
      <c r="C3551" s="10"/>
    </row>
    <row r="3552" spans="1:3">
      <c r="A3552" s="21">
        <v>462</v>
      </c>
      <c r="B3552" s="6">
        <f>IF(ISNUMBER(SEARCH("D?100",$B485)),$D$1857*$B1701/(1+'11'!$D$12)*'935'!$M468,0)</f>
        <v>0</v>
      </c>
      <c r="C3552" s="10"/>
    </row>
    <row r="3553" spans="1:3">
      <c r="A3553" s="21">
        <v>463</v>
      </c>
      <c r="B3553" s="6">
        <f>IF(ISNUMBER(SEARCH("D?100",$B486)),$D$1857*$B1702/(1+'11'!$D$12)*'935'!$M469,0)</f>
        <v>0</v>
      </c>
      <c r="C3553" s="10"/>
    </row>
    <row r="3554" spans="1:3">
      <c r="A3554" s="21">
        <v>464</v>
      </c>
      <c r="B3554" s="6">
        <f>IF(ISNUMBER(SEARCH("D?100",$B487)),$D$1857*$B1703/(1+'11'!$D$12)*'935'!$M470,0)</f>
        <v>0</v>
      </c>
      <c r="C3554" s="10"/>
    </row>
    <row r="3555" spans="1:3">
      <c r="A3555" s="21">
        <v>465</v>
      </c>
      <c r="B3555" s="6">
        <f>IF(ISNUMBER(SEARCH("D?100",$B488)),$D$1857*$B1704/(1+'11'!$D$12)*'935'!$M471,0)</f>
        <v>0</v>
      </c>
      <c r="C3555" s="10"/>
    </row>
    <row r="3556" spans="1:3">
      <c r="A3556" s="21">
        <v>466</v>
      </c>
      <c r="B3556" s="6">
        <f>IF(ISNUMBER(SEARCH("D?100",$B489)),$D$1857*$B1705/(1+'11'!$D$12)*'935'!$M472,0)</f>
        <v>0</v>
      </c>
      <c r="C3556" s="10"/>
    </row>
    <row r="3557" spans="1:3">
      <c r="A3557" s="21">
        <v>467</v>
      </c>
      <c r="B3557" s="6">
        <f>IF(ISNUMBER(SEARCH("D?100",$B490)),$D$1857*$B1706/(1+'11'!$D$12)*'935'!$M473,0)</f>
        <v>0</v>
      </c>
      <c r="C3557" s="10"/>
    </row>
    <row r="3558" spans="1:3">
      <c r="A3558" s="21">
        <v>468</v>
      </c>
      <c r="B3558" s="6">
        <f>IF(ISNUMBER(SEARCH("D?100",$B491)),$D$1857*$B1707/(1+'11'!$D$12)*'935'!$M474,0)</f>
        <v>0</v>
      </c>
      <c r="C3558" s="10"/>
    </row>
    <row r="3559" spans="1:3">
      <c r="A3559" s="21">
        <v>469</v>
      </c>
      <c r="B3559" s="6">
        <f>IF(ISNUMBER(SEARCH("D?100",$B492)),$D$1857*$B1708/(1+'11'!$D$12)*'935'!$M475,0)</f>
        <v>0</v>
      </c>
      <c r="C3559" s="10"/>
    </row>
    <row r="3560" spans="1:3">
      <c r="A3560" s="21">
        <v>470</v>
      </c>
      <c r="B3560" s="6">
        <f>IF(ISNUMBER(SEARCH("D?100",$B493)),$D$1857*$B1709/(1+'11'!$D$12)*'935'!$M476,0)</f>
        <v>0</v>
      </c>
      <c r="C3560" s="10"/>
    </row>
    <row r="3561" spans="1:3">
      <c r="A3561" s="21">
        <v>471</v>
      </c>
      <c r="B3561" s="6">
        <f>IF(ISNUMBER(SEARCH("D?100",$B494)),$D$1857*$B1710/(1+'11'!$D$12)*'935'!$M477,0)</f>
        <v>0</v>
      </c>
      <c r="C3561" s="10"/>
    </row>
    <row r="3562" spans="1:3">
      <c r="A3562" s="21">
        <v>472</v>
      </c>
      <c r="B3562" s="6">
        <f>IF(ISNUMBER(SEARCH("D?100",$B495)),$D$1857*$B1711/(1+'11'!$D$12)*'935'!$M478,0)</f>
        <v>0</v>
      </c>
      <c r="C3562" s="10"/>
    </row>
    <row r="3563" spans="1:3">
      <c r="A3563" s="21">
        <v>473</v>
      </c>
      <c r="B3563" s="6">
        <f>IF(ISNUMBER(SEARCH("D?100",$B496)),$D$1857*$B1712/(1+'11'!$D$12)*'935'!$M479,0)</f>
        <v>0</v>
      </c>
      <c r="C3563" s="10"/>
    </row>
    <row r="3564" spans="1:3">
      <c r="A3564" s="21">
        <v>474</v>
      </c>
      <c r="B3564" s="6">
        <f>IF(ISNUMBER(SEARCH("D?100",$B497)),$D$1857*$B1713/(1+'11'!$D$12)*'935'!$M480,0)</f>
        <v>0</v>
      </c>
      <c r="C3564" s="10"/>
    </row>
    <row r="3565" spans="1:3">
      <c r="A3565" s="21">
        <v>475</v>
      </c>
      <c r="B3565" s="6">
        <f>IF(ISNUMBER(SEARCH("D?100",$B498)),$D$1857*$B1714/(1+'11'!$D$12)*'935'!$M481,0)</f>
        <v>0</v>
      </c>
      <c r="C3565" s="10"/>
    </row>
    <row r="3566" spans="1:3">
      <c r="A3566" s="21">
        <v>476</v>
      </c>
      <c r="B3566" s="6">
        <f>IF(ISNUMBER(SEARCH("D?100",$B499)),$D$1857*$B1715/(1+'11'!$D$12)*'935'!$M482,0)</f>
        <v>0</v>
      </c>
      <c r="C3566" s="10"/>
    </row>
    <row r="3567" spans="1:3">
      <c r="A3567" s="21">
        <v>477</v>
      </c>
      <c r="B3567" s="6">
        <f>IF(ISNUMBER(SEARCH("D?100",$B500)),$D$1857*$B1716/(1+'11'!$D$12)*'935'!$M483,0)</f>
        <v>0</v>
      </c>
      <c r="C3567" s="10"/>
    </row>
    <row r="3568" spans="1:3">
      <c r="A3568" s="21">
        <v>478</v>
      </c>
      <c r="B3568" s="6">
        <f>IF(ISNUMBER(SEARCH("D?100",$B501)),$D$1857*$B1717/(1+'11'!$D$12)*'935'!$M484,0)</f>
        <v>0</v>
      </c>
      <c r="C3568" s="10"/>
    </row>
    <row r="3569" spans="1:3">
      <c r="A3569" s="21">
        <v>479</v>
      </c>
      <c r="B3569" s="6">
        <f>IF(ISNUMBER(SEARCH("D?100",$B502)),$D$1857*$B1718/(1+'11'!$D$12)*'935'!$M485,0)</f>
        <v>0</v>
      </c>
      <c r="C3569" s="10"/>
    </row>
    <row r="3570" spans="1:3">
      <c r="A3570" s="21">
        <v>480</v>
      </c>
      <c r="B3570" s="6">
        <f>IF(ISNUMBER(SEARCH("D?100",$B503)),$D$1857*$B1719/(1+'11'!$D$12)*'935'!$M486,0)</f>
        <v>0</v>
      </c>
      <c r="C3570" s="10"/>
    </row>
    <row r="3571" spans="1:3">
      <c r="A3571" s="21">
        <v>481</v>
      </c>
      <c r="B3571" s="6">
        <f>IF(ISNUMBER(SEARCH("D?100",$B504)),$D$1857*$B1720/(1+'11'!$D$12)*'935'!$M487,0)</f>
        <v>0</v>
      </c>
      <c r="C3571" s="10"/>
    </row>
    <row r="3572" spans="1:3">
      <c r="A3572" s="21">
        <v>482</v>
      </c>
      <c r="B3572" s="6">
        <f>IF(ISNUMBER(SEARCH("D?100",$B505)),$D$1857*$B1721/(1+'11'!$D$12)*'935'!$M488,0)</f>
        <v>0</v>
      </c>
      <c r="C3572" s="10"/>
    </row>
    <row r="3573" spans="1:3">
      <c r="A3573" s="21">
        <v>483</v>
      </c>
      <c r="B3573" s="6">
        <f>IF(ISNUMBER(SEARCH("D?100",$B506)),$D$1857*$B1722/(1+'11'!$D$12)*'935'!$M489,0)</f>
        <v>0</v>
      </c>
      <c r="C3573" s="10"/>
    </row>
    <row r="3574" spans="1:3">
      <c r="A3574" s="21">
        <v>484</v>
      </c>
      <c r="B3574" s="6">
        <f>IF(ISNUMBER(SEARCH("D?100",$B507)),$D$1857*$B1723/(1+'11'!$D$12)*'935'!$M490,0)</f>
        <v>0</v>
      </c>
      <c r="C3574" s="10"/>
    </row>
    <row r="3575" spans="1:3">
      <c r="A3575" s="21">
        <v>485</v>
      </c>
      <c r="B3575" s="6">
        <f>IF(ISNUMBER(SEARCH("D?100",$B508)),$D$1857*$B1724/(1+'11'!$D$12)*'935'!$M491,0)</f>
        <v>0</v>
      </c>
      <c r="C3575" s="10"/>
    </row>
    <row r="3576" spans="1:3">
      <c r="A3576" s="21">
        <v>486</v>
      </c>
      <c r="B3576" s="6">
        <f>IF(ISNUMBER(SEARCH("D?100",$B509)),$D$1857*$B1725/(1+'11'!$D$12)*'935'!$M492,0)</f>
        <v>0</v>
      </c>
      <c r="C3576" s="10"/>
    </row>
    <row r="3577" spans="1:3">
      <c r="A3577" s="21">
        <v>487</v>
      </c>
      <c r="B3577" s="6">
        <f>IF(ISNUMBER(SEARCH("D?100",$B510)),$D$1857*$B1726/(1+'11'!$D$12)*'935'!$M493,0)</f>
        <v>0</v>
      </c>
      <c r="C3577" s="10"/>
    </row>
    <row r="3578" spans="1:3">
      <c r="A3578" s="21">
        <v>488</v>
      </c>
      <c r="B3578" s="6">
        <f>IF(ISNUMBER(SEARCH("D?100",$B511)),$D$1857*$B1727/(1+'11'!$D$12)*'935'!$M494,0)</f>
        <v>0</v>
      </c>
      <c r="C3578" s="10"/>
    </row>
    <row r="3579" spans="1:3">
      <c r="A3579" s="21">
        <v>489</v>
      </c>
      <c r="B3579" s="6">
        <f>IF(ISNUMBER(SEARCH("D?100",$B512)),$D$1857*$B1728/(1+'11'!$D$12)*'935'!$M495,0)</f>
        <v>0</v>
      </c>
      <c r="C3579" s="10"/>
    </row>
    <row r="3580" spans="1:3">
      <c r="A3580" s="21">
        <v>490</v>
      </c>
      <c r="B3580" s="6">
        <f>IF(ISNUMBER(SEARCH("D?100",$B513)),$D$1857*$B1729/(1+'11'!$D$12)*'935'!$M496,0)</f>
        <v>0</v>
      </c>
      <c r="C3580" s="10"/>
    </row>
    <row r="3581" spans="1:3">
      <c r="A3581" s="21">
        <v>491</v>
      </c>
      <c r="B3581" s="6">
        <f>IF(ISNUMBER(SEARCH("D?100",$B514)),$D$1857*$B1730/(1+'11'!$D$12)*'935'!$M497,0)</f>
        <v>0</v>
      </c>
      <c r="C3581" s="10"/>
    </row>
    <row r="3582" spans="1:3">
      <c r="A3582" s="21">
        <v>492</v>
      </c>
      <c r="B3582" s="6">
        <f>IF(ISNUMBER(SEARCH("D?100",$B515)),$D$1857*$B1731/(1+'11'!$D$12)*'935'!$M498,0)</f>
        <v>0</v>
      </c>
      <c r="C3582" s="10"/>
    </row>
    <row r="3583" spans="1:3">
      <c r="A3583" s="21">
        <v>493</v>
      </c>
      <c r="B3583" s="6">
        <f>IF(ISNUMBER(SEARCH("D?100",$B516)),$D$1857*$B1732/(1+'11'!$D$12)*'935'!$M499,0)</f>
        <v>0</v>
      </c>
      <c r="C3583" s="10"/>
    </row>
    <row r="3584" spans="1:3">
      <c r="A3584" s="21">
        <v>494</v>
      </c>
      <c r="B3584" s="6">
        <f>IF(ISNUMBER(SEARCH("D?100",$B517)),$D$1857*$B1733/(1+'11'!$D$12)*'935'!$M500,0)</f>
        <v>0</v>
      </c>
      <c r="C3584" s="10"/>
    </row>
    <row r="3585" spans="1:3">
      <c r="A3585" s="21">
        <v>495</v>
      </c>
      <c r="B3585" s="6">
        <f>IF(ISNUMBER(SEARCH("D?100",$B518)),$D$1857*$B1734/(1+'11'!$D$12)*'935'!$M501,0)</f>
        <v>0</v>
      </c>
      <c r="C3585" s="10"/>
    </row>
    <row r="3586" spans="1:3">
      <c r="A3586" s="21">
        <v>496</v>
      </c>
      <c r="B3586" s="6">
        <f>IF(ISNUMBER(SEARCH("D?100",$B519)),$D$1857*$B1735/(1+'11'!$D$12)*'935'!$M502,0)</f>
        <v>0</v>
      </c>
      <c r="C3586" s="10"/>
    </row>
    <row r="3587" spans="1:3">
      <c r="A3587" s="21">
        <v>497</v>
      </c>
      <c r="B3587" s="6">
        <f>IF(ISNUMBER(SEARCH("D?100",$B520)),$D$1857*$B1736/(1+'11'!$D$12)*'935'!$M503,0)</f>
        <v>0</v>
      </c>
      <c r="C3587" s="10"/>
    </row>
    <row r="3588" spans="1:3">
      <c r="A3588" s="21">
        <v>498</v>
      </c>
      <c r="B3588" s="6">
        <f>IF(ISNUMBER(SEARCH("D?100",$B521)),$D$1857*$B1737/(1+'11'!$D$12)*'935'!$M504,0)</f>
        <v>0</v>
      </c>
      <c r="C3588" s="10"/>
    </row>
    <row r="3589" spans="1:3">
      <c r="A3589" s="21">
        <v>499</v>
      </c>
      <c r="B3589" s="6">
        <f>IF(ISNUMBER(SEARCH("D?100",$B522)),$D$1857*$B1738/(1+'11'!$D$12)*'935'!$M505,0)</f>
        <v>0</v>
      </c>
      <c r="C3589" s="10"/>
    </row>
    <row r="3590" spans="1:3">
      <c r="A3590" s="21">
        <v>500</v>
      </c>
      <c r="B3590" s="6">
        <f>IF(ISNUMBER(SEARCH("D?100",$B523)),$D$1857*$B1739/(1+'11'!$D$12)*'935'!$M506,0)</f>
        <v>0</v>
      </c>
      <c r="C3590" s="10"/>
    </row>
    <row r="3591" spans="1:3">
      <c r="A3591" s="21">
        <v>501</v>
      </c>
      <c r="B3591" s="6">
        <f>IF(ISNUMBER(SEARCH("D?100",$B524)),$D$1857*$B1740/(1+'11'!$D$12)*'935'!$M507,0)</f>
        <v>0</v>
      </c>
      <c r="C3591" s="10"/>
    </row>
    <row r="3592" spans="1:3">
      <c r="A3592" s="21">
        <v>502</v>
      </c>
      <c r="B3592" s="6">
        <f>IF(ISNUMBER(SEARCH("D?100",$B525)),$D$1857*$B1741/(1+'11'!$D$12)*'935'!$M508,0)</f>
        <v>0</v>
      </c>
      <c r="C3592" s="10"/>
    </row>
    <row r="3593" spans="1:3">
      <c r="A3593" s="21">
        <v>503</v>
      </c>
      <c r="B3593" s="6">
        <f>IF(ISNUMBER(SEARCH("D?100",$B526)),$D$1857*$B1742/(1+'11'!$D$12)*'935'!$M509,0)</f>
        <v>0</v>
      </c>
      <c r="C3593" s="10"/>
    </row>
    <row r="3594" spans="1:3">
      <c r="A3594" s="21">
        <v>504</v>
      </c>
      <c r="B3594" s="6">
        <f>IF(ISNUMBER(SEARCH("D?100",$B527)),$D$1857*$B1743/(1+'11'!$D$12)*'935'!$M510,0)</f>
        <v>0</v>
      </c>
      <c r="C3594" s="10"/>
    </row>
    <row r="3595" spans="1:3">
      <c r="A3595" s="21">
        <v>505</v>
      </c>
      <c r="B3595" s="6">
        <f>IF(ISNUMBER(SEARCH("D?100",$B528)),$D$1857*$B1744/(1+'11'!$D$12)*'935'!$M511,0)</f>
        <v>0</v>
      </c>
      <c r="C3595" s="10"/>
    </row>
    <row r="3596" spans="1:3">
      <c r="A3596" s="21">
        <v>506</v>
      </c>
      <c r="B3596" s="6">
        <f>IF(ISNUMBER(SEARCH("D?100",$B529)),$D$1857*$B1745/(1+'11'!$D$12)*'935'!$M512,0)</f>
        <v>0</v>
      </c>
      <c r="C3596" s="10"/>
    </row>
    <row r="3597" spans="1:3">
      <c r="A3597" s="21">
        <v>507</v>
      </c>
      <c r="B3597" s="6">
        <f>IF(ISNUMBER(SEARCH("D?100",$B530)),$D$1857*$B1746/(1+'11'!$D$12)*'935'!$M513,0)</f>
        <v>0</v>
      </c>
      <c r="C3597" s="10"/>
    </row>
    <row r="3598" spans="1:3">
      <c r="A3598" s="21">
        <v>508</v>
      </c>
      <c r="B3598" s="6">
        <f>IF(ISNUMBER(SEARCH("D?100",$B531)),$D$1857*$B1747/(1+'11'!$D$12)*'935'!$M514,0)</f>
        <v>0</v>
      </c>
      <c r="C3598" s="10"/>
    </row>
    <row r="3599" spans="1:3">
      <c r="A3599" s="21">
        <v>509</v>
      </c>
      <c r="B3599" s="6">
        <f>IF(ISNUMBER(SEARCH("D?100",$B532)),$D$1857*$B1748/(1+'11'!$D$12)*'935'!$M515,0)</f>
        <v>0</v>
      </c>
      <c r="C3599" s="10"/>
    </row>
    <row r="3600" spans="1:3">
      <c r="A3600" s="21">
        <v>510</v>
      </c>
      <c r="B3600" s="6">
        <f>IF(ISNUMBER(SEARCH("D?100",$B533)),$D$1857*$B1749/(1+'11'!$D$12)*'935'!$M516,0)</f>
        <v>0</v>
      </c>
      <c r="C3600" s="10"/>
    </row>
    <row r="3601" spans="1:3">
      <c r="A3601" s="21">
        <v>511</v>
      </c>
      <c r="B3601" s="6">
        <f>IF(ISNUMBER(SEARCH("D?100",$B534)),$D$1857*$B1750/(1+'11'!$D$12)*'935'!$M517,0)</f>
        <v>0</v>
      </c>
      <c r="C3601" s="10"/>
    </row>
    <row r="3602" spans="1:3">
      <c r="A3602" s="21">
        <v>512</v>
      </c>
      <c r="B3602" s="6">
        <f>IF(ISNUMBER(SEARCH("D?100",$B535)),$D$1857*$B1751/(1+'11'!$D$12)*'935'!$M518,0)</f>
        <v>0</v>
      </c>
      <c r="C3602" s="10"/>
    </row>
    <row r="3603" spans="1:3">
      <c r="A3603" s="21">
        <v>513</v>
      </c>
      <c r="B3603" s="6">
        <f>IF(ISNUMBER(SEARCH("D?100",$B536)),$D$1857*$B1752/(1+'11'!$D$12)*'935'!$M519,0)</f>
        <v>0</v>
      </c>
      <c r="C3603" s="10"/>
    </row>
    <row r="3604" spans="1:3">
      <c r="A3604" s="21">
        <v>514</v>
      </c>
      <c r="B3604" s="6">
        <f>IF(ISNUMBER(SEARCH("D?100",$B537)),$D$1857*$B1753/(1+'11'!$D$12)*'935'!$M520,0)</f>
        <v>0</v>
      </c>
      <c r="C3604" s="10"/>
    </row>
    <row r="3605" spans="1:3">
      <c r="A3605" s="21">
        <v>515</v>
      </c>
      <c r="B3605" s="6">
        <f>IF(ISNUMBER(SEARCH("D?100",$B538)),$D$1857*$B1754/(1+'11'!$D$12)*'935'!$M521,0)</f>
        <v>0</v>
      </c>
      <c r="C3605" s="10"/>
    </row>
    <row r="3606" spans="1:3">
      <c r="A3606" s="21">
        <v>516</v>
      </c>
      <c r="B3606" s="6">
        <f>IF(ISNUMBER(SEARCH("D?100",$B539)),$D$1857*$B1755/(1+'11'!$D$12)*'935'!$M522,0)</f>
        <v>0</v>
      </c>
      <c r="C3606" s="10"/>
    </row>
    <row r="3607" spans="1:3">
      <c r="A3607" s="21">
        <v>517</v>
      </c>
      <c r="B3607" s="6">
        <f>IF(ISNUMBER(SEARCH("D?100",$B540)),$D$1857*$B1756/(1+'11'!$D$12)*'935'!$M523,0)</f>
        <v>0</v>
      </c>
      <c r="C3607" s="10"/>
    </row>
    <row r="3608" spans="1:3">
      <c r="A3608" s="21">
        <v>518</v>
      </c>
      <c r="B3608" s="6">
        <f>IF(ISNUMBER(SEARCH("D?100",$B541)),$D$1857*$B1757/(1+'11'!$D$12)*'935'!$M524,0)</f>
        <v>0</v>
      </c>
      <c r="C3608" s="10"/>
    </row>
    <row r="3609" spans="1:3">
      <c r="A3609" s="21">
        <v>519</v>
      </c>
      <c r="B3609" s="6">
        <f>IF(ISNUMBER(SEARCH("D?100",$B542)),$D$1857*$B1758/(1+'11'!$D$12)*'935'!$M525,0)</f>
        <v>0</v>
      </c>
      <c r="C3609" s="10"/>
    </row>
    <row r="3610" spans="1:3">
      <c r="A3610" s="21">
        <v>520</v>
      </c>
      <c r="B3610" s="6">
        <f>IF(ISNUMBER(SEARCH("D?100",$B543)),$D$1857*$B1759/(1+'11'!$D$12)*'935'!$M526,0)</f>
        <v>0</v>
      </c>
      <c r="C3610" s="10"/>
    </row>
    <row r="3611" spans="1:3">
      <c r="A3611" s="21">
        <v>521</v>
      </c>
      <c r="B3611" s="6">
        <f>IF(ISNUMBER(SEARCH("D?100",$B544)),$D$1857*$B1760/(1+'11'!$D$12)*'935'!$M527,0)</f>
        <v>0</v>
      </c>
      <c r="C3611" s="10"/>
    </row>
    <row r="3612" spans="1:3">
      <c r="A3612" s="21">
        <v>522</v>
      </c>
      <c r="B3612" s="6">
        <f>IF(ISNUMBER(SEARCH("D?100",$B545)),$D$1857*$B1761/(1+'11'!$D$12)*'935'!$M528,0)</f>
        <v>0</v>
      </c>
      <c r="C3612" s="10"/>
    </row>
    <row r="3613" spans="1:3">
      <c r="A3613" s="21">
        <v>523</v>
      </c>
      <c r="B3613" s="6">
        <f>IF(ISNUMBER(SEARCH("D?100",$B546)),$D$1857*$B1762/(1+'11'!$D$12)*'935'!$M529,0)</f>
        <v>0</v>
      </c>
      <c r="C3613" s="10"/>
    </row>
    <row r="3614" spans="1:3">
      <c r="A3614" s="21">
        <v>524</v>
      </c>
      <c r="B3614" s="6">
        <f>IF(ISNUMBER(SEARCH("D?100",$B547)),$D$1857*$B1763/(1+'11'!$D$12)*'935'!$M530,0)</f>
        <v>0</v>
      </c>
      <c r="C3614" s="10"/>
    </row>
    <row r="3615" spans="1:3">
      <c r="A3615" s="21">
        <v>525</v>
      </c>
      <c r="B3615" s="6">
        <f>IF(ISNUMBER(SEARCH("D?100",$B548)),$D$1857*$B1764/(1+'11'!$D$12)*'935'!$M531,0)</f>
        <v>0</v>
      </c>
      <c r="C3615" s="10"/>
    </row>
    <row r="3616" spans="1:3">
      <c r="A3616" s="21">
        <v>526</v>
      </c>
      <c r="B3616" s="6">
        <f>IF(ISNUMBER(SEARCH("D?100",$B549)),$D$1857*$B1765/(1+'11'!$D$12)*'935'!$M532,0)</f>
        <v>0</v>
      </c>
      <c r="C3616" s="10"/>
    </row>
    <row r="3617" spans="1:3">
      <c r="A3617" s="21">
        <v>527</v>
      </c>
      <c r="B3617" s="6">
        <f>IF(ISNUMBER(SEARCH("D?100",$B550)),$D$1857*$B1766/(1+'11'!$D$12)*'935'!$M533,0)</f>
        <v>0</v>
      </c>
      <c r="C3617" s="10"/>
    </row>
    <row r="3618" spans="1:3">
      <c r="A3618" s="21">
        <v>528</v>
      </c>
      <c r="B3618" s="6">
        <f>IF(ISNUMBER(SEARCH("D?100",$B551)),$D$1857*$B1767/(1+'11'!$D$12)*'935'!$M534,0)</f>
        <v>0</v>
      </c>
      <c r="C3618" s="10"/>
    </row>
    <row r="3619" spans="1:3">
      <c r="A3619" s="21">
        <v>529</v>
      </c>
      <c r="B3619" s="6">
        <f>IF(ISNUMBER(SEARCH("D?100",$B552)),$D$1857*$B1768/(1+'11'!$D$12)*'935'!$M535,0)</f>
        <v>0</v>
      </c>
      <c r="C3619" s="10"/>
    </row>
    <row r="3620" spans="1:3">
      <c r="A3620" s="21">
        <v>530</v>
      </c>
      <c r="B3620" s="6">
        <f>IF(ISNUMBER(SEARCH("D?100",$B553)),$D$1857*$B1769/(1+'11'!$D$12)*'935'!$M536,0)</f>
        <v>0</v>
      </c>
      <c r="C3620" s="10"/>
    </row>
    <row r="3621" spans="1:3">
      <c r="A3621" s="21">
        <v>531</v>
      </c>
      <c r="B3621" s="6">
        <f>IF(ISNUMBER(SEARCH("D?100",$B554)),$D$1857*$B1770/(1+'11'!$D$12)*'935'!$M537,0)</f>
        <v>0</v>
      </c>
      <c r="C3621" s="10"/>
    </row>
    <row r="3622" spans="1:3">
      <c r="A3622" s="21">
        <v>532</v>
      </c>
      <c r="B3622" s="6">
        <f>IF(ISNUMBER(SEARCH("D?100",$B555)),$D$1857*$B1771/(1+'11'!$D$12)*'935'!$M538,0)</f>
        <v>0</v>
      </c>
      <c r="C3622" s="10"/>
    </row>
    <row r="3623" spans="1:3">
      <c r="A3623" s="21">
        <v>533</v>
      </c>
      <c r="B3623" s="6">
        <f>IF(ISNUMBER(SEARCH("D?100",$B556)),$D$1857*$B1772/(1+'11'!$D$12)*'935'!$M539,0)</f>
        <v>0</v>
      </c>
      <c r="C3623" s="10"/>
    </row>
    <row r="3624" spans="1:3">
      <c r="A3624" s="21">
        <v>534</v>
      </c>
      <c r="B3624" s="6">
        <f>IF(ISNUMBER(SEARCH("D?100",$B557)),$D$1857*$B1773/(1+'11'!$D$12)*'935'!$M540,0)</f>
        <v>0</v>
      </c>
      <c r="C3624" s="10"/>
    </row>
    <row r="3625" spans="1:3">
      <c r="A3625" s="21">
        <v>535</v>
      </c>
      <c r="B3625" s="6">
        <f>IF(ISNUMBER(SEARCH("D?100",$B558)),$D$1857*$B1774/(1+'11'!$D$12)*'935'!$M541,0)</f>
        <v>0</v>
      </c>
      <c r="C3625" s="10"/>
    </row>
    <row r="3626" spans="1:3">
      <c r="A3626" s="21">
        <v>536</v>
      </c>
      <c r="B3626" s="6">
        <f>IF(ISNUMBER(SEARCH("D?100",$B559)),$D$1857*$B1775/(1+'11'!$D$12)*'935'!$M542,0)</f>
        <v>0</v>
      </c>
      <c r="C3626" s="10"/>
    </row>
    <row r="3627" spans="1:3">
      <c r="A3627" s="21">
        <v>537</v>
      </c>
      <c r="B3627" s="6">
        <f>IF(ISNUMBER(SEARCH("D?100",$B560)),$D$1857*$B1776/(1+'11'!$D$12)*'935'!$M543,0)</f>
        <v>0</v>
      </c>
      <c r="C3627" s="10"/>
    </row>
    <row r="3628" spans="1:3">
      <c r="A3628" s="21">
        <v>538</v>
      </c>
      <c r="B3628" s="6">
        <f>IF(ISNUMBER(SEARCH("D?100",$B561)),$D$1857*$B1777/(1+'11'!$D$12)*'935'!$M544,0)</f>
        <v>0</v>
      </c>
      <c r="C3628" s="10"/>
    </row>
    <row r="3629" spans="1:3">
      <c r="A3629" s="21">
        <v>539</v>
      </c>
      <c r="B3629" s="6">
        <f>IF(ISNUMBER(SEARCH("D?100",$B562)),$D$1857*$B1778/(1+'11'!$D$12)*'935'!$M545,0)</f>
        <v>0</v>
      </c>
      <c r="C3629" s="10"/>
    </row>
    <row r="3630" spans="1:3">
      <c r="A3630" s="21">
        <v>540</v>
      </c>
      <c r="B3630" s="6">
        <f>IF(ISNUMBER(SEARCH("D?100",$B563)),$D$1857*$B1779/(1+'11'!$D$12)*'935'!$M546,0)</f>
        <v>0</v>
      </c>
      <c r="C3630" s="10"/>
    </row>
    <row r="3631" spans="1:3">
      <c r="A3631" s="21">
        <v>541</v>
      </c>
      <c r="B3631" s="6">
        <f>IF(ISNUMBER(SEARCH("D?100",$B564)),$D$1857*$B1780/(1+'11'!$D$12)*'935'!$M547,0)</f>
        <v>0</v>
      </c>
      <c r="C3631" s="10"/>
    </row>
    <row r="3632" spans="1:3">
      <c r="A3632" s="21">
        <v>542</v>
      </c>
      <c r="B3632" s="6">
        <f>IF(ISNUMBER(SEARCH("D?100",$B565)),$D$1857*$B1781/(1+'11'!$D$12)*'935'!$M548,0)</f>
        <v>0</v>
      </c>
      <c r="C3632" s="10"/>
    </row>
    <row r="3633" spans="1:3">
      <c r="A3633" s="21">
        <v>543</v>
      </c>
      <c r="B3633" s="6">
        <f>IF(ISNUMBER(SEARCH("D?100",$B566)),$D$1857*$B1782/(1+'11'!$D$12)*'935'!$M549,0)</f>
        <v>0</v>
      </c>
      <c r="C3633" s="10"/>
    </row>
    <row r="3634" spans="1:3">
      <c r="A3634" s="21">
        <v>544</v>
      </c>
      <c r="B3634" s="6">
        <f>IF(ISNUMBER(SEARCH("D?100",$B567)),$D$1857*$B1783/(1+'11'!$D$12)*'935'!$M550,0)</f>
        <v>0</v>
      </c>
      <c r="C3634" s="10"/>
    </row>
    <row r="3635" spans="1:3">
      <c r="A3635" s="21">
        <v>545</v>
      </c>
      <c r="B3635" s="6">
        <f>IF(ISNUMBER(SEARCH("D?100",$B568)),$D$1857*$B1784/(1+'11'!$D$12)*'935'!$M551,0)</f>
        <v>0</v>
      </c>
      <c r="C3635" s="10"/>
    </row>
    <row r="3636" spans="1:3">
      <c r="A3636" s="21">
        <v>546</v>
      </c>
      <c r="B3636" s="6">
        <f>IF(ISNUMBER(SEARCH("D?100",$B569)),$D$1857*$B1785/(1+'11'!$D$12)*'935'!$M552,0)</f>
        <v>0</v>
      </c>
      <c r="C3636" s="10"/>
    </row>
    <row r="3637" spans="1:3">
      <c r="A3637" s="21">
        <v>547</v>
      </c>
      <c r="B3637" s="6">
        <f>IF(ISNUMBER(SEARCH("D?100",$B570)),$D$1857*$B1786/(1+'11'!$D$12)*'935'!$M553,0)</f>
        <v>0</v>
      </c>
      <c r="C3637" s="10"/>
    </row>
    <row r="3638" spans="1:3">
      <c r="A3638" s="21">
        <v>548</v>
      </c>
      <c r="B3638" s="6">
        <f>IF(ISNUMBER(SEARCH("D?100",$B571)),$D$1857*$B1787/(1+'11'!$D$12)*'935'!$M554,0)</f>
        <v>0</v>
      </c>
      <c r="C3638" s="10"/>
    </row>
    <row r="3639" spans="1:3">
      <c r="A3639" s="21">
        <v>549</v>
      </c>
      <c r="B3639" s="6">
        <f>IF(ISNUMBER(SEARCH("D?100",$B572)),$D$1857*$B1788/(1+'11'!$D$12)*'935'!$M555,0)</f>
        <v>0</v>
      </c>
      <c r="C3639" s="10"/>
    </row>
    <row r="3640" spans="1:3">
      <c r="A3640" s="21">
        <v>550</v>
      </c>
      <c r="B3640" s="6">
        <f>IF(ISNUMBER(SEARCH("D?100",$B573)),$D$1857*$B1789/(1+'11'!$D$12)*'935'!$M556,0)</f>
        <v>0</v>
      </c>
      <c r="C3640" s="10"/>
    </row>
    <row r="3641" spans="1:3">
      <c r="A3641" s="21">
        <v>551</v>
      </c>
      <c r="B3641" s="6">
        <f>IF(ISNUMBER(SEARCH("D?100",$B574)),$D$1857*$B1790/(1+'11'!$D$12)*'935'!$M557,0)</f>
        <v>0</v>
      </c>
      <c r="C3641" s="10"/>
    </row>
    <row r="3642" spans="1:3">
      <c r="A3642" s="21">
        <v>552</v>
      </c>
      <c r="B3642" s="6">
        <f>IF(ISNUMBER(SEARCH("D?100",$B575)),$D$1857*$B1791/(1+'11'!$D$12)*'935'!$M558,0)</f>
        <v>0</v>
      </c>
      <c r="C3642" s="10"/>
    </row>
    <row r="3643" spans="1:3">
      <c r="A3643" s="21">
        <v>553</v>
      </c>
      <c r="B3643" s="6">
        <f>IF(ISNUMBER(SEARCH("D?100",$B576)),$D$1857*$B1792/(1+'11'!$D$12)*'935'!$M559,0)</f>
        <v>0</v>
      </c>
      <c r="C3643" s="10"/>
    </row>
    <row r="3644" spans="1:3">
      <c r="A3644" s="21">
        <v>554</v>
      </c>
      <c r="B3644" s="6">
        <f>IF(ISNUMBER(SEARCH("D?100",$B577)),$D$1857*$B1793/(1+'11'!$D$12)*'935'!$M560,0)</f>
        <v>0</v>
      </c>
      <c r="C3644" s="10"/>
    </row>
    <row r="3645" spans="1:3">
      <c r="A3645" s="21">
        <v>555</v>
      </c>
      <c r="B3645" s="6">
        <f>IF(ISNUMBER(SEARCH("D?100",$B578)),$D$1857*$B1794/(1+'11'!$D$12)*'935'!$M561,0)</f>
        <v>0</v>
      </c>
      <c r="C3645" s="10"/>
    </row>
    <row r="3646" spans="1:3">
      <c r="A3646" s="21">
        <v>556</v>
      </c>
      <c r="B3646" s="6">
        <f>IF(ISNUMBER(SEARCH("D?100",$B579)),$D$1857*$B1795/(1+'11'!$D$12)*'935'!$M562,0)</f>
        <v>0</v>
      </c>
      <c r="C3646" s="10"/>
    </row>
    <row r="3647" spans="1:3">
      <c r="A3647" s="21">
        <v>557</v>
      </c>
      <c r="B3647" s="6">
        <f>IF(ISNUMBER(SEARCH("D?100",$B580)),$D$1857*$B1796/(1+'11'!$D$12)*'935'!$M563,0)</f>
        <v>0</v>
      </c>
      <c r="C3647" s="10"/>
    </row>
    <row r="3648" spans="1:3">
      <c r="A3648" s="21">
        <v>558</v>
      </c>
      <c r="B3648" s="6">
        <f>IF(ISNUMBER(SEARCH("D?100",$B581)),$D$1857*$B1797/(1+'11'!$D$12)*'935'!$M564,0)</f>
        <v>0</v>
      </c>
      <c r="C3648" s="10"/>
    </row>
    <row r="3649" spans="1:3">
      <c r="A3649" s="21">
        <v>559</v>
      </c>
      <c r="B3649" s="6">
        <f>IF(ISNUMBER(SEARCH("D?100",$B582)),$D$1857*$B1798/(1+'11'!$D$12)*'935'!$M565,0)</f>
        <v>0</v>
      </c>
      <c r="C3649" s="10"/>
    </row>
    <row r="3650" spans="1:3">
      <c r="A3650" s="21">
        <v>560</v>
      </c>
      <c r="B3650" s="6">
        <f>IF(ISNUMBER(SEARCH("D?100",$B583)),$D$1857*$B1799/(1+'11'!$D$12)*'935'!$M566,0)</f>
        <v>0</v>
      </c>
      <c r="C3650" s="10"/>
    </row>
    <row r="3651" spans="1:3">
      <c r="A3651" s="21">
        <v>561</v>
      </c>
      <c r="B3651" s="6">
        <f>IF(ISNUMBER(SEARCH("D?100",$B584)),$D$1857*$B1800/(1+'11'!$D$12)*'935'!$M567,0)</f>
        <v>0</v>
      </c>
      <c r="C3651" s="10"/>
    </row>
    <row r="3652" spans="1:3">
      <c r="A3652" s="21">
        <v>562</v>
      </c>
      <c r="B3652" s="6">
        <f>IF(ISNUMBER(SEARCH("D?100",$B585)),$D$1857*$B1801/(1+'11'!$D$12)*'935'!$M568,0)</f>
        <v>0</v>
      </c>
      <c r="C3652" s="10"/>
    </row>
    <row r="3653" spans="1:3">
      <c r="A3653" s="21">
        <v>563</v>
      </c>
      <c r="B3653" s="6">
        <f>IF(ISNUMBER(SEARCH("D?100",$B586)),$D$1857*$B1802/(1+'11'!$D$12)*'935'!$M569,0)</f>
        <v>0</v>
      </c>
      <c r="C3653" s="10"/>
    </row>
    <row r="3654" spans="1:3">
      <c r="A3654" s="21">
        <v>564</v>
      </c>
      <c r="B3654" s="6">
        <f>IF(ISNUMBER(SEARCH("D?100",$B587)),$D$1857*$B1803/(1+'11'!$D$12)*'935'!$M570,0)</f>
        <v>0</v>
      </c>
      <c r="C3654" s="10"/>
    </row>
    <row r="3655" spans="1:3">
      <c r="A3655" s="21">
        <v>565</v>
      </c>
      <c r="B3655" s="6">
        <f>IF(ISNUMBER(SEARCH("D?100",$B588)),$D$1857*$B1804/(1+'11'!$D$12)*'935'!$M571,0)</f>
        <v>0</v>
      </c>
      <c r="C3655" s="10"/>
    </row>
    <row r="3656" spans="1:3">
      <c r="A3656" s="21">
        <v>566</v>
      </c>
      <c r="B3656" s="6">
        <f>IF(ISNUMBER(SEARCH("D?100",$B589)),$D$1857*$B1805/(1+'11'!$D$12)*'935'!$M572,0)</f>
        <v>0</v>
      </c>
      <c r="C3656" s="10"/>
    </row>
    <row r="3657" spans="1:3">
      <c r="A3657" s="21">
        <v>567</v>
      </c>
      <c r="B3657" s="6">
        <f>IF(ISNUMBER(SEARCH("D?100",$B590)),$D$1857*$B1806/(1+'11'!$D$12)*'935'!$M573,0)</f>
        <v>0</v>
      </c>
      <c r="C3657" s="10"/>
    </row>
    <row r="3658" spans="1:3">
      <c r="A3658" s="21">
        <v>568</v>
      </c>
      <c r="B3658" s="6">
        <f>IF(ISNUMBER(SEARCH("D?100",$B591)),$D$1857*$B1807/(1+'11'!$D$12)*'935'!$M574,0)</f>
        <v>0</v>
      </c>
      <c r="C3658" s="10"/>
    </row>
    <row r="3659" spans="1:3">
      <c r="A3659" s="21">
        <v>569</v>
      </c>
      <c r="B3659" s="6">
        <f>IF(ISNUMBER(SEARCH("D?100",$B592)),$D$1857*$B1808/(1+'11'!$D$12)*'935'!$M575,0)</f>
        <v>0</v>
      </c>
      <c r="C3659" s="10"/>
    </row>
    <row r="3660" spans="1:3">
      <c r="A3660" s="21">
        <v>570</v>
      </c>
      <c r="B3660" s="6">
        <f>IF(ISNUMBER(SEARCH("D?100",$B593)),$D$1857*$B1809/(1+'11'!$D$12)*'935'!$M576,0)</f>
        <v>0</v>
      </c>
      <c r="C3660" s="10"/>
    </row>
    <row r="3661" spans="1:3">
      <c r="A3661" s="21">
        <v>571</v>
      </c>
      <c r="B3661" s="6">
        <f>IF(ISNUMBER(SEARCH("D?100",$B594)),$D$1857*$B1810/(1+'11'!$D$12)*'935'!$M577,0)</f>
        <v>0</v>
      </c>
      <c r="C3661" s="10"/>
    </row>
    <row r="3662" spans="1:3">
      <c r="A3662" s="21">
        <v>572</v>
      </c>
      <c r="B3662" s="6">
        <f>IF(ISNUMBER(SEARCH("D?100",$B595)),$D$1857*$B1811/(1+'11'!$D$12)*'935'!$M578,0)</f>
        <v>0</v>
      </c>
      <c r="C3662" s="10"/>
    </row>
    <row r="3663" spans="1:3">
      <c r="A3663" s="21">
        <v>573</v>
      </c>
      <c r="B3663" s="6">
        <f>IF(ISNUMBER(SEARCH("D?100",$B596)),$D$1857*$B1812/(1+'11'!$D$12)*'935'!$M579,0)</f>
        <v>0</v>
      </c>
      <c r="C3663" s="10"/>
    </row>
    <row r="3664" spans="1:3">
      <c r="A3664" s="21">
        <v>574</v>
      </c>
      <c r="B3664" s="6">
        <f>IF(ISNUMBER(SEARCH("D?100",$B597)),$D$1857*$B1813/(1+'11'!$D$12)*'935'!$M580,0)</f>
        <v>0</v>
      </c>
      <c r="C3664" s="10"/>
    </row>
    <row r="3665" spans="1:3">
      <c r="A3665" s="21">
        <v>575</v>
      </c>
      <c r="B3665" s="6">
        <f>IF(ISNUMBER(SEARCH("D?100",$B598)),$D$1857*$B1814/(1+'11'!$D$12)*'935'!$M581,0)</f>
        <v>0</v>
      </c>
      <c r="C3665" s="10"/>
    </row>
    <row r="3666" spans="1:3">
      <c r="A3666" s="21">
        <v>576</v>
      </c>
      <c r="B3666" s="6">
        <f>IF(ISNUMBER(SEARCH("D?100",$B599)),$D$1857*$B1815/(1+'11'!$D$12)*'935'!$M582,0)</f>
        <v>0</v>
      </c>
      <c r="C3666" s="10"/>
    </row>
    <row r="3667" spans="1:3">
      <c r="A3667" s="21">
        <v>577</v>
      </c>
      <c r="B3667" s="6">
        <f>IF(ISNUMBER(SEARCH("D?100",$B600)),$D$1857*$B1816/(1+'11'!$D$12)*'935'!$M583,0)</f>
        <v>0</v>
      </c>
      <c r="C3667" s="10"/>
    </row>
    <row r="3668" spans="1:3">
      <c r="A3668" s="21">
        <v>578</v>
      </c>
      <c r="B3668" s="6">
        <f>IF(ISNUMBER(SEARCH("D?100",$B601)),$D$1857*$B1817/(1+'11'!$D$12)*'935'!$M584,0)</f>
        <v>0</v>
      </c>
      <c r="C3668" s="10"/>
    </row>
    <row r="3669" spans="1:3">
      <c r="A3669" s="21">
        <v>579</v>
      </c>
      <c r="B3669" s="6">
        <f>IF(ISNUMBER(SEARCH("D?100",$B602)),$D$1857*$B1818/(1+'11'!$D$12)*'935'!$M585,0)</f>
        <v>0</v>
      </c>
      <c r="C3669" s="10"/>
    </row>
    <row r="3670" spans="1:3">
      <c r="A3670" s="21">
        <v>580</v>
      </c>
      <c r="B3670" s="6">
        <f>IF(ISNUMBER(SEARCH("D?100",$B603)),$D$1857*$B1819/(1+'11'!$D$12)*'935'!$M586,0)</f>
        <v>0</v>
      </c>
      <c r="C3670" s="10"/>
    </row>
    <row r="3671" spans="1:3">
      <c r="A3671" s="21">
        <v>581</v>
      </c>
      <c r="B3671" s="6">
        <f>IF(ISNUMBER(SEARCH("D?100",$B604)),$D$1857*$B1820/(1+'11'!$D$12)*'935'!$M587,0)</f>
        <v>0</v>
      </c>
      <c r="C3671" s="10"/>
    </row>
    <row r="3672" spans="1:3">
      <c r="A3672" s="21">
        <v>582</v>
      </c>
      <c r="B3672" s="6">
        <f>IF(ISNUMBER(SEARCH("D?100",$B605)),$D$1857*$B1821/(1+'11'!$D$12)*'935'!$M588,0)</f>
        <v>0</v>
      </c>
      <c r="C3672" s="10"/>
    </row>
    <row r="3673" spans="1:3">
      <c r="A3673" s="21">
        <v>583</v>
      </c>
      <c r="B3673" s="6">
        <f>IF(ISNUMBER(SEARCH("D?100",$B606)),$D$1857*$B1822/(1+'11'!$D$12)*'935'!$M589,0)</f>
        <v>0</v>
      </c>
      <c r="C3673" s="10"/>
    </row>
    <row r="3674" spans="1:3">
      <c r="A3674" s="21">
        <v>584</v>
      </c>
      <c r="B3674" s="6">
        <f>IF(ISNUMBER(SEARCH("D?100",$B607)),$D$1857*$B1823/(1+'11'!$D$12)*'935'!$M590,0)</f>
        <v>0</v>
      </c>
      <c r="C3674" s="10"/>
    </row>
    <row r="3675" spans="1:3">
      <c r="A3675" s="21">
        <v>585</v>
      </c>
      <c r="B3675" s="6">
        <f>IF(ISNUMBER(SEARCH("D?100",$B608)),$D$1857*$B1824/(1+'11'!$D$12)*'935'!$M591,0)</f>
        <v>0</v>
      </c>
      <c r="C3675" s="10"/>
    </row>
    <row r="3676" spans="1:3">
      <c r="A3676" s="21">
        <v>586</v>
      </c>
      <c r="B3676" s="6">
        <f>IF(ISNUMBER(SEARCH("D?100",$B609)),$D$1857*$B1825/(1+'11'!$D$12)*'935'!$M592,0)</f>
        <v>0</v>
      </c>
      <c r="C3676" s="10"/>
    </row>
    <row r="3677" spans="1:3">
      <c r="A3677" s="21">
        <v>587</v>
      </c>
      <c r="B3677" s="6">
        <f>IF(ISNUMBER(SEARCH("D?100",$B610)),$D$1857*$B1826/(1+'11'!$D$12)*'935'!$M593,0)</f>
        <v>0</v>
      </c>
      <c r="C3677" s="10"/>
    </row>
    <row r="3678" spans="1:3">
      <c r="A3678" s="21">
        <v>588</v>
      </c>
      <c r="B3678" s="6">
        <f>IF(ISNUMBER(SEARCH("D?100",$B611)),$D$1857*$B1827/(1+'11'!$D$12)*'935'!$M594,0)</f>
        <v>0</v>
      </c>
      <c r="C3678" s="10"/>
    </row>
    <row r="3679" spans="1:3">
      <c r="A3679" s="21">
        <v>589</v>
      </c>
      <c r="B3679" s="6">
        <f>IF(ISNUMBER(SEARCH("D?100",$B612)),$D$1857*$B1828/(1+'11'!$D$12)*'935'!$M595,0)</f>
        <v>0</v>
      </c>
      <c r="C3679" s="10"/>
    </row>
    <row r="3680" spans="1:3">
      <c r="A3680" s="21">
        <v>590</v>
      </c>
      <c r="B3680" s="6">
        <f>IF(ISNUMBER(SEARCH("D?100",$B613)),$D$1857*$B1829/(1+'11'!$D$12)*'935'!$M596,0)</f>
        <v>0</v>
      </c>
      <c r="C3680" s="10"/>
    </row>
    <row r="3681" spans="1:3">
      <c r="A3681" s="21">
        <v>591</v>
      </c>
      <c r="B3681" s="6">
        <f>IF(ISNUMBER(SEARCH("D?100",$B614)),$D$1857*$B1830/(1+'11'!$D$12)*'935'!$M597,0)</f>
        <v>0</v>
      </c>
      <c r="C3681" s="10"/>
    </row>
    <row r="3682" spans="1:3">
      <c r="A3682" s="21">
        <v>592</v>
      </c>
      <c r="B3682" s="6">
        <f>IF(ISNUMBER(SEARCH("D?100",$B615)),$D$1857*$B1831/(1+'11'!$D$12)*'935'!$M598,0)</f>
        <v>0</v>
      </c>
      <c r="C3682" s="10"/>
    </row>
    <row r="3683" spans="1:3">
      <c r="A3683" s="21">
        <v>593</v>
      </c>
      <c r="B3683" s="6">
        <f>IF(ISNUMBER(SEARCH("D?100",$B616)),$D$1857*$B1832/(1+'11'!$D$12)*'935'!$M599,0)</f>
        <v>0</v>
      </c>
      <c r="C3683" s="10"/>
    </row>
    <row r="3684" spans="1:3">
      <c r="A3684" s="21">
        <v>594</v>
      </c>
      <c r="B3684" s="6">
        <f>IF(ISNUMBER(SEARCH("D?100",$B617)),$D$1857*$B1833/(1+'11'!$D$12)*'935'!$M600,0)</f>
        <v>0</v>
      </c>
      <c r="C3684" s="10"/>
    </row>
    <row r="3685" spans="1:3">
      <c r="A3685" s="21">
        <v>595</v>
      </c>
      <c r="B3685" s="6">
        <f>IF(ISNUMBER(SEARCH("D?100",$B618)),$D$1857*$B1834/(1+'11'!$D$12)*'935'!$M601,0)</f>
        <v>0</v>
      </c>
      <c r="C3685" s="10"/>
    </row>
    <row r="3686" spans="1:3">
      <c r="A3686" s="21">
        <v>596</v>
      </c>
      <c r="B3686" s="6">
        <f>IF(ISNUMBER(SEARCH("D?100",$B619)),$D$1857*$B1835/(1+'11'!$D$12)*'935'!$M602,0)</f>
        <v>0</v>
      </c>
      <c r="C3686" s="10"/>
    </row>
    <row r="3687" spans="1:3">
      <c r="A3687" s="21">
        <v>597</v>
      </c>
      <c r="B3687" s="6">
        <f>IF(ISNUMBER(SEARCH("D?100",$B620)),$D$1857*$B1836/(1+'11'!$D$12)*'935'!$M603,0)</f>
        <v>0</v>
      </c>
      <c r="C3687" s="10"/>
    </row>
    <row r="3688" spans="1:3">
      <c r="A3688" s="21">
        <v>598</v>
      </c>
      <c r="B3688" s="6">
        <f>IF(ISNUMBER(SEARCH("D?100",$B621)),$D$1857*$B1837/(1+'11'!$D$12)*'935'!$M604,0)</f>
        <v>0</v>
      </c>
      <c r="C3688" s="10"/>
    </row>
    <row r="3689" spans="1:3">
      <c r="A3689" s="21">
        <v>599</v>
      </c>
      <c r="B3689" s="6">
        <f>IF(ISNUMBER(SEARCH("D?100",$B622)),$D$1857*$B1838/(1+'11'!$D$12)*'935'!$M605,0)</f>
        <v>0</v>
      </c>
      <c r="C3689" s="10"/>
    </row>
    <row r="3690" spans="1:3">
      <c r="A3690" s="21">
        <v>600</v>
      </c>
      <c r="B3690" s="6">
        <f>IF(ISNUMBER(SEARCH("D?100",$B623)),$D$1857*$B1839/(1+'11'!$D$12)*'935'!$M606,0)</f>
        <v>0</v>
      </c>
      <c r="C3690" s="10"/>
    </row>
    <row r="3692" spans="1:3" ht="21" customHeight="1">
      <c r="A3692" s="1" t="s">
        <v>296</v>
      </c>
    </row>
    <row r="3693" spans="1:3">
      <c r="A3693" s="2" t="s">
        <v>254</v>
      </c>
    </row>
    <row r="3694" spans="1:3">
      <c r="A3694" s="12" t="s">
        <v>286</v>
      </c>
    </row>
    <row r="3695" spans="1:3">
      <c r="A3695" s="12" t="s">
        <v>287</v>
      </c>
    </row>
    <row r="3696" spans="1:3">
      <c r="A3696" s="12" t="s">
        <v>288</v>
      </c>
    </row>
    <row r="3697" spans="1:3">
      <c r="A3697" s="12" t="s">
        <v>289</v>
      </c>
    </row>
    <row r="3698" spans="1:3">
      <c r="A3698" s="12" t="s">
        <v>290</v>
      </c>
    </row>
    <row r="3699" spans="1:3">
      <c r="A3699" s="2" t="s">
        <v>297</v>
      </c>
    </row>
    <row r="3701" spans="1:3">
      <c r="B3701" s="3" t="s">
        <v>11</v>
      </c>
    </row>
    <row r="3702" spans="1:3">
      <c r="A3702" s="21">
        <v>1</v>
      </c>
      <c r="B3702" s="6">
        <f>IF(OR($B24="D0002",ISNUMBER(SEARCH("D?1?1",$B24)),ISNUMBER(SEARCH("D??11",$B24))),$F$1857*$B1240/(1+'11'!$F$12)*'935'!$O7,0)</f>
        <v>0</v>
      </c>
      <c r="C3702" s="10"/>
    </row>
    <row r="3703" spans="1:3">
      <c r="A3703" s="21">
        <v>2</v>
      </c>
      <c r="B3703" s="6">
        <f>IF(OR($B25="D0002",ISNUMBER(SEARCH("D?1?1",$B25)),ISNUMBER(SEARCH("D??11",$B25))),$F$1857*$B1241/(1+'11'!$F$12)*'935'!$O8,0)</f>
        <v>0</v>
      </c>
      <c r="C3703" s="10"/>
    </row>
    <row r="3704" spans="1:3">
      <c r="A3704" s="21">
        <v>3</v>
      </c>
      <c r="B3704" s="6">
        <f>IF(OR($B26="D0002",ISNUMBER(SEARCH("D?1?1",$B26)),ISNUMBER(SEARCH("D??11",$B26))),$F$1857*$B1242/(1+'11'!$F$12)*'935'!$O9,0)</f>
        <v>0</v>
      </c>
      <c r="C3704" s="10"/>
    </row>
    <row r="3705" spans="1:3">
      <c r="A3705" s="21">
        <v>4</v>
      </c>
      <c r="B3705" s="6">
        <f>IF(OR($B27="D0002",ISNUMBER(SEARCH("D?1?1",$B27)),ISNUMBER(SEARCH("D??11",$B27))),$F$1857*$B1243/(1+'11'!$F$12)*'935'!$O10,0)</f>
        <v>0</v>
      </c>
      <c r="C3705" s="10"/>
    </row>
    <row r="3706" spans="1:3">
      <c r="A3706" s="21">
        <v>5</v>
      </c>
      <c r="B3706" s="6">
        <f>IF(OR($B28="D0002",ISNUMBER(SEARCH("D?1?1",$B28)),ISNUMBER(SEARCH("D??11",$B28))),$F$1857*$B1244/(1+'11'!$F$12)*'935'!$O11,0)</f>
        <v>0</v>
      </c>
      <c r="C3706" s="10"/>
    </row>
    <row r="3707" spans="1:3">
      <c r="A3707" s="21">
        <v>6</v>
      </c>
      <c r="B3707" s="6">
        <f>IF(OR($B29="D0002",ISNUMBER(SEARCH("D?1?1",$B29)),ISNUMBER(SEARCH("D??11",$B29))),$F$1857*$B1245/(1+'11'!$F$12)*'935'!$O12,0)</f>
        <v>0</v>
      </c>
      <c r="C3707" s="10"/>
    </row>
    <row r="3708" spans="1:3">
      <c r="A3708" s="21">
        <v>7</v>
      </c>
      <c r="B3708" s="6">
        <f>IF(OR($B30="D0002",ISNUMBER(SEARCH("D?1?1",$B30)),ISNUMBER(SEARCH("D??11",$B30))),$F$1857*$B1246/(1+'11'!$F$12)*'935'!$O13,0)</f>
        <v>0</v>
      </c>
      <c r="C3708" s="10"/>
    </row>
    <row r="3709" spans="1:3">
      <c r="A3709" s="21">
        <v>8</v>
      </c>
      <c r="B3709" s="6">
        <f>IF(OR($B31="D0002",ISNUMBER(SEARCH("D?1?1",$B31)),ISNUMBER(SEARCH("D??11",$B31))),$F$1857*$B1247/(1+'11'!$F$12)*'935'!$O14,0)</f>
        <v>0</v>
      </c>
      <c r="C3709" s="10"/>
    </row>
    <row r="3710" spans="1:3">
      <c r="A3710" s="21">
        <v>9</v>
      </c>
      <c r="B3710" s="6">
        <f>IF(OR($B32="D0002",ISNUMBER(SEARCH("D?1?1",$B32)),ISNUMBER(SEARCH("D??11",$B32))),$F$1857*$B1248/(1+'11'!$F$12)*'935'!$O15,0)</f>
        <v>0</v>
      </c>
      <c r="C3710" s="10"/>
    </row>
    <row r="3711" spans="1:3">
      <c r="A3711" s="21">
        <v>10</v>
      </c>
      <c r="B3711" s="6">
        <f>IF(OR($B33="D0002",ISNUMBER(SEARCH("D?1?1",$B33)),ISNUMBER(SEARCH("D??11",$B33))),$F$1857*$B1249/(1+'11'!$F$12)*'935'!$O16,0)</f>
        <v>0</v>
      </c>
      <c r="C3711" s="10"/>
    </row>
    <row r="3712" spans="1:3">
      <c r="A3712" s="21">
        <v>11</v>
      </c>
      <c r="B3712" s="6">
        <f>IF(OR($B34="D0002",ISNUMBER(SEARCH("D?1?1",$B34)),ISNUMBER(SEARCH("D??11",$B34))),$F$1857*$B1250/(1+'11'!$F$12)*'935'!$O17,0)</f>
        <v>0</v>
      </c>
      <c r="C3712" s="10"/>
    </row>
    <row r="3713" spans="1:3">
      <c r="A3713" s="21">
        <v>12</v>
      </c>
      <c r="B3713" s="6">
        <f>IF(OR($B35="D0002",ISNUMBER(SEARCH("D?1?1",$B35)),ISNUMBER(SEARCH("D??11",$B35))),$F$1857*$B1251/(1+'11'!$F$12)*'935'!$O18,0)</f>
        <v>0</v>
      </c>
      <c r="C3713" s="10"/>
    </row>
    <row r="3714" spans="1:3">
      <c r="A3714" s="21">
        <v>13</v>
      </c>
      <c r="B3714" s="6">
        <f>IF(OR($B36="D0002",ISNUMBER(SEARCH("D?1?1",$B36)),ISNUMBER(SEARCH("D??11",$B36))),$F$1857*$B1252/(1+'11'!$F$12)*'935'!$O19,0)</f>
        <v>0</v>
      </c>
      <c r="C3714" s="10"/>
    </row>
    <row r="3715" spans="1:3">
      <c r="A3715" s="21">
        <v>14</v>
      </c>
      <c r="B3715" s="6">
        <f>IF(OR($B37="D0002",ISNUMBER(SEARCH("D?1?1",$B37)),ISNUMBER(SEARCH("D??11",$B37))),$F$1857*$B1253/(1+'11'!$F$12)*'935'!$O20,0)</f>
        <v>0</v>
      </c>
      <c r="C3715" s="10"/>
    </row>
    <row r="3716" spans="1:3">
      <c r="A3716" s="21">
        <v>15</v>
      </c>
      <c r="B3716" s="6">
        <f>IF(OR($B38="D0002",ISNUMBER(SEARCH("D?1?1",$B38)),ISNUMBER(SEARCH("D??11",$B38))),$F$1857*$B1254/(1+'11'!$F$12)*'935'!$O21,0)</f>
        <v>0</v>
      </c>
      <c r="C3716" s="10"/>
    </row>
    <row r="3717" spans="1:3">
      <c r="A3717" s="21">
        <v>16</v>
      </c>
      <c r="B3717" s="6">
        <f>IF(OR($B39="D0002",ISNUMBER(SEARCH("D?1?1",$B39)),ISNUMBER(SEARCH("D??11",$B39))),$F$1857*$B1255/(1+'11'!$F$12)*'935'!$O22,0)</f>
        <v>0</v>
      </c>
      <c r="C3717" s="10"/>
    </row>
    <row r="3718" spans="1:3">
      <c r="A3718" s="21">
        <v>17</v>
      </c>
      <c r="B3718" s="6">
        <f>IF(OR($B40="D0002",ISNUMBER(SEARCH("D?1?1",$B40)),ISNUMBER(SEARCH("D??11",$B40))),$F$1857*$B1256/(1+'11'!$F$12)*'935'!$O23,0)</f>
        <v>0</v>
      </c>
      <c r="C3718" s="10"/>
    </row>
    <row r="3719" spans="1:3">
      <c r="A3719" s="21">
        <v>18</v>
      </c>
      <c r="B3719" s="6">
        <f>IF(OR($B41="D0002",ISNUMBER(SEARCH("D?1?1",$B41)),ISNUMBER(SEARCH("D??11",$B41))),$F$1857*$B1257/(1+'11'!$F$12)*'935'!$O24,0)</f>
        <v>0</v>
      </c>
      <c r="C3719" s="10"/>
    </row>
    <row r="3720" spans="1:3">
      <c r="A3720" s="21">
        <v>19</v>
      </c>
      <c r="B3720" s="6">
        <f>IF(OR($B42="D0002",ISNUMBER(SEARCH("D?1?1",$B42)),ISNUMBER(SEARCH("D??11",$B42))),$F$1857*$B1258/(1+'11'!$F$12)*'935'!$O25,0)</f>
        <v>0</v>
      </c>
      <c r="C3720" s="10"/>
    </row>
    <row r="3721" spans="1:3">
      <c r="A3721" s="21">
        <v>20</v>
      </c>
      <c r="B3721" s="6">
        <f>IF(OR($B43="D0002",ISNUMBER(SEARCH("D?1?1",$B43)),ISNUMBER(SEARCH("D??11",$B43))),$F$1857*$B1259/(1+'11'!$F$12)*'935'!$O26,0)</f>
        <v>0</v>
      </c>
      <c r="C3721" s="10"/>
    </row>
    <row r="3722" spans="1:3">
      <c r="A3722" s="21">
        <v>21</v>
      </c>
      <c r="B3722" s="6">
        <f>IF(OR($B44="D0002",ISNUMBER(SEARCH("D?1?1",$B44)),ISNUMBER(SEARCH("D??11",$B44))),$F$1857*$B1260/(1+'11'!$F$12)*'935'!$O27,0)</f>
        <v>0</v>
      </c>
      <c r="C3722" s="10"/>
    </row>
    <row r="3723" spans="1:3">
      <c r="A3723" s="21">
        <v>22</v>
      </c>
      <c r="B3723" s="6">
        <f>IF(OR($B45="D0002",ISNUMBER(SEARCH("D?1?1",$B45)),ISNUMBER(SEARCH("D??11",$B45))),$F$1857*$B1261/(1+'11'!$F$12)*'935'!$O28,0)</f>
        <v>0</v>
      </c>
      <c r="C3723" s="10"/>
    </row>
    <row r="3724" spans="1:3">
      <c r="A3724" s="21">
        <v>23</v>
      </c>
      <c r="B3724" s="6">
        <f>IF(OR($B46="D0002",ISNUMBER(SEARCH("D?1?1",$B46)),ISNUMBER(SEARCH("D??11",$B46))),$F$1857*$B1262/(1+'11'!$F$12)*'935'!$O29,0)</f>
        <v>0</v>
      </c>
      <c r="C3724" s="10"/>
    </row>
    <row r="3725" spans="1:3">
      <c r="A3725" s="21">
        <v>24</v>
      </c>
      <c r="B3725" s="6">
        <f>IF(OR($B47="D0002",ISNUMBER(SEARCH("D?1?1",$B47)),ISNUMBER(SEARCH("D??11",$B47))),$F$1857*$B1263/(1+'11'!$F$12)*'935'!$O30,0)</f>
        <v>0</v>
      </c>
      <c r="C3725" s="10"/>
    </row>
    <row r="3726" spans="1:3">
      <c r="A3726" s="21">
        <v>25</v>
      </c>
      <c r="B3726" s="6">
        <f>IF(OR($B48="D0002",ISNUMBER(SEARCH("D?1?1",$B48)),ISNUMBER(SEARCH("D??11",$B48))),$F$1857*$B1264/(1+'11'!$F$12)*'935'!$O31,0)</f>
        <v>0</v>
      </c>
      <c r="C3726" s="10"/>
    </row>
    <row r="3727" spans="1:3">
      <c r="A3727" s="21">
        <v>26</v>
      </c>
      <c r="B3727" s="6">
        <f>IF(OR($B49="D0002",ISNUMBER(SEARCH("D?1?1",$B49)),ISNUMBER(SEARCH("D??11",$B49))),$F$1857*$B1265/(1+'11'!$F$12)*'935'!$O32,0)</f>
        <v>0</v>
      </c>
      <c r="C3727" s="10"/>
    </row>
    <row r="3728" spans="1:3">
      <c r="A3728" s="21">
        <v>27</v>
      </c>
      <c r="B3728" s="6">
        <f>IF(OR($B50="D0002",ISNUMBER(SEARCH("D?1?1",$B50)),ISNUMBER(SEARCH("D??11",$B50))),$F$1857*$B1266/(1+'11'!$F$12)*'935'!$O33,0)</f>
        <v>0</v>
      </c>
      <c r="C3728" s="10"/>
    </row>
    <row r="3729" spans="1:3">
      <c r="A3729" s="21">
        <v>28</v>
      </c>
      <c r="B3729" s="6">
        <f>IF(OR($B51="D0002",ISNUMBER(SEARCH("D?1?1",$B51)),ISNUMBER(SEARCH("D??11",$B51))),$F$1857*$B1267/(1+'11'!$F$12)*'935'!$O34,0)</f>
        <v>0</v>
      </c>
      <c r="C3729" s="10"/>
    </row>
    <row r="3730" spans="1:3">
      <c r="A3730" s="21">
        <v>29</v>
      </c>
      <c r="B3730" s="6">
        <f>IF(OR($B52="D0002",ISNUMBER(SEARCH("D?1?1",$B52)),ISNUMBER(SEARCH("D??11",$B52))),$F$1857*$B1268/(1+'11'!$F$12)*'935'!$O35,0)</f>
        <v>0</v>
      </c>
      <c r="C3730" s="10"/>
    </row>
    <row r="3731" spans="1:3">
      <c r="A3731" s="21">
        <v>30</v>
      </c>
      <c r="B3731" s="6">
        <f>IF(OR($B53="D0002",ISNUMBER(SEARCH("D?1?1",$B53)),ISNUMBER(SEARCH("D??11",$B53))),$F$1857*$B1269/(1+'11'!$F$12)*'935'!$O36,0)</f>
        <v>0</v>
      </c>
      <c r="C3731" s="10"/>
    </row>
    <row r="3732" spans="1:3">
      <c r="A3732" s="21">
        <v>31</v>
      </c>
      <c r="B3732" s="6">
        <f>IF(OR($B54="D0002",ISNUMBER(SEARCH("D?1?1",$B54)),ISNUMBER(SEARCH("D??11",$B54))),$F$1857*$B1270/(1+'11'!$F$12)*'935'!$O37,0)</f>
        <v>0</v>
      </c>
      <c r="C3732" s="10"/>
    </row>
    <row r="3733" spans="1:3">
      <c r="A3733" s="21">
        <v>32</v>
      </c>
      <c r="B3733" s="6">
        <f>IF(OR($B55="D0002",ISNUMBER(SEARCH("D?1?1",$B55)),ISNUMBER(SEARCH("D??11",$B55))),$F$1857*$B1271/(1+'11'!$F$12)*'935'!$O38,0)</f>
        <v>0</v>
      </c>
      <c r="C3733" s="10"/>
    </row>
    <row r="3734" spans="1:3">
      <c r="A3734" s="21">
        <v>33</v>
      </c>
      <c r="B3734" s="6">
        <f>IF(OR($B56="D0002",ISNUMBER(SEARCH("D?1?1",$B56)),ISNUMBER(SEARCH("D??11",$B56))),$F$1857*$B1272/(1+'11'!$F$12)*'935'!$O39,0)</f>
        <v>0</v>
      </c>
      <c r="C3734" s="10"/>
    </row>
    <row r="3735" spans="1:3">
      <c r="A3735" s="21">
        <v>34</v>
      </c>
      <c r="B3735" s="6">
        <f>IF(OR($B57="D0002",ISNUMBER(SEARCH("D?1?1",$B57)),ISNUMBER(SEARCH("D??11",$B57))),$F$1857*$B1273/(1+'11'!$F$12)*'935'!$O40,0)</f>
        <v>0</v>
      </c>
      <c r="C3735" s="10"/>
    </row>
    <row r="3736" spans="1:3">
      <c r="A3736" s="21">
        <v>35</v>
      </c>
      <c r="B3736" s="6">
        <f>IF(OR($B58="D0002",ISNUMBER(SEARCH("D?1?1",$B58)),ISNUMBER(SEARCH("D??11",$B58))),$F$1857*$B1274/(1+'11'!$F$12)*'935'!$O41,0)</f>
        <v>0</v>
      </c>
      <c r="C3736" s="10"/>
    </row>
    <row r="3737" spans="1:3">
      <c r="A3737" s="21">
        <v>36</v>
      </c>
      <c r="B3737" s="6">
        <f>IF(OR($B59="D0002",ISNUMBER(SEARCH("D?1?1",$B59)),ISNUMBER(SEARCH("D??11",$B59))),$F$1857*$B1275/(1+'11'!$F$12)*'935'!$O42,0)</f>
        <v>0</v>
      </c>
      <c r="C3737" s="10"/>
    </row>
    <row r="3738" spans="1:3">
      <c r="A3738" s="21">
        <v>37</v>
      </c>
      <c r="B3738" s="6">
        <f>IF(OR($B60="D0002",ISNUMBER(SEARCH("D?1?1",$B60)),ISNUMBER(SEARCH("D??11",$B60))),$F$1857*$B1276/(1+'11'!$F$12)*'935'!$O43,0)</f>
        <v>0</v>
      </c>
      <c r="C3738" s="10"/>
    </row>
    <row r="3739" spans="1:3">
      <c r="A3739" s="21">
        <v>38</v>
      </c>
      <c r="B3739" s="6">
        <f>IF(OR($B61="D0002",ISNUMBER(SEARCH("D?1?1",$B61)),ISNUMBER(SEARCH("D??11",$B61))),$F$1857*$B1277/(1+'11'!$F$12)*'935'!$O44,0)</f>
        <v>0</v>
      </c>
      <c r="C3739" s="10"/>
    </row>
    <row r="3740" spans="1:3">
      <c r="A3740" s="21">
        <v>39</v>
      </c>
      <c r="B3740" s="6">
        <f>IF(OR($B62="D0002",ISNUMBER(SEARCH("D?1?1",$B62)),ISNUMBER(SEARCH("D??11",$B62))),$F$1857*$B1278/(1+'11'!$F$12)*'935'!$O45,0)</f>
        <v>0</v>
      </c>
      <c r="C3740" s="10"/>
    </row>
    <row r="3741" spans="1:3">
      <c r="A3741" s="21">
        <v>40</v>
      </c>
      <c r="B3741" s="6">
        <f>IF(OR($B63="D0002",ISNUMBER(SEARCH("D?1?1",$B63)),ISNUMBER(SEARCH("D??11",$B63))),$F$1857*$B1279/(1+'11'!$F$12)*'935'!$O46,0)</f>
        <v>0</v>
      </c>
      <c r="C3741" s="10"/>
    </row>
    <row r="3742" spans="1:3">
      <c r="A3742" s="21">
        <v>41</v>
      </c>
      <c r="B3742" s="6">
        <f>IF(OR($B64="D0002",ISNUMBER(SEARCH("D?1?1",$B64)),ISNUMBER(SEARCH("D??11",$B64))),$F$1857*$B1280/(1+'11'!$F$12)*'935'!$O47,0)</f>
        <v>0</v>
      </c>
      <c r="C3742" s="10"/>
    </row>
    <row r="3743" spans="1:3">
      <c r="A3743" s="21">
        <v>42</v>
      </c>
      <c r="B3743" s="6">
        <f>IF(OR($B65="D0002",ISNUMBER(SEARCH("D?1?1",$B65)),ISNUMBER(SEARCH("D??11",$B65))),$F$1857*$B1281/(1+'11'!$F$12)*'935'!$O48,0)</f>
        <v>0</v>
      </c>
      <c r="C3743" s="10"/>
    </row>
    <row r="3744" spans="1:3">
      <c r="A3744" s="21">
        <v>43</v>
      </c>
      <c r="B3744" s="6">
        <f>IF(OR($B66="D0002",ISNUMBER(SEARCH("D?1?1",$B66)),ISNUMBER(SEARCH("D??11",$B66))),$F$1857*$B1282/(1+'11'!$F$12)*'935'!$O49,0)</f>
        <v>0</v>
      </c>
      <c r="C3744" s="10"/>
    </row>
    <row r="3745" spans="1:3">
      <c r="A3745" s="21">
        <v>44</v>
      </c>
      <c r="B3745" s="6">
        <f>IF(OR($B67="D0002",ISNUMBER(SEARCH("D?1?1",$B67)),ISNUMBER(SEARCH("D??11",$B67))),$F$1857*$B1283/(1+'11'!$F$12)*'935'!$O50,0)</f>
        <v>0</v>
      </c>
      <c r="C3745" s="10"/>
    </row>
    <row r="3746" spans="1:3">
      <c r="A3746" s="21">
        <v>45</v>
      </c>
      <c r="B3746" s="6">
        <f>IF(OR($B68="D0002",ISNUMBER(SEARCH("D?1?1",$B68)),ISNUMBER(SEARCH("D??11",$B68))),$F$1857*$B1284/(1+'11'!$F$12)*'935'!$O51,0)</f>
        <v>0</v>
      </c>
      <c r="C3746" s="10"/>
    </row>
    <row r="3747" spans="1:3">
      <c r="A3747" s="21">
        <v>46</v>
      </c>
      <c r="B3747" s="6">
        <f>IF(OR($B69="D0002",ISNUMBER(SEARCH("D?1?1",$B69)),ISNUMBER(SEARCH("D??11",$B69))),$F$1857*$B1285/(1+'11'!$F$12)*'935'!$O52,0)</f>
        <v>0</v>
      </c>
      <c r="C3747" s="10"/>
    </row>
    <row r="3748" spans="1:3">
      <c r="A3748" s="21">
        <v>47</v>
      </c>
      <c r="B3748" s="6">
        <f>IF(OR($B70="D0002",ISNUMBER(SEARCH("D?1?1",$B70)),ISNUMBER(SEARCH("D??11",$B70))),$F$1857*$B1286/(1+'11'!$F$12)*'935'!$O53,0)</f>
        <v>0</v>
      </c>
      <c r="C3748" s="10"/>
    </row>
    <row r="3749" spans="1:3">
      <c r="A3749" s="21">
        <v>48</v>
      </c>
      <c r="B3749" s="6">
        <f>IF(OR($B71="D0002",ISNUMBER(SEARCH("D?1?1",$B71)),ISNUMBER(SEARCH("D??11",$B71))),$F$1857*$B1287/(1+'11'!$F$12)*'935'!$O54,0)</f>
        <v>0</v>
      </c>
      <c r="C3749" s="10"/>
    </row>
    <row r="3750" spans="1:3">
      <c r="A3750" s="21">
        <v>49</v>
      </c>
      <c r="B3750" s="6">
        <f>IF(OR($B72="D0002",ISNUMBER(SEARCH("D?1?1",$B72)),ISNUMBER(SEARCH("D??11",$B72))),$F$1857*$B1288/(1+'11'!$F$12)*'935'!$O55,0)</f>
        <v>0</v>
      </c>
      <c r="C3750" s="10"/>
    </row>
    <row r="3751" spans="1:3">
      <c r="A3751" s="21">
        <v>50</v>
      </c>
      <c r="B3751" s="6">
        <f>IF(OR($B73="D0002",ISNUMBER(SEARCH("D?1?1",$B73)),ISNUMBER(SEARCH("D??11",$B73))),$F$1857*$B1289/(1+'11'!$F$12)*'935'!$O56,0)</f>
        <v>0</v>
      </c>
      <c r="C3751" s="10"/>
    </row>
    <row r="3752" spans="1:3">
      <c r="A3752" s="21">
        <v>51</v>
      </c>
      <c r="B3752" s="6">
        <f>IF(OR($B74="D0002",ISNUMBER(SEARCH("D?1?1",$B74)),ISNUMBER(SEARCH("D??11",$B74))),$F$1857*$B1290/(1+'11'!$F$12)*'935'!$O57,0)</f>
        <v>0</v>
      </c>
      <c r="C3752" s="10"/>
    </row>
    <row r="3753" spans="1:3">
      <c r="A3753" s="21">
        <v>52</v>
      </c>
      <c r="B3753" s="6">
        <f>IF(OR($B75="D0002",ISNUMBER(SEARCH("D?1?1",$B75)),ISNUMBER(SEARCH("D??11",$B75))),$F$1857*$B1291/(1+'11'!$F$12)*'935'!$O58,0)</f>
        <v>0</v>
      </c>
      <c r="C3753" s="10"/>
    </row>
    <row r="3754" spans="1:3">
      <c r="A3754" s="21">
        <v>53</v>
      </c>
      <c r="B3754" s="6">
        <f>IF(OR($B76="D0002",ISNUMBER(SEARCH("D?1?1",$B76)),ISNUMBER(SEARCH("D??11",$B76))),$F$1857*$B1292/(1+'11'!$F$12)*'935'!$O59,0)</f>
        <v>0</v>
      </c>
      <c r="C3754" s="10"/>
    </row>
    <row r="3755" spans="1:3">
      <c r="A3755" s="21">
        <v>54</v>
      </c>
      <c r="B3755" s="6">
        <f>IF(OR($B77="D0002",ISNUMBER(SEARCH("D?1?1",$B77)),ISNUMBER(SEARCH("D??11",$B77))),$F$1857*$B1293/(1+'11'!$F$12)*'935'!$O60,0)</f>
        <v>0</v>
      </c>
      <c r="C3755" s="10"/>
    </row>
    <row r="3756" spans="1:3">
      <c r="A3756" s="21">
        <v>55</v>
      </c>
      <c r="B3756" s="6">
        <f>IF(OR($B78="D0002",ISNUMBER(SEARCH("D?1?1",$B78)),ISNUMBER(SEARCH("D??11",$B78))),$F$1857*$B1294/(1+'11'!$F$12)*'935'!$O61,0)</f>
        <v>0</v>
      </c>
      <c r="C3756" s="10"/>
    </row>
    <row r="3757" spans="1:3">
      <c r="A3757" s="21">
        <v>56</v>
      </c>
      <c r="B3757" s="6">
        <f>IF(OR($B79="D0002",ISNUMBER(SEARCH("D?1?1",$B79)),ISNUMBER(SEARCH("D??11",$B79))),$F$1857*$B1295/(1+'11'!$F$12)*'935'!$O62,0)</f>
        <v>0</v>
      </c>
      <c r="C3757" s="10"/>
    </row>
    <row r="3758" spans="1:3">
      <c r="A3758" s="21">
        <v>57</v>
      </c>
      <c r="B3758" s="6">
        <f>IF(OR($B80="D0002",ISNUMBER(SEARCH("D?1?1",$B80)),ISNUMBER(SEARCH("D??11",$B80))),$F$1857*$B1296/(1+'11'!$F$12)*'935'!$O63,0)</f>
        <v>0</v>
      </c>
      <c r="C3758" s="10"/>
    </row>
    <row r="3759" spans="1:3">
      <c r="A3759" s="21">
        <v>58</v>
      </c>
      <c r="B3759" s="6">
        <f>IF(OR($B81="D0002",ISNUMBER(SEARCH("D?1?1",$B81)),ISNUMBER(SEARCH("D??11",$B81))),$F$1857*$B1297/(1+'11'!$F$12)*'935'!$O64,0)</f>
        <v>0</v>
      </c>
      <c r="C3759" s="10"/>
    </row>
    <row r="3760" spans="1:3">
      <c r="A3760" s="21">
        <v>59</v>
      </c>
      <c r="B3760" s="6">
        <f>IF(OR($B82="D0002",ISNUMBER(SEARCH("D?1?1",$B82)),ISNUMBER(SEARCH("D??11",$B82))),$F$1857*$B1298/(1+'11'!$F$12)*'935'!$O65,0)</f>
        <v>0</v>
      </c>
      <c r="C3760" s="10"/>
    </row>
    <row r="3761" spans="1:3">
      <c r="A3761" s="21">
        <v>60</v>
      </c>
      <c r="B3761" s="6">
        <f>IF(OR($B83="D0002",ISNUMBER(SEARCH("D?1?1",$B83)),ISNUMBER(SEARCH("D??11",$B83))),$F$1857*$B1299/(1+'11'!$F$12)*'935'!$O66,0)</f>
        <v>0</v>
      </c>
      <c r="C3761" s="10"/>
    </row>
    <row r="3762" spans="1:3">
      <c r="A3762" s="21">
        <v>61</v>
      </c>
      <c r="B3762" s="6">
        <f>IF(OR($B84="D0002",ISNUMBER(SEARCH("D?1?1",$B84)),ISNUMBER(SEARCH("D??11",$B84))),$F$1857*$B1300/(1+'11'!$F$12)*'935'!$O67,0)</f>
        <v>0</v>
      </c>
      <c r="C3762" s="10"/>
    </row>
    <row r="3763" spans="1:3">
      <c r="A3763" s="21">
        <v>62</v>
      </c>
      <c r="B3763" s="6">
        <f>IF(OR($B85="D0002",ISNUMBER(SEARCH("D?1?1",$B85)),ISNUMBER(SEARCH("D??11",$B85))),$F$1857*$B1301/(1+'11'!$F$12)*'935'!$O68,0)</f>
        <v>0</v>
      </c>
      <c r="C3763" s="10"/>
    </row>
    <row r="3764" spans="1:3">
      <c r="A3764" s="21">
        <v>63</v>
      </c>
      <c r="B3764" s="6">
        <f>IF(OR($B86="D0002",ISNUMBER(SEARCH("D?1?1",$B86)),ISNUMBER(SEARCH("D??11",$B86))),$F$1857*$B1302/(1+'11'!$F$12)*'935'!$O69,0)</f>
        <v>0</v>
      </c>
      <c r="C3764" s="10"/>
    </row>
    <row r="3765" spans="1:3">
      <c r="A3765" s="21">
        <v>64</v>
      </c>
      <c r="B3765" s="6">
        <f>IF(OR($B87="D0002",ISNUMBER(SEARCH("D?1?1",$B87)),ISNUMBER(SEARCH("D??11",$B87))),$F$1857*$B1303/(1+'11'!$F$12)*'935'!$O70,0)</f>
        <v>0</v>
      </c>
      <c r="C3765" s="10"/>
    </row>
    <row r="3766" spans="1:3">
      <c r="A3766" s="21">
        <v>65</v>
      </c>
      <c r="B3766" s="6">
        <f>IF(OR($B88="D0002",ISNUMBER(SEARCH("D?1?1",$B88)),ISNUMBER(SEARCH("D??11",$B88))),$F$1857*$B1304/(1+'11'!$F$12)*'935'!$O71,0)</f>
        <v>0</v>
      </c>
      <c r="C3766" s="10"/>
    </row>
    <row r="3767" spans="1:3">
      <c r="A3767" s="21">
        <v>66</v>
      </c>
      <c r="B3767" s="6">
        <f>IF(OR($B89="D0002",ISNUMBER(SEARCH("D?1?1",$B89)),ISNUMBER(SEARCH("D??11",$B89))),$F$1857*$B1305/(1+'11'!$F$12)*'935'!$O72,0)</f>
        <v>0</v>
      </c>
      <c r="C3767" s="10"/>
    </row>
    <row r="3768" spans="1:3">
      <c r="A3768" s="21">
        <v>67</v>
      </c>
      <c r="B3768" s="6">
        <f>IF(OR($B90="D0002",ISNUMBER(SEARCH("D?1?1",$B90)),ISNUMBER(SEARCH("D??11",$B90))),$F$1857*$B1306/(1+'11'!$F$12)*'935'!$O73,0)</f>
        <v>0</v>
      </c>
      <c r="C3768" s="10"/>
    </row>
    <row r="3769" spans="1:3">
      <c r="A3769" s="21">
        <v>68</v>
      </c>
      <c r="B3769" s="6">
        <f>IF(OR($B91="D0002",ISNUMBER(SEARCH("D?1?1",$B91)),ISNUMBER(SEARCH("D??11",$B91))),$F$1857*$B1307/(1+'11'!$F$12)*'935'!$O74,0)</f>
        <v>0</v>
      </c>
      <c r="C3769" s="10"/>
    </row>
    <row r="3770" spans="1:3">
      <c r="A3770" s="21">
        <v>69</v>
      </c>
      <c r="B3770" s="6">
        <f>IF(OR($B92="D0002",ISNUMBER(SEARCH("D?1?1",$B92)),ISNUMBER(SEARCH("D??11",$B92))),$F$1857*$B1308/(1+'11'!$F$12)*'935'!$O75,0)</f>
        <v>0</v>
      </c>
      <c r="C3770" s="10"/>
    </row>
    <row r="3771" spans="1:3">
      <c r="A3771" s="21">
        <v>70</v>
      </c>
      <c r="B3771" s="6">
        <f>IF(OR($B93="D0002",ISNUMBER(SEARCH("D?1?1",$B93)),ISNUMBER(SEARCH("D??11",$B93))),$F$1857*$B1309/(1+'11'!$F$12)*'935'!$O76,0)</f>
        <v>0</v>
      </c>
      <c r="C3771" s="10"/>
    </row>
    <row r="3772" spans="1:3">
      <c r="A3772" s="21">
        <v>71</v>
      </c>
      <c r="B3772" s="6">
        <f>IF(OR($B94="D0002",ISNUMBER(SEARCH("D?1?1",$B94)),ISNUMBER(SEARCH("D??11",$B94))),$F$1857*$B1310/(1+'11'!$F$12)*'935'!$O77,0)</f>
        <v>0</v>
      </c>
      <c r="C3772" s="10"/>
    </row>
    <row r="3773" spans="1:3">
      <c r="A3773" s="21">
        <v>72</v>
      </c>
      <c r="B3773" s="6">
        <f>IF(OR($B95="D0002",ISNUMBER(SEARCH("D?1?1",$B95)),ISNUMBER(SEARCH("D??11",$B95))),$F$1857*$B1311/(1+'11'!$F$12)*'935'!$O78,0)</f>
        <v>0</v>
      </c>
      <c r="C3773" s="10"/>
    </row>
    <row r="3774" spans="1:3">
      <c r="A3774" s="21">
        <v>73</v>
      </c>
      <c r="B3774" s="6">
        <f>IF(OR($B96="D0002",ISNUMBER(SEARCH("D?1?1",$B96)),ISNUMBER(SEARCH("D??11",$B96))),$F$1857*$B1312/(1+'11'!$F$12)*'935'!$O79,0)</f>
        <v>0</v>
      </c>
      <c r="C3774" s="10"/>
    </row>
    <row r="3775" spans="1:3">
      <c r="A3775" s="21">
        <v>74</v>
      </c>
      <c r="B3775" s="6">
        <f>IF(OR($B97="D0002",ISNUMBER(SEARCH("D?1?1",$B97)),ISNUMBER(SEARCH("D??11",$B97))),$F$1857*$B1313/(1+'11'!$F$12)*'935'!$O80,0)</f>
        <v>0</v>
      </c>
      <c r="C3775" s="10"/>
    </row>
    <row r="3776" spans="1:3">
      <c r="A3776" s="21">
        <v>75</v>
      </c>
      <c r="B3776" s="6">
        <f>IF(OR($B98="D0002",ISNUMBER(SEARCH("D?1?1",$B98)),ISNUMBER(SEARCH("D??11",$B98))),$F$1857*$B1314/(1+'11'!$F$12)*'935'!$O81,0)</f>
        <v>0</v>
      </c>
      <c r="C3776" s="10"/>
    </row>
    <row r="3777" spans="1:3">
      <c r="A3777" s="21">
        <v>76</v>
      </c>
      <c r="B3777" s="6">
        <f>IF(OR($B99="D0002",ISNUMBER(SEARCH("D?1?1",$B99)),ISNUMBER(SEARCH("D??11",$B99))),$F$1857*$B1315/(1+'11'!$F$12)*'935'!$O82,0)</f>
        <v>0</v>
      </c>
      <c r="C3777" s="10"/>
    </row>
    <row r="3778" spans="1:3">
      <c r="A3778" s="21">
        <v>77</v>
      </c>
      <c r="B3778" s="6">
        <f>IF(OR($B100="D0002",ISNUMBER(SEARCH("D?1?1",$B100)),ISNUMBER(SEARCH("D??11",$B100))),$F$1857*$B1316/(1+'11'!$F$12)*'935'!$O83,0)</f>
        <v>0</v>
      </c>
      <c r="C3778" s="10"/>
    </row>
    <row r="3779" spans="1:3">
      <c r="A3779" s="21">
        <v>78</v>
      </c>
      <c r="B3779" s="6">
        <f>IF(OR($B101="D0002",ISNUMBER(SEARCH("D?1?1",$B101)),ISNUMBER(SEARCH("D??11",$B101))),$F$1857*$B1317/(1+'11'!$F$12)*'935'!$O84,0)</f>
        <v>0</v>
      </c>
      <c r="C3779" s="10"/>
    </row>
    <row r="3780" spans="1:3">
      <c r="A3780" s="21">
        <v>79</v>
      </c>
      <c r="B3780" s="6">
        <f>IF(OR($B102="D0002",ISNUMBER(SEARCH("D?1?1",$B102)),ISNUMBER(SEARCH("D??11",$B102))),$F$1857*$B1318/(1+'11'!$F$12)*'935'!$O85,0)</f>
        <v>0</v>
      </c>
      <c r="C3780" s="10"/>
    </row>
    <row r="3781" spans="1:3">
      <c r="A3781" s="21">
        <v>80</v>
      </c>
      <c r="B3781" s="6">
        <f>IF(OR($B103="D0002",ISNUMBER(SEARCH("D?1?1",$B103)),ISNUMBER(SEARCH("D??11",$B103))),$F$1857*$B1319/(1+'11'!$F$12)*'935'!$O86,0)</f>
        <v>0</v>
      </c>
      <c r="C3781" s="10"/>
    </row>
    <row r="3782" spans="1:3">
      <c r="A3782" s="21">
        <v>81</v>
      </c>
      <c r="B3782" s="6">
        <f>IF(OR($B104="D0002",ISNUMBER(SEARCH("D?1?1",$B104)),ISNUMBER(SEARCH("D??11",$B104))),$F$1857*$B1320/(1+'11'!$F$12)*'935'!$O87,0)</f>
        <v>0</v>
      </c>
      <c r="C3782" s="10"/>
    </row>
    <row r="3783" spans="1:3">
      <c r="A3783" s="21">
        <v>82</v>
      </c>
      <c r="B3783" s="6">
        <f>IF(OR($B105="D0002",ISNUMBER(SEARCH("D?1?1",$B105)),ISNUMBER(SEARCH("D??11",$B105))),$F$1857*$B1321/(1+'11'!$F$12)*'935'!$O88,0)</f>
        <v>0</v>
      </c>
      <c r="C3783" s="10"/>
    </row>
    <row r="3784" spans="1:3">
      <c r="A3784" s="21">
        <v>83</v>
      </c>
      <c r="B3784" s="6">
        <f>IF(OR($B106="D0002",ISNUMBER(SEARCH("D?1?1",$B106)),ISNUMBER(SEARCH("D??11",$B106))),$F$1857*$B1322/(1+'11'!$F$12)*'935'!$O89,0)</f>
        <v>0</v>
      </c>
      <c r="C3784" s="10"/>
    </row>
    <row r="3785" spans="1:3">
      <c r="A3785" s="21">
        <v>84</v>
      </c>
      <c r="B3785" s="6">
        <f>IF(OR($B107="D0002",ISNUMBER(SEARCH("D?1?1",$B107)),ISNUMBER(SEARCH("D??11",$B107))),$F$1857*$B1323/(1+'11'!$F$12)*'935'!$O90,0)</f>
        <v>0</v>
      </c>
      <c r="C3785" s="10"/>
    </row>
    <row r="3786" spans="1:3">
      <c r="A3786" s="21">
        <v>85</v>
      </c>
      <c r="B3786" s="6">
        <f>IF(OR($B108="D0002",ISNUMBER(SEARCH("D?1?1",$B108)),ISNUMBER(SEARCH("D??11",$B108))),$F$1857*$B1324/(1+'11'!$F$12)*'935'!$O91,0)</f>
        <v>0</v>
      </c>
      <c r="C3786" s="10"/>
    </row>
    <row r="3787" spans="1:3">
      <c r="A3787" s="21">
        <v>86</v>
      </c>
      <c r="B3787" s="6">
        <f>IF(OR($B109="D0002",ISNUMBER(SEARCH("D?1?1",$B109)),ISNUMBER(SEARCH("D??11",$B109))),$F$1857*$B1325/(1+'11'!$F$12)*'935'!$O92,0)</f>
        <v>0</v>
      </c>
      <c r="C3787" s="10"/>
    </row>
    <row r="3788" spans="1:3">
      <c r="A3788" s="21">
        <v>87</v>
      </c>
      <c r="B3788" s="6">
        <f>IF(OR($B110="D0002",ISNUMBER(SEARCH("D?1?1",$B110)),ISNUMBER(SEARCH("D??11",$B110))),$F$1857*$B1326/(1+'11'!$F$12)*'935'!$O93,0)</f>
        <v>0</v>
      </c>
      <c r="C3788" s="10"/>
    </row>
    <row r="3789" spans="1:3">
      <c r="A3789" s="21">
        <v>88</v>
      </c>
      <c r="B3789" s="6">
        <f>IF(OR($B111="D0002",ISNUMBER(SEARCH("D?1?1",$B111)),ISNUMBER(SEARCH("D??11",$B111))),$F$1857*$B1327/(1+'11'!$F$12)*'935'!$O94,0)</f>
        <v>0</v>
      </c>
      <c r="C3789" s="10"/>
    </row>
    <row r="3790" spans="1:3">
      <c r="A3790" s="21">
        <v>89</v>
      </c>
      <c r="B3790" s="6">
        <f>IF(OR($B112="D0002",ISNUMBER(SEARCH("D?1?1",$B112)),ISNUMBER(SEARCH("D??11",$B112))),$F$1857*$B1328/(1+'11'!$F$12)*'935'!$O95,0)</f>
        <v>0</v>
      </c>
      <c r="C3790" s="10"/>
    </row>
    <row r="3791" spans="1:3">
      <c r="A3791" s="21">
        <v>90</v>
      </c>
      <c r="B3791" s="6">
        <f>IF(OR($B113="D0002",ISNUMBER(SEARCH("D?1?1",$B113)),ISNUMBER(SEARCH("D??11",$B113))),$F$1857*$B1329/(1+'11'!$F$12)*'935'!$O96,0)</f>
        <v>0</v>
      </c>
      <c r="C3791" s="10"/>
    </row>
    <row r="3792" spans="1:3">
      <c r="A3792" s="21">
        <v>91</v>
      </c>
      <c r="B3792" s="6">
        <f>IF(OR($B114="D0002",ISNUMBER(SEARCH("D?1?1",$B114)),ISNUMBER(SEARCH("D??11",$B114))),$F$1857*$B1330/(1+'11'!$F$12)*'935'!$O97,0)</f>
        <v>0</v>
      </c>
      <c r="C3792" s="10"/>
    </row>
    <row r="3793" spans="1:3">
      <c r="A3793" s="21">
        <v>92</v>
      </c>
      <c r="B3793" s="6">
        <f>IF(OR($B115="D0002",ISNUMBER(SEARCH("D?1?1",$B115)),ISNUMBER(SEARCH("D??11",$B115))),$F$1857*$B1331/(1+'11'!$F$12)*'935'!$O98,0)</f>
        <v>0</v>
      </c>
      <c r="C3793" s="10"/>
    </row>
    <row r="3794" spans="1:3">
      <c r="A3794" s="21">
        <v>93</v>
      </c>
      <c r="B3794" s="6">
        <f>IF(OR($B116="D0002",ISNUMBER(SEARCH("D?1?1",$B116)),ISNUMBER(SEARCH("D??11",$B116))),$F$1857*$B1332/(1+'11'!$F$12)*'935'!$O99,0)</f>
        <v>0</v>
      </c>
      <c r="C3794" s="10"/>
    </row>
    <row r="3795" spans="1:3">
      <c r="A3795" s="21">
        <v>94</v>
      </c>
      <c r="B3795" s="6">
        <f>IF(OR($B117="D0002",ISNUMBER(SEARCH("D?1?1",$B117)),ISNUMBER(SEARCH("D??11",$B117))),$F$1857*$B1333/(1+'11'!$F$12)*'935'!$O100,0)</f>
        <v>0</v>
      </c>
      <c r="C3795" s="10"/>
    </row>
    <row r="3796" spans="1:3">
      <c r="A3796" s="21">
        <v>95</v>
      </c>
      <c r="B3796" s="6">
        <f>IF(OR($B118="D0002",ISNUMBER(SEARCH("D?1?1",$B118)),ISNUMBER(SEARCH("D??11",$B118))),$F$1857*$B1334/(1+'11'!$F$12)*'935'!$O101,0)</f>
        <v>0</v>
      </c>
      <c r="C3796" s="10"/>
    </row>
    <row r="3797" spans="1:3">
      <c r="A3797" s="21">
        <v>96</v>
      </c>
      <c r="B3797" s="6">
        <f>IF(OR($B119="D0002",ISNUMBER(SEARCH("D?1?1",$B119)),ISNUMBER(SEARCH("D??11",$B119))),$F$1857*$B1335/(1+'11'!$F$12)*'935'!$O102,0)</f>
        <v>0</v>
      </c>
      <c r="C3797" s="10"/>
    </row>
    <row r="3798" spans="1:3">
      <c r="A3798" s="21">
        <v>97</v>
      </c>
      <c r="B3798" s="6">
        <f>IF(OR($B120="D0002",ISNUMBER(SEARCH("D?1?1",$B120)),ISNUMBER(SEARCH("D??11",$B120))),$F$1857*$B1336/(1+'11'!$F$12)*'935'!$O103,0)</f>
        <v>0</v>
      </c>
      <c r="C3798" s="10"/>
    </row>
    <row r="3799" spans="1:3">
      <c r="A3799" s="21">
        <v>98</v>
      </c>
      <c r="B3799" s="6">
        <f>IF(OR($B121="D0002",ISNUMBER(SEARCH("D?1?1",$B121)),ISNUMBER(SEARCH("D??11",$B121))),$F$1857*$B1337/(1+'11'!$F$12)*'935'!$O104,0)</f>
        <v>0</v>
      </c>
      <c r="C3799" s="10"/>
    </row>
    <row r="3800" spans="1:3">
      <c r="A3800" s="21">
        <v>99</v>
      </c>
      <c r="B3800" s="6">
        <f>IF(OR($B122="D0002",ISNUMBER(SEARCH("D?1?1",$B122)),ISNUMBER(SEARCH("D??11",$B122))),$F$1857*$B1338/(1+'11'!$F$12)*'935'!$O105,0)</f>
        <v>0</v>
      </c>
      <c r="C3800" s="10"/>
    </row>
    <row r="3801" spans="1:3">
      <c r="A3801" s="21">
        <v>100</v>
      </c>
      <c r="B3801" s="6">
        <f>IF(OR($B123="D0002",ISNUMBER(SEARCH("D?1?1",$B123)),ISNUMBER(SEARCH("D??11",$B123))),$F$1857*$B1339/(1+'11'!$F$12)*'935'!$O106,0)</f>
        <v>0</v>
      </c>
      <c r="C3801" s="10"/>
    </row>
    <row r="3802" spans="1:3">
      <c r="A3802" s="21">
        <v>101</v>
      </c>
      <c r="B3802" s="6">
        <f>IF(OR($B124="D0002",ISNUMBER(SEARCH("D?1?1",$B124)),ISNUMBER(SEARCH("D??11",$B124))),$F$1857*$B1340/(1+'11'!$F$12)*'935'!$O107,0)</f>
        <v>0</v>
      </c>
      <c r="C3802" s="10"/>
    </row>
    <row r="3803" spans="1:3">
      <c r="A3803" s="21">
        <v>102</v>
      </c>
      <c r="B3803" s="6">
        <f>IF(OR($B125="D0002",ISNUMBER(SEARCH("D?1?1",$B125)),ISNUMBER(SEARCH("D??11",$B125))),$F$1857*$B1341/(1+'11'!$F$12)*'935'!$O108,0)</f>
        <v>0</v>
      </c>
      <c r="C3803" s="10"/>
    </row>
    <row r="3804" spans="1:3">
      <c r="A3804" s="21">
        <v>103</v>
      </c>
      <c r="B3804" s="6">
        <f>IF(OR($B126="D0002",ISNUMBER(SEARCH("D?1?1",$B126)),ISNUMBER(SEARCH("D??11",$B126))),$F$1857*$B1342/(1+'11'!$F$12)*'935'!$O109,0)</f>
        <v>0</v>
      </c>
      <c r="C3804" s="10"/>
    </row>
    <row r="3805" spans="1:3">
      <c r="A3805" s="21">
        <v>104</v>
      </c>
      <c r="B3805" s="6">
        <f>IF(OR($B127="D0002",ISNUMBER(SEARCH("D?1?1",$B127)),ISNUMBER(SEARCH("D??11",$B127))),$F$1857*$B1343/(1+'11'!$F$12)*'935'!$O110,0)</f>
        <v>0</v>
      </c>
      <c r="C3805" s="10"/>
    </row>
    <row r="3806" spans="1:3">
      <c r="A3806" s="21">
        <v>105</v>
      </c>
      <c r="B3806" s="6">
        <f>IF(OR($B128="D0002",ISNUMBER(SEARCH("D?1?1",$B128)),ISNUMBER(SEARCH("D??11",$B128))),$F$1857*$B1344/(1+'11'!$F$12)*'935'!$O111,0)</f>
        <v>0</v>
      </c>
      <c r="C3806" s="10"/>
    </row>
    <row r="3807" spans="1:3">
      <c r="A3807" s="21">
        <v>106</v>
      </c>
      <c r="B3807" s="6">
        <f>IF(OR($B129="D0002",ISNUMBER(SEARCH("D?1?1",$B129)),ISNUMBER(SEARCH("D??11",$B129))),$F$1857*$B1345/(1+'11'!$F$12)*'935'!$O112,0)</f>
        <v>0</v>
      </c>
      <c r="C3807" s="10"/>
    </row>
    <row r="3808" spans="1:3">
      <c r="A3808" s="21">
        <v>107</v>
      </c>
      <c r="B3808" s="6">
        <f>IF(OR($B130="D0002",ISNUMBER(SEARCH("D?1?1",$B130)),ISNUMBER(SEARCH("D??11",$B130))),$F$1857*$B1346/(1+'11'!$F$12)*'935'!$O113,0)</f>
        <v>0</v>
      </c>
      <c r="C3808" s="10"/>
    </row>
    <row r="3809" spans="1:3">
      <c r="A3809" s="21">
        <v>108</v>
      </c>
      <c r="B3809" s="6">
        <f>IF(OR($B131="D0002",ISNUMBER(SEARCH("D?1?1",$B131)),ISNUMBER(SEARCH("D??11",$B131))),$F$1857*$B1347/(1+'11'!$F$12)*'935'!$O114,0)</f>
        <v>0</v>
      </c>
      <c r="C3809" s="10"/>
    </row>
    <row r="3810" spans="1:3">
      <c r="A3810" s="21">
        <v>109</v>
      </c>
      <c r="B3810" s="6">
        <f>IF(OR($B132="D0002",ISNUMBER(SEARCH("D?1?1",$B132)),ISNUMBER(SEARCH("D??11",$B132))),$F$1857*$B1348/(1+'11'!$F$12)*'935'!$O115,0)</f>
        <v>0</v>
      </c>
      <c r="C3810" s="10"/>
    </row>
    <row r="3811" spans="1:3">
      <c r="A3811" s="21">
        <v>110</v>
      </c>
      <c r="B3811" s="6">
        <f>IF(OR($B133="D0002",ISNUMBER(SEARCH("D?1?1",$B133)),ISNUMBER(SEARCH("D??11",$B133))),$F$1857*$B1349/(1+'11'!$F$12)*'935'!$O116,0)</f>
        <v>0</v>
      </c>
      <c r="C3811" s="10"/>
    </row>
    <row r="3812" spans="1:3">
      <c r="A3812" s="21">
        <v>111</v>
      </c>
      <c r="B3812" s="6">
        <f>IF(OR($B134="D0002",ISNUMBER(SEARCH("D?1?1",$B134)),ISNUMBER(SEARCH("D??11",$B134))),$F$1857*$B1350/(1+'11'!$F$12)*'935'!$O117,0)</f>
        <v>0</v>
      </c>
      <c r="C3812" s="10"/>
    </row>
    <row r="3813" spans="1:3">
      <c r="A3813" s="21">
        <v>112</v>
      </c>
      <c r="B3813" s="6">
        <f>IF(OR($B135="D0002",ISNUMBER(SEARCH("D?1?1",$B135)),ISNUMBER(SEARCH("D??11",$B135))),$F$1857*$B1351/(1+'11'!$F$12)*'935'!$O118,0)</f>
        <v>0</v>
      </c>
      <c r="C3813" s="10"/>
    </row>
    <row r="3814" spans="1:3">
      <c r="A3814" s="21">
        <v>113</v>
      </c>
      <c r="B3814" s="6">
        <f>IF(OR($B136="D0002",ISNUMBER(SEARCH("D?1?1",$B136)),ISNUMBER(SEARCH("D??11",$B136))),$F$1857*$B1352/(1+'11'!$F$12)*'935'!$O119,0)</f>
        <v>0</v>
      </c>
      <c r="C3814" s="10"/>
    </row>
    <row r="3815" spans="1:3">
      <c r="A3815" s="21">
        <v>114</v>
      </c>
      <c r="B3815" s="6">
        <f>IF(OR($B137="D0002",ISNUMBER(SEARCH("D?1?1",$B137)),ISNUMBER(SEARCH("D??11",$B137))),$F$1857*$B1353/(1+'11'!$F$12)*'935'!$O120,0)</f>
        <v>0</v>
      </c>
      <c r="C3815" s="10"/>
    </row>
    <row r="3816" spans="1:3">
      <c r="A3816" s="21">
        <v>115</v>
      </c>
      <c r="B3816" s="6">
        <f>IF(OR($B138="D0002",ISNUMBER(SEARCH("D?1?1",$B138)),ISNUMBER(SEARCH("D??11",$B138))),$F$1857*$B1354/(1+'11'!$F$12)*'935'!$O121,0)</f>
        <v>0</v>
      </c>
      <c r="C3816" s="10"/>
    </row>
    <row r="3817" spans="1:3">
      <c r="A3817" s="21">
        <v>116</v>
      </c>
      <c r="B3817" s="6">
        <f>IF(OR($B139="D0002",ISNUMBER(SEARCH("D?1?1",$B139)),ISNUMBER(SEARCH("D??11",$B139))),$F$1857*$B1355/(1+'11'!$F$12)*'935'!$O122,0)</f>
        <v>0</v>
      </c>
      <c r="C3817" s="10"/>
    </row>
    <row r="3818" spans="1:3">
      <c r="A3818" s="21">
        <v>117</v>
      </c>
      <c r="B3818" s="6">
        <f>IF(OR($B140="D0002",ISNUMBER(SEARCH("D?1?1",$B140)),ISNUMBER(SEARCH("D??11",$B140))),$F$1857*$B1356/(1+'11'!$F$12)*'935'!$O123,0)</f>
        <v>0</v>
      </c>
      <c r="C3818" s="10"/>
    </row>
    <row r="3819" spans="1:3">
      <c r="A3819" s="21">
        <v>118</v>
      </c>
      <c r="B3819" s="6">
        <f>IF(OR($B141="D0002",ISNUMBER(SEARCH("D?1?1",$B141)),ISNUMBER(SEARCH("D??11",$B141))),$F$1857*$B1357/(1+'11'!$F$12)*'935'!$O124,0)</f>
        <v>0</v>
      </c>
      <c r="C3819" s="10"/>
    </row>
    <row r="3820" spans="1:3">
      <c r="A3820" s="21">
        <v>119</v>
      </c>
      <c r="B3820" s="6">
        <f>IF(OR($B142="D0002",ISNUMBER(SEARCH("D?1?1",$B142)),ISNUMBER(SEARCH("D??11",$B142))),$F$1857*$B1358/(1+'11'!$F$12)*'935'!$O125,0)</f>
        <v>0</v>
      </c>
      <c r="C3820" s="10"/>
    </row>
    <row r="3821" spans="1:3">
      <c r="A3821" s="21">
        <v>120</v>
      </c>
      <c r="B3821" s="6">
        <f>IF(OR($B143="D0002",ISNUMBER(SEARCH("D?1?1",$B143)),ISNUMBER(SEARCH("D??11",$B143))),$F$1857*$B1359/(1+'11'!$F$12)*'935'!$O126,0)</f>
        <v>0</v>
      </c>
      <c r="C3821" s="10"/>
    </row>
    <row r="3822" spans="1:3">
      <c r="A3822" s="21">
        <v>121</v>
      </c>
      <c r="B3822" s="6">
        <f>IF(OR($B144="D0002",ISNUMBER(SEARCH("D?1?1",$B144)),ISNUMBER(SEARCH("D??11",$B144))),$F$1857*$B1360/(1+'11'!$F$12)*'935'!$O127,0)</f>
        <v>0</v>
      </c>
      <c r="C3822" s="10"/>
    </row>
    <row r="3823" spans="1:3">
      <c r="A3823" s="21">
        <v>122</v>
      </c>
      <c r="B3823" s="6">
        <f>IF(OR($B145="D0002",ISNUMBER(SEARCH("D?1?1",$B145)),ISNUMBER(SEARCH("D??11",$B145))),$F$1857*$B1361/(1+'11'!$F$12)*'935'!$O128,0)</f>
        <v>0</v>
      </c>
      <c r="C3823" s="10"/>
    </row>
    <row r="3824" spans="1:3">
      <c r="A3824" s="21">
        <v>123</v>
      </c>
      <c r="B3824" s="6">
        <f>IF(OR($B146="D0002",ISNUMBER(SEARCH("D?1?1",$B146)),ISNUMBER(SEARCH("D??11",$B146))),$F$1857*$B1362/(1+'11'!$F$12)*'935'!$O129,0)</f>
        <v>0</v>
      </c>
      <c r="C3824" s="10"/>
    </row>
    <row r="3825" spans="1:3">
      <c r="A3825" s="21">
        <v>124</v>
      </c>
      <c r="B3825" s="6">
        <f>IF(OR($B147="D0002",ISNUMBER(SEARCH("D?1?1",$B147)),ISNUMBER(SEARCH("D??11",$B147))),$F$1857*$B1363/(1+'11'!$F$12)*'935'!$O130,0)</f>
        <v>0</v>
      </c>
      <c r="C3825" s="10"/>
    </row>
    <row r="3826" spans="1:3">
      <c r="A3826" s="21">
        <v>125</v>
      </c>
      <c r="B3826" s="6">
        <f>IF(OR($B148="D0002",ISNUMBER(SEARCH("D?1?1",$B148)),ISNUMBER(SEARCH("D??11",$B148))),$F$1857*$B1364/(1+'11'!$F$12)*'935'!$O131,0)</f>
        <v>0</v>
      </c>
      <c r="C3826" s="10"/>
    </row>
    <row r="3827" spans="1:3">
      <c r="A3827" s="21">
        <v>126</v>
      </c>
      <c r="B3827" s="6">
        <f>IF(OR($B149="D0002",ISNUMBER(SEARCH("D?1?1",$B149)),ISNUMBER(SEARCH("D??11",$B149))),$F$1857*$B1365/(1+'11'!$F$12)*'935'!$O132,0)</f>
        <v>0</v>
      </c>
      <c r="C3827" s="10"/>
    </row>
    <row r="3828" spans="1:3">
      <c r="A3828" s="21">
        <v>127</v>
      </c>
      <c r="B3828" s="6">
        <f>IF(OR($B150="D0002",ISNUMBER(SEARCH("D?1?1",$B150)),ISNUMBER(SEARCH("D??11",$B150))),$F$1857*$B1366/(1+'11'!$F$12)*'935'!$O133,0)</f>
        <v>0</v>
      </c>
      <c r="C3828" s="10"/>
    </row>
    <row r="3829" spans="1:3">
      <c r="A3829" s="21">
        <v>128</v>
      </c>
      <c r="B3829" s="6">
        <f>IF(OR($B151="D0002",ISNUMBER(SEARCH("D?1?1",$B151)),ISNUMBER(SEARCH("D??11",$B151))),$F$1857*$B1367/(1+'11'!$F$12)*'935'!$O134,0)</f>
        <v>0</v>
      </c>
      <c r="C3829" s="10"/>
    </row>
    <row r="3830" spans="1:3">
      <c r="A3830" s="21">
        <v>129</v>
      </c>
      <c r="B3830" s="6">
        <f>IF(OR($B152="D0002",ISNUMBER(SEARCH("D?1?1",$B152)),ISNUMBER(SEARCH("D??11",$B152))),$F$1857*$B1368/(1+'11'!$F$12)*'935'!$O135,0)</f>
        <v>0</v>
      </c>
      <c r="C3830" s="10"/>
    </row>
    <row r="3831" spans="1:3">
      <c r="A3831" s="21">
        <v>130</v>
      </c>
      <c r="B3831" s="6">
        <f>IF(OR($B153="D0002",ISNUMBER(SEARCH("D?1?1",$B153)),ISNUMBER(SEARCH("D??11",$B153))),$F$1857*$B1369/(1+'11'!$F$12)*'935'!$O136,0)</f>
        <v>0</v>
      </c>
      <c r="C3831" s="10"/>
    </row>
    <row r="3832" spans="1:3">
      <c r="A3832" s="21">
        <v>131</v>
      </c>
      <c r="B3832" s="6">
        <f>IF(OR($B154="D0002",ISNUMBER(SEARCH("D?1?1",$B154)),ISNUMBER(SEARCH("D??11",$B154))),$F$1857*$B1370/(1+'11'!$F$12)*'935'!$O137,0)</f>
        <v>0</v>
      </c>
      <c r="C3832" s="10"/>
    </row>
    <row r="3833" spans="1:3">
      <c r="A3833" s="21">
        <v>132</v>
      </c>
      <c r="B3833" s="6">
        <f>IF(OR($B155="D0002",ISNUMBER(SEARCH("D?1?1",$B155)),ISNUMBER(SEARCH("D??11",$B155))),$F$1857*$B1371/(1+'11'!$F$12)*'935'!$O138,0)</f>
        <v>0</v>
      </c>
      <c r="C3833" s="10"/>
    </row>
    <row r="3834" spans="1:3">
      <c r="A3834" s="21">
        <v>133</v>
      </c>
      <c r="B3834" s="6">
        <f>IF(OR($B156="D0002",ISNUMBER(SEARCH("D?1?1",$B156)),ISNUMBER(SEARCH("D??11",$B156))),$F$1857*$B1372/(1+'11'!$F$12)*'935'!$O139,0)</f>
        <v>0</v>
      </c>
      <c r="C3834" s="10"/>
    </row>
    <row r="3835" spans="1:3">
      <c r="A3835" s="21">
        <v>134</v>
      </c>
      <c r="B3835" s="6">
        <f>IF(OR($B157="D0002",ISNUMBER(SEARCH("D?1?1",$B157)),ISNUMBER(SEARCH("D??11",$B157))),$F$1857*$B1373/(1+'11'!$F$12)*'935'!$O140,0)</f>
        <v>0</v>
      </c>
      <c r="C3835" s="10"/>
    </row>
    <row r="3836" spans="1:3">
      <c r="A3836" s="21">
        <v>135</v>
      </c>
      <c r="B3836" s="6">
        <f>IF(OR($B158="D0002",ISNUMBER(SEARCH("D?1?1",$B158)),ISNUMBER(SEARCH("D??11",$B158))),$F$1857*$B1374/(1+'11'!$F$12)*'935'!$O141,0)</f>
        <v>0</v>
      </c>
      <c r="C3836" s="10"/>
    </row>
    <row r="3837" spans="1:3">
      <c r="A3837" s="21">
        <v>136</v>
      </c>
      <c r="B3837" s="6">
        <f>IF(OR($B159="D0002",ISNUMBER(SEARCH("D?1?1",$B159)),ISNUMBER(SEARCH("D??11",$B159))),$F$1857*$B1375/(1+'11'!$F$12)*'935'!$O142,0)</f>
        <v>0</v>
      </c>
      <c r="C3837" s="10"/>
    </row>
    <row r="3838" spans="1:3">
      <c r="A3838" s="21">
        <v>137</v>
      </c>
      <c r="B3838" s="6">
        <f>IF(OR($B160="D0002",ISNUMBER(SEARCH("D?1?1",$B160)),ISNUMBER(SEARCH("D??11",$B160))),$F$1857*$B1376/(1+'11'!$F$12)*'935'!$O143,0)</f>
        <v>0</v>
      </c>
      <c r="C3838" s="10"/>
    </row>
    <row r="3839" spans="1:3">
      <c r="A3839" s="21">
        <v>138</v>
      </c>
      <c r="B3839" s="6">
        <f>IF(OR($B161="D0002",ISNUMBER(SEARCH("D?1?1",$B161)),ISNUMBER(SEARCH("D??11",$B161))),$F$1857*$B1377/(1+'11'!$F$12)*'935'!$O144,0)</f>
        <v>0</v>
      </c>
      <c r="C3839" s="10"/>
    </row>
    <row r="3840" spans="1:3">
      <c r="A3840" s="21">
        <v>139</v>
      </c>
      <c r="B3840" s="6">
        <f>IF(OR($B162="D0002",ISNUMBER(SEARCH("D?1?1",$B162)),ISNUMBER(SEARCH("D??11",$B162))),$F$1857*$B1378/(1+'11'!$F$12)*'935'!$O145,0)</f>
        <v>0</v>
      </c>
      <c r="C3840" s="10"/>
    </row>
    <row r="3841" spans="1:3">
      <c r="A3841" s="21">
        <v>140</v>
      </c>
      <c r="B3841" s="6">
        <f>IF(OR($B163="D0002",ISNUMBER(SEARCH("D?1?1",$B163)),ISNUMBER(SEARCH("D??11",$B163))),$F$1857*$B1379/(1+'11'!$F$12)*'935'!$O146,0)</f>
        <v>0</v>
      </c>
      <c r="C3841" s="10"/>
    </row>
    <row r="3842" spans="1:3">
      <c r="A3842" s="21">
        <v>141</v>
      </c>
      <c r="B3842" s="6">
        <f>IF(OR($B164="D0002",ISNUMBER(SEARCH("D?1?1",$B164)),ISNUMBER(SEARCH("D??11",$B164))),$F$1857*$B1380/(1+'11'!$F$12)*'935'!$O147,0)</f>
        <v>0</v>
      </c>
      <c r="C3842" s="10"/>
    </row>
    <row r="3843" spans="1:3">
      <c r="A3843" s="21">
        <v>142</v>
      </c>
      <c r="B3843" s="6">
        <f>IF(OR($B165="D0002",ISNUMBER(SEARCH("D?1?1",$B165)),ISNUMBER(SEARCH("D??11",$B165))),$F$1857*$B1381/(1+'11'!$F$12)*'935'!$O148,0)</f>
        <v>0</v>
      </c>
      <c r="C3843" s="10"/>
    </row>
    <row r="3844" spans="1:3">
      <c r="A3844" s="21">
        <v>143</v>
      </c>
      <c r="B3844" s="6">
        <f>IF(OR($B166="D0002",ISNUMBER(SEARCH("D?1?1",$B166)),ISNUMBER(SEARCH("D??11",$B166))),$F$1857*$B1382/(1+'11'!$F$12)*'935'!$O149,0)</f>
        <v>0</v>
      </c>
      <c r="C3844" s="10"/>
    </row>
    <row r="3845" spans="1:3">
      <c r="A3845" s="21">
        <v>144</v>
      </c>
      <c r="B3845" s="6">
        <f>IF(OR($B167="D0002",ISNUMBER(SEARCH("D?1?1",$B167)),ISNUMBER(SEARCH("D??11",$B167))),$F$1857*$B1383/(1+'11'!$F$12)*'935'!$O150,0)</f>
        <v>0</v>
      </c>
      <c r="C3845" s="10"/>
    </row>
    <row r="3846" spans="1:3">
      <c r="A3846" s="21">
        <v>145</v>
      </c>
      <c r="B3846" s="6">
        <f>IF(OR($B168="D0002",ISNUMBER(SEARCH("D?1?1",$B168)),ISNUMBER(SEARCH("D??11",$B168))),$F$1857*$B1384/(1+'11'!$F$12)*'935'!$O151,0)</f>
        <v>0</v>
      </c>
      <c r="C3846" s="10"/>
    </row>
    <row r="3847" spans="1:3">
      <c r="A3847" s="21">
        <v>146</v>
      </c>
      <c r="B3847" s="6">
        <f>IF(OR($B169="D0002",ISNUMBER(SEARCH("D?1?1",$B169)),ISNUMBER(SEARCH("D??11",$B169))),$F$1857*$B1385/(1+'11'!$F$12)*'935'!$O152,0)</f>
        <v>0</v>
      </c>
      <c r="C3847" s="10"/>
    </row>
    <row r="3848" spans="1:3">
      <c r="A3848" s="21">
        <v>147</v>
      </c>
      <c r="B3848" s="6">
        <f>IF(OR($B170="D0002",ISNUMBER(SEARCH("D?1?1",$B170)),ISNUMBER(SEARCH("D??11",$B170))),$F$1857*$B1386/(1+'11'!$F$12)*'935'!$O153,0)</f>
        <v>0</v>
      </c>
      <c r="C3848" s="10"/>
    </row>
    <row r="3849" spans="1:3">
      <c r="A3849" s="21">
        <v>148</v>
      </c>
      <c r="B3849" s="6">
        <f>IF(OR($B171="D0002",ISNUMBER(SEARCH("D?1?1",$B171)),ISNUMBER(SEARCH("D??11",$B171))),$F$1857*$B1387/(1+'11'!$F$12)*'935'!$O154,0)</f>
        <v>0</v>
      </c>
      <c r="C3849" s="10"/>
    </row>
    <row r="3850" spans="1:3">
      <c r="A3850" s="21">
        <v>149</v>
      </c>
      <c r="B3850" s="6">
        <f>IF(OR($B172="D0002",ISNUMBER(SEARCH("D?1?1",$B172)),ISNUMBER(SEARCH("D??11",$B172))),$F$1857*$B1388/(1+'11'!$F$12)*'935'!$O155,0)</f>
        <v>0</v>
      </c>
      <c r="C3850" s="10"/>
    </row>
    <row r="3851" spans="1:3">
      <c r="A3851" s="21">
        <v>150</v>
      </c>
      <c r="B3851" s="6">
        <f>IF(OR($B173="D0002",ISNUMBER(SEARCH("D?1?1",$B173)),ISNUMBER(SEARCH("D??11",$B173))),$F$1857*$B1389/(1+'11'!$F$12)*'935'!$O156,0)</f>
        <v>0</v>
      </c>
      <c r="C3851" s="10"/>
    </row>
    <row r="3852" spans="1:3">
      <c r="A3852" s="21">
        <v>151</v>
      </c>
      <c r="B3852" s="6">
        <f>IF(OR($B174="D0002",ISNUMBER(SEARCH("D?1?1",$B174)),ISNUMBER(SEARCH("D??11",$B174))),$F$1857*$B1390/(1+'11'!$F$12)*'935'!$O157,0)</f>
        <v>0</v>
      </c>
      <c r="C3852" s="10"/>
    </row>
    <row r="3853" spans="1:3">
      <c r="A3853" s="21">
        <v>152</v>
      </c>
      <c r="B3853" s="6">
        <f>IF(OR($B175="D0002",ISNUMBER(SEARCH("D?1?1",$B175)),ISNUMBER(SEARCH("D??11",$B175))),$F$1857*$B1391/(1+'11'!$F$12)*'935'!$O158,0)</f>
        <v>0</v>
      </c>
      <c r="C3853" s="10"/>
    </row>
    <row r="3854" spans="1:3">
      <c r="A3854" s="21">
        <v>153</v>
      </c>
      <c r="B3854" s="6">
        <f>IF(OR($B176="D0002",ISNUMBER(SEARCH("D?1?1",$B176)),ISNUMBER(SEARCH("D??11",$B176))),$F$1857*$B1392/(1+'11'!$F$12)*'935'!$O159,0)</f>
        <v>0</v>
      </c>
      <c r="C3854" s="10"/>
    </row>
    <row r="3855" spans="1:3">
      <c r="A3855" s="21">
        <v>154</v>
      </c>
      <c r="B3855" s="6">
        <f>IF(OR($B177="D0002",ISNUMBER(SEARCH("D?1?1",$B177)),ISNUMBER(SEARCH("D??11",$B177))),$F$1857*$B1393/(1+'11'!$F$12)*'935'!$O160,0)</f>
        <v>0</v>
      </c>
      <c r="C3855" s="10"/>
    </row>
    <row r="3856" spans="1:3">
      <c r="A3856" s="21">
        <v>155</v>
      </c>
      <c r="B3856" s="6">
        <f>IF(OR($B178="D0002",ISNUMBER(SEARCH("D?1?1",$B178)),ISNUMBER(SEARCH("D??11",$B178))),$F$1857*$B1394/(1+'11'!$F$12)*'935'!$O161,0)</f>
        <v>0</v>
      </c>
      <c r="C3856" s="10"/>
    </row>
    <row r="3857" spans="1:3">
      <c r="A3857" s="21">
        <v>156</v>
      </c>
      <c r="B3857" s="6">
        <f>IF(OR($B179="D0002",ISNUMBER(SEARCH("D?1?1",$B179)),ISNUMBER(SEARCH("D??11",$B179))),$F$1857*$B1395/(1+'11'!$F$12)*'935'!$O162,0)</f>
        <v>0</v>
      </c>
      <c r="C3857" s="10"/>
    </row>
    <row r="3858" spans="1:3">
      <c r="A3858" s="21">
        <v>157</v>
      </c>
      <c r="B3858" s="6">
        <f>IF(OR($B180="D0002",ISNUMBER(SEARCH("D?1?1",$B180)),ISNUMBER(SEARCH("D??11",$B180))),$F$1857*$B1396/(1+'11'!$F$12)*'935'!$O163,0)</f>
        <v>0</v>
      </c>
      <c r="C3858" s="10"/>
    </row>
    <row r="3859" spans="1:3">
      <c r="A3859" s="21">
        <v>158</v>
      </c>
      <c r="B3859" s="6">
        <f>IF(OR($B181="D0002",ISNUMBER(SEARCH("D?1?1",$B181)),ISNUMBER(SEARCH("D??11",$B181))),$F$1857*$B1397/(1+'11'!$F$12)*'935'!$O164,0)</f>
        <v>0</v>
      </c>
      <c r="C3859" s="10"/>
    </row>
    <row r="3860" spans="1:3">
      <c r="A3860" s="21">
        <v>159</v>
      </c>
      <c r="B3860" s="6">
        <f>IF(OR($B182="D0002",ISNUMBER(SEARCH("D?1?1",$B182)),ISNUMBER(SEARCH("D??11",$B182))),$F$1857*$B1398/(1+'11'!$F$12)*'935'!$O165,0)</f>
        <v>0</v>
      </c>
      <c r="C3860" s="10"/>
    </row>
    <row r="3861" spans="1:3">
      <c r="A3861" s="21">
        <v>160</v>
      </c>
      <c r="B3861" s="6">
        <f>IF(OR($B183="D0002",ISNUMBER(SEARCH("D?1?1",$B183)),ISNUMBER(SEARCH("D??11",$B183))),$F$1857*$B1399/(1+'11'!$F$12)*'935'!$O166,0)</f>
        <v>0</v>
      </c>
      <c r="C3861" s="10"/>
    </row>
    <row r="3862" spans="1:3">
      <c r="A3862" s="21">
        <v>161</v>
      </c>
      <c r="B3862" s="6">
        <f>IF(OR($B184="D0002",ISNUMBER(SEARCH("D?1?1",$B184)),ISNUMBER(SEARCH("D??11",$B184))),$F$1857*$B1400/(1+'11'!$F$12)*'935'!$O167,0)</f>
        <v>0</v>
      </c>
      <c r="C3862" s="10"/>
    </row>
    <row r="3863" spans="1:3">
      <c r="A3863" s="21">
        <v>162</v>
      </c>
      <c r="B3863" s="6">
        <f>IF(OR($B185="D0002",ISNUMBER(SEARCH("D?1?1",$B185)),ISNUMBER(SEARCH("D??11",$B185))),$F$1857*$B1401/(1+'11'!$F$12)*'935'!$O168,0)</f>
        <v>0</v>
      </c>
      <c r="C3863" s="10"/>
    </row>
    <row r="3864" spans="1:3">
      <c r="A3864" s="21">
        <v>163</v>
      </c>
      <c r="B3864" s="6">
        <f>IF(OR($B186="D0002",ISNUMBER(SEARCH("D?1?1",$B186)),ISNUMBER(SEARCH("D??11",$B186))),$F$1857*$B1402/(1+'11'!$F$12)*'935'!$O169,0)</f>
        <v>0</v>
      </c>
      <c r="C3864" s="10"/>
    </row>
    <row r="3865" spans="1:3">
      <c r="A3865" s="21">
        <v>164</v>
      </c>
      <c r="B3865" s="6">
        <f>IF(OR($B187="D0002",ISNUMBER(SEARCH("D?1?1",$B187)),ISNUMBER(SEARCH("D??11",$B187))),$F$1857*$B1403/(1+'11'!$F$12)*'935'!$O170,0)</f>
        <v>0</v>
      </c>
      <c r="C3865" s="10"/>
    </row>
    <row r="3866" spans="1:3">
      <c r="A3866" s="21">
        <v>165</v>
      </c>
      <c r="B3866" s="6">
        <f>IF(OR($B188="D0002",ISNUMBER(SEARCH("D?1?1",$B188)),ISNUMBER(SEARCH("D??11",$B188))),$F$1857*$B1404/(1+'11'!$F$12)*'935'!$O171,0)</f>
        <v>0</v>
      </c>
      <c r="C3866" s="10"/>
    </row>
    <row r="3867" spans="1:3">
      <c r="A3867" s="21">
        <v>166</v>
      </c>
      <c r="B3867" s="6">
        <f>IF(OR($B189="D0002",ISNUMBER(SEARCH("D?1?1",$B189)),ISNUMBER(SEARCH("D??11",$B189))),$F$1857*$B1405/(1+'11'!$F$12)*'935'!$O172,0)</f>
        <v>0</v>
      </c>
      <c r="C3867" s="10"/>
    </row>
    <row r="3868" spans="1:3">
      <c r="A3868" s="21">
        <v>167</v>
      </c>
      <c r="B3868" s="6">
        <f>IF(OR($B190="D0002",ISNUMBER(SEARCH("D?1?1",$B190)),ISNUMBER(SEARCH("D??11",$B190))),$F$1857*$B1406/(1+'11'!$F$12)*'935'!$O173,0)</f>
        <v>0</v>
      </c>
      <c r="C3868" s="10"/>
    </row>
    <row r="3869" spans="1:3">
      <c r="A3869" s="21">
        <v>168</v>
      </c>
      <c r="B3869" s="6">
        <f>IF(OR($B191="D0002",ISNUMBER(SEARCH("D?1?1",$B191)),ISNUMBER(SEARCH("D??11",$B191))),$F$1857*$B1407/(1+'11'!$F$12)*'935'!$O174,0)</f>
        <v>0</v>
      </c>
      <c r="C3869" s="10"/>
    </row>
    <row r="3870" spans="1:3">
      <c r="A3870" s="21">
        <v>169</v>
      </c>
      <c r="B3870" s="6">
        <f>IF(OR($B192="D0002",ISNUMBER(SEARCH("D?1?1",$B192)),ISNUMBER(SEARCH("D??11",$B192))),$F$1857*$B1408/(1+'11'!$F$12)*'935'!$O175,0)</f>
        <v>0</v>
      </c>
      <c r="C3870" s="10"/>
    </row>
    <row r="3871" spans="1:3">
      <c r="A3871" s="21">
        <v>170</v>
      </c>
      <c r="B3871" s="6">
        <f>IF(OR($B193="D0002",ISNUMBER(SEARCH("D?1?1",$B193)),ISNUMBER(SEARCH("D??11",$B193))),$F$1857*$B1409/(1+'11'!$F$12)*'935'!$O176,0)</f>
        <v>0</v>
      </c>
      <c r="C3871" s="10"/>
    </row>
    <row r="3872" spans="1:3">
      <c r="A3872" s="21">
        <v>171</v>
      </c>
      <c r="B3872" s="6">
        <f>IF(OR($B194="D0002",ISNUMBER(SEARCH("D?1?1",$B194)),ISNUMBER(SEARCH("D??11",$B194))),$F$1857*$B1410/(1+'11'!$F$12)*'935'!$O177,0)</f>
        <v>0</v>
      </c>
      <c r="C3872" s="10"/>
    </row>
    <row r="3873" spans="1:3">
      <c r="A3873" s="21">
        <v>172</v>
      </c>
      <c r="B3873" s="6">
        <f>IF(OR($B195="D0002",ISNUMBER(SEARCH("D?1?1",$B195)),ISNUMBER(SEARCH("D??11",$B195))),$F$1857*$B1411/(1+'11'!$F$12)*'935'!$O178,0)</f>
        <v>0</v>
      </c>
      <c r="C3873" s="10"/>
    </row>
    <row r="3874" spans="1:3">
      <c r="A3874" s="21">
        <v>173</v>
      </c>
      <c r="B3874" s="6">
        <f>IF(OR($B196="D0002",ISNUMBER(SEARCH("D?1?1",$B196)),ISNUMBER(SEARCH("D??11",$B196))),$F$1857*$B1412/(1+'11'!$F$12)*'935'!$O179,0)</f>
        <v>0</v>
      </c>
      <c r="C3874" s="10"/>
    </row>
    <row r="3875" spans="1:3">
      <c r="A3875" s="21">
        <v>174</v>
      </c>
      <c r="B3875" s="6">
        <f>IF(OR($B197="D0002",ISNUMBER(SEARCH("D?1?1",$B197)),ISNUMBER(SEARCH("D??11",$B197))),$F$1857*$B1413/(1+'11'!$F$12)*'935'!$O180,0)</f>
        <v>0</v>
      </c>
      <c r="C3875" s="10"/>
    </row>
    <row r="3876" spans="1:3">
      <c r="A3876" s="21">
        <v>175</v>
      </c>
      <c r="B3876" s="6">
        <f>IF(OR($B198="D0002",ISNUMBER(SEARCH("D?1?1",$B198)),ISNUMBER(SEARCH("D??11",$B198))),$F$1857*$B1414/(1+'11'!$F$12)*'935'!$O181,0)</f>
        <v>0</v>
      </c>
      <c r="C3876" s="10"/>
    </row>
    <row r="3877" spans="1:3">
      <c r="A3877" s="21">
        <v>176</v>
      </c>
      <c r="B3877" s="6">
        <f>IF(OR($B199="D0002",ISNUMBER(SEARCH("D?1?1",$B199)),ISNUMBER(SEARCH("D??11",$B199))),$F$1857*$B1415/(1+'11'!$F$12)*'935'!$O182,0)</f>
        <v>0</v>
      </c>
      <c r="C3877" s="10"/>
    </row>
    <row r="3878" spans="1:3">
      <c r="A3878" s="21">
        <v>177</v>
      </c>
      <c r="B3878" s="6">
        <f>IF(OR($B200="D0002",ISNUMBER(SEARCH("D?1?1",$B200)),ISNUMBER(SEARCH("D??11",$B200))),$F$1857*$B1416/(1+'11'!$F$12)*'935'!$O183,0)</f>
        <v>0</v>
      </c>
      <c r="C3878" s="10"/>
    </row>
    <row r="3879" spans="1:3">
      <c r="A3879" s="21">
        <v>178</v>
      </c>
      <c r="B3879" s="6">
        <f>IF(OR($B201="D0002",ISNUMBER(SEARCH("D?1?1",$B201)),ISNUMBER(SEARCH("D??11",$B201))),$F$1857*$B1417/(1+'11'!$F$12)*'935'!$O184,0)</f>
        <v>0</v>
      </c>
      <c r="C3879" s="10"/>
    </row>
    <row r="3880" spans="1:3">
      <c r="A3880" s="21">
        <v>179</v>
      </c>
      <c r="B3880" s="6">
        <f>IF(OR($B202="D0002",ISNUMBER(SEARCH("D?1?1",$B202)),ISNUMBER(SEARCH("D??11",$B202))),$F$1857*$B1418/(1+'11'!$F$12)*'935'!$O185,0)</f>
        <v>0</v>
      </c>
      <c r="C3880" s="10"/>
    </row>
    <row r="3881" spans="1:3">
      <c r="A3881" s="21">
        <v>180</v>
      </c>
      <c r="B3881" s="6">
        <f>IF(OR($B203="D0002",ISNUMBER(SEARCH("D?1?1",$B203)),ISNUMBER(SEARCH("D??11",$B203))),$F$1857*$B1419/(1+'11'!$F$12)*'935'!$O186,0)</f>
        <v>0</v>
      </c>
      <c r="C3881" s="10"/>
    </row>
    <row r="3882" spans="1:3">
      <c r="A3882" s="21">
        <v>181</v>
      </c>
      <c r="B3882" s="6">
        <f>IF(OR($B204="D0002",ISNUMBER(SEARCH("D?1?1",$B204)),ISNUMBER(SEARCH("D??11",$B204))),$F$1857*$B1420/(1+'11'!$F$12)*'935'!$O187,0)</f>
        <v>0</v>
      </c>
      <c r="C3882" s="10"/>
    </row>
    <row r="3883" spans="1:3">
      <c r="A3883" s="21">
        <v>182</v>
      </c>
      <c r="B3883" s="6">
        <f>IF(OR($B205="D0002",ISNUMBER(SEARCH("D?1?1",$B205)),ISNUMBER(SEARCH("D??11",$B205))),$F$1857*$B1421/(1+'11'!$F$12)*'935'!$O188,0)</f>
        <v>0</v>
      </c>
      <c r="C3883" s="10"/>
    </row>
    <row r="3884" spans="1:3">
      <c r="A3884" s="21">
        <v>183</v>
      </c>
      <c r="B3884" s="6">
        <f>IF(OR($B206="D0002",ISNUMBER(SEARCH("D?1?1",$B206)),ISNUMBER(SEARCH("D??11",$B206))),$F$1857*$B1422/(1+'11'!$F$12)*'935'!$O189,0)</f>
        <v>0</v>
      </c>
      <c r="C3884" s="10"/>
    </row>
    <row r="3885" spans="1:3">
      <c r="A3885" s="21">
        <v>184</v>
      </c>
      <c r="B3885" s="6">
        <f>IF(OR($B207="D0002",ISNUMBER(SEARCH("D?1?1",$B207)),ISNUMBER(SEARCH("D??11",$B207))),$F$1857*$B1423/(1+'11'!$F$12)*'935'!$O190,0)</f>
        <v>0</v>
      </c>
      <c r="C3885" s="10"/>
    </row>
    <row r="3886" spans="1:3">
      <c r="A3886" s="21">
        <v>185</v>
      </c>
      <c r="B3886" s="6">
        <f>IF(OR($B208="D0002",ISNUMBER(SEARCH("D?1?1",$B208)),ISNUMBER(SEARCH("D??11",$B208))),$F$1857*$B1424/(1+'11'!$F$12)*'935'!$O191,0)</f>
        <v>0</v>
      </c>
      <c r="C3886" s="10"/>
    </row>
    <row r="3887" spans="1:3">
      <c r="A3887" s="21">
        <v>186</v>
      </c>
      <c r="B3887" s="6">
        <f>IF(OR($B209="D0002",ISNUMBER(SEARCH("D?1?1",$B209)),ISNUMBER(SEARCH("D??11",$B209))),$F$1857*$B1425/(1+'11'!$F$12)*'935'!$O192,0)</f>
        <v>0</v>
      </c>
      <c r="C3887" s="10"/>
    </row>
    <row r="3888" spans="1:3">
      <c r="A3888" s="21">
        <v>187</v>
      </c>
      <c r="B3888" s="6">
        <f>IF(OR($B210="D0002",ISNUMBER(SEARCH("D?1?1",$B210)),ISNUMBER(SEARCH("D??11",$B210))),$F$1857*$B1426/(1+'11'!$F$12)*'935'!$O193,0)</f>
        <v>0</v>
      </c>
      <c r="C3888" s="10"/>
    </row>
    <row r="3889" spans="1:3">
      <c r="A3889" s="21">
        <v>188</v>
      </c>
      <c r="B3889" s="6">
        <f>IF(OR($B211="D0002",ISNUMBER(SEARCH("D?1?1",$B211)),ISNUMBER(SEARCH("D??11",$B211))),$F$1857*$B1427/(1+'11'!$F$12)*'935'!$O194,0)</f>
        <v>0</v>
      </c>
      <c r="C3889" s="10"/>
    </row>
    <row r="3890" spans="1:3">
      <c r="A3890" s="21">
        <v>189</v>
      </c>
      <c r="B3890" s="6">
        <f>IF(OR($B212="D0002",ISNUMBER(SEARCH("D?1?1",$B212)),ISNUMBER(SEARCH("D??11",$B212))),$F$1857*$B1428/(1+'11'!$F$12)*'935'!$O195,0)</f>
        <v>0</v>
      </c>
      <c r="C3890" s="10"/>
    </row>
    <row r="3891" spans="1:3">
      <c r="A3891" s="21">
        <v>190</v>
      </c>
      <c r="B3891" s="6">
        <f>IF(OR($B213="D0002",ISNUMBER(SEARCH("D?1?1",$B213)),ISNUMBER(SEARCH("D??11",$B213))),$F$1857*$B1429/(1+'11'!$F$12)*'935'!$O196,0)</f>
        <v>0</v>
      </c>
      <c r="C3891" s="10"/>
    </row>
    <row r="3892" spans="1:3">
      <c r="A3892" s="21">
        <v>191</v>
      </c>
      <c r="B3892" s="6">
        <f>IF(OR($B214="D0002",ISNUMBER(SEARCH("D?1?1",$B214)),ISNUMBER(SEARCH("D??11",$B214))),$F$1857*$B1430/(1+'11'!$F$12)*'935'!$O197,0)</f>
        <v>0</v>
      </c>
      <c r="C3892" s="10"/>
    </row>
    <row r="3893" spans="1:3">
      <c r="A3893" s="21">
        <v>192</v>
      </c>
      <c r="B3893" s="6">
        <f>IF(OR($B215="D0002",ISNUMBER(SEARCH("D?1?1",$B215)),ISNUMBER(SEARCH("D??11",$B215))),$F$1857*$B1431/(1+'11'!$F$12)*'935'!$O198,0)</f>
        <v>0</v>
      </c>
      <c r="C3893" s="10"/>
    </row>
    <row r="3894" spans="1:3">
      <c r="A3894" s="21">
        <v>193</v>
      </c>
      <c r="B3894" s="6">
        <f>IF(OR($B216="D0002",ISNUMBER(SEARCH("D?1?1",$B216)),ISNUMBER(SEARCH("D??11",$B216))),$F$1857*$B1432/(1+'11'!$F$12)*'935'!$O199,0)</f>
        <v>0</v>
      </c>
      <c r="C3894" s="10"/>
    </row>
    <row r="3895" spans="1:3">
      <c r="A3895" s="21">
        <v>194</v>
      </c>
      <c r="B3895" s="6">
        <f>IF(OR($B217="D0002",ISNUMBER(SEARCH("D?1?1",$B217)),ISNUMBER(SEARCH("D??11",$B217))),$F$1857*$B1433/(1+'11'!$F$12)*'935'!$O200,0)</f>
        <v>0</v>
      </c>
      <c r="C3895" s="10"/>
    </row>
    <row r="3896" spans="1:3">
      <c r="A3896" s="21">
        <v>195</v>
      </c>
      <c r="B3896" s="6">
        <f>IF(OR($B218="D0002",ISNUMBER(SEARCH("D?1?1",$B218)),ISNUMBER(SEARCH("D??11",$B218))),$F$1857*$B1434/(1+'11'!$F$12)*'935'!$O201,0)</f>
        <v>0</v>
      </c>
      <c r="C3896" s="10"/>
    </row>
    <row r="3897" spans="1:3">
      <c r="A3897" s="21">
        <v>196</v>
      </c>
      <c r="B3897" s="6">
        <f>IF(OR($B219="D0002",ISNUMBER(SEARCH("D?1?1",$B219)),ISNUMBER(SEARCH("D??11",$B219))),$F$1857*$B1435/(1+'11'!$F$12)*'935'!$O202,0)</f>
        <v>0</v>
      </c>
      <c r="C3897" s="10"/>
    </row>
    <row r="3898" spans="1:3">
      <c r="A3898" s="21">
        <v>197</v>
      </c>
      <c r="B3898" s="6">
        <f>IF(OR($B220="D0002",ISNUMBER(SEARCH("D?1?1",$B220)),ISNUMBER(SEARCH("D??11",$B220))),$F$1857*$B1436/(1+'11'!$F$12)*'935'!$O203,0)</f>
        <v>0</v>
      </c>
      <c r="C3898" s="10"/>
    </row>
    <row r="3899" spans="1:3">
      <c r="A3899" s="21">
        <v>198</v>
      </c>
      <c r="B3899" s="6">
        <f>IF(OR($B221="D0002",ISNUMBER(SEARCH("D?1?1",$B221)),ISNUMBER(SEARCH("D??11",$B221))),$F$1857*$B1437/(1+'11'!$F$12)*'935'!$O204,0)</f>
        <v>0</v>
      </c>
      <c r="C3899" s="10"/>
    </row>
    <row r="3900" spans="1:3">
      <c r="A3900" s="21">
        <v>199</v>
      </c>
      <c r="B3900" s="6">
        <f>IF(OR($B222="D0002",ISNUMBER(SEARCH("D?1?1",$B222)),ISNUMBER(SEARCH("D??11",$B222))),$F$1857*$B1438/(1+'11'!$F$12)*'935'!$O205,0)</f>
        <v>0</v>
      </c>
      <c r="C3900" s="10"/>
    </row>
    <row r="3901" spans="1:3">
      <c r="A3901" s="21">
        <v>200</v>
      </c>
      <c r="B3901" s="6">
        <f>IF(OR($B223="D0002",ISNUMBER(SEARCH("D?1?1",$B223)),ISNUMBER(SEARCH("D??11",$B223))),$F$1857*$B1439/(1+'11'!$F$12)*'935'!$O206,0)</f>
        <v>0</v>
      </c>
      <c r="C3901" s="10"/>
    </row>
    <row r="3902" spans="1:3">
      <c r="A3902" s="21">
        <v>201</v>
      </c>
      <c r="B3902" s="6">
        <f>IF(OR($B224="D0002",ISNUMBER(SEARCH("D?1?1",$B224)),ISNUMBER(SEARCH("D??11",$B224))),$F$1857*$B1440/(1+'11'!$F$12)*'935'!$O207,0)</f>
        <v>0</v>
      </c>
      <c r="C3902" s="10"/>
    </row>
    <row r="3903" spans="1:3">
      <c r="A3903" s="21">
        <v>202</v>
      </c>
      <c r="B3903" s="6">
        <f>IF(OR($B225="D0002",ISNUMBER(SEARCH("D?1?1",$B225)),ISNUMBER(SEARCH("D??11",$B225))),$F$1857*$B1441/(1+'11'!$F$12)*'935'!$O208,0)</f>
        <v>0</v>
      </c>
      <c r="C3903" s="10"/>
    </row>
    <row r="3904" spans="1:3">
      <c r="A3904" s="21">
        <v>203</v>
      </c>
      <c r="B3904" s="6">
        <f>IF(OR($B226="D0002",ISNUMBER(SEARCH("D?1?1",$B226)),ISNUMBER(SEARCH("D??11",$B226))),$F$1857*$B1442/(1+'11'!$F$12)*'935'!$O209,0)</f>
        <v>0</v>
      </c>
      <c r="C3904" s="10"/>
    </row>
    <row r="3905" spans="1:3">
      <c r="A3905" s="21">
        <v>204</v>
      </c>
      <c r="B3905" s="6">
        <f>IF(OR($B227="D0002",ISNUMBER(SEARCH("D?1?1",$B227)),ISNUMBER(SEARCH("D??11",$B227))),$F$1857*$B1443/(1+'11'!$F$12)*'935'!$O210,0)</f>
        <v>0</v>
      </c>
      <c r="C3905" s="10"/>
    </row>
    <row r="3906" spans="1:3">
      <c r="A3906" s="21">
        <v>205</v>
      </c>
      <c r="B3906" s="6">
        <f>IF(OR($B228="D0002",ISNUMBER(SEARCH("D?1?1",$B228)),ISNUMBER(SEARCH("D??11",$B228))),$F$1857*$B1444/(1+'11'!$F$12)*'935'!$O211,0)</f>
        <v>0</v>
      </c>
      <c r="C3906" s="10"/>
    </row>
    <row r="3907" spans="1:3">
      <c r="A3907" s="21">
        <v>206</v>
      </c>
      <c r="B3907" s="6">
        <f>IF(OR($B229="D0002",ISNUMBER(SEARCH("D?1?1",$B229)),ISNUMBER(SEARCH("D??11",$B229))),$F$1857*$B1445/(1+'11'!$F$12)*'935'!$O212,0)</f>
        <v>0</v>
      </c>
      <c r="C3907" s="10"/>
    </row>
    <row r="3908" spans="1:3">
      <c r="A3908" s="21">
        <v>207</v>
      </c>
      <c r="B3908" s="6">
        <f>IF(OR($B230="D0002",ISNUMBER(SEARCH("D?1?1",$B230)),ISNUMBER(SEARCH("D??11",$B230))),$F$1857*$B1446/(1+'11'!$F$12)*'935'!$O213,0)</f>
        <v>0</v>
      </c>
      <c r="C3908" s="10"/>
    </row>
    <row r="3909" spans="1:3">
      <c r="A3909" s="21">
        <v>208</v>
      </c>
      <c r="B3909" s="6">
        <f>IF(OR($B231="D0002",ISNUMBER(SEARCH("D?1?1",$B231)),ISNUMBER(SEARCH("D??11",$B231))),$F$1857*$B1447/(1+'11'!$F$12)*'935'!$O214,0)</f>
        <v>0</v>
      </c>
      <c r="C3909" s="10"/>
    </row>
    <row r="3910" spans="1:3">
      <c r="A3910" s="21">
        <v>209</v>
      </c>
      <c r="B3910" s="6">
        <f>IF(OR($B232="D0002",ISNUMBER(SEARCH("D?1?1",$B232)),ISNUMBER(SEARCH("D??11",$B232))),$F$1857*$B1448/(1+'11'!$F$12)*'935'!$O215,0)</f>
        <v>0</v>
      </c>
      <c r="C3910" s="10"/>
    </row>
    <row r="3911" spans="1:3">
      <c r="A3911" s="21">
        <v>210</v>
      </c>
      <c r="B3911" s="6">
        <f>IF(OR($B233="D0002",ISNUMBER(SEARCH("D?1?1",$B233)),ISNUMBER(SEARCH("D??11",$B233))),$F$1857*$B1449/(1+'11'!$F$12)*'935'!$O216,0)</f>
        <v>0</v>
      </c>
      <c r="C3911" s="10"/>
    </row>
    <row r="3912" spans="1:3">
      <c r="A3912" s="21">
        <v>211</v>
      </c>
      <c r="B3912" s="6">
        <f>IF(OR($B234="D0002",ISNUMBER(SEARCH("D?1?1",$B234)),ISNUMBER(SEARCH("D??11",$B234))),$F$1857*$B1450/(1+'11'!$F$12)*'935'!$O217,0)</f>
        <v>0</v>
      </c>
      <c r="C3912" s="10"/>
    </row>
    <row r="3913" spans="1:3">
      <c r="A3913" s="21">
        <v>212</v>
      </c>
      <c r="B3913" s="6">
        <f>IF(OR($B235="D0002",ISNUMBER(SEARCH("D?1?1",$B235)),ISNUMBER(SEARCH("D??11",$B235))),$F$1857*$B1451/(1+'11'!$F$12)*'935'!$O218,0)</f>
        <v>0</v>
      </c>
      <c r="C3913" s="10"/>
    </row>
    <row r="3914" spans="1:3">
      <c r="A3914" s="21">
        <v>213</v>
      </c>
      <c r="B3914" s="6">
        <f>IF(OR($B236="D0002",ISNUMBER(SEARCH("D?1?1",$B236)),ISNUMBER(SEARCH("D??11",$B236))),$F$1857*$B1452/(1+'11'!$F$12)*'935'!$O219,0)</f>
        <v>0</v>
      </c>
      <c r="C3914" s="10"/>
    </row>
    <row r="3915" spans="1:3">
      <c r="A3915" s="21">
        <v>214</v>
      </c>
      <c r="B3915" s="6">
        <f>IF(OR($B237="D0002",ISNUMBER(SEARCH("D?1?1",$B237)),ISNUMBER(SEARCH("D??11",$B237))),$F$1857*$B1453/(1+'11'!$F$12)*'935'!$O220,0)</f>
        <v>0</v>
      </c>
      <c r="C3915" s="10"/>
    </row>
    <row r="3916" spans="1:3">
      <c r="A3916" s="21">
        <v>215</v>
      </c>
      <c r="B3916" s="6">
        <f>IF(OR($B238="D0002",ISNUMBER(SEARCH("D?1?1",$B238)),ISNUMBER(SEARCH("D??11",$B238))),$F$1857*$B1454/(1+'11'!$F$12)*'935'!$O221,0)</f>
        <v>0</v>
      </c>
      <c r="C3916" s="10"/>
    </row>
    <row r="3917" spans="1:3">
      <c r="A3917" s="21">
        <v>216</v>
      </c>
      <c r="B3917" s="6">
        <f>IF(OR($B239="D0002",ISNUMBER(SEARCH("D?1?1",$B239)),ISNUMBER(SEARCH("D??11",$B239))),$F$1857*$B1455/(1+'11'!$F$12)*'935'!$O222,0)</f>
        <v>0</v>
      </c>
      <c r="C3917" s="10"/>
    </row>
    <row r="3918" spans="1:3">
      <c r="A3918" s="21">
        <v>217</v>
      </c>
      <c r="B3918" s="6">
        <f>IF(OR($B240="D0002",ISNUMBER(SEARCH("D?1?1",$B240)),ISNUMBER(SEARCH("D??11",$B240))),$F$1857*$B1456/(1+'11'!$F$12)*'935'!$O223,0)</f>
        <v>0</v>
      </c>
      <c r="C3918" s="10"/>
    </row>
    <row r="3919" spans="1:3">
      <c r="A3919" s="21">
        <v>218</v>
      </c>
      <c r="B3919" s="6">
        <f>IF(OR($B241="D0002",ISNUMBER(SEARCH("D?1?1",$B241)),ISNUMBER(SEARCH("D??11",$B241))),$F$1857*$B1457/(1+'11'!$F$12)*'935'!$O224,0)</f>
        <v>0</v>
      </c>
      <c r="C3919" s="10"/>
    </row>
    <row r="3920" spans="1:3">
      <c r="A3920" s="21">
        <v>219</v>
      </c>
      <c r="B3920" s="6">
        <f>IF(OR($B242="D0002",ISNUMBER(SEARCH("D?1?1",$B242)),ISNUMBER(SEARCH("D??11",$B242))),$F$1857*$B1458/(1+'11'!$F$12)*'935'!$O225,0)</f>
        <v>0</v>
      </c>
      <c r="C3920" s="10"/>
    </row>
    <row r="3921" spans="1:3">
      <c r="A3921" s="21">
        <v>220</v>
      </c>
      <c r="B3921" s="6">
        <f>IF(OR($B243="D0002",ISNUMBER(SEARCH("D?1?1",$B243)),ISNUMBER(SEARCH("D??11",$B243))),$F$1857*$B1459/(1+'11'!$F$12)*'935'!$O226,0)</f>
        <v>0</v>
      </c>
      <c r="C3921" s="10"/>
    </row>
    <row r="3922" spans="1:3">
      <c r="A3922" s="21">
        <v>221</v>
      </c>
      <c r="B3922" s="6">
        <f>IF(OR($B244="D0002",ISNUMBER(SEARCH("D?1?1",$B244)),ISNUMBER(SEARCH("D??11",$B244))),$F$1857*$B1460/(1+'11'!$F$12)*'935'!$O227,0)</f>
        <v>0</v>
      </c>
      <c r="C3922" s="10"/>
    </row>
    <row r="3923" spans="1:3">
      <c r="A3923" s="21">
        <v>222</v>
      </c>
      <c r="B3923" s="6">
        <f>IF(OR($B245="D0002",ISNUMBER(SEARCH("D?1?1",$B245)),ISNUMBER(SEARCH("D??11",$B245))),$F$1857*$B1461/(1+'11'!$F$12)*'935'!$O228,0)</f>
        <v>0</v>
      </c>
      <c r="C3923" s="10"/>
    </row>
    <row r="3924" spans="1:3">
      <c r="A3924" s="21">
        <v>223</v>
      </c>
      <c r="B3924" s="6">
        <f>IF(OR($B246="D0002",ISNUMBER(SEARCH("D?1?1",$B246)),ISNUMBER(SEARCH("D??11",$B246))),$F$1857*$B1462/(1+'11'!$F$12)*'935'!$O229,0)</f>
        <v>0</v>
      </c>
      <c r="C3924" s="10"/>
    </row>
    <row r="3925" spans="1:3">
      <c r="A3925" s="21">
        <v>224</v>
      </c>
      <c r="B3925" s="6">
        <f>IF(OR($B247="D0002",ISNUMBER(SEARCH("D?1?1",$B247)),ISNUMBER(SEARCH("D??11",$B247))),$F$1857*$B1463/(1+'11'!$F$12)*'935'!$O230,0)</f>
        <v>0</v>
      </c>
      <c r="C3925" s="10"/>
    </row>
    <row r="3926" spans="1:3">
      <c r="A3926" s="21">
        <v>225</v>
      </c>
      <c r="B3926" s="6">
        <f>IF(OR($B248="D0002",ISNUMBER(SEARCH("D?1?1",$B248)),ISNUMBER(SEARCH("D??11",$B248))),$F$1857*$B1464/(1+'11'!$F$12)*'935'!$O231,0)</f>
        <v>0</v>
      </c>
      <c r="C3926" s="10"/>
    </row>
    <row r="3927" spans="1:3">
      <c r="A3927" s="21">
        <v>226</v>
      </c>
      <c r="B3927" s="6">
        <f>IF(OR($B249="D0002",ISNUMBER(SEARCH("D?1?1",$B249)),ISNUMBER(SEARCH("D??11",$B249))),$F$1857*$B1465/(1+'11'!$F$12)*'935'!$O232,0)</f>
        <v>0</v>
      </c>
      <c r="C3927" s="10"/>
    </row>
    <row r="3928" spans="1:3">
      <c r="A3928" s="21">
        <v>227</v>
      </c>
      <c r="B3928" s="6">
        <f>IF(OR($B250="D0002",ISNUMBER(SEARCH("D?1?1",$B250)),ISNUMBER(SEARCH("D??11",$B250))),$F$1857*$B1466/(1+'11'!$F$12)*'935'!$O233,0)</f>
        <v>0</v>
      </c>
      <c r="C3928" s="10"/>
    </row>
    <row r="3929" spans="1:3">
      <c r="A3929" s="21">
        <v>228</v>
      </c>
      <c r="B3929" s="6">
        <f>IF(OR($B251="D0002",ISNUMBER(SEARCH("D?1?1",$B251)),ISNUMBER(SEARCH("D??11",$B251))),$F$1857*$B1467/(1+'11'!$F$12)*'935'!$O234,0)</f>
        <v>0</v>
      </c>
      <c r="C3929" s="10"/>
    </row>
    <row r="3930" spans="1:3">
      <c r="A3930" s="21">
        <v>229</v>
      </c>
      <c r="B3930" s="6">
        <f>IF(OR($B252="D0002",ISNUMBER(SEARCH("D?1?1",$B252)),ISNUMBER(SEARCH("D??11",$B252))),$F$1857*$B1468/(1+'11'!$F$12)*'935'!$O235,0)</f>
        <v>0</v>
      </c>
      <c r="C3930" s="10"/>
    </row>
    <row r="3931" spans="1:3">
      <c r="A3931" s="21">
        <v>230</v>
      </c>
      <c r="B3931" s="6">
        <f>IF(OR($B253="D0002",ISNUMBER(SEARCH("D?1?1",$B253)),ISNUMBER(SEARCH("D??11",$B253))),$F$1857*$B1469/(1+'11'!$F$12)*'935'!$O236,0)</f>
        <v>0</v>
      </c>
      <c r="C3931" s="10"/>
    </row>
    <row r="3932" spans="1:3">
      <c r="A3932" s="21">
        <v>231</v>
      </c>
      <c r="B3932" s="6">
        <f>IF(OR($B254="D0002",ISNUMBER(SEARCH("D?1?1",$B254)),ISNUMBER(SEARCH("D??11",$B254))),$F$1857*$B1470/(1+'11'!$F$12)*'935'!$O237,0)</f>
        <v>0</v>
      </c>
      <c r="C3932" s="10"/>
    </row>
    <row r="3933" spans="1:3">
      <c r="A3933" s="21">
        <v>232</v>
      </c>
      <c r="B3933" s="6">
        <f>IF(OR($B255="D0002",ISNUMBER(SEARCH("D?1?1",$B255)),ISNUMBER(SEARCH("D??11",$B255))),$F$1857*$B1471/(1+'11'!$F$12)*'935'!$O238,0)</f>
        <v>0</v>
      </c>
      <c r="C3933" s="10"/>
    </row>
    <row r="3934" spans="1:3">
      <c r="A3934" s="21">
        <v>233</v>
      </c>
      <c r="B3934" s="6">
        <f>IF(OR($B256="D0002",ISNUMBER(SEARCH("D?1?1",$B256)),ISNUMBER(SEARCH("D??11",$B256))),$F$1857*$B1472/(1+'11'!$F$12)*'935'!$O239,0)</f>
        <v>0</v>
      </c>
      <c r="C3934" s="10"/>
    </row>
    <row r="3935" spans="1:3">
      <c r="A3935" s="21">
        <v>234</v>
      </c>
      <c r="B3935" s="6">
        <f>IF(OR($B257="D0002",ISNUMBER(SEARCH("D?1?1",$B257)),ISNUMBER(SEARCH("D??11",$B257))),$F$1857*$B1473/(1+'11'!$F$12)*'935'!$O240,0)</f>
        <v>0</v>
      </c>
      <c r="C3935" s="10"/>
    </row>
    <row r="3936" spans="1:3">
      <c r="A3936" s="21">
        <v>235</v>
      </c>
      <c r="B3936" s="6">
        <f>IF(OR($B258="D0002",ISNUMBER(SEARCH("D?1?1",$B258)),ISNUMBER(SEARCH("D??11",$B258))),$F$1857*$B1474/(1+'11'!$F$12)*'935'!$O241,0)</f>
        <v>0</v>
      </c>
      <c r="C3936" s="10"/>
    </row>
    <row r="3937" spans="1:3">
      <c r="A3937" s="21">
        <v>236</v>
      </c>
      <c r="B3937" s="6">
        <f>IF(OR($B259="D0002",ISNUMBER(SEARCH("D?1?1",$B259)),ISNUMBER(SEARCH("D??11",$B259))),$F$1857*$B1475/(1+'11'!$F$12)*'935'!$O242,0)</f>
        <v>0</v>
      </c>
      <c r="C3937" s="10"/>
    </row>
    <row r="3938" spans="1:3">
      <c r="A3938" s="21">
        <v>237</v>
      </c>
      <c r="B3938" s="6">
        <f>IF(OR($B260="D0002",ISNUMBER(SEARCH("D?1?1",$B260)),ISNUMBER(SEARCH("D??11",$B260))),$F$1857*$B1476/(1+'11'!$F$12)*'935'!$O243,0)</f>
        <v>0</v>
      </c>
      <c r="C3938" s="10"/>
    </row>
    <row r="3939" spans="1:3">
      <c r="A3939" s="21">
        <v>238</v>
      </c>
      <c r="B3939" s="6">
        <f>IF(OR($B261="D0002",ISNUMBER(SEARCH("D?1?1",$B261)),ISNUMBER(SEARCH("D??11",$B261))),$F$1857*$B1477/(1+'11'!$F$12)*'935'!$O244,0)</f>
        <v>0</v>
      </c>
      <c r="C3939" s="10"/>
    </row>
    <row r="3940" spans="1:3">
      <c r="A3940" s="21">
        <v>239</v>
      </c>
      <c r="B3940" s="6">
        <f>IF(OR($B262="D0002",ISNUMBER(SEARCH("D?1?1",$B262)),ISNUMBER(SEARCH("D??11",$B262))),$F$1857*$B1478/(1+'11'!$F$12)*'935'!$O245,0)</f>
        <v>0</v>
      </c>
      <c r="C3940" s="10"/>
    </row>
    <row r="3941" spans="1:3">
      <c r="A3941" s="21">
        <v>240</v>
      </c>
      <c r="B3941" s="6">
        <f>IF(OR($B263="D0002",ISNUMBER(SEARCH("D?1?1",$B263)),ISNUMBER(SEARCH("D??11",$B263))),$F$1857*$B1479/(1+'11'!$F$12)*'935'!$O246,0)</f>
        <v>0</v>
      </c>
      <c r="C3941" s="10"/>
    </row>
    <row r="3942" spans="1:3">
      <c r="A3942" s="21">
        <v>241</v>
      </c>
      <c r="B3942" s="6">
        <f>IF(OR($B264="D0002",ISNUMBER(SEARCH("D?1?1",$B264)),ISNUMBER(SEARCH("D??11",$B264))),$F$1857*$B1480/(1+'11'!$F$12)*'935'!$O247,0)</f>
        <v>0</v>
      </c>
      <c r="C3942" s="10"/>
    </row>
    <row r="3943" spans="1:3">
      <c r="A3943" s="21">
        <v>242</v>
      </c>
      <c r="B3943" s="6">
        <f>IF(OR($B265="D0002",ISNUMBER(SEARCH("D?1?1",$B265)),ISNUMBER(SEARCH("D??11",$B265))),$F$1857*$B1481/(1+'11'!$F$12)*'935'!$O248,0)</f>
        <v>0</v>
      </c>
      <c r="C3943" s="10"/>
    </row>
    <row r="3944" spans="1:3">
      <c r="A3944" s="21">
        <v>243</v>
      </c>
      <c r="B3944" s="6">
        <f>IF(OR($B266="D0002",ISNUMBER(SEARCH("D?1?1",$B266)),ISNUMBER(SEARCH("D??11",$B266))),$F$1857*$B1482/(1+'11'!$F$12)*'935'!$O249,0)</f>
        <v>0</v>
      </c>
      <c r="C3944" s="10"/>
    </row>
    <row r="3945" spans="1:3">
      <c r="A3945" s="21">
        <v>244</v>
      </c>
      <c r="B3945" s="6">
        <f>IF(OR($B267="D0002",ISNUMBER(SEARCH("D?1?1",$B267)),ISNUMBER(SEARCH("D??11",$B267))),$F$1857*$B1483/(1+'11'!$F$12)*'935'!$O250,0)</f>
        <v>0</v>
      </c>
      <c r="C3945" s="10"/>
    </row>
    <row r="3946" spans="1:3">
      <c r="A3946" s="21">
        <v>245</v>
      </c>
      <c r="B3946" s="6">
        <f>IF(OR($B268="D0002",ISNUMBER(SEARCH("D?1?1",$B268)),ISNUMBER(SEARCH("D??11",$B268))),$F$1857*$B1484/(1+'11'!$F$12)*'935'!$O251,0)</f>
        <v>0</v>
      </c>
      <c r="C3946" s="10"/>
    </row>
    <row r="3947" spans="1:3">
      <c r="A3947" s="21">
        <v>246</v>
      </c>
      <c r="B3947" s="6">
        <f>IF(OR($B269="D0002",ISNUMBER(SEARCH("D?1?1",$B269)),ISNUMBER(SEARCH("D??11",$B269))),$F$1857*$B1485/(1+'11'!$F$12)*'935'!$O252,0)</f>
        <v>0</v>
      </c>
      <c r="C3947" s="10"/>
    </row>
    <row r="3948" spans="1:3">
      <c r="A3948" s="21">
        <v>247</v>
      </c>
      <c r="B3948" s="6">
        <f>IF(OR($B270="D0002",ISNUMBER(SEARCH("D?1?1",$B270)),ISNUMBER(SEARCH("D??11",$B270))),$F$1857*$B1486/(1+'11'!$F$12)*'935'!$O253,0)</f>
        <v>0</v>
      </c>
      <c r="C3948" s="10"/>
    </row>
    <row r="3949" spans="1:3">
      <c r="A3949" s="21">
        <v>248</v>
      </c>
      <c r="B3949" s="6">
        <f>IF(OR($B271="D0002",ISNUMBER(SEARCH("D?1?1",$B271)),ISNUMBER(SEARCH("D??11",$B271))),$F$1857*$B1487/(1+'11'!$F$12)*'935'!$O254,0)</f>
        <v>0</v>
      </c>
      <c r="C3949" s="10"/>
    </row>
    <row r="3950" spans="1:3">
      <c r="A3950" s="21">
        <v>249</v>
      </c>
      <c r="B3950" s="6">
        <f>IF(OR($B272="D0002",ISNUMBER(SEARCH("D?1?1",$B272)),ISNUMBER(SEARCH("D??11",$B272))),$F$1857*$B1488/(1+'11'!$F$12)*'935'!$O255,0)</f>
        <v>0</v>
      </c>
      <c r="C3950" s="10"/>
    </row>
    <row r="3951" spans="1:3">
      <c r="A3951" s="21">
        <v>250</v>
      </c>
      <c r="B3951" s="6">
        <f>IF(OR($B273="D0002",ISNUMBER(SEARCH("D?1?1",$B273)),ISNUMBER(SEARCH("D??11",$B273))),$F$1857*$B1489/(1+'11'!$F$12)*'935'!$O256,0)</f>
        <v>0</v>
      </c>
      <c r="C3951" s="10"/>
    </row>
    <row r="3952" spans="1:3">
      <c r="A3952" s="21">
        <v>251</v>
      </c>
      <c r="B3952" s="6">
        <f>IF(OR($B274="D0002",ISNUMBER(SEARCH("D?1?1",$B274)),ISNUMBER(SEARCH("D??11",$B274))),$F$1857*$B1490/(1+'11'!$F$12)*'935'!$O257,0)</f>
        <v>0</v>
      </c>
      <c r="C3952" s="10"/>
    </row>
    <row r="3953" spans="1:3">
      <c r="A3953" s="21">
        <v>252</v>
      </c>
      <c r="B3953" s="6">
        <f>IF(OR($B275="D0002",ISNUMBER(SEARCH("D?1?1",$B275)),ISNUMBER(SEARCH("D??11",$B275))),$F$1857*$B1491/(1+'11'!$F$12)*'935'!$O258,0)</f>
        <v>0</v>
      </c>
      <c r="C3953" s="10"/>
    </row>
    <row r="3954" spans="1:3">
      <c r="A3954" s="21">
        <v>253</v>
      </c>
      <c r="B3954" s="6">
        <f>IF(OR($B276="D0002",ISNUMBER(SEARCH("D?1?1",$B276)),ISNUMBER(SEARCH("D??11",$B276))),$F$1857*$B1492/(1+'11'!$F$12)*'935'!$O259,0)</f>
        <v>0</v>
      </c>
      <c r="C3954" s="10"/>
    </row>
    <row r="3955" spans="1:3">
      <c r="A3955" s="21">
        <v>254</v>
      </c>
      <c r="B3955" s="6">
        <f>IF(OR($B277="D0002",ISNUMBER(SEARCH("D?1?1",$B277)),ISNUMBER(SEARCH("D??11",$B277))),$F$1857*$B1493/(1+'11'!$F$12)*'935'!$O260,0)</f>
        <v>0</v>
      </c>
      <c r="C3955" s="10"/>
    </row>
    <row r="3956" spans="1:3">
      <c r="A3956" s="21">
        <v>255</v>
      </c>
      <c r="B3956" s="6">
        <f>IF(OR($B278="D0002",ISNUMBER(SEARCH("D?1?1",$B278)),ISNUMBER(SEARCH("D??11",$B278))),$F$1857*$B1494/(1+'11'!$F$12)*'935'!$O261,0)</f>
        <v>0</v>
      </c>
      <c r="C3956" s="10"/>
    </row>
    <row r="3957" spans="1:3">
      <c r="A3957" s="21">
        <v>256</v>
      </c>
      <c r="B3957" s="6">
        <f>IF(OR($B279="D0002",ISNUMBER(SEARCH("D?1?1",$B279)),ISNUMBER(SEARCH("D??11",$B279))),$F$1857*$B1495/(1+'11'!$F$12)*'935'!$O262,0)</f>
        <v>0</v>
      </c>
      <c r="C3957" s="10"/>
    </row>
    <row r="3958" spans="1:3">
      <c r="A3958" s="21">
        <v>257</v>
      </c>
      <c r="B3958" s="6">
        <f>IF(OR($B280="D0002",ISNUMBER(SEARCH("D?1?1",$B280)),ISNUMBER(SEARCH("D??11",$B280))),$F$1857*$B1496/(1+'11'!$F$12)*'935'!$O263,0)</f>
        <v>0</v>
      </c>
      <c r="C3958" s="10"/>
    </row>
    <row r="3959" spans="1:3">
      <c r="A3959" s="21">
        <v>258</v>
      </c>
      <c r="B3959" s="6">
        <f>IF(OR($B281="D0002",ISNUMBER(SEARCH("D?1?1",$B281)),ISNUMBER(SEARCH("D??11",$B281))),$F$1857*$B1497/(1+'11'!$F$12)*'935'!$O264,0)</f>
        <v>0</v>
      </c>
      <c r="C3959" s="10"/>
    </row>
    <row r="3960" spans="1:3">
      <c r="A3960" s="21">
        <v>259</v>
      </c>
      <c r="B3960" s="6">
        <f>IF(OR($B282="D0002",ISNUMBER(SEARCH("D?1?1",$B282)),ISNUMBER(SEARCH("D??11",$B282))),$F$1857*$B1498/(1+'11'!$F$12)*'935'!$O265,0)</f>
        <v>0</v>
      </c>
      <c r="C3960" s="10"/>
    </row>
    <row r="3961" spans="1:3">
      <c r="A3961" s="21">
        <v>260</v>
      </c>
      <c r="B3961" s="6">
        <f>IF(OR($B283="D0002",ISNUMBER(SEARCH("D?1?1",$B283)),ISNUMBER(SEARCH("D??11",$B283))),$F$1857*$B1499/(1+'11'!$F$12)*'935'!$O266,0)</f>
        <v>0</v>
      </c>
      <c r="C3961" s="10"/>
    </row>
    <row r="3962" spans="1:3">
      <c r="A3962" s="21">
        <v>261</v>
      </c>
      <c r="B3962" s="6">
        <f>IF(OR($B284="D0002",ISNUMBER(SEARCH("D?1?1",$B284)),ISNUMBER(SEARCH("D??11",$B284))),$F$1857*$B1500/(1+'11'!$F$12)*'935'!$O267,0)</f>
        <v>0</v>
      </c>
      <c r="C3962" s="10"/>
    </row>
    <row r="3963" spans="1:3">
      <c r="A3963" s="21">
        <v>262</v>
      </c>
      <c r="B3963" s="6">
        <f>IF(OR($B285="D0002",ISNUMBER(SEARCH("D?1?1",$B285)),ISNUMBER(SEARCH("D??11",$B285))),$F$1857*$B1501/(1+'11'!$F$12)*'935'!$O268,0)</f>
        <v>0</v>
      </c>
      <c r="C3963" s="10"/>
    </row>
    <row r="3964" spans="1:3">
      <c r="A3964" s="21">
        <v>263</v>
      </c>
      <c r="B3964" s="6">
        <f>IF(OR($B286="D0002",ISNUMBER(SEARCH("D?1?1",$B286)),ISNUMBER(SEARCH("D??11",$B286))),$F$1857*$B1502/(1+'11'!$F$12)*'935'!$O269,0)</f>
        <v>0</v>
      </c>
      <c r="C3964" s="10"/>
    </row>
    <row r="3965" spans="1:3">
      <c r="A3965" s="21">
        <v>264</v>
      </c>
      <c r="B3965" s="6">
        <f>IF(OR($B287="D0002",ISNUMBER(SEARCH("D?1?1",$B287)),ISNUMBER(SEARCH("D??11",$B287))),$F$1857*$B1503/(1+'11'!$F$12)*'935'!$O270,0)</f>
        <v>0</v>
      </c>
      <c r="C3965" s="10"/>
    </row>
    <row r="3966" spans="1:3">
      <c r="A3966" s="21">
        <v>265</v>
      </c>
      <c r="B3966" s="6">
        <f>IF(OR($B288="D0002",ISNUMBER(SEARCH("D?1?1",$B288)),ISNUMBER(SEARCH("D??11",$B288))),$F$1857*$B1504/(1+'11'!$F$12)*'935'!$O271,0)</f>
        <v>0</v>
      </c>
      <c r="C3966" s="10"/>
    </row>
    <row r="3967" spans="1:3">
      <c r="A3967" s="21">
        <v>266</v>
      </c>
      <c r="B3967" s="6">
        <f>IF(OR($B289="D0002",ISNUMBER(SEARCH("D?1?1",$B289)),ISNUMBER(SEARCH("D??11",$B289))),$F$1857*$B1505/(1+'11'!$F$12)*'935'!$O272,0)</f>
        <v>0</v>
      </c>
      <c r="C3967" s="10"/>
    </row>
    <row r="3968" spans="1:3">
      <c r="A3968" s="21">
        <v>267</v>
      </c>
      <c r="B3968" s="6">
        <f>IF(OR($B290="D0002",ISNUMBER(SEARCH("D?1?1",$B290)),ISNUMBER(SEARCH("D??11",$B290))),$F$1857*$B1506/(1+'11'!$F$12)*'935'!$O273,0)</f>
        <v>0</v>
      </c>
      <c r="C3968" s="10"/>
    </row>
    <row r="3969" spans="1:3">
      <c r="A3969" s="21">
        <v>268</v>
      </c>
      <c r="B3969" s="6">
        <f>IF(OR($B291="D0002",ISNUMBER(SEARCH("D?1?1",$B291)),ISNUMBER(SEARCH("D??11",$B291))),$F$1857*$B1507/(1+'11'!$F$12)*'935'!$O274,0)</f>
        <v>0</v>
      </c>
      <c r="C3969" s="10"/>
    </row>
    <row r="3970" spans="1:3">
      <c r="A3970" s="21">
        <v>269</v>
      </c>
      <c r="B3970" s="6">
        <f>IF(OR($B292="D0002",ISNUMBER(SEARCH("D?1?1",$B292)),ISNUMBER(SEARCH("D??11",$B292))),$F$1857*$B1508/(1+'11'!$F$12)*'935'!$O275,0)</f>
        <v>0</v>
      </c>
      <c r="C3970" s="10"/>
    </row>
    <row r="3971" spans="1:3">
      <c r="A3971" s="21">
        <v>270</v>
      </c>
      <c r="B3971" s="6">
        <f>IF(OR($B293="D0002",ISNUMBER(SEARCH("D?1?1",$B293)),ISNUMBER(SEARCH("D??11",$B293))),$F$1857*$B1509/(1+'11'!$F$12)*'935'!$O276,0)</f>
        <v>0</v>
      </c>
      <c r="C3971" s="10"/>
    </row>
    <row r="3972" spans="1:3">
      <c r="A3972" s="21">
        <v>271</v>
      </c>
      <c r="B3972" s="6">
        <f>IF(OR($B294="D0002",ISNUMBER(SEARCH("D?1?1",$B294)),ISNUMBER(SEARCH("D??11",$B294))),$F$1857*$B1510/(1+'11'!$F$12)*'935'!$O277,0)</f>
        <v>0</v>
      </c>
      <c r="C3972" s="10"/>
    </row>
    <row r="3973" spans="1:3">
      <c r="A3973" s="21">
        <v>272</v>
      </c>
      <c r="B3973" s="6">
        <f>IF(OR($B295="D0002",ISNUMBER(SEARCH("D?1?1",$B295)),ISNUMBER(SEARCH("D??11",$B295))),$F$1857*$B1511/(1+'11'!$F$12)*'935'!$O278,0)</f>
        <v>0</v>
      </c>
      <c r="C3973" s="10"/>
    </row>
    <row r="3974" spans="1:3">
      <c r="A3974" s="21">
        <v>273</v>
      </c>
      <c r="B3974" s="6">
        <f>IF(OR($B296="D0002",ISNUMBER(SEARCH("D?1?1",$B296)),ISNUMBER(SEARCH("D??11",$B296))),$F$1857*$B1512/(1+'11'!$F$12)*'935'!$O279,0)</f>
        <v>0</v>
      </c>
      <c r="C3974" s="10"/>
    </row>
    <row r="3975" spans="1:3">
      <c r="A3975" s="21">
        <v>274</v>
      </c>
      <c r="B3975" s="6">
        <f>IF(OR($B297="D0002",ISNUMBER(SEARCH("D?1?1",$B297)),ISNUMBER(SEARCH("D??11",$B297))),$F$1857*$B1513/(1+'11'!$F$12)*'935'!$O280,0)</f>
        <v>0</v>
      </c>
      <c r="C3975" s="10"/>
    </row>
    <row r="3976" spans="1:3">
      <c r="A3976" s="21">
        <v>275</v>
      </c>
      <c r="B3976" s="6">
        <f>IF(OR($B298="D0002",ISNUMBER(SEARCH("D?1?1",$B298)),ISNUMBER(SEARCH("D??11",$B298))),$F$1857*$B1514/(1+'11'!$F$12)*'935'!$O281,0)</f>
        <v>0</v>
      </c>
      <c r="C3976" s="10"/>
    </row>
    <row r="3977" spans="1:3">
      <c r="A3977" s="21">
        <v>276</v>
      </c>
      <c r="B3977" s="6">
        <f>IF(OR($B299="D0002",ISNUMBER(SEARCH("D?1?1",$B299)),ISNUMBER(SEARCH("D??11",$B299))),$F$1857*$B1515/(1+'11'!$F$12)*'935'!$O282,0)</f>
        <v>0</v>
      </c>
      <c r="C3977" s="10"/>
    </row>
    <row r="3978" spans="1:3">
      <c r="A3978" s="21">
        <v>277</v>
      </c>
      <c r="B3978" s="6">
        <f>IF(OR($B300="D0002",ISNUMBER(SEARCH("D?1?1",$B300)),ISNUMBER(SEARCH("D??11",$B300))),$F$1857*$B1516/(1+'11'!$F$12)*'935'!$O283,0)</f>
        <v>0</v>
      </c>
      <c r="C3978" s="10"/>
    </row>
    <row r="3979" spans="1:3">
      <c r="A3979" s="21">
        <v>278</v>
      </c>
      <c r="B3979" s="6">
        <f>IF(OR($B301="D0002",ISNUMBER(SEARCH("D?1?1",$B301)),ISNUMBER(SEARCH("D??11",$B301))),$F$1857*$B1517/(1+'11'!$F$12)*'935'!$O284,0)</f>
        <v>0</v>
      </c>
      <c r="C3979" s="10"/>
    </row>
    <row r="3980" spans="1:3">
      <c r="A3980" s="21">
        <v>279</v>
      </c>
      <c r="B3980" s="6">
        <f>IF(OR($B302="D0002",ISNUMBER(SEARCH("D?1?1",$B302)),ISNUMBER(SEARCH("D??11",$B302))),$F$1857*$B1518/(1+'11'!$F$12)*'935'!$O285,0)</f>
        <v>0</v>
      </c>
      <c r="C3980" s="10"/>
    </row>
    <row r="3981" spans="1:3">
      <c r="A3981" s="21">
        <v>280</v>
      </c>
      <c r="B3981" s="6">
        <f>IF(OR($B303="D0002",ISNUMBER(SEARCH("D?1?1",$B303)),ISNUMBER(SEARCH("D??11",$B303))),$F$1857*$B1519/(1+'11'!$F$12)*'935'!$O286,0)</f>
        <v>0</v>
      </c>
      <c r="C3981" s="10"/>
    </row>
    <row r="3982" spans="1:3">
      <c r="A3982" s="21">
        <v>281</v>
      </c>
      <c r="B3982" s="6">
        <f>IF(OR($B304="D0002",ISNUMBER(SEARCH("D?1?1",$B304)),ISNUMBER(SEARCH("D??11",$B304))),$F$1857*$B1520/(1+'11'!$F$12)*'935'!$O287,0)</f>
        <v>0</v>
      </c>
      <c r="C3982" s="10"/>
    </row>
    <row r="3983" spans="1:3">
      <c r="A3983" s="21">
        <v>282</v>
      </c>
      <c r="B3983" s="6">
        <f>IF(OR($B305="D0002",ISNUMBER(SEARCH("D?1?1",$B305)),ISNUMBER(SEARCH("D??11",$B305))),$F$1857*$B1521/(1+'11'!$F$12)*'935'!$O288,0)</f>
        <v>0</v>
      </c>
      <c r="C3983" s="10"/>
    </row>
    <row r="3984" spans="1:3">
      <c r="A3984" s="21">
        <v>283</v>
      </c>
      <c r="B3984" s="6">
        <f>IF(OR($B306="D0002",ISNUMBER(SEARCH("D?1?1",$B306)),ISNUMBER(SEARCH("D??11",$B306))),$F$1857*$B1522/(1+'11'!$F$12)*'935'!$O289,0)</f>
        <v>0</v>
      </c>
      <c r="C3984" s="10"/>
    </row>
    <row r="3985" spans="1:3">
      <c r="A3985" s="21">
        <v>284</v>
      </c>
      <c r="B3985" s="6">
        <f>IF(OR($B307="D0002",ISNUMBER(SEARCH("D?1?1",$B307)),ISNUMBER(SEARCH("D??11",$B307))),$F$1857*$B1523/(1+'11'!$F$12)*'935'!$O290,0)</f>
        <v>0</v>
      </c>
      <c r="C3985" s="10"/>
    </row>
    <row r="3986" spans="1:3">
      <c r="A3986" s="21">
        <v>285</v>
      </c>
      <c r="B3986" s="6">
        <f>IF(OR($B308="D0002",ISNUMBER(SEARCH("D?1?1",$B308)),ISNUMBER(SEARCH("D??11",$B308))),$F$1857*$B1524/(1+'11'!$F$12)*'935'!$O291,0)</f>
        <v>0</v>
      </c>
      <c r="C3986" s="10"/>
    </row>
    <row r="3987" spans="1:3">
      <c r="A3987" s="21">
        <v>286</v>
      </c>
      <c r="B3987" s="6">
        <f>IF(OR($B309="D0002",ISNUMBER(SEARCH("D?1?1",$B309)),ISNUMBER(SEARCH("D??11",$B309))),$F$1857*$B1525/(1+'11'!$F$12)*'935'!$O292,0)</f>
        <v>0</v>
      </c>
      <c r="C3987" s="10"/>
    </row>
    <row r="3988" spans="1:3">
      <c r="A3988" s="21">
        <v>287</v>
      </c>
      <c r="B3988" s="6">
        <f>IF(OR($B310="D0002",ISNUMBER(SEARCH("D?1?1",$B310)),ISNUMBER(SEARCH("D??11",$B310))),$F$1857*$B1526/(1+'11'!$F$12)*'935'!$O293,0)</f>
        <v>0</v>
      </c>
      <c r="C3988" s="10"/>
    </row>
    <row r="3989" spans="1:3">
      <c r="A3989" s="21">
        <v>288</v>
      </c>
      <c r="B3989" s="6">
        <f>IF(OR($B311="D0002",ISNUMBER(SEARCH("D?1?1",$B311)),ISNUMBER(SEARCH("D??11",$B311))),$F$1857*$B1527/(1+'11'!$F$12)*'935'!$O294,0)</f>
        <v>0</v>
      </c>
      <c r="C3989" s="10"/>
    </row>
    <row r="3990" spans="1:3">
      <c r="A3990" s="21">
        <v>289</v>
      </c>
      <c r="B3990" s="6">
        <f>IF(OR($B312="D0002",ISNUMBER(SEARCH("D?1?1",$B312)),ISNUMBER(SEARCH("D??11",$B312))),$F$1857*$B1528/(1+'11'!$F$12)*'935'!$O295,0)</f>
        <v>0</v>
      </c>
      <c r="C3990" s="10"/>
    </row>
    <row r="3991" spans="1:3">
      <c r="A3991" s="21">
        <v>290</v>
      </c>
      <c r="B3991" s="6">
        <f>IF(OR($B313="D0002",ISNUMBER(SEARCH("D?1?1",$B313)),ISNUMBER(SEARCH("D??11",$B313))),$F$1857*$B1529/(1+'11'!$F$12)*'935'!$O296,0)</f>
        <v>0</v>
      </c>
      <c r="C3991" s="10"/>
    </row>
    <row r="3992" spans="1:3">
      <c r="A3992" s="21">
        <v>291</v>
      </c>
      <c r="B3992" s="6">
        <f>IF(OR($B314="D0002",ISNUMBER(SEARCH("D?1?1",$B314)),ISNUMBER(SEARCH("D??11",$B314))),$F$1857*$B1530/(1+'11'!$F$12)*'935'!$O297,0)</f>
        <v>0</v>
      </c>
      <c r="C3992" s="10"/>
    </row>
    <row r="3993" spans="1:3">
      <c r="A3993" s="21">
        <v>292</v>
      </c>
      <c r="B3993" s="6">
        <f>IF(OR($B315="D0002",ISNUMBER(SEARCH("D?1?1",$B315)),ISNUMBER(SEARCH("D??11",$B315))),$F$1857*$B1531/(1+'11'!$F$12)*'935'!$O298,0)</f>
        <v>0</v>
      </c>
      <c r="C3993" s="10"/>
    </row>
    <row r="3994" spans="1:3">
      <c r="A3994" s="21">
        <v>293</v>
      </c>
      <c r="B3994" s="6">
        <f>IF(OR($B316="D0002",ISNUMBER(SEARCH("D?1?1",$B316)),ISNUMBER(SEARCH("D??11",$B316))),$F$1857*$B1532/(1+'11'!$F$12)*'935'!$O299,0)</f>
        <v>0</v>
      </c>
      <c r="C3994" s="10"/>
    </row>
    <row r="3995" spans="1:3">
      <c r="A3995" s="21">
        <v>294</v>
      </c>
      <c r="B3995" s="6">
        <f>IF(OR($B317="D0002",ISNUMBER(SEARCH("D?1?1",$B317)),ISNUMBER(SEARCH("D??11",$B317))),$F$1857*$B1533/(1+'11'!$F$12)*'935'!$O300,0)</f>
        <v>0</v>
      </c>
      <c r="C3995" s="10"/>
    </row>
    <row r="3996" spans="1:3">
      <c r="A3996" s="21">
        <v>295</v>
      </c>
      <c r="B3996" s="6">
        <f>IF(OR($B318="D0002",ISNUMBER(SEARCH("D?1?1",$B318)),ISNUMBER(SEARCH("D??11",$B318))),$F$1857*$B1534/(1+'11'!$F$12)*'935'!$O301,0)</f>
        <v>0</v>
      </c>
      <c r="C3996" s="10"/>
    </row>
    <row r="3997" spans="1:3">
      <c r="A3997" s="21">
        <v>296</v>
      </c>
      <c r="B3997" s="6">
        <f>IF(OR($B319="D0002",ISNUMBER(SEARCH("D?1?1",$B319)),ISNUMBER(SEARCH("D??11",$B319))),$F$1857*$B1535/(1+'11'!$F$12)*'935'!$O302,0)</f>
        <v>0</v>
      </c>
      <c r="C3997" s="10"/>
    </row>
    <row r="3998" spans="1:3">
      <c r="A3998" s="21">
        <v>297</v>
      </c>
      <c r="B3998" s="6">
        <f>IF(OR($B320="D0002",ISNUMBER(SEARCH("D?1?1",$B320)),ISNUMBER(SEARCH("D??11",$B320))),$F$1857*$B1536/(1+'11'!$F$12)*'935'!$O303,0)</f>
        <v>0</v>
      </c>
      <c r="C3998" s="10"/>
    </row>
    <row r="3999" spans="1:3">
      <c r="A3999" s="21">
        <v>298</v>
      </c>
      <c r="B3999" s="6">
        <f>IF(OR($B321="D0002",ISNUMBER(SEARCH("D?1?1",$B321)),ISNUMBER(SEARCH("D??11",$B321))),$F$1857*$B1537/(1+'11'!$F$12)*'935'!$O304,0)</f>
        <v>0</v>
      </c>
      <c r="C3999" s="10"/>
    </row>
    <row r="4000" spans="1:3">
      <c r="A4000" s="21">
        <v>299</v>
      </c>
      <c r="B4000" s="6">
        <f>IF(OR($B322="D0002",ISNUMBER(SEARCH("D?1?1",$B322)),ISNUMBER(SEARCH("D??11",$B322))),$F$1857*$B1538/(1+'11'!$F$12)*'935'!$O305,0)</f>
        <v>0</v>
      </c>
      <c r="C4000" s="10"/>
    </row>
    <row r="4001" spans="1:3">
      <c r="A4001" s="21">
        <v>300</v>
      </c>
      <c r="B4001" s="6">
        <f>IF(OR($B323="D0002",ISNUMBER(SEARCH("D?1?1",$B323)),ISNUMBER(SEARCH("D??11",$B323))),$F$1857*$B1539/(1+'11'!$F$12)*'935'!$O306,0)</f>
        <v>0</v>
      </c>
      <c r="C4001" s="10"/>
    </row>
    <row r="4002" spans="1:3">
      <c r="A4002" s="21">
        <v>301</v>
      </c>
      <c r="B4002" s="6">
        <f>IF(OR($B324="D0002",ISNUMBER(SEARCH("D?1?1",$B324)),ISNUMBER(SEARCH("D??11",$B324))),$F$1857*$B1540/(1+'11'!$F$12)*'935'!$O307,0)</f>
        <v>0</v>
      </c>
      <c r="C4002" s="10"/>
    </row>
    <row r="4003" spans="1:3">
      <c r="A4003" s="21">
        <v>302</v>
      </c>
      <c r="B4003" s="6">
        <f>IF(OR($B325="D0002",ISNUMBER(SEARCH("D?1?1",$B325)),ISNUMBER(SEARCH("D??11",$B325))),$F$1857*$B1541/(1+'11'!$F$12)*'935'!$O308,0)</f>
        <v>0</v>
      </c>
      <c r="C4003" s="10"/>
    </row>
    <row r="4004" spans="1:3">
      <c r="A4004" s="21">
        <v>303</v>
      </c>
      <c r="B4004" s="6">
        <f>IF(OR($B326="D0002",ISNUMBER(SEARCH("D?1?1",$B326)),ISNUMBER(SEARCH("D??11",$B326))),$F$1857*$B1542/(1+'11'!$F$12)*'935'!$O309,0)</f>
        <v>0</v>
      </c>
      <c r="C4004" s="10"/>
    </row>
    <row r="4005" spans="1:3">
      <c r="A4005" s="21">
        <v>304</v>
      </c>
      <c r="B4005" s="6">
        <f>IF(OR($B327="D0002",ISNUMBER(SEARCH("D?1?1",$B327)),ISNUMBER(SEARCH("D??11",$B327))),$F$1857*$B1543/(1+'11'!$F$12)*'935'!$O310,0)</f>
        <v>0</v>
      </c>
      <c r="C4005" s="10"/>
    </row>
    <row r="4006" spans="1:3">
      <c r="A4006" s="21">
        <v>305</v>
      </c>
      <c r="B4006" s="6">
        <f>IF(OR($B328="D0002",ISNUMBER(SEARCH("D?1?1",$B328)),ISNUMBER(SEARCH("D??11",$B328))),$F$1857*$B1544/(1+'11'!$F$12)*'935'!$O311,0)</f>
        <v>0</v>
      </c>
      <c r="C4006" s="10"/>
    </row>
    <row r="4007" spans="1:3">
      <c r="A4007" s="21">
        <v>306</v>
      </c>
      <c r="B4007" s="6">
        <f>IF(OR($B329="D0002",ISNUMBER(SEARCH("D?1?1",$B329)),ISNUMBER(SEARCH("D??11",$B329))),$F$1857*$B1545/(1+'11'!$F$12)*'935'!$O312,0)</f>
        <v>0</v>
      </c>
      <c r="C4007" s="10"/>
    </row>
    <row r="4008" spans="1:3">
      <c r="A4008" s="21">
        <v>307</v>
      </c>
      <c r="B4008" s="6">
        <f>IF(OR($B330="D0002",ISNUMBER(SEARCH("D?1?1",$B330)),ISNUMBER(SEARCH("D??11",$B330))),$F$1857*$B1546/(1+'11'!$F$12)*'935'!$O313,0)</f>
        <v>0</v>
      </c>
      <c r="C4008" s="10"/>
    </row>
    <row r="4009" spans="1:3">
      <c r="A4009" s="21">
        <v>308</v>
      </c>
      <c r="B4009" s="6">
        <f>IF(OR($B331="D0002",ISNUMBER(SEARCH("D?1?1",$B331)),ISNUMBER(SEARCH("D??11",$B331))),$F$1857*$B1547/(1+'11'!$F$12)*'935'!$O314,0)</f>
        <v>0</v>
      </c>
      <c r="C4009" s="10"/>
    </row>
    <row r="4010" spans="1:3">
      <c r="A4010" s="21">
        <v>309</v>
      </c>
      <c r="B4010" s="6">
        <f>IF(OR($B332="D0002",ISNUMBER(SEARCH("D?1?1",$B332)),ISNUMBER(SEARCH("D??11",$B332))),$F$1857*$B1548/(1+'11'!$F$12)*'935'!$O315,0)</f>
        <v>0</v>
      </c>
      <c r="C4010" s="10"/>
    </row>
    <row r="4011" spans="1:3">
      <c r="A4011" s="21">
        <v>310</v>
      </c>
      <c r="B4011" s="6">
        <f>IF(OR($B333="D0002",ISNUMBER(SEARCH("D?1?1",$B333)),ISNUMBER(SEARCH("D??11",$B333))),$F$1857*$B1549/(1+'11'!$F$12)*'935'!$O316,0)</f>
        <v>0</v>
      </c>
      <c r="C4011" s="10"/>
    </row>
    <row r="4012" spans="1:3">
      <c r="A4012" s="21">
        <v>311</v>
      </c>
      <c r="B4012" s="6">
        <f>IF(OR($B334="D0002",ISNUMBER(SEARCH("D?1?1",$B334)),ISNUMBER(SEARCH("D??11",$B334))),$F$1857*$B1550/(1+'11'!$F$12)*'935'!$O317,0)</f>
        <v>0</v>
      </c>
      <c r="C4012" s="10"/>
    </row>
    <row r="4013" spans="1:3">
      <c r="A4013" s="21">
        <v>312</v>
      </c>
      <c r="B4013" s="6">
        <f>IF(OR($B335="D0002",ISNUMBER(SEARCH("D?1?1",$B335)),ISNUMBER(SEARCH("D??11",$B335))),$F$1857*$B1551/(1+'11'!$F$12)*'935'!$O318,0)</f>
        <v>0</v>
      </c>
      <c r="C4013" s="10"/>
    </row>
    <row r="4014" spans="1:3">
      <c r="A4014" s="21">
        <v>313</v>
      </c>
      <c r="B4014" s="6">
        <f>IF(OR($B336="D0002",ISNUMBER(SEARCH("D?1?1",$B336)),ISNUMBER(SEARCH("D??11",$B336))),$F$1857*$B1552/(1+'11'!$F$12)*'935'!$O319,0)</f>
        <v>0</v>
      </c>
      <c r="C4014" s="10"/>
    </row>
    <row r="4015" spans="1:3">
      <c r="A4015" s="21">
        <v>314</v>
      </c>
      <c r="B4015" s="6">
        <f>IF(OR($B337="D0002",ISNUMBER(SEARCH("D?1?1",$B337)),ISNUMBER(SEARCH("D??11",$B337))),$F$1857*$B1553/(1+'11'!$F$12)*'935'!$O320,0)</f>
        <v>0</v>
      </c>
      <c r="C4015" s="10"/>
    </row>
    <row r="4016" spans="1:3">
      <c r="A4016" s="21">
        <v>315</v>
      </c>
      <c r="B4016" s="6">
        <f>IF(OR($B338="D0002",ISNUMBER(SEARCH("D?1?1",$B338)),ISNUMBER(SEARCH("D??11",$B338))),$F$1857*$B1554/(1+'11'!$F$12)*'935'!$O321,0)</f>
        <v>0</v>
      </c>
      <c r="C4016" s="10"/>
    </row>
    <row r="4017" spans="1:3">
      <c r="A4017" s="21">
        <v>316</v>
      </c>
      <c r="B4017" s="6">
        <f>IF(OR($B339="D0002",ISNUMBER(SEARCH("D?1?1",$B339)),ISNUMBER(SEARCH("D??11",$B339))),$F$1857*$B1555/(1+'11'!$F$12)*'935'!$O322,0)</f>
        <v>0</v>
      </c>
      <c r="C4017" s="10"/>
    </row>
    <row r="4018" spans="1:3">
      <c r="A4018" s="21">
        <v>317</v>
      </c>
      <c r="B4018" s="6">
        <f>IF(OR($B340="D0002",ISNUMBER(SEARCH("D?1?1",$B340)),ISNUMBER(SEARCH("D??11",$B340))),$F$1857*$B1556/(1+'11'!$F$12)*'935'!$O323,0)</f>
        <v>0</v>
      </c>
      <c r="C4018" s="10"/>
    </row>
    <row r="4019" spans="1:3">
      <c r="A4019" s="21">
        <v>318</v>
      </c>
      <c r="B4019" s="6">
        <f>IF(OR($B341="D0002",ISNUMBER(SEARCH("D?1?1",$B341)),ISNUMBER(SEARCH("D??11",$B341))),$F$1857*$B1557/(1+'11'!$F$12)*'935'!$O324,0)</f>
        <v>0</v>
      </c>
      <c r="C4019" s="10"/>
    </row>
    <row r="4020" spans="1:3">
      <c r="A4020" s="21">
        <v>319</v>
      </c>
      <c r="B4020" s="6">
        <f>IF(OR($B342="D0002",ISNUMBER(SEARCH("D?1?1",$B342)),ISNUMBER(SEARCH("D??11",$B342))),$F$1857*$B1558/(1+'11'!$F$12)*'935'!$O325,0)</f>
        <v>0</v>
      </c>
      <c r="C4020" s="10"/>
    </row>
    <row r="4021" spans="1:3">
      <c r="A4021" s="21">
        <v>320</v>
      </c>
      <c r="B4021" s="6">
        <f>IF(OR($B343="D0002",ISNUMBER(SEARCH("D?1?1",$B343)),ISNUMBER(SEARCH("D??11",$B343))),$F$1857*$B1559/(1+'11'!$F$12)*'935'!$O326,0)</f>
        <v>0</v>
      </c>
      <c r="C4021" s="10"/>
    </row>
    <row r="4022" spans="1:3">
      <c r="A4022" s="21">
        <v>321</v>
      </c>
      <c r="B4022" s="6">
        <f>IF(OR($B344="D0002",ISNUMBER(SEARCH("D?1?1",$B344)),ISNUMBER(SEARCH("D??11",$B344))),$F$1857*$B1560/(1+'11'!$F$12)*'935'!$O327,0)</f>
        <v>0</v>
      </c>
      <c r="C4022" s="10"/>
    </row>
    <row r="4023" spans="1:3">
      <c r="A4023" s="21">
        <v>322</v>
      </c>
      <c r="B4023" s="6">
        <f>IF(OR($B345="D0002",ISNUMBER(SEARCH("D?1?1",$B345)),ISNUMBER(SEARCH("D??11",$B345))),$F$1857*$B1561/(1+'11'!$F$12)*'935'!$O328,0)</f>
        <v>0</v>
      </c>
      <c r="C4023" s="10"/>
    </row>
    <row r="4024" spans="1:3">
      <c r="A4024" s="21">
        <v>323</v>
      </c>
      <c r="B4024" s="6">
        <f>IF(OR($B346="D0002",ISNUMBER(SEARCH("D?1?1",$B346)),ISNUMBER(SEARCH("D??11",$B346))),$F$1857*$B1562/(1+'11'!$F$12)*'935'!$O329,0)</f>
        <v>0</v>
      </c>
      <c r="C4024" s="10"/>
    </row>
    <row r="4025" spans="1:3">
      <c r="A4025" s="21">
        <v>324</v>
      </c>
      <c r="B4025" s="6">
        <f>IF(OR($B347="D0002",ISNUMBER(SEARCH("D?1?1",$B347)),ISNUMBER(SEARCH("D??11",$B347))),$F$1857*$B1563/(1+'11'!$F$12)*'935'!$O330,0)</f>
        <v>0</v>
      </c>
      <c r="C4025" s="10"/>
    </row>
    <row r="4026" spans="1:3">
      <c r="A4026" s="21">
        <v>325</v>
      </c>
      <c r="B4026" s="6">
        <f>IF(OR($B348="D0002",ISNUMBER(SEARCH("D?1?1",$B348)),ISNUMBER(SEARCH("D??11",$B348))),$F$1857*$B1564/(1+'11'!$F$12)*'935'!$O331,0)</f>
        <v>0</v>
      </c>
      <c r="C4026" s="10"/>
    </row>
    <row r="4027" spans="1:3">
      <c r="A4027" s="21">
        <v>326</v>
      </c>
      <c r="B4027" s="6">
        <f>IF(OR($B349="D0002",ISNUMBER(SEARCH("D?1?1",$B349)),ISNUMBER(SEARCH("D??11",$B349))),$F$1857*$B1565/(1+'11'!$F$12)*'935'!$O332,0)</f>
        <v>0</v>
      </c>
      <c r="C4027" s="10"/>
    </row>
    <row r="4028" spans="1:3">
      <c r="A4028" s="21">
        <v>327</v>
      </c>
      <c r="B4028" s="6">
        <f>IF(OR($B350="D0002",ISNUMBER(SEARCH("D?1?1",$B350)),ISNUMBER(SEARCH("D??11",$B350))),$F$1857*$B1566/(1+'11'!$F$12)*'935'!$O333,0)</f>
        <v>0</v>
      </c>
      <c r="C4028" s="10"/>
    </row>
    <row r="4029" spans="1:3">
      <c r="A4029" s="21">
        <v>328</v>
      </c>
      <c r="B4029" s="6">
        <f>IF(OR($B351="D0002",ISNUMBER(SEARCH("D?1?1",$B351)),ISNUMBER(SEARCH("D??11",$B351))),$F$1857*$B1567/(1+'11'!$F$12)*'935'!$O334,0)</f>
        <v>0</v>
      </c>
      <c r="C4029" s="10"/>
    </row>
    <row r="4030" spans="1:3">
      <c r="A4030" s="21">
        <v>329</v>
      </c>
      <c r="B4030" s="6">
        <f>IF(OR($B352="D0002",ISNUMBER(SEARCH("D?1?1",$B352)),ISNUMBER(SEARCH("D??11",$B352))),$F$1857*$B1568/(1+'11'!$F$12)*'935'!$O335,0)</f>
        <v>0</v>
      </c>
      <c r="C4030" s="10"/>
    </row>
    <row r="4031" spans="1:3">
      <c r="A4031" s="21">
        <v>330</v>
      </c>
      <c r="B4031" s="6">
        <f>IF(OR($B353="D0002",ISNUMBER(SEARCH("D?1?1",$B353)),ISNUMBER(SEARCH("D??11",$B353))),$F$1857*$B1569/(1+'11'!$F$12)*'935'!$O336,0)</f>
        <v>0</v>
      </c>
      <c r="C4031" s="10"/>
    </row>
    <row r="4032" spans="1:3">
      <c r="A4032" s="21">
        <v>331</v>
      </c>
      <c r="B4032" s="6">
        <f>IF(OR($B354="D0002",ISNUMBER(SEARCH("D?1?1",$B354)),ISNUMBER(SEARCH("D??11",$B354))),$F$1857*$B1570/(1+'11'!$F$12)*'935'!$O337,0)</f>
        <v>0</v>
      </c>
      <c r="C4032" s="10"/>
    </row>
    <row r="4033" spans="1:3">
      <c r="A4033" s="21">
        <v>332</v>
      </c>
      <c r="B4033" s="6">
        <f>IF(OR($B355="D0002",ISNUMBER(SEARCH("D?1?1",$B355)),ISNUMBER(SEARCH("D??11",$B355))),$F$1857*$B1571/(1+'11'!$F$12)*'935'!$O338,0)</f>
        <v>0</v>
      </c>
      <c r="C4033" s="10"/>
    </row>
    <row r="4034" spans="1:3">
      <c r="A4034" s="21">
        <v>333</v>
      </c>
      <c r="B4034" s="6">
        <f>IF(OR($B356="D0002",ISNUMBER(SEARCH("D?1?1",$B356)),ISNUMBER(SEARCH("D??11",$B356))),$F$1857*$B1572/(1+'11'!$F$12)*'935'!$O339,0)</f>
        <v>0</v>
      </c>
      <c r="C4034" s="10"/>
    </row>
    <row r="4035" spans="1:3">
      <c r="A4035" s="21">
        <v>334</v>
      </c>
      <c r="B4035" s="6">
        <f>IF(OR($B357="D0002",ISNUMBER(SEARCH("D?1?1",$B357)),ISNUMBER(SEARCH("D??11",$B357))),$F$1857*$B1573/(1+'11'!$F$12)*'935'!$O340,0)</f>
        <v>0</v>
      </c>
      <c r="C4035" s="10"/>
    </row>
    <row r="4036" spans="1:3">
      <c r="A4036" s="21">
        <v>335</v>
      </c>
      <c r="B4036" s="6">
        <f>IF(OR($B358="D0002",ISNUMBER(SEARCH("D?1?1",$B358)),ISNUMBER(SEARCH("D??11",$B358))),$F$1857*$B1574/(1+'11'!$F$12)*'935'!$O341,0)</f>
        <v>0</v>
      </c>
      <c r="C4036" s="10"/>
    </row>
    <row r="4037" spans="1:3">
      <c r="A4037" s="21">
        <v>336</v>
      </c>
      <c r="B4037" s="6">
        <f>IF(OR($B359="D0002",ISNUMBER(SEARCH("D?1?1",$B359)),ISNUMBER(SEARCH("D??11",$B359))),$F$1857*$B1575/(1+'11'!$F$12)*'935'!$O342,0)</f>
        <v>0</v>
      </c>
      <c r="C4037" s="10"/>
    </row>
    <row r="4038" spans="1:3">
      <c r="A4038" s="21">
        <v>337</v>
      </c>
      <c r="B4038" s="6">
        <f>IF(OR($B360="D0002",ISNUMBER(SEARCH("D?1?1",$B360)),ISNUMBER(SEARCH("D??11",$B360))),$F$1857*$B1576/(1+'11'!$F$12)*'935'!$O343,0)</f>
        <v>0</v>
      </c>
      <c r="C4038" s="10"/>
    </row>
    <row r="4039" spans="1:3">
      <c r="A4039" s="21">
        <v>338</v>
      </c>
      <c r="B4039" s="6">
        <f>IF(OR($B361="D0002",ISNUMBER(SEARCH("D?1?1",$B361)),ISNUMBER(SEARCH("D??11",$B361))),$F$1857*$B1577/(1+'11'!$F$12)*'935'!$O344,0)</f>
        <v>0</v>
      </c>
      <c r="C4039" s="10"/>
    </row>
    <row r="4040" spans="1:3">
      <c r="A4040" s="21">
        <v>339</v>
      </c>
      <c r="B4040" s="6">
        <f>IF(OR($B362="D0002",ISNUMBER(SEARCH("D?1?1",$B362)),ISNUMBER(SEARCH("D??11",$B362))),$F$1857*$B1578/(1+'11'!$F$12)*'935'!$O345,0)</f>
        <v>0</v>
      </c>
      <c r="C4040" s="10"/>
    </row>
    <row r="4041" spans="1:3">
      <c r="A4041" s="21">
        <v>340</v>
      </c>
      <c r="B4041" s="6">
        <f>IF(OR($B363="D0002",ISNUMBER(SEARCH("D?1?1",$B363)),ISNUMBER(SEARCH("D??11",$B363))),$F$1857*$B1579/(1+'11'!$F$12)*'935'!$O346,0)</f>
        <v>0</v>
      </c>
      <c r="C4041" s="10"/>
    </row>
    <row r="4042" spans="1:3">
      <c r="A4042" s="21">
        <v>341</v>
      </c>
      <c r="B4042" s="6">
        <f>IF(OR($B364="D0002",ISNUMBER(SEARCH("D?1?1",$B364)),ISNUMBER(SEARCH("D??11",$B364))),$F$1857*$B1580/(1+'11'!$F$12)*'935'!$O347,0)</f>
        <v>0</v>
      </c>
      <c r="C4042" s="10"/>
    </row>
    <row r="4043" spans="1:3">
      <c r="A4043" s="21">
        <v>342</v>
      </c>
      <c r="B4043" s="6">
        <f>IF(OR($B365="D0002",ISNUMBER(SEARCH("D?1?1",$B365)),ISNUMBER(SEARCH("D??11",$B365))),$F$1857*$B1581/(1+'11'!$F$12)*'935'!$O348,0)</f>
        <v>0</v>
      </c>
      <c r="C4043" s="10"/>
    </row>
    <row r="4044" spans="1:3">
      <c r="A4044" s="21">
        <v>343</v>
      </c>
      <c r="B4044" s="6">
        <f>IF(OR($B366="D0002",ISNUMBER(SEARCH("D?1?1",$B366)),ISNUMBER(SEARCH("D??11",$B366))),$F$1857*$B1582/(1+'11'!$F$12)*'935'!$O349,0)</f>
        <v>0</v>
      </c>
      <c r="C4044" s="10"/>
    </row>
    <row r="4045" spans="1:3">
      <c r="A4045" s="21">
        <v>344</v>
      </c>
      <c r="B4045" s="6">
        <f>IF(OR($B367="D0002",ISNUMBER(SEARCH("D?1?1",$B367)),ISNUMBER(SEARCH("D??11",$B367))),$F$1857*$B1583/(1+'11'!$F$12)*'935'!$O350,0)</f>
        <v>0</v>
      </c>
      <c r="C4045" s="10"/>
    </row>
    <row r="4046" spans="1:3">
      <c r="A4046" s="21">
        <v>345</v>
      </c>
      <c r="B4046" s="6">
        <f>IF(OR($B368="D0002",ISNUMBER(SEARCH("D?1?1",$B368)),ISNUMBER(SEARCH("D??11",$B368))),$F$1857*$B1584/(1+'11'!$F$12)*'935'!$O351,0)</f>
        <v>0</v>
      </c>
      <c r="C4046" s="10"/>
    </row>
    <row r="4047" spans="1:3">
      <c r="A4047" s="21">
        <v>346</v>
      </c>
      <c r="B4047" s="6">
        <f>IF(OR($B369="D0002",ISNUMBER(SEARCH("D?1?1",$B369)),ISNUMBER(SEARCH("D??11",$B369))),$F$1857*$B1585/(1+'11'!$F$12)*'935'!$O352,0)</f>
        <v>0</v>
      </c>
      <c r="C4047" s="10"/>
    </row>
    <row r="4048" spans="1:3">
      <c r="A4048" s="21">
        <v>347</v>
      </c>
      <c r="B4048" s="6">
        <f>IF(OR($B370="D0002",ISNUMBER(SEARCH("D?1?1",$B370)),ISNUMBER(SEARCH("D??11",$B370))),$F$1857*$B1586/(1+'11'!$F$12)*'935'!$O353,0)</f>
        <v>0</v>
      </c>
      <c r="C4048" s="10"/>
    </row>
    <row r="4049" spans="1:3">
      <c r="A4049" s="21">
        <v>348</v>
      </c>
      <c r="B4049" s="6">
        <f>IF(OR($B371="D0002",ISNUMBER(SEARCH("D?1?1",$B371)),ISNUMBER(SEARCH("D??11",$B371))),$F$1857*$B1587/(1+'11'!$F$12)*'935'!$O354,0)</f>
        <v>0</v>
      </c>
      <c r="C4049" s="10"/>
    </row>
    <row r="4050" spans="1:3">
      <c r="A4050" s="21">
        <v>349</v>
      </c>
      <c r="B4050" s="6">
        <f>IF(OR($B372="D0002",ISNUMBER(SEARCH("D?1?1",$B372)),ISNUMBER(SEARCH("D??11",$B372))),$F$1857*$B1588/(1+'11'!$F$12)*'935'!$O355,0)</f>
        <v>0</v>
      </c>
      <c r="C4050" s="10"/>
    </row>
    <row r="4051" spans="1:3">
      <c r="A4051" s="21">
        <v>350</v>
      </c>
      <c r="B4051" s="6">
        <f>IF(OR($B373="D0002",ISNUMBER(SEARCH("D?1?1",$B373)),ISNUMBER(SEARCH("D??11",$B373))),$F$1857*$B1589/(1+'11'!$F$12)*'935'!$O356,0)</f>
        <v>0</v>
      </c>
      <c r="C4051" s="10"/>
    </row>
    <row r="4052" spans="1:3">
      <c r="A4052" s="21">
        <v>351</v>
      </c>
      <c r="B4052" s="6">
        <f>IF(OR($B374="D0002",ISNUMBER(SEARCH("D?1?1",$B374)),ISNUMBER(SEARCH("D??11",$B374))),$F$1857*$B1590/(1+'11'!$F$12)*'935'!$O357,0)</f>
        <v>0</v>
      </c>
      <c r="C4052" s="10"/>
    </row>
    <row r="4053" spans="1:3">
      <c r="A4053" s="21">
        <v>352</v>
      </c>
      <c r="B4053" s="6">
        <f>IF(OR($B375="D0002",ISNUMBER(SEARCH("D?1?1",$B375)),ISNUMBER(SEARCH("D??11",$B375))),$F$1857*$B1591/(1+'11'!$F$12)*'935'!$O358,0)</f>
        <v>0</v>
      </c>
      <c r="C4053" s="10"/>
    </row>
    <row r="4054" spans="1:3">
      <c r="A4054" s="21">
        <v>353</v>
      </c>
      <c r="B4054" s="6">
        <f>IF(OR($B376="D0002",ISNUMBER(SEARCH("D?1?1",$B376)),ISNUMBER(SEARCH("D??11",$B376))),$F$1857*$B1592/(1+'11'!$F$12)*'935'!$O359,0)</f>
        <v>0</v>
      </c>
      <c r="C4054" s="10"/>
    </row>
    <row r="4055" spans="1:3">
      <c r="A4055" s="21">
        <v>354</v>
      </c>
      <c r="B4055" s="6">
        <f>IF(OR($B377="D0002",ISNUMBER(SEARCH("D?1?1",$B377)),ISNUMBER(SEARCH("D??11",$B377))),$F$1857*$B1593/(1+'11'!$F$12)*'935'!$O360,0)</f>
        <v>0</v>
      </c>
      <c r="C4055" s="10"/>
    </row>
    <row r="4056" spans="1:3">
      <c r="A4056" s="21">
        <v>355</v>
      </c>
      <c r="B4056" s="6">
        <f>IF(OR($B378="D0002",ISNUMBER(SEARCH("D?1?1",$B378)),ISNUMBER(SEARCH("D??11",$B378))),$F$1857*$B1594/(1+'11'!$F$12)*'935'!$O361,0)</f>
        <v>0</v>
      </c>
      <c r="C4056" s="10"/>
    </row>
    <row r="4057" spans="1:3">
      <c r="A4057" s="21">
        <v>356</v>
      </c>
      <c r="B4057" s="6">
        <f>IF(OR($B379="D0002",ISNUMBER(SEARCH("D?1?1",$B379)),ISNUMBER(SEARCH("D??11",$B379))),$F$1857*$B1595/(1+'11'!$F$12)*'935'!$O362,0)</f>
        <v>0</v>
      </c>
      <c r="C4057" s="10"/>
    </row>
    <row r="4058" spans="1:3">
      <c r="A4058" s="21">
        <v>357</v>
      </c>
      <c r="B4058" s="6">
        <f>IF(OR($B380="D0002",ISNUMBER(SEARCH("D?1?1",$B380)),ISNUMBER(SEARCH("D??11",$B380))),$F$1857*$B1596/(1+'11'!$F$12)*'935'!$O363,0)</f>
        <v>0</v>
      </c>
      <c r="C4058" s="10"/>
    </row>
    <row r="4059" spans="1:3">
      <c r="A4059" s="21">
        <v>358</v>
      </c>
      <c r="B4059" s="6">
        <f>IF(OR($B381="D0002",ISNUMBER(SEARCH("D?1?1",$B381)),ISNUMBER(SEARCH("D??11",$B381))),$F$1857*$B1597/(1+'11'!$F$12)*'935'!$O364,0)</f>
        <v>0</v>
      </c>
      <c r="C4059" s="10"/>
    </row>
    <row r="4060" spans="1:3">
      <c r="A4060" s="21">
        <v>359</v>
      </c>
      <c r="B4060" s="6">
        <f>IF(OR($B382="D0002",ISNUMBER(SEARCH("D?1?1",$B382)),ISNUMBER(SEARCH("D??11",$B382))),$F$1857*$B1598/(1+'11'!$F$12)*'935'!$O365,0)</f>
        <v>0</v>
      </c>
      <c r="C4060" s="10"/>
    </row>
    <row r="4061" spans="1:3">
      <c r="A4061" s="21">
        <v>360</v>
      </c>
      <c r="B4061" s="6">
        <f>IF(OR($B383="D0002",ISNUMBER(SEARCH("D?1?1",$B383)),ISNUMBER(SEARCH("D??11",$B383))),$F$1857*$B1599/(1+'11'!$F$12)*'935'!$O366,0)</f>
        <v>0</v>
      </c>
      <c r="C4061" s="10"/>
    </row>
    <row r="4062" spans="1:3">
      <c r="A4062" s="21">
        <v>361</v>
      </c>
      <c r="B4062" s="6">
        <f>IF(OR($B384="D0002",ISNUMBER(SEARCH("D?1?1",$B384)),ISNUMBER(SEARCH("D??11",$B384))),$F$1857*$B1600/(1+'11'!$F$12)*'935'!$O367,0)</f>
        <v>0</v>
      </c>
      <c r="C4062" s="10"/>
    </row>
    <row r="4063" spans="1:3">
      <c r="A4063" s="21">
        <v>362</v>
      </c>
      <c r="B4063" s="6">
        <f>IF(OR($B385="D0002",ISNUMBER(SEARCH("D?1?1",$B385)),ISNUMBER(SEARCH("D??11",$B385))),$F$1857*$B1601/(1+'11'!$F$12)*'935'!$O368,0)</f>
        <v>0</v>
      </c>
      <c r="C4063" s="10"/>
    </row>
    <row r="4064" spans="1:3">
      <c r="A4064" s="21">
        <v>363</v>
      </c>
      <c r="B4064" s="6">
        <f>IF(OR($B386="D0002",ISNUMBER(SEARCH("D?1?1",$B386)),ISNUMBER(SEARCH("D??11",$B386))),$F$1857*$B1602/(1+'11'!$F$12)*'935'!$O369,0)</f>
        <v>0</v>
      </c>
      <c r="C4064" s="10"/>
    </row>
    <row r="4065" spans="1:3">
      <c r="A4065" s="21">
        <v>364</v>
      </c>
      <c r="B4065" s="6">
        <f>IF(OR($B387="D0002",ISNUMBER(SEARCH("D?1?1",$B387)),ISNUMBER(SEARCH("D??11",$B387))),$F$1857*$B1603/(1+'11'!$F$12)*'935'!$O370,0)</f>
        <v>0</v>
      </c>
      <c r="C4065" s="10"/>
    </row>
    <row r="4066" spans="1:3">
      <c r="A4066" s="21">
        <v>365</v>
      </c>
      <c r="B4066" s="6">
        <f>IF(OR($B388="D0002",ISNUMBER(SEARCH("D?1?1",$B388)),ISNUMBER(SEARCH("D??11",$B388))),$F$1857*$B1604/(1+'11'!$F$12)*'935'!$O371,0)</f>
        <v>0</v>
      </c>
      <c r="C4066" s="10"/>
    </row>
    <row r="4067" spans="1:3">
      <c r="A4067" s="21">
        <v>366</v>
      </c>
      <c r="B4067" s="6">
        <f>IF(OR($B389="D0002",ISNUMBER(SEARCH("D?1?1",$B389)),ISNUMBER(SEARCH("D??11",$B389))),$F$1857*$B1605/(1+'11'!$F$12)*'935'!$O372,0)</f>
        <v>0</v>
      </c>
      <c r="C4067" s="10"/>
    </row>
    <row r="4068" spans="1:3">
      <c r="A4068" s="21">
        <v>367</v>
      </c>
      <c r="B4068" s="6">
        <f>IF(OR($B390="D0002",ISNUMBER(SEARCH("D?1?1",$B390)),ISNUMBER(SEARCH("D??11",$B390))),$F$1857*$B1606/(1+'11'!$F$12)*'935'!$O373,0)</f>
        <v>0</v>
      </c>
      <c r="C4068" s="10"/>
    </row>
    <row r="4069" spans="1:3">
      <c r="A4069" s="21">
        <v>368</v>
      </c>
      <c r="B4069" s="6">
        <f>IF(OR($B391="D0002",ISNUMBER(SEARCH("D?1?1",$B391)),ISNUMBER(SEARCH("D??11",$B391))),$F$1857*$B1607/(1+'11'!$F$12)*'935'!$O374,0)</f>
        <v>0</v>
      </c>
      <c r="C4069" s="10"/>
    </row>
    <row r="4070" spans="1:3">
      <c r="A4070" s="21">
        <v>369</v>
      </c>
      <c r="B4070" s="6">
        <f>IF(OR($B392="D0002",ISNUMBER(SEARCH("D?1?1",$B392)),ISNUMBER(SEARCH("D??11",$B392))),$F$1857*$B1608/(1+'11'!$F$12)*'935'!$O375,0)</f>
        <v>0</v>
      </c>
      <c r="C4070" s="10"/>
    </row>
    <row r="4071" spans="1:3">
      <c r="A4071" s="21">
        <v>370</v>
      </c>
      <c r="B4071" s="6">
        <f>IF(OR($B393="D0002",ISNUMBER(SEARCH("D?1?1",$B393)),ISNUMBER(SEARCH("D??11",$B393))),$F$1857*$B1609/(1+'11'!$F$12)*'935'!$O376,0)</f>
        <v>0</v>
      </c>
      <c r="C4071" s="10"/>
    </row>
    <row r="4072" spans="1:3">
      <c r="A4072" s="21">
        <v>371</v>
      </c>
      <c r="B4072" s="6">
        <f>IF(OR($B394="D0002",ISNUMBER(SEARCH("D?1?1",$B394)),ISNUMBER(SEARCH("D??11",$B394))),$F$1857*$B1610/(1+'11'!$F$12)*'935'!$O377,0)</f>
        <v>0</v>
      </c>
      <c r="C4072" s="10"/>
    </row>
    <row r="4073" spans="1:3">
      <c r="A4073" s="21">
        <v>372</v>
      </c>
      <c r="B4073" s="6">
        <f>IF(OR($B395="D0002",ISNUMBER(SEARCH("D?1?1",$B395)),ISNUMBER(SEARCH("D??11",$B395))),$F$1857*$B1611/(1+'11'!$F$12)*'935'!$O378,0)</f>
        <v>0</v>
      </c>
      <c r="C4073" s="10"/>
    </row>
    <row r="4074" spans="1:3">
      <c r="A4074" s="21">
        <v>373</v>
      </c>
      <c r="B4074" s="6">
        <f>IF(OR($B396="D0002",ISNUMBER(SEARCH("D?1?1",$B396)),ISNUMBER(SEARCH("D??11",$B396))),$F$1857*$B1612/(1+'11'!$F$12)*'935'!$O379,0)</f>
        <v>0</v>
      </c>
      <c r="C4074" s="10"/>
    </row>
    <row r="4075" spans="1:3">
      <c r="A4075" s="21">
        <v>374</v>
      </c>
      <c r="B4075" s="6">
        <f>IF(OR($B397="D0002",ISNUMBER(SEARCH("D?1?1",$B397)),ISNUMBER(SEARCH("D??11",$B397))),$F$1857*$B1613/(1+'11'!$F$12)*'935'!$O380,0)</f>
        <v>0</v>
      </c>
      <c r="C4075" s="10"/>
    </row>
    <row r="4076" spans="1:3">
      <c r="A4076" s="21">
        <v>375</v>
      </c>
      <c r="B4076" s="6">
        <f>IF(OR($B398="D0002",ISNUMBER(SEARCH("D?1?1",$B398)),ISNUMBER(SEARCH("D??11",$B398))),$F$1857*$B1614/(1+'11'!$F$12)*'935'!$O381,0)</f>
        <v>0</v>
      </c>
      <c r="C4076" s="10"/>
    </row>
    <row r="4077" spans="1:3">
      <c r="A4077" s="21">
        <v>376</v>
      </c>
      <c r="B4077" s="6">
        <f>IF(OR($B399="D0002",ISNUMBER(SEARCH("D?1?1",$B399)),ISNUMBER(SEARCH("D??11",$B399))),$F$1857*$B1615/(1+'11'!$F$12)*'935'!$O382,0)</f>
        <v>0</v>
      </c>
      <c r="C4077" s="10"/>
    </row>
    <row r="4078" spans="1:3">
      <c r="A4078" s="21">
        <v>377</v>
      </c>
      <c r="B4078" s="6">
        <f>IF(OR($B400="D0002",ISNUMBER(SEARCH("D?1?1",$B400)),ISNUMBER(SEARCH("D??11",$B400))),$F$1857*$B1616/(1+'11'!$F$12)*'935'!$O383,0)</f>
        <v>0</v>
      </c>
      <c r="C4078" s="10"/>
    </row>
    <row r="4079" spans="1:3">
      <c r="A4079" s="21">
        <v>378</v>
      </c>
      <c r="B4079" s="6">
        <f>IF(OR($B401="D0002",ISNUMBER(SEARCH("D?1?1",$B401)),ISNUMBER(SEARCH("D??11",$B401))),$F$1857*$B1617/(1+'11'!$F$12)*'935'!$O384,0)</f>
        <v>0</v>
      </c>
      <c r="C4079" s="10"/>
    </row>
    <row r="4080" spans="1:3">
      <c r="A4080" s="21">
        <v>379</v>
      </c>
      <c r="B4080" s="6">
        <f>IF(OR($B402="D0002",ISNUMBER(SEARCH("D?1?1",$B402)),ISNUMBER(SEARCH("D??11",$B402))),$F$1857*$B1618/(1+'11'!$F$12)*'935'!$O385,0)</f>
        <v>0</v>
      </c>
      <c r="C4080" s="10"/>
    </row>
    <row r="4081" spans="1:3">
      <c r="A4081" s="21">
        <v>380</v>
      </c>
      <c r="B4081" s="6">
        <f>IF(OR($B403="D0002",ISNUMBER(SEARCH("D?1?1",$B403)),ISNUMBER(SEARCH("D??11",$B403))),$F$1857*$B1619/(1+'11'!$F$12)*'935'!$O386,0)</f>
        <v>0</v>
      </c>
      <c r="C4081" s="10"/>
    </row>
    <row r="4082" spans="1:3">
      <c r="A4082" s="21">
        <v>381</v>
      </c>
      <c r="B4082" s="6">
        <f>IF(OR($B404="D0002",ISNUMBER(SEARCH("D?1?1",$B404)),ISNUMBER(SEARCH("D??11",$B404))),$F$1857*$B1620/(1+'11'!$F$12)*'935'!$O387,0)</f>
        <v>0</v>
      </c>
      <c r="C4082" s="10"/>
    </row>
    <row r="4083" spans="1:3">
      <c r="A4083" s="21">
        <v>382</v>
      </c>
      <c r="B4083" s="6">
        <f>IF(OR($B405="D0002",ISNUMBER(SEARCH("D?1?1",$B405)),ISNUMBER(SEARCH("D??11",$B405))),$F$1857*$B1621/(1+'11'!$F$12)*'935'!$O388,0)</f>
        <v>0</v>
      </c>
      <c r="C4083" s="10"/>
    </row>
    <row r="4084" spans="1:3">
      <c r="A4084" s="21">
        <v>383</v>
      </c>
      <c r="B4084" s="6">
        <f>IF(OR($B406="D0002",ISNUMBER(SEARCH("D?1?1",$B406)),ISNUMBER(SEARCH("D??11",$B406))),$F$1857*$B1622/(1+'11'!$F$12)*'935'!$O389,0)</f>
        <v>0</v>
      </c>
      <c r="C4084" s="10"/>
    </row>
    <row r="4085" spans="1:3">
      <c r="A4085" s="21">
        <v>384</v>
      </c>
      <c r="B4085" s="6">
        <f>IF(OR($B407="D0002",ISNUMBER(SEARCH("D?1?1",$B407)),ISNUMBER(SEARCH("D??11",$B407))),$F$1857*$B1623/(1+'11'!$F$12)*'935'!$O390,0)</f>
        <v>0</v>
      </c>
      <c r="C4085" s="10"/>
    </row>
    <row r="4086" spans="1:3">
      <c r="A4086" s="21">
        <v>385</v>
      </c>
      <c r="B4086" s="6">
        <f>IF(OR($B408="D0002",ISNUMBER(SEARCH("D?1?1",$B408)),ISNUMBER(SEARCH("D??11",$B408))),$F$1857*$B1624/(1+'11'!$F$12)*'935'!$O391,0)</f>
        <v>0</v>
      </c>
      <c r="C4086" s="10"/>
    </row>
    <row r="4087" spans="1:3">
      <c r="A4087" s="21">
        <v>386</v>
      </c>
      <c r="B4087" s="6">
        <f>IF(OR($B409="D0002",ISNUMBER(SEARCH("D?1?1",$B409)),ISNUMBER(SEARCH("D??11",$B409))),$F$1857*$B1625/(1+'11'!$F$12)*'935'!$O392,0)</f>
        <v>0</v>
      </c>
      <c r="C4087" s="10"/>
    </row>
    <row r="4088" spans="1:3">
      <c r="A4088" s="21">
        <v>387</v>
      </c>
      <c r="B4088" s="6">
        <f>IF(OR($B410="D0002",ISNUMBER(SEARCH("D?1?1",$B410)),ISNUMBER(SEARCH("D??11",$B410))),$F$1857*$B1626/(1+'11'!$F$12)*'935'!$O393,0)</f>
        <v>0</v>
      </c>
      <c r="C4088" s="10"/>
    </row>
    <row r="4089" spans="1:3">
      <c r="A4089" s="21">
        <v>388</v>
      </c>
      <c r="B4089" s="6">
        <f>IF(OR($B411="D0002",ISNUMBER(SEARCH("D?1?1",$B411)),ISNUMBER(SEARCH("D??11",$B411))),$F$1857*$B1627/(1+'11'!$F$12)*'935'!$O394,0)</f>
        <v>0</v>
      </c>
      <c r="C4089" s="10"/>
    </row>
    <row r="4090" spans="1:3">
      <c r="A4090" s="21">
        <v>389</v>
      </c>
      <c r="B4090" s="6">
        <f>IF(OR($B412="D0002",ISNUMBER(SEARCH("D?1?1",$B412)),ISNUMBER(SEARCH("D??11",$B412))),$F$1857*$B1628/(1+'11'!$F$12)*'935'!$O395,0)</f>
        <v>0</v>
      </c>
      <c r="C4090" s="10"/>
    </row>
    <row r="4091" spans="1:3">
      <c r="A4091" s="21">
        <v>390</v>
      </c>
      <c r="B4091" s="6">
        <f>IF(OR($B413="D0002",ISNUMBER(SEARCH("D?1?1",$B413)),ISNUMBER(SEARCH("D??11",$B413))),$F$1857*$B1629/(1+'11'!$F$12)*'935'!$O396,0)</f>
        <v>0</v>
      </c>
      <c r="C4091" s="10"/>
    </row>
    <row r="4092" spans="1:3">
      <c r="A4092" s="21">
        <v>391</v>
      </c>
      <c r="B4092" s="6">
        <f>IF(OR($B414="D0002",ISNUMBER(SEARCH("D?1?1",$B414)),ISNUMBER(SEARCH("D??11",$B414))),$F$1857*$B1630/(1+'11'!$F$12)*'935'!$O397,0)</f>
        <v>0</v>
      </c>
      <c r="C4092" s="10"/>
    </row>
    <row r="4093" spans="1:3">
      <c r="A4093" s="21">
        <v>392</v>
      </c>
      <c r="B4093" s="6">
        <f>IF(OR($B415="D0002",ISNUMBER(SEARCH("D?1?1",$B415)),ISNUMBER(SEARCH("D??11",$B415))),$F$1857*$B1631/(1+'11'!$F$12)*'935'!$O398,0)</f>
        <v>0</v>
      </c>
      <c r="C4093" s="10"/>
    </row>
    <row r="4094" spans="1:3">
      <c r="A4094" s="21">
        <v>393</v>
      </c>
      <c r="B4094" s="6">
        <f>IF(OR($B416="D0002",ISNUMBER(SEARCH("D?1?1",$B416)),ISNUMBER(SEARCH("D??11",$B416))),$F$1857*$B1632/(1+'11'!$F$12)*'935'!$O399,0)</f>
        <v>0</v>
      </c>
      <c r="C4094" s="10"/>
    </row>
    <row r="4095" spans="1:3">
      <c r="A4095" s="21">
        <v>394</v>
      </c>
      <c r="B4095" s="6">
        <f>IF(OR($B417="D0002",ISNUMBER(SEARCH("D?1?1",$B417)),ISNUMBER(SEARCH("D??11",$B417))),$F$1857*$B1633/(1+'11'!$F$12)*'935'!$O400,0)</f>
        <v>0</v>
      </c>
      <c r="C4095" s="10"/>
    </row>
    <row r="4096" spans="1:3">
      <c r="A4096" s="21">
        <v>395</v>
      </c>
      <c r="B4096" s="6">
        <f>IF(OR($B418="D0002",ISNUMBER(SEARCH("D?1?1",$B418)),ISNUMBER(SEARCH("D??11",$B418))),$F$1857*$B1634/(1+'11'!$F$12)*'935'!$O401,0)</f>
        <v>0</v>
      </c>
      <c r="C4096" s="10"/>
    </row>
    <row r="4097" spans="1:3">
      <c r="A4097" s="21">
        <v>396</v>
      </c>
      <c r="B4097" s="6">
        <f>IF(OR($B419="D0002",ISNUMBER(SEARCH("D?1?1",$B419)),ISNUMBER(SEARCH("D??11",$B419))),$F$1857*$B1635/(1+'11'!$F$12)*'935'!$O402,0)</f>
        <v>0</v>
      </c>
      <c r="C4097" s="10"/>
    </row>
    <row r="4098" spans="1:3">
      <c r="A4098" s="21">
        <v>397</v>
      </c>
      <c r="B4098" s="6">
        <f>IF(OR($B420="D0002",ISNUMBER(SEARCH("D?1?1",$B420)),ISNUMBER(SEARCH("D??11",$B420))),$F$1857*$B1636/(1+'11'!$F$12)*'935'!$O403,0)</f>
        <v>0</v>
      </c>
      <c r="C4098" s="10"/>
    </row>
    <row r="4099" spans="1:3">
      <c r="A4099" s="21">
        <v>398</v>
      </c>
      <c r="B4099" s="6">
        <f>IF(OR($B421="D0002",ISNUMBER(SEARCH("D?1?1",$B421)),ISNUMBER(SEARCH("D??11",$B421))),$F$1857*$B1637/(1+'11'!$F$12)*'935'!$O404,0)</f>
        <v>0</v>
      </c>
      <c r="C4099" s="10"/>
    </row>
    <row r="4100" spans="1:3">
      <c r="A4100" s="21">
        <v>399</v>
      </c>
      <c r="B4100" s="6">
        <f>IF(OR($B422="D0002",ISNUMBER(SEARCH("D?1?1",$B422)),ISNUMBER(SEARCH("D??11",$B422))),$F$1857*$B1638/(1+'11'!$F$12)*'935'!$O405,0)</f>
        <v>0</v>
      </c>
      <c r="C4100" s="10"/>
    </row>
    <row r="4101" spans="1:3">
      <c r="A4101" s="21">
        <v>400</v>
      </c>
      <c r="B4101" s="6">
        <f>IF(OR($B423="D0002",ISNUMBER(SEARCH("D?1?1",$B423)),ISNUMBER(SEARCH("D??11",$B423))),$F$1857*$B1639/(1+'11'!$F$12)*'935'!$O406,0)</f>
        <v>0</v>
      </c>
      <c r="C4101" s="10"/>
    </row>
    <row r="4102" spans="1:3">
      <c r="A4102" s="21">
        <v>401</v>
      </c>
      <c r="B4102" s="6">
        <f>IF(OR($B424="D0002",ISNUMBER(SEARCH("D?1?1",$B424)),ISNUMBER(SEARCH("D??11",$B424))),$F$1857*$B1640/(1+'11'!$F$12)*'935'!$O407,0)</f>
        <v>0</v>
      </c>
      <c r="C4102" s="10"/>
    </row>
    <row r="4103" spans="1:3">
      <c r="A4103" s="21">
        <v>402</v>
      </c>
      <c r="B4103" s="6">
        <f>IF(OR($B425="D0002",ISNUMBER(SEARCH("D?1?1",$B425)),ISNUMBER(SEARCH("D??11",$B425))),$F$1857*$B1641/(1+'11'!$F$12)*'935'!$O408,0)</f>
        <v>0</v>
      </c>
      <c r="C4103" s="10"/>
    </row>
    <row r="4104" spans="1:3">
      <c r="A4104" s="21">
        <v>403</v>
      </c>
      <c r="B4104" s="6">
        <f>IF(OR($B426="D0002",ISNUMBER(SEARCH("D?1?1",$B426)),ISNUMBER(SEARCH("D??11",$B426))),$F$1857*$B1642/(1+'11'!$F$12)*'935'!$O409,0)</f>
        <v>0</v>
      </c>
      <c r="C4104" s="10"/>
    </row>
    <row r="4105" spans="1:3">
      <c r="A4105" s="21">
        <v>404</v>
      </c>
      <c r="B4105" s="6">
        <f>IF(OR($B427="D0002",ISNUMBER(SEARCH("D?1?1",$B427)),ISNUMBER(SEARCH("D??11",$B427))),$F$1857*$B1643/(1+'11'!$F$12)*'935'!$O410,0)</f>
        <v>0</v>
      </c>
      <c r="C4105" s="10"/>
    </row>
    <row r="4106" spans="1:3">
      <c r="A4106" s="21">
        <v>405</v>
      </c>
      <c r="B4106" s="6">
        <f>IF(OR($B428="D0002",ISNUMBER(SEARCH("D?1?1",$B428)),ISNUMBER(SEARCH("D??11",$B428))),$F$1857*$B1644/(1+'11'!$F$12)*'935'!$O411,0)</f>
        <v>0</v>
      </c>
      <c r="C4106" s="10"/>
    </row>
    <row r="4107" spans="1:3">
      <c r="A4107" s="21">
        <v>406</v>
      </c>
      <c r="B4107" s="6">
        <f>IF(OR($B429="D0002",ISNUMBER(SEARCH("D?1?1",$B429)),ISNUMBER(SEARCH("D??11",$B429))),$F$1857*$B1645/(1+'11'!$F$12)*'935'!$O412,0)</f>
        <v>0</v>
      </c>
      <c r="C4107" s="10"/>
    </row>
    <row r="4108" spans="1:3">
      <c r="A4108" s="21">
        <v>407</v>
      </c>
      <c r="B4108" s="6">
        <f>IF(OR($B430="D0002",ISNUMBER(SEARCH("D?1?1",$B430)),ISNUMBER(SEARCH("D??11",$B430))),$F$1857*$B1646/(1+'11'!$F$12)*'935'!$O413,0)</f>
        <v>0</v>
      </c>
      <c r="C4108" s="10"/>
    </row>
    <row r="4109" spans="1:3">
      <c r="A4109" s="21">
        <v>408</v>
      </c>
      <c r="B4109" s="6">
        <f>IF(OR($B431="D0002",ISNUMBER(SEARCH("D?1?1",$B431)),ISNUMBER(SEARCH("D??11",$B431))),$F$1857*$B1647/(1+'11'!$F$12)*'935'!$O414,0)</f>
        <v>0</v>
      </c>
      <c r="C4109" s="10"/>
    </row>
    <row r="4110" spans="1:3">
      <c r="A4110" s="21">
        <v>409</v>
      </c>
      <c r="B4110" s="6">
        <f>IF(OR($B432="D0002",ISNUMBER(SEARCH("D?1?1",$B432)),ISNUMBER(SEARCH("D??11",$B432))),$F$1857*$B1648/(1+'11'!$F$12)*'935'!$O415,0)</f>
        <v>0</v>
      </c>
      <c r="C4110" s="10"/>
    </row>
    <row r="4111" spans="1:3">
      <c r="A4111" s="21">
        <v>410</v>
      </c>
      <c r="B4111" s="6">
        <f>IF(OR($B433="D0002",ISNUMBER(SEARCH("D?1?1",$B433)),ISNUMBER(SEARCH("D??11",$B433))),$F$1857*$B1649/(1+'11'!$F$12)*'935'!$O416,0)</f>
        <v>0</v>
      </c>
      <c r="C4111" s="10"/>
    </row>
    <row r="4112" spans="1:3">
      <c r="A4112" s="21">
        <v>411</v>
      </c>
      <c r="B4112" s="6">
        <f>IF(OR($B434="D0002",ISNUMBER(SEARCH("D?1?1",$B434)),ISNUMBER(SEARCH("D??11",$B434))),$F$1857*$B1650/(1+'11'!$F$12)*'935'!$O417,0)</f>
        <v>0</v>
      </c>
      <c r="C4112" s="10"/>
    </row>
    <row r="4113" spans="1:3">
      <c r="A4113" s="21">
        <v>412</v>
      </c>
      <c r="B4113" s="6">
        <f>IF(OR($B435="D0002",ISNUMBER(SEARCH("D?1?1",$B435)),ISNUMBER(SEARCH("D??11",$B435))),$F$1857*$B1651/(1+'11'!$F$12)*'935'!$O418,0)</f>
        <v>0</v>
      </c>
      <c r="C4113" s="10"/>
    </row>
    <row r="4114" spans="1:3">
      <c r="A4114" s="21">
        <v>413</v>
      </c>
      <c r="B4114" s="6">
        <f>IF(OR($B436="D0002",ISNUMBER(SEARCH("D?1?1",$B436)),ISNUMBER(SEARCH("D??11",$B436))),$F$1857*$B1652/(1+'11'!$F$12)*'935'!$O419,0)</f>
        <v>0</v>
      </c>
      <c r="C4114" s="10"/>
    </row>
    <row r="4115" spans="1:3">
      <c r="A4115" s="21">
        <v>414</v>
      </c>
      <c r="B4115" s="6">
        <f>IF(OR($B437="D0002",ISNUMBER(SEARCH("D?1?1",$B437)),ISNUMBER(SEARCH("D??11",$B437))),$F$1857*$B1653/(1+'11'!$F$12)*'935'!$O420,0)</f>
        <v>0</v>
      </c>
      <c r="C4115" s="10"/>
    </row>
    <row r="4116" spans="1:3">
      <c r="A4116" s="21">
        <v>415</v>
      </c>
      <c r="B4116" s="6">
        <f>IF(OR($B438="D0002",ISNUMBER(SEARCH("D?1?1",$B438)),ISNUMBER(SEARCH("D??11",$B438))),$F$1857*$B1654/(1+'11'!$F$12)*'935'!$O421,0)</f>
        <v>0</v>
      </c>
      <c r="C4116" s="10"/>
    </row>
    <row r="4117" spans="1:3">
      <c r="A4117" s="21">
        <v>416</v>
      </c>
      <c r="B4117" s="6">
        <f>IF(OR($B439="D0002",ISNUMBER(SEARCH("D?1?1",$B439)),ISNUMBER(SEARCH("D??11",$B439))),$F$1857*$B1655/(1+'11'!$F$12)*'935'!$O422,0)</f>
        <v>0</v>
      </c>
      <c r="C4117" s="10"/>
    </row>
    <row r="4118" spans="1:3">
      <c r="A4118" s="21">
        <v>417</v>
      </c>
      <c r="B4118" s="6">
        <f>IF(OR($B440="D0002",ISNUMBER(SEARCH("D?1?1",$B440)),ISNUMBER(SEARCH("D??11",$B440))),$F$1857*$B1656/(1+'11'!$F$12)*'935'!$O423,0)</f>
        <v>0</v>
      </c>
      <c r="C4118" s="10"/>
    </row>
    <row r="4119" spans="1:3">
      <c r="A4119" s="21">
        <v>418</v>
      </c>
      <c r="B4119" s="6">
        <f>IF(OR($B441="D0002",ISNUMBER(SEARCH("D?1?1",$B441)),ISNUMBER(SEARCH("D??11",$B441))),$F$1857*$B1657/(1+'11'!$F$12)*'935'!$O424,0)</f>
        <v>0</v>
      </c>
      <c r="C4119" s="10"/>
    </row>
    <row r="4120" spans="1:3">
      <c r="A4120" s="21">
        <v>419</v>
      </c>
      <c r="B4120" s="6">
        <f>IF(OR($B442="D0002",ISNUMBER(SEARCH("D?1?1",$B442)),ISNUMBER(SEARCH("D??11",$B442))),$F$1857*$B1658/(1+'11'!$F$12)*'935'!$O425,0)</f>
        <v>0</v>
      </c>
      <c r="C4120" s="10"/>
    </row>
    <row r="4121" spans="1:3">
      <c r="A4121" s="21">
        <v>420</v>
      </c>
      <c r="B4121" s="6">
        <f>IF(OR($B443="D0002",ISNUMBER(SEARCH("D?1?1",$B443)),ISNUMBER(SEARCH("D??11",$B443))),$F$1857*$B1659/(1+'11'!$F$12)*'935'!$O426,0)</f>
        <v>0</v>
      </c>
      <c r="C4121" s="10"/>
    </row>
    <row r="4122" spans="1:3">
      <c r="A4122" s="21">
        <v>421</v>
      </c>
      <c r="B4122" s="6">
        <f>IF(OR($B444="D0002",ISNUMBER(SEARCH("D?1?1",$B444)),ISNUMBER(SEARCH("D??11",$B444))),$F$1857*$B1660/(1+'11'!$F$12)*'935'!$O427,0)</f>
        <v>0</v>
      </c>
      <c r="C4122" s="10"/>
    </row>
    <row r="4123" spans="1:3">
      <c r="A4123" s="21">
        <v>422</v>
      </c>
      <c r="B4123" s="6">
        <f>IF(OR($B445="D0002",ISNUMBER(SEARCH("D?1?1",$B445)),ISNUMBER(SEARCH("D??11",$B445))),$F$1857*$B1661/(1+'11'!$F$12)*'935'!$O428,0)</f>
        <v>0</v>
      </c>
      <c r="C4123" s="10"/>
    </row>
    <row r="4124" spans="1:3">
      <c r="A4124" s="21">
        <v>423</v>
      </c>
      <c r="B4124" s="6">
        <f>IF(OR($B446="D0002",ISNUMBER(SEARCH("D?1?1",$B446)),ISNUMBER(SEARCH("D??11",$B446))),$F$1857*$B1662/(1+'11'!$F$12)*'935'!$O429,0)</f>
        <v>0</v>
      </c>
      <c r="C4124" s="10"/>
    </row>
    <row r="4125" spans="1:3">
      <c r="A4125" s="21">
        <v>424</v>
      </c>
      <c r="B4125" s="6">
        <f>IF(OR($B447="D0002",ISNUMBER(SEARCH("D?1?1",$B447)),ISNUMBER(SEARCH("D??11",$B447))),$F$1857*$B1663/(1+'11'!$F$12)*'935'!$O430,0)</f>
        <v>0</v>
      </c>
      <c r="C4125" s="10"/>
    </row>
    <row r="4126" spans="1:3">
      <c r="A4126" s="21">
        <v>425</v>
      </c>
      <c r="B4126" s="6">
        <f>IF(OR($B448="D0002",ISNUMBER(SEARCH("D?1?1",$B448)),ISNUMBER(SEARCH("D??11",$B448))),$F$1857*$B1664/(1+'11'!$F$12)*'935'!$O431,0)</f>
        <v>0</v>
      </c>
      <c r="C4126" s="10"/>
    </row>
    <row r="4127" spans="1:3">
      <c r="A4127" s="21">
        <v>426</v>
      </c>
      <c r="B4127" s="6">
        <f>IF(OR($B449="D0002",ISNUMBER(SEARCH("D?1?1",$B449)),ISNUMBER(SEARCH("D??11",$B449))),$F$1857*$B1665/(1+'11'!$F$12)*'935'!$O432,0)</f>
        <v>0</v>
      </c>
      <c r="C4127" s="10"/>
    </row>
    <row r="4128" spans="1:3">
      <c r="A4128" s="21">
        <v>427</v>
      </c>
      <c r="B4128" s="6">
        <f>IF(OR($B450="D0002",ISNUMBER(SEARCH("D?1?1",$B450)),ISNUMBER(SEARCH("D??11",$B450))),$F$1857*$B1666/(1+'11'!$F$12)*'935'!$O433,0)</f>
        <v>0</v>
      </c>
      <c r="C4128" s="10"/>
    </row>
    <row r="4129" spans="1:3">
      <c r="A4129" s="21">
        <v>428</v>
      </c>
      <c r="B4129" s="6">
        <f>IF(OR($B451="D0002",ISNUMBER(SEARCH("D?1?1",$B451)),ISNUMBER(SEARCH("D??11",$B451))),$F$1857*$B1667/(1+'11'!$F$12)*'935'!$O434,0)</f>
        <v>0</v>
      </c>
      <c r="C4129" s="10"/>
    </row>
    <row r="4130" spans="1:3">
      <c r="A4130" s="21">
        <v>429</v>
      </c>
      <c r="B4130" s="6">
        <f>IF(OR($B452="D0002",ISNUMBER(SEARCH("D?1?1",$B452)),ISNUMBER(SEARCH("D??11",$B452))),$F$1857*$B1668/(1+'11'!$F$12)*'935'!$O435,0)</f>
        <v>0</v>
      </c>
      <c r="C4130" s="10"/>
    </row>
    <row r="4131" spans="1:3">
      <c r="A4131" s="21">
        <v>430</v>
      </c>
      <c r="B4131" s="6">
        <f>IF(OR($B453="D0002",ISNUMBER(SEARCH("D?1?1",$B453)),ISNUMBER(SEARCH("D??11",$B453))),$F$1857*$B1669/(1+'11'!$F$12)*'935'!$O436,0)</f>
        <v>0</v>
      </c>
      <c r="C4131" s="10"/>
    </row>
    <row r="4132" spans="1:3">
      <c r="A4132" s="21">
        <v>431</v>
      </c>
      <c r="B4132" s="6">
        <f>IF(OR($B454="D0002",ISNUMBER(SEARCH("D?1?1",$B454)),ISNUMBER(SEARCH("D??11",$B454))),$F$1857*$B1670/(1+'11'!$F$12)*'935'!$O437,0)</f>
        <v>0</v>
      </c>
      <c r="C4132" s="10"/>
    </row>
    <row r="4133" spans="1:3">
      <c r="A4133" s="21">
        <v>432</v>
      </c>
      <c r="B4133" s="6">
        <f>IF(OR($B455="D0002",ISNUMBER(SEARCH("D?1?1",$B455)),ISNUMBER(SEARCH("D??11",$B455))),$F$1857*$B1671/(1+'11'!$F$12)*'935'!$O438,0)</f>
        <v>0</v>
      </c>
      <c r="C4133" s="10"/>
    </row>
    <row r="4134" spans="1:3">
      <c r="A4134" s="21">
        <v>433</v>
      </c>
      <c r="B4134" s="6">
        <f>IF(OR($B456="D0002",ISNUMBER(SEARCH("D?1?1",$B456)),ISNUMBER(SEARCH("D??11",$B456))),$F$1857*$B1672/(1+'11'!$F$12)*'935'!$O439,0)</f>
        <v>0</v>
      </c>
      <c r="C4134" s="10"/>
    </row>
    <row r="4135" spans="1:3">
      <c r="A4135" s="21">
        <v>434</v>
      </c>
      <c r="B4135" s="6">
        <f>IF(OR($B457="D0002",ISNUMBER(SEARCH("D?1?1",$B457)),ISNUMBER(SEARCH("D??11",$B457))),$F$1857*$B1673/(1+'11'!$F$12)*'935'!$O440,0)</f>
        <v>0</v>
      </c>
      <c r="C4135" s="10"/>
    </row>
    <row r="4136" spans="1:3">
      <c r="A4136" s="21">
        <v>435</v>
      </c>
      <c r="B4136" s="6">
        <f>IF(OR($B458="D0002",ISNUMBER(SEARCH("D?1?1",$B458)),ISNUMBER(SEARCH("D??11",$B458))),$F$1857*$B1674/(1+'11'!$F$12)*'935'!$O441,0)</f>
        <v>0</v>
      </c>
      <c r="C4136" s="10"/>
    </row>
    <row r="4137" spans="1:3">
      <c r="A4137" s="21">
        <v>436</v>
      </c>
      <c r="B4137" s="6">
        <f>IF(OR($B459="D0002",ISNUMBER(SEARCH("D?1?1",$B459)),ISNUMBER(SEARCH("D??11",$B459))),$F$1857*$B1675/(1+'11'!$F$12)*'935'!$O442,0)</f>
        <v>0</v>
      </c>
      <c r="C4137" s="10"/>
    </row>
    <row r="4138" spans="1:3">
      <c r="A4138" s="21">
        <v>437</v>
      </c>
      <c r="B4138" s="6">
        <f>IF(OR($B460="D0002",ISNUMBER(SEARCH("D?1?1",$B460)),ISNUMBER(SEARCH("D??11",$B460))),$F$1857*$B1676/(1+'11'!$F$12)*'935'!$O443,0)</f>
        <v>0</v>
      </c>
      <c r="C4138" s="10"/>
    </row>
    <row r="4139" spans="1:3">
      <c r="A4139" s="21">
        <v>438</v>
      </c>
      <c r="B4139" s="6">
        <f>IF(OR($B461="D0002",ISNUMBER(SEARCH("D?1?1",$B461)),ISNUMBER(SEARCH("D??11",$B461))),$F$1857*$B1677/(1+'11'!$F$12)*'935'!$O444,0)</f>
        <v>0</v>
      </c>
      <c r="C4139" s="10"/>
    </row>
    <row r="4140" spans="1:3">
      <c r="A4140" s="21">
        <v>439</v>
      </c>
      <c r="B4140" s="6">
        <f>IF(OR($B462="D0002",ISNUMBER(SEARCH("D?1?1",$B462)),ISNUMBER(SEARCH("D??11",$B462))),$F$1857*$B1678/(1+'11'!$F$12)*'935'!$O445,0)</f>
        <v>0</v>
      </c>
      <c r="C4140" s="10"/>
    </row>
    <row r="4141" spans="1:3">
      <c r="A4141" s="21">
        <v>440</v>
      </c>
      <c r="B4141" s="6">
        <f>IF(OR($B463="D0002",ISNUMBER(SEARCH("D?1?1",$B463)),ISNUMBER(SEARCH("D??11",$B463))),$F$1857*$B1679/(1+'11'!$F$12)*'935'!$O446,0)</f>
        <v>0</v>
      </c>
      <c r="C4141" s="10"/>
    </row>
    <row r="4142" spans="1:3">
      <c r="A4142" s="21">
        <v>441</v>
      </c>
      <c r="B4142" s="6">
        <f>IF(OR($B464="D0002",ISNUMBER(SEARCH("D?1?1",$B464)),ISNUMBER(SEARCH("D??11",$B464))),$F$1857*$B1680/(1+'11'!$F$12)*'935'!$O447,0)</f>
        <v>0</v>
      </c>
      <c r="C4142" s="10"/>
    </row>
    <row r="4143" spans="1:3">
      <c r="A4143" s="21">
        <v>442</v>
      </c>
      <c r="B4143" s="6">
        <f>IF(OR($B465="D0002",ISNUMBER(SEARCH("D?1?1",$B465)),ISNUMBER(SEARCH("D??11",$B465))),$F$1857*$B1681/(1+'11'!$F$12)*'935'!$O448,0)</f>
        <v>0</v>
      </c>
      <c r="C4143" s="10"/>
    </row>
    <row r="4144" spans="1:3">
      <c r="A4144" s="21">
        <v>443</v>
      </c>
      <c r="B4144" s="6">
        <f>IF(OR($B466="D0002",ISNUMBER(SEARCH("D?1?1",$B466)),ISNUMBER(SEARCH("D??11",$B466))),$F$1857*$B1682/(1+'11'!$F$12)*'935'!$O449,0)</f>
        <v>0</v>
      </c>
      <c r="C4144" s="10"/>
    </row>
    <row r="4145" spans="1:3">
      <c r="A4145" s="21">
        <v>444</v>
      </c>
      <c r="B4145" s="6">
        <f>IF(OR($B467="D0002",ISNUMBER(SEARCH("D?1?1",$B467)),ISNUMBER(SEARCH("D??11",$B467))),$F$1857*$B1683/(1+'11'!$F$12)*'935'!$O450,0)</f>
        <v>0</v>
      </c>
      <c r="C4145" s="10"/>
    </row>
    <row r="4146" spans="1:3">
      <c r="A4146" s="21">
        <v>445</v>
      </c>
      <c r="B4146" s="6">
        <f>IF(OR($B468="D0002",ISNUMBER(SEARCH("D?1?1",$B468)),ISNUMBER(SEARCH("D??11",$B468))),$F$1857*$B1684/(1+'11'!$F$12)*'935'!$O451,0)</f>
        <v>0</v>
      </c>
      <c r="C4146" s="10"/>
    </row>
    <row r="4147" spans="1:3">
      <c r="A4147" s="21">
        <v>446</v>
      </c>
      <c r="B4147" s="6">
        <f>IF(OR($B469="D0002",ISNUMBER(SEARCH("D?1?1",$B469)),ISNUMBER(SEARCH("D??11",$B469))),$F$1857*$B1685/(1+'11'!$F$12)*'935'!$O452,0)</f>
        <v>0</v>
      </c>
      <c r="C4147" s="10"/>
    </row>
    <row r="4148" spans="1:3">
      <c r="A4148" s="21">
        <v>447</v>
      </c>
      <c r="B4148" s="6">
        <f>IF(OR($B470="D0002",ISNUMBER(SEARCH("D?1?1",$B470)),ISNUMBER(SEARCH("D??11",$B470))),$F$1857*$B1686/(1+'11'!$F$12)*'935'!$O453,0)</f>
        <v>0</v>
      </c>
      <c r="C4148" s="10"/>
    </row>
    <row r="4149" spans="1:3">
      <c r="A4149" s="21">
        <v>448</v>
      </c>
      <c r="B4149" s="6">
        <f>IF(OR($B471="D0002",ISNUMBER(SEARCH("D?1?1",$B471)),ISNUMBER(SEARCH("D??11",$B471))),$F$1857*$B1687/(1+'11'!$F$12)*'935'!$O454,0)</f>
        <v>0</v>
      </c>
      <c r="C4149" s="10"/>
    </row>
    <row r="4150" spans="1:3">
      <c r="A4150" s="21">
        <v>449</v>
      </c>
      <c r="B4150" s="6">
        <f>IF(OR($B472="D0002",ISNUMBER(SEARCH("D?1?1",$B472)),ISNUMBER(SEARCH("D??11",$B472))),$F$1857*$B1688/(1+'11'!$F$12)*'935'!$O455,0)</f>
        <v>0</v>
      </c>
      <c r="C4150" s="10"/>
    </row>
    <row r="4151" spans="1:3">
      <c r="A4151" s="21">
        <v>450</v>
      </c>
      <c r="B4151" s="6">
        <f>IF(OR($B473="D0002",ISNUMBER(SEARCH("D?1?1",$B473)),ISNUMBER(SEARCH("D??11",$B473))),$F$1857*$B1689/(1+'11'!$F$12)*'935'!$O456,0)</f>
        <v>0</v>
      </c>
      <c r="C4151" s="10"/>
    </row>
    <row r="4152" spans="1:3">
      <c r="A4152" s="21">
        <v>451</v>
      </c>
      <c r="B4152" s="6">
        <f>IF(OR($B474="D0002",ISNUMBER(SEARCH("D?1?1",$B474)),ISNUMBER(SEARCH("D??11",$B474))),$F$1857*$B1690/(1+'11'!$F$12)*'935'!$O457,0)</f>
        <v>0</v>
      </c>
      <c r="C4152" s="10"/>
    </row>
    <row r="4153" spans="1:3">
      <c r="A4153" s="21">
        <v>452</v>
      </c>
      <c r="B4153" s="6">
        <f>IF(OR($B475="D0002",ISNUMBER(SEARCH("D?1?1",$B475)),ISNUMBER(SEARCH("D??11",$B475))),$F$1857*$B1691/(1+'11'!$F$12)*'935'!$O458,0)</f>
        <v>0</v>
      </c>
      <c r="C4153" s="10"/>
    </row>
    <row r="4154" spans="1:3">
      <c r="A4154" s="21">
        <v>453</v>
      </c>
      <c r="B4154" s="6">
        <f>IF(OR($B476="D0002",ISNUMBER(SEARCH("D?1?1",$B476)),ISNUMBER(SEARCH("D??11",$B476))),$F$1857*$B1692/(1+'11'!$F$12)*'935'!$O459,0)</f>
        <v>0</v>
      </c>
      <c r="C4154" s="10"/>
    </row>
    <row r="4155" spans="1:3">
      <c r="A4155" s="21">
        <v>454</v>
      </c>
      <c r="B4155" s="6">
        <f>IF(OR($B477="D0002",ISNUMBER(SEARCH("D?1?1",$B477)),ISNUMBER(SEARCH("D??11",$B477))),$F$1857*$B1693/(1+'11'!$F$12)*'935'!$O460,0)</f>
        <v>0</v>
      </c>
      <c r="C4155" s="10"/>
    </row>
    <row r="4156" spans="1:3">
      <c r="A4156" s="21">
        <v>455</v>
      </c>
      <c r="B4156" s="6">
        <f>IF(OR($B478="D0002",ISNUMBER(SEARCH("D?1?1",$B478)),ISNUMBER(SEARCH("D??11",$B478))),$F$1857*$B1694/(1+'11'!$F$12)*'935'!$O461,0)</f>
        <v>0</v>
      </c>
      <c r="C4156" s="10"/>
    </row>
    <row r="4157" spans="1:3">
      <c r="A4157" s="21">
        <v>456</v>
      </c>
      <c r="B4157" s="6">
        <f>IF(OR($B479="D0002",ISNUMBER(SEARCH("D?1?1",$B479)),ISNUMBER(SEARCH("D??11",$B479))),$F$1857*$B1695/(1+'11'!$F$12)*'935'!$O462,0)</f>
        <v>0</v>
      </c>
      <c r="C4157" s="10"/>
    </row>
    <row r="4158" spans="1:3">
      <c r="A4158" s="21">
        <v>457</v>
      </c>
      <c r="B4158" s="6">
        <f>IF(OR($B480="D0002",ISNUMBER(SEARCH("D?1?1",$B480)),ISNUMBER(SEARCH("D??11",$B480))),$F$1857*$B1696/(1+'11'!$F$12)*'935'!$O463,0)</f>
        <v>0</v>
      </c>
      <c r="C4158" s="10"/>
    </row>
    <row r="4159" spans="1:3">
      <c r="A4159" s="21">
        <v>458</v>
      </c>
      <c r="B4159" s="6">
        <f>IF(OR($B481="D0002",ISNUMBER(SEARCH("D?1?1",$B481)),ISNUMBER(SEARCH("D??11",$B481))),$F$1857*$B1697/(1+'11'!$F$12)*'935'!$O464,0)</f>
        <v>0</v>
      </c>
      <c r="C4159" s="10"/>
    </row>
    <row r="4160" spans="1:3">
      <c r="A4160" s="21">
        <v>459</v>
      </c>
      <c r="B4160" s="6">
        <f>IF(OR($B482="D0002",ISNUMBER(SEARCH("D?1?1",$B482)),ISNUMBER(SEARCH("D??11",$B482))),$F$1857*$B1698/(1+'11'!$F$12)*'935'!$O465,0)</f>
        <v>0</v>
      </c>
      <c r="C4160" s="10"/>
    </row>
    <row r="4161" spans="1:3">
      <c r="A4161" s="21">
        <v>460</v>
      </c>
      <c r="B4161" s="6">
        <f>IF(OR($B483="D0002",ISNUMBER(SEARCH("D?1?1",$B483)),ISNUMBER(SEARCH("D??11",$B483))),$F$1857*$B1699/(1+'11'!$F$12)*'935'!$O466,0)</f>
        <v>0</v>
      </c>
      <c r="C4161" s="10"/>
    </row>
    <row r="4162" spans="1:3">
      <c r="A4162" s="21">
        <v>461</v>
      </c>
      <c r="B4162" s="6">
        <f>IF(OR($B484="D0002",ISNUMBER(SEARCH("D?1?1",$B484)),ISNUMBER(SEARCH("D??11",$B484))),$F$1857*$B1700/(1+'11'!$F$12)*'935'!$O467,0)</f>
        <v>0</v>
      </c>
      <c r="C4162" s="10"/>
    </row>
    <row r="4163" spans="1:3">
      <c r="A4163" s="21">
        <v>462</v>
      </c>
      <c r="B4163" s="6">
        <f>IF(OR($B485="D0002",ISNUMBER(SEARCH("D?1?1",$B485)),ISNUMBER(SEARCH("D??11",$B485))),$F$1857*$B1701/(1+'11'!$F$12)*'935'!$O468,0)</f>
        <v>0</v>
      </c>
      <c r="C4163" s="10"/>
    </row>
    <row r="4164" spans="1:3">
      <c r="A4164" s="21">
        <v>463</v>
      </c>
      <c r="B4164" s="6">
        <f>IF(OR($B486="D0002",ISNUMBER(SEARCH("D?1?1",$B486)),ISNUMBER(SEARCH("D??11",$B486))),$F$1857*$B1702/(1+'11'!$F$12)*'935'!$O469,0)</f>
        <v>0</v>
      </c>
      <c r="C4164" s="10"/>
    </row>
    <row r="4165" spans="1:3">
      <c r="A4165" s="21">
        <v>464</v>
      </c>
      <c r="B4165" s="6">
        <f>IF(OR($B487="D0002",ISNUMBER(SEARCH("D?1?1",$B487)),ISNUMBER(SEARCH("D??11",$B487))),$F$1857*$B1703/(1+'11'!$F$12)*'935'!$O470,0)</f>
        <v>0</v>
      </c>
      <c r="C4165" s="10"/>
    </row>
    <row r="4166" spans="1:3">
      <c r="A4166" s="21">
        <v>465</v>
      </c>
      <c r="B4166" s="6">
        <f>IF(OR($B488="D0002",ISNUMBER(SEARCH("D?1?1",$B488)),ISNUMBER(SEARCH("D??11",$B488))),$F$1857*$B1704/(1+'11'!$F$12)*'935'!$O471,0)</f>
        <v>0</v>
      </c>
      <c r="C4166" s="10"/>
    </row>
    <row r="4167" spans="1:3">
      <c r="A4167" s="21">
        <v>466</v>
      </c>
      <c r="B4167" s="6">
        <f>IF(OR($B489="D0002",ISNUMBER(SEARCH("D?1?1",$B489)),ISNUMBER(SEARCH("D??11",$B489))),$F$1857*$B1705/(1+'11'!$F$12)*'935'!$O472,0)</f>
        <v>0</v>
      </c>
      <c r="C4167" s="10"/>
    </row>
    <row r="4168" spans="1:3">
      <c r="A4168" s="21">
        <v>467</v>
      </c>
      <c r="B4168" s="6">
        <f>IF(OR($B490="D0002",ISNUMBER(SEARCH("D?1?1",$B490)),ISNUMBER(SEARCH("D??11",$B490))),$F$1857*$B1706/(1+'11'!$F$12)*'935'!$O473,0)</f>
        <v>0</v>
      </c>
      <c r="C4168" s="10"/>
    </row>
    <row r="4169" spans="1:3">
      <c r="A4169" s="21">
        <v>468</v>
      </c>
      <c r="B4169" s="6">
        <f>IF(OR($B491="D0002",ISNUMBER(SEARCH("D?1?1",$B491)),ISNUMBER(SEARCH("D??11",$B491))),$F$1857*$B1707/(1+'11'!$F$12)*'935'!$O474,0)</f>
        <v>0</v>
      </c>
      <c r="C4169" s="10"/>
    </row>
    <row r="4170" spans="1:3">
      <c r="A4170" s="21">
        <v>469</v>
      </c>
      <c r="B4170" s="6">
        <f>IF(OR($B492="D0002",ISNUMBER(SEARCH("D?1?1",$B492)),ISNUMBER(SEARCH("D??11",$B492))),$F$1857*$B1708/(1+'11'!$F$12)*'935'!$O475,0)</f>
        <v>0</v>
      </c>
      <c r="C4170" s="10"/>
    </row>
    <row r="4171" spans="1:3">
      <c r="A4171" s="21">
        <v>470</v>
      </c>
      <c r="B4171" s="6">
        <f>IF(OR($B493="D0002",ISNUMBER(SEARCH("D?1?1",$B493)),ISNUMBER(SEARCH("D??11",$B493))),$F$1857*$B1709/(1+'11'!$F$12)*'935'!$O476,0)</f>
        <v>0</v>
      </c>
      <c r="C4171" s="10"/>
    </row>
    <row r="4172" spans="1:3">
      <c r="A4172" s="21">
        <v>471</v>
      </c>
      <c r="B4172" s="6">
        <f>IF(OR($B494="D0002",ISNUMBER(SEARCH("D?1?1",$B494)),ISNUMBER(SEARCH("D??11",$B494))),$F$1857*$B1710/(1+'11'!$F$12)*'935'!$O477,0)</f>
        <v>0</v>
      </c>
      <c r="C4172" s="10"/>
    </row>
    <row r="4173" spans="1:3">
      <c r="A4173" s="21">
        <v>472</v>
      </c>
      <c r="B4173" s="6">
        <f>IF(OR($B495="D0002",ISNUMBER(SEARCH("D?1?1",$B495)),ISNUMBER(SEARCH("D??11",$B495))),$F$1857*$B1711/(1+'11'!$F$12)*'935'!$O478,0)</f>
        <v>0</v>
      </c>
      <c r="C4173" s="10"/>
    </row>
    <row r="4174" spans="1:3">
      <c r="A4174" s="21">
        <v>473</v>
      </c>
      <c r="B4174" s="6">
        <f>IF(OR($B496="D0002",ISNUMBER(SEARCH("D?1?1",$B496)),ISNUMBER(SEARCH("D??11",$B496))),$F$1857*$B1712/(1+'11'!$F$12)*'935'!$O479,0)</f>
        <v>0</v>
      </c>
      <c r="C4174" s="10"/>
    </row>
    <row r="4175" spans="1:3">
      <c r="A4175" s="21">
        <v>474</v>
      </c>
      <c r="B4175" s="6">
        <f>IF(OR($B497="D0002",ISNUMBER(SEARCH("D?1?1",$B497)),ISNUMBER(SEARCH("D??11",$B497))),$F$1857*$B1713/(1+'11'!$F$12)*'935'!$O480,0)</f>
        <v>0</v>
      </c>
      <c r="C4175" s="10"/>
    </row>
    <row r="4176" spans="1:3">
      <c r="A4176" s="21">
        <v>475</v>
      </c>
      <c r="B4176" s="6">
        <f>IF(OR($B498="D0002",ISNUMBER(SEARCH("D?1?1",$B498)),ISNUMBER(SEARCH("D??11",$B498))),$F$1857*$B1714/(1+'11'!$F$12)*'935'!$O481,0)</f>
        <v>0</v>
      </c>
      <c r="C4176" s="10"/>
    </row>
    <row r="4177" spans="1:3">
      <c r="A4177" s="21">
        <v>476</v>
      </c>
      <c r="B4177" s="6">
        <f>IF(OR($B499="D0002",ISNUMBER(SEARCH("D?1?1",$B499)),ISNUMBER(SEARCH("D??11",$B499))),$F$1857*$B1715/(1+'11'!$F$12)*'935'!$O482,0)</f>
        <v>0</v>
      </c>
      <c r="C4177" s="10"/>
    </row>
    <row r="4178" spans="1:3">
      <c r="A4178" s="21">
        <v>477</v>
      </c>
      <c r="B4178" s="6">
        <f>IF(OR($B500="D0002",ISNUMBER(SEARCH("D?1?1",$B500)),ISNUMBER(SEARCH("D??11",$B500))),$F$1857*$B1716/(1+'11'!$F$12)*'935'!$O483,0)</f>
        <v>0</v>
      </c>
      <c r="C4178" s="10"/>
    </row>
    <row r="4179" spans="1:3">
      <c r="A4179" s="21">
        <v>478</v>
      </c>
      <c r="B4179" s="6">
        <f>IF(OR($B501="D0002",ISNUMBER(SEARCH("D?1?1",$B501)),ISNUMBER(SEARCH("D??11",$B501))),$F$1857*$B1717/(1+'11'!$F$12)*'935'!$O484,0)</f>
        <v>0</v>
      </c>
      <c r="C4179" s="10"/>
    </row>
    <row r="4180" spans="1:3">
      <c r="A4180" s="21">
        <v>479</v>
      </c>
      <c r="B4180" s="6">
        <f>IF(OR($B502="D0002",ISNUMBER(SEARCH("D?1?1",$B502)),ISNUMBER(SEARCH("D??11",$B502))),$F$1857*$B1718/(1+'11'!$F$12)*'935'!$O485,0)</f>
        <v>0</v>
      </c>
      <c r="C4180" s="10"/>
    </row>
    <row r="4181" spans="1:3">
      <c r="A4181" s="21">
        <v>480</v>
      </c>
      <c r="B4181" s="6">
        <f>IF(OR($B503="D0002",ISNUMBER(SEARCH("D?1?1",$B503)),ISNUMBER(SEARCH("D??11",$B503))),$F$1857*$B1719/(1+'11'!$F$12)*'935'!$O486,0)</f>
        <v>0</v>
      </c>
      <c r="C4181" s="10"/>
    </row>
    <row r="4182" spans="1:3">
      <c r="A4182" s="21">
        <v>481</v>
      </c>
      <c r="B4182" s="6">
        <f>IF(OR($B504="D0002",ISNUMBER(SEARCH("D?1?1",$B504)),ISNUMBER(SEARCH("D??11",$B504))),$F$1857*$B1720/(1+'11'!$F$12)*'935'!$O487,0)</f>
        <v>0</v>
      </c>
      <c r="C4182" s="10"/>
    </row>
    <row r="4183" spans="1:3">
      <c r="A4183" s="21">
        <v>482</v>
      </c>
      <c r="B4183" s="6">
        <f>IF(OR($B505="D0002",ISNUMBER(SEARCH("D?1?1",$B505)),ISNUMBER(SEARCH("D??11",$B505))),$F$1857*$B1721/(1+'11'!$F$12)*'935'!$O488,0)</f>
        <v>0</v>
      </c>
      <c r="C4183" s="10"/>
    </row>
    <row r="4184" spans="1:3">
      <c r="A4184" s="21">
        <v>483</v>
      </c>
      <c r="B4184" s="6">
        <f>IF(OR($B506="D0002",ISNUMBER(SEARCH("D?1?1",$B506)),ISNUMBER(SEARCH("D??11",$B506))),$F$1857*$B1722/(1+'11'!$F$12)*'935'!$O489,0)</f>
        <v>0</v>
      </c>
      <c r="C4184" s="10"/>
    </row>
    <row r="4185" spans="1:3">
      <c r="A4185" s="21">
        <v>484</v>
      </c>
      <c r="B4185" s="6">
        <f>IF(OR($B507="D0002",ISNUMBER(SEARCH("D?1?1",$B507)),ISNUMBER(SEARCH("D??11",$B507))),$F$1857*$B1723/(1+'11'!$F$12)*'935'!$O490,0)</f>
        <v>0</v>
      </c>
      <c r="C4185" s="10"/>
    </row>
    <row r="4186" spans="1:3">
      <c r="A4186" s="21">
        <v>485</v>
      </c>
      <c r="B4186" s="6">
        <f>IF(OR($B508="D0002",ISNUMBER(SEARCH("D?1?1",$B508)),ISNUMBER(SEARCH("D??11",$B508))),$F$1857*$B1724/(1+'11'!$F$12)*'935'!$O491,0)</f>
        <v>0</v>
      </c>
      <c r="C4186" s="10"/>
    </row>
    <row r="4187" spans="1:3">
      <c r="A4187" s="21">
        <v>486</v>
      </c>
      <c r="B4187" s="6">
        <f>IF(OR($B509="D0002",ISNUMBER(SEARCH("D?1?1",$B509)),ISNUMBER(SEARCH("D??11",$B509))),$F$1857*$B1725/(1+'11'!$F$12)*'935'!$O492,0)</f>
        <v>0</v>
      </c>
      <c r="C4187" s="10"/>
    </row>
    <row r="4188" spans="1:3">
      <c r="A4188" s="21">
        <v>487</v>
      </c>
      <c r="B4188" s="6">
        <f>IF(OR($B510="D0002",ISNUMBER(SEARCH("D?1?1",$B510)),ISNUMBER(SEARCH("D??11",$B510))),$F$1857*$B1726/(1+'11'!$F$12)*'935'!$O493,0)</f>
        <v>0</v>
      </c>
      <c r="C4188" s="10"/>
    </row>
    <row r="4189" spans="1:3">
      <c r="A4189" s="21">
        <v>488</v>
      </c>
      <c r="B4189" s="6">
        <f>IF(OR($B511="D0002",ISNUMBER(SEARCH("D?1?1",$B511)),ISNUMBER(SEARCH("D??11",$B511))),$F$1857*$B1727/(1+'11'!$F$12)*'935'!$O494,0)</f>
        <v>0</v>
      </c>
      <c r="C4189" s="10"/>
    </row>
    <row r="4190" spans="1:3">
      <c r="A4190" s="21">
        <v>489</v>
      </c>
      <c r="B4190" s="6">
        <f>IF(OR($B512="D0002",ISNUMBER(SEARCH("D?1?1",$B512)),ISNUMBER(SEARCH("D??11",$B512))),$F$1857*$B1728/(1+'11'!$F$12)*'935'!$O495,0)</f>
        <v>0</v>
      </c>
      <c r="C4190" s="10"/>
    </row>
    <row r="4191" spans="1:3">
      <c r="A4191" s="21">
        <v>490</v>
      </c>
      <c r="B4191" s="6">
        <f>IF(OR($B513="D0002",ISNUMBER(SEARCH("D?1?1",$B513)),ISNUMBER(SEARCH("D??11",$B513))),$F$1857*$B1729/(1+'11'!$F$12)*'935'!$O496,0)</f>
        <v>0</v>
      </c>
      <c r="C4191" s="10"/>
    </row>
    <row r="4192" spans="1:3">
      <c r="A4192" s="21">
        <v>491</v>
      </c>
      <c r="B4192" s="6">
        <f>IF(OR($B514="D0002",ISNUMBER(SEARCH("D?1?1",$B514)),ISNUMBER(SEARCH("D??11",$B514))),$F$1857*$B1730/(1+'11'!$F$12)*'935'!$O497,0)</f>
        <v>0</v>
      </c>
      <c r="C4192" s="10"/>
    </row>
    <row r="4193" spans="1:3">
      <c r="A4193" s="21">
        <v>492</v>
      </c>
      <c r="B4193" s="6">
        <f>IF(OR($B515="D0002",ISNUMBER(SEARCH("D?1?1",$B515)),ISNUMBER(SEARCH("D??11",$B515))),$F$1857*$B1731/(1+'11'!$F$12)*'935'!$O498,0)</f>
        <v>0</v>
      </c>
      <c r="C4193" s="10"/>
    </row>
    <row r="4194" spans="1:3">
      <c r="A4194" s="21">
        <v>493</v>
      </c>
      <c r="B4194" s="6">
        <f>IF(OR($B516="D0002",ISNUMBER(SEARCH("D?1?1",$B516)),ISNUMBER(SEARCH("D??11",$B516))),$F$1857*$B1732/(1+'11'!$F$12)*'935'!$O499,0)</f>
        <v>0</v>
      </c>
      <c r="C4194" s="10"/>
    </row>
    <row r="4195" spans="1:3">
      <c r="A4195" s="21">
        <v>494</v>
      </c>
      <c r="B4195" s="6">
        <f>IF(OR($B517="D0002",ISNUMBER(SEARCH("D?1?1",$B517)),ISNUMBER(SEARCH("D??11",$B517))),$F$1857*$B1733/(1+'11'!$F$12)*'935'!$O500,0)</f>
        <v>0</v>
      </c>
      <c r="C4195" s="10"/>
    </row>
    <row r="4196" spans="1:3">
      <c r="A4196" s="21">
        <v>495</v>
      </c>
      <c r="B4196" s="6">
        <f>IF(OR($B518="D0002",ISNUMBER(SEARCH("D?1?1",$B518)),ISNUMBER(SEARCH("D??11",$B518))),$F$1857*$B1734/(1+'11'!$F$12)*'935'!$O501,0)</f>
        <v>0</v>
      </c>
      <c r="C4196" s="10"/>
    </row>
    <row r="4197" spans="1:3">
      <c r="A4197" s="21">
        <v>496</v>
      </c>
      <c r="B4197" s="6">
        <f>IF(OR($B519="D0002",ISNUMBER(SEARCH("D?1?1",$B519)),ISNUMBER(SEARCH("D??11",$B519))),$F$1857*$B1735/(1+'11'!$F$12)*'935'!$O502,0)</f>
        <v>0</v>
      </c>
      <c r="C4197" s="10"/>
    </row>
    <row r="4198" spans="1:3">
      <c r="A4198" s="21">
        <v>497</v>
      </c>
      <c r="B4198" s="6">
        <f>IF(OR($B520="D0002",ISNUMBER(SEARCH("D?1?1",$B520)),ISNUMBER(SEARCH("D??11",$B520))),$F$1857*$B1736/(1+'11'!$F$12)*'935'!$O503,0)</f>
        <v>0</v>
      </c>
      <c r="C4198" s="10"/>
    </row>
    <row r="4199" spans="1:3">
      <c r="A4199" s="21">
        <v>498</v>
      </c>
      <c r="B4199" s="6">
        <f>IF(OR($B521="D0002",ISNUMBER(SEARCH("D?1?1",$B521)),ISNUMBER(SEARCH("D??11",$B521))),$F$1857*$B1737/(1+'11'!$F$12)*'935'!$O504,0)</f>
        <v>0</v>
      </c>
      <c r="C4199" s="10"/>
    </row>
    <row r="4200" spans="1:3">
      <c r="A4200" s="21">
        <v>499</v>
      </c>
      <c r="B4200" s="6">
        <f>IF(OR($B522="D0002",ISNUMBER(SEARCH("D?1?1",$B522)),ISNUMBER(SEARCH("D??11",$B522))),$F$1857*$B1738/(1+'11'!$F$12)*'935'!$O505,0)</f>
        <v>0</v>
      </c>
      <c r="C4200" s="10"/>
    </row>
    <row r="4201" spans="1:3">
      <c r="A4201" s="21">
        <v>500</v>
      </c>
      <c r="B4201" s="6">
        <f>IF(OR($B523="D0002",ISNUMBER(SEARCH("D?1?1",$B523)),ISNUMBER(SEARCH("D??11",$B523))),$F$1857*$B1739/(1+'11'!$F$12)*'935'!$O506,0)</f>
        <v>0</v>
      </c>
      <c r="C4201" s="10"/>
    </row>
    <row r="4202" spans="1:3">
      <c r="A4202" s="21">
        <v>501</v>
      </c>
      <c r="B4202" s="6">
        <f>IF(OR($B524="D0002",ISNUMBER(SEARCH("D?1?1",$B524)),ISNUMBER(SEARCH("D??11",$B524))),$F$1857*$B1740/(1+'11'!$F$12)*'935'!$O507,0)</f>
        <v>0</v>
      </c>
      <c r="C4202" s="10"/>
    </row>
    <row r="4203" spans="1:3">
      <c r="A4203" s="21">
        <v>502</v>
      </c>
      <c r="B4203" s="6">
        <f>IF(OR($B525="D0002",ISNUMBER(SEARCH("D?1?1",$B525)),ISNUMBER(SEARCH("D??11",$B525))),$F$1857*$B1741/(1+'11'!$F$12)*'935'!$O508,0)</f>
        <v>0</v>
      </c>
      <c r="C4203" s="10"/>
    </row>
    <row r="4204" spans="1:3">
      <c r="A4204" s="21">
        <v>503</v>
      </c>
      <c r="B4204" s="6">
        <f>IF(OR($B526="D0002",ISNUMBER(SEARCH("D?1?1",$B526)),ISNUMBER(SEARCH("D??11",$B526))),$F$1857*$B1742/(1+'11'!$F$12)*'935'!$O509,0)</f>
        <v>0</v>
      </c>
      <c r="C4204" s="10"/>
    </row>
    <row r="4205" spans="1:3">
      <c r="A4205" s="21">
        <v>504</v>
      </c>
      <c r="B4205" s="6">
        <f>IF(OR($B527="D0002",ISNUMBER(SEARCH("D?1?1",$B527)),ISNUMBER(SEARCH("D??11",$B527))),$F$1857*$B1743/(1+'11'!$F$12)*'935'!$O510,0)</f>
        <v>0</v>
      </c>
      <c r="C4205" s="10"/>
    </row>
    <row r="4206" spans="1:3">
      <c r="A4206" s="21">
        <v>505</v>
      </c>
      <c r="B4206" s="6">
        <f>IF(OR($B528="D0002",ISNUMBER(SEARCH("D?1?1",$B528)),ISNUMBER(SEARCH("D??11",$B528))),$F$1857*$B1744/(1+'11'!$F$12)*'935'!$O511,0)</f>
        <v>0</v>
      </c>
      <c r="C4206" s="10"/>
    </row>
    <row r="4207" spans="1:3">
      <c r="A4207" s="21">
        <v>506</v>
      </c>
      <c r="B4207" s="6">
        <f>IF(OR($B529="D0002",ISNUMBER(SEARCH("D?1?1",$B529)),ISNUMBER(SEARCH("D??11",$B529))),$F$1857*$B1745/(1+'11'!$F$12)*'935'!$O512,0)</f>
        <v>0</v>
      </c>
      <c r="C4207" s="10"/>
    </row>
    <row r="4208" spans="1:3">
      <c r="A4208" s="21">
        <v>507</v>
      </c>
      <c r="B4208" s="6">
        <f>IF(OR($B530="D0002",ISNUMBER(SEARCH("D?1?1",$B530)),ISNUMBER(SEARCH("D??11",$B530))),$F$1857*$B1746/(1+'11'!$F$12)*'935'!$O513,0)</f>
        <v>0</v>
      </c>
      <c r="C4208" s="10"/>
    </row>
    <row r="4209" spans="1:3">
      <c r="A4209" s="21">
        <v>508</v>
      </c>
      <c r="B4209" s="6">
        <f>IF(OR($B531="D0002",ISNUMBER(SEARCH("D?1?1",$B531)),ISNUMBER(SEARCH("D??11",$B531))),$F$1857*$B1747/(1+'11'!$F$12)*'935'!$O514,0)</f>
        <v>0</v>
      </c>
      <c r="C4209" s="10"/>
    </row>
    <row r="4210" spans="1:3">
      <c r="A4210" s="21">
        <v>509</v>
      </c>
      <c r="B4210" s="6">
        <f>IF(OR($B532="D0002",ISNUMBER(SEARCH("D?1?1",$B532)),ISNUMBER(SEARCH("D??11",$B532))),$F$1857*$B1748/(1+'11'!$F$12)*'935'!$O515,0)</f>
        <v>0</v>
      </c>
      <c r="C4210" s="10"/>
    </row>
    <row r="4211" spans="1:3">
      <c r="A4211" s="21">
        <v>510</v>
      </c>
      <c r="B4211" s="6">
        <f>IF(OR($B533="D0002",ISNUMBER(SEARCH("D?1?1",$B533)),ISNUMBER(SEARCH("D??11",$B533))),$F$1857*$B1749/(1+'11'!$F$12)*'935'!$O516,0)</f>
        <v>0</v>
      </c>
      <c r="C4211" s="10"/>
    </row>
    <row r="4212" spans="1:3">
      <c r="A4212" s="21">
        <v>511</v>
      </c>
      <c r="B4212" s="6">
        <f>IF(OR($B534="D0002",ISNUMBER(SEARCH("D?1?1",$B534)),ISNUMBER(SEARCH("D??11",$B534))),$F$1857*$B1750/(1+'11'!$F$12)*'935'!$O517,0)</f>
        <v>0</v>
      </c>
      <c r="C4212" s="10"/>
    </row>
    <row r="4213" spans="1:3">
      <c r="A4213" s="21">
        <v>512</v>
      </c>
      <c r="B4213" s="6">
        <f>IF(OR($B535="D0002",ISNUMBER(SEARCH("D?1?1",$B535)),ISNUMBER(SEARCH("D??11",$B535))),$F$1857*$B1751/(1+'11'!$F$12)*'935'!$O518,0)</f>
        <v>0</v>
      </c>
      <c r="C4213" s="10"/>
    </row>
    <row r="4214" spans="1:3">
      <c r="A4214" s="21">
        <v>513</v>
      </c>
      <c r="B4214" s="6">
        <f>IF(OR($B536="D0002",ISNUMBER(SEARCH("D?1?1",$B536)),ISNUMBER(SEARCH("D??11",$B536))),$F$1857*$B1752/(1+'11'!$F$12)*'935'!$O519,0)</f>
        <v>0</v>
      </c>
      <c r="C4214" s="10"/>
    </row>
    <row r="4215" spans="1:3">
      <c r="A4215" s="21">
        <v>514</v>
      </c>
      <c r="B4215" s="6">
        <f>IF(OR($B537="D0002",ISNUMBER(SEARCH("D?1?1",$B537)),ISNUMBER(SEARCH("D??11",$B537))),$F$1857*$B1753/(1+'11'!$F$12)*'935'!$O520,0)</f>
        <v>0</v>
      </c>
      <c r="C4215" s="10"/>
    </row>
    <row r="4216" spans="1:3">
      <c r="A4216" s="21">
        <v>515</v>
      </c>
      <c r="B4216" s="6">
        <f>IF(OR($B538="D0002",ISNUMBER(SEARCH("D?1?1",$B538)),ISNUMBER(SEARCH("D??11",$B538))),$F$1857*$B1754/(1+'11'!$F$12)*'935'!$O521,0)</f>
        <v>0</v>
      </c>
      <c r="C4216" s="10"/>
    </row>
    <row r="4217" spans="1:3">
      <c r="A4217" s="21">
        <v>516</v>
      </c>
      <c r="B4217" s="6">
        <f>IF(OR($B539="D0002",ISNUMBER(SEARCH("D?1?1",$B539)),ISNUMBER(SEARCH("D??11",$B539))),$F$1857*$B1755/(1+'11'!$F$12)*'935'!$O522,0)</f>
        <v>0</v>
      </c>
      <c r="C4217" s="10"/>
    </row>
    <row r="4218" spans="1:3">
      <c r="A4218" s="21">
        <v>517</v>
      </c>
      <c r="B4218" s="6">
        <f>IF(OR($B540="D0002",ISNUMBER(SEARCH("D?1?1",$B540)),ISNUMBER(SEARCH("D??11",$B540))),$F$1857*$B1756/(1+'11'!$F$12)*'935'!$O523,0)</f>
        <v>0</v>
      </c>
      <c r="C4218" s="10"/>
    </row>
    <row r="4219" spans="1:3">
      <c r="A4219" s="21">
        <v>518</v>
      </c>
      <c r="B4219" s="6">
        <f>IF(OR($B541="D0002",ISNUMBER(SEARCH("D?1?1",$B541)),ISNUMBER(SEARCH("D??11",$B541))),$F$1857*$B1757/(1+'11'!$F$12)*'935'!$O524,0)</f>
        <v>0</v>
      </c>
      <c r="C4219" s="10"/>
    </row>
    <row r="4220" spans="1:3">
      <c r="A4220" s="21">
        <v>519</v>
      </c>
      <c r="B4220" s="6">
        <f>IF(OR($B542="D0002",ISNUMBER(SEARCH("D?1?1",$B542)),ISNUMBER(SEARCH("D??11",$B542))),$F$1857*$B1758/(1+'11'!$F$12)*'935'!$O525,0)</f>
        <v>0</v>
      </c>
      <c r="C4220" s="10"/>
    </row>
    <row r="4221" spans="1:3">
      <c r="A4221" s="21">
        <v>520</v>
      </c>
      <c r="B4221" s="6">
        <f>IF(OR($B543="D0002",ISNUMBER(SEARCH("D?1?1",$B543)),ISNUMBER(SEARCH("D??11",$B543))),$F$1857*$B1759/(1+'11'!$F$12)*'935'!$O526,0)</f>
        <v>0</v>
      </c>
      <c r="C4221" s="10"/>
    </row>
    <row r="4222" spans="1:3">
      <c r="A4222" s="21">
        <v>521</v>
      </c>
      <c r="B4222" s="6">
        <f>IF(OR($B544="D0002",ISNUMBER(SEARCH("D?1?1",$B544)),ISNUMBER(SEARCH("D??11",$B544))),$F$1857*$B1760/(1+'11'!$F$12)*'935'!$O527,0)</f>
        <v>0</v>
      </c>
      <c r="C4222" s="10"/>
    </row>
    <row r="4223" spans="1:3">
      <c r="A4223" s="21">
        <v>522</v>
      </c>
      <c r="B4223" s="6">
        <f>IF(OR($B545="D0002",ISNUMBER(SEARCH("D?1?1",$B545)),ISNUMBER(SEARCH("D??11",$B545))),$F$1857*$B1761/(1+'11'!$F$12)*'935'!$O528,0)</f>
        <v>0</v>
      </c>
      <c r="C4223" s="10"/>
    </row>
    <row r="4224" spans="1:3">
      <c r="A4224" s="21">
        <v>523</v>
      </c>
      <c r="B4224" s="6">
        <f>IF(OR($B546="D0002",ISNUMBER(SEARCH("D?1?1",$B546)),ISNUMBER(SEARCH("D??11",$B546))),$F$1857*$B1762/(1+'11'!$F$12)*'935'!$O529,0)</f>
        <v>0</v>
      </c>
      <c r="C4224" s="10"/>
    </row>
    <row r="4225" spans="1:3">
      <c r="A4225" s="21">
        <v>524</v>
      </c>
      <c r="B4225" s="6">
        <f>IF(OR($B547="D0002",ISNUMBER(SEARCH("D?1?1",$B547)),ISNUMBER(SEARCH("D??11",$B547))),$F$1857*$B1763/(1+'11'!$F$12)*'935'!$O530,0)</f>
        <v>0</v>
      </c>
      <c r="C4225" s="10"/>
    </row>
    <row r="4226" spans="1:3">
      <c r="A4226" s="21">
        <v>525</v>
      </c>
      <c r="B4226" s="6">
        <f>IF(OR($B548="D0002",ISNUMBER(SEARCH("D?1?1",$B548)),ISNUMBER(SEARCH("D??11",$B548))),$F$1857*$B1764/(1+'11'!$F$12)*'935'!$O531,0)</f>
        <v>0</v>
      </c>
      <c r="C4226" s="10"/>
    </row>
    <row r="4227" spans="1:3">
      <c r="A4227" s="21">
        <v>526</v>
      </c>
      <c r="B4227" s="6">
        <f>IF(OR($B549="D0002",ISNUMBER(SEARCH("D?1?1",$B549)),ISNUMBER(SEARCH("D??11",$B549))),$F$1857*$B1765/(1+'11'!$F$12)*'935'!$O532,0)</f>
        <v>0</v>
      </c>
      <c r="C4227" s="10"/>
    </row>
    <row r="4228" spans="1:3">
      <c r="A4228" s="21">
        <v>527</v>
      </c>
      <c r="B4228" s="6">
        <f>IF(OR($B550="D0002",ISNUMBER(SEARCH("D?1?1",$B550)),ISNUMBER(SEARCH("D??11",$B550))),$F$1857*$B1766/(1+'11'!$F$12)*'935'!$O533,0)</f>
        <v>0</v>
      </c>
      <c r="C4228" s="10"/>
    </row>
    <row r="4229" spans="1:3">
      <c r="A4229" s="21">
        <v>528</v>
      </c>
      <c r="B4229" s="6">
        <f>IF(OR($B551="D0002",ISNUMBER(SEARCH("D?1?1",$B551)),ISNUMBER(SEARCH("D??11",$B551))),$F$1857*$B1767/(1+'11'!$F$12)*'935'!$O534,0)</f>
        <v>0</v>
      </c>
      <c r="C4229" s="10"/>
    </row>
    <row r="4230" spans="1:3">
      <c r="A4230" s="21">
        <v>529</v>
      </c>
      <c r="B4230" s="6">
        <f>IF(OR($B552="D0002",ISNUMBER(SEARCH("D?1?1",$B552)),ISNUMBER(SEARCH("D??11",$B552))),$F$1857*$B1768/(1+'11'!$F$12)*'935'!$O535,0)</f>
        <v>0</v>
      </c>
      <c r="C4230" s="10"/>
    </row>
    <row r="4231" spans="1:3">
      <c r="A4231" s="21">
        <v>530</v>
      </c>
      <c r="B4231" s="6">
        <f>IF(OR($B553="D0002",ISNUMBER(SEARCH("D?1?1",$B553)),ISNUMBER(SEARCH("D??11",$B553))),$F$1857*$B1769/(1+'11'!$F$12)*'935'!$O536,0)</f>
        <v>0</v>
      </c>
      <c r="C4231" s="10"/>
    </row>
    <row r="4232" spans="1:3">
      <c r="A4232" s="21">
        <v>531</v>
      </c>
      <c r="B4232" s="6">
        <f>IF(OR($B554="D0002",ISNUMBER(SEARCH("D?1?1",$B554)),ISNUMBER(SEARCH("D??11",$B554))),$F$1857*$B1770/(1+'11'!$F$12)*'935'!$O537,0)</f>
        <v>0</v>
      </c>
      <c r="C4232" s="10"/>
    </row>
    <row r="4233" spans="1:3">
      <c r="A4233" s="21">
        <v>532</v>
      </c>
      <c r="B4233" s="6">
        <f>IF(OR($B555="D0002",ISNUMBER(SEARCH("D?1?1",$B555)),ISNUMBER(SEARCH("D??11",$B555))),$F$1857*$B1771/(1+'11'!$F$12)*'935'!$O538,0)</f>
        <v>0</v>
      </c>
      <c r="C4233" s="10"/>
    </row>
    <row r="4234" spans="1:3">
      <c r="A4234" s="21">
        <v>533</v>
      </c>
      <c r="B4234" s="6">
        <f>IF(OR($B556="D0002",ISNUMBER(SEARCH("D?1?1",$B556)),ISNUMBER(SEARCH("D??11",$B556))),$F$1857*$B1772/(1+'11'!$F$12)*'935'!$O539,0)</f>
        <v>0</v>
      </c>
      <c r="C4234" s="10"/>
    </row>
    <row r="4235" spans="1:3">
      <c r="A4235" s="21">
        <v>534</v>
      </c>
      <c r="B4235" s="6">
        <f>IF(OR($B557="D0002",ISNUMBER(SEARCH("D?1?1",$B557)),ISNUMBER(SEARCH("D??11",$B557))),$F$1857*$B1773/(1+'11'!$F$12)*'935'!$O540,0)</f>
        <v>0</v>
      </c>
      <c r="C4235" s="10"/>
    </row>
    <row r="4236" spans="1:3">
      <c r="A4236" s="21">
        <v>535</v>
      </c>
      <c r="B4236" s="6">
        <f>IF(OR($B558="D0002",ISNUMBER(SEARCH("D?1?1",$B558)),ISNUMBER(SEARCH("D??11",$B558))),$F$1857*$B1774/(1+'11'!$F$12)*'935'!$O541,0)</f>
        <v>0</v>
      </c>
      <c r="C4236" s="10"/>
    </row>
    <row r="4237" spans="1:3">
      <c r="A4237" s="21">
        <v>536</v>
      </c>
      <c r="B4237" s="6">
        <f>IF(OR($B559="D0002",ISNUMBER(SEARCH("D?1?1",$B559)),ISNUMBER(SEARCH("D??11",$B559))),$F$1857*$B1775/(1+'11'!$F$12)*'935'!$O542,0)</f>
        <v>0</v>
      </c>
      <c r="C4237" s="10"/>
    </row>
    <row r="4238" spans="1:3">
      <c r="A4238" s="21">
        <v>537</v>
      </c>
      <c r="B4238" s="6">
        <f>IF(OR($B560="D0002",ISNUMBER(SEARCH("D?1?1",$B560)),ISNUMBER(SEARCH("D??11",$B560))),$F$1857*$B1776/(1+'11'!$F$12)*'935'!$O543,0)</f>
        <v>0</v>
      </c>
      <c r="C4238" s="10"/>
    </row>
    <row r="4239" spans="1:3">
      <c r="A4239" s="21">
        <v>538</v>
      </c>
      <c r="B4239" s="6">
        <f>IF(OR($B561="D0002",ISNUMBER(SEARCH("D?1?1",$B561)),ISNUMBER(SEARCH("D??11",$B561))),$F$1857*$B1777/(1+'11'!$F$12)*'935'!$O544,0)</f>
        <v>0</v>
      </c>
      <c r="C4239" s="10"/>
    </row>
    <row r="4240" spans="1:3">
      <c r="A4240" s="21">
        <v>539</v>
      </c>
      <c r="B4240" s="6">
        <f>IF(OR($B562="D0002",ISNUMBER(SEARCH("D?1?1",$B562)),ISNUMBER(SEARCH("D??11",$B562))),$F$1857*$B1778/(1+'11'!$F$12)*'935'!$O545,0)</f>
        <v>0</v>
      </c>
      <c r="C4240" s="10"/>
    </row>
    <row r="4241" spans="1:3">
      <c r="A4241" s="21">
        <v>540</v>
      </c>
      <c r="B4241" s="6">
        <f>IF(OR($B563="D0002",ISNUMBER(SEARCH("D?1?1",$B563)),ISNUMBER(SEARCH("D??11",$B563))),$F$1857*$B1779/(1+'11'!$F$12)*'935'!$O546,0)</f>
        <v>0</v>
      </c>
      <c r="C4241" s="10"/>
    </row>
    <row r="4242" spans="1:3">
      <c r="A4242" s="21">
        <v>541</v>
      </c>
      <c r="B4242" s="6">
        <f>IF(OR($B564="D0002",ISNUMBER(SEARCH("D?1?1",$B564)),ISNUMBER(SEARCH("D??11",$B564))),$F$1857*$B1780/(1+'11'!$F$12)*'935'!$O547,0)</f>
        <v>0</v>
      </c>
      <c r="C4242" s="10"/>
    </row>
    <row r="4243" spans="1:3">
      <c r="A4243" s="21">
        <v>542</v>
      </c>
      <c r="B4243" s="6">
        <f>IF(OR($B565="D0002",ISNUMBER(SEARCH("D?1?1",$B565)),ISNUMBER(SEARCH("D??11",$B565))),$F$1857*$B1781/(1+'11'!$F$12)*'935'!$O548,0)</f>
        <v>0</v>
      </c>
      <c r="C4243" s="10"/>
    </row>
    <row r="4244" spans="1:3">
      <c r="A4244" s="21">
        <v>543</v>
      </c>
      <c r="B4244" s="6">
        <f>IF(OR($B566="D0002",ISNUMBER(SEARCH("D?1?1",$B566)),ISNUMBER(SEARCH("D??11",$B566))),$F$1857*$B1782/(1+'11'!$F$12)*'935'!$O549,0)</f>
        <v>0</v>
      </c>
      <c r="C4244" s="10"/>
    </row>
    <row r="4245" spans="1:3">
      <c r="A4245" s="21">
        <v>544</v>
      </c>
      <c r="B4245" s="6">
        <f>IF(OR($B567="D0002",ISNUMBER(SEARCH("D?1?1",$B567)),ISNUMBER(SEARCH("D??11",$B567))),$F$1857*$B1783/(1+'11'!$F$12)*'935'!$O550,0)</f>
        <v>0</v>
      </c>
      <c r="C4245" s="10"/>
    </row>
    <row r="4246" spans="1:3">
      <c r="A4246" s="21">
        <v>545</v>
      </c>
      <c r="B4246" s="6">
        <f>IF(OR($B568="D0002",ISNUMBER(SEARCH("D?1?1",$B568)),ISNUMBER(SEARCH("D??11",$B568))),$F$1857*$B1784/(1+'11'!$F$12)*'935'!$O551,0)</f>
        <v>0</v>
      </c>
      <c r="C4246" s="10"/>
    </row>
    <row r="4247" spans="1:3">
      <c r="A4247" s="21">
        <v>546</v>
      </c>
      <c r="B4247" s="6">
        <f>IF(OR($B569="D0002",ISNUMBER(SEARCH("D?1?1",$B569)),ISNUMBER(SEARCH("D??11",$B569))),$F$1857*$B1785/(1+'11'!$F$12)*'935'!$O552,0)</f>
        <v>0</v>
      </c>
      <c r="C4247" s="10"/>
    </row>
    <row r="4248" spans="1:3">
      <c r="A4248" s="21">
        <v>547</v>
      </c>
      <c r="B4248" s="6">
        <f>IF(OR($B570="D0002",ISNUMBER(SEARCH("D?1?1",$B570)),ISNUMBER(SEARCH("D??11",$B570))),$F$1857*$B1786/(1+'11'!$F$12)*'935'!$O553,0)</f>
        <v>0</v>
      </c>
      <c r="C4248" s="10"/>
    </row>
    <row r="4249" spans="1:3">
      <c r="A4249" s="21">
        <v>548</v>
      </c>
      <c r="B4249" s="6">
        <f>IF(OR($B571="D0002",ISNUMBER(SEARCH("D?1?1",$B571)),ISNUMBER(SEARCH("D??11",$B571))),$F$1857*$B1787/(1+'11'!$F$12)*'935'!$O554,0)</f>
        <v>0</v>
      </c>
      <c r="C4249" s="10"/>
    </row>
    <row r="4250" spans="1:3">
      <c r="A4250" s="21">
        <v>549</v>
      </c>
      <c r="B4250" s="6">
        <f>IF(OR($B572="D0002",ISNUMBER(SEARCH("D?1?1",$B572)),ISNUMBER(SEARCH("D??11",$B572))),$F$1857*$B1788/(1+'11'!$F$12)*'935'!$O555,0)</f>
        <v>0</v>
      </c>
      <c r="C4250" s="10"/>
    </row>
    <row r="4251" spans="1:3">
      <c r="A4251" s="21">
        <v>550</v>
      </c>
      <c r="B4251" s="6">
        <f>IF(OR($B573="D0002",ISNUMBER(SEARCH("D?1?1",$B573)),ISNUMBER(SEARCH("D??11",$B573))),$F$1857*$B1789/(1+'11'!$F$12)*'935'!$O556,0)</f>
        <v>0</v>
      </c>
      <c r="C4251" s="10"/>
    </row>
    <row r="4252" spans="1:3">
      <c r="A4252" s="21">
        <v>551</v>
      </c>
      <c r="B4252" s="6">
        <f>IF(OR($B574="D0002",ISNUMBER(SEARCH("D?1?1",$B574)),ISNUMBER(SEARCH("D??11",$B574))),$F$1857*$B1790/(1+'11'!$F$12)*'935'!$O557,0)</f>
        <v>0</v>
      </c>
      <c r="C4252" s="10"/>
    </row>
    <row r="4253" spans="1:3">
      <c r="A4253" s="21">
        <v>552</v>
      </c>
      <c r="B4253" s="6">
        <f>IF(OR($B575="D0002",ISNUMBER(SEARCH("D?1?1",$B575)),ISNUMBER(SEARCH("D??11",$B575))),$F$1857*$B1791/(1+'11'!$F$12)*'935'!$O558,0)</f>
        <v>0</v>
      </c>
      <c r="C4253" s="10"/>
    </row>
    <row r="4254" spans="1:3">
      <c r="A4254" s="21">
        <v>553</v>
      </c>
      <c r="B4254" s="6">
        <f>IF(OR($B576="D0002",ISNUMBER(SEARCH("D?1?1",$B576)),ISNUMBER(SEARCH("D??11",$B576))),$F$1857*$B1792/(1+'11'!$F$12)*'935'!$O559,0)</f>
        <v>0</v>
      </c>
      <c r="C4254" s="10"/>
    </row>
    <row r="4255" spans="1:3">
      <c r="A4255" s="21">
        <v>554</v>
      </c>
      <c r="B4255" s="6">
        <f>IF(OR($B577="D0002",ISNUMBER(SEARCH("D?1?1",$B577)),ISNUMBER(SEARCH("D??11",$B577))),$F$1857*$B1793/(1+'11'!$F$12)*'935'!$O560,0)</f>
        <v>0</v>
      </c>
      <c r="C4255" s="10"/>
    </row>
    <row r="4256" spans="1:3">
      <c r="A4256" s="21">
        <v>555</v>
      </c>
      <c r="B4256" s="6">
        <f>IF(OR($B578="D0002",ISNUMBER(SEARCH("D?1?1",$B578)),ISNUMBER(SEARCH("D??11",$B578))),$F$1857*$B1794/(1+'11'!$F$12)*'935'!$O561,0)</f>
        <v>0</v>
      </c>
      <c r="C4256" s="10"/>
    </row>
    <row r="4257" spans="1:3">
      <c r="A4257" s="21">
        <v>556</v>
      </c>
      <c r="B4257" s="6">
        <f>IF(OR($B579="D0002",ISNUMBER(SEARCH("D?1?1",$B579)),ISNUMBER(SEARCH("D??11",$B579))),$F$1857*$B1795/(1+'11'!$F$12)*'935'!$O562,0)</f>
        <v>0</v>
      </c>
      <c r="C4257" s="10"/>
    </row>
    <row r="4258" spans="1:3">
      <c r="A4258" s="21">
        <v>557</v>
      </c>
      <c r="B4258" s="6">
        <f>IF(OR($B580="D0002",ISNUMBER(SEARCH("D?1?1",$B580)),ISNUMBER(SEARCH("D??11",$B580))),$F$1857*$B1796/(1+'11'!$F$12)*'935'!$O563,0)</f>
        <v>0</v>
      </c>
      <c r="C4258" s="10"/>
    </row>
    <row r="4259" spans="1:3">
      <c r="A4259" s="21">
        <v>558</v>
      </c>
      <c r="B4259" s="6">
        <f>IF(OR($B581="D0002",ISNUMBER(SEARCH("D?1?1",$B581)),ISNUMBER(SEARCH("D??11",$B581))),$F$1857*$B1797/(1+'11'!$F$12)*'935'!$O564,0)</f>
        <v>0</v>
      </c>
      <c r="C4259" s="10"/>
    </row>
    <row r="4260" spans="1:3">
      <c r="A4260" s="21">
        <v>559</v>
      </c>
      <c r="B4260" s="6">
        <f>IF(OR($B582="D0002",ISNUMBER(SEARCH("D?1?1",$B582)),ISNUMBER(SEARCH("D??11",$B582))),$F$1857*$B1798/(1+'11'!$F$12)*'935'!$O565,0)</f>
        <v>0</v>
      </c>
      <c r="C4260" s="10"/>
    </row>
    <row r="4261" spans="1:3">
      <c r="A4261" s="21">
        <v>560</v>
      </c>
      <c r="B4261" s="6">
        <f>IF(OR($B583="D0002",ISNUMBER(SEARCH("D?1?1",$B583)),ISNUMBER(SEARCH("D??11",$B583))),$F$1857*$B1799/(1+'11'!$F$12)*'935'!$O566,0)</f>
        <v>0</v>
      </c>
      <c r="C4261" s="10"/>
    </row>
    <row r="4262" spans="1:3">
      <c r="A4262" s="21">
        <v>561</v>
      </c>
      <c r="B4262" s="6">
        <f>IF(OR($B584="D0002",ISNUMBER(SEARCH("D?1?1",$B584)),ISNUMBER(SEARCH("D??11",$B584))),$F$1857*$B1800/(1+'11'!$F$12)*'935'!$O567,0)</f>
        <v>0</v>
      </c>
      <c r="C4262" s="10"/>
    </row>
    <row r="4263" spans="1:3">
      <c r="A4263" s="21">
        <v>562</v>
      </c>
      <c r="B4263" s="6">
        <f>IF(OR($B585="D0002",ISNUMBER(SEARCH("D?1?1",$B585)),ISNUMBER(SEARCH("D??11",$B585))),$F$1857*$B1801/(1+'11'!$F$12)*'935'!$O568,0)</f>
        <v>0</v>
      </c>
      <c r="C4263" s="10"/>
    </row>
    <row r="4264" spans="1:3">
      <c r="A4264" s="21">
        <v>563</v>
      </c>
      <c r="B4264" s="6">
        <f>IF(OR($B586="D0002",ISNUMBER(SEARCH("D?1?1",$B586)),ISNUMBER(SEARCH("D??11",$B586))),$F$1857*$B1802/(1+'11'!$F$12)*'935'!$O569,0)</f>
        <v>0</v>
      </c>
      <c r="C4264" s="10"/>
    </row>
    <row r="4265" spans="1:3">
      <c r="A4265" s="21">
        <v>564</v>
      </c>
      <c r="B4265" s="6">
        <f>IF(OR($B587="D0002",ISNUMBER(SEARCH("D?1?1",$B587)),ISNUMBER(SEARCH("D??11",$B587))),$F$1857*$B1803/(1+'11'!$F$12)*'935'!$O570,0)</f>
        <v>0</v>
      </c>
      <c r="C4265" s="10"/>
    </row>
    <row r="4266" spans="1:3">
      <c r="A4266" s="21">
        <v>565</v>
      </c>
      <c r="B4266" s="6">
        <f>IF(OR($B588="D0002",ISNUMBER(SEARCH("D?1?1",$B588)),ISNUMBER(SEARCH("D??11",$B588))),$F$1857*$B1804/(1+'11'!$F$12)*'935'!$O571,0)</f>
        <v>0</v>
      </c>
      <c r="C4266" s="10"/>
    </row>
    <row r="4267" spans="1:3">
      <c r="A4267" s="21">
        <v>566</v>
      </c>
      <c r="B4267" s="6">
        <f>IF(OR($B589="D0002",ISNUMBER(SEARCH("D?1?1",$B589)),ISNUMBER(SEARCH("D??11",$B589))),$F$1857*$B1805/(1+'11'!$F$12)*'935'!$O572,0)</f>
        <v>0</v>
      </c>
      <c r="C4267" s="10"/>
    </row>
    <row r="4268" spans="1:3">
      <c r="A4268" s="21">
        <v>567</v>
      </c>
      <c r="B4268" s="6">
        <f>IF(OR($B590="D0002",ISNUMBER(SEARCH("D?1?1",$B590)),ISNUMBER(SEARCH("D??11",$B590))),$F$1857*$B1806/(1+'11'!$F$12)*'935'!$O573,0)</f>
        <v>0</v>
      </c>
      <c r="C4268" s="10"/>
    </row>
    <row r="4269" spans="1:3">
      <c r="A4269" s="21">
        <v>568</v>
      </c>
      <c r="B4269" s="6">
        <f>IF(OR($B591="D0002",ISNUMBER(SEARCH("D?1?1",$B591)),ISNUMBER(SEARCH("D??11",$B591))),$F$1857*$B1807/(1+'11'!$F$12)*'935'!$O574,0)</f>
        <v>0</v>
      </c>
      <c r="C4269" s="10"/>
    </row>
    <row r="4270" spans="1:3">
      <c r="A4270" s="21">
        <v>569</v>
      </c>
      <c r="B4270" s="6">
        <f>IF(OR($B592="D0002",ISNUMBER(SEARCH("D?1?1",$B592)),ISNUMBER(SEARCH("D??11",$B592))),$F$1857*$B1808/(1+'11'!$F$12)*'935'!$O575,0)</f>
        <v>0</v>
      </c>
      <c r="C4270" s="10"/>
    </row>
    <row r="4271" spans="1:3">
      <c r="A4271" s="21">
        <v>570</v>
      </c>
      <c r="B4271" s="6">
        <f>IF(OR($B593="D0002",ISNUMBER(SEARCH("D?1?1",$B593)),ISNUMBER(SEARCH("D??11",$B593))),$F$1857*$B1809/(1+'11'!$F$12)*'935'!$O576,0)</f>
        <v>0</v>
      </c>
      <c r="C4271" s="10"/>
    </row>
    <row r="4272" spans="1:3">
      <c r="A4272" s="21">
        <v>571</v>
      </c>
      <c r="B4272" s="6">
        <f>IF(OR($B594="D0002",ISNUMBER(SEARCH("D?1?1",$B594)),ISNUMBER(SEARCH("D??11",$B594))),$F$1857*$B1810/(1+'11'!$F$12)*'935'!$O577,0)</f>
        <v>0</v>
      </c>
      <c r="C4272" s="10"/>
    </row>
    <row r="4273" spans="1:3">
      <c r="A4273" s="21">
        <v>572</v>
      </c>
      <c r="B4273" s="6">
        <f>IF(OR($B595="D0002",ISNUMBER(SEARCH("D?1?1",$B595)),ISNUMBER(SEARCH("D??11",$B595))),$F$1857*$B1811/(1+'11'!$F$12)*'935'!$O578,0)</f>
        <v>0</v>
      </c>
      <c r="C4273" s="10"/>
    </row>
    <row r="4274" spans="1:3">
      <c r="A4274" s="21">
        <v>573</v>
      </c>
      <c r="B4274" s="6">
        <f>IF(OR($B596="D0002",ISNUMBER(SEARCH("D?1?1",$B596)),ISNUMBER(SEARCH("D??11",$B596))),$F$1857*$B1812/(1+'11'!$F$12)*'935'!$O579,0)</f>
        <v>0</v>
      </c>
      <c r="C4274" s="10"/>
    </row>
    <row r="4275" spans="1:3">
      <c r="A4275" s="21">
        <v>574</v>
      </c>
      <c r="B4275" s="6">
        <f>IF(OR($B597="D0002",ISNUMBER(SEARCH("D?1?1",$B597)),ISNUMBER(SEARCH("D??11",$B597))),$F$1857*$B1813/(1+'11'!$F$12)*'935'!$O580,0)</f>
        <v>0</v>
      </c>
      <c r="C4275" s="10"/>
    </row>
    <row r="4276" spans="1:3">
      <c r="A4276" s="21">
        <v>575</v>
      </c>
      <c r="B4276" s="6">
        <f>IF(OR($B598="D0002",ISNUMBER(SEARCH("D?1?1",$B598)),ISNUMBER(SEARCH("D??11",$B598))),$F$1857*$B1814/(1+'11'!$F$12)*'935'!$O581,0)</f>
        <v>0</v>
      </c>
      <c r="C4276" s="10"/>
    </row>
    <row r="4277" spans="1:3">
      <c r="A4277" s="21">
        <v>576</v>
      </c>
      <c r="B4277" s="6">
        <f>IF(OR($B599="D0002",ISNUMBER(SEARCH("D?1?1",$B599)),ISNUMBER(SEARCH("D??11",$B599))),$F$1857*$B1815/(1+'11'!$F$12)*'935'!$O582,0)</f>
        <v>0</v>
      </c>
      <c r="C4277" s="10"/>
    </row>
    <row r="4278" spans="1:3">
      <c r="A4278" s="21">
        <v>577</v>
      </c>
      <c r="B4278" s="6">
        <f>IF(OR($B600="D0002",ISNUMBER(SEARCH("D?1?1",$B600)),ISNUMBER(SEARCH("D??11",$B600))),$F$1857*$B1816/(1+'11'!$F$12)*'935'!$O583,0)</f>
        <v>0</v>
      </c>
      <c r="C4278" s="10"/>
    </row>
    <row r="4279" spans="1:3">
      <c r="A4279" s="21">
        <v>578</v>
      </c>
      <c r="B4279" s="6">
        <f>IF(OR($B601="D0002",ISNUMBER(SEARCH("D?1?1",$B601)),ISNUMBER(SEARCH("D??11",$B601))),$F$1857*$B1817/(1+'11'!$F$12)*'935'!$O584,0)</f>
        <v>0</v>
      </c>
      <c r="C4279" s="10"/>
    </row>
    <row r="4280" spans="1:3">
      <c r="A4280" s="21">
        <v>579</v>
      </c>
      <c r="B4280" s="6">
        <f>IF(OR($B602="D0002",ISNUMBER(SEARCH("D?1?1",$B602)),ISNUMBER(SEARCH("D??11",$B602))),$F$1857*$B1818/(1+'11'!$F$12)*'935'!$O585,0)</f>
        <v>0</v>
      </c>
      <c r="C4280" s="10"/>
    </row>
    <row r="4281" spans="1:3">
      <c r="A4281" s="21">
        <v>580</v>
      </c>
      <c r="B4281" s="6">
        <f>IF(OR($B603="D0002",ISNUMBER(SEARCH("D?1?1",$B603)),ISNUMBER(SEARCH("D??11",$B603))),$F$1857*$B1819/(1+'11'!$F$12)*'935'!$O586,0)</f>
        <v>0</v>
      </c>
      <c r="C4281" s="10"/>
    </row>
    <row r="4282" spans="1:3">
      <c r="A4282" s="21">
        <v>581</v>
      </c>
      <c r="B4282" s="6">
        <f>IF(OR($B604="D0002",ISNUMBER(SEARCH("D?1?1",$B604)),ISNUMBER(SEARCH("D??11",$B604))),$F$1857*$B1820/(1+'11'!$F$12)*'935'!$O587,0)</f>
        <v>0</v>
      </c>
      <c r="C4282" s="10"/>
    </row>
    <row r="4283" spans="1:3">
      <c r="A4283" s="21">
        <v>582</v>
      </c>
      <c r="B4283" s="6">
        <f>IF(OR($B605="D0002",ISNUMBER(SEARCH("D?1?1",$B605)),ISNUMBER(SEARCH("D??11",$B605))),$F$1857*$B1821/(1+'11'!$F$12)*'935'!$O588,0)</f>
        <v>0</v>
      </c>
      <c r="C4283" s="10"/>
    </row>
    <row r="4284" spans="1:3">
      <c r="A4284" s="21">
        <v>583</v>
      </c>
      <c r="B4284" s="6">
        <f>IF(OR($B606="D0002",ISNUMBER(SEARCH("D?1?1",$B606)),ISNUMBER(SEARCH("D??11",$B606))),$F$1857*$B1822/(1+'11'!$F$12)*'935'!$O589,0)</f>
        <v>0</v>
      </c>
      <c r="C4284" s="10"/>
    </row>
    <row r="4285" spans="1:3">
      <c r="A4285" s="21">
        <v>584</v>
      </c>
      <c r="B4285" s="6">
        <f>IF(OR($B607="D0002",ISNUMBER(SEARCH("D?1?1",$B607)),ISNUMBER(SEARCH("D??11",$B607))),$F$1857*$B1823/(1+'11'!$F$12)*'935'!$O590,0)</f>
        <v>0</v>
      </c>
      <c r="C4285" s="10"/>
    </row>
    <row r="4286" spans="1:3">
      <c r="A4286" s="21">
        <v>585</v>
      </c>
      <c r="B4286" s="6">
        <f>IF(OR($B608="D0002",ISNUMBER(SEARCH("D?1?1",$B608)),ISNUMBER(SEARCH("D??11",$B608))),$F$1857*$B1824/(1+'11'!$F$12)*'935'!$O591,0)</f>
        <v>0</v>
      </c>
      <c r="C4286" s="10"/>
    </row>
    <row r="4287" spans="1:3">
      <c r="A4287" s="21">
        <v>586</v>
      </c>
      <c r="B4287" s="6">
        <f>IF(OR($B609="D0002",ISNUMBER(SEARCH("D?1?1",$B609)),ISNUMBER(SEARCH("D??11",$B609))),$F$1857*$B1825/(1+'11'!$F$12)*'935'!$O592,0)</f>
        <v>0</v>
      </c>
      <c r="C4287" s="10"/>
    </row>
    <row r="4288" spans="1:3">
      <c r="A4288" s="21">
        <v>587</v>
      </c>
      <c r="B4288" s="6">
        <f>IF(OR($B610="D0002",ISNUMBER(SEARCH("D?1?1",$B610)),ISNUMBER(SEARCH("D??11",$B610))),$F$1857*$B1826/(1+'11'!$F$12)*'935'!$O593,0)</f>
        <v>0</v>
      </c>
      <c r="C4288" s="10"/>
    </row>
    <row r="4289" spans="1:3">
      <c r="A4289" s="21">
        <v>588</v>
      </c>
      <c r="B4289" s="6">
        <f>IF(OR($B611="D0002",ISNUMBER(SEARCH("D?1?1",$B611)),ISNUMBER(SEARCH("D??11",$B611))),$F$1857*$B1827/(1+'11'!$F$12)*'935'!$O594,0)</f>
        <v>0</v>
      </c>
      <c r="C4289" s="10"/>
    </row>
    <row r="4290" spans="1:3">
      <c r="A4290" s="21">
        <v>589</v>
      </c>
      <c r="B4290" s="6">
        <f>IF(OR($B612="D0002",ISNUMBER(SEARCH("D?1?1",$B612)),ISNUMBER(SEARCH("D??11",$B612))),$F$1857*$B1828/(1+'11'!$F$12)*'935'!$O595,0)</f>
        <v>0</v>
      </c>
      <c r="C4290" s="10"/>
    </row>
    <row r="4291" spans="1:3">
      <c r="A4291" s="21">
        <v>590</v>
      </c>
      <c r="B4291" s="6">
        <f>IF(OR($B613="D0002",ISNUMBER(SEARCH("D?1?1",$B613)),ISNUMBER(SEARCH("D??11",$B613))),$F$1857*$B1829/(1+'11'!$F$12)*'935'!$O596,0)</f>
        <v>0</v>
      </c>
      <c r="C4291" s="10"/>
    </row>
    <row r="4292" spans="1:3">
      <c r="A4292" s="21">
        <v>591</v>
      </c>
      <c r="B4292" s="6">
        <f>IF(OR($B614="D0002",ISNUMBER(SEARCH("D?1?1",$B614)),ISNUMBER(SEARCH("D??11",$B614))),$F$1857*$B1830/(1+'11'!$F$12)*'935'!$O597,0)</f>
        <v>0</v>
      </c>
      <c r="C4292" s="10"/>
    </row>
    <row r="4293" spans="1:3">
      <c r="A4293" s="21">
        <v>592</v>
      </c>
      <c r="B4293" s="6">
        <f>IF(OR($B615="D0002",ISNUMBER(SEARCH("D?1?1",$B615)),ISNUMBER(SEARCH("D??11",$B615))),$F$1857*$B1831/(1+'11'!$F$12)*'935'!$O598,0)</f>
        <v>0</v>
      </c>
      <c r="C4293" s="10"/>
    </row>
    <row r="4294" spans="1:3">
      <c r="A4294" s="21">
        <v>593</v>
      </c>
      <c r="B4294" s="6">
        <f>IF(OR($B616="D0002",ISNUMBER(SEARCH("D?1?1",$B616)),ISNUMBER(SEARCH("D??11",$B616))),$F$1857*$B1832/(1+'11'!$F$12)*'935'!$O599,0)</f>
        <v>0</v>
      </c>
      <c r="C4294" s="10"/>
    </row>
    <row r="4295" spans="1:3">
      <c r="A4295" s="21">
        <v>594</v>
      </c>
      <c r="B4295" s="6">
        <f>IF(OR($B617="D0002",ISNUMBER(SEARCH("D?1?1",$B617)),ISNUMBER(SEARCH("D??11",$B617))),$F$1857*$B1833/(1+'11'!$F$12)*'935'!$O600,0)</f>
        <v>0</v>
      </c>
      <c r="C4295" s="10"/>
    </row>
    <row r="4296" spans="1:3">
      <c r="A4296" s="21">
        <v>595</v>
      </c>
      <c r="B4296" s="6">
        <f>IF(OR($B618="D0002",ISNUMBER(SEARCH("D?1?1",$B618)),ISNUMBER(SEARCH("D??11",$B618))),$F$1857*$B1834/(1+'11'!$F$12)*'935'!$O601,0)</f>
        <v>0</v>
      </c>
      <c r="C4296" s="10"/>
    </row>
    <row r="4297" spans="1:3">
      <c r="A4297" s="21">
        <v>596</v>
      </c>
      <c r="B4297" s="6">
        <f>IF(OR($B619="D0002",ISNUMBER(SEARCH("D?1?1",$B619)),ISNUMBER(SEARCH("D??11",$B619))),$F$1857*$B1835/(1+'11'!$F$12)*'935'!$O602,0)</f>
        <v>0</v>
      </c>
      <c r="C4297" s="10"/>
    </row>
    <row r="4298" spans="1:3">
      <c r="A4298" s="21">
        <v>597</v>
      </c>
      <c r="B4298" s="6">
        <f>IF(OR($B620="D0002",ISNUMBER(SEARCH("D?1?1",$B620)),ISNUMBER(SEARCH("D??11",$B620))),$F$1857*$B1836/(1+'11'!$F$12)*'935'!$O603,0)</f>
        <v>0</v>
      </c>
      <c r="C4298" s="10"/>
    </row>
    <row r="4299" spans="1:3">
      <c r="A4299" s="21">
        <v>598</v>
      </c>
      <c r="B4299" s="6">
        <f>IF(OR($B621="D0002",ISNUMBER(SEARCH("D?1?1",$B621)),ISNUMBER(SEARCH("D??11",$B621))),$F$1857*$B1837/(1+'11'!$F$12)*'935'!$O604,0)</f>
        <v>0</v>
      </c>
      <c r="C4299" s="10"/>
    </row>
    <row r="4300" spans="1:3">
      <c r="A4300" s="21">
        <v>599</v>
      </c>
      <c r="B4300" s="6">
        <f>IF(OR($B622="D0002",ISNUMBER(SEARCH("D?1?1",$B622)),ISNUMBER(SEARCH("D??11",$B622))),$F$1857*$B1838/(1+'11'!$F$12)*'935'!$O605,0)</f>
        <v>0</v>
      </c>
      <c r="C4300" s="10"/>
    </row>
    <row r="4301" spans="1:3">
      <c r="A4301" s="21">
        <v>600</v>
      </c>
      <c r="B4301" s="6">
        <f>IF(OR($B623="D0002",ISNUMBER(SEARCH("D?1?1",$B623)),ISNUMBER(SEARCH("D??11",$B623))),$F$1857*$B1839/(1+'11'!$F$12)*'935'!$O606,0)</f>
        <v>0</v>
      </c>
      <c r="C4301" s="10"/>
    </row>
    <row r="4303" spans="1:3" ht="21" customHeight="1">
      <c r="A4303" s="1" t="s">
        <v>298</v>
      </c>
    </row>
    <row r="4304" spans="1:3">
      <c r="A4304" s="2" t="s">
        <v>254</v>
      </c>
    </row>
    <row r="4305" spans="1:3">
      <c r="A4305" s="12" t="s">
        <v>286</v>
      </c>
    </row>
    <row r="4306" spans="1:3">
      <c r="A4306" s="12" t="s">
        <v>287</v>
      </c>
    </row>
    <row r="4307" spans="1:3">
      <c r="A4307" s="12" t="s">
        <v>288</v>
      </c>
    </row>
    <row r="4308" spans="1:3">
      <c r="A4308" s="12" t="s">
        <v>289</v>
      </c>
    </row>
    <row r="4309" spans="1:3">
      <c r="A4309" s="12" t="s">
        <v>290</v>
      </c>
    </row>
    <row r="4310" spans="1:3">
      <c r="A4310" s="2" t="s">
        <v>299</v>
      </c>
    </row>
    <row r="4312" spans="1:3">
      <c r="B4312" s="3" t="s">
        <v>8</v>
      </c>
    </row>
    <row r="4313" spans="1:3">
      <c r="A4313" s="21">
        <v>1</v>
      </c>
      <c r="B4313" s="6">
        <f>IF($B24="D1000",$C$1857*$B1240/(1+'11'!$C$12)*'935'!$L7,0)</f>
        <v>0</v>
      </c>
      <c r="C4313" s="10"/>
    </row>
    <row r="4314" spans="1:3">
      <c r="A4314" s="21">
        <v>2</v>
      </c>
      <c r="B4314" s="6">
        <f>IF($B25="D1000",$C$1857*$B1241/(1+'11'!$C$12)*'935'!$L8,0)</f>
        <v>0</v>
      </c>
      <c r="C4314" s="10"/>
    </row>
    <row r="4315" spans="1:3">
      <c r="A4315" s="21">
        <v>3</v>
      </c>
      <c r="B4315" s="6">
        <f>IF($B26="D1000",$C$1857*$B1242/(1+'11'!$C$12)*'935'!$L9,0)</f>
        <v>0</v>
      </c>
      <c r="C4315" s="10"/>
    </row>
    <row r="4316" spans="1:3">
      <c r="A4316" s="21">
        <v>4</v>
      </c>
      <c r="B4316" s="6">
        <f>IF($B27="D1000",$C$1857*$B1243/(1+'11'!$C$12)*'935'!$L10,0)</f>
        <v>0</v>
      </c>
      <c r="C4316" s="10"/>
    </row>
    <row r="4317" spans="1:3">
      <c r="A4317" s="21">
        <v>5</v>
      </c>
      <c r="B4317" s="6">
        <f>IF($B28="D1000",$C$1857*$B1244/(1+'11'!$C$12)*'935'!$L11,0)</f>
        <v>0</v>
      </c>
      <c r="C4317" s="10"/>
    </row>
    <row r="4318" spans="1:3">
      <c r="A4318" s="21">
        <v>6</v>
      </c>
      <c r="B4318" s="6">
        <f>IF($B29="D1000",$C$1857*$B1245/(1+'11'!$C$12)*'935'!$L12,0)</f>
        <v>0</v>
      </c>
      <c r="C4318" s="10"/>
    </row>
    <row r="4319" spans="1:3">
      <c r="A4319" s="21">
        <v>7</v>
      </c>
      <c r="B4319" s="6">
        <f>IF($B30="D1000",$C$1857*$B1246/(1+'11'!$C$12)*'935'!$L13,0)</f>
        <v>0</v>
      </c>
      <c r="C4319" s="10"/>
    </row>
    <row r="4320" spans="1:3">
      <c r="A4320" s="21">
        <v>8</v>
      </c>
      <c r="B4320" s="6">
        <f>IF($B31="D1000",$C$1857*$B1247/(1+'11'!$C$12)*'935'!$L14,0)</f>
        <v>0</v>
      </c>
      <c r="C4320" s="10"/>
    </row>
    <row r="4321" spans="1:3">
      <c r="A4321" s="21">
        <v>9</v>
      </c>
      <c r="B4321" s="6">
        <f>IF($B32="D1000",$C$1857*$B1248/(1+'11'!$C$12)*'935'!$L15,0)</f>
        <v>0</v>
      </c>
      <c r="C4321" s="10"/>
    </row>
    <row r="4322" spans="1:3">
      <c r="A4322" s="21">
        <v>10</v>
      </c>
      <c r="B4322" s="6">
        <f>IF($B33="D1000",$C$1857*$B1249/(1+'11'!$C$12)*'935'!$L16,0)</f>
        <v>0</v>
      </c>
      <c r="C4322" s="10"/>
    </row>
    <row r="4323" spans="1:3">
      <c r="A4323" s="21">
        <v>11</v>
      </c>
      <c r="B4323" s="6">
        <f>IF($B34="D1000",$C$1857*$B1250/(1+'11'!$C$12)*'935'!$L17,0)</f>
        <v>0</v>
      </c>
      <c r="C4323" s="10"/>
    </row>
    <row r="4324" spans="1:3">
      <c r="A4324" s="21">
        <v>12</v>
      </c>
      <c r="B4324" s="6">
        <f>IF($B35="D1000",$C$1857*$B1251/(1+'11'!$C$12)*'935'!$L18,0)</f>
        <v>0</v>
      </c>
      <c r="C4324" s="10"/>
    </row>
    <row r="4325" spans="1:3">
      <c r="A4325" s="21">
        <v>13</v>
      </c>
      <c r="B4325" s="6">
        <f>IF($B36="D1000",$C$1857*$B1252/(1+'11'!$C$12)*'935'!$L19,0)</f>
        <v>0</v>
      </c>
      <c r="C4325" s="10"/>
    </row>
    <row r="4326" spans="1:3">
      <c r="A4326" s="21">
        <v>14</v>
      </c>
      <c r="B4326" s="6">
        <f>IF($B37="D1000",$C$1857*$B1253/(1+'11'!$C$12)*'935'!$L20,0)</f>
        <v>0</v>
      </c>
      <c r="C4326" s="10"/>
    </row>
    <row r="4327" spans="1:3">
      <c r="A4327" s="21">
        <v>15</v>
      </c>
      <c r="B4327" s="6">
        <f>IF($B38="D1000",$C$1857*$B1254/(1+'11'!$C$12)*'935'!$L21,0)</f>
        <v>0</v>
      </c>
      <c r="C4327" s="10"/>
    </row>
    <row r="4328" spans="1:3">
      <c r="A4328" s="21">
        <v>16</v>
      </c>
      <c r="B4328" s="6">
        <f>IF($B39="D1000",$C$1857*$B1255/(1+'11'!$C$12)*'935'!$L22,0)</f>
        <v>0</v>
      </c>
      <c r="C4328" s="10"/>
    </row>
    <row r="4329" spans="1:3">
      <c r="A4329" s="21">
        <v>17</v>
      </c>
      <c r="B4329" s="6">
        <f>IF($B40="D1000",$C$1857*$B1256/(1+'11'!$C$12)*'935'!$L23,0)</f>
        <v>0</v>
      </c>
      <c r="C4329" s="10"/>
    </row>
    <row r="4330" spans="1:3">
      <c r="A4330" s="21">
        <v>18</v>
      </c>
      <c r="B4330" s="6">
        <f>IF($B41="D1000",$C$1857*$B1257/(1+'11'!$C$12)*'935'!$L24,0)</f>
        <v>0</v>
      </c>
      <c r="C4330" s="10"/>
    </row>
    <row r="4331" spans="1:3">
      <c r="A4331" s="21">
        <v>19</v>
      </c>
      <c r="B4331" s="6">
        <f>IF($B42="D1000",$C$1857*$B1258/(1+'11'!$C$12)*'935'!$L25,0)</f>
        <v>0</v>
      </c>
      <c r="C4331" s="10"/>
    </row>
    <row r="4332" spans="1:3">
      <c r="A4332" s="21">
        <v>20</v>
      </c>
      <c r="B4332" s="6">
        <f>IF($B43="D1000",$C$1857*$B1259/(1+'11'!$C$12)*'935'!$L26,0)</f>
        <v>0</v>
      </c>
      <c r="C4332" s="10"/>
    </row>
    <row r="4333" spans="1:3">
      <c r="A4333" s="21">
        <v>21</v>
      </c>
      <c r="B4333" s="6">
        <f>IF($B44="D1000",$C$1857*$B1260/(1+'11'!$C$12)*'935'!$L27,0)</f>
        <v>0</v>
      </c>
      <c r="C4333" s="10"/>
    </row>
    <row r="4334" spans="1:3">
      <c r="A4334" s="21">
        <v>22</v>
      </c>
      <c r="B4334" s="6">
        <f>IF($B45="D1000",$C$1857*$B1261/(1+'11'!$C$12)*'935'!$L28,0)</f>
        <v>0</v>
      </c>
      <c r="C4334" s="10"/>
    </row>
    <row r="4335" spans="1:3">
      <c r="A4335" s="21">
        <v>23</v>
      </c>
      <c r="B4335" s="6">
        <f>IF($B46="D1000",$C$1857*$B1262/(1+'11'!$C$12)*'935'!$L29,0)</f>
        <v>0</v>
      </c>
      <c r="C4335" s="10"/>
    </row>
    <row r="4336" spans="1:3">
      <c r="A4336" s="21">
        <v>24</v>
      </c>
      <c r="B4336" s="6">
        <f>IF($B47="D1000",$C$1857*$B1263/(1+'11'!$C$12)*'935'!$L30,0)</f>
        <v>0</v>
      </c>
      <c r="C4336" s="10"/>
    </row>
    <row r="4337" spans="1:3">
      <c r="A4337" s="21">
        <v>25</v>
      </c>
      <c r="B4337" s="6">
        <f>IF($B48="D1000",$C$1857*$B1264/(1+'11'!$C$12)*'935'!$L31,0)</f>
        <v>0</v>
      </c>
      <c r="C4337" s="10"/>
    </row>
    <row r="4338" spans="1:3">
      <c r="A4338" s="21">
        <v>26</v>
      </c>
      <c r="B4338" s="6">
        <f>IF($B49="D1000",$C$1857*$B1265/(1+'11'!$C$12)*'935'!$L32,0)</f>
        <v>0</v>
      </c>
      <c r="C4338" s="10"/>
    </row>
    <row r="4339" spans="1:3">
      <c r="A4339" s="21">
        <v>27</v>
      </c>
      <c r="B4339" s="6">
        <f>IF($B50="D1000",$C$1857*$B1266/(1+'11'!$C$12)*'935'!$L33,0)</f>
        <v>0</v>
      </c>
      <c r="C4339" s="10"/>
    </row>
    <row r="4340" spans="1:3">
      <c r="A4340" s="21">
        <v>28</v>
      </c>
      <c r="B4340" s="6">
        <f>IF($B51="D1000",$C$1857*$B1267/(1+'11'!$C$12)*'935'!$L34,0)</f>
        <v>0</v>
      </c>
      <c r="C4340" s="10"/>
    </row>
    <row r="4341" spans="1:3">
      <c r="A4341" s="21">
        <v>29</v>
      </c>
      <c r="B4341" s="6">
        <f>IF($B52="D1000",$C$1857*$B1268/(1+'11'!$C$12)*'935'!$L35,0)</f>
        <v>0</v>
      </c>
      <c r="C4341" s="10"/>
    </row>
    <row r="4342" spans="1:3">
      <c r="A4342" s="21">
        <v>30</v>
      </c>
      <c r="B4342" s="6">
        <f>IF($B53="D1000",$C$1857*$B1269/(1+'11'!$C$12)*'935'!$L36,0)</f>
        <v>0</v>
      </c>
      <c r="C4342" s="10"/>
    </row>
    <row r="4343" spans="1:3">
      <c r="A4343" s="21">
        <v>31</v>
      </c>
      <c r="B4343" s="6">
        <f>IF($B54="D1000",$C$1857*$B1270/(1+'11'!$C$12)*'935'!$L37,0)</f>
        <v>0</v>
      </c>
      <c r="C4343" s="10"/>
    </row>
    <row r="4344" spans="1:3">
      <c r="A4344" s="21">
        <v>32</v>
      </c>
      <c r="B4344" s="6">
        <f>IF($B55="D1000",$C$1857*$B1271/(1+'11'!$C$12)*'935'!$L38,0)</f>
        <v>0</v>
      </c>
      <c r="C4344" s="10"/>
    </row>
    <row r="4345" spans="1:3">
      <c r="A4345" s="21">
        <v>33</v>
      </c>
      <c r="B4345" s="6">
        <f>IF($B56="D1000",$C$1857*$B1272/(1+'11'!$C$12)*'935'!$L39,0)</f>
        <v>0</v>
      </c>
      <c r="C4345" s="10"/>
    </row>
    <row r="4346" spans="1:3">
      <c r="A4346" s="21">
        <v>34</v>
      </c>
      <c r="B4346" s="6">
        <f>IF($B57="D1000",$C$1857*$B1273/(1+'11'!$C$12)*'935'!$L40,0)</f>
        <v>0</v>
      </c>
      <c r="C4346" s="10"/>
    </row>
    <row r="4347" spans="1:3">
      <c r="A4347" s="21">
        <v>35</v>
      </c>
      <c r="B4347" s="6">
        <f>IF($B58="D1000",$C$1857*$B1274/(1+'11'!$C$12)*'935'!$L41,0)</f>
        <v>0</v>
      </c>
      <c r="C4347" s="10"/>
    </row>
    <row r="4348" spans="1:3">
      <c r="A4348" s="21">
        <v>36</v>
      </c>
      <c r="B4348" s="6">
        <f>IF($B59="D1000",$C$1857*$B1275/(1+'11'!$C$12)*'935'!$L42,0)</f>
        <v>0</v>
      </c>
      <c r="C4348" s="10"/>
    </row>
    <row r="4349" spans="1:3">
      <c r="A4349" s="21">
        <v>37</v>
      </c>
      <c r="B4349" s="6">
        <f>IF($B60="D1000",$C$1857*$B1276/(1+'11'!$C$12)*'935'!$L43,0)</f>
        <v>0</v>
      </c>
      <c r="C4349" s="10"/>
    </row>
    <row r="4350" spans="1:3">
      <c r="A4350" s="21">
        <v>38</v>
      </c>
      <c r="B4350" s="6">
        <f>IF($B61="D1000",$C$1857*$B1277/(1+'11'!$C$12)*'935'!$L44,0)</f>
        <v>0</v>
      </c>
      <c r="C4350" s="10"/>
    </row>
    <row r="4351" spans="1:3">
      <c r="A4351" s="21">
        <v>39</v>
      </c>
      <c r="B4351" s="6">
        <f>IF($B62="D1000",$C$1857*$B1278/(1+'11'!$C$12)*'935'!$L45,0)</f>
        <v>0</v>
      </c>
      <c r="C4351" s="10"/>
    </row>
    <row r="4352" spans="1:3">
      <c r="A4352" s="21">
        <v>40</v>
      </c>
      <c r="B4352" s="6">
        <f>IF($B63="D1000",$C$1857*$B1279/(1+'11'!$C$12)*'935'!$L46,0)</f>
        <v>0</v>
      </c>
      <c r="C4352" s="10"/>
    </row>
    <row r="4353" spans="1:3">
      <c r="A4353" s="21">
        <v>41</v>
      </c>
      <c r="B4353" s="6">
        <f>IF($B64="D1000",$C$1857*$B1280/(1+'11'!$C$12)*'935'!$L47,0)</f>
        <v>0</v>
      </c>
      <c r="C4353" s="10"/>
    </row>
    <row r="4354" spans="1:3">
      <c r="A4354" s="21">
        <v>42</v>
      </c>
      <c r="B4354" s="6">
        <f>IF($B65="D1000",$C$1857*$B1281/(1+'11'!$C$12)*'935'!$L48,0)</f>
        <v>0</v>
      </c>
      <c r="C4354" s="10"/>
    </row>
    <row r="4355" spans="1:3">
      <c r="A4355" s="21">
        <v>43</v>
      </c>
      <c r="B4355" s="6">
        <f>IF($B66="D1000",$C$1857*$B1282/(1+'11'!$C$12)*'935'!$L49,0)</f>
        <v>0</v>
      </c>
      <c r="C4355" s="10"/>
    </row>
    <row r="4356" spans="1:3">
      <c r="A4356" s="21">
        <v>44</v>
      </c>
      <c r="B4356" s="6">
        <f>IF($B67="D1000",$C$1857*$B1283/(1+'11'!$C$12)*'935'!$L50,0)</f>
        <v>0</v>
      </c>
      <c r="C4356" s="10"/>
    </row>
    <row r="4357" spans="1:3">
      <c r="A4357" s="21">
        <v>45</v>
      </c>
      <c r="B4357" s="6">
        <f>IF($B68="D1000",$C$1857*$B1284/(1+'11'!$C$12)*'935'!$L51,0)</f>
        <v>0</v>
      </c>
      <c r="C4357" s="10"/>
    </row>
    <row r="4358" spans="1:3">
      <c r="A4358" s="21">
        <v>46</v>
      </c>
      <c r="B4358" s="6">
        <f>IF($B69="D1000",$C$1857*$B1285/(1+'11'!$C$12)*'935'!$L52,0)</f>
        <v>0</v>
      </c>
      <c r="C4358" s="10"/>
    </row>
    <row r="4359" spans="1:3">
      <c r="A4359" s="21">
        <v>47</v>
      </c>
      <c r="B4359" s="6">
        <f>IF($B70="D1000",$C$1857*$B1286/(1+'11'!$C$12)*'935'!$L53,0)</f>
        <v>0</v>
      </c>
      <c r="C4359" s="10"/>
    </row>
    <row r="4360" spans="1:3">
      <c r="A4360" s="21">
        <v>48</v>
      </c>
      <c r="B4360" s="6">
        <f>IF($B71="D1000",$C$1857*$B1287/(1+'11'!$C$12)*'935'!$L54,0)</f>
        <v>0</v>
      </c>
      <c r="C4360" s="10"/>
    </row>
    <row r="4361" spans="1:3">
      <c r="A4361" s="21">
        <v>49</v>
      </c>
      <c r="B4361" s="6">
        <f>IF($B72="D1000",$C$1857*$B1288/(1+'11'!$C$12)*'935'!$L55,0)</f>
        <v>0</v>
      </c>
      <c r="C4361" s="10"/>
    </row>
    <row r="4362" spans="1:3">
      <c r="A4362" s="21">
        <v>50</v>
      </c>
      <c r="B4362" s="6">
        <f>IF($B73="D1000",$C$1857*$B1289/(1+'11'!$C$12)*'935'!$L56,0)</f>
        <v>0</v>
      </c>
      <c r="C4362" s="10"/>
    </row>
    <row r="4363" spans="1:3">
      <c r="A4363" s="21">
        <v>51</v>
      </c>
      <c r="B4363" s="6">
        <f>IF($B74="D1000",$C$1857*$B1290/(1+'11'!$C$12)*'935'!$L57,0)</f>
        <v>0</v>
      </c>
      <c r="C4363" s="10"/>
    </row>
    <row r="4364" spans="1:3">
      <c r="A4364" s="21">
        <v>52</v>
      </c>
      <c r="B4364" s="6">
        <f>IF($B75="D1000",$C$1857*$B1291/(1+'11'!$C$12)*'935'!$L58,0)</f>
        <v>0</v>
      </c>
      <c r="C4364" s="10"/>
    </row>
    <row r="4365" spans="1:3">
      <c r="A4365" s="21">
        <v>53</v>
      </c>
      <c r="B4365" s="6">
        <f>IF($B76="D1000",$C$1857*$B1292/(1+'11'!$C$12)*'935'!$L59,0)</f>
        <v>0</v>
      </c>
      <c r="C4365" s="10"/>
    </row>
    <row r="4366" spans="1:3">
      <c r="A4366" s="21">
        <v>54</v>
      </c>
      <c r="B4366" s="6">
        <f>IF($B77="D1000",$C$1857*$B1293/(1+'11'!$C$12)*'935'!$L60,0)</f>
        <v>0</v>
      </c>
      <c r="C4366" s="10"/>
    </row>
    <row r="4367" spans="1:3">
      <c r="A4367" s="21">
        <v>55</v>
      </c>
      <c r="B4367" s="6">
        <f>IF($B78="D1000",$C$1857*$B1294/(1+'11'!$C$12)*'935'!$L61,0)</f>
        <v>0</v>
      </c>
      <c r="C4367" s="10"/>
    </row>
    <row r="4368" spans="1:3">
      <c r="A4368" s="21">
        <v>56</v>
      </c>
      <c r="B4368" s="6">
        <f>IF($B79="D1000",$C$1857*$B1295/(1+'11'!$C$12)*'935'!$L62,0)</f>
        <v>0</v>
      </c>
      <c r="C4368" s="10"/>
    </row>
    <row r="4369" spans="1:3">
      <c r="A4369" s="21">
        <v>57</v>
      </c>
      <c r="B4369" s="6">
        <f>IF($B80="D1000",$C$1857*$B1296/(1+'11'!$C$12)*'935'!$L63,0)</f>
        <v>0</v>
      </c>
      <c r="C4369" s="10"/>
    </row>
    <row r="4370" spans="1:3">
      <c r="A4370" s="21">
        <v>58</v>
      </c>
      <c r="B4370" s="6">
        <f>IF($B81="D1000",$C$1857*$B1297/(1+'11'!$C$12)*'935'!$L64,0)</f>
        <v>0</v>
      </c>
      <c r="C4370" s="10"/>
    </row>
    <row r="4371" spans="1:3">
      <c r="A4371" s="21">
        <v>59</v>
      </c>
      <c r="B4371" s="6">
        <f>IF($B82="D1000",$C$1857*$B1298/(1+'11'!$C$12)*'935'!$L65,0)</f>
        <v>0</v>
      </c>
      <c r="C4371" s="10"/>
    </row>
    <row r="4372" spans="1:3">
      <c r="A4372" s="21">
        <v>60</v>
      </c>
      <c r="B4372" s="6">
        <f>IF($B83="D1000",$C$1857*$B1299/(1+'11'!$C$12)*'935'!$L66,0)</f>
        <v>0</v>
      </c>
      <c r="C4372" s="10"/>
    </row>
    <row r="4373" spans="1:3">
      <c r="A4373" s="21">
        <v>61</v>
      </c>
      <c r="B4373" s="6">
        <f>IF($B84="D1000",$C$1857*$B1300/(1+'11'!$C$12)*'935'!$L67,0)</f>
        <v>0</v>
      </c>
      <c r="C4373" s="10"/>
    </row>
    <row r="4374" spans="1:3">
      <c r="A4374" s="21">
        <v>62</v>
      </c>
      <c r="B4374" s="6">
        <f>IF($B85="D1000",$C$1857*$B1301/(1+'11'!$C$12)*'935'!$L68,0)</f>
        <v>0</v>
      </c>
      <c r="C4374" s="10"/>
    </row>
    <row r="4375" spans="1:3">
      <c r="A4375" s="21">
        <v>63</v>
      </c>
      <c r="B4375" s="6">
        <f>IF($B86="D1000",$C$1857*$B1302/(1+'11'!$C$12)*'935'!$L69,0)</f>
        <v>0</v>
      </c>
      <c r="C4375" s="10"/>
    </row>
    <row r="4376" spans="1:3">
      <c r="A4376" s="21">
        <v>64</v>
      </c>
      <c r="B4376" s="6">
        <f>IF($B87="D1000",$C$1857*$B1303/(1+'11'!$C$12)*'935'!$L70,0)</f>
        <v>0</v>
      </c>
      <c r="C4376" s="10"/>
    </row>
    <row r="4377" spans="1:3">
      <c r="A4377" s="21">
        <v>65</v>
      </c>
      <c r="B4377" s="6">
        <f>IF($B88="D1000",$C$1857*$B1304/(1+'11'!$C$12)*'935'!$L71,0)</f>
        <v>0</v>
      </c>
      <c r="C4377" s="10"/>
    </row>
    <row r="4378" spans="1:3">
      <c r="A4378" s="21">
        <v>66</v>
      </c>
      <c r="B4378" s="6">
        <f>IF($B89="D1000",$C$1857*$B1305/(1+'11'!$C$12)*'935'!$L72,0)</f>
        <v>0</v>
      </c>
      <c r="C4378" s="10"/>
    </row>
    <row r="4379" spans="1:3">
      <c r="A4379" s="21">
        <v>67</v>
      </c>
      <c r="B4379" s="6">
        <f>IF($B90="D1000",$C$1857*$B1306/(1+'11'!$C$12)*'935'!$L73,0)</f>
        <v>0</v>
      </c>
      <c r="C4379" s="10"/>
    </row>
    <row r="4380" spans="1:3">
      <c r="A4380" s="21">
        <v>68</v>
      </c>
      <c r="B4380" s="6">
        <f>IF($B91="D1000",$C$1857*$B1307/(1+'11'!$C$12)*'935'!$L74,0)</f>
        <v>0</v>
      </c>
      <c r="C4380" s="10"/>
    </row>
    <row r="4381" spans="1:3">
      <c r="A4381" s="21">
        <v>69</v>
      </c>
      <c r="B4381" s="6">
        <f>IF($B92="D1000",$C$1857*$B1308/(1+'11'!$C$12)*'935'!$L75,0)</f>
        <v>0</v>
      </c>
      <c r="C4381" s="10"/>
    </row>
    <row r="4382" spans="1:3">
      <c r="A4382" s="21">
        <v>70</v>
      </c>
      <c r="B4382" s="6">
        <f>IF($B93="D1000",$C$1857*$B1309/(1+'11'!$C$12)*'935'!$L76,0)</f>
        <v>0</v>
      </c>
      <c r="C4382" s="10"/>
    </row>
    <row r="4383" spans="1:3">
      <c r="A4383" s="21">
        <v>71</v>
      </c>
      <c r="B4383" s="6">
        <f>IF($B94="D1000",$C$1857*$B1310/(1+'11'!$C$12)*'935'!$L77,0)</f>
        <v>0</v>
      </c>
      <c r="C4383" s="10"/>
    </row>
    <row r="4384" spans="1:3">
      <c r="A4384" s="21">
        <v>72</v>
      </c>
      <c r="B4384" s="6">
        <f>IF($B95="D1000",$C$1857*$B1311/(1+'11'!$C$12)*'935'!$L78,0)</f>
        <v>0</v>
      </c>
      <c r="C4384" s="10"/>
    </row>
    <row r="4385" spans="1:3">
      <c r="A4385" s="21">
        <v>73</v>
      </c>
      <c r="B4385" s="6">
        <f>IF($B96="D1000",$C$1857*$B1312/(1+'11'!$C$12)*'935'!$L79,0)</f>
        <v>0</v>
      </c>
      <c r="C4385" s="10"/>
    </row>
    <row r="4386" spans="1:3">
      <c r="A4386" s="21">
        <v>74</v>
      </c>
      <c r="B4386" s="6">
        <f>IF($B97="D1000",$C$1857*$B1313/(1+'11'!$C$12)*'935'!$L80,0)</f>
        <v>0</v>
      </c>
      <c r="C4386" s="10"/>
    </row>
    <row r="4387" spans="1:3">
      <c r="A4387" s="21">
        <v>75</v>
      </c>
      <c r="B4387" s="6">
        <f>IF($B98="D1000",$C$1857*$B1314/(1+'11'!$C$12)*'935'!$L81,0)</f>
        <v>0</v>
      </c>
      <c r="C4387" s="10"/>
    </row>
    <row r="4388" spans="1:3">
      <c r="A4388" s="21">
        <v>76</v>
      </c>
      <c r="B4388" s="6">
        <f>IF($B99="D1000",$C$1857*$B1315/(1+'11'!$C$12)*'935'!$L82,0)</f>
        <v>0</v>
      </c>
      <c r="C4388" s="10"/>
    </row>
    <row r="4389" spans="1:3">
      <c r="A4389" s="21">
        <v>77</v>
      </c>
      <c r="B4389" s="6">
        <f>IF($B100="D1000",$C$1857*$B1316/(1+'11'!$C$12)*'935'!$L83,0)</f>
        <v>0</v>
      </c>
      <c r="C4389" s="10"/>
    </row>
    <row r="4390" spans="1:3">
      <c r="A4390" s="21">
        <v>78</v>
      </c>
      <c r="B4390" s="6">
        <f>IF($B101="D1000",$C$1857*$B1317/(1+'11'!$C$12)*'935'!$L84,0)</f>
        <v>0</v>
      </c>
      <c r="C4390" s="10"/>
    </row>
    <row r="4391" spans="1:3">
      <c r="A4391" s="21">
        <v>79</v>
      </c>
      <c r="B4391" s="6">
        <f>IF($B102="D1000",$C$1857*$B1318/(1+'11'!$C$12)*'935'!$L85,0)</f>
        <v>0</v>
      </c>
      <c r="C4391" s="10"/>
    </row>
    <row r="4392" spans="1:3">
      <c r="A4392" s="21">
        <v>80</v>
      </c>
      <c r="B4392" s="6">
        <f>IF($B103="D1000",$C$1857*$B1319/(1+'11'!$C$12)*'935'!$L86,0)</f>
        <v>0</v>
      </c>
      <c r="C4392" s="10"/>
    </row>
    <row r="4393" spans="1:3">
      <c r="A4393" s="21">
        <v>81</v>
      </c>
      <c r="B4393" s="6">
        <f>IF($B104="D1000",$C$1857*$B1320/(1+'11'!$C$12)*'935'!$L87,0)</f>
        <v>0</v>
      </c>
      <c r="C4393" s="10"/>
    </row>
    <row r="4394" spans="1:3">
      <c r="A4394" s="21">
        <v>82</v>
      </c>
      <c r="B4394" s="6">
        <f>IF($B105="D1000",$C$1857*$B1321/(1+'11'!$C$12)*'935'!$L88,0)</f>
        <v>0</v>
      </c>
      <c r="C4394" s="10"/>
    </row>
    <row r="4395" spans="1:3">
      <c r="A4395" s="21">
        <v>83</v>
      </c>
      <c r="B4395" s="6">
        <f>IF($B106="D1000",$C$1857*$B1322/(1+'11'!$C$12)*'935'!$L89,0)</f>
        <v>0</v>
      </c>
      <c r="C4395" s="10"/>
    </row>
    <row r="4396" spans="1:3">
      <c r="A4396" s="21">
        <v>84</v>
      </c>
      <c r="B4396" s="6">
        <f>IF($B107="D1000",$C$1857*$B1323/(1+'11'!$C$12)*'935'!$L90,0)</f>
        <v>0</v>
      </c>
      <c r="C4396" s="10"/>
    </row>
    <row r="4397" spans="1:3">
      <c r="A4397" s="21">
        <v>85</v>
      </c>
      <c r="B4397" s="6">
        <f>IF($B108="D1000",$C$1857*$B1324/(1+'11'!$C$12)*'935'!$L91,0)</f>
        <v>0</v>
      </c>
      <c r="C4397" s="10"/>
    </row>
    <row r="4398" spans="1:3">
      <c r="A4398" s="21">
        <v>86</v>
      </c>
      <c r="B4398" s="6">
        <f>IF($B109="D1000",$C$1857*$B1325/(1+'11'!$C$12)*'935'!$L92,0)</f>
        <v>0</v>
      </c>
      <c r="C4398" s="10"/>
    </row>
    <row r="4399" spans="1:3">
      <c r="A4399" s="21">
        <v>87</v>
      </c>
      <c r="B4399" s="6">
        <f>IF($B110="D1000",$C$1857*$B1326/(1+'11'!$C$12)*'935'!$L93,0)</f>
        <v>0</v>
      </c>
      <c r="C4399" s="10"/>
    </row>
    <row r="4400" spans="1:3">
      <c r="A4400" s="21">
        <v>88</v>
      </c>
      <c r="B4400" s="6">
        <f>IF($B111="D1000",$C$1857*$B1327/(1+'11'!$C$12)*'935'!$L94,0)</f>
        <v>0</v>
      </c>
      <c r="C4400" s="10"/>
    </row>
    <row r="4401" spans="1:3">
      <c r="A4401" s="21">
        <v>89</v>
      </c>
      <c r="B4401" s="6">
        <f>IF($B112="D1000",$C$1857*$B1328/(1+'11'!$C$12)*'935'!$L95,0)</f>
        <v>0</v>
      </c>
      <c r="C4401" s="10"/>
    </row>
    <row r="4402" spans="1:3">
      <c r="A4402" s="21">
        <v>90</v>
      </c>
      <c r="B4402" s="6">
        <f>IF($B113="D1000",$C$1857*$B1329/(1+'11'!$C$12)*'935'!$L96,0)</f>
        <v>0</v>
      </c>
      <c r="C4402" s="10"/>
    </row>
    <row r="4403" spans="1:3">
      <c r="A4403" s="21">
        <v>91</v>
      </c>
      <c r="B4403" s="6">
        <f>IF($B114="D1000",$C$1857*$B1330/(1+'11'!$C$12)*'935'!$L97,0)</f>
        <v>0</v>
      </c>
      <c r="C4403" s="10"/>
    </row>
    <row r="4404" spans="1:3">
      <c r="A4404" s="21">
        <v>92</v>
      </c>
      <c r="B4404" s="6">
        <f>IF($B115="D1000",$C$1857*$B1331/(1+'11'!$C$12)*'935'!$L98,0)</f>
        <v>0</v>
      </c>
      <c r="C4404" s="10"/>
    </row>
    <row r="4405" spans="1:3">
      <c r="A4405" s="21">
        <v>93</v>
      </c>
      <c r="B4405" s="6">
        <f>IF($B116="D1000",$C$1857*$B1332/(1+'11'!$C$12)*'935'!$L99,0)</f>
        <v>0</v>
      </c>
      <c r="C4405" s="10"/>
    </row>
    <row r="4406" spans="1:3">
      <c r="A4406" s="21">
        <v>94</v>
      </c>
      <c r="B4406" s="6">
        <f>IF($B117="D1000",$C$1857*$B1333/(1+'11'!$C$12)*'935'!$L100,0)</f>
        <v>0</v>
      </c>
      <c r="C4406" s="10"/>
    </row>
    <row r="4407" spans="1:3">
      <c r="A4407" s="21">
        <v>95</v>
      </c>
      <c r="B4407" s="6">
        <f>IF($B118="D1000",$C$1857*$B1334/(1+'11'!$C$12)*'935'!$L101,0)</f>
        <v>0</v>
      </c>
      <c r="C4407" s="10"/>
    </row>
    <row r="4408" spans="1:3">
      <c r="A4408" s="21">
        <v>96</v>
      </c>
      <c r="B4408" s="6">
        <f>IF($B119="D1000",$C$1857*$B1335/(1+'11'!$C$12)*'935'!$L102,0)</f>
        <v>0</v>
      </c>
      <c r="C4408" s="10"/>
    </row>
    <row r="4409" spans="1:3">
      <c r="A4409" s="21">
        <v>97</v>
      </c>
      <c r="B4409" s="6">
        <f>IF($B120="D1000",$C$1857*$B1336/(1+'11'!$C$12)*'935'!$L103,0)</f>
        <v>0</v>
      </c>
      <c r="C4409" s="10"/>
    </row>
    <row r="4410" spans="1:3">
      <c r="A4410" s="21">
        <v>98</v>
      </c>
      <c r="B4410" s="6">
        <f>IF($B121="D1000",$C$1857*$B1337/(1+'11'!$C$12)*'935'!$L104,0)</f>
        <v>0</v>
      </c>
      <c r="C4410" s="10"/>
    </row>
    <row r="4411" spans="1:3">
      <c r="A4411" s="21">
        <v>99</v>
      </c>
      <c r="B4411" s="6">
        <f>IF($B122="D1000",$C$1857*$B1338/(1+'11'!$C$12)*'935'!$L105,0)</f>
        <v>0</v>
      </c>
      <c r="C4411" s="10"/>
    </row>
    <row r="4412" spans="1:3">
      <c r="A4412" s="21">
        <v>100</v>
      </c>
      <c r="B4412" s="6">
        <f>IF($B123="D1000",$C$1857*$B1339/(1+'11'!$C$12)*'935'!$L106,0)</f>
        <v>0</v>
      </c>
      <c r="C4412" s="10"/>
    </row>
    <row r="4413" spans="1:3">
      <c r="A4413" s="21">
        <v>101</v>
      </c>
      <c r="B4413" s="6">
        <f>IF($B124="D1000",$C$1857*$B1340/(1+'11'!$C$12)*'935'!$L107,0)</f>
        <v>0</v>
      </c>
      <c r="C4413" s="10"/>
    </row>
    <row r="4414" spans="1:3">
      <c r="A4414" s="21">
        <v>102</v>
      </c>
      <c r="B4414" s="6">
        <f>IF($B125="D1000",$C$1857*$B1341/(1+'11'!$C$12)*'935'!$L108,0)</f>
        <v>0</v>
      </c>
      <c r="C4414" s="10"/>
    </row>
    <row r="4415" spans="1:3">
      <c r="A4415" s="21">
        <v>103</v>
      </c>
      <c r="B4415" s="6">
        <f>IF($B126="D1000",$C$1857*$B1342/(1+'11'!$C$12)*'935'!$L109,0)</f>
        <v>0</v>
      </c>
      <c r="C4415" s="10"/>
    </row>
    <row r="4416" spans="1:3">
      <c r="A4416" s="21">
        <v>104</v>
      </c>
      <c r="B4416" s="6">
        <f>IF($B127="D1000",$C$1857*$B1343/(1+'11'!$C$12)*'935'!$L110,0)</f>
        <v>0</v>
      </c>
      <c r="C4416" s="10"/>
    </row>
    <row r="4417" spans="1:3">
      <c r="A4417" s="21">
        <v>105</v>
      </c>
      <c r="B4417" s="6">
        <f>IF($B128="D1000",$C$1857*$B1344/(1+'11'!$C$12)*'935'!$L111,0)</f>
        <v>0</v>
      </c>
      <c r="C4417" s="10"/>
    </row>
    <row r="4418" spans="1:3">
      <c r="A4418" s="21">
        <v>106</v>
      </c>
      <c r="B4418" s="6">
        <f>IF($B129="D1000",$C$1857*$B1345/(1+'11'!$C$12)*'935'!$L112,0)</f>
        <v>0</v>
      </c>
      <c r="C4418" s="10"/>
    </row>
    <row r="4419" spans="1:3">
      <c r="A4419" s="21">
        <v>107</v>
      </c>
      <c r="B4419" s="6">
        <f>IF($B130="D1000",$C$1857*$B1346/(1+'11'!$C$12)*'935'!$L113,0)</f>
        <v>0</v>
      </c>
      <c r="C4419" s="10"/>
    </row>
    <row r="4420" spans="1:3">
      <c r="A4420" s="21">
        <v>108</v>
      </c>
      <c r="B4420" s="6">
        <f>IF($B131="D1000",$C$1857*$B1347/(1+'11'!$C$12)*'935'!$L114,0)</f>
        <v>0</v>
      </c>
      <c r="C4420" s="10"/>
    </row>
    <row r="4421" spans="1:3">
      <c r="A4421" s="21">
        <v>109</v>
      </c>
      <c r="B4421" s="6">
        <f>IF($B132="D1000",$C$1857*$B1348/(1+'11'!$C$12)*'935'!$L115,0)</f>
        <v>0</v>
      </c>
      <c r="C4421" s="10"/>
    </row>
    <row r="4422" spans="1:3">
      <c r="A4422" s="21">
        <v>110</v>
      </c>
      <c r="B4422" s="6">
        <f>IF($B133="D1000",$C$1857*$B1349/(1+'11'!$C$12)*'935'!$L116,0)</f>
        <v>0</v>
      </c>
      <c r="C4422" s="10"/>
    </row>
    <row r="4423" spans="1:3">
      <c r="A4423" s="21">
        <v>111</v>
      </c>
      <c r="B4423" s="6">
        <f>IF($B134="D1000",$C$1857*$B1350/(1+'11'!$C$12)*'935'!$L117,0)</f>
        <v>0</v>
      </c>
      <c r="C4423" s="10"/>
    </row>
    <row r="4424" spans="1:3">
      <c r="A4424" s="21">
        <v>112</v>
      </c>
      <c r="B4424" s="6">
        <f>IF($B135="D1000",$C$1857*$B1351/(1+'11'!$C$12)*'935'!$L118,0)</f>
        <v>0</v>
      </c>
      <c r="C4424" s="10"/>
    </row>
    <row r="4425" spans="1:3">
      <c r="A4425" s="21">
        <v>113</v>
      </c>
      <c r="B4425" s="6">
        <f>IF($B136="D1000",$C$1857*$B1352/(1+'11'!$C$12)*'935'!$L119,0)</f>
        <v>0</v>
      </c>
      <c r="C4425" s="10"/>
    </row>
    <row r="4426" spans="1:3">
      <c r="A4426" s="21">
        <v>114</v>
      </c>
      <c r="B4426" s="6">
        <f>IF($B137="D1000",$C$1857*$B1353/(1+'11'!$C$12)*'935'!$L120,0)</f>
        <v>0</v>
      </c>
      <c r="C4426" s="10"/>
    </row>
    <row r="4427" spans="1:3">
      <c r="A4427" s="21">
        <v>115</v>
      </c>
      <c r="B4427" s="6">
        <f>IF($B138="D1000",$C$1857*$B1354/(1+'11'!$C$12)*'935'!$L121,0)</f>
        <v>0</v>
      </c>
      <c r="C4427" s="10"/>
    </row>
    <row r="4428" spans="1:3">
      <c r="A4428" s="21">
        <v>116</v>
      </c>
      <c r="B4428" s="6">
        <f>IF($B139="D1000",$C$1857*$B1355/(1+'11'!$C$12)*'935'!$L122,0)</f>
        <v>0</v>
      </c>
      <c r="C4428" s="10"/>
    </row>
    <row r="4429" spans="1:3">
      <c r="A4429" s="21">
        <v>117</v>
      </c>
      <c r="B4429" s="6">
        <f>IF($B140="D1000",$C$1857*$B1356/(1+'11'!$C$12)*'935'!$L123,0)</f>
        <v>0</v>
      </c>
      <c r="C4429" s="10"/>
    </row>
    <row r="4430" spans="1:3">
      <c r="A4430" s="21">
        <v>118</v>
      </c>
      <c r="B4430" s="6">
        <f>IF($B141="D1000",$C$1857*$B1357/(1+'11'!$C$12)*'935'!$L124,0)</f>
        <v>0</v>
      </c>
      <c r="C4430" s="10"/>
    </row>
    <row r="4431" spans="1:3">
      <c r="A4431" s="21">
        <v>119</v>
      </c>
      <c r="B4431" s="6">
        <f>IF($B142="D1000",$C$1857*$B1358/(1+'11'!$C$12)*'935'!$L125,0)</f>
        <v>0</v>
      </c>
      <c r="C4431" s="10"/>
    </row>
    <row r="4432" spans="1:3">
      <c r="A4432" s="21">
        <v>120</v>
      </c>
      <c r="B4432" s="6">
        <f>IF($B143="D1000",$C$1857*$B1359/(1+'11'!$C$12)*'935'!$L126,0)</f>
        <v>0</v>
      </c>
      <c r="C4432" s="10"/>
    </row>
    <row r="4433" spans="1:3">
      <c r="A4433" s="21">
        <v>121</v>
      </c>
      <c r="B4433" s="6">
        <f>IF($B144="D1000",$C$1857*$B1360/(1+'11'!$C$12)*'935'!$L127,0)</f>
        <v>0</v>
      </c>
      <c r="C4433" s="10"/>
    </row>
    <row r="4434" spans="1:3">
      <c r="A4434" s="21">
        <v>122</v>
      </c>
      <c r="B4434" s="6">
        <f>IF($B145="D1000",$C$1857*$B1361/(1+'11'!$C$12)*'935'!$L128,0)</f>
        <v>0</v>
      </c>
      <c r="C4434" s="10"/>
    </row>
    <row r="4435" spans="1:3">
      <c r="A4435" s="21">
        <v>123</v>
      </c>
      <c r="B4435" s="6">
        <f>IF($B146="D1000",$C$1857*$B1362/(1+'11'!$C$12)*'935'!$L129,0)</f>
        <v>0</v>
      </c>
      <c r="C4435" s="10"/>
    </row>
    <row r="4436" spans="1:3">
      <c r="A4436" s="21">
        <v>124</v>
      </c>
      <c r="B4436" s="6">
        <f>IF($B147="D1000",$C$1857*$B1363/(1+'11'!$C$12)*'935'!$L130,0)</f>
        <v>0</v>
      </c>
      <c r="C4436" s="10"/>
    </row>
    <row r="4437" spans="1:3">
      <c r="A4437" s="21">
        <v>125</v>
      </c>
      <c r="B4437" s="6">
        <f>IF($B148="D1000",$C$1857*$B1364/(1+'11'!$C$12)*'935'!$L131,0)</f>
        <v>0</v>
      </c>
      <c r="C4437" s="10"/>
    </row>
    <row r="4438" spans="1:3">
      <c r="A4438" s="21">
        <v>126</v>
      </c>
      <c r="B4438" s="6">
        <f>IF($B149="D1000",$C$1857*$B1365/(1+'11'!$C$12)*'935'!$L132,0)</f>
        <v>0</v>
      </c>
      <c r="C4438" s="10"/>
    </row>
    <row r="4439" spans="1:3">
      <c r="A4439" s="21">
        <v>127</v>
      </c>
      <c r="B4439" s="6">
        <f>IF($B150="D1000",$C$1857*$B1366/(1+'11'!$C$12)*'935'!$L133,0)</f>
        <v>0</v>
      </c>
      <c r="C4439" s="10"/>
    </row>
    <row r="4440" spans="1:3">
      <c r="A4440" s="21">
        <v>128</v>
      </c>
      <c r="B4440" s="6">
        <f>IF($B151="D1000",$C$1857*$B1367/(1+'11'!$C$12)*'935'!$L134,0)</f>
        <v>0</v>
      </c>
      <c r="C4440" s="10"/>
    </row>
    <row r="4441" spans="1:3">
      <c r="A4441" s="21">
        <v>129</v>
      </c>
      <c r="B4441" s="6">
        <f>IF($B152="D1000",$C$1857*$B1368/(1+'11'!$C$12)*'935'!$L135,0)</f>
        <v>0</v>
      </c>
      <c r="C4441" s="10"/>
    </row>
    <row r="4442" spans="1:3">
      <c r="A4442" s="21">
        <v>130</v>
      </c>
      <c r="B4442" s="6">
        <f>IF($B153="D1000",$C$1857*$B1369/(1+'11'!$C$12)*'935'!$L136,0)</f>
        <v>0</v>
      </c>
      <c r="C4442" s="10"/>
    </row>
    <row r="4443" spans="1:3">
      <c r="A4443" s="21">
        <v>131</v>
      </c>
      <c r="B4443" s="6">
        <f>IF($B154="D1000",$C$1857*$B1370/(1+'11'!$C$12)*'935'!$L137,0)</f>
        <v>0</v>
      </c>
      <c r="C4443" s="10"/>
    </row>
    <row r="4444" spans="1:3">
      <c r="A4444" s="21">
        <v>132</v>
      </c>
      <c r="B4444" s="6">
        <f>IF($B155="D1000",$C$1857*$B1371/(1+'11'!$C$12)*'935'!$L138,0)</f>
        <v>0</v>
      </c>
      <c r="C4444" s="10"/>
    </row>
    <row r="4445" spans="1:3">
      <c r="A4445" s="21">
        <v>133</v>
      </c>
      <c r="B4445" s="6">
        <f>IF($B156="D1000",$C$1857*$B1372/(1+'11'!$C$12)*'935'!$L139,0)</f>
        <v>0</v>
      </c>
      <c r="C4445" s="10"/>
    </row>
    <row r="4446" spans="1:3">
      <c r="A4446" s="21">
        <v>134</v>
      </c>
      <c r="B4446" s="6">
        <f>IF($B157="D1000",$C$1857*$B1373/(1+'11'!$C$12)*'935'!$L140,0)</f>
        <v>0</v>
      </c>
      <c r="C4446" s="10"/>
    </row>
    <row r="4447" spans="1:3">
      <c r="A4447" s="21">
        <v>135</v>
      </c>
      <c r="B4447" s="6">
        <f>IF($B158="D1000",$C$1857*$B1374/(1+'11'!$C$12)*'935'!$L141,0)</f>
        <v>0</v>
      </c>
      <c r="C4447" s="10"/>
    </row>
    <row r="4448" spans="1:3">
      <c r="A4448" s="21">
        <v>136</v>
      </c>
      <c r="B4448" s="6">
        <f>IF($B159="D1000",$C$1857*$B1375/(1+'11'!$C$12)*'935'!$L142,0)</f>
        <v>0</v>
      </c>
      <c r="C4448" s="10"/>
    </row>
    <row r="4449" spans="1:3">
      <c r="A4449" s="21">
        <v>137</v>
      </c>
      <c r="B4449" s="6">
        <f>IF($B160="D1000",$C$1857*$B1376/(1+'11'!$C$12)*'935'!$L143,0)</f>
        <v>0</v>
      </c>
      <c r="C4449" s="10"/>
    </row>
    <row r="4450" spans="1:3">
      <c r="A4450" s="21">
        <v>138</v>
      </c>
      <c r="B4450" s="6">
        <f>IF($B161="D1000",$C$1857*$B1377/(1+'11'!$C$12)*'935'!$L144,0)</f>
        <v>0</v>
      </c>
      <c r="C4450" s="10"/>
    </row>
    <row r="4451" spans="1:3">
      <c r="A4451" s="21">
        <v>139</v>
      </c>
      <c r="B4451" s="6">
        <f>IF($B162="D1000",$C$1857*$B1378/(1+'11'!$C$12)*'935'!$L145,0)</f>
        <v>0</v>
      </c>
      <c r="C4451" s="10"/>
    </row>
    <row r="4452" spans="1:3">
      <c r="A4452" s="21">
        <v>140</v>
      </c>
      <c r="B4452" s="6">
        <f>IF($B163="D1000",$C$1857*$B1379/(1+'11'!$C$12)*'935'!$L146,0)</f>
        <v>0</v>
      </c>
      <c r="C4452" s="10"/>
    </row>
    <row r="4453" spans="1:3">
      <c r="A4453" s="21">
        <v>141</v>
      </c>
      <c r="B4453" s="6">
        <f>IF($B164="D1000",$C$1857*$B1380/(1+'11'!$C$12)*'935'!$L147,0)</f>
        <v>0</v>
      </c>
      <c r="C4453" s="10"/>
    </row>
    <row r="4454" spans="1:3">
      <c r="A4454" s="21">
        <v>142</v>
      </c>
      <c r="B4454" s="6">
        <f>IF($B165="D1000",$C$1857*$B1381/(1+'11'!$C$12)*'935'!$L148,0)</f>
        <v>0</v>
      </c>
      <c r="C4454" s="10"/>
    </row>
    <row r="4455" spans="1:3">
      <c r="A4455" s="21">
        <v>143</v>
      </c>
      <c r="B4455" s="6">
        <f>IF($B166="D1000",$C$1857*$B1382/(1+'11'!$C$12)*'935'!$L149,0)</f>
        <v>0</v>
      </c>
      <c r="C4455" s="10"/>
    </row>
    <row r="4456" spans="1:3">
      <c r="A4456" s="21">
        <v>144</v>
      </c>
      <c r="B4456" s="6">
        <f>IF($B167="D1000",$C$1857*$B1383/(1+'11'!$C$12)*'935'!$L150,0)</f>
        <v>0</v>
      </c>
      <c r="C4456" s="10"/>
    </row>
    <row r="4457" spans="1:3">
      <c r="A4457" s="21">
        <v>145</v>
      </c>
      <c r="B4457" s="6">
        <f>IF($B168="D1000",$C$1857*$B1384/(1+'11'!$C$12)*'935'!$L151,0)</f>
        <v>0</v>
      </c>
      <c r="C4457" s="10"/>
    </row>
    <row r="4458" spans="1:3">
      <c r="A4458" s="21">
        <v>146</v>
      </c>
      <c r="B4458" s="6">
        <f>IF($B169="D1000",$C$1857*$B1385/(1+'11'!$C$12)*'935'!$L152,0)</f>
        <v>0</v>
      </c>
      <c r="C4458" s="10"/>
    </row>
    <row r="4459" spans="1:3">
      <c r="A4459" s="21">
        <v>147</v>
      </c>
      <c r="B4459" s="6">
        <f>IF($B170="D1000",$C$1857*$B1386/(1+'11'!$C$12)*'935'!$L153,0)</f>
        <v>0</v>
      </c>
      <c r="C4459" s="10"/>
    </row>
    <row r="4460" spans="1:3">
      <c r="A4460" s="21">
        <v>148</v>
      </c>
      <c r="B4460" s="6">
        <f>IF($B171="D1000",$C$1857*$B1387/(1+'11'!$C$12)*'935'!$L154,0)</f>
        <v>0</v>
      </c>
      <c r="C4460" s="10"/>
    </row>
    <row r="4461" spans="1:3">
      <c r="A4461" s="21">
        <v>149</v>
      </c>
      <c r="B4461" s="6">
        <f>IF($B172="D1000",$C$1857*$B1388/(1+'11'!$C$12)*'935'!$L155,0)</f>
        <v>0</v>
      </c>
      <c r="C4461" s="10"/>
    </row>
    <row r="4462" spans="1:3">
      <c r="A4462" s="21">
        <v>150</v>
      </c>
      <c r="B4462" s="6">
        <f>IF($B173="D1000",$C$1857*$B1389/(1+'11'!$C$12)*'935'!$L156,0)</f>
        <v>0</v>
      </c>
      <c r="C4462" s="10"/>
    </row>
    <row r="4463" spans="1:3">
      <c r="A4463" s="21">
        <v>151</v>
      </c>
      <c r="B4463" s="6">
        <f>IF($B174="D1000",$C$1857*$B1390/(1+'11'!$C$12)*'935'!$L157,0)</f>
        <v>0</v>
      </c>
      <c r="C4463" s="10"/>
    </row>
    <row r="4464" spans="1:3">
      <c r="A4464" s="21">
        <v>152</v>
      </c>
      <c r="B4464" s="6">
        <f>IF($B175="D1000",$C$1857*$B1391/(1+'11'!$C$12)*'935'!$L158,0)</f>
        <v>0</v>
      </c>
      <c r="C4464" s="10"/>
    </row>
    <row r="4465" spans="1:3">
      <c r="A4465" s="21">
        <v>153</v>
      </c>
      <c r="B4465" s="6">
        <f>IF($B176="D1000",$C$1857*$B1392/(1+'11'!$C$12)*'935'!$L159,0)</f>
        <v>0</v>
      </c>
      <c r="C4465" s="10"/>
    </row>
    <row r="4466" spans="1:3">
      <c r="A4466" s="21">
        <v>154</v>
      </c>
      <c r="B4466" s="6">
        <f>IF($B177="D1000",$C$1857*$B1393/(1+'11'!$C$12)*'935'!$L160,0)</f>
        <v>0</v>
      </c>
      <c r="C4466" s="10"/>
    </row>
    <row r="4467" spans="1:3">
      <c r="A4467" s="21">
        <v>155</v>
      </c>
      <c r="B4467" s="6">
        <f>IF($B178="D1000",$C$1857*$B1394/(1+'11'!$C$12)*'935'!$L161,0)</f>
        <v>0</v>
      </c>
      <c r="C4467" s="10"/>
    </row>
    <row r="4468" spans="1:3">
      <c r="A4468" s="21">
        <v>156</v>
      </c>
      <c r="B4468" s="6">
        <f>IF($B179="D1000",$C$1857*$B1395/(1+'11'!$C$12)*'935'!$L162,0)</f>
        <v>0</v>
      </c>
      <c r="C4468" s="10"/>
    </row>
    <row r="4469" spans="1:3">
      <c r="A4469" s="21">
        <v>157</v>
      </c>
      <c r="B4469" s="6">
        <f>IF($B180="D1000",$C$1857*$B1396/(1+'11'!$C$12)*'935'!$L163,0)</f>
        <v>0</v>
      </c>
      <c r="C4469" s="10"/>
    </row>
    <row r="4470" spans="1:3">
      <c r="A4470" s="21">
        <v>158</v>
      </c>
      <c r="B4470" s="6">
        <f>IF($B181="D1000",$C$1857*$B1397/(1+'11'!$C$12)*'935'!$L164,0)</f>
        <v>0</v>
      </c>
      <c r="C4470" s="10"/>
    </row>
    <row r="4471" spans="1:3">
      <c r="A4471" s="21">
        <v>159</v>
      </c>
      <c r="B4471" s="6">
        <f>IF($B182="D1000",$C$1857*$B1398/(1+'11'!$C$12)*'935'!$L165,0)</f>
        <v>0</v>
      </c>
      <c r="C4471" s="10"/>
    </row>
    <row r="4472" spans="1:3">
      <c r="A4472" s="21">
        <v>160</v>
      </c>
      <c r="B4472" s="6">
        <f>IF($B183="D1000",$C$1857*$B1399/(1+'11'!$C$12)*'935'!$L166,0)</f>
        <v>0</v>
      </c>
      <c r="C4472" s="10"/>
    </row>
    <row r="4473" spans="1:3">
      <c r="A4473" s="21">
        <v>161</v>
      </c>
      <c r="B4473" s="6">
        <f>IF($B184="D1000",$C$1857*$B1400/(1+'11'!$C$12)*'935'!$L167,0)</f>
        <v>0</v>
      </c>
      <c r="C4473" s="10"/>
    </row>
    <row r="4474" spans="1:3">
      <c r="A4474" s="21">
        <v>162</v>
      </c>
      <c r="B4474" s="6">
        <f>IF($B185="D1000",$C$1857*$B1401/(1+'11'!$C$12)*'935'!$L168,0)</f>
        <v>0</v>
      </c>
      <c r="C4474" s="10"/>
    </row>
    <row r="4475" spans="1:3">
      <c r="A4475" s="21">
        <v>163</v>
      </c>
      <c r="B4475" s="6">
        <f>IF($B186="D1000",$C$1857*$B1402/(1+'11'!$C$12)*'935'!$L169,0)</f>
        <v>0</v>
      </c>
      <c r="C4475" s="10"/>
    </row>
    <row r="4476" spans="1:3">
      <c r="A4476" s="21">
        <v>164</v>
      </c>
      <c r="B4476" s="6">
        <f>IF($B187="D1000",$C$1857*$B1403/(1+'11'!$C$12)*'935'!$L170,0)</f>
        <v>0</v>
      </c>
      <c r="C4476" s="10"/>
    </row>
    <row r="4477" spans="1:3">
      <c r="A4477" s="21">
        <v>165</v>
      </c>
      <c r="B4477" s="6">
        <f>IF($B188="D1000",$C$1857*$B1404/(1+'11'!$C$12)*'935'!$L171,0)</f>
        <v>0</v>
      </c>
      <c r="C4477" s="10"/>
    </row>
    <row r="4478" spans="1:3">
      <c r="A4478" s="21">
        <v>166</v>
      </c>
      <c r="B4478" s="6">
        <f>IF($B189="D1000",$C$1857*$B1405/(1+'11'!$C$12)*'935'!$L172,0)</f>
        <v>0</v>
      </c>
      <c r="C4478" s="10"/>
    </row>
    <row r="4479" spans="1:3">
      <c r="A4479" s="21">
        <v>167</v>
      </c>
      <c r="B4479" s="6">
        <f>IF($B190="D1000",$C$1857*$B1406/(1+'11'!$C$12)*'935'!$L173,0)</f>
        <v>0</v>
      </c>
      <c r="C4479" s="10"/>
    </row>
    <row r="4480" spans="1:3">
      <c r="A4480" s="21">
        <v>168</v>
      </c>
      <c r="B4480" s="6">
        <f>IF($B191="D1000",$C$1857*$B1407/(1+'11'!$C$12)*'935'!$L174,0)</f>
        <v>0</v>
      </c>
      <c r="C4480" s="10"/>
    </row>
    <row r="4481" spans="1:3">
      <c r="A4481" s="21">
        <v>169</v>
      </c>
      <c r="B4481" s="6">
        <f>IF($B192="D1000",$C$1857*$B1408/(1+'11'!$C$12)*'935'!$L175,0)</f>
        <v>0</v>
      </c>
      <c r="C4481" s="10"/>
    </row>
    <row r="4482" spans="1:3">
      <c r="A4482" s="21">
        <v>170</v>
      </c>
      <c r="B4482" s="6">
        <f>IF($B193="D1000",$C$1857*$B1409/(1+'11'!$C$12)*'935'!$L176,0)</f>
        <v>0</v>
      </c>
      <c r="C4482" s="10"/>
    </row>
    <row r="4483" spans="1:3">
      <c r="A4483" s="21">
        <v>171</v>
      </c>
      <c r="B4483" s="6">
        <f>IF($B194="D1000",$C$1857*$B1410/(1+'11'!$C$12)*'935'!$L177,0)</f>
        <v>0</v>
      </c>
      <c r="C4483" s="10"/>
    </row>
    <row r="4484" spans="1:3">
      <c r="A4484" s="21">
        <v>172</v>
      </c>
      <c r="B4484" s="6">
        <f>IF($B195="D1000",$C$1857*$B1411/(1+'11'!$C$12)*'935'!$L178,0)</f>
        <v>0</v>
      </c>
      <c r="C4484" s="10"/>
    </row>
    <row r="4485" spans="1:3">
      <c r="A4485" s="21">
        <v>173</v>
      </c>
      <c r="B4485" s="6">
        <f>IF($B196="D1000",$C$1857*$B1412/(1+'11'!$C$12)*'935'!$L179,0)</f>
        <v>0</v>
      </c>
      <c r="C4485" s="10"/>
    </row>
    <row r="4486" spans="1:3">
      <c r="A4486" s="21">
        <v>174</v>
      </c>
      <c r="B4486" s="6">
        <f>IF($B197="D1000",$C$1857*$B1413/(1+'11'!$C$12)*'935'!$L180,0)</f>
        <v>0</v>
      </c>
      <c r="C4486" s="10"/>
    </row>
    <row r="4487" spans="1:3">
      <c r="A4487" s="21">
        <v>175</v>
      </c>
      <c r="B4487" s="6">
        <f>IF($B198="D1000",$C$1857*$B1414/(1+'11'!$C$12)*'935'!$L181,0)</f>
        <v>0</v>
      </c>
      <c r="C4487" s="10"/>
    </row>
    <row r="4488" spans="1:3">
      <c r="A4488" s="21">
        <v>176</v>
      </c>
      <c r="B4488" s="6">
        <f>IF($B199="D1000",$C$1857*$B1415/(1+'11'!$C$12)*'935'!$L182,0)</f>
        <v>0</v>
      </c>
      <c r="C4488" s="10"/>
    </row>
    <row r="4489" spans="1:3">
      <c r="A4489" s="21">
        <v>177</v>
      </c>
      <c r="B4489" s="6">
        <f>IF($B200="D1000",$C$1857*$B1416/(1+'11'!$C$12)*'935'!$L183,0)</f>
        <v>0</v>
      </c>
      <c r="C4489" s="10"/>
    </row>
    <row r="4490" spans="1:3">
      <c r="A4490" s="21">
        <v>178</v>
      </c>
      <c r="B4490" s="6">
        <f>IF($B201="D1000",$C$1857*$B1417/(1+'11'!$C$12)*'935'!$L184,0)</f>
        <v>0</v>
      </c>
      <c r="C4490" s="10"/>
    </row>
    <row r="4491" spans="1:3">
      <c r="A4491" s="21">
        <v>179</v>
      </c>
      <c r="B4491" s="6">
        <f>IF($B202="D1000",$C$1857*$B1418/(1+'11'!$C$12)*'935'!$L185,0)</f>
        <v>0</v>
      </c>
      <c r="C4491" s="10"/>
    </row>
    <row r="4492" spans="1:3">
      <c r="A4492" s="21">
        <v>180</v>
      </c>
      <c r="B4492" s="6">
        <f>IF($B203="D1000",$C$1857*$B1419/(1+'11'!$C$12)*'935'!$L186,0)</f>
        <v>0</v>
      </c>
      <c r="C4492" s="10"/>
    </row>
    <row r="4493" spans="1:3">
      <c r="A4493" s="21">
        <v>181</v>
      </c>
      <c r="B4493" s="6">
        <f>IF($B204="D1000",$C$1857*$B1420/(1+'11'!$C$12)*'935'!$L187,0)</f>
        <v>0</v>
      </c>
      <c r="C4493" s="10"/>
    </row>
    <row r="4494" spans="1:3">
      <c r="A4494" s="21">
        <v>182</v>
      </c>
      <c r="B4494" s="6">
        <f>IF($B205="D1000",$C$1857*$B1421/(1+'11'!$C$12)*'935'!$L188,0)</f>
        <v>0</v>
      </c>
      <c r="C4494" s="10"/>
    </row>
    <row r="4495" spans="1:3">
      <c r="A4495" s="21">
        <v>183</v>
      </c>
      <c r="B4495" s="6">
        <f>IF($B206="D1000",$C$1857*$B1422/(1+'11'!$C$12)*'935'!$L189,0)</f>
        <v>0</v>
      </c>
      <c r="C4495" s="10"/>
    </row>
    <row r="4496" spans="1:3">
      <c r="A4496" s="21">
        <v>184</v>
      </c>
      <c r="B4496" s="6">
        <f>IF($B207="D1000",$C$1857*$B1423/(1+'11'!$C$12)*'935'!$L190,0)</f>
        <v>0</v>
      </c>
      <c r="C4496" s="10"/>
    </row>
    <row r="4497" spans="1:3">
      <c r="A4497" s="21">
        <v>185</v>
      </c>
      <c r="B4497" s="6">
        <f>IF($B208="D1000",$C$1857*$B1424/(1+'11'!$C$12)*'935'!$L191,0)</f>
        <v>0</v>
      </c>
      <c r="C4497" s="10"/>
    </row>
    <row r="4498" spans="1:3">
      <c r="A4498" s="21">
        <v>186</v>
      </c>
      <c r="B4498" s="6">
        <f>IF($B209="D1000",$C$1857*$B1425/(1+'11'!$C$12)*'935'!$L192,0)</f>
        <v>0</v>
      </c>
      <c r="C4498" s="10"/>
    </row>
    <row r="4499" spans="1:3">
      <c r="A4499" s="21">
        <v>187</v>
      </c>
      <c r="B4499" s="6">
        <f>IF($B210="D1000",$C$1857*$B1426/(1+'11'!$C$12)*'935'!$L193,0)</f>
        <v>0</v>
      </c>
      <c r="C4499" s="10"/>
    </row>
    <row r="4500" spans="1:3">
      <c r="A4500" s="21">
        <v>188</v>
      </c>
      <c r="B4500" s="6">
        <f>IF($B211="D1000",$C$1857*$B1427/(1+'11'!$C$12)*'935'!$L194,0)</f>
        <v>0</v>
      </c>
      <c r="C4500" s="10"/>
    </row>
    <row r="4501" spans="1:3">
      <c r="A4501" s="21">
        <v>189</v>
      </c>
      <c r="B4501" s="6">
        <f>IF($B212="D1000",$C$1857*$B1428/(1+'11'!$C$12)*'935'!$L195,0)</f>
        <v>0</v>
      </c>
      <c r="C4501" s="10"/>
    </row>
    <row r="4502" spans="1:3">
      <c r="A4502" s="21">
        <v>190</v>
      </c>
      <c r="B4502" s="6">
        <f>IF($B213="D1000",$C$1857*$B1429/(1+'11'!$C$12)*'935'!$L196,0)</f>
        <v>0</v>
      </c>
      <c r="C4502" s="10"/>
    </row>
    <row r="4503" spans="1:3">
      <c r="A4503" s="21">
        <v>191</v>
      </c>
      <c r="B4503" s="6">
        <f>IF($B214="D1000",$C$1857*$B1430/(1+'11'!$C$12)*'935'!$L197,0)</f>
        <v>0</v>
      </c>
      <c r="C4503" s="10"/>
    </row>
    <row r="4504" spans="1:3">
      <c r="A4504" s="21">
        <v>192</v>
      </c>
      <c r="B4504" s="6">
        <f>IF($B215="D1000",$C$1857*$B1431/(1+'11'!$C$12)*'935'!$L198,0)</f>
        <v>0</v>
      </c>
      <c r="C4504" s="10"/>
    </row>
    <row r="4505" spans="1:3">
      <c r="A4505" s="21">
        <v>193</v>
      </c>
      <c r="B4505" s="6">
        <f>IF($B216="D1000",$C$1857*$B1432/(1+'11'!$C$12)*'935'!$L199,0)</f>
        <v>0</v>
      </c>
      <c r="C4505" s="10"/>
    </row>
    <row r="4506" spans="1:3">
      <c r="A4506" s="21">
        <v>194</v>
      </c>
      <c r="B4506" s="6">
        <f>IF($B217="D1000",$C$1857*$B1433/(1+'11'!$C$12)*'935'!$L200,0)</f>
        <v>0</v>
      </c>
      <c r="C4506" s="10"/>
    </row>
    <row r="4507" spans="1:3">
      <c r="A4507" s="21">
        <v>195</v>
      </c>
      <c r="B4507" s="6">
        <f>IF($B218="D1000",$C$1857*$B1434/(1+'11'!$C$12)*'935'!$L201,0)</f>
        <v>0</v>
      </c>
      <c r="C4507" s="10"/>
    </row>
    <row r="4508" spans="1:3">
      <c r="A4508" s="21">
        <v>196</v>
      </c>
      <c r="B4508" s="6">
        <f>IF($B219="D1000",$C$1857*$B1435/(1+'11'!$C$12)*'935'!$L202,0)</f>
        <v>0</v>
      </c>
      <c r="C4508" s="10"/>
    </row>
    <row r="4509" spans="1:3">
      <c r="A4509" s="21">
        <v>197</v>
      </c>
      <c r="B4509" s="6">
        <f>IF($B220="D1000",$C$1857*$B1436/(1+'11'!$C$12)*'935'!$L203,0)</f>
        <v>0</v>
      </c>
      <c r="C4509" s="10"/>
    </row>
    <row r="4510" spans="1:3">
      <c r="A4510" s="21">
        <v>198</v>
      </c>
      <c r="B4510" s="6">
        <f>IF($B221="D1000",$C$1857*$B1437/(1+'11'!$C$12)*'935'!$L204,0)</f>
        <v>0</v>
      </c>
      <c r="C4510" s="10"/>
    </row>
    <row r="4511" spans="1:3">
      <c r="A4511" s="21">
        <v>199</v>
      </c>
      <c r="B4511" s="6">
        <f>IF($B222="D1000",$C$1857*$B1438/(1+'11'!$C$12)*'935'!$L205,0)</f>
        <v>0</v>
      </c>
      <c r="C4511" s="10"/>
    </row>
    <row r="4512" spans="1:3">
      <c r="A4512" s="21">
        <v>200</v>
      </c>
      <c r="B4512" s="6">
        <f>IF($B223="D1000",$C$1857*$B1439/(1+'11'!$C$12)*'935'!$L206,0)</f>
        <v>0</v>
      </c>
      <c r="C4512" s="10"/>
    </row>
    <row r="4513" spans="1:3">
      <c r="A4513" s="21">
        <v>201</v>
      </c>
      <c r="B4513" s="6">
        <f>IF($B224="D1000",$C$1857*$B1440/(1+'11'!$C$12)*'935'!$L207,0)</f>
        <v>0</v>
      </c>
      <c r="C4513" s="10"/>
    </row>
    <row r="4514" spans="1:3">
      <c r="A4514" s="21">
        <v>202</v>
      </c>
      <c r="B4514" s="6">
        <f>IF($B225="D1000",$C$1857*$B1441/(1+'11'!$C$12)*'935'!$L208,0)</f>
        <v>0</v>
      </c>
      <c r="C4514" s="10"/>
    </row>
    <row r="4515" spans="1:3">
      <c r="A4515" s="21">
        <v>203</v>
      </c>
      <c r="B4515" s="6">
        <f>IF($B226="D1000",$C$1857*$B1442/(1+'11'!$C$12)*'935'!$L209,0)</f>
        <v>0</v>
      </c>
      <c r="C4515" s="10"/>
    </row>
    <row r="4516" spans="1:3">
      <c r="A4516" s="21">
        <v>204</v>
      </c>
      <c r="B4516" s="6">
        <f>IF($B227="D1000",$C$1857*$B1443/(1+'11'!$C$12)*'935'!$L210,0)</f>
        <v>0</v>
      </c>
      <c r="C4516" s="10"/>
    </row>
    <row r="4517" spans="1:3">
      <c r="A4517" s="21">
        <v>205</v>
      </c>
      <c r="B4517" s="6">
        <f>IF($B228="D1000",$C$1857*$B1444/(1+'11'!$C$12)*'935'!$L211,0)</f>
        <v>0</v>
      </c>
      <c r="C4517" s="10"/>
    </row>
    <row r="4518" spans="1:3">
      <c r="A4518" s="21">
        <v>206</v>
      </c>
      <c r="B4518" s="6">
        <f>IF($B229="D1000",$C$1857*$B1445/(1+'11'!$C$12)*'935'!$L212,0)</f>
        <v>0</v>
      </c>
      <c r="C4518" s="10"/>
    </row>
    <row r="4519" spans="1:3">
      <c r="A4519" s="21">
        <v>207</v>
      </c>
      <c r="B4519" s="6">
        <f>IF($B230="D1000",$C$1857*$B1446/(1+'11'!$C$12)*'935'!$L213,0)</f>
        <v>0</v>
      </c>
      <c r="C4519" s="10"/>
    </row>
    <row r="4520" spans="1:3">
      <c r="A4520" s="21">
        <v>208</v>
      </c>
      <c r="B4520" s="6">
        <f>IF($B231="D1000",$C$1857*$B1447/(1+'11'!$C$12)*'935'!$L214,0)</f>
        <v>0</v>
      </c>
      <c r="C4520" s="10"/>
    </row>
    <row r="4521" spans="1:3">
      <c r="A4521" s="21">
        <v>209</v>
      </c>
      <c r="B4521" s="6">
        <f>IF($B232="D1000",$C$1857*$B1448/(1+'11'!$C$12)*'935'!$L215,0)</f>
        <v>0</v>
      </c>
      <c r="C4521" s="10"/>
    </row>
    <row r="4522" spans="1:3">
      <c r="A4522" s="21">
        <v>210</v>
      </c>
      <c r="B4522" s="6">
        <f>IF($B233="D1000",$C$1857*$B1449/(1+'11'!$C$12)*'935'!$L216,0)</f>
        <v>0</v>
      </c>
      <c r="C4522" s="10"/>
    </row>
    <row r="4523" spans="1:3">
      <c r="A4523" s="21">
        <v>211</v>
      </c>
      <c r="B4523" s="6">
        <f>IF($B234="D1000",$C$1857*$B1450/(1+'11'!$C$12)*'935'!$L217,0)</f>
        <v>0</v>
      </c>
      <c r="C4523" s="10"/>
    </row>
    <row r="4524" spans="1:3">
      <c r="A4524" s="21">
        <v>212</v>
      </c>
      <c r="B4524" s="6">
        <f>IF($B235="D1000",$C$1857*$B1451/(1+'11'!$C$12)*'935'!$L218,0)</f>
        <v>0</v>
      </c>
      <c r="C4524" s="10"/>
    </row>
    <row r="4525" spans="1:3">
      <c r="A4525" s="21">
        <v>213</v>
      </c>
      <c r="B4525" s="6">
        <f>IF($B236="D1000",$C$1857*$B1452/(1+'11'!$C$12)*'935'!$L219,0)</f>
        <v>0</v>
      </c>
      <c r="C4525" s="10"/>
    </row>
    <row r="4526" spans="1:3">
      <c r="A4526" s="21">
        <v>214</v>
      </c>
      <c r="B4526" s="6">
        <f>IF($B237="D1000",$C$1857*$B1453/(1+'11'!$C$12)*'935'!$L220,0)</f>
        <v>0</v>
      </c>
      <c r="C4526" s="10"/>
    </row>
    <row r="4527" spans="1:3">
      <c r="A4527" s="21">
        <v>215</v>
      </c>
      <c r="B4527" s="6">
        <f>IF($B238="D1000",$C$1857*$B1454/(1+'11'!$C$12)*'935'!$L221,0)</f>
        <v>0</v>
      </c>
      <c r="C4527" s="10"/>
    </row>
    <row r="4528" spans="1:3">
      <c r="A4528" s="21">
        <v>216</v>
      </c>
      <c r="B4528" s="6">
        <f>IF($B239="D1000",$C$1857*$B1455/(1+'11'!$C$12)*'935'!$L222,0)</f>
        <v>0</v>
      </c>
      <c r="C4528" s="10"/>
    </row>
    <row r="4529" spans="1:3">
      <c r="A4529" s="21">
        <v>217</v>
      </c>
      <c r="B4529" s="6">
        <f>IF($B240="D1000",$C$1857*$B1456/(1+'11'!$C$12)*'935'!$L223,0)</f>
        <v>0</v>
      </c>
      <c r="C4529" s="10"/>
    </row>
    <row r="4530" spans="1:3">
      <c r="A4530" s="21">
        <v>218</v>
      </c>
      <c r="B4530" s="6">
        <f>IF($B241="D1000",$C$1857*$B1457/(1+'11'!$C$12)*'935'!$L224,0)</f>
        <v>0</v>
      </c>
      <c r="C4530" s="10"/>
    </row>
    <row r="4531" spans="1:3">
      <c r="A4531" s="21">
        <v>219</v>
      </c>
      <c r="B4531" s="6">
        <f>IF($B242="D1000",$C$1857*$B1458/(1+'11'!$C$12)*'935'!$L225,0)</f>
        <v>0</v>
      </c>
      <c r="C4531" s="10"/>
    </row>
    <row r="4532" spans="1:3">
      <c r="A4532" s="21">
        <v>220</v>
      </c>
      <c r="B4532" s="6">
        <f>IF($B243="D1000",$C$1857*$B1459/(1+'11'!$C$12)*'935'!$L226,0)</f>
        <v>0</v>
      </c>
      <c r="C4532" s="10"/>
    </row>
    <row r="4533" spans="1:3">
      <c r="A4533" s="21">
        <v>221</v>
      </c>
      <c r="B4533" s="6">
        <f>IF($B244="D1000",$C$1857*$B1460/(1+'11'!$C$12)*'935'!$L227,0)</f>
        <v>0</v>
      </c>
      <c r="C4533" s="10"/>
    </row>
    <row r="4534" spans="1:3">
      <c r="A4534" s="21">
        <v>222</v>
      </c>
      <c r="B4534" s="6">
        <f>IF($B245="D1000",$C$1857*$B1461/(1+'11'!$C$12)*'935'!$L228,0)</f>
        <v>0</v>
      </c>
      <c r="C4534" s="10"/>
    </row>
    <row r="4535" spans="1:3">
      <c r="A4535" s="21">
        <v>223</v>
      </c>
      <c r="B4535" s="6">
        <f>IF($B246="D1000",$C$1857*$B1462/(1+'11'!$C$12)*'935'!$L229,0)</f>
        <v>0</v>
      </c>
      <c r="C4535" s="10"/>
    </row>
    <row r="4536" spans="1:3">
      <c r="A4536" s="21">
        <v>224</v>
      </c>
      <c r="B4536" s="6">
        <f>IF($B247="D1000",$C$1857*$B1463/(1+'11'!$C$12)*'935'!$L230,0)</f>
        <v>0</v>
      </c>
      <c r="C4536" s="10"/>
    </row>
    <row r="4537" spans="1:3">
      <c r="A4537" s="21">
        <v>225</v>
      </c>
      <c r="B4537" s="6">
        <f>IF($B248="D1000",$C$1857*$B1464/(1+'11'!$C$12)*'935'!$L231,0)</f>
        <v>0</v>
      </c>
      <c r="C4537" s="10"/>
    </row>
    <row r="4538" spans="1:3">
      <c r="A4538" s="21">
        <v>226</v>
      </c>
      <c r="B4538" s="6">
        <f>IF($B249="D1000",$C$1857*$B1465/(1+'11'!$C$12)*'935'!$L232,0)</f>
        <v>0</v>
      </c>
      <c r="C4538" s="10"/>
    </row>
    <row r="4539" spans="1:3">
      <c r="A4539" s="21">
        <v>227</v>
      </c>
      <c r="B4539" s="6">
        <f>IF($B250="D1000",$C$1857*$B1466/(1+'11'!$C$12)*'935'!$L233,0)</f>
        <v>0</v>
      </c>
      <c r="C4539" s="10"/>
    </row>
    <row r="4540" spans="1:3">
      <c r="A4540" s="21">
        <v>228</v>
      </c>
      <c r="B4540" s="6">
        <f>IF($B251="D1000",$C$1857*$B1467/(1+'11'!$C$12)*'935'!$L234,0)</f>
        <v>0</v>
      </c>
      <c r="C4540" s="10"/>
    </row>
    <row r="4541" spans="1:3">
      <c r="A4541" s="21">
        <v>229</v>
      </c>
      <c r="B4541" s="6">
        <f>IF($B252="D1000",$C$1857*$B1468/(1+'11'!$C$12)*'935'!$L235,0)</f>
        <v>0</v>
      </c>
      <c r="C4541" s="10"/>
    </row>
    <row r="4542" spans="1:3">
      <c r="A4542" s="21">
        <v>230</v>
      </c>
      <c r="B4542" s="6">
        <f>IF($B253="D1000",$C$1857*$B1469/(1+'11'!$C$12)*'935'!$L236,0)</f>
        <v>0</v>
      </c>
      <c r="C4542" s="10"/>
    </row>
    <row r="4543" spans="1:3">
      <c r="A4543" s="21">
        <v>231</v>
      </c>
      <c r="B4543" s="6">
        <f>IF($B254="D1000",$C$1857*$B1470/(1+'11'!$C$12)*'935'!$L237,0)</f>
        <v>0</v>
      </c>
      <c r="C4543" s="10"/>
    </row>
    <row r="4544" spans="1:3">
      <c r="A4544" s="21">
        <v>232</v>
      </c>
      <c r="B4544" s="6">
        <f>IF($B255="D1000",$C$1857*$B1471/(1+'11'!$C$12)*'935'!$L238,0)</f>
        <v>0</v>
      </c>
      <c r="C4544" s="10"/>
    </row>
    <row r="4545" spans="1:3">
      <c r="A4545" s="21">
        <v>233</v>
      </c>
      <c r="B4545" s="6">
        <f>IF($B256="D1000",$C$1857*$B1472/(1+'11'!$C$12)*'935'!$L239,0)</f>
        <v>0</v>
      </c>
      <c r="C4545" s="10"/>
    </row>
    <row r="4546" spans="1:3">
      <c r="A4546" s="21">
        <v>234</v>
      </c>
      <c r="B4546" s="6">
        <f>IF($B257="D1000",$C$1857*$B1473/(1+'11'!$C$12)*'935'!$L240,0)</f>
        <v>0</v>
      </c>
      <c r="C4546" s="10"/>
    </row>
    <row r="4547" spans="1:3">
      <c r="A4547" s="21">
        <v>235</v>
      </c>
      <c r="B4547" s="6">
        <f>IF($B258="D1000",$C$1857*$B1474/(1+'11'!$C$12)*'935'!$L241,0)</f>
        <v>0</v>
      </c>
      <c r="C4547" s="10"/>
    </row>
    <row r="4548" spans="1:3">
      <c r="A4548" s="21">
        <v>236</v>
      </c>
      <c r="B4548" s="6">
        <f>IF($B259="D1000",$C$1857*$B1475/(1+'11'!$C$12)*'935'!$L242,0)</f>
        <v>0</v>
      </c>
      <c r="C4548" s="10"/>
    </row>
    <row r="4549" spans="1:3">
      <c r="A4549" s="21">
        <v>237</v>
      </c>
      <c r="B4549" s="6">
        <f>IF($B260="D1000",$C$1857*$B1476/(1+'11'!$C$12)*'935'!$L243,0)</f>
        <v>0</v>
      </c>
      <c r="C4549" s="10"/>
    </row>
    <row r="4550" spans="1:3">
      <c r="A4550" s="21">
        <v>238</v>
      </c>
      <c r="B4550" s="6">
        <f>IF($B261="D1000",$C$1857*$B1477/(1+'11'!$C$12)*'935'!$L244,0)</f>
        <v>0</v>
      </c>
      <c r="C4550" s="10"/>
    </row>
    <row r="4551" spans="1:3">
      <c r="A4551" s="21">
        <v>239</v>
      </c>
      <c r="B4551" s="6">
        <f>IF($B262="D1000",$C$1857*$B1478/(1+'11'!$C$12)*'935'!$L245,0)</f>
        <v>0</v>
      </c>
      <c r="C4551" s="10"/>
    </row>
    <row r="4552" spans="1:3">
      <c r="A4552" s="21">
        <v>240</v>
      </c>
      <c r="B4552" s="6">
        <f>IF($B263="D1000",$C$1857*$B1479/(1+'11'!$C$12)*'935'!$L246,0)</f>
        <v>0</v>
      </c>
      <c r="C4552" s="10"/>
    </row>
    <row r="4553" spans="1:3">
      <c r="A4553" s="21">
        <v>241</v>
      </c>
      <c r="B4553" s="6">
        <f>IF($B264="D1000",$C$1857*$B1480/(1+'11'!$C$12)*'935'!$L247,0)</f>
        <v>0</v>
      </c>
      <c r="C4553" s="10"/>
    </row>
    <row r="4554" spans="1:3">
      <c r="A4554" s="21">
        <v>242</v>
      </c>
      <c r="B4554" s="6">
        <f>IF($B265="D1000",$C$1857*$B1481/(1+'11'!$C$12)*'935'!$L248,0)</f>
        <v>0</v>
      </c>
      <c r="C4554" s="10"/>
    </row>
    <row r="4555" spans="1:3">
      <c r="A4555" s="21">
        <v>243</v>
      </c>
      <c r="B4555" s="6">
        <f>IF($B266="D1000",$C$1857*$B1482/(1+'11'!$C$12)*'935'!$L249,0)</f>
        <v>0</v>
      </c>
      <c r="C4555" s="10"/>
    </row>
    <row r="4556" spans="1:3">
      <c r="A4556" s="21">
        <v>244</v>
      </c>
      <c r="B4556" s="6">
        <f>IF($B267="D1000",$C$1857*$B1483/(1+'11'!$C$12)*'935'!$L250,0)</f>
        <v>0</v>
      </c>
      <c r="C4556" s="10"/>
    </row>
    <row r="4557" spans="1:3">
      <c r="A4557" s="21">
        <v>245</v>
      </c>
      <c r="B4557" s="6">
        <f>IF($B268="D1000",$C$1857*$B1484/(1+'11'!$C$12)*'935'!$L251,0)</f>
        <v>0</v>
      </c>
      <c r="C4557" s="10"/>
    </row>
    <row r="4558" spans="1:3">
      <c r="A4558" s="21">
        <v>246</v>
      </c>
      <c r="B4558" s="6">
        <f>IF($B269="D1000",$C$1857*$B1485/(1+'11'!$C$12)*'935'!$L252,0)</f>
        <v>0</v>
      </c>
      <c r="C4558" s="10"/>
    </row>
    <row r="4559" spans="1:3">
      <c r="A4559" s="21">
        <v>247</v>
      </c>
      <c r="B4559" s="6">
        <f>IF($B270="D1000",$C$1857*$B1486/(1+'11'!$C$12)*'935'!$L253,0)</f>
        <v>0</v>
      </c>
      <c r="C4559" s="10"/>
    </row>
    <row r="4560" spans="1:3">
      <c r="A4560" s="21">
        <v>248</v>
      </c>
      <c r="B4560" s="6">
        <f>IF($B271="D1000",$C$1857*$B1487/(1+'11'!$C$12)*'935'!$L254,0)</f>
        <v>0</v>
      </c>
      <c r="C4560" s="10"/>
    </row>
    <row r="4561" spans="1:3">
      <c r="A4561" s="21">
        <v>249</v>
      </c>
      <c r="B4561" s="6">
        <f>IF($B272="D1000",$C$1857*$B1488/(1+'11'!$C$12)*'935'!$L255,0)</f>
        <v>0</v>
      </c>
      <c r="C4561" s="10"/>
    </row>
    <row r="4562" spans="1:3">
      <c r="A4562" s="21">
        <v>250</v>
      </c>
      <c r="B4562" s="6">
        <f>IF($B273="D1000",$C$1857*$B1489/(1+'11'!$C$12)*'935'!$L256,0)</f>
        <v>0</v>
      </c>
      <c r="C4562" s="10"/>
    </row>
    <row r="4563" spans="1:3">
      <c r="A4563" s="21">
        <v>251</v>
      </c>
      <c r="B4563" s="6">
        <f>IF($B274="D1000",$C$1857*$B1490/(1+'11'!$C$12)*'935'!$L257,0)</f>
        <v>0</v>
      </c>
      <c r="C4563" s="10"/>
    </row>
    <row r="4564" spans="1:3">
      <c r="A4564" s="21">
        <v>252</v>
      </c>
      <c r="B4564" s="6">
        <f>IF($B275="D1000",$C$1857*$B1491/(1+'11'!$C$12)*'935'!$L258,0)</f>
        <v>0</v>
      </c>
      <c r="C4564" s="10"/>
    </row>
    <row r="4565" spans="1:3">
      <c r="A4565" s="21">
        <v>253</v>
      </c>
      <c r="B4565" s="6">
        <f>IF($B276="D1000",$C$1857*$B1492/(1+'11'!$C$12)*'935'!$L259,0)</f>
        <v>0</v>
      </c>
      <c r="C4565" s="10"/>
    </row>
    <row r="4566" spans="1:3">
      <c r="A4566" s="21">
        <v>254</v>
      </c>
      <c r="B4566" s="6">
        <f>IF($B277="D1000",$C$1857*$B1493/(1+'11'!$C$12)*'935'!$L260,0)</f>
        <v>0</v>
      </c>
      <c r="C4566" s="10"/>
    </row>
    <row r="4567" spans="1:3">
      <c r="A4567" s="21">
        <v>255</v>
      </c>
      <c r="B4567" s="6">
        <f>IF($B278="D1000",$C$1857*$B1494/(1+'11'!$C$12)*'935'!$L261,0)</f>
        <v>0</v>
      </c>
      <c r="C4567" s="10"/>
    </row>
    <row r="4568" spans="1:3">
      <c r="A4568" s="21">
        <v>256</v>
      </c>
      <c r="B4568" s="6">
        <f>IF($B279="D1000",$C$1857*$B1495/(1+'11'!$C$12)*'935'!$L262,0)</f>
        <v>0</v>
      </c>
      <c r="C4568" s="10"/>
    </row>
    <row r="4569" spans="1:3">
      <c r="A4569" s="21">
        <v>257</v>
      </c>
      <c r="B4569" s="6">
        <f>IF($B280="D1000",$C$1857*$B1496/(1+'11'!$C$12)*'935'!$L263,0)</f>
        <v>0</v>
      </c>
      <c r="C4569" s="10"/>
    </row>
    <row r="4570" spans="1:3">
      <c r="A4570" s="21">
        <v>258</v>
      </c>
      <c r="B4570" s="6">
        <f>IF($B281="D1000",$C$1857*$B1497/(1+'11'!$C$12)*'935'!$L264,0)</f>
        <v>0</v>
      </c>
      <c r="C4570" s="10"/>
    </row>
    <row r="4571" spans="1:3">
      <c r="A4571" s="21">
        <v>259</v>
      </c>
      <c r="B4571" s="6">
        <f>IF($B282="D1000",$C$1857*$B1498/(1+'11'!$C$12)*'935'!$L265,0)</f>
        <v>0</v>
      </c>
      <c r="C4571" s="10"/>
    </row>
    <row r="4572" spans="1:3">
      <c r="A4572" s="21">
        <v>260</v>
      </c>
      <c r="B4572" s="6">
        <f>IF($B283="D1000",$C$1857*$B1499/(1+'11'!$C$12)*'935'!$L266,0)</f>
        <v>0</v>
      </c>
      <c r="C4572" s="10"/>
    </row>
    <row r="4573" spans="1:3">
      <c r="A4573" s="21">
        <v>261</v>
      </c>
      <c r="B4573" s="6">
        <f>IF($B284="D1000",$C$1857*$B1500/(1+'11'!$C$12)*'935'!$L267,0)</f>
        <v>0</v>
      </c>
      <c r="C4573" s="10"/>
    </row>
    <row r="4574" spans="1:3">
      <c r="A4574" s="21">
        <v>262</v>
      </c>
      <c r="B4574" s="6">
        <f>IF($B285="D1000",$C$1857*$B1501/(1+'11'!$C$12)*'935'!$L268,0)</f>
        <v>0</v>
      </c>
      <c r="C4574" s="10"/>
    </row>
    <row r="4575" spans="1:3">
      <c r="A4575" s="21">
        <v>263</v>
      </c>
      <c r="B4575" s="6">
        <f>IF($B286="D1000",$C$1857*$B1502/(1+'11'!$C$12)*'935'!$L269,0)</f>
        <v>0</v>
      </c>
      <c r="C4575" s="10"/>
    </row>
    <row r="4576" spans="1:3">
      <c r="A4576" s="21">
        <v>264</v>
      </c>
      <c r="B4576" s="6">
        <f>IF($B287="D1000",$C$1857*$B1503/(1+'11'!$C$12)*'935'!$L270,0)</f>
        <v>0</v>
      </c>
      <c r="C4576" s="10"/>
    </row>
    <row r="4577" spans="1:3">
      <c r="A4577" s="21">
        <v>265</v>
      </c>
      <c r="B4577" s="6">
        <f>IF($B288="D1000",$C$1857*$B1504/(1+'11'!$C$12)*'935'!$L271,0)</f>
        <v>0</v>
      </c>
      <c r="C4577" s="10"/>
    </row>
    <row r="4578" spans="1:3">
      <c r="A4578" s="21">
        <v>266</v>
      </c>
      <c r="B4578" s="6">
        <f>IF($B289="D1000",$C$1857*$B1505/(1+'11'!$C$12)*'935'!$L272,0)</f>
        <v>0</v>
      </c>
      <c r="C4578" s="10"/>
    </row>
    <row r="4579" spans="1:3">
      <c r="A4579" s="21">
        <v>267</v>
      </c>
      <c r="B4579" s="6">
        <f>IF($B290="D1000",$C$1857*$B1506/(1+'11'!$C$12)*'935'!$L273,0)</f>
        <v>0</v>
      </c>
      <c r="C4579" s="10"/>
    </row>
    <row r="4580" spans="1:3">
      <c r="A4580" s="21">
        <v>268</v>
      </c>
      <c r="B4580" s="6">
        <f>IF($B291="D1000",$C$1857*$B1507/(1+'11'!$C$12)*'935'!$L274,0)</f>
        <v>0</v>
      </c>
      <c r="C4580" s="10"/>
    </row>
    <row r="4581" spans="1:3">
      <c r="A4581" s="21">
        <v>269</v>
      </c>
      <c r="B4581" s="6">
        <f>IF($B292="D1000",$C$1857*$B1508/(1+'11'!$C$12)*'935'!$L275,0)</f>
        <v>0</v>
      </c>
      <c r="C4581" s="10"/>
    </row>
    <row r="4582" spans="1:3">
      <c r="A4582" s="21">
        <v>270</v>
      </c>
      <c r="B4582" s="6">
        <f>IF($B293="D1000",$C$1857*$B1509/(1+'11'!$C$12)*'935'!$L276,0)</f>
        <v>0</v>
      </c>
      <c r="C4582" s="10"/>
    </row>
    <row r="4583" spans="1:3">
      <c r="A4583" s="21">
        <v>271</v>
      </c>
      <c r="B4583" s="6">
        <f>IF($B294="D1000",$C$1857*$B1510/(1+'11'!$C$12)*'935'!$L277,0)</f>
        <v>0</v>
      </c>
      <c r="C4583" s="10"/>
    </row>
    <row r="4584" spans="1:3">
      <c r="A4584" s="21">
        <v>272</v>
      </c>
      <c r="B4584" s="6">
        <f>IF($B295="D1000",$C$1857*$B1511/(1+'11'!$C$12)*'935'!$L278,0)</f>
        <v>0</v>
      </c>
      <c r="C4584" s="10"/>
    </row>
    <row r="4585" spans="1:3">
      <c r="A4585" s="21">
        <v>273</v>
      </c>
      <c r="B4585" s="6">
        <f>IF($B296="D1000",$C$1857*$B1512/(1+'11'!$C$12)*'935'!$L279,0)</f>
        <v>0</v>
      </c>
      <c r="C4585" s="10"/>
    </row>
    <row r="4586" spans="1:3">
      <c r="A4586" s="21">
        <v>274</v>
      </c>
      <c r="B4586" s="6">
        <f>IF($B297="D1000",$C$1857*$B1513/(1+'11'!$C$12)*'935'!$L280,0)</f>
        <v>0</v>
      </c>
      <c r="C4586" s="10"/>
    </row>
    <row r="4587" spans="1:3">
      <c r="A4587" s="21">
        <v>275</v>
      </c>
      <c r="B4587" s="6">
        <f>IF($B298="D1000",$C$1857*$B1514/(1+'11'!$C$12)*'935'!$L281,0)</f>
        <v>0</v>
      </c>
      <c r="C4587" s="10"/>
    </row>
    <row r="4588" spans="1:3">
      <c r="A4588" s="21">
        <v>276</v>
      </c>
      <c r="B4588" s="6">
        <f>IF($B299="D1000",$C$1857*$B1515/(1+'11'!$C$12)*'935'!$L282,0)</f>
        <v>0</v>
      </c>
      <c r="C4588" s="10"/>
    </row>
    <row r="4589" spans="1:3">
      <c r="A4589" s="21">
        <v>277</v>
      </c>
      <c r="B4589" s="6">
        <f>IF($B300="D1000",$C$1857*$B1516/(1+'11'!$C$12)*'935'!$L283,0)</f>
        <v>0</v>
      </c>
      <c r="C4589" s="10"/>
    </row>
    <row r="4590" spans="1:3">
      <c r="A4590" s="21">
        <v>278</v>
      </c>
      <c r="B4590" s="6">
        <f>IF($B301="D1000",$C$1857*$B1517/(1+'11'!$C$12)*'935'!$L284,0)</f>
        <v>0</v>
      </c>
      <c r="C4590" s="10"/>
    </row>
    <row r="4591" spans="1:3">
      <c r="A4591" s="21">
        <v>279</v>
      </c>
      <c r="B4591" s="6">
        <f>IF($B302="D1000",$C$1857*$B1518/(1+'11'!$C$12)*'935'!$L285,0)</f>
        <v>0</v>
      </c>
      <c r="C4591" s="10"/>
    </row>
    <row r="4592" spans="1:3">
      <c r="A4592" s="21">
        <v>280</v>
      </c>
      <c r="B4592" s="6">
        <f>IF($B303="D1000",$C$1857*$B1519/(1+'11'!$C$12)*'935'!$L286,0)</f>
        <v>0</v>
      </c>
      <c r="C4592" s="10"/>
    </row>
    <row r="4593" spans="1:3">
      <c r="A4593" s="21">
        <v>281</v>
      </c>
      <c r="B4593" s="6">
        <f>IF($B304="D1000",$C$1857*$B1520/(1+'11'!$C$12)*'935'!$L287,0)</f>
        <v>0</v>
      </c>
      <c r="C4593" s="10"/>
    </row>
    <row r="4594" spans="1:3">
      <c r="A4594" s="21">
        <v>282</v>
      </c>
      <c r="B4594" s="6">
        <f>IF($B305="D1000",$C$1857*$B1521/(1+'11'!$C$12)*'935'!$L288,0)</f>
        <v>0</v>
      </c>
      <c r="C4594" s="10"/>
    </row>
    <row r="4595" spans="1:3">
      <c r="A4595" s="21">
        <v>283</v>
      </c>
      <c r="B4595" s="6">
        <f>IF($B306="D1000",$C$1857*$B1522/(1+'11'!$C$12)*'935'!$L289,0)</f>
        <v>0</v>
      </c>
      <c r="C4595" s="10"/>
    </row>
    <row r="4596" spans="1:3">
      <c r="A4596" s="21">
        <v>284</v>
      </c>
      <c r="B4596" s="6">
        <f>IF($B307="D1000",$C$1857*$B1523/(1+'11'!$C$12)*'935'!$L290,0)</f>
        <v>0</v>
      </c>
      <c r="C4596" s="10"/>
    </row>
    <row r="4597" spans="1:3">
      <c r="A4597" s="21">
        <v>285</v>
      </c>
      <c r="B4597" s="6">
        <f>IF($B308="D1000",$C$1857*$B1524/(1+'11'!$C$12)*'935'!$L291,0)</f>
        <v>0</v>
      </c>
      <c r="C4597" s="10"/>
    </row>
    <row r="4598" spans="1:3">
      <c r="A4598" s="21">
        <v>286</v>
      </c>
      <c r="B4598" s="6">
        <f>IF($B309="D1000",$C$1857*$B1525/(1+'11'!$C$12)*'935'!$L292,0)</f>
        <v>0</v>
      </c>
      <c r="C4598" s="10"/>
    </row>
    <row r="4599" spans="1:3">
      <c r="A4599" s="21">
        <v>287</v>
      </c>
      <c r="B4599" s="6">
        <f>IF($B310="D1000",$C$1857*$B1526/(1+'11'!$C$12)*'935'!$L293,0)</f>
        <v>0</v>
      </c>
      <c r="C4599" s="10"/>
    </row>
    <row r="4600" spans="1:3">
      <c r="A4600" s="21">
        <v>288</v>
      </c>
      <c r="B4600" s="6">
        <f>IF($B311="D1000",$C$1857*$B1527/(1+'11'!$C$12)*'935'!$L294,0)</f>
        <v>0</v>
      </c>
      <c r="C4600" s="10"/>
    </row>
    <row r="4601" spans="1:3">
      <c r="A4601" s="21">
        <v>289</v>
      </c>
      <c r="B4601" s="6">
        <f>IF($B312="D1000",$C$1857*$B1528/(1+'11'!$C$12)*'935'!$L295,0)</f>
        <v>0</v>
      </c>
      <c r="C4601" s="10"/>
    </row>
    <row r="4602" spans="1:3">
      <c r="A4602" s="21">
        <v>290</v>
      </c>
      <c r="B4602" s="6">
        <f>IF($B313="D1000",$C$1857*$B1529/(1+'11'!$C$12)*'935'!$L296,0)</f>
        <v>0</v>
      </c>
      <c r="C4602" s="10"/>
    </row>
    <row r="4603" spans="1:3">
      <c r="A4603" s="21">
        <v>291</v>
      </c>
      <c r="B4603" s="6">
        <f>IF($B314="D1000",$C$1857*$B1530/(1+'11'!$C$12)*'935'!$L297,0)</f>
        <v>0</v>
      </c>
      <c r="C4603" s="10"/>
    </row>
    <row r="4604" spans="1:3">
      <c r="A4604" s="21">
        <v>292</v>
      </c>
      <c r="B4604" s="6">
        <f>IF($B315="D1000",$C$1857*$B1531/(1+'11'!$C$12)*'935'!$L298,0)</f>
        <v>0</v>
      </c>
      <c r="C4604" s="10"/>
    </row>
    <row r="4605" spans="1:3">
      <c r="A4605" s="21">
        <v>293</v>
      </c>
      <c r="B4605" s="6">
        <f>IF($B316="D1000",$C$1857*$B1532/(1+'11'!$C$12)*'935'!$L299,0)</f>
        <v>0</v>
      </c>
      <c r="C4605" s="10"/>
    </row>
    <row r="4606" spans="1:3">
      <c r="A4606" s="21">
        <v>294</v>
      </c>
      <c r="B4606" s="6">
        <f>IF($B317="D1000",$C$1857*$B1533/(1+'11'!$C$12)*'935'!$L300,0)</f>
        <v>0</v>
      </c>
      <c r="C4606" s="10"/>
    </row>
    <row r="4607" spans="1:3">
      <c r="A4607" s="21">
        <v>295</v>
      </c>
      <c r="B4607" s="6">
        <f>IF($B318="D1000",$C$1857*$B1534/(1+'11'!$C$12)*'935'!$L301,0)</f>
        <v>0</v>
      </c>
      <c r="C4607" s="10"/>
    </row>
    <row r="4608" spans="1:3">
      <c r="A4608" s="21">
        <v>296</v>
      </c>
      <c r="B4608" s="6">
        <f>IF($B319="D1000",$C$1857*$B1535/(1+'11'!$C$12)*'935'!$L302,0)</f>
        <v>0</v>
      </c>
      <c r="C4608" s="10"/>
    </row>
    <row r="4609" spans="1:3">
      <c r="A4609" s="21">
        <v>297</v>
      </c>
      <c r="B4609" s="6">
        <f>IF($B320="D1000",$C$1857*$B1536/(1+'11'!$C$12)*'935'!$L303,0)</f>
        <v>0</v>
      </c>
      <c r="C4609" s="10"/>
    </row>
    <row r="4610" spans="1:3">
      <c r="A4610" s="21">
        <v>298</v>
      </c>
      <c r="B4610" s="6">
        <f>IF($B321="D1000",$C$1857*$B1537/(1+'11'!$C$12)*'935'!$L304,0)</f>
        <v>0</v>
      </c>
      <c r="C4610" s="10"/>
    </row>
    <row r="4611" spans="1:3">
      <c r="A4611" s="21">
        <v>299</v>
      </c>
      <c r="B4611" s="6">
        <f>IF($B322="D1000",$C$1857*$B1538/(1+'11'!$C$12)*'935'!$L305,0)</f>
        <v>0</v>
      </c>
      <c r="C4611" s="10"/>
    </row>
    <row r="4612" spans="1:3">
      <c r="A4612" s="21">
        <v>300</v>
      </c>
      <c r="B4612" s="6">
        <f>IF($B323="D1000",$C$1857*$B1539/(1+'11'!$C$12)*'935'!$L306,0)</f>
        <v>0</v>
      </c>
      <c r="C4612" s="10"/>
    </row>
    <row r="4613" spans="1:3">
      <c r="A4613" s="21">
        <v>301</v>
      </c>
      <c r="B4613" s="6">
        <f>IF($B324="D1000",$C$1857*$B1540/(1+'11'!$C$12)*'935'!$L307,0)</f>
        <v>0</v>
      </c>
      <c r="C4613" s="10"/>
    </row>
    <row r="4614" spans="1:3">
      <c r="A4614" s="21">
        <v>302</v>
      </c>
      <c r="B4614" s="6">
        <f>IF($B325="D1000",$C$1857*$B1541/(1+'11'!$C$12)*'935'!$L308,0)</f>
        <v>0</v>
      </c>
      <c r="C4614" s="10"/>
    </row>
    <row r="4615" spans="1:3">
      <c r="A4615" s="21">
        <v>303</v>
      </c>
      <c r="B4615" s="6">
        <f>IF($B326="D1000",$C$1857*$B1542/(1+'11'!$C$12)*'935'!$L309,0)</f>
        <v>0</v>
      </c>
      <c r="C4615" s="10"/>
    </row>
    <row r="4616" spans="1:3">
      <c r="A4616" s="21">
        <v>304</v>
      </c>
      <c r="B4616" s="6">
        <f>IF($B327="D1000",$C$1857*$B1543/(1+'11'!$C$12)*'935'!$L310,0)</f>
        <v>0</v>
      </c>
      <c r="C4616" s="10"/>
    </row>
    <row r="4617" spans="1:3">
      <c r="A4617" s="21">
        <v>305</v>
      </c>
      <c r="B4617" s="6">
        <f>IF($B328="D1000",$C$1857*$B1544/(1+'11'!$C$12)*'935'!$L311,0)</f>
        <v>0</v>
      </c>
      <c r="C4617" s="10"/>
    </row>
    <row r="4618" spans="1:3">
      <c r="A4618" s="21">
        <v>306</v>
      </c>
      <c r="B4618" s="6">
        <f>IF($B329="D1000",$C$1857*$B1545/(1+'11'!$C$12)*'935'!$L312,0)</f>
        <v>0</v>
      </c>
      <c r="C4618" s="10"/>
    </row>
    <row r="4619" spans="1:3">
      <c r="A4619" s="21">
        <v>307</v>
      </c>
      <c r="B4619" s="6">
        <f>IF($B330="D1000",$C$1857*$B1546/(1+'11'!$C$12)*'935'!$L313,0)</f>
        <v>0</v>
      </c>
      <c r="C4619" s="10"/>
    </row>
    <row r="4620" spans="1:3">
      <c r="A4620" s="21">
        <v>308</v>
      </c>
      <c r="B4620" s="6">
        <f>IF($B331="D1000",$C$1857*$B1547/(1+'11'!$C$12)*'935'!$L314,0)</f>
        <v>0</v>
      </c>
      <c r="C4620" s="10"/>
    </row>
    <row r="4621" spans="1:3">
      <c r="A4621" s="21">
        <v>309</v>
      </c>
      <c r="B4621" s="6">
        <f>IF($B332="D1000",$C$1857*$B1548/(1+'11'!$C$12)*'935'!$L315,0)</f>
        <v>0</v>
      </c>
      <c r="C4621" s="10"/>
    </row>
    <row r="4622" spans="1:3">
      <c r="A4622" s="21">
        <v>310</v>
      </c>
      <c r="B4622" s="6">
        <f>IF($B333="D1000",$C$1857*$B1549/(1+'11'!$C$12)*'935'!$L316,0)</f>
        <v>0</v>
      </c>
      <c r="C4622" s="10"/>
    </row>
    <row r="4623" spans="1:3">
      <c r="A4623" s="21">
        <v>311</v>
      </c>
      <c r="B4623" s="6">
        <f>IF($B334="D1000",$C$1857*$B1550/(1+'11'!$C$12)*'935'!$L317,0)</f>
        <v>0</v>
      </c>
      <c r="C4623" s="10"/>
    </row>
    <row r="4624" spans="1:3">
      <c r="A4624" s="21">
        <v>312</v>
      </c>
      <c r="B4624" s="6">
        <f>IF($B335="D1000",$C$1857*$B1551/(1+'11'!$C$12)*'935'!$L318,0)</f>
        <v>0</v>
      </c>
      <c r="C4624" s="10"/>
    </row>
    <row r="4625" spans="1:3">
      <c r="A4625" s="21">
        <v>313</v>
      </c>
      <c r="B4625" s="6">
        <f>IF($B336="D1000",$C$1857*$B1552/(1+'11'!$C$12)*'935'!$L319,0)</f>
        <v>0</v>
      </c>
      <c r="C4625" s="10"/>
    </row>
    <row r="4626" spans="1:3">
      <c r="A4626" s="21">
        <v>314</v>
      </c>
      <c r="B4626" s="6">
        <f>IF($B337="D1000",$C$1857*$B1553/(1+'11'!$C$12)*'935'!$L320,0)</f>
        <v>0</v>
      </c>
      <c r="C4626" s="10"/>
    </row>
    <row r="4627" spans="1:3">
      <c r="A4627" s="21">
        <v>315</v>
      </c>
      <c r="B4627" s="6">
        <f>IF($B338="D1000",$C$1857*$B1554/(1+'11'!$C$12)*'935'!$L321,0)</f>
        <v>0</v>
      </c>
      <c r="C4627" s="10"/>
    </row>
    <row r="4628" spans="1:3">
      <c r="A4628" s="21">
        <v>316</v>
      </c>
      <c r="B4628" s="6">
        <f>IF($B339="D1000",$C$1857*$B1555/(1+'11'!$C$12)*'935'!$L322,0)</f>
        <v>0</v>
      </c>
      <c r="C4628" s="10"/>
    </row>
    <row r="4629" spans="1:3">
      <c r="A4629" s="21">
        <v>317</v>
      </c>
      <c r="B4629" s="6">
        <f>IF($B340="D1000",$C$1857*$B1556/(1+'11'!$C$12)*'935'!$L323,0)</f>
        <v>0</v>
      </c>
      <c r="C4629" s="10"/>
    </row>
    <row r="4630" spans="1:3">
      <c r="A4630" s="21">
        <v>318</v>
      </c>
      <c r="B4630" s="6">
        <f>IF($B341="D1000",$C$1857*$B1557/(1+'11'!$C$12)*'935'!$L324,0)</f>
        <v>0</v>
      </c>
      <c r="C4630" s="10"/>
    </row>
    <row r="4631" spans="1:3">
      <c r="A4631" s="21">
        <v>319</v>
      </c>
      <c r="B4631" s="6">
        <f>IF($B342="D1000",$C$1857*$B1558/(1+'11'!$C$12)*'935'!$L325,0)</f>
        <v>0</v>
      </c>
      <c r="C4631" s="10"/>
    </row>
    <row r="4632" spans="1:3">
      <c r="A4632" s="21">
        <v>320</v>
      </c>
      <c r="B4632" s="6">
        <f>IF($B343="D1000",$C$1857*$B1559/(1+'11'!$C$12)*'935'!$L326,0)</f>
        <v>0</v>
      </c>
      <c r="C4632" s="10"/>
    </row>
    <row r="4633" spans="1:3">
      <c r="A4633" s="21">
        <v>321</v>
      </c>
      <c r="B4633" s="6">
        <f>IF($B344="D1000",$C$1857*$B1560/(1+'11'!$C$12)*'935'!$L327,0)</f>
        <v>0</v>
      </c>
      <c r="C4633" s="10"/>
    </row>
    <row r="4634" spans="1:3">
      <c r="A4634" s="21">
        <v>322</v>
      </c>
      <c r="B4634" s="6">
        <f>IF($B345="D1000",$C$1857*$B1561/(1+'11'!$C$12)*'935'!$L328,0)</f>
        <v>0</v>
      </c>
      <c r="C4634" s="10"/>
    </row>
    <row r="4635" spans="1:3">
      <c r="A4635" s="21">
        <v>323</v>
      </c>
      <c r="B4635" s="6">
        <f>IF($B346="D1000",$C$1857*$B1562/(1+'11'!$C$12)*'935'!$L329,0)</f>
        <v>0</v>
      </c>
      <c r="C4635" s="10"/>
    </row>
    <row r="4636" spans="1:3">
      <c r="A4636" s="21">
        <v>324</v>
      </c>
      <c r="B4636" s="6">
        <f>IF($B347="D1000",$C$1857*$B1563/(1+'11'!$C$12)*'935'!$L330,0)</f>
        <v>0</v>
      </c>
      <c r="C4636" s="10"/>
    </row>
    <row r="4637" spans="1:3">
      <c r="A4637" s="21">
        <v>325</v>
      </c>
      <c r="B4637" s="6">
        <f>IF($B348="D1000",$C$1857*$B1564/(1+'11'!$C$12)*'935'!$L331,0)</f>
        <v>0</v>
      </c>
      <c r="C4637" s="10"/>
    </row>
    <row r="4638" spans="1:3">
      <c r="A4638" s="21">
        <v>326</v>
      </c>
      <c r="B4638" s="6">
        <f>IF($B349="D1000",$C$1857*$B1565/(1+'11'!$C$12)*'935'!$L332,0)</f>
        <v>0</v>
      </c>
      <c r="C4638" s="10"/>
    </row>
    <row r="4639" spans="1:3">
      <c r="A4639" s="21">
        <v>327</v>
      </c>
      <c r="B4639" s="6">
        <f>IF($B350="D1000",$C$1857*$B1566/(1+'11'!$C$12)*'935'!$L333,0)</f>
        <v>0</v>
      </c>
      <c r="C4639" s="10"/>
    </row>
    <row r="4640" spans="1:3">
      <c r="A4640" s="21">
        <v>328</v>
      </c>
      <c r="B4640" s="6">
        <f>IF($B351="D1000",$C$1857*$B1567/(1+'11'!$C$12)*'935'!$L334,0)</f>
        <v>0</v>
      </c>
      <c r="C4640" s="10"/>
    </row>
    <row r="4641" spans="1:3">
      <c r="A4641" s="21">
        <v>329</v>
      </c>
      <c r="B4641" s="6">
        <f>IF($B352="D1000",$C$1857*$B1568/(1+'11'!$C$12)*'935'!$L335,0)</f>
        <v>0</v>
      </c>
      <c r="C4641" s="10"/>
    </row>
    <row r="4642" spans="1:3">
      <c r="A4642" s="21">
        <v>330</v>
      </c>
      <c r="B4642" s="6">
        <f>IF($B353="D1000",$C$1857*$B1569/(1+'11'!$C$12)*'935'!$L336,0)</f>
        <v>0</v>
      </c>
      <c r="C4642" s="10"/>
    </row>
    <row r="4643" spans="1:3">
      <c r="A4643" s="21">
        <v>331</v>
      </c>
      <c r="B4643" s="6">
        <f>IF($B354="D1000",$C$1857*$B1570/(1+'11'!$C$12)*'935'!$L337,0)</f>
        <v>0</v>
      </c>
      <c r="C4643" s="10"/>
    </row>
    <row r="4644" spans="1:3">
      <c r="A4644" s="21">
        <v>332</v>
      </c>
      <c r="B4644" s="6">
        <f>IF($B355="D1000",$C$1857*$B1571/(1+'11'!$C$12)*'935'!$L338,0)</f>
        <v>0</v>
      </c>
      <c r="C4644" s="10"/>
    </row>
    <row r="4645" spans="1:3">
      <c r="A4645" s="21">
        <v>333</v>
      </c>
      <c r="B4645" s="6">
        <f>IF($B356="D1000",$C$1857*$B1572/(1+'11'!$C$12)*'935'!$L339,0)</f>
        <v>0</v>
      </c>
      <c r="C4645" s="10"/>
    </row>
    <row r="4646" spans="1:3">
      <c r="A4646" s="21">
        <v>334</v>
      </c>
      <c r="B4646" s="6">
        <f>IF($B357="D1000",$C$1857*$B1573/(1+'11'!$C$12)*'935'!$L340,0)</f>
        <v>0</v>
      </c>
      <c r="C4646" s="10"/>
    </row>
    <row r="4647" spans="1:3">
      <c r="A4647" s="21">
        <v>335</v>
      </c>
      <c r="B4647" s="6">
        <f>IF($B358="D1000",$C$1857*$B1574/(1+'11'!$C$12)*'935'!$L341,0)</f>
        <v>0</v>
      </c>
      <c r="C4647" s="10"/>
    </row>
    <row r="4648" spans="1:3">
      <c r="A4648" s="21">
        <v>336</v>
      </c>
      <c r="B4648" s="6">
        <f>IF($B359="D1000",$C$1857*$B1575/(1+'11'!$C$12)*'935'!$L342,0)</f>
        <v>0</v>
      </c>
      <c r="C4648" s="10"/>
    </row>
    <row r="4649" spans="1:3">
      <c r="A4649" s="21">
        <v>337</v>
      </c>
      <c r="B4649" s="6">
        <f>IF($B360="D1000",$C$1857*$B1576/(1+'11'!$C$12)*'935'!$L343,0)</f>
        <v>0</v>
      </c>
      <c r="C4649" s="10"/>
    </row>
    <row r="4650" spans="1:3">
      <c r="A4650" s="21">
        <v>338</v>
      </c>
      <c r="B4650" s="6">
        <f>IF($B361="D1000",$C$1857*$B1577/(1+'11'!$C$12)*'935'!$L344,0)</f>
        <v>0</v>
      </c>
      <c r="C4650" s="10"/>
    </row>
    <row r="4651" spans="1:3">
      <c r="A4651" s="21">
        <v>339</v>
      </c>
      <c r="B4651" s="6">
        <f>IF($B362="D1000",$C$1857*$B1578/(1+'11'!$C$12)*'935'!$L345,0)</f>
        <v>0</v>
      </c>
      <c r="C4651" s="10"/>
    </row>
    <row r="4652" spans="1:3">
      <c r="A4652" s="21">
        <v>340</v>
      </c>
      <c r="B4652" s="6">
        <f>IF($B363="D1000",$C$1857*$B1579/(1+'11'!$C$12)*'935'!$L346,0)</f>
        <v>0</v>
      </c>
      <c r="C4652" s="10"/>
    </row>
    <row r="4653" spans="1:3">
      <c r="A4653" s="21">
        <v>341</v>
      </c>
      <c r="B4653" s="6">
        <f>IF($B364="D1000",$C$1857*$B1580/(1+'11'!$C$12)*'935'!$L347,0)</f>
        <v>0</v>
      </c>
      <c r="C4653" s="10"/>
    </row>
    <row r="4654" spans="1:3">
      <c r="A4654" s="21">
        <v>342</v>
      </c>
      <c r="B4654" s="6">
        <f>IF($B365="D1000",$C$1857*$B1581/(1+'11'!$C$12)*'935'!$L348,0)</f>
        <v>0</v>
      </c>
      <c r="C4654" s="10"/>
    </row>
    <row r="4655" spans="1:3">
      <c r="A4655" s="21">
        <v>343</v>
      </c>
      <c r="B4655" s="6">
        <f>IF($B366="D1000",$C$1857*$B1582/(1+'11'!$C$12)*'935'!$L349,0)</f>
        <v>0</v>
      </c>
      <c r="C4655" s="10"/>
    </row>
    <row r="4656" spans="1:3">
      <c r="A4656" s="21">
        <v>344</v>
      </c>
      <c r="B4656" s="6">
        <f>IF($B367="D1000",$C$1857*$B1583/(1+'11'!$C$12)*'935'!$L350,0)</f>
        <v>0</v>
      </c>
      <c r="C4656" s="10"/>
    </row>
    <row r="4657" spans="1:3">
      <c r="A4657" s="21">
        <v>345</v>
      </c>
      <c r="B4657" s="6">
        <f>IF($B368="D1000",$C$1857*$B1584/(1+'11'!$C$12)*'935'!$L351,0)</f>
        <v>0</v>
      </c>
      <c r="C4657" s="10"/>
    </row>
    <row r="4658" spans="1:3">
      <c r="A4658" s="21">
        <v>346</v>
      </c>
      <c r="B4658" s="6">
        <f>IF($B369="D1000",$C$1857*$B1585/(1+'11'!$C$12)*'935'!$L352,0)</f>
        <v>0</v>
      </c>
      <c r="C4658" s="10"/>
    </row>
    <row r="4659" spans="1:3">
      <c r="A4659" s="21">
        <v>347</v>
      </c>
      <c r="B4659" s="6">
        <f>IF($B370="D1000",$C$1857*$B1586/(1+'11'!$C$12)*'935'!$L353,0)</f>
        <v>0</v>
      </c>
      <c r="C4659" s="10"/>
    </row>
    <row r="4660" spans="1:3">
      <c r="A4660" s="21">
        <v>348</v>
      </c>
      <c r="B4660" s="6">
        <f>IF($B371="D1000",$C$1857*$B1587/(1+'11'!$C$12)*'935'!$L354,0)</f>
        <v>0</v>
      </c>
      <c r="C4660" s="10"/>
    </row>
    <row r="4661" spans="1:3">
      <c r="A4661" s="21">
        <v>349</v>
      </c>
      <c r="B4661" s="6">
        <f>IF($B372="D1000",$C$1857*$B1588/(1+'11'!$C$12)*'935'!$L355,0)</f>
        <v>0</v>
      </c>
      <c r="C4661" s="10"/>
    </row>
    <row r="4662" spans="1:3">
      <c r="A4662" s="21">
        <v>350</v>
      </c>
      <c r="B4662" s="6">
        <f>IF($B373="D1000",$C$1857*$B1589/(1+'11'!$C$12)*'935'!$L356,0)</f>
        <v>0</v>
      </c>
      <c r="C4662" s="10"/>
    </row>
    <row r="4663" spans="1:3">
      <c r="A4663" s="21">
        <v>351</v>
      </c>
      <c r="B4663" s="6">
        <f>IF($B374="D1000",$C$1857*$B1590/(1+'11'!$C$12)*'935'!$L357,0)</f>
        <v>0</v>
      </c>
      <c r="C4663" s="10"/>
    </row>
    <row r="4664" spans="1:3">
      <c r="A4664" s="21">
        <v>352</v>
      </c>
      <c r="B4664" s="6">
        <f>IF($B375="D1000",$C$1857*$B1591/(1+'11'!$C$12)*'935'!$L358,0)</f>
        <v>0</v>
      </c>
      <c r="C4664" s="10"/>
    </row>
    <row r="4665" spans="1:3">
      <c r="A4665" s="21">
        <v>353</v>
      </c>
      <c r="B4665" s="6">
        <f>IF($B376="D1000",$C$1857*$B1592/(1+'11'!$C$12)*'935'!$L359,0)</f>
        <v>0</v>
      </c>
      <c r="C4665" s="10"/>
    </row>
    <row r="4666" spans="1:3">
      <c r="A4666" s="21">
        <v>354</v>
      </c>
      <c r="B4666" s="6">
        <f>IF($B377="D1000",$C$1857*$B1593/(1+'11'!$C$12)*'935'!$L360,0)</f>
        <v>0</v>
      </c>
      <c r="C4666" s="10"/>
    </row>
    <row r="4667" spans="1:3">
      <c r="A4667" s="21">
        <v>355</v>
      </c>
      <c r="B4667" s="6">
        <f>IF($B378="D1000",$C$1857*$B1594/(1+'11'!$C$12)*'935'!$L361,0)</f>
        <v>0</v>
      </c>
      <c r="C4667" s="10"/>
    </row>
    <row r="4668" spans="1:3">
      <c r="A4668" s="21">
        <v>356</v>
      </c>
      <c r="B4668" s="6">
        <f>IF($B379="D1000",$C$1857*$B1595/(1+'11'!$C$12)*'935'!$L362,0)</f>
        <v>0</v>
      </c>
      <c r="C4668" s="10"/>
    </row>
    <row r="4669" spans="1:3">
      <c r="A4669" s="21">
        <v>357</v>
      </c>
      <c r="B4669" s="6">
        <f>IF($B380="D1000",$C$1857*$B1596/(1+'11'!$C$12)*'935'!$L363,0)</f>
        <v>0</v>
      </c>
      <c r="C4669" s="10"/>
    </row>
    <row r="4670" spans="1:3">
      <c r="A4670" s="21">
        <v>358</v>
      </c>
      <c r="B4670" s="6">
        <f>IF($B381="D1000",$C$1857*$B1597/(1+'11'!$C$12)*'935'!$L364,0)</f>
        <v>0</v>
      </c>
      <c r="C4670" s="10"/>
    </row>
    <row r="4671" spans="1:3">
      <c r="A4671" s="21">
        <v>359</v>
      </c>
      <c r="B4671" s="6">
        <f>IF($B382="D1000",$C$1857*$B1598/(1+'11'!$C$12)*'935'!$L365,0)</f>
        <v>0</v>
      </c>
      <c r="C4671" s="10"/>
    </row>
    <row r="4672" spans="1:3">
      <c r="A4672" s="21">
        <v>360</v>
      </c>
      <c r="B4672" s="6">
        <f>IF($B383="D1000",$C$1857*$B1599/(1+'11'!$C$12)*'935'!$L366,0)</f>
        <v>0</v>
      </c>
      <c r="C4672" s="10"/>
    </row>
    <row r="4673" spans="1:3">
      <c r="A4673" s="21">
        <v>361</v>
      </c>
      <c r="B4673" s="6">
        <f>IF($B384="D1000",$C$1857*$B1600/(1+'11'!$C$12)*'935'!$L367,0)</f>
        <v>0</v>
      </c>
      <c r="C4673" s="10"/>
    </row>
    <row r="4674" spans="1:3">
      <c r="A4674" s="21">
        <v>362</v>
      </c>
      <c r="B4674" s="6">
        <f>IF($B385="D1000",$C$1857*$B1601/(1+'11'!$C$12)*'935'!$L368,0)</f>
        <v>0</v>
      </c>
      <c r="C4674" s="10"/>
    </row>
    <row r="4675" spans="1:3">
      <c r="A4675" s="21">
        <v>363</v>
      </c>
      <c r="B4675" s="6">
        <f>IF($B386="D1000",$C$1857*$B1602/(1+'11'!$C$12)*'935'!$L369,0)</f>
        <v>0</v>
      </c>
      <c r="C4675" s="10"/>
    </row>
    <row r="4676" spans="1:3">
      <c r="A4676" s="21">
        <v>364</v>
      </c>
      <c r="B4676" s="6">
        <f>IF($B387="D1000",$C$1857*$B1603/(1+'11'!$C$12)*'935'!$L370,0)</f>
        <v>0</v>
      </c>
      <c r="C4676" s="10"/>
    </row>
    <row r="4677" spans="1:3">
      <c r="A4677" s="21">
        <v>365</v>
      </c>
      <c r="B4677" s="6">
        <f>IF($B388="D1000",$C$1857*$B1604/(1+'11'!$C$12)*'935'!$L371,0)</f>
        <v>0</v>
      </c>
      <c r="C4677" s="10"/>
    </row>
    <row r="4678" spans="1:3">
      <c r="A4678" s="21">
        <v>366</v>
      </c>
      <c r="B4678" s="6">
        <f>IF($B389="D1000",$C$1857*$B1605/(1+'11'!$C$12)*'935'!$L372,0)</f>
        <v>0</v>
      </c>
      <c r="C4678" s="10"/>
    </row>
    <row r="4679" spans="1:3">
      <c r="A4679" s="21">
        <v>367</v>
      </c>
      <c r="B4679" s="6">
        <f>IF($B390="D1000",$C$1857*$B1606/(1+'11'!$C$12)*'935'!$L373,0)</f>
        <v>0</v>
      </c>
      <c r="C4679" s="10"/>
    </row>
    <row r="4680" spans="1:3">
      <c r="A4680" s="21">
        <v>368</v>
      </c>
      <c r="B4680" s="6">
        <f>IF($B391="D1000",$C$1857*$B1607/(1+'11'!$C$12)*'935'!$L374,0)</f>
        <v>0</v>
      </c>
      <c r="C4680" s="10"/>
    </row>
    <row r="4681" spans="1:3">
      <c r="A4681" s="21">
        <v>369</v>
      </c>
      <c r="B4681" s="6">
        <f>IF($B392="D1000",$C$1857*$B1608/(1+'11'!$C$12)*'935'!$L375,0)</f>
        <v>0</v>
      </c>
      <c r="C4681" s="10"/>
    </row>
    <row r="4682" spans="1:3">
      <c r="A4682" s="21">
        <v>370</v>
      </c>
      <c r="B4682" s="6">
        <f>IF($B393="D1000",$C$1857*$B1609/(1+'11'!$C$12)*'935'!$L376,0)</f>
        <v>0</v>
      </c>
      <c r="C4682" s="10"/>
    </row>
    <row r="4683" spans="1:3">
      <c r="A4683" s="21">
        <v>371</v>
      </c>
      <c r="B4683" s="6">
        <f>IF($B394="D1000",$C$1857*$B1610/(1+'11'!$C$12)*'935'!$L377,0)</f>
        <v>0</v>
      </c>
      <c r="C4683" s="10"/>
    </row>
    <row r="4684" spans="1:3">
      <c r="A4684" s="21">
        <v>372</v>
      </c>
      <c r="B4684" s="6">
        <f>IF($B395="D1000",$C$1857*$B1611/(1+'11'!$C$12)*'935'!$L378,0)</f>
        <v>0</v>
      </c>
      <c r="C4684" s="10"/>
    </row>
    <row r="4685" spans="1:3">
      <c r="A4685" s="21">
        <v>373</v>
      </c>
      <c r="B4685" s="6">
        <f>IF($B396="D1000",$C$1857*$B1612/(1+'11'!$C$12)*'935'!$L379,0)</f>
        <v>0</v>
      </c>
      <c r="C4685" s="10"/>
    </row>
    <row r="4686" spans="1:3">
      <c r="A4686" s="21">
        <v>374</v>
      </c>
      <c r="B4686" s="6">
        <f>IF($B397="D1000",$C$1857*$B1613/(1+'11'!$C$12)*'935'!$L380,0)</f>
        <v>0</v>
      </c>
      <c r="C4686" s="10"/>
    </row>
    <row r="4687" spans="1:3">
      <c r="A4687" s="21">
        <v>375</v>
      </c>
      <c r="B4687" s="6">
        <f>IF($B398="D1000",$C$1857*$B1614/(1+'11'!$C$12)*'935'!$L381,0)</f>
        <v>0</v>
      </c>
      <c r="C4687" s="10"/>
    </row>
    <row r="4688" spans="1:3">
      <c r="A4688" s="21">
        <v>376</v>
      </c>
      <c r="B4688" s="6">
        <f>IF($B399="D1000",$C$1857*$B1615/(1+'11'!$C$12)*'935'!$L382,0)</f>
        <v>0</v>
      </c>
      <c r="C4688" s="10"/>
    </row>
    <row r="4689" spans="1:3">
      <c r="A4689" s="21">
        <v>377</v>
      </c>
      <c r="B4689" s="6">
        <f>IF($B400="D1000",$C$1857*$B1616/(1+'11'!$C$12)*'935'!$L383,0)</f>
        <v>0</v>
      </c>
      <c r="C4689" s="10"/>
    </row>
    <row r="4690" spans="1:3">
      <c r="A4690" s="21">
        <v>378</v>
      </c>
      <c r="B4690" s="6">
        <f>IF($B401="D1000",$C$1857*$B1617/(1+'11'!$C$12)*'935'!$L384,0)</f>
        <v>0</v>
      </c>
      <c r="C4690" s="10"/>
    </row>
    <row r="4691" spans="1:3">
      <c r="A4691" s="21">
        <v>379</v>
      </c>
      <c r="B4691" s="6">
        <f>IF($B402="D1000",$C$1857*$B1618/(1+'11'!$C$12)*'935'!$L385,0)</f>
        <v>0</v>
      </c>
      <c r="C4691" s="10"/>
    </row>
    <row r="4692" spans="1:3">
      <c r="A4692" s="21">
        <v>380</v>
      </c>
      <c r="B4692" s="6">
        <f>IF($B403="D1000",$C$1857*$B1619/(1+'11'!$C$12)*'935'!$L386,0)</f>
        <v>0</v>
      </c>
      <c r="C4692" s="10"/>
    </row>
    <row r="4693" spans="1:3">
      <c r="A4693" s="21">
        <v>381</v>
      </c>
      <c r="B4693" s="6">
        <f>IF($B404="D1000",$C$1857*$B1620/(1+'11'!$C$12)*'935'!$L387,0)</f>
        <v>0</v>
      </c>
      <c r="C4693" s="10"/>
    </row>
    <row r="4694" spans="1:3">
      <c r="A4694" s="21">
        <v>382</v>
      </c>
      <c r="B4694" s="6">
        <f>IF($B405="D1000",$C$1857*$B1621/(1+'11'!$C$12)*'935'!$L388,0)</f>
        <v>0</v>
      </c>
      <c r="C4694" s="10"/>
    </row>
    <row r="4695" spans="1:3">
      <c r="A4695" s="21">
        <v>383</v>
      </c>
      <c r="B4695" s="6">
        <f>IF($B406="D1000",$C$1857*$B1622/(1+'11'!$C$12)*'935'!$L389,0)</f>
        <v>0</v>
      </c>
      <c r="C4695" s="10"/>
    </row>
    <row r="4696" spans="1:3">
      <c r="A4696" s="21">
        <v>384</v>
      </c>
      <c r="B4696" s="6">
        <f>IF($B407="D1000",$C$1857*$B1623/(1+'11'!$C$12)*'935'!$L390,0)</f>
        <v>0</v>
      </c>
      <c r="C4696" s="10"/>
    </row>
    <row r="4697" spans="1:3">
      <c r="A4697" s="21">
        <v>385</v>
      </c>
      <c r="B4697" s="6">
        <f>IF($B408="D1000",$C$1857*$B1624/(1+'11'!$C$12)*'935'!$L391,0)</f>
        <v>0</v>
      </c>
      <c r="C4697" s="10"/>
    </row>
    <row r="4698" spans="1:3">
      <c r="A4698" s="21">
        <v>386</v>
      </c>
      <c r="B4698" s="6">
        <f>IF($B409="D1000",$C$1857*$B1625/(1+'11'!$C$12)*'935'!$L392,0)</f>
        <v>0</v>
      </c>
      <c r="C4698" s="10"/>
    </row>
    <row r="4699" spans="1:3">
      <c r="A4699" s="21">
        <v>387</v>
      </c>
      <c r="B4699" s="6">
        <f>IF($B410="D1000",$C$1857*$B1626/(1+'11'!$C$12)*'935'!$L393,0)</f>
        <v>0</v>
      </c>
      <c r="C4699" s="10"/>
    </row>
    <row r="4700" spans="1:3">
      <c r="A4700" s="21">
        <v>388</v>
      </c>
      <c r="B4700" s="6">
        <f>IF($B411="D1000",$C$1857*$B1627/(1+'11'!$C$12)*'935'!$L394,0)</f>
        <v>0</v>
      </c>
      <c r="C4700" s="10"/>
    </row>
    <row r="4701" spans="1:3">
      <c r="A4701" s="21">
        <v>389</v>
      </c>
      <c r="B4701" s="6">
        <f>IF($B412="D1000",$C$1857*$B1628/(1+'11'!$C$12)*'935'!$L395,0)</f>
        <v>0</v>
      </c>
      <c r="C4701" s="10"/>
    </row>
    <row r="4702" spans="1:3">
      <c r="A4702" s="21">
        <v>390</v>
      </c>
      <c r="B4702" s="6">
        <f>IF($B413="D1000",$C$1857*$B1629/(1+'11'!$C$12)*'935'!$L396,0)</f>
        <v>0</v>
      </c>
      <c r="C4702" s="10"/>
    </row>
    <row r="4703" spans="1:3">
      <c r="A4703" s="21">
        <v>391</v>
      </c>
      <c r="B4703" s="6">
        <f>IF($B414="D1000",$C$1857*$B1630/(1+'11'!$C$12)*'935'!$L397,0)</f>
        <v>0</v>
      </c>
      <c r="C4703" s="10"/>
    </row>
    <row r="4704" spans="1:3">
      <c r="A4704" s="21">
        <v>392</v>
      </c>
      <c r="B4704" s="6">
        <f>IF($B415="D1000",$C$1857*$B1631/(1+'11'!$C$12)*'935'!$L398,0)</f>
        <v>0</v>
      </c>
      <c r="C4704" s="10"/>
    </row>
    <row r="4705" spans="1:3">
      <c r="A4705" s="21">
        <v>393</v>
      </c>
      <c r="B4705" s="6">
        <f>IF($B416="D1000",$C$1857*$B1632/(1+'11'!$C$12)*'935'!$L399,0)</f>
        <v>0</v>
      </c>
      <c r="C4705" s="10"/>
    </row>
    <row r="4706" spans="1:3">
      <c r="A4706" s="21">
        <v>394</v>
      </c>
      <c r="B4706" s="6">
        <f>IF($B417="D1000",$C$1857*$B1633/(1+'11'!$C$12)*'935'!$L400,0)</f>
        <v>0</v>
      </c>
      <c r="C4706" s="10"/>
    </row>
    <row r="4707" spans="1:3">
      <c r="A4707" s="21">
        <v>395</v>
      </c>
      <c r="B4707" s="6">
        <f>IF($B418="D1000",$C$1857*$B1634/(1+'11'!$C$12)*'935'!$L401,0)</f>
        <v>0</v>
      </c>
      <c r="C4707" s="10"/>
    </row>
    <row r="4708" spans="1:3">
      <c r="A4708" s="21">
        <v>396</v>
      </c>
      <c r="B4708" s="6">
        <f>IF($B419="D1000",$C$1857*$B1635/(1+'11'!$C$12)*'935'!$L402,0)</f>
        <v>0</v>
      </c>
      <c r="C4708" s="10"/>
    </row>
    <row r="4709" spans="1:3">
      <c r="A4709" s="21">
        <v>397</v>
      </c>
      <c r="B4709" s="6">
        <f>IF($B420="D1000",$C$1857*$B1636/(1+'11'!$C$12)*'935'!$L403,0)</f>
        <v>0</v>
      </c>
      <c r="C4709" s="10"/>
    </row>
    <row r="4710" spans="1:3">
      <c r="A4710" s="21">
        <v>398</v>
      </c>
      <c r="B4710" s="6">
        <f>IF($B421="D1000",$C$1857*$B1637/(1+'11'!$C$12)*'935'!$L404,0)</f>
        <v>0</v>
      </c>
      <c r="C4710" s="10"/>
    </row>
    <row r="4711" spans="1:3">
      <c r="A4711" s="21">
        <v>399</v>
      </c>
      <c r="B4711" s="6">
        <f>IF($B422="D1000",$C$1857*$B1638/(1+'11'!$C$12)*'935'!$L405,0)</f>
        <v>0</v>
      </c>
      <c r="C4711" s="10"/>
    </row>
    <row r="4712" spans="1:3">
      <c r="A4712" s="21">
        <v>400</v>
      </c>
      <c r="B4712" s="6">
        <f>IF($B423="D1000",$C$1857*$B1639/(1+'11'!$C$12)*'935'!$L406,0)</f>
        <v>0</v>
      </c>
      <c r="C4712" s="10"/>
    </row>
    <row r="4713" spans="1:3">
      <c r="A4713" s="21">
        <v>401</v>
      </c>
      <c r="B4713" s="6">
        <f>IF($B424="D1000",$C$1857*$B1640/(1+'11'!$C$12)*'935'!$L407,0)</f>
        <v>0</v>
      </c>
      <c r="C4713" s="10"/>
    </row>
    <row r="4714" spans="1:3">
      <c r="A4714" s="21">
        <v>402</v>
      </c>
      <c r="B4714" s="6">
        <f>IF($B425="D1000",$C$1857*$B1641/(1+'11'!$C$12)*'935'!$L408,0)</f>
        <v>0</v>
      </c>
      <c r="C4714" s="10"/>
    </row>
    <row r="4715" spans="1:3">
      <c r="A4715" s="21">
        <v>403</v>
      </c>
      <c r="B4715" s="6">
        <f>IF($B426="D1000",$C$1857*$B1642/(1+'11'!$C$12)*'935'!$L409,0)</f>
        <v>0</v>
      </c>
      <c r="C4715" s="10"/>
    </row>
    <row r="4716" spans="1:3">
      <c r="A4716" s="21">
        <v>404</v>
      </c>
      <c r="B4716" s="6">
        <f>IF($B427="D1000",$C$1857*$B1643/(1+'11'!$C$12)*'935'!$L410,0)</f>
        <v>0</v>
      </c>
      <c r="C4716" s="10"/>
    </row>
    <row r="4717" spans="1:3">
      <c r="A4717" s="21">
        <v>405</v>
      </c>
      <c r="B4717" s="6">
        <f>IF($B428="D1000",$C$1857*$B1644/(1+'11'!$C$12)*'935'!$L411,0)</f>
        <v>0</v>
      </c>
      <c r="C4717" s="10"/>
    </row>
    <row r="4718" spans="1:3">
      <c r="A4718" s="21">
        <v>406</v>
      </c>
      <c r="B4718" s="6">
        <f>IF($B429="D1000",$C$1857*$B1645/(1+'11'!$C$12)*'935'!$L412,0)</f>
        <v>0</v>
      </c>
      <c r="C4718" s="10"/>
    </row>
    <row r="4719" spans="1:3">
      <c r="A4719" s="21">
        <v>407</v>
      </c>
      <c r="B4719" s="6">
        <f>IF($B430="D1000",$C$1857*$B1646/(1+'11'!$C$12)*'935'!$L413,0)</f>
        <v>0</v>
      </c>
      <c r="C4719" s="10"/>
    </row>
    <row r="4720" spans="1:3">
      <c r="A4720" s="21">
        <v>408</v>
      </c>
      <c r="B4720" s="6">
        <f>IF($B431="D1000",$C$1857*$B1647/(1+'11'!$C$12)*'935'!$L414,0)</f>
        <v>0</v>
      </c>
      <c r="C4720" s="10"/>
    </row>
    <row r="4721" spans="1:3">
      <c r="A4721" s="21">
        <v>409</v>
      </c>
      <c r="B4721" s="6">
        <f>IF($B432="D1000",$C$1857*$B1648/(1+'11'!$C$12)*'935'!$L415,0)</f>
        <v>0</v>
      </c>
      <c r="C4721" s="10"/>
    </row>
    <row r="4722" spans="1:3">
      <c r="A4722" s="21">
        <v>410</v>
      </c>
      <c r="B4722" s="6">
        <f>IF($B433="D1000",$C$1857*$B1649/(1+'11'!$C$12)*'935'!$L416,0)</f>
        <v>0</v>
      </c>
      <c r="C4722" s="10"/>
    </row>
    <row r="4723" spans="1:3">
      <c r="A4723" s="21">
        <v>411</v>
      </c>
      <c r="B4723" s="6">
        <f>IF($B434="D1000",$C$1857*$B1650/(1+'11'!$C$12)*'935'!$L417,0)</f>
        <v>0</v>
      </c>
      <c r="C4723" s="10"/>
    </row>
    <row r="4724" spans="1:3">
      <c r="A4724" s="21">
        <v>412</v>
      </c>
      <c r="B4724" s="6">
        <f>IF($B435="D1000",$C$1857*$B1651/(1+'11'!$C$12)*'935'!$L418,0)</f>
        <v>0</v>
      </c>
      <c r="C4724" s="10"/>
    </row>
    <row r="4725" spans="1:3">
      <c r="A4725" s="21">
        <v>413</v>
      </c>
      <c r="B4725" s="6">
        <f>IF($B436="D1000",$C$1857*$B1652/(1+'11'!$C$12)*'935'!$L419,0)</f>
        <v>0</v>
      </c>
      <c r="C4725" s="10"/>
    </row>
    <row r="4726" spans="1:3">
      <c r="A4726" s="21">
        <v>414</v>
      </c>
      <c r="B4726" s="6">
        <f>IF($B437="D1000",$C$1857*$B1653/(1+'11'!$C$12)*'935'!$L420,0)</f>
        <v>0</v>
      </c>
      <c r="C4726" s="10"/>
    </row>
    <row r="4727" spans="1:3">
      <c r="A4727" s="21">
        <v>415</v>
      </c>
      <c r="B4727" s="6">
        <f>IF($B438="D1000",$C$1857*$B1654/(1+'11'!$C$12)*'935'!$L421,0)</f>
        <v>0</v>
      </c>
      <c r="C4727" s="10"/>
    </row>
    <row r="4728" spans="1:3">
      <c r="A4728" s="21">
        <v>416</v>
      </c>
      <c r="B4728" s="6">
        <f>IF($B439="D1000",$C$1857*$B1655/(1+'11'!$C$12)*'935'!$L422,0)</f>
        <v>0</v>
      </c>
      <c r="C4728" s="10"/>
    </row>
    <row r="4729" spans="1:3">
      <c r="A4729" s="21">
        <v>417</v>
      </c>
      <c r="B4729" s="6">
        <f>IF($B440="D1000",$C$1857*$B1656/(1+'11'!$C$12)*'935'!$L423,0)</f>
        <v>0</v>
      </c>
      <c r="C4729" s="10"/>
    </row>
    <row r="4730" spans="1:3">
      <c r="A4730" s="21">
        <v>418</v>
      </c>
      <c r="B4730" s="6">
        <f>IF($B441="D1000",$C$1857*$B1657/(1+'11'!$C$12)*'935'!$L424,0)</f>
        <v>0</v>
      </c>
      <c r="C4730" s="10"/>
    </row>
    <row r="4731" spans="1:3">
      <c r="A4731" s="21">
        <v>419</v>
      </c>
      <c r="B4731" s="6">
        <f>IF($B442="D1000",$C$1857*$B1658/(1+'11'!$C$12)*'935'!$L425,0)</f>
        <v>0</v>
      </c>
      <c r="C4731" s="10"/>
    </row>
    <row r="4732" spans="1:3">
      <c r="A4732" s="21">
        <v>420</v>
      </c>
      <c r="B4732" s="6">
        <f>IF($B443="D1000",$C$1857*$B1659/(1+'11'!$C$12)*'935'!$L426,0)</f>
        <v>0</v>
      </c>
      <c r="C4732" s="10"/>
    </row>
    <row r="4733" spans="1:3">
      <c r="A4733" s="21">
        <v>421</v>
      </c>
      <c r="B4733" s="6">
        <f>IF($B444="D1000",$C$1857*$B1660/(1+'11'!$C$12)*'935'!$L427,0)</f>
        <v>0</v>
      </c>
      <c r="C4733" s="10"/>
    </row>
    <row r="4734" spans="1:3">
      <c r="A4734" s="21">
        <v>422</v>
      </c>
      <c r="B4734" s="6">
        <f>IF($B445="D1000",$C$1857*$B1661/(1+'11'!$C$12)*'935'!$L428,0)</f>
        <v>0</v>
      </c>
      <c r="C4734" s="10"/>
    </row>
    <row r="4735" spans="1:3">
      <c r="A4735" s="21">
        <v>423</v>
      </c>
      <c r="B4735" s="6">
        <f>IF($B446="D1000",$C$1857*$B1662/(1+'11'!$C$12)*'935'!$L429,0)</f>
        <v>0</v>
      </c>
      <c r="C4735" s="10"/>
    </row>
    <row r="4736" spans="1:3">
      <c r="A4736" s="21">
        <v>424</v>
      </c>
      <c r="B4736" s="6">
        <f>IF($B447="D1000",$C$1857*$B1663/(1+'11'!$C$12)*'935'!$L430,0)</f>
        <v>0</v>
      </c>
      <c r="C4736" s="10"/>
    </row>
    <row r="4737" spans="1:3">
      <c r="A4737" s="21">
        <v>425</v>
      </c>
      <c r="B4737" s="6">
        <f>IF($B448="D1000",$C$1857*$B1664/(1+'11'!$C$12)*'935'!$L431,0)</f>
        <v>0</v>
      </c>
      <c r="C4737" s="10"/>
    </row>
    <row r="4738" spans="1:3">
      <c r="A4738" s="21">
        <v>426</v>
      </c>
      <c r="B4738" s="6">
        <f>IF($B449="D1000",$C$1857*$B1665/(1+'11'!$C$12)*'935'!$L432,0)</f>
        <v>0</v>
      </c>
      <c r="C4738" s="10"/>
    </row>
    <row r="4739" spans="1:3">
      <c r="A4739" s="21">
        <v>427</v>
      </c>
      <c r="B4739" s="6">
        <f>IF($B450="D1000",$C$1857*$B1666/(1+'11'!$C$12)*'935'!$L433,0)</f>
        <v>0</v>
      </c>
      <c r="C4739" s="10"/>
    </row>
    <row r="4740" spans="1:3">
      <c r="A4740" s="21">
        <v>428</v>
      </c>
      <c r="B4740" s="6">
        <f>IF($B451="D1000",$C$1857*$B1667/(1+'11'!$C$12)*'935'!$L434,0)</f>
        <v>0</v>
      </c>
      <c r="C4740" s="10"/>
    </row>
    <row r="4741" spans="1:3">
      <c r="A4741" s="21">
        <v>429</v>
      </c>
      <c r="B4741" s="6">
        <f>IF($B452="D1000",$C$1857*$B1668/(1+'11'!$C$12)*'935'!$L435,0)</f>
        <v>0</v>
      </c>
      <c r="C4741" s="10"/>
    </row>
    <row r="4742" spans="1:3">
      <c r="A4742" s="21">
        <v>430</v>
      </c>
      <c r="B4742" s="6">
        <f>IF($B453="D1000",$C$1857*$B1669/(1+'11'!$C$12)*'935'!$L436,0)</f>
        <v>0</v>
      </c>
      <c r="C4742" s="10"/>
    </row>
    <row r="4743" spans="1:3">
      <c r="A4743" s="21">
        <v>431</v>
      </c>
      <c r="B4743" s="6">
        <f>IF($B454="D1000",$C$1857*$B1670/(1+'11'!$C$12)*'935'!$L437,0)</f>
        <v>0</v>
      </c>
      <c r="C4743" s="10"/>
    </row>
    <row r="4744" spans="1:3">
      <c r="A4744" s="21">
        <v>432</v>
      </c>
      <c r="B4744" s="6">
        <f>IF($B455="D1000",$C$1857*$B1671/(1+'11'!$C$12)*'935'!$L438,0)</f>
        <v>0</v>
      </c>
      <c r="C4744" s="10"/>
    </row>
    <row r="4745" spans="1:3">
      <c r="A4745" s="21">
        <v>433</v>
      </c>
      <c r="B4745" s="6">
        <f>IF($B456="D1000",$C$1857*$B1672/(1+'11'!$C$12)*'935'!$L439,0)</f>
        <v>0</v>
      </c>
      <c r="C4745" s="10"/>
    </row>
    <row r="4746" spans="1:3">
      <c r="A4746" s="21">
        <v>434</v>
      </c>
      <c r="B4746" s="6">
        <f>IF($B457="D1000",$C$1857*$B1673/(1+'11'!$C$12)*'935'!$L440,0)</f>
        <v>0</v>
      </c>
      <c r="C4746" s="10"/>
    </row>
    <row r="4747" spans="1:3">
      <c r="A4747" s="21">
        <v>435</v>
      </c>
      <c r="B4747" s="6">
        <f>IF($B458="D1000",$C$1857*$B1674/(1+'11'!$C$12)*'935'!$L441,0)</f>
        <v>0</v>
      </c>
      <c r="C4747" s="10"/>
    </row>
    <row r="4748" spans="1:3">
      <c r="A4748" s="21">
        <v>436</v>
      </c>
      <c r="B4748" s="6">
        <f>IF($B459="D1000",$C$1857*$B1675/(1+'11'!$C$12)*'935'!$L442,0)</f>
        <v>0</v>
      </c>
      <c r="C4748" s="10"/>
    </row>
    <row r="4749" spans="1:3">
      <c r="A4749" s="21">
        <v>437</v>
      </c>
      <c r="B4749" s="6">
        <f>IF($B460="D1000",$C$1857*$B1676/(1+'11'!$C$12)*'935'!$L443,0)</f>
        <v>0</v>
      </c>
      <c r="C4749" s="10"/>
    </row>
    <row r="4750" spans="1:3">
      <c r="A4750" s="21">
        <v>438</v>
      </c>
      <c r="B4750" s="6">
        <f>IF($B461="D1000",$C$1857*$B1677/(1+'11'!$C$12)*'935'!$L444,0)</f>
        <v>0</v>
      </c>
      <c r="C4750" s="10"/>
    </row>
    <row r="4751" spans="1:3">
      <c r="A4751" s="21">
        <v>439</v>
      </c>
      <c r="B4751" s="6">
        <f>IF($B462="D1000",$C$1857*$B1678/(1+'11'!$C$12)*'935'!$L445,0)</f>
        <v>0</v>
      </c>
      <c r="C4751" s="10"/>
    </row>
    <row r="4752" spans="1:3">
      <c r="A4752" s="21">
        <v>440</v>
      </c>
      <c r="B4752" s="6">
        <f>IF($B463="D1000",$C$1857*$B1679/(1+'11'!$C$12)*'935'!$L446,0)</f>
        <v>0</v>
      </c>
      <c r="C4752" s="10"/>
    </row>
    <row r="4753" spans="1:3">
      <c r="A4753" s="21">
        <v>441</v>
      </c>
      <c r="B4753" s="6">
        <f>IF($B464="D1000",$C$1857*$B1680/(1+'11'!$C$12)*'935'!$L447,0)</f>
        <v>0</v>
      </c>
      <c r="C4753" s="10"/>
    </row>
    <row r="4754" spans="1:3">
      <c r="A4754" s="21">
        <v>442</v>
      </c>
      <c r="B4754" s="6">
        <f>IF($B465="D1000",$C$1857*$B1681/(1+'11'!$C$12)*'935'!$L448,0)</f>
        <v>0</v>
      </c>
      <c r="C4754" s="10"/>
    </row>
    <row r="4755" spans="1:3">
      <c r="A4755" s="21">
        <v>443</v>
      </c>
      <c r="B4755" s="6">
        <f>IF($B466="D1000",$C$1857*$B1682/(1+'11'!$C$12)*'935'!$L449,0)</f>
        <v>0</v>
      </c>
      <c r="C4755" s="10"/>
    </row>
    <row r="4756" spans="1:3">
      <c r="A4756" s="21">
        <v>444</v>
      </c>
      <c r="B4756" s="6">
        <f>IF($B467="D1000",$C$1857*$B1683/(1+'11'!$C$12)*'935'!$L450,0)</f>
        <v>0</v>
      </c>
      <c r="C4756" s="10"/>
    </row>
    <row r="4757" spans="1:3">
      <c r="A4757" s="21">
        <v>445</v>
      </c>
      <c r="B4757" s="6">
        <f>IF($B468="D1000",$C$1857*$B1684/(1+'11'!$C$12)*'935'!$L451,0)</f>
        <v>0</v>
      </c>
      <c r="C4757" s="10"/>
    </row>
    <row r="4758" spans="1:3">
      <c r="A4758" s="21">
        <v>446</v>
      </c>
      <c r="B4758" s="6">
        <f>IF($B469="D1000",$C$1857*$B1685/(1+'11'!$C$12)*'935'!$L452,0)</f>
        <v>0</v>
      </c>
      <c r="C4758" s="10"/>
    </row>
    <row r="4759" spans="1:3">
      <c r="A4759" s="21">
        <v>447</v>
      </c>
      <c r="B4759" s="6">
        <f>IF($B470="D1000",$C$1857*$B1686/(1+'11'!$C$12)*'935'!$L453,0)</f>
        <v>0</v>
      </c>
      <c r="C4759" s="10"/>
    </row>
    <row r="4760" spans="1:3">
      <c r="A4760" s="21">
        <v>448</v>
      </c>
      <c r="B4760" s="6">
        <f>IF($B471="D1000",$C$1857*$B1687/(1+'11'!$C$12)*'935'!$L454,0)</f>
        <v>0</v>
      </c>
      <c r="C4760" s="10"/>
    </row>
    <row r="4761" spans="1:3">
      <c r="A4761" s="21">
        <v>449</v>
      </c>
      <c r="B4761" s="6">
        <f>IF($B472="D1000",$C$1857*$B1688/(1+'11'!$C$12)*'935'!$L455,0)</f>
        <v>0</v>
      </c>
      <c r="C4761" s="10"/>
    </row>
    <row r="4762" spans="1:3">
      <c r="A4762" s="21">
        <v>450</v>
      </c>
      <c r="B4762" s="6">
        <f>IF($B473="D1000",$C$1857*$B1689/(1+'11'!$C$12)*'935'!$L456,0)</f>
        <v>0</v>
      </c>
      <c r="C4762" s="10"/>
    </row>
    <row r="4763" spans="1:3">
      <c r="A4763" s="21">
        <v>451</v>
      </c>
      <c r="B4763" s="6">
        <f>IF($B474="D1000",$C$1857*$B1690/(1+'11'!$C$12)*'935'!$L457,0)</f>
        <v>0</v>
      </c>
      <c r="C4763" s="10"/>
    </row>
    <row r="4764" spans="1:3">
      <c r="A4764" s="21">
        <v>452</v>
      </c>
      <c r="B4764" s="6">
        <f>IF($B475="D1000",$C$1857*$B1691/(1+'11'!$C$12)*'935'!$L458,0)</f>
        <v>0</v>
      </c>
      <c r="C4764" s="10"/>
    </row>
    <row r="4765" spans="1:3">
      <c r="A4765" s="21">
        <v>453</v>
      </c>
      <c r="B4765" s="6">
        <f>IF($B476="D1000",$C$1857*$B1692/(1+'11'!$C$12)*'935'!$L459,0)</f>
        <v>0</v>
      </c>
      <c r="C4765" s="10"/>
    </row>
    <row r="4766" spans="1:3">
      <c r="A4766" s="21">
        <v>454</v>
      </c>
      <c r="B4766" s="6">
        <f>IF($B477="D1000",$C$1857*$B1693/(1+'11'!$C$12)*'935'!$L460,0)</f>
        <v>0</v>
      </c>
      <c r="C4766" s="10"/>
    </row>
    <row r="4767" spans="1:3">
      <c r="A4767" s="21">
        <v>455</v>
      </c>
      <c r="B4767" s="6">
        <f>IF($B478="D1000",$C$1857*$B1694/(1+'11'!$C$12)*'935'!$L461,0)</f>
        <v>0</v>
      </c>
      <c r="C4767" s="10"/>
    </row>
    <row r="4768" spans="1:3">
      <c r="A4768" s="21">
        <v>456</v>
      </c>
      <c r="B4768" s="6">
        <f>IF($B479="D1000",$C$1857*$B1695/(1+'11'!$C$12)*'935'!$L462,0)</f>
        <v>0</v>
      </c>
      <c r="C4768" s="10"/>
    </row>
    <row r="4769" spans="1:3">
      <c r="A4769" s="21">
        <v>457</v>
      </c>
      <c r="B4769" s="6">
        <f>IF($B480="D1000",$C$1857*$B1696/(1+'11'!$C$12)*'935'!$L463,0)</f>
        <v>0</v>
      </c>
      <c r="C4769" s="10"/>
    </row>
    <row r="4770" spans="1:3">
      <c r="A4770" s="21">
        <v>458</v>
      </c>
      <c r="B4770" s="6">
        <f>IF($B481="D1000",$C$1857*$B1697/(1+'11'!$C$12)*'935'!$L464,0)</f>
        <v>0</v>
      </c>
      <c r="C4770" s="10"/>
    </row>
    <row r="4771" spans="1:3">
      <c r="A4771" s="21">
        <v>459</v>
      </c>
      <c r="B4771" s="6">
        <f>IF($B482="D1000",$C$1857*$B1698/(1+'11'!$C$12)*'935'!$L465,0)</f>
        <v>0</v>
      </c>
      <c r="C4771" s="10"/>
    </row>
    <row r="4772" spans="1:3">
      <c r="A4772" s="21">
        <v>460</v>
      </c>
      <c r="B4772" s="6">
        <f>IF($B483="D1000",$C$1857*$B1699/(1+'11'!$C$12)*'935'!$L466,0)</f>
        <v>0</v>
      </c>
      <c r="C4772" s="10"/>
    </row>
    <row r="4773" spans="1:3">
      <c r="A4773" s="21">
        <v>461</v>
      </c>
      <c r="B4773" s="6">
        <f>IF($B484="D1000",$C$1857*$B1700/(1+'11'!$C$12)*'935'!$L467,0)</f>
        <v>0</v>
      </c>
      <c r="C4773" s="10"/>
    </row>
    <row r="4774" spans="1:3">
      <c r="A4774" s="21">
        <v>462</v>
      </c>
      <c r="B4774" s="6">
        <f>IF($B485="D1000",$C$1857*$B1701/(1+'11'!$C$12)*'935'!$L468,0)</f>
        <v>0</v>
      </c>
      <c r="C4774" s="10"/>
    </row>
    <row r="4775" spans="1:3">
      <c r="A4775" s="21">
        <v>463</v>
      </c>
      <c r="B4775" s="6">
        <f>IF($B486="D1000",$C$1857*$B1702/(1+'11'!$C$12)*'935'!$L469,0)</f>
        <v>0</v>
      </c>
      <c r="C4775" s="10"/>
    </row>
    <row r="4776" spans="1:3">
      <c r="A4776" s="21">
        <v>464</v>
      </c>
      <c r="B4776" s="6">
        <f>IF($B487="D1000",$C$1857*$B1703/(1+'11'!$C$12)*'935'!$L470,0)</f>
        <v>0</v>
      </c>
      <c r="C4776" s="10"/>
    </row>
    <row r="4777" spans="1:3">
      <c r="A4777" s="21">
        <v>465</v>
      </c>
      <c r="B4777" s="6">
        <f>IF($B488="D1000",$C$1857*$B1704/(1+'11'!$C$12)*'935'!$L471,0)</f>
        <v>0</v>
      </c>
      <c r="C4777" s="10"/>
    </row>
    <row r="4778" spans="1:3">
      <c r="A4778" s="21">
        <v>466</v>
      </c>
      <c r="B4778" s="6">
        <f>IF($B489="D1000",$C$1857*$B1705/(1+'11'!$C$12)*'935'!$L472,0)</f>
        <v>0</v>
      </c>
      <c r="C4778" s="10"/>
    </row>
    <row r="4779" spans="1:3">
      <c r="A4779" s="21">
        <v>467</v>
      </c>
      <c r="B4779" s="6">
        <f>IF($B490="D1000",$C$1857*$B1706/(1+'11'!$C$12)*'935'!$L473,0)</f>
        <v>0</v>
      </c>
      <c r="C4779" s="10"/>
    </row>
    <row r="4780" spans="1:3">
      <c r="A4780" s="21">
        <v>468</v>
      </c>
      <c r="B4780" s="6">
        <f>IF($B491="D1000",$C$1857*$B1707/(1+'11'!$C$12)*'935'!$L474,0)</f>
        <v>0</v>
      </c>
      <c r="C4780" s="10"/>
    </row>
    <row r="4781" spans="1:3">
      <c r="A4781" s="21">
        <v>469</v>
      </c>
      <c r="B4781" s="6">
        <f>IF($B492="D1000",$C$1857*$B1708/(1+'11'!$C$12)*'935'!$L475,0)</f>
        <v>0</v>
      </c>
      <c r="C4781" s="10"/>
    </row>
    <row r="4782" spans="1:3">
      <c r="A4782" s="21">
        <v>470</v>
      </c>
      <c r="B4782" s="6">
        <f>IF($B493="D1000",$C$1857*$B1709/(1+'11'!$C$12)*'935'!$L476,0)</f>
        <v>0</v>
      </c>
      <c r="C4782" s="10"/>
    </row>
    <row r="4783" spans="1:3">
      <c r="A4783" s="21">
        <v>471</v>
      </c>
      <c r="B4783" s="6">
        <f>IF($B494="D1000",$C$1857*$B1710/(1+'11'!$C$12)*'935'!$L477,0)</f>
        <v>0</v>
      </c>
      <c r="C4783" s="10"/>
    </row>
    <row r="4784" spans="1:3">
      <c r="A4784" s="21">
        <v>472</v>
      </c>
      <c r="B4784" s="6">
        <f>IF($B495="D1000",$C$1857*$B1711/(1+'11'!$C$12)*'935'!$L478,0)</f>
        <v>0</v>
      </c>
      <c r="C4784" s="10"/>
    </row>
    <row r="4785" spans="1:3">
      <c r="A4785" s="21">
        <v>473</v>
      </c>
      <c r="B4785" s="6">
        <f>IF($B496="D1000",$C$1857*$B1712/(1+'11'!$C$12)*'935'!$L479,0)</f>
        <v>0</v>
      </c>
      <c r="C4785" s="10"/>
    </row>
    <row r="4786" spans="1:3">
      <c r="A4786" s="21">
        <v>474</v>
      </c>
      <c r="B4786" s="6">
        <f>IF($B497="D1000",$C$1857*$B1713/(1+'11'!$C$12)*'935'!$L480,0)</f>
        <v>0</v>
      </c>
      <c r="C4786" s="10"/>
    </row>
    <row r="4787" spans="1:3">
      <c r="A4787" s="21">
        <v>475</v>
      </c>
      <c r="B4787" s="6">
        <f>IF($B498="D1000",$C$1857*$B1714/(1+'11'!$C$12)*'935'!$L481,0)</f>
        <v>0</v>
      </c>
      <c r="C4787" s="10"/>
    </row>
    <row r="4788" spans="1:3">
      <c r="A4788" s="21">
        <v>476</v>
      </c>
      <c r="B4788" s="6">
        <f>IF($B499="D1000",$C$1857*$B1715/(1+'11'!$C$12)*'935'!$L482,0)</f>
        <v>0</v>
      </c>
      <c r="C4788" s="10"/>
    </row>
    <row r="4789" spans="1:3">
      <c r="A4789" s="21">
        <v>477</v>
      </c>
      <c r="B4789" s="6">
        <f>IF($B500="D1000",$C$1857*$B1716/(1+'11'!$C$12)*'935'!$L483,0)</f>
        <v>0</v>
      </c>
      <c r="C4789" s="10"/>
    </row>
    <row r="4790" spans="1:3">
      <c r="A4790" s="21">
        <v>478</v>
      </c>
      <c r="B4790" s="6">
        <f>IF($B501="D1000",$C$1857*$B1717/(1+'11'!$C$12)*'935'!$L484,0)</f>
        <v>0</v>
      </c>
      <c r="C4790" s="10"/>
    </row>
    <row r="4791" spans="1:3">
      <c r="A4791" s="21">
        <v>479</v>
      </c>
      <c r="B4791" s="6">
        <f>IF($B502="D1000",$C$1857*$B1718/(1+'11'!$C$12)*'935'!$L485,0)</f>
        <v>0</v>
      </c>
      <c r="C4791" s="10"/>
    </row>
    <row r="4792" spans="1:3">
      <c r="A4792" s="21">
        <v>480</v>
      </c>
      <c r="B4792" s="6">
        <f>IF($B503="D1000",$C$1857*$B1719/(1+'11'!$C$12)*'935'!$L486,0)</f>
        <v>0</v>
      </c>
      <c r="C4792" s="10"/>
    </row>
    <row r="4793" spans="1:3">
      <c r="A4793" s="21">
        <v>481</v>
      </c>
      <c r="B4793" s="6">
        <f>IF($B504="D1000",$C$1857*$B1720/(1+'11'!$C$12)*'935'!$L487,0)</f>
        <v>0</v>
      </c>
      <c r="C4793" s="10"/>
    </row>
    <row r="4794" spans="1:3">
      <c r="A4794" s="21">
        <v>482</v>
      </c>
      <c r="B4794" s="6">
        <f>IF($B505="D1000",$C$1857*$B1721/(1+'11'!$C$12)*'935'!$L488,0)</f>
        <v>0</v>
      </c>
      <c r="C4794" s="10"/>
    </row>
    <row r="4795" spans="1:3">
      <c r="A4795" s="21">
        <v>483</v>
      </c>
      <c r="B4795" s="6">
        <f>IF($B506="D1000",$C$1857*$B1722/(1+'11'!$C$12)*'935'!$L489,0)</f>
        <v>0</v>
      </c>
      <c r="C4795" s="10"/>
    </row>
    <row r="4796" spans="1:3">
      <c r="A4796" s="21">
        <v>484</v>
      </c>
      <c r="B4796" s="6">
        <f>IF($B507="D1000",$C$1857*$B1723/(1+'11'!$C$12)*'935'!$L490,0)</f>
        <v>0</v>
      </c>
      <c r="C4796" s="10"/>
    </row>
    <row r="4797" spans="1:3">
      <c r="A4797" s="21">
        <v>485</v>
      </c>
      <c r="B4797" s="6">
        <f>IF($B508="D1000",$C$1857*$B1724/(1+'11'!$C$12)*'935'!$L491,0)</f>
        <v>0</v>
      </c>
      <c r="C4797" s="10"/>
    </row>
    <row r="4798" spans="1:3">
      <c r="A4798" s="21">
        <v>486</v>
      </c>
      <c r="B4798" s="6">
        <f>IF($B509="D1000",$C$1857*$B1725/(1+'11'!$C$12)*'935'!$L492,0)</f>
        <v>0</v>
      </c>
      <c r="C4798" s="10"/>
    </row>
    <row r="4799" spans="1:3">
      <c r="A4799" s="21">
        <v>487</v>
      </c>
      <c r="B4799" s="6">
        <f>IF($B510="D1000",$C$1857*$B1726/(1+'11'!$C$12)*'935'!$L493,0)</f>
        <v>0</v>
      </c>
      <c r="C4799" s="10"/>
    </row>
    <row r="4800" spans="1:3">
      <c r="A4800" s="21">
        <v>488</v>
      </c>
      <c r="B4800" s="6">
        <f>IF($B511="D1000",$C$1857*$B1727/(1+'11'!$C$12)*'935'!$L494,0)</f>
        <v>0</v>
      </c>
      <c r="C4800" s="10"/>
    </row>
    <row r="4801" spans="1:3">
      <c r="A4801" s="21">
        <v>489</v>
      </c>
      <c r="B4801" s="6">
        <f>IF($B512="D1000",$C$1857*$B1728/(1+'11'!$C$12)*'935'!$L495,0)</f>
        <v>0</v>
      </c>
      <c r="C4801" s="10"/>
    </row>
    <row r="4802" spans="1:3">
      <c r="A4802" s="21">
        <v>490</v>
      </c>
      <c r="B4802" s="6">
        <f>IF($B513="D1000",$C$1857*$B1729/(1+'11'!$C$12)*'935'!$L496,0)</f>
        <v>0</v>
      </c>
      <c r="C4802" s="10"/>
    </row>
    <row r="4803" spans="1:3">
      <c r="A4803" s="21">
        <v>491</v>
      </c>
      <c r="B4803" s="6">
        <f>IF($B514="D1000",$C$1857*$B1730/(1+'11'!$C$12)*'935'!$L497,0)</f>
        <v>0</v>
      </c>
      <c r="C4803" s="10"/>
    </row>
    <row r="4804" spans="1:3">
      <c r="A4804" s="21">
        <v>492</v>
      </c>
      <c r="B4804" s="6">
        <f>IF($B515="D1000",$C$1857*$B1731/(1+'11'!$C$12)*'935'!$L498,0)</f>
        <v>0</v>
      </c>
      <c r="C4804" s="10"/>
    </row>
    <row r="4805" spans="1:3">
      <c r="A4805" s="21">
        <v>493</v>
      </c>
      <c r="B4805" s="6">
        <f>IF($B516="D1000",$C$1857*$B1732/(1+'11'!$C$12)*'935'!$L499,0)</f>
        <v>0</v>
      </c>
      <c r="C4805" s="10"/>
    </row>
    <row r="4806" spans="1:3">
      <c r="A4806" s="21">
        <v>494</v>
      </c>
      <c r="B4806" s="6">
        <f>IF($B517="D1000",$C$1857*$B1733/(1+'11'!$C$12)*'935'!$L500,0)</f>
        <v>0</v>
      </c>
      <c r="C4806" s="10"/>
    </row>
    <row r="4807" spans="1:3">
      <c r="A4807" s="21">
        <v>495</v>
      </c>
      <c r="B4807" s="6">
        <f>IF($B518="D1000",$C$1857*$B1734/(1+'11'!$C$12)*'935'!$L501,0)</f>
        <v>0</v>
      </c>
      <c r="C4807" s="10"/>
    </row>
    <row r="4808" spans="1:3">
      <c r="A4808" s="21">
        <v>496</v>
      </c>
      <c r="B4808" s="6">
        <f>IF($B519="D1000",$C$1857*$B1735/(1+'11'!$C$12)*'935'!$L502,0)</f>
        <v>0</v>
      </c>
      <c r="C4808" s="10"/>
    </row>
    <row r="4809" spans="1:3">
      <c r="A4809" s="21">
        <v>497</v>
      </c>
      <c r="B4809" s="6">
        <f>IF($B520="D1000",$C$1857*$B1736/(1+'11'!$C$12)*'935'!$L503,0)</f>
        <v>0</v>
      </c>
      <c r="C4809" s="10"/>
    </row>
    <row r="4810" spans="1:3">
      <c r="A4810" s="21">
        <v>498</v>
      </c>
      <c r="B4810" s="6">
        <f>IF($B521="D1000",$C$1857*$B1737/(1+'11'!$C$12)*'935'!$L504,0)</f>
        <v>0</v>
      </c>
      <c r="C4810" s="10"/>
    </row>
    <row r="4811" spans="1:3">
      <c r="A4811" s="21">
        <v>499</v>
      </c>
      <c r="B4811" s="6">
        <f>IF($B522="D1000",$C$1857*$B1738/(1+'11'!$C$12)*'935'!$L505,0)</f>
        <v>0</v>
      </c>
      <c r="C4811" s="10"/>
    </row>
    <row r="4812" spans="1:3">
      <c r="A4812" s="21">
        <v>500</v>
      </c>
      <c r="B4812" s="6">
        <f>IF($B523="D1000",$C$1857*$B1739/(1+'11'!$C$12)*'935'!$L506,0)</f>
        <v>0</v>
      </c>
      <c r="C4812" s="10"/>
    </row>
    <row r="4813" spans="1:3">
      <c r="A4813" s="21">
        <v>501</v>
      </c>
      <c r="B4813" s="6">
        <f>IF($B524="D1000",$C$1857*$B1740/(1+'11'!$C$12)*'935'!$L507,0)</f>
        <v>0</v>
      </c>
      <c r="C4813" s="10"/>
    </row>
    <row r="4814" spans="1:3">
      <c r="A4814" s="21">
        <v>502</v>
      </c>
      <c r="B4814" s="6">
        <f>IF($B525="D1000",$C$1857*$B1741/(1+'11'!$C$12)*'935'!$L508,0)</f>
        <v>0</v>
      </c>
      <c r="C4814" s="10"/>
    </row>
    <row r="4815" spans="1:3">
      <c r="A4815" s="21">
        <v>503</v>
      </c>
      <c r="B4815" s="6">
        <f>IF($B526="D1000",$C$1857*$B1742/(1+'11'!$C$12)*'935'!$L509,0)</f>
        <v>0</v>
      </c>
      <c r="C4815" s="10"/>
    </row>
    <row r="4816" spans="1:3">
      <c r="A4816" s="21">
        <v>504</v>
      </c>
      <c r="B4816" s="6">
        <f>IF($B527="D1000",$C$1857*$B1743/(1+'11'!$C$12)*'935'!$L510,0)</f>
        <v>0</v>
      </c>
      <c r="C4816" s="10"/>
    </row>
    <row r="4817" spans="1:3">
      <c r="A4817" s="21">
        <v>505</v>
      </c>
      <c r="B4817" s="6">
        <f>IF($B528="D1000",$C$1857*$B1744/(1+'11'!$C$12)*'935'!$L511,0)</f>
        <v>0</v>
      </c>
      <c r="C4817" s="10"/>
    </row>
    <row r="4818" spans="1:3">
      <c r="A4818" s="21">
        <v>506</v>
      </c>
      <c r="B4818" s="6">
        <f>IF($B529="D1000",$C$1857*$B1745/(1+'11'!$C$12)*'935'!$L512,0)</f>
        <v>0</v>
      </c>
      <c r="C4818" s="10"/>
    </row>
    <row r="4819" spans="1:3">
      <c r="A4819" s="21">
        <v>507</v>
      </c>
      <c r="B4819" s="6">
        <f>IF($B530="D1000",$C$1857*$B1746/(1+'11'!$C$12)*'935'!$L513,0)</f>
        <v>0</v>
      </c>
      <c r="C4819" s="10"/>
    </row>
    <row r="4820" spans="1:3">
      <c r="A4820" s="21">
        <v>508</v>
      </c>
      <c r="B4820" s="6">
        <f>IF($B531="D1000",$C$1857*$B1747/(1+'11'!$C$12)*'935'!$L514,0)</f>
        <v>0</v>
      </c>
      <c r="C4820" s="10"/>
    </row>
    <row r="4821" spans="1:3">
      <c r="A4821" s="21">
        <v>509</v>
      </c>
      <c r="B4821" s="6">
        <f>IF($B532="D1000",$C$1857*$B1748/(1+'11'!$C$12)*'935'!$L515,0)</f>
        <v>0</v>
      </c>
      <c r="C4821" s="10"/>
    </row>
    <row r="4822" spans="1:3">
      <c r="A4822" s="21">
        <v>510</v>
      </c>
      <c r="B4822" s="6">
        <f>IF($B533="D1000",$C$1857*$B1749/(1+'11'!$C$12)*'935'!$L516,0)</f>
        <v>0</v>
      </c>
      <c r="C4822" s="10"/>
    </row>
    <row r="4823" spans="1:3">
      <c r="A4823" s="21">
        <v>511</v>
      </c>
      <c r="B4823" s="6">
        <f>IF($B534="D1000",$C$1857*$B1750/(1+'11'!$C$12)*'935'!$L517,0)</f>
        <v>0</v>
      </c>
      <c r="C4823" s="10"/>
    </row>
    <row r="4824" spans="1:3">
      <c r="A4824" s="21">
        <v>512</v>
      </c>
      <c r="B4824" s="6">
        <f>IF($B535="D1000",$C$1857*$B1751/(1+'11'!$C$12)*'935'!$L518,0)</f>
        <v>0</v>
      </c>
      <c r="C4824" s="10"/>
    </row>
    <row r="4825" spans="1:3">
      <c r="A4825" s="21">
        <v>513</v>
      </c>
      <c r="B4825" s="6">
        <f>IF($B536="D1000",$C$1857*$B1752/(1+'11'!$C$12)*'935'!$L519,0)</f>
        <v>0</v>
      </c>
      <c r="C4825" s="10"/>
    </row>
    <row r="4826" spans="1:3">
      <c r="A4826" s="21">
        <v>514</v>
      </c>
      <c r="B4826" s="6">
        <f>IF($B537="D1000",$C$1857*$B1753/(1+'11'!$C$12)*'935'!$L520,0)</f>
        <v>0</v>
      </c>
      <c r="C4826" s="10"/>
    </row>
    <row r="4827" spans="1:3">
      <c r="A4827" s="21">
        <v>515</v>
      </c>
      <c r="B4827" s="6">
        <f>IF($B538="D1000",$C$1857*$B1754/(1+'11'!$C$12)*'935'!$L521,0)</f>
        <v>0</v>
      </c>
      <c r="C4827" s="10"/>
    </row>
    <row r="4828" spans="1:3">
      <c r="A4828" s="21">
        <v>516</v>
      </c>
      <c r="B4828" s="6">
        <f>IF($B539="D1000",$C$1857*$B1755/(1+'11'!$C$12)*'935'!$L522,0)</f>
        <v>0</v>
      </c>
      <c r="C4828" s="10"/>
    </row>
    <row r="4829" spans="1:3">
      <c r="A4829" s="21">
        <v>517</v>
      </c>
      <c r="B4829" s="6">
        <f>IF($B540="D1000",$C$1857*$B1756/(1+'11'!$C$12)*'935'!$L523,0)</f>
        <v>0</v>
      </c>
      <c r="C4829" s="10"/>
    </row>
    <row r="4830" spans="1:3">
      <c r="A4830" s="21">
        <v>518</v>
      </c>
      <c r="B4830" s="6">
        <f>IF($B541="D1000",$C$1857*$B1757/(1+'11'!$C$12)*'935'!$L524,0)</f>
        <v>0</v>
      </c>
      <c r="C4830" s="10"/>
    </row>
    <row r="4831" spans="1:3">
      <c r="A4831" s="21">
        <v>519</v>
      </c>
      <c r="B4831" s="6">
        <f>IF($B542="D1000",$C$1857*$B1758/(1+'11'!$C$12)*'935'!$L525,0)</f>
        <v>0</v>
      </c>
      <c r="C4831" s="10"/>
    </row>
    <row r="4832" spans="1:3">
      <c r="A4832" s="21">
        <v>520</v>
      </c>
      <c r="B4832" s="6">
        <f>IF($B543="D1000",$C$1857*$B1759/(1+'11'!$C$12)*'935'!$L526,0)</f>
        <v>0</v>
      </c>
      <c r="C4832" s="10"/>
    </row>
    <row r="4833" spans="1:3">
      <c r="A4833" s="21">
        <v>521</v>
      </c>
      <c r="B4833" s="6">
        <f>IF($B544="D1000",$C$1857*$B1760/(1+'11'!$C$12)*'935'!$L527,0)</f>
        <v>0</v>
      </c>
      <c r="C4833" s="10"/>
    </row>
    <row r="4834" spans="1:3">
      <c r="A4834" s="21">
        <v>522</v>
      </c>
      <c r="B4834" s="6">
        <f>IF($B545="D1000",$C$1857*$B1761/(1+'11'!$C$12)*'935'!$L528,0)</f>
        <v>0</v>
      </c>
      <c r="C4834" s="10"/>
    </row>
    <row r="4835" spans="1:3">
      <c r="A4835" s="21">
        <v>523</v>
      </c>
      <c r="B4835" s="6">
        <f>IF($B546="D1000",$C$1857*$B1762/(1+'11'!$C$12)*'935'!$L529,0)</f>
        <v>0</v>
      </c>
      <c r="C4835" s="10"/>
    </row>
    <row r="4836" spans="1:3">
      <c r="A4836" s="21">
        <v>524</v>
      </c>
      <c r="B4836" s="6">
        <f>IF($B547="D1000",$C$1857*$B1763/(1+'11'!$C$12)*'935'!$L530,0)</f>
        <v>0</v>
      </c>
      <c r="C4836" s="10"/>
    </row>
    <row r="4837" spans="1:3">
      <c r="A4837" s="21">
        <v>525</v>
      </c>
      <c r="B4837" s="6">
        <f>IF($B548="D1000",$C$1857*$B1764/(1+'11'!$C$12)*'935'!$L531,0)</f>
        <v>0</v>
      </c>
      <c r="C4837" s="10"/>
    </row>
    <row r="4838" spans="1:3">
      <c r="A4838" s="21">
        <v>526</v>
      </c>
      <c r="B4838" s="6">
        <f>IF($B549="D1000",$C$1857*$B1765/(1+'11'!$C$12)*'935'!$L532,0)</f>
        <v>0</v>
      </c>
      <c r="C4838" s="10"/>
    </row>
    <row r="4839" spans="1:3">
      <c r="A4839" s="21">
        <v>527</v>
      </c>
      <c r="B4839" s="6">
        <f>IF($B550="D1000",$C$1857*$B1766/(1+'11'!$C$12)*'935'!$L533,0)</f>
        <v>0</v>
      </c>
      <c r="C4839" s="10"/>
    </row>
    <row r="4840" spans="1:3">
      <c r="A4840" s="21">
        <v>528</v>
      </c>
      <c r="B4840" s="6">
        <f>IF($B551="D1000",$C$1857*$B1767/(1+'11'!$C$12)*'935'!$L534,0)</f>
        <v>0</v>
      </c>
      <c r="C4840" s="10"/>
    </row>
    <row r="4841" spans="1:3">
      <c r="A4841" s="21">
        <v>529</v>
      </c>
      <c r="B4841" s="6">
        <f>IF($B552="D1000",$C$1857*$B1768/(1+'11'!$C$12)*'935'!$L535,0)</f>
        <v>0</v>
      </c>
      <c r="C4841" s="10"/>
    </row>
    <row r="4842" spans="1:3">
      <c r="A4842" s="21">
        <v>530</v>
      </c>
      <c r="B4842" s="6">
        <f>IF($B553="D1000",$C$1857*$B1769/(1+'11'!$C$12)*'935'!$L536,0)</f>
        <v>0</v>
      </c>
      <c r="C4842" s="10"/>
    </row>
    <row r="4843" spans="1:3">
      <c r="A4843" s="21">
        <v>531</v>
      </c>
      <c r="B4843" s="6">
        <f>IF($B554="D1000",$C$1857*$B1770/(1+'11'!$C$12)*'935'!$L537,0)</f>
        <v>0</v>
      </c>
      <c r="C4843" s="10"/>
    </row>
    <row r="4844" spans="1:3">
      <c r="A4844" s="21">
        <v>532</v>
      </c>
      <c r="B4844" s="6">
        <f>IF($B555="D1000",$C$1857*$B1771/(1+'11'!$C$12)*'935'!$L538,0)</f>
        <v>0</v>
      </c>
      <c r="C4844" s="10"/>
    </row>
    <row r="4845" spans="1:3">
      <c r="A4845" s="21">
        <v>533</v>
      </c>
      <c r="B4845" s="6">
        <f>IF($B556="D1000",$C$1857*$B1772/(1+'11'!$C$12)*'935'!$L539,0)</f>
        <v>0</v>
      </c>
      <c r="C4845" s="10"/>
    </row>
    <row r="4846" spans="1:3">
      <c r="A4846" s="21">
        <v>534</v>
      </c>
      <c r="B4846" s="6">
        <f>IF($B557="D1000",$C$1857*$B1773/(1+'11'!$C$12)*'935'!$L540,0)</f>
        <v>0</v>
      </c>
      <c r="C4846" s="10"/>
    </row>
    <row r="4847" spans="1:3">
      <c r="A4847" s="21">
        <v>535</v>
      </c>
      <c r="B4847" s="6">
        <f>IF($B558="D1000",$C$1857*$B1774/(1+'11'!$C$12)*'935'!$L541,0)</f>
        <v>0</v>
      </c>
      <c r="C4847" s="10"/>
    </row>
    <row r="4848" spans="1:3">
      <c r="A4848" s="21">
        <v>536</v>
      </c>
      <c r="B4848" s="6">
        <f>IF($B559="D1000",$C$1857*$B1775/(1+'11'!$C$12)*'935'!$L542,0)</f>
        <v>0</v>
      </c>
      <c r="C4848" s="10"/>
    </row>
    <row r="4849" spans="1:3">
      <c r="A4849" s="21">
        <v>537</v>
      </c>
      <c r="B4849" s="6">
        <f>IF($B560="D1000",$C$1857*$B1776/(1+'11'!$C$12)*'935'!$L543,0)</f>
        <v>0</v>
      </c>
      <c r="C4849" s="10"/>
    </row>
    <row r="4850" spans="1:3">
      <c r="A4850" s="21">
        <v>538</v>
      </c>
      <c r="B4850" s="6">
        <f>IF($B561="D1000",$C$1857*$B1777/(1+'11'!$C$12)*'935'!$L544,0)</f>
        <v>0</v>
      </c>
      <c r="C4850" s="10"/>
    </row>
    <row r="4851" spans="1:3">
      <c r="A4851" s="21">
        <v>539</v>
      </c>
      <c r="B4851" s="6">
        <f>IF($B562="D1000",$C$1857*$B1778/(1+'11'!$C$12)*'935'!$L545,0)</f>
        <v>0</v>
      </c>
      <c r="C4851" s="10"/>
    </row>
    <row r="4852" spans="1:3">
      <c r="A4852" s="21">
        <v>540</v>
      </c>
      <c r="B4852" s="6">
        <f>IF($B563="D1000",$C$1857*$B1779/(1+'11'!$C$12)*'935'!$L546,0)</f>
        <v>0</v>
      </c>
      <c r="C4852" s="10"/>
    </row>
    <row r="4853" spans="1:3">
      <c r="A4853" s="21">
        <v>541</v>
      </c>
      <c r="B4853" s="6">
        <f>IF($B564="D1000",$C$1857*$B1780/(1+'11'!$C$12)*'935'!$L547,0)</f>
        <v>0</v>
      </c>
      <c r="C4853" s="10"/>
    </row>
    <row r="4854" spans="1:3">
      <c r="A4854" s="21">
        <v>542</v>
      </c>
      <c r="B4854" s="6">
        <f>IF($B565="D1000",$C$1857*$B1781/(1+'11'!$C$12)*'935'!$L548,0)</f>
        <v>0</v>
      </c>
      <c r="C4854" s="10"/>
    </row>
    <row r="4855" spans="1:3">
      <c r="A4855" s="21">
        <v>543</v>
      </c>
      <c r="B4855" s="6">
        <f>IF($B566="D1000",$C$1857*$B1782/(1+'11'!$C$12)*'935'!$L549,0)</f>
        <v>0</v>
      </c>
      <c r="C4855" s="10"/>
    </row>
    <row r="4856" spans="1:3">
      <c r="A4856" s="21">
        <v>544</v>
      </c>
      <c r="B4856" s="6">
        <f>IF($B567="D1000",$C$1857*$B1783/(1+'11'!$C$12)*'935'!$L550,0)</f>
        <v>0</v>
      </c>
      <c r="C4856" s="10"/>
    </row>
    <row r="4857" spans="1:3">
      <c r="A4857" s="21">
        <v>545</v>
      </c>
      <c r="B4857" s="6">
        <f>IF($B568="D1000",$C$1857*$B1784/(1+'11'!$C$12)*'935'!$L551,0)</f>
        <v>0</v>
      </c>
      <c r="C4857" s="10"/>
    </row>
    <row r="4858" spans="1:3">
      <c r="A4858" s="21">
        <v>546</v>
      </c>
      <c r="B4858" s="6">
        <f>IF($B569="D1000",$C$1857*$B1785/(1+'11'!$C$12)*'935'!$L552,0)</f>
        <v>0</v>
      </c>
      <c r="C4858" s="10"/>
    </row>
    <row r="4859" spans="1:3">
      <c r="A4859" s="21">
        <v>547</v>
      </c>
      <c r="B4859" s="6">
        <f>IF($B570="D1000",$C$1857*$B1786/(1+'11'!$C$12)*'935'!$L553,0)</f>
        <v>0</v>
      </c>
      <c r="C4859" s="10"/>
    </row>
    <row r="4860" spans="1:3">
      <c r="A4860" s="21">
        <v>548</v>
      </c>
      <c r="B4860" s="6">
        <f>IF($B571="D1000",$C$1857*$B1787/(1+'11'!$C$12)*'935'!$L554,0)</f>
        <v>0</v>
      </c>
      <c r="C4860" s="10"/>
    </row>
    <row r="4861" spans="1:3">
      <c r="A4861" s="21">
        <v>549</v>
      </c>
      <c r="B4861" s="6">
        <f>IF($B572="D1000",$C$1857*$B1788/(1+'11'!$C$12)*'935'!$L555,0)</f>
        <v>0</v>
      </c>
      <c r="C4861" s="10"/>
    </row>
    <row r="4862" spans="1:3">
      <c r="A4862" s="21">
        <v>550</v>
      </c>
      <c r="B4862" s="6">
        <f>IF($B573="D1000",$C$1857*$B1789/(1+'11'!$C$12)*'935'!$L556,0)</f>
        <v>0</v>
      </c>
      <c r="C4862" s="10"/>
    </row>
    <row r="4863" spans="1:3">
      <c r="A4863" s="21">
        <v>551</v>
      </c>
      <c r="B4863" s="6">
        <f>IF($B574="D1000",$C$1857*$B1790/(1+'11'!$C$12)*'935'!$L557,0)</f>
        <v>0</v>
      </c>
      <c r="C4863" s="10"/>
    </row>
    <row r="4864" spans="1:3">
      <c r="A4864" s="21">
        <v>552</v>
      </c>
      <c r="B4864" s="6">
        <f>IF($B575="D1000",$C$1857*$B1791/(1+'11'!$C$12)*'935'!$L558,0)</f>
        <v>0</v>
      </c>
      <c r="C4864" s="10"/>
    </row>
    <row r="4865" spans="1:3">
      <c r="A4865" s="21">
        <v>553</v>
      </c>
      <c r="B4865" s="6">
        <f>IF($B576="D1000",$C$1857*$B1792/(1+'11'!$C$12)*'935'!$L559,0)</f>
        <v>0</v>
      </c>
      <c r="C4865" s="10"/>
    </row>
    <row r="4866" spans="1:3">
      <c r="A4866" s="21">
        <v>554</v>
      </c>
      <c r="B4866" s="6">
        <f>IF($B577="D1000",$C$1857*$B1793/(1+'11'!$C$12)*'935'!$L560,0)</f>
        <v>0</v>
      </c>
      <c r="C4866" s="10"/>
    </row>
    <row r="4867" spans="1:3">
      <c r="A4867" s="21">
        <v>555</v>
      </c>
      <c r="B4867" s="6">
        <f>IF($B578="D1000",$C$1857*$B1794/(1+'11'!$C$12)*'935'!$L561,0)</f>
        <v>0</v>
      </c>
      <c r="C4867" s="10"/>
    </row>
    <row r="4868" spans="1:3">
      <c r="A4868" s="21">
        <v>556</v>
      </c>
      <c r="B4868" s="6">
        <f>IF($B579="D1000",$C$1857*$B1795/(1+'11'!$C$12)*'935'!$L562,0)</f>
        <v>0</v>
      </c>
      <c r="C4868" s="10"/>
    </row>
    <row r="4869" spans="1:3">
      <c r="A4869" s="21">
        <v>557</v>
      </c>
      <c r="B4869" s="6">
        <f>IF($B580="D1000",$C$1857*$B1796/(1+'11'!$C$12)*'935'!$L563,0)</f>
        <v>0</v>
      </c>
      <c r="C4869" s="10"/>
    </row>
    <row r="4870" spans="1:3">
      <c r="A4870" s="21">
        <v>558</v>
      </c>
      <c r="B4870" s="6">
        <f>IF($B581="D1000",$C$1857*$B1797/(1+'11'!$C$12)*'935'!$L564,0)</f>
        <v>0</v>
      </c>
      <c r="C4870" s="10"/>
    </row>
    <row r="4871" spans="1:3">
      <c r="A4871" s="21">
        <v>559</v>
      </c>
      <c r="B4871" s="6">
        <f>IF($B582="D1000",$C$1857*$B1798/(1+'11'!$C$12)*'935'!$L565,0)</f>
        <v>0</v>
      </c>
      <c r="C4871" s="10"/>
    </row>
    <row r="4872" spans="1:3">
      <c r="A4872" s="21">
        <v>560</v>
      </c>
      <c r="B4872" s="6">
        <f>IF($B583="D1000",$C$1857*$B1799/(1+'11'!$C$12)*'935'!$L566,0)</f>
        <v>0</v>
      </c>
      <c r="C4872" s="10"/>
    </row>
    <row r="4873" spans="1:3">
      <c r="A4873" s="21">
        <v>561</v>
      </c>
      <c r="B4873" s="6">
        <f>IF($B584="D1000",$C$1857*$B1800/(1+'11'!$C$12)*'935'!$L567,0)</f>
        <v>0</v>
      </c>
      <c r="C4873" s="10"/>
    </row>
    <row r="4874" spans="1:3">
      <c r="A4874" s="21">
        <v>562</v>
      </c>
      <c r="B4874" s="6">
        <f>IF($B585="D1000",$C$1857*$B1801/(1+'11'!$C$12)*'935'!$L568,0)</f>
        <v>0</v>
      </c>
      <c r="C4874" s="10"/>
    </row>
    <row r="4875" spans="1:3">
      <c r="A4875" s="21">
        <v>563</v>
      </c>
      <c r="B4875" s="6">
        <f>IF($B586="D1000",$C$1857*$B1802/(1+'11'!$C$12)*'935'!$L569,0)</f>
        <v>0</v>
      </c>
      <c r="C4875" s="10"/>
    </row>
    <row r="4876" spans="1:3">
      <c r="A4876" s="21">
        <v>564</v>
      </c>
      <c r="B4876" s="6">
        <f>IF($B587="D1000",$C$1857*$B1803/(1+'11'!$C$12)*'935'!$L570,0)</f>
        <v>0</v>
      </c>
      <c r="C4876" s="10"/>
    </row>
    <row r="4877" spans="1:3">
      <c r="A4877" s="21">
        <v>565</v>
      </c>
      <c r="B4877" s="6">
        <f>IF($B588="D1000",$C$1857*$B1804/(1+'11'!$C$12)*'935'!$L571,0)</f>
        <v>0</v>
      </c>
      <c r="C4877" s="10"/>
    </row>
    <row r="4878" spans="1:3">
      <c r="A4878" s="21">
        <v>566</v>
      </c>
      <c r="B4878" s="6">
        <f>IF($B589="D1000",$C$1857*$B1805/(1+'11'!$C$12)*'935'!$L572,0)</f>
        <v>0</v>
      </c>
      <c r="C4878" s="10"/>
    </row>
    <row r="4879" spans="1:3">
      <c r="A4879" s="21">
        <v>567</v>
      </c>
      <c r="B4879" s="6">
        <f>IF($B590="D1000",$C$1857*$B1806/(1+'11'!$C$12)*'935'!$L573,0)</f>
        <v>0</v>
      </c>
      <c r="C4879" s="10"/>
    </row>
    <row r="4880" spans="1:3">
      <c r="A4880" s="21">
        <v>568</v>
      </c>
      <c r="B4880" s="6">
        <f>IF($B591="D1000",$C$1857*$B1807/(1+'11'!$C$12)*'935'!$L574,0)</f>
        <v>0</v>
      </c>
      <c r="C4880" s="10"/>
    </row>
    <row r="4881" spans="1:3">
      <c r="A4881" s="21">
        <v>569</v>
      </c>
      <c r="B4881" s="6">
        <f>IF($B592="D1000",$C$1857*$B1808/(1+'11'!$C$12)*'935'!$L575,0)</f>
        <v>0</v>
      </c>
      <c r="C4881" s="10"/>
    </row>
    <row r="4882" spans="1:3">
      <c r="A4882" s="21">
        <v>570</v>
      </c>
      <c r="B4882" s="6">
        <f>IF($B593="D1000",$C$1857*$B1809/(1+'11'!$C$12)*'935'!$L576,0)</f>
        <v>0</v>
      </c>
      <c r="C4882" s="10"/>
    </row>
    <row r="4883" spans="1:3">
      <c r="A4883" s="21">
        <v>571</v>
      </c>
      <c r="B4883" s="6">
        <f>IF($B594="D1000",$C$1857*$B1810/(1+'11'!$C$12)*'935'!$L577,0)</f>
        <v>0</v>
      </c>
      <c r="C4883" s="10"/>
    </row>
    <row r="4884" spans="1:3">
      <c r="A4884" s="21">
        <v>572</v>
      </c>
      <c r="B4884" s="6">
        <f>IF($B595="D1000",$C$1857*$B1811/(1+'11'!$C$12)*'935'!$L578,0)</f>
        <v>0</v>
      </c>
      <c r="C4884" s="10"/>
    </row>
    <row r="4885" spans="1:3">
      <c r="A4885" s="21">
        <v>573</v>
      </c>
      <c r="B4885" s="6">
        <f>IF($B596="D1000",$C$1857*$B1812/(1+'11'!$C$12)*'935'!$L579,0)</f>
        <v>0</v>
      </c>
      <c r="C4885" s="10"/>
    </row>
    <row r="4886" spans="1:3">
      <c r="A4886" s="21">
        <v>574</v>
      </c>
      <c r="B4886" s="6">
        <f>IF($B597="D1000",$C$1857*$B1813/(1+'11'!$C$12)*'935'!$L580,0)</f>
        <v>0</v>
      </c>
      <c r="C4886" s="10"/>
    </row>
    <row r="4887" spans="1:3">
      <c r="A4887" s="21">
        <v>575</v>
      </c>
      <c r="B4887" s="6">
        <f>IF($B598="D1000",$C$1857*$B1814/(1+'11'!$C$12)*'935'!$L581,0)</f>
        <v>0</v>
      </c>
      <c r="C4887" s="10"/>
    </row>
    <row r="4888" spans="1:3">
      <c r="A4888" s="21">
        <v>576</v>
      </c>
      <c r="B4888" s="6">
        <f>IF($B599="D1000",$C$1857*$B1815/(1+'11'!$C$12)*'935'!$L582,0)</f>
        <v>0</v>
      </c>
      <c r="C4888" s="10"/>
    </row>
    <row r="4889" spans="1:3">
      <c r="A4889" s="21">
        <v>577</v>
      </c>
      <c r="B4889" s="6">
        <f>IF($B600="D1000",$C$1857*$B1816/(1+'11'!$C$12)*'935'!$L583,0)</f>
        <v>0</v>
      </c>
      <c r="C4889" s="10"/>
    </row>
    <row r="4890" spans="1:3">
      <c r="A4890" s="21">
        <v>578</v>
      </c>
      <c r="B4890" s="6">
        <f>IF($B601="D1000",$C$1857*$B1817/(1+'11'!$C$12)*'935'!$L584,0)</f>
        <v>0</v>
      </c>
      <c r="C4890" s="10"/>
    </row>
    <row r="4891" spans="1:3">
      <c r="A4891" s="21">
        <v>579</v>
      </c>
      <c r="B4891" s="6">
        <f>IF($B602="D1000",$C$1857*$B1818/(1+'11'!$C$12)*'935'!$L585,0)</f>
        <v>0</v>
      </c>
      <c r="C4891" s="10"/>
    </row>
    <row r="4892" spans="1:3">
      <c r="A4892" s="21">
        <v>580</v>
      </c>
      <c r="B4892" s="6">
        <f>IF($B603="D1000",$C$1857*$B1819/(1+'11'!$C$12)*'935'!$L586,0)</f>
        <v>0</v>
      </c>
      <c r="C4892" s="10"/>
    </row>
    <row r="4893" spans="1:3">
      <c r="A4893" s="21">
        <v>581</v>
      </c>
      <c r="B4893" s="6">
        <f>IF($B604="D1000",$C$1857*$B1820/(1+'11'!$C$12)*'935'!$L587,0)</f>
        <v>0</v>
      </c>
      <c r="C4893" s="10"/>
    </row>
    <row r="4894" spans="1:3">
      <c r="A4894" s="21">
        <v>582</v>
      </c>
      <c r="B4894" s="6">
        <f>IF($B605="D1000",$C$1857*$B1821/(1+'11'!$C$12)*'935'!$L588,0)</f>
        <v>0</v>
      </c>
      <c r="C4894" s="10"/>
    </row>
    <row r="4895" spans="1:3">
      <c r="A4895" s="21">
        <v>583</v>
      </c>
      <c r="B4895" s="6">
        <f>IF($B606="D1000",$C$1857*$B1822/(1+'11'!$C$12)*'935'!$L589,0)</f>
        <v>0</v>
      </c>
      <c r="C4895" s="10"/>
    </row>
    <row r="4896" spans="1:3">
      <c r="A4896" s="21">
        <v>584</v>
      </c>
      <c r="B4896" s="6">
        <f>IF($B607="D1000",$C$1857*$B1823/(1+'11'!$C$12)*'935'!$L590,0)</f>
        <v>0</v>
      </c>
      <c r="C4896" s="10"/>
    </row>
    <row r="4897" spans="1:3">
      <c r="A4897" s="21">
        <v>585</v>
      </c>
      <c r="B4897" s="6">
        <f>IF($B608="D1000",$C$1857*$B1824/(1+'11'!$C$12)*'935'!$L591,0)</f>
        <v>0</v>
      </c>
      <c r="C4897" s="10"/>
    </row>
    <row r="4898" spans="1:3">
      <c r="A4898" s="21">
        <v>586</v>
      </c>
      <c r="B4898" s="6">
        <f>IF($B609="D1000",$C$1857*$B1825/(1+'11'!$C$12)*'935'!$L592,0)</f>
        <v>0</v>
      </c>
      <c r="C4898" s="10"/>
    </row>
    <row r="4899" spans="1:3">
      <c r="A4899" s="21">
        <v>587</v>
      </c>
      <c r="B4899" s="6">
        <f>IF($B610="D1000",$C$1857*$B1826/(1+'11'!$C$12)*'935'!$L593,0)</f>
        <v>0</v>
      </c>
      <c r="C4899" s="10"/>
    </row>
    <row r="4900" spans="1:3">
      <c r="A4900" s="21">
        <v>588</v>
      </c>
      <c r="B4900" s="6">
        <f>IF($B611="D1000",$C$1857*$B1827/(1+'11'!$C$12)*'935'!$L594,0)</f>
        <v>0</v>
      </c>
      <c r="C4900" s="10"/>
    </row>
    <row r="4901" spans="1:3">
      <c r="A4901" s="21">
        <v>589</v>
      </c>
      <c r="B4901" s="6">
        <f>IF($B612="D1000",$C$1857*$B1828/(1+'11'!$C$12)*'935'!$L595,0)</f>
        <v>0</v>
      </c>
      <c r="C4901" s="10"/>
    </row>
    <row r="4902" spans="1:3">
      <c r="A4902" s="21">
        <v>590</v>
      </c>
      <c r="B4902" s="6">
        <f>IF($B613="D1000",$C$1857*$B1829/(1+'11'!$C$12)*'935'!$L596,0)</f>
        <v>0</v>
      </c>
      <c r="C4902" s="10"/>
    </row>
    <row r="4903" spans="1:3">
      <c r="A4903" s="21">
        <v>591</v>
      </c>
      <c r="B4903" s="6">
        <f>IF($B614="D1000",$C$1857*$B1830/(1+'11'!$C$12)*'935'!$L597,0)</f>
        <v>0</v>
      </c>
      <c r="C4903" s="10"/>
    </row>
    <row r="4904" spans="1:3">
      <c r="A4904" s="21">
        <v>592</v>
      </c>
      <c r="B4904" s="6">
        <f>IF($B615="D1000",$C$1857*$B1831/(1+'11'!$C$12)*'935'!$L598,0)</f>
        <v>0</v>
      </c>
      <c r="C4904" s="10"/>
    </row>
    <row r="4905" spans="1:3">
      <c r="A4905" s="21">
        <v>593</v>
      </c>
      <c r="B4905" s="6">
        <f>IF($B616="D1000",$C$1857*$B1832/(1+'11'!$C$12)*'935'!$L599,0)</f>
        <v>0</v>
      </c>
      <c r="C4905" s="10"/>
    </row>
    <row r="4906" spans="1:3">
      <c r="A4906" s="21">
        <v>594</v>
      </c>
      <c r="B4906" s="6">
        <f>IF($B617="D1000",$C$1857*$B1833/(1+'11'!$C$12)*'935'!$L600,0)</f>
        <v>0</v>
      </c>
      <c r="C4906" s="10"/>
    </row>
    <row r="4907" spans="1:3">
      <c r="A4907" s="21">
        <v>595</v>
      </c>
      <c r="B4907" s="6">
        <f>IF($B618="D1000",$C$1857*$B1834/(1+'11'!$C$12)*'935'!$L601,0)</f>
        <v>0</v>
      </c>
      <c r="C4907" s="10"/>
    </row>
    <row r="4908" spans="1:3">
      <c r="A4908" s="21">
        <v>596</v>
      </c>
      <c r="B4908" s="6">
        <f>IF($B619="D1000",$C$1857*$B1835/(1+'11'!$C$12)*'935'!$L602,0)</f>
        <v>0</v>
      </c>
      <c r="C4908" s="10"/>
    </row>
    <row r="4909" spans="1:3">
      <c r="A4909" s="21">
        <v>597</v>
      </c>
      <c r="B4909" s="6">
        <f>IF($B620="D1000",$C$1857*$B1836/(1+'11'!$C$12)*'935'!$L603,0)</f>
        <v>0</v>
      </c>
      <c r="C4909" s="10"/>
    </row>
    <row r="4910" spans="1:3">
      <c r="A4910" s="21">
        <v>598</v>
      </c>
      <c r="B4910" s="6">
        <f>IF($B621="D1000",$C$1857*$B1837/(1+'11'!$C$12)*'935'!$L604,0)</f>
        <v>0</v>
      </c>
      <c r="C4910" s="10"/>
    </row>
    <row r="4911" spans="1:3">
      <c r="A4911" s="21">
        <v>599</v>
      </c>
      <c r="B4911" s="6">
        <f>IF($B622="D1000",$C$1857*$B1838/(1+'11'!$C$12)*'935'!$L605,0)</f>
        <v>0</v>
      </c>
      <c r="C4911" s="10"/>
    </row>
    <row r="4912" spans="1:3">
      <c r="A4912" s="21">
        <v>600</v>
      </c>
      <c r="B4912" s="6">
        <f>IF($B623="D1000",$C$1857*$B1839/(1+'11'!$C$12)*'935'!$L606,0)</f>
        <v>0</v>
      </c>
      <c r="C4912" s="10"/>
    </row>
    <row r="4914" spans="1:3" ht="21" customHeight="1">
      <c r="A4914" s="1" t="s">
        <v>300</v>
      </c>
    </row>
    <row r="4915" spans="1:3">
      <c r="A4915" s="2" t="s">
        <v>254</v>
      </c>
    </row>
    <row r="4916" spans="1:3">
      <c r="A4916" s="12" t="s">
        <v>301</v>
      </c>
    </row>
    <row r="4917" spans="1:3">
      <c r="A4917" s="12" t="s">
        <v>302</v>
      </c>
    </row>
    <row r="4918" spans="1:3">
      <c r="A4918" s="12" t="s">
        <v>303</v>
      </c>
    </row>
    <row r="4919" spans="1:3">
      <c r="A4919" s="12" t="s">
        <v>304</v>
      </c>
    </row>
    <row r="4920" spans="1:3">
      <c r="A4920" s="12" t="s">
        <v>305</v>
      </c>
    </row>
    <row r="4921" spans="1:3">
      <c r="A4921" s="2" t="s">
        <v>306</v>
      </c>
    </row>
    <row r="4923" spans="1:3">
      <c r="B4923" s="3" t="s">
        <v>307</v>
      </c>
    </row>
    <row r="4924" spans="1:3">
      <c r="A4924" s="21">
        <v>1</v>
      </c>
      <c r="B4924" s="6">
        <f>$B4313+$B3091+$B2480+$B3702+$B1869</f>
        <v>0</v>
      </c>
      <c r="C4924" s="10"/>
    </row>
    <row r="4925" spans="1:3">
      <c r="A4925" s="21">
        <v>2</v>
      </c>
      <c r="B4925" s="6">
        <f>$B4314+$B3092+$B2481+$B3703+$B1870</f>
        <v>0</v>
      </c>
      <c r="C4925" s="10"/>
    </row>
    <row r="4926" spans="1:3">
      <c r="A4926" s="21">
        <v>3</v>
      </c>
      <c r="B4926" s="6">
        <f>$B4315+$B3093+$B2482+$B3704+$B1871</f>
        <v>0</v>
      </c>
      <c r="C4926" s="10"/>
    </row>
    <row r="4927" spans="1:3">
      <c r="A4927" s="21">
        <v>4</v>
      </c>
      <c r="B4927" s="6">
        <f>$B4316+$B3094+$B2483+$B3705+$B1872</f>
        <v>0</v>
      </c>
      <c r="C4927" s="10"/>
    </row>
    <row r="4928" spans="1:3">
      <c r="A4928" s="21">
        <v>5</v>
      </c>
      <c r="B4928" s="6">
        <f>$B4317+$B3095+$B2484+$B3706+$B1873</f>
        <v>0</v>
      </c>
      <c r="C4928" s="10"/>
    </row>
    <row r="4929" spans="1:3">
      <c r="A4929" s="21">
        <v>6</v>
      </c>
      <c r="B4929" s="6">
        <f>$B4318+$B3096+$B2485+$B3707+$B1874</f>
        <v>0</v>
      </c>
      <c r="C4929" s="10"/>
    </row>
    <row r="4930" spans="1:3">
      <c r="A4930" s="21">
        <v>7</v>
      </c>
      <c r="B4930" s="6">
        <f>$B4319+$B3097+$B2486+$B3708+$B1875</f>
        <v>0</v>
      </c>
      <c r="C4930" s="10"/>
    </row>
    <row r="4931" spans="1:3">
      <c r="A4931" s="21">
        <v>8</v>
      </c>
      <c r="B4931" s="6">
        <f>$B4320+$B3098+$B2487+$B3709+$B1876</f>
        <v>0</v>
      </c>
      <c r="C4931" s="10"/>
    </row>
    <row r="4932" spans="1:3">
      <c r="A4932" s="21">
        <v>9</v>
      </c>
      <c r="B4932" s="6">
        <f>$B4321+$B3099+$B2488+$B3710+$B1877</f>
        <v>0</v>
      </c>
      <c r="C4932" s="10"/>
    </row>
    <row r="4933" spans="1:3">
      <c r="A4933" s="21">
        <v>10</v>
      </c>
      <c r="B4933" s="6">
        <f>$B4322+$B3100+$B2489+$B3711+$B1878</f>
        <v>0</v>
      </c>
      <c r="C4933" s="10"/>
    </row>
    <row r="4934" spans="1:3">
      <c r="A4934" s="21">
        <v>11</v>
      </c>
      <c r="B4934" s="6">
        <f>$B4323+$B3101+$B2490+$B3712+$B1879</f>
        <v>0</v>
      </c>
      <c r="C4934" s="10"/>
    </row>
    <row r="4935" spans="1:3">
      <c r="A4935" s="21">
        <v>12</v>
      </c>
      <c r="B4935" s="6">
        <f>$B4324+$B3102+$B2491+$B3713+$B1880</f>
        <v>0</v>
      </c>
      <c r="C4935" s="10"/>
    </row>
    <row r="4936" spans="1:3">
      <c r="A4936" s="21">
        <v>13</v>
      </c>
      <c r="B4936" s="6">
        <f>$B4325+$B3103+$B2492+$B3714+$B1881</f>
        <v>0</v>
      </c>
      <c r="C4936" s="10"/>
    </row>
    <row r="4937" spans="1:3">
      <c r="A4937" s="21">
        <v>14</v>
      </c>
      <c r="B4937" s="6">
        <f>$B4326+$B3104+$B2493+$B3715+$B1882</f>
        <v>0</v>
      </c>
      <c r="C4937" s="10"/>
    </row>
    <row r="4938" spans="1:3">
      <c r="A4938" s="21">
        <v>15</v>
      </c>
      <c r="B4938" s="6">
        <f>$B4327+$B3105+$B2494+$B3716+$B1883</f>
        <v>0</v>
      </c>
      <c r="C4938" s="10"/>
    </row>
    <row r="4939" spans="1:3">
      <c r="A4939" s="21">
        <v>16</v>
      </c>
      <c r="B4939" s="6">
        <f>$B4328+$B3106+$B2495+$B3717+$B1884</f>
        <v>0</v>
      </c>
      <c r="C4939" s="10"/>
    </row>
    <row r="4940" spans="1:3">
      <c r="A4940" s="21">
        <v>17</v>
      </c>
      <c r="B4940" s="6">
        <f>$B4329+$B3107+$B2496+$B3718+$B1885</f>
        <v>0</v>
      </c>
      <c r="C4940" s="10"/>
    </row>
    <row r="4941" spans="1:3">
      <c r="A4941" s="21">
        <v>18</v>
      </c>
      <c r="B4941" s="6">
        <f>$B4330+$B3108+$B2497+$B3719+$B1886</f>
        <v>0</v>
      </c>
      <c r="C4941" s="10"/>
    </row>
    <row r="4942" spans="1:3">
      <c r="A4942" s="21">
        <v>19</v>
      </c>
      <c r="B4942" s="6">
        <f>$B4331+$B3109+$B2498+$B3720+$B1887</f>
        <v>0</v>
      </c>
      <c r="C4942" s="10"/>
    </row>
    <row r="4943" spans="1:3">
      <c r="A4943" s="21">
        <v>20</v>
      </c>
      <c r="B4943" s="6">
        <f>$B4332+$B3110+$B2499+$B3721+$B1888</f>
        <v>0</v>
      </c>
      <c r="C4943" s="10"/>
    </row>
    <row r="4944" spans="1:3">
      <c r="A4944" s="21">
        <v>21</v>
      </c>
      <c r="B4944" s="6">
        <f>$B4333+$B3111+$B2500+$B3722+$B1889</f>
        <v>0</v>
      </c>
      <c r="C4944" s="10"/>
    </row>
    <row r="4945" spans="1:3">
      <c r="A4945" s="21">
        <v>22</v>
      </c>
      <c r="B4945" s="6">
        <f>$B4334+$B3112+$B2501+$B3723+$B1890</f>
        <v>0</v>
      </c>
      <c r="C4945" s="10"/>
    </row>
    <row r="4946" spans="1:3">
      <c r="A4946" s="21">
        <v>23</v>
      </c>
      <c r="B4946" s="6">
        <f>$B4335+$B3113+$B2502+$B3724+$B1891</f>
        <v>0</v>
      </c>
      <c r="C4946" s="10"/>
    </row>
    <row r="4947" spans="1:3">
      <c r="A4947" s="21">
        <v>24</v>
      </c>
      <c r="B4947" s="6">
        <f>$B4336+$B3114+$B2503+$B3725+$B1892</f>
        <v>0</v>
      </c>
      <c r="C4947" s="10"/>
    </row>
    <row r="4948" spans="1:3">
      <c r="A4948" s="21">
        <v>25</v>
      </c>
      <c r="B4948" s="6">
        <f>$B4337+$B3115+$B2504+$B3726+$B1893</f>
        <v>0</v>
      </c>
      <c r="C4948" s="10"/>
    </row>
    <row r="4949" spans="1:3">
      <c r="A4949" s="21">
        <v>26</v>
      </c>
      <c r="B4949" s="6">
        <f>$B4338+$B3116+$B2505+$B3727+$B1894</f>
        <v>0</v>
      </c>
      <c r="C4949" s="10"/>
    </row>
    <row r="4950" spans="1:3">
      <c r="A4950" s="21">
        <v>27</v>
      </c>
      <c r="B4950" s="6">
        <f>$B4339+$B3117+$B2506+$B3728+$B1895</f>
        <v>0</v>
      </c>
      <c r="C4950" s="10"/>
    </row>
    <row r="4951" spans="1:3">
      <c r="A4951" s="21">
        <v>28</v>
      </c>
      <c r="B4951" s="6">
        <f>$B4340+$B3118+$B2507+$B3729+$B1896</f>
        <v>0</v>
      </c>
      <c r="C4951" s="10"/>
    </row>
    <row r="4952" spans="1:3">
      <c r="A4952" s="21">
        <v>29</v>
      </c>
      <c r="B4952" s="6">
        <f>$B4341+$B3119+$B2508+$B3730+$B1897</f>
        <v>0</v>
      </c>
      <c r="C4952" s="10"/>
    </row>
    <row r="4953" spans="1:3">
      <c r="A4953" s="21">
        <v>30</v>
      </c>
      <c r="B4953" s="6">
        <f>$B4342+$B3120+$B2509+$B3731+$B1898</f>
        <v>0</v>
      </c>
      <c r="C4953" s="10"/>
    </row>
    <row r="4954" spans="1:3">
      <c r="A4954" s="21">
        <v>31</v>
      </c>
      <c r="B4954" s="6">
        <f>$B4343+$B3121+$B2510+$B3732+$B1899</f>
        <v>0</v>
      </c>
      <c r="C4954" s="10"/>
    </row>
    <row r="4955" spans="1:3">
      <c r="A4955" s="21">
        <v>32</v>
      </c>
      <c r="B4955" s="6">
        <f>$B4344+$B3122+$B2511+$B3733+$B1900</f>
        <v>0</v>
      </c>
      <c r="C4955" s="10"/>
    </row>
    <row r="4956" spans="1:3">
      <c r="A4956" s="21">
        <v>33</v>
      </c>
      <c r="B4956" s="6">
        <f>$B4345+$B3123+$B2512+$B3734+$B1901</f>
        <v>0</v>
      </c>
      <c r="C4956" s="10"/>
    </row>
    <row r="4957" spans="1:3">
      <c r="A4957" s="21">
        <v>34</v>
      </c>
      <c r="B4957" s="6">
        <f>$B4346+$B3124+$B2513+$B3735+$B1902</f>
        <v>0</v>
      </c>
      <c r="C4957" s="10"/>
    </row>
    <row r="4958" spans="1:3">
      <c r="A4958" s="21">
        <v>35</v>
      </c>
      <c r="B4958" s="6">
        <f>$B4347+$B3125+$B2514+$B3736+$B1903</f>
        <v>0</v>
      </c>
      <c r="C4958" s="10"/>
    </row>
    <row r="4959" spans="1:3">
      <c r="A4959" s="21">
        <v>36</v>
      </c>
      <c r="B4959" s="6">
        <f>$B4348+$B3126+$B2515+$B3737+$B1904</f>
        <v>0</v>
      </c>
      <c r="C4959" s="10"/>
    </row>
    <row r="4960" spans="1:3">
      <c r="A4960" s="21">
        <v>37</v>
      </c>
      <c r="B4960" s="6">
        <f>$B4349+$B3127+$B2516+$B3738+$B1905</f>
        <v>0</v>
      </c>
      <c r="C4960" s="10"/>
    </row>
    <row r="4961" spans="1:3">
      <c r="A4961" s="21">
        <v>38</v>
      </c>
      <c r="B4961" s="6">
        <f>$B4350+$B3128+$B2517+$B3739+$B1906</f>
        <v>0</v>
      </c>
      <c r="C4961" s="10"/>
    </row>
    <row r="4962" spans="1:3">
      <c r="A4962" s="21">
        <v>39</v>
      </c>
      <c r="B4962" s="6">
        <f>$B4351+$B3129+$B2518+$B3740+$B1907</f>
        <v>0</v>
      </c>
      <c r="C4962" s="10"/>
    </row>
    <row r="4963" spans="1:3">
      <c r="A4963" s="21">
        <v>40</v>
      </c>
      <c r="B4963" s="6">
        <f>$B4352+$B3130+$B2519+$B3741+$B1908</f>
        <v>0</v>
      </c>
      <c r="C4963" s="10"/>
    </row>
    <row r="4964" spans="1:3">
      <c r="A4964" s="21">
        <v>41</v>
      </c>
      <c r="B4964" s="6">
        <f>$B4353+$B3131+$B2520+$B3742+$B1909</f>
        <v>0</v>
      </c>
      <c r="C4964" s="10"/>
    </row>
    <row r="4965" spans="1:3">
      <c r="A4965" s="21">
        <v>42</v>
      </c>
      <c r="B4965" s="6">
        <f>$B4354+$B3132+$B2521+$B3743+$B1910</f>
        <v>0</v>
      </c>
      <c r="C4965" s="10"/>
    </row>
    <row r="4966" spans="1:3">
      <c r="A4966" s="21">
        <v>43</v>
      </c>
      <c r="B4966" s="6">
        <f>$B4355+$B3133+$B2522+$B3744+$B1911</f>
        <v>0</v>
      </c>
      <c r="C4966" s="10"/>
    </row>
    <row r="4967" spans="1:3">
      <c r="A4967" s="21">
        <v>44</v>
      </c>
      <c r="B4967" s="6">
        <f>$B4356+$B3134+$B2523+$B3745+$B1912</f>
        <v>0</v>
      </c>
      <c r="C4967" s="10"/>
    </row>
    <row r="4968" spans="1:3">
      <c r="A4968" s="21">
        <v>45</v>
      </c>
      <c r="B4968" s="6">
        <f>$B4357+$B3135+$B2524+$B3746+$B1913</f>
        <v>0</v>
      </c>
      <c r="C4968" s="10"/>
    </row>
    <row r="4969" spans="1:3">
      <c r="A4969" s="21">
        <v>46</v>
      </c>
      <c r="B4969" s="6">
        <f>$B4358+$B3136+$B2525+$B3747+$B1914</f>
        <v>0</v>
      </c>
      <c r="C4969" s="10"/>
    </row>
    <row r="4970" spans="1:3">
      <c r="A4970" s="21">
        <v>47</v>
      </c>
      <c r="B4970" s="6">
        <f>$B4359+$B3137+$B2526+$B3748+$B1915</f>
        <v>0</v>
      </c>
      <c r="C4970" s="10"/>
    </row>
    <row r="4971" spans="1:3">
      <c r="A4971" s="21">
        <v>48</v>
      </c>
      <c r="B4971" s="6">
        <f>$B4360+$B3138+$B2527+$B3749+$B1916</f>
        <v>0</v>
      </c>
      <c r="C4971" s="10"/>
    </row>
    <row r="4972" spans="1:3">
      <c r="A4972" s="21">
        <v>49</v>
      </c>
      <c r="B4972" s="6">
        <f>$B4361+$B3139+$B2528+$B3750+$B1917</f>
        <v>0</v>
      </c>
      <c r="C4972" s="10"/>
    </row>
    <row r="4973" spans="1:3">
      <c r="A4973" s="21">
        <v>50</v>
      </c>
      <c r="B4973" s="6">
        <f>$B4362+$B3140+$B2529+$B3751+$B1918</f>
        <v>0</v>
      </c>
      <c r="C4973" s="10"/>
    </row>
    <row r="4974" spans="1:3">
      <c r="A4974" s="21">
        <v>51</v>
      </c>
      <c r="B4974" s="6">
        <f>$B4363+$B3141+$B2530+$B3752+$B1919</f>
        <v>0</v>
      </c>
      <c r="C4974" s="10"/>
    </row>
    <row r="4975" spans="1:3">
      <c r="A4975" s="21">
        <v>52</v>
      </c>
      <c r="B4975" s="6">
        <f>$B4364+$B3142+$B2531+$B3753+$B1920</f>
        <v>0</v>
      </c>
      <c r="C4975" s="10"/>
    </row>
    <row r="4976" spans="1:3">
      <c r="A4976" s="21">
        <v>53</v>
      </c>
      <c r="B4976" s="6">
        <f>$B4365+$B3143+$B2532+$B3754+$B1921</f>
        <v>0</v>
      </c>
      <c r="C4976" s="10"/>
    </row>
    <row r="4977" spans="1:3">
      <c r="A4977" s="21">
        <v>54</v>
      </c>
      <c r="B4977" s="6">
        <f>$B4366+$B3144+$B2533+$B3755+$B1922</f>
        <v>0</v>
      </c>
      <c r="C4977" s="10"/>
    </row>
    <row r="4978" spans="1:3">
      <c r="A4978" s="21">
        <v>55</v>
      </c>
      <c r="B4978" s="6">
        <f>$B4367+$B3145+$B2534+$B3756+$B1923</f>
        <v>0</v>
      </c>
      <c r="C4978" s="10"/>
    </row>
    <row r="4979" spans="1:3">
      <c r="A4979" s="21">
        <v>56</v>
      </c>
      <c r="B4979" s="6">
        <f>$B4368+$B3146+$B2535+$B3757+$B1924</f>
        <v>0</v>
      </c>
      <c r="C4979" s="10"/>
    </row>
    <row r="4980" spans="1:3">
      <c r="A4980" s="21">
        <v>57</v>
      </c>
      <c r="B4980" s="6">
        <f>$B4369+$B3147+$B2536+$B3758+$B1925</f>
        <v>0</v>
      </c>
      <c r="C4980" s="10"/>
    </row>
    <row r="4981" spans="1:3">
      <c r="A4981" s="21">
        <v>58</v>
      </c>
      <c r="B4981" s="6">
        <f>$B4370+$B3148+$B2537+$B3759+$B1926</f>
        <v>0</v>
      </c>
      <c r="C4981" s="10"/>
    </row>
    <row r="4982" spans="1:3">
      <c r="A4982" s="21">
        <v>59</v>
      </c>
      <c r="B4982" s="6">
        <f>$B4371+$B3149+$B2538+$B3760+$B1927</f>
        <v>0</v>
      </c>
      <c r="C4982" s="10"/>
    </row>
    <row r="4983" spans="1:3">
      <c r="A4983" s="21">
        <v>60</v>
      </c>
      <c r="B4983" s="6">
        <f>$B4372+$B3150+$B2539+$B3761+$B1928</f>
        <v>0</v>
      </c>
      <c r="C4983" s="10"/>
    </row>
    <row r="4984" spans="1:3">
      <c r="A4984" s="21">
        <v>61</v>
      </c>
      <c r="B4984" s="6">
        <f>$B4373+$B3151+$B2540+$B3762+$B1929</f>
        <v>0</v>
      </c>
      <c r="C4984" s="10"/>
    </row>
    <row r="4985" spans="1:3">
      <c r="A4985" s="21">
        <v>62</v>
      </c>
      <c r="B4985" s="6">
        <f>$B4374+$B3152+$B2541+$B3763+$B1930</f>
        <v>0</v>
      </c>
      <c r="C4985" s="10"/>
    </row>
    <row r="4986" spans="1:3">
      <c r="A4986" s="21">
        <v>63</v>
      </c>
      <c r="B4986" s="6">
        <f>$B4375+$B3153+$B2542+$B3764+$B1931</f>
        <v>0</v>
      </c>
      <c r="C4986" s="10"/>
    </row>
    <row r="4987" spans="1:3">
      <c r="A4987" s="21">
        <v>64</v>
      </c>
      <c r="B4987" s="6">
        <f>$B4376+$B3154+$B2543+$B3765+$B1932</f>
        <v>0</v>
      </c>
      <c r="C4987" s="10"/>
    </row>
    <row r="4988" spans="1:3">
      <c r="A4988" s="21">
        <v>65</v>
      </c>
      <c r="B4988" s="6">
        <f>$B4377+$B3155+$B2544+$B3766+$B1933</f>
        <v>0</v>
      </c>
      <c r="C4988" s="10"/>
    </row>
    <row r="4989" spans="1:3">
      <c r="A4989" s="21">
        <v>66</v>
      </c>
      <c r="B4989" s="6">
        <f>$B4378+$B3156+$B2545+$B3767+$B1934</f>
        <v>0</v>
      </c>
      <c r="C4989" s="10"/>
    </row>
    <row r="4990" spans="1:3">
      <c r="A4990" s="21">
        <v>67</v>
      </c>
      <c r="B4990" s="6">
        <f>$B4379+$B3157+$B2546+$B3768+$B1935</f>
        <v>0</v>
      </c>
      <c r="C4990" s="10"/>
    </row>
    <row r="4991" spans="1:3">
      <c r="A4991" s="21">
        <v>68</v>
      </c>
      <c r="B4991" s="6">
        <f>$B4380+$B3158+$B2547+$B3769+$B1936</f>
        <v>0</v>
      </c>
      <c r="C4991" s="10"/>
    </row>
    <row r="4992" spans="1:3">
      <c r="A4992" s="21">
        <v>69</v>
      </c>
      <c r="B4992" s="6">
        <f>$B4381+$B3159+$B2548+$B3770+$B1937</f>
        <v>0</v>
      </c>
      <c r="C4992" s="10"/>
    </row>
    <row r="4993" spans="1:3">
      <c r="A4993" s="21">
        <v>70</v>
      </c>
      <c r="B4993" s="6">
        <f>$B4382+$B3160+$B2549+$B3771+$B1938</f>
        <v>0</v>
      </c>
      <c r="C4993" s="10"/>
    </row>
    <row r="4994" spans="1:3">
      <c r="A4994" s="21">
        <v>71</v>
      </c>
      <c r="B4994" s="6">
        <f>$B4383+$B3161+$B2550+$B3772+$B1939</f>
        <v>0</v>
      </c>
      <c r="C4994" s="10"/>
    </row>
    <row r="4995" spans="1:3">
      <c r="A4995" s="21">
        <v>72</v>
      </c>
      <c r="B4995" s="6">
        <f>$B4384+$B3162+$B2551+$B3773+$B1940</f>
        <v>0</v>
      </c>
      <c r="C4995" s="10"/>
    </row>
    <row r="4996" spans="1:3">
      <c r="A4996" s="21">
        <v>73</v>
      </c>
      <c r="B4996" s="6">
        <f>$B4385+$B3163+$B2552+$B3774+$B1941</f>
        <v>0</v>
      </c>
      <c r="C4996" s="10"/>
    </row>
    <row r="4997" spans="1:3">
      <c r="A4997" s="21">
        <v>74</v>
      </c>
      <c r="B4997" s="6">
        <f>$B4386+$B3164+$B2553+$B3775+$B1942</f>
        <v>0</v>
      </c>
      <c r="C4997" s="10"/>
    </row>
    <row r="4998" spans="1:3">
      <c r="A4998" s="21">
        <v>75</v>
      </c>
      <c r="B4998" s="6">
        <f>$B4387+$B3165+$B2554+$B3776+$B1943</f>
        <v>0</v>
      </c>
      <c r="C4998" s="10"/>
    </row>
    <row r="4999" spans="1:3">
      <c r="A4999" s="21">
        <v>76</v>
      </c>
      <c r="B4999" s="6">
        <f>$B4388+$B3166+$B2555+$B3777+$B1944</f>
        <v>0</v>
      </c>
      <c r="C4999" s="10"/>
    </row>
    <row r="5000" spans="1:3">
      <c r="A5000" s="21">
        <v>77</v>
      </c>
      <c r="B5000" s="6">
        <f>$B4389+$B3167+$B2556+$B3778+$B1945</f>
        <v>0</v>
      </c>
      <c r="C5000" s="10"/>
    </row>
    <row r="5001" spans="1:3">
      <c r="A5001" s="21">
        <v>78</v>
      </c>
      <c r="B5001" s="6">
        <f>$B4390+$B3168+$B2557+$B3779+$B1946</f>
        <v>0</v>
      </c>
      <c r="C5001" s="10"/>
    </row>
    <row r="5002" spans="1:3">
      <c r="A5002" s="21">
        <v>79</v>
      </c>
      <c r="B5002" s="6">
        <f>$B4391+$B3169+$B2558+$B3780+$B1947</f>
        <v>0</v>
      </c>
      <c r="C5002" s="10"/>
    </row>
    <row r="5003" spans="1:3">
      <c r="A5003" s="21">
        <v>80</v>
      </c>
      <c r="B5003" s="6">
        <f>$B4392+$B3170+$B2559+$B3781+$B1948</f>
        <v>0</v>
      </c>
      <c r="C5003" s="10"/>
    </row>
    <row r="5004" spans="1:3">
      <c r="A5004" s="21">
        <v>81</v>
      </c>
      <c r="B5004" s="6">
        <f>$B4393+$B3171+$B2560+$B3782+$B1949</f>
        <v>0</v>
      </c>
      <c r="C5004" s="10"/>
    </row>
    <row r="5005" spans="1:3">
      <c r="A5005" s="21">
        <v>82</v>
      </c>
      <c r="B5005" s="6">
        <f>$B4394+$B3172+$B2561+$B3783+$B1950</f>
        <v>0</v>
      </c>
      <c r="C5005" s="10"/>
    </row>
    <row r="5006" spans="1:3">
      <c r="A5006" s="21">
        <v>83</v>
      </c>
      <c r="B5006" s="6">
        <f>$B4395+$B3173+$B2562+$B3784+$B1951</f>
        <v>0</v>
      </c>
      <c r="C5006" s="10"/>
    </row>
    <row r="5007" spans="1:3">
      <c r="A5007" s="21">
        <v>84</v>
      </c>
      <c r="B5007" s="6">
        <f>$B4396+$B3174+$B2563+$B3785+$B1952</f>
        <v>0</v>
      </c>
      <c r="C5007" s="10"/>
    </row>
    <row r="5008" spans="1:3">
      <c r="A5008" s="21">
        <v>85</v>
      </c>
      <c r="B5008" s="6">
        <f>$B4397+$B3175+$B2564+$B3786+$B1953</f>
        <v>0</v>
      </c>
      <c r="C5008" s="10"/>
    </row>
    <row r="5009" spans="1:3">
      <c r="A5009" s="21">
        <v>86</v>
      </c>
      <c r="B5009" s="6">
        <f>$B4398+$B3176+$B2565+$B3787+$B1954</f>
        <v>0</v>
      </c>
      <c r="C5009" s="10"/>
    </row>
    <row r="5010" spans="1:3">
      <c r="A5010" s="21">
        <v>87</v>
      </c>
      <c r="B5010" s="6">
        <f>$B4399+$B3177+$B2566+$B3788+$B1955</f>
        <v>0</v>
      </c>
      <c r="C5010" s="10"/>
    </row>
    <row r="5011" spans="1:3">
      <c r="A5011" s="21">
        <v>88</v>
      </c>
      <c r="B5011" s="6">
        <f>$B4400+$B3178+$B2567+$B3789+$B1956</f>
        <v>0</v>
      </c>
      <c r="C5011" s="10"/>
    </row>
    <row r="5012" spans="1:3">
      <c r="A5012" s="21">
        <v>89</v>
      </c>
      <c r="B5012" s="6">
        <f>$B4401+$B3179+$B2568+$B3790+$B1957</f>
        <v>0</v>
      </c>
      <c r="C5012" s="10"/>
    </row>
    <row r="5013" spans="1:3">
      <c r="A5013" s="21">
        <v>90</v>
      </c>
      <c r="B5013" s="6">
        <f>$B4402+$B3180+$B2569+$B3791+$B1958</f>
        <v>0</v>
      </c>
      <c r="C5013" s="10"/>
    </row>
    <row r="5014" spans="1:3">
      <c r="A5014" s="21">
        <v>91</v>
      </c>
      <c r="B5014" s="6">
        <f>$B4403+$B3181+$B2570+$B3792+$B1959</f>
        <v>0</v>
      </c>
      <c r="C5014" s="10"/>
    </row>
    <row r="5015" spans="1:3">
      <c r="A5015" s="21">
        <v>92</v>
      </c>
      <c r="B5015" s="6">
        <f>$B4404+$B3182+$B2571+$B3793+$B1960</f>
        <v>0</v>
      </c>
      <c r="C5015" s="10"/>
    </row>
    <row r="5016" spans="1:3">
      <c r="A5016" s="21">
        <v>93</v>
      </c>
      <c r="B5016" s="6">
        <f>$B4405+$B3183+$B2572+$B3794+$B1961</f>
        <v>0</v>
      </c>
      <c r="C5016" s="10"/>
    </row>
    <row r="5017" spans="1:3">
      <c r="A5017" s="21">
        <v>94</v>
      </c>
      <c r="B5017" s="6">
        <f>$B4406+$B3184+$B2573+$B3795+$B1962</f>
        <v>0</v>
      </c>
      <c r="C5017" s="10"/>
    </row>
    <row r="5018" spans="1:3">
      <c r="A5018" s="21">
        <v>95</v>
      </c>
      <c r="B5018" s="6">
        <f>$B4407+$B3185+$B2574+$B3796+$B1963</f>
        <v>0</v>
      </c>
      <c r="C5018" s="10"/>
    </row>
    <row r="5019" spans="1:3">
      <c r="A5019" s="21">
        <v>96</v>
      </c>
      <c r="B5019" s="6">
        <f>$B4408+$B3186+$B2575+$B3797+$B1964</f>
        <v>0</v>
      </c>
      <c r="C5019" s="10"/>
    </row>
    <row r="5020" spans="1:3">
      <c r="A5020" s="21">
        <v>97</v>
      </c>
      <c r="B5020" s="6">
        <f>$B4409+$B3187+$B2576+$B3798+$B1965</f>
        <v>0</v>
      </c>
      <c r="C5020" s="10"/>
    </row>
    <row r="5021" spans="1:3">
      <c r="A5021" s="21">
        <v>98</v>
      </c>
      <c r="B5021" s="6">
        <f>$B4410+$B3188+$B2577+$B3799+$B1966</f>
        <v>0</v>
      </c>
      <c r="C5021" s="10"/>
    </row>
    <row r="5022" spans="1:3">
      <c r="A5022" s="21">
        <v>99</v>
      </c>
      <c r="B5022" s="6">
        <f>$B4411+$B3189+$B2578+$B3800+$B1967</f>
        <v>0</v>
      </c>
      <c r="C5022" s="10"/>
    </row>
    <row r="5023" spans="1:3">
      <c r="A5023" s="21">
        <v>100</v>
      </c>
      <c r="B5023" s="6">
        <f>$B4412+$B3190+$B2579+$B3801+$B1968</f>
        <v>0</v>
      </c>
      <c r="C5023" s="10"/>
    </row>
    <row r="5024" spans="1:3">
      <c r="A5024" s="21">
        <v>101</v>
      </c>
      <c r="B5024" s="6">
        <f>$B4413+$B3191+$B2580+$B3802+$B1969</f>
        <v>0</v>
      </c>
      <c r="C5024" s="10"/>
    </row>
    <row r="5025" spans="1:3">
      <c r="A5025" s="21">
        <v>102</v>
      </c>
      <c r="B5025" s="6">
        <f>$B4414+$B3192+$B2581+$B3803+$B1970</f>
        <v>0</v>
      </c>
      <c r="C5025" s="10"/>
    </row>
    <row r="5026" spans="1:3">
      <c r="A5026" s="21">
        <v>103</v>
      </c>
      <c r="B5026" s="6">
        <f>$B4415+$B3193+$B2582+$B3804+$B1971</f>
        <v>0</v>
      </c>
      <c r="C5026" s="10"/>
    </row>
    <row r="5027" spans="1:3">
      <c r="A5027" s="21">
        <v>104</v>
      </c>
      <c r="B5027" s="6">
        <f>$B4416+$B3194+$B2583+$B3805+$B1972</f>
        <v>0</v>
      </c>
      <c r="C5027" s="10"/>
    </row>
    <row r="5028" spans="1:3">
      <c r="A5028" s="21">
        <v>105</v>
      </c>
      <c r="B5028" s="6">
        <f>$B4417+$B3195+$B2584+$B3806+$B1973</f>
        <v>0</v>
      </c>
      <c r="C5028" s="10"/>
    </row>
    <row r="5029" spans="1:3">
      <c r="A5029" s="21">
        <v>106</v>
      </c>
      <c r="B5029" s="6">
        <f>$B4418+$B3196+$B2585+$B3807+$B1974</f>
        <v>0</v>
      </c>
      <c r="C5029" s="10"/>
    </row>
    <row r="5030" spans="1:3">
      <c r="A5030" s="21">
        <v>107</v>
      </c>
      <c r="B5030" s="6">
        <f>$B4419+$B3197+$B2586+$B3808+$B1975</f>
        <v>0</v>
      </c>
      <c r="C5030" s="10"/>
    </row>
    <row r="5031" spans="1:3">
      <c r="A5031" s="21">
        <v>108</v>
      </c>
      <c r="B5031" s="6">
        <f>$B4420+$B3198+$B2587+$B3809+$B1976</f>
        <v>0</v>
      </c>
      <c r="C5031" s="10"/>
    </row>
    <row r="5032" spans="1:3">
      <c r="A5032" s="21">
        <v>109</v>
      </c>
      <c r="B5032" s="6">
        <f>$B4421+$B3199+$B2588+$B3810+$B1977</f>
        <v>0</v>
      </c>
      <c r="C5032" s="10"/>
    </row>
    <row r="5033" spans="1:3">
      <c r="A5033" s="21">
        <v>110</v>
      </c>
      <c r="B5033" s="6">
        <f>$B4422+$B3200+$B2589+$B3811+$B1978</f>
        <v>0</v>
      </c>
      <c r="C5033" s="10"/>
    </row>
    <row r="5034" spans="1:3">
      <c r="A5034" s="21">
        <v>111</v>
      </c>
      <c r="B5034" s="6">
        <f>$B4423+$B3201+$B2590+$B3812+$B1979</f>
        <v>0</v>
      </c>
      <c r="C5034" s="10"/>
    </row>
    <row r="5035" spans="1:3">
      <c r="A5035" s="21">
        <v>112</v>
      </c>
      <c r="B5035" s="6">
        <f>$B4424+$B3202+$B2591+$B3813+$B1980</f>
        <v>0</v>
      </c>
      <c r="C5035" s="10"/>
    </row>
    <row r="5036" spans="1:3">
      <c r="A5036" s="21">
        <v>113</v>
      </c>
      <c r="B5036" s="6">
        <f>$B4425+$B3203+$B2592+$B3814+$B1981</f>
        <v>0</v>
      </c>
      <c r="C5036" s="10"/>
    </row>
    <row r="5037" spans="1:3">
      <c r="A5037" s="21">
        <v>114</v>
      </c>
      <c r="B5037" s="6">
        <f>$B4426+$B3204+$B2593+$B3815+$B1982</f>
        <v>0</v>
      </c>
      <c r="C5037" s="10"/>
    </row>
    <row r="5038" spans="1:3">
      <c r="A5038" s="21">
        <v>115</v>
      </c>
      <c r="B5038" s="6">
        <f>$B4427+$B3205+$B2594+$B3816+$B1983</f>
        <v>0</v>
      </c>
      <c r="C5038" s="10"/>
    </row>
    <row r="5039" spans="1:3">
      <c r="A5039" s="21">
        <v>116</v>
      </c>
      <c r="B5039" s="6">
        <f>$B4428+$B3206+$B2595+$B3817+$B1984</f>
        <v>0</v>
      </c>
      <c r="C5039" s="10"/>
    </row>
    <row r="5040" spans="1:3">
      <c r="A5040" s="21">
        <v>117</v>
      </c>
      <c r="B5040" s="6">
        <f>$B4429+$B3207+$B2596+$B3818+$B1985</f>
        <v>0</v>
      </c>
      <c r="C5040" s="10"/>
    </row>
    <row r="5041" spans="1:3">
      <c r="A5041" s="21">
        <v>118</v>
      </c>
      <c r="B5041" s="6">
        <f>$B4430+$B3208+$B2597+$B3819+$B1986</f>
        <v>0</v>
      </c>
      <c r="C5041" s="10"/>
    </row>
    <row r="5042" spans="1:3">
      <c r="A5042" s="21">
        <v>119</v>
      </c>
      <c r="B5042" s="6">
        <f>$B4431+$B3209+$B2598+$B3820+$B1987</f>
        <v>0</v>
      </c>
      <c r="C5042" s="10"/>
    </row>
    <row r="5043" spans="1:3">
      <c r="A5043" s="21">
        <v>120</v>
      </c>
      <c r="B5043" s="6">
        <f>$B4432+$B3210+$B2599+$B3821+$B1988</f>
        <v>0</v>
      </c>
      <c r="C5043" s="10"/>
    </row>
    <row r="5044" spans="1:3">
      <c r="A5044" s="21">
        <v>121</v>
      </c>
      <c r="B5044" s="6">
        <f>$B4433+$B3211+$B2600+$B3822+$B1989</f>
        <v>0</v>
      </c>
      <c r="C5044" s="10"/>
    </row>
    <row r="5045" spans="1:3">
      <c r="A5045" s="21">
        <v>122</v>
      </c>
      <c r="B5045" s="6">
        <f>$B4434+$B3212+$B2601+$B3823+$B1990</f>
        <v>0</v>
      </c>
      <c r="C5045" s="10"/>
    </row>
    <row r="5046" spans="1:3">
      <c r="A5046" s="21">
        <v>123</v>
      </c>
      <c r="B5046" s="6">
        <f>$B4435+$B3213+$B2602+$B3824+$B1991</f>
        <v>0</v>
      </c>
      <c r="C5046" s="10"/>
    </row>
    <row r="5047" spans="1:3">
      <c r="A5047" s="21">
        <v>124</v>
      </c>
      <c r="B5047" s="6">
        <f>$B4436+$B3214+$B2603+$B3825+$B1992</f>
        <v>0</v>
      </c>
      <c r="C5047" s="10"/>
    </row>
    <row r="5048" spans="1:3">
      <c r="A5048" s="21">
        <v>125</v>
      </c>
      <c r="B5048" s="6">
        <f>$B4437+$B3215+$B2604+$B3826+$B1993</f>
        <v>0</v>
      </c>
      <c r="C5048" s="10"/>
    </row>
    <row r="5049" spans="1:3">
      <c r="A5049" s="21">
        <v>126</v>
      </c>
      <c r="B5049" s="6">
        <f>$B4438+$B3216+$B2605+$B3827+$B1994</f>
        <v>0</v>
      </c>
      <c r="C5049" s="10"/>
    </row>
    <row r="5050" spans="1:3">
      <c r="A5050" s="21">
        <v>127</v>
      </c>
      <c r="B5050" s="6">
        <f>$B4439+$B3217+$B2606+$B3828+$B1995</f>
        <v>0</v>
      </c>
      <c r="C5050" s="10"/>
    </row>
    <row r="5051" spans="1:3">
      <c r="A5051" s="21">
        <v>128</v>
      </c>
      <c r="B5051" s="6">
        <f>$B4440+$B3218+$B2607+$B3829+$B1996</f>
        <v>0</v>
      </c>
      <c r="C5051" s="10"/>
    </row>
    <row r="5052" spans="1:3">
      <c r="A5052" s="21">
        <v>129</v>
      </c>
      <c r="B5052" s="6">
        <f>$B4441+$B3219+$B2608+$B3830+$B1997</f>
        <v>0</v>
      </c>
      <c r="C5052" s="10"/>
    </row>
    <row r="5053" spans="1:3">
      <c r="A5053" s="21">
        <v>130</v>
      </c>
      <c r="B5053" s="6">
        <f>$B4442+$B3220+$B2609+$B3831+$B1998</f>
        <v>0</v>
      </c>
      <c r="C5053" s="10"/>
    </row>
    <row r="5054" spans="1:3">
      <c r="A5054" s="21">
        <v>131</v>
      </c>
      <c r="B5054" s="6">
        <f>$B4443+$B3221+$B2610+$B3832+$B1999</f>
        <v>0</v>
      </c>
      <c r="C5054" s="10"/>
    </row>
    <row r="5055" spans="1:3">
      <c r="A5055" s="21">
        <v>132</v>
      </c>
      <c r="B5055" s="6">
        <f>$B4444+$B3222+$B2611+$B3833+$B2000</f>
        <v>0</v>
      </c>
      <c r="C5055" s="10"/>
    </row>
    <row r="5056" spans="1:3">
      <c r="A5056" s="21">
        <v>133</v>
      </c>
      <c r="B5056" s="6">
        <f>$B4445+$B3223+$B2612+$B3834+$B2001</f>
        <v>0</v>
      </c>
      <c r="C5056" s="10"/>
    </row>
    <row r="5057" spans="1:3">
      <c r="A5057" s="21">
        <v>134</v>
      </c>
      <c r="B5057" s="6">
        <f>$B4446+$B3224+$B2613+$B3835+$B2002</f>
        <v>0</v>
      </c>
      <c r="C5057" s="10"/>
    </row>
    <row r="5058" spans="1:3">
      <c r="A5058" s="21">
        <v>135</v>
      </c>
      <c r="B5058" s="6">
        <f>$B4447+$B3225+$B2614+$B3836+$B2003</f>
        <v>0</v>
      </c>
      <c r="C5058" s="10"/>
    </row>
    <row r="5059" spans="1:3">
      <c r="A5059" s="21">
        <v>136</v>
      </c>
      <c r="B5059" s="6">
        <f>$B4448+$B3226+$B2615+$B3837+$B2004</f>
        <v>0</v>
      </c>
      <c r="C5059" s="10"/>
    </row>
    <row r="5060" spans="1:3">
      <c r="A5060" s="21">
        <v>137</v>
      </c>
      <c r="B5060" s="6">
        <f>$B4449+$B3227+$B2616+$B3838+$B2005</f>
        <v>0</v>
      </c>
      <c r="C5060" s="10"/>
    </row>
    <row r="5061" spans="1:3">
      <c r="A5061" s="21">
        <v>138</v>
      </c>
      <c r="B5061" s="6">
        <f>$B4450+$B3228+$B2617+$B3839+$B2006</f>
        <v>0</v>
      </c>
      <c r="C5061" s="10"/>
    </row>
    <row r="5062" spans="1:3">
      <c r="A5062" s="21">
        <v>139</v>
      </c>
      <c r="B5062" s="6">
        <f>$B4451+$B3229+$B2618+$B3840+$B2007</f>
        <v>0</v>
      </c>
      <c r="C5062" s="10"/>
    </row>
    <row r="5063" spans="1:3">
      <c r="A5063" s="21">
        <v>140</v>
      </c>
      <c r="B5063" s="6">
        <f>$B4452+$B3230+$B2619+$B3841+$B2008</f>
        <v>0</v>
      </c>
      <c r="C5063" s="10"/>
    </row>
    <row r="5064" spans="1:3">
      <c r="A5064" s="21">
        <v>141</v>
      </c>
      <c r="B5064" s="6">
        <f>$B4453+$B3231+$B2620+$B3842+$B2009</f>
        <v>0</v>
      </c>
      <c r="C5064" s="10"/>
    </row>
    <row r="5065" spans="1:3">
      <c r="A5065" s="21">
        <v>142</v>
      </c>
      <c r="B5065" s="6">
        <f>$B4454+$B3232+$B2621+$B3843+$B2010</f>
        <v>0</v>
      </c>
      <c r="C5065" s="10"/>
    </row>
    <row r="5066" spans="1:3">
      <c r="A5066" s="21">
        <v>143</v>
      </c>
      <c r="B5066" s="6">
        <f>$B4455+$B3233+$B2622+$B3844+$B2011</f>
        <v>0</v>
      </c>
      <c r="C5066" s="10"/>
    </row>
    <row r="5067" spans="1:3">
      <c r="A5067" s="21">
        <v>144</v>
      </c>
      <c r="B5067" s="6">
        <f>$B4456+$B3234+$B2623+$B3845+$B2012</f>
        <v>0</v>
      </c>
      <c r="C5067" s="10"/>
    </row>
    <row r="5068" spans="1:3">
      <c r="A5068" s="21">
        <v>145</v>
      </c>
      <c r="B5068" s="6">
        <f>$B4457+$B3235+$B2624+$B3846+$B2013</f>
        <v>0</v>
      </c>
      <c r="C5068" s="10"/>
    </row>
    <row r="5069" spans="1:3">
      <c r="A5069" s="21">
        <v>146</v>
      </c>
      <c r="B5069" s="6">
        <f>$B4458+$B3236+$B2625+$B3847+$B2014</f>
        <v>0</v>
      </c>
      <c r="C5069" s="10"/>
    </row>
    <row r="5070" spans="1:3">
      <c r="A5070" s="21">
        <v>147</v>
      </c>
      <c r="B5070" s="6">
        <f>$B4459+$B3237+$B2626+$B3848+$B2015</f>
        <v>0</v>
      </c>
      <c r="C5070" s="10"/>
    </row>
    <row r="5071" spans="1:3">
      <c r="A5071" s="21">
        <v>148</v>
      </c>
      <c r="B5071" s="6">
        <f>$B4460+$B3238+$B2627+$B3849+$B2016</f>
        <v>0</v>
      </c>
      <c r="C5071" s="10"/>
    </row>
    <row r="5072" spans="1:3">
      <c r="A5072" s="21">
        <v>149</v>
      </c>
      <c r="B5072" s="6">
        <f>$B4461+$B3239+$B2628+$B3850+$B2017</f>
        <v>0</v>
      </c>
      <c r="C5072" s="10"/>
    </row>
    <row r="5073" spans="1:3">
      <c r="A5073" s="21">
        <v>150</v>
      </c>
      <c r="B5073" s="6">
        <f>$B4462+$B3240+$B2629+$B3851+$B2018</f>
        <v>0</v>
      </c>
      <c r="C5073" s="10"/>
    </row>
    <row r="5074" spans="1:3">
      <c r="A5074" s="21">
        <v>151</v>
      </c>
      <c r="B5074" s="6">
        <f>$B4463+$B3241+$B2630+$B3852+$B2019</f>
        <v>0</v>
      </c>
      <c r="C5074" s="10"/>
    </row>
    <row r="5075" spans="1:3">
      <c r="A5075" s="21">
        <v>152</v>
      </c>
      <c r="B5075" s="6">
        <f>$B4464+$B3242+$B2631+$B3853+$B2020</f>
        <v>0</v>
      </c>
      <c r="C5075" s="10"/>
    </row>
    <row r="5076" spans="1:3">
      <c r="A5076" s="21">
        <v>153</v>
      </c>
      <c r="B5076" s="6">
        <f>$B4465+$B3243+$B2632+$B3854+$B2021</f>
        <v>0</v>
      </c>
      <c r="C5076" s="10"/>
    </row>
    <row r="5077" spans="1:3">
      <c r="A5077" s="21">
        <v>154</v>
      </c>
      <c r="B5077" s="6">
        <f>$B4466+$B3244+$B2633+$B3855+$B2022</f>
        <v>0</v>
      </c>
      <c r="C5077" s="10"/>
    </row>
    <row r="5078" spans="1:3">
      <c r="A5078" s="21">
        <v>155</v>
      </c>
      <c r="B5078" s="6">
        <f>$B4467+$B3245+$B2634+$B3856+$B2023</f>
        <v>0</v>
      </c>
      <c r="C5078" s="10"/>
    </row>
    <row r="5079" spans="1:3">
      <c r="A5079" s="21">
        <v>156</v>
      </c>
      <c r="B5079" s="6">
        <f>$B4468+$B3246+$B2635+$B3857+$B2024</f>
        <v>0</v>
      </c>
      <c r="C5079" s="10"/>
    </row>
    <row r="5080" spans="1:3">
      <c r="A5080" s="21">
        <v>157</v>
      </c>
      <c r="B5080" s="6">
        <f>$B4469+$B3247+$B2636+$B3858+$B2025</f>
        <v>0</v>
      </c>
      <c r="C5080" s="10"/>
    </row>
    <row r="5081" spans="1:3">
      <c r="A5081" s="21">
        <v>158</v>
      </c>
      <c r="B5081" s="6">
        <f>$B4470+$B3248+$B2637+$B3859+$B2026</f>
        <v>0</v>
      </c>
      <c r="C5081" s="10"/>
    </row>
    <row r="5082" spans="1:3">
      <c r="A5082" s="21">
        <v>159</v>
      </c>
      <c r="B5082" s="6">
        <f>$B4471+$B3249+$B2638+$B3860+$B2027</f>
        <v>0</v>
      </c>
      <c r="C5082" s="10"/>
    </row>
    <row r="5083" spans="1:3">
      <c r="A5083" s="21">
        <v>160</v>
      </c>
      <c r="B5083" s="6">
        <f>$B4472+$B3250+$B2639+$B3861+$B2028</f>
        <v>0</v>
      </c>
      <c r="C5083" s="10"/>
    </row>
    <row r="5084" spans="1:3">
      <c r="A5084" s="21">
        <v>161</v>
      </c>
      <c r="B5084" s="6">
        <f>$B4473+$B3251+$B2640+$B3862+$B2029</f>
        <v>0</v>
      </c>
      <c r="C5084" s="10"/>
    </row>
    <row r="5085" spans="1:3">
      <c r="A5085" s="21">
        <v>162</v>
      </c>
      <c r="B5085" s="6">
        <f>$B4474+$B3252+$B2641+$B3863+$B2030</f>
        <v>0</v>
      </c>
      <c r="C5085" s="10"/>
    </row>
    <row r="5086" spans="1:3">
      <c r="A5086" s="21">
        <v>163</v>
      </c>
      <c r="B5086" s="6">
        <f>$B4475+$B3253+$B2642+$B3864+$B2031</f>
        <v>0</v>
      </c>
      <c r="C5086" s="10"/>
    </row>
    <row r="5087" spans="1:3">
      <c r="A5087" s="21">
        <v>164</v>
      </c>
      <c r="B5087" s="6">
        <f>$B4476+$B3254+$B2643+$B3865+$B2032</f>
        <v>0</v>
      </c>
      <c r="C5087" s="10"/>
    </row>
    <row r="5088" spans="1:3">
      <c r="A5088" s="21">
        <v>165</v>
      </c>
      <c r="B5088" s="6">
        <f>$B4477+$B3255+$B2644+$B3866+$B2033</f>
        <v>0</v>
      </c>
      <c r="C5088" s="10"/>
    </row>
    <row r="5089" spans="1:3">
      <c r="A5089" s="21">
        <v>166</v>
      </c>
      <c r="B5089" s="6">
        <f>$B4478+$B3256+$B2645+$B3867+$B2034</f>
        <v>0</v>
      </c>
      <c r="C5089" s="10"/>
    </row>
    <row r="5090" spans="1:3">
      <c r="A5090" s="21">
        <v>167</v>
      </c>
      <c r="B5090" s="6">
        <f>$B4479+$B3257+$B2646+$B3868+$B2035</f>
        <v>0</v>
      </c>
      <c r="C5090" s="10"/>
    </row>
    <row r="5091" spans="1:3">
      <c r="A5091" s="21">
        <v>168</v>
      </c>
      <c r="B5091" s="6">
        <f>$B4480+$B3258+$B2647+$B3869+$B2036</f>
        <v>0</v>
      </c>
      <c r="C5091" s="10"/>
    </row>
    <row r="5092" spans="1:3">
      <c r="A5092" s="21">
        <v>169</v>
      </c>
      <c r="B5092" s="6">
        <f>$B4481+$B3259+$B2648+$B3870+$B2037</f>
        <v>0</v>
      </c>
      <c r="C5092" s="10"/>
    </row>
    <row r="5093" spans="1:3">
      <c r="A5093" s="21">
        <v>170</v>
      </c>
      <c r="B5093" s="6">
        <f>$B4482+$B3260+$B2649+$B3871+$B2038</f>
        <v>0</v>
      </c>
      <c r="C5093" s="10"/>
    </row>
    <row r="5094" spans="1:3">
      <c r="A5094" s="21">
        <v>171</v>
      </c>
      <c r="B5094" s="6">
        <f>$B4483+$B3261+$B2650+$B3872+$B2039</f>
        <v>0</v>
      </c>
      <c r="C5094" s="10"/>
    </row>
    <row r="5095" spans="1:3">
      <c r="A5095" s="21">
        <v>172</v>
      </c>
      <c r="B5095" s="6">
        <f>$B4484+$B3262+$B2651+$B3873+$B2040</f>
        <v>0</v>
      </c>
      <c r="C5095" s="10"/>
    </row>
    <row r="5096" spans="1:3">
      <c r="A5096" s="21">
        <v>173</v>
      </c>
      <c r="B5096" s="6">
        <f>$B4485+$B3263+$B2652+$B3874+$B2041</f>
        <v>0</v>
      </c>
      <c r="C5096" s="10"/>
    </row>
    <row r="5097" spans="1:3">
      <c r="A5097" s="21">
        <v>174</v>
      </c>
      <c r="B5097" s="6">
        <f>$B4486+$B3264+$B2653+$B3875+$B2042</f>
        <v>0</v>
      </c>
      <c r="C5097" s="10"/>
    </row>
    <row r="5098" spans="1:3">
      <c r="A5098" s="21">
        <v>175</v>
      </c>
      <c r="B5098" s="6">
        <f>$B4487+$B3265+$B2654+$B3876+$B2043</f>
        <v>0</v>
      </c>
      <c r="C5098" s="10"/>
    </row>
    <row r="5099" spans="1:3">
      <c r="A5099" s="21">
        <v>176</v>
      </c>
      <c r="B5099" s="6">
        <f>$B4488+$B3266+$B2655+$B3877+$B2044</f>
        <v>0</v>
      </c>
      <c r="C5099" s="10"/>
    </row>
    <row r="5100" spans="1:3">
      <c r="A5100" s="21">
        <v>177</v>
      </c>
      <c r="B5100" s="6">
        <f>$B4489+$B3267+$B2656+$B3878+$B2045</f>
        <v>0</v>
      </c>
      <c r="C5100" s="10"/>
    </row>
    <row r="5101" spans="1:3">
      <c r="A5101" s="21">
        <v>178</v>
      </c>
      <c r="B5101" s="6">
        <f>$B4490+$B3268+$B2657+$B3879+$B2046</f>
        <v>0</v>
      </c>
      <c r="C5101" s="10"/>
    </row>
    <row r="5102" spans="1:3">
      <c r="A5102" s="21">
        <v>179</v>
      </c>
      <c r="B5102" s="6">
        <f>$B4491+$B3269+$B2658+$B3880+$B2047</f>
        <v>0</v>
      </c>
      <c r="C5102" s="10"/>
    </row>
    <row r="5103" spans="1:3">
      <c r="A5103" s="21">
        <v>180</v>
      </c>
      <c r="B5103" s="6">
        <f>$B4492+$B3270+$B2659+$B3881+$B2048</f>
        <v>0</v>
      </c>
      <c r="C5103" s="10"/>
    </row>
    <row r="5104" spans="1:3">
      <c r="A5104" s="21">
        <v>181</v>
      </c>
      <c r="B5104" s="6">
        <f>$B4493+$B3271+$B2660+$B3882+$B2049</f>
        <v>0</v>
      </c>
      <c r="C5104" s="10"/>
    </row>
    <row r="5105" spans="1:3">
      <c r="A5105" s="21">
        <v>182</v>
      </c>
      <c r="B5105" s="6">
        <f>$B4494+$B3272+$B2661+$B3883+$B2050</f>
        <v>0</v>
      </c>
      <c r="C5105" s="10"/>
    </row>
    <row r="5106" spans="1:3">
      <c r="A5106" s="21">
        <v>183</v>
      </c>
      <c r="B5106" s="6">
        <f>$B4495+$B3273+$B2662+$B3884+$B2051</f>
        <v>0</v>
      </c>
      <c r="C5106" s="10"/>
    </row>
    <row r="5107" spans="1:3">
      <c r="A5107" s="21">
        <v>184</v>
      </c>
      <c r="B5107" s="6">
        <f>$B4496+$B3274+$B2663+$B3885+$B2052</f>
        <v>0</v>
      </c>
      <c r="C5107" s="10"/>
    </row>
    <row r="5108" spans="1:3">
      <c r="A5108" s="21">
        <v>185</v>
      </c>
      <c r="B5108" s="6">
        <f>$B4497+$B3275+$B2664+$B3886+$B2053</f>
        <v>0</v>
      </c>
      <c r="C5108" s="10"/>
    </row>
    <row r="5109" spans="1:3">
      <c r="A5109" s="21">
        <v>186</v>
      </c>
      <c r="B5109" s="6">
        <f>$B4498+$B3276+$B2665+$B3887+$B2054</f>
        <v>0</v>
      </c>
      <c r="C5109" s="10"/>
    </row>
    <row r="5110" spans="1:3">
      <c r="A5110" s="21">
        <v>187</v>
      </c>
      <c r="B5110" s="6">
        <f>$B4499+$B3277+$B2666+$B3888+$B2055</f>
        <v>0</v>
      </c>
      <c r="C5110" s="10"/>
    </row>
    <row r="5111" spans="1:3">
      <c r="A5111" s="21">
        <v>188</v>
      </c>
      <c r="B5111" s="6">
        <f>$B4500+$B3278+$B2667+$B3889+$B2056</f>
        <v>0</v>
      </c>
      <c r="C5111" s="10"/>
    </row>
    <row r="5112" spans="1:3">
      <c r="A5112" s="21">
        <v>189</v>
      </c>
      <c r="B5112" s="6">
        <f>$B4501+$B3279+$B2668+$B3890+$B2057</f>
        <v>0</v>
      </c>
      <c r="C5112" s="10"/>
    </row>
    <row r="5113" spans="1:3">
      <c r="A5113" s="21">
        <v>190</v>
      </c>
      <c r="B5113" s="6">
        <f>$B4502+$B3280+$B2669+$B3891+$B2058</f>
        <v>0</v>
      </c>
      <c r="C5113" s="10"/>
    </row>
    <row r="5114" spans="1:3">
      <c r="A5114" s="21">
        <v>191</v>
      </c>
      <c r="B5114" s="6">
        <f>$B4503+$B3281+$B2670+$B3892+$B2059</f>
        <v>0</v>
      </c>
      <c r="C5114" s="10"/>
    </row>
    <row r="5115" spans="1:3">
      <c r="A5115" s="21">
        <v>192</v>
      </c>
      <c r="B5115" s="6">
        <f>$B4504+$B3282+$B2671+$B3893+$B2060</f>
        <v>0</v>
      </c>
      <c r="C5115" s="10"/>
    </row>
    <row r="5116" spans="1:3">
      <c r="A5116" s="21">
        <v>193</v>
      </c>
      <c r="B5116" s="6">
        <f>$B4505+$B3283+$B2672+$B3894+$B2061</f>
        <v>0</v>
      </c>
      <c r="C5116" s="10"/>
    </row>
    <row r="5117" spans="1:3">
      <c r="A5117" s="21">
        <v>194</v>
      </c>
      <c r="B5117" s="6">
        <f>$B4506+$B3284+$B2673+$B3895+$B2062</f>
        <v>0</v>
      </c>
      <c r="C5117" s="10"/>
    </row>
    <row r="5118" spans="1:3">
      <c r="A5118" s="21">
        <v>195</v>
      </c>
      <c r="B5118" s="6">
        <f>$B4507+$B3285+$B2674+$B3896+$B2063</f>
        <v>0</v>
      </c>
      <c r="C5118" s="10"/>
    </row>
    <row r="5119" spans="1:3">
      <c r="A5119" s="21">
        <v>196</v>
      </c>
      <c r="B5119" s="6">
        <f>$B4508+$B3286+$B2675+$B3897+$B2064</f>
        <v>0</v>
      </c>
      <c r="C5119" s="10"/>
    </row>
    <row r="5120" spans="1:3">
      <c r="A5120" s="21">
        <v>197</v>
      </c>
      <c r="B5120" s="6">
        <f>$B4509+$B3287+$B2676+$B3898+$B2065</f>
        <v>0</v>
      </c>
      <c r="C5120" s="10"/>
    </row>
    <row r="5121" spans="1:3">
      <c r="A5121" s="21">
        <v>198</v>
      </c>
      <c r="B5121" s="6">
        <f>$B4510+$B3288+$B2677+$B3899+$B2066</f>
        <v>0</v>
      </c>
      <c r="C5121" s="10"/>
    </row>
    <row r="5122" spans="1:3">
      <c r="A5122" s="21">
        <v>199</v>
      </c>
      <c r="B5122" s="6">
        <f>$B4511+$B3289+$B2678+$B3900+$B2067</f>
        <v>0</v>
      </c>
      <c r="C5122" s="10"/>
    </row>
    <row r="5123" spans="1:3">
      <c r="A5123" s="21">
        <v>200</v>
      </c>
      <c r="B5123" s="6">
        <f>$B4512+$B3290+$B2679+$B3901+$B2068</f>
        <v>0</v>
      </c>
      <c r="C5123" s="10"/>
    </row>
    <row r="5124" spans="1:3">
      <c r="A5124" s="21">
        <v>201</v>
      </c>
      <c r="B5124" s="6">
        <f>$B4513+$B3291+$B2680+$B3902+$B2069</f>
        <v>0</v>
      </c>
      <c r="C5124" s="10"/>
    </row>
    <row r="5125" spans="1:3">
      <c r="A5125" s="21">
        <v>202</v>
      </c>
      <c r="B5125" s="6">
        <f>$B4514+$B3292+$B2681+$B3903+$B2070</f>
        <v>0</v>
      </c>
      <c r="C5125" s="10"/>
    </row>
    <row r="5126" spans="1:3">
      <c r="A5126" s="21">
        <v>203</v>
      </c>
      <c r="B5126" s="6">
        <f>$B4515+$B3293+$B2682+$B3904+$B2071</f>
        <v>0</v>
      </c>
      <c r="C5126" s="10"/>
    </row>
    <row r="5127" spans="1:3">
      <c r="A5127" s="21">
        <v>204</v>
      </c>
      <c r="B5127" s="6">
        <f>$B4516+$B3294+$B2683+$B3905+$B2072</f>
        <v>0</v>
      </c>
      <c r="C5127" s="10"/>
    </row>
    <row r="5128" spans="1:3">
      <c r="A5128" s="21">
        <v>205</v>
      </c>
      <c r="B5128" s="6">
        <f>$B4517+$B3295+$B2684+$B3906+$B2073</f>
        <v>0</v>
      </c>
      <c r="C5128" s="10"/>
    </row>
    <row r="5129" spans="1:3">
      <c r="A5129" s="21">
        <v>206</v>
      </c>
      <c r="B5129" s="6">
        <f>$B4518+$B3296+$B2685+$B3907+$B2074</f>
        <v>0</v>
      </c>
      <c r="C5129" s="10"/>
    </row>
    <row r="5130" spans="1:3">
      <c r="A5130" s="21">
        <v>207</v>
      </c>
      <c r="B5130" s="6">
        <f>$B4519+$B3297+$B2686+$B3908+$B2075</f>
        <v>0</v>
      </c>
      <c r="C5130" s="10"/>
    </row>
    <row r="5131" spans="1:3">
      <c r="A5131" s="21">
        <v>208</v>
      </c>
      <c r="B5131" s="6">
        <f>$B4520+$B3298+$B2687+$B3909+$B2076</f>
        <v>0</v>
      </c>
      <c r="C5131" s="10"/>
    </row>
    <row r="5132" spans="1:3">
      <c r="A5132" s="21">
        <v>209</v>
      </c>
      <c r="B5132" s="6">
        <f>$B4521+$B3299+$B2688+$B3910+$B2077</f>
        <v>0</v>
      </c>
      <c r="C5132" s="10"/>
    </row>
    <row r="5133" spans="1:3">
      <c r="A5133" s="21">
        <v>210</v>
      </c>
      <c r="B5133" s="6">
        <f>$B4522+$B3300+$B2689+$B3911+$B2078</f>
        <v>0</v>
      </c>
      <c r="C5133" s="10"/>
    </row>
    <row r="5134" spans="1:3">
      <c r="A5134" s="21">
        <v>211</v>
      </c>
      <c r="B5134" s="6">
        <f>$B4523+$B3301+$B2690+$B3912+$B2079</f>
        <v>0</v>
      </c>
      <c r="C5134" s="10"/>
    </row>
    <row r="5135" spans="1:3">
      <c r="A5135" s="21">
        <v>212</v>
      </c>
      <c r="B5135" s="6">
        <f>$B4524+$B3302+$B2691+$B3913+$B2080</f>
        <v>0</v>
      </c>
      <c r="C5135" s="10"/>
    </row>
    <row r="5136" spans="1:3">
      <c r="A5136" s="21">
        <v>213</v>
      </c>
      <c r="B5136" s="6">
        <f>$B4525+$B3303+$B2692+$B3914+$B2081</f>
        <v>0</v>
      </c>
      <c r="C5136" s="10"/>
    </row>
    <row r="5137" spans="1:3">
      <c r="A5137" s="21">
        <v>214</v>
      </c>
      <c r="B5137" s="6">
        <f>$B4526+$B3304+$B2693+$B3915+$B2082</f>
        <v>0</v>
      </c>
      <c r="C5137" s="10"/>
    </row>
    <row r="5138" spans="1:3">
      <c r="A5138" s="21">
        <v>215</v>
      </c>
      <c r="B5138" s="6">
        <f>$B4527+$B3305+$B2694+$B3916+$B2083</f>
        <v>0</v>
      </c>
      <c r="C5138" s="10"/>
    </row>
    <row r="5139" spans="1:3">
      <c r="A5139" s="21">
        <v>216</v>
      </c>
      <c r="B5139" s="6">
        <f>$B4528+$B3306+$B2695+$B3917+$B2084</f>
        <v>0</v>
      </c>
      <c r="C5139" s="10"/>
    </row>
    <row r="5140" spans="1:3">
      <c r="A5140" s="21">
        <v>217</v>
      </c>
      <c r="B5140" s="6">
        <f>$B4529+$B3307+$B2696+$B3918+$B2085</f>
        <v>0</v>
      </c>
      <c r="C5140" s="10"/>
    </row>
    <row r="5141" spans="1:3">
      <c r="A5141" s="21">
        <v>218</v>
      </c>
      <c r="B5141" s="6">
        <f>$B4530+$B3308+$B2697+$B3919+$B2086</f>
        <v>0</v>
      </c>
      <c r="C5141" s="10"/>
    </row>
    <row r="5142" spans="1:3">
      <c r="A5142" s="21">
        <v>219</v>
      </c>
      <c r="B5142" s="6">
        <f>$B4531+$B3309+$B2698+$B3920+$B2087</f>
        <v>0</v>
      </c>
      <c r="C5142" s="10"/>
    </row>
    <row r="5143" spans="1:3">
      <c r="A5143" s="21">
        <v>220</v>
      </c>
      <c r="B5143" s="6">
        <f>$B4532+$B3310+$B2699+$B3921+$B2088</f>
        <v>0</v>
      </c>
      <c r="C5143" s="10"/>
    </row>
    <row r="5144" spans="1:3">
      <c r="A5144" s="21">
        <v>221</v>
      </c>
      <c r="B5144" s="6">
        <f>$B4533+$B3311+$B2700+$B3922+$B2089</f>
        <v>0</v>
      </c>
      <c r="C5144" s="10"/>
    </row>
    <row r="5145" spans="1:3">
      <c r="A5145" s="21">
        <v>222</v>
      </c>
      <c r="B5145" s="6">
        <f>$B4534+$B3312+$B2701+$B3923+$B2090</f>
        <v>0</v>
      </c>
      <c r="C5145" s="10"/>
    </row>
    <row r="5146" spans="1:3">
      <c r="A5146" s="21">
        <v>223</v>
      </c>
      <c r="B5146" s="6">
        <f>$B4535+$B3313+$B2702+$B3924+$B2091</f>
        <v>0</v>
      </c>
      <c r="C5146" s="10"/>
    </row>
    <row r="5147" spans="1:3">
      <c r="A5147" s="21">
        <v>224</v>
      </c>
      <c r="B5147" s="6">
        <f>$B4536+$B3314+$B2703+$B3925+$B2092</f>
        <v>0</v>
      </c>
      <c r="C5147" s="10"/>
    </row>
    <row r="5148" spans="1:3">
      <c r="A5148" s="21">
        <v>225</v>
      </c>
      <c r="B5148" s="6">
        <f>$B4537+$B3315+$B2704+$B3926+$B2093</f>
        <v>0</v>
      </c>
      <c r="C5148" s="10"/>
    </row>
    <row r="5149" spans="1:3">
      <c r="A5149" s="21">
        <v>226</v>
      </c>
      <c r="B5149" s="6">
        <f>$B4538+$B3316+$B2705+$B3927+$B2094</f>
        <v>0</v>
      </c>
      <c r="C5149" s="10"/>
    </row>
    <row r="5150" spans="1:3">
      <c r="A5150" s="21">
        <v>227</v>
      </c>
      <c r="B5150" s="6">
        <f>$B4539+$B3317+$B2706+$B3928+$B2095</f>
        <v>0</v>
      </c>
      <c r="C5150" s="10"/>
    </row>
    <row r="5151" spans="1:3">
      <c r="A5151" s="21">
        <v>228</v>
      </c>
      <c r="B5151" s="6">
        <f>$B4540+$B3318+$B2707+$B3929+$B2096</f>
        <v>0</v>
      </c>
      <c r="C5151" s="10"/>
    </row>
    <row r="5152" spans="1:3">
      <c r="A5152" s="21">
        <v>229</v>
      </c>
      <c r="B5152" s="6">
        <f>$B4541+$B3319+$B2708+$B3930+$B2097</f>
        <v>0</v>
      </c>
      <c r="C5152" s="10"/>
    </row>
    <row r="5153" spans="1:3">
      <c r="A5153" s="21">
        <v>230</v>
      </c>
      <c r="B5153" s="6">
        <f>$B4542+$B3320+$B2709+$B3931+$B2098</f>
        <v>0</v>
      </c>
      <c r="C5153" s="10"/>
    </row>
    <row r="5154" spans="1:3">
      <c r="A5154" s="21">
        <v>231</v>
      </c>
      <c r="B5154" s="6">
        <f>$B4543+$B3321+$B2710+$B3932+$B2099</f>
        <v>0</v>
      </c>
      <c r="C5154" s="10"/>
    </row>
    <row r="5155" spans="1:3">
      <c r="A5155" s="21">
        <v>232</v>
      </c>
      <c r="B5155" s="6">
        <f>$B4544+$B3322+$B2711+$B3933+$B2100</f>
        <v>0</v>
      </c>
      <c r="C5155" s="10"/>
    </row>
    <row r="5156" spans="1:3">
      <c r="A5156" s="21">
        <v>233</v>
      </c>
      <c r="B5156" s="6">
        <f>$B4545+$B3323+$B2712+$B3934+$B2101</f>
        <v>0</v>
      </c>
      <c r="C5156" s="10"/>
    </row>
    <row r="5157" spans="1:3">
      <c r="A5157" s="21">
        <v>234</v>
      </c>
      <c r="B5157" s="6">
        <f>$B4546+$B3324+$B2713+$B3935+$B2102</f>
        <v>0</v>
      </c>
      <c r="C5157" s="10"/>
    </row>
    <row r="5158" spans="1:3">
      <c r="A5158" s="21">
        <v>235</v>
      </c>
      <c r="B5158" s="6">
        <f>$B4547+$B3325+$B2714+$B3936+$B2103</f>
        <v>0</v>
      </c>
      <c r="C5158" s="10"/>
    </row>
    <row r="5159" spans="1:3">
      <c r="A5159" s="21">
        <v>236</v>
      </c>
      <c r="B5159" s="6">
        <f>$B4548+$B3326+$B2715+$B3937+$B2104</f>
        <v>0</v>
      </c>
      <c r="C5159" s="10"/>
    </row>
    <row r="5160" spans="1:3">
      <c r="A5160" s="21">
        <v>237</v>
      </c>
      <c r="B5160" s="6">
        <f>$B4549+$B3327+$B2716+$B3938+$B2105</f>
        <v>0</v>
      </c>
      <c r="C5160" s="10"/>
    </row>
    <row r="5161" spans="1:3">
      <c r="A5161" s="21">
        <v>238</v>
      </c>
      <c r="B5161" s="6">
        <f>$B4550+$B3328+$B2717+$B3939+$B2106</f>
        <v>0</v>
      </c>
      <c r="C5161" s="10"/>
    </row>
    <row r="5162" spans="1:3">
      <c r="A5162" s="21">
        <v>239</v>
      </c>
      <c r="B5162" s="6">
        <f>$B4551+$B3329+$B2718+$B3940+$B2107</f>
        <v>0</v>
      </c>
      <c r="C5162" s="10"/>
    </row>
    <row r="5163" spans="1:3">
      <c r="A5163" s="21">
        <v>240</v>
      </c>
      <c r="B5163" s="6">
        <f>$B4552+$B3330+$B2719+$B3941+$B2108</f>
        <v>0</v>
      </c>
      <c r="C5163" s="10"/>
    </row>
    <row r="5164" spans="1:3">
      <c r="A5164" s="21">
        <v>241</v>
      </c>
      <c r="B5164" s="6">
        <f>$B4553+$B3331+$B2720+$B3942+$B2109</f>
        <v>0</v>
      </c>
      <c r="C5164" s="10"/>
    </row>
    <row r="5165" spans="1:3">
      <c r="A5165" s="21">
        <v>242</v>
      </c>
      <c r="B5165" s="6">
        <f>$B4554+$B3332+$B2721+$B3943+$B2110</f>
        <v>0</v>
      </c>
      <c r="C5165" s="10"/>
    </row>
    <row r="5166" spans="1:3">
      <c r="A5166" s="21">
        <v>243</v>
      </c>
      <c r="B5166" s="6">
        <f>$B4555+$B3333+$B2722+$B3944+$B2111</f>
        <v>0</v>
      </c>
      <c r="C5166" s="10"/>
    </row>
    <row r="5167" spans="1:3">
      <c r="A5167" s="21">
        <v>244</v>
      </c>
      <c r="B5167" s="6">
        <f>$B4556+$B3334+$B2723+$B3945+$B2112</f>
        <v>0</v>
      </c>
      <c r="C5167" s="10"/>
    </row>
    <row r="5168" spans="1:3">
      <c r="A5168" s="21">
        <v>245</v>
      </c>
      <c r="B5168" s="6">
        <f>$B4557+$B3335+$B2724+$B3946+$B2113</f>
        <v>0</v>
      </c>
      <c r="C5168" s="10"/>
    </row>
    <row r="5169" spans="1:3">
      <c r="A5169" s="21">
        <v>246</v>
      </c>
      <c r="B5169" s="6">
        <f>$B4558+$B3336+$B2725+$B3947+$B2114</f>
        <v>0</v>
      </c>
      <c r="C5169" s="10"/>
    </row>
    <row r="5170" spans="1:3">
      <c r="A5170" s="21">
        <v>247</v>
      </c>
      <c r="B5170" s="6">
        <f>$B4559+$B3337+$B2726+$B3948+$B2115</f>
        <v>0</v>
      </c>
      <c r="C5170" s="10"/>
    </row>
    <row r="5171" spans="1:3">
      <c r="A5171" s="21">
        <v>248</v>
      </c>
      <c r="B5171" s="6">
        <f>$B4560+$B3338+$B2727+$B3949+$B2116</f>
        <v>0</v>
      </c>
      <c r="C5171" s="10"/>
    </row>
    <row r="5172" spans="1:3">
      <c r="A5172" s="21">
        <v>249</v>
      </c>
      <c r="B5172" s="6">
        <f>$B4561+$B3339+$B2728+$B3950+$B2117</f>
        <v>0</v>
      </c>
      <c r="C5172" s="10"/>
    </row>
    <row r="5173" spans="1:3">
      <c r="A5173" s="21">
        <v>250</v>
      </c>
      <c r="B5173" s="6">
        <f>$B4562+$B3340+$B2729+$B3951+$B2118</f>
        <v>0</v>
      </c>
      <c r="C5173" s="10"/>
    </row>
    <row r="5174" spans="1:3">
      <c r="A5174" s="21">
        <v>251</v>
      </c>
      <c r="B5174" s="6">
        <f>$B4563+$B3341+$B2730+$B3952+$B2119</f>
        <v>0</v>
      </c>
      <c r="C5174" s="10"/>
    </row>
    <row r="5175" spans="1:3">
      <c r="A5175" s="21">
        <v>252</v>
      </c>
      <c r="B5175" s="6">
        <f>$B4564+$B3342+$B2731+$B3953+$B2120</f>
        <v>0</v>
      </c>
      <c r="C5175" s="10"/>
    </row>
    <row r="5176" spans="1:3">
      <c r="A5176" s="21">
        <v>253</v>
      </c>
      <c r="B5176" s="6">
        <f>$B4565+$B3343+$B2732+$B3954+$B2121</f>
        <v>0</v>
      </c>
      <c r="C5176" s="10"/>
    </row>
    <row r="5177" spans="1:3">
      <c r="A5177" s="21">
        <v>254</v>
      </c>
      <c r="B5177" s="6">
        <f>$B4566+$B3344+$B2733+$B3955+$B2122</f>
        <v>0</v>
      </c>
      <c r="C5177" s="10"/>
    </row>
    <row r="5178" spans="1:3">
      <c r="A5178" s="21">
        <v>255</v>
      </c>
      <c r="B5178" s="6">
        <f>$B4567+$B3345+$B2734+$B3956+$B2123</f>
        <v>0</v>
      </c>
      <c r="C5178" s="10"/>
    </row>
    <row r="5179" spans="1:3">
      <c r="A5179" s="21">
        <v>256</v>
      </c>
      <c r="B5179" s="6">
        <f>$B4568+$B3346+$B2735+$B3957+$B2124</f>
        <v>0</v>
      </c>
      <c r="C5179" s="10"/>
    </row>
    <row r="5180" spans="1:3">
      <c r="A5180" s="21">
        <v>257</v>
      </c>
      <c r="B5180" s="6">
        <f>$B4569+$B3347+$B2736+$B3958+$B2125</f>
        <v>0</v>
      </c>
      <c r="C5180" s="10"/>
    </row>
    <row r="5181" spans="1:3">
      <c r="A5181" s="21">
        <v>258</v>
      </c>
      <c r="B5181" s="6">
        <f>$B4570+$B3348+$B2737+$B3959+$B2126</f>
        <v>0</v>
      </c>
      <c r="C5181" s="10"/>
    </row>
    <row r="5182" spans="1:3">
      <c r="A5182" s="21">
        <v>259</v>
      </c>
      <c r="B5182" s="6">
        <f>$B4571+$B3349+$B2738+$B3960+$B2127</f>
        <v>0</v>
      </c>
      <c r="C5182" s="10"/>
    </row>
    <row r="5183" spans="1:3">
      <c r="A5183" s="21">
        <v>260</v>
      </c>
      <c r="B5183" s="6">
        <f>$B4572+$B3350+$B2739+$B3961+$B2128</f>
        <v>0</v>
      </c>
      <c r="C5183" s="10"/>
    </row>
    <row r="5184" spans="1:3">
      <c r="A5184" s="21">
        <v>261</v>
      </c>
      <c r="B5184" s="6">
        <f>$B4573+$B3351+$B2740+$B3962+$B2129</f>
        <v>0</v>
      </c>
      <c r="C5184" s="10"/>
    </row>
    <row r="5185" spans="1:3">
      <c r="A5185" s="21">
        <v>262</v>
      </c>
      <c r="B5185" s="6">
        <f>$B4574+$B3352+$B2741+$B3963+$B2130</f>
        <v>0</v>
      </c>
      <c r="C5185" s="10"/>
    </row>
    <row r="5186" spans="1:3">
      <c r="A5186" s="21">
        <v>263</v>
      </c>
      <c r="B5186" s="6">
        <f>$B4575+$B3353+$B2742+$B3964+$B2131</f>
        <v>0</v>
      </c>
      <c r="C5186" s="10"/>
    </row>
    <row r="5187" spans="1:3">
      <c r="A5187" s="21">
        <v>264</v>
      </c>
      <c r="B5187" s="6">
        <f>$B4576+$B3354+$B2743+$B3965+$B2132</f>
        <v>0</v>
      </c>
      <c r="C5187" s="10"/>
    </row>
    <row r="5188" spans="1:3">
      <c r="A5188" s="21">
        <v>265</v>
      </c>
      <c r="B5188" s="6">
        <f>$B4577+$B3355+$B2744+$B3966+$B2133</f>
        <v>0</v>
      </c>
      <c r="C5188" s="10"/>
    </row>
    <row r="5189" spans="1:3">
      <c r="A5189" s="21">
        <v>266</v>
      </c>
      <c r="B5189" s="6">
        <f>$B4578+$B3356+$B2745+$B3967+$B2134</f>
        <v>0</v>
      </c>
      <c r="C5189" s="10"/>
    </row>
    <row r="5190" spans="1:3">
      <c r="A5190" s="21">
        <v>267</v>
      </c>
      <c r="B5190" s="6">
        <f>$B4579+$B3357+$B2746+$B3968+$B2135</f>
        <v>0</v>
      </c>
      <c r="C5190" s="10"/>
    </row>
    <row r="5191" spans="1:3">
      <c r="A5191" s="21">
        <v>268</v>
      </c>
      <c r="B5191" s="6">
        <f>$B4580+$B3358+$B2747+$B3969+$B2136</f>
        <v>0</v>
      </c>
      <c r="C5191" s="10"/>
    </row>
    <row r="5192" spans="1:3">
      <c r="A5192" s="21">
        <v>269</v>
      </c>
      <c r="B5192" s="6">
        <f>$B4581+$B3359+$B2748+$B3970+$B2137</f>
        <v>0</v>
      </c>
      <c r="C5192" s="10"/>
    </row>
    <row r="5193" spans="1:3">
      <c r="A5193" s="21">
        <v>270</v>
      </c>
      <c r="B5193" s="6">
        <f>$B4582+$B3360+$B2749+$B3971+$B2138</f>
        <v>0</v>
      </c>
      <c r="C5193" s="10"/>
    </row>
    <row r="5194" spans="1:3">
      <c r="A5194" s="21">
        <v>271</v>
      </c>
      <c r="B5194" s="6">
        <f>$B4583+$B3361+$B2750+$B3972+$B2139</f>
        <v>0</v>
      </c>
      <c r="C5194" s="10"/>
    </row>
    <row r="5195" spans="1:3">
      <c r="A5195" s="21">
        <v>272</v>
      </c>
      <c r="B5195" s="6">
        <f>$B4584+$B3362+$B2751+$B3973+$B2140</f>
        <v>0</v>
      </c>
      <c r="C5195" s="10"/>
    </row>
    <row r="5196" spans="1:3">
      <c r="A5196" s="21">
        <v>273</v>
      </c>
      <c r="B5196" s="6">
        <f>$B4585+$B3363+$B2752+$B3974+$B2141</f>
        <v>0</v>
      </c>
      <c r="C5196" s="10"/>
    </row>
    <row r="5197" spans="1:3">
      <c r="A5197" s="21">
        <v>274</v>
      </c>
      <c r="B5197" s="6">
        <f>$B4586+$B3364+$B2753+$B3975+$B2142</f>
        <v>0</v>
      </c>
      <c r="C5197" s="10"/>
    </row>
    <row r="5198" spans="1:3">
      <c r="A5198" s="21">
        <v>275</v>
      </c>
      <c r="B5198" s="6">
        <f>$B4587+$B3365+$B2754+$B3976+$B2143</f>
        <v>0</v>
      </c>
      <c r="C5198" s="10"/>
    </row>
    <row r="5199" spans="1:3">
      <c r="A5199" s="21">
        <v>276</v>
      </c>
      <c r="B5199" s="6">
        <f>$B4588+$B3366+$B2755+$B3977+$B2144</f>
        <v>0</v>
      </c>
      <c r="C5199" s="10"/>
    </row>
    <row r="5200" spans="1:3">
      <c r="A5200" s="21">
        <v>277</v>
      </c>
      <c r="B5200" s="6">
        <f>$B4589+$B3367+$B2756+$B3978+$B2145</f>
        <v>0</v>
      </c>
      <c r="C5200" s="10"/>
    </row>
    <row r="5201" spans="1:3">
      <c r="A5201" s="21">
        <v>278</v>
      </c>
      <c r="B5201" s="6">
        <f>$B4590+$B3368+$B2757+$B3979+$B2146</f>
        <v>0</v>
      </c>
      <c r="C5201" s="10"/>
    </row>
    <row r="5202" spans="1:3">
      <c r="A5202" s="21">
        <v>279</v>
      </c>
      <c r="B5202" s="6">
        <f>$B4591+$B3369+$B2758+$B3980+$B2147</f>
        <v>0</v>
      </c>
      <c r="C5202" s="10"/>
    </row>
    <row r="5203" spans="1:3">
      <c r="A5203" s="21">
        <v>280</v>
      </c>
      <c r="B5203" s="6">
        <f>$B4592+$B3370+$B2759+$B3981+$B2148</f>
        <v>0</v>
      </c>
      <c r="C5203" s="10"/>
    </row>
    <row r="5204" spans="1:3">
      <c r="A5204" s="21">
        <v>281</v>
      </c>
      <c r="B5204" s="6">
        <f>$B4593+$B3371+$B2760+$B3982+$B2149</f>
        <v>0</v>
      </c>
      <c r="C5204" s="10"/>
    </row>
    <row r="5205" spans="1:3">
      <c r="A5205" s="21">
        <v>282</v>
      </c>
      <c r="B5205" s="6">
        <f>$B4594+$B3372+$B2761+$B3983+$B2150</f>
        <v>0</v>
      </c>
      <c r="C5205" s="10"/>
    </row>
    <row r="5206" spans="1:3">
      <c r="A5206" s="21">
        <v>283</v>
      </c>
      <c r="B5206" s="6">
        <f>$B4595+$B3373+$B2762+$B3984+$B2151</f>
        <v>0</v>
      </c>
      <c r="C5206" s="10"/>
    </row>
    <row r="5207" spans="1:3">
      <c r="A5207" s="21">
        <v>284</v>
      </c>
      <c r="B5207" s="6">
        <f>$B4596+$B3374+$B2763+$B3985+$B2152</f>
        <v>0</v>
      </c>
      <c r="C5207" s="10"/>
    </row>
    <row r="5208" spans="1:3">
      <c r="A5208" s="21">
        <v>285</v>
      </c>
      <c r="B5208" s="6">
        <f>$B4597+$B3375+$B2764+$B3986+$B2153</f>
        <v>0</v>
      </c>
      <c r="C5208" s="10"/>
    </row>
    <row r="5209" spans="1:3">
      <c r="A5209" s="21">
        <v>286</v>
      </c>
      <c r="B5209" s="6">
        <f>$B4598+$B3376+$B2765+$B3987+$B2154</f>
        <v>0</v>
      </c>
      <c r="C5209" s="10"/>
    </row>
    <row r="5210" spans="1:3">
      <c r="A5210" s="21">
        <v>287</v>
      </c>
      <c r="B5210" s="6">
        <f>$B4599+$B3377+$B2766+$B3988+$B2155</f>
        <v>0</v>
      </c>
      <c r="C5210" s="10"/>
    </row>
    <row r="5211" spans="1:3">
      <c r="A5211" s="21">
        <v>288</v>
      </c>
      <c r="B5211" s="6">
        <f>$B4600+$B3378+$B2767+$B3989+$B2156</f>
        <v>0</v>
      </c>
      <c r="C5211" s="10"/>
    </row>
    <row r="5212" spans="1:3">
      <c r="A5212" s="21">
        <v>289</v>
      </c>
      <c r="B5212" s="6">
        <f>$B4601+$B3379+$B2768+$B3990+$B2157</f>
        <v>0</v>
      </c>
      <c r="C5212" s="10"/>
    </row>
    <row r="5213" spans="1:3">
      <c r="A5213" s="21">
        <v>290</v>
      </c>
      <c r="B5213" s="6">
        <f>$B4602+$B3380+$B2769+$B3991+$B2158</f>
        <v>0</v>
      </c>
      <c r="C5213" s="10"/>
    </row>
    <row r="5214" spans="1:3">
      <c r="A5214" s="21">
        <v>291</v>
      </c>
      <c r="B5214" s="6">
        <f>$B4603+$B3381+$B2770+$B3992+$B2159</f>
        <v>0</v>
      </c>
      <c r="C5214" s="10"/>
    </row>
    <row r="5215" spans="1:3">
      <c r="A5215" s="21">
        <v>292</v>
      </c>
      <c r="B5215" s="6">
        <f>$B4604+$B3382+$B2771+$B3993+$B2160</f>
        <v>0</v>
      </c>
      <c r="C5215" s="10"/>
    </row>
    <row r="5216" spans="1:3">
      <c r="A5216" s="21">
        <v>293</v>
      </c>
      <c r="B5216" s="6">
        <f>$B4605+$B3383+$B2772+$B3994+$B2161</f>
        <v>0</v>
      </c>
      <c r="C5216" s="10"/>
    </row>
    <row r="5217" spans="1:3">
      <c r="A5217" s="21">
        <v>294</v>
      </c>
      <c r="B5217" s="6">
        <f>$B4606+$B3384+$B2773+$B3995+$B2162</f>
        <v>0</v>
      </c>
      <c r="C5217" s="10"/>
    </row>
    <row r="5218" spans="1:3">
      <c r="A5218" s="21">
        <v>295</v>
      </c>
      <c r="B5218" s="6">
        <f>$B4607+$B3385+$B2774+$B3996+$B2163</f>
        <v>0</v>
      </c>
      <c r="C5218" s="10"/>
    </row>
    <row r="5219" spans="1:3">
      <c r="A5219" s="21">
        <v>296</v>
      </c>
      <c r="B5219" s="6">
        <f>$B4608+$B3386+$B2775+$B3997+$B2164</f>
        <v>0</v>
      </c>
      <c r="C5219" s="10"/>
    </row>
    <row r="5220" spans="1:3">
      <c r="A5220" s="21">
        <v>297</v>
      </c>
      <c r="B5220" s="6">
        <f>$B4609+$B3387+$B2776+$B3998+$B2165</f>
        <v>0</v>
      </c>
      <c r="C5220" s="10"/>
    </row>
    <row r="5221" spans="1:3">
      <c r="A5221" s="21">
        <v>298</v>
      </c>
      <c r="B5221" s="6">
        <f>$B4610+$B3388+$B2777+$B3999+$B2166</f>
        <v>0</v>
      </c>
      <c r="C5221" s="10"/>
    </row>
    <row r="5222" spans="1:3">
      <c r="A5222" s="21">
        <v>299</v>
      </c>
      <c r="B5222" s="6">
        <f>$B4611+$B3389+$B2778+$B4000+$B2167</f>
        <v>0</v>
      </c>
      <c r="C5222" s="10"/>
    </row>
    <row r="5223" spans="1:3">
      <c r="A5223" s="21">
        <v>300</v>
      </c>
      <c r="B5223" s="6">
        <f>$B4612+$B3390+$B2779+$B4001+$B2168</f>
        <v>0</v>
      </c>
      <c r="C5223" s="10"/>
    </row>
    <row r="5224" spans="1:3">
      <c r="A5224" s="21">
        <v>301</v>
      </c>
      <c r="B5224" s="6">
        <f>$B4613+$B3391+$B2780+$B4002+$B2169</f>
        <v>0</v>
      </c>
      <c r="C5224" s="10"/>
    </row>
    <row r="5225" spans="1:3">
      <c r="A5225" s="21">
        <v>302</v>
      </c>
      <c r="B5225" s="6">
        <f>$B4614+$B3392+$B2781+$B4003+$B2170</f>
        <v>0</v>
      </c>
      <c r="C5225" s="10"/>
    </row>
    <row r="5226" spans="1:3">
      <c r="A5226" s="21">
        <v>303</v>
      </c>
      <c r="B5226" s="6">
        <f>$B4615+$B3393+$B2782+$B4004+$B2171</f>
        <v>0</v>
      </c>
      <c r="C5226" s="10"/>
    </row>
    <row r="5227" spans="1:3">
      <c r="A5227" s="21">
        <v>304</v>
      </c>
      <c r="B5227" s="6">
        <f>$B4616+$B3394+$B2783+$B4005+$B2172</f>
        <v>0</v>
      </c>
      <c r="C5227" s="10"/>
    </row>
    <row r="5228" spans="1:3">
      <c r="A5228" s="21">
        <v>305</v>
      </c>
      <c r="B5228" s="6">
        <f>$B4617+$B3395+$B2784+$B4006+$B2173</f>
        <v>0</v>
      </c>
      <c r="C5228" s="10"/>
    </row>
    <row r="5229" spans="1:3">
      <c r="A5229" s="21">
        <v>306</v>
      </c>
      <c r="B5229" s="6">
        <f>$B4618+$B3396+$B2785+$B4007+$B2174</f>
        <v>0</v>
      </c>
      <c r="C5229" s="10"/>
    </row>
    <row r="5230" spans="1:3">
      <c r="A5230" s="21">
        <v>307</v>
      </c>
      <c r="B5230" s="6">
        <f>$B4619+$B3397+$B2786+$B4008+$B2175</f>
        <v>0</v>
      </c>
      <c r="C5230" s="10"/>
    </row>
    <row r="5231" spans="1:3">
      <c r="A5231" s="21">
        <v>308</v>
      </c>
      <c r="B5231" s="6">
        <f>$B4620+$B3398+$B2787+$B4009+$B2176</f>
        <v>0</v>
      </c>
      <c r="C5231" s="10"/>
    </row>
    <row r="5232" spans="1:3">
      <c r="A5232" s="21">
        <v>309</v>
      </c>
      <c r="B5232" s="6">
        <f>$B4621+$B3399+$B2788+$B4010+$B2177</f>
        <v>0</v>
      </c>
      <c r="C5232" s="10"/>
    </row>
    <row r="5233" spans="1:3">
      <c r="A5233" s="21">
        <v>310</v>
      </c>
      <c r="B5233" s="6">
        <f>$B4622+$B3400+$B2789+$B4011+$B2178</f>
        <v>0</v>
      </c>
      <c r="C5233" s="10"/>
    </row>
    <row r="5234" spans="1:3">
      <c r="A5234" s="21">
        <v>311</v>
      </c>
      <c r="B5234" s="6">
        <f>$B4623+$B3401+$B2790+$B4012+$B2179</f>
        <v>0</v>
      </c>
      <c r="C5234" s="10"/>
    </row>
    <row r="5235" spans="1:3">
      <c r="A5235" s="21">
        <v>312</v>
      </c>
      <c r="B5235" s="6">
        <f>$B4624+$B3402+$B2791+$B4013+$B2180</f>
        <v>0</v>
      </c>
      <c r="C5235" s="10"/>
    </row>
    <row r="5236" spans="1:3">
      <c r="A5236" s="21">
        <v>313</v>
      </c>
      <c r="B5236" s="6">
        <f>$B4625+$B3403+$B2792+$B4014+$B2181</f>
        <v>0</v>
      </c>
      <c r="C5236" s="10"/>
    </row>
    <row r="5237" spans="1:3">
      <c r="A5237" s="21">
        <v>314</v>
      </c>
      <c r="B5237" s="6">
        <f>$B4626+$B3404+$B2793+$B4015+$B2182</f>
        <v>0</v>
      </c>
      <c r="C5237" s="10"/>
    </row>
    <row r="5238" spans="1:3">
      <c r="A5238" s="21">
        <v>315</v>
      </c>
      <c r="B5238" s="6">
        <f>$B4627+$B3405+$B2794+$B4016+$B2183</f>
        <v>0</v>
      </c>
      <c r="C5238" s="10"/>
    </row>
    <row r="5239" spans="1:3">
      <c r="A5239" s="21">
        <v>316</v>
      </c>
      <c r="B5239" s="6">
        <f>$B4628+$B3406+$B2795+$B4017+$B2184</f>
        <v>0</v>
      </c>
      <c r="C5239" s="10"/>
    </row>
    <row r="5240" spans="1:3">
      <c r="A5240" s="21">
        <v>317</v>
      </c>
      <c r="B5240" s="6">
        <f>$B4629+$B3407+$B2796+$B4018+$B2185</f>
        <v>0</v>
      </c>
      <c r="C5240" s="10"/>
    </row>
    <row r="5241" spans="1:3">
      <c r="A5241" s="21">
        <v>318</v>
      </c>
      <c r="B5241" s="6">
        <f>$B4630+$B3408+$B2797+$B4019+$B2186</f>
        <v>0</v>
      </c>
      <c r="C5241" s="10"/>
    </row>
    <row r="5242" spans="1:3">
      <c r="A5242" s="21">
        <v>319</v>
      </c>
      <c r="B5242" s="6">
        <f>$B4631+$B3409+$B2798+$B4020+$B2187</f>
        <v>0</v>
      </c>
      <c r="C5242" s="10"/>
    </row>
    <row r="5243" spans="1:3">
      <c r="A5243" s="21">
        <v>320</v>
      </c>
      <c r="B5243" s="6">
        <f>$B4632+$B3410+$B2799+$B4021+$B2188</f>
        <v>0</v>
      </c>
      <c r="C5243" s="10"/>
    </row>
    <row r="5244" spans="1:3">
      <c r="A5244" s="21">
        <v>321</v>
      </c>
      <c r="B5244" s="6">
        <f>$B4633+$B3411+$B2800+$B4022+$B2189</f>
        <v>0</v>
      </c>
      <c r="C5244" s="10"/>
    </row>
    <row r="5245" spans="1:3">
      <c r="A5245" s="21">
        <v>322</v>
      </c>
      <c r="B5245" s="6">
        <f>$B4634+$B3412+$B2801+$B4023+$B2190</f>
        <v>0</v>
      </c>
      <c r="C5245" s="10"/>
    </row>
    <row r="5246" spans="1:3">
      <c r="A5246" s="21">
        <v>323</v>
      </c>
      <c r="B5246" s="6">
        <f>$B4635+$B3413+$B2802+$B4024+$B2191</f>
        <v>0</v>
      </c>
      <c r="C5246" s="10"/>
    </row>
    <row r="5247" spans="1:3">
      <c r="A5247" s="21">
        <v>324</v>
      </c>
      <c r="B5247" s="6">
        <f>$B4636+$B3414+$B2803+$B4025+$B2192</f>
        <v>0</v>
      </c>
      <c r="C5247" s="10"/>
    </row>
    <row r="5248" spans="1:3">
      <c r="A5248" s="21">
        <v>325</v>
      </c>
      <c r="B5248" s="6">
        <f>$B4637+$B3415+$B2804+$B4026+$B2193</f>
        <v>0</v>
      </c>
      <c r="C5248" s="10"/>
    </row>
    <row r="5249" spans="1:3">
      <c r="A5249" s="21">
        <v>326</v>
      </c>
      <c r="B5249" s="6">
        <f>$B4638+$B3416+$B2805+$B4027+$B2194</f>
        <v>0</v>
      </c>
      <c r="C5249" s="10"/>
    </row>
    <row r="5250" spans="1:3">
      <c r="A5250" s="21">
        <v>327</v>
      </c>
      <c r="B5250" s="6">
        <f>$B4639+$B3417+$B2806+$B4028+$B2195</f>
        <v>0</v>
      </c>
      <c r="C5250" s="10"/>
    </row>
    <row r="5251" spans="1:3">
      <c r="A5251" s="21">
        <v>328</v>
      </c>
      <c r="B5251" s="6">
        <f>$B4640+$B3418+$B2807+$B4029+$B2196</f>
        <v>0</v>
      </c>
      <c r="C5251" s="10"/>
    </row>
    <row r="5252" spans="1:3">
      <c r="A5252" s="21">
        <v>329</v>
      </c>
      <c r="B5252" s="6">
        <f>$B4641+$B3419+$B2808+$B4030+$B2197</f>
        <v>0</v>
      </c>
      <c r="C5252" s="10"/>
    </row>
    <row r="5253" spans="1:3">
      <c r="A5253" s="21">
        <v>330</v>
      </c>
      <c r="B5253" s="6">
        <f>$B4642+$B3420+$B2809+$B4031+$B2198</f>
        <v>0</v>
      </c>
      <c r="C5253" s="10"/>
    </row>
    <row r="5254" spans="1:3">
      <c r="A5254" s="21">
        <v>331</v>
      </c>
      <c r="B5254" s="6">
        <f>$B4643+$B3421+$B2810+$B4032+$B2199</f>
        <v>0</v>
      </c>
      <c r="C5254" s="10"/>
    </row>
    <row r="5255" spans="1:3">
      <c r="A5255" s="21">
        <v>332</v>
      </c>
      <c r="B5255" s="6">
        <f>$B4644+$B3422+$B2811+$B4033+$B2200</f>
        <v>0</v>
      </c>
      <c r="C5255" s="10"/>
    </row>
    <row r="5256" spans="1:3">
      <c r="A5256" s="21">
        <v>333</v>
      </c>
      <c r="B5256" s="6">
        <f>$B4645+$B3423+$B2812+$B4034+$B2201</f>
        <v>0</v>
      </c>
      <c r="C5256" s="10"/>
    </row>
    <row r="5257" spans="1:3">
      <c r="A5257" s="21">
        <v>334</v>
      </c>
      <c r="B5257" s="6">
        <f>$B4646+$B3424+$B2813+$B4035+$B2202</f>
        <v>0</v>
      </c>
      <c r="C5257" s="10"/>
    </row>
    <row r="5258" spans="1:3">
      <c r="A5258" s="21">
        <v>335</v>
      </c>
      <c r="B5258" s="6">
        <f>$B4647+$B3425+$B2814+$B4036+$B2203</f>
        <v>0</v>
      </c>
      <c r="C5258" s="10"/>
    </row>
    <row r="5259" spans="1:3">
      <c r="A5259" s="21">
        <v>336</v>
      </c>
      <c r="B5259" s="6">
        <f>$B4648+$B3426+$B2815+$B4037+$B2204</f>
        <v>0</v>
      </c>
      <c r="C5259" s="10"/>
    </row>
    <row r="5260" spans="1:3">
      <c r="A5260" s="21">
        <v>337</v>
      </c>
      <c r="B5260" s="6">
        <f>$B4649+$B3427+$B2816+$B4038+$B2205</f>
        <v>0</v>
      </c>
      <c r="C5260" s="10"/>
    </row>
    <row r="5261" spans="1:3">
      <c r="A5261" s="21">
        <v>338</v>
      </c>
      <c r="B5261" s="6">
        <f>$B4650+$B3428+$B2817+$B4039+$B2206</f>
        <v>0</v>
      </c>
      <c r="C5261" s="10"/>
    </row>
    <row r="5262" spans="1:3">
      <c r="A5262" s="21">
        <v>339</v>
      </c>
      <c r="B5262" s="6">
        <f>$B4651+$B3429+$B2818+$B4040+$B2207</f>
        <v>0</v>
      </c>
      <c r="C5262" s="10"/>
    </row>
    <row r="5263" spans="1:3">
      <c r="A5263" s="21">
        <v>340</v>
      </c>
      <c r="B5263" s="6">
        <f>$B4652+$B3430+$B2819+$B4041+$B2208</f>
        <v>0</v>
      </c>
      <c r="C5263" s="10"/>
    </row>
    <row r="5264" spans="1:3">
      <c r="A5264" s="21">
        <v>341</v>
      </c>
      <c r="B5264" s="6">
        <f>$B4653+$B3431+$B2820+$B4042+$B2209</f>
        <v>0</v>
      </c>
      <c r="C5264" s="10"/>
    </row>
    <row r="5265" spans="1:3">
      <c r="A5265" s="21">
        <v>342</v>
      </c>
      <c r="B5265" s="6">
        <f>$B4654+$B3432+$B2821+$B4043+$B2210</f>
        <v>0</v>
      </c>
      <c r="C5265" s="10"/>
    </row>
    <row r="5266" spans="1:3">
      <c r="A5266" s="21">
        <v>343</v>
      </c>
      <c r="B5266" s="6">
        <f>$B4655+$B3433+$B2822+$B4044+$B2211</f>
        <v>0</v>
      </c>
      <c r="C5266" s="10"/>
    </row>
    <row r="5267" spans="1:3">
      <c r="A5267" s="21">
        <v>344</v>
      </c>
      <c r="B5267" s="6">
        <f>$B4656+$B3434+$B2823+$B4045+$B2212</f>
        <v>0</v>
      </c>
      <c r="C5267" s="10"/>
    </row>
    <row r="5268" spans="1:3">
      <c r="A5268" s="21">
        <v>345</v>
      </c>
      <c r="B5268" s="6">
        <f>$B4657+$B3435+$B2824+$B4046+$B2213</f>
        <v>0</v>
      </c>
      <c r="C5268" s="10"/>
    </row>
    <row r="5269" spans="1:3">
      <c r="A5269" s="21">
        <v>346</v>
      </c>
      <c r="B5269" s="6">
        <f>$B4658+$B3436+$B2825+$B4047+$B2214</f>
        <v>0</v>
      </c>
      <c r="C5269" s="10"/>
    </row>
    <row r="5270" spans="1:3">
      <c r="A5270" s="21">
        <v>347</v>
      </c>
      <c r="B5270" s="6">
        <f>$B4659+$B3437+$B2826+$B4048+$B2215</f>
        <v>0</v>
      </c>
      <c r="C5270" s="10"/>
    </row>
    <row r="5271" spans="1:3">
      <c r="A5271" s="21">
        <v>348</v>
      </c>
      <c r="B5271" s="6">
        <f>$B4660+$B3438+$B2827+$B4049+$B2216</f>
        <v>0</v>
      </c>
      <c r="C5271" s="10"/>
    </row>
    <row r="5272" spans="1:3">
      <c r="A5272" s="21">
        <v>349</v>
      </c>
      <c r="B5272" s="6">
        <f>$B4661+$B3439+$B2828+$B4050+$B2217</f>
        <v>0</v>
      </c>
      <c r="C5272" s="10"/>
    </row>
    <row r="5273" spans="1:3">
      <c r="A5273" s="21">
        <v>350</v>
      </c>
      <c r="B5273" s="6">
        <f>$B4662+$B3440+$B2829+$B4051+$B2218</f>
        <v>0</v>
      </c>
      <c r="C5273" s="10"/>
    </row>
    <row r="5274" spans="1:3">
      <c r="A5274" s="21">
        <v>351</v>
      </c>
      <c r="B5274" s="6">
        <f>$B4663+$B3441+$B2830+$B4052+$B2219</f>
        <v>0</v>
      </c>
      <c r="C5274" s="10"/>
    </row>
    <row r="5275" spans="1:3">
      <c r="A5275" s="21">
        <v>352</v>
      </c>
      <c r="B5275" s="6">
        <f>$B4664+$B3442+$B2831+$B4053+$B2220</f>
        <v>0</v>
      </c>
      <c r="C5275" s="10"/>
    </row>
    <row r="5276" spans="1:3">
      <c r="A5276" s="21">
        <v>353</v>
      </c>
      <c r="B5276" s="6">
        <f>$B4665+$B3443+$B2832+$B4054+$B2221</f>
        <v>0</v>
      </c>
      <c r="C5276" s="10"/>
    </row>
    <row r="5277" spans="1:3">
      <c r="A5277" s="21">
        <v>354</v>
      </c>
      <c r="B5277" s="6">
        <f>$B4666+$B3444+$B2833+$B4055+$B2222</f>
        <v>0</v>
      </c>
      <c r="C5277" s="10"/>
    </row>
    <row r="5278" spans="1:3">
      <c r="A5278" s="21">
        <v>355</v>
      </c>
      <c r="B5278" s="6">
        <f>$B4667+$B3445+$B2834+$B4056+$B2223</f>
        <v>0</v>
      </c>
      <c r="C5278" s="10"/>
    </row>
    <row r="5279" spans="1:3">
      <c r="A5279" s="21">
        <v>356</v>
      </c>
      <c r="B5279" s="6">
        <f>$B4668+$B3446+$B2835+$B4057+$B2224</f>
        <v>0</v>
      </c>
      <c r="C5279" s="10"/>
    </row>
    <row r="5280" spans="1:3">
      <c r="A5280" s="21">
        <v>357</v>
      </c>
      <c r="B5280" s="6">
        <f>$B4669+$B3447+$B2836+$B4058+$B2225</f>
        <v>0</v>
      </c>
      <c r="C5280" s="10"/>
    </row>
    <row r="5281" spans="1:3">
      <c r="A5281" s="21">
        <v>358</v>
      </c>
      <c r="B5281" s="6">
        <f>$B4670+$B3448+$B2837+$B4059+$B2226</f>
        <v>0</v>
      </c>
      <c r="C5281" s="10"/>
    </row>
    <row r="5282" spans="1:3">
      <c r="A5282" s="21">
        <v>359</v>
      </c>
      <c r="B5282" s="6">
        <f>$B4671+$B3449+$B2838+$B4060+$B2227</f>
        <v>0</v>
      </c>
      <c r="C5282" s="10"/>
    </row>
    <row r="5283" spans="1:3">
      <c r="A5283" s="21">
        <v>360</v>
      </c>
      <c r="B5283" s="6">
        <f>$B4672+$B3450+$B2839+$B4061+$B2228</f>
        <v>0</v>
      </c>
      <c r="C5283" s="10"/>
    </row>
    <row r="5284" spans="1:3">
      <c r="A5284" s="21">
        <v>361</v>
      </c>
      <c r="B5284" s="6">
        <f>$B4673+$B3451+$B2840+$B4062+$B2229</f>
        <v>0</v>
      </c>
      <c r="C5284" s="10"/>
    </row>
    <row r="5285" spans="1:3">
      <c r="A5285" s="21">
        <v>362</v>
      </c>
      <c r="B5285" s="6">
        <f>$B4674+$B3452+$B2841+$B4063+$B2230</f>
        <v>0</v>
      </c>
      <c r="C5285" s="10"/>
    </row>
    <row r="5286" spans="1:3">
      <c r="A5286" s="21">
        <v>363</v>
      </c>
      <c r="B5286" s="6">
        <f>$B4675+$B3453+$B2842+$B4064+$B2231</f>
        <v>0</v>
      </c>
      <c r="C5286" s="10"/>
    </row>
    <row r="5287" spans="1:3">
      <c r="A5287" s="21">
        <v>364</v>
      </c>
      <c r="B5287" s="6">
        <f>$B4676+$B3454+$B2843+$B4065+$B2232</f>
        <v>0</v>
      </c>
      <c r="C5287" s="10"/>
    </row>
    <row r="5288" spans="1:3">
      <c r="A5288" s="21">
        <v>365</v>
      </c>
      <c r="B5288" s="6">
        <f>$B4677+$B3455+$B2844+$B4066+$B2233</f>
        <v>0</v>
      </c>
      <c r="C5288" s="10"/>
    </row>
    <row r="5289" spans="1:3">
      <c r="A5289" s="21">
        <v>366</v>
      </c>
      <c r="B5289" s="6">
        <f>$B4678+$B3456+$B2845+$B4067+$B2234</f>
        <v>0</v>
      </c>
      <c r="C5289" s="10"/>
    </row>
    <row r="5290" spans="1:3">
      <c r="A5290" s="21">
        <v>367</v>
      </c>
      <c r="B5290" s="6">
        <f>$B4679+$B3457+$B2846+$B4068+$B2235</f>
        <v>0</v>
      </c>
      <c r="C5290" s="10"/>
    </row>
    <row r="5291" spans="1:3">
      <c r="A5291" s="21">
        <v>368</v>
      </c>
      <c r="B5291" s="6">
        <f>$B4680+$B3458+$B2847+$B4069+$B2236</f>
        <v>0</v>
      </c>
      <c r="C5291" s="10"/>
    </row>
    <row r="5292" spans="1:3">
      <c r="A5292" s="21">
        <v>369</v>
      </c>
      <c r="B5292" s="6">
        <f>$B4681+$B3459+$B2848+$B4070+$B2237</f>
        <v>0</v>
      </c>
      <c r="C5292" s="10"/>
    </row>
    <row r="5293" spans="1:3">
      <c r="A5293" s="21">
        <v>370</v>
      </c>
      <c r="B5293" s="6">
        <f>$B4682+$B3460+$B2849+$B4071+$B2238</f>
        <v>0</v>
      </c>
      <c r="C5293" s="10"/>
    </row>
    <row r="5294" spans="1:3">
      <c r="A5294" s="21">
        <v>371</v>
      </c>
      <c r="B5294" s="6">
        <f>$B4683+$B3461+$B2850+$B4072+$B2239</f>
        <v>0</v>
      </c>
      <c r="C5294" s="10"/>
    </row>
    <row r="5295" spans="1:3">
      <c r="A5295" s="21">
        <v>372</v>
      </c>
      <c r="B5295" s="6">
        <f>$B4684+$B3462+$B2851+$B4073+$B2240</f>
        <v>0</v>
      </c>
      <c r="C5295" s="10"/>
    </row>
    <row r="5296" spans="1:3">
      <c r="A5296" s="21">
        <v>373</v>
      </c>
      <c r="B5296" s="6">
        <f>$B4685+$B3463+$B2852+$B4074+$B2241</f>
        <v>0</v>
      </c>
      <c r="C5296" s="10"/>
    </row>
    <row r="5297" spans="1:3">
      <c r="A5297" s="21">
        <v>374</v>
      </c>
      <c r="B5297" s="6">
        <f>$B4686+$B3464+$B2853+$B4075+$B2242</f>
        <v>0</v>
      </c>
      <c r="C5297" s="10"/>
    </row>
    <row r="5298" spans="1:3">
      <c r="A5298" s="21">
        <v>375</v>
      </c>
      <c r="B5298" s="6">
        <f>$B4687+$B3465+$B2854+$B4076+$B2243</f>
        <v>0</v>
      </c>
      <c r="C5298" s="10"/>
    </row>
    <row r="5299" spans="1:3">
      <c r="A5299" s="21">
        <v>376</v>
      </c>
      <c r="B5299" s="6">
        <f>$B4688+$B3466+$B2855+$B4077+$B2244</f>
        <v>0</v>
      </c>
      <c r="C5299" s="10"/>
    </row>
    <row r="5300" spans="1:3">
      <c r="A5300" s="21">
        <v>377</v>
      </c>
      <c r="B5300" s="6">
        <f>$B4689+$B3467+$B2856+$B4078+$B2245</f>
        <v>0</v>
      </c>
      <c r="C5300" s="10"/>
    </row>
    <row r="5301" spans="1:3">
      <c r="A5301" s="21">
        <v>378</v>
      </c>
      <c r="B5301" s="6">
        <f>$B4690+$B3468+$B2857+$B4079+$B2246</f>
        <v>0</v>
      </c>
      <c r="C5301" s="10"/>
    </row>
    <row r="5302" spans="1:3">
      <c r="A5302" s="21">
        <v>379</v>
      </c>
      <c r="B5302" s="6">
        <f>$B4691+$B3469+$B2858+$B4080+$B2247</f>
        <v>0</v>
      </c>
      <c r="C5302" s="10"/>
    </row>
    <row r="5303" spans="1:3">
      <c r="A5303" s="21">
        <v>380</v>
      </c>
      <c r="B5303" s="6">
        <f>$B4692+$B3470+$B2859+$B4081+$B2248</f>
        <v>0</v>
      </c>
      <c r="C5303" s="10"/>
    </row>
    <row r="5304" spans="1:3">
      <c r="A5304" s="21">
        <v>381</v>
      </c>
      <c r="B5304" s="6">
        <f>$B4693+$B3471+$B2860+$B4082+$B2249</f>
        <v>0</v>
      </c>
      <c r="C5304" s="10"/>
    </row>
    <row r="5305" spans="1:3">
      <c r="A5305" s="21">
        <v>382</v>
      </c>
      <c r="B5305" s="6">
        <f>$B4694+$B3472+$B2861+$B4083+$B2250</f>
        <v>0</v>
      </c>
      <c r="C5305" s="10"/>
    </row>
    <row r="5306" spans="1:3">
      <c r="A5306" s="21">
        <v>383</v>
      </c>
      <c r="B5306" s="6">
        <f>$B4695+$B3473+$B2862+$B4084+$B2251</f>
        <v>0</v>
      </c>
      <c r="C5306" s="10"/>
    </row>
    <row r="5307" spans="1:3">
      <c r="A5307" s="21">
        <v>384</v>
      </c>
      <c r="B5307" s="6">
        <f>$B4696+$B3474+$B2863+$B4085+$B2252</f>
        <v>0</v>
      </c>
      <c r="C5307" s="10"/>
    </row>
    <row r="5308" spans="1:3">
      <c r="A5308" s="21">
        <v>385</v>
      </c>
      <c r="B5308" s="6">
        <f>$B4697+$B3475+$B2864+$B4086+$B2253</f>
        <v>0</v>
      </c>
      <c r="C5308" s="10"/>
    </row>
    <row r="5309" spans="1:3">
      <c r="A5309" s="21">
        <v>386</v>
      </c>
      <c r="B5309" s="6">
        <f>$B4698+$B3476+$B2865+$B4087+$B2254</f>
        <v>0</v>
      </c>
      <c r="C5309" s="10"/>
    </row>
    <row r="5310" spans="1:3">
      <c r="A5310" s="21">
        <v>387</v>
      </c>
      <c r="B5310" s="6">
        <f>$B4699+$B3477+$B2866+$B4088+$B2255</f>
        <v>0</v>
      </c>
      <c r="C5310" s="10"/>
    </row>
    <row r="5311" spans="1:3">
      <c r="A5311" s="21">
        <v>388</v>
      </c>
      <c r="B5311" s="6">
        <f>$B4700+$B3478+$B2867+$B4089+$B2256</f>
        <v>0</v>
      </c>
      <c r="C5311" s="10"/>
    </row>
    <row r="5312" spans="1:3">
      <c r="A5312" s="21">
        <v>389</v>
      </c>
      <c r="B5312" s="6">
        <f>$B4701+$B3479+$B2868+$B4090+$B2257</f>
        <v>0</v>
      </c>
      <c r="C5312" s="10"/>
    </row>
    <row r="5313" spans="1:3">
      <c r="A5313" s="21">
        <v>390</v>
      </c>
      <c r="B5313" s="6">
        <f>$B4702+$B3480+$B2869+$B4091+$B2258</f>
        <v>0</v>
      </c>
      <c r="C5313" s="10"/>
    </row>
    <row r="5314" spans="1:3">
      <c r="A5314" s="21">
        <v>391</v>
      </c>
      <c r="B5314" s="6">
        <f>$B4703+$B3481+$B2870+$B4092+$B2259</f>
        <v>0</v>
      </c>
      <c r="C5314" s="10"/>
    </row>
    <row r="5315" spans="1:3">
      <c r="A5315" s="21">
        <v>392</v>
      </c>
      <c r="B5315" s="6">
        <f>$B4704+$B3482+$B2871+$B4093+$B2260</f>
        <v>0</v>
      </c>
      <c r="C5315" s="10"/>
    </row>
    <row r="5316" spans="1:3">
      <c r="A5316" s="21">
        <v>393</v>
      </c>
      <c r="B5316" s="6">
        <f>$B4705+$B3483+$B2872+$B4094+$B2261</f>
        <v>0</v>
      </c>
      <c r="C5316" s="10"/>
    </row>
    <row r="5317" spans="1:3">
      <c r="A5317" s="21">
        <v>394</v>
      </c>
      <c r="B5317" s="6">
        <f>$B4706+$B3484+$B2873+$B4095+$B2262</f>
        <v>0</v>
      </c>
      <c r="C5317" s="10"/>
    </row>
    <row r="5318" spans="1:3">
      <c r="A5318" s="21">
        <v>395</v>
      </c>
      <c r="B5318" s="6">
        <f>$B4707+$B3485+$B2874+$B4096+$B2263</f>
        <v>0</v>
      </c>
      <c r="C5318" s="10"/>
    </row>
    <row r="5319" spans="1:3">
      <c r="A5319" s="21">
        <v>396</v>
      </c>
      <c r="B5319" s="6">
        <f>$B4708+$B3486+$B2875+$B4097+$B2264</f>
        <v>0</v>
      </c>
      <c r="C5319" s="10"/>
    </row>
    <row r="5320" spans="1:3">
      <c r="A5320" s="21">
        <v>397</v>
      </c>
      <c r="B5320" s="6">
        <f>$B4709+$B3487+$B2876+$B4098+$B2265</f>
        <v>0</v>
      </c>
      <c r="C5320" s="10"/>
    </row>
    <row r="5321" spans="1:3">
      <c r="A5321" s="21">
        <v>398</v>
      </c>
      <c r="B5321" s="6">
        <f>$B4710+$B3488+$B2877+$B4099+$B2266</f>
        <v>0</v>
      </c>
      <c r="C5321" s="10"/>
    </row>
    <row r="5322" spans="1:3">
      <c r="A5322" s="21">
        <v>399</v>
      </c>
      <c r="B5322" s="6">
        <f>$B4711+$B3489+$B2878+$B4100+$B2267</f>
        <v>0</v>
      </c>
      <c r="C5322" s="10"/>
    </row>
    <row r="5323" spans="1:3">
      <c r="A5323" s="21">
        <v>400</v>
      </c>
      <c r="B5323" s="6">
        <f>$B4712+$B3490+$B2879+$B4101+$B2268</f>
        <v>0</v>
      </c>
      <c r="C5323" s="10"/>
    </row>
    <row r="5324" spans="1:3">
      <c r="A5324" s="21">
        <v>401</v>
      </c>
      <c r="B5324" s="6">
        <f>$B4713+$B3491+$B2880+$B4102+$B2269</f>
        <v>0</v>
      </c>
      <c r="C5324" s="10"/>
    </row>
    <row r="5325" spans="1:3">
      <c r="A5325" s="21">
        <v>402</v>
      </c>
      <c r="B5325" s="6">
        <f>$B4714+$B3492+$B2881+$B4103+$B2270</f>
        <v>0</v>
      </c>
      <c r="C5325" s="10"/>
    </row>
    <row r="5326" spans="1:3">
      <c r="A5326" s="21">
        <v>403</v>
      </c>
      <c r="B5326" s="6">
        <f>$B4715+$B3493+$B2882+$B4104+$B2271</f>
        <v>0</v>
      </c>
      <c r="C5326" s="10"/>
    </row>
    <row r="5327" spans="1:3">
      <c r="A5327" s="21">
        <v>404</v>
      </c>
      <c r="B5327" s="6">
        <f>$B4716+$B3494+$B2883+$B4105+$B2272</f>
        <v>0</v>
      </c>
      <c r="C5327" s="10"/>
    </row>
    <row r="5328" spans="1:3">
      <c r="A5328" s="21">
        <v>405</v>
      </c>
      <c r="B5328" s="6">
        <f>$B4717+$B3495+$B2884+$B4106+$B2273</f>
        <v>0</v>
      </c>
      <c r="C5328" s="10"/>
    </row>
    <row r="5329" spans="1:3">
      <c r="A5329" s="21">
        <v>406</v>
      </c>
      <c r="B5329" s="6">
        <f>$B4718+$B3496+$B2885+$B4107+$B2274</f>
        <v>0</v>
      </c>
      <c r="C5329" s="10"/>
    </row>
    <row r="5330" spans="1:3">
      <c r="A5330" s="21">
        <v>407</v>
      </c>
      <c r="B5330" s="6">
        <f>$B4719+$B3497+$B2886+$B4108+$B2275</f>
        <v>0</v>
      </c>
      <c r="C5330" s="10"/>
    </row>
    <row r="5331" spans="1:3">
      <c r="A5331" s="21">
        <v>408</v>
      </c>
      <c r="B5331" s="6">
        <f>$B4720+$B3498+$B2887+$B4109+$B2276</f>
        <v>0</v>
      </c>
      <c r="C5331" s="10"/>
    </row>
    <row r="5332" spans="1:3">
      <c r="A5332" s="21">
        <v>409</v>
      </c>
      <c r="B5332" s="6">
        <f>$B4721+$B3499+$B2888+$B4110+$B2277</f>
        <v>0</v>
      </c>
      <c r="C5332" s="10"/>
    </row>
    <row r="5333" spans="1:3">
      <c r="A5333" s="21">
        <v>410</v>
      </c>
      <c r="B5333" s="6">
        <f>$B4722+$B3500+$B2889+$B4111+$B2278</f>
        <v>0</v>
      </c>
      <c r="C5333" s="10"/>
    </row>
    <row r="5334" spans="1:3">
      <c r="A5334" s="21">
        <v>411</v>
      </c>
      <c r="B5334" s="6">
        <f>$B4723+$B3501+$B2890+$B4112+$B2279</f>
        <v>0</v>
      </c>
      <c r="C5334" s="10"/>
    </row>
    <row r="5335" spans="1:3">
      <c r="A5335" s="21">
        <v>412</v>
      </c>
      <c r="B5335" s="6">
        <f>$B4724+$B3502+$B2891+$B4113+$B2280</f>
        <v>0</v>
      </c>
      <c r="C5335" s="10"/>
    </row>
    <row r="5336" spans="1:3">
      <c r="A5336" s="21">
        <v>413</v>
      </c>
      <c r="B5336" s="6">
        <f>$B4725+$B3503+$B2892+$B4114+$B2281</f>
        <v>0</v>
      </c>
      <c r="C5336" s="10"/>
    </row>
    <row r="5337" spans="1:3">
      <c r="A5337" s="21">
        <v>414</v>
      </c>
      <c r="B5337" s="6">
        <f>$B4726+$B3504+$B2893+$B4115+$B2282</f>
        <v>0</v>
      </c>
      <c r="C5337" s="10"/>
    </row>
    <row r="5338" spans="1:3">
      <c r="A5338" s="21">
        <v>415</v>
      </c>
      <c r="B5338" s="6">
        <f>$B4727+$B3505+$B2894+$B4116+$B2283</f>
        <v>0</v>
      </c>
      <c r="C5338" s="10"/>
    </row>
    <row r="5339" spans="1:3">
      <c r="A5339" s="21">
        <v>416</v>
      </c>
      <c r="B5339" s="6">
        <f>$B4728+$B3506+$B2895+$B4117+$B2284</f>
        <v>0</v>
      </c>
      <c r="C5339" s="10"/>
    </row>
    <row r="5340" spans="1:3">
      <c r="A5340" s="21">
        <v>417</v>
      </c>
      <c r="B5340" s="6">
        <f>$B4729+$B3507+$B2896+$B4118+$B2285</f>
        <v>0</v>
      </c>
      <c r="C5340" s="10"/>
    </row>
    <row r="5341" spans="1:3">
      <c r="A5341" s="21">
        <v>418</v>
      </c>
      <c r="B5341" s="6">
        <f>$B4730+$B3508+$B2897+$B4119+$B2286</f>
        <v>0</v>
      </c>
      <c r="C5341" s="10"/>
    </row>
    <row r="5342" spans="1:3">
      <c r="A5342" s="21">
        <v>419</v>
      </c>
      <c r="B5342" s="6">
        <f>$B4731+$B3509+$B2898+$B4120+$B2287</f>
        <v>0</v>
      </c>
      <c r="C5342" s="10"/>
    </row>
    <row r="5343" spans="1:3">
      <c r="A5343" s="21">
        <v>420</v>
      </c>
      <c r="B5343" s="6">
        <f>$B4732+$B3510+$B2899+$B4121+$B2288</f>
        <v>0</v>
      </c>
      <c r="C5343" s="10"/>
    </row>
    <row r="5344" spans="1:3">
      <c r="A5344" s="21">
        <v>421</v>
      </c>
      <c r="B5344" s="6">
        <f>$B4733+$B3511+$B2900+$B4122+$B2289</f>
        <v>0</v>
      </c>
      <c r="C5344" s="10"/>
    </row>
    <row r="5345" spans="1:3">
      <c r="A5345" s="21">
        <v>422</v>
      </c>
      <c r="B5345" s="6">
        <f>$B4734+$B3512+$B2901+$B4123+$B2290</f>
        <v>0</v>
      </c>
      <c r="C5345" s="10"/>
    </row>
    <row r="5346" spans="1:3">
      <c r="A5346" s="21">
        <v>423</v>
      </c>
      <c r="B5346" s="6">
        <f>$B4735+$B3513+$B2902+$B4124+$B2291</f>
        <v>0</v>
      </c>
      <c r="C5346" s="10"/>
    </row>
    <row r="5347" spans="1:3">
      <c r="A5347" s="21">
        <v>424</v>
      </c>
      <c r="B5347" s="6">
        <f>$B4736+$B3514+$B2903+$B4125+$B2292</f>
        <v>0</v>
      </c>
      <c r="C5347" s="10"/>
    </row>
    <row r="5348" spans="1:3">
      <c r="A5348" s="21">
        <v>425</v>
      </c>
      <c r="B5348" s="6">
        <f>$B4737+$B3515+$B2904+$B4126+$B2293</f>
        <v>0</v>
      </c>
      <c r="C5348" s="10"/>
    </row>
    <row r="5349" spans="1:3">
      <c r="A5349" s="21">
        <v>426</v>
      </c>
      <c r="B5349" s="6">
        <f>$B4738+$B3516+$B2905+$B4127+$B2294</f>
        <v>0</v>
      </c>
      <c r="C5349" s="10"/>
    </row>
    <row r="5350" spans="1:3">
      <c r="A5350" s="21">
        <v>427</v>
      </c>
      <c r="B5350" s="6">
        <f>$B4739+$B3517+$B2906+$B4128+$B2295</f>
        <v>0</v>
      </c>
      <c r="C5350" s="10"/>
    </row>
    <row r="5351" spans="1:3">
      <c r="A5351" s="21">
        <v>428</v>
      </c>
      <c r="B5351" s="6">
        <f>$B4740+$B3518+$B2907+$B4129+$B2296</f>
        <v>0</v>
      </c>
      <c r="C5351" s="10"/>
    </row>
    <row r="5352" spans="1:3">
      <c r="A5352" s="21">
        <v>429</v>
      </c>
      <c r="B5352" s="6">
        <f>$B4741+$B3519+$B2908+$B4130+$B2297</f>
        <v>0</v>
      </c>
      <c r="C5352" s="10"/>
    </row>
    <row r="5353" spans="1:3">
      <c r="A5353" s="21">
        <v>430</v>
      </c>
      <c r="B5353" s="6">
        <f>$B4742+$B3520+$B2909+$B4131+$B2298</f>
        <v>0</v>
      </c>
      <c r="C5353" s="10"/>
    </row>
    <row r="5354" spans="1:3">
      <c r="A5354" s="21">
        <v>431</v>
      </c>
      <c r="B5354" s="6">
        <f>$B4743+$B3521+$B2910+$B4132+$B2299</f>
        <v>0</v>
      </c>
      <c r="C5354" s="10"/>
    </row>
    <row r="5355" spans="1:3">
      <c r="A5355" s="21">
        <v>432</v>
      </c>
      <c r="B5355" s="6">
        <f>$B4744+$B3522+$B2911+$B4133+$B2300</f>
        <v>0</v>
      </c>
      <c r="C5355" s="10"/>
    </row>
    <row r="5356" spans="1:3">
      <c r="A5356" s="21">
        <v>433</v>
      </c>
      <c r="B5356" s="6">
        <f>$B4745+$B3523+$B2912+$B4134+$B2301</f>
        <v>0</v>
      </c>
      <c r="C5356" s="10"/>
    </row>
    <row r="5357" spans="1:3">
      <c r="A5357" s="21">
        <v>434</v>
      </c>
      <c r="B5357" s="6">
        <f>$B4746+$B3524+$B2913+$B4135+$B2302</f>
        <v>0</v>
      </c>
      <c r="C5357" s="10"/>
    </row>
    <row r="5358" spans="1:3">
      <c r="A5358" s="21">
        <v>435</v>
      </c>
      <c r="B5358" s="6">
        <f>$B4747+$B3525+$B2914+$B4136+$B2303</f>
        <v>0</v>
      </c>
      <c r="C5358" s="10"/>
    </row>
    <row r="5359" spans="1:3">
      <c r="A5359" s="21">
        <v>436</v>
      </c>
      <c r="B5359" s="6">
        <f>$B4748+$B3526+$B2915+$B4137+$B2304</f>
        <v>0</v>
      </c>
      <c r="C5359" s="10"/>
    </row>
    <row r="5360" spans="1:3">
      <c r="A5360" s="21">
        <v>437</v>
      </c>
      <c r="B5360" s="6">
        <f>$B4749+$B3527+$B2916+$B4138+$B2305</f>
        <v>0</v>
      </c>
      <c r="C5360" s="10"/>
    </row>
    <row r="5361" spans="1:3">
      <c r="A5361" s="21">
        <v>438</v>
      </c>
      <c r="B5361" s="6">
        <f>$B4750+$B3528+$B2917+$B4139+$B2306</f>
        <v>0</v>
      </c>
      <c r="C5361" s="10"/>
    </row>
    <row r="5362" spans="1:3">
      <c r="A5362" s="21">
        <v>439</v>
      </c>
      <c r="B5362" s="6">
        <f>$B4751+$B3529+$B2918+$B4140+$B2307</f>
        <v>0</v>
      </c>
      <c r="C5362" s="10"/>
    </row>
    <row r="5363" spans="1:3">
      <c r="A5363" s="21">
        <v>440</v>
      </c>
      <c r="B5363" s="6">
        <f>$B4752+$B3530+$B2919+$B4141+$B2308</f>
        <v>0</v>
      </c>
      <c r="C5363" s="10"/>
    </row>
    <row r="5364" spans="1:3">
      <c r="A5364" s="21">
        <v>441</v>
      </c>
      <c r="B5364" s="6">
        <f>$B4753+$B3531+$B2920+$B4142+$B2309</f>
        <v>0</v>
      </c>
      <c r="C5364" s="10"/>
    </row>
    <row r="5365" spans="1:3">
      <c r="A5365" s="21">
        <v>442</v>
      </c>
      <c r="B5365" s="6">
        <f>$B4754+$B3532+$B2921+$B4143+$B2310</f>
        <v>0</v>
      </c>
      <c r="C5365" s="10"/>
    </row>
    <row r="5366" spans="1:3">
      <c r="A5366" s="21">
        <v>443</v>
      </c>
      <c r="B5366" s="6">
        <f>$B4755+$B3533+$B2922+$B4144+$B2311</f>
        <v>0</v>
      </c>
      <c r="C5366" s="10"/>
    </row>
    <row r="5367" spans="1:3">
      <c r="A5367" s="21">
        <v>444</v>
      </c>
      <c r="B5367" s="6">
        <f>$B4756+$B3534+$B2923+$B4145+$B2312</f>
        <v>0</v>
      </c>
      <c r="C5367" s="10"/>
    </row>
    <row r="5368" spans="1:3">
      <c r="A5368" s="21">
        <v>445</v>
      </c>
      <c r="B5368" s="6">
        <f>$B4757+$B3535+$B2924+$B4146+$B2313</f>
        <v>0</v>
      </c>
      <c r="C5368" s="10"/>
    </row>
    <row r="5369" spans="1:3">
      <c r="A5369" s="21">
        <v>446</v>
      </c>
      <c r="B5369" s="6">
        <f>$B4758+$B3536+$B2925+$B4147+$B2314</f>
        <v>0</v>
      </c>
      <c r="C5369" s="10"/>
    </row>
    <row r="5370" spans="1:3">
      <c r="A5370" s="21">
        <v>447</v>
      </c>
      <c r="B5370" s="6">
        <f>$B4759+$B3537+$B2926+$B4148+$B2315</f>
        <v>0</v>
      </c>
      <c r="C5370" s="10"/>
    </row>
    <row r="5371" spans="1:3">
      <c r="A5371" s="21">
        <v>448</v>
      </c>
      <c r="B5371" s="6">
        <f>$B4760+$B3538+$B2927+$B4149+$B2316</f>
        <v>0</v>
      </c>
      <c r="C5371" s="10"/>
    </row>
    <row r="5372" spans="1:3">
      <c r="A5372" s="21">
        <v>449</v>
      </c>
      <c r="B5372" s="6">
        <f>$B4761+$B3539+$B2928+$B4150+$B2317</f>
        <v>0</v>
      </c>
      <c r="C5372" s="10"/>
    </row>
    <row r="5373" spans="1:3">
      <c r="A5373" s="21">
        <v>450</v>
      </c>
      <c r="B5373" s="6">
        <f>$B4762+$B3540+$B2929+$B4151+$B2318</f>
        <v>0</v>
      </c>
      <c r="C5373" s="10"/>
    </row>
    <row r="5374" spans="1:3">
      <c r="A5374" s="21">
        <v>451</v>
      </c>
      <c r="B5374" s="6">
        <f>$B4763+$B3541+$B2930+$B4152+$B2319</f>
        <v>0</v>
      </c>
      <c r="C5374" s="10"/>
    </row>
    <row r="5375" spans="1:3">
      <c r="A5375" s="21">
        <v>452</v>
      </c>
      <c r="B5375" s="6">
        <f>$B4764+$B3542+$B2931+$B4153+$B2320</f>
        <v>0</v>
      </c>
      <c r="C5375" s="10"/>
    </row>
    <row r="5376" spans="1:3">
      <c r="A5376" s="21">
        <v>453</v>
      </c>
      <c r="B5376" s="6">
        <f>$B4765+$B3543+$B2932+$B4154+$B2321</f>
        <v>0</v>
      </c>
      <c r="C5376" s="10"/>
    </row>
    <row r="5377" spans="1:3">
      <c r="A5377" s="21">
        <v>454</v>
      </c>
      <c r="B5377" s="6">
        <f>$B4766+$B3544+$B2933+$B4155+$B2322</f>
        <v>0</v>
      </c>
      <c r="C5377" s="10"/>
    </row>
    <row r="5378" spans="1:3">
      <c r="A5378" s="21">
        <v>455</v>
      </c>
      <c r="B5378" s="6">
        <f>$B4767+$B3545+$B2934+$B4156+$B2323</f>
        <v>0</v>
      </c>
      <c r="C5378" s="10"/>
    </row>
    <row r="5379" spans="1:3">
      <c r="A5379" s="21">
        <v>456</v>
      </c>
      <c r="B5379" s="6">
        <f>$B4768+$B3546+$B2935+$B4157+$B2324</f>
        <v>0</v>
      </c>
      <c r="C5379" s="10"/>
    </row>
    <row r="5380" spans="1:3">
      <c r="A5380" s="21">
        <v>457</v>
      </c>
      <c r="B5380" s="6">
        <f>$B4769+$B3547+$B2936+$B4158+$B2325</f>
        <v>0</v>
      </c>
      <c r="C5380" s="10"/>
    </row>
    <row r="5381" spans="1:3">
      <c r="A5381" s="21">
        <v>458</v>
      </c>
      <c r="B5381" s="6">
        <f>$B4770+$B3548+$B2937+$B4159+$B2326</f>
        <v>0</v>
      </c>
      <c r="C5381" s="10"/>
    </row>
    <row r="5382" spans="1:3">
      <c r="A5382" s="21">
        <v>459</v>
      </c>
      <c r="B5382" s="6">
        <f>$B4771+$B3549+$B2938+$B4160+$B2327</f>
        <v>0</v>
      </c>
      <c r="C5382" s="10"/>
    </row>
    <row r="5383" spans="1:3">
      <c r="A5383" s="21">
        <v>460</v>
      </c>
      <c r="B5383" s="6">
        <f>$B4772+$B3550+$B2939+$B4161+$B2328</f>
        <v>0</v>
      </c>
      <c r="C5383" s="10"/>
    </row>
    <row r="5384" spans="1:3">
      <c r="A5384" s="21">
        <v>461</v>
      </c>
      <c r="B5384" s="6">
        <f>$B4773+$B3551+$B2940+$B4162+$B2329</f>
        <v>0</v>
      </c>
      <c r="C5384" s="10"/>
    </row>
    <row r="5385" spans="1:3">
      <c r="A5385" s="21">
        <v>462</v>
      </c>
      <c r="B5385" s="6">
        <f>$B4774+$B3552+$B2941+$B4163+$B2330</f>
        <v>0</v>
      </c>
      <c r="C5385" s="10"/>
    </row>
    <row r="5386" spans="1:3">
      <c r="A5386" s="21">
        <v>463</v>
      </c>
      <c r="B5386" s="6">
        <f>$B4775+$B3553+$B2942+$B4164+$B2331</f>
        <v>0</v>
      </c>
      <c r="C5386" s="10"/>
    </row>
    <row r="5387" spans="1:3">
      <c r="A5387" s="21">
        <v>464</v>
      </c>
      <c r="B5387" s="6">
        <f>$B4776+$B3554+$B2943+$B4165+$B2332</f>
        <v>0</v>
      </c>
      <c r="C5387" s="10"/>
    </row>
    <row r="5388" spans="1:3">
      <c r="A5388" s="21">
        <v>465</v>
      </c>
      <c r="B5388" s="6">
        <f>$B4777+$B3555+$B2944+$B4166+$B2333</f>
        <v>0</v>
      </c>
      <c r="C5388" s="10"/>
    </row>
    <row r="5389" spans="1:3">
      <c r="A5389" s="21">
        <v>466</v>
      </c>
      <c r="B5389" s="6">
        <f>$B4778+$B3556+$B2945+$B4167+$B2334</f>
        <v>0</v>
      </c>
      <c r="C5389" s="10"/>
    </row>
    <row r="5390" spans="1:3">
      <c r="A5390" s="21">
        <v>467</v>
      </c>
      <c r="B5390" s="6">
        <f>$B4779+$B3557+$B2946+$B4168+$B2335</f>
        <v>0</v>
      </c>
      <c r="C5390" s="10"/>
    </row>
    <row r="5391" spans="1:3">
      <c r="A5391" s="21">
        <v>468</v>
      </c>
      <c r="B5391" s="6">
        <f>$B4780+$B3558+$B2947+$B4169+$B2336</f>
        <v>0</v>
      </c>
      <c r="C5391" s="10"/>
    </row>
    <row r="5392" spans="1:3">
      <c r="A5392" s="21">
        <v>469</v>
      </c>
      <c r="B5392" s="6">
        <f>$B4781+$B3559+$B2948+$B4170+$B2337</f>
        <v>0</v>
      </c>
      <c r="C5392" s="10"/>
    </row>
    <row r="5393" spans="1:3">
      <c r="A5393" s="21">
        <v>470</v>
      </c>
      <c r="B5393" s="6">
        <f>$B4782+$B3560+$B2949+$B4171+$B2338</f>
        <v>0</v>
      </c>
      <c r="C5393" s="10"/>
    </row>
    <row r="5394" spans="1:3">
      <c r="A5394" s="21">
        <v>471</v>
      </c>
      <c r="B5394" s="6">
        <f>$B4783+$B3561+$B2950+$B4172+$B2339</f>
        <v>0</v>
      </c>
      <c r="C5394" s="10"/>
    </row>
    <row r="5395" spans="1:3">
      <c r="A5395" s="21">
        <v>472</v>
      </c>
      <c r="B5395" s="6">
        <f>$B4784+$B3562+$B2951+$B4173+$B2340</f>
        <v>0</v>
      </c>
      <c r="C5395" s="10"/>
    </row>
    <row r="5396" spans="1:3">
      <c r="A5396" s="21">
        <v>473</v>
      </c>
      <c r="B5396" s="6">
        <f>$B4785+$B3563+$B2952+$B4174+$B2341</f>
        <v>0</v>
      </c>
      <c r="C5396" s="10"/>
    </row>
    <row r="5397" spans="1:3">
      <c r="A5397" s="21">
        <v>474</v>
      </c>
      <c r="B5397" s="6">
        <f>$B4786+$B3564+$B2953+$B4175+$B2342</f>
        <v>0</v>
      </c>
      <c r="C5397" s="10"/>
    </row>
    <row r="5398" spans="1:3">
      <c r="A5398" s="21">
        <v>475</v>
      </c>
      <c r="B5398" s="6">
        <f>$B4787+$B3565+$B2954+$B4176+$B2343</f>
        <v>0</v>
      </c>
      <c r="C5398" s="10"/>
    </row>
    <row r="5399" spans="1:3">
      <c r="A5399" s="21">
        <v>476</v>
      </c>
      <c r="B5399" s="6">
        <f>$B4788+$B3566+$B2955+$B4177+$B2344</f>
        <v>0</v>
      </c>
      <c r="C5399" s="10"/>
    </row>
    <row r="5400" spans="1:3">
      <c r="A5400" s="21">
        <v>477</v>
      </c>
      <c r="B5400" s="6">
        <f>$B4789+$B3567+$B2956+$B4178+$B2345</f>
        <v>0</v>
      </c>
      <c r="C5400" s="10"/>
    </row>
    <row r="5401" spans="1:3">
      <c r="A5401" s="21">
        <v>478</v>
      </c>
      <c r="B5401" s="6">
        <f>$B4790+$B3568+$B2957+$B4179+$B2346</f>
        <v>0</v>
      </c>
      <c r="C5401" s="10"/>
    </row>
    <row r="5402" spans="1:3">
      <c r="A5402" s="21">
        <v>479</v>
      </c>
      <c r="B5402" s="6">
        <f>$B4791+$B3569+$B2958+$B4180+$B2347</f>
        <v>0</v>
      </c>
      <c r="C5402" s="10"/>
    </row>
    <row r="5403" spans="1:3">
      <c r="A5403" s="21">
        <v>480</v>
      </c>
      <c r="B5403" s="6">
        <f>$B4792+$B3570+$B2959+$B4181+$B2348</f>
        <v>0</v>
      </c>
      <c r="C5403" s="10"/>
    </row>
    <row r="5404" spans="1:3">
      <c r="A5404" s="21">
        <v>481</v>
      </c>
      <c r="B5404" s="6">
        <f>$B4793+$B3571+$B2960+$B4182+$B2349</f>
        <v>0</v>
      </c>
      <c r="C5404" s="10"/>
    </row>
    <row r="5405" spans="1:3">
      <c r="A5405" s="21">
        <v>482</v>
      </c>
      <c r="B5405" s="6">
        <f>$B4794+$B3572+$B2961+$B4183+$B2350</f>
        <v>0</v>
      </c>
      <c r="C5405" s="10"/>
    </row>
    <row r="5406" spans="1:3">
      <c r="A5406" s="21">
        <v>483</v>
      </c>
      <c r="B5406" s="6">
        <f>$B4795+$B3573+$B2962+$B4184+$B2351</f>
        <v>0</v>
      </c>
      <c r="C5406" s="10"/>
    </row>
    <row r="5407" spans="1:3">
      <c r="A5407" s="21">
        <v>484</v>
      </c>
      <c r="B5407" s="6">
        <f>$B4796+$B3574+$B2963+$B4185+$B2352</f>
        <v>0</v>
      </c>
      <c r="C5407" s="10"/>
    </row>
    <row r="5408" spans="1:3">
      <c r="A5408" s="21">
        <v>485</v>
      </c>
      <c r="B5408" s="6">
        <f>$B4797+$B3575+$B2964+$B4186+$B2353</f>
        <v>0</v>
      </c>
      <c r="C5408" s="10"/>
    </row>
    <row r="5409" spans="1:3">
      <c r="A5409" s="21">
        <v>486</v>
      </c>
      <c r="B5409" s="6">
        <f>$B4798+$B3576+$B2965+$B4187+$B2354</f>
        <v>0</v>
      </c>
      <c r="C5409" s="10"/>
    </row>
    <row r="5410" spans="1:3">
      <c r="A5410" s="21">
        <v>487</v>
      </c>
      <c r="B5410" s="6">
        <f>$B4799+$B3577+$B2966+$B4188+$B2355</f>
        <v>0</v>
      </c>
      <c r="C5410" s="10"/>
    </row>
    <row r="5411" spans="1:3">
      <c r="A5411" s="21">
        <v>488</v>
      </c>
      <c r="B5411" s="6">
        <f>$B4800+$B3578+$B2967+$B4189+$B2356</f>
        <v>0</v>
      </c>
      <c r="C5411" s="10"/>
    </row>
    <row r="5412" spans="1:3">
      <c r="A5412" s="21">
        <v>489</v>
      </c>
      <c r="B5412" s="6">
        <f>$B4801+$B3579+$B2968+$B4190+$B2357</f>
        <v>0</v>
      </c>
      <c r="C5412" s="10"/>
    </row>
    <row r="5413" spans="1:3">
      <c r="A5413" s="21">
        <v>490</v>
      </c>
      <c r="B5413" s="6">
        <f>$B4802+$B3580+$B2969+$B4191+$B2358</f>
        <v>0</v>
      </c>
      <c r="C5413" s="10"/>
    </row>
    <row r="5414" spans="1:3">
      <c r="A5414" s="21">
        <v>491</v>
      </c>
      <c r="B5414" s="6">
        <f>$B4803+$B3581+$B2970+$B4192+$B2359</f>
        <v>0</v>
      </c>
      <c r="C5414" s="10"/>
    </row>
    <row r="5415" spans="1:3">
      <c r="A5415" s="21">
        <v>492</v>
      </c>
      <c r="B5415" s="6">
        <f>$B4804+$B3582+$B2971+$B4193+$B2360</f>
        <v>0</v>
      </c>
      <c r="C5415" s="10"/>
    </row>
    <row r="5416" spans="1:3">
      <c r="A5416" s="21">
        <v>493</v>
      </c>
      <c r="B5416" s="6">
        <f>$B4805+$B3583+$B2972+$B4194+$B2361</f>
        <v>0</v>
      </c>
      <c r="C5416" s="10"/>
    </row>
    <row r="5417" spans="1:3">
      <c r="A5417" s="21">
        <v>494</v>
      </c>
      <c r="B5417" s="6">
        <f>$B4806+$B3584+$B2973+$B4195+$B2362</f>
        <v>0</v>
      </c>
      <c r="C5417" s="10"/>
    </row>
    <row r="5418" spans="1:3">
      <c r="A5418" s="21">
        <v>495</v>
      </c>
      <c r="B5418" s="6">
        <f>$B4807+$B3585+$B2974+$B4196+$B2363</f>
        <v>0</v>
      </c>
      <c r="C5418" s="10"/>
    </row>
    <row r="5419" spans="1:3">
      <c r="A5419" s="21">
        <v>496</v>
      </c>
      <c r="B5419" s="6">
        <f>$B4808+$B3586+$B2975+$B4197+$B2364</f>
        <v>0</v>
      </c>
      <c r="C5419" s="10"/>
    </row>
    <row r="5420" spans="1:3">
      <c r="A5420" s="21">
        <v>497</v>
      </c>
      <c r="B5420" s="6">
        <f>$B4809+$B3587+$B2976+$B4198+$B2365</f>
        <v>0</v>
      </c>
      <c r="C5420" s="10"/>
    </row>
    <row r="5421" spans="1:3">
      <c r="A5421" s="21">
        <v>498</v>
      </c>
      <c r="B5421" s="6">
        <f>$B4810+$B3588+$B2977+$B4199+$B2366</f>
        <v>0</v>
      </c>
      <c r="C5421" s="10"/>
    </row>
    <row r="5422" spans="1:3">
      <c r="A5422" s="21">
        <v>499</v>
      </c>
      <c r="B5422" s="6">
        <f>$B4811+$B3589+$B2978+$B4200+$B2367</f>
        <v>0</v>
      </c>
      <c r="C5422" s="10"/>
    </row>
    <row r="5423" spans="1:3">
      <c r="A5423" s="21">
        <v>500</v>
      </c>
      <c r="B5423" s="6">
        <f>$B4812+$B3590+$B2979+$B4201+$B2368</f>
        <v>0</v>
      </c>
      <c r="C5423" s="10"/>
    </row>
    <row r="5424" spans="1:3">
      <c r="A5424" s="21">
        <v>501</v>
      </c>
      <c r="B5424" s="6">
        <f>$B4813+$B3591+$B2980+$B4202+$B2369</f>
        <v>0</v>
      </c>
      <c r="C5424" s="10"/>
    </row>
    <row r="5425" spans="1:3">
      <c r="A5425" s="21">
        <v>502</v>
      </c>
      <c r="B5425" s="6">
        <f>$B4814+$B3592+$B2981+$B4203+$B2370</f>
        <v>0</v>
      </c>
      <c r="C5425" s="10"/>
    </row>
    <row r="5426" spans="1:3">
      <c r="A5426" s="21">
        <v>503</v>
      </c>
      <c r="B5426" s="6">
        <f>$B4815+$B3593+$B2982+$B4204+$B2371</f>
        <v>0</v>
      </c>
      <c r="C5426" s="10"/>
    </row>
    <row r="5427" spans="1:3">
      <c r="A5427" s="21">
        <v>504</v>
      </c>
      <c r="B5427" s="6">
        <f>$B4816+$B3594+$B2983+$B4205+$B2372</f>
        <v>0</v>
      </c>
      <c r="C5427" s="10"/>
    </row>
    <row r="5428" spans="1:3">
      <c r="A5428" s="21">
        <v>505</v>
      </c>
      <c r="B5428" s="6">
        <f>$B4817+$B3595+$B2984+$B4206+$B2373</f>
        <v>0</v>
      </c>
      <c r="C5428" s="10"/>
    </row>
    <row r="5429" spans="1:3">
      <c r="A5429" s="21">
        <v>506</v>
      </c>
      <c r="B5429" s="6">
        <f>$B4818+$B3596+$B2985+$B4207+$B2374</f>
        <v>0</v>
      </c>
      <c r="C5429" s="10"/>
    </row>
    <row r="5430" spans="1:3">
      <c r="A5430" s="21">
        <v>507</v>
      </c>
      <c r="B5430" s="6">
        <f>$B4819+$B3597+$B2986+$B4208+$B2375</f>
        <v>0</v>
      </c>
      <c r="C5430" s="10"/>
    </row>
    <row r="5431" spans="1:3">
      <c r="A5431" s="21">
        <v>508</v>
      </c>
      <c r="B5431" s="6">
        <f>$B4820+$B3598+$B2987+$B4209+$B2376</f>
        <v>0</v>
      </c>
      <c r="C5431" s="10"/>
    </row>
    <row r="5432" spans="1:3">
      <c r="A5432" s="21">
        <v>509</v>
      </c>
      <c r="B5432" s="6">
        <f>$B4821+$B3599+$B2988+$B4210+$B2377</f>
        <v>0</v>
      </c>
      <c r="C5432" s="10"/>
    </row>
    <row r="5433" spans="1:3">
      <c r="A5433" s="21">
        <v>510</v>
      </c>
      <c r="B5433" s="6">
        <f>$B4822+$B3600+$B2989+$B4211+$B2378</f>
        <v>0</v>
      </c>
      <c r="C5433" s="10"/>
    </row>
    <row r="5434" spans="1:3">
      <c r="A5434" s="21">
        <v>511</v>
      </c>
      <c r="B5434" s="6">
        <f>$B4823+$B3601+$B2990+$B4212+$B2379</f>
        <v>0</v>
      </c>
      <c r="C5434" s="10"/>
    </row>
    <row r="5435" spans="1:3">
      <c r="A5435" s="21">
        <v>512</v>
      </c>
      <c r="B5435" s="6">
        <f>$B4824+$B3602+$B2991+$B4213+$B2380</f>
        <v>0</v>
      </c>
      <c r="C5435" s="10"/>
    </row>
    <row r="5436" spans="1:3">
      <c r="A5436" s="21">
        <v>513</v>
      </c>
      <c r="B5436" s="6">
        <f>$B4825+$B3603+$B2992+$B4214+$B2381</f>
        <v>0</v>
      </c>
      <c r="C5436" s="10"/>
    </row>
    <row r="5437" spans="1:3">
      <c r="A5437" s="21">
        <v>514</v>
      </c>
      <c r="B5437" s="6">
        <f>$B4826+$B3604+$B2993+$B4215+$B2382</f>
        <v>0</v>
      </c>
      <c r="C5437" s="10"/>
    </row>
    <row r="5438" spans="1:3">
      <c r="A5438" s="21">
        <v>515</v>
      </c>
      <c r="B5438" s="6">
        <f>$B4827+$B3605+$B2994+$B4216+$B2383</f>
        <v>0</v>
      </c>
      <c r="C5438" s="10"/>
    </row>
    <row r="5439" spans="1:3">
      <c r="A5439" s="21">
        <v>516</v>
      </c>
      <c r="B5439" s="6">
        <f>$B4828+$B3606+$B2995+$B4217+$B2384</f>
        <v>0</v>
      </c>
      <c r="C5439" s="10"/>
    </row>
    <row r="5440" spans="1:3">
      <c r="A5440" s="21">
        <v>517</v>
      </c>
      <c r="B5440" s="6">
        <f>$B4829+$B3607+$B2996+$B4218+$B2385</f>
        <v>0</v>
      </c>
      <c r="C5440" s="10"/>
    </row>
    <row r="5441" spans="1:3">
      <c r="A5441" s="21">
        <v>518</v>
      </c>
      <c r="B5441" s="6">
        <f>$B4830+$B3608+$B2997+$B4219+$B2386</f>
        <v>0</v>
      </c>
      <c r="C5441" s="10"/>
    </row>
    <row r="5442" spans="1:3">
      <c r="A5442" s="21">
        <v>519</v>
      </c>
      <c r="B5442" s="6">
        <f>$B4831+$B3609+$B2998+$B4220+$B2387</f>
        <v>0</v>
      </c>
      <c r="C5442" s="10"/>
    </row>
    <row r="5443" spans="1:3">
      <c r="A5443" s="21">
        <v>520</v>
      </c>
      <c r="B5443" s="6">
        <f>$B4832+$B3610+$B2999+$B4221+$B2388</f>
        <v>0</v>
      </c>
      <c r="C5443" s="10"/>
    </row>
    <row r="5444" spans="1:3">
      <c r="A5444" s="21">
        <v>521</v>
      </c>
      <c r="B5444" s="6">
        <f>$B4833+$B3611+$B3000+$B4222+$B2389</f>
        <v>0</v>
      </c>
      <c r="C5444" s="10"/>
    </row>
    <row r="5445" spans="1:3">
      <c r="A5445" s="21">
        <v>522</v>
      </c>
      <c r="B5445" s="6">
        <f>$B4834+$B3612+$B3001+$B4223+$B2390</f>
        <v>0</v>
      </c>
      <c r="C5445" s="10"/>
    </row>
    <row r="5446" spans="1:3">
      <c r="A5446" s="21">
        <v>523</v>
      </c>
      <c r="B5446" s="6">
        <f>$B4835+$B3613+$B3002+$B4224+$B2391</f>
        <v>0</v>
      </c>
      <c r="C5446" s="10"/>
    </row>
    <row r="5447" spans="1:3">
      <c r="A5447" s="21">
        <v>524</v>
      </c>
      <c r="B5447" s="6">
        <f>$B4836+$B3614+$B3003+$B4225+$B2392</f>
        <v>0</v>
      </c>
      <c r="C5447" s="10"/>
    </row>
    <row r="5448" spans="1:3">
      <c r="A5448" s="21">
        <v>525</v>
      </c>
      <c r="B5448" s="6">
        <f>$B4837+$B3615+$B3004+$B4226+$B2393</f>
        <v>0</v>
      </c>
      <c r="C5448" s="10"/>
    </row>
    <row r="5449" spans="1:3">
      <c r="A5449" s="21">
        <v>526</v>
      </c>
      <c r="B5449" s="6">
        <f>$B4838+$B3616+$B3005+$B4227+$B2394</f>
        <v>0</v>
      </c>
      <c r="C5449" s="10"/>
    </row>
    <row r="5450" spans="1:3">
      <c r="A5450" s="21">
        <v>527</v>
      </c>
      <c r="B5450" s="6">
        <f>$B4839+$B3617+$B3006+$B4228+$B2395</f>
        <v>0</v>
      </c>
      <c r="C5450" s="10"/>
    </row>
    <row r="5451" spans="1:3">
      <c r="A5451" s="21">
        <v>528</v>
      </c>
      <c r="B5451" s="6">
        <f>$B4840+$B3618+$B3007+$B4229+$B2396</f>
        <v>0</v>
      </c>
      <c r="C5451" s="10"/>
    </row>
    <row r="5452" spans="1:3">
      <c r="A5452" s="21">
        <v>529</v>
      </c>
      <c r="B5452" s="6">
        <f>$B4841+$B3619+$B3008+$B4230+$B2397</f>
        <v>0</v>
      </c>
      <c r="C5452" s="10"/>
    </row>
    <row r="5453" spans="1:3">
      <c r="A5453" s="21">
        <v>530</v>
      </c>
      <c r="B5453" s="6">
        <f>$B4842+$B3620+$B3009+$B4231+$B2398</f>
        <v>0</v>
      </c>
      <c r="C5453" s="10"/>
    </row>
    <row r="5454" spans="1:3">
      <c r="A5454" s="21">
        <v>531</v>
      </c>
      <c r="B5454" s="6">
        <f>$B4843+$B3621+$B3010+$B4232+$B2399</f>
        <v>0</v>
      </c>
      <c r="C5454" s="10"/>
    </row>
    <row r="5455" spans="1:3">
      <c r="A5455" s="21">
        <v>532</v>
      </c>
      <c r="B5455" s="6">
        <f>$B4844+$B3622+$B3011+$B4233+$B2400</f>
        <v>0</v>
      </c>
      <c r="C5455" s="10"/>
    </row>
    <row r="5456" spans="1:3">
      <c r="A5456" s="21">
        <v>533</v>
      </c>
      <c r="B5456" s="6">
        <f>$B4845+$B3623+$B3012+$B4234+$B2401</f>
        <v>0</v>
      </c>
      <c r="C5456" s="10"/>
    </row>
    <row r="5457" spans="1:3">
      <c r="A5457" s="21">
        <v>534</v>
      </c>
      <c r="B5457" s="6">
        <f>$B4846+$B3624+$B3013+$B4235+$B2402</f>
        <v>0</v>
      </c>
      <c r="C5457" s="10"/>
    </row>
    <row r="5458" spans="1:3">
      <c r="A5458" s="21">
        <v>535</v>
      </c>
      <c r="B5458" s="6">
        <f>$B4847+$B3625+$B3014+$B4236+$B2403</f>
        <v>0</v>
      </c>
      <c r="C5458" s="10"/>
    </row>
    <row r="5459" spans="1:3">
      <c r="A5459" s="21">
        <v>536</v>
      </c>
      <c r="B5459" s="6">
        <f>$B4848+$B3626+$B3015+$B4237+$B2404</f>
        <v>0</v>
      </c>
      <c r="C5459" s="10"/>
    </row>
    <row r="5460" spans="1:3">
      <c r="A5460" s="21">
        <v>537</v>
      </c>
      <c r="B5460" s="6">
        <f>$B4849+$B3627+$B3016+$B4238+$B2405</f>
        <v>0</v>
      </c>
      <c r="C5460" s="10"/>
    </row>
    <row r="5461" spans="1:3">
      <c r="A5461" s="21">
        <v>538</v>
      </c>
      <c r="B5461" s="6">
        <f>$B4850+$B3628+$B3017+$B4239+$B2406</f>
        <v>0</v>
      </c>
      <c r="C5461" s="10"/>
    </row>
    <row r="5462" spans="1:3">
      <c r="A5462" s="21">
        <v>539</v>
      </c>
      <c r="B5462" s="6">
        <f>$B4851+$B3629+$B3018+$B4240+$B2407</f>
        <v>0</v>
      </c>
      <c r="C5462" s="10"/>
    </row>
    <row r="5463" spans="1:3">
      <c r="A5463" s="21">
        <v>540</v>
      </c>
      <c r="B5463" s="6">
        <f>$B4852+$B3630+$B3019+$B4241+$B2408</f>
        <v>0</v>
      </c>
      <c r="C5463" s="10"/>
    </row>
    <row r="5464" spans="1:3">
      <c r="A5464" s="21">
        <v>541</v>
      </c>
      <c r="B5464" s="6">
        <f>$B4853+$B3631+$B3020+$B4242+$B2409</f>
        <v>0</v>
      </c>
      <c r="C5464" s="10"/>
    </row>
    <row r="5465" spans="1:3">
      <c r="A5465" s="21">
        <v>542</v>
      </c>
      <c r="B5465" s="6">
        <f>$B4854+$B3632+$B3021+$B4243+$B2410</f>
        <v>0</v>
      </c>
      <c r="C5465" s="10"/>
    </row>
    <row r="5466" spans="1:3">
      <c r="A5466" s="21">
        <v>543</v>
      </c>
      <c r="B5466" s="6">
        <f>$B4855+$B3633+$B3022+$B4244+$B2411</f>
        <v>0</v>
      </c>
      <c r="C5466" s="10"/>
    </row>
    <row r="5467" spans="1:3">
      <c r="A5467" s="21">
        <v>544</v>
      </c>
      <c r="B5467" s="6">
        <f>$B4856+$B3634+$B3023+$B4245+$B2412</f>
        <v>0</v>
      </c>
      <c r="C5467" s="10"/>
    </row>
    <row r="5468" spans="1:3">
      <c r="A5468" s="21">
        <v>545</v>
      </c>
      <c r="B5468" s="6">
        <f>$B4857+$B3635+$B3024+$B4246+$B2413</f>
        <v>0</v>
      </c>
      <c r="C5468" s="10"/>
    </row>
    <row r="5469" spans="1:3">
      <c r="A5469" s="21">
        <v>546</v>
      </c>
      <c r="B5469" s="6">
        <f>$B4858+$B3636+$B3025+$B4247+$B2414</f>
        <v>0</v>
      </c>
      <c r="C5469" s="10"/>
    </row>
    <row r="5470" spans="1:3">
      <c r="A5470" s="21">
        <v>547</v>
      </c>
      <c r="B5470" s="6">
        <f>$B4859+$B3637+$B3026+$B4248+$B2415</f>
        <v>0</v>
      </c>
      <c r="C5470" s="10"/>
    </row>
    <row r="5471" spans="1:3">
      <c r="A5471" s="21">
        <v>548</v>
      </c>
      <c r="B5471" s="6">
        <f>$B4860+$B3638+$B3027+$B4249+$B2416</f>
        <v>0</v>
      </c>
      <c r="C5471" s="10"/>
    </row>
    <row r="5472" spans="1:3">
      <c r="A5472" s="21">
        <v>549</v>
      </c>
      <c r="B5472" s="6">
        <f>$B4861+$B3639+$B3028+$B4250+$B2417</f>
        <v>0</v>
      </c>
      <c r="C5472" s="10"/>
    </row>
    <row r="5473" spans="1:3">
      <c r="A5473" s="21">
        <v>550</v>
      </c>
      <c r="B5473" s="6">
        <f>$B4862+$B3640+$B3029+$B4251+$B2418</f>
        <v>0</v>
      </c>
      <c r="C5473" s="10"/>
    </row>
    <row r="5474" spans="1:3">
      <c r="A5474" s="21">
        <v>551</v>
      </c>
      <c r="B5474" s="6">
        <f>$B4863+$B3641+$B3030+$B4252+$B2419</f>
        <v>0</v>
      </c>
      <c r="C5474" s="10"/>
    </row>
    <row r="5475" spans="1:3">
      <c r="A5475" s="21">
        <v>552</v>
      </c>
      <c r="B5475" s="6">
        <f>$B4864+$B3642+$B3031+$B4253+$B2420</f>
        <v>0</v>
      </c>
      <c r="C5475" s="10"/>
    </row>
    <row r="5476" spans="1:3">
      <c r="A5476" s="21">
        <v>553</v>
      </c>
      <c r="B5476" s="6">
        <f>$B4865+$B3643+$B3032+$B4254+$B2421</f>
        <v>0</v>
      </c>
      <c r="C5476" s="10"/>
    </row>
    <row r="5477" spans="1:3">
      <c r="A5477" s="21">
        <v>554</v>
      </c>
      <c r="B5477" s="6">
        <f>$B4866+$B3644+$B3033+$B4255+$B2422</f>
        <v>0</v>
      </c>
      <c r="C5477" s="10"/>
    </row>
    <row r="5478" spans="1:3">
      <c r="A5478" s="21">
        <v>555</v>
      </c>
      <c r="B5478" s="6">
        <f>$B4867+$B3645+$B3034+$B4256+$B2423</f>
        <v>0</v>
      </c>
      <c r="C5478" s="10"/>
    </row>
    <row r="5479" spans="1:3">
      <c r="A5479" s="21">
        <v>556</v>
      </c>
      <c r="B5479" s="6">
        <f>$B4868+$B3646+$B3035+$B4257+$B2424</f>
        <v>0</v>
      </c>
      <c r="C5479" s="10"/>
    </row>
    <row r="5480" spans="1:3">
      <c r="A5480" s="21">
        <v>557</v>
      </c>
      <c r="B5480" s="6">
        <f>$B4869+$B3647+$B3036+$B4258+$B2425</f>
        <v>0</v>
      </c>
      <c r="C5480" s="10"/>
    </row>
    <row r="5481" spans="1:3">
      <c r="A5481" s="21">
        <v>558</v>
      </c>
      <c r="B5481" s="6">
        <f>$B4870+$B3648+$B3037+$B4259+$B2426</f>
        <v>0</v>
      </c>
      <c r="C5481" s="10"/>
    </row>
    <row r="5482" spans="1:3">
      <c r="A5482" s="21">
        <v>559</v>
      </c>
      <c r="B5482" s="6">
        <f>$B4871+$B3649+$B3038+$B4260+$B2427</f>
        <v>0</v>
      </c>
      <c r="C5482" s="10"/>
    </row>
    <row r="5483" spans="1:3">
      <c r="A5483" s="21">
        <v>560</v>
      </c>
      <c r="B5483" s="6">
        <f>$B4872+$B3650+$B3039+$B4261+$B2428</f>
        <v>0</v>
      </c>
      <c r="C5483" s="10"/>
    </row>
    <row r="5484" spans="1:3">
      <c r="A5484" s="21">
        <v>561</v>
      </c>
      <c r="B5484" s="6">
        <f>$B4873+$B3651+$B3040+$B4262+$B2429</f>
        <v>0</v>
      </c>
      <c r="C5484" s="10"/>
    </row>
    <row r="5485" spans="1:3">
      <c r="A5485" s="21">
        <v>562</v>
      </c>
      <c r="B5485" s="6">
        <f>$B4874+$B3652+$B3041+$B4263+$B2430</f>
        <v>0</v>
      </c>
      <c r="C5485" s="10"/>
    </row>
    <row r="5486" spans="1:3">
      <c r="A5486" s="21">
        <v>563</v>
      </c>
      <c r="B5486" s="6">
        <f>$B4875+$B3653+$B3042+$B4264+$B2431</f>
        <v>0</v>
      </c>
      <c r="C5486" s="10"/>
    </row>
    <row r="5487" spans="1:3">
      <c r="A5487" s="21">
        <v>564</v>
      </c>
      <c r="B5487" s="6">
        <f>$B4876+$B3654+$B3043+$B4265+$B2432</f>
        <v>0</v>
      </c>
      <c r="C5487" s="10"/>
    </row>
    <row r="5488" spans="1:3">
      <c r="A5488" s="21">
        <v>565</v>
      </c>
      <c r="B5488" s="6">
        <f>$B4877+$B3655+$B3044+$B4266+$B2433</f>
        <v>0</v>
      </c>
      <c r="C5488" s="10"/>
    </row>
    <row r="5489" spans="1:3">
      <c r="A5489" s="21">
        <v>566</v>
      </c>
      <c r="B5489" s="6">
        <f>$B4878+$B3656+$B3045+$B4267+$B2434</f>
        <v>0</v>
      </c>
      <c r="C5489" s="10"/>
    </row>
    <row r="5490" spans="1:3">
      <c r="A5490" s="21">
        <v>567</v>
      </c>
      <c r="B5490" s="6">
        <f>$B4879+$B3657+$B3046+$B4268+$B2435</f>
        <v>0</v>
      </c>
      <c r="C5490" s="10"/>
    </row>
    <row r="5491" spans="1:3">
      <c r="A5491" s="21">
        <v>568</v>
      </c>
      <c r="B5491" s="6">
        <f>$B4880+$B3658+$B3047+$B4269+$B2436</f>
        <v>0</v>
      </c>
      <c r="C5491" s="10"/>
    </row>
    <row r="5492" spans="1:3">
      <c r="A5492" s="21">
        <v>569</v>
      </c>
      <c r="B5492" s="6">
        <f>$B4881+$B3659+$B3048+$B4270+$B2437</f>
        <v>0</v>
      </c>
      <c r="C5492" s="10"/>
    </row>
    <row r="5493" spans="1:3">
      <c r="A5493" s="21">
        <v>570</v>
      </c>
      <c r="B5493" s="6">
        <f>$B4882+$B3660+$B3049+$B4271+$B2438</f>
        <v>0</v>
      </c>
      <c r="C5493" s="10"/>
    </row>
    <row r="5494" spans="1:3">
      <c r="A5494" s="21">
        <v>571</v>
      </c>
      <c r="B5494" s="6">
        <f>$B4883+$B3661+$B3050+$B4272+$B2439</f>
        <v>0</v>
      </c>
      <c r="C5494" s="10"/>
    </row>
    <row r="5495" spans="1:3">
      <c r="A5495" s="21">
        <v>572</v>
      </c>
      <c r="B5495" s="6">
        <f>$B4884+$B3662+$B3051+$B4273+$B2440</f>
        <v>0</v>
      </c>
      <c r="C5495" s="10"/>
    </row>
    <row r="5496" spans="1:3">
      <c r="A5496" s="21">
        <v>573</v>
      </c>
      <c r="B5496" s="6">
        <f>$B4885+$B3663+$B3052+$B4274+$B2441</f>
        <v>0</v>
      </c>
      <c r="C5496" s="10"/>
    </row>
    <row r="5497" spans="1:3">
      <c r="A5497" s="21">
        <v>574</v>
      </c>
      <c r="B5497" s="6">
        <f>$B4886+$B3664+$B3053+$B4275+$B2442</f>
        <v>0</v>
      </c>
      <c r="C5497" s="10"/>
    </row>
    <row r="5498" spans="1:3">
      <c r="A5498" s="21">
        <v>575</v>
      </c>
      <c r="B5498" s="6">
        <f>$B4887+$B3665+$B3054+$B4276+$B2443</f>
        <v>0</v>
      </c>
      <c r="C5498" s="10"/>
    </row>
    <row r="5499" spans="1:3">
      <c r="A5499" s="21">
        <v>576</v>
      </c>
      <c r="B5499" s="6">
        <f>$B4888+$B3666+$B3055+$B4277+$B2444</f>
        <v>0</v>
      </c>
      <c r="C5499" s="10"/>
    </row>
    <row r="5500" spans="1:3">
      <c r="A5500" s="21">
        <v>577</v>
      </c>
      <c r="B5500" s="6">
        <f>$B4889+$B3667+$B3056+$B4278+$B2445</f>
        <v>0</v>
      </c>
      <c r="C5500" s="10"/>
    </row>
    <row r="5501" spans="1:3">
      <c r="A5501" s="21">
        <v>578</v>
      </c>
      <c r="B5501" s="6">
        <f>$B4890+$B3668+$B3057+$B4279+$B2446</f>
        <v>0</v>
      </c>
      <c r="C5501" s="10"/>
    </row>
    <row r="5502" spans="1:3">
      <c r="A5502" s="21">
        <v>579</v>
      </c>
      <c r="B5502" s="6">
        <f>$B4891+$B3669+$B3058+$B4280+$B2447</f>
        <v>0</v>
      </c>
      <c r="C5502" s="10"/>
    </row>
    <row r="5503" spans="1:3">
      <c r="A5503" s="21">
        <v>580</v>
      </c>
      <c r="B5503" s="6">
        <f>$B4892+$B3670+$B3059+$B4281+$B2448</f>
        <v>0</v>
      </c>
      <c r="C5503" s="10"/>
    </row>
    <row r="5504" spans="1:3">
      <c r="A5504" s="21">
        <v>581</v>
      </c>
      <c r="B5504" s="6">
        <f>$B4893+$B3671+$B3060+$B4282+$B2449</f>
        <v>0</v>
      </c>
      <c r="C5504" s="10"/>
    </row>
    <row r="5505" spans="1:3">
      <c r="A5505" s="21">
        <v>582</v>
      </c>
      <c r="B5505" s="6">
        <f>$B4894+$B3672+$B3061+$B4283+$B2450</f>
        <v>0</v>
      </c>
      <c r="C5505" s="10"/>
    </row>
    <row r="5506" spans="1:3">
      <c r="A5506" s="21">
        <v>583</v>
      </c>
      <c r="B5506" s="6">
        <f>$B4895+$B3673+$B3062+$B4284+$B2451</f>
        <v>0</v>
      </c>
      <c r="C5506" s="10"/>
    </row>
    <row r="5507" spans="1:3">
      <c r="A5507" s="21">
        <v>584</v>
      </c>
      <c r="B5507" s="6">
        <f>$B4896+$B3674+$B3063+$B4285+$B2452</f>
        <v>0</v>
      </c>
      <c r="C5507" s="10"/>
    </row>
    <row r="5508" spans="1:3">
      <c r="A5508" s="21">
        <v>585</v>
      </c>
      <c r="B5508" s="6">
        <f>$B4897+$B3675+$B3064+$B4286+$B2453</f>
        <v>0</v>
      </c>
      <c r="C5508" s="10"/>
    </row>
    <row r="5509" spans="1:3">
      <c r="A5509" s="21">
        <v>586</v>
      </c>
      <c r="B5509" s="6">
        <f>$B4898+$B3676+$B3065+$B4287+$B2454</f>
        <v>0</v>
      </c>
      <c r="C5509" s="10"/>
    </row>
    <row r="5510" spans="1:3">
      <c r="A5510" s="21">
        <v>587</v>
      </c>
      <c r="B5510" s="6">
        <f>$B4899+$B3677+$B3066+$B4288+$B2455</f>
        <v>0</v>
      </c>
      <c r="C5510" s="10"/>
    </row>
    <row r="5511" spans="1:3">
      <c r="A5511" s="21">
        <v>588</v>
      </c>
      <c r="B5511" s="6">
        <f>$B4900+$B3678+$B3067+$B4289+$B2456</f>
        <v>0</v>
      </c>
      <c r="C5511" s="10"/>
    </row>
    <row r="5512" spans="1:3">
      <c r="A5512" s="21">
        <v>589</v>
      </c>
      <c r="B5512" s="6">
        <f>$B4901+$B3679+$B3068+$B4290+$B2457</f>
        <v>0</v>
      </c>
      <c r="C5512" s="10"/>
    </row>
    <row r="5513" spans="1:3">
      <c r="A5513" s="21">
        <v>590</v>
      </c>
      <c r="B5513" s="6">
        <f>$B4902+$B3680+$B3069+$B4291+$B2458</f>
        <v>0</v>
      </c>
      <c r="C5513" s="10"/>
    </row>
    <row r="5514" spans="1:3">
      <c r="A5514" s="21">
        <v>591</v>
      </c>
      <c r="B5514" s="6">
        <f>$B4903+$B3681+$B3070+$B4292+$B2459</f>
        <v>0</v>
      </c>
      <c r="C5514" s="10"/>
    </row>
    <row r="5515" spans="1:3">
      <c r="A5515" s="21">
        <v>592</v>
      </c>
      <c r="B5515" s="6">
        <f>$B4904+$B3682+$B3071+$B4293+$B2460</f>
        <v>0</v>
      </c>
      <c r="C5515" s="10"/>
    </row>
    <row r="5516" spans="1:3">
      <c r="A5516" s="21">
        <v>593</v>
      </c>
      <c r="B5516" s="6">
        <f>$B4905+$B3683+$B3072+$B4294+$B2461</f>
        <v>0</v>
      </c>
      <c r="C5516" s="10"/>
    </row>
    <row r="5517" spans="1:3">
      <c r="A5517" s="21">
        <v>594</v>
      </c>
      <c r="B5517" s="6">
        <f>$B4906+$B3684+$B3073+$B4295+$B2462</f>
        <v>0</v>
      </c>
      <c r="C5517" s="10"/>
    </row>
    <row r="5518" spans="1:3">
      <c r="A5518" s="21">
        <v>595</v>
      </c>
      <c r="B5518" s="6">
        <f>$B4907+$B3685+$B3074+$B4296+$B2463</f>
        <v>0</v>
      </c>
      <c r="C5518" s="10"/>
    </row>
    <row r="5519" spans="1:3">
      <c r="A5519" s="21">
        <v>596</v>
      </c>
      <c r="B5519" s="6">
        <f>$B4908+$B3686+$B3075+$B4297+$B2464</f>
        <v>0</v>
      </c>
      <c r="C5519" s="10"/>
    </row>
    <row r="5520" spans="1:3">
      <c r="A5520" s="21">
        <v>597</v>
      </c>
      <c r="B5520" s="6">
        <f>$B4909+$B3687+$B3076+$B4298+$B2465</f>
        <v>0</v>
      </c>
      <c r="C5520" s="10"/>
    </row>
    <row r="5521" spans="1:3">
      <c r="A5521" s="21">
        <v>598</v>
      </c>
      <c r="B5521" s="6">
        <f>$B4910+$B3688+$B3077+$B4299+$B2466</f>
        <v>0</v>
      </c>
      <c r="C5521" s="10"/>
    </row>
    <row r="5522" spans="1:3">
      <c r="A5522" s="21">
        <v>599</v>
      </c>
      <c r="B5522" s="6">
        <f>$B4911+$B3689+$B3078+$B4300+$B2467</f>
        <v>0</v>
      </c>
      <c r="C5522" s="10"/>
    </row>
    <row r="5523" spans="1:3">
      <c r="A5523" s="21">
        <v>600</v>
      </c>
      <c r="B5523" s="6">
        <f>$B4912+$B3690+$B3079+$B4301+$B2468</f>
        <v>0</v>
      </c>
      <c r="C5523" s="10"/>
    </row>
    <row r="5525" spans="1:3" ht="21" customHeight="1">
      <c r="A5525" s="1" t="s">
        <v>308</v>
      </c>
    </row>
    <row r="5526" spans="1:3">
      <c r="A5526" s="2" t="s">
        <v>254</v>
      </c>
    </row>
    <row r="5527" spans="1:3">
      <c r="A5527" s="12" t="s">
        <v>309</v>
      </c>
    </row>
    <row r="5528" spans="1:3">
      <c r="A5528" s="12" t="s">
        <v>310</v>
      </c>
    </row>
    <row r="5529" spans="1:3">
      <c r="A5529" s="12" t="s">
        <v>311</v>
      </c>
    </row>
    <row r="5530" spans="1:3">
      <c r="A5530" s="2" t="s">
        <v>312</v>
      </c>
    </row>
    <row r="5532" spans="1:3">
      <c r="B5532" s="3" t="s">
        <v>313</v>
      </c>
    </row>
    <row r="5533" spans="1:3">
      <c r="A5533" s="21">
        <v>1</v>
      </c>
      <c r="B5533" s="23">
        <f>IF('935'!C7="VOID",0,('935'!C7*(1-'935'!X7/'11'!B$17)))</f>
        <v>0</v>
      </c>
      <c r="C5533" s="10"/>
    </row>
    <row r="5534" spans="1:3">
      <c r="A5534" s="21">
        <v>2</v>
      </c>
      <c r="B5534" s="23">
        <f>IF('935'!C8="VOID",0,('935'!C8*(1-'935'!X8/'11'!B$17)))</f>
        <v>0</v>
      </c>
      <c r="C5534" s="10"/>
    </row>
    <row r="5535" spans="1:3">
      <c r="A5535" s="21">
        <v>3</v>
      </c>
      <c r="B5535" s="23">
        <f>IF('935'!C9="VOID",0,('935'!C9*(1-'935'!X9/'11'!B$17)))</f>
        <v>0</v>
      </c>
      <c r="C5535" s="10"/>
    </row>
    <row r="5536" spans="1:3">
      <c r="A5536" s="21">
        <v>4</v>
      </c>
      <c r="B5536" s="23">
        <f>IF('935'!C10="VOID",0,('935'!C10*(1-'935'!X10/'11'!B$17)))</f>
        <v>0</v>
      </c>
      <c r="C5536" s="10"/>
    </row>
    <row r="5537" spans="1:3">
      <c r="A5537" s="21">
        <v>5</v>
      </c>
      <c r="B5537" s="23">
        <f>IF('935'!C11="VOID",0,('935'!C11*(1-'935'!X11/'11'!B$17)))</f>
        <v>0</v>
      </c>
      <c r="C5537" s="10"/>
    </row>
    <row r="5538" spans="1:3">
      <c r="A5538" s="21">
        <v>6</v>
      </c>
      <c r="B5538" s="23">
        <f>IF('935'!C12="VOID",0,('935'!C12*(1-'935'!X12/'11'!B$17)))</f>
        <v>0</v>
      </c>
      <c r="C5538" s="10"/>
    </row>
    <row r="5539" spans="1:3">
      <c r="A5539" s="21">
        <v>7</v>
      </c>
      <c r="B5539" s="23">
        <f>IF('935'!C13="VOID",0,('935'!C13*(1-'935'!X13/'11'!B$17)))</f>
        <v>0</v>
      </c>
      <c r="C5539" s="10"/>
    </row>
    <row r="5540" spans="1:3">
      <c r="A5540" s="21">
        <v>8</v>
      </c>
      <c r="B5540" s="23">
        <f>IF('935'!C14="VOID",0,('935'!C14*(1-'935'!X14/'11'!B$17)))</f>
        <v>0</v>
      </c>
      <c r="C5540" s="10"/>
    </row>
    <row r="5541" spans="1:3">
      <c r="A5541" s="21">
        <v>9</v>
      </c>
      <c r="B5541" s="23">
        <f>IF('935'!C15="VOID",0,('935'!C15*(1-'935'!X15/'11'!B$17)))</f>
        <v>0</v>
      </c>
      <c r="C5541" s="10"/>
    </row>
    <row r="5542" spans="1:3">
      <c r="A5542" s="21">
        <v>10</v>
      </c>
      <c r="B5542" s="23">
        <f>IF('935'!C16="VOID",0,('935'!C16*(1-'935'!X16/'11'!B$17)))</f>
        <v>0</v>
      </c>
      <c r="C5542" s="10"/>
    </row>
    <row r="5543" spans="1:3">
      <c r="A5543" s="21">
        <v>11</v>
      </c>
      <c r="B5543" s="23">
        <f>IF('935'!C17="VOID",0,('935'!C17*(1-'935'!X17/'11'!B$17)))</f>
        <v>0</v>
      </c>
      <c r="C5543" s="10"/>
    </row>
    <row r="5544" spans="1:3">
      <c r="A5544" s="21">
        <v>12</v>
      </c>
      <c r="B5544" s="23">
        <f>IF('935'!C18="VOID",0,('935'!C18*(1-'935'!X18/'11'!B$17)))</f>
        <v>0</v>
      </c>
      <c r="C5544" s="10"/>
    </row>
    <row r="5545" spans="1:3">
      <c r="A5545" s="21">
        <v>13</v>
      </c>
      <c r="B5545" s="23">
        <f>IF('935'!C19="VOID",0,('935'!C19*(1-'935'!X19/'11'!B$17)))</f>
        <v>0</v>
      </c>
      <c r="C5545" s="10"/>
    </row>
    <row r="5546" spans="1:3">
      <c r="A5546" s="21">
        <v>14</v>
      </c>
      <c r="B5546" s="23">
        <f>IF('935'!C20="VOID",0,('935'!C20*(1-'935'!X20/'11'!B$17)))</f>
        <v>0</v>
      </c>
      <c r="C5546" s="10"/>
    </row>
    <row r="5547" spans="1:3">
      <c r="A5547" s="21">
        <v>15</v>
      </c>
      <c r="B5547" s="23">
        <f>IF('935'!C21="VOID",0,('935'!C21*(1-'935'!X21/'11'!B$17)))</f>
        <v>0</v>
      </c>
      <c r="C5547" s="10"/>
    </row>
    <row r="5548" spans="1:3">
      <c r="A5548" s="21">
        <v>16</v>
      </c>
      <c r="B5548" s="23">
        <f>IF('935'!C22="VOID",0,('935'!C22*(1-'935'!X22/'11'!B$17)))</f>
        <v>0</v>
      </c>
      <c r="C5548" s="10"/>
    </row>
    <row r="5549" spans="1:3">
      <c r="A5549" s="21">
        <v>17</v>
      </c>
      <c r="B5549" s="23">
        <f>IF('935'!C23="VOID",0,('935'!C23*(1-'935'!X23/'11'!B$17)))</f>
        <v>0</v>
      </c>
      <c r="C5549" s="10"/>
    </row>
    <row r="5550" spans="1:3">
      <c r="A5550" s="21">
        <v>18</v>
      </c>
      <c r="B5550" s="23">
        <f>IF('935'!C24="VOID",0,('935'!C24*(1-'935'!X24/'11'!B$17)))</f>
        <v>0</v>
      </c>
      <c r="C5550" s="10"/>
    </row>
    <row r="5551" spans="1:3">
      <c r="A5551" s="21">
        <v>19</v>
      </c>
      <c r="B5551" s="23">
        <f>IF('935'!C25="VOID",0,('935'!C25*(1-'935'!X25/'11'!B$17)))</f>
        <v>0</v>
      </c>
      <c r="C5551" s="10"/>
    </row>
    <row r="5552" spans="1:3">
      <c r="A5552" s="21">
        <v>20</v>
      </c>
      <c r="B5552" s="23">
        <f>IF('935'!C26="VOID",0,('935'!C26*(1-'935'!X26/'11'!B$17)))</f>
        <v>0</v>
      </c>
      <c r="C5552" s="10"/>
    </row>
    <row r="5553" spans="1:3">
      <c r="A5553" s="21">
        <v>21</v>
      </c>
      <c r="B5553" s="23">
        <f>IF('935'!C27="VOID",0,('935'!C27*(1-'935'!X27/'11'!B$17)))</f>
        <v>0</v>
      </c>
      <c r="C5553" s="10"/>
    </row>
    <row r="5554" spans="1:3">
      <c r="A5554" s="21">
        <v>22</v>
      </c>
      <c r="B5554" s="23">
        <f>IF('935'!C28="VOID",0,('935'!C28*(1-'935'!X28/'11'!B$17)))</f>
        <v>0</v>
      </c>
      <c r="C5554" s="10"/>
    </row>
    <row r="5555" spans="1:3">
      <c r="A5555" s="21">
        <v>23</v>
      </c>
      <c r="B5555" s="23">
        <f>IF('935'!C29="VOID",0,('935'!C29*(1-'935'!X29/'11'!B$17)))</f>
        <v>0</v>
      </c>
      <c r="C5555" s="10"/>
    </row>
    <row r="5556" spans="1:3">
      <c r="A5556" s="21">
        <v>24</v>
      </c>
      <c r="B5556" s="23">
        <f>IF('935'!C30="VOID",0,('935'!C30*(1-'935'!X30/'11'!B$17)))</f>
        <v>0</v>
      </c>
      <c r="C5556" s="10"/>
    </row>
    <row r="5557" spans="1:3">
      <c r="A5557" s="21">
        <v>25</v>
      </c>
      <c r="B5557" s="23">
        <f>IF('935'!C31="VOID",0,('935'!C31*(1-'935'!X31/'11'!B$17)))</f>
        <v>0</v>
      </c>
      <c r="C5557" s="10"/>
    </row>
    <row r="5558" spans="1:3">
      <c r="A5558" s="21">
        <v>26</v>
      </c>
      <c r="B5558" s="23">
        <f>IF('935'!C32="VOID",0,('935'!C32*(1-'935'!X32/'11'!B$17)))</f>
        <v>0</v>
      </c>
      <c r="C5558" s="10"/>
    </row>
    <row r="5559" spans="1:3">
      <c r="A5559" s="21">
        <v>27</v>
      </c>
      <c r="B5559" s="23">
        <f>IF('935'!C33="VOID",0,('935'!C33*(1-'935'!X33/'11'!B$17)))</f>
        <v>0</v>
      </c>
      <c r="C5559" s="10"/>
    </row>
    <row r="5560" spans="1:3">
      <c r="A5560" s="21">
        <v>28</v>
      </c>
      <c r="B5560" s="23">
        <f>IF('935'!C34="VOID",0,('935'!C34*(1-'935'!X34/'11'!B$17)))</f>
        <v>0</v>
      </c>
      <c r="C5560" s="10"/>
    </row>
    <row r="5561" spans="1:3">
      <c r="A5561" s="21">
        <v>29</v>
      </c>
      <c r="B5561" s="23">
        <f>IF('935'!C35="VOID",0,('935'!C35*(1-'935'!X35/'11'!B$17)))</f>
        <v>0</v>
      </c>
      <c r="C5561" s="10"/>
    </row>
    <row r="5562" spans="1:3">
      <c r="A5562" s="21">
        <v>30</v>
      </c>
      <c r="B5562" s="23">
        <f>IF('935'!C36="VOID",0,('935'!C36*(1-'935'!X36/'11'!B$17)))</f>
        <v>0</v>
      </c>
      <c r="C5562" s="10"/>
    </row>
    <row r="5563" spans="1:3">
      <c r="A5563" s="21">
        <v>31</v>
      </c>
      <c r="B5563" s="23">
        <f>IF('935'!C37="VOID",0,('935'!C37*(1-'935'!X37/'11'!B$17)))</f>
        <v>0</v>
      </c>
      <c r="C5563" s="10"/>
    </row>
    <row r="5564" spans="1:3">
      <c r="A5564" s="21">
        <v>32</v>
      </c>
      <c r="B5564" s="23">
        <f>IF('935'!C38="VOID",0,('935'!C38*(1-'935'!X38/'11'!B$17)))</f>
        <v>0</v>
      </c>
      <c r="C5564" s="10"/>
    </row>
    <row r="5565" spans="1:3">
      <c r="A5565" s="21">
        <v>33</v>
      </c>
      <c r="B5565" s="23">
        <f>IF('935'!C39="VOID",0,('935'!C39*(1-'935'!X39/'11'!B$17)))</f>
        <v>0</v>
      </c>
      <c r="C5565" s="10"/>
    </row>
    <row r="5566" spans="1:3">
      <c r="A5566" s="21">
        <v>34</v>
      </c>
      <c r="B5566" s="23">
        <f>IF('935'!C40="VOID",0,('935'!C40*(1-'935'!X40/'11'!B$17)))</f>
        <v>0</v>
      </c>
      <c r="C5566" s="10"/>
    </row>
    <row r="5567" spans="1:3">
      <c r="A5567" s="21">
        <v>35</v>
      </c>
      <c r="B5567" s="23">
        <f>IF('935'!C41="VOID",0,('935'!C41*(1-'935'!X41/'11'!B$17)))</f>
        <v>0</v>
      </c>
      <c r="C5567" s="10"/>
    </row>
    <row r="5568" spans="1:3">
      <c r="A5568" s="21">
        <v>36</v>
      </c>
      <c r="B5568" s="23">
        <f>IF('935'!C42="VOID",0,('935'!C42*(1-'935'!X42/'11'!B$17)))</f>
        <v>0</v>
      </c>
      <c r="C5568" s="10"/>
    </row>
    <row r="5569" spans="1:3">
      <c r="A5569" s="21">
        <v>37</v>
      </c>
      <c r="B5569" s="23">
        <f>IF('935'!C43="VOID",0,('935'!C43*(1-'935'!X43/'11'!B$17)))</f>
        <v>0</v>
      </c>
      <c r="C5569" s="10"/>
    </row>
    <row r="5570" spans="1:3">
      <c r="A5570" s="21">
        <v>38</v>
      </c>
      <c r="B5570" s="23">
        <f>IF('935'!C44="VOID",0,('935'!C44*(1-'935'!X44/'11'!B$17)))</f>
        <v>0</v>
      </c>
      <c r="C5570" s="10"/>
    </row>
    <row r="5571" spans="1:3">
      <c r="A5571" s="21">
        <v>39</v>
      </c>
      <c r="B5571" s="23">
        <f>IF('935'!C45="VOID",0,('935'!C45*(1-'935'!X45/'11'!B$17)))</f>
        <v>0</v>
      </c>
      <c r="C5571" s="10"/>
    </row>
    <row r="5572" spans="1:3">
      <c r="A5572" s="21">
        <v>40</v>
      </c>
      <c r="B5572" s="23">
        <f>IF('935'!C46="VOID",0,('935'!C46*(1-'935'!X46/'11'!B$17)))</f>
        <v>0</v>
      </c>
      <c r="C5572" s="10"/>
    </row>
    <row r="5573" spans="1:3">
      <c r="A5573" s="21">
        <v>41</v>
      </c>
      <c r="B5573" s="23">
        <f>IF('935'!C47="VOID",0,('935'!C47*(1-'935'!X47/'11'!B$17)))</f>
        <v>0</v>
      </c>
      <c r="C5573" s="10"/>
    </row>
    <row r="5574" spans="1:3">
      <c r="A5574" s="21">
        <v>42</v>
      </c>
      <c r="B5574" s="23">
        <f>IF('935'!C48="VOID",0,('935'!C48*(1-'935'!X48/'11'!B$17)))</f>
        <v>0</v>
      </c>
      <c r="C5574" s="10"/>
    </row>
    <row r="5575" spans="1:3">
      <c r="A5575" s="21">
        <v>43</v>
      </c>
      <c r="B5575" s="23">
        <f>IF('935'!C49="VOID",0,('935'!C49*(1-'935'!X49/'11'!B$17)))</f>
        <v>0</v>
      </c>
      <c r="C5575" s="10"/>
    </row>
    <row r="5576" spans="1:3">
      <c r="A5576" s="21">
        <v>44</v>
      </c>
      <c r="B5576" s="23">
        <f>IF('935'!C50="VOID",0,('935'!C50*(1-'935'!X50/'11'!B$17)))</f>
        <v>0</v>
      </c>
      <c r="C5576" s="10"/>
    </row>
    <row r="5577" spans="1:3">
      <c r="A5577" s="21">
        <v>45</v>
      </c>
      <c r="B5577" s="23">
        <f>IF('935'!C51="VOID",0,('935'!C51*(1-'935'!X51/'11'!B$17)))</f>
        <v>0</v>
      </c>
      <c r="C5577" s="10"/>
    </row>
    <row r="5578" spans="1:3">
      <c r="A5578" s="21">
        <v>46</v>
      </c>
      <c r="B5578" s="23">
        <f>IF('935'!C52="VOID",0,('935'!C52*(1-'935'!X52/'11'!B$17)))</f>
        <v>0</v>
      </c>
      <c r="C5578" s="10"/>
    </row>
    <row r="5579" spans="1:3">
      <c r="A5579" s="21">
        <v>47</v>
      </c>
      <c r="B5579" s="23">
        <f>IF('935'!C53="VOID",0,('935'!C53*(1-'935'!X53/'11'!B$17)))</f>
        <v>0</v>
      </c>
      <c r="C5579" s="10"/>
    </row>
    <row r="5580" spans="1:3">
      <c r="A5580" s="21">
        <v>48</v>
      </c>
      <c r="B5580" s="23">
        <f>IF('935'!C54="VOID",0,('935'!C54*(1-'935'!X54/'11'!B$17)))</f>
        <v>0</v>
      </c>
      <c r="C5580" s="10"/>
    </row>
    <row r="5581" spans="1:3">
      <c r="A5581" s="21">
        <v>49</v>
      </c>
      <c r="B5581" s="23">
        <f>IF('935'!C55="VOID",0,('935'!C55*(1-'935'!X55/'11'!B$17)))</f>
        <v>0</v>
      </c>
      <c r="C5581" s="10"/>
    </row>
    <row r="5582" spans="1:3">
      <c r="A5582" s="21">
        <v>50</v>
      </c>
      <c r="B5582" s="23">
        <f>IF('935'!C56="VOID",0,('935'!C56*(1-'935'!X56/'11'!B$17)))</f>
        <v>0</v>
      </c>
      <c r="C5582" s="10"/>
    </row>
    <row r="5583" spans="1:3">
      <c r="A5583" s="21">
        <v>51</v>
      </c>
      <c r="B5583" s="23">
        <f>IF('935'!C57="VOID",0,('935'!C57*(1-'935'!X57/'11'!B$17)))</f>
        <v>0</v>
      </c>
      <c r="C5583" s="10"/>
    </row>
    <row r="5584" spans="1:3">
      <c r="A5584" s="21">
        <v>52</v>
      </c>
      <c r="B5584" s="23">
        <f>IF('935'!C58="VOID",0,('935'!C58*(1-'935'!X58/'11'!B$17)))</f>
        <v>0</v>
      </c>
      <c r="C5584" s="10"/>
    </row>
    <row r="5585" spans="1:3">
      <c r="A5585" s="21">
        <v>53</v>
      </c>
      <c r="B5585" s="23">
        <f>IF('935'!C59="VOID",0,('935'!C59*(1-'935'!X59/'11'!B$17)))</f>
        <v>0</v>
      </c>
      <c r="C5585" s="10"/>
    </row>
    <row r="5586" spans="1:3">
      <c r="A5586" s="21">
        <v>54</v>
      </c>
      <c r="B5586" s="23">
        <f>IF('935'!C60="VOID",0,('935'!C60*(1-'935'!X60/'11'!B$17)))</f>
        <v>0</v>
      </c>
      <c r="C5586" s="10"/>
    </row>
    <row r="5587" spans="1:3">
      <c r="A5587" s="21">
        <v>55</v>
      </c>
      <c r="B5587" s="23">
        <f>IF('935'!C61="VOID",0,('935'!C61*(1-'935'!X61/'11'!B$17)))</f>
        <v>0</v>
      </c>
      <c r="C5587" s="10"/>
    </row>
    <row r="5588" spans="1:3">
      <c r="A5588" s="21">
        <v>56</v>
      </c>
      <c r="B5588" s="23">
        <f>IF('935'!C62="VOID",0,('935'!C62*(1-'935'!X62/'11'!B$17)))</f>
        <v>0</v>
      </c>
      <c r="C5588" s="10"/>
    </row>
    <row r="5589" spans="1:3">
      <c r="A5589" s="21">
        <v>57</v>
      </c>
      <c r="B5589" s="23">
        <f>IF('935'!C63="VOID",0,('935'!C63*(1-'935'!X63/'11'!B$17)))</f>
        <v>0</v>
      </c>
      <c r="C5589" s="10"/>
    </row>
    <row r="5590" spans="1:3">
      <c r="A5590" s="21">
        <v>58</v>
      </c>
      <c r="B5590" s="23">
        <f>IF('935'!C64="VOID",0,('935'!C64*(1-'935'!X64/'11'!B$17)))</f>
        <v>0</v>
      </c>
      <c r="C5590" s="10"/>
    </row>
    <row r="5591" spans="1:3">
      <c r="A5591" s="21">
        <v>59</v>
      </c>
      <c r="B5591" s="23">
        <f>IF('935'!C65="VOID",0,('935'!C65*(1-'935'!X65/'11'!B$17)))</f>
        <v>0</v>
      </c>
      <c r="C5591" s="10"/>
    </row>
    <row r="5592" spans="1:3">
      <c r="A5592" s="21">
        <v>60</v>
      </c>
      <c r="B5592" s="23">
        <f>IF('935'!C66="VOID",0,('935'!C66*(1-'935'!X66/'11'!B$17)))</f>
        <v>0</v>
      </c>
      <c r="C5592" s="10"/>
    </row>
    <row r="5593" spans="1:3">
      <c r="A5593" s="21">
        <v>61</v>
      </c>
      <c r="B5593" s="23">
        <f>IF('935'!C67="VOID",0,('935'!C67*(1-'935'!X67/'11'!B$17)))</f>
        <v>0</v>
      </c>
      <c r="C5593" s="10"/>
    </row>
    <row r="5594" spans="1:3">
      <c r="A5594" s="21">
        <v>62</v>
      </c>
      <c r="B5594" s="23">
        <f>IF('935'!C68="VOID",0,('935'!C68*(1-'935'!X68/'11'!B$17)))</f>
        <v>0</v>
      </c>
      <c r="C5594" s="10"/>
    </row>
    <row r="5595" spans="1:3">
      <c r="A5595" s="21">
        <v>63</v>
      </c>
      <c r="B5595" s="23">
        <f>IF('935'!C69="VOID",0,('935'!C69*(1-'935'!X69/'11'!B$17)))</f>
        <v>0</v>
      </c>
      <c r="C5595" s="10"/>
    </row>
    <row r="5596" spans="1:3">
      <c r="A5596" s="21">
        <v>64</v>
      </c>
      <c r="B5596" s="23">
        <f>IF('935'!C70="VOID",0,('935'!C70*(1-'935'!X70/'11'!B$17)))</f>
        <v>0</v>
      </c>
      <c r="C5596" s="10"/>
    </row>
    <row r="5597" spans="1:3">
      <c r="A5597" s="21">
        <v>65</v>
      </c>
      <c r="B5597" s="23">
        <f>IF('935'!C71="VOID",0,('935'!C71*(1-'935'!X71/'11'!B$17)))</f>
        <v>0</v>
      </c>
      <c r="C5597" s="10"/>
    </row>
    <row r="5598" spans="1:3">
      <c r="A5598" s="21">
        <v>66</v>
      </c>
      <c r="B5598" s="23">
        <f>IF('935'!C72="VOID",0,('935'!C72*(1-'935'!X72/'11'!B$17)))</f>
        <v>0</v>
      </c>
      <c r="C5598" s="10"/>
    </row>
    <row r="5599" spans="1:3">
      <c r="A5599" s="21">
        <v>67</v>
      </c>
      <c r="B5599" s="23">
        <f>IF('935'!C73="VOID",0,('935'!C73*(1-'935'!X73/'11'!B$17)))</f>
        <v>0</v>
      </c>
      <c r="C5599" s="10"/>
    </row>
    <row r="5600" spans="1:3">
      <c r="A5600" s="21">
        <v>68</v>
      </c>
      <c r="B5600" s="23">
        <f>IF('935'!C74="VOID",0,('935'!C74*(1-'935'!X74/'11'!B$17)))</f>
        <v>0</v>
      </c>
      <c r="C5600" s="10"/>
    </row>
    <row r="5601" spans="1:3">
      <c r="A5601" s="21">
        <v>69</v>
      </c>
      <c r="B5601" s="23">
        <f>IF('935'!C75="VOID",0,('935'!C75*(1-'935'!X75/'11'!B$17)))</f>
        <v>0</v>
      </c>
      <c r="C5601" s="10"/>
    </row>
    <row r="5602" spans="1:3">
      <c r="A5602" s="21">
        <v>70</v>
      </c>
      <c r="B5602" s="23">
        <f>IF('935'!C76="VOID",0,('935'!C76*(1-'935'!X76/'11'!B$17)))</f>
        <v>0</v>
      </c>
      <c r="C5602" s="10"/>
    </row>
    <row r="5603" spans="1:3">
      <c r="A5603" s="21">
        <v>71</v>
      </c>
      <c r="B5603" s="23">
        <f>IF('935'!C77="VOID",0,('935'!C77*(1-'935'!X77/'11'!B$17)))</f>
        <v>0</v>
      </c>
      <c r="C5603" s="10"/>
    </row>
    <row r="5604" spans="1:3">
      <c r="A5604" s="21">
        <v>72</v>
      </c>
      <c r="B5604" s="23">
        <f>IF('935'!C78="VOID",0,('935'!C78*(1-'935'!X78/'11'!B$17)))</f>
        <v>0</v>
      </c>
      <c r="C5604" s="10"/>
    </row>
    <row r="5605" spans="1:3">
      <c r="A5605" s="21">
        <v>73</v>
      </c>
      <c r="B5605" s="23">
        <f>IF('935'!C79="VOID",0,('935'!C79*(1-'935'!X79/'11'!B$17)))</f>
        <v>0</v>
      </c>
      <c r="C5605" s="10"/>
    </row>
    <row r="5606" spans="1:3">
      <c r="A5606" s="21">
        <v>74</v>
      </c>
      <c r="B5606" s="23">
        <f>IF('935'!C80="VOID",0,('935'!C80*(1-'935'!X80/'11'!B$17)))</f>
        <v>0</v>
      </c>
      <c r="C5606" s="10"/>
    </row>
    <row r="5607" spans="1:3">
      <c r="A5607" s="21">
        <v>75</v>
      </c>
      <c r="B5607" s="23">
        <f>IF('935'!C81="VOID",0,('935'!C81*(1-'935'!X81/'11'!B$17)))</f>
        <v>0</v>
      </c>
      <c r="C5607" s="10"/>
    </row>
    <row r="5608" spans="1:3">
      <c r="A5608" s="21">
        <v>76</v>
      </c>
      <c r="B5608" s="23">
        <f>IF('935'!C82="VOID",0,('935'!C82*(1-'935'!X82/'11'!B$17)))</f>
        <v>0</v>
      </c>
      <c r="C5608" s="10"/>
    </row>
    <row r="5609" spans="1:3">
      <c r="A5609" s="21">
        <v>77</v>
      </c>
      <c r="B5609" s="23">
        <f>IF('935'!C83="VOID",0,('935'!C83*(1-'935'!X83/'11'!B$17)))</f>
        <v>0</v>
      </c>
      <c r="C5609" s="10"/>
    </row>
    <row r="5610" spans="1:3">
      <c r="A5610" s="21">
        <v>78</v>
      </c>
      <c r="B5610" s="23">
        <f>IF('935'!C84="VOID",0,('935'!C84*(1-'935'!X84/'11'!B$17)))</f>
        <v>0</v>
      </c>
      <c r="C5610" s="10"/>
    </row>
    <row r="5611" spans="1:3">
      <c r="A5611" s="21">
        <v>79</v>
      </c>
      <c r="B5611" s="23">
        <f>IF('935'!C85="VOID",0,('935'!C85*(1-'935'!X85/'11'!B$17)))</f>
        <v>0</v>
      </c>
      <c r="C5611" s="10"/>
    </row>
    <row r="5612" spans="1:3">
      <c r="A5612" s="21">
        <v>80</v>
      </c>
      <c r="B5612" s="23">
        <f>IF('935'!C86="VOID",0,('935'!C86*(1-'935'!X86/'11'!B$17)))</f>
        <v>0</v>
      </c>
      <c r="C5612" s="10"/>
    </row>
    <row r="5613" spans="1:3">
      <c r="A5613" s="21">
        <v>81</v>
      </c>
      <c r="B5613" s="23">
        <f>IF('935'!C87="VOID",0,('935'!C87*(1-'935'!X87/'11'!B$17)))</f>
        <v>0</v>
      </c>
      <c r="C5613" s="10"/>
    </row>
    <row r="5614" spans="1:3">
      <c r="A5614" s="21">
        <v>82</v>
      </c>
      <c r="B5614" s="23">
        <f>IF('935'!C88="VOID",0,('935'!C88*(1-'935'!X88/'11'!B$17)))</f>
        <v>0</v>
      </c>
      <c r="C5614" s="10"/>
    </row>
    <row r="5615" spans="1:3">
      <c r="A5615" s="21">
        <v>83</v>
      </c>
      <c r="B5615" s="23">
        <f>IF('935'!C89="VOID",0,('935'!C89*(1-'935'!X89/'11'!B$17)))</f>
        <v>0</v>
      </c>
      <c r="C5615" s="10"/>
    </row>
    <row r="5616" spans="1:3">
      <c r="A5616" s="21">
        <v>84</v>
      </c>
      <c r="B5616" s="23">
        <f>IF('935'!C90="VOID",0,('935'!C90*(1-'935'!X90/'11'!B$17)))</f>
        <v>0</v>
      </c>
      <c r="C5616" s="10"/>
    </row>
    <row r="5617" spans="1:3">
      <c r="A5617" s="21">
        <v>85</v>
      </c>
      <c r="B5617" s="23">
        <f>IF('935'!C91="VOID",0,('935'!C91*(1-'935'!X91/'11'!B$17)))</f>
        <v>0</v>
      </c>
      <c r="C5617" s="10"/>
    </row>
    <row r="5618" spans="1:3">
      <c r="A5618" s="21">
        <v>86</v>
      </c>
      <c r="B5618" s="23">
        <f>IF('935'!C92="VOID",0,('935'!C92*(1-'935'!X92/'11'!B$17)))</f>
        <v>0</v>
      </c>
      <c r="C5618" s="10"/>
    </row>
    <row r="5619" spans="1:3">
      <c r="A5619" s="21">
        <v>87</v>
      </c>
      <c r="B5619" s="23">
        <f>IF('935'!C93="VOID",0,('935'!C93*(1-'935'!X93/'11'!B$17)))</f>
        <v>0</v>
      </c>
      <c r="C5619" s="10"/>
    </row>
    <row r="5620" spans="1:3">
      <c r="A5620" s="21">
        <v>88</v>
      </c>
      <c r="B5620" s="23">
        <f>IF('935'!C94="VOID",0,('935'!C94*(1-'935'!X94/'11'!B$17)))</f>
        <v>0</v>
      </c>
      <c r="C5620" s="10"/>
    </row>
    <row r="5621" spans="1:3">
      <c r="A5621" s="21">
        <v>89</v>
      </c>
      <c r="B5621" s="23">
        <f>IF('935'!C95="VOID",0,('935'!C95*(1-'935'!X95/'11'!B$17)))</f>
        <v>0</v>
      </c>
      <c r="C5621" s="10"/>
    </row>
    <row r="5622" spans="1:3">
      <c r="A5622" s="21">
        <v>90</v>
      </c>
      <c r="B5622" s="23">
        <f>IF('935'!C96="VOID",0,('935'!C96*(1-'935'!X96/'11'!B$17)))</f>
        <v>0</v>
      </c>
      <c r="C5622" s="10"/>
    </row>
    <row r="5623" spans="1:3">
      <c r="A5623" s="21">
        <v>91</v>
      </c>
      <c r="B5623" s="23">
        <f>IF('935'!C97="VOID",0,('935'!C97*(1-'935'!X97/'11'!B$17)))</f>
        <v>0</v>
      </c>
      <c r="C5623" s="10"/>
    </row>
    <row r="5624" spans="1:3">
      <c r="A5624" s="21">
        <v>92</v>
      </c>
      <c r="B5624" s="23">
        <f>IF('935'!C98="VOID",0,('935'!C98*(1-'935'!X98/'11'!B$17)))</f>
        <v>0</v>
      </c>
      <c r="C5624" s="10"/>
    </row>
    <row r="5625" spans="1:3">
      <c r="A5625" s="21">
        <v>93</v>
      </c>
      <c r="B5625" s="23">
        <f>IF('935'!C99="VOID",0,('935'!C99*(1-'935'!X99/'11'!B$17)))</f>
        <v>0</v>
      </c>
      <c r="C5625" s="10"/>
    </row>
    <row r="5626" spans="1:3">
      <c r="A5626" s="21">
        <v>94</v>
      </c>
      <c r="B5626" s="23">
        <f>IF('935'!C100="VOID",0,('935'!C100*(1-'935'!X100/'11'!B$17)))</f>
        <v>0</v>
      </c>
      <c r="C5626" s="10"/>
    </row>
    <row r="5627" spans="1:3">
      <c r="A5627" s="21">
        <v>95</v>
      </c>
      <c r="B5627" s="23">
        <f>IF('935'!C101="VOID",0,('935'!C101*(1-'935'!X101/'11'!B$17)))</f>
        <v>0</v>
      </c>
      <c r="C5627" s="10"/>
    </row>
    <row r="5628" spans="1:3">
      <c r="A5628" s="21">
        <v>96</v>
      </c>
      <c r="B5628" s="23">
        <f>IF('935'!C102="VOID",0,('935'!C102*(1-'935'!X102/'11'!B$17)))</f>
        <v>0</v>
      </c>
      <c r="C5628" s="10"/>
    </row>
    <row r="5629" spans="1:3">
      <c r="A5629" s="21">
        <v>97</v>
      </c>
      <c r="B5629" s="23">
        <f>IF('935'!C103="VOID",0,('935'!C103*(1-'935'!X103/'11'!B$17)))</f>
        <v>0</v>
      </c>
      <c r="C5629" s="10"/>
    </row>
    <row r="5630" spans="1:3">
      <c r="A5630" s="21">
        <v>98</v>
      </c>
      <c r="B5630" s="23">
        <f>IF('935'!C104="VOID",0,('935'!C104*(1-'935'!X104/'11'!B$17)))</f>
        <v>0</v>
      </c>
      <c r="C5630" s="10"/>
    </row>
    <row r="5631" spans="1:3">
      <c r="A5631" s="21">
        <v>99</v>
      </c>
      <c r="B5631" s="23">
        <f>IF('935'!C105="VOID",0,('935'!C105*(1-'935'!X105/'11'!B$17)))</f>
        <v>0</v>
      </c>
      <c r="C5631" s="10"/>
    </row>
    <row r="5632" spans="1:3">
      <c r="A5632" s="21">
        <v>100</v>
      </c>
      <c r="B5632" s="23">
        <f>IF('935'!C106="VOID",0,('935'!C106*(1-'935'!X106/'11'!B$17)))</f>
        <v>0</v>
      </c>
      <c r="C5632" s="10"/>
    </row>
    <row r="5633" spans="1:3">
      <c r="A5633" s="21">
        <v>101</v>
      </c>
      <c r="B5633" s="23">
        <f>IF('935'!C107="VOID",0,('935'!C107*(1-'935'!X107/'11'!B$17)))</f>
        <v>0</v>
      </c>
      <c r="C5633" s="10"/>
    </row>
    <row r="5634" spans="1:3">
      <c r="A5634" s="21">
        <v>102</v>
      </c>
      <c r="B5634" s="23">
        <f>IF('935'!C108="VOID",0,('935'!C108*(1-'935'!X108/'11'!B$17)))</f>
        <v>0</v>
      </c>
      <c r="C5634" s="10"/>
    </row>
    <row r="5635" spans="1:3">
      <c r="A5635" s="21">
        <v>103</v>
      </c>
      <c r="B5635" s="23">
        <f>IF('935'!C109="VOID",0,('935'!C109*(1-'935'!X109/'11'!B$17)))</f>
        <v>0</v>
      </c>
      <c r="C5635" s="10"/>
    </row>
    <row r="5636" spans="1:3">
      <c r="A5636" s="21">
        <v>104</v>
      </c>
      <c r="B5636" s="23">
        <f>IF('935'!C110="VOID",0,('935'!C110*(1-'935'!X110/'11'!B$17)))</f>
        <v>0</v>
      </c>
      <c r="C5636" s="10"/>
    </row>
    <row r="5637" spans="1:3">
      <c r="A5637" s="21">
        <v>105</v>
      </c>
      <c r="B5637" s="23">
        <f>IF('935'!C111="VOID",0,('935'!C111*(1-'935'!X111/'11'!B$17)))</f>
        <v>0</v>
      </c>
      <c r="C5637" s="10"/>
    </row>
    <row r="5638" spans="1:3">
      <c r="A5638" s="21">
        <v>106</v>
      </c>
      <c r="B5638" s="23">
        <f>IF('935'!C112="VOID",0,('935'!C112*(1-'935'!X112/'11'!B$17)))</f>
        <v>0</v>
      </c>
      <c r="C5638" s="10"/>
    </row>
    <row r="5639" spans="1:3">
      <c r="A5639" s="21">
        <v>107</v>
      </c>
      <c r="B5639" s="23">
        <f>IF('935'!C113="VOID",0,('935'!C113*(1-'935'!X113/'11'!B$17)))</f>
        <v>0</v>
      </c>
      <c r="C5639" s="10"/>
    </row>
    <row r="5640" spans="1:3">
      <c r="A5640" s="21">
        <v>108</v>
      </c>
      <c r="B5640" s="23">
        <f>IF('935'!C114="VOID",0,('935'!C114*(1-'935'!X114/'11'!B$17)))</f>
        <v>0</v>
      </c>
      <c r="C5640" s="10"/>
    </row>
    <row r="5641" spans="1:3">
      <c r="A5641" s="21">
        <v>109</v>
      </c>
      <c r="B5641" s="23">
        <f>IF('935'!C115="VOID",0,('935'!C115*(1-'935'!X115/'11'!B$17)))</f>
        <v>0</v>
      </c>
      <c r="C5641" s="10"/>
    </row>
    <row r="5642" spans="1:3">
      <c r="A5642" s="21">
        <v>110</v>
      </c>
      <c r="B5642" s="23">
        <f>IF('935'!C116="VOID",0,('935'!C116*(1-'935'!X116/'11'!B$17)))</f>
        <v>0</v>
      </c>
      <c r="C5642" s="10"/>
    </row>
    <row r="5643" spans="1:3">
      <c r="A5643" s="21">
        <v>111</v>
      </c>
      <c r="B5643" s="23">
        <f>IF('935'!C117="VOID",0,('935'!C117*(1-'935'!X117/'11'!B$17)))</f>
        <v>0</v>
      </c>
      <c r="C5643" s="10"/>
    </row>
    <row r="5644" spans="1:3">
      <c r="A5644" s="21">
        <v>112</v>
      </c>
      <c r="B5644" s="23">
        <f>IF('935'!C118="VOID",0,('935'!C118*(1-'935'!X118/'11'!B$17)))</f>
        <v>0</v>
      </c>
      <c r="C5644" s="10"/>
    </row>
    <row r="5645" spans="1:3">
      <c r="A5645" s="21">
        <v>113</v>
      </c>
      <c r="B5645" s="23">
        <f>IF('935'!C119="VOID",0,('935'!C119*(1-'935'!X119/'11'!B$17)))</f>
        <v>0</v>
      </c>
      <c r="C5645" s="10"/>
    </row>
    <row r="5646" spans="1:3">
      <c r="A5646" s="21">
        <v>114</v>
      </c>
      <c r="B5646" s="23">
        <f>IF('935'!C120="VOID",0,('935'!C120*(1-'935'!X120/'11'!B$17)))</f>
        <v>0</v>
      </c>
      <c r="C5646" s="10"/>
    </row>
    <row r="5647" spans="1:3">
      <c r="A5647" s="21">
        <v>115</v>
      </c>
      <c r="B5647" s="23">
        <f>IF('935'!C121="VOID",0,('935'!C121*(1-'935'!X121/'11'!B$17)))</f>
        <v>0</v>
      </c>
      <c r="C5647" s="10"/>
    </row>
    <row r="5648" spans="1:3">
      <c r="A5648" s="21">
        <v>116</v>
      </c>
      <c r="B5648" s="23">
        <f>IF('935'!C122="VOID",0,('935'!C122*(1-'935'!X122/'11'!B$17)))</f>
        <v>0</v>
      </c>
      <c r="C5648" s="10"/>
    </row>
    <row r="5649" spans="1:3">
      <c r="A5649" s="21">
        <v>117</v>
      </c>
      <c r="B5649" s="23">
        <f>IF('935'!C123="VOID",0,('935'!C123*(1-'935'!X123/'11'!B$17)))</f>
        <v>0</v>
      </c>
      <c r="C5649" s="10"/>
    </row>
    <row r="5650" spans="1:3">
      <c r="A5650" s="21">
        <v>118</v>
      </c>
      <c r="B5650" s="23">
        <f>IF('935'!C124="VOID",0,('935'!C124*(1-'935'!X124/'11'!B$17)))</f>
        <v>0</v>
      </c>
      <c r="C5650" s="10"/>
    </row>
    <row r="5651" spans="1:3">
      <c r="A5651" s="21">
        <v>119</v>
      </c>
      <c r="B5651" s="23">
        <f>IF('935'!C125="VOID",0,('935'!C125*(1-'935'!X125/'11'!B$17)))</f>
        <v>0</v>
      </c>
      <c r="C5651" s="10"/>
    </row>
    <row r="5652" spans="1:3">
      <c r="A5652" s="21">
        <v>120</v>
      </c>
      <c r="B5652" s="23">
        <f>IF('935'!C126="VOID",0,('935'!C126*(1-'935'!X126/'11'!B$17)))</f>
        <v>0</v>
      </c>
      <c r="C5652" s="10"/>
    </row>
    <row r="5653" spans="1:3">
      <c r="A5653" s="21">
        <v>121</v>
      </c>
      <c r="B5653" s="23">
        <f>IF('935'!C127="VOID",0,('935'!C127*(1-'935'!X127/'11'!B$17)))</f>
        <v>0</v>
      </c>
      <c r="C5653" s="10"/>
    </row>
    <row r="5654" spans="1:3">
      <c r="A5654" s="21">
        <v>122</v>
      </c>
      <c r="B5654" s="23">
        <f>IF('935'!C128="VOID",0,('935'!C128*(1-'935'!X128/'11'!B$17)))</f>
        <v>0</v>
      </c>
      <c r="C5654" s="10"/>
    </row>
    <row r="5655" spans="1:3">
      <c r="A5655" s="21">
        <v>123</v>
      </c>
      <c r="B5655" s="23">
        <f>IF('935'!C129="VOID",0,('935'!C129*(1-'935'!X129/'11'!B$17)))</f>
        <v>0</v>
      </c>
      <c r="C5655" s="10"/>
    </row>
    <row r="5656" spans="1:3">
      <c r="A5656" s="21">
        <v>124</v>
      </c>
      <c r="B5656" s="23">
        <f>IF('935'!C130="VOID",0,('935'!C130*(1-'935'!X130/'11'!B$17)))</f>
        <v>0</v>
      </c>
      <c r="C5656" s="10"/>
    </row>
    <row r="5657" spans="1:3">
      <c r="A5657" s="21">
        <v>125</v>
      </c>
      <c r="B5657" s="23">
        <f>IF('935'!C131="VOID",0,('935'!C131*(1-'935'!X131/'11'!B$17)))</f>
        <v>0</v>
      </c>
      <c r="C5657" s="10"/>
    </row>
    <row r="5658" spans="1:3">
      <c r="A5658" s="21">
        <v>126</v>
      </c>
      <c r="B5658" s="23">
        <f>IF('935'!C132="VOID",0,('935'!C132*(1-'935'!X132/'11'!B$17)))</f>
        <v>0</v>
      </c>
      <c r="C5658" s="10"/>
    </row>
    <row r="5659" spans="1:3">
      <c r="A5659" s="21">
        <v>127</v>
      </c>
      <c r="B5659" s="23">
        <f>IF('935'!C133="VOID",0,('935'!C133*(1-'935'!X133/'11'!B$17)))</f>
        <v>0</v>
      </c>
      <c r="C5659" s="10"/>
    </row>
    <row r="5660" spans="1:3">
      <c r="A5660" s="21">
        <v>128</v>
      </c>
      <c r="B5660" s="23">
        <f>IF('935'!C134="VOID",0,('935'!C134*(1-'935'!X134/'11'!B$17)))</f>
        <v>0</v>
      </c>
      <c r="C5660" s="10"/>
    </row>
    <row r="5661" spans="1:3">
      <c r="A5661" s="21">
        <v>129</v>
      </c>
      <c r="B5661" s="23">
        <f>IF('935'!C135="VOID",0,('935'!C135*(1-'935'!X135/'11'!B$17)))</f>
        <v>0</v>
      </c>
      <c r="C5661" s="10"/>
    </row>
    <row r="5662" spans="1:3">
      <c r="A5662" s="21">
        <v>130</v>
      </c>
      <c r="B5662" s="23">
        <f>IF('935'!C136="VOID",0,('935'!C136*(1-'935'!X136/'11'!B$17)))</f>
        <v>0</v>
      </c>
      <c r="C5662" s="10"/>
    </row>
    <row r="5663" spans="1:3">
      <c r="A5663" s="21">
        <v>131</v>
      </c>
      <c r="B5663" s="23">
        <f>IF('935'!C137="VOID",0,('935'!C137*(1-'935'!X137/'11'!B$17)))</f>
        <v>0</v>
      </c>
      <c r="C5663" s="10"/>
    </row>
    <row r="5664" spans="1:3">
      <c r="A5664" s="21">
        <v>132</v>
      </c>
      <c r="B5664" s="23">
        <f>IF('935'!C138="VOID",0,('935'!C138*(1-'935'!X138/'11'!B$17)))</f>
        <v>0</v>
      </c>
      <c r="C5664" s="10"/>
    </row>
    <row r="5665" spans="1:3">
      <c r="A5665" s="21">
        <v>133</v>
      </c>
      <c r="B5665" s="23">
        <f>IF('935'!C139="VOID",0,('935'!C139*(1-'935'!X139/'11'!B$17)))</f>
        <v>0</v>
      </c>
      <c r="C5665" s="10"/>
    </row>
    <row r="5666" spans="1:3">
      <c r="A5666" s="21">
        <v>134</v>
      </c>
      <c r="B5666" s="23">
        <f>IF('935'!C140="VOID",0,('935'!C140*(1-'935'!X140/'11'!B$17)))</f>
        <v>0</v>
      </c>
      <c r="C5666" s="10"/>
    </row>
    <row r="5667" spans="1:3">
      <c r="A5667" s="21">
        <v>135</v>
      </c>
      <c r="B5667" s="23">
        <f>IF('935'!C141="VOID",0,('935'!C141*(1-'935'!X141/'11'!B$17)))</f>
        <v>0</v>
      </c>
      <c r="C5667" s="10"/>
    </row>
    <row r="5668" spans="1:3">
      <c r="A5668" s="21">
        <v>136</v>
      </c>
      <c r="B5668" s="23">
        <f>IF('935'!C142="VOID",0,('935'!C142*(1-'935'!X142/'11'!B$17)))</f>
        <v>0</v>
      </c>
      <c r="C5668" s="10"/>
    </row>
    <row r="5669" spans="1:3">
      <c r="A5669" s="21">
        <v>137</v>
      </c>
      <c r="B5669" s="23">
        <f>IF('935'!C143="VOID",0,('935'!C143*(1-'935'!X143/'11'!B$17)))</f>
        <v>0</v>
      </c>
      <c r="C5669" s="10"/>
    </row>
    <row r="5670" spans="1:3">
      <c r="A5670" s="21">
        <v>138</v>
      </c>
      <c r="B5670" s="23">
        <f>IF('935'!C144="VOID",0,('935'!C144*(1-'935'!X144/'11'!B$17)))</f>
        <v>0</v>
      </c>
      <c r="C5670" s="10"/>
    </row>
    <row r="5671" spans="1:3">
      <c r="A5671" s="21">
        <v>139</v>
      </c>
      <c r="B5671" s="23">
        <f>IF('935'!C145="VOID",0,('935'!C145*(1-'935'!X145/'11'!B$17)))</f>
        <v>0</v>
      </c>
      <c r="C5671" s="10"/>
    </row>
    <row r="5672" spans="1:3">
      <c r="A5672" s="21">
        <v>140</v>
      </c>
      <c r="B5672" s="23">
        <f>IF('935'!C146="VOID",0,('935'!C146*(1-'935'!X146/'11'!B$17)))</f>
        <v>0</v>
      </c>
      <c r="C5672" s="10"/>
    </row>
    <row r="5673" spans="1:3">
      <c r="A5673" s="21">
        <v>141</v>
      </c>
      <c r="B5673" s="23">
        <f>IF('935'!C147="VOID",0,('935'!C147*(1-'935'!X147/'11'!B$17)))</f>
        <v>0</v>
      </c>
      <c r="C5673" s="10"/>
    </row>
    <row r="5674" spans="1:3">
      <c r="A5674" s="21">
        <v>142</v>
      </c>
      <c r="B5674" s="23">
        <f>IF('935'!C148="VOID",0,('935'!C148*(1-'935'!X148/'11'!B$17)))</f>
        <v>0</v>
      </c>
      <c r="C5674" s="10"/>
    </row>
    <row r="5675" spans="1:3">
      <c r="A5675" s="21">
        <v>143</v>
      </c>
      <c r="B5675" s="23">
        <f>IF('935'!C149="VOID",0,('935'!C149*(1-'935'!X149/'11'!B$17)))</f>
        <v>0</v>
      </c>
      <c r="C5675" s="10"/>
    </row>
    <row r="5676" spans="1:3">
      <c r="A5676" s="21">
        <v>144</v>
      </c>
      <c r="B5676" s="23">
        <f>IF('935'!C150="VOID",0,('935'!C150*(1-'935'!X150/'11'!B$17)))</f>
        <v>0</v>
      </c>
      <c r="C5676" s="10"/>
    </row>
    <row r="5677" spans="1:3">
      <c r="A5677" s="21">
        <v>145</v>
      </c>
      <c r="B5677" s="23">
        <f>IF('935'!C151="VOID",0,('935'!C151*(1-'935'!X151/'11'!B$17)))</f>
        <v>0</v>
      </c>
      <c r="C5677" s="10"/>
    </row>
    <row r="5678" spans="1:3">
      <c r="A5678" s="21">
        <v>146</v>
      </c>
      <c r="B5678" s="23">
        <f>IF('935'!C152="VOID",0,('935'!C152*(1-'935'!X152/'11'!B$17)))</f>
        <v>0</v>
      </c>
      <c r="C5678" s="10"/>
    </row>
    <row r="5679" spans="1:3">
      <c r="A5679" s="21">
        <v>147</v>
      </c>
      <c r="B5679" s="23">
        <f>IF('935'!C153="VOID",0,('935'!C153*(1-'935'!X153/'11'!B$17)))</f>
        <v>0</v>
      </c>
      <c r="C5679" s="10"/>
    </row>
    <row r="5680" spans="1:3">
      <c r="A5680" s="21">
        <v>148</v>
      </c>
      <c r="B5680" s="23">
        <f>IF('935'!C154="VOID",0,('935'!C154*(1-'935'!X154/'11'!B$17)))</f>
        <v>0</v>
      </c>
      <c r="C5680" s="10"/>
    </row>
    <row r="5681" spans="1:3">
      <c r="A5681" s="21">
        <v>149</v>
      </c>
      <c r="B5681" s="23">
        <f>IF('935'!C155="VOID",0,('935'!C155*(1-'935'!X155/'11'!B$17)))</f>
        <v>0</v>
      </c>
      <c r="C5681" s="10"/>
    </row>
    <row r="5682" spans="1:3">
      <c r="A5682" s="21">
        <v>150</v>
      </c>
      <c r="B5682" s="23">
        <f>IF('935'!C156="VOID",0,('935'!C156*(1-'935'!X156/'11'!B$17)))</f>
        <v>0</v>
      </c>
      <c r="C5682" s="10"/>
    </row>
    <row r="5683" spans="1:3">
      <c r="A5683" s="21">
        <v>151</v>
      </c>
      <c r="B5683" s="23">
        <f>IF('935'!C157="VOID",0,('935'!C157*(1-'935'!X157/'11'!B$17)))</f>
        <v>0</v>
      </c>
      <c r="C5683" s="10"/>
    </row>
    <row r="5684" spans="1:3">
      <c r="A5684" s="21">
        <v>152</v>
      </c>
      <c r="B5684" s="23">
        <f>IF('935'!C158="VOID",0,('935'!C158*(1-'935'!X158/'11'!B$17)))</f>
        <v>0</v>
      </c>
      <c r="C5684" s="10"/>
    </row>
    <row r="5685" spans="1:3">
      <c r="A5685" s="21">
        <v>153</v>
      </c>
      <c r="B5685" s="23">
        <f>IF('935'!C159="VOID",0,('935'!C159*(1-'935'!X159/'11'!B$17)))</f>
        <v>0</v>
      </c>
      <c r="C5685" s="10"/>
    </row>
    <row r="5686" spans="1:3">
      <c r="A5686" s="21">
        <v>154</v>
      </c>
      <c r="B5686" s="23">
        <f>IF('935'!C160="VOID",0,('935'!C160*(1-'935'!X160/'11'!B$17)))</f>
        <v>0</v>
      </c>
      <c r="C5686" s="10"/>
    </row>
    <row r="5687" spans="1:3">
      <c r="A5687" s="21">
        <v>155</v>
      </c>
      <c r="B5687" s="23">
        <f>IF('935'!C161="VOID",0,('935'!C161*(1-'935'!X161/'11'!B$17)))</f>
        <v>0</v>
      </c>
      <c r="C5687" s="10"/>
    </row>
    <row r="5688" spans="1:3">
      <c r="A5688" s="21">
        <v>156</v>
      </c>
      <c r="B5688" s="23">
        <f>IF('935'!C162="VOID",0,('935'!C162*(1-'935'!X162/'11'!B$17)))</f>
        <v>0</v>
      </c>
      <c r="C5688" s="10"/>
    </row>
    <row r="5689" spans="1:3">
      <c r="A5689" s="21">
        <v>157</v>
      </c>
      <c r="B5689" s="23">
        <f>IF('935'!C163="VOID",0,('935'!C163*(1-'935'!X163/'11'!B$17)))</f>
        <v>0</v>
      </c>
      <c r="C5689" s="10"/>
    </row>
    <row r="5690" spans="1:3">
      <c r="A5690" s="21">
        <v>158</v>
      </c>
      <c r="B5690" s="23">
        <f>IF('935'!C164="VOID",0,('935'!C164*(1-'935'!X164/'11'!B$17)))</f>
        <v>0</v>
      </c>
      <c r="C5690" s="10"/>
    </row>
    <row r="5691" spans="1:3">
      <c r="A5691" s="21">
        <v>159</v>
      </c>
      <c r="B5691" s="23">
        <f>IF('935'!C165="VOID",0,('935'!C165*(1-'935'!X165/'11'!B$17)))</f>
        <v>0</v>
      </c>
      <c r="C5691" s="10"/>
    </row>
    <row r="5692" spans="1:3">
      <c r="A5692" s="21">
        <v>160</v>
      </c>
      <c r="B5692" s="23">
        <f>IF('935'!C166="VOID",0,('935'!C166*(1-'935'!X166/'11'!B$17)))</f>
        <v>0</v>
      </c>
      <c r="C5692" s="10"/>
    </row>
    <row r="5693" spans="1:3">
      <c r="A5693" s="21">
        <v>161</v>
      </c>
      <c r="B5693" s="23">
        <f>IF('935'!C167="VOID",0,('935'!C167*(1-'935'!X167/'11'!B$17)))</f>
        <v>0</v>
      </c>
      <c r="C5693" s="10"/>
    </row>
    <row r="5694" spans="1:3">
      <c r="A5694" s="21">
        <v>162</v>
      </c>
      <c r="B5694" s="23">
        <f>IF('935'!C168="VOID",0,('935'!C168*(1-'935'!X168/'11'!B$17)))</f>
        <v>0</v>
      </c>
      <c r="C5694" s="10"/>
    </row>
    <row r="5695" spans="1:3">
      <c r="A5695" s="21">
        <v>163</v>
      </c>
      <c r="B5695" s="23">
        <f>IF('935'!C169="VOID",0,('935'!C169*(1-'935'!X169/'11'!B$17)))</f>
        <v>0</v>
      </c>
      <c r="C5695" s="10"/>
    </row>
    <row r="5696" spans="1:3">
      <c r="A5696" s="21">
        <v>164</v>
      </c>
      <c r="B5696" s="23">
        <f>IF('935'!C170="VOID",0,('935'!C170*(1-'935'!X170/'11'!B$17)))</f>
        <v>0</v>
      </c>
      <c r="C5696" s="10"/>
    </row>
    <row r="5697" spans="1:3">
      <c r="A5697" s="21">
        <v>165</v>
      </c>
      <c r="B5697" s="23">
        <f>IF('935'!C171="VOID",0,('935'!C171*(1-'935'!X171/'11'!B$17)))</f>
        <v>0</v>
      </c>
      <c r="C5697" s="10"/>
    </row>
    <row r="5698" spans="1:3">
      <c r="A5698" s="21">
        <v>166</v>
      </c>
      <c r="B5698" s="23">
        <f>IF('935'!C172="VOID",0,('935'!C172*(1-'935'!X172/'11'!B$17)))</f>
        <v>0</v>
      </c>
      <c r="C5698" s="10"/>
    </row>
    <row r="5699" spans="1:3">
      <c r="A5699" s="21">
        <v>167</v>
      </c>
      <c r="B5699" s="23">
        <f>IF('935'!C173="VOID",0,('935'!C173*(1-'935'!X173/'11'!B$17)))</f>
        <v>0</v>
      </c>
      <c r="C5699" s="10"/>
    </row>
    <row r="5700" spans="1:3">
      <c r="A5700" s="21">
        <v>168</v>
      </c>
      <c r="B5700" s="23">
        <f>IF('935'!C174="VOID",0,('935'!C174*(1-'935'!X174/'11'!B$17)))</f>
        <v>0</v>
      </c>
      <c r="C5700" s="10"/>
    </row>
    <row r="5701" spans="1:3">
      <c r="A5701" s="21">
        <v>169</v>
      </c>
      <c r="B5701" s="23">
        <f>IF('935'!C175="VOID",0,('935'!C175*(1-'935'!X175/'11'!B$17)))</f>
        <v>0</v>
      </c>
      <c r="C5701" s="10"/>
    </row>
    <row r="5702" spans="1:3">
      <c r="A5702" s="21">
        <v>170</v>
      </c>
      <c r="B5702" s="23">
        <f>IF('935'!C176="VOID",0,('935'!C176*(1-'935'!X176/'11'!B$17)))</f>
        <v>0</v>
      </c>
      <c r="C5702" s="10"/>
    </row>
    <row r="5703" spans="1:3">
      <c r="A5703" s="21">
        <v>171</v>
      </c>
      <c r="B5703" s="23">
        <f>IF('935'!C177="VOID",0,('935'!C177*(1-'935'!X177/'11'!B$17)))</f>
        <v>0</v>
      </c>
      <c r="C5703" s="10"/>
    </row>
    <row r="5704" spans="1:3">
      <c r="A5704" s="21">
        <v>172</v>
      </c>
      <c r="B5704" s="23">
        <f>IF('935'!C178="VOID",0,('935'!C178*(1-'935'!X178/'11'!B$17)))</f>
        <v>0</v>
      </c>
      <c r="C5704" s="10"/>
    </row>
    <row r="5705" spans="1:3">
      <c r="A5705" s="21">
        <v>173</v>
      </c>
      <c r="B5705" s="23">
        <f>IF('935'!C179="VOID",0,('935'!C179*(1-'935'!X179/'11'!B$17)))</f>
        <v>0</v>
      </c>
      <c r="C5705" s="10"/>
    </row>
    <row r="5706" spans="1:3">
      <c r="A5706" s="21">
        <v>174</v>
      </c>
      <c r="B5706" s="23">
        <f>IF('935'!C180="VOID",0,('935'!C180*(1-'935'!X180/'11'!B$17)))</f>
        <v>0</v>
      </c>
      <c r="C5706" s="10"/>
    </row>
    <row r="5707" spans="1:3">
      <c r="A5707" s="21">
        <v>175</v>
      </c>
      <c r="B5707" s="23">
        <f>IF('935'!C181="VOID",0,('935'!C181*(1-'935'!X181/'11'!B$17)))</f>
        <v>0</v>
      </c>
      <c r="C5707" s="10"/>
    </row>
    <row r="5708" spans="1:3">
      <c r="A5708" s="21">
        <v>176</v>
      </c>
      <c r="B5708" s="23">
        <f>IF('935'!C182="VOID",0,('935'!C182*(1-'935'!X182/'11'!B$17)))</f>
        <v>0</v>
      </c>
      <c r="C5708" s="10"/>
    </row>
    <row r="5709" spans="1:3">
      <c r="A5709" s="21">
        <v>177</v>
      </c>
      <c r="B5709" s="23">
        <f>IF('935'!C183="VOID",0,('935'!C183*(1-'935'!X183/'11'!B$17)))</f>
        <v>0</v>
      </c>
      <c r="C5709" s="10"/>
    </row>
    <row r="5710" spans="1:3">
      <c r="A5710" s="21">
        <v>178</v>
      </c>
      <c r="B5710" s="23">
        <f>IF('935'!C184="VOID",0,('935'!C184*(1-'935'!X184/'11'!B$17)))</f>
        <v>0</v>
      </c>
      <c r="C5710" s="10"/>
    </row>
    <row r="5711" spans="1:3">
      <c r="A5711" s="21">
        <v>179</v>
      </c>
      <c r="B5711" s="23">
        <f>IF('935'!C185="VOID",0,('935'!C185*(1-'935'!X185/'11'!B$17)))</f>
        <v>0</v>
      </c>
      <c r="C5711" s="10"/>
    </row>
    <row r="5712" spans="1:3">
      <c r="A5712" s="21">
        <v>180</v>
      </c>
      <c r="B5712" s="23">
        <f>IF('935'!C186="VOID",0,('935'!C186*(1-'935'!X186/'11'!B$17)))</f>
        <v>0</v>
      </c>
      <c r="C5712" s="10"/>
    </row>
    <row r="5713" spans="1:3">
      <c r="A5713" s="21">
        <v>181</v>
      </c>
      <c r="B5713" s="23">
        <f>IF('935'!C187="VOID",0,('935'!C187*(1-'935'!X187/'11'!B$17)))</f>
        <v>0</v>
      </c>
      <c r="C5713" s="10"/>
    </row>
    <row r="5714" spans="1:3">
      <c r="A5714" s="21">
        <v>182</v>
      </c>
      <c r="B5714" s="23">
        <f>IF('935'!C188="VOID",0,('935'!C188*(1-'935'!X188/'11'!B$17)))</f>
        <v>0</v>
      </c>
      <c r="C5714" s="10"/>
    </row>
    <row r="5715" spans="1:3">
      <c r="A5715" s="21">
        <v>183</v>
      </c>
      <c r="B5715" s="23">
        <f>IF('935'!C189="VOID",0,('935'!C189*(1-'935'!X189/'11'!B$17)))</f>
        <v>0</v>
      </c>
      <c r="C5715" s="10"/>
    </row>
    <row r="5716" spans="1:3">
      <c r="A5716" s="21">
        <v>184</v>
      </c>
      <c r="B5716" s="23">
        <f>IF('935'!C190="VOID",0,('935'!C190*(1-'935'!X190/'11'!B$17)))</f>
        <v>0</v>
      </c>
      <c r="C5716" s="10"/>
    </row>
    <row r="5717" spans="1:3">
      <c r="A5717" s="21">
        <v>185</v>
      </c>
      <c r="B5717" s="23">
        <f>IF('935'!C191="VOID",0,('935'!C191*(1-'935'!X191/'11'!B$17)))</f>
        <v>0</v>
      </c>
      <c r="C5717" s="10"/>
    </row>
    <row r="5718" spans="1:3">
      <c r="A5718" s="21">
        <v>186</v>
      </c>
      <c r="B5718" s="23">
        <f>IF('935'!C192="VOID",0,('935'!C192*(1-'935'!X192/'11'!B$17)))</f>
        <v>0</v>
      </c>
      <c r="C5718" s="10"/>
    </row>
    <row r="5719" spans="1:3">
      <c r="A5719" s="21">
        <v>187</v>
      </c>
      <c r="B5719" s="23">
        <f>IF('935'!C193="VOID",0,('935'!C193*(1-'935'!X193/'11'!B$17)))</f>
        <v>0</v>
      </c>
      <c r="C5719" s="10"/>
    </row>
    <row r="5720" spans="1:3">
      <c r="A5720" s="21">
        <v>188</v>
      </c>
      <c r="B5720" s="23">
        <f>IF('935'!C194="VOID",0,('935'!C194*(1-'935'!X194/'11'!B$17)))</f>
        <v>0</v>
      </c>
      <c r="C5720" s="10"/>
    </row>
    <row r="5721" spans="1:3">
      <c r="A5721" s="21">
        <v>189</v>
      </c>
      <c r="B5721" s="23">
        <f>IF('935'!C195="VOID",0,('935'!C195*(1-'935'!X195/'11'!B$17)))</f>
        <v>0</v>
      </c>
      <c r="C5721" s="10"/>
    </row>
    <row r="5722" spans="1:3">
      <c r="A5722" s="21">
        <v>190</v>
      </c>
      <c r="B5722" s="23">
        <f>IF('935'!C196="VOID",0,('935'!C196*(1-'935'!X196/'11'!B$17)))</f>
        <v>0</v>
      </c>
      <c r="C5722" s="10"/>
    </row>
    <row r="5723" spans="1:3">
      <c r="A5723" s="21">
        <v>191</v>
      </c>
      <c r="B5723" s="23">
        <f>IF('935'!C197="VOID",0,('935'!C197*(1-'935'!X197/'11'!B$17)))</f>
        <v>0</v>
      </c>
      <c r="C5723" s="10"/>
    </row>
    <row r="5724" spans="1:3">
      <c r="A5724" s="21">
        <v>192</v>
      </c>
      <c r="B5724" s="23">
        <f>IF('935'!C198="VOID",0,('935'!C198*(1-'935'!X198/'11'!B$17)))</f>
        <v>0</v>
      </c>
      <c r="C5724" s="10"/>
    </row>
    <row r="5725" spans="1:3">
      <c r="A5725" s="21">
        <v>193</v>
      </c>
      <c r="B5725" s="23">
        <f>IF('935'!C199="VOID",0,('935'!C199*(1-'935'!X199/'11'!B$17)))</f>
        <v>0</v>
      </c>
      <c r="C5725" s="10"/>
    </row>
    <row r="5726" spans="1:3">
      <c r="A5726" s="21">
        <v>194</v>
      </c>
      <c r="B5726" s="23">
        <f>IF('935'!C200="VOID",0,('935'!C200*(1-'935'!X200/'11'!B$17)))</f>
        <v>0</v>
      </c>
      <c r="C5726" s="10"/>
    </row>
    <row r="5727" spans="1:3">
      <c r="A5727" s="21">
        <v>195</v>
      </c>
      <c r="B5727" s="23">
        <f>IF('935'!C201="VOID",0,('935'!C201*(1-'935'!X201/'11'!B$17)))</f>
        <v>0</v>
      </c>
      <c r="C5727" s="10"/>
    </row>
    <row r="5728" spans="1:3">
      <c r="A5728" s="21">
        <v>196</v>
      </c>
      <c r="B5728" s="23">
        <f>IF('935'!C202="VOID",0,('935'!C202*(1-'935'!X202/'11'!B$17)))</f>
        <v>0</v>
      </c>
      <c r="C5728" s="10"/>
    </row>
    <row r="5729" spans="1:3">
      <c r="A5729" s="21">
        <v>197</v>
      </c>
      <c r="B5729" s="23">
        <f>IF('935'!C203="VOID",0,('935'!C203*(1-'935'!X203/'11'!B$17)))</f>
        <v>0</v>
      </c>
      <c r="C5729" s="10"/>
    </row>
    <row r="5730" spans="1:3">
      <c r="A5730" s="21">
        <v>198</v>
      </c>
      <c r="B5730" s="23">
        <f>IF('935'!C204="VOID",0,('935'!C204*(1-'935'!X204/'11'!B$17)))</f>
        <v>0</v>
      </c>
      <c r="C5730" s="10"/>
    </row>
    <row r="5731" spans="1:3">
      <c r="A5731" s="21">
        <v>199</v>
      </c>
      <c r="B5731" s="23">
        <f>IF('935'!C205="VOID",0,('935'!C205*(1-'935'!X205/'11'!B$17)))</f>
        <v>0</v>
      </c>
      <c r="C5731" s="10"/>
    </row>
    <row r="5732" spans="1:3">
      <c r="A5732" s="21">
        <v>200</v>
      </c>
      <c r="B5732" s="23">
        <f>IF('935'!C206="VOID",0,('935'!C206*(1-'935'!X206/'11'!B$17)))</f>
        <v>0</v>
      </c>
      <c r="C5732" s="10"/>
    </row>
    <row r="5733" spans="1:3">
      <c r="A5733" s="21">
        <v>201</v>
      </c>
      <c r="B5733" s="23">
        <f>IF('935'!C207="VOID",0,('935'!C207*(1-'935'!X207/'11'!B$17)))</f>
        <v>0</v>
      </c>
      <c r="C5733" s="10"/>
    </row>
    <row r="5734" spans="1:3">
      <c r="A5734" s="21">
        <v>202</v>
      </c>
      <c r="B5734" s="23">
        <f>IF('935'!C208="VOID",0,('935'!C208*(1-'935'!X208/'11'!B$17)))</f>
        <v>0</v>
      </c>
      <c r="C5734" s="10"/>
    </row>
    <row r="5735" spans="1:3">
      <c r="A5735" s="21">
        <v>203</v>
      </c>
      <c r="B5735" s="23">
        <f>IF('935'!C209="VOID",0,('935'!C209*(1-'935'!X209/'11'!B$17)))</f>
        <v>0</v>
      </c>
      <c r="C5735" s="10"/>
    </row>
    <row r="5736" spans="1:3">
      <c r="A5736" s="21">
        <v>204</v>
      </c>
      <c r="B5736" s="23">
        <f>IF('935'!C210="VOID",0,('935'!C210*(1-'935'!X210/'11'!B$17)))</f>
        <v>0</v>
      </c>
      <c r="C5736" s="10"/>
    </row>
    <row r="5737" spans="1:3">
      <c r="A5737" s="21">
        <v>205</v>
      </c>
      <c r="B5737" s="23">
        <f>IF('935'!C211="VOID",0,('935'!C211*(1-'935'!X211/'11'!B$17)))</f>
        <v>0</v>
      </c>
      <c r="C5737" s="10"/>
    </row>
    <row r="5738" spans="1:3">
      <c r="A5738" s="21">
        <v>206</v>
      </c>
      <c r="B5738" s="23">
        <f>IF('935'!C212="VOID",0,('935'!C212*(1-'935'!X212/'11'!B$17)))</f>
        <v>0</v>
      </c>
      <c r="C5738" s="10"/>
    </row>
    <row r="5739" spans="1:3">
      <c r="A5739" s="21">
        <v>207</v>
      </c>
      <c r="B5739" s="23">
        <f>IF('935'!C213="VOID",0,('935'!C213*(1-'935'!X213/'11'!B$17)))</f>
        <v>0</v>
      </c>
      <c r="C5739" s="10"/>
    </row>
    <row r="5740" spans="1:3">
      <c r="A5740" s="21">
        <v>208</v>
      </c>
      <c r="B5740" s="23">
        <f>IF('935'!C214="VOID",0,('935'!C214*(1-'935'!X214/'11'!B$17)))</f>
        <v>0</v>
      </c>
      <c r="C5740" s="10"/>
    </row>
    <row r="5741" spans="1:3">
      <c r="A5741" s="21">
        <v>209</v>
      </c>
      <c r="B5741" s="23">
        <f>IF('935'!C215="VOID",0,('935'!C215*(1-'935'!X215/'11'!B$17)))</f>
        <v>0</v>
      </c>
      <c r="C5741" s="10"/>
    </row>
    <row r="5742" spans="1:3">
      <c r="A5742" s="21">
        <v>210</v>
      </c>
      <c r="B5742" s="23">
        <f>IF('935'!C216="VOID",0,('935'!C216*(1-'935'!X216/'11'!B$17)))</f>
        <v>0</v>
      </c>
      <c r="C5742" s="10"/>
    </row>
    <row r="5743" spans="1:3">
      <c r="A5743" s="21">
        <v>211</v>
      </c>
      <c r="B5743" s="23">
        <f>IF('935'!C217="VOID",0,('935'!C217*(1-'935'!X217/'11'!B$17)))</f>
        <v>0</v>
      </c>
      <c r="C5743" s="10"/>
    </row>
    <row r="5744" spans="1:3">
      <c r="A5744" s="21">
        <v>212</v>
      </c>
      <c r="B5744" s="23">
        <f>IF('935'!C218="VOID",0,('935'!C218*(1-'935'!X218/'11'!B$17)))</f>
        <v>0</v>
      </c>
      <c r="C5744" s="10"/>
    </row>
    <row r="5745" spans="1:3">
      <c r="A5745" s="21">
        <v>213</v>
      </c>
      <c r="B5745" s="23">
        <f>IF('935'!C219="VOID",0,('935'!C219*(1-'935'!X219/'11'!B$17)))</f>
        <v>0</v>
      </c>
      <c r="C5745" s="10"/>
    </row>
    <row r="5746" spans="1:3">
      <c r="A5746" s="21">
        <v>214</v>
      </c>
      <c r="B5746" s="23">
        <f>IF('935'!C220="VOID",0,('935'!C220*(1-'935'!X220/'11'!B$17)))</f>
        <v>0</v>
      </c>
      <c r="C5746" s="10"/>
    </row>
    <row r="5747" spans="1:3">
      <c r="A5747" s="21">
        <v>215</v>
      </c>
      <c r="B5747" s="23">
        <f>IF('935'!C221="VOID",0,('935'!C221*(1-'935'!X221/'11'!B$17)))</f>
        <v>0</v>
      </c>
      <c r="C5747" s="10"/>
    </row>
    <row r="5748" spans="1:3">
      <c r="A5748" s="21">
        <v>216</v>
      </c>
      <c r="B5748" s="23">
        <f>IF('935'!C222="VOID",0,('935'!C222*(1-'935'!X222/'11'!B$17)))</f>
        <v>0</v>
      </c>
      <c r="C5748" s="10"/>
    </row>
    <row r="5749" spans="1:3">
      <c r="A5749" s="21">
        <v>217</v>
      </c>
      <c r="B5749" s="23">
        <f>IF('935'!C223="VOID",0,('935'!C223*(1-'935'!X223/'11'!B$17)))</f>
        <v>0</v>
      </c>
      <c r="C5749" s="10"/>
    </row>
    <row r="5750" spans="1:3">
      <c r="A5750" s="21">
        <v>218</v>
      </c>
      <c r="B5750" s="23">
        <f>IF('935'!C224="VOID",0,('935'!C224*(1-'935'!X224/'11'!B$17)))</f>
        <v>0</v>
      </c>
      <c r="C5750" s="10"/>
    </row>
    <row r="5751" spans="1:3">
      <c r="A5751" s="21">
        <v>219</v>
      </c>
      <c r="B5751" s="23">
        <f>IF('935'!C225="VOID",0,('935'!C225*(1-'935'!X225/'11'!B$17)))</f>
        <v>0</v>
      </c>
      <c r="C5751" s="10"/>
    </row>
    <row r="5752" spans="1:3">
      <c r="A5752" s="21">
        <v>220</v>
      </c>
      <c r="B5752" s="23">
        <f>IF('935'!C226="VOID",0,('935'!C226*(1-'935'!X226/'11'!B$17)))</f>
        <v>0</v>
      </c>
      <c r="C5752" s="10"/>
    </row>
    <row r="5753" spans="1:3">
      <c r="A5753" s="21">
        <v>221</v>
      </c>
      <c r="B5753" s="23">
        <f>IF('935'!C227="VOID",0,('935'!C227*(1-'935'!X227/'11'!B$17)))</f>
        <v>0</v>
      </c>
      <c r="C5753" s="10"/>
    </row>
    <row r="5754" spans="1:3">
      <c r="A5754" s="21">
        <v>222</v>
      </c>
      <c r="B5754" s="23">
        <f>IF('935'!C228="VOID",0,('935'!C228*(1-'935'!X228/'11'!B$17)))</f>
        <v>0</v>
      </c>
      <c r="C5754" s="10"/>
    </row>
    <row r="5755" spans="1:3">
      <c r="A5755" s="21">
        <v>223</v>
      </c>
      <c r="B5755" s="23">
        <f>IF('935'!C229="VOID",0,('935'!C229*(1-'935'!X229/'11'!B$17)))</f>
        <v>0</v>
      </c>
      <c r="C5755" s="10"/>
    </row>
    <row r="5756" spans="1:3">
      <c r="A5756" s="21">
        <v>224</v>
      </c>
      <c r="B5756" s="23">
        <f>IF('935'!C230="VOID",0,('935'!C230*(1-'935'!X230/'11'!B$17)))</f>
        <v>0</v>
      </c>
      <c r="C5756" s="10"/>
    </row>
    <row r="5757" spans="1:3">
      <c r="A5757" s="21">
        <v>225</v>
      </c>
      <c r="B5757" s="23">
        <f>IF('935'!C231="VOID",0,('935'!C231*(1-'935'!X231/'11'!B$17)))</f>
        <v>0</v>
      </c>
      <c r="C5757" s="10"/>
    </row>
    <row r="5758" spans="1:3">
      <c r="A5758" s="21">
        <v>226</v>
      </c>
      <c r="B5758" s="23">
        <f>IF('935'!C232="VOID",0,('935'!C232*(1-'935'!X232/'11'!B$17)))</f>
        <v>0</v>
      </c>
      <c r="C5758" s="10"/>
    </row>
    <row r="5759" spans="1:3">
      <c r="A5759" s="21">
        <v>227</v>
      </c>
      <c r="B5759" s="23">
        <f>IF('935'!C233="VOID",0,('935'!C233*(1-'935'!X233/'11'!B$17)))</f>
        <v>0</v>
      </c>
      <c r="C5759" s="10"/>
    </row>
    <row r="5760" spans="1:3">
      <c r="A5760" s="21">
        <v>228</v>
      </c>
      <c r="B5760" s="23">
        <f>IF('935'!C234="VOID",0,('935'!C234*(1-'935'!X234/'11'!B$17)))</f>
        <v>0</v>
      </c>
      <c r="C5760" s="10"/>
    </row>
    <row r="5761" spans="1:3">
      <c r="A5761" s="21">
        <v>229</v>
      </c>
      <c r="B5761" s="23">
        <f>IF('935'!C235="VOID",0,('935'!C235*(1-'935'!X235/'11'!B$17)))</f>
        <v>0</v>
      </c>
      <c r="C5761" s="10"/>
    </row>
    <row r="5762" spans="1:3">
      <c r="A5762" s="21">
        <v>230</v>
      </c>
      <c r="B5762" s="23">
        <f>IF('935'!C236="VOID",0,('935'!C236*(1-'935'!X236/'11'!B$17)))</f>
        <v>0</v>
      </c>
      <c r="C5762" s="10"/>
    </row>
    <row r="5763" spans="1:3">
      <c r="A5763" s="21">
        <v>231</v>
      </c>
      <c r="B5763" s="23">
        <f>IF('935'!C237="VOID",0,('935'!C237*(1-'935'!X237/'11'!B$17)))</f>
        <v>0</v>
      </c>
      <c r="C5763" s="10"/>
    </row>
    <row r="5764" spans="1:3">
      <c r="A5764" s="21">
        <v>232</v>
      </c>
      <c r="B5764" s="23">
        <f>IF('935'!C238="VOID",0,('935'!C238*(1-'935'!X238/'11'!B$17)))</f>
        <v>0</v>
      </c>
      <c r="C5764" s="10"/>
    </row>
    <row r="5765" spans="1:3">
      <c r="A5765" s="21">
        <v>233</v>
      </c>
      <c r="B5765" s="23">
        <f>IF('935'!C239="VOID",0,('935'!C239*(1-'935'!X239/'11'!B$17)))</f>
        <v>0</v>
      </c>
      <c r="C5765" s="10"/>
    </row>
    <row r="5766" spans="1:3">
      <c r="A5766" s="21">
        <v>234</v>
      </c>
      <c r="B5766" s="23">
        <f>IF('935'!C240="VOID",0,('935'!C240*(1-'935'!X240/'11'!B$17)))</f>
        <v>0</v>
      </c>
      <c r="C5766" s="10"/>
    </row>
    <row r="5767" spans="1:3">
      <c r="A5767" s="21">
        <v>235</v>
      </c>
      <c r="B5767" s="23">
        <f>IF('935'!C241="VOID",0,('935'!C241*(1-'935'!X241/'11'!B$17)))</f>
        <v>0</v>
      </c>
      <c r="C5767" s="10"/>
    </row>
    <row r="5768" spans="1:3">
      <c r="A5768" s="21">
        <v>236</v>
      </c>
      <c r="B5768" s="23">
        <f>IF('935'!C242="VOID",0,('935'!C242*(1-'935'!X242/'11'!B$17)))</f>
        <v>0</v>
      </c>
      <c r="C5768" s="10"/>
    </row>
    <row r="5769" spans="1:3">
      <c r="A5769" s="21">
        <v>237</v>
      </c>
      <c r="B5769" s="23">
        <f>IF('935'!C243="VOID",0,('935'!C243*(1-'935'!X243/'11'!B$17)))</f>
        <v>0</v>
      </c>
      <c r="C5769" s="10"/>
    </row>
    <row r="5770" spans="1:3">
      <c r="A5770" s="21">
        <v>238</v>
      </c>
      <c r="B5770" s="23">
        <f>IF('935'!C244="VOID",0,('935'!C244*(1-'935'!X244/'11'!B$17)))</f>
        <v>0</v>
      </c>
      <c r="C5770" s="10"/>
    </row>
    <row r="5771" spans="1:3">
      <c r="A5771" s="21">
        <v>239</v>
      </c>
      <c r="B5771" s="23">
        <f>IF('935'!C245="VOID",0,('935'!C245*(1-'935'!X245/'11'!B$17)))</f>
        <v>0</v>
      </c>
      <c r="C5771" s="10"/>
    </row>
    <row r="5772" spans="1:3">
      <c r="A5772" s="21">
        <v>240</v>
      </c>
      <c r="B5772" s="23">
        <f>IF('935'!C246="VOID",0,('935'!C246*(1-'935'!X246/'11'!B$17)))</f>
        <v>0</v>
      </c>
      <c r="C5772" s="10"/>
    </row>
    <row r="5773" spans="1:3">
      <c r="A5773" s="21">
        <v>241</v>
      </c>
      <c r="B5773" s="23">
        <f>IF('935'!C247="VOID",0,('935'!C247*(1-'935'!X247/'11'!B$17)))</f>
        <v>0</v>
      </c>
      <c r="C5773" s="10"/>
    </row>
    <row r="5774" spans="1:3">
      <c r="A5774" s="21">
        <v>242</v>
      </c>
      <c r="B5774" s="23">
        <f>IF('935'!C248="VOID",0,('935'!C248*(1-'935'!X248/'11'!B$17)))</f>
        <v>0</v>
      </c>
      <c r="C5774" s="10"/>
    </row>
    <row r="5775" spans="1:3">
      <c r="A5775" s="21">
        <v>243</v>
      </c>
      <c r="B5775" s="23">
        <f>IF('935'!C249="VOID",0,('935'!C249*(1-'935'!X249/'11'!B$17)))</f>
        <v>0</v>
      </c>
      <c r="C5775" s="10"/>
    </row>
    <row r="5776" spans="1:3">
      <c r="A5776" s="21">
        <v>244</v>
      </c>
      <c r="B5776" s="23">
        <f>IF('935'!C250="VOID",0,('935'!C250*(1-'935'!X250/'11'!B$17)))</f>
        <v>0</v>
      </c>
      <c r="C5776" s="10"/>
    </row>
    <row r="5777" spans="1:3">
      <c r="A5777" s="21">
        <v>245</v>
      </c>
      <c r="B5777" s="23">
        <f>IF('935'!C251="VOID",0,('935'!C251*(1-'935'!X251/'11'!B$17)))</f>
        <v>0</v>
      </c>
      <c r="C5777" s="10"/>
    </row>
    <row r="5778" spans="1:3">
      <c r="A5778" s="21">
        <v>246</v>
      </c>
      <c r="B5778" s="23">
        <f>IF('935'!C252="VOID",0,('935'!C252*(1-'935'!X252/'11'!B$17)))</f>
        <v>0</v>
      </c>
      <c r="C5778" s="10"/>
    </row>
    <row r="5779" spans="1:3">
      <c r="A5779" s="21">
        <v>247</v>
      </c>
      <c r="B5779" s="23">
        <f>IF('935'!C253="VOID",0,('935'!C253*(1-'935'!X253/'11'!B$17)))</f>
        <v>0</v>
      </c>
      <c r="C5779" s="10"/>
    </row>
    <row r="5780" spans="1:3">
      <c r="A5780" s="21">
        <v>248</v>
      </c>
      <c r="B5780" s="23">
        <f>IF('935'!C254="VOID",0,('935'!C254*(1-'935'!X254/'11'!B$17)))</f>
        <v>0</v>
      </c>
      <c r="C5780" s="10"/>
    </row>
    <row r="5781" spans="1:3">
      <c r="A5781" s="21">
        <v>249</v>
      </c>
      <c r="B5781" s="23">
        <f>IF('935'!C255="VOID",0,('935'!C255*(1-'935'!X255/'11'!B$17)))</f>
        <v>0</v>
      </c>
      <c r="C5781" s="10"/>
    </row>
    <row r="5782" spans="1:3">
      <c r="A5782" s="21">
        <v>250</v>
      </c>
      <c r="B5782" s="23">
        <f>IF('935'!C256="VOID",0,('935'!C256*(1-'935'!X256/'11'!B$17)))</f>
        <v>0</v>
      </c>
      <c r="C5782" s="10"/>
    </row>
    <row r="5783" spans="1:3">
      <c r="A5783" s="21">
        <v>251</v>
      </c>
      <c r="B5783" s="23">
        <f>IF('935'!C257="VOID",0,('935'!C257*(1-'935'!X257/'11'!B$17)))</f>
        <v>0</v>
      </c>
      <c r="C5783" s="10"/>
    </row>
    <row r="5784" spans="1:3">
      <c r="A5784" s="21">
        <v>252</v>
      </c>
      <c r="B5784" s="23">
        <f>IF('935'!C258="VOID",0,('935'!C258*(1-'935'!X258/'11'!B$17)))</f>
        <v>0</v>
      </c>
      <c r="C5784" s="10"/>
    </row>
    <row r="5785" spans="1:3">
      <c r="A5785" s="21">
        <v>253</v>
      </c>
      <c r="B5785" s="23">
        <f>IF('935'!C259="VOID",0,('935'!C259*(1-'935'!X259/'11'!B$17)))</f>
        <v>0</v>
      </c>
      <c r="C5785" s="10"/>
    </row>
    <row r="5786" spans="1:3">
      <c r="A5786" s="21">
        <v>254</v>
      </c>
      <c r="B5786" s="23">
        <f>IF('935'!C260="VOID",0,('935'!C260*(1-'935'!X260/'11'!B$17)))</f>
        <v>0</v>
      </c>
      <c r="C5786" s="10"/>
    </row>
    <row r="5787" spans="1:3">
      <c r="A5787" s="21">
        <v>255</v>
      </c>
      <c r="B5787" s="23">
        <f>IF('935'!C261="VOID",0,('935'!C261*(1-'935'!X261/'11'!B$17)))</f>
        <v>0</v>
      </c>
      <c r="C5787" s="10"/>
    </row>
    <row r="5788" spans="1:3">
      <c r="A5788" s="21">
        <v>256</v>
      </c>
      <c r="B5788" s="23">
        <f>IF('935'!C262="VOID",0,('935'!C262*(1-'935'!X262/'11'!B$17)))</f>
        <v>0</v>
      </c>
      <c r="C5788" s="10"/>
    </row>
    <row r="5789" spans="1:3">
      <c r="A5789" s="21">
        <v>257</v>
      </c>
      <c r="B5789" s="23">
        <f>IF('935'!C263="VOID",0,('935'!C263*(1-'935'!X263/'11'!B$17)))</f>
        <v>0</v>
      </c>
      <c r="C5789" s="10"/>
    </row>
    <row r="5790" spans="1:3">
      <c r="A5790" s="21">
        <v>258</v>
      </c>
      <c r="B5790" s="23">
        <f>IF('935'!C264="VOID",0,('935'!C264*(1-'935'!X264/'11'!B$17)))</f>
        <v>0</v>
      </c>
      <c r="C5790" s="10"/>
    </row>
    <row r="5791" spans="1:3">
      <c r="A5791" s="21">
        <v>259</v>
      </c>
      <c r="B5791" s="23">
        <f>IF('935'!C265="VOID",0,('935'!C265*(1-'935'!X265/'11'!B$17)))</f>
        <v>0</v>
      </c>
      <c r="C5791" s="10"/>
    </row>
    <row r="5792" spans="1:3">
      <c r="A5792" s="21">
        <v>260</v>
      </c>
      <c r="B5792" s="23">
        <f>IF('935'!C266="VOID",0,('935'!C266*(1-'935'!X266/'11'!B$17)))</f>
        <v>0</v>
      </c>
      <c r="C5792" s="10"/>
    </row>
    <row r="5793" spans="1:3">
      <c r="A5793" s="21">
        <v>261</v>
      </c>
      <c r="B5793" s="23">
        <f>IF('935'!C267="VOID",0,('935'!C267*(1-'935'!X267/'11'!B$17)))</f>
        <v>0</v>
      </c>
      <c r="C5793" s="10"/>
    </row>
    <row r="5794" spans="1:3">
      <c r="A5794" s="21">
        <v>262</v>
      </c>
      <c r="B5794" s="23">
        <f>IF('935'!C268="VOID",0,('935'!C268*(1-'935'!X268/'11'!B$17)))</f>
        <v>0</v>
      </c>
      <c r="C5794" s="10"/>
    </row>
    <row r="5795" spans="1:3">
      <c r="A5795" s="21">
        <v>263</v>
      </c>
      <c r="B5795" s="23">
        <f>IF('935'!C269="VOID",0,('935'!C269*(1-'935'!X269/'11'!B$17)))</f>
        <v>0</v>
      </c>
      <c r="C5795" s="10"/>
    </row>
    <row r="5796" spans="1:3">
      <c r="A5796" s="21">
        <v>264</v>
      </c>
      <c r="B5796" s="23">
        <f>IF('935'!C270="VOID",0,('935'!C270*(1-'935'!X270/'11'!B$17)))</f>
        <v>0</v>
      </c>
      <c r="C5796" s="10"/>
    </row>
    <row r="5797" spans="1:3">
      <c r="A5797" s="21">
        <v>265</v>
      </c>
      <c r="B5797" s="23">
        <f>IF('935'!C271="VOID",0,('935'!C271*(1-'935'!X271/'11'!B$17)))</f>
        <v>0</v>
      </c>
      <c r="C5797" s="10"/>
    </row>
    <row r="5798" spans="1:3">
      <c r="A5798" s="21">
        <v>266</v>
      </c>
      <c r="B5798" s="23">
        <f>IF('935'!C272="VOID",0,('935'!C272*(1-'935'!X272/'11'!B$17)))</f>
        <v>0</v>
      </c>
      <c r="C5798" s="10"/>
    </row>
    <row r="5799" spans="1:3">
      <c r="A5799" s="21">
        <v>267</v>
      </c>
      <c r="B5799" s="23">
        <f>IF('935'!C273="VOID",0,('935'!C273*(1-'935'!X273/'11'!B$17)))</f>
        <v>0</v>
      </c>
      <c r="C5799" s="10"/>
    </row>
    <row r="5800" spans="1:3">
      <c r="A5800" s="21">
        <v>268</v>
      </c>
      <c r="B5800" s="23">
        <f>IF('935'!C274="VOID",0,('935'!C274*(1-'935'!X274/'11'!B$17)))</f>
        <v>0</v>
      </c>
      <c r="C5800" s="10"/>
    </row>
    <row r="5801" spans="1:3">
      <c r="A5801" s="21">
        <v>269</v>
      </c>
      <c r="B5801" s="23">
        <f>IF('935'!C275="VOID",0,('935'!C275*(1-'935'!X275/'11'!B$17)))</f>
        <v>0</v>
      </c>
      <c r="C5801" s="10"/>
    </row>
    <row r="5802" spans="1:3">
      <c r="A5802" s="21">
        <v>270</v>
      </c>
      <c r="B5802" s="23">
        <f>IF('935'!C276="VOID",0,('935'!C276*(1-'935'!X276/'11'!B$17)))</f>
        <v>0</v>
      </c>
      <c r="C5802" s="10"/>
    </row>
    <row r="5803" spans="1:3">
      <c r="A5803" s="21">
        <v>271</v>
      </c>
      <c r="B5803" s="23">
        <f>IF('935'!C277="VOID",0,('935'!C277*(1-'935'!X277/'11'!B$17)))</f>
        <v>0</v>
      </c>
      <c r="C5803" s="10"/>
    </row>
    <row r="5804" spans="1:3">
      <c r="A5804" s="21">
        <v>272</v>
      </c>
      <c r="B5804" s="23">
        <f>IF('935'!C278="VOID",0,('935'!C278*(1-'935'!X278/'11'!B$17)))</f>
        <v>0</v>
      </c>
      <c r="C5804" s="10"/>
    </row>
    <row r="5805" spans="1:3">
      <c r="A5805" s="21">
        <v>273</v>
      </c>
      <c r="B5805" s="23">
        <f>IF('935'!C279="VOID",0,('935'!C279*(1-'935'!X279/'11'!B$17)))</f>
        <v>0</v>
      </c>
      <c r="C5805" s="10"/>
    </row>
    <row r="5806" spans="1:3">
      <c r="A5806" s="21">
        <v>274</v>
      </c>
      <c r="B5806" s="23">
        <f>IF('935'!C280="VOID",0,('935'!C280*(1-'935'!X280/'11'!B$17)))</f>
        <v>0</v>
      </c>
      <c r="C5806" s="10"/>
    </row>
    <row r="5807" spans="1:3">
      <c r="A5807" s="21">
        <v>275</v>
      </c>
      <c r="B5807" s="23">
        <f>IF('935'!C281="VOID",0,('935'!C281*(1-'935'!X281/'11'!B$17)))</f>
        <v>0</v>
      </c>
      <c r="C5807" s="10"/>
    </row>
    <row r="5808" spans="1:3">
      <c r="A5808" s="21">
        <v>276</v>
      </c>
      <c r="B5808" s="23">
        <f>IF('935'!C282="VOID",0,('935'!C282*(1-'935'!X282/'11'!B$17)))</f>
        <v>0</v>
      </c>
      <c r="C5808" s="10"/>
    </row>
    <row r="5809" spans="1:3">
      <c r="A5809" s="21">
        <v>277</v>
      </c>
      <c r="B5809" s="23">
        <f>IF('935'!C283="VOID",0,('935'!C283*(1-'935'!X283/'11'!B$17)))</f>
        <v>0</v>
      </c>
      <c r="C5809" s="10"/>
    </row>
    <row r="5810" spans="1:3">
      <c r="A5810" s="21">
        <v>278</v>
      </c>
      <c r="B5810" s="23">
        <f>IF('935'!C284="VOID",0,('935'!C284*(1-'935'!X284/'11'!B$17)))</f>
        <v>0</v>
      </c>
      <c r="C5810" s="10"/>
    </row>
    <row r="5811" spans="1:3">
      <c r="A5811" s="21">
        <v>279</v>
      </c>
      <c r="B5811" s="23">
        <f>IF('935'!C285="VOID",0,('935'!C285*(1-'935'!X285/'11'!B$17)))</f>
        <v>0</v>
      </c>
      <c r="C5811" s="10"/>
    </row>
    <row r="5812" spans="1:3">
      <c r="A5812" s="21">
        <v>280</v>
      </c>
      <c r="B5812" s="23">
        <f>IF('935'!C286="VOID",0,('935'!C286*(1-'935'!X286/'11'!B$17)))</f>
        <v>0</v>
      </c>
      <c r="C5812" s="10"/>
    </row>
    <row r="5813" spans="1:3">
      <c r="A5813" s="21">
        <v>281</v>
      </c>
      <c r="B5813" s="23">
        <f>IF('935'!C287="VOID",0,('935'!C287*(1-'935'!X287/'11'!B$17)))</f>
        <v>0</v>
      </c>
      <c r="C5813" s="10"/>
    </row>
    <row r="5814" spans="1:3">
      <c r="A5814" s="21">
        <v>282</v>
      </c>
      <c r="B5814" s="23">
        <f>IF('935'!C288="VOID",0,('935'!C288*(1-'935'!X288/'11'!B$17)))</f>
        <v>0</v>
      </c>
      <c r="C5814" s="10"/>
    </row>
    <row r="5815" spans="1:3">
      <c r="A5815" s="21">
        <v>283</v>
      </c>
      <c r="B5815" s="23">
        <f>IF('935'!C289="VOID",0,('935'!C289*(1-'935'!X289/'11'!B$17)))</f>
        <v>0</v>
      </c>
      <c r="C5815" s="10"/>
    </row>
    <row r="5816" spans="1:3">
      <c r="A5816" s="21">
        <v>284</v>
      </c>
      <c r="B5816" s="23">
        <f>IF('935'!C290="VOID",0,('935'!C290*(1-'935'!X290/'11'!B$17)))</f>
        <v>0</v>
      </c>
      <c r="C5816" s="10"/>
    </row>
    <row r="5817" spans="1:3">
      <c r="A5817" s="21">
        <v>285</v>
      </c>
      <c r="B5817" s="23">
        <f>IF('935'!C291="VOID",0,('935'!C291*(1-'935'!X291/'11'!B$17)))</f>
        <v>0</v>
      </c>
      <c r="C5817" s="10"/>
    </row>
    <row r="5818" spans="1:3">
      <c r="A5818" s="21">
        <v>286</v>
      </c>
      <c r="B5818" s="23">
        <f>IF('935'!C292="VOID",0,('935'!C292*(1-'935'!X292/'11'!B$17)))</f>
        <v>0</v>
      </c>
      <c r="C5818" s="10"/>
    </row>
    <row r="5819" spans="1:3">
      <c r="A5819" s="21">
        <v>287</v>
      </c>
      <c r="B5819" s="23">
        <f>IF('935'!C293="VOID",0,('935'!C293*(1-'935'!X293/'11'!B$17)))</f>
        <v>0</v>
      </c>
      <c r="C5819" s="10"/>
    </row>
    <row r="5820" spans="1:3">
      <c r="A5820" s="21">
        <v>288</v>
      </c>
      <c r="B5820" s="23">
        <f>IF('935'!C294="VOID",0,('935'!C294*(1-'935'!X294/'11'!B$17)))</f>
        <v>0</v>
      </c>
      <c r="C5820" s="10"/>
    </row>
    <row r="5821" spans="1:3">
      <c r="A5821" s="21">
        <v>289</v>
      </c>
      <c r="B5821" s="23">
        <f>IF('935'!C295="VOID",0,('935'!C295*(1-'935'!X295/'11'!B$17)))</f>
        <v>0</v>
      </c>
      <c r="C5821" s="10"/>
    </row>
    <row r="5822" spans="1:3">
      <c r="A5822" s="21">
        <v>290</v>
      </c>
      <c r="B5822" s="23">
        <f>IF('935'!C296="VOID",0,('935'!C296*(1-'935'!X296/'11'!B$17)))</f>
        <v>0</v>
      </c>
      <c r="C5822" s="10"/>
    </row>
    <row r="5823" spans="1:3">
      <c r="A5823" s="21">
        <v>291</v>
      </c>
      <c r="B5823" s="23">
        <f>IF('935'!C297="VOID",0,('935'!C297*(1-'935'!X297/'11'!B$17)))</f>
        <v>0</v>
      </c>
      <c r="C5823" s="10"/>
    </row>
    <row r="5824" spans="1:3">
      <c r="A5824" s="21">
        <v>292</v>
      </c>
      <c r="B5824" s="23">
        <f>IF('935'!C298="VOID",0,('935'!C298*(1-'935'!X298/'11'!B$17)))</f>
        <v>0</v>
      </c>
      <c r="C5824" s="10"/>
    </row>
    <row r="5825" spans="1:3">
      <c r="A5825" s="21">
        <v>293</v>
      </c>
      <c r="B5825" s="23">
        <f>IF('935'!C299="VOID",0,('935'!C299*(1-'935'!X299/'11'!B$17)))</f>
        <v>0</v>
      </c>
      <c r="C5825" s="10"/>
    </row>
    <row r="5826" spans="1:3">
      <c r="A5826" s="21">
        <v>294</v>
      </c>
      <c r="B5826" s="23">
        <f>IF('935'!C300="VOID",0,('935'!C300*(1-'935'!X300/'11'!B$17)))</f>
        <v>0</v>
      </c>
      <c r="C5826" s="10"/>
    </row>
    <row r="5827" spans="1:3">
      <c r="A5827" s="21">
        <v>295</v>
      </c>
      <c r="B5827" s="23">
        <f>IF('935'!C301="VOID",0,('935'!C301*(1-'935'!X301/'11'!B$17)))</f>
        <v>0</v>
      </c>
      <c r="C5827" s="10"/>
    </row>
    <row r="5828" spans="1:3">
      <c r="A5828" s="21">
        <v>296</v>
      </c>
      <c r="B5828" s="23">
        <f>IF('935'!C302="VOID",0,('935'!C302*(1-'935'!X302/'11'!B$17)))</f>
        <v>0</v>
      </c>
      <c r="C5828" s="10"/>
    </row>
    <row r="5829" spans="1:3">
      <c r="A5829" s="21">
        <v>297</v>
      </c>
      <c r="B5829" s="23">
        <f>IF('935'!C303="VOID",0,('935'!C303*(1-'935'!X303/'11'!B$17)))</f>
        <v>0</v>
      </c>
      <c r="C5829" s="10"/>
    </row>
    <row r="5830" spans="1:3">
      <c r="A5830" s="21">
        <v>298</v>
      </c>
      <c r="B5830" s="23">
        <f>IF('935'!C304="VOID",0,('935'!C304*(1-'935'!X304/'11'!B$17)))</f>
        <v>0</v>
      </c>
      <c r="C5830" s="10"/>
    </row>
    <row r="5831" spans="1:3">
      <c r="A5831" s="21">
        <v>299</v>
      </c>
      <c r="B5831" s="23">
        <f>IF('935'!C305="VOID",0,('935'!C305*(1-'935'!X305/'11'!B$17)))</f>
        <v>0</v>
      </c>
      <c r="C5831" s="10"/>
    </row>
    <row r="5832" spans="1:3">
      <c r="A5832" s="21">
        <v>300</v>
      </c>
      <c r="B5832" s="23">
        <f>IF('935'!C306="VOID",0,('935'!C306*(1-'935'!X306/'11'!B$17)))</f>
        <v>0</v>
      </c>
      <c r="C5832" s="10"/>
    </row>
    <row r="5833" spans="1:3">
      <c r="A5833" s="21">
        <v>301</v>
      </c>
      <c r="B5833" s="23">
        <f>IF('935'!C307="VOID",0,('935'!C307*(1-'935'!X307/'11'!B$17)))</f>
        <v>0</v>
      </c>
      <c r="C5833" s="10"/>
    </row>
    <row r="5834" spans="1:3">
      <c r="A5834" s="21">
        <v>302</v>
      </c>
      <c r="B5834" s="23">
        <f>IF('935'!C308="VOID",0,('935'!C308*(1-'935'!X308/'11'!B$17)))</f>
        <v>0</v>
      </c>
      <c r="C5834" s="10"/>
    </row>
    <row r="5835" spans="1:3">
      <c r="A5835" s="21">
        <v>303</v>
      </c>
      <c r="B5835" s="23">
        <f>IF('935'!C309="VOID",0,('935'!C309*(1-'935'!X309/'11'!B$17)))</f>
        <v>0</v>
      </c>
      <c r="C5835" s="10"/>
    </row>
    <row r="5836" spans="1:3">
      <c r="A5836" s="21">
        <v>304</v>
      </c>
      <c r="B5836" s="23">
        <f>IF('935'!C310="VOID",0,('935'!C310*(1-'935'!X310/'11'!B$17)))</f>
        <v>0</v>
      </c>
      <c r="C5836" s="10"/>
    </row>
    <row r="5837" spans="1:3">
      <c r="A5837" s="21">
        <v>305</v>
      </c>
      <c r="B5837" s="23">
        <f>IF('935'!C311="VOID",0,('935'!C311*(1-'935'!X311/'11'!B$17)))</f>
        <v>0</v>
      </c>
      <c r="C5837" s="10"/>
    </row>
    <row r="5838" spans="1:3">
      <c r="A5838" s="21">
        <v>306</v>
      </c>
      <c r="B5838" s="23">
        <f>IF('935'!C312="VOID",0,('935'!C312*(1-'935'!X312/'11'!B$17)))</f>
        <v>0</v>
      </c>
      <c r="C5838" s="10"/>
    </row>
    <row r="5839" spans="1:3">
      <c r="A5839" s="21">
        <v>307</v>
      </c>
      <c r="B5839" s="23">
        <f>IF('935'!C313="VOID",0,('935'!C313*(1-'935'!X313/'11'!B$17)))</f>
        <v>0</v>
      </c>
      <c r="C5839" s="10"/>
    </row>
    <row r="5840" spans="1:3">
      <c r="A5840" s="21">
        <v>308</v>
      </c>
      <c r="B5840" s="23">
        <f>IF('935'!C314="VOID",0,('935'!C314*(1-'935'!X314/'11'!B$17)))</f>
        <v>0</v>
      </c>
      <c r="C5840" s="10"/>
    </row>
    <row r="5841" spans="1:3">
      <c r="A5841" s="21">
        <v>309</v>
      </c>
      <c r="B5841" s="23">
        <f>IF('935'!C315="VOID",0,('935'!C315*(1-'935'!X315/'11'!B$17)))</f>
        <v>0</v>
      </c>
      <c r="C5841" s="10"/>
    </row>
    <row r="5842" spans="1:3">
      <c r="A5842" s="21">
        <v>310</v>
      </c>
      <c r="B5842" s="23">
        <f>IF('935'!C316="VOID",0,('935'!C316*(1-'935'!X316/'11'!B$17)))</f>
        <v>0</v>
      </c>
      <c r="C5842" s="10"/>
    </row>
    <row r="5843" spans="1:3">
      <c r="A5843" s="21">
        <v>311</v>
      </c>
      <c r="B5843" s="23">
        <f>IF('935'!C317="VOID",0,('935'!C317*(1-'935'!X317/'11'!B$17)))</f>
        <v>0</v>
      </c>
      <c r="C5843" s="10"/>
    </row>
    <row r="5844" spans="1:3">
      <c r="A5844" s="21">
        <v>312</v>
      </c>
      <c r="B5844" s="23">
        <f>IF('935'!C318="VOID",0,('935'!C318*(1-'935'!X318/'11'!B$17)))</f>
        <v>0</v>
      </c>
      <c r="C5844" s="10"/>
    </row>
    <row r="5845" spans="1:3">
      <c r="A5845" s="21">
        <v>313</v>
      </c>
      <c r="B5845" s="23">
        <f>IF('935'!C319="VOID",0,('935'!C319*(1-'935'!X319/'11'!B$17)))</f>
        <v>0</v>
      </c>
      <c r="C5845" s="10"/>
    </row>
    <row r="5846" spans="1:3">
      <c r="A5846" s="21">
        <v>314</v>
      </c>
      <c r="B5846" s="23">
        <f>IF('935'!C320="VOID",0,('935'!C320*(1-'935'!X320/'11'!B$17)))</f>
        <v>0</v>
      </c>
      <c r="C5846" s="10"/>
    </row>
    <row r="5847" spans="1:3">
      <c r="A5847" s="21">
        <v>315</v>
      </c>
      <c r="B5847" s="23">
        <f>IF('935'!C321="VOID",0,('935'!C321*(1-'935'!X321/'11'!B$17)))</f>
        <v>0</v>
      </c>
      <c r="C5847" s="10"/>
    </row>
    <row r="5848" spans="1:3">
      <c r="A5848" s="21">
        <v>316</v>
      </c>
      <c r="B5848" s="23">
        <f>IF('935'!C322="VOID",0,('935'!C322*(1-'935'!X322/'11'!B$17)))</f>
        <v>0</v>
      </c>
      <c r="C5848" s="10"/>
    </row>
    <row r="5849" spans="1:3">
      <c r="A5849" s="21">
        <v>317</v>
      </c>
      <c r="B5849" s="23">
        <f>IF('935'!C323="VOID",0,('935'!C323*(1-'935'!X323/'11'!B$17)))</f>
        <v>0</v>
      </c>
      <c r="C5849" s="10"/>
    </row>
    <row r="5850" spans="1:3">
      <c r="A5850" s="21">
        <v>318</v>
      </c>
      <c r="B5850" s="23">
        <f>IF('935'!C324="VOID",0,('935'!C324*(1-'935'!X324/'11'!B$17)))</f>
        <v>0</v>
      </c>
      <c r="C5850" s="10"/>
    </row>
    <row r="5851" spans="1:3">
      <c r="A5851" s="21">
        <v>319</v>
      </c>
      <c r="B5851" s="23">
        <f>IF('935'!C325="VOID",0,('935'!C325*(1-'935'!X325/'11'!B$17)))</f>
        <v>0</v>
      </c>
      <c r="C5851" s="10"/>
    </row>
    <row r="5852" spans="1:3">
      <c r="A5852" s="21">
        <v>320</v>
      </c>
      <c r="B5852" s="23">
        <f>IF('935'!C326="VOID",0,('935'!C326*(1-'935'!X326/'11'!B$17)))</f>
        <v>0</v>
      </c>
      <c r="C5852" s="10"/>
    </row>
    <row r="5853" spans="1:3">
      <c r="A5853" s="21">
        <v>321</v>
      </c>
      <c r="B5853" s="23">
        <f>IF('935'!C327="VOID",0,('935'!C327*(1-'935'!X327/'11'!B$17)))</f>
        <v>0</v>
      </c>
      <c r="C5853" s="10"/>
    </row>
    <row r="5854" spans="1:3">
      <c r="A5854" s="21">
        <v>322</v>
      </c>
      <c r="B5854" s="23">
        <f>IF('935'!C328="VOID",0,('935'!C328*(1-'935'!X328/'11'!B$17)))</f>
        <v>0</v>
      </c>
      <c r="C5854" s="10"/>
    </row>
    <row r="5855" spans="1:3">
      <c r="A5855" s="21">
        <v>323</v>
      </c>
      <c r="B5855" s="23">
        <f>IF('935'!C329="VOID",0,('935'!C329*(1-'935'!X329/'11'!B$17)))</f>
        <v>0</v>
      </c>
      <c r="C5855" s="10"/>
    </row>
    <row r="5856" spans="1:3">
      <c r="A5856" s="21">
        <v>324</v>
      </c>
      <c r="B5856" s="23">
        <f>IF('935'!C330="VOID",0,('935'!C330*(1-'935'!X330/'11'!B$17)))</f>
        <v>0</v>
      </c>
      <c r="C5856" s="10"/>
    </row>
    <row r="5857" spans="1:3">
      <c r="A5857" s="21">
        <v>325</v>
      </c>
      <c r="B5857" s="23">
        <f>IF('935'!C331="VOID",0,('935'!C331*(1-'935'!X331/'11'!B$17)))</f>
        <v>0</v>
      </c>
      <c r="C5857" s="10"/>
    </row>
    <row r="5858" spans="1:3">
      <c r="A5858" s="21">
        <v>326</v>
      </c>
      <c r="B5858" s="23">
        <f>IF('935'!C332="VOID",0,('935'!C332*(1-'935'!X332/'11'!B$17)))</f>
        <v>0</v>
      </c>
      <c r="C5858" s="10"/>
    </row>
    <row r="5859" spans="1:3">
      <c r="A5859" s="21">
        <v>327</v>
      </c>
      <c r="B5859" s="23">
        <f>IF('935'!C333="VOID",0,('935'!C333*(1-'935'!X333/'11'!B$17)))</f>
        <v>0</v>
      </c>
      <c r="C5859" s="10"/>
    </row>
    <row r="5860" spans="1:3">
      <c r="A5860" s="21">
        <v>328</v>
      </c>
      <c r="B5860" s="23">
        <f>IF('935'!C334="VOID",0,('935'!C334*(1-'935'!X334/'11'!B$17)))</f>
        <v>0</v>
      </c>
      <c r="C5860" s="10"/>
    </row>
    <row r="5861" spans="1:3">
      <c r="A5861" s="21">
        <v>329</v>
      </c>
      <c r="B5861" s="23">
        <f>IF('935'!C335="VOID",0,('935'!C335*(1-'935'!X335/'11'!B$17)))</f>
        <v>0</v>
      </c>
      <c r="C5861" s="10"/>
    </row>
    <row r="5862" spans="1:3">
      <c r="A5862" s="21">
        <v>330</v>
      </c>
      <c r="B5862" s="23">
        <f>IF('935'!C336="VOID",0,('935'!C336*(1-'935'!X336/'11'!B$17)))</f>
        <v>0</v>
      </c>
      <c r="C5862" s="10"/>
    </row>
    <row r="5863" spans="1:3">
      <c r="A5863" s="21">
        <v>331</v>
      </c>
      <c r="B5863" s="23">
        <f>IF('935'!C337="VOID",0,('935'!C337*(1-'935'!X337/'11'!B$17)))</f>
        <v>0</v>
      </c>
      <c r="C5863" s="10"/>
    </row>
    <row r="5864" spans="1:3">
      <c r="A5864" s="21">
        <v>332</v>
      </c>
      <c r="B5864" s="23">
        <f>IF('935'!C338="VOID",0,('935'!C338*(1-'935'!X338/'11'!B$17)))</f>
        <v>0</v>
      </c>
      <c r="C5864" s="10"/>
    </row>
    <row r="5865" spans="1:3">
      <c r="A5865" s="21">
        <v>333</v>
      </c>
      <c r="B5865" s="23">
        <f>IF('935'!C339="VOID",0,('935'!C339*(1-'935'!X339/'11'!B$17)))</f>
        <v>0</v>
      </c>
      <c r="C5865" s="10"/>
    </row>
    <row r="5866" spans="1:3">
      <c r="A5866" s="21">
        <v>334</v>
      </c>
      <c r="B5866" s="23">
        <f>IF('935'!C340="VOID",0,('935'!C340*(1-'935'!X340/'11'!B$17)))</f>
        <v>0</v>
      </c>
      <c r="C5866" s="10"/>
    </row>
    <row r="5867" spans="1:3">
      <c r="A5867" s="21">
        <v>335</v>
      </c>
      <c r="B5867" s="23">
        <f>IF('935'!C341="VOID",0,('935'!C341*(1-'935'!X341/'11'!B$17)))</f>
        <v>0</v>
      </c>
      <c r="C5867" s="10"/>
    </row>
    <row r="5868" spans="1:3">
      <c r="A5868" s="21">
        <v>336</v>
      </c>
      <c r="B5868" s="23">
        <f>IF('935'!C342="VOID",0,('935'!C342*(1-'935'!X342/'11'!B$17)))</f>
        <v>0</v>
      </c>
      <c r="C5868" s="10"/>
    </row>
    <row r="5869" spans="1:3">
      <c r="A5869" s="21">
        <v>337</v>
      </c>
      <c r="B5869" s="23">
        <f>IF('935'!C343="VOID",0,('935'!C343*(1-'935'!X343/'11'!B$17)))</f>
        <v>0</v>
      </c>
      <c r="C5869" s="10"/>
    </row>
    <row r="5870" spans="1:3">
      <c r="A5870" s="21">
        <v>338</v>
      </c>
      <c r="B5870" s="23">
        <f>IF('935'!C344="VOID",0,('935'!C344*(1-'935'!X344/'11'!B$17)))</f>
        <v>0</v>
      </c>
      <c r="C5870" s="10"/>
    </row>
    <row r="5871" spans="1:3">
      <c r="A5871" s="21">
        <v>339</v>
      </c>
      <c r="B5871" s="23">
        <f>IF('935'!C345="VOID",0,('935'!C345*(1-'935'!X345/'11'!B$17)))</f>
        <v>0</v>
      </c>
      <c r="C5871" s="10"/>
    </row>
    <row r="5872" spans="1:3">
      <c r="A5872" s="21">
        <v>340</v>
      </c>
      <c r="B5872" s="23">
        <f>IF('935'!C346="VOID",0,('935'!C346*(1-'935'!X346/'11'!B$17)))</f>
        <v>0</v>
      </c>
      <c r="C5872" s="10"/>
    </row>
    <row r="5873" spans="1:3">
      <c r="A5873" s="21">
        <v>341</v>
      </c>
      <c r="B5873" s="23">
        <f>IF('935'!C347="VOID",0,('935'!C347*(1-'935'!X347/'11'!B$17)))</f>
        <v>0</v>
      </c>
      <c r="C5873" s="10"/>
    </row>
    <row r="5874" spans="1:3">
      <c r="A5874" s="21">
        <v>342</v>
      </c>
      <c r="B5874" s="23">
        <f>IF('935'!C348="VOID",0,('935'!C348*(1-'935'!X348/'11'!B$17)))</f>
        <v>0</v>
      </c>
      <c r="C5874" s="10"/>
    </row>
    <row r="5875" spans="1:3">
      <c r="A5875" s="21">
        <v>343</v>
      </c>
      <c r="B5875" s="23">
        <f>IF('935'!C349="VOID",0,('935'!C349*(1-'935'!X349/'11'!B$17)))</f>
        <v>0</v>
      </c>
      <c r="C5875" s="10"/>
    </row>
    <row r="5876" spans="1:3">
      <c r="A5876" s="21">
        <v>344</v>
      </c>
      <c r="B5876" s="23">
        <f>IF('935'!C350="VOID",0,('935'!C350*(1-'935'!X350/'11'!B$17)))</f>
        <v>0</v>
      </c>
      <c r="C5876" s="10"/>
    </row>
    <row r="5877" spans="1:3">
      <c r="A5877" s="21">
        <v>345</v>
      </c>
      <c r="B5877" s="23">
        <f>IF('935'!C351="VOID",0,('935'!C351*(1-'935'!X351/'11'!B$17)))</f>
        <v>0</v>
      </c>
      <c r="C5877" s="10"/>
    </row>
    <row r="5878" spans="1:3">
      <c r="A5878" s="21">
        <v>346</v>
      </c>
      <c r="B5878" s="23">
        <f>IF('935'!C352="VOID",0,('935'!C352*(1-'935'!X352/'11'!B$17)))</f>
        <v>0</v>
      </c>
      <c r="C5878" s="10"/>
    </row>
    <row r="5879" spans="1:3">
      <c r="A5879" s="21">
        <v>347</v>
      </c>
      <c r="B5879" s="23">
        <f>IF('935'!C353="VOID",0,('935'!C353*(1-'935'!X353/'11'!B$17)))</f>
        <v>0</v>
      </c>
      <c r="C5879" s="10"/>
    </row>
    <row r="5880" spans="1:3">
      <c r="A5880" s="21">
        <v>348</v>
      </c>
      <c r="B5880" s="23">
        <f>IF('935'!C354="VOID",0,('935'!C354*(1-'935'!X354/'11'!B$17)))</f>
        <v>0</v>
      </c>
      <c r="C5880" s="10"/>
    </row>
    <row r="5881" spans="1:3">
      <c r="A5881" s="21">
        <v>349</v>
      </c>
      <c r="B5881" s="23">
        <f>IF('935'!C355="VOID",0,('935'!C355*(1-'935'!X355/'11'!B$17)))</f>
        <v>0</v>
      </c>
      <c r="C5881" s="10"/>
    </row>
    <row r="5882" spans="1:3">
      <c r="A5882" s="21">
        <v>350</v>
      </c>
      <c r="B5882" s="23">
        <f>IF('935'!C356="VOID",0,('935'!C356*(1-'935'!X356/'11'!B$17)))</f>
        <v>0</v>
      </c>
      <c r="C5882" s="10"/>
    </row>
    <row r="5883" spans="1:3">
      <c r="A5883" s="21">
        <v>351</v>
      </c>
      <c r="B5883" s="23">
        <f>IF('935'!C357="VOID",0,('935'!C357*(1-'935'!X357/'11'!B$17)))</f>
        <v>0</v>
      </c>
      <c r="C5883" s="10"/>
    </row>
    <row r="5884" spans="1:3">
      <c r="A5884" s="21">
        <v>352</v>
      </c>
      <c r="B5884" s="23">
        <f>IF('935'!C358="VOID",0,('935'!C358*(1-'935'!X358/'11'!B$17)))</f>
        <v>0</v>
      </c>
      <c r="C5884" s="10"/>
    </row>
    <row r="5885" spans="1:3">
      <c r="A5885" s="21">
        <v>353</v>
      </c>
      <c r="B5885" s="23">
        <f>IF('935'!C359="VOID",0,('935'!C359*(1-'935'!X359/'11'!B$17)))</f>
        <v>0</v>
      </c>
      <c r="C5885" s="10"/>
    </row>
    <row r="5886" spans="1:3">
      <c r="A5886" s="21">
        <v>354</v>
      </c>
      <c r="B5886" s="23">
        <f>IF('935'!C360="VOID",0,('935'!C360*(1-'935'!X360/'11'!B$17)))</f>
        <v>0</v>
      </c>
      <c r="C5886" s="10"/>
    </row>
    <row r="5887" spans="1:3">
      <c r="A5887" s="21">
        <v>355</v>
      </c>
      <c r="B5887" s="23">
        <f>IF('935'!C361="VOID",0,('935'!C361*(1-'935'!X361/'11'!B$17)))</f>
        <v>0</v>
      </c>
      <c r="C5887" s="10"/>
    </row>
    <row r="5888" spans="1:3">
      <c r="A5888" s="21">
        <v>356</v>
      </c>
      <c r="B5888" s="23">
        <f>IF('935'!C362="VOID",0,('935'!C362*(1-'935'!X362/'11'!B$17)))</f>
        <v>0</v>
      </c>
      <c r="C5888" s="10"/>
    </row>
    <row r="5889" spans="1:3">
      <c r="A5889" s="21">
        <v>357</v>
      </c>
      <c r="B5889" s="23">
        <f>IF('935'!C363="VOID",0,('935'!C363*(1-'935'!X363/'11'!B$17)))</f>
        <v>0</v>
      </c>
      <c r="C5889" s="10"/>
    </row>
    <row r="5890" spans="1:3">
      <c r="A5890" s="21">
        <v>358</v>
      </c>
      <c r="B5890" s="23">
        <f>IF('935'!C364="VOID",0,('935'!C364*(1-'935'!X364/'11'!B$17)))</f>
        <v>0</v>
      </c>
      <c r="C5890" s="10"/>
    </row>
    <row r="5891" spans="1:3">
      <c r="A5891" s="21">
        <v>359</v>
      </c>
      <c r="B5891" s="23">
        <f>IF('935'!C365="VOID",0,('935'!C365*(1-'935'!X365/'11'!B$17)))</f>
        <v>0</v>
      </c>
      <c r="C5891" s="10"/>
    </row>
    <row r="5892" spans="1:3">
      <c r="A5892" s="21">
        <v>360</v>
      </c>
      <c r="B5892" s="23">
        <f>IF('935'!C366="VOID",0,('935'!C366*(1-'935'!X366/'11'!B$17)))</f>
        <v>0</v>
      </c>
      <c r="C5892" s="10"/>
    </row>
    <row r="5893" spans="1:3">
      <c r="A5893" s="21">
        <v>361</v>
      </c>
      <c r="B5893" s="23">
        <f>IF('935'!C367="VOID",0,('935'!C367*(1-'935'!X367/'11'!B$17)))</f>
        <v>0</v>
      </c>
      <c r="C5893" s="10"/>
    </row>
    <row r="5894" spans="1:3">
      <c r="A5894" s="21">
        <v>362</v>
      </c>
      <c r="B5894" s="23">
        <f>IF('935'!C368="VOID",0,('935'!C368*(1-'935'!X368/'11'!B$17)))</f>
        <v>0</v>
      </c>
      <c r="C5894" s="10"/>
    </row>
    <row r="5895" spans="1:3">
      <c r="A5895" s="21">
        <v>363</v>
      </c>
      <c r="B5895" s="23">
        <f>IF('935'!C369="VOID",0,('935'!C369*(1-'935'!X369/'11'!B$17)))</f>
        <v>0</v>
      </c>
      <c r="C5895" s="10"/>
    </row>
    <row r="5896" spans="1:3">
      <c r="A5896" s="21">
        <v>364</v>
      </c>
      <c r="B5896" s="23">
        <f>IF('935'!C370="VOID",0,('935'!C370*(1-'935'!X370/'11'!B$17)))</f>
        <v>0</v>
      </c>
      <c r="C5896" s="10"/>
    </row>
    <row r="5897" spans="1:3">
      <c r="A5897" s="21">
        <v>365</v>
      </c>
      <c r="B5897" s="23">
        <f>IF('935'!C371="VOID",0,('935'!C371*(1-'935'!X371/'11'!B$17)))</f>
        <v>0</v>
      </c>
      <c r="C5897" s="10"/>
    </row>
    <row r="5898" spans="1:3">
      <c r="A5898" s="21">
        <v>366</v>
      </c>
      <c r="B5898" s="23">
        <f>IF('935'!C372="VOID",0,('935'!C372*(1-'935'!X372/'11'!B$17)))</f>
        <v>0</v>
      </c>
      <c r="C5898" s="10"/>
    </row>
    <row r="5899" spans="1:3">
      <c r="A5899" s="21">
        <v>367</v>
      </c>
      <c r="B5899" s="23">
        <f>IF('935'!C373="VOID",0,('935'!C373*(1-'935'!X373/'11'!B$17)))</f>
        <v>0</v>
      </c>
      <c r="C5899" s="10"/>
    </row>
    <row r="5900" spans="1:3">
      <c r="A5900" s="21">
        <v>368</v>
      </c>
      <c r="B5900" s="23">
        <f>IF('935'!C374="VOID",0,('935'!C374*(1-'935'!X374/'11'!B$17)))</f>
        <v>0</v>
      </c>
      <c r="C5900" s="10"/>
    </row>
    <row r="5901" spans="1:3">
      <c r="A5901" s="21">
        <v>369</v>
      </c>
      <c r="B5901" s="23">
        <f>IF('935'!C375="VOID",0,('935'!C375*(1-'935'!X375/'11'!B$17)))</f>
        <v>0</v>
      </c>
      <c r="C5901" s="10"/>
    </row>
    <row r="5902" spans="1:3">
      <c r="A5902" s="21">
        <v>370</v>
      </c>
      <c r="B5902" s="23">
        <f>IF('935'!C376="VOID",0,('935'!C376*(1-'935'!X376/'11'!B$17)))</f>
        <v>0</v>
      </c>
      <c r="C5902" s="10"/>
    </row>
    <row r="5903" spans="1:3">
      <c r="A5903" s="21">
        <v>371</v>
      </c>
      <c r="B5903" s="23">
        <f>IF('935'!C377="VOID",0,('935'!C377*(1-'935'!X377/'11'!B$17)))</f>
        <v>0</v>
      </c>
      <c r="C5903" s="10"/>
    </row>
    <row r="5904" spans="1:3">
      <c r="A5904" s="21">
        <v>372</v>
      </c>
      <c r="B5904" s="23">
        <f>IF('935'!C378="VOID",0,('935'!C378*(1-'935'!X378/'11'!B$17)))</f>
        <v>0</v>
      </c>
      <c r="C5904" s="10"/>
    </row>
    <row r="5905" spans="1:3">
      <c r="A5905" s="21">
        <v>373</v>
      </c>
      <c r="B5905" s="23">
        <f>IF('935'!C379="VOID",0,('935'!C379*(1-'935'!X379/'11'!B$17)))</f>
        <v>0</v>
      </c>
      <c r="C5905" s="10"/>
    </row>
    <row r="5906" spans="1:3">
      <c r="A5906" s="21">
        <v>374</v>
      </c>
      <c r="B5906" s="23">
        <f>IF('935'!C380="VOID",0,('935'!C380*(1-'935'!X380/'11'!B$17)))</f>
        <v>0</v>
      </c>
      <c r="C5906" s="10"/>
    </row>
    <row r="5907" spans="1:3">
      <c r="A5907" s="21">
        <v>375</v>
      </c>
      <c r="B5907" s="23">
        <f>IF('935'!C381="VOID",0,('935'!C381*(1-'935'!X381/'11'!B$17)))</f>
        <v>0</v>
      </c>
      <c r="C5907" s="10"/>
    </row>
    <row r="5908" spans="1:3">
      <c r="A5908" s="21">
        <v>376</v>
      </c>
      <c r="B5908" s="23">
        <f>IF('935'!C382="VOID",0,('935'!C382*(1-'935'!X382/'11'!B$17)))</f>
        <v>0</v>
      </c>
      <c r="C5908" s="10"/>
    </row>
    <row r="5909" spans="1:3">
      <c r="A5909" s="21">
        <v>377</v>
      </c>
      <c r="B5909" s="23">
        <f>IF('935'!C383="VOID",0,('935'!C383*(1-'935'!X383/'11'!B$17)))</f>
        <v>0</v>
      </c>
      <c r="C5909" s="10"/>
    </row>
    <row r="5910" spans="1:3">
      <c r="A5910" s="21">
        <v>378</v>
      </c>
      <c r="B5910" s="23">
        <f>IF('935'!C384="VOID",0,('935'!C384*(1-'935'!X384/'11'!B$17)))</f>
        <v>0</v>
      </c>
      <c r="C5910" s="10"/>
    </row>
    <row r="5911" spans="1:3">
      <c r="A5911" s="21">
        <v>379</v>
      </c>
      <c r="B5911" s="23">
        <f>IF('935'!C385="VOID",0,('935'!C385*(1-'935'!X385/'11'!B$17)))</f>
        <v>0</v>
      </c>
      <c r="C5911" s="10"/>
    </row>
    <row r="5912" spans="1:3">
      <c r="A5912" s="21">
        <v>380</v>
      </c>
      <c r="B5912" s="23">
        <f>IF('935'!C386="VOID",0,('935'!C386*(1-'935'!X386/'11'!B$17)))</f>
        <v>0</v>
      </c>
      <c r="C5912" s="10"/>
    </row>
    <row r="5913" spans="1:3">
      <c r="A5913" s="21">
        <v>381</v>
      </c>
      <c r="B5913" s="23">
        <f>IF('935'!C387="VOID",0,('935'!C387*(1-'935'!X387/'11'!B$17)))</f>
        <v>0</v>
      </c>
      <c r="C5913" s="10"/>
    </row>
    <row r="5914" spans="1:3">
      <c r="A5914" s="21">
        <v>382</v>
      </c>
      <c r="B5914" s="23">
        <f>IF('935'!C388="VOID",0,('935'!C388*(1-'935'!X388/'11'!B$17)))</f>
        <v>0</v>
      </c>
      <c r="C5914" s="10"/>
    </row>
    <row r="5915" spans="1:3">
      <c r="A5915" s="21">
        <v>383</v>
      </c>
      <c r="B5915" s="23">
        <f>IF('935'!C389="VOID",0,('935'!C389*(1-'935'!X389/'11'!B$17)))</f>
        <v>0</v>
      </c>
      <c r="C5915" s="10"/>
    </row>
    <row r="5916" spans="1:3">
      <c r="A5916" s="21">
        <v>384</v>
      </c>
      <c r="B5916" s="23">
        <f>IF('935'!C390="VOID",0,('935'!C390*(1-'935'!X390/'11'!B$17)))</f>
        <v>0</v>
      </c>
      <c r="C5916" s="10"/>
    </row>
    <row r="5917" spans="1:3">
      <c r="A5917" s="21">
        <v>385</v>
      </c>
      <c r="B5917" s="23">
        <f>IF('935'!C391="VOID",0,('935'!C391*(1-'935'!X391/'11'!B$17)))</f>
        <v>0</v>
      </c>
      <c r="C5917" s="10"/>
    </row>
    <row r="5918" spans="1:3">
      <c r="A5918" s="21">
        <v>386</v>
      </c>
      <c r="B5918" s="23">
        <f>IF('935'!C392="VOID",0,('935'!C392*(1-'935'!X392/'11'!B$17)))</f>
        <v>0</v>
      </c>
      <c r="C5918" s="10"/>
    </row>
    <row r="5919" spans="1:3">
      <c r="A5919" s="21">
        <v>387</v>
      </c>
      <c r="B5919" s="23">
        <f>IF('935'!C393="VOID",0,('935'!C393*(1-'935'!X393/'11'!B$17)))</f>
        <v>0</v>
      </c>
      <c r="C5919" s="10"/>
    </row>
    <row r="5920" spans="1:3">
      <c r="A5920" s="21">
        <v>388</v>
      </c>
      <c r="B5920" s="23">
        <f>IF('935'!C394="VOID",0,('935'!C394*(1-'935'!X394/'11'!B$17)))</f>
        <v>0</v>
      </c>
      <c r="C5920" s="10"/>
    </row>
    <row r="5921" spans="1:3">
      <c r="A5921" s="21">
        <v>389</v>
      </c>
      <c r="B5921" s="23">
        <f>IF('935'!C395="VOID",0,('935'!C395*(1-'935'!X395/'11'!B$17)))</f>
        <v>0</v>
      </c>
      <c r="C5921" s="10"/>
    </row>
    <row r="5922" spans="1:3">
      <c r="A5922" s="21">
        <v>390</v>
      </c>
      <c r="B5922" s="23">
        <f>IF('935'!C396="VOID",0,('935'!C396*(1-'935'!X396/'11'!B$17)))</f>
        <v>0</v>
      </c>
      <c r="C5922" s="10"/>
    </row>
    <row r="5923" spans="1:3">
      <c r="A5923" s="21">
        <v>391</v>
      </c>
      <c r="B5923" s="23">
        <f>IF('935'!C397="VOID",0,('935'!C397*(1-'935'!X397/'11'!B$17)))</f>
        <v>0</v>
      </c>
      <c r="C5923" s="10"/>
    </row>
    <row r="5924" spans="1:3">
      <c r="A5924" s="21">
        <v>392</v>
      </c>
      <c r="B5924" s="23">
        <f>IF('935'!C398="VOID",0,('935'!C398*(1-'935'!X398/'11'!B$17)))</f>
        <v>0</v>
      </c>
      <c r="C5924" s="10"/>
    </row>
    <row r="5925" spans="1:3">
      <c r="A5925" s="21">
        <v>393</v>
      </c>
      <c r="B5925" s="23">
        <f>IF('935'!C399="VOID",0,('935'!C399*(1-'935'!X399/'11'!B$17)))</f>
        <v>0</v>
      </c>
      <c r="C5925" s="10"/>
    </row>
    <row r="5926" spans="1:3">
      <c r="A5926" s="21">
        <v>394</v>
      </c>
      <c r="B5926" s="23">
        <f>IF('935'!C400="VOID",0,('935'!C400*(1-'935'!X400/'11'!B$17)))</f>
        <v>0</v>
      </c>
      <c r="C5926" s="10"/>
    </row>
    <row r="5927" spans="1:3">
      <c r="A5927" s="21">
        <v>395</v>
      </c>
      <c r="B5927" s="23">
        <f>IF('935'!C401="VOID",0,('935'!C401*(1-'935'!X401/'11'!B$17)))</f>
        <v>0</v>
      </c>
      <c r="C5927" s="10"/>
    </row>
    <row r="5928" spans="1:3">
      <c r="A5928" s="21">
        <v>396</v>
      </c>
      <c r="B5928" s="23">
        <f>IF('935'!C402="VOID",0,('935'!C402*(1-'935'!X402/'11'!B$17)))</f>
        <v>0</v>
      </c>
      <c r="C5928" s="10"/>
    </row>
    <row r="5929" spans="1:3">
      <c r="A5929" s="21">
        <v>397</v>
      </c>
      <c r="B5929" s="23">
        <f>IF('935'!C403="VOID",0,('935'!C403*(1-'935'!X403/'11'!B$17)))</f>
        <v>0</v>
      </c>
      <c r="C5929" s="10"/>
    </row>
    <row r="5930" spans="1:3">
      <c r="A5930" s="21">
        <v>398</v>
      </c>
      <c r="B5930" s="23">
        <f>IF('935'!C404="VOID",0,('935'!C404*(1-'935'!X404/'11'!B$17)))</f>
        <v>0</v>
      </c>
      <c r="C5930" s="10"/>
    </row>
    <row r="5931" spans="1:3">
      <c r="A5931" s="21">
        <v>399</v>
      </c>
      <c r="B5931" s="23">
        <f>IF('935'!C405="VOID",0,('935'!C405*(1-'935'!X405/'11'!B$17)))</f>
        <v>0</v>
      </c>
      <c r="C5931" s="10"/>
    </row>
    <row r="5932" spans="1:3">
      <c r="A5932" s="21">
        <v>400</v>
      </c>
      <c r="B5932" s="23">
        <f>IF('935'!C406="VOID",0,('935'!C406*(1-'935'!X406/'11'!B$17)))</f>
        <v>0</v>
      </c>
      <c r="C5932" s="10"/>
    </row>
    <row r="5933" spans="1:3">
      <c r="A5933" s="21">
        <v>401</v>
      </c>
      <c r="B5933" s="23">
        <f>IF('935'!C407="VOID",0,('935'!C407*(1-'935'!X407/'11'!B$17)))</f>
        <v>0</v>
      </c>
      <c r="C5933" s="10"/>
    </row>
    <row r="5934" spans="1:3">
      <c r="A5934" s="21">
        <v>402</v>
      </c>
      <c r="B5934" s="23">
        <f>IF('935'!C408="VOID",0,('935'!C408*(1-'935'!X408/'11'!B$17)))</f>
        <v>0</v>
      </c>
      <c r="C5934" s="10"/>
    </row>
    <row r="5935" spans="1:3">
      <c r="A5935" s="21">
        <v>403</v>
      </c>
      <c r="B5935" s="23">
        <f>IF('935'!C409="VOID",0,('935'!C409*(1-'935'!X409/'11'!B$17)))</f>
        <v>0</v>
      </c>
      <c r="C5935" s="10"/>
    </row>
    <row r="5936" spans="1:3">
      <c r="A5936" s="21">
        <v>404</v>
      </c>
      <c r="B5936" s="23">
        <f>IF('935'!C410="VOID",0,('935'!C410*(1-'935'!X410/'11'!B$17)))</f>
        <v>0</v>
      </c>
      <c r="C5936" s="10"/>
    </row>
    <row r="5937" spans="1:3">
      <c r="A5937" s="21">
        <v>405</v>
      </c>
      <c r="B5937" s="23">
        <f>IF('935'!C411="VOID",0,('935'!C411*(1-'935'!X411/'11'!B$17)))</f>
        <v>0</v>
      </c>
      <c r="C5937" s="10"/>
    </row>
    <row r="5938" spans="1:3">
      <c r="A5938" s="21">
        <v>406</v>
      </c>
      <c r="B5938" s="23">
        <f>IF('935'!C412="VOID",0,('935'!C412*(1-'935'!X412/'11'!B$17)))</f>
        <v>0</v>
      </c>
      <c r="C5938" s="10"/>
    </row>
    <row r="5939" spans="1:3">
      <c r="A5939" s="21">
        <v>407</v>
      </c>
      <c r="B5939" s="23">
        <f>IF('935'!C413="VOID",0,('935'!C413*(1-'935'!X413/'11'!B$17)))</f>
        <v>0</v>
      </c>
      <c r="C5939" s="10"/>
    </row>
    <row r="5940" spans="1:3">
      <c r="A5940" s="21">
        <v>408</v>
      </c>
      <c r="B5940" s="23">
        <f>IF('935'!C414="VOID",0,('935'!C414*(1-'935'!X414/'11'!B$17)))</f>
        <v>0</v>
      </c>
      <c r="C5940" s="10"/>
    </row>
    <row r="5941" spans="1:3">
      <c r="A5941" s="21">
        <v>409</v>
      </c>
      <c r="B5941" s="23">
        <f>IF('935'!C415="VOID",0,('935'!C415*(1-'935'!X415/'11'!B$17)))</f>
        <v>0</v>
      </c>
      <c r="C5941" s="10"/>
    </row>
    <row r="5942" spans="1:3">
      <c r="A5942" s="21">
        <v>410</v>
      </c>
      <c r="B5942" s="23">
        <f>IF('935'!C416="VOID",0,('935'!C416*(1-'935'!X416/'11'!B$17)))</f>
        <v>0</v>
      </c>
      <c r="C5942" s="10"/>
    </row>
    <row r="5943" spans="1:3">
      <c r="A5943" s="21">
        <v>411</v>
      </c>
      <c r="B5943" s="23">
        <f>IF('935'!C417="VOID",0,('935'!C417*(1-'935'!X417/'11'!B$17)))</f>
        <v>0</v>
      </c>
      <c r="C5943" s="10"/>
    </row>
    <row r="5944" spans="1:3">
      <c r="A5944" s="21">
        <v>412</v>
      </c>
      <c r="B5944" s="23">
        <f>IF('935'!C418="VOID",0,('935'!C418*(1-'935'!X418/'11'!B$17)))</f>
        <v>0</v>
      </c>
      <c r="C5944" s="10"/>
    </row>
    <row r="5945" spans="1:3">
      <c r="A5945" s="21">
        <v>413</v>
      </c>
      <c r="B5945" s="23">
        <f>IF('935'!C419="VOID",0,('935'!C419*(1-'935'!X419/'11'!B$17)))</f>
        <v>0</v>
      </c>
      <c r="C5945" s="10"/>
    </row>
    <row r="5946" spans="1:3">
      <c r="A5946" s="21">
        <v>414</v>
      </c>
      <c r="B5946" s="23">
        <f>IF('935'!C420="VOID",0,('935'!C420*(1-'935'!X420/'11'!B$17)))</f>
        <v>0</v>
      </c>
      <c r="C5946" s="10"/>
    </row>
    <row r="5947" spans="1:3">
      <c r="A5947" s="21">
        <v>415</v>
      </c>
      <c r="B5947" s="23">
        <f>IF('935'!C421="VOID",0,('935'!C421*(1-'935'!X421/'11'!B$17)))</f>
        <v>0</v>
      </c>
      <c r="C5947" s="10"/>
    </row>
    <row r="5948" spans="1:3">
      <c r="A5948" s="21">
        <v>416</v>
      </c>
      <c r="B5948" s="23">
        <f>IF('935'!C422="VOID",0,('935'!C422*(1-'935'!X422/'11'!B$17)))</f>
        <v>0</v>
      </c>
      <c r="C5948" s="10"/>
    </row>
    <row r="5949" spans="1:3">
      <c r="A5949" s="21">
        <v>417</v>
      </c>
      <c r="B5949" s="23">
        <f>IF('935'!C423="VOID",0,('935'!C423*(1-'935'!X423/'11'!B$17)))</f>
        <v>0</v>
      </c>
      <c r="C5949" s="10"/>
    </row>
    <row r="5950" spans="1:3">
      <c r="A5950" s="21">
        <v>418</v>
      </c>
      <c r="B5950" s="23">
        <f>IF('935'!C424="VOID",0,('935'!C424*(1-'935'!X424/'11'!B$17)))</f>
        <v>0</v>
      </c>
      <c r="C5950" s="10"/>
    </row>
    <row r="5951" spans="1:3">
      <c r="A5951" s="21">
        <v>419</v>
      </c>
      <c r="B5951" s="23">
        <f>IF('935'!C425="VOID",0,('935'!C425*(1-'935'!X425/'11'!B$17)))</f>
        <v>0</v>
      </c>
      <c r="C5951" s="10"/>
    </row>
    <row r="5952" spans="1:3">
      <c r="A5952" s="21">
        <v>420</v>
      </c>
      <c r="B5952" s="23">
        <f>IF('935'!C426="VOID",0,('935'!C426*(1-'935'!X426/'11'!B$17)))</f>
        <v>0</v>
      </c>
      <c r="C5952" s="10"/>
    </row>
    <row r="5953" spans="1:3">
      <c r="A5953" s="21">
        <v>421</v>
      </c>
      <c r="B5953" s="23">
        <f>IF('935'!C427="VOID",0,('935'!C427*(1-'935'!X427/'11'!B$17)))</f>
        <v>0</v>
      </c>
      <c r="C5953" s="10"/>
    </row>
    <row r="5954" spans="1:3">
      <c r="A5954" s="21">
        <v>422</v>
      </c>
      <c r="B5954" s="23">
        <f>IF('935'!C428="VOID",0,('935'!C428*(1-'935'!X428/'11'!B$17)))</f>
        <v>0</v>
      </c>
      <c r="C5954" s="10"/>
    </row>
    <row r="5955" spans="1:3">
      <c r="A5955" s="21">
        <v>423</v>
      </c>
      <c r="B5955" s="23">
        <f>IF('935'!C429="VOID",0,('935'!C429*(1-'935'!X429/'11'!B$17)))</f>
        <v>0</v>
      </c>
      <c r="C5955" s="10"/>
    </row>
    <row r="5956" spans="1:3">
      <c r="A5956" s="21">
        <v>424</v>
      </c>
      <c r="B5956" s="23">
        <f>IF('935'!C430="VOID",0,('935'!C430*(1-'935'!X430/'11'!B$17)))</f>
        <v>0</v>
      </c>
      <c r="C5956" s="10"/>
    </row>
    <row r="5957" spans="1:3">
      <c r="A5957" s="21">
        <v>425</v>
      </c>
      <c r="B5957" s="23">
        <f>IF('935'!C431="VOID",0,('935'!C431*(1-'935'!X431/'11'!B$17)))</f>
        <v>0</v>
      </c>
      <c r="C5957" s="10"/>
    </row>
    <row r="5958" spans="1:3">
      <c r="A5958" s="21">
        <v>426</v>
      </c>
      <c r="B5958" s="23">
        <f>IF('935'!C432="VOID",0,('935'!C432*(1-'935'!X432/'11'!B$17)))</f>
        <v>0</v>
      </c>
      <c r="C5958" s="10"/>
    </row>
    <row r="5959" spans="1:3">
      <c r="A5959" s="21">
        <v>427</v>
      </c>
      <c r="B5959" s="23">
        <f>IF('935'!C433="VOID",0,('935'!C433*(1-'935'!X433/'11'!B$17)))</f>
        <v>0</v>
      </c>
      <c r="C5959" s="10"/>
    </row>
    <row r="5960" spans="1:3">
      <c r="A5960" s="21">
        <v>428</v>
      </c>
      <c r="B5960" s="23">
        <f>IF('935'!C434="VOID",0,('935'!C434*(1-'935'!X434/'11'!B$17)))</f>
        <v>0</v>
      </c>
      <c r="C5960" s="10"/>
    </row>
    <row r="5961" spans="1:3">
      <c r="A5961" s="21">
        <v>429</v>
      </c>
      <c r="B5961" s="23">
        <f>IF('935'!C435="VOID",0,('935'!C435*(1-'935'!X435/'11'!B$17)))</f>
        <v>0</v>
      </c>
      <c r="C5961" s="10"/>
    </row>
    <row r="5962" spans="1:3">
      <c r="A5962" s="21">
        <v>430</v>
      </c>
      <c r="B5962" s="23">
        <f>IF('935'!C436="VOID",0,('935'!C436*(1-'935'!X436/'11'!B$17)))</f>
        <v>0</v>
      </c>
      <c r="C5962" s="10"/>
    </row>
    <row r="5963" spans="1:3">
      <c r="A5963" s="21">
        <v>431</v>
      </c>
      <c r="B5963" s="23">
        <f>IF('935'!C437="VOID",0,('935'!C437*(1-'935'!X437/'11'!B$17)))</f>
        <v>0</v>
      </c>
      <c r="C5963" s="10"/>
    </row>
    <row r="5964" spans="1:3">
      <c r="A5964" s="21">
        <v>432</v>
      </c>
      <c r="B5964" s="23">
        <f>IF('935'!C438="VOID",0,('935'!C438*(1-'935'!X438/'11'!B$17)))</f>
        <v>0</v>
      </c>
      <c r="C5964" s="10"/>
    </row>
    <row r="5965" spans="1:3">
      <c r="A5965" s="21">
        <v>433</v>
      </c>
      <c r="B5965" s="23">
        <f>IF('935'!C439="VOID",0,('935'!C439*(1-'935'!X439/'11'!B$17)))</f>
        <v>0</v>
      </c>
      <c r="C5965" s="10"/>
    </row>
    <row r="5966" spans="1:3">
      <c r="A5966" s="21">
        <v>434</v>
      </c>
      <c r="B5966" s="23">
        <f>IF('935'!C440="VOID",0,('935'!C440*(1-'935'!X440/'11'!B$17)))</f>
        <v>0</v>
      </c>
      <c r="C5966" s="10"/>
    </row>
    <row r="5967" spans="1:3">
      <c r="A5967" s="21">
        <v>435</v>
      </c>
      <c r="B5967" s="23">
        <f>IF('935'!C441="VOID",0,('935'!C441*(1-'935'!X441/'11'!B$17)))</f>
        <v>0</v>
      </c>
      <c r="C5967" s="10"/>
    </row>
    <row r="5968" spans="1:3">
      <c r="A5968" s="21">
        <v>436</v>
      </c>
      <c r="B5968" s="23">
        <f>IF('935'!C442="VOID",0,('935'!C442*(1-'935'!X442/'11'!B$17)))</f>
        <v>0</v>
      </c>
      <c r="C5968" s="10"/>
    </row>
    <row r="5969" spans="1:3">
      <c r="A5969" s="21">
        <v>437</v>
      </c>
      <c r="B5969" s="23">
        <f>IF('935'!C443="VOID",0,('935'!C443*(1-'935'!X443/'11'!B$17)))</f>
        <v>0</v>
      </c>
      <c r="C5969" s="10"/>
    </row>
    <row r="5970" spans="1:3">
      <c r="A5970" s="21">
        <v>438</v>
      </c>
      <c r="B5970" s="23">
        <f>IF('935'!C444="VOID",0,('935'!C444*(1-'935'!X444/'11'!B$17)))</f>
        <v>0</v>
      </c>
      <c r="C5970" s="10"/>
    </row>
    <row r="5971" spans="1:3">
      <c r="A5971" s="21">
        <v>439</v>
      </c>
      <c r="B5971" s="23">
        <f>IF('935'!C445="VOID",0,('935'!C445*(1-'935'!X445/'11'!B$17)))</f>
        <v>0</v>
      </c>
      <c r="C5971" s="10"/>
    </row>
    <row r="5972" spans="1:3">
      <c r="A5972" s="21">
        <v>440</v>
      </c>
      <c r="B5972" s="23">
        <f>IF('935'!C446="VOID",0,('935'!C446*(1-'935'!X446/'11'!B$17)))</f>
        <v>0</v>
      </c>
      <c r="C5972" s="10"/>
    </row>
    <row r="5973" spans="1:3">
      <c r="A5973" s="21">
        <v>441</v>
      </c>
      <c r="B5973" s="23">
        <f>IF('935'!C447="VOID",0,('935'!C447*(1-'935'!X447/'11'!B$17)))</f>
        <v>0</v>
      </c>
      <c r="C5973" s="10"/>
    </row>
    <row r="5974" spans="1:3">
      <c r="A5974" s="21">
        <v>442</v>
      </c>
      <c r="B5974" s="23">
        <f>IF('935'!C448="VOID",0,('935'!C448*(1-'935'!X448/'11'!B$17)))</f>
        <v>0</v>
      </c>
      <c r="C5974" s="10"/>
    </row>
    <row r="5975" spans="1:3">
      <c r="A5975" s="21">
        <v>443</v>
      </c>
      <c r="B5975" s="23">
        <f>IF('935'!C449="VOID",0,('935'!C449*(1-'935'!X449/'11'!B$17)))</f>
        <v>0</v>
      </c>
      <c r="C5975" s="10"/>
    </row>
    <row r="5976" spans="1:3">
      <c r="A5976" s="21">
        <v>444</v>
      </c>
      <c r="B5976" s="23">
        <f>IF('935'!C450="VOID",0,('935'!C450*(1-'935'!X450/'11'!B$17)))</f>
        <v>0</v>
      </c>
      <c r="C5976" s="10"/>
    </row>
    <row r="5977" spans="1:3">
      <c r="A5977" s="21">
        <v>445</v>
      </c>
      <c r="B5977" s="23">
        <f>IF('935'!C451="VOID",0,('935'!C451*(1-'935'!X451/'11'!B$17)))</f>
        <v>0</v>
      </c>
      <c r="C5977" s="10"/>
    </row>
    <row r="5978" spans="1:3">
      <c r="A5978" s="21">
        <v>446</v>
      </c>
      <c r="B5978" s="23">
        <f>IF('935'!C452="VOID",0,('935'!C452*(1-'935'!X452/'11'!B$17)))</f>
        <v>0</v>
      </c>
      <c r="C5978" s="10"/>
    </row>
    <row r="5979" spans="1:3">
      <c r="A5979" s="21">
        <v>447</v>
      </c>
      <c r="B5979" s="23">
        <f>IF('935'!C453="VOID",0,('935'!C453*(1-'935'!X453/'11'!B$17)))</f>
        <v>0</v>
      </c>
      <c r="C5979" s="10"/>
    </row>
    <row r="5980" spans="1:3">
      <c r="A5980" s="21">
        <v>448</v>
      </c>
      <c r="B5980" s="23">
        <f>IF('935'!C454="VOID",0,('935'!C454*(1-'935'!X454/'11'!B$17)))</f>
        <v>0</v>
      </c>
      <c r="C5980" s="10"/>
    </row>
    <row r="5981" spans="1:3">
      <c r="A5981" s="21">
        <v>449</v>
      </c>
      <c r="B5981" s="23">
        <f>IF('935'!C455="VOID",0,('935'!C455*(1-'935'!X455/'11'!B$17)))</f>
        <v>0</v>
      </c>
      <c r="C5981" s="10"/>
    </row>
    <row r="5982" spans="1:3">
      <c r="A5982" s="21">
        <v>450</v>
      </c>
      <c r="B5982" s="23">
        <f>IF('935'!C456="VOID",0,('935'!C456*(1-'935'!X456/'11'!B$17)))</f>
        <v>0</v>
      </c>
      <c r="C5982" s="10"/>
    </row>
    <row r="5983" spans="1:3">
      <c r="A5983" s="21">
        <v>451</v>
      </c>
      <c r="B5983" s="23">
        <f>IF('935'!C457="VOID",0,('935'!C457*(1-'935'!X457/'11'!B$17)))</f>
        <v>0</v>
      </c>
      <c r="C5983" s="10"/>
    </row>
    <row r="5984" spans="1:3">
      <c r="A5984" s="21">
        <v>452</v>
      </c>
      <c r="B5984" s="23">
        <f>IF('935'!C458="VOID",0,('935'!C458*(1-'935'!X458/'11'!B$17)))</f>
        <v>0</v>
      </c>
      <c r="C5984" s="10"/>
    </row>
    <row r="5985" spans="1:3">
      <c r="A5985" s="21">
        <v>453</v>
      </c>
      <c r="B5985" s="23">
        <f>IF('935'!C459="VOID",0,('935'!C459*(1-'935'!X459/'11'!B$17)))</f>
        <v>0</v>
      </c>
      <c r="C5985" s="10"/>
    </row>
    <row r="5986" spans="1:3">
      <c r="A5986" s="21">
        <v>454</v>
      </c>
      <c r="B5986" s="23">
        <f>IF('935'!C460="VOID",0,('935'!C460*(1-'935'!X460/'11'!B$17)))</f>
        <v>0</v>
      </c>
      <c r="C5986" s="10"/>
    </row>
    <row r="5987" spans="1:3">
      <c r="A5987" s="21">
        <v>455</v>
      </c>
      <c r="B5987" s="23">
        <f>IF('935'!C461="VOID",0,('935'!C461*(1-'935'!X461/'11'!B$17)))</f>
        <v>0</v>
      </c>
      <c r="C5987" s="10"/>
    </row>
    <row r="5988" spans="1:3">
      <c r="A5988" s="21">
        <v>456</v>
      </c>
      <c r="B5988" s="23">
        <f>IF('935'!C462="VOID",0,('935'!C462*(1-'935'!X462/'11'!B$17)))</f>
        <v>0</v>
      </c>
      <c r="C5988" s="10"/>
    </row>
    <row r="5989" spans="1:3">
      <c r="A5989" s="21">
        <v>457</v>
      </c>
      <c r="B5989" s="23">
        <f>IF('935'!C463="VOID",0,('935'!C463*(1-'935'!X463/'11'!B$17)))</f>
        <v>0</v>
      </c>
      <c r="C5989" s="10"/>
    </row>
    <row r="5990" spans="1:3">
      <c r="A5990" s="21">
        <v>458</v>
      </c>
      <c r="B5990" s="23">
        <f>IF('935'!C464="VOID",0,('935'!C464*(1-'935'!X464/'11'!B$17)))</f>
        <v>0</v>
      </c>
      <c r="C5990" s="10"/>
    </row>
    <row r="5991" spans="1:3">
      <c r="A5991" s="21">
        <v>459</v>
      </c>
      <c r="B5991" s="23">
        <f>IF('935'!C465="VOID",0,('935'!C465*(1-'935'!X465/'11'!B$17)))</f>
        <v>0</v>
      </c>
      <c r="C5991" s="10"/>
    </row>
    <row r="5992" spans="1:3">
      <c r="A5992" s="21">
        <v>460</v>
      </c>
      <c r="B5992" s="23">
        <f>IF('935'!C466="VOID",0,('935'!C466*(1-'935'!X466/'11'!B$17)))</f>
        <v>0</v>
      </c>
      <c r="C5992" s="10"/>
    </row>
    <row r="5993" spans="1:3">
      <c r="A5993" s="21">
        <v>461</v>
      </c>
      <c r="B5993" s="23">
        <f>IF('935'!C467="VOID",0,('935'!C467*(1-'935'!X467/'11'!B$17)))</f>
        <v>0</v>
      </c>
      <c r="C5993" s="10"/>
    </row>
    <row r="5994" spans="1:3">
      <c r="A5994" s="21">
        <v>462</v>
      </c>
      <c r="B5994" s="23">
        <f>IF('935'!C468="VOID",0,('935'!C468*(1-'935'!X468/'11'!B$17)))</f>
        <v>0</v>
      </c>
      <c r="C5994" s="10"/>
    </row>
    <row r="5995" spans="1:3">
      <c r="A5995" s="21">
        <v>463</v>
      </c>
      <c r="B5995" s="23">
        <f>IF('935'!C469="VOID",0,('935'!C469*(1-'935'!X469/'11'!B$17)))</f>
        <v>0</v>
      </c>
      <c r="C5995" s="10"/>
    </row>
    <row r="5996" spans="1:3">
      <c r="A5996" s="21">
        <v>464</v>
      </c>
      <c r="B5996" s="23">
        <f>IF('935'!C470="VOID",0,('935'!C470*(1-'935'!X470/'11'!B$17)))</f>
        <v>0</v>
      </c>
      <c r="C5996" s="10"/>
    </row>
    <row r="5997" spans="1:3">
      <c r="A5997" s="21">
        <v>465</v>
      </c>
      <c r="B5997" s="23">
        <f>IF('935'!C471="VOID",0,('935'!C471*(1-'935'!X471/'11'!B$17)))</f>
        <v>0</v>
      </c>
      <c r="C5997" s="10"/>
    </row>
    <row r="5998" spans="1:3">
      <c r="A5998" s="21">
        <v>466</v>
      </c>
      <c r="B5998" s="23">
        <f>IF('935'!C472="VOID",0,('935'!C472*(1-'935'!X472/'11'!B$17)))</f>
        <v>0</v>
      </c>
      <c r="C5998" s="10"/>
    </row>
    <row r="5999" spans="1:3">
      <c r="A5999" s="21">
        <v>467</v>
      </c>
      <c r="B5999" s="23">
        <f>IF('935'!C473="VOID",0,('935'!C473*(1-'935'!X473/'11'!B$17)))</f>
        <v>0</v>
      </c>
      <c r="C5999" s="10"/>
    </row>
    <row r="6000" spans="1:3">
      <c r="A6000" s="21">
        <v>468</v>
      </c>
      <c r="B6000" s="23">
        <f>IF('935'!C474="VOID",0,('935'!C474*(1-'935'!X474/'11'!B$17)))</f>
        <v>0</v>
      </c>
      <c r="C6000" s="10"/>
    </row>
    <row r="6001" spans="1:3">
      <c r="A6001" s="21">
        <v>469</v>
      </c>
      <c r="B6001" s="23">
        <f>IF('935'!C475="VOID",0,('935'!C475*(1-'935'!X475/'11'!B$17)))</f>
        <v>0</v>
      </c>
      <c r="C6001" s="10"/>
    </row>
    <row r="6002" spans="1:3">
      <c r="A6002" s="21">
        <v>470</v>
      </c>
      <c r="B6002" s="23">
        <f>IF('935'!C476="VOID",0,('935'!C476*(1-'935'!X476/'11'!B$17)))</f>
        <v>0</v>
      </c>
      <c r="C6002" s="10"/>
    </row>
    <row r="6003" spans="1:3">
      <c r="A6003" s="21">
        <v>471</v>
      </c>
      <c r="B6003" s="23">
        <f>IF('935'!C477="VOID",0,('935'!C477*(1-'935'!X477/'11'!B$17)))</f>
        <v>0</v>
      </c>
      <c r="C6003" s="10"/>
    </row>
    <row r="6004" spans="1:3">
      <c r="A6004" s="21">
        <v>472</v>
      </c>
      <c r="B6004" s="23">
        <f>IF('935'!C478="VOID",0,('935'!C478*(1-'935'!X478/'11'!B$17)))</f>
        <v>0</v>
      </c>
      <c r="C6004" s="10"/>
    </row>
    <row r="6005" spans="1:3">
      <c r="A6005" s="21">
        <v>473</v>
      </c>
      <c r="B6005" s="23">
        <f>IF('935'!C479="VOID",0,('935'!C479*(1-'935'!X479/'11'!B$17)))</f>
        <v>0</v>
      </c>
      <c r="C6005" s="10"/>
    </row>
    <row r="6006" spans="1:3">
      <c r="A6006" s="21">
        <v>474</v>
      </c>
      <c r="B6006" s="23">
        <f>IF('935'!C480="VOID",0,('935'!C480*(1-'935'!X480/'11'!B$17)))</f>
        <v>0</v>
      </c>
      <c r="C6006" s="10"/>
    </row>
    <row r="6007" spans="1:3">
      <c r="A6007" s="21">
        <v>475</v>
      </c>
      <c r="B6007" s="23">
        <f>IF('935'!C481="VOID",0,('935'!C481*(1-'935'!X481/'11'!B$17)))</f>
        <v>0</v>
      </c>
      <c r="C6007" s="10"/>
    </row>
    <row r="6008" spans="1:3">
      <c r="A6008" s="21">
        <v>476</v>
      </c>
      <c r="B6008" s="23">
        <f>IF('935'!C482="VOID",0,('935'!C482*(1-'935'!X482/'11'!B$17)))</f>
        <v>0</v>
      </c>
      <c r="C6008" s="10"/>
    </row>
    <row r="6009" spans="1:3">
      <c r="A6009" s="21">
        <v>477</v>
      </c>
      <c r="B6009" s="23">
        <f>IF('935'!C483="VOID",0,('935'!C483*(1-'935'!X483/'11'!B$17)))</f>
        <v>0</v>
      </c>
      <c r="C6009" s="10"/>
    </row>
    <row r="6010" spans="1:3">
      <c r="A6010" s="21">
        <v>478</v>
      </c>
      <c r="B6010" s="23">
        <f>IF('935'!C484="VOID",0,('935'!C484*(1-'935'!X484/'11'!B$17)))</f>
        <v>0</v>
      </c>
      <c r="C6010" s="10"/>
    </row>
    <row r="6011" spans="1:3">
      <c r="A6011" s="21">
        <v>479</v>
      </c>
      <c r="B6011" s="23">
        <f>IF('935'!C485="VOID",0,('935'!C485*(1-'935'!X485/'11'!B$17)))</f>
        <v>0</v>
      </c>
      <c r="C6011" s="10"/>
    </row>
    <row r="6012" spans="1:3">
      <c r="A6012" s="21">
        <v>480</v>
      </c>
      <c r="B6012" s="23">
        <f>IF('935'!C486="VOID",0,('935'!C486*(1-'935'!X486/'11'!B$17)))</f>
        <v>0</v>
      </c>
      <c r="C6012" s="10"/>
    </row>
    <row r="6013" spans="1:3">
      <c r="A6013" s="21">
        <v>481</v>
      </c>
      <c r="B6013" s="23">
        <f>IF('935'!C487="VOID",0,('935'!C487*(1-'935'!X487/'11'!B$17)))</f>
        <v>0</v>
      </c>
      <c r="C6013" s="10"/>
    </row>
    <row r="6014" spans="1:3">
      <c r="A6014" s="21">
        <v>482</v>
      </c>
      <c r="B6014" s="23">
        <f>IF('935'!C488="VOID",0,('935'!C488*(1-'935'!X488/'11'!B$17)))</f>
        <v>0</v>
      </c>
      <c r="C6014" s="10"/>
    </row>
    <row r="6015" spans="1:3">
      <c r="A6015" s="21">
        <v>483</v>
      </c>
      <c r="B6015" s="23">
        <f>IF('935'!C489="VOID",0,('935'!C489*(1-'935'!X489/'11'!B$17)))</f>
        <v>0</v>
      </c>
      <c r="C6015" s="10"/>
    </row>
    <row r="6016" spans="1:3">
      <c r="A6016" s="21">
        <v>484</v>
      </c>
      <c r="B6016" s="23">
        <f>IF('935'!C490="VOID",0,('935'!C490*(1-'935'!X490/'11'!B$17)))</f>
        <v>0</v>
      </c>
      <c r="C6016" s="10"/>
    </row>
    <row r="6017" spans="1:3">
      <c r="A6017" s="21">
        <v>485</v>
      </c>
      <c r="B6017" s="23">
        <f>IF('935'!C491="VOID",0,('935'!C491*(1-'935'!X491/'11'!B$17)))</f>
        <v>0</v>
      </c>
      <c r="C6017" s="10"/>
    </row>
    <row r="6018" spans="1:3">
      <c r="A6018" s="21">
        <v>486</v>
      </c>
      <c r="B6018" s="23">
        <f>IF('935'!C492="VOID",0,('935'!C492*(1-'935'!X492/'11'!B$17)))</f>
        <v>0</v>
      </c>
      <c r="C6018" s="10"/>
    </row>
    <row r="6019" spans="1:3">
      <c r="A6019" s="21">
        <v>487</v>
      </c>
      <c r="B6019" s="23">
        <f>IF('935'!C493="VOID",0,('935'!C493*(1-'935'!X493/'11'!B$17)))</f>
        <v>0</v>
      </c>
      <c r="C6019" s="10"/>
    </row>
    <row r="6020" spans="1:3">
      <c r="A6020" s="21">
        <v>488</v>
      </c>
      <c r="B6020" s="23">
        <f>IF('935'!C494="VOID",0,('935'!C494*(1-'935'!X494/'11'!B$17)))</f>
        <v>0</v>
      </c>
      <c r="C6020" s="10"/>
    </row>
    <row r="6021" spans="1:3">
      <c r="A6021" s="21">
        <v>489</v>
      </c>
      <c r="B6021" s="23">
        <f>IF('935'!C495="VOID",0,('935'!C495*(1-'935'!X495/'11'!B$17)))</f>
        <v>0</v>
      </c>
      <c r="C6021" s="10"/>
    </row>
    <row r="6022" spans="1:3">
      <c r="A6022" s="21">
        <v>490</v>
      </c>
      <c r="B6022" s="23">
        <f>IF('935'!C496="VOID",0,('935'!C496*(1-'935'!X496/'11'!B$17)))</f>
        <v>0</v>
      </c>
      <c r="C6022" s="10"/>
    </row>
    <row r="6023" spans="1:3">
      <c r="A6023" s="21">
        <v>491</v>
      </c>
      <c r="B6023" s="23">
        <f>IF('935'!C497="VOID",0,('935'!C497*(1-'935'!X497/'11'!B$17)))</f>
        <v>0</v>
      </c>
      <c r="C6023" s="10"/>
    </row>
    <row r="6024" spans="1:3">
      <c r="A6024" s="21">
        <v>492</v>
      </c>
      <c r="B6024" s="23">
        <f>IF('935'!C498="VOID",0,('935'!C498*(1-'935'!X498/'11'!B$17)))</f>
        <v>0</v>
      </c>
      <c r="C6024" s="10"/>
    </row>
    <row r="6025" spans="1:3">
      <c r="A6025" s="21">
        <v>493</v>
      </c>
      <c r="B6025" s="23">
        <f>IF('935'!C499="VOID",0,('935'!C499*(1-'935'!X499/'11'!B$17)))</f>
        <v>0</v>
      </c>
      <c r="C6025" s="10"/>
    </row>
    <row r="6026" spans="1:3">
      <c r="A6026" s="21">
        <v>494</v>
      </c>
      <c r="B6026" s="23">
        <f>IF('935'!C500="VOID",0,('935'!C500*(1-'935'!X500/'11'!B$17)))</f>
        <v>0</v>
      </c>
      <c r="C6026" s="10"/>
    </row>
    <row r="6027" spans="1:3">
      <c r="A6027" s="21">
        <v>495</v>
      </c>
      <c r="B6027" s="23">
        <f>IF('935'!C501="VOID",0,('935'!C501*(1-'935'!X501/'11'!B$17)))</f>
        <v>0</v>
      </c>
      <c r="C6027" s="10"/>
    </row>
    <row r="6028" spans="1:3">
      <c r="A6028" s="21">
        <v>496</v>
      </c>
      <c r="B6028" s="23">
        <f>IF('935'!C502="VOID",0,('935'!C502*(1-'935'!X502/'11'!B$17)))</f>
        <v>0</v>
      </c>
      <c r="C6028" s="10"/>
    </row>
    <row r="6029" spans="1:3">
      <c r="A6029" s="21">
        <v>497</v>
      </c>
      <c r="B6029" s="23">
        <f>IF('935'!C503="VOID",0,('935'!C503*(1-'935'!X503/'11'!B$17)))</f>
        <v>0</v>
      </c>
      <c r="C6029" s="10"/>
    </row>
    <row r="6030" spans="1:3">
      <c r="A6030" s="21">
        <v>498</v>
      </c>
      <c r="B6030" s="23">
        <f>IF('935'!C504="VOID",0,('935'!C504*(1-'935'!X504/'11'!B$17)))</f>
        <v>0</v>
      </c>
      <c r="C6030" s="10"/>
    </row>
    <row r="6031" spans="1:3">
      <c r="A6031" s="21">
        <v>499</v>
      </c>
      <c r="B6031" s="23">
        <f>IF('935'!C505="VOID",0,('935'!C505*(1-'935'!X505/'11'!B$17)))</f>
        <v>0</v>
      </c>
      <c r="C6031" s="10"/>
    </row>
    <row r="6032" spans="1:3">
      <c r="A6032" s="21">
        <v>500</v>
      </c>
      <c r="B6032" s="23">
        <f>IF('935'!C506="VOID",0,('935'!C506*(1-'935'!X506/'11'!B$17)))</f>
        <v>0</v>
      </c>
      <c r="C6032" s="10"/>
    </row>
    <row r="6033" spans="1:3">
      <c r="A6033" s="21">
        <v>501</v>
      </c>
      <c r="B6033" s="23">
        <f>IF('935'!C507="VOID",0,('935'!C507*(1-'935'!X507/'11'!B$17)))</f>
        <v>0</v>
      </c>
      <c r="C6033" s="10"/>
    </row>
    <row r="6034" spans="1:3">
      <c r="A6034" s="21">
        <v>502</v>
      </c>
      <c r="B6034" s="23">
        <f>IF('935'!C508="VOID",0,('935'!C508*(1-'935'!X508/'11'!B$17)))</f>
        <v>0</v>
      </c>
      <c r="C6034" s="10"/>
    </row>
    <row r="6035" spans="1:3">
      <c r="A6035" s="21">
        <v>503</v>
      </c>
      <c r="B6035" s="23">
        <f>IF('935'!C509="VOID",0,('935'!C509*(1-'935'!X509/'11'!B$17)))</f>
        <v>0</v>
      </c>
      <c r="C6035" s="10"/>
    </row>
    <row r="6036" spans="1:3">
      <c r="A6036" s="21">
        <v>504</v>
      </c>
      <c r="B6036" s="23">
        <f>IF('935'!C510="VOID",0,('935'!C510*(1-'935'!X510/'11'!B$17)))</f>
        <v>0</v>
      </c>
      <c r="C6036" s="10"/>
    </row>
    <row r="6037" spans="1:3">
      <c r="A6037" s="21">
        <v>505</v>
      </c>
      <c r="B6037" s="23">
        <f>IF('935'!C511="VOID",0,('935'!C511*(1-'935'!X511/'11'!B$17)))</f>
        <v>0</v>
      </c>
      <c r="C6037" s="10"/>
    </row>
    <row r="6038" spans="1:3">
      <c r="A6038" s="21">
        <v>506</v>
      </c>
      <c r="B6038" s="23">
        <f>IF('935'!C512="VOID",0,('935'!C512*(1-'935'!X512/'11'!B$17)))</f>
        <v>0</v>
      </c>
      <c r="C6038" s="10"/>
    </row>
    <row r="6039" spans="1:3">
      <c r="A6039" s="21">
        <v>507</v>
      </c>
      <c r="B6039" s="23">
        <f>IF('935'!C513="VOID",0,('935'!C513*(1-'935'!X513/'11'!B$17)))</f>
        <v>0</v>
      </c>
      <c r="C6039" s="10"/>
    </row>
    <row r="6040" spans="1:3">
      <c r="A6040" s="21">
        <v>508</v>
      </c>
      <c r="B6040" s="23">
        <f>IF('935'!C514="VOID",0,('935'!C514*(1-'935'!X514/'11'!B$17)))</f>
        <v>0</v>
      </c>
      <c r="C6040" s="10"/>
    </row>
    <row r="6041" spans="1:3">
      <c r="A6041" s="21">
        <v>509</v>
      </c>
      <c r="B6041" s="23">
        <f>IF('935'!C515="VOID",0,('935'!C515*(1-'935'!X515/'11'!B$17)))</f>
        <v>0</v>
      </c>
      <c r="C6041" s="10"/>
    </row>
    <row r="6042" spans="1:3">
      <c r="A6042" s="21">
        <v>510</v>
      </c>
      <c r="B6042" s="23">
        <f>IF('935'!C516="VOID",0,('935'!C516*(1-'935'!X516/'11'!B$17)))</f>
        <v>0</v>
      </c>
      <c r="C6042" s="10"/>
    </row>
    <row r="6043" spans="1:3">
      <c r="A6043" s="21">
        <v>511</v>
      </c>
      <c r="B6043" s="23">
        <f>IF('935'!C517="VOID",0,('935'!C517*(1-'935'!X517/'11'!B$17)))</f>
        <v>0</v>
      </c>
      <c r="C6043" s="10"/>
    </row>
    <row r="6044" spans="1:3">
      <c r="A6044" s="21">
        <v>512</v>
      </c>
      <c r="B6044" s="23">
        <f>IF('935'!C518="VOID",0,('935'!C518*(1-'935'!X518/'11'!B$17)))</f>
        <v>0</v>
      </c>
      <c r="C6044" s="10"/>
    </row>
    <row r="6045" spans="1:3">
      <c r="A6045" s="21">
        <v>513</v>
      </c>
      <c r="B6045" s="23">
        <f>IF('935'!C519="VOID",0,('935'!C519*(1-'935'!X519/'11'!B$17)))</f>
        <v>0</v>
      </c>
      <c r="C6045" s="10"/>
    </row>
    <row r="6046" spans="1:3">
      <c r="A6046" s="21">
        <v>514</v>
      </c>
      <c r="B6046" s="23">
        <f>IF('935'!C520="VOID",0,('935'!C520*(1-'935'!X520/'11'!B$17)))</f>
        <v>0</v>
      </c>
      <c r="C6046" s="10"/>
    </row>
    <row r="6047" spans="1:3">
      <c r="A6047" s="21">
        <v>515</v>
      </c>
      <c r="B6047" s="23">
        <f>IF('935'!C521="VOID",0,('935'!C521*(1-'935'!X521/'11'!B$17)))</f>
        <v>0</v>
      </c>
      <c r="C6047" s="10"/>
    </row>
    <row r="6048" spans="1:3">
      <c r="A6048" s="21">
        <v>516</v>
      </c>
      <c r="B6048" s="23">
        <f>IF('935'!C522="VOID",0,('935'!C522*(1-'935'!X522/'11'!B$17)))</f>
        <v>0</v>
      </c>
      <c r="C6048" s="10"/>
    </row>
    <row r="6049" spans="1:3">
      <c r="A6049" s="21">
        <v>517</v>
      </c>
      <c r="B6049" s="23">
        <f>IF('935'!C523="VOID",0,('935'!C523*(1-'935'!X523/'11'!B$17)))</f>
        <v>0</v>
      </c>
      <c r="C6049" s="10"/>
    </row>
    <row r="6050" spans="1:3">
      <c r="A6050" s="21">
        <v>518</v>
      </c>
      <c r="B6050" s="23">
        <f>IF('935'!C524="VOID",0,('935'!C524*(1-'935'!X524/'11'!B$17)))</f>
        <v>0</v>
      </c>
      <c r="C6050" s="10"/>
    </row>
    <row r="6051" spans="1:3">
      <c r="A6051" s="21">
        <v>519</v>
      </c>
      <c r="B6051" s="23">
        <f>IF('935'!C525="VOID",0,('935'!C525*(1-'935'!X525/'11'!B$17)))</f>
        <v>0</v>
      </c>
      <c r="C6051" s="10"/>
    </row>
    <row r="6052" spans="1:3">
      <c r="A6052" s="21">
        <v>520</v>
      </c>
      <c r="B6052" s="23">
        <f>IF('935'!C526="VOID",0,('935'!C526*(1-'935'!X526/'11'!B$17)))</f>
        <v>0</v>
      </c>
      <c r="C6052" s="10"/>
    </row>
    <row r="6053" spans="1:3">
      <c r="A6053" s="21">
        <v>521</v>
      </c>
      <c r="B6053" s="23">
        <f>IF('935'!C527="VOID",0,('935'!C527*(1-'935'!X527/'11'!B$17)))</f>
        <v>0</v>
      </c>
      <c r="C6053" s="10"/>
    </row>
    <row r="6054" spans="1:3">
      <c r="A6054" s="21">
        <v>522</v>
      </c>
      <c r="B6054" s="23">
        <f>IF('935'!C528="VOID",0,('935'!C528*(1-'935'!X528/'11'!B$17)))</f>
        <v>0</v>
      </c>
      <c r="C6054" s="10"/>
    </row>
    <row r="6055" spans="1:3">
      <c r="A6055" s="21">
        <v>523</v>
      </c>
      <c r="B6055" s="23">
        <f>IF('935'!C529="VOID",0,('935'!C529*(1-'935'!X529/'11'!B$17)))</f>
        <v>0</v>
      </c>
      <c r="C6055" s="10"/>
    </row>
    <row r="6056" spans="1:3">
      <c r="A6056" s="21">
        <v>524</v>
      </c>
      <c r="B6056" s="23">
        <f>IF('935'!C530="VOID",0,('935'!C530*(1-'935'!X530/'11'!B$17)))</f>
        <v>0</v>
      </c>
      <c r="C6056" s="10"/>
    </row>
    <row r="6057" spans="1:3">
      <c r="A6057" s="21">
        <v>525</v>
      </c>
      <c r="B6057" s="23">
        <f>IF('935'!C531="VOID",0,('935'!C531*(1-'935'!X531/'11'!B$17)))</f>
        <v>0</v>
      </c>
      <c r="C6057" s="10"/>
    </row>
    <row r="6058" spans="1:3">
      <c r="A6058" s="21">
        <v>526</v>
      </c>
      <c r="B6058" s="23">
        <f>IF('935'!C532="VOID",0,('935'!C532*(1-'935'!X532/'11'!B$17)))</f>
        <v>0</v>
      </c>
      <c r="C6058" s="10"/>
    </row>
    <row r="6059" spans="1:3">
      <c r="A6059" s="21">
        <v>527</v>
      </c>
      <c r="B6059" s="23">
        <f>IF('935'!C533="VOID",0,('935'!C533*(1-'935'!X533/'11'!B$17)))</f>
        <v>0</v>
      </c>
      <c r="C6059" s="10"/>
    </row>
    <row r="6060" spans="1:3">
      <c r="A6060" s="21">
        <v>528</v>
      </c>
      <c r="B6060" s="23">
        <f>IF('935'!C534="VOID",0,('935'!C534*(1-'935'!X534/'11'!B$17)))</f>
        <v>0</v>
      </c>
      <c r="C6060" s="10"/>
    </row>
    <row r="6061" spans="1:3">
      <c r="A6061" s="21">
        <v>529</v>
      </c>
      <c r="B6061" s="23">
        <f>IF('935'!C535="VOID",0,('935'!C535*(1-'935'!X535/'11'!B$17)))</f>
        <v>0</v>
      </c>
      <c r="C6061" s="10"/>
    </row>
    <row r="6062" spans="1:3">
      <c r="A6062" s="21">
        <v>530</v>
      </c>
      <c r="B6062" s="23">
        <f>IF('935'!C536="VOID",0,('935'!C536*(1-'935'!X536/'11'!B$17)))</f>
        <v>0</v>
      </c>
      <c r="C6062" s="10"/>
    </row>
    <row r="6063" spans="1:3">
      <c r="A6063" s="21">
        <v>531</v>
      </c>
      <c r="B6063" s="23">
        <f>IF('935'!C537="VOID",0,('935'!C537*(1-'935'!X537/'11'!B$17)))</f>
        <v>0</v>
      </c>
      <c r="C6063" s="10"/>
    </row>
    <row r="6064" spans="1:3">
      <c r="A6064" s="21">
        <v>532</v>
      </c>
      <c r="B6064" s="23">
        <f>IF('935'!C538="VOID",0,('935'!C538*(1-'935'!X538/'11'!B$17)))</f>
        <v>0</v>
      </c>
      <c r="C6064" s="10"/>
    </row>
    <row r="6065" spans="1:3">
      <c r="A6065" s="21">
        <v>533</v>
      </c>
      <c r="B6065" s="23">
        <f>IF('935'!C539="VOID",0,('935'!C539*(1-'935'!X539/'11'!B$17)))</f>
        <v>0</v>
      </c>
      <c r="C6065" s="10"/>
    </row>
    <row r="6066" spans="1:3">
      <c r="A6066" s="21">
        <v>534</v>
      </c>
      <c r="B6066" s="23">
        <f>IF('935'!C540="VOID",0,('935'!C540*(1-'935'!X540/'11'!B$17)))</f>
        <v>0</v>
      </c>
      <c r="C6066" s="10"/>
    </row>
    <row r="6067" spans="1:3">
      <c r="A6067" s="21">
        <v>535</v>
      </c>
      <c r="B6067" s="23">
        <f>IF('935'!C541="VOID",0,('935'!C541*(1-'935'!X541/'11'!B$17)))</f>
        <v>0</v>
      </c>
      <c r="C6067" s="10"/>
    </row>
    <row r="6068" spans="1:3">
      <c r="A6068" s="21">
        <v>536</v>
      </c>
      <c r="B6068" s="23">
        <f>IF('935'!C542="VOID",0,('935'!C542*(1-'935'!X542/'11'!B$17)))</f>
        <v>0</v>
      </c>
      <c r="C6068" s="10"/>
    </row>
    <row r="6069" spans="1:3">
      <c r="A6069" s="21">
        <v>537</v>
      </c>
      <c r="B6069" s="23">
        <f>IF('935'!C543="VOID",0,('935'!C543*(1-'935'!X543/'11'!B$17)))</f>
        <v>0</v>
      </c>
      <c r="C6069" s="10"/>
    </row>
    <row r="6070" spans="1:3">
      <c r="A6070" s="21">
        <v>538</v>
      </c>
      <c r="B6070" s="23">
        <f>IF('935'!C544="VOID",0,('935'!C544*(1-'935'!X544/'11'!B$17)))</f>
        <v>0</v>
      </c>
      <c r="C6070" s="10"/>
    </row>
    <row r="6071" spans="1:3">
      <c r="A6071" s="21">
        <v>539</v>
      </c>
      <c r="B6071" s="23">
        <f>IF('935'!C545="VOID",0,('935'!C545*(1-'935'!X545/'11'!B$17)))</f>
        <v>0</v>
      </c>
      <c r="C6071" s="10"/>
    </row>
    <row r="6072" spans="1:3">
      <c r="A6072" s="21">
        <v>540</v>
      </c>
      <c r="B6072" s="23">
        <f>IF('935'!C546="VOID",0,('935'!C546*(1-'935'!X546/'11'!B$17)))</f>
        <v>0</v>
      </c>
      <c r="C6072" s="10"/>
    </row>
    <row r="6073" spans="1:3">
      <c r="A6073" s="21">
        <v>541</v>
      </c>
      <c r="B6073" s="23">
        <f>IF('935'!C547="VOID",0,('935'!C547*(1-'935'!X547/'11'!B$17)))</f>
        <v>0</v>
      </c>
      <c r="C6073" s="10"/>
    </row>
    <row r="6074" spans="1:3">
      <c r="A6074" s="21">
        <v>542</v>
      </c>
      <c r="B6074" s="23">
        <f>IF('935'!C548="VOID",0,('935'!C548*(1-'935'!X548/'11'!B$17)))</f>
        <v>0</v>
      </c>
      <c r="C6074" s="10"/>
    </row>
    <row r="6075" spans="1:3">
      <c r="A6075" s="21">
        <v>543</v>
      </c>
      <c r="B6075" s="23">
        <f>IF('935'!C549="VOID",0,('935'!C549*(1-'935'!X549/'11'!B$17)))</f>
        <v>0</v>
      </c>
      <c r="C6075" s="10"/>
    </row>
    <row r="6076" spans="1:3">
      <c r="A6076" s="21">
        <v>544</v>
      </c>
      <c r="B6076" s="23">
        <f>IF('935'!C550="VOID",0,('935'!C550*(1-'935'!X550/'11'!B$17)))</f>
        <v>0</v>
      </c>
      <c r="C6076" s="10"/>
    </row>
    <row r="6077" spans="1:3">
      <c r="A6077" s="21">
        <v>545</v>
      </c>
      <c r="B6077" s="23">
        <f>IF('935'!C551="VOID",0,('935'!C551*(1-'935'!X551/'11'!B$17)))</f>
        <v>0</v>
      </c>
      <c r="C6077" s="10"/>
    </row>
    <row r="6078" spans="1:3">
      <c r="A6078" s="21">
        <v>546</v>
      </c>
      <c r="B6078" s="23">
        <f>IF('935'!C552="VOID",0,('935'!C552*(1-'935'!X552/'11'!B$17)))</f>
        <v>0</v>
      </c>
      <c r="C6078" s="10"/>
    </row>
    <row r="6079" spans="1:3">
      <c r="A6079" s="21">
        <v>547</v>
      </c>
      <c r="B6079" s="23">
        <f>IF('935'!C553="VOID",0,('935'!C553*(1-'935'!X553/'11'!B$17)))</f>
        <v>0</v>
      </c>
      <c r="C6079" s="10"/>
    </row>
    <row r="6080" spans="1:3">
      <c r="A6080" s="21">
        <v>548</v>
      </c>
      <c r="B6080" s="23">
        <f>IF('935'!C554="VOID",0,('935'!C554*(1-'935'!X554/'11'!B$17)))</f>
        <v>0</v>
      </c>
      <c r="C6080" s="10"/>
    </row>
    <row r="6081" spans="1:3">
      <c r="A6081" s="21">
        <v>549</v>
      </c>
      <c r="B6081" s="23">
        <f>IF('935'!C555="VOID",0,('935'!C555*(1-'935'!X555/'11'!B$17)))</f>
        <v>0</v>
      </c>
      <c r="C6081" s="10"/>
    </row>
    <row r="6082" spans="1:3">
      <c r="A6082" s="21">
        <v>550</v>
      </c>
      <c r="B6082" s="23">
        <f>IF('935'!C556="VOID",0,('935'!C556*(1-'935'!X556/'11'!B$17)))</f>
        <v>0</v>
      </c>
      <c r="C6082" s="10"/>
    </row>
    <row r="6083" spans="1:3">
      <c r="A6083" s="21">
        <v>551</v>
      </c>
      <c r="B6083" s="23">
        <f>IF('935'!C557="VOID",0,('935'!C557*(1-'935'!X557/'11'!B$17)))</f>
        <v>0</v>
      </c>
      <c r="C6083" s="10"/>
    </row>
    <row r="6084" spans="1:3">
      <c r="A6084" s="21">
        <v>552</v>
      </c>
      <c r="B6084" s="23">
        <f>IF('935'!C558="VOID",0,('935'!C558*(1-'935'!X558/'11'!B$17)))</f>
        <v>0</v>
      </c>
      <c r="C6084" s="10"/>
    </row>
    <row r="6085" spans="1:3">
      <c r="A6085" s="21">
        <v>553</v>
      </c>
      <c r="B6085" s="23">
        <f>IF('935'!C559="VOID",0,('935'!C559*(1-'935'!X559/'11'!B$17)))</f>
        <v>0</v>
      </c>
      <c r="C6085" s="10"/>
    </row>
    <row r="6086" spans="1:3">
      <c r="A6086" s="21">
        <v>554</v>
      </c>
      <c r="B6086" s="23">
        <f>IF('935'!C560="VOID",0,('935'!C560*(1-'935'!X560/'11'!B$17)))</f>
        <v>0</v>
      </c>
      <c r="C6086" s="10"/>
    </row>
    <row r="6087" spans="1:3">
      <c r="A6087" s="21">
        <v>555</v>
      </c>
      <c r="B6087" s="23">
        <f>IF('935'!C561="VOID",0,('935'!C561*(1-'935'!X561/'11'!B$17)))</f>
        <v>0</v>
      </c>
      <c r="C6087" s="10"/>
    </row>
    <row r="6088" spans="1:3">
      <c r="A6088" s="21">
        <v>556</v>
      </c>
      <c r="B6088" s="23">
        <f>IF('935'!C562="VOID",0,('935'!C562*(1-'935'!X562/'11'!B$17)))</f>
        <v>0</v>
      </c>
      <c r="C6088" s="10"/>
    </row>
    <row r="6089" spans="1:3">
      <c r="A6089" s="21">
        <v>557</v>
      </c>
      <c r="B6089" s="23">
        <f>IF('935'!C563="VOID",0,('935'!C563*(1-'935'!X563/'11'!B$17)))</f>
        <v>0</v>
      </c>
      <c r="C6089" s="10"/>
    </row>
    <row r="6090" spans="1:3">
      <c r="A6090" s="21">
        <v>558</v>
      </c>
      <c r="B6090" s="23">
        <f>IF('935'!C564="VOID",0,('935'!C564*(1-'935'!X564/'11'!B$17)))</f>
        <v>0</v>
      </c>
      <c r="C6090" s="10"/>
    </row>
    <row r="6091" spans="1:3">
      <c r="A6091" s="21">
        <v>559</v>
      </c>
      <c r="B6091" s="23">
        <f>IF('935'!C565="VOID",0,('935'!C565*(1-'935'!X565/'11'!B$17)))</f>
        <v>0</v>
      </c>
      <c r="C6091" s="10"/>
    </row>
    <row r="6092" spans="1:3">
      <c r="A6092" s="21">
        <v>560</v>
      </c>
      <c r="B6092" s="23">
        <f>IF('935'!C566="VOID",0,('935'!C566*(1-'935'!X566/'11'!B$17)))</f>
        <v>0</v>
      </c>
      <c r="C6092" s="10"/>
    </row>
    <row r="6093" spans="1:3">
      <c r="A6093" s="21">
        <v>561</v>
      </c>
      <c r="B6093" s="23">
        <f>IF('935'!C567="VOID",0,('935'!C567*(1-'935'!X567/'11'!B$17)))</f>
        <v>0</v>
      </c>
      <c r="C6093" s="10"/>
    </row>
    <row r="6094" spans="1:3">
      <c r="A6094" s="21">
        <v>562</v>
      </c>
      <c r="B6094" s="23">
        <f>IF('935'!C568="VOID",0,('935'!C568*(1-'935'!X568/'11'!B$17)))</f>
        <v>0</v>
      </c>
      <c r="C6094" s="10"/>
    </row>
    <row r="6095" spans="1:3">
      <c r="A6095" s="21">
        <v>563</v>
      </c>
      <c r="B6095" s="23">
        <f>IF('935'!C569="VOID",0,('935'!C569*(1-'935'!X569/'11'!B$17)))</f>
        <v>0</v>
      </c>
      <c r="C6095" s="10"/>
    </row>
    <row r="6096" spans="1:3">
      <c r="A6096" s="21">
        <v>564</v>
      </c>
      <c r="B6096" s="23">
        <f>IF('935'!C570="VOID",0,('935'!C570*(1-'935'!X570/'11'!B$17)))</f>
        <v>0</v>
      </c>
      <c r="C6096" s="10"/>
    </row>
    <row r="6097" spans="1:3">
      <c r="A6097" s="21">
        <v>565</v>
      </c>
      <c r="B6097" s="23">
        <f>IF('935'!C571="VOID",0,('935'!C571*(1-'935'!X571/'11'!B$17)))</f>
        <v>0</v>
      </c>
      <c r="C6097" s="10"/>
    </row>
    <row r="6098" spans="1:3">
      <c r="A6098" s="21">
        <v>566</v>
      </c>
      <c r="B6098" s="23">
        <f>IF('935'!C572="VOID",0,('935'!C572*(1-'935'!X572/'11'!B$17)))</f>
        <v>0</v>
      </c>
      <c r="C6098" s="10"/>
    </row>
    <row r="6099" spans="1:3">
      <c r="A6099" s="21">
        <v>567</v>
      </c>
      <c r="B6099" s="23">
        <f>IF('935'!C573="VOID",0,('935'!C573*(1-'935'!X573/'11'!B$17)))</f>
        <v>0</v>
      </c>
      <c r="C6099" s="10"/>
    </row>
    <row r="6100" spans="1:3">
      <c r="A6100" s="21">
        <v>568</v>
      </c>
      <c r="B6100" s="23">
        <f>IF('935'!C574="VOID",0,('935'!C574*(1-'935'!X574/'11'!B$17)))</f>
        <v>0</v>
      </c>
      <c r="C6100" s="10"/>
    </row>
    <row r="6101" spans="1:3">
      <c r="A6101" s="21">
        <v>569</v>
      </c>
      <c r="B6101" s="23">
        <f>IF('935'!C575="VOID",0,('935'!C575*(1-'935'!X575/'11'!B$17)))</f>
        <v>0</v>
      </c>
      <c r="C6101" s="10"/>
    </row>
    <row r="6102" spans="1:3">
      <c r="A6102" s="21">
        <v>570</v>
      </c>
      <c r="B6102" s="23">
        <f>IF('935'!C576="VOID",0,('935'!C576*(1-'935'!X576/'11'!B$17)))</f>
        <v>0</v>
      </c>
      <c r="C6102" s="10"/>
    </row>
    <row r="6103" spans="1:3">
      <c r="A6103" s="21">
        <v>571</v>
      </c>
      <c r="B6103" s="23">
        <f>IF('935'!C577="VOID",0,('935'!C577*(1-'935'!X577/'11'!B$17)))</f>
        <v>0</v>
      </c>
      <c r="C6103" s="10"/>
    </row>
    <row r="6104" spans="1:3">
      <c r="A6104" s="21">
        <v>572</v>
      </c>
      <c r="B6104" s="23">
        <f>IF('935'!C578="VOID",0,('935'!C578*(1-'935'!X578/'11'!B$17)))</f>
        <v>0</v>
      </c>
      <c r="C6104" s="10"/>
    </row>
    <row r="6105" spans="1:3">
      <c r="A6105" s="21">
        <v>573</v>
      </c>
      <c r="B6105" s="23">
        <f>IF('935'!C579="VOID",0,('935'!C579*(1-'935'!X579/'11'!B$17)))</f>
        <v>0</v>
      </c>
      <c r="C6105" s="10"/>
    </row>
    <row r="6106" spans="1:3">
      <c r="A6106" s="21">
        <v>574</v>
      </c>
      <c r="B6106" s="23">
        <f>IF('935'!C580="VOID",0,('935'!C580*(1-'935'!X580/'11'!B$17)))</f>
        <v>0</v>
      </c>
      <c r="C6106" s="10"/>
    </row>
    <row r="6107" spans="1:3">
      <c r="A6107" s="21">
        <v>575</v>
      </c>
      <c r="B6107" s="23">
        <f>IF('935'!C581="VOID",0,('935'!C581*(1-'935'!X581/'11'!B$17)))</f>
        <v>0</v>
      </c>
      <c r="C6107" s="10"/>
    </row>
    <row r="6108" spans="1:3">
      <c r="A6108" s="21">
        <v>576</v>
      </c>
      <c r="B6108" s="23">
        <f>IF('935'!C582="VOID",0,('935'!C582*(1-'935'!X582/'11'!B$17)))</f>
        <v>0</v>
      </c>
      <c r="C6108" s="10"/>
    </row>
    <row r="6109" spans="1:3">
      <c r="A6109" s="21">
        <v>577</v>
      </c>
      <c r="B6109" s="23">
        <f>IF('935'!C583="VOID",0,('935'!C583*(1-'935'!X583/'11'!B$17)))</f>
        <v>0</v>
      </c>
      <c r="C6109" s="10"/>
    </row>
    <row r="6110" spans="1:3">
      <c r="A6110" s="21">
        <v>578</v>
      </c>
      <c r="B6110" s="23">
        <f>IF('935'!C584="VOID",0,('935'!C584*(1-'935'!X584/'11'!B$17)))</f>
        <v>0</v>
      </c>
      <c r="C6110" s="10"/>
    </row>
    <row r="6111" spans="1:3">
      <c r="A6111" s="21">
        <v>579</v>
      </c>
      <c r="B6111" s="23">
        <f>IF('935'!C585="VOID",0,('935'!C585*(1-'935'!X585/'11'!B$17)))</f>
        <v>0</v>
      </c>
      <c r="C6111" s="10"/>
    </row>
    <row r="6112" spans="1:3">
      <c r="A6112" s="21">
        <v>580</v>
      </c>
      <c r="B6112" s="23">
        <f>IF('935'!C586="VOID",0,('935'!C586*(1-'935'!X586/'11'!B$17)))</f>
        <v>0</v>
      </c>
      <c r="C6112" s="10"/>
    </row>
    <row r="6113" spans="1:3">
      <c r="A6113" s="21">
        <v>581</v>
      </c>
      <c r="B6113" s="23">
        <f>IF('935'!C587="VOID",0,('935'!C587*(1-'935'!X587/'11'!B$17)))</f>
        <v>0</v>
      </c>
      <c r="C6113" s="10"/>
    </row>
    <row r="6114" spans="1:3">
      <c r="A6114" s="21">
        <v>582</v>
      </c>
      <c r="B6114" s="23">
        <f>IF('935'!C588="VOID",0,('935'!C588*(1-'935'!X588/'11'!B$17)))</f>
        <v>0</v>
      </c>
      <c r="C6114" s="10"/>
    </row>
    <row r="6115" spans="1:3">
      <c r="A6115" s="21">
        <v>583</v>
      </c>
      <c r="B6115" s="23">
        <f>IF('935'!C589="VOID",0,('935'!C589*(1-'935'!X589/'11'!B$17)))</f>
        <v>0</v>
      </c>
      <c r="C6115" s="10"/>
    </row>
    <row r="6116" spans="1:3">
      <c r="A6116" s="21">
        <v>584</v>
      </c>
      <c r="B6116" s="23">
        <f>IF('935'!C590="VOID",0,('935'!C590*(1-'935'!X590/'11'!B$17)))</f>
        <v>0</v>
      </c>
      <c r="C6116" s="10"/>
    </row>
    <row r="6117" spans="1:3">
      <c r="A6117" s="21">
        <v>585</v>
      </c>
      <c r="B6117" s="23">
        <f>IF('935'!C591="VOID",0,('935'!C591*(1-'935'!X591/'11'!B$17)))</f>
        <v>0</v>
      </c>
      <c r="C6117" s="10"/>
    </row>
    <row r="6118" spans="1:3">
      <c r="A6118" s="21">
        <v>586</v>
      </c>
      <c r="B6118" s="23">
        <f>IF('935'!C592="VOID",0,('935'!C592*(1-'935'!X592/'11'!B$17)))</f>
        <v>0</v>
      </c>
      <c r="C6118" s="10"/>
    </row>
    <row r="6119" spans="1:3">
      <c r="A6119" s="21">
        <v>587</v>
      </c>
      <c r="B6119" s="23">
        <f>IF('935'!C593="VOID",0,('935'!C593*(1-'935'!X593/'11'!B$17)))</f>
        <v>0</v>
      </c>
      <c r="C6119" s="10"/>
    </row>
    <row r="6120" spans="1:3">
      <c r="A6120" s="21">
        <v>588</v>
      </c>
      <c r="B6120" s="23">
        <f>IF('935'!C594="VOID",0,('935'!C594*(1-'935'!X594/'11'!B$17)))</f>
        <v>0</v>
      </c>
      <c r="C6120" s="10"/>
    </row>
    <row r="6121" spans="1:3">
      <c r="A6121" s="21">
        <v>589</v>
      </c>
      <c r="B6121" s="23">
        <f>IF('935'!C595="VOID",0,('935'!C595*(1-'935'!X595/'11'!B$17)))</f>
        <v>0</v>
      </c>
      <c r="C6121" s="10"/>
    </row>
    <row r="6122" spans="1:3">
      <c r="A6122" s="21">
        <v>590</v>
      </c>
      <c r="B6122" s="23">
        <f>IF('935'!C596="VOID",0,('935'!C596*(1-'935'!X596/'11'!B$17)))</f>
        <v>0</v>
      </c>
      <c r="C6122" s="10"/>
    </row>
    <row r="6123" spans="1:3">
      <c r="A6123" s="21">
        <v>591</v>
      </c>
      <c r="B6123" s="23">
        <f>IF('935'!C597="VOID",0,('935'!C597*(1-'935'!X597/'11'!B$17)))</f>
        <v>0</v>
      </c>
      <c r="C6123" s="10"/>
    </row>
    <row r="6124" spans="1:3">
      <c r="A6124" s="21">
        <v>592</v>
      </c>
      <c r="B6124" s="23">
        <f>IF('935'!C598="VOID",0,('935'!C598*(1-'935'!X598/'11'!B$17)))</f>
        <v>0</v>
      </c>
      <c r="C6124" s="10"/>
    </row>
    <row r="6125" spans="1:3">
      <c r="A6125" s="21">
        <v>593</v>
      </c>
      <c r="B6125" s="23">
        <f>IF('935'!C599="VOID",0,('935'!C599*(1-'935'!X599/'11'!B$17)))</f>
        <v>0</v>
      </c>
      <c r="C6125" s="10"/>
    </row>
    <row r="6126" spans="1:3">
      <c r="A6126" s="21">
        <v>594</v>
      </c>
      <c r="B6126" s="23">
        <f>IF('935'!C600="VOID",0,('935'!C600*(1-'935'!X600/'11'!B$17)))</f>
        <v>0</v>
      </c>
      <c r="C6126" s="10"/>
    </row>
    <row r="6127" spans="1:3">
      <c r="A6127" s="21">
        <v>595</v>
      </c>
      <c r="B6127" s="23">
        <f>IF('935'!C601="VOID",0,('935'!C601*(1-'935'!X601/'11'!B$17)))</f>
        <v>0</v>
      </c>
      <c r="C6127" s="10"/>
    </row>
    <row r="6128" spans="1:3">
      <c r="A6128" s="21">
        <v>596</v>
      </c>
      <c r="B6128" s="23">
        <f>IF('935'!C602="VOID",0,('935'!C602*(1-'935'!X602/'11'!B$17)))</f>
        <v>0</v>
      </c>
      <c r="C6128" s="10"/>
    </row>
    <row r="6129" spans="1:3">
      <c r="A6129" s="21">
        <v>597</v>
      </c>
      <c r="B6129" s="23">
        <f>IF('935'!C603="VOID",0,('935'!C603*(1-'935'!X603/'11'!B$17)))</f>
        <v>0</v>
      </c>
      <c r="C6129" s="10"/>
    </row>
    <row r="6130" spans="1:3">
      <c r="A6130" s="21">
        <v>598</v>
      </c>
      <c r="B6130" s="23">
        <f>IF('935'!C604="VOID",0,('935'!C604*(1-'935'!X604/'11'!B$17)))</f>
        <v>0</v>
      </c>
      <c r="C6130" s="10"/>
    </row>
    <row r="6131" spans="1:3">
      <c r="A6131" s="21">
        <v>599</v>
      </c>
      <c r="B6131" s="23">
        <f>IF('935'!C605="VOID",0,('935'!C605*(1-'935'!X605/'11'!B$17)))</f>
        <v>0</v>
      </c>
      <c r="C6131" s="10"/>
    </row>
    <row r="6132" spans="1:3">
      <c r="A6132" s="21">
        <v>600</v>
      </c>
      <c r="B6132" s="23">
        <f>IF('935'!C606="VOID",0,('935'!C606*(1-'935'!X606/'11'!B$17)))</f>
        <v>0</v>
      </c>
      <c r="C6132" s="10"/>
    </row>
    <row r="6134" spans="1:3" ht="21" customHeight="1">
      <c r="A6134" s="1" t="s">
        <v>314</v>
      </c>
    </row>
    <row r="6135" spans="1:3">
      <c r="A6135" s="2" t="s">
        <v>254</v>
      </c>
    </row>
    <row r="6136" spans="1:3">
      <c r="A6136" s="12" t="s">
        <v>315</v>
      </c>
    </row>
    <row r="6137" spans="1:3">
      <c r="A6137" s="12" t="s">
        <v>316</v>
      </c>
    </row>
    <row r="6138" spans="1:3">
      <c r="A6138" s="2" t="s">
        <v>317</v>
      </c>
    </row>
    <row r="6140" spans="1:3">
      <c r="B6140" s="3" t="s">
        <v>318</v>
      </c>
    </row>
    <row r="6141" spans="1:3">
      <c r="A6141" s="11" t="s">
        <v>318</v>
      </c>
      <c r="B6141" s="23">
        <f>SUMPRODUCT(B$4924:B$5523,$B$5533:$B$6132)</f>
        <v>0</v>
      </c>
      <c r="C6141" s="10"/>
    </row>
    <row r="6143" spans="1:3" ht="21" customHeight="1">
      <c r="A6143" s="1" t="s">
        <v>319</v>
      </c>
    </row>
    <row r="6144" spans="1:3">
      <c r="A6144" s="2" t="s">
        <v>254</v>
      </c>
    </row>
    <row r="6145" spans="1:3">
      <c r="A6145" s="12" t="s">
        <v>320</v>
      </c>
    </row>
    <row r="6146" spans="1:3">
      <c r="A6146" s="12" t="s">
        <v>310</v>
      </c>
    </row>
    <row r="6147" spans="1:3">
      <c r="A6147" s="12" t="s">
        <v>311</v>
      </c>
    </row>
    <row r="6148" spans="1:3">
      <c r="A6148" s="2" t="s">
        <v>321</v>
      </c>
    </row>
    <row r="6150" spans="1:3">
      <c r="B6150" s="3" t="s">
        <v>322</v>
      </c>
    </row>
    <row r="6151" spans="1:3">
      <c r="A6151" s="21">
        <v>1</v>
      </c>
      <c r="B6151" s="23">
        <f>IF('935'!G7="VOID",0,'935'!G7*(1-'935'!X7/'11'!B$17))</f>
        <v>0</v>
      </c>
      <c r="C6151" s="10"/>
    </row>
    <row r="6152" spans="1:3">
      <c r="A6152" s="21">
        <v>2</v>
      </c>
      <c r="B6152" s="23">
        <f>IF('935'!G8="VOID",0,'935'!G8*(1-'935'!X8/'11'!B$17))</f>
        <v>0</v>
      </c>
      <c r="C6152" s="10"/>
    </row>
    <row r="6153" spans="1:3">
      <c r="A6153" s="21">
        <v>3</v>
      </c>
      <c r="B6153" s="23">
        <f>IF('935'!G9="VOID",0,'935'!G9*(1-'935'!X9/'11'!B$17))</f>
        <v>0</v>
      </c>
      <c r="C6153" s="10"/>
    </row>
    <row r="6154" spans="1:3">
      <c r="A6154" s="21">
        <v>4</v>
      </c>
      <c r="B6154" s="23">
        <f>IF('935'!G10="VOID",0,'935'!G10*(1-'935'!X10/'11'!B$17))</f>
        <v>0</v>
      </c>
      <c r="C6154" s="10"/>
    </row>
    <row r="6155" spans="1:3">
      <c r="A6155" s="21">
        <v>5</v>
      </c>
      <c r="B6155" s="23">
        <f>IF('935'!G11="VOID",0,'935'!G11*(1-'935'!X11/'11'!B$17))</f>
        <v>0</v>
      </c>
      <c r="C6155" s="10"/>
    </row>
    <row r="6156" spans="1:3">
      <c r="A6156" s="21">
        <v>6</v>
      </c>
      <c r="B6156" s="23">
        <f>IF('935'!G12="VOID",0,'935'!G12*(1-'935'!X12/'11'!B$17))</f>
        <v>0</v>
      </c>
      <c r="C6156" s="10"/>
    </row>
    <row r="6157" spans="1:3">
      <c r="A6157" s="21">
        <v>7</v>
      </c>
      <c r="B6157" s="23">
        <f>IF('935'!G13="VOID",0,'935'!G13*(1-'935'!X13/'11'!B$17))</f>
        <v>0</v>
      </c>
      <c r="C6157" s="10"/>
    </row>
    <row r="6158" spans="1:3">
      <c r="A6158" s="21">
        <v>8</v>
      </c>
      <c r="B6158" s="23">
        <f>IF('935'!G14="VOID",0,'935'!G14*(1-'935'!X14/'11'!B$17))</f>
        <v>0</v>
      </c>
      <c r="C6158" s="10"/>
    </row>
    <row r="6159" spans="1:3">
      <c r="A6159" s="21">
        <v>9</v>
      </c>
      <c r="B6159" s="23">
        <f>IF('935'!G15="VOID",0,'935'!G15*(1-'935'!X15/'11'!B$17))</f>
        <v>0</v>
      </c>
      <c r="C6159" s="10"/>
    </row>
    <row r="6160" spans="1:3">
      <c r="A6160" s="21">
        <v>10</v>
      </c>
      <c r="B6160" s="23">
        <f>IF('935'!G16="VOID",0,'935'!G16*(1-'935'!X16/'11'!B$17))</f>
        <v>0</v>
      </c>
      <c r="C6160" s="10"/>
    </row>
    <row r="6161" spans="1:3">
      <c r="A6161" s="21">
        <v>11</v>
      </c>
      <c r="B6161" s="23">
        <f>IF('935'!G17="VOID",0,'935'!G17*(1-'935'!X17/'11'!B$17))</f>
        <v>0</v>
      </c>
      <c r="C6161" s="10"/>
    </row>
    <row r="6162" spans="1:3">
      <c r="A6162" s="21">
        <v>12</v>
      </c>
      <c r="B6162" s="23">
        <f>IF('935'!G18="VOID",0,'935'!G18*(1-'935'!X18/'11'!B$17))</f>
        <v>0</v>
      </c>
      <c r="C6162" s="10"/>
    </row>
    <row r="6163" spans="1:3">
      <c r="A6163" s="21">
        <v>13</v>
      </c>
      <c r="B6163" s="23">
        <f>IF('935'!G19="VOID",0,'935'!G19*(1-'935'!X19/'11'!B$17))</f>
        <v>0</v>
      </c>
      <c r="C6163" s="10"/>
    </row>
    <row r="6164" spans="1:3">
      <c r="A6164" s="21">
        <v>14</v>
      </c>
      <c r="B6164" s="23">
        <f>IF('935'!G20="VOID",0,'935'!G20*(1-'935'!X20/'11'!B$17))</f>
        <v>0</v>
      </c>
      <c r="C6164" s="10"/>
    </row>
    <row r="6165" spans="1:3">
      <c r="A6165" s="21">
        <v>15</v>
      </c>
      <c r="B6165" s="23">
        <f>IF('935'!G21="VOID",0,'935'!G21*(1-'935'!X21/'11'!B$17))</f>
        <v>0</v>
      </c>
      <c r="C6165" s="10"/>
    </row>
    <row r="6166" spans="1:3">
      <c r="A6166" s="21">
        <v>16</v>
      </c>
      <c r="B6166" s="23">
        <f>IF('935'!G22="VOID",0,'935'!G22*(1-'935'!X22/'11'!B$17))</f>
        <v>0</v>
      </c>
      <c r="C6166" s="10"/>
    </row>
    <row r="6167" spans="1:3">
      <c r="A6167" s="21">
        <v>17</v>
      </c>
      <c r="B6167" s="23">
        <f>IF('935'!G23="VOID",0,'935'!G23*(1-'935'!X23/'11'!B$17))</f>
        <v>0</v>
      </c>
      <c r="C6167" s="10"/>
    </row>
    <row r="6168" spans="1:3">
      <c r="A6168" s="21">
        <v>18</v>
      </c>
      <c r="B6168" s="23">
        <f>IF('935'!G24="VOID",0,'935'!G24*(1-'935'!X24/'11'!B$17))</f>
        <v>0</v>
      </c>
      <c r="C6168" s="10"/>
    </row>
    <row r="6169" spans="1:3">
      <c r="A6169" s="21">
        <v>19</v>
      </c>
      <c r="B6169" s="23">
        <f>IF('935'!G25="VOID",0,'935'!G25*(1-'935'!X25/'11'!B$17))</f>
        <v>0</v>
      </c>
      <c r="C6169" s="10"/>
    </row>
    <row r="6170" spans="1:3">
      <c r="A6170" s="21">
        <v>20</v>
      </c>
      <c r="B6170" s="23">
        <f>IF('935'!G26="VOID",0,'935'!G26*(1-'935'!X26/'11'!B$17))</f>
        <v>0</v>
      </c>
      <c r="C6170" s="10"/>
    </row>
    <row r="6171" spans="1:3">
      <c r="A6171" s="21">
        <v>21</v>
      </c>
      <c r="B6171" s="23">
        <f>IF('935'!G27="VOID",0,'935'!G27*(1-'935'!X27/'11'!B$17))</f>
        <v>0</v>
      </c>
      <c r="C6171" s="10"/>
    </row>
    <row r="6172" spans="1:3">
      <c r="A6172" s="21">
        <v>22</v>
      </c>
      <c r="B6172" s="23">
        <f>IF('935'!G28="VOID",0,'935'!G28*(1-'935'!X28/'11'!B$17))</f>
        <v>0</v>
      </c>
      <c r="C6172" s="10"/>
    </row>
    <row r="6173" spans="1:3">
      <c r="A6173" s="21">
        <v>23</v>
      </c>
      <c r="B6173" s="23">
        <f>IF('935'!G29="VOID",0,'935'!G29*(1-'935'!X29/'11'!B$17))</f>
        <v>0</v>
      </c>
      <c r="C6173" s="10"/>
    </row>
    <row r="6174" spans="1:3">
      <c r="A6174" s="21">
        <v>24</v>
      </c>
      <c r="B6174" s="23">
        <f>IF('935'!G30="VOID",0,'935'!G30*(1-'935'!X30/'11'!B$17))</f>
        <v>0</v>
      </c>
      <c r="C6174" s="10"/>
    </row>
    <row r="6175" spans="1:3">
      <c r="A6175" s="21">
        <v>25</v>
      </c>
      <c r="B6175" s="23">
        <f>IF('935'!G31="VOID",0,'935'!G31*(1-'935'!X31/'11'!B$17))</f>
        <v>0</v>
      </c>
      <c r="C6175" s="10"/>
    </row>
    <row r="6176" spans="1:3">
      <c r="A6176" s="21">
        <v>26</v>
      </c>
      <c r="B6176" s="23">
        <f>IF('935'!G32="VOID",0,'935'!G32*(1-'935'!X32/'11'!B$17))</f>
        <v>0</v>
      </c>
      <c r="C6176" s="10"/>
    </row>
    <row r="6177" spans="1:3">
      <c r="A6177" s="21">
        <v>27</v>
      </c>
      <c r="B6177" s="23">
        <f>IF('935'!G33="VOID",0,'935'!G33*(1-'935'!X33/'11'!B$17))</f>
        <v>0</v>
      </c>
      <c r="C6177" s="10"/>
    </row>
    <row r="6178" spans="1:3">
      <c r="A6178" s="21">
        <v>28</v>
      </c>
      <c r="B6178" s="23">
        <f>IF('935'!G34="VOID",0,'935'!G34*(1-'935'!X34/'11'!B$17))</f>
        <v>0</v>
      </c>
      <c r="C6178" s="10"/>
    </row>
    <row r="6179" spans="1:3">
      <c r="A6179" s="21">
        <v>29</v>
      </c>
      <c r="B6179" s="23">
        <f>IF('935'!G35="VOID",0,'935'!G35*(1-'935'!X35/'11'!B$17))</f>
        <v>0</v>
      </c>
      <c r="C6179" s="10"/>
    </row>
    <row r="6180" spans="1:3">
      <c r="A6180" s="21">
        <v>30</v>
      </c>
      <c r="B6180" s="23">
        <f>IF('935'!G36="VOID",0,'935'!G36*(1-'935'!X36/'11'!B$17))</f>
        <v>0</v>
      </c>
      <c r="C6180" s="10"/>
    </row>
    <row r="6181" spans="1:3">
      <c r="A6181" s="21">
        <v>31</v>
      </c>
      <c r="B6181" s="23">
        <f>IF('935'!G37="VOID",0,'935'!G37*(1-'935'!X37/'11'!B$17))</f>
        <v>0</v>
      </c>
      <c r="C6181" s="10"/>
    </row>
    <row r="6182" spans="1:3">
      <c r="A6182" s="21">
        <v>32</v>
      </c>
      <c r="B6182" s="23">
        <f>IF('935'!G38="VOID",0,'935'!G38*(1-'935'!X38/'11'!B$17))</f>
        <v>0</v>
      </c>
      <c r="C6182" s="10"/>
    </row>
    <row r="6183" spans="1:3">
      <c r="A6183" s="21">
        <v>33</v>
      </c>
      <c r="B6183" s="23">
        <f>IF('935'!G39="VOID",0,'935'!G39*(1-'935'!X39/'11'!B$17))</f>
        <v>0</v>
      </c>
      <c r="C6183" s="10"/>
    </row>
    <row r="6184" spans="1:3">
      <c r="A6184" s="21">
        <v>34</v>
      </c>
      <c r="B6184" s="23">
        <f>IF('935'!G40="VOID",0,'935'!G40*(1-'935'!X40/'11'!B$17))</f>
        <v>0</v>
      </c>
      <c r="C6184" s="10"/>
    </row>
    <row r="6185" spans="1:3">
      <c r="A6185" s="21">
        <v>35</v>
      </c>
      <c r="B6185" s="23">
        <f>IF('935'!G41="VOID",0,'935'!G41*(1-'935'!X41/'11'!B$17))</f>
        <v>0</v>
      </c>
      <c r="C6185" s="10"/>
    </row>
    <row r="6186" spans="1:3">
      <c r="A6186" s="21">
        <v>36</v>
      </c>
      <c r="B6186" s="23">
        <f>IF('935'!G42="VOID",0,'935'!G42*(1-'935'!X42/'11'!B$17))</f>
        <v>0</v>
      </c>
      <c r="C6186" s="10"/>
    </row>
    <row r="6187" spans="1:3">
      <c r="A6187" s="21">
        <v>37</v>
      </c>
      <c r="B6187" s="23">
        <f>IF('935'!G43="VOID",0,'935'!G43*(1-'935'!X43/'11'!B$17))</f>
        <v>0</v>
      </c>
      <c r="C6187" s="10"/>
    </row>
    <row r="6188" spans="1:3">
      <c r="A6188" s="21">
        <v>38</v>
      </c>
      <c r="B6188" s="23">
        <f>IF('935'!G44="VOID",0,'935'!G44*(1-'935'!X44/'11'!B$17))</f>
        <v>0</v>
      </c>
      <c r="C6188" s="10"/>
    </row>
    <row r="6189" spans="1:3">
      <c r="A6189" s="21">
        <v>39</v>
      </c>
      <c r="B6189" s="23">
        <f>IF('935'!G45="VOID",0,'935'!G45*(1-'935'!X45/'11'!B$17))</f>
        <v>0</v>
      </c>
      <c r="C6189" s="10"/>
    </row>
    <row r="6190" spans="1:3">
      <c r="A6190" s="21">
        <v>40</v>
      </c>
      <c r="B6190" s="23">
        <f>IF('935'!G46="VOID",0,'935'!G46*(1-'935'!X46/'11'!B$17))</f>
        <v>0</v>
      </c>
      <c r="C6190" s="10"/>
    </row>
    <row r="6191" spans="1:3">
      <c r="A6191" s="21">
        <v>41</v>
      </c>
      <c r="B6191" s="23">
        <f>IF('935'!G47="VOID",0,'935'!G47*(1-'935'!X47/'11'!B$17))</f>
        <v>0</v>
      </c>
      <c r="C6191" s="10"/>
    </row>
    <row r="6192" spans="1:3">
      <c r="A6192" s="21">
        <v>42</v>
      </c>
      <c r="B6192" s="23">
        <f>IF('935'!G48="VOID",0,'935'!G48*(1-'935'!X48/'11'!B$17))</f>
        <v>0</v>
      </c>
      <c r="C6192" s="10"/>
    </row>
    <row r="6193" spans="1:3">
      <c r="A6193" s="21">
        <v>43</v>
      </c>
      <c r="B6193" s="23">
        <f>IF('935'!G49="VOID",0,'935'!G49*(1-'935'!X49/'11'!B$17))</f>
        <v>0</v>
      </c>
      <c r="C6193" s="10"/>
    </row>
    <row r="6194" spans="1:3">
      <c r="A6194" s="21">
        <v>44</v>
      </c>
      <c r="B6194" s="23">
        <f>IF('935'!G50="VOID",0,'935'!G50*(1-'935'!X50/'11'!B$17))</f>
        <v>0</v>
      </c>
      <c r="C6194" s="10"/>
    </row>
    <row r="6195" spans="1:3">
      <c r="A6195" s="21">
        <v>45</v>
      </c>
      <c r="B6195" s="23">
        <f>IF('935'!G51="VOID",0,'935'!G51*(1-'935'!X51/'11'!B$17))</f>
        <v>0</v>
      </c>
      <c r="C6195" s="10"/>
    </row>
    <row r="6196" spans="1:3">
      <c r="A6196" s="21">
        <v>46</v>
      </c>
      <c r="B6196" s="23">
        <f>IF('935'!G52="VOID",0,'935'!G52*(1-'935'!X52/'11'!B$17))</f>
        <v>0</v>
      </c>
      <c r="C6196" s="10"/>
    </row>
    <row r="6197" spans="1:3">
      <c r="A6197" s="21">
        <v>47</v>
      </c>
      <c r="B6197" s="23">
        <f>IF('935'!G53="VOID",0,'935'!G53*(1-'935'!X53/'11'!B$17))</f>
        <v>0</v>
      </c>
      <c r="C6197" s="10"/>
    </row>
    <row r="6198" spans="1:3">
      <c r="A6198" s="21">
        <v>48</v>
      </c>
      <c r="B6198" s="23">
        <f>IF('935'!G54="VOID",0,'935'!G54*(1-'935'!X54/'11'!B$17))</f>
        <v>0</v>
      </c>
      <c r="C6198" s="10"/>
    </row>
    <row r="6199" spans="1:3">
      <c r="A6199" s="21">
        <v>49</v>
      </c>
      <c r="B6199" s="23">
        <f>IF('935'!G55="VOID",0,'935'!G55*(1-'935'!X55/'11'!B$17))</f>
        <v>0</v>
      </c>
      <c r="C6199" s="10"/>
    </row>
    <row r="6200" spans="1:3">
      <c r="A6200" s="21">
        <v>50</v>
      </c>
      <c r="B6200" s="23">
        <f>IF('935'!G56="VOID",0,'935'!G56*(1-'935'!X56/'11'!B$17))</f>
        <v>0</v>
      </c>
      <c r="C6200" s="10"/>
    </row>
    <row r="6201" spans="1:3">
      <c r="A6201" s="21">
        <v>51</v>
      </c>
      <c r="B6201" s="23">
        <f>IF('935'!G57="VOID",0,'935'!G57*(1-'935'!X57/'11'!B$17))</f>
        <v>0</v>
      </c>
      <c r="C6201" s="10"/>
    </row>
    <row r="6202" spans="1:3">
      <c r="A6202" s="21">
        <v>52</v>
      </c>
      <c r="B6202" s="23">
        <f>IF('935'!G58="VOID",0,'935'!G58*(1-'935'!X58/'11'!B$17))</f>
        <v>0</v>
      </c>
      <c r="C6202" s="10"/>
    </row>
    <row r="6203" spans="1:3">
      <c r="A6203" s="21">
        <v>53</v>
      </c>
      <c r="B6203" s="23">
        <f>IF('935'!G59="VOID",0,'935'!G59*(1-'935'!X59/'11'!B$17))</f>
        <v>0</v>
      </c>
      <c r="C6203" s="10"/>
    </row>
    <row r="6204" spans="1:3">
      <c r="A6204" s="21">
        <v>54</v>
      </c>
      <c r="B6204" s="23">
        <f>IF('935'!G60="VOID",0,'935'!G60*(1-'935'!X60/'11'!B$17))</f>
        <v>0</v>
      </c>
      <c r="C6204" s="10"/>
    </row>
    <row r="6205" spans="1:3">
      <c r="A6205" s="21">
        <v>55</v>
      </c>
      <c r="B6205" s="23">
        <f>IF('935'!G61="VOID",0,'935'!G61*(1-'935'!X61/'11'!B$17))</f>
        <v>0</v>
      </c>
      <c r="C6205" s="10"/>
    </row>
    <row r="6206" spans="1:3">
      <c r="A6206" s="21">
        <v>56</v>
      </c>
      <c r="B6206" s="23">
        <f>IF('935'!G62="VOID",0,'935'!G62*(1-'935'!X62/'11'!B$17))</f>
        <v>0</v>
      </c>
      <c r="C6206" s="10"/>
    </row>
    <row r="6207" spans="1:3">
      <c r="A6207" s="21">
        <v>57</v>
      </c>
      <c r="B6207" s="23">
        <f>IF('935'!G63="VOID",0,'935'!G63*(1-'935'!X63/'11'!B$17))</f>
        <v>0</v>
      </c>
      <c r="C6207" s="10"/>
    </row>
    <row r="6208" spans="1:3">
      <c r="A6208" s="21">
        <v>58</v>
      </c>
      <c r="B6208" s="23">
        <f>IF('935'!G64="VOID",0,'935'!G64*(1-'935'!X64/'11'!B$17))</f>
        <v>0</v>
      </c>
      <c r="C6208" s="10"/>
    </row>
    <row r="6209" spans="1:3">
      <c r="A6209" s="21">
        <v>59</v>
      </c>
      <c r="B6209" s="23">
        <f>IF('935'!G65="VOID",0,'935'!G65*(1-'935'!X65/'11'!B$17))</f>
        <v>0</v>
      </c>
      <c r="C6209" s="10"/>
    </row>
    <row r="6210" spans="1:3">
      <c r="A6210" s="21">
        <v>60</v>
      </c>
      <c r="B6210" s="23">
        <f>IF('935'!G66="VOID",0,'935'!G66*(1-'935'!X66/'11'!B$17))</f>
        <v>0</v>
      </c>
      <c r="C6210" s="10"/>
    </row>
    <row r="6211" spans="1:3">
      <c r="A6211" s="21">
        <v>61</v>
      </c>
      <c r="B6211" s="23">
        <f>IF('935'!G67="VOID",0,'935'!G67*(1-'935'!X67/'11'!B$17))</f>
        <v>0</v>
      </c>
      <c r="C6211" s="10"/>
    </row>
    <row r="6212" spans="1:3">
      <c r="A6212" s="21">
        <v>62</v>
      </c>
      <c r="B6212" s="23">
        <f>IF('935'!G68="VOID",0,'935'!G68*(1-'935'!X68/'11'!B$17))</f>
        <v>0</v>
      </c>
      <c r="C6212" s="10"/>
    </row>
    <row r="6213" spans="1:3">
      <c r="A6213" s="21">
        <v>63</v>
      </c>
      <c r="B6213" s="23">
        <f>IF('935'!G69="VOID",0,'935'!G69*(1-'935'!X69/'11'!B$17))</f>
        <v>0</v>
      </c>
      <c r="C6213" s="10"/>
    </row>
    <row r="6214" spans="1:3">
      <c r="A6214" s="21">
        <v>64</v>
      </c>
      <c r="B6214" s="23">
        <f>IF('935'!G70="VOID",0,'935'!G70*(1-'935'!X70/'11'!B$17))</f>
        <v>0</v>
      </c>
      <c r="C6214" s="10"/>
    </row>
    <row r="6215" spans="1:3">
      <c r="A6215" s="21">
        <v>65</v>
      </c>
      <c r="B6215" s="23">
        <f>IF('935'!G71="VOID",0,'935'!G71*(1-'935'!X71/'11'!B$17))</f>
        <v>0</v>
      </c>
      <c r="C6215" s="10"/>
    </row>
    <row r="6216" spans="1:3">
      <c r="A6216" s="21">
        <v>66</v>
      </c>
      <c r="B6216" s="23">
        <f>IF('935'!G72="VOID",0,'935'!G72*(1-'935'!X72/'11'!B$17))</f>
        <v>0</v>
      </c>
      <c r="C6216" s="10"/>
    </row>
    <row r="6217" spans="1:3">
      <c r="A6217" s="21">
        <v>67</v>
      </c>
      <c r="B6217" s="23">
        <f>IF('935'!G73="VOID",0,'935'!G73*(1-'935'!X73/'11'!B$17))</f>
        <v>0</v>
      </c>
      <c r="C6217" s="10"/>
    </row>
    <row r="6218" spans="1:3">
      <c r="A6218" s="21">
        <v>68</v>
      </c>
      <c r="B6218" s="23">
        <f>IF('935'!G74="VOID",0,'935'!G74*(1-'935'!X74/'11'!B$17))</f>
        <v>0</v>
      </c>
      <c r="C6218" s="10"/>
    </row>
    <row r="6219" spans="1:3">
      <c r="A6219" s="21">
        <v>69</v>
      </c>
      <c r="B6219" s="23">
        <f>IF('935'!G75="VOID",0,'935'!G75*(1-'935'!X75/'11'!B$17))</f>
        <v>0</v>
      </c>
      <c r="C6219" s="10"/>
    </row>
    <row r="6220" spans="1:3">
      <c r="A6220" s="21">
        <v>70</v>
      </c>
      <c r="B6220" s="23">
        <f>IF('935'!G76="VOID",0,'935'!G76*(1-'935'!X76/'11'!B$17))</f>
        <v>0</v>
      </c>
      <c r="C6220" s="10"/>
    </row>
    <row r="6221" spans="1:3">
      <c r="A6221" s="21">
        <v>71</v>
      </c>
      <c r="B6221" s="23">
        <f>IF('935'!G77="VOID",0,'935'!G77*(1-'935'!X77/'11'!B$17))</f>
        <v>0</v>
      </c>
      <c r="C6221" s="10"/>
    </row>
    <row r="6222" spans="1:3">
      <c r="A6222" s="21">
        <v>72</v>
      </c>
      <c r="B6222" s="23">
        <f>IF('935'!G78="VOID",0,'935'!G78*(1-'935'!X78/'11'!B$17))</f>
        <v>0</v>
      </c>
      <c r="C6222" s="10"/>
    </row>
    <row r="6223" spans="1:3">
      <c r="A6223" s="21">
        <v>73</v>
      </c>
      <c r="B6223" s="23">
        <f>IF('935'!G79="VOID",0,'935'!G79*(1-'935'!X79/'11'!B$17))</f>
        <v>0</v>
      </c>
      <c r="C6223" s="10"/>
    </row>
    <row r="6224" spans="1:3">
      <c r="A6224" s="21">
        <v>74</v>
      </c>
      <c r="B6224" s="23">
        <f>IF('935'!G80="VOID",0,'935'!G80*(1-'935'!X80/'11'!B$17))</f>
        <v>0</v>
      </c>
      <c r="C6224" s="10"/>
    </row>
    <row r="6225" spans="1:3">
      <c r="A6225" s="21">
        <v>75</v>
      </c>
      <c r="B6225" s="23">
        <f>IF('935'!G81="VOID",0,'935'!G81*(1-'935'!X81/'11'!B$17))</f>
        <v>0</v>
      </c>
      <c r="C6225" s="10"/>
    </row>
    <row r="6226" spans="1:3">
      <c r="A6226" s="21">
        <v>76</v>
      </c>
      <c r="B6226" s="23">
        <f>IF('935'!G82="VOID",0,'935'!G82*(1-'935'!X82/'11'!B$17))</f>
        <v>0</v>
      </c>
      <c r="C6226" s="10"/>
    </row>
    <row r="6227" spans="1:3">
      <c r="A6227" s="21">
        <v>77</v>
      </c>
      <c r="B6227" s="23">
        <f>IF('935'!G83="VOID",0,'935'!G83*(1-'935'!X83/'11'!B$17))</f>
        <v>0</v>
      </c>
      <c r="C6227" s="10"/>
    </row>
    <row r="6228" spans="1:3">
      <c r="A6228" s="21">
        <v>78</v>
      </c>
      <c r="B6228" s="23">
        <f>IF('935'!G84="VOID",0,'935'!G84*(1-'935'!X84/'11'!B$17))</f>
        <v>0</v>
      </c>
      <c r="C6228" s="10"/>
    </row>
    <row r="6229" spans="1:3">
      <c r="A6229" s="21">
        <v>79</v>
      </c>
      <c r="B6229" s="23">
        <f>IF('935'!G85="VOID",0,'935'!G85*(1-'935'!X85/'11'!B$17))</f>
        <v>0</v>
      </c>
      <c r="C6229" s="10"/>
    </row>
    <row r="6230" spans="1:3">
      <c r="A6230" s="21">
        <v>80</v>
      </c>
      <c r="B6230" s="23">
        <f>IF('935'!G86="VOID",0,'935'!G86*(1-'935'!X86/'11'!B$17))</f>
        <v>0</v>
      </c>
      <c r="C6230" s="10"/>
    </row>
    <row r="6231" spans="1:3">
      <c r="A6231" s="21">
        <v>81</v>
      </c>
      <c r="B6231" s="23">
        <f>IF('935'!G87="VOID",0,'935'!G87*(1-'935'!X87/'11'!B$17))</f>
        <v>0</v>
      </c>
      <c r="C6231" s="10"/>
    </row>
    <row r="6232" spans="1:3">
      <c r="A6232" s="21">
        <v>82</v>
      </c>
      <c r="B6232" s="23">
        <f>IF('935'!G88="VOID",0,'935'!G88*(1-'935'!X88/'11'!B$17))</f>
        <v>0</v>
      </c>
      <c r="C6232" s="10"/>
    </row>
    <row r="6233" spans="1:3">
      <c r="A6233" s="21">
        <v>83</v>
      </c>
      <c r="B6233" s="23">
        <f>IF('935'!G89="VOID",0,'935'!G89*(1-'935'!X89/'11'!B$17))</f>
        <v>0</v>
      </c>
      <c r="C6233" s="10"/>
    </row>
    <row r="6234" spans="1:3">
      <c r="A6234" s="21">
        <v>84</v>
      </c>
      <c r="B6234" s="23">
        <f>IF('935'!G90="VOID",0,'935'!G90*(1-'935'!X90/'11'!B$17))</f>
        <v>0</v>
      </c>
      <c r="C6234" s="10"/>
    </row>
    <row r="6235" spans="1:3">
      <c r="A6235" s="21">
        <v>85</v>
      </c>
      <c r="B6235" s="23">
        <f>IF('935'!G91="VOID",0,'935'!G91*(1-'935'!X91/'11'!B$17))</f>
        <v>0</v>
      </c>
      <c r="C6235" s="10"/>
    </row>
    <row r="6236" spans="1:3">
      <c r="A6236" s="21">
        <v>86</v>
      </c>
      <c r="B6236" s="23">
        <f>IF('935'!G92="VOID",0,'935'!G92*(1-'935'!X92/'11'!B$17))</f>
        <v>0</v>
      </c>
      <c r="C6236" s="10"/>
    </row>
    <row r="6237" spans="1:3">
      <c r="A6237" s="21">
        <v>87</v>
      </c>
      <c r="B6237" s="23">
        <f>IF('935'!G93="VOID",0,'935'!G93*(1-'935'!X93/'11'!B$17))</f>
        <v>0</v>
      </c>
      <c r="C6237" s="10"/>
    </row>
    <row r="6238" spans="1:3">
      <c r="A6238" s="21">
        <v>88</v>
      </c>
      <c r="B6238" s="23">
        <f>IF('935'!G94="VOID",0,'935'!G94*(1-'935'!X94/'11'!B$17))</f>
        <v>0</v>
      </c>
      <c r="C6238" s="10"/>
    </row>
    <row r="6239" spans="1:3">
      <c r="A6239" s="21">
        <v>89</v>
      </c>
      <c r="B6239" s="23">
        <f>IF('935'!G95="VOID",0,'935'!G95*(1-'935'!X95/'11'!B$17))</f>
        <v>0</v>
      </c>
      <c r="C6239" s="10"/>
    </row>
    <row r="6240" spans="1:3">
      <c r="A6240" s="21">
        <v>90</v>
      </c>
      <c r="B6240" s="23">
        <f>IF('935'!G96="VOID",0,'935'!G96*(1-'935'!X96/'11'!B$17))</f>
        <v>0</v>
      </c>
      <c r="C6240" s="10"/>
    </row>
    <row r="6241" spans="1:3">
      <c r="A6241" s="21">
        <v>91</v>
      </c>
      <c r="B6241" s="23">
        <f>IF('935'!G97="VOID",0,'935'!G97*(1-'935'!X97/'11'!B$17))</f>
        <v>0</v>
      </c>
      <c r="C6241" s="10"/>
    </row>
    <row r="6242" spans="1:3">
      <c r="A6242" s="21">
        <v>92</v>
      </c>
      <c r="B6242" s="23">
        <f>IF('935'!G98="VOID",0,'935'!G98*(1-'935'!X98/'11'!B$17))</f>
        <v>0</v>
      </c>
      <c r="C6242" s="10"/>
    </row>
    <row r="6243" spans="1:3">
      <c r="A6243" s="21">
        <v>93</v>
      </c>
      <c r="B6243" s="23">
        <f>IF('935'!G99="VOID",0,'935'!G99*(1-'935'!X99/'11'!B$17))</f>
        <v>0</v>
      </c>
      <c r="C6243" s="10"/>
    </row>
    <row r="6244" spans="1:3">
      <c r="A6244" s="21">
        <v>94</v>
      </c>
      <c r="B6244" s="23">
        <f>IF('935'!G100="VOID",0,'935'!G100*(1-'935'!X100/'11'!B$17))</f>
        <v>0</v>
      </c>
      <c r="C6244" s="10"/>
    </row>
    <row r="6245" spans="1:3">
      <c r="A6245" s="21">
        <v>95</v>
      </c>
      <c r="B6245" s="23">
        <f>IF('935'!G101="VOID",0,'935'!G101*(1-'935'!X101/'11'!B$17))</f>
        <v>0</v>
      </c>
      <c r="C6245" s="10"/>
    </row>
    <row r="6246" spans="1:3">
      <c r="A6246" s="21">
        <v>96</v>
      </c>
      <c r="B6246" s="23">
        <f>IF('935'!G102="VOID",0,'935'!G102*(1-'935'!X102/'11'!B$17))</f>
        <v>0</v>
      </c>
      <c r="C6246" s="10"/>
    </row>
    <row r="6247" spans="1:3">
      <c r="A6247" s="21">
        <v>97</v>
      </c>
      <c r="B6247" s="23">
        <f>IF('935'!G103="VOID",0,'935'!G103*(1-'935'!X103/'11'!B$17))</f>
        <v>0</v>
      </c>
      <c r="C6247" s="10"/>
    </row>
    <row r="6248" spans="1:3">
      <c r="A6248" s="21">
        <v>98</v>
      </c>
      <c r="B6248" s="23">
        <f>IF('935'!G104="VOID",0,'935'!G104*(1-'935'!X104/'11'!B$17))</f>
        <v>0</v>
      </c>
      <c r="C6248" s="10"/>
    </row>
    <row r="6249" spans="1:3">
      <c r="A6249" s="21">
        <v>99</v>
      </c>
      <c r="B6249" s="23">
        <f>IF('935'!G105="VOID",0,'935'!G105*(1-'935'!X105/'11'!B$17))</f>
        <v>0</v>
      </c>
      <c r="C6249" s="10"/>
    </row>
    <row r="6250" spans="1:3">
      <c r="A6250" s="21">
        <v>100</v>
      </c>
      <c r="B6250" s="23">
        <f>IF('935'!G106="VOID",0,'935'!G106*(1-'935'!X106/'11'!B$17))</f>
        <v>0</v>
      </c>
      <c r="C6250" s="10"/>
    </row>
    <row r="6251" spans="1:3">
      <c r="A6251" s="21">
        <v>101</v>
      </c>
      <c r="B6251" s="23">
        <f>IF('935'!G107="VOID",0,'935'!G107*(1-'935'!X107/'11'!B$17))</f>
        <v>0</v>
      </c>
      <c r="C6251" s="10"/>
    </row>
    <row r="6252" spans="1:3">
      <c r="A6252" s="21">
        <v>102</v>
      </c>
      <c r="B6252" s="23">
        <f>IF('935'!G108="VOID",0,'935'!G108*(1-'935'!X108/'11'!B$17))</f>
        <v>0</v>
      </c>
      <c r="C6252" s="10"/>
    </row>
    <row r="6253" spans="1:3">
      <c r="A6253" s="21">
        <v>103</v>
      </c>
      <c r="B6253" s="23">
        <f>IF('935'!G109="VOID",0,'935'!G109*(1-'935'!X109/'11'!B$17))</f>
        <v>0</v>
      </c>
      <c r="C6253" s="10"/>
    </row>
    <row r="6254" spans="1:3">
      <c r="A6254" s="21">
        <v>104</v>
      </c>
      <c r="B6254" s="23">
        <f>IF('935'!G110="VOID",0,'935'!G110*(1-'935'!X110/'11'!B$17))</f>
        <v>0</v>
      </c>
      <c r="C6254" s="10"/>
    </row>
    <row r="6255" spans="1:3">
      <c r="A6255" s="21">
        <v>105</v>
      </c>
      <c r="B6255" s="23">
        <f>IF('935'!G111="VOID",0,'935'!G111*(1-'935'!X111/'11'!B$17))</f>
        <v>0</v>
      </c>
      <c r="C6255" s="10"/>
    </row>
    <row r="6256" spans="1:3">
      <c r="A6256" s="21">
        <v>106</v>
      </c>
      <c r="B6256" s="23">
        <f>IF('935'!G112="VOID",0,'935'!G112*(1-'935'!X112/'11'!B$17))</f>
        <v>0</v>
      </c>
      <c r="C6256" s="10"/>
    </row>
    <row r="6257" spans="1:3">
      <c r="A6257" s="21">
        <v>107</v>
      </c>
      <c r="B6257" s="23">
        <f>IF('935'!G113="VOID",0,'935'!G113*(1-'935'!X113/'11'!B$17))</f>
        <v>0</v>
      </c>
      <c r="C6257" s="10"/>
    </row>
    <row r="6258" spans="1:3">
      <c r="A6258" s="21">
        <v>108</v>
      </c>
      <c r="B6258" s="23">
        <f>IF('935'!G114="VOID",0,'935'!G114*(1-'935'!X114/'11'!B$17))</f>
        <v>0</v>
      </c>
      <c r="C6258" s="10"/>
    </row>
    <row r="6259" spans="1:3">
      <c r="A6259" s="21">
        <v>109</v>
      </c>
      <c r="B6259" s="23">
        <f>IF('935'!G115="VOID",0,'935'!G115*(1-'935'!X115/'11'!B$17))</f>
        <v>0</v>
      </c>
      <c r="C6259" s="10"/>
    </row>
    <row r="6260" spans="1:3">
      <c r="A6260" s="21">
        <v>110</v>
      </c>
      <c r="B6260" s="23">
        <f>IF('935'!G116="VOID",0,'935'!G116*(1-'935'!X116/'11'!B$17))</f>
        <v>0</v>
      </c>
      <c r="C6260" s="10"/>
    </row>
    <row r="6261" spans="1:3">
      <c r="A6261" s="21">
        <v>111</v>
      </c>
      <c r="B6261" s="23">
        <f>IF('935'!G117="VOID",0,'935'!G117*(1-'935'!X117/'11'!B$17))</f>
        <v>0</v>
      </c>
      <c r="C6261" s="10"/>
    </row>
    <row r="6262" spans="1:3">
      <c r="A6262" s="21">
        <v>112</v>
      </c>
      <c r="B6262" s="23">
        <f>IF('935'!G118="VOID",0,'935'!G118*(1-'935'!X118/'11'!B$17))</f>
        <v>0</v>
      </c>
      <c r="C6262" s="10"/>
    </row>
    <row r="6263" spans="1:3">
      <c r="A6263" s="21">
        <v>113</v>
      </c>
      <c r="B6263" s="23">
        <f>IF('935'!G119="VOID",0,'935'!G119*(1-'935'!X119/'11'!B$17))</f>
        <v>0</v>
      </c>
      <c r="C6263" s="10"/>
    </row>
    <row r="6264" spans="1:3">
      <c r="A6264" s="21">
        <v>114</v>
      </c>
      <c r="B6264" s="23">
        <f>IF('935'!G120="VOID",0,'935'!G120*(1-'935'!X120/'11'!B$17))</f>
        <v>0</v>
      </c>
      <c r="C6264" s="10"/>
    </row>
    <row r="6265" spans="1:3">
      <c r="A6265" s="21">
        <v>115</v>
      </c>
      <c r="B6265" s="23">
        <f>IF('935'!G121="VOID",0,'935'!G121*(1-'935'!X121/'11'!B$17))</f>
        <v>0</v>
      </c>
      <c r="C6265" s="10"/>
    </row>
    <row r="6266" spans="1:3">
      <c r="A6266" s="21">
        <v>116</v>
      </c>
      <c r="B6266" s="23">
        <f>IF('935'!G122="VOID",0,'935'!G122*(1-'935'!X122/'11'!B$17))</f>
        <v>0</v>
      </c>
      <c r="C6266" s="10"/>
    </row>
    <row r="6267" spans="1:3">
      <c r="A6267" s="21">
        <v>117</v>
      </c>
      <c r="B6267" s="23">
        <f>IF('935'!G123="VOID",0,'935'!G123*(1-'935'!X123/'11'!B$17))</f>
        <v>0</v>
      </c>
      <c r="C6267" s="10"/>
    </row>
    <row r="6268" spans="1:3">
      <c r="A6268" s="21">
        <v>118</v>
      </c>
      <c r="B6268" s="23">
        <f>IF('935'!G124="VOID",0,'935'!G124*(1-'935'!X124/'11'!B$17))</f>
        <v>0</v>
      </c>
      <c r="C6268" s="10"/>
    </row>
    <row r="6269" spans="1:3">
      <c r="A6269" s="21">
        <v>119</v>
      </c>
      <c r="B6269" s="23">
        <f>IF('935'!G125="VOID",0,'935'!G125*(1-'935'!X125/'11'!B$17))</f>
        <v>0</v>
      </c>
      <c r="C6269" s="10"/>
    </row>
    <row r="6270" spans="1:3">
      <c r="A6270" s="21">
        <v>120</v>
      </c>
      <c r="B6270" s="23">
        <f>IF('935'!G126="VOID",0,'935'!G126*(1-'935'!X126/'11'!B$17))</f>
        <v>0</v>
      </c>
      <c r="C6270" s="10"/>
    </row>
    <row r="6271" spans="1:3">
      <c r="A6271" s="21">
        <v>121</v>
      </c>
      <c r="B6271" s="23">
        <f>IF('935'!G127="VOID",0,'935'!G127*(1-'935'!X127/'11'!B$17))</f>
        <v>0</v>
      </c>
      <c r="C6271" s="10"/>
    </row>
    <row r="6272" spans="1:3">
      <c r="A6272" s="21">
        <v>122</v>
      </c>
      <c r="B6272" s="23">
        <f>IF('935'!G128="VOID",0,'935'!G128*(1-'935'!X128/'11'!B$17))</f>
        <v>0</v>
      </c>
      <c r="C6272" s="10"/>
    </row>
    <row r="6273" spans="1:3">
      <c r="A6273" s="21">
        <v>123</v>
      </c>
      <c r="B6273" s="23">
        <f>IF('935'!G129="VOID",0,'935'!G129*(1-'935'!X129/'11'!B$17))</f>
        <v>0</v>
      </c>
      <c r="C6273" s="10"/>
    </row>
    <row r="6274" spans="1:3">
      <c r="A6274" s="21">
        <v>124</v>
      </c>
      <c r="B6274" s="23">
        <f>IF('935'!G130="VOID",0,'935'!G130*(1-'935'!X130/'11'!B$17))</f>
        <v>0</v>
      </c>
      <c r="C6274" s="10"/>
    </row>
    <row r="6275" spans="1:3">
      <c r="A6275" s="21">
        <v>125</v>
      </c>
      <c r="B6275" s="23">
        <f>IF('935'!G131="VOID",0,'935'!G131*(1-'935'!X131/'11'!B$17))</f>
        <v>0</v>
      </c>
      <c r="C6275" s="10"/>
    </row>
    <row r="6276" spans="1:3">
      <c r="A6276" s="21">
        <v>126</v>
      </c>
      <c r="B6276" s="23">
        <f>IF('935'!G132="VOID",0,'935'!G132*(1-'935'!X132/'11'!B$17))</f>
        <v>0</v>
      </c>
      <c r="C6276" s="10"/>
    </row>
    <row r="6277" spans="1:3">
      <c r="A6277" s="21">
        <v>127</v>
      </c>
      <c r="B6277" s="23">
        <f>IF('935'!G133="VOID",0,'935'!G133*(1-'935'!X133/'11'!B$17))</f>
        <v>0</v>
      </c>
      <c r="C6277" s="10"/>
    </row>
    <row r="6278" spans="1:3">
      <c r="A6278" s="21">
        <v>128</v>
      </c>
      <c r="B6278" s="23">
        <f>IF('935'!G134="VOID",0,'935'!G134*(1-'935'!X134/'11'!B$17))</f>
        <v>0</v>
      </c>
      <c r="C6278" s="10"/>
    </row>
    <row r="6279" spans="1:3">
      <c r="A6279" s="21">
        <v>129</v>
      </c>
      <c r="B6279" s="23">
        <f>IF('935'!G135="VOID",0,'935'!G135*(1-'935'!X135/'11'!B$17))</f>
        <v>0</v>
      </c>
      <c r="C6279" s="10"/>
    </row>
    <row r="6280" spans="1:3">
      <c r="A6280" s="21">
        <v>130</v>
      </c>
      <c r="B6280" s="23">
        <f>IF('935'!G136="VOID",0,'935'!G136*(1-'935'!X136/'11'!B$17))</f>
        <v>0</v>
      </c>
      <c r="C6280" s="10"/>
    </row>
    <row r="6281" spans="1:3">
      <c r="A6281" s="21">
        <v>131</v>
      </c>
      <c r="B6281" s="23">
        <f>IF('935'!G137="VOID",0,'935'!G137*(1-'935'!X137/'11'!B$17))</f>
        <v>0</v>
      </c>
      <c r="C6281" s="10"/>
    </row>
    <row r="6282" spans="1:3">
      <c r="A6282" s="21">
        <v>132</v>
      </c>
      <c r="B6282" s="23">
        <f>IF('935'!G138="VOID",0,'935'!G138*(1-'935'!X138/'11'!B$17))</f>
        <v>0</v>
      </c>
      <c r="C6282" s="10"/>
    </row>
    <row r="6283" spans="1:3">
      <c r="A6283" s="21">
        <v>133</v>
      </c>
      <c r="B6283" s="23">
        <f>IF('935'!G139="VOID",0,'935'!G139*(1-'935'!X139/'11'!B$17))</f>
        <v>0</v>
      </c>
      <c r="C6283" s="10"/>
    </row>
    <row r="6284" spans="1:3">
      <c r="A6284" s="21">
        <v>134</v>
      </c>
      <c r="B6284" s="23">
        <f>IF('935'!G140="VOID",0,'935'!G140*(1-'935'!X140/'11'!B$17))</f>
        <v>0</v>
      </c>
      <c r="C6284" s="10"/>
    </row>
    <row r="6285" spans="1:3">
      <c r="A6285" s="21">
        <v>135</v>
      </c>
      <c r="B6285" s="23">
        <f>IF('935'!G141="VOID",0,'935'!G141*(1-'935'!X141/'11'!B$17))</f>
        <v>0</v>
      </c>
      <c r="C6285" s="10"/>
    </row>
    <row r="6286" spans="1:3">
      <c r="A6286" s="21">
        <v>136</v>
      </c>
      <c r="B6286" s="23">
        <f>IF('935'!G142="VOID",0,'935'!G142*(1-'935'!X142/'11'!B$17))</f>
        <v>0</v>
      </c>
      <c r="C6286" s="10"/>
    </row>
    <row r="6287" spans="1:3">
      <c r="A6287" s="21">
        <v>137</v>
      </c>
      <c r="B6287" s="23">
        <f>IF('935'!G143="VOID",0,'935'!G143*(1-'935'!X143/'11'!B$17))</f>
        <v>0</v>
      </c>
      <c r="C6287" s="10"/>
    </row>
    <row r="6288" spans="1:3">
      <c r="A6288" s="21">
        <v>138</v>
      </c>
      <c r="B6288" s="23">
        <f>IF('935'!G144="VOID",0,'935'!G144*(1-'935'!X144/'11'!B$17))</f>
        <v>0</v>
      </c>
      <c r="C6288" s="10"/>
    </row>
    <row r="6289" spans="1:3">
      <c r="A6289" s="21">
        <v>139</v>
      </c>
      <c r="B6289" s="23">
        <f>IF('935'!G145="VOID",0,'935'!G145*(1-'935'!X145/'11'!B$17))</f>
        <v>0</v>
      </c>
      <c r="C6289" s="10"/>
    </row>
    <row r="6290" spans="1:3">
      <c r="A6290" s="21">
        <v>140</v>
      </c>
      <c r="B6290" s="23">
        <f>IF('935'!G146="VOID",0,'935'!G146*(1-'935'!X146/'11'!B$17))</f>
        <v>0</v>
      </c>
      <c r="C6290" s="10"/>
    </row>
    <row r="6291" spans="1:3">
      <c r="A6291" s="21">
        <v>141</v>
      </c>
      <c r="B6291" s="23">
        <f>IF('935'!G147="VOID",0,'935'!G147*(1-'935'!X147/'11'!B$17))</f>
        <v>0</v>
      </c>
      <c r="C6291" s="10"/>
    </row>
    <row r="6292" spans="1:3">
      <c r="A6292" s="21">
        <v>142</v>
      </c>
      <c r="B6292" s="23">
        <f>IF('935'!G148="VOID",0,'935'!G148*(1-'935'!X148/'11'!B$17))</f>
        <v>0</v>
      </c>
      <c r="C6292" s="10"/>
    </row>
    <row r="6293" spans="1:3">
      <c r="A6293" s="21">
        <v>143</v>
      </c>
      <c r="B6293" s="23">
        <f>IF('935'!G149="VOID",0,'935'!G149*(1-'935'!X149/'11'!B$17))</f>
        <v>0</v>
      </c>
      <c r="C6293" s="10"/>
    </row>
    <row r="6294" spans="1:3">
      <c r="A6294" s="21">
        <v>144</v>
      </c>
      <c r="B6294" s="23">
        <f>IF('935'!G150="VOID",0,'935'!G150*(1-'935'!X150/'11'!B$17))</f>
        <v>0</v>
      </c>
      <c r="C6294" s="10"/>
    </row>
    <row r="6295" spans="1:3">
      <c r="A6295" s="21">
        <v>145</v>
      </c>
      <c r="B6295" s="23">
        <f>IF('935'!G151="VOID",0,'935'!G151*(1-'935'!X151/'11'!B$17))</f>
        <v>0</v>
      </c>
      <c r="C6295" s="10"/>
    </row>
    <row r="6296" spans="1:3">
      <c r="A6296" s="21">
        <v>146</v>
      </c>
      <c r="B6296" s="23">
        <f>IF('935'!G152="VOID",0,'935'!G152*(1-'935'!X152/'11'!B$17))</f>
        <v>0</v>
      </c>
      <c r="C6296" s="10"/>
    </row>
    <row r="6297" spans="1:3">
      <c r="A6297" s="21">
        <v>147</v>
      </c>
      <c r="B6297" s="23">
        <f>IF('935'!G153="VOID",0,'935'!G153*(1-'935'!X153/'11'!B$17))</f>
        <v>0</v>
      </c>
      <c r="C6297" s="10"/>
    </row>
    <row r="6298" spans="1:3">
      <c r="A6298" s="21">
        <v>148</v>
      </c>
      <c r="B6298" s="23">
        <f>IF('935'!G154="VOID",0,'935'!G154*(1-'935'!X154/'11'!B$17))</f>
        <v>0</v>
      </c>
      <c r="C6298" s="10"/>
    </row>
    <row r="6299" spans="1:3">
      <c r="A6299" s="21">
        <v>149</v>
      </c>
      <c r="B6299" s="23">
        <f>IF('935'!G155="VOID",0,'935'!G155*(1-'935'!X155/'11'!B$17))</f>
        <v>0</v>
      </c>
      <c r="C6299" s="10"/>
    </row>
    <row r="6300" spans="1:3">
      <c r="A6300" s="21">
        <v>150</v>
      </c>
      <c r="B6300" s="23">
        <f>IF('935'!G156="VOID",0,'935'!G156*(1-'935'!X156/'11'!B$17))</f>
        <v>0</v>
      </c>
      <c r="C6300" s="10"/>
    </row>
    <row r="6301" spans="1:3">
      <c r="A6301" s="21">
        <v>151</v>
      </c>
      <c r="B6301" s="23">
        <f>IF('935'!G157="VOID",0,'935'!G157*(1-'935'!X157/'11'!B$17))</f>
        <v>0</v>
      </c>
      <c r="C6301" s="10"/>
    </row>
    <row r="6302" spans="1:3">
      <c r="A6302" s="21">
        <v>152</v>
      </c>
      <c r="B6302" s="23">
        <f>IF('935'!G158="VOID",0,'935'!G158*(1-'935'!X158/'11'!B$17))</f>
        <v>0</v>
      </c>
      <c r="C6302" s="10"/>
    </row>
    <row r="6303" spans="1:3">
      <c r="A6303" s="21">
        <v>153</v>
      </c>
      <c r="B6303" s="23">
        <f>IF('935'!G159="VOID",0,'935'!G159*(1-'935'!X159/'11'!B$17))</f>
        <v>0</v>
      </c>
      <c r="C6303" s="10"/>
    </row>
    <row r="6304" spans="1:3">
      <c r="A6304" s="21">
        <v>154</v>
      </c>
      <c r="B6304" s="23">
        <f>IF('935'!G160="VOID",0,'935'!G160*(1-'935'!X160/'11'!B$17))</f>
        <v>0</v>
      </c>
      <c r="C6304" s="10"/>
    </row>
    <row r="6305" spans="1:3">
      <c r="A6305" s="21">
        <v>155</v>
      </c>
      <c r="B6305" s="23">
        <f>IF('935'!G161="VOID",0,'935'!G161*(1-'935'!X161/'11'!B$17))</f>
        <v>0</v>
      </c>
      <c r="C6305" s="10"/>
    </row>
    <row r="6306" spans="1:3">
      <c r="A6306" s="21">
        <v>156</v>
      </c>
      <c r="B6306" s="23">
        <f>IF('935'!G162="VOID",0,'935'!G162*(1-'935'!X162/'11'!B$17))</f>
        <v>0</v>
      </c>
      <c r="C6306" s="10"/>
    </row>
    <row r="6307" spans="1:3">
      <c r="A6307" s="21">
        <v>157</v>
      </c>
      <c r="B6307" s="23">
        <f>IF('935'!G163="VOID",0,'935'!G163*(1-'935'!X163/'11'!B$17))</f>
        <v>0</v>
      </c>
      <c r="C6307" s="10"/>
    </row>
    <row r="6308" spans="1:3">
      <c r="A6308" s="21">
        <v>158</v>
      </c>
      <c r="B6308" s="23">
        <f>IF('935'!G164="VOID",0,'935'!G164*(1-'935'!X164/'11'!B$17))</f>
        <v>0</v>
      </c>
      <c r="C6308" s="10"/>
    </row>
    <row r="6309" spans="1:3">
      <c r="A6309" s="21">
        <v>159</v>
      </c>
      <c r="B6309" s="23">
        <f>IF('935'!G165="VOID",0,'935'!G165*(1-'935'!X165/'11'!B$17))</f>
        <v>0</v>
      </c>
      <c r="C6309" s="10"/>
    </row>
    <row r="6310" spans="1:3">
      <c r="A6310" s="21">
        <v>160</v>
      </c>
      <c r="B6310" s="23">
        <f>IF('935'!G166="VOID",0,'935'!G166*(1-'935'!X166/'11'!B$17))</f>
        <v>0</v>
      </c>
      <c r="C6310" s="10"/>
    </row>
    <row r="6311" spans="1:3">
      <c r="A6311" s="21">
        <v>161</v>
      </c>
      <c r="B6311" s="23">
        <f>IF('935'!G167="VOID",0,'935'!G167*(1-'935'!X167/'11'!B$17))</f>
        <v>0</v>
      </c>
      <c r="C6311" s="10"/>
    </row>
    <row r="6312" spans="1:3">
      <c r="A6312" s="21">
        <v>162</v>
      </c>
      <c r="B6312" s="23">
        <f>IF('935'!G168="VOID",0,'935'!G168*(1-'935'!X168/'11'!B$17))</f>
        <v>0</v>
      </c>
      <c r="C6312" s="10"/>
    </row>
    <row r="6313" spans="1:3">
      <c r="A6313" s="21">
        <v>163</v>
      </c>
      <c r="B6313" s="23">
        <f>IF('935'!G169="VOID",0,'935'!G169*(1-'935'!X169/'11'!B$17))</f>
        <v>0</v>
      </c>
      <c r="C6313" s="10"/>
    </row>
    <row r="6314" spans="1:3">
      <c r="A6314" s="21">
        <v>164</v>
      </c>
      <c r="B6314" s="23">
        <f>IF('935'!G170="VOID",0,'935'!G170*(1-'935'!X170/'11'!B$17))</f>
        <v>0</v>
      </c>
      <c r="C6314" s="10"/>
    </row>
    <row r="6315" spans="1:3">
      <c r="A6315" s="21">
        <v>165</v>
      </c>
      <c r="B6315" s="23">
        <f>IF('935'!G171="VOID",0,'935'!G171*(1-'935'!X171/'11'!B$17))</f>
        <v>0</v>
      </c>
      <c r="C6315" s="10"/>
    </row>
    <row r="6316" spans="1:3">
      <c r="A6316" s="21">
        <v>166</v>
      </c>
      <c r="B6316" s="23">
        <f>IF('935'!G172="VOID",0,'935'!G172*(1-'935'!X172/'11'!B$17))</f>
        <v>0</v>
      </c>
      <c r="C6316" s="10"/>
    </row>
    <row r="6317" spans="1:3">
      <c r="A6317" s="21">
        <v>167</v>
      </c>
      <c r="B6317" s="23">
        <f>IF('935'!G173="VOID",0,'935'!G173*(1-'935'!X173/'11'!B$17))</f>
        <v>0</v>
      </c>
      <c r="C6317" s="10"/>
    </row>
    <row r="6318" spans="1:3">
      <c r="A6318" s="21">
        <v>168</v>
      </c>
      <c r="B6318" s="23">
        <f>IF('935'!G174="VOID",0,'935'!G174*(1-'935'!X174/'11'!B$17))</f>
        <v>0</v>
      </c>
      <c r="C6318" s="10"/>
    </row>
    <row r="6319" spans="1:3">
      <c r="A6319" s="21">
        <v>169</v>
      </c>
      <c r="B6319" s="23">
        <f>IF('935'!G175="VOID",0,'935'!G175*(1-'935'!X175/'11'!B$17))</f>
        <v>0</v>
      </c>
      <c r="C6319" s="10"/>
    </row>
    <row r="6320" spans="1:3">
      <c r="A6320" s="21">
        <v>170</v>
      </c>
      <c r="B6320" s="23">
        <f>IF('935'!G176="VOID",0,'935'!G176*(1-'935'!X176/'11'!B$17))</f>
        <v>0</v>
      </c>
      <c r="C6320" s="10"/>
    </row>
    <row r="6321" spans="1:3">
      <c r="A6321" s="21">
        <v>171</v>
      </c>
      <c r="B6321" s="23">
        <f>IF('935'!G177="VOID",0,'935'!G177*(1-'935'!X177/'11'!B$17))</f>
        <v>0</v>
      </c>
      <c r="C6321" s="10"/>
    </row>
    <row r="6322" spans="1:3">
      <c r="A6322" s="21">
        <v>172</v>
      </c>
      <c r="B6322" s="23">
        <f>IF('935'!G178="VOID",0,'935'!G178*(1-'935'!X178/'11'!B$17))</f>
        <v>0</v>
      </c>
      <c r="C6322" s="10"/>
    </row>
    <row r="6323" spans="1:3">
      <c r="A6323" s="21">
        <v>173</v>
      </c>
      <c r="B6323" s="23">
        <f>IF('935'!G179="VOID",0,'935'!G179*(1-'935'!X179/'11'!B$17))</f>
        <v>0</v>
      </c>
      <c r="C6323" s="10"/>
    </row>
    <row r="6324" spans="1:3">
      <c r="A6324" s="21">
        <v>174</v>
      </c>
      <c r="B6324" s="23">
        <f>IF('935'!G180="VOID",0,'935'!G180*(1-'935'!X180/'11'!B$17))</f>
        <v>0</v>
      </c>
      <c r="C6324" s="10"/>
    </row>
    <row r="6325" spans="1:3">
      <c r="A6325" s="21">
        <v>175</v>
      </c>
      <c r="B6325" s="23">
        <f>IF('935'!G181="VOID",0,'935'!G181*(1-'935'!X181/'11'!B$17))</f>
        <v>0</v>
      </c>
      <c r="C6325" s="10"/>
    </row>
    <row r="6326" spans="1:3">
      <c r="A6326" s="21">
        <v>176</v>
      </c>
      <c r="B6326" s="23">
        <f>IF('935'!G182="VOID",0,'935'!G182*(1-'935'!X182/'11'!B$17))</f>
        <v>0</v>
      </c>
      <c r="C6326" s="10"/>
    </row>
    <row r="6327" spans="1:3">
      <c r="A6327" s="21">
        <v>177</v>
      </c>
      <c r="B6327" s="23">
        <f>IF('935'!G183="VOID",0,'935'!G183*(1-'935'!X183/'11'!B$17))</f>
        <v>0</v>
      </c>
      <c r="C6327" s="10"/>
    </row>
    <row r="6328" spans="1:3">
      <c r="A6328" s="21">
        <v>178</v>
      </c>
      <c r="B6328" s="23">
        <f>IF('935'!G184="VOID",0,'935'!G184*(1-'935'!X184/'11'!B$17))</f>
        <v>0</v>
      </c>
      <c r="C6328" s="10"/>
    </row>
    <row r="6329" spans="1:3">
      <c r="A6329" s="21">
        <v>179</v>
      </c>
      <c r="B6329" s="23">
        <f>IF('935'!G185="VOID",0,'935'!G185*(1-'935'!X185/'11'!B$17))</f>
        <v>0</v>
      </c>
      <c r="C6329" s="10"/>
    </row>
    <row r="6330" spans="1:3">
      <c r="A6330" s="21">
        <v>180</v>
      </c>
      <c r="B6330" s="23">
        <f>IF('935'!G186="VOID",0,'935'!G186*(1-'935'!X186/'11'!B$17))</f>
        <v>0</v>
      </c>
      <c r="C6330" s="10"/>
    </row>
    <row r="6331" spans="1:3">
      <c r="A6331" s="21">
        <v>181</v>
      </c>
      <c r="B6331" s="23">
        <f>IF('935'!G187="VOID",0,'935'!G187*(1-'935'!X187/'11'!B$17))</f>
        <v>0</v>
      </c>
      <c r="C6331" s="10"/>
    </row>
    <row r="6332" spans="1:3">
      <c r="A6332" s="21">
        <v>182</v>
      </c>
      <c r="B6332" s="23">
        <f>IF('935'!G188="VOID",0,'935'!G188*(1-'935'!X188/'11'!B$17))</f>
        <v>0</v>
      </c>
      <c r="C6332" s="10"/>
    </row>
    <row r="6333" spans="1:3">
      <c r="A6333" s="21">
        <v>183</v>
      </c>
      <c r="B6333" s="23">
        <f>IF('935'!G189="VOID",0,'935'!G189*(1-'935'!X189/'11'!B$17))</f>
        <v>0</v>
      </c>
      <c r="C6333" s="10"/>
    </row>
    <row r="6334" spans="1:3">
      <c r="A6334" s="21">
        <v>184</v>
      </c>
      <c r="B6334" s="23">
        <f>IF('935'!G190="VOID",0,'935'!G190*(1-'935'!X190/'11'!B$17))</f>
        <v>0</v>
      </c>
      <c r="C6334" s="10"/>
    </row>
    <row r="6335" spans="1:3">
      <c r="A6335" s="21">
        <v>185</v>
      </c>
      <c r="B6335" s="23">
        <f>IF('935'!G191="VOID",0,'935'!G191*(1-'935'!X191/'11'!B$17))</f>
        <v>0</v>
      </c>
      <c r="C6335" s="10"/>
    </row>
    <row r="6336" spans="1:3">
      <c r="A6336" s="21">
        <v>186</v>
      </c>
      <c r="B6336" s="23">
        <f>IF('935'!G192="VOID",0,'935'!G192*(1-'935'!X192/'11'!B$17))</f>
        <v>0</v>
      </c>
      <c r="C6336" s="10"/>
    </row>
    <row r="6337" spans="1:3">
      <c r="A6337" s="21">
        <v>187</v>
      </c>
      <c r="B6337" s="23">
        <f>IF('935'!G193="VOID",0,'935'!G193*(1-'935'!X193/'11'!B$17))</f>
        <v>0</v>
      </c>
      <c r="C6337" s="10"/>
    </row>
    <row r="6338" spans="1:3">
      <c r="A6338" s="21">
        <v>188</v>
      </c>
      <c r="B6338" s="23">
        <f>IF('935'!G194="VOID",0,'935'!G194*(1-'935'!X194/'11'!B$17))</f>
        <v>0</v>
      </c>
      <c r="C6338" s="10"/>
    </row>
    <row r="6339" spans="1:3">
      <c r="A6339" s="21">
        <v>189</v>
      </c>
      <c r="B6339" s="23">
        <f>IF('935'!G195="VOID",0,'935'!G195*(1-'935'!X195/'11'!B$17))</f>
        <v>0</v>
      </c>
      <c r="C6339" s="10"/>
    </row>
    <row r="6340" spans="1:3">
      <c r="A6340" s="21">
        <v>190</v>
      </c>
      <c r="B6340" s="23">
        <f>IF('935'!G196="VOID",0,'935'!G196*(1-'935'!X196/'11'!B$17))</f>
        <v>0</v>
      </c>
      <c r="C6340" s="10"/>
    </row>
    <row r="6341" spans="1:3">
      <c r="A6341" s="21">
        <v>191</v>
      </c>
      <c r="B6341" s="23">
        <f>IF('935'!G197="VOID",0,'935'!G197*(1-'935'!X197/'11'!B$17))</f>
        <v>0</v>
      </c>
      <c r="C6341" s="10"/>
    </row>
    <row r="6342" spans="1:3">
      <c r="A6342" s="21">
        <v>192</v>
      </c>
      <c r="B6342" s="23">
        <f>IF('935'!G198="VOID",0,'935'!G198*(1-'935'!X198/'11'!B$17))</f>
        <v>0</v>
      </c>
      <c r="C6342" s="10"/>
    </row>
    <row r="6343" spans="1:3">
      <c r="A6343" s="21">
        <v>193</v>
      </c>
      <c r="B6343" s="23">
        <f>IF('935'!G199="VOID",0,'935'!G199*(1-'935'!X199/'11'!B$17))</f>
        <v>0</v>
      </c>
      <c r="C6343" s="10"/>
    </row>
    <row r="6344" spans="1:3">
      <c r="A6344" s="21">
        <v>194</v>
      </c>
      <c r="B6344" s="23">
        <f>IF('935'!G200="VOID",0,'935'!G200*(1-'935'!X200/'11'!B$17))</f>
        <v>0</v>
      </c>
      <c r="C6344" s="10"/>
    </row>
    <row r="6345" spans="1:3">
      <c r="A6345" s="21">
        <v>195</v>
      </c>
      <c r="B6345" s="23">
        <f>IF('935'!G201="VOID",0,'935'!G201*(1-'935'!X201/'11'!B$17))</f>
        <v>0</v>
      </c>
      <c r="C6345" s="10"/>
    </row>
    <row r="6346" spans="1:3">
      <c r="A6346" s="21">
        <v>196</v>
      </c>
      <c r="B6346" s="23">
        <f>IF('935'!G202="VOID",0,'935'!G202*(1-'935'!X202/'11'!B$17))</f>
        <v>0</v>
      </c>
      <c r="C6346" s="10"/>
    </row>
    <row r="6347" spans="1:3">
      <c r="A6347" s="21">
        <v>197</v>
      </c>
      <c r="B6347" s="23">
        <f>IF('935'!G203="VOID",0,'935'!G203*(1-'935'!X203/'11'!B$17))</f>
        <v>0</v>
      </c>
      <c r="C6347" s="10"/>
    </row>
    <row r="6348" spans="1:3">
      <c r="A6348" s="21">
        <v>198</v>
      </c>
      <c r="B6348" s="23">
        <f>IF('935'!G204="VOID",0,'935'!G204*(1-'935'!X204/'11'!B$17))</f>
        <v>0</v>
      </c>
      <c r="C6348" s="10"/>
    </row>
    <row r="6349" spans="1:3">
      <c r="A6349" s="21">
        <v>199</v>
      </c>
      <c r="B6349" s="23">
        <f>IF('935'!G205="VOID",0,'935'!G205*(1-'935'!X205/'11'!B$17))</f>
        <v>0</v>
      </c>
      <c r="C6349" s="10"/>
    </row>
    <row r="6350" spans="1:3">
      <c r="A6350" s="21">
        <v>200</v>
      </c>
      <c r="B6350" s="23">
        <f>IF('935'!G206="VOID",0,'935'!G206*(1-'935'!X206/'11'!B$17))</f>
        <v>0</v>
      </c>
      <c r="C6350" s="10"/>
    </row>
    <row r="6351" spans="1:3">
      <c r="A6351" s="21">
        <v>201</v>
      </c>
      <c r="B6351" s="23">
        <f>IF('935'!G207="VOID",0,'935'!G207*(1-'935'!X207/'11'!B$17))</f>
        <v>0</v>
      </c>
      <c r="C6351" s="10"/>
    </row>
    <row r="6352" spans="1:3">
      <c r="A6352" s="21">
        <v>202</v>
      </c>
      <c r="B6352" s="23">
        <f>IF('935'!G208="VOID",0,'935'!G208*(1-'935'!X208/'11'!B$17))</f>
        <v>0</v>
      </c>
      <c r="C6352" s="10"/>
    </row>
    <row r="6353" spans="1:3">
      <c r="A6353" s="21">
        <v>203</v>
      </c>
      <c r="B6353" s="23">
        <f>IF('935'!G209="VOID",0,'935'!G209*(1-'935'!X209/'11'!B$17))</f>
        <v>0</v>
      </c>
      <c r="C6353" s="10"/>
    </row>
    <row r="6354" spans="1:3">
      <c r="A6354" s="21">
        <v>204</v>
      </c>
      <c r="B6354" s="23">
        <f>IF('935'!G210="VOID",0,'935'!G210*(1-'935'!X210/'11'!B$17))</f>
        <v>0</v>
      </c>
      <c r="C6354" s="10"/>
    </row>
    <row r="6355" spans="1:3">
      <c r="A6355" s="21">
        <v>205</v>
      </c>
      <c r="B6355" s="23">
        <f>IF('935'!G211="VOID",0,'935'!G211*(1-'935'!X211/'11'!B$17))</f>
        <v>0</v>
      </c>
      <c r="C6355" s="10"/>
    </row>
    <row r="6356" spans="1:3">
      <c r="A6356" s="21">
        <v>206</v>
      </c>
      <c r="B6356" s="23">
        <f>IF('935'!G212="VOID",0,'935'!G212*(1-'935'!X212/'11'!B$17))</f>
        <v>0</v>
      </c>
      <c r="C6356" s="10"/>
    </row>
    <row r="6357" spans="1:3">
      <c r="A6357" s="21">
        <v>207</v>
      </c>
      <c r="B6357" s="23">
        <f>IF('935'!G213="VOID",0,'935'!G213*(1-'935'!X213/'11'!B$17))</f>
        <v>0</v>
      </c>
      <c r="C6357" s="10"/>
    </row>
    <row r="6358" spans="1:3">
      <c r="A6358" s="21">
        <v>208</v>
      </c>
      <c r="B6358" s="23">
        <f>IF('935'!G214="VOID",0,'935'!G214*(1-'935'!X214/'11'!B$17))</f>
        <v>0</v>
      </c>
      <c r="C6358" s="10"/>
    </row>
    <row r="6359" spans="1:3">
      <c r="A6359" s="21">
        <v>209</v>
      </c>
      <c r="B6359" s="23">
        <f>IF('935'!G215="VOID",0,'935'!G215*(1-'935'!X215/'11'!B$17))</f>
        <v>0</v>
      </c>
      <c r="C6359" s="10"/>
    </row>
    <row r="6360" spans="1:3">
      <c r="A6360" s="21">
        <v>210</v>
      </c>
      <c r="B6360" s="23">
        <f>IF('935'!G216="VOID",0,'935'!G216*(1-'935'!X216/'11'!B$17))</f>
        <v>0</v>
      </c>
      <c r="C6360" s="10"/>
    </row>
    <row r="6361" spans="1:3">
      <c r="A6361" s="21">
        <v>211</v>
      </c>
      <c r="B6361" s="23">
        <f>IF('935'!G217="VOID",0,'935'!G217*(1-'935'!X217/'11'!B$17))</f>
        <v>0</v>
      </c>
      <c r="C6361" s="10"/>
    </row>
    <row r="6362" spans="1:3">
      <c r="A6362" s="21">
        <v>212</v>
      </c>
      <c r="B6362" s="23">
        <f>IF('935'!G218="VOID",0,'935'!G218*(1-'935'!X218/'11'!B$17))</f>
        <v>0</v>
      </c>
      <c r="C6362" s="10"/>
    </row>
    <row r="6363" spans="1:3">
      <c r="A6363" s="21">
        <v>213</v>
      </c>
      <c r="B6363" s="23">
        <f>IF('935'!G219="VOID",0,'935'!G219*(1-'935'!X219/'11'!B$17))</f>
        <v>0</v>
      </c>
      <c r="C6363" s="10"/>
    </row>
    <row r="6364" spans="1:3">
      <c r="A6364" s="21">
        <v>214</v>
      </c>
      <c r="B6364" s="23">
        <f>IF('935'!G220="VOID",0,'935'!G220*(1-'935'!X220/'11'!B$17))</f>
        <v>0</v>
      </c>
      <c r="C6364" s="10"/>
    </row>
    <row r="6365" spans="1:3">
      <c r="A6365" s="21">
        <v>215</v>
      </c>
      <c r="B6365" s="23">
        <f>IF('935'!G221="VOID",0,'935'!G221*(1-'935'!X221/'11'!B$17))</f>
        <v>0</v>
      </c>
      <c r="C6365" s="10"/>
    </row>
    <row r="6366" spans="1:3">
      <c r="A6366" s="21">
        <v>216</v>
      </c>
      <c r="B6366" s="23">
        <f>IF('935'!G222="VOID",0,'935'!G222*(1-'935'!X222/'11'!B$17))</f>
        <v>0</v>
      </c>
      <c r="C6366" s="10"/>
    </row>
    <row r="6367" spans="1:3">
      <c r="A6367" s="21">
        <v>217</v>
      </c>
      <c r="B6367" s="23">
        <f>IF('935'!G223="VOID",0,'935'!G223*(1-'935'!X223/'11'!B$17))</f>
        <v>0</v>
      </c>
      <c r="C6367" s="10"/>
    </row>
    <row r="6368" spans="1:3">
      <c r="A6368" s="21">
        <v>218</v>
      </c>
      <c r="B6368" s="23">
        <f>IF('935'!G224="VOID",0,'935'!G224*(1-'935'!X224/'11'!B$17))</f>
        <v>0</v>
      </c>
      <c r="C6368" s="10"/>
    </row>
    <row r="6369" spans="1:3">
      <c r="A6369" s="21">
        <v>219</v>
      </c>
      <c r="B6369" s="23">
        <f>IF('935'!G225="VOID",0,'935'!G225*(1-'935'!X225/'11'!B$17))</f>
        <v>0</v>
      </c>
      <c r="C6369" s="10"/>
    </row>
    <row r="6370" spans="1:3">
      <c r="A6370" s="21">
        <v>220</v>
      </c>
      <c r="B6370" s="23">
        <f>IF('935'!G226="VOID",0,'935'!G226*(1-'935'!X226/'11'!B$17))</f>
        <v>0</v>
      </c>
      <c r="C6370" s="10"/>
    </row>
    <row r="6371" spans="1:3">
      <c r="A6371" s="21">
        <v>221</v>
      </c>
      <c r="B6371" s="23">
        <f>IF('935'!G227="VOID",0,'935'!G227*(1-'935'!X227/'11'!B$17))</f>
        <v>0</v>
      </c>
      <c r="C6371" s="10"/>
    </row>
    <row r="6372" spans="1:3">
      <c r="A6372" s="21">
        <v>222</v>
      </c>
      <c r="B6372" s="23">
        <f>IF('935'!G228="VOID",0,'935'!G228*(1-'935'!X228/'11'!B$17))</f>
        <v>0</v>
      </c>
      <c r="C6372" s="10"/>
    </row>
    <row r="6373" spans="1:3">
      <c r="A6373" s="21">
        <v>223</v>
      </c>
      <c r="B6373" s="23">
        <f>IF('935'!G229="VOID",0,'935'!G229*(1-'935'!X229/'11'!B$17))</f>
        <v>0</v>
      </c>
      <c r="C6373" s="10"/>
    </row>
    <row r="6374" spans="1:3">
      <c r="A6374" s="21">
        <v>224</v>
      </c>
      <c r="B6374" s="23">
        <f>IF('935'!G230="VOID",0,'935'!G230*(1-'935'!X230/'11'!B$17))</f>
        <v>0</v>
      </c>
      <c r="C6374" s="10"/>
    </row>
    <row r="6375" spans="1:3">
      <c r="A6375" s="21">
        <v>225</v>
      </c>
      <c r="B6375" s="23">
        <f>IF('935'!G231="VOID",0,'935'!G231*(1-'935'!X231/'11'!B$17))</f>
        <v>0</v>
      </c>
      <c r="C6375" s="10"/>
    </row>
    <row r="6376" spans="1:3">
      <c r="A6376" s="21">
        <v>226</v>
      </c>
      <c r="B6376" s="23">
        <f>IF('935'!G232="VOID",0,'935'!G232*(1-'935'!X232/'11'!B$17))</f>
        <v>0</v>
      </c>
      <c r="C6376" s="10"/>
    </row>
    <row r="6377" spans="1:3">
      <c r="A6377" s="21">
        <v>227</v>
      </c>
      <c r="B6377" s="23">
        <f>IF('935'!G233="VOID",0,'935'!G233*(1-'935'!X233/'11'!B$17))</f>
        <v>0</v>
      </c>
      <c r="C6377" s="10"/>
    </row>
    <row r="6378" spans="1:3">
      <c r="A6378" s="21">
        <v>228</v>
      </c>
      <c r="B6378" s="23">
        <f>IF('935'!G234="VOID",0,'935'!G234*(1-'935'!X234/'11'!B$17))</f>
        <v>0</v>
      </c>
      <c r="C6378" s="10"/>
    </row>
    <row r="6379" spans="1:3">
      <c r="A6379" s="21">
        <v>229</v>
      </c>
      <c r="B6379" s="23">
        <f>IF('935'!G235="VOID",0,'935'!G235*(1-'935'!X235/'11'!B$17))</f>
        <v>0</v>
      </c>
      <c r="C6379" s="10"/>
    </row>
    <row r="6380" spans="1:3">
      <c r="A6380" s="21">
        <v>230</v>
      </c>
      <c r="B6380" s="23">
        <f>IF('935'!G236="VOID",0,'935'!G236*(1-'935'!X236/'11'!B$17))</f>
        <v>0</v>
      </c>
      <c r="C6380" s="10"/>
    </row>
    <row r="6381" spans="1:3">
      <c r="A6381" s="21">
        <v>231</v>
      </c>
      <c r="B6381" s="23">
        <f>IF('935'!G237="VOID",0,'935'!G237*(1-'935'!X237/'11'!B$17))</f>
        <v>0</v>
      </c>
      <c r="C6381" s="10"/>
    </row>
    <row r="6382" spans="1:3">
      <c r="A6382" s="21">
        <v>232</v>
      </c>
      <c r="B6382" s="23">
        <f>IF('935'!G238="VOID",0,'935'!G238*(1-'935'!X238/'11'!B$17))</f>
        <v>0</v>
      </c>
      <c r="C6382" s="10"/>
    </row>
    <row r="6383" spans="1:3">
      <c r="A6383" s="21">
        <v>233</v>
      </c>
      <c r="B6383" s="23">
        <f>IF('935'!G239="VOID",0,'935'!G239*(1-'935'!X239/'11'!B$17))</f>
        <v>0</v>
      </c>
      <c r="C6383" s="10"/>
    </row>
    <row r="6384" spans="1:3">
      <c r="A6384" s="21">
        <v>234</v>
      </c>
      <c r="B6384" s="23">
        <f>IF('935'!G240="VOID",0,'935'!G240*(1-'935'!X240/'11'!B$17))</f>
        <v>0</v>
      </c>
      <c r="C6384" s="10"/>
    </row>
    <row r="6385" spans="1:3">
      <c r="A6385" s="21">
        <v>235</v>
      </c>
      <c r="B6385" s="23">
        <f>IF('935'!G241="VOID",0,'935'!G241*(1-'935'!X241/'11'!B$17))</f>
        <v>0</v>
      </c>
      <c r="C6385" s="10"/>
    </row>
    <row r="6386" spans="1:3">
      <c r="A6386" s="21">
        <v>236</v>
      </c>
      <c r="B6386" s="23">
        <f>IF('935'!G242="VOID",0,'935'!G242*(1-'935'!X242/'11'!B$17))</f>
        <v>0</v>
      </c>
      <c r="C6386" s="10"/>
    </row>
    <row r="6387" spans="1:3">
      <c r="A6387" s="21">
        <v>237</v>
      </c>
      <c r="B6387" s="23">
        <f>IF('935'!G243="VOID",0,'935'!G243*(1-'935'!X243/'11'!B$17))</f>
        <v>0</v>
      </c>
      <c r="C6387" s="10"/>
    </row>
    <row r="6388" spans="1:3">
      <c r="A6388" s="21">
        <v>238</v>
      </c>
      <c r="B6388" s="23">
        <f>IF('935'!G244="VOID",0,'935'!G244*(1-'935'!X244/'11'!B$17))</f>
        <v>0</v>
      </c>
      <c r="C6388" s="10"/>
    </row>
    <row r="6389" spans="1:3">
      <c r="A6389" s="21">
        <v>239</v>
      </c>
      <c r="B6389" s="23">
        <f>IF('935'!G245="VOID",0,'935'!G245*(1-'935'!X245/'11'!B$17))</f>
        <v>0</v>
      </c>
      <c r="C6389" s="10"/>
    </row>
    <row r="6390" spans="1:3">
      <c r="A6390" s="21">
        <v>240</v>
      </c>
      <c r="B6390" s="23">
        <f>IF('935'!G246="VOID",0,'935'!G246*(1-'935'!X246/'11'!B$17))</f>
        <v>0</v>
      </c>
      <c r="C6390" s="10"/>
    </row>
    <row r="6391" spans="1:3">
      <c r="A6391" s="21">
        <v>241</v>
      </c>
      <c r="B6391" s="23">
        <f>IF('935'!G247="VOID",0,'935'!G247*(1-'935'!X247/'11'!B$17))</f>
        <v>0</v>
      </c>
      <c r="C6391" s="10"/>
    </row>
    <row r="6392" spans="1:3">
      <c r="A6392" s="21">
        <v>242</v>
      </c>
      <c r="B6392" s="23">
        <f>IF('935'!G248="VOID",0,'935'!G248*(1-'935'!X248/'11'!B$17))</f>
        <v>0</v>
      </c>
      <c r="C6392" s="10"/>
    </row>
    <row r="6393" spans="1:3">
      <c r="A6393" s="21">
        <v>243</v>
      </c>
      <c r="B6393" s="23">
        <f>IF('935'!G249="VOID",0,'935'!G249*(1-'935'!X249/'11'!B$17))</f>
        <v>0</v>
      </c>
      <c r="C6393" s="10"/>
    </row>
    <row r="6394" spans="1:3">
      <c r="A6394" s="21">
        <v>244</v>
      </c>
      <c r="B6394" s="23">
        <f>IF('935'!G250="VOID",0,'935'!G250*(1-'935'!X250/'11'!B$17))</f>
        <v>0</v>
      </c>
      <c r="C6394" s="10"/>
    </row>
    <row r="6395" spans="1:3">
      <c r="A6395" s="21">
        <v>245</v>
      </c>
      <c r="B6395" s="23">
        <f>IF('935'!G251="VOID",0,'935'!G251*(1-'935'!X251/'11'!B$17))</f>
        <v>0</v>
      </c>
      <c r="C6395" s="10"/>
    </row>
    <row r="6396" spans="1:3">
      <c r="A6396" s="21">
        <v>246</v>
      </c>
      <c r="B6396" s="23">
        <f>IF('935'!G252="VOID",0,'935'!G252*(1-'935'!X252/'11'!B$17))</f>
        <v>0</v>
      </c>
      <c r="C6396" s="10"/>
    </row>
    <row r="6397" spans="1:3">
      <c r="A6397" s="21">
        <v>247</v>
      </c>
      <c r="B6397" s="23">
        <f>IF('935'!G253="VOID",0,'935'!G253*(1-'935'!X253/'11'!B$17))</f>
        <v>0</v>
      </c>
      <c r="C6397" s="10"/>
    </row>
    <row r="6398" spans="1:3">
      <c r="A6398" s="21">
        <v>248</v>
      </c>
      <c r="B6398" s="23">
        <f>IF('935'!G254="VOID",0,'935'!G254*(1-'935'!X254/'11'!B$17))</f>
        <v>0</v>
      </c>
      <c r="C6398" s="10"/>
    </row>
    <row r="6399" spans="1:3">
      <c r="A6399" s="21">
        <v>249</v>
      </c>
      <c r="B6399" s="23">
        <f>IF('935'!G255="VOID",0,'935'!G255*(1-'935'!X255/'11'!B$17))</f>
        <v>0</v>
      </c>
      <c r="C6399" s="10"/>
    </row>
    <row r="6400" spans="1:3">
      <c r="A6400" s="21">
        <v>250</v>
      </c>
      <c r="B6400" s="23">
        <f>IF('935'!G256="VOID",0,'935'!G256*(1-'935'!X256/'11'!B$17))</f>
        <v>0</v>
      </c>
      <c r="C6400" s="10"/>
    </row>
    <row r="6401" spans="1:3">
      <c r="A6401" s="21">
        <v>251</v>
      </c>
      <c r="B6401" s="23">
        <f>IF('935'!G257="VOID",0,'935'!G257*(1-'935'!X257/'11'!B$17))</f>
        <v>0</v>
      </c>
      <c r="C6401" s="10"/>
    </row>
    <row r="6402" spans="1:3">
      <c r="A6402" s="21">
        <v>252</v>
      </c>
      <c r="B6402" s="23">
        <f>IF('935'!G258="VOID",0,'935'!G258*(1-'935'!X258/'11'!B$17))</f>
        <v>0</v>
      </c>
      <c r="C6402" s="10"/>
    </row>
    <row r="6403" spans="1:3">
      <c r="A6403" s="21">
        <v>253</v>
      </c>
      <c r="B6403" s="23">
        <f>IF('935'!G259="VOID",0,'935'!G259*(1-'935'!X259/'11'!B$17))</f>
        <v>0</v>
      </c>
      <c r="C6403" s="10"/>
    </row>
    <row r="6404" spans="1:3">
      <c r="A6404" s="21">
        <v>254</v>
      </c>
      <c r="B6404" s="23">
        <f>IF('935'!G260="VOID",0,'935'!G260*(1-'935'!X260/'11'!B$17))</f>
        <v>0</v>
      </c>
      <c r="C6404" s="10"/>
    </row>
    <row r="6405" spans="1:3">
      <c r="A6405" s="21">
        <v>255</v>
      </c>
      <c r="B6405" s="23">
        <f>IF('935'!G261="VOID",0,'935'!G261*(1-'935'!X261/'11'!B$17))</f>
        <v>0</v>
      </c>
      <c r="C6405" s="10"/>
    </row>
    <row r="6406" spans="1:3">
      <c r="A6406" s="21">
        <v>256</v>
      </c>
      <c r="B6406" s="23">
        <f>IF('935'!G262="VOID",0,'935'!G262*(1-'935'!X262/'11'!B$17))</f>
        <v>0</v>
      </c>
      <c r="C6406" s="10"/>
    </row>
    <row r="6407" spans="1:3">
      <c r="A6407" s="21">
        <v>257</v>
      </c>
      <c r="B6407" s="23">
        <f>IF('935'!G263="VOID",0,'935'!G263*(1-'935'!X263/'11'!B$17))</f>
        <v>0</v>
      </c>
      <c r="C6407" s="10"/>
    </row>
    <row r="6408" spans="1:3">
      <c r="A6408" s="21">
        <v>258</v>
      </c>
      <c r="B6408" s="23">
        <f>IF('935'!G264="VOID",0,'935'!G264*(1-'935'!X264/'11'!B$17))</f>
        <v>0</v>
      </c>
      <c r="C6408" s="10"/>
    </row>
    <row r="6409" spans="1:3">
      <c r="A6409" s="21">
        <v>259</v>
      </c>
      <c r="B6409" s="23">
        <f>IF('935'!G265="VOID",0,'935'!G265*(1-'935'!X265/'11'!B$17))</f>
        <v>0</v>
      </c>
      <c r="C6409" s="10"/>
    </row>
    <row r="6410" spans="1:3">
      <c r="A6410" s="21">
        <v>260</v>
      </c>
      <c r="B6410" s="23">
        <f>IF('935'!G266="VOID",0,'935'!G266*(1-'935'!X266/'11'!B$17))</f>
        <v>0</v>
      </c>
      <c r="C6410" s="10"/>
    </row>
    <row r="6411" spans="1:3">
      <c r="A6411" s="21">
        <v>261</v>
      </c>
      <c r="B6411" s="23">
        <f>IF('935'!G267="VOID",0,'935'!G267*(1-'935'!X267/'11'!B$17))</f>
        <v>0</v>
      </c>
      <c r="C6411" s="10"/>
    </row>
    <row r="6412" spans="1:3">
      <c r="A6412" s="21">
        <v>262</v>
      </c>
      <c r="B6412" s="23">
        <f>IF('935'!G268="VOID",0,'935'!G268*(1-'935'!X268/'11'!B$17))</f>
        <v>0</v>
      </c>
      <c r="C6412" s="10"/>
    </row>
    <row r="6413" spans="1:3">
      <c r="A6413" s="21">
        <v>263</v>
      </c>
      <c r="B6413" s="23">
        <f>IF('935'!G269="VOID",0,'935'!G269*(1-'935'!X269/'11'!B$17))</f>
        <v>0</v>
      </c>
      <c r="C6413" s="10"/>
    </row>
    <row r="6414" spans="1:3">
      <c r="A6414" s="21">
        <v>264</v>
      </c>
      <c r="B6414" s="23">
        <f>IF('935'!G270="VOID",0,'935'!G270*(1-'935'!X270/'11'!B$17))</f>
        <v>0</v>
      </c>
      <c r="C6414" s="10"/>
    </row>
    <row r="6415" spans="1:3">
      <c r="A6415" s="21">
        <v>265</v>
      </c>
      <c r="B6415" s="23">
        <f>IF('935'!G271="VOID",0,'935'!G271*(1-'935'!X271/'11'!B$17))</f>
        <v>0</v>
      </c>
      <c r="C6415" s="10"/>
    </row>
    <row r="6416" spans="1:3">
      <c r="A6416" s="21">
        <v>266</v>
      </c>
      <c r="B6416" s="23">
        <f>IF('935'!G272="VOID",0,'935'!G272*(1-'935'!X272/'11'!B$17))</f>
        <v>0</v>
      </c>
      <c r="C6416" s="10"/>
    </row>
    <row r="6417" spans="1:3">
      <c r="A6417" s="21">
        <v>267</v>
      </c>
      <c r="B6417" s="23">
        <f>IF('935'!G273="VOID",0,'935'!G273*(1-'935'!X273/'11'!B$17))</f>
        <v>0</v>
      </c>
      <c r="C6417" s="10"/>
    </row>
    <row r="6418" spans="1:3">
      <c r="A6418" s="21">
        <v>268</v>
      </c>
      <c r="B6418" s="23">
        <f>IF('935'!G274="VOID",0,'935'!G274*(1-'935'!X274/'11'!B$17))</f>
        <v>0</v>
      </c>
      <c r="C6418" s="10"/>
    </row>
    <row r="6419" spans="1:3">
      <c r="A6419" s="21">
        <v>269</v>
      </c>
      <c r="B6419" s="23">
        <f>IF('935'!G275="VOID",0,'935'!G275*(1-'935'!X275/'11'!B$17))</f>
        <v>0</v>
      </c>
      <c r="C6419" s="10"/>
    </row>
    <row r="6420" spans="1:3">
      <c r="A6420" s="21">
        <v>270</v>
      </c>
      <c r="B6420" s="23">
        <f>IF('935'!G276="VOID",0,'935'!G276*(1-'935'!X276/'11'!B$17))</f>
        <v>0</v>
      </c>
      <c r="C6420" s="10"/>
    </row>
    <row r="6421" spans="1:3">
      <c r="A6421" s="21">
        <v>271</v>
      </c>
      <c r="B6421" s="23">
        <f>IF('935'!G277="VOID",0,'935'!G277*(1-'935'!X277/'11'!B$17))</f>
        <v>0</v>
      </c>
      <c r="C6421" s="10"/>
    </row>
    <row r="6422" spans="1:3">
      <c r="A6422" s="21">
        <v>272</v>
      </c>
      <c r="B6422" s="23">
        <f>IF('935'!G278="VOID",0,'935'!G278*(1-'935'!X278/'11'!B$17))</f>
        <v>0</v>
      </c>
      <c r="C6422" s="10"/>
    </row>
    <row r="6423" spans="1:3">
      <c r="A6423" s="21">
        <v>273</v>
      </c>
      <c r="B6423" s="23">
        <f>IF('935'!G279="VOID",0,'935'!G279*(1-'935'!X279/'11'!B$17))</f>
        <v>0</v>
      </c>
      <c r="C6423" s="10"/>
    </row>
    <row r="6424" spans="1:3">
      <c r="A6424" s="21">
        <v>274</v>
      </c>
      <c r="B6424" s="23">
        <f>IF('935'!G280="VOID",0,'935'!G280*(1-'935'!X280/'11'!B$17))</f>
        <v>0</v>
      </c>
      <c r="C6424" s="10"/>
    </row>
    <row r="6425" spans="1:3">
      <c r="A6425" s="21">
        <v>275</v>
      </c>
      <c r="B6425" s="23">
        <f>IF('935'!G281="VOID",0,'935'!G281*(1-'935'!X281/'11'!B$17))</f>
        <v>0</v>
      </c>
      <c r="C6425" s="10"/>
    </row>
    <row r="6426" spans="1:3">
      <c r="A6426" s="21">
        <v>276</v>
      </c>
      <c r="B6426" s="23">
        <f>IF('935'!G282="VOID",0,'935'!G282*(1-'935'!X282/'11'!B$17))</f>
        <v>0</v>
      </c>
      <c r="C6426" s="10"/>
    </row>
    <row r="6427" spans="1:3">
      <c r="A6427" s="21">
        <v>277</v>
      </c>
      <c r="B6427" s="23">
        <f>IF('935'!G283="VOID",0,'935'!G283*(1-'935'!X283/'11'!B$17))</f>
        <v>0</v>
      </c>
      <c r="C6427" s="10"/>
    </row>
    <row r="6428" spans="1:3">
      <c r="A6428" s="21">
        <v>278</v>
      </c>
      <c r="B6428" s="23">
        <f>IF('935'!G284="VOID",0,'935'!G284*(1-'935'!X284/'11'!B$17))</f>
        <v>0</v>
      </c>
      <c r="C6428" s="10"/>
    </row>
    <row r="6429" spans="1:3">
      <c r="A6429" s="21">
        <v>279</v>
      </c>
      <c r="B6429" s="23">
        <f>IF('935'!G285="VOID",0,'935'!G285*(1-'935'!X285/'11'!B$17))</f>
        <v>0</v>
      </c>
      <c r="C6429" s="10"/>
    </row>
    <row r="6430" spans="1:3">
      <c r="A6430" s="21">
        <v>280</v>
      </c>
      <c r="B6430" s="23">
        <f>IF('935'!G286="VOID",0,'935'!G286*(1-'935'!X286/'11'!B$17))</f>
        <v>0</v>
      </c>
      <c r="C6430" s="10"/>
    </row>
    <row r="6431" spans="1:3">
      <c r="A6431" s="21">
        <v>281</v>
      </c>
      <c r="B6431" s="23">
        <f>IF('935'!G287="VOID",0,'935'!G287*(1-'935'!X287/'11'!B$17))</f>
        <v>0</v>
      </c>
      <c r="C6431" s="10"/>
    </row>
    <row r="6432" spans="1:3">
      <c r="A6432" s="21">
        <v>282</v>
      </c>
      <c r="B6432" s="23">
        <f>IF('935'!G288="VOID",0,'935'!G288*(1-'935'!X288/'11'!B$17))</f>
        <v>0</v>
      </c>
      <c r="C6432" s="10"/>
    </row>
    <row r="6433" spans="1:3">
      <c r="A6433" s="21">
        <v>283</v>
      </c>
      <c r="B6433" s="23">
        <f>IF('935'!G289="VOID",0,'935'!G289*(1-'935'!X289/'11'!B$17))</f>
        <v>0</v>
      </c>
      <c r="C6433" s="10"/>
    </row>
    <row r="6434" spans="1:3">
      <c r="A6434" s="21">
        <v>284</v>
      </c>
      <c r="B6434" s="23">
        <f>IF('935'!G290="VOID",0,'935'!G290*(1-'935'!X290/'11'!B$17))</f>
        <v>0</v>
      </c>
      <c r="C6434" s="10"/>
    </row>
    <row r="6435" spans="1:3">
      <c r="A6435" s="21">
        <v>285</v>
      </c>
      <c r="B6435" s="23">
        <f>IF('935'!G291="VOID",0,'935'!G291*(1-'935'!X291/'11'!B$17))</f>
        <v>0</v>
      </c>
      <c r="C6435" s="10"/>
    </row>
    <row r="6436" spans="1:3">
      <c r="A6436" s="21">
        <v>286</v>
      </c>
      <c r="B6436" s="23">
        <f>IF('935'!G292="VOID",0,'935'!G292*(1-'935'!X292/'11'!B$17))</f>
        <v>0</v>
      </c>
      <c r="C6436" s="10"/>
    </row>
    <row r="6437" spans="1:3">
      <c r="A6437" s="21">
        <v>287</v>
      </c>
      <c r="B6437" s="23">
        <f>IF('935'!G293="VOID",0,'935'!G293*(1-'935'!X293/'11'!B$17))</f>
        <v>0</v>
      </c>
      <c r="C6437" s="10"/>
    </row>
    <row r="6438" spans="1:3">
      <c r="A6438" s="21">
        <v>288</v>
      </c>
      <c r="B6438" s="23">
        <f>IF('935'!G294="VOID",0,'935'!G294*(1-'935'!X294/'11'!B$17))</f>
        <v>0</v>
      </c>
      <c r="C6438" s="10"/>
    </row>
    <row r="6439" spans="1:3">
      <c r="A6439" s="21">
        <v>289</v>
      </c>
      <c r="B6439" s="23">
        <f>IF('935'!G295="VOID",0,'935'!G295*(1-'935'!X295/'11'!B$17))</f>
        <v>0</v>
      </c>
      <c r="C6439" s="10"/>
    </row>
    <row r="6440" spans="1:3">
      <c r="A6440" s="21">
        <v>290</v>
      </c>
      <c r="B6440" s="23">
        <f>IF('935'!G296="VOID",0,'935'!G296*(1-'935'!X296/'11'!B$17))</f>
        <v>0</v>
      </c>
      <c r="C6440" s="10"/>
    </row>
    <row r="6441" spans="1:3">
      <c r="A6441" s="21">
        <v>291</v>
      </c>
      <c r="B6441" s="23">
        <f>IF('935'!G297="VOID",0,'935'!G297*(1-'935'!X297/'11'!B$17))</f>
        <v>0</v>
      </c>
      <c r="C6441" s="10"/>
    </row>
    <row r="6442" spans="1:3">
      <c r="A6442" s="21">
        <v>292</v>
      </c>
      <c r="B6442" s="23">
        <f>IF('935'!G298="VOID",0,'935'!G298*(1-'935'!X298/'11'!B$17))</f>
        <v>0</v>
      </c>
      <c r="C6442" s="10"/>
    </row>
    <row r="6443" spans="1:3">
      <c r="A6443" s="21">
        <v>293</v>
      </c>
      <c r="B6443" s="23">
        <f>IF('935'!G299="VOID",0,'935'!G299*(1-'935'!X299/'11'!B$17))</f>
        <v>0</v>
      </c>
      <c r="C6443" s="10"/>
    </row>
    <row r="6444" spans="1:3">
      <c r="A6444" s="21">
        <v>294</v>
      </c>
      <c r="B6444" s="23">
        <f>IF('935'!G300="VOID",0,'935'!G300*(1-'935'!X300/'11'!B$17))</f>
        <v>0</v>
      </c>
      <c r="C6444" s="10"/>
    </row>
    <row r="6445" spans="1:3">
      <c r="A6445" s="21">
        <v>295</v>
      </c>
      <c r="B6445" s="23">
        <f>IF('935'!G301="VOID",0,'935'!G301*(1-'935'!X301/'11'!B$17))</f>
        <v>0</v>
      </c>
      <c r="C6445" s="10"/>
    </row>
    <row r="6446" spans="1:3">
      <c r="A6446" s="21">
        <v>296</v>
      </c>
      <c r="B6446" s="23">
        <f>IF('935'!G302="VOID",0,'935'!G302*(1-'935'!X302/'11'!B$17))</f>
        <v>0</v>
      </c>
      <c r="C6446" s="10"/>
    </row>
    <row r="6447" spans="1:3">
      <c r="A6447" s="21">
        <v>297</v>
      </c>
      <c r="B6447" s="23">
        <f>IF('935'!G303="VOID",0,'935'!G303*(1-'935'!X303/'11'!B$17))</f>
        <v>0</v>
      </c>
      <c r="C6447" s="10"/>
    </row>
    <row r="6448" spans="1:3">
      <c r="A6448" s="21">
        <v>298</v>
      </c>
      <c r="B6448" s="23">
        <f>IF('935'!G304="VOID",0,'935'!G304*(1-'935'!X304/'11'!B$17))</f>
        <v>0</v>
      </c>
      <c r="C6448" s="10"/>
    </row>
    <row r="6449" spans="1:3">
      <c r="A6449" s="21">
        <v>299</v>
      </c>
      <c r="B6449" s="23">
        <f>IF('935'!G305="VOID",0,'935'!G305*(1-'935'!X305/'11'!B$17))</f>
        <v>0</v>
      </c>
      <c r="C6449" s="10"/>
    </row>
    <row r="6450" spans="1:3">
      <c r="A6450" s="21">
        <v>300</v>
      </c>
      <c r="B6450" s="23">
        <f>IF('935'!G306="VOID",0,'935'!G306*(1-'935'!X306/'11'!B$17))</f>
        <v>0</v>
      </c>
      <c r="C6450" s="10"/>
    </row>
    <row r="6451" spans="1:3">
      <c r="A6451" s="21">
        <v>301</v>
      </c>
      <c r="B6451" s="23">
        <f>IF('935'!G307="VOID",0,'935'!G307*(1-'935'!X307/'11'!B$17))</f>
        <v>0</v>
      </c>
      <c r="C6451" s="10"/>
    </row>
    <row r="6452" spans="1:3">
      <c r="A6452" s="21">
        <v>302</v>
      </c>
      <c r="B6452" s="23">
        <f>IF('935'!G308="VOID",0,'935'!G308*(1-'935'!X308/'11'!B$17))</f>
        <v>0</v>
      </c>
      <c r="C6452" s="10"/>
    </row>
    <row r="6453" spans="1:3">
      <c r="A6453" s="21">
        <v>303</v>
      </c>
      <c r="B6453" s="23">
        <f>IF('935'!G309="VOID",0,'935'!G309*(1-'935'!X309/'11'!B$17))</f>
        <v>0</v>
      </c>
      <c r="C6453" s="10"/>
    </row>
    <row r="6454" spans="1:3">
      <c r="A6454" s="21">
        <v>304</v>
      </c>
      <c r="B6454" s="23">
        <f>IF('935'!G310="VOID",0,'935'!G310*(1-'935'!X310/'11'!B$17))</f>
        <v>0</v>
      </c>
      <c r="C6454" s="10"/>
    </row>
    <row r="6455" spans="1:3">
      <c r="A6455" s="21">
        <v>305</v>
      </c>
      <c r="B6455" s="23">
        <f>IF('935'!G311="VOID",0,'935'!G311*(1-'935'!X311/'11'!B$17))</f>
        <v>0</v>
      </c>
      <c r="C6455" s="10"/>
    </row>
    <row r="6456" spans="1:3">
      <c r="A6456" s="21">
        <v>306</v>
      </c>
      <c r="B6456" s="23">
        <f>IF('935'!G312="VOID",0,'935'!G312*(1-'935'!X312/'11'!B$17))</f>
        <v>0</v>
      </c>
      <c r="C6456" s="10"/>
    </row>
    <row r="6457" spans="1:3">
      <c r="A6457" s="21">
        <v>307</v>
      </c>
      <c r="B6457" s="23">
        <f>IF('935'!G313="VOID",0,'935'!G313*(1-'935'!X313/'11'!B$17))</f>
        <v>0</v>
      </c>
      <c r="C6457" s="10"/>
    </row>
    <row r="6458" spans="1:3">
      <c r="A6458" s="21">
        <v>308</v>
      </c>
      <c r="B6458" s="23">
        <f>IF('935'!G314="VOID",0,'935'!G314*(1-'935'!X314/'11'!B$17))</f>
        <v>0</v>
      </c>
      <c r="C6458" s="10"/>
    </row>
    <row r="6459" spans="1:3">
      <c r="A6459" s="21">
        <v>309</v>
      </c>
      <c r="B6459" s="23">
        <f>IF('935'!G315="VOID",0,'935'!G315*(1-'935'!X315/'11'!B$17))</f>
        <v>0</v>
      </c>
      <c r="C6459" s="10"/>
    </row>
    <row r="6460" spans="1:3">
      <c r="A6460" s="21">
        <v>310</v>
      </c>
      <c r="B6460" s="23">
        <f>IF('935'!G316="VOID",0,'935'!G316*(1-'935'!X316/'11'!B$17))</f>
        <v>0</v>
      </c>
      <c r="C6460" s="10"/>
    </row>
    <row r="6461" spans="1:3">
      <c r="A6461" s="21">
        <v>311</v>
      </c>
      <c r="B6461" s="23">
        <f>IF('935'!G317="VOID",0,'935'!G317*(1-'935'!X317/'11'!B$17))</f>
        <v>0</v>
      </c>
      <c r="C6461" s="10"/>
    </row>
    <row r="6462" spans="1:3">
      <c r="A6462" s="21">
        <v>312</v>
      </c>
      <c r="B6462" s="23">
        <f>IF('935'!G318="VOID",0,'935'!G318*(1-'935'!X318/'11'!B$17))</f>
        <v>0</v>
      </c>
      <c r="C6462" s="10"/>
    </row>
    <row r="6463" spans="1:3">
      <c r="A6463" s="21">
        <v>313</v>
      </c>
      <c r="B6463" s="23">
        <f>IF('935'!G319="VOID",0,'935'!G319*(1-'935'!X319/'11'!B$17))</f>
        <v>0</v>
      </c>
      <c r="C6463" s="10"/>
    </row>
    <row r="6464" spans="1:3">
      <c r="A6464" s="21">
        <v>314</v>
      </c>
      <c r="B6464" s="23">
        <f>IF('935'!G320="VOID",0,'935'!G320*(1-'935'!X320/'11'!B$17))</f>
        <v>0</v>
      </c>
      <c r="C6464" s="10"/>
    </row>
    <row r="6465" spans="1:3">
      <c r="A6465" s="21">
        <v>315</v>
      </c>
      <c r="B6465" s="23">
        <f>IF('935'!G321="VOID",0,'935'!G321*(1-'935'!X321/'11'!B$17))</f>
        <v>0</v>
      </c>
      <c r="C6465" s="10"/>
    </row>
    <row r="6466" spans="1:3">
      <c r="A6466" s="21">
        <v>316</v>
      </c>
      <c r="B6466" s="23">
        <f>IF('935'!G322="VOID",0,'935'!G322*(1-'935'!X322/'11'!B$17))</f>
        <v>0</v>
      </c>
      <c r="C6466" s="10"/>
    </row>
    <row r="6467" spans="1:3">
      <c r="A6467" s="21">
        <v>317</v>
      </c>
      <c r="B6467" s="23">
        <f>IF('935'!G323="VOID",0,'935'!G323*(1-'935'!X323/'11'!B$17))</f>
        <v>0</v>
      </c>
      <c r="C6467" s="10"/>
    </row>
    <row r="6468" spans="1:3">
      <c r="A6468" s="21">
        <v>318</v>
      </c>
      <c r="B6468" s="23">
        <f>IF('935'!G324="VOID",0,'935'!G324*(1-'935'!X324/'11'!B$17))</f>
        <v>0</v>
      </c>
      <c r="C6468" s="10"/>
    </row>
    <row r="6469" spans="1:3">
      <c r="A6469" s="21">
        <v>319</v>
      </c>
      <c r="B6469" s="23">
        <f>IF('935'!G325="VOID",0,'935'!G325*(1-'935'!X325/'11'!B$17))</f>
        <v>0</v>
      </c>
      <c r="C6469" s="10"/>
    </row>
    <row r="6470" spans="1:3">
      <c r="A6470" s="21">
        <v>320</v>
      </c>
      <c r="B6470" s="23">
        <f>IF('935'!G326="VOID",0,'935'!G326*(1-'935'!X326/'11'!B$17))</f>
        <v>0</v>
      </c>
      <c r="C6470" s="10"/>
    </row>
    <row r="6471" spans="1:3">
      <c r="A6471" s="21">
        <v>321</v>
      </c>
      <c r="B6471" s="23">
        <f>IF('935'!G327="VOID",0,'935'!G327*(1-'935'!X327/'11'!B$17))</f>
        <v>0</v>
      </c>
      <c r="C6471" s="10"/>
    </row>
    <row r="6472" spans="1:3">
      <c r="A6472" s="21">
        <v>322</v>
      </c>
      <c r="B6472" s="23">
        <f>IF('935'!G328="VOID",0,'935'!G328*(1-'935'!X328/'11'!B$17))</f>
        <v>0</v>
      </c>
      <c r="C6472" s="10"/>
    </row>
    <row r="6473" spans="1:3">
      <c r="A6473" s="21">
        <v>323</v>
      </c>
      <c r="B6473" s="23">
        <f>IF('935'!G329="VOID",0,'935'!G329*(1-'935'!X329/'11'!B$17))</f>
        <v>0</v>
      </c>
      <c r="C6473" s="10"/>
    </row>
    <row r="6474" spans="1:3">
      <c r="A6474" s="21">
        <v>324</v>
      </c>
      <c r="B6474" s="23">
        <f>IF('935'!G330="VOID",0,'935'!G330*(1-'935'!X330/'11'!B$17))</f>
        <v>0</v>
      </c>
      <c r="C6474" s="10"/>
    </row>
    <row r="6475" spans="1:3">
      <c r="A6475" s="21">
        <v>325</v>
      </c>
      <c r="B6475" s="23">
        <f>IF('935'!G331="VOID",0,'935'!G331*(1-'935'!X331/'11'!B$17))</f>
        <v>0</v>
      </c>
      <c r="C6475" s="10"/>
    </row>
    <row r="6476" spans="1:3">
      <c r="A6476" s="21">
        <v>326</v>
      </c>
      <c r="B6476" s="23">
        <f>IF('935'!G332="VOID",0,'935'!G332*(1-'935'!X332/'11'!B$17))</f>
        <v>0</v>
      </c>
      <c r="C6476" s="10"/>
    </row>
    <row r="6477" spans="1:3">
      <c r="A6477" s="21">
        <v>327</v>
      </c>
      <c r="B6477" s="23">
        <f>IF('935'!G333="VOID",0,'935'!G333*(1-'935'!X333/'11'!B$17))</f>
        <v>0</v>
      </c>
      <c r="C6477" s="10"/>
    </row>
    <row r="6478" spans="1:3">
      <c r="A6478" s="21">
        <v>328</v>
      </c>
      <c r="B6478" s="23">
        <f>IF('935'!G334="VOID",0,'935'!G334*(1-'935'!X334/'11'!B$17))</f>
        <v>0</v>
      </c>
      <c r="C6478" s="10"/>
    </row>
    <row r="6479" spans="1:3">
      <c r="A6479" s="21">
        <v>329</v>
      </c>
      <c r="B6479" s="23">
        <f>IF('935'!G335="VOID",0,'935'!G335*(1-'935'!X335/'11'!B$17))</f>
        <v>0</v>
      </c>
      <c r="C6479" s="10"/>
    </row>
    <row r="6480" spans="1:3">
      <c r="A6480" s="21">
        <v>330</v>
      </c>
      <c r="B6480" s="23">
        <f>IF('935'!G336="VOID",0,'935'!G336*(1-'935'!X336/'11'!B$17))</f>
        <v>0</v>
      </c>
      <c r="C6480" s="10"/>
    </row>
    <row r="6481" spans="1:3">
      <c r="A6481" s="21">
        <v>331</v>
      </c>
      <c r="B6481" s="23">
        <f>IF('935'!G337="VOID",0,'935'!G337*(1-'935'!X337/'11'!B$17))</f>
        <v>0</v>
      </c>
      <c r="C6481" s="10"/>
    </row>
    <row r="6482" spans="1:3">
      <c r="A6482" s="21">
        <v>332</v>
      </c>
      <c r="B6482" s="23">
        <f>IF('935'!G338="VOID",0,'935'!G338*(1-'935'!X338/'11'!B$17))</f>
        <v>0</v>
      </c>
      <c r="C6482" s="10"/>
    </row>
    <row r="6483" spans="1:3">
      <c r="A6483" s="21">
        <v>333</v>
      </c>
      <c r="B6483" s="23">
        <f>IF('935'!G339="VOID",0,'935'!G339*(1-'935'!X339/'11'!B$17))</f>
        <v>0</v>
      </c>
      <c r="C6483" s="10"/>
    </row>
    <row r="6484" spans="1:3">
      <c r="A6484" s="21">
        <v>334</v>
      </c>
      <c r="B6484" s="23">
        <f>IF('935'!G340="VOID",0,'935'!G340*(1-'935'!X340/'11'!B$17))</f>
        <v>0</v>
      </c>
      <c r="C6484" s="10"/>
    </row>
    <row r="6485" spans="1:3">
      <c r="A6485" s="21">
        <v>335</v>
      </c>
      <c r="B6485" s="23">
        <f>IF('935'!G341="VOID",0,'935'!G341*(1-'935'!X341/'11'!B$17))</f>
        <v>0</v>
      </c>
      <c r="C6485" s="10"/>
    </row>
    <row r="6486" spans="1:3">
      <c r="A6486" s="21">
        <v>336</v>
      </c>
      <c r="B6486" s="23">
        <f>IF('935'!G342="VOID",0,'935'!G342*(1-'935'!X342/'11'!B$17))</f>
        <v>0</v>
      </c>
      <c r="C6486" s="10"/>
    </row>
    <row r="6487" spans="1:3">
      <c r="A6487" s="21">
        <v>337</v>
      </c>
      <c r="B6487" s="23">
        <f>IF('935'!G343="VOID",0,'935'!G343*(1-'935'!X343/'11'!B$17))</f>
        <v>0</v>
      </c>
      <c r="C6487" s="10"/>
    </row>
    <row r="6488" spans="1:3">
      <c r="A6488" s="21">
        <v>338</v>
      </c>
      <c r="B6488" s="23">
        <f>IF('935'!G344="VOID",0,'935'!G344*(1-'935'!X344/'11'!B$17))</f>
        <v>0</v>
      </c>
      <c r="C6488" s="10"/>
    </row>
    <row r="6489" spans="1:3">
      <c r="A6489" s="21">
        <v>339</v>
      </c>
      <c r="B6489" s="23">
        <f>IF('935'!G345="VOID",0,'935'!G345*(1-'935'!X345/'11'!B$17))</f>
        <v>0</v>
      </c>
      <c r="C6489" s="10"/>
    </row>
    <row r="6490" spans="1:3">
      <c r="A6490" s="21">
        <v>340</v>
      </c>
      <c r="B6490" s="23">
        <f>IF('935'!G346="VOID",0,'935'!G346*(1-'935'!X346/'11'!B$17))</f>
        <v>0</v>
      </c>
      <c r="C6490" s="10"/>
    </row>
    <row r="6491" spans="1:3">
      <c r="A6491" s="21">
        <v>341</v>
      </c>
      <c r="B6491" s="23">
        <f>IF('935'!G347="VOID",0,'935'!G347*(1-'935'!X347/'11'!B$17))</f>
        <v>0</v>
      </c>
      <c r="C6491" s="10"/>
    </row>
    <row r="6492" spans="1:3">
      <c r="A6492" s="21">
        <v>342</v>
      </c>
      <c r="B6492" s="23">
        <f>IF('935'!G348="VOID",0,'935'!G348*(1-'935'!X348/'11'!B$17))</f>
        <v>0</v>
      </c>
      <c r="C6492" s="10"/>
    </row>
    <row r="6493" spans="1:3">
      <c r="A6493" s="21">
        <v>343</v>
      </c>
      <c r="B6493" s="23">
        <f>IF('935'!G349="VOID",0,'935'!G349*(1-'935'!X349/'11'!B$17))</f>
        <v>0</v>
      </c>
      <c r="C6493" s="10"/>
    </row>
    <row r="6494" spans="1:3">
      <c r="A6494" s="21">
        <v>344</v>
      </c>
      <c r="B6494" s="23">
        <f>IF('935'!G350="VOID",0,'935'!G350*(1-'935'!X350/'11'!B$17))</f>
        <v>0</v>
      </c>
      <c r="C6494" s="10"/>
    </row>
    <row r="6495" spans="1:3">
      <c r="A6495" s="21">
        <v>345</v>
      </c>
      <c r="B6495" s="23">
        <f>IF('935'!G351="VOID",0,'935'!G351*(1-'935'!X351/'11'!B$17))</f>
        <v>0</v>
      </c>
      <c r="C6495" s="10"/>
    </row>
    <row r="6496" spans="1:3">
      <c r="A6496" s="21">
        <v>346</v>
      </c>
      <c r="B6496" s="23">
        <f>IF('935'!G352="VOID",0,'935'!G352*(1-'935'!X352/'11'!B$17))</f>
        <v>0</v>
      </c>
      <c r="C6496" s="10"/>
    </row>
    <row r="6497" spans="1:3">
      <c r="A6497" s="21">
        <v>347</v>
      </c>
      <c r="B6497" s="23">
        <f>IF('935'!G353="VOID",0,'935'!G353*(1-'935'!X353/'11'!B$17))</f>
        <v>0</v>
      </c>
      <c r="C6497" s="10"/>
    </row>
    <row r="6498" spans="1:3">
      <c r="A6498" s="21">
        <v>348</v>
      </c>
      <c r="B6498" s="23">
        <f>IF('935'!G354="VOID",0,'935'!G354*(1-'935'!X354/'11'!B$17))</f>
        <v>0</v>
      </c>
      <c r="C6498" s="10"/>
    </row>
    <row r="6499" spans="1:3">
      <c r="A6499" s="21">
        <v>349</v>
      </c>
      <c r="B6499" s="23">
        <f>IF('935'!G355="VOID",0,'935'!G355*(1-'935'!X355/'11'!B$17))</f>
        <v>0</v>
      </c>
      <c r="C6499" s="10"/>
    </row>
    <row r="6500" spans="1:3">
      <c r="A6500" s="21">
        <v>350</v>
      </c>
      <c r="B6500" s="23">
        <f>IF('935'!G356="VOID",0,'935'!G356*(1-'935'!X356/'11'!B$17))</f>
        <v>0</v>
      </c>
      <c r="C6500" s="10"/>
    </row>
    <row r="6501" spans="1:3">
      <c r="A6501" s="21">
        <v>351</v>
      </c>
      <c r="B6501" s="23">
        <f>IF('935'!G357="VOID",0,'935'!G357*(1-'935'!X357/'11'!B$17))</f>
        <v>0</v>
      </c>
      <c r="C6501" s="10"/>
    </row>
    <row r="6502" spans="1:3">
      <c r="A6502" s="21">
        <v>352</v>
      </c>
      <c r="B6502" s="23">
        <f>IF('935'!G358="VOID",0,'935'!G358*(1-'935'!X358/'11'!B$17))</f>
        <v>0</v>
      </c>
      <c r="C6502" s="10"/>
    </row>
    <row r="6503" spans="1:3">
      <c r="A6503" s="21">
        <v>353</v>
      </c>
      <c r="B6503" s="23">
        <f>IF('935'!G359="VOID",0,'935'!G359*(1-'935'!X359/'11'!B$17))</f>
        <v>0</v>
      </c>
      <c r="C6503" s="10"/>
    </row>
    <row r="6504" spans="1:3">
      <c r="A6504" s="21">
        <v>354</v>
      </c>
      <c r="B6504" s="23">
        <f>IF('935'!G360="VOID",0,'935'!G360*(1-'935'!X360/'11'!B$17))</f>
        <v>0</v>
      </c>
      <c r="C6504" s="10"/>
    </row>
    <row r="6505" spans="1:3">
      <c r="A6505" s="21">
        <v>355</v>
      </c>
      <c r="B6505" s="23">
        <f>IF('935'!G361="VOID",0,'935'!G361*(1-'935'!X361/'11'!B$17))</f>
        <v>0</v>
      </c>
      <c r="C6505" s="10"/>
    </row>
    <row r="6506" spans="1:3">
      <c r="A6506" s="21">
        <v>356</v>
      </c>
      <c r="B6506" s="23">
        <f>IF('935'!G362="VOID",0,'935'!G362*(1-'935'!X362/'11'!B$17))</f>
        <v>0</v>
      </c>
      <c r="C6506" s="10"/>
    </row>
    <row r="6507" spans="1:3">
      <c r="A6507" s="21">
        <v>357</v>
      </c>
      <c r="B6507" s="23">
        <f>IF('935'!G363="VOID",0,'935'!G363*(1-'935'!X363/'11'!B$17))</f>
        <v>0</v>
      </c>
      <c r="C6507" s="10"/>
    </row>
    <row r="6508" spans="1:3">
      <c r="A6508" s="21">
        <v>358</v>
      </c>
      <c r="B6508" s="23">
        <f>IF('935'!G364="VOID",0,'935'!G364*(1-'935'!X364/'11'!B$17))</f>
        <v>0</v>
      </c>
      <c r="C6508" s="10"/>
    </row>
    <row r="6509" spans="1:3">
      <c r="A6509" s="21">
        <v>359</v>
      </c>
      <c r="B6509" s="23">
        <f>IF('935'!G365="VOID",0,'935'!G365*(1-'935'!X365/'11'!B$17))</f>
        <v>0</v>
      </c>
      <c r="C6509" s="10"/>
    </row>
    <row r="6510" spans="1:3">
      <c r="A6510" s="21">
        <v>360</v>
      </c>
      <c r="B6510" s="23">
        <f>IF('935'!G366="VOID",0,'935'!G366*(1-'935'!X366/'11'!B$17))</f>
        <v>0</v>
      </c>
      <c r="C6510" s="10"/>
    </row>
    <row r="6511" spans="1:3">
      <c r="A6511" s="21">
        <v>361</v>
      </c>
      <c r="B6511" s="23">
        <f>IF('935'!G367="VOID",0,'935'!G367*(1-'935'!X367/'11'!B$17))</f>
        <v>0</v>
      </c>
      <c r="C6511" s="10"/>
    </row>
    <row r="6512" spans="1:3">
      <c r="A6512" s="21">
        <v>362</v>
      </c>
      <c r="B6512" s="23">
        <f>IF('935'!G368="VOID",0,'935'!G368*(1-'935'!X368/'11'!B$17))</f>
        <v>0</v>
      </c>
      <c r="C6512" s="10"/>
    </row>
    <row r="6513" spans="1:3">
      <c r="A6513" s="21">
        <v>363</v>
      </c>
      <c r="B6513" s="23">
        <f>IF('935'!G369="VOID",0,'935'!G369*(1-'935'!X369/'11'!B$17))</f>
        <v>0</v>
      </c>
      <c r="C6513" s="10"/>
    </row>
    <row r="6514" spans="1:3">
      <c r="A6514" s="21">
        <v>364</v>
      </c>
      <c r="B6514" s="23">
        <f>IF('935'!G370="VOID",0,'935'!G370*(1-'935'!X370/'11'!B$17))</f>
        <v>0</v>
      </c>
      <c r="C6514" s="10"/>
    </row>
    <row r="6515" spans="1:3">
      <c r="A6515" s="21">
        <v>365</v>
      </c>
      <c r="B6515" s="23">
        <f>IF('935'!G371="VOID",0,'935'!G371*(1-'935'!X371/'11'!B$17))</f>
        <v>0</v>
      </c>
      <c r="C6515" s="10"/>
    </row>
    <row r="6516" spans="1:3">
      <c r="A6516" s="21">
        <v>366</v>
      </c>
      <c r="B6516" s="23">
        <f>IF('935'!G372="VOID",0,'935'!G372*(1-'935'!X372/'11'!B$17))</f>
        <v>0</v>
      </c>
      <c r="C6516" s="10"/>
    </row>
    <row r="6517" spans="1:3">
      <c r="A6517" s="21">
        <v>367</v>
      </c>
      <c r="B6517" s="23">
        <f>IF('935'!G373="VOID",0,'935'!G373*(1-'935'!X373/'11'!B$17))</f>
        <v>0</v>
      </c>
      <c r="C6517" s="10"/>
    </row>
    <row r="6518" spans="1:3">
      <c r="A6518" s="21">
        <v>368</v>
      </c>
      <c r="B6518" s="23">
        <f>IF('935'!G374="VOID",0,'935'!G374*(1-'935'!X374/'11'!B$17))</f>
        <v>0</v>
      </c>
      <c r="C6518" s="10"/>
    </row>
    <row r="6519" spans="1:3">
      <c r="A6519" s="21">
        <v>369</v>
      </c>
      <c r="B6519" s="23">
        <f>IF('935'!G375="VOID",0,'935'!G375*(1-'935'!X375/'11'!B$17))</f>
        <v>0</v>
      </c>
      <c r="C6519" s="10"/>
    </row>
    <row r="6520" spans="1:3">
      <c r="A6520" s="21">
        <v>370</v>
      </c>
      <c r="B6520" s="23">
        <f>IF('935'!G376="VOID",0,'935'!G376*(1-'935'!X376/'11'!B$17))</f>
        <v>0</v>
      </c>
      <c r="C6520" s="10"/>
    </row>
    <row r="6521" spans="1:3">
      <c r="A6521" s="21">
        <v>371</v>
      </c>
      <c r="B6521" s="23">
        <f>IF('935'!G377="VOID",0,'935'!G377*(1-'935'!X377/'11'!B$17))</f>
        <v>0</v>
      </c>
      <c r="C6521" s="10"/>
    </row>
    <row r="6522" spans="1:3">
      <c r="A6522" s="21">
        <v>372</v>
      </c>
      <c r="B6522" s="23">
        <f>IF('935'!G378="VOID",0,'935'!G378*(1-'935'!X378/'11'!B$17))</f>
        <v>0</v>
      </c>
      <c r="C6522" s="10"/>
    </row>
    <row r="6523" spans="1:3">
      <c r="A6523" s="21">
        <v>373</v>
      </c>
      <c r="B6523" s="23">
        <f>IF('935'!G379="VOID",0,'935'!G379*(1-'935'!X379/'11'!B$17))</f>
        <v>0</v>
      </c>
      <c r="C6523" s="10"/>
    </row>
    <row r="6524" spans="1:3">
      <c r="A6524" s="21">
        <v>374</v>
      </c>
      <c r="B6524" s="23">
        <f>IF('935'!G380="VOID",0,'935'!G380*(1-'935'!X380/'11'!B$17))</f>
        <v>0</v>
      </c>
      <c r="C6524" s="10"/>
    </row>
    <row r="6525" spans="1:3">
      <c r="A6525" s="21">
        <v>375</v>
      </c>
      <c r="B6525" s="23">
        <f>IF('935'!G381="VOID",0,'935'!G381*(1-'935'!X381/'11'!B$17))</f>
        <v>0</v>
      </c>
      <c r="C6525" s="10"/>
    </row>
    <row r="6526" spans="1:3">
      <c r="A6526" s="21">
        <v>376</v>
      </c>
      <c r="B6526" s="23">
        <f>IF('935'!G382="VOID",0,'935'!G382*(1-'935'!X382/'11'!B$17))</f>
        <v>0</v>
      </c>
      <c r="C6526" s="10"/>
    </row>
    <row r="6527" spans="1:3">
      <c r="A6527" s="21">
        <v>377</v>
      </c>
      <c r="B6527" s="23">
        <f>IF('935'!G383="VOID",0,'935'!G383*(1-'935'!X383/'11'!B$17))</f>
        <v>0</v>
      </c>
      <c r="C6527" s="10"/>
    </row>
    <row r="6528" spans="1:3">
      <c r="A6528" s="21">
        <v>378</v>
      </c>
      <c r="B6528" s="23">
        <f>IF('935'!G384="VOID",0,'935'!G384*(1-'935'!X384/'11'!B$17))</f>
        <v>0</v>
      </c>
      <c r="C6528" s="10"/>
    </row>
    <row r="6529" spans="1:3">
      <c r="A6529" s="21">
        <v>379</v>
      </c>
      <c r="B6529" s="23">
        <f>IF('935'!G385="VOID",0,'935'!G385*(1-'935'!X385/'11'!B$17))</f>
        <v>0</v>
      </c>
      <c r="C6529" s="10"/>
    </row>
    <row r="6530" spans="1:3">
      <c r="A6530" s="21">
        <v>380</v>
      </c>
      <c r="B6530" s="23">
        <f>IF('935'!G386="VOID",0,'935'!G386*(1-'935'!X386/'11'!B$17))</f>
        <v>0</v>
      </c>
      <c r="C6530" s="10"/>
    </row>
    <row r="6531" spans="1:3">
      <c r="A6531" s="21">
        <v>381</v>
      </c>
      <c r="B6531" s="23">
        <f>IF('935'!G387="VOID",0,'935'!G387*(1-'935'!X387/'11'!B$17))</f>
        <v>0</v>
      </c>
      <c r="C6531" s="10"/>
    </row>
    <row r="6532" spans="1:3">
      <c r="A6532" s="21">
        <v>382</v>
      </c>
      <c r="B6532" s="23">
        <f>IF('935'!G388="VOID",0,'935'!G388*(1-'935'!X388/'11'!B$17))</f>
        <v>0</v>
      </c>
      <c r="C6532" s="10"/>
    </row>
    <row r="6533" spans="1:3">
      <c r="A6533" s="21">
        <v>383</v>
      </c>
      <c r="B6533" s="23">
        <f>IF('935'!G389="VOID",0,'935'!G389*(1-'935'!X389/'11'!B$17))</f>
        <v>0</v>
      </c>
      <c r="C6533" s="10"/>
    </row>
    <row r="6534" spans="1:3">
      <c r="A6534" s="21">
        <v>384</v>
      </c>
      <c r="B6534" s="23">
        <f>IF('935'!G390="VOID",0,'935'!G390*(1-'935'!X390/'11'!B$17))</f>
        <v>0</v>
      </c>
      <c r="C6534" s="10"/>
    </row>
    <row r="6535" spans="1:3">
      <c r="A6535" s="21">
        <v>385</v>
      </c>
      <c r="B6535" s="23">
        <f>IF('935'!G391="VOID",0,'935'!G391*(1-'935'!X391/'11'!B$17))</f>
        <v>0</v>
      </c>
      <c r="C6535" s="10"/>
    </row>
    <row r="6536" spans="1:3">
      <c r="A6536" s="21">
        <v>386</v>
      </c>
      <c r="B6536" s="23">
        <f>IF('935'!G392="VOID",0,'935'!G392*(1-'935'!X392/'11'!B$17))</f>
        <v>0</v>
      </c>
      <c r="C6536" s="10"/>
    </row>
    <row r="6537" spans="1:3">
      <c r="A6537" s="21">
        <v>387</v>
      </c>
      <c r="B6537" s="23">
        <f>IF('935'!G393="VOID",0,'935'!G393*(1-'935'!X393/'11'!B$17))</f>
        <v>0</v>
      </c>
      <c r="C6537" s="10"/>
    </row>
    <row r="6538" spans="1:3">
      <c r="A6538" s="21">
        <v>388</v>
      </c>
      <c r="B6538" s="23">
        <f>IF('935'!G394="VOID",0,'935'!G394*(1-'935'!X394/'11'!B$17))</f>
        <v>0</v>
      </c>
      <c r="C6538" s="10"/>
    </row>
    <row r="6539" spans="1:3">
      <c r="A6539" s="21">
        <v>389</v>
      </c>
      <c r="B6539" s="23">
        <f>IF('935'!G395="VOID",0,'935'!G395*(1-'935'!X395/'11'!B$17))</f>
        <v>0</v>
      </c>
      <c r="C6539" s="10"/>
    </row>
    <row r="6540" spans="1:3">
      <c r="A6540" s="21">
        <v>390</v>
      </c>
      <c r="B6540" s="23">
        <f>IF('935'!G396="VOID",0,'935'!G396*(1-'935'!X396/'11'!B$17))</f>
        <v>0</v>
      </c>
      <c r="C6540" s="10"/>
    </row>
    <row r="6541" spans="1:3">
      <c r="A6541" s="21">
        <v>391</v>
      </c>
      <c r="B6541" s="23">
        <f>IF('935'!G397="VOID",0,'935'!G397*(1-'935'!X397/'11'!B$17))</f>
        <v>0</v>
      </c>
      <c r="C6541" s="10"/>
    </row>
    <row r="6542" spans="1:3">
      <c r="A6542" s="21">
        <v>392</v>
      </c>
      <c r="B6542" s="23">
        <f>IF('935'!G398="VOID",0,'935'!G398*(1-'935'!X398/'11'!B$17))</f>
        <v>0</v>
      </c>
      <c r="C6542" s="10"/>
    </row>
    <row r="6543" spans="1:3">
      <c r="A6543" s="21">
        <v>393</v>
      </c>
      <c r="B6543" s="23">
        <f>IF('935'!G399="VOID",0,'935'!G399*(1-'935'!X399/'11'!B$17))</f>
        <v>0</v>
      </c>
      <c r="C6543" s="10"/>
    </row>
    <row r="6544" spans="1:3">
      <c r="A6544" s="21">
        <v>394</v>
      </c>
      <c r="B6544" s="23">
        <f>IF('935'!G400="VOID",0,'935'!G400*(1-'935'!X400/'11'!B$17))</f>
        <v>0</v>
      </c>
      <c r="C6544" s="10"/>
    </row>
    <row r="6545" spans="1:3">
      <c r="A6545" s="21">
        <v>395</v>
      </c>
      <c r="B6545" s="23">
        <f>IF('935'!G401="VOID",0,'935'!G401*(1-'935'!X401/'11'!B$17))</f>
        <v>0</v>
      </c>
      <c r="C6545" s="10"/>
    </row>
    <row r="6546" spans="1:3">
      <c r="A6546" s="21">
        <v>396</v>
      </c>
      <c r="B6546" s="23">
        <f>IF('935'!G402="VOID",0,'935'!G402*(1-'935'!X402/'11'!B$17))</f>
        <v>0</v>
      </c>
      <c r="C6546" s="10"/>
    </row>
    <row r="6547" spans="1:3">
      <c r="A6547" s="21">
        <v>397</v>
      </c>
      <c r="B6547" s="23">
        <f>IF('935'!G403="VOID",0,'935'!G403*(1-'935'!X403/'11'!B$17))</f>
        <v>0</v>
      </c>
      <c r="C6547" s="10"/>
    </row>
    <row r="6548" spans="1:3">
      <c r="A6548" s="21">
        <v>398</v>
      </c>
      <c r="B6548" s="23">
        <f>IF('935'!G404="VOID",0,'935'!G404*(1-'935'!X404/'11'!B$17))</f>
        <v>0</v>
      </c>
      <c r="C6548" s="10"/>
    </row>
    <row r="6549" spans="1:3">
      <c r="A6549" s="21">
        <v>399</v>
      </c>
      <c r="B6549" s="23">
        <f>IF('935'!G405="VOID",0,'935'!G405*(1-'935'!X405/'11'!B$17))</f>
        <v>0</v>
      </c>
      <c r="C6549" s="10"/>
    </row>
    <row r="6550" spans="1:3">
      <c r="A6550" s="21">
        <v>400</v>
      </c>
      <c r="B6550" s="23">
        <f>IF('935'!G406="VOID",0,'935'!G406*(1-'935'!X406/'11'!B$17))</f>
        <v>0</v>
      </c>
      <c r="C6550" s="10"/>
    </row>
    <row r="6551" spans="1:3">
      <c r="A6551" s="21">
        <v>401</v>
      </c>
      <c r="B6551" s="23">
        <f>IF('935'!G407="VOID",0,'935'!G407*(1-'935'!X407/'11'!B$17))</f>
        <v>0</v>
      </c>
      <c r="C6551" s="10"/>
    </row>
    <row r="6552" spans="1:3">
      <c r="A6552" s="21">
        <v>402</v>
      </c>
      <c r="B6552" s="23">
        <f>IF('935'!G408="VOID",0,'935'!G408*(1-'935'!X408/'11'!B$17))</f>
        <v>0</v>
      </c>
      <c r="C6552" s="10"/>
    </row>
    <row r="6553" spans="1:3">
      <c r="A6553" s="21">
        <v>403</v>
      </c>
      <c r="B6553" s="23">
        <f>IF('935'!G409="VOID",0,'935'!G409*(1-'935'!X409/'11'!B$17))</f>
        <v>0</v>
      </c>
      <c r="C6553" s="10"/>
    </row>
    <row r="6554" spans="1:3">
      <c r="A6554" s="21">
        <v>404</v>
      </c>
      <c r="B6554" s="23">
        <f>IF('935'!G410="VOID",0,'935'!G410*(1-'935'!X410/'11'!B$17))</f>
        <v>0</v>
      </c>
      <c r="C6554" s="10"/>
    </row>
    <row r="6555" spans="1:3">
      <c r="A6555" s="21">
        <v>405</v>
      </c>
      <c r="B6555" s="23">
        <f>IF('935'!G411="VOID",0,'935'!G411*(1-'935'!X411/'11'!B$17))</f>
        <v>0</v>
      </c>
      <c r="C6555" s="10"/>
    </row>
    <row r="6556" spans="1:3">
      <c r="A6556" s="21">
        <v>406</v>
      </c>
      <c r="B6556" s="23">
        <f>IF('935'!G412="VOID",0,'935'!G412*(1-'935'!X412/'11'!B$17))</f>
        <v>0</v>
      </c>
      <c r="C6556" s="10"/>
    </row>
    <row r="6557" spans="1:3">
      <c r="A6557" s="21">
        <v>407</v>
      </c>
      <c r="B6557" s="23">
        <f>IF('935'!G413="VOID",0,'935'!G413*(1-'935'!X413/'11'!B$17))</f>
        <v>0</v>
      </c>
      <c r="C6557" s="10"/>
    </row>
    <row r="6558" spans="1:3">
      <c r="A6558" s="21">
        <v>408</v>
      </c>
      <c r="B6558" s="23">
        <f>IF('935'!G414="VOID",0,'935'!G414*(1-'935'!X414/'11'!B$17))</f>
        <v>0</v>
      </c>
      <c r="C6558" s="10"/>
    </row>
    <row r="6559" spans="1:3">
      <c r="A6559" s="21">
        <v>409</v>
      </c>
      <c r="B6559" s="23">
        <f>IF('935'!G415="VOID",0,'935'!G415*(1-'935'!X415/'11'!B$17))</f>
        <v>0</v>
      </c>
      <c r="C6559" s="10"/>
    </row>
    <row r="6560" spans="1:3">
      <c r="A6560" s="21">
        <v>410</v>
      </c>
      <c r="B6560" s="23">
        <f>IF('935'!G416="VOID",0,'935'!G416*(1-'935'!X416/'11'!B$17))</f>
        <v>0</v>
      </c>
      <c r="C6560" s="10"/>
    </row>
    <row r="6561" spans="1:3">
      <c r="A6561" s="21">
        <v>411</v>
      </c>
      <c r="B6561" s="23">
        <f>IF('935'!G417="VOID",0,'935'!G417*(1-'935'!X417/'11'!B$17))</f>
        <v>0</v>
      </c>
      <c r="C6561" s="10"/>
    </row>
    <row r="6562" spans="1:3">
      <c r="A6562" s="21">
        <v>412</v>
      </c>
      <c r="B6562" s="23">
        <f>IF('935'!G418="VOID",0,'935'!G418*(1-'935'!X418/'11'!B$17))</f>
        <v>0</v>
      </c>
      <c r="C6562" s="10"/>
    </row>
    <row r="6563" spans="1:3">
      <c r="A6563" s="21">
        <v>413</v>
      </c>
      <c r="B6563" s="23">
        <f>IF('935'!G419="VOID",0,'935'!G419*(1-'935'!X419/'11'!B$17))</f>
        <v>0</v>
      </c>
      <c r="C6563" s="10"/>
    </row>
    <row r="6564" spans="1:3">
      <c r="A6564" s="21">
        <v>414</v>
      </c>
      <c r="B6564" s="23">
        <f>IF('935'!G420="VOID",0,'935'!G420*(1-'935'!X420/'11'!B$17))</f>
        <v>0</v>
      </c>
      <c r="C6564" s="10"/>
    </row>
    <row r="6565" spans="1:3">
      <c r="A6565" s="21">
        <v>415</v>
      </c>
      <c r="B6565" s="23">
        <f>IF('935'!G421="VOID",0,'935'!G421*(1-'935'!X421/'11'!B$17))</f>
        <v>0</v>
      </c>
      <c r="C6565" s="10"/>
    </row>
    <row r="6566" spans="1:3">
      <c r="A6566" s="21">
        <v>416</v>
      </c>
      <c r="B6566" s="23">
        <f>IF('935'!G422="VOID",0,'935'!G422*(1-'935'!X422/'11'!B$17))</f>
        <v>0</v>
      </c>
      <c r="C6566" s="10"/>
    </row>
    <row r="6567" spans="1:3">
      <c r="A6567" s="21">
        <v>417</v>
      </c>
      <c r="B6567" s="23">
        <f>IF('935'!G423="VOID",0,'935'!G423*(1-'935'!X423/'11'!B$17))</f>
        <v>0</v>
      </c>
      <c r="C6567" s="10"/>
    </row>
    <row r="6568" spans="1:3">
      <c r="A6568" s="21">
        <v>418</v>
      </c>
      <c r="B6568" s="23">
        <f>IF('935'!G424="VOID",0,'935'!G424*(1-'935'!X424/'11'!B$17))</f>
        <v>0</v>
      </c>
      <c r="C6568" s="10"/>
    </row>
    <row r="6569" spans="1:3">
      <c r="A6569" s="21">
        <v>419</v>
      </c>
      <c r="B6569" s="23">
        <f>IF('935'!G425="VOID",0,'935'!G425*(1-'935'!X425/'11'!B$17))</f>
        <v>0</v>
      </c>
      <c r="C6569" s="10"/>
    </row>
    <row r="6570" spans="1:3">
      <c r="A6570" s="21">
        <v>420</v>
      </c>
      <c r="B6570" s="23">
        <f>IF('935'!G426="VOID",0,'935'!G426*(1-'935'!X426/'11'!B$17))</f>
        <v>0</v>
      </c>
      <c r="C6570" s="10"/>
    </row>
    <row r="6571" spans="1:3">
      <c r="A6571" s="21">
        <v>421</v>
      </c>
      <c r="B6571" s="23">
        <f>IF('935'!G427="VOID",0,'935'!G427*(1-'935'!X427/'11'!B$17))</f>
        <v>0</v>
      </c>
      <c r="C6571" s="10"/>
    </row>
    <row r="6572" spans="1:3">
      <c r="A6572" s="21">
        <v>422</v>
      </c>
      <c r="B6572" s="23">
        <f>IF('935'!G428="VOID",0,'935'!G428*(1-'935'!X428/'11'!B$17))</f>
        <v>0</v>
      </c>
      <c r="C6572" s="10"/>
    </row>
    <row r="6573" spans="1:3">
      <c r="A6573" s="21">
        <v>423</v>
      </c>
      <c r="B6573" s="23">
        <f>IF('935'!G429="VOID",0,'935'!G429*(1-'935'!X429/'11'!B$17))</f>
        <v>0</v>
      </c>
      <c r="C6573" s="10"/>
    </row>
    <row r="6574" spans="1:3">
      <c r="A6574" s="21">
        <v>424</v>
      </c>
      <c r="B6574" s="23">
        <f>IF('935'!G430="VOID",0,'935'!G430*(1-'935'!X430/'11'!B$17))</f>
        <v>0</v>
      </c>
      <c r="C6574" s="10"/>
    </row>
    <row r="6575" spans="1:3">
      <c r="A6575" s="21">
        <v>425</v>
      </c>
      <c r="B6575" s="23">
        <f>IF('935'!G431="VOID",0,'935'!G431*(1-'935'!X431/'11'!B$17))</f>
        <v>0</v>
      </c>
      <c r="C6575" s="10"/>
    </row>
    <row r="6576" spans="1:3">
      <c r="A6576" s="21">
        <v>426</v>
      </c>
      <c r="B6576" s="23">
        <f>IF('935'!G432="VOID",0,'935'!G432*(1-'935'!X432/'11'!B$17))</f>
        <v>0</v>
      </c>
      <c r="C6576" s="10"/>
    </row>
    <row r="6577" spans="1:3">
      <c r="A6577" s="21">
        <v>427</v>
      </c>
      <c r="B6577" s="23">
        <f>IF('935'!G433="VOID",0,'935'!G433*(1-'935'!X433/'11'!B$17))</f>
        <v>0</v>
      </c>
      <c r="C6577" s="10"/>
    </row>
    <row r="6578" spans="1:3">
      <c r="A6578" s="21">
        <v>428</v>
      </c>
      <c r="B6578" s="23">
        <f>IF('935'!G434="VOID",0,'935'!G434*(1-'935'!X434/'11'!B$17))</f>
        <v>0</v>
      </c>
      <c r="C6578" s="10"/>
    </row>
    <row r="6579" spans="1:3">
      <c r="A6579" s="21">
        <v>429</v>
      </c>
      <c r="B6579" s="23">
        <f>IF('935'!G435="VOID",0,'935'!G435*(1-'935'!X435/'11'!B$17))</f>
        <v>0</v>
      </c>
      <c r="C6579" s="10"/>
    </row>
    <row r="6580" spans="1:3">
      <c r="A6580" s="21">
        <v>430</v>
      </c>
      <c r="B6580" s="23">
        <f>IF('935'!G436="VOID",0,'935'!G436*(1-'935'!X436/'11'!B$17))</f>
        <v>0</v>
      </c>
      <c r="C6580" s="10"/>
    </row>
    <row r="6581" spans="1:3">
      <c r="A6581" s="21">
        <v>431</v>
      </c>
      <c r="B6581" s="23">
        <f>IF('935'!G437="VOID",0,'935'!G437*(1-'935'!X437/'11'!B$17))</f>
        <v>0</v>
      </c>
      <c r="C6581" s="10"/>
    </row>
    <row r="6582" spans="1:3">
      <c r="A6582" s="21">
        <v>432</v>
      </c>
      <c r="B6582" s="23">
        <f>IF('935'!G438="VOID",0,'935'!G438*(1-'935'!X438/'11'!B$17))</f>
        <v>0</v>
      </c>
      <c r="C6582" s="10"/>
    </row>
    <row r="6583" spans="1:3">
      <c r="A6583" s="21">
        <v>433</v>
      </c>
      <c r="B6583" s="23">
        <f>IF('935'!G439="VOID",0,'935'!G439*(1-'935'!X439/'11'!B$17))</f>
        <v>0</v>
      </c>
      <c r="C6583" s="10"/>
    </row>
    <row r="6584" spans="1:3">
      <c r="A6584" s="21">
        <v>434</v>
      </c>
      <c r="B6584" s="23">
        <f>IF('935'!G440="VOID",0,'935'!G440*(1-'935'!X440/'11'!B$17))</f>
        <v>0</v>
      </c>
      <c r="C6584" s="10"/>
    </row>
    <row r="6585" spans="1:3">
      <c r="A6585" s="21">
        <v>435</v>
      </c>
      <c r="B6585" s="23">
        <f>IF('935'!G441="VOID",0,'935'!G441*(1-'935'!X441/'11'!B$17))</f>
        <v>0</v>
      </c>
      <c r="C6585" s="10"/>
    </row>
    <row r="6586" spans="1:3">
      <c r="A6586" s="21">
        <v>436</v>
      </c>
      <c r="B6586" s="23">
        <f>IF('935'!G442="VOID",0,'935'!G442*(1-'935'!X442/'11'!B$17))</f>
        <v>0</v>
      </c>
      <c r="C6586" s="10"/>
    </row>
    <row r="6587" spans="1:3">
      <c r="A6587" s="21">
        <v>437</v>
      </c>
      <c r="B6587" s="23">
        <f>IF('935'!G443="VOID",0,'935'!G443*(1-'935'!X443/'11'!B$17))</f>
        <v>0</v>
      </c>
      <c r="C6587" s="10"/>
    </row>
    <row r="6588" spans="1:3">
      <c r="A6588" s="21">
        <v>438</v>
      </c>
      <c r="B6588" s="23">
        <f>IF('935'!G444="VOID",0,'935'!G444*(1-'935'!X444/'11'!B$17))</f>
        <v>0</v>
      </c>
      <c r="C6588" s="10"/>
    </row>
    <row r="6589" spans="1:3">
      <c r="A6589" s="21">
        <v>439</v>
      </c>
      <c r="B6589" s="23">
        <f>IF('935'!G445="VOID",0,'935'!G445*(1-'935'!X445/'11'!B$17))</f>
        <v>0</v>
      </c>
      <c r="C6589" s="10"/>
    </row>
    <row r="6590" spans="1:3">
      <c r="A6590" s="21">
        <v>440</v>
      </c>
      <c r="B6590" s="23">
        <f>IF('935'!G446="VOID",0,'935'!G446*(1-'935'!X446/'11'!B$17))</f>
        <v>0</v>
      </c>
      <c r="C6590" s="10"/>
    </row>
    <row r="6591" spans="1:3">
      <c r="A6591" s="21">
        <v>441</v>
      </c>
      <c r="B6591" s="23">
        <f>IF('935'!G447="VOID",0,'935'!G447*(1-'935'!X447/'11'!B$17))</f>
        <v>0</v>
      </c>
      <c r="C6591" s="10"/>
    </row>
    <row r="6592" spans="1:3">
      <c r="A6592" s="21">
        <v>442</v>
      </c>
      <c r="B6592" s="23">
        <f>IF('935'!G448="VOID",0,'935'!G448*(1-'935'!X448/'11'!B$17))</f>
        <v>0</v>
      </c>
      <c r="C6592" s="10"/>
    </row>
    <row r="6593" spans="1:3">
      <c r="A6593" s="21">
        <v>443</v>
      </c>
      <c r="B6593" s="23">
        <f>IF('935'!G449="VOID",0,'935'!G449*(1-'935'!X449/'11'!B$17))</f>
        <v>0</v>
      </c>
      <c r="C6593" s="10"/>
    </row>
    <row r="6594" spans="1:3">
      <c r="A6594" s="21">
        <v>444</v>
      </c>
      <c r="B6594" s="23">
        <f>IF('935'!G450="VOID",0,'935'!G450*(1-'935'!X450/'11'!B$17))</f>
        <v>0</v>
      </c>
      <c r="C6594" s="10"/>
    </row>
    <row r="6595" spans="1:3">
      <c r="A6595" s="21">
        <v>445</v>
      </c>
      <c r="B6595" s="23">
        <f>IF('935'!G451="VOID",0,'935'!G451*(1-'935'!X451/'11'!B$17))</f>
        <v>0</v>
      </c>
      <c r="C6595" s="10"/>
    </row>
    <row r="6596" spans="1:3">
      <c r="A6596" s="21">
        <v>446</v>
      </c>
      <c r="B6596" s="23">
        <f>IF('935'!G452="VOID",0,'935'!G452*(1-'935'!X452/'11'!B$17))</f>
        <v>0</v>
      </c>
      <c r="C6596" s="10"/>
    </row>
    <row r="6597" spans="1:3">
      <c r="A6597" s="21">
        <v>447</v>
      </c>
      <c r="B6597" s="23">
        <f>IF('935'!G453="VOID",0,'935'!G453*(1-'935'!X453/'11'!B$17))</f>
        <v>0</v>
      </c>
      <c r="C6597" s="10"/>
    </row>
    <row r="6598" spans="1:3">
      <c r="A6598" s="21">
        <v>448</v>
      </c>
      <c r="B6598" s="23">
        <f>IF('935'!G454="VOID",0,'935'!G454*(1-'935'!X454/'11'!B$17))</f>
        <v>0</v>
      </c>
      <c r="C6598" s="10"/>
    </row>
    <row r="6599" spans="1:3">
      <c r="A6599" s="21">
        <v>449</v>
      </c>
      <c r="B6599" s="23">
        <f>IF('935'!G455="VOID",0,'935'!G455*(1-'935'!X455/'11'!B$17))</f>
        <v>0</v>
      </c>
      <c r="C6599" s="10"/>
    </row>
    <row r="6600" spans="1:3">
      <c r="A6600" s="21">
        <v>450</v>
      </c>
      <c r="B6600" s="23">
        <f>IF('935'!G456="VOID",0,'935'!G456*(1-'935'!X456/'11'!B$17))</f>
        <v>0</v>
      </c>
      <c r="C6600" s="10"/>
    </row>
    <row r="6601" spans="1:3">
      <c r="A6601" s="21">
        <v>451</v>
      </c>
      <c r="B6601" s="23">
        <f>IF('935'!G457="VOID",0,'935'!G457*(1-'935'!X457/'11'!B$17))</f>
        <v>0</v>
      </c>
      <c r="C6601" s="10"/>
    </row>
    <row r="6602" spans="1:3">
      <c r="A6602" s="21">
        <v>452</v>
      </c>
      <c r="B6602" s="23">
        <f>IF('935'!G458="VOID",0,'935'!G458*(1-'935'!X458/'11'!B$17))</f>
        <v>0</v>
      </c>
      <c r="C6602" s="10"/>
    </row>
    <row r="6603" spans="1:3">
      <c r="A6603" s="21">
        <v>453</v>
      </c>
      <c r="B6603" s="23">
        <f>IF('935'!G459="VOID",0,'935'!G459*(1-'935'!X459/'11'!B$17))</f>
        <v>0</v>
      </c>
      <c r="C6603" s="10"/>
    </row>
    <row r="6604" spans="1:3">
      <c r="A6604" s="21">
        <v>454</v>
      </c>
      <c r="B6604" s="23">
        <f>IF('935'!G460="VOID",0,'935'!G460*(1-'935'!X460/'11'!B$17))</f>
        <v>0</v>
      </c>
      <c r="C6604" s="10"/>
    </row>
    <row r="6605" spans="1:3">
      <c r="A6605" s="21">
        <v>455</v>
      </c>
      <c r="B6605" s="23">
        <f>IF('935'!G461="VOID",0,'935'!G461*(1-'935'!X461/'11'!B$17))</f>
        <v>0</v>
      </c>
      <c r="C6605" s="10"/>
    </row>
    <row r="6606" spans="1:3">
      <c r="A6606" s="21">
        <v>456</v>
      </c>
      <c r="B6606" s="23">
        <f>IF('935'!G462="VOID",0,'935'!G462*(1-'935'!X462/'11'!B$17))</f>
        <v>0</v>
      </c>
      <c r="C6606" s="10"/>
    </row>
    <row r="6607" spans="1:3">
      <c r="A6607" s="21">
        <v>457</v>
      </c>
      <c r="B6607" s="23">
        <f>IF('935'!G463="VOID",0,'935'!G463*(1-'935'!X463/'11'!B$17))</f>
        <v>0</v>
      </c>
      <c r="C6607" s="10"/>
    </row>
    <row r="6608" spans="1:3">
      <c r="A6608" s="21">
        <v>458</v>
      </c>
      <c r="B6608" s="23">
        <f>IF('935'!G464="VOID",0,'935'!G464*(1-'935'!X464/'11'!B$17))</f>
        <v>0</v>
      </c>
      <c r="C6608" s="10"/>
    </row>
    <row r="6609" spans="1:3">
      <c r="A6609" s="21">
        <v>459</v>
      </c>
      <c r="B6609" s="23">
        <f>IF('935'!G465="VOID",0,'935'!G465*(1-'935'!X465/'11'!B$17))</f>
        <v>0</v>
      </c>
      <c r="C6609" s="10"/>
    </row>
    <row r="6610" spans="1:3">
      <c r="A6610" s="21">
        <v>460</v>
      </c>
      <c r="B6610" s="23">
        <f>IF('935'!G466="VOID",0,'935'!G466*(1-'935'!X466/'11'!B$17))</f>
        <v>0</v>
      </c>
      <c r="C6610" s="10"/>
    </row>
    <row r="6611" spans="1:3">
      <c r="A6611" s="21">
        <v>461</v>
      </c>
      <c r="B6611" s="23">
        <f>IF('935'!G467="VOID",0,'935'!G467*(1-'935'!X467/'11'!B$17))</f>
        <v>0</v>
      </c>
      <c r="C6611" s="10"/>
    </row>
    <row r="6612" spans="1:3">
      <c r="A6612" s="21">
        <v>462</v>
      </c>
      <c r="B6612" s="23">
        <f>IF('935'!G468="VOID",0,'935'!G468*(1-'935'!X468/'11'!B$17))</f>
        <v>0</v>
      </c>
      <c r="C6612" s="10"/>
    </row>
    <row r="6613" spans="1:3">
      <c r="A6613" s="21">
        <v>463</v>
      </c>
      <c r="B6613" s="23">
        <f>IF('935'!G469="VOID",0,'935'!G469*(1-'935'!X469/'11'!B$17))</f>
        <v>0</v>
      </c>
      <c r="C6613" s="10"/>
    </row>
    <row r="6614" spans="1:3">
      <c r="A6614" s="21">
        <v>464</v>
      </c>
      <c r="B6614" s="23">
        <f>IF('935'!G470="VOID",0,'935'!G470*(1-'935'!X470/'11'!B$17))</f>
        <v>0</v>
      </c>
      <c r="C6614" s="10"/>
    </row>
    <row r="6615" spans="1:3">
      <c r="A6615" s="21">
        <v>465</v>
      </c>
      <c r="B6615" s="23">
        <f>IF('935'!G471="VOID",0,'935'!G471*(1-'935'!X471/'11'!B$17))</f>
        <v>0</v>
      </c>
      <c r="C6615" s="10"/>
    </row>
    <row r="6616" spans="1:3">
      <c r="A6616" s="21">
        <v>466</v>
      </c>
      <c r="B6616" s="23">
        <f>IF('935'!G472="VOID",0,'935'!G472*(1-'935'!X472/'11'!B$17))</f>
        <v>0</v>
      </c>
      <c r="C6616" s="10"/>
    </row>
    <row r="6617" spans="1:3">
      <c r="A6617" s="21">
        <v>467</v>
      </c>
      <c r="B6617" s="23">
        <f>IF('935'!G473="VOID",0,'935'!G473*(1-'935'!X473/'11'!B$17))</f>
        <v>0</v>
      </c>
      <c r="C6617" s="10"/>
    </row>
    <row r="6618" spans="1:3">
      <c r="A6618" s="21">
        <v>468</v>
      </c>
      <c r="B6618" s="23">
        <f>IF('935'!G474="VOID",0,'935'!G474*(1-'935'!X474/'11'!B$17))</f>
        <v>0</v>
      </c>
      <c r="C6618" s="10"/>
    </row>
    <row r="6619" spans="1:3">
      <c r="A6619" s="21">
        <v>469</v>
      </c>
      <c r="B6619" s="23">
        <f>IF('935'!G475="VOID",0,'935'!G475*(1-'935'!X475/'11'!B$17))</f>
        <v>0</v>
      </c>
      <c r="C6619" s="10"/>
    </row>
    <row r="6620" spans="1:3">
      <c r="A6620" s="21">
        <v>470</v>
      </c>
      <c r="B6620" s="23">
        <f>IF('935'!G476="VOID",0,'935'!G476*(1-'935'!X476/'11'!B$17))</f>
        <v>0</v>
      </c>
      <c r="C6620" s="10"/>
    </row>
    <row r="6621" spans="1:3">
      <c r="A6621" s="21">
        <v>471</v>
      </c>
      <c r="B6621" s="23">
        <f>IF('935'!G477="VOID",0,'935'!G477*(1-'935'!X477/'11'!B$17))</f>
        <v>0</v>
      </c>
      <c r="C6621" s="10"/>
    </row>
    <row r="6622" spans="1:3">
      <c r="A6622" s="21">
        <v>472</v>
      </c>
      <c r="B6622" s="23">
        <f>IF('935'!G478="VOID",0,'935'!G478*(1-'935'!X478/'11'!B$17))</f>
        <v>0</v>
      </c>
      <c r="C6622" s="10"/>
    </row>
    <row r="6623" spans="1:3">
      <c r="A6623" s="21">
        <v>473</v>
      </c>
      <c r="B6623" s="23">
        <f>IF('935'!G479="VOID",0,'935'!G479*(1-'935'!X479/'11'!B$17))</f>
        <v>0</v>
      </c>
      <c r="C6623" s="10"/>
    </row>
    <row r="6624" spans="1:3">
      <c r="A6624" s="21">
        <v>474</v>
      </c>
      <c r="B6624" s="23">
        <f>IF('935'!G480="VOID",0,'935'!G480*(1-'935'!X480/'11'!B$17))</f>
        <v>0</v>
      </c>
      <c r="C6624" s="10"/>
    </row>
    <row r="6625" spans="1:3">
      <c r="A6625" s="21">
        <v>475</v>
      </c>
      <c r="B6625" s="23">
        <f>IF('935'!G481="VOID",0,'935'!G481*(1-'935'!X481/'11'!B$17))</f>
        <v>0</v>
      </c>
      <c r="C6625" s="10"/>
    </row>
    <row r="6626" spans="1:3">
      <c r="A6626" s="21">
        <v>476</v>
      </c>
      <c r="B6626" s="23">
        <f>IF('935'!G482="VOID",0,'935'!G482*(1-'935'!X482/'11'!B$17))</f>
        <v>0</v>
      </c>
      <c r="C6626" s="10"/>
    </row>
    <row r="6627" spans="1:3">
      <c r="A6627" s="21">
        <v>477</v>
      </c>
      <c r="B6627" s="23">
        <f>IF('935'!G483="VOID",0,'935'!G483*(1-'935'!X483/'11'!B$17))</f>
        <v>0</v>
      </c>
      <c r="C6627" s="10"/>
    </row>
    <row r="6628" spans="1:3">
      <c r="A6628" s="21">
        <v>478</v>
      </c>
      <c r="B6628" s="23">
        <f>IF('935'!G484="VOID",0,'935'!G484*(1-'935'!X484/'11'!B$17))</f>
        <v>0</v>
      </c>
      <c r="C6628" s="10"/>
    </row>
    <row r="6629" spans="1:3">
      <c r="A6629" s="21">
        <v>479</v>
      </c>
      <c r="B6629" s="23">
        <f>IF('935'!G485="VOID",0,'935'!G485*(1-'935'!X485/'11'!B$17))</f>
        <v>0</v>
      </c>
      <c r="C6629" s="10"/>
    </row>
    <row r="6630" spans="1:3">
      <c r="A6630" s="21">
        <v>480</v>
      </c>
      <c r="B6630" s="23">
        <f>IF('935'!G486="VOID",0,'935'!G486*(1-'935'!X486/'11'!B$17))</f>
        <v>0</v>
      </c>
      <c r="C6630" s="10"/>
    </row>
    <row r="6631" spans="1:3">
      <c r="A6631" s="21">
        <v>481</v>
      </c>
      <c r="B6631" s="23">
        <f>IF('935'!G487="VOID",0,'935'!G487*(1-'935'!X487/'11'!B$17))</f>
        <v>0</v>
      </c>
      <c r="C6631" s="10"/>
    </row>
    <row r="6632" spans="1:3">
      <c r="A6632" s="21">
        <v>482</v>
      </c>
      <c r="B6632" s="23">
        <f>IF('935'!G488="VOID",0,'935'!G488*(1-'935'!X488/'11'!B$17))</f>
        <v>0</v>
      </c>
      <c r="C6632" s="10"/>
    </row>
    <row r="6633" spans="1:3">
      <c r="A6633" s="21">
        <v>483</v>
      </c>
      <c r="B6633" s="23">
        <f>IF('935'!G489="VOID",0,'935'!G489*(1-'935'!X489/'11'!B$17))</f>
        <v>0</v>
      </c>
      <c r="C6633" s="10"/>
    </row>
    <row r="6634" spans="1:3">
      <c r="A6634" s="21">
        <v>484</v>
      </c>
      <c r="B6634" s="23">
        <f>IF('935'!G490="VOID",0,'935'!G490*(1-'935'!X490/'11'!B$17))</f>
        <v>0</v>
      </c>
      <c r="C6634" s="10"/>
    </row>
    <row r="6635" spans="1:3">
      <c r="A6635" s="21">
        <v>485</v>
      </c>
      <c r="B6635" s="23">
        <f>IF('935'!G491="VOID",0,'935'!G491*(1-'935'!X491/'11'!B$17))</f>
        <v>0</v>
      </c>
      <c r="C6635" s="10"/>
    </row>
    <row r="6636" spans="1:3">
      <c r="A6636" s="21">
        <v>486</v>
      </c>
      <c r="B6636" s="23">
        <f>IF('935'!G492="VOID",0,'935'!G492*(1-'935'!X492/'11'!B$17))</f>
        <v>0</v>
      </c>
      <c r="C6636" s="10"/>
    </row>
    <row r="6637" spans="1:3">
      <c r="A6637" s="21">
        <v>487</v>
      </c>
      <c r="B6637" s="23">
        <f>IF('935'!G493="VOID",0,'935'!G493*(1-'935'!X493/'11'!B$17))</f>
        <v>0</v>
      </c>
      <c r="C6637" s="10"/>
    </row>
    <row r="6638" spans="1:3">
      <c r="A6638" s="21">
        <v>488</v>
      </c>
      <c r="B6638" s="23">
        <f>IF('935'!G494="VOID",0,'935'!G494*(1-'935'!X494/'11'!B$17))</f>
        <v>0</v>
      </c>
      <c r="C6638" s="10"/>
    </row>
    <row r="6639" spans="1:3">
      <c r="A6639" s="21">
        <v>489</v>
      </c>
      <c r="B6639" s="23">
        <f>IF('935'!G495="VOID",0,'935'!G495*(1-'935'!X495/'11'!B$17))</f>
        <v>0</v>
      </c>
      <c r="C6639" s="10"/>
    </row>
    <row r="6640" spans="1:3">
      <c r="A6640" s="21">
        <v>490</v>
      </c>
      <c r="B6640" s="23">
        <f>IF('935'!G496="VOID",0,'935'!G496*(1-'935'!X496/'11'!B$17))</f>
        <v>0</v>
      </c>
      <c r="C6640" s="10"/>
    </row>
    <row r="6641" spans="1:3">
      <c r="A6641" s="21">
        <v>491</v>
      </c>
      <c r="B6641" s="23">
        <f>IF('935'!G497="VOID",0,'935'!G497*(1-'935'!X497/'11'!B$17))</f>
        <v>0</v>
      </c>
      <c r="C6641" s="10"/>
    </row>
    <row r="6642" spans="1:3">
      <c r="A6642" s="21">
        <v>492</v>
      </c>
      <c r="B6642" s="23">
        <f>IF('935'!G498="VOID",0,'935'!G498*(1-'935'!X498/'11'!B$17))</f>
        <v>0</v>
      </c>
      <c r="C6642" s="10"/>
    </row>
    <row r="6643" spans="1:3">
      <c r="A6643" s="21">
        <v>493</v>
      </c>
      <c r="B6643" s="23">
        <f>IF('935'!G499="VOID",0,'935'!G499*(1-'935'!X499/'11'!B$17))</f>
        <v>0</v>
      </c>
      <c r="C6643" s="10"/>
    </row>
    <row r="6644" spans="1:3">
      <c r="A6644" s="21">
        <v>494</v>
      </c>
      <c r="B6644" s="23">
        <f>IF('935'!G500="VOID",0,'935'!G500*(1-'935'!X500/'11'!B$17))</f>
        <v>0</v>
      </c>
      <c r="C6644" s="10"/>
    </row>
    <row r="6645" spans="1:3">
      <c r="A6645" s="21">
        <v>495</v>
      </c>
      <c r="B6645" s="23">
        <f>IF('935'!G501="VOID",0,'935'!G501*(1-'935'!X501/'11'!B$17))</f>
        <v>0</v>
      </c>
      <c r="C6645" s="10"/>
    </row>
    <row r="6646" spans="1:3">
      <c r="A6646" s="21">
        <v>496</v>
      </c>
      <c r="B6646" s="23">
        <f>IF('935'!G502="VOID",0,'935'!G502*(1-'935'!X502/'11'!B$17))</f>
        <v>0</v>
      </c>
      <c r="C6646" s="10"/>
    </row>
    <row r="6647" spans="1:3">
      <c r="A6647" s="21">
        <v>497</v>
      </c>
      <c r="B6647" s="23">
        <f>IF('935'!G503="VOID",0,'935'!G503*(1-'935'!X503/'11'!B$17))</f>
        <v>0</v>
      </c>
      <c r="C6647" s="10"/>
    </row>
    <row r="6648" spans="1:3">
      <c r="A6648" s="21">
        <v>498</v>
      </c>
      <c r="B6648" s="23">
        <f>IF('935'!G504="VOID",0,'935'!G504*(1-'935'!X504/'11'!B$17))</f>
        <v>0</v>
      </c>
      <c r="C6648" s="10"/>
    </row>
    <row r="6649" spans="1:3">
      <c r="A6649" s="21">
        <v>499</v>
      </c>
      <c r="B6649" s="23">
        <f>IF('935'!G505="VOID",0,'935'!G505*(1-'935'!X505/'11'!B$17))</f>
        <v>0</v>
      </c>
      <c r="C6649" s="10"/>
    </row>
    <row r="6650" spans="1:3">
      <c r="A6650" s="21">
        <v>500</v>
      </c>
      <c r="B6650" s="23">
        <f>IF('935'!G506="VOID",0,'935'!G506*(1-'935'!X506/'11'!B$17))</f>
        <v>0</v>
      </c>
      <c r="C6650" s="10"/>
    </row>
    <row r="6651" spans="1:3">
      <c r="A6651" s="21">
        <v>501</v>
      </c>
      <c r="B6651" s="23">
        <f>IF('935'!G507="VOID",0,'935'!G507*(1-'935'!X507/'11'!B$17))</f>
        <v>0</v>
      </c>
      <c r="C6651" s="10"/>
    </row>
    <row r="6652" spans="1:3">
      <c r="A6652" s="21">
        <v>502</v>
      </c>
      <c r="B6652" s="23">
        <f>IF('935'!G508="VOID",0,'935'!G508*(1-'935'!X508/'11'!B$17))</f>
        <v>0</v>
      </c>
      <c r="C6652" s="10"/>
    </row>
    <row r="6653" spans="1:3">
      <c r="A6653" s="21">
        <v>503</v>
      </c>
      <c r="B6653" s="23">
        <f>IF('935'!G509="VOID",0,'935'!G509*(1-'935'!X509/'11'!B$17))</f>
        <v>0</v>
      </c>
      <c r="C6653" s="10"/>
    </row>
    <row r="6654" spans="1:3">
      <c r="A6654" s="21">
        <v>504</v>
      </c>
      <c r="B6654" s="23">
        <f>IF('935'!G510="VOID",0,'935'!G510*(1-'935'!X510/'11'!B$17))</f>
        <v>0</v>
      </c>
      <c r="C6654" s="10"/>
    </row>
    <row r="6655" spans="1:3">
      <c r="A6655" s="21">
        <v>505</v>
      </c>
      <c r="B6655" s="23">
        <f>IF('935'!G511="VOID",0,'935'!G511*(1-'935'!X511/'11'!B$17))</f>
        <v>0</v>
      </c>
      <c r="C6655" s="10"/>
    </row>
    <row r="6656" spans="1:3">
      <c r="A6656" s="21">
        <v>506</v>
      </c>
      <c r="B6656" s="23">
        <f>IF('935'!G512="VOID",0,'935'!G512*(1-'935'!X512/'11'!B$17))</f>
        <v>0</v>
      </c>
      <c r="C6656" s="10"/>
    </row>
    <row r="6657" spans="1:3">
      <c r="A6657" s="21">
        <v>507</v>
      </c>
      <c r="B6657" s="23">
        <f>IF('935'!G513="VOID",0,'935'!G513*(1-'935'!X513/'11'!B$17))</f>
        <v>0</v>
      </c>
      <c r="C6657" s="10"/>
    </row>
    <row r="6658" spans="1:3">
      <c r="A6658" s="21">
        <v>508</v>
      </c>
      <c r="B6658" s="23">
        <f>IF('935'!G514="VOID",0,'935'!G514*(1-'935'!X514/'11'!B$17))</f>
        <v>0</v>
      </c>
      <c r="C6658" s="10"/>
    </row>
    <row r="6659" spans="1:3">
      <c r="A6659" s="21">
        <v>509</v>
      </c>
      <c r="B6659" s="23">
        <f>IF('935'!G515="VOID",0,'935'!G515*(1-'935'!X515/'11'!B$17))</f>
        <v>0</v>
      </c>
      <c r="C6659" s="10"/>
    </row>
    <row r="6660" spans="1:3">
      <c r="A6660" s="21">
        <v>510</v>
      </c>
      <c r="B6660" s="23">
        <f>IF('935'!G516="VOID",0,'935'!G516*(1-'935'!X516/'11'!B$17))</f>
        <v>0</v>
      </c>
      <c r="C6660" s="10"/>
    </row>
    <row r="6661" spans="1:3">
      <c r="A6661" s="21">
        <v>511</v>
      </c>
      <c r="B6661" s="23">
        <f>IF('935'!G517="VOID",0,'935'!G517*(1-'935'!X517/'11'!B$17))</f>
        <v>0</v>
      </c>
      <c r="C6661" s="10"/>
    </row>
    <row r="6662" spans="1:3">
      <c r="A6662" s="21">
        <v>512</v>
      </c>
      <c r="B6662" s="23">
        <f>IF('935'!G518="VOID",0,'935'!G518*(1-'935'!X518/'11'!B$17))</f>
        <v>0</v>
      </c>
      <c r="C6662" s="10"/>
    </row>
    <row r="6663" spans="1:3">
      <c r="A6663" s="21">
        <v>513</v>
      </c>
      <c r="B6663" s="23">
        <f>IF('935'!G519="VOID",0,'935'!G519*(1-'935'!X519/'11'!B$17))</f>
        <v>0</v>
      </c>
      <c r="C6663" s="10"/>
    </row>
    <row r="6664" spans="1:3">
      <c r="A6664" s="21">
        <v>514</v>
      </c>
      <c r="B6664" s="23">
        <f>IF('935'!G520="VOID",0,'935'!G520*(1-'935'!X520/'11'!B$17))</f>
        <v>0</v>
      </c>
      <c r="C6664" s="10"/>
    </row>
    <row r="6665" spans="1:3">
      <c r="A6665" s="21">
        <v>515</v>
      </c>
      <c r="B6665" s="23">
        <f>IF('935'!G521="VOID",0,'935'!G521*(1-'935'!X521/'11'!B$17))</f>
        <v>0</v>
      </c>
      <c r="C6665" s="10"/>
    </row>
    <row r="6666" spans="1:3">
      <c r="A6666" s="21">
        <v>516</v>
      </c>
      <c r="B6666" s="23">
        <f>IF('935'!G522="VOID",0,'935'!G522*(1-'935'!X522/'11'!B$17))</f>
        <v>0</v>
      </c>
      <c r="C6666" s="10"/>
    </row>
    <row r="6667" spans="1:3">
      <c r="A6667" s="21">
        <v>517</v>
      </c>
      <c r="B6667" s="23">
        <f>IF('935'!G523="VOID",0,'935'!G523*(1-'935'!X523/'11'!B$17))</f>
        <v>0</v>
      </c>
      <c r="C6667" s="10"/>
    </row>
    <row r="6668" spans="1:3">
      <c r="A6668" s="21">
        <v>518</v>
      </c>
      <c r="B6668" s="23">
        <f>IF('935'!G524="VOID",0,'935'!G524*(1-'935'!X524/'11'!B$17))</f>
        <v>0</v>
      </c>
      <c r="C6668" s="10"/>
    </row>
    <row r="6669" spans="1:3">
      <c r="A6669" s="21">
        <v>519</v>
      </c>
      <c r="B6669" s="23">
        <f>IF('935'!G525="VOID",0,'935'!G525*(1-'935'!X525/'11'!B$17))</f>
        <v>0</v>
      </c>
      <c r="C6669" s="10"/>
    </row>
    <row r="6670" spans="1:3">
      <c r="A6670" s="21">
        <v>520</v>
      </c>
      <c r="B6670" s="23">
        <f>IF('935'!G526="VOID",0,'935'!G526*(1-'935'!X526/'11'!B$17))</f>
        <v>0</v>
      </c>
      <c r="C6670" s="10"/>
    </row>
    <row r="6671" spans="1:3">
      <c r="A6671" s="21">
        <v>521</v>
      </c>
      <c r="B6671" s="23">
        <f>IF('935'!G527="VOID",0,'935'!G527*(1-'935'!X527/'11'!B$17))</f>
        <v>0</v>
      </c>
      <c r="C6671" s="10"/>
    </row>
    <row r="6672" spans="1:3">
      <c r="A6672" s="21">
        <v>522</v>
      </c>
      <c r="B6672" s="23">
        <f>IF('935'!G528="VOID",0,'935'!G528*(1-'935'!X528/'11'!B$17))</f>
        <v>0</v>
      </c>
      <c r="C6672" s="10"/>
    </row>
    <row r="6673" spans="1:3">
      <c r="A6673" s="21">
        <v>523</v>
      </c>
      <c r="B6673" s="23">
        <f>IF('935'!G529="VOID",0,'935'!G529*(1-'935'!X529/'11'!B$17))</f>
        <v>0</v>
      </c>
      <c r="C6673" s="10"/>
    </row>
    <row r="6674" spans="1:3">
      <c r="A6674" s="21">
        <v>524</v>
      </c>
      <c r="B6674" s="23">
        <f>IF('935'!G530="VOID",0,'935'!G530*(1-'935'!X530/'11'!B$17))</f>
        <v>0</v>
      </c>
      <c r="C6674" s="10"/>
    </row>
    <row r="6675" spans="1:3">
      <c r="A6675" s="21">
        <v>525</v>
      </c>
      <c r="B6675" s="23">
        <f>IF('935'!G531="VOID",0,'935'!G531*(1-'935'!X531/'11'!B$17))</f>
        <v>0</v>
      </c>
      <c r="C6675" s="10"/>
    </row>
    <row r="6676" spans="1:3">
      <c r="A6676" s="21">
        <v>526</v>
      </c>
      <c r="B6676" s="23">
        <f>IF('935'!G532="VOID",0,'935'!G532*(1-'935'!X532/'11'!B$17))</f>
        <v>0</v>
      </c>
      <c r="C6676" s="10"/>
    </row>
    <row r="6677" spans="1:3">
      <c r="A6677" s="21">
        <v>527</v>
      </c>
      <c r="B6677" s="23">
        <f>IF('935'!G533="VOID",0,'935'!G533*(1-'935'!X533/'11'!B$17))</f>
        <v>0</v>
      </c>
      <c r="C6677" s="10"/>
    </row>
    <row r="6678" spans="1:3">
      <c r="A6678" s="21">
        <v>528</v>
      </c>
      <c r="B6678" s="23">
        <f>IF('935'!G534="VOID",0,'935'!G534*(1-'935'!X534/'11'!B$17))</f>
        <v>0</v>
      </c>
      <c r="C6678" s="10"/>
    </row>
    <row r="6679" spans="1:3">
      <c r="A6679" s="21">
        <v>529</v>
      </c>
      <c r="B6679" s="23">
        <f>IF('935'!G535="VOID",0,'935'!G535*(1-'935'!X535/'11'!B$17))</f>
        <v>0</v>
      </c>
      <c r="C6679" s="10"/>
    </row>
    <row r="6680" spans="1:3">
      <c r="A6680" s="21">
        <v>530</v>
      </c>
      <c r="B6680" s="23">
        <f>IF('935'!G536="VOID",0,'935'!G536*(1-'935'!X536/'11'!B$17))</f>
        <v>0</v>
      </c>
      <c r="C6680" s="10"/>
    </row>
    <row r="6681" spans="1:3">
      <c r="A6681" s="21">
        <v>531</v>
      </c>
      <c r="B6681" s="23">
        <f>IF('935'!G537="VOID",0,'935'!G537*(1-'935'!X537/'11'!B$17))</f>
        <v>0</v>
      </c>
      <c r="C6681" s="10"/>
    </row>
    <row r="6682" spans="1:3">
      <c r="A6682" s="21">
        <v>532</v>
      </c>
      <c r="B6682" s="23">
        <f>IF('935'!G538="VOID",0,'935'!G538*(1-'935'!X538/'11'!B$17))</f>
        <v>0</v>
      </c>
      <c r="C6682" s="10"/>
    </row>
    <row r="6683" spans="1:3">
      <c r="A6683" s="21">
        <v>533</v>
      </c>
      <c r="B6683" s="23">
        <f>IF('935'!G539="VOID",0,'935'!G539*(1-'935'!X539/'11'!B$17))</f>
        <v>0</v>
      </c>
      <c r="C6683" s="10"/>
    </row>
    <row r="6684" spans="1:3">
      <c r="A6684" s="21">
        <v>534</v>
      </c>
      <c r="B6684" s="23">
        <f>IF('935'!G540="VOID",0,'935'!G540*(1-'935'!X540/'11'!B$17))</f>
        <v>0</v>
      </c>
      <c r="C6684" s="10"/>
    </row>
    <row r="6685" spans="1:3">
      <c r="A6685" s="21">
        <v>535</v>
      </c>
      <c r="B6685" s="23">
        <f>IF('935'!G541="VOID",0,'935'!G541*(1-'935'!X541/'11'!B$17))</f>
        <v>0</v>
      </c>
      <c r="C6685" s="10"/>
    </row>
    <row r="6686" spans="1:3">
      <c r="A6686" s="21">
        <v>536</v>
      </c>
      <c r="B6686" s="23">
        <f>IF('935'!G542="VOID",0,'935'!G542*(1-'935'!X542/'11'!B$17))</f>
        <v>0</v>
      </c>
      <c r="C6686" s="10"/>
    </row>
    <row r="6687" spans="1:3">
      <c r="A6687" s="21">
        <v>537</v>
      </c>
      <c r="B6687" s="23">
        <f>IF('935'!G543="VOID",0,'935'!G543*(1-'935'!X543/'11'!B$17))</f>
        <v>0</v>
      </c>
      <c r="C6687" s="10"/>
    </row>
    <row r="6688" spans="1:3">
      <c r="A6688" s="21">
        <v>538</v>
      </c>
      <c r="B6688" s="23">
        <f>IF('935'!G544="VOID",0,'935'!G544*(1-'935'!X544/'11'!B$17))</f>
        <v>0</v>
      </c>
      <c r="C6688" s="10"/>
    </row>
    <row r="6689" spans="1:3">
      <c r="A6689" s="21">
        <v>539</v>
      </c>
      <c r="B6689" s="23">
        <f>IF('935'!G545="VOID",0,'935'!G545*(1-'935'!X545/'11'!B$17))</f>
        <v>0</v>
      </c>
      <c r="C6689" s="10"/>
    </row>
    <row r="6690" spans="1:3">
      <c r="A6690" s="21">
        <v>540</v>
      </c>
      <c r="B6690" s="23">
        <f>IF('935'!G546="VOID",0,'935'!G546*(1-'935'!X546/'11'!B$17))</f>
        <v>0</v>
      </c>
      <c r="C6690" s="10"/>
    </row>
    <row r="6691" spans="1:3">
      <c r="A6691" s="21">
        <v>541</v>
      </c>
      <c r="B6691" s="23">
        <f>IF('935'!G547="VOID",0,'935'!G547*(1-'935'!X547/'11'!B$17))</f>
        <v>0</v>
      </c>
      <c r="C6691" s="10"/>
    </row>
    <row r="6692" spans="1:3">
      <c r="A6692" s="21">
        <v>542</v>
      </c>
      <c r="B6692" s="23">
        <f>IF('935'!G548="VOID",0,'935'!G548*(1-'935'!X548/'11'!B$17))</f>
        <v>0</v>
      </c>
      <c r="C6692" s="10"/>
    </row>
    <row r="6693" spans="1:3">
      <c r="A6693" s="21">
        <v>543</v>
      </c>
      <c r="B6693" s="23">
        <f>IF('935'!G549="VOID",0,'935'!G549*(1-'935'!X549/'11'!B$17))</f>
        <v>0</v>
      </c>
      <c r="C6693" s="10"/>
    </row>
    <row r="6694" spans="1:3">
      <c r="A6694" s="21">
        <v>544</v>
      </c>
      <c r="B6694" s="23">
        <f>IF('935'!G550="VOID",0,'935'!G550*(1-'935'!X550/'11'!B$17))</f>
        <v>0</v>
      </c>
      <c r="C6694" s="10"/>
    </row>
    <row r="6695" spans="1:3">
      <c r="A6695" s="21">
        <v>545</v>
      </c>
      <c r="B6695" s="23">
        <f>IF('935'!G551="VOID",0,'935'!G551*(1-'935'!X551/'11'!B$17))</f>
        <v>0</v>
      </c>
      <c r="C6695" s="10"/>
    </row>
    <row r="6696" spans="1:3">
      <c r="A6696" s="21">
        <v>546</v>
      </c>
      <c r="B6696" s="23">
        <f>IF('935'!G552="VOID",0,'935'!G552*(1-'935'!X552/'11'!B$17))</f>
        <v>0</v>
      </c>
      <c r="C6696" s="10"/>
    </row>
    <row r="6697" spans="1:3">
      <c r="A6697" s="21">
        <v>547</v>
      </c>
      <c r="B6697" s="23">
        <f>IF('935'!G553="VOID",0,'935'!G553*(1-'935'!X553/'11'!B$17))</f>
        <v>0</v>
      </c>
      <c r="C6697" s="10"/>
    </row>
    <row r="6698" spans="1:3">
      <c r="A6698" s="21">
        <v>548</v>
      </c>
      <c r="B6698" s="23">
        <f>IF('935'!G554="VOID",0,'935'!G554*(1-'935'!X554/'11'!B$17))</f>
        <v>0</v>
      </c>
      <c r="C6698" s="10"/>
    </row>
    <row r="6699" spans="1:3">
      <c r="A6699" s="21">
        <v>549</v>
      </c>
      <c r="B6699" s="23">
        <f>IF('935'!G555="VOID",0,'935'!G555*(1-'935'!X555/'11'!B$17))</f>
        <v>0</v>
      </c>
      <c r="C6699" s="10"/>
    </row>
    <row r="6700" spans="1:3">
      <c r="A6700" s="21">
        <v>550</v>
      </c>
      <c r="B6700" s="23">
        <f>IF('935'!G556="VOID",0,'935'!G556*(1-'935'!X556/'11'!B$17))</f>
        <v>0</v>
      </c>
      <c r="C6700" s="10"/>
    </row>
    <row r="6701" spans="1:3">
      <c r="A6701" s="21">
        <v>551</v>
      </c>
      <c r="B6701" s="23">
        <f>IF('935'!G557="VOID",0,'935'!G557*(1-'935'!X557/'11'!B$17))</f>
        <v>0</v>
      </c>
      <c r="C6701" s="10"/>
    </row>
    <row r="6702" spans="1:3">
      <c r="A6702" s="21">
        <v>552</v>
      </c>
      <c r="B6702" s="23">
        <f>IF('935'!G558="VOID",0,'935'!G558*(1-'935'!X558/'11'!B$17))</f>
        <v>0</v>
      </c>
      <c r="C6702" s="10"/>
    </row>
    <row r="6703" spans="1:3">
      <c r="A6703" s="21">
        <v>553</v>
      </c>
      <c r="B6703" s="23">
        <f>IF('935'!G559="VOID",0,'935'!G559*(1-'935'!X559/'11'!B$17))</f>
        <v>0</v>
      </c>
      <c r="C6703" s="10"/>
    </row>
    <row r="6704" spans="1:3">
      <c r="A6704" s="21">
        <v>554</v>
      </c>
      <c r="B6704" s="23">
        <f>IF('935'!G560="VOID",0,'935'!G560*(1-'935'!X560/'11'!B$17))</f>
        <v>0</v>
      </c>
      <c r="C6704" s="10"/>
    </row>
    <row r="6705" spans="1:3">
      <c r="A6705" s="21">
        <v>555</v>
      </c>
      <c r="B6705" s="23">
        <f>IF('935'!G561="VOID",0,'935'!G561*(1-'935'!X561/'11'!B$17))</f>
        <v>0</v>
      </c>
      <c r="C6705" s="10"/>
    </row>
    <row r="6706" spans="1:3">
      <c r="A6706" s="21">
        <v>556</v>
      </c>
      <c r="B6706" s="23">
        <f>IF('935'!G562="VOID",0,'935'!G562*(1-'935'!X562/'11'!B$17))</f>
        <v>0</v>
      </c>
      <c r="C6706" s="10"/>
    </row>
    <row r="6707" spans="1:3">
      <c r="A6707" s="21">
        <v>557</v>
      </c>
      <c r="B6707" s="23">
        <f>IF('935'!G563="VOID",0,'935'!G563*(1-'935'!X563/'11'!B$17))</f>
        <v>0</v>
      </c>
      <c r="C6707" s="10"/>
    </row>
    <row r="6708" spans="1:3">
      <c r="A6708" s="21">
        <v>558</v>
      </c>
      <c r="B6708" s="23">
        <f>IF('935'!G564="VOID",0,'935'!G564*(1-'935'!X564/'11'!B$17))</f>
        <v>0</v>
      </c>
      <c r="C6708" s="10"/>
    </row>
    <row r="6709" spans="1:3">
      <c r="A6709" s="21">
        <v>559</v>
      </c>
      <c r="B6709" s="23">
        <f>IF('935'!G565="VOID",0,'935'!G565*(1-'935'!X565/'11'!B$17))</f>
        <v>0</v>
      </c>
      <c r="C6709" s="10"/>
    </row>
    <row r="6710" spans="1:3">
      <c r="A6710" s="21">
        <v>560</v>
      </c>
      <c r="B6710" s="23">
        <f>IF('935'!G566="VOID",0,'935'!G566*(1-'935'!X566/'11'!B$17))</f>
        <v>0</v>
      </c>
      <c r="C6710" s="10"/>
    </row>
    <row r="6711" spans="1:3">
      <c r="A6711" s="21">
        <v>561</v>
      </c>
      <c r="B6711" s="23">
        <f>IF('935'!G567="VOID",0,'935'!G567*(1-'935'!X567/'11'!B$17))</f>
        <v>0</v>
      </c>
      <c r="C6711" s="10"/>
    </row>
    <row r="6712" spans="1:3">
      <c r="A6712" s="21">
        <v>562</v>
      </c>
      <c r="B6712" s="23">
        <f>IF('935'!G568="VOID",0,'935'!G568*(1-'935'!X568/'11'!B$17))</f>
        <v>0</v>
      </c>
      <c r="C6712" s="10"/>
    </row>
    <row r="6713" spans="1:3">
      <c r="A6713" s="21">
        <v>563</v>
      </c>
      <c r="B6713" s="23">
        <f>IF('935'!G569="VOID",0,'935'!G569*(1-'935'!X569/'11'!B$17))</f>
        <v>0</v>
      </c>
      <c r="C6713" s="10"/>
    </row>
    <row r="6714" spans="1:3">
      <c r="A6714" s="21">
        <v>564</v>
      </c>
      <c r="B6714" s="23">
        <f>IF('935'!G570="VOID",0,'935'!G570*(1-'935'!X570/'11'!B$17))</f>
        <v>0</v>
      </c>
      <c r="C6714" s="10"/>
    </row>
    <row r="6715" spans="1:3">
      <c r="A6715" s="21">
        <v>565</v>
      </c>
      <c r="B6715" s="23">
        <f>IF('935'!G571="VOID",0,'935'!G571*(1-'935'!X571/'11'!B$17))</f>
        <v>0</v>
      </c>
      <c r="C6715" s="10"/>
    </row>
    <row r="6716" spans="1:3">
      <c r="A6716" s="21">
        <v>566</v>
      </c>
      <c r="B6716" s="23">
        <f>IF('935'!G572="VOID",0,'935'!G572*(1-'935'!X572/'11'!B$17))</f>
        <v>0</v>
      </c>
      <c r="C6716" s="10"/>
    </row>
    <row r="6717" spans="1:3">
      <c r="A6717" s="21">
        <v>567</v>
      </c>
      <c r="B6717" s="23">
        <f>IF('935'!G573="VOID",0,'935'!G573*(1-'935'!X573/'11'!B$17))</f>
        <v>0</v>
      </c>
      <c r="C6717" s="10"/>
    </row>
    <row r="6718" spans="1:3">
      <c r="A6718" s="21">
        <v>568</v>
      </c>
      <c r="B6718" s="23">
        <f>IF('935'!G574="VOID",0,'935'!G574*(1-'935'!X574/'11'!B$17))</f>
        <v>0</v>
      </c>
      <c r="C6718" s="10"/>
    </row>
    <row r="6719" spans="1:3">
      <c r="A6719" s="21">
        <v>569</v>
      </c>
      <c r="B6719" s="23">
        <f>IF('935'!G575="VOID",0,'935'!G575*(1-'935'!X575/'11'!B$17))</f>
        <v>0</v>
      </c>
      <c r="C6719" s="10"/>
    </row>
    <row r="6720" spans="1:3">
      <c r="A6720" s="21">
        <v>570</v>
      </c>
      <c r="B6720" s="23">
        <f>IF('935'!G576="VOID",0,'935'!G576*(1-'935'!X576/'11'!B$17))</f>
        <v>0</v>
      </c>
      <c r="C6720" s="10"/>
    </row>
    <row r="6721" spans="1:3">
      <c r="A6721" s="21">
        <v>571</v>
      </c>
      <c r="B6721" s="23">
        <f>IF('935'!G577="VOID",0,'935'!G577*(1-'935'!X577/'11'!B$17))</f>
        <v>0</v>
      </c>
      <c r="C6721" s="10"/>
    </row>
    <row r="6722" spans="1:3">
      <c r="A6722" s="21">
        <v>572</v>
      </c>
      <c r="B6722" s="23">
        <f>IF('935'!G578="VOID",0,'935'!G578*(1-'935'!X578/'11'!B$17))</f>
        <v>0</v>
      </c>
      <c r="C6722" s="10"/>
    </row>
    <row r="6723" spans="1:3">
      <c r="A6723" s="21">
        <v>573</v>
      </c>
      <c r="B6723" s="23">
        <f>IF('935'!G579="VOID",0,'935'!G579*(1-'935'!X579/'11'!B$17))</f>
        <v>0</v>
      </c>
      <c r="C6723" s="10"/>
    </row>
    <row r="6724" spans="1:3">
      <c r="A6724" s="21">
        <v>574</v>
      </c>
      <c r="B6724" s="23">
        <f>IF('935'!G580="VOID",0,'935'!G580*(1-'935'!X580/'11'!B$17))</f>
        <v>0</v>
      </c>
      <c r="C6724" s="10"/>
    </row>
    <row r="6725" spans="1:3">
      <c r="A6725" s="21">
        <v>575</v>
      </c>
      <c r="B6725" s="23">
        <f>IF('935'!G581="VOID",0,'935'!G581*(1-'935'!X581/'11'!B$17))</f>
        <v>0</v>
      </c>
      <c r="C6725" s="10"/>
    </row>
    <row r="6726" spans="1:3">
      <c r="A6726" s="21">
        <v>576</v>
      </c>
      <c r="B6726" s="23">
        <f>IF('935'!G582="VOID",0,'935'!G582*(1-'935'!X582/'11'!B$17))</f>
        <v>0</v>
      </c>
      <c r="C6726" s="10"/>
    </row>
    <row r="6727" spans="1:3">
      <c r="A6727" s="21">
        <v>577</v>
      </c>
      <c r="B6727" s="23">
        <f>IF('935'!G583="VOID",0,'935'!G583*(1-'935'!X583/'11'!B$17))</f>
        <v>0</v>
      </c>
      <c r="C6727" s="10"/>
    </row>
    <row r="6728" spans="1:3">
      <c r="A6728" s="21">
        <v>578</v>
      </c>
      <c r="B6728" s="23">
        <f>IF('935'!G584="VOID",0,'935'!G584*(1-'935'!X584/'11'!B$17))</f>
        <v>0</v>
      </c>
      <c r="C6728" s="10"/>
    </row>
    <row r="6729" spans="1:3">
      <c r="A6729" s="21">
        <v>579</v>
      </c>
      <c r="B6729" s="23">
        <f>IF('935'!G585="VOID",0,'935'!G585*(1-'935'!X585/'11'!B$17))</f>
        <v>0</v>
      </c>
      <c r="C6729" s="10"/>
    </row>
    <row r="6730" spans="1:3">
      <c r="A6730" s="21">
        <v>580</v>
      </c>
      <c r="B6730" s="23">
        <f>IF('935'!G586="VOID",0,'935'!G586*(1-'935'!X586/'11'!B$17))</f>
        <v>0</v>
      </c>
      <c r="C6730" s="10"/>
    </row>
    <row r="6731" spans="1:3">
      <c r="A6731" s="21">
        <v>581</v>
      </c>
      <c r="B6731" s="23">
        <f>IF('935'!G587="VOID",0,'935'!G587*(1-'935'!X587/'11'!B$17))</f>
        <v>0</v>
      </c>
      <c r="C6731" s="10"/>
    </row>
    <row r="6732" spans="1:3">
      <c r="A6732" s="21">
        <v>582</v>
      </c>
      <c r="B6732" s="23">
        <f>IF('935'!G588="VOID",0,'935'!G588*(1-'935'!X588/'11'!B$17))</f>
        <v>0</v>
      </c>
      <c r="C6732" s="10"/>
    </row>
    <row r="6733" spans="1:3">
      <c r="A6733" s="21">
        <v>583</v>
      </c>
      <c r="B6733" s="23">
        <f>IF('935'!G589="VOID",0,'935'!G589*(1-'935'!X589/'11'!B$17))</f>
        <v>0</v>
      </c>
      <c r="C6733" s="10"/>
    </row>
    <row r="6734" spans="1:3">
      <c r="A6734" s="21">
        <v>584</v>
      </c>
      <c r="B6734" s="23">
        <f>IF('935'!G590="VOID",0,'935'!G590*(1-'935'!X590/'11'!B$17))</f>
        <v>0</v>
      </c>
      <c r="C6734" s="10"/>
    </row>
    <row r="6735" spans="1:3">
      <c r="A6735" s="21">
        <v>585</v>
      </c>
      <c r="B6735" s="23">
        <f>IF('935'!G591="VOID",0,'935'!G591*(1-'935'!X591/'11'!B$17))</f>
        <v>0</v>
      </c>
      <c r="C6735" s="10"/>
    </row>
    <row r="6736" spans="1:3">
      <c r="A6736" s="21">
        <v>586</v>
      </c>
      <c r="B6736" s="23">
        <f>IF('935'!G592="VOID",0,'935'!G592*(1-'935'!X592/'11'!B$17))</f>
        <v>0</v>
      </c>
      <c r="C6736" s="10"/>
    </row>
    <row r="6737" spans="1:3">
      <c r="A6737" s="21">
        <v>587</v>
      </c>
      <c r="B6737" s="23">
        <f>IF('935'!G593="VOID",0,'935'!G593*(1-'935'!X593/'11'!B$17))</f>
        <v>0</v>
      </c>
      <c r="C6737" s="10"/>
    </row>
    <row r="6738" spans="1:3">
      <c r="A6738" s="21">
        <v>588</v>
      </c>
      <c r="B6738" s="23">
        <f>IF('935'!G594="VOID",0,'935'!G594*(1-'935'!X594/'11'!B$17))</f>
        <v>0</v>
      </c>
      <c r="C6738" s="10"/>
    </row>
    <row r="6739" spans="1:3">
      <c r="A6739" s="21">
        <v>589</v>
      </c>
      <c r="B6739" s="23">
        <f>IF('935'!G595="VOID",0,'935'!G595*(1-'935'!X595/'11'!B$17))</f>
        <v>0</v>
      </c>
      <c r="C6739" s="10"/>
    </row>
    <row r="6740" spans="1:3">
      <c r="A6740" s="21">
        <v>590</v>
      </c>
      <c r="B6740" s="23">
        <f>IF('935'!G596="VOID",0,'935'!G596*(1-'935'!X596/'11'!B$17))</f>
        <v>0</v>
      </c>
      <c r="C6740" s="10"/>
    </row>
    <row r="6741" spans="1:3">
      <c r="A6741" s="21">
        <v>591</v>
      </c>
      <c r="B6741" s="23">
        <f>IF('935'!G597="VOID",0,'935'!G597*(1-'935'!X597/'11'!B$17))</f>
        <v>0</v>
      </c>
      <c r="C6741" s="10"/>
    </row>
    <row r="6742" spans="1:3">
      <c r="A6742" s="21">
        <v>592</v>
      </c>
      <c r="B6742" s="23">
        <f>IF('935'!G598="VOID",0,'935'!G598*(1-'935'!X598/'11'!B$17))</f>
        <v>0</v>
      </c>
      <c r="C6742" s="10"/>
    </row>
    <row r="6743" spans="1:3">
      <c r="A6743" s="21">
        <v>593</v>
      </c>
      <c r="B6743" s="23">
        <f>IF('935'!G599="VOID",0,'935'!G599*(1-'935'!X599/'11'!B$17))</f>
        <v>0</v>
      </c>
      <c r="C6743" s="10"/>
    </row>
    <row r="6744" spans="1:3">
      <c r="A6744" s="21">
        <v>594</v>
      </c>
      <c r="B6744" s="23">
        <f>IF('935'!G600="VOID",0,'935'!G600*(1-'935'!X600/'11'!B$17))</f>
        <v>0</v>
      </c>
      <c r="C6744" s="10"/>
    </row>
    <row r="6745" spans="1:3">
      <c r="A6745" s="21">
        <v>595</v>
      </c>
      <c r="B6745" s="23">
        <f>IF('935'!G601="VOID",0,'935'!G601*(1-'935'!X601/'11'!B$17))</f>
        <v>0</v>
      </c>
      <c r="C6745" s="10"/>
    </row>
    <row r="6746" spans="1:3">
      <c r="A6746" s="21">
        <v>596</v>
      </c>
      <c r="B6746" s="23">
        <f>IF('935'!G602="VOID",0,'935'!G602*(1-'935'!X602/'11'!B$17))</f>
        <v>0</v>
      </c>
      <c r="C6746" s="10"/>
    </row>
    <row r="6747" spans="1:3">
      <c r="A6747" s="21">
        <v>597</v>
      </c>
      <c r="B6747" s="23">
        <f>IF('935'!G603="VOID",0,'935'!G603*(1-'935'!X603/'11'!B$17))</f>
        <v>0</v>
      </c>
      <c r="C6747" s="10"/>
    </row>
    <row r="6748" spans="1:3">
      <c r="A6748" s="21">
        <v>598</v>
      </c>
      <c r="B6748" s="23">
        <f>IF('935'!G604="VOID",0,'935'!G604*(1-'935'!X604/'11'!B$17))</f>
        <v>0</v>
      </c>
      <c r="C6748" s="10"/>
    </row>
    <row r="6749" spans="1:3">
      <c r="A6749" s="21">
        <v>599</v>
      </c>
      <c r="B6749" s="23">
        <f>IF('935'!G605="VOID",0,'935'!G605*(1-'935'!X605/'11'!B$17))</f>
        <v>0</v>
      </c>
      <c r="C6749" s="10"/>
    </row>
    <row r="6750" spans="1:3">
      <c r="A6750" s="21">
        <v>600</v>
      </c>
      <c r="B6750" s="23">
        <f>IF('935'!G606="VOID",0,'935'!G606*(1-'935'!X606/'11'!B$17))</f>
        <v>0</v>
      </c>
      <c r="C6750" s="10"/>
    </row>
    <row r="6752" spans="1:3" ht="21" customHeight="1">
      <c r="A6752" s="1" t="s">
        <v>323</v>
      </c>
    </row>
    <row r="6753" spans="1:3">
      <c r="A6753" s="2" t="s">
        <v>254</v>
      </c>
    </row>
    <row r="6754" spans="1:3">
      <c r="A6754" s="12" t="s">
        <v>324</v>
      </c>
    </row>
    <row r="6755" spans="1:3">
      <c r="A6755" s="12" t="s">
        <v>310</v>
      </c>
    </row>
    <row r="6756" spans="1:3">
      <c r="A6756" s="12" t="s">
        <v>311</v>
      </c>
    </row>
    <row r="6757" spans="1:3">
      <c r="A6757" s="2" t="s">
        <v>321</v>
      </c>
    </row>
    <row r="6759" spans="1:3">
      <c r="B6759" s="3" t="s">
        <v>325</v>
      </c>
    </row>
    <row r="6760" spans="1:3">
      <c r="A6760" s="21">
        <v>1</v>
      </c>
      <c r="B6760" s="23">
        <f>IF('935'!F7="VOID",0,'935'!F7*(1-'935'!X7/'11'!B$17))</f>
        <v>0</v>
      </c>
      <c r="C6760" s="10"/>
    </row>
    <row r="6761" spans="1:3">
      <c r="A6761" s="21">
        <v>2</v>
      </c>
      <c r="B6761" s="23">
        <f>IF('935'!F8="VOID",0,'935'!F8*(1-'935'!X8/'11'!B$17))</f>
        <v>0</v>
      </c>
      <c r="C6761" s="10"/>
    </row>
    <row r="6762" spans="1:3">
      <c r="A6762" s="21">
        <v>3</v>
      </c>
      <c r="B6762" s="23">
        <f>IF('935'!F9="VOID",0,'935'!F9*(1-'935'!X9/'11'!B$17))</f>
        <v>0</v>
      </c>
      <c r="C6762" s="10"/>
    </row>
    <row r="6763" spans="1:3">
      <c r="A6763" s="21">
        <v>4</v>
      </c>
      <c r="B6763" s="23">
        <f>IF('935'!F10="VOID",0,'935'!F10*(1-'935'!X10/'11'!B$17))</f>
        <v>0</v>
      </c>
      <c r="C6763" s="10"/>
    </row>
    <row r="6764" spans="1:3">
      <c r="A6764" s="21">
        <v>5</v>
      </c>
      <c r="B6764" s="23">
        <f>IF('935'!F11="VOID",0,'935'!F11*(1-'935'!X11/'11'!B$17))</f>
        <v>0</v>
      </c>
      <c r="C6764" s="10"/>
    </row>
    <row r="6765" spans="1:3">
      <c r="A6765" s="21">
        <v>6</v>
      </c>
      <c r="B6765" s="23">
        <f>IF('935'!F12="VOID",0,'935'!F12*(1-'935'!X12/'11'!B$17))</f>
        <v>0</v>
      </c>
      <c r="C6765" s="10"/>
    </row>
    <row r="6766" spans="1:3">
      <c r="A6766" s="21">
        <v>7</v>
      </c>
      <c r="B6766" s="23">
        <f>IF('935'!F13="VOID",0,'935'!F13*(1-'935'!X13/'11'!B$17))</f>
        <v>0</v>
      </c>
      <c r="C6766" s="10"/>
    </row>
    <row r="6767" spans="1:3">
      <c r="A6767" s="21">
        <v>8</v>
      </c>
      <c r="B6767" s="23">
        <f>IF('935'!F14="VOID",0,'935'!F14*(1-'935'!X14/'11'!B$17))</f>
        <v>0</v>
      </c>
      <c r="C6767" s="10"/>
    </row>
    <row r="6768" spans="1:3">
      <c r="A6768" s="21">
        <v>9</v>
      </c>
      <c r="B6768" s="23">
        <f>IF('935'!F15="VOID",0,'935'!F15*(1-'935'!X15/'11'!B$17))</f>
        <v>0</v>
      </c>
      <c r="C6768" s="10"/>
    </row>
    <row r="6769" spans="1:3">
      <c r="A6769" s="21">
        <v>10</v>
      </c>
      <c r="B6769" s="23">
        <f>IF('935'!F16="VOID",0,'935'!F16*(1-'935'!X16/'11'!B$17))</f>
        <v>0</v>
      </c>
      <c r="C6769" s="10"/>
    </row>
    <row r="6770" spans="1:3">
      <c r="A6770" s="21">
        <v>11</v>
      </c>
      <c r="B6770" s="23">
        <f>IF('935'!F17="VOID",0,'935'!F17*(1-'935'!X17/'11'!B$17))</f>
        <v>0</v>
      </c>
      <c r="C6770" s="10"/>
    </row>
    <row r="6771" spans="1:3">
      <c r="A6771" s="21">
        <v>12</v>
      </c>
      <c r="B6771" s="23">
        <f>IF('935'!F18="VOID",0,'935'!F18*(1-'935'!X18/'11'!B$17))</f>
        <v>0</v>
      </c>
      <c r="C6771" s="10"/>
    </row>
    <row r="6772" spans="1:3">
      <c r="A6772" s="21">
        <v>13</v>
      </c>
      <c r="B6772" s="23">
        <f>IF('935'!F19="VOID",0,'935'!F19*(1-'935'!X19/'11'!B$17))</f>
        <v>0</v>
      </c>
      <c r="C6772" s="10"/>
    </row>
    <row r="6773" spans="1:3">
      <c r="A6773" s="21">
        <v>14</v>
      </c>
      <c r="B6773" s="23">
        <f>IF('935'!F20="VOID",0,'935'!F20*(1-'935'!X20/'11'!B$17))</f>
        <v>0</v>
      </c>
      <c r="C6773" s="10"/>
    </row>
    <row r="6774" spans="1:3">
      <c r="A6774" s="21">
        <v>15</v>
      </c>
      <c r="B6774" s="23">
        <f>IF('935'!F21="VOID",0,'935'!F21*(1-'935'!X21/'11'!B$17))</f>
        <v>0</v>
      </c>
      <c r="C6774" s="10"/>
    </row>
    <row r="6775" spans="1:3">
      <c r="A6775" s="21">
        <v>16</v>
      </c>
      <c r="B6775" s="23">
        <f>IF('935'!F22="VOID",0,'935'!F22*(1-'935'!X22/'11'!B$17))</f>
        <v>0</v>
      </c>
      <c r="C6775" s="10"/>
    </row>
    <row r="6776" spans="1:3">
      <c r="A6776" s="21">
        <v>17</v>
      </c>
      <c r="B6776" s="23">
        <f>IF('935'!F23="VOID",0,'935'!F23*(1-'935'!X23/'11'!B$17))</f>
        <v>0</v>
      </c>
      <c r="C6776" s="10"/>
    </row>
    <row r="6777" spans="1:3">
      <c r="A6777" s="21">
        <v>18</v>
      </c>
      <c r="B6777" s="23">
        <f>IF('935'!F24="VOID",0,'935'!F24*(1-'935'!X24/'11'!B$17))</f>
        <v>0</v>
      </c>
      <c r="C6777" s="10"/>
    </row>
    <row r="6778" spans="1:3">
      <c r="A6778" s="21">
        <v>19</v>
      </c>
      <c r="B6778" s="23">
        <f>IF('935'!F25="VOID",0,'935'!F25*(1-'935'!X25/'11'!B$17))</f>
        <v>0</v>
      </c>
      <c r="C6778" s="10"/>
    </row>
    <row r="6779" spans="1:3">
      <c r="A6779" s="21">
        <v>20</v>
      </c>
      <c r="B6779" s="23">
        <f>IF('935'!F26="VOID",0,'935'!F26*(1-'935'!X26/'11'!B$17))</f>
        <v>0</v>
      </c>
      <c r="C6779" s="10"/>
    </row>
    <row r="6780" spans="1:3">
      <c r="A6780" s="21">
        <v>21</v>
      </c>
      <c r="B6780" s="23">
        <f>IF('935'!F27="VOID",0,'935'!F27*(1-'935'!X27/'11'!B$17))</f>
        <v>0</v>
      </c>
      <c r="C6780" s="10"/>
    </row>
    <row r="6781" spans="1:3">
      <c r="A6781" s="21">
        <v>22</v>
      </c>
      <c r="B6781" s="23">
        <f>IF('935'!F28="VOID",0,'935'!F28*(1-'935'!X28/'11'!B$17))</f>
        <v>0</v>
      </c>
      <c r="C6781" s="10"/>
    </row>
    <row r="6782" spans="1:3">
      <c r="A6782" s="21">
        <v>23</v>
      </c>
      <c r="B6782" s="23">
        <f>IF('935'!F29="VOID",0,'935'!F29*(1-'935'!X29/'11'!B$17))</f>
        <v>0</v>
      </c>
      <c r="C6782" s="10"/>
    </row>
    <row r="6783" spans="1:3">
      <c r="A6783" s="21">
        <v>24</v>
      </c>
      <c r="B6783" s="23">
        <f>IF('935'!F30="VOID",0,'935'!F30*(1-'935'!X30/'11'!B$17))</f>
        <v>0</v>
      </c>
      <c r="C6783" s="10"/>
    </row>
    <row r="6784" spans="1:3">
      <c r="A6784" s="21">
        <v>25</v>
      </c>
      <c r="B6784" s="23">
        <f>IF('935'!F31="VOID",0,'935'!F31*(1-'935'!X31/'11'!B$17))</f>
        <v>0</v>
      </c>
      <c r="C6784" s="10"/>
    </row>
    <row r="6785" spans="1:3">
      <c r="A6785" s="21">
        <v>26</v>
      </c>
      <c r="B6785" s="23">
        <f>IF('935'!F32="VOID",0,'935'!F32*(1-'935'!X32/'11'!B$17))</f>
        <v>0</v>
      </c>
      <c r="C6785" s="10"/>
    </row>
    <row r="6786" spans="1:3">
      <c r="A6786" s="21">
        <v>27</v>
      </c>
      <c r="B6786" s="23">
        <f>IF('935'!F33="VOID",0,'935'!F33*(1-'935'!X33/'11'!B$17))</f>
        <v>0</v>
      </c>
      <c r="C6786" s="10"/>
    </row>
    <row r="6787" spans="1:3">
      <c r="A6787" s="21">
        <v>28</v>
      </c>
      <c r="B6787" s="23">
        <f>IF('935'!F34="VOID",0,'935'!F34*(1-'935'!X34/'11'!B$17))</f>
        <v>0</v>
      </c>
      <c r="C6787" s="10"/>
    </row>
    <row r="6788" spans="1:3">
      <c r="A6788" s="21">
        <v>29</v>
      </c>
      <c r="B6788" s="23">
        <f>IF('935'!F35="VOID",0,'935'!F35*(1-'935'!X35/'11'!B$17))</f>
        <v>0</v>
      </c>
      <c r="C6788" s="10"/>
    </row>
    <row r="6789" spans="1:3">
      <c r="A6789" s="21">
        <v>30</v>
      </c>
      <c r="B6789" s="23">
        <f>IF('935'!F36="VOID",0,'935'!F36*(1-'935'!X36/'11'!B$17))</f>
        <v>0</v>
      </c>
      <c r="C6789" s="10"/>
    </row>
    <row r="6790" spans="1:3">
      <c r="A6790" s="21">
        <v>31</v>
      </c>
      <c r="B6790" s="23">
        <f>IF('935'!F37="VOID",0,'935'!F37*(1-'935'!X37/'11'!B$17))</f>
        <v>0</v>
      </c>
      <c r="C6790" s="10"/>
    </row>
    <row r="6791" spans="1:3">
      <c r="A6791" s="21">
        <v>32</v>
      </c>
      <c r="B6791" s="23">
        <f>IF('935'!F38="VOID",0,'935'!F38*(1-'935'!X38/'11'!B$17))</f>
        <v>0</v>
      </c>
      <c r="C6791" s="10"/>
    </row>
    <row r="6792" spans="1:3">
      <c r="A6792" s="21">
        <v>33</v>
      </c>
      <c r="B6792" s="23">
        <f>IF('935'!F39="VOID",0,'935'!F39*(1-'935'!X39/'11'!B$17))</f>
        <v>0</v>
      </c>
      <c r="C6792" s="10"/>
    </row>
    <row r="6793" spans="1:3">
      <c r="A6793" s="21">
        <v>34</v>
      </c>
      <c r="B6793" s="23">
        <f>IF('935'!F40="VOID",0,'935'!F40*(1-'935'!X40/'11'!B$17))</f>
        <v>0</v>
      </c>
      <c r="C6793" s="10"/>
    </row>
    <row r="6794" spans="1:3">
      <c r="A6794" s="21">
        <v>35</v>
      </c>
      <c r="B6794" s="23">
        <f>IF('935'!F41="VOID",0,'935'!F41*(1-'935'!X41/'11'!B$17))</f>
        <v>0</v>
      </c>
      <c r="C6794" s="10"/>
    </row>
    <row r="6795" spans="1:3">
      <c r="A6795" s="21">
        <v>36</v>
      </c>
      <c r="B6795" s="23">
        <f>IF('935'!F42="VOID",0,'935'!F42*(1-'935'!X42/'11'!B$17))</f>
        <v>0</v>
      </c>
      <c r="C6795" s="10"/>
    </row>
    <row r="6796" spans="1:3">
      <c r="A6796" s="21">
        <v>37</v>
      </c>
      <c r="B6796" s="23">
        <f>IF('935'!F43="VOID",0,'935'!F43*(1-'935'!X43/'11'!B$17))</f>
        <v>0</v>
      </c>
      <c r="C6796" s="10"/>
    </row>
    <row r="6797" spans="1:3">
      <c r="A6797" s="21">
        <v>38</v>
      </c>
      <c r="B6797" s="23">
        <f>IF('935'!F44="VOID",0,'935'!F44*(1-'935'!X44/'11'!B$17))</f>
        <v>0</v>
      </c>
      <c r="C6797" s="10"/>
    </row>
    <row r="6798" spans="1:3">
      <c r="A6798" s="21">
        <v>39</v>
      </c>
      <c r="B6798" s="23">
        <f>IF('935'!F45="VOID",0,'935'!F45*(1-'935'!X45/'11'!B$17))</f>
        <v>0</v>
      </c>
      <c r="C6798" s="10"/>
    </row>
    <row r="6799" spans="1:3">
      <c r="A6799" s="21">
        <v>40</v>
      </c>
      <c r="B6799" s="23">
        <f>IF('935'!F46="VOID",0,'935'!F46*(1-'935'!X46/'11'!B$17))</f>
        <v>0</v>
      </c>
      <c r="C6799" s="10"/>
    </row>
    <row r="6800" spans="1:3">
      <c r="A6800" s="21">
        <v>41</v>
      </c>
      <c r="B6800" s="23">
        <f>IF('935'!F47="VOID",0,'935'!F47*(1-'935'!X47/'11'!B$17))</f>
        <v>0</v>
      </c>
      <c r="C6800" s="10"/>
    </row>
    <row r="6801" spans="1:3">
      <c r="A6801" s="21">
        <v>42</v>
      </c>
      <c r="B6801" s="23">
        <f>IF('935'!F48="VOID",0,'935'!F48*(1-'935'!X48/'11'!B$17))</f>
        <v>0</v>
      </c>
      <c r="C6801" s="10"/>
    </row>
    <row r="6802" spans="1:3">
      <c r="A6802" s="21">
        <v>43</v>
      </c>
      <c r="B6802" s="23">
        <f>IF('935'!F49="VOID",0,'935'!F49*(1-'935'!X49/'11'!B$17))</f>
        <v>0</v>
      </c>
      <c r="C6802" s="10"/>
    </row>
    <row r="6803" spans="1:3">
      <c r="A6803" s="21">
        <v>44</v>
      </c>
      <c r="B6803" s="23">
        <f>IF('935'!F50="VOID",0,'935'!F50*(1-'935'!X50/'11'!B$17))</f>
        <v>0</v>
      </c>
      <c r="C6803" s="10"/>
    </row>
    <row r="6804" spans="1:3">
      <c r="A6804" s="21">
        <v>45</v>
      </c>
      <c r="B6804" s="23">
        <f>IF('935'!F51="VOID",0,'935'!F51*(1-'935'!X51/'11'!B$17))</f>
        <v>0</v>
      </c>
      <c r="C6804" s="10"/>
    </row>
    <row r="6805" spans="1:3">
      <c r="A6805" s="21">
        <v>46</v>
      </c>
      <c r="B6805" s="23">
        <f>IF('935'!F52="VOID",0,'935'!F52*(1-'935'!X52/'11'!B$17))</f>
        <v>0</v>
      </c>
      <c r="C6805" s="10"/>
    </row>
    <row r="6806" spans="1:3">
      <c r="A6806" s="21">
        <v>47</v>
      </c>
      <c r="B6806" s="23">
        <f>IF('935'!F53="VOID",0,'935'!F53*(1-'935'!X53/'11'!B$17))</f>
        <v>0</v>
      </c>
      <c r="C6806" s="10"/>
    </row>
    <row r="6807" spans="1:3">
      <c r="A6807" s="21">
        <v>48</v>
      </c>
      <c r="B6807" s="23">
        <f>IF('935'!F54="VOID",0,'935'!F54*(1-'935'!X54/'11'!B$17))</f>
        <v>0</v>
      </c>
      <c r="C6807" s="10"/>
    </row>
    <row r="6808" spans="1:3">
      <c r="A6808" s="21">
        <v>49</v>
      </c>
      <c r="B6808" s="23">
        <f>IF('935'!F55="VOID",0,'935'!F55*(1-'935'!X55/'11'!B$17))</f>
        <v>0</v>
      </c>
      <c r="C6808" s="10"/>
    </row>
    <row r="6809" spans="1:3">
      <c r="A6809" s="21">
        <v>50</v>
      </c>
      <c r="B6809" s="23">
        <f>IF('935'!F56="VOID",0,'935'!F56*(1-'935'!X56/'11'!B$17))</f>
        <v>0</v>
      </c>
      <c r="C6809" s="10"/>
    </row>
    <row r="6810" spans="1:3">
      <c r="A6810" s="21">
        <v>51</v>
      </c>
      <c r="B6810" s="23">
        <f>IF('935'!F57="VOID",0,'935'!F57*(1-'935'!X57/'11'!B$17))</f>
        <v>0</v>
      </c>
      <c r="C6810" s="10"/>
    </row>
    <row r="6811" spans="1:3">
      <c r="A6811" s="21">
        <v>52</v>
      </c>
      <c r="B6811" s="23">
        <f>IF('935'!F58="VOID",0,'935'!F58*(1-'935'!X58/'11'!B$17))</f>
        <v>0</v>
      </c>
      <c r="C6811" s="10"/>
    </row>
    <row r="6812" spans="1:3">
      <c r="A6812" s="21">
        <v>53</v>
      </c>
      <c r="B6812" s="23">
        <f>IF('935'!F59="VOID",0,'935'!F59*(1-'935'!X59/'11'!B$17))</f>
        <v>0</v>
      </c>
      <c r="C6812" s="10"/>
    </row>
    <row r="6813" spans="1:3">
      <c r="A6813" s="21">
        <v>54</v>
      </c>
      <c r="B6813" s="23">
        <f>IF('935'!F60="VOID",0,'935'!F60*(1-'935'!X60/'11'!B$17))</f>
        <v>0</v>
      </c>
      <c r="C6813" s="10"/>
    </row>
    <row r="6814" spans="1:3">
      <c r="A6814" s="21">
        <v>55</v>
      </c>
      <c r="B6814" s="23">
        <f>IF('935'!F61="VOID",0,'935'!F61*(1-'935'!X61/'11'!B$17))</f>
        <v>0</v>
      </c>
      <c r="C6814" s="10"/>
    </row>
    <row r="6815" spans="1:3">
      <c r="A6815" s="21">
        <v>56</v>
      </c>
      <c r="B6815" s="23">
        <f>IF('935'!F62="VOID",0,'935'!F62*(1-'935'!X62/'11'!B$17))</f>
        <v>0</v>
      </c>
      <c r="C6815" s="10"/>
    </row>
    <row r="6816" spans="1:3">
      <c r="A6816" s="21">
        <v>57</v>
      </c>
      <c r="B6816" s="23">
        <f>IF('935'!F63="VOID",0,'935'!F63*(1-'935'!X63/'11'!B$17))</f>
        <v>0</v>
      </c>
      <c r="C6816" s="10"/>
    </row>
    <row r="6817" spans="1:3">
      <c r="A6817" s="21">
        <v>58</v>
      </c>
      <c r="B6817" s="23">
        <f>IF('935'!F64="VOID",0,'935'!F64*(1-'935'!X64/'11'!B$17))</f>
        <v>0</v>
      </c>
      <c r="C6817" s="10"/>
    </row>
    <row r="6818" spans="1:3">
      <c r="A6818" s="21">
        <v>59</v>
      </c>
      <c r="B6818" s="23">
        <f>IF('935'!F65="VOID",0,'935'!F65*(1-'935'!X65/'11'!B$17))</f>
        <v>0</v>
      </c>
      <c r="C6818" s="10"/>
    </row>
    <row r="6819" spans="1:3">
      <c r="A6819" s="21">
        <v>60</v>
      </c>
      <c r="B6819" s="23">
        <f>IF('935'!F66="VOID",0,'935'!F66*(1-'935'!X66/'11'!B$17))</f>
        <v>0</v>
      </c>
      <c r="C6819" s="10"/>
    </row>
    <row r="6820" spans="1:3">
      <c r="A6820" s="21">
        <v>61</v>
      </c>
      <c r="B6820" s="23">
        <f>IF('935'!F67="VOID",0,'935'!F67*(1-'935'!X67/'11'!B$17))</f>
        <v>0</v>
      </c>
      <c r="C6820" s="10"/>
    </row>
    <row r="6821" spans="1:3">
      <c r="A6821" s="21">
        <v>62</v>
      </c>
      <c r="B6821" s="23">
        <f>IF('935'!F68="VOID",0,'935'!F68*(1-'935'!X68/'11'!B$17))</f>
        <v>0</v>
      </c>
      <c r="C6821" s="10"/>
    </row>
    <row r="6822" spans="1:3">
      <c r="A6822" s="21">
        <v>63</v>
      </c>
      <c r="B6822" s="23">
        <f>IF('935'!F69="VOID",0,'935'!F69*(1-'935'!X69/'11'!B$17))</f>
        <v>0</v>
      </c>
      <c r="C6822" s="10"/>
    </row>
    <row r="6823" spans="1:3">
      <c r="A6823" s="21">
        <v>64</v>
      </c>
      <c r="B6823" s="23">
        <f>IF('935'!F70="VOID",0,'935'!F70*(1-'935'!X70/'11'!B$17))</f>
        <v>0</v>
      </c>
      <c r="C6823" s="10"/>
    </row>
    <row r="6824" spans="1:3">
      <c r="A6824" s="21">
        <v>65</v>
      </c>
      <c r="B6824" s="23">
        <f>IF('935'!F71="VOID",0,'935'!F71*(1-'935'!X71/'11'!B$17))</f>
        <v>0</v>
      </c>
      <c r="C6824" s="10"/>
    </row>
    <row r="6825" spans="1:3">
      <c r="A6825" s="21">
        <v>66</v>
      </c>
      <c r="B6825" s="23">
        <f>IF('935'!F72="VOID",0,'935'!F72*(1-'935'!X72/'11'!B$17))</f>
        <v>0</v>
      </c>
      <c r="C6825" s="10"/>
    </row>
    <row r="6826" spans="1:3">
      <c r="A6826" s="21">
        <v>67</v>
      </c>
      <c r="B6826" s="23">
        <f>IF('935'!F73="VOID",0,'935'!F73*(1-'935'!X73/'11'!B$17))</f>
        <v>0</v>
      </c>
      <c r="C6826" s="10"/>
    </row>
    <row r="6827" spans="1:3">
      <c r="A6827" s="21">
        <v>68</v>
      </c>
      <c r="B6827" s="23">
        <f>IF('935'!F74="VOID",0,'935'!F74*(1-'935'!X74/'11'!B$17))</f>
        <v>0</v>
      </c>
      <c r="C6827" s="10"/>
    </row>
    <row r="6828" spans="1:3">
      <c r="A6828" s="21">
        <v>69</v>
      </c>
      <c r="B6828" s="23">
        <f>IF('935'!F75="VOID",0,'935'!F75*(1-'935'!X75/'11'!B$17))</f>
        <v>0</v>
      </c>
      <c r="C6828" s="10"/>
    </row>
    <row r="6829" spans="1:3">
      <c r="A6829" s="21">
        <v>70</v>
      </c>
      <c r="B6829" s="23">
        <f>IF('935'!F76="VOID",0,'935'!F76*(1-'935'!X76/'11'!B$17))</f>
        <v>0</v>
      </c>
      <c r="C6829" s="10"/>
    </row>
    <row r="6830" spans="1:3">
      <c r="A6830" s="21">
        <v>71</v>
      </c>
      <c r="B6830" s="23">
        <f>IF('935'!F77="VOID",0,'935'!F77*(1-'935'!X77/'11'!B$17))</f>
        <v>0</v>
      </c>
      <c r="C6830" s="10"/>
    </row>
    <row r="6831" spans="1:3">
      <c r="A6831" s="21">
        <v>72</v>
      </c>
      <c r="B6831" s="23">
        <f>IF('935'!F78="VOID",0,'935'!F78*(1-'935'!X78/'11'!B$17))</f>
        <v>0</v>
      </c>
      <c r="C6831" s="10"/>
    </row>
    <row r="6832" spans="1:3">
      <c r="A6832" s="21">
        <v>73</v>
      </c>
      <c r="B6832" s="23">
        <f>IF('935'!F79="VOID",0,'935'!F79*(1-'935'!X79/'11'!B$17))</f>
        <v>0</v>
      </c>
      <c r="C6832" s="10"/>
    </row>
    <row r="6833" spans="1:3">
      <c r="A6833" s="21">
        <v>74</v>
      </c>
      <c r="B6833" s="23">
        <f>IF('935'!F80="VOID",0,'935'!F80*(1-'935'!X80/'11'!B$17))</f>
        <v>0</v>
      </c>
      <c r="C6833" s="10"/>
    </row>
    <row r="6834" spans="1:3">
      <c r="A6834" s="21">
        <v>75</v>
      </c>
      <c r="B6834" s="23">
        <f>IF('935'!F81="VOID",0,'935'!F81*(1-'935'!X81/'11'!B$17))</f>
        <v>0</v>
      </c>
      <c r="C6834" s="10"/>
    </row>
    <row r="6835" spans="1:3">
      <c r="A6835" s="21">
        <v>76</v>
      </c>
      <c r="B6835" s="23">
        <f>IF('935'!F82="VOID",0,'935'!F82*(1-'935'!X82/'11'!B$17))</f>
        <v>0</v>
      </c>
      <c r="C6835" s="10"/>
    </row>
    <row r="6836" spans="1:3">
      <c r="A6836" s="21">
        <v>77</v>
      </c>
      <c r="B6836" s="23">
        <f>IF('935'!F83="VOID",0,'935'!F83*(1-'935'!X83/'11'!B$17))</f>
        <v>0</v>
      </c>
      <c r="C6836" s="10"/>
    </row>
    <row r="6837" spans="1:3">
      <c r="A6837" s="21">
        <v>78</v>
      </c>
      <c r="B6837" s="23">
        <f>IF('935'!F84="VOID",0,'935'!F84*(1-'935'!X84/'11'!B$17))</f>
        <v>0</v>
      </c>
      <c r="C6837" s="10"/>
    </row>
    <row r="6838" spans="1:3">
      <c r="A6838" s="21">
        <v>79</v>
      </c>
      <c r="B6838" s="23">
        <f>IF('935'!F85="VOID",0,'935'!F85*(1-'935'!X85/'11'!B$17))</f>
        <v>0</v>
      </c>
      <c r="C6838" s="10"/>
    </row>
    <row r="6839" spans="1:3">
      <c r="A6839" s="21">
        <v>80</v>
      </c>
      <c r="B6839" s="23">
        <f>IF('935'!F86="VOID",0,'935'!F86*(1-'935'!X86/'11'!B$17))</f>
        <v>0</v>
      </c>
      <c r="C6839" s="10"/>
    </row>
    <row r="6840" spans="1:3">
      <c r="A6840" s="21">
        <v>81</v>
      </c>
      <c r="B6840" s="23">
        <f>IF('935'!F87="VOID",0,'935'!F87*(1-'935'!X87/'11'!B$17))</f>
        <v>0</v>
      </c>
      <c r="C6840" s="10"/>
    </row>
    <row r="6841" spans="1:3">
      <c r="A6841" s="21">
        <v>82</v>
      </c>
      <c r="B6841" s="23">
        <f>IF('935'!F88="VOID",0,'935'!F88*(1-'935'!X88/'11'!B$17))</f>
        <v>0</v>
      </c>
      <c r="C6841" s="10"/>
    </row>
    <row r="6842" spans="1:3">
      <c r="A6842" s="21">
        <v>83</v>
      </c>
      <c r="B6842" s="23">
        <f>IF('935'!F89="VOID",0,'935'!F89*(1-'935'!X89/'11'!B$17))</f>
        <v>0</v>
      </c>
      <c r="C6842" s="10"/>
    </row>
    <row r="6843" spans="1:3">
      <c r="A6843" s="21">
        <v>84</v>
      </c>
      <c r="B6843" s="23">
        <f>IF('935'!F90="VOID",0,'935'!F90*(1-'935'!X90/'11'!B$17))</f>
        <v>0</v>
      </c>
      <c r="C6843" s="10"/>
    </row>
    <row r="6844" spans="1:3">
      <c r="A6844" s="21">
        <v>85</v>
      </c>
      <c r="B6844" s="23">
        <f>IF('935'!F91="VOID",0,'935'!F91*(1-'935'!X91/'11'!B$17))</f>
        <v>0</v>
      </c>
      <c r="C6844" s="10"/>
    </row>
    <row r="6845" spans="1:3">
      <c r="A6845" s="21">
        <v>86</v>
      </c>
      <c r="B6845" s="23">
        <f>IF('935'!F92="VOID",0,'935'!F92*(1-'935'!X92/'11'!B$17))</f>
        <v>0</v>
      </c>
      <c r="C6845" s="10"/>
    </row>
    <row r="6846" spans="1:3">
      <c r="A6846" s="21">
        <v>87</v>
      </c>
      <c r="B6846" s="23">
        <f>IF('935'!F93="VOID",0,'935'!F93*(1-'935'!X93/'11'!B$17))</f>
        <v>0</v>
      </c>
      <c r="C6846" s="10"/>
    </row>
    <row r="6847" spans="1:3">
      <c r="A6847" s="21">
        <v>88</v>
      </c>
      <c r="B6847" s="23">
        <f>IF('935'!F94="VOID",0,'935'!F94*(1-'935'!X94/'11'!B$17))</f>
        <v>0</v>
      </c>
      <c r="C6847" s="10"/>
    </row>
    <row r="6848" spans="1:3">
      <c r="A6848" s="21">
        <v>89</v>
      </c>
      <c r="B6848" s="23">
        <f>IF('935'!F95="VOID",0,'935'!F95*(1-'935'!X95/'11'!B$17))</f>
        <v>0</v>
      </c>
      <c r="C6848" s="10"/>
    </row>
    <row r="6849" spans="1:3">
      <c r="A6849" s="21">
        <v>90</v>
      </c>
      <c r="B6849" s="23">
        <f>IF('935'!F96="VOID",0,'935'!F96*(1-'935'!X96/'11'!B$17))</f>
        <v>0</v>
      </c>
      <c r="C6849" s="10"/>
    </row>
    <row r="6850" spans="1:3">
      <c r="A6850" s="21">
        <v>91</v>
      </c>
      <c r="B6850" s="23">
        <f>IF('935'!F97="VOID",0,'935'!F97*(1-'935'!X97/'11'!B$17))</f>
        <v>0</v>
      </c>
      <c r="C6850" s="10"/>
    </row>
    <row r="6851" spans="1:3">
      <c r="A6851" s="21">
        <v>92</v>
      </c>
      <c r="B6851" s="23">
        <f>IF('935'!F98="VOID",0,'935'!F98*(1-'935'!X98/'11'!B$17))</f>
        <v>0</v>
      </c>
      <c r="C6851" s="10"/>
    </row>
    <row r="6852" spans="1:3">
      <c r="A6852" s="21">
        <v>93</v>
      </c>
      <c r="B6852" s="23">
        <f>IF('935'!F99="VOID",0,'935'!F99*(1-'935'!X99/'11'!B$17))</f>
        <v>0</v>
      </c>
      <c r="C6852" s="10"/>
    </row>
    <row r="6853" spans="1:3">
      <c r="A6853" s="21">
        <v>94</v>
      </c>
      <c r="B6853" s="23">
        <f>IF('935'!F100="VOID",0,'935'!F100*(1-'935'!X100/'11'!B$17))</f>
        <v>0</v>
      </c>
      <c r="C6853" s="10"/>
    </row>
    <row r="6854" spans="1:3">
      <c r="A6854" s="21">
        <v>95</v>
      </c>
      <c r="B6854" s="23">
        <f>IF('935'!F101="VOID",0,'935'!F101*(1-'935'!X101/'11'!B$17))</f>
        <v>0</v>
      </c>
      <c r="C6854" s="10"/>
    </row>
    <row r="6855" spans="1:3">
      <c r="A6855" s="21">
        <v>96</v>
      </c>
      <c r="B6855" s="23">
        <f>IF('935'!F102="VOID",0,'935'!F102*(1-'935'!X102/'11'!B$17))</f>
        <v>0</v>
      </c>
      <c r="C6855" s="10"/>
    </row>
    <row r="6856" spans="1:3">
      <c r="A6856" s="21">
        <v>97</v>
      </c>
      <c r="B6856" s="23">
        <f>IF('935'!F103="VOID",0,'935'!F103*(1-'935'!X103/'11'!B$17))</f>
        <v>0</v>
      </c>
      <c r="C6856" s="10"/>
    </row>
    <row r="6857" spans="1:3">
      <c r="A6857" s="21">
        <v>98</v>
      </c>
      <c r="B6857" s="23">
        <f>IF('935'!F104="VOID",0,'935'!F104*(1-'935'!X104/'11'!B$17))</f>
        <v>0</v>
      </c>
      <c r="C6857" s="10"/>
    </row>
    <row r="6858" spans="1:3">
      <c r="A6858" s="21">
        <v>99</v>
      </c>
      <c r="B6858" s="23">
        <f>IF('935'!F105="VOID",0,'935'!F105*(1-'935'!X105/'11'!B$17))</f>
        <v>0</v>
      </c>
      <c r="C6858" s="10"/>
    </row>
    <row r="6859" spans="1:3">
      <c r="A6859" s="21">
        <v>100</v>
      </c>
      <c r="B6859" s="23">
        <f>IF('935'!F106="VOID",0,'935'!F106*(1-'935'!X106/'11'!B$17))</f>
        <v>0</v>
      </c>
      <c r="C6859" s="10"/>
    </row>
    <row r="6860" spans="1:3">
      <c r="A6860" s="21">
        <v>101</v>
      </c>
      <c r="B6860" s="23">
        <f>IF('935'!F107="VOID",0,'935'!F107*(1-'935'!X107/'11'!B$17))</f>
        <v>0</v>
      </c>
      <c r="C6860" s="10"/>
    </row>
    <row r="6861" spans="1:3">
      <c r="A6861" s="21">
        <v>102</v>
      </c>
      <c r="B6861" s="23">
        <f>IF('935'!F108="VOID",0,'935'!F108*(1-'935'!X108/'11'!B$17))</f>
        <v>0</v>
      </c>
      <c r="C6861" s="10"/>
    </row>
    <row r="6862" spans="1:3">
      <c r="A6862" s="21">
        <v>103</v>
      </c>
      <c r="B6862" s="23">
        <f>IF('935'!F109="VOID",0,'935'!F109*(1-'935'!X109/'11'!B$17))</f>
        <v>0</v>
      </c>
      <c r="C6862" s="10"/>
    </row>
    <row r="6863" spans="1:3">
      <c r="A6863" s="21">
        <v>104</v>
      </c>
      <c r="B6863" s="23">
        <f>IF('935'!F110="VOID",0,'935'!F110*(1-'935'!X110/'11'!B$17))</f>
        <v>0</v>
      </c>
      <c r="C6863" s="10"/>
    </row>
    <row r="6864" spans="1:3">
      <c r="A6864" s="21">
        <v>105</v>
      </c>
      <c r="B6864" s="23">
        <f>IF('935'!F111="VOID",0,'935'!F111*(1-'935'!X111/'11'!B$17))</f>
        <v>0</v>
      </c>
      <c r="C6864" s="10"/>
    </row>
    <row r="6865" spans="1:3">
      <c r="A6865" s="21">
        <v>106</v>
      </c>
      <c r="B6865" s="23">
        <f>IF('935'!F112="VOID",0,'935'!F112*(1-'935'!X112/'11'!B$17))</f>
        <v>0</v>
      </c>
      <c r="C6865" s="10"/>
    </row>
    <row r="6866" spans="1:3">
      <c r="A6866" s="21">
        <v>107</v>
      </c>
      <c r="B6866" s="23">
        <f>IF('935'!F113="VOID",0,'935'!F113*(1-'935'!X113/'11'!B$17))</f>
        <v>0</v>
      </c>
      <c r="C6866" s="10"/>
    </row>
    <row r="6867" spans="1:3">
      <c r="A6867" s="21">
        <v>108</v>
      </c>
      <c r="B6867" s="23">
        <f>IF('935'!F114="VOID",0,'935'!F114*(1-'935'!X114/'11'!B$17))</f>
        <v>0</v>
      </c>
      <c r="C6867" s="10"/>
    </row>
    <row r="6868" spans="1:3">
      <c r="A6868" s="21">
        <v>109</v>
      </c>
      <c r="B6868" s="23">
        <f>IF('935'!F115="VOID",0,'935'!F115*(1-'935'!X115/'11'!B$17))</f>
        <v>0</v>
      </c>
      <c r="C6868" s="10"/>
    </row>
    <row r="6869" spans="1:3">
      <c r="A6869" s="21">
        <v>110</v>
      </c>
      <c r="B6869" s="23">
        <f>IF('935'!F116="VOID",0,'935'!F116*(1-'935'!X116/'11'!B$17))</f>
        <v>0</v>
      </c>
      <c r="C6869" s="10"/>
    </row>
    <row r="6870" spans="1:3">
      <c r="A6870" s="21">
        <v>111</v>
      </c>
      <c r="B6870" s="23">
        <f>IF('935'!F117="VOID",0,'935'!F117*(1-'935'!X117/'11'!B$17))</f>
        <v>0</v>
      </c>
      <c r="C6870" s="10"/>
    </row>
    <row r="6871" spans="1:3">
      <c r="A6871" s="21">
        <v>112</v>
      </c>
      <c r="B6871" s="23">
        <f>IF('935'!F118="VOID",0,'935'!F118*(1-'935'!X118/'11'!B$17))</f>
        <v>0</v>
      </c>
      <c r="C6871" s="10"/>
    </row>
    <row r="6872" spans="1:3">
      <c r="A6872" s="21">
        <v>113</v>
      </c>
      <c r="B6872" s="23">
        <f>IF('935'!F119="VOID",0,'935'!F119*(1-'935'!X119/'11'!B$17))</f>
        <v>0</v>
      </c>
      <c r="C6872" s="10"/>
    </row>
    <row r="6873" spans="1:3">
      <c r="A6873" s="21">
        <v>114</v>
      </c>
      <c r="B6873" s="23">
        <f>IF('935'!F120="VOID",0,'935'!F120*(1-'935'!X120/'11'!B$17))</f>
        <v>0</v>
      </c>
      <c r="C6873" s="10"/>
    </row>
    <row r="6874" spans="1:3">
      <c r="A6874" s="21">
        <v>115</v>
      </c>
      <c r="B6874" s="23">
        <f>IF('935'!F121="VOID",0,'935'!F121*(1-'935'!X121/'11'!B$17))</f>
        <v>0</v>
      </c>
      <c r="C6874" s="10"/>
    </row>
    <row r="6875" spans="1:3">
      <c r="A6875" s="21">
        <v>116</v>
      </c>
      <c r="B6875" s="23">
        <f>IF('935'!F122="VOID",0,'935'!F122*(1-'935'!X122/'11'!B$17))</f>
        <v>0</v>
      </c>
      <c r="C6875" s="10"/>
    </row>
    <row r="6876" spans="1:3">
      <c r="A6876" s="21">
        <v>117</v>
      </c>
      <c r="B6876" s="23">
        <f>IF('935'!F123="VOID",0,'935'!F123*(1-'935'!X123/'11'!B$17))</f>
        <v>0</v>
      </c>
      <c r="C6876" s="10"/>
    </row>
    <row r="6877" spans="1:3">
      <c r="A6877" s="21">
        <v>118</v>
      </c>
      <c r="B6877" s="23">
        <f>IF('935'!F124="VOID",0,'935'!F124*(1-'935'!X124/'11'!B$17))</f>
        <v>0</v>
      </c>
      <c r="C6877" s="10"/>
    </row>
    <row r="6878" spans="1:3">
      <c r="A6878" s="21">
        <v>119</v>
      </c>
      <c r="B6878" s="23">
        <f>IF('935'!F125="VOID",0,'935'!F125*(1-'935'!X125/'11'!B$17))</f>
        <v>0</v>
      </c>
      <c r="C6878" s="10"/>
    </row>
    <row r="6879" spans="1:3">
      <c r="A6879" s="21">
        <v>120</v>
      </c>
      <c r="B6879" s="23">
        <f>IF('935'!F126="VOID",0,'935'!F126*(1-'935'!X126/'11'!B$17))</f>
        <v>0</v>
      </c>
      <c r="C6879" s="10"/>
    </row>
    <row r="6880" spans="1:3">
      <c r="A6880" s="21">
        <v>121</v>
      </c>
      <c r="B6880" s="23">
        <f>IF('935'!F127="VOID",0,'935'!F127*(1-'935'!X127/'11'!B$17))</f>
        <v>0</v>
      </c>
      <c r="C6880" s="10"/>
    </row>
    <row r="6881" spans="1:3">
      <c r="A6881" s="21">
        <v>122</v>
      </c>
      <c r="B6881" s="23">
        <f>IF('935'!F128="VOID",0,'935'!F128*(1-'935'!X128/'11'!B$17))</f>
        <v>0</v>
      </c>
      <c r="C6881" s="10"/>
    </row>
    <row r="6882" spans="1:3">
      <c r="A6882" s="21">
        <v>123</v>
      </c>
      <c r="B6882" s="23">
        <f>IF('935'!F129="VOID",0,'935'!F129*(1-'935'!X129/'11'!B$17))</f>
        <v>0</v>
      </c>
      <c r="C6882" s="10"/>
    </row>
    <row r="6883" spans="1:3">
      <c r="A6883" s="21">
        <v>124</v>
      </c>
      <c r="B6883" s="23">
        <f>IF('935'!F130="VOID",0,'935'!F130*(1-'935'!X130/'11'!B$17))</f>
        <v>0</v>
      </c>
      <c r="C6883" s="10"/>
    </row>
    <row r="6884" spans="1:3">
      <c r="A6884" s="21">
        <v>125</v>
      </c>
      <c r="B6884" s="23">
        <f>IF('935'!F131="VOID",0,'935'!F131*(1-'935'!X131/'11'!B$17))</f>
        <v>0</v>
      </c>
      <c r="C6884" s="10"/>
    </row>
    <row r="6885" spans="1:3">
      <c r="A6885" s="21">
        <v>126</v>
      </c>
      <c r="B6885" s="23">
        <f>IF('935'!F132="VOID",0,'935'!F132*(1-'935'!X132/'11'!B$17))</f>
        <v>0</v>
      </c>
      <c r="C6885" s="10"/>
    </row>
    <row r="6886" spans="1:3">
      <c r="A6886" s="21">
        <v>127</v>
      </c>
      <c r="B6886" s="23">
        <f>IF('935'!F133="VOID",0,'935'!F133*(1-'935'!X133/'11'!B$17))</f>
        <v>0</v>
      </c>
      <c r="C6886" s="10"/>
    </row>
    <row r="6887" spans="1:3">
      <c r="A6887" s="21">
        <v>128</v>
      </c>
      <c r="B6887" s="23">
        <f>IF('935'!F134="VOID",0,'935'!F134*(1-'935'!X134/'11'!B$17))</f>
        <v>0</v>
      </c>
      <c r="C6887" s="10"/>
    </row>
    <row r="6888" spans="1:3">
      <c r="A6888" s="21">
        <v>129</v>
      </c>
      <c r="B6888" s="23">
        <f>IF('935'!F135="VOID",0,'935'!F135*(1-'935'!X135/'11'!B$17))</f>
        <v>0</v>
      </c>
      <c r="C6888" s="10"/>
    </row>
    <row r="6889" spans="1:3">
      <c r="A6889" s="21">
        <v>130</v>
      </c>
      <c r="B6889" s="23">
        <f>IF('935'!F136="VOID",0,'935'!F136*(1-'935'!X136/'11'!B$17))</f>
        <v>0</v>
      </c>
      <c r="C6889" s="10"/>
    </row>
    <row r="6890" spans="1:3">
      <c r="A6890" s="21">
        <v>131</v>
      </c>
      <c r="B6890" s="23">
        <f>IF('935'!F137="VOID",0,'935'!F137*(1-'935'!X137/'11'!B$17))</f>
        <v>0</v>
      </c>
      <c r="C6890" s="10"/>
    </row>
    <row r="6891" spans="1:3">
      <c r="A6891" s="21">
        <v>132</v>
      </c>
      <c r="B6891" s="23">
        <f>IF('935'!F138="VOID",0,'935'!F138*(1-'935'!X138/'11'!B$17))</f>
        <v>0</v>
      </c>
      <c r="C6891" s="10"/>
    </row>
    <row r="6892" spans="1:3">
      <c r="A6892" s="21">
        <v>133</v>
      </c>
      <c r="B6892" s="23">
        <f>IF('935'!F139="VOID",0,'935'!F139*(1-'935'!X139/'11'!B$17))</f>
        <v>0</v>
      </c>
      <c r="C6892" s="10"/>
    </row>
    <row r="6893" spans="1:3">
      <c r="A6893" s="21">
        <v>134</v>
      </c>
      <c r="B6893" s="23">
        <f>IF('935'!F140="VOID",0,'935'!F140*(1-'935'!X140/'11'!B$17))</f>
        <v>0</v>
      </c>
      <c r="C6893" s="10"/>
    </row>
    <row r="6894" spans="1:3">
      <c r="A6894" s="21">
        <v>135</v>
      </c>
      <c r="B6894" s="23">
        <f>IF('935'!F141="VOID",0,'935'!F141*(1-'935'!X141/'11'!B$17))</f>
        <v>0</v>
      </c>
      <c r="C6894" s="10"/>
    </row>
    <row r="6895" spans="1:3">
      <c r="A6895" s="21">
        <v>136</v>
      </c>
      <c r="B6895" s="23">
        <f>IF('935'!F142="VOID",0,'935'!F142*(1-'935'!X142/'11'!B$17))</f>
        <v>0</v>
      </c>
      <c r="C6895" s="10"/>
    </row>
    <row r="6896" spans="1:3">
      <c r="A6896" s="21">
        <v>137</v>
      </c>
      <c r="B6896" s="23">
        <f>IF('935'!F143="VOID",0,'935'!F143*(1-'935'!X143/'11'!B$17))</f>
        <v>0</v>
      </c>
      <c r="C6896" s="10"/>
    </row>
    <row r="6897" spans="1:3">
      <c r="A6897" s="21">
        <v>138</v>
      </c>
      <c r="B6897" s="23">
        <f>IF('935'!F144="VOID",0,'935'!F144*(1-'935'!X144/'11'!B$17))</f>
        <v>0</v>
      </c>
      <c r="C6897" s="10"/>
    </row>
    <row r="6898" spans="1:3">
      <c r="A6898" s="21">
        <v>139</v>
      </c>
      <c r="B6898" s="23">
        <f>IF('935'!F145="VOID",0,'935'!F145*(1-'935'!X145/'11'!B$17))</f>
        <v>0</v>
      </c>
      <c r="C6898" s="10"/>
    </row>
    <row r="6899" spans="1:3">
      <c r="A6899" s="21">
        <v>140</v>
      </c>
      <c r="B6899" s="23">
        <f>IF('935'!F146="VOID",0,'935'!F146*(1-'935'!X146/'11'!B$17))</f>
        <v>0</v>
      </c>
      <c r="C6899" s="10"/>
    </row>
    <row r="6900" spans="1:3">
      <c r="A6900" s="21">
        <v>141</v>
      </c>
      <c r="B6900" s="23">
        <f>IF('935'!F147="VOID",0,'935'!F147*(1-'935'!X147/'11'!B$17))</f>
        <v>0</v>
      </c>
      <c r="C6900" s="10"/>
    </row>
    <row r="6901" spans="1:3">
      <c r="A6901" s="21">
        <v>142</v>
      </c>
      <c r="B6901" s="23">
        <f>IF('935'!F148="VOID",0,'935'!F148*(1-'935'!X148/'11'!B$17))</f>
        <v>0</v>
      </c>
      <c r="C6901" s="10"/>
    </row>
    <row r="6902" spans="1:3">
      <c r="A6902" s="21">
        <v>143</v>
      </c>
      <c r="B6902" s="23">
        <f>IF('935'!F149="VOID",0,'935'!F149*(1-'935'!X149/'11'!B$17))</f>
        <v>0</v>
      </c>
      <c r="C6902" s="10"/>
    </row>
    <row r="6903" spans="1:3">
      <c r="A6903" s="21">
        <v>144</v>
      </c>
      <c r="B6903" s="23">
        <f>IF('935'!F150="VOID",0,'935'!F150*(1-'935'!X150/'11'!B$17))</f>
        <v>0</v>
      </c>
      <c r="C6903" s="10"/>
    </row>
    <row r="6904" spans="1:3">
      <c r="A6904" s="21">
        <v>145</v>
      </c>
      <c r="B6904" s="23">
        <f>IF('935'!F151="VOID",0,'935'!F151*(1-'935'!X151/'11'!B$17))</f>
        <v>0</v>
      </c>
      <c r="C6904" s="10"/>
    </row>
    <row r="6905" spans="1:3">
      <c r="A6905" s="21">
        <v>146</v>
      </c>
      <c r="B6905" s="23">
        <f>IF('935'!F152="VOID",0,'935'!F152*(1-'935'!X152/'11'!B$17))</f>
        <v>0</v>
      </c>
      <c r="C6905" s="10"/>
    </row>
    <row r="6906" spans="1:3">
      <c r="A6906" s="21">
        <v>147</v>
      </c>
      <c r="B6906" s="23">
        <f>IF('935'!F153="VOID",0,'935'!F153*(1-'935'!X153/'11'!B$17))</f>
        <v>0</v>
      </c>
      <c r="C6906" s="10"/>
    </row>
    <row r="6907" spans="1:3">
      <c r="A6907" s="21">
        <v>148</v>
      </c>
      <c r="B6907" s="23">
        <f>IF('935'!F154="VOID",0,'935'!F154*(1-'935'!X154/'11'!B$17))</f>
        <v>0</v>
      </c>
      <c r="C6907" s="10"/>
    </row>
    <row r="6908" spans="1:3">
      <c r="A6908" s="21">
        <v>149</v>
      </c>
      <c r="B6908" s="23">
        <f>IF('935'!F155="VOID",0,'935'!F155*(1-'935'!X155/'11'!B$17))</f>
        <v>0</v>
      </c>
      <c r="C6908" s="10"/>
    </row>
    <row r="6909" spans="1:3">
      <c r="A6909" s="21">
        <v>150</v>
      </c>
      <c r="B6909" s="23">
        <f>IF('935'!F156="VOID",0,'935'!F156*(1-'935'!X156/'11'!B$17))</f>
        <v>0</v>
      </c>
      <c r="C6909" s="10"/>
    </row>
    <row r="6910" spans="1:3">
      <c r="A6910" s="21">
        <v>151</v>
      </c>
      <c r="B6910" s="23">
        <f>IF('935'!F157="VOID",0,'935'!F157*(1-'935'!X157/'11'!B$17))</f>
        <v>0</v>
      </c>
      <c r="C6910" s="10"/>
    </row>
    <row r="6911" spans="1:3">
      <c r="A6911" s="21">
        <v>152</v>
      </c>
      <c r="B6911" s="23">
        <f>IF('935'!F158="VOID",0,'935'!F158*(1-'935'!X158/'11'!B$17))</f>
        <v>0</v>
      </c>
      <c r="C6911" s="10"/>
    </row>
    <row r="6912" spans="1:3">
      <c r="A6912" s="21">
        <v>153</v>
      </c>
      <c r="B6912" s="23">
        <f>IF('935'!F159="VOID",0,'935'!F159*(1-'935'!X159/'11'!B$17))</f>
        <v>0</v>
      </c>
      <c r="C6912" s="10"/>
    </row>
    <row r="6913" spans="1:3">
      <c r="A6913" s="21">
        <v>154</v>
      </c>
      <c r="B6913" s="23">
        <f>IF('935'!F160="VOID",0,'935'!F160*(1-'935'!X160/'11'!B$17))</f>
        <v>0</v>
      </c>
      <c r="C6913" s="10"/>
    </row>
    <row r="6914" spans="1:3">
      <c r="A6914" s="21">
        <v>155</v>
      </c>
      <c r="B6914" s="23">
        <f>IF('935'!F161="VOID",0,'935'!F161*(1-'935'!X161/'11'!B$17))</f>
        <v>0</v>
      </c>
      <c r="C6914" s="10"/>
    </row>
    <row r="6915" spans="1:3">
      <c r="A6915" s="21">
        <v>156</v>
      </c>
      <c r="B6915" s="23">
        <f>IF('935'!F162="VOID",0,'935'!F162*(1-'935'!X162/'11'!B$17))</f>
        <v>0</v>
      </c>
      <c r="C6915" s="10"/>
    </row>
    <row r="6916" spans="1:3">
      <c r="A6916" s="21">
        <v>157</v>
      </c>
      <c r="B6916" s="23">
        <f>IF('935'!F163="VOID",0,'935'!F163*(1-'935'!X163/'11'!B$17))</f>
        <v>0</v>
      </c>
      <c r="C6916" s="10"/>
    </row>
    <row r="6917" spans="1:3">
      <c r="A6917" s="21">
        <v>158</v>
      </c>
      <c r="B6917" s="23">
        <f>IF('935'!F164="VOID",0,'935'!F164*(1-'935'!X164/'11'!B$17))</f>
        <v>0</v>
      </c>
      <c r="C6917" s="10"/>
    </row>
    <row r="6918" spans="1:3">
      <c r="A6918" s="21">
        <v>159</v>
      </c>
      <c r="B6918" s="23">
        <f>IF('935'!F165="VOID",0,'935'!F165*(1-'935'!X165/'11'!B$17))</f>
        <v>0</v>
      </c>
      <c r="C6918" s="10"/>
    </row>
    <row r="6919" spans="1:3">
      <c r="A6919" s="21">
        <v>160</v>
      </c>
      <c r="B6919" s="23">
        <f>IF('935'!F166="VOID",0,'935'!F166*(1-'935'!X166/'11'!B$17))</f>
        <v>0</v>
      </c>
      <c r="C6919" s="10"/>
    </row>
    <row r="6920" spans="1:3">
      <c r="A6920" s="21">
        <v>161</v>
      </c>
      <c r="B6920" s="23">
        <f>IF('935'!F167="VOID",0,'935'!F167*(1-'935'!X167/'11'!B$17))</f>
        <v>0</v>
      </c>
      <c r="C6920" s="10"/>
    </row>
    <row r="6921" spans="1:3">
      <c r="A6921" s="21">
        <v>162</v>
      </c>
      <c r="B6921" s="23">
        <f>IF('935'!F168="VOID",0,'935'!F168*(1-'935'!X168/'11'!B$17))</f>
        <v>0</v>
      </c>
      <c r="C6921" s="10"/>
    </row>
    <row r="6922" spans="1:3">
      <c r="A6922" s="21">
        <v>163</v>
      </c>
      <c r="B6922" s="23">
        <f>IF('935'!F169="VOID",0,'935'!F169*(1-'935'!X169/'11'!B$17))</f>
        <v>0</v>
      </c>
      <c r="C6922" s="10"/>
    </row>
    <row r="6923" spans="1:3">
      <c r="A6923" s="21">
        <v>164</v>
      </c>
      <c r="B6923" s="23">
        <f>IF('935'!F170="VOID",0,'935'!F170*(1-'935'!X170/'11'!B$17))</f>
        <v>0</v>
      </c>
      <c r="C6923" s="10"/>
    </row>
    <row r="6924" spans="1:3">
      <c r="A6924" s="21">
        <v>165</v>
      </c>
      <c r="B6924" s="23">
        <f>IF('935'!F171="VOID",0,'935'!F171*(1-'935'!X171/'11'!B$17))</f>
        <v>0</v>
      </c>
      <c r="C6924" s="10"/>
    </row>
    <row r="6925" spans="1:3">
      <c r="A6925" s="21">
        <v>166</v>
      </c>
      <c r="B6925" s="23">
        <f>IF('935'!F172="VOID",0,'935'!F172*(1-'935'!X172/'11'!B$17))</f>
        <v>0</v>
      </c>
      <c r="C6925" s="10"/>
    </row>
    <row r="6926" spans="1:3">
      <c r="A6926" s="21">
        <v>167</v>
      </c>
      <c r="B6926" s="23">
        <f>IF('935'!F173="VOID",0,'935'!F173*(1-'935'!X173/'11'!B$17))</f>
        <v>0</v>
      </c>
      <c r="C6926" s="10"/>
    </row>
    <row r="6927" spans="1:3">
      <c r="A6927" s="21">
        <v>168</v>
      </c>
      <c r="B6927" s="23">
        <f>IF('935'!F174="VOID",0,'935'!F174*(1-'935'!X174/'11'!B$17))</f>
        <v>0</v>
      </c>
      <c r="C6927" s="10"/>
    </row>
    <row r="6928" spans="1:3">
      <c r="A6928" s="21">
        <v>169</v>
      </c>
      <c r="B6928" s="23">
        <f>IF('935'!F175="VOID",0,'935'!F175*(1-'935'!X175/'11'!B$17))</f>
        <v>0</v>
      </c>
      <c r="C6928" s="10"/>
    </row>
    <row r="6929" spans="1:3">
      <c r="A6929" s="21">
        <v>170</v>
      </c>
      <c r="B6929" s="23">
        <f>IF('935'!F176="VOID",0,'935'!F176*(1-'935'!X176/'11'!B$17))</f>
        <v>0</v>
      </c>
      <c r="C6929" s="10"/>
    </row>
    <row r="6930" spans="1:3">
      <c r="A6930" s="21">
        <v>171</v>
      </c>
      <c r="B6930" s="23">
        <f>IF('935'!F177="VOID",0,'935'!F177*(1-'935'!X177/'11'!B$17))</f>
        <v>0</v>
      </c>
      <c r="C6930" s="10"/>
    </row>
    <row r="6931" spans="1:3">
      <c r="A6931" s="21">
        <v>172</v>
      </c>
      <c r="B6931" s="23">
        <f>IF('935'!F178="VOID",0,'935'!F178*(1-'935'!X178/'11'!B$17))</f>
        <v>0</v>
      </c>
      <c r="C6931" s="10"/>
    </row>
    <row r="6932" spans="1:3">
      <c r="A6932" s="21">
        <v>173</v>
      </c>
      <c r="B6932" s="23">
        <f>IF('935'!F179="VOID",0,'935'!F179*(1-'935'!X179/'11'!B$17))</f>
        <v>0</v>
      </c>
      <c r="C6932" s="10"/>
    </row>
    <row r="6933" spans="1:3">
      <c r="A6933" s="21">
        <v>174</v>
      </c>
      <c r="B6933" s="23">
        <f>IF('935'!F180="VOID",0,'935'!F180*(1-'935'!X180/'11'!B$17))</f>
        <v>0</v>
      </c>
      <c r="C6933" s="10"/>
    </row>
    <row r="6934" spans="1:3">
      <c r="A6934" s="21">
        <v>175</v>
      </c>
      <c r="B6934" s="23">
        <f>IF('935'!F181="VOID",0,'935'!F181*(1-'935'!X181/'11'!B$17))</f>
        <v>0</v>
      </c>
      <c r="C6934" s="10"/>
    </row>
    <row r="6935" spans="1:3">
      <c r="A6935" s="21">
        <v>176</v>
      </c>
      <c r="B6935" s="23">
        <f>IF('935'!F182="VOID",0,'935'!F182*(1-'935'!X182/'11'!B$17))</f>
        <v>0</v>
      </c>
      <c r="C6935" s="10"/>
    </row>
    <row r="6936" spans="1:3">
      <c r="A6936" s="21">
        <v>177</v>
      </c>
      <c r="B6936" s="23">
        <f>IF('935'!F183="VOID",0,'935'!F183*(1-'935'!X183/'11'!B$17))</f>
        <v>0</v>
      </c>
      <c r="C6936" s="10"/>
    </row>
    <row r="6937" spans="1:3">
      <c r="A6937" s="21">
        <v>178</v>
      </c>
      <c r="B6937" s="23">
        <f>IF('935'!F184="VOID",0,'935'!F184*(1-'935'!X184/'11'!B$17))</f>
        <v>0</v>
      </c>
      <c r="C6937" s="10"/>
    </row>
    <row r="6938" spans="1:3">
      <c r="A6938" s="21">
        <v>179</v>
      </c>
      <c r="B6938" s="23">
        <f>IF('935'!F185="VOID",0,'935'!F185*(1-'935'!X185/'11'!B$17))</f>
        <v>0</v>
      </c>
      <c r="C6938" s="10"/>
    </row>
    <row r="6939" spans="1:3">
      <c r="A6939" s="21">
        <v>180</v>
      </c>
      <c r="B6939" s="23">
        <f>IF('935'!F186="VOID",0,'935'!F186*(1-'935'!X186/'11'!B$17))</f>
        <v>0</v>
      </c>
      <c r="C6939" s="10"/>
    </row>
    <row r="6940" spans="1:3">
      <c r="A6940" s="21">
        <v>181</v>
      </c>
      <c r="B6940" s="23">
        <f>IF('935'!F187="VOID",0,'935'!F187*(1-'935'!X187/'11'!B$17))</f>
        <v>0</v>
      </c>
      <c r="C6940" s="10"/>
    </row>
    <row r="6941" spans="1:3">
      <c r="A6941" s="21">
        <v>182</v>
      </c>
      <c r="B6941" s="23">
        <f>IF('935'!F188="VOID",0,'935'!F188*(1-'935'!X188/'11'!B$17))</f>
        <v>0</v>
      </c>
      <c r="C6941" s="10"/>
    </row>
    <row r="6942" spans="1:3">
      <c r="A6942" s="21">
        <v>183</v>
      </c>
      <c r="B6942" s="23">
        <f>IF('935'!F189="VOID",0,'935'!F189*(1-'935'!X189/'11'!B$17))</f>
        <v>0</v>
      </c>
      <c r="C6942" s="10"/>
    </row>
    <row r="6943" spans="1:3">
      <c r="A6943" s="21">
        <v>184</v>
      </c>
      <c r="B6943" s="23">
        <f>IF('935'!F190="VOID",0,'935'!F190*(1-'935'!X190/'11'!B$17))</f>
        <v>0</v>
      </c>
      <c r="C6943" s="10"/>
    </row>
    <row r="6944" spans="1:3">
      <c r="A6944" s="21">
        <v>185</v>
      </c>
      <c r="B6944" s="23">
        <f>IF('935'!F191="VOID",0,'935'!F191*(1-'935'!X191/'11'!B$17))</f>
        <v>0</v>
      </c>
      <c r="C6944" s="10"/>
    </row>
    <row r="6945" spans="1:3">
      <c r="A6945" s="21">
        <v>186</v>
      </c>
      <c r="B6945" s="23">
        <f>IF('935'!F192="VOID",0,'935'!F192*(1-'935'!X192/'11'!B$17))</f>
        <v>0</v>
      </c>
      <c r="C6945" s="10"/>
    </row>
    <row r="6946" spans="1:3">
      <c r="A6946" s="21">
        <v>187</v>
      </c>
      <c r="B6946" s="23">
        <f>IF('935'!F193="VOID",0,'935'!F193*(1-'935'!X193/'11'!B$17))</f>
        <v>0</v>
      </c>
      <c r="C6946" s="10"/>
    </row>
    <row r="6947" spans="1:3">
      <c r="A6947" s="21">
        <v>188</v>
      </c>
      <c r="B6947" s="23">
        <f>IF('935'!F194="VOID",0,'935'!F194*(1-'935'!X194/'11'!B$17))</f>
        <v>0</v>
      </c>
      <c r="C6947" s="10"/>
    </row>
    <row r="6948" spans="1:3">
      <c r="A6948" s="21">
        <v>189</v>
      </c>
      <c r="B6948" s="23">
        <f>IF('935'!F195="VOID",0,'935'!F195*(1-'935'!X195/'11'!B$17))</f>
        <v>0</v>
      </c>
      <c r="C6948" s="10"/>
    </row>
    <row r="6949" spans="1:3">
      <c r="A6949" s="21">
        <v>190</v>
      </c>
      <c r="B6949" s="23">
        <f>IF('935'!F196="VOID",0,'935'!F196*(1-'935'!X196/'11'!B$17))</f>
        <v>0</v>
      </c>
      <c r="C6949" s="10"/>
    </row>
    <row r="6950" spans="1:3">
      <c r="A6950" s="21">
        <v>191</v>
      </c>
      <c r="B6950" s="23">
        <f>IF('935'!F197="VOID",0,'935'!F197*(1-'935'!X197/'11'!B$17))</f>
        <v>0</v>
      </c>
      <c r="C6950" s="10"/>
    </row>
    <row r="6951" spans="1:3">
      <c r="A6951" s="21">
        <v>192</v>
      </c>
      <c r="B6951" s="23">
        <f>IF('935'!F198="VOID",0,'935'!F198*(1-'935'!X198/'11'!B$17))</f>
        <v>0</v>
      </c>
      <c r="C6951" s="10"/>
    </row>
    <row r="6952" spans="1:3">
      <c r="A6952" s="21">
        <v>193</v>
      </c>
      <c r="B6952" s="23">
        <f>IF('935'!F199="VOID",0,'935'!F199*(1-'935'!X199/'11'!B$17))</f>
        <v>0</v>
      </c>
      <c r="C6952" s="10"/>
    </row>
    <row r="6953" spans="1:3">
      <c r="A6953" s="21">
        <v>194</v>
      </c>
      <c r="B6953" s="23">
        <f>IF('935'!F200="VOID",0,'935'!F200*(1-'935'!X200/'11'!B$17))</f>
        <v>0</v>
      </c>
      <c r="C6953" s="10"/>
    </row>
    <row r="6954" spans="1:3">
      <c r="A6954" s="21">
        <v>195</v>
      </c>
      <c r="B6954" s="23">
        <f>IF('935'!F201="VOID",0,'935'!F201*(1-'935'!X201/'11'!B$17))</f>
        <v>0</v>
      </c>
      <c r="C6954" s="10"/>
    </row>
    <row r="6955" spans="1:3">
      <c r="A6955" s="21">
        <v>196</v>
      </c>
      <c r="B6955" s="23">
        <f>IF('935'!F202="VOID",0,'935'!F202*(1-'935'!X202/'11'!B$17))</f>
        <v>0</v>
      </c>
      <c r="C6955" s="10"/>
    </row>
    <row r="6956" spans="1:3">
      <c r="A6956" s="21">
        <v>197</v>
      </c>
      <c r="B6956" s="23">
        <f>IF('935'!F203="VOID",0,'935'!F203*(1-'935'!X203/'11'!B$17))</f>
        <v>0</v>
      </c>
      <c r="C6956" s="10"/>
    </row>
    <row r="6957" spans="1:3">
      <c r="A6957" s="21">
        <v>198</v>
      </c>
      <c r="B6957" s="23">
        <f>IF('935'!F204="VOID",0,'935'!F204*(1-'935'!X204/'11'!B$17))</f>
        <v>0</v>
      </c>
      <c r="C6957" s="10"/>
    </row>
    <row r="6958" spans="1:3">
      <c r="A6958" s="21">
        <v>199</v>
      </c>
      <c r="B6958" s="23">
        <f>IF('935'!F205="VOID",0,'935'!F205*(1-'935'!X205/'11'!B$17))</f>
        <v>0</v>
      </c>
      <c r="C6958" s="10"/>
    </row>
    <row r="6959" spans="1:3">
      <c r="A6959" s="21">
        <v>200</v>
      </c>
      <c r="B6959" s="23">
        <f>IF('935'!F206="VOID",0,'935'!F206*(1-'935'!X206/'11'!B$17))</f>
        <v>0</v>
      </c>
      <c r="C6959" s="10"/>
    </row>
    <row r="6960" spans="1:3">
      <c r="A6960" s="21">
        <v>201</v>
      </c>
      <c r="B6960" s="23">
        <f>IF('935'!F207="VOID",0,'935'!F207*(1-'935'!X207/'11'!B$17))</f>
        <v>0</v>
      </c>
      <c r="C6960" s="10"/>
    </row>
    <row r="6961" spans="1:3">
      <c r="A6961" s="21">
        <v>202</v>
      </c>
      <c r="B6961" s="23">
        <f>IF('935'!F208="VOID",0,'935'!F208*(1-'935'!X208/'11'!B$17))</f>
        <v>0</v>
      </c>
      <c r="C6961" s="10"/>
    </row>
    <row r="6962" spans="1:3">
      <c r="A6962" s="21">
        <v>203</v>
      </c>
      <c r="B6962" s="23">
        <f>IF('935'!F209="VOID",0,'935'!F209*(1-'935'!X209/'11'!B$17))</f>
        <v>0</v>
      </c>
      <c r="C6962" s="10"/>
    </row>
    <row r="6963" spans="1:3">
      <c r="A6963" s="21">
        <v>204</v>
      </c>
      <c r="B6963" s="23">
        <f>IF('935'!F210="VOID",0,'935'!F210*(1-'935'!X210/'11'!B$17))</f>
        <v>0</v>
      </c>
      <c r="C6963" s="10"/>
    </row>
    <row r="6964" spans="1:3">
      <c r="A6964" s="21">
        <v>205</v>
      </c>
      <c r="B6964" s="23">
        <f>IF('935'!F211="VOID",0,'935'!F211*(1-'935'!X211/'11'!B$17))</f>
        <v>0</v>
      </c>
      <c r="C6964" s="10"/>
    </row>
    <row r="6965" spans="1:3">
      <c r="A6965" s="21">
        <v>206</v>
      </c>
      <c r="B6965" s="23">
        <f>IF('935'!F212="VOID",0,'935'!F212*(1-'935'!X212/'11'!B$17))</f>
        <v>0</v>
      </c>
      <c r="C6965" s="10"/>
    </row>
    <row r="6966" spans="1:3">
      <c r="A6966" s="21">
        <v>207</v>
      </c>
      <c r="B6966" s="23">
        <f>IF('935'!F213="VOID",0,'935'!F213*(1-'935'!X213/'11'!B$17))</f>
        <v>0</v>
      </c>
      <c r="C6966" s="10"/>
    </row>
    <row r="6967" spans="1:3">
      <c r="A6967" s="21">
        <v>208</v>
      </c>
      <c r="B6967" s="23">
        <f>IF('935'!F214="VOID",0,'935'!F214*(1-'935'!X214/'11'!B$17))</f>
        <v>0</v>
      </c>
      <c r="C6967" s="10"/>
    </row>
    <row r="6968" spans="1:3">
      <c r="A6968" s="21">
        <v>209</v>
      </c>
      <c r="B6968" s="23">
        <f>IF('935'!F215="VOID",0,'935'!F215*(1-'935'!X215/'11'!B$17))</f>
        <v>0</v>
      </c>
      <c r="C6968" s="10"/>
    </row>
    <row r="6969" spans="1:3">
      <c r="A6969" s="21">
        <v>210</v>
      </c>
      <c r="B6969" s="23">
        <f>IF('935'!F216="VOID",0,'935'!F216*(1-'935'!X216/'11'!B$17))</f>
        <v>0</v>
      </c>
      <c r="C6969" s="10"/>
    </row>
    <row r="6970" spans="1:3">
      <c r="A6970" s="21">
        <v>211</v>
      </c>
      <c r="B6970" s="23">
        <f>IF('935'!F217="VOID",0,'935'!F217*(1-'935'!X217/'11'!B$17))</f>
        <v>0</v>
      </c>
      <c r="C6970" s="10"/>
    </row>
    <row r="6971" spans="1:3">
      <c r="A6971" s="21">
        <v>212</v>
      </c>
      <c r="B6971" s="23">
        <f>IF('935'!F218="VOID",0,'935'!F218*(1-'935'!X218/'11'!B$17))</f>
        <v>0</v>
      </c>
      <c r="C6971" s="10"/>
    </row>
    <row r="6972" spans="1:3">
      <c r="A6972" s="21">
        <v>213</v>
      </c>
      <c r="B6972" s="23">
        <f>IF('935'!F219="VOID",0,'935'!F219*(1-'935'!X219/'11'!B$17))</f>
        <v>0</v>
      </c>
      <c r="C6972" s="10"/>
    </row>
    <row r="6973" spans="1:3">
      <c r="A6973" s="21">
        <v>214</v>
      </c>
      <c r="B6973" s="23">
        <f>IF('935'!F220="VOID",0,'935'!F220*(1-'935'!X220/'11'!B$17))</f>
        <v>0</v>
      </c>
      <c r="C6973" s="10"/>
    </row>
    <row r="6974" spans="1:3">
      <c r="A6974" s="21">
        <v>215</v>
      </c>
      <c r="B6974" s="23">
        <f>IF('935'!F221="VOID",0,'935'!F221*(1-'935'!X221/'11'!B$17))</f>
        <v>0</v>
      </c>
      <c r="C6974" s="10"/>
    </row>
    <row r="6975" spans="1:3">
      <c r="A6975" s="21">
        <v>216</v>
      </c>
      <c r="B6975" s="23">
        <f>IF('935'!F222="VOID",0,'935'!F222*(1-'935'!X222/'11'!B$17))</f>
        <v>0</v>
      </c>
      <c r="C6975" s="10"/>
    </row>
    <row r="6976" spans="1:3">
      <c r="A6976" s="21">
        <v>217</v>
      </c>
      <c r="B6976" s="23">
        <f>IF('935'!F223="VOID",0,'935'!F223*(1-'935'!X223/'11'!B$17))</f>
        <v>0</v>
      </c>
      <c r="C6976" s="10"/>
    </row>
    <row r="6977" spans="1:3">
      <c r="A6977" s="21">
        <v>218</v>
      </c>
      <c r="B6977" s="23">
        <f>IF('935'!F224="VOID",0,'935'!F224*(1-'935'!X224/'11'!B$17))</f>
        <v>0</v>
      </c>
      <c r="C6977" s="10"/>
    </row>
    <row r="6978" spans="1:3">
      <c r="A6978" s="21">
        <v>219</v>
      </c>
      <c r="B6978" s="23">
        <f>IF('935'!F225="VOID",0,'935'!F225*(1-'935'!X225/'11'!B$17))</f>
        <v>0</v>
      </c>
      <c r="C6978" s="10"/>
    </row>
    <row r="6979" spans="1:3">
      <c r="A6979" s="21">
        <v>220</v>
      </c>
      <c r="B6979" s="23">
        <f>IF('935'!F226="VOID",0,'935'!F226*(1-'935'!X226/'11'!B$17))</f>
        <v>0</v>
      </c>
      <c r="C6979" s="10"/>
    </row>
    <row r="6980" spans="1:3">
      <c r="A6980" s="21">
        <v>221</v>
      </c>
      <c r="B6980" s="23">
        <f>IF('935'!F227="VOID",0,'935'!F227*(1-'935'!X227/'11'!B$17))</f>
        <v>0</v>
      </c>
      <c r="C6980" s="10"/>
    </row>
    <row r="6981" spans="1:3">
      <c r="A6981" s="21">
        <v>222</v>
      </c>
      <c r="B6981" s="23">
        <f>IF('935'!F228="VOID",0,'935'!F228*(1-'935'!X228/'11'!B$17))</f>
        <v>0</v>
      </c>
      <c r="C6981" s="10"/>
    </row>
    <row r="6982" spans="1:3">
      <c r="A6982" s="21">
        <v>223</v>
      </c>
      <c r="B6982" s="23">
        <f>IF('935'!F229="VOID",0,'935'!F229*(1-'935'!X229/'11'!B$17))</f>
        <v>0</v>
      </c>
      <c r="C6982" s="10"/>
    </row>
    <row r="6983" spans="1:3">
      <c r="A6983" s="21">
        <v>224</v>
      </c>
      <c r="B6983" s="23">
        <f>IF('935'!F230="VOID",0,'935'!F230*(1-'935'!X230/'11'!B$17))</f>
        <v>0</v>
      </c>
      <c r="C6983" s="10"/>
    </row>
    <row r="6984" spans="1:3">
      <c r="A6984" s="21">
        <v>225</v>
      </c>
      <c r="B6984" s="23">
        <f>IF('935'!F231="VOID",0,'935'!F231*(1-'935'!X231/'11'!B$17))</f>
        <v>0</v>
      </c>
      <c r="C6984" s="10"/>
    </row>
    <row r="6985" spans="1:3">
      <c r="A6985" s="21">
        <v>226</v>
      </c>
      <c r="B6985" s="23">
        <f>IF('935'!F232="VOID",0,'935'!F232*(1-'935'!X232/'11'!B$17))</f>
        <v>0</v>
      </c>
      <c r="C6985" s="10"/>
    </row>
    <row r="6986" spans="1:3">
      <c r="A6986" s="21">
        <v>227</v>
      </c>
      <c r="B6986" s="23">
        <f>IF('935'!F233="VOID",0,'935'!F233*(1-'935'!X233/'11'!B$17))</f>
        <v>0</v>
      </c>
      <c r="C6986" s="10"/>
    </row>
    <row r="6987" spans="1:3">
      <c r="A6987" s="21">
        <v>228</v>
      </c>
      <c r="B6987" s="23">
        <f>IF('935'!F234="VOID",0,'935'!F234*(1-'935'!X234/'11'!B$17))</f>
        <v>0</v>
      </c>
      <c r="C6987" s="10"/>
    </row>
    <row r="6988" spans="1:3">
      <c r="A6988" s="21">
        <v>229</v>
      </c>
      <c r="B6988" s="23">
        <f>IF('935'!F235="VOID",0,'935'!F235*(1-'935'!X235/'11'!B$17))</f>
        <v>0</v>
      </c>
      <c r="C6988" s="10"/>
    </row>
    <row r="6989" spans="1:3">
      <c r="A6989" s="21">
        <v>230</v>
      </c>
      <c r="B6989" s="23">
        <f>IF('935'!F236="VOID",0,'935'!F236*(1-'935'!X236/'11'!B$17))</f>
        <v>0</v>
      </c>
      <c r="C6989" s="10"/>
    </row>
    <row r="6990" spans="1:3">
      <c r="A6990" s="21">
        <v>231</v>
      </c>
      <c r="B6990" s="23">
        <f>IF('935'!F237="VOID",0,'935'!F237*(1-'935'!X237/'11'!B$17))</f>
        <v>0</v>
      </c>
      <c r="C6990" s="10"/>
    </row>
    <row r="6991" spans="1:3">
      <c r="A6991" s="21">
        <v>232</v>
      </c>
      <c r="B6991" s="23">
        <f>IF('935'!F238="VOID",0,'935'!F238*(1-'935'!X238/'11'!B$17))</f>
        <v>0</v>
      </c>
      <c r="C6991" s="10"/>
    </row>
    <row r="6992" spans="1:3">
      <c r="A6992" s="21">
        <v>233</v>
      </c>
      <c r="B6992" s="23">
        <f>IF('935'!F239="VOID",0,'935'!F239*(1-'935'!X239/'11'!B$17))</f>
        <v>0</v>
      </c>
      <c r="C6992" s="10"/>
    </row>
    <row r="6993" spans="1:3">
      <c r="A6993" s="21">
        <v>234</v>
      </c>
      <c r="B6993" s="23">
        <f>IF('935'!F240="VOID",0,'935'!F240*(1-'935'!X240/'11'!B$17))</f>
        <v>0</v>
      </c>
      <c r="C6993" s="10"/>
    </row>
    <row r="6994" spans="1:3">
      <c r="A6994" s="21">
        <v>235</v>
      </c>
      <c r="B6994" s="23">
        <f>IF('935'!F241="VOID",0,'935'!F241*(1-'935'!X241/'11'!B$17))</f>
        <v>0</v>
      </c>
      <c r="C6994" s="10"/>
    </row>
    <row r="6995" spans="1:3">
      <c r="A6995" s="21">
        <v>236</v>
      </c>
      <c r="B6995" s="23">
        <f>IF('935'!F242="VOID",0,'935'!F242*(1-'935'!X242/'11'!B$17))</f>
        <v>0</v>
      </c>
      <c r="C6995" s="10"/>
    </row>
    <row r="6996" spans="1:3">
      <c r="A6996" s="21">
        <v>237</v>
      </c>
      <c r="B6996" s="23">
        <f>IF('935'!F243="VOID",0,'935'!F243*(1-'935'!X243/'11'!B$17))</f>
        <v>0</v>
      </c>
      <c r="C6996" s="10"/>
    </row>
    <row r="6997" spans="1:3">
      <c r="A6997" s="21">
        <v>238</v>
      </c>
      <c r="B6997" s="23">
        <f>IF('935'!F244="VOID",0,'935'!F244*(1-'935'!X244/'11'!B$17))</f>
        <v>0</v>
      </c>
      <c r="C6997" s="10"/>
    </row>
    <row r="6998" spans="1:3">
      <c r="A6998" s="21">
        <v>239</v>
      </c>
      <c r="B6998" s="23">
        <f>IF('935'!F245="VOID",0,'935'!F245*(1-'935'!X245/'11'!B$17))</f>
        <v>0</v>
      </c>
      <c r="C6998" s="10"/>
    </row>
    <row r="6999" spans="1:3">
      <c r="A6999" s="21">
        <v>240</v>
      </c>
      <c r="B6999" s="23">
        <f>IF('935'!F246="VOID",0,'935'!F246*(1-'935'!X246/'11'!B$17))</f>
        <v>0</v>
      </c>
      <c r="C6999" s="10"/>
    </row>
    <row r="7000" spans="1:3">
      <c r="A7000" s="21">
        <v>241</v>
      </c>
      <c r="B7000" s="23">
        <f>IF('935'!F247="VOID",0,'935'!F247*(1-'935'!X247/'11'!B$17))</f>
        <v>0</v>
      </c>
      <c r="C7000" s="10"/>
    </row>
    <row r="7001" spans="1:3">
      <c r="A7001" s="21">
        <v>242</v>
      </c>
      <c r="B7001" s="23">
        <f>IF('935'!F248="VOID",0,'935'!F248*(1-'935'!X248/'11'!B$17))</f>
        <v>0</v>
      </c>
      <c r="C7001" s="10"/>
    </row>
    <row r="7002" spans="1:3">
      <c r="A7002" s="21">
        <v>243</v>
      </c>
      <c r="B7002" s="23">
        <f>IF('935'!F249="VOID",0,'935'!F249*(1-'935'!X249/'11'!B$17))</f>
        <v>0</v>
      </c>
      <c r="C7002" s="10"/>
    </row>
    <row r="7003" spans="1:3">
      <c r="A7003" s="21">
        <v>244</v>
      </c>
      <c r="B7003" s="23">
        <f>IF('935'!F250="VOID",0,'935'!F250*(1-'935'!X250/'11'!B$17))</f>
        <v>0</v>
      </c>
      <c r="C7003" s="10"/>
    </row>
    <row r="7004" spans="1:3">
      <c r="A7004" s="21">
        <v>245</v>
      </c>
      <c r="B7004" s="23">
        <f>IF('935'!F251="VOID",0,'935'!F251*(1-'935'!X251/'11'!B$17))</f>
        <v>0</v>
      </c>
      <c r="C7004" s="10"/>
    </row>
    <row r="7005" spans="1:3">
      <c r="A7005" s="21">
        <v>246</v>
      </c>
      <c r="B7005" s="23">
        <f>IF('935'!F252="VOID",0,'935'!F252*(1-'935'!X252/'11'!B$17))</f>
        <v>0</v>
      </c>
      <c r="C7005" s="10"/>
    </row>
    <row r="7006" spans="1:3">
      <c r="A7006" s="21">
        <v>247</v>
      </c>
      <c r="B7006" s="23">
        <f>IF('935'!F253="VOID",0,'935'!F253*(1-'935'!X253/'11'!B$17))</f>
        <v>0</v>
      </c>
      <c r="C7006" s="10"/>
    </row>
    <row r="7007" spans="1:3">
      <c r="A7007" s="21">
        <v>248</v>
      </c>
      <c r="B7007" s="23">
        <f>IF('935'!F254="VOID",0,'935'!F254*(1-'935'!X254/'11'!B$17))</f>
        <v>0</v>
      </c>
      <c r="C7007" s="10"/>
    </row>
    <row r="7008" spans="1:3">
      <c r="A7008" s="21">
        <v>249</v>
      </c>
      <c r="B7008" s="23">
        <f>IF('935'!F255="VOID",0,'935'!F255*(1-'935'!X255/'11'!B$17))</f>
        <v>0</v>
      </c>
      <c r="C7008" s="10"/>
    </row>
    <row r="7009" spans="1:3">
      <c r="A7009" s="21">
        <v>250</v>
      </c>
      <c r="B7009" s="23">
        <f>IF('935'!F256="VOID",0,'935'!F256*(1-'935'!X256/'11'!B$17))</f>
        <v>0</v>
      </c>
      <c r="C7009" s="10"/>
    </row>
    <row r="7010" spans="1:3">
      <c r="A7010" s="21">
        <v>251</v>
      </c>
      <c r="B7010" s="23">
        <f>IF('935'!F257="VOID",0,'935'!F257*(1-'935'!X257/'11'!B$17))</f>
        <v>0</v>
      </c>
      <c r="C7010" s="10"/>
    </row>
    <row r="7011" spans="1:3">
      <c r="A7011" s="21">
        <v>252</v>
      </c>
      <c r="B7011" s="23">
        <f>IF('935'!F258="VOID",0,'935'!F258*(1-'935'!X258/'11'!B$17))</f>
        <v>0</v>
      </c>
      <c r="C7011" s="10"/>
    </row>
    <row r="7012" spans="1:3">
      <c r="A7012" s="21">
        <v>253</v>
      </c>
      <c r="B7012" s="23">
        <f>IF('935'!F259="VOID",0,'935'!F259*(1-'935'!X259/'11'!B$17))</f>
        <v>0</v>
      </c>
      <c r="C7012" s="10"/>
    </row>
    <row r="7013" spans="1:3">
      <c r="A7013" s="21">
        <v>254</v>
      </c>
      <c r="B7013" s="23">
        <f>IF('935'!F260="VOID",0,'935'!F260*(1-'935'!X260/'11'!B$17))</f>
        <v>0</v>
      </c>
      <c r="C7013" s="10"/>
    </row>
    <row r="7014" spans="1:3">
      <c r="A7014" s="21">
        <v>255</v>
      </c>
      <c r="B7014" s="23">
        <f>IF('935'!F261="VOID",0,'935'!F261*(1-'935'!X261/'11'!B$17))</f>
        <v>0</v>
      </c>
      <c r="C7014" s="10"/>
    </row>
    <row r="7015" spans="1:3">
      <c r="A7015" s="21">
        <v>256</v>
      </c>
      <c r="B7015" s="23">
        <f>IF('935'!F262="VOID",0,'935'!F262*(1-'935'!X262/'11'!B$17))</f>
        <v>0</v>
      </c>
      <c r="C7015" s="10"/>
    </row>
    <row r="7016" spans="1:3">
      <c r="A7016" s="21">
        <v>257</v>
      </c>
      <c r="B7016" s="23">
        <f>IF('935'!F263="VOID",0,'935'!F263*(1-'935'!X263/'11'!B$17))</f>
        <v>0</v>
      </c>
      <c r="C7016" s="10"/>
    </row>
    <row r="7017" spans="1:3">
      <c r="A7017" s="21">
        <v>258</v>
      </c>
      <c r="B7017" s="23">
        <f>IF('935'!F264="VOID",0,'935'!F264*(1-'935'!X264/'11'!B$17))</f>
        <v>0</v>
      </c>
      <c r="C7017" s="10"/>
    </row>
    <row r="7018" spans="1:3">
      <c r="A7018" s="21">
        <v>259</v>
      </c>
      <c r="B7018" s="23">
        <f>IF('935'!F265="VOID",0,'935'!F265*(1-'935'!X265/'11'!B$17))</f>
        <v>0</v>
      </c>
      <c r="C7018" s="10"/>
    </row>
    <row r="7019" spans="1:3">
      <c r="A7019" s="21">
        <v>260</v>
      </c>
      <c r="B7019" s="23">
        <f>IF('935'!F266="VOID",0,'935'!F266*(1-'935'!X266/'11'!B$17))</f>
        <v>0</v>
      </c>
      <c r="C7019" s="10"/>
    </row>
    <row r="7020" spans="1:3">
      <c r="A7020" s="21">
        <v>261</v>
      </c>
      <c r="B7020" s="23">
        <f>IF('935'!F267="VOID",0,'935'!F267*(1-'935'!X267/'11'!B$17))</f>
        <v>0</v>
      </c>
      <c r="C7020" s="10"/>
    </row>
    <row r="7021" spans="1:3">
      <c r="A7021" s="21">
        <v>262</v>
      </c>
      <c r="B7021" s="23">
        <f>IF('935'!F268="VOID",0,'935'!F268*(1-'935'!X268/'11'!B$17))</f>
        <v>0</v>
      </c>
      <c r="C7021" s="10"/>
    </row>
    <row r="7022" spans="1:3">
      <c r="A7022" s="21">
        <v>263</v>
      </c>
      <c r="B7022" s="23">
        <f>IF('935'!F269="VOID",0,'935'!F269*(1-'935'!X269/'11'!B$17))</f>
        <v>0</v>
      </c>
      <c r="C7022" s="10"/>
    </row>
    <row r="7023" spans="1:3">
      <c r="A7023" s="21">
        <v>264</v>
      </c>
      <c r="B7023" s="23">
        <f>IF('935'!F270="VOID",0,'935'!F270*(1-'935'!X270/'11'!B$17))</f>
        <v>0</v>
      </c>
      <c r="C7023" s="10"/>
    </row>
    <row r="7024" spans="1:3">
      <c r="A7024" s="21">
        <v>265</v>
      </c>
      <c r="B7024" s="23">
        <f>IF('935'!F271="VOID",0,'935'!F271*(1-'935'!X271/'11'!B$17))</f>
        <v>0</v>
      </c>
      <c r="C7024" s="10"/>
    </row>
    <row r="7025" spans="1:3">
      <c r="A7025" s="21">
        <v>266</v>
      </c>
      <c r="B7025" s="23">
        <f>IF('935'!F272="VOID",0,'935'!F272*(1-'935'!X272/'11'!B$17))</f>
        <v>0</v>
      </c>
      <c r="C7025" s="10"/>
    </row>
    <row r="7026" spans="1:3">
      <c r="A7026" s="21">
        <v>267</v>
      </c>
      <c r="B7026" s="23">
        <f>IF('935'!F273="VOID",0,'935'!F273*(1-'935'!X273/'11'!B$17))</f>
        <v>0</v>
      </c>
      <c r="C7026" s="10"/>
    </row>
    <row r="7027" spans="1:3">
      <c r="A7027" s="21">
        <v>268</v>
      </c>
      <c r="B7027" s="23">
        <f>IF('935'!F274="VOID",0,'935'!F274*(1-'935'!X274/'11'!B$17))</f>
        <v>0</v>
      </c>
      <c r="C7027" s="10"/>
    </row>
    <row r="7028" spans="1:3">
      <c r="A7028" s="21">
        <v>269</v>
      </c>
      <c r="B7028" s="23">
        <f>IF('935'!F275="VOID",0,'935'!F275*(1-'935'!X275/'11'!B$17))</f>
        <v>0</v>
      </c>
      <c r="C7028" s="10"/>
    </row>
    <row r="7029" spans="1:3">
      <c r="A7029" s="21">
        <v>270</v>
      </c>
      <c r="B7029" s="23">
        <f>IF('935'!F276="VOID",0,'935'!F276*(1-'935'!X276/'11'!B$17))</f>
        <v>0</v>
      </c>
      <c r="C7029" s="10"/>
    </row>
    <row r="7030" spans="1:3">
      <c r="A7030" s="21">
        <v>271</v>
      </c>
      <c r="B7030" s="23">
        <f>IF('935'!F277="VOID",0,'935'!F277*(1-'935'!X277/'11'!B$17))</f>
        <v>0</v>
      </c>
      <c r="C7030" s="10"/>
    </row>
    <row r="7031" spans="1:3">
      <c r="A7031" s="21">
        <v>272</v>
      </c>
      <c r="B7031" s="23">
        <f>IF('935'!F278="VOID",0,'935'!F278*(1-'935'!X278/'11'!B$17))</f>
        <v>0</v>
      </c>
      <c r="C7031" s="10"/>
    </row>
    <row r="7032" spans="1:3">
      <c r="A7032" s="21">
        <v>273</v>
      </c>
      <c r="B7032" s="23">
        <f>IF('935'!F279="VOID",0,'935'!F279*(1-'935'!X279/'11'!B$17))</f>
        <v>0</v>
      </c>
      <c r="C7032" s="10"/>
    </row>
    <row r="7033" spans="1:3">
      <c r="A7033" s="21">
        <v>274</v>
      </c>
      <c r="B7033" s="23">
        <f>IF('935'!F280="VOID",0,'935'!F280*(1-'935'!X280/'11'!B$17))</f>
        <v>0</v>
      </c>
      <c r="C7033" s="10"/>
    </row>
    <row r="7034" spans="1:3">
      <c r="A7034" s="21">
        <v>275</v>
      </c>
      <c r="B7034" s="23">
        <f>IF('935'!F281="VOID",0,'935'!F281*(1-'935'!X281/'11'!B$17))</f>
        <v>0</v>
      </c>
      <c r="C7034" s="10"/>
    </row>
    <row r="7035" spans="1:3">
      <c r="A7035" s="21">
        <v>276</v>
      </c>
      <c r="B7035" s="23">
        <f>IF('935'!F282="VOID",0,'935'!F282*(1-'935'!X282/'11'!B$17))</f>
        <v>0</v>
      </c>
      <c r="C7035" s="10"/>
    </row>
    <row r="7036" spans="1:3">
      <c r="A7036" s="21">
        <v>277</v>
      </c>
      <c r="B7036" s="23">
        <f>IF('935'!F283="VOID",0,'935'!F283*(1-'935'!X283/'11'!B$17))</f>
        <v>0</v>
      </c>
      <c r="C7036" s="10"/>
    </row>
    <row r="7037" spans="1:3">
      <c r="A7037" s="21">
        <v>278</v>
      </c>
      <c r="B7037" s="23">
        <f>IF('935'!F284="VOID",0,'935'!F284*(1-'935'!X284/'11'!B$17))</f>
        <v>0</v>
      </c>
      <c r="C7037" s="10"/>
    </row>
    <row r="7038" spans="1:3">
      <c r="A7038" s="21">
        <v>279</v>
      </c>
      <c r="B7038" s="23">
        <f>IF('935'!F285="VOID",0,'935'!F285*(1-'935'!X285/'11'!B$17))</f>
        <v>0</v>
      </c>
      <c r="C7038" s="10"/>
    </row>
    <row r="7039" spans="1:3">
      <c r="A7039" s="21">
        <v>280</v>
      </c>
      <c r="B7039" s="23">
        <f>IF('935'!F286="VOID",0,'935'!F286*(1-'935'!X286/'11'!B$17))</f>
        <v>0</v>
      </c>
      <c r="C7039" s="10"/>
    </row>
    <row r="7040" spans="1:3">
      <c r="A7040" s="21">
        <v>281</v>
      </c>
      <c r="B7040" s="23">
        <f>IF('935'!F287="VOID",0,'935'!F287*(1-'935'!X287/'11'!B$17))</f>
        <v>0</v>
      </c>
      <c r="C7040" s="10"/>
    </row>
    <row r="7041" spans="1:3">
      <c r="A7041" s="21">
        <v>282</v>
      </c>
      <c r="B7041" s="23">
        <f>IF('935'!F288="VOID",0,'935'!F288*(1-'935'!X288/'11'!B$17))</f>
        <v>0</v>
      </c>
      <c r="C7041" s="10"/>
    </row>
    <row r="7042" spans="1:3">
      <c r="A7042" s="21">
        <v>283</v>
      </c>
      <c r="B7042" s="23">
        <f>IF('935'!F289="VOID",0,'935'!F289*(1-'935'!X289/'11'!B$17))</f>
        <v>0</v>
      </c>
      <c r="C7042" s="10"/>
    </row>
    <row r="7043" spans="1:3">
      <c r="A7043" s="21">
        <v>284</v>
      </c>
      <c r="B7043" s="23">
        <f>IF('935'!F290="VOID",0,'935'!F290*(1-'935'!X290/'11'!B$17))</f>
        <v>0</v>
      </c>
      <c r="C7043" s="10"/>
    </row>
    <row r="7044" spans="1:3">
      <c r="A7044" s="21">
        <v>285</v>
      </c>
      <c r="B7044" s="23">
        <f>IF('935'!F291="VOID",0,'935'!F291*(1-'935'!X291/'11'!B$17))</f>
        <v>0</v>
      </c>
      <c r="C7044" s="10"/>
    </row>
    <row r="7045" spans="1:3">
      <c r="A7045" s="21">
        <v>286</v>
      </c>
      <c r="B7045" s="23">
        <f>IF('935'!F292="VOID",0,'935'!F292*(1-'935'!X292/'11'!B$17))</f>
        <v>0</v>
      </c>
      <c r="C7045" s="10"/>
    </row>
    <row r="7046" spans="1:3">
      <c r="A7046" s="21">
        <v>287</v>
      </c>
      <c r="B7046" s="23">
        <f>IF('935'!F293="VOID",0,'935'!F293*(1-'935'!X293/'11'!B$17))</f>
        <v>0</v>
      </c>
      <c r="C7046" s="10"/>
    </row>
    <row r="7047" spans="1:3">
      <c r="A7047" s="21">
        <v>288</v>
      </c>
      <c r="B7047" s="23">
        <f>IF('935'!F294="VOID",0,'935'!F294*(1-'935'!X294/'11'!B$17))</f>
        <v>0</v>
      </c>
      <c r="C7047" s="10"/>
    </row>
    <row r="7048" spans="1:3">
      <c r="A7048" s="21">
        <v>289</v>
      </c>
      <c r="B7048" s="23">
        <f>IF('935'!F295="VOID",0,'935'!F295*(1-'935'!X295/'11'!B$17))</f>
        <v>0</v>
      </c>
      <c r="C7048" s="10"/>
    </row>
    <row r="7049" spans="1:3">
      <c r="A7049" s="21">
        <v>290</v>
      </c>
      <c r="B7049" s="23">
        <f>IF('935'!F296="VOID",0,'935'!F296*(1-'935'!X296/'11'!B$17))</f>
        <v>0</v>
      </c>
      <c r="C7049" s="10"/>
    </row>
    <row r="7050" spans="1:3">
      <c r="A7050" s="21">
        <v>291</v>
      </c>
      <c r="B7050" s="23">
        <f>IF('935'!F297="VOID",0,'935'!F297*(1-'935'!X297/'11'!B$17))</f>
        <v>0</v>
      </c>
      <c r="C7050" s="10"/>
    </row>
    <row r="7051" spans="1:3">
      <c r="A7051" s="21">
        <v>292</v>
      </c>
      <c r="B7051" s="23">
        <f>IF('935'!F298="VOID",0,'935'!F298*(1-'935'!X298/'11'!B$17))</f>
        <v>0</v>
      </c>
      <c r="C7051" s="10"/>
    </row>
    <row r="7052" spans="1:3">
      <c r="A7052" s="21">
        <v>293</v>
      </c>
      <c r="B7052" s="23">
        <f>IF('935'!F299="VOID",0,'935'!F299*(1-'935'!X299/'11'!B$17))</f>
        <v>0</v>
      </c>
      <c r="C7052" s="10"/>
    </row>
    <row r="7053" spans="1:3">
      <c r="A7053" s="21">
        <v>294</v>
      </c>
      <c r="B7053" s="23">
        <f>IF('935'!F300="VOID",0,'935'!F300*(1-'935'!X300/'11'!B$17))</f>
        <v>0</v>
      </c>
      <c r="C7053" s="10"/>
    </row>
    <row r="7054" spans="1:3">
      <c r="A7054" s="21">
        <v>295</v>
      </c>
      <c r="B7054" s="23">
        <f>IF('935'!F301="VOID",0,'935'!F301*(1-'935'!X301/'11'!B$17))</f>
        <v>0</v>
      </c>
      <c r="C7054" s="10"/>
    </row>
    <row r="7055" spans="1:3">
      <c r="A7055" s="21">
        <v>296</v>
      </c>
      <c r="B7055" s="23">
        <f>IF('935'!F302="VOID",0,'935'!F302*(1-'935'!X302/'11'!B$17))</f>
        <v>0</v>
      </c>
      <c r="C7055" s="10"/>
    </row>
    <row r="7056" spans="1:3">
      <c r="A7056" s="21">
        <v>297</v>
      </c>
      <c r="B7056" s="23">
        <f>IF('935'!F303="VOID",0,'935'!F303*(1-'935'!X303/'11'!B$17))</f>
        <v>0</v>
      </c>
      <c r="C7056" s="10"/>
    </row>
    <row r="7057" spans="1:3">
      <c r="A7057" s="21">
        <v>298</v>
      </c>
      <c r="B7057" s="23">
        <f>IF('935'!F304="VOID",0,'935'!F304*(1-'935'!X304/'11'!B$17))</f>
        <v>0</v>
      </c>
      <c r="C7057" s="10"/>
    </row>
    <row r="7058" spans="1:3">
      <c r="A7058" s="21">
        <v>299</v>
      </c>
      <c r="B7058" s="23">
        <f>IF('935'!F305="VOID",0,'935'!F305*(1-'935'!X305/'11'!B$17))</f>
        <v>0</v>
      </c>
      <c r="C7058" s="10"/>
    </row>
    <row r="7059" spans="1:3">
      <c r="A7059" s="21">
        <v>300</v>
      </c>
      <c r="B7059" s="23">
        <f>IF('935'!F306="VOID",0,'935'!F306*(1-'935'!X306/'11'!B$17))</f>
        <v>0</v>
      </c>
      <c r="C7059" s="10"/>
    </row>
    <row r="7060" spans="1:3">
      <c r="A7060" s="21">
        <v>301</v>
      </c>
      <c r="B7060" s="23">
        <f>IF('935'!F307="VOID",0,'935'!F307*(1-'935'!X307/'11'!B$17))</f>
        <v>0</v>
      </c>
      <c r="C7060" s="10"/>
    </row>
    <row r="7061" spans="1:3">
      <c r="A7061" s="21">
        <v>302</v>
      </c>
      <c r="B7061" s="23">
        <f>IF('935'!F308="VOID",0,'935'!F308*(1-'935'!X308/'11'!B$17))</f>
        <v>0</v>
      </c>
      <c r="C7061" s="10"/>
    </row>
    <row r="7062" spans="1:3">
      <c r="A7062" s="21">
        <v>303</v>
      </c>
      <c r="B7062" s="23">
        <f>IF('935'!F309="VOID",0,'935'!F309*(1-'935'!X309/'11'!B$17))</f>
        <v>0</v>
      </c>
      <c r="C7062" s="10"/>
    </row>
    <row r="7063" spans="1:3">
      <c r="A7063" s="21">
        <v>304</v>
      </c>
      <c r="B7063" s="23">
        <f>IF('935'!F310="VOID",0,'935'!F310*(1-'935'!X310/'11'!B$17))</f>
        <v>0</v>
      </c>
      <c r="C7063" s="10"/>
    </row>
    <row r="7064" spans="1:3">
      <c r="A7064" s="21">
        <v>305</v>
      </c>
      <c r="B7064" s="23">
        <f>IF('935'!F311="VOID",0,'935'!F311*(1-'935'!X311/'11'!B$17))</f>
        <v>0</v>
      </c>
      <c r="C7064" s="10"/>
    </row>
    <row r="7065" spans="1:3">
      <c r="A7065" s="21">
        <v>306</v>
      </c>
      <c r="B7065" s="23">
        <f>IF('935'!F312="VOID",0,'935'!F312*(1-'935'!X312/'11'!B$17))</f>
        <v>0</v>
      </c>
      <c r="C7065" s="10"/>
    </row>
    <row r="7066" spans="1:3">
      <c r="A7066" s="21">
        <v>307</v>
      </c>
      <c r="B7066" s="23">
        <f>IF('935'!F313="VOID",0,'935'!F313*(1-'935'!X313/'11'!B$17))</f>
        <v>0</v>
      </c>
      <c r="C7066" s="10"/>
    </row>
    <row r="7067" spans="1:3">
      <c r="A7067" s="21">
        <v>308</v>
      </c>
      <c r="B7067" s="23">
        <f>IF('935'!F314="VOID",0,'935'!F314*(1-'935'!X314/'11'!B$17))</f>
        <v>0</v>
      </c>
      <c r="C7067" s="10"/>
    </row>
    <row r="7068" spans="1:3">
      <c r="A7068" s="21">
        <v>309</v>
      </c>
      <c r="B7068" s="23">
        <f>IF('935'!F315="VOID",0,'935'!F315*(1-'935'!X315/'11'!B$17))</f>
        <v>0</v>
      </c>
      <c r="C7068" s="10"/>
    </row>
    <row r="7069" spans="1:3">
      <c r="A7069" s="21">
        <v>310</v>
      </c>
      <c r="B7069" s="23">
        <f>IF('935'!F316="VOID",0,'935'!F316*(1-'935'!X316/'11'!B$17))</f>
        <v>0</v>
      </c>
      <c r="C7069" s="10"/>
    </row>
    <row r="7070" spans="1:3">
      <c r="A7070" s="21">
        <v>311</v>
      </c>
      <c r="B7070" s="23">
        <f>IF('935'!F317="VOID",0,'935'!F317*(1-'935'!X317/'11'!B$17))</f>
        <v>0</v>
      </c>
      <c r="C7070" s="10"/>
    </row>
    <row r="7071" spans="1:3">
      <c r="A7071" s="21">
        <v>312</v>
      </c>
      <c r="B7071" s="23">
        <f>IF('935'!F318="VOID",0,'935'!F318*(1-'935'!X318/'11'!B$17))</f>
        <v>0</v>
      </c>
      <c r="C7071" s="10"/>
    </row>
    <row r="7072" spans="1:3">
      <c r="A7072" s="21">
        <v>313</v>
      </c>
      <c r="B7072" s="23">
        <f>IF('935'!F319="VOID",0,'935'!F319*(1-'935'!X319/'11'!B$17))</f>
        <v>0</v>
      </c>
      <c r="C7072" s="10"/>
    </row>
    <row r="7073" spans="1:3">
      <c r="A7073" s="21">
        <v>314</v>
      </c>
      <c r="B7073" s="23">
        <f>IF('935'!F320="VOID",0,'935'!F320*(1-'935'!X320/'11'!B$17))</f>
        <v>0</v>
      </c>
      <c r="C7073" s="10"/>
    </row>
    <row r="7074" spans="1:3">
      <c r="A7074" s="21">
        <v>315</v>
      </c>
      <c r="B7074" s="23">
        <f>IF('935'!F321="VOID",0,'935'!F321*(1-'935'!X321/'11'!B$17))</f>
        <v>0</v>
      </c>
      <c r="C7074" s="10"/>
    </row>
    <row r="7075" spans="1:3">
      <c r="A7075" s="21">
        <v>316</v>
      </c>
      <c r="B7075" s="23">
        <f>IF('935'!F322="VOID",0,'935'!F322*(1-'935'!X322/'11'!B$17))</f>
        <v>0</v>
      </c>
      <c r="C7075" s="10"/>
    </row>
    <row r="7076" spans="1:3">
      <c r="A7076" s="21">
        <v>317</v>
      </c>
      <c r="B7076" s="23">
        <f>IF('935'!F323="VOID",0,'935'!F323*(1-'935'!X323/'11'!B$17))</f>
        <v>0</v>
      </c>
      <c r="C7076" s="10"/>
    </row>
    <row r="7077" spans="1:3">
      <c r="A7077" s="21">
        <v>318</v>
      </c>
      <c r="B7077" s="23">
        <f>IF('935'!F324="VOID",0,'935'!F324*(1-'935'!X324/'11'!B$17))</f>
        <v>0</v>
      </c>
      <c r="C7077" s="10"/>
    </row>
    <row r="7078" spans="1:3">
      <c r="A7078" s="21">
        <v>319</v>
      </c>
      <c r="B7078" s="23">
        <f>IF('935'!F325="VOID",0,'935'!F325*(1-'935'!X325/'11'!B$17))</f>
        <v>0</v>
      </c>
      <c r="C7078" s="10"/>
    </row>
    <row r="7079" spans="1:3">
      <c r="A7079" s="21">
        <v>320</v>
      </c>
      <c r="B7079" s="23">
        <f>IF('935'!F326="VOID",0,'935'!F326*(1-'935'!X326/'11'!B$17))</f>
        <v>0</v>
      </c>
      <c r="C7079" s="10"/>
    </row>
    <row r="7080" spans="1:3">
      <c r="A7080" s="21">
        <v>321</v>
      </c>
      <c r="B7080" s="23">
        <f>IF('935'!F327="VOID",0,'935'!F327*(1-'935'!X327/'11'!B$17))</f>
        <v>0</v>
      </c>
      <c r="C7080" s="10"/>
    </row>
    <row r="7081" spans="1:3">
      <c r="A7081" s="21">
        <v>322</v>
      </c>
      <c r="B7081" s="23">
        <f>IF('935'!F328="VOID",0,'935'!F328*(1-'935'!X328/'11'!B$17))</f>
        <v>0</v>
      </c>
      <c r="C7081" s="10"/>
    </row>
    <row r="7082" spans="1:3">
      <c r="A7082" s="21">
        <v>323</v>
      </c>
      <c r="B7082" s="23">
        <f>IF('935'!F329="VOID",0,'935'!F329*(1-'935'!X329/'11'!B$17))</f>
        <v>0</v>
      </c>
      <c r="C7082" s="10"/>
    </row>
    <row r="7083" spans="1:3">
      <c r="A7083" s="21">
        <v>324</v>
      </c>
      <c r="B7083" s="23">
        <f>IF('935'!F330="VOID",0,'935'!F330*(1-'935'!X330/'11'!B$17))</f>
        <v>0</v>
      </c>
      <c r="C7083" s="10"/>
    </row>
    <row r="7084" spans="1:3">
      <c r="A7084" s="21">
        <v>325</v>
      </c>
      <c r="B7084" s="23">
        <f>IF('935'!F331="VOID",0,'935'!F331*(1-'935'!X331/'11'!B$17))</f>
        <v>0</v>
      </c>
      <c r="C7084" s="10"/>
    </row>
    <row r="7085" spans="1:3">
      <c r="A7085" s="21">
        <v>326</v>
      </c>
      <c r="B7085" s="23">
        <f>IF('935'!F332="VOID",0,'935'!F332*(1-'935'!X332/'11'!B$17))</f>
        <v>0</v>
      </c>
      <c r="C7085" s="10"/>
    </row>
    <row r="7086" spans="1:3">
      <c r="A7086" s="21">
        <v>327</v>
      </c>
      <c r="B7086" s="23">
        <f>IF('935'!F333="VOID",0,'935'!F333*(1-'935'!X333/'11'!B$17))</f>
        <v>0</v>
      </c>
      <c r="C7086" s="10"/>
    </row>
    <row r="7087" spans="1:3">
      <c r="A7087" s="21">
        <v>328</v>
      </c>
      <c r="B7087" s="23">
        <f>IF('935'!F334="VOID",0,'935'!F334*(1-'935'!X334/'11'!B$17))</f>
        <v>0</v>
      </c>
      <c r="C7087" s="10"/>
    </row>
    <row r="7088" spans="1:3">
      <c r="A7088" s="21">
        <v>329</v>
      </c>
      <c r="B7088" s="23">
        <f>IF('935'!F335="VOID",0,'935'!F335*(1-'935'!X335/'11'!B$17))</f>
        <v>0</v>
      </c>
      <c r="C7088" s="10"/>
    </row>
    <row r="7089" spans="1:3">
      <c r="A7089" s="21">
        <v>330</v>
      </c>
      <c r="B7089" s="23">
        <f>IF('935'!F336="VOID",0,'935'!F336*(1-'935'!X336/'11'!B$17))</f>
        <v>0</v>
      </c>
      <c r="C7089" s="10"/>
    </row>
    <row r="7090" spans="1:3">
      <c r="A7090" s="21">
        <v>331</v>
      </c>
      <c r="B7090" s="23">
        <f>IF('935'!F337="VOID",0,'935'!F337*(1-'935'!X337/'11'!B$17))</f>
        <v>0</v>
      </c>
      <c r="C7090" s="10"/>
    </row>
    <row r="7091" spans="1:3">
      <c r="A7091" s="21">
        <v>332</v>
      </c>
      <c r="B7091" s="23">
        <f>IF('935'!F338="VOID",0,'935'!F338*(1-'935'!X338/'11'!B$17))</f>
        <v>0</v>
      </c>
      <c r="C7091" s="10"/>
    </row>
    <row r="7092" spans="1:3">
      <c r="A7092" s="21">
        <v>333</v>
      </c>
      <c r="B7092" s="23">
        <f>IF('935'!F339="VOID",0,'935'!F339*(1-'935'!X339/'11'!B$17))</f>
        <v>0</v>
      </c>
      <c r="C7092" s="10"/>
    </row>
    <row r="7093" spans="1:3">
      <c r="A7093" s="21">
        <v>334</v>
      </c>
      <c r="B7093" s="23">
        <f>IF('935'!F340="VOID",0,'935'!F340*(1-'935'!X340/'11'!B$17))</f>
        <v>0</v>
      </c>
      <c r="C7093" s="10"/>
    </row>
    <row r="7094" spans="1:3">
      <c r="A7094" s="21">
        <v>335</v>
      </c>
      <c r="B7094" s="23">
        <f>IF('935'!F341="VOID",0,'935'!F341*(1-'935'!X341/'11'!B$17))</f>
        <v>0</v>
      </c>
      <c r="C7094" s="10"/>
    </row>
    <row r="7095" spans="1:3">
      <c r="A7095" s="21">
        <v>336</v>
      </c>
      <c r="B7095" s="23">
        <f>IF('935'!F342="VOID",0,'935'!F342*(1-'935'!X342/'11'!B$17))</f>
        <v>0</v>
      </c>
      <c r="C7095" s="10"/>
    </row>
    <row r="7096" spans="1:3">
      <c r="A7096" s="21">
        <v>337</v>
      </c>
      <c r="B7096" s="23">
        <f>IF('935'!F343="VOID",0,'935'!F343*(1-'935'!X343/'11'!B$17))</f>
        <v>0</v>
      </c>
      <c r="C7096" s="10"/>
    </row>
    <row r="7097" spans="1:3">
      <c r="A7097" s="21">
        <v>338</v>
      </c>
      <c r="B7097" s="23">
        <f>IF('935'!F344="VOID",0,'935'!F344*(1-'935'!X344/'11'!B$17))</f>
        <v>0</v>
      </c>
      <c r="C7097" s="10"/>
    </row>
    <row r="7098" spans="1:3">
      <c r="A7098" s="21">
        <v>339</v>
      </c>
      <c r="B7098" s="23">
        <f>IF('935'!F345="VOID",0,'935'!F345*(1-'935'!X345/'11'!B$17))</f>
        <v>0</v>
      </c>
      <c r="C7098" s="10"/>
    </row>
    <row r="7099" spans="1:3">
      <c r="A7099" s="21">
        <v>340</v>
      </c>
      <c r="B7099" s="23">
        <f>IF('935'!F346="VOID",0,'935'!F346*(1-'935'!X346/'11'!B$17))</f>
        <v>0</v>
      </c>
      <c r="C7099" s="10"/>
    </row>
    <row r="7100" spans="1:3">
      <c r="A7100" s="21">
        <v>341</v>
      </c>
      <c r="B7100" s="23">
        <f>IF('935'!F347="VOID",0,'935'!F347*(1-'935'!X347/'11'!B$17))</f>
        <v>0</v>
      </c>
      <c r="C7100" s="10"/>
    </row>
    <row r="7101" spans="1:3">
      <c r="A7101" s="21">
        <v>342</v>
      </c>
      <c r="B7101" s="23">
        <f>IF('935'!F348="VOID",0,'935'!F348*(1-'935'!X348/'11'!B$17))</f>
        <v>0</v>
      </c>
      <c r="C7101" s="10"/>
    </row>
    <row r="7102" spans="1:3">
      <c r="A7102" s="21">
        <v>343</v>
      </c>
      <c r="B7102" s="23">
        <f>IF('935'!F349="VOID",0,'935'!F349*(1-'935'!X349/'11'!B$17))</f>
        <v>0</v>
      </c>
      <c r="C7102" s="10"/>
    </row>
    <row r="7103" spans="1:3">
      <c r="A7103" s="21">
        <v>344</v>
      </c>
      <c r="B7103" s="23">
        <f>IF('935'!F350="VOID",0,'935'!F350*(1-'935'!X350/'11'!B$17))</f>
        <v>0</v>
      </c>
      <c r="C7103" s="10"/>
    </row>
    <row r="7104" spans="1:3">
      <c r="A7104" s="21">
        <v>345</v>
      </c>
      <c r="B7104" s="23">
        <f>IF('935'!F351="VOID",0,'935'!F351*(1-'935'!X351/'11'!B$17))</f>
        <v>0</v>
      </c>
      <c r="C7104" s="10"/>
    </row>
    <row r="7105" spans="1:3">
      <c r="A7105" s="21">
        <v>346</v>
      </c>
      <c r="B7105" s="23">
        <f>IF('935'!F352="VOID",0,'935'!F352*(1-'935'!X352/'11'!B$17))</f>
        <v>0</v>
      </c>
      <c r="C7105" s="10"/>
    </row>
    <row r="7106" spans="1:3">
      <c r="A7106" s="21">
        <v>347</v>
      </c>
      <c r="B7106" s="23">
        <f>IF('935'!F353="VOID",0,'935'!F353*(1-'935'!X353/'11'!B$17))</f>
        <v>0</v>
      </c>
      <c r="C7106" s="10"/>
    </row>
    <row r="7107" spans="1:3">
      <c r="A7107" s="21">
        <v>348</v>
      </c>
      <c r="B7107" s="23">
        <f>IF('935'!F354="VOID",0,'935'!F354*(1-'935'!X354/'11'!B$17))</f>
        <v>0</v>
      </c>
      <c r="C7107" s="10"/>
    </row>
    <row r="7108" spans="1:3">
      <c r="A7108" s="21">
        <v>349</v>
      </c>
      <c r="B7108" s="23">
        <f>IF('935'!F355="VOID",0,'935'!F355*(1-'935'!X355/'11'!B$17))</f>
        <v>0</v>
      </c>
      <c r="C7108" s="10"/>
    </row>
    <row r="7109" spans="1:3">
      <c r="A7109" s="21">
        <v>350</v>
      </c>
      <c r="B7109" s="23">
        <f>IF('935'!F356="VOID",0,'935'!F356*(1-'935'!X356/'11'!B$17))</f>
        <v>0</v>
      </c>
      <c r="C7109" s="10"/>
    </row>
    <row r="7110" spans="1:3">
      <c r="A7110" s="21">
        <v>351</v>
      </c>
      <c r="B7110" s="23">
        <f>IF('935'!F357="VOID",0,'935'!F357*(1-'935'!X357/'11'!B$17))</f>
        <v>0</v>
      </c>
      <c r="C7110" s="10"/>
    </row>
    <row r="7111" spans="1:3">
      <c r="A7111" s="21">
        <v>352</v>
      </c>
      <c r="B7111" s="23">
        <f>IF('935'!F358="VOID",0,'935'!F358*(1-'935'!X358/'11'!B$17))</f>
        <v>0</v>
      </c>
      <c r="C7111" s="10"/>
    </row>
    <row r="7112" spans="1:3">
      <c r="A7112" s="21">
        <v>353</v>
      </c>
      <c r="B7112" s="23">
        <f>IF('935'!F359="VOID",0,'935'!F359*(1-'935'!X359/'11'!B$17))</f>
        <v>0</v>
      </c>
      <c r="C7112" s="10"/>
    </row>
    <row r="7113" spans="1:3">
      <c r="A7113" s="21">
        <v>354</v>
      </c>
      <c r="B7113" s="23">
        <f>IF('935'!F360="VOID",0,'935'!F360*(1-'935'!X360/'11'!B$17))</f>
        <v>0</v>
      </c>
      <c r="C7113" s="10"/>
    </row>
    <row r="7114" spans="1:3">
      <c r="A7114" s="21">
        <v>355</v>
      </c>
      <c r="B7114" s="23">
        <f>IF('935'!F361="VOID",0,'935'!F361*(1-'935'!X361/'11'!B$17))</f>
        <v>0</v>
      </c>
      <c r="C7114" s="10"/>
    </row>
    <row r="7115" spans="1:3">
      <c r="A7115" s="21">
        <v>356</v>
      </c>
      <c r="B7115" s="23">
        <f>IF('935'!F362="VOID",0,'935'!F362*(1-'935'!X362/'11'!B$17))</f>
        <v>0</v>
      </c>
      <c r="C7115" s="10"/>
    </row>
    <row r="7116" spans="1:3">
      <c r="A7116" s="21">
        <v>357</v>
      </c>
      <c r="B7116" s="23">
        <f>IF('935'!F363="VOID",0,'935'!F363*(1-'935'!X363/'11'!B$17))</f>
        <v>0</v>
      </c>
      <c r="C7116" s="10"/>
    </row>
    <row r="7117" spans="1:3">
      <c r="A7117" s="21">
        <v>358</v>
      </c>
      <c r="B7117" s="23">
        <f>IF('935'!F364="VOID",0,'935'!F364*(1-'935'!X364/'11'!B$17))</f>
        <v>0</v>
      </c>
      <c r="C7117" s="10"/>
    </row>
    <row r="7118" spans="1:3">
      <c r="A7118" s="21">
        <v>359</v>
      </c>
      <c r="B7118" s="23">
        <f>IF('935'!F365="VOID",0,'935'!F365*(1-'935'!X365/'11'!B$17))</f>
        <v>0</v>
      </c>
      <c r="C7118" s="10"/>
    </row>
    <row r="7119" spans="1:3">
      <c r="A7119" s="21">
        <v>360</v>
      </c>
      <c r="B7119" s="23">
        <f>IF('935'!F366="VOID",0,'935'!F366*(1-'935'!X366/'11'!B$17))</f>
        <v>0</v>
      </c>
      <c r="C7119" s="10"/>
    </row>
    <row r="7120" spans="1:3">
      <c r="A7120" s="21">
        <v>361</v>
      </c>
      <c r="B7120" s="23">
        <f>IF('935'!F367="VOID",0,'935'!F367*(1-'935'!X367/'11'!B$17))</f>
        <v>0</v>
      </c>
      <c r="C7120" s="10"/>
    </row>
    <row r="7121" spans="1:3">
      <c r="A7121" s="21">
        <v>362</v>
      </c>
      <c r="B7121" s="23">
        <f>IF('935'!F368="VOID",0,'935'!F368*(1-'935'!X368/'11'!B$17))</f>
        <v>0</v>
      </c>
      <c r="C7121" s="10"/>
    </row>
    <row r="7122" spans="1:3">
      <c r="A7122" s="21">
        <v>363</v>
      </c>
      <c r="B7122" s="23">
        <f>IF('935'!F369="VOID",0,'935'!F369*(1-'935'!X369/'11'!B$17))</f>
        <v>0</v>
      </c>
      <c r="C7122" s="10"/>
    </row>
    <row r="7123" spans="1:3">
      <c r="A7123" s="21">
        <v>364</v>
      </c>
      <c r="B7123" s="23">
        <f>IF('935'!F370="VOID",0,'935'!F370*(1-'935'!X370/'11'!B$17))</f>
        <v>0</v>
      </c>
      <c r="C7123" s="10"/>
    </row>
    <row r="7124" spans="1:3">
      <c r="A7124" s="21">
        <v>365</v>
      </c>
      <c r="B7124" s="23">
        <f>IF('935'!F371="VOID",0,'935'!F371*(1-'935'!X371/'11'!B$17))</f>
        <v>0</v>
      </c>
      <c r="C7124" s="10"/>
    </row>
    <row r="7125" spans="1:3">
      <c r="A7125" s="21">
        <v>366</v>
      </c>
      <c r="B7125" s="23">
        <f>IF('935'!F372="VOID",0,'935'!F372*(1-'935'!X372/'11'!B$17))</f>
        <v>0</v>
      </c>
      <c r="C7125" s="10"/>
    </row>
    <row r="7126" spans="1:3">
      <c r="A7126" s="21">
        <v>367</v>
      </c>
      <c r="B7126" s="23">
        <f>IF('935'!F373="VOID",0,'935'!F373*(1-'935'!X373/'11'!B$17))</f>
        <v>0</v>
      </c>
      <c r="C7126" s="10"/>
    </row>
    <row r="7127" spans="1:3">
      <c r="A7127" s="21">
        <v>368</v>
      </c>
      <c r="B7127" s="23">
        <f>IF('935'!F374="VOID",0,'935'!F374*(1-'935'!X374/'11'!B$17))</f>
        <v>0</v>
      </c>
      <c r="C7127" s="10"/>
    </row>
    <row r="7128" spans="1:3">
      <c r="A7128" s="21">
        <v>369</v>
      </c>
      <c r="B7128" s="23">
        <f>IF('935'!F375="VOID",0,'935'!F375*(1-'935'!X375/'11'!B$17))</f>
        <v>0</v>
      </c>
      <c r="C7128" s="10"/>
    </row>
    <row r="7129" spans="1:3">
      <c r="A7129" s="21">
        <v>370</v>
      </c>
      <c r="B7129" s="23">
        <f>IF('935'!F376="VOID",0,'935'!F376*(1-'935'!X376/'11'!B$17))</f>
        <v>0</v>
      </c>
      <c r="C7129" s="10"/>
    </row>
    <row r="7130" spans="1:3">
      <c r="A7130" s="21">
        <v>371</v>
      </c>
      <c r="B7130" s="23">
        <f>IF('935'!F377="VOID",0,'935'!F377*(1-'935'!X377/'11'!B$17))</f>
        <v>0</v>
      </c>
      <c r="C7130" s="10"/>
    </row>
    <row r="7131" spans="1:3">
      <c r="A7131" s="21">
        <v>372</v>
      </c>
      <c r="B7131" s="23">
        <f>IF('935'!F378="VOID",0,'935'!F378*(1-'935'!X378/'11'!B$17))</f>
        <v>0</v>
      </c>
      <c r="C7131" s="10"/>
    </row>
    <row r="7132" spans="1:3">
      <c r="A7132" s="21">
        <v>373</v>
      </c>
      <c r="B7132" s="23">
        <f>IF('935'!F379="VOID",0,'935'!F379*(1-'935'!X379/'11'!B$17))</f>
        <v>0</v>
      </c>
      <c r="C7132" s="10"/>
    </row>
    <row r="7133" spans="1:3">
      <c r="A7133" s="21">
        <v>374</v>
      </c>
      <c r="B7133" s="23">
        <f>IF('935'!F380="VOID",0,'935'!F380*(1-'935'!X380/'11'!B$17))</f>
        <v>0</v>
      </c>
      <c r="C7133" s="10"/>
    </row>
    <row r="7134" spans="1:3">
      <c r="A7134" s="21">
        <v>375</v>
      </c>
      <c r="B7134" s="23">
        <f>IF('935'!F381="VOID",0,'935'!F381*(1-'935'!X381/'11'!B$17))</f>
        <v>0</v>
      </c>
      <c r="C7134" s="10"/>
    </row>
    <row r="7135" spans="1:3">
      <c r="A7135" s="21">
        <v>376</v>
      </c>
      <c r="B7135" s="23">
        <f>IF('935'!F382="VOID",0,'935'!F382*(1-'935'!X382/'11'!B$17))</f>
        <v>0</v>
      </c>
      <c r="C7135" s="10"/>
    </row>
    <row r="7136" spans="1:3">
      <c r="A7136" s="21">
        <v>377</v>
      </c>
      <c r="B7136" s="23">
        <f>IF('935'!F383="VOID",0,'935'!F383*(1-'935'!X383/'11'!B$17))</f>
        <v>0</v>
      </c>
      <c r="C7136" s="10"/>
    </row>
    <row r="7137" spans="1:3">
      <c r="A7137" s="21">
        <v>378</v>
      </c>
      <c r="B7137" s="23">
        <f>IF('935'!F384="VOID",0,'935'!F384*(1-'935'!X384/'11'!B$17))</f>
        <v>0</v>
      </c>
      <c r="C7137" s="10"/>
    </row>
    <row r="7138" spans="1:3">
      <c r="A7138" s="21">
        <v>379</v>
      </c>
      <c r="B7138" s="23">
        <f>IF('935'!F385="VOID",0,'935'!F385*(1-'935'!X385/'11'!B$17))</f>
        <v>0</v>
      </c>
      <c r="C7138" s="10"/>
    </row>
    <row r="7139" spans="1:3">
      <c r="A7139" s="21">
        <v>380</v>
      </c>
      <c r="B7139" s="23">
        <f>IF('935'!F386="VOID",0,'935'!F386*(1-'935'!X386/'11'!B$17))</f>
        <v>0</v>
      </c>
      <c r="C7139" s="10"/>
    </row>
    <row r="7140" spans="1:3">
      <c r="A7140" s="21">
        <v>381</v>
      </c>
      <c r="B7140" s="23">
        <f>IF('935'!F387="VOID",0,'935'!F387*(1-'935'!X387/'11'!B$17))</f>
        <v>0</v>
      </c>
      <c r="C7140" s="10"/>
    </row>
    <row r="7141" spans="1:3">
      <c r="A7141" s="21">
        <v>382</v>
      </c>
      <c r="B7141" s="23">
        <f>IF('935'!F388="VOID",0,'935'!F388*(1-'935'!X388/'11'!B$17))</f>
        <v>0</v>
      </c>
      <c r="C7141" s="10"/>
    </row>
    <row r="7142" spans="1:3">
      <c r="A7142" s="21">
        <v>383</v>
      </c>
      <c r="B7142" s="23">
        <f>IF('935'!F389="VOID",0,'935'!F389*(1-'935'!X389/'11'!B$17))</f>
        <v>0</v>
      </c>
      <c r="C7142" s="10"/>
    </row>
    <row r="7143" spans="1:3">
      <c r="A7143" s="21">
        <v>384</v>
      </c>
      <c r="B7143" s="23">
        <f>IF('935'!F390="VOID",0,'935'!F390*(1-'935'!X390/'11'!B$17))</f>
        <v>0</v>
      </c>
      <c r="C7143" s="10"/>
    </row>
    <row r="7144" spans="1:3">
      <c r="A7144" s="21">
        <v>385</v>
      </c>
      <c r="B7144" s="23">
        <f>IF('935'!F391="VOID",0,'935'!F391*(1-'935'!X391/'11'!B$17))</f>
        <v>0</v>
      </c>
      <c r="C7144" s="10"/>
    </row>
    <row r="7145" spans="1:3">
      <c r="A7145" s="21">
        <v>386</v>
      </c>
      <c r="B7145" s="23">
        <f>IF('935'!F392="VOID",0,'935'!F392*(1-'935'!X392/'11'!B$17))</f>
        <v>0</v>
      </c>
      <c r="C7145" s="10"/>
    </row>
    <row r="7146" spans="1:3">
      <c r="A7146" s="21">
        <v>387</v>
      </c>
      <c r="B7146" s="23">
        <f>IF('935'!F393="VOID",0,'935'!F393*(1-'935'!X393/'11'!B$17))</f>
        <v>0</v>
      </c>
      <c r="C7146" s="10"/>
    </row>
    <row r="7147" spans="1:3">
      <c r="A7147" s="21">
        <v>388</v>
      </c>
      <c r="B7147" s="23">
        <f>IF('935'!F394="VOID",0,'935'!F394*(1-'935'!X394/'11'!B$17))</f>
        <v>0</v>
      </c>
      <c r="C7147" s="10"/>
    </row>
    <row r="7148" spans="1:3">
      <c r="A7148" s="21">
        <v>389</v>
      </c>
      <c r="B7148" s="23">
        <f>IF('935'!F395="VOID",0,'935'!F395*(1-'935'!X395/'11'!B$17))</f>
        <v>0</v>
      </c>
      <c r="C7148" s="10"/>
    </row>
    <row r="7149" spans="1:3">
      <c r="A7149" s="21">
        <v>390</v>
      </c>
      <c r="B7149" s="23">
        <f>IF('935'!F396="VOID",0,'935'!F396*(1-'935'!X396/'11'!B$17))</f>
        <v>0</v>
      </c>
      <c r="C7149" s="10"/>
    </row>
    <row r="7150" spans="1:3">
      <c r="A7150" s="21">
        <v>391</v>
      </c>
      <c r="B7150" s="23">
        <f>IF('935'!F397="VOID",0,'935'!F397*(1-'935'!X397/'11'!B$17))</f>
        <v>0</v>
      </c>
      <c r="C7150" s="10"/>
    </row>
    <row r="7151" spans="1:3">
      <c r="A7151" s="21">
        <v>392</v>
      </c>
      <c r="B7151" s="23">
        <f>IF('935'!F398="VOID",0,'935'!F398*(1-'935'!X398/'11'!B$17))</f>
        <v>0</v>
      </c>
      <c r="C7151" s="10"/>
    </row>
    <row r="7152" spans="1:3">
      <c r="A7152" s="21">
        <v>393</v>
      </c>
      <c r="B7152" s="23">
        <f>IF('935'!F399="VOID",0,'935'!F399*(1-'935'!X399/'11'!B$17))</f>
        <v>0</v>
      </c>
      <c r="C7152" s="10"/>
    </row>
    <row r="7153" spans="1:3">
      <c r="A7153" s="21">
        <v>394</v>
      </c>
      <c r="B7153" s="23">
        <f>IF('935'!F400="VOID",0,'935'!F400*(1-'935'!X400/'11'!B$17))</f>
        <v>0</v>
      </c>
      <c r="C7153" s="10"/>
    </row>
    <row r="7154" spans="1:3">
      <c r="A7154" s="21">
        <v>395</v>
      </c>
      <c r="B7154" s="23">
        <f>IF('935'!F401="VOID",0,'935'!F401*(1-'935'!X401/'11'!B$17))</f>
        <v>0</v>
      </c>
      <c r="C7154" s="10"/>
    </row>
    <row r="7155" spans="1:3">
      <c r="A7155" s="21">
        <v>396</v>
      </c>
      <c r="B7155" s="23">
        <f>IF('935'!F402="VOID",0,'935'!F402*(1-'935'!X402/'11'!B$17))</f>
        <v>0</v>
      </c>
      <c r="C7155" s="10"/>
    </row>
    <row r="7156" spans="1:3">
      <c r="A7156" s="21">
        <v>397</v>
      </c>
      <c r="B7156" s="23">
        <f>IF('935'!F403="VOID",0,'935'!F403*(1-'935'!X403/'11'!B$17))</f>
        <v>0</v>
      </c>
      <c r="C7156" s="10"/>
    </row>
    <row r="7157" spans="1:3">
      <c r="A7157" s="21">
        <v>398</v>
      </c>
      <c r="B7157" s="23">
        <f>IF('935'!F404="VOID",0,'935'!F404*(1-'935'!X404/'11'!B$17))</f>
        <v>0</v>
      </c>
      <c r="C7157" s="10"/>
    </row>
    <row r="7158" spans="1:3">
      <c r="A7158" s="21">
        <v>399</v>
      </c>
      <c r="B7158" s="23">
        <f>IF('935'!F405="VOID",0,'935'!F405*(1-'935'!X405/'11'!B$17))</f>
        <v>0</v>
      </c>
      <c r="C7158" s="10"/>
    </row>
    <row r="7159" spans="1:3">
      <c r="A7159" s="21">
        <v>400</v>
      </c>
      <c r="B7159" s="23">
        <f>IF('935'!F406="VOID",0,'935'!F406*(1-'935'!X406/'11'!B$17))</f>
        <v>0</v>
      </c>
      <c r="C7159" s="10"/>
    </row>
    <row r="7160" spans="1:3">
      <c r="A7160" s="21">
        <v>401</v>
      </c>
      <c r="B7160" s="23">
        <f>IF('935'!F407="VOID",0,'935'!F407*(1-'935'!X407/'11'!B$17))</f>
        <v>0</v>
      </c>
      <c r="C7160" s="10"/>
    </row>
    <row r="7161" spans="1:3">
      <c r="A7161" s="21">
        <v>402</v>
      </c>
      <c r="B7161" s="23">
        <f>IF('935'!F408="VOID",0,'935'!F408*(1-'935'!X408/'11'!B$17))</f>
        <v>0</v>
      </c>
      <c r="C7161" s="10"/>
    </row>
    <row r="7162" spans="1:3">
      <c r="A7162" s="21">
        <v>403</v>
      </c>
      <c r="B7162" s="23">
        <f>IF('935'!F409="VOID",0,'935'!F409*(1-'935'!X409/'11'!B$17))</f>
        <v>0</v>
      </c>
      <c r="C7162" s="10"/>
    </row>
    <row r="7163" spans="1:3">
      <c r="A7163" s="21">
        <v>404</v>
      </c>
      <c r="B7163" s="23">
        <f>IF('935'!F410="VOID",0,'935'!F410*(1-'935'!X410/'11'!B$17))</f>
        <v>0</v>
      </c>
      <c r="C7163" s="10"/>
    </row>
    <row r="7164" spans="1:3">
      <c r="A7164" s="21">
        <v>405</v>
      </c>
      <c r="B7164" s="23">
        <f>IF('935'!F411="VOID",0,'935'!F411*(1-'935'!X411/'11'!B$17))</f>
        <v>0</v>
      </c>
      <c r="C7164" s="10"/>
    </row>
    <row r="7165" spans="1:3">
      <c r="A7165" s="21">
        <v>406</v>
      </c>
      <c r="B7165" s="23">
        <f>IF('935'!F412="VOID",0,'935'!F412*(1-'935'!X412/'11'!B$17))</f>
        <v>0</v>
      </c>
      <c r="C7165" s="10"/>
    </row>
    <row r="7166" spans="1:3">
      <c r="A7166" s="21">
        <v>407</v>
      </c>
      <c r="B7166" s="23">
        <f>IF('935'!F413="VOID",0,'935'!F413*(1-'935'!X413/'11'!B$17))</f>
        <v>0</v>
      </c>
      <c r="C7166" s="10"/>
    </row>
    <row r="7167" spans="1:3">
      <c r="A7167" s="21">
        <v>408</v>
      </c>
      <c r="B7167" s="23">
        <f>IF('935'!F414="VOID",0,'935'!F414*(1-'935'!X414/'11'!B$17))</f>
        <v>0</v>
      </c>
      <c r="C7167" s="10"/>
    </row>
    <row r="7168" spans="1:3">
      <c r="A7168" s="21">
        <v>409</v>
      </c>
      <c r="B7168" s="23">
        <f>IF('935'!F415="VOID",0,'935'!F415*(1-'935'!X415/'11'!B$17))</f>
        <v>0</v>
      </c>
      <c r="C7168" s="10"/>
    </row>
    <row r="7169" spans="1:3">
      <c r="A7169" s="21">
        <v>410</v>
      </c>
      <c r="B7169" s="23">
        <f>IF('935'!F416="VOID",0,'935'!F416*(1-'935'!X416/'11'!B$17))</f>
        <v>0</v>
      </c>
      <c r="C7169" s="10"/>
    </row>
    <row r="7170" spans="1:3">
      <c r="A7170" s="21">
        <v>411</v>
      </c>
      <c r="B7170" s="23">
        <f>IF('935'!F417="VOID",0,'935'!F417*(1-'935'!X417/'11'!B$17))</f>
        <v>0</v>
      </c>
      <c r="C7170" s="10"/>
    </row>
    <row r="7171" spans="1:3">
      <c r="A7171" s="21">
        <v>412</v>
      </c>
      <c r="B7171" s="23">
        <f>IF('935'!F418="VOID",0,'935'!F418*(1-'935'!X418/'11'!B$17))</f>
        <v>0</v>
      </c>
      <c r="C7171" s="10"/>
    </row>
    <row r="7172" spans="1:3">
      <c r="A7172" s="21">
        <v>413</v>
      </c>
      <c r="B7172" s="23">
        <f>IF('935'!F419="VOID",0,'935'!F419*(1-'935'!X419/'11'!B$17))</f>
        <v>0</v>
      </c>
      <c r="C7172" s="10"/>
    </row>
    <row r="7173" spans="1:3">
      <c r="A7173" s="21">
        <v>414</v>
      </c>
      <c r="B7173" s="23">
        <f>IF('935'!F420="VOID",0,'935'!F420*(1-'935'!X420/'11'!B$17))</f>
        <v>0</v>
      </c>
      <c r="C7173" s="10"/>
    </row>
    <row r="7174" spans="1:3">
      <c r="A7174" s="21">
        <v>415</v>
      </c>
      <c r="B7174" s="23">
        <f>IF('935'!F421="VOID",0,'935'!F421*(1-'935'!X421/'11'!B$17))</f>
        <v>0</v>
      </c>
      <c r="C7174" s="10"/>
    </row>
    <row r="7175" spans="1:3">
      <c r="A7175" s="21">
        <v>416</v>
      </c>
      <c r="B7175" s="23">
        <f>IF('935'!F422="VOID",0,'935'!F422*(1-'935'!X422/'11'!B$17))</f>
        <v>0</v>
      </c>
      <c r="C7175" s="10"/>
    </row>
    <row r="7176" spans="1:3">
      <c r="A7176" s="21">
        <v>417</v>
      </c>
      <c r="B7176" s="23">
        <f>IF('935'!F423="VOID",0,'935'!F423*(1-'935'!X423/'11'!B$17))</f>
        <v>0</v>
      </c>
      <c r="C7176" s="10"/>
    </row>
    <row r="7177" spans="1:3">
      <c r="A7177" s="21">
        <v>418</v>
      </c>
      <c r="B7177" s="23">
        <f>IF('935'!F424="VOID",0,'935'!F424*(1-'935'!X424/'11'!B$17))</f>
        <v>0</v>
      </c>
      <c r="C7177" s="10"/>
    </row>
    <row r="7178" spans="1:3">
      <c r="A7178" s="21">
        <v>419</v>
      </c>
      <c r="B7178" s="23">
        <f>IF('935'!F425="VOID",0,'935'!F425*(1-'935'!X425/'11'!B$17))</f>
        <v>0</v>
      </c>
      <c r="C7178" s="10"/>
    </row>
    <row r="7179" spans="1:3">
      <c r="A7179" s="21">
        <v>420</v>
      </c>
      <c r="B7179" s="23">
        <f>IF('935'!F426="VOID",0,'935'!F426*(1-'935'!X426/'11'!B$17))</f>
        <v>0</v>
      </c>
      <c r="C7179" s="10"/>
    </row>
    <row r="7180" spans="1:3">
      <c r="A7180" s="21">
        <v>421</v>
      </c>
      <c r="B7180" s="23">
        <f>IF('935'!F427="VOID",0,'935'!F427*(1-'935'!X427/'11'!B$17))</f>
        <v>0</v>
      </c>
      <c r="C7180" s="10"/>
    </row>
    <row r="7181" spans="1:3">
      <c r="A7181" s="21">
        <v>422</v>
      </c>
      <c r="B7181" s="23">
        <f>IF('935'!F428="VOID",0,'935'!F428*(1-'935'!X428/'11'!B$17))</f>
        <v>0</v>
      </c>
      <c r="C7181" s="10"/>
    </row>
    <row r="7182" spans="1:3">
      <c r="A7182" s="21">
        <v>423</v>
      </c>
      <c r="B7182" s="23">
        <f>IF('935'!F429="VOID",0,'935'!F429*(1-'935'!X429/'11'!B$17))</f>
        <v>0</v>
      </c>
      <c r="C7182" s="10"/>
    </row>
    <row r="7183" spans="1:3">
      <c r="A7183" s="21">
        <v>424</v>
      </c>
      <c r="B7183" s="23">
        <f>IF('935'!F430="VOID",0,'935'!F430*(1-'935'!X430/'11'!B$17))</f>
        <v>0</v>
      </c>
      <c r="C7183" s="10"/>
    </row>
    <row r="7184" spans="1:3">
      <c r="A7184" s="21">
        <v>425</v>
      </c>
      <c r="B7184" s="23">
        <f>IF('935'!F431="VOID",0,'935'!F431*(1-'935'!X431/'11'!B$17))</f>
        <v>0</v>
      </c>
      <c r="C7184" s="10"/>
    </row>
    <row r="7185" spans="1:3">
      <c r="A7185" s="21">
        <v>426</v>
      </c>
      <c r="B7185" s="23">
        <f>IF('935'!F432="VOID",0,'935'!F432*(1-'935'!X432/'11'!B$17))</f>
        <v>0</v>
      </c>
      <c r="C7185" s="10"/>
    </row>
    <row r="7186" spans="1:3">
      <c r="A7186" s="21">
        <v>427</v>
      </c>
      <c r="B7186" s="23">
        <f>IF('935'!F433="VOID",0,'935'!F433*(1-'935'!X433/'11'!B$17))</f>
        <v>0</v>
      </c>
      <c r="C7186" s="10"/>
    </row>
    <row r="7187" spans="1:3">
      <c r="A7187" s="21">
        <v>428</v>
      </c>
      <c r="B7187" s="23">
        <f>IF('935'!F434="VOID",0,'935'!F434*(1-'935'!X434/'11'!B$17))</f>
        <v>0</v>
      </c>
      <c r="C7187" s="10"/>
    </row>
    <row r="7188" spans="1:3">
      <c r="A7188" s="21">
        <v>429</v>
      </c>
      <c r="B7188" s="23">
        <f>IF('935'!F435="VOID",0,'935'!F435*(1-'935'!X435/'11'!B$17))</f>
        <v>0</v>
      </c>
      <c r="C7188" s="10"/>
    </row>
    <row r="7189" spans="1:3">
      <c r="A7189" s="21">
        <v>430</v>
      </c>
      <c r="B7189" s="23">
        <f>IF('935'!F436="VOID",0,'935'!F436*(1-'935'!X436/'11'!B$17))</f>
        <v>0</v>
      </c>
      <c r="C7189" s="10"/>
    </row>
    <row r="7190" spans="1:3">
      <c r="A7190" s="21">
        <v>431</v>
      </c>
      <c r="B7190" s="23">
        <f>IF('935'!F437="VOID",0,'935'!F437*(1-'935'!X437/'11'!B$17))</f>
        <v>0</v>
      </c>
      <c r="C7190" s="10"/>
    </row>
    <row r="7191" spans="1:3">
      <c r="A7191" s="21">
        <v>432</v>
      </c>
      <c r="B7191" s="23">
        <f>IF('935'!F438="VOID",0,'935'!F438*(1-'935'!X438/'11'!B$17))</f>
        <v>0</v>
      </c>
      <c r="C7191" s="10"/>
    </row>
    <row r="7192" spans="1:3">
      <c r="A7192" s="21">
        <v>433</v>
      </c>
      <c r="B7192" s="23">
        <f>IF('935'!F439="VOID",0,'935'!F439*(1-'935'!X439/'11'!B$17))</f>
        <v>0</v>
      </c>
      <c r="C7192" s="10"/>
    </row>
    <row r="7193" spans="1:3">
      <c r="A7193" s="21">
        <v>434</v>
      </c>
      <c r="B7193" s="23">
        <f>IF('935'!F440="VOID",0,'935'!F440*(1-'935'!X440/'11'!B$17))</f>
        <v>0</v>
      </c>
      <c r="C7193" s="10"/>
    </row>
    <row r="7194" spans="1:3">
      <c r="A7194" s="21">
        <v>435</v>
      </c>
      <c r="B7194" s="23">
        <f>IF('935'!F441="VOID",0,'935'!F441*(1-'935'!X441/'11'!B$17))</f>
        <v>0</v>
      </c>
      <c r="C7194" s="10"/>
    </row>
    <row r="7195" spans="1:3">
      <c r="A7195" s="21">
        <v>436</v>
      </c>
      <c r="B7195" s="23">
        <f>IF('935'!F442="VOID",0,'935'!F442*(1-'935'!X442/'11'!B$17))</f>
        <v>0</v>
      </c>
      <c r="C7195" s="10"/>
    </row>
    <row r="7196" spans="1:3">
      <c r="A7196" s="21">
        <v>437</v>
      </c>
      <c r="B7196" s="23">
        <f>IF('935'!F443="VOID",0,'935'!F443*(1-'935'!X443/'11'!B$17))</f>
        <v>0</v>
      </c>
      <c r="C7196" s="10"/>
    </row>
    <row r="7197" spans="1:3">
      <c r="A7197" s="21">
        <v>438</v>
      </c>
      <c r="B7197" s="23">
        <f>IF('935'!F444="VOID",0,'935'!F444*(1-'935'!X444/'11'!B$17))</f>
        <v>0</v>
      </c>
      <c r="C7197" s="10"/>
    </row>
    <row r="7198" spans="1:3">
      <c r="A7198" s="21">
        <v>439</v>
      </c>
      <c r="B7198" s="23">
        <f>IF('935'!F445="VOID",0,'935'!F445*(1-'935'!X445/'11'!B$17))</f>
        <v>0</v>
      </c>
      <c r="C7198" s="10"/>
    </row>
    <row r="7199" spans="1:3">
      <c r="A7199" s="21">
        <v>440</v>
      </c>
      <c r="B7199" s="23">
        <f>IF('935'!F446="VOID",0,'935'!F446*(1-'935'!X446/'11'!B$17))</f>
        <v>0</v>
      </c>
      <c r="C7199" s="10"/>
    </row>
    <row r="7200" spans="1:3">
      <c r="A7200" s="21">
        <v>441</v>
      </c>
      <c r="B7200" s="23">
        <f>IF('935'!F447="VOID",0,'935'!F447*(1-'935'!X447/'11'!B$17))</f>
        <v>0</v>
      </c>
      <c r="C7200" s="10"/>
    </row>
    <row r="7201" spans="1:3">
      <c r="A7201" s="21">
        <v>442</v>
      </c>
      <c r="B7201" s="23">
        <f>IF('935'!F448="VOID",0,'935'!F448*(1-'935'!X448/'11'!B$17))</f>
        <v>0</v>
      </c>
      <c r="C7201" s="10"/>
    </row>
    <row r="7202" spans="1:3">
      <c r="A7202" s="21">
        <v>443</v>
      </c>
      <c r="B7202" s="23">
        <f>IF('935'!F449="VOID",0,'935'!F449*(1-'935'!X449/'11'!B$17))</f>
        <v>0</v>
      </c>
      <c r="C7202" s="10"/>
    </row>
    <row r="7203" spans="1:3">
      <c r="A7203" s="21">
        <v>444</v>
      </c>
      <c r="B7203" s="23">
        <f>IF('935'!F450="VOID",0,'935'!F450*(1-'935'!X450/'11'!B$17))</f>
        <v>0</v>
      </c>
      <c r="C7203" s="10"/>
    </row>
    <row r="7204" spans="1:3">
      <c r="A7204" s="21">
        <v>445</v>
      </c>
      <c r="B7204" s="23">
        <f>IF('935'!F451="VOID",0,'935'!F451*(1-'935'!X451/'11'!B$17))</f>
        <v>0</v>
      </c>
      <c r="C7204" s="10"/>
    </row>
    <row r="7205" spans="1:3">
      <c r="A7205" s="21">
        <v>446</v>
      </c>
      <c r="B7205" s="23">
        <f>IF('935'!F452="VOID",0,'935'!F452*(1-'935'!X452/'11'!B$17))</f>
        <v>0</v>
      </c>
      <c r="C7205" s="10"/>
    </row>
    <row r="7206" spans="1:3">
      <c r="A7206" s="21">
        <v>447</v>
      </c>
      <c r="B7206" s="23">
        <f>IF('935'!F453="VOID",0,'935'!F453*(1-'935'!X453/'11'!B$17))</f>
        <v>0</v>
      </c>
      <c r="C7206" s="10"/>
    </row>
    <row r="7207" spans="1:3">
      <c r="A7207" s="21">
        <v>448</v>
      </c>
      <c r="B7207" s="23">
        <f>IF('935'!F454="VOID",0,'935'!F454*(1-'935'!X454/'11'!B$17))</f>
        <v>0</v>
      </c>
      <c r="C7207" s="10"/>
    </row>
    <row r="7208" spans="1:3">
      <c r="A7208" s="21">
        <v>449</v>
      </c>
      <c r="B7208" s="23">
        <f>IF('935'!F455="VOID",0,'935'!F455*(1-'935'!X455/'11'!B$17))</f>
        <v>0</v>
      </c>
      <c r="C7208" s="10"/>
    </row>
    <row r="7209" spans="1:3">
      <c r="A7209" s="21">
        <v>450</v>
      </c>
      <c r="B7209" s="23">
        <f>IF('935'!F456="VOID",0,'935'!F456*(1-'935'!X456/'11'!B$17))</f>
        <v>0</v>
      </c>
      <c r="C7209" s="10"/>
    </row>
    <row r="7210" spans="1:3">
      <c r="A7210" s="21">
        <v>451</v>
      </c>
      <c r="B7210" s="23">
        <f>IF('935'!F457="VOID",0,'935'!F457*(1-'935'!X457/'11'!B$17))</f>
        <v>0</v>
      </c>
      <c r="C7210" s="10"/>
    </row>
    <row r="7211" spans="1:3">
      <c r="A7211" s="21">
        <v>452</v>
      </c>
      <c r="B7211" s="23">
        <f>IF('935'!F458="VOID",0,'935'!F458*(1-'935'!X458/'11'!B$17))</f>
        <v>0</v>
      </c>
      <c r="C7211" s="10"/>
    </row>
    <row r="7212" spans="1:3">
      <c r="A7212" s="21">
        <v>453</v>
      </c>
      <c r="B7212" s="23">
        <f>IF('935'!F459="VOID",0,'935'!F459*(1-'935'!X459/'11'!B$17))</f>
        <v>0</v>
      </c>
      <c r="C7212" s="10"/>
    </row>
    <row r="7213" spans="1:3">
      <c r="A7213" s="21">
        <v>454</v>
      </c>
      <c r="B7213" s="23">
        <f>IF('935'!F460="VOID",0,'935'!F460*(1-'935'!X460/'11'!B$17))</f>
        <v>0</v>
      </c>
      <c r="C7213" s="10"/>
    </row>
    <row r="7214" spans="1:3">
      <c r="A7214" s="21">
        <v>455</v>
      </c>
      <c r="B7214" s="23">
        <f>IF('935'!F461="VOID",0,'935'!F461*(1-'935'!X461/'11'!B$17))</f>
        <v>0</v>
      </c>
      <c r="C7214" s="10"/>
    </row>
    <row r="7215" spans="1:3">
      <c r="A7215" s="21">
        <v>456</v>
      </c>
      <c r="B7215" s="23">
        <f>IF('935'!F462="VOID",0,'935'!F462*(1-'935'!X462/'11'!B$17))</f>
        <v>0</v>
      </c>
      <c r="C7215" s="10"/>
    </row>
    <row r="7216" spans="1:3">
      <c r="A7216" s="21">
        <v>457</v>
      </c>
      <c r="B7216" s="23">
        <f>IF('935'!F463="VOID",0,'935'!F463*(1-'935'!X463/'11'!B$17))</f>
        <v>0</v>
      </c>
      <c r="C7216" s="10"/>
    </row>
    <row r="7217" spans="1:3">
      <c r="A7217" s="21">
        <v>458</v>
      </c>
      <c r="B7217" s="23">
        <f>IF('935'!F464="VOID",0,'935'!F464*(1-'935'!X464/'11'!B$17))</f>
        <v>0</v>
      </c>
      <c r="C7217" s="10"/>
    </row>
    <row r="7218" spans="1:3">
      <c r="A7218" s="21">
        <v>459</v>
      </c>
      <c r="B7218" s="23">
        <f>IF('935'!F465="VOID",0,'935'!F465*(1-'935'!X465/'11'!B$17))</f>
        <v>0</v>
      </c>
      <c r="C7218" s="10"/>
    </row>
    <row r="7219" spans="1:3">
      <c r="A7219" s="21">
        <v>460</v>
      </c>
      <c r="B7219" s="23">
        <f>IF('935'!F466="VOID",0,'935'!F466*(1-'935'!X466/'11'!B$17))</f>
        <v>0</v>
      </c>
      <c r="C7219" s="10"/>
    </row>
    <row r="7220" spans="1:3">
      <c r="A7220" s="21">
        <v>461</v>
      </c>
      <c r="B7220" s="23">
        <f>IF('935'!F467="VOID",0,'935'!F467*(1-'935'!X467/'11'!B$17))</f>
        <v>0</v>
      </c>
      <c r="C7220" s="10"/>
    </row>
    <row r="7221" spans="1:3">
      <c r="A7221" s="21">
        <v>462</v>
      </c>
      <c r="B7221" s="23">
        <f>IF('935'!F468="VOID",0,'935'!F468*(1-'935'!X468/'11'!B$17))</f>
        <v>0</v>
      </c>
      <c r="C7221" s="10"/>
    </row>
    <row r="7222" spans="1:3">
      <c r="A7222" s="21">
        <v>463</v>
      </c>
      <c r="B7222" s="23">
        <f>IF('935'!F469="VOID",0,'935'!F469*(1-'935'!X469/'11'!B$17))</f>
        <v>0</v>
      </c>
      <c r="C7222" s="10"/>
    </row>
    <row r="7223" spans="1:3">
      <c r="A7223" s="21">
        <v>464</v>
      </c>
      <c r="B7223" s="23">
        <f>IF('935'!F470="VOID",0,'935'!F470*(1-'935'!X470/'11'!B$17))</f>
        <v>0</v>
      </c>
      <c r="C7223" s="10"/>
    </row>
    <row r="7224" spans="1:3">
      <c r="A7224" s="21">
        <v>465</v>
      </c>
      <c r="B7224" s="23">
        <f>IF('935'!F471="VOID",0,'935'!F471*(1-'935'!X471/'11'!B$17))</f>
        <v>0</v>
      </c>
      <c r="C7224" s="10"/>
    </row>
    <row r="7225" spans="1:3">
      <c r="A7225" s="21">
        <v>466</v>
      </c>
      <c r="B7225" s="23">
        <f>IF('935'!F472="VOID",0,'935'!F472*(1-'935'!X472/'11'!B$17))</f>
        <v>0</v>
      </c>
      <c r="C7225" s="10"/>
    </row>
    <row r="7226" spans="1:3">
      <c r="A7226" s="21">
        <v>467</v>
      </c>
      <c r="B7226" s="23">
        <f>IF('935'!F473="VOID",0,'935'!F473*(1-'935'!X473/'11'!B$17))</f>
        <v>0</v>
      </c>
      <c r="C7226" s="10"/>
    </row>
    <row r="7227" spans="1:3">
      <c r="A7227" s="21">
        <v>468</v>
      </c>
      <c r="B7227" s="23">
        <f>IF('935'!F474="VOID",0,'935'!F474*(1-'935'!X474/'11'!B$17))</f>
        <v>0</v>
      </c>
      <c r="C7227" s="10"/>
    </row>
    <row r="7228" spans="1:3">
      <c r="A7228" s="21">
        <v>469</v>
      </c>
      <c r="B7228" s="23">
        <f>IF('935'!F475="VOID",0,'935'!F475*(1-'935'!X475/'11'!B$17))</f>
        <v>0</v>
      </c>
      <c r="C7228" s="10"/>
    </row>
    <row r="7229" spans="1:3">
      <c r="A7229" s="21">
        <v>470</v>
      </c>
      <c r="B7229" s="23">
        <f>IF('935'!F476="VOID",0,'935'!F476*(1-'935'!X476/'11'!B$17))</f>
        <v>0</v>
      </c>
      <c r="C7229" s="10"/>
    </row>
    <row r="7230" spans="1:3">
      <c r="A7230" s="21">
        <v>471</v>
      </c>
      <c r="B7230" s="23">
        <f>IF('935'!F477="VOID",0,'935'!F477*(1-'935'!X477/'11'!B$17))</f>
        <v>0</v>
      </c>
      <c r="C7230" s="10"/>
    </row>
    <row r="7231" spans="1:3">
      <c r="A7231" s="21">
        <v>472</v>
      </c>
      <c r="B7231" s="23">
        <f>IF('935'!F478="VOID",0,'935'!F478*(1-'935'!X478/'11'!B$17))</f>
        <v>0</v>
      </c>
      <c r="C7231" s="10"/>
    </row>
    <row r="7232" spans="1:3">
      <c r="A7232" s="21">
        <v>473</v>
      </c>
      <c r="B7232" s="23">
        <f>IF('935'!F479="VOID",0,'935'!F479*(1-'935'!X479/'11'!B$17))</f>
        <v>0</v>
      </c>
      <c r="C7232" s="10"/>
    </row>
    <row r="7233" spans="1:3">
      <c r="A7233" s="21">
        <v>474</v>
      </c>
      <c r="B7233" s="23">
        <f>IF('935'!F480="VOID",0,'935'!F480*(1-'935'!X480/'11'!B$17))</f>
        <v>0</v>
      </c>
      <c r="C7233" s="10"/>
    </row>
    <row r="7234" spans="1:3">
      <c r="A7234" s="21">
        <v>475</v>
      </c>
      <c r="B7234" s="23">
        <f>IF('935'!F481="VOID",0,'935'!F481*(1-'935'!X481/'11'!B$17))</f>
        <v>0</v>
      </c>
      <c r="C7234" s="10"/>
    </row>
    <row r="7235" spans="1:3">
      <c r="A7235" s="21">
        <v>476</v>
      </c>
      <c r="B7235" s="23">
        <f>IF('935'!F482="VOID",0,'935'!F482*(1-'935'!X482/'11'!B$17))</f>
        <v>0</v>
      </c>
      <c r="C7235" s="10"/>
    </row>
    <row r="7236" spans="1:3">
      <c r="A7236" s="21">
        <v>477</v>
      </c>
      <c r="B7236" s="23">
        <f>IF('935'!F483="VOID",0,'935'!F483*(1-'935'!X483/'11'!B$17))</f>
        <v>0</v>
      </c>
      <c r="C7236" s="10"/>
    </row>
    <row r="7237" spans="1:3">
      <c r="A7237" s="21">
        <v>478</v>
      </c>
      <c r="B7237" s="23">
        <f>IF('935'!F484="VOID",0,'935'!F484*(1-'935'!X484/'11'!B$17))</f>
        <v>0</v>
      </c>
      <c r="C7237" s="10"/>
    </row>
    <row r="7238" spans="1:3">
      <c r="A7238" s="21">
        <v>479</v>
      </c>
      <c r="B7238" s="23">
        <f>IF('935'!F485="VOID",0,'935'!F485*(1-'935'!X485/'11'!B$17))</f>
        <v>0</v>
      </c>
      <c r="C7238" s="10"/>
    </row>
    <row r="7239" spans="1:3">
      <c r="A7239" s="21">
        <v>480</v>
      </c>
      <c r="B7239" s="23">
        <f>IF('935'!F486="VOID",0,'935'!F486*(1-'935'!X486/'11'!B$17))</f>
        <v>0</v>
      </c>
      <c r="C7239" s="10"/>
    </row>
    <row r="7240" spans="1:3">
      <c r="A7240" s="21">
        <v>481</v>
      </c>
      <c r="B7240" s="23">
        <f>IF('935'!F487="VOID",0,'935'!F487*(1-'935'!X487/'11'!B$17))</f>
        <v>0</v>
      </c>
      <c r="C7240" s="10"/>
    </row>
    <row r="7241" spans="1:3">
      <c r="A7241" s="21">
        <v>482</v>
      </c>
      <c r="B7241" s="23">
        <f>IF('935'!F488="VOID",0,'935'!F488*(1-'935'!X488/'11'!B$17))</f>
        <v>0</v>
      </c>
      <c r="C7241" s="10"/>
    </row>
    <row r="7242" spans="1:3">
      <c r="A7242" s="21">
        <v>483</v>
      </c>
      <c r="B7242" s="23">
        <f>IF('935'!F489="VOID",0,'935'!F489*(1-'935'!X489/'11'!B$17))</f>
        <v>0</v>
      </c>
      <c r="C7242" s="10"/>
    </row>
    <row r="7243" spans="1:3">
      <c r="A7243" s="21">
        <v>484</v>
      </c>
      <c r="B7243" s="23">
        <f>IF('935'!F490="VOID",0,'935'!F490*(1-'935'!X490/'11'!B$17))</f>
        <v>0</v>
      </c>
      <c r="C7243" s="10"/>
    </row>
    <row r="7244" spans="1:3">
      <c r="A7244" s="21">
        <v>485</v>
      </c>
      <c r="B7244" s="23">
        <f>IF('935'!F491="VOID",0,'935'!F491*(1-'935'!X491/'11'!B$17))</f>
        <v>0</v>
      </c>
      <c r="C7244" s="10"/>
    </row>
    <row r="7245" spans="1:3">
      <c r="A7245" s="21">
        <v>486</v>
      </c>
      <c r="B7245" s="23">
        <f>IF('935'!F492="VOID",0,'935'!F492*(1-'935'!X492/'11'!B$17))</f>
        <v>0</v>
      </c>
      <c r="C7245" s="10"/>
    </row>
    <row r="7246" spans="1:3">
      <c r="A7246" s="21">
        <v>487</v>
      </c>
      <c r="B7246" s="23">
        <f>IF('935'!F493="VOID",0,'935'!F493*(1-'935'!X493/'11'!B$17))</f>
        <v>0</v>
      </c>
      <c r="C7246" s="10"/>
    </row>
    <row r="7247" spans="1:3">
      <c r="A7247" s="21">
        <v>488</v>
      </c>
      <c r="B7247" s="23">
        <f>IF('935'!F494="VOID",0,'935'!F494*(1-'935'!X494/'11'!B$17))</f>
        <v>0</v>
      </c>
      <c r="C7247" s="10"/>
    </row>
    <row r="7248" spans="1:3">
      <c r="A7248" s="21">
        <v>489</v>
      </c>
      <c r="B7248" s="23">
        <f>IF('935'!F495="VOID",0,'935'!F495*(1-'935'!X495/'11'!B$17))</f>
        <v>0</v>
      </c>
      <c r="C7248" s="10"/>
    </row>
    <row r="7249" spans="1:3">
      <c r="A7249" s="21">
        <v>490</v>
      </c>
      <c r="B7249" s="23">
        <f>IF('935'!F496="VOID",0,'935'!F496*(1-'935'!X496/'11'!B$17))</f>
        <v>0</v>
      </c>
      <c r="C7249" s="10"/>
    </row>
    <row r="7250" spans="1:3">
      <c r="A7250" s="21">
        <v>491</v>
      </c>
      <c r="B7250" s="23">
        <f>IF('935'!F497="VOID",0,'935'!F497*(1-'935'!X497/'11'!B$17))</f>
        <v>0</v>
      </c>
      <c r="C7250" s="10"/>
    </row>
    <row r="7251" spans="1:3">
      <c r="A7251" s="21">
        <v>492</v>
      </c>
      <c r="B7251" s="23">
        <f>IF('935'!F498="VOID",0,'935'!F498*(1-'935'!X498/'11'!B$17))</f>
        <v>0</v>
      </c>
      <c r="C7251" s="10"/>
    </row>
    <row r="7252" spans="1:3">
      <c r="A7252" s="21">
        <v>493</v>
      </c>
      <c r="B7252" s="23">
        <f>IF('935'!F499="VOID",0,'935'!F499*(1-'935'!X499/'11'!B$17))</f>
        <v>0</v>
      </c>
      <c r="C7252" s="10"/>
    </row>
    <row r="7253" spans="1:3">
      <c r="A7253" s="21">
        <v>494</v>
      </c>
      <c r="B7253" s="23">
        <f>IF('935'!F500="VOID",0,'935'!F500*(1-'935'!X500/'11'!B$17))</f>
        <v>0</v>
      </c>
      <c r="C7253" s="10"/>
    </row>
    <row r="7254" spans="1:3">
      <c r="A7254" s="21">
        <v>495</v>
      </c>
      <c r="B7254" s="23">
        <f>IF('935'!F501="VOID",0,'935'!F501*(1-'935'!X501/'11'!B$17))</f>
        <v>0</v>
      </c>
      <c r="C7254" s="10"/>
    </row>
    <row r="7255" spans="1:3">
      <c r="A7255" s="21">
        <v>496</v>
      </c>
      <c r="B7255" s="23">
        <f>IF('935'!F502="VOID",0,'935'!F502*(1-'935'!X502/'11'!B$17))</f>
        <v>0</v>
      </c>
      <c r="C7255" s="10"/>
    </row>
    <row r="7256" spans="1:3">
      <c r="A7256" s="21">
        <v>497</v>
      </c>
      <c r="B7256" s="23">
        <f>IF('935'!F503="VOID",0,'935'!F503*(1-'935'!X503/'11'!B$17))</f>
        <v>0</v>
      </c>
      <c r="C7256" s="10"/>
    </row>
    <row r="7257" spans="1:3">
      <c r="A7257" s="21">
        <v>498</v>
      </c>
      <c r="B7257" s="23">
        <f>IF('935'!F504="VOID",0,'935'!F504*(1-'935'!X504/'11'!B$17))</f>
        <v>0</v>
      </c>
      <c r="C7257" s="10"/>
    </row>
    <row r="7258" spans="1:3">
      <c r="A7258" s="21">
        <v>499</v>
      </c>
      <c r="B7258" s="23">
        <f>IF('935'!F505="VOID",0,'935'!F505*(1-'935'!X505/'11'!B$17))</f>
        <v>0</v>
      </c>
      <c r="C7258" s="10"/>
    </row>
    <row r="7259" spans="1:3">
      <c r="A7259" s="21">
        <v>500</v>
      </c>
      <c r="B7259" s="23">
        <f>IF('935'!F506="VOID",0,'935'!F506*(1-'935'!X506/'11'!B$17))</f>
        <v>0</v>
      </c>
      <c r="C7259" s="10"/>
    </row>
    <row r="7260" spans="1:3">
      <c r="A7260" s="21">
        <v>501</v>
      </c>
      <c r="B7260" s="23">
        <f>IF('935'!F507="VOID",0,'935'!F507*(1-'935'!X507/'11'!B$17))</f>
        <v>0</v>
      </c>
      <c r="C7260" s="10"/>
    </row>
    <row r="7261" spans="1:3">
      <c r="A7261" s="21">
        <v>502</v>
      </c>
      <c r="B7261" s="23">
        <f>IF('935'!F508="VOID",0,'935'!F508*(1-'935'!X508/'11'!B$17))</f>
        <v>0</v>
      </c>
      <c r="C7261" s="10"/>
    </row>
    <row r="7262" spans="1:3">
      <c r="A7262" s="21">
        <v>503</v>
      </c>
      <c r="B7262" s="23">
        <f>IF('935'!F509="VOID",0,'935'!F509*(1-'935'!X509/'11'!B$17))</f>
        <v>0</v>
      </c>
      <c r="C7262" s="10"/>
    </row>
    <row r="7263" spans="1:3">
      <c r="A7263" s="21">
        <v>504</v>
      </c>
      <c r="B7263" s="23">
        <f>IF('935'!F510="VOID",0,'935'!F510*(1-'935'!X510/'11'!B$17))</f>
        <v>0</v>
      </c>
      <c r="C7263" s="10"/>
    </row>
    <row r="7264" spans="1:3">
      <c r="A7264" s="21">
        <v>505</v>
      </c>
      <c r="B7264" s="23">
        <f>IF('935'!F511="VOID",0,'935'!F511*(1-'935'!X511/'11'!B$17))</f>
        <v>0</v>
      </c>
      <c r="C7264" s="10"/>
    </row>
    <row r="7265" spans="1:3">
      <c r="A7265" s="21">
        <v>506</v>
      </c>
      <c r="B7265" s="23">
        <f>IF('935'!F512="VOID",0,'935'!F512*(1-'935'!X512/'11'!B$17))</f>
        <v>0</v>
      </c>
      <c r="C7265" s="10"/>
    </row>
    <row r="7266" spans="1:3">
      <c r="A7266" s="21">
        <v>507</v>
      </c>
      <c r="B7266" s="23">
        <f>IF('935'!F513="VOID",0,'935'!F513*(1-'935'!X513/'11'!B$17))</f>
        <v>0</v>
      </c>
      <c r="C7266" s="10"/>
    </row>
    <row r="7267" spans="1:3">
      <c r="A7267" s="21">
        <v>508</v>
      </c>
      <c r="B7267" s="23">
        <f>IF('935'!F514="VOID",0,'935'!F514*(1-'935'!X514/'11'!B$17))</f>
        <v>0</v>
      </c>
      <c r="C7267" s="10"/>
    </row>
    <row r="7268" spans="1:3">
      <c r="A7268" s="21">
        <v>509</v>
      </c>
      <c r="B7268" s="23">
        <f>IF('935'!F515="VOID",0,'935'!F515*(1-'935'!X515/'11'!B$17))</f>
        <v>0</v>
      </c>
      <c r="C7268" s="10"/>
    </row>
    <row r="7269" spans="1:3">
      <c r="A7269" s="21">
        <v>510</v>
      </c>
      <c r="B7269" s="23">
        <f>IF('935'!F516="VOID",0,'935'!F516*(1-'935'!X516/'11'!B$17))</f>
        <v>0</v>
      </c>
      <c r="C7269" s="10"/>
    </row>
    <row r="7270" spans="1:3">
      <c r="A7270" s="21">
        <v>511</v>
      </c>
      <c r="B7270" s="23">
        <f>IF('935'!F517="VOID",0,'935'!F517*(1-'935'!X517/'11'!B$17))</f>
        <v>0</v>
      </c>
      <c r="C7270" s="10"/>
    </row>
    <row r="7271" spans="1:3">
      <c r="A7271" s="21">
        <v>512</v>
      </c>
      <c r="B7271" s="23">
        <f>IF('935'!F518="VOID",0,'935'!F518*(1-'935'!X518/'11'!B$17))</f>
        <v>0</v>
      </c>
      <c r="C7271" s="10"/>
    </row>
    <row r="7272" spans="1:3">
      <c r="A7272" s="21">
        <v>513</v>
      </c>
      <c r="B7272" s="23">
        <f>IF('935'!F519="VOID",0,'935'!F519*(1-'935'!X519/'11'!B$17))</f>
        <v>0</v>
      </c>
      <c r="C7272" s="10"/>
    </row>
    <row r="7273" spans="1:3">
      <c r="A7273" s="21">
        <v>514</v>
      </c>
      <c r="B7273" s="23">
        <f>IF('935'!F520="VOID",0,'935'!F520*(1-'935'!X520/'11'!B$17))</f>
        <v>0</v>
      </c>
      <c r="C7273" s="10"/>
    </row>
    <row r="7274" spans="1:3">
      <c r="A7274" s="21">
        <v>515</v>
      </c>
      <c r="B7274" s="23">
        <f>IF('935'!F521="VOID",0,'935'!F521*(1-'935'!X521/'11'!B$17))</f>
        <v>0</v>
      </c>
      <c r="C7274" s="10"/>
    </row>
    <row r="7275" spans="1:3">
      <c r="A7275" s="21">
        <v>516</v>
      </c>
      <c r="B7275" s="23">
        <f>IF('935'!F522="VOID",0,'935'!F522*(1-'935'!X522/'11'!B$17))</f>
        <v>0</v>
      </c>
      <c r="C7275" s="10"/>
    </row>
    <row r="7276" spans="1:3">
      <c r="A7276" s="21">
        <v>517</v>
      </c>
      <c r="B7276" s="23">
        <f>IF('935'!F523="VOID",0,'935'!F523*(1-'935'!X523/'11'!B$17))</f>
        <v>0</v>
      </c>
      <c r="C7276" s="10"/>
    </row>
    <row r="7277" spans="1:3">
      <c r="A7277" s="21">
        <v>518</v>
      </c>
      <c r="B7277" s="23">
        <f>IF('935'!F524="VOID",0,'935'!F524*(1-'935'!X524/'11'!B$17))</f>
        <v>0</v>
      </c>
      <c r="C7277" s="10"/>
    </row>
    <row r="7278" spans="1:3">
      <c r="A7278" s="21">
        <v>519</v>
      </c>
      <c r="B7278" s="23">
        <f>IF('935'!F525="VOID",0,'935'!F525*(1-'935'!X525/'11'!B$17))</f>
        <v>0</v>
      </c>
      <c r="C7278" s="10"/>
    </row>
    <row r="7279" spans="1:3">
      <c r="A7279" s="21">
        <v>520</v>
      </c>
      <c r="B7279" s="23">
        <f>IF('935'!F526="VOID",0,'935'!F526*(1-'935'!X526/'11'!B$17))</f>
        <v>0</v>
      </c>
      <c r="C7279" s="10"/>
    </row>
    <row r="7280" spans="1:3">
      <c r="A7280" s="21">
        <v>521</v>
      </c>
      <c r="B7280" s="23">
        <f>IF('935'!F527="VOID",0,'935'!F527*(1-'935'!X527/'11'!B$17))</f>
        <v>0</v>
      </c>
      <c r="C7280" s="10"/>
    </row>
    <row r="7281" spans="1:3">
      <c r="A7281" s="21">
        <v>522</v>
      </c>
      <c r="B7281" s="23">
        <f>IF('935'!F528="VOID",0,'935'!F528*(1-'935'!X528/'11'!B$17))</f>
        <v>0</v>
      </c>
      <c r="C7281" s="10"/>
    </row>
    <row r="7282" spans="1:3">
      <c r="A7282" s="21">
        <v>523</v>
      </c>
      <c r="B7282" s="23">
        <f>IF('935'!F529="VOID",0,'935'!F529*(1-'935'!X529/'11'!B$17))</f>
        <v>0</v>
      </c>
      <c r="C7282" s="10"/>
    </row>
    <row r="7283" spans="1:3">
      <c r="A7283" s="21">
        <v>524</v>
      </c>
      <c r="B7283" s="23">
        <f>IF('935'!F530="VOID",0,'935'!F530*(1-'935'!X530/'11'!B$17))</f>
        <v>0</v>
      </c>
      <c r="C7283" s="10"/>
    </row>
    <row r="7284" spans="1:3">
      <c r="A7284" s="21">
        <v>525</v>
      </c>
      <c r="B7284" s="23">
        <f>IF('935'!F531="VOID",0,'935'!F531*(1-'935'!X531/'11'!B$17))</f>
        <v>0</v>
      </c>
      <c r="C7284" s="10"/>
    </row>
    <row r="7285" spans="1:3">
      <c r="A7285" s="21">
        <v>526</v>
      </c>
      <c r="B7285" s="23">
        <f>IF('935'!F532="VOID",0,'935'!F532*(1-'935'!X532/'11'!B$17))</f>
        <v>0</v>
      </c>
      <c r="C7285" s="10"/>
    </row>
    <row r="7286" spans="1:3">
      <c r="A7286" s="21">
        <v>527</v>
      </c>
      <c r="B7286" s="23">
        <f>IF('935'!F533="VOID",0,'935'!F533*(1-'935'!X533/'11'!B$17))</f>
        <v>0</v>
      </c>
      <c r="C7286" s="10"/>
    </row>
    <row r="7287" spans="1:3">
      <c r="A7287" s="21">
        <v>528</v>
      </c>
      <c r="B7287" s="23">
        <f>IF('935'!F534="VOID",0,'935'!F534*(1-'935'!X534/'11'!B$17))</f>
        <v>0</v>
      </c>
      <c r="C7287" s="10"/>
    </row>
    <row r="7288" spans="1:3">
      <c r="A7288" s="21">
        <v>529</v>
      </c>
      <c r="B7288" s="23">
        <f>IF('935'!F535="VOID",0,'935'!F535*(1-'935'!X535/'11'!B$17))</f>
        <v>0</v>
      </c>
      <c r="C7288" s="10"/>
    </row>
    <row r="7289" spans="1:3">
      <c r="A7289" s="21">
        <v>530</v>
      </c>
      <c r="B7289" s="23">
        <f>IF('935'!F536="VOID",0,'935'!F536*(1-'935'!X536/'11'!B$17))</f>
        <v>0</v>
      </c>
      <c r="C7289" s="10"/>
    </row>
    <row r="7290" spans="1:3">
      <c r="A7290" s="21">
        <v>531</v>
      </c>
      <c r="B7290" s="23">
        <f>IF('935'!F537="VOID",0,'935'!F537*(1-'935'!X537/'11'!B$17))</f>
        <v>0</v>
      </c>
      <c r="C7290" s="10"/>
    </row>
    <row r="7291" spans="1:3">
      <c r="A7291" s="21">
        <v>532</v>
      </c>
      <c r="B7291" s="23">
        <f>IF('935'!F538="VOID",0,'935'!F538*(1-'935'!X538/'11'!B$17))</f>
        <v>0</v>
      </c>
      <c r="C7291" s="10"/>
    </row>
    <row r="7292" spans="1:3">
      <c r="A7292" s="21">
        <v>533</v>
      </c>
      <c r="B7292" s="23">
        <f>IF('935'!F539="VOID",0,'935'!F539*(1-'935'!X539/'11'!B$17))</f>
        <v>0</v>
      </c>
      <c r="C7292" s="10"/>
    </row>
    <row r="7293" spans="1:3">
      <c r="A7293" s="21">
        <v>534</v>
      </c>
      <c r="B7293" s="23">
        <f>IF('935'!F540="VOID",0,'935'!F540*(1-'935'!X540/'11'!B$17))</f>
        <v>0</v>
      </c>
      <c r="C7293" s="10"/>
    </row>
    <row r="7294" spans="1:3">
      <c r="A7294" s="21">
        <v>535</v>
      </c>
      <c r="B7294" s="23">
        <f>IF('935'!F541="VOID",0,'935'!F541*(1-'935'!X541/'11'!B$17))</f>
        <v>0</v>
      </c>
      <c r="C7294" s="10"/>
    </row>
    <row r="7295" spans="1:3">
      <c r="A7295" s="21">
        <v>536</v>
      </c>
      <c r="B7295" s="23">
        <f>IF('935'!F542="VOID",0,'935'!F542*(1-'935'!X542/'11'!B$17))</f>
        <v>0</v>
      </c>
      <c r="C7295" s="10"/>
    </row>
    <row r="7296" spans="1:3">
      <c r="A7296" s="21">
        <v>537</v>
      </c>
      <c r="B7296" s="23">
        <f>IF('935'!F543="VOID",0,'935'!F543*(1-'935'!X543/'11'!B$17))</f>
        <v>0</v>
      </c>
      <c r="C7296" s="10"/>
    </row>
    <row r="7297" spans="1:3">
      <c r="A7297" s="21">
        <v>538</v>
      </c>
      <c r="B7297" s="23">
        <f>IF('935'!F544="VOID",0,'935'!F544*(1-'935'!X544/'11'!B$17))</f>
        <v>0</v>
      </c>
      <c r="C7297" s="10"/>
    </row>
    <row r="7298" spans="1:3">
      <c r="A7298" s="21">
        <v>539</v>
      </c>
      <c r="B7298" s="23">
        <f>IF('935'!F545="VOID",0,'935'!F545*(1-'935'!X545/'11'!B$17))</f>
        <v>0</v>
      </c>
      <c r="C7298" s="10"/>
    </row>
    <row r="7299" spans="1:3">
      <c r="A7299" s="21">
        <v>540</v>
      </c>
      <c r="B7299" s="23">
        <f>IF('935'!F546="VOID",0,'935'!F546*(1-'935'!X546/'11'!B$17))</f>
        <v>0</v>
      </c>
      <c r="C7299" s="10"/>
    </row>
    <row r="7300" spans="1:3">
      <c r="A7300" s="21">
        <v>541</v>
      </c>
      <c r="B7300" s="23">
        <f>IF('935'!F547="VOID",0,'935'!F547*(1-'935'!X547/'11'!B$17))</f>
        <v>0</v>
      </c>
      <c r="C7300" s="10"/>
    </row>
    <row r="7301" spans="1:3">
      <c r="A7301" s="21">
        <v>542</v>
      </c>
      <c r="B7301" s="23">
        <f>IF('935'!F548="VOID",0,'935'!F548*(1-'935'!X548/'11'!B$17))</f>
        <v>0</v>
      </c>
      <c r="C7301" s="10"/>
    </row>
    <row r="7302" spans="1:3">
      <c r="A7302" s="21">
        <v>543</v>
      </c>
      <c r="B7302" s="23">
        <f>IF('935'!F549="VOID",0,'935'!F549*(1-'935'!X549/'11'!B$17))</f>
        <v>0</v>
      </c>
      <c r="C7302" s="10"/>
    </row>
    <row r="7303" spans="1:3">
      <c r="A7303" s="21">
        <v>544</v>
      </c>
      <c r="B7303" s="23">
        <f>IF('935'!F550="VOID",0,'935'!F550*(1-'935'!X550/'11'!B$17))</f>
        <v>0</v>
      </c>
      <c r="C7303" s="10"/>
    </row>
    <row r="7304" spans="1:3">
      <c r="A7304" s="21">
        <v>545</v>
      </c>
      <c r="B7304" s="23">
        <f>IF('935'!F551="VOID",0,'935'!F551*(1-'935'!X551/'11'!B$17))</f>
        <v>0</v>
      </c>
      <c r="C7304" s="10"/>
    </row>
    <row r="7305" spans="1:3">
      <c r="A7305" s="21">
        <v>546</v>
      </c>
      <c r="B7305" s="23">
        <f>IF('935'!F552="VOID",0,'935'!F552*(1-'935'!X552/'11'!B$17))</f>
        <v>0</v>
      </c>
      <c r="C7305" s="10"/>
    </row>
    <row r="7306" spans="1:3">
      <c r="A7306" s="21">
        <v>547</v>
      </c>
      <c r="B7306" s="23">
        <f>IF('935'!F553="VOID",0,'935'!F553*(1-'935'!X553/'11'!B$17))</f>
        <v>0</v>
      </c>
      <c r="C7306" s="10"/>
    </row>
    <row r="7307" spans="1:3">
      <c r="A7307" s="21">
        <v>548</v>
      </c>
      <c r="B7307" s="23">
        <f>IF('935'!F554="VOID",0,'935'!F554*(1-'935'!X554/'11'!B$17))</f>
        <v>0</v>
      </c>
      <c r="C7307" s="10"/>
    </row>
    <row r="7308" spans="1:3">
      <c r="A7308" s="21">
        <v>549</v>
      </c>
      <c r="B7308" s="23">
        <f>IF('935'!F555="VOID",0,'935'!F555*(1-'935'!X555/'11'!B$17))</f>
        <v>0</v>
      </c>
      <c r="C7308" s="10"/>
    </row>
    <row r="7309" spans="1:3">
      <c r="A7309" s="21">
        <v>550</v>
      </c>
      <c r="B7309" s="23">
        <f>IF('935'!F556="VOID",0,'935'!F556*(1-'935'!X556/'11'!B$17))</f>
        <v>0</v>
      </c>
      <c r="C7309" s="10"/>
    </row>
    <row r="7310" spans="1:3">
      <c r="A7310" s="21">
        <v>551</v>
      </c>
      <c r="B7310" s="23">
        <f>IF('935'!F557="VOID",0,'935'!F557*(1-'935'!X557/'11'!B$17))</f>
        <v>0</v>
      </c>
      <c r="C7310" s="10"/>
    </row>
    <row r="7311" spans="1:3">
      <c r="A7311" s="21">
        <v>552</v>
      </c>
      <c r="B7311" s="23">
        <f>IF('935'!F558="VOID",0,'935'!F558*(1-'935'!X558/'11'!B$17))</f>
        <v>0</v>
      </c>
      <c r="C7311" s="10"/>
    </row>
    <row r="7312" spans="1:3">
      <c r="A7312" s="21">
        <v>553</v>
      </c>
      <c r="B7312" s="23">
        <f>IF('935'!F559="VOID",0,'935'!F559*(1-'935'!X559/'11'!B$17))</f>
        <v>0</v>
      </c>
      <c r="C7312" s="10"/>
    </row>
    <row r="7313" spans="1:3">
      <c r="A7313" s="21">
        <v>554</v>
      </c>
      <c r="B7313" s="23">
        <f>IF('935'!F560="VOID",0,'935'!F560*(1-'935'!X560/'11'!B$17))</f>
        <v>0</v>
      </c>
      <c r="C7313" s="10"/>
    </row>
    <row r="7314" spans="1:3">
      <c r="A7314" s="21">
        <v>555</v>
      </c>
      <c r="B7314" s="23">
        <f>IF('935'!F561="VOID",0,'935'!F561*(1-'935'!X561/'11'!B$17))</f>
        <v>0</v>
      </c>
      <c r="C7314" s="10"/>
    </row>
    <row r="7315" spans="1:3">
      <c r="A7315" s="21">
        <v>556</v>
      </c>
      <c r="B7315" s="23">
        <f>IF('935'!F562="VOID",0,'935'!F562*(1-'935'!X562/'11'!B$17))</f>
        <v>0</v>
      </c>
      <c r="C7315" s="10"/>
    </row>
    <row r="7316" spans="1:3">
      <c r="A7316" s="21">
        <v>557</v>
      </c>
      <c r="B7316" s="23">
        <f>IF('935'!F563="VOID",0,'935'!F563*(1-'935'!X563/'11'!B$17))</f>
        <v>0</v>
      </c>
      <c r="C7316" s="10"/>
    </row>
    <row r="7317" spans="1:3">
      <c r="A7317" s="21">
        <v>558</v>
      </c>
      <c r="B7317" s="23">
        <f>IF('935'!F564="VOID",0,'935'!F564*(1-'935'!X564/'11'!B$17))</f>
        <v>0</v>
      </c>
      <c r="C7317" s="10"/>
    </row>
    <row r="7318" spans="1:3">
      <c r="A7318" s="21">
        <v>559</v>
      </c>
      <c r="B7318" s="23">
        <f>IF('935'!F565="VOID",0,'935'!F565*(1-'935'!X565/'11'!B$17))</f>
        <v>0</v>
      </c>
      <c r="C7318" s="10"/>
    </row>
    <row r="7319" spans="1:3">
      <c r="A7319" s="21">
        <v>560</v>
      </c>
      <c r="B7319" s="23">
        <f>IF('935'!F566="VOID",0,'935'!F566*(1-'935'!X566/'11'!B$17))</f>
        <v>0</v>
      </c>
      <c r="C7319" s="10"/>
    </row>
    <row r="7320" spans="1:3">
      <c r="A7320" s="21">
        <v>561</v>
      </c>
      <c r="B7320" s="23">
        <f>IF('935'!F567="VOID",0,'935'!F567*(1-'935'!X567/'11'!B$17))</f>
        <v>0</v>
      </c>
      <c r="C7320" s="10"/>
    </row>
    <row r="7321" spans="1:3">
      <c r="A7321" s="21">
        <v>562</v>
      </c>
      <c r="B7321" s="23">
        <f>IF('935'!F568="VOID",0,'935'!F568*(1-'935'!X568/'11'!B$17))</f>
        <v>0</v>
      </c>
      <c r="C7321" s="10"/>
    </row>
    <row r="7322" spans="1:3">
      <c r="A7322" s="21">
        <v>563</v>
      </c>
      <c r="B7322" s="23">
        <f>IF('935'!F569="VOID",0,'935'!F569*(1-'935'!X569/'11'!B$17))</f>
        <v>0</v>
      </c>
      <c r="C7322" s="10"/>
    </row>
    <row r="7323" spans="1:3">
      <c r="A7323" s="21">
        <v>564</v>
      </c>
      <c r="B7323" s="23">
        <f>IF('935'!F570="VOID",0,'935'!F570*(1-'935'!X570/'11'!B$17))</f>
        <v>0</v>
      </c>
      <c r="C7323" s="10"/>
    </row>
    <row r="7324" spans="1:3">
      <c r="A7324" s="21">
        <v>565</v>
      </c>
      <c r="B7324" s="23">
        <f>IF('935'!F571="VOID",0,'935'!F571*(1-'935'!X571/'11'!B$17))</f>
        <v>0</v>
      </c>
      <c r="C7324" s="10"/>
    </row>
    <row r="7325" spans="1:3">
      <c r="A7325" s="21">
        <v>566</v>
      </c>
      <c r="B7325" s="23">
        <f>IF('935'!F572="VOID",0,'935'!F572*(1-'935'!X572/'11'!B$17))</f>
        <v>0</v>
      </c>
      <c r="C7325" s="10"/>
    </row>
    <row r="7326" spans="1:3">
      <c r="A7326" s="21">
        <v>567</v>
      </c>
      <c r="B7326" s="23">
        <f>IF('935'!F573="VOID",0,'935'!F573*(1-'935'!X573/'11'!B$17))</f>
        <v>0</v>
      </c>
      <c r="C7326" s="10"/>
    </row>
    <row r="7327" spans="1:3">
      <c r="A7327" s="21">
        <v>568</v>
      </c>
      <c r="B7327" s="23">
        <f>IF('935'!F574="VOID",0,'935'!F574*(1-'935'!X574/'11'!B$17))</f>
        <v>0</v>
      </c>
      <c r="C7327" s="10"/>
    </row>
    <row r="7328" spans="1:3">
      <c r="A7328" s="21">
        <v>569</v>
      </c>
      <c r="B7328" s="23">
        <f>IF('935'!F575="VOID",0,'935'!F575*(1-'935'!X575/'11'!B$17))</f>
        <v>0</v>
      </c>
      <c r="C7328" s="10"/>
    </row>
    <row r="7329" spans="1:3">
      <c r="A7329" s="21">
        <v>570</v>
      </c>
      <c r="B7329" s="23">
        <f>IF('935'!F576="VOID",0,'935'!F576*(1-'935'!X576/'11'!B$17))</f>
        <v>0</v>
      </c>
      <c r="C7329" s="10"/>
    </row>
    <row r="7330" spans="1:3">
      <c r="A7330" s="21">
        <v>571</v>
      </c>
      <c r="B7330" s="23">
        <f>IF('935'!F577="VOID",0,'935'!F577*(1-'935'!X577/'11'!B$17))</f>
        <v>0</v>
      </c>
      <c r="C7330" s="10"/>
    </row>
    <row r="7331" spans="1:3">
      <c r="A7331" s="21">
        <v>572</v>
      </c>
      <c r="B7331" s="23">
        <f>IF('935'!F578="VOID",0,'935'!F578*(1-'935'!X578/'11'!B$17))</f>
        <v>0</v>
      </c>
      <c r="C7331" s="10"/>
    </row>
    <row r="7332" spans="1:3">
      <c r="A7332" s="21">
        <v>573</v>
      </c>
      <c r="B7332" s="23">
        <f>IF('935'!F579="VOID",0,'935'!F579*(1-'935'!X579/'11'!B$17))</f>
        <v>0</v>
      </c>
      <c r="C7332" s="10"/>
    </row>
    <row r="7333" spans="1:3">
      <c r="A7333" s="21">
        <v>574</v>
      </c>
      <c r="B7333" s="23">
        <f>IF('935'!F580="VOID",0,'935'!F580*(1-'935'!X580/'11'!B$17))</f>
        <v>0</v>
      </c>
      <c r="C7333" s="10"/>
    </row>
    <row r="7334" spans="1:3">
      <c r="A7334" s="21">
        <v>575</v>
      </c>
      <c r="B7334" s="23">
        <f>IF('935'!F581="VOID",0,'935'!F581*(1-'935'!X581/'11'!B$17))</f>
        <v>0</v>
      </c>
      <c r="C7334" s="10"/>
    </row>
    <row r="7335" spans="1:3">
      <c r="A7335" s="21">
        <v>576</v>
      </c>
      <c r="B7335" s="23">
        <f>IF('935'!F582="VOID",0,'935'!F582*(1-'935'!X582/'11'!B$17))</f>
        <v>0</v>
      </c>
      <c r="C7335" s="10"/>
    </row>
    <row r="7336" spans="1:3">
      <c r="A7336" s="21">
        <v>577</v>
      </c>
      <c r="B7336" s="23">
        <f>IF('935'!F583="VOID",0,'935'!F583*(1-'935'!X583/'11'!B$17))</f>
        <v>0</v>
      </c>
      <c r="C7336" s="10"/>
    </row>
    <row r="7337" spans="1:3">
      <c r="A7337" s="21">
        <v>578</v>
      </c>
      <c r="B7337" s="23">
        <f>IF('935'!F584="VOID",0,'935'!F584*(1-'935'!X584/'11'!B$17))</f>
        <v>0</v>
      </c>
      <c r="C7337" s="10"/>
    </row>
    <row r="7338" spans="1:3">
      <c r="A7338" s="21">
        <v>579</v>
      </c>
      <c r="B7338" s="23">
        <f>IF('935'!F585="VOID",0,'935'!F585*(1-'935'!X585/'11'!B$17))</f>
        <v>0</v>
      </c>
      <c r="C7338" s="10"/>
    </row>
    <row r="7339" spans="1:3">
      <c r="A7339" s="21">
        <v>580</v>
      </c>
      <c r="B7339" s="23">
        <f>IF('935'!F586="VOID",0,'935'!F586*(1-'935'!X586/'11'!B$17))</f>
        <v>0</v>
      </c>
      <c r="C7339" s="10"/>
    </row>
    <row r="7340" spans="1:3">
      <c r="A7340" s="21">
        <v>581</v>
      </c>
      <c r="B7340" s="23">
        <f>IF('935'!F587="VOID",0,'935'!F587*(1-'935'!X587/'11'!B$17))</f>
        <v>0</v>
      </c>
      <c r="C7340" s="10"/>
    </row>
    <row r="7341" spans="1:3">
      <c r="A7341" s="21">
        <v>582</v>
      </c>
      <c r="B7341" s="23">
        <f>IF('935'!F588="VOID",0,'935'!F588*(1-'935'!X588/'11'!B$17))</f>
        <v>0</v>
      </c>
      <c r="C7341" s="10"/>
    </row>
    <row r="7342" spans="1:3">
      <c r="A7342" s="21">
        <v>583</v>
      </c>
      <c r="B7342" s="23">
        <f>IF('935'!F589="VOID",0,'935'!F589*(1-'935'!X589/'11'!B$17))</f>
        <v>0</v>
      </c>
      <c r="C7342" s="10"/>
    </row>
    <row r="7343" spans="1:3">
      <c r="A7343" s="21">
        <v>584</v>
      </c>
      <c r="B7343" s="23">
        <f>IF('935'!F590="VOID",0,'935'!F590*(1-'935'!X590/'11'!B$17))</f>
        <v>0</v>
      </c>
      <c r="C7343" s="10"/>
    </row>
    <row r="7344" spans="1:3">
      <c r="A7344" s="21">
        <v>585</v>
      </c>
      <c r="B7344" s="23">
        <f>IF('935'!F591="VOID",0,'935'!F591*(1-'935'!X591/'11'!B$17))</f>
        <v>0</v>
      </c>
      <c r="C7344" s="10"/>
    </row>
    <row r="7345" spans="1:3">
      <c r="A7345" s="21">
        <v>586</v>
      </c>
      <c r="B7345" s="23">
        <f>IF('935'!F592="VOID",0,'935'!F592*(1-'935'!X592/'11'!B$17))</f>
        <v>0</v>
      </c>
      <c r="C7345" s="10"/>
    </row>
    <row r="7346" spans="1:3">
      <c r="A7346" s="21">
        <v>587</v>
      </c>
      <c r="B7346" s="23">
        <f>IF('935'!F593="VOID",0,'935'!F593*(1-'935'!X593/'11'!B$17))</f>
        <v>0</v>
      </c>
      <c r="C7346" s="10"/>
    </row>
    <row r="7347" spans="1:3">
      <c r="A7347" s="21">
        <v>588</v>
      </c>
      <c r="B7347" s="23">
        <f>IF('935'!F594="VOID",0,'935'!F594*(1-'935'!X594/'11'!B$17))</f>
        <v>0</v>
      </c>
      <c r="C7347" s="10"/>
    </row>
    <row r="7348" spans="1:3">
      <c r="A7348" s="21">
        <v>589</v>
      </c>
      <c r="B7348" s="23">
        <f>IF('935'!F595="VOID",0,'935'!F595*(1-'935'!X595/'11'!B$17))</f>
        <v>0</v>
      </c>
      <c r="C7348" s="10"/>
    </row>
    <row r="7349" spans="1:3">
      <c r="A7349" s="21">
        <v>590</v>
      </c>
      <c r="B7349" s="23">
        <f>IF('935'!F596="VOID",0,'935'!F596*(1-'935'!X596/'11'!B$17))</f>
        <v>0</v>
      </c>
      <c r="C7349" s="10"/>
    </row>
    <row r="7350" spans="1:3">
      <c r="A7350" s="21">
        <v>591</v>
      </c>
      <c r="B7350" s="23">
        <f>IF('935'!F597="VOID",0,'935'!F597*(1-'935'!X597/'11'!B$17))</f>
        <v>0</v>
      </c>
      <c r="C7350" s="10"/>
    </row>
    <row r="7351" spans="1:3">
      <c r="A7351" s="21">
        <v>592</v>
      </c>
      <c r="B7351" s="23">
        <f>IF('935'!F598="VOID",0,'935'!F598*(1-'935'!X598/'11'!B$17))</f>
        <v>0</v>
      </c>
      <c r="C7351" s="10"/>
    </row>
    <row r="7352" spans="1:3">
      <c r="A7352" s="21">
        <v>593</v>
      </c>
      <c r="B7352" s="23">
        <f>IF('935'!F599="VOID",0,'935'!F599*(1-'935'!X599/'11'!B$17))</f>
        <v>0</v>
      </c>
      <c r="C7352" s="10"/>
    </row>
    <row r="7353" spans="1:3">
      <c r="A7353" s="21">
        <v>594</v>
      </c>
      <c r="B7353" s="23">
        <f>IF('935'!F600="VOID",0,'935'!F600*(1-'935'!X600/'11'!B$17))</f>
        <v>0</v>
      </c>
      <c r="C7353" s="10"/>
    </row>
    <row r="7354" spans="1:3">
      <c r="A7354" s="21">
        <v>595</v>
      </c>
      <c r="B7354" s="23">
        <f>IF('935'!F601="VOID",0,'935'!F601*(1-'935'!X601/'11'!B$17))</f>
        <v>0</v>
      </c>
      <c r="C7354" s="10"/>
    </row>
    <row r="7355" spans="1:3">
      <c r="A7355" s="21">
        <v>596</v>
      </c>
      <c r="B7355" s="23">
        <f>IF('935'!F602="VOID",0,'935'!F602*(1-'935'!X602/'11'!B$17))</f>
        <v>0</v>
      </c>
      <c r="C7355" s="10"/>
    </row>
    <row r="7356" spans="1:3">
      <c r="A7356" s="21">
        <v>597</v>
      </c>
      <c r="B7356" s="23">
        <f>IF('935'!F603="VOID",0,'935'!F603*(1-'935'!X603/'11'!B$17))</f>
        <v>0</v>
      </c>
      <c r="C7356" s="10"/>
    </row>
    <row r="7357" spans="1:3">
      <c r="A7357" s="21">
        <v>598</v>
      </c>
      <c r="B7357" s="23">
        <f>IF('935'!F604="VOID",0,'935'!F604*(1-'935'!X604/'11'!B$17))</f>
        <v>0</v>
      </c>
      <c r="C7357" s="10"/>
    </row>
    <row r="7358" spans="1:3">
      <c r="A7358" s="21">
        <v>599</v>
      </c>
      <c r="B7358" s="23">
        <f>IF('935'!F605="VOID",0,'935'!F605*(1-'935'!X605/'11'!B$17))</f>
        <v>0</v>
      </c>
      <c r="C7358" s="10"/>
    </row>
    <row r="7359" spans="1:3">
      <c r="A7359" s="21">
        <v>600</v>
      </c>
      <c r="B7359" s="23">
        <f>IF('935'!F606="VOID",0,'935'!F606*(1-'935'!X606/'11'!B$17))</f>
        <v>0</v>
      </c>
      <c r="C7359" s="10"/>
    </row>
    <row r="7361" spans="1:3" ht="21" customHeight="1">
      <c r="A7361" s="1" t="s">
        <v>326</v>
      </c>
    </row>
    <row r="7362" spans="1:3">
      <c r="A7362" s="2" t="s">
        <v>254</v>
      </c>
    </row>
    <row r="7363" spans="1:3">
      <c r="A7363" s="12" t="s">
        <v>327</v>
      </c>
    </row>
    <row r="7364" spans="1:3">
      <c r="A7364" s="12" t="s">
        <v>310</v>
      </c>
    </row>
    <row r="7365" spans="1:3">
      <c r="A7365" s="12" t="s">
        <v>311</v>
      </c>
    </row>
    <row r="7366" spans="1:3">
      <c r="A7366" s="2" t="s">
        <v>321</v>
      </c>
    </row>
    <row r="7368" spans="1:3">
      <c r="B7368" s="3" t="s">
        <v>328</v>
      </c>
    </row>
    <row r="7369" spans="1:3">
      <c r="A7369" s="21">
        <v>1</v>
      </c>
      <c r="B7369" s="23">
        <f>IF('935'!E7="VOID",0,'935'!E7*(1-'935'!X7/'11'!B$17))</f>
        <v>0</v>
      </c>
      <c r="C7369" s="10"/>
    </row>
    <row r="7370" spans="1:3">
      <c r="A7370" s="21">
        <v>2</v>
      </c>
      <c r="B7370" s="23">
        <f>IF('935'!E8="VOID",0,'935'!E8*(1-'935'!X8/'11'!B$17))</f>
        <v>0</v>
      </c>
      <c r="C7370" s="10"/>
    </row>
    <row r="7371" spans="1:3">
      <c r="A7371" s="21">
        <v>3</v>
      </c>
      <c r="B7371" s="23">
        <f>IF('935'!E9="VOID",0,'935'!E9*(1-'935'!X9/'11'!B$17))</f>
        <v>0</v>
      </c>
      <c r="C7371" s="10"/>
    </row>
    <row r="7372" spans="1:3">
      <c r="A7372" s="21">
        <v>4</v>
      </c>
      <c r="B7372" s="23">
        <f>IF('935'!E10="VOID",0,'935'!E10*(1-'935'!X10/'11'!B$17))</f>
        <v>0</v>
      </c>
      <c r="C7372" s="10"/>
    </row>
    <row r="7373" spans="1:3">
      <c r="A7373" s="21">
        <v>5</v>
      </c>
      <c r="B7373" s="23">
        <f>IF('935'!E11="VOID",0,'935'!E11*(1-'935'!X11/'11'!B$17))</f>
        <v>0</v>
      </c>
      <c r="C7373" s="10"/>
    </row>
    <row r="7374" spans="1:3">
      <c r="A7374" s="21">
        <v>6</v>
      </c>
      <c r="B7374" s="23">
        <f>IF('935'!E12="VOID",0,'935'!E12*(1-'935'!X12/'11'!B$17))</f>
        <v>0</v>
      </c>
      <c r="C7374" s="10"/>
    </row>
    <row r="7375" spans="1:3">
      <c r="A7375" s="21">
        <v>7</v>
      </c>
      <c r="B7375" s="23">
        <f>IF('935'!E13="VOID",0,'935'!E13*(1-'935'!X13/'11'!B$17))</f>
        <v>0</v>
      </c>
      <c r="C7375" s="10"/>
    </row>
    <row r="7376" spans="1:3">
      <c r="A7376" s="21">
        <v>8</v>
      </c>
      <c r="B7376" s="23">
        <f>IF('935'!E14="VOID",0,'935'!E14*(1-'935'!X14/'11'!B$17))</f>
        <v>0</v>
      </c>
      <c r="C7376" s="10"/>
    </row>
    <row r="7377" spans="1:3">
      <c r="A7377" s="21">
        <v>9</v>
      </c>
      <c r="B7377" s="23">
        <f>IF('935'!E15="VOID",0,'935'!E15*(1-'935'!X15/'11'!B$17))</f>
        <v>0</v>
      </c>
      <c r="C7377" s="10"/>
    </row>
    <row r="7378" spans="1:3">
      <c r="A7378" s="21">
        <v>10</v>
      </c>
      <c r="B7378" s="23">
        <f>IF('935'!E16="VOID",0,'935'!E16*(1-'935'!X16/'11'!B$17))</f>
        <v>0</v>
      </c>
      <c r="C7378" s="10"/>
    </row>
    <row r="7379" spans="1:3">
      <c r="A7379" s="21">
        <v>11</v>
      </c>
      <c r="B7379" s="23">
        <f>IF('935'!E17="VOID",0,'935'!E17*(1-'935'!X17/'11'!B$17))</f>
        <v>0</v>
      </c>
      <c r="C7379" s="10"/>
    </row>
    <row r="7380" spans="1:3">
      <c r="A7380" s="21">
        <v>12</v>
      </c>
      <c r="B7380" s="23">
        <f>IF('935'!E18="VOID",0,'935'!E18*(1-'935'!X18/'11'!B$17))</f>
        <v>0</v>
      </c>
      <c r="C7380" s="10"/>
    </row>
    <row r="7381" spans="1:3">
      <c r="A7381" s="21">
        <v>13</v>
      </c>
      <c r="B7381" s="23">
        <f>IF('935'!E19="VOID",0,'935'!E19*(1-'935'!X19/'11'!B$17))</f>
        <v>0</v>
      </c>
      <c r="C7381" s="10"/>
    </row>
    <row r="7382" spans="1:3">
      <c r="A7382" s="21">
        <v>14</v>
      </c>
      <c r="B7382" s="23">
        <f>IF('935'!E20="VOID",0,'935'!E20*(1-'935'!X20/'11'!B$17))</f>
        <v>0</v>
      </c>
      <c r="C7382" s="10"/>
    </row>
    <row r="7383" spans="1:3">
      <c r="A7383" s="21">
        <v>15</v>
      </c>
      <c r="B7383" s="23">
        <f>IF('935'!E21="VOID",0,'935'!E21*(1-'935'!X21/'11'!B$17))</f>
        <v>0</v>
      </c>
      <c r="C7383" s="10"/>
    </row>
    <row r="7384" spans="1:3">
      <c r="A7384" s="21">
        <v>16</v>
      </c>
      <c r="B7384" s="23">
        <f>IF('935'!E22="VOID",0,'935'!E22*(1-'935'!X22/'11'!B$17))</f>
        <v>0</v>
      </c>
      <c r="C7384" s="10"/>
    </row>
    <row r="7385" spans="1:3">
      <c r="A7385" s="21">
        <v>17</v>
      </c>
      <c r="B7385" s="23">
        <f>IF('935'!E23="VOID",0,'935'!E23*(1-'935'!X23/'11'!B$17))</f>
        <v>0</v>
      </c>
      <c r="C7385" s="10"/>
    </row>
    <row r="7386" spans="1:3">
      <c r="A7386" s="21">
        <v>18</v>
      </c>
      <c r="B7386" s="23">
        <f>IF('935'!E24="VOID",0,'935'!E24*(1-'935'!X24/'11'!B$17))</f>
        <v>0</v>
      </c>
      <c r="C7386" s="10"/>
    </row>
    <row r="7387" spans="1:3">
      <c r="A7387" s="21">
        <v>19</v>
      </c>
      <c r="B7387" s="23">
        <f>IF('935'!E25="VOID",0,'935'!E25*(1-'935'!X25/'11'!B$17))</f>
        <v>0</v>
      </c>
      <c r="C7387" s="10"/>
    </row>
    <row r="7388" spans="1:3">
      <c r="A7388" s="21">
        <v>20</v>
      </c>
      <c r="B7388" s="23">
        <f>IF('935'!E26="VOID",0,'935'!E26*(1-'935'!X26/'11'!B$17))</f>
        <v>0</v>
      </c>
      <c r="C7388" s="10"/>
    </row>
    <row r="7389" spans="1:3">
      <c r="A7389" s="21">
        <v>21</v>
      </c>
      <c r="B7389" s="23">
        <f>IF('935'!E27="VOID",0,'935'!E27*(1-'935'!X27/'11'!B$17))</f>
        <v>0</v>
      </c>
      <c r="C7389" s="10"/>
    </row>
    <row r="7390" spans="1:3">
      <c r="A7390" s="21">
        <v>22</v>
      </c>
      <c r="B7390" s="23">
        <f>IF('935'!E28="VOID",0,'935'!E28*(1-'935'!X28/'11'!B$17))</f>
        <v>0</v>
      </c>
      <c r="C7390" s="10"/>
    </row>
    <row r="7391" spans="1:3">
      <c r="A7391" s="21">
        <v>23</v>
      </c>
      <c r="B7391" s="23">
        <f>IF('935'!E29="VOID",0,'935'!E29*(1-'935'!X29/'11'!B$17))</f>
        <v>0</v>
      </c>
      <c r="C7391" s="10"/>
    </row>
    <row r="7392" spans="1:3">
      <c r="A7392" s="21">
        <v>24</v>
      </c>
      <c r="B7392" s="23">
        <f>IF('935'!E30="VOID",0,'935'!E30*(1-'935'!X30/'11'!B$17))</f>
        <v>0</v>
      </c>
      <c r="C7392" s="10"/>
    </row>
    <row r="7393" spans="1:3">
      <c r="A7393" s="21">
        <v>25</v>
      </c>
      <c r="B7393" s="23">
        <f>IF('935'!E31="VOID",0,'935'!E31*(1-'935'!X31/'11'!B$17))</f>
        <v>0</v>
      </c>
      <c r="C7393" s="10"/>
    </row>
    <row r="7394" spans="1:3">
      <c r="A7394" s="21">
        <v>26</v>
      </c>
      <c r="B7394" s="23">
        <f>IF('935'!E32="VOID",0,'935'!E32*(1-'935'!X32/'11'!B$17))</f>
        <v>0</v>
      </c>
      <c r="C7394" s="10"/>
    </row>
    <row r="7395" spans="1:3">
      <c r="A7395" s="21">
        <v>27</v>
      </c>
      <c r="B7395" s="23">
        <f>IF('935'!E33="VOID",0,'935'!E33*(1-'935'!X33/'11'!B$17))</f>
        <v>0</v>
      </c>
      <c r="C7395" s="10"/>
    </row>
    <row r="7396" spans="1:3">
      <c r="A7396" s="21">
        <v>28</v>
      </c>
      <c r="B7396" s="23">
        <f>IF('935'!E34="VOID",0,'935'!E34*(1-'935'!X34/'11'!B$17))</f>
        <v>0</v>
      </c>
      <c r="C7396" s="10"/>
    </row>
    <row r="7397" spans="1:3">
      <c r="A7397" s="21">
        <v>29</v>
      </c>
      <c r="B7397" s="23">
        <f>IF('935'!E35="VOID",0,'935'!E35*(1-'935'!X35/'11'!B$17))</f>
        <v>0</v>
      </c>
      <c r="C7397" s="10"/>
    </row>
    <row r="7398" spans="1:3">
      <c r="A7398" s="21">
        <v>30</v>
      </c>
      <c r="B7398" s="23">
        <f>IF('935'!E36="VOID",0,'935'!E36*(1-'935'!X36/'11'!B$17))</f>
        <v>0</v>
      </c>
      <c r="C7398" s="10"/>
    </row>
    <row r="7399" spans="1:3">
      <c r="A7399" s="21">
        <v>31</v>
      </c>
      <c r="B7399" s="23">
        <f>IF('935'!E37="VOID",0,'935'!E37*(1-'935'!X37/'11'!B$17))</f>
        <v>0</v>
      </c>
      <c r="C7399" s="10"/>
    </row>
    <row r="7400" spans="1:3">
      <c r="A7400" s="21">
        <v>32</v>
      </c>
      <c r="B7400" s="23">
        <f>IF('935'!E38="VOID",0,'935'!E38*(1-'935'!X38/'11'!B$17))</f>
        <v>0</v>
      </c>
      <c r="C7400" s="10"/>
    </row>
    <row r="7401" spans="1:3">
      <c r="A7401" s="21">
        <v>33</v>
      </c>
      <c r="B7401" s="23">
        <f>IF('935'!E39="VOID",0,'935'!E39*(1-'935'!X39/'11'!B$17))</f>
        <v>0</v>
      </c>
      <c r="C7401" s="10"/>
    </row>
    <row r="7402" spans="1:3">
      <c r="A7402" s="21">
        <v>34</v>
      </c>
      <c r="B7402" s="23">
        <f>IF('935'!E40="VOID",0,'935'!E40*(1-'935'!X40/'11'!B$17))</f>
        <v>0</v>
      </c>
      <c r="C7402" s="10"/>
    </row>
    <row r="7403" spans="1:3">
      <c r="A7403" s="21">
        <v>35</v>
      </c>
      <c r="B7403" s="23">
        <f>IF('935'!E41="VOID",0,'935'!E41*(1-'935'!X41/'11'!B$17))</f>
        <v>0</v>
      </c>
      <c r="C7403" s="10"/>
    </row>
    <row r="7404" spans="1:3">
      <c r="A7404" s="21">
        <v>36</v>
      </c>
      <c r="B7404" s="23">
        <f>IF('935'!E42="VOID",0,'935'!E42*(1-'935'!X42/'11'!B$17))</f>
        <v>0</v>
      </c>
      <c r="C7404" s="10"/>
    </row>
    <row r="7405" spans="1:3">
      <c r="A7405" s="21">
        <v>37</v>
      </c>
      <c r="B7405" s="23">
        <f>IF('935'!E43="VOID",0,'935'!E43*(1-'935'!X43/'11'!B$17))</f>
        <v>0</v>
      </c>
      <c r="C7405" s="10"/>
    </row>
    <row r="7406" spans="1:3">
      <c r="A7406" s="21">
        <v>38</v>
      </c>
      <c r="B7406" s="23">
        <f>IF('935'!E44="VOID",0,'935'!E44*(1-'935'!X44/'11'!B$17))</f>
        <v>0</v>
      </c>
      <c r="C7406" s="10"/>
    </row>
    <row r="7407" spans="1:3">
      <c r="A7407" s="21">
        <v>39</v>
      </c>
      <c r="B7407" s="23">
        <f>IF('935'!E45="VOID",0,'935'!E45*(1-'935'!X45/'11'!B$17))</f>
        <v>0</v>
      </c>
      <c r="C7407" s="10"/>
    </row>
    <row r="7408" spans="1:3">
      <c r="A7408" s="21">
        <v>40</v>
      </c>
      <c r="B7408" s="23">
        <f>IF('935'!E46="VOID",0,'935'!E46*(1-'935'!X46/'11'!B$17))</f>
        <v>0</v>
      </c>
      <c r="C7408" s="10"/>
    </row>
    <row r="7409" spans="1:3">
      <c r="A7409" s="21">
        <v>41</v>
      </c>
      <c r="B7409" s="23">
        <f>IF('935'!E47="VOID",0,'935'!E47*(1-'935'!X47/'11'!B$17))</f>
        <v>0</v>
      </c>
      <c r="C7409" s="10"/>
    </row>
    <row r="7410" spans="1:3">
      <c r="A7410" s="21">
        <v>42</v>
      </c>
      <c r="B7410" s="23">
        <f>IF('935'!E48="VOID",0,'935'!E48*(1-'935'!X48/'11'!B$17))</f>
        <v>0</v>
      </c>
      <c r="C7410" s="10"/>
    </row>
    <row r="7411" spans="1:3">
      <c r="A7411" s="21">
        <v>43</v>
      </c>
      <c r="B7411" s="23">
        <f>IF('935'!E49="VOID",0,'935'!E49*(1-'935'!X49/'11'!B$17))</f>
        <v>0</v>
      </c>
      <c r="C7411" s="10"/>
    </row>
    <row r="7412" spans="1:3">
      <c r="A7412" s="21">
        <v>44</v>
      </c>
      <c r="B7412" s="23">
        <f>IF('935'!E50="VOID",0,'935'!E50*(1-'935'!X50/'11'!B$17))</f>
        <v>0</v>
      </c>
      <c r="C7412" s="10"/>
    </row>
    <row r="7413" spans="1:3">
      <c r="A7413" s="21">
        <v>45</v>
      </c>
      <c r="B7413" s="23">
        <f>IF('935'!E51="VOID",0,'935'!E51*(1-'935'!X51/'11'!B$17))</f>
        <v>0</v>
      </c>
      <c r="C7413" s="10"/>
    </row>
    <row r="7414" spans="1:3">
      <c r="A7414" s="21">
        <v>46</v>
      </c>
      <c r="B7414" s="23">
        <f>IF('935'!E52="VOID",0,'935'!E52*(1-'935'!X52/'11'!B$17))</f>
        <v>0</v>
      </c>
      <c r="C7414" s="10"/>
    </row>
    <row r="7415" spans="1:3">
      <c r="A7415" s="21">
        <v>47</v>
      </c>
      <c r="B7415" s="23">
        <f>IF('935'!E53="VOID",0,'935'!E53*(1-'935'!X53/'11'!B$17))</f>
        <v>0</v>
      </c>
      <c r="C7415" s="10"/>
    </row>
    <row r="7416" spans="1:3">
      <c r="A7416" s="21">
        <v>48</v>
      </c>
      <c r="B7416" s="23">
        <f>IF('935'!E54="VOID",0,'935'!E54*(1-'935'!X54/'11'!B$17))</f>
        <v>0</v>
      </c>
      <c r="C7416" s="10"/>
    </row>
    <row r="7417" spans="1:3">
      <c r="A7417" s="21">
        <v>49</v>
      </c>
      <c r="B7417" s="23">
        <f>IF('935'!E55="VOID",0,'935'!E55*(1-'935'!X55/'11'!B$17))</f>
        <v>0</v>
      </c>
      <c r="C7417" s="10"/>
    </row>
    <row r="7418" spans="1:3">
      <c r="A7418" s="21">
        <v>50</v>
      </c>
      <c r="B7418" s="23">
        <f>IF('935'!E56="VOID",0,'935'!E56*(1-'935'!X56/'11'!B$17))</f>
        <v>0</v>
      </c>
      <c r="C7418" s="10"/>
    </row>
    <row r="7419" spans="1:3">
      <c r="A7419" s="21">
        <v>51</v>
      </c>
      <c r="B7419" s="23">
        <f>IF('935'!E57="VOID",0,'935'!E57*(1-'935'!X57/'11'!B$17))</f>
        <v>0</v>
      </c>
      <c r="C7419" s="10"/>
    </row>
    <row r="7420" spans="1:3">
      <c r="A7420" s="21">
        <v>52</v>
      </c>
      <c r="B7420" s="23">
        <f>IF('935'!E58="VOID",0,'935'!E58*(1-'935'!X58/'11'!B$17))</f>
        <v>0</v>
      </c>
      <c r="C7420" s="10"/>
    </row>
    <row r="7421" spans="1:3">
      <c r="A7421" s="21">
        <v>53</v>
      </c>
      <c r="B7421" s="23">
        <f>IF('935'!E59="VOID",0,'935'!E59*(1-'935'!X59/'11'!B$17))</f>
        <v>0</v>
      </c>
      <c r="C7421" s="10"/>
    </row>
    <row r="7422" spans="1:3">
      <c r="A7422" s="21">
        <v>54</v>
      </c>
      <c r="B7422" s="23">
        <f>IF('935'!E60="VOID",0,'935'!E60*(1-'935'!X60/'11'!B$17))</f>
        <v>0</v>
      </c>
      <c r="C7422" s="10"/>
    </row>
    <row r="7423" spans="1:3">
      <c r="A7423" s="21">
        <v>55</v>
      </c>
      <c r="B7423" s="23">
        <f>IF('935'!E61="VOID",0,'935'!E61*(1-'935'!X61/'11'!B$17))</f>
        <v>0</v>
      </c>
      <c r="C7423" s="10"/>
    </row>
    <row r="7424" spans="1:3">
      <c r="A7424" s="21">
        <v>56</v>
      </c>
      <c r="B7424" s="23">
        <f>IF('935'!E62="VOID",0,'935'!E62*(1-'935'!X62/'11'!B$17))</f>
        <v>0</v>
      </c>
      <c r="C7424" s="10"/>
    </row>
    <row r="7425" spans="1:3">
      <c r="A7425" s="21">
        <v>57</v>
      </c>
      <c r="B7425" s="23">
        <f>IF('935'!E63="VOID",0,'935'!E63*(1-'935'!X63/'11'!B$17))</f>
        <v>0</v>
      </c>
      <c r="C7425" s="10"/>
    </row>
    <row r="7426" spans="1:3">
      <c r="A7426" s="21">
        <v>58</v>
      </c>
      <c r="B7426" s="23">
        <f>IF('935'!E64="VOID",0,'935'!E64*(1-'935'!X64/'11'!B$17))</f>
        <v>0</v>
      </c>
      <c r="C7426" s="10"/>
    </row>
    <row r="7427" spans="1:3">
      <c r="A7427" s="21">
        <v>59</v>
      </c>
      <c r="B7427" s="23">
        <f>IF('935'!E65="VOID",0,'935'!E65*(1-'935'!X65/'11'!B$17))</f>
        <v>0</v>
      </c>
      <c r="C7427" s="10"/>
    </row>
    <row r="7428" spans="1:3">
      <c r="A7428" s="21">
        <v>60</v>
      </c>
      <c r="B7428" s="23">
        <f>IF('935'!E66="VOID",0,'935'!E66*(1-'935'!X66/'11'!B$17))</f>
        <v>0</v>
      </c>
      <c r="C7428" s="10"/>
    </row>
    <row r="7429" spans="1:3">
      <c r="A7429" s="21">
        <v>61</v>
      </c>
      <c r="B7429" s="23">
        <f>IF('935'!E67="VOID",0,'935'!E67*(1-'935'!X67/'11'!B$17))</f>
        <v>0</v>
      </c>
      <c r="C7429" s="10"/>
    </row>
    <row r="7430" spans="1:3">
      <c r="A7430" s="21">
        <v>62</v>
      </c>
      <c r="B7430" s="23">
        <f>IF('935'!E68="VOID",0,'935'!E68*(1-'935'!X68/'11'!B$17))</f>
        <v>0</v>
      </c>
      <c r="C7430" s="10"/>
    </row>
    <row r="7431" spans="1:3">
      <c r="A7431" s="21">
        <v>63</v>
      </c>
      <c r="B7431" s="23">
        <f>IF('935'!E69="VOID",0,'935'!E69*(1-'935'!X69/'11'!B$17))</f>
        <v>0</v>
      </c>
      <c r="C7431" s="10"/>
    </row>
    <row r="7432" spans="1:3">
      <c r="A7432" s="21">
        <v>64</v>
      </c>
      <c r="B7432" s="23">
        <f>IF('935'!E70="VOID",0,'935'!E70*(1-'935'!X70/'11'!B$17))</f>
        <v>0</v>
      </c>
      <c r="C7432" s="10"/>
    </row>
    <row r="7433" spans="1:3">
      <c r="A7433" s="21">
        <v>65</v>
      </c>
      <c r="B7433" s="23">
        <f>IF('935'!E71="VOID",0,'935'!E71*(1-'935'!X71/'11'!B$17))</f>
        <v>0</v>
      </c>
      <c r="C7433" s="10"/>
    </row>
    <row r="7434" spans="1:3">
      <c r="A7434" s="21">
        <v>66</v>
      </c>
      <c r="B7434" s="23">
        <f>IF('935'!E72="VOID",0,'935'!E72*(1-'935'!X72/'11'!B$17))</f>
        <v>0</v>
      </c>
      <c r="C7434" s="10"/>
    </row>
    <row r="7435" spans="1:3">
      <c r="A7435" s="21">
        <v>67</v>
      </c>
      <c r="B7435" s="23">
        <f>IF('935'!E73="VOID",0,'935'!E73*(1-'935'!X73/'11'!B$17))</f>
        <v>0</v>
      </c>
      <c r="C7435" s="10"/>
    </row>
    <row r="7436" spans="1:3">
      <c r="A7436" s="21">
        <v>68</v>
      </c>
      <c r="B7436" s="23">
        <f>IF('935'!E74="VOID",0,'935'!E74*(1-'935'!X74/'11'!B$17))</f>
        <v>0</v>
      </c>
      <c r="C7436" s="10"/>
    </row>
    <row r="7437" spans="1:3">
      <c r="A7437" s="21">
        <v>69</v>
      </c>
      <c r="B7437" s="23">
        <f>IF('935'!E75="VOID",0,'935'!E75*(1-'935'!X75/'11'!B$17))</f>
        <v>0</v>
      </c>
      <c r="C7437" s="10"/>
    </row>
    <row r="7438" spans="1:3">
      <c r="A7438" s="21">
        <v>70</v>
      </c>
      <c r="B7438" s="23">
        <f>IF('935'!E76="VOID",0,'935'!E76*(1-'935'!X76/'11'!B$17))</f>
        <v>0</v>
      </c>
      <c r="C7438" s="10"/>
    </row>
    <row r="7439" spans="1:3">
      <c r="A7439" s="21">
        <v>71</v>
      </c>
      <c r="B7439" s="23">
        <f>IF('935'!E77="VOID",0,'935'!E77*(1-'935'!X77/'11'!B$17))</f>
        <v>0</v>
      </c>
      <c r="C7439" s="10"/>
    </row>
    <row r="7440" spans="1:3">
      <c r="A7440" s="21">
        <v>72</v>
      </c>
      <c r="B7440" s="23">
        <f>IF('935'!E78="VOID",0,'935'!E78*(1-'935'!X78/'11'!B$17))</f>
        <v>0</v>
      </c>
      <c r="C7440" s="10"/>
    </row>
    <row r="7441" spans="1:3">
      <c r="A7441" s="21">
        <v>73</v>
      </c>
      <c r="B7441" s="23">
        <f>IF('935'!E79="VOID",0,'935'!E79*(1-'935'!X79/'11'!B$17))</f>
        <v>0</v>
      </c>
      <c r="C7441" s="10"/>
    </row>
    <row r="7442" spans="1:3">
      <c r="A7442" s="21">
        <v>74</v>
      </c>
      <c r="B7442" s="23">
        <f>IF('935'!E80="VOID",0,'935'!E80*(1-'935'!X80/'11'!B$17))</f>
        <v>0</v>
      </c>
      <c r="C7442" s="10"/>
    </row>
    <row r="7443" spans="1:3">
      <c r="A7443" s="21">
        <v>75</v>
      </c>
      <c r="B7443" s="23">
        <f>IF('935'!E81="VOID",0,'935'!E81*(1-'935'!X81/'11'!B$17))</f>
        <v>0</v>
      </c>
      <c r="C7443" s="10"/>
    </row>
    <row r="7444" spans="1:3">
      <c r="A7444" s="21">
        <v>76</v>
      </c>
      <c r="B7444" s="23">
        <f>IF('935'!E82="VOID",0,'935'!E82*(1-'935'!X82/'11'!B$17))</f>
        <v>0</v>
      </c>
      <c r="C7444" s="10"/>
    </row>
    <row r="7445" spans="1:3">
      <c r="A7445" s="21">
        <v>77</v>
      </c>
      <c r="B7445" s="23">
        <f>IF('935'!E83="VOID",0,'935'!E83*(1-'935'!X83/'11'!B$17))</f>
        <v>0</v>
      </c>
      <c r="C7445" s="10"/>
    </row>
    <row r="7446" spans="1:3">
      <c r="A7446" s="21">
        <v>78</v>
      </c>
      <c r="B7446" s="23">
        <f>IF('935'!E84="VOID",0,'935'!E84*(1-'935'!X84/'11'!B$17))</f>
        <v>0</v>
      </c>
      <c r="C7446" s="10"/>
    </row>
    <row r="7447" spans="1:3">
      <c r="A7447" s="21">
        <v>79</v>
      </c>
      <c r="B7447" s="23">
        <f>IF('935'!E85="VOID",0,'935'!E85*(1-'935'!X85/'11'!B$17))</f>
        <v>0</v>
      </c>
      <c r="C7447" s="10"/>
    </row>
    <row r="7448" spans="1:3">
      <c r="A7448" s="21">
        <v>80</v>
      </c>
      <c r="B7448" s="23">
        <f>IF('935'!E86="VOID",0,'935'!E86*(1-'935'!X86/'11'!B$17))</f>
        <v>0</v>
      </c>
      <c r="C7448" s="10"/>
    </row>
    <row r="7449" spans="1:3">
      <c r="A7449" s="21">
        <v>81</v>
      </c>
      <c r="B7449" s="23">
        <f>IF('935'!E87="VOID",0,'935'!E87*(1-'935'!X87/'11'!B$17))</f>
        <v>0</v>
      </c>
      <c r="C7449" s="10"/>
    </row>
    <row r="7450" spans="1:3">
      <c r="A7450" s="21">
        <v>82</v>
      </c>
      <c r="B7450" s="23">
        <f>IF('935'!E88="VOID",0,'935'!E88*(1-'935'!X88/'11'!B$17))</f>
        <v>0</v>
      </c>
      <c r="C7450" s="10"/>
    </row>
    <row r="7451" spans="1:3">
      <c r="A7451" s="21">
        <v>83</v>
      </c>
      <c r="B7451" s="23">
        <f>IF('935'!E89="VOID",0,'935'!E89*(1-'935'!X89/'11'!B$17))</f>
        <v>0</v>
      </c>
      <c r="C7451" s="10"/>
    </row>
    <row r="7452" spans="1:3">
      <c r="A7452" s="21">
        <v>84</v>
      </c>
      <c r="B7452" s="23">
        <f>IF('935'!E90="VOID",0,'935'!E90*(1-'935'!X90/'11'!B$17))</f>
        <v>0</v>
      </c>
      <c r="C7452" s="10"/>
    </row>
    <row r="7453" spans="1:3">
      <c r="A7453" s="21">
        <v>85</v>
      </c>
      <c r="B7453" s="23">
        <f>IF('935'!E91="VOID",0,'935'!E91*(1-'935'!X91/'11'!B$17))</f>
        <v>0</v>
      </c>
      <c r="C7453" s="10"/>
    </row>
    <row r="7454" spans="1:3">
      <c r="A7454" s="21">
        <v>86</v>
      </c>
      <c r="B7454" s="23">
        <f>IF('935'!E92="VOID",0,'935'!E92*(1-'935'!X92/'11'!B$17))</f>
        <v>0</v>
      </c>
      <c r="C7454" s="10"/>
    </row>
    <row r="7455" spans="1:3">
      <c r="A7455" s="21">
        <v>87</v>
      </c>
      <c r="B7455" s="23">
        <f>IF('935'!E93="VOID",0,'935'!E93*(1-'935'!X93/'11'!B$17))</f>
        <v>0</v>
      </c>
      <c r="C7455" s="10"/>
    </row>
    <row r="7456" spans="1:3">
      <c r="A7456" s="21">
        <v>88</v>
      </c>
      <c r="B7456" s="23">
        <f>IF('935'!E94="VOID",0,'935'!E94*(1-'935'!X94/'11'!B$17))</f>
        <v>0</v>
      </c>
      <c r="C7456" s="10"/>
    </row>
    <row r="7457" spans="1:3">
      <c r="A7457" s="21">
        <v>89</v>
      </c>
      <c r="B7457" s="23">
        <f>IF('935'!E95="VOID",0,'935'!E95*(1-'935'!X95/'11'!B$17))</f>
        <v>0</v>
      </c>
      <c r="C7457" s="10"/>
    </row>
    <row r="7458" spans="1:3">
      <c r="A7458" s="21">
        <v>90</v>
      </c>
      <c r="B7458" s="23">
        <f>IF('935'!E96="VOID",0,'935'!E96*(1-'935'!X96/'11'!B$17))</f>
        <v>0</v>
      </c>
      <c r="C7458" s="10"/>
    </row>
    <row r="7459" spans="1:3">
      <c r="A7459" s="21">
        <v>91</v>
      </c>
      <c r="B7459" s="23">
        <f>IF('935'!E97="VOID",0,'935'!E97*(1-'935'!X97/'11'!B$17))</f>
        <v>0</v>
      </c>
      <c r="C7459" s="10"/>
    </row>
    <row r="7460" spans="1:3">
      <c r="A7460" s="21">
        <v>92</v>
      </c>
      <c r="B7460" s="23">
        <f>IF('935'!E98="VOID",0,'935'!E98*(1-'935'!X98/'11'!B$17))</f>
        <v>0</v>
      </c>
      <c r="C7460" s="10"/>
    </row>
    <row r="7461" spans="1:3">
      <c r="A7461" s="21">
        <v>93</v>
      </c>
      <c r="B7461" s="23">
        <f>IF('935'!E99="VOID",0,'935'!E99*(1-'935'!X99/'11'!B$17))</f>
        <v>0</v>
      </c>
      <c r="C7461" s="10"/>
    </row>
    <row r="7462" spans="1:3">
      <c r="A7462" s="21">
        <v>94</v>
      </c>
      <c r="B7462" s="23">
        <f>IF('935'!E100="VOID",0,'935'!E100*(1-'935'!X100/'11'!B$17))</f>
        <v>0</v>
      </c>
      <c r="C7462" s="10"/>
    </row>
    <row r="7463" spans="1:3">
      <c r="A7463" s="21">
        <v>95</v>
      </c>
      <c r="B7463" s="23">
        <f>IF('935'!E101="VOID",0,'935'!E101*(1-'935'!X101/'11'!B$17))</f>
        <v>0</v>
      </c>
      <c r="C7463" s="10"/>
    </row>
    <row r="7464" spans="1:3">
      <c r="A7464" s="21">
        <v>96</v>
      </c>
      <c r="B7464" s="23">
        <f>IF('935'!E102="VOID",0,'935'!E102*(1-'935'!X102/'11'!B$17))</f>
        <v>0</v>
      </c>
      <c r="C7464" s="10"/>
    </row>
    <row r="7465" spans="1:3">
      <c r="A7465" s="21">
        <v>97</v>
      </c>
      <c r="B7465" s="23">
        <f>IF('935'!E103="VOID",0,'935'!E103*(1-'935'!X103/'11'!B$17))</f>
        <v>0</v>
      </c>
      <c r="C7465" s="10"/>
    </row>
    <row r="7466" spans="1:3">
      <c r="A7466" s="21">
        <v>98</v>
      </c>
      <c r="B7466" s="23">
        <f>IF('935'!E104="VOID",0,'935'!E104*(1-'935'!X104/'11'!B$17))</f>
        <v>0</v>
      </c>
      <c r="C7466" s="10"/>
    </row>
    <row r="7467" spans="1:3">
      <c r="A7467" s="21">
        <v>99</v>
      </c>
      <c r="B7467" s="23">
        <f>IF('935'!E105="VOID",0,'935'!E105*(1-'935'!X105/'11'!B$17))</f>
        <v>0</v>
      </c>
      <c r="C7467" s="10"/>
    </row>
    <row r="7468" spans="1:3">
      <c r="A7468" s="21">
        <v>100</v>
      </c>
      <c r="B7468" s="23">
        <f>IF('935'!E106="VOID",0,'935'!E106*(1-'935'!X106/'11'!B$17))</f>
        <v>0</v>
      </c>
      <c r="C7468" s="10"/>
    </row>
    <row r="7469" spans="1:3">
      <c r="A7469" s="21">
        <v>101</v>
      </c>
      <c r="B7469" s="23">
        <f>IF('935'!E107="VOID",0,'935'!E107*(1-'935'!X107/'11'!B$17))</f>
        <v>0</v>
      </c>
      <c r="C7469" s="10"/>
    </row>
    <row r="7470" spans="1:3">
      <c r="A7470" s="21">
        <v>102</v>
      </c>
      <c r="B7470" s="23">
        <f>IF('935'!E108="VOID",0,'935'!E108*(1-'935'!X108/'11'!B$17))</f>
        <v>0</v>
      </c>
      <c r="C7470" s="10"/>
    </row>
    <row r="7471" spans="1:3">
      <c r="A7471" s="21">
        <v>103</v>
      </c>
      <c r="B7471" s="23">
        <f>IF('935'!E109="VOID",0,'935'!E109*(1-'935'!X109/'11'!B$17))</f>
        <v>0</v>
      </c>
      <c r="C7471" s="10"/>
    </row>
    <row r="7472" spans="1:3">
      <c r="A7472" s="21">
        <v>104</v>
      </c>
      <c r="B7472" s="23">
        <f>IF('935'!E110="VOID",0,'935'!E110*(1-'935'!X110/'11'!B$17))</f>
        <v>0</v>
      </c>
      <c r="C7472" s="10"/>
    </row>
    <row r="7473" spans="1:3">
      <c r="A7473" s="21">
        <v>105</v>
      </c>
      <c r="B7473" s="23">
        <f>IF('935'!E111="VOID",0,'935'!E111*(1-'935'!X111/'11'!B$17))</f>
        <v>0</v>
      </c>
      <c r="C7473" s="10"/>
    </row>
    <row r="7474" spans="1:3">
      <c r="A7474" s="21">
        <v>106</v>
      </c>
      <c r="B7474" s="23">
        <f>IF('935'!E112="VOID",0,'935'!E112*(1-'935'!X112/'11'!B$17))</f>
        <v>0</v>
      </c>
      <c r="C7474" s="10"/>
    </row>
    <row r="7475" spans="1:3">
      <c r="A7475" s="21">
        <v>107</v>
      </c>
      <c r="B7475" s="23">
        <f>IF('935'!E113="VOID",0,'935'!E113*(1-'935'!X113/'11'!B$17))</f>
        <v>0</v>
      </c>
      <c r="C7475" s="10"/>
    </row>
    <row r="7476" spans="1:3">
      <c r="A7476" s="21">
        <v>108</v>
      </c>
      <c r="B7476" s="23">
        <f>IF('935'!E114="VOID",0,'935'!E114*(1-'935'!X114/'11'!B$17))</f>
        <v>0</v>
      </c>
      <c r="C7476" s="10"/>
    </row>
    <row r="7477" spans="1:3">
      <c r="A7477" s="21">
        <v>109</v>
      </c>
      <c r="B7477" s="23">
        <f>IF('935'!E115="VOID",0,'935'!E115*(1-'935'!X115/'11'!B$17))</f>
        <v>0</v>
      </c>
      <c r="C7477" s="10"/>
    </row>
    <row r="7478" spans="1:3">
      <c r="A7478" s="21">
        <v>110</v>
      </c>
      <c r="B7478" s="23">
        <f>IF('935'!E116="VOID",0,'935'!E116*(1-'935'!X116/'11'!B$17))</f>
        <v>0</v>
      </c>
      <c r="C7478" s="10"/>
    </row>
    <row r="7479" spans="1:3">
      <c r="A7479" s="21">
        <v>111</v>
      </c>
      <c r="B7479" s="23">
        <f>IF('935'!E117="VOID",0,'935'!E117*(1-'935'!X117/'11'!B$17))</f>
        <v>0</v>
      </c>
      <c r="C7479" s="10"/>
    </row>
    <row r="7480" spans="1:3">
      <c r="A7480" s="21">
        <v>112</v>
      </c>
      <c r="B7480" s="23">
        <f>IF('935'!E118="VOID",0,'935'!E118*(1-'935'!X118/'11'!B$17))</f>
        <v>0</v>
      </c>
      <c r="C7480" s="10"/>
    </row>
    <row r="7481" spans="1:3">
      <c r="A7481" s="21">
        <v>113</v>
      </c>
      <c r="B7481" s="23">
        <f>IF('935'!E119="VOID",0,'935'!E119*(1-'935'!X119/'11'!B$17))</f>
        <v>0</v>
      </c>
      <c r="C7481" s="10"/>
    </row>
    <row r="7482" spans="1:3">
      <c r="A7482" s="21">
        <v>114</v>
      </c>
      <c r="B7482" s="23">
        <f>IF('935'!E120="VOID",0,'935'!E120*(1-'935'!X120/'11'!B$17))</f>
        <v>0</v>
      </c>
      <c r="C7482" s="10"/>
    </row>
    <row r="7483" spans="1:3">
      <c r="A7483" s="21">
        <v>115</v>
      </c>
      <c r="B7483" s="23">
        <f>IF('935'!E121="VOID",0,'935'!E121*(1-'935'!X121/'11'!B$17))</f>
        <v>0</v>
      </c>
      <c r="C7483" s="10"/>
    </row>
    <row r="7484" spans="1:3">
      <c r="A7484" s="21">
        <v>116</v>
      </c>
      <c r="B7484" s="23">
        <f>IF('935'!E122="VOID",0,'935'!E122*(1-'935'!X122/'11'!B$17))</f>
        <v>0</v>
      </c>
      <c r="C7484" s="10"/>
    </row>
    <row r="7485" spans="1:3">
      <c r="A7485" s="21">
        <v>117</v>
      </c>
      <c r="B7485" s="23">
        <f>IF('935'!E123="VOID",0,'935'!E123*(1-'935'!X123/'11'!B$17))</f>
        <v>0</v>
      </c>
      <c r="C7485" s="10"/>
    </row>
    <row r="7486" spans="1:3">
      <c r="A7486" s="21">
        <v>118</v>
      </c>
      <c r="B7486" s="23">
        <f>IF('935'!E124="VOID",0,'935'!E124*(1-'935'!X124/'11'!B$17))</f>
        <v>0</v>
      </c>
      <c r="C7486" s="10"/>
    </row>
    <row r="7487" spans="1:3">
      <c r="A7487" s="21">
        <v>119</v>
      </c>
      <c r="B7487" s="23">
        <f>IF('935'!E125="VOID",0,'935'!E125*(1-'935'!X125/'11'!B$17))</f>
        <v>0</v>
      </c>
      <c r="C7487" s="10"/>
    </row>
    <row r="7488" spans="1:3">
      <c r="A7488" s="21">
        <v>120</v>
      </c>
      <c r="B7488" s="23">
        <f>IF('935'!E126="VOID",0,'935'!E126*(1-'935'!X126/'11'!B$17))</f>
        <v>0</v>
      </c>
      <c r="C7488" s="10"/>
    </row>
    <row r="7489" spans="1:3">
      <c r="A7489" s="21">
        <v>121</v>
      </c>
      <c r="B7489" s="23">
        <f>IF('935'!E127="VOID",0,'935'!E127*(1-'935'!X127/'11'!B$17))</f>
        <v>0</v>
      </c>
      <c r="C7489" s="10"/>
    </row>
    <row r="7490" spans="1:3">
      <c r="A7490" s="21">
        <v>122</v>
      </c>
      <c r="B7490" s="23">
        <f>IF('935'!E128="VOID",0,'935'!E128*(1-'935'!X128/'11'!B$17))</f>
        <v>0</v>
      </c>
      <c r="C7490" s="10"/>
    </row>
    <row r="7491" spans="1:3">
      <c r="A7491" s="21">
        <v>123</v>
      </c>
      <c r="B7491" s="23">
        <f>IF('935'!E129="VOID",0,'935'!E129*(1-'935'!X129/'11'!B$17))</f>
        <v>0</v>
      </c>
      <c r="C7491" s="10"/>
    </row>
    <row r="7492" spans="1:3">
      <c r="A7492" s="21">
        <v>124</v>
      </c>
      <c r="B7492" s="23">
        <f>IF('935'!E130="VOID",0,'935'!E130*(1-'935'!X130/'11'!B$17))</f>
        <v>0</v>
      </c>
      <c r="C7492" s="10"/>
    </row>
    <row r="7493" spans="1:3">
      <c r="A7493" s="21">
        <v>125</v>
      </c>
      <c r="B7493" s="23">
        <f>IF('935'!E131="VOID",0,'935'!E131*(1-'935'!X131/'11'!B$17))</f>
        <v>0</v>
      </c>
      <c r="C7493" s="10"/>
    </row>
    <row r="7494" spans="1:3">
      <c r="A7494" s="21">
        <v>126</v>
      </c>
      <c r="B7494" s="23">
        <f>IF('935'!E132="VOID",0,'935'!E132*(1-'935'!X132/'11'!B$17))</f>
        <v>0</v>
      </c>
      <c r="C7494" s="10"/>
    </row>
    <row r="7495" spans="1:3">
      <c r="A7495" s="21">
        <v>127</v>
      </c>
      <c r="B7495" s="23">
        <f>IF('935'!E133="VOID",0,'935'!E133*(1-'935'!X133/'11'!B$17))</f>
        <v>0</v>
      </c>
      <c r="C7495" s="10"/>
    </row>
    <row r="7496" spans="1:3">
      <c r="A7496" s="21">
        <v>128</v>
      </c>
      <c r="B7496" s="23">
        <f>IF('935'!E134="VOID",0,'935'!E134*(1-'935'!X134/'11'!B$17))</f>
        <v>0</v>
      </c>
      <c r="C7496" s="10"/>
    </row>
    <row r="7497" spans="1:3">
      <c r="A7497" s="21">
        <v>129</v>
      </c>
      <c r="B7497" s="23">
        <f>IF('935'!E135="VOID",0,'935'!E135*(1-'935'!X135/'11'!B$17))</f>
        <v>0</v>
      </c>
      <c r="C7497" s="10"/>
    </row>
    <row r="7498" spans="1:3">
      <c r="A7498" s="21">
        <v>130</v>
      </c>
      <c r="B7498" s="23">
        <f>IF('935'!E136="VOID",0,'935'!E136*(1-'935'!X136/'11'!B$17))</f>
        <v>0</v>
      </c>
      <c r="C7498" s="10"/>
    </row>
    <row r="7499" spans="1:3">
      <c r="A7499" s="21">
        <v>131</v>
      </c>
      <c r="B7499" s="23">
        <f>IF('935'!E137="VOID",0,'935'!E137*(1-'935'!X137/'11'!B$17))</f>
        <v>0</v>
      </c>
      <c r="C7499" s="10"/>
    </row>
    <row r="7500" spans="1:3">
      <c r="A7500" s="21">
        <v>132</v>
      </c>
      <c r="B7500" s="23">
        <f>IF('935'!E138="VOID",0,'935'!E138*(1-'935'!X138/'11'!B$17))</f>
        <v>0</v>
      </c>
      <c r="C7500" s="10"/>
    </row>
    <row r="7501" spans="1:3">
      <c r="A7501" s="21">
        <v>133</v>
      </c>
      <c r="B7501" s="23">
        <f>IF('935'!E139="VOID",0,'935'!E139*(1-'935'!X139/'11'!B$17))</f>
        <v>0</v>
      </c>
      <c r="C7501" s="10"/>
    </row>
    <row r="7502" spans="1:3">
      <c r="A7502" s="21">
        <v>134</v>
      </c>
      <c r="B7502" s="23">
        <f>IF('935'!E140="VOID",0,'935'!E140*(1-'935'!X140/'11'!B$17))</f>
        <v>0</v>
      </c>
      <c r="C7502" s="10"/>
    </row>
    <row r="7503" spans="1:3">
      <c r="A7503" s="21">
        <v>135</v>
      </c>
      <c r="B7503" s="23">
        <f>IF('935'!E141="VOID",0,'935'!E141*(1-'935'!X141/'11'!B$17))</f>
        <v>0</v>
      </c>
      <c r="C7503" s="10"/>
    </row>
    <row r="7504" spans="1:3">
      <c r="A7504" s="21">
        <v>136</v>
      </c>
      <c r="B7504" s="23">
        <f>IF('935'!E142="VOID",0,'935'!E142*(1-'935'!X142/'11'!B$17))</f>
        <v>0</v>
      </c>
      <c r="C7504" s="10"/>
    </row>
    <row r="7505" spans="1:3">
      <c r="A7505" s="21">
        <v>137</v>
      </c>
      <c r="B7505" s="23">
        <f>IF('935'!E143="VOID",0,'935'!E143*(1-'935'!X143/'11'!B$17))</f>
        <v>0</v>
      </c>
      <c r="C7505" s="10"/>
    </row>
    <row r="7506" spans="1:3">
      <c r="A7506" s="21">
        <v>138</v>
      </c>
      <c r="B7506" s="23">
        <f>IF('935'!E144="VOID",0,'935'!E144*(1-'935'!X144/'11'!B$17))</f>
        <v>0</v>
      </c>
      <c r="C7506" s="10"/>
    </row>
    <row r="7507" spans="1:3">
      <c r="A7507" s="21">
        <v>139</v>
      </c>
      <c r="B7507" s="23">
        <f>IF('935'!E145="VOID",0,'935'!E145*(1-'935'!X145/'11'!B$17))</f>
        <v>0</v>
      </c>
      <c r="C7507" s="10"/>
    </row>
    <row r="7508" spans="1:3">
      <c r="A7508" s="21">
        <v>140</v>
      </c>
      <c r="B7508" s="23">
        <f>IF('935'!E146="VOID",0,'935'!E146*(1-'935'!X146/'11'!B$17))</f>
        <v>0</v>
      </c>
      <c r="C7508" s="10"/>
    </row>
    <row r="7509" spans="1:3">
      <c r="A7509" s="21">
        <v>141</v>
      </c>
      <c r="B7509" s="23">
        <f>IF('935'!E147="VOID",0,'935'!E147*(1-'935'!X147/'11'!B$17))</f>
        <v>0</v>
      </c>
      <c r="C7509" s="10"/>
    </row>
    <row r="7510" spans="1:3">
      <c r="A7510" s="21">
        <v>142</v>
      </c>
      <c r="B7510" s="23">
        <f>IF('935'!E148="VOID",0,'935'!E148*(1-'935'!X148/'11'!B$17))</f>
        <v>0</v>
      </c>
      <c r="C7510" s="10"/>
    </row>
    <row r="7511" spans="1:3">
      <c r="A7511" s="21">
        <v>143</v>
      </c>
      <c r="B7511" s="23">
        <f>IF('935'!E149="VOID",0,'935'!E149*(1-'935'!X149/'11'!B$17))</f>
        <v>0</v>
      </c>
      <c r="C7511" s="10"/>
    </row>
    <row r="7512" spans="1:3">
      <c r="A7512" s="21">
        <v>144</v>
      </c>
      <c r="B7512" s="23">
        <f>IF('935'!E150="VOID",0,'935'!E150*(1-'935'!X150/'11'!B$17))</f>
        <v>0</v>
      </c>
      <c r="C7512" s="10"/>
    </row>
    <row r="7513" spans="1:3">
      <c r="A7513" s="21">
        <v>145</v>
      </c>
      <c r="B7513" s="23">
        <f>IF('935'!E151="VOID",0,'935'!E151*(1-'935'!X151/'11'!B$17))</f>
        <v>0</v>
      </c>
      <c r="C7513" s="10"/>
    </row>
    <row r="7514" spans="1:3">
      <c r="A7514" s="21">
        <v>146</v>
      </c>
      <c r="B7514" s="23">
        <f>IF('935'!E152="VOID",0,'935'!E152*(1-'935'!X152/'11'!B$17))</f>
        <v>0</v>
      </c>
      <c r="C7514" s="10"/>
    </row>
    <row r="7515" spans="1:3">
      <c r="A7515" s="21">
        <v>147</v>
      </c>
      <c r="B7515" s="23">
        <f>IF('935'!E153="VOID",0,'935'!E153*(1-'935'!X153/'11'!B$17))</f>
        <v>0</v>
      </c>
      <c r="C7515" s="10"/>
    </row>
    <row r="7516" spans="1:3">
      <c r="A7516" s="21">
        <v>148</v>
      </c>
      <c r="B7516" s="23">
        <f>IF('935'!E154="VOID",0,'935'!E154*(1-'935'!X154/'11'!B$17))</f>
        <v>0</v>
      </c>
      <c r="C7516" s="10"/>
    </row>
    <row r="7517" spans="1:3">
      <c r="A7517" s="21">
        <v>149</v>
      </c>
      <c r="B7517" s="23">
        <f>IF('935'!E155="VOID",0,'935'!E155*(1-'935'!X155/'11'!B$17))</f>
        <v>0</v>
      </c>
      <c r="C7517" s="10"/>
    </row>
    <row r="7518" spans="1:3">
      <c r="A7518" s="21">
        <v>150</v>
      </c>
      <c r="B7518" s="23">
        <f>IF('935'!E156="VOID",0,'935'!E156*(1-'935'!X156/'11'!B$17))</f>
        <v>0</v>
      </c>
      <c r="C7518" s="10"/>
    </row>
    <row r="7519" spans="1:3">
      <c r="A7519" s="21">
        <v>151</v>
      </c>
      <c r="B7519" s="23">
        <f>IF('935'!E157="VOID",0,'935'!E157*(1-'935'!X157/'11'!B$17))</f>
        <v>0</v>
      </c>
      <c r="C7519" s="10"/>
    </row>
    <row r="7520" spans="1:3">
      <c r="A7520" s="21">
        <v>152</v>
      </c>
      <c r="B7520" s="23">
        <f>IF('935'!E158="VOID",0,'935'!E158*(1-'935'!X158/'11'!B$17))</f>
        <v>0</v>
      </c>
      <c r="C7520" s="10"/>
    </row>
    <row r="7521" spans="1:3">
      <c r="A7521" s="21">
        <v>153</v>
      </c>
      <c r="B7521" s="23">
        <f>IF('935'!E159="VOID",0,'935'!E159*(1-'935'!X159/'11'!B$17))</f>
        <v>0</v>
      </c>
      <c r="C7521" s="10"/>
    </row>
    <row r="7522" spans="1:3">
      <c r="A7522" s="21">
        <v>154</v>
      </c>
      <c r="B7522" s="23">
        <f>IF('935'!E160="VOID",0,'935'!E160*(1-'935'!X160/'11'!B$17))</f>
        <v>0</v>
      </c>
      <c r="C7522" s="10"/>
    </row>
    <row r="7523" spans="1:3">
      <c r="A7523" s="21">
        <v>155</v>
      </c>
      <c r="B7523" s="23">
        <f>IF('935'!E161="VOID",0,'935'!E161*(1-'935'!X161/'11'!B$17))</f>
        <v>0</v>
      </c>
      <c r="C7523" s="10"/>
    </row>
    <row r="7524" spans="1:3">
      <c r="A7524" s="21">
        <v>156</v>
      </c>
      <c r="B7524" s="23">
        <f>IF('935'!E162="VOID",0,'935'!E162*(1-'935'!X162/'11'!B$17))</f>
        <v>0</v>
      </c>
      <c r="C7524" s="10"/>
    </row>
    <row r="7525" spans="1:3">
      <c r="A7525" s="21">
        <v>157</v>
      </c>
      <c r="B7525" s="23">
        <f>IF('935'!E163="VOID",0,'935'!E163*(1-'935'!X163/'11'!B$17))</f>
        <v>0</v>
      </c>
      <c r="C7525" s="10"/>
    </row>
    <row r="7526" spans="1:3">
      <c r="A7526" s="21">
        <v>158</v>
      </c>
      <c r="B7526" s="23">
        <f>IF('935'!E164="VOID",0,'935'!E164*(1-'935'!X164/'11'!B$17))</f>
        <v>0</v>
      </c>
      <c r="C7526" s="10"/>
    </row>
    <row r="7527" spans="1:3">
      <c r="A7527" s="21">
        <v>159</v>
      </c>
      <c r="B7527" s="23">
        <f>IF('935'!E165="VOID",0,'935'!E165*(1-'935'!X165/'11'!B$17))</f>
        <v>0</v>
      </c>
      <c r="C7527" s="10"/>
    </row>
    <row r="7528" spans="1:3">
      <c r="A7528" s="21">
        <v>160</v>
      </c>
      <c r="B7528" s="23">
        <f>IF('935'!E166="VOID",0,'935'!E166*(1-'935'!X166/'11'!B$17))</f>
        <v>0</v>
      </c>
      <c r="C7528" s="10"/>
    </row>
    <row r="7529" spans="1:3">
      <c r="A7529" s="21">
        <v>161</v>
      </c>
      <c r="B7529" s="23">
        <f>IF('935'!E167="VOID",0,'935'!E167*(1-'935'!X167/'11'!B$17))</f>
        <v>0</v>
      </c>
      <c r="C7529" s="10"/>
    </row>
    <row r="7530" spans="1:3">
      <c r="A7530" s="21">
        <v>162</v>
      </c>
      <c r="B7530" s="23">
        <f>IF('935'!E168="VOID",0,'935'!E168*(1-'935'!X168/'11'!B$17))</f>
        <v>0</v>
      </c>
      <c r="C7530" s="10"/>
    </row>
    <row r="7531" spans="1:3">
      <c r="A7531" s="21">
        <v>163</v>
      </c>
      <c r="B7531" s="23">
        <f>IF('935'!E169="VOID",0,'935'!E169*(1-'935'!X169/'11'!B$17))</f>
        <v>0</v>
      </c>
      <c r="C7531" s="10"/>
    </row>
    <row r="7532" spans="1:3">
      <c r="A7532" s="21">
        <v>164</v>
      </c>
      <c r="B7532" s="23">
        <f>IF('935'!E170="VOID",0,'935'!E170*(1-'935'!X170/'11'!B$17))</f>
        <v>0</v>
      </c>
      <c r="C7532" s="10"/>
    </row>
    <row r="7533" spans="1:3">
      <c r="A7533" s="21">
        <v>165</v>
      </c>
      <c r="B7533" s="23">
        <f>IF('935'!E171="VOID",0,'935'!E171*(1-'935'!X171/'11'!B$17))</f>
        <v>0</v>
      </c>
      <c r="C7533" s="10"/>
    </row>
    <row r="7534" spans="1:3">
      <c r="A7534" s="21">
        <v>166</v>
      </c>
      <c r="B7534" s="23">
        <f>IF('935'!E172="VOID",0,'935'!E172*(1-'935'!X172/'11'!B$17))</f>
        <v>0</v>
      </c>
      <c r="C7534" s="10"/>
    </row>
    <row r="7535" spans="1:3">
      <c r="A7535" s="21">
        <v>167</v>
      </c>
      <c r="B7535" s="23">
        <f>IF('935'!E173="VOID",0,'935'!E173*(1-'935'!X173/'11'!B$17))</f>
        <v>0</v>
      </c>
      <c r="C7535" s="10"/>
    </row>
    <row r="7536" spans="1:3">
      <c r="A7536" s="21">
        <v>168</v>
      </c>
      <c r="B7536" s="23">
        <f>IF('935'!E174="VOID",0,'935'!E174*(1-'935'!X174/'11'!B$17))</f>
        <v>0</v>
      </c>
      <c r="C7536" s="10"/>
    </row>
    <row r="7537" spans="1:3">
      <c r="A7537" s="21">
        <v>169</v>
      </c>
      <c r="B7537" s="23">
        <f>IF('935'!E175="VOID",0,'935'!E175*(1-'935'!X175/'11'!B$17))</f>
        <v>0</v>
      </c>
      <c r="C7537" s="10"/>
    </row>
    <row r="7538" spans="1:3">
      <c r="A7538" s="21">
        <v>170</v>
      </c>
      <c r="B7538" s="23">
        <f>IF('935'!E176="VOID",0,'935'!E176*(1-'935'!X176/'11'!B$17))</f>
        <v>0</v>
      </c>
      <c r="C7538" s="10"/>
    </row>
    <row r="7539" spans="1:3">
      <c r="A7539" s="21">
        <v>171</v>
      </c>
      <c r="B7539" s="23">
        <f>IF('935'!E177="VOID",0,'935'!E177*(1-'935'!X177/'11'!B$17))</f>
        <v>0</v>
      </c>
      <c r="C7539" s="10"/>
    </row>
    <row r="7540" spans="1:3">
      <c r="A7540" s="21">
        <v>172</v>
      </c>
      <c r="B7540" s="23">
        <f>IF('935'!E178="VOID",0,'935'!E178*(1-'935'!X178/'11'!B$17))</f>
        <v>0</v>
      </c>
      <c r="C7540" s="10"/>
    </row>
    <row r="7541" spans="1:3">
      <c r="A7541" s="21">
        <v>173</v>
      </c>
      <c r="B7541" s="23">
        <f>IF('935'!E179="VOID",0,'935'!E179*(1-'935'!X179/'11'!B$17))</f>
        <v>0</v>
      </c>
      <c r="C7541" s="10"/>
    </row>
    <row r="7542" spans="1:3">
      <c r="A7542" s="21">
        <v>174</v>
      </c>
      <c r="B7542" s="23">
        <f>IF('935'!E180="VOID",0,'935'!E180*(1-'935'!X180/'11'!B$17))</f>
        <v>0</v>
      </c>
      <c r="C7542" s="10"/>
    </row>
    <row r="7543" spans="1:3">
      <c r="A7543" s="21">
        <v>175</v>
      </c>
      <c r="B7543" s="23">
        <f>IF('935'!E181="VOID",0,'935'!E181*(1-'935'!X181/'11'!B$17))</f>
        <v>0</v>
      </c>
      <c r="C7543" s="10"/>
    </row>
    <row r="7544" spans="1:3">
      <c r="A7544" s="21">
        <v>176</v>
      </c>
      <c r="B7544" s="23">
        <f>IF('935'!E182="VOID",0,'935'!E182*(1-'935'!X182/'11'!B$17))</f>
        <v>0</v>
      </c>
      <c r="C7544" s="10"/>
    </row>
    <row r="7545" spans="1:3">
      <c r="A7545" s="21">
        <v>177</v>
      </c>
      <c r="B7545" s="23">
        <f>IF('935'!E183="VOID",0,'935'!E183*(1-'935'!X183/'11'!B$17))</f>
        <v>0</v>
      </c>
      <c r="C7545" s="10"/>
    </row>
    <row r="7546" spans="1:3">
      <c r="A7546" s="21">
        <v>178</v>
      </c>
      <c r="B7546" s="23">
        <f>IF('935'!E184="VOID",0,'935'!E184*(1-'935'!X184/'11'!B$17))</f>
        <v>0</v>
      </c>
      <c r="C7546" s="10"/>
    </row>
    <row r="7547" spans="1:3">
      <c r="A7547" s="21">
        <v>179</v>
      </c>
      <c r="B7547" s="23">
        <f>IF('935'!E185="VOID",0,'935'!E185*(1-'935'!X185/'11'!B$17))</f>
        <v>0</v>
      </c>
      <c r="C7547" s="10"/>
    </row>
    <row r="7548" spans="1:3">
      <c r="A7548" s="21">
        <v>180</v>
      </c>
      <c r="B7548" s="23">
        <f>IF('935'!E186="VOID",0,'935'!E186*(1-'935'!X186/'11'!B$17))</f>
        <v>0</v>
      </c>
      <c r="C7548" s="10"/>
    </row>
    <row r="7549" spans="1:3">
      <c r="A7549" s="21">
        <v>181</v>
      </c>
      <c r="B7549" s="23">
        <f>IF('935'!E187="VOID",0,'935'!E187*(1-'935'!X187/'11'!B$17))</f>
        <v>0</v>
      </c>
      <c r="C7549" s="10"/>
    </row>
    <row r="7550" spans="1:3">
      <c r="A7550" s="21">
        <v>182</v>
      </c>
      <c r="B7550" s="23">
        <f>IF('935'!E188="VOID",0,'935'!E188*(1-'935'!X188/'11'!B$17))</f>
        <v>0</v>
      </c>
      <c r="C7550" s="10"/>
    </row>
    <row r="7551" spans="1:3">
      <c r="A7551" s="21">
        <v>183</v>
      </c>
      <c r="B7551" s="23">
        <f>IF('935'!E189="VOID",0,'935'!E189*(1-'935'!X189/'11'!B$17))</f>
        <v>0</v>
      </c>
      <c r="C7551" s="10"/>
    </row>
    <row r="7552" spans="1:3">
      <c r="A7552" s="21">
        <v>184</v>
      </c>
      <c r="B7552" s="23">
        <f>IF('935'!E190="VOID",0,'935'!E190*(1-'935'!X190/'11'!B$17))</f>
        <v>0</v>
      </c>
      <c r="C7552" s="10"/>
    </row>
    <row r="7553" spans="1:3">
      <c r="A7553" s="21">
        <v>185</v>
      </c>
      <c r="B7553" s="23">
        <f>IF('935'!E191="VOID",0,'935'!E191*(1-'935'!X191/'11'!B$17))</f>
        <v>0</v>
      </c>
      <c r="C7553" s="10"/>
    </row>
    <row r="7554" spans="1:3">
      <c r="A7554" s="21">
        <v>186</v>
      </c>
      <c r="B7554" s="23">
        <f>IF('935'!E192="VOID",0,'935'!E192*(1-'935'!X192/'11'!B$17))</f>
        <v>0</v>
      </c>
      <c r="C7554" s="10"/>
    </row>
    <row r="7555" spans="1:3">
      <c r="A7555" s="21">
        <v>187</v>
      </c>
      <c r="B7555" s="23">
        <f>IF('935'!E193="VOID",0,'935'!E193*(1-'935'!X193/'11'!B$17))</f>
        <v>0</v>
      </c>
      <c r="C7555" s="10"/>
    </row>
    <row r="7556" spans="1:3">
      <c r="A7556" s="21">
        <v>188</v>
      </c>
      <c r="B7556" s="23">
        <f>IF('935'!E194="VOID",0,'935'!E194*(1-'935'!X194/'11'!B$17))</f>
        <v>0</v>
      </c>
      <c r="C7556" s="10"/>
    </row>
    <row r="7557" spans="1:3">
      <c r="A7557" s="21">
        <v>189</v>
      </c>
      <c r="B7557" s="23">
        <f>IF('935'!E195="VOID",0,'935'!E195*(1-'935'!X195/'11'!B$17))</f>
        <v>0</v>
      </c>
      <c r="C7557" s="10"/>
    </row>
    <row r="7558" spans="1:3">
      <c r="A7558" s="21">
        <v>190</v>
      </c>
      <c r="B7558" s="23">
        <f>IF('935'!E196="VOID",0,'935'!E196*(1-'935'!X196/'11'!B$17))</f>
        <v>0</v>
      </c>
      <c r="C7558" s="10"/>
    </row>
    <row r="7559" spans="1:3">
      <c r="A7559" s="21">
        <v>191</v>
      </c>
      <c r="B7559" s="23">
        <f>IF('935'!E197="VOID",0,'935'!E197*(1-'935'!X197/'11'!B$17))</f>
        <v>0</v>
      </c>
      <c r="C7559" s="10"/>
    </row>
    <row r="7560" spans="1:3">
      <c r="A7560" s="21">
        <v>192</v>
      </c>
      <c r="B7560" s="23">
        <f>IF('935'!E198="VOID",0,'935'!E198*(1-'935'!X198/'11'!B$17))</f>
        <v>0</v>
      </c>
      <c r="C7560" s="10"/>
    </row>
    <row r="7561" spans="1:3">
      <c r="A7561" s="21">
        <v>193</v>
      </c>
      <c r="B7561" s="23">
        <f>IF('935'!E199="VOID",0,'935'!E199*(1-'935'!X199/'11'!B$17))</f>
        <v>0</v>
      </c>
      <c r="C7561" s="10"/>
    </row>
    <row r="7562" spans="1:3">
      <c r="A7562" s="21">
        <v>194</v>
      </c>
      <c r="B7562" s="23">
        <f>IF('935'!E200="VOID",0,'935'!E200*(1-'935'!X200/'11'!B$17))</f>
        <v>0</v>
      </c>
      <c r="C7562" s="10"/>
    </row>
    <row r="7563" spans="1:3">
      <c r="A7563" s="21">
        <v>195</v>
      </c>
      <c r="B7563" s="23">
        <f>IF('935'!E201="VOID",0,'935'!E201*(1-'935'!X201/'11'!B$17))</f>
        <v>0</v>
      </c>
      <c r="C7563" s="10"/>
    </row>
    <row r="7564" spans="1:3">
      <c r="A7564" s="21">
        <v>196</v>
      </c>
      <c r="B7564" s="23">
        <f>IF('935'!E202="VOID",0,'935'!E202*(1-'935'!X202/'11'!B$17))</f>
        <v>0</v>
      </c>
      <c r="C7564" s="10"/>
    </row>
    <row r="7565" spans="1:3">
      <c r="A7565" s="21">
        <v>197</v>
      </c>
      <c r="B7565" s="23">
        <f>IF('935'!E203="VOID",0,'935'!E203*(1-'935'!X203/'11'!B$17))</f>
        <v>0</v>
      </c>
      <c r="C7565" s="10"/>
    </row>
    <row r="7566" spans="1:3">
      <c r="A7566" s="21">
        <v>198</v>
      </c>
      <c r="B7566" s="23">
        <f>IF('935'!E204="VOID",0,'935'!E204*(1-'935'!X204/'11'!B$17))</f>
        <v>0</v>
      </c>
      <c r="C7566" s="10"/>
    </row>
    <row r="7567" spans="1:3">
      <c r="A7567" s="21">
        <v>199</v>
      </c>
      <c r="B7567" s="23">
        <f>IF('935'!E205="VOID",0,'935'!E205*(1-'935'!X205/'11'!B$17))</f>
        <v>0</v>
      </c>
      <c r="C7567" s="10"/>
    </row>
    <row r="7568" spans="1:3">
      <c r="A7568" s="21">
        <v>200</v>
      </c>
      <c r="B7568" s="23">
        <f>IF('935'!E206="VOID",0,'935'!E206*(1-'935'!X206/'11'!B$17))</f>
        <v>0</v>
      </c>
      <c r="C7568" s="10"/>
    </row>
    <row r="7569" spans="1:3">
      <c r="A7569" s="21">
        <v>201</v>
      </c>
      <c r="B7569" s="23">
        <f>IF('935'!E207="VOID",0,'935'!E207*(1-'935'!X207/'11'!B$17))</f>
        <v>0</v>
      </c>
      <c r="C7569" s="10"/>
    </row>
    <row r="7570" spans="1:3">
      <c r="A7570" s="21">
        <v>202</v>
      </c>
      <c r="B7570" s="23">
        <f>IF('935'!E208="VOID",0,'935'!E208*(1-'935'!X208/'11'!B$17))</f>
        <v>0</v>
      </c>
      <c r="C7570" s="10"/>
    </row>
    <row r="7571" spans="1:3">
      <c r="A7571" s="21">
        <v>203</v>
      </c>
      <c r="B7571" s="23">
        <f>IF('935'!E209="VOID",0,'935'!E209*(1-'935'!X209/'11'!B$17))</f>
        <v>0</v>
      </c>
      <c r="C7571" s="10"/>
    </row>
    <row r="7572" spans="1:3">
      <c r="A7572" s="21">
        <v>204</v>
      </c>
      <c r="B7572" s="23">
        <f>IF('935'!E210="VOID",0,'935'!E210*(1-'935'!X210/'11'!B$17))</f>
        <v>0</v>
      </c>
      <c r="C7572" s="10"/>
    </row>
    <row r="7573" spans="1:3">
      <c r="A7573" s="21">
        <v>205</v>
      </c>
      <c r="B7573" s="23">
        <f>IF('935'!E211="VOID",0,'935'!E211*(1-'935'!X211/'11'!B$17))</f>
        <v>0</v>
      </c>
      <c r="C7573" s="10"/>
    </row>
    <row r="7574" spans="1:3">
      <c r="A7574" s="21">
        <v>206</v>
      </c>
      <c r="B7574" s="23">
        <f>IF('935'!E212="VOID",0,'935'!E212*(1-'935'!X212/'11'!B$17))</f>
        <v>0</v>
      </c>
      <c r="C7574" s="10"/>
    </row>
    <row r="7575" spans="1:3">
      <c r="A7575" s="21">
        <v>207</v>
      </c>
      <c r="B7575" s="23">
        <f>IF('935'!E213="VOID",0,'935'!E213*(1-'935'!X213/'11'!B$17))</f>
        <v>0</v>
      </c>
      <c r="C7575" s="10"/>
    </row>
    <row r="7576" spans="1:3">
      <c r="A7576" s="21">
        <v>208</v>
      </c>
      <c r="B7576" s="23">
        <f>IF('935'!E214="VOID",0,'935'!E214*(1-'935'!X214/'11'!B$17))</f>
        <v>0</v>
      </c>
      <c r="C7576" s="10"/>
    </row>
    <row r="7577" spans="1:3">
      <c r="A7577" s="21">
        <v>209</v>
      </c>
      <c r="B7577" s="23">
        <f>IF('935'!E215="VOID",0,'935'!E215*(1-'935'!X215/'11'!B$17))</f>
        <v>0</v>
      </c>
      <c r="C7577" s="10"/>
    </row>
    <row r="7578" spans="1:3">
      <c r="A7578" s="21">
        <v>210</v>
      </c>
      <c r="B7578" s="23">
        <f>IF('935'!E216="VOID",0,'935'!E216*(1-'935'!X216/'11'!B$17))</f>
        <v>0</v>
      </c>
      <c r="C7578" s="10"/>
    </row>
    <row r="7579" spans="1:3">
      <c r="A7579" s="21">
        <v>211</v>
      </c>
      <c r="B7579" s="23">
        <f>IF('935'!E217="VOID",0,'935'!E217*(1-'935'!X217/'11'!B$17))</f>
        <v>0</v>
      </c>
      <c r="C7579" s="10"/>
    </row>
    <row r="7580" spans="1:3">
      <c r="A7580" s="21">
        <v>212</v>
      </c>
      <c r="B7580" s="23">
        <f>IF('935'!E218="VOID",0,'935'!E218*(1-'935'!X218/'11'!B$17))</f>
        <v>0</v>
      </c>
      <c r="C7580" s="10"/>
    </row>
    <row r="7581" spans="1:3">
      <c r="A7581" s="21">
        <v>213</v>
      </c>
      <c r="B7581" s="23">
        <f>IF('935'!E219="VOID",0,'935'!E219*(1-'935'!X219/'11'!B$17))</f>
        <v>0</v>
      </c>
      <c r="C7581" s="10"/>
    </row>
    <row r="7582" spans="1:3">
      <c r="A7582" s="21">
        <v>214</v>
      </c>
      <c r="B7582" s="23">
        <f>IF('935'!E220="VOID",0,'935'!E220*(1-'935'!X220/'11'!B$17))</f>
        <v>0</v>
      </c>
      <c r="C7582" s="10"/>
    </row>
    <row r="7583" spans="1:3">
      <c r="A7583" s="21">
        <v>215</v>
      </c>
      <c r="B7583" s="23">
        <f>IF('935'!E221="VOID",0,'935'!E221*(1-'935'!X221/'11'!B$17))</f>
        <v>0</v>
      </c>
      <c r="C7583" s="10"/>
    </row>
    <row r="7584" spans="1:3">
      <c r="A7584" s="21">
        <v>216</v>
      </c>
      <c r="B7584" s="23">
        <f>IF('935'!E222="VOID",0,'935'!E222*(1-'935'!X222/'11'!B$17))</f>
        <v>0</v>
      </c>
      <c r="C7584" s="10"/>
    </row>
    <row r="7585" spans="1:3">
      <c r="A7585" s="21">
        <v>217</v>
      </c>
      <c r="B7585" s="23">
        <f>IF('935'!E223="VOID",0,'935'!E223*(1-'935'!X223/'11'!B$17))</f>
        <v>0</v>
      </c>
      <c r="C7585" s="10"/>
    </row>
    <row r="7586" spans="1:3">
      <c r="A7586" s="21">
        <v>218</v>
      </c>
      <c r="B7586" s="23">
        <f>IF('935'!E224="VOID",0,'935'!E224*(1-'935'!X224/'11'!B$17))</f>
        <v>0</v>
      </c>
      <c r="C7586" s="10"/>
    </row>
    <row r="7587" spans="1:3">
      <c r="A7587" s="21">
        <v>219</v>
      </c>
      <c r="B7587" s="23">
        <f>IF('935'!E225="VOID",0,'935'!E225*(1-'935'!X225/'11'!B$17))</f>
        <v>0</v>
      </c>
      <c r="C7587" s="10"/>
    </row>
    <row r="7588" spans="1:3">
      <c r="A7588" s="21">
        <v>220</v>
      </c>
      <c r="B7588" s="23">
        <f>IF('935'!E226="VOID",0,'935'!E226*(1-'935'!X226/'11'!B$17))</f>
        <v>0</v>
      </c>
      <c r="C7588" s="10"/>
    </row>
    <row r="7589" spans="1:3">
      <c r="A7589" s="21">
        <v>221</v>
      </c>
      <c r="B7589" s="23">
        <f>IF('935'!E227="VOID",0,'935'!E227*(1-'935'!X227/'11'!B$17))</f>
        <v>0</v>
      </c>
      <c r="C7589" s="10"/>
    </row>
    <row r="7590" spans="1:3">
      <c r="A7590" s="21">
        <v>222</v>
      </c>
      <c r="B7590" s="23">
        <f>IF('935'!E228="VOID",0,'935'!E228*(1-'935'!X228/'11'!B$17))</f>
        <v>0</v>
      </c>
      <c r="C7590" s="10"/>
    </row>
    <row r="7591" spans="1:3">
      <c r="A7591" s="21">
        <v>223</v>
      </c>
      <c r="B7591" s="23">
        <f>IF('935'!E229="VOID",0,'935'!E229*(1-'935'!X229/'11'!B$17))</f>
        <v>0</v>
      </c>
      <c r="C7591" s="10"/>
    </row>
    <row r="7592" spans="1:3">
      <c r="A7592" s="21">
        <v>224</v>
      </c>
      <c r="B7592" s="23">
        <f>IF('935'!E230="VOID",0,'935'!E230*(1-'935'!X230/'11'!B$17))</f>
        <v>0</v>
      </c>
      <c r="C7592" s="10"/>
    </row>
    <row r="7593" spans="1:3">
      <c r="A7593" s="21">
        <v>225</v>
      </c>
      <c r="B7593" s="23">
        <f>IF('935'!E231="VOID",0,'935'!E231*(1-'935'!X231/'11'!B$17))</f>
        <v>0</v>
      </c>
      <c r="C7593" s="10"/>
    </row>
    <row r="7594" spans="1:3">
      <c r="A7594" s="21">
        <v>226</v>
      </c>
      <c r="B7594" s="23">
        <f>IF('935'!E232="VOID",0,'935'!E232*(1-'935'!X232/'11'!B$17))</f>
        <v>0</v>
      </c>
      <c r="C7594" s="10"/>
    </row>
    <row r="7595" spans="1:3">
      <c r="A7595" s="21">
        <v>227</v>
      </c>
      <c r="B7595" s="23">
        <f>IF('935'!E233="VOID",0,'935'!E233*(1-'935'!X233/'11'!B$17))</f>
        <v>0</v>
      </c>
      <c r="C7595" s="10"/>
    </row>
    <row r="7596" spans="1:3">
      <c r="A7596" s="21">
        <v>228</v>
      </c>
      <c r="B7596" s="23">
        <f>IF('935'!E234="VOID",0,'935'!E234*(1-'935'!X234/'11'!B$17))</f>
        <v>0</v>
      </c>
      <c r="C7596" s="10"/>
    </row>
    <row r="7597" spans="1:3">
      <c r="A7597" s="21">
        <v>229</v>
      </c>
      <c r="B7597" s="23">
        <f>IF('935'!E235="VOID",0,'935'!E235*(1-'935'!X235/'11'!B$17))</f>
        <v>0</v>
      </c>
      <c r="C7597" s="10"/>
    </row>
    <row r="7598" spans="1:3">
      <c r="A7598" s="21">
        <v>230</v>
      </c>
      <c r="B7598" s="23">
        <f>IF('935'!E236="VOID",0,'935'!E236*(1-'935'!X236/'11'!B$17))</f>
        <v>0</v>
      </c>
      <c r="C7598" s="10"/>
    </row>
    <row r="7599" spans="1:3">
      <c r="A7599" s="21">
        <v>231</v>
      </c>
      <c r="B7599" s="23">
        <f>IF('935'!E237="VOID",0,'935'!E237*(1-'935'!X237/'11'!B$17))</f>
        <v>0</v>
      </c>
      <c r="C7599" s="10"/>
    </row>
    <row r="7600" spans="1:3">
      <c r="A7600" s="21">
        <v>232</v>
      </c>
      <c r="B7600" s="23">
        <f>IF('935'!E238="VOID",0,'935'!E238*(1-'935'!X238/'11'!B$17))</f>
        <v>0</v>
      </c>
      <c r="C7600" s="10"/>
    </row>
    <row r="7601" spans="1:3">
      <c r="A7601" s="21">
        <v>233</v>
      </c>
      <c r="B7601" s="23">
        <f>IF('935'!E239="VOID",0,'935'!E239*(1-'935'!X239/'11'!B$17))</f>
        <v>0</v>
      </c>
      <c r="C7601" s="10"/>
    </row>
    <row r="7602" spans="1:3">
      <c r="A7602" s="21">
        <v>234</v>
      </c>
      <c r="B7602" s="23">
        <f>IF('935'!E240="VOID",0,'935'!E240*(1-'935'!X240/'11'!B$17))</f>
        <v>0</v>
      </c>
      <c r="C7602" s="10"/>
    </row>
    <row r="7603" spans="1:3">
      <c r="A7603" s="21">
        <v>235</v>
      </c>
      <c r="B7603" s="23">
        <f>IF('935'!E241="VOID",0,'935'!E241*(1-'935'!X241/'11'!B$17))</f>
        <v>0</v>
      </c>
      <c r="C7603" s="10"/>
    </row>
    <row r="7604" spans="1:3">
      <c r="A7604" s="21">
        <v>236</v>
      </c>
      <c r="B7604" s="23">
        <f>IF('935'!E242="VOID",0,'935'!E242*(1-'935'!X242/'11'!B$17))</f>
        <v>0</v>
      </c>
      <c r="C7604" s="10"/>
    </row>
    <row r="7605" spans="1:3">
      <c r="A7605" s="21">
        <v>237</v>
      </c>
      <c r="B7605" s="23">
        <f>IF('935'!E243="VOID",0,'935'!E243*(1-'935'!X243/'11'!B$17))</f>
        <v>0</v>
      </c>
      <c r="C7605" s="10"/>
    </row>
    <row r="7606" spans="1:3">
      <c r="A7606" s="21">
        <v>238</v>
      </c>
      <c r="B7606" s="23">
        <f>IF('935'!E244="VOID",0,'935'!E244*(1-'935'!X244/'11'!B$17))</f>
        <v>0</v>
      </c>
      <c r="C7606" s="10"/>
    </row>
    <row r="7607" spans="1:3">
      <c r="A7607" s="21">
        <v>239</v>
      </c>
      <c r="B7607" s="23">
        <f>IF('935'!E245="VOID",0,'935'!E245*(1-'935'!X245/'11'!B$17))</f>
        <v>0</v>
      </c>
      <c r="C7607" s="10"/>
    </row>
    <row r="7608" spans="1:3">
      <c r="A7608" s="21">
        <v>240</v>
      </c>
      <c r="B7608" s="23">
        <f>IF('935'!E246="VOID",0,'935'!E246*(1-'935'!X246/'11'!B$17))</f>
        <v>0</v>
      </c>
      <c r="C7608" s="10"/>
    </row>
    <row r="7609" spans="1:3">
      <c r="A7609" s="21">
        <v>241</v>
      </c>
      <c r="B7609" s="23">
        <f>IF('935'!E247="VOID",0,'935'!E247*(1-'935'!X247/'11'!B$17))</f>
        <v>0</v>
      </c>
      <c r="C7609" s="10"/>
    </row>
    <row r="7610" spans="1:3">
      <c r="A7610" s="21">
        <v>242</v>
      </c>
      <c r="B7610" s="23">
        <f>IF('935'!E248="VOID",0,'935'!E248*(1-'935'!X248/'11'!B$17))</f>
        <v>0</v>
      </c>
      <c r="C7610" s="10"/>
    </row>
    <row r="7611" spans="1:3">
      <c r="A7611" s="21">
        <v>243</v>
      </c>
      <c r="B7611" s="23">
        <f>IF('935'!E249="VOID",0,'935'!E249*(1-'935'!X249/'11'!B$17))</f>
        <v>0</v>
      </c>
      <c r="C7611" s="10"/>
    </row>
    <row r="7612" spans="1:3">
      <c r="A7612" s="21">
        <v>244</v>
      </c>
      <c r="B7612" s="23">
        <f>IF('935'!E250="VOID",0,'935'!E250*(1-'935'!X250/'11'!B$17))</f>
        <v>0</v>
      </c>
      <c r="C7612" s="10"/>
    </row>
    <row r="7613" spans="1:3">
      <c r="A7613" s="21">
        <v>245</v>
      </c>
      <c r="B7613" s="23">
        <f>IF('935'!E251="VOID",0,'935'!E251*(1-'935'!X251/'11'!B$17))</f>
        <v>0</v>
      </c>
      <c r="C7613" s="10"/>
    </row>
    <row r="7614" spans="1:3">
      <c r="A7614" s="21">
        <v>246</v>
      </c>
      <c r="B7614" s="23">
        <f>IF('935'!E252="VOID",0,'935'!E252*(1-'935'!X252/'11'!B$17))</f>
        <v>0</v>
      </c>
      <c r="C7614" s="10"/>
    </row>
    <row r="7615" spans="1:3">
      <c r="A7615" s="21">
        <v>247</v>
      </c>
      <c r="B7615" s="23">
        <f>IF('935'!E253="VOID",0,'935'!E253*(1-'935'!X253/'11'!B$17))</f>
        <v>0</v>
      </c>
      <c r="C7615" s="10"/>
    </row>
    <row r="7616" spans="1:3">
      <c r="A7616" s="21">
        <v>248</v>
      </c>
      <c r="B7616" s="23">
        <f>IF('935'!E254="VOID",0,'935'!E254*(1-'935'!X254/'11'!B$17))</f>
        <v>0</v>
      </c>
      <c r="C7616" s="10"/>
    </row>
    <row r="7617" spans="1:3">
      <c r="A7617" s="21">
        <v>249</v>
      </c>
      <c r="B7617" s="23">
        <f>IF('935'!E255="VOID",0,'935'!E255*(1-'935'!X255/'11'!B$17))</f>
        <v>0</v>
      </c>
      <c r="C7617" s="10"/>
    </row>
    <row r="7618" spans="1:3">
      <c r="A7618" s="21">
        <v>250</v>
      </c>
      <c r="B7618" s="23">
        <f>IF('935'!E256="VOID",0,'935'!E256*(1-'935'!X256/'11'!B$17))</f>
        <v>0</v>
      </c>
      <c r="C7618" s="10"/>
    </row>
    <row r="7619" spans="1:3">
      <c r="A7619" s="21">
        <v>251</v>
      </c>
      <c r="B7619" s="23">
        <f>IF('935'!E257="VOID",0,'935'!E257*(1-'935'!X257/'11'!B$17))</f>
        <v>0</v>
      </c>
      <c r="C7619" s="10"/>
    </row>
    <row r="7620" spans="1:3">
      <c r="A7620" s="21">
        <v>252</v>
      </c>
      <c r="B7620" s="23">
        <f>IF('935'!E258="VOID",0,'935'!E258*(1-'935'!X258/'11'!B$17))</f>
        <v>0</v>
      </c>
      <c r="C7620" s="10"/>
    </row>
    <row r="7621" spans="1:3">
      <c r="A7621" s="21">
        <v>253</v>
      </c>
      <c r="B7621" s="23">
        <f>IF('935'!E259="VOID",0,'935'!E259*(1-'935'!X259/'11'!B$17))</f>
        <v>0</v>
      </c>
      <c r="C7621" s="10"/>
    </row>
    <row r="7622" spans="1:3">
      <c r="A7622" s="21">
        <v>254</v>
      </c>
      <c r="B7622" s="23">
        <f>IF('935'!E260="VOID",0,'935'!E260*(1-'935'!X260/'11'!B$17))</f>
        <v>0</v>
      </c>
      <c r="C7622" s="10"/>
    </row>
    <row r="7623" spans="1:3">
      <c r="A7623" s="21">
        <v>255</v>
      </c>
      <c r="B7623" s="23">
        <f>IF('935'!E261="VOID",0,'935'!E261*(1-'935'!X261/'11'!B$17))</f>
        <v>0</v>
      </c>
      <c r="C7623" s="10"/>
    </row>
    <row r="7624" spans="1:3">
      <c r="A7624" s="21">
        <v>256</v>
      </c>
      <c r="B7624" s="23">
        <f>IF('935'!E262="VOID",0,'935'!E262*(1-'935'!X262/'11'!B$17))</f>
        <v>0</v>
      </c>
      <c r="C7624" s="10"/>
    </row>
    <row r="7625" spans="1:3">
      <c r="A7625" s="21">
        <v>257</v>
      </c>
      <c r="B7625" s="23">
        <f>IF('935'!E263="VOID",0,'935'!E263*(1-'935'!X263/'11'!B$17))</f>
        <v>0</v>
      </c>
      <c r="C7625" s="10"/>
    </row>
    <row r="7626" spans="1:3">
      <c r="A7626" s="21">
        <v>258</v>
      </c>
      <c r="B7626" s="23">
        <f>IF('935'!E264="VOID",0,'935'!E264*(1-'935'!X264/'11'!B$17))</f>
        <v>0</v>
      </c>
      <c r="C7626" s="10"/>
    </row>
    <row r="7627" spans="1:3">
      <c r="A7627" s="21">
        <v>259</v>
      </c>
      <c r="B7627" s="23">
        <f>IF('935'!E265="VOID",0,'935'!E265*(1-'935'!X265/'11'!B$17))</f>
        <v>0</v>
      </c>
      <c r="C7627" s="10"/>
    </row>
    <row r="7628" spans="1:3">
      <c r="A7628" s="21">
        <v>260</v>
      </c>
      <c r="B7628" s="23">
        <f>IF('935'!E266="VOID",0,'935'!E266*(1-'935'!X266/'11'!B$17))</f>
        <v>0</v>
      </c>
      <c r="C7628" s="10"/>
    </row>
    <row r="7629" spans="1:3">
      <c r="A7629" s="21">
        <v>261</v>
      </c>
      <c r="B7629" s="23">
        <f>IF('935'!E267="VOID",0,'935'!E267*(1-'935'!X267/'11'!B$17))</f>
        <v>0</v>
      </c>
      <c r="C7629" s="10"/>
    </row>
    <row r="7630" spans="1:3">
      <c r="A7630" s="21">
        <v>262</v>
      </c>
      <c r="B7630" s="23">
        <f>IF('935'!E268="VOID",0,'935'!E268*(1-'935'!X268/'11'!B$17))</f>
        <v>0</v>
      </c>
      <c r="C7630" s="10"/>
    </row>
    <row r="7631" spans="1:3">
      <c r="A7631" s="21">
        <v>263</v>
      </c>
      <c r="B7631" s="23">
        <f>IF('935'!E269="VOID",0,'935'!E269*(1-'935'!X269/'11'!B$17))</f>
        <v>0</v>
      </c>
      <c r="C7631" s="10"/>
    </row>
    <row r="7632" spans="1:3">
      <c r="A7632" s="21">
        <v>264</v>
      </c>
      <c r="B7632" s="23">
        <f>IF('935'!E270="VOID",0,'935'!E270*(1-'935'!X270/'11'!B$17))</f>
        <v>0</v>
      </c>
      <c r="C7632" s="10"/>
    </row>
    <row r="7633" spans="1:3">
      <c r="A7633" s="21">
        <v>265</v>
      </c>
      <c r="B7633" s="23">
        <f>IF('935'!E271="VOID",0,'935'!E271*(1-'935'!X271/'11'!B$17))</f>
        <v>0</v>
      </c>
      <c r="C7633" s="10"/>
    </row>
    <row r="7634" spans="1:3">
      <c r="A7634" s="21">
        <v>266</v>
      </c>
      <c r="B7634" s="23">
        <f>IF('935'!E272="VOID",0,'935'!E272*(1-'935'!X272/'11'!B$17))</f>
        <v>0</v>
      </c>
      <c r="C7634" s="10"/>
    </row>
    <row r="7635" spans="1:3">
      <c r="A7635" s="21">
        <v>267</v>
      </c>
      <c r="B7635" s="23">
        <f>IF('935'!E273="VOID",0,'935'!E273*(1-'935'!X273/'11'!B$17))</f>
        <v>0</v>
      </c>
      <c r="C7635" s="10"/>
    </row>
    <row r="7636" spans="1:3">
      <c r="A7636" s="21">
        <v>268</v>
      </c>
      <c r="B7636" s="23">
        <f>IF('935'!E274="VOID",0,'935'!E274*(1-'935'!X274/'11'!B$17))</f>
        <v>0</v>
      </c>
      <c r="C7636" s="10"/>
    </row>
    <row r="7637" spans="1:3">
      <c r="A7637" s="21">
        <v>269</v>
      </c>
      <c r="B7637" s="23">
        <f>IF('935'!E275="VOID",0,'935'!E275*(1-'935'!X275/'11'!B$17))</f>
        <v>0</v>
      </c>
      <c r="C7637" s="10"/>
    </row>
    <row r="7638" spans="1:3">
      <c r="A7638" s="21">
        <v>270</v>
      </c>
      <c r="B7638" s="23">
        <f>IF('935'!E276="VOID",0,'935'!E276*(1-'935'!X276/'11'!B$17))</f>
        <v>0</v>
      </c>
      <c r="C7638" s="10"/>
    </row>
    <row r="7639" spans="1:3">
      <c r="A7639" s="21">
        <v>271</v>
      </c>
      <c r="B7639" s="23">
        <f>IF('935'!E277="VOID",0,'935'!E277*(1-'935'!X277/'11'!B$17))</f>
        <v>0</v>
      </c>
      <c r="C7639" s="10"/>
    </row>
    <row r="7640" spans="1:3">
      <c r="A7640" s="21">
        <v>272</v>
      </c>
      <c r="B7640" s="23">
        <f>IF('935'!E278="VOID",0,'935'!E278*(1-'935'!X278/'11'!B$17))</f>
        <v>0</v>
      </c>
      <c r="C7640" s="10"/>
    </row>
    <row r="7641" spans="1:3">
      <c r="A7641" s="21">
        <v>273</v>
      </c>
      <c r="B7641" s="23">
        <f>IF('935'!E279="VOID",0,'935'!E279*(1-'935'!X279/'11'!B$17))</f>
        <v>0</v>
      </c>
      <c r="C7641" s="10"/>
    </row>
    <row r="7642" spans="1:3">
      <c r="A7642" s="21">
        <v>274</v>
      </c>
      <c r="B7642" s="23">
        <f>IF('935'!E280="VOID",0,'935'!E280*(1-'935'!X280/'11'!B$17))</f>
        <v>0</v>
      </c>
      <c r="C7642" s="10"/>
    </row>
    <row r="7643" spans="1:3">
      <c r="A7643" s="21">
        <v>275</v>
      </c>
      <c r="B7643" s="23">
        <f>IF('935'!E281="VOID",0,'935'!E281*(1-'935'!X281/'11'!B$17))</f>
        <v>0</v>
      </c>
      <c r="C7643" s="10"/>
    </row>
    <row r="7644" spans="1:3">
      <c r="A7644" s="21">
        <v>276</v>
      </c>
      <c r="B7644" s="23">
        <f>IF('935'!E282="VOID",0,'935'!E282*(1-'935'!X282/'11'!B$17))</f>
        <v>0</v>
      </c>
      <c r="C7644" s="10"/>
    </row>
    <row r="7645" spans="1:3">
      <c r="A7645" s="21">
        <v>277</v>
      </c>
      <c r="B7645" s="23">
        <f>IF('935'!E283="VOID",0,'935'!E283*(1-'935'!X283/'11'!B$17))</f>
        <v>0</v>
      </c>
      <c r="C7645" s="10"/>
    </row>
    <row r="7646" spans="1:3">
      <c r="A7646" s="21">
        <v>278</v>
      </c>
      <c r="B7646" s="23">
        <f>IF('935'!E284="VOID",0,'935'!E284*(1-'935'!X284/'11'!B$17))</f>
        <v>0</v>
      </c>
      <c r="C7646" s="10"/>
    </row>
    <row r="7647" spans="1:3">
      <c r="A7647" s="21">
        <v>279</v>
      </c>
      <c r="B7647" s="23">
        <f>IF('935'!E285="VOID",0,'935'!E285*(1-'935'!X285/'11'!B$17))</f>
        <v>0</v>
      </c>
      <c r="C7647" s="10"/>
    </row>
    <row r="7648" spans="1:3">
      <c r="A7648" s="21">
        <v>280</v>
      </c>
      <c r="B7648" s="23">
        <f>IF('935'!E286="VOID",0,'935'!E286*(1-'935'!X286/'11'!B$17))</f>
        <v>0</v>
      </c>
      <c r="C7648" s="10"/>
    </row>
    <row r="7649" spans="1:3">
      <c r="A7649" s="21">
        <v>281</v>
      </c>
      <c r="B7649" s="23">
        <f>IF('935'!E287="VOID",0,'935'!E287*(1-'935'!X287/'11'!B$17))</f>
        <v>0</v>
      </c>
      <c r="C7649" s="10"/>
    </row>
    <row r="7650" spans="1:3">
      <c r="A7650" s="21">
        <v>282</v>
      </c>
      <c r="B7650" s="23">
        <f>IF('935'!E288="VOID",0,'935'!E288*(1-'935'!X288/'11'!B$17))</f>
        <v>0</v>
      </c>
      <c r="C7650" s="10"/>
    </row>
    <row r="7651" spans="1:3">
      <c r="A7651" s="21">
        <v>283</v>
      </c>
      <c r="B7651" s="23">
        <f>IF('935'!E289="VOID",0,'935'!E289*(1-'935'!X289/'11'!B$17))</f>
        <v>0</v>
      </c>
      <c r="C7651" s="10"/>
    </row>
    <row r="7652" spans="1:3">
      <c r="A7652" s="21">
        <v>284</v>
      </c>
      <c r="B7652" s="23">
        <f>IF('935'!E290="VOID",0,'935'!E290*(1-'935'!X290/'11'!B$17))</f>
        <v>0</v>
      </c>
      <c r="C7652" s="10"/>
    </row>
    <row r="7653" spans="1:3">
      <c r="A7653" s="21">
        <v>285</v>
      </c>
      <c r="B7653" s="23">
        <f>IF('935'!E291="VOID",0,'935'!E291*(1-'935'!X291/'11'!B$17))</f>
        <v>0</v>
      </c>
      <c r="C7653" s="10"/>
    </row>
    <row r="7654" spans="1:3">
      <c r="A7654" s="21">
        <v>286</v>
      </c>
      <c r="B7654" s="23">
        <f>IF('935'!E292="VOID",0,'935'!E292*(1-'935'!X292/'11'!B$17))</f>
        <v>0</v>
      </c>
      <c r="C7654" s="10"/>
    </row>
    <row r="7655" spans="1:3">
      <c r="A7655" s="21">
        <v>287</v>
      </c>
      <c r="B7655" s="23">
        <f>IF('935'!E293="VOID",0,'935'!E293*(1-'935'!X293/'11'!B$17))</f>
        <v>0</v>
      </c>
      <c r="C7655" s="10"/>
    </row>
    <row r="7656" spans="1:3">
      <c r="A7656" s="21">
        <v>288</v>
      </c>
      <c r="B7656" s="23">
        <f>IF('935'!E294="VOID",0,'935'!E294*(1-'935'!X294/'11'!B$17))</f>
        <v>0</v>
      </c>
      <c r="C7656" s="10"/>
    </row>
    <row r="7657" spans="1:3">
      <c r="A7657" s="21">
        <v>289</v>
      </c>
      <c r="B7657" s="23">
        <f>IF('935'!E295="VOID",0,'935'!E295*(1-'935'!X295/'11'!B$17))</f>
        <v>0</v>
      </c>
      <c r="C7657" s="10"/>
    </row>
    <row r="7658" spans="1:3">
      <c r="A7658" s="21">
        <v>290</v>
      </c>
      <c r="B7658" s="23">
        <f>IF('935'!E296="VOID",0,'935'!E296*(1-'935'!X296/'11'!B$17))</f>
        <v>0</v>
      </c>
      <c r="C7658" s="10"/>
    </row>
    <row r="7659" spans="1:3">
      <c r="A7659" s="21">
        <v>291</v>
      </c>
      <c r="B7659" s="23">
        <f>IF('935'!E297="VOID",0,'935'!E297*(1-'935'!X297/'11'!B$17))</f>
        <v>0</v>
      </c>
      <c r="C7659" s="10"/>
    </row>
    <row r="7660" spans="1:3">
      <c r="A7660" s="21">
        <v>292</v>
      </c>
      <c r="B7660" s="23">
        <f>IF('935'!E298="VOID",0,'935'!E298*(1-'935'!X298/'11'!B$17))</f>
        <v>0</v>
      </c>
      <c r="C7660" s="10"/>
    </row>
    <row r="7661" spans="1:3">
      <c r="A7661" s="21">
        <v>293</v>
      </c>
      <c r="B7661" s="23">
        <f>IF('935'!E299="VOID",0,'935'!E299*(1-'935'!X299/'11'!B$17))</f>
        <v>0</v>
      </c>
      <c r="C7661" s="10"/>
    </row>
    <row r="7662" spans="1:3">
      <c r="A7662" s="21">
        <v>294</v>
      </c>
      <c r="B7662" s="23">
        <f>IF('935'!E300="VOID",0,'935'!E300*(1-'935'!X300/'11'!B$17))</f>
        <v>0</v>
      </c>
      <c r="C7662" s="10"/>
    </row>
    <row r="7663" spans="1:3">
      <c r="A7663" s="21">
        <v>295</v>
      </c>
      <c r="B7663" s="23">
        <f>IF('935'!E301="VOID",0,'935'!E301*(1-'935'!X301/'11'!B$17))</f>
        <v>0</v>
      </c>
      <c r="C7663" s="10"/>
    </row>
    <row r="7664" spans="1:3">
      <c r="A7664" s="21">
        <v>296</v>
      </c>
      <c r="B7664" s="23">
        <f>IF('935'!E302="VOID",0,'935'!E302*(1-'935'!X302/'11'!B$17))</f>
        <v>0</v>
      </c>
      <c r="C7664" s="10"/>
    </row>
    <row r="7665" spans="1:3">
      <c r="A7665" s="21">
        <v>297</v>
      </c>
      <c r="B7665" s="23">
        <f>IF('935'!E303="VOID",0,'935'!E303*(1-'935'!X303/'11'!B$17))</f>
        <v>0</v>
      </c>
      <c r="C7665" s="10"/>
    </row>
    <row r="7666" spans="1:3">
      <c r="A7666" s="21">
        <v>298</v>
      </c>
      <c r="B7666" s="23">
        <f>IF('935'!E304="VOID",0,'935'!E304*(1-'935'!X304/'11'!B$17))</f>
        <v>0</v>
      </c>
      <c r="C7666" s="10"/>
    </row>
    <row r="7667" spans="1:3">
      <c r="A7667" s="21">
        <v>299</v>
      </c>
      <c r="B7667" s="23">
        <f>IF('935'!E305="VOID",0,'935'!E305*(1-'935'!X305/'11'!B$17))</f>
        <v>0</v>
      </c>
      <c r="C7667" s="10"/>
    </row>
    <row r="7668" spans="1:3">
      <c r="A7668" s="21">
        <v>300</v>
      </c>
      <c r="B7668" s="23">
        <f>IF('935'!E306="VOID",0,'935'!E306*(1-'935'!X306/'11'!B$17))</f>
        <v>0</v>
      </c>
      <c r="C7668" s="10"/>
    </row>
    <row r="7669" spans="1:3">
      <c r="A7669" s="21">
        <v>301</v>
      </c>
      <c r="B7669" s="23">
        <f>IF('935'!E307="VOID",0,'935'!E307*(1-'935'!X307/'11'!B$17))</f>
        <v>0</v>
      </c>
      <c r="C7669" s="10"/>
    </row>
    <row r="7670" spans="1:3">
      <c r="A7670" s="21">
        <v>302</v>
      </c>
      <c r="B7670" s="23">
        <f>IF('935'!E308="VOID",0,'935'!E308*(1-'935'!X308/'11'!B$17))</f>
        <v>0</v>
      </c>
      <c r="C7670" s="10"/>
    </row>
    <row r="7671" spans="1:3">
      <c r="A7671" s="21">
        <v>303</v>
      </c>
      <c r="B7671" s="23">
        <f>IF('935'!E309="VOID",0,'935'!E309*(1-'935'!X309/'11'!B$17))</f>
        <v>0</v>
      </c>
      <c r="C7671" s="10"/>
    </row>
    <row r="7672" spans="1:3">
      <c r="A7672" s="21">
        <v>304</v>
      </c>
      <c r="B7672" s="23">
        <f>IF('935'!E310="VOID",0,'935'!E310*(1-'935'!X310/'11'!B$17))</f>
        <v>0</v>
      </c>
      <c r="C7672" s="10"/>
    </row>
    <row r="7673" spans="1:3">
      <c r="A7673" s="21">
        <v>305</v>
      </c>
      <c r="B7673" s="23">
        <f>IF('935'!E311="VOID",0,'935'!E311*(1-'935'!X311/'11'!B$17))</f>
        <v>0</v>
      </c>
      <c r="C7673" s="10"/>
    </row>
    <row r="7674" spans="1:3">
      <c r="A7674" s="21">
        <v>306</v>
      </c>
      <c r="B7674" s="23">
        <f>IF('935'!E312="VOID",0,'935'!E312*(1-'935'!X312/'11'!B$17))</f>
        <v>0</v>
      </c>
      <c r="C7674" s="10"/>
    </row>
    <row r="7675" spans="1:3">
      <c r="A7675" s="21">
        <v>307</v>
      </c>
      <c r="B7675" s="23">
        <f>IF('935'!E313="VOID",0,'935'!E313*(1-'935'!X313/'11'!B$17))</f>
        <v>0</v>
      </c>
      <c r="C7675" s="10"/>
    </row>
    <row r="7676" spans="1:3">
      <c r="A7676" s="21">
        <v>308</v>
      </c>
      <c r="B7676" s="23">
        <f>IF('935'!E314="VOID",0,'935'!E314*(1-'935'!X314/'11'!B$17))</f>
        <v>0</v>
      </c>
      <c r="C7676" s="10"/>
    </row>
    <row r="7677" spans="1:3">
      <c r="A7677" s="21">
        <v>309</v>
      </c>
      <c r="B7677" s="23">
        <f>IF('935'!E315="VOID",0,'935'!E315*(1-'935'!X315/'11'!B$17))</f>
        <v>0</v>
      </c>
      <c r="C7677" s="10"/>
    </row>
    <row r="7678" spans="1:3">
      <c r="A7678" s="21">
        <v>310</v>
      </c>
      <c r="B7678" s="23">
        <f>IF('935'!E316="VOID",0,'935'!E316*(1-'935'!X316/'11'!B$17))</f>
        <v>0</v>
      </c>
      <c r="C7678" s="10"/>
    </row>
    <row r="7679" spans="1:3">
      <c r="A7679" s="21">
        <v>311</v>
      </c>
      <c r="B7679" s="23">
        <f>IF('935'!E317="VOID",0,'935'!E317*(1-'935'!X317/'11'!B$17))</f>
        <v>0</v>
      </c>
      <c r="C7679" s="10"/>
    </row>
    <row r="7680" spans="1:3">
      <c r="A7680" s="21">
        <v>312</v>
      </c>
      <c r="B7680" s="23">
        <f>IF('935'!E318="VOID",0,'935'!E318*(1-'935'!X318/'11'!B$17))</f>
        <v>0</v>
      </c>
      <c r="C7680" s="10"/>
    </row>
    <row r="7681" spans="1:3">
      <c r="A7681" s="21">
        <v>313</v>
      </c>
      <c r="B7681" s="23">
        <f>IF('935'!E319="VOID",0,'935'!E319*(1-'935'!X319/'11'!B$17))</f>
        <v>0</v>
      </c>
      <c r="C7681" s="10"/>
    </row>
    <row r="7682" spans="1:3">
      <c r="A7682" s="21">
        <v>314</v>
      </c>
      <c r="B7682" s="23">
        <f>IF('935'!E320="VOID",0,'935'!E320*(1-'935'!X320/'11'!B$17))</f>
        <v>0</v>
      </c>
      <c r="C7682" s="10"/>
    </row>
    <row r="7683" spans="1:3">
      <c r="A7683" s="21">
        <v>315</v>
      </c>
      <c r="B7683" s="23">
        <f>IF('935'!E321="VOID",0,'935'!E321*(1-'935'!X321/'11'!B$17))</f>
        <v>0</v>
      </c>
      <c r="C7683" s="10"/>
    </row>
    <row r="7684" spans="1:3">
      <c r="A7684" s="21">
        <v>316</v>
      </c>
      <c r="B7684" s="23">
        <f>IF('935'!E322="VOID",0,'935'!E322*(1-'935'!X322/'11'!B$17))</f>
        <v>0</v>
      </c>
      <c r="C7684" s="10"/>
    </row>
    <row r="7685" spans="1:3">
      <c r="A7685" s="21">
        <v>317</v>
      </c>
      <c r="B7685" s="23">
        <f>IF('935'!E323="VOID",0,'935'!E323*(1-'935'!X323/'11'!B$17))</f>
        <v>0</v>
      </c>
      <c r="C7685" s="10"/>
    </row>
    <row r="7686" spans="1:3">
      <c r="A7686" s="21">
        <v>318</v>
      </c>
      <c r="B7686" s="23">
        <f>IF('935'!E324="VOID",0,'935'!E324*(1-'935'!X324/'11'!B$17))</f>
        <v>0</v>
      </c>
      <c r="C7686" s="10"/>
    </row>
    <row r="7687" spans="1:3">
      <c r="A7687" s="21">
        <v>319</v>
      </c>
      <c r="B7687" s="23">
        <f>IF('935'!E325="VOID",0,'935'!E325*(1-'935'!X325/'11'!B$17))</f>
        <v>0</v>
      </c>
      <c r="C7687" s="10"/>
    </row>
    <row r="7688" spans="1:3">
      <c r="A7688" s="21">
        <v>320</v>
      </c>
      <c r="B7688" s="23">
        <f>IF('935'!E326="VOID",0,'935'!E326*(1-'935'!X326/'11'!B$17))</f>
        <v>0</v>
      </c>
      <c r="C7688" s="10"/>
    </row>
    <row r="7689" spans="1:3">
      <c r="A7689" s="21">
        <v>321</v>
      </c>
      <c r="B7689" s="23">
        <f>IF('935'!E327="VOID",0,'935'!E327*(1-'935'!X327/'11'!B$17))</f>
        <v>0</v>
      </c>
      <c r="C7689" s="10"/>
    </row>
    <row r="7690" spans="1:3">
      <c r="A7690" s="21">
        <v>322</v>
      </c>
      <c r="B7690" s="23">
        <f>IF('935'!E328="VOID",0,'935'!E328*(1-'935'!X328/'11'!B$17))</f>
        <v>0</v>
      </c>
      <c r="C7690" s="10"/>
    </row>
    <row r="7691" spans="1:3">
      <c r="A7691" s="21">
        <v>323</v>
      </c>
      <c r="B7691" s="23">
        <f>IF('935'!E329="VOID",0,'935'!E329*(1-'935'!X329/'11'!B$17))</f>
        <v>0</v>
      </c>
      <c r="C7691" s="10"/>
    </row>
    <row r="7692" spans="1:3">
      <c r="A7692" s="21">
        <v>324</v>
      </c>
      <c r="B7692" s="23">
        <f>IF('935'!E330="VOID",0,'935'!E330*(1-'935'!X330/'11'!B$17))</f>
        <v>0</v>
      </c>
      <c r="C7692" s="10"/>
    </row>
    <row r="7693" spans="1:3">
      <c r="A7693" s="21">
        <v>325</v>
      </c>
      <c r="B7693" s="23">
        <f>IF('935'!E331="VOID",0,'935'!E331*(1-'935'!X331/'11'!B$17))</f>
        <v>0</v>
      </c>
      <c r="C7693" s="10"/>
    </row>
    <row r="7694" spans="1:3">
      <c r="A7694" s="21">
        <v>326</v>
      </c>
      <c r="B7694" s="23">
        <f>IF('935'!E332="VOID",0,'935'!E332*(1-'935'!X332/'11'!B$17))</f>
        <v>0</v>
      </c>
      <c r="C7694" s="10"/>
    </row>
    <row r="7695" spans="1:3">
      <c r="A7695" s="21">
        <v>327</v>
      </c>
      <c r="B7695" s="23">
        <f>IF('935'!E333="VOID",0,'935'!E333*(1-'935'!X333/'11'!B$17))</f>
        <v>0</v>
      </c>
      <c r="C7695" s="10"/>
    </row>
    <row r="7696" spans="1:3">
      <c r="A7696" s="21">
        <v>328</v>
      </c>
      <c r="B7696" s="23">
        <f>IF('935'!E334="VOID",0,'935'!E334*(1-'935'!X334/'11'!B$17))</f>
        <v>0</v>
      </c>
      <c r="C7696" s="10"/>
    </row>
    <row r="7697" spans="1:3">
      <c r="A7697" s="21">
        <v>329</v>
      </c>
      <c r="B7697" s="23">
        <f>IF('935'!E335="VOID",0,'935'!E335*(1-'935'!X335/'11'!B$17))</f>
        <v>0</v>
      </c>
      <c r="C7697" s="10"/>
    </row>
    <row r="7698" spans="1:3">
      <c r="A7698" s="21">
        <v>330</v>
      </c>
      <c r="B7698" s="23">
        <f>IF('935'!E336="VOID",0,'935'!E336*(1-'935'!X336/'11'!B$17))</f>
        <v>0</v>
      </c>
      <c r="C7698" s="10"/>
    </row>
    <row r="7699" spans="1:3">
      <c r="A7699" s="21">
        <v>331</v>
      </c>
      <c r="B7699" s="23">
        <f>IF('935'!E337="VOID",0,'935'!E337*(1-'935'!X337/'11'!B$17))</f>
        <v>0</v>
      </c>
      <c r="C7699" s="10"/>
    </row>
    <row r="7700" spans="1:3">
      <c r="A7700" s="21">
        <v>332</v>
      </c>
      <c r="B7700" s="23">
        <f>IF('935'!E338="VOID",0,'935'!E338*(1-'935'!X338/'11'!B$17))</f>
        <v>0</v>
      </c>
      <c r="C7700" s="10"/>
    </row>
    <row r="7701" spans="1:3">
      <c r="A7701" s="21">
        <v>333</v>
      </c>
      <c r="B7701" s="23">
        <f>IF('935'!E339="VOID",0,'935'!E339*(1-'935'!X339/'11'!B$17))</f>
        <v>0</v>
      </c>
      <c r="C7701" s="10"/>
    </row>
    <row r="7702" spans="1:3">
      <c r="A7702" s="21">
        <v>334</v>
      </c>
      <c r="B7702" s="23">
        <f>IF('935'!E340="VOID",0,'935'!E340*(1-'935'!X340/'11'!B$17))</f>
        <v>0</v>
      </c>
      <c r="C7702" s="10"/>
    </row>
    <row r="7703" spans="1:3">
      <c r="A7703" s="21">
        <v>335</v>
      </c>
      <c r="B7703" s="23">
        <f>IF('935'!E341="VOID",0,'935'!E341*(1-'935'!X341/'11'!B$17))</f>
        <v>0</v>
      </c>
      <c r="C7703" s="10"/>
    </row>
    <row r="7704" spans="1:3">
      <c r="A7704" s="21">
        <v>336</v>
      </c>
      <c r="B7704" s="23">
        <f>IF('935'!E342="VOID",0,'935'!E342*(1-'935'!X342/'11'!B$17))</f>
        <v>0</v>
      </c>
      <c r="C7704" s="10"/>
    </row>
    <row r="7705" spans="1:3">
      <c r="A7705" s="21">
        <v>337</v>
      </c>
      <c r="B7705" s="23">
        <f>IF('935'!E343="VOID",0,'935'!E343*(1-'935'!X343/'11'!B$17))</f>
        <v>0</v>
      </c>
      <c r="C7705" s="10"/>
    </row>
    <row r="7706" spans="1:3">
      <c r="A7706" s="21">
        <v>338</v>
      </c>
      <c r="B7706" s="23">
        <f>IF('935'!E344="VOID",0,'935'!E344*(1-'935'!X344/'11'!B$17))</f>
        <v>0</v>
      </c>
      <c r="C7706" s="10"/>
    </row>
    <row r="7707" spans="1:3">
      <c r="A7707" s="21">
        <v>339</v>
      </c>
      <c r="B7707" s="23">
        <f>IF('935'!E345="VOID",0,'935'!E345*(1-'935'!X345/'11'!B$17))</f>
        <v>0</v>
      </c>
      <c r="C7707" s="10"/>
    </row>
    <row r="7708" spans="1:3">
      <c r="A7708" s="21">
        <v>340</v>
      </c>
      <c r="B7708" s="23">
        <f>IF('935'!E346="VOID",0,'935'!E346*(1-'935'!X346/'11'!B$17))</f>
        <v>0</v>
      </c>
      <c r="C7708" s="10"/>
    </row>
    <row r="7709" spans="1:3">
      <c r="A7709" s="21">
        <v>341</v>
      </c>
      <c r="B7709" s="23">
        <f>IF('935'!E347="VOID",0,'935'!E347*(1-'935'!X347/'11'!B$17))</f>
        <v>0</v>
      </c>
      <c r="C7709" s="10"/>
    </row>
    <row r="7710" spans="1:3">
      <c r="A7710" s="21">
        <v>342</v>
      </c>
      <c r="B7710" s="23">
        <f>IF('935'!E348="VOID",0,'935'!E348*(1-'935'!X348/'11'!B$17))</f>
        <v>0</v>
      </c>
      <c r="C7710" s="10"/>
    </row>
    <row r="7711" spans="1:3">
      <c r="A7711" s="21">
        <v>343</v>
      </c>
      <c r="B7711" s="23">
        <f>IF('935'!E349="VOID",0,'935'!E349*(1-'935'!X349/'11'!B$17))</f>
        <v>0</v>
      </c>
      <c r="C7711" s="10"/>
    </row>
    <row r="7712" spans="1:3">
      <c r="A7712" s="21">
        <v>344</v>
      </c>
      <c r="B7712" s="23">
        <f>IF('935'!E350="VOID",0,'935'!E350*(1-'935'!X350/'11'!B$17))</f>
        <v>0</v>
      </c>
      <c r="C7712" s="10"/>
    </row>
    <row r="7713" spans="1:3">
      <c r="A7713" s="21">
        <v>345</v>
      </c>
      <c r="B7713" s="23">
        <f>IF('935'!E351="VOID",0,'935'!E351*(1-'935'!X351/'11'!B$17))</f>
        <v>0</v>
      </c>
      <c r="C7713" s="10"/>
    </row>
    <row r="7714" spans="1:3">
      <c r="A7714" s="21">
        <v>346</v>
      </c>
      <c r="B7714" s="23">
        <f>IF('935'!E352="VOID",0,'935'!E352*(1-'935'!X352/'11'!B$17))</f>
        <v>0</v>
      </c>
      <c r="C7714" s="10"/>
    </row>
    <row r="7715" spans="1:3">
      <c r="A7715" s="21">
        <v>347</v>
      </c>
      <c r="B7715" s="23">
        <f>IF('935'!E353="VOID",0,'935'!E353*(1-'935'!X353/'11'!B$17))</f>
        <v>0</v>
      </c>
      <c r="C7715" s="10"/>
    </row>
    <row r="7716" spans="1:3">
      <c r="A7716" s="21">
        <v>348</v>
      </c>
      <c r="B7716" s="23">
        <f>IF('935'!E354="VOID",0,'935'!E354*(1-'935'!X354/'11'!B$17))</f>
        <v>0</v>
      </c>
      <c r="C7716" s="10"/>
    </row>
    <row r="7717" spans="1:3">
      <c r="A7717" s="21">
        <v>349</v>
      </c>
      <c r="B7717" s="23">
        <f>IF('935'!E355="VOID",0,'935'!E355*(1-'935'!X355/'11'!B$17))</f>
        <v>0</v>
      </c>
      <c r="C7717" s="10"/>
    </row>
    <row r="7718" spans="1:3">
      <c r="A7718" s="21">
        <v>350</v>
      </c>
      <c r="B7718" s="23">
        <f>IF('935'!E356="VOID",0,'935'!E356*(1-'935'!X356/'11'!B$17))</f>
        <v>0</v>
      </c>
      <c r="C7718" s="10"/>
    </row>
    <row r="7719" spans="1:3">
      <c r="A7719" s="21">
        <v>351</v>
      </c>
      <c r="B7719" s="23">
        <f>IF('935'!E357="VOID",0,'935'!E357*(1-'935'!X357/'11'!B$17))</f>
        <v>0</v>
      </c>
      <c r="C7719" s="10"/>
    </row>
    <row r="7720" spans="1:3">
      <c r="A7720" s="21">
        <v>352</v>
      </c>
      <c r="B7720" s="23">
        <f>IF('935'!E358="VOID",0,'935'!E358*(1-'935'!X358/'11'!B$17))</f>
        <v>0</v>
      </c>
      <c r="C7720" s="10"/>
    </row>
    <row r="7721" spans="1:3">
      <c r="A7721" s="21">
        <v>353</v>
      </c>
      <c r="B7721" s="23">
        <f>IF('935'!E359="VOID",0,'935'!E359*(1-'935'!X359/'11'!B$17))</f>
        <v>0</v>
      </c>
      <c r="C7721" s="10"/>
    </row>
    <row r="7722" spans="1:3">
      <c r="A7722" s="21">
        <v>354</v>
      </c>
      <c r="B7722" s="23">
        <f>IF('935'!E360="VOID",0,'935'!E360*(1-'935'!X360/'11'!B$17))</f>
        <v>0</v>
      </c>
      <c r="C7722" s="10"/>
    </row>
    <row r="7723" spans="1:3">
      <c r="A7723" s="21">
        <v>355</v>
      </c>
      <c r="B7723" s="23">
        <f>IF('935'!E361="VOID",0,'935'!E361*(1-'935'!X361/'11'!B$17))</f>
        <v>0</v>
      </c>
      <c r="C7723" s="10"/>
    </row>
    <row r="7724" spans="1:3">
      <c r="A7724" s="21">
        <v>356</v>
      </c>
      <c r="B7724" s="23">
        <f>IF('935'!E362="VOID",0,'935'!E362*(1-'935'!X362/'11'!B$17))</f>
        <v>0</v>
      </c>
      <c r="C7724" s="10"/>
    </row>
    <row r="7725" spans="1:3">
      <c r="A7725" s="21">
        <v>357</v>
      </c>
      <c r="B7725" s="23">
        <f>IF('935'!E363="VOID",0,'935'!E363*(1-'935'!X363/'11'!B$17))</f>
        <v>0</v>
      </c>
      <c r="C7725" s="10"/>
    </row>
    <row r="7726" spans="1:3">
      <c r="A7726" s="21">
        <v>358</v>
      </c>
      <c r="B7726" s="23">
        <f>IF('935'!E364="VOID",0,'935'!E364*(1-'935'!X364/'11'!B$17))</f>
        <v>0</v>
      </c>
      <c r="C7726" s="10"/>
    </row>
    <row r="7727" spans="1:3">
      <c r="A7727" s="21">
        <v>359</v>
      </c>
      <c r="B7727" s="23">
        <f>IF('935'!E365="VOID",0,'935'!E365*(1-'935'!X365/'11'!B$17))</f>
        <v>0</v>
      </c>
      <c r="C7727" s="10"/>
    </row>
    <row r="7728" spans="1:3">
      <c r="A7728" s="21">
        <v>360</v>
      </c>
      <c r="B7728" s="23">
        <f>IF('935'!E366="VOID",0,'935'!E366*(1-'935'!X366/'11'!B$17))</f>
        <v>0</v>
      </c>
      <c r="C7728" s="10"/>
    </row>
    <row r="7729" spans="1:3">
      <c r="A7729" s="21">
        <v>361</v>
      </c>
      <c r="B7729" s="23">
        <f>IF('935'!E367="VOID",0,'935'!E367*(1-'935'!X367/'11'!B$17))</f>
        <v>0</v>
      </c>
      <c r="C7729" s="10"/>
    </row>
    <row r="7730" spans="1:3">
      <c r="A7730" s="21">
        <v>362</v>
      </c>
      <c r="B7730" s="23">
        <f>IF('935'!E368="VOID",0,'935'!E368*(1-'935'!X368/'11'!B$17))</f>
        <v>0</v>
      </c>
      <c r="C7730" s="10"/>
    </row>
    <row r="7731" spans="1:3">
      <c r="A7731" s="21">
        <v>363</v>
      </c>
      <c r="B7731" s="23">
        <f>IF('935'!E369="VOID",0,'935'!E369*(1-'935'!X369/'11'!B$17))</f>
        <v>0</v>
      </c>
      <c r="C7731" s="10"/>
    </row>
    <row r="7732" spans="1:3">
      <c r="A7732" s="21">
        <v>364</v>
      </c>
      <c r="B7732" s="23">
        <f>IF('935'!E370="VOID",0,'935'!E370*(1-'935'!X370/'11'!B$17))</f>
        <v>0</v>
      </c>
      <c r="C7732" s="10"/>
    </row>
    <row r="7733" spans="1:3">
      <c r="A7733" s="21">
        <v>365</v>
      </c>
      <c r="B7733" s="23">
        <f>IF('935'!E371="VOID",0,'935'!E371*(1-'935'!X371/'11'!B$17))</f>
        <v>0</v>
      </c>
      <c r="C7733" s="10"/>
    </row>
    <row r="7734" spans="1:3">
      <c r="A7734" s="21">
        <v>366</v>
      </c>
      <c r="B7734" s="23">
        <f>IF('935'!E372="VOID",0,'935'!E372*(1-'935'!X372/'11'!B$17))</f>
        <v>0</v>
      </c>
      <c r="C7734" s="10"/>
    </row>
    <row r="7735" spans="1:3">
      <c r="A7735" s="21">
        <v>367</v>
      </c>
      <c r="B7735" s="23">
        <f>IF('935'!E373="VOID",0,'935'!E373*(1-'935'!X373/'11'!B$17))</f>
        <v>0</v>
      </c>
      <c r="C7735" s="10"/>
    </row>
    <row r="7736" spans="1:3">
      <c r="A7736" s="21">
        <v>368</v>
      </c>
      <c r="B7736" s="23">
        <f>IF('935'!E374="VOID",0,'935'!E374*(1-'935'!X374/'11'!B$17))</f>
        <v>0</v>
      </c>
      <c r="C7736" s="10"/>
    </row>
    <row r="7737" spans="1:3">
      <c r="A7737" s="21">
        <v>369</v>
      </c>
      <c r="B7737" s="23">
        <f>IF('935'!E375="VOID",0,'935'!E375*(1-'935'!X375/'11'!B$17))</f>
        <v>0</v>
      </c>
      <c r="C7737" s="10"/>
    </row>
    <row r="7738" spans="1:3">
      <c r="A7738" s="21">
        <v>370</v>
      </c>
      <c r="B7738" s="23">
        <f>IF('935'!E376="VOID",0,'935'!E376*(1-'935'!X376/'11'!B$17))</f>
        <v>0</v>
      </c>
      <c r="C7738" s="10"/>
    </row>
    <row r="7739" spans="1:3">
      <c r="A7739" s="21">
        <v>371</v>
      </c>
      <c r="B7739" s="23">
        <f>IF('935'!E377="VOID",0,'935'!E377*(1-'935'!X377/'11'!B$17))</f>
        <v>0</v>
      </c>
      <c r="C7739" s="10"/>
    </row>
    <row r="7740" spans="1:3">
      <c r="A7740" s="21">
        <v>372</v>
      </c>
      <c r="B7740" s="23">
        <f>IF('935'!E378="VOID",0,'935'!E378*(1-'935'!X378/'11'!B$17))</f>
        <v>0</v>
      </c>
      <c r="C7740" s="10"/>
    </row>
    <row r="7741" spans="1:3">
      <c r="A7741" s="21">
        <v>373</v>
      </c>
      <c r="B7741" s="23">
        <f>IF('935'!E379="VOID",0,'935'!E379*(1-'935'!X379/'11'!B$17))</f>
        <v>0</v>
      </c>
      <c r="C7741" s="10"/>
    </row>
    <row r="7742" spans="1:3">
      <c r="A7742" s="21">
        <v>374</v>
      </c>
      <c r="B7742" s="23">
        <f>IF('935'!E380="VOID",0,'935'!E380*(1-'935'!X380/'11'!B$17))</f>
        <v>0</v>
      </c>
      <c r="C7742" s="10"/>
    </row>
    <row r="7743" spans="1:3">
      <c r="A7743" s="21">
        <v>375</v>
      </c>
      <c r="B7743" s="23">
        <f>IF('935'!E381="VOID",0,'935'!E381*(1-'935'!X381/'11'!B$17))</f>
        <v>0</v>
      </c>
      <c r="C7743" s="10"/>
    </row>
    <row r="7744" spans="1:3">
      <c r="A7744" s="21">
        <v>376</v>
      </c>
      <c r="B7744" s="23">
        <f>IF('935'!E382="VOID",0,'935'!E382*(1-'935'!X382/'11'!B$17))</f>
        <v>0</v>
      </c>
      <c r="C7744" s="10"/>
    </row>
    <row r="7745" spans="1:3">
      <c r="A7745" s="21">
        <v>377</v>
      </c>
      <c r="B7745" s="23">
        <f>IF('935'!E383="VOID",0,'935'!E383*(1-'935'!X383/'11'!B$17))</f>
        <v>0</v>
      </c>
      <c r="C7745" s="10"/>
    </row>
    <row r="7746" spans="1:3">
      <c r="A7746" s="21">
        <v>378</v>
      </c>
      <c r="B7746" s="23">
        <f>IF('935'!E384="VOID",0,'935'!E384*(1-'935'!X384/'11'!B$17))</f>
        <v>0</v>
      </c>
      <c r="C7746" s="10"/>
    </row>
    <row r="7747" spans="1:3">
      <c r="A7747" s="21">
        <v>379</v>
      </c>
      <c r="B7747" s="23">
        <f>IF('935'!E385="VOID",0,'935'!E385*(1-'935'!X385/'11'!B$17))</f>
        <v>0</v>
      </c>
      <c r="C7747" s="10"/>
    </row>
    <row r="7748" spans="1:3">
      <c r="A7748" s="21">
        <v>380</v>
      </c>
      <c r="B7748" s="23">
        <f>IF('935'!E386="VOID",0,'935'!E386*(1-'935'!X386/'11'!B$17))</f>
        <v>0</v>
      </c>
      <c r="C7748" s="10"/>
    </row>
    <row r="7749" spans="1:3">
      <c r="A7749" s="21">
        <v>381</v>
      </c>
      <c r="B7749" s="23">
        <f>IF('935'!E387="VOID",0,'935'!E387*(1-'935'!X387/'11'!B$17))</f>
        <v>0</v>
      </c>
      <c r="C7749" s="10"/>
    </row>
    <row r="7750" spans="1:3">
      <c r="A7750" s="21">
        <v>382</v>
      </c>
      <c r="B7750" s="23">
        <f>IF('935'!E388="VOID",0,'935'!E388*(1-'935'!X388/'11'!B$17))</f>
        <v>0</v>
      </c>
      <c r="C7750" s="10"/>
    </row>
    <row r="7751" spans="1:3">
      <c r="A7751" s="21">
        <v>383</v>
      </c>
      <c r="B7751" s="23">
        <f>IF('935'!E389="VOID",0,'935'!E389*(1-'935'!X389/'11'!B$17))</f>
        <v>0</v>
      </c>
      <c r="C7751" s="10"/>
    </row>
    <row r="7752" spans="1:3">
      <c r="A7752" s="21">
        <v>384</v>
      </c>
      <c r="B7752" s="23">
        <f>IF('935'!E390="VOID",0,'935'!E390*(1-'935'!X390/'11'!B$17))</f>
        <v>0</v>
      </c>
      <c r="C7752" s="10"/>
    </row>
    <row r="7753" spans="1:3">
      <c r="A7753" s="21">
        <v>385</v>
      </c>
      <c r="B7753" s="23">
        <f>IF('935'!E391="VOID",0,'935'!E391*(1-'935'!X391/'11'!B$17))</f>
        <v>0</v>
      </c>
      <c r="C7753" s="10"/>
    </row>
    <row r="7754" spans="1:3">
      <c r="A7754" s="21">
        <v>386</v>
      </c>
      <c r="B7754" s="23">
        <f>IF('935'!E392="VOID",0,'935'!E392*(1-'935'!X392/'11'!B$17))</f>
        <v>0</v>
      </c>
      <c r="C7754" s="10"/>
    </row>
    <row r="7755" spans="1:3">
      <c r="A7755" s="21">
        <v>387</v>
      </c>
      <c r="B7755" s="23">
        <f>IF('935'!E393="VOID",0,'935'!E393*(1-'935'!X393/'11'!B$17))</f>
        <v>0</v>
      </c>
      <c r="C7755" s="10"/>
    </row>
    <row r="7756" spans="1:3">
      <c r="A7756" s="21">
        <v>388</v>
      </c>
      <c r="B7756" s="23">
        <f>IF('935'!E394="VOID",0,'935'!E394*(1-'935'!X394/'11'!B$17))</f>
        <v>0</v>
      </c>
      <c r="C7756" s="10"/>
    </row>
    <row r="7757" spans="1:3">
      <c r="A7757" s="21">
        <v>389</v>
      </c>
      <c r="B7757" s="23">
        <f>IF('935'!E395="VOID",0,'935'!E395*(1-'935'!X395/'11'!B$17))</f>
        <v>0</v>
      </c>
      <c r="C7757" s="10"/>
    </row>
    <row r="7758" spans="1:3">
      <c r="A7758" s="21">
        <v>390</v>
      </c>
      <c r="B7758" s="23">
        <f>IF('935'!E396="VOID",0,'935'!E396*(1-'935'!X396/'11'!B$17))</f>
        <v>0</v>
      </c>
      <c r="C7758" s="10"/>
    </row>
    <row r="7759" spans="1:3">
      <c r="A7759" s="21">
        <v>391</v>
      </c>
      <c r="B7759" s="23">
        <f>IF('935'!E397="VOID",0,'935'!E397*(1-'935'!X397/'11'!B$17))</f>
        <v>0</v>
      </c>
      <c r="C7759" s="10"/>
    </row>
    <row r="7760" spans="1:3">
      <c r="A7760" s="21">
        <v>392</v>
      </c>
      <c r="B7760" s="23">
        <f>IF('935'!E398="VOID",0,'935'!E398*(1-'935'!X398/'11'!B$17))</f>
        <v>0</v>
      </c>
      <c r="C7760" s="10"/>
    </row>
    <row r="7761" spans="1:3">
      <c r="A7761" s="21">
        <v>393</v>
      </c>
      <c r="B7761" s="23">
        <f>IF('935'!E399="VOID",0,'935'!E399*(1-'935'!X399/'11'!B$17))</f>
        <v>0</v>
      </c>
      <c r="C7761" s="10"/>
    </row>
    <row r="7762" spans="1:3">
      <c r="A7762" s="21">
        <v>394</v>
      </c>
      <c r="B7762" s="23">
        <f>IF('935'!E400="VOID",0,'935'!E400*(1-'935'!X400/'11'!B$17))</f>
        <v>0</v>
      </c>
      <c r="C7762" s="10"/>
    </row>
    <row r="7763" spans="1:3">
      <c r="A7763" s="21">
        <v>395</v>
      </c>
      <c r="B7763" s="23">
        <f>IF('935'!E401="VOID",0,'935'!E401*(1-'935'!X401/'11'!B$17))</f>
        <v>0</v>
      </c>
      <c r="C7763" s="10"/>
    </row>
    <row r="7764" spans="1:3">
      <c r="A7764" s="21">
        <v>396</v>
      </c>
      <c r="B7764" s="23">
        <f>IF('935'!E402="VOID",0,'935'!E402*(1-'935'!X402/'11'!B$17))</f>
        <v>0</v>
      </c>
      <c r="C7764" s="10"/>
    </row>
    <row r="7765" spans="1:3">
      <c r="A7765" s="21">
        <v>397</v>
      </c>
      <c r="B7765" s="23">
        <f>IF('935'!E403="VOID",0,'935'!E403*(1-'935'!X403/'11'!B$17))</f>
        <v>0</v>
      </c>
      <c r="C7765" s="10"/>
    </row>
    <row r="7766" spans="1:3">
      <c r="A7766" s="21">
        <v>398</v>
      </c>
      <c r="B7766" s="23">
        <f>IF('935'!E404="VOID",0,'935'!E404*(1-'935'!X404/'11'!B$17))</f>
        <v>0</v>
      </c>
      <c r="C7766" s="10"/>
    </row>
    <row r="7767" spans="1:3">
      <c r="A7767" s="21">
        <v>399</v>
      </c>
      <c r="B7767" s="23">
        <f>IF('935'!E405="VOID",0,'935'!E405*(1-'935'!X405/'11'!B$17))</f>
        <v>0</v>
      </c>
      <c r="C7767" s="10"/>
    </row>
    <row r="7768" spans="1:3">
      <c r="A7768" s="21">
        <v>400</v>
      </c>
      <c r="B7768" s="23">
        <f>IF('935'!E406="VOID",0,'935'!E406*(1-'935'!X406/'11'!B$17))</f>
        <v>0</v>
      </c>
      <c r="C7768" s="10"/>
    </row>
    <row r="7769" spans="1:3">
      <c r="A7769" s="21">
        <v>401</v>
      </c>
      <c r="B7769" s="23">
        <f>IF('935'!E407="VOID",0,'935'!E407*(1-'935'!X407/'11'!B$17))</f>
        <v>0</v>
      </c>
      <c r="C7769" s="10"/>
    </row>
    <row r="7770" spans="1:3">
      <c r="A7770" s="21">
        <v>402</v>
      </c>
      <c r="B7770" s="23">
        <f>IF('935'!E408="VOID",0,'935'!E408*(1-'935'!X408/'11'!B$17))</f>
        <v>0</v>
      </c>
      <c r="C7770" s="10"/>
    </row>
    <row r="7771" spans="1:3">
      <c r="A7771" s="21">
        <v>403</v>
      </c>
      <c r="B7771" s="23">
        <f>IF('935'!E409="VOID",0,'935'!E409*(1-'935'!X409/'11'!B$17))</f>
        <v>0</v>
      </c>
      <c r="C7771" s="10"/>
    </row>
    <row r="7772" spans="1:3">
      <c r="A7772" s="21">
        <v>404</v>
      </c>
      <c r="B7772" s="23">
        <f>IF('935'!E410="VOID",0,'935'!E410*(1-'935'!X410/'11'!B$17))</f>
        <v>0</v>
      </c>
      <c r="C7772" s="10"/>
    </row>
    <row r="7773" spans="1:3">
      <c r="A7773" s="21">
        <v>405</v>
      </c>
      <c r="B7773" s="23">
        <f>IF('935'!E411="VOID",0,'935'!E411*(1-'935'!X411/'11'!B$17))</f>
        <v>0</v>
      </c>
      <c r="C7773" s="10"/>
    </row>
    <row r="7774" spans="1:3">
      <c r="A7774" s="21">
        <v>406</v>
      </c>
      <c r="B7774" s="23">
        <f>IF('935'!E412="VOID",0,'935'!E412*(1-'935'!X412/'11'!B$17))</f>
        <v>0</v>
      </c>
      <c r="C7774" s="10"/>
    </row>
    <row r="7775" spans="1:3">
      <c r="A7775" s="21">
        <v>407</v>
      </c>
      <c r="B7775" s="23">
        <f>IF('935'!E413="VOID",0,'935'!E413*(1-'935'!X413/'11'!B$17))</f>
        <v>0</v>
      </c>
      <c r="C7775" s="10"/>
    </row>
    <row r="7776" spans="1:3">
      <c r="A7776" s="21">
        <v>408</v>
      </c>
      <c r="B7776" s="23">
        <f>IF('935'!E414="VOID",0,'935'!E414*(1-'935'!X414/'11'!B$17))</f>
        <v>0</v>
      </c>
      <c r="C7776" s="10"/>
    </row>
    <row r="7777" spans="1:3">
      <c r="A7777" s="21">
        <v>409</v>
      </c>
      <c r="B7777" s="23">
        <f>IF('935'!E415="VOID",0,'935'!E415*(1-'935'!X415/'11'!B$17))</f>
        <v>0</v>
      </c>
      <c r="C7777" s="10"/>
    </row>
    <row r="7778" spans="1:3">
      <c r="A7778" s="21">
        <v>410</v>
      </c>
      <c r="B7778" s="23">
        <f>IF('935'!E416="VOID",0,'935'!E416*(1-'935'!X416/'11'!B$17))</f>
        <v>0</v>
      </c>
      <c r="C7778" s="10"/>
    </row>
    <row r="7779" spans="1:3">
      <c r="A7779" s="21">
        <v>411</v>
      </c>
      <c r="B7779" s="23">
        <f>IF('935'!E417="VOID",0,'935'!E417*(1-'935'!X417/'11'!B$17))</f>
        <v>0</v>
      </c>
      <c r="C7779" s="10"/>
    </row>
    <row r="7780" spans="1:3">
      <c r="A7780" s="21">
        <v>412</v>
      </c>
      <c r="B7780" s="23">
        <f>IF('935'!E418="VOID",0,'935'!E418*(1-'935'!X418/'11'!B$17))</f>
        <v>0</v>
      </c>
      <c r="C7780" s="10"/>
    </row>
    <row r="7781" spans="1:3">
      <c r="A7781" s="21">
        <v>413</v>
      </c>
      <c r="B7781" s="23">
        <f>IF('935'!E419="VOID",0,'935'!E419*(1-'935'!X419/'11'!B$17))</f>
        <v>0</v>
      </c>
      <c r="C7781" s="10"/>
    </row>
    <row r="7782" spans="1:3">
      <c r="A7782" s="21">
        <v>414</v>
      </c>
      <c r="B7782" s="23">
        <f>IF('935'!E420="VOID",0,'935'!E420*(1-'935'!X420/'11'!B$17))</f>
        <v>0</v>
      </c>
      <c r="C7782" s="10"/>
    </row>
    <row r="7783" spans="1:3">
      <c r="A7783" s="21">
        <v>415</v>
      </c>
      <c r="B7783" s="23">
        <f>IF('935'!E421="VOID",0,'935'!E421*(1-'935'!X421/'11'!B$17))</f>
        <v>0</v>
      </c>
      <c r="C7783" s="10"/>
    </row>
    <row r="7784" spans="1:3">
      <c r="A7784" s="21">
        <v>416</v>
      </c>
      <c r="B7784" s="23">
        <f>IF('935'!E422="VOID",0,'935'!E422*(1-'935'!X422/'11'!B$17))</f>
        <v>0</v>
      </c>
      <c r="C7784" s="10"/>
    </row>
    <row r="7785" spans="1:3">
      <c r="A7785" s="21">
        <v>417</v>
      </c>
      <c r="B7785" s="23">
        <f>IF('935'!E423="VOID",0,'935'!E423*(1-'935'!X423/'11'!B$17))</f>
        <v>0</v>
      </c>
      <c r="C7785" s="10"/>
    </row>
    <row r="7786" spans="1:3">
      <c r="A7786" s="21">
        <v>418</v>
      </c>
      <c r="B7786" s="23">
        <f>IF('935'!E424="VOID",0,'935'!E424*(1-'935'!X424/'11'!B$17))</f>
        <v>0</v>
      </c>
      <c r="C7786" s="10"/>
    </row>
    <row r="7787" spans="1:3">
      <c r="A7787" s="21">
        <v>419</v>
      </c>
      <c r="B7787" s="23">
        <f>IF('935'!E425="VOID",0,'935'!E425*(1-'935'!X425/'11'!B$17))</f>
        <v>0</v>
      </c>
      <c r="C7787" s="10"/>
    </row>
    <row r="7788" spans="1:3">
      <c r="A7788" s="21">
        <v>420</v>
      </c>
      <c r="B7788" s="23">
        <f>IF('935'!E426="VOID",0,'935'!E426*(1-'935'!X426/'11'!B$17))</f>
        <v>0</v>
      </c>
      <c r="C7788" s="10"/>
    </row>
    <row r="7789" spans="1:3">
      <c r="A7789" s="21">
        <v>421</v>
      </c>
      <c r="B7789" s="23">
        <f>IF('935'!E427="VOID",0,'935'!E427*(1-'935'!X427/'11'!B$17))</f>
        <v>0</v>
      </c>
      <c r="C7789" s="10"/>
    </row>
    <row r="7790" spans="1:3">
      <c r="A7790" s="21">
        <v>422</v>
      </c>
      <c r="B7790" s="23">
        <f>IF('935'!E428="VOID",0,'935'!E428*(1-'935'!X428/'11'!B$17))</f>
        <v>0</v>
      </c>
      <c r="C7790" s="10"/>
    </row>
    <row r="7791" spans="1:3">
      <c r="A7791" s="21">
        <v>423</v>
      </c>
      <c r="B7791" s="23">
        <f>IF('935'!E429="VOID",0,'935'!E429*(1-'935'!X429/'11'!B$17))</f>
        <v>0</v>
      </c>
      <c r="C7791" s="10"/>
    </row>
    <row r="7792" spans="1:3">
      <c r="A7792" s="21">
        <v>424</v>
      </c>
      <c r="B7792" s="23">
        <f>IF('935'!E430="VOID",0,'935'!E430*(1-'935'!X430/'11'!B$17))</f>
        <v>0</v>
      </c>
      <c r="C7792" s="10"/>
    </row>
    <row r="7793" spans="1:3">
      <c r="A7793" s="21">
        <v>425</v>
      </c>
      <c r="B7793" s="23">
        <f>IF('935'!E431="VOID",0,'935'!E431*(1-'935'!X431/'11'!B$17))</f>
        <v>0</v>
      </c>
      <c r="C7793" s="10"/>
    </row>
    <row r="7794" spans="1:3">
      <c r="A7794" s="21">
        <v>426</v>
      </c>
      <c r="B7794" s="23">
        <f>IF('935'!E432="VOID",0,'935'!E432*(1-'935'!X432/'11'!B$17))</f>
        <v>0</v>
      </c>
      <c r="C7794" s="10"/>
    </row>
    <row r="7795" spans="1:3">
      <c r="A7795" s="21">
        <v>427</v>
      </c>
      <c r="B7795" s="23">
        <f>IF('935'!E433="VOID",0,'935'!E433*(1-'935'!X433/'11'!B$17))</f>
        <v>0</v>
      </c>
      <c r="C7795" s="10"/>
    </row>
    <row r="7796" spans="1:3">
      <c r="A7796" s="21">
        <v>428</v>
      </c>
      <c r="B7796" s="23">
        <f>IF('935'!E434="VOID",0,'935'!E434*(1-'935'!X434/'11'!B$17))</f>
        <v>0</v>
      </c>
      <c r="C7796" s="10"/>
    </row>
    <row r="7797" spans="1:3">
      <c r="A7797" s="21">
        <v>429</v>
      </c>
      <c r="B7797" s="23">
        <f>IF('935'!E435="VOID",0,'935'!E435*(1-'935'!X435/'11'!B$17))</f>
        <v>0</v>
      </c>
      <c r="C7797" s="10"/>
    </row>
    <row r="7798" spans="1:3">
      <c r="A7798" s="21">
        <v>430</v>
      </c>
      <c r="B7798" s="23">
        <f>IF('935'!E436="VOID",0,'935'!E436*(1-'935'!X436/'11'!B$17))</f>
        <v>0</v>
      </c>
      <c r="C7798" s="10"/>
    </row>
    <row r="7799" spans="1:3">
      <c r="A7799" s="21">
        <v>431</v>
      </c>
      <c r="B7799" s="23">
        <f>IF('935'!E437="VOID",0,'935'!E437*(1-'935'!X437/'11'!B$17))</f>
        <v>0</v>
      </c>
      <c r="C7799" s="10"/>
    </row>
    <row r="7800" spans="1:3">
      <c r="A7800" s="21">
        <v>432</v>
      </c>
      <c r="B7800" s="23">
        <f>IF('935'!E438="VOID",0,'935'!E438*(1-'935'!X438/'11'!B$17))</f>
        <v>0</v>
      </c>
      <c r="C7800" s="10"/>
    </row>
    <row r="7801" spans="1:3">
      <c r="A7801" s="21">
        <v>433</v>
      </c>
      <c r="B7801" s="23">
        <f>IF('935'!E439="VOID",0,'935'!E439*(1-'935'!X439/'11'!B$17))</f>
        <v>0</v>
      </c>
      <c r="C7801" s="10"/>
    </row>
    <row r="7802" spans="1:3">
      <c r="A7802" s="21">
        <v>434</v>
      </c>
      <c r="B7802" s="23">
        <f>IF('935'!E440="VOID",0,'935'!E440*(1-'935'!X440/'11'!B$17))</f>
        <v>0</v>
      </c>
      <c r="C7802" s="10"/>
    </row>
    <row r="7803" spans="1:3">
      <c r="A7803" s="21">
        <v>435</v>
      </c>
      <c r="B7803" s="23">
        <f>IF('935'!E441="VOID",0,'935'!E441*(1-'935'!X441/'11'!B$17))</f>
        <v>0</v>
      </c>
      <c r="C7803" s="10"/>
    </row>
    <row r="7804" spans="1:3">
      <c r="A7804" s="21">
        <v>436</v>
      </c>
      <c r="B7804" s="23">
        <f>IF('935'!E442="VOID",0,'935'!E442*(1-'935'!X442/'11'!B$17))</f>
        <v>0</v>
      </c>
      <c r="C7804" s="10"/>
    </row>
    <row r="7805" spans="1:3">
      <c r="A7805" s="21">
        <v>437</v>
      </c>
      <c r="B7805" s="23">
        <f>IF('935'!E443="VOID",0,'935'!E443*(1-'935'!X443/'11'!B$17))</f>
        <v>0</v>
      </c>
      <c r="C7805" s="10"/>
    </row>
    <row r="7806" spans="1:3">
      <c r="A7806" s="21">
        <v>438</v>
      </c>
      <c r="B7806" s="23">
        <f>IF('935'!E444="VOID",0,'935'!E444*(1-'935'!X444/'11'!B$17))</f>
        <v>0</v>
      </c>
      <c r="C7806" s="10"/>
    </row>
    <row r="7807" spans="1:3">
      <c r="A7807" s="21">
        <v>439</v>
      </c>
      <c r="B7807" s="23">
        <f>IF('935'!E445="VOID",0,'935'!E445*(1-'935'!X445/'11'!B$17))</f>
        <v>0</v>
      </c>
      <c r="C7807" s="10"/>
    </row>
    <row r="7808" spans="1:3">
      <c r="A7808" s="21">
        <v>440</v>
      </c>
      <c r="B7808" s="23">
        <f>IF('935'!E446="VOID",0,'935'!E446*(1-'935'!X446/'11'!B$17))</f>
        <v>0</v>
      </c>
      <c r="C7808" s="10"/>
    </row>
    <row r="7809" spans="1:3">
      <c r="A7809" s="21">
        <v>441</v>
      </c>
      <c r="B7809" s="23">
        <f>IF('935'!E447="VOID",0,'935'!E447*(1-'935'!X447/'11'!B$17))</f>
        <v>0</v>
      </c>
      <c r="C7809" s="10"/>
    </row>
    <row r="7810" spans="1:3">
      <c r="A7810" s="21">
        <v>442</v>
      </c>
      <c r="B7810" s="23">
        <f>IF('935'!E448="VOID",0,'935'!E448*(1-'935'!X448/'11'!B$17))</f>
        <v>0</v>
      </c>
      <c r="C7810" s="10"/>
    </row>
    <row r="7811" spans="1:3">
      <c r="A7811" s="21">
        <v>443</v>
      </c>
      <c r="B7811" s="23">
        <f>IF('935'!E449="VOID",0,'935'!E449*(1-'935'!X449/'11'!B$17))</f>
        <v>0</v>
      </c>
      <c r="C7811" s="10"/>
    </row>
    <row r="7812" spans="1:3">
      <c r="A7812" s="21">
        <v>444</v>
      </c>
      <c r="B7812" s="23">
        <f>IF('935'!E450="VOID",0,'935'!E450*(1-'935'!X450/'11'!B$17))</f>
        <v>0</v>
      </c>
      <c r="C7812" s="10"/>
    </row>
    <row r="7813" spans="1:3">
      <c r="A7813" s="21">
        <v>445</v>
      </c>
      <c r="B7813" s="23">
        <f>IF('935'!E451="VOID",0,'935'!E451*(1-'935'!X451/'11'!B$17))</f>
        <v>0</v>
      </c>
      <c r="C7813" s="10"/>
    </row>
    <row r="7814" spans="1:3">
      <c r="A7814" s="21">
        <v>446</v>
      </c>
      <c r="B7814" s="23">
        <f>IF('935'!E452="VOID",0,'935'!E452*(1-'935'!X452/'11'!B$17))</f>
        <v>0</v>
      </c>
      <c r="C7814" s="10"/>
    </row>
    <row r="7815" spans="1:3">
      <c r="A7815" s="21">
        <v>447</v>
      </c>
      <c r="B7815" s="23">
        <f>IF('935'!E453="VOID",0,'935'!E453*(1-'935'!X453/'11'!B$17))</f>
        <v>0</v>
      </c>
      <c r="C7815" s="10"/>
    </row>
    <row r="7816" spans="1:3">
      <c r="A7816" s="21">
        <v>448</v>
      </c>
      <c r="B7816" s="23">
        <f>IF('935'!E454="VOID",0,'935'!E454*(1-'935'!X454/'11'!B$17))</f>
        <v>0</v>
      </c>
      <c r="C7816" s="10"/>
    </row>
    <row r="7817" spans="1:3">
      <c r="A7817" s="21">
        <v>449</v>
      </c>
      <c r="B7817" s="23">
        <f>IF('935'!E455="VOID",0,'935'!E455*(1-'935'!X455/'11'!B$17))</f>
        <v>0</v>
      </c>
      <c r="C7817" s="10"/>
    </row>
    <row r="7818" spans="1:3">
      <c r="A7818" s="21">
        <v>450</v>
      </c>
      <c r="B7818" s="23">
        <f>IF('935'!E456="VOID",0,'935'!E456*(1-'935'!X456/'11'!B$17))</f>
        <v>0</v>
      </c>
      <c r="C7818" s="10"/>
    </row>
    <row r="7819" spans="1:3">
      <c r="A7819" s="21">
        <v>451</v>
      </c>
      <c r="B7819" s="23">
        <f>IF('935'!E457="VOID",0,'935'!E457*(1-'935'!X457/'11'!B$17))</f>
        <v>0</v>
      </c>
      <c r="C7819" s="10"/>
    </row>
    <row r="7820" spans="1:3">
      <c r="A7820" s="21">
        <v>452</v>
      </c>
      <c r="B7820" s="23">
        <f>IF('935'!E458="VOID",0,'935'!E458*(1-'935'!X458/'11'!B$17))</f>
        <v>0</v>
      </c>
      <c r="C7820" s="10"/>
    </row>
    <row r="7821" spans="1:3">
      <c r="A7821" s="21">
        <v>453</v>
      </c>
      <c r="B7821" s="23">
        <f>IF('935'!E459="VOID",0,'935'!E459*(1-'935'!X459/'11'!B$17))</f>
        <v>0</v>
      </c>
      <c r="C7821" s="10"/>
    </row>
    <row r="7822" spans="1:3">
      <c r="A7822" s="21">
        <v>454</v>
      </c>
      <c r="B7822" s="23">
        <f>IF('935'!E460="VOID",0,'935'!E460*(1-'935'!X460/'11'!B$17))</f>
        <v>0</v>
      </c>
      <c r="C7822" s="10"/>
    </row>
    <row r="7823" spans="1:3">
      <c r="A7823" s="21">
        <v>455</v>
      </c>
      <c r="B7823" s="23">
        <f>IF('935'!E461="VOID",0,'935'!E461*(1-'935'!X461/'11'!B$17))</f>
        <v>0</v>
      </c>
      <c r="C7823" s="10"/>
    </row>
    <row r="7824" spans="1:3">
      <c r="A7824" s="21">
        <v>456</v>
      </c>
      <c r="B7824" s="23">
        <f>IF('935'!E462="VOID",0,'935'!E462*(1-'935'!X462/'11'!B$17))</f>
        <v>0</v>
      </c>
      <c r="C7824" s="10"/>
    </row>
    <row r="7825" spans="1:3">
      <c r="A7825" s="21">
        <v>457</v>
      </c>
      <c r="B7825" s="23">
        <f>IF('935'!E463="VOID",0,'935'!E463*(1-'935'!X463/'11'!B$17))</f>
        <v>0</v>
      </c>
      <c r="C7825" s="10"/>
    </row>
    <row r="7826" spans="1:3">
      <c r="A7826" s="21">
        <v>458</v>
      </c>
      <c r="B7826" s="23">
        <f>IF('935'!E464="VOID",0,'935'!E464*(1-'935'!X464/'11'!B$17))</f>
        <v>0</v>
      </c>
      <c r="C7826" s="10"/>
    </row>
    <row r="7827" spans="1:3">
      <c r="A7827" s="21">
        <v>459</v>
      </c>
      <c r="B7827" s="23">
        <f>IF('935'!E465="VOID",0,'935'!E465*(1-'935'!X465/'11'!B$17))</f>
        <v>0</v>
      </c>
      <c r="C7827" s="10"/>
    </row>
    <row r="7828" spans="1:3">
      <c r="A7828" s="21">
        <v>460</v>
      </c>
      <c r="B7828" s="23">
        <f>IF('935'!E466="VOID",0,'935'!E466*(1-'935'!X466/'11'!B$17))</f>
        <v>0</v>
      </c>
      <c r="C7828" s="10"/>
    </row>
    <row r="7829" spans="1:3">
      <c r="A7829" s="21">
        <v>461</v>
      </c>
      <c r="B7829" s="23">
        <f>IF('935'!E467="VOID",0,'935'!E467*(1-'935'!X467/'11'!B$17))</f>
        <v>0</v>
      </c>
      <c r="C7829" s="10"/>
    </row>
    <row r="7830" spans="1:3">
      <c r="A7830" s="21">
        <v>462</v>
      </c>
      <c r="B7830" s="23">
        <f>IF('935'!E468="VOID",0,'935'!E468*(1-'935'!X468/'11'!B$17))</f>
        <v>0</v>
      </c>
      <c r="C7830" s="10"/>
    </row>
    <row r="7831" spans="1:3">
      <c r="A7831" s="21">
        <v>463</v>
      </c>
      <c r="B7831" s="23">
        <f>IF('935'!E469="VOID",0,'935'!E469*(1-'935'!X469/'11'!B$17))</f>
        <v>0</v>
      </c>
      <c r="C7831" s="10"/>
    </row>
    <row r="7832" spans="1:3">
      <c r="A7832" s="21">
        <v>464</v>
      </c>
      <c r="B7832" s="23">
        <f>IF('935'!E470="VOID",0,'935'!E470*(1-'935'!X470/'11'!B$17))</f>
        <v>0</v>
      </c>
      <c r="C7832" s="10"/>
    </row>
    <row r="7833" spans="1:3">
      <c r="A7833" s="21">
        <v>465</v>
      </c>
      <c r="B7833" s="23">
        <f>IF('935'!E471="VOID",0,'935'!E471*(1-'935'!X471/'11'!B$17))</f>
        <v>0</v>
      </c>
      <c r="C7833" s="10"/>
    </row>
    <row r="7834" spans="1:3">
      <c r="A7834" s="21">
        <v>466</v>
      </c>
      <c r="B7834" s="23">
        <f>IF('935'!E472="VOID",0,'935'!E472*(1-'935'!X472/'11'!B$17))</f>
        <v>0</v>
      </c>
      <c r="C7834" s="10"/>
    </row>
    <row r="7835" spans="1:3">
      <c r="A7835" s="21">
        <v>467</v>
      </c>
      <c r="B7835" s="23">
        <f>IF('935'!E473="VOID",0,'935'!E473*(1-'935'!X473/'11'!B$17))</f>
        <v>0</v>
      </c>
      <c r="C7835" s="10"/>
    </row>
    <row r="7836" spans="1:3">
      <c r="A7836" s="21">
        <v>468</v>
      </c>
      <c r="B7836" s="23">
        <f>IF('935'!E474="VOID",0,'935'!E474*(1-'935'!X474/'11'!B$17))</f>
        <v>0</v>
      </c>
      <c r="C7836" s="10"/>
    </row>
    <row r="7837" spans="1:3">
      <c r="A7837" s="21">
        <v>469</v>
      </c>
      <c r="B7837" s="23">
        <f>IF('935'!E475="VOID",0,'935'!E475*(1-'935'!X475/'11'!B$17))</f>
        <v>0</v>
      </c>
      <c r="C7837" s="10"/>
    </row>
    <row r="7838" spans="1:3">
      <c r="A7838" s="21">
        <v>470</v>
      </c>
      <c r="B7838" s="23">
        <f>IF('935'!E476="VOID",0,'935'!E476*(1-'935'!X476/'11'!B$17))</f>
        <v>0</v>
      </c>
      <c r="C7838" s="10"/>
    </row>
    <row r="7839" spans="1:3">
      <c r="A7839" s="21">
        <v>471</v>
      </c>
      <c r="B7839" s="23">
        <f>IF('935'!E477="VOID",0,'935'!E477*(1-'935'!X477/'11'!B$17))</f>
        <v>0</v>
      </c>
      <c r="C7839" s="10"/>
    </row>
    <row r="7840" spans="1:3">
      <c r="A7840" s="21">
        <v>472</v>
      </c>
      <c r="B7840" s="23">
        <f>IF('935'!E478="VOID",0,'935'!E478*(1-'935'!X478/'11'!B$17))</f>
        <v>0</v>
      </c>
      <c r="C7840" s="10"/>
    </row>
    <row r="7841" spans="1:3">
      <c r="A7841" s="21">
        <v>473</v>
      </c>
      <c r="B7841" s="23">
        <f>IF('935'!E479="VOID",0,'935'!E479*(1-'935'!X479/'11'!B$17))</f>
        <v>0</v>
      </c>
      <c r="C7841" s="10"/>
    </row>
    <row r="7842" spans="1:3">
      <c r="A7842" s="21">
        <v>474</v>
      </c>
      <c r="B7842" s="23">
        <f>IF('935'!E480="VOID",0,'935'!E480*(1-'935'!X480/'11'!B$17))</f>
        <v>0</v>
      </c>
      <c r="C7842" s="10"/>
    </row>
    <row r="7843" spans="1:3">
      <c r="A7843" s="21">
        <v>475</v>
      </c>
      <c r="B7843" s="23">
        <f>IF('935'!E481="VOID",0,'935'!E481*(1-'935'!X481/'11'!B$17))</f>
        <v>0</v>
      </c>
      <c r="C7843" s="10"/>
    </row>
    <row r="7844" spans="1:3">
      <c r="A7844" s="21">
        <v>476</v>
      </c>
      <c r="B7844" s="23">
        <f>IF('935'!E482="VOID",0,'935'!E482*(1-'935'!X482/'11'!B$17))</f>
        <v>0</v>
      </c>
      <c r="C7844" s="10"/>
    </row>
    <row r="7845" spans="1:3">
      <c r="A7845" s="21">
        <v>477</v>
      </c>
      <c r="B7845" s="23">
        <f>IF('935'!E483="VOID",0,'935'!E483*(1-'935'!X483/'11'!B$17))</f>
        <v>0</v>
      </c>
      <c r="C7845" s="10"/>
    </row>
    <row r="7846" spans="1:3">
      <c r="A7846" s="21">
        <v>478</v>
      </c>
      <c r="B7846" s="23">
        <f>IF('935'!E484="VOID",0,'935'!E484*(1-'935'!X484/'11'!B$17))</f>
        <v>0</v>
      </c>
      <c r="C7846" s="10"/>
    </row>
    <row r="7847" spans="1:3">
      <c r="A7847" s="21">
        <v>479</v>
      </c>
      <c r="B7847" s="23">
        <f>IF('935'!E485="VOID",0,'935'!E485*(1-'935'!X485/'11'!B$17))</f>
        <v>0</v>
      </c>
      <c r="C7847" s="10"/>
    </row>
    <row r="7848" spans="1:3">
      <c r="A7848" s="21">
        <v>480</v>
      </c>
      <c r="B7848" s="23">
        <f>IF('935'!E486="VOID",0,'935'!E486*(1-'935'!X486/'11'!B$17))</f>
        <v>0</v>
      </c>
      <c r="C7848" s="10"/>
    </row>
    <row r="7849" spans="1:3">
      <c r="A7849" s="21">
        <v>481</v>
      </c>
      <c r="B7849" s="23">
        <f>IF('935'!E487="VOID",0,'935'!E487*(1-'935'!X487/'11'!B$17))</f>
        <v>0</v>
      </c>
      <c r="C7849" s="10"/>
    </row>
    <row r="7850" spans="1:3">
      <c r="A7850" s="21">
        <v>482</v>
      </c>
      <c r="B7850" s="23">
        <f>IF('935'!E488="VOID",0,'935'!E488*(1-'935'!X488/'11'!B$17))</f>
        <v>0</v>
      </c>
      <c r="C7850" s="10"/>
    </row>
    <row r="7851" spans="1:3">
      <c r="A7851" s="21">
        <v>483</v>
      </c>
      <c r="B7851" s="23">
        <f>IF('935'!E489="VOID",0,'935'!E489*(1-'935'!X489/'11'!B$17))</f>
        <v>0</v>
      </c>
      <c r="C7851" s="10"/>
    </row>
    <row r="7852" spans="1:3">
      <c r="A7852" s="21">
        <v>484</v>
      </c>
      <c r="B7852" s="23">
        <f>IF('935'!E490="VOID",0,'935'!E490*(1-'935'!X490/'11'!B$17))</f>
        <v>0</v>
      </c>
      <c r="C7852" s="10"/>
    </row>
    <row r="7853" spans="1:3">
      <c r="A7853" s="21">
        <v>485</v>
      </c>
      <c r="B7853" s="23">
        <f>IF('935'!E491="VOID",0,'935'!E491*(1-'935'!X491/'11'!B$17))</f>
        <v>0</v>
      </c>
      <c r="C7853" s="10"/>
    </row>
    <row r="7854" spans="1:3">
      <c r="A7854" s="21">
        <v>486</v>
      </c>
      <c r="B7854" s="23">
        <f>IF('935'!E492="VOID",0,'935'!E492*(1-'935'!X492/'11'!B$17))</f>
        <v>0</v>
      </c>
      <c r="C7854" s="10"/>
    </row>
    <row r="7855" spans="1:3">
      <c r="A7855" s="21">
        <v>487</v>
      </c>
      <c r="B7855" s="23">
        <f>IF('935'!E493="VOID",0,'935'!E493*(1-'935'!X493/'11'!B$17))</f>
        <v>0</v>
      </c>
      <c r="C7855" s="10"/>
    </row>
    <row r="7856" spans="1:3">
      <c r="A7856" s="21">
        <v>488</v>
      </c>
      <c r="B7856" s="23">
        <f>IF('935'!E494="VOID",0,'935'!E494*(1-'935'!X494/'11'!B$17))</f>
        <v>0</v>
      </c>
      <c r="C7856" s="10"/>
    </row>
    <row r="7857" spans="1:3">
      <c r="A7857" s="21">
        <v>489</v>
      </c>
      <c r="B7857" s="23">
        <f>IF('935'!E495="VOID",0,'935'!E495*(1-'935'!X495/'11'!B$17))</f>
        <v>0</v>
      </c>
      <c r="C7857" s="10"/>
    </row>
    <row r="7858" spans="1:3">
      <c r="A7858" s="21">
        <v>490</v>
      </c>
      <c r="B7858" s="23">
        <f>IF('935'!E496="VOID",0,'935'!E496*(1-'935'!X496/'11'!B$17))</f>
        <v>0</v>
      </c>
      <c r="C7858" s="10"/>
    </row>
    <row r="7859" spans="1:3">
      <c r="A7859" s="21">
        <v>491</v>
      </c>
      <c r="B7859" s="23">
        <f>IF('935'!E497="VOID",0,'935'!E497*(1-'935'!X497/'11'!B$17))</f>
        <v>0</v>
      </c>
      <c r="C7859" s="10"/>
    </row>
    <row r="7860" spans="1:3">
      <c r="A7860" s="21">
        <v>492</v>
      </c>
      <c r="B7860" s="23">
        <f>IF('935'!E498="VOID",0,'935'!E498*(1-'935'!X498/'11'!B$17))</f>
        <v>0</v>
      </c>
      <c r="C7860" s="10"/>
    </row>
    <row r="7861" spans="1:3">
      <c r="A7861" s="21">
        <v>493</v>
      </c>
      <c r="B7861" s="23">
        <f>IF('935'!E499="VOID",0,'935'!E499*(1-'935'!X499/'11'!B$17))</f>
        <v>0</v>
      </c>
      <c r="C7861" s="10"/>
    </row>
    <row r="7862" spans="1:3">
      <c r="A7862" s="21">
        <v>494</v>
      </c>
      <c r="B7862" s="23">
        <f>IF('935'!E500="VOID",0,'935'!E500*(1-'935'!X500/'11'!B$17))</f>
        <v>0</v>
      </c>
      <c r="C7862" s="10"/>
    </row>
    <row r="7863" spans="1:3">
      <c r="A7863" s="21">
        <v>495</v>
      </c>
      <c r="B7863" s="23">
        <f>IF('935'!E501="VOID",0,'935'!E501*(1-'935'!X501/'11'!B$17))</f>
        <v>0</v>
      </c>
      <c r="C7863" s="10"/>
    </row>
    <row r="7864" spans="1:3">
      <c r="A7864" s="21">
        <v>496</v>
      </c>
      <c r="B7864" s="23">
        <f>IF('935'!E502="VOID",0,'935'!E502*(1-'935'!X502/'11'!B$17))</f>
        <v>0</v>
      </c>
      <c r="C7864" s="10"/>
    </row>
    <row r="7865" spans="1:3">
      <c r="A7865" s="21">
        <v>497</v>
      </c>
      <c r="B7865" s="23">
        <f>IF('935'!E503="VOID",0,'935'!E503*(1-'935'!X503/'11'!B$17))</f>
        <v>0</v>
      </c>
      <c r="C7865" s="10"/>
    </row>
    <row r="7866" spans="1:3">
      <c r="A7866" s="21">
        <v>498</v>
      </c>
      <c r="B7866" s="23">
        <f>IF('935'!E504="VOID",0,'935'!E504*(1-'935'!X504/'11'!B$17))</f>
        <v>0</v>
      </c>
      <c r="C7866" s="10"/>
    </row>
    <row r="7867" spans="1:3">
      <c r="A7867" s="21">
        <v>499</v>
      </c>
      <c r="B7867" s="23">
        <f>IF('935'!E505="VOID",0,'935'!E505*(1-'935'!X505/'11'!B$17))</f>
        <v>0</v>
      </c>
      <c r="C7867" s="10"/>
    </row>
    <row r="7868" spans="1:3">
      <c r="A7868" s="21">
        <v>500</v>
      </c>
      <c r="B7868" s="23">
        <f>IF('935'!E506="VOID",0,'935'!E506*(1-'935'!X506/'11'!B$17))</f>
        <v>0</v>
      </c>
      <c r="C7868" s="10"/>
    </row>
    <row r="7869" spans="1:3">
      <c r="A7869" s="21">
        <v>501</v>
      </c>
      <c r="B7869" s="23">
        <f>IF('935'!E507="VOID",0,'935'!E507*(1-'935'!X507/'11'!B$17))</f>
        <v>0</v>
      </c>
      <c r="C7869" s="10"/>
    </row>
    <row r="7870" spans="1:3">
      <c r="A7870" s="21">
        <v>502</v>
      </c>
      <c r="B7870" s="23">
        <f>IF('935'!E508="VOID",0,'935'!E508*(1-'935'!X508/'11'!B$17))</f>
        <v>0</v>
      </c>
      <c r="C7870" s="10"/>
    </row>
    <row r="7871" spans="1:3">
      <c r="A7871" s="21">
        <v>503</v>
      </c>
      <c r="B7871" s="23">
        <f>IF('935'!E509="VOID",0,'935'!E509*(1-'935'!X509/'11'!B$17))</f>
        <v>0</v>
      </c>
      <c r="C7871" s="10"/>
    </row>
    <row r="7872" spans="1:3">
      <c r="A7872" s="21">
        <v>504</v>
      </c>
      <c r="B7872" s="23">
        <f>IF('935'!E510="VOID",0,'935'!E510*(1-'935'!X510/'11'!B$17))</f>
        <v>0</v>
      </c>
      <c r="C7872" s="10"/>
    </row>
    <row r="7873" spans="1:3">
      <c r="A7873" s="21">
        <v>505</v>
      </c>
      <c r="B7873" s="23">
        <f>IF('935'!E511="VOID",0,'935'!E511*(1-'935'!X511/'11'!B$17))</f>
        <v>0</v>
      </c>
      <c r="C7873" s="10"/>
    </row>
    <row r="7874" spans="1:3">
      <c r="A7874" s="21">
        <v>506</v>
      </c>
      <c r="B7874" s="23">
        <f>IF('935'!E512="VOID",0,'935'!E512*(1-'935'!X512/'11'!B$17))</f>
        <v>0</v>
      </c>
      <c r="C7874" s="10"/>
    </row>
    <row r="7875" spans="1:3">
      <c r="A7875" s="21">
        <v>507</v>
      </c>
      <c r="B7875" s="23">
        <f>IF('935'!E513="VOID",0,'935'!E513*(1-'935'!X513/'11'!B$17))</f>
        <v>0</v>
      </c>
      <c r="C7875" s="10"/>
    </row>
    <row r="7876" spans="1:3">
      <c r="A7876" s="21">
        <v>508</v>
      </c>
      <c r="B7876" s="23">
        <f>IF('935'!E514="VOID",0,'935'!E514*(1-'935'!X514/'11'!B$17))</f>
        <v>0</v>
      </c>
      <c r="C7876" s="10"/>
    </row>
    <row r="7877" spans="1:3">
      <c r="A7877" s="21">
        <v>509</v>
      </c>
      <c r="B7877" s="23">
        <f>IF('935'!E515="VOID",0,'935'!E515*(1-'935'!X515/'11'!B$17))</f>
        <v>0</v>
      </c>
      <c r="C7877" s="10"/>
    </row>
    <row r="7878" spans="1:3">
      <c r="A7878" s="21">
        <v>510</v>
      </c>
      <c r="B7878" s="23">
        <f>IF('935'!E516="VOID",0,'935'!E516*(1-'935'!X516/'11'!B$17))</f>
        <v>0</v>
      </c>
      <c r="C7878" s="10"/>
    </row>
    <row r="7879" spans="1:3">
      <c r="A7879" s="21">
        <v>511</v>
      </c>
      <c r="B7879" s="23">
        <f>IF('935'!E517="VOID",0,'935'!E517*(1-'935'!X517/'11'!B$17))</f>
        <v>0</v>
      </c>
      <c r="C7879" s="10"/>
    </row>
    <row r="7880" spans="1:3">
      <c r="A7880" s="21">
        <v>512</v>
      </c>
      <c r="B7880" s="23">
        <f>IF('935'!E518="VOID",0,'935'!E518*(1-'935'!X518/'11'!B$17))</f>
        <v>0</v>
      </c>
      <c r="C7880" s="10"/>
    </row>
    <row r="7881" spans="1:3">
      <c r="A7881" s="21">
        <v>513</v>
      </c>
      <c r="B7881" s="23">
        <f>IF('935'!E519="VOID",0,'935'!E519*(1-'935'!X519/'11'!B$17))</f>
        <v>0</v>
      </c>
      <c r="C7881" s="10"/>
    </row>
    <row r="7882" spans="1:3">
      <c r="A7882" s="21">
        <v>514</v>
      </c>
      <c r="B7882" s="23">
        <f>IF('935'!E520="VOID",0,'935'!E520*(1-'935'!X520/'11'!B$17))</f>
        <v>0</v>
      </c>
      <c r="C7882" s="10"/>
    </row>
    <row r="7883" spans="1:3">
      <c r="A7883" s="21">
        <v>515</v>
      </c>
      <c r="B7883" s="23">
        <f>IF('935'!E521="VOID",0,'935'!E521*(1-'935'!X521/'11'!B$17))</f>
        <v>0</v>
      </c>
      <c r="C7883" s="10"/>
    </row>
    <row r="7884" spans="1:3">
      <c r="A7884" s="21">
        <v>516</v>
      </c>
      <c r="B7884" s="23">
        <f>IF('935'!E522="VOID",0,'935'!E522*(1-'935'!X522/'11'!B$17))</f>
        <v>0</v>
      </c>
      <c r="C7884" s="10"/>
    </row>
    <row r="7885" spans="1:3">
      <c r="A7885" s="21">
        <v>517</v>
      </c>
      <c r="B7885" s="23">
        <f>IF('935'!E523="VOID",0,'935'!E523*(1-'935'!X523/'11'!B$17))</f>
        <v>0</v>
      </c>
      <c r="C7885" s="10"/>
    </row>
    <row r="7886" spans="1:3">
      <c r="A7886" s="21">
        <v>518</v>
      </c>
      <c r="B7886" s="23">
        <f>IF('935'!E524="VOID",0,'935'!E524*(1-'935'!X524/'11'!B$17))</f>
        <v>0</v>
      </c>
      <c r="C7886" s="10"/>
    </row>
    <row r="7887" spans="1:3">
      <c r="A7887" s="21">
        <v>519</v>
      </c>
      <c r="B7887" s="23">
        <f>IF('935'!E525="VOID",0,'935'!E525*(1-'935'!X525/'11'!B$17))</f>
        <v>0</v>
      </c>
      <c r="C7887" s="10"/>
    </row>
    <row r="7888" spans="1:3">
      <c r="A7888" s="21">
        <v>520</v>
      </c>
      <c r="B7888" s="23">
        <f>IF('935'!E526="VOID",0,'935'!E526*(1-'935'!X526/'11'!B$17))</f>
        <v>0</v>
      </c>
      <c r="C7888" s="10"/>
    </row>
    <row r="7889" spans="1:3">
      <c r="A7889" s="21">
        <v>521</v>
      </c>
      <c r="B7889" s="23">
        <f>IF('935'!E527="VOID",0,'935'!E527*(1-'935'!X527/'11'!B$17))</f>
        <v>0</v>
      </c>
      <c r="C7889" s="10"/>
    </row>
    <row r="7890" spans="1:3">
      <c r="A7890" s="21">
        <v>522</v>
      </c>
      <c r="B7890" s="23">
        <f>IF('935'!E528="VOID",0,'935'!E528*(1-'935'!X528/'11'!B$17))</f>
        <v>0</v>
      </c>
      <c r="C7890" s="10"/>
    </row>
    <row r="7891" spans="1:3">
      <c r="A7891" s="21">
        <v>523</v>
      </c>
      <c r="B7891" s="23">
        <f>IF('935'!E529="VOID",0,'935'!E529*(1-'935'!X529/'11'!B$17))</f>
        <v>0</v>
      </c>
      <c r="C7891" s="10"/>
    </row>
    <row r="7892" spans="1:3">
      <c r="A7892" s="21">
        <v>524</v>
      </c>
      <c r="B7892" s="23">
        <f>IF('935'!E530="VOID",0,'935'!E530*(1-'935'!X530/'11'!B$17))</f>
        <v>0</v>
      </c>
      <c r="C7892" s="10"/>
    </row>
    <row r="7893" spans="1:3">
      <c r="A7893" s="21">
        <v>525</v>
      </c>
      <c r="B7893" s="23">
        <f>IF('935'!E531="VOID",0,'935'!E531*(1-'935'!X531/'11'!B$17))</f>
        <v>0</v>
      </c>
      <c r="C7893" s="10"/>
    </row>
    <row r="7894" spans="1:3">
      <c r="A7894" s="21">
        <v>526</v>
      </c>
      <c r="B7894" s="23">
        <f>IF('935'!E532="VOID",0,'935'!E532*(1-'935'!X532/'11'!B$17))</f>
        <v>0</v>
      </c>
      <c r="C7894" s="10"/>
    </row>
    <row r="7895" spans="1:3">
      <c r="A7895" s="21">
        <v>527</v>
      </c>
      <c r="B7895" s="23">
        <f>IF('935'!E533="VOID",0,'935'!E533*(1-'935'!X533/'11'!B$17))</f>
        <v>0</v>
      </c>
      <c r="C7895" s="10"/>
    </row>
    <row r="7896" spans="1:3">
      <c r="A7896" s="21">
        <v>528</v>
      </c>
      <c r="B7896" s="23">
        <f>IF('935'!E534="VOID",0,'935'!E534*(1-'935'!X534/'11'!B$17))</f>
        <v>0</v>
      </c>
      <c r="C7896" s="10"/>
    </row>
    <row r="7897" spans="1:3">
      <c r="A7897" s="21">
        <v>529</v>
      </c>
      <c r="B7897" s="23">
        <f>IF('935'!E535="VOID",0,'935'!E535*(1-'935'!X535/'11'!B$17))</f>
        <v>0</v>
      </c>
      <c r="C7897" s="10"/>
    </row>
    <row r="7898" spans="1:3">
      <c r="A7898" s="21">
        <v>530</v>
      </c>
      <c r="B7898" s="23">
        <f>IF('935'!E536="VOID",0,'935'!E536*(1-'935'!X536/'11'!B$17))</f>
        <v>0</v>
      </c>
      <c r="C7898" s="10"/>
    </row>
    <row r="7899" spans="1:3">
      <c r="A7899" s="21">
        <v>531</v>
      </c>
      <c r="B7899" s="23">
        <f>IF('935'!E537="VOID",0,'935'!E537*(1-'935'!X537/'11'!B$17))</f>
        <v>0</v>
      </c>
      <c r="C7899" s="10"/>
    </row>
    <row r="7900" spans="1:3">
      <c r="A7900" s="21">
        <v>532</v>
      </c>
      <c r="B7900" s="23">
        <f>IF('935'!E538="VOID",0,'935'!E538*(1-'935'!X538/'11'!B$17))</f>
        <v>0</v>
      </c>
      <c r="C7900" s="10"/>
    </row>
    <row r="7901" spans="1:3">
      <c r="A7901" s="21">
        <v>533</v>
      </c>
      <c r="B7901" s="23">
        <f>IF('935'!E539="VOID",0,'935'!E539*(1-'935'!X539/'11'!B$17))</f>
        <v>0</v>
      </c>
      <c r="C7901" s="10"/>
    </row>
    <row r="7902" spans="1:3">
      <c r="A7902" s="21">
        <v>534</v>
      </c>
      <c r="B7902" s="23">
        <f>IF('935'!E540="VOID",0,'935'!E540*(1-'935'!X540/'11'!B$17))</f>
        <v>0</v>
      </c>
      <c r="C7902" s="10"/>
    </row>
    <row r="7903" spans="1:3">
      <c r="A7903" s="21">
        <v>535</v>
      </c>
      <c r="B7903" s="23">
        <f>IF('935'!E541="VOID",0,'935'!E541*(1-'935'!X541/'11'!B$17))</f>
        <v>0</v>
      </c>
      <c r="C7903" s="10"/>
    </row>
    <row r="7904" spans="1:3">
      <c r="A7904" s="21">
        <v>536</v>
      </c>
      <c r="B7904" s="23">
        <f>IF('935'!E542="VOID",0,'935'!E542*(1-'935'!X542/'11'!B$17))</f>
        <v>0</v>
      </c>
      <c r="C7904" s="10"/>
    </row>
    <row r="7905" spans="1:3">
      <c r="A7905" s="21">
        <v>537</v>
      </c>
      <c r="B7905" s="23">
        <f>IF('935'!E543="VOID",0,'935'!E543*(1-'935'!X543/'11'!B$17))</f>
        <v>0</v>
      </c>
      <c r="C7905" s="10"/>
    </row>
    <row r="7906" spans="1:3">
      <c r="A7906" s="21">
        <v>538</v>
      </c>
      <c r="B7906" s="23">
        <f>IF('935'!E544="VOID",0,'935'!E544*(1-'935'!X544/'11'!B$17))</f>
        <v>0</v>
      </c>
      <c r="C7906" s="10"/>
    </row>
    <row r="7907" spans="1:3">
      <c r="A7907" s="21">
        <v>539</v>
      </c>
      <c r="B7907" s="23">
        <f>IF('935'!E545="VOID",0,'935'!E545*(1-'935'!X545/'11'!B$17))</f>
        <v>0</v>
      </c>
      <c r="C7907" s="10"/>
    </row>
    <row r="7908" spans="1:3">
      <c r="A7908" s="21">
        <v>540</v>
      </c>
      <c r="B7908" s="23">
        <f>IF('935'!E546="VOID",0,'935'!E546*(1-'935'!X546/'11'!B$17))</f>
        <v>0</v>
      </c>
      <c r="C7908" s="10"/>
    </row>
    <row r="7909" spans="1:3">
      <c r="A7909" s="21">
        <v>541</v>
      </c>
      <c r="B7909" s="23">
        <f>IF('935'!E547="VOID",0,'935'!E547*(1-'935'!X547/'11'!B$17))</f>
        <v>0</v>
      </c>
      <c r="C7909" s="10"/>
    </row>
    <row r="7910" spans="1:3">
      <c r="A7910" s="21">
        <v>542</v>
      </c>
      <c r="B7910" s="23">
        <f>IF('935'!E548="VOID",0,'935'!E548*(1-'935'!X548/'11'!B$17))</f>
        <v>0</v>
      </c>
      <c r="C7910" s="10"/>
    </row>
    <row r="7911" spans="1:3">
      <c r="A7911" s="21">
        <v>543</v>
      </c>
      <c r="B7911" s="23">
        <f>IF('935'!E549="VOID",0,'935'!E549*(1-'935'!X549/'11'!B$17))</f>
        <v>0</v>
      </c>
      <c r="C7911" s="10"/>
    </row>
    <row r="7912" spans="1:3">
      <c r="A7912" s="21">
        <v>544</v>
      </c>
      <c r="B7912" s="23">
        <f>IF('935'!E550="VOID",0,'935'!E550*(1-'935'!X550/'11'!B$17))</f>
        <v>0</v>
      </c>
      <c r="C7912" s="10"/>
    </row>
    <row r="7913" spans="1:3">
      <c r="A7913" s="21">
        <v>545</v>
      </c>
      <c r="B7913" s="23">
        <f>IF('935'!E551="VOID",0,'935'!E551*(1-'935'!X551/'11'!B$17))</f>
        <v>0</v>
      </c>
      <c r="C7913" s="10"/>
    </row>
    <row r="7914" spans="1:3">
      <c r="A7914" s="21">
        <v>546</v>
      </c>
      <c r="B7914" s="23">
        <f>IF('935'!E552="VOID",0,'935'!E552*(1-'935'!X552/'11'!B$17))</f>
        <v>0</v>
      </c>
      <c r="C7914" s="10"/>
    </row>
    <row r="7915" spans="1:3">
      <c r="A7915" s="21">
        <v>547</v>
      </c>
      <c r="B7915" s="23">
        <f>IF('935'!E553="VOID",0,'935'!E553*(1-'935'!X553/'11'!B$17))</f>
        <v>0</v>
      </c>
      <c r="C7915" s="10"/>
    </row>
    <row r="7916" spans="1:3">
      <c r="A7916" s="21">
        <v>548</v>
      </c>
      <c r="B7916" s="23">
        <f>IF('935'!E554="VOID",0,'935'!E554*(1-'935'!X554/'11'!B$17))</f>
        <v>0</v>
      </c>
      <c r="C7916" s="10"/>
    </row>
    <row r="7917" spans="1:3">
      <c r="A7917" s="21">
        <v>549</v>
      </c>
      <c r="B7917" s="23">
        <f>IF('935'!E555="VOID",0,'935'!E555*(1-'935'!X555/'11'!B$17))</f>
        <v>0</v>
      </c>
      <c r="C7917" s="10"/>
    </row>
    <row r="7918" spans="1:3">
      <c r="A7918" s="21">
        <v>550</v>
      </c>
      <c r="B7918" s="23">
        <f>IF('935'!E556="VOID",0,'935'!E556*(1-'935'!X556/'11'!B$17))</f>
        <v>0</v>
      </c>
      <c r="C7918" s="10"/>
    </row>
    <row r="7919" spans="1:3">
      <c r="A7919" s="21">
        <v>551</v>
      </c>
      <c r="B7919" s="23">
        <f>IF('935'!E557="VOID",0,'935'!E557*(1-'935'!X557/'11'!B$17))</f>
        <v>0</v>
      </c>
      <c r="C7919" s="10"/>
    </row>
    <row r="7920" spans="1:3">
      <c r="A7920" s="21">
        <v>552</v>
      </c>
      <c r="B7920" s="23">
        <f>IF('935'!E558="VOID",0,'935'!E558*(1-'935'!X558/'11'!B$17))</f>
        <v>0</v>
      </c>
      <c r="C7920" s="10"/>
    </row>
    <row r="7921" spans="1:3">
      <c r="A7921" s="21">
        <v>553</v>
      </c>
      <c r="B7921" s="23">
        <f>IF('935'!E559="VOID",0,'935'!E559*(1-'935'!X559/'11'!B$17))</f>
        <v>0</v>
      </c>
      <c r="C7921" s="10"/>
    </row>
    <row r="7922" spans="1:3">
      <c r="A7922" s="21">
        <v>554</v>
      </c>
      <c r="B7922" s="23">
        <f>IF('935'!E560="VOID",0,'935'!E560*(1-'935'!X560/'11'!B$17))</f>
        <v>0</v>
      </c>
      <c r="C7922" s="10"/>
    </row>
    <row r="7923" spans="1:3">
      <c r="A7923" s="21">
        <v>555</v>
      </c>
      <c r="B7923" s="23">
        <f>IF('935'!E561="VOID",0,'935'!E561*(1-'935'!X561/'11'!B$17))</f>
        <v>0</v>
      </c>
      <c r="C7923" s="10"/>
    </row>
    <row r="7924" spans="1:3">
      <c r="A7924" s="21">
        <v>556</v>
      </c>
      <c r="B7924" s="23">
        <f>IF('935'!E562="VOID",0,'935'!E562*(1-'935'!X562/'11'!B$17))</f>
        <v>0</v>
      </c>
      <c r="C7924" s="10"/>
    </row>
    <row r="7925" spans="1:3">
      <c r="A7925" s="21">
        <v>557</v>
      </c>
      <c r="B7925" s="23">
        <f>IF('935'!E563="VOID",0,'935'!E563*(1-'935'!X563/'11'!B$17))</f>
        <v>0</v>
      </c>
      <c r="C7925" s="10"/>
    </row>
    <row r="7926" spans="1:3">
      <c r="A7926" s="21">
        <v>558</v>
      </c>
      <c r="B7926" s="23">
        <f>IF('935'!E564="VOID",0,'935'!E564*(1-'935'!X564/'11'!B$17))</f>
        <v>0</v>
      </c>
      <c r="C7926" s="10"/>
    </row>
    <row r="7927" spans="1:3">
      <c r="A7927" s="21">
        <v>559</v>
      </c>
      <c r="B7927" s="23">
        <f>IF('935'!E565="VOID",0,'935'!E565*(1-'935'!X565/'11'!B$17))</f>
        <v>0</v>
      </c>
      <c r="C7927" s="10"/>
    </row>
    <row r="7928" spans="1:3">
      <c r="A7928" s="21">
        <v>560</v>
      </c>
      <c r="B7928" s="23">
        <f>IF('935'!E566="VOID",0,'935'!E566*(1-'935'!X566/'11'!B$17))</f>
        <v>0</v>
      </c>
      <c r="C7928" s="10"/>
    </row>
    <row r="7929" spans="1:3">
      <c r="A7929" s="21">
        <v>561</v>
      </c>
      <c r="B7929" s="23">
        <f>IF('935'!E567="VOID",0,'935'!E567*(1-'935'!X567/'11'!B$17))</f>
        <v>0</v>
      </c>
      <c r="C7929" s="10"/>
    </row>
    <row r="7930" spans="1:3">
      <c r="A7930" s="21">
        <v>562</v>
      </c>
      <c r="B7930" s="23">
        <f>IF('935'!E568="VOID",0,'935'!E568*(1-'935'!X568/'11'!B$17))</f>
        <v>0</v>
      </c>
      <c r="C7930" s="10"/>
    </row>
    <row r="7931" spans="1:3">
      <c r="A7931" s="21">
        <v>563</v>
      </c>
      <c r="B7931" s="23">
        <f>IF('935'!E569="VOID",0,'935'!E569*(1-'935'!X569/'11'!B$17))</f>
        <v>0</v>
      </c>
      <c r="C7931" s="10"/>
    </row>
    <row r="7932" spans="1:3">
      <c r="A7932" s="21">
        <v>564</v>
      </c>
      <c r="B7932" s="23">
        <f>IF('935'!E570="VOID",0,'935'!E570*(1-'935'!X570/'11'!B$17))</f>
        <v>0</v>
      </c>
      <c r="C7932" s="10"/>
    </row>
    <row r="7933" spans="1:3">
      <c r="A7933" s="21">
        <v>565</v>
      </c>
      <c r="B7933" s="23">
        <f>IF('935'!E571="VOID",0,'935'!E571*(1-'935'!X571/'11'!B$17))</f>
        <v>0</v>
      </c>
      <c r="C7933" s="10"/>
    </row>
    <row r="7934" spans="1:3">
      <c r="A7934" s="21">
        <v>566</v>
      </c>
      <c r="B7934" s="23">
        <f>IF('935'!E572="VOID",0,'935'!E572*(1-'935'!X572/'11'!B$17))</f>
        <v>0</v>
      </c>
      <c r="C7934" s="10"/>
    </row>
    <row r="7935" spans="1:3">
      <c r="A7935" s="21">
        <v>567</v>
      </c>
      <c r="B7935" s="23">
        <f>IF('935'!E573="VOID",0,'935'!E573*(1-'935'!X573/'11'!B$17))</f>
        <v>0</v>
      </c>
      <c r="C7935" s="10"/>
    </row>
    <row r="7936" spans="1:3">
      <c r="A7936" s="21">
        <v>568</v>
      </c>
      <c r="B7936" s="23">
        <f>IF('935'!E574="VOID",0,'935'!E574*(1-'935'!X574/'11'!B$17))</f>
        <v>0</v>
      </c>
      <c r="C7936" s="10"/>
    </row>
    <row r="7937" spans="1:3">
      <c r="A7937" s="21">
        <v>569</v>
      </c>
      <c r="B7937" s="23">
        <f>IF('935'!E575="VOID",0,'935'!E575*(1-'935'!X575/'11'!B$17))</f>
        <v>0</v>
      </c>
      <c r="C7937" s="10"/>
    </row>
    <row r="7938" spans="1:3">
      <c r="A7938" s="21">
        <v>570</v>
      </c>
      <c r="B7938" s="23">
        <f>IF('935'!E576="VOID",0,'935'!E576*(1-'935'!X576/'11'!B$17))</f>
        <v>0</v>
      </c>
      <c r="C7938" s="10"/>
    </row>
    <row r="7939" spans="1:3">
      <c r="A7939" s="21">
        <v>571</v>
      </c>
      <c r="B7939" s="23">
        <f>IF('935'!E577="VOID",0,'935'!E577*(1-'935'!X577/'11'!B$17))</f>
        <v>0</v>
      </c>
      <c r="C7939" s="10"/>
    </row>
    <row r="7940" spans="1:3">
      <c r="A7940" s="21">
        <v>572</v>
      </c>
      <c r="B7940" s="23">
        <f>IF('935'!E578="VOID",0,'935'!E578*(1-'935'!X578/'11'!B$17))</f>
        <v>0</v>
      </c>
      <c r="C7940" s="10"/>
    </row>
    <row r="7941" spans="1:3">
      <c r="A7941" s="21">
        <v>573</v>
      </c>
      <c r="B7941" s="23">
        <f>IF('935'!E579="VOID",0,'935'!E579*(1-'935'!X579/'11'!B$17))</f>
        <v>0</v>
      </c>
      <c r="C7941" s="10"/>
    </row>
    <row r="7942" spans="1:3">
      <c r="A7942" s="21">
        <v>574</v>
      </c>
      <c r="B7942" s="23">
        <f>IF('935'!E580="VOID",0,'935'!E580*(1-'935'!X580/'11'!B$17))</f>
        <v>0</v>
      </c>
      <c r="C7942" s="10"/>
    </row>
    <row r="7943" spans="1:3">
      <c r="A7943" s="21">
        <v>575</v>
      </c>
      <c r="B7943" s="23">
        <f>IF('935'!E581="VOID",0,'935'!E581*(1-'935'!X581/'11'!B$17))</f>
        <v>0</v>
      </c>
      <c r="C7943" s="10"/>
    </row>
    <row r="7944" spans="1:3">
      <c r="A7944" s="21">
        <v>576</v>
      </c>
      <c r="B7944" s="23">
        <f>IF('935'!E582="VOID",0,'935'!E582*(1-'935'!X582/'11'!B$17))</f>
        <v>0</v>
      </c>
      <c r="C7944" s="10"/>
    </row>
    <row r="7945" spans="1:3">
      <c r="A7945" s="21">
        <v>577</v>
      </c>
      <c r="B7945" s="23">
        <f>IF('935'!E583="VOID",0,'935'!E583*(1-'935'!X583/'11'!B$17))</f>
        <v>0</v>
      </c>
      <c r="C7945" s="10"/>
    </row>
    <row r="7946" spans="1:3">
      <c r="A7946" s="21">
        <v>578</v>
      </c>
      <c r="B7946" s="23">
        <f>IF('935'!E584="VOID",0,'935'!E584*(1-'935'!X584/'11'!B$17))</f>
        <v>0</v>
      </c>
      <c r="C7946" s="10"/>
    </row>
    <row r="7947" spans="1:3">
      <c r="A7947" s="21">
        <v>579</v>
      </c>
      <c r="B7947" s="23">
        <f>IF('935'!E585="VOID",0,'935'!E585*(1-'935'!X585/'11'!B$17))</f>
        <v>0</v>
      </c>
      <c r="C7947" s="10"/>
    </row>
    <row r="7948" spans="1:3">
      <c r="A7948" s="21">
        <v>580</v>
      </c>
      <c r="B7948" s="23">
        <f>IF('935'!E586="VOID",0,'935'!E586*(1-'935'!X586/'11'!B$17))</f>
        <v>0</v>
      </c>
      <c r="C7948" s="10"/>
    </row>
    <row r="7949" spans="1:3">
      <c r="A7949" s="21">
        <v>581</v>
      </c>
      <c r="B7949" s="23">
        <f>IF('935'!E587="VOID",0,'935'!E587*(1-'935'!X587/'11'!B$17))</f>
        <v>0</v>
      </c>
      <c r="C7949" s="10"/>
    </row>
    <row r="7950" spans="1:3">
      <c r="A7950" s="21">
        <v>582</v>
      </c>
      <c r="B7950" s="23">
        <f>IF('935'!E588="VOID",0,'935'!E588*(1-'935'!X588/'11'!B$17))</f>
        <v>0</v>
      </c>
      <c r="C7950" s="10"/>
    </row>
    <row r="7951" spans="1:3">
      <c r="A7951" s="21">
        <v>583</v>
      </c>
      <c r="B7951" s="23">
        <f>IF('935'!E589="VOID",0,'935'!E589*(1-'935'!X589/'11'!B$17))</f>
        <v>0</v>
      </c>
      <c r="C7951" s="10"/>
    </row>
    <row r="7952" spans="1:3">
      <c r="A7952" s="21">
        <v>584</v>
      </c>
      <c r="B7952" s="23">
        <f>IF('935'!E590="VOID",0,'935'!E590*(1-'935'!X590/'11'!B$17))</f>
        <v>0</v>
      </c>
      <c r="C7952" s="10"/>
    </row>
    <row r="7953" spans="1:3">
      <c r="A7953" s="21">
        <v>585</v>
      </c>
      <c r="B7953" s="23">
        <f>IF('935'!E591="VOID",0,'935'!E591*(1-'935'!X591/'11'!B$17))</f>
        <v>0</v>
      </c>
      <c r="C7953" s="10"/>
    </row>
    <row r="7954" spans="1:3">
      <c r="A7954" s="21">
        <v>586</v>
      </c>
      <c r="B7954" s="23">
        <f>IF('935'!E592="VOID",0,'935'!E592*(1-'935'!X592/'11'!B$17))</f>
        <v>0</v>
      </c>
      <c r="C7954" s="10"/>
    </row>
    <row r="7955" spans="1:3">
      <c r="A7955" s="21">
        <v>587</v>
      </c>
      <c r="B7955" s="23">
        <f>IF('935'!E593="VOID",0,'935'!E593*(1-'935'!X593/'11'!B$17))</f>
        <v>0</v>
      </c>
      <c r="C7955" s="10"/>
    </row>
    <row r="7956" spans="1:3">
      <c r="A7956" s="21">
        <v>588</v>
      </c>
      <c r="B7956" s="23">
        <f>IF('935'!E594="VOID",0,'935'!E594*(1-'935'!X594/'11'!B$17))</f>
        <v>0</v>
      </c>
      <c r="C7956" s="10"/>
    </row>
    <row r="7957" spans="1:3">
      <c r="A7957" s="21">
        <v>589</v>
      </c>
      <c r="B7957" s="23">
        <f>IF('935'!E595="VOID",0,'935'!E595*(1-'935'!X595/'11'!B$17))</f>
        <v>0</v>
      </c>
      <c r="C7957" s="10"/>
    </row>
    <row r="7958" spans="1:3">
      <c r="A7958" s="21">
        <v>590</v>
      </c>
      <c r="B7958" s="23">
        <f>IF('935'!E596="VOID",0,'935'!E596*(1-'935'!X596/'11'!B$17))</f>
        <v>0</v>
      </c>
      <c r="C7958" s="10"/>
    </row>
    <row r="7959" spans="1:3">
      <c r="A7959" s="21">
        <v>591</v>
      </c>
      <c r="B7959" s="23">
        <f>IF('935'!E597="VOID",0,'935'!E597*(1-'935'!X597/'11'!B$17))</f>
        <v>0</v>
      </c>
      <c r="C7959" s="10"/>
    </row>
    <row r="7960" spans="1:3">
      <c r="A7960" s="21">
        <v>592</v>
      </c>
      <c r="B7960" s="23">
        <f>IF('935'!E598="VOID",0,'935'!E598*(1-'935'!X598/'11'!B$17))</f>
        <v>0</v>
      </c>
      <c r="C7960" s="10"/>
    </row>
    <row r="7961" spans="1:3">
      <c r="A7961" s="21">
        <v>593</v>
      </c>
      <c r="B7961" s="23">
        <f>IF('935'!E599="VOID",0,'935'!E599*(1-'935'!X599/'11'!B$17))</f>
        <v>0</v>
      </c>
      <c r="C7961" s="10"/>
    </row>
    <row r="7962" spans="1:3">
      <c r="A7962" s="21">
        <v>594</v>
      </c>
      <c r="B7962" s="23">
        <f>IF('935'!E600="VOID",0,'935'!E600*(1-'935'!X600/'11'!B$17))</f>
        <v>0</v>
      </c>
      <c r="C7962" s="10"/>
    </row>
    <row r="7963" spans="1:3">
      <c r="A7963" s="21">
        <v>595</v>
      </c>
      <c r="B7963" s="23">
        <f>IF('935'!E601="VOID",0,'935'!E601*(1-'935'!X601/'11'!B$17))</f>
        <v>0</v>
      </c>
      <c r="C7963" s="10"/>
    </row>
    <row r="7964" spans="1:3">
      <c r="A7964" s="21">
        <v>596</v>
      </c>
      <c r="B7964" s="23">
        <f>IF('935'!E602="VOID",0,'935'!E602*(1-'935'!X602/'11'!B$17))</f>
        <v>0</v>
      </c>
      <c r="C7964" s="10"/>
    </row>
    <row r="7965" spans="1:3">
      <c r="A7965" s="21">
        <v>597</v>
      </c>
      <c r="B7965" s="23">
        <f>IF('935'!E603="VOID",0,'935'!E603*(1-'935'!X603/'11'!B$17))</f>
        <v>0</v>
      </c>
      <c r="C7965" s="10"/>
    </row>
    <row r="7966" spans="1:3">
      <c r="A7966" s="21">
        <v>598</v>
      </c>
      <c r="B7966" s="23">
        <f>IF('935'!E604="VOID",0,'935'!E604*(1-'935'!X604/'11'!B$17))</f>
        <v>0</v>
      </c>
      <c r="C7966" s="10"/>
    </row>
    <row r="7967" spans="1:3">
      <c r="A7967" s="21">
        <v>599</v>
      </c>
      <c r="B7967" s="23">
        <f>IF('935'!E605="VOID",0,'935'!E605*(1-'935'!X605/'11'!B$17))</f>
        <v>0</v>
      </c>
      <c r="C7967" s="10"/>
    </row>
    <row r="7968" spans="1:3">
      <c r="A7968" s="21">
        <v>600</v>
      </c>
      <c r="B7968" s="23">
        <f>IF('935'!E606="VOID",0,'935'!E606*(1-'935'!X606/'11'!B$17))</f>
        <v>0</v>
      </c>
      <c r="C7968" s="10"/>
    </row>
    <row r="7970" spans="1:3" ht="21" customHeight="1">
      <c r="A7970" s="1" t="s">
        <v>329</v>
      </c>
    </row>
    <row r="7971" spans="1:3">
      <c r="A7971" s="2" t="s">
        <v>254</v>
      </c>
    </row>
    <row r="7972" spans="1:3">
      <c r="A7972" s="12" t="s">
        <v>330</v>
      </c>
    </row>
    <row r="7973" spans="1:3">
      <c r="A7973" s="12" t="s">
        <v>331</v>
      </c>
    </row>
    <row r="7974" spans="1:3">
      <c r="A7974" s="12" t="s">
        <v>332</v>
      </c>
    </row>
    <row r="7975" spans="1:3">
      <c r="A7975" s="2" t="s">
        <v>333</v>
      </c>
    </row>
    <row r="7977" spans="1:3">
      <c r="B7977" s="3" t="s">
        <v>334</v>
      </c>
    </row>
    <row r="7978" spans="1:3">
      <c r="A7978" s="21">
        <v>1</v>
      </c>
      <c r="B7978" s="23">
        <f>B7369+B6760+B6151</f>
        <v>0</v>
      </c>
      <c r="C7978" s="10"/>
    </row>
    <row r="7979" spans="1:3">
      <c r="A7979" s="21">
        <v>2</v>
      </c>
      <c r="B7979" s="23">
        <f>B7370+B6761+B6152</f>
        <v>0</v>
      </c>
      <c r="C7979" s="10"/>
    </row>
    <row r="7980" spans="1:3">
      <c r="A7980" s="21">
        <v>3</v>
      </c>
      <c r="B7980" s="23">
        <f>B7371+B6762+B6153</f>
        <v>0</v>
      </c>
      <c r="C7980" s="10"/>
    </row>
    <row r="7981" spans="1:3">
      <c r="A7981" s="21">
        <v>4</v>
      </c>
      <c r="B7981" s="23">
        <f>B7372+B6763+B6154</f>
        <v>0</v>
      </c>
      <c r="C7981" s="10"/>
    </row>
    <row r="7982" spans="1:3">
      <c r="A7982" s="21">
        <v>5</v>
      </c>
      <c r="B7982" s="23">
        <f>B7373+B6764+B6155</f>
        <v>0</v>
      </c>
      <c r="C7982" s="10"/>
    </row>
    <row r="7983" spans="1:3">
      <c r="A7983" s="21">
        <v>6</v>
      </c>
      <c r="B7983" s="23">
        <f>B7374+B6765+B6156</f>
        <v>0</v>
      </c>
      <c r="C7983" s="10"/>
    </row>
    <row r="7984" spans="1:3">
      <c r="A7984" s="21">
        <v>7</v>
      </c>
      <c r="B7984" s="23">
        <f>B7375+B6766+B6157</f>
        <v>0</v>
      </c>
      <c r="C7984" s="10"/>
    </row>
    <row r="7985" spans="1:3">
      <c r="A7985" s="21">
        <v>8</v>
      </c>
      <c r="B7985" s="23">
        <f>B7376+B6767+B6158</f>
        <v>0</v>
      </c>
      <c r="C7985" s="10"/>
    </row>
    <row r="7986" spans="1:3">
      <c r="A7986" s="21">
        <v>9</v>
      </c>
      <c r="B7986" s="23">
        <f>B7377+B6768+B6159</f>
        <v>0</v>
      </c>
      <c r="C7986" s="10"/>
    </row>
    <row r="7987" spans="1:3">
      <c r="A7987" s="21">
        <v>10</v>
      </c>
      <c r="B7987" s="23">
        <f>B7378+B6769+B6160</f>
        <v>0</v>
      </c>
      <c r="C7987" s="10"/>
    </row>
    <row r="7988" spans="1:3">
      <c r="A7988" s="21">
        <v>11</v>
      </c>
      <c r="B7988" s="23">
        <f>B7379+B6770+B6161</f>
        <v>0</v>
      </c>
      <c r="C7988" s="10"/>
    </row>
    <row r="7989" spans="1:3">
      <c r="A7989" s="21">
        <v>12</v>
      </c>
      <c r="B7989" s="23">
        <f>B7380+B6771+B6162</f>
        <v>0</v>
      </c>
      <c r="C7989" s="10"/>
    </row>
    <row r="7990" spans="1:3">
      <c r="A7990" s="21">
        <v>13</v>
      </c>
      <c r="B7990" s="23">
        <f>B7381+B6772+B6163</f>
        <v>0</v>
      </c>
      <c r="C7990" s="10"/>
    </row>
    <row r="7991" spans="1:3">
      <c r="A7991" s="21">
        <v>14</v>
      </c>
      <c r="B7991" s="23">
        <f>B7382+B6773+B6164</f>
        <v>0</v>
      </c>
      <c r="C7991" s="10"/>
    </row>
    <row r="7992" spans="1:3">
      <c r="A7992" s="21">
        <v>15</v>
      </c>
      <c r="B7992" s="23">
        <f>B7383+B6774+B6165</f>
        <v>0</v>
      </c>
      <c r="C7992" s="10"/>
    </row>
    <row r="7993" spans="1:3">
      <c r="A7993" s="21">
        <v>16</v>
      </c>
      <c r="B7993" s="23">
        <f>B7384+B6775+B6166</f>
        <v>0</v>
      </c>
      <c r="C7993" s="10"/>
    </row>
    <row r="7994" spans="1:3">
      <c r="A7994" s="21">
        <v>17</v>
      </c>
      <c r="B7994" s="23">
        <f>B7385+B6776+B6167</f>
        <v>0</v>
      </c>
      <c r="C7994" s="10"/>
    </row>
    <row r="7995" spans="1:3">
      <c r="A7995" s="21">
        <v>18</v>
      </c>
      <c r="B7995" s="23">
        <f>B7386+B6777+B6168</f>
        <v>0</v>
      </c>
      <c r="C7995" s="10"/>
    </row>
    <row r="7996" spans="1:3">
      <c r="A7996" s="21">
        <v>19</v>
      </c>
      <c r="B7996" s="23">
        <f>B7387+B6778+B6169</f>
        <v>0</v>
      </c>
      <c r="C7996" s="10"/>
    </row>
    <row r="7997" spans="1:3">
      <c r="A7997" s="21">
        <v>20</v>
      </c>
      <c r="B7997" s="23">
        <f>B7388+B6779+B6170</f>
        <v>0</v>
      </c>
      <c r="C7997" s="10"/>
    </row>
    <row r="7998" spans="1:3">
      <c r="A7998" s="21">
        <v>21</v>
      </c>
      <c r="B7998" s="23">
        <f>B7389+B6780+B6171</f>
        <v>0</v>
      </c>
      <c r="C7998" s="10"/>
    </row>
    <row r="7999" spans="1:3">
      <c r="A7999" s="21">
        <v>22</v>
      </c>
      <c r="B7999" s="23">
        <f>B7390+B6781+B6172</f>
        <v>0</v>
      </c>
      <c r="C7999" s="10"/>
    </row>
    <row r="8000" spans="1:3">
      <c r="A8000" s="21">
        <v>23</v>
      </c>
      <c r="B8000" s="23">
        <f>B7391+B6782+B6173</f>
        <v>0</v>
      </c>
      <c r="C8000" s="10"/>
    </row>
    <row r="8001" spans="1:3">
      <c r="A8001" s="21">
        <v>24</v>
      </c>
      <c r="B8001" s="23">
        <f>B7392+B6783+B6174</f>
        <v>0</v>
      </c>
      <c r="C8001" s="10"/>
    </row>
    <row r="8002" spans="1:3">
      <c r="A8002" s="21">
        <v>25</v>
      </c>
      <c r="B8002" s="23">
        <f>B7393+B6784+B6175</f>
        <v>0</v>
      </c>
      <c r="C8002" s="10"/>
    </row>
    <row r="8003" spans="1:3">
      <c r="A8003" s="21">
        <v>26</v>
      </c>
      <c r="B8003" s="23">
        <f>B7394+B6785+B6176</f>
        <v>0</v>
      </c>
      <c r="C8003" s="10"/>
    </row>
    <row r="8004" spans="1:3">
      <c r="A8004" s="21">
        <v>27</v>
      </c>
      <c r="B8004" s="23">
        <f>B7395+B6786+B6177</f>
        <v>0</v>
      </c>
      <c r="C8004" s="10"/>
    </row>
    <row r="8005" spans="1:3">
      <c r="A8005" s="21">
        <v>28</v>
      </c>
      <c r="B8005" s="23">
        <f>B7396+B6787+B6178</f>
        <v>0</v>
      </c>
      <c r="C8005" s="10"/>
    </row>
    <row r="8006" spans="1:3">
      <c r="A8006" s="21">
        <v>29</v>
      </c>
      <c r="B8006" s="23">
        <f>B7397+B6788+B6179</f>
        <v>0</v>
      </c>
      <c r="C8006" s="10"/>
    </row>
    <row r="8007" spans="1:3">
      <c r="A8007" s="21">
        <v>30</v>
      </c>
      <c r="B8007" s="23">
        <f>B7398+B6789+B6180</f>
        <v>0</v>
      </c>
      <c r="C8007" s="10"/>
    </row>
    <row r="8008" spans="1:3">
      <c r="A8008" s="21">
        <v>31</v>
      </c>
      <c r="B8008" s="23">
        <f>B7399+B6790+B6181</f>
        <v>0</v>
      </c>
      <c r="C8008" s="10"/>
    </row>
    <row r="8009" spans="1:3">
      <c r="A8009" s="21">
        <v>32</v>
      </c>
      <c r="B8009" s="23">
        <f>B7400+B6791+B6182</f>
        <v>0</v>
      </c>
      <c r="C8009" s="10"/>
    </row>
    <row r="8010" spans="1:3">
      <c r="A8010" s="21">
        <v>33</v>
      </c>
      <c r="B8010" s="23">
        <f>B7401+B6792+B6183</f>
        <v>0</v>
      </c>
      <c r="C8010" s="10"/>
    </row>
    <row r="8011" spans="1:3">
      <c r="A8011" s="21">
        <v>34</v>
      </c>
      <c r="B8011" s="23">
        <f>B7402+B6793+B6184</f>
        <v>0</v>
      </c>
      <c r="C8011" s="10"/>
    </row>
    <row r="8012" spans="1:3">
      <c r="A8012" s="21">
        <v>35</v>
      </c>
      <c r="B8012" s="23">
        <f>B7403+B6794+B6185</f>
        <v>0</v>
      </c>
      <c r="C8012" s="10"/>
    </row>
    <row r="8013" spans="1:3">
      <c r="A8013" s="21">
        <v>36</v>
      </c>
      <c r="B8013" s="23">
        <f>B7404+B6795+B6186</f>
        <v>0</v>
      </c>
      <c r="C8013" s="10"/>
    </row>
    <row r="8014" spans="1:3">
      <c r="A8014" s="21">
        <v>37</v>
      </c>
      <c r="B8014" s="23">
        <f>B7405+B6796+B6187</f>
        <v>0</v>
      </c>
      <c r="C8014" s="10"/>
    </row>
    <row r="8015" spans="1:3">
      <c r="A8015" s="21">
        <v>38</v>
      </c>
      <c r="B8015" s="23">
        <f>B7406+B6797+B6188</f>
        <v>0</v>
      </c>
      <c r="C8015" s="10"/>
    </row>
    <row r="8016" spans="1:3">
      <c r="A8016" s="21">
        <v>39</v>
      </c>
      <c r="B8016" s="23">
        <f>B7407+B6798+B6189</f>
        <v>0</v>
      </c>
      <c r="C8016" s="10"/>
    </row>
    <row r="8017" spans="1:3">
      <c r="A8017" s="21">
        <v>40</v>
      </c>
      <c r="B8017" s="23">
        <f>B7408+B6799+B6190</f>
        <v>0</v>
      </c>
      <c r="C8017" s="10"/>
    </row>
    <row r="8018" spans="1:3">
      <c r="A8018" s="21">
        <v>41</v>
      </c>
      <c r="B8018" s="23">
        <f>B7409+B6800+B6191</f>
        <v>0</v>
      </c>
      <c r="C8018" s="10"/>
    </row>
    <row r="8019" spans="1:3">
      <c r="A8019" s="21">
        <v>42</v>
      </c>
      <c r="B8019" s="23">
        <f>B7410+B6801+B6192</f>
        <v>0</v>
      </c>
      <c r="C8019" s="10"/>
    </row>
    <row r="8020" spans="1:3">
      <c r="A8020" s="21">
        <v>43</v>
      </c>
      <c r="B8020" s="23">
        <f>B7411+B6802+B6193</f>
        <v>0</v>
      </c>
      <c r="C8020" s="10"/>
    </row>
    <row r="8021" spans="1:3">
      <c r="A8021" s="21">
        <v>44</v>
      </c>
      <c r="B8021" s="23">
        <f>B7412+B6803+B6194</f>
        <v>0</v>
      </c>
      <c r="C8021" s="10"/>
    </row>
    <row r="8022" spans="1:3">
      <c r="A8022" s="21">
        <v>45</v>
      </c>
      <c r="B8022" s="23">
        <f>B7413+B6804+B6195</f>
        <v>0</v>
      </c>
      <c r="C8022" s="10"/>
    </row>
    <row r="8023" spans="1:3">
      <c r="A8023" s="21">
        <v>46</v>
      </c>
      <c r="B8023" s="23">
        <f>B7414+B6805+B6196</f>
        <v>0</v>
      </c>
      <c r="C8023" s="10"/>
    </row>
    <row r="8024" spans="1:3">
      <c r="A8024" s="21">
        <v>47</v>
      </c>
      <c r="B8024" s="23">
        <f>B7415+B6806+B6197</f>
        <v>0</v>
      </c>
      <c r="C8024" s="10"/>
    </row>
    <row r="8025" spans="1:3">
      <c r="A8025" s="21">
        <v>48</v>
      </c>
      <c r="B8025" s="23">
        <f>B7416+B6807+B6198</f>
        <v>0</v>
      </c>
      <c r="C8025" s="10"/>
    </row>
    <row r="8026" spans="1:3">
      <c r="A8026" s="21">
        <v>49</v>
      </c>
      <c r="B8026" s="23">
        <f>B7417+B6808+B6199</f>
        <v>0</v>
      </c>
      <c r="C8026" s="10"/>
    </row>
    <row r="8027" spans="1:3">
      <c r="A8027" s="21">
        <v>50</v>
      </c>
      <c r="B8027" s="23">
        <f>B7418+B6809+B6200</f>
        <v>0</v>
      </c>
      <c r="C8027" s="10"/>
    </row>
    <row r="8028" spans="1:3">
      <c r="A8028" s="21">
        <v>51</v>
      </c>
      <c r="B8028" s="23">
        <f>B7419+B6810+B6201</f>
        <v>0</v>
      </c>
      <c r="C8028" s="10"/>
    </row>
    <row r="8029" spans="1:3">
      <c r="A8029" s="21">
        <v>52</v>
      </c>
      <c r="B8029" s="23">
        <f>B7420+B6811+B6202</f>
        <v>0</v>
      </c>
      <c r="C8029" s="10"/>
    </row>
    <row r="8030" spans="1:3">
      <c r="A8030" s="21">
        <v>53</v>
      </c>
      <c r="B8030" s="23">
        <f>B7421+B6812+B6203</f>
        <v>0</v>
      </c>
      <c r="C8030" s="10"/>
    </row>
    <row r="8031" spans="1:3">
      <c r="A8031" s="21">
        <v>54</v>
      </c>
      <c r="B8031" s="23">
        <f>B7422+B6813+B6204</f>
        <v>0</v>
      </c>
      <c r="C8031" s="10"/>
    </row>
    <row r="8032" spans="1:3">
      <c r="A8032" s="21">
        <v>55</v>
      </c>
      <c r="B8032" s="23">
        <f>B7423+B6814+B6205</f>
        <v>0</v>
      </c>
      <c r="C8032" s="10"/>
    </row>
    <row r="8033" spans="1:3">
      <c r="A8033" s="21">
        <v>56</v>
      </c>
      <c r="B8033" s="23">
        <f>B7424+B6815+B6206</f>
        <v>0</v>
      </c>
      <c r="C8033" s="10"/>
    </row>
    <row r="8034" spans="1:3">
      <c r="A8034" s="21">
        <v>57</v>
      </c>
      <c r="B8034" s="23">
        <f>B7425+B6816+B6207</f>
        <v>0</v>
      </c>
      <c r="C8034" s="10"/>
    </row>
    <row r="8035" spans="1:3">
      <c r="A8035" s="21">
        <v>58</v>
      </c>
      <c r="B8035" s="23">
        <f>B7426+B6817+B6208</f>
        <v>0</v>
      </c>
      <c r="C8035" s="10"/>
    </row>
    <row r="8036" spans="1:3">
      <c r="A8036" s="21">
        <v>59</v>
      </c>
      <c r="B8036" s="23">
        <f>B7427+B6818+B6209</f>
        <v>0</v>
      </c>
      <c r="C8036" s="10"/>
    </row>
    <row r="8037" spans="1:3">
      <c r="A8037" s="21">
        <v>60</v>
      </c>
      <c r="B8037" s="23">
        <f>B7428+B6819+B6210</f>
        <v>0</v>
      </c>
      <c r="C8037" s="10"/>
    </row>
    <row r="8038" spans="1:3">
      <c r="A8038" s="21">
        <v>61</v>
      </c>
      <c r="B8038" s="23">
        <f>B7429+B6820+B6211</f>
        <v>0</v>
      </c>
      <c r="C8038" s="10"/>
    </row>
    <row r="8039" spans="1:3">
      <c r="A8039" s="21">
        <v>62</v>
      </c>
      <c r="B8039" s="23">
        <f>B7430+B6821+B6212</f>
        <v>0</v>
      </c>
      <c r="C8039" s="10"/>
    </row>
    <row r="8040" spans="1:3">
      <c r="A8040" s="21">
        <v>63</v>
      </c>
      <c r="B8040" s="23">
        <f>B7431+B6822+B6213</f>
        <v>0</v>
      </c>
      <c r="C8040" s="10"/>
    </row>
    <row r="8041" spans="1:3">
      <c r="A8041" s="21">
        <v>64</v>
      </c>
      <c r="B8041" s="23">
        <f>B7432+B6823+B6214</f>
        <v>0</v>
      </c>
      <c r="C8041" s="10"/>
    </row>
    <row r="8042" spans="1:3">
      <c r="A8042" s="21">
        <v>65</v>
      </c>
      <c r="B8042" s="23">
        <f>B7433+B6824+B6215</f>
        <v>0</v>
      </c>
      <c r="C8042" s="10"/>
    </row>
    <row r="8043" spans="1:3">
      <c r="A8043" s="21">
        <v>66</v>
      </c>
      <c r="B8043" s="23">
        <f>B7434+B6825+B6216</f>
        <v>0</v>
      </c>
      <c r="C8043" s="10"/>
    </row>
    <row r="8044" spans="1:3">
      <c r="A8044" s="21">
        <v>67</v>
      </c>
      <c r="B8044" s="23">
        <f>B7435+B6826+B6217</f>
        <v>0</v>
      </c>
      <c r="C8044" s="10"/>
    </row>
    <row r="8045" spans="1:3">
      <c r="A8045" s="21">
        <v>68</v>
      </c>
      <c r="B8045" s="23">
        <f>B7436+B6827+B6218</f>
        <v>0</v>
      </c>
      <c r="C8045" s="10"/>
    </row>
    <row r="8046" spans="1:3">
      <c r="A8046" s="21">
        <v>69</v>
      </c>
      <c r="B8046" s="23">
        <f>B7437+B6828+B6219</f>
        <v>0</v>
      </c>
      <c r="C8046" s="10"/>
    </row>
    <row r="8047" spans="1:3">
      <c r="A8047" s="21">
        <v>70</v>
      </c>
      <c r="B8047" s="23">
        <f>B7438+B6829+B6220</f>
        <v>0</v>
      </c>
      <c r="C8047" s="10"/>
    </row>
    <row r="8048" spans="1:3">
      <c r="A8048" s="21">
        <v>71</v>
      </c>
      <c r="B8048" s="23">
        <f>B7439+B6830+B6221</f>
        <v>0</v>
      </c>
      <c r="C8048" s="10"/>
    </row>
    <row r="8049" spans="1:3">
      <c r="A8049" s="21">
        <v>72</v>
      </c>
      <c r="B8049" s="23">
        <f>B7440+B6831+B6222</f>
        <v>0</v>
      </c>
      <c r="C8049" s="10"/>
    </row>
    <row r="8050" spans="1:3">
      <c r="A8050" s="21">
        <v>73</v>
      </c>
      <c r="B8050" s="23">
        <f>B7441+B6832+B6223</f>
        <v>0</v>
      </c>
      <c r="C8050" s="10"/>
    </row>
    <row r="8051" spans="1:3">
      <c r="A8051" s="21">
        <v>74</v>
      </c>
      <c r="B8051" s="23">
        <f>B7442+B6833+B6224</f>
        <v>0</v>
      </c>
      <c r="C8051" s="10"/>
    </row>
    <row r="8052" spans="1:3">
      <c r="A8052" s="21">
        <v>75</v>
      </c>
      <c r="B8052" s="23">
        <f>B7443+B6834+B6225</f>
        <v>0</v>
      </c>
      <c r="C8052" s="10"/>
    </row>
    <row r="8053" spans="1:3">
      <c r="A8053" s="21">
        <v>76</v>
      </c>
      <c r="B8053" s="23">
        <f>B7444+B6835+B6226</f>
        <v>0</v>
      </c>
      <c r="C8053" s="10"/>
    </row>
    <row r="8054" spans="1:3">
      <c r="A8054" s="21">
        <v>77</v>
      </c>
      <c r="B8054" s="23">
        <f>B7445+B6836+B6227</f>
        <v>0</v>
      </c>
      <c r="C8054" s="10"/>
    </row>
    <row r="8055" spans="1:3">
      <c r="A8055" s="21">
        <v>78</v>
      </c>
      <c r="B8055" s="23">
        <f>B7446+B6837+B6228</f>
        <v>0</v>
      </c>
      <c r="C8055" s="10"/>
    </row>
    <row r="8056" spans="1:3">
      <c r="A8056" s="21">
        <v>79</v>
      </c>
      <c r="B8056" s="23">
        <f>B7447+B6838+B6229</f>
        <v>0</v>
      </c>
      <c r="C8056" s="10"/>
    </row>
    <row r="8057" spans="1:3">
      <c r="A8057" s="21">
        <v>80</v>
      </c>
      <c r="B8057" s="23">
        <f>B7448+B6839+B6230</f>
        <v>0</v>
      </c>
      <c r="C8057" s="10"/>
    </row>
    <row r="8058" spans="1:3">
      <c r="A8058" s="21">
        <v>81</v>
      </c>
      <c r="B8058" s="23">
        <f>B7449+B6840+B6231</f>
        <v>0</v>
      </c>
      <c r="C8058" s="10"/>
    </row>
    <row r="8059" spans="1:3">
      <c r="A8059" s="21">
        <v>82</v>
      </c>
      <c r="B8059" s="23">
        <f>B7450+B6841+B6232</f>
        <v>0</v>
      </c>
      <c r="C8059" s="10"/>
    </row>
    <row r="8060" spans="1:3">
      <c r="A8060" s="21">
        <v>83</v>
      </c>
      <c r="B8060" s="23">
        <f>B7451+B6842+B6233</f>
        <v>0</v>
      </c>
      <c r="C8060" s="10"/>
    </row>
    <row r="8061" spans="1:3">
      <c r="A8061" s="21">
        <v>84</v>
      </c>
      <c r="B8061" s="23">
        <f>B7452+B6843+B6234</f>
        <v>0</v>
      </c>
      <c r="C8061" s="10"/>
    </row>
    <row r="8062" spans="1:3">
      <c r="A8062" s="21">
        <v>85</v>
      </c>
      <c r="B8062" s="23">
        <f>B7453+B6844+B6235</f>
        <v>0</v>
      </c>
      <c r="C8062" s="10"/>
    </row>
    <row r="8063" spans="1:3">
      <c r="A8063" s="21">
        <v>86</v>
      </c>
      <c r="B8063" s="23">
        <f>B7454+B6845+B6236</f>
        <v>0</v>
      </c>
      <c r="C8063" s="10"/>
    </row>
    <row r="8064" spans="1:3">
      <c r="A8064" s="21">
        <v>87</v>
      </c>
      <c r="B8064" s="23">
        <f>B7455+B6846+B6237</f>
        <v>0</v>
      </c>
      <c r="C8064" s="10"/>
    </row>
    <row r="8065" spans="1:3">
      <c r="A8065" s="21">
        <v>88</v>
      </c>
      <c r="B8065" s="23">
        <f>B7456+B6847+B6238</f>
        <v>0</v>
      </c>
      <c r="C8065" s="10"/>
    </row>
    <row r="8066" spans="1:3">
      <c r="A8066" s="21">
        <v>89</v>
      </c>
      <c r="B8066" s="23">
        <f>B7457+B6848+B6239</f>
        <v>0</v>
      </c>
      <c r="C8066" s="10"/>
    </row>
    <row r="8067" spans="1:3">
      <c r="A8067" s="21">
        <v>90</v>
      </c>
      <c r="B8067" s="23">
        <f>B7458+B6849+B6240</f>
        <v>0</v>
      </c>
      <c r="C8067" s="10"/>
    </row>
    <row r="8068" spans="1:3">
      <c r="A8068" s="21">
        <v>91</v>
      </c>
      <c r="B8068" s="23">
        <f>B7459+B6850+B6241</f>
        <v>0</v>
      </c>
      <c r="C8068" s="10"/>
    </row>
    <row r="8069" spans="1:3">
      <c r="A8069" s="21">
        <v>92</v>
      </c>
      <c r="B8069" s="23">
        <f>B7460+B6851+B6242</f>
        <v>0</v>
      </c>
      <c r="C8069" s="10"/>
    </row>
    <row r="8070" spans="1:3">
      <c r="A8070" s="21">
        <v>93</v>
      </c>
      <c r="B8070" s="23">
        <f>B7461+B6852+B6243</f>
        <v>0</v>
      </c>
      <c r="C8070" s="10"/>
    </row>
    <row r="8071" spans="1:3">
      <c r="A8071" s="21">
        <v>94</v>
      </c>
      <c r="B8071" s="23">
        <f>B7462+B6853+B6244</f>
        <v>0</v>
      </c>
      <c r="C8071" s="10"/>
    </row>
    <row r="8072" spans="1:3">
      <c r="A8072" s="21">
        <v>95</v>
      </c>
      <c r="B8072" s="23">
        <f>B7463+B6854+B6245</f>
        <v>0</v>
      </c>
      <c r="C8072" s="10"/>
    </row>
    <row r="8073" spans="1:3">
      <c r="A8073" s="21">
        <v>96</v>
      </c>
      <c r="B8073" s="23">
        <f>B7464+B6855+B6246</f>
        <v>0</v>
      </c>
      <c r="C8073" s="10"/>
    </row>
    <row r="8074" spans="1:3">
      <c r="A8074" s="21">
        <v>97</v>
      </c>
      <c r="B8074" s="23">
        <f>B7465+B6856+B6247</f>
        <v>0</v>
      </c>
      <c r="C8074" s="10"/>
    </row>
    <row r="8075" spans="1:3">
      <c r="A8075" s="21">
        <v>98</v>
      </c>
      <c r="B8075" s="23">
        <f>B7466+B6857+B6248</f>
        <v>0</v>
      </c>
      <c r="C8075" s="10"/>
    </row>
    <row r="8076" spans="1:3">
      <c r="A8076" s="21">
        <v>99</v>
      </c>
      <c r="B8076" s="23">
        <f>B7467+B6858+B6249</f>
        <v>0</v>
      </c>
      <c r="C8076" s="10"/>
    </row>
    <row r="8077" spans="1:3">
      <c r="A8077" s="21">
        <v>100</v>
      </c>
      <c r="B8077" s="23">
        <f>B7468+B6859+B6250</f>
        <v>0</v>
      </c>
      <c r="C8077" s="10"/>
    </row>
    <row r="8078" spans="1:3">
      <c r="A8078" s="21">
        <v>101</v>
      </c>
      <c r="B8078" s="23">
        <f>B7469+B6860+B6251</f>
        <v>0</v>
      </c>
      <c r="C8078" s="10"/>
    </row>
    <row r="8079" spans="1:3">
      <c r="A8079" s="21">
        <v>102</v>
      </c>
      <c r="B8079" s="23">
        <f>B7470+B6861+B6252</f>
        <v>0</v>
      </c>
      <c r="C8079" s="10"/>
    </row>
    <row r="8080" spans="1:3">
      <c r="A8080" s="21">
        <v>103</v>
      </c>
      <c r="B8080" s="23">
        <f>B7471+B6862+B6253</f>
        <v>0</v>
      </c>
      <c r="C8080" s="10"/>
    </row>
    <row r="8081" spans="1:3">
      <c r="A8081" s="21">
        <v>104</v>
      </c>
      <c r="B8081" s="23">
        <f>B7472+B6863+B6254</f>
        <v>0</v>
      </c>
      <c r="C8081" s="10"/>
    </row>
    <row r="8082" spans="1:3">
      <c r="A8082" s="21">
        <v>105</v>
      </c>
      <c r="B8082" s="23">
        <f>B7473+B6864+B6255</f>
        <v>0</v>
      </c>
      <c r="C8082" s="10"/>
    </row>
    <row r="8083" spans="1:3">
      <c r="A8083" s="21">
        <v>106</v>
      </c>
      <c r="B8083" s="23">
        <f>B7474+B6865+B6256</f>
        <v>0</v>
      </c>
      <c r="C8083" s="10"/>
    </row>
    <row r="8084" spans="1:3">
      <c r="A8084" s="21">
        <v>107</v>
      </c>
      <c r="B8084" s="23">
        <f>B7475+B6866+B6257</f>
        <v>0</v>
      </c>
      <c r="C8084" s="10"/>
    </row>
    <row r="8085" spans="1:3">
      <c r="A8085" s="21">
        <v>108</v>
      </c>
      <c r="B8085" s="23">
        <f>B7476+B6867+B6258</f>
        <v>0</v>
      </c>
      <c r="C8085" s="10"/>
    </row>
    <row r="8086" spans="1:3">
      <c r="A8086" s="21">
        <v>109</v>
      </c>
      <c r="B8086" s="23">
        <f>B7477+B6868+B6259</f>
        <v>0</v>
      </c>
      <c r="C8086" s="10"/>
    </row>
    <row r="8087" spans="1:3">
      <c r="A8087" s="21">
        <v>110</v>
      </c>
      <c r="B8087" s="23">
        <f>B7478+B6869+B6260</f>
        <v>0</v>
      </c>
      <c r="C8087" s="10"/>
    </row>
    <row r="8088" spans="1:3">
      <c r="A8088" s="21">
        <v>111</v>
      </c>
      <c r="B8088" s="23">
        <f>B7479+B6870+B6261</f>
        <v>0</v>
      </c>
      <c r="C8088" s="10"/>
    </row>
    <row r="8089" spans="1:3">
      <c r="A8089" s="21">
        <v>112</v>
      </c>
      <c r="B8089" s="23">
        <f>B7480+B6871+B6262</f>
        <v>0</v>
      </c>
      <c r="C8089" s="10"/>
    </row>
    <row r="8090" spans="1:3">
      <c r="A8090" s="21">
        <v>113</v>
      </c>
      <c r="B8090" s="23">
        <f>B7481+B6872+B6263</f>
        <v>0</v>
      </c>
      <c r="C8090" s="10"/>
    </row>
    <row r="8091" spans="1:3">
      <c r="A8091" s="21">
        <v>114</v>
      </c>
      <c r="B8091" s="23">
        <f>B7482+B6873+B6264</f>
        <v>0</v>
      </c>
      <c r="C8091" s="10"/>
    </row>
    <row r="8092" spans="1:3">
      <c r="A8092" s="21">
        <v>115</v>
      </c>
      <c r="B8092" s="23">
        <f>B7483+B6874+B6265</f>
        <v>0</v>
      </c>
      <c r="C8092" s="10"/>
    </row>
    <row r="8093" spans="1:3">
      <c r="A8093" s="21">
        <v>116</v>
      </c>
      <c r="B8093" s="23">
        <f>B7484+B6875+B6266</f>
        <v>0</v>
      </c>
      <c r="C8093" s="10"/>
    </row>
    <row r="8094" spans="1:3">
      <c r="A8094" s="21">
        <v>117</v>
      </c>
      <c r="B8094" s="23">
        <f>B7485+B6876+B6267</f>
        <v>0</v>
      </c>
      <c r="C8094" s="10"/>
    </row>
    <row r="8095" spans="1:3">
      <c r="A8095" s="21">
        <v>118</v>
      </c>
      <c r="B8095" s="23">
        <f>B7486+B6877+B6268</f>
        <v>0</v>
      </c>
      <c r="C8095" s="10"/>
    </row>
    <row r="8096" spans="1:3">
      <c r="A8096" s="21">
        <v>119</v>
      </c>
      <c r="B8096" s="23">
        <f>B7487+B6878+B6269</f>
        <v>0</v>
      </c>
      <c r="C8096" s="10"/>
    </row>
    <row r="8097" spans="1:3">
      <c r="A8097" s="21">
        <v>120</v>
      </c>
      <c r="B8097" s="23">
        <f>B7488+B6879+B6270</f>
        <v>0</v>
      </c>
      <c r="C8097" s="10"/>
    </row>
    <row r="8098" spans="1:3">
      <c r="A8098" s="21">
        <v>121</v>
      </c>
      <c r="B8098" s="23">
        <f>B7489+B6880+B6271</f>
        <v>0</v>
      </c>
      <c r="C8098" s="10"/>
    </row>
    <row r="8099" spans="1:3">
      <c r="A8099" s="21">
        <v>122</v>
      </c>
      <c r="B8099" s="23">
        <f>B7490+B6881+B6272</f>
        <v>0</v>
      </c>
      <c r="C8099" s="10"/>
    </row>
    <row r="8100" spans="1:3">
      <c r="A8100" s="21">
        <v>123</v>
      </c>
      <c r="B8100" s="23">
        <f>B7491+B6882+B6273</f>
        <v>0</v>
      </c>
      <c r="C8100" s="10"/>
    </row>
    <row r="8101" spans="1:3">
      <c r="A8101" s="21">
        <v>124</v>
      </c>
      <c r="B8101" s="23">
        <f>B7492+B6883+B6274</f>
        <v>0</v>
      </c>
      <c r="C8101" s="10"/>
    </row>
    <row r="8102" spans="1:3">
      <c r="A8102" s="21">
        <v>125</v>
      </c>
      <c r="B8102" s="23">
        <f>B7493+B6884+B6275</f>
        <v>0</v>
      </c>
      <c r="C8102" s="10"/>
    </row>
    <row r="8103" spans="1:3">
      <c r="A8103" s="21">
        <v>126</v>
      </c>
      <c r="B8103" s="23">
        <f>B7494+B6885+B6276</f>
        <v>0</v>
      </c>
      <c r="C8103" s="10"/>
    </row>
    <row r="8104" spans="1:3">
      <c r="A8104" s="21">
        <v>127</v>
      </c>
      <c r="B8104" s="23">
        <f>B7495+B6886+B6277</f>
        <v>0</v>
      </c>
      <c r="C8104" s="10"/>
    </row>
    <row r="8105" spans="1:3">
      <c r="A8105" s="21">
        <v>128</v>
      </c>
      <c r="B8105" s="23">
        <f>B7496+B6887+B6278</f>
        <v>0</v>
      </c>
      <c r="C8105" s="10"/>
    </row>
    <row r="8106" spans="1:3">
      <c r="A8106" s="21">
        <v>129</v>
      </c>
      <c r="B8106" s="23">
        <f>B7497+B6888+B6279</f>
        <v>0</v>
      </c>
      <c r="C8106" s="10"/>
    </row>
    <row r="8107" spans="1:3">
      <c r="A8107" s="21">
        <v>130</v>
      </c>
      <c r="B8107" s="23">
        <f>B7498+B6889+B6280</f>
        <v>0</v>
      </c>
      <c r="C8107" s="10"/>
    </row>
    <row r="8108" spans="1:3">
      <c r="A8108" s="21">
        <v>131</v>
      </c>
      <c r="B8108" s="23">
        <f>B7499+B6890+B6281</f>
        <v>0</v>
      </c>
      <c r="C8108" s="10"/>
    </row>
    <row r="8109" spans="1:3">
      <c r="A8109" s="21">
        <v>132</v>
      </c>
      <c r="B8109" s="23">
        <f>B7500+B6891+B6282</f>
        <v>0</v>
      </c>
      <c r="C8109" s="10"/>
    </row>
    <row r="8110" spans="1:3">
      <c r="A8110" s="21">
        <v>133</v>
      </c>
      <c r="B8110" s="23">
        <f>B7501+B6892+B6283</f>
        <v>0</v>
      </c>
      <c r="C8110" s="10"/>
    </row>
    <row r="8111" spans="1:3">
      <c r="A8111" s="21">
        <v>134</v>
      </c>
      <c r="B8111" s="23">
        <f>B7502+B6893+B6284</f>
        <v>0</v>
      </c>
      <c r="C8111" s="10"/>
    </row>
    <row r="8112" spans="1:3">
      <c r="A8112" s="21">
        <v>135</v>
      </c>
      <c r="B8112" s="23">
        <f>B7503+B6894+B6285</f>
        <v>0</v>
      </c>
      <c r="C8112" s="10"/>
    </row>
    <row r="8113" spans="1:3">
      <c r="A8113" s="21">
        <v>136</v>
      </c>
      <c r="B8113" s="23">
        <f>B7504+B6895+B6286</f>
        <v>0</v>
      </c>
      <c r="C8113" s="10"/>
    </row>
    <row r="8114" spans="1:3">
      <c r="A8114" s="21">
        <v>137</v>
      </c>
      <c r="B8114" s="23">
        <f>B7505+B6896+B6287</f>
        <v>0</v>
      </c>
      <c r="C8114" s="10"/>
    </row>
    <row r="8115" spans="1:3">
      <c r="A8115" s="21">
        <v>138</v>
      </c>
      <c r="B8115" s="23">
        <f>B7506+B6897+B6288</f>
        <v>0</v>
      </c>
      <c r="C8115" s="10"/>
    </row>
    <row r="8116" spans="1:3">
      <c r="A8116" s="21">
        <v>139</v>
      </c>
      <c r="B8116" s="23">
        <f>B7507+B6898+B6289</f>
        <v>0</v>
      </c>
      <c r="C8116" s="10"/>
    </row>
    <row r="8117" spans="1:3">
      <c r="A8117" s="21">
        <v>140</v>
      </c>
      <c r="B8117" s="23">
        <f>B7508+B6899+B6290</f>
        <v>0</v>
      </c>
      <c r="C8117" s="10"/>
    </row>
    <row r="8118" spans="1:3">
      <c r="A8118" s="21">
        <v>141</v>
      </c>
      <c r="B8118" s="23">
        <f>B7509+B6900+B6291</f>
        <v>0</v>
      </c>
      <c r="C8118" s="10"/>
    </row>
    <row r="8119" spans="1:3">
      <c r="A8119" s="21">
        <v>142</v>
      </c>
      <c r="B8119" s="23">
        <f>B7510+B6901+B6292</f>
        <v>0</v>
      </c>
      <c r="C8119" s="10"/>
    </row>
    <row r="8120" spans="1:3">
      <c r="A8120" s="21">
        <v>143</v>
      </c>
      <c r="B8120" s="23">
        <f>B7511+B6902+B6293</f>
        <v>0</v>
      </c>
      <c r="C8120" s="10"/>
    </row>
    <row r="8121" spans="1:3">
      <c r="A8121" s="21">
        <v>144</v>
      </c>
      <c r="B8121" s="23">
        <f>B7512+B6903+B6294</f>
        <v>0</v>
      </c>
      <c r="C8121" s="10"/>
    </row>
    <row r="8122" spans="1:3">
      <c r="A8122" s="21">
        <v>145</v>
      </c>
      <c r="B8122" s="23">
        <f>B7513+B6904+B6295</f>
        <v>0</v>
      </c>
      <c r="C8122" s="10"/>
    </row>
    <row r="8123" spans="1:3">
      <c r="A8123" s="21">
        <v>146</v>
      </c>
      <c r="B8123" s="23">
        <f>B7514+B6905+B6296</f>
        <v>0</v>
      </c>
      <c r="C8123" s="10"/>
    </row>
    <row r="8124" spans="1:3">
      <c r="A8124" s="21">
        <v>147</v>
      </c>
      <c r="B8124" s="23">
        <f>B7515+B6906+B6297</f>
        <v>0</v>
      </c>
      <c r="C8124" s="10"/>
    </row>
    <row r="8125" spans="1:3">
      <c r="A8125" s="21">
        <v>148</v>
      </c>
      <c r="B8125" s="23">
        <f>B7516+B6907+B6298</f>
        <v>0</v>
      </c>
      <c r="C8125" s="10"/>
    </row>
    <row r="8126" spans="1:3">
      <c r="A8126" s="21">
        <v>149</v>
      </c>
      <c r="B8126" s="23">
        <f>B7517+B6908+B6299</f>
        <v>0</v>
      </c>
      <c r="C8126" s="10"/>
    </row>
    <row r="8127" spans="1:3">
      <c r="A8127" s="21">
        <v>150</v>
      </c>
      <c r="B8127" s="23">
        <f>B7518+B6909+B6300</f>
        <v>0</v>
      </c>
      <c r="C8127" s="10"/>
    </row>
    <row r="8128" spans="1:3">
      <c r="A8128" s="21">
        <v>151</v>
      </c>
      <c r="B8128" s="23">
        <f>B7519+B6910+B6301</f>
        <v>0</v>
      </c>
      <c r="C8128" s="10"/>
    </row>
    <row r="8129" spans="1:3">
      <c r="A8129" s="21">
        <v>152</v>
      </c>
      <c r="B8129" s="23">
        <f>B7520+B6911+B6302</f>
        <v>0</v>
      </c>
      <c r="C8129" s="10"/>
    </row>
    <row r="8130" spans="1:3">
      <c r="A8130" s="21">
        <v>153</v>
      </c>
      <c r="B8130" s="23">
        <f>B7521+B6912+B6303</f>
        <v>0</v>
      </c>
      <c r="C8130" s="10"/>
    </row>
    <row r="8131" spans="1:3">
      <c r="A8131" s="21">
        <v>154</v>
      </c>
      <c r="B8131" s="23">
        <f>B7522+B6913+B6304</f>
        <v>0</v>
      </c>
      <c r="C8131" s="10"/>
    </row>
    <row r="8132" spans="1:3">
      <c r="A8132" s="21">
        <v>155</v>
      </c>
      <c r="B8132" s="23">
        <f>B7523+B6914+B6305</f>
        <v>0</v>
      </c>
      <c r="C8132" s="10"/>
    </row>
    <row r="8133" spans="1:3">
      <c r="A8133" s="21">
        <v>156</v>
      </c>
      <c r="B8133" s="23">
        <f>B7524+B6915+B6306</f>
        <v>0</v>
      </c>
      <c r="C8133" s="10"/>
    </row>
    <row r="8134" spans="1:3">
      <c r="A8134" s="21">
        <v>157</v>
      </c>
      <c r="B8134" s="23">
        <f>B7525+B6916+B6307</f>
        <v>0</v>
      </c>
      <c r="C8134" s="10"/>
    </row>
    <row r="8135" spans="1:3">
      <c r="A8135" s="21">
        <v>158</v>
      </c>
      <c r="B8135" s="23">
        <f>B7526+B6917+B6308</f>
        <v>0</v>
      </c>
      <c r="C8135" s="10"/>
    </row>
    <row r="8136" spans="1:3">
      <c r="A8136" s="21">
        <v>159</v>
      </c>
      <c r="B8136" s="23">
        <f>B7527+B6918+B6309</f>
        <v>0</v>
      </c>
      <c r="C8136" s="10"/>
    </row>
    <row r="8137" spans="1:3">
      <c r="A8137" s="21">
        <v>160</v>
      </c>
      <c r="B8137" s="23">
        <f>B7528+B6919+B6310</f>
        <v>0</v>
      </c>
      <c r="C8137" s="10"/>
    </row>
    <row r="8138" spans="1:3">
      <c r="A8138" s="21">
        <v>161</v>
      </c>
      <c r="B8138" s="23">
        <f>B7529+B6920+B6311</f>
        <v>0</v>
      </c>
      <c r="C8138" s="10"/>
    </row>
    <row r="8139" spans="1:3">
      <c r="A8139" s="21">
        <v>162</v>
      </c>
      <c r="B8139" s="23">
        <f>B7530+B6921+B6312</f>
        <v>0</v>
      </c>
      <c r="C8139" s="10"/>
    </row>
    <row r="8140" spans="1:3">
      <c r="A8140" s="21">
        <v>163</v>
      </c>
      <c r="B8140" s="23">
        <f>B7531+B6922+B6313</f>
        <v>0</v>
      </c>
      <c r="C8140" s="10"/>
    </row>
    <row r="8141" spans="1:3">
      <c r="A8141" s="21">
        <v>164</v>
      </c>
      <c r="B8141" s="23">
        <f>B7532+B6923+B6314</f>
        <v>0</v>
      </c>
      <c r="C8141" s="10"/>
    </row>
    <row r="8142" spans="1:3">
      <c r="A8142" s="21">
        <v>165</v>
      </c>
      <c r="B8142" s="23">
        <f>B7533+B6924+B6315</f>
        <v>0</v>
      </c>
      <c r="C8142" s="10"/>
    </row>
    <row r="8143" spans="1:3">
      <c r="A8143" s="21">
        <v>166</v>
      </c>
      <c r="B8143" s="23">
        <f>B7534+B6925+B6316</f>
        <v>0</v>
      </c>
      <c r="C8143" s="10"/>
    </row>
    <row r="8144" spans="1:3">
      <c r="A8144" s="21">
        <v>167</v>
      </c>
      <c r="B8144" s="23">
        <f>B7535+B6926+B6317</f>
        <v>0</v>
      </c>
      <c r="C8144" s="10"/>
    </row>
    <row r="8145" spans="1:3">
      <c r="A8145" s="21">
        <v>168</v>
      </c>
      <c r="B8145" s="23">
        <f>B7536+B6927+B6318</f>
        <v>0</v>
      </c>
      <c r="C8145" s="10"/>
    </row>
    <row r="8146" spans="1:3">
      <c r="A8146" s="21">
        <v>169</v>
      </c>
      <c r="B8146" s="23">
        <f>B7537+B6928+B6319</f>
        <v>0</v>
      </c>
      <c r="C8146" s="10"/>
    </row>
    <row r="8147" spans="1:3">
      <c r="A8147" s="21">
        <v>170</v>
      </c>
      <c r="B8147" s="23">
        <f>B7538+B6929+B6320</f>
        <v>0</v>
      </c>
      <c r="C8147" s="10"/>
    </row>
    <row r="8148" spans="1:3">
      <c r="A8148" s="21">
        <v>171</v>
      </c>
      <c r="B8148" s="23">
        <f>B7539+B6930+B6321</f>
        <v>0</v>
      </c>
      <c r="C8148" s="10"/>
    </row>
    <row r="8149" spans="1:3">
      <c r="A8149" s="21">
        <v>172</v>
      </c>
      <c r="B8149" s="23">
        <f>B7540+B6931+B6322</f>
        <v>0</v>
      </c>
      <c r="C8149" s="10"/>
    </row>
    <row r="8150" spans="1:3">
      <c r="A8150" s="21">
        <v>173</v>
      </c>
      <c r="B8150" s="23">
        <f>B7541+B6932+B6323</f>
        <v>0</v>
      </c>
      <c r="C8150" s="10"/>
    </row>
    <row r="8151" spans="1:3">
      <c r="A8151" s="21">
        <v>174</v>
      </c>
      <c r="B8151" s="23">
        <f>B7542+B6933+B6324</f>
        <v>0</v>
      </c>
      <c r="C8151" s="10"/>
    </row>
    <row r="8152" spans="1:3">
      <c r="A8152" s="21">
        <v>175</v>
      </c>
      <c r="B8152" s="23">
        <f>B7543+B6934+B6325</f>
        <v>0</v>
      </c>
      <c r="C8152" s="10"/>
    </row>
    <row r="8153" spans="1:3">
      <c r="A8153" s="21">
        <v>176</v>
      </c>
      <c r="B8153" s="23">
        <f>B7544+B6935+B6326</f>
        <v>0</v>
      </c>
      <c r="C8153" s="10"/>
    </row>
    <row r="8154" spans="1:3">
      <c r="A8154" s="21">
        <v>177</v>
      </c>
      <c r="B8154" s="23">
        <f>B7545+B6936+B6327</f>
        <v>0</v>
      </c>
      <c r="C8154" s="10"/>
    </row>
    <row r="8155" spans="1:3">
      <c r="A8155" s="21">
        <v>178</v>
      </c>
      <c r="B8155" s="23">
        <f>B7546+B6937+B6328</f>
        <v>0</v>
      </c>
      <c r="C8155" s="10"/>
    </row>
    <row r="8156" spans="1:3">
      <c r="A8156" s="21">
        <v>179</v>
      </c>
      <c r="B8156" s="23">
        <f>B7547+B6938+B6329</f>
        <v>0</v>
      </c>
      <c r="C8156" s="10"/>
    </row>
    <row r="8157" spans="1:3">
      <c r="A8157" s="21">
        <v>180</v>
      </c>
      <c r="B8157" s="23">
        <f>B7548+B6939+B6330</f>
        <v>0</v>
      </c>
      <c r="C8157" s="10"/>
    </row>
    <row r="8158" spans="1:3">
      <c r="A8158" s="21">
        <v>181</v>
      </c>
      <c r="B8158" s="23">
        <f>B7549+B6940+B6331</f>
        <v>0</v>
      </c>
      <c r="C8158" s="10"/>
    </row>
    <row r="8159" spans="1:3">
      <c r="A8159" s="21">
        <v>182</v>
      </c>
      <c r="B8159" s="23">
        <f>B7550+B6941+B6332</f>
        <v>0</v>
      </c>
      <c r="C8159" s="10"/>
    </row>
    <row r="8160" spans="1:3">
      <c r="A8160" s="21">
        <v>183</v>
      </c>
      <c r="B8160" s="23">
        <f>B7551+B6942+B6333</f>
        <v>0</v>
      </c>
      <c r="C8160" s="10"/>
    </row>
    <row r="8161" spans="1:3">
      <c r="A8161" s="21">
        <v>184</v>
      </c>
      <c r="B8161" s="23">
        <f>B7552+B6943+B6334</f>
        <v>0</v>
      </c>
      <c r="C8161" s="10"/>
    </row>
    <row r="8162" spans="1:3">
      <c r="A8162" s="21">
        <v>185</v>
      </c>
      <c r="B8162" s="23">
        <f>B7553+B6944+B6335</f>
        <v>0</v>
      </c>
      <c r="C8162" s="10"/>
    </row>
    <row r="8163" spans="1:3">
      <c r="A8163" s="21">
        <v>186</v>
      </c>
      <c r="B8163" s="23">
        <f>B7554+B6945+B6336</f>
        <v>0</v>
      </c>
      <c r="C8163" s="10"/>
    </row>
    <row r="8164" spans="1:3">
      <c r="A8164" s="21">
        <v>187</v>
      </c>
      <c r="B8164" s="23">
        <f>B7555+B6946+B6337</f>
        <v>0</v>
      </c>
      <c r="C8164" s="10"/>
    </row>
    <row r="8165" spans="1:3">
      <c r="A8165" s="21">
        <v>188</v>
      </c>
      <c r="B8165" s="23">
        <f>B7556+B6947+B6338</f>
        <v>0</v>
      </c>
      <c r="C8165" s="10"/>
    </row>
    <row r="8166" spans="1:3">
      <c r="A8166" s="21">
        <v>189</v>
      </c>
      <c r="B8166" s="23">
        <f>B7557+B6948+B6339</f>
        <v>0</v>
      </c>
      <c r="C8166" s="10"/>
    </row>
    <row r="8167" spans="1:3">
      <c r="A8167" s="21">
        <v>190</v>
      </c>
      <c r="B8167" s="23">
        <f>B7558+B6949+B6340</f>
        <v>0</v>
      </c>
      <c r="C8167" s="10"/>
    </row>
    <row r="8168" spans="1:3">
      <c r="A8168" s="21">
        <v>191</v>
      </c>
      <c r="B8168" s="23">
        <f>B7559+B6950+B6341</f>
        <v>0</v>
      </c>
      <c r="C8168" s="10"/>
    </row>
    <row r="8169" spans="1:3">
      <c r="A8169" s="21">
        <v>192</v>
      </c>
      <c r="B8169" s="23">
        <f>B7560+B6951+B6342</f>
        <v>0</v>
      </c>
      <c r="C8169" s="10"/>
    </row>
    <row r="8170" spans="1:3">
      <c r="A8170" s="21">
        <v>193</v>
      </c>
      <c r="B8170" s="23">
        <f>B7561+B6952+B6343</f>
        <v>0</v>
      </c>
      <c r="C8170" s="10"/>
    </row>
    <row r="8171" spans="1:3">
      <c r="A8171" s="21">
        <v>194</v>
      </c>
      <c r="B8171" s="23">
        <f>B7562+B6953+B6344</f>
        <v>0</v>
      </c>
      <c r="C8171" s="10"/>
    </row>
    <row r="8172" spans="1:3">
      <c r="A8172" s="21">
        <v>195</v>
      </c>
      <c r="B8172" s="23">
        <f>B7563+B6954+B6345</f>
        <v>0</v>
      </c>
      <c r="C8172" s="10"/>
    </row>
    <row r="8173" spans="1:3">
      <c r="A8173" s="21">
        <v>196</v>
      </c>
      <c r="B8173" s="23">
        <f>B7564+B6955+B6346</f>
        <v>0</v>
      </c>
      <c r="C8173" s="10"/>
    </row>
    <row r="8174" spans="1:3">
      <c r="A8174" s="21">
        <v>197</v>
      </c>
      <c r="B8174" s="23">
        <f>B7565+B6956+B6347</f>
        <v>0</v>
      </c>
      <c r="C8174" s="10"/>
    </row>
    <row r="8175" spans="1:3">
      <c r="A8175" s="21">
        <v>198</v>
      </c>
      <c r="B8175" s="23">
        <f>B7566+B6957+B6348</f>
        <v>0</v>
      </c>
      <c r="C8175" s="10"/>
    </row>
    <row r="8176" spans="1:3">
      <c r="A8176" s="21">
        <v>199</v>
      </c>
      <c r="B8176" s="23">
        <f>B7567+B6958+B6349</f>
        <v>0</v>
      </c>
      <c r="C8176" s="10"/>
    </row>
    <row r="8177" spans="1:3">
      <c r="A8177" s="21">
        <v>200</v>
      </c>
      <c r="B8177" s="23">
        <f>B7568+B6959+B6350</f>
        <v>0</v>
      </c>
      <c r="C8177" s="10"/>
    </row>
    <row r="8178" spans="1:3">
      <c r="A8178" s="21">
        <v>201</v>
      </c>
      <c r="B8178" s="23">
        <f>B7569+B6960+B6351</f>
        <v>0</v>
      </c>
      <c r="C8178" s="10"/>
    </row>
    <row r="8179" spans="1:3">
      <c r="A8179" s="21">
        <v>202</v>
      </c>
      <c r="B8179" s="23">
        <f>B7570+B6961+B6352</f>
        <v>0</v>
      </c>
      <c r="C8179" s="10"/>
    </row>
    <row r="8180" spans="1:3">
      <c r="A8180" s="21">
        <v>203</v>
      </c>
      <c r="B8180" s="23">
        <f>B7571+B6962+B6353</f>
        <v>0</v>
      </c>
      <c r="C8180" s="10"/>
    </row>
    <row r="8181" spans="1:3">
      <c r="A8181" s="21">
        <v>204</v>
      </c>
      <c r="B8181" s="23">
        <f>B7572+B6963+B6354</f>
        <v>0</v>
      </c>
      <c r="C8181" s="10"/>
    </row>
    <row r="8182" spans="1:3">
      <c r="A8182" s="21">
        <v>205</v>
      </c>
      <c r="B8182" s="23">
        <f>B7573+B6964+B6355</f>
        <v>0</v>
      </c>
      <c r="C8182" s="10"/>
    </row>
    <row r="8183" spans="1:3">
      <c r="A8183" s="21">
        <v>206</v>
      </c>
      <c r="B8183" s="23">
        <f>B7574+B6965+B6356</f>
        <v>0</v>
      </c>
      <c r="C8183" s="10"/>
    </row>
    <row r="8184" spans="1:3">
      <c r="A8184" s="21">
        <v>207</v>
      </c>
      <c r="B8184" s="23">
        <f>B7575+B6966+B6357</f>
        <v>0</v>
      </c>
      <c r="C8184" s="10"/>
    </row>
    <row r="8185" spans="1:3">
      <c r="A8185" s="21">
        <v>208</v>
      </c>
      <c r="B8185" s="23">
        <f>B7576+B6967+B6358</f>
        <v>0</v>
      </c>
      <c r="C8185" s="10"/>
    </row>
    <row r="8186" spans="1:3">
      <c r="A8186" s="21">
        <v>209</v>
      </c>
      <c r="B8186" s="23">
        <f>B7577+B6968+B6359</f>
        <v>0</v>
      </c>
      <c r="C8186" s="10"/>
    </row>
    <row r="8187" spans="1:3">
      <c r="A8187" s="21">
        <v>210</v>
      </c>
      <c r="B8187" s="23">
        <f>B7578+B6969+B6360</f>
        <v>0</v>
      </c>
      <c r="C8187" s="10"/>
    </row>
    <row r="8188" spans="1:3">
      <c r="A8188" s="21">
        <v>211</v>
      </c>
      <c r="B8188" s="23">
        <f>B7579+B6970+B6361</f>
        <v>0</v>
      </c>
      <c r="C8188" s="10"/>
    </row>
    <row r="8189" spans="1:3">
      <c r="A8189" s="21">
        <v>212</v>
      </c>
      <c r="B8189" s="23">
        <f>B7580+B6971+B6362</f>
        <v>0</v>
      </c>
      <c r="C8189" s="10"/>
    </row>
    <row r="8190" spans="1:3">
      <c r="A8190" s="21">
        <v>213</v>
      </c>
      <c r="B8190" s="23">
        <f>B7581+B6972+B6363</f>
        <v>0</v>
      </c>
      <c r="C8190" s="10"/>
    </row>
    <row r="8191" spans="1:3">
      <c r="A8191" s="21">
        <v>214</v>
      </c>
      <c r="B8191" s="23">
        <f>B7582+B6973+B6364</f>
        <v>0</v>
      </c>
      <c r="C8191" s="10"/>
    </row>
    <row r="8192" spans="1:3">
      <c r="A8192" s="21">
        <v>215</v>
      </c>
      <c r="B8192" s="23">
        <f>B7583+B6974+B6365</f>
        <v>0</v>
      </c>
      <c r="C8192" s="10"/>
    </row>
    <row r="8193" spans="1:3">
      <c r="A8193" s="21">
        <v>216</v>
      </c>
      <c r="B8193" s="23">
        <f>B7584+B6975+B6366</f>
        <v>0</v>
      </c>
      <c r="C8193" s="10"/>
    </row>
    <row r="8194" spans="1:3">
      <c r="A8194" s="21">
        <v>217</v>
      </c>
      <c r="B8194" s="23">
        <f>B7585+B6976+B6367</f>
        <v>0</v>
      </c>
      <c r="C8194" s="10"/>
    </row>
    <row r="8195" spans="1:3">
      <c r="A8195" s="21">
        <v>218</v>
      </c>
      <c r="B8195" s="23">
        <f>B7586+B6977+B6368</f>
        <v>0</v>
      </c>
      <c r="C8195" s="10"/>
    </row>
    <row r="8196" spans="1:3">
      <c r="A8196" s="21">
        <v>219</v>
      </c>
      <c r="B8196" s="23">
        <f>B7587+B6978+B6369</f>
        <v>0</v>
      </c>
      <c r="C8196" s="10"/>
    </row>
    <row r="8197" spans="1:3">
      <c r="A8197" s="21">
        <v>220</v>
      </c>
      <c r="B8197" s="23">
        <f>B7588+B6979+B6370</f>
        <v>0</v>
      </c>
      <c r="C8197" s="10"/>
    </row>
    <row r="8198" spans="1:3">
      <c r="A8198" s="21">
        <v>221</v>
      </c>
      <c r="B8198" s="23">
        <f>B7589+B6980+B6371</f>
        <v>0</v>
      </c>
      <c r="C8198" s="10"/>
    </row>
    <row r="8199" spans="1:3">
      <c r="A8199" s="21">
        <v>222</v>
      </c>
      <c r="B8199" s="23">
        <f>B7590+B6981+B6372</f>
        <v>0</v>
      </c>
      <c r="C8199" s="10"/>
    </row>
    <row r="8200" spans="1:3">
      <c r="A8200" s="21">
        <v>223</v>
      </c>
      <c r="B8200" s="23">
        <f>B7591+B6982+B6373</f>
        <v>0</v>
      </c>
      <c r="C8200" s="10"/>
    </row>
    <row r="8201" spans="1:3">
      <c r="A8201" s="21">
        <v>224</v>
      </c>
      <c r="B8201" s="23">
        <f>B7592+B6983+B6374</f>
        <v>0</v>
      </c>
      <c r="C8201" s="10"/>
    </row>
    <row r="8202" spans="1:3">
      <c r="A8202" s="21">
        <v>225</v>
      </c>
      <c r="B8202" s="23">
        <f>B7593+B6984+B6375</f>
        <v>0</v>
      </c>
      <c r="C8202" s="10"/>
    </row>
    <row r="8203" spans="1:3">
      <c r="A8203" s="21">
        <v>226</v>
      </c>
      <c r="B8203" s="23">
        <f>B7594+B6985+B6376</f>
        <v>0</v>
      </c>
      <c r="C8203" s="10"/>
    </row>
    <row r="8204" spans="1:3">
      <c r="A8204" s="21">
        <v>227</v>
      </c>
      <c r="B8204" s="23">
        <f>B7595+B6986+B6377</f>
        <v>0</v>
      </c>
      <c r="C8204" s="10"/>
    </row>
    <row r="8205" spans="1:3">
      <c r="A8205" s="21">
        <v>228</v>
      </c>
      <c r="B8205" s="23">
        <f>B7596+B6987+B6378</f>
        <v>0</v>
      </c>
      <c r="C8205" s="10"/>
    </row>
    <row r="8206" spans="1:3">
      <c r="A8206" s="21">
        <v>229</v>
      </c>
      <c r="B8206" s="23">
        <f>B7597+B6988+B6379</f>
        <v>0</v>
      </c>
      <c r="C8206" s="10"/>
    </row>
    <row r="8207" spans="1:3">
      <c r="A8207" s="21">
        <v>230</v>
      </c>
      <c r="B8207" s="23">
        <f>B7598+B6989+B6380</f>
        <v>0</v>
      </c>
      <c r="C8207" s="10"/>
    </row>
    <row r="8208" spans="1:3">
      <c r="A8208" s="21">
        <v>231</v>
      </c>
      <c r="B8208" s="23">
        <f>B7599+B6990+B6381</f>
        <v>0</v>
      </c>
      <c r="C8208" s="10"/>
    </row>
    <row r="8209" spans="1:3">
      <c r="A8209" s="21">
        <v>232</v>
      </c>
      <c r="B8209" s="23">
        <f>B7600+B6991+B6382</f>
        <v>0</v>
      </c>
      <c r="C8209" s="10"/>
    </row>
    <row r="8210" spans="1:3">
      <c r="A8210" s="21">
        <v>233</v>
      </c>
      <c r="B8210" s="23">
        <f>B7601+B6992+B6383</f>
        <v>0</v>
      </c>
      <c r="C8210" s="10"/>
    </row>
    <row r="8211" spans="1:3">
      <c r="A8211" s="21">
        <v>234</v>
      </c>
      <c r="B8211" s="23">
        <f>B7602+B6993+B6384</f>
        <v>0</v>
      </c>
      <c r="C8211" s="10"/>
    </row>
    <row r="8212" spans="1:3">
      <c r="A8212" s="21">
        <v>235</v>
      </c>
      <c r="B8212" s="23">
        <f>B7603+B6994+B6385</f>
        <v>0</v>
      </c>
      <c r="C8212" s="10"/>
    </row>
    <row r="8213" spans="1:3">
      <c r="A8213" s="21">
        <v>236</v>
      </c>
      <c r="B8213" s="23">
        <f>B7604+B6995+B6386</f>
        <v>0</v>
      </c>
      <c r="C8213" s="10"/>
    </row>
    <row r="8214" spans="1:3">
      <c r="A8214" s="21">
        <v>237</v>
      </c>
      <c r="B8214" s="23">
        <f>B7605+B6996+B6387</f>
        <v>0</v>
      </c>
      <c r="C8214" s="10"/>
    </row>
    <row r="8215" spans="1:3">
      <c r="A8215" s="21">
        <v>238</v>
      </c>
      <c r="B8215" s="23">
        <f>B7606+B6997+B6388</f>
        <v>0</v>
      </c>
      <c r="C8215" s="10"/>
    </row>
    <row r="8216" spans="1:3">
      <c r="A8216" s="21">
        <v>239</v>
      </c>
      <c r="B8216" s="23">
        <f>B7607+B6998+B6389</f>
        <v>0</v>
      </c>
      <c r="C8216" s="10"/>
    </row>
    <row r="8217" spans="1:3">
      <c r="A8217" s="21">
        <v>240</v>
      </c>
      <c r="B8217" s="23">
        <f>B7608+B6999+B6390</f>
        <v>0</v>
      </c>
      <c r="C8217" s="10"/>
    </row>
    <row r="8218" spans="1:3">
      <c r="A8218" s="21">
        <v>241</v>
      </c>
      <c r="B8218" s="23">
        <f>B7609+B7000+B6391</f>
        <v>0</v>
      </c>
      <c r="C8218" s="10"/>
    </row>
    <row r="8219" spans="1:3">
      <c r="A8219" s="21">
        <v>242</v>
      </c>
      <c r="B8219" s="23">
        <f>B7610+B7001+B6392</f>
        <v>0</v>
      </c>
      <c r="C8219" s="10"/>
    </row>
    <row r="8220" spans="1:3">
      <c r="A8220" s="21">
        <v>243</v>
      </c>
      <c r="B8220" s="23">
        <f>B7611+B7002+B6393</f>
        <v>0</v>
      </c>
      <c r="C8220" s="10"/>
    </row>
    <row r="8221" spans="1:3">
      <c r="A8221" s="21">
        <v>244</v>
      </c>
      <c r="B8221" s="23">
        <f>B7612+B7003+B6394</f>
        <v>0</v>
      </c>
      <c r="C8221" s="10"/>
    </row>
    <row r="8222" spans="1:3">
      <c r="A8222" s="21">
        <v>245</v>
      </c>
      <c r="B8222" s="23">
        <f>B7613+B7004+B6395</f>
        <v>0</v>
      </c>
      <c r="C8222" s="10"/>
    </row>
    <row r="8223" spans="1:3">
      <c r="A8223" s="21">
        <v>246</v>
      </c>
      <c r="B8223" s="23">
        <f>B7614+B7005+B6396</f>
        <v>0</v>
      </c>
      <c r="C8223" s="10"/>
    </row>
    <row r="8224" spans="1:3">
      <c r="A8224" s="21">
        <v>247</v>
      </c>
      <c r="B8224" s="23">
        <f>B7615+B7006+B6397</f>
        <v>0</v>
      </c>
      <c r="C8224" s="10"/>
    </row>
    <row r="8225" spans="1:3">
      <c r="A8225" s="21">
        <v>248</v>
      </c>
      <c r="B8225" s="23">
        <f>B7616+B7007+B6398</f>
        <v>0</v>
      </c>
      <c r="C8225" s="10"/>
    </row>
    <row r="8226" spans="1:3">
      <c r="A8226" s="21">
        <v>249</v>
      </c>
      <c r="B8226" s="23">
        <f>B7617+B7008+B6399</f>
        <v>0</v>
      </c>
      <c r="C8226" s="10"/>
    </row>
    <row r="8227" spans="1:3">
      <c r="A8227" s="21">
        <v>250</v>
      </c>
      <c r="B8227" s="23">
        <f>B7618+B7009+B6400</f>
        <v>0</v>
      </c>
      <c r="C8227" s="10"/>
    </row>
    <row r="8228" spans="1:3">
      <c r="A8228" s="21">
        <v>251</v>
      </c>
      <c r="B8228" s="23">
        <f>B7619+B7010+B6401</f>
        <v>0</v>
      </c>
      <c r="C8228" s="10"/>
    </row>
    <row r="8229" spans="1:3">
      <c r="A8229" s="21">
        <v>252</v>
      </c>
      <c r="B8229" s="23">
        <f>B7620+B7011+B6402</f>
        <v>0</v>
      </c>
      <c r="C8229" s="10"/>
    </row>
    <row r="8230" spans="1:3">
      <c r="A8230" s="21">
        <v>253</v>
      </c>
      <c r="B8230" s="23">
        <f>B7621+B7012+B6403</f>
        <v>0</v>
      </c>
      <c r="C8230" s="10"/>
    </row>
    <row r="8231" spans="1:3">
      <c r="A8231" s="21">
        <v>254</v>
      </c>
      <c r="B8231" s="23">
        <f>B7622+B7013+B6404</f>
        <v>0</v>
      </c>
      <c r="C8231" s="10"/>
    </row>
    <row r="8232" spans="1:3">
      <c r="A8232" s="21">
        <v>255</v>
      </c>
      <c r="B8232" s="23">
        <f>B7623+B7014+B6405</f>
        <v>0</v>
      </c>
      <c r="C8232" s="10"/>
    </row>
    <row r="8233" spans="1:3">
      <c r="A8233" s="21">
        <v>256</v>
      </c>
      <c r="B8233" s="23">
        <f>B7624+B7015+B6406</f>
        <v>0</v>
      </c>
      <c r="C8233" s="10"/>
    </row>
    <row r="8234" spans="1:3">
      <c r="A8234" s="21">
        <v>257</v>
      </c>
      <c r="B8234" s="23">
        <f>B7625+B7016+B6407</f>
        <v>0</v>
      </c>
      <c r="C8234" s="10"/>
    </row>
    <row r="8235" spans="1:3">
      <c r="A8235" s="21">
        <v>258</v>
      </c>
      <c r="B8235" s="23">
        <f>B7626+B7017+B6408</f>
        <v>0</v>
      </c>
      <c r="C8235" s="10"/>
    </row>
    <row r="8236" spans="1:3">
      <c r="A8236" s="21">
        <v>259</v>
      </c>
      <c r="B8236" s="23">
        <f>B7627+B7018+B6409</f>
        <v>0</v>
      </c>
      <c r="C8236" s="10"/>
    </row>
    <row r="8237" spans="1:3">
      <c r="A8237" s="21">
        <v>260</v>
      </c>
      <c r="B8237" s="23">
        <f>B7628+B7019+B6410</f>
        <v>0</v>
      </c>
      <c r="C8237" s="10"/>
    </row>
    <row r="8238" spans="1:3">
      <c r="A8238" s="21">
        <v>261</v>
      </c>
      <c r="B8238" s="23">
        <f>B7629+B7020+B6411</f>
        <v>0</v>
      </c>
      <c r="C8238" s="10"/>
    </row>
    <row r="8239" spans="1:3">
      <c r="A8239" s="21">
        <v>262</v>
      </c>
      <c r="B8239" s="23">
        <f>B7630+B7021+B6412</f>
        <v>0</v>
      </c>
      <c r="C8239" s="10"/>
    </row>
    <row r="8240" spans="1:3">
      <c r="A8240" s="21">
        <v>263</v>
      </c>
      <c r="B8240" s="23">
        <f>B7631+B7022+B6413</f>
        <v>0</v>
      </c>
      <c r="C8240" s="10"/>
    </row>
    <row r="8241" spans="1:3">
      <c r="A8241" s="21">
        <v>264</v>
      </c>
      <c r="B8241" s="23">
        <f>B7632+B7023+B6414</f>
        <v>0</v>
      </c>
      <c r="C8241" s="10"/>
    </row>
    <row r="8242" spans="1:3">
      <c r="A8242" s="21">
        <v>265</v>
      </c>
      <c r="B8242" s="23">
        <f>B7633+B7024+B6415</f>
        <v>0</v>
      </c>
      <c r="C8242" s="10"/>
    </row>
    <row r="8243" spans="1:3">
      <c r="A8243" s="21">
        <v>266</v>
      </c>
      <c r="B8243" s="23">
        <f>B7634+B7025+B6416</f>
        <v>0</v>
      </c>
      <c r="C8243" s="10"/>
    </row>
    <row r="8244" spans="1:3">
      <c r="A8244" s="21">
        <v>267</v>
      </c>
      <c r="B8244" s="23">
        <f>B7635+B7026+B6417</f>
        <v>0</v>
      </c>
      <c r="C8244" s="10"/>
    </row>
    <row r="8245" spans="1:3">
      <c r="A8245" s="21">
        <v>268</v>
      </c>
      <c r="B8245" s="23">
        <f>B7636+B7027+B6418</f>
        <v>0</v>
      </c>
      <c r="C8245" s="10"/>
    </row>
    <row r="8246" spans="1:3">
      <c r="A8246" s="21">
        <v>269</v>
      </c>
      <c r="B8246" s="23">
        <f>B7637+B7028+B6419</f>
        <v>0</v>
      </c>
      <c r="C8246" s="10"/>
    </row>
    <row r="8247" spans="1:3">
      <c r="A8247" s="21">
        <v>270</v>
      </c>
      <c r="B8247" s="23">
        <f>B7638+B7029+B6420</f>
        <v>0</v>
      </c>
      <c r="C8247" s="10"/>
    </row>
    <row r="8248" spans="1:3">
      <c r="A8248" s="21">
        <v>271</v>
      </c>
      <c r="B8248" s="23">
        <f>B7639+B7030+B6421</f>
        <v>0</v>
      </c>
      <c r="C8248" s="10"/>
    </row>
    <row r="8249" spans="1:3">
      <c r="A8249" s="21">
        <v>272</v>
      </c>
      <c r="B8249" s="23">
        <f>B7640+B7031+B6422</f>
        <v>0</v>
      </c>
      <c r="C8249" s="10"/>
    </row>
    <row r="8250" spans="1:3">
      <c r="A8250" s="21">
        <v>273</v>
      </c>
      <c r="B8250" s="23">
        <f>B7641+B7032+B6423</f>
        <v>0</v>
      </c>
      <c r="C8250" s="10"/>
    </row>
    <row r="8251" spans="1:3">
      <c r="A8251" s="21">
        <v>274</v>
      </c>
      <c r="B8251" s="23">
        <f>B7642+B7033+B6424</f>
        <v>0</v>
      </c>
      <c r="C8251" s="10"/>
    </row>
    <row r="8252" spans="1:3">
      <c r="A8252" s="21">
        <v>275</v>
      </c>
      <c r="B8252" s="23">
        <f>B7643+B7034+B6425</f>
        <v>0</v>
      </c>
      <c r="C8252" s="10"/>
    </row>
    <row r="8253" spans="1:3">
      <c r="A8253" s="21">
        <v>276</v>
      </c>
      <c r="B8253" s="23">
        <f>B7644+B7035+B6426</f>
        <v>0</v>
      </c>
      <c r="C8253" s="10"/>
    </row>
    <row r="8254" spans="1:3">
      <c r="A8254" s="21">
        <v>277</v>
      </c>
      <c r="B8254" s="23">
        <f>B7645+B7036+B6427</f>
        <v>0</v>
      </c>
      <c r="C8254" s="10"/>
    </row>
    <row r="8255" spans="1:3">
      <c r="A8255" s="21">
        <v>278</v>
      </c>
      <c r="B8255" s="23">
        <f>B7646+B7037+B6428</f>
        <v>0</v>
      </c>
      <c r="C8255" s="10"/>
    </row>
    <row r="8256" spans="1:3">
      <c r="A8256" s="21">
        <v>279</v>
      </c>
      <c r="B8256" s="23">
        <f>B7647+B7038+B6429</f>
        <v>0</v>
      </c>
      <c r="C8256" s="10"/>
    </row>
    <row r="8257" spans="1:3">
      <c r="A8257" s="21">
        <v>280</v>
      </c>
      <c r="B8257" s="23">
        <f>B7648+B7039+B6430</f>
        <v>0</v>
      </c>
      <c r="C8257" s="10"/>
    </row>
    <row r="8258" spans="1:3">
      <c r="A8258" s="21">
        <v>281</v>
      </c>
      <c r="B8258" s="23">
        <f>B7649+B7040+B6431</f>
        <v>0</v>
      </c>
      <c r="C8258" s="10"/>
    </row>
    <row r="8259" spans="1:3">
      <c r="A8259" s="21">
        <v>282</v>
      </c>
      <c r="B8259" s="23">
        <f>B7650+B7041+B6432</f>
        <v>0</v>
      </c>
      <c r="C8259" s="10"/>
    </row>
    <row r="8260" spans="1:3">
      <c r="A8260" s="21">
        <v>283</v>
      </c>
      <c r="B8260" s="23">
        <f>B7651+B7042+B6433</f>
        <v>0</v>
      </c>
      <c r="C8260" s="10"/>
    </row>
    <row r="8261" spans="1:3">
      <c r="A8261" s="21">
        <v>284</v>
      </c>
      <c r="B8261" s="23">
        <f>B7652+B7043+B6434</f>
        <v>0</v>
      </c>
      <c r="C8261" s="10"/>
    </row>
    <row r="8262" spans="1:3">
      <c r="A8262" s="21">
        <v>285</v>
      </c>
      <c r="B8262" s="23">
        <f>B7653+B7044+B6435</f>
        <v>0</v>
      </c>
      <c r="C8262" s="10"/>
    </row>
    <row r="8263" spans="1:3">
      <c r="A8263" s="21">
        <v>286</v>
      </c>
      <c r="B8263" s="23">
        <f>B7654+B7045+B6436</f>
        <v>0</v>
      </c>
      <c r="C8263" s="10"/>
    </row>
    <row r="8264" spans="1:3">
      <c r="A8264" s="21">
        <v>287</v>
      </c>
      <c r="B8264" s="23">
        <f>B7655+B7046+B6437</f>
        <v>0</v>
      </c>
      <c r="C8264" s="10"/>
    </row>
    <row r="8265" spans="1:3">
      <c r="A8265" s="21">
        <v>288</v>
      </c>
      <c r="B8265" s="23">
        <f>B7656+B7047+B6438</f>
        <v>0</v>
      </c>
      <c r="C8265" s="10"/>
    </row>
    <row r="8266" spans="1:3">
      <c r="A8266" s="21">
        <v>289</v>
      </c>
      <c r="B8266" s="23">
        <f>B7657+B7048+B6439</f>
        <v>0</v>
      </c>
      <c r="C8266" s="10"/>
    </row>
    <row r="8267" spans="1:3">
      <c r="A8267" s="21">
        <v>290</v>
      </c>
      <c r="B8267" s="23">
        <f>B7658+B7049+B6440</f>
        <v>0</v>
      </c>
      <c r="C8267" s="10"/>
    </row>
    <row r="8268" spans="1:3">
      <c r="A8268" s="21">
        <v>291</v>
      </c>
      <c r="B8268" s="23">
        <f>B7659+B7050+B6441</f>
        <v>0</v>
      </c>
      <c r="C8268" s="10"/>
    </row>
    <row r="8269" spans="1:3">
      <c r="A8269" s="21">
        <v>292</v>
      </c>
      <c r="B8269" s="23">
        <f>B7660+B7051+B6442</f>
        <v>0</v>
      </c>
      <c r="C8269" s="10"/>
    </row>
    <row r="8270" spans="1:3">
      <c r="A8270" s="21">
        <v>293</v>
      </c>
      <c r="B8270" s="23">
        <f>B7661+B7052+B6443</f>
        <v>0</v>
      </c>
      <c r="C8270" s="10"/>
    </row>
    <row r="8271" spans="1:3">
      <c r="A8271" s="21">
        <v>294</v>
      </c>
      <c r="B8271" s="23">
        <f>B7662+B7053+B6444</f>
        <v>0</v>
      </c>
      <c r="C8271" s="10"/>
    </row>
    <row r="8272" spans="1:3">
      <c r="A8272" s="21">
        <v>295</v>
      </c>
      <c r="B8272" s="23">
        <f>B7663+B7054+B6445</f>
        <v>0</v>
      </c>
      <c r="C8272" s="10"/>
    </row>
    <row r="8273" spans="1:3">
      <c r="A8273" s="21">
        <v>296</v>
      </c>
      <c r="B8273" s="23">
        <f>B7664+B7055+B6446</f>
        <v>0</v>
      </c>
      <c r="C8273" s="10"/>
    </row>
    <row r="8274" spans="1:3">
      <c r="A8274" s="21">
        <v>297</v>
      </c>
      <c r="B8274" s="23">
        <f>B7665+B7056+B6447</f>
        <v>0</v>
      </c>
      <c r="C8274" s="10"/>
    </row>
    <row r="8275" spans="1:3">
      <c r="A8275" s="21">
        <v>298</v>
      </c>
      <c r="B8275" s="23">
        <f>B7666+B7057+B6448</f>
        <v>0</v>
      </c>
      <c r="C8275" s="10"/>
    </row>
    <row r="8276" spans="1:3">
      <c r="A8276" s="21">
        <v>299</v>
      </c>
      <c r="B8276" s="23">
        <f>B7667+B7058+B6449</f>
        <v>0</v>
      </c>
      <c r="C8276" s="10"/>
    </row>
    <row r="8277" spans="1:3">
      <c r="A8277" s="21">
        <v>300</v>
      </c>
      <c r="B8277" s="23">
        <f>B7668+B7059+B6450</f>
        <v>0</v>
      </c>
      <c r="C8277" s="10"/>
    </row>
    <row r="8278" spans="1:3">
      <c r="A8278" s="21">
        <v>301</v>
      </c>
      <c r="B8278" s="23">
        <f>B7669+B7060+B6451</f>
        <v>0</v>
      </c>
      <c r="C8278" s="10"/>
    </row>
    <row r="8279" spans="1:3">
      <c r="A8279" s="21">
        <v>302</v>
      </c>
      <c r="B8279" s="23">
        <f>B7670+B7061+B6452</f>
        <v>0</v>
      </c>
      <c r="C8279" s="10"/>
    </row>
    <row r="8280" spans="1:3">
      <c r="A8280" s="21">
        <v>303</v>
      </c>
      <c r="B8280" s="23">
        <f>B7671+B7062+B6453</f>
        <v>0</v>
      </c>
      <c r="C8280" s="10"/>
    </row>
    <row r="8281" spans="1:3">
      <c r="A8281" s="21">
        <v>304</v>
      </c>
      <c r="B8281" s="23">
        <f>B7672+B7063+B6454</f>
        <v>0</v>
      </c>
      <c r="C8281" s="10"/>
    </row>
    <row r="8282" spans="1:3">
      <c r="A8282" s="21">
        <v>305</v>
      </c>
      <c r="B8282" s="23">
        <f>B7673+B7064+B6455</f>
        <v>0</v>
      </c>
      <c r="C8282" s="10"/>
    </row>
    <row r="8283" spans="1:3">
      <c r="A8283" s="21">
        <v>306</v>
      </c>
      <c r="B8283" s="23">
        <f>B7674+B7065+B6456</f>
        <v>0</v>
      </c>
      <c r="C8283" s="10"/>
    </row>
    <row r="8284" spans="1:3">
      <c r="A8284" s="21">
        <v>307</v>
      </c>
      <c r="B8284" s="23">
        <f>B7675+B7066+B6457</f>
        <v>0</v>
      </c>
      <c r="C8284" s="10"/>
    </row>
    <row r="8285" spans="1:3">
      <c r="A8285" s="21">
        <v>308</v>
      </c>
      <c r="B8285" s="23">
        <f>B7676+B7067+B6458</f>
        <v>0</v>
      </c>
      <c r="C8285" s="10"/>
    </row>
    <row r="8286" spans="1:3">
      <c r="A8286" s="21">
        <v>309</v>
      </c>
      <c r="B8286" s="23">
        <f>B7677+B7068+B6459</f>
        <v>0</v>
      </c>
      <c r="C8286" s="10"/>
    </row>
    <row r="8287" spans="1:3">
      <c r="A8287" s="21">
        <v>310</v>
      </c>
      <c r="B8287" s="23">
        <f>B7678+B7069+B6460</f>
        <v>0</v>
      </c>
      <c r="C8287" s="10"/>
    </row>
    <row r="8288" spans="1:3">
      <c r="A8288" s="21">
        <v>311</v>
      </c>
      <c r="B8288" s="23">
        <f>B7679+B7070+B6461</f>
        <v>0</v>
      </c>
      <c r="C8288" s="10"/>
    </row>
    <row r="8289" spans="1:3">
      <c r="A8289" s="21">
        <v>312</v>
      </c>
      <c r="B8289" s="23">
        <f>B7680+B7071+B6462</f>
        <v>0</v>
      </c>
      <c r="C8289" s="10"/>
    </row>
    <row r="8290" spans="1:3">
      <c r="A8290" s="21">
        <v>313</v>
      </c>
      <c r="B8290" s="23">
        <f>B7681+B7072+B6463</f>
        <v>0</v>
      </c>
      <c r="C8290" s="10"/>
    </row>
    <row r="8291" spans="1:3">
      <c r="A8291" s="21">
        <v>314</v>
      </c>
      <c r="B8291" s="23">
        <f>B7682+B7073+B6464</f>
        <v>0</v>
      </c>
      <c r="C8291" s="10"/>
    </row>
    <row r="8292" spans="1:3">
      <c r="A8292" s="21">
        <v>315</v>
      </c>
      <c r="B8292" s="23">
        <f>B7683+B7074+B6465</f>
        <v>0</v>
      </c>
      <c r="C8292" s="10"/>
    </row>
    <row r="8293" spans="1:3">
      <c r="A8293" s="21">
        <v>316</v>
      </c>
      <c r="B8293" s="23">
        <f>B7684+B7075+B6466</f>
        <v>0</v>
      </c>
      <c r="C8293" s="10"/>
    </row>
    <row r="8294" spans="1:3">
      <c r="A8294" s="21">
        <v>317</v>
      </c>
      <c r="B8294" s="23">
        <f>B7685+B7076+B6467</f>
        <v>0</v>
      </c>
      <c r="C8294" s="10"/>
    </row>
    <row r="8295" spans="1:3">
      <c r="A8295" s="21">
        <v>318</v>
      </c>
      <c r="B8295" s="23">
        <f>B7686+B7077+B6468</f>
        <v>0</v>
      </c>
      <c r="C8295" s="10"/>
    </row>
    <row r="8296" spans="1:3">
      <c r="A8296" s="21">
        <v>319</v>
      </c>
      <c r="B8296" s="23">
        <f>B7687+B7078+B6469</f>
        <v>0</v>
      </c>
      <c r="C8296" s="10"/>
    </row>
    <row r="8297" spans="1:3">
      <c r="A8297" s="21">
        <v>320</v>
      </c>
      <c r="B8297" s="23">
        <f>B7688+B7079+B6470</f>
        <v>0</v>
      </c>
      <c r="C8297" s="10"/>
    </row>
    <row r="8298" spans="1:3">
      <c r="A8298" s="21">
        <v>321</v>
      </c>
      <c r="B8298" s="23">
        <f>B7689+B7080+B6471</f>
        <v>0</v>
      </c>
      <c r="C8298" s="10"/>
    </row>
    <row r="8299" spans="1:3">
      <c r="A8299" s="21">
        <v>322</v>
      </c>
      <c r="B8299" s="23">
        <f>B7690+B7081+B6472</f>
        <v>0</v>
      </c>
      <c r="C8299" s="10"/>
    </row>
    <row r="8300" spans="1:3">
      <c r="A8300" s="21">
        <v>323</v>
      </c>
      <c r="B8300" s="23">
        <f>B7691+B7082+B6473</f>
        <v>0</v>
      </c>
      <c r="C8300" s="10"/>
    </row>
    <row r="8301" spans="1:3">
      <c r="A8301" s="21">
        <v>324</v>
      </c>
      <c r="B8301" s="23">
        <f>B7692+B7083+B6474</f>
        <v>0</v>
      </c>
      <c r="C8301" s="10"/>
    </row>
    <row r="8302" spans="1:3">
      <c r="A8302" s="21">
        <v>325</v>
      </c>
      <c r="B8302" s="23">
        <f>B7693+B7084+B6475</f>
        <v>0</v>
      </c>
      <c r="C8302" s="10"/>
    </row>
    <row r="8303" spans="1:3">
      <c r="A8303" s="21">
        <v>326</v>
      </c>
      <c r="B8303" s="23">
        <f>B7694+B7085+B6476</f>
        <v>0</v>
      </c>
      <c r="C8303" s="10"/>
    </row>
    <row r="8304" spans="1:3">
      <c r="A8304" s="21">
        <v>327</v>
      </c>
      <c r="B8304" s="23">
        <f>B7695+B7086+B6477</f>
        <v>0</v>
      </c>
      <c r="C8304" s="10"/>
    </row>
    <row r="8305" spans="1:3">
      <c r="A8305" s="21">
        <v>328</v>
      </c>
      <c r="B8305" s="23">
        <f>B7696+B7087+B6478</f>
        <v>0</v>
      </c>
      <c r="C8305" s="10"/>
    </row>
    <row r="8306" spans="1:3">
      <c r="A8306" s="21">
        <v>329</v>
      </c>
      <c r="B8306" s="23">
        <f>B7697+B7088+B6479</f>
        <v>0</v>
      </c>
      <c r="C8306" s="10"/>
    </row>
    <row r="8307" spans="1:3">
      <c r="A8307" s="21">
        <v>330</v>
      </c>
      <c r="B8307" s="23">
        <f>B7698+B7089+B6480</f>
        <v>0</v>
      </c>
      <c r="C8307" s="10"/>
    </row>
    <row r="8308" spans="1:3">
      <c r="A8308" s="21">
        <v>331</v>
      </c>
      <c r="B8308" s="23">
        <f>B7699+B7090+B6481</f>
        <v>0</v>
      </c>
      <c r="C8308" s="10"/>
    </row>
    <row r="8309" spans="1:3">
      <c r="A8309" s="21">
        <v>332</v>
      </c>
      <c r="B8309" s="23">
        <f>B7700+B7091+B6482</f>
        <v>0</v>
      </c>
      <c r="C8309" s="10"/>
    </row>
    <row r="8310" spans="1:3">
      <c r="A8310" s="21">
        <v>333</v>
      </c>
      <c r="B8310" s="23">
        <f>B7701+B7092+B6483</f>
        <v>0</v>
      </c>
      <c r="C8310" s="10"/>
    </row>
    <row r="8311" spans="1:3">
      <c r="A8311" s="21">
        <v>334</v>
      </c>
      <c r="B8311" s="23">
        <f>B7702+B7093+B6484</f>
        <v>0</v>
      </c>
      <c r="C8311" s="10"/>
    </row>
    <row r="8312" spans="1:3">
      <c r="A8312" s="21">
        <v>335</v>
      </c>
      <c r="B8312" s="23">
        <f>B7703+B7094+B6485</f>
        <v>0</v>
      </c>
      <c r="C8312" s="10"/>
    </row>
    <row r="8313" spans="1:3">
      <c r="A8313" s="21">
        <v>336</v>
      </c>
      <c r="B8313" s="23">
        <f>B7704+B7095+B6486</f>
        <v>0</v>
      </c>
      <c r="C8313" s="10"/>
    </row>
    <row r="8314" spans="1:3">
      <c r="A8314" s="21">
        <v>337</v>
      </c>
      <c r="B8314" s="23">
        <f>B7705+B7096+B6487</f>
        <v>0</v>
      </c>
      <c r="C8314" s="10"/>
    </row>
    <row r="8315" spans="1:3">
      <c r="A8315" s="21">
        <v>338</v>
      </c>
      <c r="B8315" s="23">
        <f>B7706+B7097+B6488</f>
        <v>0</v>
      </c>
      <c r="C8315" s="10"/>
    </row>
    <row r="8316" spans="1:3">
      <c r="A8316" s="21">
        <v>339</v>
      </c>
      <c r="B8316" s="23">
        <f>B7707+B7098+B6489</f>
        <v>0</v>
      </c>
      <c r="C8316" s="10"/>
    </row>
    <row r="8317" spans="1:3">
      <c r="A8317" s="21">
        <v>340</v>
      </c>
      <c r="B8317" s="23">
        <f>B7708+B7099+B6490</f>
        <v>0</v>
      </c>
      <c r="C8317" s="10"/>
    </row>
    <row r="8318" spans="1:3">
      <c r="A8318" s="21">
        <v>341</v>
      </c>
      <c r="B8318" s="23">
        <f>B7709+B7100+B6491</f>
        <v>0</v>
      </c>
      <c r="C8318" s="10"/>
    </row>
    <row r="8319" spans="1:3">
      <c r="A8319" s="21">
        <v>342</v>
      </c>
      <c r="B8319" s="23">
        <f>B7710+B7101+B6492</f>
        <v>0</v>
      </c>
      <c r="C8319" s="10"/>
    </row>
    <row r="8320" spans="1:3">
      <c r="A8320" s="21">
        <v>343</v>
      </c>
      <c r="B8320" s="23">
        <f>B7711+B7102+B6493</f>
        <v>0</v>
      </c>
      <c r="C8320" s="10"/>
    </row>
    <row r="8321" spans="1:3">
      <c r="A8321" s="21">
        <v>344</v>
      </c>
      <c r="B8321" s="23">
        <f>B7712+B7103+B6494</f>
        <v>0</v>
      </c>
      <c r="C8321" s="10"/>
    </row>
    <row r="8322" spans="1:3">
      <c r="A8322" s="21">
        <v>345</v>
      </c>
      <c r="B8322" s="23">
        <f>B7713+B7104+B6495</f>
        <v>0</v>
      </c>
      <c r="C8322" s="10"/>
    </row>
    <row r="8323" spans="1:3">
      <c r="A8323" s="21">
        <v>346</v>
      </c>
      <c r="B8323" s="23">
        <f>B7714+B7105+B6496</f>
        <v>0</v>
      </c>
      <c r="C8323" s="10"/>
    </row>
    <row r="8324" spans="1:3">
      <c r="A8324" s="21">
        <v>347</v>
      </c>
      <c r="B8324" s="23">
        <f>B7715+B7106+B6497</f>
        <v>0</v>
      </c>
      <c r="C8324" s="10"/>
    </row>
    <row r="8325" spans="1:3">
      <c r="A8325" s="21">
        <v>348</v>
      </c>
      <c r="B8325" s="23">
        <f>B7716+B7107+B6498</f>
        <v>0</v>
      </c>
      <c r="C8325" s="10"/>
    </row>
    <row r="8326" spans="1:3">
      <c r="A8326" s="21">
        <v>349</v>
      </c>
      <c r="B8326" s="23">
        <f>B7717+B7108+B6499</f>
        <v>0</v>
      </c>
      <c r="C8326" s="10"/>
    </row>
    <row r="8327" spans="1:3">
      <c r="A8327" s="21">
        <v>350</v>
      </c>
      <c r="B8327" s="23">
        <f>B7718+B7109+B6500</f>
        <v>0</v>
      </c>
      <c r="C8327" s="10"/>
    </row>
    <row r="8328" spans="1:3">
      <c r="A8328" s="21">
        <v>351</v>
      </c>
      <c r="B8328" s="23">
        <f>B7719+B7110+B6501</f>
        <v>0</v>
      </c>
      <c r="C8328" s="10"/>
    </row>
    <row r="8329" spans="1:3">
      <c r="A8329" s="21">
        <v>352</v>
      </c>
      <c r="B8329" s="23">
        <f>B7720+B7111+B6502</f>
        <v>0</v>
      </c>
      <c r="C8329" s="10"/>
    </row>
    <row r="8330" spans="1:3">
      <c r="A8330" s="21">
        <v>353</v>
      </c>
      <c r="B8330" s="23">
        <f>B7721+B7112+B6503</f>
        <v>0</v>
      </c>
      <c r="C8330" s="10"/>
    </row>
    <row r="8331" spans="1:3">
      <c r="A8331" s="21">
        <v>354</v>
      </c>
      <c r="B8331" s="23">
        <f>B7722+B7113+B6504</f>
        <v>0</v>
      </c>
      <c r="C8331" s="10"/>
    </row>
    <row r="8332" spans="1:3">
      <c r="A8332" s="21">
        <v>355</v>
      </c>
      <c r="B8332" s="23">
        <f>B7723+B7114+B6505</f>
        <v>0</v>
      </c>
      <c r="C8332" s="10"/>
    </row>
    <row r="8333" spans="1:3">
      <c r="A8333" s="21">
        <v>356</v>
      </c>
      <c r="B8333" s="23">
        <f>B7724+B7115+B6506</f>
        <v>0</v>
      </c>
      <c r="C8333" s="10"/>
    </row>
    <row r="8334" spans="1:3">
      <c r="A8334" s="21">
        <v>357</v>
      </c>
      <c r="B8334" s="23">
        <f>B7725+B7116+B6507</f>
        <v>0</v>
      </c>
      <c r="C8334" s="10"/>
    </row>
    <row r="8335" spans="1:3">
      <c r="A8335" s="21">
        <v>358</v>
      </c>
      <c r="B8335" s="23">
        <f>B7726+B7117+B6508</f>
        <v>0</v>
      </c>
      <c r="C8335" s="10"/>
    </row>
    <row r="8336" spans="1:3">
      <c r="A8336" s="21">
        <v>359</v>
      </c>
      <c r="B8336" s="23">
        <f>B7727+B7118+B6509</f>
        <v>0</v>
      </c>
      <c r="C8336" s="10"/>
    </row>
    <row r="8337" spans="1:3">
      <c r="A8337" s="21">
        <v>360</v>
      </c>
      <c r="B8337" s="23">
        <f>B7728+B7119+B6510</f>
        <v>0</v>
      </c>
      <c r="C8337" s="10"/>
    </row>
    <row r="8338" spans="1:3">
      <c r="A8338" s="21">
        <v>361</v>
      </c>
      <c r="B8338" s="23">
        <f>B7729+B7120+B6511</f>
        <v>0</v>
      </c>
      <c r="C8338" s="10"/>
    </row>
    <row r="8339" spans="1:3">
      <c r="A8339" s="21">
        <v>362</v>
      </c>
      <c r="B8339" s="23">
        <f>B7730+B7121+B6512</f>
        <v>0</v>
      </c>
      <c r="C8339" s="10"/>
    </row>
    <row r="8340" spans="1:3">
      <c r="A8340" s="21">
        <v>363</v>
      </c>
      <c r="B8340" s="23">
        <f>B7731+B7122+B6513</f>
        <v>0</v>
      </c>
      <c r="C8340" s="10"/>
    </row>
    <row r="8341" spans="1:3">
      <c r="A8341" s="21">
        <v>364</v>
      </c>
      <c r="B8341" s="23">
        <f>B7732+B7123+B6514</f>
        <v>0</v>
      </c>
      <c r="C8341" s="10"/>
    </row>
    <row r="8342" spans="1:3">
      <c r="A8342" s="21">
        <v>365</v>
      </c>
      <c r="B8342" s="23">
        <f>B7733+B7124+B6515</f>
        <v>0</v>
      </c>
      <c r="C8342" s="10"/>
    </row>
    <row r="8343" spans="1:3">
      <c r="A8343" s="21">
        <v>366</v>
      </c>
      <c r="B8343" s="23">
        <f>B7734+B7125+B6516</f>
        <v>0</v>
      </c>
      <c r="C8343" s="10"/>
    </row>
    <row r="8344" spans="1:3">
      <c r="A8344" s="21">
        <v>367</v>
      </c>
      <c r="B8344" s="23">
        <f>B7735+B7126+B6517</f>
        <v>0</v>
      </c>
      <c r="C8344" s="10"/>
    </row>
    <row r="8345" spans="1:3">
      <c r="A8345" s="21">
        <v>368</v>
      </c>
      <c r="B8345" s="23">
        <f>B7736+B7127+B6518</f>
        <v>0</v>
      </c>
      <c r="C8345" s="10"/>
    </row>
    <row r="8346" spans="1:3">
      <c r="A8346" s="21">
        <v>369</v>
      </c>
      <c r="B8346" s="23">
        <f>B7737+B7128+B6519</f>
        <v>0</v>
      </c>
      <c r="C8346" s="10"/>
    </row>
    <row r="8347" spans="1:3">
      <c r="A8347" s="21">
        <v>370</v>
      </c>
      <c r="B8347" s="23">
        <f>B7738+B7129+B6520</f>
        <v>0</v>
      </c>
      <c r="C8347" s="10"/>
    </row>
    <row r="8348" spans="1:3">
      <c r="A8348" s="21">
        <v>371</v>
      </c>
      <c r="B8348" s="23">
        <f>B7739+B7130+B6521</f>
        <v>0</v>
      </c>
      <c r="C8348" s="10"/>
    </row>
    <row r="8349" spans="1:3">
      <c r="A8349" s="21">
        <v>372</v>
      </c>
      <c r="B8349" s="23">
        <f>B7740+B7131+B6522</f>
        <v>0</v>
      </c>
      <c r="C8349" s="10"/>
    </row>
    <row r="8350" spans="1:3">
      <c r="A8350" s="21">
        <v>373</v>
      </c>
      <c r="B8350" s="23">
        <f>B7741+B7132+B6523</f>
        <v>0</v>
      </c>
      <c r="C8350" s="10"/>
    </row>
    <row r="8351" spans="1:3">
      <c r="A8351" s="21">
        <v>374</v>
      </c>
      <c r="B8351" s="23">
        <f>B7742+B7133+B6524</f>
        <v>0</v>
      </c>
      <c r="C8351" s="10"/>
    </row>
    <row r="8352" spans="1:3">
      <c r="A8352" s="21">
        <v>375</v>
      </c>
      <c r="B8352" s="23">
        <f>B7743+B7134+B6525</f>
        <v>0</v>
      </c>
      <c r="C8352" s="10"/>
    </row>
    <row r="8353" spans="1:3">
      <c r="A8353" s="21">
        <v>376</v>
      </c>
      <c r="B8353" s="23">
        <f>B7744+B7135+B6526</f>
        <v>0</v>
      </c>
      <c r="C8353" s="10"/>
    </row>
    <row r="8354" spans="1:3">
      <c r="A8354" s="21">
        <v>377</v>
      </c>
      <c r="B8354" s="23">
        <f>B7745+B7136+B6527</f>
        <v>0</v>
      </c>
      <c r="C8354" s="10"/>
    </row>
    <row r="8355" spans="1:3">
      <c r="A8355" s="21">
        <v>378</v>
      </c>
      <c r="B8355" s="23">
        <f>B7746+B7137+B6528</f>
        <v>0</v>
      </c>
      <c r="C8355" s="10"/>
    </row>
    <row r="8356" spans="1:3">
      <c r="A8356" s="21">
        <v>379</v>
      </c>
      <c r="B8356" s="23">
        <f>B7747+B7138+B6529</f>
        <v>0</v>
      </c>
      <c r="C8356" s="10"/>
    </row>
    <row r="8357" spans="1:3">
      <c r="A8357" s="21">
        <v>380</v>
      </c>
      <c r="B8357" s="23">
        <f>B7748+B7139+B6530</f>
        <v>0</v>
      </c>
      <c r="C8357" s="10"/>
    </row>
    <row r="8358" spans="1:3">
      <c r="A8358" s="21">
        <v>381</v>
      </c>
      <c r="B8358" s="23">
        <f>B7749+B7140+B6531</f>
        <v>0</v>
      </c>
      <c r="C8358" s="10"/>
    </row>
    <row r="8359" spans="1:3">
      <c r="A8359" s="21">
        <v>382</v>
      </c>
      <c r="B8359" s="23">
        <f>B7750+B7141+B6532</f>
        <v>0</v>
      </c>
      <c r="C8359" s="10"/>
    </row>
    <row r="8360" spans="1:3">
      <c r="A8360" s="21">
        <v>383</v>
      </c>
      <c r="B8360" s="23">
        <f>B7751+B7142+B6533</f>
        <v>0</v>
      </c>
      <c r="C8360" s="10"/>
    </row>
    <row r="8361" spans="1:3">
      <c r="A8361" s="21">
        <v>384</v>
      </c>
      <c r="B8361" s="23">
        <f>B7752+B7143+B6534</f>
        <v>0</v>
      </c>
      <c r="C8361" s="10"/>
    </row>
    <row r="8362" spans="1:3">
      <c r="A8362" s="21">
        <v>385</v>
      </c>
      <c r="B8362" s="23">
        <f>B7753+B7144+B6535</f>
        <v>0</v>
      </c>
      <c r="C8362" s="10"/>
    </row>
    <row r="8363" spans="1:3">
      <c r="A8363" s="21">
        <v>386</v>
      </c>
      <c r="B8363" s="23">
        <f>B7754+B7145+B6536</f>
        <v>0</v>
      </c>
      <c r="C8363" s="10"/>
    </row>
    <row r="8364" spans="1:3">
      <c r="A8364" s="21">
        <v>387</v>
      </c>
      <c r="B8364" s="23">
        <f>B7755+B7146+B6537</f>
        <v>0</v>
      </c>
      <c r="C8364" s="10"/>
    </row>
    <row r="8365" spans="1:3">
      <c r="A8365" s="21">
        <v>388</v>
      </c>
      <c r="B8365" s="23">
        <f>B7756+B7147+B6538</f>
        <v>0</v>
      </c>
      <c r="C8365" s="10"/>
    </row>
    <row r="8366" spans="1:3">
      <c r="A8366" s="21">
        <v>389</v>
      </c>
      <c r="B8366" s="23">
        <f>B7757+B7148+B6539</f>
        <v>0</v>
      </c>
      <c r="C8366" s="10"/>
    </row>
    <row r="8367" spans="1:3">
      <c r="A8367" s="21">
        <v>390</v>
      </c>
      <c r="B8367" s="23">
        <f>B7758+B7149+B6540</f>
        <v>0</v>
      </c>
      <c r="C8367" s="10"/>
    </row>
    <row r="8368" spans="1:3">
      <c r="A8368" s="21">
        <v>391</v>
      </c>
      <c r="B8368" s="23">
        <f>B7759+B7150+B6541</f>
        <v>0</v>
      </c>
      <c r="C8368" s="10"/>
    </row>
    <row r="8369" spans="1:3">
      <c r="A8369" s="21">
        <v>392</v>
      </c>
      <c r="B8369" s="23">
        <f>B7760+B7151+B6542</f>
        <v>0</v>
      </c>
      <c r="C8369" s="10"/>
    </row>
    <row r="8370" spans="1:3">
      <c r="A8370" s="21">
        <v>393</v>
      </c>
      <c r="B8370" s="23">
        <f>B7761+B7152+B6543</f>
        <v>0</v>
      </c>
      <c r="C8370" s="10"/>
    </row>
    <row r="8371" spans="1:3">
      <c r="A8371" s="21">
        <v>394</v>
      </c>
      <c r="B8371" s="23">
        <f>B7762+B7153+B6544</f>
        <v>0</v>
      </c>
      <c r="C8371" s="10"/>
    </row>
    <row r="8372" spans="1:3">
      <c r="A8372" s="21">
        <v>395</v>
      </c>
      <c r="B8372" s="23">
        <f>B7763+B7154+B6545</f>
        <v>0</v>
      </c>
      <c r="C8372" s="10"/>
    </row>
    <row r="8373" spans="1:3">
      <c r="A8373" s="21">
        <v>396</v>
      </c>
      <c r="B8373" s="23">
        <f>B7764+B7155+B6546</f>
        <v>0</v>
      </c>
      <c r="C8373" s="10"/>
    </row>
    <row r="8374" spans="1:3">
      <c r="A8374" s="21">
        <v>397</v>
      </c>
      <c r="B8374" s="23">
        <f>B7765+B7156+B6547</f>
        <v>0</v>
      </c>
      <c r="C8374" s="10"/>
    </row>
    <row r="8375" spans="1:3">
      <c r="A8375" s="21">
        <v>398</v>
      </c>
      <c r="B8375" s="23">
        <f>B7766+B7157+B6548</f>
        <v>0</v>
      </c>
      <c r="C8375" s="10"/>
    </row>
    <row r="8376" spans="1:3">
      <c r="A8376" s="21">
        <v>399</v>
      </c>
      <c r="B8376" s="23">
        <f>B7767+B7158+B6549</f>
        <v>0</v>
      </c>
      <c r="C8376" s="10"/>
    </row>
    <row r="8377" spans="1:3">
      <c r="A8377" s="21">
        <v>400</v>
      </c>
      <c r="B8377" s="23">
        <f>B7768+B7159+B6550</f>
        <v>0</v>
      </c>
      <c r="C8377" s="10"/>
    </row>
    <row r="8378" spans="1:3">
      <c r="A8378" s="21">
        <v>401</v>
      </c>
      <c r="B8378" s="23">
        <f>B7769+B7160+B6551</f>
        <v>0</v>
      </c>
      <c r="C8378" s="10"/>
    </row>
    <row r="8379" spans="1:3">
      <c r="A8379" s="21">
        <v>402</v>
      </c>
      <c r="B8379" s="23">
        <f>B7770+B7161+B6552</f>
        <v>0</v>
      </c>
      <c r="C8379" s="10"/>
    </row>
    <row r="8380" spans="1:3">
      <c r="A8380" s="21">
        <v>403</v>
      </c>
      <c r="B8380" s="23">
        <f>B7771+B7162+B6553</f>
        <v>0</v>
      </c>
      <c r="C8380" s="10"/>
    </row>
    <row r="8381" spans="1:3">
      <c r="A8381" s="21">
        <v>404</v>
      </c>
      <c r="B8381" s="23">
        <f>B7772+B7163+B6554</f>
        <v>0</v>
      </c>
      <c r="C8381" s="10"/>
    </row>
    <row r="8382" spans="1:3">
      <c r="A8382" s="21">
        <v>405</v>
      </c>
      <c r="B8382" s="23">
        <f>B7773+B7164+B6555</f>
        <v>0</v>
      </c>
      <c r="C8382" s="10"/>
    </row>
    <row r="8383" spans="1:3">
      <c r="A8383" s="21">
        <v>406</v>
      </c>
      <c r="B8383" s="23">
        <f>B7774+B7165+B6556</f>
        <v>0</v>
      </c>
      <c r="C8383" s="10"/>
    </row>
    <row r="8384" spans="1:3">
      <c r="A8384" s="21">
        <v>407</v>
      </c>
      <c r="B8384" s="23">
        <f>B7775+B7166+B6557</f>
        <v>0</v>
      </c>
      <c r="C8384" s="10"/>
    </row>
    <row r="8385" spans="1:3">
      <c r="A8385" s="21">
        <v>408</v>
      </c>
      <c r="B8385" s="23">
        <f>B7776+B7167+B6558</f>
        <v>0</v>
      </c>
      <c r="C8385" s="10"/>
    </row>
    <row r="8386" spans="1:3">
      <c r="A8386" s="21">
        <v>409</v>
      </c>
      <c r="B8386" s="23">
        <f>B7777+B7168+B6559</f>
        <v>0</v>
      </c>
      <c r="C8386" s="10"/>
    </row>
    <row r="8387" spans="1:3">
      <c r="A8387" s="21">
        <v>410</v>
      </c>
      <c r="B8387" s="23">
        <f>B7778+B7169+B6560</f>
        <v>0</v>
      </c>
      <c r="C8387" s="10"/>
    </row>
    <row r="8388" spans="1:3">
      <c r="A8388" s="21">
        <v>411</v>
      </c>
      <c r="B8388" s="23">
        <f>B7779+B7170+B6561</f>
        <v>0</v>
      </c>
      <c r="C8388" s="10"/>
    </row>
    <row r="8389" spans="1:3">
      <c r="A8389" s="21">
        <v>412</v>
      </c>
      <c r="B8389" s="23">
        <f>B7780+B7171+B6562</f>
        <v>0</v>
      </c>
      <c r="C8389" s="10"/>
    </row>
    <row r="8390" spans="1:3">
      <c r="A8390" s="21">
        <v>413</v>
      </c>
      <c r="B8390" s="23">
        <f>B7781+B7172+B6563</f>
        <v>0</v>
      </c>
      <c r="C8390" s="10"/>
    </row>
    <row r="8391" spans="1:3">
      <c r="A8391" s="21">
        <v>414</v>
      </c>
      <c r="B8391" s="23">
        <f>B7782+B7173+B6564</f>
        <v>0</v>
      </c>
      <c r="C8391" s="10"/>
    </row>
    <row r="8392" spans="1:3">
      <c r="A8392" s="21">
        <v>415</v>
      </c>
      <c r="B8392" s="23">
        <f>B7783+B7174+B6565</f>
        <v>0</v>
      </c>
      <c r="C8392" s="10"/>
    </row>
    <row r="8393" spans="1:3">
      <c r="A8393" s="21">
        <v>416</v>
      </c>
      <c r="B8393" s="23">
        <f>B7784+B7175+B6566</f>
        <v>0</v>
      </c>
      <c r="C8393" s="10"/>
    </row>
    <row r="8394" spans="1:3">
      <c r="A8394" s="21">
        <v>417</v>
      </c>
      <c r="B8394" s="23">
        <f>B7785+B7176+B6567</f>
        <v>0</v>
      </c>
      <c r="C8394" s="10"/>
    </row>
    <row r="8395" spans="1:3">
      <c r="A8395" s="21">
        <v>418</v>
      </c>
      <c r="B8395" s="23">
        <f>B7786+B7177+B6568</f>
        <v>0</v>
      </c>
      <c r="C8395" s="10"/>
    </row>
    <row r="8396" spans="1:3">
      <c r="A8396" s="21">
        <v>419</v>
      </c>
      <c r="B8396" s="23">
        <f>B7787+B7178+B6569</f>
        <v>0</v>
      </c>
      <c r="C8396" s="10"/>
    </row>
    <row r="8397" spans="1:3">
      <c r="A8397" s="21">
        <v>420</v>
      </c>
      <c r="B8397" s="23">
        <f>B7788+B7179+B6570</f>
        <v>0</v>
      </c>
      <c r="C8397" s="10"/>
    </row>
    <row r="8398" spans="1:3">
      <c r="A8398" s="21">
        <v>421</v>
      </c>
      <c r="B8398" s="23">
        <f>B7789+B7180+B6571</f>
        <v>0</v>
      </c>
      <c r="C8398" s="10"/>
    </row>
    <row r="8399" spans="1:3">
      <c r="A8399" s="21">
        <v>422</v>
      </c>
      <c r="B8399" s="23">
        <f>B7790+B7181+B6572</f>
        <v>0</v>
      </c>
      <c r="C8399" s="10"/>
    </row>
    <row r="8400" spans="1:3">
      <c r="A8400" s="21">
        <v>423</v>
      </c>
      <c r="B8400" s="23">
        <f>B7791+B7182+B6573</f>
        <v>0</v>
      </c>
      <c r="C8400" s="10"/>
    </row>
    <row r="8401" spans="1:3">
      <c r="A8401" s="21">
        <v>424</v>
      </c>
      <c r="B8401" s="23">
        <f>B7792+B7183+B6574</f>
        <v>0</v>
      </c>
      <c r="C8401" s="10"/>
    </row>
    <row r="8402" spans="1:3">
      <c r="A8402" s="21">
        <v>425</v>
      </c>
      <c r="B8402" s="23">
        <f>B7793+B7184+B6575</f>
        <v>0</v>
      </c>
      <c r="C8402" s="10"/>
    </row>
    <row r="8403" spans="1:3">
      <c r="A8403" s="21">
        <v>426</v>
      </c>
      <c r="B8403" s="23">
        <f>B7794+B7185+B6576</f>
        <v>0</v>
      </c>
      <c r="C8403" s="10"/>
    </row>
    <row r="8404" spans="1:3">
      <c r="A8404" s="21">
        <v>427</v>
      </c>
      <c r="B8404" s="23">
        <f>B7795+B7186+B6577</f>
        <v>0</v>
      </c>
      <c r="C8404" s="10"/>
    </row>
    <row r="8405" spans="1:3">
      <c r="A8405" s="21">
        <v>428</v>
      </c>
      <c r="B8405" s="23">
        <f>B7796+B7187+B6578</f>
        <v>0</v>
      </c>
      <c r="C8405" s="10"/>
    </row>
    <row r="8406" spans="1:3">
      <c r="A8406" s="21">
        <v>429</v>
      </c>
      <c r="B8406" s="23">
        <f>B7797+B7188+B6579</f>
        <v>0</v>
      </c>
      <c r="C8406" s="10"/>
    </row>
    <row r="8407" spans="1:3">
      <c r="A8407" s="21">
        <v>430</v>
      </c>
      <c r="B8407" s="23">
        <f>B7798+B7189+B6580</f>
        <v>0</v>
      </c>
      <c r="C8407" s="10"/>
    </row>
    <row r="8408" spans="1:3">
      <c r="A8408" s="21">
        <v>431</v>
      </c>
      <c r="B8408" s="23">
        <f>B7799+B7190+B6581</f>
        <v>0</v>
      </c>
      <c r="C8408" s="10"/>
    </row>
    <row r="8409" spans="1:3">
      <c r="A8409" s="21">
        <v>432</v>
      </c>
      <c r="B8409" s="23">
        <f>B7800+B7191+B6582</f>
        <v>0</v>
      </c>
      <c r="C8409" s="10"/>
    </row>
    <row r="8410" spans="1:3">
      <c r="A8410" s="21">
        <v>433</v>
      </c>
      <c r="B8410" s="23">
        <f>B7801+B7192+B6583</f>
        <v>0</v>
      </c>
      <c r="C8410" s="10"/>
    </row>
    <row r="8411" spans="1:3">
      <c r="A8411" s="21">
        <v>434</v>
      </c>
      <c r="B8411" s="23">
        <f>B7802+B7193+B6584</f>
        <v>0</v>
      </c>
      <c r="C8411" s="10"/>
    </row>
    <row r="8412" spans="1:3">
      <c r="A8412" s="21">
        <v>435</v>
      </c>
      <c r="B8412" s="23">
        <f>B7803+B7194+B6585</f>
        <v>0</v>
      </c>
      <c r="C8412" s="10"/>
    </row>
    <row r="8413" spans="1:3">
      <c r="A8413" s="21">
        <v>436</v>
      </c>
      <c r="B8413" s="23">
        <f>B7804+B7195+B6586</f>
        <v>0</v>
      </c>
      <c r="C8413" s="10"/>
    </row>
    <row r="8414" spans="1:3">
      <c r="A8414" s="21">
        <v>437</v>
      </c>
      <c r="B8414" s="23">
        <f>B7805+B7196+B6587</f>
        <v>0</v>
      </c>
      <c r="C8414" s="10"/>
    </row>
    <row r="8415" spans="1:3">
      <c r="A8415" s="21">
        <v>438</v>
      </c>
      <c r="B8415" s="23">
        <f>B7806+B7197+B6588</f>
        <v>0</v>
      </c>
      <c r="C8415" s="10"/>
    </row>
    <row r="8416" spans="1:3">
      <c r="A8416" s="21">
        <v>439</v>
      </c>
      <c r="B8416" s="23">
        <f>B7807+B7198+B6589</f>
        <v>0</v>
      </c>
      <c r="C8416" s="10"/>
    </row>
    <row r="8417" spans="1:3">
      <c r="A8417" s="21">
        <v>440</v>
      </c>
      <c r="B8417" s="23">
        <f>B7808+B7199+B6590</f>
        <v>0</v>
      </c>
      <c r="C8417" s="10"/>
    </row>
    <row r="8418" spans="1:3">
      <c r="A8418" s="21">
        <v>441</v>
      </c>
      <c r="B8418" s="23">
        <f>B7809+B7200+B6591</f>
        <v>0</v>
      </c>
      <c r="C8418" s="10"/>
    </row>
    <row r="8419" spans="1:3">
      <c r="A8419" s="21">
        <v>442</v>
      </c>
      <c r="B8419" s="23">
        <f>B7810+B7201+B6592</f>
        <v>0</v>
      </c>
      <c r="C8419" s="10"/>
    </row>
    <row r="8420" spans="1:3">
      <c r="A8420" s="21">
        <v>443</v>
      </c>
      <c r="B8420" s="23">
        <f>B7811+B7202+B6593</f>
        <v>0</v>
      </c>
      <c r="C8420" s="10"/>
    </row>
    <row r="8421" spans="1:3">
      <c r="A8421" s="21">
        <v>444</v>
      </c>
      <c r="B8421" s="23">
        <f>B7812+B7203+B6594</f>
        <v>0</v>
      </c>
      <c r="C8421" s="10"/>
    </row>
    <row r="8422" spans="1:3">
      <c r="A8422" s="21">
        <v>445</v>
      </c>
      <c r="B8422" s="23">
        <f>B7813+B7204+B6595</f>
        <v>0</v>
      </c>
      <c r="C8422" s="10"/>
    </row>
    <row r="8423" spans="1:3">
      <c r="A8423" s="21">
        <v>446</v>
      </c>
      <c r="B8423" s="23">
        <f>B7814+B7205+B6596</f>
        <v>0</v>
      </c>
      <c r="C8423" s="10"/>
    </row>
    <row r="8424" spans="1:3">
      <c r="A8424" s="21">
        <v>447</v>
      </c>
      <c r="B8424" s="23">
        <f>B7815+B7206+B6597</f>
        <v>0</v>
      </c>
      <c r="C8424" s="10"/>
    </row>
    <row r="8425" spans="1:3">
      <c r="A8425" s="21">
        <v>448</v>
      </c>
      <c r="B8425" s="23">
        <f>B7816+B7207+B6598</f>
        <v>0</v>
      </c>
      <c r="C8425" s="10"/>
    </row>
    <row r="8426" spans="1:3">
      <c r="A8426" s="21">
        <v>449</v>
      </c>
      <c r="B8426" s="23">
        <f>B7817+B7208+B6599</f>
        <v>0</v>
      </c>
      <c r="C8426" s="10"/>
    </row>
    <row r="8427" spans="1:3">
      <c r="A8427" s="21">
        <v>450</v>
      </c>
      <c r="B8427" s="23">
        <f>B7818+B7209+B6600</f>
        <v>0</v>
      </c>
      <c r="C8427" s="10"/>
    </row>
    <row r="8428" spans="1:3">
      <c r="A8428" s="21">
        <v>451</v>
      </c>
      <c r="B8428" s="23">
        <f>B7819+B7210+B6601</f>
        <v>0</v>
      </c>
      <c r="C8428" s="10"/>
    </row>
    <row r="8429" spans="1:3">
      <c r="A8429" s="21">
        <v>452</v>
      </c>
      <c r="B8429" s="23">
        <f>B7820+B7211+B6602</f>
        <v>0</v>
      </c>
      <c r="C8429" s="10"/>
    </row>
    <row r="8430" spans="1:3">
      <c r="A8430" s="21">
        <v>453</v>
      </c>
      <c r="B8430" s="23">
        <f>B7821+B7212+B6603</f>
        <v>0</v>
      </c>
      <c r="C8430" s="10"/>
    </row>
    <row r="8431" spans="1:3">
      <c r="A8431" s="21">
        <v>454</v>
      </c>
      <c r="B8431" s="23">
        <f>B7822+B7213+B6604</f>
        <v>0</v>
      </c>
      <c r="C8431" s="10"/>
    </row>
    <row r="8432" spans="1:3">
      <c r="A8432" s="21">
        <v>455</v>
      </c>
      <c r="B8432" s="23">
        <f>B7823+B7214+B6605</f>
        <v>0</v>
      </c>
      <c r="C8432" s="10"/>
    </row>
    <row r="8433" spans="1:3">
      <c r="A8433" s="21">
        <v>456</v>
      </c>
      <c r="B8433" s="23">
        <f>B7824+B7215+B6606</f>
        <v>0</v>
      </c>
      <c r="C8433" s="10"/>
    </row>
    <row r="8434" spans="1:3">
      <c r="A8434" s="21">
        <v>457</v>
      </c>
      <c r="B8434" s="23">
        <f>B7825+B7216+B6607</f>
        <v>0</v>
      </c>
      <c r="C8434" s="10"/>
    </row>
    <row r="8435" spans="1:3">
      <c r="A8435" s="21">
        <v>458</v>
      </c>
      <c r="B8435" s="23">
        <f>B7826+B7217+B6608</f>
        <v>0</v>
      </c>
      <c r="C8435" s="10"/>
    </row>
    <row r="8436" spans="1:3">
      <c r="A8436" s="21">
        <v>459</v>
      </c>
      <c r="B8436" s="23">
        <f>B7827+B7218+B6609</f>
        <v>0</v>
      </c>
      <c r="C8436" s="10"/>
    </row>
    <row r="8437" spans="1:3">
      <c r="A8437" s="21">
        <v>460</v>
      </c>
      <c r="B8437" s="23">
        <f>B7828+B7219+B6610</f>
        <v>0</v>
      </c>
      <c r="C8437" s="10"/>
    </row>
    <row r="8438" spans="1:3">
      <c r="A8438" s="21">
        <v>461</v>
      </c>
      <c r="B8438" s="23">
        <f>B7829+B7220+B6611</f>
        <v>0</v>
      </c>
      <c r="C8438" s="10"/>
    </row>
    <row r="8439" spans="1:3">
      <c r="A8439" s="21">
        <v>462</v>
      </c>
      <c r="B8439" s="23">
        <f>B7830+B7221+B6612</f>
        <v>0</v>
      </c>
      <c r="C8439" s="10"/>
    </row>
    <row r="8440" spans="1:3">
      <c r="A8440" s="21">
        <v>463</v>
      </c>
      <c r="B8440" s="23">
        <f>B7831+B7222+B6613</f>
        <v>0</v>
      </c>
      <c r="C8440" s="10"/>
    </row>
    <row r="8441" spans="1:3">
      <c r="A8441" s="21">
        <v>464</v>
      </c>
      <c r="B8441" s="23">
        <f>B7832+B7223+B6614</f>
        <v>0</v>
      </c>
      <c r="C8441" s="10"/>
    </row>
    <row r="8442" spans="1:3">
      <c r="A8442" s="21">
        <v>465</v>
      </c>
      <c r="B8442" s="23">
        <f>B7833+B7224+B6615</f>
        <v>0</v>
      </c>
      <c r="C8442" s="10"/>
    </row>
    <row r="8443" spans="1:3">
      <c r="A8443" s="21">
        <v>466</v>
      </c>
      <c r="B8443" s="23">
        <f>B7834+B7225+B6616</f>
        <v>0</v>
      </c>
      <c r="C8443" s="10"/>
    </row>
    <row r="8444" spans="1:3">
      <c r="A8444" s="21">
        <v>467</v>
      </c>
      <c r="B8444" s="23">
        <f>B7835+B7226+B6617</f>
        <v>0</v>
      </c>
      <c r="C8444" s="10"/>
    </row>
    <row r="8445" spans="1:3">
      <c r="A8445" s="21">
        <v>468</v>
      </c>
      <c r="B8445" s="23">
        <f>B7836+B7227+B6618</f>
        <v>0</v>
      </c>
      <c r="C8445" s="10"/>
    </row>
    <row r="8446" spans="1:3">
      <c r="A8446" s="21">
        <v>469</v>
      </c>
      <c r="B8446" s="23">
        <f>B7837+B7228+B6619</f>
        <v>0</v>
      </c>
      <c r="C8446" s="10"/>
    </row>
    <row r="8447" spans="1:3">
      <c r="A8447" s="21">
        <v>470</v>
      </c>
      <c r="B8447" s="23">
        <f>B7838+B7229+B6620</f>
        <v>0</v>
      </c>
      <c r="C8447" s="10"/>
    </row>
    <row r="8448" spans="1:3">
      <c r="A8448" s="21">
        <v>471</v>
      </c>
      <c r="B8448" s="23">
        <f>B7839+B7230+B6621</f>
        <v>0</v>
      </c>
      <c r="C8448" s="10"/>
    </row>
    <row r="8449" spans="1:3">
      <c r="A8449" s="21">
        <v>472</v>
      </c>
      <c r="B8449" s="23">
        <f>B7840+B7231+B6622</f>
        <v>0</v>
      </c>
      <c r="C8449" s="10"/>
    </row>
    <row r="8450" spans="1:3">
      <c r="A8450" s="21">
        <v>473</v>
      </c>
      <c r="B8450" s="23">
        <f>B7841+B7232+B6623</f>
        <v>0</v>
      </c>
      <c r="C8450" s="10"/>
    </row>
    <row r="8451" spans="1:3">
      <c r="A8451" s="21">
        <v>474</v>
      </c>
      <c r="B8451" s="23">
        <f>B7842+B7233+B6624</f>
        <v>0</v>
      </c>
      <c r="C8451" s="10"/>
    </row>
    <row r="8452" spans="1:3">
      <c r="A8452" s="21">
        <v>475</v>
      </c>
      <c r="B8452" s="23">
        <f>B7843+B7234+B6625</f>
        <v>0</v>
      </c>
      <c r="C8452" s="10"/>
    </row>
    <row r="8453" spans="1:3">
      <c r="A8453" s="21">
        <v>476</v>
      </c>
      <c r="B8453" s="23">
        <f>B7844+B7235+B6626</f>
        <v>0</v>
      </c>
      <c r="C8453" s="10"/>
    </row>
    <row r="8454" spans="1:3">
      <c r="A8454" s="21">
        <v>477</v>
      </c>
      <c r="B8454" s="23">
        <f>B7845+B7236+B6627</f>
        <v>0</v>
      </c>
      <c r="C8454" s="10"/>
    </row>
    <row r="8455" spans="1:3">
      <c r="A8455" s="21">
        <v>478</v>
      </c>
      <c r="B8455" s="23">
        <f>B7846+B7237+B6628</f>
        <v>0</v>
      </c>
      <c r="C8455" s="10"/>
    </row>
    <row r="8456" spans="1:3">
      <c r="A8456" s="21">
        <v>479</v>
      </c>
      <c r="B8456" s="23">
        <f>B7847+B7238+B6629</f>
        <v>0</v>
      </c>
      <c r="C8456" s="10"/>
    </row>
    <row r="8457" spans="1:3">
      <c r="A8457" s="21">
        <v>480</v>
      </c>
      <c r="B8457" s="23">
        <f>B7848+B7239+B6630</f>
        <v>0</v>
      </c>
      <c r="C8457" s="10"/>
    </row>
    <row r="8458" spans="1:3">
      <c r="A8458" s="21">
        <v>481</v>
      </c>
      <c r="B8458" s="23">
        <f>B7849+B7240+B6631</f>
        <v>0</v>
      </c>
      <c r="C8458" s="10"/>
    </row>
    <row r="8459" spans="1:3">
      <c r="A8459" s="21">
        <v>482</v>
      </c>
      <c r="B8459" s="23">
        <f>B7850+B7241+B6632</f>
        <v>0</v>
      </c>
      <c r="C8459" s="10"/>
    </row>
    <row r="8460" spans="1:3">
      <c r="A8460" s="21">
        <v>483</v>
      </c>
      <c r="B8460" s="23">
        <f>B7851+B7242+B6633</f>
        <v>0</v>
      </c>
      <c r="C8460" s="10"/>
    </row>
    <row r="8461" spans="1:3">
      <c r="A8461" s="21">
        <v>484</v>
      </c>
      <c r="B8461" s="23">
        <f>B7852+B7243+B6634</f>
        <v>0</v>
      </c>
      <c r="C8461" s="10"/>
    </row>
    <row r="8462" spans="1:3">
      <c r="A8462" s="21">
        <v>485</v>
      </c>
      <c r="B8462" s="23">
        <f>B7853+B7244+B6635</f>
        <v>0</v>
      </c>
      <c r="C8462" s="10"/>
    </row>
    <row r="8463" spans="1:3">
      <c r="A8463" s="21">
        <v>486</v>
      </c>
      <c r="B8463" s="23">
        <f>B7854+B7245+B6636</f>
        <v>0</v>
      </c>
      <c r="C8463" s="10"/>
    </row>
    <row r="8464" spans="1:3">
      <c r="A8464" s="21">
        <v>487</v>
      </c>
      <c r="B8464" s="23">
        <f>B7855+B7246+B6637</f>
        <v>0</v>
      </c>
      <c r="C8464" s="10"/>
    </row>
    <row r="8465" spans="1:3">
      <c r="A8465" s="21">
        <v>488</v>
      </c>
      <c r="B8465" s="23">
        <f>B7856+B7247+B6638</f>
        <v>0</v>
      </c>
      <c r="C8465" s="10"/>
    </row>
    <row r="8466" spans="1:3">
      <c r="A8466" s="21">
        <v>489</v>
      </c>
      <c r="B8466" s="23">
        <f>B7857+B7248+B6639</f>
        <v>0</v>
      </c>
      <c r="C8466" s="10"/>
    </row>
    <row r="8467" spans="1:3">
      <c r="A8467" s="21">
        <v>490</v>
      </c>
      <c r="B8467" s="23">
        <f>B7858+B7249+B6640</f>
        <v>0</v>
      </c>
      <c r="C8467" s="10"/>
    </row>
    <row r="8468" spans="1:3">
      <c r="A8468" s="21">
        <v>491</v>
      </c>
      <c r="B8468" s="23">
        <f>B7859+B7250+B6641</f>
        <v>0</v>
      </c>
      <c r="C8468" s="10"/>
    </row>
    <row r="8469" spans="1:3">
      <c r="A8469" s="21">
        <v>492</v>
      </c>
      <c r="B8469" s="23">
        <f>B7860+B7251+B6642</f>
        <v>0</v>
      </c>
      <c r="C8469" s="10"/>
    </row>
    <row r="8470" spans="1:3">
      <c r="A8470" s="21">
        <v>493</v>
      </c>
      <c r="B8470" s="23">
        <f>B7861+B7252+B6643</f>
        <v>0</v>
      </c>
      <c r="C8470" s="10"/>
    </row>
    <row r="8471" spans="1:3">
      <c r="A8471" s="21">
        <v>494</v>
      </c>
      <c r="B8471" s="23">
        <f>B7862+B7253+B6644</f>
        <v>0</v>
      </c>
      <c r="C8471" s="10"/>
    </row>
    <row r="8472" spans="1:3">
      <c r="A8472" s="21">
        <v>495</v>
      </c>
      <c r="B8472" s="23">
        <f>B7863+B7254+B6645</f>
        <v>0</v>
      </c>
      <c r="C8472" s="10"/>
    </row>
    <row r="8473" spans="1:3">
      <c r="A8473" s="21">
        <v>496</v>
      </c>
      <c r="B8473" s="23">
        <f>B7864+B7255+B6646</f>
        <v>0</v>
      </c>
      <c r="C8473" s="10"/>
    </row>
    <row r="8474" spans="1:3">
      <c r="A8474" s="21">
        <v>497</v>
      </c>
      <c r="B8474" s="23">
        <f>B7865+B7256+B6647</f>
        <v>0</v>
      </c>
      <c r="C8474" s="10"/>
    </row>
    <row r="8475" spans="1:3">
      <c r="A8475" s="21">
        <v>498</v>
      </c>
      <c r="B8475" s="23">
        <f>B7866+B7257+B6648</f>
        <v>0</v>
      </c>
      <c r="C8475" s="10"/>
    </row>
    <row r="8476" spans="1:3">
      <c r="A8476" s="21">
        <v>499</v>
      </c>
      <c r="B8476" s="23">
        <f>B7867+B7258+B6649</f>
        <v>0</v>
      </c>
      <c r="C8476" s="10"/>
    </row>
    <row r="8477" spans="1:3">
      <c r="A8477" s="21">
        <v>500</v>
      </c>
      <c r="B8477" s="23">
        <f>B7868+B7259+B6650</f>
        <v>0</v>
      </c>
      <c r="C8477" s="10"/>
    </row>
    <row r="8478" spans="1:3">
      <c r="A8478" s="21">
        <v>501</v>
      </c>
      <c r="B8478" s="23">
        <f>B7869+B7260+B6651</f>
        <v>0</v>
      </c>
      <c r="C8478" s="10"/>
    </row>
    <row r="8479" spans="1:3">
      <c r="A8479" s="21">
        <v>502</v>
      </c>
      <c r="B8479" s="23">
        <f>B7870+B7261+B6652</f>
        <v>0</v>
      </c>
      <c r="C8479" s="10"/>
    </row>
    <row r="8480" spans="1:3">
      <c r="A8480" s="21">
        <v>503</v>
      </c>
      <c r="B8480" s="23">
        <f>B7871+B7262+B6653</f>
        <v>0</v>
      </c>
      <c r="C8480" s="10"/>
    </row>
    <row r="8481" spans="1:3">
      <c r="A8481" s="21">
        <v>504</v>
      </c>
      <c r="B8481" s="23">
        <f>B7872+B7263+B6654</f>
        <v>0</v>
      </c>
      <c r="C8481" s="10"/>
    </row>
    <row r="8482" spans="1:3">
      <c r="A8482" s="21">
        <v>505</v>
      </c>
      <c r="B8482" s="23">
        <f>B7873+B7264+B6655</f>
        <v>0</v>
      </c>
      <c r="C8482" s="10"/>
    </row>
    <row r="8483" spans="1:3">
      <c r="A8483" s="21">
        <v>506</v>
      </c>
      <c r="B8483" s="23">
        <f>B7874+B7265+B6656</f>
        <v>0</v>
      </c>
      <c r="C8483" s="10"/>
    </row>
    <row r="8484" spans="1:3">
      <c r="A8484" s="21">
        <v>507</v>
      </c>
      <c r="B8484" s="23">
        <f>B7875+B7266+B6657</f>
        <v>0</v>
      </c>
      <c r="C8484" s="10"/>
    </row>
    <row r="8485" spans="1:3">
      <c r="A8485" s="21">
        <v>508</v>
      </c>
      <c r="B8485" s="23">
        <f>B7876+B7267+B6658</f>
        <v>0</v>
      </c>
      <c r="C8485" s="10"/>
    </row>
    <row r="8486" spans="1:3">
      <c r="A8486" s="21">
        <v>509</v>
      </c>
      <c r="B8486" s="23">
        <f>B7877+B7268+B6659</f>
        <v>0</v>
      </c>
      <c r="C8486" s="10"/>
    </row>
    <row r="8487" spans="1:3">
      <c r="A8487" s="21">
        <v>510</v>
      </c>
      <c r="B8487" s="23">
        <f>B7878+B7269+B6660</f>
        <v>0</v>
      </c>
      <c r="C8487" s="10"/>
    </row>
    <row r="8488" spans="1:3">
      <c r="A8488" s="21">
        <v>511</v>
      </c>
      <c r="B8488" s="23">
        <f>B7879+B7270+B6661</f>
        <v>0</v>
      </c>
      <c r="C8488" s="10"/>
    </row>
    <row r="8489" spans="1:3">
      <c r="A8489" s="21">
        <v>512</v>
      </c>
      <c r="B8489" s="23">
        <f>B7880+B7271+B6662</f>
        <v>0</v>
      </c>
      <c r="C8489" s="10"/>
    </row>
    <row r="8490" spans="1:3">
      <c r="A8490" s="21">
        <v>513</v>
      </c>
      <c r="B8490" s="23">
        <f>B7881+B7272+B6663</f>
        <v>0</v>
      </c>
      <c r="C8490" s="10"/>
    </row>
    <row r="8491" spans="1:3">
      <c r="A8491" s="21">
        <v>514</v>
      </c>
      <c r="B8491" s="23">
        <f>B7882+B7273+B6664</f>
        <v>0</v>
      </c>
      <c r="C8491" s="10"/>
    </row>
    <row r="8492" spans="1:3">
      <c r="A8492" s="21">
        <v>515</v>
      </c>
      <c r="B8492" s="23">
        <f>B7883+B7274+B6665</f>
        <v>0</v>
      </c>
      <c r="C8492" s="10"/>
    </row>
    <row r="8493" spans="1:3">
      <c r="A8493" s="21">
        <v>516</v>
      </c>
      <c r="B8493" s="23">
        <f>B7884+B7275+B6666</f>
        <v>0</v>
      </c>
      <c r="C8493" s="10"/>
    </row>
    <row r="8494" spans="1:3">
      <c r="A8494" s="21">
        <v>517</v>
      </c>
      <c r="B8494" s="23">
        <f>B7885+B7276+B6667</f>
        <v>0</v>
      </c>
      <c r="C8494" s="10"/>
    </row>
    <row r="8495" spans="1:3">
      <c r="A8495" s="21">
        <v>518</v>
      </c>
      <c r="B8495" s="23">
        <f>B7886+B7277+B6668</f>
        <v>0</v>
      </c>
      <c r="C8495" s="10"/>
    </row>
    <row r="8496" spans="1:3">
      <c r="A8496" s="21">
        <v>519</v>
      </c>
      <c r="B8496" s="23">
        <f>B7887+B7278+B6669</f>
        <v>0</v>
      </c>
      <c r="C8496" s="10"/>
    </row>
    <row r="8497" spans="1:3">
      <c r="A8497" s="21">
        <v>520</v>
      </c>
      <c r="B8497" s="23">
        <f>B7888+B7279+B6670</f>
        <v>0</v>
      </c>
      <c r="C8497" s="10"/>
    </row>
    <row r="8498" spans="1:3">
      <c r="A8498" s="21">
        <v>521</v>
      </c>
      <c r="B8498" s="23">
        <f>B7889+B7280+B6671</f>
        <v>0</v>
      </c>
      <c r="C8498" s="10"/>
    </row>
    <row r="8499" spans="1:3">
      <c r="A8499" s="21">
        <v>522</v>
      </c>
      <c r="B8499" s="23">
        <f>B7890+B7281+B6672</f>
        <v>0</v>
      </c>
      <c r="C8499" s="10"/>
    </row>
    <row r="8500" spans="1:3">
      <c r="A8500" s="21">
        <v>523</v>
      </c>
      <c r="B8500" s="23">
        <f>B7891+B7282+B6673</f>
        <v>0</v>
      </c>
      <c r="C8500" s="10"/>
    </row>
    <row r="8501" spans="1:3">
      <c r="A8501" s="21">
        <v>524</v>
      </c>
      <c r="B8501" s="23">
        <f>B7892+B7283+B6674</f>
        <v>0</v>
      </c>
      <c r="C8501" s="10"/>
    </row>
    <row r="8502" spans="1:3">
      <c r="A8502" s="21">
        <v>525</v>
      </c>
      <c r="B8502" s="23">
        <f>B7893+B7284+B6675</f>
        <v>0</v>
      </c>
      <c r="C8502" s="10"/>
    </row>
    <row r="8503" spans="1:3">
      <c r="A8503" s="21">
        <v>526</v>
      </c>
      <c r="B8503" s="23">
        <f>B7894+B7285+B6676</f>
        <v>0</v>
      </c>
      <c r="C8503" s="10"/>
    </row>
    <row r="8504" spans="1:3">
      <c r="A8504" s="21">
        <v>527</v>
      </c>
      <c r="B8504" s="23">
        <f>B7895+B7286+B6677</f>
        <v>0</v>
      </c>
      <c r="C8504" s="10"/>
    </row>
    <row r="8505" spans="1:3">
      <c r="A8505" s="21">
        <v>528</v>
      </c>
      <c r="B8505" s="23">
        <f>B7896+B7287+B6678</f>
        <v>0</v>
      </c>
      <c r="C8505" s="10"/>
    </row>
    <row r="8506" spans="1:3">
      <c r="A8506" s="21">
        <v>529</v>
      </c>
      <c r="B8506" s="23">
        <f>B7897+B7288+B6679</f>
        <v>0</v>
      </c>
      <c r="C8506" s="10"/>
    </row>
    <row r="8507" spans="1:3">
      <c r="A8507" s="21">
        <v>530</v>
      </c>
      <c r="B8507" s="23">
        <f>B7898+B7289+B6680</f>
        <v>0</v>
      </c>
      <c r="C8507" s="10"/>
    </row>
    <row r="8508" spans="1:3">
      <c r="A8508" s="21">
        <v>531</v>
      </c>
      <c r="B8508" s="23">
        <f>B7899+B7290+B6681</f>
        <v>0</v>
      </c>
      <c r="C8508" s="10"/>
    </row>
    <row r="8509" spans="1:3">
      <c r="A8509" s="21">
        <v>532</v>
      </c>
      <c r="B8509" s="23">
        <f>B7900+B7291+B6682</f>
        <v>0</v>
      </c>
      <c r="C8509" s="10"/>
    </row>
    <row r="8510" spans="1:3">
      <c r="A8510" s="21">
        <v>533</v>
      </c>
      <c r="B8510" s="23">
        <f>B7901+B7292+B6683</f>
        <v>0</v>
      </c>
      <c r="C8510" s="10"/>
    </row>
    <row r="8511" spans="1:3">
      <c r="A8511" s="21">
        <v>534</v>
      </c>
      <c r="B8511" s="23">
        <f>B7902+B7293+B6684</f>
        <v>0</v>
      </c>
      <c r="C8511" s="10"/>
    </row>
    <row r="8512" spans="1:3">
      <c r="A8512" s="21">
        <v>535</v>
      </c>
      <c r="B8512" s="23">
        <f>B7903+B7294+B6685</f>
        <v>0</v>
      </c>
      <c r="C8512" s="10"/>
    </row>
    <row r="8513" spans="1:3">
      <c r="A8513" s="21">
        <v>536</v>
      </c>
      <c r="B8513" s="23">
        <f>B7904+B7295+B6686</f>
        <v>0</v>
      </c>
      <c r="C8513" s="10"/>
    </row>
    <row r="8514" spans="1:3">
      <c r="A8514" s="21">
        <v>537</v>
      </c>
      <c r="B8514" s="23">
        <f>B7905+B7296+B6687</f>
        <v>0</v>
      </c>
      <c r="C8514" s="10"/>
    </row>
    <row r="8515" spans="1:3">
      <c r="A8515" s="21">
        <v>538</v>
      </c>
      <c r="B8515" s="23">
        <f>B7906+B7297+B6688</f>
        <v>0</v>
      </c>
      <c r="C8515" s="10"/>
    </row>
    <row r="8516" spans="1:3">
      <c r="A8516" s="21">
        <v>539</v>
      </c>
      <c r="B8516" s="23">
        <f>B7907+B7298+B6689</f>
        <v>0</v>
      </c>
      <c r="C8516" s="10"/>
    </row>
    <row r="8517" spans="1:3">
      <c r="A8517" s="21">
        <v>540</v>
      </c>
      <c r="B8517" s="23">
        <f>B7908+B7299+B6690</f>
        <v>0</v>
      </c>
      <c r="C8517" s="10"/>
    </row>
    <row r="8518" spans="1:3">
      <c r="A8518" s="21">
        <v>541</v>
      </c>
      <c r="B8518" s="23">
        <f>B7909+B7300+B6691</f>
        <v>0</v>
      </c>
      <c r="C8518" s="10"/>
    </row>
    <row r="8519" spans="1:3">
      <c r="A8519" s="21">
        <v>542</v>
      </c>
      <c r="B8519" s="23">
        <f>B7910+B7301+B6692</f>
        <v>0</v>
      </c>
      <c r="C8519" s="10"/>
    </row>
    <row r="8520" spans="1:3">
      <c r="A8520" s="21">
        <v>543</v>
      </c>
      <c r="B8520" s="23">
        <f>B7911+B7302+B6693</f>
        <v>0</v>
      </c>
      <c r="C8520" s="10"/>
    </row>
    <row r="8521" spans="1:3">
      <c r="A8521" s="21">
        <v>544</v>
      </c>
      <c r="B8521" s="23">
        <f>B7912+B7303+B6694</f>
        <v>0</v>
      </c>
      <c r="C8521" s="10"/>
    </row>
    <row r="8522" spans="1:3">
      <c r="A8522" s="21">
        <v>545</v>
      </c>
      <c r="B8522" s="23">
        <f>B7913+B7304+B6695</f>
        <v>0</v>
      </c>
      <c r="C8522" s="10"/>
    </row>
    <row r="8523" spans="1:3">
      <c r="A8523" s="21">
        <v>546</v>
      </c>
      <c r="B8523" s="23">
        <f>B7914+B7305+B6696</f>
        <v>0</v>
      </c>
      <c r="C8523" s="10"/>
    </row>
    <row r="8524" spans="1:3">
      <c r="A8524" s="21">
        <v>547</v>
      </c>
      <c r="B8524" s="23">
        <f>B7915+B7306+B6697</f>
        <v>0</v>
      </c>
      <c r="C8524" s="10"/>
    </row>
    <row r="8525" spans="1:3">
      <c r="A8525" s="21">
        <v>548</v>
      </c>
      <c r="B8525" s="23">
        <f>B7916+B7307+B6698</f>
        <v>0</v>
      </c>
      <c r="C8525" s="10"/>
    </row>
    <row r="8526" spans="1:3">
      <c r="A8526" s="21">
        <v>549</v>
      </c>
      <c r="B8526" s="23">
        <f>B7917+B7308+B6699</f>
        <v>0</v>
      </c>
      <c r="C8526" s="10"/>
    </row>
    <row r="8527" spans="1:3">
      <c r="A8527" s="21">
        <v>550</v>
      </c>
      <c r="B8527" s="23">
        <f>B7918+B7309+B6700</f>
        <v>0</v>
      </c>
      <c r="C8527" s="10"/>
    </row>
    <row r="8528" spans="1:3">
      <c r="A8528" s="21">
        <v>551</v>
      </c>
      <c r="B8528" s="23">
        <f>B7919+B7310+B6701</f>
        <v>0</v>
      </c>
      <c r="C8528" s="10"/>
    </row>
    <row r="8529" spans="1:3">
      <c r="A8529" s="21">
        <v>552</v>
      </c>
      <c r="B8529" s="23">
        <f>B7920+B7311+B6702</f>
        <v>0</v>
      </c>
      <c r="C8529" s="10"/>
    </row>
    <row r="8530" spans="1:3">
      <c r="A8530" s="21">
        <v>553</v>
      </c>
      <c r="B8530" s="23">
        <f>B7921+B7312+B6703</f>
        <v>0</v>
      </c>
      <c r="C8530" s="10"/>
    </row>
    <row r="8531" spans="1:3">
      <c r="A8531" s="21">
        <v>554</v>
      </c>
      <c r="B8531" s="23">
        <f>B7922+B7313+B6704</f>
        <v>0</v>
      </c>
      <c r="C8531" s="10"/>
    </row>
    <row r="8532" spans="1:3">
      <c r="A8532" s="21">
        <v>555</v>
      </c>
      <c r="B8532" s="23">
        <f>B7923+B7314+B6705</f>
        <v>0</v>
      </c>
      <c r="C8532" s="10"/>
    </row>
    <row r="8533" spans="1:3">
      <c r="A8533" s="21">
        <v>556</v>
      </c>
      <c r="B8533" s="23">
        <f>B7924+B7315+B6706</f>
        <v>0</v>
      </c>
      <c r="C8533" s="10"/>
    </row>
    <row r="8534" spans="1:3">
      <c r="A8534" s="21">
        <v>557</v>
      </c>
      <c r="B8534" s="23">
        <f>B7925+B7316+B6707</f>
        <v>0</v>
      </c>
      <c r="C8534" s="10"/>
    </row>
    <row r="8535" spans="1:3">
      <c r="A8535" s="21">
        <v>558</v>
      </c>
      <c r="B8535" s="23">
        <f>B7926+B7317+B6708</f>
        <v>0</v>
      </c>
      <c r="C8535" s="10"/>
    </row>
    <row r="8536" spans="1:3">
      <c r="A8536" s="21">
        <v>559</v>
      </c>
      <c r="B8536" s="23">
        <f>B7927+B7318+B6709</f>
        <v>0</v>
      </c>
      <c r="C8536" s="10"/>
    </row>
    <row r="8537" spans="1:3">
      <c r="A8537" s="21">
        <v>560</v>
      </c>
      <c r="B8537" s="23">
        <f>B7928+B7319+B6710</f>
        <v>0</v>
      </c>
      <c r="C8537" s="10"/>
    </row>
    <row r="8538" spans="1:3">
      <c r="A8538" s="21">
        <v>561</v>
      </c>
      <c r="B8538" s="23">
        <f>B7929+B7320+B6711</f>
        <v>0</v>
      </c>
      <c r="C8538" s="10"/>
    </row>
    <row r="8539" spans="1:3">
      <c r="A8539" s="21">
        <v>562</v>
      </c>
      <c r="B8539" s="23">
        <f>B7930+B7321+B6712</f>
        <v>0</v>
      </c>
      <c r="C8539" s="10"/>
    </row>
    <row r="8540" spans="1:3">
      <c r="A8540" s="21">
        <v>563</v>
      </c>
      <c r="B8540" s="23">
        <f>B7931+B7322+B6713</f>
        <v>0</v>
      </c>
      <c r="C8540" s="10"/>
    </row>
    <row r="8541" spans="1:3">
      <c r="A8541" s="21">
        <v>564</v>
      </c>
      <c r="B8541" s="23">
        <f>B7932+B7323+B6714</f>
        <v>0</v>
      </c>
      <c r="C8541" s="10"/>
    </row>
    <row r="8542" spans="1:3">
      <c r="A8542" s="21">
        <v>565</v>
      </c>
      <c r="B8542" s="23">
        <f>B7933+B7324+B6715</f>
        <v>0</v>
      </c>
      <c r="C8542" s="10"/>
    </row>
    <row r="8543" spans="1:3">
      <c r="A8543" s="21">
        <v>566</v>
      </c>
      <c r="B8543" s="23">
        <f>B7934+B7325+B6716</f>
        <v>0</v>
      </c>
      <c r="C8543" s="10"/>
    </row>
    <row r="8544" spans="1:3">
      <c r="A8544" s="21">
        <v>567</v>
      </c>
      <c r="B8544" s="23">
        <f>B7935+B7326+B6717</f>
        <v>0</v>
      </c>
      <c r="C8544" s="10"/>
    </row>
    <row r="8545" spans="1:3">
      <c r="A8545" s="21">
        <v>568</v>
      </c>
      <c r="B8545" s="23">
        <f>B7936+B7327+B6718</f>
        <v>0</v>
      </c>
      <c r="C8545" s="10"/>
    </row>
    <row r="8546" spans="1:3">
      <c r="A8546" s="21">
        <v>569</v>
      </c>
      <c r="B8546" s="23">
        <f>B7937+B7328+B6719</f>
        <v>0</v>
      </c>
      <c r="C8546" s="10"/>
    </row>
    <row r="8547" spans="1:3">
      <c r="A8547" s="21">
        <v>570</v>
      </c>
      <c r="B8547" s="23">
        <f>B7938+B7329+B6720</f>
        <v>0</v>
      </c>
      <c r="C8547" s="10"/>
    </row>
    <row r="8548" spans="1:3">
      <c r="A8548" s="21">
        <v>571</v>
      </c>
      <c r="B8548" s="23">
        <f>B7939+B7330+B6721</f>
        <v>0</v>
      </c>
      <c r="C8548" s="10"/>
    </row>
    <row r="8549" spans="1:3">
      <c r="A8549" s="21">
        <v>572</v>
      </c>
      <c r="B8549" s="23">
        <f>B7940+B7331+B6722</f>
        <v>0</v>
      </c>
      <c r="C8549" s="10"/>
    </row>
    <row r="8550" spans="1:3">
      <c r="A8550" s="21">
        <v>573</v>
      </c>
      <c r="B8550" s="23">
        <f>B7941+B7332+B6723</f>
        <v>0</v>
      </c>
      <c r="C8550" s="10"/>
    </row>
    <row r="8551" spans="1:3">
      <c r="A8551" s="21">
        <v>574</v>
      </c>
      <c r="B8551" s="23">
        <f>B7942+B7333+B6724</f>
        <v>0</v>
      </c>
      <c r="C8551" s="10"/>
    </row>
    <row r="8552" spans="1:3">
      <c r="A8552" s="21">
        <v>575</v>
      </c>
      <c r="B8552" s="23">
        <f>B7943+B7334+B6725</f>
        <v>0</v>
      </c>
      <c r="C8552" s="10"/>
    </row>
    <row r="8553" spans="1:3">
      <c r="A8553" s="21">
        <v>576</v>
      </c>
      <c r="B8553" s="23">
        <f>B7944+B7335+B6726</f>
        <v>0</v>
      </c>
      <c r="C8553" s="10"/>
    </row>
    <row r="8554" spans="1:3">
      <c r="A8554" s="21">
        <v>577</v>
      </c>
      <c r="B8554" s="23">
        <f>B7945+B7336+B6727</f>
        <v>0</v>
      </c>
      <c r="C8554" s="10"/>
    </row>
    <row r="8555" spans="1:3">
      <c r="A8555" s="21">
        <v>578</v>
      </c>
      <c r="B8555" s="23">
        <f>B7946+B7337+B6728</f>
        <v>0</v>
      </c>
      <c r="C8555" s="10"/>
    </row>
    <row r="8556" spans="1:3">
      <c r="A8556" s="21">
        <v>579</v>
      </c>
      <c r="B8556" s="23">
        <f>B7947+B7338+B6729</f>
        <v>0</v>
      </c>
      <c r="C8556" s="10"/>
    </row>
    <row r="8557" spans="1:3">
      <c r="A8557" s="21">
        <v>580</v>
      </c>
      <c r="B8557" s="23">
        <f>B7948+B7339+B6730</f>
        <v>0</v>
      </c>
      <c r="C8557" s="10"/>
    </row>
    <row r="8558" spans="1:3">
      <c r="A8558" s="21">
        <v>581</v>
      </c>
      <c r="B8558" s="23">
        <f>B7949+B7340+B6731</f>
        <v>0</v>
      </c>
      <c r="C8558" s="10"/>
    </row>
    <row r="8559" spans="1:3">
      <c r="A8559" s="21">
        <v>582</v>
      </c>
      <c r="B8559" s="23">
        <f>B7950+B7341+B6732</f>
        <v>0</v>
      </c>
      <c r="C8559" s="10"/>
    </row>
    <row r="8560" spans="1:3">
      <c r="A8560" s="21">
        <v>583</v>
      </c>
      <c r="B8560" s="23">
        <f>B7951+B7342+B6733</f>
        <v>0</v>
      </c>
      <c r="C8560" s="10"/>
    </row>
    <row r="8561" spans="1:3">
      <c r="A8561" s="21">
        <v>584</v>
      </c>
      <c r="B8561" s="23">
        <f>B7952+B7343+B6734</f>
        <v>0</v>
      </c>
      <c r="C8561" s="10"/>
    </row>
    <row r="8562" spans="1:3">
      <c r="A8562" s="21">
        <v>585</v>
      </c>
      <c r="B8562" s="23">
        <f>B7953+B7344+B6735</f>
        <v>0</v>
      </c>
      <c r="C8562" s="10"/>
    </row>
    <row r="8563" spans="1:3">
      <c r="A8563" s="21">
        <v>586</v>
      </c>
      <c r="B8563" s="23">
        <f>B7954+B7345+B6736</f>
        <v>0</v>
      </c>
      <c r="C8563" s="10"/>
    </row>
    <row r="8564" spans="1:3">
      <c r="A8564" s="21">
        <v>587</v>
      </c>
      <c r="B8564" s="23">
        <f>B7955+B7346+B6737</f>
        <v>0</v>
      </c>
      <c r="C8564" s="10"/>
    </row>
    <row r="8565" spans="1:3">
      <c r="A8565" s="21">
        <v>588</v>
      </c>
      <c r="B8565" s="23">
        <f>B7956+B7347+B6738</f>
        <v>0</v>
      </c>
      <c r="C8565" s="10"/>
    </row>
    <row r="8566" spans="1:3">
      <c r="A8566" s="21">
        <v>589</v>
      </c>
      <c r="B8566" s="23">
        <f>B7957+B7348+B6739</f>
        <v>0</v>
      </c>
      <c r="C8566" s="10"/>
    </row>
    <row r="8567" spans="1:3">
      <c r="A8567" s="21">
        <v>590</v>
      </c>
      <c r="B8567" s="23">
        <f>B7958+B7349+B6740</f>
        <v>0</v>
      </c>
      <c r="C8567" s="10"/>
    </row>
    <row r="8568" spans="1:3">
      <c r="A8568" s="21">
        <v>591</v>
      </c>
      <c r="B8568" s="23">
        <f>B7959+B7350+B6741</f>
        <v>0</v>
      </c>
      <c r="C8568" s="10"/>
    </row>
    <row r="8569" spans="1:3">
      <c r="A8569" s="21">
        <v>592</v>
      </c>
      <c r="B8569" s="23">
        <f>B7960+B7351+B6742</f>
        <v>0</v>
      </c>
      <c r="C8569" s="10"/>
    </row>
    <row r="8570" spans="1:3">
      <c r="A8570" s="21">
        <v>593</v>
      </c>
      <c r="B8570" s="23">
        <f>B7961+B7352+B6743</f>
        <v>0</v>
      </c>
      <c r="C8570" s="10"/>
    </row>
    <row r="8571" spans="1:3">
      <c r="A8571" s="21">
        <v>594</v>
      </c>
      <c r="B8571" s="23">
        <f>B7962+B7353+B6744</f>
        <v>0</v>
      </c>
      <c r="C8571" s="10"/>
    </row>
    <row r="8572" spans="1:3">
      <c r="A8572" s="21">
        <v>595</v>
      </c>
      <c r="B8572" s="23">
        <f>B7963+B7354+B6745</f>
        <v>0</v>
      </c>
      <c r="C8572" s="10"/>
    </row>
    <row r="8573" spans="1:3">
      <c r="A8573" s="21">
        <v>596</v>
      </c>
      <c r="B8573" s="23">
        <f>B7964+B7355+B6746</f>
        <v>0</v>
      </c>
      <c r="C8573" s="10"/>
    </row>
    <row r="8574" spans="1:3">
      <c r="A8574" s="21">
        <v>597</v>
      </c>
      <c r="B8574" s="23">
        <f>B7965+B7356+B6747</f>
        <v>0</v>
      </c>
      <c r="C8574" s="10"/>
    </row>
    <row r="8575" spans="1:3">
      <c r="A8575" s="21">
        <v>598</v>
      </c>
      <c r="B8575" s="23">
        <f>B7966+B7357+B6748</f>
        <v>0</v>
      </c>
      <c r="C8575" s="10"/>
    </row>
    <row r="8576" spans="1:3">
      <c r="A8576" s="21">
        <v>599</v>
      </c>
      <c r="B8576" s="23">
        <f>B7967+B7358+B6749</f>
        <v>0</v>
      </c>
      <c r="C8576" s="10"/>
    </row>
    <row r="8577" spans="1:3">
      <c r="A8577" s="21">
        <v>600</v>
      </c>
      <c r="B8577" s="23">
        <f>B7968+B7359+B6750</f>
        <v>0</v>
      </c>
      <c r="C8577" s="10"/>
    </row>
    <row r="8579" spans="1:3" ht="21" customHeight="1">
      <c r="A8579" s="1" t="s">
        <v>335</v>
      </c>
    </row>
    <row r="8580" spans="1:3">
      <c r="A8580" s="2" t="s">
        <v>254</v>
      </c>
    </row>
    <row r="8581" spans="1:3">
      <c r="A8581" s="12" t="s">
        <v>336</v>
      </c>
    </row>
    <row r="8582" spans="1:3">
      <c r="A8582" s="12" t="s">
        <v>310</v>
      </c>
    </row>
    <row r="8583" spans="1:3">
      <c r="A8583" s="12" t="s">
        <v>311</v>
      </c>
    </row>
    <row r="8584" spans="1:3">
      <c r="A8584" s="2" t="s">
        <v>321</v>
      </c>
    </row>
    <row r="8586" spans="1:3">
      <c r="B8586" s="3" t="s">
        <v>337</v>
      </c>
    </row>
    <row r="8587" spans="1:3">
      <c r="A8587" s="21">
        <v>1</v>
      </c>
      <c r="B8587" s="23">
        <f>IF('935'!D7="VOID",0,'935'!D7*(1-'935'!X7/'11'!B$17))</f>
        <v>0</v>
      </c>
      <c r="C8587" s="10"/>
    </row>
    <row r="8588" spans="1:3">
      <c r="A8588" s="21">
        <v>2</v>
      </c>
      <c r="B8588" s="23">
        <f>IF('935'!D8="VOID",0,'935'!D8*(1-'935'!X8/'11'!B$17))</f>
        <v>0</v>
      </c>
      <c r="C8588" s="10"/>
    </row>
    <row r="8589" spans="1:3">
      <c r="A8589" s="21">
        <v>3</v>
      </c>
      <c r="B8589" s="23">
        <f>IF('935'!D9="VOID",0,'935'!D9*(1-'935'!X9/'11'!B$17))</f>
        <v>0</v>
      </c>
      <c r="C8589" s="10"/>
    </row>
    <row r="8590" spans="1:3">
      <c r="A8590" s="21">
        <v>4</v>
      </c>
      <c r="B8590" s="23">
        <f>IF('935'!D10="VOID",0,'935'!D10*(1-'935'!X10/'11'!B$17))</f>
        <v>0</v>
      </c>
      <c r="C8590" s="10"/>
    </row>
    <row r="8591" spans="1:3">
      <c r="A8591" s="21">
        <v>5</v>
      </c>
      <c r="B8591" s="23">
        <f>IF('935'!D11="VOID",0,'935'!D11*(1-'935'!X11/'11'!B$17))</f>
        <v>0</v>
      </c>
      <c r="C8591" s="10"/>
    </row>
    <row r="8592" spans="1:3">
      <c r="A8592" s="21">
        <v>6</v>
      </c>
      <c r="B8592" s="23">
        <f>IF('935'!D12="VOID",0,'935'!D12*(1-'935'!X12/'11'!B$17))</f>
        <v>0</v>
      </c>
      <c r="C8592" s="10"/>
    </row>
    <row r="8593" spans="1:3">
      <c r="A8593" s="21">
        <v>7</v>
      </c>
      <c r="B8593" s="23">
        <f>IF('935'!D13="VOID",0,'935'!D13*(1-'935'!X13/'11'!B$17))</f>
        <v>0</v>
      </c>
      <c r="C8593" s="10"/>
    </row>
    <row r="8594" spans="1:3">
      <c r="A8594" s="21">
        <v>8</v>
      </c>
      <c r="B8594" s="23">
        <f>IF('935'!D14="VOID",0,'935'!D14*(1-'935'!X14/'11'!B$17))</f>
        <v>0</v>
      </c>
      <c r="C8594" s="10"/>
    </row>
    <row r="8595" spans="1:3">
      <c r="A8595" s="21">
        <v>9</v>
      </c>
      <c r="B8595" s="23">
        <f>IF('935'!D15="VOID",0,'935'!D15*(1-'935'!X15/'11'!B$17))</f>
        <v>0</v>
      </c>
      <c r="C8595" s="10"/>
    </row>
    <row r="8596" spans="1:3">
      <c r="A8596" s="21">
        <v>10</v>
      </c>
      <c r="B8596" s="23">
        <f>IF('935'!D16="VOID",0,'935'!D16*(1-'935'!X16/'11'!B$17))</f>
        <v>0</v>
      </c>
      <c r="C8596" s="10"/>
    </row>
    <row r="8597" spans="1:3">
      <c r="A8597" s="21">
        <v>11</v>
      </c>
      <c r="B8597" s="23">
        <f>IF('935'!D17="VOID",0,'935'!D17*(1-'935'!X17/'11'!B$17))</f>
        <v>0</v>
      </c>
      <c r="C8597" s="10"/>
    </row>
    <row r="8598" spans="1:3">
      <c r="A8598" s="21">
        <v>12</v>
      </c>
      <c r="B8598" s="23">
        <f>IF('935'!D18="VOID",0,'935'!D18*(1-'935'!X18/'11'!B$17))</f>
        <v>0</v>
      </c>
      <c r="C8598" s="10"/>
    </row>
    <row r="8599" spans="1:3">
      <c r="A8599" s="21">
        <v>13</v>
      </c>
      <c r="B8599" s="23">
        <f>IF('935'!D19="VOID",0,'935'!D19*(1-'935'!X19/'11'!B$17))</f>
        <v>0</v>
      </c>
      <c r="C8599" s="10"/>
    </row>
    <row r="8600" spans="1:3">
      <c r="A8600" s="21">
        <v>14</v>
      </c>
      <c r="B8600" s="23">
        <f>IF('935'!D20="VOID",0,'935'!D20*(1-'935'!X20/'11'!B$17))</f>
        <v>0</v>
      </c>
      <c r="C8600" s="10"/>
    </row>
    <row r="8601" spans="1:3">
      <c r="A8601" s="21">
        <v>15</v>
      </c>
      <c r="B8601" s="23">
        <f>IF('935'!D21="VOID",0,'935'!D21*(1-'935'!X21/'11'!B$17))</f>
        <v>0</v>
      </c>
      <c r="C8601" s="10"/>
    </row>
    <row r="8602" spans="1:3">
      <c r="A8602" s="21">
        <v>16</v>
      </c>
      <c r="B8602" s="23">
        <f>IF('935'!D22="VOID",0,'935'!D22*(1-'935'!X22/'11'!B$17))</f>
        <v>0</v>
      </c>
      <c r="C8602" s="10"/>
    </row>
    <row r="8603" spans="1:3">
      <c r="A8603" s="21">
        <v>17</v>
      </c>
      <c r="B8603" s="23">
        <f>IF('935'!D23="VOID",0,'935'!D23*(1-'935'!X23/'11'!B$17))</f>
        <v>0</v>
      </c>
      <c r="C8603" s="10"/>
    </row>
    <row r="8604" spans="1:3">
      <c r="A8604" s="21">
        <v>18</v>
      </c>
      <c r="B8604" s="23">
        <f>IF('935'!D24="VOID",0,'935'!D24*(1-'935'!X24/'11'!B$17))</f>
        <v>0</v>
      </c>
      <c r="C8604" s="10"/>
    </row>
    <row r="8605" spans="1:3">
      <c r="A8605" s="21">
        <v>19</v>
      </c>
      <c r="B8605" s="23">
        <f>IF('935'!D25="VOID",0,'935'!D25*(1-'935'!X25/'11'!B$17))</f>
        <v>0</v>
      </c>
      <c r="C8605" s="10"/>
    </row>
    <row r="8606" spans="1:3">
      <c r="A8606" s="21">
        <v>20</v>
      </c>
      <c r="B8606" s="23">
        <f>IF('935'!D26="VOID",0,'935'!D26*(1-'935'!X26/'11'!B$17))</f>
        <v>0</v>
      </c>
      <c r="C8606" s="10"/>
    </row>
    <row r="8607" spans="1:3">
      <c r="A8607" s="21">
        <v>21</v>
      </c>
      <c r="B8607" s="23">
        <f>IF('935'!D27="VOID",0,'935'!D27*(1-'935'!X27/'11'!B$17))</f>
        <v>0</v>
      </c>
      <c r="C8607" s="10"/>
    </row>
    <row r="8608" spans="1:3">
      <c r="A8608" s="21">
        <v>22</v>
      </c>
      <c r="B8608" s="23">
        <f>IF('935'!D28="VOID",0,'935'!D28*(1-'935'!X28/'11'!B$17))</f>
        <v>0</v>
      </c>
      <c r="C8608" s="10"/>
    </row>
    <row r="8609" spans="1:3">
      <c r="A8609" s="21">
        <v>23</v>
      </c>
      <c r="B8609" s="23">
        <f>IF('935'!D29="VOID",0,'935'!D29*(1-'935'!X29/'11'!B$17))</f>
        <v>0</v>
      </c>
      <c r="C8609" s="10"/>
    </row>
    <row r="8610" spans="1:3">
      <c r="A8610" s="21">
        <v>24</v>
      </c>
      <c r="B8610" s="23">
        <f>IF('935'!D30="VOID",0,'935'!D30*(1-'935'!X30/'11'!B$17))</f>
        <v>0</v>
      </c>
      <c r="C8610" s="10"/>
    </row>
    <row r="8611" spans="1:3">
      <c r="A8611" s="21">
        <v>25</v>
      </c>
      <c r="B8611" s="23">
        <f>IF('935'!D31="VOID",0,'935'!D31*(1-'935'!X31/'11'!B$17))</f>
        <v>0</v>
      </c>
      <c r="C8611" s="10"/>
    </row>
    <row r="8612" spans="1:3">
      <c r="A8612" s="21">
        <v>26</v>
      </c>
      <c r="B8612" s="23">
        <f>IF('935'!D32="VOID",0,'935'!D32*(1-'935'!X32/'11'!B$17))</f>
        <v>0</v>
      </c>
      <c r="C8612" s="10"/>
    </row>
    <row r="8613" spans="1:3">
      <c r="A8613" s="21">
        <v>27</v>
      </c>
      <c r="B8613" s="23">
        <f>IF('935'!D33="VOID",0,'935'!D33*(1-'935'!X33/'11'!B$17))</f>
        <v>0</v>
      </c>
      <c r="C8613" s="10"/>
    </row>
    <row r="8614" spans="1:3">
      <c r="A8614" s="21">
        <v>28</v>
      </c>
      <c r="B8614" s="23">
        <f>IF('935'!D34="VOID",0,'935'!D34*(1-'935'!X34/'11'!B$17))</f>
        <v>0</v>
      </c>
      <c r="C8614" s="10"/>
    </row>
    <row r="8615" spans="1:3">
      <c r="A8615" s="21">
        <v>29</v>
      </c>
      <c r="B8615" s="23">
        <f>IF('935'!D35="VOID",0,'935'!D35*(1-'935'!X35/'11'!B$17))</f>
        <v>0</v>
      </c>
      <c r="C8615" s="10"/>
    </row>
    <row r="8616" spans="1:3">
      <c r="A8616" s="21">
        <v>30</v>
      </c>
      <c r="B8616" s="23">
        <f>IF('935'!D36="VOID",0,'935'!D36*(1-'935'!X36/'11'!B$17))</f>
        <v>0</v>
      </c>
      <c r="C8616" s="10"/>
    </row>
    <row r="8617" spans="1:3">
      <c r="A8617" s="21">
        <v>31</v>
      </c>
      <c r="B8617" s="23">
        <f>IF('935'!D37="VOID",0,'935'!D37*(1-'935'!X37/'11'!B$17))</f>
        <v>0</v>
      </c>
      <c r="C8617" s="10"/>
    </row>
    <row r="8618" spans="1:3">
      <c r="A8618" s="21">
        <v>32</v>
      </c>
      <c r="B8618" s="23">
        <f>IF('935'!D38="VOID",0,'935'!D38*(1-'935'!X38/'11'!B$17))</f>
        <v>0</v>
      </c>
      <c r="C8618" s="10"/>
    </row>
    <row r="8619" spans="1:3">
      <c r="A8619" s="21">
        <v>33</v>
      </c>
      <c r="B8619" s="23">
        <f>IF('935'!D39="VOID",0,'935'!D39*(1-'935'!X39/'11'!B$17))</f>
        <v>0</v>
      </c>
      <c r="C8619" s="10"/>
    </row>
    <row r="8620" spans="1:3">
      <c r="A8620" s="21">
        <v>34</v>
      </c>
      <c r="B8620" s="23">
        <f>IF('935'!D40="VOID",0,'935'!D40*(1-'935'!X40/'11'!B$17))</f>
        <v>0</v>
      </c>
      <c r="C8620" s="10"/>
    </row>
    <row r="8621" spans="1:3">
      <c r="A8621" s="21">
        <v>35</v>
      </c>
      <c r="B8621" s="23">
        <f>IF('935'!D41="VOID",0,'935'!D41*(1-'935'!X41/'11'!B$17))</f>
        <v>0</v>
      </c>
      <c r="C8621" s="10"/>
    </row>
    <row r="8622" spans="1:3">
      <c r="A8622" s="21">
        <v>36</v>
      </c>
      <c r="B8622" s="23">
        <f>IF('935'!D42="VOID",0,'935'!D42*(1-'935'!X42/'11'!B$17))</f>
        <v>0</v>
      </c>
      <c r="C8622" s="10"/>
    </row>
    <row r="8623" spans="1:3">
      <c r="A8623" s="21">
        <v>37</v>
      </c>
      <c r="B8623" s="23">
        <f>IF('935'!D43="VOID",0,'935'!D43*(1-'935'!X43/'11'!B$17))</f>
        <v>0</v>
      </c>
      <c r="C8623" s="10"/>
    </row>
    <row r="8624" spans="1:3">
      <c r="A8624" s="21">
        <v>38</v>
      </c>
      <c r="B8624" s="23">
        <f>IF('935'!D44="VOID",0,'935'!D44*(1-'935'!X44/'11'!B$17))</f>
        <v>0</v>
      </c>
      <c r="C8624" s="10"/>
    </row>
    <row r="8625" spans="1:3">
      <c r="A8625" s="21">
        <v>39</v>
      </c>
      <c r="B8625" s="23">
        <f>IF('935'!D45="VOID",0,'935'!D45*(1-'935'!X45/'11'!B$17))</f>
        <v>0</v>
      </c>
      <c r="C8625" s="10"/>
    </row>
    <row r="8626" spans="1:3">
      <c r="A8626" s="21">
        <v>40</v>
      </c>
      <c r="B8626" s="23">
        <f>IF('935'!D46="VOID",0,'935'!D46*(1-'935'!X46/'11'!B$17))</f>
        <v>0</v>
      </c>
      <c r="C8626" s="10"/>
    </row>
    <row r="8627" spans="1:3">
      <c r="A8627" s="21">
        <v>41</v>
      </c>
      <c r="B8627" s="23">
        <f>IF('935'!D47="VOID",0,'935'!D47*(1-'935'!X47/'11'!B$17))</f>
        <v>0</v>
      </c>
      <c r="C8627" s="10"/>
    </row>
    <row r="8628" spans="1:3">
      <c r="A8628" s="21">
        <v>42</v>
      </c>
      <c r="B8628" s="23">
        <f>IF('935'!D48="VOID",0,'935'!D48*(1-'935'!X48/'11'!B$17))</f>
        <v>0</v>
      </c>
      <c r="C8628" s="10"/>
    </row>
    <row r="8629" spans="1:3">
      <c r="A8629" s="21">
        <v>43</v>
      </c>
      <c r="B8629" s="23">
        <f>IF('935'!D49="VOID",0,'935'!D49*(1-'935'!X49/'11'!B$17))</f>
        <v>0</v>
      </c>
      <c r="C8629" s="10"/>
    </row>
    <row r="8630" spans="1:3">
      <c r="A8630" s="21">
        <v>44</v>
      </c>
      <c r="B8630" s="23">
        <f>IF('935'!D50="VOID",0,'935'!D50*(1-'935'!X50/'11'!B$17))</f>
        <v>0</v>
      </c>
      <c r="C8630" s="10"/>
    </row>
    <row r="8631" spans="1:3">
      <c r="A8631" s="21">
        <v>45</v>
      </c>
      <c r="B8631" s="23">
        <f>IF('935'!D51="VOID",0,'935'!D51*(1-'935'!X51/'11'!B$17))</f>
        <v>0</v>
      </c>
      <c r="C8631" s="10"/>
    </row>
    <row r="8632" spans="1:3">
      <c r="A8632" s="21">
        <v>46</v>
      </c>
      <c r="B8632" s="23">
        <f>IF('935'!D52="VOID",0,'935'!D52*(1-'935'!X52/'11'!B$17))</f>
        <v>0</v>
      </c>
      <c r="C8632" s="10"/>
    </row>
    <row r="8633" spans="1:3">
      <c r="A8633" s="21">
        <v>47</v>
      </c>
      <c r="B8633" s="23">
        <f>IF('935'!D53="VOID",0,'935'!D53*(1-'935'!X53/'11'!B$17))</f>
        <v>0</v>
      </c>
      <c r="C8633" s="10"/>
    </row>
    <row r="8634" spans="1:3">
      <c r="A8634" s="21">
        <v>48</v>
      </c>
      <c r="B8634" s="23">
        <f>IF('935'!D54="VOID",0,'935'!D54*(1-'935'!X54/'11'!B$17))</f>
        <v>0</v>
      </c>
      <c r="C8634" s="10"/>
    </row>
    <row r="8635" spans="1:3">
      <c r="A8635" s="21">
        <v>49</v>
      </c>
      <c r="B8635" s="23">
        <f>IF('935'!D55="VOID",0,'935'!D55*(1-'935'!X55/'11'!B$17))</f>
        <v>0</v>
      </c>
      <c r="C8635" s="10"/>
    </row>
    <row r="8636" spans="1:3">
      <c r="A8636" s="21">
        <v>50</v>
      </c>
      <c r="B8636" s="23">
        <f>IF('935'!D56="VOID",0,'935'!D56*(1-'935'!X56/'11'!B$17))</f>
        <v>0</v>
      </c>
      <c r="C8636" s="10"/>
    </row>
    <row r="8637" spans="1:3">
      <c r="A8637" s="21">
        <v>51</v>
      </c>
      <c r="B8637" s="23">
        <f>IF('935'!D57="VOID",0,'935'!D57*(1-'935'!X57/'11'!B$17))</f>
        <v>0</v>
      </c>
      <c r="C8637" s="10"/>
    </row>
    <row r="8638" spans="1:3">
      <c r="A8638" s="21">
        <v>52</v>
      </c>
      <c r="B8638" s="23">
        <f>IF('935'!D58="VOID",0,'935'!D58*(1-'935'!X58/'11'!B$17))</f>
        <v>0</v>
      </c>
      <c r="C8638" s="10"/>
    </row>
    <row r="8639" spans="1:3">
      <c r="A8639" s="21">
        <v>53</v>
      </c>
      <c r="B8639" s="23">
        <f>IF('935'!D59="VOID",0,'935'!D59*(1-'935'!X59/'11'!B$17))</f>
        <v>0</v>
      </c>
      <c r="C8639" s="10"/>
    </row>
    <row r="8640" spans="1:3">
      <c r="A8640" s="21">
        <v>54</v>
      </c>
      <c r="B8640" s="23">
        <f>IF('935'!D60="VOID",0,'935'!D60*(1-'935'!X60/'11'!B$17))</f>
        <v>0</v>
      </c>
      <c r="C8640" s="10"/>
    </row>
    <row r="8641" spans="1:3">
      <c r="A8641" s="21">
        <v>55</v>
      </c>
      <c r="B8641" s="23">
        <f>IF('935'!D61="VOID",0,'935'!D61*(1-'935'!X61/'11'!B$17))</f>
        <v>0</v>
      </c>
      <c r="C8641" s="10"/>
    </row>
    <row r="8642" spans="1:3">
      <c r="A8642" s="21">
        <v>56</v>
      </c>
      <c r="B8642" s="23">
        <f>IF('935'!D62="VOID",0,'935'!D62*(1-'935'!X62/'11'!B$17))</f>
        <v>0</v>
      </c>
      <c r="C8642" s="10"/>
    </row>
    <row r="8643" spans="1:3">
      <c r="A8643" s="21">
        <v>57</v>
      </c>
      <c r="B8643" s="23">
        <f>IF('935'!D63="VOID",0,'935'!D63*(1-'935'!X63/'11'!B$17))</f>
        <v>0</v>
      </c>
      <c r="C8643" s="10"/>
    </row>
    <row r="8644" spans="1:3">
      <c r="A8644" s="21">
        <v>58</v>
      </c>
      <c r="B8644" s="23">
        <f>IF('935'!D64="VOID",0,'935'!D64*(1-'935'!X64/'11'!B$17))</f>
        <v>0</v>
      </c>
      <c r="C8644" s="10"/>
    </row>
    <row r="8645" spans="1:3">
      <c r="A8645" s="21">
        <v>59</v>
      </c>
      <c r="B8645" s="23">
        <f>IF('935'!D65="VOID",0,'935'!D65*(1-'935'!X65/'11'!B$17))</f>
        <v>0</v>
      </c>
      <c r="C8645" s="10"/>
    </row>
    <row r="8646" spans="1:3">
      <c r="A8646" s="21">
        <v>60</v>
      </c>
      <c r="B8646" s="23">
        <f>IF('935'!D66="VOID",0,'935'!D66*(1-'935'!X66/'11'!B$17))</f>
        <v>0</v>
      </c>
      <c r="C8646" s="10"/>
    </row>
    <row r="8647" spans="1:3">
      <c r="A8647" s="21">
        <v>61</v>
      </c>
      <c r="B8647" s="23">
        <f>IF('935'!D67="VOID",0,'935'!D67*(1-'935'!X67/'11'!B$17))</f>
        <v>0</v>
      </c>
      <c r="C8647" s="10"/>
    </row>
    <row r="8648" spans="1:3">
      <c r="A8648" s="21">
        <v>62</v>
      </c>
      <c r="B8648" s="23">
        <f>IF('935'!D68="VOID",0,'935'!D68*(1-'935'!X68/'11'!B$17))</f>
        <v>0</v>
      </c>
      <c r="C8648" s="10"/>
    </row>
    <row r="8649" spans="1:3">
      <c r="A8649" s="21">
        <v>63</v>
      </c>
      <c r="B8649" s="23">
        <f>IF('935'!D69="VOID",0,'935'!D69*(1-'935'!X69/'11'!B$17))</f>
        <v>0</v>
      </c>
      <c r="C8649" s="10"/>
    </row>
    <row r="8650" spans="1:3">
      <c r="A8650" s="21">
        <v>64</v>
      </c>
      <c r="B8650" s="23">
        <f>IF('935'!D70="VOID",0,'935'!D70*(1-'935'!X70/'11'!B$17))</f>
        <v>0</v>
      </c>
      <c r="C8650" s="10"/>
    </row>
    <row r="8651" spans="1:3">
      <c r="A8651" s="21">
        <v>65</v>
      </c>
      <c r="B8651" s="23">
        <f>IF('935'!D71="VOID",0,'935'!D71*(1-'935'!X71/'11'!B$17))</f>
        <v>0</v>
      </c>
      <c r="C8651" s="10"/>
    </row>
    <row r="8652" spans="1:3">
      <c r="A8652" s="21">
        <v>66</v>
      </c>
      <c r="B8652" s="23">
        <f>IF('935'!D72="VOID",0,'935'!D72*(1-'935'!X72/'11'!B$17))</f>
        <v>0</v>
      </c>
      <c r="C8652" s="10"/>
    </row>
    <row r="8653" spans="1:3">
      <c r="A8653" s="21">
        <v>67</v>
      </c>
      <c r="B8653" s="23">
        <f>IF('935'!D73="VOID",0,'935'!D73*(1-'935'!X73/'11'!B$17))</f>
        <v>0</v>
      </c>
      <c r="C8653" s="10"/>
    </row>
    <row r="8654" spans="1:3">
      <c r="A8654" s="21">
        <v>68</v>
      </c>
      <c r="B8654" s="23">
        <f>IF('935'!D74="VOID",0,'935'!D74*(1-'935'!X74/'11'!B$17))</f>
        <v>0</v>
      </c>
      <c r="C8654" s="10"/>
    </row>
    <row r="8655" spans="1:3">
      <c r="A8655" s="21">
        <v>69</v>
      </c>
      <c r="B8655" s="23">
        <f>IF('935'!D75="VOID",0,'935'!D75*(1-'935'!X75/'11'!B$17))</f>
        <v>0</v>
      </c>
      <c r="C8655" s="10"/>
    </row>
    <row r="8656" spans="1:3">
      <c r="A8656" s="21">
        <v>70</v>
      </c>
      <c r="B8656" s="23">
        <f>IF('935'!D76="VOID",0,'935'!D76*(1-'935'!X76/'11'!B$17))</f>
        <v>0</v>
      </c>
      <c r="C8656" s="10"/>
    </row>
    <row r="8657" spans="1:3">
      <c r="A8657" s="21">
        <v>71</v>
      </c>
      <c r="B8657" s="23">
        <f>IF('935'!D77="VOID",0,'935'!D77*(1-'935'!X77/'11'!B$17))</f>
        <v>0</v>
      </c>
      <c r="C8657" s="10"/>
    </row>
    <row r="8658" spans="1:3">
      <c r="A8658" s="21">
        <v>72</v>
      </c>
      <c r="B8658" s="23">
        <f>IF('935'!D78="VOID",0,'935'!D78*(1-'935'!X78/'11'!B$17))</f>
        <v>0</v>
      </c>
      <c r="C8658" s="10"/>
    </row>
    <row r="8659" spans="1:3">
      <c r="A8659" s="21">
        <v>73</v>
      </c>
      <c r="B8659" s="23">
        <f>IF('935'!D79="VOID",0,'935'!D79*(1-'935'!X79/'11'!B$17))</f>
        <v>0</v>
      </c>
      <c r="C8659" s="10"/>
    </row>
    <row r="8660" spans="1:3">
      <c r="A8660" s="21">
        <v>74</v>
      </c>
      <c r="B8660" s="23">
        <f>IF('935'!D80="VOID",0,'935'!D80*(1-'935'!X80/'11'!B$17))</f>
        <v>0</v>
      </c>
      <c r="C8660" s="10"/>
    </row>
    <row r="8661" spans="1:3">
      <c r="A8661" s="21">
        <v>75</v>
      </c>
      <c r="B8661" s="23">
        <f>IF('935'!D81="VOID",0,'935'!D81*(1-'935'!X81/'11'!B$17))</f>
        <v>0</v>
      </c>
      <c r="C8661" s="10"/>
    </row>
    <row r="8662" spans="1:3">
      <c r="A8662" s="21">
        <v>76</v>
      </c>
      <c r="B8662" s="23">
        <f>IF('935'!D82="VOID",0,'935'!D82*(1-'935'!X82/'11'!B$17))</f>
        <v>0</v>
      </c>
      <c r="C8662" s="10"/>
    </row>
    <row r="8663" spans="1:3">
      <c r="A8663" s="21">
        <v>77</v>
      </c>
      <c r="B8663" s="23">
        <f>IF('935'!D83="VOID",0,'935'!D83*(1-'935'!X83/'11'!B$17))</f>
        <v>0</v>
      </c>
      <c r="C8663" s="10"/>
    </row>
    <row r="8664" spans="1:3">
      <c r="A8664" s="21">
        <v>78</v>
      </c>
      <c r="B8664" s="23">
        <f>IF('935'!D84="VOID",0,'935'!D84*(1-'935'!X84/'11'!B$17))</f>
        <v>0</v>
      </c>
      <c r="C8664" s="10"/>
    </row>
    <row r="8665" spans="1:3">
      <c r="A8665" s="21">
        <v>79</v>
      </c>
      <c r="B8665" s="23">
        <f>IF('935'!D85="VOID",0,'935'!D85*(1-'935'!X85/'11'!B$17))</f>
        <v>0</v>
      </c>
      <c r="C8665" s="10"/>
    </row>
    <row r="8666" spans="1:3">
      <c r="A8666" s="21">
        <v>80</v>
      </c>
      <c r="B8666" s="23">
        <f>IF('935'!D86="VOID",0,'935'!D86*(1-'935'!X86/'11'!B$17))</f>
        <v>0</v>
      </c>
      <c r="C8666" s="10"/>
    </row>
    <row r="8667" spans="1:3">
      <c r="A8667" s="21">
        <v>81</v>
      </c>
      <c r="B8667" s="23">
        <f>IF('935'!D87="VOID",0,'935'!D87*(1-'935'!X87/'11'!B$17))</f>
        <v>0</v>
      </c>
      <c r="C8667" s="10"/>
    </row>
    <row r="8668" spans="1:3">
      <c r="A8668" s="21">
        <v>82</v>
      </c>
      <c r="B8668" s="23">
        <f>IF('935'!D88="VOID",0,'935'!D88*(1-'935'!X88/'11'!B$17))</f>
        <v>0</v>
      </c>
      <c r="C8668" s="10"/>
    </row>
    <row r="8669" spans="1:3">
      <c r="A8669" s="21">
        <v>83</v>
      </c>
      <c r="B8669" s="23">
        <f>IF('935'!D89="VOID",0,'935'!D89*(1-'935'!X89/'11'!B$17))</f>
        <v>0</v>
      </c>
      <c r="C8669" s="10"/>
    </row>
    <row r="8670" spans="1:3">
      <c r="A8670" s="21">
        <v>84</v>
      </c>
      <c r="B8670" s="23">
        <f>IF('935'!D90="VOID",0,'935'!D90*(1-'935'!X90/'11'!B$17))</f>
        <v>0</v>
      </c>
      <c r="C8670" s="10"/>
    </row>
    <row r="8671" spans="1:3">
      <c r="A8671" s="21">
        <v>85</v>
      </c>
      <c r="B8671" s="23">
        <f>IF('935'!D91="VOID",0,'935'!D91*(1-'935'!X91/'11'!B$17))</f>
        <v>0</v>
      </c>
      <c r="C8671" s="10"/>
    </row>
    <row r="8672" spans="1:3">
      <c r="A8672" s="21">
        <v>86</v>
      </c>
      <c r="B8672" s="23">
        <f>IF('935'!D92="VOID",0,'935'!D92*(1-'935'!X92/'11'!B$17))</f>
        <v>0</v>
      </c>
      <c r="C8672" s="10"/>
    </row>
    <row r="8673" spans="1:3">
      <c r="A8673" s="21">
        <v>87</v>
      </c>
      <c r="B8673" s="23">
        <f>IF('935'!D93="VOID",0,'935'!D93*(1-'935'!X93/'11'!B$17))</f>
        <v>0</v>
      </c>
      <c r="C8673" s="10"/>
    </row>
    <row r="8674" spans="1:3">
      <c r="A8674" s="21">
        <v>88</v>
      </c>
      <c r="B8674" s="23">
        <f>IF('935'!D94="VOID",0,'935'!D94*(1-'935'!X94/'11'!B$17))</f>
        <v>0</v>
      </c>
      <c r="C8674" s="10"/>
    </row>
    <row r="8675" spans="1:3">
      <c r="A8675" s="21">
        <v>89</v>
      </c>
      <c r="B8675" s="23">
        <f>IF('935'!D95="VOID",0,'935'!D95*(1-'935'!X95/'11'!B$17))</f>
        <v>0</v>
      </c>
      <c r="C8675" s="10"/>
    </row>
    <row r="8676" spans="1:3">
      <c r="A8676" s="21">
        <v>90</v>
      </c>
      <c r="B8676" s="23">
        <f>IF('935'!D96="VOID",0,'935'!D96*(1-'935'!X96/'11'!B$17))</f>
        <v>0</v>
      </c>
      <c r="C8676" s="10"/>
    </row>
    <row r="8677" spans="1:3">
      <c r="A8677" s="21">
        <v>91</v>
      </c>
      <c r="B8677" s="23">
        <f>IF('935'!D97="VOID",0,'935'!D97*(1-'935'!X97/'11'!B$17))</f>
        <v>0</v>
      </c>
      <c r="C8677" s="10"/>
    </row>
    <row r="8678" spans="1:3">
      <c r="A8678" s="21">
        <v>92</v>
      </c>
      <c r="B8678" s="23">
        <f>IF('935'!D98="VOID",0,'935'!D98*(1-'935'!X98/'11'!B$17))</f>
        <v>0</v>
      </c>
      <c r="C8678" s="10"/>
    </row>
    <row r="8679" spans="1:3">
      <c r="A8679" s="21">
        <v>93</v>
      </c>
      <c r="B8679" s="23">
        <f>IF('935'!D99="VOID",0,'935'!D99*(1-'935'!X99/'11'!B$17))</f>
        <v>0</v>
      </c>
      <c r="C8679" s="10"/>
    </row>
    <row r="8680" spans="1:3">
      <c r="A8680" s="21">
        <v>94</v>
      </c>
      <c r="B8680" s="23">
        <f>IF('935'!D100="VOID",0,'935'!D100*(1-'935'!X100/'11'!B$17))</f>
        <v>0</v>
      </c>
      <c r="C8680" s="10"/>
    </row>
    <row r="8681" spans="1:3">
      <c r="A8681" s="21">
        <v>95</v>
      </c>
      <c r="B8681" s="23">
        <f>IF('935'!D101="VOID",0,'935'!D101*(1-'935'!X101/'11'!B$17))</f>
        <v>0</v>
      </c>
      <c r="C8681" s="10"/>
    </row>
    <row r="8682" spans="1:3">
      <c r="A8682" s="21">
        <v>96</v>
      </c>
      <c r="B8682" s="23">
        <f>IF('935'!D102="VOID",0,'935'!D102*(1-'935'!X102/'11'!B$17))</f>
        <v>0</v>
      </c>
      <c r="C8682" s="10"/>
    </row>
    <row r="8683" spans="1:3">
      <c r="A8683" s="21">
        <v>97</v>
      </c>
      <c r="B8683" s="23">
        <f>IF('935'!D103="VOID",0,'935'!D103*(1-'935'!X103/'11'!B$17))</f>
        <v>0</v>
      </c>
      <c r="C8683" s="10"/>
    </row>
    <row r="8684" spans="1:3">
      <c r="A8684" s="21">
        <v>98</v>
      </c>
      <c r="B8684" s="23">
        <f>IF('935'!D104="VOID",0,'935'!D104*(1-'935'!X104/'11'!B$17))</f>
        <v>0</v>
      </c>
      <c r="C8684" s="10"/>
    </row>
    <row r="8685" spans="1:3">
      <c r="A8685" s="21">
        <v>99</v>
      </c>
      <c r="B8685" s="23">
        <f>IF('935'!D105="VOID",0,'935'!D105*(1-'935'!X105/'11'!B$17))</f>
        <v>0</v>
      </c>
      <c r="C8685" s="10"/>
    </row>
    <row r="8686" spans="1:3">
      <c r="A8686" s="21">
        <v>100</v>
      </c>
      <c r="B8686" s="23">
        <f>IF('935'!D106="VOID",0,'935'!D106*(1-'935'!X106/'11'!B$17))</f>
        <v>0</v>
      </c>
      <c r="C8686" s="10"/>
    </row>
    <row r="8687" spans="1:3">
      <c r="A8687" s="21">
        <v>101</v>
      </c>
      <c r="B8687" s="23">
        <f>IF('935'!D107="VOID",0,'935'!D107*(1-'935'!X107/'11'!B$17))</f>
        <v>0</v>
      </c>
      <c r="C8687" s="10"/>
    </row>
    <row r="8688" spans="1:3">
      <c r="A8688" s="21">
        <v>102</v>
      </c>
      <c r="B8688" s="23">
        <f>IF('935'!D108="VOID",0,'935'!D108*(1-'935'!X108/'11'!B$17))</f>
        <v>0</v>
      </c>
      <c r="C8688" s="10"/>
    </row>
    <row r="8689" spans="1:3">
      <c r="A8689" s="21">
        <v>103</v>
      </c>
      <c r="B8689" s="23">
        <f>IF('935'!D109="VOID",0,'935'!D109*(1-'935'!X109/'11'!B$17))</f>
        <v>0</v>
      </c>
      <c r="C8689" s="10"/>
    </row>
    <row r="8690" spans="1:3">
      <c r="A8690" s="21">
        <v>104</v>
      </c>
      <c r="B8690" s="23">
        <f>IF('935'!D110="VOID",0,'935'!D110*(1-'935'!X110/'11'!B$17))</f>
        <v>0</v>
      </c>
      <c r="C8690" s="10"/>
    </row>
    <row r="8691" spans="1:3">
      <c r="A8691" s="21">
        <v>105</v>
      </c>
      <c r="B8691" s="23">
        <f>IF('935'!D111="VOID",0,'935'!D111*(1-'935'!X111/'11'!B$17))</f>
        <v>0</v>
      </c>
      <c r="C8691" s="10"/>
    </row>
    <row r="8692" spans="1:3">
      <c r="A8692" s="21">
        <v>106</v>
      </c>
      <c r="B8692" s="23">
        <f>IF('935'!D112="VOID",0,'935'!D112*(1-'935'!X112/'11'!B$17))</f>
        <v>0</v>
      </c>
      <c r="C8692" s="10"/>
    </row>
    <row r="8693" spans="1:3">
      <c r="A8693" s="21">
        <v>107</v>
      </c>
      <c r="B8693" s="23">
        <f>IF('935'!D113="VOID",0,'935'!D113*(1-'935'!X113/'11'!B$17))</f>
        <v>0</v>
      </c>
      <c r="C8693" s="10"/>
    </row>
    <row r="8694" spans="1:3">
      <c r="A8694" s="21">
        <v>108</v>
      </c>
      <c r="B8694" s="23">
        <f>IF('935'!D114="VOID",0,'935'!D114*(1-'935'!X114/'11'!B$17))</f>
        <v>0</v>
      </c>
      <c r="C8694" s="10"/>
    </row>
    <row r="8695" spans="1:3">
      <c r="A8695" s="21">
        <v>109</v>
      </c>
      <c r="B8695" s="23">
        <f>IF('935'!D115="VOID",0,'935'!D115*(1-'935'!X115/'11'!B$17))</f>
        <v>0</v>
      </c>
      <c r="C8695" s="10"/>
    </row>
    <row r="8696" spans="1:3">
      <c r="A8696" s="21">
        <v>110</v>
      </c>
      <c r="B8696" s="23">
        <f>IF('935'!D116="VOID",0,'935'!D116*(1-'935'!X116/'11'!B$17))</f>
        <v>0</v>
      </c>
      <c r="C8696" s="10"/>
    </row>
    <row r="8697" spans="1:3">
      <c r="A8697" s="21">
        <v>111</v>
      </c>
      <c r="B8697" s="23">
        <f>IF('935'!D117="VOID",0,'935'!D117*(1-'935'!X117/'11'!B$17))</f>
        <v>0</v>
      </c>
      <c r="C8697" s="10"/>
    </row>
    <row r="8698" spans="1:3">
      <c r="A8698" s="21">
        <v>112</v>
      </c>
      <c r="B8698" s="23">
        <f>IF('935'!D118="VOID",0,'935'!D118*(1-'935'!X118/'11'!B$17))</f>
        <v>0</v>
      </c>
      <c r="C8698" s="10"/>
    </row>
    <row r="8699" spans="1:3">
      <c r="A8699" s="21">
        <v>113</v>
      </c>
      <c r="B8699" s="23">
        <f>IF('935'!D119="VOID",0,'935'!D119*(1-'935'!X119/'11'!B$17))</f>
        <v>0</v>
      </c>
      <c r="C8699" s="10"/>
    </row>
    <row r="8700" spans="1:3">
      <c r="A8700" s="21">
        <v>114</v>
      </c>
      <c r="B8700" s="23">
        <f>IF('935'!D120="VOID",0,'935'!D120*(1-'935'!X120/'11'!B$17))</f>
        <v>0</v>
      </c>
      <c r="C8700" s="10"/>
    </row>
    <row r="8701" spans="1:3">
      <c r="A8701" s="21">
        <v>115</v>
      </c>
      <c r="B8701" s="23">
        <f>IF('935'!D121="VOID",0,'935'!D121*(1-'935'!X121/'11'!B$17))</f>
        <v>0</v>
      </c>
      <c r="C8701" s="10"/>
    </row>
    <row r="8702" spans="1:3">
      <c r="A8702" s="21">
        <v>116</v>
      </c>
      <c r="B8702" s="23">
        <f>IF('935'!D122="VOID",0,'935'!D122*(1-'935'!X122/'11'!B$17))</f>
        <v>0</v>
      </c>
      <c r="C8702" s="10"/>
    </row>
    <row r="8703" spans="1:3">
      <c r="A8703" s="21">
        <v>117</v>
      </c>
      <c r="B8703" s="23">
        <f>IF('935'!D123="VOID",0,'935'!D123*(1-'935'!X123/'11'!B$17))</f>
        <v>0</v>
      </c>
      <c r="C8703" s="10"/>
    </row>
    <row r="8704" spans="1:3">
      <c r="A8704" s="21">
        <v>118</v>
      </c>
      <c r="B8704" s="23">
        <f>IF('935'!D124="VOID",0,'935'!D124*(1-'935'!X124/'11'!B$17))</f>
        <v>0</v>
      </c>
      <c r="C8704" s="10"/>
    </row>
    <row r="8705" spans="1:3">
      <c r="A8705" s="21">
        <v>119</v>
      </c>
      <c r="B8705" s="23">
        <f>IF('935'!D125="VOID",0,'935'!D125*(1-'935'!X125/'11'!B$17))</f>
        <v>0</v>
      </c>
      <c r="C8705" s="10"/>
    </row>
    <row r="8706" spans="1:3">
      <c r="A8706" s="21">
        <v>120</v>
      </c>
      <c r="B8706" s="23">
        <f>IF('935'!D126="VOID",0,'935'!D126*(1-'935'!X126/'11'!B$17))</f>
        <v>0</v>
      </c>
      <c r="C8706" s="10"/>
    </row>
    <row r="8707" spans="1:3">
      <c r="A8707" s="21">
        <v>121</v>
      </c>
      <c r="B8707" s="23">
        <f>IF('935'!D127="VOID",0,'935'!D127*(1-'935'!X127/'11'!B$17))</f>
        <v>0</v>
      </c>
      <c r="C8707" s="10"/>
    </row>
    <row r="8708" spans="1:3">
      <c r="A8708" s="21">
        <v>122</v>
      </c>
      <c r="B8708" s="23">
        <f>IF('935'!D128="VOID",0,'935'!D128*(1-'935'!X128/'11'!B$17))</f>
        <v>0</v>
      </c>
      <c r="C8708" s="10"/>
    </row>
    <row r="8709" spans="1:3">
      <c r="A8709" s="21">
        <v>123</v>
      </c>
      <c r="B8709" s="23">
        <f>IF('935'!D129="VOID",0,'935'!D129*(1-'935'!X129/'11'!B$17))</f>
        <v>0</v>
      </c>
      <c r="C8709" s="10"/>
    </row>
    <row r="8710" spans="1:3">
      <c r="A8710" s="21">
        <v>124</v>
      </c>
      <c r="B8710" s="23">
        <f>IF('935'!D130="VOID",0,'935'!D130*(1-'935'!X130/'11'!B$17))</f>
        <v>0</v>
      </c>
      <c r="C8710" s="10"/>
    </row>
    <row r="8711" spans="1:3">
      <c r="A8711" s="21">
        <v>125</v>
      </c>
      <c r="B8711" s="23">
        <f>IF('935'!D131="VOID",0,'935'!D131*(1-'935'!X131/'11'!B$17))</f>
        <v>0</v>
      </c>
      <c r="C8711" s="10"/>
    </row>
    <row r="8712" spans="1:3">
      <c r="A8712" s="21">
        <v>126</v>
      </c>
      <c r="B8712" s="23">
        <f>IF('935'!D132="VOID",0,'935'!D132*(1-'935'!X132/'11'!B$17))</f>
        <v>0</v>
      </c>
      <c r="C8712" s="10"/>
    </row>
    <row r="8713" spans="1:3">
      <c r="A8713" s="21">
        <v>127</v>
      </c>
      <c r="B8713" s="23">
        <f>IF('935'!D133="VOID",0,'935'!D133*(1-'935'!X133/'11'!B$17))</f>
        <v>0</v>
      </c>
      <c r="C8713" s="10"/>
    </row>
    <row r="8714" spans="1:3">
      <c r="A8714" s="21">
        <v>128</v>
      </c>
      <c r="B8714" s="23">
        <f>IF('935'!D134="VOID",0,'935'!D134*(1-'935'!X134/'11'!B$17))</f>
        <v>0</v>
      </c>
      <c r="C8714" s="10"/>
    </row>
    <row r="8715" spans="1:3">
      <c r="A8715" s="21">
        <v>129</v>
      </c>
      <c r="B8715" s="23">
        <f>IF('935'!D135="VOID",0,'935'!D135*(1-'935'!X135/'11'!B$17))</f>
        <v>0</v>
      </c>
      <c r="C8715" s="10"/>
    </row>
    <row r="8716" spans="1:3">
      <c r="A8716" s="21">
        <v>130</v>
      </c>
      <c r="B8716" s="23">
        <f>IF('935'!D136="VOID",0,'935'!D136*(1-'935'!X136/'11'!B$17))</f>
        <v>0</v>
      </c>
      <c r="C8716" s="10"/>
    </row>
    <row r="8717" spans="1:3">
      <c r="A8717" s="21">
        <v>131</v>
      </c>
      <c r="B8717" s="23">
        <f>IF('935'!D137="VOID",0,'935'!D137*(1-'935'!X137/'11'!B$17))</f>
        <v>0</v>
      </c>
      <c r="C8717" s="10"/>
    </row>
    <row r="8718" spans="1:3">
      <c r="A8718" s="21">
        <v>132</v>
      </c>
      <c r="B8718" s="23">
        <f>IF('935'!D138="VOID",0,'935'!D138*(1-'935'!X138/'11'!B$17))</f>
        <v>0</v>
      </c>
      <c r="C8718" s="10"/>
    </row>
    <row r="8719" spans="1:3">
      <c r="A8719" s="21">
        <v>133</v>
      </c>
      <c r="B8719" s="23">
        <f>IF('935'!D139="VOID",0,'935'!D139*(1-'935'!X139/'11'!B$17))</f>
        <v>0</v>
      </c>
      <c r="C8719" s="10"/>
    </row>
    <row r="8720" spans="1:3">
      <c r="A8720" s="21">
        <v>134</v>
      </c>
      <c r="B8720" s="23">
        <f>IF('935'!D140="VOID",0,'935'!D140*(1-'935'!X140/'11'!B$17))</f>
        <v>0</v>
      </c>
      <c r="C8720" s="10"/>
    </row>
    <row r="8721" spans="1:3">
      <c r="A8721" s="21">
        <v>135</v>
      </c>
      <c r="B8721" s="23">
        <f>IF('935'!D141="VOID",0,'935'!D141*(1-'935'!X141/'11'!B$17))</f>
        <v>0</v>
      </c>
      <c r="C8721" s="10"/>
    </row>
    <row r="8722" spans="1:3">
      <c r="A8722" s="21">
        <v>136</v>
      </c>
      <c r="B8722" s="23">
        <f>IF('935'!D142="VOID",0,'935'!D142*(1-'935'!X142/'11'!B$17))</f>
        <v>0</v>
      </c>
      <c r="C8722" s="10"/>
    </row>
    <row r="8723" spans="1:3">
      <c r="A8723" s="21">
        <v>137</v>
      </c>
      <c r="B8723" s="23">
        <f>IF('935'!D143="VOID",0,'935'!D143*(1-'935'!X143/'11'!B$17))</f>
        <v>0</v>
      </c>
      <c r="C8723" s="10"/>
    </row>
    <row r="8724" spans="1:3">
      <c r="A8724" s="21">
        <v>138</v>
      </c>
      <c r="B8724" s="23">
        <f>IF('935'!D144="VOID",0,'935'!D144*(1-'935'!X144/'11'!B$17))</f>
        <v>0</v>
      </c>
      <c r="C8724" s="10"/>
    </row>
    <row r="8725" spans="1:3">
      <c r="A8725" s="21">
        <v>139</v>
      </c>
      <c r="B8725" s="23">
        <f>IF('935'!D145="VOID",0,'935'!D145*(1-'935'!X145/'11'!B$17))</f>
        <v>0</v>
      </c>
      <c r="C8725" s="10"/>
    </row>
    <row r="8726" spans="1:3">
      <c r="A8726" s="21">
        <v>140</v>
      </c>
      <c r="B8726" s="23">
        <f>IF('935'!D146="VOID",0,'935'!D146*(1-'935'!X146/'11'!B$17))</f>
        <v>0</v>
      </c>
      <c r="C8726" s="10"/>
    </row>
    <row r="8727" spans="1:3">
      <c r="A8727" s="21">
        <v>141</v>
      </c>
      <c r="B8727" s="23">
        <f>IF('935'!D147="VOID",0,'935'!D147*(1-'935'!X147/'11'!B$17))</f>
        <v>0</v>
      </c>
      <c r="C8727" s="10"/>
    </row>
    <row r="8728" spans="1:3">
      <c r="A8728" s="21">
        <v>142</v>
      </c>
      <c r="B8728" s="23">
        <f>IF('935'!D148="VOID",0,'935'!D148*(1-'935'!X148/'11'!B$17))</f>
        <v>0</v>
      </c>
      <c r="C8728" s="10"/>
    </row>
    <row r="8729" spans="1:3">
      <c r="A8729" s="21">
        <v>143</v>
      </c>
      <c r="B8729" s="23">
        <f>IF('935'!D149="VOID",0,'935'!D149*(1-'935'!X149/'11'!B$17))</f>
        <v>0</v>
      </c>
      <c r="C8729" s="10"/>
    </row>
    <row r="8730" spans="1:3">
      <c r="A8730" s="21">
        <v>144</v>
      </c>
      <c r="B8730" s="23">
        <f>IF('935'!D150="VOID",0,'935'!D150*(1-'935'!X150/'11'!B$17))</f>
        <v>0</v>
      </c>
      <c r="C8730" s="10"/>
    </row>
    <row r="8731" spans="1:3">
      <c r="A8731" s="21">
        <v>145</v>
      </c>
      <c r="B8731" s="23">
        <f>IF('935'!D151="VOID",0,'935'!D151*(1-'935'!X151/'11'!B$17))</f>
        <v>0</v>
      </c>
      <c r="C8731" s="10"/>
    </row>
    <row r="8732" spans="1:3">
      <c r="A8732" s="21">
        <v>146</v>
      </c>
      <c r="B8732" s="23">
        <f>IF('935'!D152="VOID",0,'935'!D152*(1-'935'!X152/'11'!B$17))</f>
        <v>0</v>
      </c>
      <c r="C8732" s="10"/>
    </row>
    <row r="8733" spans="1:3">
      <c r="A8733" s="21">
        <v>147</v>
      </c>
      <c r="B8733" s="23">
        <f>IF('935'!D153="VOID",0,'935'!D153*(1-'935'!X153/'11'!B$17))</f>
        <v>0</v>
      </c>
      <c r="C8733" s="10"/>
    </row>
    <row r="8734" spans="1:3">
      <c r="A8734" s="21">
        <v>148</v>
      </c>
      <c r="B8734" s="23">
        <f>IF('935'!D154="VOID",0,'935'!D154*(1-'935'!X154/'11'!B$17))</f>
        <v>0</v>
      </c>
      <c r="C8734" s="10"/>
    </row>
    <row r="8735" spans="1:3">
      <c r="A8735" s="21">
        <v>149</v>
      </c>
      <c r="B8735" s="23">
        <f>IF('935'!D155="VOID",0,'935'!D155*(1-'935'!X155/'11'!B$17))</f>
        <v>0</v>
      </c>
      <c r="C8735" s="10"/>
    </row>
    <row r="8736" spans="1:3">
      <c r="A8736" s="21">
        <v>150</v>
      </c>
      <c r="B8736" s="23">
        <f>IF('935'!D156="VOID",0,'935'!D156*(1-'935'!X156/'11'!B$17))</f>
        <v>0</v>
      </c>
      <c r="C8736" s="10"/>
    </row>
    <row r="8737" spans="1:3">
      <c r="A8737" s="21">
        <v>151</v>
      </c>
      <c r="B8737" s="23">
        <f>IF('935'!D157="VOID",0,'935'!D157*(1-'935'!X157/'11'!B$17))</f>
        <v>0</v>
      </c>
      <c r="C8737" s="10"/>
    </row>
    <row r="8738" spans="1:3">
      <c r="A8738" s="21">
        <v>152</v>
      </c>
      <c r="B8738" s="23">
        <f>IF('935'!D158="VOID",0,'935'!D158*(1-'935'!X158/'11'!B$17))</f>
        <v>0</v>
      </c>
      <c r="C8738" s="10"/>
    </row>
    <row r="8739" spans="1:3">
      <c r="A8739" s="21">
        <v>153</v>
      </c>
      <c r="B8739" s="23">
        <f>IF('935'!D159="VOID",0,'935'!D159*(1-'935'!X159/'11'!B$17))</f>
        <v>0</v>
      </c>
      <c r="C8739" s="10"/>
    </row>
    <row r="8740" spans="1:3">
      <c r="A8740" s="21">
        <v>154</v>
      </c>
      <c r="B8740" s="23">
        <f>IF('935'!D160="VOID",0,'935'!D160*(1-'935'!X160/'11'!B$17))</f>
        <v>0</v>
      </c>
      <c r="C8740" s="10"/>
    </row>
    <row r="8741" spans="1:3">
      <c r="A8741" s="21">
        <v>155</v>
      </c>
      <c r="B8741" s="23">
        <f>IF('935'!D161="VOID",0,'935'!D161*(1-'935'!X161/'11'!B$17))</f>
        <v>0</v>
      </c>
      <c r="C8741" s="10"/>
    </row>
    <row r="8742" spans="1:3">
      <c r="A8742" s="21">
        <v>156</v>
      </c>
      <c r="B8742" s="23">
        <f>IF('935'!D162="VOID",0,'935'!D162*(1-'935'!X162/'11'!B$17))</f>
        <v>0</v>
      </c>
      <c r="C8742" s="10"/>
    </row>
    <row r="8743" spans="1:3">
      <c r="A8743" s="21">
        <v>157</v>
      </c>
      <c r="B8743" s="23">
        <f>IF('935'!D163="VOID",0,'935'!D163*(1-'935'!X163/'11'!B$17))</f>
        <v>0</v>
      </c>
      <c r="C8743" s="10"/>
    </row>
    <row r="8744" spans="1:3">
      <c r="A8744" s="21">
        <v>158</v>
      </c>
      <c r="B8744" s="23">
        <f>IF('935'!D164="VOID",0,'935'!D164*(1-'935'!X164/'11'!B$17))</f>
        <v>0</v>
      </c>
      <c r="C8744" s="10"/>
    </row>
    <row r="8745" spans="1:3">
      <c r="A8745" s="21">
        <v>159</v>
      </c>
      <c r="B8745" s="23">
        <f>IF('935'!D165="VOID",0,'935'!D165*(1-'935'!X165/'11'!B$17))</f>
        <v>0</v>
      </c>
      <c r="C8745" s="10"/>
    </row>
    <row r="8746" spans="1:3">
      <c r="A8746" s="21">
        <v>160</v>
      </c>
      <c r="B8746" s="23">
        <f>IF('935'!D166="VOID",0,'935'!D166*(1-'935'!X166/'11'!B$17))</f>
        <v>0</v>
      </c>
      <c r="C8746" s="10"/>
    </row>
    <row r="8747" spans="1:3">
      <c r="A8747" s="21">
        <v>161</v>
      </c>
      <c r="B8747" s="23">
        <f>IF('935'!D167="VOID",0,'935'!D167*(1-'935'!X167/'11'!B$17))</f>
        <v>0</v>
      </c>
      <c r="C8747" s="10"/>
    </row>
    <row r="8748" spans="1:3">
      <c r="A8748" s="21">
        <v>162</v>
      </c>
      <c r="B8748" s="23">
        <f>IF('935'!D168="VOID",0,'935'!D168*(1-'935'!X168/'11'!B$17))</f>
        <v>0</v>
      </c>
      <c r="C8748" s="10"/>
    </row>
    <row r="8749" spans="1:3">
      <c r="A8749" s="21">
        <v>163</v>
      </c>
      <c r="B8749" s="23">
        <f>IF('935'!D169="VOID",0,'935'!D169*(1-'935'!X169/'11'!B$17))</f>
        <v>0</v>
      </c>
      <c r="C8749" s="10"/>
    </row>
    <row r="8750" spans="1:3">
      <c r="A8750" s="21">
        <v>164</v>
      </c>
      <c r="B8750" s="23">
        <f>IF('935'!D170="VOID",0,'935'!D170*(1-'935'!X170/'11'!B$17))</f>
        <v>0</v>
      </c>
      <c r="C8750" s="10"/>
    </row>
    <row r="8751" spans="1:3">
      <c r="A8751" s="21">
        <v>165</v>
      </c>
      <c r="B8751" s="23">
        <f>IF('935'!D171="VOID",0,'935'!D171*(1-'935'!X171/'11'!B$17))</f>
        <v>0</v>
      </c>
      <c r="C8751" s="10"/>
    </row>
    <row r="8752" spans="1:3">
      <c r="A8752" s="21">
        <v>166</v>
      </c>
      <c r="B8752" s="23">
        <f>IF('935'!D172="VOID",0,'935'!D172*(1-'935'!X172/'11'!B$17))</f>
        <v>0</v>
      </c>
      <c r="C8752" s="10"/>
    </row>
    <row r="8753" spans="1:3">
      <c r="A8753" s="21">
        <v>167</v>
      </c>
      <c r="B8753" s="23">
        <f>IF('935'!D173="VOID",0,'935'!D173*(1-'935'!X173/'11'!B$17))</f>
        <v>0</v>
      </c>
      <c r="C8753" s="10"/>
    </row>
    <row r="8754" spans="1:3">
      <c r="A8754" s="21">
        <v>168</v>
      </c>
      <c r="B8754" s="23">
        <f>IF('935'!D174="VOID",0,'935'!D174*(1-'935'!X174/'11'!B$17))</f>
        <v>0</v>
      </c>
      <c r="C8754" s="10"/>
    </row>
    <row r="8755" spans="1:3">
      <c r="A8755" s="21">
        <v>169</v>
      </c>
      <c r="B8755" s="23">
        <f>IF('935'!D175="VOID",0,'935'!D175*(1-'935'!X175/'11'!B$17))</f>
        <v>0</v>
      </c>
      <c r="C8755" s="10"/>
    </row>
    <row r="8756" spans="1:3">
      <c r="A8756" s="21">
        <v>170</v>
      </c>
      <c r="B8756" s="23">
        <f>IF('935'!D176="VOID",0,'935'!D176*(1-'935'!X176/'11'!B$17))</f>
        <v>0</v>
      </c>
      <c r="C8756" s="10"/>
    </row>
    <row r="8757" spans="1:3">
      <c r="A8757" s="21">
        <v>171</v>
      </c>
      <c r="B8757" s="23">
        <f>IF('935'!D177="VOID",0,'935'!D177*(1-'935'!X177/'11'!B$17))</f>
        <v>0</v>
      </c>
      <c r="C8757" s="10"/>
    </row>
    <row r="8758" spans="1:3">
      <c r="A8758" s="21">
        <v>172</v>
      </c>
      <c r="B8758" s="23">
        <f>IF('935'!D178="VOID",0,'935'!D178*(1-'935'!X178/'11'!B$17))</f>
        <v>0</v>
      </c>
      <c r="C8758" s="10"/>
    </row>
    <row r="8759" spans="1:3">
      <c r="A8759" s="21">
        <v>173</v>
      </c>
      <c r="B8759" s="23">
        <f>IF('935'!D179="VOID",0,'935'!D179*(1-'935'!X179/'11'!B$17))</f>
        <v>0</v>
      </c>
      <c r="C8759" s="10"/>
    </row>
    <row r="8760" spans="1:3">
      <c r="A8760" s="21">
        <v>174</v>
      </c>
      <c r="B8760" s="23">
        <f>IF('935'!D180="VOID",0,'935'!D180*(1-'935'!X180/'11'!B$17))</f>
        <v>0</v>
      </c>
      <c r="C8760" s="10"/>
    </row>
    <row r="8761" spans="1:3">
      <c r="A8761" s="21">
        <v>175</v>
      </c>
      <c r="B8761" s="23">
        <f>IF('935'!D181="VOID",0,'935'!D181*(1-'935'!X181/'11'!B$17))</f>
        <v>0</v>
      </c>
      <c r="C8761" s="10"/>
    </row>
    <row r="8762" spans="1:3">
      <c r="A8762" s="21">
        <v>176</v>
      </c>
      <c r="B8762" s="23">
        <f>IF('935'!D182="VOID",0,'935'!D182*(1-'935'!X182/'11'!B$17))</f>
        <v>0</v>
      </c>
      <c r="C8762" s="10"/>
    </row>
    <row r="8763" spans="1:3">
      <c r="A8763" s="21">
        <v>177</v>
      </c>
      <c r="B8763" s="23">
        <f>IF('935'!D183="VOID",0,'935'!D183*(1-'935'!X183/'11'!B$17))</f>
        <v>0</v>
      </c>
      <c r="C8763" s="10"/>
    </row>
    <row r="8764" spans="1:3">
      <c r="A8764" s="21">
        <v>178</v>
      </c>
      <c r="B8764" s="23">
        <f>IF('935'!D184="VOID",0,'935'!D184*(1-'935'!X184/'11'!B$17))</f>
        <v>0</v>
      </c>
      <c r="C8764" s="10"/>
    </row>
    <row r="8765" spans="1:3">
      <c r="A8765" s="21">
        <v>179</v>
      </c>
      <c r="B8765" s="23">
        <f>IF('935'!D185="VOID",0,'935'!D185*(1-'935'!X185/'11'!B$17))</f>
        <v>0</v>
      </c>
      <c r="C8765" s="10"/>
    </row>
    <row r="8766" spans="1:3">
      <c r="A8766" s="21">
        <v>180</v>
      </c>
      <c r="B8766" s="23">
        <f>IF('935'!D186="VOID",0,'935'!D186*(1-'935'!X186/'11'!B$17))</f>
        <v>0</v>
      </c>
      <c r="C8766" s="10"/>
    </row>
    <row r="8767" spans="1:3">
      <c r="A8767" s="21">
        <v>181</v>
      </c>
      <c r="B8767" s="23">
        <f>IF('935'!D187="VOID",0,'935'!D187*(1-'935'!X187/'11'!B$17))</f>
        <v>0</v>
      </c>
      <c r="C8767" s="10"/>
    </row>
    <row r="8768" spans="1:3">
      <c r="A8768" s="21">
        <v>182</v>
      </c>
      <c r="B8768" s="23">
        <f>IF('935'!D188="VOID",0,'935'!D188*(1-'935'!X188/'11'!B$17))</f>
        <v>0</v>
      </c>
      <c r="C8768" s="10"/>
    </row>
    <row r="8769" spans="1:3">
      <c r="A8769" s="21">
        <v>183</v>
      </c>
      <c r="B8769" s="23">
        <f>IF('935'!D189="VOID",0,'935'!D189*(1-'935'!X189/'11'!B$17))</f>
        <v>0</v>
      </c>
      <c r="C8769" s="10"/>
    </row>
    <row r="8770" spans="1:3">
      <c r="A8770" s="21">
        <v>184</v>
      </c>
      <c r="B8770" s="23">
        <f>IF('935'!D190="VOID",0,'935'!D190*(1-'935'!X190/'11'!B$17))</f>
        <v>0</v>
      </c>
      <c r="C8770" s="10"/>
    </row>
    <row r="8771" spans="1:3">
      <c r="A8771" s="21">
        <v>185</v>
      </c>
      <c r="B8771" s="23">
        <f>IF('935'!D191="VOID",0,'935'!D191*(1-'935'!X191/'11'!B$17))</f>
        <v>0</v>
      </c>
      <c r="C8771" s="10"/>
    </row>
    <row r="8772" spans="1:3">
      <c r="A8772" s="21">
        <v>186</v>
      </c>
      <c r="B8772" s="23">
        <f>IF('935'!D192="VOID",0,'935'!D192*(1-'935'!X192/'11'!B$17))</f>
        <v>0</v>
      </c>
      <c r="C8772" s="10"/>
    </row>
    <row r="8773" spans="1:3">
      <c r="A8773" s="21">
        <v>187</v>
      </c>
      <c r="B8773" s="23">
        <f>IF('935'!D193="VOID",0,'935'!D193*(1-'935'!X193/'11'!B$17))</f>
        <v>0</v>
      </c>
      <c r="C8773" s="10"/>
    </row>
    <row r="8774" spans="1:3">
      <c r="A8774" s="21">
        <v>188</v>
      </c>
      <c r="B8774" s="23">
        <f>IF('935'!D194="VOID",0,'935'!D194*(1-'935'!X194/'11'!B$17))</f>
        <v>0</v>
      </c>
      <c r="C8774" s="10"/>
    </row>
    <row r="8775" spans="1:3">
      <c r="A8775" s="21">
        <v>189</v>
      </c>
      <c r="B8775" s="23">
        <f>IF('935'!D195="VOID",0,'935'!D195*(1-'935'!X195/'11'!B$17))</f>
        <v>0</v>
      </c>
      <c r="C8775" s="10"/>
    </row>
    <row r="8776" spans="1:3">
      <c r="A8776" s="21">
        <v>190</v>
      </c>
      <c r="B8776" s="23">
        <f>IF('935'!D196="VOID",0,'935'!D196*(1-'935'!X196/'11'!B$17))</f>
        <v>0</v>
      </c>
      <c r="C8776" s="10"/>
    </row>
    <row r="8777" spans="1:3">
      <c r="A8777" s="21">
        <v>191</v>
      </c>
      <c r="B8777" s="23">
        <f>IF('935'!D197="VOID",0,'935'!D197*(1-'935'!X197/'11'!B$17))</f>
        <v>0</v>
      </c>
      <c r="C8777" s="10"/>
    </row>
    <row r="8778" spans="1:3">
      <c r="A8778" s="21">
        <v>192</v>
      </c>
      <c r="B8778" s="23">
        <f>IF('935'!D198="VOID",0,'935'!D198*(1-'935'!X198/'11'!B$17))</f>
        <v>0</v>
      </c>
      <c r="C8778" s="10"/>
    </row>
    <row r="8779" spans="1:3">
      <c r="A8779" s="21">
        <v>193</v>
      </c>
      <c r="B8779" s="23">
        <f>IF('935'!D199="VOID",0,'935'!D199*(1-'935'!X199/'11'!B$17))</f>
        <v>0</v>
      </c>
      <c r="C8779" s="10"/>
    </row>
    <row r="8780" spans="1:3">
      <c r="A8780" s="21">
        <v>194</v>
      </c>
      <c r="B8780" s="23">
        <f>IF('935'!D200="VOID",0,'935'!D200*(1-'935'!X200/'11'!B$17))</f>
        <v>0</v>
      </c>
      <c r="C8780" s="10"/>
    </row>
    <row r="8781" spans="1:3">
      <c r="A8781" s="21">
        <v>195</v>
      </c>
      <c r="B8781" s="23">
        <f>IF('935'!D201="VOID",0,'935'!D201*(1-'935'!X201/'11'!B$17))</f>
        <v>0</v>
      </c>
      <c r="C8781" s="10"/>
    </row>
    <row r="8782" spans="1:3">
      <c r="A8782" s="21">
        <v>196</v>
      </c>
      <c r="B8782" s="23">
        <f>IF('935'!D202="VOID",0,'935'!D202*(1-'935'!X202/'11'!B$17))</f>
        <v>0</v>
      </c>
      <c r="C8782" s="10"/>
    </row>
    <row r="8783" spans="1:3">
      <c r="A8783" s="21">
        <v>197</v>
      </c>
      <c r="B8783" s="23">
        <f>IF('935'!D203="VOID",0,'935'!D203*(1-'935'!X203/'11'!B$17))</f>
        <v>0</v>
      </c>
      <c r="C8783" s="10"/>
    </row>
    <row r="8784" spans="1:3">
      <c r="A8784" s="21">
        <v>198</v>
      </c>
      <c r="B8784" s="23">
        <f>IF('935'!D204="VOID",0,'935'!D204*(1-'935'!X204/'11'!B$17))</f>
        <v>0</v>
      </c>
      <c r="C8784" s="10"/>
    </row>
    <row r="8785" spans="1:3">
      <c r="A8785" s="21">
        <v>199</v>
      </c>
      <c r="B8785" s="23">
        <f>IF('935'!D205="VOID",0,'935'!D205*(1-'935'!X205/'11'!B$17))</f>
        <v>0</v>
      </c>
      <c r="C8785" s="10"/>
    </row>
    <row r="8786" spans="1:3">
      <c r="A8786" s="21">
        <v>200</v>
      </c>
      <c r="B8786" s="23">
        <f>IF('935'!D206="VOID",0,'935'!D206*(1-'935'!X206/'11'!B$17))</f>
        <v>0</v>
      </c>
      <c r="C8786" s="10"/>
    </row>
    <row r="8787" spans="1:3">
      <c r="A8787" s="21">
        <v>201</v>
      </c>
      <c r="B8787" s="23">
        <f>IF('935'!D207="VOID",0,'935'!D207*(1-'935'!X207/'11'!B$17))</f>
        <v>0</v>
      </c>
      <c r="C8787" s="10"/>
    </row>
    <row r="8788" spans="1:3">
      <c r="A8788" s="21">
        <v>202</v>
      </c>
      <c r="B8788" s="23">
        <f>IF('935'!D208="VOID",0,'935'!D208*(1-'935'!X208/'11'!B$17))</f>
        <v>0</v>
      </c>
      <c r="C8788" s="10"/>
    </row>
    <row r="8789" spans="1:3">
      <c r="A8789" s="21">
        <v>203</v>
      </c>
      <c r="B8789" s="23">
        <f>IF('935'!D209="VOID",0,'935'!D209*(1-'935'!X209/'11'!B$17))</f>
        <v>0</v>
      </c>
      <c r="C8789" s="10"/>
    </row>
    <row r="8790" spans="1:3">
      <c r="A8790" s="21">
        <v>204</v>
      </c>
      <c r="B8790" s="23">
        <f>IF('935'!D210="VOID",0,'935'!D210*(1-'935'!X210/'11'!B$17))</f>
        <v>0</v>
      </c>
      <c r="C8790" s="10"/>
    </row>
    <row r="8791" spans="1:3">
      <c r="A8791" s="21">
        <v>205</v>
      </c>
      <c r="B8791" s="23">
        <f>IF('935'!D211="VOID",0,'935'!D211*(1-'935'!X211/'11'!B$17))</f>
        <v>0</v>
      </c>
      <c r="C8791" s="10"/>
    </row>
    <row r="8792" spans="1:3">
      <c r="A8792" s="21">
        <v>206</v>
      </c>
      <c r="B8792" s="23">
        <f>IF('935'!D212="VOID",0,'935'!D212*(1-'935'!X212/'11'!B$17))</f>
        <v>0</v>
      </c>
      <c r="C8792" s="10"/>
    </row>
    <row r="8793" spans="1:3">
      <c r="A8793" s="21">
        <v>207</v>
      </c>
      <c r="B8793" s="23">
        <f>IF('935'!D213="VOID",0,'935'!D213*(1-'935'!X213/'11'!B$17))</f>
        <v>0</v>
      </c>
      <c r="C8793" s="10"/>
    </row>
    <row r="8794" spans="1:3">
      <c r="A8794" s="21">
        <v>208</v>
      </c>
      <c r="B8794" s="23">
        <f>IF('935'!D214="VOID",0,'935'!D214*(1-'935'!X214/'11'!B$17))</f>
        <v>0</v>
      </c>
      <c r="C8794" s="10"/>
    </row>
    <row r="8795" spans="1:3">
      <c r="A8795" s="21">
        <v>209</v>
      </c>
      <c r="B8795" s="23">
        <f>IF('935'!D215="VOID",0,'935'!D215*(1-'935'!X215/'11'!B$17))</f>
        <v>0</v>
      </c>
      <c r="C8795" s="10"/>
    </row>
    <row r="8796" spans="1:3">
      <c r="A8796" s="21">
        <v>210</v>
      </c>
      <c r="B8796" s="23">
        <f>IF('935'!D216="VOID",0,'935'!D216*(1-'935'!X216/'11'!B$17))</f>
        <v>0</v>
      </c>
      <c r="C8796" s="10"/>
    </row>
    <row r="8797" spans="1:3">
      <c r="A8797" s="21">
        <v>211</v>
      </c>
      <c r="B8797" s="23">
        <f>IF('935'!D217="VOID",0,'935'!D217*(1-'935'!X217/'11'!B$17))</f>
        <v>0</v>
      </c>
      <c r="C8797" s="10"/>
    </row>
    <row r="8798" spans="1:3">
      <c r="A8798" s="21">
        <v>212</v>
      </c>
      <c r="B8798" s="23">
        <f>IF('935'!D218="VOID",0,'935'!D218*(1-'935'!X218/'11'!B$17))</f>
        <v>0</v>
      </c>
      <c r="C8798" s="10"/>
    </row>
    <row r="8799" spans="1:3">
      <c r="A8799" s="21">
        <v>213</v>
      </c>
      <c r="B8799" s="23">
        <f>IF('935'!D219="VOID",0,'935'!D219*(1-'935'!X219/'11'!B$17))</f>
        <v>0</v>
      </c>
      <c r="C8799" s="10"/>
    </row>
    <row r="8800" spans="1:3">
      <c r="A8800" s="21">
        <v>214</v>
      </c>
      <c r="B8800" s="23">
        <f>IF('935'!D220="VOID",0,'935'!D220*(1-'935'!X220/'11'!B$17))</f>
        <v>0</v>
      </c>
      <c r="C8800" s="10"/>
    </row>
    <row r="8801" spans="1:3">
      <c r="A8801" s="21">
        <v>215</v>
      </c>
      <c r="B8801" s="23">
        <f>IF('935'!D221="VOID",0,'935'!D221*(1-'935'!X221/'11'!B$17))</f>
        <v>0</v>
      </c>
      <c r="C8801" s="10"/>
    </row>
    <row r="8802" spans="1:3">
      <c r="A8802" s="21">
        <v>216</v>
      </c>
      <c r="B8802" s="23">
        <f>IF('935'!D222="VOID",0,'935'!D222*(1-'935'!X222/'11'!B$17))</f>
        <v>0</v>
      </c>
      <c r="C8802" s="10"/>
    </row>
    <row r="8803" spans="1:3">
      <c r="A8803" s="21">
        <v>217</v>
      </c>
      <c r="B8803" s="23">
        <f>IF('935'!D223="VOID",0,'935'!D223*(1-'935'!X223/'11'!B$17))</f>
        <v>0</v>
      </c>
      <c r="C8803" s="10"/>
    </row>
    <row r="8804" spans="1:3">
      <c r="A8804" s="21">
        <v>218</v>
      </c>
      <c r="B8804" s="23">
        <f>IF('935'!D224="VOID",0,'935'!D224*(1-'935'!X224/'11'!B$17))</f>
        <v>0</v>
      </c>
      <c r="C8804" s="10"/>
    </row>
    <row r="8805" spans="1:3">
      <c r="A8805" s="21">
        <v>219</v>
      </c>
      <c r="B8805" s="23">
        <f>IF('935'!D225="VOID",0,'935'!D225*(1-'935'!X225/'11'!B$17))</f>
        <v>0</v>
      </c>
      <c r="C8805" s="10"/>
    </row>
    <row r="8806" spans="1:3">
      <c r="A8806" s="21">
        <v>220</v>
      </c>
      <c r="B8806" s="23">
        <f>IF('935'!D226="VOID",0,'935'!D226*(1-'935'!X226/'11'!B$17))</f>
        <v>0</v>
      </c>
      <c r="C8806" s="10"/>
    </row>
    <row r="8807" spans="1:3">
      <c r="A8807" s="21">
        <v>221</v>
      </c>
      <c r="B8807" s="23">
        <f>IF('935'!D227="VOID",0,'935'!D227*(1-'935'!X227/'11'!B$17))</f>
        <v>0</v>
      </c>
      <c r="C8807" s="10"/>
    </row>
    <row r="8808" spans="1:3">
      <c r="A8808" s="21">
        <v>222</v>
      </c>
      <c r="B8808" s="23">
        <f>IF('935'!D228="VOID",0,'935'!D228*(1-'935'!X228/'11'!B$17))</f>
        <v>0</v>
      </c>
      <c r="C8808" s="10"/>
    </row>
    <row r="8809" spans="1:3">
      <c r="A8809" s="21">
        <v>223</v>
      </c>
      <c r="B8809" s="23">
        <f>IF('935'!D229="VOID",0,'935'!D229*(1-'935'!X229/'11'!B$17))</f>
        <v>0</v>
      </c>
      <c r="C8809" s="10"/>
    </row>
    <row r="8810" spans="1:3">
      <c r="A8810" s="21">
        <v>224</v>
      </c>
      <c r="B8810" s="23">
        <f>IF('935'!D230="VOID",0,'935'!D230*(1-'935'!X230/'11'!B$17))</f>
        <v>0</v>
      </c>
      <c r="C8810" s="10"/>
    </row>
    <row r="8811" spans="1:3">
      <c r="A8811" s="21">
        <v>225</v>
      </c>
      <c r="B8811" s="23">
        <f>IF('935'!D231="VOID",0,'935'!D231*(1-'935'!X231/'11'!B$17))</f>
        <v>0</v>
      </c>
      <c r="C8811" s="10"/>
    </row>
    <row r="8812" spans="1:3">
      <c r="A8812" s="21">
        <v>226</v>
      </c>
      <c r="B8812" s="23">
        <f>IF('935'!D232="VOID",0,'935'!D232*(1-'935'!X232/'11'!B$17))</f>
        <v>0</v>
      </c>
      <c r="C8812" s="10"/>
    </row>
    <row r="8813" spans="1:3">
      <c r="A8813" s="21">
        <v>227</v>
      </c>
      <c r="B8813" s="23">
        <f>IF('935'!D233="VOID",0,'935'!D233*(1-'935'!X233/'11'!B$17))</f>
        <v>0</v>
      </c>
      <c r="C8813" s="10"/>
    </row>
    <row r="8814" spans="1:3">
      <c r="A8814" s="21">
        <v>228</v>
      </c>
      <c r="B8814" s="23">
        <f>IF('935'!D234="VOID",0,'935'!D234*(1-'935'!X234/'11'!B$17))</f>
        <v>0</v>
      </c>
      <c r="C8814" s="10"/>
    </row>
    <row r="8815" spans="1:3">
      <c r="A8815" s="21">
        <v>229</v>
      </c>
      <c r="B8815" s="23">
        <f>IF('935'!D235="VOID",0,'935'!D235*(1-'935'!X235/'11'!B$17))</f>
        <v>0</v>
      </c>
      <c r="C8815" s="10"/>
    </row>
    <row r="8816" spans="1:3">
      <c r="A8816" s="21">
        <v>230</v>
      </c>
      <c r="B8816" s="23">
        <f>IF('935'!D236="VOID",0,'935'!D236*(1-'935'!X236/'11'!B$17))</f>
        <v>0</v>
      </c>
      <c r="C8816" s="10"/>
    </row>
    <row r="8817" spans="1:3">
      <c r="A8817" s="21">
        <v>231</v>
      </c>
      <c r="B8817" s="23">
        <f>IF('935'!D237="VOID",0,'935'!D237*(1-'935'!X237/'11'!B$17))</f>
        <v>0</v>
      </c>
      <c r="C8817" s="10"/>
    </row>
    <row r="8818" spans="1:3">
      <c r="A8818" s="21">
        <v>232</v>
      </c>
      <c r="B8818" s="23">
        <f>IF('935'!D238="VOID",0,'935'!D238*(1-'935'!X238/'11'!B$17))</f>
        <v>0</v>
      </c>
      <c r="C8818" s="10"/>
    </row>
    <row r="8819" spans="1:3">
      <c r="A8819" s="21">
        <v>233</v>
      </c>
      <c r="B8819" s="23">
        <f>IF('935'!D239="VOID",0,'935'!D239*(1-'935'!X239/'11'!B$17))</f>
        <v>0</v>
      </c>
      <c r="C8819" s="10"/>
    </row>
    <row r="8820" spans="1:3">
      <c r="A8820" s="21">
        <v>234</v>
      </c>
      <c r="B8820" s="23">
        <f>IF('935'!D240="VOID",0,'935'!D240*(1-'935'!X240/'11'!B$17))</f>
        <v>0</v>
      </c>
      <c r="C8820" s="10"/>
    </row>
    <row r="8821" spans="1:3">
      <c r="A8821" s="21">
        <v>235</v>
      </c>
      <c r="B8821" s="23">
        <f>IF('935'!D241="VOID",0,'935'!D241*(1-'935'!X241/'11'!B$17))</f>
        <v>0</v>
      </c>
      <c r="C8821" s="10"/>
    </row>
    <row r="8822" spans="1:3">
      <c r="A8822" s="21">
        <v>236</v>
      </c>
      <c r="B8822" s="23">
        <f>IF('935'!D242="VOID",0,'935'!D242*(1-'935'!X242/'11'!B$17))</f>
        <v>0</v>
      </c>
      <c r="C8822" s="10"/>
    </row>
    <row r="8823" spans="1:3">
      <c r="A8823" s="21">
        <v>237</v>
      </c>
      <c r="B8823" s="23">
        <f>IF('935'!D243="VOID",0,'935'!D243*(1-'935'!X243/'11'!B$17))</f>
        <v>0</v>
      </c>
      <c r="C8823" s="10"/>
    </row>
    <row r="8824" spans="1:3">
      <c r="A8824" s="21">
        <v>238</v>
      </c>
      <c r="B8824" s="23">
        <f>IF('935'!D244="VOID",0,'935'!D244*(1-'935'!X244/'11'!B$17))</f>
        <v>0</v>
      </c>
      <c r="C8824" s="10"/>
    </row>
    <row r="8825" spans="1:3">
      <c r="A8825" s="21">
        <v>239</v>
      </c>
      <c r="B8825" s="23">
        <f>IF('935'!D245="VOID",0,'935'!D245*(1-'935'!X245/'11'!B$17))</f>
        <v>0</v>
      </c>
      <c r="C8825" s="10"/>
    </row>
    <row r="8826" spans="1:3">
      <c r="A8826" s="21">
        <v>240</v>
      </c>
      <c r="B8826" s="23">
        <f>IF('935'!D246="VOID",0,'935'!D246*(1-'935'!X246/'11'!B$17))</f>
        <v>0</v>
      </c>
      <c r="C8826" s="10"/>
    </row>
    <row r="8827" spans="1:3">
      <c r="A8827" s="21">
        <v>241</v>
      </c>
      <c r="B8827" s="23">
        <f>IF('935'!D247="VOID",0,'935'!D247*(1-'935'!X247/'11'!B$17))</f>
        <v>0</v>
      </c>
      <c r="C8827" s="10"/>
    </row>
    <row r="8828" spans="1:3">
      <c r="A8828" s="21">
        <v>242</v>
      </c>
      <c r="B8828" s="23">
        <f>IF('935'!D248="VOID",0,'935'!D248*(1-'935'!X248/'11'!B$17))</f>
        <v>0</v>
      </c>
      <c r="C8828" s="10"/>
    </row>
    <row r="8829" spans="1:3">
      <c r="A8829" s="21">
        <v>243</v>
      </c>
      <c r="B8829" s="23">
        <f>IF('935'!D249="VOID",0,'935'!D249*(1-'935'!X249/'11'!B$17))</f>
        <v>0</v>
      </c>
      <c r="C8829" s="10"/>
    </row>
    <row r="8830" spans="1:3">
      <c r="A8830" s="21">
        <v>244</v>
      </c>
      <c r="B8830" s="23">
        <f>IF('935'!D250="VOID",0,'935'!D250*(1-'935'!X250/'11'!B$17))</f>
        <v>0</v>
      </c>
      <c r="C8830" s="10"/>
    </row>
    <row r="8831" spans="1:3">
      <c r="A8831" s="21">
        <v>245</v>
      </c>
      <c r="B8831" s="23">
        <f>IF('935'!D251="VOID",0,'935'!D251*(1-'935'!X251/'11'!B$17))</f>
        <v>0</v>
      </c>
      <c r="C8831" s="10"/>
    </row>
    <row r="8832" spans="1:3">
      <c r="A8832" s="21">
        <v>246</v>
      </c>
      <c r="B8832" s="23">
        <f>IF('935'!D252="VOID",0,'935'!D252*(1-'935'!X252/'11'!B$17))</f>
        <v>0</v>
      </c>
      <c r="C8832" s="10"/>
    </row>
    <row r="8833" spans="1:3">
      <c r="A8833" s="21">
        <v>247</v>
      </c>
      <c r="B8833" s="23">
        <f>IF('935'!D253="VOID",0,'935'!D253*(1-'935'!X253/'11'!B$17))</f>
        <v>0</v>
      </c>
      <c r="C8833" s="10"/>
    </row>
    <row r="8834" spans="1:3">
      <c r="A8834" s="21">
        <v>248</v>
      </c>
      <c r="B8834" s="23">
        <f>IF('935'!D254="VOID",0,'935'!D254*(1-'935'!X254/'11'!B$17))</f>
        <v>0</v>
      </c>
      <c r="C8834" s="10"/>
    </row>
    <row r="8835" spans="1:3">
      <c r="A8835" s="21">
        <v>249</v>
      </c>
      <c r="B8835" s="23">
        <f>IF('935'!D255="VOID",0,'935'!D255*(1-'935'!X255/'11'!B$17))</f>
        <v>0</v>
      </c>
      <c r="C8835" s="10"/>
    </row>
    <row r="8836" spans="1:3">
      <c r="A8836" s="21">
        <v>250</v>
      </c>
      <c r="B8836" s="23">
        <f>IF('935'!D256="VOID",0,'935'!D256*(1-'935'!X256/'11'!B$17))</f>
        <v>0</v>
      </c>
      <c r="C8836" s="10"/>
    </row>
    <row r="8837" spans="1:3">
      <c r="A8837" s="21">
        <v>251</v>
      </c>
      <c r="B8837" s="23">
        <f>IF('935'!D257="VOID",0,'935'!D257*(1-'935'!X257/'11'!B$17))</f>
        <v>0</v>
      </c>
      <c r="C8837" s="10"/>
    </row>
    <row r="8838" spans="1:3">
      <c r="A8838" s="21">
        <v>252</v>
      </c>
      <c r="B8838" s="23">
        <f>IF('935'!D258="VOID",0,'935'!D258*(1-'935'!X258/'11'!B$17))</f>
        <v>0</v>
      </c>
      <c r="C8838" s="10"/>
    </row>
    <row r="8839" spans="1:3">
      <c r="A8839" s="21">
        <v>253</v>
      </c>
      <c r="B8839" s="23">
        <f>IF('935'!D259="VOID",0,'935'!D259*(1-'935'!X259/'11'!B$17))</f>
        <v>0</v>
      </c>
      <c r="C8839" s="10"/>
    </row>
    <row r="8840" spans="1:3">
      <c r="A8840" s="21">
        <v>254</v>
      </c>
      <c r="B8840" s="23">
        <f>IF('935'!D260="VOID",0,'935'!D260*(1-'935'!X260/'11'!B$17))</f>
        <v>0</v>
      </c>
      <c r="C8840" s="10"/>
    </row>
    <row r="8841" spans="1:3">
      <c r="A8841" s="21">
        <v>255</v>
      </c>
      <c r="B8841" s="23">
        <f>IF('935'!D261="VOID",0,'935'!D261*(1-'935'!X261/'11'!B$17))</f>
        <v>0</v>
      </c>
      <c r="C8841" s="10"/>
    </row>
    <row r="8842" spans="1:3">
      <c r="A8842" s="21">
        <v>256</v>
      </c>
      <c r="B8842" s="23">
        <f>IF('935'!D262="VOID",0,'935'!D262*(1-'935'!X262/'11'!B$17))</f>
        <v>0</v>
      </c>
      <c r="C8842" s="10"/>
    </row>
    <row r="8843" spans="1:3">
      <c r="A8843" s="21">
        <v>257</v>
      </c>
      <c r="B8843" s="23">
        <f>IF('935'!D263="VOID",0,'935'!D263*(1-'935'!X263/'11'!B$17))</f>
        <v>0</v>
      </c>
      <c r="C8843" s="10"/>
    </row>
    <row r="8844" spans="1:3">
      <c r="A8844" s="21">
        <v>258</v>
      </c>
      <c r="B8844" s="23">
        <f>IF('935'!D264="VOID",0,'935'!D264*(1-'935'!X264/'11'!B$17))</f>
        <v>0</v>
      </c>
      <c r="C8844" s="10"/>
    </row>
    <row r="8845" spans="1:3">
      <c r="A8845" s="21">
        <v>259</v>
      </c>
      <c r="B8845" s="23">
        <f>IF('935'!D265="VOID",0,'935'!D265*(1-'935'!X265/'11'!B$17))</f>
        <v>0</v>
      </c>
      <c r="C8845" s="10"/>
    </row>
    <row r="8846" spans="1:3">
      <c r="A8846" s="21">
        <v>260</v>
      </c>
      <c r="B8846" s="23">
        <f>IF('935'!D266="VOID",0,'935'!D266*(1-'935'!X266/'11'!B$17))</f>
        <v>0</v>
      </c>
      <c r="C8846" s="10"/>
    </row>
    <row r="8847" spans="1:3">
      <c r="A8847" s="21">
        <v>261</v>
      </c>
      <c r="B8847" s="23">
        <f>IF('935'!D267="VOID",0,'935'!D267*(1-'935'!X267/'11'!B$17))</f>
        <v>0</v>
      </c>
      <c r="C8847" s="10"/>
    </row>
    <row r="8848" spans="1:3">
      <c r="A8848" s="21">
        <v>262</v>
      </c>
      <c r="B8848" s="23">
        <f>IF('935'!D268="VOID",0,'935'!D268*(1-'935'!X268/'11'!B$17))</f>
        <v>0</v>
      </c>
      <c r="C8848" s="10"/>
    </row>
    <row r="8849" spans="1:3">
      <c r="A8849" s="21">
        <v>263</v>
      </c>
      <c r="B8849" s="23">
        <f>IF('935'!D269="VOID",0,'935'!D269*(1-'935'!X269/'11'!B$17))</f>
        <v>0</v>
      </c>
      <c r="C8849" s="10"/>
    </row>
    <row r="8850" spans="1:3">
      <c r="A8850" s="21">
        <v>264</v>
      </c>
      <c r="B8850" s="23">
        <f>IF('935'!D270="VOID",0,'935'!D270*(1-'935'!X270/'11'!B$17))</f>
        <v>0</v>
      </c>
      <c r="C8850" s="10"/>
    </row>
    <row r="8851" spans="1:3">
      <c r="A8851" s="21">
        <v>265</v>
      </c>
      <c r="B8851" s="23">
        <f>IF('935'!D271="VOID",0,'935'!D271*(1-'935'!X271/'11'!B$17))</f>
        <v>0</v>
      </c>
      <c r="C8851" s="10"/>
    </row>
    <row r="8852" spans="1:3">
      <c r="A8852" s="21">
        <v>266</v>
      </c>
      <c r="B8852" s="23">
        <f>IF('935'!D272="VOID",0,'935'!D272*(1-'935'!X272/'11'!B$17))</f>
        <v>0</v>
      </c>
      <c r="C8852" s="10"/>
    </row>
    <row r="8853" spans="1:3">
      <c r="A8853" s="21">
        <v>267</v>
      </c>
      <c r="B8853" s="23">
        <f>IF('935'!D273="VOID",0,'935'!D273*(1-'935'!X273/'11'!B$17))</f>
        <v>0</v>
      </c>
      <c r="C8853" s="10"/>
    </row>
    <row r="8854" spans="1:3">
      <c r="A8854" s="21">
        <v>268</v>
      </c>
      <c r="B8854" s="23">
        <f>IF('935'!D274="VOID",0,'935'!D274*(1-'935'!X274/'11'!B$17))</f>
        <v>0</v>
      </c>
      <c r="C8854" s="10"/>
    </row>
    <row r="8855" spans="1:3">
      <c r="A8855" s="21">
        <v>269</v>
      </c>
      <c r="B8855" s="23">
        <f>IF('935'!D275="VOID",0,'935'!D275*(1-'935'!X275/'11'!B$17))</f>
        <v>0</v>
      </c>
      <c r="C8855" s="10"/>
    </row>
    <row r="8856" spans="1:3">
      <c r="A8856" s="21">
        <v>270</v>
      </c>
      <c r="B8856" s="23">
        <f>IF('935'!D276="VOID",0,'935'!D276*(1-'935'!X276/'11'!B$17))</f>
        <v>0</v>
      </c>
      <c r="C8856" s="10"/>
    </row>
    <row r="8857" spans="1:3">
      <c r="A8857" s="21">
        <v>271</v>
      </c>
      <c r="B8857" s="23">
        <f>IF('935'!D277="VOID",0,'935'!D277*(1-'935'!X277/'11'!B$17))</f>
        <v>0</v>
      </c>
      <c r="C8857" s="10"/>
    </row>
    <row r="8858" spans="1:3">
      <c r="A8858" s="21">
        <v>272</v>
      </c>
      <c r="B8858" s="23">
        <f>IF('935'!D278="VOID",0,'935'!D278*(1-'935'!X278/'11'!B$17))</f>
        <v>0</v>
      </c>
      <c r="C8858" s="10"/>
    </row>
    <row r="8859" spans="1:3">
      <c r="A8859" s="21">
        <v>273</v>
      </c>
      <c r="B8859" s="23">
        <f>IF('935'!D279="VOID",0,'935'!D279*(1-'935'!X279/'11'!B$17))</f>
        <v>0</v>
      </c>
      <c r="C8859" s="10"/>
    </row>
    <row r="8860" spans="1:3">
      <c r="A8860" s="21">
        <v>274</v>
      </c>
      <c r="B8860" s="23">
        <f>IF('935'!D280="VOID",0,'935'!D280*(1-'935'!X280/'11'!B$17))</f>
        <v>0</v>
      </c>
      <c r="C8860" s="10"/>
    </row>
    <row r="8861" spans="1:3">
      <c r="A8861" s="21">
        <v>275</v>
      </c>
      <c r="B8861" s="23">
        <f>IF('935'!D281="VOID",0,'935'!D281*(1-'935'!X281/'11'!B$17))</f>
        <v>0</v>
      </c>
      <c r="C8861" s="10"/>
    </row>
    <row r="8862" spans="1:3">
      <c r="A8862" s="21">
        <v>276</v>
      </c>
      <c r="B8862" s="23">
        <f>IF('935'!D282="VOID",0,'935'!D282*(1-'935'!X282/'11'!B$17))</f>
        <v>0</v>
      </c>
      <c r="C8862" s="10"/>
    </row>
    <row r="8863" spans="1:3">
      <c r="A8863" s="21">
        <v>277</v>
      </c>
      <c r="B8863" s="23">
        <f>IF('935'!D283="VOID",0,'935'!D283*(1-'935'!X283/'11'!B$17))</f>
        <v>0</v>
      </c>
      <c r="C8863" s="10"/>
    </row>
    <row r="8864" spans="1:3">
      <c r="A8864" s="21">
        <v>278</v>
      </c>
      <c r="B8864" s="23">
        <f>IF('935'!D284="VOID",0,'935'!D284*(1-'935'!X284/'11'!B$17))</f>
        <v>0</v>
      </c>
      <c r="C8864" s="10"/>
    </row>
    <row r="8865" spans="1:3">
      <c r="A8865" s="21">
        <v>279</v>
      </c>
      <c r="B8865" s="23">
        <f>IF('935'!D285="VOID",0,'935'!D285*(1-'935'!X285/'11'!B$17))</f>
        <v>0</v>
      </c>
      <c r="C8865" s="10"/>
    </row>
    <row r="8866" spans="1:3">
      <c r="A8866" s="21">
        <v>280</v>
      </c>
      <c r="B8866" s="23">
        <f>IF('935'!D286="VOID",0,'935'!D286*(1-'935'!X286/'11'!B$17))</f>
        <v>0</v>
      </c>
      <c r="C8866" s="10"/>
    </row>
    <row r="8867" spans="1:3">
      <c r="A8867" s="21">
        <v>281</v>
      </c>
      <c r="B8867" s="23">
        <f>IF('935'!D287="VOID",0,'935'!D287*(1-'935'!X287/'11'!B$17))</f>
        <v>0</v>
      </c>
      <c r="C8867" s="10"/>
    </row>
    <row r="8868" spans="1:3">
      <c r="A8868" s="21">
        <v>282</v>
      </c>
      <c r="B8868" s="23">
        <f>IF('935'!D288="VOID",0,'935'!D288*(1-'935'!X288/'11'!B$17))</f>
        <v>0</v>
      </c>
      <c r="C8868" s="10"/>
    </row>
    <row r="8869" spans="1:3">
      <c r="A8869" s="21">
        <v>283</v>
      </c>
      <c r="B8869" s="23">
        <f>IF('935'!D289="VOID",0,'935'!D289*(1-'935'!X289/'11'!B$17))</f>
        <v>0</v>
      </c>
      <c r="C8869" s="10"/>
    </row>
    <row r="8870" spans="1:3">
      <c r="A8870" s="21">
        <v>284</v>
      </c>
      <c r="B8870" s="23">
        <f>IF('935'!D290="VOID",0,'935'!D290*(1-'935'!X290/'11'!B$17))</f>
        <v>0</v>
      </c>
      <c r="C8870" s="10"/>
    </row>
    <row r="8871" spans="1:3">
      <c r="A8871" s="21">
        <v>285</v>
      </c>
      <c r="B8871" s="23">
        <f>IF('935'!D291="VOID",0,'935'!D291*(1-'935'!X291/'11'!B$17))</f>
        <v>0</v>
      </c>
      <c r="C8871" s="10"/>
    </row>
    <row r="8872" spans="1:3">
      <c r="A8872" s="21">
        <v>286</v>
      </c>
      <c r="B8872" s="23">
        <f>IF('935'!D292="VOID",0,'935'!D292*(1-'935'!X292/'11'!B$17))</f>
        <v>0</v>
      </c>
      <c r="C8872" s="10"/>
    </row>
    <row r="8873" spans="1:3">
      <c r="A8873" s="21">
        <v>287</v>
      </c>
      <c r="B8873" s="23">
        <f>IF('935'!D293="VOID",0,'935'!D293*(1-'935'!X293/'11'!B$17))</f>
        <v>0</v>
      </c>
      <c r="C8873" s="10"/>
    </row>
    <row r="8874" spans="1:3">
      <c r="A8874" s="21">
        <v>288</v>
      </c>
      <c r="B8874" s="23">
        <f>IF('935'!D294="VOID",0,'935'!D294*(1-'935'!X294/'11'!B$17))</f>
        <v>0</v>
      </c>
      <c r="C8874" s="10"/>
    </row>
    <row r="8875" spans="1:3">
      <c r="A8875" s="21">
        <v>289</v>
      </c>
      <c r="B8875" s="23">
        <f>IF('935'!D295="VOID",0,'935'!D295*(1-'935'!X295/'11'!B$17))</f>
        <v>0</v>
      </c>
      <c r="C8875" s="10"/>
    </row>
    <row r="8876" spans="1:3">
      <c r="A8876" s="21">
        <v>290</v>
      </c>
      <c r="B8876" s="23">
        <f>IF('935'!D296="VOID",0,'935'!D296*(1-'935'!X296/'11'!B$17))</f>
        <v>0</v>
      </c>
      <c r="C8876" s="10"/>
    </row>
    <row r="8877" spans="1:3">
      <c r="A8877" s="21">
        <v>291</v>
      </c>
      <c r="B8877" s="23">
        <f>IF('935'!D297="VOID",0,'935'!D297*(1-'935'!X297/'11'!B$17))</f>
        <v>0</v>
      </c>
      <c r="C8877" s="10"/>
    </row>
    <row r="8878" spans="1:3">
      <c r="A8878" s="21">
        <v>292</v>
      </c>
      <c r="B8878" s="23">
        <f>IF('935'!D298="VOID",0,'935'!D298*(1-'935'!X298/'11'!B$17))</f>
        <v>0</v>
      </c>
      <c r="C8878" s="10"/>
    </row>
    <row r="8879" spans="1:3">
      <c r="A8879" s="21">
        <v>293</v>
      </c>
      <c r="B8879" s="23">
        <f>IF('935'!D299="VOID",0,'935'!D299*(1-'935'!X299/'11'!B$17))</f>
        <v>0</v>
      </c>
      <c r="C8879" s="10"/>
    </row>
    <row r="8880" spans="1:3">
      <c r="A8880" s="21">
        <v>294</v>
      </c>
      <c r="B8880" s="23">
        <f>IF('935'!D300="VOID",0,'935'!D300*(1-'935'!X300/'11'!B$17))</f>
        <v>0</v>
      </c>
      <c r="C8880" s="10"/>
    </row>
    <row r="8881" spans="1:3">
      <c r="A8881" s="21">
        <v>295</v>
      </c>
      <c r="B8881" s="23">
        <f>IF('935'!D301="VOID",0,'935'!D301*(1-'935'!X301/'11'!B$17))</f>
        <v>0</v>
      </c>
      <c r="C8881" s="10"/>
    </row>
    <row r="8882" spans="1:3">
      <c r="A8882" s="21">
        <v>296</v>
      </c>
      <c r="B8882" s="23">
        <f>IF('935'!D302="VOID",0,'935'!D302*(1-'935'!X302/'11'!B$17))</f>
        <v>0</v>
      </c>
      <c r="C8882" s="10"/>
    </row>
    <row r="8883" spans="1:3">
      <c r="A8883" s="21">
        <v>297</v>
      </c>
      <c r="B8883" s="23">
        <f>IF('935'!D303="VOID",0,'935'!D303*(1-'935'!X303/'11'!B$17))</f>
        <v>0</v>
      </c>
      <c r="C8883" s="10"/>
    </row>
    <row r="8884" spans="1:3">
      <c r="A8884" s="21">
        <v>298</v>
      </c>
      <c r="B8884" s="23">
        <f>IF('935'!D304="VOID",0,'935'!D304*(1-'935'!X304/'11'!B$17))</f>
        <v>0</v>
      </c>
      <c r="C8884" s="10"/>
    </row>
    <row r="8885" spans="1:3">
      <c r="A8885" s="21">
        <v>299</v>
      </c>
      <c r="B8885" s="23">
        <f>IF('935'!D305="VOID",0,'935'!D305*(1-'935'!X305/'11'!B$17))</f>
        <v>0</v>
      </c>
      <c r="C8885" s="10"/>
    </row>
    <row r="8886" spans="1:3">
      <c r="A8886" s="21">
        <v>300</v>
      </c>
      <c r="B8886" s="23">
        <f>IF('935'!D306="VOID",0,'935'!D306*(1-'935'!X306/'11'!B$17))</f>
        <v>0</v>
      </c>
      <c r="C8886" s="10"/>
    </row>
    <row r="8887" spans="1:3">
      <c r="A8887" s="21">
        <v>301</v>
      </c>
      <c r="B8887" s="23">
        <f>IF('935'!D307="VOID",0,'935'!D307*(1-'935'!X307/'11'!B$17))</f>
        <v>0</v>
      </c>
      <c r="C8887" s="10"/>
    </row>
    <row r="8888" spans="1:3">
      <c r="A8888" s="21">
        <v>302</v>
      </c>
      <c r="B8888" s="23">
        <f>IF('935'!D308="VOID",0,'935'!D308*(1-'935'!X308/'11'!B$17))</f>
        <v>0</v>
      </c>
      <c r="C8888" s="10"/>
    </row>
    <row r="8889" spans="1:3">
      <c r="A8889" s="21">
        <v>303</v>
      </c>
      <c r="B8889" s="23">
        <f>IF('935'!D309="VOID",0,'935'!D309*(1-'935'!X309/'11'!B$17))</f>
        <v>0</v>
      </c>
      <c r="C8889" s="10"/>
    </row>
    <row r="8890" spans="1:3">
      <c r="A8890" s="21">
        <v>304</v>
      </c>
      <c r="B8890" s="23">
        <f>IF('935'!D310="VOID",0,'935'!D310*(1-'935'!X310/'11'!B$17))</f>
        <v>0</v>
      </c>
      <c r="C8890" s="10"/>
    </row>
    <row r="8891" spans="1:3">
      <c r="A8891" s="21">
        <v>305</v>
      </c>
      <c r="B8891" s="23">
        <f>IF('935'!D311="VOID",0,'935'!D311*(1-'935'!X311/'11'!B$17))</f>
        <v>0</v>
      </c>
      <c r="C8891" s="10"/>
    </row>
    <row r="8892" spans="1:3">
      <c r="A8892" s="21">
        <v>306</v>
      </c>
      <c r="B8892" s="23">
        <f>IF('935'!D312="VOID",0,'935'!D312*(1-'935'!X312/'11'!B$17))</f>
        <v>0</v>
      </c>
      <c r="C8892" s="10"/>
    </row>
    <row r="8893" spans="1:3">
      <c r="A8893" s="21">
        <v>307</v>
      </c>
      <c r="B8893" s="23">
        <f>IF('935'!D313="VOID",0,'935'!D313*(1-'935'!X313/'11'!B$17))</f>
        <v>0</v>
      </c>
      <c r="C8893" s="10"/>
    </row>
    <row r="8894" spans="1:3">
      <c r="A8894" s="21">
        <v>308</v>
      </c>
      <c r="B8894" s="23">
        <f>IF('935'!D314="VOID",0,'935'!D314*(1-'935'!X314/'11'!B$17))</f>
        <v>0</v>
      </c>
      <c r="C8894" s="10"/>
    </row>
    <row r="8895" spans="1:3">
      <c r="A8895" s="21">
        <v>309</v>
      </c>
      <c r="B8895" s="23">
        <f>IF('935'!D315="VOID",0,'935'!D315*(1-'935'!X315/'11'!B$17))</f>
        <v>0</v>
      </c>
      <c r="C8895" s="10"/>
    </row>
    <row r="8896" spans="1:3">
      <c r="A8896" s="21">
        <v>310</v>
      </c>
      <c r="B8896" s="23">
        <f>IF('935'!D316="VOID",0,'935'!D316*(1-'935'!X316/'11'!B$17))</f>
        <v>0</v>
      </c>
      <c r="C8896" s="10"/>
    </row>
    <row r="8897" spans="1:3">
      <c r="A8897" s="21">
        <v>311</v>
      </c>
      <c r="B8897" s="23">
        <f>IF('935'!D317="VOID",0,'935'!D317*(1-'935'!X317/'11'!B$17))</f>
        <v>0</v>
      </c>
      <c r="C8897" s="10"/>
    </row>
    <row r="8898" spans="1:3">
      <c r="A8898" s="21">
        <v>312</v>
      </c>
      <c r="B8898" s="23">
        <f>IF('935'!D318="VOID",0,'935'!D318*(1-'935'!X318/'11'!B$17))</f>
        <v>0</v>
      </c>
      <c r="C8898" s="10"/>
    </row>
    <row r="8899" spans="1:3">
      <c r="A8899" s="21">
        <v>313</v>
      </c>
      <c r="B8899" s="23">
        <f>IF('935'!D319="VOID",0,'935'!D319*(1-'935'!X319/'11'!B$17))</f>
        <v>0</v>
      </c>
      <c r="C8899" s="10"/>
    </row>
    <row r="8900" spans="1:3">
      <c r="A8900" s="21">
        <v>314</v>
      </c>
      <c r="B8900" s="23">
        <f>IF('935'!D320="VOID",0,'935'!D320*(1-'935'!X320/'11'!B$17))</f>
        <v>0</v>
      </c>
      <c r="C8900" s="10"/>
    </row>
    <row r="8901" spans="1:3">
      <c r="A8901" s="21">
        <v>315</v>
      </c>
      <c r="B8901" s="23">
        <f>IF('935'!D321="VOID",0,'935'!D321*(1-'935'!X321/'11'!B$17))</f>
        <v>0</v>
      </c>
      <c r="C8901" s="10"/>
    </row>
    <row r="8902" spans="1:3">
      <c r="A8902" s="21">
        <v>316</v>
      </c>
      <c r="B8902" s="23">
        <f>IF('935'!D322="VOID",0,'935'!D322*(1-'935'!X322/'11'!B$17))</f>
        <v>0</v>
      </c>
      <c r="C8902" s="10"/>
    </row>
    <row r="8903" spans="1:3">
      <c r="A8903" s="21">
        <v>317</v>
      </c>
      <c r="B8903" s="23">
        <f>IF('935'!D323="VOID",0,'935'!D323*(1-'935'!X323/'11'!B$17))</f>
        <v>0</v>
      </c>
      <c r="C8903" s="10"/>
    </row>
    <row r="8904" spans="1:3">
      <c r="A8904" s="21">
        <v>318</v>
      </c>
      <c r="B8904" s="23">
        <f>IF('935'!D324="VOID",0,'935'!D324*(1-'935'!X324/'11'!B$17))</f>
        <v>0</v>
      </c>
      <c r="C8904" s="10"/>
    </row>
    <row r="8905" spans="1:3">
      <c r="A8905" s="21">
        <v>319</v>
      </c>
      <c r="B8905" s="23">
        <f>IF('935'!D325="VOID",0,'935'!D325*(1-'935'!X325/'11'!B$17))</f>
        <v>0</v>
      </c>
      <c r="C8905" s="10"/>
    </row>
    <row r="8906" spans="1:3">
      <c r="A8906" s="21">
        <v>320</v>
      </c>
      <c r="B8906" s="23">
        <f>IF('935'!D326="VOID",0,'935'!D326*(1-'935'!X326/'11'!B$17))</f>
        <v>0</v>
      </c>
      <c r="C8906" s="10"/>
    </row>
    <row r="8907" spans="1:3">
      <c r="A8907" s="21">
        <v>321</v>
      </c>
      <c r="B8907" s="23">
        <f>IF('935'!D327="VOID",0,'935'!D327*(1-'935'!X327/'11'!B$17))</f>
        <v>0</v>
      </c>
      <c r="C8907" s="10"/>
    </row>
    <row r="8908" spans="1:3">
      <c r="A8908" s="21">
        <v>322</v>
      </c>
      <c r="B8908" s="23">
        <f>IF('935'!D328="VOID",0,'935'!D328*(1-'935'!X328/'11'!B$17))</f>
        <v>0</v>
      </c>
      <c r="C8908" s="10"/>
    </row>
    <row r="8909" spans="1:3">
      <c r="A8909" s="21">
        <v>323</v>
      </c>
      <c r="B8909" s="23">
        <f>IF('935'!D329="VOID",0,'935'!D329*(1-'935'!X329/'11'!B$17))</f>
        <v>0</v>
      </c>
      <c r="C8909" s="10"/>
    </row>
    <row r="8910" spans="1:3">
      <c r="A8910" s="21">
        <v>324</v>
      </c>
      <c r="B8910" s="23">
        <f>IF('935'!D330="VOID",0,'935'!D330*(1-'935'!X330/'11'!B$17))</f>
        <v>0</v>
      </c>
      <c r="C8910" s="10"/>
    </row>
    <row r="8911" spans="1:3">
      <c r="A8911" s="21">
        <v>325</v>
      </c>
      <c r="B8911" s="23">
        <f>IF('935'!D331="VOID",0,'935'!D331*(1-'935'!X331/'11'!B$17))</f>
        <v>0</v>
      </c>
      <c r="C8911" s="10"/>
    </row>
    <row r="8912" spans="1:3">
      <c r="A8912" s="21">
        <v>326</v>
      </c>
      <c r="B8912" s="23">
        <f>IF('935'!D332="VOID",0,'935'!D332*(1-'935'!X332/'11'!B$17))</f>
        <v>0</v>
      </c>
      <c r="C8912" s="10"/>
    </row>
    <row r="8913" spans="1:3">
      <c r="A8913" s="21">
        <v>327</v>
      </c>
      <c r="B8913" s="23">
        <f>IF('935'!D333="VOID",0,'935'!D333*(1-'935'!X333/'11'!B$17))</f>
        <v>0</v>
      </c>
      <c r="C8913" s="10"/>
    </row>
    <row r="8914" spans="1:3">
      <c r="A8914" s="21">
        <v>328</v>
      </c>
      <c r="B8914" s="23">
        <f>IF('935'!D334="VOID",0,'935'!D334*(1-'935'!X334/'11'!B$17))</f>
        <v>0</v>
      </c>
      <c r="C8914" s="10"/>
    </row>
    <row r="8915" spans="1:3">
      <c r="A8915" s="21">
        <v>329</v>
      </c>
      <c r="B8915" s="23">
        <f>IF('935'!D335="VOID",0,'935'!D335*(1-'935'!X335/'11'!B$17))</f>
        <v>0</v>
      </c>
      <c r="C8915" s="10"/>
    </row>
    <row r="8916" spans="1:3">
      <c r="A8916" s="21">
        <v>330</v>
      </c>
      <c r="B8916" s="23">
        <f>IF('935'!D336="VOID",0,'935'!D336*(1-'935'!X336/'11'!B$17))</f>
        <v>0</v>
      </c>
      <c r="C8916" s="10"/>
    </row>
    <row r="8917" spans="1:3">
      <c r="A8917" s="21">
        <v>331</v>
      </c>
      <c r="B8917" s="23">
        <f>IF('935'!D337="VOID",0,'935'!D337*(1-'935'!X337/'11'!B$17))</f>
        <v>0</v>
      </c>
      <c r="C8917" s="10"/>
    </row>
    <row r="8918" spans="1:3">
      <c r="A8918" s="21">
        <v>332</v>
      </c>
      <c r="B8918" s="23">
        <f>IF('935'!D338="VOID",0,'935'!D338*(1-'935'!X338/'11'!B$17))</f>
        <v>0</v>
      </c>
      <c r="C8918" s="10"/>
    </row>
    <row r="8919" spans="1:3">
      <c r="A8919" s="21">
        <v>333</v>
      </c>
      <c r="B8919" s="23">
        <f>IF('935'!D339="VOID",0,'935'!D339*(1-'935'!X339/'11'!B$17))</f>
        <v>0</v>
      </c>
      <c r="C8919" s="10"/>
    </row>
    <row r="8920" spans="1:3">
      <c r="A8920" s="21">
        <v>334</v>
      </c>
      <c r="B8920" s="23">
        <f>IF('935'!D340="VOID",0,'935'!D340*(1-'935'!X340/'11'!B$17))</f>
        <v>0</v>
      </c>
      <c r="C8920" s="10"/>
    </row>
    <row r="8921" spans="1:3">
      <c r="A8921" s="21">
        <v>335</v>
      </c>
      <c r="B8921" s="23">
        <f>IF('935'!D341="VOID",0,'935'!D341*(1-'935'!X341/'11'!B$17))</f>
        <v>0</v>
      </c>
      <c r="C8921" s="10"/>
    </row>
    <row r="8922" spans="1:3">
      <c r="A8922" s="21">
        <v>336</v>
      </c>
      <c r="B8922" s="23">
        <f>IF('935'!D342="VOID",0,'935'!D342*(1-'935'!X342/'11'!B$17))</f>
        <v>0</v>
      </c>
      <c r="C8922" s="10"/>
    </row>
    <row r="8923" spans="1:3">
      <c r="A8923" s="21">
        <v>337</v>
      </c>
      <c r="B8923" s="23">
        <f>IF('935'!D343="VOID",0,'935'!D343*(1-'935'!X343/'11'!B$17))</f>
        <v>0</v>
      </c>
      <c r="C8923" s="10"/>
    </row>
    <row r="8924" spans="1:3">
      <c r="A8924" s="21">
        <v>338</v>
      </c>
      <c r="B8924" s="23">
        <f>IF('935'!D344="VOID",0,'935'!D344*(1-'935'!X344/'11'!B$17))</f>
        <v>0</v>
      </c>
      <c r="C8924" s="10"/>
    </row>
    <row r="8925" spans="1:3">
      <c r="A8925" s="21">
        <v>339</v>
      </c>
      <c r="B8925" s="23">
        <f>IF('935'!D345="VOID",0,'935'!D345*(1-'935'!X345/'11'!B$17))</f>
        <v>0</v>
      </c>
      <c r="C8925" s="10"/>
    </row>
    <row r="8926" spans="1:3">
      <c r="A8926" s="21">
        <v>340</v>
      </c>
      <c r="B8926" s="23">
        <f>IF('935'!D346="VOID",0,'935'!D346*(1-'935'!X346/'11'!B$17))</f>
        <v>0</v>
      </c>
      <c r="C8926" s="10"/>
    </row>
    <row r="8927" spans="1:3">
      <c r="A8927" s="21">
        <v>341</v>
      </c>
      <c r="B8927" s="23">
        <f>IF('935'!D347="VOID",0,'935'!D347*(1-'935'!X347/'11'!B$17))</f>
        <v>0</v>
      </c>
      <c r="C8927" s="10"/>
    </row>
    <row r="8928" spans="1:3">
      <c r="A8928" s="21">
        <v>342</v>
      </c>
      <c r="B8928" s="23">
        <f>IF('935'!D348="VOID",0,'935'!D348*(1-'935'!X348/'11'!B$17))</f>
        <v>0</v>
      </c>
      <c r="C8928" s="10"/>
    </row>
    <row r="8929" spans="1:3">
      <c r="A8929" s="21">
        <v>343</v>
      </c>
      <c r="B8929" s="23">
        <f>IF('935'!D349="VOID",0,'935'!D349*(1-'935'!X349/'11'!B$17))</f>
        <v>0</v>
      </c>
      <c r="C8929" s="10"/>
    </row>
    <row r="8930" spans="1:3">
      <c r="A8930" s="21">
        <v>344</v>
      </c>
      <c r="B8930" s="23">
        <f>IF('935'!D350="VOID",0,'935'!D350*(1-'935'!X350/'11'!B$17))</f>
        <v>0</v>
      </c>
      <c r="C8930" s="10"/>
    </row>
    <row r="8931" spans="1:3">
      <c r="A8931" s="21">
        <v>345</v>
      </c>
      <c r="B8931" s="23">
        <f>IF('935'!D351="VOID",0,'935'!D351*(1-'935'!X351/'11'!B$17))</f>
        <v>0</v>
      </c>
      <c r="C8931" s="10"/>
    </row>
    <row r="8932" spans="1:3">
      <c r="A8932" s="21">
        <v>346</v>
      </c>
      <c r="B8932" s="23">
        <f>IF('935'!D352="VOID",0,'935'!D352*(1-'935'!X352/'11'!B$17))</f>
        <v>0</v>
      </c>
      <c r="C8932" s="10"/>
    </row>
    <row r="8933" spans="1:3">
      <c r="A8933" s="21">
        <v>347</v>
      </c>
      <c r="B8933" s="23">
        <f>IF('935'!D353="VOID",0,'935'!D353*(1-'935'!X353/'11'!B$17))</f>
        <v>0</v>
      </c>
      <c r="C8933" s="10"/>
    </row>
    <row r="8934" spans="1:3">
      <c r="A8934" s="21">
        <v>348</v>
      </c>
      <c r="B8934" s="23">
        <f>IF('935'!D354="VOID",0,'935'!D354*(1-'935'!X354/'11'!B$17))</f>
        <v>0</v>
      </c>
      <c r="C8934" s="10"/>
    </row>
    <row r="8935" spans="1:3">
      <c r="A8935" s="21">
        <v>349</v>
      </c>
      <c r="B8935" s="23">
        <f>IF('935'!D355="VOID",0,'935'!D355*(1-'935'!X355/'11'!B$17))</f>
        <v>0</v>
      </c>
      <c r="C8935" s="10"/>
    </row>
    <row r="8936" spans="1:3">
      <c r="A8936" s="21">
        <v>350</v>
      </c>
      <c r="B8936" s="23">
        <f>IF('935'!D356="VOID",0,'935'!D356*(1-'935'!X356/'11'!B$17))</f>
        <v>0</v>
      </c>
      <c r="C8936" s="10"/>
    </row>
    <row r="8937" spans="1:3">
      <c r="A8937" s="21">
        <v>351</v>
      </c>
      <c r="B8937" s="23">
        <f>IF('935'!D357="VOID",0,'935'!D357*(1-'935'!X357/'11'!B$17))</f>
        <v>0</v>
      </c>
      <c r="C8937" s="10"/>
    </row>
    <row r="8938" spans="1:3">
      <c r="A8938" s="21">
        <v>352</v>
      </c>
      <c r="B8938" s="23">
        <f>IF('935'!D358="VOID",0,'935'!D358*(1-'935'!X358/'11'!B$17))</f>
        <v>0</v>
      </c>
      <c r="C8938" s="10"/>
    </row>
    <row r="8939" spans="1:3">
      <c r="A8939" s="21">
        <v>353</v>
      </c>
      <c r="B8939" s="23">
        <f>IF('935'!D359="VOID",0,'935'!D359*(1-'935'!X359/'11'!B$17))</f>
        <v>0</v>
      </c>
      <c r="C8939" s="10"/>
    </row>
    <row r="8940" spans="1:3">
      <c r="A8940" s="21">
        <v>354</v>
      </c>
      <c r="B8940" s="23">
        <f>IF('935'!D360="VOID",0,'935'!D360*(1-'935'!X360/'11'!B$17))</f>
        <v>0</v>
      </c>
      <c r="C8940" s="10"/>
    </row>
    <row r="8941" spans="1:3">
      <c r="A8941" s="21">
        <v>355</v>
      </c>
      <c r="B8941" s="23">
        <f>IF('935'!D361="VOID",0,'935'!D361*(1-'935'!X361/'11'!B$17))</f>
        <v>0</v>
      </c>
      <c r="C8941" s="10"/>
    </row>
    <row r="8942" spans="1:3">
      <c r="A8942" s="21">
        <v>356</v>
      </c>
      <c r="B8942" s="23">
        <f>IF('935'!D362="VOID",0,'935'!D362*(1-'935'!X362/'11'!B$17))</f>
        <v>0</v>
      </c>
      <c r="C8942" s="10"/>
    </row>
    <row r="8943" spans="1:3">
      <c r="A8943" s="21">
        <v>357</v>
      </c>
      <c r="B8943" s="23">
        <f>IF('935'!D363="VOID",0,'935'!D363*(1-'935'!X363/'11'!B$17))</f>
        <v>0</v>
      </c>
      <c r="C8943" s="10"/>
    </row>
    <row r="8944" spans="1:3">
      <c r="A8944" s="21">
        <v>358</v>
      </c>
      <c r="B8944" s="23">
        <f>IF('935'!D364="VOID",0,'935'!D364*(1-'935'!X364/'11'!B$17))</f>
        <v>0</v>
      </c>
      <c r="C8944" s="10"/>
    </row>
    <row r="8945" spans="1:3">
      <c r="A8945" s="21">
        <v>359</v>
      </c>
      <c r="B8945" s="23">
        <f>IF('935'!D365="VOID",0,'935'!D365*(1-'935'!X365/'11'!B$17))</f>
        <v>0</v>
      </c>
      <c r="C8945" s="10"/>
    </row>
    <row r="8946" spans="1:3">
      <c r="A8946" s="21">
        <v>360</v>
      </c>
      <c r="B8946" s="23">
        <f>IF('935'!D366="VOID",0,'935'!D366*(1-'935'!X366/'11'!B$17))</f>
        <v>0</v>
      </c>
      <c r="C8946" s="10"/>
    </row>
    <row r="8947" spans="1:3">
      <c r="A8947" s="21">
        <v>361</v>
      </c>
      <c r="B8947" s="23">
        <f>IF('935'!D367="VOID",0,'935'!D367*(1-'935'!X367/'11'!B$17))</f>
        <v>0</v>
      </c>
      <c r="C8947" s="10"/>
    </row>
    <row r="8948" spans="1:3">
      <c r="A8948" s="21">
        <v>362</v>
      </c>
      <c r="B8948" s="23">
        <f>IF('935'!D368="VOID",0,'935'!D368*(1-'935'!X368/'11'!B$17))</f>
        <v>0</v>
      </c>
      <c r="C8948" s="10"/>
    </row>
    <row r="8949" spans="1:3">
      <c r="A8949" s="21">
        <v>363</v>
      </c>
      <c r="B8949" s="23">
        <f>IF('935'!D369="VOID",0,'935'!D369*(1-'935'!X369/'11'!B$17))</f>
        <v>0</v>
      </c>
      <c r="C8949" s="10"/>
    </row>
    <row r="8950" spans="1:3">
      <c r="A8950" s="21">
        <v>364</v>
      </c>
      <c r="B8950" s="23">
        <f>IF('935'!D370="VOID",0,'935'!D370*(1-'935'!X370/'11'!B$17))</f>
        <v>0</v>
      </c>
      <c r="C8950" s="10"/>
    </row>
    <row r="8951" spans="1:3">
      <c r="A8951" s="21">
        <v>365</v>
      </c>
      <c r="B8951" s="23">
        <f>IF('935'!D371="VOID",0,'935'!D371*(1-'935'!X371/'11'!B$17))</f>
        <v>0</v>
      </c>
      <c r="C8951" s="10"/>
    </row>
    <row r="8952" spans="1:3">
      <c r="A8952" s="21">
        <v>366</v>
      </c>
      <c r="B8952" s="23">
        <f>IF('935'!D372="VOID",0,'935'!D372*(1-'935'!X372/'11'!B$17))</f>
        <v>0</v>
      </c>
      <c r="C8952" s="10"/>
    </row>
    <row r="8953" spans="1:3">
      <c r="A8953" s="21">
        <v>367</v>
      </c>
      <c r="B8953" s="23">
        <f>IF('935'!D373="VOID",0,'935'!D373*(1-'935'!X373/'11'!B$17))</f>
        <v>0</v>
      </c>
      <c r="C8953" s="10"/>
    </row>
    <row r="8954" spans="1:3">
      <c r="A8954" s="21">
        <v>368</v>
      </c>
      <c r="B8954" s="23">
        <f>IF('935'!D374="VOID",0,'935'!D374*(1-'935'!X374/'11'!B$17))</f>
        <v>0</v>
      </c>
      <c r="C8954" s="10"/>
    </row>
    <row r="8955" spans="1:3">
      <c r="A8955" s="21">
        <v>369</v>
      </c>
      <c r="B8955" s="23">
        <f>IF('935'!D375="VOID",0,'935'!D375*(1-'935'!X375/'11'!B$17))</f>
        <v>0</v>
      </c>
      <c r="C8955" s="10"/>
    </row>
    <row r="8956" spans="1:3">
      <c r="A8956" s="21">
        <v>370</v>
      </c>
      <c r="B8956" s="23">
        <f>IF('935'!D376="VOID",0,'935'!D376*(1-'935'!X376/'11'!B$17))</f>
        <v>0</v>
      </c>
      <c r="C8956" s="10"/>
    </row>
    <row r="8957" spans="1:3">
      <c r="A8957" s="21">
        <v>371</v>
      </c>
      <c r="B8957" s="23">
        <f>IF('935'!D377="VOID",0,'935'!D377*(1-'935'!X377/'11'!B$17))</f>
        <v>0</v>
      </c>
      <c r="C8957" s="10"/>
    </row>
    <row r="8958" spans="1:3">
      <c r="A8958" s="21">
        <v>372</v>
      </c>
      <c r="B8958" s="23">
        <f>IF('935'!D378="VOID",0,'935'!D378*(1-'935'!X378/'11'!B$17))</f>
        <v>0</v>
      </c>
      <c r="C8958" s="10"/>
    </row>
    <row r="8959" spans="1:3">
      <c r="A8959" s="21">
        <v>373</v>
      </c>
      <c r="B8959" s="23">
        <f>IF('935'!D379="VOID",0,'935'!D379*(1-'935'!X379/'11'!B$17))</f>
        <v>0</v>
      </c>
      <c r="C8959" s="10"/>
    </row>
    <row r="8960" spans="1:3">
      <c r="A8960" s="21">
        <v>374</v>
      </c>
      <c r="B8960" s="23">
        <f>IF('935'!D380="VOID",0,'935'!D380*(1-'935'!X380/'11'!B$17))</f>
        <v>0</v>
      </c>
      <c r="C8960" s="10"/>
    </row>
    <row r="8961" spans="1:3">
      <c r="A8961" s="21">
        <v>375</v>
      </c>
      <c r="B8961" s="23">
        <f>IF('935'!D381="VOID",0,'935'!D381*(1-'935'!X381/'11'!B$17))</f>
        <v>0</v>
      </c>
      <c r="C8961" s="10"/>
    </row>
    <row r="8962" spans="1:3">
      <c r="A8962" s="21">
        <v>376</v>
      </c>
      <c r="B8962" s="23">
        <f>IF('935'!D382="VOID",0,'935'!D382*(1-'935'!X382/'11'!B$17))</f>
        <v>0</v>
      </c>
      <c r="C8962" s="10"/>
    </row>
    <row r="8963" spans="1:3">
      <c r="A8963" s="21">
        <v>377</v>
      </c>
      <c r="B8963" s="23">
        <f>IF('935'!D383="VOID",0,'935'!D383*(1-'935'!X383/'11'!B$17))</f>
        <v>0</v>
      </c>
      <c r="C8963" s="10"/>
    </row>
    <row r="8964" spans="1:3">
      <c r="A8964" s="21">
        <v>378</v>
      </c>
      <c r="B8964" s="23">
        <f>IF('935'!D384="VOID",0,'935'!D384*(1-'935'!X384/'11'!B$17))</f>
        <v>0</v>
      </c>
      <c r="C8964" s="10"/>
    </row>
    <row r="8965" spans="1:3">
      <c r="A8965" s="21">
        <v>379</v>
      </c>
      <c r="B8965" s="23">
        <f>IF('935'!D385="VOID",0,'935'!D385*(1-'935'!X385/'11'!B$17))</f>
        <v>0</v>
      </c>
      <c r="C8965" s="10"/>
    </row>
    <row r="8966" spans="1:3">
      <c r="A8966" s="21">
        <v>380</v>
      </c>
      <c r="B8966" s="23">
        <f>IF('935'!D386="VOID",0,'935'!D386*(1-'935'!X386/'11'!B$17))</f>
        <v>0</v>
      </c>
      <c r="C8966" s="10"/>
    </row>
    <row r="8967" spans="1:3">
      <c r="A8967" s="21">
        <v>381</v>
      </c>
      <c r="B8967" s="23">
        <f>IF('935'!D387="VOID",0,'935'!D387*(1-'935'!X387/'11'!B$17))</f>
        <v>0</v>
      </c>
      <c r="C8967" s="10"/>
    </row>
    <row r="8968" spans="1:3">
      <c r="A8968" s="21">
        <v>382</v>
      </c>
      <c r="B8968" s="23">
        <f>IF('935'!D388="VOID",0,'935'!D388*(1-'935'!X388/'11'!B$17))</f>
        <v>0</v>
      </c>
      <c r="C8968" s="10"/>
    </row>
    <row r="8969" spans="1:3">
      <c r="A8969" s="21">
        <v>383</v>
      </c>
      <c r="B8969" s="23">
        <f>IF('935'!D389="VOID",0,'935'!D389*(1-'935'!X389/'11'!B$17))</f>
        <v>0</v>
      </c>
      <c r="C8969" s="10"/>
    </row>
    <row r="8970" spans="1:3">
      <c r="A8970" s="21">
        <v>384</v>
      </c>
      <c r="B8970" s="23">
        <f>IF('935'!D390="VOID",0,'935'!D390*(1-'935'!X390/'11'!B$17))</f>
        <v>0</v>
      </c>
      <c r="C8970" s="10"/>
    </row>
    <row r="8971" spans="1:3">
      <c r="A8971" s="21">
        <v>385</v>
      </c>
      <c r="B8971" s="23">
        <f>IF('935'!D391="VOID",0,'935'!D391*(1-'935'!X391/'11'!B$17))</f>
        <v>0</v>
      </c>
      <c r="C8971" s="10"/>
    </row>
    <row r="8972" spans="1:3">
      <c r="A8972" s="21">
        <v>386</v>
      </c>
      <c r="B8972" s="23">
        <f>IF('935'!D392="VOID",0,'935'!D392*(1-'935'!X392/'11'!B$17))</f>
        <v>0</v>
      </c>
      <c r="C8972" s="10"/>
    </row>
    <row r="8973" spans="1:3">
      <c r="A8973" s="21">
        <v>387</v>
      </c>
      <c r="B8973" s="23">
        <f>IF('935'!D393="VOID",0,'935'!D393*(1-'935'!X393/'11'!B$17))</f>
        <v>0</v>
      </c>
      <c r="C8973" s="10"/>
    </row>
    <row r="8974" spans="1:3">
      <c r="A8974" s="21">
        <v>388</v>
      </c>
      <c r="B8974" s="23">
        <f>IF('935'!D394="VOID",0,'935'!D394*(1-'935'!X394/'11'!B$17))</f>
        <v>0</v>
      </c>
      <c r="C8974" s="10"/>
    </row>
    <row r="8975" spans="1:3">
      <c r="A8975" s="21">
        <v>389</v>
      </c>
      <c r="B8975" s="23">
        <f>IF('935'!D395="VOID",0,'935'!D395*(1-'935'!X395/'11'!B$17))</f>
        <v>0</v>
      </c>
      <c r="C8975" s="10"/>
    </row>
    <row r="8976" spans="1:3">
      <c r="A8976" s="21">
        <v>390</v>
      </c>
      <c r="B8976" s="23">
        <f>IF('935'!D396="VOID",0,'935'!D396*(1-'935'!X396/'11'!B$17))</f>
        <v>0</v>
      </c>
      <c r="C8976" s="10"/>
    </row>
    <row r="8977" spans="1:3">
      <c r="A8977" s="21">
        <v>391</v>
      </c>
      <c r="B8977" s="23">
        <f>IF('935'!D397="VOID",0,'935'!D397*(1-'935'!X397/'11'!B$17))</f>
        <v>0</v>
      </c>
      <c r="C8977" s="10"/>
    </row>
    <row r="8978" spans="1:3">
      <c r="A8978" s="21">
        <v>392</v>
      </c>
      <c r="B8978" s="23">
        <f>IF('935'!D398="VOID",0,'935'!D398*(1-'935'!X398/'11'!B$17))</f>
        <v>0</v>
      </c>
      <c r="C8978" s="10"/>
    </row>
    <row r="8979" spans="1:3">
      <c r="A8979" s="21">
        <v>393</v>
      </c>
      <c r="B8979" s="23">
        <f>IF('935'!D399="VOID",0,'935'!D399*(1-'935'!X399/'11'!B$17))</f>
        <v>0</v>
      </c>
      <c r="C8979" s="10"/>
    </row>
    <row r="8980" spans="1:3">
      <c r="A8980" s="21">
        <v>394</v>
      </c>
      <c r="B8980" s="23">
        <f>IF('935'!D400="VOID",0,'935'!D400*(1-'935'!X400/'11'!B$17))</f>
        <v>0</v>
      </c>
      <c r="C8980" s="10"/>
    </row>
    <row r="8981" spans="1:3">
      <c r="A8981" s="21">
        <v>395</v>
      </c>
      <c r="B8981" s="23">
        <f>IF('935'!D401="VOID",0,'935'!D401*(1-'935'!X401/'11'!B$17))</f>
        <v>0</v>
      </c>
      <c r="C8981" s="10"/>
    </row>
    <row r="8982" spans="1:3">
      <c r="A8982" s="21">
        <v>396</v>
      </c>
      <c r="B8982" s="23">
        <f>IF('935'!D402="VOID",0,'935'!D402*(1-'935'!X402/'11'!B$17))</f>
        <v>0</v>
      </c>
      <c r="C8982" s="10"/>
    </row>
    <row r="8983" spans="1:3">
      <c r="A8983" s="21">
        <v>397</v>
      </c>
      <c r="B8983" s="23">
        <f>IF('935'!D403="VOID",0,'935'!D403*(1-'935'!X403/'11'!B$17))</f>
        <v>0</v>
      </c>
      <c r="C8983" s="10"/>
    </row>
    <row r="8984" spans="1:3">
      <c r="A8984" s="21">
        <v>398</v>
      </c>
      <c r="B8984" s="23">
        <f>IF('935'!D404="VOID",0,'935'!D404*(1-'935'!X404/'11'!B$17))</f>
        <v>0</v>
      </c>
      <c r="C8984" s="10"/>
    </row>
    <row r="8985" spans="1:3">
      <c r="A8985" s="21">
        <v>399</v>
      </c>
      <c r="B8985" s="23">
        <f>IF('935'!D405="VOID",0,'935'!D405*(1-'935'!X405/'11'!B$17))</f>
        <v>0</v>
      </c>
      <c r="C8985" s="10"/>
    </row>
    <row r="8986" spans="1:3">
      <c r="A8986" s="21">
        <v>400</v>
      </c>
      <c r="B8986" s="23">
        <f>IF('935'!D406="VOID",0,'935'!D406*(1-'935'!X406/'11'!B$17))</f>
        <v>0</v>
      </c>
      <c r="C8986" s="10"/>
    </row>
    <row r="8987" spans="1:3">
      <c r="A8987" s="21">
        <v>401</v>
      </c>
      <c r="B8987" s="23">
        <f>IF('935'!D407="VOID",0,'935'!D407*(1-'935'!X407/'11'!B$17))</f>
        <v>0</v>
      </c>
      <c r="C8987" s="10"/>
    </row>
    <row r="8988" spans="1:3">
      <c r="A8988" s="21">
        <v>402</v>
      </c>
      <c r="B8988" s="23">
        <f>IF('935'!D408="VOID",0,'935'!D408*(1-'935'!X408/'11'!B$17))</f>
        <v>0</v>
      </c>
      <c r="C8988" s="10"/>
    </row>
    <row r="8989" spans="1:3">
      <c r="A8989" s="21">
        <v>403</v>
      </c>
      <c r="B8989" s="23">
        <f>IF('935'!D409="VOID",0,'935'!D409*(1-'935'!X409/'11'!B$17))</f>
        <v>0</v>
      </c>
      <c r="C8989" s="10"/>
    </row>
    <row r="8990" spans="1:3">
      <c r="A8990" s="21">
        <v>404</v>
      </c>
      <c r="B8990" s="23">
        <f>IF('935'!D410="VOID",0,'935'!D410*(1-'935'!X410/'11'!B$17))</f>
        <v>0</v>
      </c>
      <c r="C8990" s="10"/>
    </row>
    <row r="8991" spans="1:3">
      <c r="A8991" s="21">
        <v>405</v>
      </c>
      <c r="B8991" s="23">
        <f>IF('935'!D411="VOID",0,'935'!D411*(1-'935'!X411/'11'!B$17))</f>
        <v>0</v>
      </c>
      <c r="C8991" s="10"/>
    </row>
    <row r="8992" spans="1:3">
      <c r="A8992" s="21">
        <v>406</v>
      </c>
      <c r="B8992" s="23">
        <f>IF('935'!D412="VOID",0,'935'!D412*(1-'935'!X412/'11'!B$17))</f>
        <v>0</v>
      </c>
      <c r="C8992" s="10"/>
    </row>
    <row r="8993" spans="1:3">
      <c r="A8993" s="21">
        <v>407</v>
      </c>
      <c r="B8993" s="23">
        <f>IF('935'!D413="VOID",0,'935'!D413*(1-'935'!X413/'11'!B$17))</f>
        <v>0</v>
      </c>
      <c r="C8993" s="10"/>
    </row>
    <row r="8994" spans="1:3">
      <c r="A8994" s="21">
        <v>408</v>
      </c>
      <c r="B8994" s="23">
        <f>IF('935'!D414="VOID",0,'935'!D414*(1-'935'!X414/'11'!B$17))</f>
        <v>0</v>
      </c>
      <c r="C8994" s="10"/>
    </row>
    <row r="8995" spans="1:3">
      <c r="A8995" s="21">
        <v>409</v>
      </c>
      <c r="B8995" s="23">
        <f>IF('935'!D415="VOID",0,'935'!D415*(1-'935'!X415/'11'!B$17))</f>
        <v>0</v>
      </c>
      <c r="C8995" s="10"/>
    </row>
    <row r="8996" spans="1:3">
      <c r="A8996" s="21">
        <v>410</v>
      </c>
      <c r="B8996" s="23">
        <f>IF('935'!D416="VOID",0,'935'!D416*(1-'935'!X416/'11'!B$17))</f>
        <v>0</v>
      </c>
      <c r="C8996" s="10"/>
    </row>
    <row r="8997" spans="1:3">
      <c r="A8997" s="21">
        <v>411</v>
      </c>
      <c r="B8997" s="23">
        <f>IF('935'!D417="VOID",0,'935'!D417*(1-'935'!X417/'11'!B$17))</f>
        <v>0</v>
      </c>
      <c r="C8997" s="10"/>
    </row>
    <row r="8998" spans="1:3">
      <c r="A8998" s="21">
        <v>412</v>
      </c>
      <c r="B8998" s="23">
        <f>IF('935'!D418="VOID",0,'935'!D418*(1-'935'!X418/'11'!B$17))</f>
        <v>0</v>
      </c>
      <c r="C8998" s="10"/>
    </row>
    <row r="8999" spans="1:3">
      <c r="A8999" s="21">
        <v>413</v>
      </c>
      <c r="B8999" s="23">
        <f>IF('935'!D419="VOID",0,'935'!D419*(1-'935'!X419/'11'!B$17))</f>
        <v>0</v>
      </c>
      <c r="C8999" s="10"/>
    </row>
    <row r="9000" spans="1:3">
      <c r="A9000" s="21">
        <v>414</v>
      </c>
      <c r="B9000" s="23">
        <f>IF('935'!D420="VOID",0,'935'!D420*(1-'935'!X420/'11'!B$17))</f>
        <v>0</v>
      </c>
      <c r="C9000" s="10"/>
    </row>
    <row r="9001" spans="1:3">
      <c r="A9001" s="21">
        <v>415</v>
      </c>
      <c r="B9001" s="23">
        <f>IF('935'!D421="VOID",0,'935'!D421*(1-'935'!X421/'11'!B$17))</f>
        <v>0</v>
      </c>
      <c r="C9001" s="10"/>
    </row>
    <row r="9002" spans="1:3">
      <c r="A9002" s="21">
        <v>416</v>
      </c>
      <c r="B9002" s="23">
        <f>IF('935'!D422="VOID",0,'935'!D422*(1-'935'!X422/'11'!B$17))</f>
        <v>0</v>
      </c>
      <c r="C9002" s="10"/>
    </row>
    <row r="9003" spans="1:3">
      <c r="A9003" s="21">
        <v>417</v>
      </c>
      <c r="B9003" s="23">
        <f>IF('935'!D423="VOID",0,'935'!D423*(1-'935'!X423/'11'!B$17))</f>
        <v>0</v>
      </c>
      <c r="C9003" s="10"/>
    </row>
    <row r="9004" spans="1:3">
      <c r="A9004" s="21">
        <v>418</v>
      </c>
      <c r="B9004" s="23">
        <f>IF('935'!D424="VOID",0,'935'!D424*(1-'935'!X424/'11'!B$17))</f>
        <v>0</v>
      </c>
      <c r="C9004" s="10"/>
    </row>
    <row r="9005" spans="1:3">
      <c r="A9005" s="21">
        <v>419</v>
      </c>
      <c r="B9005" s="23">
        <f>IF('935'!D425="VOID",0,'935'!D425*(1-'935'!X425/'11'!B$17))</f>
        <v>0</v>
      </c>
      <c r="C9005" s="10"/>
    </row>
    <row r="9006" spans="1:3">
      <c r="A9006" s="21">
        <v>420</v>
      </c>
      <c r="B9006" s="23">
        <f>IF('935'!D426="VOID",0,'935'!D426*(1-'935'!X426/'11'!B$17))</f>
        <v>0</v>
      </c>
      <c r="C9006" s="10"/>
    </row>
    <row r="9007" spans="1:3">
      <c r="A9007" s="21">
        <v>421</v>
      </c>
      <c r="B9007" s="23">
        <f>IF('935'!D427="VOID",0,'935'!D427*(1-'935'!X427/'11'!B$17))</f>
        <v>0</v>
      </c>
      <c r="C9007" s="10"/>
    </row>
    <row r="9008" spans="1:3">
      <c r="A9008" s="21">
        <v>422</v>
      </c>
      <c r="B9008" s="23">
        <f>IF('935'!D428="VOID",0,'935'!D428*(1-'935'!X428/'11'!B$17))</f>
        <v>0</v>
      </c>
      <c r="C9008" s="10"/>
    </row>
    <row r="9009" spans="1:3">
      <c r="A9009" s="21">
        <v>423</v>
      </c>
      <c r="B9009" s="23">
        <f>IF('935'!D429="VOID",0,'935'!D429*(1-'935'!X429/'11'!B$17))</f>
        <v>0</v>
      </c>
      <c r="C9009" s="10"/>
    </row>
    <row r="9010" spans="1:3">
      <c r="A9010" s="21">
        <v>424</v>
      </c>
      <c r="B9010" s="23">
        <f>IF('935'!D430="VOID",0,'935'!D430*(1-'935'!X430/'11'!B$17))</f>
        <v>0</v>
      </c>
      <c r="C9010" s="10"/>
    </row>
    <row r="9011" spans="1:3">
      <c r="A9011" s="21">
        <v>425</v>
      </c>
      <c r="B9011" s="23">
        <f>IF('935'!D431="VOID",0,'935'!D431*(1-'935'!X431/'11'!B$17))</f>
        <v>0</v>
      </c>
      <c r="C9011" s="10"/>
    </row>
    <row r="9012" spans="1:3">
      <c r="A9012" s="21">
        <v>426</v>
      </c>
      <c r="B9012" s="23">
        <f>IF('935'!D432="VOID",0,'935'!D432*(1-'935'!X432/'11'!B$17))</f>
        <v>0</v>
      </c>
      <c r="C9012" s="10"/>
    </row>
    <row r="9013" spans="1:3">
      <c r="A9013" s="21">
        <v>427</v>
      </c>
      <c r="B9013" s="23">
        <f>IF('935'!D433="VOID",0,'935'!D433*(1-'935'!X433/'11'!B$17))</f>
        <v>0</v>
      </c>
      <c r="C9013" s="10"/>
    </row>
    <row r="9014" spans="1:3">
      <c r="A9014" s="21">
        <v>428</v>
      </c>
      <c r="B9014" s="23">
        <f>IF('935'!D434="VOID",0,'935'!D434*(1-'935'!X434/'11'!B$17))</f>
        <v>0</v>
      </c>
      <c r="C9014" s="10"/>
    </row>
    <row r="9015" spans="1:3">
      <c r="A9015" s="21">
        <v>429</v>
      </c>
      <c r="B9015" s="23">
        <f>IF('935'!D435="VOID",0,'935'!D435*(1-'935'!X435/'11'!B$17))</f>
        <v>0</v>
      </c>
      <c r="C9015" s="10"/>
    </row>
    <row r="9016" spans="1:3">
      <c r="A9016" s="21">
        <v>430</v>
      </c>
      <c r="B9016" s="23">
        <f>IF('935'!D436="VOID",0,'935'!D436*(1-'935'!X436/'11'!B$17))</f>
        <v>0</v>
      </c>
      <c r="C9016" s="10"/>
    </row>
    <row r="9017" spans="1:3">
      <c r="A9017" s="21">
        <v>431</v>
      </c>
      <c r="B9017" s="23">
        <f>IF('935'!D437="VOID",0,'935'!D437*(1-'935'!X437/'11'!B$17))</f>
        <v>0</v>
      </c>
      <c r="C9017" s="10"/>
    </row>
    <row r="9018" spans="1:3">
      <c r="A9018" s="21">
        <v>432</v>
      </c>
      <c r="B9018" s="23">
        <f>IF('935'!D438="VOID",0,'935'!D438*(1-'935'!X438/'11'!B$17))</f>
        <v>0</v>
      </c>
      <c r="C9018" s="10"/>
    </row>
    <row r="9019" spans="1:3">
      <c r="A9019" s="21">
        <v>433</v>
      </c>
      <c r="B9019" s="23">
        <f>IF('935'!D439="VOID",0,'935'!D439*(1-'935'!X439/'11'!B$17))</f>
        <v>0</v>
      </c>
      <c r="C9019" s="10"/>
    </row>
    <row r="9020" spans="1:3">
      <c r="A9020" s="21">
        <v>434</v>
      </c>
      <c r="B9020" s="23">
        <f>IF('935'!D440="VOID",0,'935'!D440*(1-'935'!X440/'11'!B$17))</f>
        <v>0</v>
      </c>
      <c r="C9020" s="10"/>
    </row>
    <row r="9021" spans="1:3">
      <c r="A9021" s="21">
        <v>435</v>
      </c>
      <c r="B9021" s="23">
        <f>IF('935'!D441="VOID",0,'935'!D441*(1-'935'!X441/'11'!B$17))</f>
        <v>0</v>
      </c>
      <c r="C9021" s="10"/>
    </row>
    <row r="9022" spans="1:3">
      <c r="A9022" s="21">
        <v>436</v>
      </c>
      <c r="B9022" s="23">
        <f>IF('935'!D442="VOID",0,'935'!D442*(1-'935'!X442/'11'!B$17))</f>
        <v>0</v>
      </c>
      <c r="C9022" s="10"/>
    </row>
    <row r="9023" spans="1:3">
      <c r="A9023" s="21">
        <v>437</v>
      </c>
      <c r="B9023" s="23">
        <f>IF('935'!D443="VOID",0,'935'!D443*(1-'935'!X443/'11'!B$17))</f>
        <v>0</v>
      </c>
      <c r="C9023" s="10"/>
    </row>
    <row r="9024" spans="1:3">
      <c r="A9024" s="21">
        <v>438</v>
      </c>
      <c r="B9024" s="23">
        <f>IF('935'!D444="VOID",0,'935'!D444*(1-'935'!X444/'11'!B$17))</f>
        <v>0</v>
      </c>
      <c r="C9024" s="10"/>
    </row>
    <row r="9025" spans="1:3">
      <c r="A9025" s="21">
        <v>439</v>
      </c>
      <c r="B9025" s="23">
        <f>IF('935'!D445="VOID",0,'935'!D445*(1-'935'!X445/'11'!B$17))</f>
        <v>0</v>
      </c>
      <c r="C9025" s="10"/>
    </row>
    <row r="9026" spans="1:3">
      <c r="A9026" s="21">
        <v>440</v>
      </c>
      <c r="B9026" s="23">
        <f>IF('935'!D446="VOID",0,'935'!D446*(1-'935'!X446/'11'!B$17))</f>
        <v>0</v>
      </c>
      <c r="C9026" s="10"/>
    </row>
    <row r="9027" spans="1:3">
      <c r="A9027" s="21">
        <v>441</v>
      </c>
      <c r="B9027" s="23">
        <f>IF('935'!D447="VOID",0,'935'!D447*(1-'935'!X447/'11'!B$17))</f>
        <v>0</v>
      </c>
      <c r="C9027" s="10"/>
    </row>
    <row r="9028" spans="1:3">
      <c r="A9028" s="21">
        <v>442</v>
      </c>
      <c r="B9028" s="23">
        <f>IF('935'!D448="VOID",0,'935'!D448*(1-'935'!X448/'11'!B$17))</f>
        <v>0</v>
      </c>
      <c r="C9028" s="10"/>
    </row>
    <row r="9029" spans="1:3">
      <c r="A9029" s="21">
        <v>443</v>
      </c>
      <c r="B9029" s="23">
        <f>IF('935'!D449="VOID",0,'935'!D449*(1-'935'!X449/'11'!B$17))</f>
        <v>0</v>
      </c>
      <c r="C9029" s="10"/>
    </row>
    <row r="9030" spans="1:3">
      <c r="A9030" s="21">
        <v>444</v>
      </c>
      <c r="B9030" s="23">
        <f>IF('935'!D450="VOID",0,'935'!D450*(1-'935'!X450/'11'!B$17))</f>
        <v>0</v>
      </c>
      <c r="C9030" s="10"/>
    </row>
    <row r="9031" spans="1:3">
      <c r="A9031" s="21">
        <v>445</v>
      </c>
      <c r="B9031" s="23">
        <f>IF('935'!D451="VOID",0,'935'!D451*(1-'935'!X451/'11'!B$17))</f>
        <v>0</v>
      </c>
      <c r="C9031" s="10"/>
    </row>
    <row r="9032" spans="1:3">
      <c r="A9032" s="21">
        <v>446</v>
      </c>
      <c r="B9032" s="23">
        <f>IF('935'!D452="VOID",0,'935'!D452*(1-'935'!X452/'11'!B$17))</f>
        <v>0</v>
      </c>
      <c r="C9032" s="10"/>
    </row>
    <row r="9033" spans="1:3">
      <c r="A9033" s="21">
        <v>447</v>
      </c>
      <c r="B9033" s="23">
        <f>IF('935'!D453="VOID",0,'935'!D453*(1-'935'!X453/'11'!B$17))</f>
        <v>0</v>
      </c>
      <c r="C9033" s="10"/>
    </row>
    <row r="9034" spans="1:3">
      <c r="A9034" s="21">
        <v>448</v>
      </c>
      <c r="B9034" s="23">
        <f>IF('935'!D454="VOID",0,'935'!D454*(1-'935'!X454/'11'!B$17))</f>
        <v>0</v>
      </c>
      <c r="C9034" s="10"/>
    </row>
    <row r="9035" spans="1:3">
      <c r="A9035" s="21">
        <v>449</v>
      </c>
      <c r="B9035" s="23">
        <f>IF('935'!D455="VOID",0,'935'!D455*(1-'935'!X455/'11'!B$17))</f>
        <v>0</v>
      </c>
      <c r="C9035" s="10"/>
    </row>
    <row r="9036" spans="1:3">
      <c r="A9036" s="21">
        <v>450</v>
      </c>
      <c r="B9036" s="23">
        <f>IF('935'!D456="VOID",0,'935'!D456*(1-'935'!X456/'11'!B$17))</f>
        <v>0</v>
      </c>
      <c r="C9036" s="10"/>
    </row>
    <row r="9037" spans="1:3">
      <c r="A9037" s="21">
        <v>451</v>
      </c>
      <c r="B9037" s="23">
        <f>IF('935'!D457="VOID",0,'935'!D457*(1-'935'!X457/'11'!B$17))</f>
        <v>0</v>
      </c>
      <c r="C9037" s="10"/>
    </row>
    <row r="9038" spans="1:3">
      <c r="A9038" s="21">
        <v>452</v>
      </c>
      <c r="B9038" s="23">
        <f>IF('935'!D458="VOID",0,'935'!D458*(1-'935'!X458/'11'!B$17))</f>
        <v>0</v>
      </c>
      <c r="C9038" s="10"/>
    </row>
    <row r="9039" spans="1:3">
      <c r="A9039" s="21">
        <v>453</v>
      </c>
      <c r="B9039" s="23">
        <f>IF('935'!D459="VOID",0,'935'!D459*(1-'935'!X459/'11'!B$17))</f>
        <v>0</v>
      </c>
      <c r="C9039" s="10"/>
    </row>
    <row r="9040" spans="1:3">
      <c r="A9040" s="21">
        <v>454</v>
      </c>
      <c r="B9040" s="23">
        <f>IF('935'!D460="VOID",0,'935'!D460*(1-'935'!X460/'11'!B$17))</f>
        <v>0</v>
      </c>
      <c r="C9040" s="10"/>
    </row>
    <row r="9041" spans="1:3">
      <c r="A9041" s="21">
        <v>455</v>
      </c>
      <c r="B9041" s="23">
        <f>IF('935'!D461="VOID",0,'935'!D461*(1-'935'!X461/'11'!B$17))</f>
        <v>0</v>
      </c>
      <c r="C9041" s="10"/>
    </row>
    <row r="9042" spans="1:3">
      <c r="A9042" s="21">
        <v>456</v>
      </c>
      <c r="B9042" s="23">
        <f>IF('935'!D462="VOID",0,'935'!D462*(1-'935'!X462/'11'!B$17))</f>
        <v>0</v>
      </c>
      <c r="C9042" s="10"/>
    </row>
    <row r="9043" spans="1:3">
      <c r="A9043" s="21">
        <v>457</v>
      </c>
      <c r="B9043" s="23">
        <f>IF('935'!D463="VOID",0,'935'!D463*(1-'935'!X463/'11'!B$17))</f>
        <v>0</v>
      </c>
      <c r="C9043" s="10"/>
    </row>
    <row r="9044" spans="1:3">
      <c r="A9044" s="21">
        <v>458</v>
      </c>
      <c r="B9044" s="23">
        <f>IF('935'!D464="VOID",0,'935'!D464*(1-'935'!X464/'11'!B$17))</f>
        <v>0</v>
      </c>
      <c r="C9044" s="10"/>
    </row>
    <row r="9045" spans="1:3">
      <c r="A9045" s="21">
        <v>459</v>
      </c>
      <c r="B9045" s="23">
        <f>IF('935'!D465="VOID",0,'935'!D465*(1-'935'!X465/'11'!B$17))</f>
        <v>0</v>
      </c>
      <c r="C9045" s="10"/>
    </row>
    <row r="9046" spans="1:3">
      <c r="A9046" s="21">
        <v>460</v>
      </c>
      <c r="B9046" s="23">
        <f>IF('935'!D466="VOID",0,'935'!D466*(1-'935'!X466/'11'!B$17))</f>
        <v>0</v>
      </c>
      <c r="C9046" s="10"/>
    </row>
    <row r="9047" spans="1:3">
      <c r="A9047" s="21">
        <v>461</v>
      </c>
      <c r="B9047" s="23">
        <f>IF('935'!D467="VOID",0,'935'!D467*(1-'935'!X467/'11'!B$17))</f>
        <v>0</v>
      </c>
      <c r="C9047" s="10"/>
    </row>
    <row r="9048" spans="1:3">
      <c r="A9048" s="21">
        <v>462</v>
      </c>
      <c r="B9048" s="23">
        <f>IF('935'!D468="VOID",0,'935'!D468*(1-'935'!X468/'11'!B$17))</f>
        <v>0</v>
      </c>
      <c r="C9048" s="10"/>
    </row>
    <row r="9049" spans="1:3">
      <c r="A9049" s="21">
        <v>463</v>
      </c>
      <c r="B9049" s="23">
        <f>IF('935'!D469="VOID",0,'935'!D469*(1-'935'!X469/'11'!B$17))</f>
        <v>0</v>
      </c>
      <c r="C9049" s="10"/>
    </row>
    <row r="9050" spans="1:3">
      <c r="A9050" s="21">
        <v>464</v>
      </c>
      <c r="B9050" s="23">
        <f>IF('935'!D470="VOID",0,'935'!D470*(1-'935'!X470/'11'!B$17))</f>
        <v>0</v>
      </c>
      <c r="C9050" s="10"/>
    </row>
    <row r="9051" spans="1:3">
      <c r="A9051" s="21">
        <v>465</v>
      </c>
      <c r="B9051" s="23">
        <f>IF('935'!D471="VOID",0,'935'!D471*(1-'935'!X471/'11'!B$17))</f>
        <v>0</v>
      </c>
      <c r="C9051" s="10"/>
    </row>
    <row r="9052" spans="1:3">
      <c r="A9052" s="21">
        <v>466</v>
      </c>
      <c r="B9052" s="23">
        <f>IF('935'!D472="VOID",0,'935'!D472*(1-'935'!X472/'11'!B$17))</f>
        <v>0</v>
      </c>
      <c r="C9052" s="10"/>
    </row>
    <row r="9053" spans="1:3">
      <c r="A9053" s="21">
        <v>467</v>
      </c>
      <c r="B9053" s="23">
        <f>IF('935'!D473="VOID",0,'935'!D473*(1-'935'!X473/'11'!B$17))</f>
        <v>0</v>
      </c>
      <c r="C9053" s="10"/>
    </row>
    <row r="9054" spans="1:3">
      <c r="A9054" s="21">
        <v>468</v>
      </c>
      <c r="B9054" s="23">
        <f>IF('935'!D474="VOID",0,'935'!D474*(1-'935'!X474/'11'!B$17))</f>
        <v>0</v>
      </c>
      <c r="C9054" s="10"/>
    </row>
    <row r="9055" spans="1:3">
      <c r="A9055" s="21">
        <v>469</v>
      </c>
      <c r="B9055" s="23">
        <f>IF('935'!D475="VOID",0,'935'!D475*(1-'935'!X475/'11'!B$17))</f>
        <v>0</v>
      </c>
      <c r="C9055" s="10"/>
    </row>
    <row r="9056" spans="1:3">
      <c r="A9056" s="21">
        <v>470</v>
      </c>
      <c r="B9056" s="23">
        <f>IF('935'!D476="VOID",0,'935'!D476*(1-'935'!X476/'11'!B$17))</f>
        <v>0</v>
      </c>
      <c r="C9056" s="10"/>
    </row>
    <row r="9057" spans="1:3">
      <c r="A9057" s="21">
        <v>471</v>
      </c>
      <c r="B9057" s="23">
        <f>IF('935'!D477="VOID",0,'935'!D477*(1-'935'!X477/'11'!B$17))</f>
        <v>0</v>
      </c>
      <c r="C9057" s="10"/>
    </row>
    <row r="9058" spans="1:3">
      <c r="A9058" s="21">
        <v>472</v>
      </c>
      <c r="B9058" s="23">
        <f>IF('935'!D478="VOID",0,'935'!D478*(1-'935'!X478/'11'!B$17))</f>
        <v>0</v>
      </c>
      <c r="C9058" s="10"/>
    </row>
    <row r="9059" spans="1:3">
      <c r="A9059" s="21">
        <v>473</v>
      </c>
      <c r="B9059" s="23">
        <f>IF('935'!D479="VOID",0,'935'!D479*(1-'935'!X479/'11'!B$17))</f>
        <v>0</v>
      </c>
      <c r="C9059" s="10"/>
    </row>
    <row r="9060" spans="1:3">
      <c r="A9060" s="21">
        <v>474</v>
      </c>
      <c r="B9060" s="23">
        <f>IF('935'!D480="VOID",0,'935'!D480*(1-'935'!X480/'11'!B$17))</f>
        <v>0</v>
      </c>
      <c r="C9060" s="10"/>
    </row>
    <row r="9061" spans="1:3">
      <c r="A9061" s="21">
        <v>475</v>
      </c>
      <c r="B9061" s="23">
        <f>IF('935'!D481="VOID",0,'935'!D481*(1-'935'!X481/'11'!B$17))</f>
        <v>0</v>
      </c>
      <c r="C9061" s="10"/>
    </row>
    <row r="9062" spans="1:3">
      <c r="A9062" s="21">
        <v>476</v>
      </c>
      <c r="B9062" s="23">
        <f>IF('935'!D482="VOID",0,'935'!D482*(1-'935'!X482/'11'!B$17))</f>
        <v>0</v>
      </c>
      <c r="C9062" s="10"/>
    </row>
    <row r="9063" spans="1:3">
      <c r="A9063" s="21">
        <v>477</v>
      </c>
      <c r="B9063" s="23">
        <f>IF('935'!D483="VOID",0,'935'!D483*(1-'935'!X483/'11'!B$17))</f>
        <v>0</v>
      </c>
      <c r="C9063" s="10"/>
    </row>
    <row r="9064" spans="1:3">
      <c r="A9064" s="21">
        <v>478</v>
      </c>
      <c r="B9064" s="23">
        <f>IF('935'!D484="VOID",0,'935'!D484*(1-'935'!X484/'11'!B$17))</f>
        <v>0</v>
      </c>
      <c r="C9064" s="10"/>
    </row>
    <row r="9065" spans="1:3">
      <c r="A9065" s="21">
        <v>479</v>
      </c>
      <c r="B9065" s="23">
        <f>IF('935'!D485="VOID",0,'935'!D485*(1-'935'!X485/'11'!B$17))</f>
        <v>0</v>
      </c>
      <c r="C9065" s="10"/>
    </row>
    <row r="9066" spans="1:3">
      <c r="A9066" s="21">
        <v>480</v>
      </c>
      <c r="B9066" s="23">
        <f>IF('935'!D486="VOID",0,'935'!D486*(1-'935'!X486/'11'!B$17))</f>
        <v>0</v>
      </c>
      <c r="C9066" s="10"/>
    </row>
    <row r="9067" spans="1:3">
      <c r="A9067" s="21">
        <v>481</v>
      </c>
      <c r="B9067" s="23">
        <f>IF('935'!D487="VOID",0,'935'!D487*(1-'935'!X487/'11'!B$17))</f>
        <v>0</v>
      </c>
      <c r="C9067" s="10"/>
    </row>
    <row r="9068" spans="1:3">
      <c r="A9068" s="21">
        <v>482</v>
      </c>
      <c r="B9068" s="23">
        <f>IF('935'!D488="VOID",0,'935'!D488*(1-'935'!X488/'11'!B$17))</f>
        <v>0</v>
      </c>
      <c r="C9068" s="10"/>
    </row>
    <row r="9069" spans="1:3">
      <c r="A9069" s="21">
        <v>483</v>
      </c>
      <c r="B9069" s="23">
        <f>IF('935'!D489="VOID",0,'935'!D489*(1-'935'!X489/'11'!B$17))</f>
        <v>0</v>
      </c>
      <c r="C9069" s="10"/>
    </row>
    <row r="9070" spans="1:3">
      <c r="A9070" s="21">
        <v>484</v>
      </c>
      <c r="B9070" s="23">
        <f>IF('935'!D490="VOID",0,'935'!D490*(1-'935'!X490/'11'!B$17))</f>
        <v>0</v>
      </c>
      <c r="C9070" s="10"/>
    </row>
    <row r="9071" spans="1:3">
      <c r="A9071" s="21">
        <v>485</v>
      </c>
      <c r="B9071" s="23">
        <f>IF('935'!D491="VOID",0,'935'!D491*(1-'935'!X491/'11'!B$17))</f>
        <v>0</v>
      </c>
      <c r="C9071" s="10"/>
    </row>
    <row r="9072" spans="1:3">
      <c r="A9072" s="21">
        <v>486</v>
      </c>
      <c r="B9072" s="23">
        <f>IF('935'!D492="VOID",0,'935'!D492*(1-'935'!X492/'11'!B$17))</f>
        <v>0</v>
      </c>
      <c r="C9072" s="10"/>
    </row>
    <row r="9073" spans="1:3">
      <c r="A9073" s="21">
        <v>487</v>
      </c>
      <c r="B9073" s="23">
        <f>IF('935'!D493="VOID",0,'935'!D493*(1-'935'!X493/'11'!B$17))</f>
        <v>0</v>
      </c>
      <c r="C9073" s="10"/>
    </row>
    <row r="9074" spans="1:3">
      <c r="A9074" s="21">
        <v>488</v>
      </c>
      <c r="B9074" s="23">
        <f>IF('935'!D494="VOID",0,'935'!D494*(1-'935'!X494/'11'!B$17))</f>
        <v>0</v>
      </c>
      <c r="C9074" s="10"/>
    </row>
    <row r="9075" spans="1:3">
      <c r="A9075" s="21">
        <v>489</v>
      </c>
      <c r="B9075" s="23">
        <f>IF('935'!D495="VOID",0,'935'!D495*(1-'935'!X495/'11'!B$17))</f>
        <v>0</v>
      </c>
      <c r="C9075" s="10"/>
    </row>
    <row r="9076" spans="1:3">
      <c r="A9076" s="21">
        <v>490</v>
      </c>
      <c r="B9076" s="23">
        <f>IF('935'!D496="VOID",0,'935'!D496*(1-'935'!X496/'11'!B$17))</f>
        <v>0</v>
      </c>
      <c r="C9076" s="10"/>
    </row>
    <row r="9077" spans="1:3">
      <c r="A9077" s="21">
        <v>491</v>
      </c>
      <c r="B9077" s="23">
        <f>IF('935'!D497="VOID",0,'935'!D497*(1-'935'!X497/'11'!B$17))</f>
        <v>0</v>
      </c>
      <c r="C9077" s="10"/>
    </row>
    <row r="9078" spans="1:3">
      <c r="A9078" s="21">
        <v>492</v>
      </c>
      <c r="B9078" s="23">
        <f>IF('935'!D498="VOID",0,'935'!D498*(1-'935'!X498/'11'!B$17))</f>
        <v>0</v>
      </c>
      <c r="C9078" s="10"/>
    </row>
    <row r="9079" spans="1:3">
      <c r="A9079" s="21">
        <v>493</v>
      </c>
      <c r="B9079" s="23">
        <f>IF('935'!D499="VOID",0,'935'!D499*(1-'935'!X499/'11'!B$17))</f>
        <v>0</v>
      </c>
      <c r="C9079" s="10"/>
    </row>
    <row r="9080" spans="1:3">
      <c r="A9080" s="21">
        <v>494</v>
      </c>
      <c r="B9080" s="23">
        <f>IF('935'!D500="VOID",0,'935'!D500*(1-'935'!X500/'11'!B$17))</f>
        <v>0</v>
      </c>
      <c r="C9080" s="10"/>
    </row>
    <row r="9081" spans="1:3">
      <c r="A9081" s="21">
        <v>495</v>
      </c>
      <c r="B9081" s="23">
        <f>IF('935'!D501="VOID",0,'935'!D501*(1-'935'!X501/'11'!B$17))</f>
        <v>0</v>
      </c>
      <c r="C9081" s="10"/>
    </row>
    <row r="9082" spans="1:3">
      <c r="A9082" s="21">
        <v>496</v>
      </c>
      <c r="B9082" s="23">
        <f>IF('935'!D502="VOID",0,'935'!D502*(1-'935'!X502/'11'!B$17))</f>
        <v>0</v>
      </c>
      <c r="C9082" s="10"/>
    </row>
    <row r="9083" spans="1:3">
      <c r="A9083" s="21">
        <v>497</v>
      </c>
      <c r="B9083" s="23">
        <f>IF('935'!D503="VOID",0,'935'!D503*(1-'935'!X503/'11'!B$17))</f>
        <v>0</v>
      </c>
      <c r="C9083" s="10"/>
    </row>
    <row r="9084" spans="1:3">
      <c r="A9084" s="21">
        <v>498</v>
      </c>
      <c r="B9084" s="23">
        <f>IF('935'!D504="VOID",0,'935'!D504*(1-'935'!X504/'11'!B$17))</f>
        <v>0</v>
      </c>
      <c r="C9084" s="10"/>
    </row>
    <row r="9085" spans="1:3">
      <c r="A9085" s="21">
        <v>499</v>
      </c>
      <c r="B9085" s="23">
        <f>IF('935'!D505="VOID",0,'935'!D505*(1-'935'!X505/'11'!B$17))</f>
        <v>0</v>
      </c>
      <c r="C9085" s="10"/>
    </row>
    <row r="9086" spans="1:3">
      <c r="A9086" s="21">
        <v>500</v>
      </c>
      <c r="B9086" s="23">
        <f>IF('935'!D506="VOID",0,'935'!D506*(1-'935'!X506/'11'!B$17))</f>
        <v>0</v>
      </c>
      <c r="C9086" s="10"/>
    </row>
    <row r="9087" spans="1:3">
      <c r="A9087" s="21">
        <v>501</v>
      </c>
      <c r="B9087" s="23">
        <f>IF('935'!D507="VOID",0,'935'!D507*(1-'935'!X507/'11'!B$17))</f>
        <v>0</v>
      </c>
      <c r="C9087" s="10"/>
    </row>
    <row r="9088" spans="1:3">
      <c r="A9088" s="21">
        <v>502</v>
      </c>
      <c r="B9088" s="23">
        <f>IF('935'!D508="VOID",0,'935'!D508*(1-'935'!X508/'11'!B$17))</f>
        <v>0</v>
      </c>
      <c r="C9088" s="10"/>
    </row>
    <row r="9089" spans="1:3">
      <c r="A9089" s="21">
        <v>503</v>
      </c>
      <c r="B9089" s="23">
        <f>IF('935'!D509="VOID",0,'935'!D509*(1-'935'!X509/'11'!B$17))</f>
        <v>0</v>
      </c>
      <c r="C9089" s="10"/>
    </row>
    <row r="9090" spans="1:3">
      <c r="A9090" s="21">
        <v>504</v>
      </c>
      <c r="B9090" s="23">
        <f>IF('935'!D510="VOID",0,'935'!D510*(1-'935'!X510/'11'!B$17))</f>
        <v>0</v>
      </c>
      <c r="C9090" s="10"/>
    </row>
    <row r="9091" spans="1:3">
      <c r="A9091" s="21">
        <v>505</v>
      </c>
      <c r="B9091" s="23">
        <f>IF('935'!D511="VOID",0,'935'!D511*(1-'935'!X511/'11'!B$17))</f>
        <v>0</v>
      </c>
      <c r="C9091" s="10"/>
    </row>
    <row r="9092" spans="1:3">
      <c r="A9092" s="21">
        <v>506</v>
      </c>
      <c r="B9092" s="23">
        <f>IF('935'!D512="VOID",0,'935'!D512*(1-'935'!X512/'11'!B$17))</f>
        <v>0</v>
      </c>
      <c r="C9092" s="10"/>
    </row>
    <row r="9093" spans="1:3">
      <c r="A9093" s="21">
        <v>507</v>
      </c>
      <c r="B9093" s="23">
        <f>IF('935'!D513="VOID",0,'935'!D513*(1-'935'!X513/'11'!B$17))</f>
        <v>0</v>
      </c>
      <c r="C9093" s="10"/>
    </row>
    <row r="9094" spans="1:3">
      <c r="A9094" s="21">
        <v>508</v>
      </c>
      <c r="B9094" s="23">
        <f>IF('935'!D514="VOID",0,'935'!D514*(1-'935'!X514/'11'!B$17))</f>
        <v>0</v>
      </c>
      <c r="C9094" s="10"/>
    </row>
    <row r="9095" spans="1:3">
      <c r="A9095" s="21">
        <v>509</v>
      </c>
      <c r="B9095" s="23">
        <f>IF('935'!D515="VOID",0,'935'!D515*(1-'935'!X515/'11'!B$17))</f>
        <v>0</v>
      </c>
      <c r="C9095" s="10"/>
    </row>
    <row r="9096" spans="1:3">
      <c r="A9096" s="21">
        <v>510</v>
      </c>
      <c r="B9096" s="23">
        <f>IF('935'!D516="VOID",0,'935'!D516*(1-'935'!X516/'11'!B$17))</f>
        <v>0</v>
      </c>
      <c r="C9096" s="10"/>
    </row>
    <row r="9097" spans="1:3">
      <c r="A9097" s="21">
        <v>511</v>
      </c>
      <c r="B9097" s="23">
        <f>IF('935'!D517="VOID",0,'935'!D517*(1-'935'!X517/'11'!B$17))</f>
        <v>0</v>
      </c>
      <c r="C9097" s="10"/>
    </row>
    <row r="9098" spans="1:3">
      <c r="A9098" s="21">
        <v>512</v>
      </c>
      <c r="B9098" s="23">
        <f>IF('935'!D518="VOID",0,'935'!D518*(1-'935'!X518/'11'!B$17))</f>
        <v>0</v>
      </c>
      <c r="C9098" s="10"/>
    </row>
    <row r="9099" spans="1:3">
      <c r="A9099" s="21">
        <v>513</v>
      </c>
      <c r="B9099" s="23">
        <f>IF('935'!D519="VOID",0,'935'!D519*(1-'935'!X519/'11'!B$17))</f>
        <v>0</v>
      </c>
      <c r="C9099" s="10"/>
    </row>
    <row r="9100" spans="1:3">
      <c r="A9100" s="21">
        <v>514</v>
      </c>
      <c r="B9100" s="23">
        <f>IF('935'!D520="VOID",0,'935'!D520*(1-'935'!X520/'11'!B$17))</f>
        <v>0</v>
      </c>
      <c r="C9100" s="10"/>
    </row>
    <row r="9101" spans="1:3">
      <c r="A9101" s="21">
        <v>515</v>
      </c>
      <c r="B9101" s="23">
        <f>IF('935'!D521="VOID",0,'935'!D521*(1-'935'!X521/'11'!B$17))</f>
        <v>0</v>
      </c>
      <c r="C9101" s="10"/>
    </row>
    <row r="9102" spans="1:3">
      <c r="A9102" s="21">
        <v>516</v>
      </c>
      <c r="B9102" s="23">
        <f>IF('935'!D522="VOID",0,'935'!D522*(1-'935'!X522/'11'!B$17))</f>
        <v>0</v>
      </c>
      <c r="C9102" s="10"/>
    </row>
    <row r="9103" spans="1:3">
      <c r="A9103" s="21">
        <v>517</v>
      </c>
      <c r="B9103" s="23">
        <f>IF('935'!D523="VOID",0,'935'!D523*(1-'935'!X523/'11'!B$17))</f>
        <v>0</v>
      </c>
      <c r="C9103" s="10"/>
    </row>
    <row r="9104" spans="1:3">
      <c r="A9104" s="21">
        <v>518</v>
      </c>
      <c r="B9104" s="23">
        <f>IF('935'!D524="VOID",0,'935'!D524*(1-'935'!X524/'11'!B$17))</f>
        <v>0</v>
      </c>
      <c r="C9104" s="10"/>
    </row>
    <row r="9105" spans="1:3">
      <c r="A9105" s="21">
        <v>519</v>
      </c>
      <c r="B9105" s="23">
        <f>IF('935'!D525="VOID",0,'935'!D525*(1-'935'!X525/'11'!B$17))</f>
        <v>0</v>
      </c>
      <c r="C9105" s="10"/>
    </row>
    <row r="9106" spans="1:3">
      <c r="A9106" s="21">
        <v>520</v>
      </c>
      <c r="B9106" s="23">
        <f>IF('935'!D526="VOID",0,'935'!D526*(1-'935'!X526/'11'!B$17))</f>
        <v>0</v>
      </c>
      <c r="C9106" s="10"/>
    </row>
    <row r="9107" spans="1:3">
      <c r="A9107" s="21">
        <v>521</v>
      </c>
      <c r="B9107" s="23">
        <f>IF('935'!D527="VOID",0,'935'!D527*(1-'935'!X527/'11'!B$17))</f>
        <v>0</v>
      </c>
      <c r="C9107" s="10"/>
    </row>
    <row r="9108" spans="1:3">
      <c r="A9108" s="21">
        <v>522</v>
      </c>
      <c r="B9108" s="23">
        <f>IF('935'!D528="VOID",0,'935'!D528*(1-'935'!X528/'11'!B$17))</f>
        <v>0</v>
      </c>
      <c r="C9108" s="10"/>
    </row>
    <row r="9109" spans="1:3">
      <c r="A9109" s="21">
        <v>523</v>
      </c>
      <c r="B9109" s="23">
        <f>IF('935'!D529="VOID",0,'935'!D529*(1-'935'!X529/'11'!B$17))</f>
        <v>0</v>
      </c>
      <c r="C9109" s="10"/>
    </row>
    <row r="9110" spans="1:3">
      <c r="A9110" s="21">
        <v>524</v>
      </c>
      <c r="B9110" s="23">
        <f>IF('935'!D530="VOID",0,'935'!D530*(1-'935'!X530/'11'!B$17))</f>
        <v>0</v>
      </c>
      <c r="C9110" s="10"/>
    </row>
    <row r="9111" spans="1:3">
      <c r="A9111" s="21">
        <v>525</v>
      </c>
      <c r="B9111" s="23">
        <f>IF('935'!D531="VOID",0,'935'!D531*(1-'935'!X531/'11'!B$17))</f>
        <v>0</v>
      </c>
      <c r="C9111" s="10"/>
    </row>
    <row r="9112" spans="1:3">
      <c r="A9112" s="21">
        <v>526</v>
      </c>
      <c r="B9112" s="23">
        <f>IF('935'!D532="VOID",0,'935'!D532*(1-'935'!X532/'11'!B$17))</f>
        <v>0</v>
      </c>
      <c r="C9112" s="10"/>
    </row>
    <row r="9113" spans="1:3">
      <c r="A9113" s="21">
        <v>527</v>
      </c>
      <c r="B9113" s="23">
        <f>IF('935'!D533="VOID",0,'935'!D533*(1-'935'!X533/'11'!B$17))</f>
        <v>0</v>
      </c>
      <c r="C9113" s="10"/>
    </row>
    <row r="9114" spans="1:3">
      <c r="A9114" s="21">
        <v>528</v>
      </c>
      <c r="B9114" s="23">
        <f>IF('935'!D534="VOID",0,'935'!D534*(1-'935'!X534/'11'!B$17))</f>
        <v>0</v>
      </c>
      <c r="C9114" s="10"/>
    </row>
    <row r="9115" spans="1:3">
      <c r="A9115" s="21">
        <v>529</v>
      </c>
      <c r="B9115" s="23">
        <f>IF('935'!D535="VOID",0,'935'!D535*(1-'935'!X535/'11'!B$17))</f>
        <v>0</v>
      </c>
      <c r="C9115" s="10"/>
    </row>
    <row r="9116" spans="1:3">
      <c r="A9116" s="21">
        <v>530</v>
      </c>
      <c r="B9116" s="23">
        <f>IF('935'!D536="VOID",0,'935'!D536*(1-'935'!X536/'11'!B$17))</f>
        <v>0</v>
      </c>
      <c r="C9116" s="10"/>
    </row>
    <row r="9117" spans="1:3">
      <c r="A9117" s="21">
        <v>531</v>
      </c>
      <c r="B9117" s="23">
        <f>IF('935'!D537="VOID",0,'935'!D537*(1-'935'!X537/'11'!B$17))</f>
        <v>0</v>
      </c>
      <c r="C9117" s="10"/>
    </row>
    <row r="9118" spans="1:3">
      <c r="A9118" s="21">
        <v>532</v>
      </c>
      <c r="B9118" s="23">
        <f>IF('935'!D538="VOID",0,'935'!D538*(1-'935'!X538/'11'!B$17))</f>
        <v>0</v>
      </c>
      <c r="C9118" s="10"/>
    </row>
    <row r="9119" spans="1:3">
      <c r="A9119" s="21">
        <v>533</v>
      </c>
      <c r="B9119" s="23">
        <f>IF('935'!D539="VOID",0,'935'!D539*(1-'935'!X539/'11'!B$17))</f>
        <v>0</v>
      </c>
      <c r="C9119" s="10"/>
    </row>
    <row r="9120" spans="1:3">
      <c r="A9120" s="21">
        <v>534</v>
      </c>
      <c r="B9120" s="23">
        <f>IF('935'!D540="VOID",0,'935'!D540*(1-'935'!X540/'11'!B$17))</f>
        <v>0</v>
      </c>
      <c r="C9120" s="10"/>
    </row>
    <row r="9121" spans="1:3">
      <c r="A9121" s="21">
        <v>535</v>
      </c>
      <c r="B9121" s="23">
        <f>IF('935'!D541="VOID",0,'935'!D541*(1-'935'!X541/'11'!B$17))</f>
        <v>0</v>
      </c>
      <c r="C9121" s="10"/>
    </row>
    <row r="9122" spans="1:3">
      <c r="A9122" s="21">
        <v>536</v>
      </c>
      <c r="B9122" s="23">
        <f>IF('935'!D542="VOID",0,'935'!D542*(1-'935'!X542/'11'!B$17))</f>
        <v>0</v>
      </c>
      <c r="C9122" s="10"/>
    </row>
    <row r="9123" spans="1:3">
      <c r="A9123" s="21">
        <v>537</v>
      </c>
      <c r="B9123" s="23">
        <f>IF('935'!D543="VOID",0,'935'!D543*(1-'935'!X543/'11'!B$17))</f>
        <v>0</v>
      </c>
      <c r="C9123" s="10"/>
    </row>
    <row r="9124" spans="1:3">
      <c r="A9124" s="21">
        <v>538</v>
      </c>
      <c r="B9124" s="23">
        <f>IF('935'!D544="VOID",0,'935'!D544*(1-'935'!X544/'11'!B$17))</f>
        <v>0</v>
      </c>
      <c r="C9124" s="10"/>
    </row>
    <row r="9125" spans="1:3">
      <c r="A9125" s="21">
        <v>539</v>
      </c>
      <c r="B9125" s="23">
        <f>IF('935'!D545="VOID",0,'935'!D545*(1-'935'!X545/'11'!B$17))</f>
        <v>0</v>
      </c>
      <c r="C9125" s="10"/>
    </row>
    <row r="9126" spans="1:3">
      <c r="A9126" s="21">
        <v>540</v>
      </c>
      <c r="B9126" s="23">
        <f>IF('935'!D546="VOID",0,'935'!D546*(1-'935'!X546/'11'!B$17))</f>
        <v>0</v>
      </c>
      <c r="C9126" s="10"/>
    </row>
    <row r="9127" spans="1:3">
      <c r="A9127" s="21">
        <v>541</v>
      </c>
      <c r="B9127" s="23">
        <f>IF('935'!D547="VOID",0,'935'!D547*(1-'935'!X547/'11'!B$17))</f>
        <v>0</v>
      </c>
      <c r="C9127" s="10"/>
    </row>
    <row r="9128" spans="1:3">
      <c r="A9128" s="21">
        <v>542</v>
      </c>
      <c r="B9128" s="23">
        <f>IF('935'!D548="VOID",0,'935'!D548*(1-'935'!X548/'11'!B$17))</f>
        <v>0</v>
      </c>
      <c r="C9128" s="10"/>
    </row>
    <row r="9129" spans="1:3">
      <c r="A9129" s="21">
        <v>543</v>
      </c>
      <c r="B9129" s="23">
        <f>IF('935'!D549="VOID",0,'935'!D549*(1-'935'!X549/'11'!B$17))</f>
        <v>0</v>
      </c>
      <c r="C9129" s="10"/>
    </row>
    <row r="9130" spans="1:3">
      <c r="A9130" s="21">
        <v>544</v>
      </c>
      <c r="B9130" s="23">
        <f>IF('935'!D550="VOID",0,'935'!D550*(1-'935'!X550/'11'!B$17))</f>
        <v>0</v>
      </c>
      <c r="C9130" s="10"/>
    </row>
    <row r="9131" spans="1:3">
      <c r="A9131" s="21">
        <v>545</v>
      </c>
      <c r="B9131" s="23">
        <f>IF('935'!D551="VOID",0,'935'!D551*(1-'935'!X551/'11'!B$17))</f>
        <v>0</v>
      </c>
      <c r="C9131" s="10"/>
    </row>
    <row r="9132" spans="1:3">
      <c r="A9132" s="21">
        <v>546</v>
      </c>
      <c r="B9132" s="23">
        <f>IF('935'!D552="VOID",0,'935'!D552*(1-'935'!X552/'11'!B$17))</f>
        <v>0</v>
      </c>
      <c r="C9132" s="10"/>
    </row>
    <row r="9133" spans="1:3">
      <c r="A9133" s="21">
        <v>547</v>
      </c>
      <c r="B9133" s="23">
        <f>IF('935'!D553="VOID",0,'935'!D553*(1-'935'!X553/'11'!B$17))</f>
        <v>0</v>
      </c>
      <c r="C9133" s="10"/>
    </row>
    <row r="9134" spans="1:3">
      <c r="A9134" s="21">
        <v>548</v>
      </c>
      <c r="B9134" s="23">
        <f>IF('935'!D554="VOID",0,'935'!D554*(1-'935'!X554/'11'!B$17))</f>
        <v>0</v>
      </c>
      <c r="C9134" s="10"/>
    </row>
    <row r="9135" spans="1:3">
      <c r="A9135" s="21">
        <v>549</v>
      </c>
      <c r="B9135" s="23">
        <f>IF('935'!D555="VOID",0,'935'!D555*(1-'935'!X555/'11'!B$17))</f>
        <v>0</v>
      </c>
      <c r="C9135" s="10"/>
    </row>
    <row r="9136" spans="1:3">
      <c r="A9136" s="21">
        <v>550</v>
      </c>
      <c r="B9136" s="23">
        <f>IF('935'!D556="VOID",0,'935'!D556*(1-'935'!X556/'11'!B$17))</f>
        <v>0</v>
      </c>
      <c r="C9136" s="10"/>
    </row>
    <row r="9137" spans="1:3">
      <c r="A9137" s="21">
        <v>551</v>
      </c>
      <c r="B9137" s="23">
        <f>IF('935'!D557="VOID",0,'935'!D557*(1-'935'!X557/'11'!B$17))</f>
        <v>0</v>
      </c>
      <c r="C9137" s="10"/>
    </row>
    <row r="9138" spans="1:3">
      <c r="A9138" s="21">
        <v>552</v>
      </c>
      <c r="B9138" s="23">
        <f>IF('935'!D558="VOID",0,'935'!D558*(1-'935'!X558/'11'!B$17))</f>
        <v>0</v>
      </c>
      <c r="C9138" s="10"/>
    </row>
    <row r="9139" spans="1:3">
      <c r="A9139" s="21">
        <v>553</v>
      </c>
      <c r="B9139" s="23">
        <f>IF('935'!D559="VOID",0,'935'!D559*(1-'935'!X559/'11'!B$17))</f>
        <v>0</v>
      </c>
      <c r="C9139" s="10"/>
    </row>
    <row r="9140" spans="1:3">
      <c r="A9140" s="21">
        <v>554</v>
      </c>
      <c r="B9140" s="23">
        <f>IF('935'!D560="VOID",0,'935'!D560*(1-'935'!X560/'11'!B$17))</f>
        <v>0</v>
      </c>
      <c r="C9140" s="10"/>
    </row>
    <row r="9141" spans="1:3">
      <c r="A9141" s="21">
        <v>555</v>
      </c>
      <c r="B9141" s="23">
        <f>IF('935'!D561="VOID",0,'935'!D561*(1-'935'!X561/'11'!B$17))</f>
        <v>0</v>
      </c>
      <c r="C9141" s="10"/>
    </row>
    <row r="9142" spans="1:3">
      <c r="A9142" s="21">
        <v>556</v>
      </c>
      <c r="B9142" s="23">
        <f>IF('935'!D562="VOID",0,'935'!D562*(1-'935'!X562/'11'!B$17))</f>
        <v>0</v>
      </c>
      <c r="C9142" s="10"/>
    </row>
    <row r="9143" spans="1:3">
      <c r="A9143" s="21">
        <v>557</v>
      </c>
      <c r="B9143" s="23">
        <f>IF('935'!D563="VOID",0,'935'!D563*(1-'935'!X563/'11'!B$17))</f>
        <v>0</v>
      </c>
      <c r="C9143" s="10"/>
    </row>
    <row r="9144" spans="1:3">
      <c r="A9144" s="21">
        <v>558</v>
      </c>
      <c r="B9144" s="23">
        <f>IF('935'!D564="VOID",0,'935'!D564*(1-'935'!X564/'11'!B$17))</f>
        <v>0</v>
      </c>
      <c r="C9144" s="10"/>
    </row>
    <row r="9145" spans="1:3">
      <c r="A9145" s="21">
        <v>559</v>
      </c>
      <c r="B9145" s="23">
        <f>IF('935'!D565="VOID",0,'935'!D565*(1-'935'!X565/'11'!B$17))</f>
        <v>0</v>
      </c>
      <c r="C9145" s="10"/>
    </row>
    <row r="9146" spans="1:3">
      <c r="A9146" s="21">
        <v>560</v>
      </c>
      <c r="B9146" s="23">
        <f>IF('935'!D566="VOID",0,'935'!D566*(1-'935'!X566/'11'!B$17))</f>
        <v>0</v>
      </c>
      <c r="C9146" s="10"/>
    </row>
    <row r="9147" spans="1:3">
      <c r="A9147" s="21">
        <v>561</v>
      </c>
      <c r="B9147" s="23">
        <f>IF('935'!D567="VOID",0,'935'!D567*(1-'935'!X567/'11'!B$17))</f>
        <v>0</v>
      </c>
      <c r="C9147" s="10"/>
    </row>
    <row r="9148" spans="1:3">
      <c r="A9148" s="21">
        <v>562</v>
      </c>
      <c r="B9148" s="23">
        <f>IF('935'!D568="VOID",0,'935'!D568*(1-'935'!X568/'11'!B$17))</f>
        <v>0</v>
      </c>
      <c r="C9148" s="10"/>
    </row>
    <row r="9149" spans="1:3">
      <c r="A9149" s="21">
        <v>563</v>
      </c>
      <c r="B9149" s="23">
        <f>IF('935'!D569="VOID",0,'935'!D569*(1-'935'!X569/'11'!B$17))</f>
        <v>0</v>
      </c>
      <c r="C9149" s="10"/>
    </row>
    <row r="9150" spans="1:3">
      <c r="A9150" s="21">
        <v>564</v>
      </c>
      <c r="B9150" s="23">
        <f>IF('935'!D570="VOID",0,'935'!D570*(1-'935'!X570/'11'!B$17))</f>
        <v>0</v>
      </c>
      <c r="C9150" s="10"/>
    </row>
    <row r="9151" spans="1:3">
      <c r="A9151" s="21">
        <v>565</v>
      </c>
      <c r="B9151" s="23">
        <f>IF('935'!D571="VOID",0,'935'!D571*(1-'935'!X571/'11'!B$17))</f>
        <v>0</v>
      </c>
      <c r="C9151" s="10"/>
    </row>
    <row r="9152" spans="1:3">
      <c r="A9152" s="21">
        <v>566</v>
      </c>
      <c r="B9152" s="23">
        <f>IF('935'!D572="VOID",0,'935'!D572*(1-'935'!X572/'11'!B$17))</f>
        <v>0</v>
      </c>
      <c r="C9152" s="10"/>
    </row>
    <row r="9153" spans="1:3">
      <c r="A9153" s="21">
        <v>567</v>
      </c>
      <c r="B9153" s="23">
        <f>IF('935'!D573="VOID",0,'935'!D573*(1-'935'!X573/'11'!B$17))</f>
        <v>0</v>
      </c>
      <c r="C9153" s="10"/>
    </row>
    <row r="9154" spans="1:3">
      <c r="A9154" s="21">
        <v>568</v>
      </c>
      <c r="B9154" s="23">
        <f>IF('935'!D574="VOID",0,'935'!D574*(1-'935'!X574/'11'!B$17))</f>
        <v>0</v>
      </c>
      <c r="C9154" s="10"/>
    </row>
    <row r="9155" spans="1:3">
      <c r="A9155" s="21">
        <v>569</v>
      </c>
      <c r="B9155" s="23">
        <f>IF('935'!D575="VOID",0,'935'!D575*(1-'935'!X575/'11'!B$17))</f>
        <v>0</v>
      </c>
      <c r="C9155" s="10"/>
    </row>
    <row r="9156" spans="1:3">
      <c r="A9156" s="21">
        <v>570</v>
      </c>
      <c r="B9156" s="23">
        <f>IF('935'!D576="VOID",0,'935'!D576*(1-'935'!X576/'11'!B$17))</f>
        <v>0</v>
      </c>
      <c r="C9156" s="10"/>
    </row>
    <row r="9157" spans="1:3">
      <c r="A9157" s="21">
        <v>571</v>
      </c>
      <c r="B9157" s="23">
        <f>IF('935'!D577="VOID",0,'935'!D577*(1-'935'!X577/'11'!B$17))</f>
        <v>0</v>
      </c>
      <c r="C9157" s="10"/>
    </row>
    <row r="9158" spans="1:3">
      <c r="A9158" s="21">
        <v>572</v>
      </c>
      <c r="B9158" s="23">
        <f>IF('935'!D578="VOID",0,'935'!D578*(1-'935'!X578/'11'!B$17))</f>
        <v>0</v>
      </c>
      <c r="C9158" s="10"/>
    </row>
    <row r="9159" spans="1:3">
      <c r="A9159" s="21">
        <v>573</v>
      </c>
      <c r="B9159" s="23">
        <f>IF('935'!D579="VOID",0,'935'!D579*(1-'935'!X579/'11'!B$17))</f>
        <v>0</v>
      </c>
      <c r="C9159" s="10"/>
    </row>
    <row r="9160" spans="1:3">
      <c r="A9160" s="21">
        <v>574</v>
      </c>
      <c r="B9160" s="23">
        <f>IF('935'!D580="VOID",0,'935'!D580*(1-'935'!X580/'11'!B$17))</f>
        <v>0</v>
      </c>
      <c r="C9160" s="10"/>
    </row>
    <row r="9161" spans="1:3">
      <c r="A9161" s="21">
        <v>575</v>
      </c>
      <c r="B9161" s="23">
        <f>IF('935'!D581="VOID",0,'935'!D581*(1-'935'!X581/'11'!B$17))</f>
        <v>0</v>
      </c>
      <c r="C9161" s="10"/>
    </row>
    <row r="9162" spans="1:3">
      <c r="A9162" s="21">
        <v>576</v>
      </c>
      <c r="B9162" s="23">
        <f>IF('935'!D582="VOID",0,'935'!D582*(1-'935'!X582/'11'!B$17))</f>
        <v>0</v>
      </c>
      <c r="C9162" s="10"/>
    </row>
    <row r="9163" spans="1:3">
      <c r="A9163" s="21">
        <v>577</v>
      </c>
      <c r="B9163" s="23">
        <f>IF('935'!D583="VOID",0,'935'!D583*(1-'935'!X583/'11'!B$17))</f>
        <v>0</v>
      </c>
      <c r="C9163" s="10"/>
    </row>
    <row r="9164" spans="1:3">
      <c r="A9164" s="21">
        <v>578</v>
      </c>
      <c r="B9164" s="23">
        <f>IF('935'!D584="VOID",0,'935'!D584*(1-'935'!X584/'11'!B$17))</f>
        <v>0</v>
      </c>
      <c r="C9164" s="10"/>
    </row>
    <row r="9165" spans="1:3">
      <c r="A9165" s="21">
        <v>579</v>
      </c>
      <c r="B9165" s="23">
        <f>IF('935'!D585="VOID",0,'935'!D585*(1-'935'!X585/'11'!B$17))</f>
        <v>0</v>
      </c>
      <c r="C9165" s="10"/>
    </row>
    <row r="9166" spans="1:3">
      <c r="A9166" s="21">
        <v>580</v>
      </c>
      <c r="B9166" s="23">
        <f>IF('935'!D586="VOID",0,'935'!D586*(1-'935'!X586/'11'!B$17))</f>
        <v>0</v>
      </c>
      <c r="C9166" s="10"/>
    </row>
    <row r="9167" spans="1:3">
      <c r="A9167" s="21">
        <v>581</v>
      </c>
      <c r="B9167" s="23">
        <f>IF('935'!D587="VOID",0,'935'!D587*(1-'935'!X587/'11'!B$17))</f>
        <v>0</v>
      </c>
      <c r="C9167" s="10"/>
    </row>
    <row r="9168" spans="1:3">
      <c r="A9168" s="21">
        <v>582</v>
      </c>
      <c r="B9168" s="23">
        <f>IF('935'!D588="VOID",0,'935'!D588*(1-'935'!X588/'11'!B$17))</f>
        <v>0</v>
      </c>
      <c r="C9168" s="10"/>
    </row>
    <row r="9169" spans="1:3">
      <c r="A9169" s="21">
        <v>583</v>
      </c>
      <c r="B9169" s="23">
        <f>IF('935'!D589="VOID",0,'935'!D589*(1-'935'!X589/'11'!B$17))</f>
        <v>0</v>
      </c>
      <c r="C9169" s="10"/>
    </row>
    <row r="9170" spans="1:3">
      <c r="A9170" s="21">
        <v>584</v>
      </c>
      <c r="B9170" s="23">
        <f>IF('935'!D590="VOID",0,'935'!D590*(1-'935'!X590/'11'!B$17))</f>
        <v>0</v>
      </c>
      <c r="C9170" s="10"/>
    </row>
    <row r="9171" spans="1:3">
      <c r="A9171" s="21">
        <v>585</v>
      </c>
      <c r="B9171" s="23">
        <f>IF('935'!D591="VOID",0,'935'!D591*(1-'935'!X591/'11'!B$17))</f>
        <v>0</v>
      </c>
      <c r="C9171" s="10"/>
    </row>
    <row r="9172" spans="1:3">
      <c r="A9172" s="21">
        <v>586</v>
      </c>
      <c r="B9172" s="23">
        <f>IF('935'!D592="VOID",0,'935'!D592*(1-'935'!X592/'11'!B$17))</f>
        <v>0</v>
      </c>
      <c r="C9172" s="10"/>
    </row>
    <row r="9173" spans="1:3">
      <c r="A9173" s="21">
        <v>587</v>
      </c>
      <c r="B9173" s="23">
        <f>IF('935'!D593="VOID",0,'935'!D593*(1-'935'!X593/'11'!B$17))</f>
        <v>0</v>
      </c>
      <c r="C9173" s="10"/>
    </row>
    <row r="9174" spans="1:3">
      <c r="A9174" s="21">
        <v>588</v>
      </c>
      <c r="B9174" s="23">
        <f>IF('935'!D594="VOID",0,'935'!D594*(1-'935'!X594/'11'!B$17))</f>
        <v>0</v>
      </c>
      <c r="C9174" s="10"/>
    </row>
    <row r="9175" spans="1:3">
      <c r="A9175" s="21">
        <v>589</v>
      </c>
      <c r="B9175" s="23">
        <f>IF('935'!D595="VOID",0,'935'!D595*(1-'935'!X595/'11'!B$17))</f>
        <v>0</v>
      </c>
      <c r="C9175" s="10"/>
    </row>
    <row r="9176" spans="1:3">
      <c r="A9176" s="21">
        <v>590</v>
      </c>
      <c r="B9176" s="23">
        <f>IF('935'!D596="VOID",0,'935'!D596*(1-'935'!X596/'11'!B$17))</f>
        <v>0</v>
      </c>
      <c r="C9176" s="10"/>
    </row>
    <row r="9177" spans="1:3">
      <c r="A9177" s="21">
        <v>591</v>
      </c>
      <c r="B9177" s="23">
        <f>IF('935'!D597="VOID",0,'935'!D597*(1-'935'!X597/'11'!B$17))</f>
        <v>0</v>
      </c>
      <c r="C9177" s="10"/>
    </row>
    <row r="9178" spans="1:3">
      <c r="A9178" s="21">
        <v>592</v>
      </c>
      <c r="B9178" s="23">
        <f>IF('935'!D598="VOID",0,'935'!D598*(1-'935'!X598/'11'!B$17))</f>
        <v>0</v>
      </c>
      <c r="C9178" s="10"/>
    </row>
    <row r="9179" spans="1:3">
      <c r="A9179" s="21">
        <v>593</v>
      </c>
      <c r="B9179" s="23">
        <f>IF('935'!D599="VOID",0,'935'!D599*(1-'935'!X599/'11'!B$17))</f>
        <v>0</v>
      </c>
      <c r="C9179" s="10"/>
    </row>
    <row r="9180" spans="1:3">
      <c r="A9180" s="21">
        <v>594</v>
      </c>
      <c r="B9180" s="23">
        <f>IF('935'!D600="VOID",0,'935'!D600*(1-'935'!X600/'11'!B$17))</f>
        <v>0</v>
      </c>
      <c r="C9180" s="10"/>
    </row>
    <row r="9181" spans="1:3">
      <c r="A9181" s="21">
        <v>595</v>
      </c>
      <c r="B9181" s="23">
        <f>IF('935'!D601="VOID",0,'935'!D601*(1-'935'!X601/'11'!B$17))</f>
        <v>0</v>
      </c>
      <c r="C9181" s="10"/>
    </row>
    <row r="9182" spans="1:3">
      <c r="A9182" s="21">
        <v>596</v>
      </c>
      <c r="B9182" s="23">
        <f>IF('935'!D602="VOID",0,'935'!D602*(1-'935'!X602/'11'!B$17))</f>
        <v>0</v>
      </c>
      <c r="C9182" s="10"/>
    </row>
    <row r="9183" spans="1:3">
      <c r="A9183" s="21">
        <v>597</v>
      </c>
      <c r="B9183" s="23">
        <f>IF('935'!D603="VOID",0,'935'!D603*(1-'935'!X603/'11'!B$17))</f>
        <v>0</v>
      </c>
      <c r="C9183" s="10"/>
    </row>
    <row r="9184" spans="1:3">
      <c r="A9184" s="21">
        <v>598</v>
      </c>
      <c r="B9184" s="23">
        <f>IF('935'!D604="VOID",0,'935'!D604*(1-'935'!X604/'11'!B$17))</f>
        <v>0</v>
      </c>
      <c r="C9184" s="10"/>
    </row>
    <row r="9185" spans="1:3">
      <c r="A9185" s="21">
        <v>599</v>
      </c>
      <c r="B9185" s="23">
        <f>IF('935'!D605="VOID",0,'935'!D605*(1-'935'!X605/'11'!B$17))</f>
        <v>0</v>
      </c>
      <c r="C9185" s="10"/>
    </row>
    <row r="9186" spans="1:3">
      <c r="A9186" s="21">
        <v>600</v>
      </c>
      <c r="B9186" s="23">
        <f>IF('935'!D606="VOID",0,'935'!D606*(1-'935'!X606/'11'!B$17))</f>
        <v>0</v>
      </c>
      <c r="C9186" s="10"/>
    </row>
    <row r="9188" spans="1:3" ht="21" customHeight="1">
      <c r="A9188" s="1" t="s">
        <v>338</v>
      </c>
    </row>
    <row r="9189" spans="1:3">
      <c r="A9189" s="2" t="s">
        <v>254</v>
      </c>
    </row>
    <row r="9190" spans="1:3">
      <c r="A9190" s="12" t="s">
        <v>339</v>
      </c>
    </row>
    <row r="9191" spans="1:3">
      <c r="A9191" s="12" t="s">
        <v>340</v>
      </c>
    </row>
    <row r="9192" spans="1:3">
      <c r="A9192" s="12" t="s">
        <v>341</v>
      </c>
    </row>
    <row r="9193" spans="1:3">
      <c r="A9193" s="12" t="s">
        <v>342</v>
      </c>
    </row>
    <row r="9194" spans="1:3">
      <c r="A9194" s="2" t="s">
        <v>343</v>
      </c>
    </row>
    <row r="9196" spans="1:3">
      <c r="B9196" s="3" t="s">
        <v>344</v>
      </c>
    </row>
    <row r="9197" spans="1:3">
      <c r="A9197" s="21">
        <v>1</v>
      </c>
      <c r="B9197" s="23">
        <f>IF(B5533,'935'!H7*B5533/(B5533+B8587+B7978),0)</f>
        <v>0</v>
      </c>
      <c r="C9197" s="10"/>
    </row>
    <row r="9198" spans="1:3">
      <c r="A9198" s="21">
        <v>2</v>
      </c>
      <c r="B9198" s="23">
        <f>IF(B5534,'935'!H8*B5534/(B5534+B8588+B7979),0)</f>
        <v>0</v>
      </c>
      <c r="C9198" s="10"/>
    </row>
    <row r="9199" spans="1:3">
      <c r="A9199" s="21">
        <v>3</v>
      </c>
      <c r="B9199" s="23">
        <f>IF(B5535,'935'!H9*B5535/(B5535+B8589+B7980),0)</f>
        <v>0</v>
      </c>
      <c r="C9199" s="10"/>
    </row>
    <row r="9200" spans="1:3">
      <c r="A9200" s="21">
        <v>4</v>
      </c>
      <c r="B9200" s="23">
        <f>IF(B5536,'935'!H10*B5536/(B5536+B8590+B7981),0)</f>
        <v>0</v>
      </c>
      <c r="C9200" s="10"/>
    </row>
    <row r="9201" spans="1:3">
      <c r="A9201" s="21">
        <v>5</v>
      </c>
      <c r="B9201" s="23">
        <f>IF(B5537,'935'!H11*B5537/(B5537+B8591+B7982),0)</f>
        <v>0</v>
      </c>
      <c r="C9201" s="10"/>
    </row>
    <row r="9202" spans="1:3">
      <c r="A9202" s="21">
        <v>6</v>
      </c>
      <c r="B9202" s="23">
        <f>IF(B5538,'935'!H12*B5538/(B5538+B8592+B7983),0)</f>
        <v>0</v>
      </c>
      <c r="C9202" s="10"/>
    </row>
    <row r="9203" spans="1:3">
      <c r="A9203" s="21">
        <v>7</v>
      </c>
      <c r="B9203" s="23">
        <f>IF(B5539,'935'!H13*B5539/(B5539+B8593+B7984),0)</f>
        <v>0</v>
      </c>
      <c r="C9203" s="10"/>
    </row>
    <row r="9204" spans="1:3">
      <c r="A9204" s="21">
        <v>8</v>
      </c>
      <c r="B9204" s="23">
        <f>IF(B5540,'935'!H14*B5540/(B5540+B8594+B7985),0)</f>
        <v>0</v>
      </c>
      <c r="C9204" s="10"/>
    </row>
    <row r="9205" spans="1:3">
      <c r="A9205" s="21">
        <v>9</v>
      </c>
      <c r="B9205" s="23">
        <f>IF(B5541,'935'!H15*B5541/(B5541+B8595+B7986),0)</f>
        <v>0</v>
      </c>
      <c r="C9205" s="10"/>
    </row>
    <row r="9206" spans="1:3">
      <c r="A9206" s="21">
        <v>10</v>
      </c>
      <c r="B9206" s="23">
        <f>IF(B5542,'935'!H16*B5542/(B5542+B8596+B7987),0)</f>
        <v>0</v>
      </c>
      <c r="C9206" s="10"/>
    </row>
    <row r="9207" spans="1:3">
      <c r="A9207" s="21">
        <v>11</v>
      </c>
      <c r="B9207" s="23">
        <f>IF(B5543,'935'!H17*B5543/(B5543+B8597+B7988),0)</f>
        <v>0</v>
      </c>
      <c r="C9207" s="10"/>
    </row>
    <row r="9208" spans="1:3">
      <c r="A9208" s="21">
        <v>12</v>
      </c>
      <c r="B9208" s="23">
        <f>IF(B5544,'935'!H18*B5544/(B5544+B8598+B7989),0)</f>
        <v>0</v>
      </c>
      <c r="C9208" s="10"/>
    </row>
    <row r="9209" spans="1:3">
      <c r="A9209" s="21">
        <v>13</v>
      </c>
      <c r="B9209" s="23">
        <f>IF(B5545,'935'!H19*B5545/(B5545+B8599+B7990),0)</f>
        <v>0</v>
      </c>
      <c r="C9209" s="10"/>
    </row>
    <row r="9210" spans="1:3">
      <c r="A9210" s="21">
        <v>14</v>
      </c>
      <c r="B9210" s="23">
        <f>IF(B5546,'935'!H20*B5546/(B5546+B8600+B7991),0)</f>
        <v>0</v>
      </c>
      <c r="C9210" s="10"/>
    </row>
    <row r="9211" spans="1:3">
      <c r="A9211" s="21">
        <v>15</v>
      </c>
      <c r="B9211" s="23">
        <f>IF(B5547,'935'!H21*B5547/(B5547+B8601+B7992),0)</f>
        <v>0</v>
      </c>
      <c r="C9211" s="10"/>
    </row>
    <row r="9212" spans="1:3">
      <c r="A9212" s="21">
        <v>16</v>
      </c>
      <c r="B9212" s="23">
        <f>IF(B5548,'935'!H22*B5548/(B5548+B8602+B7993),0)</f>
        <v>0</v>
      </c>
      <c r="C9212" s="10"/>
    </row>
    <row r="9213" spans="1:3">
      <c r="A9213" s="21">
        <v>17</v>
      </c>
      <c r="B9213" s="23">
        <f>IF(B5549,'935'!H23*B5549/(B5549+B8603+B7994),0)</f>
        <v>0</v>
      </c>
      <c r="C9213" s="10"/>
    </row>
    <row r="9214" spans="1:3">
      <c r="A9214" s="21">
        <v>18</v>
      </c>
      <c r="B9214" s="23">
        <f>IF(B5550,'935'!H24*B5550/(B5550+B8604+B7995),0)</f>
        <v>0</v>
      </c>
      <c r="C9214" s="10"/>
    </row>
    <row r="9215" spans="1:3">
      <c r="A9215" s="21">
        <v>19</v>
      </c>
      <c r="B9215" s="23">
        <f>IF(B5551,'935'!H25*B5551/(B5551+B8605+B7996),0)</f>
        <v>0</v>
      </c>
      <c r="C9215" s="10"/>
    </row>
    <row r="9216" spans="1:3">
      <c r="A9216" s="21">
        <v>20</v>
      </c>
      <c r="B9216" s="23">
        <f>IF(B5552,'935'!H26*B5552/(B5552+B8606+B7997),0)</f>
        <v>0</v>
      </c>
      <c r="C9216" s="10"/>
    </row>
    <row r="9217" spans="1:3">
      <c r="A9217" s="21">
        <v>21</v>
      </c>
      <c r="B9217" s="23">
        <f>IF(B5553,'935'!H27*B5553/(B5553+B8607+B7998),0)</f>
        <v>0</v>
      </c>
      <c r="C9217" s="10"/>
    </row>
    <row r="9218" spans="1:3">
      <c r="A9218" s="21">
        <v>22</v>
      </c>
      <c r="B9218" s="23">
        <f>IF(B5554,'935'!H28*B5554/(B5554+B8608+B7999),0)</f>
        <v>0</v>
      </c>
      <c r="C9218" s="10"/>
    </row>
    <row r="9219" spans="1:3">
      <c r="A9219" s="21">
        <v>23</v>
      </c>
      <c r="B9219" s="23">
        <f>IF(B5555,'935'!H29*B5555/(B5555+B8609+B8000),0)</f>
        <v>0</v>
      </c>
      <c r="C9219" s="10"/>
    </row>
    <row r="9220" spans="1:3">
      <c r="A9220" s="21">
        <v>24</v>
      </c>
      <c r="B9220" s="23">
        <f>IF(B5556,'935'!H30*B5556/(B5556+B8610+B8001),0)</f>
        <v>0</v>
      </c>
      <c r="C9220" s="10"/>
    </row>
    <row r="9221" spans="1:3">
      <c r="A9221" s="21">
        <v>25</v>
      </c>
      <c r="B9221" s="23">
        <f>IF(B5557,'935'!H31*B5557/(B5557+B8611+B8002),0)</f>
        <v>0</v>
      </c>
      <c r="C9221" s="10"/>
    </row>
    <row r="9222" spans="1:3">
      <c r="A9222" s="21">
        <v>26</v>
      </c>
      <c r="B9222" s="23">
        <f>IF(B5558,'935'!H32*B5558/(B5558+B8612+B8003),0)</f>
        <v>0</v>
      </c>
      <c r="C9222" s="10"/>
    </row>
    <row r="9223" spans="1:3">
      <c r="A9223" s="21">
        <v>27</v>
      </c>
      <c r="B9223" s="23">
        <f>IF(B5559,'935'!H33*B5559/(B5559+B8613+B8004),0)</f>
        <v>0</v>
      </c>
      <c r="C9223" s="10"/>
    </row>
    <row r="9224" spans="1:3">
      <c r="A9224" s="21">
        <v>28</v>
      </c>
      <c r="B9224" s="23">
        <f>IF(B5560,'935'!H34*B5560/(B5560+B8614+B8005),0)</f>
        <v>0</v>
      </c>
      <c r="C9224" s="10"/>
    </row>
    <row r="9225" spans="1:3">
      <c r="A9225" s="21">
        <v>29</v>
      </c>
      <c r="B9225" s="23">
        <f>IF(B5561,'935'!H35*B5561/(B5561+B8615+B8006),0)</f>
        <v>0</v>
      </c>
      <c r="C9225" s="10"/>
    </row>
    <row r="9226" spans="1:3">
      <c r="A9226" s="21">
        <v>30</v>
      </c>
      <c r="B9226" s="23">
        <f>IF(B5562,'935'!H36*B5562/(B5562+B8616+B8007),0)</f>
        <v>0</v>
      </c>
      <c r="C9226" s="10"/>
    </row>
    <row r="9227" spans="1:3">
      <c r="A9227" s="21">
        <v>31</v>
      </c>
      <c r="B9227" s="23">
        <f>IF(B5563,'935'!H37*B5563/(B5563+B8617+B8008),0)</f>
        <v>0</v>
      </c>
      <c r="C9227" s="10"/>
    </row>
    <row r="9228" spans="1:3">
      <c r="A9228" s="21">
        <v>32</v>
      </c>
      <c r="B9228" s="23">
        <f>IF(B5564,'935'!H38*B5564/(B5564+B8618+B8009),0)</f>
        <v>0</v>
      </c>
      <c r="C9228" s="10"/>
    </row>
    <row r="9229" spans="1:3">
      <c r="A9229" s="21">
        <v>33</v>
      </c>
      <c r="B9229" s="23">
        <f>IF(B5565,'935'!H39*B5565/(B5565+B8619+B8010),0)</f>
        <v>0</v>
      </c>
      <c r="C9229" s="10"/>
    </row>
    <row r="9230" spans="1:3">
      <c r="A9230" s="21">
        <v>34</v>
      </c>
      <c r="B9230" s="23">
        <f>IF(B5566,'935'!H40*B5566/(B5566+B8620+B8011),0)</f>
        <v>0</v>
      </c>
      <c r="C9230" s="10"/>
    </row>
    <row r="9231" spans="1:3">
      <c r="A9231" s="21">
        <v>35</v>
      </c>
      <c r="B9231" s="23">
        <f>IF(B5567,'935'!H41*B5567/(B5567+B8621+B8012),0)</f>
        <v>0</v>
      </c>
      <c r="C9231" s="10"/>
    </row>
    <row r="9232" spans="1:3">
      <c r="A9232" s="21">
        <v>36</v>
      </c>
      <c r="B9232" s="23">
        <f>IF(B5568,'935'!H42*B5568/(B5568+B8622+B8013),0)</f>
        <v>0</v>
      </c>
      <c r="C9232" s="10"/>
    </row>
    <row r="9233" spans="1:3">
      <c r="A9233" s="21">
        <v>37</v>
      </c>
      <c r="B9233" s="23">
        <f>IF(B5569,'935'!H43*B5569/(B5569+B8623+B8014),0)</f>
        <v>0</v>
      </c>
      <c r="C9233" s="10"/>
    </row>
    <row r="9234" spans="1:3">
      <c r="A9234" s="21">
        <v>38</v>
      </c>
      <c r="B9234" s="23">
        <f>IF(B5570,'935'!H44*B5570/(B5570+B8624+B8015),0)</f>
        <v>0</v>
      </c>
      <c r="C9234" s="10"/>
    </row>
    <row r="9235" spans="1:3">
      <c r="A9235" s="21">
        <v>39</v>
      </c>
      <c r="B9235" s="23">
        <f>IF(B5571,'935'!H45*B5571/(B5571+B8625+B8016),0)</f>
        <v>0</v>
      </c>
      <c r="C9235" s="10"/>
    </row>
    <row r="9236" spans="1:3">
      <c r="A9236" s="21">
        <v>40</v>
      </c>
      <c r="B9236" s="23">
        <f>IF(B5572,'935'!H46*B5572/(B5572+B8626+B8017),0)</f>
        <v>0</v>
      </c>
      <c r="C9236" s="10"/>
    </row>
    <row r="9237" spans="1:3">
      <c r="A9237" s="21">
        <v>41</v>
      </c>
      <c r="B9237" s="23">
        <f>IF(B5573,'935'!H47*B5573/(B5573+B8627+B8018),0)</f>
        <v>0</v>
      </c>
      <c r="C9237" s="10"/>
    </row>
    <row r="9238" spans="1:3">
      <c r="A9238" s="21">
        <v>42</v>
      </c>
      <c r="B9238" s="23">
        <f>IF(B5574,'935'!H48*B5574/(B5574+B8628+B8019),0)</f>
        <v>0</v>
      </c>
      <c r="C9238" s="10"/>
    </row>
    <row r="9239" spans="1:3">
      <c r="A9239" s="21">
        <v>43</v>
      </c>
      <c r="B9239" s="23">
        <f>IF(B5575,'935'!H49*B5575/(B5575+B8629+B8020),0)</f>
        <v>0</v>
      </c>
      <c r="C9239" s="10"/>
    </row>
    <row r="9240" spans="1:3">
      <c r="A9240" s="21">
        <v>44</v>
      </c>
      <c r="B9240" s="23">
        <f>IF(B5576,'935'!H50*B5576/(B5576+B8630+B8021),0)</f>
        <v>0</v>
      </c>
      <c r="C9240" s="10"/>
    </row>
    <row r="9241" spans="1:3">
      <c r="A9241" s="21">
        <v>45</v>
      </c>
      <c r="B9241" s="23">
        <f>IF(B5577,'935'!H51*B5577/(B5577+B8631+B8022),0)</f>
        <v>0</v>
      </c>
      <c r="C9241" s="10"/>
    </row>
    <row r="9242" spans="1:3">
      <c r="A9242" s="21">
        <v>46</v>
      </c>
      <c r="B9242" s="23">
        <f>IF(B5578,'935'!H52*B5578/(B5578+B8632+B8023),0)</f>
        <v>0</v>
      </c>
      <c r="C9242" s="10"/>
    </row>
    <row r="9243" spans="1:3">
      <c r="A9243" s="21">
        <v>47</v>
      </c>
      <c r="B9243" s="23">
        <f>IF(B5579,'935'!H53*B5579/(B5579+B8633+B8024),0)</f>
        <v>0</v>
      </c>
      <c r="C9243" s="10"/>
    </row>
    <row r="9244" spans="1:3">
      <c r="A9244" s="21">
        <v>48</v>
      </c>
      <c r="B9244" s="23">
        <f>IF(B5580,'935'!H54*B5580/(B5580+B8634+B8025),0)</f>
        <v>0</v>
      </c>
      <c r="C9244" s="10"/>
    </row>
    <row r="9245" spans="1:3">
      <c r="A9245" s="21">
        <v>49</v>
      </c>
      <c r="B9245" s="23">
        <f>IF(B5581,'935'!H55*B5581/(B5581+B8635+B8026),0)</f>
        <v>0</v>
      </c>
      <c r="C9245" s="10"/>
    </row>
    <row r="9246" spans="1:3">
      <c r="A9246" s="21">
        <v>50</v>
      </c>
      <c r="B9246" s="23">
        <f>IF(B5582,'935'!H56*B5582/(B5582+B8636+B8027),0)</f>
        <v>0</v>
      </c>
      <c r="C9246" s="10"/>
    </row>
    <row r="9247" spans="1:3">
      <c r="A9247" s="21">
        <v>51</v>
      </c>
      <c r="B9247" s="23">
        <f>IF(B5583,'935'!H57*B5583/(B5583+B8637+B8028),0)</f>
        <v>0</v>
      </c>
      <c r="C9247" s="10"/>
    </row>
    <row r="9248" spans="1:3">
      <c r="A9248" s="21">
        <v>52</v>
      </c>
      <c r="B9248" s="23">
        <f>IF(B5584,'935'!H58*B5584/(B5584+B8638+B8029),0)</f>
        <v>0</v>
      </c>
      <c r="C9248" s="10"/>
    </row>
    <row r="9249" spans="1:3">
      <c r="A9249" s="21">
        <v>53</v>
      </c>
      <c r="B9249" s="23">
        <f>IF(B5585,'935'!H59*B5585/(B5585+B8639+B8030),0)</f>
        <v>0</v>
      </c>
      <c r="C9249" s="10"/>
    </row>
    <row r="9250" spans="1:3">
      <c r="A9250" s="21">
        <v>54</v>
      </c>
      <c r="B9250" s="23">
        <f>IF(B5586,'935'!H60*B5586/(B5586+B8640+B8031),0)</f>
        <v>0</v>
      </c>
      <c r="C9250" s="10"/>
    </row>
    <row r="9251" spans="1:3">
      <c r="A9251" s="21">
        <v>55</v>
      </c>
      <c r="B9251" s="23">
        <f>IF(B5587,'935'!H61*B5587/(B5587+B8641+B8032),0)</f>
        <v>0</v>
      </c>
      <c r="C9251" s="10"/>
    </row>
    <row r="9252" spans="1:3">
      <c r="A9252" s="21">
        <v>56</v>
      </c>
      <c r="B9252" s="23">
        <f>IF(B5588,'935'!H62*B5588/(B5588+B8642+B8033),0)</f>
        <v>0</v>
      </c>
      <c r="C9252" s="10"/>
    </row>
    <row r="9253" spans="1:3">
      <c r="A9253" s="21">
        <v>57</v>
      </c>
      <c r="B9253" s="23">
        <f>IF(B5589,'935'!H63*B5589/(B5589+B8643+B8034),0)</f>
        <v>0</v>
      </c>
      <c r="C9253" s="10"/>
    </row>
    <row r="9254" spans="1:3">
      <c r="A9254" s="21">
        <v>58</v>
      </c>
      <c r="B9254" s="23">
        <f>IF(B5590,'935'!H64*B5590/(B5590+B8644+B8035),0)</f>
        <v>0</v>
      </c>
      <c r="C9254" s="10"/>
    </row>
    <row r="9255" spans="1:3">
      <c r="A9255" s="21">
        <v>59</v>
      </c>
      <c r="B9255" s="23">
        <f>IF(B5591,'935'!H65*B5591/(B5591+B8645+B8036),0)</f>
        <v>0</v>
      </c>
      <c r="C9255" s="10"/>
    </row>
    <row r="9256" spans="1:3">
      <c r="A9256" s="21">
        <v>60</v>
      </c>
      <c r="B9256" s="23">
        <f>IF(B5592,'935'!H66*B5592/(B5592+B8646+B8037),0)</f>
        <v>0</v>
      </c>
      <c r="C9256" s="10"/>
    </row>
    <row r="9257" spans="1:3">
      <c r="A9257" s="21">
        <v>61</v>
      </c>
      <c r="B9257" s="23">
        <f>IF(B5593,'935'!H67*B5593/(B5593+B8647+B8038),0)</f>
        <v>0</v>
      </c>
      <c r="C9257" s="10"/>
    </row>
    <row r="9258" spans="1:3">
      <c r="A9258" s="21">
        <v>62</v>
      </c>
      <c r="B9258" s="23">
        <f>IF(B5594,'935'!H68*B5594/(B5594+B8648+B8039),0)</f>
        <v>0</v>
      </c>
      <c r="C9258" s="10"/>
    </row>
    <row r="9259" spans="1:3">
      <c r="A9259" s="21">
        <v>63</v>
      </c>
      <c r="B9259" s="23">
        <f>IF(B5595,'935'!H69*B5595/(B5595+B8649+B8040),0)</f>
        <v>0</v>
      </c>
      <c r="C9259" s="10"/>
    </row>
    <row r="9260" spans="1:3">
      <c r="A9260" s="21">
        <v>64</v>
      </c>
      <c r="B9260" s="23">
        <f>IF(B5596,'935'!H70*B5596/(B5596+B8650+B8041),0)</f>
        <v>0</v>
      </c>
      <c r="C9260" s="10"/>
    </row>
    <row r="9261" spans="1:3">
      <c r="A9261" s="21">
        <v>65</v>
      </c>
      <c r="B9261" s="23">
        <f>IF(B5597,'935'!H71*B5597/(B5597+B8651+B8042),0)</f>
        <v>0</v>
      </c>
      <c r="C9261" s="10"/>
    </row>
    <row r="9262" spans="1:3">
      <c r="A9262" s="21">
        <v>66</v>
      </c>
      <c r="B9262" s="23">
        <f>IF(B5598,'935'!H72*B5598/(B5598+B8652+B8043),0)</f>
        <v>0</v>
      </c>
      <c r="C9262" s="10"/>
    </row>
    <row r="9263" spans="1:3">
      <c r="A9263" s="21">
        <v>67</v>
      </c>
      <c r="B9263" s="23">
        <f>IF(B5599,'935'!H73*B5599/(B5599+B8653+B8044),0)</f>
        <v>0</v>
      </c>
      <c r="C9263" s="10"/>
    </row>
    <row r="9264" spans="1:3">
      <c r="A9264" s="21">
        <v>68</v>
      </c>
      <c r="B9264" s="23">
        <f>IF(B5600,'935'!H74*B5600/(B5600+B8654+B8045),0)</f>
        <v>0</v>
      </c>
      <c r="C9264" s="10"/>
    </row>
    <row r="9265" spans="1:3">
      <c r="A9265" s="21">
        <v>69</v>
      </c>
      <c r="B9265" s="23">
        <f>IF(B5601,'935'!H75*B5601/(B5601+B8655+B8046),0)</f>
        <v>0</v>
      </c>
      <c r="C9265" s="10"/>
    </row>
    <row r="9266" spans="1:3">
      <c r="A9266" s="21">
        <v>70</v>
      </c>
      <c r="B9266" s="23">
        <f>IF(B5602,'935'!H76*B5602/(B5602+B8656+B8047),0)</f>
        <v>0</v>
      </c>
      <c r="C9266" s="10"/>
    </row>
    <row r="9267" spans="1:3">
      <c r="A9267" s="21">
        <v>71</v>
      </c>
      <c r="B9267" s="23">
        <f>IF(B5603,'935'!H77*B5603/(B5603+B8657+B8048),0)</f>
        <v>0</v>
      </c>
      <c r="C9267" s="10"/>
    </row>
    <row r="9268" spans="1:3">
      <c r="A9268" s="21">
        <v>72</v>
      </c>
      <c r="B9268" s="23">
        <f>IF(B5604,'935'!H78*B5604/(B5604+B8658+B8049),0)</f>
        <v>0</v>
      </c>
      <c r="C9268" s="10"/>
    </row>
    <row r="9269" spans="1:3">
      <c r="A9269" s="21">
        <v>73</v>
      </c>
      <c r="B9269" s="23">
        <f>IF(B5605,'935'!H79*B5605/(B5605+B8659+B8050),0)</f>
        <v>0</v>
      </c>
      <c r="C9269" s="10"/>
    </row>
    <row r="9270" spans="1:3">
      <c r="A9270" s="21">
        <v>74</v>
      </c>
      <c r="B9270" s="23">
        <f>IF(B5606,'935'!H80*B5606/(B5606+B8660+B8051),0)</f>
        <v>0</v>
      </c>
      <c r="C9270" s="10"/>
    </row>
    <row r="9271" spans="1:3">
      <c r="A9271" s="21">
        <v>75</v>
      </c>
      <c r="B9271" s="23">
        <f>IF(B5607,'935'!H81*B5607/(B5607+B8661+B8052),0)</f>
        <v>0</v>
      </c>
      <c r="C9271" s="10"/>
    </row>
    <row r="9272" spans="1:3">
      <c r="A9272" s="21">
        <v>76</v>
      </c>
      <c r="B9272" s="23">
        <f>IF(B5608,'935'!H82*B5608/(B5608+B8662+B8053),0)</f>
        <v>0</v>
      </c>
      <c r="C9272" s="10"/>
    </row>
    <row r="9273" spans="1:3">
      <c r="A9273" s="21">
        <v>77</v>
      </c>
      <c r="B9273" s="23">
        <f>IF(B5609,'935'!H83*B5609/(B5609+B8663+B8054),0)</f>
        <v>0</v>
      </c>
      <c r="C9273" s="10"/>
    </row>
    <row r="9274" spans="1:3">
      <c r="A9274" s="21">
        <v>78</v>
      </c>
      <c r="B9274" s="23">
        <f>IF(B5610,'935'!H84*B5610/(B5610+B8664+B8055),0)</f>
        <v>0</v>
      </c>
      <c r="C9274" s="10"/>
    </row>
    <row r="9275" spans="1:3">
      <c r="A9275" s="21">
        <v>79</v>
      </c>
      <c r="B9275" s="23">
        <f>IF(B5611,'935'!H85*B5611/(B5611+B8665+B8056),0)</f>
        <v>0</v>
      </c>
      <c r="C9275" s="10"/>
    </row>
    <row r="9276" spans="1:3">
      <c r="A9276" s="21">
        <v>80</v>
      </c>
      <c r="B9276" s="23">
        <f>IF(B5612,'935'!H86*B5612/(B5612+B8666+B8057),0)</f>
        <v>0</v>
      </c>
      <c r="C9276" s="10"/>
    </row>
    <row r="9277" spans="1:3">
      <c r="A9277" s="21">
        <v>81</v>
      </c>
      <c r="B9277" s="23">
        <f>IF(B5613,'935'!H87*B5613/(B5613+B8667+B8058),0)</f>
        <v>0</v>
      </c>
      <c r="C9277" s="10"/>
    </row>
    <row r="9278" spans="1:3">
      <c r="A9278" s="21">
        <v>82</v>
      </c>
      <c r="B9278" s="23">
        <f>IF(B5614,'935'!H88*B5614/(B5614+B8668+B8059),0)</f>
        <v>0</v>
      </c>
      <c r="C9278" s="10"/>
    </row>
    <row r="9279" spans="1:3">
      <c r="A9279" s="21">
        <v>83</v>
      </c>
      <c r="B9279" s="23">
        <f>IF(B5615,'935'!H89*B5615/(B5615+B8669+B8060),0)</f>
        <v>0</v>
      </c>
      <c r="C9279" s="10"/>
    </row>
    <row r="9280" spans="1:3">
      <c r="A9280" s="21">
        <v>84</v>
      </c>
      <c r="B9280" s="23">
        <f>IF(B5616,'935'!H90*B5616/(B5616+B8670+B8061),0)</f>
        <v>0</v>
      </c>
      <c r="C9280" s="10"/>
    </row>
    <row r="9281" spans="1:3">
      <c r="A9281" s="21">
        <v>85</v>
      </c>
      <c r="B9281" s="23">
        <f>IF(B5617,'935'!H91*B5617/(B5617+B8671+B8062),0)</f>
        <v>0</v>
      </c>
      <c r="C9281" s="10"/>
    </row>
    <row r="9282" spans="1:3">
      <c r="A9282" s="21">
        <v>86</v>
      </c>
      <c r="B9282" s="23">
        <f>IF(B5618,'935'!H92*B5618/(B5618+B8672+B8063),0)</f>
        <v>0</v>
      </c>
      <c r="C9282" s="10"/>
    </row>
    <row r="9283" spans="1:3">
      <c r="A9283" s="21">
        <v>87</v>
      </c>
      <c r="B9283" s="23">
        <f>IF(B5619,'935'!H93*B5619/(B5619+B8673+B8064),0)</f>
        <v>0</v>
      </c>
      <c r="C9283" s="10"/>
    </row>
    <row r="9284" spans="1:3">
      <c r="A9284" s="21">
        <v>88</v>
      </c>
      <c r="B9284" s="23">
        <f>IF(B5620,'935'!H94*B5620/(B5620+B8674+B8065),0)</f>
        <v>0</v>
      </c>
      <c r="C9284" s="10"/>
    </row>
    <row r="9285" spans="1:3">
      <c r="A9285" s="21">
        <v>89</v>
      </c>
      <c r="B9285" s="23">
        <f>IF(B5621,'935'!H95*B5621/(B5621+B8675+B8066),0)</f>
        <v>0</v>
      </c>
      <c r="C9285" s="10"/>
    </row>
    <row r="9286" spans="1:3">
      <c r="A9286" s="21">
        <v>90</v>
      </c>
      <c r="B9286" s="23">
        <f>IF(B5622,'935'!H96*B5622/(B5622+B8676+B8067),0)</f>
        <v>0</v>
      </c>
      <c r="C9286" s="10"/>
    </row>
    <row r="9287" spans="1:3">
      <c r="A9287" s="21">
        <v>91</v>
      </c>
      <c r="B9287" s="23">
        <f>IF(B5623,'935'!H97*B5623/(B5623+B8677+B8068),0)</f>
        <v>0</v>
      </c>
      <c r="C9287" s="10"/>
    </row>
    <row r="9288" spans="1:3">
      <c r="A9288" s="21">
        <v>92</v>
      </c>
      <c r="B9288" s="23">
        <f>IF(B5624,'935'!H98*B5624/(B5624+B8678+B8069),0)</f>
        <v>0</v>
      </c>
      <c r="C9288" s="10"/>
    </row>
    <row r="9289" spans="1:3">
      <c r="A9289" s="21">
        <v>93</v>
      </c>
      <c r="B9289" s="23">
        <f>IF(B5625,'935'!H99*B5625/(B5625+B8679+B8070),0)</f>
        <v>0</v>
      </c>
      <c r="C9289" s="10"/>
    </row>
    <row r="9290" spans="1:3">
      <c r="A9290" s="21">
        <v>94</v>
      </c>
      <c r="B9290" s="23">
        <f>IF(B5626,'935'!H100*B5626/(B5626+B8680+B8071),0)</f>
        <v>0</v>
      </c>
      <c r="C9290" s="10"/>
    </row>
    <row r="9291" spans="1:3">
      <c r="A9291" s="21">
        <v>95</v>
      </c>
      <c r="B9291" s="23">
        <f>IF(B5627,'935'!H101*B5627/(B5627+B8681+B8072),0)</f>
        <v>0</v>
      </c>
      <c r="C9291" s="10"/>
    </row>
    <row r="9292" spans="1:3">
      <c r="A9292" s="21">
        <v>96</v>
      </c>
      <c r="B9292" s="23">
        <f>IF(B5628,'935'!H102*B5628/(B5628+B8682+B8073),0)</f>
        <v>0</v>
      </c>
      <c r="C9292" s="10"/>
    </row>
    <row r="9293" spans="1:3">
      <c r="A9293" s="21">
        <v>97</v>
      </c>
      <c r="B9293" s="23">
        <f>IF(B5629,'935'!H103*B5629/(B5629+B8683+B8074),0)</f>
        <v>0</v>
      </c>
      <c r="C9293" s="10"/>
    </row>
    <row r="9294" spans="1:3">
      <c r="A9294" s="21">
        <v>98</v>
      </c>
      <c r="B9294" s="23">
        <f>IF(B5630,'935'!H104*B5630/(B5630+B8684+B8075),0)</f>
        <v>0</v>
      </c>
      <c r="C9294" s="10"/>
    </row>
    <row r="9295" spans="1:3">
      <c r="A9295" s="21">
        <v>99</v>
      </c>
      <c r="B9295" s="23">
        <f>IF(B5631,'935'!H105*B5631/(B5631+B8685+B8076),0)</f>
        <v>0</v>
      </c>
      <c r="C9295" s="10"/>
    </row>
    <row r="9296" spans="1:3">
      <c r="A9296" s="21">
        <v>100</v>
      </c>
      <c r="B9296" s="23">
        <f>IF(B5632,'935'!H106*B5632/(B5632+B8686+B8077),0)</f>
        <v>0</v>
      </c>
      <c r="C9296" s="10"/>
    </row>
    <row r="9297" spans="1:3">
      <c r="A9297" s="21">
        <v>101</v>
      </c>
      <c r="B9297" s="23">
        <f>IF(B5633,'935'!H107*B5633/(B5633+B8687+B8078),0)</f>
        <v>0</v>
      </c>
      <c r="C9297" s="10"/>
    </row>
    <row r="9298" spans="1:3">
      <c r="A9298" s="21">
        <v>102</v>
      </c>
      <c r="B9298" s="23">
        <f>IF(B5634,'935'!H108*B5634/(B5634+B8688+B8079),0)</f>
        <v>0</v>
      </c>
      <c r="C9298" s="10"/>
    </row>
    <row r="9299" spans="1:3">
      <c r="A9299" s="21">
        <v>103</v>
      </c>
      <c r="B9299" s="23">
        <f>IF(B5635,'935'!H109*B5635/(B5635+B8689+B8080),0)</f>
        <v>0</v>
      </c>
      <c r="C9299" s="10"/>
    </row>
    <row r="9300" spans="1:3">
      <c r="A9300" s="21">
        <v>104</v>
      </c>
      <c r="B9300" s="23">
        <f>IF(B5636,'935'!H110*B5636/(B5636+B8690+B8081),0)</f>
        <v>0</v>
      </c>
      <c r="C9300" s="10"/>
    </row>
    <row r="9301" spans="1:3">
      <c r="A9301" s="21">
        <v>105</v>
      </c>
      <c r="B9301" s="23">
        <f>IF(B5637,'935'!H111*B5637/(B5637+B8691+B8082),0)</f>
        <v>0</v>
      </c>
      <c r="C9301" s="10"/>
    </row>
    <row r="9302" spans="1:3">
      <c r="A9302" s="21">
        <v>106</v>
      </c>
      <c r="B9302" s="23">
        <f>IF(B5638,'935'!H112*B5638/(B5638+B8692+B8083),0)</f>
        <v>0</v>
      </c>
      <c r="C9302" s="10"/>
    </row>
    <row r="9303" spans="1:3">
      <c r="A9303" s="21">
        <v>107</v>
      </c>
      <c r="B9303" s="23">
        <f>IF(B5639,'935'!H113*B5639/(B5639+B8693+B8084),0)</f>
        <v>0</v>
      </c>
      <c r="C9303" s="10"/>
    </row>
    <row r="9304" spans="1:3">
      <c r="A9304" s="21">
        <v>108</v>
      </c>
      <c r="B9304" s="23">
        <f>IF(B5640,'935'!H114*B5640/(B5640+B8694+B8085),0)</f>
        <v>0</v>
      </c>
      <c r="C9304" s="10"/>
    </row>
    <row r="9305" spans="1:3">
      <c r="A9305" s="21">
        <v>109</v>
      </c>
      <c r="B9305" s="23">
        <f>IF(B5641,'935'!H115*B5641/(B5641+B8695+B8086),0)</f>
        <v>0</v>
      </c>
      <c r="C9305" s="10"/>
    </row>
    <row r="9306" spans="1:3">
      <c r="A9306" s="21">
        <v>110</v>
      </c>
      <c r="B9306" s="23">
        <f>IF(B5642,'935'!H116*B5642/(B5642+B8696+B8087),0)</f>
        <v>0</v>
      </c>
      <c r="C9306" s="10"/>
    </row>
    <row r="9307" spans="1:3">
      <c r="A9307" s="21">
        <v>111</v>
      </c>
      <c r="B9307" s="23">
        <f>IF(B5643,'935'!H117*B5643/(B5643+B8697+B8088),0)</f>
        <v>0</v>
      </c>
      <c r="C9307" s="10"/>
    </row>
    <row r="9308" spans="1:3">
      <c r="A9308" s="21">
        <v>112</v>
      </c>
      <c r="B9308" s="23">
        <f>IF(B5644,'935'!H118*B5644/(B5644+B8698+B8089),0)</f>
        <v>0</v>
      </c>
      <c r="C9308" s="10"/>
    </row>
    <row r="9309" spans="1:3">
      <c r="A9309" s="21">
        <v>113</v>
      </c>
      <c r="B9309" s="23">
        <f>IF(B5645,'935'!H119*B5645/(B5645+B8699+B8090),0)</f>
        <v>0</v>
      </c>
      <c r="C9309" s="10"/>
    </row>
    <row r="9310" spans="1:3">
      <c r="A9310" s="21">
        <v>114</v>
      </c>
      <c r="B9310" s="23">
        <f>IF(B5646,'935'!H120*B5646/(B5646+B8700+B8091),0)</f>
        <v>0</v>
      </c>
      <c r="C9310" s="10"/>
    </row>
    <row r="9311" spans="1:3">
      <c r="A9311" s="21">
        <v>115</v>
      </c>
      <c r="B9311" s="23">
        <f>IF(B5647,'935'!H121*B5647/(B5647+B8701+B8092),0)</f>
        <v>0</v>
      </c>
      <c r="C9311" s="10"/>
    </row>
    <row r="9312" spans="1:3">
      <c r="A9312" s="21">
        <v>116</v>
      </c>
      <c r="B9312" s="23">
        <f>IF(B5648,'935'!H122*B5648/(B5648+B8702+B8093),0)</f>
        <v>0</v>
      </c>
      <c r="C9312" s="10"/>
    </row>
    <row r="9313" spans="1:3">
      <c r="A9313" s="21">
        <v>117</v>
      </c>
      <c r="B9313" s="23">
        <f>IF(B5649,'935'!H123*B5649/(B5649+B8703+B8094),0)</f>
        <v>0</v>
      </c>
      <c r="C9313" s="10"/>
    </row>
    <row r="9314" spans="1:3">
      <c r="A9314" s="21">
        <v>118</v>
      </c>
      <c r="B9314" s="23">
        <f>IF(B5650,'935'!H124*B5650/(B5650+B8704+B8095),0)</f>
        <v>0</v>
      </c>
      <c r="C9314" s="10"/>
    </row>
    <row r="9315" spans="1:3">
      <c r="A9315" s="21">
        <v>119</v>
      </c>
      <c r="B9315" s="23">
        <f>IF(B5651,'935'!H125*B5651/(B5651+B8705+B8096),0)</f>
        <v>0</v>
      </c>
      <c r="C9315" s="10"/>
    </row>
    <row r="9316" spans="1:3">
      <c r="A9316" s="21">
        <v>120</v>
      </c>
      <c r="B9316" s="23">
        <f>IF(B5652,'935'!H126*B5652/(B5652+B8706+B8097),0)</f>
        <v>0</v>
      </c>
      <c r="C9316" s="10"/>
    </row>
    <row r="9317" spans="1:3">
      <c r="A9317" s="21">
        <v>121</v>
      </c>
      <c r="B9317" s="23">
        <f>IF(B5653,'935'!H127*B5653/(B5653+B8707+B8098),0)</f>
        <v>0</v>
      </c>
      <c r="C9317" s="10"/>
    </row>
    <row r="9318" spans="1:3">
      <c r="A9318" s="21">
        <v>122</v>
      </c>
      <c r="B9318" s="23">
        <f>IF(B5654,'935'!H128*B5654/(B5654+B8708+B8099),0)</f>
        <v>0</v>
      </c>
      <c r="C9318" s="10"/>
    </row>
    <row r="9319" spans="1:3">
      <c r="A9319" s="21">
        <v>123</v>
      </c>
      <c r="B9319" s="23">
        <f>IF(B5655,'935'!H129*B5655/(B5655+B8709+B8100),0)</f>
        <v>0</v>
      </c>
      <c r="C9319" s="10"/>
    </row>
    <row r="9320" spans="1:3">
      <c r="A9320" s="21">
        <v>124</v>
      </c>
      <c r="B9320" s="23">
        <f>IF(B5656,'935'!H130*B5656/(B5656+B8710+B8101),0)</f>
        <v>0</v>
      </c>
      <c r="C9320" s="10"/>
    </row>
    <row r="9321" spans="1:3">
      <c r="A9321" s="21">
        <v>125</v>
      </c>
      <c r="B9321" s="23">
        <f>IF(B5657,'935'!H131*B5657/(B5657+B8711+B8102),0)</f>
        <v>0</v>
      </c>
      <c r="C9321" s="10"/>
    </row>
    <row r="9322" spans="1:3">
      <c r="A9322" s="21">
        <v>126</v>
      </c>
      <c r="B9322" s="23">
        <f>IF(B5658,'935'!H132*B5658/(B5658+B8712+B8103),0)</f>
        <v>0</v>
      </c>
      <c r="C9322" s="10"/>
    </row>
    <row r="9323" spans="1:3">
      <c r="A9323" s="21">
        <v>127</v>
      </c>
      <c r="B9323" s="23">
        <f>IF(B5659,'935'!H133*B5659/(B5659+B8713+B8104),0)</f>
        <v>0</v>
      </c>
      <c r="C9323" s="10"/>
    </row>
    <row r="9324" spans="1:3">
      <c r="A9324" s="21">
        <v>128</v>
      </c>
      <c r="B9324" s="23">
        <f>IF(B5660,'935'!H134*B5660/(B5660+B8714+B8105),0)</f>
        <v>0</v>
      </c>
      <c r="C9324" s="10"/>
    </row>
    <row r="9325" spans="1:3">
      <c r="A9325" s="21">
        <v>129</v>
      </c>
      <c r="B9325" s="23">
        <f>IF(B5661,'935'!H135*B5661/(B5661+B8715+B8106),0)</f>
        <v>0</v>
      </c>
      <c r="C9325" s="10"/>
    </row>
    <row r="9326" spans="1:3">
      <c r="A9326" s="21">
        <v>130</v>
      </c>
      <c r="B9326" s="23">
        <f>IF(B5662,'935'!H136*B5662/(B5662+B8716+B8107),0)</f>
        <v>0</v>
      </c>
      <c r="C9326" s="10"/>
    </row>
    <row r="9327" spans="1:3">
      <c r="A9327" s="21">
        <v>131</v>
      </c>
      <c r="B9327" s="23">
        <f>IF(B5663,'935'!H137*B5663/(B5663+B8717+B8108),0)</f>
        <v>0</v>
      </c>
      <c r="C9327" s="10"/>
    </row>
    <row r="9328" spans="1:3">
      <c r="A9328" s="21">
        <v>132</v>
      </c>
      <c r="B9328" s="23">
        <f>IF(B5664,'935'!H138*B5664/(B5664+B8718+B8109),0)</f>
        <v>0</v>
      </c>
      <c r="C9328" s="10"/>
    </row>
    <row r="9329" spans="1:3">
      <c r="A9329" s="21">
        <v>133</v>
      </c>
      <c r="B9329" s="23">
        <f>IF(B5665,'935'!H139*B5665/(B5665+B8719+B8110),0)</f>
        <v>0</v>
      </c>
      <c r="C9329" s="10"/>
    </row>
    <row r="9330" spans="1:3">
      <c r="A9330" s="21">
        <v>134</v>
      </c>
      <c r="B9330" s="23">
        <f>IF(B5666,'935'!H140*B5666/(B5666+B8720+B8111),0)</f>
        <v>0</v>
      </c>
      <c r="C9330" s="10"/>
    </row>
    <row r="9331" spans="1:3">
      <c r="A9331" s="21">
        <v>135</v>
      </c>
      <c r="B9331" s="23">
        <f>IF(B5667,'935'!H141*B5667/(B5667+B8721+B8112),0)</f>
        <v>0</v>
      </c>
      <c r="C9331" s="10"/>
    </row>
    <row r="9332" spans="1:3">
      <c r="A9332" s="21">
        <v>136</v>
      </c>
      <c r="B9332" s="23">
        <f>IF(B5668,'935'!H142*B5668/(B5668+B8722+B8113),0)</f>
        <v>0</v>
      </c>
      <c r="C9332" s="10"/>
    </row>
    <row r="9333" spans="1:3">
      <c r="A9333" s="21">
        <v>137</v>
      </c>
      <c r="B9333" s="23">
        <f>IF(B5669,'935'!H143*B5669/(B5669+B8723+B8114),0)</f>
        <v>0</v>
      </c>
      <c r="C9333" s="10"/>
    </row>
    <row r="9334" spans="1:3">
      <c r="A9334" s="21">
        <v>138</v>
      </c>
      <c r="B9334" s="23">
        <f>IF(B5670,'935'!H144*B5670/(B5670+B8724+B8115),0)</f>
        <v>0</v>
      </c>
      <c r="C9334" s="10"/>
    </row>
    <row r="9335" spans="1:3">
      <c r="A9335" s="21">
        <v>139</v>
      </c>
      <c r="B9335" s="23">
        <f>IF(B5671,'935'!H145*B5671/(B5671+B8725+B8116),0)</f>
        <v>0</v>
      </c>
      <c r="C9335" s="10"/>
    </row>
    <row r="9336" spans="1:3">
      <c r="A9336" s="21">
        <v>140</v>
      </c>
      <c r="B9336" s="23">
        <f>IF(B5672,'935'!H146*B5672/(B5672+B8726+B8117),0)</f>
        <v>0</v>
      </c>
      <c r="C9336" s="10"/>
    </row>
    <row r="9337" spans="1:3">
      <c r="A9337" s="21">
        <v>141</v>
      </c>
      <c r="B9337" s="23">
        <f>IF(B5673,'935'!H147*B5673/(B5673+B8727+B8118),0)</f>
        <v>0</v>
      </c>
      <c r="C9337" s="10"/>
    </row>
    <row r="9338" spans="1:3">
      <c r="A9338" s="21">
        <v>142</v>
      </c>
      <c r="B9338" s="23">
        <f>IF(B5674,'935'!H148*B5674/(B5674+B8728+B8119),0)</f>
        <v>0</v>
      </c>
      <c r="C9338" s="10"/>
    </row>
    <row r="9339" spans="1:3">
      <c r="A9339" s="21">
        <v>143</v>
      </c>
      <c r="B9339" s="23">
        <f>IF(B5675,'935'!H149*B5675/(B5675+B8729+B8120),0)</f>
        <v>0</v>
      </c>
      <c r="C9339" s="10"/>
    </row>
    <row r="9340" spans="1:3">
      <c r="A9340" s="21">
        <v>144</v>
      </c>
      <c r="B9340" s="23">
        <f>IF(B5676,'935'!H150*B5676/(B5676+B8730+B8121),0)</f>
        <v>0</v>
      </c>
      <c r="C9340" s="10"/>
    </row>
    <row r="9341" spans="1:3">
      <c r="A9341" s="21">
        <v>145</v>
      </c>
      <c r="B9341" s="23">
        <f>IF(B5677,'935'!H151*B5677/(B5677+B8731+B8122),0)</f>
        <v>0</v>
      </c>
      <c r="C9341" s="10"/>
    </row>
    <row r="9342" spans="1:3">
      <c r="A9342" s="21">
        <v>146</v>
      </c>
      <c r="B9342" s="23">
        <f>IF(B5678,'935'!H152*B5678/(B5678+B8732+B8123),0)</f>
        <v>0</v>
      </c>
      <c r="C9342" s="10"/>
    </row>
    <row r="9343" spans="1:3">
      <c r="A9343" s="21">
        <v>147</v>
      </c>
      <c r="B9343" s="23">
        <f>IF(B5679,'935'!H153*B5679/(B5679+B8733+B8124),0)</f>
        <v>0</v>
      </c>
      <c r="C9343" s="10"/>
    </row>
    <row r="9344" spans="1:3">
      <c r="A9344" s="21">
        <v>148</v>
      </c>
      <c r="B9344" s="23">
        <f>IF(B5680,'935'!H154*B5680/(B5680+B8734+B8125),0)</f>
        <v>0</v>
      </c>
      <c r="C9344" s="10"/>
    </row>
    <row r="9345" spans="1:3">
      <c r="A9345" s="21">
        <v>149</v>
      </c>
      <c r="B9345" s="23">
        <f>IF(B5681,'935'!H155*B5681/(B5681+B8735+B8126),0)</f>
        <v>0</v>
      </c>
      <c r="C9345" s="10"/>
    </row>
    <row r="9346" spans="1:3">
      <c r="A9346" s="21">
        <v>150</v>
      </c>
      <c r="B9346" s="23">
        <f>IF(B5682,'935'!H156*B5682/(B5682+B8736+B8127),0)</f>
        <v>0</v>
      </c>
      <c r="C9346" s="10"/>
    </row>
    <row r="9347" spans="1:3">
      <c r="A9347" s="21">
        <v>151</v>
      </c>
      <c r="B9347" s="23">
        <f>IF(B5683,'935'!H157*B5683/(B5683+B8737+B8128),0)</f>
        <v>0</v>
      </c>
      <c r="C9347" s="10"/>
    </row>
    <row r="9348" spans="1:3">
      <c r="A9348" s="21">
        <v>152</v>
      </c>
      <c r="B9348" s="23">
        <f>IF(B5684,'935'!H158*B5684/(B5684+B8738+B8129),0)</f>
        <v>0</v>
      </c>
      <c r="C9348" s="10"/>
    </row>
    <row r="9349" spans="1:3">
      <c r="A9349" s="21">
        <v>153</v>
      </c>
      <c r="B9349" s="23">
        <f>IF(B5685,'935'!H159*B5685/(B5685+B8739+B8130),0)</f>
        <v>0</v>
      </c>
      <c r="C9349" s="10"/>
    </row>
    <row r="9350" spans="1:3">
      <c r="A9350" s="21">
        <v>154</v>
      </c>
      <c r="B9350" s="23">
        <f>IF(B5686,'935'!H160*B5686/(B5686+B8740+B8131),0)</f>
        <v>0</v>
      </c>
      <c r="C9350" s="10"/>
    </row>
    <row r="9351" spans="1:3">
      <c r="A9351" s="21">
        <v>155</v>
      </c>
      <c r="B9351" s="23">
        <f>IF(B5687,'935'!H161*B5687/(B5687+B8741+B8132),0)</f>
        <v>0</v>
      </c>
      <c r="C9351" s="10"/>
    </row>
    <row r="9352" spans="1:3">
      <c r="A9352" s="21">
        <v>156</v>
      </c>
      <c r="B9352" s="23">
        <f>IF(B5688,'935'!H162*B5688/(B5688+B8742+B8133),0)</f>
        <v>0</v>
      </c>
      <c r="C9352" s="10"/>
    </row>
    <row r="9353" spans="1:3">
      <c r="A9353" s="21">
        <v>157</v>
      </c>
      <c r="B9353" s="23">
        <f>IF(B5689,'935'!H163*B5689/(B5689+B8743+B8134),0)</f>
        <v>0</v>
      </c>
      <c r="C9353" s="10"/>
    </row>
    <row r="9354" spans="1:3">
      <c r="A9354" s="21">
        <v>158</v>
      </c>
      <c r="B9354" s="23">
        <f>IF(B5690,'935'!H164*B5690/(B5690+B8744+B8135),0)</f>
        <v>0</v>
      </c>
      <c r="C9354" s="10"/>
    </row>
    <row r="9355" spans="1:3">
      <c r="A9355" s="21">
        <v>159</v>
      </c>
      <c r="B9355" s="23">
        <f>IF(B5691,'935'!H165*B5691/(B5691+B8745+B8136),0)</f>
        <v>0</v>
      </c>
      <c r="C9355" s="10"/>
    </row>
    <row r="9356" spans="1:3">
      <c r="A9356" s="21">
        <v>160</v>
      </c>
      <c r="B9356" s="23">
        <f>IF(B5692,'935'!H166*B5692/(B5692+B8746+B8137),0)</f>
        <v>0</v>
      </c>
      <c r="C9356" s="10"/>
    </row>
    <row r="9357" spans="1:3">
      <c r="A9357" s="21">
        <v>161</v>
      </c>
      <c r="B9357" s="23">
        <f>IF(B5693,'935'!H167*B5693/(B5693+B8747+B8138),0)</f>
        <v>0</v>
      </c>
      <c r="C9357" s="10"/>
    </row>
    <row r="9358" spans="1:3">
      <c r="A9358" s="21">
        <v>162</v>
      </c>
      <c r="B9358" s="23">
        <f>IF(B5694,'935'!H168*B5694/(B5694+B8748+B8139),0)</f>
        <v>0</v>
      </c>
      <c r="C9358" s="10"/>
    </row>
    <row r="9359" spans="1:3">
      <c r="A9359" s="21">
        <v>163</v>
      </c>
      <c r="B9359" s="23">
        <f>IF(B5695,'935'!H169*B5695/(B5695+B8749+B8140),0)</f>
        <v>0</v>
      </c>
      <c r="C9359" s="10"/>
    </row>
    <row r="9360" spans="1:3">
      <c r="A9360" s="21">
        <v>164</v>
      </c>
      <c r="B9360" s="23">
        <f>IF(B5696,'935'!H170*B5696/(B5696+B8750+B8141),0)</f>
        <v>0</v>
      </c>
      <c r="C9360" s="10"/>
    </row>
    <row r="9361" spans="1:3">
      <c r="A9361" s="21">
        <v>165</v>
      </c>
      <c r="B9361" s="23">
        <f>IF(B5697,'935'!H171*B5697/(B5697+B8751+B8142),0)</f>
        <v>0</v>
      </c>
      <c r="C9361" s="10"/>
    </row>
    <row r="9362" spans="1:3">
      <c r="A9362" s="21">
        <v>166</v>
      </c>
      <c r="B9362" s="23">
        <f>IF(B5698,'935'!H172*B5698/(B5698+B8752+B8143),0)</f>
        <v>0</v>
      </c>
      <c r="C9362" s="10"/>
    </row>
    <row r="9363" spans="1:3">
      <c r="A9363" s="21">
        <v>167</v>
      </c>
      <c r="B9363" s="23">
        <f>IF(B5699,'935'!H173*B5699/(B5699+B8753+B8144),0)</f>
        <v>0</v>
      </c>
      <c r="C9363" s="10"/>
    </row>
    <row r="9364" spans="1:3">
      <c r="A9364" s="21">
        <v>168</v>
      </c>
      <c r="B9364" s="23">
        <f>IF(B5700,'935'!H174*B5700/(B5700+B8754+B8145),0)</f>
        <v>0</v>
      </c>
      <c r="C9364" s="10"/>
    </row>
    <row r="9365" spans="1:3">
      <c r="A9365" s="21">
        <v>169</v>
      </c>
      <c r="B9365" s="23">
        <f>IF(B5701,'935'!H175*B5701/(B5701+B8755+B8146),0)</f>
        <v>0</v>
      </c>
      <c r="C9365" s="10"/>
    </row>
    <row r="9366" spans="1:3">
      <c r="A9366" s="21">
        <v>170</v>
      </c>
      <c r="B9366" s="23">
        <f>IF(B5702,'935'!H176*B5702/(B5702+B8756+B8147),0)</f>
        <v>0</v>
      </c>
      <c r="C9366" s="10"/>
    </row>
    <row r="9367" spans="1:3">
      <c r="A9367" s="21">
        <v>171</v>
      </c>
      <c r="B9367" s="23">
        <f>IF(B5703,'935'!H177*B5703/(B5703+B8757+B8148),0)</f>
        <v>0</v>
      </c>
      <c r="C9367" s="10"/>
    </row>
    <row r="9368" spans="1:3">
      <c r="A9368" s="21">
        <v>172</v>
      </c>
      <c r="B9368" s="23">
        <f>IF(B5704,'935'!H178*B5704/(B5704+B8758+B8149),0)</f>
        <v>0</v>
      </c>
      <c r="C9368" s="10"/>
    </row>
    <row r="9369" spans="1:3">
      <c r="A9369" s="21">
        <v>173</v>
      </c>
      <c r="B9369" s="23">
        <f>IF(B5705,'935'!H179*B5705/(B5705+B8759+B8150),0)</f>
        <v>0</v>
      </c>
      <c r="C9369" s="10"/>
    </row>
    <row r="9370" spans="1:3">
      <c r="A9370" s="21">
        <v>174</v>
      </c>
      <c r="B9370" s="23">
        <f>IF(B5706,'935'!H180*B5706/(B5706+B8760+B8151),0)</f>
        <v>0</v>
      </c>
      <c r="C9370" s="10"/>
    </row>
    <row r="9371" spans="1:3">
      <c r="A9371" s="21">
        <v>175</v>
      </c>
      <c r="B9371" s="23">
        <f>IF(B5707,'935'!H181*B5707/(B5707+B8761+B8152),0)</f>
        <v>0</v>
      </c>
      <c r="C9371" s="10"/>
    </row>
    <row r="9372" spans="1:3">
      <c r="A9372" s="21">
        <v>176</v>
      </c>
      <c r="B9372" s="23">
        <f>IF(B5708,'935'!H182*B5708/(B5708+B8762+B8153),0)</f>
        <v>0</v>
      </c>
      <c r="C9372" s="10"/>
    </row>
    <row r="9373" spans="1:3">
      <c r="A9373" s="21">
        <v>177</v>
      </c>
      <c r="B9373" s="23">
        <f>IF(B5709,'935'!H183*B5709/(B5709+B8763+B8154),0)</f>
        <v>0</v>
      </c>
      <c r="C9373" s="10"/>
    </row>
    <row r="9374" spans="1:3">
      <c r="A9374" s="21">
        <v>178</v>
      </c>
      <c r="B9374" s="23">
        <f>IF(B5710,'935'!H184*B5710/(B5710+B8764+B8155),0)</f>
        <v>0</v>
      </c>
      <c r="C9374" s="10"/>
    </row>
    <row r="9375" spans="1:3">
      <c r="A9375" s="21">
        <v>179</v>
      </c>
      <c r="B9375" s="23">
        <f>IF(B5711,'935'!H185*B5711/(B5711+B8765+B8156),0)</f>
        <v>0</v>
      </c>
      <c r="C9375" s="10"/>
    </row>
    <row r="9376" spans="1:3">
      <c r="A9376" s="21">
        <v>180</v>
      </c>
      <c r="B9376" s="23">
        <f>IF(B5712,'935'!H186*B5712/(B5712+B8766+B8157),0)</f>
        <v>0</v>
      </c>
      <c r="C9376" s="10"/>
    </row>
    <row r="9377" spans="1:3">
      <c r="A9377" s="21">
        <v>181</v>
      </c>
      <c r="B9377" s="23">
        <f>IF(B5713,'935'!H187*B5713/(B5713+B8767+B8158),0)</f>
        <v>0</v>
      </c>
      <c r="C9377" s="10"/>
    </row>
    <row r="9378" spans="1:3">
      <c r="A9378" s="21">
        <v>182</v>
      </c>
      <c r="B9378" s="23">
        <f>IF(B5714,'935'!H188*B5714/(B5714+B8768+B8159),0)</f>
        <v>0</v>
      </c>
      <c r="C9378" s="10"/>
    </row>
    <row r="9379" spans="1:3">
      <c r="A9379" s="21">
        <v>183</v>
      </c>
      <c r="B9379" s="23">
        <f>IF(B5715,'935'!H189*B5715/(B5715+B8769+B8160),0)</f>
        <v>0</v>
      </c>
      <c r="C9379" s="10"/>
    </row>
    <row r="9380" spans="1:3">
      <c r="A9380" s="21">
        <v>184</v>
      </c>
      <c r="B9380" s="23">
        <f>IF(B5716,'935'!H190*B5716/(B5716+B8770+B8161),0)</f>
        <v>0</v>
      </c>
      <c r="C9380" s="10"/>
    </row>
    <row r="9381" spans="1:3">
      <c r="A9381" s="21">
        <v>185</v>
      </c>
      <c r="B9381" s="23">
        <f>IF(B5717,'935'!H191*B5717/(B5717+B8771+B8162),0)</f>
        <v>0</v>
      </c>
      <c r="C9381" s="10"/>
    </row>
    <row r="9382" spans="1:3">
      <c r="A9382" s="21">
        <v>186</v>
      </c>
      <c r="B9382" s="23">
        <f>IF(B5718,'935'!H192*B5718/(B5718+B8772+B8163),0)</f>
        <v>0</v>
      </c>
      <c r="C9382" s="10"/>
    </row>
    <row r="9383" spans="1:3">
      <c r="A9383" s="21">
        <v>187</v>
      </c>
      <c r="B9383" s="23">
        <f>IF(B5719,'935'!H193*B5719/(B5719+B8773+B8164),0)</f>
        <v>0</v>
      </c>
      <c r="C9383" s="10"/>
    </row>
    <row r="9384" spans="1:3">
      <c r="A9384" s="21">
        <v>188</v>
      </c>
      <c r="B9384" s="23">
        <f>IF(B5720,'935'!H194*B5720/(B5720+B8774+B8165),0)</f>
        <v>0</v>
      </c>
      <c r="C9384" s="10"/>
    </row>
    <row r="9385" spans="1:3">
      <c r="A9385" s="21">
        <v>189</v>
      </c>
      <c r="B9385" s="23">
        <f>IF(B5721,'935'!H195*B5721/(B5721+B8775+B8166),0)</f>
        <v>0</v>
      </c>
      <c r="C9385" s="10"/>
    </row>
    <row r="9386" spans="1:3">
      <c r="A9386" s="21">
        <v>190</v>
      </c>
      <c r="B9386" s="23">
        <f>IF(B5722,'935'!H196*B5722/(B5722+B8776+B8167),0)</f>
        <v>0</v>
      </c>
      <c r="C9386" s="10"/>
    </row>
    <row r="9387" spans="1:3">
      <c r="A9387" s="21">
        <v>191</v>
      </c>
      <c r="B9387" s="23">
        <f>IF(B5723,'935'!H197*B5723/(B5723+B8777+B8168),0)</f>
        <v>0</v>
      </c>
      <c r="C9387" s="10"/>
    </row>
    <row r="9388" spans="1:3">
      <c r="A9388" s="21">
        <v>192</v>
      </c>
      <c r="B9388" s="23">
        <f>IF(B5724,'935'!H198*B5724/(B5724+B8778+B8169),0)</f>
        <v>0</v>
      </c>
      <c r="C9388" s="10"/>
    </row>
    <row r="9389" spans="1:3">
      <c r="A9389" s="21">
        <v>193</v>
      </c>
      <c r="B9389" s="23">
        <f>IF(B5725,'935'!H199*B5725/(B5725+B8779+B8170),0)</f>
        <v>0</v>
      </c>
      <c r="C9389" s="10"/>
    </row>
    <row r="9390" spans="1:3">
      <c r="A9390" s="21">
        <v>194</v>
      </c>
      <c r="B9390" s="23">
        <f>IF(B5726,'935'!H200*B5726/(B5726+B8780+B8171),0)</f>
        <v>0</v>
      </c>
      <c r="C9390" s="10"/>
    </row>
    <row r="9391" spans="1:3">
      <c r="A9391" s="21">
        <v>195</v>
      </c>
      <c r="B9391" s="23">
        <f>IF(B5727,'935'!H201*B5727/(B5727+B8781+B8172),0)</f>
        <v>0</v>
      </c>
      <c r="C9391" s="10"/>
    </row>
    <row r="9392" spans="1:3">
      <c r="A9392" s="21">
        <v>196</v>
      </c>
      <c r="B9392" s="23">
        <f>IF(B5728,'935'!H202*B5728/(B5728+B8782+B8173),0)</f>
        <v>0</v>
      </c>
      <c r="C9392" s="10"/>
    </row>
    <row r="9393" spans="1:3">
      <c r="A9393" s="21">
        <v>197</v>
      </c>
      <c r="B9393" s="23">
        <f>IF(B5729,'935'!H203*B5729/(B5729+B8783+B8174),0)</f>
        <v>0</v>
      </c>
      <c r="C9393" s="10"/>
    </row>
    <row r="9394" spans="1:3">
      <c r="A9394" s="21">
        <v>198</v>
      </c>
      <c r="B9394" s="23">
        <f>IF(B5730,'935'!H204*B5730/(B5730+B8784+B8175),0)</f>
        <v>0</v>
      </c>
      <c r="C9394" s="10"/>
    </row>
    <row r="9395" spans="1:3">
      <c r="A9395" s="21">
        <v>199</v>
      </c>
      <c r="B9395" s="23">
        <f>IF(B5731,'935'!H205*B5731/(B5731+B8785+B8176),0)</f>
        <v>0</v>
      </c>
      <c r="C9395" s="10"/>
    </row>
    <row r="9396" spans="1:3">
      <c r="A9396" s="21">
        <v>200</v>
      </c>
      <c r="B9396" s="23">
        <f>IF(B5732,'935'!H206*B5732/(B5732+B8786+B8177),0)</f>
        <v>0</v>
      </c>
      <c r="C9396" s="10"/>
    </row>
    <row r="9397" spans="1:3">
      <c r="A9397" s="21">
        <v>201</v>
      </c>
      <c r="B9397" s="23">
        <f>IF(B5733,'935'!H207*B5733/(B5733+B8787+B8178),0)</f>
        <v>0</v>
      </c>
      <c r="C9397" s="10"/>
    </row>
    <row r="9398" spans="1:3">
      <c r="A9398" s="21">
        <v>202</v>
      </c>
      <c r="B9398" s="23">
        <f>IF(B5734,'935'!H208*B5734/(B5734+B8788+B8179),0)</f>
        <v>0</v>
      </c>
      <c r="C9398" s="10"/>
    </row>
    <row r="9399" spans="1:3">
      <c r="A9399" s="21">
        <v>203</v>
      </c>
      <c r="B9399" s="23">
        <f>IF(B5735,'935'!H209*B5735/(B5735+B8789+B8180),0)</f>
        <v>0</v>
      </c>
      <c r="C9399" s="10"/>
    </row>
    <row r="9400" spans="1:3">
      <c r="A9400" s="21">
        <v>204</v>
      </c>
      <c r="B9400" s="23">
        <f>IF(B5736,'935'!H210*B5736/(B5736+B8790+B8181),0)</f>
        <v>0</v>
      </c>
      <c r="C9400" s="10"/>
    </row>
    <row r="9401" spans="1:3">
      <c r="A9401" s="21">
        <v>205</v>
      </c>
      <c r="B9401" s="23">
        <f>IF(B5737,'935'!H211*B5737/(B5737+B8791+B8182),0)</f>
        <v>0</v>
      </c>
      <c r="C9401" s="10"/>
    </row>
    <row r="9402" spans="1:3">
      <c r="A9402" s="21">
        <v>206</v>
      </c>
      <c r="B9402" s="23">
        <f>IF(B5738,'935'!H212*B5738/(B5738+B8792+B8183),0)</f>
        <v>0</v>
      </c>
      <c r="C9402" s="10"/>
    </row>
    <row r="9403" spans="1:3">
      <c r="A9403" s="21">
        <v>207</v>
      </c>
      <c r="B9403" s="23">
        <f>IF(B5739,'935'!H213*B5739/(B5739+B8793+B8184),0)</f>
        <v>0</v>
      </c>
      <c r="C9403" s="10"/>
    </row>
    <row r="9404" spans="1:3">
      <c r="A9404" s="21">
        <v>208</v>
      </c>
      <c r="B9404" s="23">
        <f>IF(B5740,'935'!H214*B5740/(B5740+B8794+B8185),0)</f>
        <v>0</v>
      </c>
      <c r="C9404" s="10"/>
    </row>
    <row r="9405" spans="1:3">
      <c r="A9405" s="21">
        <v>209</v>
      </c>
      <c r="B9405" s="23">
        <f>IF(B5741,'935'!H215*B5741/(B5741+B8795+B8186),0)</f>
        <v>0</v>
      </c>
      <c r="C9405" s="10"/>
    </row>
    <row r="9406" spans="1:3">
      <c r="A9406" s="21">
        <v>210</v>
      </c>
      <c r="B9406" s="23">
        <f>IF(B5742,'935'!H216*B5742/(B5742+B8796+B8187),0)</f>
        <v>0</v>
      </c>
      <c r="C9406" s="10"/>
    </row>
    <row r="9407" spans="1:3">
      <c r="A9407" s="21">
        <v>211</v>
      </c>
      <c r="B9407" s="23">
        <f>IF(B5743,'935'!H217*B5743/(B5743+B8797+B8188),0)</f>
        <v>0</v>
      </c>
      <c r="C9407" s="10"/>
    </row>
    <row r="9408" spans="1:3">
      <c r="A9408" s="21">
        <v>212</v>
      </c>
      <c r="B9408" s="23">
        <f>IF(B5744,'935'!H218*B5744/(B5744+B8798+B8189),0)</f>
        <v>0</v>
      </c>
      <c r="C9408" s="10"/>
    </row>
    <row r="9409" spans="1:3">
      <c r="A9409" s="21">
        <v>213</v>
      </c>
      <c r="B9409" s="23">
        <f>IF(B5745,'935'!H219*B5745/(B5745+B8799+B8190),0)</f>
        <v>0</v>
      </c>
      <c r="C9409" s="10"/>
    </row>
    <row r="9410" spans="1:3">
      <c r="A9410" s="21">
        <v>214</v>
      </c>
      <c r="B9410" s="23">
        <f>IF(B5746,'935'!H220*B5746/(B5746+B8800+B8191),0)</f>
        <v>0</v>
      </c>
      <c r="C9410" s="10"/>
    </row>
    <row r="9411" spans="1:3">
      <c r="A9411" s="21">
        <v>215</v>
      </c>
      <c r="B9411" s="23">
        <f>IF(B5747,'935'!H221*B5747/(B5747+B8801+B8192),0)</f>
        <v>0</v>
      </c>
      <c r="C9411" s="10"/>
    </row>
    <row r="9412" spans="1:3">
      <c r="A9412" s="21">
        <v>216</v>
      </c>
      <c r="B9412" s="23">
        <f>IF(B5748,'935'!H222*B5748/(B5748+B8802+B8193),0)</f>
        <v>0</v>
      </c>
      <c r="C9412" s="10"/>
    </row>
    <row r="9413" spans="1:3">
      <c r="A9413" s="21">
        <v>217</v>
      </c>
      <c r="B9413" s="23">
        <f>IF(B5749,'935'!H223*B5749/(B5749+B8803+B8194),0)</f>
        <v>0</v>
      </c>
      <c r="C9413" s="10"/>
    </row>
    <row r="9414" spans="1:3">
      <c r="A9414" s="21">
        <v>218</v>
      </c>
      <c r="B9414" s="23">
        <f>IF(B5750,'935'!H224*B5750/(B5750+B8804+B8195),0)</f>
        <v>0</v>
      </c>
      <c r="C9414" s="10"/>
    </row>
    <row r="9415" spans="1:3">
      <c r="A9415" s="21">
        <v>219</v>
      </c>
      <c r="B9415" s="23">
        <f>IF(B5751,'935'!H225*B5751/(B5751+B8805+B8196),0)</f>
        <v>0</v>
      </c>
      <c r="C9415" s="10"/>
    </row>
    <row r="9416" spans="1:3">
      <c r="A9416" s="21">
        <v>220</v>
      </c>
      <c r="B9416" s="23">
        <f>IF(B5752,'935'!H226*B5752/(B5752+B8806+B8197),0)</f>
        <v>0</v>
      </c>
      <c r="C9416" s="10"/>
    </row>
    <row r="9417" spans="1:3">
      <c r="A9417" s="21">
        <v>221</v>
      </c>
      <c r="B9417" s="23">
        <f>IF(B5753,'935'!H227*B5753/(B5753+B8807+B8198),0)</f>
        <v>0</v>
      </c>
      <c r="C9417" s="10"/>
    </row>
    <row r="9418" spans="1:3">
      <c r="A9418" s="21">
        <v>222</v>
      </c>
      <c r="B9418" s="23">
        <f>IF(B5754,'935'!H228*B5754/(B5754+B8808+B8199),0)</f>
        <v>0</v>
      </c>
      <c r="C9418" s="10"/>
    </row>
    <row r="9419" spans="1:3">
      <c r="A9419" s="21">
        <v>223</v>
      </c>
      <c r="B9419" s="23">
        <f>IF(B5755,'935'!H229*B5755/(B5755+B8809+B8200),0)</f>
        <v>0</v>
      </c>
      <c r="C9419" s="10"/>
    </row>
    <row r="9420" spans="1:3">
      <c r="A9420" s="21">
        <v>224</v>
      </c>
      <c r="B9420" s="23">
        <f>IF(B5756,'935'!H230*B5756/(B5756+B8810+B8201),0)</f>
        <v>0</v>
      </c>
      <c r="C9420" s="10"/>
    </row>
    <row r="9421" spans="1:3">
      <c r="A9421" s="21">
        <v>225</v>
      </c>
      <c r="B9421" s="23">
        <f>IF(B5757,'935'!H231*B5757/(B5757+B8811+B8202),0)</f>
        <v>0</v>
      </c>
      <c r="C9421" s="10"/>
    </row>
    <row r="9422" spans="1:3">
      <c r="A9422" s="21">
        <v>226</v>
      </c>
      <c r="B9422" s="23">
        <f>IF(B5758,'935'!H232*B5758/(B5758+B8812+B8203),0)</f>
        <v>0</v>
      </c>
      <c r="C9422" s="10"/>
    </row>
    <row r="9423" spans="1:3">
      <c r="A9423" s="21">
        <v>227</v>
      </c>
      <c r="B9423" s="23">
        <f>IF(B5759,'935'!H233*B5759/(B5759+B8813+B8204),0)</f>
        <v>0</v>
      </c>
      <c r="C9423" s="10"/>
    </row>
    <row r="9424" spans="1:3">
      <c r="A9424" s="21">
        <v>228</v>
      </c>
      <c r="B9424" s="23">
        <f>IF(B5760,'935'!H234*B5760/(B5760+B8814+B8205),0)</f>
        <v>0</v>
      </c>
      <c r="C9424" s="10"/>
    </row>
    <row r="9425" spans="1:3">
      <c r="A9425" s="21">
        <v>229</v>
      </c>
      <c r="B9425" s="23">
        <f>IF(B5761,'935'!H235*B5761/(B5761+B8815+B8206),0)</f>
        <v>0</v>
      </c>
      <c r="C9425" s="10"/>
    </row>
    <row r="9426" spans="1:3">
      <c r="A9426" s="21">
        <v>230</v>
      </c>
      <c r="B9426" s="23">
        <f>IF(B5762,'935'!H236*B5762/(B5762+B8816+B8207),0)</f>
        <v>0</v>
      </c>
      <c r="C9426" s="10"/>
    </row>
    <row r="9427" spans="1:3">
      <c r="A9427" s="21">
        <v>231</v>
      </c>
      <c r="B9427" s="23">
        <f>IF(B5763,'935'!H237*B5763/(B5763+B8817+B8208),0)</f>
        <v>0</v>
      </c>
      <c r="C9427" s="10"/>
    </row>
    <row r="9428" spans="1:3">
      <c r="A9428" s="21">
        <v>232</v>
      </c>
      <c r="B9428" s="23">
        <f>IF(B5764,'935'!H238*B5764/(B5764+B8818+B8209),0)</f>
        <v>0</v>
      </c>
      <c r="C9428" s="10"/>
    </row>
    <row r="9429" spans="1:3">
      <c r="A9429" s="21">
        <v>233</v>
      </c>
      <c r="B9429" s="23">
        <f>IF(B5765,'935'!H239*B5765/(B5765+B8819+B8210),0)</f>
        <v>0</v>
      </c>
      <c r="C9429" s="10"/>
    </row>
    <row r="9430" spans="1:3">
      <c r="A9430" s="21">
        <v>234</v>
      </c>
      <c r="B9430" s="23">
        <f>IF(B5766,'935'!H240*B5766/(B5766+B8820+B8211),0)</f>
        <v>0</v>
      </c>
      <c r="C9430" s="10"/>
    </row>
    <row r="9431" spans="1:3">
      <c r="A9431" s="21">
        <v>235</v>
      </c>
      <c r="B9431" s="23">
        <f>IF(B5767,'935'!H241*B5767/(B5767+B8821+B8212),0)</f>
        <v>0</v>
      </c>
      <c r="C9431" s="10"/>
    </row>
    <row r="9432" spans="1:3">
      <c r="A9432" s="21">
        <v>236</v>
      </c>
      <c r="B9432" s="23">
        <f>IF(B5768,'935'!H242*B5768/(B5768+B8822+B8213),0)</f>
        <v>0</v>
      </c>
      <c r="C9432" s="10"/>
    </row>
    <row r="9433" spans="1:3">
      <c r="A9433" s="21">
        <v>237</v>
      </c>
      <c r="B9433" s="23">
        <f>IF(B5769,'935'!H243*B5769/(B5769+B8823+B8214),0)</f>
        <v>0</v>
      </c>
      <c r="C9433" s="10"/>
    </row>
    <row r="9434" spans="1:3">
      <c r="A9434" s="21">
        <v>238</v>
      </c>
      <c r="B9434" s="23">
        <f>IF(B5770,'935'!H244*B5770/(B5770+B8824+B8215),0)</f>
        <v>0</v>
      </c>
      <c r="C9434" s="10"/>
    </row>
    <row r="9435" spans="1:3">
      <c r="A9435" s="21">
        <v>239</v>
      </c>
      <c r="B9435" s="23">
        <f>IF(B5771,'935'!H245*B5771/(B5771+B8825+B8216),0)</f>
        <v>0</v>
      </c>
      <c r="C9435" s="10"/>
    </row>
    <row r="9436" spans="1:3">
      <c r="A9436" s="21">
        <v>240</v>
      </c>
      <c r="B9436" s="23">
        <f>IF(B5772,'935'!H246*B5772/(B5772+B8826+B8217),0)</f>
        <v>0</v>
      </c>
      <c r="C9436" s="10"/>
    </row>
    <row r="9437" spans="1:3">
      <c r="A9437" s="21">
        <v>241</v>
      </c>
      <c r="B9437" s="23">
        <f>IF(B5773,'935'!H247*B5773/(B5773+B8827+B8218),0)</f>
        <v>0</v>
      </c>
      <c r="C9437" s="10"/>
    </row>
    <row r="9438" spans="1:3">
      <c r="A9438" s="21">
        <v>242</v>
      </c>
      <c r="B9438" s="23">
        <f>IF(B5774,'935'!H248*B5774/(B5774+B8828+B8219),0)</f>
        <v>0</v>
      </c>
      <c r="C9438" s="10"/>
    </row>
    <row r="9439" spans="1:3">
      <c r="A9439" s="21">
        <v>243</v>
      </c>
      <c r="B9439" s="23">
        <f>IF(B5775,'935'!H249*B5775/(B5775+B8829+B8220),0)</f>
        <v>0</v>
      </c>
      <c r="C9439" s="10"/>
    </row>
    <row r="9440" spans="1:3">
      <c r="A9440" s="21">
        <v>244</v>
      </c>
      <c r="B9440" s="23">
        <f>IF(B5776,'935'!H250*B5776/(B5776+B8830+B8221),0)</f>
        <v>0</v>
      </c>
      <c r="C9440" s="10"/>
    </row>
    <row r="9441" spans="1:3">
      <c r="A9441" s="21">
        <v>245</v>
      </c>
      <c r="B9441" s="23">
        <f>IF(B5777,'935'!H251*B5777/(B5777+B8831+B8222),0)</f>
        <v>0</v>
      </c>
      <c r="C9441" s="10"/>
    </row>
    <row r="9442" spans="1:3">
      <c r="A9442" s="21">
        <v>246</v>
      </c>
      <c r="B9442" s="23">
        <f>IF(B5778,'935'!H252*B5778/(B5778+B8832+B8223),0)</f>
        <v>0</v>
      </c>
      <c r="C9442" s="10"/>
    </row>
    <row r="9443" spans="1:3">
      <c r="A9443" s="21">
        <v>247</v>
      </c>
      <c r="B9443" s="23">
        <f>IF(B5779,'935'!H253*B5779/(B5779+B8833+B8224),0)</f>
        <v>0</v>
      </c>
      <c r="C9443" s="10"/>
    </row>
    <row r="9444" spans="1:3">
      <c r="A9444" s="21">
        <v>248</v>
      </c>
      <c r="B9444" s="23">
        <f>IF(B5780,'935'!H254*B5780/(B5780+B8834+B8225),0)</f>
        <v>0</v>
      </c>
      <c r="C9444" s="10"/>
    </row>
    <row r="9445" spans="1:3">
      <c r="A9445" s="21">
        <v>249</v>
      </c>
      <c r="B9445" s="23">
        <f>IF(B5781,'935'!H255*B5781/(B5781+B8835+B8226),0)</f>
        <v>0</v>
      </c>
      <c r="C9445" s="10"/>
    </row>
    <row r="9446" spans="1:3">
      <c r="A9446" s="21">
        <v>250</v>
      </c>
      <c r="B9446" s="23">
        <f>IF(B5782,'935'!H256*B5782/(B5782+B8836+B8227),0)</f>
        <v>0</v>
      </c>
      <c r="C9446" s="10"/>
    </row>
    <row r="9447" spans="1:3">
      <c r="A9447" s="21">
        <v>251</v>
      </c>
      <c r="B9447" s="23">
        <f>IF(B5783,'935'!H257*B5783/(B5783+B8837+B8228),0)</f>
        <v>0</v>
      </c>
      <c r="C9447" s="10"/>
    </row>
    <row r="9448" spans="1:3">
      <c r="A9448" s="21">
        <v>252</v>
      </c>
      <c r="B9448" s="23">
        <f>IF(B5784,'935'!H258*B5784/(B5784+B8838+B8229),0)</f>
        <v>0</v>
      </c>
      <c r="C9448" s="10"/>
    </row>
    <row r="9449" spans="1:3">
      <c r="A9449" s="21">
        <v>253</v>
      </c>
      <c r="B9449" s="23">
        <f>IF(B5785,'935'!H259*B5785/(B5785+B8839+B8230),0)</f>
        <v>0</v>
      </c>
      <c r="C9449" s="10"/>
    </row>
    <row r="9450" spans="1:3">
      <c r="A9450" s="21">
        <v>254</v>
      </c>
      <c r="B9450" s="23">
        <f>IF(B5786,'935'!H260*B5786/(B5786+B8840+B8231),0)</f>
        <v>0</v>
      </c>
      <c r="C9450" s="10"/>
    </row>
    <row r="9451" spans="1:3">
      <c r="A9451" s="21">
        <v>255</v>
      </c>
      <c r="B9451" s="23">
        <f>IF(B5787,'935'!H261*B5787/(B5787+B8841+B8232),0)</f>
        <v>0</v>
      </c>
      <c r="C9451" s="10"/>
    </row>
    <row r="9452" spans="1:3">
      <c r="A9452" s="21">
        <v>256</v>
      </c>
      <c r="B9452" s="23">
        <f>IF(B5788,'935'!H262*B5788/(B5788+B8842+B8233),0)</f>
        <v>0</v>
      </c>
      <c r="C9452" s="10"/>
    </row>
    <row r="9453" spans="1:3">
      <c r="A9453" s="21">
        <v>257</v>
      </c>
      <c r="B9453" s="23">
        <f>IF(B5789,'935'!H263*B5789/(B5789+B8843+B8234),0)</f>
        <v>0</v>
      </c>
      <c r="C9453" s="10"/>
    </row>
    <row r="9454" spans="1:3">
      <c r="A9454" s="21">
        <v>258</v>
      </c>
      <c r="B9454" s="23">
        <f>IF(B5790,'935'!H264*B5790/(B5790+B8844+B8235),0)</f>
        <v>0</v>
      </c>
      <c r="C9454" s="10"/>
    </row>
    <row r="9455" spans="1:3">
      <c r="A9455" s="21">
        <v>259</v>
      </c>
      <c r="B9455" s="23">
        <f>IF(B5791,'935'!H265*B5791/(B5791+B8845+B8236),0)</f>
        <v>0</v>
      </c>
      <c r="C9455" s="10"/>
    </row>
    <row r="9456" spans="1:3">
      <c r="A9456" s="21">
        <v>260</v>
      </c>
      <c r="B9456" s="23">
        <f>IF(B5792,'935'!H266*B5792/(B5792+B8846+B8237),0)</f>
        <v>0</v>
      </c>
      <c r="C9456" s="10"/>
    </row>
    <row r="9457" spans="1:3">
      <c r="A9457" s="21">
        <v>261</v>
      </c>
      <c r="B9457" s="23">
        <f>IF(B5793,'935'!H267*B5793/(B5793+B8847+B8238),0)</f>
        <v>0</v>
      </c>
      <c r="C9457" s="10"/>
    </row>
    <row r="9458" spans="1:3">
      <c r="A9458" s="21">
        <v>262</v>
      </c>
      <c r="B9458" s="23">
        <f>IF(B5794,'935'!H268*B5794/(B5794+B8848+B8239),0)</f>
        <v>0</v>
      </c>
      <c r="C9458" s="10"/>
    </row>
    <row r="9459" spans="1:3">
      <c r="A9459" s="21">
        <v>263</v>
      </c>
      <c r="B9459" s="23">
        <f>IF(B5795,'935'!H269*B5795/(B5795+B8849+B8240),0)</f>
        <v>0</v>
      </c>
      <c r="C9459" s="10"/>
    </row>
    <row r="9460" spans="1:3">
      <c r="A9460" s="21">
        <v>264</v>
      </c>
      <c r="B9460" s="23">
        <f>IF(B5796,'935'!H270*B5796/(B5796+B8850+B8241),0)</f>
        <v>0</v>
      </c>
      <c r="C9460" s="10"/>
    </row>
    <row r="9461" spans="1:3">
      <c r="A9461" s="21">
        <v>265</v>
      </c>
      <c r="B9461" s="23">
        <f>IF(B5797,'935'!H271*B5797/(B5797+B8851+B8242),0)</f>
        <v>0</v>
      </c>
      <c r="C9461" s="10"/>
    </row>
    <row r="9462" spans="1:3">
      <c r="A9462" s="21">
        <v>266</v>
      </c>
      <c r="B9462" s="23">
        <f>IF(B5798,'935'!H272*B5798/(B5798+B8852+B8243),0)</f>
        <v>0</v>
      </c>
      <c r="C9462" s="10"/>
    </row>
    <row r="9463" spans="1:3">
      <c r="A9463" s="21">
        <v>267</v>
      </c>
      <c r="B9463" s="23">
        <f>IF(B5799,'935'!H273*B5799/(B5799+B8853+B8244),0)</f>
        <v>0</v>
      </c>
      <c r="C9463" s="10"/>
    </row>
    <row r="9464" spans="1:3">
      <c r="A9464" s="21">
        <v>268</v>
      </c>
      <c r="B9464" s="23">
        <f>IF(B5800,'935'!H274*B5800/(B5800+B8854+B8245),0)</f>
        <v>0</v>
      </c>
      <c r="C9464" s="10"/>
    </row>
    <row r="9465" spans="1:3">
      <c r="A9465" s="21">
        <v>269</v>
      </c>
      <c r="B9465" s="23">
        <f>IF(B5801,'935'!H275*B5801/(B5801+B8855+B8246),0)</f>
        <v>0</v>
      </c>
      <c r="C9465" s="10"/>
    </row>
    <row r="9466" spans="1:3">
      <c r="A9466" s="21">
        <v>270</v>
      </c>
      <c r="B9466" s="23">
        <f>IF(B5802,'935'!H276*B5802/(B5802+B8856+B8247),0)</f>
        <v>0</v>
      </c>
      <c r="C9466" s="10"/>
    </row>
    <row r="9467" spans="1:3">
      <c r="A9467" s="21">
        <v>271</v>
      </c>
      <c r="B9467" s="23">
        <f>IF(B5803,'935'!H277*B5803/(B5803+B8857+B8248),0)</f>
        <v>0</v>
      </c>
      <c r="C9467" s="10"/>
    </row>
    <row r="9468" spans="1:3">
      <c r="A9468" s="21">
        <v>272</v>
      </c>
      <c r="B9468" s="23">
        <f>IF(B5804,'935'!H278*B5804/(B5804+B8858+B8249),0)</f>
        <v>0</v>
      </c>
      <c r="C9468" s="10"/>
    </row>
    <row r="9469" spans="1:3">
      <c r="A9469" s="21">
        <v>273</v>
      </c>
      <c r="B9469" s="23">
        <f>IF(B5805,'935'!H279*B5805/(B5805+B8859+B8250),0)</f>
        <v>0</v>
      </c>
      <c r="C9469" s="10"/>
    </row>
    <row r="9470" spans="1:3">
      <c r="A9470" s="21">
        <v>274</v>
      </c>
      <c r="B9470" s="23">
        <f>IF(B5806,'935'!H280*B5806/(B5806+B8860+B8251),0)</f>
        <v>0</v>
      </c>
      <c r="C9470" s="10"/>
    </row>
    <row r="9471" spans="1:3">
      <c r="A9471" s="21">
        <v>275</v>
      </c>
      <c r="B9471" s="23">
        <f>IF(B5807,'935'!H281*B5807/(B5807+B8861+B8252),0)</f>
        <v>0</v>
      </c>
      <c r="C9471" s="10"/>
    </row>
    <row r="9472" spans="1:3">
      <c r="A9472" s="21">
        <v>276</v>
      </c>
      <c r="B9472" s="23">
        <f>IF(B5808,'935'!H282*B5808/(B5808+B8862+B8253),0)</f>
        <v>0</v>
      </c>
      <c r="C9472" s="10"/>
    </row>
    <row r="9473" spans="1:3">
      <c r="A9473" s="21">
        <v>277</v>
      </c>
      <c r="B9473" s="23">
        <f>IF(B5809,'935'!H283*B5809/(B5809+B8863+B8254),0)</f>
        <v>0</v>
      </c>
      <c r="C9473" s="10"/>
    </row>
    <row r="9474" spans="1:3">
      <c r="A9474" s="21">
        <v>278</v>
      </c>
      <c r="B9474" s="23">
        <f>IF(B5810,'935'!H284*B5810/(B5810+B8864+B8255),0)</f>
        <v>0</v>
      </c>
      <c r="C9474" s="10"/>
    </row>
    <row r="9475" spans="1:3">
      <c r="A9475" s="21">
        <v>279</v>
      </c>
      <c r="B9475" s="23">
        <f>IF(B5811,'935'!H285*B5811/(B5811+B8865+B8256),0)</f>
        <v>0</v>
      </c>
      <c r="C9475" s="10"/>
    </row>
    <row r="9476" spans="1:3">
      <c r="A9476" s="21">
        <v>280</v>
      </c>
      <c r="B9476" s="23">
        <f>IF(B5812,'935'!H286*B5812/(B5812+B8866+B8257),0)</f>
        <v>0</v>
      </c>
      <c r="C9476" s="10"/>
    </row>
    <row r="9477" spans="1:3">
      <c r="A9477" s="21">
        <v>281</v>
      </c>
      <c r="B9477" s="23">
        <f>IF(B5813,'935'!H287*B5813/(B5813+B8867+B8258),0)</f>
        <v>0</v>
      </c>
      <c r="C9477" s="10"/>
    </row>
    <row r="9478" spans="1:3">
      <c r="A9478" s="21">
        <v>282</v>
      </c>
      <c r="B9478" s="23">
        <f>IF(B5814,'935'!H288*B5814/(B5814+B8868+B8259),0)</f>
        <v>0</v>
      </c>
      <c r="C9478" s="10"/>
    </row>
    <row r="9479" spans="1:3">
      <c r="A9479" s="21">
        <v>283</v>
      </c>
      <c r="B9479" s="23">
        <f>IF(B5815,'935'!H289*B5815/(B5815+B8869+B8260),0)</f>
        <v>0</v>
      </c>
      <c r="C9479" s="10"/>
    </row>
    <row r="9480" spans="1:3">
      <c r="A9480" s="21">
        <v>284</v>
      </c>
      <c r="B9480" s="23">
        <f>IF(B5816,'935'!H290*B5816/(B5816+B8870+B8261),0)</f>
        <v>0</v>
      </c>
      <c r="C9480" s="10"/>
    </row>
    <row r="9481" spans="1:3">
      <c r="A9481" s="21">
        <v>285</v>
      </c>
      <c r="B9481" s="23">
        <f>IF(B5817,'935'!H291*B5817/(B5817+B8871+B8262),0)</f>
        <v>0</v>
      </c>
      <c r="C9481" s="10"/>
    </row>
    <row r="9482" spans="1:3">
      <c r="A9482" s="21">
        <v>286</v>
      </c>
      <c r="B9482" s="23">
        <f>IF(B5818,'935'!H292*B5818/(B5818+B8872+B8263),0)</f>
        <v>0</v>
      </c>
      <c r="C9482" s="10"/>
    </row>
    <row r="9483" spans="1:3">
      <c r="A9483" s="21">
        <v>287</v>
      </c>
      <c r="B9483" s="23">
        <f>IF(B5819,'935'!H293*B5819/(B5819+B8873+B8264),0)</f>
        <v>0</v>
      </c>
      <c r="C9483" s="10"/>
    </row>
    <row r="9484" spans="1:3">
      <c r="A9484" s="21">
        <v>288</v>
      </c>
      <c r="B9484" s="23">
        <f>IF(B5820,'935'!H294*B5820/(B5820+B8874+B8265),0)</f>
        <v>0</v>
      </c>
      <c r="C9484" s="10"/>
    </row>
    <row r="9485" spans="1:3">
      <c r="A9485" s="21">
        <v>289</v>
      </c>
      <c r="B9485" s="23">
        <f>IF(B5821,'935'!H295*B5821/(B5821+B8875+B8266),0)</f>
        <v>0</v>
      </c>
      <c r="C9485" s="10"/>
    </row>
    <row r="9486" spans="1:3">
      <c r="A9486" s="21">
        <v>290</v>
      </c>
      <c r="B9486" s="23">
        <f>IF(B5822,'935'!H296*B5822/(B5822+B8876+B8267),0)</f>
        <v>0</v>
      </c>
      <c r="C9486" s="10"/>
    </row>
    <row r="9487" spans="1:3">
      <c r="A9487" s="21">
        <v>291</v>
      </c>
      <c r="B9487" s="23">
        <f>IF(B5823,'935'!H297*B5823/(B5823+B8877+B8268),0)</f>
        <v>0</v>
      </c>
      <c r="C9487" s="10"/>
    </row>
    <row r="9488" spans="1:3">
      <c r="A9488" s="21">
        <v>292</v>
      </c>
      <c r="B9488" s="23">
        <f>IF(B5824,'935'!H298*B5824/(B5824+B8878+B8269),0)</f>
        <v>0</v>
      </c>
      <c r="C9488" s="10"/>
    </row>
    <row r="9489" spans="1:3">
      <c r="A9489" s="21">
        <v>293</v>
      </c>
      <c r="B9489" s="23">
        <f>IF(B5825,'935'!H299*B5825/(B5825+B8879+B8270),0)</f>
        <v>0</v>
      </c>
      <c r="C9489" s="10"/>
    </row>
    <row r="9490" spans="1:3">
      <c r="A9490" s="21">
        <v>294</v>
      </c>
      <c r="B9490" s="23">
        <f>IF(B5826,'935'!H300*B5826/(B5826+B8880+B8271),0)</f>
        <v>0</v>
      </c>
      <c r="C9490" s="10"/>
    </row>
    <row r="9491" spans="1:3">
      <c r="A9491" s="21">
        <v>295</v>
      </c>
      <c r="B9491" s="23">
        <f>IF(B5827,'935'!H301*B5827/(B5827+B8881+B8272),0)</f>
        <v>0</v>
      </c>
      <c r="C9491" s="10"/>
    </row>
    <row r="9492" spans="1:3">
      <c r="A9492" s="21">
        <v>296</v>
      </c>
      <c r="B9492" s="23">
        <f>IF(B5828,'935'!H302*B5828/(B5828+B8882+B8273),0)</f>
        <v>0</v>
      </c>
      <c r="C9492" s="10"/>
    </row>
    <row r="9493" spans="1:3">
      <c r="A9493" s="21">
        <v>297</v>
      </c>
      <c r="B9493" s="23">
        <f>IF(B5829,'935'!H303*B5829/(B5829+B8883+B8274),0)</f>
        <v>0</v>
      </c>
      <c r="C9493" s="10"/>
    </row>
    <row r="9494" spans="1:3">
      <c r="A9494" s="21">
        <v>298</v>
      </c>
      <c r="B9494" s="23">
        <f>IF(B5830,'935'!H304*B5830/(B5830+B8884+B8275),0)</f>
        <v>0</v>
      </c>
      <c r="C9494" s="10"/>
    </row>
    <row r="9495" spans="1:3">
      <c r="A9495" s="21">
        <v>299</v>
      </c>
      <c r="B9495" s="23">
        <f>IF(B5831,'935'!H305*B5831/(B5831+B8885+B8276),0)</f>
        <v>0</v>
      </c>
      <c r="C9495" s="10"/>
    </row>
    <row r="9496" spans="1:3">
      <c r="A9496" s="21">
        <v>300</v>
      </c>
      <c r="B9496" s="23">
        <f>IF(B5832,'935'!H306*B5832/(B5832+B8886+B8277),0)</f>
        <v>0</v>
      </c>
      <c r="C9496" s="10"/>
    </row>
    <row r="9497" spans="1:3">
      <c r="A9497" s="21">
        <v>301</v>
      </c>
      <c r="B9497" s="23">
        <f>IF(B5833,'935'!H307*B5833/(B5833+B8887+B8278),0)</f>
        <v>0</v>
      </c>
      <c r="C9497" s="10"/>
    </row>
    <row r="9498" spans="1:3">
      <c r="A9498" s="21">
        <v>302</v>
      </c>
      <c r="B9498" s="23">
        <f>IF(B5834,'935'!H308*B5834/(B5834+B8888+B8279),0)</f>
        <v>0</v>
      </c>
      <c r="C9498" s="10"/>
    </row>
    <row r="9499" spans="1:3">
      <c r="A9499" s="21">
        <v>303</v>
      </c>
      <c r="B9499" s="23">
        <f>IF(B5835,'935'!H309*B5835/(B5835+B8889+B8280),0)</f>
        <v>0</v>
      </c>
      <c r="C9499" s="10"/>
    </row>
    <row r="9500" spans="1:3">
      <c r="A9500" s="21">
        <v>304</v>
      </c>
      <c r="B9500" s="23">
        <f>IF(B5836,'935'!H310*B5836/(B5836+B8890+B8281),0)</f>
        <v>0</v>
      </c>
      <c r="C9500" s="10"/>
    </row>
    <row r="9501" spans="1:3">
      <c r="A9501" s="21">
        <v>305</v>
      </c>
      <c r="B9501" s="23">
        <f>IF(B5837,'935'!H311*B5837/(B5837+B8891+B8282),0)</f>
        <v>0</v>
      </c>
      <c r="C9501" s="10"/>
    </row>
    <row r="9502" spans="1:3">
      <c r="A9502" s="21">
        <v>306</v>
      </c>
      <c r="B9502" s="23">
        <f>IF(B5838,'935'!H312*B5838/(B5838+B8892+B8283),0)</f>
        <v>0</v>
      </c>
      <c r="C9502" s="10"/>
    </row>
    <row r="9503" spans="1:3">
      <c r="A9503" s="21">
        <v>307</v>
      </c>
      <c r="B9503" s="23">
        <f>IF(B5839,'935'!H313*B5839/(B5839+B8893+B8284),0)</f>
        <v>0</v>
      </c>
      <c r="C9503" s="10"/>
    </row>
    <row r="9504" spans="1:3">
      <c r="A9504" s="21">
        <v>308</v>
      </c>
      <c r="B9504" s="23">
        <f>IF(B5840,'935'!H314*B5840/(B5840+B8894+B8285),0)</f>
        <v>0</v>
      </c>
      <c r="C9504" s="10"/>
    </row>
    <row r="9505" spans="1:3">
      <c r="A9505" s="21">
        <v>309</v>
      </c>
      <c r="B9505" s="23">
        <f>IF(B5841,'935'!H315*B5841/(B5841+B8895+B8286),0)</f>
        <v>0</v>
      </c>
      <c r="C9505" s="10"/>
    </row>
    <row r="9506" spans="1:3">
      <c r="A9506" s="21">
        <v>310</v>
      </c>
      <c r="B9506" s="23">
        <f>IF(B5842,'935'!H316*B5842/(B5842+B8896+B8287),0)</f>
        <v>0</v>
      </c>
      <c r="C9506" s="10"/>
    </row>
    <row r="9507" spans="1:3">
      <c r="A9507" s="21">
        <v>311</v>
      </c>
      <c r="B9507" s="23">
        <f>IF(B5843,'935'!H317*B5843/(B5843+B8897+B8288),0)</f>
        <v>0</v>
      </c>
      <c r="C9507" s="10"/>
    </row>
    <row r="9508" spans="1:3">
      <c r="A9508" s="21">
        <v>312</v>
      </c>
      <c r="B9508" s="23">
        <f>IF(B5844,'935'!H318*B5844/(B5844+B8898+B8289),0)</f>
        <v>0</v>
      </c>
      <c r="C9508" s="10"/>
    </row>
    <row r="9509" spans="1:3">
      <c r="A9509" s="21">
        <v>313</v>
      </c>
      <c r="B9509" s="23">
        <f>IF(B5845,'935'!H319*B5845/(B5845+B8899+B8290),0)</f>
        <v>0</v>
      </c>
      <c r="C9509" s="10"/>
    </row>
    <row r="9510" spans="1:3">
      <c r="A9510" s="21">
        <v>314</v>
      </c>
      <c r="B9510" s="23">
        <f>IF(B5846,'935'!H320*B5846/(B5846+B8900+B8291),0)</f>
        <v>0</v>
      </c>
      <c r="C9510" s="10"/>
    </row>
    <row r="9511" spans="1:3">
      <c r="A9511" s="21">
        <v>315</v>
      </c>
      <c r="B9511" s="23">
        <f>IF(B5847,'935'!H321*B5847/(B5847+B8901+B8292),0)</f>
        <v>0</v>
      </c>
      <c r="C9511" s="10"/>
    </row>
    <row r="9512" spans="1:3">
      <c r="A9512" s="21">
        <v>316</v>
      </c>
      <c r="B9512" s="23">
        <f>IF(B5848,'935'!H322*B5848/(B5848+B8902+B8293),0)</f>
        <v>0</v>
      </c>
      <c r="C9512" s="10"/>
    </row>
    <row r="9513" spans="1:3">
      <c r="A9513" s="21">
        <v>317</v>
      </c>
      <c r="B9513" s="23">
        <f>IF(B5849,'935'!H323*B5849/(B5849+B8903+B8294),0)</f>
        <v>0</v>
      </c>
      <c r="C9513" s="10"/>
    </row>
    <row r="9514" spans="1:3">
      <c r="A9514" s="21">
        <v>318</v>
      </c>
      <c r="B9514" s="23">
        <f>IF(B5850,'935'!H324*B5850/(B5850+B8904+B8295),0)</f>
        <v>0</v>
      </c>
      <c r="C9514" s="10"/>
    </row>
    <row r="9515" spans="1:3">
      <c r="A9515" s="21">
        <v>319</v>
      </c>
      <c r="B9515" s="23">
        <f>IF(B5851,'935'!H325*B5851/(B5851+B8905+B8296),0)</f>
        <v>0</v>
      </c>
      <c r="C9515" s="10"/>
    </row>
    <row r="9516" spans="1:3">
      <c r="A9516" s="21">
        <v>320</v>
      </c>
      <c r="B9516" s="23">
        <f>IF(B5852,'935'!H326*B5852/(B5852+B8906+B8297),0)</f>
        <v>0</v>
      </c>
      <c r="C9516" s="10"/>
    </row>
    <row r="9517" spans="1:3">
      <c r="A9517" s="21">
        <v>321</v>
      </c>
      <c r="B9517" s="23">
        <f>IF(B5853,'935'!H327*B5853/(B5853+B8907+B8298),0)</f>
        <v>0</v>
      </c>
      <c r="C9517" s="10"/>
    </row>
    <row r="9518" spans="1:3">
      <c r="A9518" s="21">
        <v>322</v>
      </c>
      <c r="B9518" s="23">
        <f>IF(B5854,'935'!H328*B5854/(B5854+B8908+B8299),0)</f>
        <v>0</v>
      </c>
      <c r="C9518" s="10"/>
    </row>
    <row r="9519" spans="1:3">
      <c r="A9519" s="21">
        <v>323</v>
      </c>
      <c r="B9519" s="23">
        <f>IF(B5855,'935'!H329*B5855/(B5855+B8909+B8300),0)</f>
        <v>0</v>
      </c>
      <c r="C9519" s="10"/>
    </row>
    <row r="9520" spans="1:3">
      <c r="A9520" s="21">
        <v>324</v>
      </c>
      <c r="B9520" s="23">
        <f>IF(B5856,'935'!H330*B5856/(B5856+B8910+B8301),0)</f>
        <v>0</v>
      </c>
      <c r="C9520" s="10"/>
    </row>
    <row r="9521" spans="1:3">
      <c r="A9521" s="21">
        <v>325</v>
      </c>
      <c r="B9521" s="23">
        <f>IF(B5857,'935'!H331*B5857/(B5857+B8911+B8302),0)</f>
        <v>0</v>
      </c>
      <c r="C9521" s="10"/>
    </row>
    <row r="9522" spans="1:3">
      <c r="A9522" s="21">
        <v>326</v>
      </c>
      <c r="B9522" s="23">
        <f>IF(B5858,'935'!H332*B5858/(B5858+B8912+B8303),0)</f>
        <v>0</v>
      </c>
      <c r="C9522" s="10"/>
    </row>
    <row r="9523" spans="1:3">
      <c r="A9523" s="21">
        <v>327</v>
      </c>
      <c r="B9523" s="23">
        <f>IF(B5859,'935'!H333*B5859/(B5859+B8913+B8304),0)</f>
        <v>0</v>
      </c>
      <c r="C9523" s="10"/>
    </row>
    <row r="9524" spans="1:3">
      <c r="A9524" s="21">
        <v>328</v>
      </c>
      <c r="B9524" s="23">
        <f>IF(B5860,'935'!H334*B5860/(B5860+B8914+B8305),0)</f>
        <v>0</v>
      </c>
      <c r="C9524" s="10"/>
    </row>
    <row r="9525" spans="1:3">
      <c r="A9525" s="21">
        <v>329</v>
      </c>
      <c r="B9525" s="23">
        <f>IF(B5861,'935'!H335*B5861/(B5861+B8915+B8306),0)</f>
        <v>0</v>
      </c>
      <c r="C9525" s="10"/>
    </row>
    <row r="9526" spans="1:3">
      <c r="A9526" s="21">
        <v>330</v>
      </c>
      <c r="B9526" s="23">
        <f>IF(B5862,'935'!H336*B5862/(B5862+B8916+B8307),0)</f>
        <v>0</v>
      </c>
      <c r="C9526" s="10"/>
    </row>
    <row r="9527" spans="1:3">
      <c r="A9527" s="21">
        <v>331</v>
      </c>
      <c r="B9527" s="23">
        <f>IF(B5863,'935'!H337*B5863/(B5863+B8917+B8308),0)</f>
        <v>0</v>
      </c>
      <c r="C9527" s="10"/>
    </row>
    <row r="9528" spans="1:3">
      <c r="A9528" s="21">
        <v>332</v>
      </c>
      <c r="B9528" s="23">
        <f>IF(B5864,'935'!H338*B5864/(B5864+B8918+B8309),0)</f>
        <v>0</v>
      </c>
      <c r="C9528" s="10"/>
    </row>
    <row r="9529" spans="1:3">
      <c r="A9529" s="21">
        <v>333</v>
      </c>
      <c r="B9529" s="23">
        <f>IF(B5865,'935'!H339*B5865/(B5865+B8919+B8310),0)</f>
        <v>0</v>
      </c>
      <c r="C9529" s="10"/>
    </row>
    <row r="9530" spans="1:3">
      <c r="A9530" s="21">
        <v>334</v>
      </c>
      <c r="B9530" s="23">
        <f>IF(B5866,'935'!H340*B5866/(B5866+B8920+B8311),0)</f>
        <v>0</v>
      </c>
      <c r="C9530" s="10"/>
    </row>
    <row r="9531" spans="1:3">
      <c r="A9531" s="21">
        <v>335</v>
      </c>
      <c r="B9531" s="23">
        <f>IF(B5867,'935'!H341*B5867/(B5867+B8921+B8312),0)</f>
        <v>0</v>
      </c>
      <c r="C9531" s="10"/>
    </row>
    <row r="9532" spans="1:3">
      <c r="A9532" s="21">
        <v>336</v>
      </c>
      <c r="B9532" s="23">
        <f>IF(B5868,'935'!H342*B5868/(B5868+B8922+B8313),0)</f>
        <v>0</v>
      </c>
      <c r="C9532" s="10"/>
    </row>
    <row r="9533" spans="1:3">
      <c r="A9533" s="21">
        <v>337</v>
      </c>
      <c r="B9533" s="23">
        <f>IF(B5869,'935'!H343*B5869/(B5869+B8923+B8314),0)</f>
        <v>0</v>
      </c>
      <c r="C9533" s="10"/>
    </row>
    <row r="9534" spans="1:3">
      <c r="A9534" s="21">
        <v>338</v>
      </c>
      <c r="B9534" s="23">
        <f>IF(B5870,'935'!H344*B5870/(B5870+B8924+B8315),0)</f>
        <v>0</v>
      </c>
      <c r="C9534" s="10"/>
    </row>
    <row r="9535" spans="1:3">
      <c r="A9535" s="21">
        <v>339</v>
      </c>
      <c r="B9535" s="23">
        <f>IF(B5871,'935'!H345*B5871/(B5871+B8925+B8316),0)</f>
        <v>0</v>
      </c>
      <c r="C9535" s="10"/>
    </row>
    <row r="9536" spans="1:3">
      <c r="A9536" s="21">
        <v>340</v>
      </c>
      <c r="B9536" s="23">
        <f>IF(B5872,'935'!H346*B5872/(B5872+B8926+B8317),0)</f>
        <v>0</v>
      </c>
      <c r="C9536" s="10"/>
    </row>
    <row r="9537" spans="1:3">
      <c r="A9537" s="21">
        <v>341</v>
      </c>
      <c r="B9537" s="23">
        <f>IF(B5873,'935'!H347*B5873/(B5873+B8927+B8318),0)</f>
        <v>0</v>
      </c>
      <c r="C9537" s="10"/>
    </row>
    <row r="9538" spans="1:3">
      <c r="A9538" s="21">
        <v>342</v>
      </c>
      <c r="B9538" s="23">
        <f>IF(B5874,'935'!H348*B5874/(B5874+B8928+B8319),0)</f>
        <v>0</v>
      </c>
      <c r="C9538" s="10"/>
    </row>
    <row r="9539" spans="1:3">
      <c r="A9539" s="21">
        <v>343</v>
      </c>
      <c r="B9539" s="23">
        <f>IF(B5875,'935'!H349*B5875/(B5875+B8929+B8320),0)</f>
        <v>0</v>
      </c>
      <c r="C9539" s="10"/>
    </row>
    <row r="9540" spans="1:3">
      <c r="A9540" s="21">
        <v>344</v>
      </c>
      <c r="B9540" s="23">
        <f>IF(B5876,'935'!H350*B5876/(B5876+B8930+B8321),0)</f>
        <v>0</v>
      </c>
      <c r="C9540" s="10"/>
    </row>
    <row r="9541" spans="1:3">
      <c r="A9541" s="21">
        <v>345</v>
      </c>
      <c r="B9541" s="23">
        <f>IF(B5877,'935'!H351*B5877/(B5877+B8931+B8322),0)</f>
        <v>0</v>
      </c>
      <c r="C9541" s="10"/>
    </row>
    <row r="9542" spans="1:3">
      <c r="A9542" s="21">
        <v>346</v>
      </c>
      <c r="B9542" s="23">
        <f>IF(B5878,'935'!H352*B5878/(B5878+B8932+B8323),0)</f>
        <v>0</v>
      </c>
      <c r="C9542" s="10"/>
    </row>
    <row r="9543" spans="1:3">
      <c r="A9543" s="21">
        <v>347</v>
      </c>
      <c r="B9543" s="23">
        <f>IF(B5879,'935'!H353*B5879/(B5879+B8933+B8324),0)</f>
        <v>0</v>
      </c>
      <c r="C9543" s="10"/>
    </row>
    <row r="9544" spans="1:3">
      <c r="A9544" s="21">
        <v>348</v>
      </c>
      <c r="B9544" s="23">
        <f>IF(B5880,'935'!H354*B5880/(B5880+B8934+B8325),0)</f>
        <v>0</v>
      </c>
      <c r="C9544" s="10"/>
    </row>
    <row r="9545" spans="1:3">
      <c r="A9545" s="21">
        <v>349</v>
      </c>
      <c r="B9545" s="23">
        <f>IF(B5881,'935'!H355*B5881/(B5881+B8935+B8326),0)</f>
        <v>0</v>
      </c>
      <c r="C9545" s="10"/>
    </row>
    <row r="9546" spans="1:3">
      <c r="A9546" s="21">
        <v>350</v>
      </c>
      <c r="B9546" s="23">
        <f>IF(B5882,'935'!H356*B5882/(B5882+B8936+B8327),0)</f>
        <v>0</v>
      </c>
      <c r="C9546" s="10"/>
    </row>
    <row r="9547" spans="1:3">
      <c r="A9547" s="21">
        <v>351</v>
      </c>
      <c r="B9547" s="23">
        <f>IF(B5883,'935'!H357*B5883/(B5883+B8937+B8328),0)</f>
        <v>0</v>
      </c>
      <c r="C9547" s="10"/>
    </row>
    <row r="9548" spans="1:3">
      <c r="A9548" s="21">
        <v>352</v>
      </c>
      <c r="B9548" s="23">
        <f>IF(B5884,'935'!H358*B5884/(B5884+B8938+B8329),0)</f>
        <v>0</v>
      </c>
      <c r="C9548" s="10"/>
    </row>
    <row r="9549" spans="1:3">
      <c r="A9549" s="21">
        <v>353</v>
      </c>
      <c r="B9549" s="23">
        <f>IF(B5885,'935'!H359*B5885/(B5885+B8939+B8330),0)</f>
        <v>0</v>
      </c>
      <c r="C9549" s="10"/>
    </row>
    <row r="9550" spans="1:3">
      <c r="A9550" s="21">
        <v>354</v>
      </c>
      <c r="B9550" s="23">
        <f>IF(B5886,'935'!H360*B5886/(B5886+B8940+B8331),0)</f>
        <v>0</v>
      </c>
      <c r="C9550" s="10"/>
    </row>
    <row r="9551" spans="1:3">
      <c r="A9551" s="21">
        <v>355</v>
      </c>
      <c r="B9551" s="23">
        <f>IF(B5887,'935'!H361*B5887/(B5887+B8941+B8332),0)</f>
        <v>0</v>
      </c>
      <c r="C9551" s="10"/>
    </row>
    <row r="9552" spans="1:3">
      <c r="A9552" s="21">
        <v>356</v>
      </c>
      <c r="B9552" s="23">
        <f>IF(B5888,'935'!H362*B5888/(B5888+B8942+B8333),0)</f>
        <v>0</v>
      </c>
      <c r="C9552" s="10"/>
    </row>
    <row r="9553" spans="1:3">
      <c r="A9553" s="21">
        <v>357</v>
      </c>
      <c r="B9553" s="23">
        <f>IF(B5889,'935'!H363*B5889/(B5889+B8943+B8334),0)</f>
        <v>0</v>
      </c>
      <c r="C9553" s="10"/>
    </row>
    <row r="9554" spans="1:3">
      <c r="A9554" s="21">
        <v>358</v>
      </c>
      <c r="B9554" s="23">
        <f>IF(B5890,'935'!H364*B5890/(B5890+B8944+B8335),0)</f>
        <v>0</v>
      </c>
      <c r="C9554" s="10"/>
    </row>
    <row r="9555" spans="1:3">
      <c r="A9555" s="21">
        <v>359</v>
      </c>
      <c r="B9555" s="23">
        <f>IF(B5891,'935'!H365*B5891/(B5891+B8945+B8336),0)</f>
        <v>0</v>
      </c>
      <c r="C9555" s="10"/>
    </row>
    <row r="9556" spans="1:3">
      <c r="A9556" s="21">
        <v>360</v>
      </c>
      <c r="B9556" s="23">
        <f>IF(B5892,'935'!H366*B5892/(B5892+B8946+B8337),0)</f>
        <v>0</v>
      </c>
      <c r="C9556" s="10"/>
    </row>
    <row r="9557" spans="1:3">
      <c r="A9557" s="21">
        <v>361</v>
      </c>
      <c r="B9557" s="23">
        <f>IF(B5893,'935'!H367*B5893/(B5893+B8947+B8338),0)</f>
        <v>0</v>
      </c>
      <c r="C9557" s="10"/>
    </row>
    <row r="9558" spans="1:3">
      <c r="A9558" s="21">
        <v>362</v>
      </c>
      <c r="B9558" s="23">
        <f>IF(B5894,'935'!H368*B5894/(B5894+B8948+B8339),0)</f>
        <v>0</v>
      </c>
      <c r="C9558" s="10"/>
    </row>
    <row r="9559" spans="1:3">
      <c r="A9559" s="21">
        <v>363</v>
      </c>
      <c r="B9559" s="23">
        <f>IF(B5895,'935'!H369*B5895/(B5895+B8949+B8340),0)</f>
        <v>0</v>
      </c>
      <c r="C9559" s="10"/>
    </row>
    <row r="9560" spans="1:3">
      <c r="A9560" s="21">
        <v>364</v>
      </c>
      <c r="B9560" s="23">
        <f>IF(B5896,'935'!H370*B5896/(B5896+B8950+B8341),0)</f>
        <v>0</v>
      </c>
      <c r="C9560" s="10"/>
    </row>
    <row r="9561" spans="1:3">
      <c r="A9561" s="21">
        <v>365</v>
      </c>
      <c r="B9561" s="23">
        <f>IF(B5897,'935'!H371*B5897/(B5897+B8951+B8342),0)</f>
        <v>0</v>
      </c>
      <c r="C9561" s="10"/>
    </row>
    <row r="9562" spans="1:3">
      <c r="A9562" s="21">
        <v>366</v>
      </c>
      <c r="B9562" s="23">
        <f>IF(B5898,'935'!H372*B5898/(B5898+B8952+B8343),0)</f>
        <v>0</v>
      </c>
      <c r="C9562" s="10"/>
    </row>
    <row r="9563" spans="1:3">
      <c r="A9563" s="21">
        <v>367</v>
      </c>
      <c r="B9563" s="23">
        <f>IF(B5899,'935'!H373*B5899/(B5899+B8953+B8344),0)</f>
        <v>0</v>
      </c>
      <c r="C9563" s="10"/>
    </row>
    <row r="9564" spans="1:3">
      <c r="A9564" s="21">
        <v>368</v>
      </c>
      <c r="B9564" s="23">
        <f>IF(B5900,'935'!H374*B5900/(B5900+B8954+B8345),0)</f>
        <v>0</v>
      </c>
      <c r="C9564" s="10"/>
    </row>
    <row r="9565" spans="1:3">
      <c r="A9565" s="21">
        <v>369</v>
      </c>
      <c r="B9565" s="23">
        <f>IF(B5901,'935'!H375*B5901/(B5901+B8955+B8346),0)</f>
        <v>0</v>
      </c>
      <c r="C9565" s="10"/>
    </row>
    <row r="9566" spans="1:3">
      <c r="A9566" s="21">
        <v>370</v>
      </c>
      <c r="B9566" s="23">
        <f>IF(B5902,'935'!H376*B5902/(B5902+B8956+B8347),0)</f>
        <v>0</v>
      </c>
      <c r="C9566" s="10"/>
    </row>
    <row r="9567" spans="1:3">
      <c r="A9567" s="21">
        <v>371</v>
      </c>
      <c r="B9567" s="23">
        <f>IF(B5903,'935'!H377*B5903/(B5903+B8957+B8348),0)</f>
        <v>0</v>
      </c>
      <c r="C9567" s="10"/>
    </row>
    <row r="9568" spans="1:3">
      <c r="A9568" s="21">
        <v>372</v>
      </c>
      <c r="B9568" s="23">
        <f>IF(B5904,'935'!H378*B5904/(B5904+B8958+B8349),0)</f>
        <v>0</v>
      </c>
      <c r="C9568" s="10"/>
    </row>
    <row r="9569" spans="1:3">
      <c r="A9569" s="21">
        <v>373</v>
      </c>
      <c r="B9569" s="23">
        <f>IF(B5905,'935'!H379*B5905/(B5905+B8959+B8350),0)</f>
        <v>0</v>
      </c>
      <c r="C9569" s="10"/>
    </row>
    <row r="9570" spans="1:3">
      <c r="A9570" s="21">
        <v>374</v>
      </c>
      <c r="B9570" s="23">
        <f>IF(B5906,'935'!H380*B5906/(B5906+B8960+B8351),0)</f>
        <v>0</v>
      </c>
      <c r="C9570" s="10"/>
    </row>
    <row r="9571" spans="1:3">
      <c r="A9571" s="21">
        <v>375</v>
      </c>
      <c r="B9571" s="23">
        <f>IF(B5907,'935'!H381*B5907/(B5907+B8961+B8352),0)</f>
        <v>0</v>
      </c>
      <c r="C9571" s="10"/>
    </row>
    <row r="9572" spans="1:3">
      <c r="A9572" s="21">
        <v>376</v>
      </c>
      <c r="B9572" s="23">
        <f>IF(B5908,'935'!H382*B5908/(B5908+B8962+B8353),0)</f>
        <v>0</v>
      </c>
      <c r="C9572" s="10"/>
    </row>
    <row r="9573" spans="1:3">
      <c r="A9573" s="21">
        <v>377</v>
      </c>
      <c r="B9573" s="23">
        <f>IF(B5909,'935'!H383*B5909/(B5909+B8963+B8354),0)</f>
        <v>0</v>
      </c>
      <c r="C9573" s="10"/>
    </row>
    <row r="9574" spans="1:3">
      <c r="A9574" s="21">
        <v>378</v>
      </c>
      <c r="B9574" s="23">
        <f>IF(B5910,'935'!H384*B5910/(B5910+B8964+B8355),0)</f>
        <v>0</v>
      </c>
      <c r="C9574" s="10"/>
    </row>
    <row r="9575" spans="1:3">
      <c r="A9575" s="21">
        <v>379</v>
      </c>
      <c r="B9575" s="23">
        <f>IF(B5911,'935'!H385*B5911/(B5911+B8965+B8356),0)</f>
        <v>0</v>
      </c>
      <c r="C9575" s="10"/>
    </row>
    <row r="9576" spans="1:3">
      <c r="A9576" s="21">
        <v>380</v>
      </c>
      <c r="B9576" s="23">
        <f>IF(B5912,'935'!H386*B5912/(B5912+B8966+B8357),0)</f>
        <v>0</v>
      </c>
      <c r="C9576" s="10"/>
    </row>
    <row r="9577" spans="1:3">
      <c r="A9577" s="21">
        <v>381</v>
      </c>
      <c r="B9577" s="23">
        <f>IF(B5913,'935'!H387*B5913/(B5913+B8967+B8358),0)</f>
        <v>0</v>
      </c>
      <c r="C9577" s="10"/>
    </row>
    <row r="9578" spans="1:3">
      <c r="A9578" s="21">
        <v>382</v>
      </c>
      <c r="B9578" s="23">
        <f>IF(B5914,'935'!H388*B5914/(B5914+B8968+B8359),0)</f>
        <v>0</v>
      </c>
      <c r="C9578" s="10"/>
    </row>
    <row r="9579" spans="1:3">
      <c r="A9579" s="21">
        <v>383</v>
      </c>
      <c r="B9579" s="23">
        <f>IF(B5915,'935'!H389*B5915/(B5915+B8969+B8360),0)</f>
        <v>0</v>
      </c>
      <c r="C9579" s="10"/>
    </row>
    <row r="9580" spans="1:3">
      <c r="A9580" s="21">
        <v>384</v>
      </c>
      <c r="B9580" s="23">
        <f>IF(B5916,'935'!H390*B5916/(B5916+B8970+B8361),0)</f>
        <v>0</v>
      </c>
      <c r="C9580" s="10"/>
    </row>
    <row r="9581" spans="1:3">
      <c r="A9581" s="21">
        <v>385</v>
      </c>
      <c r="B9581" s="23">
        <f>IF(B5917,'935'!H391*B5917/(B5917+B8971+B8362),0)</f>
        <v>0</v>
      </c>
      <c r="C9581" s="10"/>
    </row>
    <row r="9582" spans="1:3">
      <c r="A9582" s="21">
        <v>386</v>
      </c>
      <c r="B9582" s="23">
        <f>IF(B5918,'935'!H392*B5918/(B5918+B8972+B8363),0)</f>
        <v>0</v>
      </c>
      <c r="C9582" s="10"/>
    </row>
    <row r="9583" spans="1:3">
      <c r="A9583" s="21">
        <v>387</v>
      </c>
      <c r="B9583" s="23">
        <f>IF(B5919,'935'!H393*B5919/(B5919+B8973+B8364),0)</f>
        <v>0</v>
      </c>
      <c r="C9583" s="10"/>
    </row>
    <row r="9584" spans="1:3">
      <c r="A9584" s="21">
        <v>388</v>
      </c>
      <c r="B9584" s="23">
        <f>IF(B5920,'935'!H394*B5920/(B5920+B8974+B8365),0)</f>
        <v>0</v>
      </c>
      <c r="C9584" s="10"/>
    </row>
    <row r="9585" spans="1:3">
      <c r="A9585" s="21">
        <v>389</v>
      </c>
      <c r="B9585" s="23">
        <f>IF(B5921,'935'!H395*B5921/(B5921+B8975+B8366),0)</f>
        <v>0</v>
      </c>
      <c r="C9585" s="10"/>
    </row>
    <row r="9586" spans="1:3">
      <c r="A9586" s="21">
        <v>390</v>
      </c>
      <c r="B9586" s="23">
        <f>IF(B5922,'935'!H396*B5922/(B5922+B8976+B8367),0)</f>
        <v>0</v>
      </c>
      <c r="C9586" s="10"/>
    </row>
    <row r="9587" spans="1:3">
      <c r="A9587" s="21">
        <v>391</v>
      </c>
      <c r="B9587" s="23">
        <f>IF(B5923,'935'!H397*B5923/(B5923+B8977+B8368),0)</f>
        <v>0</v>
      </c>
      <c r="C9587" s="10"/>
    </row>
    <row r="9588" spans="1:3">
      <c r="A9588" s="21">
        <v>392</v>
      </c>
      <c r="B9588" s="23">
        <f>IF(B5924,'935'!H398*B5924/(B5924+B8978+B8369),0)</f>
        <v>0</v>
      </c>
      <c r="C9588" s="10"/>
    </row>
    <row r="9589" spans="1:3">
      <c r="A9589" s="21">
        <v>393</v>
      </c>
      <c r="B9589" s="23">
        <f>IF(B5925,'935'!H399*B5925/(B5925+B8979+B8370),0)</f>
        <v>0</v>
      </c>
      <c r="C9589" s="10"/>
    </row>
    <row r="9590" spans="1:3">
      <c r="A9590" s="21">
        <v>394</v>
      </c>
      <c r="B9590" s="23">
        <f>IF(B5926,'935'!H400*B5926/(B5926+B8980+B8371),0)</f>
        <v>0</v>
      </c>
      <c r="C9590" s="10"/>
    </row>
    <row r="9591" spans="1:3">
      <c r="A9591" s="21">
        <v>395</v>
      </c>
      <c r="B9591" s="23">
        <f>IF(B5927,'935'!H401*B5927/(B5927+B8981+B8372),0)</f>
        <v>0</v>
      </c>
      <c r="C9591" s="10"/>
    </row>
    <row r="9592" spans="1:3">
      <c r="A9592" s="21">
        <v>396</v>
      </c>
      <c r="B9592" s="23">
        <f>IF(B5928,'935'!H402*B5928/(B5928+B8982+B8373),0)</f>
        <v>0</v>
      </c>
      <c r="C9592" s="10"/>
    </row>
    <row r="9593" spans="1:3">
      <c r="A9593" s="21">
        <v>397</v>
      </c>
      <c r="B9593" s="23">
        <f>IF(B5929,'935'!H403*B5929/(B5929+B8983+B8374),0)</f>
        <v>0</v>
      </c>
      <c r="C9593" s="10"/>
    </row>
    <row r="9594" spans="1:3">
      <c r="A9594" s="21">
        <v>398</v>
      </c>
      <c r="B9594" s="23">
        <f>IF(B5930,'935'!H404*B5930/(B5930+B8984+B8375),0)</f>
        <v>0</v>
      </c>
      <c r="C9594" s="10"/>
    </row>
    <row r="9595" spans="1:3">
      <c r="A9595" s="21">
        <v>399</v>
      </c>
      <c r="B9595" s="23">
        <f>IF(B5931,'935'!H405*B5931/(B5931+B8985+B8376),0)</f>
        <v>0</v>
      </c>
      <c r="C9595" s="10"/>
    </row>
    <row r="9596" spans="1:3">
      <c r="A9596" s="21">
        <v>400</v>
      </c>
      <c r="B9596" s="23">
        <f>IF(B5932,'935'!H406*B5932/(B5932+B8986+B8377),0)</f>
        <v>0</v>
      </c>
      <c r="C9596" s="10"/>
    </row>
    <row r="9597" spans="1:3">
      <c r="A9597" s="21">
        <v>401</v>
      </c>
      <c r="B9597" s="23">
        <f>IF(B5933,'935'!H407*B5933/(B5933+B8987+B8378),0)</f>
        <v>0</v>
      </c>
      <c r="C9597" s="10"/>
    </row>
    <row r="9598" spans="1:3">
      <c r="A9598" s="21">
        <v>402</v>
      </c>
      <c r="B9598" s="23">
        <f>IF(B5934,'935'!H408*B5934/(B5934+B8988+B8379),0)</f>
        <v>0</v>
      </c>
      <c r="C9598" s="10"/>
    </row>
    <row r="9599" spans="1:3">
      <c r="A9599" s="21">
        <v>403</v>
      </c>
      <c r="B9599" s="23">
        <f>IF(B5935,'935'!H409*B5935/(B5935+B8989+B8380),0)</f>
        <v>0</v>
      </c>
      <c r="C9599" s="10"/>
    </row>
    <row r="9600" spans="1:3">
      <c r="A9600" s="21">
        <v>404</v>
      </c>
      <c r="B9600" s="23">
        <f>IF(B5936,'935'!H410*B5936/(B5936+B8990+B8381),0)</f>
        <v>0</v>
      </c>
      <c r="C9600" s="10"/>
    </row>
    <row r="9601" spans="1:3">
      <c r="A9601" s="21">
        <v>405</v>
      </c>
      <c r="B9601" s="23">
        <f>IF(B5937,'935'!H411*B5937/(B5937+B8991+B8382),0)</f>
        <v>0</v>
      </c>
      <c r="C9601" s="10"/>
    </row>
    <row r="9602" spans="1:3">
      <c r="A9602" s="21">
        <v>406</v>
      </c>
      <c r="B9602" s="23">
        <f>IF(B5938,'935'!H412*B5938/(B5938+B8992+B8383),0)</f>
        <v>0</v>
      </c>
      <c r="C9602" s="10"/>
    </row>
    <row r="9603" spans="1:3">
      <c r="A9603" s="21">
        <v>407</v>
      </c>
      <c r="B9603" s="23">
        <f>IF(B5939,'935'!H413*B5939/(B5939+B8993+B8384),0)</f>
        <v>0</v>
      </c>
      <c r="C9603" s="10"/>
    </row>
    <row r="9604" spans="1:3">
      <c r="A9604" s="21">
        <v>408</v>
      </c>
      <c r="B9604" s="23">
        <f>IF(B5940,'935'!H414*B5940/(B5940+B8994+B8385),0)</f>
        <v>0</v>
      </c>
      <c r="C9604" s="10"/>
    </row>
    <row r="9605" spans="1:3">
      <c r="A9605" s="21">
        <v>409</v>
      </c>
      <c r="B9605" s="23">
        <f>IF(B5941,'935'!H415*B5941/(B5941+B8995+B8386),0)</f>
        <v>0</v>
      </c>
      <c r="C9605" s="10"/>
    </row>
    <row r="9606" spans="1:3">
      <c r="A9606" s="21">
        <v>410</v>
      </c>
      <c r="B9606" s="23">
        <f>IF(B5942,'935'!H416*B5942/(B5942+B8996+B8387),0)</f>
        <v>0</v>
      </c>
      <c r="C9606" s="10"/>
    </row>
    <row r="9607" spans="1:3">
      <c r="A9607" s="21">
        <v>411</v>
      </c>
      <c r="B9607" s="23">
        <f>IF(B5943,'935'!H417*B5943/(B5943+B8997+B8388),0)</f>
        <v>0</v>
      </c>
      <c r="C9607" s="10"/>
    </row>
    <row r="9608" spans="1:3">
      <c r="A9608" s="21">
        <v>412</v>
      </c>
      <c r="B9608" s="23">
        <f>IF(B5944,'935'!H418*B5944/(B5944+B8998+B8389),0)</f>
        <v>0</v>
      </c>
      <c r="C9608" s="10"/>
    </row>
    <row r="9609" spans="1:3">
      <c r="A9609" s="21">
        <v>413</v>
      </c>
      <c r="B9609" s="23">
        <f>IF(B5945,'935'!H419*B5945/(B5945+B8999+B8390),0)</f>
        <v>0</v>
      </c>
      <c r="C9609" s="10"/>
    </row>
    <row r="9610" spans="1:3">
      <c r="A9610" s="21">
        <v>414</v>
      </c>
      <c r="B9610" s="23">
        <f>IF(B5946,'935'!H420*B5946/(B5946+B9000+B8391),0)</f>
        <v>0</v>
      </c>
      <c r="C9610" s="10"/>
    </row>
    <row r="9611" spans="1:3">
      <c r="A9611" s="21">
        <v>415</v>
      </c>
      <c r="B9611" s="23">
        <f>IF(B5947,'935'!H421*B5947/(B5947+B9001+B8392),0)</f>
        <v>0</v>
      </c>
      <c r="C9611" s="10"/>
    </row>
    <row r="9612" spans="1:3">
      <c r="A9612" s="21">
        <v>416</v>
      </c>
      <c r="B9612" s="23">
        <f>IF(B5948,'935'!H422*B5948/(B5948+B9002+B8393),0)</f>
        <v>0</v>
      </c>
      <c r="C9612" s="10"/>
    </row>
    <row r="9613" spans="1:3">
      <c r="A9613" s="21">
        <v>417</v>
      </c>
      <c r="B9613" s="23">
        <f>IF(B5949,'935'!H423*B5949/(B5949+B9003+B8394),0)</f>
        <v>0</v>
      </c>
      <c r="C9613" s="10"/>
    </row>
    <row r="9614" spans="1:3">
      <c r="A9614" s="21">
        <v>418</v>
      </c>
      <c r="B9614" s="23">
        <f>IF(B5950,'935'!H424*B5950/(B5950+B9004+B8395),0)</f>
        <v>0</v>
      </c>
      <c r="C9614" s="10"/>
    </row>
    <row r="9615" spans="1:3">
      <c r="A9615" s="21">
        <v>419</v>
      </c>
      <c r="B9615" s="23">
        <f>IF(B5951,'935'!H425*B5951/(B5951+B9005+B8396),0)</f>
        <v>0</v>
      </c>
      <c r="C9615" s="10"/>
    </row>
    <row r="9616" spans="1:3">
      <c r="A9616" s="21">
        <v>420</v>
      </c>
      <c r="B9616" s="23">
        <f>IF(B5952,'935'!H426*B5952/(B5952+B9006+B8397),0)</f>
        <v>0</v>
      </c>
      <c r="C9616" s="10"/>
    </row>
    <row r="9617" spans="1:3">
      <c r="A9617" s="21">
        <v>421</v>
      </c>
      <c r="B9617" s="23">
        <f>IF(B5953,'935'!H427*B5953/(B5953+B9007+B8398),0)</f>
        <v>0</v>
      </c>
      <c r="C9617" s="10"/>
    </row>
    <row r="9618" spans="1:3">
      <c r="A9618" s="21">
        <v>422</v>
      </c>
      <c r="B9618" s="23">
        <f>IF(B5954,'935'!H428*B5954/(B5954+B9008+B8399),0)</f>
        <v>0</v>
      </c>
      <c r="C9618" s="10"/>
    </row>
    <row r="9619" spans="1:3">
      <c r="A9619" s="21">
        <v>423</v>
      </c>
      <c r="B9619" s="23">
        <f>IF(B5955,'935'!H429*B5955/(B5955+B9009+B8400),0)</f>
        <v>0</v>
      </c>
      <c r="C9619" s="10"/>
    </row>
    <row r="9620" spans="1:3">
      <c r="A9620" s="21">
        <v>424</v>
      </c>
      <c r="B9620" s="23">
        <f>IF(B5956,'935'!H430*B5956/(B5956+B9010+B8401),0)</f>
        <v>0</v>
      </c>
      <c r="C9620" s="10"/>
    </row>
    <row r="9621" spans="1:3">
      <c r="A9621" s="21">
        <v>425</v>
      </c>
      <c r="B9621" s="23">
        <f>IF(B5957,'935'!H431*B5957/(B5957+B9011+B8402),0)</f>
        <v>0</v>
      </c>
      <c r="C9621" s="10"/>
    </row>
    <row r="9622" spans="1:3">
      <c r="A9622" s="21">
        <v>426</v>
      </c>
      <c r="B9622" s="23">
        <f>IF(B5958,'935'!H432*B5958/(B5958+B9012+B8403),0)</f>
        <v>0</v>
      </c>
      <c r="C9622" s="10"/>
    </row>
    <row r="9623" spans="1:3">
      <c r="A9623" s="21">
        <v>427</v>
      </c>
      <c r="B9623" s="23">
        <f>IF(B5959,'935'!H433*B5959/(B5959+B9013+B8404),0)</f>
        <v>0</v>
      </c>
      <c r="C9623" s="10"/>
    </row>
    <row r="9624" spans="1:3">
      <c r="A9624" s="21">
        <v>428</v>
      </c>
      <c r="B9624" s="23">
        <f>IF(B5960,'935'!H434*B5960/(B5960+B9014+B8405),0)</f>
        <v>0</v>
      </c>
      <c r="C9624" s="10"/>
    </row>
    <row r="9625" spans="1:3">
      <c r="A9625" s="21">
        <v>429</v>
      </c>
      <c r="B9625" s="23">
        <f>IF(B5961,'935'!H435*B5961/(B5961+B9015+B8406),0)</f>
        <v>0</v>
      </c>
      <c r="C9625" s="10"/>
    </row>
    <row r="9626" spans="1:3">
      <c r="A9626" s="21">
        <v>430</v>
      </c>
      <c r="B9626" s="23">
        <f>IF(B5962,'935'!H436*B5962/(B5962+B9016+B8407),0)</f>
        <v>0</v>
      </c>
      <c r="C9626" s="10"/>
    </row>
    <row r="9627" spans="1:3">
      <c r="A9627" s="21">
        <v>431</v>
      </c>
      <c r="B9627" s="23">
        <f>IF(B5963,'935'!H437*B5963/(B5963+B9017+B8408),0)</f>
        <v>0</v>
      </c>
      <c r="C9627" s="10"/>
    </row>
    <row r="9628" spans="1:3">
      <c r="A9628" s="21">
        <v>432</v>
      </c>
      <c r="B9628" s="23">
        <f>IF(B5964,'935'!H438*B5964/(B5964+B9018+B8409),0)</f>
        <v>0</v>
      </c>
      <c r="C9628" s="10"/>
    </row>
    <row r="9629" spans="1:3">
      <c r="A9629" s="21">
        <v>433</v>
      </c>
      <c r="B9629" s="23">
        <f>IF(B5965,'935'!H439*B5965/(B5965+B9019+B8410),0)</f>
        <v>0</v>
      </c>
      <c r="C9629" s="10"/>
    </row>
    <row r="9630" spans="1:3">
      <c r="A9630" s="21">
        <v>434</v>
      </c>
      <c r="B9630" s="23">
        <f>IF(B5966,'935'!H440*B5966/(B5966+B9020+B8411),0)</f>
        <v>0</v>
      </c>
      <c r="C9630" s="10"/>
    </row>
    <row r="9631" spans="1:3">
      <c r="A9631" s="21">
        <v>435</v>
      </c>
      <c r="B9631" s="23">
        <f>IF(B5967,'935'!H441*B5967/(B5967+B9021+B8412),0)</f>
        <v>0</v>
      </c>
      <c r="C9631" s="10"/>
    </row>
    <row r="9632" spans="1:3">
      <c r="A9632" s="21">
        <v>436</v>
      </c>
      <c r="B9632" s="23">
        <f>IF(B5968,'935'!H442*B5968/(B5968+B9022+B8413),0)</f>
        <v>0</v>
      </c>
      <c r="C9632" s="10"/>
    </row>
    <row r="9633" spans="1:3">
      <c r="A9633" s="21">
        <v>437</v>
      </c>
      <c r="B9633" s="23">
        <f>IF(B5969,'935'!H443*B5969/(B5969+B9023+B8414),0)</f>
        <v>0</v>
      </c>
      <c r="C9633" s="10"/>
    </row>
    <row r="9634" spans="1:3">
      <c r="A9634" s="21">
        <v>438</v>
      </c>
      <c r="B9634" s="23">
        <f>IF(B5970,'935'!H444*B5970/(B5970+B9024+B8415),0)</f>
        <v>0</v>
      </c>
      <c r="C9634" s="10"/>
    </row>
    <row r="9635" spans="1:3">
      <c r="A9635" s="21">
        <v>439</v>
      </c>
      <c r="B9635" s="23">
        <f>IF(B5971,'935'!H445*B5971/(B5971+B9025+B8416),0)</f>
        <v>0</v>
      </c>
      <c r="C9635" s="10"/>
    </row>
    <row r="9636" spans="1:3">
      <c r="A9636" s="21">
        <v>440</v>
      </c>
      <c r="B9636" s="23">
        <f>IF(B5972,'935'!H446*B5972/(B5972+B9026+B8417),0)</f>
        <v>0</v>
      </c>
      <c r="C9636" s="10"/>
    </row>
    <row r="9637" spans="1:3">
      <c r="A9637" s="21">
        <v>441</v>
      </c>
      <c r="B9637" s="23">
        <f>IF(B5973,'935'!H447*B5973/(B5973+B9027+B8418),0)</f>
        <v>0</v>
      </c>
      <c r="C9637" s="10"/>
    </row>
    <row r="9638" spans="1:3">
      <c r="A9638" s="21">
        <v>442</v>
      </c>
      <c r="B9638" s="23">
        <f>IF(B5974,'935'!H448*B5974/(B5974+B9028+B8419),0)</f>
        <v>0</v>
      </c>
      <c r="C9638" s="10"/>
    </row>
    <row r="9639" spans="1:3">
      <c r="A9639" s="21">
        <v>443</v>
      </c>
      <c r="B9639" s="23">
        <f>IF(B5975,'935'!H449*B5975/(B5975+B9029+B8420),0)</f>
        <v>0</v>
      </c>
      <c r="C9639" s="10"/>
    </row>
    <row r="9640" spans="1:3">
      <c r="A9640" s="21">
        <v>444</v>
      </c>
      <c r="B9640" s="23">
        <f>IF(B5976,'935'!H450*B5976/(B5976+B9030+B8421),0)</f>
        <v>0</v>
      </c>
      <c r="C9640" s="10"/>
    </row>
    <row r="9641" spans="1:3">
      <c r="A9641" s="21">
        <v>445</v>
      </c>
      <c r="B9641" s="23">
        <f>IF(B5977,'935'!H451*B5977/(B5977+B9031+B8422),0)</f>
        <v>0</v>
      </c>
      <c r="C9641" s="10"/>
    </row>
    <row r="9642" spans="1:3">
      <c r="A9642" s="21">
        <v>446</v>
      </c>
      <c r="B9642" s="23">
        <f>IF(B5978,'935'!H452*B5978/(B5978+B9032+B8423),0)</f>
        <v>0</v>
      </c>
      <c r="C9642" s="10"/>
    </row>
    <row r="9643" spans="1:3">
      <c r="A9643" s="21">
        <v>447</v>
      </c>
      <c r="B9643" s="23">
        <f>IF(B5979,'935'!H453*B5979/(B5979+B9033+B8424),0)</f>
        <v>0</v>
      </c>
      <c r="C9643" s="10"/>
    </row>
    <row r="9644" spans="1:3">
      <c r="A9644" s="21">
        <v>448</v>
      </c>
      <c r="B9644" s="23">
        <f>IF(B5980,'935'!H454*B5980/(B5980+B9034+B8425),0)</f>
        <v>0</v>
      </c>
      <c r="C9644" s="10"/>
    </row>
    <row r="9645" spans="1:3">
      <c r="A9645" s="21">
        <v>449</v>
      </c>
      <c r="B9645" s="23">
        <f>IF(B5981,'935'!H455*B5981/(B5981+B9035+B8426),0)</f>
        <v>0</v>
      </c>
      <c r="C9645" s="10"/>
    </row>
    <row r="9646" spans="1:3">
      <c r="A9646" s="21">
        <v>450</v>
      </c>
      <c r="B9646" s="23">
        <f>IF(B5982,'935'!H456*B5982/(B5982+B9036+B8427),0)</f>
        <v>0</v>
      </c>
      <c r="C9646" s="10"/>
    </row>
    <row r="9647" spans="1:3">
      <c r="A9647" s="21">
        <v>451</v>
      </c>
      <c r="B9647" s="23">
        <f>IF(B5983,'935'!H457*B5983/(B5983+B9037+B8428),0)</f>
        <v>0</v>
      </c>
      <c r="C9647" s="10"/>
    </row>
    <row r="9648" spans="1:3">
      <c r="A9648" s="21">
        <v>452</v>
      </c>
      <c r="B9648" s="23">
        <f>IF(B5984,'935'!H458*B5984/(B5984+B9038+B8429),0)</f>
        <v>0</v>
      </c>
      <c r="C9648" s="10"/>
    </row>
    <row r="9649" spans="1:3">
      <c r="A9649" s="21">
        <v>453</v>
      </c>
      <c r="B9649" s="23">
        <f>IF(B5985,'935'!H459*B5985/(B5985+B9039+B8430),0)</f>
        <v>0</v>
      </c>
      <c r="C9649" s="10"/>
    </row>
    <row r="9650" spans="1:3">
      <c r="A9650" s="21">
        <v>454</v>
      </c>
      <c r="B9650" s="23">
        <f>IF(B5986,'935'!H460*B5986/(B5986+B9040+B8431),0)</f>
        <v>0</v>
      </c>
      <c r="C9650" s="10"/>
    </row>
    <row r="9651" spans="1:3">
      <c r="A9651" s="21">
        <v>455</v>
      </c>
      <c r="B9651" s="23">
        <f>IF(B5987,'935'!H461*B5987/(B5987+B9041+B8432),0)</f>
        <v>0</v>
      </c>
      <c r="C9651" s="10"/>
    </row>
    <row r="9652" spans="1:3">
      <c r="A9652" s="21">
        <v>456</v>
      </c>
      <c r="B9652" s="23">
        <f>IF(B5988,'935'!H462*B5988/(B5988+B9042+B8433),0)</f>
        <v>0</v>
      </c>
      <c r="C9652" s="10"/>
    </row>
    <row r="9653" spans="1:3">
      <c r="A9653" s="21">
        <v>457</v>
      </c>
      <c r="B9653" s="23">
        <f>IF(B5989,'935'!H463*B5989/(B5989+B9043+B8434),0)</f>
        <v>0</v>
      </c>
      <c r="C9653" s="10"/>
    </row>
    <row r="9654" spans="1:3">
      <c r="A9654" s="21">
        <v>458</v>
      </c>
      <c r="B9654" s="23">
        <f>IF(B5990,'935'!H464*B5990/(B5990+B9044+B8435),0)</f>
        <v>0</v>
      </c>
      <c r="C9654" s="10"/>
    </row>
    <row r="9655" spans="1:3">
      <c r="A9655" s="21">
        <v>459</v>
      </c>
      <c r="B9655" s="23">
        <f>IF(B5991,'935'!H465*B5991/(B5991+B9045+B8436),0)</f>
        <v>0</v>
      </c>
      <c r="C9655" s="10"/>
    </row>
    <row r="9656" spans="1:3">
      <c r="A9656" s="21">
        <v>460</v>
      </c>
      <c r="B9656" s="23">
        <f>IF(B5992,'935'!H466*B5992/(B5992+B9046+B8437),0)</f>
        <v>0</v>
      </c>
      <c r="C9656" s="10"/>
    </row>
    <row r="9657" spans="1:3">
      <c r="A9657" s="21">
        <v>461</v>
      </c>
      <c r="B9657" s="23">
        <f>IF(B5993,'935'!H467*B5993/(B5993+B9047+B8438),0)</f>
        <v>0</v>
      </c>
      <c r="C9657" s="10"/>
    </row>
    <row r="9658" spans="1:3">
      <c r="A9658" s="21">
        <v>462</v>
      </c>
      <c r="B9658" s="23">
        <f>IF(B5994,'935'!H468*B5994/(B5994+B9048+B8439),0)</f>
        <v>0</v>
      </c>
      <c r="C9658" s="10"/>
    </row>
    <row r="9659" spans="1:3">
      <c r="A9659" s="21">
        <v>463</v>
      </c>
      <c r="B9659" s="23">
        <f>IF(B5995,'935'!H469*B5995/(B5995+B9049+B8440),0)</f>
        <v>0</v>
      </c>
      <c r="C9659" s="10"/>
    </row>
    <row r="9660" spans="1:3">
      <c r="A9660" s="21">
        <v>464</v>
      </c>
      <c r="B9660" s="23">
        <f>IF(B5996,'935'!H470*B5996/(B5996+B9050+B8441),0)</f>
        <v>0</v>
      </c>
      <c r="C9660" s="10"/>
    </row>
    <row r="9661" spans="1:3">
      <c r="A9661" s="21">
        <v>465</v>
      </c>
      <c r="B9661" s="23">
        <f>IF(B5997,'935'!H471*B5997/(B5997+B9051+B8442),0)</f>
        <v>0</v>
      </c>
      <c r="C9661" s="10"/>
    </row>
    <row r="9662" spans="1:3">
      <c r="A9662" s="21">
        <v>466</v>
      </c>
      <c r="B9662" s="23">
        <f>IF(B5998,'935'!H472*B5998/(B5998+B9052+B8443),0)</f>
        <v>0</v>
      </c>
      <c r="C9662" s="10"/>
    </row>
    <row r="9663" spans="1:3">
      <c r="A9663" s="21">
        <v>467</v>
      </c>
      <c r="B9663" s="23">
        <f>IF(B5999,'935'!H473*B5999/(B5999+B9053+B8444),0)</f>
        <v>0</v>
      </c>
      <c r="C9663" s="10"/>
    </row>
    <row r="9664" spans="1:3">
      <c r="A9664" s="21">
        <v>468</v>
      </c>
      <c r="B9664" s="23">
        <f>IF(B6000,'935'!H474*B6000/(B6000+B9054+B8445),0)</f>
        <v>0</v>
      </c>
      <c r="C9664" s="10"/>
    </row>
    <row r="9665" spans="1:3">
      <c r="A9665" s="21">
        <v>469</v>
      </c>
      <c r="B9665" s="23">
        <f>IF(B6001,'935'!H475*B6001/(B6001+B9055+B8446),0)</f>
        <v>0</v>
      </c>
      <c r="C9665" s="10"/>
    </row>
    <row r="9666" spans="1:3">
      <c r="A9666" s="21">
        <v>470</v>
      </c>
      <c r="B9666" s="23">
        <f>IF(B6002,'935'!H476*B6002/(B6002+B9056+B8447),0)</f>
        <v>0</v>
      </c>
      <c r="C9666" s="10"/>
    </row>
    <row r="9667" spans="1:3">
      <c r="A9667" s="21">
        <v>471</v>
      </c>
      <c r="B9667" s="23">
        <f>IF(B6003,'935'!H477*B6003/(B6003+B9057+B8448),0)</f>
        <v>0</v>
      </c>
      <c r="C9667" s="10"/>
    </row>
    <row r="9668" spans="1:3">
      <c r="A9668" s="21">
        <v>472</v>
      </c>
      <c r="B9668" s="23">
        <f>IF(B6004,'935'!H478*B6004/(B6004+B9058+B8449),0)</f>
        <v>0</v>
      </c>
      <c r="C9668" s="10"/>
    </row>
    <row r="9669" spans="1:3">
      <c r="A9669" s="21">
        <v>473</v>
      </c>
      <c r="B9669" s="23">
        <f>IF(B6005,'935'!H479*B6005/(B6005+B9059+B8450),0)</f>
        <v>0</v>
      </c>
      <c r="C9669" s="10"/>
    </row>
    <row r="9670" spans="1:3">
      <c r="A9670" s="21">
        <v>474</v>
      </c>
      <c r="B9670" s="23">
        <f>IF(B6006,'935'!H480*B6006/(B6006+B9060+B8451),0)</f>
        <v>0</v>
      </c>
      <c r="C9670" s="10"/>
    </row>
    <row r="9671" spans="1:3">
      <c r="A9671" s="21">
        <v>475</v>
      </c>
      <c r="B9671" s="23">
        <f>IF(B6007,'935'!H481*B6007/(B6007+B9061+B8452),0)</f>
        <v>0</v>
      </c>
      <c r="C9671" s="10"/>
    </row>
    <row r="9672" spans="1:3">
      <c r="A9672" s="21">
        <v>476</v>
      </c>
      <c r="B9672" s="23">
        <f>IF(B6008,'935'!H482*B6008/(B6008+B9062+B8453),0)</f>
        <v>0</v>
      </c>
      <c r="C9672" s="10"/>
    </row>
    <row r="9673" spans="1:3">
      <c r="A9673" s="21">
        <v>477</v>
      </c>
      <c r="B9673" s="23">
        <f>IF(B6009,'935'!H483*B6009/(B6009+B9063+B8454),0)</f>
        <v>0</v>
      </c>
      <c r="C9673" s="10"/>
    </row>
    <row r="9674" spans="1:3">
      <c r="A9674" s="21">
        <v>478</v>
      </c>
      <c r="B9674" s="23">
        <f>IF(B6010,'935'!H484*B6010/(B6010+B9064+B8455),0)</f>
        <v>0</v>
      </c>
      <c r="C9674" s="10"/>
    </row>
    <row r="9675" spans="1:3">
      <c r="A9675" s="21">
        <v>479</v>
      </c>
      <c r="B9675" s="23">
        <f>IF(B6011,'935'!H485*B6011/(B6011+B9065+B8456),0)</f>
        <v>0</v>
      </c>
      <c r="C9675" s="10"/>
    </row>
    <row r="9676" spans="1:3">
      <c r="A9676" s="21">
        <v>480</v>
      </c>
      <c r="B9676" s="23">
        <f>IF(B6012,'935'!H486*B6012/(B6012+B9066+B8457),0)</f>
        <v>0</v>
      </c>
      <c r="C9676" s="10"/>
    </row>
    <row r="9677" spans="1:3">
      <c r="A9677" s="21">
        <v>481</v>
      </c>
      <c r="B9677" s="23">
        <f>IF(B6013,'935'!H487*B6013/(B6013+B9067+B8458),0)</f>
        <v>0</v>
      </c>
      <c r="C9677" s="10"/>
    </row>
    <row r="9678" spans="1:3">
      <c r="A9678" s="21">
        <v>482</v>
      </c>
      <c r="B9678" s="23">
        <f>IF(B6014,'935'!H488*B6014/(B6014+B9068+B8459),0)</f>
        <v>0</v>
      </c>
      <c r="C9678" s="10"/>
    </row>
    <row r="9679" spans="1:3">
      <c r="A9679" s="21">
        <v>483</v>
      </c>
      <c r="B9679" s="23">
        <f>IF(B6015,'935'!H489*B6015/(B6015+B9069+B8460),0)</f>
        <v>0</v>
      </c>
      <c r="C9679" s="10"/>
    </row>
    <row r="9680" spans="1:3">
      <c r="A9680" s="21">
        <v>484</v>
      </c>
      <c r="B9680" s="23">
        <f>IF(B6016,'935'!H490*B6016/(B6016+B9070+B8461),0)</f>
        <v>0</v>
      </c>
      <c r="C9680" s="10"/>
    </row>
    <row r="9681" spans="1:3">
      <c r="A9681" s="21">
        <v>485</v>
      </c>
      <c r="B9681" s="23">
        <f>IF(B6017,'935'!H491*B6017/(B6017+B9071+B8462),0)</f>
        <v>0</v>
      </c>
      <c r="C9681" s="10"/>
    </row>
    <row r="9682" spans="1:3">
      <c r="A9682" s="21">
        <v>486</v>
      </c>
      <c r="B9682" s="23">
        <f>IF(B6018,'935'!H492*B6018/(B6018+B9072+B8463),0)</f>
        <v>0</v>
      </c>
      <c r="C9682" s="10"/>
    </row>
    <row r="9683" spans="1:3">
      <c r="A9683" s="21">
        <v>487</v>
      </c>
      <c r="B9683" s="23">
        <f>IF(B6019,'935'!H493*B6019/(B6019+B9073+B8464),0)</f>
        <v>0</v>
      </c>
      <c r="C9683" s="10"/>
    </row>
    <row r="9684" spans="1:3">
      <c r="A9684" s="21">
        <v>488</v>
      </c>
      <c r="B9684" s="23">
        <f>IF(B6020,'935'!H494*B6020/(B6020+B9074+B8465),0)</f>
        <v>0</v>
      </c>
      <c r="C9684" s="10"/>
    </row>
    <row r="9685" spans="1:3">
      <c r="A9685" s="21">
        <v>489</v>
      </c>
      <c r="B9685" s="23">
        <f>IF(B6021,'935'!H495*B6021/(B6021+B9075+B8466),0)</f>
        <v>0</v>
      </c>
      <c r="C9685" s="10"/>
    </row>
    <row r="9686" spans="1:3">
      <c r="A9686" s="21">
        <v>490</v>
      </c>
      <c r="B9686" s="23">
        <f>IF(B6022,'935'!H496*B6022/(B6022+B9076+B8467),0)</f>
        <v>0</v>
      </c>
      <c r="C9686" s="10"/>
    </row>
    <row r="9687" spans="1:3">
      <c r="A9687" s="21">
        <v>491</v>
      </c>
      <c r="B9687" s="23">
        <f>IF(B6023,'935'!H497*B6023/(B6023+B9077+B8468),0)</f>
        <v>0</v>
      </c>
      <c r="C9687" s="10"/>
    </row>
    <row r="9688" spans="1:3">
      <c r="A9688" s="21">
        <v>492</v>
      </c>
      <c r="B9688" s="23">
        <f>IF(B6024,'935'!H498*B6024/(B6024+B9078+B8469),0)</f>
        <v>0</v>
      </c>
      <c r="C9688" s="10"/>
    </row>
    <row r="9689" spans="1:3">
      <c r="A9689" s="21">
        <v>493</v>
      </c>
      <c r="B9689" s="23">
        <f>IF(B6025,'935'!H499*B6025/(B6025+B9079+B8470),0)</f>
        <v>0</v>
      </c>
      <c r="C9689" s="10"/>
    </row>
    <row r="9690" spans="1:3">
      <c r="A9690" s="21">
        <v>494</v>
      </c>
      <c r="B9690" s="23">
        <f>IF(B6026,'935'!H500*B6026/(B6026+B9080+B8471),0)</f>
        <v>0</v>
      </c>
      <c r="C9690" s="10"/>
    </row>
    <row r="9691" spans="1:3">
      <c r="A9691" s="21">
        <v>495</v>
      </c>
      <c r="B9691" s="23">
        <f>IF(B6027,'935'!H501*B6027/(B6027+B9081+B8472),0)</f>
        <v>0</v>
      </c>
      <c r="C9691" s="10"/>
    </row>
    <row r="9692" spans="1:3">
      <c r="A9692" s="21">
        <v>496</v>
      </c>
      <c r="B9692" s="23">
        <f>IF(B6028,'935'!H502*B6028/(B6028+B9082+B8473),0)</f>
        <v>0</v>
      </c>
      <c r="C9692" s="10"/>
    </row>
    <row r="9693" spans="1:3">
      <c r="A9693" s="21">
        <v>497</v>
      </c>
      <c r="B9693" s="23">
        <f>IF(B6029,'935'!H503*B6029/(B6029+B9083+B8474),0)</f>
        <v>0</v>
      </c>
      <c r="C9693" s="10"/>
    </row>
    <row r="9694" spans="1:3">
      <c r="A9694" s="21">
        <v>498</v>
      </c>
      <c r="B9694" s="23">
        <f>IF(B6030,'935'!H504*B6030/(B6030+B9084+B8475),0)</f>
        <v>0</v>
      </c>
      <c r="C9694" s="10"/>
    </row>
    <row r="9695" spans="1:3">
      <c r="A9695" s="21">
        <v>499</v>
      </c>
      <c r="B9695" s="23">
        <f>IF(B6031,'935'!H505*B6031/(B6031+B9085+B8476),0)</f>
        <v>0</v>
      </c>
      <c r="C9695" s="10"/>
    </row>
    <row r="9696" spans="1:3">
      <c r="A9696" s="21">
        <v>500</v>
      </c>
      <c r="B9696" s="23">
        <f>IF(B6032,'935'!H506*B6032/(B6032+B9086+B8477),0)</f>
        <v>0</v>
      </c>
      <c r="C9696" s="10"/>
    </row>
    <row r="9697" spans="1:3">
      <c r="A9697" s="21">
        <v>501</v>
      </c>
      <c r="B9697" s="23">
        <f>IF(B6033,'935'!H507*B6033/(B6033+B9087+B8478),0)</f>
        <v>0</v>
      </c>
      <c r="C9697" s="10"/>
    </row>
    <row r="9698" spans="1:3">
      <c r="A9698" s="21">
        <v>502</v>
      </c>
      <c r="B9698" s="23">
        <f>IF(B6034,'935'!H508*B6034/(B6034+B9088+B8479),0)</f>
        <v>0</v>
      </c>
      <c r="C9698" s="10"/>
    </row>
    <row r="9699" spans="1:3">
      <c r="A9699" s="21">
        <v>503</v>
      </c>
      <c r="B9699" s="23">
        <f>IF(B6035,'935'!H509*B6035/(B6035+B9089+B8480),0)</f>
        <v>0</v>
      </c>
      <c r="C9699" s="10"/>
    </row>
    <row r="9700" spans="1:3">
      <c r="A9700" s="21">
        <v>504</v>
      </c>
      <c r="B9700" s="23">
        <f>IF(B6036,'935'!H510*B6036/(B6036+B9090+B8481),0)</f>
        <v>0</v>
      </c>
      <c r="C9700" s="10"/>
    </row>
    <row r="9701" spans="1:3">
      <c r="A9701" s="21">
        <v>505</v>
      </c>
      <c r="B9701" s="23">
        <f>IF(B6037,'935'!H511*B6037/(B6037+B9091+B8482),0)</f>
        <v>0</v>
      </c>
      <c r="C9701" s="10"/>
    </row>
    <row r="9702" spans="1:3">
      <c r="A9702" s="21">
        <v>506</v>
      </c>
      <c r="B9702" s="23">
        <f>IF(B6038,'935'!H512*B6038/(B6038+B9092+B8483),0)</f>
        <v>0</v>
      </c>
      <c r="C9702" s="10"/>
    </row>
    <row r="9703" spans="1:3">
      <c r="A9703" s="21">
        <v>507</v>
      </c>
      <c r="B9703" s="23">
        <f>IF(B6039,'935'!H513*B6039/(B6039+B9093+B8484),0)</f>
        <v>0</v>
      </c>
      <c r="C9703" s="10"/>
    </row>
    <row r="9704" spans="1:3">
      <c r="A9704" s="21">
        <v>508</v>
      </c>
      <c r="B9704" s="23">
        <f>IF(B6040,'935'!H514*B6040/(B6040+B9094+B8485),0)</f>
        <v>0</v>
      </c>
      <c r="C9704" s="10"/>
    </row>
    <row r="9705" spans="1:3">
      <c r="A9705" s="21">
        <v>509</v>
      </c>
      <c r="B9705" s="23">
        <f>IF(B6041,'935'!H515*B6041/(B6041+B9095+B8486),0)</f>
        <v>0</v>
      </c>
      <c r="C9705" s="10"/>
    </row>
    <row r="9706" spans="1:3">
      <c r="A9706" s="21">
        <v>510</v>
      </c>
      <c r="B9706" s="23">
        <f>IF(B6042,'935'!H516*B6042/(B6042+B9096+B8487),0)</f>
        <v>0</v>
      </c>
      <c r="C9706" s="10"/>
    </row>
    <row r="9707" spans="1:3">
      <c r="A9707" s="21">
        <v>511</v>
      </c>
      <c r="B9707" s="23">
        <f>IF(B6043,'935'!H517*B6043/(B6043+B9097+B8488),0)</f>
        <v>0</v>
      </c>
      <c r="C9707" s="10"/>
    </row>
    <row r="9708" spans="1:3">
      <c r="A9708" s="21">
        <v>512</v>
      </c>
      <c r="B9708" s="23">
        <f>IF(B6044,'935'!H518*B6044/(B6044+B9098+B8489),0)</f>
        <v>0</v>
      </c>
      <c r="C9708" s="10"/>
    </row>
    <row r="9709" spans="1:3">
      <c r="A9709" s="21">
        <v>513</v>
      </c>
      <c r="B9709" s="23">
        <f>IF(B6045,'935'!H519*B6045/(B6045+B9099+B8490),0)</f>
        <v>0</v>
      </c>
      <c r="C9709" s="10"/>
    </row>
    <row r="9710" spans="1:3">
      <c r="A9710" s="21">
        <v>514</v>
      </c>
      <c r="B9710" s="23">
        <f>IF(B6046,'935'!H520*B6046/(B6046+B9100+B8491),0)</f>
        <v>0</v>
      </c>
      <c r="C9710" s="10"/>
    </row>
    <row r="9711" spans="1:3">
      <c r="A9711" s="21">
        <v>515</v>
      </c>
      <c r="B9711" s="23">
        <f>IF(B6047,'935'!H521*B6047/(B6047+B9101+B8492),0)</f>
        <v>0</v>
      </c>
      <c r="C9711" s="10"/>
    </row>
    <row r="9712" spans="1:3">
      <c r="A9712" s="21">
        <v>516</v>
      </c>
      <c r="B9712" s="23">
        <f>IF(B6048,'935'!H522*B6048/(B6048+B9102+B8493),0)</f>
        <v>0</v>
      </c>
      <c r="C9712" s="10"/>
    </row>
    <row r="9713" spans="1:3">
      <c r="A9713" s="21">
        <v>517</v>
      </c>
      <c r="B9713" s="23">
        <f>IF(B6049,'935'!H523*B6049/(B6049+B9103+B8494),0)</f>
        <v>0</v>
      </c>
      <c r="C9713" s="10"/>
    </row>
    <row r="9714" spans="1:3">
      <c r="A9714" s="21">
        <v>518</v>
      </c>
      <c r="B9714" s="23">
        <f>IF(B6050,'935'!H524*B6050/(B6050+B9104+B8495),0)</f>
        <v>0</v>
      </c>
      <c r="C9714" s="10"/>
    </row>
    <row r="9715" spans="1:3">
      <c r="A9715" s="21">
        <v>519</v>
      </c>
      <c r="B9715" s="23">
        <f>IF(B6051,'935'!H525*B6051/(B6051+B9105+B8496),0)</f>
        <v>0</v>
      </c>
      <c r="C9715" s="10"/>
    </row>
    <row r="9716" spans="1:3">
      <c r="A9716" s="21">
        <v>520</v>
      </c>
      <c r="B9716" s="23">
        <f>IF(B6052,'935'!H526*B6052/(B6052+B9106+B8497),0)</f>
        <v>0</v>
      </c>
      <c r="C9716" s="10"/>
    </row>
    <row r="9717" spans="1:3">
      <c r="A9717" s="21">
        <v>521</v>
      </c>
      <c r="B9717" s="23">
        <f>IF(B6053,'935'!H527*B6053/(B6053+B9107+B8498),0)</f>
        <v>0</v>
      </c>
      <c r="C9717" s="10"/>
    </row>
    <row r="9718" spans="1:3">
      <c r="A9718" s="21">
        <v>522</v>
      </c>
      <c r="B9718" s="23">
        <f>IF(B6054,'935'!H528*B6054/(B6054+B9108+B8499),0)</f>
        <v>0</v>
      </c>
      <c r="C9718" s="10"/>
    </row>
    <row r="9719" spans="1:3">
      <c r="A9719" s="21">
        <v>523</v>
      </c>
      <c r="B9719" s="23">
        <f>IF(B6055,'935'!H529*B6055/(B6055+B9109+B8500),0)</f>
        <v>0</v>
      </c>
      <c r="C9719" s="10"/>
    </row>
    <row r="9720" spans="1:3">
      <c r="A9720" s="21">
        <v>524</v>
      </c>
      <c r="B9720" s="23">
        <f>IF(B6056,'935'!H530*B6056/(B6056+B9110+B8501),0)</f>
        <v>0</v>
      </c>
      <c r="C9720" s="10"/>
    </row>
    <row r="9721" spans="1:3">
      <c r="A9721" s="21">
        <v>525</v>
      </c>
      <c r="B9721" s="23">
        <f>IF(B6057,'935'!H531*B6057/(B6057+B9111+B8502),0)</f>
        <v>0</v>
      </c>
      <c r="C9721" s="10"/>
    </row>
    <row r="9722" spans="1:3">
      <c r="A9722" s="21">
        <v>526</v>
      </c>
      <c r="B9722" s="23">
        <f>IF(B6058,'935'!H532*B6058/(B6058+B9112+B8503),0)</f>
        <v>0</v>
      </c>
      <c r="C9722" s="10"/>
    </row>
    <row r="9723" spans="1:3">
      <c r="A9723" s="21">
        <v>527</v>
      </c>
      <c r="B9723" s="23">
        <f>IF(B6059,'935'!H533*B6059/(B6059+B9113+B8504),0)</f>
        <v>0</v>
      </c>
      <c r="C9723" s="10"/>
    </row>
    <row r="9724" spans="1:3">
      <c r="A9724" s="21">
        <v>528</v>
      </c>
      <c r="B9724" s="23">
        <f>IF(B6060,'935'!H534*B6060/(B6060+B9114+B8505),0)</f>
        <v>0</v>
      </c>
      <c r="C9724" s="10"/>
    </row>
    <row r="9725" spans="1:3">
      <c r="A9725" s="21">
        <v>529</v>
      </c>
      <c r="B9725" s="23">
        <f>IF(B6061,'935'!H535*B6061/(B6061+B9115+B8506),0)</f>
        <v>0</v>
      </c>
      <c r="C9725" s="10"/>
    </row>
    <row r="9726" spans="1:3">
      <c r="A9726" s="21">
        <v>530</v>
      </c>
      <c r="B9726" s="23">
        <f>IF(B6062,'935'!H536*B6062/(B6062+B9116+B8507),0)</f>
        <v>0</v>
      </c>
      <c r="C9726" s="10"/>
    </row>
    <row r="9727" spans="1:3">
      <c r="A9727" s="21">
        <v>531</v>
      </c>
      <c r="B9727" s="23">
        <f>IF(B6063,'935'!H537*B6063/(B6063+B9117+B8508),0)</f>
        <v>0</v>
      </c>
      <c r="C9727" s="10"/>
    </row>
    <row r="9728" spans="1:3">
      <c r="A9728" s="21">
        <v>532</v>
      </c>
      <c r="B9728" s="23">
        <f>IF(B6064,'935'!H538*B6064/(B6064+B9118+B8509),0)</f>
        <v>0</v>
      </c>
      <c r="C9728" s="10"/>
    </row>
    <row r="9729" spans="1:3">
      <c r="A9729" s="21">
        <v>533</v>
      </c>
      <c r="B9729" s="23">
        <f>IF(B6065,'935'!H539*B6065/(B6065+B9119+B8510),0)</f>
        <v>0</v>
      </c>
      <c r="C9729" s="10"/>
    </row>
    <row r="9730" spans="1:3">
      <c r="A9730" s="21">
        <v>534</v>
      </c>
      <c r="B9730" s="23">
        <f>IF(B6066,'935'!H540*B6066/(B6066+B9120+B8511),0)</f>
        <v>0</v>
      </c>
      <c r="C9730" s="10"/>
    </row>
    <row r="9731" spans="1:3">
      <c r="A9731" s="21">
        <v>535</v>
      </c>
      <c r="B9731" s="23">
        <f>IF(B6067,'935'!H541*B6067/(B6067+B9121+B8512),0)</f>
        <v>0</v>
      </c>
      <c r="C9731" s="10"/>
    </row>
    <row r="9732" spans="1:3">
      <c r="A9732" s="21">
        <v>536</v>
      </c>
      <c r="B9732" s="23">
        <f>IF(B6068,'935'!H542*B6068/(B6068+B9122+B8513),0)</f>
        <v>0</v>
      </c>
      <c r="C9732" s="10"/>
    </row>
    <row r="9733" spans="1:3">
      <c r="A9733" s="21">
        <v>537</v>
      </c>
      <c r="B9733" s="23">
        <f>IF(B6069,'935'!H543*B6069/(B6069+B9123+B8514),0)</f>
        <v>0</v>
      </c>
      <c r="C9733" s="10"/>
    </row>
    <row r="9734" spans="1:3">
      <c r="A9734" s="21">
        <v>538</v>
      </c>
      <c r="B9734" s="23">
        <f>IF(B6070,'935'!H544*B6070/(B6070+B9124+B8515),0)</f>
        <v>0</v>
      </c>
      <c r="C9734" s="10"/>
    </row>
    <row r="9735" spans="1:3">
      <c r="A9735" s="21">
        <v>539</v>
      </c>
      <c r="B9735" s="23">
        <f>IF(B6071,'935'!H545*B6071/(B6071+B9125+B8516),0)</f>
        <v>0</v>
      </c>
      <c r="C9735" s="10"/>
    </row>
    <row r="9736" spans="1:3">
      <c r="A9736" s="21">
        <v>540</v>
      </c>
      <c r="B9736" s="23">
        <f>IF(B6072,'935'!H546*B6072/(B6072+B9126+B8517),0)</f>
        <v>0</v>
      </c>
      <c r="C9736" s="10"/>
    </row>
    <row r="9737" spans="1:3">
      <c r="A9737" s="21">
        <v>541</v>
      </c>
      <c r="B9737" s="23">
        <f>IF(B6073,'935'!H547*B6073/(B6073+B9127+B8518),0)</f>
        <v>0</v>
      </c>
      <c r="C9737" s="10"/>
    </row>
    <row r="9738" spans="1:3">
      <c r="A9738" s="21">
        <v>542</v>
      </c>
      <c r="B9738" s="23">
        <f>IF(B6074,'935'!H548*B6074/(B6074+B9128+B8519),0)</f>
        <v>0</v>
      </c>
      <c r="C9738" s="10"/>
    </row>
    <row r="9739" spans="1:3">
      <c r="A9739" s="21">
        <v>543</v>
      </c>
      <c r="B9739" s="23">
        <f>IF(B6075,'935'!H549*B6075/(B6075+B9129+B8520),0)</f>
        <v>0</v>
      </c>
      <c r="C9739" s="10"/>
    </row>
    <row r="9740" spans="1:3">
      <c r="A9740" s="21">
        <v>544</v>
      </c>
      <c r="B9740" s="23">
        <f>IF(B6076,'935'!H550*B6076/(B6076+B9130+B8521),0)</f>
        <v>0</v>
      </c>
      <c r="C9740" s="10"/>
    </row>
    <row r="9741" spans="1:3">
      <c r="A9741" s="21">
        <v>545</v>
      </c>
      <c r="B9741" s="23">
        <f>IF(B6077,'935'!H551*B6077/(B6077+B9131+B8522),0)</f>
        <v>0</v>
      </c>
      <c r="C9741" s="10"/>
    </row>
    <row r="9742" spans="1:3">
      <c r="A9742" s="21">
        <v>546</v>
      </c>
      <c r="B9742" s="23">
        <f>IF(B6078,'935'!H552*B6078/(B6078+B9132+B8523),0)</f>
        <v>0</v>
      </c>
      <c r="C9742" s="10"/>
    </row>
    <row r="9743" spans="1:3">
      <c r="A9743" s="21">
        <v>547</v>
      </c>
      <c r="B9743" s="23">
        <f>IF(B6079,'935'!H553*B6079/(B6079+B9133+B8524),0)</f>
        <v>0</v>
      </c>
      <c r="C9743" s="10"/>
    </row>
    <row r="9744" spans="1:3">
      <c r="A9744" s="21">
        <v>548</v>
      </c>
      <c r="B9744" s="23">
        <f>IF(B6080,'935'!H554*B6080/(B6080+B9134+B8525),0)</f>
        <v>0</v>
      </c>
      <c r="C9744" s="10"/>
    </row>
    <row r="9745" spans="1:3">
      <c r="A9745" s="21">
        <v>549</v>
      </c>
      <c r="B9745" s="23">
        <f>IF(B6081,'935'!H555*B6081/(B6081+B9135+B8526),0)</f>
        <v>0</v>
      </c>
      <c r="C9745" s="10"/>
    </row>
    <row r="9746" spans="1:3">
      <c r="A9746" s="21">
        <v>550</v>
      </c>
      <c r="B9746" s="23">
        <f>IF(B6082,'935'!H556*B6082/(B6082+B9136+B8527),0)</f>
        <v>0</v>
      </c>
      <c r="C9746" s="10"/>
    </row>
    <row r="9747" spans="1:3">
      <c r="A9747" s="21">
        <v>551</v>
      </c>
      <c r="B9747" s="23">
        <f>IF(B6083,'935'!H557*B6083/(B6083+B9137+B8528),0)</f>
        <v>0</v>
      </c>
      <c r="C9747" s="10"/>
    </row>
    <row r="9748" spans="1:3">
      <c r="A9748" s="21">
        <v>552</v>
      </c>
      <c r="B9748" s="23">
        <f>IF(B6084,'935'!H558*B6084/(B6084+B9138+B8529),0)</f>
        <v>0</v>
      </c>
      <c r="C9748" s="10"/>
    </row>
    <row r="9749" spans="1:3">
      <c r="A9749" s="21">
        <v>553</v>
      </c>
      <c r="B9749" s="23">
        <f>IF(B6085,'935'!H559*B6085/(B6085+B9139+B8530),0)</f>
        <v>0</v>
      </c>
      <c r="C9749" s="10"/>
    </row>
    <row r="9750" spans="1:3">
      <c r="A9750" s="21">
        <v>554</v>
      </c>
      <c r="B9750" s="23">
        <f>IF(B6086,'935'!H560*B6086/(B6086+B9140+B8531),0)</f>
        <v>0</v>
      </c>
      <c r="C9750" s="10"/>
    </row>
    <row r="9751" spans="1:3">
      <c r="A9751" s="21">
        <v>555</v>
      </c>
      <c r="B9751" s="23">
        <f>IF(B6087,'935'!H561*B6087/(B6087+B9141+B8532),0)</f>
        <v>0</v>
      </c>
      <c r="C9751" s="10"/>
    </row>
    <row r="9752" spans="1:3">
      <c r="A9752" s="21">
        <v>556</v>
      </c>
      <c r="B9752" s="23">
        <f>IF(B6088,'935'!H562*B6088/(B6088+B9142+B8533),0)</f>
        <v>0</v>
      </c>
      <c r="C9752" s="10"/>
    </row>
    <row r="9753" spans="1:3">
      <c r="A9753" s="21">
        <v>557</v>
      </c>
      <c r="B9753" s="23">
        <f>IF(B6089,'935'!H563*B6089/(B6089+B9143+B8534),0)</f>
        <v>0</v>
      </c>
      <c r="C9753" s="10"/>
    </row>
    <row r="9754" spans="1:3">
      <c r="A9754" s="21">
        <v>558</v>
      </c>
      <c r="B9754" s="23">
        <f>IF(B6090,'935'!H564*B6090/(B6090+B9144+B8535),0)</f>
        <v>0</v>
      </c>
      <c r="C9754" s="10"/>
    </row>
    <row r="9755" spans="1:3">
      <c r="A9755" s="21">
        <v>559</v>
      </c>
      <c r="B9755" s="23">
        <f>IF(B6091,'935'!H565*B6091/(B6091+B9145+B8536),0)</f>
        <v>0</v>
      </c>
      <c r="C9755" s="10"/>
    </row>
    <row r="9756" spans="1:3">
      <c r="A9756" s="21">
        <v>560</v>
      </c>
      <c r="B9756" s="23">
        <f>IF(B6092,'935'!H566*B6092/(B6092+B9146+B8537),0)</f>
        <v>0</v>
      </c>
      <c r="C9756" s="10"/>
    </row>
    <row r="9757" spans="1:3">
      <c r="A9757" s="21">
        <v>561</v>
      </c>
      <c r="B9757" s="23">
        <f>IF(B6093,'935'!H567*B6093/(B6093+B9147+B8538),0)</f>
        <v>0</v>
      </c>
      <c r="C9757" s="10"/>
    </row>
    <row r="9758" spans="1:3">
      <c r="A9758" s="21">
        <v>562</v>
      </c>
      <c r="B9758" s="23">
        <f>IF(B6094,'935'!H568*B6094/(B6094+B9148+B8539),0)</f>
        <v>0</v>
      </c>
      <c r="C9758" s="10"/>
    </row>
    <row r="9759" spans="1:3">
      <c r="A9759" s="21">
        <v>563</v>
      </c>
      <c r="B9759" s="23">
        <f>IF(B6095,'935'!H569*B6095/(B6095+B9149+B8540),0)</f>
        <v>0</v>
      </c>
      <c r="C9759" s="10"/>
    </row>
    <row r="9760" spans="1:3">
      <c r="A9760" s="21">
        <v>564</v>
      </c>
      <c r="B9760" s="23">
        <f>IF(B6096,'935'!H570*B6096/(B6096+B9150+B8541),0)</f>
        <v>0</v>
      </c>
      <c r="C9760" s="10"/>
    </row>
    <row r="9761" spans="1:3">
      <c r="A9761" s="21">
        <v>565</v>
      </c>
      <c r="B9761" s="23">
        <f>IF(B6097,'935'!H571*B6097/(B6097+B9151+B8542),0)</f>
        <v>0</v>
      </c>
      <c r="C9761" s="10"/>
    </row>
    <row r="9762" spans="1:3">
      <c r="A9762" s="21">
        <v>566</v>
      </c>
      <c r="B9762" s="23">
        <f>IF(B6098,'935'!H572*B6098/(B6098+B9152+B8543),0)</f>
        <v>0</v>
      </c>
      <c r="C9762" s="10"/>
    </row>
    <row r="9763" spans="1:3">
      <c r="A9763" s="21">
        <v>567</v>
      </c>
      <c r="B9763" s="23">
        <f>IF(B6099,'935'!H573*B6099/(B6099+B9153+B8544),0)</f>
        <v>0</v>
      </c>
      <c r="C9763" s="10"/>
    </row>
    <row r="9764" spans="1:3">
      <c r="A9764" s="21">
        <v>568</v>
      </c>
      <c r="B9764" s="23">
        <f>IF(B6100,'935'!H574*B6100/(B6100+B9154+B8545),0)</f>
        <v>0</v>
      </c>
      <c r="C9764" s="10"/>
    </row>
    <row r="9765" spans="1:3">
      <c r="A9765" s="21">
        <v>569</v>
      </c>
      <c r="B9765" s="23">
        <f>IF(B6101,'935'!H575*B6101/(B6101+B9155+B8546),0)</f>
        <v>0</v>
      </c>
      <c r="C9765" s="10"/>
    </row>
    <row r="9766" spans="1:3">
      <c r="A9766" s="21">
        <v>570</v>
      </c>
      <c r="B9766" s="23">
        <f>IF(B6102,'935'!H576*B6102/(B6102+B9156+B8547),0)</f>
        <v>0</v>
      </c>
      <c r="C9766" s="10"/>
    </row>
    <row r="9767" spans="1:3">
      <c r="A9767" s="21">
        <v>571</v>
      </c>
      <c r="B9767" s="23">
        <f>IF(B6103,'935'!H577*B6103/(B6103+B9157+B8548),0)</f>
        <v>0</v>
      </c>
      <c r="C9767" s="10"/>
    </row>
    <row r="9768" spans="1:3">
      <c r="A9768" s="21">
        <v>572</v>
      </c>
      <c r="B9768" s="23">
        <f>IF(B6104,'935'!H578*B6104/(B6104+B9158+B8549),0)</f>
        <v>0</v>
      </c>
      <c r="C9768" s="10"/>
    </row>
    <row r="9769" spans="1:3">
      <c r="A9769" s="21">
        <v>573</v>
      </c>
      <c r="B9769" s="23">
        <f>IF(B6105,'935'!H579*B6105/(B6105+B9159+B8550),0)</f>
        <v>0</v>
      </c>
      <c r="C9769" s="10"/>
    </row>
    <row r="9770" spans="1:3">
      <c r="A9770" s="21">
        <v>574</v>
      </c>
      <c r="B9770" s="23">
        <f>IF(B6106,'935'!H580*B6106/(B6106+B9160+B8551),0)</f>
        <v>0</v>
      </c>
      <c r="C9770" s="10"/>
    </row>
    <row r="9771" spans="1:3">
      <c r="A9771" s="21">
        <v>575</v>
      </c>
      <c r="B9771" s="23">
        <f>IF(B6107,'935'!H581*B6107/(B6107+B9161+B8552),0)</f>
        <v>0</v>
      </c>
      <c r="C9771" s="10"/>
    </row>
    <row r="9772" spans="1:3">
      <c r="A9772" s="21">
        <v>576</v>
      </c>
      <c r="B9772" s="23">
        <f>IF(B6108,'935'!H582*B6108/(B6108+B9162+B8553),0)</f>
        <v>0</v>
      </c>
      <c r="C9772" s="10"/>
    </row>
    <row r="9773" spans="1:3">
      <c r="A9773" s="21">
        <v>577</v>
      </c>
      <c r="B9773" s="23">
        <f>IF(B6109,'935'!H583*B6109/(B6109+B9163+B8554),0)</f>
        <v>0</v>
      </c>
      <c r="C9773" s="10"/>
    </row>
    <row r="9774" spans="1:3">
      <c r="A9774" s="21">
        <v>578</v>
      </c>
      <c r="B9774" s="23">
        <f>IF(B6110,'935'!H584*B6110/(B6110+B9164+B8555),0)</f>
        <v>0</v>
      </c>
      <c r="C9774" s="10"/>
    </row>
    <row r="9775" spans="1:3">
      <c r="A9775" s="21">
        <v>579</v>
      </c>
      <c r="B9775" s="23">
        <f>IF(B6111,'935'!H585*B6111/(B6111+B9165+B8556),0)</f>
        <v>0</v>
      </c>
      <c r="C9775" s="10"/>
    </row>
    <row r="9776" spans="1:3">
      <c r="A9776" s="21">
        <v>580</v>
      </c>
      <c r="B9776" s="23">
        <f>IF(B6112,'935'!H586*B6112/(B6112+B9166+B8557),0)</f>
        <v>0</v>
      </c>
      <c r="C9776" s="10"/>
    </row>
    <row r="9777" spans="1:3">
      <c r="A9777" s="21">
        <v>581</v>
      </c>
      <c r="B9777" s="23">
        <f>IF(B6113,'935'!H587*B6113/(B6113+B9167+B8558),0)</f>
        <v>0</v>
      </c>
      <c r="C9777" s="10"/>
    </row>
    <row r="9778" spans="1:3">
      <c r="A9778" s="21">
        <v>582</v>
      </c>
      <c r="B9778" s="23">
        <f>IF(B6114,'935'!H588*B6114/(B6114+B9168+B8559),0)</f>
        <v>0</v>
      </c>
      <c r="C9778" s="10"/>
    </row>
    <row r="9779" spans="1:3">
      <c r="A9779" s="21">
        <v>583</v>
      </c>
      <c r="B9779" s="23">
        <f>IF(B6115,'935'!H589*B6115/(B6115+B9169+B8560),0)</f>
        <v>0</v>
      </c>
      <c r="C9779" s="10"/>
    </row>
    <row r="9780" spans="1:3">
      <c r="A9780" s="21">
        <v>584</v>
      </c>
      <c r="B9780" s="23">
        <f>IF(B6116,'935'!H590*B6116/(B6116+B9170+B8561),0)</f>
        <v>0</v>
      </c>
      <c r="C9780" s="10"/>
    </row>
    <row r="9781" spans="1:3">
      <c r="A9781" s="21">
        <v>585</v>
      </c>
      <c r="B9781" s="23">
        <f>IF(B6117,'935'!H591*B6117/(B6117+B9171+B8562),0)</f>
        <v>0</v>
      </c>
      <c r="C9781" s="10"/>
    </row>
    <row r="9782" spans="1:3">
      <c r="A9782" s="21">
        <v>586</v>
      </c>
      <c r="B9782" s="23">
        <f>IF(B6118,'935'!H592*B6118/(B6118+B9172+B8563),0)</f>
        <v>0</v>
      </c>
      <c r="C9782" s="10"/>
    </row>
    <row r="9783" spans="1:3">
      <c r="A9783" s="21">
        <v>587</v>
      </c>
      <c r="B9783" s="23">
        <f>IF(B6119,'935'!H593*B6119/(B6119+B9173+B8564),0)</f>
        <v>0</v>
      </c>
      <c r="C9783" s="10"/>
    </row>
    <row r="9784" spans="1:3">
      <c r="A9784" s="21">
        <v>588</v>
      </c>
      <c r="B9784" s="23">
        <f>IF(B6120,'935'!H594*B6120/(B6120+B9174+B8565),0)</f>
        <v>0</v>
      </c>
      <c r="C9784" s="10"/>
    </row>
    <row r="9785" spans="1:3">
      <c r="A9785" s="21">
        <v>589</v>
      </c>
      <c r="B9785" s="23">
        <f>IF(B6121,'935'!H595*B6121/(B6121+B9175+B8566),0)</f>
        <v>0</v>
      </c>
      <c r="C9785" s="10"/>
    </row>
    <row r="9786" spans="1:3">
      <c r="A9786" s="21">
        <v>590</v>
      </c>
      <c r="B9786" s="23">
        <f>IF(B6122,'935'!H596*B6122/(B6122+B9176+B8567),0)</f>
        <v>0</v>
      </c>
      <c r="C9786" s="10"/>
    </row>
    <row r="9787" spans="1:3">
      <c r="A9787" s="21">
        <v>591</v>
      </c>
      <c r="B9787" s="23">
        <f>IF(B6123,'935'!H597*B6123/(B6123+B9177+B8568),0)</f>
        <v>0</v>
      </c>
      <c r="C9787" s="10"/>
    </row>
    <row r="9788" spans="1:3">
      <c r="A9788" s="21">
        <v>592</v>
      </c>
      <c r="B9788" s="23">
        <f>IF(B6124,'935'!H598*B6124/(B6124+B9178+B8569),0)</f>
        <v>0</v>
      </c>
      <c r="C9788" s="10"/>
    </row>
    <row r="9789" spans="1:3">
      <c r="A9789" s="21">
        <v>593</v>
      </c>
      <c r="B9789" s="23">
        <f>IF(B6125,'935'!H599*B6125/(B6125+B9179+B8570),0)</f>
        <v>0</v>
      </c>
      <c r="C9789" s="10"/>
    </row>
    <row r="9790" spans="1:3">
      <c r="A9790" s="21">
        <v>594</v>
      </c>
      <c r="B9790" s="23">
        <f>IF(B6126,'935'!H600*B6126/(B6126+B9180+B8571),0)</f>
        <v>0</v>
      </c>
      <c r="C9790" s="10"/>
    </row>
    <row r="9791" spans="1:3">
      <c r="A9791" s="21">
        <v>595</v>
      </c>
      <c r="B9791" s="23">
        <f>IF(B6127,'935'!H601*B6127/(B6127+B9181+B8572),0)</f>
        <v>0</v>
      </c>
      <c r="C9791" s="10"/>
    </row>
    <row r="9792" spans="1:3">
      <c r="A9792" s="21">
        <v>596</v>
      </c>
      <c r="B9792" s="23">
        <f>IF(B6128,'935'!H602*B6128/(B6128+B9182+B8573),0)</f>
        <v>0</v>
      </c>
      <c r="C9792" s="10"/>
    </row>
    <row r="9793" spans="1:3">
      <c r="A9793" s="21">
        <v>597</v>
      </c>
      <c r="B9793" s="23">
        <f>IF(B6129,'935'!H603*B6129/(B6129+B9183+B8574),0)</f>
        <v>0</v>
      </c>
      <c r="C9793" s="10"/>
    </row>
    <row r="9794" spans="1:3">
      <c r="A9794" s="21">
        <v>598</v>
      </c>
      <c r="B9794" s="23">
        <f>IF(B6130,'935'!H604*B6130/(B6130+B9184+B8575),0)</f>
        <v>0</v>
      </c>
      <c r="C9794" s="10"/>
    </row>
    <row r="9795" spans="1:3">
      <c r="A9795" s="21">
        <v>599</v>
      </c>
      <c r="B9795" s="23">
        <f>IF(B6131,'935'!H605*B6131/(B6131+B9185+B8576),0)</f>
        <v>0</v>
      </c>
      <c r="C9795" s="10"/>
    </row>
    <row r="9796" spans="1:3">
      <c r="A9796" s="21">
        <v>600</v>
      </c>
      <c r="B9796" s="23">
        <f>IF(B6132,'935'!H606*B6132/(B6132+B9186+B8577),0)</f>
        <v>0</v>
      </c>
      <c r="C9796" s="10"/>
    </row>
    <row r="9798" spans="1:3" ht="21" customHeight="1">
      <c r="A9798" s="1" t="s">
        <v>345</v>
      </c>
    </row>
    <row r="9799" spans="1:3">
      <c r="A9799" s="2" t="s">
        <v>254</v>
      </c>
    </row>
    <row r="9800" spans="1:3">
      <c r="A9800" s="12" t="s">
        <v>346</v>
      </c>
    </row>
    <row r="9801" spans="1:3">
      <c r="A9801" s="12" t="s">
        <v>310</v>
      </c>
    </row>
    <row r="9802" spans="1:3">
      <c r="A9802" s="12" t="s">
        <v>311</v>
      </c>
    </row>
    <row r="9803" spans="1:3">
      <c r="A9803" s="2" t="s">
        <v>347</v>
      </c>
    </row>
    <row r="9805" spans="1:3">
      <c r="B9805" s="3" t="s">
        <v>348</v>
      </c>
    </row>
    <row r="9806" spans="1:3">
      <c r="A9806" s="21">
        <v>1</v>
      </c>
      <c r="B9806" s="23">
        <f>B9197*(1-'935'!X7/'11'!B$17)</f>
        <v>0</v>
      </c>
      <c r="C9806" s="10"/>
    </row>
    <row r="9807" spans="1:3">
      <c r="A9807" s="21">
        <v>2</v>
      </c>
      <c r="B9807" s="23">
        <f>B9198*(1-'935'!X8/'11'!B$17)</f>
        <v>0</v>
      </c>
      <c r="C9807" s="10"/>
    </row>
    <row r="9808" spans="1:3">
      <c r="A9808" s="21">
        <v>3</v>
      </c>
      <c r="B9808" s="23">
        <f>B9199*(1-'935'!X9/'11'!B$17)</f>
        <v>0</v>
      </c>
      <c r="C9808" s="10"/>
    </row>
    <row r="9809" spans="1:3">
      <c r="A9809" s="21">
        <v>4</v>
      </c>
      <c r="B9809" s="23">
        <f>B9200*(1-'935'!X10/'11'!B$17)</f>
        <v>0</v>
      </c>
      <c r="C9809" s="10"/>
    </row>
    <row r="9810" spans="1:3">
      <c r="A9810" s="21">
        <v>5</v>
      </c>
      <c r="B9810" s="23">
        <f>B9201*(1-'935'!X11/'11'!B$17)</f>
        <v>0</v>
      </c>
      <c r="C9810" s="10"/>
    </row>
    <row r="9811" spans="1:3">
      <c r="A9811" s="21">
        <v>6</v>
      </c>
      <c r="B9811" s="23">
        <f>B9202*(1-'935'!X12/'11'!B$17)</f>
        <v>0</v>
      </c>
      <c r="C9811" s="10"/>
    </row>
    <row r="9812" spans="1:3">
      <c r="A9812" s="21">
        <v>7</v>
      </c>
      <c r="B9812" s="23">
        <f>B9203*(1-'935'!X13/'11'!B$17)</f>
        <v>0</v>
      </c>
      <c r="C9812" s="10"/>
    </row>
    <row r="9813" spans="1:3">
      <c r="A9813" s="21">
        <v>8</v>
      </c>
      <c r="B9813" s="23">
        <f>B9204*(1-'935'!X14/'11'!B$17)</f>
        <v>0</v>
      </c>
      <c r="C9813" s="10"/>
    </row>
    <row r="9814" spans="1:3">
      <c r="A9814" s="21">
        <v>9</v>
      </c>
      <c r="B9814" s="23">
        <f>B9205*(1-'935'!X15/'11'!B$17)</f>
        <v>0</v>
      </c>
      <c r="C9814" s="10"/>
    </row>
    <row r="9815" spans="1:3">
      <c r="A9815" s="21">
        <v>10</v>
      </c>
      <c r="B9815" s="23">
        <f>B9206*(1-'935'!X16/'11'!B$17)</f>
        <v>0</v>
      </c>
      <c r="C9815" s="10"/>
    </row>
    <row r="9816" spans="1:3">
      <c r="A9816" s="21">
        <v>11</v>
      </c>
      <c r="B9816" s="23">
        <f>B9207*(1-'935'!X17/'11'!B$17)</f>
        <v>0</v>
      </c>
      <c r="C9816" s="10"/>
    </row>
    <row r="9817" spans="1:3">
      <c r="A9817" s="21">
        <v>12</v>
      </c>
      <c r="B9817" s="23">
        <f>B9208*(1-'935'!X18/'11'!B$17)</f>
        <v>0</v>
      </c>
      <c r="C9817" s="10"/>
    </row>
    <row r="9818" spans="1:3">
      <c r="A9818" s="21">
        <v>13</v>
      </c>
      <c r="B9818" s="23">
        <f>B9209*(1-'935'!X19/'11'!B$17)</f>
        <v>0</v>
      </c>
      <c r="C9818" s="10"/>
    </row>
    <row r="9819" spans="1:3">
      <c r="A9819" s="21">
        <v>14</v>
      </c>
      <c r="B9819" s="23">
        <f>B9210*(1-'935'!X20/'11'!B$17)</f>
        <v>0</v>
      </c>
      <c r="C9819" s="10"/>
    </row>
    <row r="9820" spans="1:3">
      <c r="A9820" s="21">
        <v>15</v>
      </c>
      <c r="B9820" s="23">
        <f>B9211*(1-'935'!X21/'11'!B$17)</f>
        <v>0</v>
      </c>
      <c r="C9820" s="10"/>
    </row>
    <row r="9821" spans="1:3">
      <c r="A9821" s="21">
        <v>16</v>
      </c>
      <c r="B9821" s="23">
        <f>B9212*(1-'935'!X22/'11'!B$17)</f>
        <v>0</v>
      </c>
      <c r="C9821" s="10"/>
    </row>
    <row r="9822" spans="1:3">
      <c r="A9822" s="21">
        <v>17</v>
      </c>
      <c r="B9822" s="23">
        <f>B9213*(1-'935'!X23/'11'!B$17)</f>
        <v>0</v>
      </c>
      <c r="C9822" s="10"/>
    </row>
    <row r="9823" spans="1:3">
      <c r="A9823" s="21">
        <v>18</v>
      </c>
      <c r="B9823" s="23">
        <f>B9214*(1-'935'!X24/'11'!B$17)</f>
        <v>0</v>
      </c>
      <c r="C9823" s="10"/>
    </row>
    <row r="9824" spans="1:3">
      <c r="A9824" s="21">
        <v>19</v>
      </c>
      <c r="B9824" s="23">
        <f>B9215*(1-'935'!X25/'11'!B$17)</f>
        <v>0</v>
      </c>
      <c r="C9824" s="10"/>
    </row>
    <row r="9825" spans="1:3">
      <c r="A9825" s="21">
        <v>20</v>
      </c>
      <c r="B9825" s="23">
        <f>B9216*(1-'935'!X26/'11'!B$17)</f>
        <v>0</v>
      </c>
      <c r="C9825" s="10"/>
    </row>
    <row r="9826" spans="1:3">
      <c r="A9826" s="21">
        <v>21</v>
      </c>
      <c r="B9826" s="23">
        <f>B9217*(1-'935'!X27/'11'!B$17)</f>
        <v>0</v>
      </c>
      <c r="C9826" s="10"/>
    </row>
    <row r="9827" spans="1:3">
      <c r="A9827" s="21">
        <v>22</v>
      </c>
      <c r="B9827" s="23">
        <f>B9218*(1-'935'!X28/'11'!B$17)</f>
        <v>0</v>
      </c>
      <c r="C9827" s="10"/>
    </row>
    <row r="9828" spans="1:3">
      <c r="A9828" s="21">
        <v>23</v>
      </c>
      <c r="B9828" s="23">
        <f>B9219*(1-'935'!X29/'11'!B$17)</f>
        <v>0</v>
      </c>
      <c r="C9828" s="10"/>
    </row>
    <row r="9829" spans="1:3">
      <c r="A9829" s="21">
        <v>24</v>
      </c>
      <c r="B9829" s="23">
        <f>B9220*(1-'935'!X30/'11'!B$17)</f>
        <v>0</v>
      </c>
      <c r="C9829" s="10"/>
    </row>
    <row r="9830" spans="1:3">
      <c r="A9830" s="21">
        <v>25</v>
      </c>
      <c r="B9830" s="23">
        <f>B9221*(1-'935'!X31/'11'!B$17)</f>
        <v>0</v>
      </c>
      <c r="C9830" s="10"/>
    </row>
    <row r="9831" spans="1:3">
      <c r="A9831" s="21">
        <v>26</v>
      </c>
      <c r="B9831" s="23">
        <f>B9222*(1-'935'!X32/'11'!B$17)</f>
        <v>0</v>
      </c>
      <c r="C9831" s="10"/>
    </row>
    <row r="9832" spans="1:3">
      <c r="A9832" s="21">
        <v>27</v>
      </c>
      <c r="B9832" s="23">
        <f>B9223*(1-'935'!X33/'11'!B$17)</f>
        <v>0</v>
      </c>
      <c r="C9832" s="10"/>
    </row>
    <row r="9833" spans="1:3">
      <c r="A9833" s="21">
        <v>28</v>
      </c>
      <c r="B9833" s="23">
        <f>B9224*(1-'935'!X34/'11'!B$17)</f>
        <v>0</v>
      </c>
      <c r="C9833" s="10"/>
    </row>
    <row r="9834" spans="1:3">
      <c r="A9834" s="21">
        <v>29</v>
      </c>
      <c r="B9834" s="23">
        <f>B9225*(1-'935'!X35/'11'!B$17)</f>
        <v>0</v>
      </c>
      <c r="C9834" s="10"/>
    </row>
    <row r="9835" spans="1:3">
      <c r="A9835" s="21">
        <v>30</v>
      </c>
      <c r="B9835" s="23">
        <f>B9226*(1-'935'!X36/'11'!B$17)</f>
        <v>0</v>
      </c>
      <c r="C9835" s="10"/>
    </row>
    <row r="9836" spans="1:3">
      <c r="A9836" s="21">
        <v>31</v>
      </c>
      <c r="B9836" s="23">
        <f>B9227*(1-'935'!X37/'11'!B$17)</f>
        <v>0</v>
      </c>
      <c r="C9836" s="10"/>
    </row>
    <row r="9837" spans="1:3">
      <c r="A9837" s="21">
        <v>32</v>
      </c>
      <c r="B9837" s="23">
        <f>B9228*(1-'935'!X38/'11'!B$17)</f>
        <v>0</v>
      </c>
      <c r="C9837" s="10"/>
    </row>
    <row r="9838" spans="1:3">
      <c r="A9838" s="21">
        <v>33</v>
      </c>
      <c r="B9838" s="23">
        <f>B9229*(1-'935'!X39/'11'!B$17)</f>
        <v>0</v>
      </c>
      <c r="C9838" s="10"/>
    </row>
    <row r="9839" spans="1:3">
      <c r="A9839" s="21">
        <v>34</v>
      </c>
      <c r="B9839" s="23">
        <f>B9230*(1-'935'!X40/'11'!B$17)</f>
        <v>0</v>
      </c>
      <c r="C9839" s="10"/>
    </row>
    <row r="9840" spans="1:3">
      <c r="A9840" s="21">
        <v>35</v>
      </c>
      <c r="B9840" s="23">
        <f>B9231*(1-'935'!X41/'11'!B$17)</f>
        <v>0</v>
      </c>
      <c r="C9840" s="10"/>
    </row>
    <row r="9841" spans="1:3">
      <c r="A9841" s="21">
        <v>36</v>
      </c>
      <c r="B9841" s="23">
        <f>B9232*(1-'935'!X42/'11'!B$17)</f>
        <v>0</v>
      </c>
      <c r="C9841" s="10"/>
    </row>
    <row r="9842" spans="1:3">
      <c r="A9842" s="21">
        <v>37</v>
      </c>
      <c r="B9842" s="23">
        <f>B9233*(1-'935'!X43/'11'!B$17)</f>
        <v>0</v>
      </c>
      <c r="C9842" s="10"/>
    </row>
    <row r="9843" spans="1:3">
      <c r="A9843" s="21">
        <v>38</v>
      </c>
      <c r="B9843" s="23">
        <f>B9234*(1-'935'!X44/'11'!B$17)</f>
        <v>0</v>
      </c>
      <c r="C9843" s="10"/>
    </row>
    <row r="9844" spans="1:3">
      <c r="A9844" s="21">
        <v>39</v>
      </c>
      <c r="B9844" s="23">
        <f>B9235*(1-'935'!X45/'11'!B$17)</f>
        <v>0</v>
      </c>
      <c r="C9844" s="10"/>
    </row>
    <row r="9845" spans="1:3">
      <c r="A9845" s="21">
        <v>40</v>
      </c>
      <c r="B9845" s="23">
        <f>B9236*(1-'935'!X46/'11'!B$17)</f>
        <v>0</v>
      </c>
      <c r="C9845" s="10"/>
    </row>
    <row r="9846" spans="1:3">
      <c r="A9846" s="21">
        <v>41</v>
      </c>
      <c r="B9846" s="23">
        <f>B9237*(1-'935'!X47/'11'!B$17)</f>
        <v>0</v>
      </c>
      <c r="C9846" s="10"/>
    </row>
    <row r="9847" spans="1:3">
      <c r="A9847" s="21">
        <v>42</v>
      </c>
      <c r="B9847" s="23">
        <f>B9238*(1-'935'!X48/'11'!B$17)</f>
        <v>0</v>
      </c>
      <c r="C9847" s="10"/>
    </row>
    <row r="9848" spans="1:3">
      <c r="A9848" s="21">
        <v>43</v>
      </c>
      <c r="B9848" s="23">
        <f>B9239*(1-'935'!X49/'11'!B$17)</f>
        <v>0</v>
      </c>
      <c r="C9848" s="10"/>
    </row>
    <row r="9849" spans="1:3">
      <c r="A9849" s="21">
        <v>44</v>
      </c>
      <c r="B9849" s="23">
        <f>B9240*(1-'935'!X50/'11'!B$17)</f>
        <v>0</v>
      </c>
      <c r="C9849" s="10"/>
    </row>
    <row r="9850" spans="1:3">
      <c r="A9850" s="21">
        <v>45</v>
      </c>
      <c r="B9850" s="23">
        <f>B9241*(1-'935'!X51/'11'!B$17)</f>
        <v>0</v>
      </c>
      <c r="C9850" s="10"/>
    </row>
    <row r="9851" spans="1:3">
      <c r="A9851" s="21">
        <v>46</v>
      </c>
      <c r="B9851" s="23">
        <f>B9242*(1-'935'!X52/'11'!B$17)</f>
        <v>0</v>
      </c>
      <c r="C9851" s="10"/>
    </row>
    <row r="9852" spans="1:3">
      <c r="A9852" s="21">
        <v>47</v>
      </c>
      <c r="B9852" s="23">
        <f>B9243*(1-'935'!X53/'11'!B$17)</f>
        <v>0</v>
      </c>
      <c r="C9852" s="10"/>
    </row>
    <row r="9853" spans="1:3">
      <c r="A9853" s="21">
        <v>48</v>
      </c>
      <c r="B9853" s="23">
        <f>B9244*(1-'935'!X54/'11'!B$17)</f>
        <v>0</v>
      </c>
      <c r="C9853" s="10"/>
    </row>
    <row r="9854" spans="1:3">
      <c r="A9854" s="21">
        <v>49</v>
      </c>
      <c r="B9854" s="23">
        <f>B9245*(1-'935'!X55/'11'!B$17)</f>
        <v>0</v>
      </c>
      <c r="C9854" s="10"/>
    </row>
    <row r="9855" spans="1:3">
      <c r="A9855" s="21">
        <v>50</v>
      </c>
      <c r="B9855" s="23">
        <f>B9246*(1-'935'!X56/'11'!B$17)</f>
        <v>0</v>
      </c>
      <c r="C9855" s="10"/>
    </row>
    <row r="9856" spans="1:3">
      <c r="A9856" s="21">
        <v>51</v>
      </c>
      <c r="B9856" s="23">
        <f>B9247*(1-'935'!X57/'11'!B$17)</f>
        <v>0</v>
      </c>
      <c r="C9856" s="10"/>
    </row>
    <row r="9857" spans="1:3">
      <c r="A9857" s="21">
        <v>52</v>
      </c>
      <c r="B9857" s="23">
        <f>B9248*(1-'935'!X58/'11'!B$17)</f>
        <v>0</v>
      </c>
      <c r="C9857" s="10"/>
    </row>
    <row r="9858" spans="1:3">
      <c r="A9858" s="21">
        <v>53</v>
      </c>
      <c r="B9858" s="23">
        <f>B9249*(1-'935'!X59/'11'!B$17)</f>
        <v>0</v>
      </c>
      <c r="C9858" s="10"/>
    </row>
    <row r="9859" spans="1:3">
      <c r="A9859" s="21">
        <v>54</v>
      </c>
      <c r="B9859" s="23">
        <f>B9250*(1-'935'!X60/'11'!B$17)</f>
        <v>0</v>
      </c>
      <c r="C9859" s="10"/>
    </row>
    <row r="9860" spans="1:3">
      <c r="A9860" s="21">
        <v>55</v>
      </c>
      <c r="B9860" s="23">
        <f>B9251*(1-'935'!X61/'11'!B$17)</f>
        <v>0</v>
      </c>
      <c r="C9860" s="10"/>
    </row>
    <row r="9861" spans="1:3">
      <c r="A9861" s="21">
        <v>56</v>
      </c>
      <c r="B9861" s="23">
        <f>B9252*(1-'935'!X62/'11'!B$17)</f>
        <v>0</v>
      </c>
      <c r="C9861" s="10"/>
    </row>
    <row r="9862" spans="1:3">
      <c r="A9862" s="21">
        <v>57</v>
      </c>
      <c r="B9862" s="23">
        <f>B9253*(1-'935'!X63/'11'!B$17)</f>
        <v>0</v>
      </c>
      <c r="C9862" s="10"/>
    </row>
    <row r="9863" spans="1:3">
      <c r="A9863" s="21">
        <v>58</v>
      </c>
      <c r="B9863" s="23">
        <f>B9254*(1-'935'!X64/'11'!B$17)</f>
        <v>0</v>
      </c>
      <c r="C9863" s="10"/>
    </row>
    <row r="9864" spans="1:3">
      <c r="A9864" s="21">
        <v>59</v>
      </c>
      <c r="B9864" s="23">
        <f>B9255*(1-'935'!X65/'11'!B$17)</f>
        <v>0</v>
      </c>
      <c r="C9864" s="10"/>
    </row>
    <row r="9865" spans="1:3">
      <c r="A9865" s="21">
        <v>60</v>
      </c>
      <c r="B9865" s="23">
        <f>B9256*(1-'935'!X66/'11'!B$17)</f>
        <v>0</v>
      </c>
      <c r="C9865" s="10"/>
    </row>
    <row r="9866" spans="1:3">
      <c r="A9866" s="21">
        <v>61</v>
      </c>
      <c r="B9866" s="23">
        <f>B9257*(1-'935'!X67/'11'!B$17)</f>
        <v>0</v>
      </c>
      <c r="C9866" s="10"/>
    </row>
    <row r="9867" spans="1:3">
      <c r="A9867" s="21">
        <v>62</v>
      </c>
      <c r="B9867" s="23">
        <f>B9258*(1-'935'!X68/'11'!B$17)</f>
        <v>0</v>
      </c>
      <c r="C9867" s="10"/>
    </row>
    <row r="9868" spans="1:3">
      <c r="A9868" s="21">
        <v>63</v>
      </c>
      <c r="B9868" s="23">
        <f>B9259*(1-'935'!X69/'11'!B$17)</f>
        <v>0</v>
      </c>
      <c r="C9868" s="10"/>
    </row>
    <row r="9869" spans="1:3">
      <c r="A9869" s="21">
        <v>64</v>
      </c>
      <c r="B9869" s="23">
        <f>B9260*(1-'935'!X70/'11'!B$17)</f>
        <v>0</v>
      </c>
      <c r="C9869" s="10"/>
    </row>
    <row r="9870" spans="1:3">
      <c r="A9870" s="21">
        <v>65</v>
      </c>
      <c r="B9870" s="23">
        <f>B9261*(1-'935'!X71/'11'!B$17)</f>
        <v>0</v>
      </c>
      <c r="C9870" s="10"/>
    </row>
    <row r="9871" spans="1:3">
      <c r="A9871" s="21">
        <v>66</v>
      </c>
      <c r="B9871" s="23">
        <f>B9262*(1-'935'!X72/'11'!B$17)</f>
        <v>0</v>
      </c>
      <c r="C9871" s="10"/>
    </row>
    <row r="9872" spans="1:3">
      <c r="A9872" s="21">
        <v>67</v>
      </c>
      <c r="B9872" s="23">
        <f>B9263*(1-'935'!X73/'11'!B$17)</f>
        <v>0</v>
      </c>
      <c r="C9872" s="10"/>
    </row>
    <row r="9873" spans="1:3">
      <c r="A9873" s="21">
        <v>68</v>
      </c>
      <c r="B9873" s="23">
        <f>B9264*(1-'935'!X74/'11'!B$17)</f>
        <v>0</v>
      </c>
      <c r="C9873" s="10"/>
    </row>
    <row r="9874" spans="1:3">
      <c r="A9874" s="21">
        <v>69</v>
      </c>
      <c r="B9874" s="23">
        <f>B9265*(1-'935'!X75/'11'!B$17)</f>
        <v>0</v>
      </c>
      <c r="C9874" s="10"/>
    </row>
    <row r="9875" spans="1:3">
      <c r="A9875" s="21">
        <v>70</v>
      </c>
      <c r="B9875" s="23">
        <f>B9266*(1-'935'!X76/'11'!B$17)</f>
        <v>0</v>
      </c>
      <c r="C9875" s="10"/>
    </row>
    <row r="9876" spans="1:3">
      <c r="A9876" s="21">
        <v>71</v>
      </c>
      <c r="B9876" s="23">
        <f>B9267*(1-'935'!X77/'11'!B$17)</f>
        <v>0</v>
      </c>
      <c r="C9876" s="10"/>
    </row>
    <row r="9877" spans="1:3">
      <c r="A9877" s="21">
        <v>72</v>
      </c>
      <c r="B9877" s="23">
        <f>B9268*(1-'935'!X78/'11'!B$17)</f>
        <v>0</v>
      </c>
      <c r="C9877" s="10"/>
    </row>
    <row r="9878" spans="1:3">
      <c r="A9878" s="21">
        <v>73</v>
      </c>
      <c r="B9878" s="23">
        <f>B9269*(1-'935'!X79/'11'!B$17)</f>
        <v>0</v>
      </c>
      <c r="C9878" s="10"/>
    </row>
    <row r="9879" spans="1:3">
      <c r="A9879" s="21">
        <v>74</v>
      </c>
      <c r="B9879" s="23">
        <f>B9270*(1-'935'!X80/'11'!B$17)</f>
        <v>0</v>
      </c>
      <c r="C9879" s="10"/>
    </row>
    <row r="9880" spans="1:3">
      <c r="A9880" s="21">
        <v>75</v>
      </c>
      <c r="B9880" s="23">
        <f>B9271*(1-'935'!X81/'11'!B$17)</f>
        <v>0</v>
      </c>
      <c r="C9880" s="10"/>
    </row>
    <row r="9881" spans="1:3">
      <c r="A9881" s="21">
        <v>76</v>
      </c>
      <c r="B9881" s="23">
        <f>B9272*(1-'935'!X82/'11'!B$17)</f>
        <v>0</v>
      </c>
      <c r="C9881" s="10"/>
    </row>
    <row r="9882" spans="1:3">
      <c r="A9882" s="21">
        <v>77</v>
      </c>
      <c r="B9882" s="23">
        <f>B9273*(1-'935'!X83/'11'!B$17)</f>
        <v>0</v>
      </c>
      <c r="C9882" s="10"/>
    </row>
    <row r="9883" spans="1:3">
      <c r="A9883" s="21">
        <v>78</v>
      </c>
      <c r="B9883" s="23">
        <f>B9274*(1-'935'!X84/'11'!B$17)</f>
        <v>0</v>
      </c>
      <c r="C9883" s="10"/>
    </row>
    <row r="9884" spans="1:3">
      <c r="A9884" s="21">
        <v>79</v>
      </c>
      <c r="B9884" s="23">
        <f>B9275*(1-'935'!X85/'11'!B$17)</f>
        <v>0</v>
      </c>
      <c r="C9884" s="10"/>
    </row>
    <row r="9885" spans="1:3">
      <c r="A9885" s="21">
        <v>80</v>
      </c>
      <c r="B9885" s="23">
        <f>B9276*(1-'935'!X86/'11'!B$17)</f>
        <v>0</v>
      </c>
      <c r="C9885" s="10"/>
    </row>
    <row r="9886" spans="1:3">
      <c r="A9886" s="21">
        <v>81</v>
      </c>
      <c r="B9886" s="23">
        <f>B9277*(1-'935'!X87/'11'!B$17)</f>
        <v>0</v>
      </c>
      <c r="C9886" s="10"/>
    </row>
    <row r="9887" spans="1:3">
      <c r="A9887" s="21">
        <v>82</v>
      </c>
      <c r="B9887" s="23">
        <f>B9278*(1-'935'!X88/'11'!B$17)</f>
        <v>0</v>
      </c>
      <c r="C9887" s="10"/>
    </row>
    <row r="9888" spans="1:3">
      <c r="A9888" s="21">
        <v>83</v>
      </c>
      <c r="B9888" s="23">
        <f>B9279*(1-'935'!X89/'11'!B$17)</f>
        <v>0</v>
      </c>
      <c r="C9888" s="10"/>
    </row>
    <row r="9889" spans="1:3">
      <c r="A9889" s="21">
        <v>84</v>
      </c>
      <c r="B9889" s="23">
        <f>B9280*(1-'935'!X90/'11'!B$17)</f>
        <v>0</v>
      </c>
      <c r="C9889" s="10"/>
    </row>
    <row r="9890" spans="1:3">
      <c r="A9890" s="21">
        <v>85</v>
      </c>
      <c r="B9890" s="23">
        <f>B9281*(1-'935'!X91/'11'!B$17)</f>
        <v>0</v>
      </c>
      <c r="C9890" s="10"/>
    </row>
    <row r="9891" spans="1:3">
      <c r="A9891" s="21">
        <v>86</v>
      </c>
      <c r="B9891" s="23">
        <f>B9282*(1-'935'!X92/'11'!B$17)</f>
        <v>0</v>
      </c>
      <c r="C9891" s="10"/>
    </row>
    <row r="9892" spans="1:3">
      <c r="A9892" s="21">
        <v>87</v>
      </c>
      <c r="B9892" s="23">
        <f>B9283*(1-'935'!X93/'11'!B$17)</f>
        <v>0</v>
      </c>
      <c r="C9892" s="10"/>
    </row>
    <row r="9893" spans="1:3">
      <c r="A9893" s="21">
        <v>88</v>
      </c>
      <c r="B9893" s="23">
        <f>B9284*(1-'935'!X94/'11'!B$17)</f>
        <v>0</v>
      </c>
      <c r="C9893" s="10"/>
    </row>
    <row r="9894" spans="1:3">
      <c r="A9894" s="21">
        <v>89</v>
      </c>
      <c r="B9894" s="23">
        <f>B9285*(1-'935'!X95/'11'!B$17)</f>
        <v>0</v>
      </c>
      <c r="C9894" s="10"/>
    </row>
    <row r="9895" spans="1:3">
      <c r="A9895" s="21">
        <v>90</v>
      </c>
      <c r="B9895" s="23">
        <f>B9286*(1-'935'!X96/'11'!B$17)</f>
        <v>0</v>
      </c>
      <c r="C9895" s="10"/>
    </row>
    <row r="9896" spans="1:3">
      <c r="A9896" s="21">
        <v>91</v>
      </c>
      <c r="B9896" s="23">
        <f>B9287*(1-'935'!X97/'11'!B$17)</f>
        <v>0</v>
      </c>
      <c r="C9896" s="10"/>
    </row>
    <row r="9897" spans="1:3">
      <c r="A9897" s="21">
        <v>92</v>
      </c>
      <c r="B9897" s="23">
        <f>B9288*(1-'935'!X98/'11'!B$17)</f>
        <v>0</v>
      </c>
      <c r="C9897" s="10"/>
    </row>
    <row r="9898" spans="1:3">
      <c r="A9898" s="21">
        <v>93</v>
      </c>
      <c r="B9898" s="23">
        <f>B9289*(1-'935'!X99/'11'!B$17)</f>
        <v>0</v>
      </c>
      <c r="C9898" s="10"/>
    </row>
    <row r="9899" spans="1:3">
      <c r="A9899" s="21">
        <v>94</v>
      </c>
      <c r="B9899" s="23">
        <f>B9290*(1-'935'!X100/'11'!B$17)</f>
        <v>0</v>
      </c>
      <c r="C9899" s="10"/>
    </row>
    <row r="9900" spans="1:3">
      <c r="A9900" s="21">
        <v>95</v>
      </c>
      <c r="B9900" s="23">
        <f>B9291*(1-'935'!X101/'11'!B$17)</f>
        <v>0</v>
      </c>
      <c r="C9900" s="10"/>
    </row>
    <row r="9901" spans="1:3">
      <c r="A9901" s="21">
        <v>96</v>
      </c>
      <c r="B9901" s="23">
        <f>B9292*(1-'935'!X102/'11'!B$17)</f>
        <v>0</v>
      </c>
      <c r="C9901" s="10"/>
    </row>
    <row r="9902" spans="1:3">
      <c r="A9902" s="21">
        <v>97</v>
      </c>
      <c r="B9902" s="23">
        <f>B9293*(1-'935'!X103/'11'!B$17)</f>
        <v>0</v>
      </c>
      <c r="C9902" s="10"/>
    </row>
    <row r="9903" spans="1:3">
      <c r="A9903" s="21">
        <v>98</v>
      </c>
      <c r="B9903" s="23">
        <f>B9294*(1-'935'!X104/'11'!B$17)</f>
        <v>0</v>
      </c>
      <c r="C9903" s="10"/>
    </row>
    <row r="9904" spans="1:3">
      <c r="A9904" s="21">
        <v>99</v>
      </c>
      <c r="B9904" s="23">
        <f>B9295*(1-'935'!X105/'11'!B$17)</f>
        <v>0</v>
      </c>
      <c r="C9904" s="10"/>
    </row>
    <row r="9905" spans="1:3">
      <c r="A9905" s="21">
        <v>100</v>
      </c>
      <c r="B9905" s="23">
        <f>B9296*(1-'935'!X106/'11'!B$17)</f>
        <v>0</v>
      </c>
      <c r="C9905" s="10"/>
    </row>
    <row r="9906" spans="1:3">
      <c r="A9906" s="21">
        <v>101</v>
      </c>
      <c r="B9906" s="23">
        <f>B9297*(1-'935'!X107/'11'!B$17)</f>
        <v>0</v>
      </c>
      <c r="C9906" s="10"/>
    </row>
    <row r="9907" spans="1:3">
      <c r="A9907" s="21">
        <v>102</v>
      </c>
      <c r="B9907" s="23">
        <f>B9298*(1-'935'!X108/'11'!B$17)</f>
        <v>0</v>
      </c>
      <c r="C9907" s="10"/>
    </row>
    <row r="9908" spans="1:3">
      <c r="A9908" s="21">
        <v>103</v>
      </c>
      <c r="B9908" s="23">
        <f>B9299*(1-'935'!X109/'11'!B$17)</f>
        <v>0</v>
      </c>
      <c r="C9908" s="10"/>
    </row>
    <row r="9909" spans="1:3">
      <c r="A9909" s="21">
        <v>104</v>
      </c>
      <c r="B9909" s="23">
        <f>B9300*(1-'935'!X110/'11'!B$17)</f>
        <v>0</v>
      </c>
      <c r="C9909" s="10"/>
    </row>
    <row r="9910" spans="1:3">
      <c r="A9910" s="21">
        <v>105</v>
      </c>
      <c r="B9910" s="23">
        <f>B9301*(1-'935'!X111/'11'!B$17)</f>
        <v>0</v>
      </c>
      <c r="C9910" s="10"/>
    </row>
    <row r="9911" spans="1:3">
      <c r="A9911" s="21">
        <v>106</v>
      </c>
      <c r="B9911" s="23">
        <f>B9302*(1-'935'!X112/'11'!B$17)</f>
        <v>0</v>
      </c>
      <c r="C9911" s="10"/>
    </row>
    <row r="9912" spans="1:3">
      <c r="A9912" s="21">
        <v>107</v>
      </c>
      <c r="B9912" s="23">
        <f>B9303*(1-'935'!X113/'11'!B$17)</f>
        <v>0</v>
      </c>
      <c r="C9912" s="10"/>
    </row>
    <row r="9913" spans="1:3">
      <c r="A9913" s="21">
        <v>108</v>
      </c>
      <c r="B9913" s="23">
        <f>B9304*(1-'935'!X114/'11'!B$17)</f>
        <v>0</v>
      </c>
      <c r="C9913" s="10"/>
    </row>
    <row r="9914" spans="1:3">
      <c r="A9914" s="21">
        <v>109</v>
      </c>
      <c r="B9914" s="23">
        <f>B9305*(1-'935'!X115/'11'!B$17)</f>
        <v>0</v>
      </c>
      <c r="C9914" s="10"/>
    </row>
    <row r="9915" spans="1:3">
      <c r="A9915" s="21">
        <v>110</v>
      </c>
      <c r="B9915" s="23">
        <f>B9306*(1-'935'!X116/'11'!B$17)</f>
        <v>0</v>
      </c>
      <c r="C9915" s="10"/>
    </row>
    <row r="9916" spans="1:3">
      <c r="A9916" s="21">
        <v>111</v>
      </c>
      <c r="B9916" s="23">
        <f>B9307*(1-'935'!X117/'11'!B$17)</f>
        <v>0</v>
      </c>
      <c r="C9916" s="10"/>
    </row>
    <row r="9917" spans="1:3">
      <c r="A9917" s="21">
        <v>112</v>
      </c>
      <c r="B9917" s="23">
        <f>B9308*(1-'935'!X118/'11'!B$17)</f>
        <v>0</v>
      </c>
      <c r="C9917" s="10"/>
    </row>
    <row r="9918" spans="1:3">
      <c r="A9918" s="21">
        <v>113</v>
      </c>
      <c r="B9918" s="23">
        <f>B9309*(1-'935'!X119/'11'!B$17)</f>
        <v>0</v>
      </c>
      <c r="C9918" s="10"/>
    </row>
    <row r="9919" spans="1:3">
      <c r="A9919" s="21">
        <v>114</v>
      </c>
      <c r="B9919" s="23">
        <f>B9310*(1-'935'!X120/'11'!B$17)</f>
        <v>0</v>
      </c>
      <c r="C9919" s="10"/>
    </row>
    <row r="9920" spans="1:3">
      <c r="A9920" s="21">
        <v>115</v>
      </c>
      <c r="B9920" s="23">
        <f>B9311*(1-'935'!X121/'11'!B$17)</f>
        <v>0</v>
      </c>
      <c r="C9920" s="10"/>
    </row>
    <row r="9921" spans="1:3">
      <c r="A9921" s="21">
        <v>116</v>
      </c>
      <c r="B9921" s="23">
        <f>B9312*(1-'935'!X122/'11'!B$17)</f>
        <v>0</v>
      </c>
      <c r="C9921" s="10"/>
    </row>
    <row r="9922" spans="1:3">
      <c r="A9922" s="21">
        <v>117</v>
      </c>
      <c r="B9922" s="23">
        <f>B9313*(1-'935'!X123/'11'!B$17)</f>
        <v>0</v>
      </c>
      <c r="C9922" s="10"/>
    </row>
    <row r="9923" spans="1:3">
      <c r="A9923" s="21">
        <v>118</v>
      </c>
      <c r="B9923" s="23">
        <f>B9314*(1-'935'!X124/'11'!B$17)</f>
        <v>0</v>
      </c>
      <c r="C9923" s="10"/>
    </row>
    <row r="9924" spans="1:3">
      <c r="A9924" s="21">
        <v>119</v>
      </c>
      <c r="B9924" s="23">
        <f>B9315*(1-'935'!X125/'11'!B$17)</f>
        <v>0</v>
      </c>
      <c r="C9924" s="10"/>
    </row>
    <row r="9925" spans="1:3">
      <c r="A9925" s="21">
        <v>120</v>
      </c>
      <c r="B9925" s="23">
        <f>B9316*(1-'935'!X126/'11'!B$17)</f>
        <v>0</v>
      </c>
      <c r="C9925" s="10"/>
    </row>
    <row r="9926" spans="1:3">
      <c r="A9926" s="21">
        <v>121</v>
      </c>
      <c r="B9926" s="23">
        <f>B9317*(1-'935'!X127/'11'!B$17)</f>
        <v>0</v>
      </c>
      <c r="C9926" s="10"/>
    </row>
    <row r="9927" spans="1:3">
      <c r="A9927" s="21">
        <v>122</v>
      </c>
      <c r="B9927" s="23">
        <f>B9318*(1-'935'!X128/'11'!B$17)</f>
        <v>0</v>
      </c>
      <c r="C9927" s="10"/>
    </row>
    <row r="9928" spans="1:3">
      <c r="A9928" s="21">
        <v>123</v>
      </c>
      <c r="B9928" s="23">
        <f>B9319*(1-'935'!X129/'11'!B$17)</f>
        <v>0</v>
      </c>
      <c r="C9928" s="10"/>
    </row>
    <row r="9929" spans="1:3">
      <c r="A9929" s="21">
        <v>124</v>
      </c>
      <c r="B9929" s="23">
        <f>B9320*(1-'935'!X130/'11'!B$17)</f>
        <v>0</v>
      </c>
      <c r="C9929" s="10"/>
    </row>
    <row r="9930" spans="1:3">
      <c r="A9930" s="21">
        <v>125</v>
      </c>
      <c r="B9930" s="23">
        <f>B9321*(1-'935'!X131/'11'!B$17)</f>
        <v>0</v>
      </c>
      <c r="C9930" s="10"/>
    </row>
    <row r="9931" spans="1:3">
      <c r="A9931" s="21">
        <v>126</v>
      </c>
      <c r="B9931" s="23">
        <f>B9322*(1-'935'!X132/'11'!B$17)</f>
        <v>0</v>
      </c>
      <c r="C9931" s="10"/>
    </row>
    <row r="9932" spans="1:3">
      <c r="A9932" s="21">
        <v>127</v>
      </c>
      <c r="B9932" s="23">
        <f>B9323*(1-'935'!X133/'11'!B$17)</f>
        <v>0</v>
      </c>
      <c r="C9932" s="10"/>
    </row>
    <row r="9933" spans="1:3">
      <c r="A9933" s="21">
        <v>128</v>
      </c>
      <c r="B9933" s="23">
        <f>B9324*(1-'935'!X134/'11'!B$17)</f>
        <v>0</v>
      </c>
      <c r="C9933" s="10"/>
    </row>
    <row r="9934" spans="1:3">
      <c r="A9934" s="21">
        <v>129</v>
      </c>
      <c r="B9934" s="23">
        <f>B9325*(1-'935'!X135/'11'!B$17)</f>
        <v>0</v>
      </c>
      <c r="C9934" s="10"/>
    </row>
    <row r="9935" spans="1:3">
      <c r="A9935" s="21">
        <v>130</v>
      </c>
      <c r="B9935" s="23">
        <f>B9326*(1-'935'!X136/'11'!B$17)</f>
        <v>0</v>
      </c>
      <c r="C9935" s="10"/>
    </row>
    <row r="9936" spans="1:3">
      <c r="A9936" s="21">
        <v>131</v>
      </c>
      <c r="B9936" s="23">
        <f>B9327*(1-'935'!X137/'11'!B$17)</f>
        <v>0</v>
      </c>
      <c r="C9936" s="10"/>
    </row>
    <row r="9937" spans="1:3">
      <c r="A9937" s="21">
        <v>132</v>
      </c>
      <c r="B9937" s="23">
        <f>B9328*(1-'935'!X138/'11'!B$17)</f>
        <v>0</v>
      </c>
      <c r="C9937" s="10"/>
    </row>
    <row r="9938" spans="1:3">
      <c r="A9938" s="21">
        <v>133</v>
      </c>
      <c r="B9938" s="23">
        <f>B9329*(1-'935'!X139/'11'!B$17)</f>
        <v>0</v>
      </c>
      <c r="C9938" s="10"/>
    </row>
    <row r="9939" spans="1:3">
      <c r="A9939" s="21">
        <v>134</v>
      </c>
      <c r="B9939" s="23">
        <f>B9330*(1-'935'!X140/'11'!B$17)</f>
        <v>0</v>
      </c>
      <c r="C9939" s="10"/>
    </row>
    <row r="9940" spans="1:3">
      <c r="A9940" s="21">
        <v>135</v>
      </c>
      <c r="B9940" s="23">
        <f>B9331*(1-'935'!X141/'11'!B$17)</f>
        <v>0</v>
      </c>
      <c r="C9940" s="10"/>
    </row>
    <row r="9941" spans="1:3">
      <c r="A9941" s="21">
        <v>136</v>
      </c>
      <c r="B9941" s="23">
        <f>B9332*(1-'935'!X142/'11'!B$17)</f>
        <v>0</v>
      </c>
      <c r="C9941" s="10"/>
    </row>
    <row r="9942" spans="1:3">
      <c r="A9942" s="21">
        <v>137</v>
      </c>
      <c r="B9942" s="23">
        <f>B9333*(1-'935'!X143/'11'!B$17)</f>
        <v>0</v>
      </c>
      <c r="C9942" s="10"/>
    </row>
    <row r="9943" spans="1:3">
      <c r="A9943" s="21">
        <v>138</v>
      </c>
      <c r="B9943" s="23">
        <f>B9334*(1-'935'!X144/'11'!B$17)</f>
        <v>0</v>
      </c>
      <c r="C9943" s="10"/>
    </row>
    <row r="9944" spans="1:3">
      <c r="A9944" s="21">
        <v>139</v>
      </c>
      <c r="B9944" s="23">
        <f>B9335*(1-'935'!X145/'11'!B$17)</f>
        <v>0</v>
      </c>
      <c r="C9944" s="10"/>
    </row>
    <row r="9945" spans="1:3">
      <c r="A9945" s="21">
        <v>140</v>
      </c>
      <c r="B9945" s="23">
        <f>B9336*(1-'935'!X146/'11'!B$17)</f>
        <v>0</v>
      </c>
      <c r="C9945" s="10"/>
    </row>
    <row r="9946" spans="1:3">
      <c r="A9946" s="21">
        <v>141</v>
      </c>
      <c r="B9946" s="23">
        <f>B9337*(1-'935'!X147/'11'!B$17)</f>
        <v>0</v>
      </c>
      <c r="C9946" s="10"/>
    </row>
    <row r="9947" spans="1:3">
      <c r="A9947" s="21">
        <v>142</v>
      </c>
      <c r="B9947" s="23">
        <f>B9338*(1-'935'!X148/'11'!B$17)</f>
        <v>0</v>
      </c>
      <c r="C9947" s="10"/>
    </row>
    <row r="9948" spans="1:3">
      <c r="A9948" s="21">
        <v>143</v>
      </c>
      <c r="B9948" s="23">
        <f>B9339*(1-'935'!X149/'11'!B$17)</f>
        <v>0</v>
      </c>
      <c r="C9948" s="10"/>
    </row>
    <row r="9949" spans="1:3">
      <c r="A9949" s="21">
        <v>144</v>
      </c>
      <c r="B9949" s="23">
        <f>B9340*(1-'935'!X150/'11'!B$17)</f>
        <v>0</v>
      </c>
      <c r="C9949" s="10"/>
    </row>
    <row r="9950" spans="1:3">
      <c r="A9950" s="21">
        <v>145</v>
      </c>
      <c r="B9950" s="23">
        <f>B9341*(1-'935'!X151/'11'!B$17)</f>
        <v>0</v>
      </c>
      <c r="C9950" s="10"/>
    </row>
    <row r="9951" spans="1:3">
      <c r="A9951" s="21">
        <v>146</v>
      </c>
      <c r="B9951" s="23">
        <f>B9342*(1-'935'!X152/'11'!B$17)</f>
        <v>0</v>
      </c>
      <c r="C9951" s="10"/>
    </row>
    <row r="9952" spans="1:3">
      <c r="A9952" s="21">
        <v>147</v>
      </c>
      <c r="B9952" s="23">
        <f>B9343*(1-'935'!X153/'11'!B$17)</f>
        <v>0</v>
      </c>
      <c r="C9952" s="10"/>
    </row>
    <row r="9953" spans="1:3">
      <c r="A9953" s="21">
        <v>148</v>
      </c>
      <c r="B9953" s="23">
        <f>B9344*(1-'935'!X154/'11'!B$17)</f>
        <v>0</v>
      </c>
      <c r="C9953" s="10"/>
    </row>
    <row r="9954" spans="1:3">
      <c r="A9954" s="21">
        <v>149</v>
      </c>
      <c r="B9954" s="23">
        <f>B9345*(1-'935'!X155/'11'!B$17)</f>
        <v>0</v>
      </c>
      <c r="C9954" s="10"/>
    </row>
    <row r="9955" spans="1:3">
      <c r="A9955" s="21">
        <v>150</v>
      </c>
      <c r="B9955" s="23">
        <f>B9346*(1-'935'!X156/'11'!B$17)</f>
        <v>0</v>
      </c>
      <c r="C9955" s="10"/>
    </row>
    <row r="9956" spans="1:3">
      <c r="A9956" s="21">
        <v>151</v>
      </c>
      <c r="B9956" s="23">
        <f>B9347*(1-'935'!X157/'11'!B$17)</f>
        <v>0</v>
      </c>
      <c r="C9956" s="10"/>
    </row>
    <row r="9957" spans="1:3">
      <c r="A9957" s="21">
        <v>152</v>
      </c>
      <c r="B9957" s="23">
        <f>B9348*(1-'935'!X158/'11'!B$17)</f>
        <v>0</v>
      </c>
      <c r="C9957" s="10"/>
    </row>
    <row r="9958" spans="1:3">
      <c r="A9958" s="21">
        <v>153</v>
      </c>
      <c r="B9958" s="23">
        <f>B9349*(1-'935'!X159/'11'!B$17)</f>
        <v>0</v>
      </c>
      <c r="C9958" s="10"/>
    </row>
    <row r="9959" spans="1:3">
      <c r="A9959" s="21">
        <v>154</v>
      </c>
      <c r="B9959" s="23">
        <f>B9350*(1-'935'!X160/'11'!B$17)</f>
        <v>0</v>
      </c>
      <c r="C9959" s="10"/>
    </row>
    <row r="9960" spans="1:3">
      <c r="A9960" s="21">
        <v>155</v>
      </c>
      <c r="B9960" s="23">
        <f>B9351*(1-'935'!X161/'11'!B$17)</f>
        <v>0</v>
      </c>
      <c r="C9960" s="10"/>
    </row>
    <row r="9961" spans="1:3">
      <c r="A9961" s="21">
        <v>156</v>
      </c>
      <c r="B9961" s="23">
        <f>B9352*(1-'935'!X162/'11'!B$17)</f>
        <v>0</v>
      </c>
      <c r="C9961" s="10"/>
    </row>
    <row r="9962" spans="1:3">
      <c r="A9962" s="21">
        <v>157</v>
      </c>
      <c r="B9962" s="23">
        <f>B9353*(1-'935'!X163/'11'!B$17)</f>
        <v>0</v>
      </c>
      <c r="C9962" s="10"/>
    </row>
    <row r="9963" spans="1:3">
      <c r="A9963" s="21">
        <v>158</v>
      </c>
      <c r="B9963" s="23">
        <f>B9354*(1-'935'!X164/'11'!B$17)</f>
        <v>0</v>
      </c>
      <c r="C9963" s="10"/>
    </row>
    <row r="9964" spans="1:3">
      <c r="A9964" s="21">
        <v>159</v>
      </c>
      <c r="B9964" s="23">
        <f>B9355*(1-'935'!X165/'11'!B$17)</f>
        <v>0</v>
      </c>
      <c r="C9964" s="10"/>
    </row>
    <row r="9965" spans="1:3">
      <c r="A9965" s="21">
        <v>160</v>
      </c>
      <c r="B9965" s="23">
        <f>B9356*(1-'935'!X166/'11'!B$17)</f>
        <v>0</v>
      </c>
      <c r="C9965" s="10"/>
    </row>
    <row r="9966" spans="1:3">
      <c r="A9966" s="21">
        <v>161</v>
      </c>
      <c r="B9966" s="23">
        <f>B9357*(1-'935'!X167/'11'!B$17)</f>
        <v>0</v>
      </c>
      <c r="C9966" s="10"/>
    </row>
    <row r="9967" spans="1:3">
      <c r="A9967" s="21">
        <v>162</v>
      </c>
      <c r="B9967" s="23">
        <f>B9358*(1-'935'!X168/'11'!B$17)</f>
        <v>0</v>
      </c>
      <c r="C9967" s="10"/>
    </row>
    <row r="9968" spans="1:3">
      <c r="A9968" s="21">
        <v>163</v>
      </c>
      <c r="B9968" s="23">
        <f>B9359*(1-'935'!X169/'11'!B$17)</f>
        <v>0</v>
      </c>
      <c r="C9968" s="10"/>
    </row>
    <row r="9969" spans="1:3">
      <c r="A9969" s="21">
        <v>164</v>
      </c>
      <c r="B9969" s="23">
        <f>B9360*(1-'935'!X170/'11'!B$17)</f>
        <v>0</v>
      </c>
      <c r="C9969" s="10"/>
    </row>
    <row r="9970" spans="1:3">
      <c r="A9970" s="21">
        <v>165</v>
      </c>
      <c r="B9970" s="23">
        <f>B9361*(1-'935'!X171/'11'!B$17)</f>
        <v>0</v>
      </c>
      <c r="C9970" s="10"/>
    </row>
    <row r="9971" spans="1:3">
      <c r="A9971" s="21">
        <v>166</v>
      </c>
      <c r="B9971" s="23">
        <f>B9362*(1-'935'!X172/'11'!B$17)</f>
        <v>0</v>
      </c>
      <c r="C9971" s="10"/>
    </row>
    <row r="9972" spans="1:3">
      <c r="A9972" s="21">
        <v>167</v>
      </c>
      <c r="B9972" s="23">
        <f>B9363*(1-'935'!X173/'11'!B$17)</f>
        <v>0</v>
      </c>
      <c r="C9972" s="10"/>
    </row>
    <row r="9973" spans="1:3">
      <c r="A9973" s="21">
        <v>168</v>
      </c>
      <c r="B9973" s="23">
        <f>B9364*(1-'935'!X174/'11'!B$17)</f>
        <v>0</v>
      </c>
      <c r="C9973" s="10"/>
    </row>
    <row r="9974" spans="1:3">
      <c r="A9974" s="21">
        <v>169</v>
      </c>
      <c r="B9974" s="23">
        <f>B9365*(1-'935'!X175/'11'!B$17)</f>
        <v>0</v>
      </c>
      <c r="C9974" s="10"/>
    </row>
    <row r="9975" spans="1:3">
      <c r="A9975" s="21">
        <v>170</v>
      </c>
      <c r="B9975" s="23">
        <f>B9366*(1-'935'!X176/'11'!B$17)</f>
        <v>0</v>
      </c>
      <c r="C9975" s="10"/>
    </row>
    <row r="9976" spans="1:3">
      <c r="A9976" s="21">
        <v>171</v>
      </c>
      <c r="B9976" s="23">
        <f>B9367*(1-'935'!X177/'11'!B$17)</f>
        <v>0</v>
      </c>
      <c r="C9976" s="10"/>
    </row>
    <row r="9977" spans="1:3">
      <c r="A9977" s="21">
        <v>172</v>
      </c>
      <c r="B9977" s="23">
        <f>B9368*(1-'935'!X178/'11'!B$17)</f>
        <v>0</v>
      </c>
      <c r="C9977" s="10"/>
    </row>
    <row r="9978" spans="1:3">
      <c r="A9978" s="21">
        <v>173</v>
      </c>
      <c r="B9978" s="23">
        <f>B9369*(1-'935'!X179/'11'!B$17)</f>
        <v>0</v>
      </c>
      <c r="C9978" s="10"/>
    </row>
    <row r="9979" spans="1:3">
      <c r="A9979" s="21">
        <v>174</v>
      </c>
      <c r="B9979" s="23">
        <f>B9370*(1-'935'!X180/'11'!B$17)</f>
        <v>0</v>
      </c>
      <c r="C9979" s="10"/>
    </row>
    <row r="9980" spans="1:3">
      <c r="A9980" s="21">
        <v>175</v>
      </c>
      <c r="B9980" s="23">
        <f>B9371*(1-'935'!X181/'11'!B$17)</f>
        <v>0</v>
      </c>
      <c r="C9980" s="10"/>
    </row>
    <row r="9981" spans="1:3">
      <c r="A9981" s="21">
        <v>176</v>
      </c>
      <c r="B9981" s="23">
        <f>B9372*(1-'935'!X182/'11'!B$17)</f>
        <v>0</v>
      </c>
      <c r="C9981" s="10"/>
    </row>
    <row r="9982" spans="1:3">
      <c r="A9982" s="21">
        <v>177</v>
      </c>
      <c r="B9982" s="23">
        <f>B9373*(1-'935'!X183/'11'!B$17)</f>
        <v>0</v>
      </c>
      <c r="C9982" s="10"/>
    </row>
    <row r="9983" spans="1:3">
      <c r="A9983" s="21">
        <v>178</v>
      </c>
      <c r="B9983" s="23">
        <f>B9374*(1-'935'!X184/'11'!B$17)</f>
        <v>0</v>
      </c>
      <c r="C9983" s="10"/>
    </row>
    <row r="9984" spans="1:3">
      <c r="A9984" s="21">
        <v>179</v>
      </c>
      <c r="B9984" s="23">
        <f>B9375*(1-'935'!X185/'11'!B$17)</f>
        <v>0</v>
      </c>
      <c r="C9984" s="10"/>
    </row>
    <row r="9985" spans="1:3">
      <c r="A9985" s="21">
        <v>180</v>
      </c>
      <c r="B9985" s="23">
        <f>B9376*(1-'935'!X186/'11'!B$17)</f>
        <v>0</v>
      </c>
      <c r="C9985" s="10"/>
    </row>
    <row r="9986" spans="1:3">
      <c r="A9986" s="21">
        <v>181</v>
      </c>
      <c r="B9986" s="23">
        <f>B9377*(1-'935'!X187/'11'!B$17)</f>
        <v>0</v>
      </c>
      <c r="C9986" s="10"/>
    </row>
    <row r="9987" spans="1:3">
      <c r="A9987" s="21">
        <v>182</v>
      </c>
      <c r="B9987" s="23">
        <f>B9378*(1-'935'!X188/'11'!B$17)</f>
        <v>0</v>
      </c>
      <c r="C9987" s="10"/>
    </row>
    <row r="9988" spans="1:3">
      <c r="A9988" s="21">
        <v>183</v>
      </c>
      <c r="B9988" s="23">
        <f>B9379*(1-'935'!X189/'11'!B$17)</f>
        <v>0</v>
      </c>
      <c r="C9988" s="10"/>
    </row>
    <row r="9989" spans="1:3">
      <c r="A9989" s="21">
        <v>184</v>
      </c>
      <c r="B9989" s="23">
        <f>B9380*(1-'935'!X190/'11'!B$17)</f>
        <v>0</v>
      </c>
      <c r="C9989" s="10"/>
    </row>
    <row r="9990" spans="1:3">
      <c r="A9990" s="21">
        <v>185</v>
      </c>
      <c r="B9990" s="23">
        <f>B9381*(1-'935'!X191/'11'!B$17)</f>
        <v>0</v>
      </c>
      <c r="C9990" s="10"/>
    </row>
    <row r="9991" spans="1:3">
      <c r="A9991" s="21">
        <v>186</v>
      </c>
      <c r="B9991" s="23">
        <f>B9382*(1-'935'!X192/'11'!B$17)</f>
        <v>0</v>
      </c>
      <c r="C9991" s="10"/>
    </row>
    <row r="9992" spans="1:3">
      <c r="A9992" s="21">
        <v>187</v>
      </c>
      <c r="B9992" s="23">
        <f>B9383*(1-'935'!X193/'11'!B$17)</f>
        <v>0</v>
      </c>
      <c r="C9992" s="10"/>
    </row>
    <row r="9993" spans="1:3">
      <c r="A9993" s="21">
        <v>188</v>
      </c>
      <c r="B9993" s="23">
        <f>B9384*(1-'935'!X194/'11'!B$17)</f>
        <v>0</v>
      </c>
      <c r="C9993" s="10"/>
    </row>
    <row r="9994" spans="1:3">
      <c r="A9994" s="21">
        <v>189</v>
      </c>
      <c r="B9994" s="23">
        <f>B9385*(1-'935'!X195/'11'!B$17)</f>
        <v>0</v>
      </c>
      <c r="C9994" s="10"/>
    </row>
    <row r="9995" spans="1:3">
      <c r="A9995" s="21">
        <v>190</v>
      </c>
      <c r="B9995" s="23">
        <f>B9386*(1-'935'!X196/'11'!B$17)</f>
        <v>0</v>
      </c>
      <c r="C9995" s="10"/>
    </row>
    <row r="9996" spans="1:3">
      <c r="A9996" s="21">
        <v>191</v>
      </c>
      <c r="B9996" s="23">
        <f>B9387*(1-'935'!X197/'11'!B$17)</f>
        <v>0</v>
      </c>
      <c r="C9996" s="10"/>
    </row>
    <row r="9997" spans="1:3">
      <c r="A9997" s="21">
        <v>192</v>
      </c>
      <c r="B9997" s="23">
        <f>B9388*(1-'935'!X198/'11'!B$17)</f>
        <v>0</v>
      </c>
      <c r="C9997" s="10"/>
    </row>
    <row r="9998" spans="1:3">
      <c r="A9998" s="21">
        <v>193</v>
      </c>
      <c r="B9998" s="23">
        <f>B9389*(1-'935'!X199/'11'!B$17)</f>
        <v>0</v>
      </c>
      <c r="C9998" s="10"/>
    </row>
    <row r="9999" spans="1:3">
      <c r="A9999" s="21">
        <v>194</v>
      </c>
      <c r="B9999" s="23">
        <f>B9390*(1-'935'!X200/'11'!B$17)</f>
        <v>0</v>
      </c>
      <c r="C9999" s="10"/>
    </row>
    <row r="10000" spans="1:3">
      <c r="A10000" s="21">
        <v>195</v>
      </c>
      <c r="B10000" s="23">
        <f>B9391*(1-'935'!X201/'11'!B$17)</f>
        <v>0</v>
      </c>
      <c r="C10000" s="10"/>
    </row>
    <row r="10001" spans="1:3">
      <c r="A10001" s="21">
        <v>196</v>
      </c>
      <c r="B10001" s="23">
        <f>B9392*(1-'935'!X202/'11'!B$17)</f>
        <v>0</v>
      </c>
      <c r="C10001" s="10"/>
    </row>
    <row r="10002" spans="1:3">
      <c r="A10002" s="21">
        <v>197</v>
      </c>
      <c r="B10002" s="23">
        <f>B9393*(1-'935'!X203/'11'!B$17)</f>
        <v>0</v>
      </c>
      <c r="C10002" s="10"/>
    </row>
    <row r="10003" spans="1:3">
      <c r="A10003" s="21">
        <v>198</v>
      </c>
      <c r="B10003" s="23">
        <f>B9394*(1-'935'!X204/'11'!B$17)</f>
        <v>0</v>
      </c>
      <c r="C10003" s="10"/>
    </row>
    <row r="10004" spans="1:3">
      <c r="A10004" s="21">
        <v>199</v>
      </c>
      <c r="B10004" s="23">
        <f>B9395*(1-'935'!X205/'11'!B$17)</f>
        <v>0</v>
      </c>
      <c r="C10004" s="10"/>
    </row>
    <row r="10005" spans="1:3">
      <c r="A10005" s="21">
        <v>200</v>
      </c>
      <c r="B10005" s="23">
        <f>B9396*(1-'935'!X206/'11'!B$17)</f>
        <v>0</v>
      </c>
      <c r="C10005" s="10"/>
    </row>
    <row r="10006" spans="1:3">
      <c r="A10006" s="21">
        <v>201</v>
      </c>
      <c r="B10006" s="23">
        <f>B9397*(1-'935'!X207/'11'!B$17)</f>
        <v>0</v>
      </c>
      <c r="C10006" s="10"/>
    </row>
    <row r="10007" spans="1:3">
      <c r="A10007" s="21">
        <v>202</v>
      </c>
      <c r="B10007" s="23">
        <f>B9398*(1-'935'!X208/'11'!B$17)</f>
        <v>0</v>
      </c>
      <c r="C10007" s="10"/>
    </row>
    <row r="10008" spans="1:3">
      <c r="A10008" s="21">
        <v>203</v>
      </c>
      <c r="B10008" s="23">
        <f>B9399*(1-'935'!X209/'11'!B$17)</f>
        <v>0</v>
      </c>
      <c r="C10008" s="10"/>
    </row>
    <row r="10009" spans="1:3">
      <c r="A10009" s="21">
        <v>204</v>
      </c>
      <c r="B10009" s="23">
        <f>B9400*(1-'935'!X210/'11'!B$17)</f>
        <v>0</v>
      </c>
      <c r="C10009" s="10"/>
    </row>
    <row r="10010" spans="1:3">
      <c r="A10010" s="21">
        <v>205</v>
      </c>
      <c r="B10010" s="23">
        <f>B9401*(1-'935'!X211/'11'!B$17)</f>
        <v>0</v>
      </c>
      <c r="C10010" s="10"/>
    </row>
    <row r="10011" spans="1:3">
      <c r="A10011" s="21">
        <v>206</v>
      </c>
      <c r="B10011" s="23">
        <f>B9402*(1-'935'!X212/'11'!B$17)</f>
        <v>0</v>
      </c>
      <c r="C10011" s="10"/>
    </row>
    <row r="10012" spans="1:3">
      <c r="A10012" s="21">
        <v>207</v>
      </c>
      <c r="B10012" s="23">
        <f>B9403*(1-'935'!X213/'11'!B$17)</f>
        <v>0</v>
      </c>
      <c r="C10012" s="10"/>
    </row>
    <row r="10013" spans="1:3">
      <c r="A10013" s="21">
        <v>208</v>
      </c>
      <c r="B10013" s="23">
        <f>B9404*(1-'935'!X214/'11'!B$17)</f>
        <v>0</v>
      </c>
      <c r="C10013" s="10"/>
    </row>
    <row r="10014" spans="1:3">
      <c r="A10014" s="21">
        <v>209</v>
      </c>
      <c r="B10014" s="23">
        <f>B9405*(1-'935'!X215/'11'!B$17)</f>
        <v>0</v>
      </c>
      <c r="C10014" s="10"/>
    </row>
    <row r="10015" spans="1:3">
      <c r="A10015" s="21">
        <v>210</v>
      </c>
      <c r="B10015" s="23">
        <f>B9406*(1-'935'!X216/'11'!B$17)</f>
        <v>0</v>
      </c>
      <c r="C10015" s="10"/>
    </row>
    <row r="10016" spans="1:3">
      <c r="A10016" s="21">
        <v>211</v>
      </c>
      <c r="B10016" s="23">
        <f>B9407*(1-'935'!X217/'11'!B$17)</f>
        <v>0</v>
      </c>
      <c r="C10016" s="10"/>
    </row>
    <row r="10017" spans="1:3">
      <c r="A10017" s="21">
        <v>212</v>
      </c>
      <c r="B10017" s="23">
        <f>B9408*(1-'935'!X218/'11'!B$17)</f>
        <v>0</v>
      </c>
      <c r="C10017" s="10"/>
    </row>
    <row r="10018" spans="1:3">
      <c r="A10018" s="21">
        <v>213</v>
      </c>
      <c r="B10018" s="23">
        <f>B9409*(1-'935'!X219/'11'!B$17)</f>
        <v>0</v>
      </c>
      <c r="C10018" s="10"/>
    </row>
    <row r="10019" spans="1:3">
      <c r="A10019" s="21">
        <v>214</v>
      </c>
      <c r="B10019" s="23">
        <f>B9410*(1-'935'!X220/'11'!B$17)</f>
        <v>0</v>
      </c>
      <c r="C10019" s="10"/>
    </row>
    <row r="10020" spans="1:3">
      <c r="A10020" s="21">
        <v>215</v>
      </c>
      <c r="B10020" s="23">
        <f>B9411*(1-'935'!X221/'11'!B$17)</f>
        <v>0</v>
      </c>
      <c r="C10020" s="10"/>
    </row>
    <row r="10021" spans="1:3">
      <c r="A10021" s="21">
        <v>216</v>
      </c>
      <c r="B10021" s="23">
        <f>B9412*(1-'935'!X222/'11'!B$17)</f>
        <v>0</v>
      </c>
      <c r="C10021" s="10"/>
    </row>
    <row r="10022" spans="1:3">
      <c r="A10022" s="21">
        <v>217</v>
      </c>
      <c r="B10022" s="23">
        <f>B9413*(1-'935'!X223/'11'!B$17)</f>
        <v>0</v>
      </c>
      <c r="C10022" s="10"/>
    </row>
    <row r="10023" spans="1:3">
      <c r="A10023" s="21">
        <v>218</v>
      </c>
      <c r="B10023" s="23">
        <f>B9414*(1-'935'!X224/'11'!B$17)</f>
        <v>0</v>
      </c>
      <c r="C10023" s="10"/>
    </row>
    <row r="10024" spans="1:3">
      <c r="A10024" s="21">
        <v>219</v>
      </c>
      <c r="B10024" s="23">
        <f>B9415*(1-'935'!X225/'11'!B$17)</f>
        <v>0</v>
      </c>
      <c r="C10024" s="10"/>
    </row>
    <row r="10025" spans="1:3">
      <c r="A10025" s="21">
        <v>220</v>
      </c>
      <c r="B10025" s="23">
        <f>B9416*(1-'935'!X226/'11'!B$17)</f>
        <v>0</v>
      </c>
      <c r="C10025" s="10"/>
    </row>
    <row r="10026" spans="1:3">
      <c r="A10026" s="21">
        <v>221</v>
      </c>
      <c r="B10026" s="23">
        <f>B9417*(1-'935'!X227/'11'!B$17)</f>
        <v>0</v>
      </c>
      <c r="C10026" s="10"/>
    </row>
    <row r="10027" spans="1:3">
      <c r="A10027" s="21">
        <v>222</v>
      </c>
      <c r="B10027" s="23">
        <f>B9418*(1-'935'!X228/'11'!B$17)</f>
        <v>0</v>
      </c>
      <c r="C10027" s="10"/>
    </row>
    <row r="10028" spans="1:3">
      <c r="A10028" s="21">
        <v>223</v>
      </c>
      <c r="B10028" s="23">
        <f>B9419*(1-'935'!X229/'11'!B$17)</f>
        <v>0</v>
      </c>
      <c r="C10028" s="10"/>
    </row>
    <row r="10029" spans="1:3">
      <c r="A10029" s="21">
        <v>224</v>
      </c>
      <c r="B10029" s="23">
        <f>B9420*(1-'935'!X230/'11'!B$17)</f>
        <v>0</v>
      </c>
      <c r="C10029" s="10"/>
    </row>
    <row r="10030" spans="1:3">
      <c r="A10030" s="21">
        <v>225</v>
      </c>
      <c r="B10030" s="23">
        <f>B9421*(1-'935'!X231/'11'!B$17)</f>
        <v>0</v>
      </c>
      <c r="C10030" s="10"/>
    </row>
    <row r="10031" spans="1:3">
      <c r="A10031" s="21">
        <v>226</v>
      </c>
      <c r="B10031" s="23">
        <f>B9422*(1-'935'!X232/'11'!B$17)</f>
        <v>0</v>
      </c>
      <c r="C10031" s="10"/>
    </row>
    <row r="10032" spans="1:3">
      <c r="A10032" s="21">
        <v>227</v>
      </c>
      <c r="B10032" s="23">
        <f>B9423*(1-'935'!X233/'11'!B$17)</f>
        <v>0</v>
      </c>
      <c r="C10032" s="10"/>
    </row>
    <row r="10033" spans="1:3">
      <c r="A10033" s="21">
        <v>228</v>
      </c>
      <c r="B10033" s="23">
        <f>B9424*(1-'935'!X234/'11'!B$17)</f>
        <v>0</v>
      </c>
      <c r="C10033" s="10"/>
    </row>
    <row r="10034" spans="1:3">
      <c r="A10034" s="21">
        <v>229</v>
      </c>
      <c r="B10034" s="23">
        <f>B9425*(1-'935'!X235/'11'!B$17)</f>
        <v>0</v>
      </c>
      <c r="C10034" s="10"/>
    </row>
    <row r="10035" spans="1:3">
      <c r="A10035" s="21">
        <v>230</v>
      </c>
      <c r="B10035" s="23">
        <f>B9426*(1-'935'!X236/'11'!B$17)</f>
        <v>0</v>
      </c>
      <c r="C10035" s="10"/>
    </row>
    <row r="10036" spans="1:3">
      <c r="A10036" s="21">
        <v>231</v>
      </c>
      <c r="B10036" s="23">
        <f>B9427*(1-'935'!X237/'11'!B$17)</f>
        <v>0</v>
      </c>
      <c r="C10036" s="10"/>
    </row>
    <row r="10037" spans="1:3">
      <c r="A10037" s="21">
        <v>232</v>
      </c>
      <c r="B10037" s="23">
        <f>B9428*(1-'935'!X238/'11'!B$17)</f>
        <v>0</v>
      </c>
      <c r="C10037" s="10"/>
    </row>
    <row r="10038" spans="1:3">
      <c r="A10038" s="21">
        <v>233</v>
      </c>
      <c r="B10038" s="23">
        <f>B9429*(1-'935'!X239/'11'!B$17)</f>
        <v>0</v>
      </c>
      <c r="C10038" s="10"/>
    </row>
    <row r="10039" spans="1:3">
      <c r="A10039" s="21">
        <v>234</v>
      </c>
      <c r="B10039" s="23">
        <f>B9430*(1-'935'!X240/'11'!B$17)</f>
        <v>0</v>
      </c>
      <c r="C10039" s="10"/>
    </row>
    <row r="10040" spans="1:3">
      <c r="A10040" s="21">
        <v>235</v>
      </c>
      <c r="B10040" s="23">
        <f>B9431*(1-'935'!X241/'11'!B$17)</f>
        <v>0</v>
      </c>
      <c r="C10040" s="10"/>
    </row>
    <row r="10041" spans="1:3">
      <c r="A10041" s="21">
        <v>236</v>
      </c>
      <c r="B10041" s="23">
        <f>B9432*(1-'935'!X242/'11'!B$17)</f>
        <v>0</v>
      </c>
      <c r="C10041" s="10"/>
    </row>
    <row r="10042" spans="1:3">
      <c r="A10042" s="21">
        <v>237</v>
      </c>
      <c r="B10042" s="23">
        <f>B9433*(1-'935'!X243/'11'!B$17)</f>
        <v>0</v>
      </c>
      <c r="C10042" s="10"/>
    </row>
    <row r="10043" spans="1:3">
      <c r="A10043" s="21">
        <v>238</v>
      </c>
      <c r="B10043" s="23">
        <f>B9434*(1-'935'!X244/'11'!B$17)</f>
        <v>0</v>
      </c>
      <c r="C10043" s="10"/>
    </row>
    <row r="10044" spans="1:3">
      <c r="A10044" s="21">
        <v>239</v>
      </c>
      <c r="B10044" s="23">
        <f>B9435*(1-'935'!X245/'11'!B$17)</f>
        <v>0</v>
      </c>
      <c r="C10044" s="10"/>
    </row>
    <row r="10045" spans="1:3">
      <c r="A10045" s="21">
        <v>240</v>
      </c>
      <c r="B10045" s="23">
        <f>B9436*(1-'935'!X246/'11'!B$17)</f>
        <v>0</v>
      </c>
      <c r="C10045" s="10"/>
    </row>
    <row r="10046" spans="1:3">
      <c r="A10046" s="21">
        <v>241</v>
      </c>
      <c r="B10046" s="23">
        <f>B9437*(1-'935'!X247/'11'!B$17)</f>
        <v>0</v>
      </c>
      <c r="C10046" s="10"/>
    </row>
    <row r="10047" spans="1:3">
      <c r="A10047" s="21">
        <v>242</v>
      </c>
      <c r="B10047" s="23">
        <f>B9438*(1-'935'!X248/'11'!B$17)</f>
        <v>0</v>
      </c>
      <c r="C10047" s="10"/>
    </row>
    <row r="10048" spans="1:3">
      <c r="A10048" s="21">
        <v>243</v>
      </c>
      <c r="B10048" s="23">
        <f>B9439*(1-'935'!X249/'11'!B$17)</f>
        <v>0</v>
      </c>
      <c r="C10048" s="10"/>
    </row>
    <row r="10049" spans="1:3">
      <c r="A10049" s="21">
        <v>244</v>
      </c>
      <c r="B10049" s="23">
        <f>B9440*(1-'935'!X250/'11'!B$17)</f>
        <v>0</v>
      </c>
      <c r="C10049" s="10"/>
    </row>
    <row r="10050" spans="1:3">
      <c r="A10050" s="21">
        <v>245</v>
      </c>
      <c r="B10050" s="23">
        <f>B9441*(1-'935'!X251/'11'!B$17)</f>
        <v>0</v>
      </c>
      <c r="C10050" s="10"/>
    </row>
    <row r="10051" spans="1:3">
      <c r="A10051" s="21">
        <v>246</v>
      </c>
      <c r="B10051" s="23">
        <f>B9442*(1-'935'!X252/'11'!B$17)</f>
        <v>0</v>
      </c>
      <c r="C10051" s="10"/>
    </row>
    <row r="10052" spans="1:3">
      <c r="A10052" s="21">
        <v>247</v>
      </c>
      <c r="B10052" s="23">
        <f>B9443*(1-'935'!X253/'11'!B$17)</f>
        <v>0</v>
      </c>
      <c r="C10052" s="10"/>
    </row>
    <row r="10053" spans="1:3">
      <c r="A10053" s="21">
        <v>248</v>
      </c>
      <c r="B10053" s="23">
        <f>B9444*(1-'935'!X254/'11'!B$17)</f>
        <v>0</v>
      </c>
      <c r="C10053" s="10"/>
    </row>
    <row r="10054" spans="1:3">
      <c r="A10054" s="21">
        <v>249</v>
      </c>
      <c r="B10054" s="23">
        <f>B9445*(1-'935'!X255/'11'!B$17)</f>
        <v>0</v>
      </c>
      <c r="C10054" s="10"/>
    </row>
    <row r="10055" spans="1:3">
      <c r="A10055" s="21">
        <v>250</v>
      </c>
      <c r="B10055" s="23">
        <f>B9446*(1-'935'!X256/'11'!B$17)</f>
        <v>0</v>
      </c>
      <c r="C10055" s="10"/>
    </row>
    <row r="10056" spans="1:3">
      <c r="A10056" s="21">
        <v>251</v>
      </c>
      <c r="B10056" s="23">
        <f>B9447*(1-'935'!X257/'11'!B$17)</f>
        <v>0</v>
      </c>
      <c r="C10056" s="10"/>
    </row>
    <row r="10057" spans="1:3">
      <c r="A10057" s="21">
        <v>252</v>
      </c>
      <c r="B10057" s="23">
        <f>B9448*(1-'935'!X258/'11'!B$17)</f>
        <v>0</v>
      </c>
      <c r="C10057" s="10"/>
    </row>
    <row r="10058" spans="1:3">
      <c r="A10058" s="21">
        <v>253</v>
      </c>
      <c r="B10058" s="23">
        <f>B9449*(1-'935'!X259/'11'!B$17)</f>
        <v>0</v>
      </c>
      <c r="C10058" s="10"/>
    </row>
    <row r="10059" spans="1:3">
      <c r="A10059" s="21">
        <v>254</v>
      </c>
      <c r="B10059" s="23">
        <f>B9450*(1-'935'!X260/'11'!B$17)</f>
        <v>0</v>
      </c>
      <c r="C10059" s="10"/>
    </row>
    <row r="10060" spans="1:3">
      <c r="A10060" s="21">
        <v>255</v>
      </c>
      <c r="B10060" s="23">
        <f>B9451*(1-'935'!X261/'11'!B$17)</f>
        <v>0</v>
      </c>
      <c r="C10060" s="10"/>
    </row>
    <row r="10061" spans="1:3">
      <c r="A10061" s="21">
        <v>256</v>
      </c>
      <c r="B10061" s="23">
        <f>B9452*(1-'935'!X262/'11'!B$17)</f>
        <v>0</v>
      </c>
      <c r="C10061" s="10"/>
    </row>
    <row r="10062" spans="1:3">
      <c r="A10062" s="21">
        <v>257</v>
      </c>
      <c r="B10062" s="23">
        <f>B9453*(1-'935'!X263/'11'!B$17)</f>
        <v>0</v>
      </c>
      <c r="C10062" s="10"/>
    </row>
    <row r="10063" spans="1:3">
      <c r="A10063" s="21">
        <v>258</v>
      </c>
      <c r="B10063" s="23">
        <f>B9454*(1-'935'!X264/'11'!B$17)</f>
        <v>0</v>
      </c>
      <c r="C10063" s="10"/>
    </row>
    <row r="10064" spans="1:3">
      <c r="A10064" s="21">
        <v>259</v>
      </c>
      <c r="B10064" s="23">
        <f>B9455*(1-'935'!X265/'11'!B$17)</f>
        <v>0</v>
      </c>
      <c r="C10064" s="10"/>
    </row>
    <row r="10065" spans="1:3">
      <c r="A10065" s="21">
        <v>260</v>
      </c>
      <c r="B10065" s="23">
        <f>B9456*(1-'935'!X266/'11'!B$17)</f>
        <v>0</v>
      </c>
      <c r="C10065" s="10"/>
    </row>
    <row r="10066" spans="1:3">
      <c r="A10066" s="21">
        <v>261</v>
      </c>
      <c r="B10066" s="23">
        <f>B9457*(1-'935'!X267/'11'!B$17)</f>
        <v>0</v>
      </c>
      <c r="C10066" s="10"/>
    </row>
    <row r="10067" spans="1:3">
      <c r="A10067" s="21">
        <v>262</v>
      </c>
      <c r="B10067" s="23">
        <f>B9458*(1-'935'!X268/'11'!B$17)</f>
        <v>0</v>
      </c>
      <c r="C10067" s="10"/>
    </row>
    <row r="10068" spans="1:3">
      <c r="A10068" s="21">
        <v>263</v>
      </c>
      <c r="B10068" s="23">
        <f>B9459*(1-'935'!X269/'11'!B$17)</f>
        <v>0</v>
      </c>
      <c r="C10068" s="10"/>
    </row>
    <row r="10069" spans="1:3">
      <c r="A10069" s="21">
        <v>264</v>
      </c>
      <c r="B10069" s="23">
        <f>B9460*(1-'935'!X270/'11'!B$17)</f>
        <v>0</v>
      </c>
      <c r="C10069" s="10"/>
    </row>
    <row r="10070" spans="1:3">
      <c r="A10070" s="21">
        <v>265</v>
      </c>
      <c r="B10070" s="23">
        <f>B9461*(1-'935'!X271/'11'!B$17)</f>
        <v>0</v>
      </c>
      <c r="C10070" s="10"/>
    </row>
    <row r="10071" spans="1:3">
      <c r="A10071" s="21">
        <v>266</v>
      </c>
      <c r="B10071" s="23">
        <f>B9462*(1-'935'!X272/'11'!B$17)</f>
        <v>0</v>
      </c>
      <c r="C10071" s="10"/>
    </row>
    <row r="10072" spans="1:3">
      <c r="A10072" s="21">
        <v>267</v>
      </c>
      <c r="B10072" s="23">
        <f>B9463*(1-'935'!X273/'11'!B$17)</f>
        <v>0</v>
      </c>
      <c r="C10072" s="10"/>
    </row>
    <row r="10073" spans="1:3">
      <c r="A10073" s="21">
        <v>268</v>
      </c>
      <c r="B10073" s="23">
        <f>B9464*(1-'935'!X274/'11'!B$17)</f>
        <v>0</v>
      </c>
      <c r="C10073" s="10"/>
    </row>
    <row r="10074" spans="1:3">
      <c r="A10074" s="21">
        <v>269</v>
      </c>
      <c r="B10074" s="23">
        <f>B9465*(1-'935'!X275/'11'!B$17)</f>
        <v>0</v>
      </c>
      <c r="C10074" s="10"/>
    </row>
    <row r="10075" spans="1:3">
      <c r="A10075" s="21">
        <v>270</v>
      </c>
      <c r="B10075" s="23">
        <f>B9466*(1-'935'!X276/'11'!B$17)</f>
        <v>0</v>
      </c>
      <c r="C10075" s="10"/>
    </row>
    <row r="10076" spans="1:3">
      <c r="A10076" s="21">
        <v>271</v>
      </c>
      <c r="B10076" s="23">
        <f>B9467*(1-'935'!X277/'11'!B$17)</f>
        <v>0</v>
      </c>
      <c r="C10076" s="10"/>
    </row>
    <row r="10077" spans="1:3">
      <c r="A10077" s="21">
        <v>272</v>
      </c>
      <c r="B10077" s="23">
        <f>B9468*(1-'935'!X278/'11'!B$17)</f>
        <v>0</v>
      </c>
      <c r="C10077" s="10"/>
    </row>
    <row r="10078" spans="1:3">
      <c r="A10078" s="21">
        <v>273</v>
      </c>
      <c r="B10078" s="23">
        <f>B9469*(1-'935'!X279/'11'!B$17)</f>
        <v>0</v>
      </c>
      <c r="C10078" s="10"/>
    </row>
    <row r="10079" spans="1:3">
      <c r="A10079" s="21">
        <v>274</v>
      </c>
      <c r="B10079" s="23">
        <f>B9470*(1-'935'!X280/'11'!B$17)</f>
        <v>0</v>
      </c>
      <c r="C10079" s="10"/>
    </row>
    <row r="10080" spans="1:3">
      <c r="A10080" s="21">
        <v>275</v>
      </c>
      <c r="B10080" s="23">
        <f>B9471*(1-'935'!X281/'11'!B$17)</f>
        <v>0</v>
      </c>
      <c r="C10080" s="10"/>
    </row>
    <row r="10081" spans="1:3">
      <c r="A10081" s="21">
        <v>276</v>
      </c>
      <c r="B10081" s="23">
        <f>B9472*(1-'935'!X282/'11'!B$17)</f>
        <v>0</v>
      </c>
      <c r="C10081" s="10"/>
    </row>
    <row r="10082" spans="1:3">
      <c r="A10082" s="21">
        <v>277</v>
      </c>
      <c r="B10082" s="23">
        <f>B9473*(1-'935'!X283/'11'!B$17)</f>
        <v>0</v>
      </c>
      <c r="C10082" s="10"/>
    </row>
    <row r="10083" spans="1:3">
      <c r="A10083" s="21">
        <v>278</v>
      </c>
      <c r="B10083" s="23">
        <f>B9474*(1-'935'!X284/'11'!B$17)</f>
        <v>0</v>
      </c>
      <c r="C10083" s="10"/>
    </row>
    <row r="10084" spans="1:3">
      <c r="A10084" s="21">
        <v>279</v>
      </c>
      <c r="B10084" s="23">
        <f>B9475*(1-'935'!X285/'11'!B$17)</f>
        <v>0</v>
      </c>
      <c r="C10084" s="10"/>
    </row>
    <row r="10085" spans="1:3">
      <c r="A10085" s="21">
        <v>280</v>
      </c>
      <c r="B10085" s="23">
        <f>B9476*(1-'935'!X286/'11'!B$17)</f>
        <v>0</v>
      </c>
      <c r="C10085" s="10"/>
    </row>
    <row r="10086" spans="1:3">
      <c r="A10086" s="21">
        <v>281</v>
      </c>
      <c r="B10086" s="23">
        <f>B9477*(1-'935'!X287/'11'!B$17)</f>
        <v>0</v>
      </c>
      <c r="C10086" s="10"/>
    </row>
    <row r="10087" spans="1:3">
      <c r="A10087" s="21">
        <v>282</v>
      </c>
      <c r="B10087" s="23">
        <f>B9478*(1-'935'!X288/'11'!B$17)</f>
        <v>0</v>
      </c>
      <c r="C10087" s="10"/>
    </row>
    <row r="10088" spans="1:3">
      <c r="A10088" s="21">
        <v>283</v>
      </c>
      <c r="B10088" s="23">
        <f>B9479*(1-'935'!X289/'11'!B$17)</f>
        <v>0</v>
      </c>
      <c r="C10088" s="10"/>
    </row>
    <row r="10089" spans="1:3">
      <c r="A10089" s="21">
        <v>284</v>
      </c>
      <c r="B10089" s="23">
        <f>B9480*(1-'935'!X290/'11'!B$17)</f>
        <v>0</v>
      </c>
      <c r="C10089" s="10"/>
    </row>
    <row r="10090" spans="1:3">
      <c r="A10090" s="21">
        <v>285</v>
      </c>
      <c r="B10090" s="23">
        <f>B9481*(1-'935'!X291/'11'!B$17)</f>
        <v>0</v>
      </c>
      <c r="C10090" s="10"/>
    </row>
    <row r="10091" spans="1:3">
      <c r="A10091" s="21">
        <v>286</v>
      </c>
      <c r="B10091" s="23">
        <f>B9482*(1-'935'!X292/'11'!B$17)</f>
        <v>0</v>
      </c>
      <c r="C10091" s="10"/>
    </row>
    <row r="10092" spans="1:3">
      <c r="A10092" s="21">
        <v>287</v>
      </c>
      <c r="B10092" s="23">
        <f>B9483*(1-'935'!X293/'11'!B$17)</f>
        <v>0</v>
      </c>
      <c r="C10092" s="10"/>
    </row>
    <row r="10093" spans="1:3">
      <c r="A10093" s="21">
        <v>288</v>
      </c>
      <c r="B10093" s="23">
        <f>B9484*(1-'935'!X294/'11'!B$17)</f>
        <v>0</v>
      </c>
      <c r="C10093" s="10"/>
    </row>
    <row r="10094" spans="1:3">
      <c r="A10094" s="21">
        <v>289</v>
      </c>
      <c r="B10094" s="23">
        <f>B9485*(1-'935'!X295/'11'!B$17)</f>
        <v>0</v>
      </c>
      <c r="C10094" s="10"/>
    </row>
    <row r="10095" spans="1:3">
      <c r="A10095" s="21">
        <v>290</v>
      </c>
      <c r="B10095" s="23">
        <f>B9486*(1-'935'!X296/'11'!B$17)</f>
        <v>0</v>
      </c>
      <c r="C10095" s="10"/>
    </row>
    <row r="10096" spans="1:3">
      <c r="A10096" s="21">
        <v>291</v>
      </c>
      <c r="B10096" s="23">
        <f>B9487*(1-'935'!X297/'11'!B$17)</f>
        <v>0</v>
      </c>
      <c r="C10096" s="10"/>
    </row>
    <row r="10097" spans="1:3">
      <c r="A10097" s="21">
        <v>292</v>
      </c>
      <c r="B10097" s="23">
        <f>B9488*(1-'935'!X298/'11'!B$17)</f>
        <v>0</v>
      </c>
      <c r="C10097" s="10"/>
    </row>
    <row r="10098" spans="1:3">
      <c r="A10098" s="21">
        <v>293</v>
      </c>
      <c r="B10098" s="23">
        <f>B9489*(1-'935'!X299/'11'!B$17)</f>
        <v>0</v>
      </c>
      <c r="C10098" s="10"/>
    </row>
    <row r="10099" spans="1:3">
      <c r="A10099" s="21">
        <v>294</v>
      </c>
      <c r="B10099" s="23">
        <f>B9490*(1-'935'!X300/'11'!B$17)</f>
        <v>0</v>
      </c>
      <c r="C10099" s="10"/>
    </row>
    <row r="10100" spans="1:3">
      <c r="A10100" s="21">
        <v>295</v>
      </c>
      <c r="B10100" s="23">
        <f>B9491*(1-'935'!X301/'11'!B$17)</f>
        <v>0</v>
      </c>
      <c r="C10100" s="10"/>
    </row>
    <row r="10101" spans="1:3">
      <c r="A10101" s="21">
        <v>296</v>
      </c>
      <c r="B10101" s="23">
        <f>B9492*(1-'935'!X302/'11'!B$17)</f>
        <v>0</v>
      </c>
      <c r="C10101" s="10"/>
    </row>
    <row r="10102" spans="1:3">
      <c r="A10102" s="21">
        <v>297</v>
      </c>
      <c r="B10102" s="23">
        <f>B9493*(1-'935'!X303/'11'!B$17)</f>
        <v>0</v>
      </c>
      <c r="C10102" s="10"/>
    </row>
    <row r="10103" spans="1:3">
      <c r="A10103" s="21">
        <v>298</v>
      </c>
      <c r="B10103" s="23">
        <f>B9494*(1-'935'!X304/'11'!B$17)</f>
        <v>0</v>
      </c>
      <c r="C10103" s="10"/>
    </row>
    <row r="10104" spans="1:3">
      <c r="A10104" s="21">
        <v>299</v>
      </c>
      <c r="B10104" s="23">
        <f>B9495*(1-'935'!X305/'11'!B$17)</f>
        <v>0</v>
      </c>
      <c r="C10104" s="10"/>
    </row>
    <row r="10105" spans="1:3">
      <c r="A10105" s="21">
        <v>300</v>
      </c>
      <c r="B10105" s="23">
        <f>B9496*(1-'935'!X306/'11'!B$17)</f>
        <v>0</v>
      </c>
      <c r="C10105" s="10"/>
    </row>
    <row r="10106" spans="1:3">
      <c r="A10106" s="21">
        <v>301</v>
      </c>
      <c r="B10106" s="23">
        <f>B9497*(1-'935'!X307/'11'!B$17)</f>
        <v>0</v>
      </c>
      <c r="C10106" s="10"/>
    </row>
    <row r="10107" spans="1:3">
      <c r="A10107" s="21">
        <v>302</v>
      </c>
      <c r="B10107" s="23">
        <f>B9498*(1-'935'!X308/'11'!B$17)</f>
        <v>0</v>
      </c>
      <c r="C10107" s="10"/>
    </row>
    <row r="10108" spans="1:3">
      <c r="A10108" s="21">
        <v>303</v>
      </c>
      <c r="B10108" s="23">
        <f>B9499*(1-'935'!X309/'11'!B$17)</f>
        <v>0</v>
      </c>
      <c r="C10108" s="10"/>
    </row>
    <row r="10109" spans="1:3">
      <c r="A10109" s="21">
        <v>304</v>
      </c>
      <c r="B10109" s="23">
        <f>B9500*(1-'935'!X310/'11'!B$17)</f>
        <v>0</v>
      </c>
      <c r="C10109" s="10"/>
    </row>
    <row r="10110" spans="1:3">
      <c r="A10110" s="21">
        <v>305</v>
      </c>
      <c r="B10110" s="23">
        <f>B9501*(1-'935'!X311/'11'!B$17)</f>
        <v>0</v>
      </c>
      <c r="C10110" s="10"/>
    </row>
    <row r="10111" spans="1:3">
      <c r="A10111" s="21">
        <v>306</v>
      </c>
      <c r="B10111" s="23">
        <f>B9502*(1-'935'!X312/'11'!B$17)</f>
        <v>0</v>
      </c>
      <c r="C10111" s="10"/>
    </row>
    <row r="10112" spans="1:3">
      <c r="A10112" s="21">
        <v>307</v>
      </c>
      <c r="B10112" s="23">
        <f>B9503*(1-'935'!X313/'11'!B$17)</f>
        <v>0</v>
      </c>
      <c r="C10112" s="10"/>
    </row>
    <row r="10113" spans="1:3">
      <c r="A10113" s="21">
        <v>308</v>
      </c>
      <c r="B10113" s="23">
        <f>B9504*(1-'935'!X314/'11'!B$17)</f>
        <v>0</v>
      </c>
      <c r="C10113" s="10"/>
    </row>
    <row r="10114" spans="1:3">
      <c r="A10114" s="21">
        <v>309</v>
      </c>
      <c r="B10114" s="23">
        <f>B9505*(1-'935'!X315/'11'!B$17)</f>
        <v>0</v>
      </c>
      <c r="C10114" s="10"/>
    </row>
    <row r="10115" spans="1:3">
      <c r="A10115" s="21">
        <v>310</v>
      </c>
      <c r="B10115" s="23">
        <f>B9506*(1-'935'!X316/'11'!B$17)</f>
        <v>0</v>
      </c>
      <c r="C10115" s="10"/>
    </row>
    <row r="10116" spans="1:3">
      <c r="A10116" s="21">
        <v>311</v>
      </c>
      <c r="B10116" s="23">
        <f>B9507*(1-'935'!X317/'11'!B$17)</f>
        <v>0</v>
      </c>
      <c r="C10116" s="10"/>
    </row>
    <row r="10117" spans="1:3">
      <c r="A10117" s="21">
        <v>312</v>
      </c>
      <c r="B10117" s="23">
        <f>B9508*(1-'935'!X318/'11'!B$17)</f>
        <v>0</v>
      </c>
      <c r="C10117" s="10"/>
    </row>
    <row r="10118" spans="1:3">
      <c r="A10118" s="21">
        <v>313</v>
      </c>
      <c r="B10118" s="23">
        <f>B9509*(1-'935'!X319/'11'!B$17)</f>
        <v>0</v>
      </c>
      <c r="C10118" s="10"/>
    </row>
    <row r="10119" spans="1:3">
      <c r="A10119" s="21">
        <v>314</v>
      </c>
      <c r="B10119" s="23">
        <f>B9510*(1-'935'!X320/'11'!B$17)</f>
        <v>0</v>
      </c>
      <c r="C10119" s="10"/>
    </row>
    <row r="10120" spans="1:3">
      <c r="A10120" s="21">
        <v>315</v>
      </c>
      <c r="B10120" s="23">
        <f>B9511*(1-'935'!X321/'11'!B$17)</f>
        <v>0</v>
      </c>
      <c r="C10120" s="10"/>
    </row>
    <row r="10121" spans="1:3">
      <c r="A10121" s="21">
        <v>316</v>
      </c>
      <c r="B10121" s="23">
        <f>B9512*(1-'935'!X322/'11'!B$17)</f>
        <v>0</v>
      </c>
      <c r="C10121" s="10"/>
    </row>
    <row r="10122" spans="1:3">
      <c r="A10122" s="21">
        <v>317</v>
      </c>
      <c r="B10122" s="23">
        <f>B9513*(1-'935'!X323/'11'!B$17)</f>
        <v>0</v>
      </c>
      <c r="C10122" s="10"/>
    </row>
    <row r="10123" spans="1:3">
      <c r="A10123" s="21">
        <v>318</v>
      </c>
      <c r="B10123" s="23">
        <f>B9514*(1-'935'!X324/'11'!B$17)</f>
        <v>0</v>
      </c>
      <c r="C10123" s="10"/>
    </row>
    <row r="10124" spans="1:3">
      <c r="A10124" s="21">
        <v>319</v>
      </c>
      <c r="B10124" s="23">
        <f>B9515*(1-'935'!X325/'11'!B$17)</f>
        <v>0</v>
      </c>
      <c r="C10124" s="10"/>
    </row>
    <row r="10125" spans="1:3">
      <c r="A10125" s="21">
        <v>320</v>
      </c>
      <c r="B10125" s="23">
        <f>B9516*(1-'935'!X326/'11'!B$17)</f>
        <v>0</v>
      </c>
      <c r="C10125" s="10"/>
    </row>
    <row r="10126" spans="1:3">
      <c r="A10126" s="21">
        <v>321</v>
      </c>
      <c r="B10126" s="23">
        <f>B9517*(1-'935'!X327/'11'!B$17)</f>
        <v>0</v>
      </c>
      <c r="C10126" s="10"/>
    </row>
    <row r="10127" spans="1:3">
      <c r="A10127" s="21">
        <v>322</v>
      </c>
      <c r="B10127" s="23">
        <f>B9518*(1-'935'!X328/'11'!B$17)</f>
        <v>0</v>
      </c>
      <c r="C10127" s="10"/>
    </row>
    <row r="10128" spans="1:3">
      <c r="A10128" s="21">
        <v>323</v>
      </c>
      <c r="B10128" s="23">
        <f>B9519*(1-'935'!X329/'11'!B$17)</f>
        <v>0</v>
      </c>
      <c r="C10128" s="10"/>
    </row>
    <row r="10129" spans="1:3">
      <c r="A10129" s="21">
        <v>324</v>
      </c>
      <c r="B10129" s="23">
        <f>B9520*(1-'935'!X330/'11'!B$17)</f>
        <v>0</v>
      </c>
      <c r="C10129" s="10"/>
    </row>
    <row r="10130" spans="1:3">
      <c r="A10130" s="21">
        <v>325</v>
      </c>
      <c r="B10130" s="23">
        <f>B9521*(1-'935'!X331/'11'!B$17)</f>
        <v>0</v>
      </c>
      <c r="C10130" s="10"/>
    </row>
    <row r="10131" spans="1:3">
      <c r="A10131" s="21">
        <v>326</v>
      </c>
      <c r="B10131" s="23">
        <f>B9522*(1-'935'!X332/'11'!B$17)</f>
        <v>0</v>
      </c>
      <c r="C10131" s="10"/>
    </row>
    <row r="10132" spans="1:3">
      <c r="A10132" s="21">
        <v>327</v>
      </c>
      <c r="B10132" s="23">
        <f>B9523*(1-'935'!X333/'11'!B$17)</f>
        <v>0</v>
      </c>
      <c r="C10132" s="10"/>
    </row>
    <row r="10133" spans="1:3">
      <c r="A10133" s="21">
        <v>328</v>
      </c>
      <c r="B10133" s="23">
        <f>B9524*(1-'935'!X334/'11'!B$17)</f>
        <v>0</v>
      </c>
      <c r="C10133" s="10"/>
    </row>
    <row r="10134" spans="1:3">
      <c r="A10134" s="21">
        <v>329</v>
      </c>
      <c r="B10134" s="23">
        <f>B9525*(1-'935'!X335/'11'!B$17)</f>
        <v>0</v>
      </c>
      <c r="C10134" s="10"/>
    </row>
    <row r="10135" spans="1:3">
      <c r="A10135" s="21">
        <v>330</v>
      </c>
      <c r="B10135" s="23">
        <f>B9526*(1-'935'!X336/'11'!B$17)</f>
        <v>0</v>
      </c>
      <c r="C10135" s="10"/>
    </row>
    <row r="10136" spans="1:3">
      <c r="A10136" s="21">
        <v>331</v>
      </c>
      <c r="B10136" s="23">
        <f>B9527*(1-'935'!X337/'11'!B$17)</f>
        <v>0</v>
      </c>
      <c r="C10136" s="10"/>
    </row>
    <row r="10137" spans="1:3">
      <c r="A10137" s="21">
        <v>332</v>
      </c>
      <c r="B10137" s="23">
        <f>B9528*(1-'935'!X338/'11'!B$17)</f>
        <v>0</v>
      </c>
      <c r="C10137" s="10"/>
    </row>
    <row r="10138" spans="1:3">
      <c r="A10138" s="21">
        <v>333</v>
      </c>
      <c r="B10138" s="23">
        <f>B9529*(1-'935'!X339/'11'!B$17)</f>
        <v>0</v>
      </c>
      <c r="C10138" s="10"/>
    </row>
    <row r="10139" spans="1:3">
      <c r="A10139" s="21">
        <v>334</v>
      </c>
      <c r="B10139" s="23">
        <f>B9530*(1-'935'!X340/'11'!B$17)</f>
        <v>0</v>
      </c>
      <c r="C10139" s="10"/>
    </row>
    <row r="10140" spans="1:3">
      <c r="A10140" s="21">
        <v>335</v>
      </c>
      <c r="B10140" s="23">
        <f>B9531*(1-'935'!X341/'11'!B$17)</f>
        <v>0</v>
      </c>
      <c r="C10140" s="10"/>
    </row>
    <row r="10141" spans="1:3">
      <c r="A10141" s="21">
        <v>336</v>
      </c>
      <c r="B10141" s="23">
        <f>B9532*(1-'935'!X342/'11'!B$17)</f>
        <v>0</v>
      </c>
      <c r="C10141" s="10"/>
    </row>
    <row r="10142" spans="1:3">
      <c r="A10142" s="21">
        <v>337</v>
      </c>
      <c r="B10142" s="23">
        <f>B9533*(1-'935'!X343/'11'!B$17)</f>
        <v>0</v>
      </c>
      <c r="C10142" s="10"/>
    </row>
    <row r="10143" spans="1:3">
      <c r="A10143" s="21">
        <v>338</v>
      </c>
      <c r="B10143" s="23">
        <f>B9534*(1-'935'!X344/'11'!B$17)</f>
        <v>0</v>
      </c>
      <c r="C10143" s="10"/>
    </row>
    <row r="10144" spans="1:3">
      <c r="A10144" s="21">
        <v>339</v>
      </c>
      <c r="B10144" s="23">
        <f>B9535*(1-'935'!X345/'11'!B$17)</f>
        <v>0</v>
      </c>
      <c r="C10144" s="10"/>
    </row>
    <row r="10145" spans="1:3">
      <c r="A10145" s="21">
        <v>340</v>
      </c>
      <c r="B10145" s="23">
        <f>B9536*(1-'935'!X346/'11'!B$17)</f>
        <v>0</v>
      </c>
      <c r="C10145" s="10"/>
    </row>
    <row r="10146" spans="1:3">
      <c r="A10146" s="21">
        <v>341</v>
      </c>
      <c r="B10146" s="23">
        <f>B9537*(1-'935'!X347/'11'!B$17)</f>
        <v>0</v>
      </c>
      <c r="C10146" s="10"/>
    </row>
    <row r="10147" spans="1:3">
      <c r="A10147" s="21">
        <v>342</v>
      </c>
      <c r="B10147" s="23">
        <f>B9538*(1-'935'!X348/'11'!B$17)</f>
        <v>0</v>
      </c>
      <c r="C10147" s="10"/>
    </row>
    <row r="10148" spans="1:3">
      <c r="A10148" s="21">
        <v>343</v>
      </c>
      <c r="B10148" s="23">
        <f>B9539*(1-'935'!X349/'11'!B$17)</f>
        <v>0</v>
      </c>
      <c r="C10148" s="10"/>
    </row>
    <row r="10149" spans="1:3">
      <c r="A10149" s="21">
        <v>344</v>
      </c>
      <c r="B10149" s="23">
        <f>B9540*(1-'935'!X350/'11'!B$17)</f>
        <v>0</v>
      </c>
      <c r="C10149" s="10"/>
    </row>
    <row r="10150" spans="1:3">
      <c r="A10150" s="21">
        <v>345</v>
      </c>
      <c r="B10150" s="23">
        <f>B9541*(1-'935'!X351/'11'!B$17)</f>
        <v>0</v>
      </c>
      <c r="C10150" s="10"/>
    </row>
    <row r="10151" spans="1:3">
      <c r="A10151" s="21">
        <v>346</v>
      </c>
      <c r="B10151" s="23">
        <f>B9542*(1-'935'!X352/'11'!B$17)</f>
        <v>0</v>
      </c>
      <c r="C10151" s="10"/>
    </row>
    <row r="10152" spans="1:3">
      <c r="A10152" s="21">
        <v>347</v>
      </c>
      <c r="B10152" s="23">
        <f>B9543*(1-'935'!X353/'11'!B$17)</f>
        <v>0</v>
      </c>
      <c r="C10152" s="10"/>
    </row>
    <row r="10153" spans="1:3">
      <c r="A10153" s="21">
        <v>348</v>
      </c>
      <c r="B10153" s="23">
        <f>B9544*(1-'935'!X354/'11'!B$17)</f>
        <v>0</v>
      </c>
      <c r="C10153" s="10"/>
    </row>
    <row r="10154" spans="1:3">
      <c r="A10154" s="21">
        <v>349</v>
      </c>
      <c r="B10154" s="23">
        <f>B9545*(1-'935'!X355/'11'!B$17)</f>
        <v>0</v>
      </c>
      <c r="C10154" s="10"/>
    </row>
    <row r="10155" spans="1:3">
      <c r="A10155" s="21">
        <v>350</v>
      </c>
      <c r="B10155" s="23">
        <f>B9546*(1-'935'!X356/'11'!B$17)</f>
        <v>0</v>
      </c>
      <c r="C10155" s="10"/>
    </row>
    <row r="10156" spans="1:3">
      <c r="A10156" s="21">
        <v>351</v>
      </c>
      <c r="B10156" s="23">
        <f>B9547*(1-'935'!X357/'11'!B$17)</f>
        <v>0</v>
      </c>
      <c r="C10156" s="10"/>
    </row>
    <row r="10157" spans="1:3">
      <c r="A10157" s="21">
        <v>352</v>
      </c>
      <c r="B10157" s="23">
        <f>B9548*(1-'935'!X358/'11'!B$17)</f>
        <v>0</v>
      </c>
      <c r="C10157" s="10"/>
    </row>
    <row r="10158" spans="1:3">
      <c r="A10158" s="21">
        <v>353</v>
      </c>
      <c r="B10158" s="23">
        <f>B9549*(1-'935'!X359/'11'!B$17)</f>
        <v>0</v>
      </c>
      <c r="C10158" s="10"/>
    </row>
    <row r="10159" spans="1:3">
      <c r="A10159" s="21">
        <v>354</v>
      </c>
      <c r="B10159" s="23">
        <f>B9550*(1-'935'!X360/'11'!B$17)</f>
        <v>0</v>
      </c>
      <c r="C10159" s="10"/>
    </row>
    <row r="10160" spans="1:3">
      <c r="A10160" s="21">
        <v>355</v>
      </c>
      <c r="B10160" s="23">
        <f>B9551*(1-'935'!X361/'11'!B$17)</f>
        <v>0</v>
      </c>
      <c r="C10160" s="10"/>
    </row>
    <row r="10161" spans="1:3">
      <c r="A10161" s="21">
        <v>356</v>
      </c>
      <c r="B10161" s="23">
        <f>B9552*(1-'935'!X362/'11'!B$17)</f>
        <v>0</v>
      </c>
      <c r="C10161" s="10"/>
    </row>
    <row r="10162" spans="1:3">
      <c r="A10162" s="21">
        <v>357</v>
      </c>
      <c r="B10162" s="23">
        <f>B9553*(1-'935'!X363/'11'!B$17)</f>
        <v>0</v>
      </c>
      <c r="C10162" s="10"/>
    </row>
    <row r="10163" spans="1:3">
      <c r="A10163" s="21">
        <v>358</v>
      </c>
      <c r="B10163" s="23">
        <f>B9554*(1-'935'!X364/'11'!B$17)</f>
        <v>0</v>
      </c>
      <c r="C10163" s="10"/>
    </row>
    <row r="10164" spans="1:3">
      <c r="A10164" s="21">
        <v>359</v>
      </c>
      <c r="B10164" s="23">
        <f>B9555*(1-'935'!X365/'11'!B$17)</f>
        <v>0</v>
      </c>
      <c r="C10164" s="10"/>
    </row>
    <row r="10165" spans="1:3">
      <c r="A10165" s="21">
        <v>360</v>
      </c>
      <c r="B10165" s="23">
        <f>B9556*(1-'935'!X366/'11'!B$17)</f>
        <v>0</v>
      </c>
      <c r="C10165" s="10"/>
    </row>
    <row r="10166" spans="1:3">
      <c r="A10166" s="21">
        <v>361</v>
      </c>
      <c r="B10166" s="23">
        <f>B9557*(1-'935'!X367/'11'!B$17)</f>
        <v>0</v>
      </c>
      <c r="C10166" s="10"/>
    </row>
    <row r="10167" spans="1:3">
      <c r="A10167" s="21">
        <v>362</v>
      </c>
      <c r="B10167" s="23">
        <f>B9558*(1-'935'!X368/'11'!B$17)</f>
        <v>0</v>
      </c>
      <c r="C10167" s="10"/>
    </row>
    <row r="10168" spans="1:3">
      <c r="A10168" s="21">
        <v>363</v>
      </c>
      <c r="B10168" s="23">
        <f>B9559*(1-'935'!X369/'11'!B$17)</f>
        <v>0</v>
      </c>
      <c r="C10168" s="10"/>
    </row>
    <row r="10169" spans="1:3">
      <c r="A10169" s="21">
        <v>364</v>
      </c>
      <c r="B10169" s="23">
        <f>B9560*(1-'935'!X370/'11'!B$17)</f>
        <v>0</v>
      </c>
      <c r="C10169" s="10"/>
    </row>
    <row r="10170" spans="1:3">
      <c r="A10170" s="21">
        <v>365</v>
      </c>
      <c r="B10170" s="23">
        <f>B9561*(1-'935'!X371/'11'!B$17)</f>
        <v>0</v>
      </c>
      <c r="C10170" s="10"/>
    </row>
    <row r="10171" spans="1:3">
      <c r="A10171" s="21">
        <v>366</v>
      </c>
      <c r="B10171" s="23">
        <f>B9562*(1-'935'!X372/'11'!B$17)</f>
        <v>0</v>
      </c>
      <c r="C10171" s="10"/>
    </row>
    <row r="10172" spans="1:3">
      <c r="A10172" s="21">
        <v>367</v>
      </c>
      <c r="B10172" s="23">
        <f>B9563*(1-'935'!X373/'11'!B$17)</f>
        <v>0</v>
      </c>
      <c r="C10172" s="10"/>
    </row>
    <row r="10173" spans="1:3">
      <c r="A10173" s="21">
        <v>368</v>
      </c>
      <c r="B10173" s="23">
        <f>B9564*(1-'935'!X374/'11'!B$17)</f>
        <v>0</v>
      </c>
      <c r="C10173" s="10"/>
    </row>
    <row r="10174" spans="1:3">
      <c r="A10174" s="21">
        <v>369</v>
      </c>
      <c r="B10174" s="23">
        <f>B9565*(1-'935'!X375/'11'!B$17)</f>
        <v>0</v>
      </c>
      <c r="C10174" s="10"/>
    </row>
    <row r="10175" spans="1:3">
      <c r="A10175" s="21">
        <v>370</v>
      </c>
      <c r="B10175" s="23">
        <f>B9566*(1-'935'!X376/'11'!B$17)</f>
        <v>0</v>
      </c>
      <c r="C10175" s="10"/>
    </row>
    <row r="10176" spans="1:3">
      <c r="A10176" s="21">
        <v>371</v>
      </c>
      <c r="B10176" s="23">
        <f>B9567*(1-'935'!X377/'11'!B$17)</f>
        <v>0</v>
      </c>
      <c r="C10176" s="10"/>
    </row>
    <row r="10177" spans="1:3">
      <c r="A10177" s="21">
        <v>372</v>
      </c>
      <c r="B10177" s="23">
        <f>B9568*(1-'935'!X378/'11'!B$17)</f>
        <v>0</v>
      </c>
      <c r="C10177" s="10"/>
    </row>
    <row r="10178" spans="1:3">
      <c r="A10178" s="21">
        <v>373</v>
      </c>
      <c r="B10178" s="23">
        <f>B9569*(1-'935'!X379/'11'!B$17)</f>
        <v>0</v>
      </c>
      <c r="C10178" s="10"/>
    </row>
    <row r="10179" spans="1:3">
      <c r="A10179" s="21">
        <v>374</v>
      </c>
      <c r="B10179" s="23">
        <f>B9570*(1-'935'!X380/'11'!B$17)</f>
        <v>0</v>
      </c>
      <c r="C10179" s="10"/>
    </row>
    <row r="10180" spans="1:3">
      <c r="A10180" s="21">
        <v>375</v>
      </c>
      <c r="B10180" s="23">
        <f>B9571*(1-'935'!X381/'11'!B$17)</f>
        <v>0</v>
      </c>
      <c r="C10180" s="10"/>
    </row>
    <row r="10181" spans="1:3">
      <c r="A10181" s="21">
        <v>376</v>
      </c>
      <c r="B10181" s="23">
        <f>B9572*(1-'935'!X382/'11'!B$17)</f>
        <v>0</v>
      </c>
      <c r="C10181" s="10"/>
    </row>
    <row r="10182" spans="1:3">
      <c r="A10182" s="21">
        <v>377</v>
      </c>
      <c r="B10182" s="23">
        <f>B9573*(1-'935'!X383/'11'!B$17)</f>
        <v>0</v>
      </c>
      <c r="C10182" s="10"/>
    </row>
    <row r="10183" spans="1:3">
      <c r="A10183" s="21">
        <v>378</v>
      </c>
      <c r="B10183" s="23">
        <f>B9574*(1-'935'!X384/'11'!B$17)</f>
        <v>0</v>
      </c>
      <c r="C10183" s="10"/>
    </row>
    <row r="10184" spans="1:3">
      <c r="A10184" s="21">
        <v>379</v>
      </c>
      <c r="B10184" s="23">
        <f>B9575*(1-'935'!X385/'11'!B$17)</f>
        <v>0</v>
      </c>
      <c r="C10184" s="10"/>
    </row>
    <row r="10185" spans="1:3">
      <c r="A10185" s="21">
        <v>380</v>
      </c>
      <c r="B10185" s="23">
        <f>B9576*(1-'935'!X386/'11'!B$17)</f>
        <v>0</v>
      </c>
      <c r="C10185" s="10"/>
    </row>
    <row r="10186" spans="1:3">
      <c r="A10186" s="21">
        <v>381</v>
      </c>
      <c r="B10186" s="23">
        <f>B9577*(1-'935'!X387/'11'!B$17)</f>
        <v>0</v>
      </c>
      <c r="C10186" s="10"/>
    </row>
    <row r="10187" spans="1:3">
      <c r="A10187" s="21">
        <v>382</v>
      </c>
      <c r="B10187" s="23">
        <f>B9578*(1-'935'!X388/'11'!B$17)</f>
        <v>0</v>
      </c>
      <c r="C10187" s="10"/>
    </row>
    <row r="10188" spans="1:3">
      <c r="A10188" s="21">
        <v>383</v>
      </c>
      <c r="B10188" s="23">
        <f>B9579*(1-'935'!X389/'11'!B$17)</f>
        <v>0</v>
      </c>
      <c r="C10188" s="10"/>
    </row>
    <row r="10189" spans="1:3">
      <c r="A10189" s="21">
        <v>384</v>
      </c>
      <c r="B10189" s="23">
        <f>B9580*(1-'935'!X390/'11'!B$17)</f>
        <v>0</v>
      </c>
      <c r="C10189" s="10"/>
    </row>
    <row r="10190" spans="1:3">
      <c r="A10190" s="21">
        <v>385</v>
      </c>
      <c r="B10190" s="23">
        <f>B9581*(1-'935'!X391/'11'!B$17)</f>
        <v>0</v>
      </c>
      <c r="C10190" s="10"/>
    </row>
    <row r="10191" spans="1:3">
      <c r="A10191" s="21">
        <v>386</v>
      </c>
      <c r="B10191" s="23">
        <f>B9582*(1-'935'!X392/'11'!B$17)</f>
        <v>0</v>
      </c>
      <c r="C10191" s="10"/>
    </row>
    <row r="10192" spans="1:3">
      <c r="A10192" s="21">
        <v>387</v>
      </c>
      <c r="B10192" s="23">
        <f>B9583*(1-'935'!X393/'11'!B$17)</f>
        <v>0</v>
      </c>
      <c r="C10192" s="10"/>
    </row>
    <row r="10193" spans="1:3">
      <c r="A10193" s="21">
        <v>388</v>
      </c>
      <c r="B10193" s="23">
        <f>B9584*(1-'935'!X394/'11'!B$17)</f>
        <v>0</v>
      </c>
      <c r="C10193" s="10"/>
    </row>
    <row r="10194" spans="1:3">
      <c r="A10194" s="21">
        <v>389</v>
      </c>
      <c r="B10194" s="23">
        <f>B9585*(1-'935'!X395/'11'!B$17)</f>
        <v>0</v>
      </c>
      <c r="C10194" s="10"/>
    </row>
    <row r="10195" spans="1:3">
      <c r="A10195" s="21">
        <v>390</v>
      </c>
      <c r="B10195" s="23">
        <f>B9586*(1-'935'!X396/'11'!B$17)</f>
        <v>0</v>
      </c>
      <c r="C10195" s="10"/>
    </row>
    <row r="10196" spans="1:3">
      <c r="A10196" s="21">
        <v>391</v>
      </c>
      <c r="B10196" s="23">
        <f>B9587*(1-'935'!X397/'11'!B$17)</f>
        <v>0</v>
      </c>
      <c r="C10196" s="10"/>
    </row>
    <row r="10197" spans="1:3">
      <c r="A10197" s="21">
        <v>392</v>
      </c>
      <c r="B10197" s="23">
        <f>B9588*(1-'935'!X398/'11'!B$17)</f>
        <v>0</v>
      </c>
      <c r="C10197" s="10"/>
    </row>
    <row r="10198" spans="1:3">
      <c r="A10198" s="21">
        <v>393</v>
      </c>
      <c r="B10198" s="23">
        <f>B9589*(1-'935'!X399/'11'!B$17)</f>
        <v>0</v>
      </c>
      <c r="C10198" s="10"/>
    </row>
    <row r="10199" spans="1:3">
      <c r="A10199" s="21">
        <v>394</v>
      </c>
      <c r="B10199" s="23">
        <f>B9590*(1-'935'!X400/'11'!B$17)</f>
        <v>0</v>
      </c>
      <c r="C10199" s="10"/>
    </row>
    <row r="10200" spans="1:3">
      <c r="A10200" s="21">
        <v>395</v>
      </c>
      <c r="B10200" s="23">
        <f>B9591*(1-'935'!X401/'11'!B$17)</f>
        <v>0</v>
      </c>
      <c r="C10200" s="10"/>
    </row>
    <row r="10201" spans="1:3">
      <c r="A10201" s="21">
        <v>396</v>
      </c>
      <c r="B10201" s="23">
        <f>B9592*(1-'935'!X402/'11'!B$17)</f>
        <v>0</v>
      </c>
      <c r="C10201" s="10"/>
    </row>
    <row r="10202" spans="1:3">
      <c r="A10202" s="21">
        <v>397</v>
      </c>
      <c r="B10202" s="23">
        <f>B9593*(1-'935'!X403/'11'!B$17)</f>
        <v>0</v>
      </c>
      <c r="C10202" s="10"/>
    </row>
    <row r="10203" spans="1:3">
      <c r="A10203" s="21">
        <v>398</v>
      </c>
      <c r="B10203" s="23">
        <f>B9594*(1-'935'!X404/'11'!B$17)</f>
        <v>0</v>
      </c>
      <c r="C10203" s="10"/>
    </row>
    <row r="10204" spans="1:3">
      <c r="A10204" s="21">
        <v>399</v>
      </c>
      <c r="B10204" s="23">
        <f>B9595*(1-'935'!X405/'11'!B$17)</f>
        <v>0</v>
      </c>
      <c r="C10204" s="10"/>
    </row>
    <row r="10205" spans="1:3">
      <c r="A10205" s="21">
        <v>400</v>
      </c>
      <c r="B10205" s="23">
        <f>B9596*(1-'935'!X406/'11'!B$17)</f>
        <v>0</v>
      </c>
      <c r="C10205" s="10"/>
    </row>
    <row r="10206" spans="1:3">
      <c r="A10206" s="21">
        <v>401</v>
      </c>
      <c r="B10206" s="23">
        <f>B9597*(1-'935'!X407/'11'!B$17)</f>
        <v>0</v>
      </c>
      <c r="C10206" s="10"/>
    </row>
    <row r="10207" spans="1:3">
      <c r="A10207" s="21">
        <v>402</v>
      </c>
      <c r="B10207" s="23">
        <f>B9598*(1-'935'!X408/'11'!B$17)</f>
        <v>0</v>
      </c>
      <c r="C10207" s="10"/>
    </row>
    <row r="10208" spans="1:3">
      <c r="A10208" s="21">
        <v>403</v>
      </c>
      <c r="B10208" s="23">
        <f>B9599*(1-'935'!X409/'11'!B$17)</f>
        <v>0</v>
      </c>
      <c r="C10208" s="10"/>
    </row>
    <row r="10209" spans="1:3">
      <c r="A10209" s="21">
        <v>404</v>
      </c>
      <c r="B10209" s="23">
        <f>B9600*(1-'935'!X410/'11'!B$17)</f>
        <v>0</v>
      </c>
      <c r="C10209" s="10"/>
    </row>
    <row r="10210" spans="1:3">
      <c r="A10210" s="21">
        <v>405</v>
      </c>
      <c r="B10210" s="23">
        <f>B9601*(1-'935'!X411/'11'!B$17)</f>
        <v>0</v>
      </c>
      <c r="C10210" s="10"/>
    </row>
    <row r="10211" spans="1:3">
      <c r="A10211" s="21">
        <v>406</v>
      </c>
      <c r="B10211" s="23">
        <f>B9602*(1-'935'!X412/'11'!B$17)</f>
        <v>0</v>
      </c>
      <c r="C10211" s="10"/>
    </row>
    <row r="10212" spans="1:3">
      <c r="A10212" s="21">
        <v>407</v>
      </c>
      <c r="B10212" s="23">
        <f>B9603*(1-'935'!X413/'11'!B$17)</f>
        <v>0</v>
      </c>
      <c r="C10212" s="10"/>
    </row>
    <row r="10213" spans="1:3">
      <c r="A10213" s="21">
        <v>408</v>
      </c>
      <c r="B10213" s="23">
        <f>B9604*(1-'935'!X414/'11'!B$17)</f>
        <v>0</v>
      </c>
      <c r="C10213" s="10"/>
    </row>
    <row r="10214" spans="1:3">
      <c r="A10214" s="21">
        <v>409</v>
      </c>
      <c r="B10214" s="23">
        <f>B9605*(1-'935'!X415/'11'!B$17)</f>
        <v>0</v>
      </c>
      <c r="C10214" s="10"/>
    </row>
    <row r="10215" spans="1:3">
      <c r="A10215" s="21">
        <v>410</v>
      </c>
      <c r="B10215" s="23">
        <f>B9606*(1-'935'!X416/'11'!B$17)</f>
        <v>0</v>
      </c>
      <c r="C10215" s="10"/>
    </row>
    <row r="10216" spans="1:3">
      <c r="A10216" s="21">
        <v>411</v>
      </c>
      <c r="B10216" s="23">
        <f>B9607*(1-'935'!X417/'11'!B$17)</f>
        <v>0</v>
      </c>
      <c r="C10216" s="10"/>
    </row>
    <row r="10217" spans="1:3">
      <c r="A10217" s="21">
        <v>412</v>
      </c>
      <c r="B10217" s="23">
        <f>B9608*(1-'935'!X418/'11'!B$17)</f>
        <v>0</v>
      </c>
      <c r="C10217" s="10"/>
    </row>
    <row r="10218" spans="1:3">
      <c r="A10218" s="21">
        <v>413</v>
      </c>
      <c r="B10218" s="23">
        <f>B9609*(1-'935'!X419/'11'!B$17)</f>
        <v>0</v>
      </c>
      <c r="C10218" s="10"/>
    </row>
    <row r="10219" spans="1:3">
      <c r="A10219" s="21">
        <v>414</v>
      </c>
      <c r="B10219" s="23">
        <f>B9610*(1-'935'!X420/'11'!B$17)</f>
        <v>0</v>
      </c>
      <c r="C10219" s="10"/>
    </row>
    <row r="10220" spans="1:3">
      <c r="A10220" s="21">
        <v>415</v>
      </c>
      <c r="B10220" s="23">
        <f>B9611*(1-'935'!X421/'11'!B$17)</f>
        <v>0</v>
      </c>
      <c r="C10220" s="10"/>
    </row>
    <row r="10221" spans="1:3">
      <c r="A10221" s="21">
        <v>416</v>
      </c>
      <c r="B10221" s="23">
        <f>B9612*(1-'935'!X422/'11'!B$17)</f>
        <v>0</v>
      </c>
      <c r="C10221" s="10"/>
    </row>
    <row r="10222" spans="1:3">
      <c r="A10222" s="21">
        <v>417</v>
      </c>
      <c r="B10222" s="23">
        <f>B9613*(1-'935'!X423/'11'!B$17)</f>
        <v>0</v>
      </c>
      <c r="C10222" s="10"/>
    </row>
    <row r="10223" spans="1:3">
      <c r="A10223" s="21">
        <v>418</v>
      </c>
      <c r="B10223" s="23">
        <f>B9614*(1-'935'!X424/'11'!B$17)</f>
        <v>0</v>
      </c>
      <c r="C10223" s="10"/>
    </row>
    <row r="10224" spans="1:3">
      <c r="A10224" s="21">
        <v>419</v>
      </c>
      <c r="B10224" s="23">
        <f>B9615*(1-'935'!X425/'11'!B$17)</f>
        <v>0</v>
      </c>
      <c r="C10224" s="10"/>
    </row>
    <row r="10225" spans="1:3">
      <c r="A10225" s="21">
        <v>420</v>
      </c>
      <c r="B10225" s="23">
        <f>B9616*(1-'935'!X426/'11'!B$17)</f>
        <v>0</v>
      </c>
      <c r="C10225" s="10"/>
    </row>
    <row r="10226" spans="1:3">
      <c r="A10226" s="21">
        <v>421</v>
      </c>
      <c r="B10226" s="23">
        <f>B9617*(1-'935'!X427/'11'!B$17)</f>
        <v>0</v>
      </c>
      <c r="C10226" s="10"/>
    </row>
    <row r="10227" spans="1:3">
      <c r="A10227" s="21">
        <v>422</v>
      </c>
      <c r="B10227" s="23">
        <f>B9618*(1-'935'!X428/'11'!B$17)</f>
        <v>0</v>
      </c>
      <c r="C10227" s="10"/>
    </row>
    <row r="10228" spans="1:3">
      <c r="A10228" s="21">
        <v>423</v>
      </c>
      <c r="B10228" s="23">
        <f>B9619*(1-'935'!X429/'11'!B$17)</f>
        <v>0</v>
      </c>
      <c r="C10228" s="10"/>
    </row>
    <row r="10229" spans="1:3">
      <c r="A10229" s="21">
        <v>424</v>
      </c>
      <c r="B10229" s="23">
        <f>B9620*(1-'935'!X430/'11'!B$17)</f>
        <v>0</v>
      </c>
      <c r="C10229" s="10"/>
    </row>
    <row r="10230" spans="1:3">
      <c r="A10230" s="21">
        <v>425</v>
      </c>
      <c r="B10230" s="23">
        <f>B9621*(1-'935'!X431/'11'!B$17)</f>
        <v>0</v>
      </c>
      <c r="C10230" s="10"/>
    </row>
    <row r="10231" spans="1:3">
      <c r="A10231" s="21">
        <v>426</v>
      </c>
      <c r="B10231" s="23">
        <f>B9622*(1-'935'!X432/'11'!B$17)</f>
        <v>0</v>
      </c>
      <c r="C10231" s="10"/>
    </row>
    <row r="10232" spans="1:3">
      <c r="A10232" s="21">
        <v>427</v>
      </c>
      <c r="B10232" s="23">
        <f>B9623*(1-'935'!X433/'11'!B$17)</f>
        <v>0</v>
      </c>
      <c r="C10232" s="10"/>
    </row>
    <row r="10233" spans="1:3">
      <c r="A10233" s="21">
        <v>428</v>
      </c>
      <c r="B10233" s="23">
        <f>B9624*(1-'935'!X434/'11'!B$17)</f>
        <v>0</v>
      </c>
      <c r="C10233" s="10"/>
    </row>
    <row r="10234" spans="1:3">
      <c r="A10234" s="21">
        <v>429</v>
      </c>
      <c r="B10234" s="23">
        <f>B9625*(1-'935'!X435/'11'!B$17)</f>
        <v>0</v>
      </c>
      <c r="C10234" s="10"/>
    </row>
    <row r="10235" spans="1:3">
      <c r="A10235" s="21">
        <v>430</v>
      </c>
      <c r="B10235" s="23">
        <f>B9626*(1-'935'!X436/'11'!B$17)</f>
        <v>0</v>
      </c>
      <c r="C10235" s="10"/>
    </row>
    <row r="10236" spans="1:3">
      <c r="A10236" s="21">
        <v>431</v>
      </c>
      <c r="B10236" s="23">
        <f>B9627*(1-'935'!X437/'11'!B$17)</f>
        <v>0</v>
      </c>
      <c r="C10236" s="10"/>
    </row>
    <row r="10237" spans="1:3">
      <c r="A10237" s="21">
        <v>432</v>
      </c>
      <c r="B10237" s="23">
        <f>B9628*(1-'935'!X438/'11'!B$17)</f>
        <v>0</v>
      </c>
      <c r="C10237" s="10"/>
    </row>
    <row r="10238" spans="1:3">
      <c r="A10238" s="21">
        <v>433</v>
      </c>
      <c r="B10238" s="23">
        <f>B9629*(1-'935'!X439/'11'!B$17)</f>
        <v>0</v>
      </c>
      <c r="C10238" s="10"/>
    </row>
    <row r="10239" spans="1:3">
      <c r="A10239" s="21">
        <v>434</v>
      </c>
      <c r="B10239" s="23">
        <f>B9630*(1-'935'!X440/'11'!B$17)</f>
        <v>0</v>
      </c>
      <c r="C10239" s="10"/>
    </row>
    <row r="10240" spans="1:3">
      <c r="A10240" s="21">
        <v>435</v>
      </c>
      <c r="B10240" s="23">
        <f>B9631*(1-'935'!X441/'11'!B$17)</f>
        <v>0</v>
      </c>
      <c r="C10240" s="10"/>
    </row>
    <row r="10241" spans="1:3">
      <c r="A10241" s="21">
        <v>436</v>
      </c>
      <c r="B10241" s="23">
        <f>B9632*(1-'935'!X442/'11'!B$17)</f>
        <v>0</v>
      </c>
      <c r="C10241" s="10"/>
    </row>
    <row r="10242" spans="1:3">
      <c r="A10242" s="21">
        <v>437</v>
      </c>
      <c r="B10242" s="23">
        <f>B9633*(1-'935'!X443/'11'!B$17)</f>
        <v>0</v>
      </c>
      <c r="C10242" s="10"/>
    </row>
    <row r="10243" spans="1:3">
      <c r="A10243" s="21">
        <v>438</v>
      </c>
      <c r="B10243" s="23">
        <f>B9634*(1-'935'!X444/'11'!B$17)</f>
        <v>0</v>
      </c>
      <c r="C10243" s="10"/>
    </row>
    <row r="10244" spans="1:3">
      <c r="A10244" s="21">
        <v>439</v>
      </c>
      <c r="B10244" s="23">
        <f>B9635*(1-'935'!X445/'11'!B$17)</f>
        <v>0</v>
      </c>
      <c r="C10244" s="10"/>
    </row>
    <row r="10245" spans="1:3">
      <c r="A10245" s="21">
        <v>440</v>
      </c>
      <c r="B10245" s="23">
        <f>B9636*(1-'935'!X446/'11'!B$17)</f>
        <v>0</v>
      </c>
      <c r="C10245" s="10"/>
    </row>
    <row r="10246" spans="1:3">
      <c r="A10246" s="21">
        <v>441</v>
      </c>
      <c r="B10246" s="23">
        <f>B9637*(1-'935'!X447/'11'!B$17)</f>
        <v>0</v>
      </c>
      <c r="C10246" s="10"/>
    </row>
    <row r="10247" spans="1:3">
      <c r="A10247" s="21">
        <v>442</v>
      </c>
      <c r="B10247" s="23">
        <f>B9638*(1-'935'!X448/'11'!B$17)</f>
        <v>0</v>
      </c>
      <c r="C10247" s="10"/>
    </row>
    <row r="10248" spans="1:3">
      <c r="A10248" s="21">
        <v>443</v>
      </c>
      <c r="B10248" s="23">
        <f>B9639*(1-'935'!X449/'11'!B$17)</f>
        <v>0</v>
      </c>
      <c r="C10248" s="10"/>
    </row>
    <row r="10249" spans="1:3">
      <c r="A10249" s="21">
        <v>444</v>
      </c>
      <c r="B10249" s="23">
        <f>B9640*(1-'935'!X450/'11'!B$17)</f>
        <v>0</v>
      </c>
      <c r="C10249" s="10"/>
    </row>
    <row r="10250" spans="1:3">
      <c r="A10250" s="21">
        <v>445</v>
      </c>
      <c r="B10250" s="23">
        <f>B9641*(1-'935'!X451/'11'!B$17)</f>
        <v>0</v>
      </c>
      <c r="C10250" s="10"/>
    </row>
    <row r="10251" spans="1:3">
      <c r="A10251" s="21">
        <v>446</v>
      </c>
      <c r="B10251" s="23">
        <f>B9642*(1-'935'!X452/'11'!B$17)</f>
        <v>0</v>
      </c>
      <c r="C10251" s="10"/>
    </row>
    <row r="10252" spans="1:3">
      <c r="A10252" s="21">
        <v>447</v>
      </c>
      <c r="B10252" s="23">
        <f>B9643*(1-'935'!X453/'11'!B$17)</f>
        <v>0</v>
      </c>
      <c r="C10252" s="10"/>
    </row>
    <row r="10253" spans="1:3">
      <c r="A10253" s="21">
        <v>448</v>
      </c>
      <c r="B10253" s="23">
        <f>B9644*(1-'935'!X454/'11'!B$17)</f>
        <v>0</v>
      </c>
      <c r="C10253" s="10"/>
    </row>
    <row r="10254" spans="1:3">
      <c r="A10254" s="21">
        <v>449</v>
      </c>
      <c r="B10254" s="23">
        <f>B9645*(1-'935'!X455/'11'!B$17)</f>
        <v>0</v>
      </c>
      <c r="C10254" s="10"/>
    </row>
    <row r="10255" spans="1:3">
      <c r="A10255" s="21">
        <v>450</v>
      </c>
      <c r="B10255" s="23">
        <f>B9646*(1-'935'!X456/'11'!B$17)</f>
        <v>0</v>
      </c>
      <c r="C10255" s="10"/>
    </row>
    <row r="10256" spans="1:3">
      <c r="A10256" s="21">
        <v>451</v>
      </c>
      <c r="B10256" s="23">
        <f>B9647*(1-'935'!X457/'11'!B$17)</f>
        <v>0</v>
      </c>
      <c r="C10256" s="10"/>
    </row>
    <row r="10257" spans="1:3">
      <c r="A10257" s="21">
        <v>452</v>
      </c>
      <c r="B10257" s="23">
        <f>B9648*(1-'935'!X458/'11'!B$17)</f>
        <v>0</v>
      </c>
      <c r="C10257" s="10"/>
    </row>
    <row r="10258" spans="1:3">
      <c r="A10258" s="21">
        <v>453</v>
      </c>
      <c r="B10258" s="23">
        <f>B9649*(1-'935'!X459/'11'!B$17)</f>
        <v>0</v>
      </c>
      <c r="C10258" s="10"/>
    </row>
    <row r="10259" spans="1:3">
      <c r="A10259" s="21">
        <v>454</v>
      </c>
      <c r="B10259" s="23">
        <f>B9650*(1-'935'!X460/'11'!B$17)</f>
        <v>0</v>
      </c>
      <c r="C10259" s="10"/>
    </row>
    <row r="10260" spans="1:3">
      <c r="A10260" s="21">
        <v>455</v>
      </c>
      <c r="B10260" s="23">
        <f>B9651*(1-'935'!X461/'11'!B$17)</f>
        <v>0</v>
      </c>
      <c r="C10260" s="10"/>
    </row>
    <row r="10261" spans="1:3">
      <c r="A10261" s="21">
        <v>456</v>
      </c>
      <c r="B10261" s="23">
        <f>B9652*(1-'935'!X462/'11'!B$17)</f>
        <v>0</v>
      </c>
      <c r="C10261" s="10"/>
    </row>
    <row r="10262" spans="1:3">
      <c r="A10262" s="21">
        <v>457</v>
      </c>
      <c r="B10262" s="23">
        <f>B9653*(1-'935'!X463/'11'!B$17)</f>
        <v>0</v>
      </c>
      <c r="C10262" s="10"/>
    </row>
    <row r="10263" spans="1:3">
      <c r="A10263" s="21">
        <v>458</v>
      </c>
      <c r="B10263" s="23">
        <f>B9654*(1-'935'!X464/'11'!B$17)</f>
        <v>0</v>
      </c>
      <c r="C10263" s="10"/>
    </row>
    <row r="10264" spans="1:3">
      <c r="A10264" s="21">
        <v>459</v>
      </c>
      <c r="B10264" s="23">
        <f>B9655*(1-'935'!X465/'11'!B$17)</f>
        <v>0</v>
      </c>
      <c r="C10264" s="10"/>
    </row>
    <row r="10265" spans="1:3">
      <c r="A10265" s="21">
        <v>460</v>
      </c>
      <c r="B10265" s="23">
        <f>B9656*(1-'935'!X466/'11'!B$17)</f>
        <v>0</v>
      </c>
      <c r="C10265" s="10"/>
    </row>
    <row r="10266" spans="1:3">
      <c r="A10266" s="21">
        <v>461</v>
      </c>
      <c r="B10266" s="23">
        <f>B9657*(1-'935'!X467/'11'!B$17)</f>
        <v>0</v>
      </c>
      <c r="C10266" s="10"/>
    </row>
    <row r="10267" spans="1:3">
      <c r="A10267" s="21">
        <v>462</v>
      </c>
      <c r="B10267" s="23">
        <f>B9658*(1-'935'!X468/'11'!B$17)</f>
        <v>0</v>
      </c>
      <c r="C10267" s="10"/>
    </row>
    <row r="10268" spans="1:3">
      <c r="A10268" s="21">
        <v>463</v>
      </c>
      <c r="B10268" s="23">
        <f>B9659*(1-'935'!X469/'11'!B$17)</f>
        <v>0</v>
      </c>
      <c r="C10268" s="10"/>
    </row>
    <row r="10269" spans="1:3">
      <c r="A10269" s="21">
        <v>464</v>
      </c>
      <c r="B10269" s="23">
        <f>B9660*(1-'935'!X470/'11'!B$17)</f>
        <v>0</v>
      </c>
      <c r="C10269" s="10"/>
    </row>
    <row r="10270" spans="1:3">
      <c r="A10270" s="21">
        <v>465</v>
      </c>
      <c r="B10270" s="23">
        <f>B9661*(1-'935'!X471/'11'!B$17)</f>
        <v>0</v>
      </c>
      <c r="C10270" s="10"/>
    </row>
    <row r="10271" spans="1:3">
      <c r="A10271" s="21">
        <v>466</v>
      </c>
      <c r="B10271" s="23">
        <f>B9662*(1-'935'!X472/'11'!B$17)</f>
        <v>0</v>
      </c>
      <c r="C10271" s="10"/>
    </row>
    <row r="10272" spans="1:3">
      <c r="A10272" s="21">
        <v>467</v>
      </c>
      <c r="B10272" s="23">
        <f>B9663*(1-'935'!X473/'11'!B$17)</f>
        <v>0</v>
      </c>
      <c r="C10272" s="10"/>
    </row>
    <row r="10273" spans="1:3">
      <c r="A10273" s="21">
        <v>468</v>
      </c>
      <c r="B10273" s="23">
        <f>B9664*(1-'935'!X474/'11'!B$17)</f>
        <v>0</v>
      </c>
      <c r="C10273" s="10"/>
    </row>
    <row r="10274" spans="1:3">
      <c r="A10274" s="21">
        <v>469</v>
      </c>
      <c r="B10274" s="23">
        <f>B9665*(1-'935'!X475/'11'!B$17)</f>
        <v>0</v>
      </c>
      <c r="C10274" s="10"/>
    </row>
    <row r="10275" spans="1:3">
      <c r="A10275" s="21">
        <v>470</v>
      </c>
      <c r="B10275" s="23">
        <f>B9666*(1-'935'!X476/'11'!B$17)</f>
        <v>0</v>
      </c>
      <c r="C10275" s="10"/>
    </row>
    <row r="10276" spans="1:3">
      <c r="A10276" s="21">
        <v>471</v>
      </c>
      <c r="B10276" s="23">
        <f>B9667*(1-'935'!X477/'11'!B$17)</f>
        <v>0</v>
      </c>
      <c r="C10276" s="10"/>
    </row>
    <row r="10277" spans="1:3">
      <c r="A10277" s="21">
        <v>472</v>
      </c>
      <c r="B10277" s="23">
        <f>B9668*(1-'935'!X478/'11'!B$17)</f>
        <v>0</v>
      </c>
      <c r="C10277" s="10"/>
    </row>
    <row r="10278" spans="1:3">
      <c r="A10278" s="21">
        <v>473</v>
      </c>
      <c r="B10278" s="23">
        <f>B9669*(1-'935'!X479/'11'!B$17)</f>
        <v>0</v>
      </c>
      <c r="C10278" s="10"/>
    </row>
    <row r="10279" spans="1:3">
      <c r="A10279" s="21">
        <v>474</v>
      </c>
      <c r="B10279" s="23">
        <f>B9670*(1-'935'!X480/'11'!B$17)</f>
        <v>0</v>
      </c>
      <c r="C10279" s="10"/>
    </row>
    <row r="10280" spans="1:3">
      <c r="A10280" s="21">
        <v>475</v>
      </c>
      <c r="B10280" s="23">
        <f>B9671*(1-'935'!X481/'11'!B$17)</f>
        <v>0</v>
      </c>
      <c r="C10280" s="10"/>
    </row>
    <row r="10281" spans="1:3">
      <c r="A10281" s="21">
        <v>476</v>
      </c>
      <c r="B10281" s="23">
        <f>B9672*(1-'935'!X482/'11'!B$17)</f>
        <v>0</v>
      </c>
      <c r="C10281" s="10"/>
    </row>
    <row r="10282" spans="1:3">
      <c r="A10282" s="21">
        <v>477</v>
      </c>
      <c r="B10282" s="23">
        <f>B9673*(1-'935'!X483/'11'!B$17)</f>
        <v>0</v>
      </c>
      <c r="C10282" s="10"/>
    </row>
    <row r="10283" spans="1:3">
      <c r="A10283" s="21">
        <v>478</v>
      </c>
      <c r="B10283" s="23">
        <f>B9674*(1-'935'!X484/'11'!B$17)</f>
        <v>0</v>
      </c>
      <c r="C10283" s="10"/>
    </row>
    <row r="10284" spans="1:3">
      <c r="A10284" s="21">
        <v>479</v>
      </c>
      <c r="B10284" s="23">
        <f>B9675*(1-'935'!X485/'11'!B$17)</f>
        <v>0</v>
      </c>
      <c r="C10284" s="10"/>
    </row>
    <row r="10285" spans="1:3">
      <c r="A10285" s="21">
        <v>480</v>
      </c>
      <c r="B10285" s="23">
        <f>B9676*(1-'935'!X486/'11'!B$17)</f>
        <v>0</v>
      </c>
      <c r="C10285" s="10"/>
    </row>
    <row r="10286" spans="1:3">
      <c r="A10286" s="21">
        <v>481</v>
      </c>
      <c r="B10286" s="23">
        <f>B9677*(1-'935'!X487/'11'!B$17)</f>
        <v>0</v>
      </c>
      <c r="C10286" s="10"/>
    </row>
    <row r="10287" spans="1:3">
      <c r="A10287" s="21">
        <v>482</v>
      </c>
      <c r="B10287" s="23">
        <f>B9678*(1-'935'!X488/'11'!B$17)</f>
        <v>0</v>
      </c>
      <c r="C10287" s="10"/>
    </row>
    <row r="10288" spans="1:3">
      <c r="A10288" s="21">
        <v>483</v>
      </c>
      <c r="B10288" s="23">
        <f>B9679*(1-'935'!X489/'11'!B$17)</f>
        <v>0</v>
      </c>
      <c r="C10288" s="10"/>
    </row>
    <row r="10289" spans="1:3">
      <c r="A10289" s="21">
        <v>484</v>
      </c>
      <c r="B10289" s="23">
        <f>B9680*(1-'935'!X490/'11'!B$17)</f>
        <v>0</v>
      </c>
      <c r="C10289" s="10"/>
    </row>
    <row r="10290" spans="1:3">
      <c r="A10290" s="21">
        <v>485</v>
      </c>
      <c r="B10290" s="23">
        <f>B9681*(1-'935'!X491/'11'!B$17)</f>
        <v>0</v>
      </c>
      <c r="C10290" s="10"/>
    </row>
    <row r="10291" spans="1:3">
      <c r="A10291" s="21">
        <v>486</v>
      </c>
      <c r="B10291" s="23">
        <f>B9682*(1-'935'!X492/'11'!B$17)</f>
        <v>0</v>
      </c>
      <c r="C10291" s="10"/>
    </row>
    <row r="10292" spans="1:3">
      <c r="A10292" s="21">
        <v>487</v>
      </c>
      <c r="B10292" s="23">
        <f>B9683*(1-'935'!X493/'11'!B$17)</f>
        <v>0</v>
      </c>
      <c r="C10292" s="10"/>
    </row>
    <row r="10293" spans="1:3">
      <c r="A10293" s="21">
        <v>488</v>
      </c>
      <c r="B10293" s="23">
        <f>B9684*(1-'935'!X494/'11'!B$17)</f>
        <v>0</v>
      </c>
      <c r="C10293" s="10"/>
    </row>
    <row r="10294" spans="1:3">
      <c r="A10294" s="21">
        <v>489</v>
      </c>
      <c r="B10294" s="23">
        <f>B9685*(1-'935'!X495/'11'!B$17)</f>
        <v>0</v>
      </c>
      <c r="C10294" s="10"/>
    </row>
    <row r="10295" spans="1:3">
      <c r="A10295" s="21">
        <v>490</v>
      </c>
      <c r="B10295" s="23">
        <f>B9686*(1-'935'!X496/'11'!B$17)</f>
        <v>0</v>
      </c>
      <c r="C10295" s="10"/>
    </row>
    <row r="10296" spans="1:3">
      <c r="A10296" s="21">
        <v>491</v>
      </c>
      <c r="B10296" s="23">
        <f>B9687*(1-'935'!X497/'11'!B$17)</f>
        <v>0</v>
      </c>
      <c r="C10296" s="10"/>
    </row>
    <row r="10297" spans="1:3">
      <c r="A10297" s="21">
        <v>492</v>
      </c>
      <c r="B10297" s="23">
        <f>B9688*(1-'935'!X498/'11'!B$17)</f>
        <v>0</v>
      </c>
      <c r="C10297" s="10"/>
    </row>
    <row r="10298" spans="1:3">
      <c r="A10298" s="21">
        <v>493</v>
      </c>
      <c r="B10298" s="23">
        <f>B9689*(1-'935'!X499/'11'!B$17)</f>
        <v>0</v>
      </c>
      <c r="C10298" s="10"/>
    </row>
    <row r="10299" spans="1:3">
      <c r="A10299" s="21">
        <v>494</v>
      </c>
      <c r="B10299" s="23">
        <f>B9690*(1-'935'!X500/'11'!B$17)</f>
        <v>0</v>
      </c>
      <c r="C10299" s="10"/>
    </row>
    <row r="10300" spans="1:3">
      <c r="A10300" s="21">
        <v>495</v>
      </c>
      <c r="B10300" s="23">
        <f>B9691*(1-'935'!X501/'11'!B$17)</f>
        <v>0</v>
      </c>
      <c r="C10300" s="10"/>
    </row>
    <row r="10301" spans="1:3">
      <c r="A10301" s="21">
        <v>496</v>
      </c>
      <c r="B10301" s="23">
        <f>B9692*(1-'935'!X502/'11'!B$17)</f>
        <v>0</v>
      </c>
      <c r="C10301" s="10"/>
    </row>
    <row r="10302" spans="1:3">
      <c r="A10302" s="21">
        <v>497</v>
      </c>
      <c r="B10302" s="23">
        <f>B9693*(1-'935'!X503/'11'!B$17)</f>
        <v>0</v>
      </c>
      <c r="C10302" s="10"/>
    </row>
    <row r="10303" spans="1:3">
      <c r="A10303" s="21">
        <v>498</v>
      </c>
      <c r="B10303" s="23">
        <f>B9694*(1-'935'!X504/'11'!B$17)</f>
        <v>0</v>
      </c>
      <c r="C10303" s="10"/>
    </row>
    <row r="10304" spans="1:3">
      <c r="A10304" s="21">
        <v>499</v>
      </c>
      <c r="B10304" s="23">
        <f>B9695*(1-'935'!X505/'11'!B$17)</f>
        <v>0</v>
      </c>
      <c r="C10304" s="10"/>
    </row>
    <row r="10305" spans="1:3">
      <c r="A10305" s="21">
        <v>500</v>
      </c>
      <c r="B10305" s="23">
        <f>B9696*(1-'935'!X506/'11'!B$17)</f>
        <v>0</v>
      </c>
      <c r="C10305" s="10"/>
    </row>
    <row r="10306" spans="1:3">
      <c r="A10306" s="21">
        <v>501</v>
      </c>
      <c r="B10306" s="23">
        <f>B9697*(1-'935'!X507/'11'!B$17)</f>
        <v>0</v>
      </c>
      <c r="C10306" s="10"/>
    </row>
    <row r="10307" spans="1:3">
      <c r="A10307" s="21">
        <v>502</v>
      </c>
      <c r="B10307" s="23">
        <f>B9698*(1-'935'!X508/'11'!B$17)</f>
        <v>0</v>
      </c>
      <c r="C10307" s="10"/>
    </row>
    <row r="10308" spans="1:3">
      <c r="A10308" s="21">
        <v>503</v>
      </c>
      <c r="B10308" s="23">
        <f>B9699*(1-'935'!X509/'11'!B$17)</f>
        <v>0</v>
      </c>
      <c r="C10308" s="10"/>
    </row>
    <row r="10309" spans="1:3">
      <c r="A10309" s="21">
        <v>504</v>
      </c>
      <c r="B10309" s="23">
        <f>B9700*(1-'935'!X510/'11'!B$17)</f>
        <v>0</v>
      </c>
      <c r="C10309" s="10"/>
    </row>
    <row r="10310" spans="1:3">
      <c r="A10310" s="21">
        <v>505</v>
      </c>
      <c r="B10310" s="23">
        <f>B9701*(1-'935'!X511/'11'!B$17)</f>
        <v>0</v>
      </c>
      <c r="C10310" s="10"/>
    </row>
    <row r="10311" spans="1:3">
      <c r="A10311" s="21">
        <v>506</v>
      </c>
      <c r="B10311" s="23">
        <f>B9702*(1-'935'!X512/'11'!B$17)</f>
        <v>0</v>
      </c>
      <c r="C10311" s="10"/>
    </row>
    <row r="10312" spans="1:3">
      <c r="A10312" s="21">
        <v>507</v>
      </c>
      <c r="B10312" s="23">
        <f>B9703*(1-'935'!X513/'11'!B$17)</f>
        <v>0</v>
      </c>
      <c r="C10312" s="10"/>
    </row>
    <row r="10313" spans="1:3">
      <c r="A10313" s="21">
        <v>508</v>
      </c>
      <c r="B10313" s="23">
        <f>B9704*(1-'935'!X514/'11'!B$17)</f>
        <v>0</v>
      </c>
      <c r="C10313" s="10"/>
    </row>
    <row r="10314" spans="1:3">
      <c r="A10314" s="21">
        <v>509</v>
      </c>
      <c r="B10314" s="23">
        <f>B9705*(1-'935'!X515/'11'!B$17)</f>
        <v>0</v>
      </c>
      <c r="C10314" s="10"/>
    </row>
    <row r="10315" spans="1:3">
      <c r="A10315" s="21">
        <v>510</v>
      </c>
      <c r="B10315" s="23">
        <f>B9706*(1-'935'!X516/'11'!B$17)</f>
        <v>0</v>
      </c>
      <c r="C10315" s="10"/>
    </row>
    <row r="10316" spans="1:3">
      <c r="A10316" s="21">
        <v>511</v>
      </c>
      <c r="B10316" s="23">
        <f>B9707*(1-'935'!X517/'11'!B$17)</f>
        <v>0</v>
      </c>
      <c r="C10316" s="10"/>
    </row>
    <row r="10317" spans="1:3">
      <c r="A10317" s="21">
        <v>512</v>
      </c>
      <c r="B10317" s="23">
        <f>B9708*(1-'935'!X518/'11'!B$17)</f>
        <v>0</v>
      </c>
      <c r="C10317" s="10"/>
    </row>
    <row r="10318" spans="1:3">
      <c r="A10318" s="21">
        <v>513</v>
      </c>
      <c r="B10318" s="23">
        <f>B9709*(1-'935'!X519/'11'!B$17)</f>
        <v>0</v>
      </c>
      <c r="C10318" s="10"/>
    </row>
    <row r="10319" spans="1:3">
      <c r="A10319" s="21">
        <v>514</v>
      </c>
      <c r="B10319" s="23">
        <f>B9710*(1-'935'!X520/'11'!B$17)</f>
        <v>0</v>
      </c>
      <c r="C10319" s="10"/>
    </row>
    <row r="10320" spans="1:3">
      <c r="A10320" s="21">
        <v>515</v>
      </c>
      <c r="B10320" s="23">
        <f>B9711*(1-'935'!X521/'11'!B$17)</f>
        <v>0</v>
      </c>
      <c r="C10320" s="10"/>
    </row>
    <row r="10321" spans="1:3">
      <c r="A10321" s="21">
        <v>516</v>
      </c>
      <c r="B10321" s="23">
        <f>B9712*(1-'935'!X522/'11'!B$17)</f>
        <v>0</v>
      </c>
      <c r="C10321" s="10"/>
    </row>
    <row r="10322" spans="1:3">
      <c r="A10322" s="21">
        <v>517</v>
      </c>
      <c r="B10322" s="23">
        <f>B9713*(1-'935'!X523/'11'!B$17)</f>
        <v>0</v>
      </c>
      <c r="C10322" s="10"/>
    </row>
    <row r="10323" spans="1:3">
      <c r="A10323" s="21">
        <v>518</v>
      </c>
      <c r="B10323" s="23">
        <f>B9714*(1-'935'!X524/'11'!B$17)</f>
        <v>0</v>
      </c>
      <c r="C10323" s="10"/>
    </row>
    <row r="10324" spans="1:3">
      <c r="A10324" s="21">
        <v>519</v>
      </c>
      <c r="B10324" s="23">
        <f>B9715*(1-'935'!X525/'11'!B$17)</f>
        <v>0</v>
      </c>
      <c r="C10324" s="10"/>
    </row>
    <row r="10325" spans="1:3">
      <c r="A10325" s="21">
        <v>520</v>
      </c>
      <c r="B10325" s="23">
        <f>B9716*(1-'935'!X526/'11'!B$17)</f>
        <v>0</v>
      </c>
      <c r="C10325" s="10"/>
    </row>
    <row r="10326" spans="1:3">
      <c r="A10326" s="21">
        <v>521</v>
      </c>
      <c r="B10326" s="23">
        <f>B9717*(1-'935'!X527/'11'!B$17)</f>
        <v>0</v>
      </c>
      <c r="C10326" s="10"/>
    </row>
    <row r="10327" spans="1:3">
      <c r="A10327" s="21">
        <v>522</v>
      </c>
      <c r="B10327" s="23">
        <f>B9718*(1-'935'!X528/'11'!B$17)</f>
        <v>0</v>
      </c>
      <c r="C10327" s="10"/>
    </row>
    <row r="10328" spans="1:3">
      <c r="A10328" s="21">
        <v>523</v>
      </c>
      <c r="B10328" s="23">
        <f>B9719*(1-'935'!X529/'11'!B$17)</f>
        <v>0</v>
      </c>
      <c r="C10328" s="10"/>
    </row>
    <row r="10329" spans="1:3">
      <c r="A10329" s="21">
        <v>524</v>
      </c>
      <c r="B10329" s="23">
        <f>B9720*(1-'935'!X530/'11'!B$17)</f>
        <v>0</v>
      </c>
      <c r="C10329" s="10"/>
    </row>
    <row r="10330" spans="1:3">
      <c r="A10330" s="21">
        <v>525</v>
      </c>
      <c r="B10330" s="23">
        <f>B9721*(1-'935'!X531/'11'!B$17)</f>
        <v>0</v>
      </c>
      <c r="C10330" s="10"/>
    </row>
    <row r="10331" spans="1:3">
      <c r="A10331" s="21">
        <v>526</v>
      </c>
      <c r="B10331" s="23">
        <f>B9722*(1-'935'!X532/'11'!B$17)</f>
        <v>0</v>
      </c>
      <c r="C10331" s="10"/>
    </row>
    <row r="10332" spans="1:3">
      <c r="A10332" s="21">
        <v>527</v>
      </c>
      <c r="B10332" s="23">
        <f>B9723*(1-'935'!X533/'11'!B$17)</f>
        <v>0</v>
      </c>
      <c r="C10332" s="10"/>
    </row>
    <row r="10333" spans="1:3">
      <c r="A10333" s="21">
        <v>528</v>
      </c>
      <c r="B10333" s="23">
        <f>B9724*(1-'935'!X534/'11'!B$17)</f>
        <v>0</v>
      </c>
      <c r="C10333" s="10"/>
    </row>
    <row r="10334" spans="1:3">
      <c r="A10334" s="21">
        <v>529</v>
      </c>
      <c r="B10334" s="23">
        <f>B9725*(1-'935'!X535/'11'!B$17)</f>
        <v>0</v>
      </c>
      <c r="C10334" s="10"/>
    </row>
    <row r="10335" spans="1:3">
      <c r="A10335" s="21">
        <v>530</v>
      </c>
      <c r="B10335" s="23">
        <f>B9726*(1-'935'!X536/'11'!B$17)</f>
        <v>0</v>
      </c>
      <c r="C10335" s="10"/>
    </row>
    <row r="10336" spans="1:3">
      <c r="A10336" s="21">
        <v>531</v>
      </c>
      <c r="B10336" s="23">
        <f>B9727*(1-'935'!X537/'11'!B$17)</f>
        <v>0</v>
      </c>
      <c r="C10336" s="10"/>
    </row>
    <row r="10337" spans="1:3">
      <c r="A10337" s="21">
        <v>532</v>
      </c>
      <c r="B10337" s="23">
        <f>B9728*(1-'935'!X538/'11'!B$17)</f>
        <v>0</v>
      </c>
      <c r="C10337" s="10"/>
    </row>
    <row r="10338" spans="1:3">
      <c r="A10338" s="21">
        <v>533</v>
      </c>
      <c r="B10338" s="23">
        <f>B9729*(1-'935'!X539/'11'!B$17)</f>
        <v>0</v>
      </c>
      <c r="C10338" s="10"/>
    </row>
    <row r="10339" spans="1:3">
      <c r="A10339" s="21">
        <v>534</v>
      </c>
      <c r="B10339" s="23">
        <f>B9730*(1-'935'!X540/'11'!B$17)</f>
        <v>0</v>
      </c>
      <c r="C10339" s="10"/>
    </row>
    <row r="10340" spans="1:3">
      <c r="A10340" s="21">
        <v>535</v>
      </c>
      <c r="B10340" s="23">
        <f>B9731*(1-'935'!X541/'11'!B$17)</f>
        <v>0</v>
      </c>
      <c r="C10340" s="10"/>
    </row>
    <row r="10341" spans="1:3">
      <c r="A10341" s="21">
        <v>536</v>
      </c>
      <c r="B10341" s="23">
        <f>B9732*(1-'935'!X542/'11'!B$17)</f>
        <v>0</v>
      </c>
      <c r="C10341" s="10"/>
    </row>
    <row r="10342" spans="1:3">
      <c r="A10342" s="21">
        <v>537</v>
      </c>
      <c r="B10342" s="23">
        <f>B9733*(1-'935'!X543/'11'!B$17)</f>
        <v>0</v>
      </c>
      <c r="C10342" s="10"/>
    </row>
    <row r="10343" spans="1:3">
      <c r="A10343" s="21">
        <v>538</v>
      </c>
      <c r="B10343" s="23">
        <f>B9734*(1-'935'!X544/'11'!B$17)</f>
        <v>0</v>
      </c>
      <c r="C10343" s="10"/>
    </row>
    <row r="10344" spans="1:3">
      <c r="A10344" s="21">
        <v>539</v>
      </c>
      <c r="B10344" s="23">
        <f>B9735*(1-'935'!X545/'11'!B$17)</f>
        <v>0</v>
      </c>
      <c r="C10344" s="10"/>
    </row>
    <row r="10345" spans="1:3">
      <c r="A10345" s="21">
        <v>540</v>
      </c>
      <c r="B10345" s="23">
        <f>B9736*(1-'935'!X546/'11'!B$17)</f>
        <v>0</v>
      </c>
      <c r="C10345" s="10"/>
    </row>
    <row r="10346" spans="1:3">
      <c r="A10346" s="21">
        <v>541</v>
      </c>
      <c r="B10346" s="23">
        <f>B9737*(1-'935'!X547/'11'!B$17)</f>
        <v>0</v>
      </c>
      <c r="C10346" s="10"/>
    </row>
    <row r="10347" spans="1:3">
      <c r="A10347" s="21">
        <v>542</v>
      </c>
      <c r="B10347" s="23">
        <f>B9738*(1-'935'!X548/'11'!B$17)</f>
        <v>0</v>
      </c>
      <c r="C10347" s="10"/>
    </row>
    <row r="10348" spans="1:3">
      <c r="A10348" s="21">
        <v>543</v>
      </c>
      <c r="B10348" s="23">
        <f>B9739*(1-'935'!X549/'11'!B$17)</f>
        <v>0</v>
      </c>
      <c r="C10348" s="10"/>
    </row>
    <row r="10349" spans="1:3">
      <c r="A10349" s="21">
        <v>544</v>
      </c>
      <c r="B10349" s="23">
        <f>B9740*(1-'935'!X550/'11'!B$17)</f>
        <v>0</v>
      </c>
      <c r="C10349" s="10"/>
    </row>
    <row r="10350" spans="1:3">
      <c r="A10350" s="21">
        <v>545</v>
      </c>
      <c r="B10350" s="23">
        <f>B9741*(1-'935'!X551/'11'!B$17)</f>
        <v>0</v>
      </c>
      <c r="C10350" s="10"/>
    </row>
    <row r="10351" spans="1:3">
      <c r="A10351" s="21">
        <v>546</v>
      </c>
      <c r="B10351" s="23">
        <f>B9742*(1-'935'!X552/'11'!B$17)</f>
        <v>0</v>
      </c>
      <c r="C10351" s="10"/>
    </row>
    <row r="10352" spans="1:3">
      <c r="A10352" s="21">
        <v>547</v>
      </c>
      <c r="B10352" s="23">
        <f>B9743*(1-'935'!X553/'11'!B$17)</f>
        <v>0</v>
      </c>
      <c r="C10352" s="10"/>
    </row>
    <row r="10353" spans="1:3">
      <c r="A10353" s="21">
        <v>548</v>
      </c>
      <c r="B10353" s="23">
        <f>B9744*(1-'935'!X554/'11'!B$17)</f>
        <v>0</v>
      </c>
      <c r="C10353" s="10"/>
    </row>
    <row r="10354" spans="1:3">
      <c r="A10354" s="21">
        <v>549</v>
      </c>
      <c r="B10354" s="23">
        <f>B9745*(1-'935'!X555/'11'!B$17)</f>
        <v>0</v>
      </c>
      <c r="C10354" s="10"/>
    </row>
    <row r="10355" spans="1:3">
      <c r="A10355" s="21">
        <v>550</v>
      </c>
      <c r="B10355" s="23">
        <f>B9746*(1-'935'!X556/'11'!B$17)</f>
        <v>0</v>
      </c>
      <c r="C10355" s="10"/>
    </row>
    <row r="10356" spans="1:3">
      <c r="A10356" s="21">
        <v>551</v>
      </c>
      <c r="B10356" s="23">
        <f>B9747*(1-'935'!X557/'11'!B$17)</f>
        <v>0</v>
      </c>
      <c r="C10356" s="10"/>
    </row>
    <row r="10357" spans="1:3">
      <c r="A10357" s="21">
        <v>552</v>
      </c>
      <c r="B10357" s="23">
        <f>B9748*(1-'935'!X558/'11'!B$17)</f>
        <v>0</v>
      </c>
      <c r="C10357" s="10"/>
    </row>
    <row r="10358" spans="1:3">
      <c r="A10358" s="21">
        <v>553</v>
      </c>
      <c r="B10358" s="23">
        <f>B9749*(1-'935'!X559/'11'!B$17)</f>
        <v>0</v>
      </c>
      <c r="C10358" s="10"/>
    </row>
    <row r="10359" spans="1:3">
      <c r="A10359" s="21">
        <v>554</v>
      </c>
      <c r="B10359" s="23">
        <f>B9750*(1-'935'!X560/'11'!B$17)</f>
        <v>0</v>
      </c>
      <c r="C10359" s="10"/>
    </row>
    <row r="10360" spans="1:3">
      <c r="A10360" s="21">
        <v>555</v>
      </c>
      <c r="B10360" s="23">
        <f>B9751*(1-'935'!X561/'11'!B$17)</f>
        <v>0</v>
      </c>
      <c r="C10360" s="10"/>
    </row>
    <row r="10361" spans="1:3">
      <c r="A10361" s="21">
        <v>556</v>
      </c>
      <c r="B10361" s="23">
        <f>B9752*(1-'935'!X562/'11'!B$17)</f>
        <v>0</v>
      </c>
      <c r="C10361" s="10"/>
    </row>
    <row r="10362" spans="1:3">
      <c r="A10362" s="21">
        <v>557</v>
      </c>
      <c r="B10362" s="23">
        <f>B9753*(1-'935'!X563/'11'!B$17)</f>
        <v>0</v>
      </c>
      <c r="C10362" s="10"/>
    </row>
    <row r="10363" spans="1:3">
      <c r="A10363" s="21">
        <v>558</v>
      </c>
      <c r="B10363" s="23">
        <f>B9754*(1-'935'!X564/'11'!B$17)</f>
        <v>0</v>
      </c>
      <c r="C10363" s="10"/>
    </row>
    <row r="10364" spans="1:3">
      <c r="A10364" s="21">
        <v>559</v>
      </c>
      <c r="B10364" s="23">
        <f>B9755*(1-'935'!X565/'11'!B$17)</f>
        <v>0</v>
      </c>
      <c r="C10364" s="10"/>
    </row>
    <row r="10365" spans="1:3">
      <c r="A10365" s="21">
        <v>560</v>
      </c>
      <c r="B10365" s="23">
        <f>B9756*(1-'935'!X566/'11'!B$17)</f>
        <v>0</v>
      </c>
      <c r="C10365" s="10"/>
    </row>
    <row r="10366" spans="1:3">
      <c r="A10366" s="21">
        <v>561</v>
      </c>
      <c r="B10366" s="23">
        <f>B9757*(1-'935'!X567/'11'!B$17)</f>
        <v>0</v>
      </c>
      <c r="C10366" s="10"/>
    </row>
    <row r="10367" spans="1:3">
      <c r="A10367" s="21">
        <v>562</v>
      </c>
      <c r="B10367" s="23">
        <f>B9758*(1-'935'!X568/'11'!B$17)</f>
        <v>0</v>
      </c>
      <c r="C10367" s="10"/>
    </row>
    <row r="10368" spans="1:3">
      <c r="A10368" s="21">
        <v>563</v>
      </c>
      <c r="B10368" s="23">
        <f>B9759*(1-'935'!X569/'11'!B$17)</f>
        <v>0</v>
      </c>
      <c r="C10368" s="10"/>
    </row>
    <row r="10369" spans="1:3">
      <c r="A10369" s="21">
        <v>564</v>
      </c>
      <c r="B10369" s="23">
        <f>B9760*(1-'935'!X570/'11'!B$17)</f>
        <v>0</v>
      </c>
      <c r="C10369" s="10"/>
    </row>
    <row r="10370" spans="1:3">
      <c r="A10370" s="21">
        <v>565</v>
      </c>
      <c r="B10370" s="23">
        <f>B9761*(1-'935'!X571/'11'!B$17)</f>
        <v>0</v>
      </c>
      <c r="C10370" s="10"/>
    </row>
    <row r="10371" spans="1:3">
      <c r="A10371" s="21">
        <v>566</v>
      </c>
      <c r="B10371" s="23">
        <f>B9762*(1-'935'!X572/'11'!B$17)</f>
        <v>0</v>
      </c>
      <c r="C10371" s="10"/>
    </row>
    <row r="10372" spans="1:3">
      <c r="A10372" s="21">
        <v>567</v>
      </c>
      <c r="B10372" s="23">
        <f>B9763*(1-'935'!X573/'11'!B$17)</f>
        <v>0</v>
      </c>
      <c r="C10372" s="10"/>
    </row>
    <row r="10373" spans="1:3">
      <c r="A10373" s="21">
        <v>568</v>
      </c>
      <c r="B10373" s="23">
        <f>B9764*(1-'935'!X574/'11'!B$17)</f>
        <v>0</v>
      </c>
      <c r="C10373" s="10"/>
    </row>
    <row r="10374" spans="1:3">
      <c r="A10374" s="21">
        <v>569</v>
      </c>
      <c r="B10374" s="23">
        <f>B9765*(1-'935'!X575/'11'!B$17)</f>
        <v>0</v>
      </c>
      <c r="C10374" s="10"/>
    </row>
    <row r="10375" spans="1:3">
      <c r="A10375" s="21">
        <v>570</v>
      </c>
      <c r="B10375" s="23">
        <f>B9766*(1-'935'!X576/'11'!B$17)</f>
        <v>0</v>
      </c>
      <c r="C10375" s="10"/>
    </row>
    <row r="10376" spans="1:3">
      <c r="A10376" s="21">
        <v>571</v>
      </c>
      <c r="B10376" s="23">
        <f>B9767*(1-'935'!X577/'11'!B$17)</f>
        <v>0</v>
      </c>
      <c r="C10376" s="10"/>
    </row>
    <row r="10377" spans="1:3">
      <c r="A10377" s="21">
        <v>572</v>
      </c>
      <c r="B10377" s="23">
        <f>B9768*(1-'935'!X578/'11'!B$17)</f>
        <v>0</v>
      </c>
      <c r="C10377" s="10"/>
    </row>
    <row r="10378" spans="1:3">
      <c r="A10378" s="21">
        <v>573</v>
      </c>
      <c r="B10378" s="23">
        <f>B9769*(1-'935'!X579/'11'!B$17)</f>
        <v>0</v>
      </c>
      <c r="C10378" s="10"/>
    </row>
    <row r="10379" spans="1:3">
      <c r="A10379" s="21">
        <v>574</v>
      </c>
      <c r="B10379" s="23">
        <f>B9770*(1-'935'!X580/'11'!B$17)</f>
        <v>0</v>
      </c>
      <c r="C10379" s="10"/>
    </row>
    <row r="10380" spans="1:3">
      <c r="A10380" s="21">
        <v>575</v>
      </c>
      <c r="B10380" s="23">
        <f>B9771*(1-'935'!X581/'11'!B$17)</f>
        <v>0</v>
      </c>
      <c r="C10380" s="10"/>
    </row>
    <row r="10381" spans="1:3">
      <c r="A10381" s="21">
        <v>576</v>
      </c>
      <c r="B10381" s="23">
        <f>B9772*(1-'935'!X582/'11'!B$17)</f>
        <v>0</v>
      </c>
      <c r="C10381" s="10"/>
    </row>
    <row r="10382" spans="1:3">
      <c r="A10382" s="21">
        <v>577</v>
      </c>
      <c r="B10382" s="23">
        <f>B9773*(1-'935'!X583/'11'!B$17)</f>
        <v>0</v>
      </c>
      <c r="C10382" s="10"/>
    </row>
    <row r="10383" spans="1:3">
      <c r="A10383" s="21">
        <v>578</v>
      </c>
      <c r="B10383" s="23">
        <f>B9774*(1-'935'!X584/'11'!B$17)</f>
        <v>0</v>
      </c>
      <c r="C10383" s="10"/>
    </row>
    <row r="10384" spans="1:3">
      <c r="A10384" s="21">
        <v>579</v>
      </c>
      <c r="B10384" s="23">
        <f>B9775*(1-'935'!X585/'11'!B$17)</f>
        <v>0</v>
      </c>
      <c r="C10384" s="10"/>
    </row>
    <row r="10385" spans="1:3">
      <c r="A10385" s="21">
        <v>580</v>
      </c>
      <c r="B10385" s="23">
        <f>B9776*(1-'935'!X586/'11'!B$17)</f>
        <v>0</v>
      </c>
      <c r="C10385" s="10"/>
    </row>
    <row r="10386" spans="1:3">
      <c r="A10386" s="21">
        <v>581</v>
      </c>
      <c r="B10386" s="23">
        <f>B9777*(1-'935'!X587/'11'!B$17)</f>
        <v>0</v>
      </c>
      <c r="C10386" s="10"/>
    </row>
    <row r="10387" spans="1:3">
      <c r="A10387" s="21">
        <v>582</v>
      </c>
      <c r="B10387" s="23">
        <f>B9778*(1-'935'!X588/'11'!B$17)</f>
        <v>0</v>
      </c>
      <c r="C10387" s="10"/>
    </row>
    <row r="10388" spans="1:3">
      <c r="A10388" s="21">
        <v>583</v>
      </c>
      <c r="B10388" s="23">
        <f>B9779*(1-'935'!X589/'11'!B$17)</f>
        <v>0</v>
      </c>
      <c r="C10388" s="10"/>
    </row>
    <row r="10389" spans="1:3">
      <c r="A10389" s="21">
        <v>584</v>
      </c>
      <c r="B10389" s="23">
        <f>B9780*(1-'935'!X590/'11'!B$17)</f>
        <v>0</v>
      </c>
      <c r="C10389" s="10"/>
    </row>
    <row r="10390" spans="1:3">
      <c r="A10390" s="21">
        <v>585</v>
      </c>
      <c r="B10390" s="23">
        <f>B9781*(1-'935'!X591/'11'!B$17)</f>
        <v>0</v>
      </c>
      <c r="C10390" s="10"/>
    </row>
    <row r="10391" spans="1:3">
      <c r="A10391" s="21">
        <v>586</v>
      </c>
      <c r="B10391" s="23">
        <f>B9782*(1-'935'!X592/'11'!B$17)</f>
        <v>0</v>
      </c>
      <c r="C10391" s="10"/>
    </row>
    <row r="10392" spans="1:3">
      <c r="A10392" s="21">
        <v>587</v>
      </c>
      <c r="B10392" s="23">
        <f>B9783*(1-'935'!X593/'11'!B$17)</f>
        <v>0</v>
      </c>
      <c r="C10392" s="10"/>
    </row>
    <row r="10393" spans="1:3">
      <c r="A10393" s="21">
        <v>588</v>
      </c>
      <c r="B10393" s="23">
        <f>B9784*(1-'935'!X594/'11'!B$17)</f>
        <v>0</v>
      </c>
      <c r="C10393" s="10"/>
    </row>
    <row r="10394" spans="1:3">
      <c r="A10394" s="21">
        <v>589</v>
      </c>
      <c r="B10394" s="23">
        <f>B9785*(1-'935'!X595/'11'!B$17)</f>
        <v>0</v>
      </c>
      <c r="C10394" s="10"/>
    </row>
    <row r="10395" spans="1:3">
      <c r="A10395" s="21">
        <v>590</v>
      </c>
      <c r="B10395" s="23">
        <f>B9786*(1-'935'!X596/'11'!B$17)</f>
        <v>0</v>
      </c>
      <c r="C10395" s="10"/>
    </row>
    <row r="10396" spans="1:3">
      <c r="A10396" s="21">
        <v>591</v>
      </c>
      <c r="B10396" s="23">
        <f>B9787*(1-'935'!X597/'11'!B$17)</f>
        <v>0</v>
      </c>
      <c r="C10396" s="10"/>
    </row>
    <row r="10397" spans="1:3">
      <c r="A10397" s="21">
        <v>592</v>
      </c>
      <c r="B10397" s="23">
        <f>B9788*(1-'935'!X598/'11'!B$17)</f>
        <v>0</v>
      </c>
      <c r="C10397" s="10"/>
    </row>
    <row r="10398" spans="1:3">
      <c r="A10398" s="21">
        <v>593</v>
      </c>
      <c r="B10398" s="23">
        <f>B9789*(1-'935'!X599/'11'!B$17)</f>
        <v>0</v>
      </c>
      <c r="C10398" s="10"/>
    </row>
    <row r="10399" spans="1:3">
      <c r="A10399" s="21">
        <v>594</v>
      </c>
      <c r="B10399" s="23">
        <f>B9790*(1-'935'!X600/'11'!B$17)</f>
        <v>0</v>
      </c>
      <c r="C10399" s="10"/>
    </row>
    <row r="10400" spans="1:3">
      <c r="A10400" s="21">
        <v>595</v>
      </c>
      <c r="B10400" s="23">
        <f>B9791*(1-'935'!X601/'11'!B$17)</f>
        <v>0</v>
      </c>
      <c r="C10400" s="10"/>
    </row>
    <row r="10401" spans="1:3">
      <c r="A10401" s="21">
        <v>596</v>
      </c>
      <c r="B10401" s="23">
        <f>B9792*(1-'935'!X602/'11'!B$17)</f>
        <v>0</v>
      </c>
      <c r="C10401" s="10"/>
    </row>
    <row r="10402" spans="1:3">
      <c r="A10402" s="21">
        <v>597</v>
      </c>
      <c r="B10402" s="23">
        <f>B9793*(1-'935'!X603/'11'!B$17)</f>
        <v>0</v>
      </c>
      <c r="C10402" s="10"/>
    </row>
    <row r="10403" spans="1:3">
      <c r="A10403" s="21">
        <v>598</v>
      </c>
      <c r="B10403" s="23">
        <f>B9794*(1-'935'!X604/'11'!B$17)</f>
        <v>0</v>
      </c>
      <c r="C10403" s="10"/>
    </row>
    <row r="10404" spans="1:3">
      <c r="A10404" s="21">
        <v>599</v>
      </c>
      <c r="B10404" s="23">
        <f>B9795*(1-'935'!X605/'11'!B$17)</f>
        <v>0</v>
      </c>
      <c r="C10404" s="10"/>
    </row>
    <row r="10405" spans="1:3">
      <c r="A10405" s="21">
        <v>600</v>
      </c>
      <c r="B10405" s="23">
        <f>B9796*(1-'935'!X606/'11'!B$17)</f>
        <v>0</v>
      </c>
      <c r="C10405" s="10"/>
    </row>
    <row r="10407" spans="1:3" ht="21" customHeight="1">
      <c r="A10407" s="1" t="s">
        <v>349</v>
      </c>
    </row>
    <row r="10408" spans="1:3">
      <c r="A10408" s="2" t="s">
        <v>254</v>
      </c>
    </row>
    <row r="10409" spans="1:3">
      <c r="A10409" s="12" t="s">
        <v>350</v>
      </c>
    </row>
    <row r="10410" spans="1:3">
      <c r="A10410" s="2" t="s">
        <v>351</v>
      </c>
    </row>
    <row r="10412" spans="1:3">
      <c r="B10412" s="3" t="s">
        <v>352</v>
      </c>
    </row>
    <row r="10413" spans="1:3">
      <c r="A10413" s="11" t="s">
        <v>352</v>
      </c>
      <c r="B10413" s="23">
        <f>SUM(B$9806:B$10405)</f>
        <v>0</v>
      </c>
      <c r="C10413" s="10"/>
    </row>
    <row r="10415" spans="1:3" ht="21" customHeight="1">
      <c r="A10415" s="1" t="s">
        <v>353</v>
      </c>
    </row>
    <row r="10416" spans="1:3">
      <c r="A10416" s="2" t="s">
        <v>254</v>
      </c>
    </row>
    <row r="10417" spans="1:3">
      <c r="A10417" s="12" t="s">
        <v>354</v>
      </c>
    </row>
    <row r="10418" spans="1:3">
      <c r="A10418" s="12" t="s">
        <v>355</v>
      </c>
    </row>
    <row r="10419" spans="1:3">
      <c r="A10419" s="12" t="s">
        <v>356</v>
      </c>
    </row>
    <row r="10420" spans="1:3">
      <c r="A10420" s="12" t="s">
        <v>357</v>
      </c>
    </row>
    <row r="10421" spans="1:3">
      <c r="A10421" s="12" t="s">
        <v>358</v>
      </c>
    </row>
    <row r="10422" spans="1:3">
      <c r="A10422" s="2" t="s">
        <v>359</v>
      </c>
    </row>
    <row r="10424" spans="1:3">
      <c r="B10424" s="3" t="s">
        <v>360</v>
      </c>
    </row>
    <row r="10425" spans="1:3">
      <c r="A10425" s="21">
        <v>1</v>
      </c>
      <c r="B10425" s="6">
        <f>'935'!Q7*(1-'935'!Y7/'11'!D$17)/(1-'935'!X7/'11'!B$17)</f>
        <v>0</v>
      </c>
      <c r="C10425" s="10"/>
    </row>
    <row r="10426" spans="1:3">
      <c r="A10426" s="21">
        <v>2</v>
      </c>
      <c r="B10426" s="6">
        <f>'935'!Q8*(1-'935'!Y8/'11'!D$17)/(1-'935'!X8/'11'!B$17)</f>
        <v>0</v>
      </c>
      <c r="C10426" s="10"/>
    </row>
    <row r="10427" spans="1:3">
      <c r="A10427" s="21">
        <v>3</v>
      </c>
      <c r="B10427" s="6">
        <f>'935'!Q9*(1-'935'!Y9/'11'!D$17)/(1-'935'!X9/'11'!B$17)</f>
        <v>0</v>
      </c>
      <c r="C10427" s="10"/>
    </row>
    <row r="10428" spans="1:3">
      <c r="A10428" s="21">
        <v>4</v>
      </c>
      <c r="B10428" s="6">
        <f>'935'!Q10*(1-'935'!Y10/'11'!D$17)/(1-'935'!X10/'11'!B$17)</f>
        <v>0</v>
      </c>
      <c r="C10428" s="10"/>
    </row>
    <row r="10429" spans="1:3">
      <c r="A10429" s="21">
        <v>5</v>
      </c>
      <c r="B10429" s="6">
        <f>'935'!Q11*(1-'935'!Y11/'11'!D$17)/(1-'935'!X11/'11'!B$17)</f>
        <v>0</v>
      </c>
      <c r="C10429" s="10"/>
    </row>
    <row r="10430" spans="1:3">
      <c r="A10430" s="21">
        <v>6</v>
      </c>
      <c r="B10430" s="6">
        <f>'935'!Q12*(1-'935'!Y12/'11'!D$17)/(1-'935'!X12/'11'!B$17)</f>
        <v>0</v>
      </c>
      <c r="C10430" s="10"/>
    </row>
    <row r="10431" spans="1:3">
      <c r="A10431" s="21">
        <v>7</v>
      </c>
      <c r="B10431" s="6">
        <f>'935'!Q13*(1-'935'!Y13/'11'!D$17)/(1-'935'!X13/'11'!B$17)</f>
        <v>0</v>
      </c>
      <c r="C10431" s="10"/>
    </row>
    <row r="10432" spans="1:3">
      <c r="A10432" s="21">
        <v>8</v>
      </c>
      <c r="B10432" s="6">
        <f>'935'!Q14*(1-'935'!Y14/'11'!D$17)/(1-'935'!X14/'11'!B$17)</f>
        <v>0</v>
      </c>
      <c r="C10432" s="10"/>
    </row>
    <row r="10433" spans="1:3">
      <c r="A10433" s="21">
        <v>9</v>
      </c>
      <c r="B10433" s="6">
        <f>'935'!Q15*(1-'935'!Y15/'11'!D$17)/(1-'935'!X15/'11'!B$17)</f>
        <v>0</v>
      </c>
      <c r="C10433" s="10"/>
    </row>
    <row r="10434" spans="1:3">
      <c r="A10434" s="21">
        <v>10</v>
      </c>
      <c r="B10434" s="6">
        <f>'935'!Q16*(1-'935'!Y16/'11'!D$17)/(1-'935'!X16/'11'!B$17)</f>
        <v>0</v>
      </c>
      <c r="C10434" s="10"/>
    </row>
    <row r="10435" spans="1:3">
      <c r="A10435" s="21">
        <v>11</v>
      </c>
      <c r="B10435" s="6">
        <f>'935'!Q17*(1-'935'!Y17/'11'!D$17)/(1-'935'!X17/'11'!B$17)</f>
        <v>0</v>
      </c>
      <c r="C10435" s="10"/>
    </row>
    <row r="10436" spans="1:3">
      <c r="A10436" s="21">
        <v>12</v>
      </c>
      <c r="B10436" s="6">
        <f>'935'!Q18*(1-'935'!Y18/'11'!D$17)/(1-'935'!X18/'11'!B$17)</f>
        <v>0</v>
      </c>
      <c r="C10436" s="10"/>
    </row>
    <row r="10437" spans="1:3">
      <c r="A10437" s="21">
        <v>13</v>
      </c>
      <c r="B10437" s="6">
        <f>'935'!Q19*(1-'935'!Y19/'11'!D$17)/(1-'935'!X19/'11'!B$17)</f>
        <v>0</v>
      </c>
      <c r="C10437" s="10"/>
    </row>
    <row r="10438" spans="1:3">
      <c r="A10438" s="21">
        <v>14</v>
      </c>
      <c r="B10438" s="6">
        <f>'935'!Q20*(1-'935'!Y20/'11'!D$17)/(1-'935'!X20/'11'!B$17)</f>
        <v>0</v>
      </c>
      <c r="C10438" s="10"/>
    </row>
    <row r="10439" spans="1:3">
      <c r="A10439" s="21">
        <v>15</v>
      </c>
      <c r="B10439" s="6">
        <f>'935'!Q21*(1-'935'!Y21/'11'!D$17)/(1-'935'!X21/'11'!B$17)</f>
        <v>0</v>
      </c>
      <c r="C10439" s="10"/>
    </row>
    <row r="10440" spans="1:3">
      <c r="A10440" s="21">
        <v>16</v>
      </c>
      <c r="B10440" s="6">
        <f>'935'!Q22*(1-'935'!Y22/'11'!D$17)/(1-'935'!X22/'11'!B$17)</f>
        <v>0</v>
      </c>
      <c r="C10440" s="10"/>
    </row>
    <row r="10441" spans="1:3">
      <c r="A10441" s="21">
        <v>17</v>
      </c>
      <c r="B10441" s="6">
        <f>'935'!Q23*(1-'935'!Y23/'11'!D$17)/(1-'935'!X23/'11'!B$17)</f>
        <v>0</v>
      </c>
      <c r="C10441" s="10"/>
    </row>
    <row r="10442" spans="1:3">
      <c r="A10442" s="21">
        <v>18</v>
      </c>
      <c r="B10442" s="6">
        <f>'935'!Q24*(1-'935'!Y24/'11'!D$17)/(1-'935'!X24/'11'!B$17)</f>
        <v>0</v>
      </c>
      <c r="C10442" s="10"/>
    </row>
    <row r="10443" spans="1:3">
      <c r="A10443" s="21">
        <v>19</v>
      </c>
      <c r="B10443" s="6">
        <f>'935'!Q25*(1-'935'!Y25/'11'!D$17)/(1-'935'!X25/'11'!B$17)</f>
        <v>0</v>
      </c>
      <c r="C10443" s="10"/>
    </row>
    <row r="10444" spans="1:3">
      <c r="A10444" s="21">
        <v>20</v>
      </c>
      <c r="B10444" s="6">
        <f>'935'!Q26*(1-'935'!Y26/'11'!D$17)/(1-'935'!X26/'11'!B$17)</f>
        <v>0</v>
      </c>
      <c r="C10444" s="10"/>
    </row>
    <row r="10445" spans="1:3">
      <c r="A10445" s="21">
        <v>21</v>
      </c>
      <c r="B10445" s="6">
        <f>'935'!Q27*(1-'935'!Y27/'11'!D$17)/(1-'935'!X27/'11'!B$17)</f>
        <v>0</v>
      </c>
      <c r="C10445" s="10"/>
    </row>
    <row r="10446" spans="1:3">
      <c r="A10446" s="21">
        <v>22</v>
      </c>
      <c r="B10446" s="6">
        <f>'935'!Q28*(1-'935'!Y28/'11'!D$17)/(1-'935'!X28/'11'!B$17)</f>
        <v>0</v>
      </c>
      <c r="C10446" s="10"/>
    </row>
    <row r="10447" spans="1:3">
      <c r="A10447" s="21">
        <v>23</v>
      </c>
      <c r="B10447" s="6">
        <f>'935'!Q29*(1-'935'!Y29/'11'!D$17)/(1-'935'!X29/'11'!B$17)</f>
        <v>0</v>
      </c>
      <c r="C10447" s="10"/>
    </row>
    <row r="10448" spans="1:3">
      <c r="A10448" s="21">
        <v>24</v>
      </c>
      <c r="B10448" s="6">
        <f>'935'!Q30*(1-'935'!Y30/'11'!D$17)/(1-'935'!X30/'11'!B$17)</f>
        <v>0</v>
      </c>
      <c r="C10448" s="10"/>
    </row>
    <row r="10449" spans="1:3">
      <c r="A10449" s="21">
        <v>25</v>
      </c>
      <c r="B10449" s="6">
        <f>'935'!Q31*(1-'935'!Y31/'11'!D$17)/(1-'935'!X31/'11'!B$17)</f>
        <v>0</v>
      </c>
      <c r="C10449" s="10"/>
    </row>
    <row r="10450" spans="1:3">
      <c r="A10450" s="21">
        <v>26</v>
      </c>
      <c r="B10450" s="6">
        <f>'935'!Q32*(1-'935'!Y32/'11'!D$17)/(1-'935'!X32/'11'!B$17)</f>
        <v>0</v>
      </c>
      <c r="C10450" s="10"/>
    </row>
    <row r="10451" spans="1:3">
      <c r="A10451" s="21">
        <v>27</v>
      </c>
      <c r="B10451" s="6">
        <f>'935'!Q33*(1-'935'!Y33/'11'!D$17)/(1-'935'!X33/'11'!B$17)</f>
        <v>0</v>
      </c>
      <c r="C10451" s="10"/>
    </row>
    <row r="10452" spans="1:3">
      <c r="A10452" s="21">
        <v>28</v>
      </c>
      <c r="B10452" s="6">
        <f>'935'!Q34*(1-'935'!Y34/'11'!D$17)/(1-'935'!X34/'11'!B$17)</f>
        <v>0</v>
      </c>
      <c r="C10452" s="10"/>
    </row>
    <row r="10453" spans="1:3">
      <c r="A10453" s="21">
        <v>29</v>
      </c>
      <c r="B10453" s="6">
        <f>'935'!Q35*(1-'935'!Y35/'11'!D$17)/(1-'935'!X35/'11'!B$17)</f>
        <v>0</v>
      </c>
      <c r="C10453" s="10"/>
    </row>
    <row r="10454" spans="1:3">
      <c r="A10454" s="21">
        <v>30</v>
      </c>
      <c r="B10454" s="6">
        <f>'935'!Q36*(1-'935'!Y36/'11'!D$17)/(1-'935'!X36/'11'!B$17)</f>
        <v>0</v>
      </c>
      <c r="C10454" s="10"/>
    </row>
    <row r="10455" spans="1:3">
      <c r="A10455" s="21">
        <v>31</v>
      </c>
      <c r="B10455" s="6">
        <f>'935'!Q37*(1-'935'!Y37/'11'!D$17)/(1-'935'!X37/'11'!B$17)</f>
        <v>0</v>
      </c>
      <c r="C10455" s="10"/>
    </row>
    <row r="10456" spans="1:3">
      <c r="A10456" s="21">
        <v>32</v>
      </c>
      <c r="B10456" s="6">
        <f>'935'!Q38*(1-'935'!Y38/'11'!D$17)/(1-'935'!X38/'11'!B$17)</f>
        <v>0</v>
      </c>
      <c r="C10456" s="10"/>
    </row>
    <row r="10457" spans="1:3">
      <c r="A10457" s="21">
        <v>33</v>
      </c>
      <c r="B10457" s="6">
        <f>'935'!Q39*(1-'935'!Y39/'11'!D$17)/(1-'935'!X39/'11'!B$17)</f>
        <v>0</v>
      </c>
      <c r="C10457" s="10"/>
    </row>
    <row r="10458" spans="1:3">
      <c r="A10458" s="21">
        <v>34</v>
      </c>
      <c r="B10458" s="6">
        <f>'935'!Q40*(1-'935'!Y40/'11'!D$17)/(1-'935'!X40/'11'!B$17)</f>
        <v>0</v>
      </c>
      <c r="C10458" s="10"/>
    </row>
    <row r="10459" spans="1:3">
      <c r="A10459" s="21">
        <v>35</v>
      </c>
      <c r="B10459" s="6">
        <f>'935'!Q41*(1-'935'!Y41/'11'!D$17)/(1-'935'!X41/'11'!B$17)</f>
        <v>0</v>
      </c>
      <c r="C10459" s="10"/>
    </row>
    <row r="10460" spans="1:3">
      <c r="A10460" s="21">
        <v>36</v>
      </c>
      <c r="B10460" s="6">
        <f>'935'!Q42*(1-'935'!Y42/'11'!D$17)/(1-'935'!X42/'11'!B$17)</f>
        <v>0</v>
      </c>
      <c r="C10460" s="10"/>
    </row>
    <row r="10461" spans="1:3">
      <c r="A10461" s="21">
        <v>37</v>
      </c>
      <c r="B10461" s="6">
        <f>'935'!Q43*(1-'935'!Y43/'11'!D$17)/(1-'935'!X43/'11'!B$17)</f>
        <v>0</v>
      </c>
      <c r="C10461" s="10"/>
    </row>
    <row r="10462" spans="1:3">
      <c r="A10462" s="21">
        <v>38</v>
      </c>
      <c r="B10462" s="6">
        <f>'935'!Q44*(1-'935'!Y44/'11'!D$17)/(1-'935'!X44/'11'!B$17)</f>
        <v>0</v>
      </c>
      <c r="C10462" s="10"/>
    </row>
    <row r="10463" spans="1:3">
      <c r="A10463" s="21">
        <v>39</v>
      </c>
      <c r="B10463" s="6">
        <f>'935'!Q45*(1-'935'!Y45/'11'!D$17)/(1-'935'!X45/'11'!B$17)</f>
        <v>0</v>
      </c>
      <c r="C10463" s="10"/>
    </row>
    <row r="10464" spans="1:3">
      <c r="A10464" s="21">
        <v>40</v>
      </c>
      <c r="B10464" s="6">
        <f>'935'!Q46*(1-'935'!Y46/'11'!D$17)/(1-'935'!X46/'11'!B$17)</f>
        <v>0</v>
      </c>
      <c r="C10464" s="10"/>
    </row>
    <row r="10465" spans="1:3">
      <c r="A10465" s="21">
        <v>41</v>
      </c>
      <c r="B10465" s="6">
        <f>'935'!Q47*(1-'935'!Y47/'11'!D$17)/(1-'935'!X47/'11'!B$17)</f>
        <v>0</v>
      </c>
      <c r="C10465" s="10"/>
    </row>
    <row r="10466" spans="1:3">
      <c r="A10466" s="21">
        <v>42</v>
      </c>
      <c r="B10466" s="6">
        <f>'935'!Q48*(1-'935'!Y48/'11'!D$17)/(1-'935'!X48/'11'!B$17)</f>
        <v>0</v>
      </c>
      <c r="C10466" s="10"/>
    </row>
    <row r="10467" spans="1:3">
      <c r="A10467" s="21">
        <v>43</v>
      </c>
      <c r="B10467" s="6">
        <f>'935'!Q49*(1-'935'!Y49/'11'!D$17)/(1-'935'!X49/'11'!B$17)</f>
        <v>0</v>
      </c>
      <c r="C10467" s="10"/>
    </row>
    <row r="10468" spans="1:3">
      <c r="A10468" s="21">
        <v>44</v>
      </c>
      <c r="B10468" s="6">
        <f>'935'!Q50*(1-'935'!Y50/'11'!D$17)/(1-'935'!X50/'11'!B$17)</f>
        <v>0</v>
      </c>
      <c r="C10468" s="10"/>
    </row>
    <row r="10469" spans="1:3">
      <c r="A10469" s="21">
        <v>45</v>
      </c>
      <c r="B10469" s="6">
        <f>'935'!Q51*(1-'935'!Y51/'11'!D$17)/(1-'935'!X51/'11'!B$17)</f>
        <v>0</v>
      </c>
      <c r="C10469" s="10"/>
    </row>
    <row r="10470" spans="1:3">
      <c r="A10470" s="21">
        <v>46</v>
      </c>
      <c r="B10470" s="6">
        <f>'935'!Q52*(1-'935'!Y52/'11'!D$17)/(1-'935'!X52/'11'!B$17)</f>
        <v>0</v>
      </c>
      <c r="C10470" s="10"/>
    </row>
    <row r="10471" spans="1:3">
      <c r="A10471" s="21">
        <v>47</v>
      </c>
      <c r="B10471" s="6">
        <f>'935'!Q53*(1-'935'!Y53/'11'!D$17)/(1-'935'!X53/'11'!B$17)</f>
        <v>0</v>
      </c>
      <c r="C10471" s="10"/>
    </row>
    <row r="10472" spans="1:3">
      <c r="A10472" s="21">
        <v>48</v>
      </c>
      <c r="B10472" s="6">
        <f>'935'!Q54*(1-'935'!Y54/'11'!D$17)/(1-'935'!X54/'11'!B$17)</f>
        <v>0</v>
      </c>
      <c r="C10472" s="10"/>
    </row>
    <row r="10473" spans="1:3">
      <c r="A10473" s="21">
        <v>49</v>
      </c>
      <c r="B10473" s="6">
        <f>'935'!Q55*(1-'935'!Y55/'11'!D$17)/(1-'935'!X55/'11'!B$17)</f>
        <v>0</v>
      </c>
      <c r="C10473" s="10"/>
    </row>
    <row r="10474" spans="1:3">
      <c r="A10474" s="21">
        <v>50</v>
      </c>
      <c r="B10474" s="6">
        <f>'935'!Q56*(1-'935'!Y56/'11'!D$17)/(1-'935'!X56/'11'!B$17)</f>
        <v>0</v>
      </c>
      <c r="C10474" s="10"/>
    </row>
    <row r="10475" spans="1:3">
      <c r="A10475" s="21">
        <v>51</v>
      </c>
      <c r="B10475" s="6">
        <f>'935'!Q57*(1-'935'!Y57/'11'!D$17)/(1-'935'!X57/'11'!B$17)</f>
        <v>0</v>
      </c>
      <c r="C10475" s="10"/>
    </row>
    <row r="10476" spans="1:3">
      <c r="A10476" s="21">
        <v>52</v>
      </c>
      <c r="B10476" s="6">
        <f>'935'!Q58*(1-'935'!Y58/'11'!D$17)/(1-'935'!X58/'11'!B$17)</f>
        <v>0</v>
      </c>
      <c r="C10476" s="10"/>
    </row>
    <row r="10477" spans="1:3">
      <c r="A10477" s="21">
        <v>53</v>
      </c>
      <c r="B10477" s="6">
        <f>'935'!Q59*(1-'935'!Y59/'11'!D$17)/(1-'935'!X59/'11'!B$17)</f>
        <v>0</v>
      </c>
      <c r="C10477" s="10"/>
    </row>
    <row r="10478" spans="1:3">
      <c r="A10478" s="21">
        <v>54</v>
      </c>
      <c r="B10478" s="6">
        <f>'935'!Q60*(1-'935'!Y60/'11'!D$17)/(1-'935'!X60/'11'!B$17)</f>
        <v>0</v>
      </c>
      <c r="C10478" s="10"/>
    </row>
    <row r="10479" spans="1:3">
      <c r="A10479" s="21">
        <v>55</v>
      </c>
      <c r="B10479" s="6">
        <f>'935'!Q61*(1-'935'!Y61/'11'!D$17)/(1-'935'!X61/'11'!B$17)</f>
        <v>0</v>
      </c>
      <c r="C10479" s="10"/>
    </row>
    <row r="10480" spans="1:3">
      <c r="A10480" s="21">
        <v>56</v>
      </c>
      <c r="B10480" s="6">
        <f>'935'!Q62*(1-'935'!Y62/'11'!D$17)/(1-'935'!X62/'11'!B$17)</f>
        <v>0</v>
      </c>
      <c r="C10480" s="10"/>
    </row>
    <row r="10481" spans="1:3">
      <c r="A10481" s="21">
        <v>57</v>
      </c>
      <c r="B10481" s="6">
        <f>'935'!Q63*(1-'935'!Y63/'11'!D$17)/(1-'935'!X63/'11'!B$17)</f>
        <v>0</v>
      </c>
      <c r="C10481" s="10"/>
    </row>
    <row r="10482" spans="1:3">
      <c r="A10482" s="21">
        <v>58</v>
      </c>
      <c r="B10482" s="6">
        <f>'935'!Q64*(1-'935'!Y64/'11'!D$17)/(1-'935'!X64/'11'!B$17)</f>
        <v>0</v>
      </c>
      <c r="C10482" s="10"/>
    </row>
    <row r="10483" spans="1:3">
      <c r="A10483" s="21">
        <v>59</v>
      </c>
      <c r="B10483" s="6">
        <f>'935'!Q65*(1-'935'!Y65/'11'!D$17)/(1-'935'!X65/'11'!B$17)</f>
        <v>0</v>
      </c>
      <c r="C10483" s="10"/>
    </row>
    <row r="10484" spans="1:3">
      <c r="A10484" s="21">
        <v>60</v>
      </c>
      <c r="B10484" s="6">
        <f>'935'!Q66*(1-'935'!Y66/'11'!D$17)/(1-'935'!X66/'11'!B$17)</f>
        <v>0</v>
      </c>
      <c r="C10484" s="10"/>
    </row>
    <row r="10485" spans="1:3">
      <c r="A10485" s="21">
        <v>61</v>
      </c>
      <c r="B10485" s="6">
        <f>'935'!Q67*(1-'935'!Y67/'11'!D$17)/(1-'935'!X67/'11'!B$17)</f>
        <v>0</v>
      </c>
      <c r="C10485" s="10"/>
    </row>
    <row r="10486" spans="1:3">
      <c r="A10486" s="21">
        <v>62</v>
      </c>
      <c r="B10486" s="6">
        <f>'935'!Q68*(1-'935'!Y68/'11'!D$17)/(1-'935'!X68/'11'!B$17)</f>
        <v>0</v>
      </c>
      <c r="C10486" s="10"/>
    </row>
    <row r="10487" spans="1:3">
      <c r="A10487" s="21">
        <v>63</v>
      </c>
      <c r="B10487" s="6">
        <f>'935'!Q69*(1-'935'!Y69/'11'!D$17)/(1-'935'!X69/'11'!B$17)</f>
        <v>0</v>
      </c>
      <c r="C10487" s="10"/>
    </row>
    <row r="10488" spans="1:3">
      <c r="A10488" s="21">
        <v>64</v>
      </c>
      <c r="B10488" s="6">
        <f>'935'!Q70*(1-'935'!Y70/'11'!D$17)/(1-'935'!X70/'11'!B$17)</f>
        <v>0</v>
      </c>
      <c r="C10488" s="10"/>
    </row>
    <row r="10489" spans="1:3">
      <c r="A10489" s="21">
        <v>65</v>
      </c>
      <c r="B10489" s="6">
        <f>'935'!Q71*(1-'935'!Y71/'11'!D$17)/(1-'935'!X71/'11'!B$17)</f>
        <v>0</v>
      </c>
      <c r="C10489" s="10"/>
    </row>
    <row r="10490" spans="1:3">
      <c r="A10490" s="21">
        <v>66</v>
      </c>
      <c r="B10490" s="6">
        <f>'935'!Q72*(1-'935'!Y72/'11'!D$17)/(1-'935'!X72/'11'!B$17)</f>
        <v>0</v>
      </c>
      <c r="C10490" s="10"/>
    </row>
    <row r="10491" spans="1:3">
      <c r="A10491" s="21">
        <v>67</v>
      </c>
      <c r="B10491" s="6">
        <f>'935'!Q73*(1-'935'!Y73/'11'!D$17)/(1-'935'!X73/'11'!B$17)</f>
        <v>0</v>
      </c>
      <c r="C10491" s="10"/>
    </row>
    <row r="10492" spans="1:3">
      <c r="A10492" s="21">
        <v>68</v>
      </c>
      <c r="B10492" s="6">
        <f>'935'!Q74*(1-'935'!Y74/'11'!D$17)/(1-'935'!X74/'11'!B$17)</f>
        <v>0</v>
      </c>
      <c r="C10492" s="10"/>
    </row>
    <row r="10493" spans="1:3">
      <c r="A10493" s="21">
        <v>69</v>
      </c>
      <c r="B10493" s="6">
        <f>'935'!Q75*(1-'935'!Y75/'11'!D$17)/(1-'935'!X75/'11'!B$17)</f>
        <v>0</v>
      </c>
      <c r="C10493" s="10"/>
    </row>
    <row r="10494" spans="1:3">
      <c r="A10494" s="21">
        <v>70</v>
      </c>
      <c r="B10494" s="6">
        <f>'935'!Q76*(1-'935'!Y76/'11'!D$17)/(1-'935'!X76/'11'!B$17)</f>
        <v>0</v>
      </c>
      <c r="C10494" s="10"/>
    </row>
    <row r="10495" spans="1:3">
      <c r="A10495" s="21">
        <v>71</v>
      </c>
      <c r="B10495" s="6">
        <f>'935'!Q77*(1-'935'!Y77/'11'!D$17)/(1-'935'!X77/'11'!B$17)</f>
        <v>0</v>
      </c>
      <c r="C10495" s="10"/>
    </row>
    <row r="10496" spans="1:3">
      <c r="A10496" s="21">
        <v>72</v>
      </c>
      <c r="B10496" s="6">
        <f>'935'!Q78*(1-'935'!Y78/'11'!D$17)/(1-'935'!X78/'11'!B$17)</f>
        <v>0</v>
      </c>
      <c r="C10496" s="10"/>
    </row>
    <row r="10497" spans="1:3">
      <c r="A10497" s="21">
        <v>73</v>
      </c>
      <c r="B10497" s="6">
        <f>'935'!Q79*(1-'935'!Y79/'11'!D$17)/(1-'935'!X79/'11'!B$17)</f>
        <v>0</v>
      </c>
      <c r="C10497" s="10"/>
    </row>
    <row r="10498" spans="1:3">
      <c r="A10498" s="21">
        <v>74</v>
      </c>
      <c r="B10498" s="6">
        <f>'935'!Q80*(1-'935'!Y80/'11'!D$17)/(1-'935'!X80/'11'!B$17)</f>
        <v>0</v>
      </c>
      <c r="C10498" s="10"/>
    </row>
    <row r="10499" spans="1:3">
      <c r="A10499" s="21">
        <v>75</v>
      </c>
      <c r="B10499" s="6">
        <f>'935'!Q81*(1-'935'!Y81/'11'!D$17)/(1-'935'!X81/'11'!B$17)</f>
        <v>0</v>
      </c>
      <c r="C10499" s="10"/>
    </row>
    <row r="10500" spans="1:3">
      <c r="A10500" s="21">
        <v>76</v>
      </c>
      <c r="B10500" s="6">
        <f>'935'!Q82*(1-'935'!Y82/'11'!D$17)/(1-'935'!X82/'11'!B$17)</f>
        <v>0</v>
      </c>
      <c r="C10500" s="10"/>
    </row>
    <row r="10501" spans="1:3">
      <c r="A10501" s="21">
        <v>77</v>
      </c>
      <c r="B10501" s="6">
        <f>'935'!Q83*(1-'935'!Y83/'11'!D$17)/(1-'935'!X83/'11'!B$17)</f>
        <v>0</v>
      </c>
      <c r="C10501" s="10"/>
    </row>
    <row r="10502" spans="1:3">
      <c r="A10502" s="21">
        <v>78</v>
      </c>
      <c r="B10502" s="6">
        <f>'935'!Q84*(1-'935'!Y84/'11'!D$17)/(1-'935'!X84/'11'!B$17)</f>
        <v>0</v>
      </c>
      <c r="C10502" s="10"/>
    </row>
    <row r="10503" spans="1:3">
      <c r="A10503" s="21">
        <v>79</v>
      </c>
      <c r="B10503" s="6">
        <f>'935'!Q85*(1-'935'!Y85/'11'!D$17)/(1-'935'!X85/'11'!B$17)</f>
        <v>0</v>
      </c>
      <c r="C10503" s="10"/>
    </row>
    <row r="10504" spans="1:3">
      <c r="A10504" s="21">
        <v>80</v>
      </c>
      <c r="B10504" s="6">
        <f>'935'!Q86*(1-'935'!Y86/'11'!D$17)/(1-'935'!X86/'11'!B$17)</f>
        <v>0</v>
      </c>
      <c r="C10504" s="10"/>
    </row>
    <row r="10505" spans="1:3">
      <c r="A10505" s="21">
        <v>81</v>
      </c>
      <c r="B10505" s="6">
        <f>'935'!Q87*(1-'935'!Y87/'11'!D$17)/(1-'935'!X87/'11'!B$17)</f>
        <v>0</v>
      </c>
      <c r="C10505" s="10"/>
    </row>
    <row r="10506" spans="1:3">
      <c r="A10506" s="21">
        <v>82</v>
      </c>
      <c r="B10506" s="6">
        <f>'935'!Q88*(1-'935'!Y88/'11'!D$17)/(1-'935'!X88/'11'!B$17)</f>
        <v>0</v>
      </c>
      <c r="C10506" s="10"/>
    </row>
    <row r="10507" spans="1:3">
      <c r="A10507" s="21">
        <v>83</v>
      </c>
      <c r="B10507" s="6">
        <f>'935'!Q89*(1-'935'!Y89/'11'!D$17)/(1-'935'!X89/'11'!B$17)</f>
        <v>0</v>
      </c>
      <c r="C10507" s="10"/>
    </row>
    <row r="10508" spans="1:3">
      <c r="A10508" s="21">
        <v>84</v>
      </c>
      <c r="B10508" s="6">
        <f>'935'!Q90*(1-'935'!Y90/'11'!D$17)/(1-'935'!X90/'11'!B$17)</f>
        <v>0</v>
      </c>
      <c r="C10508" s="10"/>
    </row>
    <row r="10509" spans="1:3">
      <c r="A10509" s="21">
        <v>85</v>
      </c>
      <c r="B10509" s="6">
        <f>'935'!Q91*(1-'935'!Y91/'11'!D$17)/(1-'935'!X91/'11'!B$17)</f>
        <v>0</v>
      </c>
      <c r="C10509" s="10"/>
    </row>
    <row r="10510" spans="1:3">
      <c r="A10510" s="21">
        <v>86</v>
      </c>
      <c r="B10510" s="6">
        <f>'935'!Q92*(1-'935'!Y92/'11'!D$17)/(1-'935'!X92/'11'!B$17)</f>
        <v>0</v>
      </c>
      <c r="C10510" s="10"/>
    </row>
    <row r="10511" spans="1:3">
      <c r="A10511" s="21">
        <v>87</v>
      </c>
      <c r="B10511" s="6">
        <f>'935'!Q93*(1-'935'!Y93/'11'!D$17)/(1-'935'!X93/'11'!B$17)</f>
        <v>0</v>
      </c>
      <c r="C10511" s="10"/>
    </row>
    <row r="10512" spans="1:3">
      <c r="A10512" s="21">
        <v>88</v>
      </c>
      <c r="B10512" s="6">
        <f>'935'!Q94*(1-'935'!Y94/'11'!D$17)/(1-'935'!X94/'11'!B$17)</f>
        <v>0</v>
      </c>
      <c r="C10512" s="10"/>
    </row>
    <row r="10513" spans="1:3">
      <c r="A10513" s="21">
        <v>89</v>
      </c>
      <c r="B10513" s="6">
        <f>'935'!Q95*(1-'935'!Y95/'11'!D$17)/(1-'935'!X95/'11'!B$17)</f>
        <v>0</v>
      </c>
      <c r="C10513" s="10"/>
    </row>
    <row r="10514" spans="1:3">
      <c r="A10514" s="21">
        <v>90</v>
      </c>
      <c r="B10514" s="6">
        <f>'935'!Q96*(1-'935'!Y96/'11'!D$17)/(1-'935'!X96/'11'!B$17)</f>
        <v>0</v>
      </c>
      <c r="C10514" s="10"/>
    </row>
    <row r="10515" spans="1:3">
      <c r="A10515" s="21">
        <v>91</v>
      </c>
      <c r="B10515" s="6">
        <f>'935'!Q97*(1-'935'!Y97/'11'!D$17)/(1-'935'!X97/'11'!B$17)</f>
        <v>0</v>
      </c>
      <c r="C10515" s="10"/>
    </row>
    <row r="10516" spans="1:3">
      <c r="A10516" s="21">
        <v>92</v>
      </c>
      <c r="B10516" s="6">
        <f>'935'!Q98*(1-'935'!Y98/'11'!D$17)/(1-'935'!X98/'11'!B$17)</f>
        <v>0</v>
      </c>
      <c r="C10516" s="10"/>
    </row>
    <row r="10517" spans="1:3">
      <c r="A10517" s="21">
        <v>93</v>
      </c>
      <c r="B10517" s="6">
        <f>'935'!Q99*(1-'935'!Y99/'11'!D$17)/(1-'935'!X99/'11'!B$17)</f>
        <v>0</v>
      </c>
      <c r="C10517" s="10"/>
    </row>
    <row r="10518" spans="1:3">
      <c r="A10518" s="21">
        <v>94</v>
      </c>
      <c r="B10518" s="6">
        <f>'935'!Q100*(1-'935'!Y100/'11'!D$17)/(1-'935'!X100/'11'!B$17)</f>
        <v>0</v>
      </c>
      <c r="C10518" s="10"/>
    </row>
    <row r="10519" spans="1:3">
      <c r="A10519" s="21">
        <v>95</v>
      </c>
      <c r="B10519" s="6">
        <f>'935'!Q101*(1-'935'!Y101/'11'!D$17)/(1-'935'!X101/'11'!B$17)</f>
        <v>0</v>
      </c>
      <c r="C10519" s="10"/>
    </row>
    <row r="10520" spans="1:3">
      <c r="A10520" s="21">
        <v>96</v>
      </c>
      <c r="B10520" s="6">
        <f>'935'!Q102*(1-'935'!Y102/'11'!D$17)/(1-'935'!X102/'11'!B$17)</f>
        <v>0</v>
      </c>
      <c r="C10520" s="10"/>
    </row>
    <row r="10521" spans="1:3">
      <c r="A10521" s="21">
        <v>97</v>
      </c>
      <c r="B10521" s="6">
        <f>'935'!Q103*(1-'935'!Y103/'11'!D$17)/(1-'935'!X103/'11'!B$17)</f>
        <v>0</v>
      </c>
      <c r="C10521" s="10"/>
    </row>
    <row r="10522" spans="1:3">
      <c r="A10522" s="21">
        <v>98</v>
      </c>
      <c r="B10522" s="6">
        <f>'935'!Q104*(1-'935'!Y104/'11'!D$17)/(1-'935'!X104/'11'!B$17)</f>
        <v>0</v>
      </c>
      <c r="C10522" s="10"/>
    </row>
    <row r="10523" spans="1:3">
      <c r="A10523" s="21">
        <v>99</v>
      </c>
      <c r="B10523" s="6">
        <f>'935'!Q105*(1-'935'!Y105/'11'!D$17)/(1-'935'!X105/'11'!B$17)</f>
        <v>0</v>
      </c>
      <c r="C10523" s="10"/>
    </row>
    <row r="10524" spans="1:3">
      <c r="A10524" s="21">
        <v>100</v>
      </c>
      <c r="B10524" s="6">
        <f>'935'!Q106*(1-'935'!Y106/'11'!D$17)/(1-'935'!X106/'11'!B$17)</f>
        <v>0</v>
      </c>
      <c r="C10524" s="10"/>
    </row>
    <row r="10525" spans="1:3">
      <c r="A10525" s="21">
        <v>101</v>
      </c>
      <c r="B10525" s="6">
        <f>'935'!Q107*(1-'935'!Y107/'11'!D$17)/(1-'935'!X107/'11'!B$17)</f>
        <v>0</v>
      </c>
      <c r="C10525" s="10"/>
    </row>
    <row r="10526" spans="1:3">
      <c r="A10526" s="21">
        <v>102</v>
      </c>
      <c r="B10526" s="6">
        <f>'935'!Q108*(1-'935'!Y108/'11'!D$17)/(1-'935'!X108/'11'!B$17)</f>
        <v>0</v>
      </c>
      <c r="C10526" s="10"/>
    </row>
    <row r="10527" spans="1:3">
      <c r="A10527" s="21">
        <v>103</v>
      </c>
      <c r="B10527" s="6">
        <f>'935'!Q109*(1-'935'!Y109/'11'!D$17)/(1-'935'!X109/'11'!B$17)</f>
        <v>0</v>
      </c>
      <c r="C10527" s="10"/>
    </row>
    <row r="10528" spans="1:3">
      <c r="A10528" s="21">
        <v>104</v>
      </c>
      <c r="B10528" s="6">
        <f>'935'!Q110*(1-'935'!Y110/'11'!D$17)/(1-'935'!X110/'11'!B$17)</f>
        <v>0</v>
      </c>
      <c r="C10528" s="10"/>
    </row>
    <row r="10529" spans="1:3">
      <c r="A10529" s="21">
        <v>105</v>
      </c>
      <c r="B10529" s="6">
        <f>'935'!Q111*(1-'935'!Y111/'11'!D$17)/(1-'935'!X111/'11'!B$17)</f>
        <v>0</v>
      </c>
      <c r="C10529" s="10"/>
    </row>
    <row r="10530" spans="1:3">
      <c r="A10530" s="21">
        <v>106</v>
      </c>
      <c r="B10530" s="6">
        <f>'935'!Q112*(1-'935'!Y112/'11'!D$17)/(1-'935'!X112/'11'!B$17)</f>
        <v>0</v>
      </c>
      <c r="C10530" s="10"/>
    </row>
    <row r="10531" spans="1:3">
      <c r="A10531" s="21">
        <v>107</v>
      </c>
      <c r="B10531" s="6">
        <f>'935'!Q113*(1-'935'!Y113/'11'!D$17)/(1-'935'!X113/'11'!B$17)</f>
        <v>0</v>
      </c>
      <c r="C10531" s="10"/>
    </row>
    <row r="10532" spans="1:3">
      <c r="A10532" s="21">
        <v>108</v>
      </c>
      <c r="B10532" s="6">
        <f>'935'!Q114*(1-'935'!Y114/'11'!D$17)/(1-'935'!X114/'11'!B$17)</f>
        <v>0</v>
      </c>
      <c r="C10532" s="10"/>
    </row>
    <row r="10533" spans="1:3">
      <c r="A10533" s="21">
        <v>109</v>
      </c>
      <c r="B10533" s="6">
        <f>'935'!Q115*(1-'935'!Y115/'11'!D$17)/(1-'935'!X115/'11'!B$17)</f>
        <v>0</v>
      </c>
      <c r="C10533" s="10"/>
    </row>
    <row r="10534" spans="1:3">
      <c r="A10534" s="21">
        <v>110</v>
      </c>
      <c r="B10534" s="6">
        <f>'935'!Q116*(1-'935'!Y116/'11'!D$17)/(1-'935'!X116/'11'!B$17)</f>
        <v>0</v>
      </c>
      <c r="C10534" s="10"/>
    </row>
    <row r="10535" spans="1:3">
      <c r="A10535" s="21">
        <v>111</v>
      </c>
      <c r="B10535" s="6">
        <f>'935'!Q117*(1-'935'!Y117/'11'!D$17)/(1-'935'!X117/'11'!B$17)</f>
        <v>0</v>
      </c>
      <c r="C10535" s="10"/>
    </row>
    <row r="10536" spans="1:3">
      <c r="A10536" s="21">
        <v>112</v>
      </c>
      <c r="B10536" s="6">
        <f>'935'!Q118*(1-'935'!Y118/'11'!D$17)/(1-'935'!X118/'11'!B$17)</f>
        <v>0</v>
      </c>
      <c r="C10536" s="10"/>
    </row>
    <row r="10537" spans="1:3">
      <c r="A10537" s="21">
        <v>113</v>
      </c>
      <c r="B10537" s="6">
        <f>'935'!Q119*(1-'935'!Y119/'11'!D$17)/(1-'935'!X119/'11'!B$17)</f>
        <v>0</v>
      </c>
      <c r="C10537" s="10"/>
    </row>
    <row r="10538" spans="1:3">
      <c r="A10538" s="21">
        <v>114</v>
      </c>
      <c r="B10538" s="6">
        <f>'935'!Q120*(1-'935'!Y120/'11'!D$17)/(1-'935'!X120/'11'!B$17)</f>
        <v>0</v>
      </c>
      <c r="C10538" s="10"/>
    </row>
    <row r="10539" spans="1:3">
      <c r="A10539" s="21">
        <v>115</v>
      </c>
      <c r="B10539" s="6">
        <f>'935'!Q121*(1-'935'!Y121/'11'!D$17)/(1-'935'!X121/'11'!B$17)</f>
        <v>0</v>
      </c>
      <c r="C10539" s="10"/>
    </row>
    <row r="10540" spans="1:3">
      <c r="A10540" s="21">
        <v>116</v>
      </c>
      <c r="B10540" s="6">
        <f>'935'!Q122*(1-'935'!Y122/'11'!D$17)/(1-'935'!X122/'11'!B$17)</f>
        <v>0</v>
      </c>
      <c r="C10540" s="10"/>
    </row>
    <row r="10541" spans="1:3">
      <c r="A10541" s="21">
        <v>117</v>
      </c>
      <c r="B10541" s="6">
        <f>'935'!Q123*(1-'935'!Y123/'11'!D$17)/(1-'935'!X123/'11'!B$17)</f>
        <v>0</v>
      </c>
      <c r="C10541" s="10"/>
    </row>
    <row r="10542" spans="1:3">
      <c r="A10542" s="21">
        <v>118</v>
      </c>
      <c r="B10542" s="6">
        <f>'935'!Q124*(1-'935'!Y124/'11'!D$17)/(1-'935'!X124/'11'!B$17)</f>
        <v>0</v>
      </c>
      <c r="C10542" s="10"/>
    </row>
    <row r="10543" spans="1:3">
      <c r="A10543" s="21">
        <v>119</v>
      </c>
      <c r="B10543" s="6">
        <f>'935'!Q125*(1-'935'!Y125/'11'!D$17)/(1-'935'!X125/'11'!B$17)</f>
        <v>0</v>
      </c>
      <c r="C10543" s="10"/>
    </row>
    <row r="10544" spans="1:3">
      <c r="A10544" s="21">
        <v>120</v>
      </c>
      <c r="B10544" s="6">
        <f>'935'!Q126*(1-'935'!Y126/'11'!D$17)/(1-'935'!X126/'11'!B$17)</f>
        <v>0</v>
      </c>
      <c r="C10544" s="10"/>
    </row>
    <row r="10545" spans="1:3">
      <c r="A10545" s="21">
        <v>121</v>
      </c>
      <c r="B10545" s="6">
        <f>'935'!Q127*(1-'935'!Y127/'11'!D$17)/(1-'935'!X127/'11'!B$17)</f>
        <v>0</v>
      </c>
      <c r="C10545" s="10"/>
    </row>
    <row r="10546" spans="1:3">
      <c r="A10546" s="21">
        <v>122</v>
      </c>
      <c r="B10546" s="6">
        <f>'935'!Q128*(1-'935'!Y128/'11'!D$17)/(1-'935'!X128/'11'!B$17)</f>
        <v>0</v>
      </c>
      <c r="C10546" s="10"/>
    </row>
    <row r="10547" spans="1:3">
      <c r="A10547" s="21">
        <v>123</v>
      </c>
      <c r="B10547" s="6">
        <f>'935'!Q129*(1-'935'!Y129/'11'!D$17)/(1-'935'!X129/'11'!B$17)</f>
        <v>0</v>
      </c>
      <c r="C10547" s="10"/>
    </row>
    <row r="10548" spans="1:3">
      <c r="A10548" s="21">
        <v>124</v>
      </c>
      <c r="B10548" s="6">
        <f>'935'!Q130*(1-'935'!Y130/'11'!D$17)/(1-'935'!X130/'11'!B$17)</f>
        <v>0</v>
      </c>
      <c r="C10548" s="10"/>
    </row>
    <row r="10549" spans="1:3">
      <c r="A10549" s="21">
        <v>125</v>
      </c>
      <c r="B10549" s="6">
        <f>'935'!Q131*(1-'935'!Y131/'11'!D$17)/(1-'935'!X131/'11'!B$17)</f>
        <v>0</v>
      </c>
      <c r="C10549" s="10"/>
    </row>
    <row r="10550" spans="1:3">
      <c r="A10550" s="21">
        <v>126</v>
      </c>
      <c r="B10550" s="6">
        <f>'935'!Q132*(1-'935'!Y132/'11'!D$17)/(1-'935'!X132/'11'!B$17)</f>
        <v>0</v>
      </c>
      <c r="C10550" s="10"/>
    </row>
    <row r="10551" spans="1:3">
      <c r="A10551" s="21">
        <v>127</v>
      </c>
      <c r="B10551" s="6">
        <f>'935'!Q133*(1-'935'!Y133/'11'!D$17)/(1-'935'!X133/'11'!B$17)</f>
        <v>0</v>
      </c>
      <c r="C10551" s="10"/>
    </row>
    <row r="10552" spans="1:3">
      <c r="A10552" s="21">
        <v>128</v>
      </c>
      <c r="B10552" s="6">
        <f>'935'!Q134*(1-'935'!Y134/'11'!D$17)/(1-'935'!X134/'11'!B$17)</f>
        <v>0</v>
      </c>
      <c r="C10552" s="10"/>
    </row>
    <row r="10553" spans="1:3">
      <c r="A10553" s="21">
        <v>129</v>
      </c>
      <c r="B10553" s="6">
        <f>'935'!Q135*(1-'935'!Y135/'11'!D$17)/(1-'935'!X135/'11'!B$17)</f>
        <v>0</v>
      </c>
      <c r="C10553" s="10"/>
    </row>
    <row r="10554" spans="1:3">
      <c r="A10554" s="21">
        <v>130</v>
      </c>
      <c r="B10554" s="6">
        <f>'935'!Q136*(1-'935'!Y136/'11'!D$17)/(1-'935'!X136/'11'!B$17)</f>
        <v>0</v>
      </c>
      <c r="C10554" s="10"/>
    </row>
    <row r="10555" spans="1:3">
      <c r="A10555" s="21">
        <v>131</v>
      </c>
      <c r="B10555" s="6">
        <f>'935'!Q137*(1-'935'!Y137/'11'!D$17)/(1-'935'!X137/'11'!B$17)</f>
        <v>0</v>
      </c>
      <c r="C10555" s="10"/>
    </row>
    <row r="10556" spans="1:3">
      <c r="A10556" s="21">
        <v>132</v>
      </c>
      <c r="B10556" s="6">
        <f>'935'!Q138*(1-'935'!Y138/'11'!D$17)/(1-'935'!X138/'11'!B$17)</f>
        <v>0</v>
      </c>
      <c r="C10556" s="10"/>
    </row>
    <row r="10557" spans="1:3">
      <c r="A10557" s="21">
        <v>133</v>
      </c>
      <c r="B10557" s="6">
        <f>'935'!Q139*(1-'935'!Y139/'11'!D$17)/(1-'935'!X139/'11'!B$17)</f>
        <v>0</v>
      </c>
      <c r="C10557" s="10"/>
    </row>
    <row r="10558" spans="1:3">
      <c r="A10558" s="21">
        <v>134</v>
      </c>
      <c r="B10558" s="6">
        <f>'935'!Q140*(1-'935'!Y140/'11'!D$17)/(1-'935'!X140/'11'!B$17)</f>
        <v>0</v>
      </c>
      <c r="C10558" s="10"/>
    </row>
    <row r="10559" spans="1:3">
      <c r="A10559" s="21">
        <v>135</v>
      </c>
      <c r="B10559" s="6">
        <f>'935'!Q141*(1-'935'!Y141/'11'!D$17)/(1-'935'!X141/'11'!B$17)</f>
        <v>0</v>
      </c>
      <c r="C10559" s="10"/>
    </row>
    <row r="10560" spans="1:3">
      <c r="A10560" s="21">
        <v>136</v>
      </c>
      <c r="B10560" s="6">
        <f>'935'!Q142*(1-'935'!Y142/'11'!D$17)/(1-'935'!X142/'11'!B$17)</f>
        <v>0</v>
      </c>
      <c r="C10560" s="10"/>
    </row>
    <row r="10561" spans="1:3">
      <c r="A10561" s="21">
        <v>137</v>
      </c>
      <c r="B10561" s="6">
        <f>'935'!Q143*(1-'935'!Y143/'11'!D$17)/(1-'935'!X143/'11'!B$17)</f>
        <v>0</v>
      </c>
      <c r="C10561" s="10"/>
    </row>
    <row r="10562" spans="1:3">
      <c r="A10562" s="21">
        <v>138</v>
      </c>
      <c r="B10562" s="6">
        <f>'935'!Q144*(1-'935'!Y144/'11'!D$17)/(1-'935'!X144/'11'!B$17)</f>
        <v>0</v>
      </c>
      <c r="C10562" s="10"/>
    </row>
    <row r="10563" spans="1:3">
      <c r="A10563" s="21">
        <v>139</v>
      </c>
      <c r="B10563" s="6">
        <f>'935'!Q145*(1-'935'!Y145/'11'!D$17)/(1-'935'!X145/'11'!B$17)</f>
        <v>0</v>
      </c>
      <c r="C10563" s="10"/>
    </row>
    <row r="10564" spans="1:3">
      <c r="A10564" s="21">
        <v>140</v>
      </c>
      <c r="B10564" s="6">
        <f>'935'!Q146*(1-'935'!Y146/'11'!D$17)/(1-'935'!X146/'11'!B$17)</f>
        <v>0</v>
      </c>
      <c r="C10564" s="10"/>
    </row>
    <row r="10565" spans="1:3">
      <c r="A10565" s="21">
        <v>141</v>
      </c>
      <c r="B10565" s="6">
        <f>'935'!Q147*(1-'935'!Y147/'11'!D$17)/(1-'935'!X147/'11'!B$17)</f>
        <v>0</v>
      </c>
      <c r="C10565" s="10"/>
    </row>
    <row r="10566" spans="1:3">
      <c r="A10566" s="21">
        <v>142</v>
      </c>
      <c r="B10566" s="6">
        <f>'935'!Q148*(1-'935'!Y148/'11'!D$17)/(1-'935'!X148/'11'!B$17)</f>
        <v>0</v>
      </c>
      <c r="C10566" s="10"/>
    </row>
    <row r="10567" spans="1:3">
      <c r="A10567" s="21">
        <v>143</v>
      </c>
      <c r="B10567" s="6">
        <f>'935'!Q149*(1-'935'!Y149/'11'!D$17)/(1-'935'!X149/'11'!B$17)</f>
        <v>0</v>
      </c>
      <c r="C10567" s="10"/>
    </row>
    <row r="10568" spans="1:3">
      <c r="A10568" s="21">
        <v>144</v>
      </c>
      <c r="B10568" s="6">
        <f>'935'!Q150*(1-'935'!Y150/'11'!D$17)/(1-'935'!X150/'11'!B$17)</f>
        <v>0</v>
      </c>
      <c r="C10568" s="10"/>
    </row>
    <row r="10569" spans="1:3">
      <c r="A10569" s="21">
        <v>145</v>
      </c>
      <c r="B10569" s="6">
        <f>'935'!Q151*(1-'935'!Y151/'11'!D$17)/(1-'935'!X151/'11'!B$17)</f>
        <v>0</v>
      </c>
      <c r="C10569" s="10"/>
    </row>
    <row r="10570" spans="1:3">
      <c r="A10570" s="21">
        <v>146</v>
      </c>
      <c r="B10570" s="6">
        <f>'935'!Q152*(1-'935'!Y152/'11'!D$17)/(1-'935'!X152/'11'!B$17)</f>
        <v>0</v>
      </c>
      <c r="C10570" s="10"/>
    </row>
    <row r="10571" spans="1:3">
      <c r="A10571" s="21">
        <v>147</v>
      </c>
      <c r="B10571" s="6">
        <f>'935'!Q153*(1-'935'!Y153/'11'!D$17)/(1-'935'!X153/'11'!B$17)</f>
        <v>0</v>
      </c>
      <c r="C10571" s="10"/>
    </row>
    <row r="10572" spans="1:3">
      <c r="A10572" s="21">
        <v>148</v>
      </c>
      <c r="B10572" s="6">
        <f>'935'!Q154*(1-'935'!Y154/'11'!D$17)/(1-'935'!X154/'11'!B$17)</f>
        <v>0</v>
      </c>
      <c r="C10572" s="10"/>
    </row>
    <row r="10573" spans="1:3">
      <c r="A10573" s="21">
        <v>149</v>
      </c>
      <c r="B10573" s="6">
        <f>'935'!Q155*(1-'935'!Y155/'11'!D$17)/(1-'935'!X155/'11'!B$17)</f>
        <v>0</v>
      </c>
      <c r="C10573" s="10"/>
    </row>
    <row r="10574" spans="1:3">
      <c r="A10574" s="21">
        <v>150</v>
      </c>
      <c r="B10574" s="6">
        <f>'935'!Q156*(1-'935'!Y156/'11'!D$17)/(1-'935'!X156/'11'!B$17)</f>
        <v>0</v>
      </c>
      <c r="C10574" s="10"/>
    </row>
    <row r="10575" spans="1:3">
      <c r="A10575" s="21">
        <v>151</v>
      </c>
      <c r="B10575" s="6">
        <f>'935'!Q157*(1-'935'!Y157/'11'!D$17)/(1-'935'!X157/'11'!B$17)</f>
        <v>0</v>
      </c>
      <c r="C10575" s="10"/>
    </row>
    <row r="10576" spans="1:3">
      <c r="A10576" s="21">
        <v>152</v>
      </c>
      <c r="B10576" s="6">
        <f>'935'!Q158*(1-'935'!Y158/'11'!D$17)/(1-'935'!X158/'11'!B$17)</f>
        <v>0</v>
      </c>
      <c r="C10576" s="10"/>
    </row>
    <row r="10577" spans="1:3">
      <c r="A10577" s="21">
        <v>153</v>
      </c>
      <c r="B10577" s="6">
        <f>'935'!Q159*(1-'935'!Y159/'11'!D$17)/(1-'935'!X159/'11'!B$17)</f>
        <v>0</v>
      </c>
      <c r="C10577" s="10"/>
    </row>
    <row r="10578" spans="1:3">
      <c r="A10578" s="21">
        <v>154</v>
      </c>
      <c r="B10578" s="6">
        <f>'935'!Q160*(1-'935'!Y160/'11'!D$17)/(1-'935'!X160/'11'!B$17)</f>
        <v>0</v>
      </c>
      <c r="C10578" s="10"/>
    </row>
    <row r="10579" spans="1:3">
      <c r="A10579" s="21">
        <v>155</v>
      </c>
      <c r="B10579" s="6">
        <f>'935'!Q161*(1-'935'!Y161/'11'!D$17)/(1-'935'!X161/'11'!B$17)</f>
        <v>0</v>
      </c>
      <c r="C10579" s="10"/>
    </row>
    <row r="10580" spans="1:3">
      <c r="A10580" s="21">
        <v>156</v>
      </c>
      <c r="B10580" s="6">
        <f>'935'!Q162*(1-'935'!Y162/'11'!D$17)/(1-'935'!X162/'11'!B$17)</f>
        <v>0</v>
      </c>
      <c r="C10580" s="10"/>
    </row>
    <row r="10581" spans="1:3">
      <c r="A10581" s="21">
        <v>157</v>
      </c>
      <c r="B10581" s="6">
        <f>'935'!Q163*(1-'935'!Y163/'11'!D$17)/(1-'935'!X163/'11'!B$17)</f>
        <v>0</v>
      </c>
      <c r="C10581" s="10"/>
    </row>
    <row r="10582" spans="1:3">
      <c r="A10582" s="21">
        <v>158</v>
      </c>
      <c r="B10582" s="6">
        <f>'935'!Q164*(1-'935'!Y164/'11'!D$17)/(1-'935'!X164/'11'!B$17)</f>
        <v>0</v>
      </c>
      <c r="C10582" s="10"/>
    </row>
    <row r="10583" spans="1:3">
      <c r="A10583" s="21">
        <v>159</v>
      </c>
      <c r="B10583" s="6">
        <f>'935'!Q165*(1-'935'!Y165/'11'!D$17)/(1-'935'!X165/'11'!B$17)</f>
        <v>0</v>
      </c>
      <c r="C10583" s="10"/>
    </row>
    <row r="10584" spans="1:3">
      <c r="A10584" s="21">
        <v>160</v>
      </c>
      <c r="B10584" s="6">
        <f>'935'!Q166*(1-'935'!Y166/'11'!D$17)/(1-'935'!X166/'11'!B$17)</f>
        <v>0</v>
      </c>
      <c r="C10584" s="10"/>
    </row>
    <row r="10585" spans="1:3">
      <c r="A10585" s="21">
        <v>161</v>
      </c>
      <c r="B10585" s="6">
        <f>'935'!Q167*(1-'935'!Y167/'11'!D$17)/(1-'935'!X167/'11'!B$17)</f>
        <v>0</v>
      </c>
      <c r="C10585" s="10"/>
    </row>
    <row r="10586" spans="1:3">
      <c r="A10586" s="21">
        <v>162</v>
      </c>
      <c r="B10586" s="6">
        <f>'935'!Q168*(1-'935'!Y168/'11'!D$17)/(1-'935'!X168/'11'!B$17)</f>
        <v>0</v>
      </c>
      <c r="C10586" s="10"/>
    </row>
    <row r="10587" spans="1:3">
      <c r="A10587" s="21">
        <v>163</v>
      </c>
      <c r="B10587" s="6">
        <f>'935'!Q169*(1-'935'!Y169/'11'!D$17)/(1-'935'!X169/'11'!B$17)</f>
        <v>0</v>
      </c>
      <c r="C10587" s="10"/>
    </row>
    <row r="10588" spans="1:3">
      <c r="A10588" s="21">
        <v>164</v>
      </c>
      <c r="B10588" s="6">
        <f>'935'!Q170*(1-'935'!Y170/'11'!D$17)/(1-'935'!X170/'11'!B$17)</f>
        <v>0</v>
      </c>
      <c r="C10588" s="10"/>
    </row>
    <row r="10589" spans="1:3">
      <c r="A10589" s="21">
        <v>165</v>
      </c>
      <c r="B10589" s="6">
        <f>'935'!Q171*(1-'935'!Y171/'11'!D$17)/(1-'935'!X171/'11'!B$17)</f>
        <v>0</v>
      </c>
      <c r="C10589" s="10"/>
    </row>
    <row r="10590" spans="1:3">
      <c r="A10590" s="21">
        <v>166</v>
      </c>
      <c r="B10590" s="6">
        <f>'935'!Q172*(1-'935'!Y172/'11'!D$17)/(1-'935'!X172/'11'!B$17)</f>
        <v>0</v>
      </c>
      <c r="C10590" s="10"/>
    </row>
    <row r="10591" spans="1:3">
      <c r="A10591" s="21">
        <v>167</v>
      </c>
      <c r="B10591" s="6">
        <f>'935'!Q173*(1-'935'!Y173/'11'!D$17)/(1-'935'!X173/'11'!B$17)</f>
        <v>0</v>
      </c>
      <c r="C10591" s="10"/>
    </row>
    <row r="10592" spans="1:3">
      <c r="A10592" s="21">
        <v>168</v>
      </c>
      <c r="B10592" s="6">
        <f>'935'!Q174*(1-'935'!Y174/'11'!D$17)/(1-'935'!X174/'11'!B$17)</f>
        <v>0</v>
      </c>
      <c r="C10592" s="10"/>
    </row>
    <row r="10593" spans="1:3">
      <c r="A10593" s="21">
        <v>169</v>
      </c>
      <c r="B10593" s="6">
        <f>'935'!Q175*(1-'935'!Y175/'11'!D$17)/(1-'935'!X175/'11'!B$17)</f>
        <v>0</v>
      </c>
      <c r="C10593" s="10"/>
    </row>
    <row r="10594" spans="1:3">
      <c r="A10594" s="21">
        <v>170</v>
      </c>
      <c r="B10594" s="6">
        <f>'935'!Q176*(1-'935'!Y176/'11'!D$17)/(1-'935'!X176/'11'!B$17)</f>
        <v>0</v>
      </c>
      <c r="C10594" s="10"/>
    </row>
    <row r="10595" spans="1:3">
      <c r="A10595" s="21">
        <v>171</v>
      </c>
      <c r="B10595" s="6">
        <f>'935'!Q177*(1-'935'!Y177/'11'!D$17)/(1-'935'!X177/'11'!B$17)</f>
        <v>0</v>
      </c>
      <c r="C10595" s="10"/>
    </row>
    <row r="10596" spans="1:3">
      <c r="A10596" s="21">
        <v>172</v>
      </c>
      <c r="B10596" s="6">
        <f>'935'!Q178*(1-'935'!Y178/'11'!D$17)/(1-'935'!X178/'11'!B$17)</f>
        <v>0</v>
      </c>
      <c r="C10596" s="10"/>
    </row>
    <row r="10597" spans="1:3">
      <c r="A10597" s="21">
        <v>173</v>
      </c>
      <c r="B10597" s="6">
        <f>'935'!Q179*(1-'935'!Y179/'11'!D$17)/(1-'935'!X179/'11'!B$17)</f>
        <v>0</v>
      </c>
      <c r="C10597" s="10"/>
    </row>
    <row r="10598" spans="1:3">
      <c r="A10598" s="21">
        <v>174</v>
      </c>
      <c r="B10598" s="6">
        <f>'935'!Q180*(1-'935'!Y180/'11'!D$17)/(1-'935'!X180/'11'!B$17)</f>
        <v>0</v>
      </c>
      <c r="C10598" s="10"/>
    </row>
    <row r="10599" spans="1:3">
      <c r="A10599" s="21">
        <v>175</v>
      </c>
      <c r="B10599" s="6">
        <f>'935'!Q181*(1-'935'!Y181/'11'!D$17)/(1-'935'!X181/'11'!B$17)</f>
        <v>0</v>
      </c>
      <c r="C10599" s="10"/>
    </row>
    <row r="10600" spans="1:3">
      <c r="A10600" s="21">
        <v>176</v>
      </c>
      <c r="B10600" s="6">
        <f>'935'!Q182*(1-'935'!Y182/'11'!D$17)/(1-'935'!X182/'11'!B$17)</f>
        <v>0</v>
      </c>
      <c r="C10600" s="10"/>
    </row>
    <row r="10601" spans="1:3">
      <c r="A10601" s="21">
        <v>177</v>
      </c>
      <c r="B10601" s="6">
        <f>'935'!Q183*(1-'935'!Y183/'11'!D$17)/(1-'935'!X183/'11'!B$17)</f>
        <v>0</v>
      </c>
      <c r="C10601" s="10"/>
    </row>
    <row r="10602" spans="1:3">
      <c r="A10602" s="21">
        <v>178</v>
      </c>
      <c r="B10602" s="6">
        <f>'935'!Q184*(1-'935'!Y184/'11'!D$17)/(1-'935'!X184/'11'!B$17)</f>
        <v>0</v>
      </c>
      <c r="C10602" s="10"/>
    </row>
    <row r="10603" spans="1:3">
      <c r="A10603" s="21">
        <v>179</v>
      </c>
      <c r="B10603" s="6">
        <f>'935'!Q185*(1-'935'!Y185/'11'!D$17)/(1-'935'!X185/'11'!B$17)</f>
        <v>0</v>
      </c>
      <c r="C10603" s="10"/>
    </row>
    <row r="10604" spans="1:3">
      <c r="A10604" s="21">
        <v>180</v>
      </c>
      <c r="B10604" s="6">
        <f>'935'!Q186*(1-'935'!Y186/'11'!D$17)/(1-'935'!X186/'11'!B$17)</f>
        <v>0</v>
      </c>
      <c r="C10604" s="10"/>
    </row>
    <row r="10605" spans="1:3">
      <c r="A10605" s="21">
        <v>181</v>
      </c>
      <c r="B10605" s="6">
        <f>'935'!Q187*(1-'935'!Y187/'11'!D$17)/(1-'935'!X187/'11'!B$17)</f>
        <v>0</v>
      </c>
      <c r="C10605" s="10"/>
    </row>
    <row r="10606" spans="1:3">
      <c r="A10606" s="21">
        <v>182</v>
      </c>
      <c r="B10606" s="6">
        <f>'935'!Q188*(1-'935'!Y188/'11'!D$17)/(1-'935'!X188/'11'!B$17)</f>
        <v>0</v>
      </c>
      <c r="C10606" s="10"/>
    </row>
    <row r="10607" spans="1:3">
      <c r="A10607" s="21">
        <v>183</v>
      </c>
      <c r="B10607" s="6">
        <f>'935'!Q189*(1-'935'!Y189/'11'!D$17)/(1-'935'!X189/'11'!B$17)</f>
        <v>0</v>
      </c>
      <c r="C10607" s="10"/>
    </row>
    <row r="10608" spans="1:3">
      <c r="A10608" s="21">
        <v>184</v>
      </c>
      <c r="B10608" s="6">
        <f>'935'!Q190*(1-'935'!Y190/'11'!D$17)/(1-'935'!X190/'11'!B$17)</f>
        <v>0</v>
      </c>
      <c r="C10608" s="10"/>
    </row>
    <row r="10609" spans="1:3">
      <c r="A10609" s="21">
        <v>185</v>
      </c>
      <c r="B10609" s="6">
        <f>'935'!Q191*(1-'935'!Y191/'11'!D$17)/(1-'935'!X191/'11'!B$17)</f>
        <v>0</v>
      </c>
      <c r="C10609" s="10"/>
    </row>
    <row r="10610" spans="1:3">
      <c r="A10610" s="21">
        <v>186</v>
      </c>
      <c r="B10610" s="6">
        <f>'935'!Q192*(1-'935'!Y192/'11'!D$17)/(1-'935'!X192/'11'!B$17)</f>
        <v>0</v>
      </c>
      <c r="C10610" s="10"/>
    </row>
    <row r="10611" spans="1:3">
      <c r="A10611" s="21">
        <v>187</v>
      </c>
      <c r="B10611" s="6">
        <f>'935'!Q193*(1-'935'!Y193/'11'!D$17)/(1-'935'!X193/'11'!B$17)</f>
        <v>0</v>
      </c>
      <c r="C10611" s="10"/>
    </row>
    <row r="10612" spans="1:3">
      <c r="A10612" s="21">
        <v>188</v>
      </c>
      <c r="B10612" s="6">
        <f>'935'!Q194*(1-'935'!Y194/'11'!D$17)/(1-'935'!X194/'11'!B$17)</f>
        <v>0</v>
      </c>
      <c r="C10612" s="10"/>
    </row>
    <row r="10613" spans="1:3">
      <c r="A10613" s="21">
        <v>189</v>
      </c>
      <c r="B10613" s="6">
        <f>'935'!Q195*(1-'935'!Y195/'11'!D$17)/(1-'935'!X195/'11'!B$17)</f>
        <v>0</v>
      </c>
      <c r="C10613" s="10"/>
    </row>
    <row r="10614" spans="1:3">
      <c r="A10614" s="21">
        <v>190</v>
      </c>
      <c r="B10614" s="6">
        <f>'935'!Q196*(1-'935'!Y196/'11'!D$17)/(1-'935'!X196/'11'!B$17)</f>
        <v>0</v>
      </c>
      <c r="C10614" s="10"/>
    </row>
    <row r="10615" spans="1:3">
      <c r="A10615" s="21">
        <v>191</v>
      </c>
      <c r="B10615" s="6">
        <f>'935'!Q197*(1-'935'!Y197/'11'!D$17)/(1-'935'!X197/'11'!B$17)</f>
        <v>0</v>
      </c>
      <c r="C10615" s="10"/>
    </row>
    <row r="10616" spans="1:3">
      <c r="A10616" s="21">
        <v>192</v>
      </c>
      <c r="B10616" s="6">
        <f>'935'!Q198*(1-'935'!Y198/'11'!D$17)/(1-'935'!X198/'11'!B$17)</f>
        <v>0</v>
      </c>
      <c r="C10616" s="10"/>
    </row>
    <row r="10617" spans="1:3">
      <c r="A10617" s="21">
        <v>193</v>
      </c>
      <c r="B10617" s="6">
        <f>'935'!Q199*(1-'935'!Y199/'11'!D$17)/(1-'935'!X199/'11'!B$17)</f>
        <v>0</v>
      </c>
      <c r="C10617" s="10"/>
    </row>
    <row r="10618" spans="1:3">
      <c r="A10618" s="21">
        <v>194</v>
      </c>
      <c r="B10618" s="6">
        <f>'935'!Q200*(1-'935'!Y200/'11'!D$17)/(1-'935'!X200/'11'!B$17)</f>
        <v>0</v>
      </c>
      <c r="C10618" s="10"/>
    </row>
    <row r="10619" spans="1:3">
      <c r="A10619" s="21">
        <v>195</v>
      </c>
      <c r="B10619" s="6">
        <f>'935'!Q201*(1-'935'!Y201/'11'!D$17)/(1-'935'!X201/'11'!B$17)</f>
        <v>0</v>
      </c>
      <c r="C10619" s="10"/>
    </row>
    <row r="10620" spans="1:3">
      <c r="A10620" s="21">
        <v>196</v>
      </c>
      <c r="B10620" s="6">
        <f>'935'!Q202*(1-'935'!Y202/'11'!D$17)/(1-'935'!X202/'11'!B$17)</f>
        <v>0</v>
      </c>
      <c r="C10620" s="10"/>
    </row>
    <row r="10621" spans="1:3">
      <c r="A10621" s="21">
        <v>197</v>
      </c>
      <c r="B10621" s="6">
        <f>'935'!Q203*(1-'935'!Y203/'11'!D$17)/(1-'935'!X203/'11'!B$17)</f>
        <v>0</v>
      </c>
      <c r="C10621" s="10"/>
    </row>
    <row r="10622" spans="1:3">
      <c r="A10622" s="21">
        <v>198</v>
      </c>
      <c r="B10622" s="6">
        <f>'935'!Q204*(1-'935'!Y204/'11'!D$17)/(1-'935'!X204/'11'!B$17)</f>
        <v>0</v>
      </c>
      <c r="C10622" s="10"/>
    </row>
    <row r="10623" spans="1:3">
      <c r="A10623" s="21">
        <v>199</v>
      </c>
      <c r="B10623" s="6">
        <f>'935'!Q205*(1-'935'!Y205/'11'!D$17)/(1-'935'!X205/'11'!B$17)</f>
        <v>0</v>
      </c>
      <c r="C10623" s="10"/>
    </row>
    <row r="10624" spans="1:3">
      <c r="A10624" s="21">
        <v>200</v>
      </c>
      <c r="B10624" s="6">
        <f>'935'!Q206*(1-'935'!Y206/'11'!D$17)/(1-'935'!X206/'11'!B$17)</f>
        <v>0</v>
      </c>
      <c r="C10624" s="10"/>
    </row>
    <row r="10625" spans="1:3">
      <c r="A10625" s="21">
        <v>201</v>
      </c>
      <c r="B10625" s="6">
        <f>'935'!Q207*(1-'935'!Y207/'11'!D$17)/(1-'935'!X207/'11'!B$17)</f>
        <v>0</v>
      </c>
      <c r="C10625" s="10"/>
    </row>
    <row r="10626" spans="1:3">
      <c r="A10626" s="21">
        <v>202</v>
      </c>
      <c r="B10626" s="6">
        <f>'935'!Q208*(1-'935'!Y208/'11'!D$17)/(1-'935'!X208/'11'!B$17)</f>
        <v>0</v>
      </c>
      <c r="C10626" s="10"/>
    </row>
    <row r="10627" spans="1:3">
      <c r="A10627" s="21">
        <v>203</v>
      </c>
      <c r="B10627" s="6">
        <f>'935'!Q209*(1-'935'!Y209/'11'!D$17)/(1-'935'!X209/'11'!B$17)</f>
        <v>0</v>
      </c>
      <c r="C10627" s="10"/>
    </row>
    <row r="10628" spans="1:3">
      <c r="A10628" s="21">
        <v>204</v>
      </c>
      <c r="B10628" s="6">
        <f>'935'!Q210*(1-'935'!Y210/'11'!D$17)/(1-'935'!X210/'11'!B$17)</f>
        <v>0</v>
      </c>
      <c r="C10628" s="10"/>
    </row>
    <row r="10629" spans="1:3">
      <c r="A10629" s="21">
        <v>205</v>
      </c>
      <c r="B10629" s="6">
        <f>'935'!Q211*(1-'935'!Y211/'11'!D$17)/(1-'935'!X211/'11'!B$17)</f>
        <v>0</v>
      </c>
      <c r="C10629" s="10"/>
    </row>
    <row r="10630" spans="1:3">
      <c r="A10630" s="21">
        <v>206</v>
      </c>
      <c r="B10630" s="6">
        <f>'935'!Q212*(1-'935'!Y212/'11'!D$17)/(1-'935'!X212/'11'!B$17)</f>
        <v>0</v>
      </c>
      <c r="C10630" s="10"/>
    </row>
    <row r="10631" spans="1:3">
      <c r="A10631" s="21">
        <v>207</v>
      </c>
      <c r="B10631" s="6">
        <f>'935'!Q213*(1-'935'!Y213/'11'!D$17)/(1-'935'!X213/'11'!B$17)</f>
        <v>0</v>
      </c>
      <c r="C10631" s="10"/>
    </row>
    <row r="10632" spans="1:3">
      <c r="A10632" s="21">
        <v>208</v>
      </c>
      <c r="B10632" s="6">
        <f>'935'!Q214*(1-'935'!Y214/'11'!D$17)/(1-'935'!X214/'11'!B$17)</f>
        <v>0</v>
      </c>
      <c r="C10632" s="10"/>
    </row>
    <row r="10633" spans="1:3">
      <c r="A10633" s="21">
        <v>209</v>
      </c>
      <c r="B10633" s="6">
        <f>'935'!Q215*(1-'935'!Y215/'11'!D$17)/(1-'935'!X215/'11'!B$17)</f>
        <v>0</v>
      </c>
      <c r="C10633" s="10"/>
    </row>
    <row r="10634" spans="1:3">
      <c r="A10634" s="21">
        <v>210</v>
      </c>
      <c r="B10634" s="6">
        <f>'935'!Q216*(1-'935'!Y216/'11'!D$17)/(1-'935'!X216/'11'!B$17)</f>
        <v>0</v>
      </c>
      <c r="C10634" s="10"/>
    </row>
    <row r="10635" spans="1:3">
      <c r="A10635" s="21">
        <v>211</v>
      </c>
      <c r="B10635" s="6">
        <f>'935'!Q217*(1-'935'!Y217/'11'!D$17)/(1-'935'!X217/'11'!B$17)</f>
        <v>0</v>
      </c>
      <c r="C10635" s="10"/>
    </row>
    <row r="10636" spans="1:3">
      <c r="A10636" s="21">
        <v>212</v>
      </c>
      <c r="B10636" s="6">
        <f>'935'!Q218*(1-'935'!Y218/'11'!D$17)/(1-'935'!X218/'11'!B$17)</f>
        <v>0</v>
      </c>
      <c r="C10636" s="10"/>
    </row>
    <row r="10637" spans="1:3">
      <c r="A10637" s="21">
        <v>213</v>
      </c>
      <c r="B10637" s="6">
        <f>'935'!Q219*(1-'935'!Y219/'11'!D$17)/(1-'935'!X219/'11'!B$17)</f>
        <v>0</v>
      </c>
      <c r="C10637" s="10"/>
    </row>
    <row r="10638" spans="1:3">
      <c r="A10638" s="21">
        <v>214</v>
      </c>
      <c r="B10638" s="6">
        <f>'935'!Q220*(1-'935'!Y220/'11'!D$17)/(1-'935'!X220/'11'!B$17)</f>
        <v>0</v>
      </c>
      <c r="C10638" s="10"/>
    </row>
    <row r="10639" spans="1:3">
      <c r="A10639" s="21">
        <v>215</v>
      </c>
      <c r="B10639" s="6">
        <f>'935'!Q221*(1-'935'!Y221/'11'!D$17)/(1-'935'!X221/'11'!B$17)</f>
        <v>0</v>
      </c>
      <c r="C10639" s="10"/>
    </row>
    <row r="10640" spans="1:3">
      <c r="A10640" s="21">
        <v>216</v>
      </c>
      <c r="B10640" s="6">
        <f>'935'!Q222*(1-'935'!Y222/'11'!D$17)/(1-'935'!X222/'11'!B$17)</f>
        <v>0</v>
      </c>
      <c r="C10640" s="10"/>
    </row>
    <row r="10641" spans="1:3">
      <c r="A10641" s="21">
        <v>217</v>
      </c>
      <c r="B10641" s="6">
        <f>'935'!Q223*(1-'935'!Y223/'11'!D$17)/(1-'935'!X223/'11'!B$17)</f>
        <v>0</v>
      </c>
      <c r="C10641" s="10"/>
    </row>
    <row r="10642" spans="1:3">
      <c r="A10642" s="21">
        <v>218</v>
      </c>
      <c r="B10642" s="6">
        <f>'935'!Q224*(1-'935'!Y224/'11'!D$17)/(1-'935'!X224/'11'!B$17)</f>
        <v>0</v>
      </c>
      <c r="C10642" s="10"/>
    </row>
    <row r="10643" spans="1:3">
      <c r="A10643" s="21">
        <v>219</v>
      </c>
      <c r="B10643" s="6">
        <f>'935'!Q225*(1-'935'!Y225/'11'!D$17)/(1-'935'!X225/'11'!B$17)</f>
        <v>0</v>
      </c>
      <c r="C10643" s="10"/>
    </row>
    <row r="10644" spans="1:3">
      <c r="A10644" s="21">
        <v>220</v>
      </c>
      <c r="B10644" s="6">
        <f>'935'!Q226*(1-'935'!Y226/'11'!D$17)/(1-'935'!X226/'11'!B$17)</f>
        <v>0</v>
      </c>
      <c r="C10644" s="10"/>
    </row>
    <row r="10645" spans="1:3">
      <c r="A10645" s="21">
        <v>221</v>
      </c>
      <c r="B10645" s="6">
        <f>'935'!Q227*(1-'935'!Y227/'11'!D$17)/(1-'935'!X227/'11'!B$17)</f>
        <v>0</v>
      </c>
      <c r="C10645" s="10"/>
    </row>
    <row r="10646" spans="1:3">
      <c r="A10646" s="21">
        <v>222</v>
      </c>
      <c r="B10646" s="6">
        <f>'935'!Q228*(1-'935'!Y228/'11'!D$17)/(1-'935'!X228/'11'!B$17)</f>
        <v>0</v>
      </c>
      <c r="C10646" s="10"/>
    </row>
    <row r="10647" spans="1:3">
      <c r="A10647" s="21">
        <v>223</v>
      </c>
      <c r="B10647" s="6">
        <f>'935'!Q229*(1-'935'!Y229/'11'!D$17)/(1-'935'!X229/'11'!B$17)</f>
        <v>0</v>
      </c>
      <c r="C10647" s="10"/>
    </row>
    <row r="10648" spans="1:3">
      <c r="A10648" s="21">
        <v>224</v>
      </c>
      <c r="B10648" s="6">
        <f>'935'!Q230*(1-'935'!Y230/'11'!D$17)/(1-'935'!X230/'11'!B$17)</f>
        <v>0</v>
      </c>
      <c r="C10648" s="10"/>
    </row>
    <row r="10649" spans="1:3">
      <c r="A10649" s="21">
        <v>225</v>
      </c>
      <c r="B10649" s="6">
        <f>'935'!Q231*(1-'935'!Y231/'11'!D$17)/(1-'935'!X231/'11'!B$17)</f>
        <v>0</v>
      </c>
      <c r="C10649" s="10"/>
    </row>
    <row r="10650" spans="1:3">
      <c r="A10650" s="21">
        <v>226</v>
      </c>
      <c r="B10650" s="6">
        <f>'935'!Q232*(1-'935'!Y232/'11'!D$17)/(1-'935'!X232/'11'!B$17)</f>
        <v>0</v>
      </c>
      <c r="C10650" s="10"/>
    </row>
    <row r="10651" spans="1:3">
      <c r="A10651" s="21">
        <v>227</v>
      </c>
      <c r="B10651" s="6">
        <f>'935'!Q233*(1-'935'!Y233/'11'!D$17)/(1-'935'!X233/'11'!B$17)</f>
        <v>0</v>
      </c>
      <c r="C10651" s="10"/>
    </row>
    <row r="10652" spans="1:3">
      <c r="A10652" s="21">
        <v>228</v>
      </c>
      <c r="B10652" s="6">
        <f>'935'!Q234*(1-'935'!Y234/'11'!D$17)/(1-'935'!X234/'11'!B$17)</f>
        <v>0</v>
      </c>
      <c r="C10652" s="10"/>
    </row>
    <row r="10653" spans="1:3">
      <c r="A10653" s="21">
        <v>229</v>
      </c>
      <c r="B10653" s="6">
        <f>'935'!Q235*(1-'935'!Y235/'11'!D$17)/(1-'935'!X235/'11'!B$17)</f>
        <v>0</v>
      </c>
      <c r="C10653" s="10"/>
    </row>
    <row r="10654" spans="1:3">
      <c r="A10654" s="21">
        <v>230</v>
      </c>
      <c r="B10654" s="6">
        <f>'935'!Q236*(1-'935'!Y236/'11'!D$17)/(1-'935'!X236/'11'!B$17)</f>
        <v>0</v>
      </c>
      <c r="C10654" s="10"/>
    </row>
    <row r="10655" spans="1:3">
      <c r="A10655" s="21">
        <v>231</v>
      </c>
      <c r="B10655" s="6">
        <f>'935'!Q237*(1-'935'!Y237/'11'!D$17)/(1-'935'!X237/'11'!B$17)</f>
        <v>0</v>
      </c>
      <c r="C10655" s="10"/>
    </row>
    <row r="10656" spans="1:3">
      <c r="A10656" s="21">
        <v>232</v>
      </c>
      <c r="B10656" s="6">
        <f>'935'!Q238*(1-'935'!Y238/'11'!D$17)/(1-'935'!X238/'11'!B$17)</f>
        <v>0</v>
      </c>
      <c r="C10656" s="10"/>
    </row>
    <row r="10657" spans="1:3">
      <c r="A10657" s="21">
        <v>233</v>
      </c>
      <c r="B10657" s="6">
        <f>'935'!Q239*(1-'935'!Y239/'11'!D$17)/(1-'935'!X239/'11'!B$17)</f>
        <v>0</v>
      </c>
      <c r="C10657" s="10"/>
    </row>
    <row r="10658" spans="1:3">
      <c r="A10658" s="21">
        <v>234</v>
      </c>
      <c r="B10658" s="6">
        <f>'935'!Q240*(1-'935'!Y240/'11'!D$17)/(1-'935'!X240/'11'!B$17)</f>
        <v>0</v>
      </c>
      <c r="C10658" s="10"/>
    </row>
    <row r="10659" spans="1:3">
      <c r="A10659" s="21">
        <v>235</v>
      </c>
      <c r="B10659" s="6">
        <f>'935'!Q241*(1-'935'!Y241/'11'!D$17)/(1-'935'!X241/'11'!B$17)</f>
        <v>0</v>
      </c>
      <c r="C10659" s="10"/>
    </row>
    <row r="10660" spans="1:3">
      <c r="A10660" s="21">
        <v>236</v>
      </c>
      <c r="B10660" s="6">
        <f>'935'!Q242*(1-'935'!Y242/'11'!D$17)/(1-'935'!X242/'11'!B$17)</f>
        <v>0</v>
      </c>
      <c r="C10660" s="10"/>
    </row>
    <row r="10661" spans="1:3">
      <c r="A10661" s="21">
        <v>237</v>
      </c>
      <c r="B10661" s="6">
        <f>'935'!Q243*(1-'935'!Y243/'11'!D$17)/(1-'935'!X243/'11'!B$17)</f>
        <v>0</v>
      </c>
      <c r="C10661" s="10"/>
    </row>
    <row r="10662" spans="1:3">
      <c r="A10662" s="21">
        <v>238</v>
      </c>
      <c r="B10662" s="6">
        <f>'935'!Q244*(1-'935'!Y244/'11'!D$17)/(1-'935'!X244/'11'!B$17)</f>
        <v>0</v>
      </c>
      <c r="C10662" s="10"/>
    </row>
    <row r="10663" spans="1:3">
      <c r="A10663" s="21">
        <v>239</v>
      </c>
      <c r="B10663" s="6">
        <f>'935'!Q245*(1-'935'!Y245/'11'!D$17)/(1-'935'!X245/'11'!B$17)</f>
        <v>0</v>
      </c>
      <c r="C10663" s="10"/>
    </row>
    <row r="10664" spans="1:3">
      <c r="A10664" s="21">
        <v>240</v>
      </c>
      <c r="B10664" s="6">
        <f>'935'!Q246*(1-'935'!Y246/'11'!D$17)/(1-'935'!X246/'11'!B$17)</f>
        <v>0</v>
      </c>
      <c r="C10664" s="10"/>
    </row>
    <row r="10665" spans="1:3">
      <c r="A10665" s="21">
        <v>241</v>
      </c>
      <c r="B10665" s="6">
        <f>'935'!Q247*(1-'935'!Y247/'11'!D$17)/(1-'935'!X247/'11'!B$17)</f>
        <v>0</v>
      </c>
      <c r="C10665" s="10"/>
    </row>
    <row r="10666" spans="1:3">
      <c r="A10666" s="21">
        <v>242</v>
      </c>
      <c r="B10666" s="6">
        <f>'935'!Q248*(1-'935'!Y248/'11'!D$17)/(1-'935'!X248/'11'!B$17)</f>
        <v>0</v>
      </c>
      <c r="C10666" s="10"/>
    </row>
    <row r="10667" spans="1:3">
      <c r="A10667" s="21">
        <v>243</v>
      </c>
      <c r="B10667" s="6">
        <f>'935'!Q249*(1-'935'!Y249/'11'!D$17)/(1-'935'!X249/'11'!B$17)</f>
        <v>0</v>
      </c>
      <c r="C10667" s="10"/>
    </row>
    <row r="10668" spans="1:3">
      <c r="A10668" s="21">
        <v>244</v>
      </c>
      <c r="B10668" s="6">
        <f>'935'!Q250*(1-'935'!Y250/'11'!D$17)/(1-'935'!X250/'11'!B$17)</f>
        <v>0</v>
      </c>
      <c r="C10668" s="10"/>
    </row>
    <row r="10669" spans="1:3">
      <c r="A10669" s="21">
        <v>245</v>
      </c>
      <c r="B10669" s="6">
        <f>'935'!Q251*(1-'935'!Y251/'11'!D$17)/(1-'935'!X251/'11'!B$17)</f>
        <v>0</v>
      </c>
      <c r="C10669" s="10"/>
    </row>
    <row r="10670" spans="1:3">
      <c r="A10670" s="21">
        <v>246</v>
      </c>
      <c r="B10670" s="6">
        <f>'935'!Q252*(1-'935'!Y252/'11'!D$17)/(1-'935'!X252/'11'!B$17)</f>
        <v>0</v>
      </c>
      <c r="C10670" s="10"/>
    </row>
    <row r="10671" spans="1:3">
      <c r="A10671" s="21">
        <v>247</v>
      </c>
      <c r="B10671" s="6">
        <f>'935'!Q253*(1-'935'!Y253/'11'!D$17)/(1-'935'!X253/'11'!B$17)</f>
        <v>0</v>
      </c>
      <c r="C10671" s="10"/>
    </row>
    <row r="10672" spans="1:3">
      <c r="A10672" s="21">
        <v>248</v>
      </c>
      <c r="B10672" s="6">
        <f>'935'!Q254*(1-'935'!Y254/'11'!D$17)/(1-'935'!X254/'11'!B$17)</f>
        <v>0</v>
      </c>
      <c r="C10672" s="10"/>
    </row>
    <row r="10673" spans="1:3">
      <c r="A10673" s="21">
        <v>249</v>
      </c>
      <c r="B10673" s="6">
        <f>'935'!Q255*(1-'935'!Y255/'11'!D$17)/(1-'935'!X255/'11'!B$17)</f>
        <v>0</v>
      </c>
      <c r="C10673" s="10"/>
    </row>
    <row r="10674" spans="1:3">
      <c r="A10674" s="21">
        <v>250</v>
      </c>
      <c r="B10674" s="6">
        <f>'935'!Q256*(1-'935'!Y256/'11'!D$17)/(1-'935'!X256/'11'!B$17)</f>
        <v>0</v>
      </c>
      <c r="C10674" s="10"/>
    </row>
    <row r="10675" spans="1:3">
      <c r="A10675" s="21">
        <v>251</v>
      </c>
      <c r="B10675" s="6">
        <f>'935'!Q257*(1-'935'!Y257/'11'!D$17)/(1-'935'!X257/'11'!B$17)</f>
        <v>0</v>
      </c>
      <c r="C10675" s="10"/>
    </row>
    <row r="10676" spans="1:3">
      <c r="A10676" s="21">
        <v>252</v>
      </c>
      <c r="B10676" s="6">
        <f>'935'!Q258*(1-'935'!Y258/'11'!D$17)/(1-'935'!X258/'11'!B$17)</f>
        <v>0</v>
      </c>
      <c r="C10676" s="10"/>
    </row>
    <row r="10677" spans="1:3">
      <c r="A10677" s="21">
        <v>253</v>
      </c>
      <c r="B10677" s="6">
        <f>'935'!Q259*(1-'935'!Y259/'11'!D$17)/(1-'935'!X259/'11'!B$17)</f>
        <v>0</v>
      </c>
      <c r="C10677" s="10"/>
    </row>
    <row r="10678" spans="1:3">
      <c r="A10678" s="21">
        <v>254</v>
      </c>
      <c r="B10678" s="6">
        <f>'935'!Q260*(1-'935'!Y260/'11'!D$17)/(1-'935'!X260/'11'!B$17)</f>
        <v>0</v>
      </c>
      <c r="C10678" s="10"/>
    </row>
    <row r="10679" spans="1:3">
      <c r="A10679" s="21">
        <v>255</v>
      </c>
      <c r="B10679" s="6">
        <f>'935'!Q261*(1-'935'!Y261/'11'!D$17)/(1-'935'!X261/'11'!B$17)</f>
        <v>0</v>
      </c>
      <c r="C10679" s="10"/>
    </row>
    <row r="10680" spans="1:3">
      <c r="A10680" s="21">
        <v>256</v>
      </c>
      <c r="B10680" s="6">
        <f>'935'!Q262*(1-'935'!Y262/'11'!D$17)/(1-'935'!X262/'11'!B$17)</f>
        <v>0</v>
      </c>
      <c r="C10680" s="10"/>
    </row>
    <row r="10681" spans="1:3">
      <c r="A10681" s="21">
        <v>257</v>
      </c>
      <c r="B10681" s="6">
        <f>'935'!Q263*(1-'935'!Y263/'11'!D$17)/(1-'935'!X263/'11'!B$17)</f>
        <v>0</v>
      </c>
      <c r="C10681" s="10"/>
    </row>
    <row r="10682" spans="1:3">
      <c r="A10682" s="21">
        <v>258</v>
      </c>
      <c r="B10682" s="6">
        <f>'935'!Q264*(1-'935'!Y264/'11'!D$17)/(1-'935'!X264/'11'!B$17)</f>
        <v>0</v>
      </c>
      <c r="C10682" s="10"/>
    </row>
    <row r="10683" spans="1:3">
      <c r="A10683" s="21">
        <v>259</v>
      </c>
      <c r="B10683" s="6">
        <f>'935'!Q265*(1-'935'!Y265/'11'!D$17)/(1-'935'!X265/'11'!B$17)</f>
        <v>0</v>
      </c>
      <c r="C10683" s="10"/>
    </row>
    <row r="10684" spans="1:3">
      <c r="A10684" s="21">
        <v>260</v>
      </c>
      <c r="B10684" s="6">
        <f>'935'!Q266*(1-'935'!Y266/'11'!D$17)/(1-'935'!X266/'11'!B$17)</f>
        <v>0</v>
      </c>
      <c r="C10684" s="10"/>
    </row>
    <row r="10685" spans="1:3">
      <c r="A10685" s="21">
        <v>261</v>
      </c>
      <c r="B10685" s="6">
        <f>'935'!Q267*(1-'935'!Y267/'11'!D$17)/(1-'935'!X267/'11'!B$17)</f>
        <v>0</v>
      </c>
      <c r="C10685" s="10"/>
    </row>
    <row r="10686" spans="1:3">
      <c r="A10686" s="21">
        <v>262</v>
      </c>
      <c r="B10686" s="6">
        <f>'935'!Q268*(1-'935'!Y268/'11'!D$17)/(1-'935'!X268/'11'!B$17)</f>
        <v>0</v>
      </c>
      <c r="C10686" s="10"/>
    </row>
    <row r="10687" spans="1:3">
      <c r="A10687" s="21">
        <v>263</v>
      </c>
      <c r="B10687" s="6">
        <f>'935'!Q269*(1-'935'!Y269/'11'!D$17)/(1-'935'!X269/'11'!B$17)</f>
        <v>0</v>
      </c>
      <c r="C10687" s="10"/>
    </row>
    <row r="10688" spans="1:3">
      <c r="A10688" s="21">
        <v>264</v>
      </c>
      <c r="B10688" s="6">
        <f>'935'!Q270*(1-'935'!Y270/'11'!D$17)/(1-'935'!X270/'11'!B$17)</f>
        <v>0</v>
      </c>
      <c r="C10688" s="10"/>
    </row>
    <row r="10689" spans="1:3">
      <c r="A10689" s="21">
        <v>265</v>
      </c>
      <c r="B10689" s="6">
        <f>'935'!Q271*(1-'935'!Y271/'11'!D$17)/(1-'935'!X271/'11'!B$17)</f>
        <v>0</v>
      </c>
      <c r="C10689" s="10"/>
    </row>
    <row r="10690" spans="1:3">
      <c r="A10690" s="21">
        <v>266</v>
      </c>
      <c r="B10690" s="6">
        <f>'935'!Q272*(1-'935'!Y272/'11'!D$17)/(1-'935'!X272/'11'!B$17)</f>
        <v>0</v>
      </c>
      <c r="C10690" s="10"/>
    </row>
    <row r="10691" spans="1:3">
      <c r="A10691" s="21">
        <v>267</v>
      </c>
      <c r="B10691" s="6">
        <f>'935'!Q273*(1-'935'!Y273/'11'!D$17)/(1-'935'!X273/'11'!B$17)</f>
        <v>0</v>
      </c>
      <c r="C10691" s="10"/>
    </row>
    <row r="10692" spans="1:3">
      <c r="A10692" s="21">
        <v>268</v>
      </c>
      <c r="B10692" s="6">
        <f>'935'!Q274*(1-'935'!Y274/'11'!D$17)/(1-'935'!X274/'11'!B$17)</f>
        <v>0</v>
      </c>
      <c r="C10692" s="10"/>
    </row>
    <row r="10693" spans="1:3">
      <c r="A10693" s="21">
        <v>269</v>
      </c>
      <c r="B10693" s="6">
        <f>'935'!Q275*(1-'935'!Y275/'11'!D$17)/(1-'935'!X275/'11'!B$17)</f>
        <v>0</v>
      </c>
      <c r="C10693" s="10"/>
    </row>
    <row r="10694" spans="1:3">
      <c r="A10694" s="21">
        <v>270</v>
      </c>
      <c r="B10694" s="6">
        <f>'935'!Q276*(1-'935'!Y276/'11'!D$17)/(1-'935'!X276/'11'!B$17)</f>
        <v>0</v>
      </c>
      <c r="C10694" s="10"/>
    </row>
    <row r="10695" spans="1:3">
      <c r="A10695" s="21">
        <v>271</v>
      </c>
      <c r="B10695" s="6">
        <f>'935'!Q277*(1-'935'!Y277/'11'!D$17)/(1-'935'!X277/'11'!B$17)</f>
        <v>0</v>
      </c>
      <c r="C10695" s="10"/>
    </row>
    <row r="10696" spans="1:3">
      <c r="A10696" s="21">
        <v>272</v>
      </c>
      <c r="B10696" s="6">
        <f>'935'!Q278*(1-'935'!Y278/'11'!D$17)/(1-'935'!X278/'11'!B$17)</f>
        <v>0</v>
      </c>
      <c r="C10696" s="10"/>
    </row>
    <row r="10697" spans="1:3">
      <c r="A10697" s="21">
        <v>273</v>
      </c>
      <c r="B10697" s="6">
        <f>'935'!Q279*(1-'935'!Y279/'11'!D$17)/(1-'935'!X279/'11'!B$17)</f>
        <v>0</v>
      </c>
      <c r="C10697" s="10"/>
    </row>
    <row r="10698" spans="1:3">
      <c r="A10698" s="21">
        <v>274</v>
      </c>
      <c r="B10698" s="6">
        <f>'935'!Q280*(1-'935'!Y280/'11'!D$17)/(1-'935'!X280/'11'!B$17)</f>
        <v>0</v>
      </c>
      <c r="C10698" s="10"/>
    </row>
    <row r="10699" spans="1:3">
      <c r="A10699" s="21">
        <v>275</v>
      </c>
      <c r="B10699" s="6">
        <f>'935'!Q281*(1-'935'!Y281/'11'!D$17)/(1-'935'!X281/'11'!B$17)</f>
        <v>0</v>
      </c>
      <c r="C10699" s="10"/>
    </row>
    <row r="10700" spans="1:3">
      <c r="A10700" s="21">
        <v>276</v>
      </c>
      <c r="B10700" s="6">
        <f>'935'!Q282*(1-'935'!Y282/'11'!D$17)/(1-'935'!X282/'11'!B$17)</f>
        <v>0</v>
      </c>
      <c r="C10700" s="10"/>
    </row>
    <row r="10701" spans="1:3">
      <c r="A10701" s="21">
        <v>277</v>
      </c>
      <c r="B10701" s="6">
        <f>'935'!Q283*(1-'935'!Y283/'11'!D$17)/(1-'935'!X283/'11'!B$17)</f>
        <v>0</v>
      </c>
      <c r="C10701" s="10"/>
    </row>
    <row r="10702" spans="1:3">
      <c r="A10702" s="21">
        <v>278</v>
      </c>
      <c r="B10702" s="6">
        <f>'935'!Q284*(1-'935'!Y284/'11'!D$17)/(1-'935'!X284/'11'!B$17)</f>
        <v>0</v>
      </c>
      <c r="C10702" s="10"/>
    </row>
    <row r="10703" spans="1:3">
      <c r="A10703" s="21">
        <v>279</v>
      </c>
      <c r="B10703" s="6">
        <f>'935'!Q285*(1-'935'!Y285/'11'!D$17)/(1-'935'!X285/'11'!B$17)</f>
        <v>0</v>
      </c>
      <c r="C10703" s="10"/>
    </row>
    <row r="10704" spans="1:3">
      <c r="A10704" s="21">
        <v>280</v>
      </c>
      <c r="B10704" s="6">
        <f>'935'!Q286*(1-'935'!Y286/'11'!D$17)/(1-'935'!X286/'11'!B$17)</f>
        <v>0</v>
      </c>
      <c r="C10704" s="10"/>
    </row>
    <row r="10705" spans="1:3">
      <c r="A10705" s="21">
        <v>281</v>
      </c>
      <c r="B10705" s="6">
        <f>'935'!Q287*(1-'935'!Y287/'11'!D$17)/(1-'935'!X287/'11'!B$17)</f>
        <v>0</v>
      </c>
      <c r="C10705" s="10"/>
    </row>
    <row r="10706" spans="1:3">
      <c r="A10706" s="21">
        <v>282</v>
      </c>
      <c r="B10706" s="6">
        <f>'935'!Q288*(1-'935'!Y288/'11'!D$17)/(1-'935'!X288/'11'!B$17)</f>
        <v>0</v>
      </c>
      <c r="C10706" s="10"/>
    </row>
    <row r="10707" spans="1:3">
      <c r="A10707" s="21">
        <v>283</v>
      </c>
      <c r="B10707" s="6">
        <f>'935'!Q289*(1-'935'!Y289/'11'!D$17)/(1-'935'!X289/'11'!B$17)</f>
        <v>0</v>
      </c>
      <c r="C10707" s="10"/>
    </row>
    <row r="10708" spans="1:3">
      <c r="A10708" s="21">
        <v>284</v>
      </c>
      <c r="B10708" s="6">
        <f>'935'!Q290*(1-'935'!Y290/'11'!D$17)/(1-'935'!X290/'11'!B$17)</f>
        <v>0</v>
      </c>
      <c r="C10708" s="10"/>
    </row>
    <row r="10709" spans="1:3">
      <c r="A10709" s="21">
        <v>285</v>
      </c>
      <c r="B10709" s="6">
        <f>'935'!Q291*(1-'935'!Y291/'11'!D$17)/(1-'935'!X291/'11'!B$17)</f>
        <v>0</v>
      </c>
      <c r="C10709" s="10"/>
    </row>
    <row r="10710" spans="1:3">
      <c r="A10710" s="21">
        <v>286</v>
      </c>
      <c r="B10710" s="6">
        <f>'935'!Q292*(1-'935'!Y292/'11'!D$17)/(1-'935'!X292/'11'!B$17)</f>
        <v>0</v>
      </c>
      <c r="C10710" s="10"/>
    </row>
    <row r="10711" spans="1:3">
      <c r="A10711" s="21">
        <v>287</v>
      </c>
      <c r="B10711" s="6">
        <f>'935'!Q293*(1-'935'!Y293/'11'!D$17)/(1-'935'!X293/'11'!B$17)</f>
        <v>0</v>
      </c>
      <c r="C10711" s="10"/>
    </row>
    <row r="10712" spans="1:3">
      <c r="A10712" s="21">
        <v>288</v>
      </c>
      <c r="B10712" s="6">
        <f>'935'!Q294*(1-'935'!Y294/'11'!D$17)/(1-'935'!X294/'11'!B$17)</f>
        <v>0</v>
      </c>
      <c r="C10712" s="10"/>
    </row>
    <row r="10713" spans="1:3">
      <c r="A10713" s="21">
        <v>289</v>
      </c>
      <c r="B10713" s="6">
        <f>'935'!Q295*(1-'935'!Y295/'11'!D$17)/(1-'935'!X295/'11'!B$17)</f>
        <v>0</v>
      </c>
      <c r="C10713" s="10"/>
    </row>
    <row r="10714" spans="1:3">
      <c r="A10714" s="21">
        <v>290</v>
      </c>
      <c r="B10714" s="6">
        <f>'935'!Q296*(1-'935'!Y296/'11'!D$17)/(1-'935'!X296/'11'!B$17)</f>
        <v>0</v>
      </c>
      <c r="C10714" s="10"/>
    </row>
    <row r="10715" spans="1:3">
      <c r="A10715" s="21">
        <v>291</v>
      </c>
      <c r="B10715" s="6">
        <f>'935'!Q297*(1-'935'!Y297/'11'!D$17)/(1-'935'!X297/'11'!B$17)</f>
        <v>0</v>
      </c>
      <c r="C10715" s="10"/>
    </row>
    <row r="10716" spans="1:3">
      <c r="A10716" s="21">
        <v>292</v>
      </c>
      <c r="B10716" s="6">
        <f>'935'!Q298*(1-'935'!Y298/'11'!D$17)/(1-'935'!X298/'11'!B$17)</f>
        <v>0</v>
      </c>
      <c r="C10716" s="10"/>
    </row>
    <row r="10717" spans="1:3">
      <c r="A10717" s="21">
        <v>293</v>
      </c>
      <c r="B10717" s="6">
        <f>'935'!Q299*(1-'935'!Y299/'11'!D$17)/(1-'935'!X299/'11'!B$17)</f>
        <v>0</v>
      </c>
      <c r="C10717" s="10"/>
    </row>
    <row r="10718" spans="1:3">
      <c r="A10718" s="21">
        <v>294</v>
      </c>
      <c r="B10718" s="6">
        <f>'935'!Q300*(1-'935'!Y300/'11'!D$17)/(1-'935'!X300/'11'!B$17)</f>
        <v>0</v>
      </c>
      <c r="C10718" s="10"/>
    </row>
    <row r="10719" spans="1:3">
      <c r="A10719" s="21">
        <v>295</v>
      </c>
      <c r="B10719" s="6">
        <f>'935'!Q301*(1-'935'!Y301/'11'!D$17)/(1-'935'!X301/'11'!B$17)</f>
        <v>0</v>
      </c>
      <c r="C10719" s="10"/>
    </row>
    <row r="10720" spans="1:3">
      <c r="A10720" s="21">
        <v>296</v>
      </c>
      <c r="B10720" s="6">
        <f>'935'!Q302*(1-'935'!Y302/'11'!D$17)/(1-'935'!X302/'11'!B$17)</f>
        <v>0</v>
      </c>
      <c r="C10720" s="10"/>
    </row>
    <row r="10721" spans="1:3">
      <c r="A10721" s="21">
        <v>297</v>
      </c>
      <c r="B10721" s="6">
        <f>'935'!Q303*(1-'935'!Y303/'11'!D$17)/(1-'935'!X303/'11'!B$17)</f>
        <v>0</v>
      </c>
      <c r="C10721" s="10"/>
    </row>
    <row r="10722" spans="1:3">
      <c r="A10722" s="21">
        <v>298</v>
      </c>
      <c r="B10722" s="6">
        <f>'935'!Q304*(1-'935'!Y304/'11'!D$17)/(1-'935'!X304/'11'!B$17)</f>
        <v>0</v>
      </c>
      <c r="C10722" s="10"/>
    </row>
    <row r="10723" spans="1:3">
      <c r="A10723" s="21">
        <v>299</v>
      </c>
      <c r="B10723" s="6">
        <f>'935'!Q305*(1-'935'!Y305/'11'!D$17)/(1-'935'!X305/'11'!B$17)</f>
        <v>0</v>
      </c>
      <c r="C10723" s="10"/>
    </row>
    <row r="10724" spans="1:3">
      <c r="A10724" s="21">
        <v>300</v>
      </c>
      <c r="B10724" s="6">
        <f>'935'!Q306*(1-'935'!Y306/'11'!D$17)/(1-'935'!X306/'11'!B$17)</f>
        <v>0</v>
      </c>
      <c r="C10724" s="10"/>
    </row>
    <row r="10725" spans="1:3">
      <c r="A10725" s="21">
        <v>301</v>
      </c>
      <c r="B10725" s="6">
        <f>'935'!Q307*(1-'935'!Y307/'11'!D$17)/(1-'935'!X307/'11'!B$17)</f>
        <v>0</v>
      </c>
      <c r="C10725" s="10"/>
    </row>
    <row r="10726" spans="1:3">
      <c r="A10726" s="21">
        <v>302</v>
      </c>
      <c r="B10726" s="6">
        <f>'935'!Q308*(1-'935'!Y308/'11'!D$17)/(1-'935'!X308/'11'!B$17)</f>
        <v>0</v>
      </c>
      <c r="C10726" s="10"/>
    </row>
    <row r="10727" spans="1:3">
      <c r="A10727" s="21">
        <v>303</v>
      </c>
      <c r="B10727" s="6">
        <f>'935'!Q309*(1-'935'!Y309/'11'!D$17)/(1-'935'!X309/'11'!B$17)</f>
        <v>0</v>
      </c>
      <c r="C10727" s="10"/>
    </row>
    <row r="10728" spans="1:3">
      <c r="A10728" s="21">
        <v>304</v>
      </c>
      <c r="B10728" s="6">
        <f>'935'!Q310*(1-'935'!Y310/'11'!D$17)/(1-'935'!X310/'11'!B$17)</f>
        <v>0</v>
      </c>
      <c r="C10728" s="10"/>
    </row>
    <row r="10729" spans="1:3">
      <c r="A10729" s="21">
        <v>305</v>
      </c>
      <c r="B10729" s="6">
        <f>'935'!Q311*(1-'935'!Y311/'11'!D$17)/(1-'935'!X311/'11'!B$17)</f>
        <v>0</v>
      </c>
      <c r="C10729" s="10"/>
    </row>
    <row r="10730" spans="1:3">
      <c r="A10730" s="21">
        <v>306</v>
      </c>
      <c r="B10730" s="6">
        <f>'935'!Q312*(1-'935'!Y312/'11'!D$17)/(1-'935'!X312/'11'!B$17)</f>
        <v>0</v>
      </c>
      <c r="C10730" s="10"/>
    </row>
    <row r="10731" spans="1:3">
      <c r="A10731" s="21">
        <v>307</v>
      </c>
      <c r="B10731" s="6">
        <f>'935'!Q313*(1-'935'!Y313/'11'!D$17)/(1-'935'!X313/'11'!B$17)</f>
        <v>0</v>
      </c>
      <c r="C10731" s="10"/>
    </row>
    <row r="10732" spans="1:3">
      <c r="A10732" s="21">
        <v>308</v>
      </c>
      <c r="B10732" s="6">
        <f>'935'!Q314*(1-'935'!Y314/'11'!D$17)/(1-'935'!X314/'11'!B$17)</f>
        <v>0</v>
      </c>
      <c r="C10732" s="10"/>
    </row>
    <row r="10733" spans="1:3">
      <c r="A10733" s="21">
        <v>309</v>
      </c>
      <c r="B10733" s="6">
        <f>'935'!Q315*(1-'935'!Y315/'11'!D$17)/(1-'935'!X315/'11'!B$17)</f>
        <v>0</v>
      </c>
      <c r="C10733" s="10"/>
    </row>
    <row r="10734" spans="1:3">
      <c r="A10734" s="21">
        <v>310</v>
      </c>
      <c r="B10734" s="6">
        <f>'935'!Q316*(1-'935'!Y316/'11'!D$17)/(1-'935'!X316/'11'!B$17)</f>
        <v>0</v>
      </c>
      <c r="C10734" s="10"/>
    </row>
    <row r="10735" spans="1:3">
      <c r="A10735" s="21">
        <v>311</v>
      </c>
      <c r="B10735" s="6">
        <f>'935'!Q317*(1-'935'!Y317/'11'!D$17)/(1-'935'!X317/'11'!B$17)</f>
        <v>0</v>
      </c>
      <c r="C10735" s="10"/>
    </row>
    <row r="10736" spans="1:3">
      <c r="A10736" s="21">
        <v>312</v>
      </c>
      <c r="B10736" s="6">
        <f>'935'!Q318*(1-'935'!Y318/'11'!D$17)/(1-'935'!X318/'11'!B$17)</f>
        <v>0</v>
      </c>
      <c r="C10736" s="10"/>
    </row>
    <row r="10737" spans="1:3">
      <c r="A10737" s="21">
        <v>313</v>
      </c>
      <c r="B10737" s="6">
        <f>'935'!Q319*(1-'935'!Y319/'11'!D$17)/(1-'935'!X319/'11'!B$17)</f>
        <v>0</v>
      </c>
      <c r="C10737" s="10"/>
    </row>
    <row r="10738" spans="1:3">
      <c r="A10738" s="21">
        <v>314</v>
      </c>
      <c r="B10738" s="6">
        <f>'935'!Q320*(1-'935'!Y320/'11'!D$17)/(1-'935'!X320/'11'!B$17)</f>
        <v>0</v>
      </c>
      <c r="C10738" s="10"/>
    </row>
    <row r="10739" spans="1:3">
      <c r="A10739" s="21">
        <v>315</v>
      </c>
      <c r="B10739" s="6">
        <f>'935'!Q321*(1-'935'!Y321/'11'!D$17)/(1-'935'!X321/'11'!B$17)</f>
        <v>0</v>
      </c>
      <c r="C10739" s="10"/>
    </row>
    <row r="10740" spans="1:3">
      <c r="A10740" s="21">
        <v>316</v>
      </c>
      <c r="B10740" s="6">
        <f>'935'!Q322*(1-'935'!Y322/'11'!D$17)/(1-'935'!X322/'11'!B$17)</f>
        <v>0</v>
      </c>
      <c r="C10740" s="10"/>
    </row>
    <row r="10741" spans="1:3">
      <c r="A10741" s="21">
        <v>317</v>
      </c>
      <c r="B10741" s="6">
        <f>'935'!Q323*(1-'935'!Y323/'11'!D$17)/(1-'935'!X323/'11'!B$17)</f>
        <v>0</v>
      </c>
      <c r="C10741" s="10"/>
    </row>
    <row r="10742" spans="1:3">
      <c r="A10742" s="21">
        <v>318</v>
      </c>
      <c r="B10742" s="6">
        <f>'935'!Q324*(1-'935'!Y324/'11'!D$17)/(1-'935'!X324/'11'!B$17)</f>
        <v>0</v>
      </c>
      <c r="C10742" s="10"/>
    </row>
    <row r="10743" spans="1:3">
      <c r="A10743" s="21">
        <v>319</v>
      </c>
      <c r="B10743" s="6">
        <f>'935'!Q325*(1-'935'!Y325/'11'!D$17)/(1-'935'!X325/'11'!B$17)</f>
        <v>0</v>
      </c>
      <c r="C10743" s="10"/>
    </row>
    <row r="10744" spans="1:3">
      <c r="A10744" s="21">
        <v>320</v>
      </c>
      <c r="B10744" s="6">
        <f>'935'!Q326*(1-'935'!Y326/'11'!D$17)/(1-'935'!X326/'11'!B$17)</f>
        <v>0</v>
      </c>
      <c r="C10744" s="10"/>
    </row>
    <row r="10745" spans="1:3">
      <c r="A10745" s="21">
        <v>321</v>
      </c>
      <c r="B10745" s="6">
        <f>'935'!Q327*(1-'935'!Y327/'11'!D$17)/(1-'935'!X327/'11'!B$17)</f>
        <v>0</v>
      </c>
      <c r="C10745" s="10"/>
    </row>
    <row r="10746" spans="1:3">
      <c r="A10746" s="21">
        <v>322</v>
      </c>
      <c r="B10746" s="6">
        <f>'935'!Q328*(1-'935'!Y328/'11'!D$17)/(1-'935'!X328/'11'!B$17)</f>
        <v>0</v>
      </c>
      <c r="C10746" s="10"/>
    </row>
    <row r="10747" spans="1:3">
      <c r="A10747" s="21">
        <v>323</v>
      </c>
      <c r="B10747" s="6">
        <f>'935'!Q329*(1-'935'!Y329/'11'!D$17)/(1-'935'!X329/'11'!B$17)</f>
        <v>0</v>
      </c>
      <c r="C10747" s="10"/>
    </row>
    <row r="10748" spans="1:3">
      <c r="A10748" s="21">
        <v>324</v>
      </c>
      <c r="B10748" s="6">
        <f>'935'!Q330*(1-'935'!Y330/'11'!D$17)/(1-'935'!X330/'11'!B$17)</f>
        <v>0</v>
      </c>
      <c r="C10748" s="10"/>
    </row>
    <row r="10749" spans="1:3">
      <c r="A10749" s="21">
        <v>325</v>
      </c>
      <c r="B10749" s="6">
        <f>'935'!Q331*(1-'935'!Y331/'11'!D$17)/(1-'935'!X331/'11'!B$17)</f>
        <v>0</v>
      </c>
      <c r="C10749" s="10"/>
    </row>
    <row r="10750" spans="1:3">
      <c r="A10750" s="21">
        <v>326</v>
      </c>
      <c r="B10750" s="6">
        <f>'935'!Q332*(1-'935'!Y332/'11'!D$17)/(1-'935'!X332/'11'!B$17)</f>
        <v>0</v>
      </c>
      <c r="C10750" s="10"/>
    </row>
    <row r="10751" spans="1:3">
      <c r="A10751" s="21">
        <v>327</v>
      </c>
      <c r="B10751" s="6">
        <f>'935'!Q333*(1-'935'!Y333/'11'!D$17)/(1-'935'!X333/'11'!B$17)</f>
        <v>0</v>
      </c>
      <c r="C10751" s="10"/>
    </row>
    <row r="10752" spans="1:3">
      <c r="A10752" s="21">
        <v>328</v>
      </c>
      <c r="B10752" s="6">
        <f>'935'!Q334*(1-'935'!Y334/'11'!D$17)/(1-'935'!X334/'11'!B$17)</f>
        <v>0</v>
      </c>
      <c r="C10752" s="10"/>
    </row>
    <row r="10753" spans="1:3">
      <c r="A10753" s="21">
        <v>329</v>
      </c>
      <c r="B10753" s="6">
        <f>'935'!Q335*(1-'935'!Y335/'11'!D$17)/(1-'935'!X335/'11'!B$17)</f>
        <v>0</v>
      </c>
      <c r="C10753" s="10"/>
    </row>
    <row r="10754" spans="1:3">
      <c r="A10754" s="21">
        <v>330</v>
      </c>
      <c r="B10754" s="6">
        <f>'935'!Q336*(1-'935'!Y336/'11'!D$17)/(1-'935'!X336/'11'!B$17)</f>
        <v>0</v>
      </c>
      <c r="C10754" s="10"/>
    </row>
    <row r="10755" spans="1:3">
      <c r="A10755" s="21">
        <v>331</v>
      </c>
      <c r="B10755" s="6">
        <f>'935'!Q337*(1-'935'!Y337/'11'!D$17)/(1-'935'!X337/'11'!B$17)</f>
        <v>0</v>
      </c>
      <c r="C10755" s="10"/>
    </row>
    <row r="10756" spans="1:3">
      <c r="A10756" s="21">
        <v>332</v>
      </c>
      <c r="B10756" s="6">
        <f>'935'!Q338*(1-'935'!Y338/'11'!D$17)/(1-'935'!X338/'11'!B$17)</f>
        <v>0</v>
      </c>
      <c r="C10756" s="10"/>
    </row>
    <row r="10757" spans="1:3">
      <c r="A10757" s="21">
        <v>333</v>
      </c>
      <c r="B10757" s="6">
        <f>'935'!Q339*(1-'935'!Y339/'11'!D$17)/(1-'935'!X339/'11'!B$17)</f>
        <v>0</v>
      </c>
      <c r="C10757" s="10"/>
    </row>
    <row r="10758" spans="1:3">
      <c r="A10758" s="21">
        <v>334</v>
      </c>
      <c r="B10758" s="6">
        <f>'935'!Q340*(1-'935'!Y340/'11'!D$17)/(1-'935'!X340/'11'!B$17)</f>
        <v>0</v>
      </c>
      <c r="C10758" s="10"/>
    </row>
    <row r="10759" spans="1:3">
      <c r="A10759" s="21">
        <v>335</v>
      </c>
      <c r="B10759" s="6">
        <f>'935'!Q341*(1-'935'!Y341/'11'!D$17)/(1-'935'!X341/'11'!B$17)</f>
        <v>0</v>
      </c>
      <c r="C10759" s="10"/>
    </row>
    <row r="10760" spans="1:3">
      <c r="A10760" s="21">
        <v>336</v>
      </c>
      <c r="B10760" s="6">
        <f>'935'!Q342*(1-'935'!Y342/'11'!D$17)/(1-'935'!X342/'11'!B$17)</f>
        <v>0</v>
      </c>
      <c r="C10760" s="10"/>
    </row>
    <row r="10761" spans="1:3">
      <c r="A10761" s="21">
        <v>337</v>
      </c>
      <c r="B10761" s="6">
        <f>'935'!Q343*(1-'935'!Y343/'11'!D$17)/(1-'935'!X343/'11'!B$17)</f>
        <v>0</v>
      </c>
      <c r="C10761" s="10"/>
    </row>
    <row r="10762" spans="1:3">
      <c r="A10762" s="21">
        <v>338</v>
      </c>
      <c r="B10762" s="6">
        <f>'935'!Q344*(1-'935'!Y344/'11'!D$17)/(1-'935'!X344/'11'!B$17)</f>
        <v>0</v>
      </c>
      <c r="C10762" s="10"/>
    </row>
    <row r="10763" spans="1:3">
      <c r="A10763" s="21">
        <v>339</v>
      </c>
      <c r="B10763" s="6">
        <f>'935'!Q345*(1-'935'!Y345/'11'!D$17)/(1-'935'!X345/'11'!B$17)</f>
        <v>0</v>
      </c>
      <c r="C10763" s="10"/>
    </row>
    <row r="10764" spans="1:3">
      <c r="A10764" s="21">
        <v>340</v>
      </c>
      <c r="B10764" s="6">
        <f>'935'!Q346*(1-'935'!Y346/'11'!D$17)/(1-'935'!X346/'11'!B$17)</f>
        <v>0</v>
      </c>
      <c r="C10764" s="10"/>
    </row>
    <row r="10765" spans="1:3">
      <c r="A10765" s="21">
        <v>341</v>
      </c>
      <c r="B10765" s="6">
        <f>'935'!Q347*(1-'935'!Y347/'11'!D$17)/(1-'935'!X347/'11'!B$17)</f>
        <v>0</v>
      </c>
      <c r="C10765" s="10"/>
    </row>
    <row r="10766" spans="1:3">
      <c r="A10766" s="21">
        <v>342</v>
      </c>
      <c r="B10766" s="6">
        <f>'935'!Q348*(1-'935'!Y348/'11'!D$17)/(1-'935'!X348/'11'!B$17)</f>
        <v>0</v>
      </c>
      <c r="C10766" s="10"/>
    </row>
    <row r="10767" spans="1:3">
      <c r="A10767" s="21">
        <v>343</v>
      </c>
      <c r="B10767" s="6">
        <f>'935'!Q349*(1-'935'!Y349/'11'!D$17)/(1-'935'!X349/'11'!B$17)</f>
        <v>0</v>
      </c>
      <c r="C10767" s="10"/>
    </row>
    <row r="10768" spans="1:3">
      <c r="A10768" s="21">
        <v>344</v>
      </c>
      <c r="B10768" s="6">
        <f>'935'!Q350*(1-'935'!Y350/'11'!D$17)/(1-'935'!X350/'11'!B$17)</f>
        <v>0</v>
      </c>
      <c r="C10768" s="10"/>
    </row>
    <row r="10769" spans="1:3">
      <c r="A10769" s="21">
        <v>345</v>
      </c>
      <c r="B10769" s="6">
        <f>'935'!Q351*(1-'935'!Y351/'11'!D$17)/(1-'935'!X351/'11'!B$17)</f>
        <v>0</v>
      </c>
      <c r="C10769" s="10"/>
    </row>
    <row r="10770" spans="1:3">
      <c r="A10770" s="21">
        <v>346</v>
      </c>
      <c r="B10770" s="6">
        <f>'935'!Q352*(1-'935'!Y352/'11'!D$17)/(1-'935'!X352/'11'!B$17)</f>
        <v>0</v>
      </c>
      <c r="C10770" s="10"/>
    </row>
    <row r="10771" spans="1:3">
      <c r="A10771" s="21">
        <v>347</v>
      </c>
      <c r="B10771" s="6">
        <f>'935'!Q353*(1-'935'!Y353/'11'!D$17)/(1-'935'!X353/'11'!B$17)</f>
        <v>0</v>
      </c>
      <c r="C10771" s="10"/>
    </row>
    <row r="10772" spans="1:3">
      <c r="A10772" s="21">
        <v>348</v>
      </c>
      <c r="B10772" s="6">
        <f>'935'!Q354*(1-'935'!Y354/'11'!D$17)/(1-'935'!X354/'11'!B$17)</f>
        <v>0</v>
      </c>
      <c r="C10772" s="10"/>
    </row>
    <row r="10773" spans="1:3">
      <c r="A10773" s="21">
        <v>349</v>
      </c>
      <c r="B10773" s="6">
        <f>'935'!Q355*(1-'935'!Y355/'11'!D$17)/(1-'935'!X355/'11'!B$17)</f>
        <v>0</v>
      </c>
      <c r="C10773" s="10"/>
    </row>
    <row r="10774" spans="1:3">
      <c r="A10774" s="21">
        <v>350</v>
      </c>
      <c r="B10774" s="6">
        <f>'935'!Q356*(1-'935'!Y356/'11'!D$17)/(1-'935'!X356/'11'!B$17)</f>
        <v>0</v>
      </c>
      <c r="C10774" s="10"/>
    </row>
    <row r="10775" spans="1:3">
      <c r="A10775" s="21">
        <v>351</v>
      </c>
      <c r="B10775" s="6">
        <f>'935'!Q357*(1-'935'!Y357/'11'!D$17)/(1-'935'!X357/'11'!B$17)</f>
        <v>0</v>
      </c>
      <c r="C10775" s="10"/>
    </row>
    <row r="10776" spans="1:3">
      <c r="A10776" s="21">
        <v>352</v>
      </c>
      <c r="B10776" s="6">
        <f>'935'!Q358*(1-'935'!Y358/'11'!D$17)/(1-'935'!X358/'11'!B$17)</f>
        <v>0</v>
      </c>
      <c r="C10776" s="10"/>
    </row>
    <row r="10777" spans="1:3">
      <c r="A10777" s="21">
        <v>353</v>
      </c>
      <c r="B10777" s="6">
        <f>'935'!Q359*(1-'935'!Y359/'11'!D$17)/(1-'935'!X359/'11'!B$17)</f>
        <v>0</v>
      </c>
      <c r="C10777" s="10"/>
    </row>
    <row r="10778" spans="1:3">
      <c r="A10778" s="21">
        <v>354</v>
      </c>
      <c r="B10778" s="6">
        <f>'935'!Q360*(1-'935'!Y360/'11'!D$17)/(1-'935'!X360/'11'!B$17)</f>
        <v>0</v>
      </c>
      <c r="C10778" s="10"/>
    </row>
    <row r="10779" spans="1:3">
      <c r="A10779" s="21">
        <v>355</v>
      </c>
      <c r="B10779" s="6">
        <f>'935'!Q361*(1-'935'!Y361/'11'!D$17)/(1-'935'!X361/'11'!B$17)</f>
        <v>0</v>
      </c>
      <c r="C10779" s="10"/>
    </row>
    <row r="10780" spans="1:3">
      <c r="A10780" s="21">
        <v>356</v>
      </c>
      <c r="B10780" s="6">
        <f>'935'!Q362*(1-'935'!Y362/'11'!D$17)/(1-'935'!X362/'11'!B$17)</f>
        <v>0</v>
      </c>
      <c r="C10780" s="10"/>
    </row>
    <row r="10781" spans="1:3">
      <c r="A10781" s="21">
        <v>357</v>
      </c>
      <c r="B10781" s="6">
        <f>'935'!Q363*(1-'935'!Y363/'11'!D$17)/(1-'935'!X363/'11'!B$17)</f>
        <v>0</v>
      </c>
      <c r="C10781" s="10"/>
    </row>
    <row r="10782" spans="1:3">
      <c r="A10782" s="21">
        <v>358</v>
      </c>
      <c r="B10782" s="6">
        <f>'935'!Q364*(1-'935'!Y364/'11'!D$17)/(1-'935'!X364/'11'!B$17)</f>
        <v>0</v>
      </c>
      <c r="C10782" s="10"/>
    </row>
    <row r="10783" spans="1:3">
      <c r="A10783" s="21">
        <v>359</v>
      </c>
      <c r="B10783" s="6">
        <f>'935'!Q365*(1-'935'!Y365/'11'!D$17)/(1-'935'!X365/'11'!B$17)</f>
        <v>0</v>
      </c>
      <c r="C10783" s="10"/>
    </row>
    <row r="10784" spans="1:3">
      <c r="A10784" s="21">
        <v>360</v>
      </c>
      <c r="B10784" s="6">
        <f>'935'!Q366*(1-'935'!Y366/'11'!D$17)/(1-'935'!X366/'11'!B$17)</f>
        <v>0</v>
      </c>
      <c r="C10784" s="10"/>
    </row>
    <row r="10785" spans="1:3">
      <c r="A10785" s="21">
        <v>361</v>
      </c>
      <c r="B10785" s="6">
        <f>'935'!Q367*(1-'935'!Y367/'11'!D$17)/(1-'935'!X367/'11'!B$17)</f>
        <v>0</v>
      </c>
      <c r="C10785" s="10"/>
    </row>
    <row r="10786" spans="1:3">
      <c r="A10786" s="21">
        <v>362</v>
      </c>
      <c r="B10786" s="6">
        <f>'935'!Q368*(1-'935'!Y368/'11'!D$17)/(1-'935'!X368/'11'!B$17)</f>
        <v>0</v>
      </c>
      <c r="C10786" s="10"/>
    </row>
    <row r="10787" spans="1:3">
      <c r="A10787" s="21">
        <v>363</v>
      </c>
      <c r="B10787" s="6">
        <f>'935'!Q369*(1-'935'!Y369/'11'!D$17)/(1-'935'!X369/'11'!B$17)</f>
        <v>0</v>
      </c>
      <c r="C10787" s="10"/>
    </row>
    <row r="10788" spans="1:3">
      <c r="A10788" s="21">
        <v>364</v>
      </c>
      <c r="B10788" s="6">
        <f>'935'!Q370*(1-'935'!Y370/'11'!D$17)/(1-'935'!X370/'11'!B$17)</f>
        <v>0</v>
      </c>
      <c r="C10788" s="10"/>
    </row>
    <row r="10789" spans="1:3">
      <c r="A10789" s="21">
        <v>365</v>
      </c>
      <c r="B10789" s="6">
        <f>'935'!Q371*(1-'935'!Y371/'11'!D$17)/(1-'935'!X371/'11'!B$17)</f>
        <v>0</v>
      </c>
      <c r="C10789" s="10"/>
    </row>
    <row r="10790" spans="1:3">
      <c r="A10790" s="21">
        <v>366</v>
      </c>
      <c r="B10790" s="6">
        <f>'935'!Q372*(1-'935'!Y372/'11'!D$17)/(1-'935'!X372/'11'!B$17)</f>
        <v>0</v>
      </c>
      <c r="C10790" s="10"/>
    </row>
    <row r="10791" spans="1:3">
      <c r="A10791" s="21">
        <v>367</v>
      </c>
      <c r="B10791" s="6">
        <f>'935'!Q373*(1-'935'!Y373/'11'!D$17)/(1-'935'!X373/'11'!B$17)</f>
        <v>0</v>
      </c>
      <c r="C10791" s="10"/>
    </row>
    <row r="10792" spans="1:3">
      <c r="A10792" s="21">
        <v>368</v>
      </c>
      <c r="B10792" s="6">
        <f>'935'!Q374*(1-'935'!Y374/'11'!D$17)/(1-'935'!X374/'11'!B$17)</f>
        <v>0</v>
      </c>
      <c r="C10792" s="10"/>
    </row>
    <row r="10793" spans="1:3">
      <c r="A10793" s="21">
        <v>369</v>
      </c>
      <c r="B10793" s="6">
        <f>'935'!Q375*(1-'935'!Y375/'11'!D$17)/(1-'935'!X375/'11'!B$17)</f>
        <v>0</v>
      </c>
      <c r="C10793" s="10"/>
    </row>
    <row r="10794" spans="1:3">
      <c r="A10794" s="21">
        <v>370</v>
      </c>
      <c r="B10794" s="6">
        <f>'935'!Q376*(1-'935'!Y376/'11'!D$17)/(1-'935'!X376/'11'!B$17)</f>
        <v>0</v>
      </c>
      <c r="C10794" s="10"/>
    </row>
    <row r="10795" spans="1:3">
      <c r="A10795" s="21">
        <v>371</v>
      </c>
      <c r="B10795" s="6">
        <f>'935'!Q377*(1-'935'!Y377/'11'!D$17)/(1-'935'!X377/'11'!B$17)</f>
        <v>0</v>
      </c>
      <c r="C10795" s="10"/>
    </row>
    <row r="10796" spans="1:3">
      <c r="A10796" s="21">
        <v>372</v>
      </c>
      <c r="B10796" s="6">
        <f>'935'!Q378*(1-'935'!Y378/'11'!D$17)/(1-'935'!X378/'11'!B$17)</f>
        <v>0</v>
      </c>
      <c r="C10796" s="10"/>
    </row>
    <row r="10797" spans="1:3">
      <c r="A10797" s="21">
        <v>373</v>
      </c>
      <c r="B10797" s="6">
        <f>'935'!Q379*(1-'935'!Y379/'11'!D$17)/(1-'935'!X379/'11'!B$17)</f>
        <v>0</v>
      </c>
      <c r="C10797" s="10"/>
    </row>
    <row r="10798" spans="1:3">
      <c r="A10798" s="21">
        <v>374</v>
      </c>
      <c r="B10798" s="6">
        <f>'935'!Q380*(1-'935'!Y380/'11'!D$17)/(1-'935'!X380/'11'!B$17)</f>
        <v>0</v>
      </c>
      <c r="C10798" s="10"/>
    </row>
    <row r="10799" spans="1:3">
      <c r="A10799" s="21">
        <v>375</v>
      </c>
      <c r="B10799" s="6">
        <f>'935'!Q381*(1-'935'!Y381/'11'!D$17)/(1-'935'!X381/'11'!B$17)</f>
        <v>0</v>
      </c>
      <c r="C10799" s="10"/>
    </row>
    <row r="10800" spans="1:3">
      <c r="A10800" s="21">
        <v>376</v>
      </c>
      <c r="B10800" s="6">
        <f>'935'!Q382*(1-'935'!Y382/'11'!D$17)/(1-'935'!X382/'11'!B$17)</f>
        <v>0</v>
      </c>
      <c r="C10800" s="10"/>
    </row>
    <row r="10801" spans="1:3">
      <c r="A10801" s="21">
        <v>377</v>
      </c>
      <c r="B10801" s="6">
        <f>'935'!Q383*(1-'935'!Y383/'11'!D$17)/(1-'935'!X383/'11'!B$17)</f>
        <v>0</v>
      </c>
      <c r="C10801" s="10"/>
    </row>
    <row r="10802" spans="1:3">
      <c r="A10802" s="21">
        <v>378</v>
      </c>
      <c r="B10802" s="6">
        <f>'935'!Q384*(1-'935'!Y384/'11'!D$17)/(1-'935'!X384/'11'!B$17)</f>
        <v>0</v>
      </c>
      <c r="C10802" s="10"/>
    </row>
    <row r="10803" spans="1:3">
      <c r="A10803" s="21">
        <v>379</v>
      </c>
      <c r="B10803" s="6">
        <f>'935'!Q385*(1-'935'!Y385/'11'!D$17)/(1-'935'!X385/'11'!B$17)</f>
        <v>0</v>
      </c>
      <c r="C10803" s="10"/>
    </row>
    <row r="10804" spans="1:3">
      <c r="A10804" s="21">
        <v>380</v>
      </c>
      <c r="B10804" s="6">
        <f>'935'!Q386*(1-'935'!Y386/'11'!D$17)/(1-'935'!X386/'11'!B$17)</f>
        <v>0</v>
      </c>
      <c r="C10804" s="10"/>
    </row>
    <row r="10805" spans="1:3">
      <c r="A10805" s="21">
        <v>381</v>
      </c>
      <c r="B10805" s="6">
        <f>'935'!Q387*(1-'935'!Y387/'11'!D$17)/(1-'935'!X387/'11'!B$17)</f>
        <v>0</v>
      </c>
      <c r="C10805" s="10"/>
    </row>
    <row r="10806" spans="1:3">
      <c r="A10806" s="21">
        <v>382</v>
      </c>
      <c r="B10806" s="6">
        <f>'935'!Q388*(1-'935'!Y388/'11'!D$17)/(1-'935'!X388/'11'!B$17)</f>
        <v>0</v>
      </c>
      <c r="C10806" s="10"/>
    </row>
    <row r="10807" spans="1:3">
      <c r="A10807" s="21">
        <v>383</v>
      </c>
      <c r="B10807" s="6">
        <f>'935'!Q389*(1-'935'!Y389/'11'!D$17)/(1-'935'!X389/'11'!B$17)</f>
        <v>0</v>
      </c>
      <c r="C10807" s="10"/>
    </row>
    <row r="10808" spans="1:3">
      <c r="A10808" s="21">
        <v>384</v>
      </c>
      <c r="B10808" s="6">
        <f>'935'!Q390*(1-'935'!Y390/'11'!D$17)/(1-'935'!X390/'11'!B$17)</f>
        <v>0</v>
      </c>
      <c r="C10808" s="10"/>
    </row>
    <row r="10809" spans="1:3">
      <c r="A10809" s="21">
        <v>385</v>
      </c>
      <c r="B10809" s="6">
        <f>'935'!Q391*(1-'935'!Y391/'11'!D$17)/(1-'935'!X391/'11'!B$17)</f>
        <v>0</v>
      </c>
      <c r="C10809" s="10"/>
    </row>
    <row r="10810" spans="1:3">
      <c r="A10810" s="21">
        <v>386</v>
      </c>
      <c r="B10810" s="6">
        <f>'935'!Q392*(1-'935'!Y392/'11'!D$17)/(1-'935'!X392/'11'!B$17)</f>
        <v>0</v>
      </c>
      <c r="C10810" s="10"/>
    </row>
    <row r="10811" spans="1:3">
      <c r="A10811" s="21">
        <v>387</v>
      </c>
      <c r="B10811" s="6">
        <f>'935'!Q393*(1-'935'!Y393/'11'!D$17)/(1-'935'!X393/'11'!B$17)</f>
        <v>0</v>
      </c>
      <c r="C10811" s="10"/>
    </row>
    <row r="10812" spans="1:3">
      <c r="A10812" s="21">
        <v>388</v>
      </c>
      <c r="B10812" s="6">
        <f>'935'!Q394*(1-'935'!Y394/'11'!D$17)/(1-'935'!X394/'11'!B$17)</f>
        <v>0</v>
      </c>
      <c r="C10812" s="10"/>
    </row>
    <row r="10813" spans="1:3">
      <c r="A10813" s="21">
        <v>389</v>
      </c>
      <c r="B10813" s="6">
        <f>'935'!Q395*(1-'935'!Y395/'11'!D$17)/(1-'935'!X395/'11'!B$17)</f>
        <v>0</v>
      </c>
      <c r="C10813" s="10"/>
    </row>
    <row r="10814" spans="1:3">
      <c r="A10814" s="21">
        <v>390</v>
      </c>
      <c r="B10814" s="6">
        <f>'935'!Q396*(1-'935'!Y396/'11'!D$17)/(1-'935'!X396/'11'!B$17)</f>
        <v>0</v>
      </c>
      <c r="C10814" s="10"/>
    </row>
    <row r="10815" spans="1:3">
      <c r="A10815" s="21">
        <v>391</v>
      </c>
      <c r="B10815" s="6">
        <f>'935'!Q397*(1-'935'!Y397/'11'!D$17)/(1-'935'!X397/'11'!B$17)</f>
        <v>0</v>
      </c>
      <c r="C10815" s="10"/>
    </row>
    <row r="10816" spans="1:3">
      <c r="A10816" s="21">
        <v>392</v>
      </c>
      <c r="B10816" s="6">
        <f>'935'!Q398*(1-'935'!Y398/'11'!D$17)/(1-'935'!X398/'11'!B$17)</f>
        <v>0</v>
      </c>
      <c r="C10816" s="10"/>
    </row>
    <row r="10817" spans="1:3">
      <c r="A10817" s="21">
        <v>393</v>
      </c>
      <c r="B10817" s="6">
        <f>'935'!Q399*(1-'935'!Y399/'11'!D$17)/(1-'935'!X399/'11'!B$17)</f>
        <v>0</v>
      </c>
      <c r="C10817" s="10"/>
    </row>
    <row r="10818" spans="1:3">
      <c r="A10818" s="21">
        <v>394</v>
      </c>
      <c r="B10818" s="6">
        <f>'935'!Q400*(1-'935'!Y400/'11'!D$17)/(1-'935'!X400/'11'!B$17)</f>
        <v>0</v>
      </c>
      <c r="C10818" s="10"/>
    </row>
    <row r="10819" spans="1:3">
      <c r="A10819" s="21">
        <v>395</v>
      </c>
      <c r="B10819" s="6">
        <f>'935'!Q401*(1-'935'!Y401/'11'!D$17)/(1-'935'!X401/'11'!B$17)</f>
        <v>0</v>
      </c>
      <c r="C10819" s="10"/>
    </row>
    <row r="10820" spans="1:3">
      <c r="A10820" s="21">
        <v>396</v>
      </c>
      <c r="B10820" s="6">
        <f>'935'!Q402*(1-'935'!Y402/'11'!D$17)/(1-'935'!X402/'11'!B$17)</f>
        <v>0</v>
      </c>
      <c r="C10820" s="10"/>
    </row>
    <row r="10821" spans="1:3">
      <c r="A10821" s="21">
        <v>397</v>
      </c>
      <c r="B10821" s="6">
        <f>'935'!Q403*(1-'935'!Y403/'11'!D$17)/(1-'935'!X403/'11'!B$17)</f>
        <v>0</v>
      </c>
      <c r="C10821" s="10"/>
    </row>
    <row r="10822" spans="1:3">
      <c r="A10822" s="21">
        <v>398</v>
      </c>
      <c r="B10822" s="6">
        <f>'935'!Q404*(1-'935'!Y404/'11'!D$17)/(1-'935'!X404/'11'!B$17)</f>
        <v>0</v>
      </c>
      <c r="C10822" s="10"/>
    </row>
    <row r="10823" spans="1:3">
      <c r="A10823" s="21">
        <v>399</v>
      </c>
      <c r="B10823" s="6">
        <f>'935'!Q405*(1-'935'!Y405/'11'!D$17)/(1-'935'!X405/'11'!B$17)</f>
        <v>0</v>
      </c>
      <c r="C10823" s="10"/>
    </row>
    <row r="10824" spans="1:3">
      <c r="A10824" s="21">
        <v>400</v>
      </c>
      <c r="B10824" s="6">
        <f>'935'!Q406*(1-'935'!Y406/'11'!D$17)/(1-'935'!X406/'11'!B$17)</f>
        <v>0</v>
      </c>
      <c r="C10824" s="10"/>
    </row>
    <row r="10825" spans="1:3">
      <c r="A10825" s="21">
        <v>401</v>
      </c>
      <c r="B10825" s="6">
        <f>'935'!Q407*(1-'935'!Y407/'11'!D$17)/(1-'935'!X407/'11'!B$17)</f>
        <v>0</v>
      </c>
      <c r="C10825" s="10"/>
    </row>
    <row r="10826" spans="1:3">
      <c r="A10826" s="21">
        <v>402</v>
      </c>
      <c r="B10826" s="6">
        <f>'935'!Q408*(1-'935'!Y408/'11'!D$17)/(1-'935'!X408/'11'!B$17)</f>
        <v>0</v>
      </c>
      <c r="C10826" s="10"/>
    </row>
    <row r="10827" spans="1:3">
      <c r="A10827" s="21">
        <v>403</v>
      </c>
      <c r="B10827" s="6">
        <f>'935'!Q409*(1-'935'!Y409/'11'!D$17)/(1-'935'!X409/'11'!B$17)</f>
        <v>0</v>
      </c>
      <c r="C10827" s="10"/>
    </row>
    <row r="10828" spans="1:3">
      <c r="A10828" s="21">
        <v>404</v>
      </c>
      <c r="B10828" s="6">
        <f>'935'!Q410*(1-'935'!Y410/'11'!D$17)/(1-'935'!X410/'11'!B$17)</f>
        <v>0</v>
      </c>
      <c r="C10828" s="10"/>
    </row>
    <row r="10829" spans="1:3">
      <c r="A10829" s="21">
        <v>405</v>
      </c>
      <c r="B10829" s="6">
        <f>'935'!Q411*(1-'935'!Y411/'11'!D$17)/(1-'935'!X411/'11'!B$17)</f>
        <v>0</v>
      </c>
      <c r="C10829" s="10"/>
    </row>
    <row r="10830" spans="1:3">
      <c r="A10830" s="21">
        <v>406</v>
      </c>
      <c r="B10830" s="6">
        <f>'935'!Q412*(1-'935'!Y412/'11'!D$17)/(1-'935'!X412/'11'!B$17)</f>
        <v>0</v>
      </c>
      <c r="C10830" s="10"/>
    </row>
    <row r="10831" spans="1:3">
      <c r="A10831" s="21">
        <v>407</v>
      </c>
      <c r="B10831" s="6">
        <f>'935'!Q413*(1-'935'!Y413/'11'!D$17)/(1-'935'!X413/'11'!B$17)</f>
        <v>0</v>
      </c>
      <c r="C10831" s="10"/>
    </row>
    <row r="10832" spans="1:3">
      <c r="A10832" s="21">
        <v>408</v>
      </c>
      <c r="B10832" s="6">
        <f>'935'!Q414*(1-'935'!Y414/'11'!D$17)/(1-'935'!X414/'11'!B$17)</f>
        <v>0</v>
      </c>
      <c r="C10832" s="10"/>
    </row>
    <row r="10833" spans="1:3">
      <c r="A10833" s="21">
        <v>409</v>
      </c>
      <c r="B10833" s="6">
        <f>'935'!Q415*(1-'935'!Y415/'11'!D$17)/(1-'935'!X415/'11'!B$17)</f>
        <v>0</v>
      </c>
      <c r="C10833" s="10"/>
    </row>
    <row r="10834" spans="1:3">
      <c r="A10834" s="21">
        <v>410</v>
      </c>
      <c r="B10834" s="6">
        <f>'935'!Q416*(1-'935'!Y416/'11'!D$17)/(1-'935'!X416/'11'!B$17)</f>
        <v>0</v>
      </c>
      <c r="C10834" s="10"/>
    </row>
    <row r="10835" spans="1:3">
      <c r="A10835" s="21">
        <v>411</v>
      </c>
      <c r="B10835" s="6">
        <f>'935'!Q417*(1-'935'!Y417/'11'!D$17)/(1-'935'!X417/'11'!B$17)</f>
        <v>0</v>
      </c>
      <c r="C10835" s="10"/>
    </row>
    <row r="10836" spans="1:3">
      <c r="A10836" s="21">
        <v>412</v>
      </c>
      <c r="B10836" s="6">
        <f>'935'!Q418*(1-'935'!Y418/'11'!D$17)/(1-'935'!X418/'11'!B$17)</f>
        <v>0</v>
      </c>
      <c r="C10836" s="10"/>
    </row>
    <row r="10837" spans="1:3">
      <c r="A10837" s="21">
        <v>413</v>
      </c>
      <c r="B10837" s="6">
        <f>'935'!Q419*(1-'935'!Y419/'11'!D$17)/(1-'935'!X419/'11'!B$17)</f>
        <v>0</v>
      </c>
      <c r="C10837" s="10"/>
    </row>
    <row r="10838" spans="1:3">
      <c r="A10838" s="21">
        <v>414</v>
      </c>
      <c r="B10838" s="6">
        <f>'935'!Q420*(1-'935'!Y420/'11'!D$17)/(1-'935'!X420/'11'!B$17)</f>
        <v>0</v>
      </c>
      <c r="C10838" s="10"/>
    </row>
    <row r="10839" spans="1:3">
      <c r="A10839" s="21">
        <v>415</v>
      </c>
      <c r="B10839" s="6">
        <f>'935'!Q421*(1-'935'!Y421/'11'!D$17)/(1-'935'!X421/'11'!B$17)</f>
        <v>0</v>
      </c>
      <c r="C10839" s="10"/>
    </row>
    <row r="10840" spans="1:3">
      <c r="A10840" s="21">
        <v>416</v>
      </c>
      <c r="B10840" s="6">
        <f>'935'!Q422*(1-'935'!Y422/'11'!D$17)/(1-'935'!X422/'11'!B$17)</f>
        <v>0</v>
      </c>
      <c r="C10840" s="10"/>
    </row>
    <row r="10841" spans="1:3">
      <c r="A10841" s="21">
        <v>417</v>
      </c>
      <c r="B10841" s="6">
        <f>'935'!Q423*(1-'935'!Y423/'11'!D$17)/(1-'935'!X423/'11'!B$17)</f>
        <v>0</v>
      </c>
      <c r="C10841" s="10"/>
    </row>
    <row r="10842" spans="1:3">
      <c r="A10842" s="21">
        <v>418</v>
      </c>
      <c r="B10842" s="6">
        <f>'935'!Q424*(1-'935'!Y424/'11'!D$17)/(1-'935'!X424/'11'!B$17)</f>
        <v>0</v>
      </c>
      <c r="C10842" s="10"/>
    </row>
    <row r="10843" spans="1:3">
      <c r="A10843" s="21">
        <v>419</v>
      </c>
      <c r="B10843" s="6">
        <f>'935'!Q425*(1-'935'!Y425/'11'!D$17)/(1-'935'!X425/'11'!B$17)</f>
        <v>0</v>
      </c>
      <c r="C10843" s="10"/>
    </row>
    <row r="10844" spans="1:3">
      <c r="A10844" s="21">
        <v>420</v>
      </c>
      <c r="B10844" s="6">
        <f>'935'!Q426*(1-'935'!Y426/'11'!D$17)/(1-'935'!X426/'11'!B$17)</f>
        <v>0</v>
      </c>
      <c r="C10844" s="10"/>
    </row>
    <row r="10845" spans="1:3">
      <c r="A10845" s="21">
        <v>421</v>
      </c>
      <c r="B10845" s="6">
        <f>'935'!Q427*(1-'935'!Y427/'11'!D$17)/(1-'935'!X427/'11'!B$17)</f>
        <v>0</v>
      </c>
      <c r="C10845" s="10"/>
    </row>
    <row r="10846" spans="1:3">
      <c r="A10846" s="21">
        <v>422</v>
      </c>
      <c r="B10846" s="6">
        <f>'935'!Q428*(1-'935'!Y428/'11'!D$17)/(1-'935'!X428/'11'!B$17)</f>
        <v>0</v>
      </c>
      <c r="C10846" s="10"/>
    </row>
    <row r="10847" spans="1:3">
      <c r="A10847" s="21">
        <v>423</v>
      </c>
      <c r="B10847" s="6">
        <f>'935'!Q429*(1-'935'!Y429/'11'!D$17)/(1-'935'!X429/'11'!B$17)</f>
        <v>0</v>
      </c>
      <c r="C10847" s="10"/>
    </row>
    <row r="10848" spans="1:3">
      <c r="A10848" s="21">
        <v>424</v>
      </c>
      <c r="B10848" s="6">
        <f>'935'!Q430*(1-'935'!Y430/'11'!D$17)/(1-'935'!X430/'11'!B$17)</f>
        <v>0</v>
      </c>
      <c r="C10848" s="10"/>
    </row>
    <row r="10849" spans="1:3">
      <c r="A10849" s="21">
        <v>425</v>
      </c>
      <c r="B10849" s="6">
        <f>'935'!Q431*(1-'935'!Y431/'11'!D$17)/(1-'935'!X431/'11'!B$17)</f>
        <v>0</v>
      </c>
      <c r="C10849" s="10"/>
    </row>
    <row r="10850" spans="1:3">
      <c r="A10850" s="21">
        <v>426</v>
      </c>
      <c r="B10850" s="6">
        <f>'935'!Q432*(1-'935'!Y432/'11'!D$17)/(1-'935'!X432/'11'!B$17)</f>
        <v>0</v>
      </c>
      <c r="C10850" s="10"/>
    </row>
    <row r="10851" spans="1:3">
      <c r="A10851" s="21">
        <v>427</v>
      </c>
      <c r="B10851" s="6">
        <f>'935'!Q433*(1-'935'!Y433/'11'!D$17)/(1-'935'!X433/'11'!B$17)</f>
        <v>0</v>
      </c>
      <c r="C10851" s="10"/>
    </row>
    <row r="10852" spans="1:3">
      <c r="A10852" s="21">
        <v>428</v>
      </c>
      <c r="B10852" s="6">
        <f>'935'!Q434*(1-'935'!Y434/'11'!D$17)/(1-'935'!X434/'11'!B$17)</f>
        <v>0</v>
      </c>
      <c r="C10852" s="10"/>
    </row>
    <row r="10853" spans="1:3">
      <c r="A10853" s="21">
        <v>429</v>
      </c>
      <c r="B10853" s="6">
        <f>'935'!Q435*(1-'935'!Y435/'11'!D$17)/(1-'935'!X435/'11'!B$17)</f>
        <v>0</v>
      </c>
      <c r="C10853" s="10"/>
    </row>
    <row r="10854" spans="1:3">
      <c r="A10854" s="21">
        <v>430</v>
      </c>
      <c r="B10854" s="6">
        <f>'935'!Q436*(1-'935'!Y436/'11'!D$17)/(1-'935'!X436/'11'!B$17)</f>
        <v>0</v>
      </c>
      <c r="C10854" s="10"/>
    </row>
    <row r="10855" spans="1:3">
      <c r="A10855" s="21">
        <v>431</v>
      </c>
      <c r="B10855" s="6">
        <f>'935'!Q437*(1-'935'!Y437/'11'!D$17)/(1-'935'!X437/'11'!B$17)</f>
        <v>0</v>
      </c>
      <c r="C10855" s="10"/>
    </row>
    <row r="10856" spans="1:3">
      <c r="A10856" s="21">
        <v>432</v>
      </c>
      <c r="B10856" s="6">
        <f>'935'!Q438*(1-'935'!Y438/'11'!D$17)/(1-'935'!X438/'11'!B$17)</f>
        <v>0</v>
      </c>
      <c r="C10856" s="10"/>
    </row>
    <row r="10857" spans="1:3">
      <c r="A10857" s="21">
        <v>433</v>
      </c>
      <c r="B10857" s="6">
        <f>'935'!Q439*(1-'935'!Y439/'11'!D$17)/(1-'935'!X439/'11'!B$17)</f>
        <v>0</v>
      </c>
      <c r="C10857" s="10"/>
    </row>
    <row r="10858" spans="1:3">
      <c r="A10858" s="21">
        <v>434</v>
      </c>
      <c r="B10858" s="6">
        <f>'935'!Q440*(1-'935'!Y440/'11'!D$17)/(1-'935'!X440/'11'!B$17)</f>
        <v>0</v>
      </c>
      <c r="C10858" s="10"/>
    </row>
    <row r="10859" spans="1:3">
      <c r="A10859" s="21">
        <v>435</v>
      </c>
      <c r="B10859" s="6">
        <f>'935'!Q441*(1-'935'!Y441/'11'!D$17)/(1-'935'!X441/'11'!B$17)</f>
        <v>0</v>
      </c>
      <c r="C10859" s="10"/>
    </row>
    <row r="10860" spans="1:3">
      <c r="A10860" s="21">
        <v>436</v>
      </c>
      <c r="B10860" s="6">
        <f>'935'!Q442*(1-'935'!Y442/'11'!D$17)/(1-'935'!X442/'11'!B$17)</f>
        <v>0</v>
      </c>
      <c r="C10860" s="10"/>
    </row>
    <row r="10861" spans="1:3">
      <c r="A10861" s="21">
        <v>437</v>
      </c>
      <c r="B10861" s="6">
        <f>'935'!Q443*(1-'935'!Y443/'11'!D$17)/(1-'935'!X443/'11'!B$17)</f>
        <v>0</v>
      </c>
      <c r="C10861" s="10"/>
    </row>
    <row r="10862" spans="1:3">
      <c r="A10862" s="21">
        <v>438</v>
      </c>
      <c r="B10862" s="6">
        <f>'935'!Q444*(1-'935'!Y444/'11'!D$17)/(1-'935'!X444/'11'!B$17)</f>
        <v>0</v>
      </c>
      <c r="C10862" s="10"/>
    </row>
    <row r="10863" spans="1:3">
      <c r="A10863" s="21">
        <v>439</v>
      </c>
      <c r="B10863" s="6">
        <f>'935'!Q445*(1-'935'!Y445/'11'!D$17)/(1-'935'!X445/'11'!B$17)</f>
        <v>0</v>
      </c>
      <c r="C10863" s="10"/>
    </row>
    <row r="10864" spans="1:3">
      <c r="A10864" s="21">
        <v>440</v>
      </c>
      <c r="B10864" s="6">
        <f>'935'!Q446*(1-'935'!Y446/'11'!D$17)/(1-'935'!X446/'11'!B$17)</f>
        <v>0</v>
      </c>
      <c r="C10864" s="10"/>
    </row>
    <row r="10865" spans="1:3">
      <c r="A10865" s="21">
        <v>441</v>
      </c>
      <c r="B10865" s="6">
        <f>'935'!Q447*(1-'935'!Y447/'11'!D$17)/(1-'935'!X447/'11'!B$17)</f>
        <v>0</v>
      </c>
      <c r="C10865" s="10"/>
    </row>
    <row r="10866" spans="1:3">
      <c r="A10866" s="21">
        <v>442</v>
      </c>
      <c r="B10866" s="6">
        <f>'935'!Q448*(1-'935'!Y448/'11'!D$17)/(1-'935'!X448/'11'!B$17)</f>
        <v>0</v>
      </c>
      <c r="C10866" s="10"/>
    </row>
    <row r="10867" spans="1:3">
      <c r="A10867" s="21">
        <v>443</v>
      </c>
      <c r="B10867" s="6">
        <f>'935'!Q449*(1-'935'!Y449/'11'!D$17)/(1-'935'!X449/'11'!B$17)</f>
        <v>0</v>
      </c>
      <c r="C10867" s="10"/>
    </row>
    <row r="10868" spans="1:3">
      <c r="A10868" s="21">
        <v>444</v>
      </c>
      <c r="B10868" s="6">
        <f>'935'!Q450*(1-'935'!Y450/'11'!D$17)/(1-'935'!X450/'11'!B$17)</f>
        <v>0</v>
      </c>
      <c r="C10868" s="10"/>
    </row>
    <row r="10869" spans="1:3">
      <c r="A10869" s="21">
        <v>445</v>
      </c>
      <c r="B10869" s="6">
        <f>'935'!Q451*(1-'935'!Y451/'11'!D$17)/(1-'935'!X451/'11'!B$17)</f>
        <v>0</v>
      </c>
      <c r="C10869" s="10"/>
    </row>
    <row r="10870" spans="1:3">
      <c r="A10870" s="21">
        <v>446</v>
      </c>
      <c r="B10870" s="6">
        <f>'935'!Q452*(1-'935'!Y452/'11'!D$17)/(1-'935'!X452/'11'!B$17)</f>
        <v>0</v>
      </c>
      <c r="C10870" s="10"/>
    </row>
    <row r="10871" spans="1:3">
      <c r="A10871" s="21">
        <v>447</v>
      </c>
      <c r="B10871" s="6">
        <f>'935'!Q453*(1-'935'!Y453/'11'!D$17)/(1-'935'!X453/'11'!B$17)</f>
        <v>0</v>
      </c>
      <c r="C10871" s="10"/>
    </row>
    <row r="10872" spans="1:3">
      <c r="A10872" s="21">
        <v>448</v>
      </c>
      <c r="B10872" s="6">
        <f>'935'!Q454*(1-'935'!Y454/'11'!D$17)/(1-'935'!X454/'11'!B$17)</f>
        <v>0</v>
      </c>
      <c r="C10872" s="10"/>
    </row>
    <row r="10873" spans="1:3">
      <c r="A10873" s="21">
        <v>449</v>
      </c>
      <c r="B10873" s="6">
        <f>'935'!Q455*(1-'935'!Y455/'11'!D$17)/(1-'935'!X455/'11'!B$17)</f>
        <v>0</v>
      </c>
      <c r="C10873" s="10"/>
    </row>
    <row r="10874" spans="1:3">
      <c r="A10874" s="21">
        <v>450</v>
      </c>
      <c r="B10874" s="6">
        <f>'935'!Q456*(1-'935'!Y456/'11'!D$17)/(1-'935'!X456/'11'!B$17)</f>
        <v>0</v>
      </c>
      <c r="C10874" s="10"/>
    </row>
    <row r="10875" spans="1:3">
      <c r="A10875" s="21">
        <v>451</v>
      </c>
      <c r="B10875" s="6">
        <f>'935'!Q457*(1-'935'!Y457/'11'!D$17)/(1-'935'!X457/'11'!B$17)</f>
        <v>0</v>
      </c>
      <c r="C10875" s="10"/>
    </row>
    <row r="10876" spans="1:3">
      <c r="A10876" s="21">
        <v>452</v>
      </c>
      <c r="B10876" s="6">
        <f>'935'!Q458*(1-'935'!Y458/'11'!D$17)/(1-'935'!X458/'11'!B$17)</f>
        <v>0</v>
      </c>
      <c r="C10876" s="10"/>
    </row>
    <row r="10877" spans="1:3">
      <c r="A10877" s="21">
        <v>453</v>
      </c>
      <c r="B10877" s="6">
        <f>'935'!Q459*(1-'935'!Y459/'11'!D$17)/(1-'935'!X459/'11'!B$17)</f>
        <v>0</v>
      </c>
      <c r="C10877" s="10"/>
    </row>
    <row r="10878" spans="1:3">
      <c r="A10878" s="21">
        <v>454</v>
      </c>
      <c r="B10878" s="6">
        <f>'935'!Q460*(1-'935'!Y460/'11'!D$17)/(1-'935'!X460/'11'!B$17)</f>
        <v>0</v>
      </c>
      <c r="C10878" s="10"/>
    </row>
    <row r="10879" spans="1:3">
      <c r="A10879" s="21">
        <v>455</v>
      </c>
      <c r="B10879" s="6">
        <f>'935'!Q461*(1-'935'!Y461/'11'!D$17)/(1-'935'!X461/'11'!B$17)</f>
        <v>0</v>
      </c>
      <c r="C10879" s="10"/>
    </row>
    <row r="10880" spans="1:3">
      <c r="A10880" s="21">
        <v>456</v>
      </c>
      <c r="B10880" s="6">
        <f>'935'!Q462*(1-'935'!Y462/'11'!D$17)/(1-'935'!X462/'11'!B$17)</f>
        <v>0</v>
      </c>
      <c r="C10880" s="10"/>
    </row>
    <row r="10881" spans="1:3">
      <c r="A10881" s="21">
        <v>457</v>
      </c>
      <c r="B10881" s="6">
        <f>'935'!Q463*(1-'935'!Y463/'11'!D$17)/(1-'935'!X463/'11'!B$17)</f>
        <v>0</v>
      </c>
      <c r="C10881" s="10"/>
    </row>
    <row r="10882" spans="1:3">
      <c r="A10882" s="21">
        <v>458</v>
      </c>
      <c r="B10882" s="6">
        <f>'935'!Q464*(1-'935'!Y464/'11'!D$17)/(1-'935'!X464/'11'!B$17)</f>
        <v>0</v>
      </c>
      <c r="C10882" s="10"/>
    </row>
    <row r="10883" spans="1:3">
      <c r="A10883" s="21">
        <v>459</v>
      </c>
      <c r="B10883" s="6">
        <f>'935'!Q465*(1-'935'!Y465/'11'!D$17)/(1-'935'!X465/'11'!B$17)</f>
        <v>0</v>
      </c>
      <c r="C10883" s="10"/>
    </row>
    <row r="10884" spans="1:3">
      <c r="A10884" s="21">
        <v>460</v>
      </c>
      <c r="B10884" s="6">
        <f>'935'!Q466*(1-'935'!Y466/'11'!D$17)/(1-'935'!X466/'11'!B$17)</f>
        <v>0</v>
      </c>
      <c r="C10884" s="10"/>
    </row>
    <row r="10885" spans="1:3">
      <c r="A10885" s="21">
        <v>461</v>
      </c>
      <c r="B10885" s="6">
        <f>'935'!Q467*(1-'935'!Y467/'11'!D$17)/(1-'935'!X467/'11'!B$17)</f>
        <v>0</v>
      </c>
      <c r="C10885" s="10"/>
    </row>
    <row r="10886" spans="1:3">
      <c r="A10886" s="21">
        <v>462</v>
      </c>
      <c r="B10886" s="6">
        <f>'935'!Q468*(1-'935'!Y468/'11'!D$17)/(1-'935'!X468/'11'!B$17)</f>
        <v>0</v>
      </c>
      <c r="C10886" s="10"/>
    </row>
    <row r="10887" spans="1:3">
      <c r="A10887" s="21">
        <v>463</v>
      </c>
      <c r="B10887" s="6">
        <f>'935'!Q469*(1-'935'!Y469/'11'!D$17)/(1-'935'!X469/'11'!B$17)</f>
        <v>0</v>
      </c>
      <c r="C10887" s="10"/>
    </row>
    <row r="10888" spans="1:3">
      <c r="A10888" s="21">
        <v>464</v>
      </c>
      <c r="B10888" s="6">
        <f>'935'!Q470*(1-'935'!Y470/'11'!D$17)/(1-'935'!X470/'11'!B$17)</f>
        <v>0</v>
      </c>
      <c r="C10888" s="10"/>
    </row>
    <row r="10889" spans="1:3">
      <c r="A10889" s="21">
        <v>465</v>
      </c>
      <c r="B10889" s="6">
        <f>'935'!Q471*(1-'935'!Y471/'11'!D$17)/(1-'935'!X471/'11'!B$17)</f>
        <v>0</v>
      </c>
      <c r="C10889" s="10"/>
    </row>
    <row r="10890" spans="1:3">
      <c r="A10890" s="21">
        <v>466</v>
      </c>
      <c r="B10890" s="6">
        <f>'935'!Q472*(1-'935'!Y472/'11'!D$17)/(1-'935'!X472/'11'!B$17)</f>
        <v>0</v>
      </c>
      <c r="C10890" s="10"/>
    </row>
    <row r="10891" spans="1:3">
      <c r="A10891" s="21">
        <v>467</v>
      </c>
      <c r="B10891" s="6">
        <f>'935'!Q473*(1-'935'!Y473/'11'!D$17)/(1-'935'!X473/'11'!B$17)</f>
        <v>0</v>
      </c>
      <c r="C10891" s="10"/>
    </row>
    <row r="10892" spans="1:3">
      <c r="A10892" s="21">
        <v>468</v>
      </c>
      <c r="B10892" s="6">
        <f>'935'!Q474*(1-'935'!Y474/'11'!D$17)/(1-'935'!X474/'11'!B$17)</f>
        <v>0</v>
      </c>
      <c r="C10892" s="10"/>
    </row>
    <row r="10893" spans="1:3">
      <c r="A10893" s="21">
        <v>469</v>
      </c>
      <c r="B10893" s="6">
        <f>'935'!Q475*(1-'935'!Y475/'11'!D$17)/(1-'935'!X475/'11'!B$17)</f>
        <v>0</v>
      </c>
      <c r="C10893" s="10"/>
    </row>
    <row r="10894" spans="1:3">
      <c r="A10894" s="21">
        <v>470</v>
      </c>
      <c r="B10894" s="6">
        <f>'935'!Q476*(1-'935'!Y476/'11'!D$17)/(1-'935'!X476/'11'!B$17)</f>
        <v>0</v>
      </c>
      <c r="C10894" s="10"/>
    </row>
    <row r="10895" spans="1:3">
      <c r="A10895" s="21">
        <v>471</v>
      </c>
      <c r="B10895" s="6">
        <f>'935'!Q477*(1-'935'!Y477/'11'!D$17)/(1-'935'!X477/'11'!B$17)</f>
        <v>0</v>
      </c>
      <c r="C10895" s="10"/>
    </row>
    <row r="10896" spans="1:3">
      <c r="A10896" s="21">
        <v>472</v>
      </c>
      <c r="B10896" s="6">
        <f>'935'!Q478*(1-'935'!Y478/'11'!D$17)/(1-'935'!X478/'11'!B$17)</f>
        <v>0</v>
      </c>
      <c r="C10896" s="10"/>
    </row>
    <row r="10897" spans="1:3">
      <c r="A10897" s="21">
        <v>473</v>
      </c>
      <c r="B10897" s="6">
        <f>'935'!Q479*(1-'935'!Y479/'11'!D$17)/(1-'935'!X479/'11'!B$17)</f>
        <v>0</v>
      </c>
      <c r="C10897" s="10"/>
    </row>
    <row r="10898" spans="1:3">
      <c r="A10898" s="21">
        <v>474</v>
      </c>
      <c r="B10898" s="6">
        <f>'935'!Q480*(1-'935'!Y480/'11'!D$17)/(1-'935'!X480/'11'!B$17)</f>
        <v>0</v>
      </c>
      <c r="C10898" s="10"/>
    </row>
    <row r="10899" spans="1:3">
      <c r="A10899" s="21">
        <v>475</v>
      </c>
      <c r="B10899" s="6">
        <f>'935'!Q481*(1-'935'!Y481/'11'!D$17)/(1-'935'!X481/'11'!B$17)</f>
        <v>0</v>
      </c>
      <c r="C10899" s="10"/>
    </row>
    <row r="10900" spans="1:3">
      <c r="A10900" s="21">
        <v>476</v>
      </c>
      <c r="B10900" s="6">
        <f>'935'!Q482*(1-'935'!Y482/'11'!D$17)/(1-'935'!X482/'11'!B$17)</f>
        <v>0</v>
      </c>
      <c r="C10900" s="10"/>
    </row>
    <row r="10901" spans="1:3">
      <c r="A10901" s="21">
        <v>477</v>
      </c>
      <c r="B10901" s="6">
        <f>'935'!Q483*(1-'935'!Y483/'11'!D$17)/(1-'935'!X483/'11'!B$17)</f>
        <v>0</v>
      </c>
      <c r="C10901" s="10"/>
    </row>
    <row r="10902" spans="1:3">
      <c r="A10902" s="21">
        <v>478</v>
      </c>
      <c r="B10902" s="6">
        <f>'935'!Q484*(1-'935'!Y484/'11'!D$17)/(1-'935'!X484/'11'!B$17)</f>
        <v>0</v>
      </c>
      <c r="C10902" s="10"/>
    </row>
    <row r="10903" spans="1:3">
      <c r="A10903" s="21">
        <v>479</v>
      </c>
      <c r="B10903" s="6">
        <f>'935'!Q485*(1-'935'!Y485/'11'!D$17)/(1-'935'!X485/'11'!B$17)</f>
        <v>0</v>
      </c>
      <c r="C10903" s="10"/>
    </row>
    <row r="10904" spans="1:3">
      <c r="A10904" s="21">
        <v>480</v>
      </c>
      <c r="B10904" s="6">
        <f>'935'!Q486*(1-'935'!Y486/'11'!D$17)/(1-'935'!X486/'11'!B$17)</f>
        <v>0</v>
      </c>
      <c r="C10904" s="10"/>
    </row>
    <row r="10905" spans="1:3">
      <c r="A10905" s="21">
        <v>481</v>
      </c>
      <c r="B10905" s="6">
        <f>'935'!Q487*(1-'935'!Y487/'11'!D$17)/(1-'935'!X487/'11'!B$17)</f>
        <v>0</v>
      </c>
      <c r="C10905" s="10"/>
    </row>
    <row r="10906" spans="1:3">
      <c r="A10906" s="21">
        <v>482</v>
      </c>
      <c r="B10906" s="6">
        <f>'935'!Q488*(1-'935'!Y488/'11'!D$17)/(1-'935'!X488/'11'!B$17)</f>
        <v>0</v>
      </c>
      <c r="C10906" s="10"/>
    </row>
    <row r="10907" spans="1:3">
      <c r="A10907" s="21">
        <v>483</v>
      </c>
      <c r="B10907" s="6">
        <f>'935'!Q489*(1-'935'!Y489/'11'!D$17)/(1-'935'!X489/'11'!B$17)</f>
        <v>0</v>
      </c>
      <c r="C10907" s="10"/>
    </row>
    <row r="10908" spans="1:3">
      <c r="A10908" s="21">
        <v>484</v>
      </c>
      <c r="B10908" s="6">
        <f>'935'!Q490*(1-'935'!Y490/'11'!D$17)/(1-'935'!X490/'11'!B$17)</f>
        <v>0</v>
      </c>
      <c r="C10908" s="10"/>
    </row>
    <row r="10909" spans="1:3">
      <c r="A10909" s="21">
        <v>485</v>
      </c>
      <c r="B10909" s="6">
        <f>'935'!Q491*(1-'935'!Y491/'11'!D$17)/(1-'935'!X491/'11'!B$17)</f>
        <v>0</v>
      </c>
      <c r="C10909" s="10"/>
    </row>
    <row r="10910" spans="1:3">
      <c r="A10910" s="21">
        <v>486</v>
      </c>
      <c r="B10910" s="6">
        <f>'935'!Q492*(1-'935'!Y492/'11'!D$17)/(1-'935'!X492/'11'!B$17)</f>
        <v>0</v>
      </c>
      <c r="C10910" s="10"/>
    </row>
    <row r="10911" spans="1:3">
      <c r="A10911" s="21">
        <v>487</v>
      </c>
      <c r="B10911" s="6">
        <f>'935'!Q493*(1-'935'!Y493/'11'!D$17)/(1-'935'!X493/'11'!B$17)</f>
        <v>0</v>
      </c>
      <c r="C10911" s="10"/>
    </row>
    <row r="10912" spans="1:3">
      <c r="A10912" s="21">
        <v>488</v>
      </c>
      <c r="B10912" s="6">
        <f>'935'!Q494*(1-'935'!Y494/'11'!D$17)/(1-'935'!X494/'11'!B$17)</f>
        <v>0</v>
      </c>
      <c r="C10912" s="10"/>
    </row>
    <row r="10913" spans="1:3">
      <c r="A10913" s="21">
        <v>489</v>
      </c>
      <c r="B10913" s="6">
        <f>'935'!Q495*(1-'935'!Y495/'11'!D$17)/(1-'935'!X495/'11'!B$17)</f>
        <v>0</v>
      </c>
      <c r="C10913" s="10"/>
    </row>
    <row r="10914" spans="1:3">
      <c r="A10914" s="21">
        <v>490</v>
      </c>
      <c r="B10914" s="6">
        <f>'935'!Q496*(1-'935'!Y496/'11'!D$17)/(1-'935'!X496/'11'!B$17)</f>
        <v>0</v>
      </c>
      <c r="C10914" s="10"/>
    </row>
    <row r="10915" spans="1:3">
      <c r="A10915" s="21">
        <v>491</v>
      </c>
      <c r="B10915" s="6">
        <f>'935'!Q497*(1-'935'!Y497/'11'!D$17)/(1-'935'!X497/'11'!B$17)</f>
        <v>0</v>
      </c>
      <c r="C10915" s="10"/>
    </row>
    <row r="10916" spans="1:3">
      <c r="A10916" s="21">
        <v>492</v>
      </c>
      <c r="B10916" s="6">
        <f>'935'!Q498*(1-'935'!Y498/'11'!D$17)/(1-'935'!X498/'11'!B$17)</f>
        <v>0</v>
      </c>
      <c r="C10916" s="10"/>
    </row>
    <row r="10917" spans="1:3">
      <c r="A10917" s="21">
        <v>493</v>
      </c>
      <c r="B10917" s="6">
        <f>'935'!Q499*(1-'935'!Y499/'11'!D$17)/(1-'935'!X499/'11'!B$17)</f>
        <v>0</v>
      </c>
      <c r="C10917" s="10"/>
    </row>
    <row r="10918" spans="1:3">
      <c r="A10918" s="21">
        <v>494</v>
      </c>
      <c r="B10918" s="6">
        <f>'935'!Q500*(1-'935'!Y500/'11'!D$17)/(1-'935'!X500/'11'!B$17)</f>
        <v>0</v>
      </c>
      <c r="C10918" s="10"/>
    </row>
    <row r="10919" spans="1:3">
      <c r="A10919" s="21">
        <v>495</v>
      </c>
      <c r="B10919" s="6">
        <f>'935'!Q501*(1-'935'!Y501/'11'!D$17)/(1-'935'!X501/'11'!B$17)</f>
        <v>0</v>
      </c>
      <c r="C10919" s="10"/>
    </row>
    <row r="10920" spans="1:3">
      <c r="A10920" s="21">
        <v>496</v>
      </c>
      <c r="B10920" s="6">
        <f>'935'!Q502*(1-'935'!Y502/'11'!D$17)/(1-'935'!X502/'11'!B$17)</f>
        <v>0</v>
      </c>
      <c r="C10920" s="10"/>
    </row>
    <row r="10921" spans="1:3">
      <c r="A10921" s="21">
        <v>497</v>
      </c>
      <c r="B10921" s="6">
        <f>'935'!Q503*(1-'935'!Y503/'11'!D$17)/(1-'935'!X503/'11'!B$17)</f>
        <v>0</v>
      </c>
      <c r="C10921" s="10"/>
    </row>
    <row r="10922" spans="1:3">
      <c r="A10922" s="21">
        <v>498</v>
      </c>
      <c r="B10922" s="6">
        <f>'935'!Q504*(1-'935'!Y504/'11'!D$17)/(1-'935'!X504/'11'!B$17)</f>
        <v>0</v>
      </c>
      <c r="C10922" s="10"/>
    </row>
    <row r="10923" spans="1:3">
      <c r="A10923" s="21">
        <v>499</v>
      </c>
      <c r="B10923" s="6">
        <f>'935'!Q505*(1-'935'!Y505/'11'!D$17)/(1-'935'!X505/'11'!B$17)</f>
        <v>0</v>
      </c>
      <c r="C10923" s="10"/>
    </row>
    <row r="10924" spans="1:3">
      <c r="A10924" s="21">
        <v>500</v>
      </c>
      <c r="B10924" s="6">
        <f>'935'!Q506*(1-'935'!Y506/'11'!D$17)/(1-'935'!X506/'11'!B$17)</f>
        <v>0</v>
      </c>
      <c r="C10924" s="10"/>
    </row>
    <row r="10925" spans="1:3">
      <c r="A10925" s="21">
        <v>501</v>
      </c>
      <c r="B10925" s="6">
        <f>'935'!Q507*(1-'935'!Y507/'11'!D$17)/(1-'935'!X507/'11'!B$17)</f>
        <v>0</v>
      </c>
      <c r="C10925" s="10"/>
    </row>
    <row r="10926" spans="1:3">
      <c r="A10926" s="21">
        <v>502</v>
      </c>
      <c r="B10926" s="6">
        <f>'935'!Q508*(1-'935'!Y508/'11'!D$17)/(1-'935'!X508/'11'!B$17)</f>
        <v>0</v>
      </c>
      <c r="C10926" s="10"/>
    </row>
    <row r="10927" spans="1:3">
      <c r="A10927" s="21">
        <v>503</v>
      </c>
      <c r="B10927" s="6">
        <f>'935'!Q509*(1-'935'!Y509/'11'!D$17)/(1-'935'!X509/'11'!B$17)</f>
        <v>0</v>
      </c>
      <c r="C10927" s="10"/>
    </row>
    <row r="10928" spans="1:3">
      <c r="A10928" s="21">
        <v>504</v>
      </c>
      <c r="B10928" s="6">
        <f>'935'!Q510*(1-'935'!Y510/'11'!D$17)/(1-'935'!X510/'11'!B$17)</f>
        <v>0</v>
      </c>
      <c r="C10928" s="10"/>
    </row>
    <row r="10929" spans="1:3">
      <c r="A10929" s="21">
        <v>505</v>
      </c>
      <c r="B10929" s="6">
        <f>'935'!Q511*(1-'935'!Y511/'11'!D$17)/(1-'935'!X511/'11'!B$17)</f>
        <v>0</v>
      </c>
      <c r="C10929" s="10"/>
    </row>
    <row r="10930" spans="1:3">
      <c r="A10930" s="21">
        <v>506</v>
      </c>
      <c r="B10930" s="6">
        <f>'935'!Q512*(1-'935'!Y512/'11'!D$17)/(1-'935'!X512/'11'!B$17)</f>
        <v>0</v>
      </c>
      <c r="C10930" s="10"/>
    </row>
    <row r="10931" spans="1:3">
      <c r="A10931" s="21">
        <v>507</v>
      </c>
      <c r="B10931" s="6">
        <f>'935'!Q513*(1-'935'!Y513/'11'!D$17)/(1-'935'!X513/'11'!B$17)</f>
        <v>0</v>
      </c>
      <c r="C10931" s="10"/>
    </row>
    <row r="10932" spans="1:3">
      <c r="A10932" s="21">
        <v>508</v>
      </c>
      <c r="B10932" s="6">
        <f>'935'!Q514*(1-'935'!Y514/'11'!D$17)/(1-'935'!X514/'11'!B$17)</f>
        <v>0</v>
      </c>
      <c r="C10932" s="10"/>
    </row>
    <row r="10933" spans="1:3">
      <c r="A10933" s="21">
        <v>509</v>
      </c>
      <c r="B10933" s="6">
        <f>'935'!Q515*(1-'935'!Y515/'11'!D$17)/(1-'935'!X515/'11'!B$17)</f>
        <v>0</v>
      </c>
      <c r="C10933" s="10"/>
    </row>
    <row r="10934" spans="1:3">
      <c r="A10934" s="21">
        <v>510</v>
      </c>
      <c r="B10934" s="6">
        <f>'935'!Q516*(1-'935'!Y516/'11'!D$17)/(1-'935'!X516/'11'!B$17)</f>
        <v>0</v>
      </c>
      <c r="C10934" s="10"/>
    </row>
    <row r="10935" spans="1:3">
      <c r="A10935" s="21">
        <v>511</v>
      </c>
      <c r="B10935" s="6">
        <f>'935'!Q517*(1-'935'!Y517/'11'!D$17)/(1-'935'!X517/'11'!B$17)</f>
        <v>0</v>
      </c>
      <c r="C10935" s="10"/>
    </row>
    <row r="10936" spans="1:3">
      <c r="A10936" s="21">
        <v>512</v>
      </c>
      <c r="B10936" s="6">
        <f>'935'!Q518*(1-'935'!Y518/'11'!D$17)/(1-'935'!X518/'11'!B$17)</f>
        <v>0</v>
      </c>
      <c r="C10936" s="10"/>
    </row>
    <row r="10937" spans="1:3">
      <c r="A10937" s="21">
        <v>513</v>
      </c>
      <c r="B10937" s="6">
        <f>'935'!Q519*(1-'935'!Y519/'11'!D$17)/(1-'935'!X519/'11'!B$17)</f>
        <v>0</v>
      </c>
      <c r="C10937" s="10"/>
    </row>
    <row r="10938" spans="1:3">
      <c r="A10938" s="21">
        <v>514</v>
      </c>
      <c r="B10938" s="6">
        <f>'935'!Q520*(1-'935'!Y520/'11'!D$17)/(1-'935'!X520/'11'!B$17)</f>
        <v>0</v>
      </c>
      <c r="C10938" s="10"/>
    </row>
    <row r="10939" spans="1:3">
      <c r="A10939" s="21">
        <v>515</v>
      </c>
      <c r="B10939" s="6">
        <f>'935'!Q521*(1-'935'!Y521/'11'!D$17)/(1-'935'!X521/'11'!B$17)</f>
        <v>0</v>
      </c>
      <c r="C10939" s="10"/>
    </row>
    <row r="10940" spans="1:3">
      <c r="A10940" s="21">
        <v>516</v>
      </c>
      <c r="B10940" s="6">
        <f>'935'!Q522*(1-'935'!Y522/'11'!D$17)/(1-'935'!X522/'11'!B$17)</f>
        <v>0</v>
      </c>
      <c r="C10940" s="10"/>
    </row>
    <row r="10941" spans="1:3">
      <c r="A10941" s="21">
        <v>517</v>
      </c>
      <c r="B10941" s="6">
        <f>'935'!Q523*(1-'935'!Y523/'11'!D$17)/(1-'935'!X523/'11'!B$17)</f>
        <v>0</v>
      </c>
      <c r="C10941" s="10"/>
    </row>
    <row r="10942" spans="1:3">
      <c r="A10942" s="21">
        <v>518</v>
      </c>
      <c r="B10942" s="6">
        <f>'935'!Q524*(1-'935'!Y524/'11'!D$17)/(1-'935'!X524/'11'!B$17)</f>
        <v>0</v>
      </c>
      <c r="C10942" s="10"/>
    </row>
    <row r="10943" spans="1:3">
      <c r="A10943" s="21">
        <v>519</v>
      </c>
      <c r="B10943" s="6">
        <f>'935'!Q525*(1-'935'!Y525/'11'!D$17)/(1-'935'!X525/'11'!B$17)</f>
        <v>0</v>
      </c>
      <c r="C10943" s="10"/>
    </row>
    <row r="10944" spans="1:3">
      <c r="A10944" s="21">
        <v>520</v>
      </c>
      <c r="B10944" s="6">
        <f>'935'!Q526*(1-'935'!Y526/'11'!D$17)/(1-'935'!X526/'11'!B$17)</f>
        <v>0</v>
      </c>
      <c r="C10944" s="10"/>
    </row>
    <row r="10945" spans="1:3">
      <c r="A10945" s="21">
        <v>521</v>
      </c>
      <c r="B10945" s="6">
        <f>'935'!Q527*(1-'935'!Y527/'11'!D$17)/(1-'935'!X527/'11'!B$17)</f>
        <v>0</v>
      </c>
      <c r="C10945" s="10"/>
    </row>
    <row r="10946" spans="1:3">
      <c r="A10946" s="21">
        <v>522</v>
      </c>
      <c r="B10946" s="6">
        <f>'935'!Q528*(1-'935'!Y528/'11'!D$17)/(1-'935'!X528/'11'!B$17)</f>
        <v>0</v>
      </c>
      <c r="C10946" s="10"/>
    </row>
    <row r="10947" spans="1:3">
      <c r="A10947" s="21">
        <v>523</v>
      </c>
      <c r="B10947" s="6">
        <f>'935'!Q529*(1-'935'!Y529/'11'!D$17)/(1-'935'!X529/'11'!B$17)</f>
        <v>0</v>
      </c>
      <c r="C10947" s="10"/>
    </row>
    <row r="10948" spans="1:3">
      <c r="A10948" s="21">
        <v>524</v>
      </c>
      <c r="B10948" s="6">
        <f>'935'!Q530*(1-'935'!Y530/'11'!D$17)/(1-'935'!X530/'11'!B$17)</f>
        <v>0</v>
      </c>
      <c r="C10948" s="10"/>
    </row>
    <row r="10949" spans="1:3">
      <c r="A10949" s="21">
        <v>525</v>
      </c>
      <c r="B10949" s="6">
        <f>'935'!Q531*(1-'935'!Y531/'11'!D$17)/(1-'935'!X531/'11'!B$17)</f>
        <v>0</v>
      </c>
      <c r="C10949" s="10"/>
    </row>
    <row r="10950" spans="1:3">
      <c r="A10950" s="21">
        <v>526</v>
      </c>
      <c r="B10950" s="6">
        <f>'935'!Q532*(1-'935'!Y532/'11'!D$17)/(1-'935'!X532/'11'!B$17)</f>
        <v>0</v>
      </c>
      <c r="C10950" s="10"/>
    </row>
    <row r="10951" spans="1:3">
      <c r="A10951" s="21">
        <v>527</v>
      </c>
      <c r="B10951" s="6">
        <f>'935'!Q533*(1-'935'!Y533/'11'!D$17)/(1-'935'!X533/'11'!B$17)</f>
        <v>0</v>
      </c>
      <c r="C10951" s="10"/>
    </row>
    <row r="10952" spans="1:3">
      <c r="A10952" s="21">
        <v>528</v>
      </c>
      <c r="B10952" s="6">
        <f>'935'!Q534*(1-'935'!Y534/'11'!D$17)/(1-'935'!X534/'11'!B$17)</f>
        <v>0</v>
      </c>
      <c r="C10952" s="10"/>
    </row>
    <row r="10953" spans="1:3">
      <c r="A10953" s="21">
        <v>529</v>
      </c>
      <c r="B10953" s="6">
        <f>'935'!Q535*(1-'935'!Y535/'11'!D$17)/(1-'935'!X535/'11'!B$17)</f>
        <v>0</v>
      </c>
      <c r="C10953" s="10"/>
    </row>
    <row r="10954" spans="1:3">
      <c r="A10954" s="21">
        <v>530</v>
      </c>
      <c r="B10954" s="6">
        <f>'935'!Q536*(1-'935'!Y536/'11'!D$17)/(1-'935'!X536/'11'!B$17)</f>
        <v>0</v>
      </c>
      <c r="C10954" s="10"/>
    </row>
    <row r="10955" spans="1:3">
      <c r="A10955" s="21">
        <v>531</v>
      </c>
      <c r="B10955" s="6">
        <f>'935'!Q537*(1-'935'!Y537/'11'!D$17)/(1-'935'!X537/'11'!B$17)</f>
        <v>0</v>
      </c>
      <c r="C10955" s="10"/>
    </row>
    <row r="10956" spans="1:3">
      <c r="A10956" s="21">
        <v>532</v>
      </c>
      <c r="B10956" s="6">
        <f>'935'!Q538*(1-'935'!Y538/'11'!D$17)/(1-'935'!X538/'11'!B$17)</f>
        <v>0</v>
      </c>
      <c r="C10956" s="10"/>
    </row>
    <row r="10957" spans="1:3">
      <c r="A10957" s="21">
        <v>533</v>
      </c>
      <c r="B10957" s="6">
        <f>'935'!Q539*(1-'935'!Y539/'11'!D$17)/(1-'935'!X539/'11'!B$17)</f>
        <v>0</v>
      </c>
      <c r="C10957" s="10"/>
    </row>
    <row r="10958" spans="1:3">
      <c r="A10958" s="21">
        <v>534</v>
      </c>
      <c r="B10958" s="6">
        <f>'935'!Q540*(1-'935'!Y540/'11'!D$17)/(1-'935'!X540/'11'!B$17)</f>
        <v>0</v>
      </c>
      <c r="C10958" s="10"/>
    </row>
    <row r="10959" spans="1:3">
      <c r="A10959" s="21">
        <v>535</v>
      </c>
      <c r="B10959" s="6">
        <f>'935'!Q541*(1-'935'!Y541/'11'!D$17)/(1-'935'!X541/'11'!B$17)</f>
        <v>0</v>
      </c>
      <c r="C10959" s="10"/>
    </row>
    <row r="10960" spans="1:3">
      <c r="A10960" s="21">
        <v>536</v>
      </c>
      <c r="B10960" s="6">
        <f>'935'!Q542*(1-'935'!Y542/'11'!D$17)/(1-'935'!X542/'11'!B$17)</f>
        <v>0</v>
      </c>
      <c r="C10960" s="10"/>
    </row>
    <row r="10961" spans="1:3">
      <c r="A10961" s="21">
        <v>537</v>
      </c>
      <c r="B10961" s="6">
        <f>'935'!Q543*(1-'935'!Y543/'11'!D$17)/(1-'935'!X543/'11'!B$17)</f>
        <v>0</v>
      </c>
      <c r="C10961" s="10"/>
    </row>
    <row r="10962" spans="1:3">
      <c r="A10962" s="21">
        <v>538</v>
      </c>
      <c r="B10962" s="6">
        <f>'935'!Q544*(1-'935'!Y544/'11'!D$17)/(1-'935'!X544/'11'!B$17)</f>
        <v>0</v>
      </c>
      <c r="C10962" s="10"/>
    </row>
    <row r="10963" spans="1:3">
      <c r="A10963" s="21">
        <v>539</v>
      </c>
      <c r="B10963" s="6">
        <f>'935'!Q545*(1-'935'!Y545/'11'!D$17)/(1-'935'!X545/'11'!B$17)</f>
        <v>0</v>
      </c>
      <c r="C10963" s="10"/>
    </row>
    <row r="10964" spans="1:3">
      <c r="A10964" s="21">
        <v>540</v>
      </c>
      <c r="B10964" s="6">
        <f>'935'!Q546*(1-'935'!Y546/'11'!D$17)/(1-'935'!X546/'11'!B$17)</f>
        <v>0</v>
      </c>
      <c r="C10964" s="10"/>
    </row>
    <row r="10965" spans="1:3">
      <c r="A10965" s="21">
        <v>541</v>
      </c>
      <c r="B10965" s="6">
        <f>'935'!Q547*(1-'935'!Y547/'11'!D$17)/(1-'935'!X547/'11'!B$17)</f>
        <v>0</v>
      </c>
      <c r="C10965" s="10"/>
    </row>
    <row r="10966" spans="1:3">
      <c r="A10966" s="21">
        <v>542</v>
      </c>
      <c r="B10966" s="6">
        <f>'935'!Q548*(1-'935'!Y548/'11'!D$17)/(1-'935'!X548/'11'!B$17)</f>
        <v>0</v>
      </c>
      <c r="C10966" s="10"/>
    </row>
    <row r="10967" spans="1:3">
      <c r="A10967" s="21">
        <v>543</v>
      </c>
      <c r="B10967" s="6">
        <f>'935'!Q549*(1-'935'!Y549/'11'!D$17)/(1-'935'!X549/'11'!B$17)</f>
        <v>0</v>
      </c>
      <c r="C10967" s="10"/>
    </row>
    <row r="10968" spans="1:3">
      <c r="A10968" s="21">
        <v>544</v>
      </c>
      <c r="B10968" s="6">
        <f>'935'!Q550*(1-'935'!Y550/'11'!D$17)/(1-'935'!X550/'11'!B$17)</f>
        <v>0</v>
      </c>
      <c r="C10968" s="10"/>
    </row>
    <row r="10969" spans="1:3">
      <c r="A10969" s="21">
        <v>545</v>
      </c>
      <c r="B10969" s="6">
        <f>'935'!Q551*(1-'935'!Y551/'11'!D$17)/(1-'935'!X551/'11'!B$17)</f>
        <v>0</v>
      </c>
      <c r="C10969" s="10"/>
    </row>
    <row r="10970" spans="1:3">
      <c r="A10970" s="21">
        <v>546</v>
      </c>
      <c r="B10970" s="6">
        <f>'935'!Q552*(1-'935'!Y552/'11'!D$17)/(1-'935'!X552/'11'!B$17)</f>
        <v>0</v>
      </c>
      <c r="C10970" s="10"/>
    </row>
    <row r="10971" spans="1:3">
      <c r="A10971" s="21">
        <v>547</v>
      </c>
      <c r="B10971" s="6">
        <f>'935'!Q553*(1-'935'!Y553/'11'!D$17)/(1-'935'!X553/'11'!B$17)</f>
        <v>0</v>
      </c>
      <c r="C10971" s="10"/>
    </row>
    <row r="10972" spans="1:3">
      <c r="A10972" s="21">
        <v>548</v>
      </c>
      <c r="B10972" s="6">
        <f>'935'!Q554*(1-'935'!Y554/'11'!D$17)/(1-'935'!X554/'11'!B$17)</f>
        <v>0</v>
      </c>
      <c r="C10972" s="10"/>
    </row>
    <row r="10973" spans="1:3">
      <c r="A10973" s="21">
        <v>549</v>
      </c>
      <c r="B10973" s="6">
        <f>'935'!Q555*(1-'935'!Y555/'11'!D$17)/(1-'935'!X555/'11'!B$17)</f>
        <v>0</v>
      </c>
      <c r="C10973" s="10"/>
    </row>
    <row r="10974" spans="1:3">
      <c r="A10974" s="21">
        <v>550</v>
      </c>
      <c r="B10974" s="6">
        <f>'935'!Q556*(1-'935'!Y556/'11'!D$17)/(1-'935'!X556/'11'!B$17)</f>
        <v>0</v>
      </c>
      <c r="C10974" s="10"/>
    </row>
    <row r="10975" spans="1:3">
      <c r="A10975" s="21">
        <v>551</v>
      </c>
      <c r="B10975" s="6">
        <f>'935'!Q557*(1-'935'!Y557/'11'!D$17)/(1-'935'!X557/'11'!B$17)</f>
        <v>0</v>
      </c>
      <c r="C10975" s="10"/>
    </row>
    <row r="10976" spans="1:3">
      <c r="A10976" s="21">
        <v>552</v>
      </c>
      <c r="B10976" s="6">
        <f>'935'!Q558*(1-'935'!Y558/'11'!D$17)/(1-'935'!X558/'11'!B$17)</f>
        <v>0</v>
      </c>
      <c r="C10976" s="10"/>
    </row>
    <row r="10977" spans="1:3">
      <c r="A10977" s="21">
        <v>553</v>
      </c>
      <c r="B10977" s="6">
        <f>'935'!Q559*(1-'935'!Y559/'11'!D$17)/(1-'935'!X559/'11'!B$17)</f>
        <v>0</v>
      </c>
      <c r="C10977" s="10"/>
    </row>
    <row r="10978" spans="1:3">
      <c r="A10978" s="21">
        <v>554</v>
      </c>
      <c r="B10978" s="6">
        <f>'935'!Q560*(1-'935'!Y560/'11'!D$17)/(1-'935'!X560/'11'!B$17)</f>
        <v>0</v>
      </c>
      <c r="C10978" s="10"/>
    </row>
    <row r="10979" spans="1:3">
      <c r="A10979" s="21">
        <v>555</v>
      </c>
      <c r="B10979" s="6">
        <f>'935'!Q561*(1-'935'!Y561/'11'!D$17)/(1-'935'!X561/'11'!B$17)</f>
        <v>0</v>
      </c>
      <c r="C10979" s="10"/>
    </row>
    <row r="10980" spans="1:3">
      <c r="A10980" s="21">
        <v>556</v>
      </c>
      <c r="B10980" s="6">
        <f>'935'!Q562*(1-'935'!Y562/'11'!D$17)/(1-'935'!X562/'11'!B$17)</f>
        <v>0</v>
      </c>
      <c r="C10980" s="10"/>
    </row>
    <row r="10981" spans="1:3">
      <c r="A10981" s="21">
        <v>557</v>
      </c>
      <c r="B10981" s="6">
        <f>'935'!Q563*(1-'935'!Y563/'11'!D$17)/(1-'935'!X563/'11'!B$17)</f>
        <v>0</v>
      </c>
      <c r="C10981" s="10"/>
    </row>
    <row r="10982" spans="1:3">
      <c r="A10982" s="21">
        <v>558</v>
      </c>
      <c r="B10982" s="6">
        <f>'935'!Q564*(1-'935'!Y564/'11'!D$17)/(1-'935'!X564/'11'!B$17)</f>
        <v>0</v>
      </c>
      <c r="C10982" s="10"/>
    </row>
    <row r="10983" spans="1:3">
      <c r="A10983" s="21">
        <v>559</v>
      </c>
      <c r="B10983" s="6">
        <f>'935'!Q565*(1-'935'!Y565/'11'!D$17)/(1-'935'!X565/'11'!B$17)</f>
        <v>0</v>
      </c>
      <c r="C10983" s="10"/>
    </row>
    <row r="10984" spans="1:3">
      <c r="A10984" s="21">
        <v>560</v>
      </c>
      <c r="B10984" s="6">
        <f>'935'!Q566*(1-'935'!Y566/'11'!D$17)/(1-'935'!X566/'11'!B$17)</f>
        <v>0</v>
      </c>
      <c r="C10984" s="10"/>
    </row>
    <row r="10985" spans="1:3">
      <c r="A10985" s="21">
        <v>561</v>
      </c>
      <c r="B10985" s="6">
        <f>'935'!Q567*(1-'935'!Y567/'11'!D$17)/(1-'935'!X567/'11'!B$17)</f>
        <v>0</v>
      </c>
      <c r="C10985" s="10"/>
    </row>
    <row r="10986" spans="1:3">
      <c r="A10986" s="21">
        <v>562</v>
      </c>
      <c r="B10986" s="6">
        <f>'935'!Q568*(1-'935'!Y568/'11'!D$17)/(1-'935'!X568/'11'!B$17)</f>
        <v>0</v>
      </c>
      <c r="C10986" s="10"/>
    </row>
    <row r="10987" spans="1:3">
      <c r="A10987" s="21">
        <v>563</v>
      </c>
      <c r="B10987" s="6">
        <f>'935'!Q569*(1-'935'!Y569/'11'!D$17)/(1-'935'!X569/'11'!B$17)</f>
        <v>0</v>
      </c>
      <c r="C10987" s="10"/>
    </row>
    <row r="10988" spans="1:3">
      <c r="A10988" s="21">
        <v>564</v>
      </c>
      <c r="B10988" s="6">
        <f>'935'!Q570*(1-'935'!Y570/'11'!D$17)/(1-'935'!X570/'11'!B$17)</f>
        <v>0</v>
      </c>
      <c r="C10988" s="10"/>
    </row>
    <row r="10989" spans="1:3">
      <c r="A10989" s="21">
        <v>565</v>
      </c>
      <c r="B10989" s="6">
        <f>'935'!Q571*(1-'935'!Y571/'11'!D$17)/(1-'935'!X571/'11'!B$17)</f>
        <v>0</v>
      </c>
      <c r="C10989" s="10"/>
    </row>
    <row r="10990" spans="1:3">
      <c r="A10990" s="21">
        <v>566</v>
      </c>
      <c r="B10990" s="6">
        <f>'935'!Q572*(1-'935'!Y572/'11'!D$17)/(1-'935'!X572/'11'!B$17)</f>
        <v>0</v>
      </c>
      <c r="C10990" s="10"/>
    </row>
    <row r="10991" spans="1:3">
      <c r="A10991" s="21">
        <v>567</v>
      </c>
      <c r="B10991" s="6">
        <f>'935'!Q573*(1-'935'!Y573/'11'!D$17)/(1-'935'!X573/'11'!B$17)</f>
        <v>0</v>
      </c>
      <c r="C10991" s="10"/>
    </row>
    <row r="10992" spans="1:3">
      <c r="A10992" s="21">
        <v>568</v>
      </c>
      <c r="B10992" s="6">
        <f>'935'!Q574*(1-'935'!Y574/'11'!D$17)/(1-'935'!X574/'11'!B$17)</f>
        <v>0</v>
      </c>
      <c r="C10992" s="10"/>
    </row>
    <row r="10993" spans="1:3">
      <c r="A10993" s="21">
        <v>569</v>
      </c>
      <c r="B10993" s="6">
        <f>'935'!Q575*(1-'935'!Y575/'11'!D$17)/(1-'935'!X575/'11'!B$17)</f>
        <v>0</v>
      </c>
      <c r="C10993" s="10"/>
    </row>
    <row r="10994" spans="1:3">
      <c r="A10994" s="21">
        <v>570</v>
      </c>
      <c r="B10994" s="6">
        <f>'935'!Q576*(1-'935'!Y576/'11'!D$17)/(1-'935'!X576/'11'!B$17)</f>
        <v>0</v>
      </c>
      <c r="C10994" s="10"/>
    </row>
    <row r="10995" spans="1:3">
      <c r="A10995" s="21">
        <v>571</v>
      </c>
      <c r="B10995" s="6">
        <f>'935'!Q577*(1-'935'!Y577/'11'!D$17)/(1-'935'!X577/'11'!B$17)</f>
        <v>0</v>
      </c>
      <c r="C10995" s="10"/>
    </row>
    <row r="10996" spans="1:3">
      <c r="A10996" s="21">
        <v>572</v>
      </c>
      <c r="B10996" s="6">
        <f>'935'!Q578*(1-'935'!Y578/'11'!D$17)/(1-'935'!X578/'11'!B$17)</f>
        <v>0</v>
      </c>
      <c r="C10996" s="10"/>
    </row>
    <row r="10997" spans="1:3">
      <c r="A10997" s="21">
        <v>573</v>
      </c>
      <c r="B10997" s="6">
        <f>'935'!Q579*(1-'935'!Y579/'11'!D$17)/(1-'935'!X579/'11'!B$17)</f>
        <v>0</v>
      </c>
      <c r="C10997" s="10"/>
    </row>
    <row r="10998" spans="1:3">
      <c r="A10998" s="21">
        <v>574</v>
      </c>
      <c r="B10998" s="6">
        <f>'935'!Q580*(1-'935'!Y580/'11'!D$17)/(1-'935'!X580/'11'!B$17)</f>
        <v>0</v>
      </c>
      <c r="C10998" s="10"/>
    </row>
    <row r="10999" spans="1:3">
      <c r="A10999" s="21">
        <v>575</v>
      </c>
      <c r="B10999" s="6">
        <f>'935'!Q581*(1-'935'!Y581/'11'!D$17)/(1-'935'!X581/'11'!B$17)</f>
        <v>0</v>
      </c>
      <c r="C10999" s="10"/>
    </row>
    <row r="11000" spans="1:3">
      <c r="A11000" s="21">
        <v>576</v>
      </c>
      <c r="B11000" s="6">
        <f>'935'!Q582*(1-'935'!Y582/'11'!D$17)/(1-'935'!X582/'11'!B$17)</f>
        <v>0</v>
      </c>
      <c r="C11000" s="10"/>
    </row>
    <row r="11001" spans="1:3">
      <c r="A11001" s="21">
        <v>577</v>
      </c>
      <c r="B11001" s="6">
        <f>'935'!Q583*(1-'935'!Y583/'11'!D$17)/(1-'935'!X583/'11'!B$17)</f>
        <v>0</v>
      </c>
      <c r="C11001" s="10"/>
    </row>
    <row r="11002" spans="1:3">
      <c r="A11002" s="21">
        <v>578</v>
      </c>
      <c r="B11002" s="6">
        <f>'935'!Q584*(1-'935'!Y584/'11'!D$17)/(1-'935'!X584/'11'!B$17)</f>
        <v>0</v>
      </c>
      <c r="C11002" s="10"/>
    </row>
    <row r="11003" spans="1:3">
      <c r="A11003" s="21">
        <v>579</v>
      </c>
      <c r="B11003" s="6">
        <f>'935'!Q585*(1-'935'!Y585/'11'!D$17)/(1-'935'!X585/'11'!B$17)</f>
        <v>0</v>
      </c>
      <c r="C11003" s="10"/>
    </row>
    <row r="11004" spans="1:3">
      <c r="A11004" s="21">
        <v>580</v>
      </c>
      <c r="B11004" s="6">
        <f>'935'!Q586*(1-'935'!Y586/'11'!D$17)/(1-'935'!X586/'11'!B$17)</f>
        <v>0</v>
      </c>
      <c r="C11004" s="10"/>
    </row>
    <row r="11005" spans="1:3">
      <c r="A11005" s="21">
        <v>581</v>
      </c>
      <c r="B11005" s="6">
        <f>'935'!Q587*(1-'935'!Y587/'11'!D$17)/(1-'935'!X587/'11'!B$17)</f>
        <v>0</v>
      </c>
      <c r="C11005" s="10"/>
    </row>
    <row r="11006" spans="1:3">
      <c r="A11006" s="21">
        <v>582</v>
      </c>
      <c r="B11006" s="6">
        <f>'935'!Q588*(1-'935'!Y588/'11'!D$17)/(1-'935'!X588/'11'!B$17)</f>
        <v>0</v>
      </c>
      <c r="C11006" s="10"/>
    </row>
    <row r="11007" spans="1:3">
      <c r="A11007" s="21">
        <v>583</v>
      </c>
      <c r="B11007" s="6">
        <f>'935'!Q589*(1-'935'!Y589/'11'!D$17)/(1-'935'!X589/'11'!B$17)</f>
        <v>0</v>
      </c>
      <c r="C11007" s="10"/>
    </row>
    <row r="11008" spans="1:3">
      <c r="A11008" s="21">
        <v>584</v>
      </c>
      <c r="B11008" s="6">
        <f>'935'!Q590*(1-'935'!Y590/'11'!D$17)/(1-'935'!X590/'11'!B$17)</f>
        <v>0</v>
      </c>
      <c r="C11008" s="10"/>
    </row>
    <row r="11009" spans="1:3">
      <c r="A11009" s="21">
        <v>585</v>
      </c>
      <c r="B11009" s="6">
        <f>'935'!Q591*(1-'935'!Y591/'11'!D$17)/(1-'935'!X591/'11'!B$17)</f>
        <v>0</v>
      </c>
      <c r="C11009" s="10"/>
    </row>
    <row r="11010" spans="1:3">
      <c r="A11010" s="21">
        <v>586</v>
      </c>
      <c r="B11010" s="6">
        <f>'935'!Q592*(1-'935'!Y592/'11'!D$17)/(1-'935'!X592/'11'!B$17)</f>
        <v>0</v>
      </c>
      <c r="C11010" s="10"/>
    </row>
    <row r="11011" spans="1:3">
      <c r="A11011" s="21">
        <v>587</v>
      </c>
      <c r="B11011" s="6">
        <f>'935'!Q593*(1-'935'!Y593/'11'!D$17)/(1-'935'!X593/'11'!B$17)</f>
        <v>0</v>
      </c>
      <c r="C11011" s="10"/>
    </row>
    <row r="11012" spans="1:3">
      <c r="A11012" s="21">
        <v>588</v>
      </c>
      <c r="B11012" s="6">
        <f>'935'!Q594*(1-'935'!Y594/'11'!D$17)/(1-'935'!X594/'11'!B$17)</f>
        <v>0</v>
      </c>
      <c r="C11012" s="10"/>
    </row>
    <row r="11013" spans="1:3">
      <c r="A11013" s="21">
        <v>589</v>
      </c>
      <c r="B11013" s="6">
        <f>'935'!Q595*(1-'935'!Y595/'11'!D$17)/(1-'935'!X595/'11'!B$17)</f>
        <v>0</v>
      </c>
      <c r="C11013" s="10"/>
    </row>
    <row r="11014" spans="1:3">
      <c r="A11014" s="21">
        <v>590</v>
      </c>
      <c r="B11014" s="6">
        <f>'935'!Q596*(1-'935'!Y596/'11'!D$17)/(1-'935'!X596/'11'!B$17)</f>
        <v>0</v>
      </c>
      <c r="C11014" s="10"/>
    </row>
    <row r="11015" spans="1:3">
      <c r="A11015" s="21">
        <v>591</v>
      </c>
      <c r="B11015" s="6">
        <f>'935'!Q597*(1-'935'!Y597/'11'!D$17)/(1-'935'!X597/'11'!B$17)</f>
        <v>0</v>
      </c>
      <c r="C11015" s="10"/>
    </row>
    <row r="11016" spans="1:3">
      <c r="A11016" s="21">
        <v>592</v>
      </c>
      <c r="B11016" s="6">
        <f>'935'!Q598*(1-'935'!Y598/'11'!D$17)/(1-'935'!X598/'11'!B$17)</f>
        <v>0</v>
      </c>
      <c r="C11016" s="10"/>
    </row>
    <row r="11017" spans="1:3">
      <c r="A11017" s="21">
        <v>593</v>
      </c>
      <c r="B11017" s="6">
        <f>'935'!Q599*(1-'935'!Y599/'11'!D$17)/(1-'935'!X599/'11'!B$17)</f>
        <v>0</v>
      </c>
      <c r="C11017" s="10"/>
    </row>
    <row r="11018" spans="1:3">
      <c r="A11018" s="21">
        <v>594</v>
      </c>
      <c r="B11018" s="6">
        <f>'935'!Q600*(1-'935'!Y600/'11'!D$17)/(1-'935'!X600/'11'!B$17)</f>
        <v>0</v>
      </c>
      <c r="C11018" s="10"/>
    </row>
    <row r="11019" spans="1:3">
      <c r="A11019" s="21">
        <v>595</v>
      </c>
      <c r="B11019" s="6">
        <f>'935'!Q601*(1-'935'!Y601/'11'!D$17)/(1-'935'!X601/'11'!B$17)</f>
        <v>0</v>
      </c>
      <c r="C11019" s="10"/>
    </row>
    <row r="11020" spans="1:3">
      <c r="A11020" s="21">
        <v>596</v>
      </c>
      <c r="B11020" s="6">
        <f>'935'!Q602*(1-'935'!Y602/'11'!D$17)/(1-'935'!X602/'11'!B$17)</f>
        <v>0</v>
      </c>
      <c r="C11020" s="10"/>
    </row>
    <row r="11021" spans="1:3">
      <c r="A11021" s="21">
        <v>597</v>
      </c>
      <c r="B11021" s="6">
        <f>'935'!Q603*(1-'935'!Y603/'11'!D$17)/(1-'935'!X603/'11'!B$17)</f>
        <v>0</v>
      </c>
      <c r="C11021" s="10"/>
    </row>
    <row r="11022" spans="1:3">
      <c r="A11022" s="21">
        <v>598</v>
      </c>
      <c r="B11022" s="6">
        <f>'935'!Q604*(1-'935'!Y604/'11'!D$17)/(1-'935'!X604/'11'!B$17)</f>
        <v>0</v>
      </c>
      <c r="C11022" s="10"/>
    </row>
    <row r="11023" spans="1:3">
      <c r="A11023" s="21">
        <v>599</v>
      </c>
      <c r="B11023" s="6">
        <f>'935'!Q605*(1-'935'!Y605/'11'!D$17)/(1-'935'!X605/'11'!B$17)</f>
        <v>0</v>
      </c>
      <c r="C11023" s="10"/>
    </row>
    <row r="11024" spans="1:3">
      <c r="A11024" s="21">
        <v>600</v>
      </c>
      <c r="B11024" s="6">
        <f>'935'!Q606*(1-'935'!Y606/'11'!D$17)/(1-'935'!X606/'11'!B$17)</f>
        <v>0</v>
      </c>
      <c r="C11024" s="10"/>
    </row>
    <row r="11026" spans="1:3" ht="21" customHeight="1">
      <c r="A11026" s="1" t="s">
        <v>361</v>
      </c>
    </row>
    <row r="11027" spans="1:3">
      <c r="A11027" s="2" t="s">
        <v>254</v>
      </c>
    </row>
    <row r="11028" spans="1:3">
      <c r="A11028" s="12" t="s">
        <v>362</v>
      </c>
    </row>
    <row r="11029" spans="1:3">
      <c r="A11029" s="12" t="s">
        <v>363</v>
      </c>
    </row>
    <row r="11030" spans="1:3">
      <c r="A11030" s="2" t="s">
        <v>274</v>
      </c>
    </row>
    <row r="11032" spans="1:3">
      <c r="B11032" s="3" t="s">
        <v>364</v>
      </c>
    </row>
    <row r="11033" spans="1:3">
      <c r="A11033" s="21">
        <v>1</v>
      </c>
      <c r="B11033" s="6">
        <f>B10425*B632</f>
        <v>0</v>
      </c>
      <c r="C11033" s="10"/>
    </row>
    <row r="11034" spans="1:3">
      <c r="A11034" s="21">
        <v>2</v>
      </c>
      <c r="B11034" s="6">
        <f>B10426*B633</f>
        <v>0</v>
      </c>
      <c r="C11034" s="10"/>
    </row>
    <row r="11035" spans="1:3">
      <c r="A11035" s="21">
        <v>3</v>
      </c>
      <c r="B11035" s="6">
        <f>B10427*B634</f>
        <v>0</v>
      </c>
      <c r="C11035" s="10"/>
    </row>
    <row r="11036" spans="1:3">
      <c r="A11036" s="21">
        <v>4</v>
      </c>
      <c r="B11036" s="6">
        <f>B10428*B635</f>
        <v>0</v>
      </c>
      <c r="C11036" s="10"/>
    </row>
    <row r="11037" spans="1:3">
      <c r="A11037" s="21">
        <v>5</v>
      </c>
      <c r="B11037" s="6">
        <f>B10429*B636</f>
        <v>0</v>
      </c>
      <c r="C11037" s="10"/>
    </row>
    <row r="11038" spans="1:3">
      <c r="A11038" s="21">
        <v>6</v>
      </c>
      <c r="B11038" s="6">
        <f>B10430*B637</f>
        <v>0</v>
      </c>
      <c r="C11038" s="10"/>
    </row>
    <row r="11039" spans="1:3">
      <c r="A11039" s="21">
        <v>7</v>
      </c>
      <c r="B11039" s="6">
        <f>B10431*B638</f>
        <v>0</v>
      </c>
      <c r="C11039" s="10"/>
    </row>
    <row r="11040" spans="1:3">
      <c r="A11040" s="21">
        <v>8</v>
      </c>
      <c r="B11040" s="6">
        <f>B10432*B639</f>
        <v>0</v>
      </c>
      <c r="C11040" s="10"/>
    </row>
    <row r="11041" spans="1:3">
      <c r="A11041" s="21">
        <v>9</v>
      </c>
      <c r="B11041" s="6">
        <f>B10433*B640</f>
        <v>0</v>
      </c>
      <c r="C11041" s="10"/>
    </row>
    <row r="11042" spans="1:3">
      <c r="A11042" s="21">
        <v>10</v>
      </c>
      <c r="B11042" s="6">
        <f>B10434*B641</f>
        <v>0</v>
      </c>
      <c r="C11042" s="10"/>
    </row>
    <row r="11043" spans="1:3">
      <c r="A11043" s="21">
        <v>11</v>
      </c>
      <c r="B11043" s="6">
        <f>B10435*B642</f>
        <v>0</v>
      </c>
      <c r="C11043" s="10"/>
    </row>
    <row r="11044" spans="1:3">
      <c r="A11044" s="21">
        <v>12</v>
      </c>
      <c r="B11044" s="6">
        <f>B10436*B643</f>
        <v>0</v>
      </c>
      <c r="C11044" s="10"/>
    </row>
    <row r="11045" spans="1:3">
      <c r="A11045" s="21">
        <v>13</v>
      </c>
      <c r="B11045" s="6">
        <f>B10437*B644</f>
        <v>0</v>
      </c>
      <c r="C11045" s="10"/>
    </row>
    <row r="11046" spans="1:3">
      <c r="A11046" s="21">
        <v>14</v>
      </c>
      <c r="B11046" s="6">
        <f>B10438*B645</f>
        <v>0</v>
      </c>
      <c r="C11046" s="10"/>
    </row>
    <row r="11047" spans="1:3">
      <c r="A11047" s="21">
        <v>15</v>
      </c>
      <c r="B11047" s="6">
        <f>B10439*B646</f>
        <v>0</v>
      </c>
      <c r="C11047" s="10"/>
    </row>
    <row r="11048" spans="1:3">
      <c r="A11048" s="21">
        <v>16</v>
      </c>
      <c r="B11048" s="6">
        <f>B10440*B647</f>
        <v>0</v>
      </c>
      <c r="C11048" s="10"/>
    </row>
    <row r="11049" spans="1:3">
      <c r="A11049" s="21">
        <v>17</v>
      </c>
      <c r="B11049" s="6">
        <f>B10441*B648</f>
        <v>0</v>
      </c>
      <c r="C11049" s="10"/>
    </row>
    <row r="11050" spans="1:3">
      <c r="A11050" s="21">
        <v>18</v>
      </c>
      <c r="B11050" s="6">
        <f>B10442*B649</f>
        <v>0</v>
      </c>
      <c r="C11050" s="10"/>
    </row>
    <row r="11051" spans="1:3">
      <c r="A11051" s="21">
        <v>19</v>
      </c>
      <c r="B11051" s="6">
        <f>B10443*B650</f>
        <v>0</v>
      </c>
      <c r="C11051" s="10"/>
    </row>
    <row r="11052" spans="1:3">
      <c r="A11052" s="21">
        <v>20</v>
      </c>
      <c r="B11052" s="6">
        <f>B10444*B651</f>
        <v>0</v>
      </c>
      <c r="C11052" s="10"/>
    </row>
    <row r="11053" spans="1:3">
      <c r="A11053" s="21">
        <v>21</v>
      </c>
      <c r="B11053" s="6">
        <f>B10445*B652</f>
        <v>0</v>
      </c>
      <c r="C11053" s="10"/>
    </row>
    <row r="11054" spans="1:3">
      <c r="A11054" s="21">
        <v>22</v>
      </c>
      <c r="B11054" s="6">
        <f>B10446*B653</f>
        <v>0</v>
      </c>
      <c r="C11054" s="10"/>
    </row>
    <row r="11055" spans="1:3">
      <c r="A11055" s="21">
        <v>23</v>
      </c>
      <c r="B11055" s="6">
        <f>B10447*B654</f>
        <v>0</v>
      </c>
      <c r="C11055" s="10"/>
    </row>
    <row r="11056" spans="1:3">
      <c r="A11056" s="21">
        <v>24</v>
      </c>
      <c r="B11056" s="6">
        <f>B10448*B655</f>
        <v>0</v>
      </c>
      <c r="C11056" s="10"/>
    </row>
    <row r="11057" spans="1:3">
      <c r="A11057" s="21">
        <v>25</v>
      </c>
      <c r="B11057" s="6">
        <f>B10449*B656</f>
        <v>0</v>
      </c>
      <c r="C11057" s="10"/>
    </row>
    <row r="11058" spans="1:3">
      <c r="A11058" s="21">
        <v>26</v>
      </c>
      <c r="B11058" s="6">
        <f>B10450*B657</f>
        <v>0</v>
      </c>
      <c r="C11058" s="10"/>
    </row>
    <row r="11059" spans="1:3">
      <c r="A11059" s="21">
        <v>27</v>
      </c>
      <c r="B11059" s="6">
        <f>B10451*B658</f>
        <v>0</v>
      </c>
      <c r="C11059" s="10"/>
    </row>
    <row r="11060" spans="1:3">
      <c r="A11060" s="21">
        <v>28</v>
      </c>
      <c r="B11060" s="6">
        <f>B10452*B659</f>
        <v>0</v>
      </c>
      <c r="C11060" s="10"/>
    </row>
    <row r="11061" spans="1:3">
      <c r="A11061" s="21">
        <v>29</v>
      </c>
      <c r="B11061" s="6">
        <f>B10453*B660</f>
        <v>0</v>
      </c>
      <c r="C11061" s="10"/>
    </row>
    <row r="11062" spans="1:3">
      <c r="A11062" s="21">
        <v>30</v>
      </c>
      <c r="B11062" s="6">
        <f>B10454*B661</f>
        <v>0</v>
      </c>
      <c r="C11062" s="10"/>
    </row>
    <row r="11063" spans="1:3">
      <c r="A11063" s="21">
        <v>31</v>
      </c>
      <c r="B11063" s="6">
        <f>B10455*B662</f>
        <v>0</v>
      </c>
      <c r="C11063" s="10"/>
    </row>
    <row r="11064" spans="1:3">
      <c r="A11064" s="21">
        <v>32</v>
      </c>
      <c r="B11064" s="6">
        <f>B10456*B663</f>
        <v>0</v>
      </c>
      <c r="C11064" s="10"/>
    </row>
    <row r="11065" spans="1:3">
      <c r="A11065" s="21">
        <v>33</v>
      </c>
      <c r="B11065" s="6">
        <f>B10457*B664</f>
        <v>0</v>
      </c>
      <c r="C11065" s="10"/>
    </row>
    <row r="11066" spans="1:3">
      <c r="A11066" s="21">
        <v>34</v>
      </c>
      <c r="B11066" s="6">
        <f>B10458*B665</f>
        <v>0</v>
      </c>
      <c r="C11066" s="10"/>
    </row>
    <row r="11067" spans="1:3">
      <c r="A11067" s="21">
        <v>35</v>
      </c>
      <c r="B11067" s="6">
        <f>B10459*B666</f>
        <v>0</v>
      </c>
      <c r="C11067" s="10"/>
    </row>
    <row r="11068" spans="1:3">
      <c r="A11068" s="21">
        <v>36</v>
      </c>
      <c r="B11068" s="6">
        <f>B10460*B667</f>
        <v>0</v>
      </c>
      <c r="C11068" s="10"/>
    </row>
    <row r="11069" spans="1:3">
      <c r="A11069" s="21">
        <v>37</v>
      </c>
      <c r="B11069" s="6">
        <f>B10461*B668</f>
        <v>0</v>
      </c>
      <c r="C11069" s="10"/>
    </row>
    <row r="11070" spans="1:3">
      <c r="A11070" s="21">
        <v>38</v>
      </c>
      <c r="B11070" s="6">
        <f>B10462*B669</f>
        <v>0</v>
      </c>
      <c r="C11070" s="10"/>
    </row>
    <row r="11071" spans="1:3">
      <c r="A11071" s="21">
        <v>39</v>
      </c>
      <c r="B11071" s="6">
        <f>B10463*B670</f>
        <v>0</v>
      </c>
      <c r="C11071" s="10"/>
    </row>
    <row r="11072" spans="1:3">
      <c r="A11072" s="21">
        <v>40</v>
      </c>
      <c r="B11072" s="6">
        <f>B10464*B671</f>
        <v>0</v>
      </c>
      <c r="C11072" s="10"/>
    </row>
    <row r="11073" spans="1:3">
      <c r="A11073" s="21">
        <v>41</v>
      </c>
      <c r="B11073" s="6">
        <f>B10465*B672</f>
        <v>0</v>
      </c>
      <c r="C11073" s="10"/>
    </row>
    <row r="11074" spans="1:3">
      <c r="A11074" s="21">
        <v>42</v>
      </c>
      <c r="B11074" s="6">
        <f>B10466*B673</f>
        <v>0</v>
      </c>
      <c r="C11074" s="10"/>
    </row>
    <row r="11075" spans="1:3">
      <c r="A11075" s="21">
        <v>43</v>
      </c>
      <c r="B11075" s="6">
        <f>B10467*B674</f>
        <v>0</v>
      </c>
      <c r="C11075" s="10"/>
    </row>
    <row r="11076" spans="1:3">
      <c r="A11076" s="21">
        <v>44</v>
      </c>
      <c r="B11076" s="6">
        <f>B10468*B675</f>
        <v>0</v>
      </c>
      <c r="C11076" s="10"/>
    </row>
    <row r="11077" spans="1:3">
      <c r="A11077" s="21">
        <v>45</v>
      </c>
      <c r="B11077" s="6">
        <f>B10469*B676</f>
        <v>0</v>
      </c>
      <c r="C11077" s="10"/>
    </row>
    <row r="11078" spans="1:3">
      <c r="A11078" s="21">
        <v>46</v>
      </c>
      <c r="B11078" s="6">
        <f>B10470*B677</f>
        <v>0</v>
      </c>
      <c r="C11078" s="10"/>
    </row>
    <row r="11079" spans="1:3">
      <c r="A11079" s="21">
        <v>47</v>
      </c>
      <c r="B11079" s="6">
        <f>B10471*B678</f>
        <v>0</v>
      </c>
      <c r="C11079" s="10"/>
    </row>
    <row r="11080" spans="1:3">
      <c r="A11080" s="21">
        <v>48</v>
      </c>
      <c r="B11080" s="6">
        <f>B10472*B679</f>
        <v>0</v>
      </c>
      <c r="C11080" s="10"/>
    </row>
    <row r="11081" spans="1:3">
      <c r="A11081" s="21">
        <v>49</v>
      </c>
      <c r="B11081" s="6">
        <f>B10473*B680</f>
        <v>0</v>
      </c>
      <c r="C11081" s="10"/>
    </row>
    <row r="11082" spans="1:3">
      <c r="A11082" s="21">
        <v>50</v>
      </c>
      <c r="B11082" s="6">
        <f>B10474*B681</f>
        <v>0</v>
      </c>
      <c r="C11082" s="10"/>
    </row>
    <row r="11083" spans="1:3">
      <c r="A11083" s="21">
        <v>51</v>
      </c>
      <c r="B11083" s="6">
        <f>B10475*B682</f>
        <v>0</v>
      </c>
      <c r="C11083" s="10"/>
    </row>
    <row r="11084" spans="1:3">
      <c r="A11084" s="21">
        <v>52</v>
      </c>
      <c r="B11084" s="6">
        <f>B10476*B683</f>
        <v>0</v>
      </c>
      <c r="C11084" s="10"/>
    </row>
    <row r="11085" spans="1:3">
      <c r="A11085" s="21">
        <v>53</v>
      </c>
      <c r="B11085" s="6">
        <f>B10477*B684</f>
        <v>0</v>
      </c>
      <c r="C11085" s="10"/>
    </row>
    <row r="11086" spans="1:3">
      <c r="A11086" s="21">
        <v>54</v>
      </c>
      <c r="B11086" s="6">
        <f>B10478*B685</f>
        <v>0</v>
      </c>
      <c r="C11086" s="10"/>
    </row>
    <row r="11087" spans="1:3">
      <c r="A11087" s="21">
        <v>55</v>
      </c>
      <c r="B11087" s="6">
        <f>B10479*B686</f>
        <v>0</v>
      </c>
      <c r="C11087" s="10"/>
    </row>
    <row r="11088" spans="1:3">
      <c r="A11088" s="21">
        <v>56</v>
      </c>
      <c r="B11088" s="6">
        <f>B10480*B687</f>
        <v>0</v>
      </c>
      <c r="C11088" s="10"/>
    </row>
    <row r="11089" spans="1:3">
      <c r="A11089" s="21">
        <v>57</v>
      </c>
      <c r="B11089" s="6">
        <f>B10481*B688</f>
        <v>0</v>
      </c>
      <c r="C11089" s="10"/>
    </row>
    <row r="11090" spans="1:3">
      <c r="A11090" s="21">
        <v>58</v>
      </c>
      <c r="B11090" s="6">
        <f>B10482*B689</f>
        <v>0</v>
      </c>
      <c r="C11090" s="10"/>
    </row>
    <row r="11091" spans="1:3">
      <c r="A11091" s="21">
        <v>59</v>
      </c>
      <c r="B11091" s="6">
        <f>B10483*B690</f>
        <v>0</v>
      </c>
      <c r="C11091" s="10"/>
    </row>
    <row r="11092" spans="1:3">
      <c r="A11092" s="21">
        <v>60</v>
      </c>
      <c r="B11092" s="6">
        <f>B10484*B691</f>
        <v>0</v>
      </c>
      <c r="C11092" s="10"/>
    </row>
    <row r="11093" spans="1:3">
      <c r="A11093" s="21">
        <v>61</v>
      </c>
      <c r="B11093" s="6">
        <f>B10485*B692</f>
        <v>0</v>
      </c>
      <c r="C11093" s="10"/>
    </row>
    <row r="11094" spans="1:3">
      <c r="A11094" s="21">
        <v>62</v>
      </c>
      <c r="B11094" s="6">
        <f>B10486*B693</f>
        <v>0</v>
      </c>
      <c r="C11094" s="10"/>
    </row>
    <row r="11095" spans="1:3">
      <c r="A11095" s="21">
        <v>63</v>
      </c>
      <c r="B11095" s="6">
        <f>B10487*B694</f>
        <v>0</v>
      </c>
      <c r="C11095" s="10"/>
    </row>
    <row r="11096" spans="1:3">
      <c r="A11096" s="21">
        <v>64</v>
      </c>
      <c r="B11096" s="6">
        <f>B10488*B695</f>
        <v>0</v>
      </c>
      <c r="C11096" s="10"/>
    </row>
    <row r="11097" spans="1:3">
      <c r="A11097" s="21">
        <v>65</v>
      </c>
      <c r="B11097" s="6">
        <f>B10489*B696</f>
        <v>0</v>
      </c>
      <c r="C11097" s="10"/>
    </row>
    <row r="11098" spans="1:3">
      <c r="A11098" s="21">
        <v>66</v>
      </c>
      <c r="B11098" s="6">
        <f>B10490*B697</f>
        <v>0</v>
      </c>
      <c r="C11098" s="10"/>
    </row>
    <row r="11099" spans="1:3">
      <c r="A11099" s="21">
        <v>67</v>
      </c>
      <c r="B11099" s="6">
        <f>B10491*B698</f>
        <v>0</v>
      </c>
      <c r="C11099" s="10"/>
    </row>
    <row r="11100" spans="1:3">
      <c r="A11100" s="21">
        <v>68</v>
      </c>
      <c r="B11100" s="6">
        <f>B10492*B699</f>
        <v>0</v>
      </c>
      <c r="C11100" s="10"/>
    </row>
    <row r="11101" spans="1:3">
      <c r="A11101" s="21">
        <v>69</v>
      </c>
      <c r="B11101" s="6">
        <f>B10493*B700</f>
        <v>0</v>
      </c>
      <c r="C11101" s="10"/>
    </row>
    <row r="11102" spans="1:3">
      <c r="A11102" s="21">
        <v>70</v>
      </c>
      <c r="B11102" s="6">
        <f>B10494*B701</f>
        <v>0</v>
      </c>
      <c r="C11102" s="10"/>
    </row>
    <row r="11103" spans="1:3">
      <c r="A11103" s="21">
        <v>71</v>
      </c>
      <c r="B11103" s="6">
        <f>B10495*B702</f>
        <v>0</v>
      </c>
      <c r="C11103" s="10"/>
    </row>
    <row r="11104" spans="1:3">
      <c r="A11104" s="21">
        <v>72</v>
      </c>
      <c r="B11104" s="6">
        <f>B10496*B703</f>
        <v>0</v>
      </c>
      <c r="C11104" s="10"/>
    </row>
    <row r="11105" spans="1:3">
      <c r="A11105" s="21">
        <v>73</v>
      </c>
      <c r="B11105" s="6">
        <f>B10497*B704</f>
        <v>0</v>
      </c>
      <c r="C11105" s="10"/>
    </row>
    <row r="11106" spans="1:3">
      <c r="A11106" s="21">
        <v>74</v>
      </c>
      <c r="B11106" s="6">
        <f>B10498*B705</f>
        <v>0</v>
      </c>
      <c r="C11106" s="10"/>
    </row>
    <row r="11107" spans="1:3">
      <c r="A11107" s="21">
        <v>75</v>
      </c>
      <c r="B11107" s="6">
        <f>B10499*B706</f>
        <v>0</v>
      </c>
      <c r="C11107" s="10"/>
    </row>
    <row r="11108" spans="1:3">
      <c r="A11108" s="21">
        <v>76</v>
      </c>
      <c r="B11108" s="6">
        <f>B10500*B707</f>
        <v>0</v>
      </c>
      <c r="C11108" s="10"/>
    </row>
    <row r="11109" spans="1:3">
      <c r="A11109" s="21">
        <v>77</v>
      </c>
      <c r="B11109" s="6">
        <f>B10501*B708</f>
        <v>0</v>
      </c>
      <c r="C11109" s="10"/>
    </row>
    <row r="11110" spans="1:3">
      <c r="A11110" s="21">
        <v>78</v>
      </c>
      <c r="B11110" s="6">
        <f>B10502*B709</f>
        <v>0</v>
      </c>
      <c r="C11110" s="10"/>
    </row>
    <row r="11111" spans="1:3">
      <c r="A11111" s="21">
        <v>79</v>
      </c>
      <c r="B11111" s="6">
        <f>B10503*B710</f>
        <v>0</v>
      </c>
      <c r="C11111" s="10"/>
    </row>
    <row r="11112" spans="1:3">
      <c r="A11112" s="21">
        <v>80</v>
      </c>
      <c r="B11112" s="6">
        <f>B10504*B711</f>
        <v>0</v>
      </c>
      <c r="C11112" s="10"/>
    </row>
    <row r="11113" spans="1:3">
      <c r="A11113" s="21">
        <v>81</v>
      </c>
      <c r="B11113" s="6">
        <f>B10505*B712</f>
        <v>0</v>
      </c>
      <c r="C11113" s="10"/>
    </row>
    <row r="11114" spans="1:3">
      <c r="A11114" s="21">
        <v>82</v>
      </c>
      <c r="B11114" s="6">
        <f>B10506*B713</f>
        <v>0</v>
      </c>
      <c r="C11114" s="10"/>
    </row>
    <row r="11115" spans="1:3">
      <c r="A11115" s="21">
        <v>83</v>
      </c>
      <c r="B11115" s="6">
        <f>B10507*B714</f>
        <v>0</v>
      </c>
      <c r="C11115" s="10"/>
    </row>
    <row r="11116" spans="1:3">
      <c r="A11116" s="21">
        <v>84</v>
      </c>
      <c r="B11116" s="6">
        <f>B10508*B715</f>
        <v>0</v>
      </c>
      <c r="C11116" s="10"/>
    </row>
    <row r="11117" spans="1:3">
      <c r="A11117" s="21">
        <v>85</v>
      </c>
      <c r="B11117" s="6">
        <f>B10509*B716</f>
        <v>0</v>
      </c>
      <c r="C11117" s="10"/>
    </row>
    <row r="11118" spans="1:3">
      <c r="A11118" s="21">
        <v>86</v>
      </c>
      <c r="B11118" s="6">
        <f>B10510*B717</f>
        <v>0</v>
      </c>
      <c r="C11118" s="10"/>
    </row>
    <row r="11119" spans="1:3">
      <c r="A11119" s="21">
        <v>87</v>
      </c>
      <c r="B11119" s="6">
        <f>B10511*B718</f>
        <v>0</v>
      </c>
      <c r="C11119" s="10"/>
    </row>
    <row r="11120" spans="1:3">
      <c r="A11120" s="21">
        <v>88</v>
      </c>
      <c r="B11120" s="6">
        <f>B10512*B719</f>
        <v>0</v>
      </c>
      <c r="C11120" s="10"/>
    </row>
    <row r="11121" spans="1:3">
      <c r="A11121" s="21">
        <v>89</v>
      </c>
      <c r="B11121" s="6">
        <f>B10513*B720</f>
        <v>0</v>
      </c>
      <c r="C11121" s="10"/>
    </row>
    <row r="11122" spans="1:3">
      <c r="A11122" s="21">
        <v>90</v>
      </c>
      <c r="B11122" s="6">
        <f>B10514*B721</f>
        <v>0</v>
      </c>
      <c r="C11122" s="10"/>
    </row>
    <row r="11123" spans="1:3">
      <c r="A11123" s="21">
        <v>91</v>
      </c>
      <c r="B11123" s="6">
        <f>B10515*B722</f>
        <v>0</v>
      </c>
      <c r="C11123" s="10"/>
    </row>
    <row r="11124" spans="1:3">
      <c r="A11124" s="21">
        <v>92</v>
      </c>
      <c r="B11124" s="6">
        <f>B10516*B723</f>
        <v>0</v>
      </c>
      <c r="C11124" s="10"/>
    </row>
    <row r="11125" spans="1:3">
      <c r="A11125" s="21">
        <v>93</v>
      </c>
      <c r="B11125" s="6">
        <f>B10517*B724</f>
        <v>0</v>
      </c>
      <c r="C11125" s="10"/>
    </row>
    <row r="11126" spans="1:3">
      <c r="A11126" s="21">
        <v>94</v>
      </c>
      <c r="B11126" s="6">
        <f>B10518*B725</f>
        <v>0</v>
      </c>
      <c r="C11126" s="10"/>
    </row>
    <row r="11127" spans="1:3">
      <c r="A11127" s="21">
        <v>95</v>
      </c>
      <c r="B11127" s="6">
        <f>B10519*B726</f>
        <v>0</v>
      </c>
      <c r="C11127" s="10"/>
    </row>
    <row r="11128" spans="1:3">
      <c r="A11128" s="21">
        <v>96</v>
      </c>
      <c r="B11128" s="6">
        <f>B10520*B727</f>
        <v>0</v>
      </c>
      <c r="C11128" s="10"/>
    </row>
    <row r="11129" spans="1:3">
      <c r="A11129" s="21">
        <v>97</v>
      </c>
      <c r="B11129" s="6">
        <f>B10521*B728</f>
        <v>0</v>
      </c>
      <c r="C11129" s="10"/>
    </row>
    <row r="11130" spans="1:3">
      <c r="A11130" s="21">
        <v>98</v>
      </c>
      <c r="B11130" s="6">
        <f>B10522*B729</f>
        <v>0</v>
      </c>
      <c r="C11130" s="10"/>
    </row>
    <row r="11131" spans="1:3">
      <c r="A11131" s="21">
        <v>99</v>
      </c>
      <c r="B11131" s="6">
        <f>B10523*B730</f>
        <v>0</v>
      </c>
      <c r="C11131" s="10"/>
    </row>
    <row r="11132" spans="1:3">
      <c r="A11132" s="21">
        <v>100</v>
      </c>
      <c r="B11132" s="6">
        <f>B10524*B731</f>
        <v>0</v>
      </c>
      <c r="C11132" s="10"/>
    </row>
    <row r="11133" spans="1:3">
      <c r="A11133" s="21">
        <v>101</v>
      </c>
      <c r="B11133" s="6">
        <f>B10525*B732</f>
        <v>0</v>
      </c>
      <c r="C11133" s="10"/>
    </row>
    <row r="11134" spans="1:3">
      <c r="A11134" s="21">
        <v>102</v>
      </c>
      <c r="B11134" s="6">
        <f>B10526*B733</f>
        <v>0</v>
      </c>
      <c r="C11134" s="10"/>
    </row>
    <row r="11135" spans="1:3">
      <c r="A11135" s="21">
        <v>103</v>
      </c>
      <c r="B11135" s="6">
        <f>B10527*B734</f>
        <v>0</v>
      </c>
      <c r="C11135" s="10"/>
    </row>
    <row r="11136" spans="1:3">
      <c r="A11136" s="21">
        <v>104</v>
      </c>
      <c r="B11136" s="6">
        <f>B10528*B735</f>
        <v>0</v>
      </c>
      <c r="C11136" s="10"/>
    </row>
    <row r="11137" spans="1:3">
      <c r="A11137" s="21">
        <v>105</v>
      </c>
      <c r="B11137" s="6">
        <f>B10529*B736</f>
        <v>0</v>
      </c>
      <c r="C11137" s="10"/>
    </row>
    <row r="11138" spans="1:3">
      <c r="A11138" s="21">
        <v>106</v>
      </c>
      <c r="B11138" s="6">
        <f>B10530*B737</f>
        <v>0</v>
      </c>
      <c r="C11138" s="10"/>
    </row>
    <row r="11139" spans="1:3">
      <c r="A11139" s="21">
        <v>107</v>
      </c>
      <c r="B11139" s="6">
        <f>B10531*B738</f>
        <v>0</v>
      </c>
      <c r="C11139" s="10"/>
    </row>
    <row r="11140" spans="1:3">
      <c r="A11140" s="21">
        <v>108</v>
      </c>
      <c r="B11140" s="6">
        <f>B10532*B739</f>
        <v>0</v>
      </c>
      <c r="C11140" s="10"/>
    </row>
    <row r="11141" spans="1:3">
      <c r="A11141" s="21">
        <v>109</v>
      </c>
      <c r="B11141" s="6">
        <f>B10533*B740</f>
        <v>0</v>
      </c>
      <c r="C11141" s="10"/>
    </row>
    <row r="11142" spans="1:3">
      <c r="A11142" s="21">
        <v>110</v>
      </c>
      <c r="B11142" s="6">
        <f>B10534*B741</f>
        <v>0</v>
      </c>
      <c r="C11142" s="10"/>
    </row>
    <row r="11143" spans="1:3">
      <c r="A11143" s="21">
        <v>111</v>
      </c>
      <c r="B11143" s="6">
        <f>B10535*B742</f>
        <v>0</v>
      </c>
      <c r="C11143" s="10"/>
    </row>
    <row r="11144" spans="1:3">
      <c r="A11144" s="21">
        <v>112</v>
      </c>
      <c r="B11144" s="6">
        <f>B10536*B743</f>
        <v>0</v>
      </c>
      <c r="C11144" s="10"/>
    </row>
    <row r="11145" spans="1:3">
      <c r="A11145" s="21">
        <v>113</v>
      </c>
      <c r="B11145" s="6">
        <f>B10537*B744</f>
        <v>0</v>
      </c>
      <c r="C11145" s="10"/>
    </row>
    <row r="11146" spans="1:3">
      <c r="A11146" s="21">
        <v>114</v>
      </c>
      <c r="B11146" s="6">
        <f>B10538*B745</f>
        <v>0</v>
      </c>
      <c r="C11146" s="10"/>
    </row>
    <row r="11147" spans="1:3">
      <c r="A11147" s="21">
        <v>115</v>
      </c>
      <c r="B11147" s="6">
        <f>B10539*B746</f>
        <v>0</v>
      </c>
      <c r="C11147" s="10"/>
    </row>
    <row r="11148" spans="1:3">
      <c r="A11148" s="21">
        <v>116</v>
      </c>
      <c r="B11148" s="6">
        <f>B10540*B747</f>
        <v>0</v>
      </c>
      <c r="C11148" s="10"/>
    </row>
    <row r="11149" spans="1:3">
      <c r="A11149" s="21">
        <v>117</v>
      </c>
      <c r="B11149" s="6">
        <f>B10541*B748</f>
        <v>0</v>
      </c>
      <c r="C11149" s="10"/>
    </row>
    <row r="11150" spans="1:3">
      <c r="A11150" s="21">
        <v>118</v>
      </c>
      <c r="B11150" s="6">
        <f>B10542*B749</f>
        <v>0</v>
      </c>
      <c r="C11150" s="10"/>
    </row>
    <row r="11151" spans="1:3">
      <c r="A11151" s="21">
        <v>119</v>
      </c>
      <c r="B11151" s="6">
        <f>B10543*B750</f>
        <v>0</v>
      </c>
      <c r="C11151" s="10"/>
    </row>
    <row r="11152" spans="1:3">
      <c r="A11152" s="21">
        <v>120</v>
      </c>
      <c r="B11152" s="6">
        <f>B10544*B751</f>
        <v>0</v>
      </c>
      <c r="C11152" s="10"/>
    </row>
    <row r="11153" spans="1:3">
      <c r="A11153" s="21">
        <v>121</v>
      </c>
      <c r="B11153" s="6">
        <f>B10545*B752</f>
        <v>0</v>
      </c>
      <c r="C11153" s="10"/>
    </row>
    <row r="11154" spans="1:3">
      <c r="A11154" s="21">
        <v>122</v>
      </c>
      <c r="B11154" s="6">
        <f>B10546*B753</f>
        <v>0</v>
      </c>
      <c r="C11154" s="10"/>
    </row>
    <row r="11155" spans="1:3">
      <c r="A11155" s="21">
        <v>123</v>
      </c>
      <c r="B11155" s="6">
        <f>B10547*B754</f>
        <v>0</v>
      </c>
      <c r="C11155" s="10"/>
    </row>
    <row r="11156" spans="1:3">
      <c r="A11156" s="21">
        <v>124</v>
      </c>
      <c r="B11156" s="6">
        <f>B10548*B755</f>
        <v>0</v>
      </c>
      <c r="C11156" s="10"/>
    </row>
    <row r="11157" spans="1:3">
      <c r="A11157" s="21">
        <v>125</v>
      </c>
      <c r="B11157" s="6">
        <f>B10549*B756</f>
        <v>0</v>
      </c>
      <c r="C11157" s="10"/>
    </row>
    <row r="11158" spans="1:3">
      <c r="A11158" s="21">
        <v>126</v>
      </c>
      <c r="B11158" s="6">
        <f>B10550*B757</f>
        <v>0</v>
      </c>
      <c r="C11158" s="10"/>
    </row>
    <row r="11159" spans="1:3">
      <c r="A11159" s="21">
        <v>127</v>
      </c>
      <c r="B11159" s="6">
        <f>B10551*B758</f>
        <v>0</v>
      </c>
      <c r="C11159" s="10"/>
    </row>
    <row r="11160" spans="1:3">
      <c r="A11160" s="21">
        <v>128</v>
      </c>
      <c r="B11160" s="6">
        <f>B10552*B759</f>
        <v>0</v>
      </c>
      <c r="C11160" s="10"/>
    </row>
    <row r="11161" spans="1:3">
      <c r="A11161" s="21">
        <v>129</v>
      </c>
      <c r="B11161" s="6">
        <f>B10553*B760</f>
        <v>0</v>
      </c>
      <c r="C11161" s="10"/>
    </row>
    <row r="11162" spans="1:3">
      <c r="A11162" s="21">
        <v>130</v>
      </c>
      <c r="B11162" s="6">
        <f>B10554*B761</f>
        <v>0</v>
      </c>
      <c r="C11162" s="10"/>
    </row>
    <row r="11163" spans="1:3">
      <c r="A11163" s="21">
        <v>131</v>
      </c>
      <c r="B11163" s="6">
        <f>B10555*B762</f>
        <v>0</v>
      </c>
      <c r="C11163" s="10"/>
    </row>
    <row r="11164" spans="1:3">
      <c r="A11164" s="21">
        <v>132</v>
      </c>
      <c r="B11164" s="6">
        <f>B10556*B763</f>
        <v>0</v>
      </c>
      <c r="C11164" s="10"/>
    </row>
    <row r="11165" spans="1:3">
      <c r="A11165" s="21">
        <v>133</v>
      </c>
      <c r="B11165" s="6">
        <f>B10557*B764</f>
        <v>0</v>
      </c>
      <c r="C11165" s="10"/>
    </row>
    <row r="11166" spans="1:3">
      <c r="A11166" s="21">
        <v>134</v>
      </c>
      <c r="B11166" s="6">
        <f>B10558*B765</f>
        <v>0</v>
      </c>
      <c r="C11166" s="10"/>
    </row>
    <row r="11167" spans="1:3">
      <c r="A11167" s="21">
        <v>135</v>
      </c>
      <c r="B11167" s="6">
        <f>B10559*B766</f>
        <v>0</v>
      </c>
      <c r="C11167" s="10"/>
    </row>
    <row r="11168" spans="1:3">
      <c r="A11168" s="21">
        <v>136</v>
      </c>
      <c r="B11168" s="6">
        <f>B10560*B767</f>
        <v>0</v>
      </c>
      <c r="C11168" s="10"/>
    </row>
    <row r="11169" spans="1:3">
      <c r="A11169" s="21">
        <v>137</v>
      </c>
      <c r="B11169" s="6">
        <f>B10561*B768</f>
        <v>0</v>
      </c>
      <c r="C11169" s="10"/>
    </row>
    <row r="11170" spans="1:3">
      <c r="A11170" s="21">
        <v>138</v>
      </c>
      <c r="B11170" s="6">
        <f>B10562*B769</f>
        <v>0</v>
      </c>
      <c r="C11170" s="10"/>
    </row>
    <row r="11171" spans="1:3">
      <c r="A11171" s="21">
        <v>139</v>
      </c>
      <c r="B11171" s="6">
        <f>B10563*B770</f>
        <v>0</v>
      </c>
      <c r="C11171" s="10"/>
    </row>
    <row r="11172" spans="1:3">
      <c r="A11172" s="21">
        <v>140</v>
      </c>
      <c r="B11172" s="6">
        <f>B10564*B771</f>
        <v>0</v>
      </c>
      <c r="C11172" s="10"/>
    </row>
    <row r="11173" spans="1:3">
      <c r="A11173" s="21">
        <v>141</v>
      </c>
      <c r="B11173" s="6">
        <f>B10565*B772</f>
        <v>0</v>
      </c>
      <c r="C11173" s="10"/>
    </row>
    <row r="11174" spans="1:3">
      <c r="A11174" s="21">
        <v>142</v>
      </c>
      <c r="B11174" s="6">
        <f>B10566*B773</f>
        <v>0</v>
      </c>
      <c r="C11174" s="10"/>
    </row>
    <row r="11175" spans="1:3">
      <c r="A11175" s="21">
        <v>143</v>
      </c>
      <c r="B11175" s="6">
        <f>B10567*B774</f>
        <v>0</v>
      </c>
      <c r="C11175" s="10"/>
    </row>
    <row r="11176" spans="1:3">
      <c r="A11176" s="21">
        <v>144</v>
      </c>
      <c r="B11176" s="6">
        <f>B10568*B775</f>
        <v>0</v>
      </c>
      <c r="C11176" s="10"/>
    </row>
    <row r="11177" spans="1:3">
      <c r="A11177" s="21">
        <v>145</v>
      </c>
      <c r="B11177" s="6">
        <f>B10569*B776</f>
        <v>0</v>
      </c>
      <c r="C11177" s="10"/>
    </row>
    <row r="11178" spans="1:3">
      <c r="A11178" s="21">
        <v>146</v>
      </c>
      <c r="B11178" s="6">
        <f>B10570*B777</f>
        <v>0</v>
      </c>
      <c r="C11178" s="10"/>
    </row>
    <row r="11179" spans="1:3">
      <c r="A11179" s="21">
        <v>147</v>
      </c>
      <c r="B11179" s="6">
        <f>B10571*B778</f>
        <v>0</v>
      </c>
      <c r="C11179" s="10"/>
    </row>
    <row r="11180" spans="1:3">
      <c r="A11180" s="21">
        <v>148</v>
      </c>
      <c r="B11180" s="6">
        <f>B10572*B779</f>
        <v>0</v>
      </c>
      <c r="C11180" s="10"/>
    </row>
    <row r="11181" spans="1:3">
      <c r="A11181" s="21">
        <v>149</v>
      </c>
      <c r="B11181" s="6">
        <f>B10573*B780</f>
        <v>0</v>
      </c>
      <c r="C11181" s="10"/>
    </row>
    <row r="11182" spans="1:3">
      <c r="A11182" s="21">
        <v>150</v>
      </c>
      <c r="B11182" s="6">
        <f>B10574*B781</f>
        <v>0</v>
      </c>
      <c r="C11182" s="10"/>
    </row>
    <row r="11183" spans="1:3">
      <c r="A11183" s="21">
        <v>151</v>
      </c>
      <c r="B11183" s="6">
        <f>B10575*B782</f>
        <v>0</v>
      </c>
      <c r="C11183" s="10"/>
    </row>
    <row r="11184" spans="1:3">
      <c r="A11184" s="21">
        <v>152</v>
      </c>
      <c r="B11184" s="6">
        <f>B10576*B783</f>
        <v>0</v>
      </c>
      <c r="C11184" s="10"/>
    </row>
    <row r="11185" spans="1:3">
      <c r="A11185" s="21">
        <v>153</v>
      </c>
      <c r="B11185" s="6">
        <f>B10577*B784</f>
        <v>0</v>
      </c>
      <c r="C11185" s="10"/>
    </row>
    <row r="11186" spans="1:3">
      <c r="A11186" s="21">
        <v>154</v>
      </c>
      <c r="B11186" s="6">
        <f>B10578*B785</f>
        <v>0</v>
      </c>
      <c r="C11186" s="10"/>
    </row>
    <row r="11187" spans="1:3">
      <c r="A11187" s="21">
        <v>155</v>
      </c>
      <c r="B11187" s="6">
        <f>B10579*B786</f>
        <v>0</v>
      </c>
      <c r="C11187" s="10"/>
    </row>
    <row r="11188" spans="1:3">
      <c r="A11188" s="21">
        <v>156</v>
      </c>
      <c r="B11188" s="6">
        <f>B10580*B787</f>
        <v>0</v>
      </c>
      <c r="C11188" s="10"/>
    </row>
    <row r="11189" spans="1:3">
      <c r="A11189" s="21">
        <v>157</v>
      </c>
      <c r="B11189" s="6">
        <f>B10581*B788</f>
        <v>0</v>
      </c>
      <c r="C11189" s="10"/>
    </row>
    <row r="11190" spans="1:3">
      <c r="A11190" s="21">
        <v>158</v>
      </c>
      <c r="B11190" s="6">
        <f>B10582*B789</f>
        <v>0</v>
      </c>
      <c r="C11190" s="10"/>
    </row>
    <row r="11191" spans="1:3">
      <c r="A11191" s="21">
        <v>159</v>
      </c>
      <c r="B11191" s="6">
        <f>B10583*B790</f>
        <v>0</v>
      </c>
      <c r="C11191" s="10"/>
    </row>
    <row r="11192" spans="1:3">
      <c r="A11192" s="21">
        <v>160</v>
      </c>
      <c r="B11192" s="6">
        <f>B10584*B791</f>
        <v>0</v>
      </c>
      <c r="C11192" s="10"/>
    </row>
    <row r="11193" spans="1:3">
      <c r="A11193" s="21">
        <v>161</v>
      </c>
      <c r="B11193" s="6">
        <f>B10585*B792</f>
        <v>0</v>
      </c>
      <c r="C11193" s="10"/>
    </row>
    <row r="11194" spans="1:3">
      <c r="A11194" s="21">
        <v>162</v>
      </c>
      <c r="B11194" s="6">
        <f>B10586*B793</f>
        <v>0</v>
      </c>
      <c r="C11194" s="10"/>
    </row>
    <row r="11195" spans="1:3">
      <c r="A11195" s="21">
        <v>163</v>
      </c>
      <c r="B11195" s="6">
        <f>B10587*B794</f>
        <v>0</v>
      </c>
      <c r="C11195" s="10"/>
    </row>
    <row r="11196" spans="1:3">
      <c r="A11196" s="21">
        <v>164</v>
      </c>
      <c r="B11196" s="6">
        <f>B10588*B795</f>
        <v>0</v>
      </c>
      <c r="C11196" s="10"/>
    </row>
    <row r="11197" spans="1:3">
      <c r="A11197" s="21">
        <v>165</v>
      </c>
      <c r="B11197" s="6">
        <f>B10589*B796</f>
        <v>0</v>
      </c>
      <c r="C11197" s="10"/>
    </row>
    <row r="11198" spans="1:3">
      <c r="A11198" s="21">
        <v>166</v>
      </c>
      <c r="B11198" s="6">
        <f>B10590*B797</f>
        <v>0</v>
      </c>
      <c r="C11198" s="10"/>
    </row>
    <row r="11199" spans="1:3">
      <c r="A11199" s="21">
        <v>167</v>
      </c>
      <c r="B11199" s="6">
        <f>B10591*B798</f>
        <v>0</v>
      </c>
      <c r="C11199" s="10"/>
    </row>
    <row r="11200" spans="1:3">
      <c r="A11200" s="21">
        <v>168</v>
      </c>
      <c r="B11200" s="6">
        <f>B10592*B799</f>
        <v>0</v>
      </c>
      <c r="C11200" s="10"/>
    </row>
    <row r="11201" spans="1:3">
      <c r="A11201" s="21">
        <v>169</v>
      </c>
      <c r="B11201" s="6">
        <f>B10593*B800</f>
        <v>0</v>
      </c>
      <c r="C11201" s="10"/>
    </row>
    <row r="11202" spans="1:3">
      <c r="A11202" s="21">
        <v>170</v>
      </c>
      <c r="B11202" s="6">
        <f>B10594*B801</f>
        <v>0</v>
      </c>
      <c r="C11202" s="10"/>
    </row>
    <row r="11203" spans="1:3">
      <c r="A11203" s="21">
        <v>171</v>
      </c>
      <c r="B11203" s="6">
        <f>B10595*B802</f>
        <v>0</v>
      </c>
      <c r="C11203" s="10"/>
    </row>
    <row r="11204" spans="1:3">
      <c r="A11204" s="21">
        <v>172</v>
      </c>
      <c r="B11204" s="6">
        <f>B10596*B803</f>
        <v>0</v>
      </c>
      <c r="C11204" s="10"/>
    </row>
    <row r="11205" spans="1:3">
      <c r="A11205" s="21">
        <v>173</v>
      </c>
      <c r="B11205" s="6">
        <f>B10597*B804</f>
        <v>0</v>
      </c>
      <c r="C11205" s="10"/>
    </row>
    <row r="11206" spans="1:3">
      <c r="A11206" s="21">
        <v>174</v>
      </c>
      <c r="B11206" s="6">
        <f>B10598*B805</f>
        <v>0</v>
      </c>
      <c r="C11206" s="10"/>
    </row>
    <row r="11207" spans="1:3">
      <c r="A11207" s="21">
        <v>175</v>
      </c>
      <c r="B11207" s="6">
        <f>B10599*B806</f>
        <v>0</v>
      </c>
      <c r="C11207" s="10"/>
    </row>
    <row r="11208" spans="1:3">
      <c r="A11208" s="21">
        <v>176</v>
      </c>
      <c r="B11208" s="6">
        <f>B10600*B807</f>
        <v>0</v>
      </c>
      <c r="C11208" s="10"/>
    </row>
    <row r="11209" spans="1:3">
      <c r="A11209" s="21">
        <v>177</v>
      </c>
      <c r="B11209" s="6">
        <f>B10601*B808</f>
        <v>0</v>
      </c>
      <c r="C11209" s="10"/>
    </row>
    <row r="11210" spans="1:3">
      <c r="A11210" s="21">
        <v>178</v>
      </c>
      <c r="B11210" s="6">
        <f>B10602*B809</f>
        <v>0</v>
      </c>
      <c r="C11210" s="10"/>
    </row>
    <row r="11211" spans="1:3">
      <c r="A11211" s="21">
        <v>179</v>
      </c>
      <c r="B11211" s="6">
        <f>B10603*B810</f>
        <v>0</v>
      </c>
      <c r="C11211" s="10"/>
    </row>
    <row r="11212" spans="1:3">
      <c r="A11212" s="21">
        <v>180</v>
      </c>
      <c r="B11212" s="6">
        <f>B10604*B811</f>
        <v>0</v>
      </c>
      <c r="C11212" s="10"/>
    </row>
    <row r="11213" spans="1:3">
      <c r="A11213" s="21">
        <v>181</v>
      </c>
      <c r="B11213" s="6">
        <f>B10605*B812</f>
        <v>0</v>
      </c>
      <c r="C11213" s="10"/>
    </row>
    <row r="11214" spans="1:3">
      <c r="A11214" s="21">
        <v>182</v>
      </c>
      <c r="B11214" s="6">
        <f>B10606*B813</f>
        <v>0</v>
      </c>
      <c r="C11214" s="10"/>
    </row>
    <row r="11215" spans="1:3">
      <c r="A11215" s="21">
        <v>183</v>
      </c>
      <c r="B11215" s="6">
        <f>B10607*B814</f>
        <v>0</v>
      </c>
      <c r="C11215" s="10"/>
    </row>
    <row r="11216" spans="1:3">
      <c r="A11216" s="21">
        <v>184</v>
      </c>
      <c r="B11216" s="6">
        <f>B10608*B815</f>
        <v>0</v>
      </c>
      <c r="C11216" s="10"/>
    </row>
    <row r="11217" spans="1:3">
      <c r="A11217" s="21">
        <v>185</v>
      </c>
      <c r="B11217" s="6">
        <f>B10609*B816</f>
        <v>0</v>
      </c>
      <c r="C11217" s="10"/>
    </row>
    <row r="11218" spans="1:3">
      <c r="A11218" s="21">
        <v>186</v>
      </c>
      <c r="B11218" s="6">
        <f>B10610*B817</f>
        <v>0</v>
      </c>
      <c r="C11218" s="10"/>
    </row>
    <row r="11219" spans="1:3">
      <c r="A11219" s="21">
        <v>187</v>
      </c>
      <c r="B11219" s="6">
        <f>B10611*B818</f>
        <v>0</v>
      </c>
      <c r="C11219" s="10"/>
    </row>
    <row r="11220" spans="1:3">
      <c r="A11220" s="21">
        <v>188</v>
      </c>
      <c r="B11220" s="6">
        <f>B10612*B819</f>
        <v>0</v>
      </c>
      <c r="C11220" s="10"/>
    </row>
    <row r="11221" spans="1:3">
      <c r="A11221" s="21">
        <v>189</v>
      </c>
      <c r="B11221" s="6">
        <f>B10613*B820</f>
        <v>0</v>
      </c>
      <c r="C11221" s="10"/>
    </row>
    <row r="11222" spans="1:3">
      <c r="A11222" s="21">
        <v>190</v>
      </c>
      <c r="B11222" s="6">
        <f>B10614*B821</f>
        <v>0</v>
      </c>
      <c r="C11222" s="10"/>
    </row>
    <row r="11223" spans="1:3">
      <c r="A11223" s="21">
        <v>191</v>
      </c>
      <c r="B11223" s="6">
        <f>B10615*B822</f>
        <v>0</v>
      </c>
      <c r="C11223" s="10"/>
    </row>
    <row r="11224" spans="1:3">
      <c r="A11224" s="21">
        <v>192</v>
      </c>
      <c r="B11224" s="6">
        <f>B10616*B823</f>
        <v>0</v>
      </c>
      <c r="C11224" s="10"/>
    </row>
    <row r="11225" spans="1:3">
      <c r="A11225" s="21">
        <v>193</v>
      </c>
      <c r="B11225" s="6">
        <f>B10617*B824</f>
        <v>0</v>
      </c>
      <c r="C11225" s="10"/>
    </row>
    <row r="11226" spans="1:3">
      <c r="A11226" s="21">
        <v>194</v>
      </c>
      <c r="B11226" s="6">
        <f>B10618*B825</f>
        <v>0</v>
      </c>
      <c r="C11226" s="10"/>
    </row>
    <row r="11227" spans="1:3">
      <c r="A11227" s="21">
        <v>195</v>
      </c>
      <c r="B11227" s="6">
        <f>B10619*B826</f>
        <v>0</v>
      </c>
      <c r="C11227" s="10"/>
    </row>
    <row r="11228" spans="1:3">
      <c r="A11228" s="21">
        <v>196</v>
      </c>
      <c r="B11228" s="6">
        <f>B10620*B827</f>
        <v>0</v>
      </c>
      <c r="C11228" s="10"/>
    </row>
    <row r="11229" spans="1:3">
      <c r="A11229" s="21">
        <v>197</v>
      </c>
      <c r="B11229" s="6">
        <f>B10621*B828</f>
        <v>0</v>
      </c>
      <c r="C11229" s="10"/>
    </row>
    <row r="11230" spans="1:3">
      <c r="A11230" s="21">
        <v>198</v>
      </c>
      <c r="B11230" s="6">
        <f>B10622*B829</f>
        <v>0</v>
      </c>
      <c r="C11230" s="10"/>
    </row>
    <row r="11231" spans="1:3">
      <c r="A11231" s="21">
        <v>199</v>
      </c>
      <c r="B11231" s="6">
        <f>B10623*B830</f>
        <v>0</v>
      </c>
      <c r="C11231" s="10"/>
    </row>
    <row r="11232" spans="1:3">
      <c r="A11232" s="21">
        <v>200</v>
      </c>
      <c r="B11232" s="6">
        <f>B10624*B831</f>
        <v>0</v>
      </c>
      <c r="C11232" s="10"/>
    </row>
    <row r="11233" spans="1:3">
      <c r="A11233" s="21">
        <v>201</v>
      </c>
      <c r="B11233" s="6">
        <f>B10625*B832</f>
        <v>0</v>
      </c>
      <c r="C11233" s="10"/>
    </row>
    <row r="11234" spans="1:3">
      <c r="A11234" s="21">
        <v>202</v>
      </c>
      <c r="B11234" s="6">
        <f>B10626*B833</f>
        <v>0</v>
      </c>
      <c r="C11234" s="10"/>
    </row>
    <row r="11235" spans="1:3">
      <c r="A11235" s="21">
        <v>203</v>
      </c>
      <c r="B11235" s="6">
        <f>B10627*B834</f>
        <v>0</v>
      </c>
      <c r="C11235" s="10"/>
    </row>
    <row r="11236" spans="1:3">
      <c r="A11236" s="21">
        <v>204</v>
      </c>
      <c r="B11236" s="6">
        <f>B10628*B835</f>
        <v>0</v>
      </c>
      <c r="C11236" s="10"/>
    </row>
    <row r="11237" spans="1:3">
      <c r="A11237" s="21">
        <v>205</v>
      </c>
      <c r="B11237" s="6">
        <f>B10629*B836</f>
        <v>0</v>
      </c>
      <c r="C11237" s="10"/>
    </row>
    <row r="11238" spans="1:3">
      <c r="A11238" s="21">
        <v>206</v>
      </c>
      <c r="B11238" s="6">
        <f>B10630*B837</f>
        <v>0</v>
      </c>
      <c r="C11238" s="10"/>
    </row>
    <row r="11239" spans="1:3">
      <c r="A11239" s="21">
        <v>207</v>
      </c>
      <c r="B11239" s="6">
        <f>B10631*B838</f>
        <v>0</v>
      </c>
      <c r="C11239" s="10"/>
    </row>
    <row r="11240" spans="1:3">
      <c r="A11240" s="21">
        <v>208</v>
      </c>
      <c r="B11240" s="6">
        <f>B10632*B839</f>
        <v>0</v>
      </c>
      <c r="C11240" s="10"/>
    </row>
    <row r="11241" spans="1:3">
      <c r="A11241" s="21">
        <v>209</v>
      </c>
      <c r="B11241" s="6">
        <f>B10633*B840</f>
        <v>0</v>
      </c>
      <c r="C11241" s="10"/>
    </row>
    <row r="11242" spans="1:3">
      <c r="A11242" s="21">
        <v>210</v>
      </c>
      <c r="B11242" s="6">
        <f>B10634*B841</f>
        <v>0</v>
      </c>
      <c r="C11242" s="10"/>
    </row>
    <row r="11243" spans="1:3">
      <c r="A11243" s="21">
        <v>211</v>
      </c>
      <c r="B11243" s="6">
        <f>B10635*B842</f>
        <v>0</v>
      </c>
      <c r="C11243" s="10"/>
    </row>
    <row r="11244" spans="1:3">
      <c r="A11244" s="21">
        <v>212</v>
      </c>
      <c r="B11244" s="6">
        <f>B10636*B843</f>
        <v>0</v>
      </c>
      <c r="C11244" s="10"/>
    </row>
    <row r="11245" spans="1:3">
      <c r="A11245" s="21">
        <v>213</v>
      </c>
      <c r="B11245" s="6">
        <f>B10637*B844</f>
        <v>0</v>
      </c>
      <c r="C11245" s="10"/>
    </row>
    <row r="11246" spans="1:3">
      <c r="A11246" s="21">
        <v>214</v>
      </c>
      <c r="B11246" s="6">
        <f>B10638*B845</f>
        <v>0</v>
      </c>
      <c r="C11246" s="10"/>
    </row>
    <row r="11247" spans="1:3">
      <c r="A11247" s="21">
        <v>215</v>
      </c>
      <c r="B11247" s="6">
        <f>B10639*B846</f>
        <v>0</v>
      </c>
      <c r="C11247" s="10"/>
    </row>
    <row r="11248" spans="1:3">
      <c r="A11248" s="21">
        <v>216</v>
      </c>
      <c r="B11248" s="6">
        <f>B10640*B847</f>
        <v>0</v>
      </c>
      <c r="C11248" s="10"/>
    </row>
    <row r="11249" spans="1:3">
      <c r="A11249" s="21">
        <v>217</v>
      </c>
      <c r="B11249" s="6">
        <f>B10641*B848</f>
        <v>0</v>
      </c>
      <c r="C11249" s="10"/>
    </row>
    <row r="11250" spans="1:3">
      <c r="A11250" s="21">
        <v>218</v>
      </c>
      <c r="B11250" s="6">
        <f>B10642*B849</f>
        <v>0</v>
      </c>
      <c r="C11250" s="10"/>
    </row>
    <row r="11251" spans="1:3">
      <c r="A11251" s="21">
        <v>219</v>
      </c>
      <c r="B11251" s="6">
        <f>B10643*B850</f>
        <v>0</v>
      </c>
      <c r="C11251" s="10"/>
    </row>
    <row r="11252" spans="1:3">
      <c r="A11252" s="21">
        <v>220</v>
      </c>
      <c r="B11252" s="6">
        <f>B10644*B851</f>
        <v>0</v>
      </c>
      <c r="C11252" s="10"/>
    </row>
    <row r="11253" spans="1:3">
      <c r="A11253" s="21">
        <v>221</v>
      </c>
      <c r="B11253" s="6">
        <f>B10645*B852</f>
        <v>0</v>
      </c>
      <c r="C11253" s="10"/>
    </row>
    <row r="11254" spans="1:3">
      <c r="A11254" s="21">
        <v>222</v>
      </c>
      <c r="B11254" s="6">
        <f>B10646*B853</f>
        <v>0</v>
      </c>
      <c r="C11254" s="10"/>
    </row>
    <row r="11255" spans="1:3">
      <c r="A11255" s="21">
        <v>223</v>
      </c>
      <c r="B11255" s="6">
        <f>B10647*B854</f>
        <v>0</v>
      </c>
      <c r="C11255" s="10"/>
    </row>
    <row r="11256" spans="1:3">
      <c r="A11256" s="21">
        <v>224</v>
      </c>
      <c r="B11256" s="6">
        <f>B10648*B855</f>
        <v>0</v>
      </c>
      <c r="C11256" s="10"/>
    </row>
    <row r="11257" spans="1:3">
      <c r="A11257" s="21">
        <v>225</v>
      </c>
      <c r="B11257" s="6">
        <f>B10649*B856</f>
        <v>0</v>
      </c>
      <c r="C11257" s="10"/>
    </row>
    <row r="11258" spans="1:3">
      <c r="A11258" s="21">
        <v>226</v>
      </c>
      <c r="B11258" s="6">
        <f>B10650*B857</f>
        <v>0</v>
      </c>
      <c r="C11258" s="10"/>
    </row>
    <row r="11259" spans="1:3">
      <c r="A11259" s="21">
        <v>227</v>
      </c>
      <c r="B11259" s="6">
        <f>B10651*B858</f>
        <v>0</v>
      </c>
      <c r="C11259" s="10"/>
    </row>
    <row r="11260" spans="1:3">
      <c r="A11260" s="21">
        <v>228</v>
      </c>
      <c r="B11260" s="6">
        <f>B10652*B859</f>
        <v>0</v>
      </c>
      <c r="C11260" s="10"/>
    </row>
    <row r="11261" spans="1:3">
      <c r="A11261" s="21">
        <v>229</v>
      </c>
      <c r="B11261" s="6">
        <f>B10653*B860</f>
        <v>0</v>
      </c>
      <c r="C11261" s="10"/>
    </row>
    <row r="11262" spans="1:3">
      <c r="A11262" s="21">
        <v>230</v>
      </c>
      <c r="B11262" s="6">
        <f>B10654*B861</f>
        <v>0</v>
      </c>
      <c r="C11262" s="10"/>
    </row>
    <row r="11263" spans="1:3">
      <c r="A11263" s="21">
        <v>231</v>
      </c>
      <c r="B11263" s="6">
        <f>B10655*B862</f>
        <v>0</v>
      </c>
      <c r="C11263" s="10"/>
    </row>
    <row r="11264" spans="1:3">
      <c r="A11264" s="21">
        <v>232</v>
      </c>
      <c r="B11264" s="6">
        <f>B10656*B863</f>
        <v>0</v>
      </c>
      <c r="C11264" s="10"/>
    </row>
    <row r="11265" spans="1:3">
      <c r="A11265" s="21">
        <v>233</v>
      </c>
      <c r="B11265" s="6">
        <f>B10657*B864</f>
        <v>0</v>
      </c>
      <c r="C11265" s="10"/>
    </row>
    <row r="11266" spans="1:3">
      <c r="A11266" s="21">
        <v>234</v>
      </c>
      <c r="B11266" s="6">
        <f>B10658*B865</f>
        <v>0</v>
      </c>
      <c r="C11266" s="10"/>
    </row>
    <row r="11267" spans="1:3">
      <c r="A11267" s="21">
        <v>235</v>
      </c>
      <c r="B11267" s="6">
        <f>B10659*B866</f>
        <v>0</v>
      </c>
      <c r="C11267" s="10"/>
    </row>
    <row r="11268" spans="1:3">
      <c r="A11268" s="21">
        <v>236</v>
      </c>
      <c r="B11268" s="6">
        <f>B10660*B867</f>
        <v>0</v>
      </c>
      <c r="C11268" s="10"/>
    </row>
    <row r="11269" spans="1:3">
      <c r="A11269" s="21">
        <v>237</v>
      </c>
      <c r="B11269" s="6">
        <f>B10661*B868</f>
        <v>0</v>
      </c>
      <c r="C11269" s="10"/>
    </row>
    <row r="11270" spans="1:3">
      <c r="A11270" s="21">
        <v>238</v>
      </c>
      <c r="B11270" s="6">
        <f>B10662*B869</f>
        <v>0</v>
      </c>
      <c r="C11270" s="10"/>
    </row>
    <row r="11271" spans="1:3">
      <c r="A11271" s="21">
        <v>239</v>
      </c>
      <c r="B11271" s="6">
        <f>B10663*B870</f>
        <v>0</v>
      </c>
      <c r="C11271" s="10"/>
    </row>
    <row r="11272" spans="1:3">
      <c r="A11272" s="21">
        <v>240</v>
      </c>
      <c r="B11272" s="6">
        <f>B10664*B871</f>
        <v>0</v>
      </c>
      <c r="C11272" s="10"/>
    </row>
    <row r="11273" spans="1:3">
      <c r="A11273" s="21">
        <v>241</v>
      </c>
      <c r="B11273" s="6">
        <f>B10665*B872</f>
        <v>0</v>
      </c>
      <c r="C11273" s="10"/>
    </row>
    <row r="11274" spans="1:3">
      <c r="A11274" s="21">
        <v>242</v>
      </c>
      <c r="B11274" s="6">
        <f>B10666*B873</f>
        <v>0</v>
      </c>
      <c r="C11274" s="10"/>
    </row>
    <row r="11275" spans="1:3">
      <c r="A11275" s="21">
        <v>243</v>
      </c>
      <c r="B11275" s="6">
        <f>B10667*B874</f>
        <v>0</v>
      </c>
      <c r="C11275" s="10"/>
    </row>
    <row r="11276" spans="1:3">
      <c r="A11276" s="21">
        <v>244</v>
      </c>
      <c r="B11276" s="6">
        <f>B10668*B875</f>
        <v>0</v>
      </c>
      <c r="C11276" s="10"/>
    </row>
    <row r="11277" spans="1:3">
      <c r="A11277" s="21">
        <v>245</v>
      </c>
      <c r="B11277" s="6">
        <f>B10669*B876</f>
        <v>0</v>
      </c>
      <c r="C11277" s="10"/>
    </row>
    <row r="11278" spans="1:3">
      <c r="A11278" s="21">
        <v>246</v>
      </c>
      <c r="B11278" s="6">
        <f>B10670*B877</f>
        <v>0</v>
      </c>
      <c r="C11278" s="10"/>
    </row>
    <row r="11279" spans="1:3">
      <c r="A11279" s="21">
        <v>247</v>
      </c>
      <c r="B11279" s="6">
        <f>B10671*B878</f>
        <v>0</v>
      </c>
      <c r="C11279" s="10"/>
    </row>
    <row r="11280" spans="1:3">
      <c r="A11280" s="21">
        <v>248</v>
      </c>
      <c r="B11280" s="6">
        <f>B10672*B879</f>
        <v>0</v>
      </c>
      <c r="C11280" s="10"/>
    </row>
    <row r="11281" spans="1:3">
      <c r="A11281" s="21">
        <v>249</v>
      </c>
      <c r="B11281" s="6">
        <f>B10673*B880</f>
        <v>0</v>
      </c>
      <c r="C11281" s="10"/>
    </row>
    <row r="11282" spans="1:3">
      <c r="A11282" s="21">
        <v>250</v>
      </c>
      <c r="B11282" s="6">
        <f>B10674*B881</f>
        <v>0</v>
      </c>
      <c r="C11282" s="10"/>
    </row>
    <row r="11283" spans="1:3">
      <c r="A11283" s="21">
        <v>251</v>
      </c>
      <c r="B11283" s="6">
        <f>B10675*B882</f>
        <v>0</v>
      </c>
      <c r="C11283" s="10"/>
    </row>
    <row r="11284" spans="1:3">
      <c r="A11284" s="21">
        <v>252</v>
      </c>
      <c r="B11284" s="6">
        <f>B10676*B883</f>
        <v>0</v>
      </c>
      <c r="C11284" s="10"/>
    </row>
    <row r="11285" spans="1:3">
      <c r="A11285" s="21">
        <v>253</v>
      </c>
      <c r="B11285" s="6">
        <f>B10677*B884</f>
        <v>0</v>
      </c>
      <c r="C11285" s="10"/>
    </row>
    <row r="11286" spans="1:3">
      <c r="A11286" s="21">
        <v>254</v>
      </c>
      <c r="B11286" s="6">
        <f>B10678*B885</f>
        <v>0</v>
      </c>
      <c r="C11286" s="10"/>
    </row>
    <row r="11287" spans="1:3">
      <c r="A11287" s="21">
        <v>255</v>
      </c>
      <c r="B11287" s="6">
        <f>B10679*B886</f>
        <v>0</v>
      </c>
      <c r="C11287" s="10"/>
    </row>
    <row r="11288" spans="1:3">
      <c r="A11288" s="21">
        <v>256</v>
      </c>
      <c r="B11288" s="6">
        <f>B10680*B887</f>
        <v>0</v>
      </c>
      <c r="C11288" s="10"/>
    </row>
    <row r="11289" spans="1:3">
      <c r="A11289" s="21">
        <v>257</v>
      </c>
      <c r="B11289" s="6">
        <f>B10681*B888</f>
        <v>0</v>
      </c>
      <c r="C11289" s="10"/>
    </row>
    <row r="11290" spans="1:3">
      <c r="A11290" s="21">
        <v>258</v>
      </c>
      <c r="B11290" s="6">
        <f>B10682*B889</f>
        <v>0</v>
      </c>
      <c r="C11290" s="10"/>
    </row>
    <row r="11291" spans="1:3">
      <c r="A11291" s="21">
        <v>259</v>
      </c>
      <c r="B11291" s="6">
        <f>B10683*B890</f>
        <v>0</v>
      </c>
      <c r="C11291" s="10"/>
    </row>
    <row r="11292" spans="1:3">
      <c r="A11292" s="21">
        <v>260</v>
      </c>
      <c r="B11292" s="6">
        <f>B10684*B891</f>
        <v>0</v>
      </c>
      <c r="C11292" s="10"/>
    </row>
    <row r="11293" spans="1:3">
      <c r="A11293" s="21">
        <v>261</v>
      </c>
      <c r="B11293" s="6">
        <f>B10685*B892</f>
        <v>0</v>
      </c>
      <c r="C11293" s="10"/>
    </row>
    <row r="11294" spans="1:3">
      <c r="A11294" s="21">
        <v>262</v>
      </c>
      <c r="B11294" s="6">
        <f>B10686*B893</f>
        <v>0</v>
      </c>
      <c r="C11294" s="10"/>
    </row>
    <row r="11295" spans="1:3">
      <c r="A11295" s="21">
        <v>263</v>
      </c>
      <c r="B11295" s="6">
        <f>B10687*B894</f>
        <v>0</v>
      </c>
      <c r="C11295" s="10"/>
    </row>
    <row r="11296" spans="1:3">
      <c r="A11296" s="21">
        <v>264</v>
      </c>
      <c r="B11296" s="6">
        <f>B10688*B895</f>
        <v>0</v>
      </c>
      <c r="C11296" s="10"/>
    </row>
    <row r="11297" spans="1:3">
      <c r="A11297" s="21">
        <v>265</v>
      </c>
      <c r="B11297" s="6">
        <f>B10689*B896</f>
        <v>0</v>
      </c>
      <c r="C11297" s="10"/>
    </row>
    <row r="11298" spans="1:3">
      <c r="A11298" s="21">
        <v>266</v>
      </c>
      <c r="B11298" s="6">
        <f>B10690*B897</f>
        <v>0</v>
      </c>
      <c r="C11298" s="10"/>
    </row>
    <row r="11299" spans="1:3">
      <c r="A11299" s="21">
        <v>267</v>
      </c>
      <c r="B11299" s="6">
        <f>B10691*B898</f>
        <v>0</v>
      </c>
      <c r="C11299" s="10"/>
    </row>
    <row r="11300" spans="1:3">
      <c r="A11300" s="21">
        <v>268</v>
      </c>
      <c r="B11300" s="6">
        <f>B10692*B899</f>
        <v>0</v>
      </c>
      <c r="C11300" s="10"/>
    </row>
    <row r="11301" spans="1:3">
      <c r="A11301" s="21">
        <v>269</v>
      </c>
      <c r="B11301" s="6">
        <f>B10693*B900</f>
        <v>0</v>
      </c>
      <c r="C11301" s="10"/>
    </row>
    <row r="11302" spans="1:3">
      <c r="A11302" s="21">
        <v>270</v>
      </c>
      <c r="B11302" s="6">
        <f>B10694*B901</f>
        <v>0</v>
      </c>
      <c r="C11302" s="10"/>
    </row>
    <row r="11303" spans="1:3">
      <c r="A11303" s="21">
        <v>271</v>
      </c>
      <c r="B11303" s="6">
        <f>B10695*B902</f>
        <v>0</v>
      </c>
      <c r="C11303" s="10"/>
    </row>
    <row r="11304" spans="1:3">
      <c r="A11304" s="21">
        <v>272</v>
      </c>
      <c r="B11304" s="6">
        <f>B10696*B903</f>
        <v>0</v>
      </c>
      <c r="C11304" s="10"/>
    </row>
    <row r="11305" spans="1:3">
      <c r="A11305" s="21">
        <v>273</v>
      </c>
      <c r="B11305" s="6">
        <f>B10697*B904</f>
        <v>0</v>
      </c>
      <c r="C11305" s="10"/>
    </row>
    <row r="11306" spans="1:3">
      <c r="A11306" s="21">
        <v>274</v>
      </c>
      <c r="B11306" s="6">
        <f>B10698*B905</f>
        <v>0</v>
      </c>
      <c r="C11306" s="10"/>
    </row>
    <row r="11307" spans="1:3">
      <c r="A11307" s="21">
        <v>275</v>
      </c>
      <c r="B11307" s="6">
        <f>B10699*B906</f>
        <v>0</v>
      </c>
      <c r="C11307" s="10"/>
    </row>
    <row r="11308" spans="1:3">
      <c r="A11308" s="21">
        <v>276</v>
      </c>
      <c r="B11308" s="6">
        <f>B10700*B907</f>
        <v>0</v>
      </c>
      <c r="C11308" s="10"/>
    </row>
    <row r="11309" spans="1:3">
      <c r="A11309" s="21">
        <v>277</v>
      </c>
      <c r="B11309" s="6">
        <f>B10701*B908</f>
        <v>0</v>
      </c>
      <c r="C11309" s="10"/>
    </row>
    <row r="11310" spans="1:3">
      <c r="A11310" s="21">
        <v>278</v>
      </c>
      <c r="B11310" s="6">
        <f>B10702*B909</f>
        <v>0</v>
      </c>
      <c r="C11310" s="10"/>
    </row>
    <row r="11311" spans="1:3">
      <c r="A11311" s="21">
        <v>279</v>
      </c>
      <c r="B11311" s="6">
        <f>B10703*B910</f>
        <v>0</v>
      </c>
      <c r="C11311" s="10"/>
    </row>
    <row r="11312" spans="1:3">
      <c r="A11312" s="21">
        <v>280</v>
      </c>
      <c r="B11312" s="6">
        <f>B10704*B911</f>
        <v>0</v>
      </c>
      <c r="C11312" s="10"/>
    </row>
    <row r="11313" spans="1:3">
      <c r="A11313" s="21">
        <v>281</v>
      </c>
      <c r="B11313" s="6">
        <f>B10705*B912</f>
        <v>0</v>
      </c>
      <c r="C11313" s="10"/>
    </row>
    <row r="11314" spans="1:3">
      <c r="A11314" s="21">
        <v>282</v>
      </c>
      <c r="B11314" s="6">
        <f>B10706*B913</f>
        <v>0</v>
      </c>
      <c r="C11314" s="10"/>
    </row>
    <row r="11315" spans="1:3">
      <c r="A11315" s="21">
        <v>283</v>
      </c>
      <c r="B11315" s="6">
        <f>B10707*B914</f>
        <v>0</v>
      </c>
      <c r="C11315" s="10"/>
    </row>
    <row r="11316" spans="1:3">
      <c r="A11316" s="21">
        <v>284</v>
      </c>
      <c r="B11316" s="6">
        <f>B10708*B915</f>
        <v>0</v>
      </c>
      <c r="C11316" s="10"/>
    </row>
    <row r="11317" spans="1:3">
      <c r="A11317" s="21">
        <v>285</v>
      </c>
      <c r="B11317" s="6">
        <f>B10709*B916</f>
        <v>0</v>
      </c>
      <c r="C11317" s="10"/>
    </row>
    <row r="11318" spans="1:3">
      <c r="A11318" s="21">
        <v>286</v>
      </c>
      <c r="B11318" s="6">
        <f>B10710*B917</f>
        <v>0</v>
      </c>
      <c r="C11318" s="10"/>
    </row>
    <row r="11319" spans="1:3">
      <c r="A11319" s="21">
        <v>287</v>
      </c>
      <c r="B11319" s="6">
        <f>B10711*B918</f>
        <v>0</v>
      </c>
      <c r="C11319" s="10"/>
    </row>
    <row r="11320" spans="1:3">
      <c r="A11320" s="21">
        <v>288</v>
      </c>
      <c r="B11320" s="6">
        <f>B10712*B919</f>
        <v>0</v>
      </c>
      <c r="C11320" s="10"/>
    </row>
    <row r="11321" spans="1:3">
      <c r="A11321" s="21">
        <v>289</v>
      </c>
      <c r="B11321" s="6">
        <f>B10713*B920</f>
        <v>0</v>
      </c>
      <c r="C11321" s="10"/>
    </row>
    <row r="11322" spans="1:3">
      <c r="A11322" s="21">
        <v>290</v>
      </c>
      <c r="B11322" s="6">
        <f>B10714*B921</f>
        <v>0</v>
      </c>
      <c r="C11322" s="10"/>
    </row>
    <row r="11323" spans="1:3">
      <c r="A11323" s="21">
        <v>291</v>
      </c>
      <c r="B11323" s="6">
        <f>B10715*B922</f>
        <v>0</v>
      </c>
      <c r="C11323" s="10"/>
    </row>
    <row r="11324" spans="1:3">
      <c r="A11324" s="21">
        <v>292</v>
      </c>
      <c r="B11324" s="6">
        <f>B10716*B923</f>
        <v>0</v>
      </c>
      <c r="C11324" s="10"/>
    </row>
    <row r="11325" spans="1:3">
      <c r="A11325" s="21">
        <v>293</v>
      </c>
      <c r="B11325" s="6">
        <f>B10717*B924</f>
        <v>0</v>
      </c>
      <c r="C11325" s="10"/>
    </row>
    <row r="11326" spans="1:3">
      <c r="A11326" s="21">
        <v>294</v>
      </c>
      <c r="B11326" s="6">
        <f>B10718*B925</f>
        <v>0</v>
      </c>
      <c r="C11326" s="10"/>
    </row>
    <row r="11327" spans="1:3">
      <c r="A11327" s="21">
        <v>295</v>
      </c>
      <c r="B11327" s="6">
        <f>B10719*B926</f>
        <v>0</v>
      </c>
      <c r="C11327" s="10"/>
    </row>
    <row r="11328" spans="1:3">
      <c r="A11328" s="21">
        <v>296</v>
      </c>
      <c r="B11328" s="6">
        <f>B10720*B927</f>
        <v>0</v>
      </c>
      <c r="C11328" s="10"/>
    </row>
    <row r="11329" spans="1:3">
      <c r="A11329" s="21">
        <v>297</v>
      </c>
      <c r="B11329" s="6">
        <f>B10721*B928</f>
        <v>0</v>
      </c>
      <c r="C11329" s="10"/>
    </row>
    <row r="11330" spans="1:3">
      <c r="A11330" s="21">
        <v>298</v>
      </c>
      <c r="B11330" s="6">
        <f>B10722*B929</f>
        <v>0</v>
      </c>
      <c r="C11330" s="10"/>
    </row>
    <row r="11331" spans="1:3">
      <c r="A11331" s="21">
        <v>299</v>
      </c>
      <c r="B11331" s="6">
        <f>B10723*B930</f>
        <v>0</v>
      </c>
      <c r="C11331" s="10"/>
    </row>
    <row r="11332" spans="1:3">
      <c r="A11332" s="21">
        <v>300</v>
      </c>
      <c r="B11332" s="6">
        <f>B10724*B931</f>
        <v>0</v>
      </c>
      <c r="C11332" s="10"/>
    </row>
    <row r="11333" spans="1:3">
      <c r="A11333" s="21">
        <v>301</v>
      </c>
      <c r="B11333" s="6">
        <f>B10725*B932</f>
        <v>0</v>
      </c>
      <c r="C11333" s="10"/>
    </row>
    <row r="11334" spans="1:3">
      <c r="A11334" s="21">
        <v>302</v>
      </c>
      <c r="B11334" s="6">
        <f>B10726*B933</f>
        <v>0</v>
      </c>
      <c r="C11334" s="10"/>
    </row>
    <row r="11335" spans="1:3">
      <c r="A11335" s="21">
        <v>303</v>
      </c>
      <c r="B11335" s="6">
        <f>B10727*B934</f>
        <v>0</v>
      </c>
      <c r="C11335" s="10"/>
    </row>
    <row r="11336" spans="1:3">
      <c r="A11336" s="21">
        <v>304</v>
      </c>
      <c r="B11336" s="6">
        <f>B10728*B935</f>
        <v>0</v>
      </c>
      <c r="C11336" s="10"/>
    </row>
    <row r="11337" spans="1:3">
      <c r="A11337" s="21">
        <v>305</v>
      </c>
      <c r="B11337" s="6">
        <f>B10729*B936</f>
        <v>0</v>
      </c>
      <c r="C11337" s="10"/>
    </row>
    <row r="11338" spans="1:3">
      <c r="A11338" s="21">
        <v>306</v>
      </c>
      <c r="B11338" s="6">
        <f>B10730*B937</f>
        <v>0</v>
      </c>
      <c r="C11338" s="10"/>
    </row>
    <row r="11339" spans="1:3">
      <c r="A11339" s="21">
        <v>307</v>
      </c>
      <c r="B11339" s="6">
        <f>B10731*B938</f>
        <v>0</v>
      </c>
      <c r="C11339" s="10"/>
    </row>
    <row r="11340" spans="1:3">
      <c r="A11340" s="21">
        <v>308</v>
      </c>
      <c r="B11340" s="6">
        <f>B10732*B939</f>
        <v>0</v>
      </c>
      <c r="C11340" s="10"/>
    </row>
    <row r="11341" spans="1:3">
      <c r="A11341" s="21">
        <v>309</v>
      </c>
      <c r="B11341" s="6">
        <f>B10733*B940</f>
        <v>0</v>
      </c>
      <c r="C11341" s="10"/>
    </row>
    <row r="11342" spans="1:3">
      <c r="A11342" s="21">
        <v>310</v>
      </c>
      <c r="B11342" s="6">
        <f>B10734*B941</f>
        <v>0</v>
      </c>
      <c r="C11342" s="10"/>
    </row>
    <row r="11343" spans="1:3">
      <c r="A11343" s="21">
        <v>311</v>
      </c>
      <c r="B11343" s="6">
        <f>B10735*B942</f>
        <v>0</v>
      </c>
      <c r="C11343" s="10"/>
    </row>
    <row r="11344" spans="1:3">
      <c r="A11344" s="21">
        <v>312</v>
      </c>
      <c r="B11344" s="6">
        <f>B10736*B943</f>
        <v>0</v>
      </c>
      <c r="C11344" s="10"/>
    </row>
    <row r="11345" spans="1:3">
      <c r="A11345" s="21">
        <v>313</v>
      </c>
      <c r="B11345" s="6">
        <f>B10737*B944</f>
        <v>0</v>
      </c>
      <c r="C11345" s="10"/>
    </row>
    <row r="11346" spans="1:3">
      <c r="A11346" s="21">
        <v>314</v>
      </c>
      <c r="B11346" s="6">
        <f>B10738*B945</f>
        <v>0</v>
      </c>
      <c r="C11346" s="10"/>
    </row>
    <row r="11347" spans="1:3">
      <c r="A11347" s="21">
        <v>315</v>
      </c>
      <c r="B11347" s="6">
        <f>B10739*B946</f>
        <v>0</v>
      </c>
      <c r="C11347" s="10"/>
    </row>
    <row r="11348" spans="1:3">
      <c r="A11348" s="21">
        <v>316</v>
      </c>
      <c r="B11348" s="6">
        <f>B10740*B947</f>
        <v>0</v>
      </c>
      <c r="C11348" s="10"/>
    </row>
    <row r="11349" spans="1:3">
      <c r="A11349" s="21">
        <v>317</v>
      </c>
      <c r="B11349" s="6">
        <f>B10741*B948</f>
        <v>0</v>
      </c>
      <c r="C11349" s="10"/>
    </row>
    <row r="11350" spans="1:3">
      <c r="A11350" s="21">
        <v>318</v>
      </c>
      <c r="B11350" s="6">
        <f>B10742*B949</f>
        <v>0</v>
      </c>
      <c r="C11350" s="10"/>
    </row>
    <row r="11351" spans="1:3">
      <c r="A11351" s="21">
        <v>319</v>
      </c>
      <c r="B11351" s="6">
        <f>B10743*B950</f>
        <v>0</v>
      </c>
      <c r="C11351" s="10"/>
    </row>
    <row r="11352" spans="1:3">
      <c r="A11352" s="21">
        <v>320</v>
      </c>
      <c r="B11352" s="6">
        <f>B10744*B951</f>
        <v>0</v>
      </c>
      <c r="C11352" s="10"/>
    </row>
    <row r="11353" spans="1:3">
      <c r="A11353" s="21">
        <v>321</v>
      </c>
      <c r="B11353" s="6">
        <f>B10745*B952</f>
        <v>0</v>
      </c>
      <c r="C11353" s="10"/>
    </row>
    <row r="11354" spans="1:3">
      <c r="A11354" s="21">
        <v>322</v>
      </c>
      <c r="B11354" s="6">
        <f>B10746*B953</f>
        <v>0</v>
      </c>
      <c r="C11354" s="10"/>
    </row>
    <row r="11355" spans="1:3">
      <c r="A11355" s="21">
        <v>323</v>
      </c>
      <c r="B11355" s="6">
        <f>B10747*B954</f>
        <v>0</v>
      </c>
      <c r="C11355" s="10"/>
    </row>
    <row r="11356" spans="1:3">
      <c r="A11356" s="21">
        <v>324</v>
      </c>
      <c r="B11356" s="6">
        <f>B10748*B955</f>
        <v>0</v>
      </c>
      <c r="C11356" s="10"/>
    </row>
    <row r="11357" spans="1:3">
      <c r="A11357" s="21">
        <v>325</v>
      </c>
      <c r="B11357" s="6">
        <f>B10749*B956</f>
        <v>0</v>
      </c>
      <c r="C11357" s="10"/>
    </row>
    <row r="11358" spans="1:3">
      <c r="A11358" s="21">
        <v>326</v>
      </c>
      <c r="B11358" s="6">
        <f>B10750*B957</f>
        <v>0</v>
      </c>
      <c r="C11358" s="10"/>
    </row>
    <row r="11359" spans="1:3">
      <c r="A11359" s="21">
        <v>327</v>
      </c>
      <c r="B11359" s="6">
        <f>B10751*B958</f>
        <v>0</v>
      </c>
      <c r="C11359" s="10"/>
    </row>
    <row r="11360" spans="1:3">
      <c r="A11360" s="21">
        <v>328</v>
      </c>
      <c r="B11360" s="6">
        <f>B10752*B959</f>
        <v>0</v>
      </c>
      <c r="C11360" s="10"/>
    </row>
    <row r="11361" spans="1:3">
      <c r="A11361" s="21">
        <v>329</v>
      </c>
      <c r="B11361" s="6">
        <f>B10753*B960</f>
        <v>0</v>
      </c>
      <c r="C11361" s="10"/>
    </row>
    <row r="11362" spans="1:3">
      <c r="A11362" s="21">
        <v>330</v>
      </c>
      <c r="B11362" s="6">
        <f>B10754*B961</f>
        <v>0</v>
      </c>
      <c r="C11362" s="10"/>
    </row>
    <row r="11363" spans="1:3">
      <c r="A11363" s="21">
        <v>331</v>
      </c>
      <c r="B11363" s="6">
        <f>B10755*B962</f>
        <v>0</v>
      </c>
      <c r="C11363" s="10"/>
    </row>
    <row r="11364" spans="1:3">
      <c r="A11364" s="21">
        <v>332</v>
      </c>
      <c r="B11364" s="6">
        <f>B10756*B963</f>
        <v>0</v>
      </c>
      <c r="C11364" s="10"/>
    </row>
    <row r="11365" spans="1:3">
      <c r="A11365" s="21">
        <v>333</v>
      </c>
      <c r="B11365" s="6">
        <f>B10757*B964</f>
        <v>0</v>
      </c>
      <c r="C11365" s="10"/>
    </row>
    <row r="11366" spans="1:3">
      <c r="A11366" s="21">
        <v>334</v>
      </c>
      <c r="B11366" s="6">
        <f>B10758*B965</f>
        <v>0</v>
      </c>
      <c r="C11366" s="10"/>
    </row>
    <row r="11367" spans="1:3">
      <c r="A11367" s="21">
        <v>335</v>
      </c>
      <c r="B11367" s="6">
        <f>B10759*B966</f>
        <v>0</v>
      </c>
      <c r="C11367" s="10"/>
    </row>
    <row r="11368" spans="1:3">
      <c r="A11368" s="21">
        <v>336</v>
      </c>
      <c r="B11368" s="6">
        <f>B10760*B967</f>
        <v>0</v>
      </c>
      <c r="C11368" s="10"/>
    </row>
    <row r="11369" spans="1:3">
      <c r="A11369" s="21">
        <v>337</v>
      </c>
      <c r="B11369" s="6">
        <f>B10761*B968</f>
        <v>0</v>
      </c>
      <c r="C11369" s="10"/>
    </row>
    <row r="11370" spans="1:3">
      <c r="A11370" s="21">
        <v>338</v>
      </c>
      <c r="B11370" s="6">
        <f>B10762*B969</f>
        <v>0</v>
      </c>
      <c r="C11370" s="10"/>
    </row>
    <row r="11371" spans="1:3">
      <c r="A11371" s="21">
        <v>339</v>
      </c>
      <c r="B11371" s="6">
        <f>B10763*B970</f>
        <v>0</v>
      </c>
      <c r="C11371" s="10"/>
    </row>
    <row r="11372" spans="1:3">
      <c r="A11372" s="21">
        <v>340</v>
      </c>
      <c r="B11372" s="6">
        <f>B10764*B971</f>
        <v>0</v>
      </c>
      <c r="C11372" s="10"/>
    </row>
    <row r="11373" spans="1:3">
      <c r="A11373" s="21">
        <v>341</v>
      </c>
      <c r="B11373" s="6">
        <f>B10765*B972</f>
        <v>0</v>
      </c>
      <c r="C11373" s="10"/>
    </row>
    <row r="11374" spans="1:3">
      <c r="A11374" s="21">
        <v>342</v>
      </c>
      <c r="B11374" s="6">
        <f>B10766*B973</f>
        <v>0</v>
      </c>
      <c r="C11374" s="10"/>
    </row>
    <row r="11375" spans="1:3">
      <c r="A11375" s="21">
        <v>343</v>
      </c>
      <c r="B11375" s="6">
        <f>B10767*B974</f>
        <v>0</v>
      </c>
      <c r="C11375" s="10"/>
    </row>
    <row r="11376" spans="1:3">
      <c r="A11376" s="21">
        <v>344</v>
      </c>
      <c r="B11376" s="6">
        <f>B10768*B975</f>
        <v>0</v>
      </c>
      <c r="C11376" s="10"/>
    </row>
    <row r="11377" spans="1:3">
      <c r="A11377" s="21">
        <v>345</v>
      </c>
      <c r="B11377" s="6">
        <f>B10769*B976</f>
        <v>0</v>
      </c>
      <c r="C11377" s="10"/>
    </row>
    <row r="11378" spans="1:3">
      <c r="A11378" s="21">
        <v>346</v>
      </c>
      <c r="B11378" s="6">
        <f>B10770*B977</f>
        <v>0</v>
      </c>
      <c r="C11378" s="10"/>
    </row>
    <row r="11379" spans="1:3">
      <c r="A11379" s="21">
        <v>347</v>
      </c>
      <c r="B11379" s="6">
        <f>B10771*B978</f>
        <v>0</v>
      </c>
      <c r="C11379" s="10"/>
    </row>
    <row r="11380" spans="1:3">
      <c r="A11380" s="21">
        <v>348</v>
      </c>
      <c r="B11380" s="6">
        <f>B10772*B979</f>
        <v>0</v>
      </c>
      <c r="C11380" s="10"/>
    </row>
    <row r="11381" spans="1:3">
      <c r="A11381" s="21">
        <v>349</v>
      </c>
      <c r="B11381" s="6">
        <f>B10773*B980</f>
        <v>0</v>
      </c>
      <c r="C11381" s="10"/>
    </row>
    <row r="11382" spans="1:3">
      <c r="A11382" s="21">
        <v>350</v>
      </c>
      <c r="B11382" s="6">
        <f>B10774*B981</f>
        <v>0</v>
      </c>
      <c r="C11382" s="10"/>
    </row>
    <row r="11383" spans="1:3">
      <c r="A11383" s="21">
        <v>351</v>
      </c>
      <c r="B11383" s="6">
        <f>B10775*B982</f>
        <v>0</v>
      </c>
      <c r="C11383" s="10"/>
    </row>
    <row r="11384" spans="1:3">
      <c r="A11384" s="21">
        <v>352</v>
      </c>
      <c r="B11384" s="6">
        <f>B10776*B983</f>
        <v>0</v>
      </c>
      <c r="C11384" s="10"/>
    </row>
    <row r="11385" spans="1:3">
      <c r="A11385" s="21">
        <v>353</v>
      </c>
      <c r="B11385" s="6">
        <f>B10777*B984</f>
        <v>0</v>
      </c>
      <c r="C11385" s="10"/>
    </row>
    <row r="11386" spans="1:3">
      <c r="A11386" s="21">
        <v>354</v>
      </c>
      <c r="B11386" s="6">
        <f>B10778*B985</f>
        <v>0</v>
      </c>
      <c r="C11386" s="10"/>
    </row>
    <row r="11387" spans="1:3">
      <c r="A11387" s="21">
        <v>355</v>
      </c>
      <c r="B11387" s="6">
        <f>B10779*B986</f>
        <v>0</v>
      </c>
      <c r="C11387" s="10"/>
    </row>
    <row r="11388" spans="1:3">
      <c r="A11388" s="21">
        <v>356</v>
      </c>
      <c r="B11388" s="6">
        <f>B10780*B987</f>
        <v>0</v>
      </c>
      <c r="C11388" s="10"/>
    </row>
    <row r="11389" spans="1:3">
      <c r="A11389" s="21">
        <v>357</v>
      </c>
      <c r="B11389" s="6">
        <f>B10781*B988</f>
        <v>0</v>
      </c>
      <c r="C11389" s="10"/>
    </row>
    <row r="11390" spans="1:3">
      <c r="A11390" s="21">
        <v>358</v>
      </c>
      <c r="B11390" s="6">
        <f>B10782*B989</f>
        <v>0</v>
      </c>
      <c r="C11390" s="10"/>
    </row>
    <row r="11391" spans="1:3">
      <c r="A11391" s="21">
        <v>359</v>
      </c>
      <c r="B11391" s="6">
        <f>B10783*B990</f>
        <v>0</v>
      </c>
      <c r="C11391" s="10"/>
    </row>
    <row r="11392" spans="1:3">
      <c r="A11392" s="21">
        <v>360</v>
      </c>
      <c r="B11392" s="6">
        <f>B10784*B991</f>
        <v>0</v>
      </c>
      <c r="C11392" s="10"/>
    </row>
    <row r="11393" spans="1:3">
      <c r="A11393" s="21">
        <v>361</v>
      </c>
      <c r="B11393" s="6">
        <f>B10785*B992</f>
        <v>0</v>
      </c>
      <c r="C11393" s="10"/>
    </row>
    <row r="11394" spans="1:3">
      <c r="A11394" s="21">
        <v>362</v>
      </c>
      <c r="B11394" s="6">
        <f>B10786*B993</f>
        <v>0</v>
      </c>
      <c r="C11394" s="10"/>
    </row>
    <row r="11395" spans="1:3">
      <c r="A11395" s="21">
        <v>363</v>
      </c>
      <c r="B11395" s="6">
        <f>B10787*B994</f>
        <v>0</v>
      </c>
      <c r="C11395" s="10"/>
    </row>
    <row r="11396" spans="1:3">
      <c r="A11396" s="21">
        <v>364</v>
      </c>
      <c r="B11396" s="6">
        <f>B10788*B995</f>
        <v>0</v>
      </c>
      <c r="C11396" s="10"/>
    </row>
    <row r="11397" spans="1:3">
      <c r="A11397" s="21">
        <v>365</v>
      </c>
      <c r="B11397" s="6">
        <f>B10789*B996</f>
        <v>0</v>
      </c>
      <c r="C11397" s="10"/>
    </row>
    <row r="11398" spans="1:3">
      <c r="A11398" s="21">
        <v>366</v>
      </c>
      <c r="B11398" s="6">
        <f>B10790*B997</f>
        <v>0</v>
      </c>
      <c r="C11398" s="10"/>
    </row>
    <row r="11399" spans="1:3">
      <c r="A11399" s="21">
        <v>367</v>
      </c>
      <c r="B11399" s="6">
        <f>B10791*B998</f>
        <v>0</v>
      </c>
      <c r="C11399" s="10"/>
    </row>
    <row r="11400" spans="1:3">
      <c r="A11400" s="21">
        <v>368</v>
      </c>
      <c r="B11400" s="6">
        <f>B10792*B999</f>
        <v>0</v>
      </c>
      <c r="C11400" s="10"/>
    </row>
    <row r="11401" spans="1:3">
      <c r="A11401" s="21">
        <v>369</v>
      </c>
      <c r="B11401" s="6">
        <f>B10793*B1000</f>
        <v>0</v>
      </c>
      <c r="C11401" s="10"/>
    </row>
    <row r="11402" spans="1:3">
      <c r="A11402" s="21">
        <v>370</v>
      </c>
      <c r="B11402" s="6">
        <f>B10794*B1001</f>
        <v>0</v>
      </c>
      <c r="C11402" s="10"/>
    </row>
    <row r="11403" spans="1:3">
      <c r="A11403" s="21">
        <v>371</v>
      </c>
      <c r="B11403" s="6">
        <f>B10795*B1002</f>
        <v>0</v>
      </c>
      <c r="C11403" s="10"/>
    </row>
    <row r="11404" spans="1:3">
      <c r="A11404" s="21">
        <v>372</v>
      </c>
      <c r="B11404" s="6">
        <f>B10796*B1003</f>
        <v>0</v>
      </c>
      <c r="C11404" s="10"/>
    </row>
    <row r="11405" spans="1:3">
      <c r="A11405" s="21">
        <v>373</v>
      </c>
      <c r="B11405" s="6">
        <f>B10797*B1004</f>
        <v>0</v>
      </c>
      <c r="C11405" s="10"/>
    </row>
    <row r="11406" spans="1:3">
      <c r="A11406" s="21">
        <v>374</v>
      </c>
      <c r="B11406" s="6">
        <f>B10798*B1005</f>
        <v>0</v>
      </c>
      <c r="C11406" s="10"/>
    </row>
    <row r="11407" spans="1:3">
      <c r="A11407" s="21">
        <v>375</v>
      </c>
      <c r="B11407" s="6">
        <f>B10799*B1006</f>
        <v>0</v>
      </c>
      <c r="C11407" s="10"/>
    </row>
    <row r="11408" spans="1:3">
      <c r="A11408" s="21">
        <v>376</v>
      </c>
      <c r="B11408" s="6">
        <f>B10800*B1007</f>
        <v>0</v>
      </c>
      <c r="C11408" s="10"/>
    </row>
    <row r="11409" spans="1:3">
      <c r="A11409" s="21">
        <v>377</v>
      </c>
      <c r="B11409" s="6">
        <f>B10801*B1008</f>
        <v>0</v>
      </c>
      <c r="C11409" s="10"/>
    </row>
    <row r="11410" spans="1:3">
      <c r="A11410" s="21">
        <v>378</v>
      </c>
      <c r="B11410" s="6">
        <f>B10802*B1009</f>
        <v>0</v>
      </c>
      <c r="C11410" s="10"/>
    </row>
    <row r="11411" spans="1:3">
      <c r="A11411" s="21">
        <v>379</v>
      </c>
      <c r="B11411" s="6">
        <f>B10803*B1010</f>
        <v>0</v>
      </c>
      <c r="C11411" s="10"/>
    </row>
    <row r="11412" spans="1:3">
      <c r="A11412" s="21">
        <v>380</v>
      </c>
      <c r="B11412" s="6">
        <f>B10804*B1011</f>
        <v>0</v>
      </c>
      <c r="C11412" s="10"/>
    </row>
    <row r="11413" spans="1:3">
      <c r="A11413" s="21">
        <v>381</v>
      </c>
      <c r="B11413" s="6">
        <f>B10805*B1012</f>
        <v>0</v>
      </c>
      <c r="C11413" s="10"/>
    </row>
    <row r="11414" spans="1:3">
      <c r="A11414" s="21">
        <v>382</v>
      </c>
      <c r="B11414" s="6">
        <f>B10806*B1013</f>
        <v>0</v>
      </c>
      <c r="C11414" s="10"/>
    </row>
    <row r="11415" spans="1:3">
      <c r="A11415" s="21">
        <v>383</v>
      </c>
      <c r="B11415" s="6">
        <f>B10807*B1014</f>
        <v>0</v>
      </c>
      <c r="C11415" s="10"/>
    </row>
    <row r="11416" spans="1:3">
      <c r="A11416" s="21">
        <v>384</v>
      </c>
      <c r="B11416" s="6">
        <f>B10808*B1015</f>
        <v>0</v>
      </c>
      <c r="C11416" s="10"/>
    </row>
    <row r="11417" spans="1:3">
      <c r="A11417" s="21">
        <v>385</v>
      </c>
      <c r="B11417" s="6">
        <f>B10809*B1016</f>
        <v>0</v>
      </c>
      <c r="C11417" s="10"/>
    </row>
    <row r="11418" spans="1:3">
      <c r="A11418" s="21">
        <v>386</v>
      </c>
      <c r="B11418" s="6">
        <f>B10810*B1017</f>
        <v>0</v>
      </c>
      <c r="C11418" s="10"/>
    </row>
    <row r="11419" spans="1:3">
      <c r="A11419" s="21">
        <v>387</v>
      </c>
      <c r="B11419" s="6">
        <f>B10811*B1018</f>
        <v>0</v>
      </c>
      <c r="C11419" s="10"/>
    </row>
    <row r="11420" spans="1:3">
      <c r="A11420" s="21">
        <v>388</v>
      </c>
      <c r="B11420" s="6">
        <f>B10812*B1019</f>
        <v>0</v>
      </c>
      <c r="C11420" s="10"/>
    </row>
    <row r="11421" spans="1:3">
      <c r="A11421" s="21">
        <v>389</v>
      </c>
      <c r="B11421" s="6">
        <f>B10813*B1020</f>
        <v>0</v>
      </c>
      <c r="C11421" s="10"/>
    </row>
    <row r="11422" spans="1:3">
      <c r="A11422" s="21">
        <v>390</v>
      </c>
      <c r="B11422" s="6">
        <f>B10814*B1021</f>
        <v>0</v>
      </c>
      <c r="C11422" s="10"/>
    </row>
    <row r="11423" spans="1:3">
      <c r="A11423" s="21">
        <v>391</v>
      </c>
      <c r="B11423" s="6">
        <f>B10815*B1022</f>
        <v>0</v>
      </c>
      <c r="C11423" s="10"/>
    </row>
    <row r="11424" spans="1:3">
      <c r="A11424" s="21">
        <v>392</v>
      </c>
      <c r="B11424" s="6">
        <f>B10816*B1023</f>
        <v>0</v>
      </c>
      <c r="C11424" s="10"/>
    </row>
    <row r="11425" spans="1:3">
      <c r="A11425" s="21">
        <v>393</v>
      </c>
      <c r="B11425" s="6">
        <f>B10817*B1024</f>
        <v>0</v>
      </c>
      <c r="C11425" s="10"/>
    </row>
    <row r="11426" spans="1:3">
      <c r="A11426" s="21">
        <v>394</v>
      </c>
      <c r="B11426" s="6">
        <f>B10818*B1025</f>
        <v>0</v>
      </c>
      <c r="C11426" s="10"/>
    </row>
    <row r="11427" spans="1:3">
      <c r="A11427" s="21">
        <v>395</v>
      </c>
      <c r="B11427" s="6">
        <f>B10819*B1026</f>
        <v>0</v>
      </c>
      <c r="C11427" s="10"/>
    </row>
    <row r="11428" spans="1:3">
      <c r="A11428" s="21">
        <v>396</v>
      </c>
      <c r="B11428" s="6">
        <f>B10820*B1027</f>
        <v>0</v>
      </c>
      <c r="C11428" s="10"/>
    </row>
    <row r="11429" spans="1:3">
      <c r="A11429" s="21">
        <v>397</v>
      </c>
      <c r="B11429" s="6">
        <f>B10821*B1028</f>
        <v>0</v>
      </c>
      <c r="C11429" s="10"/>
    </row>
    <row r="11430" spans="1:3">
      <c r="A11430" s="21">
        <v>398</v>
      </c>
      <c r="B11430" s="6">
        <f>B10822*B1029</f>
        <v>0</v>
      </c>
      <c r="C11430" s="10"/>
    </row>
    <row r="11431" spans="1:3">
      <c r="A11431" s="21">
        <v>399</v>
      </c>
      <c r="B11431" s="6">
        <f>B10823*B1030</f>
        <v>0</v>
      </c>
      <c r="C11431" s="10"/>
    </row>
    <row r="11432" spans="1:3">
      <c r="A11432" s="21">
        <v>400</v>
      </c>
      <c r="B11432" s="6">
        <f>B10824*B1031</f>
        <v>0</v>
      </c>
      <c r="C11432" s="10"/>
    </row>
    <row r="11433" spans="1:3">
      <c r="A11433" s="21">
        <v>401</v>
      </c>
      <c r="B11433" s="6">
        <f>B10825*B1032</f>
        <v>0</v>
      </c>
      <c r="C11433" s="10"/>
    </row>
    <row r="11434" spans="1:3">
      <c r="A11434" s="21">
        <v>402</v>
      </c>
      <c r="B11434" s="6">
        <f>B10826*B1033</f>
        <v>0</v>
      </c>
      <c r="C11434" s="10"/>
    </row>
    <row r="11435" spans="1:3">
      <c r="A11435" s="21">
        <v>403</v>
      </c>
      <c r="B11435" s="6">
        <f>B10827*B1034</f>
        <v>0</v>
      </c>
      <c r="C11435" s="10"/>
    </row>
    <row r="11436" spans="1:3">
      <c r="A11436" s="21">
        <v>404</v>
      </c>
      <c r="B11436" s="6">
        <f>B10828*B1035</f>
        <v>0</v>
      </c>
      <c r="C11436" s="10"/>
    </row>
    <row r="11437" spans="1:3">
      <c r="A11437" s="21">
        <v>405</v>
      </c>
      <c r="B11437" s="6">
        <f>B10829*B1036</f>
        <v>0</v>
      </c>
      <c r="C11437" s="10"/>
    </row>
    <row r="11438" spans="1:3">
      <c r="A11438" s="21">
        <v>406</v>
      </c>
      <c r="B11438" s="6">
        <f>B10830*B1037</f>
        <v>0</v>
      </c>
      <c r="C11438" s="10"/>
    </row>
    <row r="11439" spans="1:3">
      <c r="A11439" s="21">
        <v>407</v>
      </c>
      <c r="B11439" s="6">
        <f>B10831*B1038</f>
        <v>0</v>
      </c>
      <c r="C11439" s="10"/>
    </row>
    <row r="11440" spans="1:3">
      <c r="A11440" s="21">
        <v>408</v>
      </c>
      <c r="B11440" s="6">
        <f>B10832*B1039</f>
        <v>0</v>
      </c>
      <c r="C11440" s="10"/>
    </row>
    <row r="11441" spans="1:3">
      <c r="A11441" s="21">
        <v>409</v>
      </c>
      <c r="B11441" s="6">
        <f>B10833*B1040</f>
        <v>0</v>
      </c>
      <c r="C11441" s="10"/>
    </row>
    <row r="11442" spans="1:3">
      <c r="A11442" s="21">
        <v>410</v>
      </c>
      <c r="B11442" s="6">
        <f>B10834*B1041</f>
        <v>0</v>
      </c>
      <c r="C11442" s="10"/>
    </row>
    <row r="11443" spans="1:3">
      <c r="A11443" s="21">
        <v>411</v>
      </c>
      <c r="B11443" s="6">
        <f>B10835*B1042</f>
        <v>0</v>
      </c>
      <c r="C11443" s="10"/>
    </row>
    <row r="11444" spans="1:3">
      <c r="A11444" s="21">
        <v>412</v>
      </c>
      <c r="B11444" s="6">
        <f>B10836*B1043</f>
        <v>0</v>
      </c>
      <c r="C11444" s="10"/>
    </row>
    <row r="11445" spans="1:3">
      <c r="A11445" s="21">
        <v>413</v>
      </c>
      <c r="B11445" s="6">
        <f>B10837*B1044</f>
        <v>0</v>
      </c>
      <c r="C11445" s="10"/>
    </row>
    <row r="11446" spans="1:3">
      <c r="A11446" s="21">
        <v>414</v>
      </c>
      <c r="B11446" s="6">
        <f>B10838*B1045</f>
        <v>0</v>
      </c>
      <c r="C11446" s="10"/>
    </row>
    <row r="11447" spans="1:3">
      <c r="A11447" s="21">
        <v>415</v>
      </c>
      <c r="B11447" s="6">
        <f>B10839*B1046</f>
        <v>0</v>
      </c>
      <c r="C11447" s="10"/>
    </row>
    <row r="11448" spans="1:3">
      <c r="A11448" s="21">
        <v>416</v>
      </c>
      <c r="B11448" s="6">
        <f>B10840*B1047</f>
        <v>0</v>
      </c>
      <c r="C11448" s="10"/>
    </row>
    <row r="11449" spans="1:3">
      <c r="A11449" s="21">
        <v>417</v>
      </c>
      <c r="B11449" s="6">
        <f>B10841*B1048</f>
        <v>0</v>
      </c>
      <c r="C11449" s="10"/>
    </row>
    <row r="11450" spans="1:3">
      <c r="A11450" s="21">
        <v>418</v>
      </c>
      <c r="B11450" s="6">
        <f>B10842*B1049</f>
        <v>0</v>
      </c>
      <c r="C11450" s="10"/>
    </row>
    <row r="11451" spans="1:3">
      <c r="A11451" s="21">
        <v>419</v>
      </c>
      <c r="B11451" s="6">
        <f>B10843*B1050</f>
        <v>0</v>
      </c>
      <c r="C11451" s="10"/>
    </row>
    <row r="11452" spans="1:3">
      <c r="A11452" s="21">
        <v>420</v>
      </c>
      <c r="B11452" s="6">
        <f>B10844*B1051</f>
        <v>0</v>
      </c>
      <c r="C11452" s="10"/>
    </row>
    <row r="11453" spans="1:3">
      <c r="A11453" s="21">
        <v>421</v>
      </c>
      <c r="B11453" s="6">
        <f>B10845*B1052</f>
        <v>0</v>
      </c>
      <c r="C11453" s="10"/>
    </row>
    <row r="11454" spans="1:3">
      <c r="A11454" s="21">
        <v>422</v>
      </c>
      <c r="B11454" s="6">
        <f>B10846*B1053</f>
        <v>0</v>
      </c>
      <c r="C11454" s="10"/>
    </row>
    <row r="11455" spans="1:3">
      <c r="A11455" s="21">
        <v>423</v>
      </c>
      <c r="B11455" s="6">
        <f>B10847*B1054</f>
        <v>0</v>
      </c>
      <c r="C11455" s="10"/>
    </row>
    <row r="11456" spans="1:3">
      <c r="A11456" s="21">
        <v>424</v>
      </c>
      <c r="B11456" s="6">
        <f>B10848*B1055</f>
        <v>0</v>
      </c>
      <c r="C11456" s="10"/>
    </row>
    <row r="11457" spans="1:3">
      <c r="A11457" s="21">
        <v>425</v>
      </c>
      <c r="B11457" s="6">
        <f>B10849*B1056</f>
        <v>0</v>
      </c>
      <c r="C11457" s="10"/>
    </row>
    <row r="11458" spans="1:3">
      <c r="A11458" s="21">
        <v>426</v>
      </c>
      <c r="B11458" s="6">
        <f>B10850*B1057</f>
        <v>0</v>
      </c>
      <c r="C11458" s="10"/>
    </row>
    <row r="11459" spans="1:3">
      <c r="A11459" s="21">
        <v>427</v>
      </c>
      <c r="B11459" s="6">
        <f>B10851*B1058</f>
        <v>0</v>
      </c>
      <c r="C11459" s="10"/>
    </row>
    <row r="11460" spans="1:3">
      <c r="A11460" s="21">
        <v>428</v>
      </c>
      <c r="B11460" s="6">
        <f>B10852*B1059</f>
        <v>0</v>
      </c>
      <c r="C11460" s="10"/>
    </row>
    <row r="11461" spans="1:3">
      <c r="A11461" s="21">
        <v>429</v>
      </c>
      <c r="B11461" s="6">
        <f>B10853*B1060</f>
        <v>0</v>
      </c>
      <c r="C11461" s="10"/>
    </row>
    <row r="11462" spans="1:3">
      <c r="A11462" s="21">
        <v>430</v>
      </c>
      <c r="B11462" s="6">
        <f>B10854*B1061</f>
        <v>0</v>
      </c>
      <c r="C11462" s="10"/>
    </row>
    <row r="11463" spans="1:3">
      <c r="A11463" s="21">
        <v>431</v>
      </c>
      <c r="B11463" s="6">
        <f>B10855*B1062</f>
        <v>0</v>
      </c>
      <c r="C11463" s="10"/>
    </row>
    <row r="11464" spans="1:3">
      <c r="A11464" s="21">
        <v>432</v>
      </c>
      <c r="B11464" s="6">
        <f>B10856*B1063</f>
        <v>0</v>
      </c>
      <c r="C11464" s="10"/>
    </row>
    <row r="11465" spans="1:3">
      <c r="A11465" s="21">
        <v>433</v>
      </c>
      <c r="B11465" s="6">
        <f>B10857*B1064</f>
        <v>0</v>
      </c>
      <c r="C11465" s="10"/>
    </row>
    <row r="11466" spans="1:3">
      <c r="A11466" s="21">
        <v>434</v>
      </c>
      <c r="B11466" s="6">
        <f>B10858*B1065</f>
        <v>0</v>
      </c>
      <c r="C11466" s="10"/>
    </row>
    <row r="11467" spans="1:3">
      <c r="A11467" s="21">
        <v>435</v>
      </c>
      <c r="B11467" s="6">
        <f>B10859*B1066</f>
        <v>0</v>
      </c>
      <c r="C11467" s="10"/>
    </row>
    <row r="11468" spans="1:3">
      <c r="A11468" s="21">
        <v>436</v>
      </c>
      <c r="B11468" s="6">
        <f>B10860*B1067</f>
        <v>0</v>
      </c>
      <c r="C11468" s="10"/>
    </row>
    <row r="11469" spans="1:3">
      <c r="A11469" s="21">
        <v>437</v>
      </c>
      <c r="B11469" s="6">
        <f>B10861*B1068</f>
        <v>0</v>
      </c>
      <c r="C11469" s="10"/>
    </row>
    <row r="11470" spans="1:3">
      <c r="A11470" s="21">
        <v>438</v>
      </c>
      <c r="B11470" s="6">
        <f>B10862*B1069</f>
        <v>0</v>
      </c>
      <c r="C11470" s="10"/>
    </row>
    <row r="11471" spans="1:3">
      <c r="A11471" s="21">
        <v>439</v>
      </c>
      <c r="B11471" s="6">
        <f>B10863*B1070</f>
        <v>0</v>
      </c>
      <c r="C11471" s="10"/>
    </row>
    <row r="11472" spans="1:3">
      <c r="A11472" s="21">
        <v>440</v>
      </c>
      <c r="B11472" s="6">
        <f>B10864*B1071</f>
        <v>0</v>
      </c>
      <c r="C11472" s="10"/>
    </row>
    <row r="11473" spans="1:3">
      <c r="A11473" s="21">
        <v>441</v>
      </c>
      <c r="B11473" s="6">
        <f>B10865*B1072</f>
        <v>0</v>
      </c>
      <c r="C11473" s="10"/>
    </row>
    <row r="11474" spans="1:3">
      <c r="A11474" s="21">
        <v>442</v>
      </c>
      <c r="B11474" s="6">
        <f>B10866*B1073</f>
        <v>0</v>
      </c>
      <c r="C11474" s="10"/>
    </row>
    <row r="11475" spans="1:3">
      <c r="A11475" s="21">
        <v>443</v>
      </c>
      <c r="B11475" s="6">
        <f>B10867*B1074</f>
        <v>0</v>
      </c>
      <c r="C11475" s="10"/>
    </row>
    <row r="11476" spans="1:3">
      <c r="A11476" s="21">
        <v>444</v>
      </c>
      <c r="B11476" s="6">
        <f>B10868*B1075</f>
        <v>0</v>
      </c>
      <c r="C11476" s="10"/>
    </row>
    <row r="11477" spans="1:3">
      <c r="A11477" s="21">
        <v>445</v>
      </c>
      <c r="B11477" s="6">
        <f>B10869*B1076</f>
        <v>0</v>
      </c>
      <c r="C11477" s="10"/>
    </row>
    <row r="11478" spans="1:3">
      <c r="A11478" s="21">
        <v>446</v>
      </c>
      <c r="B11478" s="6">
        <f>B10870*B1077</f>
        <v>0</v>
      </c>
      <c r="C11478" s="10"/>
    </row>
    <row r="11479" spans="1:3">
      <c r="A11479" s="21">
        <v>447</v>
      </c>
      <c r="B11479" s="6">
        <f>B10871*B1078</f>
        <v>0</v>
      </c>
      <c r="C11479" s="10"/>
    </row>
    <row r="11480" spans="1:3">
      <c r="A11480" s="21">
        <v>448</v>
      </c>
      <c r="B11480" s="6">
        <f>B10872*B1079</f>
        <v>0</v>
      </c>
      <c r="C11480" s="10"/>
    </row>
    <row r="11481" spans="1:3">
      <c r="A11481" s="21">
        <v>449</v>
      </c>
      <c r="B11481" s="6">
        <f>B10873*B1080</f>
        <v>0</v>
      </c>
      <c r="C11481" s="10"/>
    </row>
    <row r="11482" spans="1:3">
      <c r="A11482" s="21">
        <v>450</v>
      </c>
      <c r="B11482" s="6">
        <f>B10874*B1081</f>
        <v>0</v>
      </c>
      <c r="C11482" s="10"/>
    </row>
    <row r="11483" spans="1:3">
      <c r="A11483" s="21">
        <v>451</v>
      </c>
      <c r="B11483" s="6">
        <f>B10875*B1082</f>
        <v>0</v>
      </c>
      <c r="C11483" s="10"/>
    </row>
    <row r="11484" spans="1:3">
      <c r="A11484" s="21">
        <v>452</v>
      </c>
      <c r="B11484" s="6">
        <f>B10876*B1083</f>
        <v>0</v>
      </c>
      <c r="C11484" s="10"/>
    </row>
    <row r="11485" spans="1:3">
      <c r="A11485" s="21">
        <v>453</v>
      </c>
      <c r="B11485" s="6">
        <f>B10877*B1084</f>
        <v>0</v>
      </c>
      <c r="C11485" s="10"/>
    </row>
    <row r="11486" spans="1:3">
      <c r="A11486" s="21">
        <v>454</v>
      </c>
      <c r="B11486" s="6">
        <f>B10878*B1085</f>
        <v>0</v>
      </c>
      <c r="C11486" s="10"/>
    </row>
    <row r="11487" spans="1:3">
      <c r="A11487" s="21">
        <v>455</v>
      </c>
      <c r="B11487" s="6">
        <f>B10879*B1086</f>
        <v>0</v>
      </c>
      <c r="C11487" s="10"/>
    </row>
    <row r="11488" spans="1:3">
      <c r="A11488" s="21">
        <v>456</v>
      </c>
      <c r="B11488" s="6">
        <f>B10880*B1087</f>
        <v>0</v>
      </c>
      <c r="C11488" s="10"/>
    </row>
    <row r="11489" spans="1:3">
      <c r="A11489" s="21">
        <v>457</v>
      </c>
      <c r="B11489" s="6">
        <f>B10881*B1088</f>
        <v>0</v>
      </c>
      <c r="C11489" s="10"/>
    </row>
    <row r="11490" spans="1:3">
      <c r="A11490" s="21">
        <v>458</v>
      </c>
      <c r="B11490" s="6">
        <f>B10882*B1089</f>
        <v>0</v>
      </c>
      <c r="C11490" s="10"/>
    </row>
    <row r="11491" spans="1:3">
      <c r="A11491" s="21">
        <v>459</v>
      </c>
      <c r="B11491" s="6">
        <f>B10883*B1090</f>
        <v>0</v>
      </c>
      <c r="C11491" s="10"/>
    </row>
    <row r="11492" spans="1:3">
      <c r="A11492" s="21">
        <v>460</v>
      </c>
      <c r="B11492" s="6">
        <f>B10884*B1091</f>
        <v>0</v>
      </c>
      <c r="C11492" s="10"/>
    </row>
    <row r="11493" spans="1:3">
      <c r="A11493" s="21">
        <v>461</v>
      </c>
      <c r="B11493" s="6">
        <f>B10885*B1092</f>
        <v>0</v>
      </c>
      <c r="C11493" s="10"/>
    </row>
    <row r="11494" spans="1:3">
      <c r="A11494" s="21">
        <v>462</v>
      </c>
      <c r="B11494" s="6">
        <f>B10886*B1093</f>
        <v>0</v>
      </c>
      <c r="C11494" s="10"/>
    </row>
    <row r="11495" spans="1:3">
      <c r="A11495" s="21">
        <v>463</v>
      </c>
      <c r="B11495" s="6">
        <f>B10887*B1094</f>
        <v>0</v>
      </c>
      <c r="C11495" s="10"/>
    </row>
    <row r="11496" spans="1:3">
      <c r="A11496" s="21">
        <v>464</v>
      </c>
      <c r="B11496" s="6">
        <f>B10888*B1095</f>
        <v>0</v>
      </c>
      <c r="C11496" s="10"/>
    </row>
    <row r="11497" spans="1:3">
      <c r="A11497" s="21">
        <v>465</v>
      </c>
      <c r="B11497" s="6">
        <f>B10889*B1096</f>
        <v>0</v>
      </c>
      <c r="C11497" s="10"/>
    </row>
    <row r="11498" spans="1:3">
      <c r="A11498" s="21">
        <v>466</v>
      </c>
      <c r="B11498" s="6">
        <f>B10890*B1097</f>
        <v>0</v>
      </c>
      <c r="C11498" s="10"/>
    </row>
    <row r="11499" spans="1:3">
      <c r="A11499" s="21">
        <v>467</v>
      </c>
      <c r="B11499" s="6">
        <f>B10891*B1098</f>
        <v>0</v>
      </c>
      <c r="C11499" s="10"/>
    </row>
    <row r="11500" spans="1:3">
      <c r="A11500" s="21">
        <v>468</v>
      </c>
      <c r="B11500" s="6">
        <f>B10892*B1099</f>
        <v>0</v>
      </c>
      <c r="C11500" s="10"/>
    </row>
    <row r="11501" spans="1:3">
      <c r="A11501" s="21">
        <v>469</v>
      </c>
      <c r="B11501" s="6">
        <f>B10893*B1100</f>
        <v>0</v>
      </c>
      <c r="C11501" s="10"/>
    </row>
    <row r="11502" spans="1:3">
      <c r="A11502" s="21">
        <v>470</v>
      </c>
      <c r="B11502" s="6">
        <f>B10894*B1101</f>
        <v>0</v>
      </c>
      <c r="C11502" s="10"/>
    </row>
    <row r="11503" spans="1:3">
      <c r="A11503" s="21">
        <v>471</v>
      </c>
      <c r="B11503" s="6">
        <f>B10895*B1102</f>
        <v>0</v>
      </c>
      <c r="C11503" s="10"/>
    </row>
    <row r="11504" spans="1:3">
      <c r="A11504" s="21">
        <v>472</v>
      </c>
      <c r="B11504" s="6">
        <f>B10896*B1103</f>
        <v>0</v>
      </c>
      <c r="C11504" s="10"/>
    </row>
    <row r="11505" spans="1:3">
      <c r="A11505" s="21">
        <v>473</v>
      </c>
      <c r="B11505" s="6">
        <f>B10897*B1104</f>
        <v>0</v>
      </c>
      <c r="C11505" s="10"/>
    </row>
    <row r="11506" spans="1:3">
      <c r="A11506" s="21">
        <v>474</v>
      </c>
      <c r="B11506" s="6">
        <f>B10898*B1105</f>
        <v>0</v>
      </c>
      <c r="C11506" s="10"/>
    </row>
    <row r="11507" spans="1:3">
      <c r="A11507" s="21">
        <v>475</v>
      </c>
      <c r="B11507" s="6">
        <f>B10899*B1106</f>
        <v>0</v>
      </c>
      <c r="C11507" s="10"/>
    </row>
    <row r="11508" spans="1:3">
      <c r="A11508" s="21">
        <v>476</v>
      </c>
      <c r="B11508" s="6">
        <f>B10900*B1107</f>
        <v>0</v>
      </c>
      <c r="C11508" s="10"/>
    </row>
    <row r="11509" spans="1:3">
      <c r="A11509" s="21">
        <v>477</v>
      </c>
      <c r="B11509" s="6">
        <f>B10901*B1108</f>
        <v>0</v>
      </c>
      <c r="C11509" s="10"/>
    </row>
    <row r="11510" spans="1:3">
      <c r="A11510" s="21">
        <v>478</v>
      </c>
      <c r="B11510" s="6">
        <f>B10902*B1109</f>
        <v>0</v>
      </c>
      <c r="C11510" s="10"/>
    </row>
    <row r="11511" spans="1:3">
      <c r="A11511" s="21">
        <v>479</v>
      </c>
      <c r="B11511" s="6">
        <f>B10903*B1110</f>
        <v>0</v>
      </c>
      <c r="C11511" s="10"/>
    </row>
    <row r="11512" spans="1:3">
      <c r="A11512" s="21">
        <v>480</v>
      </c>
      <c r="B11512" s="6">
        <f>B10904*B1111</f>
        <v>0</v>
      </c>
      <c r="C11512" s="10"/>
    </row>
    <row r="11513" spans="1:3">
      <c r="A11513" s="21">
        <v>481</v>
      </c>
      <c r="B11513" s="6">
        <f>B10905*B1112</f>
        <v>0</v>
      </c>
      <c r="C11513" s="10"/>
    </row>
    <row r="11514" spans="1:3">
      <c r="A11514" s="21">
        <v>482</v>
      </c>
      <c r="B11514" s="6">
        <f>B10906*B1113</f>
        <v>0</v>
      </c>
      <c r="C11514" s="10"/>
    </row>
    <row r="11515" spans="1:3">
      <c r="A11515" s="21">
        <v>483</v>
      </c>
      <c r="B11515" s="6">
        <f>B10907*B1114</f>
        <v>0</v>
      </c>
      <c r="C11515" s="10"/>
    </row>
    <row r="11516" spans="1:3">
      <c r="A11516" s="21">
        <v>484</v>
      </c>
      <c r="B11516" s="6">
        <f>B10908*B1115</f>
        <v>0</v>
      </c>
      <c r="C11516" s="10"/>
    </row>
    <row r="11517" spans="1:3">
      <c r="A11517" s="21">
        <v>485</v>
      </c>
      <c r="B11517" s="6">
        <f>B10909*B1116</f>
        <v>0</v>
      </c>
      <c r="C11517" s="10"/>
    </row>
    <row r="11518" spans="1:3">
      <c r="A11518" s="21">
        <v>486</v>
      </c>
      <c r="B11518" s="6">
        <f>B10910*B1117</f>
        <v>0</v>
      </c>
      <c r="C11518" s="10"/>
    </row>
    <row r="11519" spans="1:3">
      <c r="A11519" s="21">
        <v>487</v>
      </c>
      <c r="B11519" s="6">
        <f>B10911*B1118</f>
        <v>0</v>
      </c>
      <c r="C11519" s="10"/>
    </row>
    <row r="11520" spans="1:3">
      <c r="A11520" s="21">
        <v>488</v>
      </c>
      <c r="B11520" s="6">
        <f>B10912*B1119</f>
        <v>0</v>
      </c>
      <c r="C11520" s="10"/>
    </row>
    <row r="11521" spans="1:3">
      <c r="A11521" s="21">
        <v>489</v>
      </c>
      <c r="B11521" s="6">
        <f>B10913*B1120</f>
        <v>0</v>
      </c>
      <c r="C11521" s="10"/>
    </row>
    <row r="11522" spans="1:3">
      <c r="A11522" s="21">
        <v>490</v>
      </c>
      <c r="B11522" s="6">
        <f>B10914*B1121</f>
        <v>0</v>
      </c>
      <c r="C11522" s="10"/>
    </row>
    <row r="11523" spans="1:3">
      <c r="A11523" s="21">
        <v>491</v>
      </c>
      <c r="B11523" s="6">
        <f>B10915*B1122</f>
        <v>0</v>
      </c>
      <c r="C11523" s="10"/>
    </row>
    <row r="11524" spans="1:3">
      <c r="A11524" s="21">
        <v>492</v>
      </c>
      <c r="B11524" s="6">
        <f>B10916*B1123</f>
        <v>0</v>
      </c>
      <c r="C11524" s="10"/>
    </row>
    <row r="11525" spans="1:3">
      <c r="A11525" s="21">
        <v>493</v>
      </c>
      <c r="B11525" s="6">
        <f>B10917*B1124</f>
        <v>0</v>
      </c>
      <c r="C11525" s="10"/>
    </row>
    <row r="11526" spans="1:3">
      <c r="A11526" s="21">
        <v>494</v>
      </c>
      <c r="B11526" s="6">
        <f>B10918*B1125</f>
        <v>0</v>
      </c>
      <c r="C11526" s="10"/>
    </row>
    <row r="11527" spans="1:3">
      <c r="A11527" s="21">
        <v>495</v>
      </c>
      <c r="B11527" s="6">
        <f>B10919*B1126</f>
        <v>0</v>
      </c>
      <c r="C11527" s="10"/>
    </row>
    <row r="11528" spans="1:3">
      <c r="A11528" s="21">
        <v>496</v>
      </c>
      <c r="B11528" s="6">
        <f>B10920*B1127</f>
        <v>0</v>
      </c>
      <c r="C11528" s="10"/>
    </row>
    <row r="11529" spans="1:3">
      <c r="A11529" s="21">
        <v>497</v>
      </c>
      <c r="B11529" s="6">
        <f>B10921*B1128</f>
        <v>0</v>
      </c>
      <c r="C11529" s="10"/>
    </row>
    <row r="11530" spans="1:3">
      <c r="A11530" s="21">
        <v>498</v>
      </c>
      <c r="B11530" s="6">
        <f>B10922*B1129</f>
        <v>0</v>
      </c>
      <c r="C11530" s="10"/>
    </row>
    <row r="11531" spans="1:3">
      <c r="A11531" s="21">
        <v>499</v>
      </c>
      <c r="B11531" s="6">
        <f>B10923*B1130</f>
        <v>0</v>
      </c>
      <c r="C11531" s="10"/>
    </row>
    <row r="11532" spans="1:3">
      <c r="A11532" s="21">
        <v>500</v>
      </c>
      <c r="B11532" s="6">
        <f>B10924*B1131</f>
        <v>0</v>
      </c>
      <c r="C11532" s="10"/>
    </row>
    <row r="11533" spans="1:3">
      <c r="A11533" s="21">
        <v>501</v>
      </c>
      <c r="B11533" s="6">
        <f>B10925*B1132</f>
        <v>0</v>
      </c>
      <c r="C11533" s="10"/>
    </row>
    <row r="11534" spans="1:3">
      <c r="A11534" s="21">
        <v>502</v>
      </c>
      <c r="B11534" s="6">
        <f>B10926*B1133</f>
        <v>0</v>
      </c>
      <c r="C11534" s="10"/>
    </row>
    <row r="11535" spans="1:3">
      <c r="A11535" s="21">
        <v>503</v>
      </c>
      <c r="B11535" s="6">
        <f>B10927*B1134</f>
        <v>0</v>
      </c>
      <c r="C11535" s="10"/>
    </row>
    <row r="11536" spans="1:3">
      <c r="A11536" s="21">
        <v>504</v>
      </c>
      <c r="B11536" s="6">
        <f>B10928*B1135</f>
        <v>0</v>
      </c>
      <c r="C11536" s="10"/>
    </row>
    <row r="11537" spans="1:3">
      <c r="A11537" s="21">
        <v>505</v>
      </c>
      <c r="B11537" s="6">
        <f>B10929*B1136</f>
        <v>0</v>
      </c>
      <c r="C11537" s="10"/>
    </row>
    <row r="11538" spans="1:3">
      <c r="A11538" s="21">
        <v>506</v>
      </c>
      <c r="B11538" s="6">
        <f>B10930*B1137</f>
        <v>0</v>
      </c>
      <c r="C11538" s="10"/>
    </row>
    <row r="11539" spans="1:3">
      <c r="A11539" s="21">
        <v>507</v>
      </c>
      <c r="B11539" s="6">
        <f>B10931*B1138</f>
        <v>0</v>
      </c>
      <c r="C11539" s="10"/>
    </row>
    <row r="11540" spans="1:3">
      <c r="A11540" s="21">
        <v>508</v>
      </c>
      <c r="B11540" s="6">
        <f>B10932*B1139</f>
        <v>0</v>
      </c>
      <c r="C11540" s="10"/>
    </row>
    <row r="11541" spans="1:3">
      <c r="A11541" s="21">
        <v>509</v>
      </c>
      <c r="B11541" s="6">
        <f>B10933*B1140</f>
        <v>0</v>
      </c>
      <c r="C11541" s="10"/>
    </row>
    <row r="11542" spans="1:3">
      <c r="A11542" s="21">
        <v>510</v>
      </c>
      <c r="B11542" s="6">
        <f>B10934*B1141</f>
        <v>0</v>
      </c>
      <c r="C11542" s="10"/>
    </row>
    <row r="11543" spans="1:3">
      <c r="A11543" s="21">
        <v>511</v>
      </c>
      <c r="B11543" s="6">
        <f>B10935*B1142</f>
        <v>0</v>
      </c>
      <c r="C11543" s="10"/>
    </row>
    <row r="11544" spans="1:3">
      <c r="A11544" s="21">
        <v>512</v>
      </c>
      <c r="B11544" s="6">
        <f>B10936*B1143</f>
        <v>0</v>
      </c>
      <c r="C11544" s="10"/>
    </row>
    <row r="11545" spans="1:3">
      <c r="A11545" s="21">
        <v>513</v>
      </c>
      <c r="B11545" s="6">
        <f>B10937*B1144</f>
        <v>0</v>
      </c>
      <c r="C11545" s="10"/>
    </row>
    <row r="11546" spans="1:3">
      <c r="A11546" s="21">
        <v>514</v>
      </c>
      <c r="B11546" s="6">
        <f>B10938*B1145</f>
        <v>0</v>
      </c>
      <c r="C11546" s="10"/>
    </row>
    <row r="11547" spans="1:3">
      <c r="A11547" s="21">
        <v>515</v>
      </c>
      <c r="B11547" s="6">
        <f>B10939*B1146</f>
        <v>0</v>
      </c>
      <c r="C11547" s="10"/>
    </row>
    <row r="11548" spans="1:3">
      <c r="A11548" s="21">
        <v>516</v>
      </c>
      <c r="B11548" s="6">
        <f>B10940*B1147</f>
        <v>0</v>
      </c>
      <c r="C11548" s="10"/>
    </row>
    <row r="11549" spans="1:3">
      <c r="A11549" s="21">
        <v>517</v>
      </c>
      <c r="B11549" s="6">
        <f>B10941*B1148</f>
        <v>0</v>
      </c>
      <c r="C11549" s="10"/>
    </row>
    <row r="11550" spans="1:3">
      <c r="A11550" s="21">
        <v>518</v>
      </c>
      <c r="B11550" s="6">
        <f>B10942*B1149</f>
        <v>0</v>
      </c>
      <c r="C11550" s="10"/>
    </row>
    <row r="11551" spans="1:3">
      <c r="A11551" s="21">
        <v>519</v>
      </c>
      <c r="B11551" s="6">
        <f>B10943*B1150</f>
        <v>0</v>
      </c>
      <c r="C11551" s="10"/>
    </row>
    <row r="11552" spans="1:3">
      <c r="A11552" s="21">
        <v>520</v>
      </c>
      <c r="B11552" s="6">
        <f>B10944*B1151</f>
        <v>0</v>
      </c>
      <c r="C11552" s="10"/>
    </row>
    <row r="11553" spans="1:3">
      <c r="A11553" s="21">
        <v>521</v>
      </c>
      <c r="B11553" s="6">
        <f>B10945*B1152</f>
        <v>0</v>
      </c>
      <c r="C11553" s="10"/>
    </row>
    <row r="11554" spans="1:3">
      <c r="A11554" s="21">
        <v>522</v>
      </c>
      <c r="B11554" s="6">
        <f>B10946*B1153</f>
        <v>0</v>
      </c>
      <c r="C11554" s="10"/>
    </row>
    <row r="11555" spans="1:3">
      <c r="A11555" s="21">
        <v>523</v>
      </c>
      <c r="B11555" s="6">
        <f>B10947*B1154</f>
        <v>0</v>
      </c>
      <c r="C11555" s="10"/>
    </row>
    <row r="11556" spans="1:3">
      <c r="A11556" s="21">
        <v>524</v>
      </c>
      <c r="B11556" s="6">
        <f>B10948*B1155</f>
        <v>0</v>
      </c>
      <c r="C11556" s="10"/>
    </row>
    <row r="11557" spans="1:3">
      <c r="A11557" s="21">
        <v>525</v>
      </c>
      <c r="B11557" s="6">
        <f>B10949*B1156</f>
        <v>0</v>
      </c>
      <c r="C11557" s="10"/>
    </row>
    <row r="11558" spans="1:3">
      <c r="A11558" s="21">
        <v>526</v>
      </c>
      <c r="B11558" s="6">
        <f>B10950*B1157</f>
        <v>0</v>
      </c>
      <c r="C11558" s="10"/>
    </row>
    <row r="11559" spans="1:3">
      <c r="A11559" s="21">
        <v>527</v>
      </c>
      <c r="B11559" s="6">
        <f>B10951*B1158</f>
        <v>0</v>
      </c>
      <c r="C11559" s="10"/>
    </row>
    <row r="11560" spans="1:3">
      <c r="A11560" s="21">
        <v>528</v>
      </c>
      <c r="B11560" s="6">
        <f>B10952*B1159</f>
        <v>0</v>
      </c>
      <c r="C11560" s="10"/>
    </row>
    <row r="11561" spans="1:3">
      <c r="A11561" s="21">
        <v>529</v>
      </c>
      <c r="B11561" s="6">
        <f>B10953*B1160</f>
        <v>0</v>
      </c>
      <c r="C11561" s="10"/>
    </row>
    <row r="11562" spans="1:3">
      <c r="A11562" s="21">
        <v>530</v>
      </c>
      <c r="B11562" s="6">
        <f>B10954*B1161</f>
        <v>0</v>
      </c>
      <c r="C11562" s="10"/>
    </row>
    <row r="11563" spans="1:3">
      <c r="A11563" s="21">
        <v>531</v>
      </c>
      <c r="B11563" s="6">
        <f>B10955*B1162</f>
        <v>0</v>
      </c>
      <c r="C11563" s="10"/>
    </row>
    <row r="11564" spans="1:3">
      <c r="A11564" s="21">
        <v>532</v>
      </c>
      <c r="B11564" s="6">
        <f>B10956*B1163</f>
        <v>0</v>
      </c>
      <c r="C11564" s="10"/>
    </row>
    <row r="11565" spans="1:3">
      <c r="A11565" s="21">
        <v>533</v>
      </c>
      <c r="B11565" s="6">
        <f>B10957*B1164</f>
        <v>0</v>
      </c>
      <c r="C11565" s="10"/>
    </row>
    <row r="11566" spans="1:3">
      <c r="A11566" s="21">
        <v>534</v>
      </c>
      <c r="B11566" s="6">
        <f>B10958*B1165</f>
        <v>0</v>
      </c>
      <c r="C11566" s="10"/>
    </row>
    <row r="11567" spans="1:3">
      <c r="A11567" s="21">
        <v>535</v>
      </c>
      <c r="B11567" s="6">
        <f>B10959*B1166</f>
        <v>0</v>
      </c>
      <c r="C11567" s="10"/>
    </row>
    <row r="11568" spans="1:3">
      <c r="A11568" s="21">
        <v>536</v>
      </c>
      <c r="B11568" s="6">
        <f>B10960*B1167</f>
        <v>0</v>
      </c>
      <c r="C11568" s="10"/>
    </row>
    <row r="11569" spans="1:3">
      <c r="A11569" s="21">
        <v>537</v>
      </c>
      <c r="B11569" s="6">
        <f>B10961*B1168</f>
        <v>0</v>
      </c>
      <c r="C11569" s="10"/>
    </row>
    <row r="11570" spans="1:3">
      <c r="A11570" s="21">
        <v>538</v>
      </c>
      <c r="B11570" s="6">
        <f>B10962*B1169</f>
        <v>0</v>
      </c>
      <c r="C11570" s="10"/>
    </row>
    <row r="11571" spans="1:3">
      <c r="A11571" s="21">
        <v>539</v>
      </c>
      <c r="B11571" s="6">
        <f>B10963*B1170</f>
        <v>0</v>
      </c>
      <c r="C11571" s="10"/>
    </row>
    <row r="11572" spans="1:3">
      <c r="A11572" s="21">
        <v>540</v>
      </c>
      <c r="B11572" s="6">
        <f>B10964*B1171</f>
        <v>0</v>
      </c>
      <c r="C11572" s="10"/>
    </row>
    <row r="11573" spans="1:3">
      <c r="A11573" s="21">
        <v>541</v>
      </c>
      <c r="B11573" s="6">
        <f>B10965*B1172</f>
        <v>0</v>
      </c>
      <c r="C11573" s="10"/>
    </row>
    <row r="11574" spans="1:3">
      <c r="A11574" s="21">
        <v>542</v>
      </c>
      <c r="B11574" s="6">
        <f>B10966*B1173</f>
        <v>0</v>
      </c>
      <c r="C11574" s="10"/>
    </row>
    <row r="11575" spans="1:3">
      <c r="A11575" s="21">
        <v>543</v>
      </c>
      <c r="B11575" s="6">
        <f>B10967*B1174</f>
        <v>0</v>
      </c>
      <c r="C11575" s="10"/>
    </row>
    <row r="11576" spans="1:3">
      <c r="A11576" s="21">
        <v>544</v>
      </c>
      <c r="B11576" s="6">
        <f>B10968*B1175</f>
        <v>0</v>
      </c>
      <c r="C11576" s="10"/>
    </row>
    <row r="11577" spans="1:3">
      <c r="A11577" s="21">
        <v>545</v>
      </c>
      <c r="B11577" s="6">
        <f>B10969*B1176</f>
        <v>0</v>
      </c>
      <c r="C11577" s="10"/>
    </row>
    <row r="11578" spans="1:3">
      <c r="A11578" s="21">
        <v>546</v>
      </c>
      <c r="B11578" s="6">
        <f>B10970*B1177</f>
        <v>0</v>
      </c>
      <c r="C11578" s="10"/>
    </row>
    <row r="11579" spans="1:3">
      <c r="A11579" s="21">
        <v>547</v>
      </c>
      <c r="B11579" s="6">
        <f>B10971*B1178</f>
        <v>0</v>
      </c>
      <c r="C11579" s="10"/>
    </row>
    <row r="11580" spans="1:3">
      <c r="A11580" s="21">
        <v>548</v>
      </c>
      <c r="B11580" s="6">
        <f>B10972*B1179</f>
        <v>0</v>
      </c>
      <c r="C11580" s="10"/>
    </row>
    <row r="11581" spans="1:3">
      <c r="A11581" s="21">
        <v>549</v>
      </c>
      <c r="B11581" s="6">
        <f>B10973*B1180</f>
        <v>0</v>
      </c>
      <c r="C11581" s="10"/>
    </row>
    <row r="11582" spans="1:3">
      <c r="A11582" s="21">
        <v>550</v>
      </c>
      <c r="B11582" s="6">
        <f>B10974*B1181</f>
        <v>0</v>
      </c>
      <c r="C11582" s="10"/>
    </row>
    <row r="11583" spans="1:3">
      <c r="A11583" s="21">
        <v>551</v>
      </c>
      <c r="B11583" s="6">
        <f>B10975*B1182</f>
        <v>0</v>
      </c>
      <c r="C11583" s="10"/>
    </row>
    <row r="11584" spans="1:3">
      <c r="A11584" s="21">
        <v>552</v>
      </c>
      <c r="B11584" s="6">
        <f>B10976*B1183</f>
        <v>0</v>
      </c>
      <c r="C11584" s="10"/>
    </row>
    <row r="11585" spans="1:3">
      <c r="A11585" s="21">
        <v>553</v>
      </c>
      <c r="B11585" s="6">
        <f>B10977*B1184</f>
        <v>0</v>
      </c>
      <c r="C11585" s="10"/>
    </row>
    <row r="11586" spans="1:3">
      <c r="A11586" s="21">
        <v>554</v>
      </c>
      <c r="B11586" s="6">
        <f>B10978*B1185</f>
        <v>0</v>
      </c>
      <c r="C11586" s="10"/>
    </row>
    <row r="11587" spans="1:3">
      <c r="A11587" s="21">
        <v>555</v>
      </c>
      <c r="B11587" s="6">
        <f>B10979*B1186</f>
        <v>0</v>
      </c>
      <c r="C11587" s="10"/>
    </row>
    <row r="11588" spans="1:3">
      <c r="A11588" s="21">
        <v>556</v>
      </c>
      <c r="B11588" s="6">
        <f>B10980*B1187</f>
        <v>0</v>
      </c>
      <c r="C11588" s="10"/>
    </row>
    <row r="11589" spans="1:3">
      <c r="A11589" s="21">
        <v>557</v>
      </c>
      <c r="B11589" s="6">
        <f>B10981*B1188</f>
        <v>0</v>
      </c>
      <c r="C11589" s="10"/>
    </row>
    <row r="11590" spans="1:3">
      <c r="A11590" s="21">
        <v>558</v>
      </c>
      <c r="B11590" s="6">
        <f>B10982*B1189</f>
        <v>0</v>
      </c>
      <c r="C11590" s="10"/>
    </row>
    <row r="11591" spans="1:3">
      <c r="A11591" s="21">
        <v>559</v>
      </c>
      <c r="B11591" s="6">
        <f>B10983*B1190</f>
        <v>0</v>
      </c>
      <c r="C11591" s="10"/>
    </row>
    <row r="11592" spans="1:3">
      <c r="A11592" s="21">
        <v>560</v>
      </c>
      <c r="B11592" s="6">
        <f>B10984*B1191</f>
        <v>0</v>
      </c>
      <c r="C11592" s="10"/>
    </row>
    <row r="11593" spans="1:3">
      <c r="A11593" s="21">
        <v>561</v>
      </c>
      <c r="B11593" s="6">
        <f>B10985*B1192</f>
        <v>0</v>
      </c>
      <c r="C11593" s="10"/>
    </row>
    <row r="11594" spans="1:3">
      <c r="A11594" s="21">
        <v>562</v>
      </c>
      <c r="B11594" s="6">
        <f>B10986*B1193</f>
        <v>0</v>
      </c>
      <c r="C11594" s="10"/>
    </row>
    <row r="11595" spans="1:3">
      <c r="A11595" s="21">
        <v>563</v>
      </c>
      <c r="B11595" s="6">
        <f>B10987*B1194</f>
        <v>0</v>
      </c>
      <c r="C11595" s="10"/>
    </row>
    <row r="11596" spans="1:3">
      <c r="A11596" s="21">
        <v>564</v>
      </c>
      <c r="B11596" s="6">
        <f>B10988*B1195</f>
        <v>0</v>
      </c>
      <c r="C11596" s="10"/>
    </row>
    <row r="11597" spans="1:3">
      <c r="A11597" s="21">
        <v>565</v>
      </c>
      <c r="B11597" s="6">
        <f>B10989*B1196</f>
        <v>0</v>
      </c>
      <c r="C11597" s="10"/>
    </row>
    <row r="11598" spans="1:3">
      <c r="A11598" s="21">
        <v>566</v>
      </c>
      <c r="B11598" s="6">
        <f>B10990*B1197</f>
        <v>0</v>
      </c>
      <c r="C11598" s="10"/>
    </row>
    <row r="11599" spans="1:3">
      <c r="A11599" s="21">
        <v>567</v>
      </c>
      <c r="B11599" s="6">
        <f>B10991*B1198</f>
        <v>0</v>
      </c>
      <c r="C11599" s="10"/>
    </row>
    <row r="11600" spans="1:3">
      <c r="A11600" s="21">
        <v>568</v>
      </c>
      <c r="B11600" s="6">
        <f>B10992*B1199</f>
        <v>0</v>
      </c>
      <c r="C11600" s="10"/>
    </row>
    <row r="11601" spans="1:3">
      <c r="A11601" s="21">
        <v>569</v>
      </c>
      <c r="B11601" s="6">
        <f>B10993*B1200</f>
        <v>0</v>
      </c>
      <c r="C11601" s="10"/>
    </row>
    <row r="11602" spans="1:3">
      <c r="A11602" s="21">
        <v>570</v>
      </c>
      <c r="B11602" s="6">
        <f>B10994*B1201</f>
        <v>0</v>
      </c>
      <c r="C11602" s="10"/>
    </row>
    <row r="11603" spans="1:3">
      <c r="A11603" s="21">
        <v>571</v>
      </c>
      <c r="B11603" s="6">
        <f>B10995*B1202</f>
        <v>0</v>
      </c>
      <c r="C11603" s="10"/>
    </row>
    <row r="11604" spans="1:3">
      <c r="A11604" s="21">
        <v>572</v>
      </c>
      <c r="B11604" s="6">
        <f>B10996*B1203</f>
        <v>0</v>
      </c>
      <c r="C11604" s="10"/>
    </row>
    <row r="11605" spans="1:3">
      <c r="A11605" s="21">
        <v>573</v>
      </c>
      <c r="B11605" s="6">
        <f>B10997*B1204</f>
        <v>0</v>
      </c>
      <c r="C11605" s="10"/>
    </row>
    <row r="11606" spans="1:3">
      <c r="A11606" s="21">
        <v>574</v>
      </c>
      <c r="B11606" s="6">
        <f>B10998*B1205</f>
        <v>0</v>
      </c>
      <c r="C11606" s="10"/>
    </row>
    <row r="11607" spans="1:3">
      <c r="A11607" s="21">
        <v>575</v>
      </c>
      <c r="B11607" s="6">
        <f>B10999*B1206</f>
        <v>0</v>
      </c>
      <c r="C11607" s="10"/>
    </row>
    <row r="11608" spans="1:3">
      <c r="A11608" s="21">
        <v>576</v>
      </c>
      <c r="B11608" s="6">
        <f>B11000*B1207</f>
        <v>0</v>
      </c>
      <c r="C11608" s="10"/>
    </row>
    <row r="11609" spans="1:3">
      <c r="A11609" s="21">
        <v>577</v>
      </c>
      <c r="B11609" s="6">
        <f>B11001*B1208</f>
        <v>0</v>
      </c>
      <c r="C11609" s="10"/>
    </row>
    <row r="11610" spans="1:3">
      <c r="A11610" s="21">
        <v>578</v>
      </c>
      <c r="B11610" s="6">
        <f>B11002*B1209</f>
        <v>0</v>
      </c>
      <c r="C11610" s="10"/>
    </row>
    <row r="11611" spans="1:3">
      <c r="A11611" s="21">
        <v>579</v>
      </c>
      <c r="B11611" s="6">
        <f>B11003*B1210</f>
        <v>0</v>
      </c>
      <c r="C11611" s="10"/>
    </row>
    <row r="11612" spans="1:3">
      <c r="A11612" s="21">
        <v>580</v>
      </c>
      <c r="B11612" s="6">
        <f>B11004*B1211</f>
        <v>0</v>
      </c>
      <c r="C11612" s="10"/>
    </row>
    <row r="11613" spans="1:3">
      <c r="A11613" s="21">
        <v>581</v>
      </c>
      <c r="B11613" s="6">
        <f>B11005*B1212</f>
        <v>0</v>
      </c>
      <c r="C11613" s="10"/>
    </row>
    <row r="11614" spans="1:3">
      <c r="A11614" s="21">
        <v>582</v>
      </c>
      <c r="B11614" s="6">
        <f>B11006*B1213</f>
        <v>0</v>
      </c>
      <c r="C11614" s="10"/>
    </row>
    <row r="11615" spans="1:3">
      <c r="A11615" s="21">
        <v>583</v>
      </c>
      <c r="B11615" s="6">
        <f>B11007*B1214</f>
        <v>0</v>
      </c>
      <c r="C11615" s="10"/>
    </row>
    <row r="11616" spans="1:3">
      <c r="A11616" s="21">
        <v>584</v>
      </c>
      <c r="B11616" s="6">
        <f>B11008*B1215</f>
        <v>0</v>
      </c>
      <c r="C11616" s="10"/>
    </row>
    <row r="11617" spans="1:3">
      <c r="A11617" s="21">
        <v>585</v>
      </c>
      <c r="B11617" s="6">
        <f>B11009*B1216</f>
        <v>0</v>
      </c>
      <c r="C11617" s="10"/>
    </row>
    <row r="11618" spans="1:3">
      <c r="A11618" s="21">
        <v>586</v>
      </c>
      <c r="B11618" s="6">
        <f>B11010*B1217</f>
        <v>0</v>
      </c>
      <c r="C11618" s="10"/>
    </row>
    <row r="11619" spans="1:3">
      <c r="A11619" s="21">
        <v>587</v>
      </c>
      <c r="B11619" s="6">
        <f>B11011*B1218</f>
        <v>0</v>
      </c>
      <c r="C11619" s="10"/>
    </row>
    <row r="11620" spans="1:3">
      <c r="A11620" s="21">
        <v>588</v>
      </c>
      <c r="B11620" s="6">
        <f>B11012*B1219</f>
        <v>0</v>
      </c>
      <c r="C11620" s="10"/>
    </row>
    <row r="11621" spans="1:3">
      <c r="A11621" s="21">
        <v>589</v>
      </c>
      <c r="B11621" s="6">
        <f>B11013*B1220</f>
        <v>0</v>
      </c>
      <c r="C11621" s="10"/>
    </row>
    <row r="11622" spans="1:3">
      <c r="A11622" s="21">
        <v>590</v>
      </c>
      <c r="B11622" s="6">
        <f>B11014*B1221</f>
        <v>0</v>
      </c>
      <c r="C11622" s="10"/>
    </row>
    <row r="11623" spans="1:3">
      <c r="A11623" s="21">
        <v>591</v>
      </c>
      <c r="B11623" s="6">
        <f>B11015*B1222</f>
        <v>0</v>
      </c>
      <c r="C11623" s="10"/>
    </row>
    <row r="11624" spans="1:3">
      <c r="A11624" s="21">
        <v>592</v>
      </c>
      <c r="B11624" s="6">
        <f>B11016*B1223</f>
        <v>0</v>
      </c>
      <c r="C11624" s="10"/>
    </row>
    <row r="11625" spans="1:3">
      <c r="A11625" s="21">
        <v>593</v>
      </c>
      <c r="B11625" s="6">
        <f>B11017*B1224</f>
        <v>0</v>
      </c>
      <c r="C11625" s="10"/>
    </row>
    <row r="11626" spans="1:3">
      <c r="A11626" s="21">
        <v>594</v>
      </c>
      <c r="B11626" s="6">
        <f>B11018*B1225</f>
        <v>0</v>
      </c>
      <c r="C11626" s="10"/>
    </row>
    <row r="11627" spans="1:3">
      <c r="A11627" s="21">
        <v>595</v>
      </c>
      <c r="B11627" s="6">
        <f>B11019*B1226</f>
        <v>0</v>
      </c>
      <c r="C11627" s="10"/>
    </row>
    <row r="11628" spans="1:3">
      <c r="A11628" s="21">
        <v>596</v>
      </c>
      <c r="B11628" s="6">
        <f>B11020*B1227</f>
        <v>0</v>
      </c>
      <c r="C11628" s="10"/>
    </row>
    <row r="11629" spans="1:3">
      <c r="A11629" s="21">
        <v>597</v>
      </c>
      <c r="B11629" s="6">
        <f>B11021*B1228</f>
        <v>0</v>
      </c>
      <c r="C11629" s="10"/>
    </row>
    <row r="11630" spans="1:3">
      <c r="A11630" s="21">
        <v>598</v>
      </c>
      <c r="B11630" s="6">
        <f>B11022*B1229</f>
        <v>0</v>
      </c>
      <c r="C11630" s="10"/>
    </row>
    <row r="11631" spans="1:3">
      <c r="A11631" s="21">
        <v>599</v>
      </c>
      <c r="B11631" s="6">
        <f>B11023*B1230</f>
        <v>0</v>
      </c>
      <c r="C11631" s="10"/>
    </row>
    <row r="11632" spans="1:3">
      <c r="A11632" s="21">
        <v>600</v>
      </c>
      <c r="B11632" s="6">
        <f>B11024*B1231</f>
        <v>0</v>
      </c>
      <c r="C11632" s="10"/>
    </row>
    <row r="11634" spans="1:3" ht="21" customHeight="1">
      <c r="A11634" s="1" t="s">
        <v>365</v>
      </c>
    </row>
    <row r="11635" spans="1:3">
      <c r="A11635" s="2" t="s">
        <v>254</v>
      </c>
    </row>
    <row r="11636" spans="1:3">
      <c r="A11636" s="12" t="s">
        <v>286</v>
      </c>
    </row>
    <row r="11637" spans="1:3">
      <c r="A11637" s="12" t="s">
        <v>287</v>
      </c>
    </row>
    <row r="11638" spans="1:3">
      <c r="A11638" s="12" t="s">
        <v>366</v>
      </c>
    </row>
    <row r="11639" spans="1:3">
      <c r="A11639" s="12" t="s">
        <v>367</v>
      </c>
    </row>
    <row r="11640" spans="1:3">
      <c r="A11640" s="2" t="s">
        <v>368</v>
      </c>
    </row>
    <row r="11642" spans="1:3">
      <c r="B11642" s="3" t="s">
        <v>10</v>
      </c>
    </row>
    <row r="11643" spans="1:3">
      <c r="A11643" s="21">
        <v>1</v>
      </c>
      <c r="B11643" s="6">
        <f>IF(ISNUMBER(SEARCH("D??10",$B24)),0,IF(ISNUMBER(SEARCH("D??1?",$B24)),$E$1857*$B11033*'935'!$N7,0))</f>
        <v>0</v>
      </c>
      <c r="C11643" s="10"/>
    </row>
    <row r="11644" spans="1:3">
      <c r="A11644" s="21">
        <v>2</v>
      </c>
      <c r="B11644" s="6">
        <f>IF(ISNUMBER(SEARCH("D??10",$B25)),0,IF(ISNUMBER(SEARCH("D??1?",$B25)),$E$1857*$B11034*'935'!$N8,0))</f>
        <v>0</v>
      </c>
      <c r="C11644" s="10"/>
    </row>
    <row r="11645" spans="1:3">
      <c r="A11645" s="21">
        <v>3</v>
      </c>
      <c r="B11645" s="6">
        <f>IF(ISNUMBER(SEARCH("D??10",$B26)),0,IF(ISNUMBER(SEARCH("D??1?",$B26)),$E$1857*$B11035*'935'!$N9,0))</f>
        <v>0</v>
      </c>
      <c r="C11645" s="10"/>
    </row>
    <row r="11646" spans="1:3">
      <c r="A11646" s="21">
        <v>4</v>
      </c>
      <c r="B11646" s="6">
        <f>IF(ISNUMBER(SEARCH("D??10",$B27)),0,IF(ISNUMBER(SEARCH("D??1?",$B27)),$E$1857*$B11036*'935'!$N10,0))</f>
        <v>0</v>
      </c>
      <c r="C11646" s="10"/>
    </row>
    <row r="11647" spans="1:3">
      <c r="A11647" s="21">
        <v>5</v>
      </c>
      <c r="B11647" s="6">
        <f>IF(ISNUMBER(SEARCH("D??10",$B28)),0,IF(ISNUMBER(SEARCH("D??1?",$B28)),$E$1857*$B11037*'935'!$N11,0))</f>
        <v>0</v>
      </c>
      <c r="C11647" s="10"/>
    </row>
    <row r="11648" spans="1:3">
      <c r="A11648" s="21">
        <v>6</v>
      </c>
      <c r="B11648" s="6">
        <f>IF(ISNUMBER(SEARCH("D??10",$B29)),0,IF(ISNUMBER(SEARCH("D??1?",$B29)),$E$1857*$B11038*'935'!$N12,0))</f>
        <v>0</v>
      </c>
      <c r="C11648" s="10"/>
    </row>
    <row r="11649" spans="1:3">
      <c r="A11649" s="21">
        <v>7</v>
      </c>
      <c r="B11649" s="6">
        <f>IF(ISNUMBER(SEARCH("D??10",$B30)),0,IF(ISNUMBER(SEARCH("D??1?",$B30)),$E$1857*$B11039*'935'!$N13,0))</f>
        <v>0</v>
      </c>
      <c r="C11649" s="10"/>
    </row>
    <row r="11650" spans="1:3">
      <c r="A11650" s="21">
        <v>8</v>
      </c>
      <c r="B11650" s="6">
        <f>IF(ISNUMBER(SEARCH("D??10",$B31)),0,IF(ISNUMBER(SEARCH("D??1?",$B31)),$E$1857*$B11040*'935'!$N14,0))</f>
        <v>0</v>
      </c>
      <c r="C11650" s="10"/>
    </row>
    <row r="11651" spans="1:3">
      <c r="A11651" s="21">
        <v>9</v>
      </c>
      <c r="B11651" s="6">
        <f>IF(ISNUMBER(SEARCH("D??10",$B32)),0,IF(ISNUMBER(SEARCH("D??1?",$B32)),$E$1857*$B11041*'935'!$N15,0))</f>
        <v>0</v>
      </c>
      <c r="C11651" s="10"/>
    </row>
    <row r="11652" spans="1:3">
      <c r="A11652" s="21">
        <v>10</v>
      </c>
      <c r="B11652" s="6">
        <f>IF(ISNUMBER(SEARCH("D??10",$B33)),0,IF(ISNUMBER(SEARCH("D??1?",$B33)),$E$1857*$B11042*'935'!$N16,0))</f>
        <v>0</v>
      </c>
      <c r="C11652" s="10"/>
    </row>
    <row r="11653" spans="1:3">
      <c r="A11653" s="21">
        <v>11</v>
      </c>
      <c r="B11653" s="6">
        <f>IF(ISNUMBER(SEARCH("D??10",$B34)),0,IF(ISNUMBER(SEARCH("D??1?",$B34)),$E$1857*$B11043*'935'!$N17,0))</f>
        <v>0</v>
      </c>
      <c r="C11653" s="10"/>
    </row>
    <row r="11654" spans="1:3">
      <c r="A11654" s="21">
        <v>12</v>
      </c>
      <c r="B11654" s="6">
        <f>IF(ISNUMBER(SEARCH("D??10",$B35)),0,IF(ISNUMBER(SEARCH("D??1?",$B35)),$E$1857*$B11044*'935'!$N18,0))</f>
        <v>0</v>
      </c>
      <c r="C11654" s="10"/>
    </row>
    <row r="11655" spans="1:3">
      <c r="A11655" s="21">
        <v>13</v>
      </c>
      <c r="B11655" s="6">
        <f>IF(ISNUMBER(SEARCH("D??10",$B36)),0,IF(ISNUMBER(SEARCH("D??1?",$B36)),$E$1857*$B11045*'935'!$N19,0))</f>
        <v>0</v>
      </c>
      <c r="C11655" s="10"/>
    </row>
    <row r="11656" spans="1:3">
      <c r="A11656" s="21">
        <v>14</v>
      </c>
      <c r="B11656" s="6">
        <f>IF(ISNUMBER(SEARCH("D??10",$B37)),0,IF(ISNUMBER(SEARCH("D??1?",$B37)),$E$1857*$B11046*'935'!$N20,0))</f>
        <v>0</v>
      </c>
      <c r="C11656" s="10"/>
    </row>
    <row r="11657" spans="1:3">
      <c r="A11657" s="21">
        <v>15</v>
      </c>
      <c r="B11657" s="6">
        <f>IF(ISNUMBER(SEARCH("D??10",$B38)),0,IF(ISNUMBER(SEARCH("D??1?",$B38)),$E$1857*$B11047*'935'!$N21,0))</f>
        <v>0</v>
      </c>
      <c r="C11657" s="10"/>
    </row>
    <row r="11658" spans="1:3">
      <c r="A11658" s="21">
        <v>16</v>
      </c>
      <c r="B11658" s="6">
        <f>IF(ISNUMBER(SEARCH("D??10",$B39)),0,IF(ISNUMBER(SEARCH("D??1?",$B39)),$E$1857*$B11048*'935'!$N22,0))</f>
        <v>0</v>
      </c>
      <c r="C11658" s="10"/>
    </row>
    <row r="11659" spans="1:3">
      <c r="A11659" s="21">
        <v>17</v>
      </c>
      <c r="B11659" s="6">
        <f>IF(ISNUMBER(SEARCH("D??10",$B40)),0,IF(ISNUMBER(SEARCH("D??1?",$B40)),$E$1857*$B11049*'935'!$N23,0))</f>
        <v>0</v>
      </c>
      <c r="C11659" s="10"/>
    </row>
    <row r="11660" spans="1:3">
      <c r="A11660" s="21">
        <v>18</v>
      </c>
      <c r="B11660" s="6">
        <f>IF(ISNUMBER(SEARCH("D??10",$B41)),0,IF(ISNUMBER(SEARCH("D??1?",$B41)),$E$1857*$B11050*'935'!$N24,0))</f>
        <v>0</v>
      </c>
      <c r="C11660" s="10"/>
    </row>
    <row r="11661" spans="1:3">
      <c r="A11661" s="21">
        <v>19</v>
      </c>
      <c r="B11661" s="6">
        <f>IF(ISNUMBER(SEARCH("D??10",$B42)),0,IF(ISNUMBER(SEARCH("D??1?",$B42)),$E$1857*$B11051*'935'!$N25,0))</f>
        <v>0</v>
      </c>
      <c r="C11661" s="10"/>
    </row>
    <row r="11662" spans="1:3">
      <c r="A11662" s="21">
        <v>20</v>
      </c>
      <c r="B11662" s="6">
        <f>IF(ISNUMBER(SEARCH("D??10",$B43)),0,IF(ISNUMBER(SEARCH("D??1?",$B43)),$E$1857*$B11052*'935'!$N26,0))</f>
        <v>0</v>
      </c>
      <c r="C11662" s="10"/>
    </row>
    <row r="11663" spans="1:3">
      <c r="A11663" s="21">
        <v>21</v>
      </c>
      <c r="B11663" s="6">
        <f>IF(ISNUMBER(SEARCH("D??10",$B44)),0,IF(ISNUMBER(SEARCH("D??1?",$B44)),$E$1857*$B11053*'935'!$N27,0))</f>
        <v>0</v>
      </c>
      <c r="C11663" s="10"/>
    </row>
    <row r="11664" spans="1:3">
      <c r="A11664" s="21">
        <v>22</v>
      </c>
      <c r="B11664" s="6">
        <f>IF(ISNUMBER(SEARCH("D??10",$B45)),0,IF(ISNUMBER(SEARCH("D??1?",$B45)),$E$1857*$B11054*'935'!$N28,0))</f>
        <v>0</v>
      </c>
      <c r="C11664" s="10"/>
    </row>
    <row r="11665" spans="1:3">
      <c r="A11665" s="21">
        <v>23</v>
      </c>
      <c r="B11665" s="6">
        <f>IF(ISNUMBER(SEARCH("D??10",$B46)),0,IF(ISNUMBER(SEARCH("D??1?",$B46)),$E$1857*$B11055*'935'!$N29,0))</f>
        <v>0</v>
      </c>
      <c r="C11665" s="10"/>
    </row>
    <row r="11666" spans="1:3">
      <c r="A11666" s="21">
        <v>24</v>
      </c>
      <c r="B11666" s="6">
        <f>IF(ISNUMBER(SEARCH("D??10",$B47)),0,IF(ISNUMBER(SEARCH("D??1?",$B47)),$E$1857*$B11056*'935'!$N30,0))</f>
        <v>0</v>
      </c>
      <c r="C11666" s="10"/>
    </row>
    <row r="11667" spans="1:3">
      <c r="A11667" s="21">
        <v>25</v>
      </c>
      <c r="B11667" s="6">
        <f>IF(ISNUMBER(SEARCH("D??10",$B48)),0,IF(ISNUMBER(SEARCH("D??1?",$B48)),$E$1857*$B11057*'935'!$N31,0))</f>
        <v>0</v>
      </c>
      <c r="C11667" s="10"/>
    </row>
    <row r="11668" spans="1:3">
      <c r="A11668" s="21">
        <v>26</v>
      </c>
      <c r="B11668" s="6">
        <f>IF(ISNUMBER(SEARCH("D??10",$B49)),0,IF(ISNUMBER(SEARCH("D??1?",$B49)),$E$1857*$B11058*'935'!$N32,0))</f>
        <v>0</v>
      </c>
      <c r="C11668" s="10"/>
    </row>
    <row r="11669" spans="1:3">
      <c r="A11669" s="21">
        <v>27</v>
      </c>
      <c r="B11669" s="6">
        <f>IF(ISNUMBER(SEARCH("D??10",$B50)),0,IF(ISNUMBER(SEARCH("D??1?",$B50)),$E$1857*$B11059*'935'!$N33,0))</f>
        <v>0</v>
      </c>
      <c r="C11669" s="10"/>
    </row>
    <row r="11670" spans="1:3">
      <c r="A11670" s="21">
        <v>28</v>
      </c>
      <c r="B11670" s="6">
        <f>IF(ISNUMBER(SEARCH("D??10",$B51)),0,IF(ISNUMBER(SEARCH("D??1?",$B51)),$E$1857*$B11060*'935'!$N34,0))</f>
        <v>0</v>
      </c>
      <c r="C11670" s="10"/>
    </row>
    <row r="11671" spans="1:3">
      <c r="A11671" s="21">
        <v>29</v>
      </c>
      <c r="B11671" s="6">
        <f>IF(ISNUMBER(SEARCH("D??10",$B52)),0,IF(ISNUMBER(SEARCH("D??1?",$B52)),$E$1857*$B11061*'935'!$N35,0))</f>
        <v>0</v>
      </c>
      <c r="C11671" s="10"/>
    </row>
    <row r="11672" spans="1:3">
      <c r="A11672" s="21">
        <v>30</v>
      </c>
      <c r="B11672" s="6">
        <f>IF(ISNUMBER(SEARCH("D??10",$B53)),0,IF(ISNUMBER(SEARCH("D??1?",$B53)),$E$1857*$B11062*'935'!$N36,0))</f>
        <v>0</v>
      </c>
      <c r="C11672" s="10"/>
    </row>
    <row r="11673" spans="1:3">
      <c r="A11673" s="21">
        <v>31</v>
      </c>
      <c r="B11673" s="6">
        <f>IF(ISNUMBER(SEARCH("D??10",$B54)),0,IF(ISNUMBER(SEARCH("D??1?",$B54)),$E$1857*$B11063*'935'!$N37,0))</f>
        <v>0</v>
      </c>
      <c r="C11673" s="10"/>
    </row>
    <row r="11674" spans="1:3">
      <c r="A11674" s="21">
        <v>32</v>
      </c>
      <c r="B11674" s="6">
        <f>IF(ISNUMBER(SEARCH("D??10",$B55)),0,IF(ISNUMBER(SEARCH("D??1?",$B55)),$E$1857*$B11064*'935'!$N38,0))</f>
        <v>0</v>
      </c>
      <c r="C11674" s="10"/>
    </row>
    <row r="11675" spans="1:3">
      <c r="A11675" s="21">
        <v>33</v>
      </c>
      <c r="B11675" s="6">
        <f>IF(ISNUMBER(SEARCH("D??10",$B56)),0,IF(ISNUMBER(SEARCH("D??1?",$B56)),$E$1857*$B11065*'935'!$N39,0))</f>
        <v>0</v>
      </c>
      <c r="C11675" s="10"/>
    </row>
    <row r="11676" spans="1:3">
      <c r="A11676" s="21">
        <v>34</v>
      </c>
      <c r="B11676" s="6">
        <f>IF(ISNUMBER(SEARCH("D??10",$B57)),0,IF(ISNUMBER(SEARCH("D??1?",$B57)),$E$1857*$B11066*'935'!$N40,0))</f>
        <v>0</v>
      </c>
      <c r="C11676" s="10"/>
    </row>
    <row r="11677" spans="1:3">
      <c r="A11677" s="21">
        <v>35</v>
      </c>
      <c r="B11677" s="6">
        <f>IF(ISNUMBER(SEARCH("D??10",$B58)),0,IF(ISNUMBER(SEARCH("D??1?",$B58)),$E$1857*$B11067*'935'!$N41,0))</f>
        <v>0</v>
      </c>
      <c r="C11677" s="10"/>
    </row>
    <row r="11678" spans="1:3">
      <c r="A11678" s="21">
        <v>36</v>
      </c>
      <c r="B11678" s="6">
        <f>IF(ISNUMBER(SEARCH("D??10",$B59)),0,IF(ISNUMBER(SEARCH("D??1?",$B59)),$E$1857*$B11068*'935'!$N42,0))</f>
        <v>0</v>
      </c>
      <c r="C11678" s="10"/>
    </row>
    <row r="11679" spans="1:3">
      <c r="A11679" s="21">
        <v>37</v>
      </c>
      <c r="B11679" s="6">
        <f>IF(ISNUMBER(SEARCH("D??10",$B60)),0,IF(ISNUMBER(SEARCH("D??1?",$B60)),$E$1857*$B11069*'935'!$N43,0))</f>
        <v>0</v>
      </c>
      <c r="C11679" s="10"/>
    </row>
    <row r="11680" spans="1:3">
      <c r="A11680" s="21">
        <v>38</v>
      </c>
      <c r="B11680" s="6">
        <f>IF(ISNUMBER(SEARCH("D??10",$B61)),0,IF(ISNUMBER(SEARCH("D??1?",$B61)),$E$1857*$B11070*'935'!$N44,0))</f>
        <v>0</v>
      </c>
      <c r="C11680" s="10"/>
    </row>
    <row r="11681" spans="1:3">
      <c r="A11681" s="21">
        <v>39</v>
      </c>
      <c r="B11681" s="6">
        <f>IF(ISNUMBER(SEARCH("D??10",$B62)),0,IF(ISNUMBER(SEARCH("D??1?",$B62)),$E$1857*$B11071*'935'!$N45,0))</f>
        <v>0</v>
      </c>
      <c r="C11681" s="10"/>
    </row>
    <row r="11682" spans="1:3">
      <c r="A11682" s="21">
        <v>40</v>
      </c>
      <c r="B11682" s="6">
        <f>IF(ISNUMBER(SEARCH("D??10",$B63)),0,IF(ISNUMBER(SEARCH("D??1?",$B63)),$E$1857*$B11072*'935'!$N46,0))</f>
        <v>0</v>
      </c>
      <c r="C11682" s="10"/>
    </row>
    <row r="11683" spans="1:3">
      <c r="A11683" s="21">
        <v>41</v>
      </c>
      <c r="B11683" s="6">
        <f>IF(ISNUMBER(SEARCH("D??10",$B64)),0,IF(ISNUMBER(SEARCH("D??1?",$B64)),$E$1857*$B11073*'935'!$N47,0))</f>
        <v>0</v>
      </c>
      <c r="C11683" s="10"/>
    </row>
    <row r="11684" spans="1:3">
      <c r="A11684" s="21">
        <v>42</v>
      </c>
      <c r="B11684" s="6">
        <f>IF(ISNUMBER(SEARCH("D??10",$B65)),0,IF(ISNUMBER(SEARCH("D??1?",$B65)),$E$1857*$B11074*'935'!$N48,0))</f>
        <v>0</v>
      </c>
      <c r="C11684" s="10"/>
    </row>
    <row r="11685" spans="1:3">
      <c r="A11685" s="21">
        <v>43</v>
      </c>
      <c r="B11685" s="6">
        <f>IF(ISNUMBER(SEARCH("D??10",$B66)),0,IF(ISNUMBER(SEARCH("D??1?",$B66)),$E$1857*$B11075*'935'!$N49,0))</f>
        <v>0</v>
      </c>
      <c r="C11685" s="10"/>
    </row>
    <row r="11686" spans="1:3">
      <c r="A11686" s="21">
        <v>44</v>
      </c>
      <c r="B11686" s="6">
        <f>IF(ISNUMBER(SEARCH("D??10",$B67)),0,IF(ISNUMBER(SEARCH("D??1?",$B67)),$E$1857*$B11076*'935'!$N50,0))</f>
        <v>0</v>
      </c>
      <c r="C11686" s="10"/>
    </row>
    <row r="11687" spans="1:3">
      <c r="A11687" s="21">
        <v>45</v>
      </c>
      <c r="B11687" s="6">
        <f>IF(ISNUMBER(SEARCH("D??10",$B68)),0,IF(ISNUMBER(SEARCH("D??1?",$B68)),$E$1857*$B11077*'935'!$N51,0))</f>
        <v>0</v>
      </c>
      <c r="C11687" s="10"/>
    </row>
    <row r="11688" spans="1:3">
      <c r="A11688" s="21">
        <v>46</v>
      </c>
      <c r="B11688" s="6">
        <f>IF(ISNUMBER(SEARCH("D??10",$B69)),0,IF(ISNUMBER(SEARCH("D??1?",$B69)),$E$1857*$B11078*'935'!$N52,0))</f>
        <v>0</v>
      </c>
      <c r="C11688" s="10"/>
    </row>
    <row r="11689" spans="1:3">
      <c r="A11689" s="21">
        <v>47</v>
      </c>
      <c r="B11689" s="6">
        <f>IF(ISNUMBER(SEARCH("D??10",$B70)),0,IF(ISNUMBER(SEARCH("D??1?",$B70)),$E$1857*$B11079*'935'!$N53,0))</f>
        <v>0</v>
      </c>
      <c r="C11689" s="10"/>
    </row>
    <row r="11690" spans="1:3">
      <c r="A11690" s="21">
        <v>48</v>
      </c>
      <c r="B11690" s="6">
        <f>IF(ISNUMBER(SEARCH("D??10",$B71)),0,IF(ISNUMBER(SEARCH("D??1?",$B71)),$E$1857*$B11080*'935'!$N54,0))</f>
        <v>0</v>
      </c>
      <c r="C11690" s="10"/>
    </row>
    <row r="11691" spans="1:3">
      <c r="A11691" s="21">
        <v>49</v>
      </c>
      <c r="B11691" s="6">
        <f>IF(ISNUMBER(SEARCH("D??10",$B72)),0,IF(ISNUMBER(SEARCH("D??1?",$B72)),$E$1857*$B11081*'935'!$N55,0))</f>
        <v>0</v>
      </c>
      <c r="C11691" s="10"/>
    </row>
    <row r="11692" spans="1:3">
      <c r="A11692" s="21">
        <v>50</v>
      </c>
      <c r="B11692" s="6">
        <f>IF(ISNUMBER(SEARCH("D??10",$B73)),0,IF(ISNUMBER(SEARCH("D??1?",$B73)),$E$1857*$B11082*'935'!$N56,0))</f>
        <v>0</v>
      </c>
      <c r="C11692" s="10"/>
    </row>
    <row r="11693" spans="1:3">
      <c r="A11693" s="21">
        <v>51</v>
      </c>
      <c r="B11693" s="6">
        <f>IF(ISNUMBER(SEARCH("D??10",$B74)),0,IF(ISNUMBER(SEARCH("D??1?",$B74)),$E$1857*$B11083*'935'!$N57,0))</f>
        <v>0</v>
      </c>
      <c r="C11693" s="10"/>
    </row>
    <row r="11694" spans="1:3">
      <c r="A11694" s="21">
        <v>52</v>
      </c>
      <c r="B11694" s="6">
        <f>IF(ISNUMBER(SEARCH("D??10",$B75)),0,IF(ISNUMBER(SEARCH("D??1?",$B75)),$E$1857*$B11084*'935'!$N58,0))</f>
        <v>0</v>
      </c>
      <c r="C11694" s="10"/>
    </row>
    <row r="11695" spans="1:3">
      <c r="A11695" s="21">
        <v>53</v>
      </c>
      <c r="B11695" s="6">
        <f>IF(ISNUMBER(SEARCH("D??10",$B76)),0,IF(ISNUMBER(SEARCH("D??1?",$B76)),$E$1857*$B11085*'935'!$N59,0))</f>
        <v>0</v>
      </c>
      <c r="C11695" s="10"/>
    </row>
    <row r="11696" spans="1:3">
      <c r="A11696" s="21">
        <v>54</v>
      </c>
      <c r="B11696" s="6">
        <f>IF(ISNUMBER(SEARCH("D??10",$B77)),0,IF(ISNUMBER(SEARCH("D??1?",$B77)),$E$1857*$B11086*'935'!$N60,0))</f>
        <v>0</v>
      </c>
      <c r="C11696" s="10"/>
    </row>
    <row r="11697" spans="1:3">
      <c r="A11697" s="21">
        <v>55</v>
      </c>
      <c r="B11697" s="6">
        <f>IF(ISNUMBER(SEARCH("D??10",$B78)),0,IF(ISNUMBER(SEARCH("D??1?",$B78)),$E$1857*$B11087*'935'!$N61,0))</f>
        <v>0</v>
      </c>
      <c r="C11697" s="10"/>
    </row>
    <row r="11698" spans="1:3">
      <c r="A11698" s="21">
        <v>56</v>
      </c>
      <c r="B11698" s="6">
        <f>IF(ISNUMBER(SEARCH("D??10",$B79)),0,IF(ISNUMBER(SEARCH("D??1?",$B79)),$E$1857*$B11088*'935'!$N62,0))</f>
        <v>0</v>
      </c>
      <c r="C11698" s="10"/>
    </row>
    <row r="11699" spans="1:3">
      <c r="A11699" s="21">
        <v>57</v>
      </c>
      <c r="B11699" s="6">
        <f>IF(ISNUMBER(SEARCH("D??10",$B80)),0,IF(ISNUMBER(SEARCH("D??1?",$B80)),$E$1857*$B11089*'935'!$N63,0))</f>
        <v>0</v>
      </c>
      <c r="C11699" s="10"/>
    </row>
    <row r="11700" spans="1:3">
      <c r="A11700" s="21">
        <v>58</v>
      </c>
      <c r="B11700" s="6">
        <f>IF(ISNUMBER(SEARCH("D??10",$B81)),0,IF(ISNUMBER(SEARCH("D??1?",$B81)),$E$1857*$B11090*'935'!$N64,0))</f>
        <v>0</v>
      </c>
      <c r="C11700" s="10"/>
    </row>
    <row r="11701" spans="1:3">
      <c r="A11701" s="21">
        <v>59</v>
      </c>
      <c r="B11701" s="6">
        <f>IF(ISNUMBER(SEARCH("D??10",$B82)),0,IF(ISNUMBER(SEARCH("D??1?",$B82)),$E$1857*$B11091*'935'!$N65,0))</f>
        <v>0</v>
      </c>
      <c r="C11701" s="10"/>
    </row>
    <row r="11702" spans="1:3">
      <c r="A11702" s="21">
        <v>60</v>
      </c>
      <c r="B11702" s="6">
        <f>IF(ISNUMBER(SEARCH("D??10",$B83)),0,IF(ISNUMBER(SEARCH("D??1?",$B83)),$E$1857*$B11092*'935'!$N66,0))</f>
        <v>0</v>
      </c>
      <c r="C11702" s="10"/>
    </row>
    <row r="11703" spans="1:3">
      <c r="A11703" s="21">
        <v>61</v>
      </c>
      <c r="B11703" s="6">
        <f>IF(ISNUMBER(SEARCH("D??10",$B84)),0,IF(ISNUMBER(SEARCH("D??1?",$B84)),$E$1857*$B11093*'935'!$N67,0))</f>
        <v>0</v>
      </c>
      <c r="C11703" s="10"/>
    </row>
    <row r="11704" spans="1:3">
      <c r="A11704" s="21">
        <v>62</v>
      </c>
      <c r="B11704" s="6">
        <f>IF(ISNUMBER(SEARCH("D??10",$B85)),0,IF(ISNUMBER(SEARCH("D??1?",$B85)),$E$1857*$B11094*'935'!$N68,0))</f>
        <v>0</v>
      </c>
      <c r="C11704" s="10"/>
    </row>
    <row r="11705" spans="1:3">
      <c r="A11705" s="21">
        <v>63</v>
      </c>
      <c r="B11705" s="6">
        <f>IF(ISNUMBER(SEARCH("D??10",$B86)),0,IF(ISNUMBER(SEARCH("D??1?",$B86)),$E$1857*$B11095*'935'!$N69,0))</f>
        <v>0</v>
      </c>
      <c r="C11705" s="10"/>
    </row>
    <row r="11706" spans="1:3">
      <c r="A11706" s="21">
        <v>64</v>
      </c>
      <c r="B11706" s="6">
        <f>IF(ISNUMBER(SEARCH("D??10",$B87)),0,IF(ISNUMBER(SEARCH("D??1?",$B87)),$E$1857*$B11096*'935'!$N70,0))</f>
        <v>0</v>
      </c>
      <c r="C11706" s="10"/>
    </row>
    <row r="11707" spans="1:3">
      <c r="A11707" s="21">
        <v>65</v>
      </c>
      <c r="B11707" s="6">
        <f>IF(ISNUMBER(SEARCH("D??10",$B88)),0,IF(ISNUMBER(SEARCH("D??1?",$B88)),$E$1857*$B11097*'935'!$N71,0))</f>
        <v>0</v>
      </c>
      <c r="C11707" s="10"/>
    </row>
    <row r="11708" spans="1:3">
      <c r="A11708" s="21">
        <v>66</v>
      </c>
      <c r="B11708" s="6">
        <f>IF(ISNUMBER(SEARCH("D??10",$B89)),0,IF(ISNUMBER(SEARCH("D??1?",$B89)),$E$1857*$B11098*'935'!$N72,0))</f>
        <v>0</v>
      </c>
      <c r="C11708" s="10"/>
    </row>
    <row r="11709" spans="1:3">
      <c r="A11709" s="21">
        <v>67</v>
      </c>
      <c r="B11709" s="6">
        <f>IF(ISNUMBER(SEARCH("D??10",$B90)),0,IF(ISNUMBER(SEARCH("D??1?",$B90)),$E$1857*$B11099*'935'!$N73,0))</f>
        <v>0</v>
      </c>
      <c r="C11709" s="10"/>
    </row>
    <row r="11710" spans="1:3">
      <c r="A11710" s="21">
        <v>68</v>
      </c>
      <c r="B11710" s="6">
        <f>IF(ISNUMBER(SEARCH("D??10",$B91)),0,IF(ISNUMBER(SEARCH("D??1?",$B91)),$E$1857*$B11100*'935'!$N74,0))</f>
        <v>0</v>
      </c>
      <c r="C11710" s="10"/>
    </row>
    <row r="11711" spans="1:3">
      <c r="A11711" s="21">
        <v>69</v>
      </c>
      <c r="B11711" s="6">
        <f>IF(ISNUMBER(SEARCH("D??10",$B92)),0,IF(ISNUMBER(SEARCH("D??1?",$B92)),$E$1857*$B11101*'935'!$N75,0))</f>
        <v>0</v>
      </c>
      <c r="C11711" s="10"/>
    </row>
    <row r="11712" spans="1:3">
      <c r="A11712" s="21">
        <v>70</v>
      </c>
      <c r="B11712" s="6">
        <f>IF(ISNUMBER(SEARCH("D??10",$B93)),0,IF(ISNUMBER(SEARCH("D??1?",$B93)),$E$1857*$B11102*'935'!$N76,0))</f>
        <v>0</v>
      </c>
      <c r="C11712" s="10"/>
    </row>
    <row r="11713" spans="1:3">
      <c r="A11713" s="21">
        <v>71</v>
      </c>
      <c r="B11713" s="6">
        <f>IF(ISNUMBER(SEARCH("D??10",$B94)),0,IF(ISNUMBER(SEARCH("D??1?",$B94)),$E$1857*$B11103*'935'!$N77,0))</f>
        <v>0</v>
      </c>
      <c r="C11713" s="10"/>
    </row>
    <row r="11714" spans="1:3">
      <c r="A11714" s="21">
        <v>72</v>
      </c>
      <c r="B11714" s="6">
        <f>IF(ISNUMBER(SEARCH("D??10",$B95)),0,IF(ISNUMBER(SEARCH("D??1?",$B95)),$E$1857*$B11104*'935'!$N78,0))</f>
        <v>0</v>
      </c>
      <c r="C11714" s="10"/>
    </row>
    <row r="11715" spans="1:3">
      <c r="A11715" s="21">
        <v>73</v>
      </c>
      <c r="B11715" s="6">
        <f>IF(ISNUMBER(SEARCH("D??10",$B96)),0,IF(ISNUMBER(SEARCH("D??1?",$B96)),$E$1857*$B11105*'935'!$N79,0))</f>
        <v>0</v>
      </c>
      <c r="C11715" s="10"/>
    </row>
    <row r="11716" spans="1:3">
      <c r="A11716" s="21">
        <v>74</v>
      </c>
      <c r="B11716" s="6">
        <f>IF(ISNUMBER(SEARCH("D??10",$B97)),0,IF(ISNUMBER(SEARCH("D??1?",$B97)),$E$1857*$B11106*'935'!$N80,0))</f>
        <v>0</v>
      </c>
      <c r="C11716" s="10"/>
    </row>
    <row r="11717" spans="1:3">
      <c r="A11717" s="21">
        <v>75</v>
      </c>
      <c r="B11717" s="6">
        <f>IF(ISNUMBER(SEARCH("D??10",$B98)),0,IF(ISNUMBER(SEARCH("D??1?",$B98)),$E$1857*$B11107*'935'!$N81,0))</f>
        <v>0</v>
      </c>
      <c r="C11717" s="10"/>
    </row>
    <row r="11718" spans="1:3">
      <c r="A11718" s="21">
        <v>76</v>
      </c>
      <c r="B11718" s="6">
        <f>IF(ISNUMBER(SEARCH("D??10",$B99)),0,IF(ISNUMBER(SEARCH("D??1?",$B99)),$E$1857*$B11108*'935'!$N82,0))</f>
        <v>0</v>
      </c>
      <c r="C11718" s="10"/>
    </row>
    <row r="11719" spans="1:3">
      <c r="A11719" s="21">
        <v>77</v>
      </c>
      <c r="B11719" s="6">
        <f>IF(ISNUMBER(SEARCH("D??10",$B100)),0,IF(ISNUMBER(SEARCH("D??1?",$B100)),$E$1857*$B11109*'935'!$N83,0))</f>
        <v>0</v>
      </c>
      <c r="C11719" s="10"/>
    </row>
    <row r="11720" spans="1:3">
      <c r="A11720" s="21">
        <v>78</v>
      </c>
      <c r="B11720" s="6">
        <f>IF(ISNUMBER(SEARCH("D??10",$B101)),0,IF(ISNUMBER(SEARCH("D??1?",$B101)),$E$1857*$B11110*'935'!$N84,0))</f>
        <v>0</v>
      </c>
      <c r="C11720" s="10"/>
    </row>
    <row r="11721" spans="1:3">
      <c r="A11721" s="21">
        <v>79</v>
      </c>
      <c r="B11721" s="6">
        <f>IF(ISNUMBER(SEARCH("D??10",$B102)),0,IF(ISNUMBER(SEARCH("D??1?",$B102)),$E$1857*$B11111*'935'!$N85,0))</f>
        <v>0</v>
      </c>
      <c r="C11721" s="10"/>
    </row>
    <row r="11722" spans="1:3">
      <c r="A11722" s="21">
        <v>80</v>
      </c>
      <c r="B11722" s="6">
        <f>IF(ISNUMBER(SEARCH("D??10",$B103)),0,IF(ISNUMBER(SEARCH("D??1?",$B103)),$E$1857*$B11112*'935'!$N86,0))</f>
        <v>0</v>
      </c>
      <c r="C11722" s="10"/>
    </row>
    <row r="11723" spans="1:3">
      <c r="A11723" s="21">
        <v>81</v>
      </c>
      <c r="B11723" s="6">
        <f>IF(ISNUMBER(SEARCH("D??10",$B104)),0,IF(ISNUMBER(SEARCH("D??1?",$B104)),$E$1857*$B11113*'935'!$N87,0))</f>
        <v>0</v>
      </c>
      <c r="C11723" s="10"/>
    </row>
    <row r="11724" spans="1:3">
      <c r="A11724" s="21">
        <v>82</v>
      </c>
      <c r="B11724" s="6">
        <f>IF(ISNUMBER(SEARCH("D??10",$B105)),0,IF(ISNUMBER(SEARCH("D??1?",$B105)),$E$1857*$B11114*'935'!$N88,0))</f>
        <v>0</v>
      </c>
      <c r="C11724" s="10"/>
    </row>
    <row r="11725" spans="1:3">
      <c r="A11725" s="21">
        <v>83</v>
      </c>
      <c r="B11725" s="6">
        <f>IF(ISNUMBER(SEARCH("D??10",$B106)),0,IF(ISNUMBER(SEARCH("D??1?",$B106)),$E$1857*$B11115*'935'!$N89,0))</f>
        <v>0</v>
      </c>
      <c r="C11725" s="10"/>
    </row>
    <row r="11726" spans="1:3">
      <c r="A11726" s="21">
        <v>84</v>
      </c>
      <c r="B11726" s="6">
        <f>IF(ISNUMBER(SEARCH("D??10",$B107)),0,IF(ISNUMBER(SEARCH("D??1?",$B107)),$E$1857*$B11116*'935'!$N90,0))</f>
        <v>0</v>
      </c>
      <c r="C11726" s="10"/>
    </row>
    <row r="11727" spans="1:3">
      <c r="A11727" s="21">
        <v>85</v>
      </c>
      <c r="B11727" s="6">
        <f>IF(ISNUMBER(SEARCH("D??10",$B108)),0,IF(ISNUMBER(SEARCH("D??1?",$B108)),$E$1857*$B11117*'935'!$N91,0))</f>
        <v>0</v>
      </c>
      <c r="C11727" s="10"/>
    </row>
    <row r="11728" spans="1:3">
      <c r="A11728" s="21">
        <v>86</v>
      </c>
      <c r="B11728" s="6">
        <f>IF(ISNUMBER(SEARCH("D??10",$B109)),0,IF(ISNUMBER(SEARCH("D??1?",$B109)),$E$1857*$B11118*'935'!$N92,0))</f>
        <v>0</v>
      </c>
      <c r="C11728" s="10"/>
    </row>
    <row r="11729" spans="1:3">
      <c r="A11729" s="21">
        <v>87</v>
      </c>
      <c r="B11729" s="6">
        <f>IF(ISNUMBER(SEARCH("D??10",$B110)),0,IF(ISNUMBER(SEARCH("D??1?",$B110)),$E$1857*$B11119*'935'!$N93,0))</f>
        <v>0</v>
      </c>
      <c r="C11729" s="10"/>
    </row>
    <row r="11730" spans="1:3">
      <c r="A11730" s="21">
        <v>88</v>
      </c>
      <c r="B11730" s="6">
        <f>IF(ISNUMBER(SEARCH("D??10",$B111)),0,IF(ISNUMBER(SEARCH("D??1?",$B111)),$E$1857*$B11120*'935'!$N94,0))</f>
        <v>0</v>
      </c>
      <c r="C11730" s="10"/>
    </row>
    <row r="11731" spans="1:3">
      <c r="A11731" s="21">
        <v>89</v>
      </c>
      <c r="B11731" s="6">
        <f>IF(ISNUMBER(SEARCH("D??10",$B112)),0,IF(ISNUMBER(SEARCH("D??1?",$B112)),$E$1857*$B11121*'935'!$N95,0))</f>
        <v>0</v>
      </c>
      <c r="C11731" s="10"/>
    </row>
    <row r="11732" spans="1:3">
      <c r="A11732" s="21">
        <v>90</v>
      </c>
      <c r="B11732" s="6">
        <f>IF(ISNUMBER(SEARCH("D??10",$B113)),0,IF(ISNUMBER(SEARCH("D??1?",$B113)),$E$1857*$B11122*'935'!$N96,0))</f>
        <v>0</v>
      </c>
      <c r="C11732" s="10"/>
    </row>
    <row r="11733" spans="1:3">
      <c r="A11733" s="21">
        <v>91</v>
      </c>
      <c r="B11733" s="6">
        <f>IF(ISNUMBER(SEARCH("D??10",$B114)),0,IF(ISNUMBER(SEARCH("D??1?",$B114)),$E$1857*$B11123*'935'!$N97,0))</f>
        <v>0</v>
      </c>
      <c r="C11733" s="10"/>
    </row>
    <row r="11734" spans="1:3">
      <c r="A11734" s="21">
        <v>92</v>
      </c>
      <c r="B11734" s="6">
        <f>IF(ISNUMBER(SEARCH("D??10",$B115)),0,IF(ISNUMBER(SEARCH("D??1?",$B115)),$E$1857*$B11124*'935'!$N98,0))</f>
        <v>0</v>
      </c>
      <c r="C11734" s="10"/>
    </row>
    <row r="11735" spans="1:3">
      <c r="A11735" s="21">
        <v>93</v>
      </c>
      <c r="B11735" s="6">
        <f>IF(ISNUMBER(SEARCH("D??10",$B116)),0,IF(ISNUMBER(SEARCH("D??1?",$B116)),$E$1857*$B11125*'935'!$N99,0))</f>
        <v>0</v>
      </c>
      <c r="C11735" s="10"/>
    </row>
    <row r="11736" spans="1:3">
      <c r="A11736" s="21">
        <v>94</v>
      </c>
      <c r="B11736" s="6">
        <f>IF(ISNUMBER(SEARCH("D??10",$B117)),0,IF(ISNUMBER(SEARCH("D??1?",$B117)),$E$1857*$B11126*'935'!$N100,0))</f>
        <v>0</v>
      </c>
      <c r="C11736" s="10"/>
    </row>
    <row r="11737" spans="1:3">
      <c r="A11737" s="21">
        <v>95</v>
      </c>
      <c r="B11737" s="6">
        <f>IF(ISNUMBER(SEARCH("D??10",$B118)),0,IF(ISNUMBER(SEARCH("D??1?",$B118)),$E$1857*$B11127*'935'!$N101,0))</f>
        <v>0</v>
      </c>
      <c r="C11737" s="10"/>
    </row>
    <row r="11738" spans="1:3">
      <c r="A11738" s="21">
        <v>96</v>
      </c>
      <c r="B11738" s="6">
        <f>IF(ISNUMBER(SEARCH("D??10",$B119)),0,IF(ISNUMBER(SEARCH("D??1?",$B119)),$E$1857*$B11128*'935'!$N102,0))</f>
        <v>0</v>
      </c>
      <c r="C11738" s="10"/>
    </row>
    <row r="11739" spans="1:3">
      <c r="A11739" s="21">
        <v>97</v>
      </c>
      <c r="B11739" s="6">
        <f>IF(ISNUMBER(SEARCH("D??10",$B120)),0,IF(ISNUMBER(SEARCH("D??1?",$B120)),$E$1857*$B11129*'935'!$N103,0))</f>
        <v>0</v>
      </c>
      <c r="C11739" s="10"/>
    </row>
    <row r="11740" spans="1:3">
      <c r="A11740" s="21">
        <v>98</v>
      </c>
      <c r="B11740" s="6">
        <f>IF(ISNUMBER(SEARCH("D??10",$B121)),0,IF(ISNUMBER(SEARCH("D??1?",$B121)),$E$1857*$B11130*'935'!$N104,0))</f>
        <v>0</v>
      </c>
      <c r="C11740" s="10"/>
    </row>
    <row r="11741" spans="1:3">
      <c r="A11741" s="21">
        <v>99</v>
      </c>
      <c r="B11741" s="6">
        <f>IF(ISNUMBER(SEARCH("D??10",$B122)),0,IF(ISNUMBER(SEARCH("D??1?",$B122)),$E$1857*$B11131*'935'!$N105,0))</f>
        <v>0</v>
      </c>
      <c r="C11741" s="10"/>
    </row>
    <row r="11742" spans="1:3">
      <c r="A11742" s="21">
        <v>100</v>
      </c>
      <c r="B11742" s="6">
        <f>IF(ISNUMBER(SEARCH("D??10",$B123)),0,IF(ISNUMBER(SEARCH("D??1?",$B123)),$E$1857*$B11132*'935'!$N106,0))</f>
        <v>0</v>
      </c>
      <c r="C11742" s="10"/>
    </row>
    <row r="11743" spans="1:3">
      <c r="A11743" s="21">
        <v>101</v>
      </c>
      <c r="B11743" s="6">
        <f>IF(ISNUMBER(SEARCH("D??10",$B124)),0,IF(ISNUMBER(SEARCH("D??1?",$B124)),$E$1857*$B11133*'935'!$N107,0))</f>
        <v>0</v>
      </c>
      <c r="C11743" s="10"/>
    </row>
    <row r="11744" spans="1:3">
      <c r="A11744" s="21">
        <v>102</v>
      </c>
      <c r="B11744" s="6">
        <f>IF(ISNUMBER(SEARCH("D??10",$B125)),0,IF(ISNUMBER(SEARCH("D??1?",$B125)),$E$1857*$B11134*'935'!$N108,0))</f>
        <v>0</v>
      </c>
      <c r="C11744" s="10"/>
    </row>
    <row r="11745" spans="1:3">
      <c r="A11745" s="21">
        <v>103</v>
      </c>
      <c r="B11745" s="6">
        <f>IF(ISNUMBER(SEARCH("D??10",$B126)),0,IF(ISNUMBER(SEARCH("D??1?",$B126)),$E$1857*$B11135*'935'!$N109,0))</f>
        <v>0</v>
      </c>
      <c r="C11745" s="10"/>
    </row>
    <row r="11746" spans="1:3">
      <c r="A11746" s="21">
        <v>104</v>
      </c>
      <c r="B11746" s="6">
        <f>IF(ISNUMBER(SEARCH("D??10",$B127)),0,IF(ISNUMBER(SEARCH("D??1?",$B127)),$E$1857*$B11136*'935'!$N110,0))</f>
        <v>0</v>
      </c>
      <c r="C11746" s="10"/>
    </row>
    <row r="11747" spans="1:3">
      <c r="A11747" s="21">
        <v>105</v>
      </c>
      <c r="B11747" s="6">
        <f>IF(ISNUMBER(SEARCH("D??10",$B128)),0,IF(ISNUMBER(SEARCH("D??1?",$B128)),$E$1857*$B11137*'935'!$N111,0))</f>
        <v>0</v>
      </c>
      <c r="C11747" s="10"/>
    </row>
    <row r="11748" spans="1:3">
      <c r="A11748" s="21">
        <v>106</v>
      </c>
      <c r="B11748" s="6">
        <f>IF(ISNUMBER(SEARCH("D??10",$B129)),0,IF(ISNUMBER(SEARCH("D??1?",$B129)),$E$1857*$B11138*'935'!$N112,0))</f>
        <v>0</v>
      </c>
      <c r="C11748" s="10"/>
    </row>
    <row r="11749" spans="1:3">
      <c r="A11749" s="21">
        <v>107</v>
      </c>
      <c r="B11749" s="6">
        <f>IF(ISNUMBER(SEARCH("D??10",$B130)),0,IF(ISNUMBER(SEARCH("D??1?",$B130)),$E$1857*$B11139*'935'!$N113,0))</f>
        <v>0</v>
      </c>
      <c r="C11749" s="10"/>
    </row>
    <row r="11750" spans="1:3">
      <c r="A11750" s="21">
        <v>108</v>
      </c>
      <c r="B11750" s="6">
        <f>IF(ISNUMBER(SEARCH("D??10",$B131)),0,IF(ISNUMBER(SEARCH("D??1?",$B131)),$E$1857*$B11140*'935'!$N114,0))</f>
        <v>0</v>
      </c>
      <c r="C11750" s="10"/>
    </row>
    <row r="11751" spans="1:3">
      <c r="A11751" s="21">
        <v>109</v>
      </c>
      <c r="B11751" s="6">
        <f>IF(ISNUMBER(SEARCH("D??10",$B132)),0,IF(ISNUMBER(SEARCH("D??1?",$B132)),$E$1857*$B11141*'935'!$N115,0))</f>
        <v>0</v>
      </c>
      <c r="C11751" s="10"/>
    </row>
    <row r="11752" spans="1:3">
      <c r="A11752" s="21">
        <v>110</v>
      </c>
      <c r="B11752" s="6">
        <f>IF(ISNUMBER(SEARCH("D??10",$B133)),0,IF(ISNUMBER(SEARCH("D??1?",$B133)),$E$1857*$B11142*'935'!$N116,0))</f>
        <v>0</v>
      </c>
      <c r="C11752" s="10"/>
    </row>
    <row r="11753" spans="1:3">
      <c r="A11753" s="21">
        <v>111</v>
      </c>
      <c r="B11753" s="6">
        <f>IF(ISNUMBER(SEARCH("D??10",$B134)),0,IF(ISNUMBER(SEARCH("D??1?",$B134)),$E$1857*$B11143*'935'!$N117,0))</f>
        <v>0</v>
      </c>
      <c r="C11753" s="10"/>
    </row>
    <row r="11754" spans="1:3">
      <c r="A11754" s="21">
        <v>112</v>
      </c>
      <c r="B11754" s="6">
        <f>IF(ISNUMBER(SEARCH("D??10",$B135)),0,IF(ISNUMBER(SEARCH("D??1?",$B135)),$E$1857*$B11144*'935'!$N118,0))</f>
        <v>0</v>
      </c>
      <c r="C11754" s="10"/>
    </row>
    <row r="11755" spans="1:3">
      <c r="A11755" s="21">
        <v>113</v>
      </c>
      <c r="B11755" s="6">
        <f>IF(ISNUMBER(SEARCH("D??10",$B136)),0,IF(ISNUMBER(SEARCH("D??1?",$B136)),$E$1857*$B11145*'935'!$N119,0))</f>
        <v>0</v>
      </c>
      <c r="C11755" s="10"/>
    </row>
    <row r="11756" spans="1:3">
      <c r="A11756" s="21">
        <v>114</v>
      </c>
      <c r="B11756" s="6">
        <f>IF(ISNUMBER(SEARCH("D??10",$B137)),0,IF(ISNUMBER(SEARCH("D??1?",$B137)),$E$1857*$B11146*'935'!$N120,0))</f>
        <v>0</v>
      </c>
      <c r="C11756" s="10"/>
    </row>
    <row r="11757" spans="1:3">
      <c r="A11757" s="21">
        <v>115</v>
      </c>
      <c r="B11757" s="6">
        <f>IF(ISNUMBER(SEARCH("D??10",$B138)),0,IF(ISNUMBER(SEARCH("D??1?",$B138)),$E$1857*$B11147*'935'!$N121,0))</f>
        <v>0</v>
      </c>
      <c r="C11757" s="10"/>
    </row>
    <row r="11758" spans="1:3">
      <c r="A11758" s="21">
        <v>116</v>
      </c>
      <c r="B11758" s="6">
        <f>IF(ISNUMBER(SEARCH("D??10",$B139)),0,IF(ISNUMBER(SEARCH("D??1?",$B139)),$E$1857*$B11148*'935'!$N122,0))</f>
        <v>0</v>
      </c>
      <c r="C11758" s="10"/>
    </row>
    <row r="11759" spans="1:3">
      <c r="A11759" s="21">
        <v>117</v>
      </c>
      <c r="B11759" s="6">
        <f>IF(ISNUMBER(SEARCH("D??10",$B140)),0,IF(ISNUMBER(SEARCH("D??1?",$B140)),$E$1857*$B11149*'935'!$N123,0))</f>
        <v>0</v>
      </c>
      <c r="C11759" s="10"/>
    </row>
    <row r="11760" spans="1:3">
      <c r="A11760" s="21">
        <v>118</v>
      </c>
      <c r="B11760" s="6">
        <f>IF(ISNUMBER(SEARCH("D??10",$B141)),0,IF(ISNUMBER(SEARCH("D??1?",$B141)),$E$1857*$B11150*'935'!$N124,0))</f>
        <v>0</v>
      </c>
      <c r="C11760" s="10"/>
    </row>
    <row r="11761" spans="1:3">
      <c r="A11761" s="21">
        <v>119</v>
      </c>
      <c r="B11761" s="6">
        <f>IF(ISNUMBER(SEARCH("D??10",$B142)),0,IF(ISNUMBER(SEARCH("D??1?",$B142)),$E$1857*$B11151*'935'!$N125,0))</f>
        <v>0</v>
      </c>
      <c r="C11761" s="10"/>
    </row>
    <row r="11762" spans="1:3">
      <c r="A11762" s="21">
        <v>120</v>
      </c>
      <c r="B11762" s="6">
        <f>IF(ISNUMBER(SEARCH("D??10",$B143)),0,IF(ISNUMBER(SEARCH("D??1?",$B143)),$E$1857*$B11152*'935'!$N126,0))</f>
        <v>0</v>
      </c>
      <c r="C11762" s="10"/>
    </row>
    <row r="11763" spans="1:3">
      <c r="A11763" s="21">
        <v>121</v>
      </c>
      <c r="B11763" s="6">
        <f>IF(ISNUMBER(SEARCH("D??10",$B144)),0,IF(ISNUMBER(SEARCH("D??1?",$B144)),$E$1857*$B11153*'935'!$N127,0))</f>
        <v>0</v>
      </c>
      <c r="C11763" s="10"/>
    </row>
    <row r="11764" spans="1:3">
      <c r="A11764" s="21">
        <v>122</v>
      </c>
      <c r="B11764" s="6">
        <f>IF(ISNUMBER(SEARCH("D??10",$B145)),0,IF(ISNUMBER(SEARCH("D??1?",$B145)),$E$1857*$B11154*'935'!$N128,0))</f>
        <v>0</v>
      </c>
      <c r="C11764" s="10"/>
    </row>
    <row r="11765" spans="1:3">
      <c r="A11765" s="21">
        <v>123</v>
      </c>
      <c r="B11765" s="6">
        <f>IF(ISNUMBER(SEARCH("D??10",$B146)),0,IF(ISNUMBER(SEARCH("D??1?",$B146)),$E$1857*$B11155*'935'!$N129,0))</f>
        <v>0</v>
      </c>
      <c r="C11765" s="10"/>
    </row>
    <row r="11766" spans="1:3">
      <c r="A11766" s="21">
        <v>124</v>
      </c>
      <c r="B11766" s="6">
        <f>IF(ISNUMBER(SEARCH("D??10",$B147)),0,IF(ISNUMBER(SEARCH("D??1?",$B147)),$E$1857*$B11156*'935'!$N130,0))</f>
        <v>0</v>
      </c>
      <c r="C11766" s="10"/>
    </row>
    <row r="11767" spans="1:3">
      <c r="A11767" s="21">
        <v>125</v>
      </c>
      <c r="B11767" s="6">
        <f>IF(ISNUMBER(SEARCH("D??10",$B148)),0,IF(ISNUMBER(SEARCH("D??1?",$B148)),$E$1857*$B11157*'935'!$N131,0))</f>
        <v>0</v>
      </c>
      <c r="C11767" s="10"/>
    </row>
    <row r="11768" spans="1:3">
      <c r="A11768" s="21">
        <v>126</v>
      </c>
      <c r="B11768" s="6">
        <f>IF(ISNUMBER(SEARCH("D??10",$B149)),0,IF(ISNUMBER(SEARCH("D??1?",$B149)),$E$1857*$B11158*'935'!$N132,0))</f>
        <v>0</v>
      </c>
      <c r="C11768" s="10"/>
    </row>
    <row r="11769" spans="1:3">
      <c r="A11769" s="21">
        <v>127</v>
      </c>
      <c r="B11769" s="6">
        <f>IF(ISNUMBER(SEARCH("D??10",$B150)),0,IF(ISNUMBER(SEARCH("D??1?",$B150)),$E$1857*$B11159*'935'!$N133,0))</f>
        <v>0</v>
      </c>
      <c r="C11769" s="10"/>
    </row>
    <row r="11770" spans="1:3">
      <c r="A11770" s="21">
        <v>128</v>
      </c>
      <c r="B11770" s="6">
        <f>IF(ISNUMBER(SEARCH("D??10",$B151)),0,IF(ISNUMBER(SEARCH("D??1?",$B151)),$E$1857*$B11160*'935'!$N134,0))</f>
        <v>0</v>
      </c>
      <c r="C11770" s="10"/>
    </row>
    <row r="11771" spans="1:3">
      <c r="A11771" s="21">
        <v>129</v>
      </c>
      <c r="B11771" s="6">
        <f>IF(ISNUMBER(SEARCH("D??10",$B152)),0,IF(ISNUMBER(SEARCH("D??1?",$B152)),$E$1857*$B11161*'935'!$N135,0))</f>
        <v>0</v>
      </c>
      <c r="C11771" s="10"/>
    </row>
    <row r="11772" spans="1:3">
      <c r="A11772" s="21">
        <v>130</v>
      </c>
      <c r="B11772" s="6">
        <f>IF(ISNUMBER(SEARCH("D??10",$B153)),0,IF(ISNUMBER(SEARCH("D??1?",$B153)),$E$1857*$B11162*'935'!$N136,0))</f>
        <v>0</v>
      </c>
      <c r="C11772" s="10"/>
    </row>
    <row r="11773" spans="1:3">
      <c r="A11773" s="21">
        <v>131</v>
      </c>
      <c r="B11773" s="6">
        <f>IF(ISNUMBER(SEARCH("D??10",$B154)),0,IF(ISNUMBER(SEARCH("D??1?",$B154)),$E$1857*$B11163*'935'!$N137,0))</f>
        <v>0</v>
      </c>
      <c r="C11773" s="10"/>
    </row>
    <row r="11774" spans="1:3">
      <c r="A11774" s="21">
        <v>132</v>
      </c>
      <c r="B11774" s="6">
        <f>IF(ISNUMBER(SEARCH("D??10",$B155)),0,IF(ISNUMBER(SEARCH("D??1?",$B155)),$E$1857*$B11164*'935'!$N138,0))</f>
        <v>0</v>
      </c>
      <c r="C11774" s="10"/>
    </row>
    <row r="11775" spans="1:3">
      <c r="A11775" s="21">
        <v>133</v>
      </c>
      <c r="B11775" s="6">
        <f>IF(ISNUMBER(SEARCH("D??10",$B156)),0,IF(ISNUMBER(SEARCH("D??1?",$B156)),$E$1857*$B11165*'935'!$N139,0))</f>
        <v>0</v>
      </c>
      <c r="C11775" s="10"/>
    </row>
    <row r="11776" spans="1:3">
      <c r="A11776" s="21">
        <v>134</v>
      </c>
      <c r="B11776" s="6">
        <f>IF(ISNUMBER(SEARCH("D??10",$B157)),0,IF(ISNUMBER(SEARCH("D??1?",$B157)),$E$1857*$B11166*'935'!$N140,0))</f>
        <v>0</v>
      </c>
      <c r="C11776" s="10"/>
    </row>
    <row r="11777" spans="1:3">
      <c r="A11777" s="21">
        <v>135</v>
      </c>
      <c r="B11777" s="6">
        <f>IF(ISNUMBER(SEARCH("D??10",$B158)),0,IF(ISNUMBER(SEARCH("D??1?",$B158)),$E$1857*$B11167*'935'!$N141,0))</f>
        <v>0</v>
      </c>
      <c r="C11777" s="10"/>
    </row>
    <row r="11778" spans="1:3">
      <c r="A11778" s="21">
        <v>136</v>
      </c>
      <c r="B11778" s="6">
        <f>IF(ISNUMBER(SEARCH("D??10",$B159)),0,IF(ISNUMBER(SEARCH("D??1?",$B159)),$E$1857*$B11168*'935'!$N142,0))</f>
        <v>0</v>
      </c>
      <c r="C11778" s="10"/>
    </row>
    <row r="11779" spans="1:3">
      <c r="A11779" s="21">
        <v>137</v>
      </c>
      <c r="B11779" s="6">
        <f>IF(ISNUMBER(SEARCH("D??10",$B160)),0,IF(ISNUMBER(SEARCH("D??1?",$B160)),$E$1857*$B11169*'935'!$N143,0))</f>
        <v>0</v>
      </c>
      <c r="C11779" s="10"/>
    </row>
    <row r="11780" spans="1:3">
      <c r="A11780" s="21">
        <v>138</v>
      </c>
      <c r="B11780" s="6">
        <f>IF(ISNUMBER(SEARCH("D??10",$B161)),0,IF(ISNUMBER(SEARCH("D??1?",$B161)),$E$1857*$B11170*'935'!$N144,0))</f>
        <v>0</v>
      </c>
      <c r="C11780" s="10"/>
    </row>
    <row r="11781" spans="1:3">
      <c r="A11781" s="21">
        <v>139</v>
      </c>
      <c r="B11781" s="6">
        <f>IF(ISNUMBER(SEARCH("D??10",$B162)),0,IF(ISNUMBER(SEARCH("D??1?",$B162)),$E$1857*$B11171*'935'!$N145,0))</f>
        <v>0</v>
      </c>
      <c r="C11781" s="10"/>
    </row>
    <row r="11782" spans="1:3">
      <c r="A11782" s="21">
        <v>140</v>
      </c>
      <c r="B11782" s="6">
        <f>IF(ISNUMBER(SEARCH("D??10",$B163)),0,IF(ISNUMBER(SEARCH("D??1?",$B163)),$E$1857*$B11172*'935'!$N146,0))</f>
        <v>0</v>
      </c>
      <c r="C11782" s="10"/>
    </row>
    <row r="11783" spans="1:3">
      <c r="A11783" s="21">
        <v>141</v>
      </c>
      <c r="B11783" s="6">
        <f>IF(ISNUMBER(SEARCH("D??10",$B164)),0,IF(ISNUMBER(SEARCH("D??1?",$B164)),$E$1857*$B11173*'935'!$N147,0))</f>
        <v>0</v>
      </c>
      <c r="C11783" s="10"/>
    </row>
    <row r="11784" spans="1:3">
      <c r="A11784" s="21">
        <v>142</v>
      </c>
      <c r="B11784" s="6">
        <f>IF(ISNUMBER(SEARCH("D??10",$B165)),0,IF(ISNUMBER(SEARCH("D??1?",$B165)),$E$1857*$B11174*'935'!$N148,0))</f>
        <v>0</v>
      </c>
      <c r="C11784" s="10"/>
    </row>
    <row r="11785" spans="1:3">
      <c r="A11785" s="21">
        <v>143</v>
      </c>
      <c r="B11785" s="6">
        <f>IF(ISNUMBER(SEARCH("D??10",$B166)),0,IF(ISNUMBER(SEARCH("D??1?",$B166)),$E$1857*$B11175*'935'!$N149,0))</f>
        <v>0</v>
      </c>
      <c r="C11785" s="10"/>
    </row>
    <row r="11786" spans="1:3">
      <c r="A11786" s="21">
        <v>144</v>
      </c>
      <c r="B11786" s="6">
        <f>IF(ISNUMBER(SEARCH("D??10",$B167)),0,IF(ISNUMBER(SEARCH("D??1?",$B167)),$E$1857*$B11176*'935'!$N150,0))</f>
        <v>0</v>
      </c>
      <c r="C11786" s="10"/>
    </row>
    <row r="11787" spans="1:3">
      <c r="A11787" s="21">
        <v>145</v>
      </c>
      <c r="B11787" s="6">
        <f>IF(ISNUMBER(SEARCH("D??10",$B168)),0,IF(ISNUMBER(SEARCH("D??1?",$B168)),$E$1857*$B11177*'935'!$N151,0))</f>
        <v>0</v>
      </c>
      <c r="C11787" s="10"/>
    </row>
    <row r="11788" spans="1:3">
      <c r="A11788" s="21">
        <v>146</v>
      </c>
      <c r="B11788" s="6">
        <f>IF(ISNUMBER(SEARCH("D??10",$B169)),0,IF(ISNUMBER(SEARCH("D??1?",$B169)),$E$1857*$B11178*'935'!$N152,0))</f>
        <v>0</v>
      </c>
      <c r="C11788" s="10"/>
    </row>
    <row r="11789" spans="1:3">
      <c r="A11789" s="21">
        <v>147</v>
      </c>
      <c r="B11789" s="6">
        <f>IF(ISNUMBER(SEARCH("D??10",$B170)),0,IF(ISNUMBER(SEARCH("D??1?",$B170)),$E$1857*$B11179*'935'!$N153,0))</f>
        <v>0</v>
      </c>
      <c r="C11789" s="10"/>
    </row>
    <row r="11790" spans="1:3">
      <c r="A11790" s="21">
        <v>148</v>
      </c>
      <c r="B11790" s="6">
        <f>IF(ISNUMBER(SEARCH("D??10",$B171)),0,IF(ISNUMBER(SEARCH("D??1?",$B171)),$E$1857*$B11180*'935'!$N154,0))</f>
        <v>0</v>
      </c>
      <c r="C11790" s="10"/>
    </row>
    <row r="11791" spans="1:3">
      <c r="A11791" s="21">
        <v>149</v>
      </c>
      <c r="B11791" s="6">
        <f>IF(ISNUMBER(SEARCH("D??10",$B172)),0,IF(ISNUMBER(SEARCH("D??1?",$B172)),$E$1857*$B11181*'935'!$N155,0))</f>
        <v>0</v>
      </c>
      <c r="C11791" s="10"/>
    </row>
    <row r="11792" spans="1:3">
      <c r="A11792" s="21">
        <v>150</v>
      </c>
      <c r="B11792" s="6">
        <f>IF(ISNUMBER(SEARCH("D??10",$B173)),0,IF(ISNUMBER(SEARCH("D??1?",$B173)),$E$1857*$B11182*'935'!$N156,0))</f>
        <v>0</v>
      </c>
      <c r="C11792" s="10"/>
    </row>
    <row r="11793" spans="1:3">
      <c r="A11793" s="21">
        <v>151</v>
      </c>
      <c r="B11793" s="6">
        <f>IF(ISNUMBER(SEARCH("D??10",$B174)),0,IF(ISNUMBER(SEARCH("D??1?",$B174)),$E$1857*$B11183*'935'!$N157,0))</f>
        <v>0</v>
      </c>
      <c r="C11793" s="10"/>
    </row>
    <row r="11794" spans="1:3">
      <c r="A11794" s="21">
        <v>152</v>
      </c>
      <c r="B11794" s="6">
        <f>IF(ISNUMBER(SEARCH("D??10",$B175)),0,IF(ISNUMBER(SEARCH("D??1?",$B175)),$E$1857*$B11184*'935'!$N158,0))</f>
        <v>0</v>
      </c>
      <c r="C11794" s="10"/>
    </row>
    <row r="11795" spans="1:3">
      <c r="A11795" s="21">
        <v>153</v>
      </c>
      <c r="B11795" s="6">
        <f>IF(ISNUMBER(SEARCH("D??10",$B176)),0,IF(ISNUMBER(SEARCH("D??1?",$B176)),$E$1857*$B11185*'935'!$N159,0))</f>
        <v>0</v>
      </c>
      <c r="C11795" s="10"/>
    </row>
    <row r="11796" spans="1:3">
      <c r="A11796" s="21">
        <v>154</v>
      </c>
      <c r="B11796" s="6">
        <f>IF(ISNUMBER(SEARCH("D??10",$B177)),0,IF(ISNUMBER(SEARCH("D??1?",$B177)),$E$1857*$B11186*'935'!$N160,0))</f>
        <v>0</v>
      </c>
      <c r="C11796" s="10"/>
    </row>
    <row r="11797" spans="1:3">
      <c r="A11797" s="21">
        <v>155</v>
      </c>
      <c r="B11797" s="6">
        <f>IF(ISNUMBER(SEARCH("D??10",$B178)),0,IF(ISNUMBER(SEARCH("D??1?",$B178)),$E$1857*$B11187*'935'!$N161,0))</f>
        <v>0</v>
      </c>
      <c r="C11797" s="10"/>
    </row>
    <row r="11798" spans="1:3">
      <c r="A11798" s="21">
        <v>156</v>
      </c>
      <c r="B11798" s="6">
        <f>IF(ISNUMBER(SEARCH("D??10",$B179)),0,IF(ISNUMBER(SEARCH("D??1?",$B179)),$E$1857*$B11188*'935'!$N162,0))</f>
        <v>0</v>
      </c>
      <c r="C11798" s="10"/>
    </row>
    <row r="11799" spans="1:3">
      <c r="A11799" s="21">
        <v>157</v>
      </c>
      <c r="B11799" s="6">
        <f>IF(ISNUMBER(SEARCH("D??10",$B180)),0,IF(ISNUMBER(SEARCH("D??1?",$B180)),$E$1857*$B11189*'935'!$N163,0))</f>
        <v>0</v>
      </c>
      <c r="C11799" s="10"/>
    </row>
    <row r="11800" spans="1:3">
      <c r="A11800" s="21">
        <v>158</v>
      </c>
      <c r="B11800" s="6">
        <f>IF(ISNUMBER(SEARCH("D??10",$B181)),0,IF(ISNUMBER(SEARCH("D??1?",$B181)),$E$1857*$B11190*'935'!$N164,0))</f>
        <v>0</v>
      </c>
      <c r="C11800" s="10"/>
    </row>
    <row r="11801" spans="1:3">
      <c r="A11801" s="21">
        <v>159</v>
      </c>
      <c r="B11801" s="6">
        <f>IF(ISNUMBER(SEARCH("D??10",$B182)),0,IF(ISNUMBER(SEARCH("D??1?",$B182)),$E$1857*$B11191*'935'!$N165,0))</f>
        <v>0</v>
      </c>
      <c r="C11801" s="10"/>
    </row>
    <row r="11802" spans="1:3">
      <c r="A11802" s="21">
        <v>160</v>
      </c>
      <c r="B11802" s="6">
        <f>IF(ISNUMBER(SEARCH("D??10",$B183)),0,IF(ISNUMBER(SEARCH("D??1?",$B183)),$E$1857*$B11192*'935'!$N166,0))</f>
        <v>0</v>
      </c>
      <c r="C11802" s="10"/>
    </row>
    <row r="11803" spans="1:3">
      <c r="A11803" s="21">
        <v>161</v>
      </c>
      <c r="B11803" s="6">
        <f>IF(ISNUMBER(SEARCH("D??10",$B184)),0,IF(ISNUMBER(SEARCH("D??1?",$B184)),$E$1857*$B11193*'935'!$N167,0))</f>
        <v>0</v>
      </c>
      <c r="C11803" s="10"/>
    </row>
    <row r="11804" spans="1:3">
      <c r="A11804" s="21">
        <v>162</v>
      </c>
      <c r="B11804" s="6">
        <f>IF(ISNUMBER(SEARCH("D??10",$B185)),0,IF(ISNUMBER(SEARCH("D??1?",$B185)),$E$1857*$B11194*'935'!$N168,0))</f>
        <v>0</v>
      </c>
      <c r="C11804" s="10"/>
    </row>
    <row r="11805" spans="1:3">
      <c r="A11805" s="21">
        <v>163</v>
      </c>
      <c r="B11805" s="6">
        <f>IF(ISNUMBER(SEARCH("D??10",$B186)),0,IF(ISNUMBER(SEARCH("D??1?",$B186)),$E$1857*$B11195*'935'!$N169,0))</f>
        <v>0</v>
      </c>
      <c r="C11805" s="10"/>
    </row>
    <row r="11806" spans="1:3">
      <c r="A11806" s="21">
        <v>164</v>
      </c>
      <c r="B11806" s="6">
        <f>IF(ISNUMBER(SEARCH("D??10",$B187)),0,IF(ISNUMBER(SEARCH("D??1?",$B187)),$E$1857*$B11196*'935'!$N170,0))</f>
        <v>0</v>
      </c>
      <c r="C11806" s="10"/>
    </row>
    <row r="11807" spans="1:3">
      <c r="A11807" s="21">
        <v>165</v>
      </c>
      <c r="B11807" s="6">
        <f>IF(ISNUMBER(SEARCH("D??10",$B188)),0,IF(ISNUMBER(SEARCH("D??1?",$B188)),$E$1857*$B11197*'935'!$N171,0))</f>
        <v>0</v>
      </c>
      <c r="C11807" s="10"/>
    </row>
    <row r="11808" spans="1:3">
      <c r="A11808" s="21">
        <v>166</v>
      </c>
      <c r="B11808" s="6">
        <f>IF(ISNUMBER(SEARCH("D??10",$B189)),0,IF(ISNUMBER(SEARCH("D??1?",$B189)),$E$1857*$B11198*'935'!$N172,0))</f>
        <v>0</v>
      </c>
      <c r="C11808" s="10"/>
    </row>
    <row r="11809" spans="1:3">
      <c r="A11809" s="21">
        <v>167</v>
      </c>
      <c r="B11809" s="6">
        <f>IF(ISNUMBER(SEARCH("D??10",$B190)),0,IF(ISNUMBER(SEARCH("D??1?",$B190)),$E$1857*$B11199*'935'!$N173,0))</f>
        <v>0</v>
      </c>
      <c r="C11809" s="10"/>
    </row>
    <row r="11810" spans="1:3">
      <c r="A11810" s="21">
        <v>168</v>
      </c>
      <c r="B11810" s="6">
        <f>IF(ISNUMBER(SEARCH("D??10",$B191)),0,IF(ISNUMBER(SEARCH("D??1?",$B191)),$E$1857*$B11200*'935'!$N174,0))</f>
        <v>0</v>
      </c>
      <c r="C11810" s="10"/>
    </row>
    <row r="11811" spans="1:3">
      <c r="A11811" s="21">
        <v>169</v>
      </c>
      <c r="B11811" s="6">
        <f>IF(ISNUMBER(SEARCH("D??10",$B192)),0,IF(ISNUMBER(SEARCH("D??1?",$B192)),$E$1857*$B11201*'935'!$N175,0))</f>
        <v>0</v>
      </c>
      <c r="C11811" s="10"/>
    </row>
    <row r="11812" spans="1:3">
      <c r="A11812" s="21">
        <v>170</v>
      </c>
      <c r="B11812" s="6">
        <f>IF(ISNUMBER(SEARCH("D??10",$B193)),0,IF(ISNUMBER(SEARCH("D??1?",$B193)),$E$1857*$B11202*'935'!$N176,0))</f>
        <v>0</v>
      </c>
      <c r="C11812" s="10"/>
    </row>
    <row r="11813" spans="1:3">
      <c r="A11813" s="21">
        <v>171</v>
      </c>
      <c r="B11813" s="6">
        <f>IF(ISNUMBER(SEARCH("D??10",$B194)),0,IF(ISNUMBER(SEARCH("D??1?",$B194)),$E$1857*$B11203*'935'!$N177,0))</f>
        <v>0</v>
      </c>
      <c r="C11813" s="10"/>
    </row>
    <row r="11814" spans="1:3">
      <c r="A11814" s="21">
        <v>172</v>
      </c>
      <c r="B11814" s="6">
        <f>IF(ISNUMBER(SEARCH("D??10",$B195)),0,IF(ISNUMBER(SEARCH("D??1?",$B195)),$E$1857*$B11204*'935'!$N178,0))</f>
        <v>0</v>
      </c>
      <c r="C11814" s="10"/>
    </row>
    <row r="11815" spans="1:3">
      <c r="A11815" s="21">
        <v>173</v>
      </c>
      <c r="B11815" s="6">
        <f>IF(ISNUMBER(SEARCH("D??10",$B196)),0,IF(ISNUMBER(SEARCH("D??1?",$B196)),$E$1857*$B11205*'935'!$N179,0))</f>
        <v>0</v>
      </c>
      <c r="C11815" s="10"/>
    </row>
    <row r="11816" spans="1:3">
      <c r="A11816" s="21">
        <v>174</v>
      </c>
      <c r="B11816" s="6">
        <f>IF(ISNUMBER(SEARCH("D??10",$B197)),0,IF(ISNUMBER(SEARCH("D??1?",$B197)),$E$1857*$B11206*'935'!$N180,0))</f>
        <v>0</v>
      </c>
      <c r="C11816" s="10"/>
    </row>
    <row r="11817" spans="1:3">
      <c r="A11817" s="21">
        <v>175</v>
      </c>
      <c r="B11817" s="6">
        <f>IF(ISNUMBER(SEARCH("D??10",$B198)),0,IF(ISNUMBER(SEARCH("D??1?",$B198)),$E$1857*$B11207*'935'!$N181,0))</f>
        <v>0</v>
      </c>
      <c r="C11817" s="10"/>
    </row>
    <row r="11818" spans="1:3">
      <c r="A11818" s="21">
        <v>176</v>
      </c>
      <c r="B11818" s="6">
        <f>IF(ISNUMBER(SEARCH("D??10",$B199)),0,IF(ISNUMBER(SEARCH("D??1?",$B199)),$E$1857*$B11208*'935'!$N182,0))</f>
        <v>0</v>
      </c>
      <c r="C11818" s="10"/>
    </row>
    <row r="11819" spans="1:3">
      <c r="A11819" s="21">
        <v>177</v>
      </c>
      <c r="B11819" s="6">
        <f>IF(ISNUMBER(SEARCH("D??10",$B200)),0,IF(ISNUMBER(SEARCH("D??1?",$B200)),$E$1857*$B11209*'935'!$N183,0))</f>
        <v>0</v>
      </c>
      <c r="C11819" s="10"/>
    </row>
    <row r="11820" spans="1:3">
      <c r="A11820" s="21">
        <v>178</v>
      </c>
      <c r="B11820" s="6">
        <f>IF(ISNUMBER(SEARCH("D??10",$B201)),0,IF(ISNUMBER(SEARCH("D??1?",$B201)),$E$1857*$B11210*'935'!$N184,0))</f>
        <v>0</v>
      </c>
      <c r="C11820" s="10"/>
    </row>
    <row r="11821" spans="1:3">
      <c r="A11821" s="21">
        <v>179</v>
      </c>
      <c r="B11821" s="6">
        <f>IF(ISNUMBER(SEARCH("D??10",$B202)),0,IF(ISNUMBER(SEARCH("D??1?",$B202)),$E$1857*$B11211*'935'!$N185,0))</f>
        <v>0</v>
      </c>
      <c r="C11821" s="10"/>
    </row>
    <row r="11822" spans="1:3">
      <c r="A11822" s="21">
        <v>180</v>
      </c>
      <c r="B11822" s="6">
        <f>IF(ISNUMBER(SEARCH("D??10",$B203)),0,IF(ISNUMBER(SEARCH("D??1?",$B203)),$E$1857*$B11212*'935'!$N186,0))</f>
        <v>0</v>
      </c>
      <c r="C11822" s="10"/>
    </row>
    <row r="11823" spans="1:3">
      <c r="A11823" s="21">
        <v>181</v>
      </c>
      <c r="B11823" s="6">
        <f>IF(ISNUMBER(SEARCH("D??10",$B204)),0,IF(ISNUMBER(SEARCH("D??1?",$B204)),$E$1857*$B11213*'935'!$N187,0))</f>
        <v>0</v>
      </c>
      <c r="C11823" s="10"/>
    </row>
    <row r="11824" spans="1:3">
      <c r="A11824" s="21">
        <v>182</v>
      </c>
      <c r="B11824" s="6">
        <f>IF(ISNUMBER(SEARCH("D??10",$B205)),0,IF(ISNUMBER(SEARCH("D??1?",$B205)),$E$1857*$B11214*'935'!$N188,0))</f>
        <v>0</v>
      </c>
      <c r="C11824" s="10"/>
    </row>
    <row r="11825" spans="1:3">
      <c r="A11825" s="21">
        <v>183</v>
      </c>
      <c r="B11825" s="6">
        <f>IF(ISNUMBER(SEARCH("D??10",$B206)),0,IF(ISNUMBER(SEARCH("D??1?",$B206)),$E$1857*$B11215*'935'!$N189,0))</f>
        <v>0</v>
      </c>
      <c r="C11825" s="10"/>
    </row>
    <row r="11826" spans="1:3">
      <c r="A11826" s="21">
        <v>184</v>
      </c>
      <c r="B11826" s="6">
        <f>IF(ISNUMBER(SEARCH("D??10",$B207)),0,IF(ISNUMBER(SEARCH("D??1?",$B207)),$E$1857*$B11216*'935'!$N190,0))</f>
        <v>0</v>
      </c>
      <c r="C11826" s="10"/>
    </row>
    <row r="11827" spans="1:3">
      <c r="A11827" s="21">
        <v>185</v>
      </c>
      <c r="B11827" s="6">
        <f>IF(ISNUMBER(SEARCH("D??10",$B208)),0,IF(ISNUMBER(SEARCH("D??1?",$B208)),$E$1857*$B11217*'935'!$N191,0))</f>
        <v>0</v>
      </c>
      <c r="C11827" s="10"/>
    </row>
    <row r="11828" spans="1:3">
      <c r="A11828" s="21">
        <v>186</v>
      </c>
      <c r="B11828" s="6">
        <f>IF(ISNUMBER(SEARCH("D??10",$B209)),0,IF(ISNUMBER(SEARCH("D??1?",$B209)),$E$1857*$B11218*'935'!$N192,0))</f>
        <v>0</v>
      </c>
      <c r="C11828" s="10"/>
    </row>
    <row r="11829" spans="1:3">
      <c r="A11829" s="21">
        <v>187</v>
      </c>
      <c r="B11829" s="6">
        <f>IF(ISNUMBER(SEARCH("D??10",$B210)),0,IF(ISNUMBER(SEARCH("D??1?",$B210)),$E$1857*$B11219*'935'!$N193,0))</f>
        <v>0</v>
      </c>
      <c r="C11829" s="10"/>
    </row>
    <row r="11830" spans="1:3">
      <c r="A11830" s="21">
        <v>188</v>
      </c>
      <c r="B11830" s="6">
        <f>IF(ISNUMBER(SEARCH("D??10",$B211)),0,IF(ISNUMBER(SEARCH("D??1?",$B211)),$E$1857*$B11220*'935'!$N194,0))</f>
        <v>0</v>
      </c>
      <c r="C11830" s="10"/>
    </row>
    <row r="11831" spans="1:3">
      <c r="A11831" s="21">
        <v>189</v>
      </c>
      <c r="B11831" s="6">
        <f>IF(ISNUMBER(SEARCH("D??10",$B212)),0,IF(ISNUMBER(SEARCH("D??1?",$B212)),$E$1857*$B11221*'935'!$N195,0))</f>
        <v>0</v>
      </c>
      <c r="C11831" s="10"/>
    </row>
    <row r="11832" spans="1:3">
      <c r="A11832" s="21">
        <v>190</v>
      </c>
      <c r="B11832" s="6">
        <f>IF(ISNUMBER(SEARCH("D??10",$B213)),0,IF(ISNUMBER(SEARCH("D??1?",$B213)),$E$1857*$B11222*'935'!$N196,0))</f>
        <v>0</v>
      </c>
      <c r="C11832" s="10"/>
    </row>
    <row r="11833" spans="1:3">
      <c r="A11833" s="21">
        <v>191</v>
      </c>
      <c r="B11833" s="6">
        <f>IF(ISNUMBER(SEARCH("D??10",$B214)),0,IF(ISNUMBER(SEARCH("D??1?",$B214)),$E$1857*$B11223*'935'!$N197,0))</f>
        <v>0</v>
      </c>
      <c r="C11833" s="10"/>
    </row>
    <row r="11834" spans="1:3">
      <c r="A11834" s="21">
        <v>192</v>
      </c>
      <c r="B11834" s="6">
        <f>IF(ISNUMBER(SEARCH("D??10",$B215)),0,IF(ISNUMBER(SEARCH("D??1?",$B215)),$E$1857*$B11224*'935'!$N198,0))</f>
        <v>0</v>
      </c>
      <c r="C11834" s="10"/>
    </row>
    <row r="11835" spans="1:3">
      <c r="A11835" s="21">
        <v>193</v>
      </c>
      <c r="B11835" s="6">
        <f>IF(ISNUMBER(SEARCH("D??10",$B216)),0,IF(ISNUMBER(SEARCH("D??1?",$B216)),$E$1857*$B11225*'935'!$N199,0))</f>
        <v>0</v>
      </c>
      <c r="C11835" s="10"/>
    </row>
    <row r="11836" spans="1:3">
      <c r="A11836" s="21">
        <v>194</v>
      </c>
      <c r="B11836" s="6">
        <f>IF(ISNUMBER(SEARCH("D??10",$B217)),0,IF(ISNUMBER(SEARCH("D??1?",$B217)),$E$1857*$B11226*'935'!$N200,0))</f>
        <v>0</v>
      </c>
      <c r="C11836" s="10"/>
    </row>
    <row r="11837" spans="1:3">
      <c r="A11837" s="21">
        <v>195</v>
      </c>
      <c r="B11837" s="6">
        <f>IF(ISNUMBER(SEARCH("D??10",$B218)),0,IF(ISNUMBER(SEARCH("D??1?",$B218)),$E$1857*$B11227*'935'!$N201,0))</f>
        <v>0</v>
      </c>
      <c r="C11837" s="10"/>
    </row>
    <row r="11838" spans="1:3">
      <c r="A11838" s="21">
        <v>196</v>
      </c>
      <c r="B11838" s="6">
        <f>IF(ISNUMBER(SEARCH("D??10",$B219)),0,IF(ISNUMBER(SEARCH("D??1?",$B219)),$E$1857*$B11228*'935'!$N202,0))</f>
        <v>0</v>
      </c>
      <c r="C11838" s="10"/>
    </row>
    <row r="11839" spans="1:3">
      <c r="A11839" s="21">
        <v>197</v>
      </c>
      <c r="B11839" s="6">
        <f>IF(ISNUMBER(SEARCH("D??10",$B220)),0,IF(ISNUMBER(SEARCH("D??1?",$B220)),$E$1857*$B11229*'935'!$N203,0))</f>
        <v>0</v>
      </c>
      <c r="C11839" s="10"/>
    </row>
    <row r="11840" spans="1:3">
      <c r="A11840" s="21">
        <v>198</v>
      </c>
      <c r="B11840" s="6">
        <f>IF(ISNUMBER(SEARCH("D??10",$B221)),0,IF(ISNUMBER(SEARCH("D??1?",$B221)),$E$1857*$B11230*'935'!$N204,0))</f>
        <v>0</v>
      </c>
      <c r="C11840" s="10"/>
    </row>
    <row r="11841" spans="1:3">
      <c r="A11841" s="21">
        <v>199</v>
      </c>
      <c r="B11841" s="6">
        <f>IF(ISNUMBER(SEARCH("D??10",$B222)),0,IF(ISNUMBER(SEARCH("D??1?",$B222)),$E$1857*$B11231*'935'!$N205,0))</f>
        <v>0</v>
      </c>
      <c r="C11841" s="10"/>
    </row>
    <row r="11842" spans="1:3">
      <c r="A11842" s="21">
        <v>200</v>
      </c>
      <c r="B11842" s="6">
        <f>IF(ISNUMBER(SEARCH("D??10",$B223)),0,IF(ISNUMBER(SEARCH("D??1?",$B223)),$E$1857*$B11232*'935'!$N206,0))</f>
        <v>0</v>
      </c>
      <c r="C11842" s="10"/>
    </row>
    <row r="11843" spans="1:3">
      <c r="A11843" s="21">
        <v>201</v>
      </c>
      <c r="B11843" s="6">
        <f>IF(ISNUMBER(SEARCH("D??10",$B224)),0,IF(ISNUMBER(SEARCH("D??1?",$B224)),$E$1857*$B11233*'935'!$N207,0))</f>
        <v>0</v>
      </c>
      <c r="C11843" s="10"/>
    </row>
    <row r="11844" spans="1:3">
      <c r="A11844" s="21">
        <v>202</v>
      </c>
      <c r="B11844" s="6">
        <f>IF(ISNUMBER(SEARCH("D??10",$B225)),0,IF(ISNUMBER(SEARCH("D??1?",$B225)),$E$1857*$B11234*'935'!$N208,0))</f>
        <v>0</v>
      </c>
      <c r="C11844" s="10"/>
    </row>
    <row r="11845" spans="1:3">
      <c r="A11845" s="21">
        <v>203</v>
      </c>
      <c r="B11845" s="6">
        <f>IF(ISNUMBER(SEARCH("D??10",$B226)),0,IF(ISNUMBER(SEARCH("D??1?",$B226)),$E$1857*$B11235*'935'!$N209,0))</f>
        <v>0</v>
      </c>
      <c r="C11845" s="10"/>
    </row>
    <row r="11846" spans="1:3">
      <c r="A11846" s="21">
        <v>204</v>
      </c>
      <c r="B11846" s="6">
        <f>IF(ISNUMBER(SEARCH("D??10",$B227)),0,IF(ISNUMBER(SEARCH("D??1?",$B227)),$E$1857*$B11236*'935'!$N210,0))</f>
        <v>0</v>
      </c>
      <c r="C11846" s="10"/>
    </row>
    <row r="11847" spans="1:3">
      <c r="A11847" s="21">
        <v>205</v>
      </c>
      <c r="B11847" s="6">
        <f>IF(ISNUMBER(SEARCH("D??10",$B228)),0,IF(ISNUMBER(SEARCH("D??1?",$B228)),$E$1857*$B11237*'935'!$N211,0))</f>
        <v>0</v>
      </c>
      <c r="C11847" s="10"/>
    </row>
    <row r="11848" spans="1:3">
      <c r="A11848" s="21">
        <v>206</v>
      </c>
      <c r="B11848" s="6">
        <f>IF(ISNUMBER(SEARCH("D??10",$B229)),0,IF(ISNUMBER(SEARCH("D??1?",$B229)),$E$1857*$B11238*'935'!$N212,0))</f>
        <v>0</v>
      </c>
      <c r="C11848" s="10"/>
    </row>
    <row r="11849" spans="1:3">
      <c r="A11849" s="21">
        <v>207</v>
      </c>
      <c r="B11849" s="6">
        <f>IF(ISNUMBER(SEARCH("D??10",$B230)),0,IF(ISNUMBER(SEARCH("D??1?",$B230)),$E$1857*$B11239*'935'!$N213,0))</f>
        <v>0</v>
      </c>
      <c r="C11849" s="10"/>
    </row>
    <row r="11850" spans="1:3">
      <c r="A11850" s="21">
        <v>208</v>
      </c>
      <c r="B11850" s="6">
        <f>IF(ISNUMBER(SEARCH("D??10",$B231)),0,IF(ISNUMBER(SEARCH("D??1?",$B231)),$E$1857*$B11240*'935'!$N214,0))</f>
        <v>0</v>
      </c>
      <c r="C11850" s="10"/>
    </row>
    <row r="11851" spans="1:3">
      <c r="A11851" s="21">
        <v>209</v>
      </c>
      <c r="B11851" s="6">
        <f>IF(ISNUMBER(SEARCH("D??10",$B232)),0,IF(ISNUMBER(SEARCH("D??1?",$B232)),$E$1857*$B11241*'935'!$N215,0))</f>
        <v>0</v>
      </c>
      <c r="C11851" s="10"/>
    </row>
    <row r="11852" spans="1:3">
      <c r="A11852" s="21">
        <v>210</v>
      </c>
      <c r="B11852" s="6">
        <f>IF(ISNUMBER(SEARCH("D??10",$B233)),0,IF(ISNUMBER(SEARCH("D??1?",$B233)),$E$1857*$B11242*'935'!$N216,0))</f>
        <v>0</v>
      </c>
      <c r="C11852" s="10"/>
    </row>
    <row r="11853" spans="1:3">
      <c r="A11853" s="21">
        <v>211</v>
      </c>
      <c r="B11853" s="6">
        <f>IF(ISNUMBER(SEARCH("D??10",$B234)),0,IF(ISNUMBER(SEARCH("D??1?",$B234)),$E$1857*$B11243*'935'!$N217,0))</f>
        <v>0</v>
      </c>
      <c r="C11853" s="10"/>
    </row>
    <row r="11854" spans="1:3">
      <c r="A11854" s="21">
        <v>212</v>
      </c>
      <c r="B11854" s="6">
        <f>IF(ISNUMBER(SEARCH("D??10",$B235)),0,IF(ISNUMBER(SEARCH("D??1?",$B235)),$E$1857*$B11244*'935'!$N218,0))</f>
        <v>0</v>
      </c>
      <c r="C11854" s="10"/>
    </row>
    <row r="11855" spans="1:3">
      <c r="A11855" s="21">
        <v>213</v>
      </c>
      <c r="B11855" s="6">
        <f>IF(ISNUMBER(SEARCH("D??10",$B236)),0,IF(ISNUMBER(SEARCH("D??1?",$B236)),$E$1857*$B11245*'935'!$N219,0))</f>
        <v>0</v>
      </c>
      <c r="C11855" s="10"/>
    </row>
    <row r="11856" spans="1:3">
      <c r="A11856" s="21">
        <v>214</v>
      </c>
      <c r="B11856" s="6">
        <f>IF(ISNUMBER(SEARCH("D??10",$B237)),0,IF(ISNUMBER(SEARCH("D??1?",$B237)),$E$1857*$B11246*'935'!$N220,0))</f>
        <v>0</v>
      </c>
      <c r="C11856" s="10"/>
    </row>
    <row r="11857" spans="1:3">
      <c r="A11857" s="21">
        <v>215</v>
      </c>
      <c r="B11857" s="6">
        <f>IF(ISNUMBER(SEARCH("D??10",$B238)),0,IF(ISNUMBER(SEARCH("D??1?",$B238)),$E$1857*$B11247*'935'!$N221,0))</f>
        <v>0</v>
      </c>
      <c r="C11857" s="10"/>
    </row>
    <row r="11858" spans="1:3">
      <c r="A11858" s="21">
        <v>216</v>
      </c>
      <c r="B11858" s="6">
        <f>IF(ISNUMBER(SEARCH("D??10",$B239)),0,IF(ISNUMBER(SEARCH("D??1?",$B239)),$E$1857*$B11248*'935'!$N222,0))</f>
        <v>0</v>
      </c>
      <c r="C11858" s="10"/>
    </row>
    <row r="11859" spans="1:3">
      <c r="A11859" s="21">
        <v>217</v>
      </c>
      <c r="B11859" s="6">
        <f>IF(ISNUMBER(SEARCH("D??10",$B240)),0,IF(ISNUMBER(SEARCH("D??1?",$B240)),$E$1857*$B11249*'935'!$N223,0))</f>
        <v>0</v>
      </c>
      <c r="C11859" s="10"/>
    </row>
    <row r="11860" spans="1:3">
      <c r="A11860" s="21">
        <v>218</v>
      </c>
      <c r="B11860" s="6">
        <f>IF(ISNUMBER(SEARCH("D??10",$B241)),0,IF(ISNUMBER(SEARCH("D??1?",$B241)),$E$1857*$B11250*'935'!$N224,0))</f>
        <v>0</v>
      </c>
      <c r="C11860" s="10"/>
    </row>
    <row r="11861" spans="1:3">
      <c r="A11861" s="21">
        <v>219</v>
      </c>
      <c r="B11861" s="6">
        <f>IF(ISNUMBER(SEARCH("D??10",$B242)),0,IF(ISNUMBER(SEARCH("D??1?",$B242)),$E$1857*$B11251*'935'!$N225,0))</f>
        <v>0</v>
      </c>
      <c r="C11861" s="10"/>
    </row>
    <row r="11862" spans="1:3">
      <c r="A11862" s="21">
        <v>220</v>
      </c>
      <c r="B11862" s="6">
        <f>IF(ISNUMBER(SEARCH("D??10",$B243)),0,IF(ISNUMBER(SEARCH("D??1?",$B243)),$E$1857*$B11252*'935'!$N226,0))</f>
        <v>0</v>
      </c>
      <c r="C11862" s="10"/>
    </row>
    <row r="11863" spans="1:3">
      <c r="A11863" s="21">
        <v>221</v>
      </c>
      <c r="B11863" s="6">
        <f>IF(ISNUMBER(SEARCH("D??10",$B244)),0,IF(ISNUMBER(SEARCH("D??1?",$B244)),$E$1857*$B11253*'935'!$N227,0))</f>
        <v>0</v>
      </c>
      <c r="C11863" s="10"/>
    </row>
    <row r="11864" spans="1:3">
      <c r="A11864" s="21">
        <v>222</v>
      </c>
      <c r="B11864" s="6">
        <f>IF(ISNUMBER(SEARCH("D??10",$B245)),0,IF(ISNUMBER(SEARCH("D??1?",$B245)),$E$1857*$B11254*'935'!$N228,0))</f>
        <v>0</v>
      </c>
      <c r="C11864" s="10"/>
    </row>
    <row r="11865" spans="1:3">
      <c r="A11865" s="21">
        <v>223</v>
      </c>
      <c r="B11865" s="6">
        <f>IF(ISNUMBER(SEARCH("D??10",$B246)),0,IF(ISNUMBER(SEARCH("D??1?",$B246)),$E$1857*$B11255*'935'!$N229,0))</f>
        <v>0</v>
      </c>
      <c r="C11865" s="10"/>
    </row>
    <row r="11866" spans="1:3">
      <c r="A11866" s="21">
        <v>224</v>
      </c>
      <c r="B11866" s="6">
        <f>IF(ISNUMBER(SEARCH("D??10",$B247)),0,IF(ISNUMBER(SEARCH("D??1?",$B247)),$E$1857*$B11256*'935'!$N230,0))</f>
        <v>0</v>
      </c>
      <c r="C11866" s="10"/>
    </row>
    <row r="11867" spans="1:3">
      <c r="A11867" s="21">
        <v>225</v>
      </c>
      <c r="B11867" s="6">
        <f>IF(ISNUMBER(SEARCH("D??10",$B248)),0,IF(ISNUMBER(SEARCH("D??1?",$B248)),$E$1857*$B11257*'935'!$N231,0))</f>
        <v>0</v>
      </c>
      <c r="C11867" s="10"/>
    </row>
    <row r="11868" spans="1:3">
      <c r="A11868" s="21">
        <v>226</v>
      </c>
      <c r="B11868" s="6">
        <f>IF(ISNUMBER(SEARCH("D??10",$B249)),0,IF(ISNUMBER(SEARCH("D??1?",$B249)),$E$1857*$B11258*'935'!$N232,0))</f>
        <v>0</v>
      </c>
      <c r="C11868" s="10"/>
    </row>
    <row r="11869" spans="1:3">
      <c r="A11869" s="21">
        <v>227</v>
      </c>
      <c r="B11869" s="6">
        <f>IF(ISNUMBER(SEARCH("D??10",$B250)),0,IF(ISNUMBER(SEARCH("D??1?",$B250)),$E$1857*$B11259*'935'!$N233,0))</f>
        <v>0</v>
      </c>
      <c r="C11869" s="10"/>
    </row>
    <row r="11870" spans="1:3">
      <c r="A11870" s="21">
        <v>228</v>
      </c>
      <c r="B11870" s="6">
        <f>IF(ISNUMBER(SEARCH("D??10",$B251)),0,IF(ISNUMBER(SEARCH("D??1?",$B251)),$E$1857*$B11260*'935'!$N234,0))</f>
        <v>0</v>
      </c>
      <c r="C11870" s="10"/>
    </row>
    <row r="11871" spans="1:3">
      <c r="A11871" s="21">
        <v>229</v>
      </c>
      <c r="B11871" s="6">
        <f>IF(ISNUMBER(SEARCH("D??10",$B252)),0,IF(ISNUMBER(SEARCH("D??1?",$B252)),$E$1857*$B11261*'935'!$N235,0))</f>
        <v>0</v>
      </c>
      <c r="C11871" s="10"/>
    </row>
    <row r="11872" spans="1:3">
      <c r="A11872" s="21">
        <v>230</v>
      </c>
      <c r="B11872" s="6">
        <f>IF(ISNUMBER(SEARCH("D??10",$B253)),0,IF(ISNUMBER(SEARCH("D??1?",$B253)),$E$1857*$B11262*'935'!$N236,0))</f>
        <v>0</v>
      </c>
      <c r="C11872" s="10"/>
    </row>
    <row r="11873" spans="1:3">
      <c r="A11873" s="21">
        <v>231</v>
      </c>
      <c r="B11873" s="6">
        <f>IF(ISNUMBER(SEARCH("D??10",$B254)),0,IF(ISNUMBER(SEARCH("D??1?",$B254)),$E$1857*$B11263*'935'!$N237,0))</f>
        <v>0</v>
      </c>
      <c r="C11873" s="10"/>
    </row>
    <row r="11874" spans="1:3">
      <c r="A11874" s="21">
        <v>232</v>
      </c>
      <c r="B11874" s="6">
        <f>IF(ISNUMBER(SEARCH("D??10",$B255)),0,IF(ISNUMBER(SEARCH("D??1?",$B255)),$E$1857*$B11264*'935'!$N238,0))</f>
        <v>0</v>
      </c>
      <c r="C11874" s="10"/>
    </row>
    <row r="11875" spans="1:3">
      <c r="A11875" s="21">
        <v>233</v>
      </c>
      <c r="B11875" s="6">
        <f>IF(ISNUMBER(SEARCH("D??10",$B256)),0,IF(ISNUMBER(SEARCH("D??1?",$B256)),$E$1857*$B11265*'935'!$N239,0))</f>
        <v>0</v>
      </c>
      <c r="C11875" s="10"/>
    </row>
    <row r="11876" spans="1:3">
      <c r="A11876" s="21">
        <v>234</v>
      </c>
      <c r="B11876" s="6">
        <f>IF(ISNUMBER(SEARCH("D??10",$B257)),0,IF(ISNUMBER(SEARCH("D??1?",$B257)),$E$1857*$B11266*'935'!$N240,0))</f>
        <v>0</v>
      </c>
      <c r="C11876" s="10"/>
    </row>
    <row r="11877" spans="1:3">
      <c r="A11877" s="21">
        <v>235</v>
      </c>
      <c r="B11877" s="6">
        <f>IF(ISNUMBER(SEARCH("D??10",$B258)),0,IF(ISNUMBER(SEARCH("D??1?",$B258)),$E$1857*$B11267*'935'!$N241,0))</f>
        <v>0</v>
      </c>
      <c r="C11877" s="10"/>
    </row>
    <row r="11878" spans="1:3">
      <c r="A11878" s="21">
        <v>236</v>
      </c>
      <c r="B11878" s="6">
        <f>IF(ISNUMBER(SEARCH("D??10",$B259)),0,IF(ISNUMBER(SEARCH("D??1?",$B259)),$E$1857*$B11268*'935'!$N242,0))</f>
        <v>0</v>
      </c>
      <c r="C11878" s="10"/>
    </row>
    <row r="11879" spans="1:3">
      <c r="A11879" s="21">
        <v>237</v>
      </c>
      <c r="B11879" s="6">
        <f>IF(ISNUMBER(SEARCH("D??10",$B260)),0,IF(ISNUMBER(SEARCH("D??1?",$B260)),$E$1857*$B11269*'935'!$N243,0))</f>
        <v>0</v>
      </c>
      <c r="C11879" s="10"/>
    </row>
    <row r="11880" spans="1:3">
      <c r="A11880" s="21">
        <v>238</v>
      </c>
      <c r="B11880" s="6">
        <f>IF(ISNUMBER(SEARCH("D??10",$B261)),0,IF(ISNUMBER(SEARCH("D??1?",$B261)),$E$1857*$B11270*'935'!$N244,0))</f>
        <v>0</v>
      </c>
      <c r="C11880" s="10"/>
    </row>
    <row r="11881" spans="1:3">
      <c r="A11881" s="21">
        <v>239</v>
      </c>
      <c r="B11881" s="6">
        <f>IF(ISNUMBER(SEARCH("D??10",$B262)),0,IF(ISNUMBER(SEARCH("D??1?",$B262)),$E$1857*$B11271*'935'!$N245,0))</f>
        <v>0</v>
      </c>
      <c r="C11881" s="10"/>
    </row>
    <row r="11882" spans="1:3">
      <c r="A11882" s="21">
        <v>240</v>
      </c>
      <c r="B11882" s="6">
        <f>IF(ISNUMBER(SEARCH("D??10",$B263)),0,IF(ISNUMBER(SEARCH("D??1?",$B263)),$E$1857*$B11272*'935'!$N246,0))</f>
        <v>0</v>
      </c>
      <c r="C11882" s="10"/>
    </row>
    <row r="11883" spans="1:3">
      <c r="A11883" s="21">
        <v>241</v>
      </c>
      <c r="B11883" s="6">
        <f>IF(ISNUMBER(SEARCH("D??10",$B264)),0,IF(ISNUMBER(SEARCH("D??1?",$B264)),$E$1857*$B11273*'935'!$N247,0))</f>
        <v>0</v>
      </c>
      <c r="C11883" s="10"/>
    </row>
    <row r="11884" spans="1:3">
      <c r="A11884" s="21">
        <v>242</v>
      </c>
      <c r="B11884" s="6">
        <f>IF(ISNUMBER(SEARCH("D??10",$B265)),0,IF(ISNUMBER(SEARCH("D??1?",$B265)),$E$1857*$B11274*'935'!$N248,0))</f>
        <v>0</v>
      </c>
      <c r="C11884" s="10"/>
    </row>
    <row r="11885" spans="1:3">
      <c r="A11885" s="21">
        <v>243</v>
      </c>
      <c r="B11885" s="6">
        <f>IF(ISNUMBER(SEARCH("D??10",$B266)),0,IF(ISNUMBER(SEARCH("D??1?",$B266)),$E$1857*$B11275*'935'!$N249,0))</f>
        <v>0</v>
      </c>
      <c r="C11885" s="10"/>
    </row>
    <row r="11886" spans="1:3">
      <c r="A11886" s="21">
        <v>244</v>
      </c>
      <c r="B11886" s="6">
        <f>IF(ISNUMBER(SEARCH("D??10",$B267)),0,IF(ISNUMBER(SEARCH("D??1?",$B267)),$E$1857*$B11276*'935'!$N250,0))</f>
        <v>0</v>
      </c>
      <c r="C11886" s="10"/>
    </row>
    <row r="11887" spans="1:3">
      <c r="A11887" s="21">
        <v>245</v>
      </c>
      <c r="B11887" s="6">
        <f>IF(ISNUMBER(SEARCH("D??10",$B268)),0,IF(ISNUMBER(SEARCH("D??1?",$B268)),$E$1857*$B11277*'935'!$N251,0))</f>
        <v>0</v>
      </c>
      <c r="C11887" s="10"/>
    </row>
    <row r="11888" spans="1:3">
      <c r="A11888" s="21">
        <v>246</v>
      </c>
      <c r="B11888" s="6">
        <f>IF(ISNUMBER(SEARCH("D??10",$B269)),0,IF(ISNUMBER(SEARCH("D??1?",$B269)),$E$1857*$B11278*'935'!$N252,0))</f>
        <v>0</v>
      </c>
      <c r="C11888" s="10"/>
    </row>
    <row r="11889" spans="1:3">
      <c r="A11889" s="21">
        <v>247</v>
      </c>
      <c r="B11889" s="6">
        <f>IF(ISNUMBER(SEARCH("D??10",$B270)),0,IF(ISNUMBER(SEARCH("D??1?",$B270)),$E$1857*$B11279*'935'!$N253,0))</f>
        <v>0</v>
      </c>
      <c r="C11889" s="10"/>
    </row>
    <row r="11890" spans="1:3">
      <c r="A11890" s="21">
        <v>248</v>
      </c>
      <c r="B11890" s="6">
        <f>IF(ISNUMBER(SEARCH("D??10",$B271)),0,IF(ISNUMBER(SEARCH("D??1?",$B271)),$E$1857*$B11280*'935'!$N254,0))</f>
        <v>0</v>
      </c>
      <c r="C11890" s="10"/>
    </row>
    <row r="11891" spans="1:3">
      <c r="A11891" s="21">
        <v>249</v>
      </c>
      <c r="B11891" s="6">
        <f>IF(ISNUMBER(SEARCH("D??10",$B272)),0,IF(ISNUMBER(SEARCH("D??1?",$B272)),$E$1857*$B11281*'935'!$N255,0))</f>
        <v>0</v>
      </c>
      <c r="C11891" s="10"/>
    </row>
    <row r="11892" spans="1:3">
      <c r="A11892" s="21">
        <v>250</v>
      </c>
      <c r="B11892" s="6">
        <f>IF(ISNUMBER(SEARCH("D??10",$B273)),0,IF(ISNUMBER(SEARCH("D??1?",$B273)),$E$1857*$B11282*'935'!$N256,0))</f>
        <v>0</v>
      </c>
      <c r="C11892" s="10"/>
    </row>
    <row r="11893" spans="1:3">
      <c r="A11893" s="21">
        <v>251</v>
      </c>
      <c r="B11893" s="6">
        <f>IF(ISNUMBER(SEARCH("D??10",$B274)),0,IF(ISNUMBER(SEARCH("D??1?",$B274)),$E$1857*$B11283*'935'!$N257,0))</f>
        <v>0</v>
      </c>
      <c r="C11893" s="10"/>
    </row>
    <row r="11894" spans="1:3">
      <c r="A11894" s="21">
        <v>252</v>
      </c>
      <c r="B11894" s="6">
        <f>IF(ISNUMBER(SEARCH("D??10",$B275)),0,IF(ISNUMBER(SEARCH("D??1?",$B275)),$E$1857*$B11284*'935'!$N258,0))</f>
        <v>0</v>
      </c>
      <c r="C11894" s="10"/>
    </row>
    <row r="11895" spans="1:3">
      <c r="A11895" s="21">
        <v>253</v>
      </c>
      <c r="B11895" s="6">
        <f>IF(ISNUMBER(SEARCH("D??10",$B276)),0,IF(ISNUMBER(SEARCH("D??1?",$B276)),$E$1857*$B11285*'935'!$N259,0))</f>
        <v>0</v>
      </c>
      <c r="C11895" s="10"/>
    </row>
    <row r="11896" spans="1:3">
      <c r="A11896" s="21">
        <v>254</v>
      </c>
      <c r="B11896" s="6">
        <f>IF(ISNUMBER(SEARCH("D??10",$B277)),0,IF(ISNUMBER(SEARCH("D??1?",$B277)),$E$1857*$B11286*'935'!$N260,0))</f>
        <v>0</v>
      </c>
      <c r="C11896" s="10"/>
    </row>
    <row r="11897" spans="1:3">
      <c r="A11897" s="21">
        <v>255</v>
      </c>
      <c r="B11897" s="6">
        <f>IF(ISNUMBER(SEARCH("D??10",$B278)),0,IF(ISNUMBER(SEARCH("D??1?",$B278)),$E$1857*$B11287*'935'!$N261,0))</f>
        <v>0</v>
      </c>
      <c r="C11897" s="10"/>
    </row>
    <row r="11898" spans="1:3">
      <c r="A11898" s="21">
        <v>256</v>
      </c>
      <c r="B11898" s="6">
        <f>IF(ISNUMBER(SEARCH("D??10",$B279)),0,IF(ISNUMBER(SEARCH("D??1?",$B279)),$E$1857*$B11288*'935'!$N262,0))</f>
        <v>0</v>
      </c>
      <c r="C11898" s="10"/>
    </row>
    <row r="11899" spans="1:3">
      <c r="A11899" s="21">
        <v>257</v>
      </c>
      <c r="B11899" s="6">
        <f>IF(ISNUMBER(SEARCH("D??10",$B280)),0,IF(ISNUMBER(SEARCH("D??1?",$B280)),$E$1857*$B11289*'935'!$N263,0))</f>
        <v>0</v>
      </c>
      <c r="C11899" s="10"/>
    </row>
    <row r="11900" spans="1:3">
      <c r="A11900" s="21">
        <v>258</v>
      </c>
      <c r="B11900" s="6">
        <f>IF(ISNUMBER(SEARCH("D??10",$B281)),0,IF(ISNUMBER(SEARCH("D??1?",$B281)),$E$1857*$B11290*'935'!$N264,0))</f>
        <v>0</v>
      </c>
      <c r="C11900" s="10"/>
    </row>
    <row r="11901" spans="1:3">
      <c r="A11901" s="21">
        <v>259</v>
      </c>
      <c r="B11901" s="6">
        <f>IF(ISNUMBER(SEARCH("D??10",$B282)),0,IF(ISNUMBER(SEARCH("D??1?",$B282)),$E$1857*$B11291*'935'!$N265,0))</f>
        <v>0</v>
      </c>
      <c r="C11901" s="10"/>
    </row>
    <row r="11902" spans="1:3">
      <c r="A11902" s="21">
        <v>260</v>
      </c>
      <c r="B11902" s="6">
        <f>IF(ISNUMBER(SEARCH("D??10",$B283)),0,IF(ISNUMBER(SEARCH("D??1?",$B283)),$E$1857*$B11292*'935'!$N266,0))</f>
        <v>0</v>
      </c>
      <c r="C11902" s="10"/>
    </row>
    <row r="11903" spans="1:3">
      <c r="A11903" s="21">
        <v>261</v>
      </c>
      <c r="B11903" s="6">
        <f>IF(ISNUMBER(SEARCH("D??10",$B284)),0,IF(ISNUMBER(SEARCH("D??1?",$B284)),$E$1857*$B11293*'935'!$N267,0))</f>
        <v>0</v>
      </c>
      <c r="C11903" s="10"/>
    </row>
    <row r="11904" spans="1:3">
      <c r="A11904" s="21">
        <v>262</v>
      </c>
      <c r="B11904" s="6">
        <f>IF(ISNUMBER(SEARCH("D??10",$B285)),0,IF(ISNUMBER(SEARCH("D??1?",$B285)),$E$1857*$B11294*'935'!$N268,0))</f>
        <v>0</v>
      </c>
      <c r="C11904" s="10"/>
    </row>
    <row r="11905" spans="1:3">
      <c r="A11905" s="21">
        <v>263</v>
      </c>
      <c r="B11905" s="6">
        <f>IF(ISNUMBER(SEARCH("D??10",$B286)),0,IF(ISNUMBER(SEARCH("D??1?",$B286)),$E$1857*$B11295*'935'!$N269,0))</f>
        <v>0</v>
      </c>
      <c r="C11905" s="10"/>
    </row>
    <row r="11906" spans="1:3">
      <c r="A11906" s="21">
        <v>264</v>
      </c>
      <c r="B11906" s="6">
        <f>IF(ISNUMBER(SEARCH("D??10",$B287)),0,IF(ISNUMBER(SEARCH("D??1?",$B287)),$E$1857*$B11296*'935'!$N270,0))</f>
        <v>0</v>
      </c>
      <c r="C11906" s="10"/>
    </row>
    <row r="11907" spans="1:3">
      <c r="A11907" s="21">
        <v>265</v>
      </c>
      <c r="B11907" s="6">
        <f>IF(ISNUMBER(SEARCH("D??10",$B288)),0,IF(ISNUMBER(SEARCH("D??1?",$B288)),$E$1857*$B11297*'935'!$N271,0))</f>
        <v>0</v>
      </c>
      <c r="C11907" s="10"/>
    </row>
    <row r="11908" spans="1:3">
      <c r="A11908" s="21">
        <v>266</v>
      </c>
      <c r="B11908" s="6">
        <f>IF(ISNUMBER(SEARCH("D??10",$B289)),0,IF(ISNUMBER(SEARCH("D??1?",$B289)),$E$1857*$B11298*'935'!$N272,0))</f>
        <v>0</v>
      </c>
      <c r="C11908" s="10"/>
    </row>
    <row r="11909" spans="1:3">
      <c r="A11909" s="21">
        <v>267</v>
      </c>
      <c r="B11909" s="6">
        <f>IF(ISNUMBER(SEARCH("D??10",$B290)),0,IF(ISNUMBER(SEARCH("D??1?",$B290)),$E$1857*$B11299*'935'!$N273,0))</f>
        <v>0</v>
      </c>
      <c r="C11909" s="10"/>
    </row>
    <row r="11910" spans="1:3">
      <c r="A11910" s="21">
        <v>268</v>
      </c>
      <c r="B11910" s="6">
        <f>IF(ISNUMBER(SEARCH("D??10",$B291)),0,IF(ISNUMBER(SEARCH("D??1?",$B291)),$E$1857*$B11300*'935'!$N274,0))</f>
        <v>0</v>
      </c>
      <c r="C11910" s="10"/>
    </row>
    <row r="11911" spans="1:3">
      <c r="A11911" s="21">
        <v>269</v>
      </c>
      <c r="B11911" s="6">
        <f>IF(ISNUMBER(SEARCH("D??10",$B292)),0,IF(ISNUMBER(SEARCH("D??1?",$B292)),$E$1857*$B11301*'935'!$N275,0))</f>
        <v>0</v>
      </c>
      <c r="C11911" s="10"/>
    </row>
    <row r="11912" spans="1:3">
      <c r="A11912" s="21">
        <v>270</v>
      </c>
      <c r="B11912" s="6">
        <f>IF(ISNUMBER(SEARCH("D??10",$B293)),0,IF(ISNUMBER(SEARCH("D??1?",$B293)),$E$1857*$B11302*'935'!$N276,0))</f>
        <v>0</v>
      </c>
      <c r="C11912" s="10"/>
    </row>
    <row r="11913" spans="1:3">
      <c r="A11913" s="21">
        <v>271</v>
      </c>
      <c r="B11913" s="6">
        <f>IF(ISNUMBER(SEARCH("D??10",$B294)),0,IF(ISNUMBER(SEARCH("D??1?",$B294)),$E$1857*$B11303*'935'!$N277,0))</f>
        <v>0</v>
      </c>
      <c r="C11913" s="10"/>
    </row>
    <row r="11914" spans="1:3">
      <c r="A11914" s="21">
        <v>272</v>
      </c>
      <c r="B11914" s="6">
        <f>IF(ISNUMBER(SEARCH("D??10",$B295)),0,IF(ISNUMBER(SEARCH("D??1?",$B295)),$E$1857*$B11304*'935'!$N278,0))</f>
        <v>0</v>
      </c>
      <c r="C11914" s="10"/>
    </row>
    <row r="11915" spans="1:3">
      <c r="A11915" s="21">
        <v>273</v>
      </c>
      <c r="B11915" s="6">
        <f>IF(ISNUMBER(SEARCH("D??10",$B296)),0,IF(ISNUMBER(SEARCH("D??1?",$B296)),$E$1857*$B11305*'935'!$N279,0))</f>
        <v>0</v>
      </c>
      <c r="C11915" s="10"/>
    </row>
    <row r="11916" spans="1:3">
      <c r="A11916" s="21">
        <v>274</v>
      </c>
      <c r="B11916" s="6">
        <f>IF(ISNUMBER(SEARCH("D??10",$B297)),0,IF(ISNUMBER(SEARCH("D??1?",$B297)),$E$1857*$B11306*'935'!$N280,0))</f>
        <v>0</v>
      </c>
      <c r="C11916" s="10"/>
    </row>
    <row r="11917" spans="1:3">
      <c r="A11917" s="21">
        <v>275</v>
      </c>
      <c r="B11917" s="6">
        <f>IF(ISNUMBER(SEARCH("D??10",$B298)),0,IF(ISNUMBER(SEARCH("D??1?",$B298)),$E$1857*$B11307*'935'!$N281,0))</f>
        <v>0</v>
      </c>
      <c r="C11917" s="10"/>
    </row>
    <row r="11918" spans="1:3">
      <c r="A11918" s="21">
        <v>276</v>
      </c>
      <c r="B11918" s="6">
        <f>IF(ISNUMBER(SEARCH("D??10",$B299)),0,IF(ISNUMBER(SEARCH("D??1?",$B299)),$E$1857*$B11308*'935'!$N282,0))</f>
        <v>0</v>
      </c>
      <c r="C11918" s="10"/>
    </row>
    <row r="11919" spans="1:3">
      <c r="A11919" s="21">
        <v>277</v>
      </c>
      <c r="B11919" s="6">
        <f>IF(ISNUMBER(SEARCH("D??10",$B300)),0,IF(ISNUMBER(SEARCH("D??1?",$B300)),$E$1857*$B11309*'935'!$N283,0))</f>
        <v>0</v>
      </c>
      <c r="C11919" s="10"/>
    </row>
    <row r="11920" spans="1:3">
      <c r="A11920" s="21">
        <v>278</v>
      </c>
      <c r="B11920" s="6">
        <f>IF(ISNUMBER(SEARCH("D??10",$B301)),0,IF(ISNUMBER(SEARCH("D??1?",$B301)),$E$1857*$B11310*'935'!$N284,0))</f>
        <v>0</v>
      </c>
      <c r="C11920" s="10"/>
    </row>
    <row r="11921" spans="1:3">
      <c r="A11921" s="21">
        <v>279</v>
      </c>
      <c r="B11921" s="6">
        <f>IF(ISNUMBER(SEARCH("D??10",$B302)),0,IF(ISNUMBER(SEARCH("D??1?",$B302)),$E$1857*$B11311*'935'!$N285,0))</f>
        <v>0</v>
      </c>
      <c r="C11921" s="10"/>
    </row>
    <row r="11922" spans="1:3">
      <c r="A11922" s="21">
        <v>280</v>
      </c>
      <c r="B11922" s="6">
        <f>IF(ISNUMBER(SEARCH("D??10",$B303)),0,IF(ISNUMBER(SEARCH("D??1?",$B303)),$E$1857*$B11312*'935'!$N286,0))</f>
        <v>0</v>
      </c>
      <c r="C11922" s="10"/>
    </row>
    <row r="11923" spans="1:3">
      <c r="A11923" s="21">
        <v>281</v>
      </c>
      <c r="B11923" s="6">
        <f>IF(ISNUMBER(SEARCH("D??10",$B304)),0,IF(ISNUMBER(SEARCH("D??1?",$B304)),$E$1857*$B11313*'935'!$N287,0))</f>
        <v>0</v>
      </c>
      <c r="C11923" s="10"/>
    </row>
    <row r="11924" spans="1:3">
      <c r="A11924" s="21">
        <v>282</v>
      </c>
      <c r="B11924" s="6">
        <f>IF(ISNUMBER(SEARCH("D??10",$B305)),0,IF(ISNUMBER(SEARCH("D??1?",$B305)),$E$1857*$B11314*'935'!$N288,0))</f>
        <v>0</v>
      </c>
      <c r="C11924" s="10"/>
    </row>
    <row r="11925" spans="1:3">
      <c r="A11925" s="21">
        <v>283</v>
      </c>
      <c r="B11925" s="6">
        <f>IF(ISNUMBER(SEARCH("D??10",$B306)),0,IF(ISNUMBER(SEARCH("D??1?",$B306)),$E$1857*$B11315*'935'!$N289,0))</f>
        <v>0</v>
      </c>
      <c r="C11925" s="10"/>
    </row>
    <row r="11926" spans="1:3">
      <c r="A11926" s="21">
        <v>284</v>
      </c>
      <c r="B11926" s="6">
        <f>IF(ISNUMBER(SEARCH("D??10",$B307)),0,IF(ISNUMBER(SEARCH("D??1?",$B307)),$E$1857*$B11316*'935'!$N290,0))</f>
        <v>0</v>
      </c>
      <c r="C11926" s="10"/>
    </row>
    <row r="11927" spans="1:3">
      <c r="A11927" s="21">
        <v>285</v>
      </c>
      <c r="B11927" s="6">
        <f>IF(ISNUMBER(SEARCH("D??10",$B308)),0,IF(ISNUMBER(SEARCH("D??1?",$B308)),$E$1857*$B11317*'935'!$N291,0))</f>
        <v>0</v>
      </c>
      <c r="C11927" s="10"/>
    </row>
    <row r="11928" spans="1:3">
      <c r="A11928" s="21">
        <v>286</v>
      </c>
      <c r="B11928" s="6">
        <f>IF(ISNUMBER(SEARCH("D??10",$B309)),0,IF(ISNUMBER(SEARCH("D??1?",$B309)),$E$1857*$B11318*'935'!$N292,0))</f>
        <v>0</v>
      </c>
      <c r="C11928" s="10"/>
    </row>
    <row r="11929" spans="1:3">
      <c r="A11929" s="21">
        <v>287</v>
      </c>
      <c r="B11929" s="6">
        <f>IF(ISNUMBER(SEARCH("D??10",$B310)),0,IF(ISNUMBER(SEARCH("D??1?",$B310)),$E$1857*$B11319*'935'!$N293,0))</f>
        <v>0</v>
      </c>
      <c r="C11929" s="10"/>
    </row>
    <row r="11930" spans="1:3">
      <c r="A11930" s="21">
        <v>288</v>
      </c>
      <c r="B11930" s="6">
        <f>IF(ISNUMBER(SEARCH("D??10",$B311)),0,IF(ISNUMBER(SEARCH("D??1?",$B311)),$E$1857*$B11320*'935'!$N294,0))</f>
        <v>0</v>
      </c>
      <c r="C11930" s="10"/>
    </row>
    <row r="11931" spans="1:3">
      <c r="A11931" s="21">
        <v>289</v>
      </c>
      <c r="B11931" s="6">
        <f>IF(ISNUMBER(SEARCH("D??10",$B312)),0,IF(ISNUMBER(SEARCH("D??1?",$B312)),$E$1857*$B11321*'935'!$N295,0))</f>
        <v>0</v>
      </c>
      <c r="C11931" s="10"/>
    </row>
    <row r="11932" spans="1:3">
      <c r="A11932" s="21">
        <v>290</v>
      </c>
      <c r="B11932" s="6">
        <f>IF(ISNUMBER(SEARCH("D??10",$B313)),0,IF(ISNUMBER(SEARCH("D??1?",$B313)),$E$1857*$B11322*'935'!$N296,0))</f>
        <v>0</v>
      </c>
      <c r="C11932" s="10"/>
    </row>
    <row r="11933" spans="1:3">
      <c r="A11933" s="21">
        <v>291</v>
      </c>
      <c r="B11933" s="6">
        <f>IF(ISNUMBER(SEARCH("D??10",$B314)),0,IF(ISNUMBER(SEARCH("D??1?",$B314)),$E$1857*$B11323*'935'!$N297,0))</f>
        <v>0</v>
      </c>
      <c r="C11933" s="10"/>
    </row>
    <row r="11934" spans="1:3">
      <c r="A11934" s="21">
        <v>292</v>
      </c>
      <c r="B11934" s="6">
        <f>IF(ISNUMBER(SEARCH("D??10",$B315)),0,IF(ISNUMBER(SEARCH("D??1?",$B315)),$E$1857*$B11324*'935'!$N298,0))</f>
        <v>0</v>
      </c>
      <c r="C11934" s="10"/>
    </row>
    <row r="11935" spans="1:3">
      <c r="A11935" s="21">
        <v>293</v>
      </c>
      <c r="B11935" s="6">
        <f>IF(ISNUMBER(SEARCH("D??10",$B316)),0,IF(ISNUMBER(SEARCH("D??1?",$B316)),$E$1857*$B11325*'935'!$N299,0))</f>
        <v>0</v>
      </c>
      <c r="C11935" s="10"/>
    </row>
    <row r="11936" spans="1:3">
      <c r="A11936" s="21">
        <v>294</v>
      </c>
      <c r="B11936" s="6">
        <f>IF(ISNUMBER(SEARCH("D??10",$B317)),0,IF(ISNUMBER(SEARCH("D??1?",$B317)),$E$1857*$B11326*'935'!$N300,0))</f>
        <v>0</v>
      </c>
      <c r="C11936" s="10"/>
    </row>
    <row r="11937" spans="1:3">
      <c r="A11937" s="21">
        <v>295</v>
      </c>
      <c r="B11937" s="6">
        <f>IF(ISNUMBER(SEARCH("D??10",$B318)),0,IF(ISNUMBER(SEARCH("D??1?",$B318)),$E$1857*$B11327*'935'!$N301,0))</f>
        <v>0</v>
      </c>
      <c r="C11937" s="10"/>
    </row>
    <row r="11938" spans="1:3">
      <c r="A11938" s="21">
        <v>296</v>
      </c>
      <c r="B11938" s="6">
        <f>IF(ISNUMBER(SEARCH("D??10",$B319)),0,IF(ISNUMBER(SEARCH("D??1?",$B319)),$E$1857*$B11328*'935'!$N302,0))</f>
        <v>0</v>
      </c>
      <c r="C11938" s="10"/>
    </row>
    <row r="11939" spans="1:3">
      <c r="A11939" s="21">
        <v>297</v>
      </c>
      <c r="B11939" s="6">
        <f>IF(ISNUMBER(SEARCH("D??10",$B320)),0,IF(ISNUMBER(SEARCH("D??1?",$B320)),$E$1857*$B11329*'935'!$N303,0))</f>
        <v>0</v>
      </c>
      <c r="C11939" s="10"/>
    </row>
    <row r="11940" spans="1:3">
      <c r="A11940" s="21">
        <v>298</v>
      </c>
      <c r="B11940" s="6">
        <f>IF(ISNUMBER(SEARCH("D??10",$B321)),0,IF(ISNUMBER(SEARCH("D??1?",$B321)),$E$1857*$B11330*'935'!$N304,0))</f>
        <v>0</v>
      </c>
      <c r="C11940" s="10"/>
    </row>
    <row r="11941" spans="1:3">
      <c r="A11941" s="21">
        <v>299</v>
      </c>
      <c r="B11941" s="6">
        <f>IF(ISNUMBER(SEARCH("D??10",$B322)),0,IF(ISNUMBER(SEARCH("D??1?",$B322)),$E$1857*$B11331*'935'!$N305,0))</f>
        <v>0</v>
      </c>
      <c r="C11941" s="10"/>
    </row>
    <row r="11942" spans="1:3">
      <c r="A11942" s="21">
        <v>300</v>
      </c>
      <c r="B11942" s="6">
        <f>IF(ISNUMBER(SEARCH("D??10",$B323)),0,IF(ISNUMBER(SEARCH("D??1?",$B323)),$E$1857*$B11332*'935'!$N306,0))</f>
        <v>0</v>
      </c>
      <c r="C11942" s="10"/>
    </row>
    <row r="11943" spans="1:3">
      <c r="A11943" s="21">
        <v>301</v>
      </c>
      <c r="B11943" s="6">
        <f>IF(ISNUMBER(SEARCH("D??10",$B324)),0,IF(ISNUMBER(SEARCH("D??1?",$B324)),$E$1857*$B11333*'935'!$N307,0))</f>
        <v>0</v>
      </c>
      <c r="C11943" s="10"/>
    </row>
    <row r="11944" spans="1:3">
      <c r="A11944" s="21">
        <v>302</v>
      </c>
      <c r="B11944" s="6">
        <f>IF(ISNUMBER(SEARCH("D??10",$B325)),0,IF(ISNUMBER(SEARCH("D??1?",$B325)),$E$1857*$B11334*'935'!$N308,0))</f>
        <v>0</v>
      </c>
      <c r="C11944" s="10"/>
    </row>
    <row r="11945" spans="1:3">
      <c r="A11945" s="21">
        <v>303</v>
      </c>
      <c r="B11945" s="6">
        <f>IF(ISNUMBER(SEARCH("D??10",$B326)),0,IF(ISNUMBER(SEARCH("D??1?",$B326)),$E$1857*$B11335*'935'!$N309,0))</f>
        <v>0</v>
      </c>
      <c r="C11945" s="10"/>
    </row>
    <row r="11946" spans="1:3">
      <c r="A11946" s="21">
        <v>304</v>
      </c>
      <c r="B11946" s="6">
        <f>IF(ISNUMBER(SEARCH("D??10",$B327)),0,IF(ISNUMBER(SEARCH("D??1?",$B327)),$E$1857*$B11336*'935'!$N310,0))</f>
        <v>0</v>
      </c>
      <c r="C11946" s="10"/>
    </row>
    <row r="11947" spans="1:3">
      <c r="A11947" s="21">
        <v>305</v>
      </c>
      <c r="B11947" s="6">
        <f>IF(ISNUMBER(SEARCH("D??10",$B328)),0,IF(ISNUMBER(SEARCH("D??1?",$B328)),$E$1857*$B11337*'935'!$N311,0))</f>
        <v>0</v>
      </c>
      <c r="C11947" s="10"/>
    </row>
    <row r="11948" spans="1:3">
      <c r="A11948" s="21">
        <v>306</v>
      </c>
      <c r="B11948" s="6">
        <f>IF(ISNUMBER(SEARCH("D??10",$B329)),0,IF(ISNUMBER(SEARCH("D??1?",$B329)),$E$1857*$B11338*'935'!$N312,0))</f>
        <v>0</v>
      </c>
      <c r="C11948" s="10"/>
    </row>
    <row r="11949" spans="1:3">
      <c r="A11949" s="21">
        <v>307</v>
      </c>
      <c r="B11949" s="6">
        <f>IF(ISNUMBER(SEARCH("D??10",$B330)),0,IF(ISNUMBER(SEARCH("D??1?",$B330)),$E$1857*$B11339*'935'!$N313,0))</f>
        <v>0</v>
      </c>
      <c r="C11949" s="10"/>
    </row>
    <row r="11950" spans="1:3">
      <c r="A11950" s="21">
        <v>308</v>
      </c>
      <c r="B11950" s="6">
        <f>IF(ISNUMBER(SEARCH("D??10",$B331)),0,IF(ISNUMBER(SEARCH("D??1?",$B331)),$E$1857*$B11340*'935'!$N314,0))</f>
        <v>0</v>
      </c>
      <c r="C11950" s="10"/>
    </row>
    <row r="11951" spans="1:3">
      <c r="A11951" s="21">
        <v>309</v>
      </c>
      <c r="B11951" s="6">
        <f>IF(ISNUMBER(SEARCH("D??10",$B332)),0,IF(ISNUMBER(SEARCH("D??1?",$B332)),$E$1857*$B11341*'935'!$N315,0))</f>
        <v>0</v>
      </c>
      <c r="C11951" s="10"/>
    </row>
    <row r="11952" spans="1:3">
      <c r="A11952" s="21">
        <v>310</v>
      </c>
      <c r="B11952" s="6">
        <f>IF(ISNUMBER(SEARCH("D??10",$B333)),0,IF(ISNUMBER(SEARCH("D??1?",$B333)),$E$1857*$B11342*'935'!$N316,0))</f>
        <v>0</v>
      </c>
      <c r="C11952" s="10"/>
    </row>
    <row r="11953" spans="1:3">
      <c r="A11953" s="21">
        <v>311</v>
      </c>
      <c r="B11953" s="6">
        <f>IF(ISNUMBER(SEARCH("D??10",$B334)),0,IF(ISNUMBER(SEARCH("D??1?",$B334)),$E$1857*$B11343*'935'!$N317,0))</f>
        <v>0</v>
      </c>
      <c r="C11953" s="10"/>
    </row>
    <row r="11954" spans="1:3">
      <c r="A11954" s="21">
        <v>312</v>
      </c>
      <c r="B11954" s="6">
        <f>IF(ISNUMBER(SEARCH("D??10",$B335)),0,IF(ISNUMBER(SEARCH("D??1?",$B335)),$E$1857*$B11344*'935'!$N318,0))</f>
        <v>0</v>
      </c>
      <c r="C11954" s="10"/>
    </row>
    <row r="11955" spans="1:3">
      <c r="A11955" s="21">
        <v>313</v>
      </c>
      <c r="B11955" s="6">
        <f>IF(ISNUMBER(SEARCH("D??10",$B336)),0,IF(ISNUMBER(SEARCH("D??1?",$B336)),$E$1857*$B11345*'935'!$N319,0))</f>
        <v>0</v>
      </c>
      <c r="C11955" s="10"/>
    </row>
    <row r="11956" spans="1:3">
      <c r="A11956" s="21">
        <v>314</v>
      </c>
      <c r="B11956" s="6">
        <f>IF(ISNUMBER(SEARCH("D??10",$B337)),0,IF(ISNUMBER(SEARCH("D??1?",$B337)),$E$1857*$B11346*'935'!$N320,0))</f>
        <v>0</v>
      </c>
      <c r="C11956" s="10"/>
    </row>
    <row r="11957" spans="1:3">
      <c r="A11957" s="21">
        <v>315</v>
      </c>
      <c r="B11957" s="6">
        <f>IF(ISNUMBER(SEARCH("D??10",$B338)),0,IF(ISNUMBER(SEARCH("D??1?",$B338)),$E$1857*$B11347*'935'!$N321,0))</f>
        <v>0</v>
      </c>
      <c r="C11957" s="10"/>
    </row>
    <row r="11958" spans="1:3">
      <c r="A11958" s="21">
        <v>316</v>
      </c>
      <c r="B11958" s="6">
        <f>IF(ISNUMBER(SEARCH("D??10",$B339)),0,IF(ISNUMBER(SEARCH("D??1?",$B339)),$E$1857*$B11348*'935'!$N322,0))</f>
        <v>0</v>
      </c>
      <c r="C11958" s="10"/>
    </row>
    <row r="11959" spans="1:3">
      <c r="A11959" s="21">
        <v>317</v>
      </c>
      <c r="B11959" s="6">
        <f>IF(ISNUMBER(SEARCH("D??10",$B340)),0,IF(ISNUMBER(SEARCH("D??1?",$B340)),$E$1857*$B11349*'935'!$N323,0))</f>
        <v>0</v>
      </c>
      <c r="C11959" s="10"/>
    </row>
    <row r="11960" spans="1:3">
      <c r="A11960" s="21">
        <v>318</v>
      </c>
      <c r="B11960" s="6">
        <f>IF(ISNUMBER(SEARCH("D??10",$B341)),0,IF(ISNUMBER(SEARCH("D??1?",$B341)),$E$1857*$B11350*'935'!$N324,0))</f>
        <v>0</v>
      </c>
      <c r="C11960" s="10"/>
    </row>
    <row r="11961" spans="1:3">
      <c r="A11961" s="21">
        <v>319</v>
      </c>
      <c r="B11961" s="6">
        <f>IF(ISNUMBER(SEARCH("D??10",$B342)),0,IF(ISNUMBER(SEARCH("D??1?",$B342)),$E$1857*$B11351*'935'!$N325,0))</f>
        <v>0</v>
      </c>
      <c r="C11961" s="10"/>
    </row>
    <row r="11962" spans="1:3">
      <c r="A11962" s="21">
        <v>320</v>
      </c>
      <c r="B11962" s="6">
        <f>IF(ISNUMBER(SEARCH("D??10",$B343)),0,IF(ISNUMBER(SEARCH("D??1?",$B343)),$E$1857*$B11352*'935'!$N326,0))</f>
        <v>0</v>
      </c>
      <c r="C11962" s="10"/>
    </row>
    <row r="11963" spans="1:3">
      <c r="A11963" s="21">
        <v>321</v>
      </c>
      <c r="B11963" s="6">
        <f>IF(ISNUMBER(SEARCH("D??10",$B344)),0,IF(ISNUMBER(SEARCH("D??1?",$B344)),$E$1857*$B11353*'935'!$N327,0))</f>
        <v>0</v>
      </c>
      <c r="C11963" s="10"/>
    </row>
    <row r="11964" spans="1:3">
      <c r="A11964" s="21">
        <v>322</v>
      </c>
      <c r="B11964" s="6">
        <f>IF(ISNUMBER(SEARCH("D??10",$B345)),0,IF(ISNUMBER(SEARCH("D??1?",$B345)),$E$1857*$B11354*'935'!$N328,0))</f>
        <v>0</v>
      </c>
      <c r="C11964" s="10"/>
    </row>
    <row r="11965" spans="1:3">
      <c r="A11965" s="21">
        <v>323</v>
      </c>
      <c r="B11965" s="6">
        <f>IF(ISNUMBER(SEARCH("D??10",$B346)),0,IF(ISNUMBER(SEARCH("D??1?",$B346)),$E$1857*$B11355*'935'!$N329,0))</f>
        <v>0</v>
      </c>
      <c r="C11965" s="10"/>
    </row>
    <row r="11966" spans="1:3">
      <c r="A11966" s="21">
        <v>324</v>
      </c>
      <c r="B11966" s="6">
        <f>IF(ISNUMBER(SEARCH("D??10",$B347)),0,IF(ISNUMBER(SEARCH("D??1?",$B347)),$E$1857*$B11356*'935'!$N330,0))</f>
        <v>0</v>
      </c>
      <c r="C11966" s="10"/>
    </row>
    <row r="11967" spans="1:3">
      <c r="A11967" s="21">
        <v>325</v>
      </c>
      <c r="B11967" s="6">
        <f>IF(ISNUMBER(SEARCH("D??10",$B348)),0,IF(ISNUMBER(SEARCH("D??1?",$B348)),$E$1857*$B11357*'935'!$N331,0))</f>
        <v>0</v>
      </c>
      <c r="C11967" s="10"/>
    </row>
    <row r="11968" spans="1:3">
      <c r="A11968" s="21">
        <v>326</v>
      </c>
      <c r="B11968" s="6">
        <f>IF(ISNUMBER(SEARCH("D??10",$B349)),0,IF(ISNUMBER(SEARCH("D??1?",$B349)),$E$1857*$B11358*'935'!$N332,0))</f>
        <v>0</v>
      </c>
      <c r="C11968" s="10"/>
    </row>
    <row r="11969" spans="1:3">
      <c r="A11969" s="21">
        <v>327</v>
      </c>
      <c r="B11969" s="6">
        <f>IF(ISNUMBER(SEARCH("D??10",$B350)),0,IF(ISNUMBER(SEARCH("D??1?",$B350)),$E$1857*$B11359*'935'!$N333,0))</f>
        <v>0</v>
      </c>
      <c r="C11969" s="10"/>
    </row>
    <row r="11970" spans="1:3">
      <c r="A11970" s="21">
        <v>328</v>
      </c>
      <c r="B11970" s="6">
        <f>IF(ISNUMBER(SEARCH("D??10",$B351)),0,IF(ISNUMBER(SEARCH("D??1?",$B351)),$E$1857*$B11360*'935'!$N334,0))</f>
        <v>0</v>
      </c>
      <c r="C11970" s="10"/>
    </row>
    <row r="11971" spans="1:3">
      <c r="A11971" s="21">
        <v>329</v>
      </c>
      <c r="B11971" s="6">
        <f>IF(ISNUMBER(SEARCH("D??10",$B352)),0,IF(ISNUMBER(SEARCH("D??1?",$B352)),$E$1857*$B11361*'935'!$N335,0))</f>
        <v>0</v>
      </c>
      <c r="C11971" s="10"/>
    </row>
    <row r="11972" spans="1:3">
      <c r="A11972" s="21">
        <v>330</v>
      </c>
      <c r="B11972" s="6">
        <f>IF(ISNUMBER(SEARCH("D??10",$B353)),0,IF(ISNUMBER(SEARCH("D??1?",$B353)),$E$1857*$B11362*'935'!$N336,0))</f>
        <v>0</v>
      </c>
      <c r="C11972" s="10"/>
    </row>
    <row r="11973" spans="1:3">
      <c r="A11973" s="21">
        <v>331</v>
      </c>
      <c r="B11973" s="6">
        <f>IF(ISNUMBER(SEARCH("D??10",$B354)),0,IF(ISNUMBER(SEARCH("D??1?",$B354)),$E$1857*$B11363*'935'!$N337,0))</f>
        <v>0</v>
      </c>
      <c r="C11973" s="10"/>
    </row>
    <row r="11974" spans="1:3">
      <c r="A11974" s="21">
        <v>332</v>
      </c>
      <c r="B11974" s="6">
        <f>IF(ISNUMBER(SEARCH("D??10",$B355)),0,IF(ISNUMBER(SEARCH("D??1?",$B355)),$E$1857*$B11364*'935'!$N338,0))</f>
        <v>0</v>
      </c>
      <c r="C11974" s="10"/>
    </row>
    <row r="11975" spans="1:3">
      <c r="A11975" s="21">
        <v>333</v>
      </c>
      <c r="B11975" s="6">
        <f>IF(ISNUMBER(SEARCH("D??10",$B356)),0,IF(ISNUMBER(SEARCH("D??1?",$B356)),$E$1857*$B11365*'935'!$N339,0))</f>
        <v>0</v>
      </c>
      <c r="C11975" s="10"/>
    </row>
    <row r="11976" spans="1:3">
      <c r="A11976" s="21">
        <v>334</v>
      </c>
      <c r="B11976" s="6">
        <f>IF(ISNUMBER(SEARCH("D??10",$B357)),0,IF(ISNUMBER(SEARCH("D??1?",$B357)),$E$1857*$B11366*'935'!$N340,0))</f>
        <v>0</v>
      </c>
      <c r="C11976" s="10"/>
    </row>
    <row r="11977" spans="1:3">
      <c r="A11977" s="21">
        <v>335</v>
      </c>
      <c r="B11977" s="6">
        <f>IF(ISNUMBER(SEARCH("D??10",$B358)),0,IF(ISNUMBER(SEARCH("D??1?",$B358)),$E$1857*$B11367*'935'!$N341,0))</f>
        <v>0</v>
      </c>
      <c r="C11977" s="10"/>
    </row>
    <row r="11978" spans="1:3">
      <c r="A11978" s="21">
        <v>336</v>
      </c>
      <c r="B11978" s="6">
        <f>IF(ISNUMBER(SEARCH("D??10",$B359)),0,IF(ISNUMBER(SEARCH("D??1?",$B359)),$E$1857*$B11368*'935'!$N342,0))</f>
        <v>0</v>
      </c>
      <c r="C11978" s="10"/>
    </row>
    <row r="11979" spans="1:3">
      <c r="A11979" s="21">
        <v>337</v>
      </c>
      <c r="B11979" s="6">
        <f>IF(ISNUMBER(SEARCH("D??10",$B360)),0,IF(ISNUMBER(SEARCH("D??1?",$B360)),$E$1857*$B11369*'935'!$N343,0))</f>
        <v>0</v>
      </c>
      <c r="C11979" s="10"/>
    </row>
    <row r="11980" spans="1:3">
      <c r="A11980" s="21">
        <v>338</v>
      </c>
      <c r="B11980" s="6">
        <f>IF(ISNUMBER(SEARCH("D??10",$B361)),0,IF(ISNUMBER(SEARCH("D??1?",$B361)),$E$1857*$B11370*'935'!$N344,0))</f>
        <v>0</v>
      </c>
      <c r="C11980" s="10"/>
    </row>
    <row r="11981" spans="1:3">
      <c r="A11981" s="21">
        <v>339</v>
      </c>
      <c r="B11981" s="6">
        <f>IF(ISNUMBER(SEARCH("D??10",$B362)),0,IF(ISNUMBER(SEARCH("D??1?",$B362)),$E$1857*$B11371*'935'!$N345,0))</f>
        <v>0</v>
      </c>
      <c r="C11981" s="10"/>
    </row>
    <row r="11982" spans="1:3">
      <c r="A11982" s="21">
        <v>340</v>
      </c>
      <c r="B11982" s="6">
        <f>IF(ISNUMBER(SEARCH("D??10",$B363)),0,IF(ISNUMBER(SEARCH("D??1?",$B363)),$E$1857*$B11372*'935'!$N346,0))</f>
        <v>0</v>
      </c>
      <c r="C11982" s="10"/>
    </row>
    <row r="11983" spans="1:3">
      <c r="A11983" s="21">
        <v>341</v>
      </c>
      <c r="B11983" s="6">
        <f>IF(ISNUMBER(SEARCH("D??10",$B364)),0,IF(ISNUMBER(SEARCH("D??1?",$B364)),$E$1857*$B11373*'935'!$N347,0))</f>
        <v>0</v>
      </c>
      <c r="C11983" s="10"/>
    </row>
    <row r="11984" spans="1:3">
      <c r="A11984" s="21">
        <v>342</v>
      </c>
      <c r="B11984" s="6">
        <f>IF(ISNUMBER(SEARCH("D??10",$B365)),0,IF(ISNUMBER(SEARCH("D??1?",$B365)),$E$1857*$B11374*'935'!$N348,0))</f>
        <v>0</v>
      </c>
      <c r="C11984" s="10"/>
    </row>
    <row r="11985" spans="1:3">
      <c r="A11985" s="21">
        <v>343</v>
      </c>
      <c r="B11985" s="6">
        <f>IF(ISNUMBER(SEARCH("D??10",$B366)),0,IF(ISNUMBER(SEARCH("D??1?",$B366)),$E$1857*$B11375*'935'!$N349,0))</f>
        <v>0</v>
      </c>
      <c r="C11985" s="10"/>
    </row>
    <row r="11986" spans="1:3">
      <c r="A11986" s="21">
        <v>344</v>
      </c>
      <c r="B11986" s="6">
        <f>IF(ISNUMBER(SEARCH("D??10",$B367)),0,IF(ISNUMBER(SEARCH("D??1?",$B367)),$E$1857*$B11376*'935'!$N350,0))</f>
        <v>0</v>
      </c>
      <c r="C11986" s="10"/>
    </row>
    <row r="11987" spans="1:3">
      <c r="A11987" s="21">
        <v>345</v>
      </c>
      <c r="B11987" s="6">
        <f>IF(ISNUMBER(SEARCH("D??10",$B368)),0,IF(ISNUMBER(SEARCH("D??1?",$B368)),$E$1857*$B11377*'935'!$N351,0))</f>
        <v>0</v>
      </c>
      <c r="C11987" s="10"/>
    </row>
    <row r="11988" spans="1:3">
      <c r="A11988" s="21">
        <v>346</v>
      </c>
      <c r="B11988" s="6">
        <f>IF(ISNUMBER(SEARCH("D??10",$B369)),0,IF(ISNUMBER(SEARCH("D??1?",$B369)),$E$1857*$B11378*'935'!$N352,0))</f>
        <v>0</v>
      </c>
      <c r="C11988" s="10"/>
    </row>
    <row r="11989" spans="1:3">
      <c r="A11989" s="21">
        <v>347</v>
      </c>
      <c r="B11989" s="6">
        <f>IF(ISNUMBER(SEARCH("D??10",$B370)),0,IF(ISNUMBER(SEARCH("D??1?",$B370)),$E$1857*$B11379*'935'!$N353,0))</f>
        <v>0</v>
      </c>
      <c r="C11989" s="10"/>
    </row>
    <row r="11990" spans="1:3">
      <c r="A11990" s="21">
        <v>348</v>
      </c>
      <c r="B11990" s="6">
        <f>IF(ISNUMBER(SEARCH("D??10",$B371)),0,IF(ISNUMBER(SEARCH("D??1?",$B371)),$E$1857*$B11380*'935'!$N354,0))</f>
        <v>0</v>
      </c>
      <c r="C11990" s="10"/>
    </row>
    <row r="11991" spans="1:3">
      <c r="A11991" s="21">
        <v>349</v>
      </c>
      <c r="B11991" s="6">
        <f>IF(ISNUMBER(SEARCH("D??10",$B372)),0,IF(ISNUMBER(SEARCH("D??1?",$B372)),$E$1857*$B11381*'935'!$N355,0))</f>
        <v>0</v>
      </c>
      <c r="C11991" s="10"/>
    </row>
    <row r="11992" spans="1:3">
      <c r="A11992" s="21">
        <v>350</v>
      </c>
      <c r="B11992" s="6">
        <f>IF(ISNUMBER(SEARCH("D??10",$B373)),0,IF(ISNUMBER(SEARCH("D??1?",$B373)),$E$1857*$B11382*'935'!$N356,0))</f>
        <v>0</v>
      </c>
      <c r="C11992" s="10"/>
    </row>
    <row r="11993" spans="1:3">
      <c r="A11993" s="21">
        <v>351</v>
      </c>
      <c r="B11993" s="6">
        <f>IF(ISNUMBER(SEARCH("D??10",$B374)),0,IF(ISNUMBER(SEARCH("D??1?",$B374)),$E$1857*$B11383*'935'!$N357,0))</f>
        <v>0</v>
      </c>
      <c r="C11993" s="10"/>
    </row>
    <row r="11994" spans="1:3">
      <c r="A11994" s="21">
        <v>352</v>
      </c>
      <c r="B11994" s="6">
        <f>IF(ISNUMBER(SEARCH("D??10",$B375)),0,IF(ISNUMBER(SEARCH("D??1?",$B375)),$E$1857*$B11384*'935'!$N358,0))</f>
        <v>0</v>
      </c>
      <c r="C11994" s="10"/>
    </row>
    <row r="11995" spans="1:3">
      <c r="A11995" s="21">
        <v>353</v>
      </c>
      <c r="B11995" s="6">
        <f>IF(ISNUMBER(SEARCH("D??10",$B376)),0,IF(ISNUMBER(SEARCH("D??1?",$B376)),$E$1857*$B11385*'935'!$N359,0))</f>
        <v>0</v>
      </c>
      <c r="C11995" s="10"/>
    </row>
    <row r="11996" spans="1:3">
      <c r="A11996" s="21">
        <v>354</v>
      </c>
      <c r="B11996" s="6">
        <f>IF(ISNUMBER(SEARCH("D??10",$B377)),0,IF(ISNUMBER(SEARCH("D??1?",$B377)),$E$1857*$B11386*'935'!$N360,0))</f>
        <v>0</v>
      </c>
      <c r="C11996" s="10"/>
    </row>
    <row r="11997" spans="1:3">
      <c r="A11997" s="21">
        <v>355</v>
      </c>
      <c r="B11997" s="6">
        <f>IF(ISNUMBER(SEARCH("D??10",$B378)),0,IF(ISNUMBER(SEARCH("D??1?",$B378)),$E$1857*$B11387*'935'!$N361,0))</f>
        <v>0</v>
      </c>
      <c r="C11997" s="10"/>
    </row>
    <row r="11998" spans="1:3">
      <c r="A11998" s="21">
        <v>356</v>
      </c>
      <c r="B11998" s="6">
        <f>IF(ISNUMBER(SEARCH("D??10",$B379)),0,IF(ISNUMBER(SEARCH("D??1?",$B379)),$E$1857*$B11388*'935'!$N362,0))</f>
        <v>0</v>
      </c>
      <c r="C11998" s="10"/>
    </row>
    <row r="11999" spans="1:3">
      <c r="A11999" s="21">
        <v>357</v>
      </c>
      <c r="B11999" s="6">
        <f>IF(ISNUMBER(SEARCH("D??10",$B380)),0,IF(ISNUMBER(SEARCH("D??1?",$B380)),$E$1857*$B11389*'935'!$N363,0))</f>
        <v>0</v>
      </c>
      <c r="C11999" s="10"/>
    </row>
    <row r="12000" spans="1:3">
      <c r="A12000" s="21">
        <v>358</v>
      </c>
      <c r="B12000" s="6">
        <f>IF(ISNUMBER(SEARCH("D??10",$B381)),0,IF(ISNUMBER(SEARCH("D??1?",$B381)),$E$1857*$B11390*'935'!$N364,0))</f>
        <v>0</v>
      </c>
      <c r="C12000" s="10"/>
    </row>
    <row r="12001" spans="1:3">
      <c r="A12001" s="21">
        <v>359</v>
      </c>
      <c r="B12001" s="6">
        <f>IF(ISNUMBER(SEARCH("D??10",$B382)),0,IF(ISNUMBER(SEARCH("D??1?",$B382)),$E$1857*$B11391*'935'!$N365,0))</f>
        <v>0</v>
      </c>
      <c r="C12001" s="10"/>
    </row>
    <row r="12002" spans="1:3">
      <c r="A12002" s="21">
        <v>360</v>
      </c>
      <c r="B12002" s="6">
        <f>IF(ISNUMBER(SEARCH("D??10",$B383)),0,IF(ISNUMBER(SEARCH("D??1?",$B383)),$E$1857*$B11392*'935'!$N366,0))</f>
        <v>0</v>
      </c>
      <c r="C12002" s="10"/>
    </row>
    <row r="12003" spans="1:3">
      <c r="A12003" s="21">
        <v>361</v>
      </c>
      <c r="B12003" s="6">
        <f>IF(ISNUMBER(SEARCH("D??10",$B384)),0,IF(ISNUMBER(SEARCH("D??1?",$B384)),$E$1857*$B11393*'935'!$N367,0))</f>
        <v>0</v>
      </c>
      <c r="C12003" s="10"/>
    </row>
    <row r="12004" spans="1:3">
      <c r="A12004" s="21">
        <v>362</v>
      </c>
      <c r="B12004" s="6">
        <f>IF(ISNUMBER(SEARCH("D??10",$B385)),0,IF(ISNUMBER(SEARCH("D??1?",$B385)),$E$1857*$B11394*'935'!$N368,0))</f>
        <v>0</v>
      </c>
      <c r="C12004" s="10"/>
    </row>
    <row r="12005" spans="1:3">
      <c r="A12005" s="21">
        <v>363</v>
      </c>
      <c r="B12005" s="6">
        <f>IF(ISNUMBER(SEARCH("D??10",$B386)),0,IF(ISNUMBER(SEARCH("D??1?",$B386)),$E$1857*$B11395*'935'!$N369,0))</f>
        <v>0</v>
      </c>
      <c r="C12005" s="10"/>
    </row>
    <row r="12006" spans="1:3">
      <c r="A12006" s="21">
        <v>364</v>
      </c>
      <c r="B12006" s="6">
        <f>IF(ISNUMBER(SEARCH("D??10",$B387)),0,IF(ISNUMBER(SEARCH("D??1?",$B387)),$E$1857*$B11396*'935'!$N370,0))</f>
        <v>0</v>
      </c>
      <c r="C12006" s="10"/>
    </row>
    <row r="12007" spans="1:3">
      <c r="A12007" s="21">
        <v>365</v>
      </c>
      <c r="B12007" s="6">
        <f>IF(ISNUMBER(SEARCH("D??10",$B388)),0,IF(ISNUMBER(SEARCH("D??1?",$B388)),$E$1857*$B11397*'935'!$N371,0))</f>
        <v>0</v>
      </c>
      <c r="C12007" s="10"/>
    </row>
    <row r="12008" spans="1:3">
      <c r="A12008" s="21">
        <v>366</v>
      </c>
      <c r="B12008" s="6">
        <f>IF(ISNUMBER(SEARCH("D??10",$B389)),0,IF(ISNUMBER(SEARCH("D??1?",$B389)),$E$1857*$B11398*'935'!$N372,0))</f>
        <v>0</v>
      </c>
      <c r="C12008" s="10"/>
    </row>
    <row r="12009" spans="1:3">
      <c r="A12009" s="21">
        <v>367</v>
      </c>
      <c r="B12009" s="6">
        <f>IF(ISNUMBER(SEARCH("D??10",$B390)),0,IF(ISNUMBER(SEARCH("D??1?",$B390)),$E$1857*$B11399*'935'!$N373,0))</f>
        <v>0</v>
      </c>
      <c r="C12009" s="10"/>
    </row>
    <row r="12010" spans="1:3">
      <c r="A12010" s="21">
        <v>368</v>
      </c>
      <c r="B12010" s="6">
        <f>IF(ISNUMBER(SEARCH("D??10",$B391)),0,IF(ISNUMBER(SEARCH("D??1?",$B391)),$E$1857*$B11400*'935'!$N374,0))</f>
        <v>0</v>
      </c>
      <c r="C12010" s="10"/>
    </row>
    <row r="12011" spans="1:3">
      <c r="A12011" s="21">
        <v>369</v>
      </c>
      <c r="B12011" s="6">
        <f>IF(ISNUMBER(SEARCH("D??10",$B392)),0,IF(ISNUMBER(SEARCH("D??1?",$B392)),$E$1857*$B11401*'935'!$N375,0))</f>
        <v>0</v>
      </c>
      <c r="C12011" s="10"/>
    </row>
    <row r="12012" spans="1:3">
      <c r="A12012" s="21">
        <v>370</v>
      </c>
      <c r="B12012" s="6">
        <f>IF(ISNUMBER(SEARCH("D??10",$B393)),0,IF(ISNUMBER(SEARCH("D??1?",$B393)),$E$1857*$B11402*'935'!$N376,0))</f>
        <v>0</v>
      </c>
      <c r="C12012" s="10"/>
    </row>
    <row r="12013" spans="1:3">
      <c r="A12013" s="21">
        <v>371</v>
      </c>
      <c r="B12013" s="6">
        <f>IF(ISNUMBER(SEARCH("D??10",$B394)),0,IF(ISNUMBER(SEARCH("D??1?",$B394)),$E$1857*$B11403*'935'!$N377,0))</f>
        <v>0</v>
      </c>
      <c r="C12013" s="10"/>
    </row>
    <row r="12014" spans="1:3">
      <c r="A12014" s="21">
        <v>372</v>
      </c>
      <c r="B12014" s="6">
        <f>IF(ISNUMBER(SEARCH("D??10",$B395)),0,IF(ISNUMBER(SEARCH("D??1?",$B395)),$E$1857*$B11404*'935'!$N378,0))</f>
        <v>0</v>
      </c>
      <c r="C12014" s="10"/>
    </row>
    <row r="12015" spans="1:3">
      <c r="A12015" s="21">
        <v>373</v>
      </c>
      <c r="B12015" s="6">
        <f>IF(ISNUMBER(SEARCH("D??10",$B396)),0,IF(ISNUMBER(SEARCH("D??1?",$B396)),$E$1857*$B11405*'935'!$N379,0))</f>
        <v>0</v>
      </c>
      <c r="C12015" s="10"/>
    </row>
    <row r="12016" spans="1:3">
      <c r="A12016" s="21">
        <v>374</v>
      </c>
      <c r="B12016" s="6">
        <f>IF(ISNUMBER(SEARCH("D??10",$B397)),0,IF(ISNUMBER(SEARCH("D??1?",$B397)),$E$1857*$B11406*'935'!$N380,0))</f>
        <v>0</v>
      </c>
      <c r="C12016" s="10"/>
    </row>
    <row r="12017" spans="1:3">
      <c r="A12017" s="21">
        <v>375</v>
      </c>
      <c r="B12017" s="6">
        <f>IF(ISNUMBER(SEARCH("D??10",$B398)),0,IF(ISNUMBER(SEARCH("D??1?",$B398)),$E$1857*$B11407*'935'!$N381,0))</f>
        <v>0</v>
      </c>
      <c r="C12017" s="10"/>
    </row>
    <row r="12018" spans="1:3">
      <c r="A12018" s="21">
        <v>376</v>
      </c>
      <c r="B12018" s="6">
        <f>IF(ISNUMBER(SEARCH("D??10",$B399)),0,IF(ISNUMBER(SEARCH("D??1?",$B399)),$E$1857*$B11408*'935'!$N382,0))</f>
        <v>0</v>
      </c>
      <c r="C12018" s="10"/>
    </row>
    <row r="12019" spans="1:3">
      <c r="A12019" s="21">
        <v>377</v>
      </c>
      <c r="B12019" s="6">
        <f>IF(ISNUMBER(SEARCH("D??10",$B400)),0,IF(ISNUMBER(SEARCH("D??1?",$B400)),$E$1857*$B11409*'935'!$N383,0))</f>
        <v>0</v>
      </c>
      <c r="C12019" s="10"/>
    </row>
    <row r="12020" spans="1:3">
      <c r="A12020" s="21">
        <v>378</v>
      </c>
      <c r="B12020" s="6">
        <f>IF(ISNUMBER(SEARCH("D??10",$B401)),0,IF(ISNUMBER(SEARCH("D??1?",$B401)),$E$1857*$B11410*'935'!$N384,0))</f>
        <v>0</v>
      </c>
      <c r="C12020" s="10"/>
    </row>
    <row r="12021" spans="1:3">
      <c r="A12021" s="21">
        <v>379</v>
      </c>
      <c r="B12021" s="6">
        <f>IF(ISNUMBER(SEARCH("D??10",$B402)),0,IF(ISNUMBER(SEARCH("D??1?",$B402)),$E$1857*$B11411*'935'!$N385,0))</f>
        <v>0</v>
      </c>
      <c r="C12021" s="10"/>
    </row>
    <row r="12022" spans="1:3">
      <c r="A12022" s="21">
        <v>380</v>
      </c>
      <c r="B12022" s="6">
        <f>IF(ISNUMBER(SEARCH("D??10",$B403)),0,IF(ISNUMBER(SEARCH("D??1?",$B403)),$E$1857*$B11412*'935'!$N386,0))</f>
        <v>0</v>
      </c>
      <c r="C12022" s="10"/>
    </row>
    <row r="12023" spans="1:3">
      <c r="A12023" s="21">
        <v>381</v>
      </c>
      <c r="B12023" s="6">
        <f>IF(ISNUMBER(SEARCH("D??10",$B404)),0,IF(ISNUMBER(SEARCH("D??1?",$B404)),$E$1857*$B11413*'935'!$N387,0))</f>
        <v>0</v>
      </c>
      <c r="C12023" s="10"/>
    </row>
    <row r="12024" spans="1:3">
      <c r="A12024" s="21">
        <v>382</v>
      </c>
      <c r="B12024" s="6">
        <f>IF(ISNUMBER(SEARCH("D??10",$B405)),0,IF(ISNUMBER(SEARCH("D??1?",$B405)),$E$1857*$B11414*'935'!$N388,0))</f>
        <v>0</v>
      </c>
      <c r="C12024" s="10"/>
    </row>
    <row r="12025" spans="1:3">
      <c r="A12025" s="21">
        <v>383</v>
      </c>
      <c r="B12025" s="6">
        <f>IF(ISNUMBER(SEARCH("D??10",$B406)),0,IF(ISNUMBER(SEARCH("D??1?",$B406)),$E$1857*$B11415*'935'!$N389,0))</f>
        <v>0</v>
      </c>
      <c r="C12025" s="10"/>
    </row>
    <row r="12026" spans="1:3">
      <c r="A12026" s="21">
        <v>384</v>
      </c>
      <c r="B12026" s="6">
        <f>IF(ISNUMBER(SEARCH("D??10",$B407)),0,IF(ISNUMBER(SEARCH("D??1?",$B407)),$E$1857*$B11416*'935'!$N390,0))</f>
        <v>0</v>
      </c>
      <c r="C12026" s="10"/>
    </row>
    <row r="12027" spans="1:3">
      <c r="A12027" s="21">
        <v>385</v>
      </c>
      <c r="B12027" s="6">
        <f>IF(ISNUMBER(SEARCH("D??10",$B408)),0,IF(ISNUMBER(SEARCH("D??1?",$B408)),$E$1857*$B11417*'935'!$N391,0))</f>
        <v>0</v>
      </c>
      <c r="C12027" s="10"/>
    </row>
    <row r="12028" spans="1:3">
      <c r="A12028" s="21">
        <v>386</v>
      </c>
      <c r="B12028" s="6">
        <f>IF(ISNUMBER(SEARCH("D??10",$B409)),0,IF(ISNUMBER(SEARCH("D??1?",$B409)),$E$1857*$B11418*'935'!$N392,0))</f>
        <v>0</v>
      </c>
      <c r="C12028" s="10"/>
    </row>
    <row r="12029" spans="1:3">
      <c r="A12029" s="21">
        <v>387</v>
      </c>
      <c r="B12029" s="6">
        <f>IF(ISNUMBER(SEARCH("D??10",$B410)),0,IF(ISNUMBER(SEARCH("D??1?",$B410)),$E$1857*$B11419*'935'!$N393,0))</f>
        <v>0</v>
      </c>
      <c r="C12029" s="10"/>
    </row>
    <row r="12030" spans="1:3">
      <c r="A12030" s="21">
        <v>388</v>
      </c>
      <c r="B12030" s="6">
        <f>IF(ISNUMBER(SEARCH("D??10",$B411)),0,IF(ISNUMBER(SEARCH("D??1?",$B411)),$E$1857*$B11420*'935'!$N394,0))</f>
        <v>0</v>
      </c>
      <c r="C12030" s="10"/>
    </row>
    <row r="12031" spans="1:3">
      <c r="A12031" s="21">
        <v>389</v>
      </c>
      <c r="B12031" s="6">
        <f>IF(ISNUMBER(SEARCH("D??10",$B412)),0,IF(ISNUMBER(SEARCH("D??1?",$B412)),$E$1857*$B11421*'935'!$N395,0))</f>
        <v>0</v>
      </c>
      <c r="C12031" s="10"/>
    </row>
    <row r="12032" spans="1:3">
      <c r="A12032" s="21">
        <v>390</v>
      </c>
      <c r="B12032" s="6">
        <f>IF(ISNUMBER(SEARCH("D??10",$B413)),0,IF(ISNUMBER(SEARCH("D??1?",$B413)),$E$1857*$B11422*'935'!$N396,0))</f>
        <v>0</v>
      </c>
      <c r="C12032" s="10"/>
    </row>
    <row r="12033" spans="1:3">
      <c r="A12033" s="21">
        <v>391</v>
      </c>
      <c r="B12033" s="6">
        <f>IF(ISNUMBER(SEARCH("D??10",$B414)),0,IF(ISNUMBER(SEARCH("D??1?",$B414)),$E$1857*$B11423*'935'!$N397,0))</f>
        <v>0</v>
      </c>
      <c r="C12033" s="10"/>
    </row>
    <row r="12034" spans="1:3">
      <c r="A12034" s="21">
        <v>392</v>
      </c>
      <c r="B12034" s="6">
        <f>IF(ISNUMBER(SEARCH("D??10",$B415)),0,IF(ISNUMBER(SEARCH("D??1?",$B415)),$E$1857*$B11424*'935'!$N398,0))</f>
        <v>0</v>
      </c>
      <c r="C12034" s="10"/>
    </row>
    <row r="12035" spans="1:3">
      <c r="A12035" s="21">
        <v>393</v>
      </c>
      <c r="B12035" s="6">
        <f>IF(ISNUMBER(SEARCH("D??10",$B416)),0,IF(ISNUMBER(SEARCH("D??1?",$B416)),$E$1857*$B11425*'935'!$N399,0))</f>
        <v>0</v>
      </c>
      <c r="C12035" s="10"/>
    </row>
    <row r="12036" spans="1:3">
      <c r="A12036" s="21">
        <v>394</v>
      </c>
      <c r="B12036" s="6">
        <f>IF(ISNUMBER(SEARCH("D??10",$B417)),0,IF(ISNUMBER(SEARCH("D??1?",$B417)),$E$1857*$B11426*'935'!$N400,0))</f>
        <v>0</v>
      </c>
      <c r="C12036" s="10"/>
    </row>
    <row r="12037" spans="1:3">
      <c r="A12037" s="21">
        <v>395</v>
      </c>
      <c r="B12037" s="6">
        <f>IF(ISNUMBER(SEARCH("D??10",$B418)),0,IF(ISNUMBER(SEARCH("D??1?",$B418)),$E$1857*$B11427*'935'!$N401,0))</f>
        <v>0</v>
      </c>
      <c r="C12037" s="10"/>
    </row>
    <row r="12038" spans="1:3">
      <c r="A12038" s="21">
        <v>396</v>
      </c>
      <c r="B12038" s="6">
        <f>IF(ISNUMBER(SEARCH("D??10",$B419)),0,IF(ISNUMBER(SEARCH("D??1?",$B419)),$E$1857*$B11428*'935'!$N402,0))</f>
        <v>0</v>
      </c>
      <c r="C12038" s="10"/>
    </row>
    <row r="12039" spans="1:3">
      <c r="A12039" s="21">
        <v>397</v>
      </c>
      <c r="B12039" s="6">
        <f>IF(ISNUMBER(SEARCH("D??10",$B420)),0,IF(ISNUMBER(SEARCH("D??1?",$B420)),$E$1857*$B11429*'935'!$N403,0))</f>
        <v>0</v>
      </c>
      <c r="C12039" s="10"/>
    </row>
    <row r="12040" spans="1:3">
      <c r="A12040" s="21">
        <v>398</v>
      </c>
      <c r="B12040" s="6">
        <f>IF(ISNUMBER(SEARCH("D??10",$B421)),0,IF(ISNUMBER(SEARCH("D??1?",$B421)),$E$1857*$B11430*'935'!$N404,0))</f>
        <v>0</v>
      </c>
      <c r="C12040" s="10"/>
    </row>
    <row r="12041" spans="1:3">
      <c r="A12041" s="21">
        <v>399</v>
      </c>
      <c r="B12041" s="6">
        <f>IF(ISNUMBER(SEARCH("D??10",$B422)),0,IF(ISNUMBER(SEARCH("D??1?",$B422)),$E$1857*$B11431*'935'!$N405,0))</f>
        <v>0</v>
      </c>
      <c r="C12041" s="10"/>
    </row>
    <row r="12042" spans="1:3">
      <c r="A12042" s="21">
        <v>400</v>
      </c>
      <c r="B12042" s="6">
        <f>IF(ISNUMBER(SEARCH("D??10",$B423)),0,IF(ISNUMBER(SEARCH("D??1?",$B423)),$E$1857*$B11432*'935'!$N406,0))</f>
        <v>0</v>
      </c>
      <c r="C12042" s="10"/>
    </row>
    <row r="12043" spans="1:3">
      <c r="A12043" s="21">
        <v>401</v>
      </c>
      <c r="B12043" s="6">
        <f>IF(ISNUMBER(SEARCH("D??10",$B424)),0,IF(ISNUMBER(SEARCH("D??1?",$B424)),$E$1857*$B11433*'935'!$N407,0))</f>
        <v>0</v>
      </c>
      <c r="C12043" s="10"/>
    </row>
    <row r="12044" spans="1:3">
      <c r="A12044" s="21">
        <v>402</v>
      </c>
      <c r="B12044" s="6">
        <f>IF(ISNUMBER(SEARCH("D??10",$B425)),0,IF(ISNUMBER(SEARCH("D??1?",$B425)),$E$1857*$B11434*'935'!$N408,0))</f>
        <v>0</v>
      </c>
      <c r="C12044" s="10"/>
    </row>
    <row r="12045" spans="1:3">
      <c r="A12045" s="21">
        <v>403</v>
      </c>
      <c r="B12045" s="6">
        <f>IF(ISNUMBER(SEARCH("D??10",$B426)),0,IF(ISNUMBER(SEARCH("D??1?",$B426)),$E$1857*$B11435*'935'!$N409,0))</f>
        <v>0</v>
      </c>
      <c r="C12045" s="10"/>
    </row>
    <row r="12046" spans="1:3">
      <c r="A12046" s="21">
        <v>404</v>
      </c>
      <c r="B12046" s="6">
        <f>IF(ISNUMBER(SEARCH("D??10",$B427)),0,IF(ISNUMBER(SEARCH("D??1?",$B427)),$E$1857*$B11436*'935'!$N410,0))</f>
        <v>0</v>
      </c>
      <c r="C12046" s="10"/>
    </row>
    <row r="12047" spans="1:3">
      <c r="A12047" s="21">
        <v>405</v>
      </c>
      <c r="B12047" s="6">
        <f>IF(ISNUMBER(SEARCH("D??10",$B428)),0,IF(ISNUMBER(SEARCH("D??1?",$B428)),$E$1857*$B11437*'935'!$N411,0))</f>
        <v>0</v>
      </c>
      <c r="C12047" s="10"/>
    </row>
    <row r="12048" spans="1:3">
      <c r="A12048" s="21">
        <v>406</v>
      </c>
      <c r="B12048" s="6">
        <f>IF(ISNUMBER(SEARCH("D??10",$B429)),0,IF(ISNUMBER(SEARCH("D??1?",$B429)),$E$1857*$B11438*'935'!$N412,0))</f>
        <v>0</v>
      </c>
      <c r="C12048" s="10"/>
    </row>
    <row r="12049" spans="1:3">
      <c r="A12049" s="21">
        <v>407</v>
      </c>
      <c r="B12049" s="6">
        <f>IF(ISNUMBER(SEARCH("D??10",$B430)),0,IF(ISNUMBER(SEARCH("D??1?",$B430)),$E$1857*$B11439*'935'!$N413,0))</f>
        <v>0</v>
      </c>
      <c r="C12049" s="10"/>
    </row>
    <row r="12050" spans="1:3">
      <c r="A12050" s="21">
        <v>408</v>
      </c>
      <c r="B12050" s="6">
        <f>IF(ISNUMBER(SEARCH("D??10",$B431)),0,IF(ISNUMBER(SEARCH("D??1?",$B431)),$E$1857*$B11440*'935'!$N414,0))</f>
        <v>0</v>
      </c>
      <c r="C12050" s="10"/>
    </row>
    <row r="12051" spans="1:3">
      <c r="A12051" s="21">
        <v>409</v>
      </c>
      <c r="B12051" s="6">
        <f>IF(ISNUMBER(SEARCH("D??10",$B432)),0,IF(ISNUMBER(SEARCH("D??1?",$B432)),$E$1857*$B11441*'935'!$N415,0))</f>
        <v>0</v>
      </c>
      <c r="C12051" s="10"/>
    </row>
    <row r="12052" spans="1:3">
      <c r="A12052" s="21">
        <v>410</v>
      </c>
      <c r="B12052" s="6">
        <f>IF(ISNUMBER(SEARCH("D??10",$B433)),0,IF(ISNUMBER(SEARCH("D??1?",$B433)),$E$1857*$B11442*'935'!$N416,0))</f>
        <v>0</v>
      </c>
      <c r="C12052" s="10"/>
    </row>
    <row r="12053" spans="1:3">
      <c r="A12053" s="21">
        <v>411</v>
      </c>
      <c r="B12053" s="6">
        <f>IF(ISNUMBER(SEARCH("D??10",$B434)),0,IF(ISNUMBER(SEARCH("D??1?",$B434)),$E$1857*$B11443*'935'!$N417,0))</f>
        <v>0</v>
      </c>
      <c r="C12053" s="10"/>
    </row>
    <row r="12054" spans="1:3">
      <c r="A12054" s="21">
        <v>412</v>
      </c>
      <c r="B12054" s="6">
        <f>IF(ISNUMBER(SEARCH("D??10",$B435)),0,IF(ISNUMBER(SEARCH("D??1?",$B435)),$E$1857*$B11444*'935'!$N418,0))</f>
        <v>0</v>
      </c>
      <c r="C12054" s="10"/>
    </row>
    <row r="12055" spans="1:3">
      <c r="A12055" s="21">
        <v>413</v>
      </c>
      <c r="B12055" s="6">
        <f>IF(ISNUMBER(SEARCH("D??10",$B436)),0,IF(ISNUMBER(SEARCH("D??1?",$B436)),$E$1857*$B11445*'935'!$N419,0))</f>
        <v>0</v>
      </c>
      <c r="C12055" s="10"/>
    </row>
    <row r="12056" spans="1:3">
      <c r="A12056" s="21">
        <v>414</v>
      </c>
      <c r="B12056" s="6">
        <f>IF(ISNUMBER(SEARCH("D??10",$B437)),0,IF(ISNUMBER(SEARCH("D??1?",$B437)),$E$1857*$B11446*'935'!$N420,0))</f>
        <v>0</v>
      </c>
      <c r="C12056" s="10"/>
    </row>
    <row r="12057" spans="1:3">
      <c r="A12057" s="21">
        <v>415</v>
      </c>
      <c r="B12057" s="6">
        <f>IF(ISNUMBER(SEARCH("D??10",$B438)),0,IF(ISNUMBER(SEARCH("D??1?",$B438)),$E$1857*$B11447*'935'!$N421,0))</f>
        <v>0</v>
      </c>
      <c r="C12057" s="10"/>
    </row>
    <row r="12058" spans="1:3">
      <c r="A12058" s="21">
        <v>416</v>
      </c>
      <c r="B12058" s="6">
        <f>IF(ISNUMBER(SEARCH("D??10",$B439)),0,IF(ISNUMBER(SEARCH("D??1?",$B439)),$E$1857*$B11448*'935'!$N422,0))</f>
        <v>0</v>
      </c>
      <c r="C12058" s="10"/>
    </row>
    <row r="12059" spans="1:3">
      <c r="A12059" s="21">
        <v>417</v>
      </c>
      <c r="B12059" s="6">
        <f>IF(ISNUMBER(SEARCH("D??10",$B440)),0,IF(ISNUMBER(SEARCH("D??1?",$B440)),$E$1857*$B11449*'935'!$N423,0))</f>
        <v>0</v>
      </c>
      <c r="C12059" s="10"/>
    </row>
    <row r="12060" spans="1:3">
      <c r="A12060" s="21">
        <v>418</v>
      </c>
      <c r="B12060" s="6">
        <f>IF(ISNUMBER(SEARCH("D??10",$B441)),0,IF(ISNUMBER(SEARCH("D??1?",$B441)),$E$1857*$B11450*'935'!$N424,0))</f>
        <v>0</v>
      </c>
      <c r="C12060" s="10"/>
    </row>
    <row r="12061" spans="1:3">
      <c r="A12061" s="21">
        <v>419</v>
      </c>
      <c r="B12061" s="6">
        <f>IF(ISNUMBER(SEARCH("D??10",$B442)),0,IF(ISNUMBER(SEARCH("D??1?",$B442)),$E$1857*$B11451*'935'!$N425,0))</f>
        <v>0</v>
      </c>
      <c r="C12061" s="10"/>
    </row>
    <row r="12062" spans="1:3">
      <c r="A12062" s="21">
        <v>420</v>
      </c>
      <c r="B12062" s="6">
        <f>IF(ISNUMBER(SEARCH("D??10",$B443)),0,IF(ISNUMBER(SEARCH("D??1?",$B443)),$E$1857*$B11452*'935'!$N426,0))</f>
        <v>0</v>
      </c>
      <c r="C12062" s="10"/>
    </row>
    <row r="12063" spans="1:3">
      <c r="A12063" s="21">
        <v>421</v>
      </c>
      <c r="B12063" s="6">
        <f>IF(ISNUMBER(SEARCH("D??10",$B444)),0,IF(ISNUMBER(SEARCH("D??1?",$B444)),$E$1857*$B11453*'935'!$N427,0))</f>
        <v>0</v>
      </c>
      <c r="C12063" s="10"/>
    </row>
    <row r="12064" spans="1:3">
      <c r="A12064" s="21">
        <v>422</v>
      </c>
      <c r="B12064" s="6">
        <f>IF(ISNUMBER(SEARCH("D??10",$B445)),0,IF(ISNUMBER(SEARCH("D??1?",$B445)),$E$1857*$B11454*'935'!$N428,0))</f>
        <v>0</v>
      </c>
      <c r="C12064" s="10"/>
    </row>
    <row r="12065" spans="1:3">
      <c r="A12065" s="21">
        <v>423</v>
      </c>
      <c r="B12065" s="6">
        <f>IF(ISNUMBER(SEARCH("D??10",$B446)),0,IF(ISNUMBER(SEARCH("D??1?",$B446)),$E$1857*$B11455*'935'!$N429,0))</f>
        <v>0</v>
      </c>
      <c r="C12065" s="10"/>
    </row>
    <row r="12066" spans="1:3">
      <c r="A12066" s="21">
        <v>424</v>
      </c>
      <c r="B12066" s="6">
        <f>IF(ISNUMBER(SEARCH("D??10",$B447)),0,IF(ISNUMBER(SEARCH("D??1?",$B447)),$E$1857*$B11456*'935'!$N430,0))</f>
        <v>0</v>
      </c>
      <c r="C12066" s="10"/>
    </row>
    <row r="12067" spans="1:3">
      <c r="A12067" s="21">
        <v>425</v>
      </c>
      <c r="B12067" s="6">
        <f>IF(ISNUMBER(SEARCH("D??10",$B448)),0,IF(ISNUMBER(SEARCH("D??1?",$B448)),$E$1857*$B11457*'935'!$N431,0))</f>
        <v>0</v>
      </c>
      <c r="C12067" s="10"/>
    </row>
    <row r="12068" spans="1:3">
      <c r="A12068" s="21">
        <v>426</v>
      </c>
      <c r="B12068" s="6">
        <f>IF(ISNUMBER(SEARCH("D??10",$B449)),0,IF(ISNUMBER(SEARCH("D??1?",$B449)),$E$1857*$B11458*'935'!$N432,0))</f>
        <v>0</v>
      </c>
      <c r="C12068" s="10"/>
    </row>
    <row r="12069" spans="1:3">
      <c r="A12069" s="21">
        <v>427</v>
      </c>
      <c r="B12069" s="6">
        <f>IF(ISNUMBER(SEARCH("D??10",$B450)),0,IF(ISNUMBER(SEARCH("D??1?",$B450)),$E$1857*$B11459*'935'!$N433,0))</f>
        <v>0</v>
      </c>
      <c r="C12069" s="10"/>
    </row>
    <row r="12070" spans="1:3">
      <c r="A12070" s="21">
        <v>428</v>
      </c>
      <c r="B12070" s="6">
        <f>IF(ISNUMBER(SEARCH("D??10",$B451)),0,IF(ISNUMBER(SEARCH("D??1?",$B451)),$E$1857*$B11460*'935'!$N434,0))</f>
        <v>0</v>
      </c>
      <c r="C12070" s="10"/>
    </row>
    <row r="12071" spans="1:3">
      <c r="A12071" s="21">
        <v>429</v>
      </c>
      <c r="B12071" s="6">
        <f>IF(ISNUMBER(SEARCH("D??10",$B452)),0,IF(ISNUMBER(SEARCH("D??1?",$B452)),$E$1857*$B11461*'935'!$N435,0))</f>
        <v>0</v>
      </c>
      <c r="C12071" s="10"/>
    </row>
    <row r="12072" spans="1:3">
      <c r="A12072" s="21">
        <v>430</v>
      </c>
      <c r="B12072" s="6">
        <f>IF(ISNUMBER(SEARCH("D??10",$B453)),0,IF(ISNUMBER(SEARCH("D??1?",$B453)),$E$1857*$B11462*'935'!$N436,0))</f>
        <v>0</v>
      </c>
      <c r="C12072" s="10"/>
    </row>
    <row r="12073" spans="1:3">
      <c r="A12073" s="21">
        <v>431</v>
      </c>
      <c r="B12073" s="6">
        <f>IF(ISNUMBER(SEARCH("D??10",$B454)),0,IF(ISNUMBER(SEARCH("D??1?",$B454)),$E$1857*$B11463*'935'!$N437,0))</f>
        <v>0</v>
      </c>
      <c r="C12073" s="10"/>
    </row>
    <row r="12074" spans="1:3">
      <c r="A12074" s="21">
        <v>432</v>
      </c>
      <c r="B12074" s="6">
        <f>IF(ISNUMBER(SEARCH("D??10",$B455)),0,IF(ISNUMBER(SEARCH("D??1?",$B455)),$E$1857*$B11464*'935'!$N438,0))</f>
        <v>0</v>
      </c>
      <c r="C12074" s="10"/>
    </row>
    <row r="12075" spans="1:3">
      <c r="A12075" s="21">
        <v>433</v>
      </c>
      <c r="B12075" s="6">
        <f>IF(ISNUMBER(SEARCH("D??10",$B456)),0,IF(ISNUMBER(SEARCH("D??1?",$B456)),$E$1857*$B11465*'935'!$N439,0))</f>
        <v>0</v>
      </c>
      <c r="C12075" s="10"/>
    </row>
    <row r="12076" spans="1:3">
      <c r="A12076" s="21">
        <v>434</v>
      </c>
      <c r="B12076" s="6">
        <f>IF(ISNUMBER(SEARCH("D??10",$B457)),0,IF(ISNUMBER(SEARCH("D??1?",$B457)),$E$1857*$B11466*'935'!$N440,0))</f>
        <v>0</v>
      </c>
      <c r="C12076" s="10"/>
    </row>
    <row r="12077" spans="1:3">
      <c r="A12077" s="21">
        <v>435</v>
      </c>
      <c r="B12077" s="6">
        <f>IF(ISNUMBER(SEARCH("D??10",$B458)),0,IF(ISNUMBER(SEARCH("D??1?",$B458)),$E$1857*$B11467*'935'!$N441,0))</f>
        <v>0</v>
      </c>
      <c r="C12077" s="10"/>
    </row>
    <row r="12078" spans="1:3">
      <c r="A12078" s="21">
        <v>436</v>
      </c>
      <c r="B12078" s="6">
        <f>IF(ISNUMBER(SEARCH("D??10",$B459)),0,IF(ISNUMBER(SEARCH("D??1?",$B459)),$E$1857*$B11468*'935'!$N442,0))</f>
        <v>0</v>
      </c>
      <c r="C12078" s="10"/>
    </row>
    <row r="12079" spans="1:3">
      <c r="A12079" s="21">
        <v>437</v>
      </c>
      <c r="B12079" s="6">
        <f>IF(ISNUMBER(SEARCH("D??10",$B460)),0,IF(ISNUMBER(SEARCH("D??1?",$B460)),$E$1857*$B11469*'935'!$N443,0))</f>
        <v>0</v>
      </c>
      <c r="C12079" s="10"/>
    </row>
    <row r="12080" spans="1:3">
      <c r="A12080" s="21">
        <v>438</v>
      </c>
      <c r="B12080" s="6">
        <f>IF(ISNUMBER(SEARCH("D??10",$B461)),0,IF(ISNUMBER(SEARCH("D??1?",$B461)),$E$1857*$B11470*'935'!$N444,0))</f>
        <v>0</v>
      </c>
      <c r="C12080" s="10"/>
    </row>
    <row r="12081" spans="1:3">
      <c r="A12081" s="21">
        <v>439</v>
      </c>
      <c r="B12081" s="6">
        <f>IF(ISNUMBER(SEARCH("D??10",$B462)),0,IF(ISNUMBER(SEARCH("D??1?",$B462)),$E$1857*$B11471*'935'!$N445,0))</f>
        <v>0</v>
      </c>
      <c r="C12081" s="10"/>
    </row>
    <row r="12082" spans="1:3">
      <c r="A12082" s="21">
        <v>440</v>
      </c>
      <c r="B12082" s="6">
        <f>IF(ISNUMBER(SEARCH("D??10",$B463)),0,IF(ISNUMBER(SEARCH("D??1?",$B463)),$E$1857*$B11472*'935'!$N446,0))</f>
        <v>0</v>
      </c>
      <c r="C12082" s="10"/>
    </row>
    <row r="12083" spans="1:3">
      <c r="A12083" s="21">
        <v>441</v>
      </c>
      <c r="B12083" s="6">
        <f>IF(ISNUMBER(SEARCH("D??10",$B464)),0,IF(ISNUMBER(SEARCH("D??1?",$B464)),$E$1857*$B11473*'935'!$N447,0))</f>
        <v>0</v>
      </c>
      <c r="C12083" s="10"/>
    </row>
    <row r="12084" spans="1:3">
      <c r="A12084" s="21">
        <v>442</v>
      </c>
      <c r="B12084" s="6">
        <f>IF(ISNUMBER(SEARCH("D??10",$B465)),0,IF(ISNUMBER(SEARCH("D??1?",$B465)),$E$1857*$B11474*'935'!$N448,0))</f>
        <v>0</v>
      </c>
      <c r="C12084" s="10"/>
    </row>
    <row r="12085" spans="1:3">
      <c r="A12085" s="21">
        <v>443</v>
      </c>
      <c r="B12085" s="6">
        <f>IF(ISNUMBER(SEARCH("D??10",$B466)),0,IF(ISNUMBER(SEARCH("D??1?",$B466)),$E$1857*$B11475*'935'!$N449,0))</f>
        <v>0</v>
      </c>
      <c r="C12085" s="10"/>
    </row>
    <row r="12086" spans="1:3">
      <c r="A12086" s="21">
        <v>444</v>
      </c>
      <c r="B12086" s="6">
        <f>IF(ISNUMBER(SEARCH("D??10",$B467)),0,IF(ISNUMBER(SEARCH("D??1?",$B467)),$E$1857*$B11476*'935'!$N450,0))</f>
        <v>0</v>
      </c>
      <c r="C12086" s="10"/>
    </row>
    <row r="12087" spans="1:3">
      <c r="A12087" s="21">
        <v>445</v>
      </c>
      <c r="B12087" s="6">
        <f>IF(ISNUMBER(SEARCH("D??10",$B468)),0,IF(ISNUMBER(SEARCH("D??1?",$B468)),$E$1857*$B11477*'935'!$N451,0))</f>
        <v>0</v>
      </c>
      <c r="C12087" s="10"/>
    </row>
    <row r="12088" spans="1:3">
      <c r="A12088" s="21">
        <v>446</v>
      </c>
      <c r="B12088" s="6">
        <f>IF(ISNUMBER(SEARCH("D??10",$B469)),0,IF(ISNUMBER(SEARCH("D??1?",$B469)),$E$1857*$B11478*'935'!$N452,0))</f>
        <v>0</v>
      </c>
      <c r="C12088" s="10"/>
    </row>
    <row r="12089" spans="1:3">
      <c r="A12089" s="21">
        <v>447</v>
      </c>
      <c r="B12089" s="6">
        <f>IF(ISNUMBER(SEARCH("D??10",$B470)),0,IF(ISNUMBER(SEARCH("D??1?",$B470)),$E$1857*$B11479*'935'!$N453,0))</f>
        <v>0</v>
      </c>
      <c r="C12089" s="10"/>
    </row>
    <row r="12090" spans="1:3">
      <c r="A12090" s="21">
        <v>448</v>
      </c>
      <c r="B12090" s="6">
        <f>IF(ISNUMBER(SEARCH("D??10",$B471)),0,IF(ISNUMBER(SEARCH("D??1?",$B471)),$E$1857*$B11480*'935'!$N454,0))</f>
        <v>0</v>
      </c>
      <c r="C12090" s="10"/>
    </row>
    <row r="12091" spans="1:3">
      <c r="A12091" s="21">
        <v>449</v>
      </c>
      <c r="B12091" s="6">
        <f>IF(ISNUMBER(SEARCH("D??10",$B472)),0,IF(ISNUMBER(SEARCH("D??1?",$B472)),$E$1857*$B11481*'935'!$N455,0))</f>
        <v>0</v>
      </c>
      <c r="C12091" s="10"/>
    </row>
    <row r="12092" spans="1:3">
      <c r="A12092" s="21">
        <v>450</v>
      </c>
      <c r="B12092" s="6">
        <f>IF(ISNUMBER(SEARCH("D??10",$B473)),0,IF(ISNUMBER(SEARCH("D??1?",$B473)),$E$1857*$B11482*'935'!$N456,0))</f>
        <v>0</v>
      </c>
      <c r="C12092" s="10"/>
    </row>
    <row r="12093" spans="1:3">
      <c r="A12093" s="21">
        <v>451</v>
      </c>
      <c r="B12093" s="6">
        <f>IF(ISNUMBER(SEARCH("D??10",$B474)),0,IF(ISNUMBER(SEARCH("D??1?",$B474)),$E$1857*$B11483*'935'!$N457,0))</f>
        <v>0</v>
      </c>
      <c r="C12093" s="10"/>
    </row>
    <row r="12094" spans="1:3">
      <c r="A12094" s="21">
        <v>452</v>
      </c>
      <c r="B12094" s="6">
        <f>IF(ISNUMBER(SEARCH("D??10",$B475)),0,IF(ISNUMBER(SEARCH("D??1?",$B475)),$E$1857*$B11484*'935'!$N458,0))</f>
        <v>0</v>
      </c>
      <c r="C12094" s="10"/>
    </row>
    <row r="12095" spans="1:3">
      <c r="A12095" s="21">
        <v>453</v>
      </c>
      <c r="B12095" s="6">
        <f>IF(ISNUMBER(SEARCH("D??10",$B476)),0,IF(ISNUMBER(SEARCH("D??1?",$B476)),$E$1857*$B11485*'935'!$N459,0))</f>
        <v>0</v>
      </c>
      <c r="C12095" s="10"/>
    </row>
    <row r="12096" spans="1:3">
      <c r="A12096" s="21">
        <v>454</v>
      </c>
      <c r="B12096" s="6">
        <f>IF(ISNUMBER(SEARCH("D??10",$B477)),0,IF(ISNUMBER(SEARCH("D??1?",$B477)),$E$1857*$B11486*'935'!$N460,0))</f>
        <v>0</v>
      </c>
      <c r="C12096" s="10"/>
    </row>
    <row r="12097" spans="1:3">
      <c r="A12097" s="21">
        <v>455</v>
      </c>
      <c r="B12097" s="6">
        <f>IF(ISNUMBER(SEARCH("D??10",$B478)),0,IF(ISNUMBER(SEARCH("D??1?",$B478)),$E$1857*$B11487*'935'!$N461,0))</f>
        <v>0</v>
      </c>
      <c r="C12097" s="10"/>
    </row>
    <row r="12098" spans="1:3">
      <c r="A12098" s="21">
        <v>456</v>
      </c>
      <c r="B12098" s="6">
        <f>IF(ISNUMBER(SEARCH("D??10",$B479)),0,IF(ISNUMBER(SEARCH("D??1?",$B479)),$E$1857*$B11488*'935'!$N462,0))</f>
        <v>0</v>
      </c>
      <c r="C12098" s="10"/>
    </row>
    <row r="12099" spans="1:3">
      <c r="A12099" s="21">
        <v>457</v>
      </c>
      <c r="B12099" s="6">
        <f>IF(ISNUMBER(SEARCH("D??10",$B480)),0,IF(ISNUMBER(SEARCH("D??1?",$B480)),$E$1857*$B11489*'935'!$N463,0))</f>
        <v>0</v>
      </c>
      <c r="C12099" s="10"/>
    </row>
    <row r="12100" spans="1:3">
      <c r="A12100" s="21">
        <v>458</v>
      </c>
      <c r="B12100" s="6">
        <f>IF(ISNUMBER(SEARCH("D??10",$B481)),0,IF(ISNUMBER(SEARCH("D??1?",$B481)),$E$1857*$B11490*'935'!$N464,0))</f>
        <v>0</v>
      </c>
      <c r="C12100" s="10"/>
    </row>
    <row r="12101" spans="1:3">
      <c r="A12101" s="21">
        <v>459</v>
      </c>
      <c r="B12101" s="6">
        <f>IF(ISNUMBER(SEARCH("D??10",$B482)),0,IF(ISNUMBER(SEARCH("D??1?",$B482)),$E$1857*$B11491*'935'!$N465,0))</f>
        <v>0</v>
      </c>
      <c r="C12101" s="10"/>
    </row>
    <row r="12102" spans="1:3">
      <c r="A12102" s="21">
        <v>460</v>
      </c>
      <c r="B12102" s="6">
        <f>IF(ISNUMBER(SEARCH("D??10",$B483)),0,IF(ISNUMBER(SEARCH("D??1?",$B483)),$E$1857*$B11492*'935'!$N466,0))</f>
        <v>0</v>
      </c>
      <c r="C12102" s="10"/>
    </row>
    <row r="12103" spans="1:3">
      <c r="A12103" s="21">
        <v>461</v>
      </c>
      <c r="B12103" s="6">
        <f>IF(ISNUMBER(SEARCH("D??10",$B484)),0,IF(ISNUMBER(SEARCH("D??1?",$B484)),$E$1857*$B11493*'935'!$N467,0))</f>
        <v>0</v>
      </c>
      <c r="C12103" s="10"/>
    </row>
    <row r="12104" spans="1:3">
      <c r="A12104" s="21">
        <v>462</v>
      </c>
      <c r="B12104" s="6">
        <f>IF(ISNUMBER(SEARCH("D??10",$B485)),0,IF(ISNUMBER(SEARCH("D??1?",$B485)),$E$1857*$B11494*'935'!$N468,0))</f>
        <v>0</v>
      </c>
      <c r="C12104" s="10"/>
    </row>
    <row r="12105" spans="1:3">
      <c r="A12105" s="21">
        <v>463</v>
      </c>
      <c r="B12105" s="6">
        <f>IF(ISNUMBER(SEARCH("D??10",$B486)),0,IF(ISNUMBER(SEARCH("D??1?",$B486)),$E$1857*$B11495*'935'!$N469,0))</f>
        <v>0</v>
      </c>
      <c r="C12105" s="10"/>
    </row>
    <row r="12106" spans="1:3">
      <c r="A12106" s="21">
        <v>464</v>
      </c>
      <c r="B12106" s="6">
        <f>IF(ISNUMBER(SEARCH("D??10",$B487)),0,IF(ISNUMBER(SEARCH("D??1?",$B487)),$E$1857*$B11496*'935'!$N470,0))</f>
        <v>0</v>
      </c>
      <c r="C12106" s="10"/>
    </row>
    <row r="12107" spans="1:3">
      <c r="A12107" s="21">
        <v>465</v>
      </c>
      <c r="B12107" s="6">
        <f>IF(ISNUMBER(SEARCH("D??10",$B488)),0,IF(ISNUMBER(SEARCH("D??1?",$B488)),$E$1857*$B11497*'935'!$N471,0))</f>
        <v>0</v>
      </c>
      <c r="C12107" s="10"/>
    </row>
    <row r="12108" spans="1:3">
      <c r="A12108" s="21">
        <v>466</v>
      </c>
      <c r="B12108" s="6">
        <f>IF(ISNUMBER(SEARCH("D??10",$B489)),0,IF(ISNUMBER(SEARCH("D??1?",$B489)),$E$1857*$B11498*'935'!$N472,0))</f>
        <v>0</v>
      </c>
      <c r="C12108" s="10"/>
    </row>
    <row r="12109" spans="1:3">
      <c r="A12109" s="21">
        <v>467</v>
      </c>
      <c r="B12109" s="6">
        <f>IF(ISNUMBER(SEARCH("D??10",$B490)),0,IF(ISNUMBER(SEARCH("D??1?",$B490)),$E$1857*$B11499*'935'!$N473,0))</f>
        <v>0</v>
      </c>
      <c r="C12109" s="10"/>
    </row>
    <row r="12110" spans="1:3">
      <c r="A12110" s="21">
        <v>468</v>
      </c>
      <c r="B12110" s="6">
        <f>IF(ISNUMBER(SEARCH("D??10",$B491)),0,IF(ISNUMBER(SEARCH("D??1?",$B491)),$E$1857*$B11500*'935'!$N474,0))</f>
        <v>0</v>
      </c>
      <c r="C12110" s="10"/>
    </row>
    <row r="12111" spans="1:3">
      <c r="A12111" s="21">
        <v>469</v>
      </c>
      <c r="B12111" s="6">
        <f>IF(ISNUMBER(SEARCH("D??10",$B492)),0,IF(ISNUMBER(SEARCH("D??1?",$B492)),$E$1857*$B11501*'935'!$N475,0))</f>
        <v>0</v>
      </c>
      <c r="C12111" s="10"/>
    </row>
    <row r="12112" spans="1:3">
      <c r="A12112" s="21">
        <v>470</v>
      </c>
      <c r="B12112" s="6">
        <f>IF(ISNUMBER(SEARCH("D??10",$B493)),0,IF(ISNUMBER(SEARCH("D??1?",$B493)),$E$1857*$B11502*'935'!$N476,0))</f>
        <v>0</v>
      </c>
      <c r="C12112" s="10"/>
    </row>
    <row r="12113" spans="1:3">
      <c r="A12113" s="21">
        <v>471</v>
      </c>
      <c r="B12113" s="6">
        <f>IF(ISNUMBER(SEARCH("D??10",$B494)),0,IF(ISNUMBER(SEARCH("D??1?",$B494)),$E$1857*$B11503*'935'!$N477,0))</f>
        <v>0</v>
      </c>
      <c r="C12113" s="10"/>
    </row>
    <row r="12114" spans="1:3">
      <c r="A12114" s="21">
        <v>472</v>
      </c>
      <c r="B12114" s="6">
        <f>IF(ISNUMBER(SEARCH("D??10",$B495)),0,IF(ISNUMBER(SEARCH("D??1?",$B495)),$E$1857*$B11504*'935'!$N478,0))</f>
        <v>0</v>
      </c>
      <c r="C12114" s="10"/>
    </row>
    <row r="12115" spans="1:3">
      <c r="A12115" s="21">
        <v>473</v>
      </c>
      <c r="B12115" s="6">
        <f>IF(ISNUMBER(SEARCH("D??10",$B496)),0,IF(ISNUMBER(SEARCH("D??1?",$B496)),$E$1857*$B11505*'935'!$N479,0))</f>
        <v>0</v>
      </c>
      <c r="C12115" s="10"/>
    </row>
    <row r="12116" spans="1:3">
      <c r="A12116" s="21">
        <v>474</v>
      </c>
      <c r="B12116" s="6">
        <f>IF(ISNUMBER(SEARCH("D??10",$B497)),0,IF(ISNUMBER(SEARCH("D??1?",$B497)),$E$1857*$B11506*'935'!$N480,0))</f>
        <v>0</v>
      </c>
      <c r="C12116" s="10"/>
    </row>
    <row r="12117" spans="1:3">
      <c r="A12117" s="21">
        <v>475</v>
      </c>
      <c r="B12117" s="6">
        <f>IF(ISNUMBER(SEARCH("D??10",$B498)),0,IF(ISNUMBER(SEARCH("D??1?",$B498)),$E$1857*$B11507*'935'!$N481,0))</f>
        <v>0</v>
      </c>
      <c r="C12117" s="10"/>
    </row>
    <row r="12118" spans="1:3">
      <c r="A12118" s="21">
        <v>476</v>
      </c>
      <c r="B12118" s="6">
        <f>IF(ISNUMBER(SEARCH("D??10",$B499)),0,IF(ISNUMBER(SEARCH("D??1?",$B499)),$E$1857*$B11508*'935'!$N482,0))</f>
        <v>0</v>
      </c>
      <c r="C12118" s="10"/>
    </row>
    <row r="12119" spans="1:3">
      <c r="A12119" s="21">
        <v>477</v>
      </c>
      <c r="B12119" s="6">
        <f>IF(ISNUMBER(SEARCH("D??10",$B500)),0,IF(ISNUMBER(SEARCH("D??1?",$B500)),$E$1857*$B11509*'935'!$N483,0))</f>
        <v>0</v>
      </c>
      <c r="C12119" s="10"/>
    </row>
    <row r="12120" spans="1:3">
      <c r="A12120" s="21">
        <v>478</v>
      </c>
      <c r="B12120" s="6">
        <f>IF(ISNUMBER(SEARCH("D??10",$B501)),0,IF(ISNUMBER(SEARCH("D??1?",$B501)),$E$1857*$B11510*'935'!$N484,0))</f>
        <v>0</v>
      </c>
      <c r="C12120" s="10"/>
    </row>
    <row r="12121" spans="1:3">
      <c r="A12121" s="21">
        <v>479</v>
      </c>
      <c r="B12121" s="6">
        <f>IF(ISNUMBER(SEARCH("D??10",$B502)),0,IF(ISNUMBER(SEARCH("D??1?",$B502)),$E$1857*$B11511*'935'!$N485,0))</f>
        <v>0</v>
      </c>
      <c r="C12121" s="10"/>
    </row>
    <row r="12122" spans="1:3">
      <c r="A12122" s="21">
        <v>480</v>
      </c>
      <c r="B12122" s="6">
        <f>IF(ISNUMBER(SEARCH("D??10",$B503)),0,IF(ISNUMBER(SEARCH("D??1?",$B503)),$E$1857*$B11512*'935'!$N486,0))</f>
        <v>0</v>
      </c>
      <c r="C12122" s="10"/>
    </row>
    <row r="12123" spans="1:3">
      <c r="A12123" s="21">
        <v>481</v>
      </c>
      <c r="B12123" s="6">
        <f>IF(ISNUMBER(SEARCH("D??10",$B504)),0,IF(ISNUMBER(SEARCH("D??1?",$B504)),$E$1857*$B11513*'935'!$N487,0))</f>
        <v>0</v>
      </c>
      <c r="C12123" s="10"/>
    </row>
    <row r="12124" spans="1:3">
      <c r="A12124" s="21">
        <v>482</v>
      </c>
      <c r="B12124" s="6">
        <f>IF(ISNUMBER(SEARCH("D??10",$B505)),0,IF(ISNUMBER(SEARCH("D??1?",$B505)),$E$1857*$B11514*'935'!$N488,0))</f>
        <v>0</v>
      </c>
      <c r="C12124" s="10"/>
    </row>
    <row r="12125" spans="1:3">
      <c r="A12125" s="21">
        <v>483</v>
      </c>
      <c r="B12125" s="6">
        <f>IF(ISNUMBER(SEARCH("D??10",$B506)),0,IF(ISNUMBER(SEARCH("D??1?",$B506)),$E$1857*$B11515*'935'!$N489,0))</f>
        <v>0</v>
      </c>
      <c r="C12125" s="10"/>
    </row>
    <row r="12126" spans="1:3">
      <c r="A12126" s="21">
        <v>484</v>
      </c>
      <c r="B12126" s="6">
        <f>IF(ISNUMBER(SEARCH("D??10",$B507)),0,IF(ISNUMBER(SEARCH("D??1?",$B507)),$E$1857*$B11516*'935'!$N490,0))</f>
        <v>0</v>
      </c>
      <c r="C12126" s="10"/>
    </row>
    <row r="12127" spans="1:3">
      <c r="A12127" s="21">
        <v>485</v>
      </c>
      <c r="B12127" s="6">
        <f>IF(ISNUMBER(SEARCH("D??10",$B508)),0,IF(ISNUMBER(SEARCH("D??1?",$B508)),$E$1857*$B11517*'935'!$N491,0))</f>
        <v>0</v>
      </c>
      <c r="C12127" s="10"/>
    </row>
    <row r="12128" spans="1:3">
      <c r="A12128" s="21">
        <v>486</v>
      </c>
      <c r="B12128" s="6">
        <f>IF(ISNUMBER(SEARCH("D??10",$B509)),0,IF(ISNUMBER(SEARCH("D??1?",$B509)),$E$1857*$B11518*'935'!$N492,0))</f>
        <v>0</v>
      </c>
      <c r="C12128" s="10"/>
    </row>
    <row r="12129" spans="1:3">
      <c r="A12129" s="21">
        <v>487</v>
      </c>
      <c r="B12129" s="6">
        <f>IF(ISNUMBER(SEARCH("D??10",$B510)),0,IF(ISNUMBER(SEARCH("D??1?",$B510)),$E$1857*$B11519*'935'!$N493,0))</f>
        <v>0</v>
      </c>
      <c r="C12129" s="10"/>
    </row>
    <row r="12130" spans="1:3">
      <c r="A12130" s="21">
        <v>488</v>
      </c>
      <c r="B12130" s="6">
        <f>IF(ISNUMBER(SEARCH("D??10",$B511)),0,IF(ISNUMBER(SEARCH("D??1?",$B511)),$E$1857*$B11520*'935'!$N494,0))</f>
        <v>0</v>
      </c>
      <c r="C12130" s="10"/>
    </row>
    <row r="12131" spans="1:3">
      <c r="A12131" s="21">
        <v>489</v>
      </c>
      <c r="B12131" s="6">
        <f>IF(ISNUMBER(SEARCH("D??10",$B512)),0,IF(ISNUMBER(SEARCH("D??1?",$B512)),$E$1857*$B11521*'935'!$N495,0))</f>
        <v>0</v>
      </c>
      <c r="C12131" s="10"/>
    </row>
    <row r="12132" spans="1:3">
      <c r="A12132" s="21">
        <v>490</v>
      </c>
      <c r="B12132" s="6">
        <f>IF(ISNUMBER(SEARCH("D??10",$B513)),0,IF(ISNUMBER(SEARCH("D??1?",$B513)),$E$1857*$B11522*'935'!$N496,0))</f>
        <v>0</v>
      </c>
      <c r="C12132" s="10"/>
    </row>
    <row r="12133" spans="1:3">
      <c r="A12133" s="21">
        <v>491</v>
      </c>
      <c r="B12133" s="6">
        <f>IF(ISNUMBER(SEARCH("D??10",$B514)),0,IF(ISNUMBER(SEARCH("D??1?",$B514)),$E$1857*$B11523*'935'!$N497,0))</f>
        <v>0</v>
      </c>
      <c r="C12133" s="10"/>
    </row>
    <row r="12134" spans="1:3">
      <c r="A12134" s="21">
        <v>492</v>
      </c>
      <c r="B12134" s="6">
        <f>IF(ISNUMBER(SEARCH("D??10",$B515)),0,IF(ISNUMBER(SEARCH("D??1?",$B515)),$E$1857*$B11524*'935'!$N498,0))</f>
        <v>0</v>
      </c>
      <c r="C12134" s="10"/>
    </row>
    <row r="12135" spans="1:3">
      <c r="A12135" s="21">
        <v>493</v>
      </c>
      <c r="B12135" s="6">
        <f>IF(ISNUMBER(SEARCH("D??10",$B516)),0,IF(ISNUMBER(SEARCH("D??1?",$B516)),$E$1857*$B11525*'935'!$N499,0))</f>
        <v>0</v>
      </c>
      <c r="C12135" s="10"/>
    </row>
    <row r="12136" spans="1:3">
      <c r="A12136" s="21">
        <v>494</v>
      </c>
      <c r="B12136" s="6">
        <f>IF(ISNUMBER(SEARCH("D??10",$B517)),0,IF(ISNUMBER(SEARCH("D??1?",$B517)),$E$1857*$B11526*'935'!$N500,0))</f>
        <v>0</v>
      </c>
      <c r="C12136" s="10"/>
    </row>
    <row r="12137" spans="1:3">
      <c r="A12137" s="21">
        <v>495</v>
      </c>
      <c r="B12137" s="6">
        <f>IF(ISNUMBER(SEARCH("D??10",$B518)),0,IF(ISNUMBER(SEARCH("D??1?",$B518)),$E$1857*$B11527*'935'!$N501,0))</f>
        <v>0</v>
      </c>
      <c r="C12137" s="10"/>
    </row>
    <row r="12138" spans="1:3">
      <c r="A12138" s="21">
        <v>496</v>
      </c>
      <c r="B12138" s="6">
        <f>IF(ISNUMBER(SEARCH("D??10",$B519)),0,IF(ISNUMBER(SEARCH("D??1?",$B519)),$E$1857*$B11528*'935'!$N502,0))</f>
        <v>0</v>
      </c>
      <c r="C12138" s="10"/>
    </row>
    <row r="12139" spans="1:3">
      <c r="A12139" s="21">
        <v>497</v>
      </c>
      <c r="B12139" s="6">
        <f>IF(ISNUMBER(SEARCH("D??10",$B520)),0,IF(ISNUMBER(SEARCH("D??1?",$B520)),$E$1857*$B11529*'935'!$N503,0))</f>
        <v>0</v>
      </c>
      <c r="C12139" s="10"/>
    </row>
    <row r="12140" spans="1:3">
      <c r="A12140" s="21">
        <v>498</v>
      </c>
      <c r="B12140" s="6">
        <f>IF(ISNUMBER(SEARCH("D??10",$B521)),0,IF(ISNUMBER(SEARCH("D??1?",$B521)),$E$1857*$B11530*'935'!$N504,0))</f>
        <v>0</v>
      </c>
      <c r="C12140" s="10"/>
    </row>
    <row r="12141" spans="1:3">
      <c r="A12141" s="21">
        <v>499</v>
      </c>
      <c r="B12141" s="6">
        <f>IF(ISNUMBER(SEARCH("D??10",$B522)),0,IF(ISNUMBER(SEARCH("D??1?",$B522)),$E$1857*$B11531*'935'!$N505,0))</f>
        <v>0</v>
      </c>
      <c r="C12141" s="10"/>
    </row>
    <row r="12142" spans="1:3">
      <c r="A12142" s="21">
        <v>500</v>
      </c>
      <c r="B12142" s="6">
        <f>IF(ISNUMBER(SEARCH("D??10",$B523)),0,IF(ISNUMBER(SEARCH("D??1?",$B523)),$E$1857*$B11532*'935'!$N506,0))</f>
        <v>0</v>
      </c>
      <c r="C12142" s="10"/>
    </row>
    <row r="12143" spans="1:3">
      <c r="A12143" s="21">
        <v>501</v>
      </c>
      <c r="B12143" s="6">
        <f>IF(ISNUMBER(SEARCH("D??10",$B524)),0,IF(ISNUMBER(SEARCH("D??1?",$B524)),$E$1857*$B11533*'935'!$N507,0))</f>
        <v>0</v>
      </c>
      <c r="C12143" s="10"/>
    </row>
    <row r="12144" spans="1:3">
      <c r="A12144" s="21">
        <v>502</v>
      </c>
      <c r="B12144" s="6">
        <f>IF(ISNUMBER(SEARCH("D??10",$B525)),0,IF(ISNUMBER(SEARCH("D??1?",$B525)),$E$1857*$B11534*'935'!$N508,0))</f>
        <v>0</v>
      </c>
      <c r="C12144" s="10"/>
    </row>
    <row r="12145" spans="1:3">
      <c r="A12145" s="21">
        <v>503</v>
      </c>
      <c r="B12145" s="6">
        <f>IF(ISNUMBER(SEARCH("D??10",$B526)),0,IF(ISNUMBER(SEARCH("D??1?",$B526)),$E$1857*$B11535*'935'!$N509,0))</f>
        <v>0</v>
      </c>
      <c r="C12145" s="10"/>
    </row>
    <row r="12146" spans="1:3">
      <c r="A12146" s="21">
        <v>504</v>
      </c>
      <c r="B12146" s="6">
        <f>IF(ISNUMBER(SEARCH("D??10",$B527)),0,IF(ISNUMBER(SEARCH("D??1?",$B527)),$E$1857*$B11536*'935'!$N510,0))</f>
        <v>0</v>
      </c>
      <c r="C12146" s="10"/>
    </row>
    <row r="12147" spans="1:3">
      <c r="A12147" s="21">
        <v>505</v>
      </c>
      <c r="B12147" s="6">
        <f>IF(ISNUMBER(SEARCH("D??10",$B528)),0,IF(ISNUMBER(SEARCH("D??1?",$B528)),$E$1857*$B11537*'935'!$N511,0))</f>
        <v>0</v>
      </c>
      <c r="C12147" s="10"/>
    </row>
    <row r="12148" spans="1:3">
      <c r="A12148" s="21">
        <v>506</v>
      </c>
      <c r="B12148" s="6">
        <f>IF(ISNUMBER(SEARCH("D??10",$B529)),0,IF(ISNUMBER(SEARCH("D??1?",$B529)),$E$1857*$B11538*'935'!$N512,0))</f>
        <v>0</v>
      </c>
      <c r="C12148" s="10"/>
    </row>
    <row r="12149" spans="1:3">
      <c r="A12149" s="21">
        <v>507</v>
      </c>
      <c r="B12149" s="6">
        <f>IF(ISNUMBER(SEARCH("D??10",$B530)),0,IF(ISNUMBER(SEARCH("D??1?",$B530)),$E$1857*$B11539*'935'!$N513,0))</f>
        <v>0</v>
      </c>
      <c r="C12149" s="10"/>
    </row>
    <row r="12150" spans="1:3">
      <c r="A12150" s="21">
        <v>508</v>
      </c>
      <c r="B12150" s="6">
        <f>IF(ISNUMBER(SEARCH("D??10",$B531)),0,IF(ISNUMBER(SEARCH("D??1?",$B531)),$E$1857*$B11540*'935'!$N514,0))</f>
        <v>0</v>
      </c>
      <c r="C12150" s="10"/>
    </row>
    <row r="12151" spans="1:3">
      <c r="A12151" s="21">
        <v>509</v>
      </c>
      <c r="B12151" s="6">
        <f>IF(ISNUMBER(SEARCH("D??10",$B532)),0,IF(ISNUMBER(SEARCH("D??1?",$B532)),$E$1857*$B11541*'935'!$N515,0))</f>
        <v>0</v>
      </c>
      <c r="C12151" s="10"/>
    </row>
    <row r="12152" spans="1:3">
      <c r="A12152" s="21">
        <v>510</v>
      </c>
      <c r="B12152" s="6">
        <f>IF(ISNUMBER(SEARCH("D??10",$B533)),0,IF(ISNUMBER(SEARCH("D??1?",$B533)),$E$1857*$B11542*'935'!$N516,0))</f>
        <v>0</v>
      </c>
      <c r="C12152" s="10"/>
    </row>
    <row r="12153" spans="1:3">
      <c r="A12153" s="21">
        <v>511</v>
      </c>
      <c r="B12153" s="6">
        <f>IF(ISNUMBER(SEARCH("D??10",$B534)),0,IF(ISNUMBER(SEARCH("D??1?",$B534)),$E$1857*$B11543*'935'!$N517,0))</f>
        <v>0</v>
      </c>
      <c r="C12153" s="10"/>
    </row>
    <row r="12154" spans="1:3">
      <c r="A12154" s="21">
        <v>512</v>
      </c>
      <c r="B12154" s="6">
        <f>IF(ISNUMBER(SEARCH("D??10",$B535)),0,IF(ISNUMBER(SEARCH("D??1?",$B535)),$E$1857*$B11544*'935'!$N518,0))</f>
        <v>0</v>
      </c>
      <c r="C12154" s="10"/>
    </row>
    <row r="12155" spans="1:3">
      <c r="A12155" s="21">
        <v>513</v>
      </c>
      <c r="B12155" s="6">
        <f>IF(ISNUMBER(SEARCH("D??10",$B536)),0,IF(ISNUMBER(SEARCH("D??1?",$B536)),$E$1857*$B11545*'935'!$N519,0))</f>
        <v>0</v>
      </c>
      <c r="C12155" s="10"/>
    </row>
    <row r="12156" spans="1:3">
      <c r="A12156" s="21">
        <v>514</v>
      </c>
      <c r="B12156" s="6">
        <f>IF(ISNUMBER(SEARCH("D??10",$B537)),0,IF(ISNUMBER(SEARCH("D??1?",$B537)),$E$1857*$B11546*'935'!$N520,0))</f>
        <v>0</v>
      </c>
      <c r="C12156" s="10"/>
    </row>
    <row r="12157" spans="1:3">
      <c r="A12157" s="21">
        <v>515</v>
      </c>
      <c r="B12157" s="6">
        <f>IF(ISNUMBER(SEARCH("D??10",$B538)),0,IF(ISNUMBER(SEARCH("D??1?",$B538)),$E$1857*$B11547*'935'!$N521,0))</f>
        <v>0</v>
      </c>
      <c r="C12157" s="10"/>
    </row>
    <row r="12158" spans="1:3">
      <c r="A12158" s="21">
        <v>516</v>
      </c>
      <c r="B12158" s="6">
        <f>IF(ISNUMBER(SEARCH("D??10",$B539)),0,IF(ISNUMBER(SEARCH("D??1?",$B539)),$E$1857*$B11548*'935'!$N522,0))</f>
        <v>0</v>
      </c>
      <c r="C12158" s="10"/>
    </row>
    <row r="12159" spans="1:3">
      <c r="A12159" s="21">
        <v>517</v>
      </c>
      <c r="B12159" s="6">
        <f>IF(ISNUMBER(SEARCH("D??10",$B540)),0,IF(ISNUMBER(SEARCH("D??1?",$B540)),$E$1857*$B11549*'935'!$N523,0))</f>
        <v>0</v>
      </c>
      <c r="C12159" s="10"/>
    </row>
    <row r="12160" spans="1:3">
      <c r="A12160" s="21">
        <v>518</v>
      </c>
      <c r="B12160" s="6">
        <f>IF(ISNUMBER(SEARCH("D??10",$B541)),0,IF(ISNUMBER(SEARCH("D??1?",$B541)),$E$1857*$B11550*'935'!$N524,0))</f>
        <v>0</v>
      </c>
      <c r="C12160" s="10"/>
    </row>
    <row r="12161" spans="1:3">
      <c r="A12161" s="21">
        <v>519</v>
      </c>
      <c r="B12161" s="6">
        <f>IF(ISNUMBER(SEARCH("D??10",$B542)),0,IF(ISNUMBER(SEARCH("D??1?",$B542)),$E$1857*$B11551*'935'!$N525,0))</f>
        <v>0</v>
      </c>
      <c r="C12161" s="10"/>
    </row>
    <row r="12162" spans="1:3">
      <c r="A12162" s="21">
        <v>520</v>
      </c>
      <c r="B12162" s="6">
        <f>IF(ISNUMBER(SEARCH("D??10",$B543)),0,IF(ISNUMBER(SEARCH("D??1?",$B543)),$E$1857*$B11552*'935'!$N526,0))</f>
        <v>0</v>
      </c>
      <c r="C12162" s="10"/>
    </row>
    <row r="12163" spans="1:3">
      <c r="A12163" s="21">
        <v>521</v>
      </c>
      <c r="B12163" s="6">
        <f>IF(ISNUMBER(SEARCH("D??10",$B544)),0,IF(ISNUMBER(SEARCH("D??1?",$B544)),$E$1857*$B11553*'935'!$N527,0))</f>
        <v>0</v>
      </c>
      <c r="C12163" s="10"/>
    </row>
    <row r="12164" spans="1:3">
      <c r="A12164" s="21">
        <v>522</v>
      </c>
      <c r="B12164" s="6">
        <f>IF(ISNUMBER(SEARCH("D??10",$B545)),0,IF(ISNUMBER(SEARCH("D??1?",$B545)),$E$1857*$B11554*'935'!$N528,0))</f>
        <v>0</v>
      </c>
      <c r="C12164" s="10"/>
    </row>
    <row r="12165" spans="1:3">
      <c r="A12165" s="21">
        <v>523</v>
      </c>
      <c r="B12165" s="6">
        <f>IF(ISNUMBER(SEARCH("D??10",$B546)),0,IF(ISNUMBER(SEARCH("D??1?",$B546)),$E$1857*$B11555*'935'!$N529,0))</f>
        <v>0</v>
      </c>
      <c r="C12165" s="10"/>
    </row>
    <row r="12166" spans="1:3">
      <c r="A12166" s="21">
        <v>524</v>
      </c>
      <c r="B12166" s="6">
        <f>IF(ISNUMBER(SEARCH("D??10",$B547)),0,IF(ISNUMBER(SEARCH("D??1?",$B547)),$E$1857*$B11556*'935'!$N530,0))</f>
        <v>0</v>
      </c>
      <c r="C12166" s="10"/>
    </row>
    <row r="12167" spans="1:3">
      <c r="A12167" s="21">
        <v>525</v>
      </c>
      <c r="B12167" s="6">
        <f>IF(ISNUMBER(SEARCH("D??10",$B548)),0,IF(ISNUMBER(SEARCH("D??1?",$B548)),$E$1857*$B11557*'935'!$N531,0))</f>
        <v>0</v>
      </c>
      <c r="C12167" s="10"/>
    </row>
    <row r="12168" spans="1:3">
      <c r="A12168" s="21">
        <v>526</v>
      </c>
      <c r="B12168" s="6">
        <f>IF(ISNUMBER(SEARCH("D??10",$B549)),0,IF(ISNUMBER(SEARCH("D??1?",$B549)),$E$1857*$B11558*'935'!$N532,0))</f>
        <v>0</v>
      </c>
      <c r="C12168" s="10"/>
    </row>
    <row r="12169" spans="1:3">
      <c r="A12169" s="21">
        <v>527</v>
      </c>
      <c r="B12169" s="6">
        <f>IF(ISNUMBER(SEARCH("D??10",$B550)),0,IF(ISNUMBER(SEARCH("D??1?",$B550)),$E$1857*$B11559*'935'!$N533,0))</f>
        <v>0</v>
      </c>
      <c r="C12169" s="10"/>
    </row>
    <row r="12170" spans="1:3">
      <c r="A12170" s="21">
        <v>528</v>
      </c>
      <c r="B12170" s="6">
        <f>IF(ISNUMBER(SEARCH("D??10",$B551)),0,IF(ISNUMBER(SEARCH("D??1?",$B551)),$E$1857*$B11560*'935'!$N534,0))</f>
        <v>0</v>
      </c>
      <c r="C12170" s="10"/>
    </row>
    <row r="12171" spans="1:3">
      <c r="A12171" s="21">
        <v>529</v>
      </c>
      <c r="B12171" s="6">
        <f>IF(ISNUMBER(SEARCH("D??10",$B552)),0,IF(ISNUMBER(SEARCH("D??1?",$B552)),$E$1857*$B11561*'935'!$N535,0))</f>
        <v>0</v>
      </c>
      <c r="C12171" s="10"/>
    </row>
    <row r="12172" spans="1:3">
      <c r="A12172" s="21">
        <v>530</v>
      </c>
      <c r="B12172" s="6">
        <f>IF(ISNUMBER(SEARCH("D??10",$B553)),0,IF(ISNUMBER(SEARCH("D??1?",$B553)),$E$1857*$B11562*'935'!$N536,0))</f>
        <v>0</v>
      </c>
      <c r="C12172" s="10"/>
    </row>
    <row r="12173" spans="1:3">
      <c r="A12173" s="21">
        <v>531</v>
      </c>
      <c r="B12173" s="6">
        <f>IF(ISNUMBER(SEARCH("D??10",$B554)),0,IF(ISNUMBER(SEARCH("D??1?",$B554)),$E$1857*$B11563*'935'!$N537,0))</f>
        <v>0</v>
      </c>
      <c r="C12173" s="10"/>
    </row>
    <row r="12174" spans="1:3">
      <c r="A12174" s="21">
        <v>532</v>
      </c>
      <c r="B12174" s="6">
        <f>IF(ISNUMBER(SEARCH("D??10",$B555)),0,IF(ISNUMBER(SEARCH("D??1?",$B555)),$E$1857*$B11564*'935'!$N538,0))</f>
        <v>0</v>
      </c>
      <c r="C12174" s="10"/>
    </row>
    <row r="12175" spans="1:3">
      <c r="A12175" s="21">
        <v>533</v>
      </c>
      <c r="B12175" s="6">
        <f>IF(ISNUMBER(SEARCH("D??10",$B556)),0,IF(ISNUMBER(SEARCH("D??1?",$B556)),$E$1857*$B11565*'935'!$N539,0))</f>
        <v>0</v>
      </c>
      <c r="C12175" s="10"/>
    </row>
    <row r="12176" spans="1:3">
      <c r="A12176" s="21">
        <v>534</v>
      </c>
      <c r="B12176" s="6">
        <f>IF(ISNUMBER(SEARCH("D??10",$B557)),0,IF(ISNUMBER(SEARCH("D??1?",$B557)),$E$1857*$B11566*'935'!$N540,0))</f>
        <v>0</v>
      </c>
      <c r="C12176" s="10"/>
    </row>
    <row r="12177" spans="1:3">
      <c r="A12177" s="21">
        <v>535</v>
      </c>
      <c r="B12177" s="6">
        <f>IF(ISNUMBER(SEARCH("D??10",$B558)),0,IF(ISNUMBER(SEARCH("D??1?",$B558)),$E$1857*$B11567*'935'!$N541,0))</f>
        <v>0</v>
      </c>
      <c r="C12177" s="10"/>
    </row>
    <row r="12178" spans="1:3">
      <c r="A12178" s="21">
        <v>536</v>
      </c>
      <c r="B12178" s="6">
        <f>IF(ISNUMBER(SEARCH("D??10",$B559)),0,IF(ISNUMBER(SEARCH("D??1?",$B559)),$E$1857*$B11568*'935'!$N542,0))</f>
        <v>0</v>
      </c>
      <c r="C12178" s="10"/>
    </row>
    <row r="12179" spans="1:3">
      <c r="A12179" s="21">
        <v>537</v>
      </c>
      <c r="B12179" s="6">
        <f>IF(ISNUMBER(SEARCH("D??10",$B560)),0,IF(ISNUMBER(SEARCH("D??1?",$B560)),$E$1857*$B11569*'935'!$N543,0))</f>
        <v>0</v>
      </c>
      <c r="C12179" s="10"/>
    </row>
    <row r="12180" spans="1:3">
      <c r="A12180" s="21">
        <v>538</v>
      </c>
      <c r="B12180" s="6">
        <f>IF(ISNUMBER(SEARCH("D??10",$B561)),0,IF(ISNUMBER(SEARCH("D??1?",$B561)),$E$1857*$B11570*'935'!$N544,0))</f>
        <v>0</v>
      </c>
      <c r="C12180" s="10"/>
    </row>
    <row r="12181" spans="1:3">
      <c r="A12181" s="21">
        <v>539</v>
      </c>
      <c r="B12181" s="6">
        <f>IF(ISNUMBER(SEARCH("D??10",$B562)),0,IF(ISNUMBER(SEARCH("D??1?",$B562)),$E$1857*$B11571*'935'!$N545,0))</f>
        <v>0</v>
      </c>
      <c r="C12181" s="10"/>
    </row>
    <row r="12182" spans="1:3">
      <c r="A12182" s="21">
        <v>540</v>
      </c>
      <c r="B12182" s="6">
        <f>IF(ISNUMBER(SEARCH("D??10",$B563)),0,IF(ISNUMBER(SEARCH("D??1?",$B563)),$E$1857*$B11572*'935'!$N546,0))</f>
        <v>0</v>
      </c>
      <c r="C12182" s="10"/>
    </row>
    <row r="12183" spans="1:3">
      <c r="A12183" s="21">
        <v>541</v>
      </c>
      <c r="B12183" s="6">
        <f>IF(ISNUMBER(SEARCH("D??10",$B564)),0,IF(ISNUMBER(SEARCH("D??1?",$B564)),$E$1857*$B11573*'935'!$N547,0))</f>
        <v>0</v>
      </c>
      <c r="C12183" s="10"/>
    </row>
    <row r="12184" spans="1:3">
      <c r="A12184" s="21">
        <v>542</v>
      </c>
      <c r="B12184" s="6">
        <f>IF(ISNUMBER(SEARCH("D??10",$B565)),0,IF(ISNUMBER(SEARCH("D??1?",$B565)),$E$1857*$B11574*'935'!$N548,0))</f>
        <v>0</v>
      </c>
      <c r="C12184" s="10"/>
    </row>
    <row r="12185" spans="1:3">
      <c r="A12185" s="21">
        <v>543</v>
      </c>
      <c r="B12185" s="6">
        <f>IF(ISNUMBER(SEARCH("D??10",$B566)),0,IF(ISNUMBER(SEARCH("D??1?",$B566)),$E$1857*$B11575*'935'!$N549,0))</f>
        <v>0</v>
      </c>
      <c r="C12185" s="10"/>
    </row>
    <row r="12186" spans="1:3">
      <c r="A12186" s="21">
        <v>544</v>
      </c>
      <c r="B12186" s="6">
        <f>IF(ISNUMBER(SEARCH("D??10",$B567)),0,IF(ISNUMBER(SEARCH("D??1?",$B567)),$E$1857*$B11576*'935'!$N550,0))</f>
        <v>0</v>
      </c>
      <c r="C12186" s="10"/>
    </row>
    <row r="12187" spans="1:3">
      <c r="A12187" s="21">
        <v>545</v>
      </c>
      <c r="B12187" s="6">
        <f>IF(ISNUMBER(SEARCH("D??10",$B568)),0,IF(ISNUMBER(SEARCH("D??1?",$B568)),$E$1857*$B11577*'935'!$N551,0))</f>
        <v>0</v>
      </c>
      <c r="C12187" s="10"/>
    </row>
    <row r="12188" spans="1:3">
      <c r="A12188" s="21">
        <v>546</v>
      </c>
      <c r="B12188" s="6">
        <f>IF(ISNUMBER(SEARCH("D??10",$B569)),0,IF(ISNUMBER(SEARCH("D??1?",$B569)),$E$1857*$B11578*'935'!$N552,0))</f>
        <v>0</v>
      </c>
      <c r="C12188" s="10"/>
    </row>
    <row r="12189" spans="1:3">
      <c r="A12189" s="21">
        <v>547</v>
      </c>
      <c r="B12189" s="6">
        <f>IF(ISNUMBER(SEARCH("D??10",$B570)),0,IF(ISNUMBER(SEARCH("D??1?",$B570)),$E$1857*$B11579*'935'!$N553,0))</f>
        <v>0</v>
      </c>
      <c r="C12189" s="10"/>
    </row>
    <row r="12190" spans="1:3">
      <c r="A12190" s="21">
        <v>548</v>
      </c>
      <c r="B12190" s="6">
        <f>IF(ISNUMBER(SEARCH("D??10",$B571)),0,IF(ISNUMBER(SEARCH("D??1?",$B571)),$E$1857*$B11580*'935'!$N554,0))</f>
        <v>0</v>
      </c>
      <c r="C12190" s="10"/>
    </row>
    <row r="12191" spans="1:3">
      <c r="A12191" s="21">
        <v>549</v>
      </c>
      <c r="B12191" s="6">
        <f>IF(ISNUMBER(SEARCH("D??10",$B572)),0,IF(ISNUMBER(SEARCH("D??1?",$B572)),$E$1857*$B11581*'935'!$N555,0))</f>
        <v>0</v>
      </c>
      <c r="C12191" s="10"/>
    </row>
    <row r="12192" spans="1:3">
      <c r="A12192" s="21">
        <v>550</v>
      </c>
      <c r="B12192" s="6">
        <f>IF(ISNUMBER(SEARCH("D??10",$B573)),0,IF(ISNUMBER(SEARCH("D??1?",$B573)),$E$1857*$B11582*'935'!$N556,0))</f>
        <v>0</v>
      </c>
      <c r="C12192" s="10"/>
    </row>
    <row r="12193" spans="1:3">
      <c r="A12193" s="21">
        <v>551</v>
      </c>
      <c r="B12193" s="6">
        <f>IF(ISNUMBER(SEARCH("D??10",$B574)),0,IF(ISNUMBER(SEARCH("D??1?",$B574)),$E$1857*$B11583*'935'!$N557,0))</f>
        <v>0</v>
      </c>
      <c r="C12193" s="10"/>
    </row>
    <row r="12194" spans="1:3">
      <c r="A12194" s="21">
        <v>552</v>
      </c>
      <c r="B12194" s="6">
        <f>IF(ISNUMBER(SEARCH("D??10",$B575)),0,IF(ISNUMBER(SEARCH("D??1?",$B575)),$E$1857*$B11584*'935'!$N558,0))</f>
        <v>0</v>
      </c>
      <c r="C12194" s="10"/>
    </row>
    <row r="12195" spans="1:3">
      <c r="A12195" s="21">
        <v>553</v>
      </c>
      <c r="B12195" s="6">
        <f>IF(ISNUMBER(SEARCH("D??10",$B576)),0,IF(ISNUMBER(SEARCH("D??1?",$B576)),$E$1857*$B11585*'935'!$N559,0))</f>
        <v>0</v>
      </c>
      <c r="C12195" s="10"/>
    </row>
    <row r="12196" spans="1:3">
      <c r="A12196" s="21">
        <v>554</v>
      </c>
      <c r="B12196" s="6">
        <f>IF(ISNUMBER(SEARCH("D??10",$B577)),0,IF(ISNUMBER(SEARCH("D??1?",$B577)),$E$1857*$B11586*'935'!$N560,0))</f>
        <v>0</v>
      </c>
      <c r="C12196" s="10"/>
    </row>
    <row r="12197" spans="1:3">
      <c r="A12197" s="21">
        <v>555</v>
      </c>
      <c r="B12197" s="6">
        <f>IF(ISNUMBER(SEARCH("D??10",$B578)),0,IF(ISNUMBER(SEARCH("D??1?",$B578)),$E$1857*$B11587*'935'!$N561,0))</f>
        <v>0</v>
      </c>
      <c r="C12197" s="10"/>
    </row>
    <row r="12198" spans="1:3">
      <c r="A12198" s="21">
        <v>556</v>
      </c>
      <c r="B12198" s="6">
        <f>IF(ISNUMBER(SEARCH("D??10",$B579)),0,IF(ISNUMBER(SEARCH("D??1?",$B579)),$E$1857*$B11588*'935'!$N562,0))</f>
        <v>0</v>
      </c>
      <c r="C12198" s="10"/>
    </row>
    <row r="12199" spans="1:3">
      <c r="A12199" s="21">
        <v>557</v>
      </c>
      <c r="B12199" s="6">
        <f>IF(ISNUMBER(SEARCH("D??10",$B580)),0,IF(ISNUMBER(SEARCH("D??1?",$B580)),$E$1857*$B11589*'935'!$N563,0))</f>
        <v>0</v>
      </c>
      <c r="C12199" s="10"/>
    </row>
    <row r="12200" spans="1:3">
      <c r="A12200" s="21">
        <v>558</v>
      </c>
      <c r="B12200" s="6">
        <f>IF(ISNUMBER(SEARCH("D??10",$B581)),0,IF(ISNUMBER(SEARCH("D??1?",$B581)),$E$1857*$B11590*'935'!$N564,0))</f>
        <v>0</v>
      </c>
      <c r="C12200" s="10"/>
    </row>
    <row r="12201" spans="1:3">
      <c r="A12201" s="21">
        <v>559</v>
      </c>
      <c r="B12201" s="6">
        <f>IF(ISNUMBER(SEARCH("D??10",$B582)),0,IF(ISNUMBER(SEARCH("D??1?",$B582)),$E$1857*$B11591*'935'!$N565,0))</f>
        <v>0</v>
      </c>
      <c r="C12201" s="10"/>
    </row>
    <row r="12202" spans="1:3">
      <c r="A12202" s="21">
        <v>560</v>
      </c>
      <c r="B12202" s="6">
        <f>IF(ISNUMBER(SEARCH("D??10",$B583)),0,IF(ISNUMBER(SEARCH("D??1?",$B583)),$E$1857*$B11592*'935'!$N566,0))</f>
        <v>0</v>
      </c>
      <c r="C12202" s="10"/>
    </row>
    <row r="12203" spans="1:3">
      <c r="A12203" s="21">
        <v>561</v>
      </c>
      <c r="B12203" s="6">
        <f>IF(ISNUMBER(SEARCH("D??10",$B584)),0,IF(ISNUMBER(SEARCH("D??1?",$B584)),$E$1857*$B11593*'935'!$N567,0))</f>
        <v>0</v>
      </c>
      <c r="C12203" s="10"/>
    </row>
    <row r="12204" spans="1:3">
      <c r="A12204" s="21">
        <v>562</v>
      </c>
      <c r="B12204" s="6">
        <f>IF(ISNUMBER(SEARCH("D??10",$B585)),0,IF(ISNUMBER(SEARCH("D??1?",$B585)),$E$1857*$B11594*'935'!$N568,0))</f>
        <v>0</v>
      </c>
      <c r="C12204" s="10"/>
    </row>
    <row r="12205" spans="1:3">
      <c r="A12205" s="21">
        <v>563</v>
      </c>
      <c r="B12205" s="6">
        <f>IF(ISNUMBER(SEARCH("D??10",$B586)),0,IF(ISNUMBER(SEARCH("D??1?",$B586)),$E$1857*$B11595*'935'!$N569,0))</f>
        <v>0</v>
      </c>
      <c r="C12205" s="10"/>
    </row>
    <row r="12206" spans="1:3">
      <c r="A12206" s="21">
        <v>564</v>
      </c>
      <c r="B12206" s="6">
        <f>IF(ISNUMBER(SEARCH("D??10",$B587)),0,IF(ISNUMBER(SEARCH("D??1?",$B587)),$E$1857*$B11596*'935'!$N570,0))</f>
        <v>0</v>
      </c>
      <c r="C12206" s="10"/>
    </row>
    <row r="12207" spans="1:3">
      <c r="A12207" s="21">
        <v>565</v>
      </c>
      <c r="B12207" s="6">
        <f>IF(ISNUMBER(SEARCH("D??10",$B588)),0,IF(ISNUMBER(SEARCH("D??1?",$B588)),$E$1857*$B11597*'935'!$N571,0))</f>
        <v>0</v>
      </c>
      <c r="C12207" s="10"/>
    </row>
    <row r="12208" spans="1:3">
      <c r="A12208" s="21">
        <v>566</v>
      </c>
      <c r="B12208" s="6">
        <f>IF(ISNUMBER(SEARCH("D??10",$B589)),0,IF(ISNUMBER(SEARCH("D??1?",$B589)),$E$1857*$B11598*'935'!$N572,0))</f>
        <v>0</v>
      </c>
      <c r="C12208" s="10"/>
    </row>
    <row r="12209" spans="1:3">
      <c r="A12209" s="21">
        <v>567</v>
      </c>
      <c r="B12209" s="6">
        <f>IF(ISNUMBER(SEARCH("D??10",$B590)),0,IF(ISNUMBER(SEARCH("D??1?",$B590)),$E$1857*$B11599*'935'!$N573,0))</f>
        <v>0</v>
      </c>
      <c r="C12209" s="10"/>
    </row>
    <row r="12210" spans="1:3">
      <c r="A12210" s="21">
        <v>568</v>
      </c>
      <c r="B12210" s="6">
        <f>IF(ISNUMBER(SEARCH("D??10",$B591)),0,IF(ISNUMBER(SEARCH("D??1?",$B591)),$E$1857*$B11600*'935'!$N574,0))</f>
        <v>0</v>
      </c>
      <c r="C12210" s="10"/>
    </row>
    <row r="12211" spans="1:3">
      <c r="A12211" s="21">
        <v>569</v>
      </c>
      <c r="B12211" s="6">
        <f>IF(ISNUMBER(SEARCH("D??10",$B592)),0,IF(ISNUMBER(SEARCH("D??1?",$B592)),$E$1857*$B11601*'935'!$N575,0))</f>
        <v>0</v>
      </c>
      <c r="C12211" s="10"/>
    </row>
    <row r="12212" spans="1:3">
      <c r="A12212" s="21">
        <v>570</v>
      </c>
      <c r="B12212" s="6">
        <f>IF(ISNUMBER(SEARCH("D??10",$B593)),0,IF(ISNUMBER(SEARCH("D??1?",$B593)),$E$1857*$B11602*'935'!$N576,0))</f>
        <v>0</v>
      </c>
      <c r="C12212" s="10"/>
    </row>
    <row r="12213" spans="1:3">
      <c r="A12213" s="21">
        <v>571</v>
      </c>
      <c r="B12213" s="6">
        <f>IF(ISNUMBER(SEARCH("D??10",$B594)),0,IF(ISNUMBER(SEARCH("D??1?",$B594)),$E$1857*$B11603*'935'!$N577,0))</f>
        <v>0</v>
      </c>
      <c r="C12213" s="10"/>
    </row>
    <row r="12214" spans="1:3">
      <c r="A12214" s="21">
        <v>572</v>
      </c>
      <c r="B12214" s="6">
        <f>IF(ISNUMBER(SEARCH("D??10",$B595)),0,IF(ISNUMBER(SEARCH("D??1?",$B595)),$E$1857*$B11604*'935'!$N578,0))</f>
        <v>0</v>
      </c>
      <c r="C12214" s="10"/>
    </row>
    <row r="12215" spans="1:3">
      <c r="A12215" s="21">
        <v>573</v>
      </c>
      <c r="B12215" s="6">
        <f>IF(ISNUMBER(SEARCH("D??10",$B596)),0,IF(ISNUMBER(SEARCH("D??1?",$B596)),$E$1857*$B11605*'935'!$N579,0))</f>
        <v>0</v>
      </c>
      <c r="C12215" s="10"/>
    </row>
    <row r="12216" spans="1:3">
      <c r="A12216" s="21">
        <v>574</v>
      </c>
      <c r="B12216" s="6">
        <f>IF(ISNUMBER(SEARCH("D??10",$B597)),0,IF(ISNUMBER(SEARCH("D??1?",$B597)),$E$1857*$B11606*'935'!$N580,0))</f>
        <v>0</v>
      </c>
      <c r="C12216" s="10"/>
    </row>
    <row r="12217" spans="1:3">
      <c r="A12217" s="21">
        <v>575</v>
      </c>
      <c r="B12217" s="6">
        <f>IF(ISNUMBER(SEARCH("D??10",$B598)),0,IF(ISNUMBER(SEARCH("D??1?",$B598)),$E$1857*$B11607*'935'!$N581,0))</f>
        <v>0</v>
      </c>
      <c r="C12217" s="10"/>
    </row>
    <row r="12218" spans="1:3">
      <c r="A12218" s="21">
        <v>576</v>
      </c>
      <c r="B12218" s="6">
        <f>IF(ISNUMBER(SEARCH("D??10",$B599)),0,IF(ISNUMBER(SEARCH("D??1?",$B599)),$E$1857*$B11608*'935'!$N582,0))</f>
        <v>0</v>
      </c>
      <c r="C12218" s="10"/>
    </row>
    <row r="12219" spans="1:3">
      <c r="A12219" s="21">
        <v>577</v>
      </c>
      <c r="B12219" s="6">
        <f>IF(ISNUMBER(SEARCH("D??10",$B600)),0,IF(ISNUMBER(SEARCH("D??1?",$B600)),$E$1857*$B11609*'935'!$N583,0))</f>
        <v>0</v>
      </c>
      <c r="C12219" s="10"/>
    </row>
    <row r="12220" spans="1:3">
      <c r="A12220" s="21">
        <v>578</v>
      </c>
      <c r="B12220" s="6">
        <f>IF(ISNUMBER(SEARCH("D??10",$B601)),0,IF(ISNUMBER(SEARCH("D??1?",$B601)),$E$1857*$B11610*'935'!$N584,0))</f>
        <v>0</v>
      </c>
      <c r="C12220" s="10"/>
    </row>
    <row r="12221" spans="1:3">
      <c r="A12221" s="21">
        <v>579</v>
      </c>
      <c r="B12221" s="6">
        <f>IF(ISNUMBER(SEARCH("D??10",$B602)),0,IF(ISNUMBER(SEARCH("D??1?",$B602)),$E$1857*$B11611*'935'!$N585,0))</f>
        <v>0</v>
      </c>
      <c r="C12221" s="10"/>
    </row>
    <row r="12222" spans="1:3">
      <c r="A12222" s="21">
        <v>580</v>
      </c>
      <c r="B12222" s="6">
        <f>IF(ISNUMBER(SEARCH("D??10",$B603)),0,IF(ISNUMBER(SEARCH("D??1?",$B603)),$E$1857*$B11612*'935'!$N586,0))</f>
        <v>0</v>
      </c>
      <c r="C12222" s="10"/>
    </row>
    <row r="12223" spans="1:3">
      <c r="A12223" s="21">
        <v>581</v>
      </c>
      <c r="B12223" s="6">
        <f>IF(ISNUMBER(SEARCH("D??10",$B604)),0,IF(ISNUMBER(SEARCH("D??1?",$B604)),$E$1857*$B11613*'935'!$N587,0))</f>
        <v>0</v>
      </c>
      <c r="C12223" s="10"/>
    </row>
    <row r="12224" spans="1:3">
      <c r="A12224" s="21">
        <v>582</v>
      </c>
      <c r="B12224" s="6">
        <f>IF(ISNUMBER(SEARCH("D??10",$B605)),0,IF(ISNUMBER(SEARCH("D??1?",$B605)),$E$1857*$B11614*'935'!$N588,0))</f>
        <v>0</v>
      </c>
      <c r="C12224" s="10"/>
    </row>
    <row r="12225" spans="1:3">
      <c r="A12225" s="21">
        <v>583</v>
      </c>
      <c r="B12225" s="6">
        <f>IF(ISNUMBER(SEARCH("D??10",$B606)),0,IF(ISNUMBER(SEARCH("D??1?",$B606)),$E$1857*$B11615*'935'!$N589,0))</f>
        <v>0</v>
      </c>
      <c r="C12225" s="10"/>
    </row>
    <row r="12226" spans="1:3">
      <c r="A12226" s="21">
        <v>584</v>
      </c>
      <c r="B12226" s="6">
        <f>IF(ISNUMBER(SEARCH("D??10",$B607)),0,IF(ISNUMBER(SEARCH("D??1?",$B607)),$E$1857*$B11616*'935'!$N590,0))</f>
        <v>0</v>
      </c>
      <c r="C12226" s="10"/>
    </row>
    <row r="12227" spans="1:3">
      <c r="A12227" s="21">
        <v>585</v>
      </c>
      <c r="B12227" s="6">
        <f>IF(ISNUMBER(SEARCH("D??10",$B608)),0,IF(ISNUMBER(SEARCH("D??1?",$B608)),$E$1857*$B11617*'935'!$N591,0))</f>
        <v>0</v>
      </c>
      <c r="C12227" s="10"/>
    </row>
    <row r="12228" spans="1:3">
      <c r="A12228" s="21">
        <v>586</v>
      </c>
      <c r="B12228" s="6">
        <f>IF(ISNUMBER(SEARCH("D??10",$B609)),0,IF(ISNUMBER(SEARCH("D??1?",$B609)),$E$1857*$B11618*'935'!$N592,0))</f>
        <v>0</v>
      </c>
      <c r="C12228" s="10"/>
    </row>
    <row r="12229" spans="1:3">
      <c r="A12229" s="21">
        <v>587</v>
      </c>
      <c r="B12229" s="6">
        <f>IF(ISNUMBER(SEARCH("D??10",$B610)),0,IF(ISNUMBER(SEARCH("D??1?",$B610)),$E$1857*$B11619*'935'!$N593,0))</f>
        <v>0</v>
      </c>
      <c r="C12229" s="10"/>
    </row>
    <row r="12230" spans="1:3">
      <c r="A12230" s="21">
        <v>588</v>
      </c>
      <c r="B12230" s="6">
        <f>IF(ISNUMBER(SEARCH("D??10",$B611)),0,IF(ISNUMBER(SEARCH("D??1?",$B611)),$E$1857*$B11620*'935'!$N594,0))</f>
        <v>0</v>
      </c>
      <c r="C12230" s="10"/>
    </row>
    <row r="12231" spans="1:3">
      <c r="A12231" s="21">
        <v>589</v>
      </c>
      <c r="B12231" s="6">
        <f>IF(ISNUMBER(SEARCH("D??10",$B612)),0,IF(ISNUMBER(SEARCH("D??1?",$B612)),$E$1857*$B11621*'935'!$N595,0))</f>
        <v>0</v>
      </c>
      <c r="C12231" s="10"/>
    </row>
    <row r="12232" spans="1:3">
      <c r="A12232" s="21">
        <v>590</v>
      </c>
      <c r="B12232" s="6">
        <f>IF(ISNUMBER(SEARCH("D??10",$B613)),0,IF(ISNUMBER(SEARCH("D??1?",$B613)),$E$1857*$B11622*'935'!$N596,0))</f>
        <v>0</v>
      </c>
      <c r="C12232" s="10"/>
    </row>
    <row r="12233" spans="1:3">
      <c r="A12233" s="21">
        <v>591</v>
      </c>
      <c r="B12233" s="6">
        <f>IF(ISNUMBER(SEARCH("D??10",$B614)),0,IF(ISNUMBER(SEARCH("D??1?",$B614)),$E$1857*$B11623*'935'!$N597,0))</f>
        <v>0</v>
      </c>
      <c r="C12233" s="10"/>
    </row>
    <row r="12234" spans="1:3">
      <c r="A12234" s="21">
        <v>592</v>
      </c>
      <c r="B12234" s="6">
        <f>IF(ISNUMBER(SEARCH("D??10",$B615)),0,IF(ISNUMBER(SEARCH("D??1?",$B615)),$E$1857*$B11624*'935'!$N598,0))</f>
        <v>0</v>
      </c>
      <c r="C12234" s="10"/>
    </row>
    <row r="12235" spans="1:3">
      <c r="A12235" s="21">
        <v>593</v>
      </c>
      <c r="B12235" s="6">
        <f>IF(ISNUMBER(SEARCH("D??10",$B616)),0,IF(ISNUMBER(SEARCH("D??1?",$B616)),$E$1857*$B11625*'935'!$N599,0))</f>
        <v>0</v>
      </c>
      <c r="C12235" s="10"/>
    </row>
    <row r="12236" spans="1:3">
      <c r="A12236" s="21">
        <v>594</v>
      </c>
      <c r="B12236" s="6">
        <f>IF(ISNUMBER(SEARCH("D??10",$B617)),0,IF(ISNUMBER(SEARCH("D??1?",$B617)),$E$1857*$B11626*'935'!$N600,0))</f>
        <v>0</v>
      </c>
      <c r="C12236" s="10"/>
    </row>
    <row r="12237" spans="1:3">
      <c r="A12237" s="21">
        <v>595</v>
      </c>
      <c r="B12237" s="6">
        <f>IF(ISNUMBER(SEARCH("D??10",$B618)),0,IF(ISNUMBER(SEARCH("D??1?",$B618)),$E$1857*$B11627*'935'!$N601,0))</f>
        <v>0</v>
      </c>
      <c r="C12237" s="10"/>
    </row>
    <row r="12238" spans="1:3">
      <c r="A12238" s="21">
        <v>596</v>
      </c>
      <c r="B12238" s="6">
        <f>IF(ISNUMBER(SEARCH("D??10",$B619)),0,IF(ISNUMBER(SEARCH("D??1?",$B619)),$E$1857*$B11628*'935'!$N602,0))</f>
        <v>0</v>
      </c>
      <c r="C12238" s="10"/>
    </row>
    <row r="12239" spans="1:3">
      <c r="A12239" s="21">
        <v>597</v>
      </c>
      <c r="B12239" s="6">
        <f>IF(ISNUMBER(SEARCH("D??10",$B620)),0,IF(ISNUMBER(SEARCH("D??1?",$B620)),$E$1857*$B11629*'935'!$N603,0))</f>
        <v>0</v>
      </c>
      <c r="C12239" s="10"/>
    </row>
    <row r="12240" spans="1:3">
      <c r="A12240" s="21">
        <v>598</v>
      </c>
      <c r="B12240" s="6">
        <f>IF(ISNUMBER(SEARCH("D??10",$B621)),0,IF(ISNUMBER(SEARCH("D??1?",$B621)),$E$1857*$B11630*'935'!$N604,0))</f>
        <v>0</v>
      </c>
      <c r="C12240" s="10"/>
    </row>
    <row r="12241" spans="1:3">
      <c r="A12241" s="21">
        <v>599</v>
      </c>
      <c r="B12241" s="6">
        <f>IF(ISNUMBER(SEARCH("D??10",$B622)),0,IF(ISNUMBER(SEARCH("D??1?",$B622)),$E$1857*$B11631*'935'!$N605,0))</f>
        <v>0</v>
      </c>
      <c r="C12241" s="10"/>
    </row>
    <row r="12242" spans="1:3">
      <c r="A12242" s="21">
        <v>600</v>
      </c>
      <c r="B12242" s="6">
        <f>IF(ISNUMBER(SEARCH("D??10",$B623)),0,IF(ISNUMBER(SEARCH("D??1?",$B623)),$E$1857*$B11632*'935'!$N606,0))</f>
        <v>0</v>
      </c>
      <c r="C12242" s="10"/>
    </row>
    <row r="12244" spans="1:3" ht="21" customHeight="1">
      <c r="A12244" s="1" t="s">
        <v>369</v>
      </c>
    </row>
    <row r="12245" spans="1:3">
      <c r="A12245" s="2" t="s">
        <v>254</v>
      </c>
    </row>
    <row r="12246" spans="1:3">
      <c r="A12246" s="12" t="s">
        <v>286</v>
      </c>
    </row>
    <row r="12247" spans="1:3">
      <c r="A12247" s="12" t="s">
        <v>287</v>
      </c>
    </row>
    <row r="12248" spans="1:3">
      <c r="A12248" s="12" t="s">
        <v>366</v>
      </c>
    </row>
    <row r="12249" spans="1:3">
      <c r="A12249" s="12" t="s">
        <v>367</v>
      </c>
    </row>
    <row r="12250" spans="1:3">
      <c r="A12250" s="2" t="s">
        <v>370</v>
      </c>
    </row>
    <row r="12252" spans="1:3">
      <c r="B12252" s="3" t="s">
        <v>9</v>
      </c>
    </row>
    <row r="12253" spans="1:3">
      <c r="A12253" s="21">
        <v>1</v>
      </c>
      <c r="B12253" s="6">
        <f>IF(ISNUMBER(SEARCH("D?100",$B24)),0,IF(ISNUMBER(SEARCH("D?1??",$B24)),$D$1857*$B11033*'935'!$M7,0))</f>
        <v>0</v>
      </c>
      <c r="C12253" s="10"/>
    </row>
    <row r="12254" spans="1:3">
      <c r="A12254" s="21">
        <v>2</v>
      </c>
      <c r="B12254" s="6">
        <f>IF(ISNUMBER(SEARCH("D?100",$B25)),0,IF(ISNUMBER(SEARCH("D?1??",$B25)),$D$1857*$B11034*'935'!$M8,0))</f>
        <v>0</v>
      </c>
      <c r="C12254" s="10"/>
    </row>
    <row r="12255" spans="1:3">
      <c r="A12255" s="21">
        <v>3</v>
      </c>
      <c r="B12255" s="6">
        <f>IF(ISNUMBER(SEARCH("D?100",$B26)),0,IF(ISNUMBER(SEARCH("D?1??",$B26)),$D$1857*$B11035*'935'!$M9,0))</f>
        <v>0</v>
      </c>
      <c r="C12255" s="10"/>
    </row>
    <row r="12256" spans="1:3">
      <c r="A12256" s="21">
        <v>4</v>
      </c>
      <c r="B12256" s="6">
        <f>IF(ISNUMBER(SEARCH("D?100",$B27)),0,IF(ISNUMBER(SEARCH("D?1??",$B27)),$D$1857*$B11036*'935'!$M10,0))</f>
        <v>0</v>
      </c>
      <c r="C12256" s="10"/>
    </row>
    <row r="12257" spans="1:3">
      <c r="A12257" s="21">
        <v>5</v>
      </c>
      <c r="B12257" s="6">
        <f>IF(ISNUMBER(SEARCH("D?100",$B28)),0,IF(ISNUMBER(SEARCH("D?1??",$B28)),$D$1857*$B11037*'935'!$M11,0))</f>
        <v>0</v>
      </c>
      <c r="C12257" s="10"/>
    </row>
    <row r="12258" spans="1:3">
      <c r="A12258" s="21">
        <v>6</v>
      </c>
      <c r="B12258" s="6">
        <f>IF(ISNUMBER(SEARCH("D?100",$B29)),0,IF(ISNUMBER(SEARCH("D?1??",$B29)),$D$1857*$B11038*'935'!$M12,0))</f>
        <v>0</v>
      </c>
      <c r="C12258" s="10"/>
    </row>
    <row r="12259" spans="1:3">
      <c r="A12259" s="21">
        <v>7</v>
      </c>
      <c r="B12259" s="6">
        <f>IF(ISNUMBER(SEARCH("D?100",$B30)),0,IF(ISNUMBER(SEARCH("D?1??",$B30)),$D$1857*$B11039*'935'!$M13,0))</f>
        <v>0</v>
      </c>
      <c r="C12259" s="10"/>
    </row>
    <row r="12260" spans="1:3">
      <c r="A12260" s="21">
        <v>8</v>
      </c>
      <c r="B12260" s="6">
        <f>IF(ISNUMBER(SEARCH("D?100",$B31)),0,IF(ISNUMBER(SEARCH("D?1??",$B31)),$D$1857*$B11040*'935'!$M14,0))</f>
        <v>0</v>
      </c>
      <c r="C12260" s="10"/>
    </row>
    <row r="12261" spans="1:3">
      <c r="A12261" s="21">
        <v>9</v>
      </c>
      <c r="B12261" s="6">
        <f>IF(ISNUMBER(SEARCH("D?100",$B32)),0,IF(ISNUMBER(SEARCH("D?1??",$B32)),$D$1857*$B11041*'935'!$M15,0))</f>
        <v>0</v>
      </c>
      <c r="C12261" s="10"/>
    </row>
    <row r="12262" spans="1:3">
      <c r="A12262" s="21">
        <v>10</v>
      </c>
      <c r="B12262" s="6">
        <f>IF(ISNUMBER(SEARCH("D?100",$B33)),0,IF(ISNUMBER(SEARCH("D?1??",$B33)),$D$1857*$B11042*'935'!$M16,0))</f>
        <v>0</v>
      </c>
      <c r="C12262" s="10"/>
    </row>
    <row r="12263" spans="1:3">
      <c r="A12263" s="21">
        <v>11</v>
      </c>
      <c r="B12263" s="6">
        <f>IF(ISNUMBER(SEARCH("D?100",$B34)),0,IF(ISNUMBER(SEARCH("D?1??",$B34)),$D$1857*$B11043*'935'!$M17,0))</f>
        <v>0</v>
      </c>
      <c r="C12263" s="10"/>
    </row>
    <row r="12264" spans="1:3">
      <c r="A12264" s="21">
        <v>12</v>
      </c>
      <c r="B12264" s="6">
        <f>IF(ISNUMBER(SEARCH("D?100",$B35)),0,IF(ISNUMBER(SEARCH("D?1??",$B35)),$D$1857*$B11044*'935'!$M18,0))</f>
        <v>0</v>
      </c>
      <c r="C12264" s="10"/>
    </row>
    <row r="12265" spans="1:3">
      <c r="A12265" s="21">
        <v>13</v>
      </c>
      <c r="B12265" s="6">
        <f>IF(ISNUMBER(SEARCH("D?100",$B36)),0,IF(ISNUMBER(SEARCH("D?1??",$B36)),$D$1857*$B11045*'935'!$M19,0))</f>
        <v>0</v>
      </c>
      <c r="C12265" s="10"/>
    </row>
    <row r="12266" spans="1:3">
      <c r="A12266" s="21">
        <v>14</v>
      </c>
      <c r="B12266" s="6">
        <f>IF(ISNUMBER(SEARCH("D?100",$B37)),0,IF(ISNUMBER(SEARCH("D?1??",$B37)),$D$1857*$B11046*'935'!$M20,0))</f>
        <v>0</v>
      </c>
      <c r="C12266" s="10"/>
    </row>
    <row r="12267" spans="1:3">
      <c r="A12267" s="21">
        <v>15</v>
      </c>
      <c r="B12267" s="6">
        <f>IF(ISNUMBER(SEARCH("D?100",$B38)),0,IF(ISNUMBER(SEARCH("D?1??",$B38)),$D$1857*$B11047*'935'!$M21,0))</f>
        <v>0</v>
      </c>
      <c r="C12267" s="10"/>
    </row>
    <row r="12268" spans="1:3">
      <c r="A12268" s="21">
        <v>16</v>
      </c>
      <c r="B12268" s="6">
        <f>IF(ISNUMBER(SEARCH("D?100",$B39)),0,IF(ISNUMBER(SEARCH("D?1??",$B39)),$D$1857*$B11048*'935'!$M22,0))</f>
        <v>0</v>
      </c>
      <c r="C12268" s="10"/>
    </row>
    <row r="12269" spans="1:3">
      <c r="A12269" s="21">
        <v>17</v>
      </c>
      <c r="B12269" s="6">
        <f>IF(ISNUMBER(SEARCH("D?100",$B40)),0,IF(ISNUMBER(SEARCH("D?1??",$B40)),$D$1857*$B11049*'935'!$M23,0))</f>
        <v>0</v>
      </c>
      <c r="C12269" s="10"/>
    </row>
    <row r="12270" spans="1:3">
      <c r="A12270" s="21">
        <v>18</v>
      </c>
      <c r="B12270" s="6">
        <f>IF(ISNUMBER(SEARCH("D?100",$B41)),0,IF(ISNUMBER(SEARCH("D?1??",$B41)),$D$1857*$B11050*'935'!$M24,0))</f>
        <v>0</v>
      </c>
      <c r="C12270" s="10"/>
    </row>
    <row r="12271" spans="1:3">
      <c r="A12271" s="21">
        <v>19</v>
      </c>
      <c r="B12271" s="6">
        <f>IF(ISNUMBER(SEARCH("D?100",$B42)),0,IF(ISNUMBER(SEARCH("D?1??",$B42)),$D$1857*$B11051*'935'!$M25,0))</f>
        <v>0</v>
      </c>
      <c r="C12271" s="10"/>
    </row>
    <row r="12272" spans="1:3">
      <c r="A12272" s="21">
        <v>20</v>
      </c>
      <c r="B12272" s="6">
        <f>IF(ISNUMBER(SEARCH("D?100",$B43)),0,IF(ISNUMBER(SEARCH("D?1??",$B43)),$D$1857*$B11052*'935'!$M26,0))</f>
        <v>0</v>
      </c>
      <c r="C12272" s="10"/>
    </row>
    <row r="12273" spans="1:3">
      <c r="A12273" s="21">
        <v>21</v>
      </c>
      <c r="B12273" s="6">
        <f>IF(ISNUMBER(SEARCH("D?100",$B44)),0,IF(ISNUMBER(SEARCH("D?1??",$B44)),$D$1857*$B11053*'935'!$M27,0))</f>
        <v>0</v>
      </c>
      <c r="C12273" s="10"/>
    </row>
    <row r="12274" spans="1:3">
      <c r="A12274" s="21">
        <v>22</v>
      </c>
      <c r="B12274" s="6">
        <f>IF(ISNUMBER(SEARCH("D?100",$B45)),0,IF(ISNUMBER(SEARCH("D?1??",$B45)),$D$1857*$B11054*'935'!$M28,0))</f>
        <v>0</v>
      </c>
      <c r="C12274" s="10"/>
    </row>
    <row r="12275" spans="1:3">
      <c r="A12275" s="21">
        <v>23</v>
      </c>
      <c r="B12275" s="6">
        <f>IF(ISNUMBER(SEARCH("D?100",$B46)),0,IF(ISNUMBER(SEARCH("D?1??",$B46)),$D$1857*$B11055*'935'!$M29,0))</f>
        <v>0</v>
      </c>
      <c r="C12275" s="10"/>
    </row>
    <row r="12276" spans="1:3">
      <c r="A12276" s="21">
        <v>24</v>
      </c>
      <c r="B12276" s="6">
        <f>IF(ISNUMBER(SEARCH("D?100",$B47)),0,IF(ISNUMBER(SEARCH("D?1??",$B47)),$D$1857*$B11056*'935'!$M30,0))</f>
        <v>0</v>
      </c>
      <c r="C12276" s="10"/>
    </row>
    <row r="12277" spans="1:3">
      <c r="A12277" s="21">
        <v>25</v>
      </c>
      <c r="B12277" s="6">
        <f>IF(ISNUMBER(SEARCH("D?100",$B48)),0,IF(ISNUMBER(SEARCH("D?1??",$B48)),$D$1857*$B11057*'935'!$M31,0))</f>
        <v>0</v>
      </c>
      <c r="C12277" s="10"/>
    </row>
    <row r="12278" spans="1:3">
      <c r="A12278" s="21">
        <v>26</v>
      </c>
      <c r="B12278" s="6">
        <f>IF(ISNUMBER(SEARCH("D?100",$B49)),0,IF(ISNUMBER(SEARCH("D?1??",$B49)),$D$1857*$B11058*'935'!$M32,0))</f>
        <v>0</v>
      </c>
      <c r="C12278" s="10"/>
    </row>
    <row r="12279" spans="1:3">
      <c r="A12279" s="21">
        <v>27</v>
      </c>
      <c r="B12279" s="6">
        <f>IF(ISNUMBER(SEARCH("D?100",$B50)),0,IF(ISNUMBER(SEARCH("D?1??",$B50)),$D$1857*$B11059*'935'!$M33,0))</f>
        <v>0</v>
      </c>
      <c r="C12279" s="10"/>
    </row>
    <row r="12280" spans="1:3">
      <c r="A12280" s="21">
        <v>28</v>
      </c>
      <c r="B12280" s="6">
        <f>IF(ISNUMBER(SEARCH("D?100",$B51)),0,IF(ISNUMBER(SEARCH("D?1??",$B51)),$D$1857*$B11060*'935'!$M34,0))</f>
        <v>0</v>
      </c>
      <c r="C12280" s="10"/>
    </row>
    <row r="12281" spans="1:3">
      <c r="A12281" s="21">
        <v>29</v>
      </c>
      <c r="B12281" s="6">
        <f>IF(ISNUMBER(SEARCH("D?100",$B52)),0,IF(ISNUMBER(SEARCH("D?1??",$B52)),$D$1857*$B11061*'935'!$M35,0))</f>
        <v>0</v>
      </c>
      <c r="C12281" s="10"/>
    </row>
    <row r="12282" spans="1:3">
      <c r="A12282" s="21">
        <v>30</v>
      </c>
      <c r="B12282" s="6">
        <f>IF(ISNUMBER(SEARCH("D?100",$B53)),0,IF(ISNUMBER(SEARCH("D?1??",$B53)),$D$1857*$B11062*'935'!$M36,0))</f>
        <v>0</v>
      </c>
      <c r="C12282" s="10"/>
    </row>
    <row r="12283" spans="1:3">
      <c r="A12283" s="21">
        <v>31</v>
      </c>
      <c r="B12283" s="6">
        <f>IF(ISNUMBER(SEARCH("D?100",$B54)),0,IF(ISNUMBER(SEARCH("D?1??",$B54)),$D$1857*$B11063*'935'!$M37,0))</f>
        <v>0</v>
      </c>
      <c r="C12283" s="10"/>
    </row>
    <row r="12284" spans="1:3">
      <c r="A12284" s="21">
        <v>32</v>
      </c>
      <c r="B12284" s="6">
        <f>IF(ISNUMBER(SEARCH("D?100",$B55)),0,IF(ISNUMBER(SEARCH("D?1??",$B55)),$D$1857*$B11064*'935'!$M38,0))</f>
        <v>0</v>
      </c>
      <c r="C12284" s="10"/>
    </row>
    <row r="12285" spans="1:3">
      <c r="A12285" s="21">
        <v>33</v>
      </c>
      <c r="B12285" s="6">
        <f>IF(ISNUMBER(SEARCH("D?100",$B56)),0,IF(ISNUMBER(SEARCH("D?1??",$B56)),$D$1857*$B11065*'935'!$M39,0))</f>
        <v>0</v>
      </c>
      <c r="C12285" s="10"/>
    </row>
    <row r="12286" spans="1:3">
      <c r="A12286" s="21">
        <v>34</v>
      </c>
      <c r="B12286" s="6">
        <f>IF(ISNUMBER(SEARCH("D?100",$B57)),0,IF(ISNUMBER(SEARCH("D?1??",$B57)),$D$1857*$B11066*'935'!$M40,0))</f>
        <v>0</v>
      </c>
      <c r="C12286" s="10"/>
    </row>
    <row r="12287" spans="1:3">
      <c r="A12287" s="21">
        <v>35</v>
      </c>
      <c r="B12287" s="6">
        <f>IF(ISNUMBER(SEARCH("D?100",$B58)),0,IF(ISNUMBER(SEARCH("D?1??",$B58)),$D$1857*$B11067*'935'!$M41,0))</f>
        <v>0</v>
      </c>
      <c r="C12287" s="10"/>
    </row>
    <row r="12288" spans="1:3">
      <c r="A12288" s="21">
        <v>36</v>
      </c>
      <c r="B12288" s="6">
        <f>IF(ISNUMBER(SEARCH("D?100",$B59)),0,IF(ISNUMBER(SEARCH("D?1??",$B59)),$D$1857*$B11068*'935'!$M42,0))</f>
        <v>0</v>
      </c>
      <c r="C12288" s="10"/>
    </row>
    <row r="12289" spans="1:3">
      <c r="A12289" s="21">
        <v>37</v>
      </c>
      <c r="B12289" s="6">
        <f>IF(ISNUMBER(SEARCH("D?100",$B60)),0,IF(ISNUMBER(SEARCH("D?1??",$B60)),$D$1857*$B11069*'935'!$M43,0))</f>
        <v>0</v>
      </c>
      <c r="C12289" s="10"/>
    </row>
    <row r="12290" spans="1:3">
      <c r="A12290" s="21">
        <v>38</v>
      </c>
      <c r="B12290" s="6">
        <f>IF(ISNUMBER(SEARCH("D?100",$B61)),0,IF(ISNUMBER(SEARCH("D?1??",$B61)),$D$1857*$B11070*'935'!$M44,0))</f>
        <v>0</v>
      </c>
      <c r="C12290" s="10"/>
    </row>
    <row r="12291" spans="1:3">
      <c r="A12291" s="21">
        <v>39</v>
      </c>
      <c r="B12291" s="6">
        <f>IF(ISNUMBER(SEARCH("D?100",$B62)),0,IF(ISNUMBER(SEARCH("D?1??",$B62)),$D$1857*$B11071*'935'!$M45,0))</f>
        <v>0</v>
      </c>
      <c r="C12291" s="10"/>
    </row>
    <row r="12292" spans="1:3">
      <c r="A12292" s="21">
        <v>40</v>
      </c>
      <c r="B12292" s="6">
        <f>IF(ISNUMBER(SEARCH("D?100",$B63)),0,IF(ISNUMBER(SEARCH("D?1??",$B63)),$D$1857*$B11072*'935'!$M46,0))</f>
        <v>0</v>
      </c>
      <c r="C12292" s="10"/>
    </row>
    <row r="12293" spans="1:3">
      <c r="A12293" s="21">
        <v>41</v>
      </c>
      <c r="B12293" s="6">
        <f>IF(ISNUMBER(SEARCH("D?100",$B64)),0,IF(ISNUMBER(SEARCH("D?1??",$B64)),$D$1857*$B11073*'935'!$M47,0))</f>
        <v>0</v>
      </c>
      <c r="C12293" s="10"/>
    </row>
    <row r="12294" spans="1:3">
      <c r="A12294" s="21">
        <v>42</v>
      </c>
      <c r="B12294" s="6">
        <f>IF(ISNUMBER(SEARCH("D?100",$B65)),0,IF(ISNUMBER(SEARCH("D?1??",$B65)),$D$1857*$B11074*'935'!$M48,0))</f>
        <v>0</v>
      </c>
      <c r="C12294" s="10"/>
    </row>
    <row r="12295" spans="1:3">
      <c r="A12295" s="21">
        <v>43</v>
      </c>
      <c r="B12295" s="6">
        <f>IF(ISNUMBER(SEARCH("D?100",$B66)),0,IF(ISNUMBER(SEARCH("D?1??",$B66)),$D$1857*$B11075*'935'!$M49,0))</f>
        <v>0</v>
      </c>
      <c r="C12295" s="10"/>
    </row>
    <row r="12296" spans="1:3">
      <c r="A12296" s="21">
        <v>44</v>
      </c>
      <c r="B12296" s="6">
        <f>IF(ISNUMBER(SEARCH("D?100",$B67)),0,IF(ISNUMBER(SEARCH("D?1??",$B67)),$D$1857*$B11076*'935'!$M50,0))</f>
        <v>0</v>
      </c>
      <c r="C12296" s="10"/>
    </row>
    <row r="12297" spans="1:3">
      <c r="A12297" s="21">
        <v>45</v>
      </c>
      <c r="B12297" s="6">
        <f>IF(ISNUMBER(SEARCH("D?100",$B68)),0,IF(ISNUMBER(SEARCH("D?1??",$B68)),$D$1857*$B11077*'935'!$M51,0))</f>
        <v>0</v>
      </c>
      <c r="C12297" s="10"/>
    </row>
    <row r="12298" spans="1:3">
      <c r="A12298" s="21">
        <v>46</v>
      </c>
      <c r="B12298" s="6">
        <f>IF(ISNUMBER(SEARCH("D?100",$B69)),0,IF(ISNUMBER(SEARCH("D?1??",$B69)),$D$1857*$B11078*'935'!$M52,0))</f>
        <v>0</v>
      </c>
      <c r="C12298" s="10"/>
    </row>
    <row r="12299" spans="1:3">
      <c r="A12299" s="21">
        <v>47</v>
      </c>
      <c r="B12299" s="6">
        <f>IF(ISNUMBER(SEARCH("D?100",$B70)),0,IF(ISNUMBER(SEARCH("D?1??",$B70)),$D$1857*$B11079*'935'!$M53,0))</f>
        <v>0</v>
      </c>
      <c r="C12299" s="10"/>
    </row>
    <row r="12300" spans="1:3">
      <c r="A12300" s="21">
        <v>48</v>
      </c>
      <c r="B12300" s="6">
        <f>IF(ISNUMBER(SEARCH("D?100",$B71)),0,IF(ISNUMBER(SEARCH("D?1??",$B71)),$D$1857*$B11080*'935'!$M54,0))</f>
        <v>0</v>
      </c>
      <c r="C12300" s="10"/>
    </row>
    <row r="12301" spans="1:3">
      <c r="A12301" s="21">
        <v>49</v>
      </c>
      <c r="B12301" s="6">
        <f>IF(ISNUMBER(SEARCH("D?100",$B72)),0,IF(ISNUMBER(SEARCH("D?1??",$B72)),$D$1857*$B11081*'935'!$M55,0))</f>
        <v>0</v>
      </c>
      <c r="C12301" s="10"/>
    </row>
    <row r="12302" spans="1:3">
      <c r="A12302" s="21">
        <v>50</v>
      </c>
      <c r="B12302" s="6">
        <f>IF(ISNUMBER(SEARCH("D?100",$B73)),0,IF(ISNUMBER(SEARCH("D?1??",$B73)),$D$1857*$B11082*'935'!$M56,0))</f>
        <v>0</v>
      </c>
      <c r="C12302" s="10"/>
    </row>
    <row r="12303" spans="1:3">
      <c r="A12303" s="21">
        <v>51</v>
      </c>
      <c r="B12303" s="6">
        <f>IF(ISNUMBER(SEARCH("D?100",$B74)),0,IF(ISNUMBER(SEARCH("D?1??",$B74)),$D$1857*$B11083*'935'!$M57,0))</f>
        <v>0</v>
      </c>
      <c r="C12303" s="10"/>
    </row>
    <row r="12304" spans="1:3">
      <c r="A12304" s="21">
        <v>52</v>
      </c>
      <c r="B12304" s="6">
        <f>IF(ISNUMBER(SEARCH("D?100",$B75)),0,IF(ISNUMBER(SEARCH("D?1??",$B75)),$D$1857*$B11084*'935'!$M58,0))</f>
        <v>0</v>
      </c>
      <c r="C12304" s="10"/>
    </row>
    <row r="12305" spans="1:3">
      <c r="A12305" s="21">
        <v>53</v>
      </c>
      <c r="B12305" s="6">
        <f>IF(ISNUMBER(SEARCH("D?100",$B76)),0,IF(ISNUMBER(SEARCH("D?1??",$B76)),$D$1857*$B11085*'935'!$M59,0))</f>
        <v>0</v>
      </c>
      <c r="C12305" s="10"/>
    </row>
    <row r="12306" spans="1:3">
      <c r="A12306" s="21">
        <v>54</v>
      </c>
      <c r="B12306" s="6">
        <f>IF(ISNUMBER(SEARCH("D?100",$B77)),0,IF(ISNUMBER(SEARCH("D?1??",$B77)),$D$1857*$B11086*'935'!$M60,0))</f>
        <v>0</v>
      </c>
      <c r="C12306" s="10"/>
    </row>
    <row r="12307" spans="1:3">
      <c r="A12307" s="21">
        <v>55</v>
      </c>
      <c r="B12307" s="6">
        <f>IF(ISNUMBER(SEARCH("D?100",$B78)),0,IF(ISNUMBER(SEARCH("D?1??",$B78)),$D$1857*$B11087*'935'!$M61,0))</f>
        <v>0</v>
      </c>
      <c r="C12307" s="10"/>
    </row>
    <row r="12308" spans="1:3">
      <c r="A12308" s="21">
        <v>56</v>
      </c>
      <c r="B12308" s="6">
        <f>IF(ISNUMBER(SEARCH("D?100",$B79)),0,IF(ISNUMBER(SEARCH("D?1??",$B79)),$D$1857*$B11088*'935'!$M62,0))</f>
        <v>0</v>
      </c>
      <c r="C12308" s="10"/>
    </row>
    <row r="12309" spans="1:3">
      <c r="A12309" s="21">
        <v>57</v>
      </c>
      <c r="B12309" s="6">
        <f>IF(ISNUMBER(SEARCH("D?100",$B80)),0,IF(ISNUMBER(SEARCH("D?1??",$B80)),$D$1857*$B11089*'935'!$M63,0))</f>
        <v>0</v>
      </c>
      <c r="C12309" s="10"/>
    </row>
    <row r="12310" spans="1:3">
      <c r="A12310" s="21">
        <v>58</v>
      </c>
      <c r="B12310" s="6">
        <f>IF(ISNUMBER(SEARCH("D?100",$B81)),0,IF(ISNUMBER(SEARCH("D?1??",$B81)),$D$1857*$B11090*'935'!$M64,0))</f>
        <v>0</v>
      </c>
      <c r="C12310" s="10"/>
    </row>
    <row r="12311" spans="1:3">
      <c r="A12311" s="21">
        <v>59</v>
      </c>
      <c r="B12311" s="6">
        <f>IF(ISNUMBER(SEARCH("D?100",$B82)),0,IF(ISNUMBER(SEARCH("D?1??",$B82)),$D$1857*$B11091*'935'!$M65,0))</f>
        <v>0</v>
      </c>
      <c r="C12311" s="10"/>
    </row>
    <row r="12312" spans="1:3">
      <c r="A12312" s="21">
        <v>60</v>
      </c>
      <c r="B12312" s="6">
        <f>IF(ISNUMBER(SEARCH("D?100",$B83)),0,IF(ISNUMBER(SEARCH("D?1??",$B83)),$D$1857*$B11092*'935'!$M66,0))</f>
        <v>0</v>
      </c>
      <c r="C12312" s="10"/>
    </row>
    <row r="12313" spans="1:3">
      <c r="A12313" s="21">
        <v>61</v>
      </c>
      <c r="B12313" s="6">
        <f>IF(ISNUMBER(SEARCH("D?100",$B84)),0,IF(ISNUMBER(SEARCH("D?1??",$B84)),$D$1857*$B11093*'935'!$M67,0))</f>
        <v>0</v>
      </c>
      <c r="C12313" s="10"/>
    </row>
    <row r="12314" spans="1:3">
      <c r="A12314" s="21">
        <v>62</v>
      </c>
      <c r="B12314" s="6">
        <f>IF(ISNUMBER(SEARCH("D?100",$B85)),0,IF(ISNUMBER(SEARCH("D?1??",$B85)),$D$1857*$B11094*'935'!$M68,0))</f>
        <v>0</v>
      </c>
      <c r="C12314" s="10"/>
    </row>
    <row r="12315" spans="1:3">
      <c r="A12315" s="21">
        <v>63</v>
      </c>
      <c r="B12315" s="6">
        <f>IF(ISNUMBER(SEARCH("D?100",$B86)),0,IF(ISNUMBER(SEARCH("D?1??",$B86)),$D$1857*$B11095*'935'!$M69,0))</f>
        <v>0</v>
      </c>
      <c r="C12315" s="10"/>
    </row>
    <row r="12316" spans="1:3">
      <c r="A12316" s="21">
        <v>64</v>
      </c>
      <c r="B12316" s="6">
        <f>IF(ISNUMBER(SEARCH("D?100",$B87)),0,IF(ISNUMBER(SEARCH("D?1??",$B87)),$D$1857*$B11096*'935'!$M70,0))</f>
        <v>0</v>
      </c>
      <c r="C12316" s="10"/>
    </row>
    <row r="12317" spans="1:3">
      <c r="A12317" s="21">
        <v>65</v>
      </c>
      <c r="B12317" s="6">
        <f>IF(ISNUMBER(SEARCH("D?100",$B88)),0,IF(ISNUMBER(SEARCH("D?1??",$B88)),$D$1857*$B11097*'935'!$M71,0))</f>
        <v>0</v>
      </c>
      <c r="C12317" s="10"/>
    </row>
    <row r="12318" spans="1:3">
      <c r="A12318" s="21">
        <v>66</v>
      </c>
      <c r="B12318" s="6">
        <f>IF(ISNUMBER(SEARCH("D?100",$B89)),0,IF(ISNUMBER(SEARCH("D?1??",$B89)),$D$1857*$B11098*'935'!$M72,0))</f>
        <v>0</v>
      </c>
      <c r="C12318" s="10"/>
    </row>
    <row r="12319" spans="1:3">
      <c r="A12319" s="21">
        <v>67</v>
      </c>
      <c r="B12319" s="6">
        <f>IF(ISNUMBER(SEARCH("D?100",$B90)),0,IF(ISNUMBER(SEARCH("D?1??",$B90)),$D$1857*$B11099*'935'!$M73,0))</f>
        <v>0</v>
      </c>
      <c r="C12319" s="10"/>
    </row>
    <row r="12320" spans="1:3">
      <c r="A12320" s="21">
        <v>68</v>
      </c>
      <c r="B12320" s="6">
        <f>IF(ISNUMBER(SEARCH("D?100",$B91)),0,IF(ISNUMBER(SEARCH("D?1??",$B91)),$D$1857*$B11100*'935'!$M74,0))</f>
        <v>0</v>
      </c>
      <c r="C12320" s="10"/>
    </row>
    <row r="12321" spans="1:3">
      <c r="A12321" s="21">
        <v>69</v>
      </c>
      <c r="B12321" s="6">
        <f>IF(ISNUMBER(SEARCH("D?100",$B92)),0,IF(ISNUMBER(SEARCH("D?1??",$B92)),$D$1857*$B11101*'935'!$M75,0))</f>
        <v>0</v>
      </c>
      <c r="C12321" s="10"/>
    </row>
    <row r="12322" spans="1:3">
      <c r="A12322" s="21">
        <v>70</v>
      </c>
      <c r="B12322" s="6">
        <f>IF(ISNUMBER(SEARCH("D?100",$B93)),0,IF(ISNUMBER(SEARCH("D?1??",$B93)),$D$1857*$B11102*'935'!$M76,0))</f>
        <v>0</v>
      </c>
      <c r="C12322" s="10"/>
    </row>
    <row r="12323" spans="1:3">
      <c r="A12323" s="21">
        <v>71</v>
      </c>
      <c r="B12323" s="6">
        <f>IF(ISNUMBER(SEARCH("D?100",$B94)),0,IF(ISNUMBER(SEARCH("D?1??",$B94)),$D$1857*$B11103*'935'!$M77,0))</f>
        <v>0</v>
      </c>
      <c r="C12323" s="10"/>
    </row>
    <row r="12324" spans="1:3">
      <c r="A12324" s="21">
        <v>72</v>
      </c>
      <c r="B12324" s="6">
        <f>IF(ISNUMBER(SEARCH("D?100",$B95)),0,IF(ISNUMBER(SEARCH("D?1??",$B95)),$D$1857*$B11104*'935'!$M78,0))</f>
        <v>0</v>
      </c>
      <c r="C12324" s="10"/>
    </row>
    <row r="12325" spans="1:3">
      <c r="A12325" s="21">
        <v>73</v>
      </c>
      <c r="B12325" s="6">
        <f>IF(ISNUMBER(SEARCH("D?100",$B96)),0,IF(ISNUMBER(SEARCH("D?1??",$B96)),$D$1857*$B11105*'935'!$M79,0))</f>
        <v>0</v>
      </c>
      <c r="C12325" s="10"/>
    </row>
    <row r="12326" spans="1:3">
      <c r="A12326" s="21">
        <v>74</v>
      </c>
      <c r="B12326" s="6">
        <f>IF(ISNUMBER(SEARCH("D?100",$B97)),0,IF(ISNUMBER(SEARCH("D?1??",$B97)),$D$1857*$B11106*'935'!$M80,0))</f>
        <v>0</v>
      </c>
      <c r="C12326" s="10"/>
    </row>
    <row r="12327" spans="1:3">
      <c r="A12327" s="21">
        <v>75</v>
      </c>
      <c r="B12327" s="6">
        <f>IF(ISNUMBER(SEARCH("D?100",$B98)),0,IF(ISNUMBER(SEARCH("D?1??",$B98)),$D$1857*$B11107*'935'!$M81,0))</f>
        <v>0</v>
      </c>
      <c r="C12327" s="10"/>
    </row>
    <row r="12328" spans="1:3">
      <c r="A12328" s="21">
        <v>76</v>
      </c>
      <c r="B12328" s="6">
        <f>IF(ISNUMBER(SEARCH("D?100",$B99)),0,IF(ISNUMBER(SEARCH("D?1??",$B99)),$D$1857*$B11108*'935'!$M82,0))</f>
        <v>0</v>
      </c>
      <c r="C12328" s="10"/>
    </row>
    <row r="12329" spans="1:3">
      <c r="A12329" s="21">
        <v>77</v>
      </c>
      <c r="B12329" s="6">
        <f>IF(ISNUMBER(SEARCH("D?100",$B100)),0,IF(ISNUMBER(SEARCH("D?1??",$B100)),$D$1857*$B11109*'935'!$M83,0))</f>
        <v>0</v>
      </c>
      <c r="C12329" s="10"/>
    </row>
    <row r="12330" spans="1:3">
      <c r="A12330" s="21">
        <v>78</v>
      </c>
      <c r="B12330" s="6">
        <f>IF(ISNUMBER(SEARCH("D?100",$B101)),0,IF(ISNUMBER(SEARCH("D?1??",$B101)),$D$1857*$B11110*'935'!$M84,0))</f>
        <v>0</v>
      </c>
      <c r="C12330" s="10"/>
    </row>
    <row r="12331" spans="1:3">
      <c r="A12331" s="21">
        <v>79</v>
      </c>
      <c r="B12331" s="6">
        <f>IF(ISNUMBER(SEARCH("D?100",$B102)),0,IF(ISNUMBER(SEARCH("D?1??",$B102)),$D$1857*$B11111*'935'!$M85,0))</f>
        <v>0</v>
      </c>
      <c r="C12331" s="10"/>
    </row>
    <row r="12332" spans="1:3">
      <c r="A12332" s="21">
        <v>80</v>
      </c>
      <c r="B12332" s="6">
        <f>IF(ISNUMBER(SEARCH("D?100",$B103)),0,IF(ISNUMBER(SEARCH("D?1??",$B103)),$D$1857*$B11112*'935'!$M86,0))</f>
        <v>0</v>
      </c>
      <c r="C12332" s="10"/>
    </row>
    <row r="12333" spans="1:3">
      <c r="A12333" s="21">
        <v>81</v>
      </c>
      <c r="B12333" s="6">
        <f>IF(ISNUMBER(SEARCH("D?100",$B104)),0,IF(ISNUMBER(SEARCH("D?1??",$B104)),$D$1857*$B11113*'935'!$M87,0))</f>
        <v>0</v>
      </c>
      <c r="C12333" s="10"/>
    </row>
    <row r="12334" spans="1:3">
      <c r="A12334" s="21">
        <v>82</v>
      </c>
      <c r="B12334" s="6">
        <f>IF(ISNUMBER(SEARCH("D?100",$B105)),0,IF(ISNUMBER(SEARCH("D?1??",$B105)),$D$1857*$B11114*'935'!$M88,0))</f>
        <v>0</v>
      </c>
      <c r="C12334" s="10"/>
    </row>
    <row r="12335" spans="1:3">
      <c r="A12335" s="21">
        <v>83</v>
      </c>
      <c r="B12335" s="6">
        <f>IF(ISNUMBER(SEARCH("D?100",$B106)),0,IF(ISNUMBER(SEARCH("D?1??",$B106)),$D$1857*$B11115*'935'!$M89,0))</f>
        <v>0</v>
      </c>
      <c r="C12335" s="10"/>
    </row>
    <row r="12336" spans="1:3">
      <c r="A12336" s="21">
        <v>84</v>
      </c>
      <c r="B12336" s="6">
        <f>IF(ISNUMBER(SEARCH("D?100",$B107)),0,IF(ISNUMBER(SEARCH("D?1??",$B107)),$D$1857*$B11116*'935'!$M90,0))</f>
        <v>0</v>
      </c>
      <c r="C12336" s="10"/>
    </row>
    <row r="12337" spans="1:3">
      <c r="A12337" s="21">
        <v>85</v>
      </c>
      <c r="B12337" s="6">
        <f>IF(ISNUMBER(SEARCH("D?100",$B108)),0,IF(ISNUMBER(SEARCH("D?1??",$B108)),$D$1857*$B11117*'935'!$M91,0))</f>
        <v>0</v>
      </c>
      <c r="C12337" s="10"/>
    </row>
    <row r="12338" spans="1:3">
      <c r="A12338" s="21">
        <v>86</v>
      </c>
      <c r="B12338" s="6">
        <f>IF(ISNUMBER(SEARCH("D?100",$B109)),0,IF(ISNUMBER(SEARCH("D?1??",$B109)),$D$1857*$B11118*'935'!$M92,0))</f>
        <v>0</v>
      </c>
      <c r="C12338" s="10"/>
    </row>
    <row r="12339" spans="1:3">
      <c r="A12339" s="21">
        <v>87</v>
      </c>
      <c r="B12339" s="6">
        <f>IF(ISNUMBER(SEARCH("D?100",$B110)),0,IF(ISNUMBER(SEARCH("D?1??",$B110)),$D$1857*$B11119*'935'!$M93,0))</f>
        <v>0</v>
      </c>
      <c r="C12339" s="10"/>
    </row>
    <row r="12340" spans="1:3">
      <c r="A12340" s="21">
        <v>88</v>
      </c>
      <c r="B12340" s="6">
        <f>IF(ISNUMBER(SEARCH("D?100",$B111)),0,IF(ISNUMBER(SEARCH("D?1??",$B111)),$D$1857*$B11120*'935'!$M94,0))</f>
        <v>0</v>
      </c>
      <c r="C12340" s="10"/>
    </row>
    <row r="12341" spans="1:3">
      <c r="A12341" s="21">
        <v>89</v>
      </c>
      <c r="B12341" s="6">
        <f>IF(ISNUMBER(SEARCH("D?100",$B112)),0,IF(ISNUMBER(SEARCH("D?1??",$B112)),$D$1857*$B11121*'935'!$M95,0))</f>
        <v>0</v>
      </c>
      <c r="C12341" s="10"/>
    </row>
    <row r="12342" spans="1:3">
      <c r="A12342" s="21">
        <v>90</v>
      </c>
      <c r="B12342" s="6">
        <f>IF(ISNUMBER(SEARCH("D?100",$B113)),0,IF(ISNUMBER(SEARCH("D?1??",$B113)),$D$1857*$B11122*'935'!$M96,0))</f>
        <v>0</v>
      </c>
      <c r="C12342" s="10"/>
    </row>
    <row r="12343" spans="1:3">
      <c r="A12343" s="21">
        <v>91</v>
      </c>
      <c r="B12343" s="6">
        <f>IF(ISNUMBER(SEARCH("D?100",$B114)),0,IF(ISNUMBER(SEARCH("D?1??",$B114)),$D$1857*$B11123*'935'!$M97,0))</f>
        <v>0</v>
      </c>
      <c r="C12343" s="10"/>
    </row>
    <row r="12344" spans="1:3">
      <c r="A12344" s="21">
        <v>92</v>
      </c>
      <c r="B12344" s="6">
        <f>IF(ISNUMBER(SEARCH("D?100",$B115)),0,IF(ISNUMBER(SEARCH("D?1??",$B115)),$D$1857*$B11124*'935'!$M98,0))</f>
        <v>0</v>
      </c>
      <c r="C12344" s="10"/>
    </row>
    <row r="12345" spans="1:3">
      <c r="A12345" s="21">
        <v>93</v>
      </c>
      <c r="B12345" s="6">
        <f>IF(ISNUMBER(SEARCH("D?100",$B116)),0,IF(ISNUMBER(SEARCH("D?1??",$B116)),$D$1857*$B11125*'935'!$M99,0))</f>
        <v>0</v>
      </c>
      <c r="C12345" s="10"/>
    </row>
    <row r="12346" spans="1:3">
      <c r="A12346" s="21">
        <v>94</v>
      </c>
      <c r="B12346" s="6">
        <f>IF(ISNUMBER(SEARCH("D?100",$B117)),0,IF(ISNUMBER(SEARCH("D?1??",$B117)),$D$1857*$B11126*'935'!$M100,0))</f>
        <v>0</v>
      </c>
      <c r="C12346" s="10"/>
    </row>
    <row r="12347" spans="1:3">
      <c r="A12347" s="21">
        <v>95</v>
      </c>
      <c r="B12347" s="6">
        <f>IF(ISNUMBER(SEARCH("D?100",$B118)),0,IF(ISNUMBER(SEARCH("D?1??",$B118)),$D$1857*$B11127*'935'!$M101,0))</f>
        <v>0</v>
      </c>
      <c r="C12347" s="10"/>
    </row>
    <row r="12348" spans="1:3">
      <c r="A12348" s="21">
        <v>96</v>
      </c>
      <c r="B12348" s="6">
        <f>IF(ISNUMBER(SEARCH("D?100",$B119)),0,IF(ISNUMBER(SEARCH("D?1??",$B119)),$D$1857*$B11128*'935'!$M102,0))</f>
        <v>0</v>
      </c>
      <c r="C12348" s="10"/>
    </row>
    <row r="12349" spans="1:3">
      <c r="A12349" s="21">
        <v>97</v>
      </c>
      <c r="B12349" s="6">
        <f>IF(ISNUMBER(SEARCH("D?100",$B120)),0,IF(ISNUMBER(SEARCH("D?1??",$B120)),$D$1857*$B11129*'935'!$M103,0))</f>
        <v>0</v>
      </c>
      <c r="C12349" s="10"/>
    </row>
    <row r="12350" spans="1:3">
      <c r="A12350" s="21">
        <v>98</v>
      </c>
      <c r="B12350" s="6">
        <f>IF(ISNUMBER(SEARCH("D?100",$B121)),0,IF(ISNUMBER(SEARCH("D?1??",$B121)),$D$1857*$B11130*'935'!$M104,0))</f>
        <v>0</v>
      </c>
      <c r="C12350" s="10"/>
    </row>
    <row r="12351" spans="1:3">
      <c r="A12351" s="21">
        <v>99</v>
      </c>
      <c r="B12351" s="6">
        <f>IF(ISNUMBER(SEARCH("D?100",$B122)),0,IF(ISNUMBER(SEARCH("D?1??",$B122)),$D$1857*$B11131*'935'!$M105,0))</f>
        <v>0</v>
      </c>
      <c r="C12351" s="10"/>
    </row>
    <row r="12352" spans="1:3">
      <c r="A12352" s="21">
        <v>100</v>
      </c>
      <c r="B12352" s="6">
        <f>IF(ISNUMBER(SEARCH("D?100",$B123)),0,IF(ISNUMBER(SEARCH("D?1??",$B123)),$D$1857*$B11132*'935'!$M106,0))</f>
        <v>0</v>
      </c>
      <c r="C12352" s="10"/>
    </row>
    <row r="12353" spans="1:3">
      <c r="A12353" s="21">
        <v>101</v>
      </c>
      <c r="B12353" s="6">
        <f>IF(ISNUMBER(SEARCH("D?100",$B124)),0,IF(ISNUMBER(SEARCH("D?1??",$B124)),$D$1857*$B11133*'935'!$M107,0))</f>
        <v>0</v>
      </c>
      <c r="C12353" s="10"/>
    </row>
    <row r="12354" spans="1:3">
      <c r="A12354" s="21">
        <v>102</v>
      </c>
      <c r="B12354" s="6">
        <f>IF(ISNUMBER(SEARCH("D?100",$B125)),0,IF(ISNUMBER(SEARCH("D?1??",$B125)),$D$1857*$B11134*'935'!$M108,0))</f>
        <v>0</v>
      </c>
      <c r="C12354" s="10"/>
    </row>
    <row r="12355" spans="1:3">
      <c r="A12355" s="21">
        <v>103</v>
      </c>
      <c r="B12355" s="6">
        <f>IF(ISNUMBER(SEARCH("D?100",$B126)),0,IF(ISNUMBER(SEARCH("D?1??",$B126)),$D$1857*$B11135*'935'!$M109,0))</f>
        <v>0</v>
      </c>
      <c r="C12355" s="10"/>
    </row>
    <row r="12356" spans="1:3">
      <c r="A12356" s="21">
        <v>104</v>
      </c>
      <c r="B12356" s="6">
        <f>IF(ISNUMBER(SEARCH("D?100",$B127)),0,IF(ISNUMBER(SEARCH("D?1??",$B127)),$D$1857*$B11136*'935'!$M110,0))</f>
        <v>0</v>
      </c>
      <c r="C12356" s="10"/>
    </row>
    <row r="12357" spans="1:3">
      <c r="A12357" s="21">
        <v>105</v>
      </c>
      <c r="B12357" s="6">
        <f>IF(ISNUMBER(SEARCH("D?100",$B128)),0,IF(ISNUMBER(SEARCH("D?1??",$B128)),$D$1857*$B11137*'935'!$M111,0))</f>
        <v>0</v>
      </c>
      <c r="C12357" s="10"/>
    </row>
    <row r="12358" spans="1:3">
      <c r="A12358" s="21">
        <v>106</v>
      </c>
      <c r="B12358" s="6">
        <f>IF(ISNUMBER(SEARCH("D?100",$B129)),0,IF(ISNUMBER(SEARCH("D?1??",$B129)),$D$1857*$B11138*'935'!$M112,0))</f>
        <v>0</v>
      </c>
      <c r="C12358" s="10"/>
    </row>
    <row r="12359" spans="1:3">
      <c r="A12359" s="21">
        <v>107</v>
      </c>
      <c r="B12359" s="6">
        <f>IF(ISNUMBER(SEARCH("D?100",$B130)),0,IF(ISNUMBER(SEARCH("D?1??",$B130)),$D$1857*$B11139*'935'!$M113,0))</f>
        <v>0</v>
      </c>
      <c r="C12359" s="10"/>
    </row>
    <row r="12360" spans="1:3">
      <c r="A12360" s="21">
        <v>108</v>
      </c>
      <c r="B12360" s="6">
        <f>IF(ISNUMBER(SEARCH("D?100",$B131)),0,IF(ISNUMBER(SEARCH("D?1??",$B131)),$D$1857*$B11140*'935'!$M114,0))</f>
        <v>0</v>
      </c>
      <c r="C12360" s="10"/>
    </row>
    <row r="12361" spans="1:3">
      <c r="A12361" s="21">
        <v>109</v>
      </c>
      <c r="B12361" s="6">
        <f>IF(ISNUMBER(SEARCH("D?100",$B132)),0,IF(ISNUMBER(SEARCH("D?1??",$B132)),$D$1857*$B11141*'935'!$M115,0))</f>
        <v>0</v>
      </c>
      <c r="C12361" s="10"/>
    </row>
    <row r="12362" spans="1:3">
      <c r="A12362" s="21">
        <v>110</v>
      </c>
      <c r="B12362" s="6">
        <f>IF(ISNUMBER(SEARCH("D?100",$B133)),0,IF(ISNUMBER(SEARCH("D?1??",$B133)),$D$1857*$B11142*'935'!$M116,0))</f>
        <v>0</v>
      </c>
      <c r="C12362" s="10"/>
    </row>
    <row r="12363" spans="1:3">
      <c r="A12363" s="21">
        <v>111</v>
      </c>
      <c r="B12363" s="6">
        <f>IF(ISNUMBER(SEARCH("D?100",$B134)),0,IF(ISNUMBER(SEARCH("D?1??",$B134)),$D$1857*$B11143*'935'!$M117,0))</f>
        <v>0</v>
      </c>
      <c r="C12363" s="10"/>
    </row>
    <row r="12364" spans="1:3">
      <c r="A12364" s="21">
        <v>112</v>
      </c>
      <c r="B12364" s="6">
        <f>IF(ISNUMBER(SEARCH("D?100",$B135)),0,IF(ISNUMBER(SEARCH("D?1??",$B135)),$D$1857*$B11144*'935'!$M118,0))</f>
        <v>0</v>
      </c>
      <c r="C12364" s="10"/>
    </row>
    <row r="12365" spans="1:3">
      <c r="A12365" s="21">
        <v>113</v>
      </c>
      <c r="B12365" s="6">
        <f>IF(ISNUMBER(SEARCH("D?100",$B136)),0,IF(ISNUMBER(SEARCH("D?1??",$B136)),$D$1857*$B11145*'935'!$M119,0))</f>
        <v>0</v>
      </c>
      <c r="C12365" s="10"/>
    </row>
    <row r="12366" spans="1:3">
      <c r="A12366" s="21">
        <v>114</v>
      </c>
      <c r="B12366" s="6">
        <f>IF(ISNUMBER(SEARCH("D?100",$B137)),0,IF(ISNUMBER(SEARCH("D?1??",$B137)),$D$1857*$B11146*'935'!$M120,0))</f>
        <v>0</v>
      </c>
      <c r="C12366" s="10"/>
    </row>
    <row r="12367" spans="1:3">
      <c r="A12367" s="21">
        <v>115</v>
      </c>
      <c r="B12367" s="6">
        <f>IF(ISNUMBER(SEARCH("D?100",$B138)),0,IF(ISNUMBER(SEARCH("D?1??",$B138)),$D$1857*$B11147*'935'!$M121,0))</f>
        <v>0</v>
      </c>
      <c r="C12367" s="10"/>
    </row>
    <row r="12368" spans="1:3">
      <c r="A12368" s="21">
        <v>116</v>
      </c>
      <c r="B12368" s="6">
        <f>IF(ISNUMBER(SEARCH("D?100",$B139)),0,IF(ISNUMBER(SEARCH("D?1??",$B139)),$D$1857*$B11148*'935'!$M122,0))</f>
        <v>0</v>
      </c>
      <c r="C12368" s="10"/>
    </row>
    <row r="12369" spans="1:3">
      <c r="A12369" s="21">
        <v>117</v>
      </c>
      <c r="B12369" s="6">
        <f>IF(ISNUMBER(SEARCH("D?100",$B140)),0,IF(ISNUMBER(SEARCH("D?1??",$B140)),$D$1857*$B11149*'935'!$M123,0))</f>
        <v>0</v>
      </c>
      <c r="C12369" s="10"/>
    </row>
    <row r="12370" spans="1:3">
      <c r="A12370" s="21">
        <v>118</v>
      </c>
      <c r="B12370" s="6">
        <f>IF(ISNUMBER(SEARCH("D?100",$B141)),0,IF(ISNUMBER(SEARCH("D?1??",$B141)),$D$1857*$B11150*'935'!$M124,0))</f>
        <v>0</v>
      </c>
      <c r="C12370" s="10"/>
    </row>
    <row r="12371" spans="1:3">
      <c r="A12371" s="21">
        <v>119</v>
      </c>
      <c r="B12371" s="6">
        <f>IF(ISNUMBER(SEARCH("D?100",$B142)),0,IF(ISNUMBER(SEARCH("D?1??",$B142)),$D$1857*$B11151*'935'!$M125,0))</f>
        <v>0</v>
      </c>
      <c r="C12371" s="10"/>
    </row>
    <row r="12372" spans="1:3">
      <c r="A12372" s="21">
        <v>120</v>
      </c>
      <c r="B12372" s="6">
        <f>IF(ISNUMBER(SEARCH("D?100",$B143)),0,IF(ISNUMBER(SEARCH("D?1??",$B143)),$D$1857*$B11152*'935'!$M126,0))</f>
        <v>0</v>
      </c>
      <c r="C12372" s="10"/>
    </row>
    <row r="12373" spans="1:3">
      <c r="A12373" s="21">
        <v>121</v>
      </c>
      <c r="B12373" s="6">
        <f>IF(ISNUMBER(SEARCH("D?100",$B144)),0,IF(ISNUMBER(SEARCH("D?1??",$B144)),$D$1857*$B11153*'935'!$M127,0))</f>
        <v>0</v>
      </c>
      <c r="C12373" s="10"/>
    </row>
    <row r="12374" spans="1:3">
      <c r="A12374" s="21">
        <v>122</v>
      </c>
      <c r="B12374" s="6">
        <f>IF(ISNUMBER(SEARCH("D?100",$B145)),0,IF(ISNUMBER(SEARCH("D?1??",$B145)),$D$1857*$B11154*'935'!$M128,0))</f>
        <v>0</v>
      </c>
      <c r="C12374" s="10"/>
    </row>
    <row r="12375" spans="1:3">
      <c r="A12375" s="21">
        <v>123</v>
      </c>
      <c r="B12375" s="6">
        <f>IF(ISNUMBER(SEARCH("D?100",$B146)),0,IF(ISNUMBER(SEARCH("D?1??",$B146)),$D$1857*$B11155*'935'!$M129,0))</f>
        <v>0</v>
      </c>
      <c r="C12375" s="10"/>
    </row>
    <row r="12376" spans="1:3">
      <c r="A12376" s="21">
        <v>124</v>
      </c>
      <c r="B12376" s="6">
        <f>IF(ISNUMBER(SEARCH("D?100",$B147)),0,IF(ISNUMBER(SEARCH("D?1??",$B147)),$D$1857*$B11156*'935'!$M130,0))</f>
        <v>0</v>
      </c>
      <c r="C12376" s="10"/>
    </row>
    <row r="12377" spans="1:3">
      <c r="A12377" s="21">
        <v>125</v>
      </c>
      <c r="B12377" s="6">
        <f>IF(ISNUMBER(SEARCH("D?100",$B148)),0,IF(ISNUMBER(SEARCH("D?1??",$B148)),$D$1857*$B11157*'935'!$M131,0))</f>
        <v>0</v>
      </c>
      <c r="C12377" s="10"/>
    </row>
    <row r="12378" spans="1:3">
      <c r="A12378" s="21">
        <v>126</v>
      </c>
      <c r="B12378" s="6">
        <f>IF(ISNUMBER(SEARCH("D?100",$B149)),0,IF(ISNUMBER(SEARCH("D?1??",$B149)),$D$1857*$B11158*'935'!$M132,0))</f>
        <v>0</v>
      </c>
      <c r="C12378" s="10"/>
    </row>
    <row r="12379" spans="1:3">
      <c r="A12379" s="21">
        <v>127</v>
      </c>
      <c r="B12379" s="6">
        <f>IF(ISNUMBER(SEARCH("D?100",$B150)),0,IF(ISNUMBER(SEARCH("D?1??",$B150)),$D$1857*$B11159*'935'!$M133,0))</f>
        <v>0</v>
      </c>
      <c r="C12379" s="10"/>
    </row>
    <row r="12380" spans="1:3">
      <c r="A12380" s="21">
        <v>128</v>
      </c>
      <c r="B12380" s="6">
        <f>IF(ISNUMBER(SEARCH("D?100",$B151)),0,IF(ISNUMBER(SEARCH("D?1??",$B151)),$D$1857*$B11160*'935'!$M134,0))</f>
        <v>0</v>
      </c>
      <c r="C12380" s="10"/>
    </row>
    <row r="12381" spans="1:3">
      <c r="A12381" s="21">
        <v>129</v>
      </c>
      <c r="B12381" s="6">
        <f>IF(ISNUMBER(SEARCH("D?100",$B152)),0,IF(ISNUMBER(SEARCH("D?1??",$B152)),$D$1857*$B11161*'935'!$M135,0))</f>
        <v>0</v>
      </c>
      <c r="C12381" s="10"/>
    </row>
    <row r="12382" spans="1:3">
      <c r="A12382" s="21">
        <v>130</v>
      </c>
      <c r="B12382" s="6">
        <f>IF(ISNUMBER(SEARCH("D?100",$B153)),0,IF(ISNUMBER(SEARCH("D?1??",$B153)),$D$1857*$B11162*'935'!$M136,0))</f>
        <v>0</v>
      </c>
      <c r="C12382" s="10"/>
    </row>
    <row r="12383" spans="1:3">
      <c r="A12383" s="21">
        <v>131</v>
      </c>
      <c r="B12383" s="6">
        <f>IF(ISNUMBER(SEARCH("D?100",$B154)),0,IF(ISNUMBER(SEARCH("D?1??",$B154)),$D$1857*$B11163*'935'!$M137,0))</f>
        <v>0</v>
      </c>
      <c r="C12383" s="10"/>
    </row>
    <row r="12384" spans="1:3">
      <c r="A12384" s="21">
        <v>132</v>
      </c>
      <c r="B12384" s="6">
        <f>IF(ISNUMBER(SEARCH("D?100",$B155)),0,IF(ISNUMBER(SEARCH("D?1??",$B155)),$D$1857*$B11164*'935'!$M138,0))</f>
        <v>0</v>
      </c>
      <c r="C12384" s="10"/>
    </row>
    <row r="12385" spans="1:3">
      <c r="A12385" s="21">
        <v>133</v>
      </c>
      <c r="B12385" s="6">
        <f>IF(ISNUMBER(SEARCH("D?100",$B156)),0,IF(ISNUMBER(SEARCH("D?1??",$B156)),$D$1857*$B11165*'935'!$M139,0))</f>
        <v>0</v>
      </c>
      <c r="C12385" s="10"/>
    </row>
    <row r="12386" spans="1:3">
      <c r="A12386" s="21">
        <v>134</v>
      </c>
      <c r="B12386" s="6">
        <f>IF(ISNUMBER(SEARCH("D?100",$B157)),0,IF(ISNUMBER(SEARCH("D?1??",$B157)),$D$1857*$B11166*'935'!$M140,0))</f>
        <v>0</v>
      </c>
      <c r="C12386" s="10"/>
    </row>
    <row r="12387" spans="1:3">
      <c r="A12387" s="21">
        <v>135</v>
      </c>
      <c r="B12387" s="6">
        <f>IF(ISNUMBER(SEARCH("D?100",$B158)),0,IF(ISNUMBER(SEARCH("D?1??",$B158)),$D$1857*$B11167*'935'!$M141,0))</f>
        <v>0</v>
      </c>
      <c r="C12387" s="10"/>
    </row>
    <row r="12388" spans="1:3">
      <c r="A12388" s="21">
        <v>136</v>
      </c>
      <c r="B12388" s="6">
        <f>IF(ISNUMBER(SEARCH("D?100",$B159)),0,IF(ISNUMBER(SEARCH("D?1??",$B159)),$D$1857*$B11168*'935'!$M142,0))</f>
        <v>0</v>
      </c>
      <c r="C12388" s="10"/>
    </row>
    <row r="12389" spans="1:3">
      <c r="A12389" s="21">
        <v>137</v>
      </c>
      <c r="B12389" s="6">
        <f>IF(ISNUMBER(SEARCH("D?100",$B160)),0,IF(ISNUMBER(SEARCH("D?1??",$B160)),$D$1857*$B11169*'935'!$M143,0))</f>
        <v>0</v>
      </c>
      <c r="C12389" s="10"/>
    </row>
    <row r="12390" spans="1:3">
      <c r="A12390" s="21">
        <v>138</v>
      </c>
      <c r="B12390" s="6">
        <f>IF(ISNUMBER(SEARCH("D?100",$B161)),0,IF(ISNUMBER(SEARCH("D?1??",$B161)),$D$1857*$B11170*'935'!$M144,0))</f>
        <v>0</v>
      </c>
      <c r="C12390" s="10"/>
    </row>
    <row r="12391" spans="1:3">
      <c r="A12391" s="21">
        <v>139</v>
      </c>
      <c r="B12391" s="6">
        <f>IF(ISNUMBER(SEARCH("D?100",$B162)),0,IF(ISNUMBER(SEARCH("D?1??",$B162)),$D$1857*$B11171*'935'!$M145,0))</f>
        <v>0</v>
      </c>
      <c r="C12391" s="10"/>
    </row>
    <row r="12392" spans="1:3">
      <c r="A12392" s="21">
        <v>140</v>
      </c>
      <c r="B12392" s="6">
        <f>IF(ISNUMBER(SEARCH("D?100",$B163)),0,IF(ISNUMBER(SEARCH("D?1??",$B163)),$D$1857*$B11172*'935'!$M146,0))</f>
        <v>0</v>
      </c>
      <c r="C12392" s="10"/>
    </row>
    <row r="12393" spans="1:3">
      <c r="A12393" s="21">
        <v>141</v>
      </c>
      <c r="B12393" s="6">
        <f>IF(ISNUMBER(SEARCH("D?100",$B164)),0,IF(ISNUMBER(SEARCH("D?1??",$B164)),$D$1857*$B11173*'935'!$M147,0))</f>
        <v>0</v>
      </c>
      <c r="C12393" s="10"/>
    </row>
    <row r="12394" spans="1:3">
      <c r="A12394" s="21">
        <v>142</v>
      </c>
      <c r="B12394" s="6">
        <f>IF(ISNUMBER(SEARCH("D?100",$B165)),0,IF(ISNUMBER(SEARCH("D?1??",$B165)),$D$1857*$B11174*'935'!$M148,0))</f>
        <v>0</v>
      </c>
      <c r="C12394" s="10"/>
    </row>
    <row r="12395" spans="1:3">
      <c r="A12395" s="21">
        <v>143</v>
      </c>
      <c r="B12395" s="6">
        <f>IF(ISNUMBER(SEARCH("D?100",$B166)),0,IF(ISNUMBER(SEARCH("D?1??",$B166)),$D$1857*$B11175*'935'!$M149,0))</f>
        <v>0</v>
      </c>
      <c r="C12395" s="10"/>
    </row>
    <row r="12396" spans="1:3">
      <c r="A12396" s="21">
        <v>144</v>
      </c>
      <c r="B12396" s="6">
        <f>IF(ISNUMBER(SEARCH("D?100",$B167)),0,IF(ISNUMBER(SEARCH("D?1??",$B167)),$D$1857*$B11176*'935'!$M150,0))</f>
        <v>0</v>
      </c>
      <c r="C12396" s="10"/>
    </row>
    <row r="12397" spans="1:3">
      <c r="A12397" s="21">
        <v>145</v>
      </c>
      <c r="B12397" s="6">
        <f>IF(ISNUMBER(SEARCH("D?100",$B168)),0,IF(ISNUMBER(SEARCH("D?1??",$B168)),$D$1857*$B11177*'935'!$M151,0))</f>
        <v>0</v>
      </c>
      <c r="C12397" s="10"/>
    </row>
    <row r="12398" spans="1:3">
      <c r="A12398" s="21">
        <v>146</v>
      </c>
      <c r="B12398" s="6">
        <f>IF(ISNUMBER(SEARCH("D?100",$B169)),0,IF(ISNUMBER(SEARCH("D?1??",$B169)),$D$1857*$B11178*'935'!$M152,0))</f>
        <v>0</v>
      </c>
      <c r="C12398" s="10"/>
    </row>
    <row r="12399" spans="1:3">
      <c r="A12399" s="21">
        <v>147</v>
      </c>
      <c r="B12399" s="6">
        <f>IF(ISNUMBER(SEARCH("D?100",$B170)),0,IF(ISNUMBER(SEARCH("D?1??",$B170)),$D$1857*$B11179*'935'!$M153,0))</f>
        <v>0</v>
      </c>
      <c r="C12399" s="10"/>
    </row>
    <row r="12400" spans="1:3">
      <c r="A12400" s="21">
        <v>148</v>
      </c>
      <c r="B12400" s="6">
        <f>IF(ISNUMBER(SEARCH("D?100",$B171)),0,IF(ISNUMBER(SEARCH("D?1??",$B171)),$D$1857*$B11180*'935'!$M154,0))</f>
        <v>0</v>
      </c>
      <c r="C12400" s="10"/>
    </row>
    <row r="12401" spans="1:3">
      <c r="A12401" s="21">
        <v>149</v>
      </c>
      <c r="B12401" s="6">
        <f>IF(ISNUMBER(SEARCH("D?100",$B172)),0,IF(ISNUMBER(SEARCH("D?1??",$B172)),$D$1857*$B11181*'935'!$M155,0))</f>
        <v>0</v>
      </c>
      <c r="C12401" s="10"/>
    </row>
    <row r="12402" spans="1:3">
      <c r="A12402" s="21">
        <v>150</v>
      </c>
      <c r="B12402" s="6">
        <f>IF(ISNUMBER(SEARCH("D?100",$B173)),0,IF(ISNUMBER(SEARCH("D?1??",$B173)),$D$1857*$B11182*'935'!$M156,0))</f>
        <v>0</v>
      </c>
      <c r="C12402" s="10"/>
    </row>
    <row r="12403" spans="1:3">
      <c r="A12403" s="21">
        <v>151</v>
      </c>
      <c r="B12403" s="6">
        <f>IF(ISNUMBER(SEARCH("D?100",$B174)),0,IF(ISNUMBER(SEARCH("D?1??",$B174)),$D$1857*$B11183*'935'!$M157,0))</f>
        <v>0</v>
      </c>
      <c r="C12403" s="10"/>
    </row>
    <row r="12404" spans="1:3">
      <c r="A12404" s="21">
        <v>152</v>
      </c>
      <c r="B12404" s="6">
        <f>IF(ISNUMBER(SEARCH("D?100",$B175)),0,IF(ISNUMBER(SEARCH("D?1??",$B175)),$D$1857*$B11184*'935'!$M158,0))</f>
        <v>0</v>
      </c>
      <c r="C12404" s="10"/>
    </row>
    <row r="12405" spans="1:3">
      <c r="A12405" s="21">
        <v>153</v>
      </c>
      <c r="B12405" s="6">
        <f>IF(ISNUMBER(SEARCH("D?100",$B176)),0,IF(ISNUMBER(SEARCH("D?1??",$B176)),$D$1857*$B11185*'935'!$M159,0))</f>
        <v>0</v>
      </c>
      <c r="C12405" s="10"/>
    </row>
    <row r="12406" spans="1:3">
      <c r="A12406" s="21">
        <v>154</v>
      </c>
      <c r="B12406" s="6">
        <f>IF(ISNUMBER(SEARCH("D?100",$B177)),0,IF(ISNUMBER(SEARCH("D?1??",$B177)),$D$1857*$B11186*'935'!$M160,0))</f>
        <v>0</v>
      </c>
      <c r="C12406" s="10"/>
    </row>
    <row r="12407" spans="1:3">
      <c r="A12407" s="21">
        <v>155</v>
      </c>
      <c r="B12407" s="6">
        <f>IF(ISNUMBER(SEARCH("D?100",$B178)),0,IF(ISNUMBER(SEARCH("D?1??",$B178)),$D$1857*$B11187*'935'!$M161,0))</f>
        <v>0</v>
      </c>
      <c r="C12407" s="10"/>
    </row>
    <row r="12408" spans="1:3">
      <c r="A12408" s="21">
        <v>156</v>
      </c>
      <c r="B12408" s="6">
        <f>IF(ISNUMBER(SEARCH("D?100",$B179)),0,IF(ISNUMBER(SEARCH("D?1??",$B179)),$D$1857*$B11188*'935'!$M162,0))</f>
        <v>0</v>
      </c>
      <c r="C12408" s="10"/>
    </row>
    <row r="12409" spans="1:3">
      <c r="A12409" s="21">
        <v>157</v>
      </c>
      <c r="B12409" s="6">
        <f>IF(ISNUMBER(SEARCH("D?100",$B180)),0,IF(ISNUMBER(SEARCH("D?1??",$B180)),$D$1857*$B11189*'935'!$M163,0))</f>
        <v>0</v>
      </c>
      <c r="C12409" s="10"/>
    </row>
    <row r="12410" spans="1:3">
      <c r="A12410" s="21">
        <v>158</v>
      </c>
      <c r="B12410" s="6">
        <f>IF(ISNUMBER(SEARCH("D?100",$B181)),0,IF(ISNUMBER(SEARCH("D?1??",$B181)),$D$1857*$B11190*'935'!$M164,0))</f>
        <v>0</v>
      </c>
      <c r="C12410" s="10"/>
    </row>
    <row r="12411" spans="1:3">
      <c r="A12411" s="21">
        <v>159</v>
      </c>
      <c r="B12411" s="6">
        <f>IF(ISNUMBER(SEARCH("D?100",$B182)),0,IF(ISNUMBER(SEARCH("D?1??",$B182)),$D$1857*$B11191*'935'!$M165,0))</f>
        <v>0</v>
      </c>
      <c r="C12411" s="10"/>
    </row>
    <row r="12412" spans="1:3">
      <c r="A12412" s="21">
        <v>160</v>
      </c>
      <c r="B12412" s="6">
        <f>IF(ISNUMBER(SEARCH("D?100",$B183)),0,IF(ISNUMBER(SEARCH("D?1??",$B183)),$D$1857*$B11192*'935'!$M166,0))</f>
        <v>0</v>
      </c>
      <c r="C12412" s="10"/>
    </row>
    <row r="12413" spans="1:3">
      <c r="A12413" s="21">
        <v>161</v>
      </c>
      <c r="B12413" s="6">
        <f>IF(ISNUMBER(SEARCH("D?100",$B184)),0,IF(ISNUMBER(SEARCH("D?1??",$B184)),$D$1857*$B11193*'935'!$M167,0))</f>
        <v>0</v>
      </c>
      <c r="C12413" s="10"/>
    </row>
    <row r="12414" spans="1:3">
      <c r="A12414" s="21">
        <v>162</v>
      </c>
      <c r="B12414" s="6">
        <f>IF(ISNUMBER(SEARCH("D?100",$B185)),0,IF(ISNUMBER(SEARCH("D?1??",$B185)),$D$1857*$B11194*'935'!$M168,0))</f>
        <v>0</v>
      </c>
      <c r="C12414" s="10"/>
    </row>
    <row r="12415" spans="1:3">
      <c r="A12415" s="21">
        <v>163</v>
      </c>
      <c r="B12415" s="6">
        <f>IF(ISNUMBER(SEARCH("D?100",$B186)),0,IF(ISNUMBER(SEARCH("D?1??",$B186)),$D$1857*$B11195*'935'!$M169,0))</f>
        <v>0</v>
      </c>
      <c r="C12415" s="10"/>
    </row>
    <row r="12416" spans="1:3">
      <c r="A12416" s="21">
        <v>164</v>
      </c>
      <c r="B12416" s="6">
        <f>IF(ISNUMBER(SEARCH("D?100",$B187)),0,IF(ISNUMBER(SEARCH("D?1??",$B187)),$D$1857*$B11196*'935'!$M170,0))</f>
        <v>0</v>
      </c>
      <c r="C12416" s="10"/>
    </row>
    <row r="12417" spans="1:3">
      <c r="A12417" s="21">
        <v>165</v>
      </c>
      <c r="B12417" s="6">
        <f>IF(ISNUMBER(SEARCH("D?100",$B188)),0,IF(ISNUMBER(SEARCH("D?1??",$B188)),$D$1857*$B11197*'935'!$M171,0))</f>
        <v>0</v>
      </c>
      <c r="C12417" s="10"/>
    </row>
    <row r="12418" spans="1:3">
      <c r="A12418" s="21">
        <v>166</v>
      </c>
      <c r="B12418" s="6">
        <f>IF(ISNUMBER(SEARCH("D?100",$B189)),0,IF(ISNUMBER(SEARCH("D?1??",$B189)),$D$1857*$B11198*'935'!$M172,0))</f>
        <v>0</v>
      </c>
      <c r="C12418" s="10"/>
    </row>
    <row r="12419" spans="1:3">
      <c r="A12419" s="21">
        <v>167</v>
      </c>
      <c r="B12419" s="6">
        <f>IF(ISNUMBER(SEARCH("D?100",$B190)),0,IF(ISNUMBER(SEARCH("D?1??",$B190)),$D$1857*$B11199*'935'!$M173,0))</f>
        <v>0</v>
      </c>
      <c r="C12419" s="10"/>
    </row>
    <row r="12420" spans="1:3">
      <c r="A12420" s="21">
        <v>168</v>
      </c>
      <c r="B12420" s="6">
        <f>IF(ISNUMBER(SEARCH("D?100",$B191)),0,IF(ISNUMBER(SEARCH("D?1??",$B191)),$D$1857*$B11200*'935'!$M174,0))</f>
        <v>0</v>
      </c>
      <c r="C12420" s="10"/>
    </row>
    <row r="12421" spans="1:3">
      <c r="A12421" s="21">
        <v>169</v>
      </c>
      <c r="B12421" s="6">
        <f>IF(ISNUMBER(SEARCH("D?100",$B192)),0,IF(ISNUMBER(SEARCH("D?1??",$B192)),$D$1857*$B11201*'935'!$M175,0))</f>
        <v>0</v>
      </c>
      <c r="C12421" s="10"/>
    </row>
    <row r="12422" spans="1:3">
      <c r="A12422" s="21">
        <v>170</v>
      </c>
      <c r="B12422" s="6">
        <f>IF(ISNUMBER(SEARCH("D?100",$B193)),0,IF(ISNUMBER(SEARCH("D?1??",$B193)),$D$1857*$B11202*'935'!$M176,0))</f>
        <v>0</v>
      </c>
      <c r="C12422" s="10"/>
    </row>
    <row r="12423" spans="1:3">
      <c r="A12423" s="21">
        <v>171</v>
      </c>
      <c r="B12423" s="6">
        <f>IF(ISNUMBER(SEARCH("D?100",$B194)),0,IF(ISNUMBER(SEARCH("D?1??",$B194)),$D$1857*$B11203*'935'!$M177,0))</f>
        <v>0</v>
      </c>
      <c r="C12423" s="10"/>
    </row>
    <row r="12424" spans="1:3">
      <c r="A12424" s="21">
        <v>172</v>
      </c>
      <c r="B12424" s="6">
        <f>IF(ISNUMBER(SEARCH("D?100",$B195)),0,IF(ISNUMBER(SEARCH("D?1??",$B195)),$D$1857*$B11204*'935'!$M178,0))</f>
        <v>0</v>
      </c>
      <c r="C12424" s="10"/>
    </row>
    <row r="12425" spans="1:3">
      <c r="A12425" s="21">
        <v>173</v>
      </c>
      <c r="B12425" s="6">
        <f>IF(ISNUMBER(SEARCH("D?100",$B196)),0,IF(ISNUMBER(SEARCH("D?1??",$B196)),$D$1857*$B11205*'935'!$M179,0))</f>
        <v>0</v>
      </c>
      <c r="C12425" s="10"/>
    </row>
    <row r="12426" spans="1:3">
      <c r="A12426" s="21">
        <v>174</v>
      </c>
      <c r="B12426" s="6">
        <f>IF(ISNUMBER(SEARCH("D?100",$B197)),0,IF(ISNUMBER(SEARCH("D?1??",$B197)),$D$1857*$B11206*'935'!$M180,0))</f>
        <v>0</v>
      </c>
      <c r="C12426" s="10"/>
    </row>
    <row r="12427" spans="1:3">
      <c r="A12427" s="21">
        <v>175</v>
      </c>
      <c r="B12427" s="6">
        <f>IF(ISNUMBER(SEARCH("D?100",$B198)),0,IF(ISNUMBER(SEARCH("D?1??",$B198)),$D$1857*$B11207*'935'!$M181,0))</f>
        <v>0</v>
      </c>
      <c r="C12427" s="10"/>
    </row>
    <row r="12428" spans="1:3">
      <c r="A12428" s="21">
        <v>176</v>
      </c>
      <c r="B12428" s="6">
        <f>IF(ISNUMBER(SEARCH("D?100",$B199)),0,IF(ISNUMBER(SEARCH("D?1??",$B199)),$D$1857*$B11208*'935'!$M182,0))</f>
        <v>0</v>
      </c>
      <c r="C12428" s="10"/>
    </row>
    <row r="12429" spans="1:3">
      <c r="A12429" s="21">
        <v>177</v>
      </c>
      <c r="B12429" s="6">
        <f>IF(ISNUMBER(SEARCH("D?100",$B200)),0,IF(ISNUMBER(SEARCH("D?1??",$B200)),$D$1857*$B11209*'935'!$M183,0))</f>
        <v>0</v>
      </c>
      <c r="C12429" s="10"/>
    </row>
    <row r="12430" spans="1:3">
      <c r="A12430" s="21">
        <v>178</v>
      </c>
      <c r="B12430" s="6">
        <f>IF(ISNUMBER(SEARCH("D?100",$B201)),0,IF(ISNUMBER(SEARCH("D?1??",$B201)),$D$1857*$B11210*'935'!$M184,0))</f>
        <v>0</v>
      </c>
      <c r="C12430" s="10"/>
    </row>
    <row r="12431" spans="1:3">
      <c r="A12431" s="21">
        <v>179</v>
      </c>
      <c r="B12431" s="6">
        <f>IF(ISNUMBER(SEARCH("D?100",$B202)),0,IF(ISNUMBER(SEARCH("D?1??",$B202)),$D$1857*$B11211*'935'!$M185,0))</f>
        <v>0</v>
      </c>
      <c r="C12431" s="10"/>
    </row>
    <row r="12432" spans="1:3">
      <c r="A12432" s="21">
        <v>180</v>
      </c>
      <c r="B12432" s="6">
        <f>IF(ISNUMBER(SEARCH("D?100",$B203)),0,IF(ISNUMBER(SEARCH("D?1??",$B203)),$D$1857*$B11212*'935'!$M186,0))</f>
        <v>0</v>
      </c>
      <c r="C12432" s="10"/>
    </row>
    <row r="12433" spans="1:3">
      <c r="A12433" s="21">
        <v>181</v>
      </c>
      <c r="B12433" s="6">
        <f>IF(ISNUMBER(SEARCH("D?100",$B204)),0,IF(ISNUMBER(SEARCH("D?1??",$B204)),$D$1857*$B11213*'935'!$M187,0))</f>
        <v>0</v>
      </c>
      <c r="C12433" s="10"/>
    </row>
    <row r="12434" spans="1:3">
      <c r="A12434" s="21">
        <v>182</v>
      </c>
      <c r="B12434" s="6">
        <f>IF(ISNUMBER(SEARCH("D?100",$B205)),0,IF(ISNUMBER(SEARCH("D?1??",$B205)),$D$1857*$B11214*'935'!$M188,0))</f>
        <v>0</v>
      </c>
      <c r="C12434" s="10"/>
    </row>
    <row r="12435" spans="1:3">
      <c r="A12435" s="21">
        <v>183</v>
      </c>
      <c r="B12435" s="6">
        <f>IF(ISNUMBER(SEARCH("D?100",$B206)),0,IF(ISNUMBER(SEARCH("D?1??",$B206)),$D$1857*$B11215*'935'!$M189,0))</f>
        <v>0</v>
      </c>
      <c r="C12435" s="10"/>
    </row>
    <row r="12436" spans="1:3">
      <c r="A12436" s="21">
        <v>184</v>
      </c>
      <c r="B12436" s="6">
        <f>IF(ISNUMBER(SEARCH("D?100",$B207)),0,IF(ISNUMBER(SEARCH("D?1??",$B207)),$D$1857*$B11216*'935'!$M190,0))</f>
        <v>0</v>
      </c>
      <c r="C12436" s="10"/>
    </row>
    <row r="12437" spans="1:3">
      <c r="A12437" s="21">
        <v>185</v>
      </c>
      <c r="B12437" s="6">
        <f>IF(ISNUMBER(SEARCH("D?100",$B208)),0,IF(ISNUMBER(SEARCH("D?1??",$B208)),$D$1857*$B11217*'935'!$M191,0))</f>
        <v>0</v>
      </c>
      <c r="C12437" s="10"/>
    </row>
    <row r="12438" spans="1:3">
      <c r="A12438" s="21">
        <v>186</v>
      </c>
      <c r="B12438" s="6">
        <f>IF(ISNUMBER(SEARCH("D?100",$B209)),0,IF(ISNUMBER(SEARCH("D?1??",$B209)),$D$1857*$B11218*'935'!$M192,0))</f>
        <v>0</v>
      </c>
      <c r="C12438" s="10"/>
    </row>
    <row r="12439" spans="1:3">
      <c r="A12439" s="21">
        <v>187</v>
      </c>
      <c r="B12439" s="6">
        <f>IF(ISNUMBER(SEARCH("D?100",$B210)),0,IF(ISNUMBER(SEARCH("D?1??",$B210)),$D$1857*$B11219*'935'!$M193,0))</f>
        <v>0</v>
      </c>
      <c r="C12439" s="10"/>
    </row>
    <row r="12440" spans="1:3">
      <c r="A12440" s="21">
        <v>188</v>
      </c>
      <c r="B12440" s="6">
        <f>IF(ISNUMBER(SEARCH("D?100",$B211)),0,IF(ISNUMBER(SEARCH("D?1??",$B211)),$D$1857*$B11220*'935'!$M194,0))</f>
        <v>0</v>
      </c>
      <c r="C12440" s="10"/>
    </row>
    <row r="12441" spans="1:3">
      <c r="A12441" s="21">
        <v>189</v>
      </c>
      <c r="B12441" s="6">
        <f>IF(ISNUMBER(SEARCH("D?100",$B212)),0,IF(ISNUMBER(SEARCH("D?1??",$B212)),$D$1857*$B11221*'935'!$M195,0))</f>
        <v>0</v>
      </c>
      <c r="C12441" s="10"/>
    </row>
    <row r="12442" spans="1:3">
      <c r="A12442" s="21">
        <v>190</v>
      </c>
      <c r="B12442" s="6">
        <f>IF(ISNUMBER(SEARCH("D?100",$B213)),0,IF(ISNUMBER(SEARCH("D?1??",$B213)),$D$1857*$B11222*'935'!$M196,0))</f>
        <v>0</v>
      </c>
      <c r="C12442" s="10"/>
    </row>
    <row r="12443" spans="1:3">
      <c r="A12443" s="21">
        <v>191</v>
      </c>
      <c r="B12443" s="6">
        <f>IF(ISNUMBER(SEARCH("D?100",$B214)),0,IF(ISNUMBER(SEARCH("D?1??",$B214)),$D$1857*$B11223*'935'!$M197,0))</f>
        <v>0</v>
      </c>
      <c r="C12443" s="10"/>
    </row>
    <row r="12444" spans="1:3">
      <c r="A12444" s="21">
        <v>192</v>
      </c>
      <c r="B12444" s="6">
        <f>IF(ISNUMBER(SEARCH("D?100",$B215)),0,IF(ISNUMBER(SEARCH("D?1??",$B215)),$D$1857*$B11224*'935'!$M198,0))</f>
        <v>0</v>
      </c>
      <c r="C12444" s="10"/>
    </row>
    <row r="12445" spans="1:3">
      <c r="A12445" s="21">
        <v>193</v>
      </c>
      <c r="B12445" s="6">
        <f>IF(ISNUMBER(SEARCH("D?100",$B216)),0,IF(ISNUMBER(SEARCH("D?1??",$B216)),$D$1857*$B11225*'935'!$M199,0))</f>
        <v>0</v>
      </c>
      <c r="C12445" s="10"/>
    </row>
    <row r="12446" spans="1:3">
      <c r="A12446" s="21">
        <v>194</v>
      </c>
      <c r="B12446" s="6">
        <f>IF(ISNUMBER(SEARCH("D?100",$B217)),0,IF(ISNUMBER(SEARCH("D?1??",$B217)),$D$1857*$B11226*'935'!$M200,0))</f>
        <v>0</v>
      </c>
      <c r="C12446" s="10"/>
    </row>
    <row r="12447" spans="1:3">
      <c r="A12447" s="21">
        <v>195</v>
      </c>
      <c r="B12447" s="6">
        <f>IF(ISNUMBER(SEARCH("D?100",$B218)),0,IF(ISNUMBER(SEARCH("D?1??",$B218)),$D$1857*$B11227*'935'!$M201,0))</f>
        <v>0</v>
      </c>
      <c r="C12447" s="10"/>
    </row>
    <row r="12448" spans="1:3">
      <c r="A12448" s="21">
        <v>196</v>
      </c>
      <c r="B12448" s="6">
        <f>IF(ISNUMBER(SEARCH("D?100",$B219)),0,IF(ISNUMBER(SEARCH("D?1??",$B219)),$D$1857*$B11228*'935'!$M202,0))</f>
        <v>0</v>
      </c>
      <c r="C12448" s="10"/>
    </row>
    <row r="12449" spans="1:3">
      <c r="A12449" s="21">
        <v>197</v>
      </c>
      <c r="B12449" s="6">
        <f>IF(ISNUMBER(SEARCH("D?100",$B220)),0,IF(ISNUMBER(SEARCH("D?1??",$B220)),$D$1857*$B11229*'935'!$M203,0))</f>
        <v>0</v>
      </c>
      <c r="C12449" s="10"/>
    </row>
    <row r="12450" spans="1:3">
      <c r="A12450" s="21">
        <v>198</v>
      </c>
      <c r="B12450" s="6">
        <f>IF(ISNUMBER(SEARCH("D?100",$B221)),0,IF(ISNUMBER(SEARCH("D?1??",$B221)),$D$1857*$B11230*'935'!$M204,0))</f>
        <v>0</v>
      </c>
      <c r="C12450" s="10"/>
    </row>
    <row r="12451" spans="1:3">
      <c r="A12451" s="21">
        <v>199</v>
      </c>
      <c r="B12451" s="6">
        <f>IF(ISNUMBER(SEARCH("D?100",$B222)),0,IF(ISNUMBER(SEARCH("D?1??",$B222)),$D$1857*$B11231*'935'!$M205,0))</f>
        <v>0</v>
      </c>
      <c r="C12451" s="10"/>
    </row>
    <row r="12452" spans="1:3">
      <c r="A12452" s="21">
        <v>200</v>
      </c>
      <c r="B12452" s="6">
        <f>IF(ISNUMBER(SEARCH("D?100",$B223)),0,IF(ISNUMBER(SEARCH("D?1??",$B223)),$D$1857*$B11232*'935'!$M206,0))</f>
        <v>0</v>
      </c>
      <c r="C12452" s="10"/>
    </row>
    <row r="12453" spans="1:3">
      <c r="A12453" s="21">
        <v>201</v>
      </c>
      <c r="B12453" s="6">
        <f>IF(ISNUMBER(SEARCH("D?100",$B224)),0,IF(ISNUMBER(SEARCH("D?1??",$B224)),$D$1857*$B11233*'935'!$M207,0))</f>
        <v>0</v>
      </c>
      <c r="C12453" s="10"/>
    </row>
    <row r="12454" spans="1:3">
      <c r="A12454" s="21">
        <v>202</v>
      </c>
      <c r="B12454" s="6">
        <f>IF(ISNUMBER(SEARCH("D?100",$B225)),0,IF(ISNUMBER(SEARCH("D?1??",$B225)),$D$1857*$B11234*'935'!$M208,0))</f>
        <v>0</v>
      </c>
      <c r="C12454" s="10"/>
    </row>
    <row r="12455" spans="1:3">
      <c r="A12455" s="21">
        <v>203</v>
      </c>
      <c r="B12455" s="6">
        <f>IF(ISNUMBER(SEARCH("D?100",$B226)),0,IF(ISNUMBER(SEARCH("D?1??",$B226)),$D$1857*$B11235*'935'!$M209,0))</f>
        <v>0</v>
      </c>
      <c r="C12455" s="10"/>
    </row>
    <row r="12456" spans="1:3">
      <c r="A12456" s="21">
        <v>204</v>
      </c>
      <c r="B12456" s="6">
        <f>IF(ISNUMBER(SEARCH("D?100",$B227)),0,IF(ISNUMBER(SEARCH("D?1??",$B227)),$D$1857*$B11236*'935'!$M210,0))</f>
        <v>0</v>
      </c>
      <c r="C12456" s="10"/>
    </row>
    <row r="12457" spans="1:3">
      <c r="A12457" s="21">
        <v>205</v>
      </c>
      <c r="B12457" s="6">
        <f>IF(ISNUMBER(SEARCH("D?100",$B228)),0,IF(ISNUMBER(SEARCH("D?1??",$B228)),$D$1857*$B11237*'935'!$M211,0))</f>
        <v>0</v>
      </c>
      <c r="C12457" s="10"/>
    </row>
    <row r="12458" spans="1:3">
      <c r="A12458" s="21">
        <v>206</v>
      </c>
      <c r="B12458" s="6">
        <f>IF(ISNUMBER(SEARCH("D?100",$B229)),0,IF(ISNUMBER(SEARCH("D?1??",$B229)),$D$1857*$B11238*'935'!$M212,0))</f>
        <v>0</v>
      </c>
      <c r="C12458" s="10"/>
    </row>
    <row r="12459" spans="1:3">
      <c r="A12459" s="21">
        <v>207</v>
      </c>
      <c r="B12459" s="6">
        <f>IF(ISNUMBER(SEARCH("D?100",$B230)),0,IF(ISNUMBER(SEARCH("D?1??",$B230)),$D$1857*$B11239*'935'!$M213,0))</f>
        <v>0</v>
      </c>
      <c r="C12459" s="10"/>
    </row>
    <row r="12460" spans="1:3">
      <c r="A12460" s="21">
        <v>208</v>
      </c>
      <c r="B12460" s="6">
        <f>IF(ISNUMBER(SEARCH("D?100",$B231)),0,IF(ISNUMBER(SEARCH("D?1??",$B231)),$D$1857*$B11240*'935'!$M214,0))</f>
        <v>0</v>
      </c>
      <c r="C12460" s="10"/>
    </row>
    <row r="12461" spans="1:3">
      <c r="A12461" s="21">
        <v>209</v>
      </c>
      <c r="B12461" s="6">
        <f>IF(ISNUMBER(SEARCH("D?100",$B232)),0,IF(ISNUMBER(SEARCH("D?1??",$B232)),$D$1857*$B11241*'935'!$M215,0))</f>
        <v>0</v>
      </c>
      <c r="C12461" s="10"/>
    </row>
    <row r="12462" spans="1:3">
      <c r="A12462" s="21">
        <v>210</v>
      </c>
      <c r="B12462" s="6">
        <f>IF(ISNUMBER(SEARCH("D?100",$B233)),0,IF(ISNUMBER(SEARCH("D?1??",$B233)),$D$1857*$B11242*'935'!$M216,0))</f>
        <v>0</v>
      </c>
      <c r="C12462" s="10"/>
    </row>
    <row r="12463" spans="1:3">
      <c r="A12463" s="21">
        <v>211</v>
      </c>
      <c r="B12463" s="6">
        <f>IF(ISNUMBER(SEARCH("D?100",$B234)),0,IF(ISNUMBER(SEARCH("D?1??",$B234)),$D$1857*$B11243*'935'!$M217,0))</f>
        <v>0</v>
      </c>
      <c r="C12463" s="10"/>
    </row>
    <row r="12464" spans="1:3">
      <c r="A12464" s="21">
        <v>212</v>
      </c>
      <c r="B12464" s="6">
        <f>IF(ISNUMBER(SEARCH("D?100",$B235)),0,IF(ISNUMBER(SEARCH("D?1??",$B235)),$D$1857*$B11244*'935'!$M218,0))</f>
        <v>0</v>
      </c>
      <c r="C12464" s="10"/>
    </row>
    <row r="12465" spans="1:3">
      <c r="A12465" s="21">
        <v>213</v>
      </c>
      <c r="B12465" s="6">
        <f>IF(ISNUMBER(SEARCH("D?100",$B236)),0,IF(ISNUMBER(SEARCH("D?1??",$B236)),$D$1857*$B11245*'935'!$M219,0))</f>
        <v>0</v>
      </c>
      <c r="C12465" s="10"/>
    </row>
    <row r="12466" spans="1:3">
      <c r="A12466" s="21">
        <v>214</v>
      </c>
      <c r="B12466" s="6">
        <f>IF(ISNUMBER(SEARCH("D?100",$B237)),0,IF(ISNUMBER(SEARCH("D?1??",$B237)),$D$1857*$B11246*'935'!$M220,0))</f>
        <v>0</v>
      </c>
      <c r="C12466" s="10"/>
    </row>
    <row r="12467" spans="1:3">
      <c r="A12467" s="21">
        <v>215</v>
      </c>
      <c r="B12467" s="6">
        <f>IF(ISNUMBER(SEARCH("D?100",$B238)),0,IF(ISNUMBER(SEARCH("D?1??",$B238)),$D$1857*$B11247*'935'!$M221,0))</f>
        <v>0</v>
      </c>
      <c r="C12467" s="10"/>
    </row>
    <row r="12468" spans="1:3">
      <c r="A12468" s="21">
        <v>216</v>
      </c>
      <c r="B12468" s="6">
        <f>IF(ISNUMBER(SEARCH("D?100",$B239)),0,IF(ISNUMBER(SEARCH("D?1??",$B239)),$D$1857*$B11248*'935'!$M222,0))</f>
        <v>0</v>
      </c>
      <c r="C12468" s="10"/>
    </row>
    <row r="12469" spans="1:3">
      <c r="A12469" s="21">
        <v>217</v>
      </c>
      <c r="B12469" s="6">
        <f>IF(ISNUMBER(SEARCH("D?100",$B240)),0,IF(ISNUMBER(SEARCH("D?1??",$B240)),$D$1857*$B11249*'935'!$M223,0))</f>
        <v>0</v>
      </c>
      <c r="C12469" s="10"/>
    </row>
    <row r="12470" spans="1:3">
      <c r="A12470" s="21">
        <v>218</v>
      </c>
      <c r="B12470" s="6">
        <f>IF(ISNUMBER(SEARCH("D?100",$B241)),0,IF(ISNUMBER(SEARCH("D?1??",$B241)),$D$1857*$B11250*'935'!$M224,0))</f>
        <v>0</v>
      </c>
      <c r="C12470" s="10"/>
    </row>
    <row r="12471" spans="1:3">
      <c r="A12471" s="21">
        <v>219</v>
      </c>
      <c r="B12471" s="6">
        <f>IF(ISNUMBER(SEARCH("D?100",$B242)),0,IF(ISNUMBER(SEARCH("D?1??",$B242)),$D$1857*$B11251*'935'!$M225,0))</f>
        <v>0</v>
      </c>
      <c r="C12471" s="10"/>
    </row>
    <row r="12472" spans="1:3">
      <c r="A12472" s="21">
        <v>220</v>
      </c>
      <c r="B12472" s="6">
        <f>IF(ISNUMBER(SEARCH("D?100",$B243)),0,IF(ISNUMBER(SEARCH("D?1??",$B243)),$D$1857*$B11252*'935'!$M226,0))</f>
        <v>0</v>
      </c>
      <c r="C12472" s="10"/>
    </row>
    <row r="12473" spans="1:3">
      <c r="A12473" s="21">
        <v>221</v>
      </c>
      <c r="B12473" s="6">
        <f>IF(ISNUMBER(SEARCH("D?100",$B244)),0,IF(ISNUMBER(SEARCH("D?1??",$B244)),$D$1857*$B11253*'935'!$M227,0))</f>
        <v>0</v>
      </c>
      <c r="C12473" s="10"/>
    </row>
    <row r="12474" spans="1:3">
      <c r="A12474" s="21">
        <v>222</v>
      </c>
      <c r="B12474" s="6">
        <f>IF(ISNUMBER(SEARCH("D?100",$B245)),0,IF(ISNUMBER(SEARCH("D?1??",$B245)),$D$1857*$B11254*'935'!$M228,0))</f>
        <v>0</v>
      </c>
      <c r="C12474" s="10"/>
    </row>
    <row r="12475" spans="1:3">
      <c r="A12475" s="21">
        <v>223</v>
      </c>
      <c r="B12475" s="6">
        <f>IF(ISNUMBER(SEARCH("D?100",$B246)),0,IF(ISNUMBER(SEARCH("D?1??",$B246)),$D$1857*$B11255*'935'!$M229,0))</f>
        <v>0</v>
      </c>
      <c r="C12475" s="10"/>
    </row>
    <row r="12476" spans="1:3">
      <c r="A12476" s="21">
        <v>224</v>
      </c>
      <c r="B12476" s="6">
        <f>IF(ISNUMBER(SEARCH("D?100",$B247)),0,IF(ISNUMBER(SEARCH("D?1??",$B247)),$D$1857*$B11256*'935'!$M230,0))</f>
        <v>0</v>
      </c>
      <c r="C12476" s="10"/>
    </row>
    <row r="12477" spans="1:3">
      <c r="A12477" s="21">
        <v>225</v>
      </c>
      <c r="B12477" s="6">
        <f>IF(ISNUMBER(SEARCH("D?100",$B248)),0,IF(ISNUMBER(SEARCH("D?1??",$B248)),$D$1857*$B11257*'935'!$M231,0))</f>
        <v>0</v>
      </c>
      <c r="C12477" s="10"/>
    </row>
    <row r="12478" spans="1:3">
      <c r="A12478" s="21">
        <v>226</v>
      </c>
      <c r="B12478" s="6">
        <f>IF(ISNUMBER(SEARCH("D?100",$B249)),0,IF(ISNUMBER(SEARCH("D?1??",$B249)),$D$1857*$B11258*'935'!$M232,0))</f>
        <v>0</v>
      </c>
      <c r="C12478" s="10"/>
    </row>
    <row r="12479" spans="1:3">
      <c r="A12479" s="21">
        <v>227</v>
      </c>
      <c r="B12479" s="6">
        <f>IF(ISNUMBER(SEARCH("D?100",$B250)),0,IF(ISNUMBER(SEARCH("D?1??",$B250)),$D$1857*$B11259*'935'!$M233,0))</f>
        <v>0</v>
      </c>
      <c r="C12479" s="10"/>
    </row>
    <row r="12480" spans="1:3">
      <c r="A12480" s="21">
        <v>228</v>
      </c>
      <c r="B12480" s="6">
        <f>IF(ISNUMBER(SEARCH("D?100",$B251)),0,IF(ISNUMBER(SEARCH("D?1??",$B251)),$D$1857*$B11260*'935'!$M234,0))</f>
        <v>0</v>
      </c>
      <c r="C12480" s="10"/>
    </row>
    <row r="12481" spans="1:3">
      <c r="A12481" s="21">
        <v>229</v>
      </c>
      <c r="B12481" s="6">
        <f>IF(ISNUMBER(SEARCH("D?100",$B252)),0,IF(ISNUMBER(SEARCH("D?1??",$B252)),$D$1857*$B11261*'935'!$M235,0))</f>
        <v>0</v>
      </c>
      <c r="C12481" s="10"/>
    </row>
    <row r="12482" spans="1:3">
      <c r="A12482" s="21">
        <v>230</v>
      </c>
      <c r="B12482" s="6">
        <f>IF(ISNUMBER(SEARCH("D?100",$B253)),0,IF(ISNUMBER(SEARCH("D?1??",$B253)),$D$1857*$B11262*'935'!$M236,0))</f>
        <v>0</v>
      </c>
      <c r="C12482" s="10"/>
    </row>
    <row r="12483" spans="1:3">
      <c r="A12483" s="21">
        <v>231</v>
      </c>
      <c r="B12483" s="6">
        <f>IF(ISNUMBER(SEARCH("D?100",$B254)),0,IF(ISNUMBER(SEARCH("D?1??",$B254)),$D$1857*$B11263*'935'!$M237,0))</f>
        <v>0</v>
      </c>
      <c r="C12483" s="10"/>
    </row>
    <row r="12484" spans="1:3">
      <c r="A12484" s="21">
        <v>232</v>
      </c>
      <c r="B12484" s="6">
        <f>IF(ISNUMBER(SEARCH("D?100",$B255)),0,IF(ISNUMBER(SEARCH("D?1??",$B255)),$D$1857*$B11264*'935'!$M238,0))</f>
        <v>0</v>
      </c>
      <c r="C12484" s="10"/>
    </row>
    <row r="12485" spans="1:3">
      <c r="A12485" s="21">
        <v>233</v>
      </c>
      <c r="B12485" s="6">
        <f>IF(ISNUMBER(SEARCH("D?100",$B256)),0,IF(ISNUMBER(SEARCH("D?1??",$B256)),$D$1857*$B11265*'935'!$M239,0))</f>
        <v>0</v>
      </c>
      <c r="C12485" s="10"/>
    </row>
    <row r="12486" spans="1:3">
      <c r="A12486" s="21">
        <v>234</v>
      </c>
      <c r="B12486" s="6">
        <f>IF(ISNUMBER(SEARCH("D?100",$B257)),0,IF(ISNUMBER(SEARCH("D?1??",$B257)),$D$1857*$B11266*'935'!$M240,0))</f>
        <v>0</v>
      </c>
      <c r="C12486" s="10"/>
    </row>
    <row r="12487" spans="1:3">
      <c r="A12487" s="21">
        <v>235</v>
      </c>
      <c r="B12487" s="6">
        <f>IF(ISNUMBER(SEARCH("D?100",$B258)),0,IF(ISNUMBER(SEARCH("D?1??",$B258)),$D$1857*$B11267*'935'!$M241,0))</f>
        <v>0</v>
      </c>
      <c r="C12487" s="10"/>
    </row>
    <row r="12488" spans="1:3">
      <c r="A12488" s="21">
        <v>236</v>
      </c>
      <c r="B12488" s="6">
        <f>IF(ISNUMBER(SEARCH("D?100",$B259)),0,IF(ISNUMBER(SEARCH("D?1??",$B259)),$D$1857*$B11268*'935'!$M242,0))</f>
        <v>0</v>
      </c>
      <c r="C12488" s="10"/>
    </row>
    <row r="12489" spans="1:3">
      <c r="A12489" s="21">
        <v>237</v>
      </c>
      <c r="B12489" s="6">
        <f>IF(ISNUMBER(SEARCH("D?100",$B260)),0,IF(ISNUMBER(SEARCH("D?1??",$B260)),$D$1857*$B11269*'935'!$M243,0))</f>
        <v>0</v>
      </c>
      <c r="C12489" s="10"/>
    </row>
    <row r="12490" spans="1:3">
      <c r="A12490" s="21">
        <v>238</v>
      </c>
      <c r="B12490" s="6">
        <f>IF(ISNUMBER(SEARCH("D?100",$B261)),0,IF(ISNUMBER(SEARCH("D?1??",$B261)),$D$1857*$B11270*'935'!$M244,0))</f>
        <v>0</v>
      </c>
      <c r="C12490" s="10"/>
    </row>
    <row r="12491" spans="1:3">
      <c r="A12491" s="21">
        <v>239</v>
      </c>
      <c r="B12491" s="6">
        <f>IF(ISNUMBER(SEARCH("D?100",$B262)),0,IF(ISNUMBER(SEARCH("D?1??",$B262)),$D$1857*$B11271*'935'!$M245,0))</f>
        <v>0</v>
      </c>
      <c r="C12491" s="10"/>
    </row>
    <row r="12492" spans="1:3">
      <c r="A12492" s="21">
        <v>240</v>
      </c>
      <c r="B12492" s="6">
        <f>IF(ISNUMBER(SEARCH("D?100",$B263)),0,IF(ISNUMBER(SEARCH("D?1??",$B263)),$D$1857*$B11272*'935'!$M246,0))</f>
        <v>0</v>
      </c>
      <c r="C12492" s="10"/>
    </row>
    <row r="12493" spans="1:3">
      <c r="A12493" s="21">
        <v>241</v>
      </c>
      <c r="B12493" s="6">
        <f>IF(ISNUMBER(SEARCH("D?100",$B264)),0,IF(ISNUMBER(SEARCH("D?1??",$B264)),$D$1857*$B11273*'935'!$M247,0))</f>
        <v>0</v>
      </c>
      <c r="C12493" s="10"/>
    </row>
    <row r="12494" spans="1:3">
      <c r="A12494" s="21">
        <v>242</v>
      </c>
      <c r="B12494" s="6">
        <f>IF(ISNUMBER(SEARCH("D?100",$B265)),0,IF(ISNUMBER(SEARCH("D?1??",$B265)),$D$1857*$B11274*'935'!$M248,0))</f>
        <v>0</v>
      </c>
      <c r="C12494" s="10"/>
    </row>
    <row r="12495" spans="1:3">
      <c r="A12495" s="21">
        <v>243</v>
      </c>
      <c r="B12495" s="6">
        <f>IF(ISNUMBER(SEARCH("D?100",$B266)),0,IF(ISNUMBER(SEARCH("D?1??",$B266)),$D$1857*$B11275*'935'!$M249,0))</f>
        <v>0</v>
      </c>
      <c r="C12495" s="10"/>
    </row>
    <row r="12496" spans="1:3">
      <c r="A12496" s="21">
        <v>244</v>
      </c>
      <c r="B12496" s="6">
        <f>IF(ISNUMBER(SEARCH("D?100",$B267)),0,IF(ISNUMBER(SEARCH("D?1??",$B267)),$D$1857*$B11276*'935'!$M250,0))</f>
        <v>0</v>
      </c>
      <c r="C12496" s="10"/>
    </row>
    <row r="12497" spans="1:3">
      <c r="A12497" s="21">
        <v>245</v>
      </c>
      <c r="B12497" s="6">
        <f>IF(ISNUMBER(SEARCH("D?100",$B268)),0,IF(ISNUMBER(SEARCH("D?1??",$B268)),$D$1857*$B11277*'935'!$M251,0))</f>
        <v>0</v>
      </c>
      <c r="C12497" s="10"/>
    </row>
    <row r="12498" spans="1:3">
      <c r="A12498" s="21">
        <v>246</v>
      </c>
      <c r="B12498" s="6">
        <f>IF(ISNUMBER(SEARCH("D?100",$B269)),0,IF(ISNUMBER(SEARCH("D?1??",$B269)),$D$1857*$B11278*'935'!$M252,0))</f>
        <v>0</v>
      </c>
      <c r="C12498" s="10"/>
    </row>
    <row r="12499" spans="1:3">
      <c r="A12499" s="21">
        <v>247</v>
      </c>
      <c r="B12499" s="6">
        <f>IF(ISNUMBER(SEARCH("D?100",$B270)),0,IF(ISNUMBER(SEARCH("D?1??",$B270)),$D$1857*$B11279*'935'!$M253,0))</f>
        <v>0</v>
      </c>
      <c r="C12499" s="10"/>
    </row>
    <row r="12500" spans="1:3">
      <c r="A12500" s="21">
        <v>248</v>
      </c>
      <c r="B12500" s="6">
        <f>IF(ISNUMBER(SEARCH("D?100",$B271)),0,IF(ISNUMBER(SEARCH("D?1??",$B271)),$D$1857*$B11280*'935'!$M254,0))</f>
        <v>0</v>
      </c>
      <c r="C12500" s="10"/>
    </row>
    <row r="12501" spans="1:3">
      <c r="A12501" s="21">
        <v>249</v>
      </c>
      <c r="B12501" s="6">
        <f>IF(ISNUMBER(SEARCH("D?100",$B272)),0,IF(ISNUMBER(SEARCH("D?1??",$B272)),$D$1857*$B11281*'935'!$M255,0))</f>
        <v>0</v>
      </c>
      <c r="C12501" s="10"/>
    </row>
    <row r="12502" spans="1:3">
      <c r="A12502" s="21">
        <v>250</v>
      </c>
      <c r="B12502" s="6">
        <f>IF(ISNUMBER(SEARCH("D?100",$B273)),0,IF(ISNUMBER(SEARCH("D?1??",$B273)),$D$1857*$B11282*'935'!$M256,0))</f>
        <v>0</v>
      </c>
      <c r="C12502" s="10"/>
    </row>
    <row r="12503" spans="1:3">
      <c r="A12503" s="21">
        <v>251</v>
      </c>
      <c r="B12503" s="6">
        <f>IF(ISNUMBER(SEARCH("D?100",$B274)),0,IF(ISNUMBER(SEARCH("D?1??",$B274)),$D$1857*$B11283*'935'!$M257,0))</f>
        <v>0</v>
      </c>
      <c r="C12503" s="10"/>
    </row>
    <row r="12504" spans="1:3">
      <c r="A12504" s="21">
        <v>252</v>
      </c>
      <c r="B12504" s="6">
        <f>IF(ISNUMBER(SEARCH("D?100",$B275)),0,IF(ISNUMBER(SEARCH("D?1??",$B275)),$D$1857*$B11284*'935'!$M258,0))</f>
        <v>0</v>
      </c>
      <c r="C12504" s="10"/>
    </row>
    <row r="12505" spans="1:3">
      <c r="A12505" s="21">
        <v>253</v>
      </c>
      <c r="B12505" s="6">
        <f>IF(ISNUMBER(SEARCH("D?100",$B276)),0,IF(ISNUMBER(SEARCH("D?1??",$B276)),$D$1857*$B11285*'935'!$M259,0))</f>
        <v>0</v>
      </c>
      <c r="C12505" s="10"/>
    </row>
    <row r="12506" spans="1:3">
      <c r="A12506" s="21">
        <v>254</v>
      </c>
      <c r="B12506" s="6">
        <f>IF(ISNUMBER(SEARCH("D?100",$B277)),0,IF(ISNUMBER(SEARCH("D?1??",$B277)),$D$1857*$B11286*'935'!$M260,0))</f>
        <v>0</v>
      </c>
      <c r="C12506" s="10"/>
    </row>
    <row r="12507" spans="1:3">
      <c r="A12507" s="21">
        <v>255</v>
      </c>
      <c r="B12507" s="6">
        <f>IF(ISNUMBER(SEARCH("D?100",$B278)),0,IF(ISNUMBER(SEARCH("D?1??",$B278)),$D$1857*$B11287*'935'!$M261,0))</f>
        <v>0</v>
      </c>
      <c r="C12507" s="10"/>
    </row>
    <row r="12508" spans="1:3">
      <c r="A12508" s="21">
        <v>256</v>
      </c>
      <c r="B12508" s="6">
        <f>IF(ISNUMBER(SEARCH("D?100",$B279)),0,IF(ISNUMBER(SEARCH("D?1??",$B279)),$D$1857*$B11288*'935'!$M262,0))</f>
        <v>0</v>
      </c>
      <c r="C12508" s="10"/>
    </row>
    <row r="12509" spans="1:3">
      <c r="A12509" s="21">
        <v>257</v>
      </c>
      <c r="B12509" s="6">
        <f>IF(ISNUMBER(SEARCH("D?100",$B280)),0,IF(ISNUMBER(SEARCH("D?1??",$B280)),$D$1857*$B11289*'935'!$M263,0))</f>
        <v>0</v>
      </c>
      <c r="C12509" s="10"/>
    </row>
    <row r="12510" spans="1:3">
      <c r="A12510" s="21">
        <v>258</v>
      </c>
      <c r="B12510" s="6">
        <f>IF(ISNUMBER(SEARCH("D?100",$B281)),0,IF(ISNUMBER(SEARCH("D?1??",$B281)),$D$1857*$B11290*'935'!$M264,0))</f>
        <v>0</v>
      </c>
      <c r="C12510" s="10"/>
    </row>
    <row r="12511" spans="1:3">
      <c r="A12511" s="21">
        <v>259</v>
      </c>
      <c r="B12511" s="6">
        <f>IF(ISNUMBER(SEARCH("D?100",$B282)),0,IF(ISNUMBER(SEARCH("D?1??",$B282)),$D$1857*$B11291*'935'!$M265,0))</f>
        <v>0</v>
      </c>
      <c r="C12511" s="10"/>
    </row>
    <row r="12512" spans="1:3">
      <c r="A12512" s="21">
        <v>260</v>
      </c>
      <c r="B12512" s="6">
        <f>IF(ISNUMBER(SEARCH("D?100",$B283)),0,IF(ISNUMBER(SEARCH("D?1??",$B283)),$D$1857*$B11292*'935'!$M266,0))</f>
        <v>0</v>
      </c>
      <c r="C12512" s="10"/>
    </row>
    <row r="12513" spans="1:3">
      <c r="A12513" s="21">
        <v>261</v>
      </c>
      <c r="B12513" s="6">
        <f>IF(ISNUMBER(SEARCH("D?100",$B284)),0,IF(ISNUMBER(SEARCH("D?1??",$B284)),$D$1857*$B11293*'935'!$M267,0))</f>
        <v>0</v>
      </c>
      <c r="C12513" s="10"/>
    </row>
    <row r="12514" spans="1:3">
      <c r="A12514" s="21">
        <v>262</v>
      </c>
      <c r="B12514" s="6">
        <f>IF(ISNUMBER(SEARCH("D?100",$B285)),0,IF(ISNUMBER(SEARCH("D?1??",$B285)),$D$1857*$B11294*'935'!$M268,0))</f>
        <v>0</v>
      </c>
      <c r="C12514" s="10"/>
    </row>
    <row r="12515" spans="1:3">
      <c r="A12515" s="21">
        <v>263</v>
      </c>
      <c r="B12515" s="6">
        <f>IF(ISNUMBER(SEARCH("D?100",$B286)),0,IF(ISNUMBER(SEARCH("D?1??",$B286)),$D$1857*$B11295*'935'!$M269,0))</f>
        <v>0</v>
      </c>
      <c r="C12515" s="10"/>
    </row>
    <row r="12516" spans="1:3">
      <c r="A12516" s="21">
        <v>264</v>
      </c>
      <c r="B12516" s="6">
        <f>IF(ISNUMBER(SEARCH("D?100",$B287)),0,IF(ISNUMBER(SEARCH("D?1??",$B287)),$D$1857*$B11296*'935'!$M270,0))</f>
        <v>0</v>
      </c>
      <c r="C12516" s="10"/>
    </row>
    <row r="12517" spans="1:3">
      <c r="A12517" s="21">
        <v>265</v>
      </c>
      <c r="B12517" s="6">
        <f>IF(ISNUMBER(SEARCH("D?100",$B288)),0,IF(ISNUMBER(SEARCH("D?1??",$B288)),$D$1857*$B11297*'935'!$M271,0))</f>
        <v>0</v>
      </c>
      <c r="C12517" s="10"/>
    </row>
    <row r="12518" spans="1:3">
      <c r="A12518" s="21">
        <v>266</v>
      </c>
      <c r="B12518" s="6">
        <f>IF(ISNUMBER(SEARCH("D?100",$B289)),0,IF(ISNUMBER(SEARCH("D?1??",$B289)),$D$1857*$B11298*'935'!$M272,0))</f>
        <v>0</v>
      </c>
      <c r="C12518" s="10"/>
    </row>
    <row r="12519" spans="1:3">
      <c r="A12519" s="21">
        <v>267</v>
      </c>
      <c r="B12519" s="6">
        <f>IF(ISNUMBER(SEARCH("D?100",$B290)),0,IF(ISNUMBER(SEARCH("D?1??",$B290)),$D$1857*$B11299*'935'!$M273,0))</f>
        <v>0</v>
      </c>
      <c r="C12519" s="10"/>
    </row>
    <row r="12520" spans="1:3">
      <c r="A12520" s="21">
        <v>268</v>
      </c>
      <c r="B12520" s="6">
        <f>IF(ISNUMBER(SEARCH("D?100",$B291)),0,IF(ISNUMBER(SEARCH("D?1??",$B291)),$D$1857*$B11300*'935'!$M274,0))</f>
        <v>0</v>
      </c>
      <c r="C12520" s="10"/>
    </row>
    <row r="12521" spans="1:3">
      <c r="A12521" s="21">
        <v>269</v>
      </c>
      <c r="B12521" s="6">
        <f>IF(ISNUMBER(SEARCH("D?100",$B292)),0,IF(ISNUMBER(SEARCH("D?1??",$B292)),$D$1857*$B11301*'935'!$M275,0))</f>
        <v>0</v>
      </c>
      <c r="C12521" s="10"/>
    </row>
    <row r="12522" spans="1:3">
      <c r="A12522" s="21">
        <v>270</v>
      </c>
      <c r="B12522" s="6">
        <f>IF(ISNUMBER(SEARCH("D?100",$B293)),0,IF(ISNUMBER(SEARCH("D?1??",$B293)),$D$1857*$B11302*'935'!$M276,0))</f>
        <v>0</v>
      </c>
      <c r="C12522" s="10"/>
    </row>
    <row r="12523" spans="1:3">
      <c r="A12523" s="21">
        <v>271</v>
      </c>
      <c r="B12523" s="6">
        <f>IF(ISNUMBER(SEARCH("D?100",$B294)),0,IF(ISNUMBER(SEARCH("D?1??",$B294)),$D$1857*$B11303*'935'!$M277,0))</f>
        <v>0</v>
      </c>
      <c r="C12523" s="10"/>
    </row>
    <row r="12524" spans="1:3">
      <c r="A12524" s="21">
        <v>272</v>
      </c>
      <c r="B12524" s="6">
        <f>IF(ISNUMBER(SEARCH("D?100",$B295)),0,IF(ISNUMBER(SEARCH("D?1??",$B295)),$D$1857*$B11304*'935'!$M278,0))</f>
        <v>0</v>
      </c>
      <c r="C12524" s="10"/>
    </row>
    <row r="12525" spans="1:3">
      <c r="A12525" s="21">
        <v>273</v>
      </c>
      <c r="B12525" s="6">
        <f>IF(ISNUMBER(SEARCH("D?100",$B296)),0,IF(ISNUMBER(SEARCH("D?1??",$B296)),$D$1857*$B11305*'935'!$M279,0))</f>
        <v>0</v>
      </c>
      <c r="C12525" s="10"/>
    </row>
    <row r="12526" spans="1:3">
      <c r="A12526" s="21">
        <v>274</v>
      </c>
      <c r="B12526" s="6">
        <f>IF(ISNUMBER(SEARCH("D?100",$B297)),0,IF(ISNUMBER(SEARCH("D?1??",$B297)),$D$1857*$B11306*'935'!$M280,0))</f>
        <v>0</v>
      </c>
      <c r="C12526" s="10"/>
    </row>
    <row r="12527" spans="1:3">
      <c r="A12527" s="21">
        <v>275</v>
      </c>
      <c r="B12527" s="6">
        <f>IF(ISNUMBER(SEARCH("D?100",$B298)),0,IF(ISNUMBER(SEARCH("D?1??",$B298)),$D$1857*$B11307*'935'!$M281,0))</f>
        <v>0</v>
      </c>
      <c r="C12527" s="10"/>
    </row>
    <row r="12528" spans="1:3">
      <c r="A12528" s="21">
        <v>276</v>
      </c>
      <c r="B12528" s="6">
        <f>IF(ISNUMBER(SEARCH("D?100",$B299)),0,IF(ISNUMBER(SEARCH("D?1??",$B299)),$D$1857*$B11308*'935'!$M282,0))</f>
        <v>0</v>
      </c>
      <c r="C12528" s="10"/>
    </row>
    <row r="12529" spans="1:3">
      <c r="A12529" s="21">
        <v>277</v>
      </c>
      <c r="B12529" s="6">
        <f>IF(ISNUMBER(SEARCH("D?100",$B300)),0,IF(ISNUMBER(SEARCH("D?1??",$B300)),$D$1857*$B11309*'935'!$M283,0))</f>
        <v>0</v>
      </c>
      <c r="C12529" s="10"/>
    </row>
    <row r="12530" spans="1:3">
      <c r="A12530" s="21">
        <v>278</v>
      </c>
      <c r="B12530" s="6">
        <f>IF(ISNUMBER(SEARCH("D?100",$B301)),0,IF(ISNUMBER(SEARCH("D?1??",$B301)),$D$1857*$B11310*'935'!$M284,0))</f>
        <v>0</v>
      </c>
      <c r="C12530" s="10"/>
    </row>
    <row r="12531" spans="1:3">
      <c r="A12531" s="21">
        <v>279</v>
      </c>
      <c r="B12531" s="6">
        <f>IF(ISNUMBER(SEARCH("D?100",$B302)),0,IF(ISNUMBER(SEARCH("D?1??",$B302)),$D$1857*$B11311*'935'!$M285,0))</f>
        <v>0</v>
      </c>
      <c r="C12531" s="10"/>
    </row>
    <row r="12532" spans="1:3">
      <c r="A12532" s="21">
        <v>280</v>
      </c>
      <c r="B12532" s="6">
        <f>IF(ISNUMBER(SEARCH("D?100",$B303)),0,IF(ISNUMBER(SEARCH("D?1??",$B303)),$D$1857*$B11312*'935'!$M286,0))</f>
        <v>0</v>
      </c>
      <c r="C12532" s="10"/>
    </row>
    <row r="12533" spans="1:3">
      <c r="A12533" s="21">
        <v>281</v>
      </c>
      <c r="B12533" s="6">
        <f>IF(ISNUMBER(SEARCH("D?100",$B304)),0,IF(ISNUMBER(SEARCH("D?1??",$B304)),$D$1857*$B11313*'935'!$M287,0))</f>
        <v>0</v>
      </c>
      <c r="C12533" s="10"/>
    </row>
    <row r="12534" spans="1:3">
      <c r="A12534" s="21">
        <v>282</v>
      </c>
      <c r="B12534" s="6">
        <f>IF(ISNUMBER(SEARCH("D?100",$B305)),0,IF(ISNUMBER(SEARCH("D?1??",$B305)),$D$1857*$B11314*'935'!$M288,0))</f>
        <v>0</v>
      </c>
      <c r="C12534" s="10"/>
    </row>
    <row r="12535" spans="1:3">
      <c r="A12535" s="21">
        <v>283</v>
      </c>
      <c r="B12535" s="6">
        <f>IF(ISNUMBER(SEARCH("D?100",$B306)),0,IF(ISNUMBER(SEARCH("D?1??",$B306)),$D$1857*$B11315*'935'!$M289,0))</f>
        <v>0</v>
      </c>
      <c r="C12535" s="10"/>
    </row>
    <row r="12536" spans="1:3">
      <c r="A12536" s="21">
        <v>284</v>
      </c>
      <c r="B12536" s="6">
        <f>IF(ISNUMBER(SEARCH("D?100",$B307)),0,IF(ISNUMBER(SEARCH("D?1??",$B307)),$D$1857*$B11316*'935'!$M290,0))</f>
        <v>0</v>
      </c>
      <c r="C12536" s="10"/>
    </row>
    <row r="12537" spans="1:3">
      <c r="A12537" s="21">
        <v>285</v>
      </c>
      <c r="B12537" s="6">
        <f>IF(ISNUMBER(SEARCH("D?100",$B308)),0,IF(ISNUMBER(SEARCH("D?1??",$B308)),$D$1857*$B11317*'935'!$M291,0))</f>
        <v>0</v>
      </c>
      <c r="C12537" s="10"/>
    </row>
    <row r="12538" spans="1:3">
      <c r="A12538" s="21">
        <v>286</v>
      </c>
      <c r="B12538" s="6">
        <f>IF(ISNUMBER(SEARCH("D?100",$B309)),0,IF(ISNUMBER(SEARCH("D?1??",$B309)),$D$1857*$B11318*'935'!$M292,0))</f>
        <v>0</v>
      </c>
      <c r="C12538" s="10"/>
    </row>
    <row r="12539" spans="1:3">
      <c r="A12539" s="21">
        <v>287</v>
      </c>
      <c r="B12539" s="6">
        <f>IF(ISNUMBER(SEARCH("D?100",$B310)),0,IF(ISNUMBER(SEARCH("D?1??",$B310)),$D$1857*$B11319*'935'!$M293,0))</f>
        <v>0</v>
      </c>
      <c r="C12539" s="10"/>
    </row>
    <row r="12540" spans="1:3">
      <c r="A12540" s="21">
        <v>288</v>
      </c>
      <c r="B12540" s="6">
        <f>IF(ISNUMBER(SEARCH("D?100",$B311)),0,IF(ISNUMBER(SEARCH("D?1??",$B311)),$D$1857*$B11320*'935'!$M294,0))</f>
        <v>0</v>
      </c>
      <c r="C12540" s="10"/>
    </row>
    <row r="12541" spans="1:3">
      <c r="A12541" s="21">
        <v>289</v>
      </c>
      <c r="B12541" s="6">
        <f>IF(ISNUMBER(SEARCH("D?100",$B312)),0,IF(ISNUMBER(SEARCH("D?1??",$B312)),$D$1857*$B11321*'935'!$M295,0))</f>
        <v>0</v>
      </c>
      <c r="C12541" s="10"/>
    </row>
    <row r="12542" spans="1:3">
      <c r="A12542" s="21">
        <v>290</v>
      </c>
      <c r="B12542" s="6">
        <f>IF(ISNUMBER(SEARCH("D?100",$B313)),0,IF(ISNUMBER(SEARCH("D?1??",$B313)),$D$1857*$B11322*'935'!$M296,0))</f>
        <v>0</v>
      </c>
      <c r="C12542" s="10"/>
    </row>
    <row r="12543" spans="1:3">
      <c r="A12543" s="21">
        <v>291</v>
      </c>
      <c r="B12543" s="6">
        <f>IF(ISNUMBER(SEARCH("D?100",$B314)),0,IF(ISNUMBER(SEARCH("D?1??",$B314)),$D$1857*$B11323*'935'!$M297,0))</f>
        <v>0</v>
      </c>
      <c r="C12543" s="10"/>
    </row>
    <row r="12544" spans="1:3">
      <c r="A12544" s="21">
        <v>292</v>
      </c>
      <c r="B12544" s="6">
        <f>IF(ISNUMBER(SEARCH("D?100",$B315)),0,IF(ISNUMBER(SEARCH("D?1??",$B315)),$D$1857*$B11324*'935'!$M298,0))</f>
        <v>0</v>
      </c>
      <c r="C12544" s="10"/>
    </row>
    <row r="12545" spans="1:3">
      <c r="A12545" s="21">
        <v>293</v>
      </c>
      <c r="B12545" s="6">
        <f>IF(ISNUMBER(SEARCH("D?100",$B316)),0,IF(ISNUMBER(SEARCH("D?1??",$B316)),$D$1857*$B11325*'935'!$M299,0))</f>
        <v>0</v>
      </c>
      <c r="C12545" s="10"/>
    </row>
    <row r="12546" spans="1:3">
      <c r="A12546" s="21">
        <v>294</v>
      </c>
      <c r="B12546" s="6">
        <f>IF(ISNUMBER(SEARCH("D?100",$B317)),0,IF(ISNUMBER(SEARCH("D?1??",$B317)),$D$1857*$B11326*'935'!$M300,0))</f>
        <v>0</v>
      </c>
      <c r="C12546" s="10"/>
    </row>
    <row r="12547" spans="1:3">
      <c r="A12547" s="21">
        <v>295</v>
      </c>
      <c r="B12547" s="6">
        <f>IF(ISNUMBER(SEARCH("D?100",$B318)),0,IF(ISNUMBER(SEARCH("D?1??",$B318)),$D$1857*$B11327*'935'!$M301,0))</f>
        <v>0</v>
      </c>
      <c r="C12547" s="10"/>
    </row>
    <row r="12548" spans="1:3">
      <c r="A12548" s="21">
        <v>296</v>
      </c>
      <c r="B12548" s="6">
        <f>IF(ISNUMBER(SEARCH("D?100",$B319)),0,IF(ISNUMBER(SEARCH("D?1??",$B319)),$D$1857*$B11328*'935'!$M302,0))</f>
        <v>0</v>
      </c>
      <c r="C12548" s="10"/>
    </row>
    <row r="12549" spans="1:3">
      <c r="A12549" s="21">
        <v>297</v>
      </c>
      <c r="B12549" s="6">
        <f>IF(ISNUMBER(SEARCH("D?100",$B320)),0,IF(ISNUMBER(SEARCH("D?1??",$B320)),$D$1857*$B11329*'935'!$M303,0))</f>
        <v>0</v>
      </c>
      <c r="C12549" s="10"/>
    </row>
    <row r="12550" spans="1:3">
      <c r="A12550" s="21">
        <v>298</v>
      </c>
      <c r="B12550" s="6">
        <f>IF(ISNUMBER(SEARCH("D?100",$B321)),0,IF(ISNUMBER(SEARCH("D?1??",$B321)),$D$1857*$B11330*'935'!$M304,0))</f>
        <v>0</v>
      </c>
      <c r="C12550" s="10"/>
    </row>
    <row r="12551" spans="1:3">
      <c r="A12551" s="21">
        <v>299</v>
      </c>
      <c r="B12551" s="6">
        <f>IF(ISNUMBER(SEARCH("D?100",$B322)),0,IF(ISNUMBER(SEARCH("D?1??",$B322)),$D$1857*$B11331*'935'!$M305,0))</f>
        <v>0</v>
      </c>
      <c r="C12551" s="10"/>
    </row>
    <row r="12552" spans="1:3">
      <c r="A12552" s="21">
        <v>300</v>
      </c>
      <c r="B12552" s="6">
        <f>IF(ISNUMBER(SEARCH("D?100",$B323)),0,IF(ISNUMBER(SEARCH("D?1??",$B323)),$D$1857*$B11332*'935'!$M306,0))</f>
        <v>0</v>
      </c>
      <c r="C12552" s="10"/>
    </row>
    <row r="12553" spans="1:3">
      <c r="A12553" s="21">
        <v>301</v>
      </c>
      <c r="B12553" s="6">
        <f>IF(ISNUMBER(SEARCH("D?100",$B324)),0,IF(ISNUMBER(SEARCH("D?1??",$B324)),$D$1857*$B11333*'935'!$M307,0))</f>
        <v>0</v>
      </c>
      <c r="C12553" s="10"/>
    </row>
    <row r="12554" spans="1:3">
      <c r="A12554" s="21">
        <v>302</v>
      </c>
      <c r="B12554" s="6">
        <f>IF(ISNUMBER(SEARCH("D?100",$B325)),0,IF(ISNUMBER(SEARCH("D?1??",$B325)),$D$1857*$B11334*'935'!$M308,0))</f>
        <v>0</v>
      </c>
      <c r="C12554" s="10"/>
    </row>
    <row r="12555" spans="1:3">
      <c r="A12555" s="21">
        <v>303</v>
      </c>
      <c r="B12555" s="6">
        <f>IF(ISNUMBER(SEARCH("D?100",$B326)),0,IF(ISNUMBER(SEARCH("D?1??",$B326)),$D$1857*$B11335*'935'!$M309,0))</f>
        <v>0</v>
      </c>
      <c r="C12555" s="10"/>
    </row>
    <row r="12556" spans="1:3">
      <c r="A12556" s="21">
        <v>304</v>
      </c>
      <c r="B12556" s="6">
        <f>IF(ISNUMBER(SEARCH("D?100",$B327)),0,IF(ISNUMBER(SEARCH("D?1??",$B327)),$D$1857*$B11336*'935'!$M310,0))</f>
        <v>0</v>
      </c>
      <c r="C12556" s="10"/>
    </row>
    <row r="12557" spans="1:3">
      <c r="A12557" s="21">
        <v>305</v>
      </c>
      <c r="B12557" s="6">
        <f>IF(ISNUMBER(SEARCH("D?100",$B328)),0,IF(ISNUMBER(SEARCH("D?1??",$B328)),$D$1857*$B11337*'935'!$M311,0))</f>
        <v>0</v>
      </c>
      <c r="C12557" s="10"/>
    </row>
    <row r="12558" spans="1:3">
      <c r="A12558" s="21">
        <v>306</v>
      </c>
      <c r="B12558" s="6">
        <f>IF(ISNUMBER(SEARCH("D?100",$B329)),0,IF(ISNUMBER(SEARCH("D?1??",$B329)),$D$1857*$B11338*'935'!$M312,0))</f>
        <v>0</v>
      </c>
      <c r="C12558" s="10"/>
    </row>
    <row r="12559" spans="1:3">
      <c r="A12559" s="21">
        <v>307</v>
      </c>
      <c r="B12559" s="6">
        <f>IF(ISNUMBER(SEARCH("D?100",$B330)),0,IF(ISNUMBER(SEARCH("D?1??",$B330)),$D$1857*$B11339*'935'!$M313,0))</f>
        <v>0</v>
      </c>
      <c r="C12559" s="10"/>
    </row>
    <row r="12560" spans="1:3">
      <c r="A12560" s="21">
        <v>308</v>
      </c>
      <c r="B12560" s="6">
        <f>IF(ISNUMBER(SEARCH("D?100",$B331)),0,IF(ISNUMBER(SEARCH("D?1??",$B331)),$D$1857*$B11340*'935'!$M314,0))</f>
        <v>0</v>
      </c>
      <c r="C12560" s="10"/>
    </row>
    <row r="12561" spans="1:3">
      <c r="A12561" s="21">
        <v>309</v>
      </c>
      <c r="B12561" s="6">
        <f>IF(ISNUMBER(SEARCH("D?100",$B332)),0,IF(ISNUMBER(SEARCH("D?1??",$B332)),$D$1857*$B11341*'935'!$M315,0))</f>
        <v>0</v>
      </c>
      <c r="C12561" s="10"/>
    </row>
    <row r="12562" spans="1:3">
      <c r="A12562" s="21">
        <v>310</v>
      </c>
      <c r="B12562" s="6">
        <f>IF(ISNUMBER(SEARCH("D?100",$B333)),0,IF(ISNUMBER(SEARCH("D?1??",$B333)),$D$1857*$B11342*'935'!$M316,0))</f>
        <v>0</v>
      </c>
      <c r="C12562" s="10"/>
    </row>
    <row r="12563" spans="1:3">
      <c r="A12563" s="21">
        <v>311</v>
      </c>
      <c r="B12563" s="6">
        <f>IF(ISNUMBER(SEARCH("D?100",$B334)),0,IF(ISNUMBER(SEARCH("D?1??",$B334)),$D$1857*$B11343*'935'!$M317,0))</f>
        <v>0</v>
      </c>
      <c r="C12563" s="10"/>
    </row>
    <row r="12564" spans="1:3">
      <c r="A12564" s="21">
        <v>312</v>
      </c>
      <c r="B12564" s="6">
        <f>IF(ISNUMBER(SEARCH("D?100",$B335)),0,IF(ISNUMBER(SEARCH("D?1??",$B335)),$D$1857*$B11344*'935'!$M318,0))</f>
        <v>0</v>
      </c>
      <c r="C12564" s="10"/>
    </row>
    <row r="12565" spans="1:3">
      <c r="A12565" s="21">
        <v>313</v>
      </c>
      <c r="B12565" s="6">
        <f>IF(ISNUMBER(SEARCH("D?100",$B336)),0,IF(ISNUMBER(SEARCH("D?1??",$B336)),$D$1857*$B11345*'935'!$M319,0))</f>
        <v>0</v>
      </c>
      <c r="C12565" s="10"/>
    </row>
    <row r="12566" spans="1:3">
      <c r="A12566" s="21">
        <v>314</v>
      </c>
      <c r="B12566" s="6">
        <f>IF(ISNUMBER(SEARCH("D?100",$B337)),0,IF(ISNUMBER(SEARCH("D?1??",$B337)),$D$1857*$B11346*'935'!$M320,0))</f>
        <v>0</v>
      </c>
      <c r="C12566" s="10"/>
    </row>
    <row r="12567" spans="1:3">
      <c r="A12567" s="21">
        <v>315</v>
      </c>
      <c r="B12567" s="6">
        <f>IF(ISNUMBER(SEARCH("D?100",$B338)),0,IF(ISNUMBER(SEARCH("D?1??",$B338)),$D$1857*$B11347*'935'!$M321,0))</f>
        <v>0</v>
      </c>
      <c r="C12567" s="10"/>
    </row>
    <row r="12568" spans="1:3">
      <c r="A12568" s="21">
        <v>316</v>
      </c>
      <c r="B12568" s="6">
        <f>IF(ISNUMBER(SEARCH("D?100",$B339)),0,IF(ISNUMBER(SEARCH("D?1??",$B339)),$D$1857*$B11348*'935'!$M322,0))</f>
        <v>0</v>
      </c>
      <c r="C12568" s="10"/>
    </row>
    <row r="12569" spans="1:3">
      <c r="A12569" s="21">
        <v>317</v>
      </c>
      <c r="B12569" s="6">
        <f>IF(ISNUMBER(SEARCH("D?100",$B340)),0,IF(ISNUMBER(SEARCH("D?1??",$B340)),$D$1857*$B11349*'935'!$M323,0))</f>
        <v>0</v>
      </c>
      <c r="C12569" s="10"/>
    </row>
    <row r="12570" spans="1:3">
      <c r="A12570" s="21">
        <v>318</v>
      </c>
      <c r="B12570" s="6">
        <f>IF(ISNUMBER(SEARCH("D?100",$B341)),0,IF(ISNUMBER(SEARCH("D?1??",$B341)),$D$1857*$B11350*'935'!$M324,0))</f>
        <v>0</v>
      </c>
      <c r="C12570" s="10"/>
    </row>
    <row r="12571" spans="1:3">
      <c r="A12571" s="21">
        <v>319</v>
      </c>
      <c r="B12571" s="6">
        <f>IF(ISNUMBER(SEARCH("D?100",$B342)),0,IF(ISNUMBER(SEARCH("D?1??",$B342)),$D$1857*$B11351*'935'!$M325,0))</f>
        <v>0</v>
      </c>
      <c r="C12571" s="10"/>
    </row>
    <row r="12572" spans="1:3">
      <c r="A12572" s="21">
        <v>320</v>
      </c>
      <c r="B12572" s="6">
        <f>IF(ISNUMBER(SEARCH("D?100",$B343)),0,IF(ISNUMBER(SEARCH("D?1??",$B343)),$D$1857*$B11352*'935'!$M326,0))</f>
        <v>0</v>
      </c>
      <c r="C12572" s="10"/>
    </row>
    <row r="12573" spans="1:3">
      <c r="A12573" s="21">
        <v>321</v>
      </c>
      <c r="B12573" s="6">
        <f>IF(ISNUMBER(SEARCH("D?100",$B344)),0,IF(ISNUMBER(SEARCH("D?1??",$B344)),$D$1857*$B11353*'935'!$M327,0))</f>
        <v>0</v>
      </c>
      <c r="C12573" s="10"/>
    </row>
    <row r="12574" spans="1:3">
      <c r="A12574" s="21">
        <v>322</v>
      </c>
      <c r="B12574" s="6">
        <f>IF(ISNUMBER(SEARCH("D?100",$B345)),0,IF(ISNUMBER(SEARCH("D?1??",$B345)),$D$1857*$B11354*'935'!$M328,0))</f>
        <v>0</v>
      </c>
      <c r="C12574" s="10"/>
    </row>
    <row r="12575" spans="1:3">
      <c r="A12575" s="21">
        <v>323</v>
      </c>
      <c r="B12575" s="6">
        <f>IF(ISNUMBER(SEARCH("D?100",$B346)),0,IF(ISNUMBER(SEARCH("D?1??",$B346)),$D$1857*$B11355*'935'!$M329,0))</f>
        <v>0</v>
      </c>
      <c r="C12575" s="10"/>
    </row>
    <row r="12576" spans="1:3">
      <c r="A12576" s="21">
        <v>324</v>
      </c>
      <c r="B12576" s="6">
        <f>IF(ISNUMBER(SEARCH("D?100",$B347)),0,IF(ISNUMBER(SEARCH("D?1??",$B347)),$D$1857*$B11356*'935'!$M330,0))</f>
        <v>0</v>
      </c>
      <c r="C12576" s="10"/>
    </row>
    <row r="12577" spans="1:3">
      <c r="A12577" s="21">
        <v>325</v>
      </c>
      <c r="B12577" s="6">
        <f>IF(ISNUMBER(SEARCH("D?100",$B348)),0,IF(ISNUMBER(SEARCH("D?1??",$B348)),$D$1857*$B11357*'935'!$M331,0))</f>
        <v>0</v>
      </c>
      <c r="C12577" s="10"/>
    </row>
    <row r="12578" spans="1:3">
      <c r="A12578" s="21">
        <v>326</v>
      </c>
      <c r="B12578" s="6">
        <f>IF(ISNUMBER(SEARCH("D?100",$B349)),0,IF(ISNUMBER(SEARCH("D?1??",$B349)),$D$1857*$B11358*'935'!$M332,0))</f>
        <v>0</v>
      </c>
      <c r="C12578" s="10"/>
    </row>
    <row r="12579" spans="1:3">
      <c r="A12579" s="21">
        <v>327</v>
      </c>
      <c r="B12579" s="6">
        <f>IF(ISNUMBER(SEARCH("D?100",$B350)),0,IF(ISNUMBER(SEARCH("D?1??",$B350)),$D$1857*$B11359*'935'!$M333,0))</f>
        <v>0</v>
      </c>
      <c r="C12579" s="10"/>
    </row>
    <row r="12580" spans="1:3">
      <c r="A12580" s="21">
        <v>328</v>
      </c>
      <c r="B12580" s="6">
        <f>IF(ISNUMBER(SEARCH("D?100",$B351)),0,IF(ISNUMBER(SEARCH("D?1??",$B351)),$D$1857*$B11360*'935'!$M334,0))</f>
        <v>0</v>
      </c>
      <c r="C12580" s="10"/>
    </row>
    <row r="12581" spans="1:3">
      <c r="A12581" s="21">
        <v>329</v>
      </c>
      <c r="B12581" s="6">
        <f>IF(ISNUMBER(SEARCH("D?100",$B352)),0,IF(ISNUMBER(SEARCH("D?1??",$B352)),$D$1857*$B11361*'935'!$M335,0))</f>
        <v>0</v>
      </c>
      <c r="C12581" s="10"/>
    </row>
    <row r="12582" spans="1:3">
      <c r="A12582" s="21">
        <v>330</v>
      </c>
      <c r="B12582" s="6">
        <f>IF(ISNUMBER(SEARCH("D?100",$B353)),0,IF(ISNUMBER(SEARCH("D?1??",$B353)),$D$1857*$B11362*'935'!$M336,0))</f>
        <v>0</v>
      </c>
      <c r="C12582" s="10"/>
    </row>
    <row r="12583" spans="1:3">
      <c r="A12583" s="21">
        <v>331</v>
      </c>
      <c r="B12583" s="6">
        <f>IF(ISNUMBER(SEARCH("D?100",$B354)),0,IF(ISNUMBER(SEARCH("D?1??",$B354)),$D$1857*$B11363*'935'!$M337,0))</f>
        <v>0</v>
      </c>
      <c r="C12583" s="10"/>
    </row>
    <row r="12584" spans="1:3">
      <c r="A12584" s="21">
        <v>332</v>
      </c>
      <c r="B12584" s="6">
        <f>IF(ISNUMBER(SEARCH("D?100",$B355)),0,IF(ISNUMBER(SEARCH("D?1??",$B355)),$D$1857*$B11364*'935'!$M338,0))</f>
        <v>0</v>
      </c>
      <c r="C12584" s="10"/>
    </row>
    <row r="12585" spans="1:3">
      <c r="A12585" s="21">
        <v>333</v>
      </c>
      <c r="B12585" s="6">
        <f>IF(ISNUMBER(SEARCH("D?100",$B356)),0,IF(ISNUMBER(SEARCH("D?1??",$B356)),$D$1857*$B11365*'935'!$M339,0))</f>
        <v>0</v>
      </c>
      <c r="C12585" s="10"/>
    </row>
    <row r="12586" spans="1:3">
      <c r="A12586" s="21">
        <v>334</v>
      </c>
      <c r="B12586" s="6">
        <f>IF(ISNUMBER(SEARCH("D?100",$B357)),0,IF(ISNUMBER(SEARCH("D?1??",$B357)),$D$1857*$B11366*'935'!$M340,0))</f>
        <v>0</v>
      </c>
      <c r="C12586" s="10"/>
    </row>
    <row r="12587" spans="1:3">
      <c r="A12587" s="21">
        <v>335</v>
      </c>
      <c r="B12587" s="6">
        <f>IF(ISNUMBER(SEARCH("D?100",$B358)),0,IF(ISNUMBER(SEARCH("D?1??",$B358)),$D$1857*$B11367*'935'!$M341,0))</f>
        <v>0</v>
      </c>
      <c r="C12587" s="10"/>
    </row>
    <row r="12588" spans="1:3">
      <c r="A12588" s="21">
        <v>336</v>
      </c>
      <c r="B12588" s="6">
        <f>IF(ISNUMBER(SEARCH("D?100",$B359)),0,IF(ISNUMBER(SEARCH("D?1??",$B359)),$D$1857*$B11368*'935'!$M342,0))</f>
        <v>0</v>
      </c>
      <c r="C12588" s="10"/>
    </row>
    <row r="12589" spans="1:3">
      <c r="A12589" s="21">
        <v>337</v>
      </c>
      <c r="B12589" s="6">
        <f>IF(ISNUMBER(SEARCH("D?100",$B360)),0,IF(ISNUMBER(SEARCH("D?1??",$B360)),$D$1857*$B11369*'935'!$M343,0))</f>
        <v>0</v>
      </c>
      <c r="C12589" s="10"/>
    </row>
    <row r="12590" spans="1:3">
      <c r="A12590" s="21">
        <v>338</v>
      </c>
      <c r="B12590" s="6">
        <f>IF(ISNUMBER(SEARCH("D?100",$B361)),0,IF(ISNUMBER(SEARCH("D?1??",$B361)),$D$1857*$B11370*'935'!$M344,0))</f>
        <v>0</v>
      </c>
      <c r="C12590" s="10"/>
    </row>
    <row r="12591" spans="1:3">
      <c r="A12591" s="21">
        <v>339</v>
      </c>
      <c r="B12591" s="6">
        <f>IF(ISNUMBER(SEARCH("D?100",$B362)),0,IF(ISNUMBER(SEARCH("D?1??",$B362)),$D$1857*$B11371*'935'!$M345,0))</f>
        <v>0</v>
      </c>
      <c r="C12591" s="10"/>
    </row>
    <row r="12592" spans="1:3">
      <c r="A12592" s="21">
        <v>340</v>
      </c>
      <c r="B12592" s="6">
        <f>IF(ISNUMBER(SEARCH("D?100",$B363)),0,IF(ISNUMBER(SEARCH("D?1??",$B363)),$D$1857*$B11372*'935'!$M346,0))</f>
        <v>0</v>
      </c>
      <c r="C12592" s="10"/>
    </row>
    <row r="12593" spans="1:3">
      <c r="A12593" s="21">
        <v>341</v>
      </c>
      <c r="B12593" s="6">
        <f>IF(ISNUMBER(SEARCH("D?100",$B364)),0,IF(ISNUMBER(SEARCH("D?1??",$B364)),$D$1857*$B11373*'935'!$M347,0))</f>
        <v>0</v>
      </c>
      <c r="C12593" s="10"/>
    </row>
    <row r="12594" spans="1:3">
      <c r="A12594" s="21">
        <v>342</v>
      </c>
      <c r="B12594" s="6">
        <f>IF(ISNUMBER(SEARCH("D?100",$B365)),0,IF(ISNUMBER(SEARCH("D?1??",$B365)),$D$1857*$B11374*'935'!$M348,0))</f>
        <v>0</v>
      </c>
      <c r="C12594" s="10"/>
    </row>
    <row r="12595" spans="1:3">
      <c r="A12595" s="21">
        <v>343</v>
      </c>
      <c r="B12595" s="6">
        <f>IF(ISNUMBER(SEARCH("D?100",$B366)),0,IF(ISNUMBER(SEARCH("D?1??",$B366)),$D$1857*$B11375*'935'!$M349,0))</f>
        <v>0</v>
      </c>
      <c r="C12595" s="10"/>
    </row>
    <row r="12596" spans="1:3">
      <c r="A12596" s="21">
        <v>344</v>
      </c>
      <c r="B12596" s="6">
        <f>IF(ISNUMBER(SEARCH("D?100",$B367)),0,IF(ISNUMBER(SEARCH("D?1??",$B367)),$D$1857*$B11376*'935'!$M350,0))</f>
        <v>0</v>
      </c>
      <c r="C12596" s="10"/>
    </row>
    <row r="12597" spans="1:3">
      <c r="A12597" s="21">
        <v>345</v>
      </c>
      <c r="B12597" s="6">
        <f>IF(ISNUMBER(SEARCH("D?100",$B368)),0,IF(ISNUMBER(SEARCH("D?1??",$B368)),$D$1857*$B11377*'935'!$M351,0))</f>
        <v>0</v>
      </c>
      <c r="C12597" s="10"/>
    </row>
    <row r="12598" spans="1:3">
      <c r="A12598" s="21">
        <v>346</v>
      </c>
      <c r="B12598" s="6">
        <f>IF(ISNUMBER(SEARCH("D?100",$B369)),0,IF(ISNUMBER(SEARCH("D?1??",$B369)),$D$1857*$B11378*'935'!$M352,0))</f>
        <v>0</v>
      </c>
      <c r="C12598" s="10"/>
    </row>
    <row r="12599" spans="1:3">
      <c r="A12599" s="21">
        <v>347</v>
      </c>
      <c r="B12599" s="6">
        <f>IF(ISNUMBER(SEARCH("D?100",$B370)),0,IF(ISNUMBER(SEARCH("D?1??",$B370)),$D$1857*$B11379*'935'!$M353,0))</f>
        <v>0</v>
      </c>
      <c r="C12599" s="10"/>
    </row>
    <row r="12600" spans="1:3">
      <c r="A12600" s="21">
        <v>348</v>
      </c>
      <c r="B12600" s="6">
        <f>IF(ISNUMBER(SEARCH("D?100",$B371)),0,IF(ISNUMBER(SEARCH("D?1??",$B371)),$D$1857*$B11380*'935'!$M354,0))</f>
        <v>0</v>
      </c>
      <c r="C12600" s="10"/>
    </row>
    <row r="12601" spans="1:3">
      <c r="A12601" s="21">
        <v>349</v>
      </c>
      <c r="B12601" s="6">
        <f>IF(ISNUMBER(SEARCH("D?100",$B372)),0,IF(ISNUMBER(SEARCH("D?1??",$B372)),$D$1857*$B11381*'935'!$M355,0))</f>
        <v>0</v>
      </c>
      <c r="C12601" s="10"/>
    </row>
    <row r="12602" spans="1:3">
      <c r="A12602" s="21">
        <v>350</v>
      </c>
      <c r="B12602" s="6">
        <f>IF(ISNUMBER(SEARCH("D?100",$B373)),0,IF(ISNUMBER(SEARCH("D?1??",$B373)),$D$1857*$B11382*'935'!$M356,0))</f>
        <v>0</v>
      </c>
      <c r="C12602" s="10"/>
    </row>
    <row r="12603" spans="1:3">
      <c r="A12603" s="21">
        <v>351</v>
      </c>
      <c r="B12603" s="6">
        <f>IF(ISNUMBER(SEARCH("D?100",$B374)),0,IF(ISNUMBER(SEARCH("D?1??",$B374)),$D$1857*$B11383*'935'!$M357,0))</f>
        <v>0</v>
      </c>
      <c r="C12603" s="10"/>
    </row>
    <row r="12604" spans="1:3">
      <c r="A12604" s="21">
        <v>352</v>
      </c>
      <c r="B12604" s="6">
        <f>IF(ISNUMBER(SEARCH("D?100",$B375)),0,IF(ISNUMBER(SEARCH("D?1??",$B375)),$D$1857*$B11384*'935'!$M358,0))</f>
        <v>0</v>
      </c>
      <c r="C12604" s="10"/>
    </row>
    <row r="12605" spans="1:3">
      <c r="A12605" s="21">
        <v>353</v>
      </c>
      <c r="B12605" s="6">
        <f>IF(ISNUMBER(SEARCH("D?100",$B376)),0,IF(ISNUMBER(SEARCH("D?1??",$B376)),$D$1857*$B11385*'935'!$M359,0))</f>
        <v>0</v>
      </c>
      <c r="C12605" s="10"/>
    </row>
    <row r="12606" spans="1:3">
      <c r="A12606" s="21">
        <v>354</v>
      </c>
      <c r="B12606" s="6">
        <f>IF(ISNUMBER(SEARCH("D?100",$B377)),0,IF(ISNUMBER(SEARCH("D?1??",$B377)),$D$1857*$B11386*'935'!$M360,0))</f>
        <v>0</v>
      </c>
      <c r="C12606" s="10"/>
    </row>
    <row r="12607" spans="1:3">
      <c r="A12607" s="21">
        <v>355</v>
      </c>
      <c r="B12607" s="6">
        <f>IF(ISNUMBER(SEARCH("D?100",$B378)),0,IF(ISNUMBER(SEARCH("D?1??",$B378)),$D$1857*$B11387*'935'!$M361,0))</f>
        <v>0</v>
      </c>
      <c r="C12607" s="10"/>
    </row>
    <row r="12608" spans="1:3">
      <c r="A12608" s="21">
        <v>356</v>
      </c>
      <c r="B12608" s="6">
        <f>IF(ISNUMBER(SEARCH("D?100",$B379)),0,IF(ISNUMBER(SEARCH("D?1??",$B379)),$D$1857*$B11388*'935'!$M362,0))</f>
        <v>0</v>
      </c>
      <c r="C12608" s="10"/>
    </row>
    <row r="12609" spans="1:3">
      <c r="A12609" s="21">
        <v>357</v>
      </c>
      <c r="B12609" s="6">
        <f>IF(ISNUMBER(SEARCH("D?100",$B380)),0,IF(ISNUMBER(SEARCH("D?1??",$B380)),$D$1857*$B11389*'935'!$M363,0))</f>
        <v>0</v>
      </c>
      <c r="C12609" s="10"/>
    </row>
    <row r="12610" spans="1:3">
      <c r="A12610" s="21">
        <v>358</v>
      </c>
      <c r="B12610" s="6">
        <f>IF(ISNUMBER(SEARCH("D?100",$B381)),0,IF(ISNUMBER(SEARCH("D?1??",$B381)),$D$1857*$B11390*'935'!$M364,0))</f>
        <v>0</v>
      </c>
      <c r="C12610" s="10"/>
    </row>
    <row r="12611" spans="1:3">
      <c r="A12611" s="21">
        <v>359</v>
      </c>
      <c r="B12611" s="6">
        <f>IF(ISNUMBER(SEARCH("D?100",$B382)),0,IF(ISNUMBER(SEARCH("D?1??",$B382)),$D$1857*$B11391*'935'!$M365,0))</f>
        <v>0</v>
      </c>
      <c r="C12611" s="10"/>
    </row>
    <row r="12612" spans="1:3">
      <c r="A12612" s="21">
        <v>360</v>
      </c>
      <c r="B12612" s="6">
        <f>IF(ISNUMBER(SEARCH("D?100",$B383)),0,IF(ISNUMBER(SEARCH("D?1??",$B383)),$D$1857*$B11392*'935'!$M366,0))</f>
        <v>0</v>
      </c>
      <c r="C12612" s="10"/>
    </row>
    <row r="12613" spans="1:3">
      <c r="A12613" s="21">
        <v>361</v>
      </c>
      <c r="B12613" s="6">
        <f>IF(ISNUMBER(SEARCH("D?100",$B384)),0,IF(ISNUMBER(SEARCH("D?1??",$B384)),$D$1857*$B11393*'935'!$M367,0))</f>
        <v>0</v>
      </c>
      <c r="C12613" s="10"/>
    </row>
    <row r="12614" spans="1:3">
      <c r="A12614" s="21">
        <v>362</v>
      </c>
      <c r="B12614" s="6">
        <f>IF(ISNUMBER(SEARCH("D?100",$B385)),0,IF(ISNUMBER(SEARCH("D?1??",$B385)),$D$1857*$B11394*'935'!$M368,0))</f>
        <v>0</v>
      </c>
      <c r="C12614" s="10"/>
    </row>
    <row r="12615" spans="1:3">
      <c r="A12615" s="21">
        <v>363</v>
      </c>
      <c r="B12615" s="6">
        <f>IF(ISNUMBER(SEARCH("D?100",$B386)),0,IF(ISNUMBER(SEARCH("D?1??",$B386)),$D$1857*$B11395*'935'!$M369,0))</f>
        <v>0</v>
      </c>
      <c r="C12615" s="10"/>
    </row>
    <row r="12616" spans="1:3">
      <c r="A12616" s="21">
        <v>364</v>
      </c>
      <c r="B12616" s="6">
        <f>IF(ISNUMBER(SEARCH("D?100",$B387)),0,IF(ISNUMBER(SEARCH("D?1??",$B387)),$D$1857*$B11396*'935'!$M370,0))</f>
        <v>0</v>
      </c>
      <c r="C12616" s="10"/>
    </row>
    <row r="12617" spans="1:3">
      <c r="A12617" s="21">
        <v>365</v>
      </c>
      <c r="B12617" s="6">
        <f>IF(ISNUMBER(SEARCH("D?100",$B388)),0,IF(ISNUMBER(SEARCH("D?1??",$B388)),$D$1857*$B11397*'935'!$M371,0))</f>
        <v>0</v>
      </c>
      <c r="C12617" s="10"/>
    </row>
    <row r="12618" spans="1:3">
      <c r="A12618" s="21">
        <v>366</v>
      </c>
      <c r="B12618" s="6">
        <f>IF(ISNUMBER(SEARCH("D?100",$B389)),0,IF(ISNUMBER(SEARCH("D?1??",$B389)),$D$1857*$B11398*'935'!$M372,0))</f>
        <v>0</v>
      </c>
      <c r="C12618" s="10"/>
    </row>
    <row r="12619" spans="1:3">
      <c r="A12619" s="21">
        <v>367</v>
      </c>
      <c r="B12619" s="6">
        <f>IF(ISNUMBER(SEARCH("D?100",$B390)),0,IF(ISNUMBER(SEARCH("D?1??",$B390)),$D$1857*$B11399*'935'!$M373,0))</f>
        <v>0</v>
      </c>
      <c r="C12619" s="10"/>
    </row>
    <row r="12620" spans="1:3">
      <c r="A12620" s="21">
        <v>368</v>
      </c>
      <c r="B12620" s="6">
        <f>IF(ISNUMBER(SEARCH("D?100",$B391)),0,IF(ISNUMBER(SEARCH("D?1??",$B391)),$D$1857*$B11400*'935'!$M374,0))</f>
        <v>0</v>
      </c>
      <c r="C12620" s="10"/>
    </row>
    <row r="12621" spans="1:3">
      <c r="A12621" s="21">
        <v>369</v>
      </c>
      <c r="B12621" s="6">
        <f>IF(ISNUMBER(SEARCH("D?100",$B392)),0,IF(ISNUMBER(SEARCH("D?1??",$B392)),$D$1857*$B11401*'935'!$M375,0))</f>
        <v>0</v>
      </c>
      <c r="C12621" s="10"/>
    </row>
    <row r="12622" spans="1:3">
      <c r="A12622" s="21">
        <v>370</v>
      </c>
      <c r="B12622" s="6">
        <f>IF(ISNUMBER(SEARCH("D?100",$B393)),0,IF(ISNUMBER(SEARCH("D?1??",$B393)),$D$1857*$B11402*'935'!$M376,0))</f>
        <v>0</v>
      </c>
      <c r="C12622" s="10"/>
    </row>
    <row r="12623" spans="1:3">
      <c r="A12623" s="21">
        <v>371</v>
      </c>
      <c r="B12623" s="6">
        <f>IF(ISNUMBER(SEARCH("D?100",$B394)),0,IF(ISNUMBER(SEARCH("D?1??",$B394)),$D$1857*$B11403*'935'!$M377,0))</f>
        <v>0</v>
      </c>
      <c r="C12623" s="10"/>
    </row>
    <row r="12624" spans="1:3">
      <c r="A12624" s="21">
        <v>372</v>
      </c>
      <c r="B12624" s="6">
        <f>IF(ISNUMBER(SEARCH("D?100",$B395)),0,IF(ISNUMBER(SEARCH("D?1??",$B395)),$D$1857*$B11404*'935'!$M378,0))</f>
        <v>0</v>
      </c>
      <c r="C12624" s="10"/>
    </row>
    <row r="12625" spans="1:3">
      <c r="A12625" s="21">
        <v>373</v>
      </c>
      <c r="B12625" s="6">
        <f>IF(ISNUMBER(SEARCH("D?100",$B396)),0,IF(ISNUMBER(SEARCH("D?1??",$B396)),$D$1857*$B11405*'935'!$M379,0))</f>
        <v>0</v>
      </c>
      <c r="C12625" s="10"/>
    </row>
    <row r="12626" spans="1:3">
      <c r="A12626" s="21">
        <v>374</v>
      </c>
      <c r="B12626" s="6">
        <f>IF(ISNUMBER(SEARCH("D?100",$B397)),0,IF(ISNUMBER(SEARCH("D?1??",$B397)),$D$1857*$B11406*'935'!$M380,0))</f>
        <v>0</v>
      </c>
      <c r="C12626" s="10"/>
    </row>
    <row r="12627" spans="1:3">
      <c r="A12627" s="21">
        <v>375</v>
      </c>
      <c r="B12627" s="6">
        <f>IF(ISNUMBER(SEARCH("D?100",$B398)),0,IF(ISNUMBER(SEARCH("D?1??",$B398)),$D$1857*$B11407*'935'!$M381,0))</f>
        <v>0</v>
      </c>
      <c r="C12627" s="10"/>
    </row>
    <row r="12628" spans="1:3">
      <c r="A12628" s="21">
        <v>376</v>
      </c>
      <c r="B12628" s="6">
        <f>IF(ISNUMBER(SEARCH("D?100",$B399)),0,IF(ISNUMBER(SEARCH("D?1??",$B399)),$D$1857*$B11408*'935'!$M382,0))</f>
        <v>0</v>
      </c>
      <c r="C12628" s="10"/>
    </row>
    <row r="12629" spans="1:3">
      <c r="A12629" s="21">
        <v>377</v>
      </c>
      <c r="B12629" s="6">
        <f>IF(ISNUMBER(SEARCH("D?100",$B400)),0,IF(ISNUMBER(SEARCH("D?1??",$B400)),$D$1857*$B11409*'935'!$M383,0))</f>
        <v>0</v>
      </c>
      <c r="C12629" s="10"/>
    </row>
    <row r="12630" spans="1:3">
      <c r="A12630" s="21">
        <v>378</v>
      </c>
      <c r="B12630" s="6">
        <f>IF(ISNUMBER(SEARCH("D?100",$B401)),0,IF(ISNUMBER(SEARCH("D?1??",$B401)),$D$1857*$B11410*'935'!$M384,0))</f>
        <v>0</v>
      </c>
      <c r="C12630" s="10"/>
    </row>
    <row r="12631" spans="1:3">
      <c r="A12631" s="21">
        <v>379</v>
      </c>
      <c r="B12631" s="6">
        <f>IF(ISNUMBER(SEARCH("D?100",$B402)),0,IF(ISNUMBER(SEARCH("D?1??",$B402)),$D$1857*$B11411*'935'!$M385,0))</f>
        <v>0</v>
      </c>
      <c r="C12631" s="10"/>
    </row>
    <row r="12632" spans="1:3">
      <c r="A12632" s="21">
        <v>380</v>
      </c>
      <c r="B12632" s="6">
        <f>IF(ISNUMBER(SEARCH("D?100",$B403)),0,IF(ISNUMBER(SEARCH("D?1??",$B403)),$D$1857*$B11412*'935'!$M386,0))</f>
        <v>0</v>
      </c>
      <c r="C12632" s="10"/>
    </row>
    <row r="12633" spans="1:3">
      <c r="A12633" s="21">
        <v>381</v>
      </c>
      <c r="B12633" s="6">
        <f>IF(ISNUMBER(SEARCH("D?100",$B404)),0,IF(ISNUMBER(SEARCH("D?1??",$B404)),$D$1857*$B11413*'935'!$M387,0))</f>
        <v>0</v>
      </c>
      <c r="C12633" s="10"/>
    </row>
    <row r="12634" spans="1:3">
      <c r="A12634" s="21">
        <v>382</v>
      </c>
      <c r="B12634" s="6">
        <f>IF(ISNUMBER(SEARCH("D?100",$B405)),0,IF(ISNUMBER(SEARCH("D?1??",$B405)),$D$1857*$B11414*'935'!$M388,0))</f>
        <v>0</v>
      </c>
      <c r="C12634" s="10"/>
    </row>
    <row r="12635" spans="1:3">
      <c r="A12635" s="21">
        <v>383</v>
      </c>
      <c r="B12635" s="6">
        <f>IF(ISNUMBER(SEARCH("D?100",$B406)),0,IF(ISNUMBER(SEARCH("D?1??",$B406)),$D$1857*$B11415*'935'!$M389,0))</f>
        <v>0</v>
      </c>
      <c r="C12635" s="10"/>
    </row>
    <row r="12636" spans="1:3">
      <c r="A12636" s="21">
        <v>384</v>
      </c>
      <c r="B12636" s="6">
        <f>IF(ISNUMBER(SEARCH("D?100",$B407)),0,IF(ISNUMBER(SEARCH("D?1??",$B407)),$D$1857*$B11416*'935'!$M390,0))</f>
        <v>0</v>
      </c>
      <c r="C12636" s="10"/>
    </row>
    <row r="12637" spans="1:3">
      <c r="A12637" s="21">
        <v>385</v>
      </c>
      <c r="B12637" s="6">
        <f>IF(ISNUMBER(SEARCH("D?100",$B408)),0,IF(ISNUMBER(SEARCH("D?1??",$B408)),$D$1857*$B11417*'935'!$M391,0))</f>
        <v>0</v>
      </c>
      <c r="C12637" s="10"/>
    </row>
    <row r="12638" spans="1:3">
      <c r="A12638" s="21">
        <v>386</v>
      </c>
      <c r="B12638" s="6">
        <f>IF(ISNUMBER(SEARCH("D?100",$B409)),0,IF(ISNUMBER(SEARCH("D?1??",$B409)),$D$1857*$B11418*'935'!$M392,0))</f>
        <v>0</v>
      </c>
      <c r="C12638" s="10"/>
    </row>
    <row r="12639" spans="1:3">
      <c r="A12639" s="21">
        <v>387</v>
      </c>
      <c r="B12639" s="6">
        <f>IF(ISNUMBER(SEARCH("D?100",$B410)),0,IF(ISNUMBER(SEARCH("D?1??",$B410)),$D$1857*$B11419*'935'!$M393,0))</f>
        <v>0</v>
      </c>
      <c r="C12639" s="10"/>
    </row>
    <row r="12640" spans="1:3">
      <c r="A12640" s="21">
        <v>388</v>
      </c>
      <c r="B12640" s="6">
        <f>IF(ISNUMBER(SEARCH("D?100",$B411)),0,IF(ISNUMBER(SEARCH("D?1??",$B411)),$D$1857*$B11420*'935'!$M394,0))</f>
        <v>0</v>
      </c>
      <c r="C12640" s="10"/>
    </row>
    <row r="12641" spans="1:3">
      <c r="A12641" s="21">
        <v>389</v>
      </c>
      <c r="B12641" s="6">
        <f>IF(ISNUMBER(SEARCH("D?100",$B412)),0,IF(ISNUMBER(SEARCH("D?1??",$B412)),$D$1857*$B11421*'935'!$M395,0))</f>
        <v>0</v>
      </c>
      <c r="C12641" s="10"/>
    </row>
    <row r="12642" spans="1:3">
      <c r="A12642" s="21">
        <v>390</v>
      </c>
      <c r="B12642" s="6">
        <f>IF(ISNUMBER(SEARCH("D?100",$B413)),0,IF(ISNUMBER(SEARCH("D?1??",$B413)),$D$1857*$B11422*'935'!$M396,0))</f>
        <v>0</v>
      </c>
      <c r="C12642" s="10"/>
    </row>
    <row r="12643" spans="1:3">
      <c r="A12643" s="21">
        <v>391</v>
      </c>
      <c r="B12643" s="6">
        <f>IF(ISNUMBER(SEARCH("D?100",$B414)),0,IF(ISNUMBER(SEARCH("D?1??",$B414)),$D$1857*$B11423*'935'!$M397,0))</f>
        <v>0</v>
      </c>
      <c r="C12643" s="10"/>
    </row>
    <row r="12644" spans="1:3">
      <c r="A12644" s="21">
        <v>392</v>
      </c>
      <c r="B12644" s="6">
        <f>IF(ISNUMBER(SEARCH("D?100",$B415)),0,IF(ISNUMBER(SEARCH("D?1??",$B415)),$D$1857*$B11424*'935'!$M398,0))</f>
        <v>0</v>
      </c>
      <c r="C12644" s="10"/>
    </row>
    <row r="12645" spans="1:3">
      <c r="A12645" s="21">
        <v>393</v>
      </c>
      <c r="B12645" s="6">
        <f>IF(ISNUMBER(SEARCH("D?100",$B416)),0,IF(ISNUMBER(SEARCH("D?1??",$B416)),$D$1857*$B11425*'935'!$M399,0))</f>
        <v>0</v>
      </c>
      <c r="C12645" s="10"/>
    </row>
    <row r="12646" spans="1:3">
      <c r="A12646" s="21">
        <v>394</v>
      </c>
      <c r="B12646" s="6">
        <f>IF(ISNUMBER(SEARCH("D?100",$B417)),0,IF(ISNUMBER(SEARCH("D?1??",$B417)),$D$1857*$B11426*'935'!$M400,0))</f>
        <v>0</v>
      </c>
      <c r="C12646" s="10"/>
    </row>
    <row r="12647" spans="1:3">
      <c r="A12647" s="21">
        <v>395</v>
      </c>
      <c r="B12647" s="6">
        <f>IF(ISNUMBER(SEARCH("D?100",$B418)),0,IF(ISNUMBER(SEARCH("D?1??",$B418)),$D$1857*$B11427*'935'!$M401,0))</f>
        <v>0</v>
      </c>
      <c r="C12647" s="10"/>
    </row>
    <row r="12648" spans="1:3">
      <c r="A12648" s="21">
        <v>396</v>
      </c>
      <c r="B12648" s="6">
        <f>IF(ISNUMBER(SEARCH("D?100",$B419)),0,IF(ISNUMBER(SEARCH("D?1??",$B419)),$D$1857*$B11428*'935'!$M402,0))</f>
        <v>0</v>
      </c>
      <c r="C12648" s="10"/>
    </row>
    <row r="12649" spans="1:3">
      <c r="A12649" s="21">
        <v>397</v>
      </c>
      <c r="B12649" s="6">
        <f>IF(ISNUMBER(SEARCH("D?100",$B420)),0,IF(ISNUMBER(SEARCH("D?1??",$B420)),$D$1857*$B11429*'935'!$M403,0))</f>
        <v>0</v>
      </c>
      <c r="C12649" s="10"/>
    </row>
    <row r="12650" spans="1:3">
      <c r="A12650" s="21">
        <v>398</v>
      </c>
      <c r="B12650" s="6">
        <f>IF(ISNUMBER(SEARCH("D?100",$B421)),0,IF(ISNUMBER(SEARCH("D?1??",$B421)),$D$1857*$B11430*'935'!$M404,0))</f>
        <v>0</v>
      </c>
      <c r="C12650" s="10"/>
    </row>
    <row r="12651" spans="1:3">
      <c r="A12651" s="21">
        <v>399</v>
      </c>
      <c r="B12651" s="6">
        <f>IF(ISNUMBER(SEARCH("D?100",$B422)),0,IF(ISNUMBER(SEARCH("D?1??",$B422)),$D$1857*$B11431*'935'!$M405,0))</f>
        <v>0</v>
      </c>
      <c r="C12651" s="10"/>
    </row>
    <row r="12652" spans="1:3">
      <c r="A12652" s="21">
        <v>400</v>
      </c>
      <c r="B12652" s="6">
        <f>IF(ISNUMBER(SEARCH("D?100",$B423)),0,IF(ISNUMBER(SEARCH("D?1??",$B423)),$D$1857*$B11432*'935'!$M406,0))</f>
        <v>0</v>
      </c>
      <c r="C12652" s="10"/>
    </row>
    <row r="12653" spans="1:3">
      <c r="A12653" s="21">
        <v>401</v>
      </c>
      <c r="B12653" s="6">
        <f>IF(ISNUMBER(SEARCH("D?100",$B424)),0,IF(ISNUMBER(SEARCH("D?1??",$B424)),$D$1857*$B11433*'935'!$M407,0))</f>
        <v>0</v>
      </c>
      <c r="C12653" s="10"/>
    </row>
    <row r="12654" spans="1:3">
      <c r="A12654" s="21">
        <v>402</v>
      </c>
      <c r="B12654" s="6">
        <f>IF(ISNUMBER(SEARCH("D?100",$B425)),0,IF(ISNUMBER(SEARCH("D?1??",$B425)),$D$1857*$B11434*'935'!$M408,0))</f>
        <v>0</v>
      </c>
      <c r="C12654" s="10"/>
    </row>
    <row r="12655" spans="1:3">
      <c r="A12655" s="21">
        <v>403</v>
      </c>
      <c r="B12655" s="6">
        <f>IF(ISNUMBER(SEARCH("D?100",$B426)),0,IF(ISNUMBER(SEARCH("D?1??",$B426)),$D$1857*$B11435*'935'!$M409,0))</f>
        <v>0</v>
      </c>
      <c r="C12655" s="10"/>
    </row>
    <row r="12656" spans="1:3">
      <c r="A12656" s="21">
        <v>404</v>
      </c>
      <c r="B12656" s="6">
        <f>IF(ISNUMBER(SEARCH("D?100",$B427)),0,IF(ISNUMBER(SEARCH("D?1??",$B427)),$D$1857*$B11436*'935'!$M410,0))</f>
        <v>0</v>
      </c>
      <c r="C12656" s="10"/>
    </row>
    <row r="12657" spans="1:3">
      <c r="A12657" s="21">
        <v>405</v>
      </c>
      <c r="B12657" s="6">
        <f>IF(ISNUMBER(SEARCH("D?100",$B428)),0,IF(ISNUMBER(SEARCH("D?1??",$B428)),$D$1857*$B11437*'935'!$M411,0))</f>
        <v>0</v>
      </c>
      <c r="C12657" s="10"/>
    </row>
    <row r="12658" spans="1:3">
      <c r="A12658" s="21">
        <v>406</v>
      </c>
      <c r="B12658" s="6">
        <f>IF(ISNUMBER(SEARCH("D?100",$B429)),0,IF(ISNUMBER(SEARCH("D?1??",$B429)),$D$1857*$B11438*'935'!$M412,0))</f>
        <v>0</v>
      </c>
      <c r="C12658" s="10"/>
    </row>
    <row r="12659" spans="1:3">
      <c r="A12659" s="21">
        <v>407</v>
      </c>
      <c r="B12659" s="6">
        <f>IF(ISNUMBER(SEARCH("D?100",$B430)),0,IF(ISNUMBER(SEARCH("D?1??",$B430)),$D$1857*$B11439*'935'!$M413,0))</f>
        <v>0</v>
      </c>
      <c r="C12659" s="10"/>
    </row>
    <row r="12660" spans="1:3">
      <c r="A12660" s="21">
        <v>408</v>
      </c>
      <c r="B12660" s="6">
        <f>IF(ISNUMBER(SEARCH("D?100",$B431)),0,IF(ISNUMBER(SEARCH("D?1??",$B431)),$D$1857*$B11440*'935'!$M414,0))</f>
        <v>0</v>
      </c>
      <c r="C12660" s="10"/>
    </row>
    <row r="12661" spans="1:3">
      <c r="A12661" s="21">
        <v>409</v>
      </c>
      <c r="B12661" s="6">
        <f>IF(ISNUMBER(SEARCH("D?100",$B432)),0,IF(ISNUMBER(SEARCH("D?1??",$B432)),$D$1857*$B11441*'935'!$M415,0))</f>
        <v>0</v>
      </c>
      <c r="C12661" s="10"/>
    </row>
    <row r="12662" spans="1:3">
      <c r="A12662" s="21">
        <v>410</v>
      </c>
      <c r="B12662" s="6">
        <f>IF(ISNUMBER(SEARCH("D?100",$B433)),0,IF(ISNUMBER(SEARCH("D?1??",$B433)),$D$1857*$B11442*'935'!$M416,0))</f>
        <v>0</v>
      </c>
      <c r="C12662" s="10"/>
    </row>
    <row r="12663" spans="1:3">
      <c r="A12663" s="21">
        <v>411</v>
      </c>
      <c r="B12663" s="6">
        <f>IF(ISNUMBER(SEARCH("D?100",$B434)),0,IF(ISNUMBER(SEARCH("D?1??",$B434)),$D$1857*$B11443*'935'!$M417,0))</f>
        <v>0</v>
      </c>
      <c r="C12663" s="10"/>
    </row>
    <row r="12664" spans="1:3">
      <c r="A12664" s="21">
        <v>412</v>
      </c>
      <c r="B12664" s="6">
        <f>IF(ISNUMBER(SEARCH("D?100",$B435)),0,IF(ISNUMBER(SEARCH("D?1??",$B435)),$D$1857*$B11444*'935'!$M418,0))</f>
        <v>0</v>
      </c>
      <c r="C12664" s="10"/>
    </row>
    <row r="12665" spans="1:3">
      <c r="A12665" s="21">
        <v>413</v>
      </c>
      <c r="B12665" s="6">
        <f>IF(ISNUMBER(SEARCH("D?100",$B436)),0,IF(ISNUMBER(SEARCH("D?1??",$B436)),$D$1857*$B11445*'935'!$M419,0))</f>
        <v>0</v>
      </c>
      <c r="C12665" s="10"/>
    </row>
    <row r="12666" spans="1:3">
      <c r="A12666" s="21">
        <v>414</v>
      </c>
      <c r="B12666" s="6">
        <f>IF(ISNUMBER(SEARCH("D?100",$B437)),0,IF(ISNUMBER(SEARCH("D?1??",$B437)),$D$1857*$B11446*'935'!$M420,0))</f>
        <v>0</v>
      </c>
      <c r="C12666" s="10"/>
    </row>
    <row r="12667" spans="1:3">
      <c r="A12667" s="21">
        <v>415</v>
      </c>
      <c r="B12667" s="6">
        <f>IF(ISNUMBER(SEARCH("D?100",$B438)),0,IF(ISNUMBER(SEARCH("D?1??",$B438)),$D$1857*$B11447*'935'!$M421,0))</f>
        <v>0</v>
      </c>
      <c r="C12667" s="10"/>
    </row>
    <row r="12668" spans="1:3">
      <c r="A12668" s="21">
        <v>416</v>
      </c>
      <c r="B12668" s="6">
        <f>IF(ISNUMBER(SEARCH("D?100",$B439)),0,IF(ISNUMBER(SEARCH("D?1??",$B439)),$D$1857*$B11448*'935'!$M422,0))</f>
        <v>0</v>
      </c>
      <c r="C12668" s="10"/>
    </row>
    <row r="12669" spans="1:3">
      <c r="A12669" s="21">
        <v>417</v>
      </c>
      <c r="B12669" s="6">
        <f>IF(ISNUMBER(SEARCH("D?100",$B440)),0,IF(ISNUMBER(SEARCH("D?1??",$B440)),$D$1857*$B11449*'935'!$M423,0))</f>
        <v>0</v>
      </c>
      <c r="C12669" s="10"/>
    </row>
    <row r="12670" spans="1:3">
      <c r="A12670" s="21">
        <v>418</v>
      </c>
      <c r="B12670" s="6">
        <f>IF(ISNUMBER(SEARCH("D?100",$B441)),0,IF(ISNUMBER(SEARCH("D?1??",$B441)),$D$1857*$B11450*'935'!$M424,0))</f>
        <v>0</v>
      </c>
      <c r="C12670" s="10"/>
    </row>
    <row r="12671" spans="1:3">
      <c r="A12671" s="21">
        <v>419</v>
      </c>
      <c r="B12671" s="6">
        <f>IF(ISNUMBER(SEARCH("D?100",$B442)),0,IF(ISNUMBER(SEARCH("D?1??",$B442)),$D$1857*$B11451*'935'!$M425,0))</f>
        <v>0</v>
      </c>
      <c r="C12671" s="10"/>
    </row>
    <row r="12672" spans="1:3">
      <c r="A12672" s="21">
        <v>420</v>
      </c>
      <c r="B12672" s="6">
        <f>IF(ISNUMBER(SEARCH("D?100",$B443)),0,IF(ISNUMBER(SEARCH("D?1??",$B443)),$D$1857*$B11452*'935'!$M426,0))</f>
        <v>0</v>
      </c>
      <c r="C12672" s="10"/>
    </row>
    <row r="12673" spans="1:3">
      <c r="A12673" s="21">
        <v>421</v>
      </c>
      <c r="B12673" s="6">
        <f>IF(ISNUMBER(SEARCH("D?100",$B444)),0,IF(ISNUMBER(SEARCH("D?1??",$B444)),$D$1857*$B11453*'935'!$M427,0))</f>
        <v>0</v>
      </c>
      <c r="C12673" s="10"/>
    </row>
    <row r="12674" spans="1:3">
      <c r="A12674" s="21">
        <v>422</v>
      </c>
      <c r="B12674" s="6">
        <f>IF(ISNUMBER(SEARCH("D?100",$B445)),0,IF(ISNUMBER(SEARCH("D?1??",$B445)),$D$1857*$B11454*'935'!$M428,0))</f>
        <v>0</v>
      </c>
      <c r="C12674" s="10"/>
    </row>
    <row r="12675" spans="1:3">
      <c r="A12675" s="21">
        <v>423</v>
      </c>
      <c r="B12675" s="6">
        <f>IF(ISNUMBER(SEARCH("D?100",$B446)),0,IF(ISNUMBER(SEARCH("D?1??",$B446)),$D$1857*$B11455*'935'!$M429,0))</f>
        <v>0</v>
      </c>
      <c r="C12675" s="10"/>
    </row>
    <row r="12676" spans="1:3">
      <c r="A12676" s="21">
        <v>424</v>
      </c>
      <c r="B12676" s="6">
        <f>IF(ISNUMBER(SEARCH("D?100",$B447)),0,IF(ISNUMBER(SEARCH("D?1??",$B447)),$D$1857*$B11456*'935'!$M430,0))</f>
        <v>0</v>
      </c>
      <c r="C12676" s="10"/>
    </row>
    <row r="12677" spans="1:3">
      <c r="A12677" s="21">
        <v>425</v>
      </c>
      <c r="B12677" s="6">
        <f>IF(ISNUMBER(SEARCH("D?100",$B448)),0,IF(ISNUMBER(SEARCH("D?1??",$B448)),$D$1857*$B11457*'935'!$M431,0))</f>
        <v>0</v>
      </c>
      <c r="C12677" s="10"/>
    </row>
    <row r="12678" spans="1:3">
      <c r="A12678" s="21">
        <v>426</v>
      </c>
      <c r="B12678" s="6">
        <f>IF(ISNUMBER(SEARCH("D?100",$B449)),0,IF(ISNUMBER(SEARCH("D?1??",$B449)),$D$1857*$B11458*'935'!$M432,0))</f>
        <v>0</v>
      </c>
      <c r="C12678" s="10"/>
    </row>
    <row r="12679" spans="1:3">
      <c r="A12679" s="21">
        <v>427</v>
      </c>
      <c r="B12679" s="6">
        <f>IF(ISNUMBER(SEARCH("D?100",$B450)),0,IF(ISNUMBER(SEARCH("D?1??",$B450)),$D$1857*$B11459*'935'!$M433,0))</f>
        <v>0</v>
      </c>
      <c r="C12679" s="10"/>
    </row>
    <row r="12680" spans="1:3">
      <c r="A12680" s="21">
        <v>428</v>
      </c>
      <c r="B12680" s="6">
        <f>IF(ISNUMBER(SEARCH("D?100",$B451)),0,IF(ISNUMBER(SEARCH("D?1??",$B451)),$D$1857*$B11460*'935'!$M434,0))</f>
        <v>0</v>
      </c>
      <c r="C12680" s="10"/>
    </row>
    <row r="12681" spans="1:3">
      <c r="A12681" s="21">
        <v>429</v>
      </c>
      <c r="B12681" s="6">
        <f>IF(ISNUMBER(SEARCH("D?100",$B452)),0,IF(ISNUMBER(SEARCH("D?1??",$B452)),$D$1857*$B11461*'935'!$M435,0))</f>
        <v>0</v>
      </c>
      <c r="C12681" s="10"/>
    </row>
    <row r="12682" spans="1:3">
      <c r="A12682" s="21">
        <v>430</v>
      </c>
      <c r="B12682" s="6">
        <f>IF(ISNUMBER(SEARCH("D?100",$B453)),0,IF(ISNUMBER(SEARCH("D?1??",$B453)),$D$1857*$B11462*'935'!$M436,0))</f>
        <v>0</v>
      </c>
      <c r="C12682" s="10"/>
    </row>
    <row r="12683" spans="1:3">
      <c r="A12683" s="21">
        <v>431</v>
      </c>
      <c r="B12683" s="6">
        <f>IF(ISNUMBER(SEARCH("D?100",$B454)),0,IF(ISNUMBER(SEARCH("D?1??",$B454)),$D$1857*$B11463*'935'!$M437,0))</f>
        <v>0</v>
      </c>
      <c r="C12683" s="10"/>
    </row>
    <row r="12684" spans="1:3">
      <c r="A12684" s="21">
        <v>432</v>
      </c>
      <c r="B12684" s="6">
        <f>IF(ISNUMBER(SEARCH("D?100",$B455)),0,IF(ISNUMBER(SEARCH("D?1??",$B455)),$D$1857*$B11464*'935'!$M438,0))</f>
        <v>0</v>
      </c>
      <c r="C12684" s="10"/>
    </row>
    <row r="12685" spans="1:3">
      <c r="A12685" s="21">
        <v>433</v>
      </c>
      <c r="B12685" s="6">
        <f>IF(ISNUMBER(SEARCH("D?100",$B456)),0,IF(ISNUMBER(SEARCH("D?1??",$B456)),$D$1857*$B11465*'935'!$M439,0))</f>
        <v>0</v>
      </c>
      <c r="C12685" s="10"/>
    </row>
    <row r="12686" spans="1:3">
      <c r="A12686" s="21">
        <v>434</v>
      </c>
      <c r="B12686" s="6">
        <f>IF(ISNUMBER(SEARCH("D?100",$B457)),0,IF(ISNUMBER(SEARCH("D?1??",$B457)),$D$1857*$B11466*'935'!$M440,0))</f>
        <v>0</v>
      </c>
      <c r="C12686" s="10"/>
    </row>
    <row r="12687" spans="1:3">
      <c r="A12687" s="21">
        <v>435</v>
      </c>
      <c r="B12687" s="6">
        <f>IF(ISNUMBER(SEARCH("D?100",$B458)),0,IF(ISNUMBER(SEARCH("D?1??",$B458)),$D$1857*$B11467*'935'!$M441,0))</f>
        <v>0</v>
      </c>
      <c r="C12687" s="10"/>
    </row>
    <row r="12688" spans="1:3">
      <c r="A12688" s="21">
        <v>436</v>
      </c>
      <c r="B12688" s="6">
        <f>IF(ISNUMBER(SEARCH("D?100",$B459)),0,IF(ISNUMBER(SEARCH("D?1??",$B459)),$D$1857*$B11468*'935'!$M442,0))</f>
        <v>0</v>
      </c>
      <c r="C12688" s="10"/>
    </row>
    <row r="12689" spans="1:3">
      <c r="A12689" s="21">
        <v>437</v>
      </c>
      <c r="B12689" s="6">
        <f>IF(ISNUMBER(SEARCH("D?100",$B460)),0,IF(ISNUMBER(SEARCH("D?1??",$B460)),$D$1857*$B11469*'935'!$M443,0))</f>
        <v>0</v>
      </c>
      <c r="C12689" s="10"/>
    </row>
    <row r="12690" spans="1:3">
      <c r="A12690" s="21">
        <v>438</v>
      </c>
      <c r="B12690" s="6">
        <f>IF(ISNUMBER(SEARCH("D?100",$B461)),0,IF(ISNUMBER(SEARCH("D?1??",$B461)),$D$1857*$B11470*'935'!$M444,0))</f>
        <v>0</v>
      </c>
      <c r="C12690" s="10"/>
    </row>
    <row r="12691" spans="1:3">
      <c r="A12691" s="21">
        <v>439</v>
      </c>
      <c r="B12691" s="6">
        <f>IF(ISNUMBER(SEARCH("D?100",$B462)),0,IF(ISNUMBER(SEARCH("D?1??",$B462)),$D$1857*$B11471*'935'!$M445,0))</f>
        <v>0</v>
      </c>
      <c r="C12691" s="10"/>
    </row>
    <row r="12692" spans="1:3">
      <c r="A12692" s="21">
        <v>440</v>
      </c>
      <c r="B12692" s="6">
        <f>IF(ISNUMBER(SEARCH("D?100",$B463)),0,IF(ISNUMBER(SEARCH("D?1??",$B463)),$D$1857*$B11472*'935'!$M446,0))</f>
        <v>0</v>
      </c>
      <c r="C12692" s="10"/>
    </row>
    <row r="12693" spans="1:3">
      <c r="A12693" s="21">
        <v>441</v>
      </c>
      <c r="B12693" s="6">
        <f>IF(ISNUMBER(SEARCH("D?100",$B464)),0,IF(ISNUMBER(SEARCH("D?1??",$B464)),$D$1857*$B11473*'935'!$M447,0))</f>
        <v>0</v>
      </c>
      <c r="C12693" s="10"/>
    </row>
    <row r="12694" spans="1:3">
      <c r="A12694" s="21">
        <v>442</v>
      </c>
      <c r="B12694" s="6">
        <f>IF(ISNUMBER(SEARCH("D?100",$B465)),0,IF(ISNUMBER(SEARCH("D?1??",$B465)),$D$1857*$B11474*'935'!$M448,0))</f>
        <v>0</v>
      </c>
      <c r="C12694" s="10"/>
    </row>
    <row r="12695" spans="1:3">
      <c r="A12695" s="21">
        <v>443</v>
      </c>
      <c r="B12695" s="6">
        <f>IF(ISNUMBER(SEARCH("D?100",$B466)),0,IF(ISNUMBER(SEARCH("D?1??",$B466)),$D$1857*$B11475*'935'!$M449,0))</f>
        <v>0</v>
      </c>
      <c r="C12695" s="10"/>
    </row>
    <row r="12696" spans="1:3">
      <c r="A12696" s="21">
        <v>444</v>
      </c>
      <c r="B12696" s="6">
        <f>IF(ISNUMBER(SEARCH("D?100",$B467)),0,IF(ISNUMBER(SEARCH("D?1??",$B467)),$D$1857*$B11476*'935'!$M450,0))</f>
        <v>0</v>
      </c>
      <c r="C12696" s="10"/>
    </row>
    <row r="12697" spans="1:3">
      <c r="A12697" s="21">
        <v>445</v>
      </c>
      <c r="B12697" s="6">
        <f>IF(ISNUMBER(SEARCH("D?100",$B468)),0,IF(ISNUMBER(SEARCH("D?1??",$B468)),$D$1857*$B11477*'935'!$M451,0))</f>
        <v>0</v>
      </c>
      <c r="C12697" s="10"/>
    </row>
    <row r="12698" spans="1:3">
      <c r="A12698" s="21">
        <v>446</v>
      </c>
      <c r="B12698" s="6">
        <f>IF(ISNUMBER(SEARCH("D?100",$B469)),0,IF(ISNUMBER(SEARCH("D?1??",$B469)),$D$1857*$B11478*'935'!$M452,0))</f>
        <v>0</v>
      </c>
      <c r="C12698" s="10"/>
    </row>
    <row r="12699" spans="1:3">
      <c r="A12699" s="21">
        <v>447</v>
      </c>
      <c r="B12699" s="6">
        <f>IF(ISNUMBER(SEARCH("D?100",$B470)),0,IF(ISNUMBER(SEARCH("D?1??",$B470)),$D$1857*$B11479*'935'!$M453,0))</f>
        <v>0</v>
      </c>
      <c r="C12699" s="10"/>
    </row>
    <row r="12700" spans="1:3">
      <c r="A12700" s="21">
        <v>448</v>
      </c>
      <c r="B12700" s="6">
        <f>IF(ISNUMBER(SEARCH("D?100",$B471)),0,IF(ISNUMBER(SEARCH("D?1??",$B471)),$D$1857*$B11480*'935'!$M454,0))</f>
        <v>0</v>
      </c>
      <c r="C12700" s="10"/>
    </row>
    <row r="12701" spans="1:3">
      <c r="A12701" s="21">
        <v>449</v>
      </c>
      <c r="B12701" s="6">
        <f>IF(ISNUMBER(SEARCH("D?100",$B472)),0,IF(ISNUMBER(SEARCH("D?1??",$B472)),$D$1857*$B11481*'935'!$M455,0))</f>
        <v>0</v>
      </c>
      <c r="C12701" s="10"/>
    </row>
    <row r="12702" spans="1:3">
      <c r="A12702" s="21">
        <v>450</v>
      </c>
      <c r="B12702" s="6">
        <f>IF(ISNUMBER(SEARCH("D?100",$B473)),0,IF(ISNUMBER(SEARCH("D?1??",$B473)),$D$1857*$B11482*'935'!$M456,0))</f>
        <v>0</v>
      </c>
      <c r="C12702" s="10"/>
    </row>
    <row r="12703" spans="1:3">
      <c r="A12703" s="21">
        <v>451</v>
      </c>
      <c r="B12703" s="6">
        <f>IF(ISNUMBER(SEARCH("D?100",$B474)),0,IF(ISNUMBER(SEARCH("D?1??",$B474)),$D$1857*$B11483*'935'!$M457,0))</f>
        <v>0</v>
      </c>
      <c r="C12703" s="10"/>
    </row>
    <row r="12704" spans="1:3">
      <c r="A12704" s="21">
        <v>452</v>
      </c>
      <c r="B12704" s="6">
        <f>IF(ISNUMBER(SEARCH("D?100",$B475)),0,IF(ISNUMBER(SEARCH("D?1??",$B475)),$D$1857*$B11484*'935'!$M458,0))</f>
        <v>0</v>
      </c>
      <c r="C12704" s="10"/>
    </row>
    <row r="12705" spans="1:3">
      <c r="A12705" s="21">
        <v>453</v>
      </c>
      <c r="B12705" s="6">
        <f>IF(ISNUMBER(SEARCH("D?100",$B476)),0,IF(ISNUMBER(SEARCH("D?1??",$B476)),$D$1857*$B11485*'935'!$M459,0))</f>
        <v>0</v>
      </c>
      <c r="C12705" s="10"/>
    </row>
    <row r="12706" spans="1:3">
      <c r="A12706" s="21">
        <v>454</v>
      </c>
      <c r="B12706" s="6">
        <f>IF(ISNUMBER(SEARCH("D?100",$B477)),0,IF(ISNUMBER(SEARCH("D?1??",$B477)),$D$1857*$B11486*'935'!$M460,0))</f>
        <v>0</v>
      </c>
      <c r="C12706" s="10"/>
    </row>
    <row r="12707" spans="1:3">
      <c r="A12707" s="21">
        <v>455</v>
      </c>
      <c r="B12707" s="6">
        <f>IF(ISNUMBER(SEARCH("D?100",$B478)),0,IF(ISNUMBER(SEARCH("D?1??",$B478)),$D$1857*$B11487*'935'!$M461,0))</f>
        <v>0</v>
      </c>
      <c r="C12707" s="10"/>
    </row>
    <row r="12708" spans="1:3">
      <c r="A12708" s="21">
        <v>456</v>
      </c>
      <c r="B12708" s="6">
        <f>IF(ISNUMBER(SEARCH("D?100",$B479)),0,IF(ISNUMBER(SEARCH("D?1??",$B479)),$D$1857*$B11488*'935'!$M462,0))</f>
        <v>0</v>
      </c>
      <c r="C12708" s="10"/>
    </row>
    <row r="12709" spans="1:3">
      <c r="A12709" s="21">
        <v>457</v>
      </c>
      <c r="B12709" s="6">
        <f>IF(ISNUMBER(SEARCH("D?100",$B480)),0,IF(ISNUMBER(SEARCH("D?1??",$B480)),$D$1857*$B11489*'935'!$M463,0))</f>
        <v>0</v>
      </c>
      <c r="C12709" s="10"/>
    </row>
    <row r="12710" spans="1:3">
      <c r="A12710" s="21">
        <v>458</v>
      </c>
      <c r="B12710" s="6">
        <f>IF(ISNUMBER(SEARCH("D?100",$B481)),0,IF(ISNUMBER(SEARCH("D?1??",$B481)),$D$1857*$B11490*'935'!$M464,0))</f>
        <v>0</v>
      </c>
      <c r="C12710" s="10"/>
    </row>
    <row r="12711" spans="1:3">
      <c r="A12711" s="21">
        <v>459</v>
      </c>
      <c r="B12711" s="6">
        <f>IF(ISNUMBER(SEARCH("D?100",$B482)),0,IF(ISNUMBER(SEARCH("D?1??",$B482)),$D$1857*$B11491*'935'!$M465,0))</f>
        <v>0</v>
      </c>
      <c r="C12711" s="10"/>
    </row>
    <row r="12712" spans="1:3">
      <c r="A12712" s="21">
        <v>460</v>
      </c>
      <c r="B12712" s="6">
        <f>IF(ISNUMBER(SEARCH("D?100",$B483)),0,IF(ISNUMBER(SEARCH("D?1??",$B483)),$D$1857*$B11492*'935'!$M466,0))</f>
        <v>0</v>
      </c>
      <c r="C12712" s="10"/>
    </row>
    <row r="12713" spans="1:3">
      <c r="A12713" s="21">
        <v>461</v>
      </c>
      <c r="B12713" s="6">
        <f>IF(ISNUMBER(SEARCH("D?100",$B484)),0,IF(ISNUMBER(SEARCH("D?1??",$B484)),$D$1857*$B11493*'935'!$M467,0))</f>
        <v>0</v>
      </c>
      <c r="C12713" s="10"/>
    </row>
    <row r="12714" spans="1:3">
      <c r="A12714" s="21">
        <v>462</v>
      </c>
      <c r="B12714" s="6">
        <f>IF(ISNUMBER(SEARCH("D?100",$B485)),0,IF(ISNUMBER(SEARCH("D?1??",$B485)),$D$1857*$B11494*'935'!$M468,0))</f>
        <v>0</v>
      </c>
      <c r="C12714" s="10"/>
    </row>
    <row r="12715" spans="1:3">
      <c r="A12715" s="21">
        <v>463</v>
      </c>
      <c r="B12715" s="6">
        <f>IF(ISNUMBER(SEARCH("D?100",$B486)),0,IF(ISNUMBER(SEARCH("D?1??",$B486)),$D$1857*$B11495*'935'!$M469,0))</f>
        <v>0</v>
      </c>
      <c r="C12715" s="10"/>
    </row>
    <row r="12716" spans="1:3">
      <c r="A12716" s="21">
        <v>464</v>
      </c>
      <c r="B12716" s="6">
        <f>IF(ISNUMBER(SEARCH("D?100",$B487)),0,IF(ISNUMBER(SEARCH("D?1??",$B487)),$D$1857*$B11496*'935'!$M470,0))</f>
        <v>0</v>
      </c>
      <c r="C12716" s="10"/>
    </row>
    <row r="12717" spans="1:3">
      <c r="A12717" s="21">
        <v>465</v>
      </c>
      <c r="B12717" s="6">
        <f>IF(ISNUMBER(SEARCH("D?100",$B488)),0,IF(ISNUMBER(SEARCH("D?1??",$B488)),$D$1857*$B11497*'935'!$M471,0))</f>
        <v>0</v>
      </c>
      <c r="C12717" s="10"/>
    </row>
    <row r="12718" spans="1:3">
      <c r="A12718" s="21">
        <v>466</v>
      </c>
      <c r="B12718" s="6">
        <f>IF(ISNUMBER(SEARCH("D?100",$B489)),0,IF(ISNUMBER(SEARCH("D?1??",$B489)),$D$1857*$B11498*'935'!$M472,0))</f>
        <v>0</v>
      </c>
      <c r="C12718" s="10"/>
    </row>
    <row r="12719" spans="1:3">
      <c r="A12719" s="21">
        <v>467</v>
      </c>
      <c r="B12719" s="6">
        <f>IF(ISNUMBER(SEARCH("D?100",$B490)),0,IF(ISNUMBER(SEARCH("D?1??",$B490)),$D$1857*$B11499*'935'!$M473,0))</f>
        <v>0</v>
      </c>
      <c r="C12719" s="10"/>
    </row>
    <row r="12720" spans="1:3">
      <c r="A12720" s="21">
        <v>468</v>
      </c>
      <c r="B12720" s="6">
        <f>IF(ISNUMBER(SEARCH("D?100",$B491)),0,IF(ISNUMBER(SEARCH("D?1??",$B491)),$D$1857*$B11500*'935'!$M474,0))</f>
        <v>0</v>
      </c>
      <c r="C12720" s="10"/>
    </row>
    <row r="12721" spans="1:3">
      <c r="A12721" s="21">
        <v>469</v>
      </c>
      <c r="B12721" s="6">
        <f>IF(ISNUMBER(SEARCH("D?100",$B492)),0,IF(ISNUMBER(SEARCH("D?1??",$B492)),$D$1857*$B11501*'935'!$M475,0))</f>
        <v>0</v>
      </c>
      <c r="C12721" s="10"/>
    </row>
    <row r="12722" spans="1:3">
      <c r="A12722" s="21">
        <v>470</v>
      </c>
      <c r="B12722" s="6">
        <f>IF(ISNUMBER(SEARCH("D?100",$B493)),0,IF(ISNUMBER(SEARCH("D?1??",$B493)),$D$1857*$B11502*'935'!$M476,0))</f>
        <v>0</v>
      </c>
      <c r="C12722" s="10"/>
    </row>
    <row r="12723" spans="1:3">
      <c r="A12723" s="21">
        <v>471</v>
      </c>
      <c r="B12723" s="6">
        <f>IF(ISNUMBER(SEARCH("D?100",$B494)),0,IF(ISNUMBER(SEARCH("D?1??",$B494)),$D$1857*$B11503*'935'!$M477,0))</f>
        <v>0</v>
      </c>
      <c r="C12723" s="10"/>
    </row>
    <row r="12724" spans="1:3">
      <c r="A12724" s="21">
        <v>472</v>
      </c>
      <c r="B12724" s="6">
        <f>IF(ISNUMBER(SEARCH("D?100",$B495)),0,IF(ISNUMBER(SEARCH("D?1??",$B495)),$D$1857*$B11504*'935'!$M478,0))</f>
        <v>0</v>
      </c>
      <c r="C12724" s="10"/>
    </row>
    <row r="12725" spans="1:3">
      <c r="A12725" s="21">
        <v>473</v>
      </c>
      <c r="B12725" s="6">
        <f>IF(ISNUMBER(SEARCH("D?100",$B496)),0,IF(ISNUMBER(SEARCH("D?1??",$B496)),$D$1857*$B11505*'935'!$M479,0))</f>
        <v>0</v>
      </c>
      <c r="C12725" s="10"/>
    </row>
    <row r="12726" spans="1:3">
      <c r="A12726" s="21">
        <v>474</v>
      </c>
      <c r="B12726" s="6">
        <f>IF(ISNUMBER(SEARCH("D?100",$B497)),0,IF(ISNUMBER(SEARCH("D?1??",$B497)),$D$1857*$B11506*'935'!$M480,0))</f>
        <v>0</v>
      </c>
      <c r="C12726" s="10"/>
    </row>
    <row r="12727" spans="1:3">
      <c r="A12727" s="21">
        <v>475</v>
      </c>
      <c r="B12727" s="6">
        <f>IF(ISNUMBER(SEARCH("D?100",$B498)),0,IF(ISNUMBER(SEARCH("D?1??",$B498)),$D$1857*$B11507*'935'!$M481,0))</f>
        <v>0</v>
      </c>
      <c r="C12727" s="10"/>
    </row>
    <row r="12728" spans="1:3">
      <c r="A12728" s="21">
        <v>476</v>
      </c>
      <c r="B12728" s="6">
        <f>IF(ISNUMBER(SEARCH("D?100",$B499)),0,IF(ISNUMBER(SEARCH("D?1??",$B499)),$D$1857*$B11508*'935'!$M482,0))</f>
        <v>0</v>
      </c>
      <c r="C12728" s="10"/>
    </row>
    <row r="12729" spans="1:3">
      <c r="A12729" s="21">
        <v>477</v>
      </c>
      <c r="B12729" s="6">
        <f>IF(ISNUMBER(SEARCH("D?100",$B500)),0,IF(ISNUMBER(SEARCH("D?1??",$B500)),$D$1857*$B11509*'935'!$M483,0))</f>
        <v>0</v>
      </c>
      <c r="C12729" s="10"/>
    </row>
    <row r="12730" spans="1:3">
      <c r="A12730" s="21">
        <v>478</v>
      </c>
      <c r="B12730" s="6">
        <f>IF(ISNUMBER(SEARCH("D?100",$B501)),0,IF(ISNUMBER(SEARCH("D?1??",$B501)),$D$1857*$B11510*'935'!$M484,0))</f>
        <v>0</v>
      </c>
      <c r="C12730" s="10"/>
    </row>
    <row r="12731" spans="1:3">
      <c r="A12731" s="21">
        <v>479</v>
      </c>
      <c r="B12731" s="6">
        <f>IF(ISNUMBER(SEARCH("D?100",$B502)),0,IF(ISNUMBER(SEARCH("D?1??",$B502)),$D$1857*$B11511*'935'!$M485,0))</f>
        <v>0</v>
      </c>
      <c r="C12731" s="10"/>
    </row>
    <row r="12732" spans="1:3">
      <c r="A12732" s="21">
        <v>480</v>
      </c>
      <c r="B12732" s="6">
        <f>IF(ISNUMBER(SEARCH("D?100",$B503)),0,IF(ISNUMBER(SEARCH("D?1??",$B503)),$D$1857*$B11512*'935'!$M486,0))</f>
        <v>0</v>
      </c>
      <c r="C12732" s="10"/>
    </row>
    <row r="12733" spans="1:3">
      <c r="A12733" s="21">
        <v>481</v>
      </c>
      <c r="B12733" s="6">
        <f>IF(ISNUMBER(SEARCH("D?100",$B504)),0,IF(ISNUMBER(SEARCH("D?1??",$B504)),$D$1857*$B11513*'935'!$M487,0))</f>
        <v>0</v>
      </c>
      <c r="C12733" s="10"/>
    </row>
    <row r="12734" spans="1:3">
      <c r="A12734" s="21">
        <v>482</v>
      </c>
      <c r="B12734" s="6">
        <f>IF(ISNUMBER(SEARCH("D?100",$B505)),0,IF(ISNUMBER(SEARCH("D?1??",$B505)),$D$1857*$B11514*'935'!$M488,0))</f>
        <v>0</v>
      </c>
      <c r="C12734" s="10"/>
    </row>
    <row r="12735" spans="1:3">
      <c r="A12735" s="21">
        <v>483</v>
      </c>
      <c r="B12735" s="6">
        <f>IF(ISNUMBER(SEARCH("D?100",$B506)),0,IF(ISNUMBER(SEARCH("D?1??",$B506)),$D$1857*$B11515*'935'!$M489,0))</f>
        <v>0</v>
      </c>
      <c r="C12735" s="10"/>
    </row>
    <row r="12736" spans="1:3">
      <c r="A12736" s="21">
        <v>484</v>
      </c>
      <c r="B12736" s="6">
        <f>IF(ISNUMBER(SEARCH("D?100",$B507)),0,IF(ISNUMBER(SEARCH("D?1??",$B507)),$D$1857*$B11516*'935'!$M490,0))</f>
        <v>0</v>
      </c>
      <c r="C12736" s="10"/>
    </row>
    <row r="12737" spans="1:3">
      <c r="A12737" s="21">
        <v>485</v>
      </c>
      <c r="B12737" s="6">
        <f>IF(ISNUMBER(SEARCH("D?100",$B508)),0,IF(ISNUMBER(SEARCH("D?1??",$B508)),$D$1857*$B11517*'935'!$M491,0))</f>
        <v>0</v>
      </c>
      <c r="C12737" s="10"/>
    </row>
    <row r="12738" spans="1:3">
      <c r="A12738" s="21">
        <v>486</v>
      </c>
      <c r="B12738" s="6">
        <f>IF(ISNUMBER(SEARCH("D?100",$B509)),0,IF(ISNUMBER(SEARCH("D?1??",$B509)),$D$1857*$B11518*'935'!$M492,0))</f>
        <v>0</v>
      </c>
      <c r="C12738" s="10"/>
    </row>
    <row r="12739" spans="1:3">
      <c r="A12739" s="21">
        <v>487</v>
      </c>
      <c r="B12739" s="6">
        <f>IF(ISNUMBER(SEARCH("D?100",$B510)),0,IF(ISNUMBER(SEARCH("D?1??",$B510)),$D$1857*$B11519*'935'!$M493,0))</f>
        <v>0</v>
      </c>
      <c r="C12739" s="10"/>
    </row>
    <row r="12740" spans="1:3">
      <c r="A12740" s="21">
        <v>488</v>
      </c>
      <c r="B12740" s="6">
        <f>IF(ISNUMBER(SEARCH("D?100",$B511)),0,IF(ISNUMBER(SEARCH("D?1??",$B511)),$D$1857*$B11520*'935'!$M494,0))</f>
        <v>0</v>
      </c>
      <c r="C12740" s="10"/>
    </row>
    <row r="12741" spans="1:3">
      <c r="A12741" s="21">
        <v>489</v>
      </c>
      <c r="B12741" s="6">
        <f>IF(ISNUMBER(SEARCH("D?100",$B512)),0,IF(ISNUMBER(SEARCH("D?1??",$B512)),$D$1857*$B11521*'935'!$M495,0))</f>
        <v>0</v>
      </c>
      <c r="C12741" s="10"/>
    </row>
    <row r="12742" spans="1:3">
      <c r="A12742" s="21">
        <v>490</v>
      </c>
      <c r="B12742" s="6">
        <f>IF(ISNUMBER(SEARCH("D?100",$B513)),0,IF(ISNUMBER(SEARCH("D?1??",$B513)),$D$1857*$B11522*'935'!$M496,0))</f>
        <v>0</v>
      </c>
      <c r="C12742" s="10"/>
    </row>
    <row r="12743" spans="1:3">
      <c r="A12743" s="21">
        <v>491</v>
      </c>
      <c r="B12743" s="6">
        <f>IF(ISNUMBER(SEARCH("D?100",$B514)),0,IF(ISNUMBER(SEARCH("D?1??",$B514)),$D$1857*$B11523*'935'!$M497,0))</f>
        <v>0</v>
      </c>
      <c r="C12743" s="10"/>
    </row>
    <row r="12744" spans="1:3">
      <c r="A12744" s="21">
        <v>492</v>
      </c>
      <c r="B12744" s="6">
        <f>IF(ISNUMBER(SEARCH("D?100",$B515)),0,IF(ISNUMBER(SEARCH("D?1??",$B515)),$D$1857*$B11524*'935'!$M498,0))</f>
        <v>0</v>
      </c>
      <c r="C12744" s="10"/>
    </row>
    <row r="12745" spans="1:3">
      <c r="A12745" s="21">
        <v>493</v>
      </c>
      <c r="B12745" s="6">
        <f>IF(ISNUMBER(SEARCH("D?100",$B516)),0,IF(ISNUMBER(SEARCH("D?1??",$B516)),$D$1857*$B11525*'935'!$M499,0))</f>
        <v>0</v>
      </c>
      <c r="C12745" s="10"/>
    </row>
    <row r="12746" spans="1:3">
      <c r="A12746" s="21">
        <v>494</v>
      </c>
      <c r="B12746" s="6">
        <f>IF(ISNUMBER(SEARCH("D?100",$B517)),0,IF(ISNUMBER(SEARCH("D?1??",$B517)),$D$1857*$B11526*'935'!$M500,0))</f>
        <v>0</v>
      </c>
      <c r="C12746" s="10"/>
    </row>
    <row r="12747" spans="1:3">
      <c r="A12747" s="21">
        <v>495</v>
      </c>
      <c r="B12747" s="6">
        <f>IF(ISNUMBER(SEARCH("D?100",$B518)),0,IF(ISNUMBER(SEARCH("D?1??",$B518)),$D$1857*$B11527*'935'!$M501,0))</f>
        <v>0</v>
      </c>
      <c r="C12747" s="10"/>
    </row>
    <row r="12748" spans="1:3">
      <c r="A12748" s="21">
        <v>496</v>
      </c>
      <c r="B12748" s="6">
        <f>IF(ISNUMBER(SEARCH("D?100",$B519)),0,IF(ISNUMBER(SEARCH("D?1??",$B519)),$D$1857*$B11528*'935'!$M502,0))</f>
        <v>0</v>
      </c>
      <c r="C12748" s="10"/>
    </row>
    <row r="12749" spans="1:3">
      <c r="A12749" s="21">
        <v>497</v>
      </c>
      <c r="B12749" s="6">
        <f>IF(ISNUMBER(SEARCH("D?100",$B520)),0,IF(ISNUMBER(SEARCH("D?1??",$B520)),$D$1857*$B11529*'935'!$M503,0))</f>
        <v>0</v>
      </c>
      <c r="C12749" s="10"/>
    </row>
    <row r="12750" spans="1:3">
      <c r="A12750" s="21">
        <v>498</v>
      </c>
      <c r="B12750" s="6">
        <f>IF(ISNUMBER(SEARCH("D?100",$B521)),0,IF(ISNUMBER(SEARCH("D?1??",$B521)),$D$1857*$B11530*'935'!$M504,0))</f>
        <v>0</v>
      </c>
      <c r="C12750" s="10"/>
    </row>
    <row r="12751" spans="1:3">
      <c r="A12751" s="21">
        <v>499</v>
      </c>
      <c r="B12751" s="6">
        <f>IF(ISNUMBER(SEARCH("D?100",$B522)),0,IF(ISNUMBER(SEARCH("D?1??",$B522)),$D$1857*$B11531*'935'!$M505,0))</f>
        <v>0</v>
      </c>
      <c r="C12751" s="10"/>
    </row>
    <row r="12752" spans="1:3">
      <c r="A12752" s="21">
        <v>500</v>
      </c>
      <c r="B12752" s="6">
        <f>IF(ISNUMBER(SEARCH("D?100",$B523)),0,IF(ISNUMBER(SEARCH("D?1??",$B523)),$D$1857*$B11532*'935'!$M506,0))</f>
        <v>0</v>
      </c>
      <c r="C12752" s="10"/>
    </row>
    <row r="12753" spans="1:3">
      <c r="A12753" s="21">
        <v>501</v>
      </c>
      <c r="B12753" s="6">
        <f>IF(ISNUMBER(SEARCH("D?100",$B524)),0,IF(ISNUMBER(SEARCH("D?1??",$B524)),$D$1857*$B11533*'935'!$M507,0))</f>
        <v>0</v>
      </c>
      <c r="C12753" s="10"/>
    </row>
    <row r="12754" spans="1:3">
      <c r="A12754" s="21">
        <v>502</v>
      </c>
      <c r="B12754" s="6">
        <f>IF(ISNUMBER(SEARCH("D?100",$B525)),0,IF(ISNUMBER(SEARCH("D?1??",$B525)),$D$1857*$B11534*'935'!$M508,0))</f>
        <v>0</v>
      </c>
      <c r="C12754" s="10"/>
    </row>
    <row r="12755" spans="1:3">
      <c r="A12755" s="21">
        <v>503</v>
      </c>
      <c r="B12755" s="6">
        <f>IF(ISNUMBER(SEARCH("D?100",$B526)),0,IF(ISNUMBER(SEARCH("D?1??",$B526)),$D$1857*$B11535*'935'!$M509,0))</f>
        <v>0</v>
      </c>
      <c r="C12755" s="10"/>
    </row>
    <row r="12756" spans="1:3">
      <c r="A12756" s="21">
        <v>504</v>
      </c>
      <c r="B12756" s="6">
        <f>IF(ISNUMBER(SEARCH("D?100",$B527)),0,IF(ISNUMBER(SEARCH("D?1??",$B527)),$D$1857*$B11536*'935'!$M510,0))</f>
        <v>0</v>
      </c>
      <c r="C12756" s="10"/>
    </row>
    <row r="12757" spans="1:3">
      <c r="A12757" s="21">
        <v>505</v>
      </c>
      <c r="B12757" s="6">
        <f>IF(ISNUMBER(SEARCH("D?100",$B528)),0,IF(ISNUMBER(SEARCH("D?1??",$B528)),$D$1857*$B11537*'935'!$M511,0))</f>
        <v>0</v>
      </c>
      <c r="C12757" s="10"/>
    </row>
    <row r="12758" spans="1:3">
      <c r="A12758" s="21">
        <v>506</v>
      </c>
      <c r="B12758" s="6">
        <f>IF(ISNUMBER(SEARCH("D?100",$B529)),0,IF(ISNUMBER(SEARCH("D?1??",$B529)),$D$1857*$B11538*'935'!$M512,0))</f>
        <v>0</v>
      </c>
      <c r="C12758" s="10"/>
    </row>
    <row r="12759" spans="1:3">
      <c r="A12759" s="21">
        <v>507</v>
      </c>
      <c r="B12759" s="6">
        <f>IF(ISNUMBER(SEARCH("D?100",$B530)),0,IF(ISNUMBER(SEARCH("D?1??",$B530)),$D$1857*$B11539*'935'!$M513,0))</f>
        <v>0</v>
      </c>
      <c r="C12759" s="10"/>
    </row>
    <row r="12760" spans="1:3">
      <c r="A12760" s="21">
        <v>508</v>
      </c>
      <c r="B12760" s="6">
        <f>IF(ISNUMBER(SEARCH("D?100",$B531)),0,IF(ISNUMBER(SEARCH("D?1??",$B531)),$D$1857*$B11540*'935'!$M514,0))</f>
        <v>0</v>
      </c>
      <c r="C12760" s="10"/>
    </row>
    <row r="12761" spans="1:3">
      <c r="A12761" s="21">
        <v>509</v>
      </c>
      <c r="B12761" s="6">
        <f>IF(ISNUMBER(SEARCH("D?100",$B532)),0,IF(ISNUMBER(SEARCH("D?1??",$B532)),$D$1857*$B11541*'935'!$M515,0))</f>
        <v>0</v>
      </c>
      <c r="C12761" s="10"/>
    </row>
    <row r="12762" spans="1:3">
      <c r="A12762" s="21">
        <v>510</v>
      </c>
      <c r="B12762" s="6">
        <f>IF(ISNUMBER(SEARCH("D?100",$B533)),0,IF(ISNUMBER(SEARCH("D?1??",$B533)),$D$1857*$B11542*'935'!$M516,0))</f>
        <v>0</v>
      </c>
      <c r="C12762" s="10"/>
    </row>
    <row r="12763" spans="1:3">
      <c r="A12763" s="21">
        <v>511</v>
      </c>
      <c r="B12763" s="6">
        <f>IF(ISNUMBER(SEARCH("D?100",$B534)),0,IF(ISNUMBER(SEARCH("D?1??",$B534)),$D$1857*$B11543*'935'!$M517,0))</f>
        <v>0</v>
      </c>
      <c r="C12763" s="10"/>
    </row>
    <row r="12764" spans="1:3">
      <c r="A12764" s="21">
        <v>512</v>
      </c>
      <c r="B12764" s="6">
        <f>IF(ISNUMBER(SEARCH("D?100",$B535)),0,IF(ISNUMBER(SEARCH("D?1??",$B535)),$D$1857*$B11544*'935'!$M518,0))</f>
        <v>0</v>
      </c>
      <c r="C12764" s="10"/>
    </row>
    <row r="12765" spans="1:3">
      <c r="A12765" s="21">
        <v>513</v>
      </c>
      <c r="B12765" s="6">
        <f>IF(ISNUMBER(SEARCH("D?100",$B536)),0,IF(ISNUMBER(SEARCH("D?1??",$B536)),$D$1857*$B11545*'935'!$M519,0))</f>
        <v>0</v>
      </c>
      <c r="C12765" s="10"/>
    </row>
    <row r="12766" spans="1:3">
      <c r="A12766" s="21">
        <v>514</v>
      </c>
      <c r="B12766" s="6">
        <f>IF(ISNUMBER(SEARCH("D?100",$B537)),0,IF(ISNUMBER(SEARCH("D?1??",$B537)),$D$1857*$B11546*'935'!$M520,0))</f>
        <v>0</v>
      </c>
      <c r="C12766" s="10"/>
    </row>
    <row r="12767" spans="1:3">
      <c r="A12767" s="21">
        <v>515</v>
      </c>
      <c r="B12767" s="6">
        <f>IF(ISNUMBER(SEARCH("D?100",$B538)),0,IF(ISNUMBER(SEARCH("D?1??",$B538)),$D$1857*$B11547*'935'!$M521,0))</f>
        <v>0</v>
      </c>
      <c r="C12767" s="10"/>
    </row>
    <row r="12768" spans="1:3">
      <c r="A12768" s="21">
        <v>516</v>
      </c>
      <c r="B12768" s="6">
        <f>IF(ISNUMBER(SEARCH("D?100",$B539)),0,IF(ISNUMBER(SEARCH("D?1??",$B539)),$D$1857*$B11548*'935'!$M522,0))</f>
        <v>0</v>
      </c>
      <c r="C12768" s="10"/>
    </row>
    <row r="12769" spans="1:3">
      <c r="A12769" s="21">
        <v>517</v>
      </c>
      <c r="B12769" s="6">
        <f>IF(ISNUMBER(SEARCH("D?100",$B540)),0,IF(ISNUMBER(SEARCH("D?1??",$B540)),$D$1857*$B11549*'935'!$M523,0))</f>
        <v>0</v>
      </c>
      <c r="C12769" s="10"/>
    </row>
    <row r="12770" spans="1:3">
      <c r="A12770" s="21">
        <v>518</v>
      </c>
      <c r="B12770" s="6">
        <f>IF(ISNUMBER(SEARCH("D?100",$B541)),0,IF(ISNUMBER(SEARCH("D?1??",$B541)),$D$1857*$B11550*'935'!$M524,0))</f>
        <v>0</v>
      </c>
      <c r="C12770" s="10"/>
    </row>
    <row r="12771" spans="1:3">
      <c r="A12771" s="21">
        <v>519</v>
      </c>
      <c r="B12771" s="6">
        <f>IF(ISNUMBER(SEARCH("D?100",$B542)),0,IF(ISNUMBER(SEARCH("D?1??",$B542)),$D$1857*$B11551*'935'!$M525,0))</f>
        <v>0</v>
      </c>
      <c r="C12771" s="10"/>
    </row>
    <row r="12772" spans="1:3">
      <c r="A12772" s="21">
        <v>520</v>
      </c>
      <c r="B12772" s="6">
        <f>IF(ISNUMBER(SEARCH("D?100",$B543)),0,IF(ISNUMBER(SEARCH("D?1??",$B543)),$D$1857*$B11552*'935'!$M526,0))</f>
        <v>0</v>
      </c>
      <c r="C12772" s="10"/>
    </row>
    <row r="12773" spans="1:3">
      <c r="A12773" s="21">
        <v>521</v>
      </c>
      <c r="B12773" s="6">
        <f>IF(ISNUMBER(SEARCH("D?100",$B544)),0,IF(ISNUMBER(SEARCH("D?1??",$B544)),$D$1857*$B11553*'935'!$M527,0))</f>
        <v>0</v>
      </c>
      <c r="C12773" s="10"/>
    </row>
    <row r="12774" spans="1:3">
      <c r="A12774" s="21">
        <v>522</v>
      </c>
      <c r="B12774" s="6">
        <f>IF(ISNUMBER(SEARCH("D?100",$B545)),0,IF(ISNUMBER(SEARCH("D?1??",$B545)),$D$1857*$B11554*'935'!$M528,0))</f>
        <v>0</v>
      </c>
      <c r="C12774" s="10"/>
    </row>
    <row r="12775" spans="1:3">
      <c r="A12775" s="21">
        <v>523</v>
      </c>
      <c r="B12775" s="6">
        <f>IF(ISNUMBER(SEARCH("D?100",$B546)),0,IF(ISNUMBER(SEARCH("D?1??",$B546)),$D$1857*$B11555*'935'!$M529,0))</f>
        <v>0</v>
      </c>
      <c r="C12775" s="10"/>
    </row>
    <row r="12776" spans="1:3">
      <c r="A12776" s="21">
        <v>524</v>
      </c>
      <c r="B12776" s="6">
        <f>IF(ISNUMBER(SEARCH("D?100",$B547)),0,IF(ISNUMBER(SEARCH("D?1??",$B547)),$D$1857*$B11556*'935'!$M530,0))</f>
        <v>0</v>
      </c>
      <c r="C12776" s="10"/>
    </row>
    <row r="12777" spans="1:3">
      <c r="A12777" s="21">
        <v>525</v>
      </c>
      <c r="B12777" s="6">
        <f>IF(ISNUMBER(SEARCH("D?100",$B548)),0,IF(ISNUMBER(SEARCH("D?1??",$B548)),$D$1857*$B11557*'935'!$M531,0))</f>
        <v>0</v>
      </c>
      <c r="C12777" s="10"/>
    </row>
    <row r="12778" spans="1:3">
      <c r="A12778" s="21">
        <v>526</v>
      </c>
      <c r="B12778" s="6">
        <f>IF(ISNUMBER(SEARCH("D?100",$B549)),0,IF(ISNUMBER(SEARCH("D?1??",$B549)),$D$1857*$B11558*'935'!$M532,0))</f>
        <v>0</v>
      </c>
      <c r="C12778" s="10"/>
    </row>
    <row r="12779" spans="1:3">
      <c r="A12779" s="21">
        <v>527</v>
      </c>
      <c r="B12779" s="6">
        <f>IF(ISNUMBER(SEARCH("D?100",$B550)),0,IF(ISNUMBER(SEARCH("D?1??",$B550)),$D$1857*$B11559*'935'!$M533,0))</f>
        <v>0</v>
      </c>
      <c r="C12779" s="10"/>
    </row>
    <row r="12780" spans="1:3">
      <c r="A12780" s="21">
        <v>528</v>
      </c>
      <c r="B12780" s="6">
        <f>IF(ISNUMBER(SEARCH("D?100",$B551)),0,IF(ISNUMBER(SEARCH("D?1??",$B551)),$D$1857*$B11560*'935'!$M534,0))</f>
        <v>0</v>
      </c>
      <c r="C12780" s="10"/>
    </row>
    <row r="12781" spans="1:3">
      <c r="A12781" s="21">
        <v>529</v>
      </c>
      <c r="B12781" s="6">
        <f>IF(ISNUMBER(SEARCH("D?100",$B552)),0,IF(ISNUMBER(SEARCH("D?1??",$B552)),$D$1857*$B11561*'935'!$M535,0))</f>
        <v>0</v>
      </c>
      <c r="C12781" s="10"/>
    </row>
    <row r="12782" spans="1:3">
      <c r="A12782" s="21">
        <v>530</v>
      </c>
      <c r="B12782" s="6">
        <f>IF(ISNUMBER(SEARCH("D?100",$B553)),0,IF(ISNUMBER(SEARCH("D?1??",$B553)),$D$1857*$B11562*'935'!$M536,0))</f>
        <v>0</v>
      </c>
      <c r="C12782" s="10"/>
    </row>
    <row r="12783" spans="1:3">
      <c r="A12783" s="21">
        <v>531</v>
      </c>
      <c r="B12783" s="6">
        <f>IF(ISNUMBER(SEARCH("D?100",$B554)),0,IF(ISNUMBER(SEARCH("D?1??",$B554)),$D$1857*$B11563*'935'!$M537,0))</f>
        <v>0</v>
      </c>
      <c r="C12783" s="10"/>
    </row>
    <row r="12784" spans="1:3">
      <c r="A12784" s="21">
        <v>532</v>
      </c>
      <c r="B12784" s="6">
        <f>IF(ISNUMBER(SEARCH("D?100",$B555)),0,IF(ISNUMBER(SEARCH("D?1??",$B555)),$D$1857*$B11564*'935'!$M538,0))</f>
        <v>0</v>
      </c>
      <c r="C12784" s="10"/>
    </row>
    <row r="12785" spans="1:3">
      <c r="A12785" s="21">
        <v>533</v>
      </c>
      <c r="B12785" s="6">
        <f>IF(ISNUMBER(SEARCH("D?100",$B556)),0,IF(ISNUMBER(SEARCH("D?1??",$B556)),$D$1857*$B11565*'935'!$M539,0))</f>
        <v>0</v>
      </c>
      <c r="C12785" s="10"/>
    </row>
    <row r="12786" spans="1:3">
      <c r="A12786" s="21">
        <v>534</v>
      </c>
      <c r="B12786" s="6">
        <f>IF(ISNUMBER(SEARCH("D?100",$B557)),0,IF(ISNUMBER(SEARCH("D?1??",$B557)),$D$1857*$B11566*'935'!$M540,0))</f>
        <v>0</v>
      </c>
      <c r="C12786" s="10"/>
    </row>
    <row r="12787" spans="1:3">
      <c r="A12787" s="21">
        <v>535</v>
      </c>
      <c r="B12787" s="6">
        <f>IF(ISNUMBER(SEARCH("D?100",$B558)),0,IF(ISNUMBER(SEARCH("D?1??",$B558)),$D$1857*$B11567*'935'!$M541,0))</f>
        <v>0</v>
      </c>
      <c r="C12787" s="10"/>
    </row>
    <row r="12788" spans="1:3">
      <c r="A12788" s="21">
        <v>536</v>
      </c>
      <c r="B12788" s="6">
        <f>IF(ISNUMBER(SEARCH("D?100",$B559)),0,IF(ISNUMBER(SEARCH("D?1??",$B559)),$D$1857*$B11568*'935'!$M542,0))</f>
        <v>0</v>
      </c>
      <c r="C12788" s="10"/>
    </row>
    <row r="12789" spans="1:3">
      <c r="A12789" s="21">
        <v>537</v>
      </c>
      <c r="B12789" s="6">
        <f>IF(ISNUMBER(SEARCH("D?100",$B560)),0,IF(ISNUMBER(SEARCH("D?1??",$B560)),$D$1857*$B11569*'935'!$M543,0))</f>
        <v>0</v>
      </c>
      <c r="C12789" s="10"/>
    </row>
    <row r="12790" spans="1:3">
      <c r="A12790" s="21">
        <v>538</v>
      </c>
      <c r="B12790" s="6">
        <f>IF(ISNUMBER(SEARCH("D?100",$B561)),0,IF(ISNUMBER(SEARCH("D?1??",$B561)),$D$1857*$B11570*'935'!$M544,0))</f>
        <v>0</v>
      </c>
      <c r="C12790" s="10"/>
    </row>
    <row r="12791" spans="1:3">
      <c r="A12791" s="21">
        <v>539</v>
      </c>
      <c r="B12791" s="6">
        <f>IF(ISNUMBER(SEARCH("D?100",$B562)),0,IF(ISNUMBER(SEARCH("D?1??",$B562)),$D$1857*$B11571*'935'!$M545,0))</f>
        <v>0</v>
      </c>
      <c r="C12791" s="10"/>
    </row>
    <row r="12792" spans="1:3">
      <c r="A12792" s="21">
        <v>540</v>
      </c>
      <c r="B12792" s="6">
        <f>IF(ISNUMBER(SEARCH("D?100",$B563)),0,IF(ISNUMBER(SEARCH("D?1??",$B563)),$D$1857*$B11572*'935'!$M546,0))</f>
        <v>0</v>
      </c>
      <c r="C12792" s="10"/>
    </row>
    <row r="12793" spans="1:3">
      <c r="A12793" s="21">
        <v>541</v>
      </c>
      <c r="B12793" s="6">
        <f>IF(ISNUMBER(SEARCH("D?100",$B564)),0,IF(ISNUMBER(SEARCH("D?1??",$B564)),$D$1857*$B11573*'935'!$M547,0))</f>
        <v>0</v>
      </c>
      <c r="C12793" s="10"/>
    </row>
    <row r="12794" spans="1:3">
      <c r="A12794" s="21">
        <v>542</v>
      </c>
      <c r="B12794" s="6">
        <f>IF(ISNUMBER(SEARCH("D?100",$B565)),0,IF(ISNUMBER(SEARCH("D?1??",$B565)),$D$1857*$B11574*'935'!$M548,0))</f>
        <v>0</v>
      </c>
      <c r="C12794" s="10"/>
    </row>
    <row r="12795" spans="1:3">
      <c r="A12795" s="21">
        <v>543</v>
      </c>
      <c r="B12795" s="6">
        <f>IF(ISNUMBER(SEARCH("D?100",$B566)),0,IF(ISNUMBER(SEARCH("D?1??",$B566)),$D$1857*$B11575*'935'!$M549,0))</f>
        <v>0</v>
      </c>
      <c r="C12795" s="10"/>
    </row>
    <row r="12796" spans="1:3">
      <c r="A12796" s="21">
        <v>544</v>
      </c>
      <c r="B12796" s="6">
        <f>IF(ISNUMBER(SEARCH("D?100",$B567)),0,IF(ISNUMBER(SEARCH("D?1??",$B567)),$D$1857*$B11576*'935'!$M550,0))</f>
        <v>0</v>
      </c>
      <c r="C12796" s="10"/>
    </row>
    <row r="12797" spans="1:3">
      <c r="A12797" s="21">
        <v>545</v>
      </c>
      <c r="B12797" s="6">
        <f>IF(ISNUMBER(SEARCH("D?100",$B568)),0,IF(ISNUMBER(SEARCH("D?1??",$B568)),$D$1857*$B11577*'935'!$M551,0))</f>
        <v>0</v>
      </c>
      <c r="C12797" s="10"/>
    </row>
    <row r="12798" spans="1:3">
      <c r="A12798" s="21">
        <v>546</v>
      </c>
      <c r="B12798" s="6">
        <f>IF(ISNUMBER(SEARCH("D?100",$B569)),0,IF(ISNUMBER(SEARCH("D?1??",$B569)),$D$1857*$B11578*'935'!$M552,0))</f>
        <v>0</v>
      </c>
      <c r="C12798" s="10"/>
    </row>
    <row r="12799" spans="1:3">
      <c r="A12799" s="21">
        <v>547</v>
      </c>
      <c r="B12799" s="6">
        <f>IF(ISNUMBER(SEARCH("D?100",$B570)),0,IF(ISNUMBER(SEARCH("D?1??",$B570)),$D$1857*$B11579*'935'!$M553,0))</f>
        <v>0</v>
      </c>
      <c r="C12799" s="10"/>
    </row>
    <row r="12800" spans="1:3">
      <c r="A12800" s="21">
        <v>548</v>
      </c>
      <c r="B12800" s="6">
        <f>IF(ISNUMBER(SEARCH("D?100",$B571)),0,IF(ISNUMBER(SEARCH("D?1??",$B571)),$D$1857*$B11580*'935'!$M554,0))</f>
        <v>0</v>
      </c>
      <c r="C12800" s="10"/>
    </row>
    <row r="12801" spans="1:3">
      <c r="A12801" s="21">
        <v>549</v>
      </c>
      <c r="B12801" s="6">
        <f>IF(ISNUMBER(SEARCH("D?100",$B572)),0,IF(ISNUMBER(SEARCH("D?1??",$B572)),$D$1857*$B11581*'935'!$M555,0))</f>
        <v>0</v>
      </c>
      <c r="C12801" s="10"/>
    </row>
    <row r="12802" spans="1:3">
      <c r="A12802" s="21">
        <v>550</v>
      </c>
      <c r="B12802" s="6">
        <f>IF(ISNUMBER(SEARCH("D?100",$B573)),0,IF(ISNUMBER(SEARCH("D?1??",$B573)),$D$1857*$B11582*'935'!$M556,0))</f>
        <v>0</v>
      </c>
      <c r="C12802" s="10"/>
    </row>
    <row r="12803" spans="1:3">
      <c r="A12803" s="21">
        <v>551</v>
      </c>
      <c r="B12803" s="6">
        <f>IF(ISNUMBER(SEARCH("D?100",$B574)),0,IF(ISNUMBER(SEARCH("D?1??",$B574)),$D$1857*$B11583*'935'!$M557,0))</f>
        <v>0</v>
      </c>
      <c r="C12803" s="10"/>
    </row>
    <row r="12804" spans="1:3">
      <c r="A12804" s="21">
        <v>552</v>
      </c>
      <c r="B12804" s="6">
        <f>IF(ISNUMBER(SEARCH("D?100",$B575)),0,IF(ISNUMBER(SEARCH("D?1??",$B575)),$D$1857*$B11584*'935'!$M558,0))</f>
        <v>0</v>
      </c>
      <c r="C12804" s="10"/>
    </row>
    <row r="12805" spans="1:3">
      <c r="A12805" s="21">
        <v>553</v>
      </c>
      <c r="B12805" s="6">
        <f>IF(ISNUMBER(SEARCH("D?100",$B576)),0,IF(ISNUMBER(SEARCH("D?1??",$B576)),$D$1857*$B11585*'935'!$M559,0))</f>
        <v>0</v>
      </c>
      <c r="C12805" s="10"/>
    </row>
    <row r="12806" spans="1:3">
      <c r="A12806" s="21">
        <v>554</v>
      </c>
      <c r="B12806" s="6">
        <f>IF(ISNUMBER(SEARCH("D?100",$B577)),0,IF(ISNUMBER(SEARCH("D?1??",$B577)),$D$1857*$B11586*'935'!$M560,0))</f>
        <v>0</v>
      </c>
      <c r="C12806" s="10"/>
    </row>
    <row r="12807" spans="1:3">
      <c r="A12807" s="21">
        <v>555</v>
      </c>
      <c r="B12807" s="6">
        <f>IF(ISNUMBER(SEARCH("D?100",$B578)),0,IF(ISNUMBER(SEARCH("D?1??",$B578)),$D$1857*$B11587*'935'!$M561,0))</f>
        <v>0</v>
      </c>
      <c r="C12807" s="10"/>
    </row>
    <row r="12808" spans="1:3">
      <c r="A12808" s="21">
        <v>556</v>
      </c>
      <c r="B12808" s="6">
        <f>IF(ISNUMBER(SEARCH("D?100",$B579)),0,IF(ISNUMBER(SEARCH("D?1??",$B579)),$D$1857*$B11588*'935'!$M562,0))</f>
        <v>0</v>
      </c>
      <c r="C12808" s="10"/>
    </row>
    <row r="12809" spans="1:3">
      <c r="A12809" s="21">
        <v>557</v>
      </c>
      <c r="B12809" s="6">
        <f>IF(ISNUMBER(SEARCH("D?100",$B580)),0,IF(ISNUMBER(SEARCH("D?1??",$B580)),$D$1857*$B11589*'935'!$M563,0))</f>
        <v>0</v>
      </c>
      <c r="C12809" s="10"/>
    </row>
    <row r="12810" spans="1:3">
      <c r="A12810" s="21">
        <v>558</v>
      </c>
      <c r="B12810" s="6">
        <f>IF(ISNUMBER(SEARCH("D?100",$B581)),0,IF(ISNUMBER(SEARCH("D?1??",$B581)),$D$1857*$B11590*'935'!$M564,0))</f>
        <v>0</v>
      </c>
      <c r="C12810" s="10"/>
    </row>
    <row r="12811" spans="1:3">
      <c r="A12811" s="21">
        <v>559</v>
      </c>
      <c r="B12811" s="6">
        <f>IF(ISNUMBER(SEARCH("D?100",$B582)),0,IF(ISNUMBER(SEARCH("D?1??",$B582)),$D$1857*$B11591*'935'!$M565,0))</f>
        <v>0</v>
      </c>
      <c r="C12811" s="10"/>
    </row>
    <row r="12812" spans="1:3">
      <c r="A12812" s="21">
        <v>560</v>
      </c>
      <c r="B12812" s="6">
        <f>IF(ISNUMBER(SEARCH("D?100",$B583)),0,IF(ISNUMBER(SEARCH("D?1??",$B583)),$D$1857*$B11592*'935'!$M566,0))</f>
        <v>0</v>
      </c>
      <c r="C12812" s="10"/>
    </row>
    <row r="12813" spans="1:3">
      <c r="A12813" s="21">
        <v>561</v>
      </c>
      <c r="B12813" s="6">
        <f>IF(ISNUMBER(SEARCH("D?100",$B584)),0,IF(ISNUMBER(SEARCH("D?1??",$B584)),$D$1857*$B11593*'935'!$M567,0))</f>
        <v>0</v>
      </c>
      <c r="C12813" s="10"/>
    </row>
    <row r="12814" spans="1:3">
      <c r="A12814" s="21">
        <v>562</v>
      </c>
      <c r="B12814" s="6">
        <f>IF(ISNUMBER(SEARCH("D?100",$B585)),0,IF(ISNUMBER(SEARCH("D?1??",$B585)),$D$1857*$B11594*'935'!$M568,0))</f>
        <v>0</v>
      </c>
      <c r="C12814" s="10"/>
    </row>
    <row r="12815" spans="1:3">
      <c r="A12815" s="21">
        <v>563</v>
      </c>
      <c r="B12815" s="6">
        <f>IF(ISNUMBER(SEARCH("D?100",$B586)),0,IF(ISNUMBER(SEARCH("D?1??",$B586)),$D$1857*$B11595*'935'!$M569,0))</f>
        <v>0</v>
      </c>
      <c r="C12815" s="10"/>
    </row>
    <row r="12816" spans="1:3">
      <c r="A12816" s="21">
        <v>564</v>
      </c>
      <c r="B12816" s="6">
        <f>IF(ISNUMBER(SEARCH("D?100",$B587)),0,IF(ISNUMBER(SEARCH("D?1??",$B587)),$D$1857*$B11596*'935'!$M570,0))</f>
        <v>0</v>
      </c>
      <c r="C12816" s="10"/>
    </row>
    <row r="12817" spans="1:3">
      <c r="A12817" s="21">
        <v>565</v>
      </c>
      <c r="B12817" s="6">
        <f>IF(ISNUMBER(SEARCH("D?100",$B588)),0,IF(ISNUMBER(SEARCH("D?1??",$B588)),$D$1857*$B11597*'935'!$M571,0))</f>
        <v>0</v>
      </c>
      <c r="C12817" s="10"/>
    </row>
    <row r="12818" spans="1:3">
      <c r="A12818" s="21">
        <v>566</v>
      </c>
      <c r="B12818" s="6">
        <f>IF(ISNUMBER(SEARCH("D?100",$B589)),0,IF(ISNUMBER(SEARCH("D?1??",$B589)),$D$1857*$B11598*'935'!$M572,0))</f>
        <v>0</v>
      </c>
      <c r="C12818" s="10"/>
    </row>
    <row r="12819" spans="1:3">
      <c r="A12819" s="21">
        <v>567</v>
      </c>
      <c r="B12819" s="6">
        <f>IF(ISNUMBER(SEARCH("D?100",$B590)),0,IF(ISNUMBER(SEARCH("D?1??",$B590)),$D$1857*$B11599*'935'!$M573,0))</f>
        <v>0</v>
      </c>
      <c r="C12819" s="10"/>
    </row>
    <row r="12820" spans="1:3">
      <c r="A12820" s="21">
        <v>568</v>
      </c>
      <c r="B12820" s="6">
        <f>IF(ISNUMBER(SEARCH("D?100",$B591)),0,IF(ISNUMBER(SEARCH("D?1??",$B591)),$D$1857*$B11600*'935'!$M574,0))</f>
        <v>0</v>
      </c>
      <c r="C12820" s="10"/>
    </row>
    <row r="12821" spans="1:3">
      <c r="A12821" s="21">
        <v>569</v>
      </c>
      <c r="B12821" s="6">
        <f>IF(ISNUMBER(SEARCH("D?100",$B592)),0,IF(ISNUMBER(SEARCH("D?1??",$B592)),$D$1857*$B11601*'935'!$M575,0))</f>
        <v>0</v>
      </c>
      <c r="C12821" s="10"/>
    </row>
    <row r="12822" spans="1:3">
      <c r="A12822" s="21">
        <v>570</v>
      </c>
      <c r="B12822" s="6">
        <f>IF(ISNUMBER(SEARCH("D?100",$B593)),0,IF(ISNUMBER(SEARCH("D?1??",$B593)),$D$1857*$B11602*'935'!$M576,0))</f>
        <v>0</v>
      </c>
      <c r="C12822" s="10"/>
    </row>
    <row r="12823" spans="1:3">
      <c r="A12823" s="21">
        <v>571</v>
      </c>
      <c r="B12823" s="6">
        <f>IF(ISNUMBER(SEARCH("D?100",$B594)),0,IF(ISNUMBER(SEARCH("D?1??",$B594)),$D$1857*$B11603*'935'!$M577,0))</f>
        <v>0</v>
      </c>
      <c r="C12823" s="10"/>
    </row>
    <row r="12824" spans="1:3">
      <c r="A12824" s="21">
        <v>572</v>
      </c>
      <c r="B12824" s="6">
        <f>IF(ISNUMBER(SEARCH("D?100",$B595)),0,IF(ISNUMBER(SEARCH("D?1??",$B595)),$D$1857*$B11604*'935'!$M578,0))</f>
        <v>0</v>
      </c>
      <c r="C12824" s="10"/>
    </row>
    <row r="12825" spans="1:3">
      <c r="A12825" s="21">
        <v>573</v>
      </c>
      <c r="B12825" s="6">
        <f>IF(ISNUMBER(SEARCH("D?100",$B596)),0,IF(ISNUMBER(SEARCH("D?1??",$B596)),$D$1857*$B11605*'935'!$M579,0))</f>
        <v>0</v>
      </c>
      <c r="C12825" s="10"/>
    </row>
    <row r="12826" spans="1:3">
      <c r="A12826" s="21">
        <v>574</v>
      </c>
      <c r="B12826" s="6">
        <f>IF(ISNUMBER(SEARCH("D?100",$B597)),0,IF(ISNUMBER(SEARCH("D?1??",$B597)),$D$1857*$B11606*'935'!$M580,0))</f>
        <v>0</v>
      </c>
      <c r="C12826" s="10"/>
    </row>
    <row r="12827" spans="1:3">
      <c r="A12827" s="21">
        <v>575</v>
      </c>
      <c r="B12827" s="6">
        <f>IF(ISNUMBER(SEARCH("D?100",$B598)),0,IF(ISNUMBER(SEARCH("D?1??",$B598)),$D$1857*$B11607*'935'!$M581,0))</f>
        <v>0</v>
      </c>
      <c r="C12827" s="10"/>
    </row>
    <row r="12828" spans="1:3">
      <c r="A12828" s="21">
        <v>576</v>
      </c>
      <c r="B12828" s="6">
        <f>IF(ISNUMBER(SEARCH("D?100",$B599)),0,IF(ISNUMBER(SEARCH("D?1??",$B599)),$D$1857*$B11608*'935'!$M582,0))</f>
        <v>0</v>
      </c>
      <c r="C12828" s="10"/>
    </row>
    <row r="12829" spans="1:3">
      <c r="A12829" s="21">
        <v>577</v>
      </c>
      <c r="B12829" s="6">
        <f>IF(ISNUMBER(SEARCH("D?100",$B600)),0,IF(ISNUMBER(SEARCH("D?1??",$B600)),$D$1857*$B11609*'935'!$M583,0))</f>
        <v>0</v>
      </c>
      <c r="C12829" s="10"/>
    </row>
    <row r="12830" spans="1:3">
      <c r="A12830" s="21">
        <v>578</v>
      </c>
      <c r="B12830" s="6">
        <f>IF(ISNUMBER(SEARCH("D?100",$B601)),0,IF(ISNUMBER(SEARCH("D?1??",$B601)),$D$1857*$B11610*'935'!$M584,0))</f>
        <v>0</v>
      </c>
      <c r="C12830" s="10"/>
    </row>
    <row r="12831" spans="1:3">
      <c r="A12831" s="21">
        <v>579</v>
      </c>
      <c r="B12831" s="6">
        <f>IF(ISNUMBER(SEARCH("D?100",$B602)),0,IF(ISNUMBER(SEARCH("D?1??",$B602)),$D$1857*$B11611*'935'!$M585,0))</f>
        <v>0</v>
      </c>
      <c r="C12831" s="10"/>
    </row>
    <row r="12832" spans="1:3">
      <c r="A12832" s="21">
        <v>580</v>
      </c>
      <c r="B12832" s="6">
        <f>IF(ISNUMBER(SEARCH("D?100",$B603)),0,IF(ISNUMBER(SEARCH("D?1??",$B603)),$D$1857*$B11612*'935'!$M586,0))</f>
        <v>0</v>
      </c>
      <c r="C12832" s="10"/>
    </row>
    <row r="12833" spans="1:3">
      <c r="A12833" s="21">
        <v>581</v>
      </c>
      <c r="B12833" s="6">
        <f>IF(ISNUMBER(SEARCH("D?100",$B604)),0,IF(ISNUMBER(SEARCH("D?1??",$B604)),$D$1857*$B11613*'935'!$M587,0))</f>
        <v>0</v>
      </c>
      <c r="C12833" s="10"/>
    </row>
    <row r="12834" spans="1:3">
      <c r="A12834" s="21">
        <v>582</v>
      </c>
      <c r="B12834" s="6">
        <f>IF(ISNUMBER(SEARCH("D?100",$B605)),0,IF(ISNUMBER(SEARCH("D?1??",$B605)),$D$1857*$B11614*'935'!$M588,0))</f>
        <v>0</v>
      </c>
      <c r="C12834" s="10"/>
    </row>
    <row r="12835" spans="1:3">
      <c r="A12835" s="21">
        <v>583</v>
      </c>
      <c r="B12835" s="6">
        <f>IF(ISNUMBER(SEARCH("D?100",$B606)),0,IF(ISNUMBER(SEARCH("D?1??",$B606)),$D$1857*$B11615*'935'!$M589,0))</f>
        <v>0</v>
      </c>
      <c r="C12835" s="10"/>
    </row>
    <row r="12836" spans="1:3">
      <c r="A12836" s="21">
        <v>584</v>
      </c>
      <c r="B12836" s="6">
        <f>IF(ISNUMBER(SEARCH("D?100",$B607)),0,IF(ISNUMBER(SEARCH("D?1??",$B607)),$D$1857*$B11616*'935'!$M590,0))</f>
        <v>0</v>
      </c>
      <c r="C12836" s="10"/>
    </row>
    <row r="12837" spans="1:3">
      <c r="A12837" s="21">
        <v>585</v>
      </c>
      <c r="B12837" s="6">
        <f>IF(ISNUMBER(SEARCH("D?100",$B608)),0,IF(ISNUMBER(SEARCH("D?1??",$B608)),$D$1857*$B11617*'935'!$M591,0))</f>
        <v>0</v>
      </c>
      <c r="C12837" s="10"/>
    </row>
    <row r="12838" spans="1:3">
      <c r="A12838" s="21">
        <v>586</v>
      </c>
      <c r="B12838" s="6">
        <f>IF(ISNUMBER(SEARCH("D?100",$B609)),0,IF(ISNUMBER(SEARCH("D?1??",$B609)),$D$1857*$B11618*'935'!$M592,0))</f>
        <v>0</v>
      </c>
      <c r="C12838" s="10"/>
    </row>
    <row r="12839" spans="1:3">
      <c r="A12839" s="21">
        <v>587</v>
      </c>
      <c r="B12839" s="6">
        <f>IF(ISNUMBER(SEARCH("D?100",$B610)),0,IF(ISNUMBER(SEARCH("D?1??",$B610)),$D$1857*$B11619*'935'!$M593,0))</f>
        <v>0</v>
      </c>
      <c r="C12839" s="10"/>
    </row>
    <row r="12840" spans="1:3">
      <c r="A12840" s="21">
        <v>588</v>
      </c>
      <c r="B12840" s="6">
        <f>IF(ISNUMBER(SEARCH("D?100",$B611)),0,IF(ISNUMBER(SEARCH("D?1??",$B611)),$D$1857*$B11620*'935'!$M594,0))</f>
        <v>0</v>
      </c>
      <c r="C12840" s="10"/>
    </row>
    <row r="12841" spans="1:3">
      <c r="A12841" s="21">
        <v>589</v>
      </c>
      <c r="B12841" s="6">
        <f>IF(ISNUMBER(SEARCH("D?100",$B612)),0,IF(ISNUMBER(SEARCH("D?1??",$B612)),$D$1857*$B11621*'935'!$M595,0))</f>
        <v>0</v>
      </c>
      <c r="C12841" s="10"/>
    </row>
    <row r="12842" spans="1:3">
      <c r="A12842" s="21">
        <v>590</v>
      </c>
      <c r="B12842" s="6">
        <f>IF(ISNUMBER(SEARCH("D?100",$B613)),0,IF(ISNUMBER(SEARCH("D?1??",$B613)),$D$1857*$B11622*'935'!$M596,0))</f>
        <v>0</v>
      </c>
      <c r="C12842" s="10"/>
    </row>
    <row r="12843" spans="1:3">
      <c r="A12843" s="21">
        <v>591</v>
      </c>
      <c r="B12843" s="6">
        <f>IF(ISNUMBER(SEARCH("D?100",$B614)),0,IF(ISNUMBER(SEARCH("D?1??",$B614)),$D$1857*$B11623*'935'!$M597,0))</f>
        <v>0</v>
      </c>
      <c r="C12843" s="10"/>
    </row>
    <row r="12844" spans="1:3">
      <c r="A12844" s="21">
        <v>592</v>
      </c>
      <c r="B12844" s="6">
        <f>IF(ISNUMBER(SEARCH("D?100",$B615)),0,IF(ISNUMBER(SEARCH("D?1??",$B615)),$D$1857*$B11624*'935'!$M598,0))</f>
        <v>0</v>
      </c>
      <c r="C12844" s="10"/>
    </row>
    <row r="12845" spans="1:3">
      <c r="A12845" s="21">
        <v>593</v>
      </c>
      <c r="B12845" s="6">
        <f>IF(ISNUMBER(SEARCH("D?100",$B616)),0,IF(ISNUMBER(SEARCH("D?1??",$B616)),$D$1857*$B11625*'935'!$M599,0))</f>
        <v>0</v>
      </c>
      <c r="C12845" s="10"/>
    </row>
    <row r="12846" spans="1:3">
      <c r="A12846" s="21">
        <v>594</v>
      </c>
      <c r="B12846" s="6">
        <f>IF(ISNUMBER(SEARCH("D?100",$B617)),0,IF(ISNUMBER(SEARCH("D?1??",$B617)),$D$1857*$B11626*'935'!$M600,0))</f>
        <v>0</v>
      </c>
      <c r="C12846" s="10"/>
    </row>
    <row r="12847" spans="1:3">
      <c r="A12847" s="21">
        <v>595</v>
      </c>
      <c r="B12847" s="6">
        <f>IF(ISNUMBER(SEARCH("D?100",$B618)),0,IF(ISNUMBER(SEARCH("D?1??",$B618)),$D$1857*$B11627*'935'!$M601,0))</f>
        <v>0</v>
      </c>
      <c r="C12847" s="10"/>
    </row>
    <row r="12848" spans="1:3">
      <c r="A12848" s="21">
        <v>596</v>
      </c>
      <c r="B12848" s="6">
        <f>IF(ISNUMBER(SEARCH("D?100",$B619)),0,IF(ISNUMBER(SEARCH("D?1??",$B619)),$D$1857*$B11628*'935'!$M602,0))</f>
        <v>0</v>
      </c>
      <c r="C12848" s="10"/>
    </row>
    <row r="12849" spans="1:3">
      <c r="A12849" s="21">
        <v>597</v>
      </c>
      <c r="B12849" s="6">
        <f>IF(ISNUMBER(SEARCH("D?100",$B620)),0,IF(ISNUMBER(SEARCH("D?1??",$B620)),$D$1857*$B11629*'935'!$M603,0))</f>
        <v>0</v>
      </c>
      <c r="C12849" s="10"/>
    </row>
    <row r="12850" spans="1:3">
      <c r="A12850" s="21">
        <v>598</v>
      </c>
      <c r="B12850" s="6">
        <f>IF(ISNUMBER(SEARCH("D?100",$B621)),0,IF(ISNUMBER(SEARCH("D?1??",$B621)),$D$1857*$B11630*'935'!$M604,0))</f>
        <v>0</v>
      </c>
      <c r="C12850" s="10"/>
    </row>
    <row r="12851" spans="1:3">
      <c r="A12851" s="21">
        <v>599</v>
      </c>
      <c r="B12851" s="6">
        <f>IF(ISNUMBER(SEARCH("D?100",$B622)),0,IF(ISNUMBER(SEARCH("D?1??",$B622)),$D$1857*$B11631*'935'!$M605,0))</f>
        <v>0</v>
      </c>
      <c r="C12851" s="10"/>
    </row>
    <row r="12852" spans="1:3">
      <c r="A12852" s="21">
        <v>600</v>
      </c>
      <c r="B12852" s="6">
        <f>IF(ISNUMBER(SEARCH("D?100",$B623)),0,IF(ISNUMBER(SEARCH("D?1??",$B623)),$D$1857*$B11632*'935'!$M606,0))</f>
        <v>0</v>
      </c>
      <c r="C12852" s="10"/>
    </row>
    <row r="12854" spans="1:3" ht="21" customHeight="1">
      <c r="A12854" s="1" t="s">
        <v>371</v>
      </c>
    </row>
    <row r="12855" spans="1:3">
      <c r="A12855" s="2" t="s">
        <v>254</v>
      </c>
    </row>
    <row r="12856" spans="1:3">
      <c r="A12856" s="12" t="s">
        <v>286</v>
      </c>
    </row>
    <row r="12857" spans="1:3">
      <c r="A12857" s="12" t="s">
        <v>287</v>
      </c>
    </row>
    <row r="12858" spans="1:3">
      <c r="A12858" s="12" t="s">
        <v>366</v>
      </c>
    </row>
    <row r="12859" spans="1:3">
      <c r="A12859" s="12" t="s">
        <v>367</v>
      </c>
    </row>
    <row r="12860" spans="1:3">
      <c r="A12860" s="2" t="s">
        <v>372</v>
      </c>
    </row>
    <row r="12862" spans="1:3">
      <c r="B12862" s="3" t="s">
        <v>8</v>
      </c>
    </row>
    <row r="12863" spans="1:3">
      <c r="A12863" s="21">
        <v>1</v>
      </c>
      <c r="B12863" s="6">
        <f>IF($B24="D1000",0,IF(ISNUMBER(SEARCH("D1???",$B24)),$C$1857*$B11033*'935'!$L7,0))</f>
        <v>0</v>
      </c>
      <c r="C12863" s="10"/>
    </row>
    <row r="12864" spans="1:3">
      <c r="A12864" s="21">
        <v>2</v>
      </c>
      <c r="B12864" s="6">
        <f>IF($B25="D1000",0,IF(ISNUMBER(SEARCH("D1???",$B25)),$C$1857*$B11034*'935'!$L8,0))</f>
        <v>0</v>
      </c>
      <c r="C12864" s="10"/>
    </row>
    <row r="12865" spans="1:3">
      <c r="A12865" s="21">
        <v>3</v>
      </c>
      <c r="B12865" s="6">
        <f>IF($B26="D1000",0,IF(ISNUMBER(SEARCH("D1???",$B26)),$C$1857*$B11035*'935'!$L9,0))</f>
        <v>0</v>
      </c>
      <c r="C12865" s="10"/>
    </row>
    <row r="12866" spans="1:3">
      <c r="A12866" s="21">
        <v>4</v>
      </c>
      <c r="B12866" s="6">
        <f>IF($B27="D1000",0,IF(ISNUMBER(SEARCH("D1???",$B27)),$C$1857*$B11036*'935'!$L10,0))</f>
        <v>0</v>
      </c>
      <c r="C12866" s="10"/>
    </row>
    <row r="12867" spans="1:3">
      <c r="A12867" s="21">
        <v>5</v>
      </c>
      <c r="B12867" s="6">
        <f>IF($B28="D1000",0,IF(ISNUMBER(SEARCH("D1???",$B28)),$C$1857*$B11037*'935'!$L11,0))</f>
        <v>0</v>
      </c>
      <c r="C12867" s="10"/>
    </row>
    <row r="12868" spans="1:3">
      <c r="A12868" s="21">
        <v>6</v>
      </c>
      <c r="B12868" s="6">
        <f>IF($B29="D1000",0,IF(ISNUMBER(SEARCH("D1???",$B29)),$C$1857*$B11038*'935'!$L12,0))</f>
        <v>0</v>
      </c>
      <c r="C12868" s="10"/>
    </row>
    <row r="12869" spans="1:3">
      <c r="A12869" s="21">
        <v>7</v>
      </c>
      <c r="B12869" s="6">
        <f>IF($B30="D1000",0,IF(ISNUMBER(SEARCH("D1???",$B30)),$C$1857*$B11039*'935'!$L13,0))</f>
        <v>0</v>
      </c>
      <c r="C12869" s="10"/>
    </row>
    <row r="12870" spans="1:3">
      <c r="A12870" s="21">
        <v>8</v>
      </c>
      <c r="B12870" s="6">
        <f>IF($B31="D1000",0,IF(ISNUMBER(SEARCH("D1???",$B31)),$C$1857*$B11040*'935'!$L14,0))</f>
        <v>0</v>
      </c>
      <c r="C12870" s="10"/>
    </row>
    <row r="12871" spans="1:3">
      <c r="A12871" s="21">
        <v>9</v>
      </c>
      <c r="B12871" s="6">
        <f>IF($B32="D1000",0,IF(ISNUMBER(SEARCH("D1???",$B32)),$C$1857*$B11041*'935'!$L15,0))</f>
        <v>0</v>
      </c>
      <c r="C12871" s="10"/>
    </row>
    <row r="12872" spans="1:3">
      <c r="A12872" s="21">
        <v>10</v>
      </c>
      <c r="B12872" s="6">
        <f>IF($B33="D1000",0,IF(ISNUMBER(SEARCH("D1???",$B33)),$C$1857*$B11042*'935'!$L16,0))</f>
        <v>0</v>
      </c>
      <c r="C12872" s="10"/>
    </row>
    <row r="12873" spans="1:3">
      <c r="A12873" s="21">
        <v>11</v>
      </c>
      <c r="B12873" s="6">
        <f>IF($B34="D1000",0,IF(ISNUMBER(SEARCH("D1???",$B34)),$C$1857*$B11043*'935'!$L17,0))</f>
        <v>0</v>
      </c>
      <c r="C12873" s="10"/>
    </row>
    <row r="12874" spans="1:3">
      <c r="A12874" s="21">
        <v>12</v>
      </c>
      <c r="B12874" s="6">
        <f>IF($B35="D1000",0,IF(ISNUMBER(SEARCH("D1???",$B35)),$C$1857*$B11044*'935'!$L18,0))</f>
        <v>0</v>
      </c>
      <c r="C12874" s="10"/>
    </row>
    <row r="12875" spans="1:3">
      <c r="A12875" s="21">
        <v>13</v>
      </c>
      <c r="B12875" s="6">
        <f>IF($B36="D1000",0,IF(ISNUMBER(SEARCH("D1???",$B36)),$C$1857*$B11045*'935'!$L19,0))</f>
        <v>0</v>
      </c>
      <c r="C12875" s="10"/>
    </row>
    <row r="12876" spans="1:3">
      <c r="A12876" s="21">
        <v>14</v>
      </c>
      <c r="B12876" s="6">
        <f>IF($B37="D1000",0,IF(ISNUMBER(SEARCH("D1???",$B37)),$C$1857*$B11046*'935'!$L20,0))</f>
        <v>0</v>
      </c>
      <c r="C12876" s="10"/>
    </row>
    <row r="12877" spans="1:3">
      <c r="A12877" s="21">
        <v>15</v>
      </c>
      <c r="B12877" s="6">
        <f>IF($B38="D1000",0,IF(ISNUMBER(SEARCH("D1???",$B38)),$C$1857*$B11047*'935'!$L21,0))</f>
        <v>0</v>
      </c>
      <c r="C12877" s="10"/>
    </row>
    <row r="12878" spans="1:3">
      <c r="A12878" s="21">
        <v>16</v>
      </c>
      <c r="B12878" s="6">
        <f>IF($B39="D1000",0,IF(ISNUMBER(SEARCH("D1???",$B39)),$C$1857*$B11048*'935'!$L22,0))</f>
        <v>0</v>
      </c>
      <c r="C12878" s="10"/>
    </row>
    <row r="12879" spans="1:3">
      <c r="A12879" s="21">
        <v>17</v>
      </c>
      <c r="B12879" s="6">
        <f>IF($B40="D1000",0,IF(ISNUMBER(SEARCH("D1???",$B40)),$C$1857*$B11049*'935'!$L23,0))</f>
        <v>0</v>
      </c>
      <c r="C12879" s="10"/>
    </row>
    <row r="12880" spans="1:3">
      <c r="A12880" s="21">
        <v>18</v>
      </c>
      <c r="B12880" s="6">
        <f>IF($B41="D1000",0,IF(ISNUMBER(SEARCH("D1???",$B41)),$C$1857*$B11050*'935'!$L24,0))</f>
        <v>0</v>
      </c>
      <c r="C12880" s="10"/>
    </row>
    <row r="12881" spans="1:3">
      <c r="A12881" s="21">
        <v>19</v>
      </c>
      <c r="B12881" s="6">
        <f>IF($B42="D1000",0,IF(ISNUMBER(SEARCH("D1???",$B42)),$C$1857*$B11051*'935'!$L25,0))</f>
        <v>0</v>
      </c>
      <c r="C12881" s="10"/>
    </row>
    <row r="12882" spans="1:3">
      <c r="A12882" s="21">
        <v>20</v>
      </c>
      <c r="B12882" s="6">
        <f>IF($B43="D1000",0,IF(ISNUMBER(SEARCH("D1???",$B43)),$C$1857*$B11052*'935'!$L26,0))</f>
        <v>0</v>
      </c>
      <c r="C12882" s="10"/>
    </row>
    <row r="12883" spans="1:3">
      <c r="A12883" s="21">
        <v>21</v>
      </c>
      <c r="B12883" s="6">
        <f>IF($B44="D1000",0,IF(ISNUMBER(SEARCH("D1???",$B44)),$C$1857*$B11053*'935'!$L27,0))</f>
        <v>0</v>
      </c>
      <c r="C12883" s="10"/>
    </row>
    <row r="12884" spans="1:3">
      <c r="A12884" s="21">
        <v>22</v>
      </c>
      <c r="B12884" s="6">
        <f>IF($B45="D1000",0,IF(ISNUMBER(SEARCH("D1???",$B45)),$C$1857*$B11054*'935'!$L28,0))</f>
        <v>0</v>
      </c>
      <c r="C12884" s="10"/>
    </row>
    <row r="12885" spans="1:3">
      <c r="A12885" s="21">
        <v>23</v>
      </c>
      <c r="B12885" s="6">
        <f>IF($B46="D1000",0,IF(ISNUMBER(SEARCH("D1???",$B46)),$C$1857*$B11055*'935'!$L29,0))</f>
        <v>0</v>
      </c>
      <c r="C12885" s="10"/>
    </row>
    <row r="12886" spans="1:3">
      <c r="A12886" s="21">
        <v>24</v>
      </c>
      <c r="B12886" s="6">
        <f>IF($B47="D1000",0,IF(ISNUMBER(SEARCH("D1???",$B47)),$C$1857*$B11056*'935'!$L30,0))</f>
        <v>0</v>
      </c>
      <c r="C12886" s="10"/>
    </row>
    <row r="12887" spans="1:3">
      <c r="A12887" s="21">
        <v>25</v>
      </c>
      <c r="B12887" s="6">
        <f>IF($B48="D1000",0,IF(ISNUMBER(SEARCH("D1???",$B48)),$C$1857*$B11057*'935'!$L31,0))</f>
        <v>0</v>
      </c>
      <c r="C12887" s="10"/>
    </row>
    <row r="12888" spans="1:3">
      <c r="A12888" s="21">
        <v>26</v>
      </c>
      <c r="B12888" s="6">
        <f>IF($B49="D1000",0,IF(ISNUMBER(SEARCH("D1???",$B49)),$C$1857*$B11058*'935'!$L32,0))</f>
        <v>0</v>
      </c>
      <c r="C12888" s="10"/>
    </row>
    <row r="12889" spans="1:3">
      <c r="A12889" s="21">
        <v>27</v>
      </c>
      <c r="B12889" s="6">
        <f>IF($B50="D1000",0,IF(ISNUMBER(SEARCH("D1???",$B50)),$C$1857*$B11059*'935'!$L33,0))</f>
        <v>0</v>
      </c>
      <c r="C12889" s="10"/>
    </row>
    <row r="12890" spans="1:3">
      <c r="A12890" s="21">
        <v>28</v>
      </c>
      <c r="B12890" s="6">
        <f>IF($B51="D1000",0,IF(ISNUMBER(SEARCH("D1???",$B51)),$C$1857*$B11060*'935'!$L34,0))</f>
        <v>0</v>
      </c>
      <c r="C12890" s="10"/>
    </row>
    <row r="12891" spans="1:3">
      <c r="A12891" s="21">
        <v>29</v>
      </c>
      <c r="B12891" s="6">
        <f>IF($B52="D1000",0,IF(ISNUMBER(SEARCH("D1???",$B52)),$C$1857*$B11061*'935'!$L35,0))</f>
        <v>0</v>
      </c>
      <c r="C12891" s="10"/>
    </row>
    <row r="12892" spans="1:3">
      <c r="A12892" s="21">
        <v>30</v>
      </c>
      <c r="B12892" s="6">
        <f>IF($B53="D1000",0,IF(ISNUMBER(SEARCH("D1???",$B53)),$C$1857*$B11062*'935'!$L36,0))</f>
        <v>0</v>
      </c>
      <c r="C12892" s="10"/>
    </row>
    <row r="12893" spans="1:3">
      <c r="A12893" s="21">
        <v>31</v>
      </c>
      <c r="B12893" s="6">
        <f>IF($B54="D1000",0,IF(ISNUMBER(SEARCH("D1???",$B54)),$C$1857*$B11063*'935'!$L37,0))</f>
        <v>0</v>
      </c>
      <c r="C12893" s="10"/>
    </row>
    <row r="12894" spans="1:3">
      <c r="A12894" s="21">
        <v>32</v>
      </c>
      <c r="B12894" s="6">
        <f>IF($B55="D1000",0,IF(ISNUMBER(SEARCH("D1???",$B55)),$C$1857*$B11064*'935'!$L38,0))</f>
        <v>0</v>
      </c>
      <c r="C12894" s="10"/>
    </row>
    <row r="12895" spans="1:3">
      <c r="A12895" s="21">
        <v>33</v>
      </c>
      <c r="B12895" s="6">
        <f>IF($B56="D1000",0,IF(ISNUMBER(SEARCH("D1???",$B56)),$C$1857*$B11065*'935'!$L39,0))</f>
        <v>0</v>
      </c>
      <c r="C12895" s="10"/>
    </row>
    <row r="12896" spans="1:3">
      <c r="A12896" s="21">
        <v>34</v>
      </c>
      <c r="B12896" s="6">
        <f>IF($B57="D1000",0,IF(ISNUMBER(SEARCH("D1???",$B57)),$C$1857*$B11066*'935'!$L40,0))</f>
        <v>0</v>
      </c>
      <c r="C12896" s="10"/>
    </row>
    <row r="12897" spans="1:3">
      <c r="A12897" s="21">
        <v>35</v>
      </c>
      <c r="B12897" s="6">
        <f>IF($B58="D1000",0,IF(ISNUMBER(SEARCH("D1???",$B58)),$C$1857*$B11067*'935'!$L41,0))</f>
        <v>0</v>
      </c>
      <c r="C12897" s="10"/>
    </row>
    <row r="12898" spans="1:3">
      <c r="A12898" s="21">
        <v>36</v>
      </c>
      <c r="B12898" s="6">
        <f>IF($B59="D1000",0,IF(ISNUMBER(SEARCH("D1???",$B59)),$C$1857*$B11068*'935'!$L42,0))</f>
        <v>0</v>
      </c>
      <c r="C12898" s="10"/>
    </row>
    <row r="12899" spans="1:3">
      <c r="A12899" s="21">
        <v>37</v>
      </c>
      <c r="B12899" s="6">
        <f>IF($B60="D1000",0,IF(ISNUMBER(SEARCH("D1???",$B60)),$C$1857*$B11069*'935'!$L43,0))</f>
        <v>0</v>
      </c>
      <c r="C12899" s="10"/>
    </row>
    <row r="12900" spans="1:3">
      <c r="A12900" s="21">
        <v>38</v>
      </c>
      <c r="B12900" s="6">
        <f>IF($B61="D1000",0,IF(ISNUMBER(SEARCH("D1???",$B61)),$C$1857*$B11070*'935'!$L44,0))</f>
        <v>0</v>
      </c>
      <c r="C12900" s="10"/>
    </row>
    <row r="12901" spans="1:3">
      <c r="A12901" s="21">
        <v>39</v>
      </c>
      <c r="B12901" s="6">
        <f>IF($B62="D1000",0,IF(ISNUMBER(SEARCH("D1???",$B62)),$C$1857*$B11071*'935'!$L45,0))</f>
        <v>0</v>
      </c>
      <c r="C12901" s="10"/>
    </row>
    <row r="12902" spans="1:3">
      <c r="A12902" s="21">
        <v>40</v>
      </c>
      <c r="B12902" s="6">
        <f>IF($B63="D1000",0,IF(ISNUMBER(SEARCH("D1???",$B63)),$C$1857*$B11072*'935'!$L46,0))</f>
        <v>0</v>
      </c>
      <c r="C12902" s="10"/>
    </row>
    <row r="12903" spans="1:3">
      <c r="A12903" s="21">
        <v>41</v>
      </c>
      <c r="B12903" s="6">
        <f>IF($B64="D1000",0,IF(ISNUMBER(SEARCH("D1???",$B64)),$C$1857*$B11073*'935'!$L47,0))</f>
        <v>0</v>
      </c>
      <c r="C12903" s="10"/>
    </row>
    <row r="12904" spans="1:3">
      <c r="A12904" s="21">
        <v>42</v>
      </c>
      <c r="B12904" s="6">
        <f>IF($B65="D1000",0,IF(ISNUMBER(SEARCH("D1???",$B65)),$C$1857*$B11074*'935'!$L48,0))</f>
        <v>0</v>
      </c>
      <c r="C12904" s="10"/>
    </row>
    <row r="12905" spans="1:3">
      <c r="A12905" s="21">
        <v>43</v>
      </c>
      <c r="B12905" s="6">
        <f>IF($B66="D1000",0,IF(ISNUMBER(SEARCH("D1???",$B66)),$C$1857*$B11075*'935'!$L49,0))</f>
        <v>0</v>
      </c>
      <c r="C12905" s="10"/>
    </row>
    <row r="12906" spans="1:3">
      <c r="A12906" s="21">
        <v>44</v>
      </c>
      <c r="B12906" s="6">
        <f>IF($B67="D1000",0,IF(ISNUMBER(SEARCH("D1???",$B67)),$C$1857*$B11076*'935'!$L50,0))</f>
        <v>0</v>
      </c>
      <c r="C12906" s="10"/>
    </row>
    <row r="12907" spans="1:3">
      <c r="A12907" s="21">
        <v>45</v>
      </c>
      <c r="B12907" s="6">
        <f>IF($B68="D1000",0,IF(ISNUMBER(SEARCH("D1???",$B68)),$C$1857*$B11077*'935'!$L51,0))</f>
        <v>0</v>
      </c>
      <c r="C12907" s="10"/>
    </row>
    <row r="12908" spans="1:3">
      <c r="A12908" s="21">
        <v>46</v>
      </c>
      <c r="B12908" s="6">
        <f>IF($B69="D1000",0,IF(ISNUMBER(SEARCH("D1???",$B69)),$C$1857*$B11078*'935'!$L52,0))</f>
        <v>0</v>
      </c>
      <c r="C12908" s="10"/>
    </row>
    <row r="12909" spans="1:3">
      <c r="A12909" s="21">
        <v>47</v>
      </c>
      <c r="B12909" s="6">
        <f>IF($B70="D1000",0,IF(ISNUMBER(SEARCH("D1???",$B70)),$C$1857*$B11079*'935'!$L53,0))</f>
        <v>0</v>
      </c>
      <c r="C12909" s="10"/>
    </row>
    <row r="12910" spans="1:3">
      <c r="A12910" s="21">
        <v>48</v>
      </c>
      <c r="B12910" s="6">
        <f>IF($B71="D1000",0,IF(ISNUMBER(SEARCH("D1???",$B71)),$C$1857*$B11080*'935'!$L54,0))</f>
        <v>0</v>
      </c>
      <c r="C12910" s="10"/>
    </row>
    <row r="12911" spans="1:3">
      <c r="A12911" s="21">
        <v>49</v>
      </c>
      <c r="B12911" s="6">
        <f>IF($B72="D1000",0,IF(ISNUMBER(SEARCH("D1???",$B72)),$C$1857*$B11081*'935'!$L55,0))</f>
        <v>0</v>
      </c>
      <c r="C12911" s="10"/>
    </row>
    <row r="12912" spans="1:3">
      <c r="A12912" s="21">
        <v>50</v>
      </c>
      <c r="B12912" s="6">
        <f>IF($B73="D1000",0,IF(ISNUMBER(SEARCH("D1???",$B73)),$C$1857*$B11082*'935'!$L56,0))</f>
        <v>0</v>
      </c>
      <c r="C12912" s="10"/>
    </row>
    <row r="12913" spans="1:3">
      <c r="A12913" s="21">
        <v>51</v>
      </c>
      <c r="B12913" s="6">
        <f>IF($B74="D1000",0,IF(ISNUMBER(SEARCH("D1???",$B74)),$C$1857*$B11083*'935'!$L57,0))</f>
        <v>0</v>
      </c>
      <c r="C12913" s="10"/>
    </row>
    <row r="12914" spans="1:3">
      <c r="A12914" s="21">
        <v>52</v>
      </c>
      <c r="B12914" s="6">
        <f>IF($B75="D1000",0,IF(ISNUMBER(SEARCH("D1???",$B75)),$C$1857*$B11084*'935'!$L58,0))</f>
        <v>0</v>
      </c>
      <c r="C12914" s="10"/>
    </row>
    <row r="12915" spans="1:3">
      <c r="A12915" s="21">
        <v>53</v>
      </c>
      <c r="B12915" s="6">
        <f>IF($B76="D1000",0,IF(ISNUMBER(SEARCH("D1???",$B76)),$C$1857*$B11085*'935'!$L59,0))</f>
        <v>0</v>
      </c>
      <c r="C12915" s="10"/>
    </row>
    <row r="12916" spans="1:3">
      <c r="A12916" s="21">
        <v>54</v>
      </c>
      <c r="B12916" s="6">
        <f>IF($B77="D1000",0,IF(ISNUMBER(SEARCH("D1???",$B77)),$C$1857*$B11086*'935'!$L60,0))</f>
        <v>0</v>
      </c>
      <c r="C12916" s="10"/>
    </row>
    <row r="12917" spans="1:3">
      <c r="A12917" s="21">
        <v>55</v>
      </c>
      <c r="B12917" s="6">
        <f>IF($B78="D1000",0,IF(ISNUMBER(SEARCH("D1???",$B78)),$C$1857*$B11087*'935'!$L61,0))</f>
        <v>0</v>
      </c>
      <c r="C12917" s="10"/>
    </row>
    <row r="12918" spans="1:3">
      <c r="A12918" s="21">
        <v>56</v>
      </c>
      <c r="B12918" s="6">
        <f>IF($B79="D1000",0,IF(ISNUMBER(SEARCH("D1???",$B79)),$C$1857*$B11088*'935'!$L62,0))</f>
        <v>0</v>
      </c>
      <c r="C12918" s="10"/>
    </row>
    <row r="12919" spans="1:3">
      <c r="A12919" s="21">
        <v>57</v>
      </c>
      <c r="B12919" s="6">
        <f>IF($B80="D1000",0,IF(ISNUMBER(SEARCH("D1???",$B80)),$C$1857*$B11089*'935'!$L63,0))</f>
        <v>0</v>
      </c>
      <c r="C12919" s="10"/>
    </row>
    <row r="12920" spans="1:3">
      <c r="A12920" s="21">
        <v>58</v>
      </c>
      <c r="B12920" s="6">
        <f>IF($B81="D1000",0,IF(ISNUMBER(SEARCH("D1???",$B81)),$C$1857*$B11090*'935'!$L64,0))</f>
        <v>0</v>
      </c>
      <c r="C12920" s="10"/>
    </row>
    <row r="12921" spans="1:3">
      <c r="A12921" s="21">
        <v>59</v>
      </c>
      <c r="B12921" s="6">
        <f>IF($B82="D1000",0,IF(ISNUMBER(SEARCH("D1???",$B82)),$C$1857*$B11091*'935'!$L65,0))</f>
        <v>0</v>
      </c>
      <c r="C12921" s="10"/>
    </row>
    <row r="12922" spans="1:3">
      <c r="A12922" s="21">
        <v>60</v>
      </c>
      <c r="B12922" s="6">
        <f>IF($B83="D1000",0,IF(ISNUMBER(SEARCH("D1???",$B83)),$C$1857*$B11092*'935'!$L66,0))</f>
        <v>0</v>
      </c>
      <c r="C12922" s="10"/>
    </row>
    <row r="12923" spans="1:3">
      <c r="A12923" s="21">
        <v>61</v>
      </c>
      <c r="B12923" s="6">
        <f>IF($B84="D1000",0,IF(ISNUMBER(SEARCH("D1???",$B84)),$C$1857*$B11093*'935'!$L67,0))</f>
        <v>0</v>
      </c>
      <c r="C12923" s="10"/>
    </row>
    <row r="12924" spans="1:3">
      <c r="A12924" s="21">
        <v>62</v>
      </c>
      <c r="B12924" s="6">
        <f>IF($B85="D1000",0,IF(ISNUMBER(SEARCH("D1???",$B85)),$C$1857*$B11094*'935'!$L68,0))</f>
        <v>0</v>
      </c>
      <c r="C12924" s="10"/>
    </row>
    <row r="12925" spans="1:3">
      <c r="A12925" s="21">
        <v>63</v>
      </c>
      <c r="B12925" s="6">
        <f>IF($B86="D1000",0,IF(ISNUMBER(SEARCH("D1???",$B86)),$C$1857*$B11095*'935'!$L69,0))</f>
        <v>0</v>
      </c>
      <c r="C12925" s="10"/>
    </row>
    <row r="12926" spans="1:3">
      <c r="A12926" s="21">
        <v>64</v>
      </c>
      <c r="B12926" s="6">
        <f>IF($B87="D1000",0,IF(ISNUMBER(SEARCH("D1???",$B87)),$C$1857*$B11096*'935'!$L70,0))</f>
        <v>0</v>
      </c>
      <c r="C12926" s="10"/>
    </row>
    <row r="12927" spans="1:3">
      <c r="A12927" s="21">
        <v>65</v>
      </c>
      <c r="B12927" s="6">
        <f>IF($B88="D1000",0,IF(ISNUMBER(SEARCH("D1???",$B88)),$C$1857*$B11097*'935'!$L71,0))</f>
        <v>0</v>
      </c>
      <c r="C12927" s="10"/>
    </row>
    <row r="12928" spans="1:3">
      <c r="A12928" s="21">
        <v>66</v>
      </c>
      <c r="B12928" s="6">
        <f>IF($B89="D1000",0,IF(ISNUMBER(SEARCH("D1???",$B89)),$C$1857*$B11098*'935'!$L72,0))</f>
        <v>0</v>
      </c>
      <c r="C12928" s="10"/>
    </row>
    <row r="12929" spans="1:3">
      <c r="A12929" s="21">
        <v>67</v>
      </c>
      <c r="B12929" s="6">
        <f>IF($B90="D1000",0,IF(ISNUMBER(SEARCH("D1???",$B90)),$C$1857*$B11099*'935'!$L73,0))</f>
        <v>0</v>
      </c>
      <c r="C12929" s="10"/>
    </row>
    <row r="12930" spans="1:3">
      <c r="A12930" s="21">
        <v>68</v>
      </c>
      <c r="B12930" s="6">
        <f>IF($B91="D1000",0,IF(ISNUMBER(SEARCH("D1???",$B91)),$C$1857*$B11100*'935'!$L74,0))</f>
        <v>0</v>
      </c>
      <c r="C12930" s="10"/>
    </row>
    <row r="12931" spans="1:3">
      <c r="A12931" s="21">
        <v>69</v>
      </c>
      <c r="B12931" s="6">
        <f>IF($B92="D1000",0,IF(ISNUMBER(SEARCH("D1???",$B92)),$C$1857*$B11101*'935'!$L75,0))</f>
        <v>0</v>
      </c>
      <c r="C12931" s="10"/>
    </row>
    <row r="12932" spans="1:3">
      <c r="A12932" s="21">
        <v>70</v>
      </c>
      <c r="B12932" s="6">
        <f>IF($B93="D1000",0,IF(ISNUMBER(SEARCH("D1???",$B93)),$C$1857*$B11102*'935'!$L76,0))</f>
        <v>0</v>
      </c>
      <c r="C12932" s="10"/>
    </row>
    <row r="12933" spans="1:3">
      <c r="A12933" s="21">
        <v>71</v>
      </c>
      <c r="B12933" s="6">
        <f>IF($B94="D1000",0,IF(ISNUMBER(SEARCH("D1???",$B94)),$C$1857*$B11103*'935'!$L77,0))</f>
        <v>0</v>
      </c>
      <c r="C12933" s="10"/>
    </row>
    <row r="12934" spans="1:3">
      <c r="A12934" s="21">
        <v>72</v>
      </c>
      <c r="B12934" s="6">
        <f>IF($B95="D1000",0,IF(ISNUMBER(SEARCH("D1???",$B95)),$C$1857*$B11104*'935'!$L78,0))</f>
        <v>0</v>
      </c>
      <c r="C12934" s="10"/>
    </row>
    <row r="12935" spans="1:3">
      <c r="A12935" s="21">
        <v>73</v>
      </c>
      <c r="B12935" s="6">
        <f>IF($B96="D1000",0,IF(ISNUMBER(SEARCH("D1???",$B96)),$C$1857*$B11105*'935'!$L79,0))</f>
        <v>0</v>
      </c>
      <c r="C12935" s="10"/>
    </row>
    <row r="12936" spans="1:3">
      <c r="A12936" s="21">
        <v>74</v>
      </c>
      <c r="B12936" s="6">
        <f>IF($B97="D1000",0,IF(ISNUMBER(SEARCH("D1???",$B97)),$C$1857*$B11106*'935'!$L80,0))</f>
        <v>0</v>
      </c>
      <c r="C12936" s="10"/>
    </row>
    <row r="12937" spans="1:3">
      <c r="A12937" s="21">
        <v>75</v>
      </c>
      <c r="B12937" s="6">
        <f>IF($B98="D1000",0,IF(ISNUMBER(SEARCH("D1???",$B98)),$C$1857*$B11107*'935'!$L81,0))</f>
        <v>0</v>
      </c>
      <c r="C12937" s="10"/>
    </row>
    <row r="12938" spans="1:3">
      <c r="A12938" s="21">
        <v>76</v>
      </c>
      <c r="B12938" s="6">
        <f>IF($B99="D1000",0,IF(ISNUMBER(SEARCH("D1???",$B99)),$C$1857*$B11108*'935'!$L82,0))</f>
        <v>0</v>
      </c>
      <c r="C12938" s="10"/>
    </row>
    <row r="12939" spans="1:3">
      <c r="A12939" s="21">
        <v>77</v>
      </c>
      <c r="B12939" s="6">
        <f>IF($B100="D1000",0,IF(ISNUMBER(SEARCH("D1???",$B100)),$C$1857*$B11109*'935'!$L83,0))</f>
        <v>0</v>
      </c>
      <c r="C12939" s="10"/>
    </row>
    <row r="12940" spans="1:3">
      <c r="A12940" s="21">
        <v>78</v>
      </c>
      <c r="B12940" s="6">
        <f>IF($B101="D1000",0,IF(ISNUMBER(SEARCH("D1???",$B101)),$C$1857*$B11110*'935'!$L84,0))</f>
        <v>0</v>
      </c>
      <c r="C12940" s="10"/>
    </row>
    <row r="12941" spans="1:3">
      <c r="A12941" s="21">
        <v>79</v>
      </c>
      <c r="B12941" s="6">
        <f>IF($B102="D1000",0,IF(ISNUMBER(SEARCH("D1???",$B102)),$C$1857*$B11111*'935'!$L85,0))</f>
        <v>0</v>
      </c>
      <c r="C12941" s="10"/>
    </row>
    <row r="12942" spans="1:3">
      <c r="A12942" s="21">
        <v>80</v>
      </c>
      <c r="B12942" s="6">
        <f>IF($B103="D1000",0,IF(ISNUMBER(SEARCH("D1???",$B103)),$C$1857*$B11112*'935'!$L86,0))</f>
        <v>0</v>
      </c>
      <c r="C12942" s="10"/>
    </row>
    <row r="12943" spans="1:3">
      <c r="A12943" s="21">
        <v>81</v>
      </c>
      <c r="B12943" s="6">
        <f>IF($B104="D1000",0,IF(ISNUMBER(SEARCH("D1???",$B104)),$C$1857*$B11113*'935'!$L87,0))</f>
        <v>0</v>
      </c>
      <c r="C12943" s="10"/>
    </row>
    <row r="12944" spans="1:3">
      <c r="A12944" s="21">
        <v>82</v>
      </c>
      <c r="B12944" s="6">
        <f>IF($B105="D1000",0,IF(ISNUMBER(SEARCH("D1???",$B105)),$C$1857*$B11114*'935'!$L88,0))</f>
        <v>0</v>
      </c>
      <c r="C12944" s="10"/>
    </row>
    <row r="12945" spans="1:3">
      <c r="A12945" s="21">
        <v>83</v>
      </c>
      <c r="B12945" s="6">
        <f>IF($B106="D1000",0,IF(ISNUMBER(SEARCH("D1???",$B106)),$C$1857*$B11115*'935'!$L89,0))</f>
        <v>0</v>
      </c>
      <c r="C12945" s="10"/>
    </row>
    <row r="12946" spans="1:3">
      <c r="A12946" s="21">
        <v>84</v>
      </c>
      <c r="B12946" s="6">
        <f>IF($B107="D1000",0,IF(ISNUMBER(SEARCH("D1???",$B107)),$C$1857*$B11116*'935'!$L90,0))</f>
        <v>0</v>
      </c>
      <c r="C12946" s="10"/>
    </row>
    <row r="12947" spans="1:3">
      <c r="A12947" s="21">
        <v>85</v>
      </c>
      <c r="B12947" s="6">
        <f>IF($B108="D1000",0,IF(ISNUMBER(SEARCH("D1???",$B108)),$C$1857*$B11117*'935'!$L91,0))</f>
        <v>0</v>
      </c>
      <c r="C12947" s="10"/>
    </row>
    <row r="12948" spans="1:3">
      <c r="A12948" s="21">
        <v>86</v>
      </c>
      <c r="B12948" s="6">
        <f>IF($B109="D1000",0,IF(ISNUMBER(SEARCH("D1???",$B109)),$C$1857*$B11118*'935'!$L92,0))</f>
        <v>0</v>
      </c>
      <c r="C12948" s="10"/>
    </row>
    <row r="12949" spans="1:3">
      <c r="A12949" s="21">
        <v>87</v>
      </c>
      <c r="B12949" s="6">
        <f>IF($B110="D1000",0,IF(ISNUMBER(SEARCH("D1???",$B110)),$C$1857*$B11119*'935'!$L93,0))</f>
        <v>0</v>
      </c>
      <c r="C12949" s="10"/>
    </row>
    <row r="12950" spans="1:3">
      <c r="A12950" s="21">
        <v>88</v>
      </c>
      <c r="B12950" s="6">
        <f>IF($B111="D1000",0,IF(ISNUMBER(SEARCH("D1???",$B111)),$C$1857*$B11120*'935'!$L94,0))</f>
        <v>0</v>
      </c>
      <c r="C12950" s="10"/>
    </row>
    <row r="12951" spans="1:3">
      <c r="A12951" s="21">
        <v>89</v>
      </c>
      <c r="B12951" s="6">
        <f>IF($B112="D1000",0,IF(ISNUMBER(SEARCH("D1???",$B112)),$C$1857*$B11121*'935'!$L95,0))</f>
        <v>0</v>
      </c>
      <c r="C12951" s="10"/>
    </row>
    <row r="12952" spans="1:3">
      <c r="A12952" s="21">
        <v>90</v>
      </c>
      <c r="B12952" s="6">
        <f>IF($B113="D1000",0,IF(ISNUMBER(SEARCH("D1???",$B113)),$C$1857*$B11122*'935'!$L96,0))</f>
        <v>0</v>
      </c>
      <c r="C12952" s="10"/>
    </row>
    <row r="12953" spans="1:3">
      <c r="A12953" s="21">
        <v>91</v>
      </c>
      <c r="B12953" s="6">
        <f>IF($B114="D1000",0,IF(ISNUMBER(SEARCH("D1???",$B114)),$C$1857*$B11123*'935'!$L97,0))</f>
        <v>0</v>
      </c>
      <c r="C12953" s="10"/>
    </row>
    <row r="12954" spans="1:3">
      <c r="A12954" s="21">
        <v>92</v>
      </c>
      <c r="B12954" s="6">
        <f>IF($B115="D1000",0,IF(ISNUMBER(SEARCH("D1???",$B115)),$C$1857*$B11124*'935'!$L98,0))</f>
        <v>0</v>
      </c>
      <c r="C12954" s="10"/>
    </row>
    <row r="12955" spans="1:3">
      <c r="A12955" s="21">
        <v>93</v>
      </c>
      <c r="B12955" s="6">
        <f>IF($B116="D1000",0,IF(ISNUMBER(SEARCH("D1???",$B116)),$C$1857*$B11125*'935'!$L99,0))</f>
        <v>0</v>
      </c>
      <c r="C12955" s="10"/>
    </row>
    <row r="12956" spans="1:3">
      <c r="A12956" s="21">
        <v>94</v>
      </c>
      <c r="B12956" s="6">
        <f>IF($B117="D1000",0,IF(ISNUMBER(SEARCH("D1???",$B117)),$C$1857*$B11126*'935'!$L100,0))</f>
        <v>0</v>
      </c>
      <c r="C12956" s="10"/>
    </row>
    <row r="12957" spans="1:3">
      <c r="A12957" s="21">
        <v>95</v>
      </c>
      <c r="B12957" s="6">
        <f>IF($B118="D1000",0,IF(ISNUMBER(SEARCH("D1???",$B118)),$C$1857*$B11127*'935'!$L101,0))</f>
        <v>0</v>
      </c>
      <c r="C12957" s="10"/>
    </row>
    <row r="12958" spans="1:3">
      <c r="A12958" s="21">
        <v>96</v>
      </c>
      <c r="B12958" s="6">
        <f>IF($B119="D1000",0,IF(ISNUMBER(SEARCH("D1???",$B119)),$C$1857*$B11128*'935'!$L102,0))</f>
        <v>0</v>
      </c>
      <c r="C12958" s="10"/>
    </row>
    <row r="12959" spans="1:3">
      <c r="A12959" s="21">
        <v>97</v>
      </c>
      <c r="B12959" s="6">
        <f>IF($B120="D1000",0,IF(ISNUMBER(SEARCH("D1???",$B120)),$C$1857*$B11129*'935'!$L103,0))</f>
        <v>0</v>
      </c>
      <c r="C12959" s="10"/>
    </row>
    <row r="12960" spans="1:3">
      <c r="A12960" s="21">
        <v>98</v>
      </c>
      <c r="B12960" s="6">
        <f>IF($B121="D1000",0,IF(ISNUMBER(SEARCH("D1???",$B121)),$C$1857*$B11130*'935'!$L104,0))</f>
        <v>0</v>
      </c>
      <c r="C12960" s="10"/>
    </row>
    <row r="12961" spans="1:3">
      <c r="A12961" s="21">
        <v>99</v>
      </c>
      <c r="B12961" s="6">
        <f>IF($B122="D1000",0,IF(ISNUMBER(SEARCH("D1???",$B122)),$C$1857*$B11131*'935'!$L105,0))</f>
        <v>0</v>
      </c>
      <c r="C12961" s="10"/>
    </row>
    <row r="12962" spans="1:3">
      <c r="A12962" s="21">
        <v>100</v>
      </c>
      <c r="B12962" s="6">
        <f>IF($B123="D1000",0,IF(ISNUMBER(SEARCH("D1???",$B123)),$C$1857*$B11132*'935'!$L106,0))</f>
        <v>0</v>
      </c>
      <c r="C12962" s="10"/>
    </row>
    <row r="12963" spans="1:3">
      <c r="A12963" s="21">
        <v>101</v>
      </c>
      <c r="B12963" s="6">
        <f>IF($B124="D1000",0,IF(ISNUMBER(SEARCH("D1???",$B124)),$C$1857*$B11133*'935'!$L107,0))</f>
        <v>0</v>
      </c>
      <c r="C12963" s="10"/>
    </row>
    <row r="12964" spans="1:3">
      <c r="A12964" s="21">
        <v>102</v>
      </c>
      <c r="B12964" s="6">
        <f>IF($B125="D1000",0,IF(ISNUMBER(SEARCH("D1???",$B125)),$C$1857*$B11134*'935'!$L108,0))</f>
        <v>0</v>
      </c>
      <c r="C12964" s="10"/>
    </row>
    <row r="12965" spans="1:3">
      <c r="A12965" s="21">
        <v>103</v>
      </c>
      <c r="B12965" s="6">
        <f>IF($B126="D1000",0,IF(ISNUMBER(SEARCH("D1???",$B126)),$C$1857*$B11135*'935'!$L109,0))</f>
        <v>0</v>
      </c>
      <c r="C12965" s="10"/>
    </row>
    <row r="12966" spans="1:3">
      <c r="A12966" s="21">
        <v>104</v>
      </c>
      <c r="B12966" s="6">
        <f>IF($B127="D1000",0,IF(ISNUMBER(SEARCH("D1???",$B127)),$C$1857*$B11136*'935'!$L110,0))</f>
        <v>0</v>
      </c>
      <c r="C12966" s="10"/>
    </row>
    <row r="12967" spans="1:3">
      <c r="A12967" s="21">
        <v>105</v>
      </c>
      <c r="B12967" s="6">
        <f>IF($B128="D1000",0,IF(ISNUMBER(SEARCH("D1???",$B128)),$C$1857*$B11137*'935'!$L111,0))</f>
        <v>0</v>
      </c>
      <c r="C12967" s="10"/>
    </row>
    <row r="12968" spans="1:3">
      <c r="A12968" s="21">
        <v>106</v>
      </c>
      <c r="B12968" s="6">
        <f>IF($B129="D1000",0,IF(ISNUMBER(SEARCH("D1???",$B129)),$C$1857*$B11138*'935'!$L112,0))</f>
        <v>0</v>
      </c>
      <c r="C12968" s="10"/>
    </row>
    <row r="12969" spans="1:3">
      <c r="A12969" s="21">
        <v>107</v>
      </c>
      <c r="B12969" s="6">
        <f>IF($B130="D1000",0,IF(ISNUMBER(SEARCH("D1???",$B130)),$C$1857*$B11139*'935'!$L113,0))</f>
        <v>0</v>
      </c>
      <c r="C12969" s="10"/>
    </row>
    <row r="12970" spans="1:3">
      <c r="A12970" s="21">
        <v>108</v>
      </c>
      <c r="B12970" s="6">
        <f>IF($B131="D1000",0,IF(ISNUMBER(SEARCH("D1???",$B131)),$C$1857*$B11140*'935'!$L114,0))</f>
        <v>0</v>
      </c>
      <c r="C12970" s="10"/>
    </row>
    <row r="12971" spans="1:3">
      <c r="A12971" s="21">
        <v>109</v>
      </c>
      <c r="B12971" s="6">
        <f>IF($B132="D1000",0,IF(ISNUMBER(SEARCH("D1???",$B132)),$C$1857*$B11141*'935'!$L115,0))</f>
        <v>0</v>
      </c>
      <c r="C12971" s="10"/>
    </row>
    <row r="12972" spans="1:3">
      <c r="A12972" s="21">
        <v>110</v>
      </c>
      <c r="B12972" s="6">
        <f>IF($B133="D1000",0,IF(ISNUMBER(SEARCH("D1???",$B133)),$C$1857*$B11142*'935'!$L116,0))</f>
        <v>0</v>
      </c>
      <c r="C12972" s="10"/>
    </row>
    <row r="12973" spans="1:3">
      <c r="A12973" s="21">
        <v>111</v>
      </c>
      <c r="B12973" s="6">
        <f>IF($B134="D1000",0,IF(ISNUMBER(SEARCH("D1???",$B134)),$C$1857*$B11143*'935'!$L117,0))</f>
        <v>0</v>
      </c>
      <c r="C12973" s="10"/>
    </row>
    <row r="12974" spans="1:3">
      <c r="A12974" s="21">
        <v>112</v>
      </c>
      <c r="B12974" s="6">
        <f>IF($B135="D1000",0,IF(ISNUMBER(SEARCH("D1???",$B135)),$C$1857*$B11144*'935'!$L118,0))</f>
        <v>0</v>
      </c>
      <c r="C12974" s="10"/>
    </row>
    <row r="12975" spans="1:3">
      <c r="A12975" s="21">
        <v>113</v>
      </c>
      <c r="B12975" s="6">
        <f>IF($B136="D1000",0,IF(ISNUMBER(SEARCH("D1???",$B136)),$C$1857*$B11145*'935'!$L119,0))</f>
        <v>0</v>
      </c>
      <c r="C12975" s="10"/>
    </row>
    <row r="12976" spans="1:3">
      <c r="A12976" s="21">
        <v>114</v>
      </c>
      <c r="B12976" s="6">
        <f>IF($B137="D1000",0,IF(ISNUMBER(SEARCH("D1???",$B137)),$C$1857*$B11146*'935'!$L120,0))</f>
        <v>0</v>
      </c>
      <c r="C12976" s="10"/>
    </row>
    <row r="12977" spans="1:3">
      <c r="A12977" s="21">
        <v>115</v>
      </c>
      <c r="B12977" s="6">
        <f>IF($B138="D1000",0,IF(ISNUMBER(SEARCH("D1???",$B138)),$C$1857*$B11147*'935'!$L121,0))</f>
        <v>0</v>
      </c>
      <c r="C12977" s="10"/>
    </row>
    <row r="12978" spans="1:3">
      <c r="A12978" s="21">
        <v>116</v>
      </c>
      <c r="B12978" s="6">
        <f>IF($B139="D1000",0,IF(ISNUMBER(SEARCH("D1???",$B139)),$C$1857*$B11148*'935'!$L122,0))</f>
        <v>0</v>
      </c>
      <c r="C12978" s="10"/>
    </row>
    <row r="12979" spans="1:3">
      <c r="A12979" s="21">
        <v>117</v>
      </c>
      <c r="B12979" s="6">
        <f>IF($B140="D1000",0,IF(ISNUMBER(SEARCH("D1???",$B140)),$C$1857*$B11149*'935'!$L123,0))</f>
        <v>0</v>
      </c>
      <c r="C12979" s="10"/>
    </row>
    <row r="12980" spans="1:3">
      <c r="A12980" s="21">
        <v>118</v>
      </c>
      <c r="B12980" s="6">
        <f>IF($B141="D1000",0,IF(ISNUMBER(SEARCH("D1???",$B141)),$C$1857*$B11150*'935'!$L124,0))</f>
        <v>0</v>
      </c>
      <c r="C12980" s="10"/>
    </row>
    <row r="12981" spans="1:3">
      <c r="A12981" s="21">
        <v>119</v>
      </c>
      <c r="B12981" s="6">
        <f>IF($B142="D1000",0,IF(ISNUMBER(SEARCH("D1???",$B142)),$C$1857*$B11151*'935'!$L125,0))</f>
        <v>0</v>
      </c>
      <c r="C12981" s="10"/>
    </row>
    <row r="12982" spans="1:3">
      <c r="A12982" s="21">
        <v>120</v>
      </c>
      <c r="B12982" s="6">
        <f>IF($B143="D1000",0,IF(ISNUMBER(SEARCH("D1???",$B143)),$C$1857*$B11152*'935'!$L126,0))</f>
        <v>0</v>
      </c>
      <c r="C12982" s="10"/>
    </row>
    <row r="12983" spans="1:3">
      <c r="A12983" s="21">
        <v>121</v>
      </c>
      <c r="B12983" s="6">
        <f>IF($B144="D1000",0,IF(ISNUMBER(SEARCH("D1???",$B144)),$C$1857*$B11153*'935'!$L127,0))</f>
        <v>0</v>
      </c>
      <c r="C12983" s="10"/>
    </row>
    <row r="12984" spans="1:3">
      <c r="A12984" s="21">
        <v>122</v>
      </c>
      <c r="B12984" s="6">
        <f>IF($B145="D1000",0,IF(ISNUMBER(SEARCH("D1???",$B145)),$C$1857*$B11154*'935'!$L128,0))</f>
        <v>0</v>
      </c>
      <c r="C12984" s="10"/>
    </row>
    <row r="12985" spans="1:3">
      <c r="A12985" s="21">
        <v>123</v>
      </c>
      <c r="B12985" s="6">
        <f>IF($B146="D1000",0,IF(ISNUMBER(SEARCH("D1???",$B146)),$C$1857*$B11155*'935'!$L129,0))</f>
        <v>0</v>
      </c>
      <c r="C12985" s="10"/>
    </row>
    <row r="12986" spans="1:3">
      <c r="A12986" s="21">
        <v>124</v>
      </c>
      <c r="B12986" s="6">
        <f>IF($B147="D1000",0,IF(ISNUMBER(SEARCH("D1???",$B147)),$C$1857*$B11156*'935'!$L130,0))</f>
        <v>0</v>
      </c>
      <c r="C12986" s="10"/>
    </row>
    <row r="12987" spans="1:3">
      <c r="A12987" s="21">
        <v>125</v>
      </c>
      <c r="B12987" s="6">
        <f>IF($B148="D1000",0,IF(ISNUMBER(SEARCH("D1???",$B148)),$C$1857*$B11157*'935'!$L131,0))</f>
        <v>0</v>
      </c>
      <c r="C12987" s="10"/>
    </row>
    <row r="12988" spans="1:3">
      <c r="A12988" s="21">
        <v>126</v>
      </c>
      <c r="B12988" s="6">
        <f>IF($B149="D1000",0,IF(ISNUMBER(SEARCH("D1???",$B149)),$C$1857*$B11158*'935'!$L132,0))</f>
        <v>0</v>
      </c>
      <c r="C12988" s="10"/>
    </row>
    <row r="12989" spans="1:3">
      <c r="A12989" s="21">
        <v>127</v>
      </c>
      <c r="B12989" s="6">
        <f>IF($B150="D1000",0,IF(ISNUMBER(SEARCH("D1???",$B150)),$C$1857*$B11159*'935'!$L133,0))</f>
        <v>0</v>
      </c>
      <c r="C12989" s="10"/>
    </row>
    <row r="12990" spans="1:3">
      <c r="A12990" s="21">
        <v>128</v>
      </c>
      <c r="B12990" s="6">
        <f>IF($B151="D1000",0,IF(ISNUMBER(SEARCH("D1???",$B151)),$C$1857*$B11160*'935'!$L134,0))</f>
        <v>0</v>
      </c>
      <c r="C12990" s="10"/>
    </row>
    <row r="12991" spans="1:3">
      <c r="A12991" s="21">
        <v>129</v>
      </c>
      <c r="B12991" s="6">
        <f>IF($B152="D1000",0,IF(ISNUMBER(SEARCH("D1???",$B152)),$C$1857*$B11161*'935'!$L135,0))</f>
        <v>0</v>
      </c>
      <c r="C12991" s="10"/>
    </row>
    <row r="12992" spans="1:3">
      <c r="A12992" s="21">
        <v>130</v>
      </c>
      <c r="B12992" s="6">
        <f>IF($B153="D1000",0,IF(ISNUMBER(SEARCH("D1???",$B153)),$C$1857*$B11162*'935'!$L136,0))</f>
        <v>0</v>
      </c>
      <c r="C12992" s="10"/>
    </row>
    <row r="12993" spans="1:3">
      <c r="A12993" s="21">
        <v>131</v>
      </c>
      <c r="B12993" s="6">
        <f>IF($B154="D1000",0,IF(ISNUMBER(SEARCH("D1???",$B154)),$C$1857*$B11163*'935'!$L137,0))</f>
        <v>0</v>
      </c>
      <c r="C12993" s="10"/>
    </row>
    <row r="12994" spans="1:3">
      <c r="A12994" s="21">
        <v>132</v>
      </c>
      <c r="B12994" s="6">
        <f>IF($B155="D1000",0,IF(ISNUMBER(SEARCH("D1???",$B155)),$C$1857*$B11164*'935'!$L138,0))</f>
        <v>0</v>
      </c>
      <c r="C12994" s="10"/>
    </row>
    <row r="12995" spans="1:3">
      <c r="A12995" s="21">
        <v>133</v>
      </c>
      <c r="B12995" s="6">
        <f>IF($B156="D1000",0,IF(ISNUMBER(SEARCH("D1???",$B156)),$C$1857*$B11165*'935'!$L139,0))</f>
        <v>0</v>
      </c>
      <c r="C12995" s="10"/>
    </row>
    <row r="12996" spans="1:3">
      <c r="A12996" s="21">
        <v>134</v>
      </c>
      <c r="B12996" s="6">
        <f>IF($B157="D1000",0,IF(ISNUMBER(SEARCH("D1???",$B157)),$C$1857*$B11166*'935'!$L140,0))</f>
        <v>0</v>
      </c>
      <c r="C12996" s="10"/>
    </row>
    <row r="12997" spans="1:3">
      <c r="A12997" s="21">
        <v>135</v>
      </c>
      <c r="B12997" s="6">
        <f>IF($B158="D1000",0,IF(ISNUMBER(SEARCH("D1???",$B158)),$C$1857*$B11167*'935'!$L141,0))</f>
        <v>0</v>
      </c>
      <c r="C12997" s="10"/>
    </row>
    <row r="12998" spans="1:3">
      <c r="A12998" s="21">
        <v>136</v>
      </c>
      <c r="B12998" s="6">
        <f>IF($B159="D1000",0,IF(ISNUMBER(SEARCH("D1???",$B159)),$C$1857*$B11168*'935'!$L142,0))</f>
        <v>0</v>
      </c>
      <c r="C12998" s="10"/>
    </row>
    <row r="12999" spans="1:3">
      <c r="A12999" s="21">
        <v>137</v>
      </c>
      <c r="B12999" s="6">
        <f>IF($B160="D1000",0,IF(ISNUMBER(SEARCH("D1???",$B160)),$C$1857*$B11169*'935'!$L143,0))</f>
        <v>0</v>
      </c>
      <c r="C12999" s="10"/>
    </row>
    <row r="13000" spans="1:3">
      <c r="A13000" s="21">
        <v>138</v>
      </c>
      <c r="B13000" s="6">
        <f>IF($B161="D1000",0,IF(ISNUMBER(SEARCH("D1???",$B161)),$C$1857*$B11170*'935'!$L144,0))</f>
        <v>0</v>
      </c>
      <c r="C13000" s="10"/>
    </row>
    <row r="13001" spans="1:3">
      <c r="A13001" s="21">
        <v>139</v>
      </c>
      <c r="B13001" s="6">
        <f>IF($B162="D1000",0,IF(ISNUMBER(SEARCH("D1???",$B162)),$C$1857*$B11171*'935'!$L145,0))</f>
        <v>0</v>
      </c>
      <c r="C13001" s="10"/>
    </row>
    <row r="13002" spans="1:3">
      <c r="A13002" s="21">
        <v>140</v>
      </c>
      <c r="B13002" s="6">
        <f>IF($B163="D1000",0,IF(ISNUMBER(SEARCH("D1???",$B163)),$C$1857*$B11172*'935'!$L146,0))</f>
        <v>0</v>
      </c>
      <c r="C13002" s="10"/>
    </row>
    <row r="13003" spans="1:3">
      <c r="A13003" s="21">
        <v>141</v>
      </c>
      <c r="B13003" s="6">
        <f>IF($B164="D1000",0,IF(ISNUMBER(SEARCH("D1???",$B164)),$C$1857*$B11173*'935'!$L147,0))</f>
        <v>0</v>
      </c>
      <c r="C13003" s="10"/>
    </row>
    <row r="13004" spans="1:3">
      <c r="A13004" s="21">
        <v>142</v>
      </c>
      <c r="B13004" s="6">
        <f>IF($B165="D1000",0,IF(ISNUMBER(SEARCH("D1???",$B165)),$C$1857*$B11174*'935'!$L148,0))</f>
        <v>0</v>
      </c>
      <c r="C13004" s="10"/>
    </row>
    <row r="13005" spans="1:3">
      <c r="A13005" s="21">
        <v>143</v>
      </c>
      <c r="B13005" s="6">
        <f>IF($B166="D1000",0,IF(ISNUMBER(SEARCH("D1???",$B166)),$C$1857*$B11175*'935'!$L149,0))</f>
        <v>0</v>
      </c>
      <c r="C13005" s="10"/>
    </row>
    <row r="13006" spans="1:3">
      <c r="A13006" s="21">
        <v>144</v>
      </c>
      <c r="B13006" s="6">
        <f>IF($B167="D1000",0,IF(ISNUMBER(SEARCH("D1???",$B167)),$C$1857*$B11176*'935'!$L150,0))</f>
        <v>0</v>
      </c>
      <c r="C13006" s="10"/>
    </row>
    <row r="13007" spans="1:3">
      <c r="A13007" s="21">
        <v>145</v>
      </c>
      <c r="B13007" s="6">
        <f>IF($B168="D1000",0,IF(ISNUMBER(SEARCH("D1???",$B168)),$C$1857*$B11177*'935'!$L151,0))</f>
        <v>0</v>
      </c>
      <c r="C13007" s="10"/>
    </row>
    <row r="13008" spans="1:3">
      <c r="A13008" s="21">
        <v>146</v>
      </c>
      <c r="B13008" s="6">
        <f>IF($B169="D1000",0,IF(ISNUMBER(SEARCH("D1???",$B169)),$C$1857*$B11178*'935'!$L152,0))</f>
        <v>0</v>
      </c>
      <c r="C13008" s="10"/>
    </row>
    <row r="13009" spans="1:3">
      <c r="A13009" s="21">
        <v>147</v>
      </c>
      <c r="B13009" s="6">
        <f>IF($B170="D1000",0,IF(ISNUMBER(SEARCH("D1???",$B170)),$C$1857*$B11179*'935'!$L153,0))</f>
        <v>0</v>
      </c>
      <c r="C13009" s="10"/>
    </row>
    <row r="13010" spans="1:3">
      <c r="A13010" s="21">
        <v>148</v>
      </c>
      <c r="B13010" s="6">
        <f>IF($B171="D1000",0,IF(ISNUMBER(SEARCH("D1???",$B171)),$C$1857*$B11180*'935'!$L154,0))</f>
        <v>0</v>
      </c>
      <c r="C13010" s="10"/>
    </row>
    <row r="13011" spans="1:3">
      <c r="A13011" s="21">
        <v>149</v>
      </c>
      <c r="B13011" s="6">
        <f>IF($B172="D1000",0,IF(ISNUMBER(SEARCH("D1???",$B172)),$C$1857*$B11181*'935'!$L155,0))</f>
        <v>0</v>
      </c>
      <c r="C13011" s="10"/>
    </row>
    <row r="13012" spans="1:3">
      <c r="A13012" s="21">
        <v>150</v>
      </c>
      <c r="B13012" s="6">
        <f>IF($B173="D1000",0,IF(ISNUMBER(SEARCH("D1???",$B173)),$C$1857*$B11182*'935'!$L156,0))</f>
        <v>0</v>
      </c>
      <c r="C13012" s="10"/>
    </row>
    <row r="13013" spans="1:3">
      <c r="A13013" s="21">
        <v>151</v>
      </c>
      <c r="B13013" s="6">
        <f>IF($B174="D1000",0,IF(ISNUMBER(SEARCH("D1???",$B174)),$C$1857*$B11183*'935'!$L157,0))</f>
        <v>0</v>
      </c>
      <c r="C13013" s="10"/>
    </row>
    <row r="13014" spans="1:3">
      <c r="A13014" s="21">
        <v>152</v>
      </c>
      <c r="B13014" s="6">
        <f>IF($B175="D1000",0,IF(ISNUMBER(SEARCH("D1???",$B175)),$C$1857*$B11184*'935'!$L158,0))</f>
        <v>0</v>
      </c>
      <c r="C13014" s="10"/>
    </row>
    <row r="13015" spans="1:3">
      <c r="A13015" s="21">
        <v>153</v>
      </c>
      <c r="B13015" s="6">
        <f>IF($B176="D1000",0,IF(ISNUMBER(SEARCH("D1???",$B176)),$C$1857*$B11185*'935'!$L159,0))</f>
        <v>0</v>
      </c>
      <c r="C13015" s="10"/>
    </row>
    <row r="13016" spans="1:3">
      <c r="A13016" s="21">
        <v>154</v>
      </c>
      <c r="B13016" s="6">
        <f>IF($B177="D1000",0,IF(ISNUMBER(SEARCH("D1???",$B177)),$C$1857*$B11186*'935'!$L160,0))</f>
        <v>0</v>
      </c>
      <c r="C13016" s="10"/>
    </row>
    <row r="13017" spans="1:3">
      <c r="A13017" s="21">
        <v>155</v>
      </c>
      <c r="B13017" s="6">
        <f>IF($B178="D1000",0,IF(ISNUMBER(SEARCH("D1???",$B178)),$C$1857*$B11187*'935'!$L161,0))</f>
        <v>0</v>
      </c>
      <c r="C13017" s="10"/>
    </row>
    <row r="13018" spans="1:3">
      <c r="A13018" s="21">
        <v>156</v>
      </c>
      <c r="B13018" s="6">
        <f>IF($B179="D1000",0,IF(ISNUMBER(SEARCH("D1???",$B179)),$C$1857*$B11188*'935'!$L162,0))</f>
        <v>0</v>
      </c>
      <c r="C13018" s="10"/>
    </row>
    <row r="13019" spans="1:3">
      <c r="A13019" s="21">
        <v>157</v>
      </c>
      <c r="B13019" s="6">
        <f>IF($B180="D1000",0,IF(ISNUMBER(SEARCH("D1???",$B180)),$C$1857*$B11189*'935'!$L163,0))</f>
        <v>0</v>
      </c>
      <c r="C13019" s="10"/>
    </row>
    <row r="13020" spans="1:3">
      <c r="A13020" s="21">
        <v>158</v>
      </c>
      <c r="B13020" s="6">
        <f>IF($B181="D1000",0,IF(ISNUMBER(SEARCH("D1???",$B181)),$C$1857*$B11190*'935'!$L164,0))</f>
        <v>0</v>
      </c>
      <c r="C13020" s="10"/>
    </row>
    <row r="13021" spans="1:3">
      <c r="A13021" s="21">
        <v>159</v>
      </c>
      <c r="B13021" s="6">
        <f>IF($B182="D1000",0,IF(ISNUMBER(SEARCH("D1???",$B182)),$C$1857*$B11191*'935'!$L165,0))</f>
        <v>0</v>
      </c>
      <c r="C13021" s="10"/>
    </row>
    <row r="13022" spans="1:3">
      <c r="A13022" s="21">
        <v>160</v>
      </c>
      <c r="B13022" s="6">
        <f>IF($B183="D1000",0,IF(ISNUMBER(SEARCH("D1???",$B183)),$C$1857*$B11192*'935'!$L166,0))</f>
        <v>0</v>
      </c>
      <c r="C13022" s="10"/>
    </row>
    <row r="13023" spans="1:3">
      <c r="A13023" s="21">
        <v>161</v>
      </c>
      <c r="B13023" s="6">
        <f>IF($B184="D1000",0,IF(ISNUMBER(SEARCH("D1???",$B184)),$C$1857*$B11193*'935'!$L167,0))</f>
        <v>0</v>
      </c>
      <c r="C13023" s="10"/>
    </row>
    <row r="13024" spans="1:3">
      <c r="A13024" s="21">
        <v>162</v>
      </c>
      <c r="B13024" s="6">
        <f>IF($B185="D1000",0,IF(ISNUMBER(SEARCH("D1???",$B185)),$C$1857*$B11194*'935'!$L168,0))</f>
        <v>0</v>
      </c>
      <c r="C13024" s="10"/>
    </row>
    <row r="13025" spans="1:3">
      <c r="A13025" s="21">
        <v>163</v>
      </c>
      <c r="B13025" s="6">
        <f>IF($B186="D1000",0,IF(ISNUMBER(SEARCH("D1???",$B186)),$C$1857*$B11195*'935'!$L169,0))</f>
        <v>0</v>
      </c>
      <c r="C13025" s="10"/>
    </row>
    <row r="13026" spans="1:3">
      <c r="A13026" s="21">
        <v>164</v>
      </c>
      <c r="B13026" s="6">
        <f>IF($B187="D1000",0,IF(ISNUMBER(SEARCH("D1???",$B187)),$C$1857*$B11196*'935'!$L170,0))</f>
        <v>0</v>
      </c>
      <c r="C13026" s="10"/>
    </row>
    <row r="13027" spans="1:3">
      <c r="A13027" s="21">
        <v>165</v>
      </c>
      <c r="B13027" s="6">
        <f>IF($B188="D1000",0,IF(ISNUMBER(SEARCH("D1???",$B188)),$C$1857*$B11197*'935'!$L171,0))</f>
        <v>0</v>
      </c>
      <c r="C13027" s="10"/>
    </row>
    <row r="13028" spans="1:3">
      <c r="A13028" s="21">
        <v>166</v>
      </c>
      <c r="B13028" s="6">
        <f>IF($B189="D1000",0,IF(ISNUMBER(SEARCH("D1???",$B189)),$C$1857*$B11198*'935'!$L172,0))</f>
        <v>0</v>
      </c>
      <c r="C13028" s="10"/>
    </row>
    <row r="13029" spans="1:3">
      <c r="A13029" s="21">
        <v>167</v>
      </c>
      <c r="B13029" s="6">
        <f>IF($B190="D1000",0,IF(ISNUMBER(SEARCH("D1???",$B190)),$C$1857*$B11199*'935'!$L173,0))</f>
        <v>0</v>
      </c>
      <c r="C13029" s="10"/>
    </row>
    <row r="13030" spans="1:3">
      <c r="A13030" s="21">
        <v>168</v>
      </c>
      <c r="B13030" s="6">
        <f>IF($B191="D1000",0,IF(ISNUMBER(SEARCH("D1???",$B191)),$C$1857*$B11200*'935'!$L174,0))</f>
        <v>0</v>
      </c>
      <c r="C13030" s="10"/>
    </row>
    <row r="13031" spans="1:3">
      <c r="A13031" s="21">
        <v>169</v>
      </c>
      <c r="B13031" s="6">
        <f>IF($B192="D1000",0,IF(ISNUMBER(SEARCH("D1???",$B192)),$C$1857*$B11201*'935'!$L175,0))</f>
        <v>0</v>
      </c>
      <c r="C13031" s="10"/>
    </row>
    <row r="13032" spans="1:3">
      <c r="A13032" s="21">
        <v>170</v>
      </c>
      <c r="B13032" s="6">
        <f>IF($B193="D1000",0,IF(ISNUMBER(SEARCH("D1???",$B193)),$C$1857*$B11202*'935'!$L176,0))</f>
        <v>0</v>
      </c>
      <c r="C13032" s="10"/>
    </row>
    <row r="13033" spans="1:3">
      <c r="A13033" s="21">
        <v>171</v>
      </c>
      <c r="B13033" s="6">
        <f>IF($B194="D1000",0,IF(ISNUMBER(SEARCH("D1???",$B194)),$C$1857*$B11203*'935'!$L177,0))</f>
        <v>0</v>
      </c>
      <c r="C13033" s="10"/>
    </row>
    <row r="13034" spans="1:3">
      <c r="A13034" s="21">
        <v>172</v>
      </c>
      <c r="B13034" s="6">
        <f>IF($B195="D1000",0,IF(ISNUMBER(SEARCH("D1???",$B195)),$C$1857*$B11204*'935'!$L178,0))</f>
        <v>0</v>
      </c>
      <c r="C13034" s="10"/>
    </row>
    <row r="13035" spans="1:3">
      <c r="A13035" s="21">
        <v>173</v>
      </c>
      <c r="B13035" s="6">
        <f>IF($B196="D1000",0,IF(ISNUMBER(SEARCH("D1???",$B196)),$C$1857*$B11205*'935'!$L179,0))</f>
        <v>0</v>
      </c>
      <c r="C13035" s="10"/>
    </row>
    <row r="13036" spans="1:3">
      <c r="A13036" s="21">
        <v>174</v>
      </c>
      <c r="B13036" s="6">
        <f>IF($B197="D1000",0,IF(ISNUMBER(SEARCH("D1???",$B197)),$C$1857*$B11206*'935'!$L180,0))</f>
        <v>0</v>
      </c>
      <c r="C13036" s="10"/>
    </row>
    <row r="13037" spans="1:3">
      <c r="A13037" s="21">
        <v>175</v>
      </c>
      <c r="B13037" s="6">
        <f>IF($B198="D1000",0,IF(ISNUMBER(SEARCH("D1???",$B198)),$C$1857*$B11207*'935'!$L181,0))</f>
        <v>0</v>
      </c>
      <c r="C13037" s="10"/>
    </row>
    <row r="13038" spans="1:3">
      <c r="A13038" s="21">
        <v>176</v>
      </c>
      <c r="B13038" s="6">
        <f>IF($B199="D1000",0,IF(ISNUMBER(SEARCH("D1???",$B199)),$C$1857*$B11208*'935'!$L182,0))</f>
        <v>0</v>
      </c>
      <c r="C13038" s="10"/>
    </row>
    <row r="13039" spans="1:3">
      <c r="A13039" s="21">
        <v>177</v>
      </c>
      <c r="B13039" s="6">
        <f>IF($B200="D1000",0,IF(ISNUMBER(SEARCH("D1???",$B200)),$C$1857*$B11209*'935'!$L183,0))</f>
        <v>0</v>
      </c>
      <c r="C13039" s="10"/>
    </row>
    <row r="13040" spans="1:3">
      <c r="A13040" s="21">
        <v>178</v>
      </c>
      <c r="B13040" s="6">
        <f>IF($B201="D1000",0,IF(ISNUMBER(SEARCH("D1???",$B201)),$C$1857*$B11210*'935'!$L184,0))</f>
        <v>0</v>
      </c>
      <c r="C13040" s="10"/>
    </row>
    <row r="13041" spans="1:3">
      <c r="A13041" s="21">
        <v>179</v>
      </c>
      <c r="B13041" s="6">
        <f>IF($B202="D1000",0,IF(ISNUMBER(SEARCH("D1???",$B202)),$C$1857*$B11211*'935'!$L185,0))</f>
        <v>0</v>
      </c>
      <c r="C13041" s="10"/>
    </row>
    <row r="13042" spans="1:3">
      <c r="A13042" s="21">
        <v>180</v>
      </c>
      <c r="B13042" s="6">
        <f>IF($B203="D1000",0,IF(ISNUMBER(SEARCH("D1???",$B203)),$C$1857*$B11212*'935'!$L186,0))</f>
        <v>0</v>
      </c>
      <c r="C13042" s="10"/>
    </row>
    <row r="13043" spans="1:3">
      <c r="A13043" s="21">
        <v>181</v>
      </c>
      <c r="B13043" s="6">
        <f>IF($B204="D1000",0,IF(ISNUMBER(SEARCH("D1???",$B204)),$C$1857*$B11213*'935'!$L187,0))</f>
        <v>0</v>
      </c>
      <c r="C13043" s="10"/>
    </row>
    <row r="13044" spans="1:3">
      <c r="A13044" s="21">
        <v>182</v>
      </c>
      <c r="B13044" s="6">
        <f>IF($B205="D1000",0,IF(ISNUMBER(SEARCH("D1???",$B205)),$C$1857*$B11214*'935'!$L188,0))</f>
        <v>0</v>
      </c>
      <c r="C13044" s="10"/>
    </row>
    <row r="13045" spans="1:3">
      <c r="A13045" s="21">
        <v>183</v>
      </c>
      <c r="B13045" s="6">
        <f>IF($B206="D1000",0,IF(ISNUMBER(SEARCH("D1???",$B206)),$C$1857*$B11215*'935'!$L189,0))</f>
        <v>0</v>
      </c>
      <c r="C13045" s="10"/>
    </row>
    <row r="13046" spans="1:3">
      <c r="A13046" s="21">
        <v>184</v>
      </c>
      <c r="B13046" s="6">
        <f>IF($B207="D1000",0,IF(ISNUMBER(SEARCH("D1???",$B207)),$C$1857*$B11216*'935'!$L190,0))</f>
        <v>0</v>
      </c>
      <c r="C13046" s="10"/>
    </row>
    <row r="13047" spans="1:3">
      <c r="A13047" s="21">
        <v>185</v>
      </c>
      <c r="B13047" s="6">
        <f>IF($B208="D1000",0,IF(ISNUMBER(SEARCH("D1???",$B208)),$C$1857*$B11217*'935'!$L191,0))</f>
        <v>0</v>
      </c>
      <c r="C13047" s="10"/>
    </row>
    <row r="13048" spans="1:3">
      <c r="A13048" s="21">
        <v>186</v>
      </c>
      <c r="B13048" s="6">
        <f>IF($B209="D1000",0,IF(ISNUMBER(SEARCH("D1???",$B209)),$C$1857*$B11218*'935'!$L192,0))</f>
        <v>0</v>
      </c>
      <c r="C13048" s="10"/>
    </row>
    <row r="13049" spans="1:3">
      <c r="A13049" s="21">
        <v>187</v>
      </c>
      <c r="B13049" s="6">
        <f>IF($B210="D1000",0,IF(ISNUMBER(SEARCH("D1???",$B210)),$C$1857*$B11219*'935'!$L193,0))</f>
        <v>0</v>
      </c>
      <c r="C13049" s="10"/>
    </row>
    <row r="13050" spans="1:3">
      <c r="A13050" s="21">
        <v>188</v>
      </c>
      <c r="B13050" s="6">
        <f>IF($B211="D1000",0,IF(ISNUMBER(SEARCH("D1???",$B211)),$C$1857*$B11220*'935'!$L194,0))</f>
        <v>0</v>
      </c>
      <c r="C13050" s="10"/>
    </row>
    <row r="13051" spans="1:3">
      <c r="A13051" s="21">
        <v>189</v>
      </c>
      <c r="B13051" s="6">
        <f>IF($B212="D1000",0,IF(ISNUMBER(SEARCH("D1???",$B212)),$C$1857*$B11221*'935'!$L195,0))</f>
        <v>0</v>
      </c>
      <c r="C13051" s="10"/>
    </row>
    <row r="13052" spans="1:3">
      <c r="A13052" s="21">
        <v>190</v>
      </c>
      <c r="B13052" s="6">
        <f>IF($B213="D1000",0,IF(ISNUMBER(SEARCH("D1???",$B213)),$C$1857*$B11222*'935'!$L196,0))</f>
        <v>0</v>
      </c>
      <c r="C13052" s="10"/>
    </row>
    <row r="13053" spans="1:3">
      <c r="A13053" s="21">
        <v>191</v>
      </c>
      <c r="B13053" s="6">
        <f>IF($B214="D1000",0,IF(ISNUMBER(SEARCH("D1???",$B214)),$C$1857*$B11223*'935'!$L197,0))</f>
        <v>0</v>
      </c>
      <c r="C13053" s="10"/>
    </row>
    <row r="13054" spans="1:3">
      <c r="A13054" s="21">
        <v>192</v>
      </c>
      <c r="B13054" s="6">
        <f>IF($B215="D1000",0,IF(ISNUMBER(SEARCH("D1???",$B215)),$C$1857*$B11224*'935'!$L198,0))</f>
        <v>0</v>
      </c>
      <c r="C13054" s="10"/>
    </row>
    <row r="13055" spans="1:3">
      <c r="A13055" s="21">
        <v>193</v>
      </c>
      <c r="B13055" s="6">
        <f>IF($B216="D1000",0,IF(ISNUMBER(SEARCH("D1???",$B216)),$C$1857*$B11225*'935'!$L199,0))</f>
        <v>0</v>
      </c>
      <c r="C13055" s="10"/>
    </row>
    <row r="13056" spans="1:3">
      <c r="A13056" s="21">
        <v>194</v>
      </c>
      <c r="B13056" s="6">
        <f>IF($B217="D1000",0,IF(ISNUMBER(SEARCH("D1???",$B217)),$C$1857*$B11226*'935'!$L200,0))</f>
        <v>0</v>
      </c>
      <c r="C13056" s="10"/>
    </row>
    <row r="13057" spans="1:3">
      <c r="A13057" s="21">
        <v>195</v>
      </c>
      <c r="B13057" s="6">
        <f>IF($B218="D1000",0,IF(ISNUMBER(SEARCH("D1???",$B218)),$C$1857*$B11227*'935'!$L201,0))</f>
        <v>0</v>
      </c>
      <c r="C13057" s="10"/>
    </row>
    <row r="13058" spans="1:3">
      <c r="A13058" s="21">
        <v>196</v>
      </c>
      <c r="B13058" s="6">
        <f>IF($B219="D1000",0,IF(ISNUMBER(SEARCH("D1???",$B219)),$C$1857*$B11228*'935'!$L202,0))</f>
        <v>0</v>
      </c>
      <c r="C13058" s="10"/>
    </row>
    <row r="13059" spans="1:3">
      <c r="A13059" s="21">
        <v>197</v>
      </c>
      <c r="B13059" s="6">
        <f>IF($B220="D1000",0,IF(ISNUMBER(SEARCH("D1???",$B220)),$C$1857*$B11229*'935'!$L203,0))</f>
        <v>0</v>
      </c>
      <c r="C13059" s="10"/>
    </row>
    <row r="13060" spans="1:3">
      <c r="A13060" s="21">
        <v>198</v>
      </c>
      <c r="B13060" s="6">
        <f>IF($B221="D1000",0,IF(ISNUMBER(SEARCH("D1???",$B221)),$C$1857*$B11230*'935'!$L204,0))</f>
        <v>0</v>
      </c>
      <c r="C13060" s="10"/>
    </row>
    <row r="13061" spans="1:3">
      <c r="A13061" s="21">
        <v>199</v>
      </c>
      <c r="B13061" s="6">
        <f>IF($B222="D1000",0,IF(ISNUMBER(SEARCH("D1???",$B222)),$C$1857*$B11231*'935'!$L205,0))</f>
        <v>0</v>
      </c>
      <c r="C13061" s="10"/>
    </row>
    <row r="13062" spans="1:3">
      <c r="A13062" s="21">
        <v>200</v>
      </c>
      <c r="B13062" s="6">
        <f>IF($B223="D1000",0,IF(ISNUMBER(SEARCH("D1???",$B223)),$C$1857*$B11232*'935'!$L206,0))</f>
        <v>0</v>
      </c>
      <c r="C13062" s="10"/>
    </row>
    <row r="13063" spans="1:3">
      <c r="A13063" s="21">
        <v>201</v>
      </c>
      <c r="B13063" s="6">
        <f>IF($B224="D1000",0,IF(ISNUMBER(SEARCH("D1???",$B224)),$C$1857*$B11233*'935'!$L207,0))</f>
        <v>0</v>
      </c>
      <c r="C13063" s="10"/>
    </row>
    <row r="13064" spans="1:3">
      <c r="A13064" s="21">
        <v>202</v>
      </c>
      <c r="B13064" s="6">
        <f>IF($B225="D1000",0,IF(ISNUMBER(SEARCH("D1???",$B225)),$C$1857*$B11234*'935'!$L208,0))</f>
        <v>0</v>
      </c>
      <c r="C13064" s="10"/>
    </row>
    <row r="13065" spans="1:3">
      <c r="A13065" s="21">
        <v>203</v>
      </c>
      <c r="B13065" s="6">
        <f>IF($B226="D1000",0,IF(ISNUMBER(SEARCH("D1???",$B226)),$C$1857*$B11235*'935'!$L209,0))</f>
        <v>0</v>
      </c>
      <c r="C13065" s="10"/>
    </row>
    <row r="13066" spans="1:3">
      <c r="A13066" s="21">
        <v>204</v>
      </c>
      <c r="B13066" s="6">
        <f>IF($B227="D1000",0,IF(ISNUMBER(SEARCH("D1???",$B227)),$C$1857*$B11236*'935'!$L210,0))</f>
        <v>0</v>
      </c>
      <c r="C13066" s="10"/>
    </row>
    <row r="13067" spans="1:3">
      <c r="A13067" s="21">
        <v>205</v>
      </c>
      <c r="B13067" s="6">
        <f>IF($B228="D1000",0,IF(ISNUMBER(SEARCH("D1???",$B228)),$C$1857*$B11237*'935'!$L211,0))</f>
        <v>0</v>
      </c>
      <c r="C13067" s="10"/>
    </row>
    <row r="13068" spans="1:3">
      <c r="A13068" s="21">
        <v>206</v>
      </c>
      <c r="B13068" s="6">
        <f>IF($B229="D1000",0,IF(ISNUMBER(SEARCH("D1???",$B229)),$C$1857*$B11238*'935'!$L212,0))</f>
        <v>0</v>
      </c>
      <c r="C13068" s="10"/>
    </row>
    <row r="13069" spans="1:3">
      <c r="A13069" s="21">
        <v>207</v>
      </c>
      <c r="B13069" s="6">
        <f>IF($B230="D1000",0,IF(ISNUMBER(SEARCH("D1???",$B230)),$C$1857*$B11239*'935'!$L213,0))</f>
        <v>0</v>
      </c>
      <c r="C13069" s="10"/>
    </row>
    <row r="13070" spans="1:3">
      <c r="A13070" s="21">
        <v>208</v>
      </c>
      <c r="B13070" s="6">
        <f>IF($B231="D1000",0,IF(ISNUMBER(SEARCH("D1???",$B231)),$C$1857*$B11240*'935'!$L214,0))</f>
        <v>0</v>
      </c>
      <c r="C13070" s="10"/>
    </row>
    <row r="13071" spans="1:3">
      <c r="A13071" s="21">
        <v>209</v>
      </c>
      <c r="B13071" s="6">
        <f>IF($B232="D1000",0,IF(ISNUMBER(SEARCH("D1???",$B232)),$C$1857*$B11241*'935'!$L215,0))</f>
        <v>0</v>
      </c>
      <c r="C13071" s="10"/>
    </row>
    <row r="13072" spans="1:3">
      <c r="A13072" s="21">
        <v>210</v>
      </c>
      <c r="B13072" s="6">
        <f>IF($B233="D1000",0,IF(ISNUMBER(SEARCH("D1???",$B233)),$C$1857*$B11242*'935'!$L216,0))</f>
        <v>0</v>
      </c>
      <c r="C13072" s="10"/>
    </row>
    <row r="13073" spans="1:3">
      <c r="A13073" s="21">
        <v>211</v>
      </c>
      <c r="B13073" s="6">
        <f>IF($B234="D1000",0,IF(ISNUMBER(SEARCH("D1???",$B234)),$C$1857*$B11243*'935'!$L217,0))</f>
        <v>0</v>
      </c>
      <c r="C13073" s="10"/>
    </row>
    <row r="13074" spans="1:3">
      <c r="A13074" s="21">
        <v>212</v>
      </c>
      <c r="B13074" s="6">
        <f>IF($B235="D1000",0,IF(ISNUMBER(SEARCH("D1???",$B235)),$C$1857*$B11244*'935'!$L218,0))</f>
        <v>0</v>
      </c>
      <c r="C13074" s="10"/>
    </row>
    <row r="13075" spans="1:3">
      <c r="A13075" s="21">
        <v>213</v>
      </c>
      <c r="B13075" s="6">
        <f>IF($B236="D1000",0,IF(ISNUMBER(SEARCH("D1???",$B236)),$C$1857*$B11245*'935'!$L219,0))</f>
        <v>0</v>
      </c>
      <c r="C13075" s="10"/>
    </row>
    <row r="13076" spans="1:3">
      <c r="A13076" s="21">
        <v>214</v>
      </c>
      <c r="B13076" s="6">
        <f>IF($B237="D1000",0,IF(ISNUMBER(SEARCH("D1???",$B237)),$C$1857*$B11246*'935'!$L220,0))</f>
        <v>0</v>
      </c>
      <c r="C13076" s="10"/>
    </row>
    <row r="13077" spans="1:3">
      <c r="A13077" s="21">
        <v>215</v>
      </c>
      <c r="B13077" s="6">
        <f>IF($B238="D1000",0,IF(ISNUMBER(SEARCH("D1???",$B238)),$C$1857*$B11247*'935'!$L221,0))</f>
        <v>0</v>
      </c>
      <c r="C13077" s="10"/>
    </row>
    <row r="13078" spans="1:3">
      <c r="A13078" s="21">
        <v>216</v>
      </c>
      <c r="B13078" s="6">
        <f>IF($B239="D1000",0,IF(ISNUMBER(SEARCH("D1???",$B239)),$C$1857*$B11248*'935'!$L222,0))</f>
        <v>0</v>
      </c>
      <c r="C13078" s="10"/>
    </row>
    <row r="13079" spans="1:3">
      <c r="A13079" s="21">
        <v>217</v>
      </c>
      <c r="B13079" s="6">
        <f>IF($B240="D1000",0,IF(ISNUMBER(SEARCH("D1???",$B240)),$C$1857*$B11249*'935'!$L223,0))</f>
        <v>0</v>
      </c>
      <c r="C13079" s="10"/>
    </row>
    <row r="13080" spans="1:3">
      <c r="A13080" s="21">
        <v>218</v>
      </c>
      <c r="B13080" s="6">
        <f>IF($B241="D1000",0,IF(ISNUMBER(SEARCH("D1???",$B241)),$C$1857*$B11250*'935'!$L224,0))</f>
        <v>0</v>
      </c>
      <c r="C13080" s="10"/>
    </row>
    <row r="13081" spans="1:3">
      <c r="A13081" s="21">
        <v>219</v>
      </c>
      <c r="B13081" s="6">
        <f>IF($B242="D1000",0,IF(ISNUMBER(SEARCH("D1???",$B242)),$C$1857*$B11251*'935'!$L225,0))</f>
        <v>0</v>
      </c>
      <c r="C13081" s="10"/>
    </row>
    <row r="13082" spans="1:3">
      <c r="A13082" s="21">
        <v>220</v>
      </c>
      <c r="B13082" s="6">
        <f>IF($B243="D1000",0,IF(ISNUMBER(SEARCH("D1???",$B243)),$C$1857*$B11252*'935'!$L226,0))</f>
        <v>0</v>
      </c>
      <c r="C13082" s="10"/>
    </row>
    <row r="13083" spans="1:3">
      <c r="A13083" s="21">
        <v>221</v>
      </c>
      <c r="B13083" s="6">
        <f>IF($B244="D1000",0,IF(ISNUMBER(SEARCH("D1???",$B244)),$C$1857*$B11253*'935'!$L227,0))</f>
        <v>0</v>
      </c>
      <c r="C13083" s="10"/>
    </row>
    <row r="13084" spans="1:3">
      <c r="A13084" s="21">
        <v>222</v>
      </c>
      <c r="B13084" s="6">
        <f>IF($B245="D1000",0,IF(ISNUMBER(SEARCH("D1???",$B245)),$C$1857*$B11254*'935'!$L228,0))</f>
        <v>0</v>
      </c>
      <c r="C13084" s="10"/>
    </row>
    <row r="13085" spans="1:3">
      <c r="A13085" s="21">
        <v>223</v>
      </c>
      <c r="B13085" s="6">
        <f>IF($B246="D1000",0,IF(ISNUMBER(SEARCH("D1???",$B246)),$C$1857*$B11255*'935'!$L229,0))</f>
        <v>0</v>
      </c>
      <c r="C13085" s="10"/>
    </row>
    <row r="13086" spans="1:3">
      <c r="A13086" s="21">
        <v>224</v>
      </c>
      <c r="B13086" s="6">
        <f>IF($B247="D1000",0,IF(ISNUMBER(SEARCH("D1???",$B247)),$C$1857*$B11256*'935'!$L230,0))</f>
        <v>0</v>
      </c>
      <c r="C13086" s="10"/>
    </row>
    <row r="13087" spans="1:3">
      <c r="A13087" s="21">
        <v>225</v>
      </c>
      <c r="B13087" s="6">
        <f>IF($B248="D1000",0,IF(ISNUMBER(SEARCH("D1???",$B248)),$C$1857*$B11257*'935'!$L231,0))</f>
        <v>0</v>
      </c>
      <c r="C13087" s="10"/>
    </row>
    <row r="13088" spans="1:3">
      <c r="A13088" s="21">
        <v>226</v>
      </c>
      <c r="B13088" s="6">
        <f>IF($B249="D1000",0,IF(ISNUMBER(SEARCH("D1???",$B249)),$C$1857*$B11258*'935'!$L232,0))</f>
        <v>0</v>
      </c>
      <c r="C13088" s="10"/>
    </row>
    <row r="13089" spans="1:3">
      <c r="A13089" s="21">
        <v>227</v>
      </c>
      <c r="B13089" s="6">
        <f>IF($B250="D1000",0,IF(ISNUMBER(SEARCH("D1???",$B250)),$C$1857*$B11259*'935'!$L233,0))</f>
        <v>0</v>
      </c>
      <c r="C13089" s="10"/>
    </row>
    <row r="13090" spans="1:3">
      <c r="A13090" s="21">
        <v>228</v>
      </c>
      <c r="B13090" s="6">
        <f>IF($B251="D1000",0,IF(ISNUMBER(SEARCH("D1???",$B251)),$C$1857*$B11260*'935'!$L234,0))</f>
        <v>0</v>
      </c>
      <c r="C13090" s="10"/>
    </row>
    <row r="13091" spans="1:3">
      <c r="A13091" s="21">
        <v>229</v>
      </c>
      <c r="B13091" s="6">
        <f>IF($B252="D1000",0,IF(ISNUMBER(SEARCH("D1???",$B252)),$C$1857*$B11261*'935'!$L235,0))</f>
        <v>0</v>
      </c>
      <c r="C13091" s="10"/>
    </row>
    <row r="13092" spans="1:3">
      <c r="A13092" s="21">
        <v>230</v>
      </c>
      <c r="B13092" s="6">
        <f>IF($B253="D1000",0,IF(ISNUMBER(SEARCH("D1???",$B253)),$C$1857*$B11262*'935'!$L236,0))</f>
        <v>0</v>
      </c>
      <c r="C13092" s="10"/>
    </row>
    <row r="13093" spans="1:3">
      <c r="A13093" s="21">
        <v>231</v>
      </c>
      <c r="B13093" s="6">
        <f>IF($B254="D1000",0,IF(ISNUMBER(SEARCH("D1???",$B254)),$C$1857*$B11263*'935'!$L237,0))</f>
        <v>0</v>
      </c>
      <c r="C13093" s="10"/>
    </row>
    <row r="13094" spans="1:3">
      <c r="A13094" s="21">
        <v>232</v>
      </c>
      <c r="B13094" s="6">
        <f>IF($B255="D1000",0,IF(ISNUMBER(SEARCH("D1???",$B255)),$C$1857*$B11264*'935'!$L238,0))</f>
        <v>0</v>
      </c>
      <c r="C13094" s="10"/>
    </row>
    <row r="13095" spans="1:3">
      <c r="A13095" s="21">
        <v>233</v>
      </c>
      <c r="B13095" s="6">
        <f>IF($B256="D1000",0,IF(ISNUMBER(SEARCH("D1???",$B256)),$C$1857*$B11265*'935'!$L239,0))</f>
        <v>0</v>
      </c>
      <c r="C13095" s="10"/>
    </row>
    <row r="13096" spans="1:3">
      <c r="A13096" s="21">
        <v>234</v>
      </c>
      <c r="B13096" s="6">
        <f>IF($B257="D1000",0,IF(ISNUMBER(SEARCH("D1???",$B257)),$C$1857*$B11266*'935'!$L240,0))</f>
        <v>0</v>
      </c>
      <c r="C13096" s="10"/>
    </row>
    <row r="13097" spans="1:3">
      <c r="A13097" s="21">
        <v>235</v>
      </c>
      <c r="B13097" s="6">
        <f>IF($B258="D1000",0,IF(ISNUMBER(SEARCH("D1???",$B258)),$C$1857*$B11267*'935'!$L241,0))</f>
        <v>0</v>
      </c>
      <c r="C13097" s="10"/>
    </row>
    <row r="13098" spans="1:3">
      <c r="A13098" s="21">
        <v>236</v>
      </c>
      <c r="B13098" s="6">
        <f>IF($B259="D1000",0,IF(ISNUMBER(SEARCH("D1???",$B259)),$C$1857*$B11268*'935'!$L242,0))</f>
        <v>0</v>
      </c>
      <c r="C13098" s="10"/>
    </row>
    <row r="13099" spans="1:3">
      <c r="A13099" s="21">
        <v>237</v>
      </c>
      <c r="B13099" s="6">
        <f>IF($B260="D1000",0,IF(ISNUMBER(SEARCH("D1???",$B260)),$C$1857*$B11269*'935'!$L243,0))</f>
        <v>0</v>
      </c>
      <c r="C13099" s="10"/>
    </row>
    <row r="13100" spans="1:3">
      <c r="A13100" s="21">
        <v>238</v>
      </c>
      <c r="B13100" s="6">
        <f>IF($B261="D1000",0,IF(ISNUMBER(SEARCH("D1???",$B261)),$C$1857*$B11270*'935'!$L244,0))</f>
        <v>0</v>
      </c>
      <c r="C13100" s="10"/>
    </row>
    <row r="13101" spans="1:3">
      <c r="A13101" s="21">
        <v>239</v>
      </c>
      <c r="B13101" s="6">
        <f>IF($B262="D1000",0,IF(ISNUMBER(SEARCH("D1???",$B262)),$C$1857*$B11271*'935'!$L245,0))</f>
        <v>0</v>
      </c>
      <c r="C13101" s="10"/>
    </row>
    <row r="13102" spans="1:3">
      <c r="A13102" s="21">
        <v>240</v>
      </c>
      <c r="B13102" s="6">
        <f>IF($B263="D1000",0,IF(ISNUMBER(SEARCH("D1???",$B263)),$C$1857*$B11272*'935'!$L246,0))</f>
        <v>0</v>
      </c>
      <c r="C13102" s="10"/>
    </row>
    <row r="13103" spans="1:3">
      <c r="A13103" s="21">
        <v>241</v>
      </c>
      <c r="B13103" s="6">
        <f>IF($B264="D1000",0,IF(ISNUMBER(SEARCH("D1???",$B264)),$C$1857*$B11273*'935'!$L247,0))</f>
        <v>0</v>
      </c>
      <c r="C13103" s="10"/>
    </row>
    <row r="13104" spans="1:3">
      <c r="A13104" s="21">
        <v>242</v>
      </c>
      <c r="B13104" s="6">
        <f>IF($B265="D1000",0,IF(ISNUMBER(SEARCH("D1???",$B265)),$C$1857*$B11274*'935'!$L248,0))</f>
        <v>0</v>
      </c>
      <c r="C13104" s="10"/>
    </row>
    <row r="13105" spans="1:3">
      <c r="A13105" s="21">
        <v>243</v>
      </c>
      <c r="B13105" s="6">
        <f>IF($B266="D1000",0,IF(ISNUMBER(SEARCH("D1???",$B266)),$C$1857*$B11275*'935'!$L249,0))</f>
        <v>0</v>
      </c>
      <c r="C13105" s="10"/>
    </row>
    <row r="13106" spans="1:3">
      <c r="A13106" s="21">
        <v>244</v>
      </c>
      <c r="B13106" s="6">
        <f>IF($B267="D1000",0,IF(ISNUMBER(SEARCH("D1???",$B267)),$C$1857*$B11276*'935'!$L250,0))</f>
        <v>0</v>
      </c>
      <c r="C13106" s="10"/>
    </row>
    <row r="13107" spans="1:3">
      <c r="A13107" s="21">
        <v>245</v>
      </c>
      <c r="B13107" s="6">
        <f>IF($B268="D1000",0,IF(ISNUMBER(SEARCH("D1???",$B268)),$C$1857*$B11277*'935'!$L251,0))</f>
        <v>0</v>
      </c>
      <c r="C13107" s="10"/>
    </row>
    <row r="13108" spans="1:3">
      <c r="A13108" s="21">
        <v>246</v>
      </c>
      <c r="B13108" s="6">
        <f>IF($B269="D1000",0,IF(ISNUMBER(SEARCH("D1???",$B269)),$C$1857*$B11278*'935'!$L252,0))</f>
        <v>0</v>
      </c>
      <c r="C13108" s="10"/>
    </row>
    <row r="13109" spans="1:3">
      <c r="A13109" s="21">
        <v>247</v>
      </c>
      <c r="B13109" s="6">
        <f>IF($B270="D1000",0,IF(ISNUMBER(SEARCH("D1???",$B270)),$C$1857*$B11279*'935'!$L253,0))</f>
        <v>0</v>
      </c>
      <c r="C13109" s="10"/>
    </row>
    <row r="13110" spans="1:3">
      <c r="A13110" s="21">
        <v>248</v>
      </c>
      <c r="B13110" s="6">
        <f>IF($B271="D1000",0,IF(ISNUMBER(SEARCH("D1???",$B271)),$C$1857*$B11280*'935'!$L254,0))</f>
        <v>0</v>
      </c>
      <c r="C13110" s="10"/>
    </row>
    <row r="13111" spans="1:3">
      <c r="A13111" s="21">
        <v>249</v>
      </c>
      <c r="B13111" s="6">
        <f>IF($B272="D1000",0,IF(ISNUMBER(SEARCH("D1???",$B272)),$C$1857*$B11281*'935'!$L255,0))</f>
        <v>0</v>
      </c>
      <c r="C13111" s="10"/>
    </row>
    <row r="13112" spans="1:3">
      <c r="A13112" s="21">
        <v>250</v>
      </c>
      <c r="B13112" s="6">
        <f>IF($B273="D1000",0,IF(ISNUMBER(SEARCH("D1???",$B273)),$C$1857*$B11282*'935'!$L256,0))</f>
        <v>0</v>
      </c>
      <c r="C13112" s="10"/>
    </row>
    <row r="13113" spans="1:3">
      <c r="A13113" s="21">
        <v>251</v>
      </c>
      <c r="B13113" s="6">
        <f>IF($B274="D1000",0,IF(ISNUMBER(SEARCH("D1???",$B274)),$C$1857*$B11283*'935'!$L257,0))</f>
        <v>0</v>
      </c>
      <c r="C13113" s="10"/>
    </row>
    <row r="13114" spans="1:3">
      <c r="A13114" s="21">
        <v>252</v>
      </c>
      <c r="B13114" s="6">
        <f>IF($B275="D1000",0,IF(ISNUMBER(SEARCH("D1???",$B275)),$C$1857*$B11284*'935'!$L258,0))</f>
        <v>0</v>
      </c>
      <c r="C13114" s="10"/>
    </row>
    <row r="13115" spans="1:3">
      <c r="A13115" s="21">
        <v>253</v>
      </c>
      <c r="B13115" s="6">
        <f>IF($B276="D1000",0,IF(ISNUMBER(SEARCH("D1???",$B276)),$C$1857*$B11285*'935'!$L259,0))</f>
        <v>0</v>
      </c>
      <c r="C13115" s="10"/>
    </row>
    <row r="13116" spans="1:3">
      <c r="A13116" s="21">
        <v>254</v>
      </c>
      <c r="B13116" s="6">
        <f>IF($B277="D1000",0,IF(ISNUMBER(SEARCH("D1???",$B277)),$C$1857*$B11286*'935'!$L260,0))</f>
        <v>0</v>
      </c>
      <c r="C13116" s="10"/>
    </row>
    <row r="13117" spans="1:3">
      <c r="A13117" s="21">
        <v>255</v>
      </c>
      <c r="B13117" s="6">
        <f>IF($B278="D1000",0,IF(ISNUMBER(SEARCH("D1???",$B278)),$C$1857*$B11287*'935'!$L261,0))</f>
        <v>0</v>
      </c>
      <c r="C13117" s="10"/>
    </row>
    <row r="13118" spans="1:3">
      <c r="A13118" s="21">
        <v>256</v>
      </c>
      <c r="B13118" s="6">
        <f>IF($B279="D1000",0,IF(ISNUMBER(SEARCH("D1???",$B279)),$C$1857*$B11288*'935'!$L262,0))</f>
        <v>0</v>
      </c>
      <c r="C13118" s="10"/>
    </row>
    <row r="13119" spans="1:3">
      <c r="A13119" s="21">
        <v>257</v>
      </c>
      <c r="B13119" s="6">
        <f>IF($B280="D1000",0,IF(ISNUMBER(SEARCH("D1???",$B280)),$C$1857*$B11289*'935'!$L263,0))</f>
        <v>0</v>
      </c>
      <c r="C13119" s="10"/>
    </row>
    <row r="13120" spans="1:3">
      <c r="A13120" s="21">
        <v>258</v>
      </c>
      <c r="B13120" s="6">
        <f>IF($B281="D1000",0,IF(ISNUMBER(SEARCH("D1???",$B281)),$C$1857*$B11290*'935'!$L264,0))</f>
        <v>0</v>
      </c>
      <c r="C13120" s="10"/>
    </row>
    <row r="13121" spans="1:3">
      <c r="A13121" s="21">
        <v>259</v>
      </c>
      <c r="B13121" s="6">
        <f>IF($B282="D1000",0,IF(ISNUMBER(SEARCH("D1???",$B282)),$C$1857*$B11291*'935'!$L265,0))</f>
        <v>0</v>
      </c>
      <c r="C13121" s="10"/>
    </row>
    <row r="13122" spans="1:3">
      <c r="A13122" s="21">
        <v>260</v>
      </c>
      <c r="B13122" s="6">
        <f>IF($B283="D1000",0,IF(ISNUMBER(SEARCH("D1???",$B283)),$C$1857*$B11292*'935'!$L266,0))</f>
        <v>0</v>
      </c>
      <c r="C13122" s="10"/>
    </row>
    <row r="13123" spans="1:3">
      <c r="A13123" s="21">
        <v>261</v>
      </c>
      <c r="B13123" s="6">
        <f>IF($B284="D1000",0,IF(ISNUMBER(SEARCH("D1???",$B284)),$C$1857*$B11293*'935'!$L267,0))</f>
        <v>0</v>
      </c>
      <c r="C13123" s="10"/>
    </row>
    <row r="13124" spans="1:3">
      <c r="A13124" s="21">
        <v>262</v>
      </c>
      <c r="B13124" s="6">
        <f>IF($B285="D1000",0,IF(ISNUMBER(SEARCH("D1???",$B285)),$C$1857*$B11294*'935'!$L268,0))</f>
        <v>0</v>
      </c>
      <c r="C13124" s="10"/>
    </row>
    <row r="13125" spans="1:3">
      <c r="A13125" s="21">
        <v>263</v>
      </c>
      <c r="B13125" s="6">
        <f>IF($B286="D1000",0,IF(ISNUMBER(SEARCH("D1???",$B286)),$C$1857*$B11295*'935'!$L269,0))</f>
        <v>0</v>
      </c>
      <c r="C13125" s="10"/>
    </row>
    <row r="13126" spans="1:3">
      <c r="A13126" s="21">
        <v>264</v>
      </c>
      <c r="B13126" s="6">
        <f>IF($B287="D1000",0,IF(ISNUMBER(SEARCH("D1???",$B287)),$C$1857*$B11296*'935'!$L270,0))</f>
        <v>0</v>
      </c>
      <c r="C13126" s="10"/>
    </row>
    <row r="13127" spans="1:3">
      <c r="A13127" s="21">
        <v>265</v>
      </c>
      <c r="B13127" s="6">
        <f>IF($B288="D1000",0,IF(ISNUMBER(SEARCH("D1???",$B288)),$C$1857*$B11297*'935'!$L271,0))</f>
        <v>0</v>
      </c>
      <c r="C13127" s="10"/>
    </row>
    <row r="13128" spans="1:3">
      <c r="A13128" s="21">
        <v>266</v>
      </c>
      <c r="B13128" s="6">
        <f>IF($B289="D1000",0,IF(ISNUMBER(SEARCH("D1???",$B289)),$C$1857*$B11298*'935'!$L272,0))</f>
        <v>0</v>
      </c>
      <c r="C13128" s="10"/>
    </row>
    <row r="13129" spans="1:3">
      <c r="A13129" s="21">
        <v>267</v>
      </c>
      <c r="B13129" s="6">
        <f>IF($B290="D1000",0,IF(ISNUMBER(SEARCH("D1???",$B290)),$C$1857*$B11299*'935'!$L273,0))</f>
        <v>0</v>
      </c>
      <c r="C13129" s="10"/>
    </row>
    <row r="13130" spans="1:3">
      <c r="A13130" s="21">
        <v>268</v>
      </c>
      <c r="B13130" s="6">
        <f>IF($B291="D1000",0,IF(ISNUMBER(SEARCH("D1???",$B291)),$C$1857*$B11300*'935'!$L274,0))</f>
        <v>0</v>
      </c>
      <c r="C13130" s="10"/>
    </row>
    <row r="13131" spans="1:3">
      <c r="A13131" s="21">
        <v>269</v>
      </c>
      <c r="B13131" s="6">
        <f>IF($B292="D1000",0,IF(ISNUMBER(SEARCH("D1???",$B292)),$C$1857*$B11301*'935'!$L275,0))</f>
        <v>0</v>
      </c>
      <c r="C13131" s="10"/>
    </row>
    <row r="13132" spans="1:3">
      <c r="A13132" s="21">
        <v>270</v>
      </c>
      <c r="B13132" s="6">
        <f>IF($B293="D1000",0,IF(ISNUMBER(SEARCH("D1???",$B293)),$C$1857*$B11302*'935'!$L276,0))</f>
        <v>0</v>
      </c>
      <c r="C13132" s="10"/>
    </row>
    <row r="13133" spans="1:3">
      <c r="A13133" s="21">
        <v>271</v>
      </c>
      <c r="B13133" s="6">
        <f>IF($B294="D1000",0,IF(ISNUMBER(SEARCH("D1???",$B294)),$C$1857*$B11303*'935'!$L277,0))</f>
        <v>0</v>
      </c>
      <c r="C13133" s="10"/>
    </row>
    <row r="13134" spans="1:3">
      <c r="A13134" s="21">
        <v>272</v>
      </c>
      <c r="B13134" s="6">
        <f>IF($B295="D1000",0,IF(ISNUMBER(SEARCH("D1???",$B295)),$C$1857*$B11304*'935'!$L278,0))</f>
        <v>0</v>
      </c>
      <c r="C13134" s="10"/>
    </row>
    <row r="13135" spans="1:3">
      <c r="A13135" s="21">
        <v>273</v>
      </c>
      <c r="B13135" s="6">
        <f>IF($B296="D1000",0,IF(ISNUMBER(SEARCH("D1???",$B296)),$C$1857*$B11305*'935'!$L279,0))</f>
        <v>0</v>
      </c>
      <c r="C13135" s="10"/>
    </row>
    <row r="13136" spans="1:3">
      <c r="A13136" s="21">
        <v>274</v>
      </c>
      <c r="B13136" s="6">
        <f>IF($B297="D1000",0,IF(ISNUMBER(SEARCH("D1???",$B297)),$C$1857*$B11306*'935'!$L280,0))</f>
        <v>0</v>
      </c>
      <c r="C13136" s="10"/>
    </row>
    <row r="13137" spans="1:3">
      <c r="A13137" s="21">
        <v>275</v>
      </c>
      <c r="B13137" s="6">
        <f>IF($B298="D1000",0,IF(ISNUMBER(SEARCH("D1???",$B298)),$C$1857*$B11307*'935'!$L281,0))</f>
        <v>0</v>
      </c>
      <c r="C13137" s="10"/>
    </row>
    <row r="13138" spans="1:3">
      <c r="A13138" s="21">
        <v>276</v>
      </c>
      <c r="B13138" s="6">
        <f>IF($B299="D1000",0,IF(ISNUMBER(SEARCH("D1???",$B299)),$C$1857*$B11308*'935'!$L282,0))</f>
        <v>0</v>
      </c>
      <c r="C13138" s="10"/>
    </row>
    <row r="13139" spans="1:3">
      <c r="A13139" s="21">
        <v>277</v>
      </c>
      <c r="B13139" s="6">
        <f>IF($B300="D1000",0,IF(ISNUMBER(SEARCH("D1???",$B300)),$C$1857*$B11309*'935'!$L283,0))</f>
        <v>0</v>
      </c>
      <c r="C13139" s="10"/>
    </row>
    <row r="13140" spans="1:3">
      <c r="A13140" s="21">
        <v>278</v>
      </c>
      <c r="B13140" s="6">
        <f>IF($B301="D1000",0,IF(ISNUMBER(SEARCH("D1???",$B301)),$C$1857*$B11310*'935'!$L284,0))</f>
        <v>0</v>
      </c>
      <c r="C13140" s="10"/>
    </row>
    <row r="13141" spans="1:3">
      <c r="A13141" s="21">
        <v>279</v>
      </c>
      <c r="B13141" s="6">
        <f>IF($B302="D1000",0,IF(ISNUMBER(SEARCH("D1???",$B302)),$C$1857*$B11311*'935'!$L285,0))</f>
        <v>0</v>
      </c>
      <c r="C13141" s="10"/>
    </row>
    <row r="13142" spans="1:3">
      <c r="A13142" s="21">
        <v>280</v>
      </c>
      <c r="B13142" s="6">
        <f>IF($B303="D1000",0,IF(ISNUMBER(SEARCH("D1???",$B303)),$C$1857*$B11312*'935'!$L286,0))</f>
        <v>0</v>
      </c>
      <c r="C13142" s="10"/>
    </row>
    <row r="13143" spans="1:3">
      <c r="A13143" s="21">
        <v>281</v>
      </c>
      <c r="B13143" s="6">
        <f>IF($B304="D1000",0,IF(ISNUMBER(SEARCH("D1???",$B304)),$C$1857*$B11313*'935'!$L287,0))</f>
        <v>0</v>
      </c>
      <c r="C13143" s="10"/>
    </row>
    <row r="13144" spans="1:3">
      <c r="A13144" s="21">
        <v>282</v>
      </c>
      <c r="B13144" s="6">
        <f>IF($B305="D1000",0,IF(ISNUMBER(SEARCH("D1???",$B305)),$C$1857*$B11314*'935'!$L288,0))</f>
        <v>0</v>
      </c>
      <c r="C13144" s="10"/>
    </row>
    <row r="13145" spans="1:3">
      <c r="A13145" s="21">
        <v>283</v>
      </c>
      <c r="B13145" s="6">
        <f>IF($B306="D1000",0,IF(ISNUMBER(SEARCH("D1???",$B306)),$C$1857*$B11315*'935'!$L289,0))</f>
        <v>0</v>
      </c>
      <c r="C13145" s="10"/>
    </row>
    <row r="13146" spans="1:3">
      <c r="A13146" s="21">
        <v>284</v>
      </c>
      <c r="B13146" s="6">
        <f>IF($B307="D1000",0,IF(ISNUMBER(SEARCH("D1???",$B307)),$C$1857*$B11316*'935'!$L290,0))</f>
        <v>0</v>
      </c>
      <c r="C13146" s="10"/>
    </row>
    <row r="13147" spans="1:3">
      <c r="A13147" s="21">
        <v>285</v>
      </c>
      <c r="B13147" s="6">
        <f>IF($B308="D1000",0,IF(ISNUMBER(SEARCH("D1???",$B308)),$C$1857*$B11317*'935'!$L291,0))</f>
        <v>0</v>
      </c>
      <c r="C13147" s="10"/>
    </row>
    <row r="13148" spans="1:3">
      <c r="A13148" s="21">
        <v>286</v>
      </c>
      <c r="B13148" s="6">
        <f>IF($B309="D1000",0,IF(ISNUMBER(SEARCH("D1???",$B309)),$C$1857*$B11318*'935'!$L292,0))</f>
        <v>0</v>
      </c>
      <c r="C13148" s="10"/>
    </row>
    <row r="13149" spans="1:3">
      <c r="A13149" s="21">
        <v>287</v>
      </c>
      <c r="B13149" s="6">
        <f>IF($B310="D1000",0,IF(ISNUMBER(SEARCH("D1???",$B310)),$C$1857*$B11319*'935'!$L293,0))</f>
        <v>0</v>
      </c>
      <c r="C13149" s="10"/>
    </row>
    <row r="13150" spans="1:3">
      <c r="A13150" s="21">
        <v>288</v>
      </c>
      <c r="B13150" s="6">
        <f>IF($B311="D1000",0,IF(ISNUMBER(SEARCH("D1???",$B311)),$C$1857*$B11320*'935'!$L294,0))</f>
        <v>0</v>
      </c>
      <c r="C13150" s="10"/>
    </row>
    <row r="13151" spans="1:3">
      <c r="A13151" s="21">
        <v>289</v>
      </c>
      <c r="B13151" s="6">
        <f>IF($B312="D1000",0,IF(ISNUMBER(SEARCH("D1???",$B312)),$C$1857*$B11321*'935'!$L295,0))</f>
        <v>0</v>
      </c>
      <c r="C13151" s="10"/>
    </row>
    <row r="13152" spans="1:3">
      <c r="A13152" s="21">
        <v>290</v>
      </c>
      <c r="B13152" s="6">
        <f>IF($B313="D1000",0,IF(ISNUMBER(SEARCH("D1???",$B313)),$C$1857*$B11322*'935'!$L296,0))</f>
        <v>0</v>
      </c>
      <c r="C13152" s="10"/>
    </row>
    <row r="13153" spans="1:3">
      <c r="A13153" s="21">
        <v>291</v>
      </c>
      <c r="B13153" s="6">
        <f>IF($B314="D1000",0,IF(ISNUMBER(SEARCH("D1???",$B314)),$C$1857*$B11323*'935'!$L297,0))</f>
        <v>0</v>
      </c>
      <c r="C13153" s="10"/>
    </row>
    <row r="13154" spans="1:3">
      <c r="A13154" s="21">
        <v>292</v>
      </c>
      <c r="B13154" s="6">
        <f>IF($B315="D1000",0,IF(ISNUMBER(SEARCH("D1???",$B315)),$C$1857*$B11324*'935'!$L298,0))</f>
        <v>0</v>
      </c>
      <c r="C13154" s="10"/>
    </row>
    <row r="13155" spans="1:3">
      <c r="A13155" s="21">
        <v>293</v>
      </c>
      <c r="B13155" s="6">
        <f>IF($B316="D1000",0,IF(ISNUMBER(SEARCH("D1???",$B316)),$C$1857*$B11325*'935'!$L299,0))</f>
        <v>0</v>
      </c>
      <c r="C13155" s="10"/>
    </row>
    <row r="13156" spans="1:3">
      <c r="A13156" s="21">
        <v>294</v>
      </c>
      <c r="B13156" s="6">
        <f>IF($B317="D1000",0,IF(ISNUMBER(SEARCH("D1???",$B317)),$C$1857*$B11326*'935'!$L300,0))</f>
        <v>0</v>
      </c>
      <c r="C13156" s="10"/>
    </row>
    <row r="13157" spans="1:3">
      <c r="A13157" s="21">
        <v>295</v>
      </c>
      <c r="B13157" s="6">
        <f>IF($B318="D1000",0,IF(ISNUMBER(SEARCH("D1???",$B318)),$C$1857*$B11327*'935'!$L301,0))</f>
        <v>0</v>
      </c>
      <c r="C13157" s="10"/>
    </row>
    <row r="13158" spans="1:3">
      <c r="A13158" s="21">
        <v>296</v>
      </c>
      <c r="B13158" s="6">
        <f>IF($B319="D1000",0,IF(ISNUMBER(SEARCH("D1???",$B319)),$C$1857*$B11328*'935'!$L302,0))</f>
        <v>0</v>
      </c>
      <c r="C13158" s="10"/>
    </row>
    <row r="13159" spans="1:3">
      <c r="A13159" s="21">
        <v>297</v>
      </c>
      <c r="B13159" s="6">
        <f>IF($B320="D1000",0,IF(ISNUMBER(SEARCH("D1???",$B320)),$C$1857*$B11329*'935'!$L303,0))</f>
        <v>0</v>
      </c>
      <c r="C13159" s="10"/>
    </row>
    <row r="13160" spans="1:3">
      <c r="A13160" s="21">
        <v>298</v>
      </c>
      <c r="B13160" s="6">
        <f>IF($B321="D1000",0,IF(ISNUMBER(SEARCH("D1???",$B321)),$C$1857*$B11330*'935'!$L304,0))</f>
        <v>0</v>
      </c>
      <c r="C13160" s="10"/>
    </row>
    <row r="13161" spans="1:3">
      <c r="A13161" s="21">
        <v>299</v>
      </c>
      <c r="B13161" s="6">
        <f>IF($B322="D1000",0,IF(ISNUMBER(SEARCH("D1???",$B322)),$C$1857*$B11331*'935'!$L305,0))</f>
        <v>0</v>
      </c>
      <c r="C13161" s="10"/>
    </row>
    <row r="13162" spans="1:3">
      <c r="A13162" s="21">
        <v>300</v>
      </c>
      <c r="B13162" s="6">
        <f>IF($B323="D1000",0,IF(ISNUMBER(SEARCH("D1???",$B323)),$C$1857*$B11332*'935'!$L306,0))</f>
        <v>0</v>
      </c>
      <c r="C13162" s="10"/>
    </row>
    <row r="13163" spans="1:3">
      <c r="A13163" s="21">
        <v>301</v>
      </c>
      <c r="B13163" s="6">
        <f>IF($B324="D1000",0,IF(ISNUMBER(SEARCH("D1???",$B324)),$C$1857*$B11333*'935'!$L307,0))</f>
        <v>0</v>
      </c>
      <c r="C13163" s="10"/>
    </row>
    <row r="13164" spans="1:3">
      <c r="A13164" s="21">
        <v>302</v>
      </c>
      <c r="B13164" s="6">
        <f>IF($B325="D1000",0,IF(ISNUMBER(SEARCH("D1???",$B325)),$C$1857*$B11334*'935'!$L308,0))</f>
        <v>0</v>
      </c>
      <c r="C13164" s="10"/>
    </row>
    <row r="13165" spans="1:3">
      <c r="A13165" s="21">
        <v>303</v>
      </c>
      <c r="B13165" s="6">
        <f>IF($B326="D1000",0,IF(ISNUMBER(SEARCH("D1???",$B326)),$C$1857*$B11335*'935'!$L309,0))</f>
        <v>0</v>
      </c>
      <c r="C13165" s="10"/>
    </row>
    <row r="13166" spans="1:3">
      <c r="A13166" s="21">
        <v>304</v>
      </c>
      <c r="B13166" s="6">
        <f>IF($B327="D1000",0,IF(ISNUMBER(SEARCH("D1???",$B327)),$C$1857*$B11336*'935'!$L310,0))</f>
        <v>0</v>
      </c>
      <c r="C13166" s="10"/>
    </row>
    <row r="13167" spans="1:3">
      <c r="A13167" s="21">
        <v>305</v>
      </c>
      <c r="B13167" s="6">
        <f>IF($B328="D1000",0,IF(ISNUMBER(SEARCH("D1???",$B328)),$C$1857*$B11337*'935'!$L311,0))</f>
        <v>0</v>
      </c>
      <c r="C13167" s="10"/>
    </row>
    <row r="13168" spans="1:3">
      <c r="A13168" s="21">
        <v>306</v>
      </c>
      <c r="B13168" s="6">
        <f>IF($B329="D1000",0,IF(ISNUMBER(SEARCH("D1???",$B329)),$C$1857*$B11338*'935'!$L312,0))</f>
        <v>0</v>
      </c>
      <c r="C13168" s="10"/>
    </row>
    <row r="13169" spans="1:3">
      <c r="A13169" s="21">
        <v>307</v>
      </c>
      <c r="B13169" s="6">
        <f>IF($B330="D1000",0,IF(ISNUMBER(SEARCH("D1???",$B330)),$C$1857*$B11339*'935'!$L313,0))</f>
        <v>0</v>
      </c>
      <c r="C13169" s="10"/>
    </row>
    <row r="13170" spans="1:3">
      <c r="A13170" s="21">
        <v>308</v>
      </c>
      <c r="B13170" s="6">
        <f>IF($B331="D1000",0,IF(ISNUMBER(SEARCH("D1???",$B331)),$C$1857*$B11340*'935'!$L314,0))</f>
        <v>0</v>
      </c>
      <c r="C13170" s="10"/>
    </row>
    <row r="13171" spans="1:3">
      <c r="A13171" s="21">
        <v>309</v>
      </c>
      <c r="B13171" s="6">
        <f>IF($B332="D1000",0,IF(ISNUMBER(SEARCH("D1???",$B332)),$C$1857*$B11341*'935'!$L315,0))</f>
        <v>0</v>
      </c>
      <c r="C13171" s="10"/>
    </row>
    <row r="13172" spans="1:3">
      <c r="A13172" s="21">
        <v>310</v>
      </c>
      <c r="B13172" s="6">
        <f>IF($B333="D1000",0,IF(ISNUMBER(SEARCH("D1???",$B333)),$C$1857*$B11342*'935'!$L316,0))</f>
        <v>0</v>
      </c>
      <c r="C13172" s="10"/>
    </row>
    <row r="13173" spans="1:3">
      <c r="A13173" s="21">
        <v>311</v>
      </c>
      <c r="B13173" s="6">
        <f>IF($B334="D1000",0,IF(ISNUMBER(SEARCH("D1???",$B334)),$C$1857*$B11343*'935'!$L317,0))</f>
        <v>0</v>
      </c>
      <c r="C13173" s="10"/>
    </row>
    <row r="13174" spans="1:3">
      <c r="A13174" s="21">
        <v>312</v>
      </c>
      <c r="B13174" s="6">
        <f>IF($B335="D1000",0,IF(ISNUMBER(SEARCH("D1???",$B335)),$C$1857*$B11344*'935'!$L318,0))</f>
        <v>0</v>
      </c>
      <c r="C13174" s="10"/>
    </row>
    <row r="13175" spans="1:3">
      <c r="A13175" s="21">
        <v>313</v>
      </c>
      <c r="B13175" s="6">
        <f>IF($B336="D1000",0,IF(ISNUMBER(SEARCH("D1???",$B336)),$C$1857*$B11345*'935'!$L319,0))</f>
        <v>0</v>
      </c>
      <c r="C13175" s="10"/>
    </row>
    <row r="13176" spans="1:3">
      <c r="A13176" s="21">
        <v>314</v>
      </c>
      <c r="B13176" s="6">
        <f>IF($B337="D1000",0,IF(ISNUMBER(SEARCH("D1???",$B337)),$C$1857*$B11346*'935'!$L320,0))</f>
        <v>0</v>
      </c>
      <c r="C13176" s="10"/>
    </row>
    <row r="13177" spans="1:3">
      <c r="A13177" s="21">
        <v>315</v>
      </c>
      <c r="B13177" s="6">
        <f>IF($B338="D1000",0,IF(ISNUMBER(SEARCH("D1???",$B338)),$C$1857*$B11347*'935'!$L321,0))</f>
        <v>0</v>
      </c>
      <c r="C13177" s="10"/>
    </row>
    <row r="13178" spans="1:3">
      <c r="A13178" s="21">
        <v>316</v>
      </c>
      <c r="B13178" s="6">
        <f>IF($B339="D1000",0,IF(ISNUMBER(SEARCH("D1???",$B339)),$C$1857*$B11348*'935'!$L322,0))</f>
        <v>0</v>
      </c>
      <c r="C13178" s="10"/>
    </row>
    <row r="13179" spans="1:3">
      <c r="A13179" s="21">
        <v>317</v>
      </c>
      <c r="B13179" s="6">
        <f>IF($B340="D1000",0,IF(ISNUMBER(SEARCH("D1???",$B340)),$C$1857*$B11349*'935'!$L323,0))</f>
        <v>0</v>
      </c>
      <c r="C13179" s="10"/>
    </row>
    <row r="13180" spans="1:3">
      <c r="A13180" s="21">
        <v>318</v>
      </c>
      <c r="B13180" s="6">
        <f>IF($B341="D1000",0,IF(ISNUMBER(SEARCH("D1???",$B341)),$C$1857*$B11350*'935'!$L324,0))</f>
        <v>0</v>
      </c>
      <c r="C13180" s="10"/>
    </row>
    <row r="13181" spans="1:3">
      <c r="A13181" s="21">
        <v>319</v>
      </c>
      <c r="B13181" s="6">
        <f>IF($B342="D1000",0,IF(ISNUMBER(SEARCH("D1???",$B342)),$C$1857*$B11351*'935'!$L325,0))</f>
        <v>0</v>
      </c>
      <c r="C13181" s="10"/>
    </row>
    <row r="13182" spans="1:3">
      <c r="A13182" s="21">
        <v>320</v>
      </c>
      <c r="B13182" s="6">
        <f>IF($B343="D1000",0,IF(ISNUMBER(SEARCH("D1???",$B343)),$C$1857*$B11352*'935'!$L326,0))</f>
        <v>0</v>
      </c>
      <c r="C13182" s="10"/>
    </row>
    <row r="13183" spans="1:3">
      <c r="A13183" s="21">
        <v>321</v>
      </c>
      <c r="B13183" s="6">
        <f>IF($B344="D1000",0,IF(ISNUMBER(SEARCH("D1???",$B344)),$C$1857*$B11353*'935'!$L327,0))</f>
        <v>0</v>
      </c>
      <c r="C13183" s="10"/>
    </row>
    <row r="13184" spans="1:3">
      <c r="A13184" s="21">
        <v>322</v>
      </c>
      <c r="B13184" s="6">
        <f>IF($B345="D1000",0,IF(ISNUMBER(SEARCH("D1???",$B345)),$C$1857*$B11354*'935'!$L328,0))</f>
        <v>0</v>
      </c>
      <c r="C13184" s="10"/>
    </row>
    <row r="13185" spans="1:3">
      <c r="A13185" s="21">
        <v>323</v>
      </c>
      <c r="B13185" s="6">
        <f>IF($B346="D1000",0,IF(ISNUMBER(SEARCH("D1???",$B346)),$C$1857*$B11355*'935'!$L329,0))</f>
        <v>0</v>
      </c>
      <c r="C13185" s="10"/>
    </row>
    <row r="13186" spans="1:3">
      <c r="A13186" s="21">
        <v>324</v>
      </c>
      <c r="B13186" s="6">
        <f>IF($B347="D1000",0,IF(ISNUMBER(SEARCH("D1???",$B347)),$C$1857*$B11356*'935'!$L330,0))</f>
        <v>0</v>
      </c>
      <c r="C13186" s="10"/>
    </row>
    <row r="13187" spans="1:3">
      <c r="A13187" s="21">
        <v>325</v>
      </c>
      <c r="B13187" s="6">
        <f>IF($B348="D1000",0,IF(ISNUMBER(SEARCH("D1???",$B348)),$C$1857*$B11357*'935'!$L331,0))</f>
        <v>0</v>
      </c>
      <c r="C13187" s="10"/>
    </row>
    <row r="13188" spans="1:3">
      <c r="A13188" s="21">
        <v>326</v>
      </c>
      <c r="B13188" s="6">
        <f>IF($B349="D1000",0,IF(ISNUMBER(SEARCH("D1???",$B349)),$C$1857*$B11358*'935'!$L332,0))</f>
        <v>0</v>
      </c>
      <c r="C13188" s="10"/>
    </row>
    <row r="13189" spans="1:3">
      <c r="A13189" s="21">
        <v>327</v>
      </c>
      <c r="B13189" s="6">
        <f>IF($B350="D1000",0,IF(ISNUMBER(SEARCH("D1???",$B350)),$C$1857*$B11359*'935'!$L333,0))</f>
        <v>0</v>
      </c>
      <c r="C13189" s="10"/>
    </row>
    <row r="13190" spans="1:3">
      <c r="A13190" s="21">
        <v>328</v>
      </c>
      <c r="B13190" s="6">
        <f>IF($B351="D1000",0,IF(ISNUMBER(SEARCH("D1???",$B351)),$C$1857*$B11360*'935'!$L334,0))</f>
        <v>0</v>
      </c>
      <c r="C13190" s="10"/>
    </row>
    <row r="13191" spans="1:3">
      <c r="A13191" s="21">
        <v>329</v>
      </c>
      <c r="B13191" s="6">
        <f>IF($B352="D1000",0,IF(ISNUMBER(SEARCH("D1???",$B352)),$C$1857*$B11361*'935'!$L335,0))</f>
        <v>0</v>
      </c>
      <c r="C13191" s="10"/>
    </row>
    <row r="13192" spans="1:3">
      <c r="A13192" s="21">
        <v>330</v>
      </c>
      <c r="B13192" s="6">
        <f>IF($B353="D1000",0,IF(ISNUMBER(SEARCH("D1???",$B353)),$C$1857*$B11362*'935'!$L336,0))</f>
        <v>0</v>
      </c>
      <c r="C13192" s="10"/>
    </row>
    <row r="13193" spans="1:3">
      <c r="A13193" s="21">
        <v>331</v>
      </c>
      <c r="B13193" s="6">
        <f>IF($B354="D1000",0,IF(ISNUMBER(SEARCH("D1???",$B354)),$C$1857*$B11363*'935'!$L337,0))</f>
        <v>0</v>
      </c>
      <c r="C13193" s="10"/>
    </row>
    <row r="13194" spans="1:3">
      <c r="A13194" s="21">
        <v>332</v>
      </c>
      <c r="B13194" s="6">
        <f>IF($B355="D1000",0,IF(ISNUMBER(SEARCH("D1???",$B355)),$C$1857*$B11364*'935'!$L338,0))</f>
        <v>0</v>
      </c>
      <c r="C13194" s="10"/>
    </row>
    <row r="13195" spans="1:3">
      <c r="A13195" s="21">
        <v>333</v>
      </c>
      <c r="B13195" s="6">
        <f>IF($B356="D1000",0,IF(ISNUMBER(SEARCH("D1???",$B356)),$C$1857*$B11365*'935'!$L339,0))</f>
        <v>0</v>
      </c>
      <c r="C13195" s="10"/>
    </row>
    <row r="13196" spans="1:3">
      <c r="A13196" s="21">
        <v>334</v>
      </c>
      <c r="B13196" s="6">
        <f>IF($B357="D1000",0,IF(ISNUMBER(SEARCH("D1???",$B357)),$C$1857*$B11366*'935'!$L340,0))</f>
        <v>0</v>
      </c>
      <c r="C13196" s="10"/>
    </row>
    <row r="13197" spans="1:3">
      <c r="A13197" s="21">
        <v>335</v>
      </c>
      <c r="B13197" s="6">
        <f>IF($B358="D1000",0,IF(ISNUMBER(SEARCH("D1???",$B358)),$C$1857*$B11367*'935'!$L341,0))</f>
        <v>0</v>
      </c>
      <c r="C13197" s="10"/>
    </row>
    <row r="13198" spans="1:3">
      <c r="A13198" s="21">
        <v>336</v>
      </c>
      <c r="B13198" s="6">
        <f>IF($B359="D1000",0,IF(ISNUMBER(SEARCH("D1???",$B359)),$C$1857*$B11368*'935'!$L342,0))</f>
        <v>0</v>
      </c>
      <c r="C13198" s="10"/>
    </row>
    <row r="13199" spans="1:3">
      <c r="A13199" s="21">
        <v>337</v>
      </c>
      <c r="B13199" s="6">
        <f>IF($B360="D1000",0,IF(ISNUMBER(SEARCH("D1???",$B360)),$C$1857*$B11369*'935'!$L343,0))</f>
        <v>0</v>
      </c>
      <c r="C13199" s="10"/>
    </row>
    <row r="13200" spans="1:3">
      <c r="A13200" s="21">
        <v>338</v>
      </c>
      <c r="B13200" s="6">
        <f>IF($B361="D1000",0,IF(ISNUMBER(SEARCH("D1???",$B361)),$C$1857*$B11370*'935'!$L344,0))</f>
        <v>0</v>
      </c>
      <c r="C13200" s="10"/>
    </row>
    <row r="13201" spans="1:3">
      <c r="A13201" s="21">
        <v>339</v>
      </c>
      <c r="B13201" s="6">
        <f>IF($B362="D1000",0,IF(ISNUMBER(SEARCH("D1???",$B362)),$C$1857*$B11371*'935'!$L345,0))</f>
        <v>0</v>
      </c>
      <c r="C13201" s="10"/>
    </row>
    <row r="13202" spans="1:3">
      <c r="A13202" s="21">
        <v>340</v>
      </c>
      <c r="B13202" s="6">
        <f>IF($B363="D1000",0,IF(ISNUMBER(SEARCH("D1???",$B363)),$C$1857*$B11372*'935'!$L346,0))</f>
        <v>0</v>
      </c>
      <c r="C13202" s="10"/>
    </row>
    <row r="13203" spans="1:3">
      <c r="A13203" s="21">
        <v>341</v>
      </c>
      <c r="B13203" s="6">
        <f>IF($B364="D1000",0,IF(ISNUMBER(SEARCH("D1???",$B364)),$C$1857*$B11373*'935'!$L347,0))</f>
        <v>0</v>
      </c>
      <c r="C13203" s="10"/>
    </row>
    <row r="13204" spans="1:3">
      <c r="A13204" s="21">
        <v>342</v>
      </c>
      <c r="B13204" s="6">
        <f>IF($B365="D1000",0,IF(ISNUMBER(SEARCH("D1???",$B365)),$C$1857*$B11374*'935'!$L348,0))</f>
        <v>0</v>
      </c>
      <c r="C13204" s="10"/>
    </row>
    <row r="13205" spans="1:3">
      <c r="A13205" s="21">
        <v>343</v>
      </c>
      <c r="B13205" s="6">
        <f>IF($B366="D1000",0,IF(ISNUMBER(SEARCH("D1???",$B366)),$C$1857*$B11375*'935'!$L349,0))</f>
        <v>0</v>
      </c>
      <c r="C13205" s="10"/>
    </row>
    <row r="13206" spans="1:3">
      <c r="A13206" s="21">
        <v>344</v>
      </c>
      <c r="B13206" s="6">
        <f>IF($B367="D1000",0,IF(ISNUMBER(SEARCH("D1???",$B367)),$C$1857*$B11376*'935'!$L350,0))</f>
        <v>0</v>
      </c>
      <c r="C13206" s="10"/>
    </row>
    <row r="13207" spans="1:3">
      <c r="A13207" s="21">
        <v>345</v>
      </c>
      <c r="B13207" s="6">
        <f>IF($B368="D1000",0,IF(ISNUMBER(SEARCH("D1???",$B368)),$C$1857*$B11377*'935'!$L351,0))</f>
        <v>0</v>
      </c>
      <c r="C13207" s="10"/>
    </row>
    <row r="13208" spans="1:3">
      <c r="A13208" s="21">
        <v>346</v>
      </c>
      <c r="B13208" s="6">
        <f>IF($B369="D1000",0,IF(ISNUMBER(SEARCH("D1???",$B369)),$C$1857*$B11378*'935'!$L352,0))</f>
        <v>0</v>
      </c>
      <c r="C13208" s="10"/>
    </row>
    <row r="13209" spans="1:3">
      <c r="A13209" s="21">
        <v>347</v>
      </c>
      <c r="B13209" s="6">
        <f>IF($B370="D1000",0,IF(ISNUMBER(SEARCH("D1???",$B370)),$C$1857*$B11379*'935'!$L353,0))</f>
        <v>0</v>
      </c>
      <c r="C13209" s="10"/>
    </row>
    <row r="13210" spans="1:3">
      <c r="A13210" s="21">
        <v>348</v>
      </c>
      <c r="B13210" s="6">
        <f>IF($B371="D1000",0,IF(ISNUMBER(SEARCH("D1???",$B371)),$C$1857*$B11380*'935'!$L354,0))</f>
        <v>0</v>
      </c>
      <c r="C13210" s="10"/>
    </row>
    <row r="13211" spans="1:3">
      <c r="A13211" s="21">
        <v>349</v>
      </c>
      <c r="B13211" s="6">
        <f>IF($B372="D1000",0,IF(ISNUMBER(SEARCH("D1???",$B372)),$C$1857*$B11381*'935'!$L355,0))</f>
        <v>0</v>
      </c>
      <c r="C13211" s="10"/>
    </row>
    <row r="13212" spans="1:3">
      <c r="A13212" s="21">
        <v>350</v>
      </c>
      <c r="B13212" s="6">
        <f>IF($B373="D1000",0,IF(ISNUMBER(SEARCH("D1???",$B373)),$C$1857*$B11382*'935'!$L356,0))</f>
        <v>0</v>
      </c>
      <c r="C13212" s="10"/>
    </row>
    <row r="13213" spans="1:3">
      <c r="A13213" s="21">
        <v>351</v>
      </c>
      <c r="B13213" s="6">
        <f>IF($B374="D1000",0,IF(ISNUMBER(SEARCH("D1???",$B374)),$C$1857*$B11383*'935'!$L357,0))</f>
        <v>0</v>
      </c>
      <c r="C13213" s="10"/>
    </row>
    <row r="13214" spans="1:3">
      <c r="A13214" s="21">
        <v>352</v>
      </c>
      <c r="B13214" s="6">
        <f>IF($B375="D1000",0,IF(ISNUMBER(SEARCH("D1???",$B375)),$C$1857*$B11384*'935'!$L358,0))</f>
        <v>0</v>
      </c>
      <c r="C13214" s="10"/>
    </row>
    <row r="13215" spans="1:3">
      <c r="A13215" s="21">
        <v>353</v>
      </c>
      <c r="B13215" s="6">
        <f>IF($B376="D1000",0,IF(ISNUMBER(SEARCH("D1???",$B376)),$C$1857*$B11385*'935'!$L359,0))</f>
        <v>0</v>
      </c>
      <c r="C13215" s="10"/>
    </row>
    <row r="13216" spans="1:3">
      <c r="A13216" s="21">
        <v>354</v>
      </c>
      <c r="B13216" s="6">
        <f>IF($B377="D1000",0,IF(ISNUMBER(SEARCH("D1???",$B377)),$C$1857*$B11386*'935'!$L360,0))</f>
        <v>0</v>
      </c>
      <c r="C13216" s="10"/>
    </row>
    <row r="13217" spans="1:3">
      <c r="A13217" s="21">
        <v>355</v>
      </c>
      <c r="B13217" s="6">
        <f>IF($B378="D1000",0,IF(ISNUMBER(SEARCH("D1???",$B378)),$C$1857*$B11387*'935'!$L361,0))</f>
        <v>0</v>
      </c>
      <c r="C13217" s="10"/>
    </row>
    <row r="13218" spans="1:3">
      <c r="A13218" s="21">
        <v>356</v>
      </c>
      <c r="B13218" s="6">
        <f>IF($B379="D1000",0,IF(ISNUMBER(SEARCH("D1???",$B379)),$C$1857*$B11388*'935'!$L362,0))</f>
        <v>0</v>
      </c>
      <c r="C13218" s="10"/>
    </row>
    <row r="13219" spans="1:3">
      <c r="A13219" s="21">
        <v>357</v>
      </c>
      <c r="B13219" s="6">
        <f>IF($B380="D1000",0,IF(ISNUMBER(SEARCH("D1???",$B380)),$C$1857*$B11389*'935'!$L363,0))</f>
        <v>0</v>
      </c>
      <c r="C13219" s="10"/>
    </row>
    <row r="13220" spans="1:3">
      <c r="A13220" s="21">
        <v>358</v>
      </c>
      <c r="B13220" s="6">
        <f>IF($B381="D1000",0,IF(ISNUMBER(SEARCH("D1???",$B381)),$C$1857*$B11390*'935'!$L364,0))</f>
        <v>0</v>
      </c>
      <c r="C13220" s="10"/>
    </row>
    <row r="13221" spans="1:3">
      <c r="A13221" s="21">
        <v>359</v>
      </c>
      <c r="B13221" s="6">
        <f>IF($B382="D1000",0,IF(ISNUMBER(SEARCH("D1???",$B382)),$C$1857*$B11391*'935'!$L365,0))</f>
        <v>0</v>
      </c>
      <c r="C13221" s="10"/>
    </row>
    <row r="13222" spans="1:3">
      <c r="A13222" s="21">
        <v>360</v>
      </c>
      <c r="B13222" s="6">
        <f>IF($B383="D1000",0,IF(ISNUMBER(SEARCH("D1???",$B383)),$C$1857*$B11392*'935'!$L366,0))</f>
        <v>0</v>
      </c>
      <c r="C13222" s="10"/>
    </row>
    <row r="13223" spans="1:3">
      <c r="A13223" s="21">
        <v>361</v>
      </c>
      <c r="B13223" s="6">
        <f>IF($B384="D1000",0,IF(ISNUMBER(SEARCH("D1???",$B384)),$C$1857*$B11393*'935'!$L367,0))</f>
        <v>0</v>
      </c>
      <c r="C13223" s="10"/>
    </row>
    <row r="13224" spans="1:3">
      <c r="A13224" s="21">
        <v>362</v>
      </c>
      <c r="B13224" s="6">
        <f>IF($B385="D1000",0,IF(ISNUMBER(SEARCH("D1???",$B385)),$C$1857*$B11394*'935'!$L368,0))</f>
        <v>0</v>
      </c>
      <c r="C13224" s="10"/>
    </row>
    <row r="13225" spans="1:3">
      <c r="A13225" s="21">
        <v>363</v>
      </c>
      <c r="B13225" s="6">
        <f>IF($B386="D1000",0,IF(ISNUMBER(SEARCH("D1???",$B386)),$C$1857*$B11395*'935'!$L369,0))</f>
        <v>0</v>
      </c>
      <c r="C13225" s="10"/>
    </row>
    <row r="13226" spans="1:3">
      <c r="A13226" s="21">
        <v>364</v>
      </c>
      <c r="B13226" s="6">
        <f>IF($B387="D1000",0,IF(ISNUMBER(SEARCH("D1???",$B387)),$C$1857*$B11396*'935'!$L370,0))</f>
        <v>0</v>
      </c>
      <c r="C13226" s="10"/>
    </row>
    <row r="13227" spans="1:3">
      <c r="A13227" s="21">
        <v>365</v>
      </c>
      <c r="B13227" s="6">
        <f>IF($B388="D1000",0,IF(ISNUMBER(SEARCH("D1???",$B388)),$C$1857*$B11397*'935'!$L371,0))</f>
        <v>0</v>
      </c>
      <c r="C13227" s="10"/>
    </row>
    <row r="13228" spans="1:3">
      <c r="A13228" s="21">
        <v>366</v>
      </c>
      <c r="B13228" s="6">
        <f>IF($B389="D1000",0,IF(ISNUMBER(SEARCH("D1???",$B389)),$C$1857*$B11398*'935'!$L372,0))</f>
        <v>0</v>
      </c>
      <c r="C13228" s="10"/>
    </row>
    <row r="13229" spans="1:3">
      <c r="A13229" s="21">
        <v>367</v>
      </c>
      <c r="B13229" s="6">
        <f>IF($B390="D1000",0,IF(ISNUMBER(SEARCH("D1???",$B390)),$C$1857*$B11399*'935'!$L373,0))</f>
        <v>0</v>
      </c>
      <c r="C13229" s="10"/>
    </row>
    <row r="13230" spans="1:3">
      <c r="A13230" s="21">
        <v>368</v>
      </c>
      <c r="B13230" s="6">
        <f>IF($B391="D1000",0,IF(ISNUMBER(SEARCH("D1???",$B391)),$C$1857*$B11400*'935'!$L374,0))</f>
        <v>0</v>
      </c>
      <c r="C13230" s="10"/>
    </row>
    <row r="13231" spans="1:3">
      <c r="A13231" s="21">
        <v>369</v>
      </c>
      <c r="B13231" s="6">
        <f>IF($B392="D1000",0,IF(ISNUMBER(SEARCH("D1???",$B392)),$C$1857*$B11401*'935'!$L375,0))</f>
        <v>0</v>
      </c>
      <c r="C13231" s="10"/>
    </row>
    <row r="13232" spans="1:3">
      <c r="A13232" s="21">
        <v>370</v>
      </c>
      <c r="B13232" s="6">
        <f>IF($B393="D1000",0,IF(ISNUMBER(SEARCH("D1???",$B393)),$C$1857*$B11402*'935'!$L376,0))</f>
        <v>0</v>
      </c>
      <c r="C13232" s="10"/>
    </row>
    <row r="13233" spans="1:3">
      <c r="A13233" s="21">
        <v>371</v>
      </c>
      <c r="B13233" s="6">
        <f>IF($B394="D1000",0,IF(ISNUMBER(SEARCH("D1???",$B394)),$C$1857*$B11403*'935'!$L377,0))</f>
        <v>0</v>
      </c>
      <c r="C13233" s="10"/>
    </row>
    <row r="13234" spans="1:3">
      <c r="A13234" s="21">
        <v>372</v>
      </c>
      <c r="B13234" s="6">
        <f>IF($B395="D1000",0,IF(ISNUMBER(SEARCH("D1???",$B395)),$C$1857*$B11404*'935'!$L378,0))</f>
        <v>0</v>
      </c>
      <c r="C13234" s="10"/>
    </row>
    <row r="13235" spans="1:3">
      <c r="A13235" s="21">
        <v>373</v>
      </c>
      <c r="B13235" s="6">
        <f>IF($B396="D1000",0,IF(ISNUMBER(SEARCH("D1???",$B396)),$C$1857*$B11405*'935'!$L379,0))</f>
        <v>0</v>
      </c>
      <c r="C13235" s="10"/>
    </row>
    <row r="13236" spans="1:3">
      <c r="A13236" s="21">
        <v>374</v>
      </c>
      <c r="B13236" s="6">
        <f>IF($B397="D1000",0,IF(ISNUMBER(SEARCH("D1???",$B397)),$C$1857*$B11406*'935'!$L380,0))</f>
        <v>0</v>
      </c>
      <c r="C13236" s="10"/>
    </row>
    <row r="13237" spans="1:3">
      <c r="A13237" s="21">
        <v>375</v>
      </c>
      <c r="B13237" s="6">
        <f>IF($B398="D1000",0,IF(ISNUMBER(SEARCH("D1???",$B398)),$C$1857*$B11407*'935'!$L381,0))</f>
        <v>0</v>
      </c>
      <c r="C13237" s="10"/>
    </row>
    <row r="13238" spans="1:3">
      <c r="A13238" s="21">
        <v>376</v>
      </c>
      <c r="B13238" s="6">
        <f>IF($B399="D1000",0,IF(ISNUMBER(SEARCH("D1???",$B399)),$C$1857*$B11408*'935'!$L382,0))</f>
        <v>0</v>
      </c>
      <c r="C13238" s="10"/>
    </row>
    <row r="13239" spans="1:3">
      <c r="A13239" s="21">
        <v>377</v>
      </c>
      <c r="B13239" s="6">
        <f>IF($B400="D1000",0,IF(ISNUMBER(SEARCH("D1???",$B400)),$C$1857*$B11409*'935'!$L383,0))</f>
        <v>0</v>
      </c>
      <c r="C13239" s="10"/>
    </row>
    <row r="13240" spans="1:3">
      <c r="A13240" s="21">
        <v>378</v>
      </c>
      <c r="B13240" s="6">
        <f>IF($B401="D1000",0,IF(ISNUMBER(SEARCH("D1???",$B401)),$C$1857*$B11410*'935'!$L384,0))</f>
        <v>0</v>
      </c>
      <c r="C13240" s="10"/>
    </row>
    <row r="13241" spans="1:3">
      <c r="A13241" s="21">
        <v>379</v>
      </c>
      <c r="B13241" s="6">
        <f>IF($B402="D1000",0,IF(ISNUMBER(SEARCH("D1???",$B402)),$C$1857*$B11411*'935'!$L385,0))</f>
        <v>0</v>
      </c>
      <c r="C13241" s="10"/>
    </row>
    <row r="13242" spans="1:3">
      <c r="A13242" s="21">
        <v>380</v>
      </c>
      <c r="B13242" s="6">
        <f>IF($B403="D1000",0,IF(ISNUMBER(SEARCH("D1???",$B403)),$C$1857*$B11412*'935'!$L386,0))</f>
        <v>0</v>
      </c>
      <c r="C13242" s="10"/>
    </row>
    <row r="13243" spans="1:3">
      <c r="A13243" s="21">
        <v>381</v>
      </c>
      <c r="B13243" s="6">
        <f>IF($B404="D1000",0,IF(ISNUMBER(SEARCH("D1???",$B404)),$C$1857*$B11413*'935'!$L387,0))</f>
        <v>0</v>
      </c>
      <c r="C13243" s="10"/>
    </row>
    <row r="13244" spans="1:3">
      <c r="A13244" s="21">
        <v>382</v>
      </c>
      <c r="B13244" s="6">
        <f>IF($B405="D1000",0,IF(ISNUMBER(SEARCH("D1???",$B405)),$C$1857*$B11414*'935'!$L388,0))</f>
        <v>0</v>
      </c>
      <c r="C13244" s="10"/>
    </row>
    <row r="13245" spans="1:3">
      <c r="A13245" s="21">
        <v>383</v>
      </c>
      <c r="B13245" s="6">
        <f>IF($B406="D1000",0,IF(ISNUMBER(SEARCH("D1???",$B406)),$C$1857*$B11415*'935'!$L389,0))</f>
        <v>0</v>
      </c>
      <c r="C13245" s="10"/>
    </row>
    <row r="13246" spans="1:3">
      <c r="A13246" s="21">
        <v>384</v>
      </c>
      <c r="B13246" s="6">
        <f>IF($B407="D1000",0,IF(ISNUMBER(SEARCH("D1???",$B407)),$C$1857*$B11416*'935'!$L390,0))</f>
        <v>0</v>
      </c>
      <c r="C13246" s="10"/>
    </row>
    <row r="13247" spans="1:3">
      <c r="A13247" s="21">
        <v>385</v>
      </c>
      <c r="B13247" s="6">
        <f>IF($B408="D1000",0,IF(ISNUMBER(SEARCH("D1???",$B408)),$C$1857*$B11417*'935'!$L391,0))</f>
        <v>0</v>
      </c>
      <c r="C13247" s="10"/>
    </row>
    <row r="13248" spans="1:3">
      <c r="A13248" s="21">
        <v>386</v>
      </c>
      <c r="B13248" s="6">
        <f>IF($B409="D1000",0,IF(ISNUMBER(SEARCH("D1???",$B409)),$C$1857*$B11418*'935'!$L392,0))</f>
        <v>0</v>
      </c>
      <c r="C13248" s="10"/>
    </row>
    <row r="13249" spans="1:3">
      <c r="A13249" s="21">
        <v>387</v>
      </c>
      <c r="B13249" s="6">
        <f>IF($B410="D1000",0,IF(ISNUMBER(SEARCH("D1???",$B410)),$C$1857*$B11419*'935'!$L393,0))</f>
        <v>0</v>
      </c>
      <c r="C13249" s="10"/>
    </row>
    <row r="13250" spans="1:3">
      <c r="A13250" s="21">
        <v>388</v>
      </c>
      <c r="B13250" s="6">
        <f>IF($B411="D1000",0,IF(ISNUMBER(SEARCH("D1???",$B411)),$C$1857*$B11420*'935'!$L394,0))</f>
        <v>0</v>
      </c>
      <c r="C13250" s="10"/>
    </row>
    <row r="13251" spans="1:3">
      <c r="A13251" s="21">
        <v>389</v>
      </c>
      <c r="B13251" s="6">
        <f>IF($B412="D1000",0,IF(ISNUMBER(SEARCH("D1???",$B412)),$C$1857*$B11421*'935'!$L395,0))</f>
        <v>0</v>
      </c>
      <c r="C13251" s="10"/>
    </row>
    <row r="13252" spans="1:3">
      <c r="A13252" s="21">
        <v>390</v>
      </c>
      <c r="B13252" s="6">
        <f>IF($B413="D1000",0,IF(ISNUMBER(SEARCH("D1???",$B413)),$C$1857*$B11422*'935'!$L396,0))</f>
        <v>0</v>
      </c>
      <c r="C13252" s="10"/>
    </row>
    <row r="13253" spans="1:3">
      <c r="A13253" s="21">
        <v>391</v>
      </c>
      <c r="B13253" s="6">
        <f>IF($B414="D1000",0,IF(ISNUMBER(SEARCH("D1???",$B414)),$C$1857*$B11423*'935'!$L397,0))</f>
        <v>0</v>
      </c>
      <c r="C13253" s="10"/>
    </row>
    <row r="13254" spans="1:3">
      <c r="A13254" s="21">
        <v>392</v>
      </c>
      <c r="B13254" s="6">
        <f>IF($B415="D1000",0,IF(ISNUMBER(SEARCH("D1???",$B415)),$C$1857*$B11424*'935'!$L398,0))</f>
        <v>0</v>
      </c>
      <c r="C13254" s="10"/>
    </row>
    <row r="13255" spans="1:3">
      <c r="A13255" s="21">
        <v>393</v>
      </c>
      <c r="B13255" s="6">
        <f>IF($B416="D1000",0,IF(ISNUMBER(SEARCH("D1???",$B416)),$C$1857*$B11425*'935'!$L399,0))</f>
        <v>0</v>
      </c>
      <c r="C13255" s="10"/>
    </row>
    <row r="13256" spans="1:3">
      <c r="A13256" s="21">
        <v>394</v>
      </c>
      <c r="B13256" s="6">
        <f>IF($B417="D1000",0,IF(ISNUMBER(SEARCH("D1???",$B417)),$C$1857*$B11426*'935'!$L400,0))</f>
        <v>0</v>
      </c>
      <c r="C13256" s="10"/>
    </row>
    <row r="13257" spans="1:3">
      <c r="A13257" s="21">
        <v>395</v>
      </c>
      <c r="B13257" s="6">
        <f>IF($B418="D1000",0,IF(ISNUMBER(SEARCH("D1???",$B418)),$C$1857*$B11427*'935'!$L401,0))</f>
        <v>0</v>
      </c>
      <c r="C13257" s="10"/>
    </row>
    <row r="13258" spans="1:3">
      <c r="A13258" s="21">
        <v>396</v>
      </c>
      <c r="B13258" s="6">
        <f>IF($B419="D1000",0,IF(ISNUMBER(SEARCH("D1???",$B419)),$C$1857*$B11428*'935'!$L402,0))</f>
        <v>0</v>
      </c>
      <c r="C13258" s="10"/>
    </row>
    <row r="13259" spans="1:3">
      <c r="A13259" s="21">
        <v>397</v>
      </c>
      <c r="B13259" s="6">
        <f>IF($B420="D1000",0,IF(ISNUMBER(SEARCH("D1???",$B420)),$C$1857*$B11429*'935'!$L403,0))</f>
        <v>0</v>
      </c>
      <c r="C13259" s="10"/>
    </row>
    <row r="13260" spans="1:3">
      <c r="A13260" s="21">
        <v>398</v>
      </c>
      <c r="B13260" s="6">
        <f>IF($B421="D1000",0,IF(ISNUMBER(SEARCH("D1???",$B421)),$C$1857*$B11430*'935'!$L404,0))</f>
        <v>0</v>
      </c>
      <c r="C13260" s="10"/>
    </row>
    <row r="13261" spans="1:3">
      <c r="A13261" s="21">
        <v>399</v>
      </c>
      <c r="B13261" s="6">
        <f>IF($B422="D1000",0,IF(ISNUMBER(SEARCH("D1???",$B422)),$C$1857*$B11431*'935'!$L405,0))</f>
        <v>0</v>
      </c>
      <c r="C13261" s="10"/>
    </row>
    <row r="13262" spans="1:3">
      <c r="A13262" s="21">
        <v>400</v>
      </c>
      <c r="B13262" s="6">
        <f>IF($B423="D1000",0,IF(ISNUMBER(SEARCH("D1???",$B423)),$C$1857*$B11432*'935'!$L406,0))</f>
        <v>0</v>
      </c>
      <c r="C13262" s="10"/>
    </row>
    <row r="13263" spans="1:3">
      <c r="A13263" s="21">
        <v>401</v>
      </c>
      <c r="B13263" s="6">
        <f>IF($B424="D1000",0,IF(ISNUMBER(SEARCH("D1???",$B424)),$C$1857*$B11433*'935'!$L407,0))</f>
        <v>0</v>
      </c>
      <c r="C13263" s="10"/>
    </row>
    <row r="13264" spans="1:3">
      <c r="A13264" s="21">
        <v>402</v>
      </c>
      <c r="B13264" s="6">
        <f>IF($B425="D1000",0,IF(ISNUMBER(SEARCH("D1???",$B425)),$C$1857*$B11434*'935'!$L408,0))</f>
        <v>0</v>
      </c>
      <c r="C13264" s="10"/>
    </row>
    <row r="13265" spans="1:3">
      <c r="A13265" s="21">
        <v>403</v>
      </c>
      <c r="B13265" s="6">
        <f>IF($B426="D1000",0,IF(ISNUMBER(SEARCH("D1???",$B426)),$C$1857*$B11435*'935'!$L409,0))</f>
        <v>0</v>
      </c>
      <c r="C13265" s="10"/>
    </row>
    <row r="13266" spans="1:3">
      <c r="A13266" s="21">
        <v>404</v>
      </c>
      <c r="B13266" s="6">
        <f>IF($B427="D1000",0,IF(ISNUMBER(SEARCH("D1???",$B427)),$C$1857*$B11436*'935'!$L410,0))</f>
        <v>0</v>
      </c>
      <c r="C13266" s="10"/>
    </row>
    <row r="13267" spans="1:3">
      <c r="A13267" s="21">
        <v>405</v>
      </c>
      <c r="B13267" s="6">
        <f>IF($B428="D1000",0,IF(ISNUMBER(SEARCH("D1???",$B428)),$C$1857*$B11437*'935'!$L411,0))</f>
        <v>0</v>
      </c>
      <c r="C13267" s="10"/>
    </row>
    <row r="13268" spans="1:3">
      <c r="A13268" s="21">
        <v>406</v>
      </c>
      <c r="B13268" s="6">
        <f>IF($B429="D1000",0,IF(ISNUMBER(SEARCH("D1???",$B429)),$C$1857*$B11438*'935'!$L412,0))</f>
        <v>0</v>
      </c>
      <c r="C13268" s="10"/>
    </row>
    <row r="13269" spans="1:3">
      <c r="A13269" s="21">
        <v>407</v>
      </c>
      <c r="B13269" s="6">
        <f>IF($B430="D1000",0,IF(ISNUMBER(SEARCH("D1???",$B430)),$C$1857*$B11439*'935'!$L413,0))</f>
        <v>0</v>
      </c>
      <c r="C13269" s="10"/>
    </row>
    <row r="13270" spans="1:3">
      <c r="A13270" s="21">
        <v>408</v>
      </c>
      <c r="B13270" s="6">
        <f>IF($B431="D1000",0,IF(ISNUMBER(SEARCH("D1???",$B431)),$C$1857*$B11440*'935'!$L414,0))</f>
        <v>0</v>
      </c>
      <c r="C13270" s="10"/>
    </row>
    <row r="13271" spans="1:3">
      <c r="A13271" s="21">
        <v>409</v>
      </c>
      <c r="B13271" s="6">
        <f>IF($B432="D1000",0,IF(ISNUMBER(SEARCH("D1???",$B432)),$C$1857*$B11441*'935'!$L415,0))</f>
        <v>0</v>
      </c>
      <c r="C13271" s="10"/>
    </row>
    <row r="13272" spans="1:3">
      <c r="A13272" s="21">
        <v>410</v>
      </c>
      <c r="B13272" s="6">
        <f>IF($B433="D1000",0,IF(ISNUMBER(SEARCH("D1???",$B433)),$C$1857*$B11442*'935'!$L416,0))</f>
        <v>0</v>
      </c>
      <c r="C13272" s="10"/>
    </row>
    <row r="13273" spans="1:3">
      <c r="A13273" s="21">
        <v>411</v>
      </c>
      <c r="B13273" s="6">
        <f>IF($B434="D1000",0,IF(ISNUMBER(SEARCH("D1???",$B434)),$C$1857*$B11443*'935'!$L417,0))</f>
        <v>0</v>
      </c>
      <c r="C13273" s="10"/>
    </row>
    <row r="13274" spans="1:3">
      <c r="A13274" s="21">
        <v>412</v>
      </c>
      <c r="B13274" s="6">
        <f>IF($B435="D1000",0,IF(ISNUMBER(SEARCH("D1???",$B435)),$C$1857*$B11444*'935'!$L418,0))</f>
        <v>0</v>
      </c>
      <c r="C13274" s="10"/>
    </row>
    <row r="13275" spans="1:3">
      <c r="A13275" s="21">
        <v>413</v>
      </c>
      <c r="B13275" s="6">
        <f>IF($B436="D1000",0,IF(ISNUMBER(SEARCH("D1???",$B436)),$C$1857*$B11445*'935'!$L419,0))</f>
        <v>0</v>
      </c>
      <c r="C13275" s="10"/>
    </row>
    <row r="13276" spans="1:3">
      <c r="A13276" s="21">
        <v>414</v>
      </c>
      <c r="B13276" s="6">
        <f>IF($B437="D1000",0,IF(ISNUMBER(SEARCH("D1???",$B437)),$C$1857*$B11446*'935'!$L420,0))</f>
        <v>0</v>
      </c>
      <c r="C13276" s="10"/>
    </row>
    <row r="13277" spans="1:3">
      <c r="A13277" s="21">
        <v>415</v>
      </c>
      <c r="B13277" s="6">
        <f>IF($B438="D1000",0,IF(ISNUMBER(SEARCH("D1???",$B438)),$C$1857*$B11447*'935'!$L421,0))</f>
        <v>0</v>
      </c>
      <c r="C13277" s="10"/>
    </row>
    <row r="13278" spans="1:3">
      <c r="A13278" s="21">
        <v>416</v>
      </c>
      <c r="B13278" s="6">
        <f>IF($B439="D1000",0,IF(ISNUMBER(SEARCH("D1???",$B439)),$C$1857*$B11448*'935'!$L422,0))</f>
        <v>0</v>
      </c>
      <c r="C13278" s="10"/>
    </row>
    <row r="13279" spans="1:3">
      <c r="A13279" s="21">
        <v>417</v>
      </c>
      <c r="B13279" s="6">
        <f>IF($B440="D1000",0,IF(ISNUMBER(SEARCH("D1???",$B440)),$C$1857*$B11449*'935'!$L423,0))</f>
        <v>0</v>
      </c>
      <c r="C13279" s="10"/>
    </row>
    <row r="13280" spans="1:3">
      <c r="A13280" s="21">
        <v>418</v>
      </c>
      <c r="B13280" s="6">
        <f>IF($B441="D1000",0,IF(ISNUMBER(SEARCH("D1???",$B441)),$C$1857*$B11450*'935'!$L424,0))</f>
        <v>0</v>
      </c>
      <c r="C13280" s="10"/>
    </row>
    <row r="13281" spans="1:3">
      <c r="A13281" s="21">
        <v>419</v>
      </c>
      <c r="B13281" s="6">
        <f>IF($B442="D1000",0,IF(ISNUMBER(SEARCH("D1???",$B442)),$C$1857*$B11451*'935'!$L425,0))</f>
        <v>0</v>
      </c>
      <c r="C13281" s="10"/>
    </row>
    <row r="13282" spans="1:3">
      <c r="A13282" s="21">
        <v>420</v>
      </c>
      <c r="B13282" s="6">
        <f>IF($B443="D1000",0,IF(ISNUMBER(SEARCH("D1???",$B443)),$C$1857*$B11452*'935'!$L426,0))</f>
        <v>0</v>
      </c>
      <c r="C13282" s="10"/>
    </row>
    <row r="13283" spans="1:3">
      <c r="A13283" s="21">
        <v>421</v>
      </c>
      <c r="B13283" s="6">
        <f>IF($B444="D1000",0,IF(ISNUMBER(SEARCH("D1???",$B444)),$C$1857*$B11453*'935'!$L427,0))</f>
        <v>0</v>
      </c>
      <c r="C13283" s="10"/>
    </row>
    <row r="13284" spans="1:3">
      <c r="A13284" s="21">
        <v>422</v>
      </c>
      <c r="B13284" s="6">
        <f>IF($B445="D1000",0,IF(ISNUMBER(SEARCH("D1???",$B445)),$C$1857*$B11454*'935'!$L428,0))</f>
        <v>0</v>
      </c>
      <c r="C13284" s="10"/>
    </row>
    <row r="13285" spans="1:3">
      <c r="A13285" s="21">
        <v>423</v>
      </c>
      <c r="B13285" s="6">
        <f>IF($B446="D1000",0,IF(ISNUMBER(SEARCH("D1???",$B446)),$C$1857*$B11455*'935'!$L429,0))</f>
        <v>0</v>
      </c>
      <c r="C13285" s="10"/>
    </row>
    <row r="13286" spans="1:3">
      <c r="A13286" s="21">
        <v>424</v>
      </c>
      <c r="B13286" s="6">
        <f>IF($B447="D1000",0,IF(ISNUMBER(SEARCH("D1???",$B447)),$C$1857*$B11456*'935'!$L430,0))</f>
        <v>0</v>
      </c>
      <c r="C13286" s="10"/>
    </row>
    <row r="13287" spans="1:3">
      <c r="A13287" s="21">
        <v>425</v>
      </c>
      <c r="B13287" s="6">
        <f>IF($B448="D1000",0,IF(ISNUMBER(SEARCH("D1???",$B448)),$C$1857*$B11457*'935'!$L431,0))</f>
        <v>0</v>
      </c>
      <c r="C13287" s="10"/>
    </row>
    <row r="13288" spans="1:3">
      <c r="A13288" s="21">
        <v>426</v>
      </c>
      <c r="B13288" s="6">
        <f>IF($B449="D1000",0,IF(ISNUMBER(SEARCH("D1???",$B449)),$C$1857*$B11458*'935'!$L432,0))</f>
        <v>0</v>
      </c>
      <c r="C13288" s="10"/>
    </row>
    <row r="13289" spans="1:3">
      <c r="A13289" s="21">
        <v>427</v>
      </c>
      <c r="B13289" s="6">
        <f>IF($B450="D1000",0,IF(ISNUMBER(SEARCH("D1???",$B450)),$C$1857*$B11459*'935'!$L433,0))</f>
        <v>0</v>
      </c>
      <c r="C13289" s="10"/>
    </row>
    <row r="13290" spans="1:3">
      <c r="A13290" s="21">
        <v>428</v>
      </c>
      <c r="B13290" s="6">
        <f>IF($B451="D1000",0,IF(ISNUMBER(SEARCH("D1???",$B451)),$C$1857*$B11460*'935'!$L434,0))</f>
        <v>0</v>
      </c>
      <c r="C13290" s="10"/>
    </row>
    <row r="13291" spans="1:3">
      <c r="A13291" s="21">
        <v>429</v>
      </c>
      <c r="B13291" s="6">
        <f>IF($B452="D1000",0,IF(ISNUMBER(SEARCH("D1???",$B452)),$C$1857*$B11461*'935'!$L435,0))</f>
        <v>0</v>
      </c>
      <c r="C13291" s="10"/>
    </row>
    <row r="13292" spans="1:3">
      <c r="A13292" s="21">
        <v>430</v>
      </c>
      <c r="B13292" s="6">
        <f>IF($B453="D1000",0,IF(ISNUMBER(SEARCH("D1???",$B453)),$C$1857*$B11462*'935'!$L436,0))</f>
        <v>0</v>
      </c>
      <c r="C13292" s="10"/>
    </row>
    <row r="13293" spans="1:3">
      <c r="A13293" s="21">
        <v>431</v>
      </c>
      <c r="B13293" s="6">
        <f>IF($B454="D1000",0,IF(ISNUMBER(SEARCH("D1???",$B454)),$C$1857*$B11463*'935'!$L437,0))</f>
        <v>0</v>
      </c>
      <c r="C13293" s="10"/>
    </row>
    <row r="13294" spans="1:3">
      <c r="A13294" s="21">
        <v>432</v>
      </c>
      <c r="B13294" s="6">
        <f>IF($B455="D1000",0,IF(ISNUMBER(SEARCH("D1???",$B455)),$C$1857*$B11464*'935'!$L438,0))</f>
        <v>0</v>
      </c>
      <c r="C13294" s="10"/>
    </row>
    <row r="13295" spans="1:3">
      <c r="A13295" s="21">
        <v>433</v>
      </c>
      <c r="B13295" s="6">
        <f>IF($B456="D1000",0,IF(ISNUMBER(SEARCH("D1???",$B456)),$C$1857*$B11465*'935'!$L439,0))</f>
        <v>0</v>
      </c>
      <c r="C13295" s="10"/>
    </row>
    <row r="13296" spans="1:3">
      <c r="A13296" s="21">
        <v>434</v>
      </c>
      <c r="B13296" s="6">
        <f>IF($B457="D1000",0,IF(ISNUMBER(SEARCH("D1???",$B457)),$C$1857*$B11466*'935'!$L440,0))</f>
        <v>0</v>
      </c>
      <c r="C13296" s="10"/>
    </row>
    <row r="13297" spans="1:3">
      <c r="A13297" s="21">
        <v>435</v>
      </c>
      <c r="B13297" s="6">
        <f>IF($B458="D1000",0,IF(ISNUMBER(SEARCH("D1???",$B458)),$C$1857*$B11467*'935'!$L441,0))</f>
        <v>0</v>
      </c>
      <c r="C13297" s="10"/>
    </row>
    <row r="13298" spans="1:3">
      <c r="A13298" s="21">
        <v>436</v>
      </c>
      <c r="B13298" s="6">
        <f>IF($B459="D1000",0,IF(ISNUMBER(SEARCH("D1???",$B459)),$C$1857*$B11468*'935'!$L442,0))</f>
        <v>0</v>
      </c>
      <c r="C13298" s="10"/>
    </row>
    <row r="13299" spans="1:3">
      <c r="A13299" s="21">
        <v>437</v>
      </c>
      <c r="B13299" s="6">
        <f>IF($B460="D1000",0,IF(ISNUMBER(SEARCH("D1???",$B460)),$C$1857*$B11469*'935'!$L443,0))</f>
        <v>0</v>
      </c>
      <c r="C13299" s="10"/>
    </row>
    <row r="13300" spans="1:3">
      <c r="A13300" s="21">
        <v>438</v>
      </c>
      <c r="B13300" s="6">
        <f>IF($B461="D1000",0,IF(ISNUMBER(SEARCH("D1???",$B461)),$C$1857*$B11470*'935'!$L444,0))</f>
        <v>0</v>
      </c>
      <c r="C13300" s="10"/>
    </row>
    <row r="13301" spans="1:3">
      <c r="A13301" s="21">
        <v>439</v>
      </c>
      <c r="B13301" s="6">
        <f>IF($B462="D1000",0,IF(ISNUMBER(SEARCH("D1???",$B462)),$C$1857*$B11471*'935'!$L445,0))</f>
        <v>0</v>
      </c>
      <c r="C13301" s="10"/>
    </row>
    <row r="13302" spans="1:3">
      <c r="A13302" s="21">
        <v>440</v>
      </c>
      <c r="B13302" s="6">
        <f>IF($B463="D1000",0,IF(ISNUMBER(SEARCH("D1???",$B463)),$C$1857*$B11472*'935'!$L446,0))</f>
        <v>0</v>
      </c>
      <c r="C13302" s="10"/>
    </row>
    <row r="13303" spans="1:3">
      <c r="A13303" s="21">
        <v>441</v>
      </c>
      <c r="B13303" s="6">
        <f>IF($B464="D1000",0,IF(ISNUMBER(SEARCH("D1???",$B464)),$C$1857*$B11473*'935'!$L447,0))</f>
        <v>0</v>
      </c>
      <c r="C13303" s="10"/>
    </row>
    <row r="13304" spans="1:3">
      <c r="A13304" s="21">
        <v>442</v>
      </c>
      <c r="B13304" s="6">
        <f>IF($B465="D1000",0,IF(ISNUMBER(SEARCH("D1???",$B465)),$C$1857*$B11474*'935'!$L448,0))</f>
        <v>0</v>
      </c>
      <c r="C13304" s="10"/>
    </row>
    <row r="13305" spans="1:3">
      <c r="A13305" s="21">
        <v>443</v>
      </c>
      <c r="B13305" s="6">
        <f>IF($B466="D1000",0,IF(ISNUMBER(SEARCH("D1???",$B466)),$C$1857*$B11475*'935'!$L449,0))</f>
        <v>0</v>
      </c>
      <c r="C13305" s="10"/>
    </row>
    <row r="13306" spans="1:3">
      <c r="A13306" s="21">
        <v>444</v>
      </c>
      <c r="B13306" s="6">
        <f>IF($B467="D1000",0,IF(ISNUMBER(SEARCH("D1???",$B467)),$C$1857*$B11476*'935'!$L450,0))</f>
        <v>0</v>
      </c>
      <c r="C13306" s="10"/>
    </row>
    <row r="13307" spans="1:3">
      <c r="A13307" s="21">
        <v>445</v>
      </c>
      <c r="B13307" s="6">
        <f>IF($B468="D1000",0,IF(ISNUMBER(SEARCH("D1???",$B468)),$C$1857*$B11477*'935'!$L451,0))</f>
        <v>0</v>
      </c>
      <c r="C13307" s="10"/>
    </row>
    <row r="13308" spans="1:3">
      <c r="A13308" s="21">
        <v>446</v>
      </c>
      <c r="B13308" s="6">
        <f>IF($B469="D1000",0,IF(ISNUMBER(SEARCH("D1???",$B469)),$C$1857*$B11478*'935'!$L452,0))</f>
        <v>0</v>
      </c>
      <c r="C13308" s="10"/>
    </row>
    <row r="13309" spans="1:3">
      <c r="A13309" s="21">
        <v>447</v>
      </c>
      <c r="B13309" s="6">
        <f>IF($B470="D1000",0,IF(ISNUMBER(SEARCH("D1???",$B470)),$C$1857*$B11479*'935'!$L453,0))</f>
        <v>0</v>
      </c>
      <c r="C13309" s="10"/>
    </row>
    <row r="13310" spans="1:3">
      <c r="A13310" s="21">
        <v>448</v>
      </c>
      <c r="B13310" s="6">
        <f>IF($B471="D1000",0,IF(ISNUMBER(SEARCH("D1???",$B471)),$C$1857*$B11480*'935'!$L454,0))</f>
        <v>0</v>
      </c>
      <c r="C13310" s="10"/>
    </row>
    <row r="13311" spans="1:3">
      <c r="A13311" s="21">
        <v>449</v>
      </c>
      <c r="B13311" s="6">
        <f>IF($B472="D1000",0,IF(ISNUMBER(SEARCH("D1???",$B472)),$C$1857*$B11481*'935'!$L455,0))</f>
        <v>0</v>
      </c>
      <c r="C13311" s="10"/>
    </row>
    <row r="13312" spans="1:3">
      <c r="A13312" s="21">
        <v>450</v>
      </c>
      <c r="B13312" s="6">
        <f>IF($B473="D1000",0,IF(ISNUMBER(SEARCH("D1???",$B473)),$C$1857*$B11482*'935'!$L456,0))</f>
        <v>0</v>
      </c>
      <c r="C13312" s="10"/>
    </row>
    <row r="13313" spans="1:3">
      <c r="A13313" s="21">
        <v>451</v>
      </c>
      <c r="B13313" s="6">
        <f>IF($B474="D1000",0,IF(ISNUMBER(SEARCH("D1???",$B474)),$C$1857*$B11483*'935'!$L457,0))</f>
        <v>0</v>
      </c>
      <c r="C13313" s="10"/>
    </row>
    <row r="13314" spans="1:3">
      <c r="A13314" s="21">
        <v>452</v>
      </c>
      <c r="B13314" s="6">
        <f>IF($B475="D1000",0,IF(ISNUMBER(SEARCH("D1???",$B475)),$C$1857*$B11484*'935'!$L458,0))</f>
        <v>0</v>
      </c>
      <c r="C13314" s="10"/>
    </row>
    <row r="13315" spans="1:3">
      <c r="A13315" s="21">
        <v>453</v>
      </c>
      <c r="B13315" s="6">
        <f>IF($B476="D1000",0,IF(ISNUMBER(SEARCH("D1???",$B476)),$C$1857*$B11485*'935'!$L459,0))</f>
        <v>0</v>
      </c>
      <c r="C13315" s="10"/>
    </row>
    <row r="13316" spans="1:3">
      <c r="A13316" s="21">
        <v>454</v>
      </c>
      <c r="B13316" s="6">
        <f>IF($B477="D1000",0,IF(ISNUMBER(SEARCH("D1???",$B477)),$C$1857*$B11486*'935'!$L460,0))</f>
        <v>0</v>
      </c>
      <c r="C13316" s="10"/>
    </row>
    <row r="13317" spans="1:3">
      <c r="A13317" s="21">
        <v>455</v>
      </c>
      <c r="B13317" s="6">
        <f>IF($B478="D1000",0,IF(ISNUMBER(SEARCH("D1???",$B478)),$C$1857*$B11487*'935'!$L461,0))</f>
        <v>0</v>
      </c>
      <c r="C13317" s="10"/>
    </row>
    <row r="13318" spans="1:3">
      <c r="A13318" s="21">
        <v>456</v>
      </c>
      <c r="B13318" s="6">
        <f>IF($B479="D1000",0,IF(ISNUMBER(SEARCH("D1???",$B479)),$C$1857*$B11488*'935'!$L462,0))</f>
        <v>0</v>
      </c>
      <c r="C13318" s="10"/>
    </row>
    <row r="13319" spans="1:3">
      <c r="A13319" s="21">
        <v>457</v>
      </c>
      <c r="B13319" s="6">
        <f>IF($B480="D1000",0,IF(ISNUMBER(SEARCH("D1???",$B480)),$C$1857*$B11489*'935'!$L463,0))</f>
        <v>0</v>
      </c>
      <c r="C13319" s="10"/>
    </row>
    <row r="13320" spans="1:3">
      <c r="A13320" s="21">
        <v>458</v>
      </c>
      <c r="B13320" s="6">
        <f>IF($B481="D1000",0,IF(ISNUMBER(SEARCH("D1???",$B481)),$C$1857*$B11490*'935'!$L464,0))</f>
        <v>0</v>
      </c>
      <c r="C13320" s="10"/>
    </row>
    <row r="13321" spans="1:3">
      <c r="A13321" s="21">
        <v>459</v>
      </c>
      <c r="B13321" s="6">
        <f>IF($B482="D1000",0,IF(ISNUMBER(SEARCH("D1???",$B482)),$C$1857*$B11491*'935'!$L465,0))</f>
        <v>0</v>
      </c>
      <c r="C13321" s="10"/>
    </row>
    <row r="13322" spans="1:3">
      <c r="A13322" s="21">
        <v>460</v>
      </c>
      <c r="B13322" s="6">
        <f>IF($B483="D1000",0,IF(ISNUMBER(SEARCH("D1???",$B483)),$C$1857*$B11492*'935'!$L466,0))</f>
        <v>0</v>
      </c>
      <c r="C13322" s="10"/>
    </row>
    <row r="13323" spans="1:3">
      <c r="A13323" s="21">
        <v>461</v>
      </c>
      <c r="B13323" s="6">
        <f>IF($B484="D1000",0,IF(ISNUMBER(SEARCH("D1???",$B484)),$C$1857*$B11493*'935'!$L467,0))</f>
        <v>0</v>
      </c>
      <c r="C13323" s="10"/>
    </row>
    <row r="13324" spans="1:3">
      <c r="A13324" s="21">
        <v>462</v>
      </c>
      <c r="B13324" s="6">
        <f>IF($B485="D1000",0,IF(ISNUMBER(SEARCH("D1???",$B485)),$C$1857*$B11494*'935'!$L468,0))</f>
        <v>0</v>
      </c>
      <c r="C13324" s="10"/>
    </row>
    <row r="13325" spans="1:3">
      <c r="A13325" s="21">
        <v>463</v>
      </c>
      <c r="B13325" s="6">
        <f>IF($B486="D1000",0,IF(ISNUMBER(SEARCH("D1???",$B486)),$C$1857*$B11495*'935'!$L469,0))</f>
        <v>0</v>
      </c>
      <c r="C13325" s="10"/>
    </row>
    <row r="13326" spans="1:3">
      <c r="A13326" s="21">
        <v>464</v>
      </c>
      <c r="B13326" s="6">
        <f>IF($B487="D1000",0,IF(ISNUMBER(SEARCH("D1???",$B487)),$C$1857*$B11496*'935'!$L470,0))</f>
        <v>0</v>
      </c>
      <c r="C13326" s="10"/>
    </row>
    <row r="13327" spans="1:3">
      <c r="A13327" s="21">
        <v>465</v>
      </c>
      <c r="B13327" s="6">
        <f>IF($B488="D1000",0,IF(ISNUMBER(SEARCH("D1???",$B488)),$C$1857*$B11497*'935'!$L471,0))</f>
        <v>0</v>
      </c>
      <c r="C13327" s="10"/>
    </row>
    <row r="13328" spans="1:3">
      <c r="A13328" s="21">
        <v>466</v>
      </c>
      <c r="B13328" s="6">
        <f>IF($B489="D1000",0,IF(ISNUMBER(SEARCH("D1???",$B489)),$C$1857*$B11498*'935'!$L472,0))</f>
        <v>0</v>
      </c>
      <c r="C13328" s="10"/>
    </row>
    <row r="13329" spans="1:3">
      <c r="A13329" s="21">
        <v>467</v>
      </c>
      <c r="B13329" s="6">
        <f>IF($B490="D1000",0,IF(ISNUMBER(SEARCH("D1???",$B490)),$C$1857*$B11499*'935'!$L473,0))</f>
        <v>0</v>
      </c>
      <c r="C13329" s="10"/>
    </row>
    <row r="13330" spans="1:3">
      <c r="A13330" s="21">
        <v>468</v>
      </c>
      <c r="B13330" s="6">
        <f>IF($B491="D1000",0,IF(ISNUMBER(SEARCH("D1???",$B491)),$C$1857*$B11500*'935'!$L474,0))</f>
        <v>0</v>
      </c>
      <c r="C13330" s="10"/>
    </row>
    <row r="13331" spans="1:3">
      <c r="A13331" s="21">
        <v>469</v>
      </c>
      <c r="B13331" s="6">
        <f>IF($B492="D1000",0,IF(ISNUMBER(SEARCH("D1???",$B492)),$C$1857*$B11501*'935'!$L475,0))</f>
        <v>0</v>
      </c>
      <c r="C13331" s="10"/>
    </row>
    <row r="13332" spans="1:3">
      <c r="A13332" s="21">
        <v>470</v>
      </c>
      <c r="B13332" s="6">
        <f>IF($B493="D1000",0,IF(ISNUMBER(SEARCH("D1???",$B493)),$C$1857*$B11502*'935'!$L476,0))</f>
        <v>0</v>
      </c>
      <c r="C13332" s="10"/>
    </row>
    <row r="13333" spans="1:3">
      <c r="A13333" s="21">
        <v>471</v>
      </c>
      <c r="B13333" s="6">
        <f>IF($B494="D1000",0,IF(ISNUMBER(SEARCH("D1???",$B494)),$C$1857*$B11503*'935'!$L477,0))</f>
        <v>0</v>
      </c>
      <c r="C13333" s="10"/>
    </row>
    <row r="13334" spans="1:3">
      <c r="A13334" s="21">
        <v>472</v>
      </c>
      <c r="B13334" s="6">
        <f>IF($B495="D1000",0,IF(ISNUMBER(SEARCH("D1???",$B495)),$C$1857*$B11504*'935'!$L478,0))</f>
        <v>0</v>
      </c>
      <c r="C13334" s="10"/>
    </row>
    <row r="13335" spans="1:3">
      <c r="A13335" s="21">
        <v>473</v>
      </c>
      <c r="B13335" s="6">
        <f>IF($B496="D1000",0,IF(ISNUMBER(SEARCH("D1???",$B496)),$C$1857*$B11505*'935'!$L479,0))</f>
        <v>0</v>
      </c>
      <c r="C13335" s="10"/>
    </row>
    <row r="13336" spans="1:3">
      <c r="A13336" s="21">
        <v>474</v>
      </c>
      <c r="B13336" s="6">
        <f>IF($B497="D1000",0,IF(ISNUMBER(SEARCH("D1???",$B497)),$C$1857*$B11506*'935'!$L480,0))</f>
        <v>0</v>
      </c>
      <c r="C13336" s="10"/>
    </row>
    <row r="13337" spans="1:3">
      <c r="A13337" s="21">
        <v>475</v>
      </c>
      <c r="B13337" s="6">
        <f>IF($B498="D1000",0,IF(ISNUMBER(SEARCH("D1???",$B498)),$C$1857*$B11507*'935'!$L481,0))</f>
        <v>0</v>
      </c>
      <c r="C13337" s="10"/>
    </row>
    <row r="13338" spans="1:3">
      <c r="A13338" s="21">
        <v>476</v>
      </c>
      <c r="B13338" s="6">
        <f>IF($B499="D1000",0,IF(ISNUMBER(SEARCH("D1???",$B499)),$C$1857*$B11508*'935'!$L482,0))</f>
        <v>0</v>
      </c>
      <c r="C13338" s="10"/>
    </row>
    <row r="13339" spans="1:3">
      <c r="A13339" s="21">
        <v>477</v>
      </c>
      <c r="B13339" s="6">
        <f>IF($B500="D1000",0,IF(ISNUMBER(SEARCH("D1???",$B500)),$C$1857*$B11509*'935'!$L483,0))</f>
        <v>0</v>
      </c>
      <c r="C13339" s="10"/>
    </row>
    <row r="13340" spans="1:3">
      <c r="A13340" s="21">
        <v>478</v>
      </c>
      <c r="B13340" s="6">
        <f>IF($B501="D1000",0,IF(ISNUMBER(SEARCH("D1???",$B501)),$C$1857*$B11510*'935'!$L484,0))</f>
        <v>0</v>
      </c>
      <c r="C13340" s="10"/>
    </row>
    <row r="13341" spans="1:3">
      <c r="A13341" s="21">
        <v>479</v>
      </c>
      <c r="B13341" s="6">
        <f>IF($B502="D1000",0,IF(ISNUMBER(SEARCH("D1???",$B502)),$C$1857*$B11511*'935'!$L485,0))</f>
        <v>0</v>
      </c>
      <c r="C13341" s="10"/>
    </row>
    <row r="13342" spans="1:3">
      <c r="A13342" s="21">
        <v>480</v>
      </c>
      <c r="B13342" s="6">
        <f>IF($B503="D1000",0,IF(ISNUMBER(SEARCH("D1???",$B503)),$C$1857*$B11512*'935'!$L486,0))</f>
        <v>0</v>
      </c>
      <c r="C13342" s="10"/>
    </row>
    <row r="13343" spans="1:3">
      <c r="A13343" s="21">
        <v>481</v>
      </c>
      <c r="B13343" s="6">
        <f>IF($B504="D1000",0,IF(ISNUMBER(SEARCH("D1???",$B504)),$C$1857*$B11513*'935'!$L487,0))</f>
        <v>0</v>
      </c>
      <c r="C13343" s="10"/>
    </row>
    <row r="13344" spans="1:3">
      <c r="A13344" s="21">
        <v>482</v>
      </c>
      <c r="B13344" s="6">
        <f>IF($B505="D1000",0,IF(ISNUMBER(SEARCH("D1???",$B505)),$C$1857*$B11514*'935'!$L488,0))</f>
        <v>0</v>
      </c>
      <c r="C13344" s="10"/>
    </row>
    <row r="13345" spans="1:3">
      <c r="A13345" s="21">
        <v>483</v>
      </c>
      <c r="B13345" s="6">
        <f>IF($B506="D1000",0,IF(ISNUMBER(SEARCH("D1???",$B506)),$C$1857*$B11515*'935'!$L489,0))</f>
        <v>0</v>
      </c>
      <c r="C13345" s="10"/>
    </row>
    <row r="13346" spans="1:3">
      <c r="A13346" s="21">
        <v>484</v>
      </c>
      <c r="B13346" s="6">
        <f>IF($B507="D1000",0,IF(ISNUMBER(SEARCH("D1???",$B507)),$C$1857*$B11516*'935'!$L490,0))</f>
        <v>0</v>
      </c>
      <c r="C13346" s="10"/>
    </row>
    <row r="13347" spans="1:3">
      <c r="A13347" s="21">
        <v>485</v>
      </c>
      <c r="B13347" s="6">
        <f>IF($B508="D1000",0,IF(ISNUMBER(SEARCH("D1???",$B508)),$C$1857*$B11517*'935'!$L491,0))</f>
        <v>0</v>
      </c>
      <c r="C13347" s="10"/>
    </row>
    <row r="13348" spans="1:3">
      <c r="A13348" s="21">
        <v>486</v>
      </c>
      <c r="B13348" s="6">
        <f>IF($B509="D1000",0,IF(ISNUMBER(SEARCH("D1???",$B509)),$C$1857*$B11518*'935'!$L492,0))</f>
        <v>0</v>
      </c>
      <c r="C13348" s="10"/>
    </row>
    <row r="13349" spans="1:3">
      <c r="A13349" s="21">
        <v>487</v>
      </c>
      <c r="B13349" s="6">
        <f>IF($B510="D1000",0,IF(ISNUMBER(SEARCH("D1???",$B510)),$C$1857*$B11519*'935'!$L493,0))</f>
        <v>0</v>
      </c>
      <c r="C13349" s="10"/>
    </row>
    <row r="13350" spans="1:3">
      <c r="A13350" s="21">
        <v>488</v>
      </c>
      <c r="B13350" s="6">
        <f>IF($B511="D1000",0,IF(ISNUMBER(SEARCH("D1???",$B511)),$C$1857*$B11520*'935'!$L494,0))</f>
        <v>0</v>
      </c>
      <c r="C13350" s="10"/>
    </row>
    <row r="13351" spans="1:3">
      <c r="A13351" s="21">
        <v>489</v>
      </c>
      <c r="B13351" s="6">
        <f>IF($B512="D1000",0,IF(ISNUMBER(SEARCH("D1???",$B512)),$C$1857*$B11521*'935'!$L495,0))</f>
        <v>0</v>
      </c>
      <c r="C13351" s="10"/>
    </row>
    <row r="13352" spans="1:3">
      <c r="A13352" s="21">
        <v>490</v>
      </c>
      <c r="B13352" s="6">
        <f>IF($B513="D1000",0,IF(ISNUMBER(SEARCH("D1???",$B513)),$C$1857*$B11522*'935'!$L496,0))</f>
        <v>0</v>
      </c>
      <c r="C13352" s="10"/>
    </row>
    <row r="13353" spans="1:3">
      <c r="A13353" s="21">
        <v>491</v>
      </c>
      <c r="B13353" s="6">
        <f>IF($B514="D1000",0,IF(ISNUMBER(SEARCH("D1???",$B514)),$C$1857*$B11523*'935'!$L497,0))</f>
        <v>0</v>
      </c>
      <c r="C13353" s="10"/>
    </row>
    <row r="13354" spans="1:3">
      <c r="A13354" s="21">
        <v>492</v>
      </c>
      <c r="B13354" s="6">
        <f>IF($B515="D1000",0,IF(ISNUMBER(SEARCH("D1???",$B515)),$C$1857*$B11524*'935'!$L498,0))</f>
        <v>0</v>
      </c>
      <c r="C13354" s="10"/>
    </row>
    <row r="13355" spans="1:3">
      <c r="A13355" s="21">
        <v>493</v>
      </c>
      <c r="B13355" s="6">
        <f>IF($B516="D1000",0,IF(ISNUMBER(SEARCH("D1???",$B516)),$C$1857*$B11525*'935'!$L499,0))</f>
        <v>0</v>
      </c>
      <c r="C13355" s="10"/>
    </row>
    <row r="13356" spans="1:3">
      <c r="A13356" s="21">
        <v>494</v>
      </c>
      <c r="B13356" s="6">
        <f>IF($B517="D1000",0,IF(ISNUMBER(SEARCH("D1???",$B517)),$C$1857*$B11526*'935'!$L500,0))</f>
        <v>0</v>
      </c>
      <c r="C13356" s="10"/>
    </row>
    <row r="13357" spans="1:3">
      <c r="A13357" s="21">
        <v>495</v>
      </c>
      <c r="B13357" s="6">
        <f>IF($B518="D1000",0,IF(ISNUMBER(SEARCH("D1???",$B518)),$C$1857*$B11527*'935'!$L501,0))</f>
        <v>0</v>
      </c>
      <c r="C13357" s="10"/>
    </row>
    <row r="13358" spans="1:3">
      <c r="A13358" s="21">
        <v>496</v>
      </c>
      <c r="B13358" s="6">
        <f>IF($B519="D1000",0,IF(ISNUMBER(SEARCH("D1???",$B519)),$C$1857*$B11528*'935'!$L502,0))</f>
        <v>0</v>
      </c>
      <c r="C13358" s="10"/>
    </row>
    <row r="13359" spans="1:3">
      <c r="A13359" s="21">
        <v>497</v>
      </c>
      <c r="B13359" s="6">
        <f>IF($B520="D1000",0,IF(ISNUMBER(SEARCH("D1???",$B520)),$C$1857*$B11529*'935'!$L503,0))</f>
        <v>0</v>
      </c>
      <c r="C13359" s="10"/>
    </row>
    <row r="13360" spans="1:3">
      <c r="A13360" s="21">
        <v>498</v>
      </c>
      <c r="B13360" s="6">
        <f>IF($B521="D1000",0,IF(ISNUMBER(SEARCH("D1???",$B521)),$C$1857*$B11530*'935'!$L504,0))</f>
        <v>0</v>
      </c>
      <c r="C13360" s="10"/>
    </row>
    <row r="13361" spans="1:3">
      <c r="A13361" s="21">
        <v>499</v>
      </c>
      <c r="B13361" s="6">
        <f>IF($B522="D1000",0,IF(ISNUMBER(SEARCH("D1???",$B522)),$C$1857*$B11531*'935'!$L505,0))</f>
        <v>0</v>
      </c>
      <c r="C13361" s="10"/>
    </row>
    <row r="13362" spans="1:3">
      <c r="A13362" s="21">
        <v>500</v>
      </c>
      <c r="B13362" s="6">
        <f>IF($B523="D1000",0,IF(ISNUMBER(SEARCH("D1???",$B523)),$C$1857*$B11532*'935'!$L506,0))</f>
        <v>0</v>
      </c>
      <c r="C13362" s="10"/>
    </row>
    <row r="13363" spans="1:3">
      <c r="A13363" s="21">
        <v>501</v>
      </c>
      <c r="B13363" s="6">
        <f>IF($B524="D1000",0,IF(ISNUMBER(SEARCH("D1???",$B524)),$C$1857*$B11533*'935'!$L507,0))</f>
        <v>0</v>
      </c>
      <c r="C13363" s="10"/>
    </row>
    <row r="13364" spans="1:3">
      <c r="A13364" s="21">
        <v>502</v>
      </c>
      <c r="B13364" s="6">
        <f>IF($B525="D1000",0,IF(ISNUMBER(SEARCH("D1???",$B525)),$C$1857*$B11534*'935'!$L508,0))</f>
        <v>0</v>
      </c>
      <c r="C13364" s="10"/>
    </row>
    <row r="13365" spans="1:3">
      <c r="A13365" s="21">
        <v>503</v>
      </c>
      <c r="B13365" s="6">
        <f>IF($B526="D1000",0,IF(ISNUMBER(SEARCH("D1???",$B526)),$C$1857*$B11535*'935'!$L509,0))</f>
        <v>0</v>
      </c>
      <c r="C13365" s="10"/>
    </row>
    <row r="13366" spans="1:3">
      <c r="A13366" s="21">
        <v>504</v>
      </c>
      <c r="B13366" s="6">
        <f>IF($B527="D1000",0,IF(ISNUMBER(SEARCH("D1???",$B527)),$C$1857*$B11536*'935'!$L510,0))</f>
        <v>0</v>
      </c>
      <c r="C13366" s="10"/>
    </row>
    <row r="13367" spans="1:3">
      <c r="A13367" s="21">
        <v>505</v>
      </c>
      <c r="B13367" s="6">
        <f>IF($B528="D1000",0,IF(ISNUMBER(SEARCH("D1???",$B528)),$C$1857*$B11537*'935'!$L511,0))</f>
        <v>0</v>
      </c>
      <c r="C13367" s="10"/>
    </row>
    <row r="13368" spans="1:3">
      <c r="A13368" s="21">
        <v>506</v>
      </c>
      <c r="B13368" s="6">
        <f>IF($B529="D1000",0,IF(ISNUMBER(SEARCH("D1???",$B529)),$C$1857*$B11538*'935'!$L512,0))</f>
        <v>0</v>
      </c>
      <c r="C13368" s="10"/>
    </row>
    <row r="13369" spans="1:3">
      <c r="A13369" s="21">
        <v>507</v>
      </c>
      <c r="B13369" s="6">
        <f>IF($B530="D1000",0,IF(ISNUMBER(SEARCH("D1???",$B530)),$C$1857*$B11539*'935'!$L513,0))</f>
        <v>0</v>
      </c>
      <c r="C13369" s="10"/>
    </row>
    <row r="13370" spans="1:3">
      <c r="A13370" s="21">
        <v>508</v>
      </c>
      <c r="B13370" s="6">
        <f>IF($B531="D1000",0,IF(ISNUMBER(SEARCH("D1???",$B531)),$C$1857*$B11540*'935'!$L514,0))</f>
        <v>0</v>
      </c>
      <c r="C13370" s="10"/>
    </row>
    <row r="13371" spans="1:3">
      <c r="A13371" s="21">
        <v>509</v>
      </c>
      <c r="B13371" s="6">
        <f>IF($B532="D1000",0,IF(ISNUMBER(SEARCH("D1???",$B532)),$C$1857*$B11541*'935'!$L515,0))</f>
        <v>0</v>
      </c>
      <c r="C13371" s="10"/>
    </row>
    <row r="13372" spans="1:3">
      <c r="A13372" s="21">
        <v>510</v>
      </c>
      <c r="B13372" s="6">
        <f>IF($B533="D1000",0,IF(ISNUMBER(SEARCH("D1???",$B533)),$C$1857*$B11542*'935'!$L516,0))</f>
        <v>0</v>
      </c>
      <c r="C13372" s="10"/>
    </row>
    <row r="13373" spans="1:3">
      <c r="A13373" s="21">
        <v>511</v>
      </c>
      <c r="B13373" s="6">
        <f>IF($B534="D1000",0,IF(ISNUMBER(SEARCH("D1???",$B534)),$C$1857*$B11543*'935'!$L517,0))</f>
        <v>0</v>
      </c>
      <c r="C13373" s="10"/>
    </row>
    <row r="13374" spans="1:3">
      <c r="A13374" s="21">
        <v>512</v>
      </c>
      <c r="B13374" s="6">
        <f>IF($B535="D1000",0,IF(ISNUMBER(SEARCH("D1???",$B535)),$C$1857*$B11544*'935'!$L518,0))</f>
        <v>0</v>
      </c>
      <c r="C13374" s="10"/>
    </row>
    <row r="13375" spans="1:3">
      <c r="A13375" s="21">
        <v>513</v>
      </c>
      <c r="B13375" s="6">
        <f>IF($B536="D1000",0,IF(ISNUMBER(SEARCH("D1???",$B536)),$C$1857*$B11545*'935'!$L519,0))</f>
        <v>0</v>
      </c>
      <c r="C13375" s="10"/>
    </row>
    <row r="13376" spans="1:3">
      <c r="A13376" s="21">
        <v>514</v>
      </c>
      <c r="B13376" s="6">
        <f>IF($B537="D1000",0,IF(ISNUMBER(SEARCH("D1???",$B537)),$C$1857*$B11546*'935'!$L520,0))</f>
        <v>0</v>
      </c>
      <c r="C13376" s="10"/>
    </row>
    <row r="13377" spans="1:3">
      <c r="A13377" s="21">
        <v>515</v>
      </c>
      <c r="B13377" s="6">
        <f>IF($B538="D1000",0,IF(ISNUMBER(SEARCH("D1???",$B538)),$C$1857*$B11547*'935'!$L521,0))</f>
        <v>0</v>
      </c>
      <c r="C13377" s="10"/>
    </row>
    <row r="13378" spans="1:3">
      <c r="A13378" s="21">
        <v>516</v>
      </c>
      <c r="B13378" s="6">
        <f>IF($B539="D1000",0,IF(ISNUMBER(SEARCH("D1???",$B539)),$C$1857*$B11548*'935'!$L522,0))</f>
        <v>0</v>
      </c>
      <c r="C13378" s="10"/>
    </row>
    <row r="13379" spans="1:3">
      <c r="A13379" s="21">
        <v>517</v>
      </c>
      <c r="B13379" s="6">
        <f>IF($B540="D1000",0,IF(ISNUMBER(SEARCH("D1???",$B540)),$C$1857*$B11549*'935'!$L523,0))</f>
        <v>0</v>
      </c>
      <c r="C13379" s="10"/>
    </row>
    <row r="13380" spans="1:3">
      <c r="A13380" s="21">
        <v>518</v>
      </c>
      <c r="B13380" s="6">
        <f>IF($B541="D1000",0,IF(ISNUMBER(SEARCH("D1???",$B541)),$C$1857*$B11550*'935'!$L524,0))</f>
        <v>0</v>
      </c>
      <c r="C13380" s="10"/>
    </row>
    <row r="13381" spans="1:3">
      <c r="A13381" s="21">
        <v>519</v>
      </c>
      <c r="B13381" s="6">
        <f>IF($B542="D1000",0,IF(ISNUMBER(SEARCH("D1???",$B542)),$C$1857*$B11551*'935'!$L525,0))</f>
        <v>0</v>
      </c>
      <c r="C13381" s="10"/>
    </row>
    <row r="13382" spans="1:3">
      <c r="A13382" s="21">
        <v>520</v>
      </c>
      <c r="B13382" s="6">
        <f>IF($B543="D1000",0,IF(ISNUMBER(SEARCH("D1???",$B543)),$C$1857*$B11552*'935'!$L526,0))</f>
        <v>0</v>
      </c>
      <c r="C13382" s="10"/>
    </row>
    <row r="13383" spans="1:3">
      <c r="A13383" s="21">
        <v>521</v>
      </c>
      <c r="B13383" s="6">
        <f>IF($B544="D1000",0,IF(ISNUMBER(SEARCH("D1???",$B544)),$C$1857*$B11553*'935'!$L527,0))</f>
        <v>0</v>
      </c>
      <c r="C13383" s="10"/>
    </row>
    <row r="13384" spans="1:3">
      <c r="A13384" s="21">
        <v>522</v>
      </c>
      <c r="B13384" s="6">
        <f>IF($B545="D1000",0,IF(ISNUMBER(SEARCH("D1???",$B545)),$C$1857*$B11554*'935'!$L528,0))</f>
        <v>0</v>
      </c>
      <c r="C13384" s="10"/>
    </row>
    <row r="13385" spans="1:3">
      <c r="A13385" s="21">
        <v>523</v>
      </c>
      <c r="B13385" s="6">
        <f>IF($B546="D1000",0,IF(ISNUMBER(SEARCH("D1???",$B546)),$C$1857*$B11555*'935'!$L529,0))</f>
        <v>0</v>
      </c>
      <c r="C13385" s="10"/>
    </row>
    <row r="13386" spans="1:3">
      <c r="A13386" s="21">
        <v>524</v>
      </c>
      <c r="B13386" s="6">
        <f>IF($B547="D1000",0,IF(ISNUMBER(SEARCH("D1???",$B547)),$C$1857*$B11556*'935'!$L530,0))</f>
        <v>0</v>
      </c>
      <c r="C13386" s="10"/>
    </row>
    <row r="13387" spans="1:3">
      <c r="A13387" s="21">
        <v>525</v>
      </c>
      <c r="B13387" s="6">
        <f>IF($B548="D1000",0,IF(ISNUMBER(SEARCH("D1???",$B548)),$C$1857*$B11557*'935'!$L531,0))</f>
        <v>0</v>
      </c>
      <c r="C13387" s="10"/>
    </row>
    <row r="13388" spans="1:3">
      <c r="A13388" s="21">
        <v>526</v>
      </c>
      <c r="B13388" s="6">
        <f>IF($B549="D1000",0,IF(ISNUMBER(SEARCH("D1???",$B549)),$C$1857*$B11558*'935'!$L532,0))</f>
        <v>0</v>
      </c>
      <c r="C13388" s="10"/>
    </row>
    <row r="13389" spans="1:3">
      <c r="A13389" s="21">
        <v>527</v>
      </c>
      <c r="B13389" s="6">
        <f>IF($B550="D1000",0,IF(ISNUMBER(SEARCH("D1???",$B550)),$C$1857*$B11559*'935'!$L533,0))</f>
        <v>0</v>
      </c>
      <c r="C13389" s="10"/>
    </row>
    <row r="13390" spans="1:3">
      <c r="A13390" s="21">
        <v>528</v>
      </c>
      <c r="B13390" s="6">
        <f>IF($B551="D1000",0,IF(ISNUMBER(SEARCH("D1???",$B551)),$C$1857*$B11560*'935'!$L534,0))</f>
        <v>0</v>
      </c>
      <c r="C13390" s="10"/>
    </row>
    <row r="13391" spans="1:3">
      <c r="A13391" s="21">
        <v>529</v>
      </c>
      <c r="B13391" s="6">
        <f>IF($B552="D1000",0,IF(ISNUMBER(SEARCH("D1???",$B552)),$C$1857*$B11561*'935'!$L535,0))</f>
        <v>0</v>
      </c>
      <c r="C13391" s="10"/>
    </row>
    <row r="13392" spans="1:3">
      <c r="A13392" s="21">
        <v>530</v>
      </c>
      <c r="B13392" s="6">
        <f>IF($B553="D1000",0,IF(ISNUMBER(SEARCH("D1???",$B553)),$C$1857*$B11562*'935'!$L536,0))</f>
        <v>0</v>
      </c>
      <c r="C13392" s="10"/>
    </row>
    <row r="13393" spans="1:3">
      <c r="A13393" s="21">
        <v>531</v>
      </c>
      <c r="B13393" s="6">
        <f>IF($B554="D1000",0,IF(ISNUMBER(SEARCH("D1???",$B554)),$C$1857*$B11563*'935'!$L537,0))</f>
        <v>0</v>
      </c>
      <c r="C13393" s="10"/>
    </row>
    <row r="13394" spans="1:3">
      <c r="A13394" s="21">
        <v>532</v>
      </c>
      <c r="B13394" s="6">
        <f>IF($B555="D1000",0,IF(ISNUMBER(SEARCH("D1???",$B555)),$C$1857*$B11564*'935'!$L538,0))</f>
        <v>0</v>
      </c>
      <c r="C13394" s="10"/>
    </row>
    <row r="13395" spans="1:3">
      <c r="A13395" s="21">
        <v>533</v>
      </c>
      <c r="B13395" s="6">
        <f>IF($B556="D1000",0,IF(ISNUMBER(SEARCH("D1???",$B556)),$C$1857*$B11565*'935'!$L539,0))</f>
        <v>0</v>
      </c>
      <c r="C13395" s="10"/>
    </row>
    <row r="13396" spans="1:3">
      <c r="A13396" s="21">
        <v>534</v>
      </c>
      <c r="B13396" s="6">
        <f>IF($B557="D1000",0,IF(ISNUMBER(SEARCH("D1???",$B557)),$C$1857*$B11566*'935'!$L540,0))</f>
        <v>0</v>
      </c>
      <c r="C13396" s="10"/>
    </row>
    <row r="13397" spans="1:3">
      <c r="A13397" s="21">
        <v>535</v>
      </c>
      <c r="B13397" s="6">
        <f>IF($B558="D1000",0,IF(ISNUMBER(SEARCH("D1???",$B558)),$C$1857*$B11567*'935'!$L541,0))</f>
        <v>0</v>
      </c>
      <c r="C13397" s="10"/>
    </row>
    <row r="13398" spans="1:3">
      <c r="A13398" s="21">
        <v>536</v>
      </c>
      <c r="B13398" s="6">
        <f>IF($B559="D1000",0,IF(ISNUMBER(SEARCH("D1???",$B559)),$C$1857*$B11568*'935'!$L542,0))</f>
        <v>0</v>
      </c>
      <c r="C13398" s="10"/>
    </row>
    <row r="13399" spans="1:3">
      <c r="A13399" s="21">
        <v>537</v>
      </c>
      <c r="B13399" s="6">
        <f>IF($B560="D1000",0,IF(ISNUMBER(SEARCH("D1???",$B560)),$C$1857*$B11569*'935'!$L543,0))</f>
        <v>0</v>
      </c>
      <c r="C13399" s="10"/>
    </row>
    <row r="13400" spans="1:3">
      <c r="A13400" s="21">
        <v>538</v>
      </c>
      <c r="B13400" s="6">
        <f>IF($B561="D1000",0,IF(ISNUMBER(SEARCH("D1???",$B561)),$C$1857*$B11570*'935'!$L544,0))</f>
        <v>0</v>
      </c>
      <c r="C13400" s="10"/>
    </row>
    <row r="13401" spans="1:3">
      <c r="A13401" s="21">
        <v>539</v>
      </c>
      <c r="B13401" s="6">
        <f>IF($B562="D1000",0,IF(ISNUMBER(SEARCH("D1???",$B562)),$C$1857*$B11571*'935'!$L545,0))</f>
        <v>0</v>
      </c>
      <c r="C13401" s="10"/>
    </row>
    <row r="13402" spans="1:3">
      <c r="A13402" s="21">
        <v>540</v>
      </c>
      <c r="B13402" s="6">
        <f>IF($B563="D1000",0,IF(ISNUMBER(SEARCH("D1???",$B563)),$C$1857*$B11572*'935'!$L546,0))</f>
        <v>0</v>
      </c>
      <c r="C13402" s="10"/>
    </row>
    <row r="13403" spans="1:3">
      <c r="A13403" s="21">
        <v>541</v>
      </c>
      <c r="B13403" s="6">
        <f>IF($B564="D1000",0,IF(ISNUMBER(SEARCH("D1???",$B564)),$C$1857*$B11573*'935'!$L547,0))</f>
        <v>0</v>
      </c>
      <c r="C13403" s="10"/>
    </row>
    <row r="13404" spans="1:3">
      <c r="A13404" s="21">
        <v>542</v>
      </c>
      <c r="B13404" s="6">
        <f>IF($B565="D1000",0,IF(ISNUMBER(SEARCH("D1???",$B565)),$C$1857*$B11574*'935'!$L548,0))</f>
        <v>0</v>
      </c>
      <c r="C13404" s="10"/>
    </row>
    <row r="13405" spans="1:3">
      <c r="A13405" s="21">
        <v>543</v>
      </c>
      <c r="B13405" s="6">
        <f>IF($B566="D1000",0,IF(ISNUMBER(SEARCH("D1???",$B566)),$C$1857*$B11575*'935'!$L549,0))</f>
        <v>0</v>
      </c>
      <c r="C13405" s="10"/>
    </row>
    <row r="13406" spans="1:3">
      <c r="A13406" s="21">
        <v>544</v>
      </c>
      <c r="B13406" s="6">
        <f>IF($B567="D1000",0,IF(ISNUMBER(SEARCH("D1???",$B567)),$C$1857*$B11576*'935'!$L550,0))</f>
        <v>0</v>
      </c>
      <c r="C13406" s="10"/>
    </row>
    <row r="13407" spans="1:3">
      <c r="A13407" s="21">
        <v>545</v>
      </c>
      <c r="B13407" s="6">
        <f>IF($B568="D1000",0,IF(ISNUMBER(SEARCH("D1???",$B568)),$C$1857*$B11577*'935'!$L551,0))</f>
        <v>0</v>
      </c>
      <c r="C13407" s="10"/>
    </row>
    <row r="13408" spans="1:3">
      <c r="A13408" s="21">
        <v>546</v>
      </c>
      <c r="B13408" s="6">
        <f>IF($B569="D1000",0,IF(ISNUMBER(SEARCH("D1???",$B569)),$C$1857*$B11578*'935'!$L552,0))</f>
        <v>0</v>
      </c>
      <c r="C13408" s="10"/>
    </row>
    <row r="13409" spans="1:3">
      <c r="A13409" s="21">
        <v>547</v>
      </c>
      <c r="B13409" s="6">
        <f>IF($B570="D1000",0,IF(ISNUMBER(SEARCH("D1???",$B570)),$C$1857*$B11579*'935'!$L553,0))</f>
        <v>0</v>
      </c>
      <c r="C13409" s="10"/>
    </row>
    <row r="13410" spans="1:3">
      <c r="A13410" s="21">
        <v>548</v>
      </c>
      <c r="B13410" s="6">
        <f>IF($B571="D1000",0,IF(ISNUMBER(SEARCH("D1???",$B571)),$C$1857*$B11580*'935'!$L554,0))</f>
        <v>0</v>
      </c>
      <c r="C13410" s="10"/>
    </row>
    <row r="13411" spans="1:3">
      <c r="A13411" s="21">
        <v>549</v>
      </c>
      <c r="B13411" s="6">
        <f>IF($B572="D1000",0,IF(ISNUMBER(SEARCH("D1???",$B572)),$C$1857*$B11581*'935'!$L555,0))</f>
        <v>0</v>
      </c>
      <c r="C13411" s="10"/>
    </row>
    <row r="13412" spans="1:3">
      <c r="A13412" s="21">
        <v>550</v>
      </c>
      <c r="B13412" s="6">
        <f>IF($B573="D1000",0,IF(ISNUMBER(SEARCH("D1???",$B573)),$C$1857*$B11582*'935'!$L556,0))</f>
        <v>0</v>
      </c>
      <c r="C13412" s="10"/>
    </row>
    <row r="13413" spans="1:3">
      <c r="A13413" s="21">
        <v>551</v>
      </c>
      <c r="B13413" s="6">
        <f>IF($B574="D1000",0,IF(ISNUMBER(SEARCH("D1???",$B574)),$C$1857*$B11583*'935'!$L557,0))</f>
        <v>0</v>
      </c>
      <c r="C13413" s="10"/>
    </row>
    <row r="13414" spans="1:3">
      <c r="A13414" s="21">
        <v>552</v>
      </c>
      <c r="B13414" s="6">
        <f>IF($B575="D1000",0,IF(ISNUMBER(SEARCH("D1???",$B575)),$C$1857*$B11584*'935'!$L558,0))</f>
        <v>0</v>
      </c>
      <c r="C13414" s="10"/>
    </row>
    <row r="13415" spans="1:3">
      <c r="A13415" s="21">
        <v>553</v>
      </c>
      <c r="B13415" s="6">
        <f>IF($B576="D1000",0,IF(ISNUMBER(SEARCH("D1???",$B576)),$C$1857*$B11585*'935'!$L559,0))</f>
        <v>0</v>
      </c>
      <c r="C13415" s="10"/>
    </row>
    <row r="13416" spans="1:3">
      <c r="A13416" s="21">
        <v>554</v>
      </c>
      <c r="B13416" s="6">
        <f>IF($B577="D1000",0,IF(ISNUMBER(SEARCH("D1???",$B577)),$C$1857*$B11586*'935'!$L560,0))</f>
        <v>0</v>
      </c>
      <c r="C13416" s="10"/>
    </row>
    <row r="13417" spans="1:3">
      <c r="A13417" s="21">
        <v>555</v>
      </c>
      <c r="B13417" s="6">
        <f>IF($B578="D1000",0,IF(ISNUMBER(SEARCH("D1???",$B578)),$C$1857*$B11587*'935'!$L561,0))</f>
        <v>0</v>
      </c>
      <c r="C13417" s="10"/>
    </row>
    <row r="13418" spans="1:3">
      <c r="A13418" s="21">
        <v>556</v>
      </c>
      <c r="B13418" s="6">
        <f>IF($B579="D1000",0,IF(ISNUMBER(SEARCH("D1???",$B579)),$C$1857*$B11588*'935'!$L562,0))</f>
        <v>0</v>
      </c>
      <c r="C13418" s="10"/>
    </row>
    <row r="13419" spans="1:3">
      <c r="A13419" s="21">
        <v>557</v>
      </c>
      <c r="B13419" s="6">
        <f>IF($B580="D1000",0,IF(ISNUMBER(SEARCH("D1???",$B580)),$C$1857*$B11589*'935'!$L563,0))</f>
        <v>0</v>
      </c>
      <c r="C13419" s="10"/>
    </row>
    <row r="13420" spans="1:3">
      <c r="A13420" s="21">
        <v>558</v>
      </c>
      <c r="B13420" s="6">
        <f>IF($B581="D1000",0,IF(ISNUMBER(SEARCH("D1???",$B581)),$C$1857*$B11590*'935'!$L564,0))</f>
        <v>0</v>
      </c>
      <c r="C13420" s="10"/>
    </row>
    <row r="13421" spans="1:3">
      <c r="A13421" s="21">
        <v>559</v>
      </c>
      <c r="B13421" s="6">
        <f>IF($B582="D1000",0,IF(ISNUMBER(SEARCH("D1???",$B582)),$C$1857*$B11591*'935'!$L565,0))</f>
        <v>0</v>
      </c>
      <c r="C13421" s="10"/>
    </row>
    <row r="13422" spans="1:3">
      <c r="A13422" s="21">
        <v>560</v>
      </c>
      <c r="B13422" s="6">
        <f>IF($B583="D1000",0,IF(ISNUMBER(SEARCH("D1???",$B583)),$C$1857*$B11592*'935'!$L566,0))</f>
        <v>0</v>
      </c>
      <c r="C13422" s="10"/>
    </row>
    <row r="13423" spans="1:3">
      <c r="A13423" s="21">
        <v>561</v>
      </c>
      <c r="B13423" s="6">
        <f>IF($B584="D1000",0,IF(ISNUMBER(SEARCH("D1???",$B584)),$C$1857*$B11593*'935'!$L567,0))</f>
        <v>0</v>
      </c>
      <c r="C13423" s="10"/>
    </row>
    <row r="13424" spans="1:3">
      <c r="A13424" s="21">
        <v>562</v>
      </c>
      <c r="B13424" s="6">
        <f>IF($B585="D1000",0,IF(ISNUMBER(SEARCH("D1???",$B585)),$C$1857*$B11594*'935'!$L568,0))</f>
        <v>0</v>
      </c>
      <c r="C13424" s="10"/>
    </row>
    <row r="13425" spans="1:3">
      <c r="A13425" s="21">
        <v>563</v>
      </c>
      <c r="B13425" s="6">
        <f>IF($B586="D1000",0,IF(ISNUMBER(SEARCH("D1???",$B586)),$C$1857*$B11595*'935'!$L569,0))</f>
        <v>0</v>
      </c>
      <c r="C13425" s="10"/>
    </row>
    <row r="13426" spans="1:3">
      <c r="A13426" s="21">
        <v>564</v>
      </c>
      <c r="B13426" s="6">
        <f>IF($B587="D1000",0,IF(ISNUMBER(SEARCH("D1???",$B587)),$C$1857*$B11596*'935'!$L570,0))</f>
        <v>0</v>
      </c>
      <c r="C13426" s="10"/>
    </row>
    <row r="13427" spans="1:3">
      <c r="A13427" s="21">
        <v>565</v>
      </c>
      <c r="B13427" s="6">
        <f>IF($B588="D1000",0,IF(ISNUMBER(SEARCH("D1???",$B588)),$C$1857*$B11597*'935'!$L571,0))</f>
        <v>0</v>
      </c>
      <c r="C13427" s="10"/>
    </row>
    <row r="13428" spans="1:3">
      <c r="A13428" s="21">
        <v>566</v>
      </c>
      <c r="B13428" s="6">
        <f>IF($B589="D1000",0,IF(ISNUMBER(SEARCH("D1???",$B589)),$C$1857*$B11598*'935'!$L572,0))</f>
        <v>0</v>
      </c>
      <c r="C13428" s="10"/>
    </row>
    <row r="13429" spans="1:3">
      <c r="A13429" s="21">
        <v>567</v>
      </c>
      <c r="B13429" s="6">
        <f>IF($B590="D1000",0,IF(ISNUMBER(SEARCH("D1???",$B590)),$C$1857*$B11599*'935'!$L573,0))</f>
        <v>0</v>
      </c>
      <c r="C13429" s="10"/>
    </row>
    <row r="13430" spans="1:3">
      <c r="A13430" s="21">
        <v>568</v>
      </c>
      <c r="B13430" s="6">
        <f>IF($B591="D1000",0,IF(ISNUMBER(SEARCH("D1???",$B591)),$C$1857*$B11600*'935'!$L574,0))</f>
        <v>0</v>
      </c>
      <c r="C13430" s="10"/>
    </row>
    <row r="13431" spans="1:3">
      <c r="A13431" s="21">
        <v>569</v>
      </c>
      <c r="B13431" s="6">
        <f>IF($B592="D1000",0,IF(ISNUMBER(SEARCH("D1???",$B592)),$C$1857*$B11601*'935'!$L575,0))</f>
        <v>0</v>
      </c>
      <c r="C13431" s="10"/>
    </row>
    <row r="13432" spans="1:3">
      <c r="A13432" s="21">
        <v>570</v>
      </c>
      <c r="B13432" s="6">
        <f>IF($B593="D1000",0,IF(ISNUMBER(SEARCH("D1???",$B593)),$C$1857*$B11602*'935'!$L576,0))</f>
        <v>0</v>
      </c>
      <c r="C13432" s="10"/>
    </row>
    <row r="13433" spans="1:3">
      <c r="A13433" s="21">
        <v>571</v>
      </c>
      <c r="B13433" s="6">
        <f>IF($B594="D1000",0,IF(ISNUMBER(SEARCH("D1???",$B594)),$C$1857*$B11603*'935'!$L577,0))</f>
        <v>0</v>
      </c>
      <c r="C13433" s="10"/>
    </row>
    <row r="13434" spans="1:3">
      <c r="A13434" s="21">
        <v>572</v>
      </c>
      <c r="B13434" s="6">
        <f>IF($B595="D1000",0,IF(ISNUMBER(SEARCH("D1???",$B595)),$C$1857*$B11604*'935'!$L578,0))</f>
        <v>0</v>
      </c>
      <c r="C13434" s="10"/>
    </row>
    <row r="13435" spans="1:3">
      <c r="A13435" s="21">
        <v>573</v>
      </c>
      <c r="B13435" s="6">
        <f>IF($B596="D1000",0,IF(ISNUMBER(SEARCH("D1???",$B596)),$C$1857*$B11605*'935'!$L579,0))</f>
        <v>0</v>
      </c>
      <c r="C13435" s="10"/>
    </row>
    <row r="13436" spans="1:3">
      <c r="A13436" s="21">
        <v>574</v>
      </c>
      <c r="B13436" s="6">
        <f>IF($B597="D1000",0,IF(ISNUMBER(SEARCH("D1???",$B597)),$C$1857*$B11606*'935'!$L580,0))</f>
        <v>0</v>
      </c>
      <c r="C13436" s="10"/>
    </row>
    <row r="13437" spans="1:3">
      <c r="A13437" s="21">
        <v>575</v>
      </c>
      <c r="B13437" s="6">
        <f>IF($B598="D1000",0,IF(ISNUMBER(SEARCH("D1???",$B598)),$C$1857*$B11607*'935'!$L581,0))</f>
        <v>0</v>
      </c>
      <c r="C13437" s="10"/>
    </row>
    <row r="13438" spans="1:3">
      <c r="A13438" s="21">
        <v>576</v>
      </c>
      <c r="B13438" s="6">
        <f>IF($B599="D1000",0,IF(ISNUMBER(SEARCH("D1???",$B599)),$C$1857*$B11608*'935'!$L582,0))</f>
        <v>0</v>
      </c>
      <c r="C13438" s="10"/>
    </row>
    <row r="13439" spans="1:3">
      <c r="A13439" s="21">
        <v>577</v>
      </c>
      <c r="B13439" s="6">
        <f>IF($B600="D1000",0,IF(ISNUMBER(SEARCH("D1???",$B600)),$C$1857*$B11609*'935'!$L583,0))</f>
        <v>0</v>
      </c>
      <c r="C13439" s="10"/>
    </row>
    <row r="13440" spans="1:3">
      <c r="A13440" s="21">
        <v>578</v>
      </c>
      <c r="B13440" s="6">
        <f>IF($B601="D1000",0,IF(ISNUMBER(SEARCH("D1???",$B601)),$C$1857*$B11610*'935'!$L584,0))</f>
        <v>0</v>
      </c>
      <c r="C13440" s="10"/>
    </row>
    <row r="13441" spans="1:3">
      <c r="A13441" s="21">
        <v>579</v>
      </c>
      <c r="B13441" s="6">
        <f>IF($B602="D1000",0,IF(ISNUMBER(SEARCH("D1???",$B602)),$C$1857*$B11611*'935'!$L585,0))</f>
        <v>0</v>
      </c>
      <c r="C13441" s="10"/>
    </row>
    <row r="13442" spans="1:3">
      <c r="A13442" s="21">
        <v>580</v>
      </c>
      <c r="B13442" s="6">
        <f>IF($B603="D1000",0,IF(ISNUMBER(SEARCH("D1???",$B603)),$C$1857*$B11612*'935'!$L586,0))</f>
        <v>0</v>
      </c>
      <c r="C13442" s="10"/>
    </row>
    <row r="13443" spans="1:3">
      <c r="A13443" s="21">
        <v>581</v>
      </c>
      <c r="B13443" s="6">
        <f>IF($B604="D1000",0,IF(ISNUMBER(SEARCH("D1???",$B604)),$C$1857*$B11613*'935'!$L587,0))</f>
        <v>0</v>
      </c>
      <c r="C13443" s="10"/>
    </row>
    <row r="13444" spans="1:3">
      <c r="A13444" s="21">
        <v>582</v>
      </c>
      <c r="B13444" s="6">
        <f>IF($B605="D1000",0,IF(ISNUMBER(SEARCH("D1???",$B605)),$C$1857*$B11614*'935'!$L588,0))</f>
        <v>0</v>
      </c>
      <c r="C13444" s="10"/>
    </row>
    <row r="13445" spans="1:3">
      <c r="A13445" s="21">
        <v>583</v>
      </c>
      <c r="B13445" s="6">
        <f>IF($B606="D1000",0,IF(ISNUMBER(SEARCH("D1???",$B606)),$C$1857*$B11615*'935'!$L589,0))</f>
        <v>0</v>
      </c>
      <c r="C13445" s="10"/>
    </row>
    <row r="13446" spans="1:3">
      <c r="A13446" s="21">
        <v>584</v>
      </c>
      <c r="B13446" s="6">
        <f>IF($B607="D1000",0,IF(ISNUMBER(SEARCH("D1???",$B607)),$C$1857*$B11616*'935'!$L590,0))</f>
        <v>0</v>
      </c>
      <c r="C13446" s="10"/>
    </row>
    <row r="13447" spans="1:3">
      <c r="A13447" s="21">
        <v>585</v>
      </c>
      <c r="B13447" s="6">
        <f>IF($B608="D1000",0,IF(ISNUMBER(SEARCH("D1???",$B608)),$C$1857*$B11617*'935'!$L591,0))</f>
        <v>0</v>
      </c>
      <c r="C13447" s="10"/>
    </row>
    <row r="13448" spans="1:3">
      <c r="A13448" s="21">
        <v>586</v>
      </c>
      <c r="B13448" s="6">
        <f>IF($B609="D1000",0,IF(ISNUMBER(SEARCH("D1???",$B609)),$C$1857*$B11618*'935'!$L592,0))</f>
        <v>0</v>
      </c>
      <c r="C13448" s="10"/>
    </row>
    <row r="13449" spans="1:3">
      <c r="A13449" s="21">
        <v>587</v>
      </c>
      <c r="B13449" s="6">
        <f>IF($B610="D1000",0,IF(ISNUMBER(SEARCH("D1???",$B610)),$C$1857*$B11619*'935'!$L593,0))</f>
        <v>0</v>
      </c>
      <c r="C13449" s="10"/>
    </row>
    <row r="13450" spans="1:3">
      <c r="A13450" s="21">
        <v>588</v>
      </c>
      <c r="B13450" s="6">
        <f>IF($B611="D1000",0,IF(ISNUMBER(SEARCH("D1???",$B611)),$C$1857*$B11620*'935'!$L594,0))</f>
        <v>0</v>
      </c>
      <c r="C13450" s="10"/>
    </row>
    <row r="13451" spans="1:3">
      <c r="A13451" s="21">
        <v>589</v>
      </c>
      <c r="B13451" s="6">
        <f>IF($B612="D1000",0,IF(ISNUMBER(SEARCH("D1???",$B612)),$C$1857*$B11621*'935'!$L595,0))</f>
        <v>0</v>
      </c>
      <c r="C13451" s="10"/>
    </row>
    <row r="13452" spans="1:3">
      <c r="A13452" s="21">
        <v>590</v>
      </c>
      <c r="B13452" s="6">
        <f>IF($B613="D1000",0,IF(ISNUMBER(SEARCH("D1???",$B613)),$C$1857*$B11622*'935'!$L596,0))</f>
        <v>0</v>
      </c>
      <c r="C13452" s="10"/>
    </row>
    <row r="13453" spans="1:3">
      <c r="A13453" s="21">
        <v>591</v>
      </c>
      <c r="B13453" s="6">
        <f>IF($B614="D1000",0,IF(ISNUMBER(SEARCH("D1???",$B614)),$C$1857*$B11623*'935'!$L597,0))</f>
        <v>0</v>
      </c>
      <c r="C13453" s="10"/>
    </row>
    <row r="13454" spans="1:3">
      <c r="A13454" s="21">
        <v>592</v>
      </c>
      <c r="B13454" s="6">
        <f>IF($B615="D1000",0,IF(ISNUMBER(SEARCH("D1???",$B615)),$C$1857*$B11624*'935'!$L598,0))</f>
        <v>0</v>
      </c>
      <c r="C13454" s="10"/>
    </row>
    <row r="13455" spans="1:3">
      <c r="A13455" s="21">
        <v>593</v>
      </c>
      <c r="B13455" s="6">
        <f>IF($B616="D1000",0,IF(ISNUMBER(SEARCH("D1???",$B616)),$C$1857*$B11625*'935'!$L599,0))</f>
        <v>0</v>
      </c>
      <c r="C13455" s="10"/>
    </row>
    <row r="13456" spans="1:3">
      <c r="A13456" s="21">
        <v>594</v>
      </c>
      <c r="B13456" s="6">
        <f>IF($B617="D1000",0,IF(ISNUMBER(SEARCH("D1???",$B617)),$C$1857*$B11626*'935'!$L600,0))</f>
        <v>0</v>
      </c>
      <c r="C13456" s="10"/>
    </row>
    <row r="13457" spans="1:3">
      <c r="A13457" s="21">
        <v>595</v>
      </c>
      <c r="B13457" s="6">
        <f>IF($B618="D1000",0,IF(ISNUMBER(SEARCH("D1???",$B618)),$C$1857*$B11627*'935'!$L601,0))</f>
        <v>0</v>
      </c>
      <c r="C13457" s="10"/>
    </row>
    <row r="13458" spans="1:3">
      <c r="A13458" s="21">
        <v>596</v>
      </c>
      <c r="B13458" s="6">
        <f>IF($B619="D1000",0,IF(ISNUMBER(SEARCH("D1???",$B619)),$C$1857*$B11628*'935'!$L602,0))</f>
        <v>0</v>
      </c>
      <c r="C13458" s="10"/>
    </row>
    <row r="13459" spans="1:3">
      <c r="A13459" s="21">
        <v>597</v>
      </c>
      <c r="B13459" s="6">
        <f>IF($B620="D1000",0,IF(ISNUMBER(SEARCH("D1???",$B620)),$C$1857*$B11629*'935'!$L603,0))</f>
        <v>0</v>
      </c>
      <c r="C13459" s="10"/>
    </row>
    <row r="13460" spans="1:3">
      <c r="A13460" s="21">
        <v>598</v>
      </c>
      <c r="B13460" s="6">
        <f>IF($B621="D1000",0,IF(ISNUMBER(SEARCH("D1???",$B621)),$C$1857*$B11630*'935'!$L604,0))</f>
        <v>0</v>
      </c>
      <c r="C13460" s="10"/>
    </row>
    <row r="13461" spans="1:3">
      <c r="A13461" s="21">
        <v>599</v>
      </c>
      <c r="B13461" s="6">
        <f>IF($B622="D1000",0,IF(ISNUMBER(SEARCH("D1???",$B622)),$C$1857*$B11631*'935'!$L605,0))</f>
        <v>0</v>
      </c>
      <c r="C13461" s="10"/>
    </row>
    <row r="13462" spans="1:3">
      <c r="A13462" s="21">
        <v>600</v>
      </c>
      <c r="B13462" s="6">
        <f>IF($B623="D1000",0,IF(ISNUMBER(SEARCH("D1???",$B623)),$C$1857*$B11632*'935'!$L606,0))</f>
        <v>0</v>
      </c>
      <c r="C13462" s="10"/>
    </row>
    <row r="13464" spans="1:3" ht="21" customHeight="1">
      <c r="A13464" s="1" t="s">
        <v>373</v>
      </c>
    </row>
    <row r="13465" spans="1:3">
      <c r="A13465" s="2" t="s">
        <v>254</v>
      </c>
    </row>
    <row r="13466" spans="1:3">
      <c r="A13466" s="12" t="s">
        <v>374</v>
      </c>
    </row>
    <row r="13467" spans="1:3">
      <c r="A13467" s="12" t="s">
        <v>375</v>
      </c>
    </row>
    <row r="13468" spans="1:3">
      <c r="A13468" s="12" t="s">
        <v>376</v>
      </c>
    </row>
    <row r="13469" spans="1:3">
      <c r="A13469" s="2" t="s">
        <v>333</v>
      </c>
    </row>
    <row r="13471" spans="1:3">
      <c r="B13471" s="3" t="s">
        <v>377</v>
      </c>
    </row>
    <row r="13472" spans="1:3">
      <c r="A13472" s="21">
        <v>1</v>
      </c>
      <c r="B13472" s="6">
        <f>$B12863+$B12253+$B11643</f>
        <v>0</v>
      </c>
      <c r="C13472" s="10"/>
    </row>
    <row r="13473" spans="1:3">
      <c r="A13473" s="21">
        <v>2</v>
      </c>
      <c r="B13473" s="6">
        <f>$B12864+$B12254+$B11644</f>
        <v>0</v>
      </c>
      <c r="C13473" s="10"/>
    </row>
    <row r="13474" spans="1:3">
      <c r="A13474" s="21">
        <v>3</v>
      </c>
      <c r="B13474" s="6">
        <f>$B12865+$B12255+$B11645</f>
        <v>0</v>
      </c>
      <c r="C13474" s="10"/>
    </row>
    <row r="13475" spans="1:3">
      <c r="A13475" s="21">
        <v>4</v>
      </c>
      <c r="B13475" s="6">
        <f>$B12866+$B12256+$B11646</f>
        <v>0</v>
      </c>
      <c r="C13475" s="10"/>
    </row>
    <row r="13476" spans="1:3">
      <c r="A13476" s="21">
        <v>5</v>
      </c>
      <c r="B13476" s="6">
        <f>$B12867+$B12257+$B11647</f>
        <v>0</v>
      </c>
      <c r="C13476" s="10"/>
    </row>
    <row r="13477" spans="1:3">
      <c r="A13477" s="21">
        <v>6</v>
      </c>
      <c r="B13477" s="6">
        <f>$B12868+$B12258+$B11648</f>
        <v>0</v>
      </c>
      <c r="C13477" s="10"/>
    </row>
    <row r="13478" spans="1:3">
      <c r="A13478" s="21">
        <v>7</v>
      </c>
      <c r="B13478" s="6">
        <f>$B12869+$B12259+$B11649</f>
        <v>0</v>
      </c>
      <c r="C13478" s="10"/>
    </row>
    <row r="13479" spans="1:3">
      <c r="A13479" s="21">
        <v>8</v>
      </c>
      <c r="B13479" s="6">
        <f>$B12870+$B12260+$B11650</f>
        <v>0</v>
      </c>
      <c r="C13479" s="10"/>
    </row>
    <row r="13480" spans="1:3">
      <c r="A13480" s="21">
        <v>9</v>
      </c>
      <c r="B13480" s="6">
        <f>$B12871+$B12261+$B11651</f>
        <v>0</v>
      </c>
      <c r="C13480" s="10"/>
    </row>
    <row r="13481" spans="1:3">
      <c r="A13481" s="21">
        <v>10</v>
      </c>
      <c r="B13481" s="6">
        <f>$B12872+$B12262+$B11652</f>
        <v>0</v>
      </c>
      <c r="C13481" s="10"/>
    </row>
    <row r="13482" spans="1:3">
      <c r="A13482" s="21">
        <v>11</v>
      </c>
      <c r="B13482" s="6">
        <f>$B12873+$B12263+$B11653</f>
        <v>0</v>
      </c>
      <c r="C13482" s="10"/>
    </row>
    <row r="13483" spans="1:3">
      <c r="A13483" s="21">
        <v>12</v>
      </c>
      <c r="B13483" s="6">
        <f>$B12874+$B12264+$B11654</f>
        <v>0</v>
      </c>
      <c r="C13483" s="10"/>
    </row>
    <row r="13484" spans="1:3">
      <c r="A13484" s="21">
        <v>13</v>
      </c>
      <c r="B13484" s="6">
        <f>$B12875+$B12265+$B11655</f>
        <v>0</v>
      </c>
      <c r="C13484" s="10"/>
    </row>
    <row r="13485" spans="1:3">
      <c r="A13485" s="21">
        <v>14</v>
      </c>
      <c r="B13485" s="6">
        <f>$B12876+$B12266+$B11656</f>
        <v>0</v>
      </c>
      <c r="C13485" s="10"/>
    </row>
    <row r="13486" spans="1:3">
      <c r="A13486" s="21">
        <v>15</v>
      </c>
      <c r="B13486" s="6">
        <f>$B12877+$B12267+$B11657</f>
        <v>0</v>
      </c>
      <c r="C13486" s="10"/>
    </row>
    <row r="13487" spans="1:3">
      <c r="A13487" s="21">
        <v>16</v>
      </c>
      <c r="B13487" s="6">
        <f>$B12878+$B12268+$B11658</f>
        <v>0</v>
      </c>
      <c r="C13487" s="10"/>
    </row>
    <row r="13488" spans="1:3">
      <c r="A13488" s="21">
        <v>17</v>
      </c>
      <c r="B13488" s="6">
        <f>$B12879+$B12269+$B11659</f>
        <v>0</v>
      </c>
      <c r="C13488" s="10"/>
    </row>
    <row r="13489" spans="1:3">
      <c r="A13489" s="21">
        <v>18</v>
      </c>
      <c r="B13489" s="6">
        <f>$B12880+$B12270+$B11660</f>
        <v>0</v>
      </c>
      <c r="C13489" s="10"/>
    </row>
    <row r="13490" spans="1:3">
      <c r="A13490" s="21">
        <v>19</v>
      </c>
      <c r="B13490" s="6">
        <f>$B12881+$B12271+$B11661</f>
        <v>0</v>
      </c>
      <c r="C13490" s="10"/>
    </row>
    <row r="13491" spans="1:3">
      <c r="A13491" s="21">
        <v>20</v>
      </c>
      <c r="B13491" s="6">
        <f>$B12882+$B12272+$B11662</f>
        <v>0</v>
      </c>
      <c r="C13491" s="10"/>
    </row>
    <row r="13492" spans="1:3">
      <c r="A13492" s="21">
        <v>21</v>
      </c>
      <c r="B13492" s="6">
        <f>$B12883+$B12273+$B11663</f>
        <v>0</v>
      </c>
      <c r="C13492" s="10"/>
    </row>
    <row r="13493" spans="1:3">
      <c r="A13493" s="21">
        <v>22</v>
      </c>
      <c r="B13493" s="6">
        <f>$B12884+$B12274+$B11664</f>
        <v>0</v>
      </c>
      <c r="C13493" s="10"/>
    </row>
    <row r="13494" spans="1:3">
      <c r="A13494" s="21">
        <v>23</v>
      </c>
      <c r="B13494" s="6">
        <f>$B12885+$B12275+$B11665</f>
        <v>0</v>
      </c>
      <c r="C13494" s="10"/>
    </row>
    <row r="13495" spans="1:3">
      <c r="A13495" s="21">
        <v>24</v>
      </c>
      <c r="B13495" s="6">
        <f>$B12886+$B12276+$B11666</f>
        <v>0</v>
      </c>
      <c r="C13495" s="10"/>
    </row>
    <row r="13496" spans="1:3">
      <c r="A13496" s="21">
        <v>25</v>
      </c>
      <c r="B13496" s="6">
        <f>$B12887+$B12277+$B11667</f>
        <v>0</v>
      </c>
      <c r="C13496" s="10"/>
    </row>
    <row r="13497" spans="1:3">
      <c r="A13497" s="21">
        <v>26</v>
      </c>
      <c r="B13497" s="6">
        <f>$B12888+$B12278+$B11668</f>
        <v>0</v>
      </c>
      <c r="C13497" s="10"/>
    </row>
    <row r="13498" spans="1:3">
      <c r="A13498" s="21">
        <v>27</v>
      </c>
      <c r="B13498" s="6">
        <f>$B12889+$B12279+$B11669</f>
        <v>0</v>
      </c>
      <c r="C13498" s="10"/>
    </row>
    <row r="13499" spans="1:3">
      <c r="A13499" s="21">
        <v>28</v>
      </c>
      <c r="B13499" s="6">
        <f>$B12890+$B12280+$B11670</f>
        <v>0</v>
      </c>
      <c r="C13499" s="10"/>
    </row>
    <row r="13500" spans="1:3">
      <c r="A13500" s="21">
        <v>29</v>
      </c>
      <c r="B13500" s="6">
        <f>$B12891+$B12281+$B11671</f>
        <v>0</v>
      </c>
      <c r="C13500" s="10"/>
    </row>
    <row r="13501" spans="1:3">
      <c r="A13501" s="21">
        <v>30</v>
      </c>
      <c r="B13501" s="6">
        <f>$B12892+$B12282+$B11672</f>
        <v>0</v>
      </c>
      <c r="C13501" s="10"/>
    </row>
    <row r="13502" spans="1:3">
      <c r="A13502" s="21">
        <v>31</v>
      </c>
      <c r="B13502" s="6">
        <f>$B12893+$B12283+$B11673</f>
        <v>0</v>
      </c>
      <c r="C13502" s="10"/>
    </row>
    <row r="13503" spans="1:3">
      <c r="A13503" s="21">
        <v>32</v>
      </c>
      <c r="B13503" s="6">
        <f>$B12894+$B12284+$B11674</f>
        <v>0</v>
      </c>
      <c r="C13503" s="10"/>
    </row>
    <row r="13504" spans="1:3">
      <c r="A13504" s="21">
        <v>33</v>
      </c>
      <c r="B13504" s="6">
        <f>$B12895+$B12285+$B11675</f>
        <v>0</v>
      </c>
      <c r="C13504" s="10"/>
    </row>
    <row r="13505" spans="1:3">
      <c r="A13505" s="21">
        <v>34</v>
      </c>
      <c r="B13505" s="6">
        <f>$B12896+$B12286+$B11676</f>
        <v>0</v>
      </c>
      <c r="C13505" s="10"/>
    </row>
    <row r="13506" spans="1:3">
      <c r="A13506" s="21">
        <v>35</v>
      </c>
      <c r="B13506" s="6">
        <f>$B12897+$B12287+$B11677</f>
        <v>0</v>
      </c>
      <c r="C13506" s="10"/>
    </row>
    <row r="13507" spans="1:3">
      <c r="A13507" s="21">
        <v>36</v>
      </c>
      <c r="B13507" s="6">
        <f>$B12898+$B12288+$B11678</f>
        <v>0</v>
      </c>
      <c r="C13507" s="10"/>
    </row>
    <row r="13508" spans="1:3">
      <c r="A13508" s="21">
        <v>37</v>
      </c>
      <c r="B13508" s="6">
        <f>$B12899+$B12289+$B11679</f>
        <v>0</v>
      </c>
      <c r="C13508" s="10"/>
    </row>
    <row r="13509" spans="1:3">
      <c r="A13509" s="21">
        <v>38</v>
      </c>
      <c r="B13509" s="6">
        <f>$B12900+$B12290+$B11680</f>
        <v>0</v>
      </c>
      <c r="C13509" s="10"/>
    </row>
    <row r="13510" spans="1:3">
      <c r="A13510" s="21">
        <v>39</v>
      </c>
      <c r="B13510" s="6">
        <f>$B12901+$B12291+$B11681</f>
        <v>0</v>
      </c>
      <c r="C13510" s="10"/>
    </row>
    <row r="13511" spans="1:3">
      <c r="A13511" s="21">
        <v>40</v>
      </c>
      <c r="B13511" s="6">
        <f>$B12902+$B12292+$B11682</f>
        <v>0</v>
      </c>
      <c r="C13511" s="10"/>
    </row>
    <row r="13512" spans="1:3">
      <c r="A13512" s="21">
        <v>41</v>
      </c>
      <c r="B13512" s="6">
        <f>$B12903+$B12293+$B11683</f>
        <v>0</v>
      </c>
      <c r="C13512" s="10"/>
    </row>
    <row r="13513" spans="1:3">
      <c r="A13513" s="21">
        <v>42</v>
      </c>
      <c r="B13513" s="6">
        <f>$B12904+$B12294+$B11684</f>
        <v>0</v>
      </c>
      <c r="C13513" s="10"/>
    </row>
    <row r="13514" spans="1:3">
      <c r="A13514" s="21">
        <v>43</v>
      </c>
      <c r="B13514" s="6">
        <f>$B12905+$B12295+$B11685</f>
        <v>0</v>
      </c>
      <c r="C13514" s="10"/>
    </row>
    <row r="13515" spans="1:3">
      <c r="A13515" s="21">
        <v>44</v>
      </c>
      <c r="B13515" s="6">
        <f>$B12906+$B12296+$B11686</f>
        <v>0</v>
      </c>
      <c r="C13515" s="10"/>
    </row>
    <row r="13516" spans="1:3">
      <c r="A13516" s="21">
        <v>45</v>
      </c>
      <c r="B13516" s="6">
        <f>$B12907+$B12297+$B11687</f>
        <v>0</v>
      </c>
      <c r="C13516" s="10"/>
    </row>
    <row r="13517" spans="1:3">
      <c r="A13517" s="21">
        <v>46</v>
      </c>
      <c r="B13517" s="6">
        <f>$B12908+$B12298+$B11688</f>
        <v>0</v>
      </c>
      <c r="C13517" s="10"/>
    </row>
    <row r="13518" spans="1:3">
      <c r="A13518" s="21">
        <v>47</v>
      </c>
      <c r="B13518" s="6">
        <f>$B12909+$B12299+$B11689</f>
        <v>0</v>
      </c>
      <c r="C13518" s="10"/>
    </row>
    <row r="13519" spans="1:3">
      <c r="A13519" s="21">
        <v>48</v>
      </c>
      <c r="B13519" s="6">
        <f>$B12910+$B12300+$B11690</f>
        <v>0</v>
      </c>
      <c r="C13519" s="10"/>
    </row>
    <row r="13520" spans="1:3">
      <c r="A13520" s="21">
        <v>49</v>
      </c>
      <c r="B13520" s="6">
        <f>$B12911+$B12301+$B11691</f>
        <v>0</v>
      </c>
      <c r="C13520" s="10"/>
    </row>
    <row r="13521" spans="1:3">
      <c r="A13521" s="21">
        <v>50</v>
      </c>
      <c r="B13521" s="6">
        <f>$B12912+$B12302+$B11692</f>
        <v>0</v>
      </c>
      <c r="C13521" s="10"/>
    </row>
    <row r="13522" spans="1:3">
      <c r="A13522" s="21">
        <v>51</v>
      </c>
      <c r="B13522" s="6">
        <f>$B12913+$B12303+$B11693</f>
        <v>0</v>
      </c>
      <c r="C13522" s="10"/>
    </row>
    <row r="13523" spans="1:3">
      <c r="A13523" s="21">
        <v>52</v>
      </c>
      <c r="B13523" s="6">
        <f>$B12914+$B12304+$B11694</f>
        <v>0</v>
      </c>
      <c r="C13523" s="10"/>
    </row>
    <row r="13524" spans="1:3">
      <c r="A13524" s="21">
        <v>53</v>
      </c>
      <c r="B13524" s="6">
        <f>$B12915+$B12305+$B11695</f>
        <v>0</v>
      </c>
      <c r="C13524" s="10"/>
    </row>
    <row r="13525" spans="1:3">
      <c r="A13525" s="21">
        <v>54</v>
      </c>
      <c r="B13525" s="6">
        <f>$B12916+$B12306+$B11696</f>
        <v>0</v>
      </c>
      <c r="C13525" s="10"/>
    </row>
    <row r="13526" spans="1:3">
      <c r="A13526" s="21">
        <v>55</v>
      </c>
      <c r="B13526" s="6">
        <f>$B12917+$B12307+$B11697</f>
        <v>0</v>
      </c>
      <c r="C13526" s="10"/>
    </row>
    <row r="13527" spans="1:3">
      <c r="A13527" s="21">
        <v>56</v>
      </c>
      <c r="B13527" s="6">
        <f>$B12918+$B12308+$B11698</f>
        <v>0</v>
      </c>
      <c r="C13527" s="10"/>
    </row>
    <row r="13528" spans="1:3">
      <c r="A13528" s="21">
        <v>57</v>
      </c>
      <c r="B13528" s="6">
        <f>$B12919+$B12309+$B11699</f>
        <v>0</v>
      </c>
      <c r="C13528" s="10"/>
    </row>
    <row r="13529" spans="1:3">
      <c r="A13529" s="21">
        <v>58</v>
      </c>
      <c r="B13529" s="6">
        <f>$B12920+$B12310+$B11700</f>
        <v>0</v>
      </c>
      <c r="C13529" s="10"/>
    </row>
    <row r="13530" spans="1:3">
      <c r="A13530" s="21">
        <v>59</v>
      </c>
      <c r="B13530" s="6">
        <f>$B12921+$B12311+$B11701</f>
        <v>0</v>
      </c>
      <c r="C13530" s="10"/>
    </row>
    <row r="13531" spans="1:3">
      <c r="A13531" s="21">
        <v>60</v>
      </c>
      <c r="B13531" s="6">
        <f>$B12922+$B12312+$B11702</f>
        <v>0</v>
      </c>
      <c r="C13531" s="10"/>
    </row>
    <row r="13532" spans="1:3">
      <c r="A13532" s="21">
        <v>61</v>
      </c>
      <c r="B13532" s="6">
        <f>$B12923+$B12313+$B11703</f>
        <v>0</v>
      </c>
      <c r="C13532" s="10"/>
    </row>
    <row r="13533" spans="1:3">
      <c r="A13533" s="21">
        <v>62</v>
      </c>
      <c r="B13533" s="6">
        <f>$B12924+$B12314+$B11704</f>
        <v>0</v>
      </c>
      <c r="C13533" s="10"/>
    </row>
    <row r="13534" spans="1:3">
      <c r="A13534" s="21">
        <v>63</v>
      </c>
      <c r="B13534" s="6">
        <f>$B12925+$B12315+$B11705</f>
        <v>0</v>
      </c>
      <c r="C13534" s="10"/>
    </row>
    <row r="13535" spans="1:3">
      <c r="A13535" s="21">
        <v>64</v>
      </c>
      <c r="B13535" s="6">
        <f>$B12926+$B12316+$B11706</f>
        <v>0</v>
      </c>
      <c r="C13535" s="10"/>
    </row>
    <row r="13536" spans="1:3">
      <c r="A13536" s="21">
        <v>65</v>
      </c>
      <c r="B13536" s="6">
        <f>$B12927+$B12317+$B11707</f>
        <v>0</v>
      </c>
      <c r="C13536" s="10"/>
    </row>
    <row r="13537" spans="1:3">
      <c r="A13537" s="21">
        <v>66</v>
      </c>
      <c r="B13537" s="6">
        <f>$B12928+$B12318+$B11708</f>
        <v>0</v>
      </c>
      <c r="C13537" s="10"/>
    </row>
    <row r="13538" spans="1:3">
      <c r="A13538" s="21">
        <v>67</v>
      </c>
      <c r="B13538" s="6">
        <f>$B12929+$B12319+$B11709</f>
        <v>0</v>
      </c>
      <c r="C13538" s="10"/>
    </row>
    <row r="13539" spans="1:3">
      <c r="A13539" s="21">
        <v>68</v>
      </c>
      <c r="B13539" s="6">
        <f>$B12930+$B12320+$B11710</f>
        <v>0</v>
      </c>
      <c r="C13539" s="10"/>
    </row>
    <row r="13540" spans="1:3">
      <c r="A13540" s="21">
        <v>69</v>
      </c>
      <c r="B13540" s="6">
        <f>$B12931+$B12321+$B11711</f>
        <v>0</v>
      </c>
      <c r="C13540" s="10"/>
    </row>
    <row r="13541" spans="1:3">
      <c r="A13541" s="21">
        <v>70</v>
      </c>
      <c r="B13541" s="6">
        <f>$B12932+$B12322+$B11712</f>
        <v>0</v>
      </c>
      <c r="C13541" s="10"/>
    </row>
    <row r="13542" spans="1:3">
      <c r="A13542" s="21">
        <v>71</v>
      </c>
      <c r="B13542" s="6">
        <f>$B12933+$B12323+$B11713</f>
        <v>0</v>
      </c>
      <c r="C13542" s="10"/>
    </row>
    <row r="13543" spans="1:3">
      <c r="A13543" s="21">
        <v>72</v>
      </c>
      <c r="B13543" s="6">
        <f>$B12934+$B12324+$B11714</f>
        <v>0</v>
      </c>
      <c r="C13543" s="10"/>
    </row>
    <row r="13544" spans="1:3">
      <c r="A13544" s="21">
        <v>73</v>
      </c>
      <c r="B13544" s="6">
        <f>$B12935+$B12325+$B11715</f>
        <v>0</v>
      </c>
      <c r="C13544" s="10"/>
    </row>
    <row r="13545" spans="1:3">
      <c r="A13545" s="21">
        <v>74</v>
      </c>
      <c r="B13545" s="6">
        <f>$B12936+$B12326+$B11716</f>
        <v>0</v>
      </c>
      <c r="C13545" s="10"/>
    </row>
    <row r="13546" spans="1:3">
      <c r="A13546" s="21">
        <v>75</v>
      </c>
      <c r="B13546" s="6">
        <f>$B12937+$B12327+$B11717</f>
        <v>0</v>
      </c>
      <c r="C13546" s="10"/>
    </row>
    <row r="13547" spans="1:3">
      <c r="A13547" s="21">
        <v>76</v>
      </c>
      <c r="B13547" s="6">
        <f>$B12938+$B12328+$B11718</f>
        <v>0</v>
      </c>
      <c r="C13547" s="10"/>
    </row>
    <row r="13548" spans="1:3">
      <c r="A13548" s="21">
        <v>77</v>
      </c>
      <c r="B13548" s="6">
        <f>$B12939+$B12329+$B11719</f>
        <v>0</v>
      </c>
      <c r="C13548" s="10"/>
    </row>
    <row r="13549" spans="1:3">
      <c r="A13549" s="21">
        <v>78</v>
      </c>
      <c r="B13549" s="6">
        <f>$B12940+$B12330+$B11720</f>
        <v>0</v>
      </c>
      <c r="C13549" s="10"/>
    </row>
    <row r="13550" spans="1:3">
      <c r="A13550" s="21">
        <v>79</v>
      </c>
      <c r="B13550" s="6">
        <f>$B12941+$B12331+$B11721</f>
        <v>0</v>
      </c>
      <c r="C13550" s="10"/>
    </row>
    <row r="13551" spans="1:3">
      <c r="A13551" s="21">
        <v>80</v>
      </c>
      <c r="B13551" s="6">
        <f>$B12942+$B12332+$B11722</f>
        <v>0</v>
      </c>
      <c r="C13551" s="10"/>
    </row>
    <row r="13552" spans="1:3">
      <c r="A13552" s="21">
        <v>81</v>
      </c>
      <c r="B13552" s="6">
        <f>$B12943+$B12333+$B11723</f>
        <v>0</v>
      </c>
      <c r="C13552" s="10"/>
    </row>
    <row r="13553" spans="1:3">
      <c r="A13553" s="21">
        <v>82</v>
      </c>
      <c r="B13553" s="6">
        <f>$B12944+$B12334+$B11724</f>
        <v>0</v>
      </c>
      <c r="C13553" s="10"/>
    </row>
    <row r="13554" spans="1:3">
      <c r="A13554" s="21">
        <v>83</v>
      </c>
      <c r="B13554" s="6">
        <f>$B12945+$B12335+$B11725</f>
        <v>0</v>
      </c>
      <c r="C13554" s="10"/>
    </row>
    <row r="13555" spans="1:3">
      <c r="A13555" s="21">
        <v>84</v>
      </c>
      <c r="B13555" s="6">
        <f>$B12946+$B12336+$B11726</f>
        <v>0</v>
      </c>
      <c r="C13555" s="10"/>
    </row>
    <row r="13556" spans="1:3">
      <c r="A13556" s="21">
        <v>85</v>
      </c>
      <c r="B13556" s="6">
        <f>$B12947+$B12337+$B11727</f>
        <v>0</v>
      </c>
      <c r="C13556" s="10"/>
    </row>
    <row r="13557" spans="1:3">
      <c r="A13557" s="21">
        <v>86</v>
      </c>
      <c r="B13557" s="6">
        <f>$B12948+$B12338+$B11728</f>
        <v>0</v>
      </c>
      <c r="C13557" s="10"/>
    </row>
    <row r="13558" spans="1:3">
      <c r="A13558" s="21">
        <v>87</v>
      </c>
      <c r="B13558" s="6">
        <f>$B12949+$B12339+$B11729</f>
        <v>0</v>
      </c>
      <c r="C13558" s="10"/>
    </row>
    <row r="13559" spans="1:3">
      <c r="A13559" s="21">
        <v>88</v>
      </c>
      <c r="B13559" s="6">
        <f>$B12950+$B12340+$B11730</f>
        <v>0</v>
      </c>
      <c r="C13559" s="10"/>
    </row>
    <row r="13560" spans="1:3">
      <c r="A13560" s="21">
        <v>89</v>
      </c>
      <c r="B13560" s="6">
        <f>$B12951+$B12341+$B11731</f>
        <v>0</v>
      </c>
      <c r="C13560" s="10"/>
    </row>
    <row r="13561" spans="1:3">
      <c r="A13561" s="21">
        <v>90</v>
      </c>
      <c r="B13561" s="6">
        <f>$B12952+$B12342+$B11732</f>
        <v>0</v>
      </c>
      <c r="C13561" s="10"/>
    </row>
    <row r="13562" spans="1:3">
      <c r="A13562" s="21">
        <v>91</v>
      </c>
      <c r="B13562" s="6">
        <f>$B12953+$B12343+$B11733</f>
        <v>0</v>
      </c>
      <c r="C13562" s="10"/>
    </row>
    <row r="13563" spans="1:3">
      <c r="A13563" s="21">
        <v>92</v>
      </c>
      <c r="B13563" s="6">
        <f>$B12954+$B12344+$B11734</f>
        <v>0</v>
      </c>
      <c r="C13563" s="10"/>
    </row>
    <row r="13564" spans="1:3">
      <c r="A13564" s="21">
        <v>93</v>
      </c>
      <c r="B13564" s="6">
        <f>$B12955+$B12345+$B11735</f>
        <v>0</v>
      </c>
      <c r="C13564" s="10"/>
    </row>
    <row r="13565" spans="1:3">
      <c r="A13565" s="21">
        <v>94</v>
      </c>
      <c r="B13565" s="6">
        <f>$B12956+$B12346+$B11736</f>
        <v>0</v>
      </c>
      <c r="C13565" s="10"/>
    </row>
    <row r="13566" spans="1:3">
      <c r="A13566" s="21">
        <v>95</v>
      </c>
      <c r="B13566" s="6">
        <f>$B12957+$B12347+$B11737</f>
        <v>0</v>
      </c>
      <c r="C13566" s="10"/>
    </row>
    <row r="13567" spans="1:3">
      <c r="A13567" s="21">
        <v>96</v>
      </c>
      <c r="B13567" s="6">
        <f>$B12958+$B12348+$B11738</f>
        <v>0</v>
      </c>
      <c r="C13567" s="10"/>
    </row>
    <row r="13568" spans="1:3">
      <c r="A13568" s="21">
        <v>97</v>
      </c>
      <c r="B13568" s="6">
        <f>$B12959+$B12349+$B11739</f>
        <v>0</v>
      </c>
      <c r="C13568" s="10"/>
    </row>
    <row r="13569" spans="1:3">
      <c r="A13569" s="21">
        <v>98</v>
      </c>
      <c r="B13569" s="6">
        <f>$B12960+$B12350+$B11740</f>
        <v>0</v>
      </c>
      <c r="C13569" s="10"/>
    </row>
    <row r="13570" spans="1:3">
      <c r="A13570" s="21">
        <v>99</v>
      </c>
      <c r="B13570" s="6">
        <f>$B12961+$B12351+$B11741</f>
        <v>0</v>
      </c>
      <c r="C13570" s="10"/>
    </row>
    <row r="13571" spans="1:3">
      <c r="A13571" s="21">
        <v>100</v>
      </c>
      <c r="B13571" s="6">
        <f>$B12962+$B12352+$B11742</f>
        <v>0</v>
      </c>
      <c r="C13571" s="10"/>
    </row>
    <row r="13572" spans="1:3">
      <c r="A13572" s="21">
        <v>101</v>
      </c>
      <c r="B13572" s="6">
        <f>$B12963+$B12353+$B11743</f>
        <v>0</v>
      </c>
      <c r="C13572" s="10"/>
    </row>
    <row r="13573" spans="1:3">
      <c r="A13573" s="21">
        <v>102</v>
      </c>
      <c r="B13573" s="6">
        <f>$B12964+$B12354+$B11744</f>
        <v>0</v>
      </c>
      <c r="C13573" s="10"/>
    </row>
    <row r="13574" spans="1:3">
      <c r="A13574" s="21">
        <v>103</v>
      </c>
      <c r="B13574" s="6">
        <f>$B12965+$B12355+$B11745</f>
        <v>0</v>
      </c>
      <c r="C13574" s="10"/>
    </row>
    <row r="13575" spans="1:3">
      <c r="A13575" s="21">
        <v>104</v>
      </c>
      <c r="B13575" s="6">
        <f>$B12966+$B12356+$B11746</f>
        <v>0</v>
      </c>
      <c r="C13575" s="10"/>
    </row>
    <row r="13576" spans="1:3">
      <c r="A13576" s="21">
        <v>105</v>
      </c>
      <c r="B13576" s="6">
        <f>$B12967+$B12357+$B11747</f>
        <v>0</v>
      </c>
      <c r="C13576" s="10"/>
    </row>
    <row r="13577" spans="1:3">
      <c r="A13577" s="21">
        <v>106</v>
      </c>
      <c r="B13577" s="6">
        <f>$B12968+$B12358+$B11748</f>
        <v>0</v>
      </c>
      <c r="C13577" s="10"/>
    </row>
    <row r="13578" spans="1:3">
      <c r="A13578" s="21">
        <v>107</v>
      </c>
      <c r="B13578" s="6">
        <f>$B12969+$B12359+$B11749</f>
        <v>0</v>
      </c>
      <c r="C13578" s="10"/>
    </row>
    <row r="13579" spans="1:3">
      <c r="A13579" s="21">
        <v>108</v>
      </c>
      <c r="B13579" s="6">
        <f>$B12970+$B12360+$B11750</f>
        <v>0</v>
      </c>
      <c r="C13579" s="10"/>
    </row>
    <row r="13580" spans="1:3">
      <c r="A13580" s="21">
        <v>109</v>
      </c>
      <c r="B13580" s="6">
        <f>$B12971+$B12361+$B11751</f>
        <v>0</v>
      </c>
      <c r="C13580" s="10"/>
    </row>
    <row r="13581" spans="1:3">
      <c r="A13581" s="21">
        <v>110</v>
      </c>
      <c r="B13581" s="6">
        <f>$B12972+$B12362+$B11752</f>
        <v>0</v>
      </c>
      <c r="C13581" s="10"/>
    </row>
    <row r="13582" spans="1:3">
      <c r="A13582" s="21">
        <v>111</v>
      </c>
      <c r="B13582" s="6">
        <f>$B12973+$B12363+$B11753</f>
        <v>0</v>
      </c>
      <c r="C13582" s="10"/>
    </row>
    <row r="13583" spans="1:3">
      <c r="A13583" s="21">
        <v>112</v>
      </c>
      <c r="B13583" s="6">
        <f>$B12974+$B12364+$B11754</f>
        <v>0</v>
      </c>
      <c r="C13583" s="10"/>
    </row>
    <row r="13584" spans="1:3">
      <c r="A13584" s="21">
        <v>113</v>
      </c>
      <c r="B13584" s="6">
        <f>$B12975+$B12365+$B11755</f>
        <v>0</v>
      </c>
      <c r="C13584" s="10"/>
    </row>
    <row r="13585" spans="1:3">
      <c r="A13585" s="21">
        <v>114</v>
      </c>
      <c r="B13585" s="6">
        <f>$B12976+$B12366+$B11756</f>
        <v>0</v>
      </c>
      <c r="C13585" s="10"/>
    </row>
    <row r="13586" spans="1:3">
      <c r="A13586" s="21">
        <v>115</v>
      </c>
      <c r="B13586" s="6">
        <f>$B12977+$B12367+$B11757</f>
        <v>0</v>
      </c>
      <c r="C13586" s="10"/>
    </row>
    <row r="13587" spans="1:3">
      <c r="A13587" s="21">
        <v>116</v>
      </c>
      <c r="B13587" s="6">
        <f>$B12978+$B12368+$B11758</f>
        <v>0</v>
      </c>
      <c r="C13587" s="10"/>
    </row>
    <row r="13588" spans="1:3">
      <c r="A13588" s="21">
        <v>117</v>
      </c>
      <c r="B13588" s="6">
        <f>$B12979+$B12369+$B11759</f>
        <v>0</v>
      </c>
      <c r="C13588" s="10"/>
    </row>
    <row r="13589" spans="1:3">
      <c r="A13589" s="21">
        <v>118</v>
      </c>
      <c r="B13589" s="6">
        <f>$B12980+$B12370+$B11760</f>
        <v>0</v>
      </c>
      <c r="C13589" s="10"/>
    </row>
    <row r="13590" spans="1:3">
      <c r="A13590" s="21">
        <v>119</v>
      </c>
      <c r="B13590" s="6">
        <f>$B12981+$B12371+$B11761</f>
        <v>0</v>
      </c>
      <c r="C13590" s="10"/>
    </row>
    <row r="13591" spans="1:3">
      <c r="A13591" s="21">
        <v>120</v>
      </c>
      <c r="B13591" s="6">
        <f>$B12982+$B12372+$B11762</f>
        <v>0</v>
      </c>
      <c r="C13591" s="10"/>
    </row>
    <row r="13592" spans="1:3">
      <c r="A13592" s="21">
        <v>121</v>
      </c>
      <c r="B13592" s="6">
        <f>$B12983+$B12373+$B11763</f>
        <v>0</v>
      </c>
      <c r="C13592" s="10"/>
    </row>
    <row r="13593" spans="1:3">
      <c r="A13593" s="21">
        <v>122</v>
      </c>
      <c r="B13593" s="6">
        <f>$B12984+$B12374+$B11764</f>
        <v>0</v>
      </c>
      <c r="C13593" s="10"/>
    </row>
    <row r="13594" spans="1:3">
      <c r="A13594" s="21">
        <v>123</v>
      </c>
      <c r="B13594" s="6">
        <f>$B12985+$B12375+$B11765</f>
        <v>0</v>
      </c>
      <c r="C13594" s="10"/>
    </row>
    <row r="13595" spans="1:3">
      <c r="A13595" s="21">
        <v>124</v>
      </c>
      <c r="B13595" s="6">
        <f>$B12986+$B12376+$B11766</f>
        <v>0</v>
      </c>
      <c r="C13595" s="10"/>
    </row>
    <row r="13596" spans="1:3">
      <c r="A13596" s="21">
        <v>125</v>
      </c>
      <c r="B13596" s="6">
        <f>$B12987+$B12377+$B11767</f>
        <v>0</v>
      </c>
      <c r="C13596" s="10"/>
    </row>
    <row r="13597" spans="1:3">
      <c r="A13597" s="21">
        <v>126</v>
      </c>
      <c r="B13597" s="6">
        <f>$B12988+$B12378+$B11768</f>
        <v>0</v>
      </c>
      <c r="C13597" s="10"/>
    </row>
    <row r="13598" spans="1:3">
      <c r="A13598" s="21">
        <v>127</v>
      </c>
      <c r="B13598" s="6">
        <f>$B12989+$B12379+$B11769</f>
        <v>0</v>
      </c>
      <c r="C13598" s="10"/>
    </row>
    <row r="13599" spans="1:3">
      <c r="A13599" s="21">
        <v>128</v>
      </c>
      <c r="B13599" s="6">
        <f>$B12990+$B12380+$B11770</f>
        <v>0</v>
      </c>
      <c r="C13599" s="10"/>
    </row>
    <row r="13600" spans="1:3">
      <c r="A13600" s="21">
        <v>129</v>
      </c>
      <c r="B13600" s="6">
        <f>$B12991+$B12381+$B11771</f>
        <v>0</v>
      </c>
      <c r="C13600" s="10"/>
    </row>
    <row r="13601" spans="1:3">
      <c r="A13601" s="21">
        <v>130</v>
      </c>
      <c r="B13601" s="6">
        <f>$B12992+$B12382+$B11772</f>
        <v>0</v>
      </c>
      <c r="C13601" s="10"/>
    </row>
    <row r="13602" spans="1:3">
      <c r="A13602" s="21">
        <v>131</v>
      </c>
      <c r="B13602" s="6">
        <f>$B12993+$B12383+$B11773</f>
        <v>0</v>
      </c>
      <c r="C13602" s="10"/>
    </row>
    <row r="13603" spans="1:3">
      <c r="A13603" s="21">
        <v>132</v>
      </c>
      <c r="B13603" s="6">
        <f>$B12994+$B12384+$B11774</f>
        <v>0</v>
      </c>
      <c r="C13603" s="10"/>
    </row>
    <row r="13604" spans="1:3">
      <c r="A13604" s="21">
        <v>133</v>
      </c>
      <c r="B13604" s="6">
        <f>$B12995+$B12385+$B11775</f>
        <v>0</v>
      </c>
      <c r="C13604" s="10"/>
    </row>
    <row r="13605" spans="1:3">
      <c r="A13605" s="21">
        <v>134</v>
      </c>
      <c r="B13605" s="6">
        <f>$B12996+$B12386+$B11776</f>
        <v>0</v>
      </c>
      <c r="C13605" s="10"/>
    </row>
    <row r="13606" spans="1:3">
      <c r="A13606" s="21">
        <v>135</v>
      </c>
      <c r="B13606" s="6">
        <f>$B12997+$B12387+$B11777</f>
        <v>0</v>
      </c>
      <c r="C13606" s="10"/>
    </row>
    <row r="13607" spans="1:3">
      <c r="A13607" s="21">
        <v>136</v>
      </c>
      <c r="B13607" s="6">
        <f>$B12998+$B12388+$B11778</f>
        <v>0</v>
      </c>
      <c r="C13607" s="10"/>
    </row>
    <row r="13608" spans="1:3">
      <c r="A13608" s="21">
        <v>137</v>
      </c>
      <c r="B13608" s="6">
        <f>$B12999+$B12389+$B11779</f>
        <v>0</v>
      </c>
      <c r="C13608" s="10"/>
    </row>
    <row r="13609" spans="1:3">
      <c r="A13609" s="21">
        <v>138</v>
      </c>
      <c r="B13609" s="6">
        <f>$B13000+$B12390+$B11780</f>
        <v>0</v>
      </c>
      <c r="C13609" s="10"/>
    </row>
    <row r="13610" spans="1:3">
      <c r="A13610" s="21">
        <v>139</v>
      </c>
      <c r="B13610" s="6">
        <f>$B13001+$B12391+$B11781</f>
        <v>0</v>
      </c>
      <c r="C13610" s="10"/>
    </row>
    <row r="13611" spans="1:3">
      <c r="A13611" s="21">
        <v>140</v>
      </c>
      <c r="B13611" s="6">
        <f>$B13002+$B12392+$B11782</f>
        <v>0</v>
      </c>
      <c r="C13611" s="10"/>
    </row>
    <row r="13612" spans="1:3">
      <c r="A13612" s="21">
        <v>141</v>
      </c>
      <c r="B13612" s="6">
        <f>$B13003+$B12393+$B11783</f>
        <v>0</v>
      </c>
      <c r="C13612" s="10"/>
    </row>
    <row r="13613" spans="1:3">
      <c r="A13613" s="21">
        <v>142</v>
      </c>
      <c r="B13613" s="6">
        <f>$B13004+$B12394+$B11784</f>
        <v>0</v>
      </c>
      <c r="C13613" s="10"/>
    </row>
    <row r="13614" spans="1:3">
      <c r="A13614" s="21">
        <v>143</v>
      </c>
      <c r="B13614" s="6">
        <f>$B13005+$B12395+$B11785</f>
        <v>0</v>
      </c>
      <c r="C13614" s="10"/>
    </row>
    <row r="13615" spans="1:3">
      <c r="A13615" s="21">
        <v>144</v>
      </c>
      <c r="B13615" s="6">
        <f>$B13006+$B12396+$B11786</f>
        <v>0</v>
      </c>
      <c r="C13615" s="10"/>
    </row>
    <row r="13616" spans="1:3">
      <c r="A13616" s="21">
        <v>145</v>
      </c>
      <c r="B13616" s="6">
        <f>$B13007+$B12397+$B11787</f>
        <v>0</v>
      </c>
      <c r="C13616" s="10"/>
    </row>
    <row r="13617" spans="1:3">
      <c r="A13617" s="21">
        <v>146</v>
      </c>
      <c r="B13617" s="6">
        <f>$B13008+$B12398+$B11788</f>
        <v>0</v>
      </c>
      <c r="C13617" s="10"/>
    </row>
    <row r="13618" spans="1:3">
      <c r="A13618" s="21">
        <v>147</v>
      </c>
      <c r="B13618" s="6">
        <f>$B13009+$B12399+$B11789</f>
        <v>0</v>
      </c>
      <c r="C13618" s="10"/>
    </row>
    <row r="13619" spans="1:3">
      <c r="A13619" s="21">
        <v>148</v>
      </c>
      <c r="B13619" s="6">
        <f>$B13010+$B12400+$B11790</f>
        <v>0</v>
      </c>
      <c r="C13619" s="10"/>
    </row>
    <row r="13620" spans="1:3">
      <c r="A13620" s="21">
        <v>149</v>
      </c>
      <c r="B13620" s="6">
        <f>$B13011+$B12401+$B11791</f>
        <v>0</v>
      </c>
      <c r="C13620" s="10"/>
    </row>
    <row r="13621" spans="1:3">
      <c r="A13621" s="21">
        <v>150</v>
      </c>
      <c r="B13621" s="6">
        <f>$B13012+$B12402+$B11792</f>
        <v>0</v>
      </c>
      <c r="C13621" s="10"/>
    </row>
    <row r="13622" spans="1:3">
      <c r="A13622" s="21">
        <v>151</v>
      </c>
      <c r="B13622" s="6">
        <f>$B13013+$B12403+$B11793</f>
        <v>0</v>
      </c>
      <c r="C13622" s="10"/>
    </row>
    <row r="13623" spans="1:3">
      <c r="A13623" s="21">
        <v>152</v>
      </c>
      <c r="B13623" s="6">
        <f>$B13014+$B12404+$B11794</f>
        <v>0</v>
      </c>
      <c r="C13623" s="10"/>
    </row>
    <row r="13624" spans="1:3">
      <c r="A13624" s="21">
        <v>153</v>
      </c>
      <c r="B13624" s="6">
        <f>$B13015+$B12405+$B11795</f>
        <v>0</v>
      </c>
      <c r="C13624" s="10"/>
    </row>
    <row r="13625" spans="1:3">
      <c r="A13625" s="21">
        <v>154</v>
      </c>
      <c r="B13625" s="6">
        <f>$B13016+$B12406+$B11796</f>
        <v>0</v>
      </c>
      <c r="C13625" s="10"/>
    </row>
    <row r="13626" spans="1:3">
      <c r="A13626" s="21">
        <v>155</v>
      </c>
      <c r="B13626" s="6">
        <f>$B13017+$B12407+$B11797</f>
        <v>0</v>
      </c>
      <c r="C13626" s="10"/>
    </row>
    <row r="13627" spans="1:3">
      <c r="A13627" s="21">
        <v>156</v>
      </c>
      <c r="B13627" s="6">
        <f>$B13018+$B12408+$B11798</f>
        <v>0</v>
      </c>
      <c r="C13627" s="10"/>
    </row>
    <row r="13628" spans="1:3">
      <c r="A13628" s="21">
        <v>157</v>
      </c>
      <c r="B13628" s="6">
        <f>$B13019+$B12409+$B11799</f>
        <v>0</v>
      </c>
      <c r="C13628" s="10"/>
    </row>
    <row r="13629" spans="1:3">
      <c r="A13629" s="21">
        <v>158</v>
      </c>
      <c r="B13629" s="6">
        <f>$B13020+$B12410+$B11800</f>
        <v>0</v>
      </c>
      <c r="C13629" s="10"/>
    </row>
    <row r="13630" spans="1:3">
      <c r="A13630" s="21">
        <v>159</v>
      </c>
      <c r="B13630" s="6">
        <f>$B13021+$B12411+$B11801</f>
        <v>0</v>
      </c>
      <c r="C13630" s="10"/>
    </row>
    <row r="13631" spans="1:3">
      <c r="A13631" s="21">
        <v>160</v>
      </c>
      <c r="B13631" s="6">
        <f>$B13022+$B12412+$B11802</f>
        <v>0</v>
      </c>
      <c r="C13631" s="10"/>
    </row>
    <row r="13632" spans="1:3">
      <c r="A13632" s="21">
        <v>161</v>
      </c>
      <c r="B13632" s="6">
        <f>$B13023+$B12413+$B11803</f>
        <v>0</v>
      </c>
      <c r="C13632" s="10"/>
    </row>
    <row r="13633" spans="1:3">
      <c r="A13633" s="21">
        <v>162</v>
      </c>
      <c r="B13633" s="6">
        <f>$B13024+$B12414+$B11804</f>
        <v>0</v>
      </c>
      <c r="C13633" s="10"/>
    </row>
    <row r="13634" spans="1:3">
      <c r="A13634" s="21">
        <v>163</v>
      </c>
      <c r="B13634" s="6">
        <f>$B13025+$B12415+$B11805</f>
        <v>0</v>
      </c>
      <c r="C13634" s="10"/>
    </row>
    <row r="13635" spans="1:3">
      <c r="A13635" s="21">
        <v>164</v>
      </c>
      <c r="B13635" s="6">
        <f>$B13026+$B12416+$B11806</f>
        <v>0</v>
      </c>
      <c r="C13635" s="10"/>
    </row>
    <row r="13636" spans="1:3">
      <c r="A13636" s="21">
        <v>165</v>
      </c>
      <c r="B13636" s="6">
        <f>$B13027+$B12417+$B11807</f>
        <v>0</v>
      </c>
      <c r="C13636" s="10"/>
    </row>
    <row r="13637" spans="1:3">
      <c r="A13637" s="21">
        <v>166</v>
      </c>
      <c r="B13637" s="6">
        <f>$B13028+$B12418+$B11808</f>
        <v>0</v>
      </c>
      <c r="C13637" s="10"/>
    </row>
    <row r="13638" spans="1:3">
      <c r="A13638" s="21">
        <v>167</v>
      </c>
      <c r="B13638" s="6">
        <f>$B13029+$B12419+$B11809</f>
        <v>0</v>
      </c>
      <c r="C13638" s="10"/>
    </row>
    <row r="13639" spans="1:3">
      <c r="A13639" s="21">
        <v>168</v>
      </c>
      <c r="B13639" s="6">
        <f>$B13030+$B12420+$B11810</f>
        <v>0</v>
      </c>
      <c r="C13639" s="10"/>
    </row>
    <row r="13640" spans="1:3">
      <c r="A13640" s="21">
        <v>169</v>
      </c>
      <c r="B13640" s="6">
        <f>$B13031+$B12421+$B11811</f>
        <v>0</v>
      </c>
      <c r="C13640" s="10"/>
    </row>
    <row r="13641" spans="1:3">
      <c r="A13641" s="21">
        <v>170</v>
      </c>
      <c r="B13641" s="6">
        <f>$B13032+$B12422+$B11812</f>
        <v>0</v>
      </c>
      <c r="C13641" s="10"/>
    </row>
    <row r="13642" spans="1:3">
      <c r="A13642" s="21">
        <v>171</v>
      </c>
      <c r="B13642" s="6">
        <f>$B13033+$B12423+$B11813</f>
        <v>0</v>
      </c>
      <c r="C13642" s="10"/>
    </row>
    <row r="13643" spans="1:3">
      <c r="A13643" s="21">
        <v>172</v>
      </c>
      <c r="B13643" s="6">
        <f>$B13034+$B12424+$B11814</f>
        <v>0</v>
      </c>
      <c r="C13643" s="10"/>
    </row>
    <row r="13644" spans="1:3">
      <c r="A13644" s="21">
        <v>173</v>
      </c>
      <c r="B13644" s="6">
        <f>$B13035+$B12425+$B11815</f>
        <v>0</v>
      </c>
      <c r="C13644" s="10"/>
    </row>
    <row r="13645" spans="1:3">
      <c r="A13645" s="21">
        <v>174</v>
      </c>
      <c r="B13645" s="6">
        <f>$B13036+$B12426+$B11816</f>
        <v>0</v>
      </c>
      <c r="C13645" s="10"/>
    </row>
    <row r="13646" spans="1:3">
      <c r="A13646" s="21">
        <v>175</v>
      </c>
      <c r="B13646" s="6">
        <f>$B13037+$B12427+$B11817</f>
        <v>0</v>
      </c>
      <c r="C13646" s="10"/>
    </row>
    <row r="13647" spans="1:3">
      <c r="A13647" s="21">
        <v>176</v>
      </c>
      <c r="B13647" s="6">
        <f>$B13038+$B12428+$B11818</f>
        <v>0</v>
      </c>
      <c r="C13647" s="10"/>
    </row>
    <row r="13648" spans="1:3">
      <c r="A13648" s="21">
        <v>177</v>
      </c>
      <c r="B13648" s="6">
        <f>$B13039+$B12429+$B11819</f>
        <v>0</v>
      </c>
      <c r="C13648" s="10"/>
    </row>
    <row r="13649" spans="1:3">
      <c r="A13649" s="21">
        <v>178</v>
      </c>
      <c r="B13649" s="6">
        <f>$B13040+$B12430+$B11820</f>
        <v>0</v>
      </c>
      <c r="C13649" s="10"/>
    </row>
    <row r="13650" spans="1:3">
      <c r="A13650" s="21">
        <v>179</v>
      </c>
      <c r="B13650" s="6">
        <f>$B13041+$B12431+$B11821</f>
        <v>0</v>
      </c>
      <c r="C13650" s="10"/>
    </row>
    <row r="13651" spans="1:3">
      <c r="A13651" s="21">
        <v>180</v>
      </c>
      <c r="B13651" s="6">
        <f>$B13042+$B12432+$B11822</f>
        <v>0</v>
      </c>
      <c r="C13651" s="10"/>
    </row>
    <row r="13652" spans="1:3">
      <c r="A13652" s="21">
        <v>181</v>
      </c>
      <c r="B13652" s="6">
        <f>$B13043+$B12433+$B11823</f>
        <v>0</v>
      </c>
      <c r="C13652" s="10"/>
    </row>
    <row r="13653" spans="1:3">
      <c r="A13653" s="21">
        <v>182</v>
      </c>
      <c r="B13653" s="6">
        <f>$B13044+$B12434+$B11824</f>
        <v>0</v>
      </c>
      <c r="C13653" s="10"/>
    </row>
    <row r="13654" spans="1:3">
      <c r="A13654" s="21">
        <v>183</v>
      </c>
      <c r="B13654" s="6">
        <f>$B13045+$B12435+$B11825</f>
        <v>0</v>
      </c>
      <c r="C13654" s="10"/>
    </row>
    <row r="13655" spans="1:3">
      <c r="A13655" s="21">
        <v>184</v>
      </c>
      <c r="B13655" s="6">
        <f>$B13046+$B12436+$B11826</f>
        <v>0</v>
      </c>
      <c r="C13655" s="10"/>
    </row>
    <row r="13656" spans="1:3">
      <c r="A13656" s="21">
        <v>185</v>
      </c>
      <c r="B13656" s="6">
        <f>$B13047+$B12437+$B11827</f>
        <v>0</v>
      </c>
      <c r="C13656" s="10"/>
    </row>
    <row r="13657" spans="1:3">
      <c r="A13657" s="21">
        <v>186</v>
      </c>
      <c r="B13657" s="6">
        <f>$B13048+$B12438+$B11828</f>
        <v>0</v>
      </c>
      <c r="C13657" s="10"/>
    </row>
    <row r="13658" spans="1:3">
      <c r="A13658" s="21">
        <v>187</v>
      </c>
      <c r="B13658" s="6">
        <f>$B13049+$B12439+$B11829</f>
        <v>0</v>
      </c>
      <c r="C13658" s="10"/>
    </row>
    <row r="13659" spans="1:3">
      <c r="A13659" s="21">
        <v>188</v>
      </c>
      <c r="B13659" s="6">
        <f>$B13050+$B12440+$B11830</f>
        <v>0</v>
      </c>
      <c r="C13659" s="10"/>
    </row>
    <row r="13660" spans="1:3">
      <c r="A13660" s="21">
        <v>189</v>
      </c>
      <c r="B13660" s="6">
        <f>$B13051+$B12441+$B11831</f>
        <v>0</v>
      </c>
      <c r="C13660" s="10"/>
    </row>
    <row r="13661" spans="1:3">
      <c r="A13661" s="21">
        <v>190</v>
      </c>
      <c r="B13661" s="6">
        <f>$B13052+$B12442+$B11832</f>
        <v>0</v>
      </c>
      <c r="C13661" s="10"/>
    </row>
    <row r="13662" spans="1:3">
      <c r="A13662" s="21">
        <v>191</v>
      </c>
      <c r="B13662" s="6">
        <f>$B13053+$B12443+$B11833</f>
        <v>0</v>
      </c>
      <c r="C13662" s="10"/>
    </row>
    <row r="13663" spans="1:3">
      <c r="A13663" s="21">
        <v>192</v>
      </c>
      <c r="B13663" s="6">
        <f>$B13054+$B12444+$B11834</f>
        <v>0</v>
      </c>
      <c r="C13663" s="10"/>
    </row>
    <row r="13664" spans="1:3">
      <c r="A13664" s="21">
        <v>193</v>
      </c>
      <c r="B13664" s="6">
        <f>$B13055+$B12445+$B11835</f>
        <v>0</v>
      </c>
      <c r="C13664" s="10"/>
    </row>
    <row r="13665" spans="1:3">
      <c r="A13665" s="21">
        <v>194</v>
      </c>
      <c r="B13665" s="6">
        <f>$B13056+$B12446+$B11836</f>
        <v>0</v>
      </c>
      <c r="C13665" s="10"/>
    </row>
    <row r="13666" spans="1:3">
      <c r="A13666" s="21">
        <v>195</v>
      </c>
      <c r="B13666" s="6">
        <f>$B13057+$B12447+$B11837</f>
        <v>0</v>
      </c>
      <c r="C13666" s="10"/>
    </row>
    <row r="13667" spans="1:3">
      <c r="A13667" s="21">
        <v>196</v>
      </c>
      <c r="B13667" s="6">
        <f>$B13058+$B12448+$B11838</f>
        <v>0</v>
      </c>
      <c r="C13667" s="10"/>
    </row>
    <row r="13668" spans="1:3">
      <c r="A13668" s="21">
        <v>197</v>
      </c>
      <c r="B13668" s="6">
        <f>$B13059+$B12449+$B11839</f>
        <v>0</v>
      </c>
      <c r="C13668" s="10"/>
    </row>
    <row r="13669" spans="1:3">
      <c r="A13669" s="21">
        <v>198</v>
      </c>
      <c r="B13669" s="6">
        <f>$B13060+$B12450+$B11840</f>
        <v>0</v>
      </c>
      <c r="C13669" s="10"/>
    </row>
    <row r="13670" spans="1:3">
      <c r="A13670" s="21">
        <v>199</v>
      </c>
      <c r="B13670" s="6">
        <f>$B13061+$B12451+$B11841</f>
        <v>0</v>
      </c>
      <c r="C13670" s="10"/>
    </row>
    <row r="13671" spans="1:3">
      <c r="A13671" s="21">
        <v>200</v>
      </c>
      <c r="B13671" s="6">
        <f>$B13062+$B12452+$B11842</f>
        <v>0</v>
      </c>
      <c r="C13671" s="10"/>
    </row>
    <row r="13672" spans="1:3">
      <c r="A13672" s="21">
        <v>201</v>
      </c>
      <c r="B13672" s="6">
        <f>$B13063+$B12453+$B11843</f>
        <v>0</v>
      </c>
      <c r="C13672" s="10"/>
    </row>
    <row r="13673" spans="1:3">
      <c r="A13673" s="21">
        <v>202</v>
      </c>
      <c r="B13673" s="6">
        <f>$B13064+$B12454+$B11844</f>
        <v>0</v>
      </c>
      <c r="C13673" s="10"/>
    </row>
    <row r="13674" spans="1:3">
      <c r="A13674" s="21">
        <v>203</v>
      </c>
      <c r="B13674" s="6">
        <f>$B13065+$B12455+$B11845</f>
        <v>0</v>
      </c>
      <c r="C13674" s="10"/>
    </row>
    <row r="13675" spans="1:3">
      <c r="A13675" s="21">
        <v>204</v>
      </c>
      <c r="B13675" s="6">
        <f>$B13066+$B12456+$B11846</f>
        <v>0</v>
      </c>
      <c r="C13675" s="10"/>
    </row>
    <row r="13676" spans="1:3">
      <c r="A13676" s="21">
        <v>205</v>
      </c>
      <c r="B13676" s="6">
        <f>$B13067+$B12457+$B11847</f>
        <v>0</v>
      </c>
      <c r="C13676" s="10"/>
    </row>
    <row r="13677" spans="1:3">
      <c r="A13677" s="21">
        <v>206</v>
      </c>
      <c r="B13677" s="6">
        <f>$B13068+$B12458+$B11848</f>
        <v>0</v>
      </c>
      <c r="C13677" s="10"/>
    </row>
    <row r="13678" spans="1:3">
      <c r="A13678" s="21">
        <v>207</v>
      </c>
      <c r="B13678" s="6">
        <f>$B13069+$B12459+$B11849</f>
        <v>0</v>
      </c>
      <c r="C13678" s="10"/>
    </row>
    <row r="13679" spans="1:3">
      <c r="A13679" s="21">
        <v>208</v>
      </c>
      <c r="B13679" s="6">
        <f>$B13070+$B12460+$B11850</f>
        <v>0</v>
      </c>
      <c r="C13679" s="10"/>
    </row>
    <row r="13680" spans="1:3">
      <c r="A13680" s="21">
        <v>209</v>
      </c>
      <c r="B13680" s="6">
        <f>$B13071+$B12461+$B11851</f>
        <v>0</v>
      </c>
      <c r="C13680" s="10"/>
    </row>
    <row r="13681" spans="1:3">
      <c r="A13681" s="21">
        <v>210</v>
      </c>
      <c r="B13681" s="6">
        <f>$B13072+$B12462+$B11852</f>
        <v>0</v>
      </c>
      <c r="C13681" s="10"/>
    </row>
    <row r="13682" spans="1:3">
      <c r="A13682" s="21">
        <v>211</v>
      </c>
      <c r="B13682" s="6">
        <f>$B13073+$B12463+$B11853</f>
        <v>0</v>
      </c>
      <c r="C13682" s="10"/>
    </row>
    <row r="13683" spans="1:3">
      <c r="A13683" s="21">
        <v>212</v>
      </c>
      <c r="B13683" s="6">
        <f>$B13074+$B12464+$B11854</f>
        <v>0</v>
      </c>
      <c r="C13683" s="10"/>
    </row>
    <row r="13684" spans="1:3">
      <c r="A13684" s="21">
        <v>213</v>
      </c>
      <c r="B13684" s="6">
        <f>$B13075+$B12465+$B11855</f>
        <v>0</v>
      </c>
      <c r="C13684" s="10"/>
    </row>
    <row r="13685" spans="1:3">
      <c r="A13685" s="21">
        <v>214</v>
      </c>
      <c r="B13685" s="6">
        <f>$B13076+$B12466+$B11856</f>
        <v>0</v>
      </c>
      <c r="C13685" s="10"/>
    </row>
    <row r="13686" spans="1:3">
      <c r="A13686" s="21">
        <v>215</v>
      </c>
      <c r="B13686" s="6">
        <f>$B13077+$B12467+$B11857</f>
        <v>0</v>
      </c>
      <c r="C13686" s="10"/>
    </row>
    <row r="13687" spans="1:3">
      <c r="A13687" s="21">
        <v>216</v>
      </c>
      <c r="B13687" s="6">
        <f>$B13078+$B12468+$B11858</f>
        <v>0</v>
      </c>
      <c r="C13687" s="10"/>
    </row>
    <row r="13688" spans="1:3">
      <c r="A13688" s="21">
        <v>217</v>
      </c>
      <c r="B13688" s="6">
        <f>$B13079+$B12469+$B11859</f>
        <v>0</v>
      </c>
      <c r="C13688" s="10"/>
    </row>
    <row r="13689" spans="1:3">
      <c r="A13689" s="21">
        <v>218</v>
      </c>
      <c r="B13689" s="6">
        <f>$B13080+$B12470+$B11860</f>
        <v>0</v>
      </c>
      <c r="C13689" s="10"/>
    </row>
    <row r="13690" spans="1:3">
      <c r="A13690" s="21">
        <v>219</v>
      </c>
      <c r="B13690" s="6">
        <f>$B13081+$B12471+$B11861</f>
        <v>0</v>
      </c>
      <c r="C13690" s="10"/>
    </row>
    <row r="13691" spans="1:3">
      <c r="A13691" s="21">
        <v>220</v>
      </c>
      <c r="B13691" s="6">
        <f>$B13082+$B12472+$B11862</f>
        <v>0</v>
      </c>
      <c r="C13691" s="10"/>
    </row>
    <row r="13692" spans="1:3">
      <c r="A13692" s="21">
        <v>221</v>
      </c>
      <c r="B13692" s="6">
        <f>$B13083+$B12473+$B11863</f>
        <v>0</v>
      </c>
      <c r="C13692" s="10"/>
    </row>
    <row r="13693" spans="1:3">
      <c r="A13693" s="21">
        <v>222</v>
      </c>
      <c r="B13693" s="6">
        <f>$B13084+$B12474+$B11864</f>
        <v>0</v>
      </c>
      <c r="C13693" s="10"/>
    </row>
    <row r="13694" spans="1:3">
      <c r="A13694" s="21">
        <v>223</v>
      </c>
      <c r="B13694" s="6">
        <f>$B13085+$B12475+$B11865</f>
        <v>0</v>
      </c>
      <c r="C13694" s="10"/>
    </row>
    <row r="13695" spans="1:3">
      <c r="A13695" s="21">
        <v>224</v>
      </c>
      <c r="B13695" s="6">
        <f>$B13086+$B12476+$B11866</f>
        <v>0</v>
      </c>
      <c r="C13695" s="10"/>
    </row>
    <row r="13696" spans="1:3">
      <c r="A13696" s="21">
        <v>225</v>
      </c>
      <c r="B13696" s="6">
        <f>$B13087+$B12477+$B11867</f>
        <v>0</v>
      </c>
      <c r="C13696" s="10"/>
    </row>
    <row r="13697" spans="1:3">
      <c r="A13697" s="21">
        <v>226</v>
      </c>
      <c r="B13697" s="6">
        <f>$B13088+$B12478+$B11868</f>
        <v>0</v>
      </c>
      <c r="C13697" s="10"/>
    </row>
    <row r="13698" spans="1:3">
      <c r="A13698" s="21">
        <v>227</v>
      </c>
      <c r="B13698" s="6">
        <f>$B13089+$B12479+$B11869</f>
        <v>0</v>
      </c>
      <c r="C13698" s="10"/>
    </row>
    <row r="13699" spans="1:3">
      <c r="A13699" s="21">
        <v>228</v>
      </c>
      <c r="B13699" s="6">
        <f>$B13090+$B12480+$B11870</f>
        <v>0</v>
      </c>
      <c r="C13699" s="10"/>
    </row>
    <row r="13700" spans="1:3">
      <c r="A13700" s="21">
        <v>229</v>
      </c>
      <c r="B13700" s="6">
        <f>$B13091+$B12481+$B11871</f>
        <v>0</v>
      </c>
      <c r="C13700" s="10"/>
    </row>
    <row r="13701" spans="1:3">
      <c r="A13701" s="21">
        <v>230</v>
      </c>
      <c r="B13701" s="6">
        <f>$B13092+$B12482+$B11872</f>
        <v>0</v>
      </c>
      <c r="C13701" s="10"/>
    </row>
    <row r="13702" spans="1:3">
      <c r="A13702" s="21">
        <v>231</v>
      </c>
      <c r="B13702" s="6">
        <f>$B13093+$B12483+$B11873</f>
        <v>0</v>
      </c>
      <c r="C13702" s="10"/>
    </row>
    <row r="13703" spans="1:3">
      <c r="A13703" s="21">
        <v>232</v>
      </c>
      <c r="B13703" s="6">
        <f>$B13094+$B12484+$B11874</f>
        <v>0</v>
      </c>
      <c r="C13703" s="10"/>
    </row>
    <row r="13704" spans="1:3">
      <c r="A13704" s="21">
        <v>233</v>
      </c>
      <c r="B13704" s="6">
        <f>$B13095+$B12485+$B11875</f>
        <v>0</v>
      </c>
      <c r="C13704" s="10"/>
    </row>
    <row r="13705" spans="1:3">
      <c r="A13705" s="21">
        <v>234</v>
      </c>
      <c r="B13705" s="6">
        <f>$B13096+$B12486+$B11876</f>
        <v>0</v>
      </c>
      <c r="C13705" s="10"/>
    </row>
    <row r="13706" spans="1:3">
      <c r="A13706" s="21">
        <v>235</v>
      </c>
      <c r="B13706" s="6">
        <f>$B13097+$B12487+$B11877</f>
        <v>0</v>
      </c>
      <c r="C13706" s="10"/>
    </row>
    <row r="13707" spans="1:3">
      <c r="A13707" s="21">
        <v>236</v>
      </c>
      <c r="B13707" s="6">
        <f>$B13098+$B12488+$B11878</f>
        <v>0</v>
      </c>
      <c r="C13707" s="10"/>
    </row>
    <row r="13708" spans="1:3">
      <c r="A13708" s="21">
        <v>237</v>
      </c>
      <c r="B13708" s="6">
        <f>$B13099+$B12489+$B11879</f>
        <v>0</v>
      </c>
      <c r="C13708" s="10"/>
    </row>
    <row r="13709" spans="1:3">
      <c r="A13709" s="21">
        <v>238</v>
      </c>
      <c r="B13709" s="6">
        <f>$B13100+$B12490+$B11880</f>
        <v>0</v>
      </c>
      <c r="C13709" s="10"/>
    </row>
    <row r="13710" spans="1:3">
      <c r="A13710" s="21">
        <v>239</v>
      </c>
      <c r="B13710" s="6">
        <f>$B13101+$B12491+$B11881</f>
        <v>0</v>
      </c>
      <c r="C13710" s="10"/>
    </row>
    <row r="13711" spans="1:3">
      <c r="A13711" s="21">
        <v>240</v>
      </c>
      <c r="B13711" s="6">
        <f>$B13102+$B12492+$B11882</f>
        <v>0</v>
      </c>
      <c r="C13711" s="10"/>
    </row>
    <row r="13712" spans="1:3">
      <c r="A13712" s="21">
        <v>241</v>
      </c>
      <c r="B13712" s="6">
        <f>$B13103+$B12493+$B11883</f>
        <v>0</v>
      </c>
      <c r="C13712" s="10"/>
    </row>
    <row r="13713" spans="1:3">
      <c r="A13713" s="21">
        <v>242</v>
      </c>
      <c r="B13713" s="6">
        <f>$B13104+$B12494+$B11884</f>
        <v>0</v>
      </c>
      <c r="C13713" s="10"/>
    </row>
    <row r="13714" spans="1:3">
      <c r="A13714" s="21">
        <v>243</v>
      </c>
      <c r="B13714" s="6">
        <f>$B13105+$B12495+$B11885</f>
        <v>0</v>
      </c>
      <c r="C13714" s="10"/>
    </row>
    <row r="13715" spans="1:3">
      <c r="A13715" s="21">
        <v>244</v>
      </c>
      <c r="B13715" s="6">
        <f>$B13106+$B12496+$B11886</f>
        <v>0</v>
      </c>
      <c r="C13715" s="10"/>
    </row>
    <row r="13716" spans="1:3">
      <c r="A13716" s="21">
        <v>245</v>
      </c>
      <c r="B13716" s="6">
        <f>$B13107+$B12497+$B11887</f>
        <v>0</v>
      </c>
      <c r="C13716" s="10"/>
    </row>
    <row r="13717" spans="1:3">
      <c r="A13717" s="21">
        <v>246</v>
      </c>
      <c r="B13717" s="6">
        <f>$B13108+$B12498+$B11888</f>
        <v>0</v>
      </c>
      <c r="C13717" s="10"/>
    </row>
    <row r="13718" spans="1:3">
      <c r="A13718" s="21">
        <v>247</v>
      </c>
      <c r="B13718" s="6">
        <f>$B13109+$B12499+$B11889</f>
        <v>0</v>
      </c>
      <c r="C13718" s="10"/>
    </row>
    <row r="13719" spans="1:3">
      <c r="A13719" s="21">
        <v>248</v>
      </c>
      <c r="B13719" s="6">
        <f>$B13110+$B12500+$B11890</f>
        <v>0</v>
      </c>
      <c r="C13719" s="10"/>
    </row>
    <row r="13720" spans="1:3">
      <c r="A13720" s="21">
        <v>249</v>
      </c>
      <c r="B13720" s="6">
        <f>$B13111+$B12501+$B11891</f>
        <v>0</v>
      </c>
      <c r="C13720" s="10"/>
    </row>
    <row r="13721" spans="1:3">
      <c r="A13721" s="21">
        <v>250</v>
      </c>
      <c r="B13721" s="6">
        <f>$B13112+$B12502+$B11892</f>
        <v>0</v>
      </c>
      <c r="C13721" s="10"/>
    </row>
    <row r="13722" spans="1:3">
      <c r="A13722" s="21">
        <v>251</v>
      </c>
      <c r="B13722" s="6">
        <f>$B13113+$B12503+$B11893</f>
        <v>0</v>
      </c>
      <c r="C13722" s="10"/>
    </row>
    <row r="13723" spans="1:3">
      <c r="A13723" s="21">
        <v>252</v>
      </c>
      <c r="B13723" s="6">
        <f>$B13114+$B12504+$B11894</f>
        <v>0</v>
      </c>
      <c r="C13723" s="10"/>
    </row>
    <row r="13724" spans="1:3">
      <c r="A13724" s="21">
        <v>253</v>
      </c>
      <c r="B13724" s="6">
        <f>$B13115+$B12505+$B11895</f>
        <v>0</v>
      </c>
      <c r="C13724" s="10"/>
    </row>
    <row r="13725" spans="1:3">
      <c r="A13725" s="21">
        <v>254</v>
      </c>
      <c r="B13725" s="6">
        <f>$B13116+$B12506+$B11896</f>
        <v>0</v>
      </c>
      <c r="C13725" s="10"/>
    </row>
    <row r="13726" spans="1:3">
      <c r="A13726" s="21">
        <v>255</v>
      </c>
      <c r="B13726" s="6">
        <f>$B13117+$B12507+$B11897</f>
        <v>0</v>
      </c>
      <c r="C13726" s="10"/>
    </row>
    <row r="13727" spans="1:3">
      <c r="A13727" s="21">
        <v>256</v>
      </c>
      <c r="B13727" s="6">
        <f>$B13118+$B12508+$B11898</f>
        <v>0</v>
      </c>
      <c r="C13727" s="10"/>
    </row>
    <row r="13728" spans="1:3">
      <c r="A13728" s="21">
        <v>257</v>
      </c>
      <c r="B13728" s="6">
        <f>$B13119+$B12509+$B11899</f>
        <v>0</v>
      </c>
      <c r="C13728" s="10"/>
    </row>
    <row r="13729" spans="1:3">
      <c r="A13729" s="21">
        <v>258</v>
      </c>
      <c r="B13729" s="6">
        <f>$B13120+$B12510+$B11900</f>
        <v>0</v>
      </c>
      <c r="C13729" s="10"/>
    </row>
    <row r="13730" spans="1:3">
      <c r="A13730" s="21">
        <v>259</v>
      </c>
      <c r="B13730" s="6">
        <f>$B13121+$B12511+$B11901</f>
        <v>0</v>
      </c>
      <c r="C13730" s="10"/>
    </row>
    <row r="13731" spans="1:3">
      <c r="A13731" s="21">
        <v>260</v>
      </c>
      <c r="B13731" s="6">
        <f>$B13122+$B12512+$B11902</f>
        <v>0</v>
      </c>
      <c r="C13731" s="10"/>
    </row>
    <row r="13732" spans="1:3">
      <c r="A13732" s="21">
        <v>261</v>
      </c>
      <c r="B13732" s="6">
        <f>$B13123+$B12513+$B11903</f>
        <v>0</v>
      </c>
      <c r="C13732" s="10"/>
    </row>
    <row r="13733" spans="1:3">
      <c r="A13733" s="21">
        <v>262</v>
      </c>
      <c r="B13733" s="6">
        <f>$B13124+$B12514+$B11904</f>
        <v>0</v>
      </c>
      <c r="C13733" s="10"/>
    </row>
    <row r="13734" spans="1:3">
      <c r="A13734" s="21">
        <v>263</v>
      </c>
      <c r="B13734" s="6">
        <f>$B13125+$B12515+$B11905</f>
        <v>0</v>
      </c>
      <c r="C13734" s="10"/>
    </row>
    <row r="13735" spans="1:3">
      <c r="A13735" s="21">
        <v>264</v>
      </c>
      <c r="B13735" s="6">
        <f>$B13126+$B12516+$B11906</f>
        <v>0</v>
      </c>
      <c r="C13735" s="10"/>
    </row>
    <row r="13736" spans="1:3">
      <c r="A13736" s="21">
        <v>265</v>
      </c>
      <c r="B13736" s="6">
        <f>$B13127+$B12517+$B11907</f>
        <v>0</v>
      </c>
      <c r="C13736" s="10"/>
    </row>
    <row r="13737" spans="1:3">
      <c r="A13737" s="21">
        <v>266</v>
      </c>
      <c r="B13737" s="6">
        <f>$B13128+$B12518+$B11908</f>
        <v>0</v>
      </c>
      <c r="C13737" s="10"/>
    </row>
    <row r="13738" spans="1:3">
      <c r="A13738" s="21">
        <v>267</v>
      </c>
      <c r="B13738" s="6">
        <f>$B13129+$B12519+$B11909</f>
        <v>0</v>
      </c>
      <c r="C13738" s="10"/>
    </row>
    <row r="13739" spans="1:3">
      <c r="A13739" s="21">
        <v>268</v>
      </c>
      <c r="B13739" s="6">
        <f>$B13130+$B12520+$B11910</f>
        <v>0</v>
      </c>
      <c r="C13739" s="10"/>
    </row>
    <row r="13740" spans="1:3">
      <c r="A13740" s="21">
        <v>269</v>
      </c>
      <c r="B13740" s="6">
        <f>$B13131+$B12521+$B11911</f>
        <v>0</v>
      </c>
      <c r="C13740" s="10"/>
    </row>
    <row r="13741" spans="1:3">
      <c r="A13741" s="21">
        <v>270</v>
      </c>
      <c r="B13741" s="6">
        <f>$B13132+$B12522+$B11912</f>
        <v>0</v>
      </c>
      <c r="C13741" s="10"/>
    </row>
    <row r="13742" spans="1:3">
      <c r="A13742" s="21">
        <v>271</v>
      </c>
      <c r="B13742" s="6">
        <f>$B13133+$B12523+$B11913</f>
        <v>0</v>
      </c>
      <c r="C13742" s="10"/>
    </row>
    <row r="13743" spans="1:3">
      <c r="A13743" s="21">
        <v>272</v>
      </c>
      <c r="B13743" s="6">
        <f>$B13134+$B12524+$B11914</f>
        <v>0</v>
      </c>
      <c r="C13743" s="10"/>
    </row>
    <row r="13744" spans="1:3">
      <c r="A13744" s="21">
        <v>273</v>
      </c>
      <c r="B13744" s="6">
        <f>$B13135+$B12525+$B11915</f>
        <v>0</v>
      </c>
      <c r="C13744" s="10"/>
    </row>
    <row r="13745" spans="1:3">
      <c r="A13745" s="21">
        <v>274</v>
      </c>
      <c r="B13745" s="6">
        <f>$B13136+$B12526+$B11916</f>
        <v>0</v>
      </c>
      <c r="C13745" s="10"/>
    </row>
    <row r="13746" spans="1:3">
      <c r="A13746" s="21">
        <v>275</v>
      </c>
      <c r="B13746" s="6">
        <f>$B13137+$B12527+$B11917</f>
        <v>0</v>
      </c>
      <c r="C13746" s="10"/>
    </row>
    <row r="13747" spans="1:3">
      <c r="A13747" s="21">
        <v>276</v>
      </c>
      <c r="B13747" s="6">
        <f>$B13138+$B12528+$B11918</f>
        <v>0</v>
      </c>
      <c r="C13747" s="10"/>
    </row>
    <row r="13748" spans="1:3">
      <c r="A13748" s="21">
        <v>277</v>
      </c>
      <c r="B13748" s="6">
        <f>$B13139+$B12529+$B11919</f>
        <v>0</v>
      </c>
      <c r="C13748" s="10"/>
    </row>
    <row r="13749" spans="1:3">
      <c r="A13749" s="21">
        <v>278</v>
      </c>
      <c r="B13749" s="6">
        <f>$B13140+$B12530+$B11920</f>
        <v>0</v>
      </c>
      <c r="C13749" s="10"/>
    </row>
    <row r="13750" spans="1:3">
      <c r="A13750" s="21">
        <v>279</v>
      </c>
      <c r="B13750" s="6">
        <f>$B13141+$B12531+$B11921</f>
        <v>0</v>
      </c>
      <c r="C13750" s="10"/>
    </row>
    <row r="13751" spans="1:3">
      <c r="A13751" s="21">
        <v>280</v>
      </c>
      <c r="B13751" s="6">
        <f>$B13142+$B12532+$B11922</f>
        <v>0</v>
      </c>
      <c r="C13751" s="10"/>
    </row>
    <row r="13752" spans="1:3">
      <c r="A13752" s="21">
        <v>281</v>
      </c>
      <c r="B13752" s="6">
        <f>$B13143+$B12533+$B11923</f>
        <v>0</v>
      </c>
      <c r="C13752" s="10"/>
    </row>
    <row r="13753" spans="1:3">
      <c r="A13753" s="21">
        <v>282</v>
      </c>
      <c r="B13753" s="6">
        <f>$B13144+$B12534+$B11924</f>
        <v>0</v>
      </c>
      <c r="C13753" s="10"/>
    </row>
    <row r="13754" spans="1:3">
      <c r="A13754" s="21">
        <v>283</v>
      </c>
      <c r="B13754" s="6">
        <f>$B13145+$B12535+$B11925</f>
        <v>0</v>
      </c>
      <c r="C13754" s="10"/>
    </row>
    <row r="13755" spans="1:3">
      <c r="A13755" s="21">
        <v>284</v>
      </c>
      <c r="B13755" s="6">
        <f>$B13146+$B12536+$B11926</f>
        <v>0</v>
      </c>
      <c r="C13755" s="10"/>
    </row>
    <row r="13756" spans="1:3">
      <c r="A13756" s="21">
        <v>285</v>
      </c>
      <c r="B13756" s="6">
        <f>$B13147+$B12537+$B11927</f>
        <v>0</v>
      </c>
      <c r="C13756" s="10"/>
    </row>
    <row r="13757" spans="1:3">
      <c r="A13757" s="21">
        <v>286</v>
      </c>
      <c r="B13757" s="6">
        <f>$B13148+$B12538+$B11928</f>
        <v>0</v>
      </c>
      <c r="C13757" s="10"/>
    </row>
    <row r="13758" spans="1:3">
      <c r="A13758" s="21">
        <v>287</v>
      </c>
      <c r="B13758" s="6">
        <f>$B13149+$B12539+$B11929</f>
        <v>0</v>
      </c>
      <c r="C13758" s="10"/>
    </row>
    <row r="13759" spans="1:3">
      <c r="A13759" s="21">
        <v>288</v>
      </c>
      <c r="B13759" s="6">
        <f>$B13150+$B12540+$B11930</f>
        <v>0</v>
      </c>
      <c r="C13759" s="10"/>
    </row>
    <row r="13760" spans="1:3">
      <c r="A13760" s="21">
        <v>289</v>
      </c>
      <c r="B13760" s="6">
        <f>$B13151+$B12541+$B11931</f>
        <v>0</v>
      </c>
      <c r="C13760" s="10"/>
    </row>
    <row r="13761" spans="1:3">
      <c r="A13761" s="21">
        <v>290</v>
      </c>
      <c r="B13761" s="6">
        <f>$B13152+$B12542+$B11932</f>
        <v>0</v>
      </c>
      <c r="C13761" s="10"/>
    </row>
    <row r="13762" spans="1:3">
      <c r="A13762" s="21">
        <v>291</v>
      </c>
      <c r="B13762" s="6">
        <f>$B13153+$B12543+$B11933</f>
        <v>0</v>
      </c>
      <c r="C13762" s="10"/>
    </row>
    <row r="13763" spans="1:3">
      <c r="A13763" s="21">
        <v>292</v>
      </c>
      <c r="B13763" s="6">
        <f>$B13154+$B12544+$B11934</f>
        <v>0</v>
      </c>
      <c r="C13763" s="10"/>
    </row>
    <row r="13764" spans="1:3">
      <c r="A13764" s="21">
        <v>293</v>
      </c>
      <c r="B13764" s="6">
        <f>$B13155+$B12545+$B11935</f>
        <v>0</v>
      </c>
      <c r="C13764" s="10"/>
    </row>
    <row r="13765" spans="1:3">
      <c r="A13765" s="21">
        <v>294</v>
      </c>
      <c r="B13765" s="6">
        <f>$B13156+$B12546+$B11936</f>
        <v>0</v>
      </c>
      <c r="C13765" s="10"/>
    </row>
    <row r="13766" spans="1:3">
      <c r="A13766" s="21">
        <v>295</v>
      </c>
      <c r="B13766" s="6">
        <f>$B13157+$B12547+$B11937</f>
        <v>0</v>
      </c>
      <c r="C13766" s="10"/>
    </row>
    <row r="13767" spans="1:3">
      <c r="A13767" s="21">
        <v>296</v>
      </c>
      <c r="B13767" s="6">
        <f>$B13158+$B12548+$B11938</f>
        <v>0</v>
      </c>
      <c r="C13767" s="10"/>
    </row>
    <row r="13768" spans="1:3">
      <c r="A13768" s="21">
        <v>297</v>
      </c>
      <c r="B13768" s="6">
        <f>$B13159+$B12549+$B11939</f>
        <v>0</v>
      </c>
      <c r="C13768" s="10"/>
    </row>
    <row r="13769" spans="1:3">
      <c r="A13769" s="21">
        <v>298</v>
      </c>
      <c r="B13769" s="6">
        <f>$B13160+$B12550+$B11940</f>
        <v>0</v>
      </c>
      <c r="C13769" s="10"/>
    </row>
    <row r="13770" spans="1:3">
      <c r="A13770" s="21">
        <v>299</v>
      </c>
      <c r="B13770" s="6">
        <f>$B13161+$B12551+$B11941</f>
        <v>0</v>
      </c>
      <c r="C13770" s="10"/>
    </row>
    <row r="13771" spans="1:3">
      <c r="A13771" s="21">
        <v>300</v>
      </c>
      <c r="B13771" s="6">
        <f>$B13162+$B12552+$B11942</f>
        <v>0</v>
      </c>
      <c r="C13771" s="10"/>
    </row>
    <row r="13772" spans="1:3">
      <c r="A13772" s="21">
        <v>301</v>
      </c>
      <c r="B13772" s="6">
        <f>$B13163+$B12553+$B11943</f>
        <v>0</v>
      </c>
      <c r="C13772" s="10"/>
    </row>
    <row r="13773" spans="1:3">
      <c r="A13773" s="21">
        <v>302</v>
      </c>
      <c r="B13773" s="6">
        <f>$B13164+$B12554+$B11944</f>
        <v>0</v>
      </c>
      <c r="C13773" s="10"/>
    </row>
    <row r="13774" spans="1:3">
      <c r="A13774" s="21">
        <v>303</v>
      </c>
      <c r="B13774" s="6">
        <f>$B13165+$B12555+$B11945</f>
        <v>0</v>
      </c>
      <c r="C13774" s="10"/>
    </row>
    <row r="13775" spans="1:3">
      <c r="A13775" s="21">
        <v>304</v>
      </c>
      <c r="B13775" s="6">
        <f>$B13166+$B12556+$B11946</f>
        <v>0</v>
      </c>
      <c r="C13775" s="10"/>
    </row>
    <row r="13776" spans="1:3">
      <c r="A13776" s="21">
        <v>305</v>
      </c>
      <c r="B13776" s="6">
        <f>$B13167+$B12557+$B11947</f>
        <v>0</v>
      </c>
      <c r="C13776" s="10"/>
    </row>
    <row r="13777" spans="1:3">
      <c r="A13777" s="21">
        <v>306</v>
      </c>
      <c r="B13777" s="6">
        <f>$B13168+$B12558+$B11948</f>
        <v>0</v>
      </c>
      <c r="C13777" s="10"/>
    </row>
    <row r="13778" spans="1:3">
      <c r="A13778" s="21">
        <v>307</v>
      </c>
      <c r="B13778" s="6">
        <f>$B13169+$B12559+$B11949</f>
        <v>0</v>
      </c>
      <c r="C13778" s="10"/>
    </row>
    <row r="13779" spans="1:3">
      <c r="A13779" s="21">
        <v>308</v>
      </c>
      <c r="B13779" s="6">
        <f>$B13170+$B12560+$B11950</f>
        <v>0</v>
      </c>
      <c r="C13779" s="10"/>
    </row>
    <row r="13780" spans="1:3">
      <c r="A13780" s="21">
        <v>309</v>
      </c>
      <c r="B13780" s="6">
        <f>$B13171+$B12561+$B11951</f>
        <v>0</v>
      </c>
      <c r="C13780" s="10"/>
    </row>
    <row r="13781" spans="1:3">
      <c r="A13781" s="21">
        <v>310</v>
      </c>
      <c r="B13781" s="6">
        <f>$B13172+$B12562+$B11952</f>
        <v>0</v>
      </c>
      <c r="C13781" s="10"/>
    </row>
    <row r="13782" spans="1:3">
      <c r="A13782" s="21">
        <v>311</v>
      </c>
      <c r="B13782" s="6">
        <f>$B13173+$B12563+$B11953</f>
        <v>0</v>
      </c>
      <c r="C13782" s="10"/>
    </row>
    <row r="13783" spans="1:3">
      <c r="A13783" s="21">
        <v>312</v>
      </c>
      <c r="B13783" s="6">
        <f>$B13174+$B12564+$B11954</f>
        <v>0</v>
      </c>
      <c r="C13783" s="10"/>
    </row>
    <row r="13784" spans="1:3">
      <c r="A13784" s="21">
        <v>313</v>
      </c>
      <c r="B13784" s="6">
        <f>$B13175+$B12565+$B11955</f>
        <v>0</v>
      </c>
      <c r="C13784" s="10"/>
    </row>
    <row r="13785" spans="1:3">
      <c r="A13785" s="21">
        <v>314</v>
      </c>
      <c r="B13785" s="6">
        <f>$B13176+$B12566+$B11956</f>
        <v>0</v>
      </c>
      <c r="C13785" s="10"/>
    </row>
    <row r="13786" spans="1:3">
      <c r="A13786" s="21">
        <v>315</v>
      </c>
      <c r="B13786" s="6">
        <f>$B13177+$B12567+$B11957</f>
        <v>0</v>
      </c>
      <c r="C13786" s="10"/>
    </row>
    <row r="13787" spans="1:3">
      <c r="A13787" s="21">
        <v>316</v>
      </c>
      <c r="B13787" s="6">
        <f>$B13178+$B12568+$B11958</f>
        <v>0</v>
      </c>
      <c r="C13787" s="10"/>
    </row>
    <row r="13788" spans="1:3">
      <c r="A13788" s="21">
        <v>317</v>
      </c>
      <c r="B13788" s="6">
        <f>$B13179+$B12569+$B11959</f>
        <v>0</v>
      </c>
      <c r="C13788" s="10"/>
    </row>
    <row r="13789" spans="1:3">
      <c r="A13789" s="21">
        <v>318</v>
      </c>
      <c r="B13789" s="6">
        <f>$B13180+$B12570+$B11960</f>
        <v>0</v>
      </c>
      <c r="C13789" s="10"/>
    </row>
    <row r="13790" spans="1:3">
      <c r="A13790" s="21">
        <v>319</v>
      </c>
      <c r="B13790" s="6">
        <f>$B13181+$B12571+$B11961</f>
        <v>0</v>
      </c>
      <c r="C13790" s="10"/>
    </row>
    <row r="13791" spans="1:3">
      <c r="A13791" s="21">
        <v>320</v>
      </c>
      <c r="B13791" s="6">
        <f>$B13182+$B12572+$B11962</f>
        <v>0</v>
      </c>
      <c r="C13791" s="10"/>
    </row>
    <row r="13792" spans="1:3">
      <c r="A13792" s="21">
        <v>321</v>
      </c>
      <c r="B13792" s="6">
        <f>$B13183+$B12573+$B11963</f>
        <v>0</v>
      </c>
      <c r="C13792" s="10"/>
    </row>
    <row r="13793" spans="1:3">
      <c r="A13793" s="21">
        <v>322</v>
      </c>
      <c r="B13793" s="6">
        <f>$B13184+$B12574+$B11964</f>
        <v>0</v>
      </c>
      <c r="C13793" s="10"/>
    </row>
    <row r="13794" spans="1:3">
      <c r="A13794" s="21">
        <v>323</v>
      </c>
      <c r="B13794" s="6">
        <f>$B13185+$B12575+$B11965</f>
        <v>0</v>
      </c>
      <c r="C13794" s="10"/>
    </row>
    <row r="13795" spans="1:3">
      <c r="A13795" s="21">
        <v>324</v>
      </c>
      <c r="B13795" s="6">
        <f>$B13186+$B12576+$B11966</f>
        <v>0</v>
      </c>
      <c r="C13795" s="10"/>
    </row>
    <row r="13796" spans="1:3">
      <c r="A13796" s="21">
        <v>325</v>
      </c>
      <c r="B13796" s="6">
        <f>$B13187+$B12577+$B11967</f>
        <v>0</v>
      </c>
      <c r="C13796" s="10"/>
    </row>
    <row r="13797" spans="1:3">
      <c r="A13797" s="21">
        <v>326</v>
      </c>
      <c r="B13797" s="6">
        <f>$B13188+$B12578+$B11968</f>
        <v>0</v>
      </c>
      <c r="C13797" s="10"/>
    </row>
    <row r="13798" spans="1:3">
      <c r="A13798" s="21">
        <v>327</v>
      </c>
      <c r="B13798" s="6">
        <f>$B13189+$B12579+$B11969</f>
        <v>0</v>
      </c>
      <c r="C13798" s="10"/>
    </row>
    <row r="13799" spans="1:3">
      <c r="A13799" s="21">
        <v>328</v>
      </c>
      <c r="B13799" s="6">
        <f>$B13190+$B12580+$B11970</f>
        <v>0</v>
      </c>
      <c r="C13799" s="10"/>
    </row>
    <row r="13800" spans="1:3">
      <c r="A13800" s="21">
        <v>329</v>
      </c>
      <c r="B13800" s="6">
        <f>$B13191+$B12581+$B11971</f>
        <v>0</v>
      </c>
      <c r="C13800" s="10"/>
    </row>
    <row r="13801" spans="1:3">
      <c r="A13801" s="21">
        <v>330</v>
      </c>
      <c r="B13801" s="6">
        <f>$B13192+$B12582+$B11972</f>
        <v>0</v>
      </c>
      <c r="C13801" s="10"/>
    </row>
    <row r="13802" spans="1:3">
      <c r="A13802" s="21">
        <v>331</v>
      </c>
      <c r="B13802" s="6">
        <f>$B13193+$B12583+$B11973</f>
        <v>0</v>
      </c>
      <c r="C13802" s="10"/>
    </row>
    <row r="13803" spans="1:3">
      <c r="A13803" s="21">
        <v>332</v>
      </c>
      <c r="B13803" s="6">
        <f>$B13194+$B12584+$B11974</f>
        <v>0</v>
      </c>
      <c r="C13803" s="10"/>
    </row>
    <row r="13804" spans="1:3">
      <c r="A13804" s="21">
        <v>333</v>
      </c>
      <c r="B13804" s="6">
        <f>$B13195+$B12585+$B11975</f>
        <v>0</v>
      </c>
      <c r="C13804" s="10"/>
    </row>
    <row r="13805" spans="1:3">
      <c r="A13805" s="21">
        <v>334</v>
      </c>
      <c r="B13805" s="6">
        <f>$B13196+$B12586+$B11976</f>
        <v>0</v>
      </c>
      <c r="C13805" s="10"/>
    </row>
    <row r="13806" spans="1:3">
      <c r="A13806" s="21">
        <v>335</v>
      </c>
      <c r="B13806" s="6">
        <f>$B13197+$B12587+$B11977</f>
        <v>0</v>
      </c>
      <c r="C13806" s="10"/>
    </row>
    <row r="13807" spans="1:3">
      <c r="A13807" s="21">
        <v>336</v>
      </c>
      <c r="B13807" s="6">
        <f>$B13198+$B12588+$B11978</f>
        <v>0</v>
      </c>
      <c r="C13807" s="10"/>
    </row>
    <row r="13808" spans="1:3">
      <c r="A13808" s="21">
        <v>337</v>
      </c>
      <c r="B13808" s="6">
        <f>$B13199+$B12589+$B11979</f>
        <v>0</v>
      </c>
      <c r="C13808" s="10"/>
    </row>
    <row r="13809" spans="1:3">
      <c r="A13809" s="21">
        <v>338</v>
      </c>
      <c r="B13809" s="6">
        <f>$B13200+$B12590+$B11980</f>
        <v>0</v>
      </c>
      <c r="C13809" s="10"/>
    </row>
    <row r="13810" spans="1:3">
      <c r="A13810" s="21">
        <v>339</v>
      </c>
      <c r="B13810" s="6">
        <f>$B13201+$B12591+$B11981</f>
        <v>0</v>
      </c>
      <c r="C13810" s="10"/>
    </row>
    <row r="13811" spans="1:3">
      <c r="A13811" s="21">
        <v>340</v>
      </c>
      <c r="B13811" s="6">
        <f>$B13202+$B12592+$B11982</f>
        <v>0</v>
      </c>
      <c r="C13811" s="10"/>
    </row>
    <row r="13812" spans="1:3">
      <c r="A13812" s="21">
        <v>341</v>
      </c>
      <c r="B13812" s="6">
        <f>$B13203+$B12593+$B11983</f>
        <v>0</v>
      </c>
      <c r="C13812" s="10"/>
    </row>
    <row r="13813" spans="1:3">
      <c r="A13813" s="21">
        <v>342</v>
      </c>
      <c r="B13813" s="6">
        <f>$B13204+$B12594+$B11984</f>
        <v>0</v>
      </c>
      <c r="C13813" s="10"/>
    </row>
    <row r="13814" spans="1:3">
      <c r="A13814" s="21">
        <v>343</v>
      </c>
      <c r="B13814" s="6">
        <f>$B13205+$B12595+$B11985</f>
        <v>0</v>
      </c>
      <c r="C13814" s="10"/>
    </row>
    <row r="13815" spans="1:3">
      <c r="A13815" s="21">
        <v>344</v>
      </c>
      <c r="B13815" s="6">
        <f>$B13206+$B12596+$B11986</f>
        <v>0</v>
      </c>
      <c r="C13815" s="10"/>
    </row>
    <row r="13816" spans="1:3">
      <c r="A13816" s="21">
        <v>345</v>
      </c>
      <c r="B13816" s="6">
        <f>$B13207+$B12597+$B11987</f>
        <v>0</v>
      </c>
      <c r="C13816" s="10"/>
    </row>
    <row r="13817" spans="1:3">
      <c r="A13817" s="21">
        <v>346</v>
      </c>
      <c r="B13817" s="6">
        <f>$B13208+$B12598+$B11988</f>
        <v>0</v>
      </c>
      <c r="C13817" s="10"/>
    </row>
    <row r="13818" spans="1:3">
      <c r="A13818" s="21">
        <v>347</v>
      </c>
      <c r="B13818" s="6">
        <f>$B13209+$B12599+$B11989</f>
        <v>0</v>
      </c>
      <c r="C13818" s="10"/>
    </row>
    <row r="13819" spans="1:3">
      <c r="A13819" s="21">
        <v>348</v>
      </c>
      <c r="B13819" s="6">
        <f>$B13210+$B12600+$B11990</f>
        <v>0</v>
      </c>
      <c r="C13819" s="10"/>
    </row>
    <row r="13820" spans="1:3">
      <c r="A13820" s="21">
        <v>349</v>
      </c>
      <c r="B13820" s="6">
        <f>$B13211+$B12601+$B11991</f>
        <v>0</v>
      </c>
      <c r="C13820" s="10"/>
    </row>
    <row r="13821" spans="1:3">
      <c r="A13821" s="21">
        <v>350</v>
      </c>
      <c r="B13821" s="6">
        <f>$B13212+$B12602+$B11992</f>
        <v>0</v>
      </c>
      <c r="C13821" s="10"/>
    </row>
    <row r="13822" spans="1:3">
      <c r="A13822" s="21">
        <v>351</v>
      </c>
      <c r="B13822" s="6">
        <f>$B13213+$B12603+$B11993</f>
        <v>0</v>
      </c>
      <c r="C13822" s="10"/>
    </row>
    <row r="13823" spans="1:3">
      <c r="A13823" s="21">
        <v>352</v>
      </c>
      <c r="B13823" s="6">
        <f>$B13214+$B12604+$B11994</f>
        <v>0</v>
      </c>
      <c r="C13823" s="10"/>
    </row>
    <row r="13824" spans="1:3">
      <c r="A13824" s="21">
        <v>353</v>
      </c>
      <c r="B13824" s="6">
        <f>$B13215+$B12605+$B11995</f>
        <v>0</v>
      </c>
      <c r="C13824" s="10"/>
    </row>
    <row r="13825" spans="1:3">
      <c r="A13825" s="21">
        <v>354</v>
      </c>
      <c r="B13825" s="6">
        <f>$B13216+$B12606+$B11996</f>
        <v>0</v>
      </c>
      <c r="C13825" s="10"/>
    </row>
    <row r="13826" spans="1:3">
      <c r="A13826" s="21">
        <v>355</v>
      </c>
      <c r="B13826" s="6">
        <f>$B13217+$B12607+$B11997</f>
        <v>0</v>
      </c>
      <c r="C13826" s="10"/>
    </row>
    <row r="13827" spans="1:3">
      <c r="A13827" s="21">
        <v>356</v>
      </c>
      <c r="B13827" s="6">
        <f>$B13218+$B12608+$B11998</f>
        <v>0</v>
      </c>
      <c r="C13827" s="10"/>
    </row>
    <row r="13828" spans="1:3">
      <c r="A13828" s="21">
        <v>357</v>
      </c>
      <c r="B13828" s="6">
        <f>$B13219+$B12609+$B11999</f>
        <v>0</v>
      </c>
      <c r="C13828" s="10"/>
    </row>
    <row r="13829" spans="1:3">
      <c r="A13829" s="21">
        <v>358</v>
      </c>
      <c r="B13829" s="6">
        <f>$B13220+$B12610+$B12000</f>
        <v>0</v>
      </c>
      <c r="C13829" s="10"/>
    </row>
    <row r="13830" spans="1:3">
      <c r="A13830" s="21">
        <v>359</v>
      </c>
      <c r="B13830" s="6">
        <f>$B13221+$B12611+$B12001</f>
        <v>0</v>
      </c>
      <c r="C13830" s="10"/>
    </row>
    <row r="13831" spans="1:3">
      <c r="A13831" s="21">
        <v>360</v>
      </c>
      <c r="B13831" s="6">
        <f>$B13222+$B12612+$B12002</f>
        <v>0</v>
      </c>
      <c r="C13831" s="10"/>
    </row>
    <row r="13832" spans="1:3">
      <c r="A13832" s="21">
        <v>361</v>
      </c>
      <c r="B13832" s="6">
        <f>$B13223+$B12613+$B12003</f>
        <v>0</v>
      </c>
      <c r="C13832" s="10"/>
    </row>
    <row r="13833" spans="1:3">
      <c r="A13833" s="21">
        <v>362</v>
      </c>
      <c r="B13833" s="6">
        <f>$B13224+$B12614+$B12004</f>
        <v>0</v>
      </c>
      <c r="C13833" s="10"/>
    </row>
    <row r="13834" spans="1:3">
      <c r="A13834" s="21">
        <v>363</v>
      </c>
      <c r="B13834" s="6">
        <f>$B13225+$B12615+$B12005</f>
        <v>0</v>
      </c>
      <c r="C13834" s="10"/>
    </row>
    <row r="13835" spans="1:3">
      <c r="A13835" s="21">
        <v>364</v>
      </c>
      <c r="B13835" s="6">
        <f>$B13226+$B12616+$B12006</f>
        <v>0</v>
      </c>
      <c r="C13835" s="10"/>
    </row>
    <row r="13836" spans="1:3">
      <c r="A13836" s="21">
        <v>365</v>
      </c>
      <c r="B13836" s="6">
        <f>$B13227+$B12617+$B12007</f>
        <v>0</v>
      </c>
      <c r="C13836" s="10"/>
    </row>
    <row r="13837" spans="1:3">
      <c r="A13837" s="21">
        <v>366</v>
      </c>
      <c r="B13837" s="6">
        <f>$B13228+$B12618+$B12008</f>
        <v>0</v>
      </c>
      <c r="C13837" s="10"/>
    </row>
    <row r="13838" spans="1:3">
      <c r="A13838" s="21">
        <v>367</v>
      </c>
      <c r="B13838" s="6">
        <f>$B13229+$B12619+$B12009</f>
        <v>0</v>
      </c>
      <c r="C13838" s="10"/>
    </row>
    <row r="13839" spans="1:3">
      <c r="A13839" s="21">
        <v>368</v>
      </c>
      <c r="B13839" s="6">
        <f>$B13230+$B12620+$B12010</f>
        <v>0</v>
      </c>
      <c r="C13839" s="10"/>
    </row>
    <row r="13840" spans="1:3">
      <c r="A13840" s="21">
        <v>369</v>
      </c>
      <c r="B13840" s="6">
        <f>$B13231+$B12621+$B12011</f>
        <v>0</v>
      </c>
      <c r="C13840" s="10"/>
    </row>
    <row r="13841" spans="1:3">
      <c r="A13841" s="21">
        <v>370</v>
      </c>
      <c r="B13841" s="6">
        <f>$B13232+$B12622+$B12012</f>
        <v>0</v>
      </c>
      <c r="C13841" s="10"/>
    </row>
    <row r="13842" spans="1:3">
      <c r="A13842" s="21">
        <v>371</v>
      </c>
      <c r="B13842" s="6">
        <f>$B13233+$B12623+$B12013</f>
        <v>0</v>
      </c>
      <c r="C13842" s="10"/>
    </row>
    <row r="13843" spans="1:3">
      <c r="A13843" s="21">
        <v>372</v>
      </c>
      <c r="B13843" s="6">
        <f>$B13234+$B12624+$B12014</f>
        <v>0</v>
      </c>
      <c r="C13843" s="10"/>
    </row>
    <row r="13844" spans="1:3">
      <c r="A13844" s="21">
        <v>373</v>
      </c>
      <c r="B13844" s="6">
        <f>$B13235+$B12625+$B12015</f>
        <v>0</v>
      </c>
      <c r="C13844" s="10"/>
    </row>
    <row r="13845" spans="1:3">
      <c r="A13845" s="21">
        <v>374</v>
      </c>
      <c r="B13845" s="6">
        <f>$B13236+$B12626+$B12016</f>
        <v>0</v>
      </c>
      <c r="C13845" s="10"/>
    </row>
    <row r="13846" spans="1:3">
      <c r="A13846" s="21">
        <v>375</v>
      </c>
      <c r="B13846" s="6">
        <f>$B13237+$B12627+$B12017</f>
        <v>0</v>
      </c>
      <c r="C13846" s="10"/>
    </row>
    <row r="13847" spans="1:3">
      <c r="A13847" s="21">
        <v>376</v>
      </c>
      <c r="B13847" s="6">
        <f>$B13238+$B12628+$B12018</f>
        <v>0</v>
      </c>
      <c r="C13847" s="10"/>
    </row>
    <row r="13848" spans="1:3">
      <c r="A13848" s="21">
        <v>377</v>
      </c>
      <c r="B13848" s="6">
        <f>$B13239+$B12629+$B12019</f>
        <v>0</v>
      </c>
      <c r="C13848" s="10"/>
    </row>
    <row r="13849" spans="1:3">
      <c r="A13849" s="21">
        <v>378</v>
      </c>
      <c r="B13849" s="6">
        <f>$B13240+$B12630+$B12020</f>
        <v>0</v>
      </c>
      <c r="C13849" s="10"/>
    </row>
    <row r="13850" spans="1:3">
      <c r="A13850" s="21">
        <v>379</v>
      </c>
      <c r="B13850" s="6">
        <f>$B13241+$B12631+$B12021</f>
        <v>0</v>
      </c>
      <c r="C13850" s="10"/>
    </row>
    <row r="13851" spans="1:3">
      <c r="A13851" s="21">
        <v>380</v>
      </c>
      <c r="B13851" s="6">
        <f>$B13242+$B12632+$B12022</f>
        <v>0</v>
      </c>
      <c r="C13851" s="10"/>
    </row>
    <row r="13852" spans="1:3">
      <c r="A13852" s="21">
        <v>381</v>
      </c>
      <c r="B13852" s="6">
        <f>$B13243+$B12633+$B12023</f>
        <v>0</v>
      </c>
      <c r="C13852" s="10"/>
    </row>
    <row r="13853" spans="1:3">
      <c r="A13853" s="21">
        <v>382</v>
      </c>
      <c r="B13853" s="6">
        <f>$B13244+$B12634+$B12024</f>
        <v>0</v>
      </c>
      <c r="C13853" s="10"/>
    </row>
    <row r="13854" spans="1:3">
      <c r="A13854" s="21">
        <v>383</v>
      </c>
      <c r="B13854" s="6">
        <f>$B13245+$B12635+$B12025</f>
        <v>0</v>
      </c>
      <c r="C13854" s="10"/>
    </row>
    <row r="13855" spans="1:3">
      <c r="A13855" s="21">
        <v>384</v>
      </c>
      <c r="B13855" s="6">
        <f>$B13246+$B12636+$B12026</f>
        <v>0</v>
      </c>
      <c r="C13855" s="10"/>
    </row>
    <row r="13856" spans="1:3">
      <c r="A13856" s="21">
        <v>385</v>
      </c>
      <c r="B13856" s="6">
        <f>$B13247+$B12637+$B12027</f>
        <v>0</v>
      </c>
      <c r="C13856" s="10"/>
    </row>
    <row r="13857" spans="1:3">
      <c r="A13857" s="21">
        <v>386</v>
      </c>
      <c r="B13857" s="6">
        <f>$B13248+$B12638+$B12028</f>
        <v>0</v>
      </c>
      <c r="C13857" s="10"/>
    </row>
    <row r="13858" spans="1:3">
      <c r="A13858" s="21">
        <v>387</v>
      </c>
      <c r="B13858" s="6">
        <f>$B13249+$B12639+$B12029</f>
        <v>0</v>
      </c>
      <c r="C13858" s="10"/>
    </row>
    <row r="13859" spans="1:3">
      <c r="A13859" s="21">
        <v>388</v>
      </c>
      <c r="B13859" s="6">
        <f>$B13250+$B12640+$B12030</f>
        <v>0</v>
      </c>
      <c r="C13859" s="10"/>
    </row>
    <row r="13860" spans="1:3">
      <c r="A13860" s="21">
        <v>389</v>
      </c>
      <c r="B13860" s="6">
        <f>$B13251+$B12641+$B12031</f>
        <v>0</v>
      </c>
      <c r="C13860" s="10"/>
    </row>
    <row r="13861" spans="1:3">
      <c r="A13861" s="21">
        <v>390</v>
      </c>
      <c r="B13861" s="6">
        <f>$B13252+$B12642+$B12032</f>
        <v>0</v>
      </c>
      <c r="C13861" s="10"/>
    </row>
    <row r="13862" spans="1:3">
      <c r="A13862" s="21">
        <v>391</v>
      </c>
      <c r="B13862" s="6">
        <f>$B13253+$B12643+$B12033</f>
        <v>0</v>
      </c>
      <c r="C13862" s="10"/>
    </row>
    <row r="13863" spans="1:3">
      <c r="A13863" s="21">
        <v>392</v>
      </c>
      <c r="B13863" s="6">
        <f>$B13254+$B12644+$B12034</f>
        <v>0</v>
      </c>
      <c r="C13863" s="10"/>
    </row>
    <row r="13864" spans="1:3">
      <c r="A13864" s="21">
        <v>393</v>
      </c>
      <c r="B13864" s="6">
        <f>$B13255+$B12645+$B12035</f>
        <v>0</v>
      </c>
      <c r="C13864" s="10"/>
    </row>
    <row r="13865" spans="1:3">
      <c r="A13865" s="21">
        <v>394</v>
      </c>
      <c r="B13865" s="6">
        <f>$B13256+$B12646+$B12036</f>
        <v>0</v>
      </c>
      <c r="C13865" s="10"/>
    </row>
    <row r="13866" spans="1:3">
      <c r="A13866" s="21">
        <v>395</v>
      </c>
      <c r="B13866" s="6">
        <f>$B13257+$B12647+$B12037</f>
        <v>0</v>
      </c>
      <c r="C13866" s="10"/>
    </row>
    <row r="13867" spans="1:3">
      <c r="A13867" s="21">
        <v>396</v>
      </c>
      <c r="B13867" s="6">
        <f>$B13258+$B12648+$B12038</f>
        <v>0</v>
      </c>
      <c r="C13867" s="10"/>
    </row>
    <row r="13868" spans="1:3">
      <c r="A13868" s="21">
        <v>397</v>
      </c>
      <c r="B13868" s="6">
        <f>$B13259+$B12649+$B12039</f>
        <v>0</v>
      </c>
      <c r="C13868" s="10"/>
    </row>
    <row r="13869" spans="1:3">
      <c r="A13869" s="21">
        <v>398</v>
      </c>
      <c r="B13869" s="6">
        <f>$B13260+$B12650+$B12040</f>
        <v>0</v>
      </c>
      <c r="C13869" s="10"/>
    </row>
    <row r="13870" spans="1:3">
      <c r="A13870" s="21">
        <v>399</v>
      </c>
      <c r="B13870" s="6">
        <f>$B13261+$B12651+$B12041</f>
        <v>0</v>
      </c>
      <c r="C13870" s="10"/>
    </row>
    <row r="13871" spans="1:3">
      <c r="A13871" s="21">
        <v>400</v>
      </c>
      <c r="B13871" s="6">
        <f>$B13262+$B12652+$B12042</f>
        <v>0</v>
      </c>
      <c r="C13871" s="10"/>
    </row>
    <row r="13872" spans="1:3">
      <c r="A13872" s="21">
        <v>401</v>
      </c>
      <c r="B13872" s="6">
        <f>$B13263+$B12653+$B12043</f>
        <v>0</v>
      </c>
      <c r="C13872" s="10"/>
    </row>
    <row r="13873" spans="1:3">
      <c r="A13873" s="21">
        <v>402</v>
      </c>
      <c r="B13873" s="6">
        <f>$B13264+$B12654+$B12044</f>
        <v>0</v>
      </c>
      <c r="C13873" s="10"/>
    </row>
    <row r="13874" spans="1:3">
      <c r="A13874" s="21">
        <v>403</v>
      </c>
      <c r="B13874" s="6">
        <f>$B13265+$B12655+$B12045</f>
        <v>0</v>
      </c>
      <c r="C13874" s="10"/>
    </row>
    <row r="13875" spans="1:3">
      <c r="A13875" s="21">
        <v>404</v>
      </c>
      <c r="B13875" s="6">
        <f>$B13266+$B12656+$B12046</f>
        <v>0</v>
      </c>
      <c r="C13875" s="10"/>
    </row>
    <row r="13876" spans="1:3">
      <c r="A13876" s="21">
        <v>405</v>
      </c>
      <c r="B13876" s="6">
        <f>$B13267+$B12657+$B12047</f>
        <v>0</v>
      </c>
      <c r="C13876" s="10"/>
    </row>
    <row r="13877" spans="1:3">
      <c r="A13877" s="21">
        <v>406</v>
      </c>
      <c r="B13877" s="6">
        <f>$B13268+$B12658+$B12048</f>
        <v>0</v>
      </c>
      <c r="C13877" s="10"/>
    </row>
    <row r="13878" spans="1:3">
      <c r="A13878" s="21">
        <v>407</v>
      </c>
      <c r="B13878" s="6">
        <f>$B13269+$B12659+$B12049</f>
        <v>0</v>
      </c>
      <c r="C13878" s="10"/>
    </row>
    <row r="13879" spans="1:3">
      <c r="A13879" s="21">
        <v>408</v>
      </c>
      <c r="B13879" s="6">
        <f>$B13270+$B12660+$B12050</f>
        <v>0</v>
      </c>
      <c r="C13879" s="10"/>
    </row>
    <row r="13880" spans="1:3">
      <c r="A13880" s="21">
        <v>409</v>
      </c>
      <c r="B13880" s="6">
        <f>$B13271+$B12661+$B12051</f>
        <v>0</v>
      </c>
      <c r="C13880" s="10"/>
    </row>
    <row r="13881" spans="1:3">
      <c r="A13881" s="21">
        <v>410</v>
      </c>
      <c r="B13881" s="6">
        <f>$B13272+$B12662+$B12052</f>
        <v>0</v>
      </c>
      <c r="C13881" s="10"/>
    </row>
    <row r="13882" spans="1:3">
      <c r="A13882" s="21">
        <v>411</v>
      </c>
      <c r="B13882" s="6">
        <f>$B13273+$B12663+$B12053</f>
        <v>0</v>
      </c>
      <c r="C13882" s="10"/>
    </row>
    <row r="13883" spans="1:3">
      <c r="A13883" s="21">
        <v>412</v>
      </c>
      <c r="B13883" s="6">
        <f>$B13274+$B12664+$B12054</f>
        <v>0</v>
      </c>
      <c r="C13883" s="10"/>
    </row>
    <row r="13884" spans="1:3">
      <c r="A13884" s="21">
        <v>413</v>
      </c>
      <c r="B13884" s="6">
        <f>$B13275+$B12665+$B12055</f>
        <v>0</v>
      </c>
      <c r="C13884" s="10"/>
    </row>
    <row r="13885" spans="1:3">
      <c r="A13885" s="21">
        <v>414</v>
      </c>
      <c r="B13885" s="6">
        <f>$B13276+$B12666+$B12056</f>
        <v>0</v>
      </c>
      <c r="C13885" s="10"/>
    </row>
    <row r="13886" spans="1:3">
      <c r="A13886" s="21">
        <v>415</v>
      </c>
      <c r="B13886" s="6">
        <f>$B13277+$B12667+$B12057</f>
        <v>0</v>
      </c>
      <c r="C13886" s="10"/>
    </row>
    <row r="13887" spans="1:3">
      <c r="A13887" s="21">
        <v>416</v>
      </c>
      <c r="B13887" s="6">
        <f>$B13278+$B12668+$B12058</f>
        <v>0</v>
      </c>
      <c r="C13887" s="10"/>
    </row>
    <row r="13888" spans="1:3">
      <c r="A13888" s="21">
        <v>417</v>
      </c>
      <c r="B13888" s="6">
        <f>$B13279+$B12669+$B12059</f>
        <v>0</v>
      </c>
      <c r="C13888" s="10"/>
    </row>
    <row r="13889" spans="1:3">
      <c r="A13889" s="21">
        <v>418</v>
      </c>
      <c r="B13889" s="6">
        <f>$B13280+$B12670+$B12060</f>
        <v>0</v>
      </c>
      <c r="C13889" s="10"/>
    </row>
    <row r="13890" spans="1:3">
      <c r="A13890" s="21">
        <v>419</v>
      </c>
      <c r="B13890" s="6">
        <f>$B13281+$B12671+$B12061</f>
        <v>0</v>
      </c>
      <c r="C13890" s="10"/>
    </row>
    <row r="13891" spans="1:3">
      <c r="A13891" s="21">
        <v>420</v>
      </c>
      <c r="B13891" s="6">
        <f>$B13282+$B12672+$B12062</f>
        <v>0</v>
      </c>
      <c r="C13891" s="10"/>
    </row>
    <row r="13892" spans="1:3">
      <c r="A13892" s="21">
        <v>421</v>
      </c>
      <c r="B13892" s="6">
        <f>$B13283+$B12673+$B12063</f>
        <v>0</v>
      </c>
      <c r="C13892" s="10"/>
    </row>
    <row r="13893" spans="1:3">
      <c r="A13893" s="21">
        <v>422</v>
      </c>
      <c r="B13893" s="6">
        <f>$B13284+$B12674+$B12064</f>
        <v>0</v>
      </c>
      <c r="C13893" s="10"/>
    </row>
    <row r="13894" spans="1:3">
      <c r="A13894" s="21">
        <v>423</v>
      </c>
      <c r="B13894" s="6">
        <f>$B13285+$B12675+$B12065</f>
        <v>0</v>
      </c>
      <c r="C13894" s="10"/>
    </row>
    <row r="13895" spans="1:3">
      <c r="A13895" s="21">
        <v>424</v>
      </c>
      <c r="B13895" s="6">
        <f>$B13286+$B12676+$B12066</f>
        <v>0</v>
      </c>
      <c r="C13895" s="10"/>
    </row>
    <row r="13896" spans="1:3">
      <c r="A13896" s="21">
        <v>425</v>
      </c>
      <c r="B13896" s="6">
        <f>$B13287+$B12677+$B12067</f>
        <v>0</v>
      </c>
      <c r="C13896" s="10"/>
    </row>
    <row r="13897" spans="1:3">
      <c r="A13897" s="21">
        <v>426</v>
      </c>
      <c r="B13897" s="6">
        <f>$B13288+$B12678+$B12068</f>
        <v>0</v>
      </c>
      <c r="C13897" s="10"/>
    </row>
    <row r="13898" spans="1:3">
      <c r="A13898" s="21">
        <v>427</v>
      </c>
      <c r="B13898" s="6">
        <f>$B13289+$B12679+$B12069</f>
        <v>0</v>
      </c>
      <c r="C13898" s="10"/>
    </row>
    <row r="13899" spans="1:3">
      <c r="A13899" s="21">
        <v>428</v>
      </c>
      <c r="B13899" s="6">
        <f>$B13290+$B12680+$B12070</f>
        <v>0</v>
      </c>
      <c r="C13899" s="10"/>
    </row>
    <row r="13900" spans="1:3">
      <c r="A13900" s="21">
        <v>429</v>
      </c>
      <c r="B13900" s="6">
        <f>$B13291+$B12681+$B12071</f>
        <v>0</v>
      </c>
      <c r="C13900" s="10"/>
    </row>
    <row r="13901" spans="1:3">
      <c r="A13901" s="21">
        <v>430</v>
      </c>
      <c r="B13901" s="6">
        <f>$B13292+$B12682+$B12072</f>
        <v>0</v>
      </c>
      <c r="C13901" s="10"/>
    </row>
    <row r="13902" spans="1:3">
      <c r="A13902" s="21">
        <v>431</v>
      </c>
      <c r="B13902" s="6">
        <f>$B13293+$B12683+$B12073</f>
        <v>0</v>
      </c>
      <c r="C13902" s="10"/>
    </row>
    <row r="13903" spans="1:3">
      <c r="A13903" s="21">
        <v>432</v>
      </c>
      <c r="B13903" s="6">
        <f>$B13294+$B12684+$B12074</f>
        <v>0</v>
      </c>
      <c r="C13903" s="10"/>
    </row>
    <row r="13904" spans="1:3">
      <c r="A13904" s="21">
        <v>433</v>
      </c>
      <c r="B13904" s="6">
        <f>$B13295+$B12685+$B12075</f>
        <v>0</v>
      </c>
      <c r="C13904" s="10"/>
    </row>
    <row r="13905" spans="1:3">
      <c r="A13905" s="21">
        <v>434</v>
      </c>
      <c r="B13905" s="6">
        <f>$B13296+$B12686+$B12076</f>
        <v>0</v>
      </c>
      <c r="C13905" s="10"/>
    </row>
    <row r="13906" spans="1:3">
      <c r="A13906" s="21">
        <v>435</v>
      </c>
      <c r="B13906" s="6">
        <f>$B13297+$B12687+$B12077</f>
        <v>0</v>
      </c>
      <c r="C13906" s="10"/>
    </row>
    <row r="13907" spans="1:3">
      <c r="A13907" s="21">
        <v>436</v>
      </c>
      <c r="B13907" s="6">
        <f>$B13298+$B12688+$B12078</f>
        <v>0</v>
      </c>
      <c r="C13907" s="10"/>
    </row>
    <row r="13908" spans="1:3">
      <c r="A13908" s="21">
        <v>437</v>
      </c>
      <c r="B13908" s="6">
        <f>$B13299+$B12689+$B12079</f>
        <v>0</v>
      </c>
      <c r="C13908" s="10"/>
    </row>
    <row r="13909" spans="1:3">
      <c r="A13909" s="21">
        <v>438</v>
      </c>
      <c r="B13909" s="6">
        <f>$B13300+$B12690+$B12080</f>
        <v>0</v>
      </c>
      <c r="C13909" s="10"/>
    </row>
    <row r="13910" spans="1:3">
      <c r="A13910" s="21">
        <v>439</v>
      </c>
      <c r="B13910" s="6">
        <f>$B13301+$B12691+$B12081</f>
        <v>0</v>
      </c>
      <c r="C13910" s="10"/>
    </row>
    <row r="13911" spans="1:3">
      <c r="A13911" s="21">
        <v>440</v>
      </c>
      <c r="B13911" s="6">
        <f>$B13302+$B12692+$B12082</f>
        <v>0</v>
      </c>
      <c r="C13911" s="10"/>
    </row>
    <row r="13912" spans="1:3">
      <c r="A13912" s="21">
        <v>441</v>
      </c>
      <c r="B13912" s="6">
        <f>$B13303+$B12693+$B12083</f>
        <v>0</v>
      </c>
      <c r="C13912" s="10"/>
    </row>
    <row r="13913" spans="1:3">
      <c r="A13913" s="21">
        <v>442</v>
      </c>
      <c r="B13913" s="6">
        <f>$B13304+$B12694+$B12084</f>
        <v>0</v>
      </c>
      <c r="C13913" s="10"/>
    </row>
    <row r="13914" spans="1:3">
      <c r="A13914" s="21">
        <v>443</v>
      </c>
      <c r="B13914" s="6">
        <f>$B13305+$B12695+$B12085</f>
        <v>0</v>
      </c>
      <c r="C13914" s="10"/>
    </row>
    <row r="13915" spans="1:3">
      <c r="A13915" s="21">
        <v>444</v>
      </c>
      <c r="B13915" s="6">
        <f>$B13306+$B12696+$B12086</f>
        <v>0</v>
      </c>
      <c r="C13915" s="10"/>
    </row>
    <row r="13916" spans="1:3">
      <c r="A13916" s="21">
        <v>445</v>
      </c>
      <c r="B13916" s="6">
        <f>$B13307+$B12697+$B12087</f>
        <v>0</v>
      </c>
      <c r="C13916" s="10"/>
    </row>
    <row r="13917" spans="1:3">
      <c r="A13917" s="21">
        <v>446</v>
      </c>
      <c r="B13917" s="6">
        <f>$B13308+$B12698+$B12088</f>
        <v>0</v>
      </c>
      <c r="C13917" s="10"/>
    </row>
    <row r="13918" spans="1:3">
      <c r="A13918" s="21">
        <v>447</v>
      </c>
      <c r="B13918" s="6">
        <f>$B13309+$B12699+$B12089</f>
        <v>0</v>
      </c>
      <c r="C13918" s="10"/>
    </row>
    <row r="13919" spans="1:3">
      <c r="A13919" s="21">
        <v>448</v>
      </c>
      <c r="B13919" s="6">
        <f>$B13310+$B12700+$B12090</f>
        <v>0</v>
      </c>
      <c r="C13919" s="10"/>
    </row>
    <row r="13920" spans="1:3">
      <c r="A13920" s="21">
        <v>449</v>
      </c>
      <c r="B13920" s="6">
        <f>$B13311+$B12701+$B12091</f>
        <v>0</v>
      </c>
      <c r="C13920" s="10"/>
    </row>
    <row r="13921" spans="1:3">
      <c r="A13921" s="21">
        <v>450</v>
      </c>
      <c r="B13921" s="6">
        <f>$B13312+$B12702+$B12092</f>
        <v>0</v>
      </c>
      <c r="C13921" s="10"/>
    </row>
    <row r="13922" spans="1:3">
      <c r="A13922" s="21">
        <v>451</v>
      </c>
      <c r="B13922" s="6">
        <f>$B13313+$B12703+$B12093</f>
        <v>0</v>
      </c>
      <c r="C13922" s="10"/>
    </row>
    <row r="13923" spans="1:3">
      <c r="A13923" s="21">
        <v>452</v>
      </c>
      <c r="B13923" s="6">
        <f>$B13314+$B12704+$B12094</f>
        <v>0</v>
      </c>
      <c r="C13923" s="10"/>
    </row>
    <row r="13924" spans="1:3">
      <c r="A13924" s="21">
        <v>453</v>
      </c>
      <c r="B13924" s="6">
        <f>$B13315+$B12705+$B12095</f>
        <v>0</v>
      </c>
      <c r="C13924" s="10"/>
    </row>
    <row r="13925" spans="1:3">
      <c r="A13925" s="21">
        <v>454</v>
      </c>
      <c r="B13925" s="6">
        <f>$B13316+$B12706+$B12096</f>
        <v>0</v>
      </c>
      <c r="C13925" s="10"/>
    </row>
    <row r="13926" spans="1:3">
      <c r="A13926" s="21">
        <v>455</v>
      </c>
      <c r="B13926" s="6">
        <f>$B13317+$B12707+$B12097</f>
        <v>0</v>
      </c>
      <c r="C13926" s="10"/>
    </row>
    <row r="13927" spans="1:3">
      <c r="A13927" s="21">
        <v>456</v>
      </c>
      <c r="B13927" s="6">
        <f>$B13318+$B12708+$B12098</f>
        <v>0</v>
      </c>
      <c r="C13927" s="10"/>
    </row>
    <row r="13928" spans="1:3">
      <c r="A13928" s="21">
        <v>457</v>
      </c>
      <c r="B13928" s="6">
        <f>$B13319+$B12709+$B12099</f>
        <v>0</v>
      </c>
      <c r="C13928" s="10"/>
    </row>
    <row r="13929" spans="1:3">
      <c r="A13929" s="21">
        <v>458</v>
      </c>
      <c r="B13929" s="6">
        <f>$B13320+$B12710+$B12100</f>
        <v>0</v>
      </c>
      <c r="C13929" s="10"/>
    </row>
    <row r="13930" spans="1:3">
      <c r="A13930" s="21">
        <v>459</v>
      </c>
      <c r="B13930" s="6">
        <f>$B13321+$B12711+$B12101</f>
        <v>0</v>
      </c>
      <c r="C13930" s="10"/>
    </row>
    <row r="13931" spans="1:3">
      <c r="A13931" s="21">
        <v>460</v>
      </c>
      <c r="B13931" s="6">
        <f>$B13322+$B12712+$B12102</f>
        <v>0</v>
      </c>
      <c r="C13931" s="10"/>
    </row>
    <row r="13932" spans="1:3">
      <c r="A13932" s="21">
        <v>461</v>
      </c>
      <c r="B13932" s="6">
        <f>$B13323+$B12713+$B12103</f>
        <v>0</v>
      </c>
      <c r="C13932" s="10"/>
    </row>
    <row r="13933" spans="1:3">
      <c r="A13933" s="21">
        <v>462</v>
      </c>
      <c r="B13933" s="6">
        <f>$B13324+$B12714+$B12104</f>
        <v>0</v>
      </c>
      <c r="C13933" s="10"/>
    </row>
    <row r="13934" spans="1:3">
      <c r="A13934" s="21">
        <v>463</v>
      </c>
      <c r="B13934" s="6">
        <f>$B13325+$B12715+$B12105</f>
        <v>0</v>
      </c>
      <c r="C13934" s="10"/>
    </row>
    <row r="13935" spans="1:3">
      <c r="A13935" s="21">
        <v>464</v>
      </c>
      <c r="B13935" s="6">
        <f>$B13326+$B12716+$B12106</f>
        <v>0</v>
      </c>
      <c r="C13935" s="10"/>
    </row>
    <row r="13936" spans="1:3">
      <c r="A13936" s="21">
        <v>465</v>
      </c>
      <c r="B13936" s="6">
        <f>$B13327+$B12717+$B12107</f>
        <v>0</v>
      </c>
      <c r="C13936" s="10"/>
    </row>
    <row r="13937" spans="1:3">
      <c r="A13937" s="21">
        <v>466</v>
      </c>
      <c r="B13937" s="6">
        <f>$B13328+$B12718+$B12108</f>
        <v>0</v>
      </c>
      <c r="C13937" s="10"/>
    </row>
    <row r="13938" spans="1:3">
      <c r="A13938" s="21">
        <v>467</v>
      </c>
      <c r="B13938" s="6">
        <f>$B13329+$B12719+$B12109</f>
        <v>0</v>
      </c>
      <c r="C13938" s="10"/>
    </row>
    <row r="13939" spans="1:3">
      <c r="A13939" s="21">
        <v>468</v>
      </c>
      <c r="B13939" s="6">
        <f>$B13330+$B12720+$B12110</f>
        <v>0</v>
      </c>
      <c r="C13939" s="10"/>
    </row>
    <row r="13940" spans="1:3">
      <c r="A13940" s="21">
        <v>469</v>
      </c>
      <c r="B13940" s="6">
        <f>$B13331+$B12721+$B12111</f>
        <v>0</v>
      </c>
      <c r="C13940" s="10"/>
    </row>
    <row r="13941" spans="1:3">
      <c r="A13941" s="21">
        <v>470</v>
      </c>
      <c r="B13941" s="6">
        <f>$B13332+$B12722+$B12112</f>
        <v>0</v>
      </c>
      <c r="C13941" s="10"/>
    </row>
    <row r="13942" spans="1:3">
      <c r="A13942" s="21">
        <v>471</v>
      </c>
      <c r="B13942" s="6">
        <f>$B13333+$B12723+$B12113</f>
        <v>0</v>
      </c>
      <c r="C13942" s="10"/>
    </row>
    <row r="13943" spans="1:3">
      <c r="A13943" s="21">
        <v>472</v>
      </c>
      <c r="B13943" s="6">
        <f>$B13334+$B12724+$B12114</f>
        <v>0</v>
      </c>
      <c r="C13943" s="10"/>
    </row>
    <row r="13944" spans="1:3">
      <c r="A13944" s="21">
        <v>473</v>
      </c>
      <c r="B13944" s="6">
        <f>$B13335+$B12725+$B12115</f>
        <v>0</v>
      </c>
      <c r="C13944" s="10"/>
    </row>
    <row r="13945" spans="1:3">
      <c r="A13945" s="21">
        <v>474</v>
      </c>
      <c r="B13945" s="6">
        <f>$B13336+$B12726+$B12116</f>
        <v>0</v>
      </c>
      <c r="C13945" s="10"/>
    </row>
    <row r="13946" spans="1:3">
      <c r="A13946" s="21">
        <v>475</v>
      </c>
      <c r="B13946" s="6">
        <f>$B13337+$B12727+$B12117</f>
        <v>0</v>
      </c>
      <c r="C13946" s="10"/>
    </row>
    <row r="13947" spans="1:3">
      <c r="A13947" s="21">
        <v>476</v>
      </c>
      <c r="B13947" s="6">
        <f>$B13338+$B12728+$B12118</f>
        <v>0</v>
      </c>
      <c r="C13947" s="10"/>
    </row>
    <row r="13948" spans="1:3">
      <c r="A13948" s="21">
        <v>477</v>
      </c>
      <c r="B13948" s="6">
        <f>$B13339+$B12729+$B12119</f>
        <v>0</v>
      </c>
      <c r="C13948" s="10"/>
    </row>
    <row r="13949" spans="1:3">
      <c r="A13949" s="21">
        <v>478</v>
      </c>
      <c r="B13949" s="6">
        <f>$B13340+$B12730+$B12120</f>
        <v>0</v>
      </c>
      <c r="C13949" s="10"/>
    </row>
    <row r="13950" spans="1:3">
      <c r="A13950" s="21">
        <v>479</v>
      </c>
      <c r="B13950" s="6">
        <f>$B13341+$B12731+$B12121</f>
        <v>0</v>
      </c>
      <c r="C13950" s="10"/>
    </row>
    <row r="13951" spans="1:3">
      <c r="A13951" s="21">
        <v>480</v>
      </c>
      <c r="B13951" s="6">
        <f>$B13342+$B12732+$B12122</f>
        <v>0</v>
      </c>
      <c r="C13951" s="10"/>
    </row>
    <row r="13952" spans="1:3">
      <c r="A13952" s="21">
        <v>481</v>
      </c>
      <c r="B13952" s="6">
        <f>$B13343+$B12733+$B12123</f>
        <v>0</v>
      </c>
      <c r="C13952" s="10"/>
    </row>
    <row r="13953" spans="1:3">
      <c r="A13953" s="21">
        <v>482</v>
      </c>
      <c r="B13953" s="6">
        <f>$B13344+$B12734+$B12124</f>
        <v>0</v>
      </c>
      <c r="C13953" s="10"/>
    </row>
    <row r="13954" spans="1:3">
      <c r="A13954" s="21">
        <v>483</v>
      </c>
      <c r="B13954" s="6">
        <f>$B13345+$B12735+$B12125</f>
        <v>0</v>
      </c>
      <c r="C13954" s="10"/>
    </row>
    <row r="13955" spans="1:3">
      <c r="A13955" s="21">
        <v>484</v>
      </c>
      <c r="B13955" s="6">
        <f>$B13346+$B12736+$B12126</f>
        <v>0</v>
      </c>
      <c r="C13955" s="10"/>
    </row>
    <row r="13956" spans="1:3">
      <c r="A13956" s="21">
        <v>485</v>
      </c>
      <c r="B13956" s="6">
        <f>$B13347+$B12737+$B12127</f>
        <v>0</v>
      </c>
      <c r="C13956" s="10"/>
    </row>
    <row r="13957" spans="1:3">
      <c r="A13957" s="21">
        <v>486</v>
      </c>
      <c r="B13957" s="6">
        <f>$B13348+$B12738+$B12128</f>
        <v>0</v>
      </c>
      <c r="C13957" s="10"/>
    </row>
    <row r="13958" spans="1:3">
      <c r="A13958" s="21">
        <v>487</v>
      </c>
      <c r="B13958" s="6">
        <f>$B13349+$B12739+$B12129</f>
        <v>0</v>
      </c>
      <c r="C13958" s="10"/>
    </row>
    <row r="13959" spans="1:3">
      <c r="A13959" s="21">
        <v>488</v>
      </c>
      <c r="B13959" s="6">
        <f>$B13350+$B12740+$B12130</f>
        <v>0</v>
      </c>
      <c r="C13959" s="10"/>
    </row>
    <row r="13960" spans="1:3">
      <c r="A13960" s="21">
        <v>489</v>
      </c>
      <c r="B13960" s="6">
        <f>$B13351+$B12741+$B12131</f>
        <v>0</v>
      </c>
      <c r="C13960" s="10"/>
    </row>
    <row r="13961" spans="1:3">
      <c r="A13961" s="21">
        <v>490</v>
      </c>
      <c r="B13961" s="6">
        <f>$B13352+$B12742+$B12132</f>
        <v>0</v>
      </c>
      <c r="C13961" s="10"/>
    </row>
    <row r="13962" spans="1:3">
      <c r="A13962" s="21">
        <v>491</v>
      </c>
      <c r="B13962" s="6">
        <f>$B13353+$B12743+$B12133</f>
        <v>0</v>
      </c>
      <c r="C13962" s="10"/>
    </row>
    <row r="13963" spans="1:3">
      <c r="A13963" s="21">
        <v>492</v>
      </c>
      <c r="B13963" s="6">
        <f>$B13354+$B12744+$B12134</f>
        <v>0</v>
      </c>
      <c r="C13963" s="10"/>
    </row>
    <row r="13964" spans="1:3">
      <c r="A13964" s="21">
        <v>493</v>
      </c>
      <c r="B13964" s="6">
        <f>$B13355+$B12745+$B12135</f>
        <v>0</v>
      </c>
      <c r="C13964" s="10"/>
    </row>
    <row r="13965" spans="1:3">
      <c r="A13965" s="21">
        <v>494</v>
      </c>
      <c r="B13965" s="6">
        <f>$B13356+$B12746+$B12136</f>
        <v>0</v>
      </c>
      <c r="C13965" s="10"/>
    </row>
    <row r="13966" spans="1:3">
      <c r="A13966" s="21">
        <v>495</v>
      </c>
      <c r="B13966" s="6">
        <f>$B13357+$B12747+$B12137</f>
        <v>0</v>
      </c>
      <c r="C13966" s="10"/>
    </row>
    <row r="13967" spans="1:3">
      <c r="A13967" s="21">
        <v>496</v>
      </c>
      <c r="B13967" s="6">
        <f>$B13358+$B12748+$B12138</f>
        <v>0</v>
      </c>
      <c r="C13967" s="10"/>
    </row>
    <row r="13968" spans="1:3">
      <c r="A13968" s="21">
        <v>497</v>
      </c>
      <c r="B13968" s="6">
        <f>$B13359+$B12749+$B12139</f>
        <v>0</v>
      </c>
      <c r="C13968" s="10"/>
    </row>
    <row r="13969" spans="1:3">
      <c r="A13969" s="21">
        <v>498</v>
      </c>
      <c r="B13969" s="6">
        <f>$B13360+$B12750+$B12140</f>
        <v>0</v>
      </c>
      <c r="C13969" s="10"/>
    </row>
    <row r="13970" spans="1:3">
      <c r="A13970" s="21">
        <v>499</v>
      </c>
      <c r="B13970" s="6">
        <f>$B13361+$B12751+$B12141</f>
        <v>0</v>
      </c>
      <c r="C13970" s="10"/>
    </row>
    <row r="13971" spans="1:3">
      <c r="A13971" s="21">
        <v>500</v>
      </c>
      <c r="B13971" s="6">
        <f>$B13362+$B12752+$B12142</f>
        <v>0</v>
      </c>
      <c r="C13971" s="10"/>
    </row>
    <row r="13972" spans="1:3">
      <c r="A13972" s="21">
        <v>501</v>
      </c>
      <c r="B13972" s="6">
        <f>$B13363+$B12753+$B12143</f>
        <v>0</v>
      </c>
      <c r="C13972" s="10"/>
    </row>
    <row r="13973" spans="1:3">
      <c r="A13973" s="21">
        <v>502</v>
      </c>
      <c r="B13973" s="6">
        <f>$B13364+$B12754+$B12144</f>
        <v>0</v>
      </c>
      <c r="C13973" s="10"/>
    </row>
    <row r="13974" spans="1:3">
      <c r="A13974" s="21">
        <v>503</v>
      </c>
      <c r="B13974" s="6">
        <f>$B13365+$B12755+$B12145</f>
        <v>0</v>
      </c>
      <c r="C13974" s="10"/>
    </row>
    <row r="13975" spans="1:3">
      <c r="A13975" s="21">
        <v>504</v>
      </c>
      <c r="B13975" s="6">
        <f>$B13366+$B12756+$B12146</f>
        <v>0</v>
      </c>
      <c r="C13975" s="10"/>
    </row>
    <row r="13976" spans="1:3">
      <c r="A13976" s="21">
        <v>505</v>
      </c>
      <c r="B13976" s="6">
        <f>$B13367+$B12757+$B12147</f>
        <v>0</v>
      </c>
      <c r="C13976" s="10"/>
    </row>
    <row r="13977" spans="1:3">
      <c r="A13977" s="21">
        <v>506</v>
      </c>
      <c r="B13977" s="6">
        <f>$B13368+$B12758+$B12148</f>
        <v>0</v>
      </c>
      <c r="C13977" s="10"/>
    </row>
    <row r="13978" spans="1:3">
      <c r="A13978" s="21">
        <v>507</v>
      </c>
      <c r="B13978" s="6">
        <f>$B13369+$B12759+$B12149</f>
        <v>0</v>
      </c>
      <c r="C13978" s="10"/>
    </row>
    <row r="13979" spans="1:3">
      <c r="A13979" s="21">
        <v>508</v>
      </c>
      <c r="B13979" s="6">
        <f>$B13370+$B12760+$B12150</f>
        <v>0</v>
      </c>
      <c r="C13979" s="10"/>
    </row>
    <row r="13980" spans="1:3">
      <c r="A13980" s="21">
        <v>509</v>
      </c>
      <c r="B13980" s="6">
        <f>$B13371+$B12761+$B12151</f>
        <v>0</v>
      </c>
      <c r="C13980" s="10"/>
    </row>
    <row r="13981" spans="1:3">
      <c r="A13981" s="21">
        <v>510</v>
      </c>
      <c r="B13981" s="6">
        <f>$B13372+$B12762+$B12152</f>
        <v>0</v>
      </c>
      <c r="C13981" s="10"/>
    </row>
    <row r="13982" spans="1:3">
      <c r="A13982" s="21">
        <v>511</v>
      </c>
      <c r="B13982" s="6">
        <f>$B13373+$B12763+$B12153</f>
        <v>0</v>
      </c>
      <c r="C13982" s="10"/>
    </row>
    <row r="13983" spans="1:3">
      <c r="A13983" s="21">
        <v>512</v>
      </c>
      <c r="B13983" s="6">
        <f>$B13374+$B12764+$B12154</f>
        <v>0</v>
      </c>
      <c r="C13983" s="10"/>
    </row>
    <row r="13984" spans="1:3">
      <c r="A13984" s="21">
        <v>513</v>
      </c>
      <c r="B13984" s="6">
        <f>$B13375+$B12765+$B12155</f>
        <v>0</v>
      </c>
      <c r="C13984" s="10"/>
    </row>
    <row r="13985" spans="1:3">
      <c r="A13985" s="21">
        <v>514</v>
      </c>
      <c r="B13985" s="6">
        <f>$B13376+$B12766+$B12156</f>
        <v>0</v>
      </c>
      <c r="C13985" s="10"/>
    </row>
    <row r="13986" spans="1:3">
      <c r="A13986" s="21">
        <v>515</v>
      </c>
      <c r="B13986" s="6">
        <f>$B13377+$B12767+$B12157</f>
        <v>0</v>
      </c>
      <c r="C13986" s="10"/>
    </row>
    <row r="13987" spans="1:3">
      <c r="A13987" s="21">
        <v>516</v>
      </c>
      <c r="B13987" s="6">
        <f>$B13378+$B12768+$B12158</f>
        <v>0</v>
      </c>
      <c r="C13987" s="10"/>
    </row>
    <row r="13988" spans="1:3">
      <c r="A13988" s="21">
        <v>517</v>
      </c>
      <c r="B13988" s="6">
        <f>$B13379+$B12769+$B12159</f>
        <v>0</v>
      </c>
      <c r="C13988" s="10"/>
    </row>
    <row r="13989" spans="1:3">
      <c r="A13989" s="21">
        <v>518</v>
      </c>
      <c r="B13989" s="6">
        <f>$B13380+$B12770+$B12160</f>
        <v>0</v>
      </c>
      <c r="C13989" s="10"/>
    </row>
    <row r="13990" spans="1:3">
      <c r="A13990" s="21">
        <v>519</v>
      </c>
      <c r="B13990" s="6">
        <f>$B13381+$B12771+$B12161</f>
        <v>0</v>
      </c>
      <c r="C13990" s="10"/>
    </row>
    <row r="13991" spans="1:3">
      <c r="A13991" s="21">
        <v>520</v>
      </c>
      <c r="B13991" s="6">
        <f>$B13382+$B12772+$B12162</f>
        <v>0</v>
      </c>
      <c r="C13991" s="10"/>
    </row>
    <row r="13992" spans="1:3">
      <c r="A13992" s="21">
        <v>521</v>
      </c>
      <c r="B13992" s="6">
        <f>$B13383+$B12773+$B12163</f>
        <v>0</v>
      </c>
      <c r="C13992" s="10"/>
    </row>
    <row r="13993" spans="1:3">
      <c r="A13993" s="21">
        <v>522</v>
      </c>
      <c r="B13993" s="6">
        <f>$B13384+$B12774+$B12164</f>
        <v>0</v>
      </c>
      <c r="C13993" s="10"/>
    </row>
    <row r="13994" spans="1:3">
      <c r="A13994" s="21">
        <v>523</v>
      </c>
      <c r="B13994" s="6">
        <f>$B13385+$B12775+$B12165</f>
        <v>0</v>
      </c>
      <c r="C13994" s="10"/>
    </row>
    <row r="13995" spans="1:3">
      <c r="A13995" s="21">
        <v>524</v>
      </c>
      <c r="B13995" s="6">
        <f>$B13386+$B12776+$B12166</f>
        <v>0</v>
      </c>
      <c r="C13995" s="10"/>
    </row>
    <row r="13996" spans="1:3">
      <c r="A13996" s="21">
        <v>525</v>
      </c>
      <c r="B13996" s="6">
        <f>$B13387+$B12777+$B12167</f>
        <v>0</v>
      </c>
      <c r="C13996" s="10"/>
    </row>
    <row r="13997" spans="1:3">
      <c r="A13997" s="21">
        <v>526</v>
      </c>
      <c r="B13997" s="6">
        <f>$B13388+$B12778+$B12168</f>
        <v>0</v>
      </c>
      <c r="C13997" s="10"/>
    </row>
    <row r="13998" spans="1:3">
      <c r="A13998" s="21">
        <v>527</v>
      </c>
      <c r="B13998" s="6">
        <f>$B13389+$B12779+$B12169</f>
        <v>0</v>
      </c>
      <c r="C13998" s="10"/>
    </row>
    <row r="13999" spans="1:3">
      <c r="A13999" s="21">
        <v>528</v>
      </c>
      <c r="B13999" s="6">
        <f>$B13390+$B12780+$B12170</f>
        <v>0</v>
      </c>
      <c r="C13999" s="10"/>
    </row>
    <row r="14000" spans="1:3">
      <c r="A14000" s="21">
        <v>529</v>
      </c>
      <c r="B14000" s="6">
        <f>$B13391+$B12781+$B12171</f>
        <v>0</v>
      </c>
      <c r="C14000" s="10"/>
    </row>
    <row r="14001" spans="1:3">
      <c r="A14001" s="21">
        <v>530</v>
      </c>
      <c r="B14001" s="6">
        <f>$B13392+$B12782+$B12172</f>
        <v>0</v>
      </c>
      <c r="C14001" s="10"/>
    </row>
    <row r="14002" spans="1:3">
      <c r="A14002" s="21">
        <v>531</v>
      </c>
      <c r="B14002" s="6">
        <f>$B13393+$B12783+$B12173</f>
        <v>0</v>
      </c>
      <c r="C14002" s="10"/>
    </row>
    <row r="14003" spans="1:3">
      <c r="A14003" s="21">
        <v>532</v>
      </c>
      <c r="B14003" s="6">
        <f>$B13394+$B12784+$B12174</f>
        <v>0</v>
      </c>
      <c r="C14003" s="10"/>
    </row>
    <row r="14004" spans="1:3">
      <c r="A14004" s="21">
        <v>533</v>
      </c>
      <c r="B14004" s="6">
        <f>$B13395+$B12785+$B12175</f>
        <v>0</v>
      </c>
      <c r="C14004" s="10"/>
    </row>
    <row r="14005" spans="1:3">
      <c r="A14005" s="21">
        <v>534</v>
      </c>
      <c r="B14005" s="6">
        <f>$B13396+$B12786+$B12176</f>
        <v>0</v>
      </c>
      <c r="C14005" s="10"/>
    </row>
    <row r="14006" spans="1:3">
      <c r="A14006" s="21">
        <v>535</v>
      </c>
      <c r="B14006" s="6">
        <f>$B13397+$B12787+$B12177</f>
        <v>0</v>
      </c>
      <c r="C14006" s="10"/>
    </row>
    <row r="14007" spans="1:3">
      <c r="A14007" s="21">
        <v>536</v>
      </c>
      <c r="B14007" s="6">
        <f>$B13398+$B12788+$B12178</f>
        <v>0</v>
      </c>
      <c r="C14007" s="10"/>
    </row>
    <row r="14008" spans="1:3">
      <c r="A14008" s="21">
        <v>537</v>
      </c>
      <c r="B14008" s="6">
        <f>$B13399+$B12789+$B12179</f>
        <v>0</v>
      </c>
      <c r="C14008" s="10"/>
    </row>
    <row r="14009" spans="1:3">
      <c r="A14009" s="21">
        <v>538</v>
      </c>
      <c r="B14009" s="6">
        <f>$B13400+$B12790+$B12180</f>
        <v>0</v>
      </c>
      <c r="C14009" s="10"/>
    </row>
    <row r="14010" spans="1:3">
      <c r="A14010" s="21">
        <v>539</v>
      </c>
      <c r="B14010" s="6">
        <f>$B13401+$B12791+$B12181</f>
        <v>0</v>
      </c>
      <c r="C14010" s="10"/>
    </row>
    <row r="14011" spans="1:3">
      <c r="A14011" s="21">
        <v>540</v>
      </c>
      <c r="B14011" s="6">
        <f>$B13402+$B12792+$B12182</f>
        <v>0</v>
      </c>
      <c r="C14011" s="10"/>
    </row>
    <row r="14012" spans="1:3">
      <c r="A14012" s="21">
        <v>541</v>
      </c>
      <c r="B14012" s="6">
        <f>$B13403+$B12793+$B12183</f>
        <v>0</v>
      </c>
      <c r="C14012" s="10"/>
    </row>
    <row r="14013" spans="1:3">
      <c r="A14013" s="21">
        <v>542</v>
      </c>
      <c r="B14013" s="6">
        <f>$B13404+$B12794+$B12184</f>
        <v>0</v>
      </c>
      <c r="C14013" s="10"/>
    </row>
    <row r="14014" spans="1:3">
      <c r="A14014" s="21">
        <v>543</v>
      </c>
      <c r="B14014" s="6">
        <f>$B13405+$B12795+$B12185</f>
        <v>0</v>
      </c>
      <c r="C14014" s="10"/>
    </row>
    <row r="14015" spans="1:3">
      <c r="A14015" s="21">
        <v>544</v>
      </c>
      <c r="B14015" s="6">
        <f>$B13406+$B12796+$B12186</f>
        <v>0</v>
      </c>
      <c r="C14015" s="10"/>
    </row>
    <row r="14016" spans="1:3">
      <c r="A14016" s="21">
        <v>545</v>
      </c>
      <c r="B14016" s="6">
        <f>$B13407+$B12797+$B12187</f>
        <v>0</v>
      </c>
      <c r="C14016" s="10"/>
    </row>
    <row r="14017" spans="1:3">
      <c r="A14017" s="21">
        <v>546</v>
      </c>
      <c r="B14017" s="6">
        <f>$B13408+$B12798+$B12188</f>
        <v>0</v>
      </c>
      <c r="C14017" s="10"/>
    </row>
    <row r="14018" spans="1:3">
      <c r="A14018" s="21">
        <v>547</v>
      </c>
      <c r="B14018" s="6">
        <f>$B13409+$B12799+$B12189</f>
        <v>0</v>
      </c>
      <c r="C14018" s="10"/>
    </row>
    <row r="14019" spans="1:3">
      <c r="A14019" s="21">
        <v>548</v>
      </c>
      <c r="B14019" s="6">
        <f>$B13410+$B12800+$B12190</f>
        <v>0</v>
      </c>
      <c r="C14019" s="10"/>
    </row>
    <row r="14020" spans="1:3">
      <c r="A14020" s="21">
        <v>549</v>
      </c>
      <c r="B14020" s="6">
        <f>$B13411+$B12801+$B12191</f>
        <v>0</v>
      </c>
      <c r="C14020" s="10"/>
    </row>
    <row r="14021" spans="1:3">
      <c r="A14021" s="21">
        <v>550</v>
      </c>
      <c r="B14021" s="6">
        <f>$B13412+$B12802+$B12192</f>
        <v>0</v>
      </c>
      <c r="C14021" s="10"/>
    </row>
    <row r="14022" spans="1:3">
      <c r="A14022" s="21">
        <v>551</v>
      </c>
      <c r="B14022" s="6">
        <f>$B13413+$B12803+$B12193</f>
        <v>0</v>
      </c>
      <c r="C14022" s="10"/>
    </row>
    <row r="14023" spans="1:3">
      <c r="A14023" s="21">
        <v>552</v>
      </c>
      <c r="B14023" s="6">
        <f>$B13414+$B12804+$B12194</f>
        <v>0</v>
      </c>
      <c r="C14023" s="10"/>
    </row>
    <row r="14024" spans="1:3">
      <c r="A14024" s="21">
        <v>553</v>
      </c>
      <c r="B14024" s="6">
        <f>$B13415+$B12805+$B12195</f>
        <v>0</v>
      </c>
      <c r="C14024" s="10"/>
    </row>
    <row r="14025" spans="1:3">
      <c r="A14025" s="21">
        <v>554</v>
      </c>
      <c r="B14025" s="6">
        <f>$B13416+$B12806+$B12196</f>
        <v>0</v>
      </c>
      <c r="C14025" s="10"/>
    </row>
    <row r="14026" spans="1:3">
      <c r="A14026" s="21">
        <v>555</v>
      </c>
      <c r="B14026" s="6">
        <f>$B13417+$B12807+$B12197</f>
        <v>0</v>
      </c>
      <c r="C14026" s="10"/>
    </row>
    <row r="14027" spans="1:3">
      <c r="A14027" s="21">
        <v>556</v>
      </c>
      <c r="B14027" s="6">
        <f>$B13418+$B12808+$B12198</f>
        <v>0</v>
      </c>
      <c r="C14027" s="10"/>
    </row>
    <row r="14028" spans="1:3">
      <c r="A14028" s="21">
        <v>557</v>
      </c>
      <c r="B14028" s="6">
        <f>$B13419+$B12809+$B12199</f>
        <v>0</v>
      </c>
      <c r="C14028" s="10"/>
    </row>
    <row r="14029" spans="1:3">
      <c r="A14029" s="21">
        <v>558</v>
      </c>
      <c r="B14029" s="6">
        <f>$B13420+$B12810+$B12200</f>
        <v>0</v>
      </c>
      <c r="C14029" s="10"/>
    </row>
    <row r="14030" spans="1:3">
      <c r="A14030" s="21">
        <v>559</v>
      </c>
      <c r="B14030" s="6">
        <f>$B13421+$B12811+$B12201</f>
        <v>0</v>
      </c>
      <c r="C14030" s="10"/>
    </row>
    <row r="14031" spans="1:3">
      <c r="A14031" s="21">
        <v>560</v>
      </c>
      <c r="B14031" s="6">
        <f>$B13422+$B12812+$B12202</f>
        <v>0</v>
      </c>
      <c r="C14031" s="10"/>
    </row>
    <row r="14032" spans="1:3">
      <c r="A14032" s="21">
        <v>561</v>
      </c>
      <c r="B14032" s="6">
        <f>$B13423+$B12813+$B12203</f>
        <v>0</v>
      </c>
      <c r="C14032" s="10"/>
    </row>
    <row r="14033" spans="1:3">
      <c r="A14033" s="21">
        <v>562</v>
      </c>
      <c r="B14033" s="6">
        <f>$B13424+$B12814+$B12204</f>
        <v>0</v>
      </c>
      <c r="C14033" s="10"/>
    </row>
    <row r="14034" spans="1:3">
      <c r="A14034" s="21">
        <v>563</v>
      </c>
      <c r="B14034" s="6">
        <f>$B13425+$B12815+$B12205</f>
        <v>0</v>
      </c>
      <c r="C14034" s="10"/>
    </row>
    <row r="14035" spans="1:3">
      <c r="A14035" s="21">
        <v>564</v>
      </c>
      <c r="B14035" s="6">
        <f>$B13426+$B12816+$B12206</f>
        <v>0</v>
      </c>
      <c r="C14035" s="10"/>
    </row>
    <row r="14036" spans="1:3">
      <c r="A14036" s="21">
        <v>565</v>
      </c>
      <c r="B14036" s="6">
        <f>$B13427+$B12817+$B12207</f>
        <v>0</v>
      </c>
      <c r="C14036" s="10"/>
    </row>
    <row r="14037" spans="1:3">
      <c r="A14037" s="21">
        <v>566</v>
      </c>
      <c r="B14037" s="6">
        <f>$B13428+$B12818+$B12208</f>
        <v>0</v>
      </c>
      <c r="C14037" s="10"/>
    </row>
    <row r="14038" spans="1:3">
      <c r="A14038" s="21">
        <v>567</v>
      </c>
      <c r="B14038" s="6">
        <f>$B13429+$B12819+$B12209</f>
        <v>0</v>
      </c>
      <c r="C14038" s="10"/>
    </row>
    <row r="14039" spans="1:3">
      <c r="A14039" s="21">
        <v>568</v>
      </c>
      <c r="B14039" s="6">
        <f>$B13430+$B12820+$B12210</f>
        <v>0</v>
      </c>
      <c r="C14039" s="10"/>
    </row>
    <row r="14040" spans="1:3">
      <c r="A14040" s="21">
        <v>569</v>
      </c>
      <c r="B14040" s="6">
        <f>$B13431+$B12821+$B12211</f>
        <v>0</v>
      </c>
      <c r="C14040" s="10"/>
    </row>
    <row r="14041" spans="1:3">
      <c r="A14041" s="21">
        <v>570</v>
      </c>
      <c r="B14041" s="6">
        <f>$B13432+$B12822+$B12212</f>
        <v>0</v>
      </c>
      <c r="C14041" s="10"/>
    </row>
    <row r="14042" spans="1:3">
      <c r="A14042" s="21">
        <v>571</v>
      </c>
      <c r="B14042" s="6">
        <f>$B13433+$B12823+$B12213</f>
        <v>0</v>
      </c>
      <c r="C14042" s="10"/>
    </row>
    <row r="14043" spans="1:3">
      <c r="A14043" s="21">
        <v>572</v>
      </c>
      <c r="B14043" s="6">
        <f>$B13434+$B12824+$B12214</f>
        <v>0</v>
      </c>
      <c r="C14043" s="10"/>
    </row>
    <row r="14044" spans="1:3">
      <c r="A14044" s="21">
        <v>573</v>
      </c>
      <c r="B14044" s="6">
        <f>$B13435+$B12825+$B12215</f>
        <v>0</v>
      </c>
      <c r="C14044" s="10"/>
    </row>
    <row r="14045" spans="1:3">
      <c r="A14045" s="21">
        <v>574</v>
      </c>
      <c r="B14045" s="6">
        <f>$B13436+$B12826+$B12216</f>
        <v>0</v>
      </c>
      <c r="C14045" s="10"/>
    </row>
    <row r="14046" spans="1:3">
      <c r="A14046" s="21">
        <v>575</v>
      </c>
      <c r="B14046" s="6">
        <f>$B13437+$B12827+$B12217</f>
        <v>0</v>
      </c>
      <c r="C14046" s="10"/>
    </row>
    <row r="14047" spans="1:3">
      <c r="A14047" s="21">
        <v>576</v>
      </c>
      <c r="B14047" s="6">
        <f>$B13438+$B12828+$B12218</f>
        <v>0</v>
      </c>
      <c r="C14047" s="10"/>
    </row>
    <row r="14048" spans="1:3">
      <c r="A14048" s="21">
        <v>577</v>
      </c>
      <c r="B14048" s="6">
        <f>$B13439+$B12829+$B12219</f>
        <v>0</v>
      </c>
      <c r="C14048" s="10"/>
    </row>
    <row r="14049" spans="1:3">
      <c r="A14049" s="21">
        <v>578</v>
      </c>
      <c r="B14049" s="6">
        <f>$B13440+$B12830+$B12220</f>
        <v>0</v>
      </c>
      <c r="C14049" s="10"/>
    </row>
    <row r="14050" spans="1:3">
      <c r="A14050" s="21">
        <v>579</v>
      </c>
      <c r="B14050" s="6">
        <f>$B13441+$B12831+$B12221</f>
        <v>0</v>
      </c>
      <c r="C14050" s="10"/>
    </row>
    <row r="14051" spans="1:3">
      <c r="A14051" s="21">
        <v>580</v>
      </c>
      <c r="B14051" s="6">
        <f>$B13442+$B12832+$B12222</f>
        <v>0</v>
      </c>
      <c r="C14051" s="10"/>
    </row>
    <row r="14052" spans="1:3">
      <c r="A14052" s="21">
        <v>581</v>
      </c>
      <c r="B14052" s="6">
        <f>$B13443+$B12833+$B12223</f>
        <v>0</v>
      </c>
      <c r="C14052" s="10"/>
    </row>
    <row r="14053" spans="1:3">
      <c r="A14053" s="21">
        <v>582</v>
      </c>
      <c r="B14053" s="6">
        <f>$B13444+$B12834+$B12224</f>
        <v>0</v>
      </c>
      <c r="C14053" s="10"/>
    </row>
    <row r="14054" spans="1:3">
      <c r="A14054" s="21">
        <v>583</v>
      </c>
      <c r="B14054" s="6">
        <f>$B13445+$B12835+$B12225</f>
        <v>0</v>
      </c>
      <c r="C14054" s="10"/>
    </row>
    <row r="14055" spans="1:3">
      <c r="A14055" s="21">
        <v>584</v>
      </c>
      <c r="B14055" s="6">
        <f>$B13446+$B12836+$B12226</f>
        <v>0</v>
      </c>
      <c r="C14055" s="10"/>
    </row>
    <row r="14056" spans="1:3">
      <c r="A14056" s="21">
        <v>585</v>
      </c>
      <c r="B14056" s="6">
        <f>$B13447+$B12837+$B12227</f>
        <v>0</v>
      </c>
      <c r="C14056" s="10"/>
    </row>
    <row r="14057" spans="1:3">
      <c r="A14057" s="21">
        <v>586</v>
      </c>
      <c r="B14057" s="6">
        <f>$B13448+$B12838+$B12228</f>
        <v>0</v>
      </c>
      <c r="C14057" s="10"/>
    </row>
    <row r="14058" spans="1:3">
      <c r="A14058" s="21">
        <v>587</v>
      </c>
      <c r="B14058" s="6">
        <f>$B13449+$B12839+$B12229</f>
        <v>0</v>
      </c>
      <c r="C14058" s="10"/>
    </row>
    <row r="14059" spans="1:3">
      <c r="A14059" s="21">
        <v>588</v>
      </c>
      <c r="B14059" s="6">
        <f>$B13450+$B12840+$B12230</f>
        <v>0</v>
      </c>
      <c r="C14059" s="10"/>
    </row>
    <row r="14060" spans="1:3">
      <c r="A14060" s="21">
        <v>589</v>
      </c>
      <c r="B14060" s="6">
        <f>$B13451+$B12841+$B12231</f>
        <v>0</v>
      </c>
      <c r="C14060" s="10"/>
    </row>
    <row r="14061" spans="1:3">
      <c r="A14061" s="21">
        <v>590</v>
      </c>
      <c r="B14061" s="6">
        <f>$B13452+$B12842+$B12232</f>
        <v>0</v>
      </c>
      <c r="C14061" s="10"/>
    </row>
    <row r="14062" spans="1:3">
      <c r="A14062" s="21">
        <v>591</v>
      </c>
      <c r="B14062" s="6">
        <f>$B13453+$B12843+$B12233</f>
        <v>0</v>
      </c>
      <c r="C14062" s="10"/>
    </row>
    <row r="14063" spans="1:3">
      <c r="A14063" s="21">
        <v>592</v>
      </c>
      <c r="B14063" s="6">
        <f>$B13454+$B12844+$B12234</f>
        <v>0</v>
      </c>
      <c r="C14063" s="10"/>
    </row>
    <row r="14064" spans="1:3">
      <c r="A14064" s="21">
        <v>593</v>
      </c>
      <c r="B14064" s="6">
        <f>$B13455+$B12845+$B12235</f>
        <v>0</v>
      </c>
      <c r="C14064" s="10"/>
    </row>
    <row r="14065" spans="1:3">
      <c r="A14065" s="21">
        <v>594</v>
      </c>
      <c r="B14065" s="6">
        <f>$B13456+$B12846+$B12236</f>
        <v>0</v>
      </c>
      <c r="C14065" s="10"/>
    </row>
    <row r="14066" spans="1:3">
      <c r="A14066" s="21">
        <v>595</v>
      </c>
      <c r="B14066" s="6">
        <f>$B13457+$B12847+$B12237</f>
        <v>0</v>
      </c>
      <c r="C14066" s="10"/>
    </row>
    <row r="14067" spans="1:3">
      <c r="A14067" s="21">
        <v>596</v>
      </c>
      <c r="B14067" s="6">
        <f>$B13458+$B12848+$B12238</f>
        <v>0</v>
      </c>
      <c r="C14067" s="10"/>
    </row>
    <row r="14068" spans="1:3">
      <c r="A14068" s="21">
        <v>597</v>
      </c>
      <c r="B14068" s="6">
        <f>$B13459+$B12849+$B12239</f>
        <v>0</v>
      </c>
      <c r="C14068" s="10"/>
    </row>
    <row r="14069" spans="1:3">
      <c r="A14069" s="21">
        <v>598</v>
      </c>
      <c r="B14069" s="6">
        <f>$B13460+$B12850+$B12240</f>
        <v>0</v>
      </c>
      <c r="C14069" s="10"/>
    </row>
    <row r="14070" spans="1:3">
      <c r="A14070" s="21">
        <v>599</v>
      </c>
      <c r="B14070" s="6">
        <f>$B13461+$B12851+$B12241</f>
        <v>0</v>
      </c>
      <c r="C14070" s="10"/>
    </row>
    <row r="14071" spans="1:3">
      <c r="A14071" s="21">
        <v>600</v>
      </c>
      <c r="B14071" s="6">
        <f>$B13462+$B12852+$B12242</f>
        <v>0</v>
      </c>
      <c r="C14071" s="10"/>
    </row>
    <row r="14073" spans="1:3" ht="21" customHeight="1">
      <c r="A14073" s="1" t="s">
        <v>378</v>
      </c>
    </row>
    <row r="14074" spans="1:3">
      <c r="A14074" s="2" t="s">
        <v>254</v>
      </c>
    </row>
    <row r="14075" spans="1:3">
      <c r="A14075" s="12" t="s">
        <v>379</v>
      </c>
    </row>
    <row r="14076" spans="1:3">
      <c r="A14076" s="12" t="s">
        <v>316</v>
      </c>
    </row>
    <row r="14077" spans="1:3">
      <c r="A14077" s="2" t="s">
        <v>317</v>
      </c>
    </row>
    <row r="14079" spans="1:3">
      <c r="B14079" s="3" t="s">
        <v>380</v>
      </c>
    </row>
    <row r="14080" spans="1:3">
      <c r="A14080" s="11" t="s">
        <v>380</v>
      </c>
      <c r="B14080" s="23">
        <f>SUMPRODUCT(B$13472:B$14071,$B$5533:$B$6132)</f>
        <v>0</v>
      </c>
      <c r="C14080" s="10"/>
    </row>
    <row r="14082" spans="1:3" ht="21" customHeight="1">
      <c r="A14082" s="1" t="s">
        <v>381</v>
      </c>
    </row>
    <row r="14083" spans="1:3">
      <c r="A14083" s="2" t="s">
        <v>254</v>
      </c>
    </row>
    <row r="14084" spans="1:3">
      <c r="A14084" s="12" t="s">
        <v>382</v>
      </c>
    </row>
    <row r="14085" spans="1:3">
      <c r="A14085" s="12" t="s">
        <v>340</v>
      </c>
    </row>
    <row r="14086" spans="1:3">
      <c r="A14086" s="12" t="s">
        <v>383</v>
      </c>
    </row>
    <row r="14087" spans="1:3">
      <c r="A14087" s="12" t="s">
        <v>384</v>
      </c>
    </row>
    <row r="14088" spans="1:3">
      <c r="A14088" s="2" t="s">
        <v>385</v>
      </c>
    </row>
    <row r="14090" spans="1:3">
      <c r="B14090" s="3" t="s">
        <v>386</v>
      </c>
    </row>
    <row r="14091" spans="1:3">
      <c r="A14091" s="21">
        <v>1</v>
      </c>
      <c r="B14091" s="23">
        <f>IF(B7978,'935'!H7*B7978/(B5533+B8587+B7978),0)</f>
        <v>0</v>
      </c>
      <c r="C14091" s="10"/>
    </row>
    <row r="14092" spans="1:3">
      <c r="A14092" s="21">
        <v>2</v>
      </c>
      <c r="B14092" s="23">
        <f>IF(B7979,'935'!H8*B7979/(B5534+B8588+B7979),0)</f>
        <v>0</v>
      </c>
      <c r="C14092" s="10"/>
    </row>
    <row r="14093" spans="1:3">
      <c r="A14093" s="21">
        <v>3</v>
      </c>
      <c r="B14093" s="23">
        <f>IF(B7980,'935'!H9*B7980/(B5535+B8589+B7980),0)</f>
        <v>0</v>
      </c>
      <c r="C14093" s="10"/>
    </row>
    <row r="14094" spans="1:3">
      <c r="A14094" s="21">
        <v>4</v>
      </c>
      <c r="B14094" s="23">
        <f>IF(B7981,'935'!H10*B7981/(B5536+B8590+B7981),0)</f>
        <v>0</v>
      </c>
      <c r="C14094" s="10"/>
    </row>
    <row r="14095" spans="1:3">
      <c r="A14095" s="21">
        <v>5</v>
      </c>
      <c r="B14095" s="23">
        <f>IF(B7982,'935'!H11*B7982/(B5537+B8591+B7982),0)</f>
        <v>0</v>
      </c>
      <c r="C14095" s="10"/>
    </row>
    <row r="14096" spans="1:3">
      <c r="A14096" s="21">
        <v>6</v>
      </c>
      <c r="B14096" s="23">
        <f>IF(B7983,'935'!H12*B7983/(B5538+B8592+B7983),0)</f>
        <v>0</v>
      </c>
      <c r="C14096" s="10"/>
    </row>
    <row r="14097" spans="1:3">
      <c r="A14097" s="21">
        <v>7</v>
      </c>
      <c r="B14097" s="23">
        <f>IF(B7984,'935'!H13*B7984/(B5539+B8593+B7984),0)</f>
        <v>0</v>
      </c>
      <c r="C14097" s="10"/>
    </row>
    <row r="14098" spans="1:3">
      <c r="A14098" s="21">
        <v>8</v>
      </c>
      <c r="B14098" s="23">
        <f>IF(B7985,'935'!H14*B7985/(B5540+B8594+B7985),0)</f>
        <v>0</v>
      </c>
      <c r="C14098" s="10"/>
    </row>
    <row r="14099" spans="1:3">
      <c r="A14099" s="21">
        <v>9</v>
      </c>
      <c r="B14099" s="23">
        <f>IF(B7986,'935'!H15*B7986/(B5541+B8595+B7986),0)</f>
        <v>0</v>
      </c>
      <c r="C14099" s="10"/>
    </row>
    <row r="14100" spans="1:3">
      <c r="A14100" s="21">
        <v>10</v>
      </c>
      <c r="B14100" s="23">
        <f>IF(B7987,'935'!H16*B7987/(B5542+B8596+B7987),0)</f>
        <v>0</v>
      </c>
      <c r="C14100" s="10"/>
    </row>
    <row r="14101" spans="1:3">
      <c r="A14101" s="21">
        <v>11</v>
      </c>
      <c r="B14101" s="23">
        <f>IF(B7988,'935'!H17*B7988/(B5543+B8597+B7988),0)</f>
        <v>0</v>
      </c>
      <c r="C14101" s="10"/>
    </row>
    <row r="14102" spans="1:3">
      <c r="A14102" s="21">
        <v>12</v>
      </c>
      <c r="B14102" s="23">
        <f>IF(B7989,'935'!H18*B7989/(B5544+B8598+B7989),0)</f>
        <v>0</v>
      </c>
      <c r="C14102" s="10"/>
    </row>
    <row r="14103" spans="1:3">
      <c r="A14103" s="21">
        <v>13</v>
      </c>
      <c r="B14103" s="23">
        <f>IF(B7990,'935'!H19*B7990/(B5545+B8599+B7990),0)</f>
        <v>0</v>
      </c>
      <c r="C14103" s="10"/>
    </row>
    <row r="14104" spans="1:3">
      <c r="A14104" s="21">
        <v>14</v>
      </c>
      <c r="B14104" s="23">
        <f>IF(B7991,'935'!H20*B7991/(B5546+B8600+B7991),0)</f>
        <v>0</v>
      </c>
      <c r="C14104" s="10"/>
    </row>
    <row r="14105" spans="1:3">
      <c r="A14105" s="21">
        <v>15</v>
      </c>
      <c r="B14105" s="23">
        <f>IF(B7992,'935'!H21*B7992/(B5547+B8601+B7992),0)</f>
        <v>0</v>
      </c>
      <c r="C14105" s="10"/>
    </row>
    <row r="14106" spans="1:3">
      <c r="A14106" s="21">
        <v>16</v>
      </c>
      <c r="B14106" s="23">
        <f>IF(B7993,'935'!H22*B7993/(B5548+B8602+B7993),0)</f>
        <v>0</v>
      </c>
      <c r="C14106" s="10"/>
    </row>
    <row r="14107" spans="1:3">
      <c r="A14107" s="21">
        <v>17</v>
      </c>
      <c r="B14107" s="23">
        <f>IF(B7994,'935'!H23*B7994/(B5549+B8603+B7994),0)</f>
        <v>0</v>
      </c>
      <c r="C14107" s="10"/>
    </row>
    <row r="14108" spans="1:3">
      <c r="A14108" s="21">
        <v>18</v>
      </c>
      <c r="B14108" s="23">
        <f>IF(B7995,'935'!H24*B7995/(B5550+B8604+B7995),0)</f>
        <v>0</v>
      </c>
      <c r="C14108" s="10"/>
    </row>
    <row r="14109" spans="1:3">
      <c r="A14109" s="21">
        <v>19</v>
      </c>
      <c r="B14109" s="23">
        <f>IF(B7996,'935'!H25*B7996/(B5551+B8605+B7996),0)</f>
        <v>0</v>
      </c>
      <c r="C14109" s="10"/>
    </row>
    <row r="14110" spans="1:3">
      <c r="A14110" s="21">
        <v>20</v>
      </c>
      <c r="B14110" s="23">
        <f>IF(B7997,'935'!H26*B7997/(B5552+B8606+B7997),0)</f>
        <v>0</v>
      </c>
      <c r="C14110" s="10"/>
    </row>
    <row r="14111" spans="1:3">
      <c r="A14111" s="21">
        <v>21</v>
      </c>
      <c r="B14111" s="23">
        <f>IF(B7998,'935'!H27*B7998/(B5553+B8607+B7998),0)</f>
        <v>0</v>
      </c>
      <c r="C14111" s="10"/>
    </row>
    <row r="14112" spans="1:3">
      <c r="A14112" s="21">
        <v>22</v>
      </c>
      <c r="B14112" s="23">
        <f>IF(B7999,'935'!H28*B7999/(B5554+B8608+B7999),0)</f>
        <v>0</v>
      </c>
      <c r="C14112" s="10"/>
    </row>
    <row r="14113" spans="1:3">
      <c r="A14113" s="21">
        <v>23</v>
      </c>
      <c r="B14113" s="23">
        <f>IF(B8000,'935'!H29*B8000/(B5555+B8609+B8000),0)</f>
        <v>0</v>
      </c>
      <c r="C14113" s="10"/>
    </row>
    <row r="14114" spans="1:3">
      <c r="A14114" s="21">
        <v>24</v>
      </c>
      <c r="B14114" s="23">
        <f>IF(B8001,'935'!H30*B8001/(B5556+B8610+B8001),0)</f>
        <v>0</v>
      </c>
      <c r="C14114" s="10"/>
    </row>
    <row r="14115" spans="1:3">
      <c r="A14115" s="21">
        <v>25</v>
      </c>
      <c r="B14115" s="23">
        <f>IF(B8002,'935'!H31*B8002/(B5557+B8611+B8002),0)</f>
        <v>0</v>
      </c>
      <c r="C14115" s="10"/>
    </row>
    <row r="14116" spans="1:3">
      <c r="A14116" s="21">
        <v>26</v>
      </c>
      <c r="B14116" s="23">
        <f>IF(B8003,'935'!H32*B8003/(B5558+B8612+B8003),0)</f>
        <v>0</v>
      </c>
      <c r="C14116" s="10"/>
    </row>
    <row r="14117" spans="1:3">
      <c r="A14117" s="21">
        <v>27</v>
      </c>
      <c r="B14117" s="23">
        <f>IF(B8004,'935'!H33*B8004/(B5559+B8613+B8004),0)</f>
        <v>0</v>
      </c>
      <c r="C14117" s="10"/>
    </row>
    <row r="14118" spans="1:3">
      <c r="A14118" s="21">
        <v>28</v>
      </c>
      <c r="B14118" s="23">
        <f>IF(B8005,'935'!H34*B8005/(B5560+B8614+B8005),0)</f>
        <v>0</v>
      </c>
      <c r="C14118" s="10"/>
    </row>
    <row r="14119" spans="1:3">
      <c r="A14119" s="21">
        <v>29</v>
      </c>
      <c r="B14119" s="23">
        <f>IF(B8006,'935'!H35*B8006/(B5561+B8615+B8006),0)</f>
        <v>0</v>
      </c>
      <c r="C14119" s="10"/>
    </row>
    <row r="14120" spans="1:3">
      <c r="A14120" s="21">
        <v>30</v>
      </c>
      <c r="B14120" s="23">
        <f>IF(B8007,'935'!H36*B8007/(B5562+B8616+B8007),0)</f>
        <v>0</v>
      </c>
      <c r="C14120" s="10"/>
    </row>
    <row r="14121" spans="1:3">
      <c r="A14121" s="21">
        <v>31</v>
      </c>
      <c r="B14121" s="23">
        <f>IF(B8008,'935'!H37*B8008/(B5563+B8617+B8008),0)</f>
        <v>0</v>
      </c>
      <c r="C14121" s="10"/>
    </row>
    <row r="14122" spans="1:3">
      <c r="A14122" s="21">
        <v>32</v>
      </c>
      <c r="B14122" s="23">
        <f>IF(B8009,'935'!H38*B8009/(B5564+B8618+B8009),0)</f>
        <v>0</v>
      </c>
      <c r="C14122" s="10"/>
    </row>
    <row r="14123" spans="1:3">
      <c r="A14123" s="21">
        <v>33</v>
      </c>
      <c r="B14123" s="23">
        <f>IF(B8010,'935'!H39*B8010/(B5565+B8619+B8010),0)</f>
        <v>0</v>
      </c>
      <c r="C14123" s="10"/>
    </row>
    <row r="14124" spans="1:3">
      <c r="A14124" s="21">
        <v>34</v>
      </c>
      <c r="B14124" s="23">
        <f>IF(B8011,'935'!H40*B8011/(B5566+B8620+B8011),0)</f>
        <v>0</v>
      </c>
      <c r="C14124" s="10"/>
    </row>
    <row r="14125" spans="1:3">
      <c r="A14125" s="21">
        <v>35</v>
      </c>
      <c r="B14125" s="23">
        <f>IF(B8012,'935'!H41*B8012/(B5567+B8621+B8012),0)</f>
        <v>0</v>
      </c>
      <c r="C14125" s="10"/>
    </row>
    <row r="14126" spans="1:3">
      <c r="A14126" s="21">
        <v>36</v>
      </c>
      <c r="B14126" s="23">
        <f>IF(B8013,'935'!H42*B8013/(B5568+B8622+B8013),0)</f>
        <v>0</v>
      </c>
      <c r="C14126" s="10"/>
    </row>
    <row r="14127" spans="1:3">
      <c r="A14127" s="21">
        <v>37</v>
      </c>
      <c r="B14127" s="23">
        <f>IF(B8014,'935'!H43*B8014/(B5569+B8623+B8014),0)</f>
        <v>0</v>
      </c>
      <c r="C14127" s="10"/>
    </row>
    <row r="14128" spans="1:3">
      <c r="A14128" s="21">
        <v>38</v>
      </c>
      <c r="B14128" s="23">
        <f>IF(B8015,'935'!H44*B8015/(B5570+B8624+B8015),0)</f>
        <v>0</v>
      </c>
      <c r="C14128" s="10"/>
    </row>
    <row r="14129" spans="1:3">
      <c r="A14129" s="21">
        <v>39</v>
      </c>
      <c r="B14129" s="23">
        <f>IF(B8016,'935'!H45*B8016/(B5571+B8625+B8016),0)</f>
        <v>0</v>
      </c>
      <c r="C14129" s="10"/>
    </row>
    <row r="14130" spans="1:3">
      <c r="A14130" s="21">
        <v>40</v>
      </c>
      <c r="B14130" s="23">
        <f>IF(B8017,'935'!H46*B8017/(B5572+B8626+B8017),0)</f>
        <v>0</v>
      </c>
      <c r="C14130" s="10"/>
    </row>
    <row r="14131" spans="1:3">
      <c r="A14131" s="21">
        <v>41</v>
      </c>
      <c r="B14131" s="23">
        <f>IF(B8018,'935'!H47*B8018/(B5573+B8627+B8018),0)</f>
        <v>0</v>
      </c>
      <c r="C14131" s="10"/>
    </row>
    <row r="14132" spans="1:3">
      <c r="A14132" s="21">
        <v>42</v>
      </c>
      <c r="B14132" s="23">
        <f>IF(B8019,'935'!H48*B8019/(B5574+B8628+B8019),0)</f>
        <v>0</v>
      </c>
      <c r="C14132" s="10"/>
    </row>
    <row r="14133" spans="1:3">
      <c r="A14133" s="21">
        <v>43</v>
      </c>
      <c r="B14133" s="23">
        <f>IF(B8020,'935'!H49*B8020/(B5575+B8629+B8020),0)</f>
        <v>0</v>
      </c>
      <c r="C14133" s="10"/>
    </row>
    <row r="14134" spans="1:3">
      <c r="A14134" s="21">
        <v>44</v>
      </c>
      <c r="B14134" s="23">
        <f>IF(B8021,'935'!H50*B8021/(B5576+B8630+B8021),0)</f>
        <v>0</v>
      </c>
      <c r="C14134" s="10"/>
    </row>
    <row r="14135" spans="1:3">
      <c r="A14135" s="21">
        <v>45</v>
      </c>
      <c r="B14135" s="23">
        <f>IF(B8022,'935'!H51*B8022/(B5577+B8631+B8022),0)</f>
        <v>0</v>
      </c>
      <c r="C14135" s="10"/>
    </row>
    <row r="14136" spans="1:3">
      <c r="A14136" s="21">
        <v>46</v>
      </c>
      <c r="B14136" s="23">
        <f>IF(B8023,'935'!H52*B8023/(B5578+B8632+B8023),0)</f>
        <v>0</v>
      </c>
      <c r="C14136" s="10"/>
    </row>
    <row r="14137" spans="1:3">
      <c r="A14137" s="21">
        <v>47</v>
      </c>
      <c r="B14137" s="23">
        <f>IF(B8024,'935'!H53*B8024/(B5579+B8633+B8024),0)</f>
        <v>0</v>
      </c>
      <c r="C14137" s="10"/>
    </row>
    <row r="14138" spans="1:3">
      <c r="A14138" s="21">
        <v>48</v>
      </c>
      <c r="B14138" s="23">
        <f>IF(B8025,'935'!H54*B8025/(B5580+B8634+B8025),0)</f>
        <v>0</v>
      </c>
      <c r="C14138" s="10"/>
    </row>
    <row r="14139" spans="1:3">
      <c r="A14139" s="21">
        <v>49</v>
      </c>
      <c r="B14139" s="23">
        <f>IF(B8026,'935'!H55*B8026/(B5581+B8635+B8026),0)</f>
        <v>0</v>
      </c>
      <c r="C14139" s="10"/>
    </row>
    <row r="14140" spans="1:3">
      <c r="A14140" s="21">
        <v>50</v>
      </c>
      <c r="B14140" s="23">
        <f>IF(B8027,'935'!H56*B8027/(B5582+B8636+B8027),0)</f>
        <v>0</v>
      </c>
      <c r="C14140" s="10"/>
    </row>
    <row r="14141" spans="1:3">
      <c r="A14141" s="21">
        <v>51</v>
      </c>
      <c r="B14141" s="23">
        <f>IF(B8028,'935'!H57*B8028/(B5583+B8637+B8028),0)</f>
        <v>0</v>
      </c>
      <c r="C14141" s="10"/>
    </row>
    <row r="14142" spans="1:3">
      <c r="A14142" s="21">
        <v>52</v>
      </c>
      <c r="B14142" s="23">
        <f>IF(B8029,'935'!H58*B8029/(B5584+B8638+B8029),0)</f>
        <v>0</v>
      </c>
      <c r="C14142" s="10"/>
    </row>
    <row r="14143" spans="1:3">
      <c r="A14143" s="21">
        <v>53</v>
      </c>
      <c r="B14143" s="23">
        <f>IF(B8030,'935'!H59*B8030/(B5585+B8639+B8030),0)</f>
        <v>0</v>
      </c>
      <c r="C14143" s="10"/>
    </row>
    <row r="14144" spans="1:3">
      <c r="A14144" s="21">
        <v>54</v>
      </c>
      <c r="B14144" s="23">
        <f>IF(B8031,'935'!H60*B8031/(B5586+B8640+B8031),0)</f>
        <v>0</v>
      </c>
      <c r="C14144" s="10"/>
    </row>
    <row r="14145" spans="1:3">
      <c r="A14145" s="21">
        <v>55</v>
      </c>
      <c r="B14145" s="23">
        <f>IF(B8032,'935'!H61*B8032/(B5587+B8641+B8032),0)</f>
        <v>0</v>
      </c>
      <c r="C14145" s="10"/>
    </row>
    <row r="14146" spans="1:3">
      <c r="A14146" s="21">
        <v>56</v>
      </c>
      <c r="B14146" s="23">
        <f>IF(B8033,'935'!H62*B8033/(B5588+B8642+B8033),0)</f>
        <v>0</v>
      </c>
      <c r="C14146" s="10"/>
    </row>
    <row r="14147" spans="1:3">
      <c r="A14147" s="21">
        <v>57</v>
      </c>
      <c r="B14147" s="23">
        <f>IF(B8034,'935'!H63*B8034/(B5589+B8643+B8034),0)</f>
        <v>0</v>
      </c>
      <c r="C14147" s="10"/>
    </row>
    <row r="14148" spans="1:3">
      <c r="A14148" s="21">
        <v>58</v>
      </c>
      <c r="B14148" s="23">
        <f>IF(B8035,'935'!H64*B8035/(B5590+B8644+B8035),0)</f>
        <v>0</v>
      </c>
      <c r="C14148" s="10"/>
    </row>
    <row r="14149" spans="1:3">
      <c r="A14149" s="21">
        <v>59</v>
      </c>
      <c r="B14149" s="23">
        <f>IF(B8036,'935'!H65*B8036/(B5591+B8645+B8036),0)</f>
        <v>0</v>
      </c>
      <c r="C14149" s="10"/>
    </row>
    <row r="14150" spans="1:3">
      <c r="A14150" s="21">
        <v>60</v>
      </c>
      <c r="B14150" s="23">
        <f>IF(B8037,'935'!H66*B8037/(B5592+B8646+B8037),0)</f>
        <v>0</v>
      </c>
      <c r="C14150" s="10"/>
    </row>
    <row r="14151" spans="1:3">
      <c r="A14151" s="21">
        <v>61</v>
      </c>
      <c r="B14151" s="23">
        <f>IF(B8038,'935'!H67*B8038/(B5593+B8647+B8038),0)</f>
        <v>0</v>
      </c>
      <c r="C14151" s="10"/>
    </row>
    <row r="14152" spans="1:3">
      <c r="A14152" s="21">
        <v>62</v>
      </c>
      <c r="B14152" s="23">
        <f>IF(B8039,'935'!H68*B8039/(B5594+B8648+B8039),0)</f>
        <v>0</v>
      </c>
      <c r="C14152" s="10"/>
    </row>
    <row r="14153" spans="1:3">
      <c r="A14153" s="21">
        <v>63</v>
      </c>
      <c r="B14153" s="23">
        <f>IF(B8040,'935'!H69*B8040/(B5595+B8649+B8040),0)</f>
        <v>0</v>
      </c>
      <c r="C14153" s="10"/>
    </row>
    <row r="14154" spans="1:3">
      <c r="A14154" s="21">
        <v>64</v>
      </c>
      <c r="B14154" s="23">
        <f>IF(B8041,'935'!H70*B8041/(B5596+B8650+B8041),0)</f>
        <v>0</v>
      </c>
      <c r="C14154" s="10"/>
    </row>
    <row r="14155" spans="1:3">
      <c r="A14155" s="21">
        <v>65</v>
      </c>
      <c r="B14155" s="23">
        <f>IF(B8042,'935'!H71*B8042/(B5597+B8651+B8042),0)</f>
        <v>0</v>
      </c>
      <c r="C14155" s="10"/>
    </row>
    <row r="14156" spans="1:3">
      <c r="A14156" s="21">
        <v>66</v>
      </c>
      <c r="B14156" s="23">
        <f>IF(B8043,'935'!H72*B8043/(B5598+B8652+B8043),0)</f>
        <v>0</v>
      </c>
      <c r="C14156" s="10"/>
    </row>
    <row r="14157" spans="1:3">
      <c r="A14157" s="21">
        <v>67</v>
      </c>
      <c r="B14157" s="23">
        <f>IF(B8044,'935'!H73*B8044/(B5599+B8653+B8044),0)</f>
        <v>0</v>
      </c>
      <c r="C14157" s="10"/>
    </row>
    <row r="14158" spans="1:3">
      <c r="A14158" s="21">
        <v>68</v>
      </c>
      <c r="B14158" s="23">
        <f>IF(B8045,'935'!H74*B8045/(B5600+B8654+B8045),0)</f>
        <v>0</v>
      </c>
      <c r="C14158" s="10"/>
    </row>
    <row r="14159" spans="1:3">
      <c r="A14159" s="21">
        <v>69</v>
      </c>
      <c r="B14159" s="23">
        <f>IF(B8046,'935'!H75*B8046/(B5601+B8655+B8046),0)</f>
        <v>0</v>
      </c>
      <c r="C14159" s="10"/>
    </row>
    <row r="14160" spans="1:3">
      <c r="A14160" s="21">
        <v>70</v>
      </c>
      <c r="B14160" s="23">
        <f>IF(B8047,'935'!H76*B8047/(B5602+B8656+B8047),0)</f>
        <v>0</v>
      </c>
      <c r="C14160" s="10"/>
    </row>
    <row r="14161" spans="1:3">
      <c r="A14161" s="21">
        <v>71</v>
      </c>
      <c r="B14161" s="23">
        <f>IF(B8048,'935'!H77*B8048/(B5603+B8657+B8048),0)</f>
        <v>0</v>
      </c>
      <c r="C14161" s="10"/>
    </row>
    <row r="14162" spans="1:3">
      <c r="A14162" s="21">
        <v>72</v>
      </c>
      <c r="B14162" s="23">
        <f>IF(B8049,'935'!H78*B8049/(B5604+B8658+B8049),0)</f>
        <v>0</v>
      </c>
      <c r="C14162" s="10"/>
    </row>
    <row r="14163" spans="1:3">
      <c r="A14163" s="21">
        <v>73</v>
      </c>
      <c r="B14163" s="23">
        <f>IF(B8050,'935'!H79*B8050/(B5605+B8659+B8050),0)</f>
        <v>0</v>
      </c>
      <c r="C14163" s="10"/>
    </row>
    <row r="14164" spans="1:3">
      <c r="A14164" s="21">
        <v>74</v>
      </c>
      <c r="B14164" s="23">
        <f>IF(B8051,'935'!H80*B8051/(B5606+B8660+B8051),0)</f>
        <v>0</v>
      </c>
      <c r="C14164" s="10"/>
    </row>
    <row r="14165" spans="1:3">
      <c r="A14165" s="21">
        <v>75</v>
      </c>
      <c r="B14165" s="23">
        <f>IF(B8052,'935'!H81*B8052/(B5607+B8661+B8052),0)</f>
        <v>0</v>
      </c>
      <c r="C14165" s="10"/>
    </row>
    <row r="14166" spans="1:3">
      <c r="A14166" s="21">
        <v>76</v>
      </c>
      <c r="B14166" s="23">
        <f>IF(B8053,'935'!H82*B8053/(B5608+B8662+B8053),0)</f>
        <v>0</v>
      </c>
      <c r="C14166" s="10"/>
    </row>
    <row r="14167" spans="1:3">
      <c r="A14167" s="21">
        <v>77</v>
      </c>
      <c r="B14167" s="23">
        <f>IF(B8054,'935'!H83*B8054/(B5609+B8663+B8054),0)</f>
        <v>0</v>
      </c>
      <c r="C14167" s="10"/>
    </row>
    <row r="14168" spans="1:3">
      <c r="A14168" s="21">
        <v>78</v>
      </c>
      <c r="B14168" s="23">
        <f>IF(B8055,'935'!H84*B8055/(B5610+B8664+B8055),0)</f>
        <v>0</v>
      </c>
      <c r="C14168" s="10"/>
    </row>
    <row r="14169" spans="1:3">
      <c r="A14169" s="21">
        <v>79</v>
      </c>
      <c r="B14169" s="23">
        <f>IF(B8056,'935'!H85*B8056/(B5611+B8665+B8056),0)</f>
        <v>0</v>
      </c>
      <c r="C14169" s="10"/>
    </row>
    <row r="14170" spans="1:3">
      <c r="A14170" s="21">
        <v>80</v>
      </c>
      <c r="B14170" s="23">
        <f>IF(B8057,'935'!H86*B8057/(B5612+B8666+B8057),0)</f>
        <v>0</v>
      </c>
      <c r="C14170" s="10"/>
    </row>
    <row r="14171" spans="1:3">
      <c r="A14171" s="21">
        <v>81</v>
      </c>
      <c r="B14171" s="23">
        <f>IF(B8058,'935'!H87*B8058/(B5613+B8667+B8058),0)</f>
        <v>0</v>
      </c>
      <c r="C14171" s="10"/>
    </row>
    <row r="14172" spans="1:3">
      <c r="A14172" s="21">
        <v>82</v>
      </c>
      <c r="B14172" s="23">
        <f>IF(B8059,'935'!H88*B8059/(B5614+B8668+B8059),0)</f>
        <v>0</v>
      </c>
      <c r="C14172" s="10"/>
    </row>
    <row r="14173" spans="1:3">
      <c r="A14173" s="21">
        <v>83</v>
      </c>
      <c r="B14173" s="23">
        <f>IF(B8060,'935'!H89*B8060/(B5615+B8669+B8060),0)</f>
        <v>0</v>
      </c>
      <c r="C14173" s="10"/>
    </row>
    <row r="14174" spans="1:3">
      <c r="A14174" s="21">
        <v>84</v>
      </c>
      <c r="B14174" s="23">
        <f>IF(B8061,'935'!H90*B8061/(B5616+B8670+B8061),0)</f>
        <v>0</v>
      </c>
      <c r="C14174" s="10"/>
    </row>
    <row r="14175" spans="1:3">
      <c r="A14175" s="21">
        <v>85</v>
      </c>
      <c r="B14175" s="23">
        <f>IF(B8062,'935'!H91*B8062/(B5617+B8671+B8062),0)</f>
        <v>0</v>
      </c>
      <c r="C14175" s="10"/>
    </row>
    <row r="14176" spans="1:3">
      <c r="A14176" s="21">
        <v>86</v>
      </c>
      <c r="B14176" s="23">
        <f>IF(B8063,'935'!H92*B8063/(B5618+B8672+B8063),0)</f>
        <v>0</v>
      </c>
      <c r="C14176" s="10"/>
    </row>
    <row r="14177" spans="1:3">
      <c r="A14177" s="21">
        <v>87</v>
      </c>
      <c r="B14177" s="23">
        <f>IF(B8064,'935'!H93*B8064/(B5619+B8673+B8064),0)</f>
        <v>0</v>
      </c>
      <c r="C14177" s="10"/>
    </row>
    <row r="14178" spans="1:3">
      <c r="A14178" s="21">
        <v>88</v>
      </c>
      <c r="B14178" s="23">
        <f>IF(B8065,'935'!H94*B8065/(B5620+B8674+B8065),0)</f>
        <v>0</v>
      </c>
      <c r="C14178" s="10"/>
    </row>
    <row r="14179" spans="1:3">
      <c r="A14179" s="21">
        <v>89</v>
      </c>
      <c r="B14179" s="23">
        <f>IF(B8066,'935'!H95*B8066/(B5621+B8675+B8066),0)</f>
        <v>0</v>
      </c>
      <c r="C14179" s="10"/>
    </row>
    <row r="14180" spans="1:3">
      <c r="A14180" s="21">
        <v>90</v>
      </c>
      <c r="B14180" s="23">
        <f>IF(B8067,'935'!H96*B8067/(B5622+B8676+B8067),0)</f>
        <v>0</v>
      </c>
      <c r="C14180" s="10"/>
    </row>
    <row r="14181" spans="1:3">
      <c r="A14181" s="21">
        <v>91</v>
      </c>
      <c r="B14181" s="23">
        <f>IF(B8068,'935'!H97*B8068/(B5623+B8677+B8068),0)</f>
        <v>0</v>
      </c>
      <c r="C14181" s="10"/>
    </row>
    <row r="14182" spans="1:3">
      <c r="A14182" s="21">
        <v>92</v>
      </c>
      <c r="B14182" s="23">
        <f>IF(B8069,'935'!H98*B8069/(B5624+B8678+B8069),0)</f>
        <v>0</v>
      </c>
      <c r="C14182" s="10"/>
    </row>
    <row r="14183" spans="1:3">
      <c r="A14183" s="21">
        <v>93</v>
      </c>
      <c r="B14183" s="23">
        <f>IF(B8070,'935'!H99*B8070/(B5625+B8679+B8070),0)</f>
        <v>0</v>
      </c>
      <c r="C14183" s="10"/>
    </row>
    <row r="14184" spans="1:3">
      <c r="A14184" s="21">
        <v>94</v>
      </c>
      <c r="B14184" s="23">
        <f>IF(B8071,'935'!H100*B8071/(B5626+B8680+B8071),0)</f>
        <v>0</v>
      </c>
      <c r="C14184" s="10"/>
    </row>
    <row r="14185" spans="1:3">
      <c r="A14185" s="21">
        <v>95</v>
      </c>
      <c r="B14185" s="23">
        <f>IF(B8072,'935'!H101*B8072/(B5627+B8681+B8072),0)</f>
        <v>0</v>
      </c>
      <c r="C14185" s="10"/>
    </row>
    <row r="14186" spans="1:3">
      <c r="A14186" s="21">
        <v>96</v>
      </c>
      <c r="B14186" s="23">
        <f>IF(B8073,'935'!H102*B8073/(B5628+B8682+B8073),0)</f>
        <v>0</v>
      </c>
      <c r="C14186" s="10"/>
    </row>
    <row r="14187" spans="1:3">
      <c r="A14187" s="21">
        <v>97</v>
      </c>
      <c r="B14187" s="23">
        <f>IF(B8074,'935'!H103*B8074/(B5629+B8683+B8074),0)</f>
        <v>0</v>
      </c>
      <c r="C14187" s="10"/>
    </row>
    <row r="14188" spans="1:3">
      <c r="A14188" s="21">
        <v>98</v>
      </c>
      <c r="B14188" s="23">
        <f>IF(B8075,'935'!H104*B8075/(B5630+B8684+B8075),0)</f>
        <v>0</v>
      </c>
      <c r="C14188" s="10"/>
    </row>
    <row r="14189" spans="1:3">
      <c r="A14189" s="21">
        <v>99</v>
      </c>
      <c r="B14189" s="23">
        <f>IF(B8076,'935'!H105*B8076/(B5631+B8685+B8076),0)</f>
        <v>0</v>
      </c>
      <c r="C14189" s="10"/>
    </row>
    <row r="14190" spans="1:3">
      <c r="A14190" s="21">
        <v>100</v>
      </c>
      <c r="B14190" s="23">
        <f>IF(B8077,'935'!H106*B8077/(B5632+B8686+B8077),0)</f>
        <v>0</v>
      </c>
      <c r="C14190" s="10"/>
    </row>
    <row r="14191" spans="1:3">
      <c r="A14191" s="21">
        <v>101</v>
      </c>
      <c r="B14191" s="23">
        <f>IF(B8078,'935'!H107*B8078/(B5633+B8687+B8078),0)</f>
        <v>0</v>
      </c>
      <c r="C14191" s="10"/>
    </row>
    <row r="14192" spans="1:3">
      <c r="A14192" s="21">
        <v>102</v>
      </c>
      <c r="B14192" s="23">
        <f>IF(B8079,'935'!H108*B8079/(B5634+B8688+B8079),0)</f>
        <v>0</v>
      </c>
      <c r="C14192" s="10"/>
    </row>
    <row r="14193" spans="1:3">
      <c r="A14193" s="21">
        <v>103</v>
      </c>
      <c r="B14193" s="23">
        <f>IF(B8080,'935'!H109*B8080/(B5635+B8689+B8080),0)</f>
        <v>0</v>
      </c>
      <c r="C14193" s="10"/>
    </row>
    <row r="14194" spans="1:3">
      <c r="A14194" s="21">
        <v>104</v>
      </c>
      <c r="B14194" s="23">
        <f>IF(B8081,'935'!H110*B8081/(B5636+B8690+B8081),0)</f>
        <v>0</v>
      </c>
      <c r="C14194" s="10"/>
    </row>
    <row r="14195" spans="1:3">
      <c r="A14195" s="21">
        <v>105</v>
      </c>
      <c r="B14195" s="23">
        <f>IF(B8082,'935'!H111*B8082/(B5637+B8691+B8082),0)</f>
        <v>0</v>
      </c>
      <c r="C14195" s="10"/>
    </row>
    <row r="14196" spans="1:3">
      <c r="A14196" s="21">
        <v>106</v>
      </c>
      <c r="B14196" s="23">
        <f>IF(B8083,'935'!H112*B8083/(B5638+B8692+B8083),0)</f>
        <v>0</v>
      </c>
      <c r="C14196" s="10"/>
    </row>
    <row r="14197" spans="1:3">
      <c r="A14197" s="21">
        <v>107</v>
      </c>
      <c r="B14197" s="23">
        <f>IF(B8084,'935'!H113*B8084/(B5639+B8693+B8084),0)</f>
        <v>0</v>
      </c>
      <c r="C14197" s="10"/>
    </row>
    <row r="14198" spans="1:3">
      <c r="A14198" s="21">
        <v>108</v>
      </c>
      <c r="B14198" s="23">
        <f>IF(B8085,'935'!H114*B8085/(B5640+B8694+B8085),0)</f>
        <v>0</v>
      </c>
      <c r="C14198" s="10"/>
    </row>
    <row r="14199" spans="1:3">
      <c r="A14199" s="21">
        <v>109</v>
      </c>
      <c r="B14199" s="23">
        <f>IF(B8086,'935'!H115*B8086/(B5641+B8695+B8086),0)</f>
        <v>0</v>
      </c>
      <c r="C14199" s="10"/>
    </row>
    <row r="14200" spans="1:3">
      <c r="A14200" s="21">
        <v>110</v>
      </c>
      <c r="B14200" s="23">
        <f>IF(B8087,'935'!H116*B8087/(B5642+B8696+B8087),0)</f>
        <v>0</v>
      </c>
      <c r="C14200" s="10"/>
    </row>
    <row r="14201" spans="1:3">
      <c r="A14201" s="21">
        <v>111</v>
      </c>
      <c r="B14201" s="23">
        <f>IF(B8088,'935'!H117*B8088/(B5643+B8697+B8088),0)</f>
        <v>0</v>
      </c>
      <c r="C14201" s="10"/>
    </row>
    <row r="14202" spans="1:3">
      <c r="A14202" s="21">
        <v>112</v>
      </c>
      <c r="B14202" s="23">
        <f>IF(B8089,'935'!H118*B8089/(B5644+B8698+B8089),0)</f>
        <v>0</v>
      </c>
      <c r="C14202" s="10"/>
    </row>
    <row r="14203" spans="1:3">
      <c r="A14203" s="21">
        <v>113</v>
      </c>
      <c r="B14203" s="23">
        <f>IF(B8090,'935'!H119*B8090/(B5645+B8699+B8090),0)</f>
        <v>0</v>
      </c>
      <c r="C14203" s="10"/>
    </row>
    <row r="14204" spans="1:3">
      <c r="A14204" s="21">
        <v>114</v>
      </c>
      <c r="B14204" s="23">
        <f>IF(B8091,'935'!H120*B8091/(B5646+B8700+B8091),0)</f>
        <v>0</v>
      </c>
      <c r="C14204" s="10"/>
    </row>
    <row r="14205" spans="1:3">
      <c r="A14205" s="21">
        <v>115</v>
      </c>
      <c r="B14205" s="23">
        <f>IF(B8092,'935'!H121*B8092/(B5647+B8701+B8092),0)</f>
        <v>0</v>
      </c>
      <c r="C14205" s="10"/>
    </row>
    <row r="14206" spans="1:3">
      <c r="A14206" s="21">
        <v>116</v>
      </c>
      <c r="B14206" s="23">
        <f>IF(B8093,'935'!H122*B8093/(B5648+B8702+B8093),0)</f>
        <v>0</v>
      </c>
      <c r="C14206" s="10"/>
    </row>
    <row r="14207" spans="1:3">
      <c r="A14207" s="21">
        <v>117</v>
      </c>
      <c r="B14207" s="23">
        <f>IF(B8094,'935'!H123*B8094/(B5649+B8703+B8094),0)</f>
        <v>0</v>
      </c>
      <c r="C14207" s="10"/>
    </row>
    <row r="14208" spans="1:3">
      <c r="A14208" s="21">
        <v>118</v>
      </c>
      <c r="B14208" s="23">
        <f>IF(B8095,'935'!H124*B8095/(B5650+B8704+B8095),0)</f>
        <v>0</v>
      </c>
      <c r="C14208" s="10"/>
    </row>
    <row r="14209" spans="1:3">
      <c r="A14209" s="21">
        <v>119</v>
      </c>
      <c r="B14209" s="23">
        <f>IF(B8096,'935'!H125*B8096/(B5651+B8705+B8096),0)</f>
        <v>0</v>
      </c>
      <c r="C14209" s="10"/>
    </row>
    <row r="14210" spans="1:3">
      <c r="A14210" s="21">
        <v>120</v>
      </c>
      <c r="B14210" s="23">
        <f>IF(B8097,'935'!H126*B8097/(B5652+B8706+B8097),0)</f>
        <v>0</v>
      </c>
      <c r="C14210" s="10"/>
    </row>
    <row r="14211" spans="1:3">
      <c r="A14211" s="21">
        <v>121</v>
      </c>
      <c r="B14211" s="23">
        <f>IF(B8098,'935'!H127*B8098/(B5653+B8707+B8098),0)</f>
        <v>0</v>
      </c>
      <c r="C14211" s="10"/>
    </row>
    <row r="14212" spans="1:3">
      <c r="A14212" s="21">
        <v>122</v>
      </c>
      <c r="B14212" s="23">
        <f>IF(B8099,'935'!H128*B8099/(B5654+B8708+B8099),0)</f>
        <v>0</v>
      </c>
      <c r="C14212" s="10"/>
    </row>
    <row r="14213" spans="1:3">
      <c r="A14213" s="21">
        <v>123</v>
      </c>
      <c r="B14213" s="23">
        <f>IF(B8100,'935'!H129*B8100/(B5655+B8709+B8100),0)</f>
        <v>0</v>
      </c>
      <c r="C14213" s="10"/>
    </row>
    <row r="14214" spans="1:3">
      <c r="A14214" s="21">
        <v>124</v>
      </c>
      <c r="B14214" s="23">
        <f>IF(B8101,'935'!H130*B8101/(B5656+B8710+B8101),0)</f>
        <v>0</v>
      </c>
      <c r="C14214" s="10"/>
    </row>
    <row r="14215" spans="1:3">
      <c r="A14215" s="21">
        <v>125</v>
      </c>
      <c r="B14215" s="23">
        <f>IF(B8102,'935'!H131*B8102/(B5657+B8711+B8102),0)</f>
        <v>0</v>
      </c>
      <c r="C14215" s="10"/>
    </row>
    <row r="14216" spans="1:3">
      <c r="A14216" s="21">
        <v>126</v>
      </c>
      <c r="B14216" s="23">
        <f>IF(B8103,'935'!H132*B8103/(B5658+B8712+B8103),0)</f>
        <v>0</v>
      </c>
      <c r="C14216" s="10"/>
    </row>
    <row r="14217" spans="1:3">
      <c r="A14217" s="21">
        <v>127</v>
      </c>
      <c r="B14217" s="23">
        <f>IF(B8104,'935'!H133*B8104/(B5659+B8713+B8104),0)</f>
        <v>0</v>
      </c>
      <c r="C14217" s="10"/>
    </row>
    <row r="14218" spans="1:3">
      <c r="A14218" s="21">
        <v>128</v>
      </c>
      <c r="B14218" s="23">
        <f>IF(B8105,'935'!H134*B8105/(B5660+B8714+B8105),0)</f>
        <v>0</v>
      </c>
      <c r="C14218" s="10"/>
    </row>
    <row r="14219" spans="1:3">
      <c r="A14219" s="21">
        <v>129</v>
      </c>
      <c r="B14219" s="23">
        <f>IF(B8106,'935'!H135*B8106/(B5661+B8715+B8106),0)</f>
        <v>0</v>
      </c>
      <c r="C14219" s="10"/>
    </row>
    <row r="14220" spans="1:3">
      <c r="A14220" s="21">
        <v>130</v>
      </c>
      <c r="B14220" s="23">
        <f>IF(B8107,'935'!H136*B8107/(B5662+B8716+B8107),0)</f>
        <v>0</v>
      </c>
      <c r="C14220" s="10"/>
    </row>
    <row r="14221" spans="1:3">
      <c r="A14221" s="21">
        <v>131</v>
      </c>
      <c r="B14221" s="23">
        <f>IF(B8108,'935'!H137*B8108/(B5663+B8717+B8108),0)</f>
        <v>0</v>
      </c>
      <c r="C14221" s="10"/>
    </row>
    <row r="14222" spans="1:3">
      <c r="A14222" s="21">
        <v>132</v>
      </c>
      <c r="B14222" s="23">
        <f>IF(B8109,'935'!H138*B8109/(B5664+B8718+B8109),0)</f>
        <v>0</v>
      </c>
      <c r="C14222" s="10"/>
    </row>
    <row r="14223" spans="1:3">
      <c r="A14223" s="21">
        <v>133</v>
      </c>
      <c r="B14223" s="23">
        <f>IF(B8110,'935'!H139*B8110/(B5665+B8719+B8110),0)</f>
        <v>0</v>
      </c>
      <c r="C14223" s="10"/>
    </row>
    <row r="14224" spans="1:3">
      <c r="A14224" s="21">
        <v>134</v>
      </c>
      <c r="B14224" s="23">
        <f>IF(B8111,'935'!H140*B8111/(B5666+B8720+B8111),0)</f>
        <v>0</v>
      </c>
      <c r="C14224" s="10"/>
    </row>
    <row r="14225" spans="1:3">
      <c r="A14225" s="21">
        <v>135</v>
      </c>
      <c r="B14225" s="23">
        <f>IF(B8112,'935'!H141*B8112/(B5667+B8721+B8112),0)</f>
        <v>0</v>
      </c>
      <c r="C14225" s="10"/>
    </row>
    <row r="14226" spans="1:3">
      <c r="A14226" s="21">
        <v>136</v>
      </c>
      <c r="B14226" s="23">
        <f>IF(B8113,'935'!H142*B8113/(B5668+B8722+B8113),0)</f>
        <v>0</v>
      </c>
      <c r="C14226" s="10"/>
    </row>
    <row r="14227" spans="1:3">
      <c r="A14227" s="21">
        <v>137</v>
      </c>
      <c r="B14227" s="23">
        <f>IF(B8114,'935'!H143*B8114/(B5669+B8723+B8114),0)</f>
        <v>0</v>
      </c>
      <c r="C14227" s="10"/>
    </row>
    <row r="14228" spans="1:3">
      <c r="A14228" s="21">
        <v>138</v>
      </c>
      <c r="B14228" s="23">
        <f>IF(B8115,'935'!H144*B8115/(B5670+B8724+B8115),0)</f>
        <v>0</v>
      </c>
      <c r="C14228" s="10"/>
    </row>
    <row r="14229" spans="1:3">
      <c r="A14229" s="21">
        <v>139</v>
      </c>
      <c r="B14229" s="23">
        <f>IF(B8116,'935'!H145*B8116/(B5671+B8725+B8116),0)</f>
        <v>0</v>
      </c>
      <c r="C14229" s="10"/>
    </row>
    <row r="14230" spans="1:3">
      <c r="A14230" s="21">
        <v>140</v>
      </c>
      <c r="B14230" s="23">
        <f>IF(B8117,'935'!H146*B8117/(B5672+B8726+B8117),0)</f>
        <v>0</v>
      </c>
      <c r="C14230" s="10"/>
    </row>
    <row r="14231" spans="1:3">
      <c r="A14231" s="21">
        <v>141</v>
      </c>
      <c r="B14231" s="23">
        <f>IF(B8118,'935'!H147*B8118/(B5673+B8727+B8118),0)</f>
        <v>0</v>
      </c>
      <c r="C14231" s="10"/>
    </row>
    <row r="14232" spans="1:3">
      <c r="A14232" s="21">
        <v>142</v>
      </c>
      <c r="B14232" s="23">
        <f>IF(B8119,'935'!H148*B8119/(B5674+B8728+B8119),0)</f>
        <v>0</v>
      </c>
      <c r="C14232" s="10"/>
    </row>
    <row r="14233" spans="1:3">
      <c r="A14233" s="21">
        <v>143</v>
      </c>
      <c r="B14233" s="23">
        <f>IF(B8120,'935'!H149*B8120/(B5675+B8729+B8120),0)</f>
        <v>0</v>
      </c>
      <c r="C14233" s="10"/>
    </row>
    <row r="14234" spans="1:3">
      <c r="A14234" s="21">
        <v>144</v>
      </c>
      <c r="B14234" s="23">
        <f>IF(B8121,'935'!H150*B8121/(B5676+B8730+B8121),0)</f>
        <v>0</v>
      </c>
      <c r="C14234" s="10"/>
    </row>
    <row r="14235" spans="1:3">
      <c r="A14235" s="21">
        <v>145</v>
      </c>
      <c r="B14235" s="23">
        <f>IF(B8122,'935'!H151*B8122/(B5677+B8731+B8122),0)</f>
        <v>0</v>
      </c>
      <c r="C14235" s="10"/>
    </row>
    <row r="14236" spans="1:3">
      <c r="A14236" s="21">
        <v>146</v>
      </c>
      <c r="B14236" s="23">
        <f>IF(B8123,'935'!H152*B8123/(B5678+B8732+B8123),0)</f>
        <v>0</v>
      </c>
      <c r="C14236" s="10"/>
    </row>
    <row r="14237" spans="1:3">
      <c r="A14237" s="21">
        <v>147</v>
      </c>
      <c r="B14237" s="23">
        <f>IF(B8124,'935'!H153*B8124/(B5679+B8733+B8124),0)</f>
        <v>0</v>
      </c>
      <c r="C14237" s="10"/>
    </row>
    <row r="14238" spans="1:3">
      <c r="A14238" s="21">
        <v>148</v>
      </c>
      <c r="B14238" s="23">
        <f>IF(B8125,'935'!H154*B8125/(B5680+B8734+B8125),0)</f>
        <v>0</v>
      </c>
      <c r="C14238" s="10"/>
    </row>
    <row r="14239" spans="1:3">
      <c r="A14239" s="21">
        <v>149</v>
      </c>
      <c r="B14239" s="23">
        <f>IF(B8126,'935'!H155*B8126/(B5681+B8735+B8126),0)</f>
        <v>0</v>
      </c>
      <c r="C14239" s="10"/>
    </row>
    <row r="14240" spans="1:3">
      <c r="A14240" s="21">
        <v>150</v>
      </c>
      <c r="B14240" s="23">
        <f>IF(B8127,'935'!H156*B8127/(B5682+B8736+B8127),0)</f>
        <v>0</v>
      </c>
      <c r="C14240" s="10"/>
    </row>
    <row r="14241" spans="1:3">
      <c r="A14241" s="21">
        <v>151</v>
      </c>
      <c r="B14241" s="23">
        <f>IF(B8128,'935'!H157*B8128/(B5683+B8737+B8128),0)</f>
        <v>0</v>
      </c>
      <c r="C14241" s="10"/>
    </row>
    <row r="14242" spans="1:3">
      <c r="A14242" s="21">
        <v>152</v>
      </c>
      <c r="B14242" s="23">
        <f>IF(B8129,'935'!H158*B8129/(B5684+B8738+B8129),0)</f>
        <v>0</v>
      </c>
      <c r="C14242" s="10"/>
    </row>
    <row r="14243" spans="1:3">
      <c r="A14243" s="21">
        <v>153</v>
      </c>
      <c r="B14243" s="23">
        <f>IF(B8130,'935'!H159*B8130/(B5685+B8739+B8130),0)</f>
        <v>0</v>
      </c>
      <c r="C14243" s="10"/>
    </row>
    <row r="14244" spans="1:3">
      <c r="A14244" s="21">
        <v>154</v>
      </c>
      <c r="B14244" s="23">
        <f>IF(B8131,'935'!H160*B8131/(B5686+B8740+B8131),0)</f>
        <v>0</v>
      </c>
      <c r="C14244" s="10"/>
    </row>
    <row r="14245" spans="1:3">
      <c r="A14245" s="21">
        <v>155</v>
      </c>
      <c r="B14245" s="23">
        <f>IF(B8132,'935'!H161*B8132/(B5687+B8741+B8132),0)</f>
        <v>0</v>
      </c>
      <c r="C14245" s="10"/>
    </row>
    <row r="14246" spans="1:3">
      <c r="A14246" s="21">
        <v>156</v>
      </c>
      <c r="B14246" s="23">
        <f>IF(B8133,'935'!H162*B8133/(B5688+B8742+B8133),0)</f>
        <v>0</v>
      </c>
      <c r="C14246" s="10"/>
    </row>
    <row r="14247" spans="1:3">
      <c r="A14247" s="21">
        <v>157</v>
      </c>
      <c r="B14247" s="23">
        <f>IF(B8134,'935'!H163*B8134/(B5689+B8743+B8134),0)</f>
        <v>0</v>
      </c>
      <c r="C14247" s="10"/>
    </row>
    <row r="14248" spans="1:3">
      <c r="A14248" s="21">
        <v>158</v>
      </c>
      <c r="B14248" s="23">
        <f>IF(B8135,'935'!H164*B8135/(B5690+B8744+B8135),0)</f>
        <v>0</v>
      </c>
      <c r="C14248" s="10"/>
    </row>
    <row r="14249" spans="1:3">
      <c r="A14249" s="21">
        <v>159</v>
      </c>
      <c r="B14249" s="23">
        <f>IF(B8136,'935'!H165*B8136/(B5691+B8745+B8136),0)</f>
        <v>0</v>
      </c>
      <c r="C14249" s="10"/>
    </row>
    <row r="14250" spans="1:3">
      <c r="A14250" s="21">
        <v>160</v>
      </c>
      <c r="B14250" s="23">
        <f>IF(B8137,'935'!H166*B8137/(B5692+B8746+B8137),0)</f>
        <v>0</v>
      </c>
      <c r="C14250" s="10"/>
    </row>
    <row r="14251" spans="1:3">
      <c r="A14251" s="21">
        <v>161</v>
      </c>
      <c r="B14251" s="23">
        <f>IF(B8138,'935'!H167*B8138/(B5693+B8747+B8138),0)</f>
        <v>0</v>
      </c>
      <c r="C14251" s="10"/>
    </row>
    <row r="14252" spans="1:3">
      <c r="A14252" s="21">
        <v>162</v>
      </c>
      <c r="B14252" s="23">
        <f>IF(B8139,'935'!H168*B8139/(B5694+B8748+B8139),0)</f>
        <v>0</v>
      </c>
      <c r="C14252" s="10"/>
    </row>
    <row r="14253" spans="1:3">
      <c r="A14253" s="21">
        <v>163</v>
      </c>
      <c r="B14253" s="23">
        <f>IF(B8140,'935'!H169*B8140/(B5695+B8749+B8140),0)</f>
        <v>0</v>
      </c>
      <c r="C14253" s="10"/>
    </row>
    <row r="14254" spans="1:3">
      <c r="A14254" s="21">
        <v>164</v>
      </c>
      <c r="B14254" s="23">
        <f>IF(B8141,'935'!H170*B8141/(B5696+B8750+B8141),0)</f>
        <v>0</v>
      </c>
      <c r="C14254" s="10"/>
    </row>
    <row r="14255" spans="1:3">
      <c r="A14255" s="21">
        <v>165</v>
      </c>
      <c r="B14255" s="23">
        <f>IF(B8142,'935'!H171*B8142/(B5697+B8751+B8142),0)</f>
        <v>0</v>
      </c>
      <c r="C14255" s="10"/>
    </row>
    <row r="14256" spans="1:3">
      <c r="A14256" s="21">
        <v>166</v>
      </c>
      <c r="B14256" s="23">
        <f>IF(B8143,'935'!H172*B8143/(B5698+B8752+B8143),0)</f>
        <v>0</v>
      </c>
      <c r="C14256" s="10"/>
    </row>
    <row r="14257" spans="1:3">
      <c r="A14257" s="21">
        <v>167</v>
      </c>
      <c r="B14257" s="23">
        <f>IF(B8144,'935'!H173*B8144/(B5699+B8753+B8144),0)</f>
        <v>0</v>
      </c>
      <c r="C14257" s="10"/>
    </row>
    <row r="14258" spans="1:3">
      <c r="A14258" s="21">
        <v>168</v>
      </c>
      <c r="B14258" s="23">
        <f>IF(B8145,'935'!H174*B8145/(B5700+B8754+B8145),0)</f>
        <v>0</v>
      </c>
      <c r="C14258" s="10"/>
    </row>
    <row r="14259" spans="1:3">
      <c r="A14259" s="21">
        <v>169</v>
      </c>
      <c r="B14259" s="23">
        <f>IF(B8146,'935'!H175*B8146/(B5701+B8755+B8146),0)</f>
        <v>0</v>
      </c>
      <c r="C14259" s="10"/>
    </row>
    <row r="14260" spans="1:3">
      <c r="A14260" s="21">
        <v>170</v>
      </c>
      <c r="B14260" s="23">
        <f>IF(B8147,'935'!H176*B8147/(B5702+B8756+B8147),0)</f>
        <v>0</v>
      </c>
      <c r="C14260" s="10"/>
    </row>
    <row r="14261" spans="1:3">
      <c r="A14261" s="21">
        <v>171</v>
      </c>
      <c r="B14261" s="23">
        <f>IF(B8148,'935'!H177*B8148/(B5703+B8757+B8148),0)</f>
        <v>0</v>
      </c>
      <c r="C14261" s="10"/>
    </row>
    <row r="14262" spans="1:3">
      <c r="A14262" s="21">
        <v>172</v>
      </c>
      <c r="B14262" s="23">
        <f>IF(B8149,'935'!H178*B8149/(B5704+B8758+B8149),0)</f>
        <v>0</v>
      </c>
      <c r="C14262" s="10"/>
    </row>
    <row r="14263" spans="1:3">
      <c r="A14263" s="21">
        <v>173</v>
      </c>
      <c r="B14263" s="23">
        <f>IF(B8150,'935'!H179*B8150/(B5705+B8759+B8150),0)</f>
        <v>0</v>
      </c>
      <c r="C14263" s="10"/>
    </row>
    <row r="14264" spans="1:3">
      <c r="A14264" s="21">
        <v>174</v>
      </c>
      <c r="B14264" s="23">
        <f>IF(B8151,'935'!H180*B8151/(B5706+B8760+B8151),0)</f>
        <v>0</v>
      </c>
      <c r="C14264" s="10"/>
    </row>
    <row r="14265" spans="1:3">
      <c r="A14265" s="21">
        <v>175</v>
      </c>
      <c r="B14265" s="23">
        <f>IF(B8152,'935'!H181*B8152/(B5707+B8761+B8152),0)</f>
        <v>0</v>
      </c>
      <c r="C14265" s="10"/>
    </row>
    <row r="14266" spans="1:3">
      <c r="A14266" s="21">
        <v>176</v>
      </c>
      <c r="B14266" s="23">
        <f>IF(B8153,'935'!H182*B8153/(B5708+B8762+B8153),0)</f>
        <v>0</v>
      </c>
      <c r="C14266" s="10"/>
    </row>
    <row r="14267" spans="1:3">
      <c r="A14267" s="21">
        <v>177</v>
      </c>
      <c r="B14267" s="23">
        <f>IF(B8154,'935'!H183*B8154/(B5709+B8763+B8154),0)</f>
        <v>0</v>
      </c>
      <c r="C14267" s="10"/>
    </row>
    <row r="14268" spans="1:3">
      <c r="A14268" s="21">
        <v>178</v>
      </c>
      <c r="B14268" s="23">
        <f>IF(B8155,'935'!H184*B8155/(B5710+B8764+B8155),0)</f>
        <v>0</v>
      </c>
      <c r="C14268" s="10"/>
    </row>
    <row r="14269" spans="1:3">
      <c r="A14269" s="21">
        <v>179</v>
      </c>
      <c r="B14269" s="23">
        <f>IF(B8156,'935'!H185*B8156/(B5711+B8765+B8156),0)</f>
        <v>0</v>
      </c>
      <c r="C14269" s="10"/>
    </row>
    <row r="14270" spans="1:3">
      <c r="A14270" s="21">
        <v>180</v>
      </c>
      <c r="B14270" s="23">
        <f>IF(B8157,'935'!H186*B8157/(B5712+B8766+B8157),0)</f>
        <v>0</v>
      </c>
      <c r="C14270" s="10"/>
    </row>
    <row r="14271" spans="1:3">
      <c r="A14271" s="21">
        <v>181</v>
      </c>
      <c r="B14271" s="23">
        <f>IF(B8158,'935'!H187*B8158/(B5713+B8767+B8158),0)</f>
        <v>0</v>
      </c>
      <c r="C14271" s="10"/>
    </row>
    <row r="14272" spans="1:3">
      <c r="A14272" s="21">
        <v>182</v>
      </c>
      <c r="B14272" s="23">
        <f>IF(B8159,'935'!H188*B8159/(B5714+B8768+B8159),0)</f>
        <v>0</v>
      </c>
      <c r="C14272" s="10"/>
    </row>
    <row r="14273" spans="1:3">
      <c r="A14273" s="21">
        <v>183</v>
      </c>
      <c r="B14273" s="23">
        <f>IF(B8160,'935'!H189*B8160/(B5715+B8769+B8160),0)</f>
        <v>0</v>
      </c>
      <c r="C14273" s="10"/>
    </row>
    <row r="14274" spans="1:3">
      <c r="A14274" s="21">
        <v>184</v>
      </c>
      <c r="B14274" s="23">
        <f>IF(B8161,'935'!H190*B8161/(B5716+B8770+B8161),0)</f>
        <v>0</v>
      </c>
      <c r="C14274" s="10"/>
    </row>
    <row r="14275" spans="1:3">
      <c r="A14275" s="21">
        <v>185</v>
      </c>
      <c r="B14275" s="23">
        <f>IF(B8162,'935'!H191*B8162/(B5717+B8771+B8162),0)</f>
        <v>0</v>
      </c>
      <c r="C14275" s="10"/>
    </row>
    <row r="14276" spans="1:3">
      <c r="A14276" s="21">
        <v>186</v>
      </c>
      <c r="B14276" s="23">
        <f>IF(B8163,'935'!H192*B8163/(B5718+B8772+B8163),0)</f>
        <v>0</v>
      </c>
      <c r="C14276" s="10"/>
    </row>
    <row r="14277" spans="1:3">
      <c r="A14277" s="21">
        <v>187</v>
      </c>
      <c r="B14277" s="23">
        <f>IF(B8164,'935'!H193*B8164/(B5719+B8773+B8164),0)</f>
        <v>0</v>
      </c>
      <c r="C14277" s="10"/>
    </row>
    <row r="14278" spans="1:3">
      <c r="A14278" s="21">
        <v>188</v>
      </c>
      <c r="B14278" s="23">
        <f>IF(B8165,'935'!H194*B8165/(B5720+B8774+B8165),0)</f>
        <v>0</v>
      </c>
      <c r="C14278" s="10"/>
    </row>
    <row r="14279" spans="1:3">
      <c r="A14279" s="21">
        <v>189</v>
      </c>
      <c r="B14279" s="23">
        <f>IF(B8166,'935'!H195*B8166/(B5721+B8775+B8166),0)</f>
        <v>0</v>
      </c>
      <c r="C14279" s="10"/>
    </row>
    <row r="14280" spans="1:3">
      <c r="A14280" s="21">
        <v>190</v>
      </c>
      <c r="B14280" s="23">
        <f>IF(B8167,'935'!H196*B8167/(B5722+B8776+B8167),0)</f>
        <v>0</v>
      </c>
      <c r="C14280" s="10"/>
    </row>
    <row r="14281" spans="1:3">
      <c r="A14281" s="21">
        <v>191</v>
      </c>
      <c r="B14281" s="23">
        <f>IF(B8168,'935'!H197*B8168/(B5723+B8777+B8168),0)</f>
        <v>0</v>
      </c>
      <c r="C14281" s="10"/>
    </row>
    <row r="14282" spans="1:3">
      <c r="A14282" s="21">
        <v>192</v>
      </c>
      <c r="B14282" s="23">
        <f>IF(B8169,'935'!H198*B8169/(B5724+B8778+B8169),0)</f>
        <v>0</v>
      </c>
      <c r="C14282" s="10"/>
    </row>
    <row r="14283" spans="1:3">
      <c r="A14283" s="21">
        <v>193</v>
      </c>
      <c r="B14283" s="23">
        <f>IF(B8170,'935'!H199*B8170/(B5725+B8779+B8170),0)</f>
        <v>0</v>
      </c>
      <c r="C14283" s="10"/>
    </row>
    <row r="14284" spans="1:3">
      <c r="A14284" s="21">
        <v>194</v>
      </c>
      <c r="B14284" s="23">
        <f>IF(B8171,'935'!H200*B8171/(B5726+B8780+B8171),0)</f>
        <v>0</v>
      </c>
      <c r="C14284" s="10"/>
    </row>
    <row r="14285" spans="1:3">
      <c r="A14285" s="21">
        <v>195</v>
      </c>
      <c r="B14285" s="23">
        <f>IF(B8172,'935'!H201*B8172/(B5727+B8781+B8172),0)</f>
        <v>0</v>
      </c>
      <c r="C14285" s="10"/>
    </row>
    <row r="14286" spans="1:3">
      <c r="A14286" s="21">
        <v>196</v>
      </c>
      <c r="B14286" s="23">
        <f>IF(B8173,'935'!H202*B8173/(B5728+B8782+B8173),0)</f>
        <v>0</v>
      </c>
      <c r="C14286" s="10"/>
    </row>
    <row r="14287" spans="1:3">
      <c r="A14287" s="21">
        <v>197</v>
      </c>
      <c r="B14287" s="23">
        <f>IF(B8174,'935'!H203*B8174/(B5729+B8783+B8174),0)</f>
        <v>0</v>
      </c>
      <c r="C14287" s="10"/>
    </row>
    <row r="14288" spans="1:3">
      <c r="A14288" s="21">
        <v>198</v>
      </c>
      <c r="B14288" s="23">
        <f>IF(B8175,'935'!H204*B8175/(B5730+B8784+B8175),0)</f>
        <v>0</v>
      </c>
      <c r="C14288" s="10"/>
    </row>
    <row r="14289" spans="1:3">
      <c r="A14289" s="21">
        <v>199</v>
      </c>
      <c r="B14289" s="23">
        <f>IF(B8176,'935'!H205*B8176/(B5731+B8785+B8176),0)</f>
        <v>0</v>
      </c>
      <c r="C14289" s="10"/>
    </row>
    <row r="14290" spans="1:3">
      <c r="A14290" s="21">
        <v>200</v>
      </c>
      <c r="B14290" s="23">
        <f>IF(B8177,'935'!H206*B8177/(B5732+B8786+B8177),0)</f>
        <v>0</v>
      </c>
      <c r="C14290" s="10"/>
    </row>
    <row r="14291" spans="1:3">
      <c r="A14291" s="21">
        <v>201</v>
      </c>
      <c r="B14291" s="23">
        <f>IF(B8178,'935'!H207*B8178/(B5733+B8787+B8178),0)</f>
        <v>0</v>
      </c>
      <c r="C14291" s="10"/>
    </row>
    <row r="14292" spans="1:3">
      <c r="A14292" s="21">
        <v>202</v>
      </c>
      <c r="B14292" s="23">
        <f>IF(B8179,'935'!H208*B8179/(B5734+B8788+B8179),0)</f>
        <v>0</v>
      </c>
      <c r="C14292" s="10"/>
    </row>
    <row r="14293" spans="1:3">
      <c r="A14293" s="21">
        <v>203</v>
      </c>
      <c r="B14293" s="23">
        <f>IF(B8180,'935'!H209*B8180/(B5735+B8789+B8180),0)</f>
        <v>0</v>
      </c>
      <c r="C14293" s="10"/>
    </row>
    <row r="14294" spans="1:3">
      <c r="A14294" s="21">
        <v>204</v>
      </c>
      <c r="B14294" s="23">
        <f>IF(B8181,'935'!H210*B8181/(B5736+B8790+B8181),0)</f>
        <v>0</v>
      </c>
      <c r="C14294" s="10"/>
    </row>
    <row r="14295" spans="1:3">
      <c r="A14295" s="21">
        <v>205</v>
      </c>
      <c r="B14295" s="23">
        <f>IF(B8182,'935'!H211*B8182/(B5737+B8791+B8182),0)</f>
        <v>0</v>
      </c>
      <c r="C14295" s="10"/>
    </row>
    <row r="14296" spans="1:3">
      <c r="A14296" s="21">
        <v>206</v>
      </c>
      <c r="B14296" s="23">
        <f>IF(B8183,'935'!H212*B8183/(B5738+B8792+B8183),0)</f>
        <v>0</v>
      </c>
      <c r="C14296" s="10"/>
    </row>
    <row r="14297" spans="1:3">
      <c r="A14297" s="21">
        <v>207</v>
      </c>
      <c r="B14297" s="23">
        <f>IF(B8184,'935'!H213*B8184/(B5739+B8793+B8184),0)</f>
        <v>0</v>
      </c>
      <c r="C14297" s="10"/>
    </row>
    <row r="14298" spans="1:3">
      <c r="A14298" s="21">
        <v>208</v>
      </c>
      <c r="B14298" s="23">
        <f>IF(B8185,'935'!H214*B8185/(B5740+B8794+B8185),0)</f>
        <v>0</v>
      </c>
      <c r="C14298" s="10"/>
    </row>
    <row r="14299" spans="1:3">
      <c r="A14299" s="21">
        <v>209</v>
      </c>
      <c r="B14299" s="23">
        <f>IF(B8186,'935'!H215*B8186/(B5741+B8795+B8186),0)</f>
        <v>0</v>
      </c>
      <c r="C14299" s="10"/>
    </row>
    <row r="14300" spans="1:3">
      <c r="A14300" s="21">
        <v>210</v>
      </c>
      <c r="B14300" s="23">
        <f>IF(B8187,'935'!H216*B8187/(B5742+B8796+B8187),0)</f>
        <v>0</v>
      </c>
      <c r="C14300" s="10"/>
    </row>
    <row r="14301" spans="1:3">
      <c r="A14301" s="21">
        <v>211</v>
      </c>
      <c r="B14301" s="23">
        <f>IF(B8188,'935'!H217*B8188/(B5743+B8797+B8188),0)</f>
        <v>0</v>
      </c>
      <c r="C14301" s="10"/>
    </row>
    <row r="14302" spans="1:3">
      <c r="A14302" s="21">
        <v>212</v>
      </c>
      <c r="B14302" s="23">
        <f>IF(B8189,'935'!H218*B8189/(B5744+B8798+B8189),0)</f>
        <v>0</v>
      </c>
      <c r="C14302" s="10"/>
    </row>
    <row r="14303" spans="1:3">
      <c r="A14303" s="21">
        <v>213</v>
      </c>
      <c r="B14303" s="23">
        <f>IF(B8190,'935'!H219*B8190/(B5745+B8799+B8190),0)</f>
        <v>0</v>
      </c>
      <c r="C14303" s="10"/>
    </row>
    <row r="14304" spans="1:3">
      <c r="A14304" s="21">
        <v>214</v>
      </c>
      <c r="B14304" s="23">
        <f>IF(B8191,'935'!H220*B8191/(B5746+B8800+B8191),0)</f>
        <v>0</v>
      </c>
      <c r="C14304" s="10"/>
    </row>
    <row r="14305" spans="1:3">
      <c r="A14305" s="21">
        <v>215</v>
      </c>
      <c r="B14305" s="23">
        <f>IF(B8192,'935'!H221*B8192/(B5747+B8801+B8192),0)</f>
        <v>0</v>
      </c>
      <c r="C14305" s="10"/>
    </row>
    <row r="14306" spans="1:3">
      <c r="A14306" s="21">
        <v>216</v>
      </c>
      <c r="B14306" s="23">
        <f>IF(B8193,'935'!H222*B8193/(B5748+B8802+B8193),0)</f>
        <v>0</v>
      </c>
      <c r="C14306" s="10"/>
    </row>
    <row r="14307" spans="1:3">
      <c r="A14307" s="21">
        <v>217</v>
      </c>
      <c r="B14307" s="23">
        <f>IF(B8194,'935'!H223*B8194/(B5749+B8803+B8194),0)</f>
        <v>0</v>
      </c>
      <c r="C14307" s="10"/>
    </row>
    <row r="14308" spans="1:3">
      <c r="A14308" s="21">
        <v>218</v>
      </c>
      <c r="B14308" s="23">
        <f>IF(B8195,'935'!H224*B8195/(B5750+B8804+B8195),0)</f>
        <v>0</v>
      </c>
      <c r="C14308" s="10"/>
    </row>
    <row r="14309" spans="1:3">
      <c r="A14309" s="21">
        <v>219</v>
      </c>
      <c r="B14309" s="23">
        <f>IF(B8196,'935'!H225*B8196/(B5751+B8805+B8196),0)</f>
        <v>0</v>
      </c>
      <c r="C14309" s="10"/>
    </row>
    <row r="14310" spans="1:3">
      <c r="A14310" s="21">
        <v>220</v>
      </c>
      <c r="B14310" s="23">
        <f>IF(B8197,'935'!H226*B8197/(B5752+B8806+B8197),0)</f>
        <v>0</v>
      </c>
      <c r="C14310" s="10"/>
    </row>
    <row r="14311" spans="1:3">
      <c r="A14311" s="21">
        <v>221</v>
      </c>
      <c r="B14311" s="23">
        <f>IF(B8198,'935'!H227*B8198/(B5753+B8807+B8198),0)</f>
        <v>0</v>
      </c>
      <c r="C14311" s="10"/>
    </row>
    <row r="14312" spans="1:3">
      <c r="A14312" s="21">
        <v>222</v>
      </c>
      <c r="B14312" s="23">
        <f>IF(B8199,'935'!H228*B8199/(B5754+B8808+B8199),0)</f>
        <v>0</v>
      </c>
      <c r="C14312" s="10"/>
    </row>
    <row r="14313" spans="1:3">
      <c r="A14313" s="21">
        <v>223</v>
      </c>
      <c r="B14313" s="23">
        <f>IF(B8200,'935'!H229*B8200/(B5755+B8809+B8200),0)</f>
        <v>0</v>
      </c>
      <c r="C14313" s="10"/>
    </row>
    <row r="14314" spans="1:3">
      <c r="A14314" s="21">
        <v>224</v>
      </c>
      <c r="B14314" s="23">
        <f>IF(B8201,'935'!H230*B8201/(B5756+B8810+B8201),0)</f>
        <v>0</v>
      </c>
      <c r="C14314" s="10"/>
    </row>
    <row r="14315" spans="1:3">
      <c r="A14315" s="21">
        <v>225</v>
      </c>
      <c r="B14315" s="23">
        <f>IF(B8202,'935'!H231*B8202/(B5757+B8811+B8202),0)</f>
        <v>0</v>
      </c>
      <c r="C14315" s="10"/>
    </row>
    <row r="14316" spans="1:3">
      <c r="A14316" s="21">
        <v>226</v>
      </c>
      <c r="B14316" s="23">
        <f>IF(B8203,'935'!H232*B8203/(B5758+B8812+B8203),0)</f>
        <v>0</v>
      </c>
      <c r="C14316" s="10"/>
    </row>
    <row r="14317" spans="1:3">
      <c r="A14317" s="21">
        <v>227</v>
      </c>
      <c r="B14317" s="23">
        <f>IF(B8204,'935'!H233*B8204/(B5759+B8813+B8204),0)</f>
        <v>0</v>
      </c>
      <c r="C14317" s="10"/>
    </row>
    <row r="14318" spans="1:3">
      <c r="A14318" s="21">
        <v>228</v>
      </c>
      <c r="B14318" s="23">
        <f>IF(B8205,'935'!H234*B8205/(B5760+B8814+B8205),0)</f>
        <v>0</v>
      </c>
      <c r="C14318" s="10"/>
    </row>
    <row r="14319" spans="1:3">
      <c r="A14319" s="21">
        <v>229</v>
      </c>
      <c r="B14319" s="23">
        <f>IF(B8206,'935'!H235*B8206/(B5761+B8815+B8206),0)</f>
        <v>0</v>
      </c>
      <c r="C14319" s="10"/>
    </row>
    <row r="14320" spans="1:3">
      <c r="A14320" s="21">
        <v>230</v>
      </c>
      <c r="B14320" s="23">
        <f>IF(B8207,'935'!H236*B8207/(B5762+B8816+B8207),0)</f>
        <v>0</v>
      </c>
      <c r="C14320" s="10"/>
    </row>
    <row r="14321" spans="1:3">
      <c r="A14321" s="21">
        <v>231</v>
      </c>
      <c r="B14321" s="23">
        <f>IF(B8208,'935'!H237*B8208/(B5763+B8817+B8208),0)</f>
        <v>0</v>
      </c>
      <c r="C14321" s="10"/>
    </row>
    <row r="14322" spans="1:3">
      <c r="A14322" s="21">
        <v>232</v>
      </c>
      <c r="B14322" s="23">
        <f>IF(B8209,'935'!H238*B8209/(B5764+B8818+B8209),0)</f>
        <v>0</v>
      </c>
      <c r="C14322" s="10"/>
    </row>
    <row r="14323" spans="1:3">
      <c r="A14323" s="21">
        <v>233</v>
      </c>
      <c r="B14323" s="23">
        <f>IF(B8210,'935'!H239*B8210/(B5765+B8819+B8210),0)</f>
        <v>0</v>
      </c>
      <c r="C14323" s="10"/>
    </row>
    <row r="14324" spans="1:3">
      <c r="A14324" s="21">
        <v>234</v>
      </c>
      <c r="B14324" s="23">
        <f>IF(B8211,'935'!H240*B8211/(B5766+B8820+B8211),0)</f>
        <v>0</v>
      </c>
      <c r="C14324" s="10"/>
    </row>
    <row r="14325" spans="1:3">
      <c r="A14325" s="21">
        <v>235</v>
      </c>
      <c r="B14325" s="23">
        <f>IF(B8212,'935'!H241*B8212/(B5767+B8821+B8212),0)</f>
        <v>0</v>
      </c>
      <c r="C14325" s="10"/>
    </row>
    <row r="14326" spans="1:3">
      <c r="A14326" s="21">
        <v>236</v>
      </c>
      <c r="B14326" s="23">
        <f>IF(B8213,'935'!H242*B8213/(B5768+B8822+B8213),0)</f>
        <v>0</v>
      </c>
      <c r="C14326" s="10"/>
    </row>
    <row r="14327" spans="1:3">
      <c r="A14327" s="21">
        <v>237</v>
      </c>
      <c r="B14327" s="23">
        <f>IF(B8214,'935'!H243*B8214/(B5769+B8823+B8214),0)</f>
        <v>0</v>
      </c>
      <c r="C14327" s="10"/>
    </row>
    <row r="14328" spans="1:3">
      <c r="A14328" s="21">
        <v>238</v>
      </c>
      <c r="B14328" s="23">
        <f>IF(B8215,'935'!H244*B8215/(B5770+B8824+B8215),0)</f>
        <v>0</v>
      </c>
      <c r="C14328" s="10"/>
    </row>
    <row r="14329" spans="1:3">
      <c r="A14329" s="21">
        <v>239</v>
      </c>
      <c r="B14329" s="23">
        <f>IF(B8216,'935'!H245*B8216/(B5771+B8825+B8216),0)</f>
        <v>0</v>
      </c>
      <c r="C14329" s="10"/>
    </row>
    <row r="14330" spans="1:3">
      <c r="A14330" s="21">
        <v>240</v>
      </c>
      <c r="B14330" s="23">
        <f>IF(B8217,'935'!H246*B8217/(B5772+B8826+B8217),0)</f>
        <v>0</v>
      </c>
      <c r="C14330" s="10"/>
    </row>
    <row r="14331" spans="1:3">
      <c r="A14331" s="21">
        <v>241</v>
      </c>
      <c r="B14331" s="23">
        <f>IF(B8218,'935'!H247*B8218/(B5773+B8827+B8218),0)</f>
        <v>0</v>
      </c>
      <c r="C14331" s="10"/>
    </row>
    <row r="14332" spans="1:3">
      <c r="A14332" s="21">
        <v>242</v>
      </c>
      <c r="B14332" s="23">
        <f>IF(B8219,'935'!H248*B8219/(B5774+B8828+B8219),0)</f>
        <v>0</v>
      </c>
      <c r="C14332" s="10"/>
    </row>
    <row r="14333" spans="1:3">
      <c r="A14333" s="21">
        <v>243</v>
      </c>
      <c r="B14333" s="23">
        <f>IF(B8220,'935'!H249*B8220/(B5775+B8829+B8220),0)</f>
        <v>0</v>
      </c>
      <c r="C14333" s="10"/>
    </row>
    <row r="14334" spans="1:3">
      <c r="A14334" s="21">
        <v>244</v>
      </c>
      <c r="B14334" s="23">
        <f>IF(B8221,'935'!H250*B8221/(B5776+B8830+B8221),0)</f>
        <v>0</v>
      </c>
      <c r="C14334" s="10"/>
    </row>
    <row r="14335" spans="1:3">
      <c r="A14335" s="21">
        <v>245</v>
      </c>
      <c r="B14335" s="23">
        <f>IF(B8222,'935'!H251*B8222/(B5777+B8831+B8222),0)</f>
        <v>0</v>
      </c>
      <c r="C14335" s="10"/>
    </row>
    <row r="14336" spans="1:3">
      <c r="A14336" s="21">
        <v>246</v>
      </c>
      <c r="B14336" s="23">
        <f>IF(B8223,'935'!H252*B8223/(B5778+B8832+B8223),0)</f>
        <v>0</v>
      </c>
      <c r="C14336" s="10"/>
    </row>
    <row r="14337" spans="1:3">
      <c r="A14337" s="21">
        <v>247</v>
      </c>
      <c r="B14337" s="23">
        <f>IF(B8224,'935'!H253*B8224/(B5779+B8833+B8224),0)</f>
        <v>0</v>
      </c>
      <c r="C14337" s="10"/>
    </row>
    <row r="14338" spans="1:3">
      <c r="A14338" s="21">
        <v>248</v>
      </c>
      <c r="B14338" s="23">
        <f>IF(B8225,'935'!H254*B8225/(B5780+B8834+B8225),0)</f>
        <v>0</v>
      </c>
      <c r="C14338" s="10"/>
    </row>
    <row r="14339" spans="1:3">
      <c r="A14339" s="21">
        <v>249</v>
      </c>
      <c r="B14339" s="23">
        <f>IF(B8226,'935'!H255*B8226/(B5781+B8835+B8226),0)</f>
        <v>0</v>
      </c>
      <c r="C14339" s="10"/>
    </row>
    <row r="14340" spans="1:3">
      <c r="A14340" s="21">
        <v>250</v>
      </c>
      <c r="B14340" s="23">
        <f>IF(B8227,'935'!H256*B8227/(B5782+B8836+B8227),0)</f>
        <v>0</v>
      </c>
      <c r="C14340" s="10"/>
    </row>
    <row r="14341" spans="1:3">
      <c r="A14341" s="21">
        <v>251</v>
      </c>
      <c r="B14341" s="23">
        <f>IF(B8228,'935'!H257*B8228/(B5783+B8837+B8228),0)</f>
        <v>0</v>
      </c>
      <c r="C14341" s="10"/>
    </row>
    <row r="14342" spans="1:3">
      <c r="A14342" s="21">
        <v>252</v>
      </c>
      <c r="B14342" s="23">
        <f>IF(B8229,'935'!H258*B8229/(B5784+B8838+B8229),0)</f>
        <v>0</v>
      </c>
      <c r="C14342" s="10"/>
    </row>
    <row r="14343" spans="1:3">
      <c r="A14343" s="21">
        <v>253</v>
      </c>
      <c r="B14343" s="23">
        <f>IF(B8230,'935'!H259*B8230/(B5785+B8839+B8230),0)</f>
        <v>0</v>
      </c>
      <c r="C14343" s="10"/>
    </row>
    <row r="14344" spans="1:3">
      <c r="A14344" s="21">
        <v>254</v>
      </c>
      <c r="B14344" s="23">
        <f>IF(B8231,'935'!H260*B8231/(B5786+B8840+B8231),0)</f>
        <v>0</v>
      </c>
      <c r="C14344" s="10"/>
    </row>
    <row r="14345" spans="1:3">
      <c r="A14345" s="21">
        <v>255</v>
      </c>
      <c r="B14345" s="23">
        <f>IF(B8232,'935'!H261*B8232/(B5787+B8841+B8232),0)</f>
        <v>0</v>
      </c>
      <c r="C14345" s="10"/>
    </row>
    <row r="14346" spans="1:3">
      <c r="A14346" s="21">
        <v>256</v>
      </c>
      <c r="B14346" s="23">
        <f>IF(B8233,'935'!H262*B8233/(B5788+B8842+B8233),0)</f>
        <v>0</v>
      </c>
      <c r="C14346" s="10"/>
    </row>
    <row r="14347" spans="1:3">
      <c r="A14347" s="21">
        <v>257</v>
      </c>
      <c r="B14347" s="23">
        <f>IF(B8234,'935'!H263*B8234/(B5789+B8843+B8234),0)</f>
        <v>0</v>
      </c>
      <c r="C14347" s="10"/>
    </row>
    <row r="14348" spans="1:3">
      <c r="A14348" s="21">
        <v>258</v>
      </c>
      <c r="B14348" s="23">
        <f>IF(B8235,'935'!H264*B8235/(B5790+B8844+B8235),0)</f>
        <v>0</v>
      </c>
      <c r="C14348" s="10"/>
    </row>
    <row r="14349" spans="1:3">
      <c r="A14349" s="21">
        <v>259</v>
      </c>
      <c r="B14349" s="23">
        <f>IF(B8236,'935'!H265*B8236/(B5791+B8845+B8236),0)</f>
        <v>0</v>
      </c>
      <c r="C14349" s="10"/>
    </row>
    <row r="14350" spans="1:3">
      <c r="A14350" s="21">
        <v>260</v>
      </c>
      <c r="B14350" s="23">
        <f>IF(B8237,'935'!H266*B8237/(B5792+B8846+B8237),0)</f>
        <v>0</v>
      </c>
      <c r="C14350" s="10"/>
    </row>
    <row r="14351" spans="1:3">
      <c r="A14351" s="21">
        <v>261</v>
      </c>
      <c r="B14351" s="23">
        <f>IF(B8238,'935'!H267*B8238/(B5793+B8847+B8238),0)</f>
        <v>0</v>
      </c>
      <c r="C14351" s="10"/>
    </row>
    <row r="14352" spans="1:3">
      <c r="A14352" s="21">
        <v>262</v>
      </c>
      <c r="B14352" s="23">
        <f>IF(B8239,'935'!H268*B8239/(B5794+B8848+B8239),0)</f>
        <v>0</v>
      </c>
      <c r="C14352" s="10"/>
    </row>
    <row r="14353" spans="1:3">
      <c r="A14353" s="21">
        <v>263</v>
      </c>
      <c r="B14353" s="23">
        <f>IF(B8240,'935'!H269*B8240/(B5795+B8849+B8240),0)</f>
        <v>0</v>
      </c>
      <c r="C14353" s="10"/>
    </row>
    <row r="14354" spans="1:3">
      <c r="A14354" s="21">
        <v>264</v>
      </c>
      <c r="B14354" s="23">
        <f>IF(B8241,'935'!H270*B8241/(B5796+B8850+B8241),0)</f>
        <v>0</v>
      </c>
      <c r="C14354" s="10"/>
    </row>
    <row r="14355" spans="1:3">
      <c r="A14355" s="21">
        <v>265</v>
      </c>
      <c r="B14355" s="23">
        <f>IF(B8242,'935'!H271*B8242/(B5797+B8851+B8242),0)</f>
        <v>0</v>
      </c>
      <c r="C14355" s="10"/>
    </row>
    <row r="14356" spans="1:3">
      <c r="A14356" s="21">
        <v>266</v>
      </c>
      <c r="B14356" s="23">
        <f>IF(B8243,'935'!H272*B8243/(B5798+B8852+B8243),0)</f>
        <v>0</v>
      </c>
      <c r="C14356" s="10"/>
    </row>
    <row r="14357" spans="1:3">
      <c r="A14357" s="21">
        <v>267</v>
      </c>
      <c r="B14357" s="23">
        <f>IF(B8244,'935'!H273*B8244/(B5799+B8853+B8244),0)</f>
        <v>0</v>
      </c>
      <c r="C14357" s="10"/>
    </row>
    <row r="14358" spans="1:3">
      <c r="A14358" s="21">
        <v>268</v>
      </c>
      <c r="B14358" s="23">
        <f>IF(B8245,'935'!H274*B8245/(B5800+B8854+B8245),0)</f>
        <v>0</v>
      </c>
      <c r="C14358" s="10"/>
    </row>
    <row r="14359" spans="1:3">
      <c r="A14359" s="21">
        <v>269</v>
      </c>
      <c r="B14359" s="23">
        <f>IF(B8246,'935'!H275*B8246/(B5801+B8855+B8246),0)</f>
        <v>0</v>
      </c>
      <c r="C14359" s="10"/>
    </row>
    <row r="14360" spans="1:3">
      <c r="A14360" s="21">
        <v>270</v>
      </c>
      <c r="B14360" s="23">
        <f>IF(B8247,'935'!H276*B8247/(B5802+B8856+B8247),0)</f>
        <v>0</v>
      </c>
      <c r="C14360" s="10"/>
    </row>
    <row r="14361" spans="1:3">
      <c r="A14361" s="21">
        <v>271</v>
      </c>
      <c r="B14361" s="23">
        <f>IF(B8248,'935'!H277*B8248/(B5803+B8857+B8248),0)</f>
        <v>0</v>
      </c>
      <c r="C14361" s="10"/>
    </row>
    <row r="14362" spans="1:3">
      <c r="A14362" s="21">
        <v>272</v>
      </c>
      <c r="B14362" s="23">
        <f>IF(B8249,'935'!H278*B8249/(B5804+B8858+B8249),0)</f>
        <v>0</v>
      </c>
      <c r="C14362" s="10"/>
    </row>
    <row r="14363" spans="1:3">
      <c r="A14363" s="21">
        <v>273</v>
      </c>
      <c r="B14363" s="23">
        <f>IF(B8250,'935'!H279*B8250/(B5805+B8859+B8250),0)</f>
        <v>0</v>
      </c>
      <c r="C14363" s="10"/>
    </row>
    <row r="14364" spans="1:3">
      <c r="A14364" s="21">
        <v>274</v>
      </c>
      <c r="B14364" s="23">
        <f>IF(B8251,'935'!H280*B8251/(B5806+B8860+B8251),0)</f>
        <v>0</v>
      </c>
      <c r="C14364" s="10"/>
    </row>
    <row r="14365" spans="1:3">
      <c r="A14365" s="21">
        <v>275</v>
      </c>
      <c r="B14365" s="23">
        <f>IF(B8252,'935'!H281*B8252/(B5807+B8861+B8252),0)</f>
        <v>0</v>
      </c>
      <c r="C14365" s="10"/>
    </row>
    <row r="14366" spans="1:3">
      <c r="A14366" s="21">
        <v>276</v>
      </c>
      <c r="B14366" s="23">
        <f>IF(B8253,'935'!H282*B8253/(B5808+B8862+B8253),0)</f>
        <v>0</v>
      </c>
      <c r="C14366" s="10"/>
    </row>
    <row r="14367" spans="1:3">
      <c r="A14367" s="21">
        <v>277</v>
      </c>
      <c r="B14367" s="23">
        <f>IF(B8254,'935'!H283*B8254/(B5809+B8863+B8254),0)</f>
        <v>0</v>
      </c>
      <c r="C14367" s="10"/>
    </row>
    <row r="14368" spans="1:3">
      <c r="A14368" s="21">
        <v>278</v>
      </c>
      <c r="B14368" s="23">
        <f>IF(B8255,'935'!H284*B8255/(B5810+B8864+B8255),0)</f>
        <v>0</v>
      </c>
      <c r="C14368" s="10"/>
    </row>
    <row r="14369" spans="1:3">
      <c r="A14369" s="21">
        <v>279</v>
      </c>
      <c r="B14369" s="23">
        <f>IF(B8256,'935'!H285*B8256/(B5811+B8865+B8256),0)</f>
        <v>0</v>
      </c>
      <c r="C14369" s="10"/>
    </row>
    <row r="14370" spans="1:3">
      <c r="A14370" s="21">
        <v>280</v>
      </c>
      <c r="B14370" s="23">
        <f>IF(B8257,'935'!H286*B8257/(B5812+B8866+B8257),0)</f>
        <v>0</v>
      </c>
      <c r="C14370" s="10"/>
    </row>
    <row r="14371" spans="1:3">
      <c r="A14371" s="21">
        <v>281</v>
      </c>
      <c r="B14371" s="23">
        <f>IF(B8258,'935'!H287*B8258/(B5813+B8867+B8258),0)</f>
        <v>0</v>
      </c>
      <c r="C14371" s="10"/>
    </row>
    <row r="14372" spans="1:3">
      <c r="A14372" s="21">
        <v>282</v>
      </c>
      <c r="B14372" s="23">
        <f>IF(B8259,'935'!H288*B8259/(B5814+B8868+B8259),0)</f>
        <v>0</v>
      </c>
      <c r="C14372" s="10"/>
    </row>
    <row r="14373" spans="1:3">
      <c r="A14373" s="21">
        <v>283</v>
      </c>
      <c r="B14373" s="23">
        <f>IF(B8260,'935'!H289*B8260/(B5815+B8869+B8260),0)</f>
        <v>0</v>
      </c>
      <c r="C14373" s="10"/>
    </row>
    <row r="14374" spans="1:3">
      <c r="A14374" s="21">
        <v>284</v>
      </c>
      <c r="B14374" s="23">
        <f>IF(B8261,'935'!H290*B8261/(B5816+B8870+B8261),0)</f>
        <v>0</v>
      </c>
      <c r="C14374" s="10"/>
    </row>
    <row r="14375" spans="1:3">
      <c r="A14375" s="21">
        <v>285</v>
      </c>
      <c r="B14375" s="23">
        <f>IF(B8262,'935'!H291*B8262/(B5817+B8871+B8262),0)</f>
        <v>0</v>
      </c>
      <c r="C14375" s="10"/>
    </row>
    <row r="14376" spans="1:3">
      <c r="A14376" s="21">
        <v>286</v>
      </c>
      <c r="B14376" s="23">
        <f>IF(B8263,'935'!H292*B8263/(B5818+B8872+B8263),0)</f>
        <v>0</v>
      </c>
      <c r="C14376" s="10"/>
    </row>
    <row r="14377" spans="1:3">
      <c r="A14377" s="21">
        <v>287</v>
      </c>
      <c r="B14377" s="23">
        <f>IF(B8264,'935'!H293*B8264/(B5819+B8873+B8264),0)</f>
        <v>0</v>
      </c>
      <c r="C14377" s="10"/>
    </row>
    <row r="14378" spans="1:3">
      <c r="A14378" s="21">
        <v>288</v>
      </c>
      <c r="B14378" s="23">
        <f>IF(B8265,'935'!H294*B8265/(B5820+B8874+B8265),0)</f>
        <v>0</v>
      </c>
      <c r="C14378" s="10"/>
    </row>
    <row r="14379" spans="1:3">
      <c r="A14379" s="21">
        <v>289</v>
      </c>
      <c r="B14379" s="23">
        <f>IF(B8266,'935'!H295*B8266/(B5821+B8875+B8266),0)</f>
        <v>0</v>
      </c>
      <c r="C14379" s="10"/>
    </row>
    <row r="14380" spans="1:3">
      <c r="A14380" s="21">
        <v>290</v>
      </c>
      <c r="B14380" s="23">
        <f>IF(B8267,'935'!H296*B8267/(B5822+B8876+B8267),0)</f>
        <v>0</v>
      </c>
      <c r="C14380" s="10"/>
    </row>
    <row r="14381" spans="1:3">
      <c r="A14381" s="21">
        <v>291</v>
      </c>
      <c r="B14381" s="23">
        <f>IF(B8268,'935'!H297*B8268/(B5823+B8877+B8268),0)</f>
        <v>0</v>
      </c>
      <c r="C14381" s="10"/>
    </row>
    <row r="14382" spans="1:3">
      <c r="A14382" s="21">
        <v>292</v>
      </c>
      <c r="B14382" s="23">
        <f>IF(B8269,'935'!H298*B8269/(B5824+B8878+B8269),0)</f>
        <v>0</v>
      </c>
      <c r="C14382" s="10"/>
    </row>
    <row r="14383" spans="1:3">
      <c r="A14383" s="21">
        <v>293</v>
      </c>
      <c r="B14383" s="23">
        <f>IF(B8270,'935'!H299*B8270/(B5825+B8879+B8270),0)</f>
        <v>0</v>
      </c>
      <c r="C14383" s="10"/>
    </row>
    <row r="14384" spans="1:3">
      <c r="A14384" s="21">
        <v>294</v>
      </c>
      <c r="B14384" s="23">
        <f>IF(B8271,'935'!H300*B8271/(B5826+B8880+B8271),0)</f>
        <v>0</v>
      </c>
      <c r="C14384" s="10"/>
    </row>
    <row r="14385" spans="1:3">
      <c r="A14385" s="21">
        <v>295</v>
      </c>
      <c r="B14385" s="23">
        <f>IF(B8272,'935'!H301*B8272/(B5827+B8881+B8272),0)</f>
        <v>0</v>
      </c>
      <c r="C14385" s="10"/>
    </row>
    <row r="14386" spans="1:3">
      <c r="A14386" s="21">
        <v>296</v>
      </c>
      <c r="B14386" s="23">
        <f>IF(B8273,'935'!H302*B8273/(B5828+B8882+B8273),0)</f>
        <v>0</v>
      </c>
      <c r="C14386" s="10"/>
    </row>
    <row r="14387" spans="1:3">
      <c r="A14387" s="21">
        <v>297</v>
      </c>
      <c r="B14387" s="23">
        <f>IF(B8274,'935'!H303*B8274/(B5829+B8883+B8274),0)</f>
        <v>0</v>
      </c>
      <c r="C14387" s="10"/>
    </row>
    <row r="14388" spans="1:3">
      <c r="A14388" s="21">
        <v>298</v>
      </c>
      <c r="B14388" s="23">
        <f>IF(B8275,'935'!H304*B8275/(B5830+B8884+B8275),0)</f>
        <v>0</v>
      </c>
      <c r="C14388" s="10"/>
    </row>
    <row r="14389" spans="1:3">
      <c r="A14389" s="21">
        <v>299</v>
      </c>
      <c r="B14389" s="23">
        <f>IF(B8276,'935'!H305*B8276/(B5831+B8885+B8276),0)</f>
        <v>0</v>
      </c>
      <c r="C14389" s="10"/>
    </row>
    <row r="14390" spans="1:3">
      <c r="A14390" s="21">
        <v>300</v>
      </c>
      <c r="B14390" s="23">
        <f>IF(B8277,'935'!H306*B8277/(B5832+B8886+B8277),0)</f>
        <v>0</v>
      </c>
      <c r="C14390" s="10"/>
    </row>
    <row r="14391" spans="1:3">
      <c r="A14391" s="21">
        <v>301</v>
      </c>
      <c r="B14391" s="23">
        <f>IF(B8278,'935'!H307*B8278/(B5833+B8887+B8278),0)</f>
        <v>0</v>
      </c>
      <c r="C14391" s="10"/>
    </row>
    <row r="14392" spans="1:3">
      <c r="A14392" s="21">
        <v>302</v>
      </c>
      <c r="B14392" s="23">
        <f>IF(B8279,'935'!H308*B8279/(B5834+B8888+B8279),0)</f>
        <v>0</v>
      </c>
      <c r="C14392" s="10"/>
    </row>
    <row r="14393" spans="1:3">
      <c r="A14393" s="21">
        <v>303</v>
      </c>
      <c r="B14393" s="23">
        <f>IF(B8280,'935'!H309*B8280/(B5835+B8889+B8280),0)</f>
        <v>0</v>
      </c>
      <c r="C14393" s="10"/>
    </row>
    <row r="14394" spans="1:3">
      <c r="A14394" s="21">
        <v>304</v>
      </c>
      <c r="B14394" s="23">
        <f>IF(B8281,'935'!H310*B8281/(B5836+B8890+B8281),0)</f>
        <v>0</v>
      </c>
      <c r="C14394" s="10"/>
    </row>
    <row r="14395" spans="1:3">
      <c r="A14395" s="21">
        <v>305</v>
      </c>
      <c r="B14395" s="23">
        <f>IF(B8282,'935'!H311*B8282/(B5837+B8891+B8282),0)</f>
        <v>0</v>
      </c>
      <c r="C14395" s="10"/>
    </row>
    <row r="14396" spans="1:3">
      <c r="A14396" s="21">
        <v>306</v>
      </c>
      <c r="B14396" s="23">
        <f>IF(B8283,'935'!H312*B8283/(B5838+B8892+B8283),0)</f>
        <v>0</v>
      </c>
      <c r="C14396" s="10"/>
    </row>
    <row r="14397" spans="1:3">
      <c r="A14397" s="21">
        <v>307</v>
      </c>
      <c r="B14397" s="23">
        <f>IF(B8284,'935'!H313*B8284/(B5839+B8893+B8284),0)</f>
        <v>0</v>
      </c>
      <c r="C14397" s="10"/>
    </row>
    <row r="14398" spans="1:3">
      <c r="A14398" s="21">
        <v>308</v>
      </c>
      <c r="B14398" s="23">
        <f>IF(B8285,'935'!H314*B8285/(B5840+B8894+B8285),0)</f>
        <v>0</v>
      </c>
      <c r="C14398" s="10"/>
    </row>
    <row r="14399" spans="1:3">
      <c r="A14399" s="21">
        <v>309</v>
      </c>
      <c r="B14399" s="23">
        <f>IF(B8286,'935'!H315*B8286/(B5841+B8895+B8286),0)</f>
        <v>0</v>
      </c>
      <c r="C14399" s="10"/>
    </row>
    <row r="14400" spans="1:3">
      <c r="A14400" s="21">
        <v>310</v>
      </c>
      <c r="B14400" s="23">
        <f>IF(B8287,'935'!H316*B8287/(B5842+B8896+B8287),0)</f>
        <v>0</v>
      </c>
      <c r="C14400" s="10"/>
    </row>
    <row r="14401" spans="1:3">
      <c r="A14401" s="21">
        <v>311</v>
      </c>
      <c r="B14401" s="23">
        <f>IF(B8288,'935'!H317*B8288/(B5843+B8897+B8288),0)</f>
        <v>0</v>
      </c>
      <c r="C14401" s="10"/>
    </row>
    <row r="14402" spans="1:3">
      <c r="A14402" s="21">
        <v>312</v>
      </c>
      <c r="B14402" s="23">
        <f>IF(B8289,'935'!H318*B8289/(B5844+B8898+B8289),0)</f>
        <v>0</v>
      </c>
      <c r="C14402" s="10"/>
    </row>
    <row r="14403" spans="1:3">
      <c r="A14403" s="21">
        <v>313</v>
      </c>
      <c r="B14403" s="23">
        <f>IF(B8290,'935'!H319*B8290/(B5845+B8899+B8290),0)</f>
        <v>0</v>
      </c>
      <c r="C14403" s="10"/>
    </row>
    <row r="14404" spans="1:3">
      <c r="A14404" s="21">
        <v>314</v>
      </c>
      <c r="B14404" s="23">
        <f>IF(B8291,'935'!H320*B8291/(B5846+B8900+B8291),0)</f>
        <v>0</v>
      </c>
      <c r="C14404" s="10"/>
    </row>
    <row r="14405" spans="1:3">
      <c r="A14405" s="21">
        <v>315</v>
      </c>
      <c r="B14405" s="23">
        <f>IF(B8292,'935'!H321*B8292/(B5847+B8901+B8292),0)</f>
        <v>0</v>
      </c>
      <c r="C14405" s="10"/>
    </row>
    <row r="14406" spans="1:3">
      <c r="A14406" s="21">
        <v>316</v>
      </c>
      <c r="B14406" s="23">
        <f>IF(B8293,'935'!H322*B8293/(B5848+B8902+B8293),0)</f>
        <v>0</v>
      </c>
      <c r="C14406" s="10"/>
    </row>
    <row r="14407" spans="1:3">
      <c r="A14407" s="21">
        <v>317</v>
      </c>
      <c r="B14407" s="23">
        <f>IF(B8294,'935'!H323*B8294/(B5849+B8903+B8294),0)</f>
        <v>0</v>
      </c>
      <c r="C14407" s="10"/>
    </row>
    <row r="14408" spans="1:3">
      <c r="A14408" s="21">
        <v>318</v>
      </c>
      <c r="B14408" s="23">
        <f>IF(B8295,'935'!H324*B8295/(B5850+B8904+B8295),0)</f>
        <v>0</v>
      </c>
      <c r="C14408" s="10"/>
    </row>
    <row r="14409" spans="1:3">
      <c r="A14409" s="21">
        <v>319</v>
      </c>
      <c r="B14409" s="23">
        <f>IF(B8296,'935'!H325*B8296/(B5851+B8905+B8296),0)</f>
        <v>0</v>
      </c>
      <c r="C14409" s="10"/>
    </row>
    <row r="14410" spans="1:3">
      <c r="A14410" s="21">
        <v>320</v>
      </c>
      <c r="B14410" s="23">
        <f>IF(B8297,'935'!H326*B8297/(B5852+B8906+B8297),0)</f>
        <v>0</v>
      </c>
      <c r="C14410" s="10"/>
    </row>
    <row r="14411" spans="1:3">
      <c r="A14411" s="21">
        <v>321</v>
      </c>
      <c r="B14411" s="23">
        <f>IF(B8298,'935'!H327*B8298/(B5853+B8907+B8298),0)</f>
        <v>0</v>
      </c>
      <c r="C14411" s="10"/>
    </row>
    <row r="14412" spans="1:3">
      <c r="A14412" s="21">
        <v>322</v>
      </c>
      <c r="B14412" s="23">
        <f>IF(B8299,'935'!H328*B8299/(B5854+B8908+B8299),0)</f>
        <v>0</v>
      </c>
      <c r="C14412" s="10"/>
    </row>
    <row r="14413" spans="1:3">
      <c r="A14413" s="21">
        <v>323</v>
      </c>
      <c r="B14413" s="23">
        <f>IF(B8300,'935'!H329*B8300/(B5855+B8909+B8300),0)</f>
        <v>0</v>
      </c>
      <c r="C14413" s="10"/>
    </row>
    <row r="14414" spans="1:3">
      <c r="A14414" s="21">
        <v>324</v>
      </c>
      <c r="B14414" s="23">
        <f>IF(B8301,'935'!H330*B8301/(B5856+B8910+B8301),0)</f>
        <v>0</v>
      </c>
      <c r="C14414" s="10"/>
    </row>
    <row r="14415" spans="1:3">
      <c r="A14415" s="21">
        <v>325</v>
      </c>
      <c r="B14415" s="23">
        <f>IF(B8302,'935'!H331*B8302/(B5857+B8911+B8302),0)</f>
        <v>0</v>
      </c>
      <c r="C14415" s="10"/>
    </row>
    <row r="14416" spans="1:3">
      <c r="A14416" s="21">
        <v>326</v>
      </c>
      <c r="B14416" s="23">
        <f>IF(B8303,'935'!H332*B8303/(B5858+B8912+B8303),0)</f>
        <v>0</v>
      </c>
      <c r="C14416" s="10"/>
    </row>
    <row r="14417" spans="1:3">
      <c r="A14417" s="21">
        <v>327</v>
      </c>
      <c r="B14417" s="23">
        <f>IF(B8304,'935'!H333*B8304/(B5859+B8913+B8304),0)</f>
        <v>0</v>
      </c>
      <c r="C14417" s="10"/>
    </row>
    <row r="14418" spans="1:3">
      <c r="A14418" s="21">
        <v>328</v>
      </c>
      <c r="B14418" s="23">
        <f>IF(B8305,'935'!H334*B8305/(B5860+B8914+B8305),0)</f>
        <v>0</v>
      </c>
      <c r="C14418" s="10"/>
    </row>
    <row r="14419" spans="1:3">
      <c r="A14419" s="21">
        <v>329</v>
      </c>
      <c r="B14419" s="23">
        <f>IF(B8306,'935'!H335*B8306/(B5861+B8915+B8306),0)</f>
        <v>0</v>
      </c>
      <c r="C14419" s="10"/>
    </row>
    <row r="14420" spans="1:3">
      <c r="A14420" s="21">
        <v>330</v>
      </c>
      <c r="B14420" s="23">
        <f>IF(B8307,'935'!H336*B8307/(B5862+B8916+B8307),0)</f>
        <v>0</v>
      </c>
      <c r="C14420" s="10"/>
    </row>
    <row r="14421" spans="1:3">
      <c r="A14421" s="21">
        <v>331</v>
      </c>
      <c r="B14421" s="23">
        <f>IF(B8308,'935'!H337*B8308/(B5863+B8917+B8308),0)</f>
        <v>0</v>
      </c>
      <c r="C14421" s="10"/>
    </row>
    <row r="14422" spans="1:3">
      <c r="A14422" s="21">
        <v>332</v>
      </c>
      <c r="B14422" s="23">
        <f>IF(B8309,'935'!H338*B8309/(B5864+B8918+B8309),0)</f>
        <v>0</v>
      </c>
      <c r="C14422" s="10"/>
    </row>
    <row r="14423" spans="1:3">
      <c r="A14423" s="21">
        <v>333</v>
      </c>
      <c r="B14423" s="23">
        <f>IF(B8310,'935'!H339*B8310/(B5865+B8919+B8310),0)</f>
        <v>0</v>
      </c>
      <c r="C14423" s="10"/>
    </row>
    <row r="14424" spans="1:3">
      <c r="A14424" s="21">
        <v>334</v>
      </c>
      <c r="B14424" s="23">
        <f>IF(B8311,'935'!H340*B8311/(B5866+B8920+B8311),0)</f>
        <v>0</v>
      </c>
      <c r="C14424" s="10"/>
    </row>
    <row r="14425" spans="1:3">
      <c r="A14425" s="21">
        <v>335</v>
      </c>
      <c r="B14425" s="23">
        <f>IF(B8312,'935'!H341*B8312/(B5867+B8921+B8312),0)</f>
        <v>0</v>
      </c>
      <c r="C14425" s="10"/>
    </row>
    <row r="14426" spans="1:3">
      <c r="A14426" s="21">
        <v>336</v>
      </c>
      <c r="B14426" s="23">
        <f>IF(B8313,'935'!H342*B8313/(B5868+B8922+B8313),0)</f>
        <v>0</v>
      </c>
      <c r="C14426" s="10"/>
    </row>
    <row r="14427" spans="1:3">
      <c r="A14427" s="21">
        <v>337</v>
      </c>
      <c r="B14427" s="23">
        <f>IF(B8314,'935'!H343*B8314/(B5869+B8923+B8314),0)</f>
        <v>0</v>
      </c>
      <c r="C14427" s="10"/>
    </row>
    <row r="14428" spans="1:3">
      <c r="A14428" s="21">
        <v>338</v>
      </c>
      <c r="B14428" s="23">
        <f>IF(B8315,'935'!H344*B8315/(B5870+B8924+B8315),0)</f>
        <v>0</v>
      </c>
      <c r="C14428" s="10"/>
    </row>
    <row r="14429" spans="1:3">
      <c r="A14429" s="21">
        <v>339</v>
      </c>
      <c r="B14429" s="23">
        <f>IF(B8316,'935'!H345*B8316/(B5871+B8925+B8316),0)</f>
        <v>0</v>
      </c>
      <c r="C14429" s="10"/>
    </row>
    <row r="14430" spans="1:3">
      <c r="A14430" s="21">
        <v>340</v>
      </c>
      <c r="B14430" s="23">
        <f>IF(B8317,'935'!H346*B8317/(B5872+B8926+B8317),0)</f>
        <v>0</v>
      </c>
      <c r="C14430" s="10"/>
    </row>
    <row r="14431" spans="1:3">
      <c r="A14431" s="21">
        <v>341</v>
      </c>
      <c r="B14431" s="23">
        <f>IF(B8318,'935'!H347*B8318/(B5873+B8927+B8318),0)</f>
        <v>0</v>
      </c>
      <c r="C14431" s="10"/>
    </row>
    <row r="14432" spans="1:3">
      <c r="A14432" s="21">
        <v>342</v>
      </c>
      <c r="B14432" s="23">
        <f>IF(B8319,'935'!H348*B8319/(B5874+B8928+B8319),0)</f>
        <v>0</v>
      </c>
      <c r="C14432" s="10"/>
    </row>
    <row r="14433" spans="1:3">
      <c r="A14433" s="21">
        <v>343</v>
      </c>
      <c r="B14433" s="23">
        <f>IF(B8320,'935'!H349*B8320/(B5875+B8929+B8320),0)</f>
        <v>0</v>
      </c>
      <c r="C14433" s="10"/>
    </row>
    <row r="14434" spans="1:3">
      <c r="A14434" s="21">
        <v>344</v>
      </c>
      <c r="B14434" s="23">
        <f>IF(B8321,'935'!H350*B8321/(B5876+B8930+B8321),0)</f>
        <v>0</v>
      </c>
      <c r="C14434" s="10"/>
    </row>
    <row r="14435" spans="1:3">
      <c r="A14435" s="21">
        <v>345</v>
      </c>
      <c r="B14435" s="23">
        <f>IF(B8322,'935'!H351*B8322/(B5877+B8931+B8322),0)</f>
        <v>0</v>
      </c>
      <c r="C14435" s="10"/>
    </row>
    <row r="14436" spans="1:3">
      <c r="A14436" s="21">
        <v>346</v>
      </c>
      <c r="B14436" s="23">
        <f>IF(B8323,'935'!H352*B8323/(B5878+B8932+B8323),0)</f>
        <v>0</v>
      </c>
      <c r="C14436" s="10"/>
    </row>
    <row r="14437" spans="1:3">
      <c r="A14437" s="21">
        <v>347</v>
      </c>
      <c r="B14437" s="23">
        <f>IF(B8324,'935'!H353*B8324/(B5879+B8933+B8324),0)</f>
        <v>0</v>
      </c>
      <c r="C14437" s="10"/>
    </row>
    <row r="14438" spans="1:3">
      <c r="A14438" s="21">
        <v>348</v>
      </c>
      <c r="B14438" s="23">
        <f>IF(B8325,'935'!H354*B8325/(B5880+B8934+B8325),0)</f>
        <v>0</v>
      </c>
      <c r="C14438" s="10"/>
    </row>
    <row r="14439" spans="1:3">
      <c r="A14439" s="21">
        <v>349</v>
      </c>
      <c r="B14439" s="23">
        <f>IF(B8326,'935'!H355*B8326/(B5881+B8935+B8326),0)</f>
        <v>0</v>
      </c>
      <c r="C14439" s="10"/>
    </row>
    <row r="14440" spans="1:3">
      <c r="A14440" s="21">
        <v>350</v>
      </c>
      <c r="B14440" s="23">
        <f>IF(B8327,'935'!H356*B8327/(B5882+B8936+B8327),0)</f>
        <v>0</v>
      </c>
      <c r="C14440" s="10"/>
    </row>
    <row r="14441" spans="1:3">
      <c r="A14441" s="21">
        <v>351</v>
      </c>
      <c r="B14441" s="23">
        <f>IF(B8328,'935'!H357*B8328/(B5883+B8937+B8328),0)</f>
        <v>0</v>
      </c>
      <c r="C14441" s="10"/>
    </row>
    <row r="14442" spans="1:3">
      <c r="A14442" s="21">
        <v>352</v>
      </c>
      <c r="B14442" s="23">
        <f>IF(B8329,'935'!H358*B8329/(B5884+B8938+B8329),0)</f>
        <v>0</v>
      </c>
      <c r="C14442" s="10"/>
    </row>
    <row r="14443" spans="1:3">
      <c r="A14443" s="21">
        <v>353</v>
      </c>
      <c r="B14443" s="23">
        <f>IF(B8330,'935'!H359*B8330/(B5885+B8939+B8330),0)</f>
        <v>0</v>
      </c>
      <c r="C14443" s="10"/>
    </row>
    <row r="14444" spans="1:3">
      <c r="A14444" s="21">
        <v>354</v>
      </c>
      <c r="B14444" s="23">
        <f>IF(B8331,'935'!H360*B8331/(B5886+B8940+B8331),0)</f>
        <v>0</v>
      </c>
      <c r="C14444" s="10"/>
    </row>
    <row r="14445" spans="1:3">
      <c r="A14445" s="21">
        <v>355</v>
      </c>
      <c r="B14445" s="23">
        <f>IF(B8332,'935'!H361*B8332/(B5887+B8941+B8332),0)</f>
        <v>0</v>
      </c>
      <c r="C14445" s="10"/>
    </row>
    <row r="14446" spans="1:3">
      <c r="A14446" s="21">
        <v>356</v>
      </c>
      <c r="B14446" s="23">
        <f>IF(B8333,'935'!H362*B8333/(B5888+B8942+B8333),0)</f>
        <v>0</v>
      </c>
      <c r="C14446" s="10"/>
    </row>
    <row r="14447" spans="1:3">
      <c r="A14447" s="21">
        <v>357</v>
      </c>
      <c r="B14447" s="23">
        <f>IF(B8334,'935'!H363*B8334/(B5889+B8943+B8334),0)</f>
        <v>0</v>
      </c>
      <c r="C14447" s="10"/>
    </row>
    <row r="14448" spans="1:3">
      <c r="A14448" s="21">
        <v>358</v>
      </c>
      <c r="B14448" s="23">
        <f>IF(B8335,'935'!H364*B8335/(B5890+B8944+B8335),0)</f>
        <v>0</v>
      </c>
      <c r="C14448" s="10"/>
    </row>
    <row r="14449" spans="1:3">
      <c r="A14449" s="21">
        <v>359</v>
      </c>
      <c r="B14449" s="23">
        <f>IF(B8336,'935'!H365*B8336/(B5891+B8945+B8336),0)</f>
        <v>0</v>
      </c>
      <c r="C14449" s="10"/>
    </row>
    <row r="14450" spans="1:3">
      <c r="A14450" s="21">
        <v>360</v>
      </c>
      <c r="B14450" s="23">
        <f>IF(B8337,'935'!H366*B8337/(B5892+B8946+B8337),0)</f>
        <v>0</v>
      </c>
      <c r="C14450" s="10"/>
    </row>
    <row r="14451" spans="1:3">
      <c r="A14451" s="21">
        <v>361</v>
      </c>
      <c r="B14451" s="23">
        <f>IF(B8338,'935'!H367*B8338/(B5893+B8947+B8338),0)</f>
        <v>0</v>
      </c>
      <c r="C14451" s="10"/>
    </row>
    <row r="14452" spans="1:3">
      <c r="A14452" s="21">
        <v>362</v>
      </c>
      <c r="B14452" s="23">
        <f>IF(B8339,'935'!H368*B8339/(B5894+B8948+B8339),0)</f>
        <v>0</v>
      </c>
      <c r="C14452" s="10"/>
    </row>
    <row r="14453" spans="1:3">
      <c r="A14453" s="21">
        <v>363</v>
      </c>
      <c r="B14453" s="23">
        <f>IF(B8340,'935'!H369*B8340/(B5895+B8949+B8340),0)</f>
        <v>0</v>
      </c>
      <c r="C14453" s="10"/>
    </row>
    <row r="14454" spans="1:3">
      <c r="A14454" s="21">
        <v>364</v>
      </c>
      <c r="B14454" s="23">
        <f>IF(B8341,'935'!H370*B8341/(B5896+B8950+B8341),0)</f>
        <v>0</v>
      </c>
      <c r="C14454" s="10"/>
    </row>
    <row r="14455" spans="1:3">
      <c r="A14455" s="21">
        <v>365</v>
      </c>
      <c r="B14455" s="23">
        <f>IF(B8342,'935'!H371*B8342/(B5897+B8951+B8342),0)</f>
        <v>0</v>
      </c>
      <c r="C14455" s="10"/>
    </row>
    <row r="14456" spans="1:3">
      <c r="A14456" s="21">
        <v>366</v>
      </c>
      <c r="B14456" s="23">
        <f>IF(B8343,'935'!H372*B8343/(B5898+B8952+B8343),0)</f>
        <v>0</v>
      </c>
      <c r="C14456" s="10"/>
    </row>
    <row r="14457" spans="1:3">
      <c r="A14457" s="21">
        <v>367</v>
      </c>
      <c r="B14457" s="23">
        <f>IF(B8344,'935'!H373*B8344/(B5899+B8953+B8344),0)</f>
        <v>0</v>
      </c>
      <c r="C14457" s="10"/>
    </row>
    <row r="14458" spans="1:3">
      <c r="A14458" s="21">
        <v>368</v>
      </c>
      <c r="B14458" s="23">
        <f>IF(B8345,'935'!H374*B8345/(B5900+B8954+B8345),0)</f>
        <v>0</v>
      </c>
      <c r="C14458" s="10"/>
    </row>
    <row r="14459" spans="1:3">
      <c r="A14459" s="21">
        <v>369</v>
      </c>
      <c r="B14459" s="23">
        <f>IF(B8346,'935'!H375*B8346/(B5901+B8955+B8346),0)</f>
        <v>0</v>
      </c>
      <c r="C14459" s="10"/>
    </row>
    <row r="14460" spans="1:3">
      <c r="A14460" s="21">
        <v>370</v>
      </c>
      <c r="B14460" s="23">
        <f>IF(B8347,'935'!H376*B8347/(B5902+B8956+B8347),0)</f>
        <v>0</v>
      </c>
      <c r="C14460" s="10"/>
    </row>
    <row r="14461" spans="1:3">
      <c r="A14461" s="21">
        <v>371</v>
      </c>
      <c r="B14461" s="23">
        <f>IF(B8348,'935'!H377*B8348/(B5903+B8957+B8348),0)</f>
        <v>0</v>
      </c>
      <c r="C14461" s="10"/>
    </row>
    <row r="14462" spans="1:3">
      <c r="A14462" s="21">
        <v>372</v>
      </c>
      <c r="B14462" s="23">
        <f>IF(B8349,'935'!H378*B8349/(B5904+B8958+B8349),0)</f>
        <v>0</v>
      </c>
      <c r="C14462" s="10"/>
    </row>
    <row r="14463" spans="1:3">
      <c r="A14463" s="21">
        <v>373</v>
      </c>
      <c r="B14463" s="23">
        <f>IF(B8350,'935'!H379*B8350/(B5905+B8959+B8350),0)</f>
        <v>0</v>
      </c>
      <c r="C14463" s="10"/>
    </row>
    <row r="14464" spans="1:3">
      <c r="A14464" s="21">
        <v>374</v>
      </c>
      <c r="B14464" s="23">
        <f>IF(B8351,'935'!H380*B8351/(B5906+B8960+B8351),0)</f>
        <v>0</v>
      </c>
      <c r="C14464" s="10"/>
    </row>
    <row r="14465" spans="1:3">
      <c r="A14465" s="21">
        <v>375</v>
      </c>
      <c r="B14465" s="23">
        <f>IF(B8352,'935'!H381*B8352/(B5907+B8961+B8352),0)</f>
        <v>0</v>
      </c>
      <c r="C14465" s="10"/>
    </row>
    <row r="14466" spans="1:3">
      <c r="A14466" s="21">
        <v>376</v>
      </c>
      <c r="B14466" s="23">
        <f>IF(B8353,'935'!H382*B8353/(B5908+B8962+B8353),0)</f>
        <v>0</v>
      </c>
      <c r="C14466" s="10"/>
    </row>
    <row r="14467" spans="1:3">
      <c r="A14467" s="21">
        <v>377</v>
      </c>
      <c r="B14467" s="23">
        <f>IF(B8354,'935'!H383*B8354/(B5909+B8963+B8354),0)</f>
        <v>0</v>
      </c>
      <c r="C14467" s="10"/>
    </row>
    <row r="14468" spans="1:3">
      <c r="A14468" s="21">
        <v>378</v>
      </c>
      <c r="B14468" s="23">
        <f>IF(B8355,'935'!H384*B8355/(B5910+B8964+B8355),0)</f>
        <v>0</v>
      </c>
      <c r="C14468" s="10"/>
    </row>
    <row r="14469" spans="1:3">
      <c r="A14469" s="21">
        <v>379</v>
      </c>
      <c r="B14469" s="23">
        <f>IF(B8356,'935'!H385*B8356/(B5911+B8965+B8356),0)</f>
        <v>0</v>
      </c>
      <c r="C14469" s="10"/>
    </row>
    <row r="14470" spans="1:3">
      <c r="A14470" s="21">
        <v>380</v>
      </c>
      <c r="B14470" s="23">
        <f>IF(B8357,'935'!H386*B8357/(B5912+B8966+B8357),0)</f>
        <v>0</v>
      </c>
      <c r="C14470" s="10"/>
    </row>
    <row r="14471" spans="1:3">
      <c r="A14471" s="21">
        <v>381</v>
      </c>
      <c r="B14471" s="23">
        <f>IF(B8358,'935'!H387*B8358/(B5913+B8967+B8358),0)</f>
        <v>0</v>
      </c>
      <c r="C14471" s="10"/>
    </row>
    <row r="14472" spans="1:3">
      <c r="A14472" s="21">
        <v>382</v>
      </c>
      <c r="B14472" s="23">
        <f>IF(B8359,'935'!H388*B8359/(B5914+B8968+B8359),0)</f>
        <v>0</v>
      </c>
      <c r="C14472" s="10"/>
    </row>
    <row r="14473" spans="1:3">
      <c r="A14473" s="21">
        <v>383</v>
      </c>
      <c r="B14473" s="23">
        <f>IF(B8360,'935'!H389*B8360/(B5915+B8969+B8360),0)</f>
        <v>0</v>
      </c>
      <c r="C14473" s="10"/>
    </row>
    <row r="14474" spans="1:3">
      <c r="A14474" s="21">
        <v>384</v>
      </c>
      <c r="B14474" s="23">
        <f>IF(B8361,'935'!H390*B8361/(B5916+B8970+B8361),0)</f>
        <v>0</v>
      </c>
      <c r="C14474" s="10"/>
    </row>
    <row r="14475" spans="1:3">
      <c r="A14475" s="21">
        <v>385</v>
      </c>
      <c r="B14475" s="23">
        <f>IF(B8362,'935'!H391*B8362/(B5917+B8971+B8362),0)</f>
        <v>0</v>
      </c>
      <c r="C14475" s="10"/>
    </row>
    <row r="14476" spans="1:3">
      <c r="A14476" s="21">
        <v>386</v>
      </c>
      <c r="B14476" s="23">
        <f>IF(B8363,'935'!H392*B8363/(B5918+B8972+B8363),0)</f>
        <v>0</v>
      </c>
      <c r="C14476" s="10"/>
    </row>
    <row r="14477" spans="1:3">
      <c r="A14477" s="21">
        <v>387</v>
      </c>
      <c r="B14477" s="23">
        <f>IF(B8364,'935'!H393*B8364/(B5919+B8973+B8364),0)</f>
        <v>0</v>
      </c>
      <c r="C14477" s="10"/>
    </row>
    <row r="14478" spans="1:3">
      <c r="A14478" s="21">
        <v>388</v>
      </c>
      <c r="B14478" s="23">
        <f>IF(B8365,'935'!H394*B8365/(B5920+B8974+B8365),0)</f>
        <v>0</v>
      </c>
      <c r="C14478" s="10"/>
    </row>
    <row r="14479" spans="1:3">
      <c r="A14479" s="21">
        <v>389</v>
      </c>
      <c r="B14479" s="23">
        <f>IF(B8366,'935'!H395*B8366/(B5921+B8975+B8366),0)</f>
        <v>0</v>
      </c>
      <c r="C14479" s="10"/>
    </row>
    <row r="14480" spans="1:3">
      <c r="A14480" s="21">
        <v>390</v>
      </c>
      <c r="B14480" s="23">
        <f>IF(B8367,'935'!H396*B8367/(B5922+B8976+B8367),0)</f>
        <v>0</v>
      </c>
      <c r="C14480" s="10"/>
    </row>
    <row r="14481" spans="1:3">
      <c r="A14481" s="21">
        <v>391</v>
      </c>
      <c r="B14481" s="23">
        <f>IF(B8368,'935'!H397*B8368/(B5923+B8977+B8368),0)</f>
        <v>0</v>
      </c>
      <c r="C14481" s="10"/>
    </row>
    <row r="14482" spans="1:3">
      <c r="A14482" s="21">
        <v>392</v>
      </c>
      <c r="B14482" s="23">
        <f>IF(B8369,'935'!H398*B8369/(B5924+B8978+B8369),0)</f>
        <v>0</v>
      </c>
      <c r="C14482" s="10"/>
    </row>
    <row r="14483" spans="1:3">
      <c r="A14483" s="21">
        <v>393</v>
      </c>
      <c r="B14483" s="23">
        <f>IF(B8370,'935'!H399*B8370/(B5925+B8979+B8370),0)</f>
        <v>0</v>
      </c>
      <c r="C14483" s="10"/>
    </row>
    <row r="14484" spans="1:3">
      <c r="A14484" s="21">
        <v>394</v>
      </c>
      <c r="B14484" s="23">
        <f>IF(B8371,'935'!H400*B8371/(B5926+B8980+B8371),0)</f>
        <v>0</v>
      </c>
      <c r="C14484" s="10"/>
    </row>
    <row r="14485" spans="1:3">
      <c r="A14485" s="21">
        <v>395</v>
      </c>
      <c r="B14485" s="23">
        <f>IF(B8372,'935'!H401*B8372/(B5927+B8981+B8372),0)</f>
        <v>0</v>
      </c>
      <c r="C14485" s="10"/>
    </row>
    <row r="14486" spans="1:3">
      <c r="A14486" s="21">
        <v>396</v>
      </c>
      <c r="B14486" s="23">
        <f>IF(B8373,'935'!H402*B8373/(B5928+B8982+B8373),0)</f>
        <v>0</v>
      </c>
      <c r="C14486" s="10"/>
    </row>
    <row r="14487" spans="1:3">
      <c r="A14487" s="21">
        <v>397</v>
      </c>
      <c r="B14487" s="23">
        <f>IF(B8374,'935'!H403*B8374/(B5929+B8983+B8374),0)</f>
        <v>0</v>
      </c>
      <c r="C14487" s="10"/>
    </row>
    <row r="14488" spans="1:3">
      <c r="A14488" s="21">
        <v>398</v>
      </c>
      <c r="B14488" s="23">
        <f>IF(B8375,'935'!H404*B8375/(B5930+B8984+B8375),0)</f>
        <v>0</v>
      </c>
      <c r="C14488" s="10"/>
    </row>
    <row r="14489" spans="1:3">
      <c r="A14489" s="21">
        <v>399</v>
      </c>
      <c r="B14489" s="23">
        <f>IF(B8376,'935'!H405*B8376/(B5931+B8985+B8376),0)</f>
        <v>0</v>
      </c>
      <c r="C14489" s="10"/>
    </row>
    <row r="14490" spans="1:3">
      <c r="A14490" s="21">
        <v>400</v>
      </c>
      <c r="B14490" s="23">
        <f>IF(B8377,'935'!H406*B8377/(B5932+B8986+B8377),0)</f>
        <v>0</v>
      </c>
      <c r="C14490" s="10"/>
    </row>
    <row r="14491" spans="1:3">
      <c r="A14491" s="21">
        <v>401</v>
      </c>
      <c r="B14491" s="23">
        <f>IF(B8378,'935'!H407*B8378/(B5933+B8987+B8378),0)</f>
        <v>0</v>
      </c>
      <c r="C14491" s="10"/>
    </row>
    <row r="14492" spans="1:3">
      <c r="A14492" s="21">
        <v>402</v>
      </c>
      <c r="B14492" s="23">
        <f>IF(B8379,'935'!H408*B8379/(B5934+B8988+B8379),0)</f>
        <v>0</v>
      </c>
      <c r="C14492" s="10"/>
    </row>
    <row r="14493" spans="1:3">
      <c r="A14493" s="21">
        <v>403</v>
      </c>
      <c r="B14493" s="23">
        <f>IF(B8380,'935'!H409*B8380/(B5935+B8989+B8380),0)</f>
        <v>0</v>
      </c>
      <c r="C14493" s="10"/>
    </row>
    <row r="14494" spans="1:3">
      <c r="A14494" s="21">
        <v>404</v>
      </c>
      <c r="B14494" s="23">
        <f>IF(B8381,'935'!H410*B8381/(B5936+B8990+B8381),0)</f>
        <v>0</v>
      </c>
      <c r="C14494" s="10"/>
    </row>
    <row r="14495" spans="1:3">
      <c r="A14495" s="21">
        <v>405</v>
      </c>
      <c r="B14495" s="23">
        <f>IF(B8382,'935'!H411*B8382/(B5937+B8991+B8382),0)</f>
        <v>0</v>
      </c>
      <c r="C14495" s="10"/>
    </row>
    <row r="14496" spans="1:3">
      <c r="A14496" s="21">
        <v>406</v>
      </c>
      <c r="B14496" s="23">
        <f>IF(B8383,'935'!H412*B8383/(B5938+B8992+B8383),0)</f>
        <v>0</v>
      </c>
      <c r="C14496" s="10"/>
    </row>
    <row r="14497" spans="1:3">
      <c r="A14497" s="21">
        <v>407</v>
      </c>
      <c r="B14497" s="23">
        <f>IF(B8384,'935'!H413*B8384/(B5939+B8993+B8384),0)</f>
        <v>0</v>
      </c>
      <c r="C14497" s="10"/>
    </row>
    <row r="14498" spans="1:3">
      <c r="A14498" s="21">
        <v>408</v>
      </c>
      <c r="B14498" s="23">
        <f>IF(B8385,'935'!H414*B8385/(B5940+B8994+B8385),0)</f>
        <v>0</v>
      </c>
      <c r="C14498" s="10"/>
    </row>
    <row r="14499" spans="1:3">
      <c r="A14499" s="21">
        <v>409</v>
      </c>
      <c r="B14499" s="23">
        <f>IF(B8386,'935'!H415*B8386/(B5941+B8995+B8386),0)</f>
        <v>0</v>
      </c>
      <c r="C14499" s="10"/>
    </row>
    <row r="14500" spans="1:3">
      <c r="A14500" s="21">
        <v>410</v>
      </c>
      <c r="B14500" s="23">
        <f>IF(B8387,'935'!H416*B8387/(B5942+B8996+B8387),0)</f>
        <v>0</v>
      </c>
      <c r="C14500" s="10"/>
    </row>
    <row r="14501" spans="1:3">
      <c r="A14501" s="21">
        <v>411</v>
      </c>
      <c r="B14501" s="23">
        <f>IF(B8388,'935'!H417*B8388/(B5943+B8997+B8388),0)</f>
        <v>0</v>
      </c>
      <c r="C14501" s="10"/>
    </row>
    <row r="14502" spans="1:3">
      <c r="A14502" s="21">
        <v>412</v>
      </c>
      <c r="B14502" s="23">
        <f>IF(B8389,'935'!H418*B8389/(B5944+B8998+B8389),0)</f>
        <v>0</v>
      </c>
      <c r="C14502" s="10"/>
    </row>
    <row r="14503" spans="1:3">
      <c r="A14503" s="21">
        <v>413</v>
      </c>
      <c r="B14503" s="23">
        <f>IF(B8390,'935'!H419*B8390/(B5945+B8999+B8390),0)</f>
        <v>0</v>
      </c>
      <c r="C14503" s="10"/>
    </row>
    <row r="14504" spans="1:3">
      <c r="A14504" s="21">
        <v>414</v>
      </c>
      <c r="B14504" s="23">
        <f>IF(B8391,'935'!H420*B8391/(B5946+B9000+B8391),0)</f>
        <v>0</v>
      </c>
      <c r="C14504" s="10"/>
    </row>
    <row r="14505" spans="1:3">
      <c r="A14505" s="21">
        <v>415</v>
      </c>
      <c r="B14505" s="23">
        <f>IF(B8392,'935'!H421*B8392/(B5947+B9001+B8392),0)</f>
        <v>0</v>
      </c>
      <c r="C14505" s="10"/>
    </row>
    <row r="14506" spans="1:3">
      <c r="A14506" s="21">
        <v>416</v>
      </c>
      <c r="B14506" s="23">
        <f>IF(B8393,'935'!H422*B8393/(B5948+B9002+B8393),0)</f>
        <v>0</v>
      </c>
      <c r="C14506" s="10"/>
    </row>
    <row r="14507" spans="1:3">
      <c r="A14507" s="21">
        <v>417</v>
      </c>
      <c r="B14507" s="23">
        <f>IF(B8394,'935'!H423*B8394/(B5949+B9003+B8394),0)</f>
        <v>0</v>
      </c>
      <c r="C14507" s="10"/>
    </row>
    <row r="14508" spans="1:3">
      <c r="A14508" s="21">
        <v>418</v>
      </c>
      <c r="B14508" s="23">
        <f>IF(B8395,'935'!H424*B8395/(B5950+B9004+B8395),0)</f>
        <v>0</v>
      </c>
      <c r="C14508" s="10"/>
    </row>
    <row r="14509" spans="1:3">
      <c r="A14509" s="21">
        <v>419</v>
      </c>
      <c r="B14509" s="23">
        <f>IF(B8396,'935'!H425*B8396/(B5951+B9005+B8396),0)</f>
        <v>0</v>
      </c>
      <c r="C14509" s="10"/>
    </row>
    <row r="14510" spans="1:3">
      <c r="A14510" s="21">
        <v>420</v>
      </c>
      <c r="B14510" s="23">
        <f>IF(B8397,'935'!H426*B8397/(B5952+B9006+B8397),0)</f>
        <v>0</v>
      </c>
      <c r="C14510" s="10"/>
    </row>
    <row r="14511" spans="1:3">
      <c r="A14511" s="21">
        <v>421</v>
      </c>
      <c r="B14511" s="23">
        <f>IF(B8398,'935'!H427*B8398/(B5953+B9007+B8398),0)</f>
        <v>0</v>
      </c>
      <c r="C14511" s="10"/>
    </row>
    <row r="14512" spans="1:3">
      <c r="A14512" s="21">
        <v>422</v>
      </c>
      <c r="B14512" s="23">
        <f>IF(B8399,'935'!H428*B8399/(B5954+B9008+B8399),0)</f>
        <v>0</v>
      </c>
      <c r="C14512" s="10"/>
    </row>
    <row r="14513" spans="1:3">
      <c r="A14513" s="21">
        <v>423</v>
      </c>
      <c r="B14513" s="23">
        <f>IF(B8400,'935'!H429*B8400/(B5955+B9009+B8400),0)</f>
        <v>0</v>
      </c>
      <c r="C14513" s="10"/>
    </row>
    <row r="14514" spans="1:3">
      <c r="A14514" s="21">
        <v>424</v>
      </c>
      <c r="B14514" s="23">
        <f>IF(B8401,'935'!H430*B8401/(B5956+B9010+B8401),0)</f>
        <v>0</v>
      </c>
      <c r="C14514" s="10"/>
    </row>
    <row r="14515" spans="1:3">
      <c r="A14515" s="21">
        <v>425</v>
      </c>
      <c r="B14515" s="23">
        <f>IF(B8402,'935'!H431*B8402/(B5957+B9011+B8402),0)</f>
        <v>0</v>
      </c>
      <c r="C14515" s="10"/>
    </row>
    <row r="14516" spans="1:3">
      <c r="A14516" s="21">
        <v>426</v>
      </c>
      <c r="B14516" s="23">
        <f>IF(B8403,'935'!H432*B8403/(B5958+B9012+B8403),0)</f>
        <v>0</v>
      </c>
      <c r="C14516" s="10"/>
    </row>
    <row r="14517" spans="1:3">
      <c r="A14517" s="21">
        <v>427</v>
      </c>
      <c r="B14517" s="23">
        <f>IF(B8404,'935'!H433*B8404/(B5959+B9013+B8404),0)</f>
        <v>0</v>
      </c>
      <c r="C14517" s="10"/>
    </row>
    <row r="14518" spans="1:3">
      <c r="A14518" s="21">
        <v>428</v>
      </c>
      <c r="B14518" s="23">
        <f>IF(B8405,'935'!H434*B8405/(B5960+B9014+B8405),0)</f>
        <v>0</v>
      </c>
      <c r="C14518" s="10"/>
    </row>
    <row r="14519" spans="1:3">
      <c r="A14519" s="21">
        <v>429</v>
      </c>
      <c r="B14519" s="23">
        <f>IF(B8406,'935'!H435*B8406/(B5961+B9015+B8406),0)</f>
        <v>0</v>
      </c>
      <c r="C14519" s="10"/>
    </row>
    <row r="14520" spans="1:3">
      <c r="A14520" s="21">
        <v>430</v>
      </c>
      <c r="B14520" s="23">
        <f>IF(B8407,'935'!H436*B8407/(B5962+B9016+B8407),0)</f>
        <v>0</v>
      </c>
      <c r="C14520" s="10"/>
    </row>
    <row r="14521" spans="1:3">
      <c r="A14521" s="21">
        <v>431</v>
      </c>
      <c r="B14521" s="23">
        <f>IF(B8408,'935'!H437*B8408/(B5963+B9017+B8408),0)</f>
        <v>0</v>
      </c>
      <c r="C14521" s="10"/>
    </row>
    <row r="14522" spans="1:3">
      <c r="A14522" s="21">
        <v>432</v>
      </c>
      <c r="B14522" s="23">
        <f>IF(B8409,'935'!H438*B8409/(B5964+B9018+B8409),0)</f>
        <v>0</v>
      </c>
      <c r="C14522" s="10"/>
    </row>
    <row r="14523" spans="1:3">
      <c r="A14523" s="21">
        <v>433</v>
      </c>
      <c r="B14523" s="23">
        <f>IF(B8410,'935'!H439*B8410/(B5965+B9019+B8410),0)</f>
        <v>0</v>
      </c>
      <c r="C14523" s="10"/>
    </row>
    <row r="14524" spans="1:3">
      <c r="A14524" s="21">
        <v>434</v>
      </c>
      <c r="B14524" s="23">
        <f>IF(B8411,'935'!H440*B8411/(B5966+B9020+B8411),0)</f>
        <v>0</v>
      </c>
      <c r="C14524" s="10"/>
    </row>
    <row r="14525" spans="1:3">
      <c r="A14525" s="21">
        <v>435</v>
      </c>
      <c r="B14525" s="23">
        <f>IF(B8412,'935'!H441*B8412/(B5967+B9021+B8412),0)</f>
        <v>0</v>
      </c>
      <c r="C14525" s="10"/>
    </row>
    <row r="14526" spans="1:3">
      <c r="A14526" s="21">
        <v>436</v>
      </c>
      <c r="B14526" s="23">
        <f>IF(B8413,'935'!H442*B8413/(B5968+B9022+B8413),0)</f>
        <v>0</v>
      </c>
      <c r="C14526" s="10"/>
    </row>
    <row r="14527" spans="1:3">
      <c r="A14527" s="21">
        <v>437</v>
      </c>
      <c r="B14527" s="23">
        <f>IF(B8414,'935'!H443*B8414/(B5969+B9023+B8414),0)</f>
        <v>0</v>
      </c>
      <c r="C14527" s="10"/>
    </row>
    <row r="14528" spans="1:3">
      <c r="A14528" s="21">
        <v>438</v>
      </c>
      <c r="B14528" s="23">
        <f>IF(B8415,'935'!H444*B8415/(B5970+B9024+B8415),0)</f>
        <v>0</v>
      </c>
      <c r="C14528" s="10"/>
    </row>
    <row r="14529" spans="1:3">
      <c r="A14529" s="21">
        <v>439</v>
      </c>
      <c r="B14529" s="23">
        <f>IF(B8416,'935'!H445*B8416/(B5971+B9025+B8416),0)</f>
        <v>0</v>
      </c>
      <c r="C14529" s="10"/>
    </row>
    <row r="14530" spans="1:3">
      <c r="A14530" s="21">
        <v>440</v>
      </c>
      <c r="B14530" s="23">
        <f>IF(B8417,'935'!H446*B8417/(B5972+B9026+B8417),0)</f>
        <v>0</v>
      </c>
      <c r="C14530" s="10"/>
    </row>
    <row r="14531" spans="1:3">
      <c r="A14531" s="21">
        <v>441</v>
      </c>
      <c r="B14531" s="23">
        <f>IF(B8418,'935'!H447*B8418/(B5973+B9027+B8418),0)</f>
        <v>0</v>
      </c>
      <c r="C14531" s="10"/>
    </row>
    <row r="14532" spans="1:3">
      <c r="A14532" s="21">
        <v>442</v>
      </c>
      <c r="B14532" s="23">
        <f>IF(B8419,'935'!H448*B8419/(B5974+B9028+B8419),0)</f>
        <v>0</v>
      </c>
      <c r="C14532" s="10"/>
    </row>
    <row r="14533" spans="1:3">
      <c r="A14533" s="21">
        <v>443</v>
      </c>
      <c r="B14533" s="23">
        <f>IF(B8420,'935'!H449*B8420/(B5975+B9029+B8420),0)</f>
        <v>0</v>
      </c>
      <c r="C14533" s="10"/>
    </row>
    <row r="14534" spans="1:3">
      <c r="A14534" s="21">
        <v>444</v>
      </c>
      <c r="B14534" s="23">
        <f>IF(B8421,'935'!H450*B8421/(B5976+B9030+B8421),0)</f>
        <v>0</v>
      </c>
      <c r="C14534" s="10"/>
    </row>
    <row r="14535" spans="1:3">
      <c r="A14535" s="21">
        <v>445</v>
      </c>
      <c r="B14535" s="23">
        <f>IF(B8422,'935'!H451*B8422/(B5977+B9031+B8422),0)</f>
        <v>0</v>
      </c>
      <c r="C14535" s="10"/>
    </row>
    <row r="14536" spans="1:3">
      <c r="A14536" s="21">
        <v>446</v>
      </c>
      <c r="B14536" s="23">
        <f>IF(B8423,'935'!H452*B8423/(B5978+B9032+B8423),0)</f>
        <v>0</v>
      </c>
      <c r="C14536" s="10"/>
    </row>
    <row r="14537" spans="1:3">
      <c r="A14537" s="21">
        <v>447</v>
      </c>
      <c r="B14537" s="23">
        <f>IF(B8424,'935'!H453*B8424/(B5979+B9033+B8424),0)</f>
        <v>0</v>
      </c>
      <c r="C14537" s="10"/>
    </row>
    <row r="14538" spans="1:3">
      <c r="A14538" s="21">
        <v>448</v>
      </c>
      <c r="B14538" s="23">
        <f>IF(B8425,'935'!H454*B8425/(B5980+B9034+B8425),0)</f>
        <v>0</v>
      </c>
      <c r="C14538" s="10"/>
    </row>
    <row r="14539" spans="1:3">
      <c r="A14539" s="21">
        <v>449</v>
      </c>
      <c r="B14539" s="23">
        <f>IF(B8426,'935'!H455*B8426/(B5981+B9035+B8426),0)</f>
        <v>0</v>
      </c>
      <c r="C14539" s="10"/>
    </row>
    <row r="14540" spans="1:3">
      <c r="A14540" s="21">
        <v>450</v>
      </c>
      <c r="B14540" s="23">
        <f>IF(B8427,'935'!H456*B8427/(B5982+B9036+B8427),0)</f>
        <v>0</v>
      </c>
      <c r="C14540" s="10"/>
    </row>
    <row r="14541" spans="1:3">
      <c r="A14541" s="21">
        <v>451</v>
      </c>
      <c r="B14541" s="23">
        <f>IF(B8428,'935'!H457*B8428/(B5983+B9037+B8428),0)</f>
        <v>0</v>
      </c>
      <c r="C14541" s="10"/>
    </row>
    <row r="14542" spans="1:3">
      <c r="A14542" s="21">
        <v>452</v>
      </c>
      <c r="B14542" s="23">
        <f>IF(B8429,'935'!H458*B8429/(B5984+B9038+B8429),0)</f>
        <v>0</v>
      </c>
      <c r="C14542" s="10"/>
    </row>
    <row r="14543" spans="1:3">
      <c r="A14543" s="21">
        <v>453</v>
      </c>
      <c r="B14543" s="23">
        <f>IF(B8430,'935'!H459*B8430/(B5985+B9039+B8430),0)</f>
        <v>0</v>
      </c>
      <c r="C14543" s="10"/>
    </row>
    <row r="14544" spans="1:3">
      <c r="A14544" s="21">
        <v>454</v>
      </c>
      <c r="B14544" s="23">
        <f>IF(B8431,'935'!H460*B8431/(B5986+B9040+B8431),0)</f>
        <v>0</v>
      </c>
      <c r="C14544" s="10"/>
    </row>
    <row r="14545" spans="1:3">
      <c r="A14545" s="21">
        <v>455</v>
      </c>
      <c r="B14545" s="23">
        <f>IF(B8432,'935'!H461*B8432/(B5987+B9041+B8432),0)</f>
        <v>0</v>
      </c>
      <c r="C14545" s="10"/>
    </row>
    <row r="14546" spans="1:3">
      <c r="A14546" s="21">
        <v>456</v>
      </c>
      <c r="B14546" s="23">
        <f>IF(B8433,'935'!H462*B8433/(B5988+B9042+B8433),0)</f>
        <v>0</v>
      </c>
      <c r="C14546" s="10"/>
    </row>
    <row r="14547" spans="1:3">
      <c r="A14547" s="21">
        <v>457</v>
      </c>
      <c r="B14547" s="23">
        <f>IF(B8434,'935'!H463*B8434/(B5989+B9043+B8434),0)</f>
        <v>0</v>
      </c>
      <c r="C14547" s="10"/>
    </row>
    <row r="14548" spans="1:3">
      <c r="A14548" s="21">
        <v>458</v>
      </c>
      <c r="B14548" s="23">
        <f>IF(B8435,'935'!H464*B8435/(B5990+B9044+B8435),0)</f>
        <v>0</v>
      </c>
      <c r="C14548" s="10"/>
    </row>
    <row r="14549" spans="1:3">
      <c r="A14549" s="21">
        <v>459</v>
      </c>
      <c r="B14549" s="23">
        <f>IF(B8436,'935'!H465*B8436/(B5991+B9045+B8436),0)</f>
        <v>0</v>
      </c>
      <c r="C14549" s="10"/>
    </row>
    <row r="14550" spans="1:3">
      <c r="A14550" s="21">
        <v>460</v>
      </c>
      <c r="B14550" s="23">
        <f>IF(B8437,'935'!H466*B8437/(B5992+B9046+B8437),0)</f>
        <v>0</v>
      </c>
      <c r="C14550" s="10"/>
    </row>
    <row r="14551" spans="1:3">
      <c r="A14551" s="21">
        <v>461</v>
      </c>
      <c r="B14551" s="23">
        <f>IF(B8438,'935'!H467*B8438/(B5993+B9047+B8438),0)</f>
        <v>0</v>
      </c>
      <c r="C14551" s="10"/>
    </row>
    <row r="14552" spans="1:3">
      <c r="A14552" s="21">
        <v>462</v>
      </c>
      <c r="B14552" s="23">
        <f>IF(B8439,'935'!H468*B8439/(B5994+B9048+B8439),0)</f>
        <v>0</v>
      </c>
      <c r="C14552" s="10"/>
    </row>
    <row r="14553" spans="1:3">
      <c r="A14553" s="21">
        <v>463</v>
      </c>
      <c r="B14553" s="23">
        <f>IF(B8440,'935'!H469*B8440/(B5995+B9049+B8440),0)</f>
        <v>0</v>
      </c>
      <c r="C14553" s="10"/>
    </row>
    <row r="14554" spans="1:3">
      <c r="A14554" s="21">
        <v>464</v>
      </c>
      <c r="B14554" s="23">
        <f>IF(B8441,'935'!H470*B8441/(B5996+B9050+B8441),0)</f>
        <v>0</v>
      </c>
      <c r="C14554" s="10"/>
    </row>
    <row r="14555" spans="1:3">
      <c r="A14555" s="21">
        <v>465</v>
      </c>
      <c r="B14555" s="23">
        <f>IF(B8442,'935'!H471*B8442/(B5997+B9051+B8442),0)</f>
        <v>0</v>
      </c>
      <c r="C14555" s="10"/>
    </row>
    <row r="14556" spans="1:3">
      <c r="A14556" s="21">
        <v>466</v>
      </c>
      <c r="B14556" s="23">
        <f>IF(B8443,'935'!H472*B8443/(B5998+B9052+B8443),0)</f>
        <v>0</v>
      </c>
      <c r="C14556" s="10"/>
    </row>
    <row r="14557" spans="1:3">
      <c r="A14557" s="21">
        <v>467</v>
      </c>
      <c r="B14557" s="23">
        <f>IF(B8444,'935'!H473*B8444/(B5999+B9053+B8444),0)</f>
        <v>0</v>
      </c>
      <c r="C14557" s="10"/>
    </row>
    <row r="14558" spans="1:3">
      <c r="A14558" s="21">
        <v>468</v>
      </c>
      <c r="B14558" s="23">
        <f>IF(B8445,'935'!H474*B8445/(B6000+B9054+B8445),0)</f>
        <v>0</v>
      </c>
      <c r="C14558" s="10"/>
    </row>
    <row r="14559" spans="1:3">
      <c r="A14559" s="21">
        <v>469</v>
      </c>
      <c r="B14559" s="23">
        <f>IF(B8446,'935'!H475*B8446/(B6001+B9055+B8446),0)</f>
        <v>0</v>
      </c>
      <c r="C14559" s="10"/>
    </row>
    <row r="14560" spans="1:3">
      <c r="A14560" s="21">
        <v>470</v>
      </c>
      <c r="B14560" s="23">
        <f>IF(B8447,'935'!H476*B8447/(B6002+B9056+B8447),0)</f>
        <v>0</v>
      </c>
      <c r="C14560" s="10"/>
    </row>
    <row r="14561" spans="1:3">
      <c r="A14561" s="21">
        <v>471</v>
      </c>
      <c r="B14561" s="23">
        <f>IF(B8448,'935'!H477*B8448/(B6003+B9057+B8448),0)</f>
        <v>0</v>
      </c>
      <c r="C14561" s="10"/>
    </row>
    <row r="14562" spans="1:3">
      <c r="A14562" s="21">
        <v>472</v>
      </c>
      <c r="B14562" s="23">
        <f>IF(B8449,'935'!H478*B8449/(B6004+B9058+B8449),0)</f>
        <v>0</v>
      </c>
      <c r="C14562" s="10"/>
    </row>
    <row r="14563" spans="1:3">
      <c r="A14563" s="21">
        <v>473</v>
      </c>
      <c r="B14563" s="23">
        <f>IF(B8450,'935'!H479*B8450/(B6005+B9059+B8450),0)</f>
        <v>0</v>
      </c>
      <c r="C14563" s="10"/>
    </row>
    <row r="14564" spans="1:3">
      <c r="A14564" s="21">
        <v>474</v>
      </c>
      <c r="B14564" s="23">
        <f>IF(B8451,'935'!H480*B8451/(B6006+B9060+B8451),0)</f>
        <v>0</v>
      </c>
      <c r="C14564" s="10"/>
    </row>
    <row r="14565" spans="1:3">
      <c r="A14565" s="21">
        <v>475</v>
      </c>
      <c r="B14565" s="23">
        <f>IF(B8452,'935'!H481*B8452/(B6007+B9061+B8452),0)</f>
        <v>0</v>
      </c>
      <c r="C14565" s="10"/>
    </row>
    <row r="14566" spans="1:3">
      <c r="A14566" s="21">
        <v>476</v>
      </c>
      <c r="B14566" s="23">
        <f>IF(B8453,'935'!H482*B8453/(B6008+B9062+B8453),0)</f>
        <v>0</v>
      </c>
      <c r="C14566" s="10"/>
    </row>
    <row r="14567" spans="1:3">
      <c r="A14567" s="21">
        <v>477</v>
      </c>
      <c r="B14567" s="23">
        <f>IF(B8454,'935'!H483*B8454/(B6009+B9063+B8454),0)</f>
        <v>0</v>
      </c>
      <c r="C14567" s="10"/>
    </row>
    <row r="14568" spans="1:3">
      <c r="A14568" s="21">
        <v>478</v>
      </c>
      <c r="B14568" s="23">
        <f>IF(B8455,'935'!H484*B8455/(B6010+B9064+B8455),0)</f>
        <v>0</v>
      </c>
      <c r="C14568" s="10"/>
    </row>
    <row r="14569" spans="1:3">
      <c r="A14569" s="21">
        <v>479</v>
      </c>
      <c r="B14569" s="23">
        <f>IF(B8456,'935'!H485*B8456/(B6011+B9065+B8456),0)</f>
        <v>0</v>
      </c>
      <c r="C14569" s="10"/>
    </row>
    <row r="14570" spans="1:3">
      <c r="A14570" s="21">
        <v>480</v>
      </c>
      <c r="B14570" s="23">
        <f>IF(B8457,'935'!H486*B8457/(B6012+B9066+B8457),0)</f>
        <v>0</v>
      </c>
      <c r="C14570" s="10"/>
    </row>
    <row r="14571" spans="1:3">
      <c r="A14571" s="21">
        <v>481</v>
      </c>
      <c r="B14571" s="23">
        <f>IF(B8458,'935'!H487*B8458/(B6013+B9067+B8458),0)</f>
        <v>0</v>
      </c>
      <c r="C14571" s="10"/>
    </row>
    <row r="14572" spans="1:3">
      <c r="A14572" s="21">
        <v>482</v>
      </c>
      <c r="B14572" s="23">
        <f>IF(B8459,'935'!H488*B8459/(B6014+B9068+B8459),0)</f>
        <v>0</v>
      </c>
      <c r="C14572" s="10"/>
    </row>
    <row r="14573" spans="1:3">
      <c r="A14573" s="21">
        <v>483</v>
      </c>
      <c r="B14573" s="23">
        <f>IF(B8460,'935'!H489*B8460/(B6015+B9069+B8460),0)</f>
        <v>0</v>
      </c>
      <c r="C14573" s="10"/>
    </row>
    <row r="14574" spans="1:3">
      <c r="A14574" s="21">
        <v>484</v>
      </c>
      <c r="B14574" s="23">
        <f>IF(B8461,'935'!H490*B8461/(B6016+B9070+B8461),0)</f>
        <v>0</v>
      </c>
      <c r="C14574" s="10"/>
    </row>
    <row r="14575" spans="1:3">
      <c r="A14575" s="21">
        <v>485</v>
      </c>
      <c r="B14575" s="23">
        <f>IF(B8462,'935'!H491*B8462/(B6017+B9071+B8462),0)</f>
        <v>0</v>
      </c>
      <c r="C14575" s="10"/>
    </row>
    <row r="14576" spans="1:3">
      <c r="A14576" s="21">
        <v>486</v>
      </c>
      <c r="B14576" s="23">
        <f>IF(B8463,'935'!H492*B8463/(B6018+B9072+B8463),0)</f>
        <v>0</v>
      </c>
      <c r="C14576" s="10"/>
    </row>
    <row r="14577" spans="1:3">
      <c r="A14577" s="21">
        <v>487</v>
      </c>
      <c r="B14577" s="23">
        <f>IF(B8464,'935'!H493*B8464/(B6019+B9073+B8464),0)</f>
        <v>0</v>
      </c>
      <c r="C14577" s="10"/>
    </row>
    <row r="14578" spans="1:3">
      <c r="A14578" s="21">
        <v>488</v>
      </c>
      <c r="B14578" s="23">
        <f>IF(B8465,'935'!H494*B8465/(B6020+B9074+B8465),0)</f>
        <v>0</v>
      </c>
      <c r="C14578" s="10"/>
    </row>
    <row r="14579" spans="1:3">
      <c r="A14579" s="21">
        <v>489</v>
      </c>
      <c r="B14579" s="23">
        <f>IF(B8466,'935'!H495*B8466/(B6021+B9075+B8466),0)</f>
        <v>0</v>
      </c>
      <c r="C14579" s="10"/>
    </row>
    <row r="14580" spans="1:3">
      <c r="A14580" s="21">
        <v>490</v>
      </c>
      <c r="B14580" s="23">
        <f>IF(B8467,'935'!H496*B8467/(B6022+B9076+B8467),0)</f>
        <v>0</v>
      </c>
      <c r="C14580" s="10"/>
    </row>
    <row r="14581" spans="1:3">
      <c r="A14581" s="21">
        <v>491</v>
      </c>
      <c r="B14581" s="23">
        <f>IF(B8468,'935'!H497*B8468/(B6023+B9077+B8468),0)</f>
        <v>0</v>
      </c>
      <c r="C14581" s="10"/>
    </row>
    <row r="14582" spans="1:3">
      <c r="A14582" s="21">
        <v>492</v>
      </c>
      <c r="B14582" s="23">
        <f>IF(B8469,'935'!H498*B8469/(B6024+B9078+B8469),0)</f>
        <v>0</v>
      </c>
      <c r="C14582" s="10"/>
    </row>
    <row r="14583" spans="1:3">
      <c r="A14583" s="21">
        <v>493</v>
      </c>
      <c r="B14583" s="23">
        <f>IF(B8470,'935'!H499*B8470/(B6025+B9079+B8470),0)</f>
        <v>0</v>
      </c>
      <c r="C14583" s="10"/>
    </row>
    <row r="14584" spans="1:3">
      <c r="A14584" s="21">
        <v>494</v>
      </c>
      <c r="B14584" s="23">
        <f>IF(B8471,'935'!H500*B8471/(B6026+B9080+B8471),0)</f>
        <v>0</v>
      </c>
      <c r="C14584" s="10"/>
    </row>
    <row r="14585" spans="1:3">
      <c r="A14585" s="21">
        <v>495</v>
      </c>
      <c r="B14585" s="23">
        <f>IF(B8472,'935'!H501*B8472/(B6027+B9081+B8472),0)</f>
        <v>0</v>
      </c>
      <c r="C14585" s="10"/>
    </row>
    <row r="14586" spans="1:3">
      <c r="A14586" s="21">
        <v>496</v>
      </c>
      <c r="B14586" s="23">
        <f>IF(B8473,'935'!H502*B8473/(B6028+B9082+B8473),0)</f>
        <v>0</v>
      </c>
      <c r="C14586" s="10"/>
    </row>
    <row r="14587" spans="1:3">
      <c r="A14587" s="21">
        <v>497</v>
      </c>
      <c r="B14587" s="23">
        <f>IF(B8474,'935'!H503*B8474/(B6029+B9083+B8474),0)</f>
        <v>0</v>
      </c>
      <c r="C14587" s="10"/>
    </row>
    <row r="14588" spans="1:3">
      <c r="A14588" s="21">
        <v>498</v>
      </c>
      <c r="B14588" s="23">
        <f>IF(B8475,'935'!H504*B8475/(B6030+B9084+B8475),0)</f>
        <v>0</v>
      </c>
      <c r="C14588" s="10"/>
    </row>
    <row r="14589" spans="1:3">
      <c r="A14589" s="21">
        <v>499</v>
      </c>
      <c r="B14589" s="23">
        <f>IF(B8476,'935'!H505*B8476/(B6031+B9085+B8476),0)</f>
        <v>0</v>
      </c>
      <c r="C14589" s="10"/>
    </row>
    <row r="14590" spans="1:3">
      <c r="A14590" s="21">
        <v>500</v>
      </c>
      <c r="B14590" s="23">
        <f>IF(B8477,'935'!H506*B8477/(B6032+B9086+B8477),0)</f>
        <v>0</v>
      </c>
      <c r="C14590" s="10"/>
    </row>
    <row r="14591" spans="1:3">
      <c r="A14591" s="21">
        <v>501</v>
      </c>
      <c r="B14591" s="23">
        <f>IF(B8478,'935'!H507*B8478/(B6033+B9087+B8478),0)</f>
        <v>0</v>
      </c>
      <c r="C14591" s="10"/>
    </row>
    <row r="14592" spans="1:3">
      <c r="A14592" s="21">
        <v>502</v>
      </c>
      <c r="B14592" s="23">
        <f>IF(B8479,'935'!H508*B8479/(B6034+B9088+B8479),0)</f>
        <v>0</v>
      </c>
      <c r="C14592" s="10"/>
    </row>
    <row r="14593" spans="1:3">
      <c r="A14593" s="21">
        <v>503</v>
      </c>
      <c r="B14593" s="23">
        <f>IF(B8480,'935'!H509*B8480/(B6035+B9089+B8480),0)</f>
        <v>0</v>
      </c>
      <c r="C14593" s="10"/>
    </row>
    <row r="14594" spans="1:3">
      <c r="A14594" s="21">
        <v>504</v>
      </c>
      <c r="B14594" s="23">
        <f>IF(B8481,'935'!H510*B8481/(B6036+B9090+B8481),0)</f>
        <v>0</v>
      </c>
      <c r="C14594" s="10"/>
    </row>
    <row r="14595" spans="1:3">
      <c r="A14595" s="21">
        <v>505</v>
      </c>
      <c r="B14595" s="23">
        <f>IF(B8482,'935'!H511*B8482/(B6037+B9091+B8482),0)</f>
        <v>0</v>
      </c>
      <c r="C14595" s="10"/>
    </row>
    <row r="14596" spans="1:3">
      <c r="A14596" s="21">
        <v>506</v>
      </c>
      <c r="B14596" s="23">
        <f>IF(B8483,'935'!H512*B8483/(B6038+B9092+B8483),0)</f>
        <v>0</v>
      </c>
      <c r="C14596" s="10"/>
    </row>
    <row r="14597" spans="1:3">
      <c r="A14597" s="21">
        <v>507</v>
      </c>
      <c r="B14597" s="23">
        <f>IF(B8484,'935'!H513*B8484/(B6039+B9093+B8484),0)</f>
        <v>0</v>
      </c>
      <c r="C14597" s="10"/>
    </row>
    <row r="14598" spans="1:3">
      <c r="A14598" s="21">
        <v>508</v>
      </c>
      <c r="B14598" s="23">
        <f>IF(B8485,'935'!H514*B8485/(B6040+B9094+B8485),0)</f>
        <v>0</v>
      </c>
      <c r="C14598" s="10"/>
    </row>
    <row r="14599" spans="1:3">
      <c r="A14599" s="21">
        <v>509</v>
      </c>
      <c r="B14599" s="23">
        <f>IF(B8486,'935'!H515*B8486/(B6041+B9095+B8486),0)</f>
        <v>0</v>
      </c>
      <c r="C14599" s="10"/>
    </row>
    <row r="14600" spans="1:3">
      <c r="A14600" s="21">
        <v>510</v>
      </c>
      <c r="B14600" s="23">
        <f>IF(B8487,'935'!H516*B8487/(B6042+B9096+B8487),0)</f>
        <v>0</v>
      </c>
      <c r="C14600" s="10"/>
    </row>
    <row r="14601" spans="1:3">
      <c r="A14601" s="21">
        <v>511</v>
      </c>
      <c r="B14601" s="23">
        <f>IF(B8488,'935'!H517*B8488/(B6043+B9097+B8488),0)</f>
        <v>0</v>
      </c>
      <c r="C14601" s="10"/>
    </row>
    <row r="14602" spans="1:3">
      <c r="A14602" s="21">
        <v>512</v>
      </c>
      <c r="B14602" s="23">
        <f>IF(B8489,'935'!H518*B8489/(B6044+B9098+B8489),0)</f>
        <v>0</v>
      </c>
      <c r="C14602" s="10"/>
    </row>
    <row r="14603" spans="1:3">
      <c r="A14603" s="21">
        <v>513</v>
      </c>
      <c r="B14603" s="23">
        <f>IF(B8490,'935'!H519*B8490/(B6045+B9099+B8490),0)</f>
        <v>0</v>
      </c>
      <c r="C14603" s="10"/>
    </row>
    <row r="14604" spans="1:3">
      <c r="A14604" s="21">
        <v>514</v>
      </c>
      <c r="B14604" s="23">
        <f>IF(B8491,'935'!H520*B8491/(B6046+B9100+B8491),0)</f>
        <v>0</v>
      </c>
      <c r="C14604" s="10"/>
    </row>
    <row r="14605" spans="1:3">
      <c r="A14605" s="21">
        <v>515</v>
      </c>
      <c r="B14605" s="23">
        <f>IF(B8492,'935'!H521*B8492/(B6047+B9101+B8492),0)</f>
        <v>0</v>
      </c>
      <c r="C14605" s="10"/>
    </row>
    <row r="14606" spans="1:3">
      <c r="A14606" s="21">
        <v>516</v>
      </c>
      <c r="B14606" s="23">
        <f>IF(B8493,'935'!H522*B8493/(B6048+B9102+B8493),0)</f>
        <v>0</v>
      </c>
      <c r="C14606" s="10"/>
    </row>
    <row r="14607" spans="1:3">
      <c r="A14607" s="21">
        <v>517</v>
      </c>
      <c r="B14607" s="23">
        <f>IF(B8494,'935'!H523*B8494/(B6049+B9103+B8494),0)</f>
        <v>0</v>
      </c>
      <c r="C14607" s="10"/>
    </row>
    <row r="14608" spans="1:3">
      <c r="A14608" s="21">
        <v>518</v>
      </c>
      <c r="B14608" s="23">
        <f>IF(B8495,'935'!H524*B8495/(B6050+B9104+B8495),0)</f>
        <v>0</v>
      </c>
      <c r="C14608" s="10"/>
    </row>
    <row r="14609" spans="1:3">
      <c r="A14609" s="21">
        <v>519</v>
      </c>
      <c r="B14609" s="23">
        <f>IF(B8496,'935'!H525*B8496/(B6051+B9105+B8496),0)</f>
        <v>0</v>
      </c>
      <c r="C14609" s="10"/>
    </row>
    <row r="14610" spans="1:3">
      <c r="A14610" s="21">
        <v>520</v>
      </c>
      <c r="B14610" s="23">
        <f>IF(B8497,'935'!H526*B8497/(B6052+B9106+B8497),0)</f>
        <v>0</v>
      </c>
      <c r="C14610" s="10"/>
    </row>
    <row r="14611" spans="1:3">
      <c r="A14611" s="21">
        <v>521</v>
      </c>
      <c r="B14611" s="23">
        <f>IF(B8498,'935'!H527*B8498/(B6053+B9107+B8498),0)</f>
        <v>0</v>
      </c>
      <c r="C14611" s="10"/>
    </row>
    <row r="14612" spans="1:3">
      <c r="A14612" s="21">
        <v>522</v>
      </c>
      <c r="B14612" s="23">
        <f>IF(B8499,'935'!H528*B8499/(B6054+B9108+B8499),0)</f>
        <v>0</v>
      </c>
      <c r="C14612" s="10"/>
    </row>
    <row r="14613" spans="1:3">
      <c r="A14613" s="21">
        <v>523</v>
      </c>
      <c r="B14613" s="23">
        <f>IF(B8500,'935'!H529*B8500/(B6055+B9109+B8500),0)</f>
        <v>0</v>
      </c>
      <c r="C14613" s="10"/>
    </row>
    <row r="14614" spans="1:3">
      <c r="A14614" s="21">
        <v>524</v>
      </c>
      <c r="B14614" s="23">
        <f>IF(B8501,'935'!H530*B8501/(B6056+B9110+B8501),0)</f>
        <v>0</v>
      </c>
      <c r="C14614" s="10"/>
    </row>
    <row r="14615" spans="1:3">
      <c r="A14615" s="21">
        <v>525</v>
      </c>
      <c r="B14615" s="23">
        <f>IF(B8502,'935'!H531*B8502/(B6057+B9111+B8502),0)</f>
        <v>0</v>
      </c>
      <c r="C14615" s="10"/>
    </row>
    <row r="14616" spans="1:3">
      <c r="A14616" s="21">
        <v>526</v>
      </c>
      <c r="B14616" s="23">
        <f>IF(B8503,'935'!H532*B8503/(B6058+B9112+B8503),0)</f>
        <v>0</v>
      </c>
      <c r="C14616" s="10"/>
    </row>
    <row r="14617" spans="1:3">
      <c r="A14617" s="21">
        <v>527</v>
      </c>
      <c r="B14617" s="23">
        <f>IF(B8504,'935'!H533*B8504/(B6059+B9113+B8504),0)</f>
        <v>0</v>
      </c>
      <c r="C14617" s="10"/>
    </row>
    <row r="14618" spans="1:3">
      <c r="A14618" s="21">
        <v>528</v>
      </c>
      <c r="B14618" s="23">
        <f>IF(B8505,'935'!H534*B8505/(B6060+B9114+B8505),0)</f>
        <v>0</v>
      </c>
      <c r="C14618" s="10"/>
    </row>
    <row r="14619" spans="1:3">
      <c r="A14619" s="21">
        <v>529</v>
      </c>
      <c r="B14619" s="23">
        <f>IF(B8506,'935'!H535*B8506/(B6061+B9115+B8506),0)</f>
        <v>0</v>
      </c>
      <c r="C14619" s="10"/>
    </row>
    <row r="14620" spans="1:3">
      <c r="A14620" s="21">
        <v>530</v>
      </c>
      <c r="B14620" s="23">
        <f>IF(B8507,'935'!H536*B8507/(B6062+B9116+B8507),0)</f>
        <v>0</v>
      </c>
      <c r="C14620" s="10"/>
    </row>
    <row r="14621" spans="1:3">
      <c r="A14621" s="21">
        <v>531</v>
      </c>
      <c r="B14621" s="23">
        <f>IF(B8508,'935'!H537*B8508/(B6063+B9117+B8508),0)</f>
        <v>0</v>
      </c>
      <c r="C14621" s="10"/>
    </row>
    <row r="14622" spans="1:3">
      <c r="A14622" s="21">
        <v>532</v>
      </c>
      <c r="B14622" s="23">
        <f>IF(B8509,'935'!H538*B8509/(B6064+B9118+B8509),0)</f>
        <v>0</v>
      </c>
      <c r="C14622" s="10"/>
    </row>
    <row r="14623" spans="1:3">
      <c r="A14623" s="21">
        <v>533</v>
      </c>
      <c r="B14623" s="23">
        <f>IF(B8510,'935'!H539*B8510/(B6065+B9119+B8510),0)</f>
        <v>0</v>
      </c>
      <c r="C14623" s="10"/>
    </row>
    <row r="14624" spans="1:3">
      <c r="A14624" s="21">
        <v>534</v>
      </c>
      <c r="B14624" s="23">
        <f>IF(B8511,'935'!H540*B8511/(B6066+B9120+B8511),0)</f>
        <v>0</v>
      </c>
      <c r="C14624" s="10"/>
    </row>
    <row r="14625" spans="1:3">
      <c r="A14625" s="21">
        <v>535</v>
      </c>
      <c r="B14625" s="23">
        <f>IF(B8512,'935'!H541*B8512/(B6067+B9121+B8512),0)</f>
        <v>0</v>
      </c>
      <c r="C14625" s="10"/>
    </row>
    <row r="14626" spans="1:3">
      <c r="A14626" s="21">
        <v>536</v>
      </c>
      <c r="B14626" s="23">
        <f>IF(B8513,'935'!H542*B8513/(B6068+B9122+B8513),0)</f>
        <v>0</v>
      </c>
      <c r="C14626" s="10"/>
    </row>
    <row r="14627" spans="1:3">
      <c r="A14627" s="21">
        <v>537</v>
      </c>
      <c r="B14627" s="23">
        <f>IF(B8514,'935'!H543*B8514/(B6069+B9123+B8514),0)</f>
        <v>0</v>
      </c>
      <c r="C14627" s="10"/>
    </row>
    <row r="14628" spans="1:3">
      <c r="A14628" s="21">
        <v>538</v>
      </c>
      <c r="B14628" s="23">
        <f>IF(B8515,'935'!H544*B8515/(B6070+B9124+B8515),0)</f>
        <v>0</v>
      </c>
      <c r="C14628" s="10"/>
    </row>
    <row r="14629" spans="1:3">
      <c r="A14629" s="21">
        <v>539</v>
      </c>
      <c r="B14629" s="23">
        <f>IF(B8516,'935'!H545*B8516/(B6071+B9125+B8516),0)</f>
        <v>0</v>
      </c>
      <c r="C14629" s="10"/>
    </row>
    <row r="14630" spans="1:3">
      <c r="A14630" s="21">
        <v>540</v>
      </c>
      <c r="B14630" s="23">
        <f>IF(B8517,'935'!H546*B8517/(B6072+B9126+B8517),0)</f>
        <v>0</v>
      </c>
      <c r="C14630" s="10"/>
    </row>
    <row r="14631" spans="1:3">
      <c r="A14631" s="21">
        <v>541</v>
      </c>
      <c r="B14631" s="23">
        <f>IF(B8518,'935'!H547*B8518/(B6073+B9127+B8518),0)</f>
        <v>0</v>
      </c>
      <c r="C14631" s="10"/>
    </row>
    <row r="14632" spans="1:3">
      <c r="A14632" s="21">
        <v>542</v>
      </c>
      <c r="B14632" s="23">
        <f>IF(B8519,'935'!H548*B8519/(B6074+B9128+B8519),0)</f>
        <v>0</v>
      </c>
      <c r="C14632" s="10"/>
    </row>
    <row r="14633" spans="1:3">
      <c r="A14633" s="21">
        <v>543</v>
      </c>
      <c r="B14633" s="23">
        <f>IF(B8520,'935'!H549*B8520/(B6075+B9129+B8520),0)</f>
        <v>0</v>
      </c>
      <c r="C14633" s="10"/>
    </row>
    <row r="14634" spans="1:3">
      <c r="A14634" s="21">
        <v>544</v>
      </c>
      <c r="B14634" s="23">
        <f>IF(B8521,'935'!H550*B8521/(B6076+B9130+B8521),0)</f>
        <v>0</v>
      </c>
      <c r="C14634" s="10"/>
    </row>
    <row r="14635" spans="1:3">
      <c r="A14635" s="21">
        <v>545</v>
      </c>
      <c r="B14635" s="23">
        <f>IF(B8522,'935'!H551*B8522/(B6077+B9131+B8522),0)</f>
        <v>0</v>
      </c>
      <c r="C14635" s="10"/>
    </row>
    <row r="14636" spans="1:3">
      <c r="A14636" s="21">
        <v>546</v>
      </c>
      <c r="B14636" s="23">
        <f>IF(B8523,'935'!H552*B8523/(B6078+B9132+B8523),0)</f>
        <v>0</v>
      </c>
      <c r="C14636" s="10"/>
    </row>
    <row r="14637" spans="1:3">
      <c r="A14637" s="21">
        <v>547</v>
      </c>
      <c r="B14637" s="23">
        <f>IF(B8524,'935'!H553*B8524/(B6079+B9133+B8524),0)</f>
        <v>0</v>
      </c>
      <c r="C14637" s="10"/>
    </row>
    <row r="14638" spans="1:3">
      <c r="A14638" s="21">
        <v>548</v>
      </c>
      <c r="B14638" s="23">
        <f>IF(B8525,'935'!H554*B8525/(B6080+B9134+B8525),0)</f>
        <v>0</v>
      </c>
      <c r="C14638" s="10"/>
    </row>
    <row r="14639" spans="1:3">
      <c r="A14639" s="21">
        <v>549</v>
      </c>
      <c r="B14639" s="23">
        <f>IF(B8526,'935'!H555*B8526/(B6081+B9135+B8526),0)</f>
        <v>0</v>
      </c>
      <c r="C14639" s="10"/>
    </row>
    <row r="14640" spans="1:3">
      <c r="A14640" s="21">
        <v>550</v>
      </c>
      <c r="B14640" s="23">
        <f>IF(B8527,'935'!H556*B8527/(B6082+B9136+B8527),0)</f>
        <v>0</v>
      </c>
      <c r="C14640" s="10"/>
    </row>
    <row r="14641" spans="1:3">
      <c r="A14641" s="21">
        <v>551</v>
      </c>
      <c r="B14641" s="23">
        <f>IF(B8528,'935'!H557*B8528/(B6083+B9137+B8528),0)</f>
        <v>0</v>
      </c>
      <c r="C14641" s="10"/>
    </row>
    <row r="14642" spans="1:3">
      <c r="A14642" s="21">
        <v>552</v>
      </c>
      <c r="B14642" s="23">
        <f>IF(B8529,'935'!H558*B8529/(B6084+B9138+B8529),0)</f>
        <v>0</v>
      </c>
      <c r="C14642" s="10"/>
    </row>
    <row r="14643" spans="1:3">
      <c r="A14643" s="21">
        <v>553</v>
      </c>
      <c r="B14643" s="23">
        <f>IF(B8530,'935'!H559*B8530/(B6085+B9139+B8530),0)</f>
        <v>0</v>
      </c>
      <c r="C14643" s="10"/>
    </row>
    <row r="14644" spans="1:3">
      <c r="A14644" s="21">
        <v>554</v>
      </c>
      <c r="B14644" s="23">
        <f>IF(B8531,'935'!H560*B8531/(B6086+B9140+B8531),0)</f>
        <v>0</v>
      </c>
      <c r="C14644" s="10"/>
    </row>
    <row r="14645" spans="1:3">
      <c r="A14645" s="21">
        <v>555</v>
      </c>
      <c r="B14645" s="23">
        <f>IF(B8532,'935'!H561*B8532/(B6087+B9141+B8532),0)</f>
        <v>0</v>
      </c>
      <c r="C14645" s="10"/>
    </row>
    <row r="14646" spans="1:3">
      <c r="A14646" s="21">
        <v>556</v>
      </c>
      <c r="B14646" s="23">
        <f>IF(B8533,'935'!H562*B8533/(B6088+B9142+B8533),0)</f>
        <v>0</v>
      </c>
      <c r="C14646" s="10"/>
    </row>
    <row r="14647" spans="1:3">
      <c r="A14647" s="21">
        <v>557</v>
      </c>
      <c r="B14647" s="23">
        <f>IF(B8534,'935'!H563*B8534/(B6089+B9143+B8534),0)</f>
        <v>0</v>
      </c>
      <c r="C14647" s="10"/>
    </row>
    <row r="14648" spans="1:3">
      <c r="A14648" s="21">
        <v>558</v>
      </c>
      <c r="B14648" s="23">
        <f>IF(B8535,'935'!H564*B8535/(B6090+B9144+B8535),0)</f>
        <v>0</v>
      </c>
      <c r="C14648" s="10"/>
    </row>
    <row r="14649" spans="1:3">
      <c r="A14649" s="21">
        <v>559</v>
      </c>
      <c r="B14649" s="23">
        <f>IF(B8536,'935'!H565*B8536/(B6091+B9145+B8536),0)</f>
        <v>0</v>
      </c>
      <c r="C14649" s="10"/>
    </row>
    <row r="14650" spans="1:3">
      <c r="A14650" s="21">
        <v>560</v>
      </c>
      <c r="B14650" s="23">
        <f>IF(B8537,'935'!H566*B8537/(B6092+B9146+B8537),0)</f>
        <v>0</v>
      </c>
      <c r="C14650" s="10"/>
    </row>
    <row r="14651" spans="1:3">
      <c r="A14651" s="21">
        <v>561</v>
      </c>
      <c r="B14651" s="23">
        <f>IF(B8538,'935'!H567*B8538/(B6093+B9147+B8538),0)</f>
        <v>0</v>
      </c>
      <c r="C14651" s="10"/>
    </row>
    <row r="14652" spans="1:3">
      <c r="A14652" s="21">
        <v>562</v>
      </c>
      <c r="B14652" s="23">
        <f>IF(B8539,'935'!H568*B8539/(B6094+B9148+B8539),0)</f>
        <v>0</v>
      </c>
      <c r="C14652" s="10"/>
    </row>
    <row r="14653" spans="1:3">
      <c r="A14653" s="21">
        <v>563</v>
      </c>
      <c r="B14653" s="23">
        <f>IF(B8540,'935'!H569*B8540/(B6095+B9149+B8540),0)</f>
        <v>0</v>
      </c>
      <c r="C14653" s="10"/>
    </row>
    <row r="14654" spans="1:3">
      <c r="A14654" s="21">
        <v>564</v>
      </c>
      <c r="B14654" s="23">
        <f>IF(B8541,'935'!H570*B8541/(B6096+B9150+B8541),0)</f>
        <v>0</v>
      </c>
      <c r="C14654" s="10"/>
    </row>
    <row r="14655" spans="1:3">
      <c r="A14655" s="21">
        <v>565</v>
      </c>
      <c r="B14655" s="23">
        <f>IF(B8542,'935'!H571*B8542/(B6097+B9151+B8542),0)</f>
        <v>0</v>
      </c>
      <c r="C14655" s="10"/>
    </row>
    <row r="14656" spans="1:3">
      <c r="A14656" s="21">
        <v>566</v>
      </c>
      <c r="B14656" s="23">
        <f>IF(B8543,'935'!H572*B8543/(B6098+B9152+B8543),0)</f>
        <v>0</v>
      </c>
      <c r="C14656" s="10"/>
    </row>
    <row r="14657" spans="1:3">
      <c r="A14657" s="21">
        <v>567</v>
      </c>
      <c r="B14657" s="23">
        <f>IF(B8544,'935'!H573*B8544/(B6099+B9153+B8544),0)</f>
        <v>0</v>
      </c>
      <c r="C14657" s="10"/>
    </row>
    <row r="14658" spans="1:3">
      <c r="A14658" s="21">
        <v>568</v>
      </c>
      <c r="B14658" s="23">
        <f>IF(B8545,'935'!H574*B8545/(B6100+B9154+B8545),0)</f>
        <v>0</v>
      </c>
      <c r="C14658" s="10"/>
    </row>
    <row r="14659" spans="1:3">
      <c r="A14659" s="21">
        <v>569</v>
      </c>
      <c r="B14659" s="23">
        <f>IF(B8546,'935'!H575*B8546/(B6101+B9155+B8546),0)</f>
        <v>0</v>
      </c>
      <c r="C14659" s="10"/>
    </row>
    <row r="14660" spans="1:3">
      <c r="A14660" s="21">
        <v>570</v>
      </c>
      <c r="B14660" s="23">
        <f>IF(B8547,'935'!H576*B8547/(B6102+B9156+B8547),0)</f>
        <v>0</v>
      </c>
      <c r="C14660" s="10"/>
    </row>
    <row r="14661" spans="1:3">
      <c r="A14661" s="21">
        <v>571</v>
      </c>
      <c r="B14661" s="23">
        <f>IF(B8548,'935'!H577*B8548/(B6103+B9157+B8548),0)</f>
        <v>0</v>
      </c>
      <c r="C14661" s="10"/>
    </row>
    <row r="14662" spans="1:3">
      <c r="A14662" s="21">
        <v>572</v>
      </c>
      <c r="B14662" s="23">
        <f>IF(B8549,'935'!H578*B8549/(B6104+B9158+B8549),0)</f>
        <v>0</v>
      </c>
      <c r="C14662" s="10"/>
    </row>
    <row r="14663" spans="1:3">
      <c r="A14663" s="21">
        <v>573</v>
      </c>
      <c r="B14663" s="23">
        <f>IF(B8550,'935'!H579*B8550/(B6105+B9159+B8550),0)</f>
        <v>0</v>
      </c>
      <c r="C14663" s="10"/>
    </row>
    <row r="14664" spans="1:3">
      <c r="A14664" s="21">
        <v>574</v>
      </c>
      <c r="B14664" s="23">
        <f>IF(B8551,'935'!H580*B8551/(B6106+B9160+B8551),0)</f>
        <v>0</v>
      </c>
      <c r="C14664" s="10"/>
    </row>
    <row r="14665" spans="1:3">
      <c r="A14665" s="21">
        <v>575</v>
      </c>
      <c r="B14665" s="23">
        <f>IF(B8552,'935'!H581*B8552/(B6107+B9161+B8552),0)</f>
        <v>0</v>
      </c>
      <c r="C14665" s="10"/>
    </row>
    <row r="14666" spans="1:3">
      <c r="A14666" s="21">
        <v>576</v>
      </c>
      <c r="B14666" s="23">
        <f>IF(B8553,'935'!H582*B8553/(B6108+B9162+B8553),0)</f>
        <v>0</v>
      </c>
      <c r="C14666" s="10"/>
    </row>
    <row r="14667" spans="1:3">
      <c r="A14667" s="21">
        <v>577</v>
      </c>
      <c r="B14667" s="23">
        <f>IF(B8554,'935'!H583*B8554/(B6109+B9163+B8554),0)</f>
        <v>0</v>
      </c>
      <c r="C14667" s="10"/>
    </row>
    <row r="14668" spans="1:3">
      <c r="A14668" s="21">
        <v>578</v>
      </c>
      <c r="B14668" s="23">
        <f>IF(B8555,'935'!H584*B8555/(B6110+B9164+B8555),0)</f>
        <v>0</v>
      </c>
      <c r="C14668" s="10"/>
    </row>
    <row r="14669" spans="1:3">
      <c r="A14669" s="21">
        <v>579</v>
      </c>
      <c r="B14669" s="23">
        <f>IF(B8556,'935'!H585*B8556/(B6111+B9165+B8556),0)</f>
        <v>0</v>
      </c>
      <c r="C14669" s="10"/>
    </row>
    <row r="14670" spans="1:3">
      <c r="A14670" s="21">
        <v>580</v>
      </c>
      <c r="B14670" s="23">
        <f>IF(B8557,'935'!H586*B8557/(B6112+B9166+B8557),0)</f>
        <v>0</v>
      </c>
      <c r="C14670" s="10"/>
    </row>
    <row r="14671" spans="1:3">
      <c r="A14671" s="21">
        <v>581</v>
      </c>
      <c r="B14671" s="23">
        <f>IF(B8558,'935'!H587*B8558/(B6113+B9167+B8558),0)</f>
        <v>0</v>
      </c>
      <c r="C14671" s="10"/>
    </row>
    <row r="14672" spans="1:3">
      <c r="A14672" s="21">
        <v>582</v>
      </c>
      <c r="B14672" s="23">
        <f>IF(B8559,'935'!H588*B8559/(B6114+B9168+B8559),0)</f>
        <v>0</v>
      </c>
      <c r="C14672" s="10"/>
    </row>
    <row r="14673" spans="1:3">
      <c r="A14673" s="21">
        <v>583</v>
      </c>
      <c r="B14673" s="23">
        <f>IF(B8560,'935'!H589*B8560/(B6115+B9169+B8560),0)</f>
        <v>0</v>
      </c>
      <c r="C14673" s="10"/>
    </row>
    <row r="14674" spans="1:3">
      <c r="A14674" s="21">
        <v>584</v>
      </c>
      <c r="B14674" s="23">
        <f>IF(B8561,'935'!H590*B8561/(B6116+B9170+B8561),0)</f>
        <v>0</v>
      </c>
      <c r="C14674" s="10"/>
    </row>
    <row r="14675" spans="1:3">
      <c r="A14675" s="21">
        <v>585</v>
      </c>
      <c r="B14675" s="23">
        <f>IF(B8562,'935'!H591*B8562/(B6117+B9171+B8562),0)</f>
        <v>0</v>
      </c>
      <c r="C14675" s="10"/>
    </row>
    <row r="14676" spans="1:3">
      <c r="A14676" s="21">
        <v>586</v>
      </c>
      <c r="B14676" s="23">
        <f>IF(B8563,'935'!H592*B8563/(B6118+B9172+B8563),0)</f>
        <v>0</v>
      </c>
      <c r="C14676" s="10"/>
    </row>
    <row r="14677" spans="1:3">
      <c r="A14677" s="21">
        <v>587</v>
      </c>
      <c r="B14677" s="23">
        <f>IF(B8564,'935'!H593*B8564/(B6119+B9173+B8564),0)</f>
        <v>0</v>
      </c>
      <c r="C14677" s="10"/>
    </row>
    <row r="14678" spans="1:3">
      <c r="A14678" s="21">
        <v>588</v>
      </c>
      <c r="B14678" s="23">
        <f>IF(B8565,'935'!H594*B8565/(B6120+B9174+B8565),0)</f>
        <v>0</v>
      </c>
      <c r="C14678" s="10"/>
    </row>
    <row r="14679" spans="1:3">
      <c r="A14679" s="21">
        <v>589</v>
      </c>
      <c r="B14679" s="23">
        <f>IF(B8566,'935'!H595*B8566/(B6121+B9175+B8566),0)</f>
        <v>0</v>
      </c>
      <c r="C14679" s="10"/>
    </row>
    <row r="14680" spans="1:3">
      <c r="A14680" s="21">
        <v>590</v>
      </c>
      <c r="B14680" s="23">
        <f>IF(B8567,'935'!H596*B8567/(B6122+B9176+B8567),0)</f>
        <v>0</v>
      </c>
      <c r="C14680" s="10"/>
    </row>
    <row r="14681" spans="1:3">
      <c r="A14681" s="21">
        <v>591</v>
      </c>
      <c r="B14681" s="23">
        <f>IF(B8568,'935'!H597*B8568/(B6123+B9177+B8568),0)</f>
        <v>0</v>
      </c>
      <c r="C14681" s="10"/>
    </row>
    <row r="14682" spans="1:3">
      <c r="A14682" s="21">
        <v>592</v>
      </c>
      <c r="B14682" s="23">
        <f>IF(B8569,'935'!H598*B8569/(B6124+B9178+B8569),0)</f>
        <v>0</v>
      </c>
      <c r="C14682" s="10"/>
    </row>
    <row r="14683" spans="1:3">
      <c r="A14683" s="21">
        <v>593</v>
      </c>
      <c r="B14683" s="23">
        <f>IF(B8570,'935'!H599*B8570/(B6125+B9179+B8570),0)</f>
        <v>0</v>
      </c>
      <c r="C14683" s="10"/>
    </row>
    <row r="14684" spans="1:3">
      <c r="A14684" s="21">
        <v>594</v>
      </c>
      <c r="B14684" s="23">
        <f>IF(B8571,'935'!H600*B8571/(B6126+B9180+B8571),0)</f>
        <v>0</v>
      </c>
      <c r="C14684" s="10"/>
    </row>
    <row r="14685" spans="1:3">
      <c r="A14685" s="21">
        <v>595</v>
      </c>
      <c r="B14685" s="23">
        <f>IF(B8572,'935'!H601*B8572/(B6127+B9181+B8572),0)</f>
        <v>0</v>
      </c>
      <c r="C14685" s="10"/>
    </row>
    <row r="14686" spans="1:3">
      <c r="A14686" s="21">
        <v>596</v>
      </c>
      <c r="B14686" s="23">
        <f>IF(B8573,'935'!H602*B8573/(B6128+B9182+B8573),0)</f>
        <v>0</v>
      </c>
      <c r="C14686" s="10"/>
    </row>
    <row r="14687" spans="1:3">
      <c r="A14687" s="21">
        <v>597</v>
      </c>
      <c r="B14687" s="23">
        <f>IF(B8574,'935'!H603*B8574/(B6129+B9183+B8574),0)</f>
        <v>0</v>
      </c>
      <c r="C14687" s="10"/>
    </row>
    <row r="14688" spans="1:3">
      <c r="A14688" s="21">
        <v>598</v>
      </c>
      <c r="B14688" s="23">
        <f>IF(B8575,'935'!H604*B8575/(B6130+B9184+B8575),0)</f>
        <v>0</v>
      </c>
      <c r="C14688" s="10"/>
    </row>
    <row r="14689" spans="1:3">
      <c r="A14689" s="21">
        <v>599</v>
      </c>
      <c r="B14689" s="23">
        <f>IF(B8576,'935'!H605*B8576/(B6131+B9185+B8576),0)</f>
        <v>0</v>
      </c>
      <c r="C14689" s="10"/>
    </row>
    <row r="14690" spans="1:3">
      <c r="A14690" s="21">
        <v>600</v>
      </c>
      <c r="B14690" s="23">
        <f>IF(B8577,'935'!H606*B8577/(B6132+B9186+B8577),0)</f>
        <v>0</v>
      </c>
      <c r="C14690" s="10"/>
    </row>
    <row r="14692" spans="1:3" ht="21" customHeight="1">
      <c r="A14692" s="1" t="s">
        <v>387</v>
      </c>
    </row>
    <row r="14693" spans="1:3">
      <c r="A14693" s="2" t="s">
        <v>254</v>
      </c>
    </row>
    <row r="14694" spans="1:3">
      <c r="A14694" s="12" t="s">
        <v>388</v>
      </c>
    </row>
    <row r="14695" spans="1:3">
      <c r="A14695" s="12" t="s">
        <v>310</v>
      </c>
    </row>
    <row r="14696" spans="1:3">
      <c r="A14696" s="12" t="s">
        <v>311</v>
      </c>
    </row>
    <row r="14697" spans="1:3">
      <c r="A14697" s="2" t="s">
        <v>347</v>
      </c>
    </row>
    <row r="14699" spans="1:3">
      <c r="B14699" s="3" t="s">
        <v>389</v>
      </c>
    </row>
    <row r="14700" spans="1:3">
      <c r="A14700" s="21">
        <v>1</v>
      </c>
      <c r="B14700" s="23">
        <f>B14091*(1-'935'!X7/'11'!B$17)</f>
        <v>0</v>
      </c>
      <c r="C14700" s="10"/>
    </row>
    <row r="14701" spans="1:3">
      <c r="A14701" s="21">
        <v>2</v>
      </c>
      <c r="B14701" s="23">
        <f>B14092*(1-'935'!X8/'11'!B$17)</f>
        <v>0</v>
      </c>
      <c r="C14701" s="10"/>
    </row>
    <row r="14702" spans="1:3">
      <c r="A14702" s="21">
        <v>3</v>
      </c>
      <c r="B14702" s="23">
        <f>B14093*(1-'935'!X9/'11'!B$17)</f>
        <v>0</v>
      </c>
      <c r="C14702" s="10"/>
    </row>
    <row r="14703" spans="1:3">
      <c r="A14703" s="21">
        <v>4</v>
      </c>
      <c r="B14703" s="23">
        <f>B14094*(1-'935'!X10/'11'!B$17)</f>
        <v>0</v>
      </c>
      <c r="C14703" s="10"/>
    </row>
    <row r="14704" spans="1:3">
      <c r="A14704" s="21">
        <v>5</v>
      </c>
      <c r="B14704" s="23">
        <f>B14095*(1-'935'!X11/'11'!B$17)</f>
        <v>0</v>
      </c>
      <c r="C14704" s="10"/>
    </row>
    <row r="14705" spans="1:3">
      <c r="A14705" s="21">
        <v>6</v>
      </c>
      <c r="B14705" s="23">
        <f>B14096*(1-'935'!X12/'11'!B$17)</f>
        <v>0</v>
      </c>
      <c r="C14705" s="10"/>
    </row>
    <row r="14706" spans="1:3">
      <c r="A14706" s="21">
        <v>7</v>
      </c>
      <c r="B14706" s="23">
        <f>B14097*(1-'935'!X13/'11'!B$17)</f>
        <v>0</v>
      </c>
      <c r="C14706" s="10"/>
    </row>
    <row r="14707" spans="1:3">
      <c r="A14707" s="21">
        <v>8</v>
      </c>
      <c r="B14707" s="23">
        <f>B14098*(1-'935'!X14/'11'!B$17)</f>
        <v>0</v>
      </c>
      <c r="C14707" s="10"/>
    </row>
    <row r="14708" spans="1:3">
      <c r="A14708" s="21">
        <v>9</v>
      </c>
      <c r="B14708" s="23">
        <f>B14099*(1-'935'!X15/'11'!B$17)</f>
        <v>0</v>
      </c>
      <c r="C14708" s="10"/>
    </row>
    <row r="14709" spans="1:3">
      <c r="A14709" s="21">
        <v>10</v>
      </c>
      <c r="B14709" s="23">
        <f>B14100*(1-'935'!X16/'11'!B$17)</f>
        <v>0</v>
      </c>
      <c r="C14709" s="10"/>
    </row>
    <row r="14710" spans="1:3">
      <c r="A14710" s="21">
        <v>11</v>
      </c>
      <c r="B14710" s="23">
        <f>B14101*(1-'935'!X17/'11'!B$17)</f>
        <v>0</v>
      </c>
      <c r="C14710" s="10"/>
    </row>
    <row r="14711" spans="1:3">
      <c r="A14711" s="21">
        <v>12</v>
      </c>
      <c r="B14711" s="23">
        <f>B14102*(1-'935'!X18/'11'!B$17)</f>
        <v>0</v>
      </c>
      <c r="C14711" s="10"/>
    </row>
    <row r="14712" spans="1:3">
      <c r="A14712" s="21">
        <v>13</v>
      </c>
      <c r="B14712" s="23">
        <f>B14103*(1-'935'!X19/'11'!B$17)</f>
        <v>0</v>
      </c>
      <c r="C14712" s="10"/>
    </row>
    <row r="14713" spans="1:3">
      <c r="A14713" s="21">
        <v>14</v>
      </c>
      <c r="B14713" s="23">
        <f>B14104*(1-'935'!X20/'11'!B$17)</f>
        <v>0</v>
      </c>
      <c r="C14713" s="10"/>
    </row>
    <row r="14714" spans="1:3">
      <c r="A14714" s="21">
        <v>15</v>
      </c>
      <c r="B14714" s="23">
        <f>B14105*(1-'935'!X21/'11'!B$17)</f>
        <v>0</v>
      </c>
      <c r="C14714" s="10"/>
    </row>
    <row r="14715" spans="1:3">
      <c r="A14715" s="21">
        <v>16</v>
      </c>
      <c r="B14715" s="23">
        <f>B14106*(1-'935'!X22/'11'!B$17)</f>
        <v>0</v>
      </c>
      <c r="C14715" s="10"/>
    </row>
    <row r="14716" spans="1:3">
      <c r="A14716" s="21">
        <v>17</v>
      </c>
      <c r="B14716" s="23">
        <f>B14107*(1-'935'!X23/'11'!B$17)</f>
        <v>0</v>
      </c>
      <c r="C14716" s="10"/>
    </row>
    <row r="14717" spans="1:3">
      <c r="A14717" s="21">
        <v>18</v>
      </c>
      <c r="B14717" s="23">
        <f>B14108*(1-'935'!X24/'11'!B$17)</f>
        <v>0</v>
      </c>
      <c r="C14717" s="10"/>
    </row>
    <row r="14718" spans="1:3">
      <c r="A14718" s="21">
        <v>19</v>
      </c>
      <c r="B14718" s="23">
        <f>B14109*(1-'935'!X25/'11'!B$17)</f>
        <v>0</v>
      </c>
      <c r="C14718" s="10"/>
    </row>
    <row r="14719" spans="1:3">
      <c r="A14719" s="21">
        <v>20</v>
      </c>
      <c r="B14719" s="23">
        <f>B14110*(1-'935'!X26/'11'!B$17)</f>
        <v>0</v>
      </c>
      <c r="C14719" s="10"/>
    </row>
    <row r="14720" spans="1:3">
      <c r="A14720" s="21">
        <v>21</v>
      </c>
      <c r="B14720" s="23">
        <f>B14111*(1-'935'!X27/'11'!B$17)</f>
        <v>0</v>
      </c>
      <c r="C14720" s="10"/>
    </row>
    <row r="14721" spans="1:3">
      <c r="A14721" s="21">
        <v>22</v>
      </c>
      <c r="B14721" s="23">
        <f>B14112*(1-'935'!X28/'11'!B$17)</f>
        <v>0</v>
      </c>
      <c r="C14721" s="10"/>
    </row>
    <row r="14722" spans="1:3">
      <c r="A14722" s="21">
        <v>23</v>
      </c>
      <c r="B14722" s="23">
        <f>B14113*(1-'935'!X29/'11'!B$17)</f>
        <v>0</v>
      </c>
      <c r="C14722" s="10"/>
    </row>
    <row r="14723" spans="1:3">
      <c r="A14723" s="21">
        <v>24</v>
      </c>
      <c r="B14723" s="23">
        <f>B14114*(1-'935'!X30/'11'!B$17)</f>
        <v>0</v>
      </c>
      <c r="C14723" s="10"/>
    </row>
    <row r="14724" spans="1:3">
      <c r="A14724" s="21">
        <v>25</v>
      </c>
      <c r="B14724" s="23">
        <f>B14115*(1-'935'!X31/'11'!B$17)</f>
        <v>0</v>
      </c>
      <c r="C14724" s="10"/>
    </row>
    <row r="14725" spans="1:3">
      <c r="A14725" s="21">
        <v>26</v>
      </c>
      <c r="B14725" s="23">
        <f>B14116*(1-'935'!X32/'11'!B$17)</f>
        <v>0</v>
      </c>
      <c r="C14725" s="10"/>
    </row>
    <row r="14726" spans="1:3">
      <c r="A14726" s="21">
        <v>27</v>
      </c>
      <c r="B14726" s="23">
        <f>B14117*(1-'935'!X33/'11'!B$17)</f>
        <v>0</v>
      </c>
      <c r="C14726" s="10"/>
    </row>
    <row r="14727" spans="1:3">
      <c r="A14727" s="21">
        <v>28</v>
      </c>
      <c r="B14727" s="23">
        <f>B14118*(1-'935'!X34/'11'!B$17)</f>
        <v>0</v>
      </c>
      <c r="C14727" s="10"/>
    </row>
    <row r="14728" spans="1:3">
      <c r="A14728" s="21">
        <v>29</v>
      </c>
      <c r="B14728" s="23">
        <f>B14119*(1-'935'!X35/'11'!B$17)</f>
        <v>0</v>
      </c>
      <c r="C14728" s="10"/>
    </row>
    <row r="14729" spans="1:3">
      <c r="A14729" s="21">
        <v>30</v>
      </c>
      <c r="B14729" s="23">
        <f>B14120*(1-'935'!X36/'11'!B$17)</f>
        <v>0</v>
      </c>
      <c r="C14729" s="10"/>
    </row>
    <row r="14730" spans="1:3">
      <c r="A14730" s="21">
        <v>31</v>
      </c>
      <c r="B14730" s="23">
        <f>B14121*(1-'935'!X37/'11'!B$17)</f>
        <v>0</v>
      </c>
      <c r="C14730" s="10"/>
    </row>
    <row r="14731" spans="1:3">
      <c r="A14731" s="21">
        <v>32</v>
      </c>
      <c r="B14731" s="23">
        <f>B14122*(1-'935'!X38/'11'!B$17)</f>
        <v>0</v>
      </c>
      <c r="C14731" s="10"/>
    </row>
    <row r="14732" spans="1:3">
      <c r="A14732" s="21">
        <v>33</v>
      </c>
      <c r="B14732" s="23">
        <f>B14123*(1-'935'!X39/'11'!B$17)</f>
        <v>0</v>
      </c>
      <c r="C14732" s="10"/>
    </row>
    <row r="14733" spans="1:3">
      <c r="A14733" s="21">
        <v>34</v>
      </c>
      <c r="B14733" s="23">
        <f>B14124*(1-'935'!X40/'11'!B$17)</f>
        <v>0</v>
      </c>
      <c r="C14733" s="10"/>
    </row>
    <row r="14734" spans="1:3">
      <c r="A14734" s="21">
        <v>35</v>
      </c>
      <c r="B14734" s="23">
        <f>B14125*(1-'935'!X41/'11'!B$17)</f>
        <v>0</v>
      </c>
      <c r="C14734" s="10"/>
    </row>
    <row r="14735" spans="1:3">
      <c r="A14735" s="21">
        <v>36</v>
      </c>
      <c r="B14735" s="23">
        <f>B14126*(1-'935'!X42/'11'!B$17)</f>
        <v>0</v>
      </c>
      <c r="C14735" s="10"/>
    </row>
    <row r="14736" spans="1:3">
      <c r="A14736" s="21">
        <v>37</v>
      </c>
      <c r="B14736" s="23">
        <f>B14127*(1-'935'!X43/'11'!B$17)</f>
        <v>0</v>
      </c>
      <c r="C14736" s="10"/>
    </row>
    <row r="14737" spans="1:3">
      <c r="A14737" s="21">
        <v>38</v>
      </c>
      <c r="B14737" s="23">
        <f>B14128*(1-'935'!X44/'11'!B$17)</f>
        <v>0</v>
      </c>
      <c r="C14737" s="10"/>
    </row>
    <row r="14738" spans="1:3">
      <c r="A14738" s="21">
        <v>39</v>
      </c>
      <c r="B14738" s="23">
        <f>B14129*(1-'935'!X45/'11'!B$17)</f>
        <v>0</v>
      </c>
      <c r="C14738" s="10"/>
    </row>
    <row r="14739" spans="1:3">
      <c r="A14739" s="21">
        <v>40</v>
      </c>
      <c r="B14739" s="23">
        <f>B14130*(1-'935'!X46/'11'!B$17)</f>
        <v>0</v>
      </c>
      <c r="C14739" s="10"/>
    </row>
    <row r="14740" spans="1:3">
      <c r="A14740" s="21">
        <v>41</v>
      </c>
      <c r="B14740" s="23">
        <f>B14131*(1-'935'!X47/'11'!B$17)</f>
        <v>0</v>
      </c>
      <c r="C14740" s="10"/>
    </row>
    <row r="14741" spans="1:3">
      <c r="A14741" s="21">
        <v>42</v>
      </c>
      <c r="B14741" s="23">
        <f>B14132*(1-'935'!X48/'11'!B$17)</f>
        <v>0</v>
      </c>
      <c r="C14741" s="10"/>
    </row>
    <row r="14742" spans="1:3">
      <c r="A14742" s="21">
        <v>43</v>
      </c>
      <c r="B14742" s="23">
        <f>B14133*(1-'935'!X49/'11'!B$17)</f>
        <v>0</v>
      </c>
      <c r="C14742" s="10"/>
    </row>
    <row r="14743" spans="1:3">
      <c r="A14743" s="21">
        <v>44</v>
      </c>
      <c r="B14743" s="23">
        <f>B14134*(1-'935'!X50/'11'!B$17)</f>
        <v>0</v>
      </c>
      <c r="C14743" s="10"/>
    </row>
    <row r="14744" spans="1:3">
      <c r="A14744" s="21">
        <v>45</v>
      </c>
      <c r="B14744" s="23">
        <f>B14135*(1-'935'!X51/'11'!B$17)</f>
        <v>0</v>
      </c>
      <c r="C14744" s="10"/>
    </row>
    <row r="14745" spans="1:3">
      <c r="A14745" s="21">
        <v>46</v>
      </c>
      <c r="B14745" s="23">
        <f>B14136*(1-'935'!X52/'11'!B$17)</f>
        <v>0</v>
      </c>
      <c r="C14745" s="10"/>
    </row>
    <row r="14746" spans="1:3">
      <c r="A14746" s="21">
        <v>47</v>
      </c>
      <c r="B14746" s="23">
        <f>B14137*(1-'935'!X53/'11'!B$17)</f>
        <v>0</v>
      </c>
      <c r="C14746" s="10"/>
    </row>
    <row r="14747" spans="1:3">
      <c r="A14747" s="21">
        <v>48</v>
      </c>
      <c r="B14747" s="23">
        <f>B14138*(1-'935'!X54/'11'!B$17)</f>
        <v>0</v>
      </c>
      <c r="C14747" s="10"/>
    </row>
    <row r="14748" spans="1:3">
      <c r="A14748" s="21">
        <v>49</v>
      </c>
      <c r="B14748" s="23">
        <f>B14139*(1-'935'!X55/'11'!B$17)</f>
        <v>0</v>
      </c>
      <c r="C14748" s="10"/>
    </row>
    <row r="14749" spans="1:3">
      <c r="A14749" s="21">
        <v>50</v>
      </c>
      <c r="B14749" s="23">
        <f>B14140*(1-'935'!X56/'11'!B$17)</f>
        <v>0</v>
      </c>
      <c r="C14749" s="10"/>
    </row>
    <row r="14750" spans="1:3">
      <c r="A14750" s="21">
        <v>51</v>
      </c>
      <c r="B14750" s="23">
        <f>B14141*(1-'935'!X57/'11'!B$17)</f>
        <v>0</v>
      </c>
      <c r="C14750" s="10"/>
    </row>
    <row r="14751" spans="1:3">
      <c r="A14751" s="21">
        <v>52</v>
      </c>
      <c r="B14751" s="23">
        <f>B14142*(1-'935'!X58/'11'!B$17)</f>
        <v>0</v>
      </c>
      <c r="C14751" s="10"/>
    </row>
    <row r="14752" spans="1:3">
      <c r="A14752" s="21">
        <v>53</v>
      </c>
      <c r="B14752" s="23">
        <f>B14143*(1-'935'!X59/'11'!B$17)</f>
        <v>0</v>
      </c>
      <c r="C14752" s="10"/>
    </row>
    <row r="14753" spans="1:3">
      <c r="A14753" s="21">
        <v>54</v>
      </c>
      <c r="B14753" s="23">
        <f>B14144*(1-'935'!X60/'11'!B$17)</f>
        <v>0</v>
      </c>
      <c r="C14753" s="10"/>
    </row>
    <row r="14754" spans="1:3">
      <c r="A14754" s="21">
        <v>55</v>
      </c>
      <c r="B14754" s="23">
        <f>B14145*(1-'935'!X61/'11'!B$17)</f>
        <v>0</v>
      </c>
      <c r="C14754" s="10"/>
    </row>
    <row r="14755" spans="1:3">
      <c r="A14755" s="21">
        <v>56</v>
      </c>
      <c r="B14755" s="23">
        <f>B14146*(1-'935'!X62/'11'!B$17)</f>
        <v>0</v>
      </c>
      <c r="C14755" s="10"/>
    </row>
    <row r="14756" spans="1:3">
      <c r="A14756" s="21">
        <v>57</v>
      </c>
      <c r="B14756" s="23">
        <f>B14147*(1-'935'!X63/'11'!B$17)</f>
        <v>0</v>
      </c>
      <c r="C14756" s="10"/>
    </row>
    <row r="14757" spans="1:3">
      <c r="A14757" s="21">
        <v>58</v>
      </c>
      <c r="B14757" s="23">
        <f>B14148*(1-'935'!X64/'11'!B$17)</f>
        <v>0</v>
      </c>
      <c r="C14757" s="10"/>
    </row>
    <row r="14758" spans="1:3">
      <c r="A14758" s="21">
        <v>59</v>
      </c>
      <c r="B14758" s="23">
        <f>B14149*(1-'935'!X65/'11'!B$17)</f>
        <v>0</v>
      </c>
      <c r="C14758" s="10"/>
    </row>
    <row r="14759" spans="1:3">
      <c r="A14759" s="21">
        <v>60</v>
      </c>
      <c r="B14759" s="23">
        <f>B14150*(1-'935'!X66/'11'!B$17)</f>
        <v>0</v>
      </c>
      <c r="C14759" s="10"/>
    </row>
    <row r="14760" spans="1:3">
      <c r="A14760" s="21">
        <v>61</v>
      </c>
      <c r="B14760" s="23">
        <f>B14151*(1-'935'!X67/'11'!B$17)</f>
        <v>0</v>
      </c>
      <c r="C14760" s="10"/>
    </row>
    <row r="14761" spans="1:3">
      <c r="A14761" s="21">
        <v>62</v>
      </c>
      <c r="B14761" s="23">
        <f>B14152*(1-'935'!X68/'11'!B$17)</f>
        <v>0</v>
      </c>
      <c r="C14761" s="10"/>
    </row>
    <row r="14762" spans="1:3">
      <c r="A14762" s="21">
        <v>63</v>
      </c>
      <c r="B14762" s="23">
        <f>B14153*(1-'935'!X69/'11'!B$17)</f>
        <v>0</v>
      </c>
      <c r="C14762" s="10"/>
    </row>
    <row r="14763" spans="1:3">
      <c r="A14763" s="21">
        <v>64</v>
      </c>
      <c r="B14763" s="23">
        <f>B14154*(1-'935'!X70/'11'!B$17)</f>
        <v>0</v>
      </c>
      <c r="C14763" s="10"/>
    </row>
    <row r="14764" spans="1:3">
      <c r="A14764" s="21">
        <v>65</v>
      </c>
      <c r="B14764" s="23">
        <f>B14155*(1-'935'!X71/'11'!B$17)</f>
        <v>0</v>
      </c>
      <c r="C14764" s="10"/>
    </row>
    <row r="14765" spans="1:3">
      <c r="A14765" s="21">
        <v>66</v>
      </c>
      <c r="B14765" s="23">
        <f>B14156*(1-'935'!X72/'11'!B$17)</f>
        <v>0</v>
      </c>
      <c r="C14765" s="10"/>
    </row>
    <row r="14766" spans="1:3">
      <c r="A14766" s="21">
        <v>67</v>
      </c>
      <c r="B14766" s="23">
        <f>B14157*(1-'935'!X73/'11'!B$17)</f>
        <v>0</v>
      </c>
      <c r="C14766" s="10"/>
    </row>
    <row r="14767" spans="1:3">
      <c r="A14767" s="21">
        <v>68</v>
      </c>
      <c r="B14767" s="23">
        <f>B14158*(1-'935'!X74/'11'!B$17)</f>
        <v>0</v>
      </c>
      <c r="C14767" s="10"/>
    </row>
    <row r="14768" spans="1:3">
      <c r="A14768" s="21">
        <v>69</v>
      </c>
      <c r="B14768" s="23">
        <f>B14159*(1-'935'!X75/'11'!B$17)</f>
        <v>0</v>
      </c>
      <c r="C14768" s="10"/>
    </row>
    <row r="14769" spans="1:3">
      <c r="A14769" s="21">
        <v>70</v>
      </c>
      <c r="B14769" s="23">
        <f>B14160*(1-'935'!X76/'11'!B$17)</f>
        <v>0</v>
      </c>
      <c r="C14769" s="10"/>
    </row>
    <row r="14770" spans="1:3">
      <c r="A14770" s="21">
        <v>71</v>
      </c>
      <c r="B14770" s="23">
        <f>B14161*(1-'935'!X77/'11'!B$17)</f>
        <v>0</v>
      </c>
      <c r="C14770" s="10"/>
    </row>
    <row r="14771" spans="1:3">
      <c r="A14771" s="21">
        <v>72</v>
      </c>
      <c r="B14771" s="23">
        <f>B14162*(1-'935'!X78/'11'!B$17)</f>
        <v>0</v>
      </c>
      <c r="C14771" s="10"/>
    </row>
    <row r="14772" spans="1:3">
      <c r="A14772" s="21">
        <v>73</v>
      </c>
      <c r="B14772" s="23">
        <f>B14163*(1-'935'!X79/'11'!B$17)</f>
        <v>0</v>
      </c>
      <c r="C14772" s="10"/>
    </row>
    <row r="14773" spans="1:3">
      <c r="A14773" s="21">
        <v>74</v>
      </c>
      <c r="B14773" s="23">
        <f>B14164*(1-'935'!X80/'11'!B$17)</f>
        <v>0</v>
      </c>
      <c r="C14773" s="10"/>
    </row>
    <row r="14774" spans="1:3">
      <c r="A14774" s="21">
        <v>75</v>
      </c>
      <c r="B14774" s="23">
        <f>B14165*(1-'935'!X81/'11'!B$17)</f>
        <v>0</v>
      </c>
      <c r="C14774" s="10"/>
    </row>
    <row r="14775" spans="1:3">
      <c r="A14775" s="21">
        <v>76</v>
      </c>
      <c r="B14775" s="23">
        <f>B14166*(1-'935'!X82/'11'!B$17)</f>
        <v>0</v>
      </c>
      <c r="C14775" s="10"/>
    </row>
    <row r="14776" spans="1:3">
      <c r="A14776" s="21">
        <v>77</v>
      </c>
      <c r="B14776" s="23">
        <f>B14167*(1-'935'!X83/'11'!B$17)</f>
        <v>0</v>
      </c>
      <c r="C14776" s="10"/>
    </row>
    <row r="14777" spans="1:3">
      <c r="A14777" s="21">
        <v>78</v>
      </c>
      <c r="B14777" s="23">
        <f>B14168*(1-'935'!X84/'11'!B$17)</f>
        <v>0</v>
      </c>
      <c r="C14777" s="10"/>
    </row>
    <row r="14778" spans="1:3">
      <c r="A14778" s="21">
        <v>79</v>
      </c>
      <c r="B14778" s="23">
        <f>B14169*(1-'935'!X85/'11'!B$17)</f>
        <v>0</v>
      </c>
      <c r="C14778" s="10"/>
    </row>
    <row r="14779" spans="1:3">
      <c r="A14779" s="21">
        <v>80</v>
      </c>
      <c r="B14779" s="23">
        <f>B14170*(1-'935'!X86/'11'!B$17)</f>
        <v>0</v>
      </c>
      <c r="C14779" s="10"/>
    </row>
    <row r="14780" spans="1:3">
      <c r="A14780" s="21">
        <v>81</v>
      </c>
      <c r="B14780" s="23">
        <f>B14171*(1-'935'!X87/'11'!B$17)</f>
        <v>0</v>
      </c>
      <c r="C14780" s="10"/>
    </row>
    <row r="14781" spans="1:3">
      <c r="A14781" s="21">
        <v>82</v>
      </c>
      <c r="B14781" s="23">
        <f>B14172*(1-'935'!X88/'11'!B$17)</f>
        <v>0</v>
      </c>
      <c r="C14781" s="10"/>
    </row>
    <row r="14782" spans="1:3">
      <c r="A14782" s="21">
        <v>83</v>
      </c>
      <c r="B14782" s="23">
        <f>B14173*(1-'935'!X89/'11'!B$17)</f>
        <v>0</v>
      </c>
      <c r="C14782" s="10"/>
    </row>
    <row r="14783" spans="1:3">
      <c r="A14783" s="21">
        <v>84</v>
      </c>
      <c r="B14783" s="23">
        <f>B14174*(1-'935'!X90/'11'!B$17)</f>
        <v>0</v>
      </c>
      <c r="C14783" s="10"/>
    </row>
    <row r="14784" spans="1:3">
      <c r="A14784" s="21">
        <v>85</v>
      </c>
      <c r="B14784" s="23">
        <f>B14175*(1-'935'!X91/'11'!B$17)</f>
        <v>0</v>
      </c>
      <c r="C14784" s="10"/>
    </row>
    <row r="14785" spans="1:3">
      <c r="A14785" s="21">
        <v>86</v>
      </c>
      <c r="B14785" s="23">
        <f>B14176*(1-'935'!X92/'11'!B$17)</f>
        <v>0</v>
      </c>
      <c r="C14785" s="10"/>
    </row>
    <row r="14786" spans="1:3">
      <c r="A14786" s="21">
        <v>87</v>
      </c>
      <c r="B14786" s="23">
        <f>B14177*(1-'935'!X93/'11'!B$17)</f>
        <v>0</v>
      </c>
      <c r="C14786" s="10"/>
    </row>
    <row r="14787" spans="1:3">
      <c r="A14787" s="21">
        <v>88</v>
      </c>
      <c r="B14787" s="23">
        <f>B14178*(1-'935'!X94/'11'!B$17)</f>
        <v>0</v>
      </c>
      <c r="C14787" s="10"/>
    </row>
    <row r="14788" spans="1:3">
      <c r="A14788" s="21">
        <v>89</v>
      </c>
      <c r="B14788" s="23">
        <f>B14179*(1-'935'!X95/'11'!B$17)</f>
        <v>0</v>
      </c>
      <c r="C14788" s="10"/>
    </row>
    <row r="14789" spans="1:3">
      <c r="A14789" s="21">
        <v>90</v>
      </c>
      <c r="B14789" s="23">
        <f>B14180*(1-'935'!X96/'11'!B$17)</f>
        <v>0</v>
      </c>
      <c r="C14789" s="10"/>
    </row>
    <row r="14790" spans="1:3">
      <c r="A14790" s="21">
        <v>91</v>
      </c>
      <c r="B14790" s="23">
        <f>B14181*(1-'935'!X97/'11'!B$17)</f>
        <v>0</v>
      </c>
      <c r="C14790" s="10"/>
    </row>
    <row r="14791" spans="1:3">
      <c r="A14791" s="21">
        <v>92</v>
      </c>
      <c r="B14791" s="23">
        <f>B14182*(1-'935'!X98/'11'!B$17)</f>
        <v>0</v>
      </c>
      <c r="C14791" s="10"/>
    </row>
    <row r="14792" spans="1:3">
      <c r="A14792" s="21">
        <v>93</v>
      </c>
      <c r="B14792" s="23">
        <f>B14183*(1-'935'!X99/'11'!B$17)</f>
        <v>0</v>
      </c>
      <c r="C14792" s="10"/>
    </row>
    <row r="14793" spans="1:3">
      <c r="A14793" s="21">
        <v>94</v>
      </c>
      <c r="B14793" s="23">
        <f>B14184*(1-'935'!X100/'11'!B$17)</f>
        <v>0</v>
      </c>
      <c r="C14793" s="10"/>
    </row>
    <row r="14794" spans="1:3">
      <c r="A14794" s="21">
        <v>95</v>
      </c>
      <c r="B14794" s="23">
        <f>B14185*(1-'935'!X101/'11'!B$17)</f>
        <v>0</v>
      </c>
      <c r="C14794" s="10"/>
    </row>
    <row r="14795" spans="1:3">
      <c r="A14795" s="21">
        <v>96</v>
      </c>
      <c r="B14795" s="23">
        <f>B14186*(1-'935'!X102/'11'!B$17)</f>
        <v>0</v>
      </c>
      <c r="C14795" s="10"/>
    </row>
    <row r="14796" spans="1:3">
      <c r="A14796" s="21">
        <v>97</v>
      </c>
      <c r="B14796" s="23">
        <f>B14187*(1-'935'!X103/'11'!B$17)</f>
        <v>0</v>
      </c>
      <c r="C14796" s="10"/>
    </row>
    <row r="14797" spans="1:3">
      <c r="A14797" s="21">
        <v>98</v>
      </c>
      <c r="B14797" s="23">
        <f>B14188*(1-'935'!X104/'11'!B$17)</f>
        <v>0</v>
      </c>
      <c r="C14797" s="10"/>
    </row>
    <row r="14798" spans="1:3">
      <c r="A14798" s="21">
        <v>99</v>
      </c>
      <c r="B14798" s="23">
        <f>B14189*(1-'935'!X105/'11'!B$17)</f>
        <v>0</v>
      </c>
      <c r="C14798" s="10"/>
    </row>
    <row r="14799" spans="1:3">
      <c r="A14799" s="21">
        <v>100</v>
      </c>
      <c r="B14799" s="23">
        <f>B14190*(1-'935'!X106/'11'!B$17)</f>
        <v>0</v>
      </c>
      <c r="C14799" s="10"/>
    </row>
    <row r="14800" spans="1:3">
      <c r="A14800" s="21">
        <v>101</v>
      </c>
      <c r="B14800" s="23">
        <f>B14191*(1-'935'!X107/'11'!B$17)</f>
        <v>0</v>
      </c>
      <c r="C14800" s="10"/>
    </row>
    <row r="14801" spans="1:3">
      <c r="A14801" s="21">
        <v>102</v>
      </c>
      <c r="B14801" s="23">
        <f>B14192*(1-'935'!X108/'11'!B$17)</f>
        <v>0</v>
      </c>
      <c r="C14801" s="10"/>
    </row>
    <row r="14802" spans="1:3">
      <c r="A14802" s="21">
        <v>103</v>
      </c>
      <c r="B14802" s="23">
        <f>B14193*(1-'935'!X109/'11'!B$17)</f>
        <v>0</v>
      </c>
      <c r="C14802" s="10"/>
    </row>
    <row r="14803" spans="1:3">
      <c r="A14803" s="21">
        <v>104</v>
      </c>
      <c r="B14803" s="23">
        <f>B14194*(1-'935'!X110/'11'!B$17)</f>
        <v>0</v>
      </c>
      <c r="C14803" s="10"/>
    </row>
    <row r="14804" spans="1:3">
      <c r="A14804" s="21">
        <v>105</v>
      </c>
      <c r="B14804" s="23">
        <f>B14195*(1-'935'!X111/'11'!B$17)</f>
        <v>0</v>
      </c>
      <c r="C14804" s="10"/>
    </row>
    <row r="14805" spans="1:3">
      <c r="A14805" s="21">
        <v>106</v>
      </c>
      <c r="B14805" s="23">
        <f>B14196*(1-'935'!X112/'11'!B$17)</f>
        <v>0</v>
      </c>
      <c r="C14805" s="10"/>
    </row>
    <row r="14806" spans="1:3">
      <c r="A14806" s="21">
        <v>107</v>
      </c>
      <c r="B14806" s="23">
        <f>B14197*(1-'935'!X113/'11'!B$17)</f>
        <v>0</v>
      </c>
      <c r="C14806" s="10"/>
    </row>
    <row r="14807" spans="1:3">
      <c r="A14807" s="21">
        <v>108</v>
      </c>
      <c r="B14807" s="23">
        <f>B14198*(1-'935'!X114/'11'!B$17)</f>
        <v>0</v>
      </c>
      <c r="C14807" s="10"/>
    </row>
    <row r="14808" spans="1:3">
      <c r="A14808" s="21">
        <v>109</v>
      </c>
      <c r="B14808" s="23">
        <f>B14199*(1-'935'!X115/'11'!B$17)</f>
        <v>0</v>
      </c>
      <c r="C14808" s="10"/>
    </row>
    <row r="14809" spans="1:3">
      <c r="A14809" s="21">
        <v>110</v>
      </c>
      <c r="B14809" s="23">
        <f>B14200*(1-'935'!X116/'11'!B$17)</f>
        <v>0</v>
      </c>
      <c r="C14809" s="10"/>
    </row>
    <row r="14810" spans="1:3">
      <c r="A14810" s="21">
        <v>111</v>
      </c>
      <c r="B14810" s="23">
        <f>B14201*(1-'935'!X117/'11'!B$17)</f>
        <v>0</v>
      </c>
      <c r="C14810" s="10"/>
    </row>
    <row r="14811" spans="1:3">
      <c r="A14811" s="21">
        <v>112</v>
      </c>
      <c r="B14811" s="23">
        <f>B14202*(1-'935'!X118/'11'!B$17)</f>
        <v>0</v>
      </c>
      <c r="C14811" s="10"/>
    </row>
    <row r="14812" spans="1:3">
      <c r="A14812" s="21">
        <v>113</v>
      </c>
      <c r="B14812" s="23">
        <f>B14203*(1-'935'!X119/'11'!B$17)</f>
        <v>0</v>
      </c>
      <c r="C14812" s="10"/>
    </row>
    <row r="14813" spans="1:3">
      <c r="A14813" s="21">
        <v>114</v>
      </c>
      <c r="B14813" s="23">
        <f>B14204*(1-'935'!X120/'11'!B$17)</f>
        <v>0</v>
      </c>
      <c r="C14813" s="10"/>
    </row>
    <row r="14814" spans="1:3">
      <c r="A14814" s="21">
        <v>115</v>
      </c>
      <c r="B14814" s="23">
        <f>B14205*(1-'935'!X121/'11'!B$17)</f>
        <v>0</v>
      </c>
      <c r="C14814" s="10"/>
    </row>
    <row r="14815" spans="1:3">
      <c r="A14815" s="21">
        <v>116</v>
      </c>
      <c r="B14815" s="23">
        <f>B14206*(1-'935'!X122/'11'!B$17)</f>
        <v>0</v>
      </c>
      <c r="C14815" s="10"/>
    </row>
    <row r="14816" spans="1:3">
      <c r="A14816" s="21">
        <v>117</v>
      </c>
      <c r="B14816" s="23">
        <f>B14207*(1-'935'!X123/'11'!B$17)</f>
        <v>0</v>
      </c>
      <c r="C14816" s="10"/>
    </row>
    <row r="14817" spans="1:3">
      <c r="A14817" s="21">
        <v>118</v>
      </c>
      <c r="B14817" s="23">
        <f>B14208*(1-'935'!X124/'11'!B$17)</f>
        <v>0</v>
      </c>
      <c r="C14817" s="10"/>
    </row>
    <row r="14818" spans="1:3">
      <c r="A14818" s="21">
        <v>119</v>
      </c>
      <c r="B14818" s="23">
        <f>B14209*(1-'935'!X125/'11'!B$17)</f>
        <v>0</v>
      </c>
      <c r="C14818" s="10"/>
    </row>
    <row r="14819" spans="1:3">
      <c r="A14819" s="21">
        <v>120</v>
      </c>
      <c r="B14819" s="23">
        <f>B14210*(1-'935'!X126/'11'!B$17)</f>
        <v>0</v>
      </c>
      <c r="C14819" s="10"/>
    </row>
    <row r="14820" spans="1:3">
      <c r="A14820" s="21">
        <v>121</v>
      </c>
      <c r="B14820" s="23">
        <f>B14211*(1-'935'!X127/'11'!B$17)</f>
        <v>0</v>
      </c>
      <c r="C14820" s="10"/>
    </row>
    <row r="14821" spans="1:3">
      <c r="A14821" s="21">
        <v>122</v>
      </c>
      <c r="B14821" s="23">
        <f>B14212*(1-'935'!X128/'11'!B$17)</f>
        <v>0</v>
      </c>
      <c r="C14821" s="10"/>
    </row>
    <row r="14822" spans="1:3">
      <c r="A14822" s="21">
        <v>123</v>
      </c>
      <c r="B14822" s="23">
        <f>B14213*(1-'935'!X129/'11'!B$17)</f>
        <v>0</v>
      </c>
      <c r="C14822" s="10"/>
    </row>
    <row r="14823" spans="1:3">
      <c r="A14823" s="21">
        <v>124</v>
      </c>
      <c r="B14823" s="23">
        <f>B14214*(1-'935'!X130/'11'!B$17)</f>
        <v>0</v>
      </c>
      <c r="C14823" s="10"/>
    </row>
    <row r="14824" spans="1:3">
      <c r="A14824" s="21">
        <v>125</v>
      </c>
      <c r="B14824" s="23">
        <f>B14215*(1-'935'!X131/'11'!B$17)</f>
        <v>0</v>
      </c>
      <c r="C14824" s="10"/>
    </row>
    <row r="14825" spans="1:3">
      <c r="A14825" s="21">
        <v>126</v>
      </c>
      <c r="B14825" s="23">
        <f>B14216*(1-'935'!X132/'11'!B$17)</f>
        <v>0</v>
      </c>
      <c r="C14825" s="10"/>
    </row>
    <row r="14826" spans="1:3">
      <c r="A14826" s="21">
        <v>127</v>
      </c>
      <c r="B14826" s="23">
        <f>B14217*(1-'935'!X133/'11'!B$17)</f>
        <v>0</v>
      </c>
      <c r="C14826" s="10"/>
    </row>
    <row r="14827" spans="1:3">
      <c r="A14827" s="21">
        <v>128</v>
      </c>
      <c r="B14827" s="23">
        <f>B14218*(1-'935'!X134/'11'!B$17)</f>
        <v>0</v>
      </c>
      <c r="C14827" s="10"/>
    </row>
    <row r="14828" spans="1:3">
      <c r="A14828" s="21">
        <v>129</v>
      </c>
      <c r="B14828" s="23">
        <f>B14219*(1-'935'!X135/'11'!B$17)</f>
        <v>0</v>
      </c>
      <c r="C14828" s="10"/>
    </row>
    <row r="14829" spans="1:3">
      <c r="A14829" s="21">
        <v>130</v>
      </c>
      <c r="B14829" s="23">
        <f>B14220*(1-'935'!X136/'11'!B$17)</f>
        <v>0</v>
      </c>
      <c r="C14829" s="10"/>
    </row>
    <row r="14830" spans="1:3">
      <c r="A14830" s="21">
        <v>131</v>
      </c>
      <c r="B14830" s="23">
        <f>B14221*(1-'935'!X137/'11'!B$17)</f>
        <v>0</v>
      </c>
      <c r="C14830" s="10"/>
    </row>
    <row r="14831" spans="1:3">
      <c r="A14831" s="21">
        <v>132</v>
      </c>
      <c r="B14831" s="23">
        <f>B14222*(1-'935'!X138/'11'!B$17)</f>
        <v>0</v>
      </c>
      <c r="C14831" s="10"/>
    </row>
    <row r="14832" spans="1:3">
      <c r="A14832" s="21">
        <v>133</v>
      </c>
      <c r="B14832" s="23">
        <f>B14223*(1-'935'!X139/'11'!B$17)</f>
        <v>0</v>
      </c>
      <c r="C14832" s="10"/>
    </row>
    <row r="14833" spans="1:3">
      <c r="A14833" s="21">
        <v>134</v>
      </c>
      <c r="B14833" s="23">
        <f>B14224*(1-'935'!X140/'11'!B$17)</f>
        <v>0</v>
      </c>
      <c r="C14833" s="10"/>
    </row>
    <row r="14834" spans="1:3">
      <c r="A14834" s="21">
        <v>135</v>
      </c>
      <c r="B14834" s="23">
        <f>B14225*(1-'935'!X141/'11'!B$17)</f>
        <v>0</v>
      </c>
      <c r="C14834" s="10"/>
    </row>
    <row r="14835" spans="1:3">
      <c r="A14835" s="21">
        <v>136</v>
      </c>
      <c r="B14835" s="23">
        <f>B14226*(1-'935'!X142/'11'!B$17)</f>
        <v>0</v>
      </c>
      <c r="C14835" s="10"/>
    </row>
    <row r="14836" spans="1:3">
      <c r="A14836" s="21">
        <v>137</v>
      </c>
      <c r="B14836" s="23">
        <f>B14227*(1-'935'!X143/'11'!B$17)</f>
        <v>0</v>
      </c>
      <c r="C14836" s="10"/>
    </row>
    <row r="14837" spans="1:3">
      <c r="A14837" s="21">
        <v>138</v>
      </c>
      <c r="B14837" s="23">
        <f>B14228*(1-'935'!X144/'11'!B$17)</f>
        <v>0</v>
      </c>
      <c r="C14837" s="10"/>
    </row>
    <row r="14838" spans="1:3">
      <c r="A14838" s="21">
        <v>139</v>
      </c>
      <c r="B14838" s="23">
        <f>B14229*(1-'935'!X145/'11'!B$17)</f>
        <v>0</v>
      </c>
      <c r="C14838" s="10"/>
    </row>
    <row r="14839" spans="1:3">
      <c r="A14839" s="21">
        <v>140</v>
      </c>
      <c r="B14839" s="23">
        <f>B14230*(1-'935'!X146/'11'!B$17)</f>
        <v>0</v>
      </c>
      <c r="C14839" s="10"/>
    </row>
    <row r="14840" spans="1:3">
      <c r="A14840" s="21">
        <v>141</v>
      </c>
      <c r="B14840" s="23">
        <f>B14231*(1-'935'!X147/'11'!B$17)</f>
        <v>0</v>
      </c>
      <c r="C14840" s="10"/>
    </row>
    <row r="14841" spans="1:3">
      <c r="A14841" s="21">
        <v>142</v>
      </c>
      <c r="B14841" s="23">
        <f>B14232*(1-'935'!X148/'11'!B$17)</f>
        <v>0</v>
      </c>
      <c r="C14841" s="10"/>
    </row>
    <row r="14842" spans="1:3">
      <c r="A14842" s="21">
        <v>143</v>
      </c>
      <c r="B14842" s="23">
        <f>B14233*(1-'935'!X149/'11'!B$17)</f>
        <v>0</v>
      </c>
      <c r="C14842" s="10"/>
    </row>
    <row r="14843" spans="1:3">
      <c r="A14843" s="21">
        <v>144</v>
      </c>
      <c r="B14843" s="23">
        <f>B14234*(1-'935'!X150/'11'!B$17)</f>
        <v>0</v>
      </c>
      <c r="C14843" s="10"/>
    </row>
    <row r="14844" spans="1:3">
      <c r="A14844" s="21">
        <v>145</v>
      </c>
      <c r="B14844" s="23">
        <f>B14235*(1-'935'!X151/'11'!B$17)</f>
        <v>0</v>
      </c>
      <c r="C14844" s="10"/>
    </row>
    <row r="14845" spans="1:3">
      <c r="A14845" s="21">
        <v>146</v>
      </c>
      <c r="B14845" s="23">
        <f>B14236*(1-'935'!X152/'11'!B$17)</f>
        <v>0</v>
      </c>
      <c r="C14845" s="10"/>
    </row>
    <row r="14846" spans="1:3">
      <c r="A14846" s="21">
        <v>147</v>
      </c>
      <c r="B14846" s="23">
        <f>B14237*(1-'935'!X153/'11'!B$17)</f>
        <v>0</v>
      </c>
      <c r="C14846" s="10"/>
    </row>
    <row r="14847" spans="1:3">
      <c r="A14847" s="21">
        <v>148</v>
      </c>
      <c r="B14847" s="23">
        <f>B14238*(1-'935'!X154/'11'!B$17)</f>
        <v>0</v>
      </c>
      <c r="C14847" s="10"/>
    </row>
    <row r="14848" spans="1:3">
      <c r="A14848" s="21">
        <v>149</v>
      </c>
      <c r="B14848" s="23">
        <f>B14239*(1-'935'!X155/'11'!B$17)</f>
        <v>0</v>
      </c>
      <c r="C14848" s="10"/>
    </row>
    <row r="14849" spans="1:3">
      <c r="A14849" s="21">
        <v>150</v>
      </c>
      <c r="B14849" s="23">
        <f>B14240*(1-'935'!X156/'11'!B$17)</f>
        <v>0</v>
      </c>
      <c r="C14849" s="10"/>
    </row>
    <row r="14850" spans="1:3">
      <c r="A14850" s="21">
        <v>151</v>
      </c>
      <c r="B14850" s="23">
        <f>B14241*(1-'935'!X157/'11'!B$17)</f>
        <v>0</v>
      </c>
      <c r="C14850" s="10"/>
    </row>
    <row r="14851" spans="1:3">
      <c r="A14851" s="21">
        <v>152</v>
      </c>
      <c r="B14851" s="23">
        <f>B14242*(1-'935'!X158/'11'!B$17)</f>
        <v>0</v>
      </c>
      <c r="C14851" s="10"/>
    </row>
    <row r="14852" spans="1:3">
      <c r="A14852" s="21">
        <v>153</v>
      </c>
      <c r="B14852" s="23">
        <f>B14243*(1-'935'!X159/'11'!B$17)</f>
        <v>0</v>
      </c>
      <c r="C14852" s="10"/>
    </row>
    <row r="14853" spans="1:3">
      <c r="A14853" s="21">
        <v>154</v>
      </c>
      <c r="B14853" s="23">
        <f>B14244*(1-'935'!X160/'11'!B$17)</f>
        <v>0</v>
      </c>
      <c r="C14853" s="10"/>
    </row>
    <row r="14854" spans="1:3">
      <c r="A14854" s="21">
        <v>155</v>
      </c>
      <c r="B14854" s="23">
        <f>B14245*(1-'935'!X161/'11'!B$17)</f>
        <v>0</v>
      </c>
      <c r="C14854" s="10"/>
    </row>
    <row r="14855" spans="1:3">
      <c r="A14855" s="21">
        <v>156</v>
      </c>
      <c r="B14855" s="23">
        <f>B14246*(1-'935'!X162/'11'!B$17)</f>
        <v>0</v>
      </c>
      <c r="C14855" s="10"/>
    </row>
    <row r="14856" spans="1:3">
      <c r="A14856" s="21">
        <v>157</v>
      </c>
      <c r="B14856" s="23">
        <f>B14247*(1-'935'!X163/'11'!B$17)</f>
        <v>0</v>
      </c>
      <c r="C14856" s="10"/>
    </row>
    <row r="14857" spans="1:3">
      <c r="A14857" s="21">
        <v>158</v>
      </c>
      <c r="B14857" s="23">
        <f>B14248*(1-'935'!X164/'11'!B$17)</f>
        <v>0</v>
      </c>
      <c r="C14857" s="10"/>
    </row>
    <row r="14858" spans="1:3">
      <c r="A14858" s="21">
        <v>159</v>
      </c>
      <c r="B14858" s="23">
        <f>B14249*(1-'935'!X165/'11'!B$17)</f>
        <v>0</v>
      </c>
      <c r="C14858" s="10"/>
    </row>
    <row r="14859" spans="1:3">
      <c r="A14859" s="21">
        <v>160</v>
      </c>
      <c r="B14859" s="23">
        <f>B14250*(1-'935'!X166/'11'!B$17)</f>
        <v>0</v>
      </c>
      <c r="C14859" s="10"/>
    </row>
    <row r="14860" spans="1:3">
      <c r="A14860" s="21">
        <v>161</v>
      </c>
      <c r="B14860" s="23">
        <f>B14251*(1-'935'!X167/'11'!B$17)</f>
        <v>0</v>
      </c>
      <c r="C14860" s="10"/>
    </row>
    <row r="14861" spans="1:3">
      <c r="A14861" s="21">
        <v>162</v>
      </c>
      <c r="B14861" s="23">
        <f>B14252*(1-'935'!X168/'11'!B$17)</f>
        <v>0</v>
      </c>
      <c r="C14861" s="10"/>
    </row>
    <row r="14862" spans="1:3">
      <c r="A14862" s="21">
        <v>163</v>
      </c>
      <c r="B14862" s="23">
        <f>B14253*(1-'935'!X169/'11'!B$17)</f>
        <v>0</v>
      </c>
      <c r="C14862" s="10"/>
    </row>
    <row r="14863" spans="1:3">
      <c r="A14863" s="21">
        <v>164</v>
      </c>
      <c r="B14863" s="23">
        <f>B14254*(1-'935'!X170/'11'!B$17)</f>
        <v>0</v>
      </c>
      <c r="C14863" s="10"/>
    </row>
    <row r="14864" spans="1:3">
      <c r="A14864" s="21">
        <v>165</v>
      </c>
      <c r="B14864" s="23">
        <f>B14255*(1-'935'!X171/'11'!B$17)</f>
        <v>0</v>
      </c>
      <c r="C14864" s="10"/>
    </row>
    <row r="14865" spans="1:3">
      <c r="A14865" s="21">
        <v>166</v>
      </c>
      <c r="B14865" s="23">
        <f>B14256*(1-'935'!X172/'11'!B$17)</f>
        <v>0</v>
      </c>
      <c r="C14865" s="10"/>
    </row>
    <row r="14866" spans="1:3">
      <c r="A14866" s="21">
        <v>167</v>
      </c>
      <c r="B14866" s="23">
        <f>B14257*(1-'935'!X173/'11'!B$17)</f>
        <v>0</v>
      </c>
      <c r="C14866" s="10"/>
    </row>
    <row r="14867" spans="1:3">
      <c r="A14867" s="21">
        <v>168</v>
      </c>
      <c r="B14867" s="23">
        <f>B14258*(1-'935'!X174/'11'!B$17)</f>
        <v>0</v>
      </c>
      <c r="C14867" s="10"/>
    </row>
    <row r="14868" spans="1:3">
      <c r="A14868" s="21">
        <v>169</v>
      </c>
      <c r="B14868" s="23">
        <f>B14259*(1-'935'!X175/'11'!B$17)</f>
        <v>0</v>
      </c>
      <c r="C14868" s="10"/>
    </row>
    <row r="14869" spans="1:3">
      <c r="A14869" s="21">
        <v>170</v>
      </c>
      <c r="B14869" s="23">
        <f>B14260*(1-'935'!X176/'11'!B$17)</f>
        <v>0</v>
      </c>
      <c r="C14869" s="10"/>
    </row>
    <row r="14870" spans="1:3">
      <c r="A14870" s="21">
        <v>171</v>
      </c>
      <c r="B14870" s="23">
        <f>B14261*(1-'935'!X177/'11'!B$17)</f>
        <v>0</v>
      </c>
      <c r="C14870" s="10"/>
    </row>
    <row r="14871" spans="1:3">
      <c r="A14871" s="21">
        <v>172</v>
      </c>
      <c r="B14871" s="23">
        <f>B14262*(1-'935'!X178/'11'!B$17)</f>
        <v>0</v>
      </c>
      <c r="C14871" s="10"/>
    </row>
    <row r="14872" spans="1:3">
      <c r="A14872" s="21">
        <v>173</v>
      </c>
      <c r="B14872" s="23">
        <f>B14263*(1-'935'!X179/'11'!B$17)</f>
        <v>0</v>
      </c>
      <c r="C14872" s="10"/>
    </row>
    <row r="14873" spans="1:3">
      <c r="A14873" s="21">
        <v>174</v>
      </c>
      <c r="B14873" s="23">
        <f>B14264*(1-'935'!X180/'11'!B$17)</f>
        <v>0</v>
      </c>
      <c r="C14873" s="10"/>
    </row>
    <row r="14874" spans="1:3">
      <c r="A14874" s="21">
        <v>175</v>
      </c>
      <c r="B14874" s="23">
        <f>B14265*(1-'935'!X181/'11'!B$17)</f>
        <v>0</v>
      </c>
      <c r="C14874" s="10"/>
    </row>
    <row r="14875" spans="1:3">
      <c r="A14875" s="21">
        <v>176</v>
      </c>
      <c r="B14875" s="23">
        <f>B14266*(1-'935'!X182/'11'!B$17)</f>
        <v>0</v>
      </c>
      <c r="C14875" s="10"/>
    </row>
    <row r="14876" spans="1:3">
      <c r="A14876" s="21">
        <v>177</v>
      </c>
      <c r="B14876" s="23">
        <f>B14267*(1-'935'!X183/'11'!B$17)</f>
        <v>0</v>
      </c>
      <c r="C14876" s="10"/>
    </row>
    <row r="14877" spans="1:3">
      <c r="A14877" s="21">
        <v>178</v>
      </c>
      <c r="B14877" s="23">
        <f>B14268*(1-'935'!X184/'11'!B$17)</f>
        <v>0</v>
      </c>
      <c r="C14877" s="10"/>
    </row>
    <row r="14878" spans="1:3">
      <c r="A14878" s="21">
        <v>179</v>
      </c>
      <c r="B14878" s="23">
        <f>B14269*(1-'935'!X185/'11'!B$17)</f>
        <v>0</v>
      </c>
      <c r="C14878" s="10"/>
    </row>
    <row r="14879" spans="1:3">
      <c r="A14879" s="21">
        <v>180</v>
      </c>
      <c r="B14879" s="23">
        <f>B14270*(1-'935'!X186/'11'!B$17)</f>
        <v>0</v>
      </c>
      <c r="C14879" s="10"/>
    </row>
    <row r="14880" spans="1:3">
      <c r="A14880" s="21">
        <v>181</v>
      </c>
      <c r="B14880" s="23">
        <f>B14271*(1-'935'!X187/'11'!B$17)</f>
        <v>0</v>
      </c>
      <c r="C14880" s="10"/>
    </row>
    <row r="14881" spans="1:3">
      <c r="A14881" s="21">
        <v>182</v>
      </c>
      <c r="B14881" s="23">
        <f>B14272*(1-'935'!X188/'11'!B$17)</f>
        <v>0</v>
      </c>
      <c r="C14881" s="10"/>
    </row>
    <row r="14882" spans="1:3">
      <c r="A14882" s="21">
        <v>183</v>
      </c>
      <c r="B14882" s="23">
        <f>B14273*(1-'935'!X189/'11'!B$17)</f>
        <v>0</v>
      </c>
      <c r="C14882" s="10"/>
    </row>
    <row r="14883" spans="1:3">
      <c r="A14883" s="21">
        <v>184</v>
      </c>
      <c r="B14883" s="23">
        <f>B14274*(1-'935'!X190/'11'!B$17)</f>
        <v>0</v>
      </c>
      <c r="C14883" s="10"/>
    </row>
    <row r="14884" spans="1:3">
      <c r="A14884" s="21">
        <v>185</v>
      </c>
      <c r="B14884" s="23">
        <f>B14275*(1-'935'!X191/'11'!B$17)</f>
        <v>0</v>
      </c>
      <c r="C14884" s="10"/>
    </row>
    <row r="14885" spans="1:3">
      <c r="A14885" s="21">
        <v>186</v>
      </c>
      <c r="B14885" s="23">
        <f>B14276*(1-'935'!X192/'11'!B$17)</f>
        <v>0</v>
      </c>
      <c r="C14885" s="10"/>
    </row>
    <row r="14886" spans="1:3">
      <c r="A14886" s="21">
        <v>187</v>
      </c>
      <c r="B14886" s="23">
        <f>B14277*(1-'935'!X193/'11'!B$17)</f>
        <v>0</v>
      </c>
      <c r="C14886" s="10"/>
    </row>
    <row r="14887" spans="1:3">
      <c r="A14887" s="21">
        <v>188</v>
      </c>
      <c r="B14887" s="23">
        <f>B14278*(1-'935'!X194/'11'!B$17)</f>
        <v>0</v>
      </c>
      <c r="C14887" s="10"/>
    </row>
    <row r="14888" spans="1:3">
      <c r="A14888" s="21">
        <v>189</v>
      </c>
      <c r="B14888" s="23">
        <f>B14279*(1-'935'!X195/'11'!B$17)</f>
        <v>0</v>
      </c>
      <c r="C14888" s="10"/>
    </row>
    <row r="14889" spans="1:3">
      <c r="A14889" s="21">
        <v>190</v>
      </c>
      <c r="B14889" s="23">
        <f>B14280*(1-'935'!X196/'11'!B$17)</f>
        <v>0</v>
      </c>
      <c r="C14889" s="10"/>
    </row>
    <row r="14890" spans="1:3">
      <c r="A14890" s="21">
        <v>191</v>
      </c>
      <c r="B14890" s="23">
        <f>B14281*(1-'935'!X197/'11'!B$17)</f>
        <v>0</v>
      </c>
      <c r="C14890" s="10"/>
    </row>
    <row r="14891" spans="1:3">
      <c r="A14891" s="21">
        <v>192</v>
      </c>
      <c r="B14891" s="23">
        <f>B14282*(1-'935'!X198/'11'!B$17)</f>
        <v>0</v>
      </c>
      <c r="C14891" s="10"/>
    </row>
    <row r="14892" spans="1:3">
      <c r="A14892" s="21">
        <v>193</v>
      </c>
      <c r="B14892" s="23">
        <f>B14283*(1-'935'!X199/'11'!B$17)</f>
        <v>0</v>
      </c>
      <c r="C14892" s="10"/>
    </row>
    <row r="14893" spans="1:3">
      <c r="A14893" s="21">
        <v>194</v>
      </c>
      <c r="B14893" s="23">
        <f>B14284*(1-'935'!X200/'11'!B$17)</f>
        <v>0</v>
      </c>
      <c r="C14893" s="10"/>
    </row>
    <row r="14894" spans="1:3">
      <c r="A14894" s="21">
        <v>195</v>
      </c>
      <c r="B14894" s="23">
        <f>B14285*(1-'935'!X201/'11'!B$17)</f>
        <v>0</v>
      </c>
      <c r="C14894" s="10"/>
    </row>
    <row r="14895" spans="1:3">
      <c r="A14895" s="21">
        <v>196</v>
      </c>
      <c r="B14895" s="23">
        <f>B14286*(1-'935'!X202/'11'!B$17)</f>
        <v>0</v>
      </c>
      <c r="C14895" s="10"/>
    </row>
    <row r="14896" spans="1:3">
      <c r="A14896" s="21">
        <v>197</v>
      </c>
      <c r="B14896" s="23">
        <f>B14287*(1-'935'!X203/'11'!B$17)</f>
        <v>0</v>
      </c>
      <c r="C14896" s="10"/>
    </row>
    <row r="14897" spans="1:3">
      <c r="A14897" s="21">
        <v>198</v>
      </c>
      <c r="B14897" s="23">
        <f>B14288*(1-'935'!X204/'11'!B$17)</f>
        <v>0</v>
      </c>
      <c r="C14897" s="10"/>
    </row>
    <row r="14898" spans="1:3">
      <c r="A14898" s="21">
        <v>199</v>
      </c>
      <c r="B14898" s="23">
        <f>B14289*(1-'935'!X205/'11'!B$17)</f>
        <v>0</v>
      </c>
      <c r="C14898" s="10"/>
    </row>
    <row r="14899" spans="1:3">
      <c r="A14899" s="21">
        <v>200</v>
      </c>
      <c r="B14899" s="23">
        <f>B14290*(1-'935'!X206/'11'!B$17)</f>
        <v>0</v>
      </c>
      <c r="C14899" s="10"/>
    </row>
    <row r="14900" spans="1:3">
      <c r="A14900" s="21">
        <v>201</v>
      </c>
      <c r="B14900" s="23">
        <f>B14291*(1-'935'!X207/'11'!B$17)</f>
        <v>0</v>
      </c>
      <c r="C14900" s="10"/>
    </row>
    <row r="14901" spans="1:3">
      <c r="A14901" s="21">
        <v>202</v>
      </c>
      <c r="B14901" s="23">
        <f>B14292*(1-'935'!X208/'11'!B$17)</f>
        <v>0</v>
      </c>
      <c r="C14901" s="10"/>
    </row>
    <row r="14902" spans="1:3">
      <c r="A14902" s="21">
        <v>203</v>
      </c>
      <c r="B14902" s="23">
        <f>B14293*(1-'935'!X209/'11'!B$17)</f>
        <v>0</v>
      </c>
      <c r="C14902" s="10"/>
    </row>
    <row r="14903" spans="1:3">
      <c r="A14903" s="21">
        <v>204</v>
      </c>
      <c r="B14903" s="23">
        <f>B14294*(1-'935'!X210/'11'!B$17)</f>
        <v>0</v>
      </c>
      <c r="C14903" s="10"/>
    </row>
    <row r="14904" spans="1:3">
      <c r="A14904" s="21">
        <v>205</v>
      </c>
      <c r="B14904" s="23">
        <f>B14295*(1-'935'!X211/'11'!B$17)</f>
        <v>0</v>
      </c>
      <c r="C14904" s="10"/>
    </row>
    <row r="14905" spans="1:3">
      <c r="A14905" s="21">
        <v>206</v>
      </c>
      <c r="B14905" s="23">
        <f>B14296*(1-'935'!X212/'11'!B$17)</f>
        <v>0</v>
      </c>
      <c r="C14905" s="10"/>
    </row>
    <row r="14906" spans="1:3">
      <c r="A14906" s="21">
        <v>207</v>
      </c>
      <c r="B14906" s="23">
        <f>B14297*(1-'935'!X213/'11'!B$17)</f>
        <v>0</v>
      </c>
      <c r="C14906" s="10"/>
    </row>
    <row r="14907" spans="1:3">
      <c r="A14907" s="21">
        <v>208</v>
      </c>
      <c r="B14907" s="23">
        <f>B14298*(1-'935'!X214/'11'!B$17)</f>
        <v>0</v>
      </c>
      <c r="C14907" s="10"/>
    </row>
    <row r="14908" spans="1:3">
      <c r="A14908" s="21">
        <v>209</v>
      </c>
      <c r="B14908" s="23">
        <f>B14299*(1-'935'!X215/'11'!B$17)</f>
        <v>0</v>
      </c>
      <c r="C14908" s="10"/>
    </row>
    <row r="14909" spans="1:3">
      <c r="A14909" s="21">
        <v>210</v>
      </c>
      <c r="B14909" s="23">
        <f>B14300*(1-'935'!X216/'11'!B$17)</f>
        <v>0</v>
      </c>
      <c r="C14909" s="10"/>
    </row>
    <row r="14910" spans="1:3">
      <c r="A14910" s="21">
        <v>211</v>
      </c>
      <c r="B14910" s="23">
        <f>B14301*(1-'935'!X217/'11'!B$17)</f>
        <v>0</v>
      </c>
      <c r="C14910" s="10"/>
    </row>
    <row r="14911" spans="1:3">
      <c r="A14911" s="21">
        <v>212</v>
      </c>
      <c r="B14911" s="23">
        <f>B14302*(1-'935'!X218/'11'!B$17)</f>
        <v>0</v>
      </c>
      <c r="C14911" s="10"/>
    </row>
    <row r="14912" spans="1:3">
      <c r="A14912" s="21">
        <v>213</v>
      </c>
      <c r="B14912" s="23">
        <f>B14303*(1-'935'!X219/'11'!B$17)</f>
        <v>0</v>
      </c>
      <c r="C14912" s="10"/>
    </row>
    <row r="14913" spans="1:3">
      <c r="A14913" s="21">
        <v>214</v>
      </c>
      <c r="B14913" s="23">
        <f>B14304*(1-'935'!X220/'11'!B$17)</f>
        <v>0</v>
      </c>
      <c r="C14913" s="10"/>
    </row>
    <row r="14914" spans="1:3">
      <c r="A14914" s="21">
        <v>215</v>
      </c>
      <c r="B14914" s="23">
        <f>B14305*(1-'935'!X221/'11'!B$17)</f>
        <v>0</v>
      </c>
      <c r="C14914" s="10"/>
    </row>
    <row r="14915" spans="1:3">
      <c r="A14915" s="21">
        <v>216</v>
      </c>
      <c r="B14915" s="23">
        <f>B14306*(1-'935'!X222/'11'!B$17)</f>
        <v>0</v>
      </c>
      <c r="C14915" s="10"/>
    </row>
    <row r="14916" spans="1:3">
      <c r="A14916" s="21">
        <v>217</v>
      </c>
      <c r="B14916" s="23">
        <f>B14307*(1-'935'!X223/'11'!B$17)</f>
        <v>0</v>
      </c>
      <c r="C14916" s="10"/>
    </row>
    <row r="14917" spans="1:3">
      <c r="A14917" s="21">
        <v>218</v>
      </c>
      <c r="B14917" s="23">
        <f>B14308*(1-'935'!X224/'11'!B$17)</f>
        <v>0</v>
      </c>
      <c r="C14917" s="10"/>
    </row>
    <row r="14918" spans="1:3">
      <c r="A14918" s="21">
        <v>219</v>
      </c>
      <c r="B14918" s="23">
        <f>B14309*(1-'935'!X225/'11'!B$17)</f>
        <v>0</v>
      </c>
      <c r="C14918" s="10"/>
    </row>
    <row r="14919" spans="1:3">
      <c r="A14919" s="21">
        <v>220</v>
      </c>
      <c r="B14919" s="23">
        <f>B14310*(1-'935'!X226/'11'!B$17)</f>
        <v>0</v>
      </c>
      <c r="C14919" s="10"/>
    </row>
    <row r="14920" spans="1:3">
      <c r="A14920" s="21">
        <v>221</v>
      </c>
      <c r="B14920" s="23">
        <f>B14311*(1-'935'!X227/'11'!B$17)</f>
        <v>0</v>
      </c>
      <c r="C14920" s="10"/>
    </row>
    <row r="14921" spans="1:3">
      <c r="A14921" s="21">
        <v>222</v>
      </c>
      <c r="B14921" s="23">
        <f>B14312*(1-'935'!X228/'11'!B$17)</f>
        <v>0</v>
      </c>
      <c r="C14921" s="10"/>
    </row>
    <row r="14922" spans="1:3">
      <c r="A14922" s="21">
        <v>223</v>
      </c>
      <c r="B14922" s="23">
        <f>B14313*(1-'935'!X229/'11'!B$17)</f>
        <v>0</v>
      </c>
      <c r="C14922" s="10"/>
    </row>
    <row r="14923" spans="1:3">
      <c r="A14923" s="21">
        <v>224</v>
      </c>
      <c r="B14923" s="23">
        <f>B14314*(1-'935'!X230/'11'!B$17)</f>
        <v>0</v>
      </c>
      <c r="C14923" s="10"/>
    </row>
    <row r="14924" spans="1:3">
      <c r="A14924" s="21">
        <v>225</v>
      </c>
      <c r="B14924" s="23">
        <f>B14315*(1-'935'!X231/'11'!B$17)</f>
        <v>0</v>
      </c>
      <c r="C14924" s="10"/>
    </row>
    <row r="14925" spans="1:3">
      <c r="A14925" s="21">
        <v>226</v>
      </c>
      <c r="B14925" s="23">
        <f>B14316*(1-'935'!X232/'11'!B$17)</f>
        <v>0</v>
      </c>
      <c r="C14925" s="10"/>
    </row>
    <row r="14926" spans="1:3">
      <c r="A14926" s="21">
        <v>227</v>
      </c>
      <c r="B14926" s="23">
        <f>B14317*(1-'935'!X233/'11'!B$17)</f>
        <v>0</v>
      </c>
      <c r="C14926" s="10"/>
    </row>
    <row r="14927" spans="1:3">
      <c r="A14927" s="21">
        <v>228</v>
      </c>
      <c r="B14927" s="23">
        <f>B14318*(1-'935'!X234/'11'!B$17)</f>
        <v>0</v>
      </c>
      <c r="C14927" s="10"/>
    </row>
    <row r="14928" spans="1:3">
      <c r="A14928" s="21">
        <v>229</v>
      </c>
      <c r="B14928" s="23">
        <f>B14319*(1-'935'!X235/'11'!B$17)</f>
        <v>0</v>
      </c>
      <c r="C14928" s="10"/>
    </row>
    <row r="14929" spans="1:3">
      <c r="A14929" s="21">
        <v>230</v>
      </c>
      <c r="B14929" s="23">
        <f>B14320*(1-'935'!X236/'11'!B$17)</f>
        <v>0</v>
      </c>
      <c r="C14929" s="10"/>
    </row>
    <row r="14930" spans="1:3">
      <c r="A14930" s="21">
        <v>231</v>
      </c>
      <c r="B14930" s="23">
        <f>B14321*(1-'935'!X237/'11'!B$17)</f>
        <v>0</v>
      </c>
      <c r="C14930" s="10"/>
    </row>
    <row r="14931" spans="1:3">
      <c r="A14931" s="21">
        <v>232</v>
      </c>
      <c r="B14931" s="23">
        <f>B14322*(1-'935'!X238/'11'!B$17)</f>
        <v>0</v>
      </c>
      <c r="C14931" s="10"/>
    </row>
    <row r="14932" spans="1:3">
      <c r="A14932" s="21">
        <v>233</v>
      </c>
      <c r="B14932" s="23">
        <f>B14323*(1-'935'!X239/'11'!B$17)</f>
        <v>0</v>
      </c>
      <c r="C14932" s="10"/>
    </row>
    <row r="14933" spans="1:3">
      <c r="A14933" s="21">
        <v>234</v>
      </c>
      <c r="B14933" s="23">
        <f>B14324*(1-'935'!X240/'11'!B$17)</f>
        <v>0</v>
      </c>
      <c r="C14933" s="10"/>
    </row>
    <row r="14934" spans="1:3">
      <c r="A14934" s="21">
        <v>235</v>
      </c>
      <c r="B14934" s="23">
        <f>B14325*(1-'935'!X241/'11'!B$17)</f>
        <v>0</v>
      </c>
      <c r="C14934" s="10"/>
    </row>
    <row r="14935" spans="1:3">
      <c r="A14935" s="21">
        <v>236</v>
      </c>
      <c r="B14935" s="23">
        <f>B14326*(1-'935'!X242/'11'!B$17)</f>
        <v>0</v>
      </c>
      <c r="C14935" s="10"/>
    </row>
    <row r="14936" spans="1:3">
      <c r="A14936" s="21">
        <v>237</v>
      </c>
      <c r="B14936" s="23">
        <f>B14327*(1-'935'!X243/'11'!B$17)</f>
        <v>0</v>
      </c>
      <c r="C14936" s="10"/>
    </row>
    <row r="14937" spans="1:3">
      <c r="A14937" s="21">
        <v>238</v>
      </c>
      <c r="B14937" s="23">
        <f>B14328*(1-'935'!X244/'11'!B$17)</f>
        <v>0</v>
      </c>
      <c r="C14937" s="10"/>
    </row>
    <row r="14938" spans="1:3">
      <c r="A14938" s="21">
        <v>239</v>
      </c>
      <c r="B14938" s="23">
        <f>B14329*(1-'935'!X245/'11'!B$17)</f>
        <v>0</v>
      </c>
      <c r="C14938" s="10"/>
    </row>
    <row r="14939" spans="1:3">
      <c r="A14939" s="21">
        <v>240</v>
      </c>
      <c r="B14939" s="23">
        <f>B14330*(1-'935'!X246/'11'!B$17)</f>
        <v>0</v>
      </c>
      <c r="C14939" s="10"/>
    </row>
    <row r="14940" spans="1:3">
      <c r="A14940" s="21">
        <v>241</v>
      </c>
      <c r="B14940" s="23">
        <f>B14331*(1-'935'!X247/'11'!B$17)</f>
        <v>0</v>
      </c>
      <c r="C14940" s="10"/>
    </row>
    <row r="14941" spans="1:3">
      <c r="A14941" s="21">
        <v>242</v>
      </c>
      <c r="B14941" s="23">
        <f>B14332*(1-'935'!X248/'11'!B$17)</f>
        <v>0</v>
      </c>
      <c r="C14941" s="10"/>
    </row>
    <row r="14942" spans="1:3">
      <c r="A14942" s="21">
        <v>243</v>
      </c>
      <c r="B14942" s="23">
        <f>B14333*(1-'935'!X249/'11'!B$17)</f>
        <v>0</v>
      </c>
      <c r="C14942" s="10"/>
    </row>
    <row r="14943" spans="1:3">
      <c r="A14943" s="21">
        <v>244</v>
      </c>
      <c r="B14943" s="23">
        <f>B14334*(1-'935'!X250/'11'!B$17)</f>
        <v>0</v>
      </c>
      <c r="C14943" s="10"/>
    </row>
    <row r="14944" spans="1:3">
      <c r="A14944" s="21">
        <v>245</v>
      </c>
      <c r="B14944" s="23">
        <f>B14335*(1-'935'!X251/'11'!B$17)</f>
        <v>0</v>
      </c>
      <c r="C14944" s="10"/>
    </row>
    <row r="14945" spans="1:3">
      <c r="A14945" s="21">
        <v>246</v>
      </c>
      <c r="B14945" s="23">
        <f>B14336*(1-'935'!X252/'11'!B$17)</f>
        <v>0</v>
      </c>
      <c r="C14945" s="10"/>
    </row>
    <row r="14946" spans="1:3">
      <c r="A14946" s="21">
        <v>247</v>
      </c>
      <c r="B14946" s="23">
        <f>B14337*(1-'935'!X253/'11'!B$17)</f>
        <v>0</v>
      </c>
      <c r="C14946" s="10"/>
    </row>
    <row r="14947" spans="1:3">
      <c r="A14947" s="21">
        <v>248</v>
      </c>
      <c r="B14947" s="23">
        <f>B14338*(1-'935'!X254/'11'!B$17)</f>
        <v>0</v>
      </c>
      <c r="C14947" s="10"/>
    </row>
    <row r="14948" spans="1:3">
      <c r="A14948" s="21">
        <v>249</v>
      </c>
      <c r="B14948" s="23">
        <f>B14339*(1-'935'!X255/'11'!B$17)</f>
        <v>0</v>
      </c>
      <c r="C14948" s="10"/>
    </row>
    <row r="14949" spans="1:3">
      <c r="A14949" s="21">
        <v>250</v>
      </c>
      <c r="B14949" s="23">
        <f>B14340*(1-'935'!X256/'11'!B$17)</f>
        <v>0</v>
      </c>
      <c r="C14949" s="10"/>
    </row>
    <row r="14950" spans="1:3">
      <c r="A14950" s="21">
        <v>251</v>
      </c>
      <c r="B14950" s="23">
        <f>B14341*(1-'935'!X257/'11'!B$17)</f>
        <v>0</v>
      </c>
      <c r="C14950" s="10"/>
    </row>
    <row r="14951" spans="1:3">
      <c r="A14951" s="21">
        <v>252</v>
      </c>
      <c r="B14951" s="23">
        <f>B14342*(1-'935'!X258/'11'!B$17)</f>
        <v>0</v>
      </c>
      <c r="C14951" s="10"/>
    </row>
    <row r="14952" spans="1:3">
      <c r="A14952" s="21">
        <v>253</v>
      </c>
      <c r="B14952" s="23">
        <f>B14343*(1-'935'!X259/'11'!B$17)</f>
        <v>0</v>
      </c>
      <c r="C14952" s="10"/>
    </row>
    <row r="14953" spans="1:3">
      <c r="A14953" s="21">
        <v>254</v>
      </c>
      <c r="B14953" s="23">
        <f>B14344*(1-'935'!X260/'11'!B$17)</f>
        <v>0</v>
      </c>
      <c r="C14953" s="10"/>
    </row>
    <row r="14954" spans="1:3">
      <c r="A14954" s="21">
        <v>255</v>
      </c>
      <c r="B14954" s="23">
        <f>B14345*(1-'935'!X261/'11'!B$17)</f>
        <v>0</v>
      </c>
      <c r="C14954" s="10"/>
    </row>
    <row r="14955" spans="1:3">
      <c r="A14955" s="21">
        <v>256</v>
      </c>
      <c r="B14955" s="23">
        <f>B14346*(1-'935'!X262/'11'!B$17)</f>
        <v>0</v>
      </c>
      <c r="C14955" s="10"/>
    </row>
    <row r="14956" spans="1:3">
      <c r="A14956" s="21">
        <v>257</v>
      </c>
      <c r="B14956" s="23">
        <f>B14347*(1-'935'!X263/'11'!B$17)</f>
        <v>0</v>
      </c>
      <c r="C14956" s="10"/>
    </row>
    <row r="14957" spans="1:3">
      <c r="A14957" s="21">
        <v>258</v>
      </c>
      <c r="B14957" s="23">
        <f>B14348*(1-'935'!X264/'11'!B$17)</f>
        <v>0</v>
      </c>
      <c r="C14957" s="10"/>
    </row>
    <row r="14958" spans="1:3">
      <c r="A14958" s="21">
        <v>259</v>
      </c>
      <c r="B14958" s="23">
        <f>B14349*(1-'935'!X265/'11'!B$17)</f>
        <v>0</v>
      </c>
      <c r="C14958" s="10"/>
    </row>
    <row r="14959" spans="1:3">
      <c r="A14959" s="21">
        <v>260</v>
      </c>
      <c r="B14959" s="23">
        <f>B14350*(1-'935'!X266/'11'!B$17)</f>
        <v>0</v>
      </c>
      <c r="C14959" s="10"/>
    </row>
    <row r="14960" spans="1:3">
      <c r="A14960" s="21">
        <v>261</v>
      </c>
      <c r="B14960" s="23">
        <f>B14351*(1-'935'!X267/'11'!B$17)</f>
        <v>0</v>
      </c>
      <c r="C14960" s="10"/>
    </row>
    <row r="14961" spans="1:3">
      <c r="A14961" s="21">
        <v>262</v>
      </c>
      <c r="B14961" s="23">
        <f>B14352*(1-'935'!X268/'11'!B$17)</f>
        <v>0</v>
      </c>
      <c r="C14961" s="10"/>
    </row>
    <row r="14962" spans="1:3">
      <c r="A14962" s="21">
        <v>263</v>
      </c>
      <c r="B14962" s="23">
        <f>B14353*(1-'935'!X269/'11'!B$17)</f>
        <v>0</v>
      </c>
      <c r="C14962" s="10"/>
    </row>
    <row r="14963" spans="1:3">
      <c r="A14963" s="21">
        <v>264</v>
      </c>
      <c r="B14963" s="23">
        <f>B14354*(1-'935'!X270/'11'!B$17)</f>
        <v>0</v>
      </c>
      <c r="C14963" s="10"/>
    </row>
    <row r="14964" spans="1:3">
      <c r="A14964" s="21">
        <v>265</v>
      </c>
      <c r="B14964" s="23">
        <f>B14355*(1-'935'!X271/'11'!B$17)</f>
        <v>0</v>
      </c>
      <c r="C14964" s="10"/>
    </row>
    <row r="14965" spans="1:3">
      <c r="A14965" s="21">
        <v>266</v>
      </c>
      <c r="B14965" s="23">
        <f>B14356*(1-'935'!X272/'11'!B$17)</f>
        <v>0</v>
      </c>
      <c r="C14965" s="10"/>
    </row>
    <row r="14966" spans="1:3">
      <c r="A14966" s="21">
        <v>267</v>
      </c>
      <c r="B14966" s="23">
        <f>B14357*(1-'935'!X273/'11'!B$17)</f>
        <v>0</v>
      </c>
      <c r="C14966" s="10"/>
    </row>
    <row r="14967" spans="1:3">
      <c r="A14967" s="21">
        <v>268</v>
      </c>
      <c r="B14967" s="23">
        <f>B14358*(1-'935'!X274/'11'!B$17)</f>
        <v>0</v>
      </c>
      <c r="C14967" s="10"/>
    </row>
    <row r="14968" spans="1:3">
      <c r="A14968" s="21">
        <v>269</v>
      </c>
      <c r="B14968" s="23">
        <f>B14359*(1-'935'!X275/'11'!B$17)</f>
        <v>0</v>
      </c>
      <c r="C14968" s="10"/>
    </row>
    <row r="14969" spans="1:3">
      <c r="A14969" s="21">
        <v>270</v>
      </c>
      <c r="B14969" s="23">
        <f>B14360*(1-'935'!X276/'11'!B$17)</f>
        <v>0</v>
      </c>
      <c r="C14969" s="10"/>
    </row>
    <row r="14970" spans="1:3">
      <c r="A14970" s="21">
        <v>271</v>
      </c>
      <c r="B14970" s="23">
        <f>B14361*(1-'935'!X277/'11'!B$17)</f>
        <v>0</v>
      </c>
      <c r="C14970" s="10"/>
    </row>
    <row r="14971" spans="1:3">
      <c r="A14971" s="21">
        <v>272</v>
      </c>
      <c r="B14971" s="23">
        <f>B14362*(1-'935'!X278/'11'!B$17)</f>
        <v>0</v>
      </c>
      <c r="C14971" s="10"/>
    </row>
    <row r="14972" spans="1:3">
      <c r="A14972" s="21">
        <v>273</v>
      </c>
      <c r="B14972" s="23">
        <f>B14363*(1-'935'!X279/'11'!B$17)</f>
        <v>0</v>
      </c>
      <c r="C14972" s="10"/>
    </row>
    <row r="14973" spans="1:3">
      <c r="A14973" s="21">
        <v>274</v>
      </c>
      <c r="B14973" s="23">
        <f>B14364*(1-'935'!X280/'11'!B$17)</f>
        <v>0</v>
      </c>
      <c r="C14973" s="10"/>
    </row>
    <row r="14974" spans="1:3">
      <c r="A14974" s="21">
        <v>275</v>
      </c>
      <c r="B14974" s="23">
        <f>B14365*(1-'935'!X281/'11'!B$17)</f>
        <v>0</v>
      </c>
      <c r="C14974" s="10"/>
    </row>
    <row r="14975" spans="1:3">
      <c r="A14975" s="21">
        <v>276</v>
      </c>
      <c r="B14975" s="23">
        <f>B14366*(1-'935'!X282/'11'!B$17)</f>
        <v>0</v>
      </c>
      <c r="C14975" s="10"/>
    </row>
    <row r="14976" spans="1:3">
      <c r="A14976" s="21">
        <v>277</v>
      </c>
      <c r="B14976" s="23">
        <f>B14367*(1-'935'!X283/'11'!B$17)</f>
        <v>0</v>
      </c>
      <c r="C14976" s="10"/>
    </row>
    <row r="14977" spans="1:3">
      <c r="A14977" s="21">
        <v>278</v>
      </c>
      <c r="B14977" s="23">
        <f>B14368*(1-'935'!X284/'11'!B$17)</f>
        <v>0</v>
      </c>
      <c r="C14977" s="10"/>
    </row>
    <row r="14978" spans="1:3">
      <c r="A14978" s="21">
        <v>279</v>
      </c>
      <c r="B14978" s="23">
        <f>B14369*(1-'935'!X285/'11'!B$17)</f>
        <v>0</v>
      </c>
      <c r="C14978" s="10"/>
    </row>
    <row r="14979" spans="1:3">
      <c r="A14979" s="21">
        <v>280</v>
      </c>
      <c r="B14979" s="23">
        <f>B14370*(1-'935'!X286/'11'!B$17)</f>
        <v>0</v>
      </c>
      <c r="C14979" s="10"/>
    </row>
    <row r="14980" spans="1:3">
      <c r="A14980" s="21">
        <v>281</v>
      </c>
      <c r="B14980" s="23">
        <f>B14371*(1-'935'!X287/'11'!B$17)</f>
        <v>0</v>
      </c>
      <c r="C14980" s="10"/>
    </row>
    <row r="14981" spans="1:3">
      <c r="A14981" s="21">
        <v>282</v>
      </c>
      <c r="B14981" s="23">
        <f>B14372*(1-'935'!X288/'11'!B$17)</f>
        <v>0</v>
      </c>
      <c r="C14981" s="10"/>
    </row>
    <row r="14982" spans="1:3">
      <c r="A14982" s="21">
        <v>283</v>
      </c>
      <c r="B14982" s="23">
        <f>B14373*(1-'935'!X289/'11'!B$17)</f>
        <v>0</v>
      </c>
      <c r="C14982" s="10"/>
    </row>
    <row r="14983" spans="1:3">
      <c r="A14983" s="21">
        <v>284</v>
      </c>
      <c r="B14983" s="23">
        <f>B14374*(1-'935'!X290/'11'!B$17)</f>
        <v>0</v>
      </c>
      <c r="C14983" s="10"/>
    </row>
    <row r="14984" spans="1:3">
      <c r="A14984" s="21">
        <v>285</v>
      </c>
      <c r="B14984" s="23">
        <f>B14375*(1-'935'!X291/'11'!B$17)</f>
        <v>0</v>
      </c>
      <c r="C14984" s="10"/>
    </row>
    <row r="14985" spans="1:3">
      <c r="A14985" s="21">
        <v>286</v>
      </c>
      <c r="B14985" s="23">
        <f>B14376*(1-'935'!X292/'11'!B$17)</f>
        <v>0</v>
      </c>
      <c r="C14985" s="10"/>
    </row>
    <row r="14986" spans="1:3">
      <c r="A14986" s="21">
        <v>287</v>
      </c>
      <c r="B14986" s="23">
        <f>B14377*(1-'935'!X293/'11'!B$17)</f>
        <v>0</v>
      </c>
      <c r="C14986" s="10"/>
    </row>
    <row r="14987" spans="1:3">
      <c r="A14987" s="21">
        <v>288</v>
      </c>
      <c r="B14987" s="23">
        <f>B14378*(1-'935'!X294/'11'!B$17)</f>
        <v>0</v>
      </c>
      <c r="C14987" s="10"/>
    </row>
    <row r="14988" spans="1:3">
      <c r="A14988" s="21">
        <v>289</v>
      </c>
      <c r="B14988" s="23">
        <f>B14379*(1-'935'!X295/'11'!B$17)</f>
        <v>0</v>
      </c>
      <c r="C14988" s="10"/>
    </row>
    <row r="14989" spans="1:3">
      <c r="A14989" s="21">
        <v>290</v>
      </c>
      <c r="B14989" s="23">
        <f>B14380*(1-'935'!X296/'11'!B$17)</f>
        <v>0</v>
      </c>
      <c r="C14989" s="10"/>
    </row>
    <row r="14990" spans="1:3">
      <c r="A14990" s="21">
        <v>291</v>
      </c>
      <c r="B14990" s="23">
        <f>B14381*(1-'935'!X297/'11'!B$17)</f>
        <v>0</v>
      </c>
      <c r="C14990" s="10"/>
    </row>
    <row r="14991" spans="1:3">
      <c r="A14991" s="21">
        <v>292</v>
      </c>
      <c r="B14991" s="23">
        <f>B14382*(1-'935'!X298/'11'!B$17)</f>
        <v>0</v>
      </c>
      <c r="C14991" s="10"/>
    </row>
    <row r="14992" spans="1:3">
      <c r="A14992" s="21">
        <v>293</v>
      </c>
      <c r="B14992" s="23">
        <f>B14383*(1-'935'!X299/'11'!B$17)</f>
        <v>0</v>
      </c>
      <c r="C14992" s="10"/>
    </row>
    <row r="14993" spans="1:3">
      <c r="A14993" s="21">
        <v>294</v>
      </c>
      <c r="B14993" s="23">
        <f>B14384*(1-'935'!X300/'11'!B$17)</f>
        <v>0</v>
      </c>
      <c r="C14993" s="10"/>
    </row>
    <row r="14994" spans="1:3">
      <c r="A14994" s="21">
        <v>295</v>
      </c>
      <c r="B14994" s="23">
        <f>B14385*(1-'935'!X301/'11'!B$17)</f>
        <v>0</v>
      </c>
      <c r="C14994" s="10"/>
    </row>
    <row r="14995" spans="1:3">
      <c r="A14995" s="21">
        <v>296</v>
      </c>
      <c r="B14995" s="23">
        <f>B14386*(1-'935'!X302/'11'!B$17)</f>
        <v>0</v>
      </c>
      <c r="C14995" s="10"/>
    </row>
    <row r="14996" spans="1:3">
      <c r="A14996" s="21">
        <v>297</v>
      </c>
      <c r="B14996" s="23">
        <f>B14387*(1-'935'!X303/'11'!B$17)</f>
        <v>0</v>
      </c>
      <c r="C14996" s="10"/>
    </row>
    <row r="14997" spans="1:3">
      <c r="A14997" s="21">
        <v>298</v>
      </c>
      <c r="B14997" s="23">
        <f>B14388*(1-'935'!X304/'11'!B$17)</f>
        <v>0</v>
      </c>
      <c r="C14997" s="10"/>
    </row>
    <row r="14998" spans="1:3">
      <c r="A14998" s="21">
        <v>299</v>
      </c>
      <c r="B14998" s="23">
        <f>B14389*(1-'935'!X305/'11'!B$17)</f>
        <v>0</v>
      </c>
      <c r="C14998" s="10"/>
    </row>
    <row r="14999" spans="1:3">
      <c r="A14999" s="21">
        <v>300</v>
      </c>
      <c r="B14999" s="23">
        <f>B14390*(1-'935'!X306/'11'!B$17)</f>
        <v>0</v>
      </c>
      <c r="C14999" s="10"/>
    </row>
    <row r="15000" spans="1:3">
      <c r="A15000" s="21">
        <v>301</v>
      </c>
      <c r="B15000" s="23">
        <f>B14391*(1-'935'!X307/'11'!B$17)</f>
        <v>0</v>
      </c>
      <c r="C15000" s="10"/>
    </row>
    <row r="15001" spans="1:3">
      <c r="A15001" s="21">
        <v>302</v>
      </c>
      <c r="B15001" s="23">
        <f>B14392*(1-'935'!X308/'11'!B$17)</f>
        <v>0</v>
      </c>
      <c r="C15001" s="10"/>
    </row>
    <row r="15002" spans="1:3">
      <c r="A15002" s="21">
        <v>303</v>
      </c>
      <c r="B15002" s="23">
        <f>B14393*(1-'935'!X309/'11'!B$17)</f>
        <v>0</v>
      </c>
      <c r="C15002" s="10"/>
    </row>
    <row r="15003" spans="1:3">
      <c r="A15003" s="21">
        <v>304</v>
      </c>
      <c r="B15003" s="23">
        <f>B14394*(1-'935'!X310/'11'!B$17)</f>
        <v>0</v>
      </c>
      <c r="C15003" s="10"/>
    </row>
    <row r="15004" spans="1:3">
      <c r="A15004" s="21">
        <v>305</v>
      </c>
      <c r="B15004" s="23">
        <f>B14395*(1-'935'!X311/'11'!B$17)</f>
        <v>0</v>
      </c>
      <c r="C15004" s="10"/>
    </row>
    <row r="15005" spans="1:3">
      <c r="A15005" s="21">
        <v>306</v>
      </c>
      <c r="B15005" s="23">
        <f>B14396*(1-'935'!X312/'11'!B$17)</f>
        <v>0</v>
      </c>
      <c r="C15005" s="10"/>
    </row>
    <row r="15006" spans="1:3">
      <c r="A15006" s="21">
        <v>307</v>
      </c>
      <c r="B15006" s="23">
        <f>B14397*(1-'935'!X313/'11'!B$17)</f>
        <v>0</v>
      </c>
      <c r="C15006" s="10"/>
    </row>
    <row r="15007" spans="1:3">
      <c r="A15007" s="21">
        <v>308</v>
      </c>
      <c r="B15007" s="23">
        <f>B14398*(1-'935'!X314/'11'!B$17)</f>
        <v>0</v>
      </c>
      <c r="C15007" s="10"/>
    </row>
    <row r="15008" spans="1:3">
      <c r="A15008" s="21">
        <v>309</v>
      </c>
      <c r="B15008" s="23">
        <f>B14399*(1-'935'!X315/'11'!B$17)</f>
        <v>0</v>
      </c>
      <c r="C15008" s="10"/>
    </row>
    <row r="15009" spans="1:3">
      <c r="A15009" s="21">
        <v>310</v>
      </c>
      <c r="B15009" s="23">
        <f>B14400*(1-'935'!X316/'11'!B$17)</f>
        <v>0</v>
      </c>
      <c r="C15009" s="10"/>
    </row>
    <row r="15010" spans="1:3">
      <c r="A15010" s="21">
        <v>311</v>
      </c>
      <c r="B15010" s="23">
        <f>B14401*(1-'935'!X317/'11'!B$17)</f>
        <v>0</v>
      </c>
      <c r="C15010" s="10"/>
    </row>
    <row r="15011" spans="1:3">
      <c r="A15011" s="21">
        <v>312</v>
      </c>
      <c r="B15011" s="23">
        <f>B14402*(1-'935'!X318/'11'!B$17)</f>
        <v>0</v>
      </c>
      <c r="C15011" s="10"/>
    </row>
    <row r="15012" spans="1:3">
      <c r="A15012" s="21">
        <v>313</v>
      </c>
      <c r="B15012" s="23">
        <f>B14403*(1-'935'!X319/'11'!B$17)</f>
        <v>0</v>
      </c>
      <c r="C15012" s="10"/>
    </row>
    <row r="15013" spans="1:3">
      <c r="A15013" s="21">
        <v>314</v>
      </c>
      <c r="B15013" s="23">
        <f>B14404*(1-'935'!X320/'11'!B$17)</f>
        <v>0</v>
      </c>
      <c r="C15013" s="10"/>
    </row>
    <row r="15014" spans="1:3">
      <c r="A15014" s="21">
        <v>315</v>
      </c>
      <c r="B15014" s="23">
        <f>B14405*(1-'935'!X321/'11'!B$17)</f>
        <v>0</v>
      </c>
      <c r="C15014" s="10"/>
    </row>
    <row r="15015" spans="1:3">
      <c r="A15015" s="21">
        <v>316</v>
      </c>
      <c r="B15015" s="23">
        <f>B14406*(1-'935'!X322/'11'!B$17)</f>
        <v>0</v>
      </c>
      <c r="C15015" s="10"/>
    </row>
    <row r="15016" spans="1:3">
      <c r="A15016" s="21">
        <v>317</v>
      </c>
      <c r="B15016" s="23">
        <f>B14407*(1-'935'!X323/'11'!B$17)</f>
        <v>0</v>
      </c>
      <c r="C15016" s="10"/>
    </row>
    <row r="15017" spans="1:3">
      <c r="A15017" s="21">
        <v>318</v>
      </c>
      <c r="B15017" s="23">
        <f>B14408*(1-'935'!X324/'11'!B$17)</f>
        <v>0</v>
      </c>
      <c r="C15017" s="10"/>
    </row>
    <row r="15018" spans="1:3">
      <c r="A15018" s="21">
        <v>319</v>
      </c>
      <c r="B15018" s="23">
        <f>B14409*(1-'935'!X325/'11'!B$17)</f>
        <v>0</v>
      </c>
      <c r="C15018" s="10"/>
    </row>
    <row r="15019" spans="1:3">
      <c r="A15019" s="21">
        <v>320</v>
      </c>
      <c r="B15019" s="23">
        <f>B14410*(1-'935'!X326/'11'!B$17)</f>
        <v>0</v>
      </c>
      <c r="C15019" s="10"/>
    </row>
    <row r="15020" spans="1:3">
      <c r="A15020" s="21">
        <v>321</v>
      </c>
      <c r="B15020" s="23">
        <f>B14411*(1-'935'!X327/'11'!B$17)</f>
        <v>0</v>
      </c>
      <c r="C15020" s="10"/>
    </row>
    <row r="15021" spans="1:3">
      <c r="A15021" s="21">
        <v>322</v>
      </c>
      <c r="B15021" s="23">
        <f>B14412*(1-'935'!X328/'11'!B$17)</f>
        <v>0</v>
      </c>
      <c r="C15021" s="10"/>
    </row>
    <row r="15022" spans="1:3">
      <c r="A15022" s="21">
        <v>323</v>
      </c>
      <c r="B15022" s="23">
        <f>B14413*(1-'935'!X329/'11'!B$17)</f>
        <v>0</v>
      </c>
      <c r="C15022" s="10"/>
    </row>
    <row r="15023" spans="1:3">
      <c r="A15023" s="21">
        <v>324</v>
      </c>
      <c r="B15023" s="23">
        <f>B14414*(1-'935'!X330/'11'!B$17)</f>
        <v>0</v>
      </c>
      <c r="C15023" s="10"/>
    </row>
    <row r="15024" spans="1:3">
      <c r="A15024" s="21">
        <v>325</v>
      </c>
      <c r="B15024" s="23">
        <f>B14415*(1-'935'!X331/'11'!B$17)</f>
        <v>0</v>
      </c>
      <c r="C15024" s="10"/>
    </row>
    <row r="15025" spans="1:3">
      <c r="A15025" s="21">
        <v>326</v>
      </c>
      <c r="B15025" s="23">
        <f>B14416*(1-'935'!X332/'11'!B$17)</f>
        <v>0</v>
      </c>
      <c r="C15025" s="10"/>
    </row>
    <row r="15026" spans="1:3">
      <c r="A15026" s="21">
        <v>327</v>
      </c>
      <c r="B15026" s="23">
        <f>B14417*(1-'935'!X333/'11'!B$17)</f>
        <v>0</v>
      </c>
      <c r="C15026" s="10"/>
    </row>
    <row r="15027" spans="1:3">
      <c r="A15027" s="21">
        <v>328</v>
      </c>
      <c r="B15027" s="23">
        <f>B14418*(1-'935'!X334/'11'!B$17)</f>
        <v>0</v>
      </c>
      <c r="C15027" s="10"/>
    </row>
    <row r="15028" spans="1:3">
      <c r="A15028" s="21">
        <v>329</v>
      </c>
      <c r="B15028" s="23">
        <f>B14419*(1-'935'!X335/'11'!B$17)</f>
        <v>0</v>
      </c>
      <c r="C15028" s="10"/>
    </row>
    <row r="15029" spans="1:3">
      <c r="A15029" s="21">
        <v>330</v>
      </c>
      <c r="B15029" s="23">
        <f>B14420*(1-'935'!X336/'11'!B$17)</f>
        <v>0</v>
      </c>
      <c r="C15029" s="10"/>
    </row>
    <row r="15030" spans="1:3">
      <c r="A15030" s="21">
        <v>331</v>
      </c>
      <c r="B15030" s="23">
        <f>B14421*(1-'935'!X337/'11'!B$17)</f>
        <v>0</v>
      </c>
      <c r="C15030" s="10"/>
    </row>
    <row r="15031" spans="1:3">
      <c r="A15031" s="21">
        <v>332</v>
      </c>
      <c r="B15031" s="23">
        <f>B14422*(1-'935'!X338/'11'!B$17)</f>
        <v>0</v>
      </c>
      <c r="C15031" s="10"/>
    </row>
    <row r="15032" spans="1:3">
      <c r="A15032" s="21">
        <v>333</v>
      </c>
      <c r="B15032" s="23">
        <f>B14423*(1-'935'!X339/'11'!B$17)</f>
        <v>0</v>
      </c>
      <c r="C15032" s="10"/>
    </row>
    <row r="15033" spans="1:3">
      <c r="A15033" s="21">
        <v>334</v>
      </c>
      <c r="B15033" s="23">
        <f>B14424*(1-'935'!X340/'11'!B$17)</f>
        <v>0</v>
      </c>
      <c r="C15033" s="10"/>
    </row>
    <row r="15034" spans="1:3">
      <c r="A15034" s="21">
        <v>335</v>
      </c>
      <c r="B15034" s="23">
        <f>B14425*(1-'935'!X341/'11'!B$17)</f>
        <v>0</v>
      </c>
      <c r="C15034" s="10"/>
    </row>
    <row r="15035" spans="1:3">
      <c r="A15035" s="21">
        <v>336</v>
      </c>
      <c r="B15035" s="23">
        <f>B14426*(1-'935'!X342/'11'!B$17)</f>
        <v>0</v>
      </c>
      <c r="C15035" s="10"/>
    </row>
    <row r="15036" spans="1:3">
      <c r="A15036" s="21">
        <v>337</v>
      </c>
      <c r="B15036" s="23">
        <f>B14427*(1-'935'!X343/'11'!B$17)</f>
        <v>0</v>
      </c>
      <c r="C15036" s="10"/>
    </row>
    <row r="15037" spans="1:3">
      <c r="A15037" s="21">
        <v>338</v>
      </c>
      <c r="B15037" s="23">
        <f>B14428*(1-'935'!X344/'11'!B$17)</f>
        <v>0</v>
      </c>
      <c r="C15037" s="10"/>
    </row>
    <row r="15038" spans="1:3">
      <c r="A15038" s="21">
        <v>339</v>
      </c>
      <c r="B15038" s="23">
        <f>B14429*(1-'935'!X345/'11'!B$17)</f>
        <v>0</v>
      </c>
      <c r="C15038" s="10"/>
    </row>
    <row r="15039" spans="1:3">
      <c r="A15039" s="21">
        <v>340</v>
      </c>
      <c r="B15039" s="23">
        <f>B14430*(1-'935'!X346/'11'!B$17)</f>
        <v>0</v>
      </c>
      <c r="C15039" s="10"/>
    </row>
    <row r="15040" spans="1:3">
      <c r="A15040" s="21">
        <v>341</v>
      </c>
      <c r="B15040" s="23">
        <f>B14431*(1-'935'!X347/'11'!B$17)</f>
        <v>0</v>
      </c>
      <c r="C15040" s="10"/>
    </row>
    <row r="15041" spans="1:3">
      <c r="A15041" s="21">
        <v>342</v>
      </c>
      <c r="B15041" s="23">
        <f>B14432*(1-'935'!X348/'11'!B$17)</f>
        <v>0</v>
      </c>
      <c r="C15041" s="10"/>
    </row>
    <row r="15042" spans="1:3">
      <c r="A15042" s="21">
        <v>343</v>
      </c>
      <c r="B15042" s="23">
        <f>B14433*(1-'935'!X349/'11'!B$17)</f>
        <v>0</v>
      </c>
      <c r="C15042" s="10"/>
    </row>
    <row r="15043" spans="1:3">
      <c r="A15043" s="21">
        <v>344</v>
      </c>
      <c r="B15043" s="23">
        <f>B14434*(1-'935'!X350/'11'!B$17)</f>
        <v>0</v>
      </c>
      <c r="C15043" s="10"/>
    </row>
    <row r="15044" spans="1:3">
      <c r="A15044" s="21">
        <v>345</v>
      </c>
      <c r="B15044" s="23">
        <f>B14435*(1-'935'!X351/'11'!B$17)</f>
        <v>0</v>
      </c>
      <c r="C15044" s="10"/>
    </row>
    <row r="15045" spans="1:3">
      <c r="A15045" s="21">
        <v>346</v>
      </c>
      <c r="B15045" s="23">
        <f>B14436*(1-'935'!X352/'11'!B$17)</f>
        <v>0</v>
      </c>
      <c r="C15045" s="10"/>
    </row>
    <row r="15046" spans="1:3">
      <c r="A15046" s="21">
        <v>347</v>
      </c>
      <c r="B15046" s="23">
        <f>B14437*(1-'935'!X353/'11'!B$17)</f>
        <v>0</v>
      </c>
      <c r="C15046" s="10"/>
    </row>
    <row r="15047" spans="1:3">
      <c r="A15047" s="21">
        <v>348</v>
      </c>
      <c r="B15047" s="23">
        <f>B14438*(1-'935'!X354/'11'!B$17)</f>
        <v>0</v>
      </c>
      <c r="C15047" s="10"/>
    </row>
    <row r="15048" spans="1:3">
      <c r="A15048" s="21">
        <v>349</v>
      </c>
      <c r="B15048" s="23">
        <f>B14439*(1-'935'!X355/'11'!B$17)</f>
        <v>0</v>
      </c>
      <c r="C15048" s="10"/>
    </row>
    <row r="15049" spans="1:3">
      <c r="A15049" s="21">
        <v>350</v>
      </c>
      <c r="B15049" s="23">
        <f>B14440*(1-'935'!X356/'11'!B$17)</f>
        <v>0</v>
      </c>
      <c r="C15049" s="10"/>
    </row>
    <row r="15050" spans="1:3">
      <c r="A15050" s="21">
        <v>351</v>
      </c>
      <c r="B15050" s="23">
        <f>B14441*(1-'935'!X357/'11'!B$17)</f>
        <v>0</v>
      </c>
      <c r="C15050" s="10"/>
    </row>
    <row r="15051" spans="1:3">
      <c r="A15051" s="21">
        <v>352</v>
      </c>
      <c r="B15051" s="23">
        <f>B14442*(1-'935'!X358/'11'!B$17)</f>
        <v>0</v>
      </c>
      <c r="C15051" s="10"/>
    </row>
    <row r="15052" spans="1:3">
      <c r="A15052" s="21">
        <v>353</v>
      </c>
      <c r="B15052" s="23">
        <f>B14443*(1-'935'!X359/'11'!B$17)</f>
        <v>0</v>
      </c>
      <c r="C15052" s="10"/>
    </row>
    <row r="15053" spans="1:3">
      <c r="A15053" s="21">
        <v>354</v>
      </c>
      <c r="B15053" s="23">
        <f>B14444*(1-'935'!X360/'11'!B$17)</f>
        <v>0</v>
      </c>
      <c r="C15053" s="10"/>
    </row>
    <row r="15054" spans="1:3">
      <c r="A15054" s="21">
        <v>355</v>
      </c>
      <c r="B15054" s="23">
        <f>B14445*(1-'935'!X361/'11'!B$17)</f>
        <v>0</v>
      </c>
      <c r="C15054" s="10"/>
    </row>
    <row r="15055" spans="1:3">
      <c r="A15055" s="21">
        <v>356</v>
      </c>
      <c r="B15055" s="23">
        <f>B14446*(1-'935'!X362/'11'!B$17)</f>
        <v>0</v>
      </c>
      <c r="C15055" s="10"/>
    </row>
    <row r="15056" spans="1:3">
      <c r="A15056" s="21">
        <v>357</v>
      </c>
      <c r="B15056" s="23">
        <f>B14447*(1-'935'!X363/'11'!B$17)</f>
        <v>0</v>
      </c>
      <c r="C15056" s="10"/>
    </row>
    <row r="15057" spans="1:3">
      <c r="A15057" s="21">
        <v>358</v>
      </c>
      <c r="B15057" s="23">
        <f>B14448*(1-'935'!X364/'11'!B$17)</f>
        <v>0</v>
      </c>
      <c r="C15057" s="10"/>
    </row>
    <row r="15058" spans="1:3">
      <c r="A15058" s="21">
        <v>359</v>
      </c>
      <c r="B15058" s="23">
        <f>B14449*(1-'935'!X365/'11'!B$17)</f>
        <v>0</v>
      </c>
      <c r="C15058" s="10"/>
    </row>
    <row r="15059" spans="1:3">
      <c r="A15059" s="21">
        <v>360</v>
      </c>
      <c r="B15059" s="23">
        <f>B14450*(1-'935'!X366/'11'!B$17)</f>
        <v>0</v>
      </c>
      <c r="C15059" s="10"/>
    </row>
    <row r="15060" spans="1:3">
      <c r="A15060" s="21">
        <v>361</v>
      </c>
      <c r="B15060" s="23">
        <f>B14451*(1-'935'!X367/'11'!B$17)</f>
        <v>0</v>
      </c>
      <c r="C15060" s="10"/>
    </row>
    <row r="15061" spans="1:3">
      <c r="A15061" s="21">
        <v>362</v>
      </c>
      <c r="B15061" s="23">
        <f>B14452*(1-'935'!X368/'11'!B$17)</f>
        <v>0</v>
      </c>
      <c r="C15061" s="10"/>
    </row>
    <row r="15062" spans="1:3">
      <c r="A15062" s="21">
        <v>363</v>
      </c>
      <c r="B15062" s="23">
        <f>B14453*(1-'935'!X369/'11'!B$17)</f>
        <v>0</v>
      </c>
      <c r="C15062" s="10"/>
    </row>
    <row r="15063" spans="1:3">
      <c r="A15063" s="21">
        <v>364</v>
      </c>
      <c r="B15063" s="23">
        <f>B14454*(1-'935'!X370/'11'!B$17)</f>
        <v>0</v>
      </c>
      <c r="C15063" s="10"/>
    </row>
    <row r="15064" spans="1:3">
      <c r="A15064" s="21">
        <v>365</v>
      </c>
      <c r="B15064" s="23">
        <f>B14455*(1-'935'!X371/'11'!B$17)</f>
        <v>0</v>
      </c>
      <c r="C15064" s="10"/>
    </row>
    <row r="15065" spans="1:3">
      <c r="A15065" s="21">
        <v>366</v>
      </c>
      <c r="B15065" s="23">
        <f>B14456*(1-'935'!X372/'11'!B$17)</f>
        <v>0</v>
      </c>
      <c r="C15065" s="10"/>
    </row>
    <row r="15066" spans="1:3">
      <c r="A15066" s="21">
        <v>367</v>
      </c>
      <c r="B15066" s="23">
        <f>B14457*(1-'935'!X373/'11'!B$17)</f>
        <v>0</v>
      </c>
      <c r="C15066" s="10"/>
    </row>
    <row r="15067" spans="1:3">
      <c r="A15067" s="21">
        <v>368</v>
      </c>
      <c r="B15067" s="23">
        <f>B14458*(1-'935'!X374/'11'!B$17)</f>
        <v>0</v>
      </c>
      <c r="C15067" s="10"/>
    </row>
    <row r="15068" spans="1:3">
      <c r="A15068" s="21">
        <v>369</v>
      </c>
      <c r="B15068" s="23">
        <f>B14459*(1-'935'!X375/'11'!B$17)</f>
        <v>0</v>
      </c>
      <c r="C15068" s="10"/>
    </row>
    <row r="15069" spans="1:3">
      <c r="A15069" s="21">
        <v>370</v>
      </c>
      <c r="B15069" s="23">
        <f>B14460*(1-'935'!X376/'11'!B$17)</f>
        <v>0</v>
      </c>
      <c r="C15069" s="10"/>
    </row>
    <row r="15070" spans="1:3">
      <c r="A15070" s="21">
        <v>371</v>
      </c>
      <c r="B15070" s="23">
        <f>B14461*(1-'935'!X377/'11'!B$17)</f>
        <v>0</v>
      </c>
      <c r="C15070" s="10"/>
    </row>
    <row r="15071" spans="1:3">
      <c r="A15071" s="21">
        <v>372</v>
      </c>
      <c r="B15071" s="23">
        <f>B14462*(1-'935'!X378/'11'!B$17)</f>
        <v>0</v>
      </c>
      <c r="C15071" s="10"/>
    </row>
    <row r="15072" spans="1:3">
      <c r="A15072" s="21">
        <v>373</v>
      </c>
      <c r="B15072" s="23">
        <f>B14463*(1-'935'!X379/'11'!B$17)</f>
        <v>0</v>
      </c>
      <c r="C15072" s="10"/>
    </row>
    <row r="15073" spans="1:3">
      <c r="A15073" s="21">
        <v>374</v>
      </c>
      <c r="B15073" s="23">
        <f>B14464*(1-'935'!X380/'11'!B$17)</f>
        <v>0</v>
      </c>
      <c r="C15073" s="10"/>
    </row>
    <row r="15074" spans="1:3">
      <c r="A15074" s="21">
        <v>375</v>
      </c>
      <c r="B15074" s="23">
        <f>B14465*(1-'935'!X381/'11'!B$17)</f>
        <v>0</v>
      </c>
      <c r="C15074" s="10"/>
    </row>
    <row r="15075" spans="1:3">
      <c r="A15075" s="21">
        <v>376</v>
      </c>
      <c r="B15075" s="23">
        <f>B14466*(1-'935'!X382/'11'!B$17)</f>
        <v>0</v>
      </c>
      <c r="C15075" s="10"/>
    </row>
    <row r="15076" spans="1:3">
      <c r="A15076" s="21">
        <v>377</v>
      </c>
      <c r="B15076" s="23">
        <f>B14467*(1-'935'!X383/'11'!B$17)</f>
        <v>0</v>
      </c>
      <c r="C15076" s="10"/>
    </row>
    <row r="15077" spans="1:3">
      <c r="A15077" s="21">
        <v>378</v>
      </c>
      <c r="B15077" s="23">
        <f>B14468*(1-'935'!X384/'11'!B$17)</f>
        <v>0</v>
      </c>
      <c r="C15077" s="10"/>
    </row>
    <row r="15078" spans="1:3">
      <c r="A15078" s="21">
        <v>379</v>
      </c>
      <c r="B15078" s="23">
        <f>B14469*(1-'935'!X385/'11'!B$17)</f>
        <v>0</v>
      </c>
      <c r="C15078" s="10"/>
    </row>
    <row r="15079" spans="1:3">
      <c r="A15079" s="21">
        <v>380</v>
      </c>
      <c r="B15079" s="23">
        <f>B14470*(1-'935'!X386/'11'!B$17)</f>
        <v>0</v>
      </c>
      <c r="C15079" s="10"/>
    </row>
    <row r="15080" spans="1:3">
      <c r="A15080" s="21">
        <v>381</v>
      </c>
      <c r="B15080" s="23">
        <f>B14471*(1-'935'!X387/'11'!B$17)</f>
        <v>0</v>
      </c>
      <c r="C15080" s="10"/>
    </row>
    <row r="15081" spans="1:3">
      <c r="A15081" s="21">
        <v>382</v>
      </c>
      <c r="B15081" s="23">
        <f>B14472*(1-'935'!X388/'11'!B$17)</f>
        <v>0</v>
      </c>
      <c r="C15081" s="10"/>
    </row>
    <row r="15082" spans="1:3">
      <c r="A15082" s="21">
        <v>383</v>
      </c>
      <c r="B15082" s="23">
        <f>B14473*(1-'935'!X389/'11'!B$17)</f>
        <v>0</v>
      </c>
      <c r="C15082" s="10"/>
    </row>
    <row r="15083" spans="1:3">
      <c r="A15083" s="21">
        <v>384</v>
      </c>
      <c r="B15083" s="23">
        <f>B14474*(1-'935'!X390/'11'!B$17)</f>
        <v>0</v>
      </c>
      <c r="C15083" s="10"/>
    </row>
    <row r="15084" spans="1:3">
      <c r="A15084" s="21">
        <v>385</v>
      </c>
      <c r="B15084" s="23">
        <f>B14475*(1-'935'!X391/'11'!B$17)</f>
        <v>0</v>
      </c>
      <c r="C15084" s="10"/>
    </row>
    <row r="15085" spans="1:3">
      <c r="A15085" s="21">
        <v>386</v>
      </c>
      <c r="B15085" s="23">
        <f>B14476*(1-'935'!X392/'11'!B$17)</f>
        <v>0</v>
      </c>
      <c r="C15085" s="10"/>
    </row>
    <row r="15086" spans="1:3">
      <c r="A15086" s="21">
        <v>387</v>
      </c>
      <c r="B15086" s="23">
        <f>B14477*(1-'935'!X393/'11'!B$17)</f>
        <v>0</v>
      </c>
      <c r="C15086" s="10"/>
    </row>
    <row r="15087" spans="1:3">
      <c r="A15087" s="21">
        <v>388</v>
      </c>
      <c r="B15087" s="23">
        <f>B14478*(1-'935'!X394/'11'!B$17)</f>
        <v>0</v>
      </c>
      <c r="C15087" s="10"/>
    </row>
    <row r="15088" spans="1:3">
      <c r="A15088" s="21">
        <v>389</v>
      </c>
      <c r="B15088" s="23">
        <f>B14479*(1-'935'!X395/'11'!B$17)</f>
        <v>0</v>
      </c>
      <c r="C15088" s="10"/>
    </row>
    <row r="15089" spans="1:3">
      <c r="A15089" s="21">
        <v>390</v>
      </c>
      <c r="B15089" s="23">
        <f>B14480*(1-'935'!X396/'11'!B$17)</f>
        <v>0</v>
      </c>
      <c r="C15089" s="10"/>
    </row>
    <row r="15090" spans="1:3">
      <c r="A15090" s="21">
        <v>391</v>
      </c>
      <c r="B15090" s="23">
        <f>B14481*(1-'935'!X397/'11'!B$17)</f>
        <v>0</v>
      </c>
      <c r="C15090" s="10"/>
    </row>
    <row r="15091" spans="1:3">
      <c r="A15091" s="21">
        <v>392</v>
      </c>
      <c r="B15091" s="23">
        <f>B14482*(1-'935'!X398/'11'!B$17)</f>
        <v>0</v>
      </c>
      <c r="C15091" s="10"/>
    </row>
    <row r="15092" spans="1:3">
      <c r="A15092" s="21">
        <v>393</v>
      </c>
      <c r="B15092" s="23">
        <f>B14483*(1-'935'!X399/'11'!B$17)</f>
        <v>0</v>
      </c>
      <c r="C15092" s="10"/>
    </row>
    <row r="15093" spans="1:3">
      <c r="A15093" s="21">
        <v>394</v>
      </c>
      <c r="B15093" s="23">
        <f>B14484*(1-'935'!X400/'11'!B$17)</f>
        <v>0</v>
      </c>
      <c r="C15093" s="10"/>
    </row>
    <row r="15094" spans="1:3">
      <c r="A15094" s="21">
        <v>395</v>
      </c>
      <c r="B15094" s="23">
        <f>B14485*(1-'935'!X401/'11'!B$17)</f>
        <v>0</v>
      </c>
      <c r="C15094" s="10"/>
    </row>
    <row r="15095" spans="1:3">
      <c r="A15095" s="21">
        <v>396</v>
      </c>
      <c r="B15095" s="23">
        <f>B14486*(1-'935'!X402/'11'!B$17)</f>
        <v>0</v>
      </c>
      <c r="C15095" s="10"/>
    </row>
    <row r="15096" spans="1:3">
      <c r="A15096" s="21">
        <v>397</v>
      </c>
      <c r="B15096" s="23">
        <f>B14487*(1-'935'!X403/'11'!B$17)</f>
        <v>0</v>
      </c>
      <c r="C15096" s="10"/>
    </row>
    <row r="15097" spans="1:3">
      <c r="A15097" s="21">
        <v>398</v>
      </c>
      <c r="B15097" s="23">
        <f>B14488*(1-'935'!X404/'11'!B$17)</f>
        <v>0</v>
      </c>
      <c r="C15097" s="10"/>
    </row>
    <row r="15098" spans="1:3">
      <c r="A15098" s="21">
        <v>399</v>
      </c>
      <c r="B15098" s="23">
        <f>B14489*(1-'935'!X405/'11'!B$17)</f>
        <v>0</v>
      </c>
      <c r="C15098" s="10"/>
    </row>
    <row r="15099" spans="1:3">
      <c r="A15099" s="21">
        <v>400</v>
      </c>
      <c r="B15099" s="23">
        <f>B14490*(1-'935'!X406/'11'!B$17)</f>
        <v>0</v>
      </c>
      <c r="C15099" s="10"/>
    </row>
    <row r="15100" spans="1:3">
      <c r="A15100" s="21">
        <v>401</v>
      </c>
      <c r="B15100" s="23">
        <f>B14491*(1-'935'!X407/'11'!B$17)</f>
        <v>0</v>
      </c>
      <c r="C15100" s="10"/>
    </row>
    <row r="15101" spans="1:3">
      <c r="A15101" s="21">
        <v>402</v>
      </c>
      <c r="B15101" s="23">
        <f>B14492*(1-'935'!X408/'11'!B$17)</f>
        <v>0</v>
      </c>
      <c r="C15101" s="10"/>
    </row>
    <row r="15102" spans="1:3">
      <c r="A15102" s="21">
        <v>403</v>
      </c>
      <c r="B15102" s="23">
        <f>B14493*(1-'935'!X409/'11'!B$17)</f>
        <v>0</v>
      </c>
      <c r="C15102" s="10"/>
    </row>
    <row r="15103" spans="1:3">
      <c r="A15103" s="21">
        <v>404</v>
      </c>
      <c r="B15103" s="23">
        <f>B14494*(1-'935'!X410/'11'!B$17)</f>
        <v>0</v>
      </c>
      <c r="C15103" s="10"/>
    </row>
    <row r="15104" spans="1:3">
      <c r="A15104" s="21">
        <v>405</v>
      </c>
      <c r="B15104" s="23">
        <f>B14495*(1-'935'!X411/'11'!B$17)</f>
        <v>0</v>
      </c>
      <c r="C15104" s="10"/>
    </row>
    <row r="15105" spans="1:3">
      <c r="A15105" s="21">
        <v>406</v>
      </c>
      <c r="B15105" s="23">
        <f>B14496*(1-'935'!X412/'11'!B$17)</f>
        <v>0</v>
      </c>
      <c r="C15105" s="10"/>
    </row>
    <row r="15106" spans="1:3">
      <c r="A15106" s="21">
        <v>407</v>
      </c>
      <c r="B15106" s="23">
        <f>B14497*(1-'935'!X413/'11'!B$17)</f>
        <v>0</v>
      </c>
      <c r="C15106" s="10"/>
    </row>
    <row r="15107" spans="1:3">
      <c r="A15107" s="21">
        <v>408</v>
      </c>
      <c r="B15107" s="23">
        <f>B14498*(1-'935'!X414/'11'!B$17)</f>
        <v>0</v>
      </c>
      <c r="C15107" s="10"/>
    </row>
    <row r="15108" spans="1:3">
      <c r="A15108" s="21">
        <v>409</v>
      </c>
      <c r="B15108" s="23">
        <f>B14499*(1-'935'!X415/'11'!B$17)</f>
        <v>0</v>
      </c>
      <c r="C15108" s="10"/>
    </row>
    <row r="15109" spans="1:3">
      <c r="A15109" s="21">
        <v>410</v>
      </c>
      <c r="B15109" s="23">
        <f>B14500*(1-'935'!X416/'11'!B$17)</f>
        <v>0</v>
      </c>
      <c r="C15109" s="10"/>
    </row>
    <row r="15110" spans="1:3">
      <c r="A15110" s="21">
        <v>411</v>
      </c>
      <c r="B15110" s="23">
        <f>B14501*(1-'935'!X417/'11'!B$17)</f>
        <v>0</v>
      </c>
      <c r="C15110" s="10"/>
    </row>
    <row r="15111" spans="1:3">
      <c r="A15111" s="21">
        <v>412</v>
      </c>
      <c r="B15111" s="23">
        <f>B14502*(1-'935'!X418/'11'!B$17)</f>
        <v>0</v>
      </c>
      <c r="C15111" s="10"/>
    </row>
    <row r="15112" spans="1:3">
      <c r="A15112" s="21">
        <v>413</v>
      </c>
      <c r="B15112" s="23">
        <f>B14503*(1-'935'!X419/'11'!B$17)</f>
        <v>0</v>
      </c>
      <c r="C15112" s="10"/>
    </row>
    <row r="15113" spans="1:3">
      <c r="A15113" s="21">
        <v>414</v>
      </c>
      <c r="B15113" s="23">
        <f>B14504*(1-'935'!X420/'11'!B$17)</f>
        <v>0</v>
      </c>
      <c r="C15113" s="10"/>
    </row>
    <row r="15114" spans="1:3">
      <c r="A15114" s="21">
        <v>415</v>
      </c>
      <c r="B15114" s="23">
        <f>B14505*(1-'935'!X421/'11'!B$17)</f>
        <v>0</v>
      </c>
      <c r="C15114" s="10"/>
    </row>
    <row r="15115" spans="1:3">
      <c r="A15115" s="21">
        <v>416</v>
      </c>
      <c r="B15115" s="23">
        <f>B14506*(1-'935'!X422/'11'!B$17)</f>
        <v>0</v>
      </c>
      <c r="C15115" s="10"/>
    </row>
    <row r="15116" spans="1:3">
      <c r="A15116" s="21">
        <v>417</v>
      </c>
      <c r="B15116" s="23">
        <f>B14507*(1-'935'!X423/'11'!B$17)</f>
        <v>0</v>
      </c>
      <c r="C15116" s="10"/>
    </row>
    <row r="15117" spans="1:3">
      <c r="A15117" s="21">
        <v>418</v>
      </c>
      <c r="B15117" s="23">
        <f>B14508*(1-'935'!X424/'11'!B$17)</f>
        <v>0</v>
      </c>
      <c r="C15117" s="10"/>
    </row>
    <row r="15118" spans="1:3">
      <c r="A15118" s="21">
        <v>419</v>
      </c>
      <c r="B15118" s="23">
        <f>B14509*(1-'935'!X425/'11'!B$17)</f>
        <v>0</v>
      </c>
      <c r="C15118" s="10"/>
    </row>
    <row r="15119" spans="1:3">
      <c r="A15119" s="21">
        <v>420</v>
      </c>
      <c r="B15119" s="23">
        <f>B14510*(1-'935'!X426/'11'!B$17)</f>
        <v>0</v>
      </c>
      <c r="C15119" s="10"/>
    </row>
    <row r="15120" spans="1:3">
      <c r="A15120" s="21">
        <v>421</v>
      </c>
      <c r="B15120" s="23">
        <f>B14511*(1-'935'!X427/'11'!B$17)</f>
        <v>0</v>
      </c>
      <c r="C15120" s="10"/>
    </row>
    <row r="15121" spans="1:3">
      <c r="A15121" s="21">
        <v>422</v>
      </c>
      <c r="B15121" s="23">
        <f>B14512*(1-'935'!X428/'11'!B$17)</f>
        <v>0</v>
      </c>
      <c r="C15121" s="10"/>
    </row>
    <row r="15122" spans="1:3">
      <c r="A15122" s="21">
        <v>423</v>
      </c>
      <c r="B15122" s="23">
        <f>B14513*(1-'935'!X429/'11'!B$17)</f>
        <v>0</v>
      </c>
      <c r="C15122" s="10"/>
    </row>
    <row r="15123" spans="1:3">
      <c r="A15123" s="21">
        <v>424</v>
      </c>
      <c r="B15123" s="23">
        <f>B14514*(1-'935'!X430/'11'!B$17)</f>
        <v>0</v>
      </c>
      <c r="C15123" s="10"/>
    </row>
    <row r="15124" spans="1:3">
      <c r="A15124" s="21">
        <v>425</v>
      </c>
      <c r="B15124" s="23">
        <f>B14515*(1-'935'!X431/'11'!B$17)</f>
        <v>0</v>
      </c>
      <c r="C15124" s="10"/>
    </row>
    <row r="15125" spans="1:3">
      <c r="A15125" s="21">
        <v>426</v>
      </c>
      <c r="B15125" s="23">
        <f>B14516*(1-'935'!X432/'11'!B$17)</f>
        <v>0</v>
      </c>
      <c r="C15125" s="10"/>
    </row>
    <row r="15126" spans="1:3">
      <c r="A15126" s="21">
        <v>427</v>
      </c>
      <c r="B15126" s="23">
        <f>B14517*(1-'935'!X433/'11'!B$17)</f>
        <v>0</v>
      </c>
      <c r="C15126" s="10"/>
    </row>
    <row r="15127" spans="1:3">
      <c r="A15127" s="21">
        <v>428</v>
      </c>
      <c r="B15127" s="23">
        <f>B14518*(1-'935'!X434/'11'!B$17)</f>
        <v>0</v>
      </c>
      <c r="C15127" s="10"/>
    </row>
    <row r="15128" spans="1:3">
      <c r="A15128" s="21">
        <v>429</v>
      </c>
      <c r="B15128" s="23">
        <f>B14519*(1-'935'!X435/'11'!B$17)</f>
        <v>0</v>
      </c>
      <c r="C15128" s="10"/>
    </row>
    <row r="15129" spans="1:3">
      <c r="A15129" s="21">
        <v>430</v>
      </c>
      <c r="B15129" s="23">
        <f>B14520*(1-'935'!X436/'11'!B$17)</f>
        <v>0</v>
      </c>
      <c r="C15129" s="10"/>
    </row>
    <row r="15130" spans="1:3">
      <c r="A15130" s="21">
        <v>431</v>
      </c>
      <c r="B15130" s="23">
        <f>B14521*(1-'935'!X437/'11'!B$17)</f>
        <v>0</v>
      </c>
      <c r="C15130" s="10"/>
    </row>
    <row r="15131" spans="1:3">
      <c r="A15131" s="21">
        <v>432</v>
      </c>
      <c r="B15131" s="23">
        <f>B14522*(1-'935'!X438/'11'!B$17)</f>
        <v>0</v>
      </c>
      <c r="C15131" s="10"/>
    </row>
    <row r="15132" spans="1:3">
      <c r="A15132" s="21">
        <v>433</v>
      </c>
      <c r="B15132" s="23">
        <f>B14523*(1-'935'!X439/'11'!B$17)</f>
        <v>0</v>
      </c>
      <c r="C15132" s="10"/>
    </row>
    <row r="15133" spans="1:3">
      <c r="A15133" s="21">
        <v>434</v>
      </c>
      <c r="B15133" s="23">
        <f>B14524*(1-'935'!X440/'11'!B$17)</f>
        <v>0</v>
      </c>
      <c r="C15133" s="10"/>
    </row>
    <row r="15134" spans="1:3">
      <c r="A15134" s="21">
        <v>435</v>
      </c>
      <c r="B15134" s="23">
        <f>B14525*(1-'935'!X441/'11'!B$17)</f>
        <v>0</v>
      </c>
      <c r="C15134" s="10"/>
    </row>
    <row r="15135" spans="1:3">
      <c r="A15135" s="21">
        <v>436</v>
      </c>
      <c r="B15135" s="23">
        <f>B14526*(1-'935'!X442/'11'!B$17)</f>
        <v>0</v>
      </c>
      <c r="C15135" s="10"/>
    </row>
    <row r="15136" spans="1:3">
      <c r="A15136" s="21">
        <v>437</v>
      </c>
      <c r="B15136" s="23">
        <f>B14527*(1-'935'!X443/'11'!B$17)</f>
        <v>0</v>
      </c>
      <c r="C15136" s="10"/>
    </row>
    <row r="15137" spans="1:3">
      <c r="A15137" s="21">
        <v>438</v>
      </c>
      <c r="B15137" s="23">
        <f>B14528*(1-'935'!X444/'11'!B$17)</f>
        <v>0</v>
      </c>
      <c r="C15137" s="10"/>
    </row>
    <row r="15138" spans="1:3">
      <c r="A15138" s="21">
        <v>439</v>
      </c>
      <c r="B15138" s="23">
        <f>B14529*(1-'935'!X445/'11'!B$17)</f>
        <v>0</v>
      </c>
      <c r="C15138" s="10"/>
    </row>
    <row r="15139" spans="1:3">
      <c r="A15139" s="21">
        <v>440</v>
      </c>
      <c r="B15139" s="23">
        <f>B14530*(1-'935'!X446/'11'!B$17)</f>
        <v>0</v>
      </c>
      <c r="C15139" s="10"/>
    </row>
    <row r="15140" spans="1:3">
      <c r="A15140" s="21">
        <v>441</v>
      </c>
      <c r="B15140" s="23">
        <f>B14531*(1-'935'!X447/'11'!B$17)</f>
        <v>0</v>
      </c>
      <c r="C15140" s="10"/>
    </row>
    <row r="15141" spans="1:3">
      <c r="A15141" s="21">
        <v>442</v>
      </c>
      <c r="B15141" s="23">
        <f>B14532*(1-'935'!X448/'11'!B$17)</f>
        <v>0</v>
      </c>
      <c r="C15141" s="10"/>
    </row>
    <row r="15142" spans="1:3">
      <c r="A15142" s="21">
        <v>443</v>
      </c>
      <c r="B15142" s="23">
        <f>B14533*(1-'935'!X449/'11'!B$17)</f>
        <v>0</v>
      </c>
      <c r="C15142" s="10"/>
    </row>
    <row r="15143" spans="1:3">
      <c r="A15143" s="21">
        <v>444</v>
      </c>
      <c r="B15143" s="23">
        <f>B14534*(1-'935'!X450/'11'!B$17)</f>
        <v>0</v>
      </c>
      <c r="C15143" s="10"/>
    </row>
    <row r="15144" spans="1:3">
      <c r="A15144" s="21">
        <v>445</v>
      </c>
      <c r="B15144" s="23">
        <f>B14535*(1-'935'!X451/'11'!B$17)</f>
        <v>0</v>
      </c>
      <c r="C15144" s="10"/>
    </row>
    <row r="15145" spans="1:3">
      <c r="A15145" s="21">
        <v>446</v>
      </c>
      <c r="B15145" s="23">
        <f>B14536*(1-'935'!X452/'11'!B$17)</f>
        <v>0</v>
      </c>
      <c r="C15145" s="10"/>
    </row>
    <row r="15146" spans="1:3">
      <c r="A15146" s="21">
        <v>447</v>
      </c>
      <c r="B15146" s="23">
        <f>B14537*(1-'935'!X453/'11'!B$17)</f>
        <v>0</v>
      </c>
      <c r="C15146" s="10"/>
    </row>
    <row r="15147" spans="1:3">
      <c r="A15147" s="21">
        <v>448</v>
      </c>
      <c r="B15147" s="23">
        <f>B14538*(1-'935'!X454/'11'!B$17)</f>
        <v>0</v>
      </c>
      <c r="C15147" s="10"/>
    </row>
    <row r="15148" spans="1:3">
      <c r="A15148" s="21">
        <v>449</v>
      </c>
      <c r="B15148" s="23">
        <f>B14539*(1-'935'!X455/'11'!B$17)</f>
        <v>0</v>
      </c>
      <c r="C15148" s="10"/>
    </row>
    <row r="15149" spans="1:3">
      <c r="A15149" s="21">
        <v>450</v>
      </c>
      <c r="B15149" s="23">
        <f>B14540*(1-'935'!X456/'11'!B$17)</f>
        <v>0</v>
      </c>
      <c r="C15149" s="10"/>
    </row>
    <row r="15150" spans="1:3">
      <c r="A15150" s="21">
        <v>451</v>
      </c>
      <c r="B15150" s="23">
        <f>B14541*(1-'935'!X457/'11'!B$17)</f>
        <v>0</v>
      </c>
      <c r="C15150" s="10"/>
    </row>
    <row r="15151" spans="1:3">
      <c r="A15151" s="21">
        <v>452</v>
      </c>
      <c r="B15151" s="23">
        <f>B14542*(1-'935'!X458/'11'!B$17)</f>
        <v>0</v>
      </c>
      <c r="C15151" s="10"/>
    </row>
    <row r="15152" spans="1:3">
      <c r="A15152" s="21">
        <v>453</v>
      </c>
      <c r="B15152" s="23">
        <f>B14543*(1-'935'!X459/'11'!B$17)</f>
        <v>0</v>
      </c>
      <c r="C15152" s="10"/>
    </row>
    <row r="15153" spans="1:3">
      <c r="A15153" s="21">
        <v>454</v>
      </c>
      <c r="B15153" s="23">
        <f>B14544*(1-'935'!X460/'11'!B$17)</f>
        <v>0</v>
      </c>
      <c r="C15153" s="10"/>
    </row>
    <row r="15154" spans="1:3">
      <c r="A15154" s="21">
        <v>455</v>
      </c>
      <c r="B15154" s="23">
        <f>B14545*(1-'935'!X461/'11'!B$17)</f>
        <v>0</v>
      </c>
      <c r="C15154" s="10"/>
    </row>
    <row r="15155" spans="1:3">
      <c r="A15155" s="21">
        <v>456</v>
      </c>
      <c r="B15155" s="23">
        <f>B14546*(1-'935'!X462/'11'!B$17)</f>
        <v>0</v>
      </c>
      <c r="C15155" s="10"/>
    </row>
    <row r="15156" spans="1:3">
      <c r="A15156" s="21">
        <v>457</v>
      </c>
      <c r="B15156" s="23">
        <f>B14547*(1-'935'!X463/'11'!B$17)</f>
        <v>0</v>
      </c>
      <c r="C15156" s="10"/>
    </row>
    <row r="15157" spans="1:3">
      <c r="A15157" s="21">
        <v>458</v>
      </c>
      <c r="B15157" s="23">
        <f>B14548*(1-'935'!X464/'11'!B$17)</f>
        <v>0</v>
      </c>
      <c r="C15157" s="10"/>
    </row>
    <row r="15158" spans="1:3">
      <c r="A15158" s="21">
        <v>459</v>
      </c>
      <c r="B15158" s="23">
        <f>B14549*(1-'935'!X465/'11'!B$17)</f>
        <v>0</v>
      </c>
      <c r="C15158" s="10"/>
    </row>
    <row r="15159" spans="1:3">
      <c r="A15159" s="21">
        <v>460</v>
      </c>
      <c r="B15159" s="23">
        <f>B14550*(1-'935'!X466/'11'!B$17)</f>
        <v>0</v>
      </c>
      <c r="C15159" s="10"/>
    </row>
    <row r="15160" spans="1:3">
      <c r="A15160" s="21">
        <v>461</v>
      </c>
      <c r="B15160" s="23">
        <f>B14551*(1-'935'!X467/'11'!B$17)</f>
        <v>0</v>
      </c>
      <c r="C15160" s="10"/>
    </row>
    <row r="15161" spans="1:3">
      <c r="A15161" s="21">
        <v>462</v>
      </c>
      <c r="B15161" s="23">
        <f>B14552*(1-'935'!X468/'11'!B$17)</f>
        <v>0</v>
      </c>
      <c r="C15161" s="10"/>
    </row>
    <row r="15162" spans="1:3">
      <c r="A15162" s="21">
        <v>463</v>
      </c>
      <c r="B15162" s="23">
        <f>B14553*(1-'935'!X469/'11'!B$17)</f>
        <v>0</v>
      </c>
      <c r="C15162" s="10"/>
    </row>
    <row r="15163" spans="1:3">
      <c r="A15163" s="21">
        <v>464</v>
      </c>
      <c r="B15163" s="23">
        <f>B14554*(1-'935'!X470/'11'!B$17)</f>
        <v>0</v>
      </c>
      <c r="C15163" s="10"/>
    </row>
    <row r="15164" spans="1:3">
      <c r="A15164" s="21">
        <v>465</v>
      </c>
      <c r="B15164" s="23">
        <f>B14555*(1-'935'!X471/'11'!B$17)</f>
        <v>0</v>
      </c>
      <c r="C15164" s="10"/>
    </row>
    <row r="15165" spans="1:3">
      <c r="A15165" s="21">
        <v>466</v>
      </c>
      <c r="B15165" s="23">
        <f>B14556*(1-'935'!X472/'11'!B$17)</f>
        <v>0</v>
      </c>
      <c r="C15165" s="10"/>
    </row>
    <row r="15166" spans="1:3">
      <c r="A15166" s="21">
        <v>467</v>
      </c>
      <c r="B15166" s="23">
        <f>B14557*(1-'935'!X473/'11'!B$17)</f>
        <v>0</v>
      </c>
      <c r="C15166" s="10"/>
    </row>
    <row r="15167" spans="1:3">
      <c r="A15167" s="21">
        <v>468</v>
      </c>
      <c r="B15167" s="23">
        <f>B14558*(1-'935'!X474/'11'!B$17)</f>
        <v>0</v>
      </c>
      <c r="C15167" s="10"/>
    </row>
    <row r="15168" spans="1:3">
      <c r="A15168" s="21">
        <v>469</v>
      </c>
      <c r="B15168" s="23">
        <f>B14559*(1-'935'!X475/'11'!B$17)</f>
        <v>0</v>
      </c>
      <c r="C15168" s="10"/>
    </row>
    <row r="15169" spans="1:3">
      <c r="A15169" s="21">
        <v>470</v>
      </c>
      <c r="B15169" s="23">
        <f>B14560*(1-'935'!X476/'11'!B$17)</f>
        <v>0</v>
      </c>
      <c r="C15169" s="10"/>
    </row>
    <row r="15170" spans="1:3">
      <c r="A15170" s="21">
        <v>471</v>
      </c>
      <c r="B15170" s="23">
        <f>B14561*(1-'935'!X477/'11'!B$17)</f>
        <v>0</v>
      </c>
      <c r="C15170" s="10"/>
    </row>
    <row r="15171" spans="1:3">
      <c r="A15171" s="21">
        <v>472</v>
      </c>
      <c r="B15171" s="23">
        <f>B14562*(1-'935'!X478/'11'!B$17)</f>
        <v>0</v>
      </c>
      <c r="C15171" s="10"/>
    </row>
    <row r="15172" spans="1:3">
      <c r="A15172" s="21">
        <v>473</v>
      </c>
      <c r="B15172" s="23">
        <f>B14563*(1-'935'!X479/'11'!B$17)</f>
        <v>0</v>
      </c>
      <c r="C15172" s="10"/>
    </row>
    <row r="15173" spans="1:3">
      <c r="A15173" s="21">
        <v>474</v>
      </c>
      <c r="B15173" s="23">
        <f>B14564*(1-'935'!X480/'11'!B$17)</f>
        <v>0</v>
      </c>
      <c r="C15173" s="10"/>
    </row>
    <row r="15174" spans="1:3">
      <c r="A15174" s="21">
        <v>475</v>
      </c>
      <c r="B15174" s="23">
        <f>B14565*(1-'935'!X481/'11'!B$17)</f>
        <v>0</v>
      </c>
      <c r="C15174" s="10"/>
    </row>
    <row r="15175" spans="1:3">
      <c r="A15175" s="21">
        <v>476</v>
      </c>
      <c r="B15175" s="23">
        <f>B14566*(1-'935'!X482/'11'!B$17)</f>
        <v>0</v>
      </c>
      <c r="C15175" s="10"/>
    </row>
    <row r="15176" spans="1:3">
      <c r="A15176" s="21">
        <v>477</v>
      </c>
      <c r="B15176" s="23">
        <f>B14567*(1-'935'!X483/'11'!B$17)</f>
        <v>0</v>
      </c>
      <c r="C15176" s="10"/>
    </row>
    <row r="15177" spans="1:3">
      <c r="A15177" s="21">
        <v>478</v>
      </c>
      <c r="B15177" s="23">
        <f>B14568*(1-'935'!X484/'11'!B$17)</f>
        <v>0</v>
      </c>
      <c r="C15177" s="10"/>
    </row>
    <row r="15178" spans="1:3">
      <c r="A15178" s="21">
        <v>479</v>
      </c>
      <c r="B15178" s="23">
        <f>B14569*(1-'935'!X485/'11'!B$17)</f>
        <v>0</v>
      </c>
      <c r="C15178" s="10"/>
    </row>
    <row r="15179" spans="1:3">
      <c r="A15179" s="21">
        <v>480</v>
      </c>
      <c r="B15179" s="23">
        <f>B14570*(1-'935'!X486/'11'!B$17)</f>
        <v>0</v>
      </c>
      <c r="C15179" s="10"/>
    </row>
    <row r="15180" spans="1:3">
      <c r="A15180" s="21">
        <v>481</v>
      </c>
      <c r="B15180" s="23">
        <f>B14571*(1-'935'!X487/'11'!B$17)</f>
        <v>0</v>
      </c>
      <c r="C15180" s="10"/>
    </row>
    <row r="15181" spans="1:3">
      <c r="A15181" s="21">
        <v>482</v>
      </c>
      <c r="B15181" s="23">
        <f>B14572*(1-'935'!X488/'11'!B$17)</f>
        <v>0</v>
      </c>
      <c r="C15181" s="10"/>
    </row>
    <row r="15182" spans="1:3">
      <c r="A15182" s="21">
        <v>483</v>
      </c>
      <c r="B15182" s="23">
        <f>B14573*(1-'935'!X489/'11'!B$17)</f>
        <v>0</v>
      </c>
      <c r="C15182" s="10"/>
    </row>
    <row r="15183" spans="1:3">
      <c r="A15183" s="21">
        <v>484</v>
      </c>
      <c r="B15183" s="23">
        <f>B14574*(1-'935'!X490/'11'!B$17)</f>
        <v>0</v>
      </c>
      <c r="C15183" s="10"/>
    </row>
    <row r="15184" spans="1:3">
      <c r="A15184" s="21">
        <v>485</v>
      </c>
      <c r="B15184" s="23">
        <f>B14575*(1-'935'!X491/'11'!B$17)</f>
        <v>0</v>
      </c>
      <c r="C15184" s="10"/>
    </row>
    <row r="15185" spans="1:3">
      <c r="A15185" s="21">
        <v>486</v>
      </c>
      <c r="B15185" s="23">
        <f>B14576*(1-'935'!X492/'11'!B$17)</f>
        <v>0</v>
      </c>
      <c r="C15185" s="10"/>
    </row>
    <row r="15186" spans="1:3">
      <c r="A15186" s="21">
        <v>487</v>
      </c>
      <c r="B15186" s="23">
        <f>B14577*(1-'935'!X493/'11'!B$17)</f>
        <v>0</v>
      </c>
      <c r="C15186" s="10"/>
    </row>
    <row r="15187" spans="1:3">
      <c r="A15187" s="21">
        <v>488</v>
      </c>
      <c r="B15187" s="23">
        <f>B14578*(1-'935'!X494/'11'!B$17)</f>
        <v>0</v>
      </c>
      <c r="C15187" s="10"/>
    </row>
    <row r="15188" spans="1:3">
      <c r="A15188" s="21">
        <v>489</v>
      </c>
      <c r="B15188" s="23">
        <f>B14579*(1-'935'!X495/'11'!B$17)</f>
        <v>0</v>
      </c>
      <c r="C15188" s="10"/>
    </row>
    <row r="15189" spans="1:3">
      <c r="A15189" s="21">
        <v>490</v>
      </c>
      <c r="B15189" s="23">
        <f>B14580*(1-'935'!X496/'11'!B$17)</f>
        <v>0</v>
      </c>
      <c r="C15189" s="10"/>
    </row>
    <row r="15190" spans="1:3">
      <c r="A15190" s="21">
        <v>491</v>
      </c>
      <c r="B15190" s="23">
        <f>B14581*(1-'935'!X497/'11'!B$17)</f>
        <v>0</v>
      </c>
      <c r="C15190" s="10"/>
    </row>
    <row r="15191" spans="1:3">
      <c r="A15191" s="21">
        <v>492</v>
      </c>
      <c r="B15191" s="23">
        <f>B14582*(1-'935'!X498/'11'!B$17)</f>
        <v>0</v>
      </c>
      <c r="C15191" s="10"/>
    </row>
    <row r="15192" spans="1:3">
      <c r="A15192" s="21">
        <v>493</v>
      </c>
      <c r="B15192" s="23">
        <f>B14583*(1-'935'!X499/'11'!B$17)</f>
        <v>0</v>
      </c>
      <c r="C15192" s="10"/>
    </row>
    <row r="15193" spans="1:3">
      <c r="A15193" s="21">
        <v>494</v>
      </c>
      <c r="B15193" s="23">
        <f>B14584*(1-'935'!X500/'11'!B$17)</f>
        <v>0</v>
      </c>
      <c r="C15193" s="10"/>
    </row>
    <row r="15194" spans="1:3">
      <c r="A15194" s="21">
        <v>495</v>
      </c>
      <c r="B15194" s="23">
        <f>B14585*(1-'935'!X501/'11'!B$17)</f>
        <v>0</v>
      </c>
      <c r="C15194" s="10"/>
    </row>
    <row r="15195" spans="1:3">
      <c r="A15195" s="21">
        <v>496</v>
      </c>
      <c r="B15195" s="23">
        <f>B14586*(1-'935'!X502/'11'!B$17)</f>
        <v>0</v>
      </c>
      <c r="C15195" s="10"/>
    </row>
    <row r="15196" spans="1:3">
      <c r="A15196" s="21">
        <v>497</v>
      </c>
      <c r="B15196" s="23">
        <f>B14587*(1-'935'!X503/'11'!B$17)</f>
        <v>0</v>
      </c>
      <c r="C15196" s="10"/>
    </row>
    <row r="15197" spans="1:3">
      <c r="A15197" s="21">
        <v>498</v>
      </c>
      <c r="B15197" s="23">
        <f>B14588*(1-'935'!X504/'11'!B$17)</f>
        <v>0</v>
      </c>
      <c r="C15197" s="10"/>
    </row>
    <row r="15198" spans="1:3">
      <c r="A15198" s="21">
        <v>499</v>
      </c>
      <c r="B15198" s="23">
        <f>B14589*(1-'935'!X505/'11'!B$17)</f>
        <v>0</v>
      </c>
      <c r="C15198" s="10"/>
    </row>
    <row r="15199" spans="1:3">
      <c r="A15199" s="21">
        <v>500</v>
      </c>
      <c r="B15199" s="23">
        <f>B14590*(1-'935'!X506/'11'!B$17)</f>
        <v>0</v>
      </c>
      <c r="C15199" s="10"/>
    </row>
    <row r="15200" spans="1:3">
      <c r="A15200" s="21">
        <v>501</v>
      </c>
      <c r="B15200" s="23">
        <f>B14591*(1-'935'!X507/'11'!B$17)</f>
        <v>0</v>
      </c>
      <c r="C15200" s="10"/>
    </row>
    <row r="15201" spans="1:3">
      <c r="A15201" s="21">
        <v>502</v>
      </c>
      <c r="B15201" s="23">
        <f>B14592*(1-'935'!X508/'11'!B$17)</f>
        <v>0</v>
      </c>
      <c r="C15201" s="10"/>
    </row>
    <row r="15202" spans="1:3">
      <c r="A15202" s="21">
        <v>503</v>
      </c>
      <c r="B15202" s="23">
        <f>B14593*(1-'935'!X509/'11'!B$17)</f>
        <v>0</v>
      </c>
      <c r="C15202" s="10"/>
    </row>
    <row r="15203" spans="1:3">
      <c r="A15203" s="21">
        <v>504</v>
      </c>
      <c r="B15203" s="23">
        <f>B14594*(1-'935'!X510/'11'!B$17)</f>
        <v>0</v>
      </c>
      <c r="C15203" s="10"/>
    </row>
    <row r="15204" spans="1:3">
      <c r="A15204" s="21">
        <v>505</v>
      </c>
      <c r="B15204" s="23">
        <f>B14595*(1-'935'!X511/'11'!B$17)</f>
        <v>0</v>
      </c>
      <c r="C15204" s="10"/>
    </row>
    <row r="15205" spans="1:3">
      <c r="A15205" s="21">
        <v>506</v>
      </c>
      <c r="B15205" s="23">
        <f>B14596*(1-'935'!X512/'11'!B$17)</f>
        <v>0</v>
      </c>
      <c r="C15205" s="10"/>
    </row>
    <row r="15206" spans="1:3">
      <c r="A15206" s="21">
        <v>507</v>
      </c>
      <c r="B15206" s="23">
        <f>B14597*(1-'935'!X513/'11'!B$17)</f>
        <v>0</v>
      </c>
      <c r="C15206" s="10"/>
    </row>
    <row r="15207" spans="1:3">
      <c r="A15207" s="21">
        <v>508</v>
      </c>
      <c r="B15207" s="23">
        <f>B14598*(1-'935'!X514/'11'!B$17)</f>
        <v>0</v>
      </c>
      <c r="C15207" s="10"/>
    </row>
    <row r="15208" spans="1:3">
      <c r="A15208" s="21">
        <v>509</v>
      </c>
      <c r="B15208" s="23">
        <f>B14599*(1-'935'!X515/'11'!B$17)</f>
        <v>0</v>
      </c>
      <c r="C15208" s="10"/>
    </row>
    <row r="15209" spans="1:3">
      <c r="A15209" s="21">
        <v>510</v>
      </c>
      <c r="B15209" s="23">
        <f>B14600*(1-'935'!X516/'11'!B$17)</f>
        <v>0</v>
      </c>
      <c r="C15209" s="10"/>
    </row>
    <row r="15210" spans="1:3">
      <c r="A15210" s="21">
        <v>511</v>
      </c>
      <c r="B15210" s="23">
        <f>B14601*(1-'935'!X517/'11'!B$17)</f>
        <v>0</v>
      </c>
      <c r="C15210" s="10"/>
    </row>
    <row r="15211" spans="1:3">
      <c r="A15211" s="21">
        <v>512</v>
      </c>
      <c r="B15211" s="23">
        <f>B14602*(1-'935'!X518/'11'!B$17)</f>
        <v>0</v>
      </c>
      <c r="C15211" s="10"/>
    </row>
    <row r="15212" spans="1:3">
      <c r="A15212" s="21">
        <v>513</v>
      </c>
      <c r="B15212" s="23">
        <f>B14603*(1-'935'!X519/'11'!B$17)</f>
        <v>0</v>
      </c>
      <c r="C15212" s="10"/>
    </row>
    <row r="15213" spans="1:3">
      <c r="A15213" s="21">
        <v>514</v>
      </c>
      <c r="B15213" s="23">
        <f>B14604*(1-'935'!X520/'11'!B$17)</f>
        <v>0</v>
      </c>
      <c r="C15213" s="10"/>
    </row>
    <row r="15214" spans="1:3">
      <c r="A15214" s="21">
        <v>515</v>
      </c>
      <c r="B15214" s="23">
        <f>B14605*(1-'935'!X521/'11'!B$17)</f>
        <v>0</v>
      </c>
      <c r="C15214" s="10"/>
    </row>
    <row r="15215" spans="1:3">
      <c r="A15215" s="21">
        <v>516</v>
      </c>
      <c r="B15215" s="23">
        <f>B14606*(1-'935'!X522/'11'!B$17)</f>
        <v>0</v>
      </c>
      <c r="C15215" s="10"/>
    </row>
    <row r="15216" spans="1:3">
      <c r="A15216" s="21">
        <v>517</v>
      </c>
      <c r="B15216" s="23">
        <f>B14607*(1-'935'!X523/'11'!B$17)</f>
        <v>0</v>
      </c>
      <c r="C15216" s="10"/>
    </row>
    <row r="15217" spans="1:3">
      <c r="A15217" s="21">
        <v>518</v>
      </c>
      <c r="B15217" s="23">
        <f>B14608*(1-'935'!X524/'11'!B$17)</f>
        <v>0</v>
      </c>
      <c r="C15217" s="10"/>
    </row>
    <row r="15218" spans="1:3">
      <c r="A15218" s="21">
        <v>519</v>
      </c>
      <c r="B15218" s="23">
        <f>B14609*(1-'935'!X525/'11'!B$17)</f>
        <v>0</v>
      </c>
      <c r="C15218" s="10"/>
    </row>
    <row r="15219" spans="1:3">
      <c r="A15219" s="21">
        <v>520</v>
      </c>
      <c r="B15219" s="23">
        <f>B14610*(1-'935'!X526/'11'!B$17)</f>
        <v>0</v>
      </c>
      <c r="C15219" s="10"/>
    </row>
    <row r="15220" spans="1:3">
      <c r="A15220" s="21">
        <v>521</v>
      </c>
      <c r="B15220" s="23">
        <f>B14611*(1-'935'!X527/'11'!B$17)</f>
        <v>0</v>
      </c>
      <c r="C15220" s="10"/>
    </row>
    <row r="15221" spans="1:3">
      <c r="A15221" s="21">
        <v>522</v>
      </c>
      <c r="B15221" s="23">
        <f>B14612*(1-'935'!X528/'11'!B$17)</f>
        <v>0</v>
      </c>
      <c r="C15221" s="10"/>
    </row>
    <row r="15222" spans="1:3">
      <c r="A15222" s="21">
        <v>523</v>
      </c>
      <c r="B15222" s="23">
        <f>B14613*(1-'935'!X529/'11'!B$17)</f>
        <v>0</v>
      </c>
      <c r="C15222" s="10"/>
    </row>
    <row r="15223" spans="1:3">
      <c r="A15223" s="21">
        <v>524</v>
      </c>
      <c r="B15223" s="23">
        <f>B14614*(1-'935'!X530/'11'!B$17)</f>
        <v>0</v>
      </c>
      <c r="C15223" s="10"/>
    </row>
    <row r="15224" spans="1:3">
      <c r="A15224" s="21">
        <v>525</v>
      </c>
      <c r="B15224" s="23">
        <f>B14615*(1-'935'!X531/'11'!B$17)</f>
        <v>0</v>
      </c>
      <c r="C15224" s="10"/>
    </row>
    <row r="15225" spans="1:3">
      <c r="A15225" s="21">
        <v>526</v>
      </c>
      <c r="B15225" s="23">
        <f>B14616*(1-'935'!X532/'11'!B$17)</f>
        <v>0</v>
      </c>
      <c r="C15225" s="10"/>
    </row>
    <row r="15226" spans="1:3">
      <c r="A15226" s="21">
        <v>527</v>
      </c>
      <c r="B15226" s="23">
        <f>B14617*(1-'935'!X533/'11'!B$17)</f>
        <v>0</v>
      </c>
      <c r="C15226" s="10"/>
    </row>
    <row r="15227" spans="1:3">
      <c r="A15227" s="21">
        <v>528</v>
      </c>
      <c r="B15227" s="23">
        <f>B14618*(1-'935'!X534/'11'!B$17)</f>
        <v>0</v>
      </c>
      <c r="C15227" s="10"/>
    </row>
    <row r="15228" spans="1:3">
      <c r="A15228" s="21">
        <v>529</v>
      </c>
      <c r="B15228" s="23">
        <f>B14619*(1-'935'!X535/'11'!B$17)</f>
        <v>0</v>
      </c>
      <c r="C15228" s="10"/>
    </row>
    <row r="15229" spans="1:3">
      <c r="A15229" s="21">
        <v>530</v>
      </c>
      <c r="B15229" s="23">
        <f>B14620*(1-'935'!X536/'11'!B$17)</f>
        <v>0</v>
      </c>
      <c r="C15229" s="10"/>
    </row>
    <row r="15230" spans="1:3">
      <c r="A15230" s="21">
        <v>531</v>
      </c>
      <c r="B15230" s="23">
        <f>B14621*(1-'935'!X537/'11'!B$17)</f>
        <v>0</v>
      </c>
      <c r="C15230" s="10"/>
    </row>
    <row r="15231" spans="1:3">
      <c r="A15231" s="21">
        <v>532</v>
      </c>
      <c r="B15231" s="23">
        <f>B14622*(1-'935'!X538/'11'!B$17)</f>
        <v>0</v>
      </c>
      <c r="C15231" s="10"/>
    </row>
    <row r="15232" spans="1:3">
      <c r="A15232" s="21">
        <v>533</v>
      </c>
      <c r="B15232" s="23">
        <f>B14623*(1-'935'!X539/'11'!B$17)</f>
        <v>0</v>
      </c>
      <c r="C15232" s="10"/>
    </row>
    <row r="15233" spans="1:3">
      <c r="A15233" s="21">
        <v>534</v>
      </c>
      <c r="B15233" s="23">
        <f>B14624*(1-'935'!X540/'11'!B$17)</f>
        <v>0</v>
      </c>
      <c r="C15233" s="10"/>
    </row>
    <row r="15234" spans="1:3">
      <c r="A15234" s="21">
        <v>535</v>
      </c>
      <c r="B15234" s="23">
        <f>B14625*(1-'935'!X541/'11'!B$17)</f>
        <v>0</v>
      </c>
      <c r="C15234" s="10"/>
    </row>
    <row r="15235" spans="1:3">
      <c r="A15235" s="21">
        <v>536</v>
      </c>
      <c r="B15235" s="23">
        <f>B14626*(1-'935'!X542/'11'!B$17)</f>
        <v>0</v>
      </c>
      <c r="C15235" s="10"/>
    </row>
    <row r="15236" spans="1:3">
      <c r="A15236" s="21">
        <v>537</v>
      </c>
      <c r="B15236" s="23">
        <f>B14627*(1-'935'!X543/'11'!B$17)</f>
        <v>0</v>
      </c>
      <c r="C15236" s="10"/>
    </row>
    <row r="15237" spans="1:3">
      <c r="A15237" s="21">
        <v>538</v>
      </c>
      <c r="B15237" s="23">
        <f>B14628*(1-'935'!X544/'11'!B$17)</f>
        <v>0</v>
      </c>
      <c r="C15237" s="10"/>
    </row>
    <row r="15238" spans="1:3">
      <c r="A15238" s="21">
        <v>539</v>
      </c>
      <c r="B15238" s="23">
        <f>B14629*(1-'935'!X545/'11'!B$17)</f>
        <v>0</v>
      </c>
      <c r="C15238" s="10"/>
    </row>
    <row r="15239" spans="1:3">
      <c r="A15239" s="21">
        <v>540</v>
      </c>
      <c r="B15239" s="23">
        <f>B14630*(1-'935'!X546/'11'!B$17)</f>
        <v>0</v>
      </c>
      <c r="C15239" s="10"/>
    </row>
    <row r="15240" spans="1:3">
      <c r="A15240" s="21">
        <v>541</v>
      </c>
      <c r="B15240" s="23">
        <f>B14631*(1-'935'!X547/'11'!B$17)</f>
        <v>0</v>
      </c>
      <c r="C15240" s="10"/>
    </row>
    <row r="15241" spans="1:3">
      <c r="A15241" s="21">
        <v>542</v>
      </c>
      <c r="B15241" s="23">
        <f>B14632*(1-'935'!X548/'11'!B$17)</f>
        <v>0</v>
      </c>
      <c r="C15241" s="10"/>
    </row>
    <row r="15242" spans="1:3">
      <c r="A15242" s="21">
        <v>543</v>
      </c>
      <c r="B15242" s="23">
        <f>B14633*(1-'935'!X549/'11'!B$17)</f>
        <v>0</v>
      </c>
      <c r="C15242" s="10"/>
    </row>
    <row r="15243" spans="1:3">
      <c r="A15243" s="21">
        <v>544</v>
      </c>
      <c r="B15243" s="23">
        <f>B14634*(1-'935'!X550/'11'!B$17)</f>
        <v>0</v>
      </c>
      <c r="C15243" s="10"/>
    </row>
    <row r="15244" spans="1:3">
      <c r="A15244" s="21">
        <v>545</v>
      </c>
      <c r="B15244" s="23">
        <f>B14635*(1-'935'!X551/'11'!B$17)</f>
        <v>0</v>
      </c>
      <c r="C15244" s="10"/>
    </row>
    <row r="15245" spans="1:3">
      <c r="A15245" s="21">
        <v>546</v>
      </c>
      <c r="B15245" s="23">
        <f>B14636*(1-'935'!X552/'11'!B$17)</f>
        <v>0</v>
      </c>
      <c r="C15245" s="10"/>
    </row>
    <row r="15246" spans="1:3">
      <c r="A15246" s="21">
        <v>547</v>
      </c>
      <c r="B15246" s="23">
        <f>B14637*(1-'935'!X553/'11'!B$17)</f>
        <v>0</v>
      </c>
      <c r="C15246" s="10"/>
    </row>
    <row r="15247" spans="1:3">
      <c r="A15247" s="21">
        <v>548</v>
      </c>
      <c r="B15247" s="23">
        <f>B14638*(1-'935'!X554/'11'!B$17)</f>
        <v>0</v>
      </c>
      <c r="C15247" s="10"/>
    </row>
    <row r="15248" spans="1:3">
      <c r="A15248" s="21">
        <v>549</v>
      </c>
      <c r="B15248" s="23">
        <f>B14639*(1-'935'!X555/'11'!B$17)</f>
        <v>0</v>
      </c>
      <c r="C15248" s="10"/>
    </row>
    <row r="15249" spans="1:3">
      <c r="A15249" s="21">
        <v>550</v>
      </c>
      <c r="B15249" s="23">
        <f>B14640*(1-'935'!X556/'11'!B$17)</f>
        <v>0</v>
      </c>
      <c r="C15249" s="10"/>
    </row>
    <row r="15250" spans="1:3">
      <c r="A15250" s="21">
        <v>551</v>
      </c>
      <c r="B15250" s="23">
        <f>B14641*(1-'935'!X557/'11'!B$17)</f>
        <v>0</v>
      </c>
      <c r="C15250" s="10"/>
    </row>
    <row r="15251" spans="1:3">
      <c r="A15251" s="21">
        <v>552</v>
      </c>
      <c r="B15251" s="23">
        <f>B14642*(1-'935'!X558/'11'!B$17)</f>
        <v>0</v>
      </c>
      <c r="C15251" s="10"/>
    </row>
    <row r="15252" spans="1:3">
      <c r="A15252" s="21">
        <v>553</v>
      </c>
      <c r="B15252" s="23">
        <f>B14643*(1-'935'!X559/'11'!B$17)</f>
        <v>0</v>
      </c>
      <c r="C15252" s="10"/>
    </row>
    <row r="15253" spans="1:3">
      <c r="A15253" s="21">
        <v>554</v>
      </c>
      <c r="B15253" s="23">
        <f>B14644*(1-'935'!X560/'11'!B$17)</f>
        <v>0</v>
      </c>
      <c r="C15253" s="10"/>
    </row>
    <row r="15254" spans="1:3">
      <c r="A15254" s="21">
        <v>555</v>
      </c>
      <c r="B15254" s="23">
        <f>B14645*(1-'935'!X561/'11'!B$17)</f>
        <v>0</v>
      </c>
      <c r="C15254" s="10"/>
    </row>
    <row r="15255" spans="1:3">
      <c r="A15255" s="21">
        <v>556</v>
      </c>
      <c r="B15255" s="23">
        <f>B14646*(1-'935'!X562/'11'!B$17)</f>
        <v>0</v>
      </c>
      <c r="C15255" s="10"/>
    </row>
    <row r="15256" spans="1:3">
      <c r="A15256" s="21">
        <v>557</v>
      </c>
      <c r="B15256" s="23">
        <f>B14647*(1-'935'!X563/'11'!B$17)</f>
        <v>0</v>
      </c>
      <c r="C15256" s="10"/>
    </row>
    <row r="15257" spans="1:3">
      <c r="A15257" s="21">
        <v>558</v>
      </c>
      <c r="B15257" s="23">
        <f>B14648*(1-'935'!X564/'11'!B$17)</f>
        <v>0</v>
      </c>
      <c r="C15257" s="10"/>
    </row>
    <row r="15258" spans="1:3">
      <c r="A15258" s="21">
        <v>559</v>
      </c>
      <c r="B15258" s="23">
        <f>B14649*(1-'935'!X565/'11'!B$17)</f>
        <v>0</v>
      </c>
      <c r="C15258" s="10"/>
    </row>
    <row r="15259" spans="1:3">
      <c r="A15259" s="21">
        <v>560</v>
      </c>
      <c r="B15259" s="23">
        <f>B14650*(1-'935'!X566/'11'!B$17)</f>
        <v>0</v>
      </c>
      <c r="C15259" s="10"/>
    </row>
    <row r="15260" spans="1:3">
      <c r="A15260" s="21">
        <v>561</v>
      </c>
      <c r="B15260" s="23">
        <f>B14651*(1-'935'!X567/'11'!B$17)</f>
        <v>0</v>
      </c>
      <c r="C15260" s="10"/>
    </row>
    <row r="15261" spans="1:3">
      <c r="A15261" s="21">
        <v>562</v>
      </c>
      <c r="B15261" s="23">
        <f>B14652*(1-'935'!X568/'11'!B$17)</f>
        <v>0</v>
      </c>
      <c r="C15261" s="10"/>
    </row>
    <row r="15262" spans="1:3">
      <c r="A15262" s="21">
        <v>563</v>
      </c>
      <c r="B15262" s="23">
        <f>B14653*(1-'935'!X569/'11'!B$17)</f>
        <v>0</v>
      </c>
      <c r="C15262" s="10"/>
    </row>
    <row r="15263" spans="1:3">
      <c r="A15263" s="21">
        <v>564</v>
      </c>
      <c r="B15263" s="23">
        <f>B14654*(1-'935'!X570/'11'!B$17)</f>
        <v>0</v>
      </c>
      <c r="C15263" s="10"/>
    </row>
    <row r="15264" spans="1:3">
      <c r="A15264" s="21">
        <v>565</v>
      </c>
      <c r="B15264" s="23">
        <f>B14655*(1-'935'!X571/'11'!B$17)</f>
        <v>0</v>
      </c>
      <c r="C15264" s="10"/>
    </row>
    <row r="15265" spans="1:3">
      <c r="A15265" s="21">
        <v>566</v>
      </c>
      <c r="B15265" s="23">
        <f>B14656*(1-'935'!X572/'11'!B$17)</f>
        <v>0</v>
      </c>
      <c r="C15265" s="10"/>
    </row>
    <row r="15266" spans="1:3">
      <c r="A15266" s="21">
        <v>567</v>
      </c>
      <c r="B15266" s="23">
        <f>B14657*(1-'935'!X573/'11'!B$17)</f>
        <v>0</v>
      </c>
      <c r="C15266" s="10"/>
    </row>
    <row r="15267" spans="1:3">
      <c r="A15267" s="21">
        <v>568</v>
      </c>
      <c r="B15267" s="23">
        <f>B14658*(1-'935'!X574/'11'!B$17)</f>
        <v>0</v>
      </c>
      <c r="C15267" s="10"/>
    </row>
    <row r="15268" spans="1:3">
      <c r="A15268" s="21">
        <v>569</v>
      </c>
      <c r="B15268" s="23">
        <f>B14659*(1-'935'!X575/'11'!B$17)</f>
        <v>0</v>
      </c>
      <c r="C15268" s="10"/>
    </row>
    <row r="15269" spans="1:3">
      <c r="A15269" s="21">
        <v>570</v>
      </c>
      <c r="B15269" s="23">
        <f>B14660*(1-'935'!X576/'11'!B$17)</f>
        <v>0</v>
      </c>
      <c r="C15269" s="10"/>
    </row>
    <row r="15270" spans="1:3">
      <c r="A15270" s="21">
        <v>571</v>
      </c>
      <c r="B15270" s="23">
        <f>B14661*(1-'935'!X577/'11'!B$17)</f>
        <v>0</v>
      </c>
      <c r="C15270" s="10"/>
    </row>
    <row r="15271" spans="1:3">
      <c r="A15271" s="21">
        <v>572</v>
      </c>
      <c r="B15271" s="23">
        <f>B14662*(1-'935'!X578/'11'!B$17)</f>
        <v>0</v>
      </c>
      <c r="C15271" s="10"/>
    </row>
    <row r="15272" spans="1:3">
      <c r="A15272" s="21">
        <v>573</v>
      </c>
      <c r="B15272" s="23">
        <f>B14663*(1-'935'!X579/'11'!B$17)</f>
        <v>0</v>
      </c>
      <c r="C15272" s="10"/>
    </row>
    <row r="15273" spans="1:3">
      <c r="A15273" s="21">
        <v>574</v>
      </c>
      <c r="B15273" s="23">
        <f>B14664*(1-'935'!X580/'11'!B$17)</f>
        <v>0</v>
      </c>
      <c r="C15273" s="10"/>
    </row>
    <row r="15274" spans="1:3">
      <c r="A15274" s="21">
        <v>575</v>
      </c>
      <c r="B15274" s="23">
        <f>B14665*(1-'935'!X581/'11'!B$17)</f>
        <v>0</v>
      </c>
      <c r="C15274" s="10"/>
    </row>
    <row r="15275" spans="1:3">
      <c r="A15275" s="21">
        <v>576</v>
      </c>
      <c r="B15275" s="23">
        <f>B14666*(1-'935'!X582/'11'!B$17)</f>
        <v>0</v>
      </c>
      <c r="C15275" s="10"/>
    </row>
    <row r="15276" spans="1:3">
      <c r="A15276" s="21">
        <v>577</v>
      </c>
      <c r="B15276" s="23">
        <f>B14667*(1-'935'!X583/'11'!B$17)</f>
        <v>0</v>
      </c>
      <c r="C15276" s="10"/>
    </row>
    <row r="15277" spans="1:3">
      <c r="A15277" s="21">
        <v>578</v>
      </c>
      <c r="B15277" s="23">
        <f>B14668*(1-'935'!X584/'11'!B$17)</f>
        <v>0</v>
      </c>
      <c r="C15277" s="10"/>
    </row>
    <row r="15278" spans="1:3">
      <c r="A15278" s="21">
        <v>579</v>
      </c>
      <c r="B15278" s="23">
        <f>B14669*(1-'935'!X585/'11'!B$17)</f>
        <v>0</v>
      </c>
      <c r="C15278" s="10"/>
    </row>
    <row r="15279" spans="1:3">
      <c r="A15279" s="21">
        <v>580</v>
      </c>
      <c r="B15279" s="23">
        <f>B14670*(1-'935'!X586/'11'!B$17)</f>
        <v>0</v>
      </c>
      <c r="C15279" s="10"/>
    </row>
    <row r="15280" spans="1:3">
      <c r="A15280" s="21">
        <v>581</v>
      </c>
      <c r="B15280" s="23">
        <f>B14671*(1-'935'!X587/'11'!B$17)</f>
        <v>0</v>
      </c>
      <c r="C15280" s="10"/>
    </row>
    <row r="15281" spans="1:3">
      <c r="A15281" s="21">
        <v>582</v>
      </c>
      <c r="B15281" s="23">
        <f>B14672*(1-'935'!X588/'11'!B$17)</f>
        <v>0</v>
      </c>
      <c r="C15281" s="10"/>
    </row>
    <row r="15282" spans="1:3">
      <c r="A15282" s="21">
        <v>583</v>
      </c>
      <c r="B15282" s="23">
        <f>B14673*(1-'935'!X589/'11'!B$17)</f>
        <v>0</v>
      </c>
      <c r="C15282" s="10"/>
    </row>
    <row r="15283" spans="1:3">
      <c r="A15283" s="21">
        <v>584</v>
      </c>
      <c r="B15283" s="23">
        <f>B14674*(1-'935'!X590/'11'!B$17)</f>
        <v>0</v>
      </c>
      <c r="C15283" s="10"/>
    </row>
    <row r="15284" spans="1:3">
      <c r="A15284" s="21">
        <v>585</v>
      </c>
      <c r="B15284" s="23">
        <f>B14675*(1-'935'!X591/'11'!B$17)</f>
        <v>0</v>
      </c>
      <c r="C15284" s="10"/>
    </row>
    <row r="15285" spans="1:3">
      <c r="A15285" s="21">
        <v>586</v>
      </c>
      <c r="B15285" s="23">
        <f>B14676*(1-'935'!X592/'11'!B$17)</f>
        <v>0</v>
      </c>
      <c r="C15285" s="10"/>
    </row>
    <row r="15286" spans="1:3">
      <c r="A15286" s="21">
        <v>587</v>
      </c>
      <c r="B15286" s="23">
        <f>B14677*(1-'935'!X593/'11'!B$17)</f>
        <v>0</v>
      </c>
      <c r="C15286" s="10"/>
    </row>
    <row r="15287" spans="1:3">
      <c r="A15287" s="21">
        <v>588</v>
      </c>
      <c r="B15287" s="23">
        <f>B14678*(1-'935'!X594/'11'!B$17)</f>
        <v>0</v>
      </c>
      <c r="C15287" s="10"/>
    </row>
    <row r="15288" spans="1:3">
      <c r="A15288" s="21">
        <v>589</v>
      </c>
      <c r="B15288" s="23">
        <f>B14679*(1-'935'!X595/'11'!B$17)</f>
        <v>0</v>
      </c>
      <c r="C15288" s="10"/>
    </row>
    <row r="15289" spans="1:3">
      <c r="A15289" s="21">
        <v>590</v>
      </c>
      <c r="B15289" s="23">
        <f>B14680*(1-'935'!X596/'11'!B$17)</f>
        <v>0</v>
      </c>
      <c r="C15289" s="10"/>
    </row>
    <row r="15290" spans="1:3">
      <c r="A15290" s="21">
        <v>591</v>
      </c>
      <c r="B15290" s="23">
        <f>B14681*(1-'935'!X597/'11'!B$17)</f>
        <v>0</v>
      </c>
      <c r="C15290" s="10"/>
    </row>
    <row r="15291" spans="1:3">
      <c r="A15291" s="21">
        <v>592</v>
      </c>
      <c r="B15291" s="23">
        <f>B14682*(1-'935'!X598/'11'!B$17)</f>
        <v>0</v>
      </c>
      <c r="C15291" s="10"/>
    </row>
    <row r="15292" spans="1:3">
      <c r="A15292" s="21">
        <v>593</v>
      </c>
      <c r="B15292" s="23">
        <f>B14683*(1-'935'!X599/'11'!B$17)</f>
        <v>0</v>
      </c>
      <c r="C15292" s="10"/>
    </row>
    <row r="15293" spans="1:3">
      <c r="A15293" s="21">
        <v>594</v>
      </c>
      <c r="B15293" s="23">
        <f>B14684*(1-'935'!X600/'11'!B$17)</f>
        <v>0</v>
      </c>
      <c r="C15293" s="10"/>
    </row>
    <row r="15294" spans="1:3">
      <c r="A15294" s="21">
        <v>595</v>
      </c>
      <c r="B15294" s="23">
        <f>B14685*(1-'935'!X601/'11'!B$17)</f>
        <v>0</v>
      </c>
      <c r="C15294" s="10"/>
    </row>
    <row r="15295" spans="1:3">
      <c r="A15295" s="21">
        <v>596</v>
      </c>
      <c r="B15295" s="23">
        <f>B14686*(1-'935'!X602/'11'!B$17)</f>
        <v>0</v>
      </c>
      <c r="C15295" s="10"/>
    </row>
    <row r="15296" spans="1:3">
      <c r="A15296" s="21">
        <v>597</v>
      </c>
      <c r="B15296" s="23">
        <f>B14687*(1-'935'!X603/'11'!B$17)</f>
        <v>0</v>
      </c>
      <c r="C15296" s="10"/>
    </row>
    <row r="15297" spans="1:3">
      <c r="A15297" s="21">
        <v>598</v>
      </c>
      <c r="B15297" s="23">
        <f>B14688*(1-'935'!X604/'11'!B$17)</f>
        <v>0</v>
      </c>
      <c r="C15297" s="10"/>
    </row>
    <row r="15298" spans="1:3">
      <c r="A15298" s="21">
        <v>599</v>
      </c>
      <c r="B15298" s="23">
        <f>B14689*(1-'935'!X605/'11'!B$17)</f>
        <v>0</v>
      </c>
      <c r="C15298" s="10"/>
    </row>
    <row r="15299" spans="1:3">
      <c r="A15299" s="21">
        <v>600</v>
      </c>
      <c r="B15299" s="23">
        <f>B14690*(1-'935'!X606/'11'!B$17)</f>
        <v>0</v>
      </c>
      <c r="C15299" s="10"/>
    </row>
    <row r="15301" spans="1:3" ht="21" customHeight="1">
      <c r="A15301" s="1" t="s">
        <v>390</v>
      </c>
    </row>
    <row r="15302" spans="1:3">
      <c r="A15302" s="2" t="s">
        <v>254</v>
      </c>
    </row>
    <row r="15303" spans="1:3">
      <c r="A15303" s="12" t="s">
        <v>391</v>
      </c>
    </row>
    <row r="15304" spans="1:3">
      <c r="A15304" s="2" t="s">
        <v>351</v>
      </c>
    </row>
    <row r="15306" spans="1:3">
      <c r="B15306" s="3" t="s">
        <v>392</v>
      </c>
    </row>
    <row r="15307" spans="1:3">
      <c r="A15307" s="11" t="s">
        <v>392</v>
      </c>
      <c r="B15307" s="23">
        <f>SUM(B$14700:B$15299)</f>
        <v>0</v>
      </c>
      <c r="C15307" s="10"/>
    </row>
    <row r="15309" spans="1:3" ht="21" customHeight="1">
      <c r="A15309" s="1" t="s">
        <v>393</v>
      </c>
    </row>
    <row r="15310" spans="1:3">
      <c r="A15310" s="2" t="s">
        <v>254</v>
      </c>
    </row>
    <row r="15311" spans="1:3">
      <c r="A15311" s="12" t="s">
        <v>394</v>
      </c>
    </row>
    <row r="15312" spans="1:3">
      <c r="A15312" s="12" t="s">
        <v>395</v>
      </c>
    </row>
    <row r="15313" spans="1:3">
      <c r="A15313" s="12" t="s">
        <v>396</v>
      </c>
    </row>
    <row r="15314" spans="1:3">
      <c r="A15314" s="12" t="s">
        <v>397</v>
      </c>
    </row>
    <row r="15315" spans="1:3">
      <c r="A15315" s="2" t="s">
        <v>398</v>
      </c>
    </row>
    <row r="15317" spans="1:3">
      <c r="B15317" s="3" t="s">
        <v>399</v>
      </c>
    </row>
    <row r="15318" spans="1:3">
      <c r="A15318" s="11" t="s">
        <v>399</v>
      </c>
      <c r="B15318" s="23">
        <f>B10413+B6141+B14080+B15307</f>
        <v>0</v>
      </c>
      <c r="C15318" s="10"/>
    </row>
  </sheetData>
  <sheetProtection sheet="1" objects="1" scenarios="1"/>
  <dataValidations count="1">
    <dataValidation type="decimal" allowBlank="1" showInputMessage="1" showErrorMessage="1" sqref="B16">
      <formula1>0.001</formula1>
      <formula2>1</formula2>
    </dataValidation>
  </dataValidations>
  <hyperlinks>
    <hyperlink ref="A5" location="'11'!B21" display="x1 = 1122. Forecast system simultaneous maximum load (kW) from CDCM users (from CDCM table 2506)"/>
    <hyperlink ref="A6" location="'11'!B26" display="x2 = 1131. Assets in CDCM model (£) (from CDCM table 2705 or 2706)"/>
    <hyperlink ref="A7" location="'11'!B46" display="x3 = 1135. Loss adjustment factor to transmission for each network level (from CDCM table 2004)"/>
    <hyperlink ref="A20" location="'935'!K6" display="x1 = 935. Customer category for demand scaling (in Tariff data)"/>
    <hyperlink ref="A627" location="'11'!B46" display="x1 = 1135. Loss adjustment factor to transmission for each network level (from CDCM table 2004)"/>
    <hyperlink ref="A628" location="'Calc1'!B23" display="x2 = 4106. Tariff type and category"/>
    <hyperlink ref="A1235" location="'Calc1'!B631" display="x1 = 4108. Loss factor to transmission"/>
    <hyperlink ref="A1236" location="'Calc1'!B15" display="x2 = 4104. Power factor in 500 MW model"/>
    <hyperlink ref="A1843" location="'11'!B31" display="x1 = 1132. Override notional asset rate for 132kV/HV (£/kW)"/>
    <hyperlink ref="A1844" location="'Calc1'!B10" display="x2 = 4102. Notional asset rate (£/kW)"/>
    <hyperlink ref="A1852" location="'Calc1'!B1847" display="x1 = 4112. Notional asset rate for 132kV/HV (£/kW)"/>
    <hyperlink ref="A1853" location="'Calc1'!B10" display="x2 = 4102. Notional asset rate (£/kW)"/>
    <hyperlink ref="A1861" location="'Calc1'!B23" display="x1 = 4106. Tariff type and category"/>
    <hyperlink ref="A1862" location="'Calc1'!B1856" display="x2 = 4114. Notional asset rate adjusted (£/kW)"/>
    <hyperlink ref="A1863" location="'Calc1'!B1239" display="x3 = 4110. Active power equivalent of capacity adjusted to transmission (kW/kVA)"/>
    <hyperlink ref="A1864" location="'11'!B11" display="x4 = 1105. Diversity allowance between level exit and GSP Group (from CDCM table 2611)"/>
    <hyperlink ref="A1865" location="'935'!L6" display="x5 = 935. Network use factor (in Tariff data)"/>
    <hyperlink ref="A2472" location="'Calc1'!B23" display="x1 = 4106. Tariff type and category"/>
    <hyperlink ref="A2473" location="'Calc1'!B1856" display="x2 = 4114. Notional asset rate adjusted (£/kW)"/>
    <hyperlink ref="A2474" location="'Calc1'!B1239" display="x3 = 4110. Active power equivalent of capacity adjusted to transmission (kW/kVA)"/>
    <hyperlink ref="A2475" location="'11'!B11" display="x4 = 1105. Diversity allowance between level exit and GSP Group (from CDCM table 2611)"/>
    <hyperlink ref="A2476" location="'935'!L6" display="x5 = 935. Network use factor (in Tariff data)"/>
    <hyperlink ref="A3083" location="'Calc1'!B23" display="x1 = 4106. Tariff type and category"/>
    <hyperlink ref="A3084" location="'Calc1'!B1856" display="x2 = 4114. Notional asset rate adjusted (£/kW)"/>
    <hyperlink ref="A3085" location="'Calc1'!B1239" display="x3 = 4110. Active power equivalent of capacity adjusted to transmission (kW/kVA)"/>
    <hyperlink ref="A3086" location="'11'!B11" display="x4 = 1105. Diversity allowance between level exit and GSP Group (from CDCM table 2611)"/>
    <hyperlink ref="A3087" location="'935'!L6" display="x5 = 935. Network use factor (in Tariff data)"/>
    <hyperlink ref="A3694" location="'Calc1'!B23" display="x1 = 4106. Tariff type and category"/>
    <hyperlink ref="A3695" location="'Calc1'!B1856" display="x2 = 4114. Notional asset rate adjusted (£/kW)"/>
    <hyperlink ref="A3696" location="'Calc1'!B1239" display="x3 = 4110. Active power equivalent of capacity adjusted to transmission (kW/kVA)"/>
    <hyperlink ref="A3697" location="'11'!B11" display="x4 = 1105. Diversity allowance between level exit and GSP Group (from CDCM table 2611)"/>
    <hyperlink ref="A3698" location="'935'!L6" display="x5 = 935. Network use factor (in Tariff data)"/>
    <hyperlink ref="A4305" location="'Calc1'!B23" display="x1 = 4106. Tariff type and category"/>
    <hyperlink ref="A4306" location="'Calc1'!B1856" display="x2 = 4114. Notional asset rate adjusted (£/kW)"/>
    <hyperlink ref="A4307" location="'Calc1'!B1239" display="x3 = 4110. Active power equivalent of capacity adjusted to transmission (kW/kVA)"/>
    <hyperlink ref="A4308" location="'11'!B11" display="x4 = 1105. Diversity allowance between level exit and GSP Group (from CDCM table 2611)"/>
    <hyperlink ref="A4309" location="'935'!L6" display="x5 = 935. Network use factor (in Tariff data)"/>
    <hyperlink ref="A4916" location="'Calc1'!B4312" display="x1 = 4124. Capacity 132kV circuits (£/kVA)"/>
    <hyperlink ref="A4917" location="'Calc1'!B3090" display="x2 = 4120. Capacity 132kV/EHV (£/kVA)"/>
    <hyperlink ref="A4918" location="'Calc1'!B2479" display="x3 = 4118. Capacity EHV circuits (£/kVA)"/>
    <hyperlink ref="A4919" location="'Calc1'!B3701" display="x4 = 4122. Capacity EHV/HV (£/kVA)"/>
    <hyperlink ref="A4920" location="'Calc1'!B1868" display="x5 = 4116. Capacity 132kV/HV (£/kVA)"/>
    <hyperlink ref="A5527" location="'935'!C6" display="x1 = 935. Maximum import capacity (kVA) (in Tariff data)"/>
    <hyperlink ref="A5528" location="'935'!X6" display="x2 = 935. Days for which not a customer (in Tariff data)"/>
    <hyperlink ref="A5529" location="'11'!B16" display="x3 = 1113. Days in year (in General inputs)"/>
    <hyperlink ref="A6136" location="'Calc1'!B4923" display="x1 = 4126. Total notional capacity assets (£/kVA)"/>
    <hyperlink ref="A6137" location="'Calc1'!B5532" display="x2 = 4128. Maximum import capacity adjusted for part-year (kVA)"/>
    <hyperlink ref="A6145" location="'935'!G6" display="x1 = 935. Non-exempt post-2010 export capacity (kVA) (in Tariff data)"/>
    <hyperlink ref="A6146" location="'935'!X6" display="x2 = 935. Days for which not a customer (in Tariff data)"/>
    <hyperlink ref="A6147" location="'11'!B16" display="x3 = 1113. Days in year (in General inputs)"/>
    <hyperlink ref="A6754" location="'935'!F6" display="x1 = 935. Non-exempt 2005-2010 export capacity (kVA) (in Tariff data)"/>
    <hyperlink ref="A6755" location="'935'!X6" display="x2 = 935. Days for which not a customer (in Tariff data)"/>
    <hyperlink ref="A6756" location="'11'!B16" display="x3 = 1113. Days in year (in General inputs)"/>
    <hyperlink ref="A7363" location="'935'!E6" display="x1 = 935. Non-exempt pre-2005 export capacity (kVA) (in Tariff data)"/>
    <hyperlink ref="A7364" location="'935'!X6" display="x2 = 935. Days for which not a customer (in Tariff data)"/>
    <hyperlink ref="A7365" location="'11'!B16" display="x3 = 1113. Days in year (in General inputs)"/>
    <hyperlink ref="A7972" location="'Calc1'!B7368" display="x1 = 4136. Non-exempt pre-2005 export capacity (kVA) adjusted for part-year"/>
    <hyperlink ref="A7973" location="'Calc1'!B6759" display="x2 = 4134. Non-exempt 2005-2010 export capacity (kVA) adjusted for part-year"/>
    <hyperlink ref="A7974" location="'Calc1'!B6150" display="x3 = 4132. Non-exempt post-2010 export capacity (kVA) adjusted for part-year"/>
    <hyperlink ref="A8581" location="'935'!D6" display="x1 = 935. Exempt export capacity (kVA) (in Tariff data)"/>
    <hyperlink ref="A8582" location="'935'!X6" display="x2 = 935. Days for which not a customer (in Tariff data)"/>
    <hyperlink ref="A8583" location="'11'!B16" display="x3 = 1113. Days in year (in General inputs)"/>
    <hyperlink ref="A9190" location="'Calc1'!B5532" display="x1 = 4128. Maximum import capacity adjusted for part-year (kVA)"/>
    <hyperlink ref="A9191" location="'935'!H6" display="x2 = 935. Sole use asset MEAV (£) (in Tariff data)"/>
    <hyperlink ref="A9192" location="'Calc1'!B8586" display="x3 = 4140. Exempt export capacity (kVA) adjusted for part-year"/>
    <hyperlink ref="A9193" location="'Calc1'!B7977" display="x4 = 4138. Chargeable export capacity adjusted for part-year (kVA)"/>
    <hyperlink ref="A9800" location="'Calc1'!B9196" display="x1 = 4142. Sole use asset MEAV for demand (£)"/>
    <hyperlink ref="A9801" location="'935'!X6" display="x2 = 935. Days for which not a customer (in Tariff data)"/>
    <hyperlink ref="A9802" location="'11'!B16" display="x3 = 1113. Days in year (in General inputs)"/>
    <hyperlink ref="A10409" location="'Calc1'!B9805" display="x1 = 4144. Demand sole use asset MEAV adjusted for part-year (£)"/>
    <hyperlink ref="A10417" location="'935'!Q6" display="x1 = 935. Super red kW import divided by kVA capacity (in Tariff data)"/>
    <hyperlink ref="A10418" location="'935'!Y6" display="x2 = 935. Hours in super-red for which not a customer (in Tariff data)"/>
    <hyperlink ref="A10419" location="'11'!D16" display="x3 = 1113. Annual hours in super red (in General inputs)"/>
    <hyperlink ref="A10420" location="'935'!X6" display="x4 = 935. Days for which not a customer (in Tariff data)"/>
    <hyperlink ref="A10421" location="'11'!B16" display="x5 = 1113. Days in year (in General inputs)"/>
    <hyperlink ref="A11028" location="'Calc1'!B10424" display="x1 = 4148. Super red kW divided by kVA adjusted for part-year"/>
    <hyperlink ref="A11029" location="'Calc1'!B631" display="x2 = 4108. Loss factor to transmission"/>
    <hyperlink ref="A11636" location="'Calc1'!B23" display="x1 = 4106. Tariff type and category"/>
    <hyperlink ref="A11637" location="'Calc1'!B1856" display="x2 = 4114. Notional asset rate adjusted (£/kW)"/>
    <hyperlink ref="A11638" location="'Calc1'!B11032" display="x3 = 4150. Peak-time active power consumption adjusted to transmission (kW/kVA)"/>
    <hyperlink ref="A11639" location="'935'!L6" display="x4 = 935. Network use factor (in Tariff data)"/>
    <hyperlink ref="A12246" location="'Calc1'!B23" display="x1 = 4106. Tariff type and category"/>
    <hyperlink ref="A12247" location="'Calc1'!B1856" display="x2 = 4114. Notional asset rate adjusted (£/kW)"/>
    <hyperlink ref="A12248" location="'Calc1'!B11032" display="x3 = 4150. Peak-time active power consumption adjusted to transmission (kW/kVA)"/>
    <hyperlink ref="A12249" location="'935'!L6" display="x4 = 935. Network use factor (in Tariff data)"/>
    <hyperlink ref="A12856" location="'Calc1'!B23" display="x1 = 4106. Tariff type and category"/>
    <hyperlink ref="A12857" location="'Calc1'!B1856" display="x2 = 4114. Notional asset rate adjusted (£/kW)"/>
    <hyperlink ref="A12858" location="'Calc1'!B11032" display="x3 = 4150. Peak-time active power consumption adjusted to transmission (kW/kVA)"/>
    <hyperlink ref="A12859" location="'935'!L6" display="x4 = 935. Network use factor (in Tariff data)"/>
    <hyperlink ref="A13466" location="'Calc1'!B12862" display="x1 = 4156. Consumption 132kV circuits (£/kVA)"/>
    <hyperlink ref="A13467" location="'Calc1'!B12252" display="x2 = 4154. Consumption 132kV/EHV (£/kVA)"/>
    <hyperlink ref="A13468" location="'Calc1'!B11642" display="x3 = 4152. Consumption EHV circuits (£/kVA)"/>
    <hyperlink ref="A14075" location="'Calc1'!B13471" display="x1 = 4158. Total notional consumption assets (£/kVA)"/>
    <hyperlink ref="A14076" location="'Calc1'!B5532" display="x2 = 4128. Maximum import capacity adjusted for part-year (kVA)"/>
    <hyperlink ref="A14084" location="'Calc1'!B7977" display="x1 = 4138. Chargeable export capacity adjusted for part-year (kVA)"/>
    <hyperlink ref="A14085" location="'935'!H6" display="x2 = 935. Sole use asset MEAV (£) (in Tariff data)"/>
    <hyperlink ref="A14086" location="'Calc1'!B5532" display="x3 = 4128. Maximum import capacity adjusted for part-year (kVA)"/>
    <hyperlink ref="A14087" location="'Calc1'!B8586" display="x4 = 4140. Exempt export capacity (kVA) adjusted for part-year"/>
    <hyperlink ref="A14694" location="'Calc1'!B14090" display="x1 = 4162. Sole use asset MEAV for non-exempt generation (£)"/>
    <hyperlink ref="A14695" location="'935'!X6" display="x2 = 935. Days for which not a customer (in Tariff data)"/>
    <hyperlink ref="A14696" location="'11'!B16" display="x3 = 1113. Days in year (in General inputs)"/>
    <hyperlink ref="A15303" location="'Calc1'!B14699" display="x1 = 4164. Generation sole use asset MEAV adjusted for part-year (£)"/>
    <hyperlink ref="A15311" location="'Calc1'!B10412" display="x1 = 4146. Total sole use assets for demand (£)"/>
    <hyperlink ref="A15312" location="'Calc1'!B6140" display="x2 = 4130. Total notional capacity assets (£)"/>
    <hyperlink ref="A15313" location="'Calc1'!B14079" display="x3 = 4160. Total notional consumption assets (£)"/>
    <hyperlink ref="A15314" location="'Calc1'!B15306" display="x4 = 4166. Generation sole use asset MEAV adjusted for part-year (£) (aggregate)"/>
  </hyperlinks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>
  <sheetPr>
    <pageSetUpPr fitToPage="1"/>
  </sheetPr>
  <dimension ref="A1:C26208"/>
  <sheetViews>
    <sheetView showGridLines="0"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/>
  <cols>
    <col min="1" max="251" width="20.7109375" customWidth="1"/>
  </cols>
  <sheetData>
    <row r="1" spans="1:3" ht="21" customHeight="1">
      <c r="A1" s="1">
        <f>"Calculations part 2"&amp;" for "&amp;'11'!B7&amp;" in "&amp;'11'!C7&amp;" ("&amp;'11'!D7&amp;")"</f>
        <v>0</v>
      </c>
    </row>
    <row r="3" spans="1:3" ht="21" customHeight="1">
      <c r="A3" s="1" t="s">
        <v>400</v>
      </c>
    </row>
    <row r="4" spans="1:3">
      <c r="A4" s="2" t="s">
        <v>254</v>
      </c>
    </row>
    <row r="5" spans="1:3">
      <c r="A5" s="12" t="s">
        <v>339</v>
      </c>
    </row>
    <row r="6" spans="1:3">
      <c r="A6" s="12" t="s">
        <v>401</v>
      </c>
    </row>
    <row r="7" spans="1:3">
      <c r="A7" s="12" t="s">
        <v>402</v>
      </c>
    </row>
    <row r="8" spans="1:3">
      <c r="A8" s="12" t="s">
        <v>403</v>
      </c>
    </row>
    <row r="9" spans="1:3">
      <c r="A9" s="2" t="s">
        <v>404</v>
      </c>
    </row>
    <row r="11" spans="1:3">
      <c r="B11" s="3" t="s">
        <v>405</v>
      </c>
    </row>
    <row r="12" spans="1:3">
      <c r="A12" s="21">
        <v>1</v>
      </c>
      <c r="B12" s="23">
        <f>'Calc1'!B5533-('935'!T7*(1-'935'!X7/'11'!B$17))</f>
        <v>0</v>
      </c>
      <c r="C12" s="10"/>
    </row>
    <row r="13" spans="1:3">
      <c r="A13" s="21">
        <v>2</v>
      </c>
      <c r="B13" s="23">
        <f>'Calc1'!B5534-('935'!T8*(1-'935'!X8/'11'!B$17))</f>
        <v>0</v>
      </c>
      <c r="C13" s="10"/>
    </row>
    <row r="14" spans="1:3">
      <c r="A14" s="21">
        <v>3</v>
      </c>
      <c r="B14" s="23">
        <f>'Calc1'!B5535-('935'!T9*(1-'935'!X9/'11'!B$17))</f>
        <v>0</v>
      </c>
      <c r="C14" s="10"/>
    </row>
    <row r="15" spans="1:3">
      <c r="A15" s="21">
        <v>4</v>
      </c>
      <c r="B15" s="23">
        <f>'Calc1'!B5536-('935'!T10*(1-'935'!X10/'11'!B$17))</f>
        <v>0</v>
      </c>
      <c r="C15" s="10"/>
    </row>
    <row r="16" spans="1:3">
      <c r="A16" s="21">
        <v>5</v>
      </c>
      <c r="B16" s="23">
        <f>'Calc1'!B5537-('935'!T11*(1-'935'!X11/'11'!B$17))</f>
        <v>0</v>
      </c>
      <c r="C16" s="10"/>
    </row>
    <row r="17" spans="1:3">
      <c r="A17" s="21">
        <v>6</v>
      </c>
      <c r="B17" s="23">
        <f>'Calc1'!B5538-('935'!T12*(1-'935'!X12/'11'!B$17))</f>
        <v>0</v>
      </c>
      <c r="C17" s="10"/>
    </row>
    <row r="18" spans="1:3">
      <c r="A18" s="21">
        <v>7</v>
      </c>
      <c r="B18" s="23">
        <f>'Calc1'!B5539-('935'!T13*(1-'935'!X13/'11'!B$17))</f>
        <v>0</v>
      </c>
      <c r="C18" s="10"/>
    </row>
    <row r="19" spans="1:3">
      <c r="A19" s="21">
        <v>8</v>
      </c>
      <c r="B19" s="23">
        <f>'Calc1'!B5540-('935'!T14*(1-'935'!X14/'11'!B$17))</f>
        <v>0</v>
      </c>
      <c r="C19" s="10"/>
    </row>
    <row r="20" spans="1:3">
      <c r="A20" s="21">
        <v>9</v>
      </c>
      <c r="B20" s="23">
        <f>'Calc1'!B5541-('935'!T15*(1-'935'!X15/'11'!B$17))</f>
        <v>0</v>
      </c>
      <c r="C20" s="10"/>
    </row>
    <row r="21" spans="1:3">
      <c r="A21" s="21">
        <v>10</v>
      </c>
      <c r="B21" s="23">
        <f>'Calc1'!B5542-('935'!T16*(1-'935'!X16/'11'!B$17))</f>
        <v>0</v>
      </c>
      <c r="C21" s="10"/>
    </row>
    <row r="22" spans="1:3">
      <c r="A22" s="21">
        <v>11</v>
      </c>
      <c r="B22" s="23">
        <f>'Calc1'!B5543-('935'!T17*(1-'935'!X17/'11'!B$17))</f>
        <v>0</v>
      </c>
      <c r="C22" s="10"/>
    </row>
    <row r="23" spans="1:3">
      <c r="A23" s="21">
        <v>12</v>
      </c>
      <c r="B23" s="23">
        <f>'Calc1'!B5544-('935'!T18*(1-'935'!X18/'11'!B$17))</f>
        <v>0</v>
      </c>
      <c r="C23" s="10"/>
    </row>
    <row r="24" spans="1:3">
      <c r="A24" s="21">
        <v>13</v>
      </c>
      <c r="B24" s="23">
        <f>'Calc1'!B5545-('935'!T19*(1-'935'!X19/'11'!B$17))</f>
        <v>0</v>
      </c>
      <c r="C24" s="10"/>
    </row>
    <row r="25" spans="1:3">
      <c r="A25" s="21">
        <v>14</v>
      </c>
      <c r="B25" s="23">
        <f>'Calc1'!B5546-('935'!T20*(1-'935'!X20/'11'!B$17))</f>
        <v>0</v>
      </c>
      <c r="C25" s="10"/>
    </row>
    <row r="26" spans="1:3">
      <c r="A26" s="21">
        <v>15</v>
      </c>
      <c r="B26" s="23">
        <f>'Calc1'!B5547-('935'!T21*(1-'935'!X21/'11'!B$17))</f>
        <v>0</v>
      </c>
      <c r="C26" s="10"/>
    </row>
    <row r="27" spans="1:3">
      <c r="A27" s="21">
        <v>16</v>
      </c>
      <c r="B27" s="23">
        <f>'Calc1'!B5548-('935'!T22*(1-'935'!X22/'11'!B$17))</f>
        <v>0</v>
      </c>
      <c r="C27" s="10"/>
    </row>
    <row r="28" spans="1:3">
      <c r="A28" s="21">
        <v>17</v>
      </c>
      <c r="B28" s="23">
        <f>'Calc1'!B5549-('935'!T23*(1-'935'!X23/'11'!B$17))</f>
        <v>0</v>
      </c>
      <c r="C28" s="10"/>
    </row>
    <row r="29" spans="1:3">
      <c r="A29" s="21">
        <v>18</v>
      </c>
      <c r="B29" s="23">
        <f>'Calc1'!B5550-('935'!T24*(1-'935'!X24/'11'!B$17))</f>
        <v>0</v>
      </c>
      <c r="C29" s="10"/>
    </row>
    <row r="30" spans="1:3">
      <c r="A30" s="21">
        <v>19</v>
      </c>
      <c r="B30" s="23">
        <f>'Calc1'!B5551-('935'!T25*(1-'935'!X25/'11'!B$17))</f>
        <v>0</v>
      </c>
      <c r="C30" s="10"/>
    </row>
    <row r="31" spans="1:3">
      <c r="A31" s="21">
        <v>20</v>
      </c>
      <c r="B31" s="23">
        <f>'Calc1'!B5552-('935'!T26*(1-'935'!X26/'11'!B$17))</f>
        <v>0</v>
      </c>
      <c r="C31" s="10"/>
    </row>
    <row r="32" spans="1:3">
      <c r="A32" s="21">
        <v>21</v>
      </c>
      <c r="B32" s="23">
        <f>'Calc1'!B5553-('935'!T27*(1-'935'!X27/'11'!B$17))</f>
        <v>0</v>
      </c>
      <c r="C32" s="10"/>
    </row>
    <row r="33" spans="1:3">
      <c r="A33" s="21">
        <v>22</v>
      </c>
      <c r="B33" s="23">
        <f>'Calc1'!B5554-('935'!T28*(1-'935'!X28/'11'!B$17))</f>
        <v>0</v>
      </c>
      <c r="C33" s="10"/>
    </row>
    <row r="34" spans="1:3">
      <c r="A34" s="21">
        <v>23</v>
      </c>
      <c r="B34" s="23">
        <f>'Calc1'!B5555-('935'!T29*(1-'935'!X29/'11'!B$17))</f>
        <v>0</v>
      </c>
      <c r="C34" s="10"/>
    </row>
    <row r="35" spans="1:3">
      <c r="A35" s="21">
        <v>24</v>
      </c>
      <c r="B35" s="23">
        <f>'Calc1'!B5556-('935'!T30*(1-'935'!X30/'11'!B$17))</f>
        <v>0</v>
      </c>
      <c r="C35" s="10"/>
    </row>
    <row r="36" spans="1:3">
      <c r="A36" s="21">
        <v>25</v>
      </c>
      <c r="B36" s="23">
        <f>'Calc1'!B5557-('935'!T31*(1-'935'!X31/'11'!B$17))</f>
        <v>0</v>
      </c>
      <c r="C36" s="10"/>
    </row>
    <row r="37" spans="1:3">
      <c r="A37" s="21">
        <v>26</v>
      </c>
      <c r="B37" s="23">
        <f>'Calc1'!B5558-('935'!T32*(1-'935'!X32/'11'!B$17))</f>
        <v>0</v>
      </c>
      <c r="C37" s="10"/>
    </row>
    <row r="38" spans="1:3">
      <c r="A38" s="21">
        <v>27</v>
      </c>
      <c r="B38" s="23">
        <f>'Calc1'!B5559-('935'!T33*(1-'935'!X33/'11'!B$17))</f>
        <v>0</v>
      </c>
      <c r="C38" s="10"/>
    </row>
    <row r="39" spans="1:3">
      <c r="A39" s="21">
        <v>28</v>
      </c>
      <c r="B39" s="23">
        <f>'Calc1'!B5560-('935'!T34*(1-'935'!X34/'11'!B$17))</f>
        <v>0</v>
      </c>
      <c r="C39" s="10"/>
    </row>
    <row r="40" spans="1:3">
      <c r="A40" s="21">
        <v>29</v>
      </c>
      <c r="B40" s="23">
        <f>'Calc1'!B5561-('935'!T35*(1-'935'!X35/'11'!B$17))</f>
        <v>0</v>
      </c>
      <c r="C40" s="10"/>
    </row>
    <row r="41" spans="1:3">
      <c r="A41" s="21">
        <v>30</v>
      </c>
      <c r="B41" s="23">
        <f>'Calc1'!B5562-('935'!T36*(1-'935'!X36/'11'!B$17))</f>
        <v>0</v>
      </c>
      <c r="C41" s="10"/>
    </row>
    <row r="42" spans="1:3">
      <c r="A42" s="21">
        <v>31</v>
      </c>
      <c r="B42" s="23">
        <f>'Calc1'!B5563-('935'!T37*(1-'935'!X37/'11'!B$17))</f>
        <v>0</v>
      </c>
      <c r="C42" s="10"/>
    </row>
    <row r="43" spans="1:3">
      <c r="A43" s="21">
        <v>32</v>
      </c>
      <c r="B43" s="23">
        <f>'Calc1'!B5564-('935'!T38*(1-'935'!X38/'11'!B$17))</f>
        <v>0</v>
      </c>
      <c r="C43" s="10"/>
    </row>
    <row r="44" spans="1:3">
      <c r="A44" s="21">
        <v>33</v>
      </c>
      <c r="B44" s="23">
        <f>'Calc1'!B5565-('935'!T39*(1-'935'!X39/'11'!B$17))</f>
        <v>0</v>
      </c>
      <c r="C44" s="10"/>
    </row>
    <row r="45" spans="1:3">
      <c r="A45" s="21">
        <v>34</v>
      </c>
      <c r="B45" s="23">
        <f>'Calc1'!B5566-('935'!T40*(1-'935'!X40/'11'!B$17))</f>
        <v>0</v>
      </c>
      <c r="C45" s="10"/>
    </row>
    <row r="46" spans="1:3">
      <c r="A46" s="21">
        <v>35</v>
      </c>
      <c r="B46" s="23">
        <f>'Calc1'!B5567-('935'!T41*(1-'935'!X41/'11'!B$17))</f>
        <v>0</v>
      </c>
      <c r="C46" s="10"/>
    </row>
    <row r="47" spans="1:3">
      <c r="A47" s="21">
        <v>36</v>
      </c>
      <c r="B47" s="23">
        <f>'Calc1'!B5568-('935'!T42*(1-'935'!X42/'11'!B$17))</f>
        <v>0</v>
      </c>
      <c r="C47" s="10"/>
    </row>
    <row r="48" spans="1:3">
      <c r="A48" s="21">
        <v>37</v>
      </c>
      <c r="B48" s="23">
        <f>'Calc1'!B5569-('935'!T43*(1-'935'!X43/'11'!B$17))</f>
        <v>0</v>
      </c>
      <c r="C48" s="10"/>
    </row>
    <row r="49" spans="1:3">
      <c r="A49" s="21">
        <v>38</v>
      </c>
      <c r="B49" s="23">
        <f>'Calc1'!B5570-('935'!T44*(1-'935'!X44/'11'!B$17))</f>
        <v>0</v>
      </c>
      <c r="C49" s="10"/>
    </row>
    <row r="50" spans="1:3">
      <c r="A50" s="21">
        <v>39</v>
      </c>
      <c r="B50" s="23">
        <f>'Calc1'!B5571-('935'!T45*(1-'935'!X45/'11'!B$17))</f>
        <v>0</v>
      </c>
      <c r="C50" s="10"/>
    </row>
    <row r="51" spans="1:3">
      <c r="A51" s="21">
        <v>40</v>
      </c>
      <c r="B51" s="23">
        <f>'Calc1'!B5572-('935'!T46*(1-'935'!X46/'11'!B$17))</f>
        <v>0</v>
      </c>
      <c r="C51" s="10"/>
    </row>
    <row r="52" spans="1:3">
      <c r="A52" s="21">
        <v>41</v>
      </c>
      <c r="B52" s="23">
        <f>'Calc1'!B5573-('935'!T47*(1-'935'!X47/'11'!B$17))</f>
        <v>0</v>
      </c>
      <c r="C52" s="10"/>
    </row>
    <row r="53" spans="1:3">
      <c r="A53" s="21">
        <v>42</v>
      </c>
      <c r="B53" s="23">
        <f>'Calc1'!B5574-('935'!T48*(1-'935'!X48/'11'!B$17))</f>
        <v>0</v>
      </c>
      <c r="C53" s="10"/>
    </row>
    <row r="54" spans="1:3">
      <c r="A54" s="21">
        <v>43</v>
      </c>
      <c r="B54" s="23">
        <f>'Calc1'!B5575-('935'!T49*(1-'935'!X49/'11'!B$17))</f>
        <v>0</v>
      </c>
      <c r="C54" s="10"/>
    </row>
    <row r="55" spans="1:3">
      <c r="A55" s="21">
        <v>44</v>
      </c>
      <c r="B55" s="23">
        <f>'Calc1'!B5576-('935'!T50*(1-'935'!X50/'11'!B$17))</f>
        <v>0</v>
      </c>
      <c r="C55" s="10"/>
    </row>
    <row r="56" spans="1:3">
      <c r="A56" s="21">
        <v>45</v>
      </c>
      <c r="B56" s="23">
        <f>'Calc1'!B5577-('935'!T51*(1-'935'!X51/'11'!B$17))</f>
        <v>0</v>
      </c>
      <c r="C56" s="10"/>
    </row>
    <row r="57" spans="1:3">
      <c r="A57" s="21">
        <v>46</v>
      </c>
      <c r="B57" s="23">
        <f>'Calc1'!B5578-('935'!T52*(1-'935'!X52/'11'!B$17))</f>
        <v>0</v>
      </c>
      <c r="C57" s="10"/>
    </row>
    <row r="58" spans="1:3">
      <c r="A58" s="21">
        <v>47</v>
      </c>
      <c r="B58" s="23">
        <f>'Calc1'!B5579-('935'!T53*(1-'935'!X53/'11'!B$17))</f>
        <v>0</v>
      </c>
      <c r="C58" s="10"/>
    </row>
    <row r="59" spans="1:3">
      <c r="A59" s="21">
        <v>48</v>
      </c>
      <c r="B59" s="23">
        <f>'Calc1'!B5580-('935'!T54*(1-'935'!X54/'11'!B$17))</f>
        <v>0</v>
      </c>
      <c r="C59" s="10"/>
    </row>
    <row r="60" spans="1:3">
      <c r="A60" s="21">
        <v>49</v>
      </c>
      <c r="B60" s="23">
        <f>'Calc1'!B5581-('935'!T55*(1-'935'!X55/'11'!B$17))</f>
        <v>0</v>
      </c>
      <c r="C60" s="10"/>
    </row>
    <row r="61" spans="1:3">
      <c r="A61" s="21">
        <v>50</v>
      </c>
      <c r="B61" s="23">
        <f>'Calc1'!B5582-('935'!T56*(1-'935'!X56/'11'!B$17))</f>
        <v>0</v>
      </c>
      <c r="C61" s="10"/>
    </row>
    <row r="62" spans="1:3">
      <c r="A62" s="21">
        <v>51</v>
      </c>
      <c r="B62" s="23">
        <f>'Calc1'!B5583-('935'!T57*(1-'935'!X57/'11'!B$17))</f>
        <v>0</v>
      </c>
      <c r="C62" s="10"/>
    </row>
    <row r="63" spans="1:3">
      <c r="A63" s="21">
        <v>52</v>
      </c>
      <c r="B63" s="23">
        <f>'Calc1'!B5584-('935'!T58*(1-'935'!X58/'11'!B$17))</f>
        <v>0</v>
      </c>
      <c r="C63" s="10"/>
    </row>
    <row r="64" spans="1:3">
      <c r="A64" s="21">
        <v>53</v>
      </c>
      <c r="B64" s="23">
        <f>'Calc1'!B5585-('935'!T59*(1-'935'!X59/'11'!B$17))</f>
        <v>0</v>
      </c>
      <c r="C64" s="10"/>
    </row>
    <row r="65" spans="1:3">
      <c r="A65" s="21">
        <v>54</v>
      </c>
      <c r="B65" s="23">
        <f>'Calc1'!B5586-('935'!T60*(1-'935'!X60/'11'!B$17))</f>
        <v>0</v>
      </c>
      <c r="C65" s="10"/>
    </row>
    <row r="66" spans="1:3">
      <c r="A66" s="21">
        <v>55</v>
      </c>
      <c r="B66" s="23">
        <f>'Calc1'!B5587-('935'!T61*(1-'935'!X61/'11'!B$17))</f>
        <v>0</v>
      </c>
      <c r="C66" s="10"/>
    </row>
    <row r="67" spans="1:3">
      <c r="A67" s="21">
        <v>56</v>
      </c>
      <c r="B67" s="23">
        <f>'Calc1'!B5588-('935'!T62*(1-'935'!X62/'11'!B$17))</f>
        <v>0</v>
      </c>
      <c r="C67" s="10"/>
    </row>
    <row r="68" spans="1:3">
      <c r="A68" s="21">
        <v>57</v>
      </c>
      <c r="B68" s="23">
        <f>'Calc1'!B5589-('935'!T63*(1-'935'!X63/'11'!B$17))</f>
        <v>0</v>
      </c>
      <c r="C68" s="10"/>
    </row>
    <row r="69" spans="1:3">
      <c r="A69" s="21">
        <v>58</v>
      </c>
      <c r="B69" s="23">
        <f>'Calc1'!B5590-('935'!T64*(1-'935'!X64/'11'!B$17))</f>
        <v>0</v>
      </c>
      <c r="C69" s="10"/>
    </row>
    <row r="70" spans="1:3">
      <c r="A70" s="21">
        <v>59</v>
      </c>
      <c r="B70" s="23">
        <f>'Calc1'!B5591-('935'!T65*(1-'935'!X65/'11'!B$17))</f>
        <v>0</v>
      </c>
      <c r="C70" s="10"/>
    </row>
    <row r="71" spans="1:3">
      <c r="A71" s="21">
        <v>60</v>
      </c>
      <c r="B71" s="23">
        <f>'Calc1'!B5592-('935'!T66*(1-'935'!X66/'11'!B$17))</f>
        <v>0</v>
      </c>
      <c r="C71" s="10"/>
    </row>
    <row r="72" spans="1:3">
      <c r="A72" s="21">
        <v>61</v>
      </c>
      <c r="B72" s="23">
        <f>'Calc1'!B5593-('935'!T67*(1-'935'!X67/'11'!B$17))</f>
        <v>0</v>
      </c>
      <c r="C72" s="10"/>
    </row>
    <row r="73" spans="1:3">
      <c r="A73" s="21">
        <v>62</v>
      </c>
      <c r="B73" s="23">
        <f>'Calc1'!B5594-('935'!T68*(1-'935'!X68/'11'!B$17))</f>
        <v>0</v>
      </c>
      <c r="C73" s="10"/>
    </row>
    <row r="74" spans="1:3">
      <c r="A74" s="21">
        <v>63</v>
      </c>
      <c r="B74" s="23">
        <f>'Calc1'!B5595-('935'!T69*(1-'935'!X69/'11'!B$17))</f>
        <v>0</v>
      </c>
      <c r="C74" s="10"/>
    </row>
    <row r="75" spans="1:3">
      <c r="A75" s="21">
        <v>64</v>
      </c>
      <c r="B75" s="23">
        <f>'Calc1'!B5596-('935'!T70*(1-'935'!X70/'11'!B$17))</f>
        <v>0</v>
      </c>
      <c r="C75" s="10"/>
    </row>
    <row r="76" spans="1:3">
      <c r="A76" s="21">
        <v>65</v>
      </c>
      <c r="B76" s="23">
        <f>'Calc1'!B5597-('935'!T71*(1-'935'!X71/'11'!B$17))</f>
        <v>0</v>
      </c>
      <c r="C76" s="10"/>
    </row>
    <row r="77" spans="1:3">
      <c r="A77" s="21">
        <v>66</v>
      </c>
      <c r="B77" s="23">
        <f>'Calc1'!B5598-('935'!T72*(1-'935'!X72/'11'!B$17))</f>
        <v>0</v>
      </c>
      <c r="C77" s="10"/>
    </row>
    <row r="78" spans="1:3">
      <c r="A78" s="21">
        <v>67</v>
      </c>
      <c r="B78" s="23">
        <f>'Calc1'!B5599-('935'!T73*(1-'935'!X73/'11'!B$17))</f>
        <v>0</v>
      </c>
      <c r="C78" s="10"/>
    </row>
    <row r="79" spans="1:3">
      <c r="A79" s="21">
        <v>68</v>
      </c>
      <c r="B79" s="23">
        <f>'Calc1'!B5600-('935'!T74*(1-'935'!X74/'11'!B$17))</f>
        <v>0</v>
      </c>
      <c r="C79" s="10"/>
    </row>
    <row r="80" spans="1:3">
      <c r="A80" s="21">
        <v>69</v>
      </c>
      <c r="B80" s="23">
        <f>'Calc1'!B5601-('935'!T75*(1-'935'!X75/'11'!B$17))</f>
        <v>0</v>
      </c>
      <c r="C80" s="10"/>
    </row>
    <row r="81" spans="1:3">
      <c r="A81" s="21">
        <v>70</v>
      </c>
      <c r="B81" s="23">
        <f>'Calc1'!B5602-('935'!T76*(1-'935'!X76/'11'!B$17))</f>
        <v>0</v>
      </c>
      <c r="C81" s="10"/>
    </row>
    <row r="82" spans="1:3">
      <c r="A82" s="21">
        <v>71</v>
      </c>
      <c r="B82" s="23">
        <f>'Calc1'!B5603-('935'!T77*(1-'935'!X77/'11'!B$17))</f>
        <v>0</v>
      </c>
      <c r="C82" s="10"/>
    </row>
    <row r="83" spans="1:3">
      <c r="A83" s="21">
        <v>72</v>
      </c>
      <c r="B83" s="23">
        <f>'Calc1'!B5604-('935'!T78*(1-'935'!X78/'11'!B$17))</f>
        <v>0</v>
      </c>
      <c r="C83" s="10"/>
    </row>
    <row r="84" spans="1:3">
      <c r="A84" s="21">
        <v>73</v>
      </c>
      <c r="B84" s="23">
        <f>'Calc1'!B5605-('935'!T79*(1-'935'!X79/'11'!B$17))</f>
        <v>0</v>
      </c>
      <c r="C84" s="10"/>
    </row>
    <row r="85" spans="1:3">
      <c r="A85" s="21">
        <v>74</v>
      </c>
      <c r="B85" s="23">
        <f>'Calc1'!B5606-('935'!T80*(1-'935'!X80/'11'!B$17))</f>
        <v>0</v>
      </c>
      <c r="C85" s="10"/>
    </row>
    <row r="86" spans="1:3">
      <c r="A86" s="21">
        <v>75</v>
      </c>
      <c r="B86" s="23">
        <f>'Calc1'!B5607-('935'!T81*(1-'935'!X81/'11'!B$17))</f>
        <v>0</v>
      </c>
      <c r="C86" s="10"/>
    </row>
    <row r="87" spans="1:3">
      <c r="A87" s="21">
        <v>76</v>
      </c>
      <c r="B87" s="23">
        <f>'Calc1'!B5608-('935'!T82*(1-'935'!X82/'11'!B$17))</f>
        <v>0</v>
      </c>
      <c r="C87" s="10"/>
    </row>
    <row r="88" spans="1:3">
      <c r="A88" s="21">
        <v>77</v>
      </c>
      <c r="B88" s="23">
        <f>'Calc1'!B5609-('935'!T83*(1-'935'!X83/'11'!B$17))</f>
        <v>0</v>
      </c>
      <c r="C88" s="10"/>
    </row>
    <row r="89" spans="1:3">
      <c r="A89" s="21">
        <v>78</v>
      </c>
      <c r="B89" s="23">
        <f>'Calc1'!B5610-('935'!T84*(1-'935'!X84/'11'!B$17))</f>
        <v>0</v>
      </c>
      <c r="C89" s="10"/>
    </row>
    <row r="90" spans="1:3">
      <c r="A90" s="21">
        <v>79</v>
      </c>
      <c r="B90" s="23">
        <f>'Calc1'!B5611-('935'!T85*(1-'935'!X85/'11'!B$17))</f>
        <v>0</v>
      </c>
      <c r="C90" s="10"/>
    </row>
    <row r="91" spans="1:3">
      <c r="A91" s="21">
        <v>80</v>
      </c>
      <c r="B91" s="23">
        <f>'Calc1'!B5612-('935'!T86*(1-'935'!X86/'11'!B$17))</f>
        <v>0</v>
      </c>
      <c r="C91" s="10"/>
    </row>
    <row r="92" spans="1:3">
      <c r="A92" s="21">
        <v>81</v>
      </c>
      <c r="B92" s="23">
        <f>'Calc1'!B5613-('935'!T87*(1-'935'!X87/'11'!B$17))</f>
        <v>0</v>
      </c>
      <c r="C92" s="10"/>
    </row>
    <row r="93" spans="1:3">
      <c r="A93" s="21">
        <v>82</v>
      </c>
      <c r="B93" s="23">
        <f>'Calc1'!B5614-('935'!T88*(1-'935'!X88/'11'!B$17))</f>
        <v>0</v>
      </c>
      <c r="C93" s="10"/>
    </row>
    <row r="94" spans="1:3">
      <c r="A94" s="21">
        <v>83</v>
      </c>
      <c r="B94" s="23">
        <f>'Calc1'!B5615-('935'!T89*(1-'935'!X89/'11'!B$17))</f>
        <v>0</v>
      </c>
      <c r="C94" s="10"/>
    </row>
    <row r="95" spans="1:3">
      <c r="A95" s="21">
        <v>84</v>
      </c>
      <c r="B95" s="23">
        <f>'Calc1'!B5616-('935'!T90*(1-'935'!X90/'11'!B$17))</f>
        <v>0</v>
      </c>
      <c r="C95" s="10"/>
    </row>
    <row r="96" spans="1:3">
      <c r="A96" s="21">
        <v>85</v>
      </c>
      <c r="B96" s="23">
        <f>'Calc1'!B5617-('935'!T91*(1-'935'!X91/'11'!B$17))</f>
        <v>0</v>
      </c>
      <c r="C96" s="10"/>
    </row>
    <row r="97" spans="1:3">
      <c r="A97" s="21">
        <v>86</v>
      </c>
      <c r="B97" s="23">
        <f>'Calc1'!B5618-('935'!T92*(1-'935'!X92/'11'!B$17))</f>
        <v>0</v>
      </c>
      <c r="C97" s="10"/>
    </row>
    <row r="98" spans="1:3">
      <c r="A98" s="21">
        <v>87</v>
      </c>
      <c r="B98" s="23">
        <f>'Calc1'!B5619-('935'!T93*(1-'935'!X93/'11'!B$17))</f>
        <v>0</v>
      </c>
      <c r="C98" s="10"/>
    </row>
    <row r="99" spans="1:3">
      <c r="A99" s="21">
        <v>88</v>
      </c>
      <c r="B99" s="23">
        <f>'Calc1'!B5620-('935'!T94*(1-'935'!X94/'11'!B$17))</f>
        <v>0</v>
      </c>
      <c r="C99" s="10"/>
    </row>
    <row r="100" spans="1:3">
      <c r="A100" s="21">
        <v>89</v>
      </c>
      <c r="B100" s="23">
        <f>'Calc1'!B5621-('935'!T95*(1-'935'!X95/'11'!B$17))</f>
        <v>0</v>
      </c>
      <c r="C100" s="10"/>
    </row>
    <row r="101" spans="1:3">
      <c r="A101" s="21">
        <v>90</v>
      </c>
      <c r="B101" s="23">
        <f>'Calc1'!B5622-('935'!T96*(1-'935'!X96/'11'!B$17))</f>
        <v>0</v>
      </c>
      <c r="C101" s="10"/>
    </row>
    <row r="102" spans="1:3">
      <c r="A102" s="21">
        <v>91</v>
      </c>
      <c r="B102" s="23">
        <f>'Calc1'!B5623-('935'!T97*(1-'935'!X97/'11'!B$17))</f>
        <v>0</v>
      </c>
      <c r="C102" s="10"/>
    </row>
    <row r="103" spans="1:3">
      <c r="A103" s="21">
        <v>92</v>
      </c>
      <c r="B103" s="23">
        <f>'Calc1'!B5624-('935'!T98*(1-'935'!X98/'11'!B$17))</f>
        <v>0</v>
      </c>
      <c r="C103" s="10"/>
    </row>
    <row r="104" spans="1:3">
      <c r="A104" s="21">
        <v>93</v>
      </c>
      <c r="B104" s="23">
        <f>'Calc1'!B5625-('935'!T99*(1-'935'!X99/'11'!B$17))</f>
        <v>0</v>
      </c>
      <c r="C104" s="10"/>
    </row>
    <row r="105" spans="1:3">
      <c r="A105" s="21">
        <v>94</v>
      </c>
      <c r="B105" s="23">
        <f>'Calc1'!B5626-('935'!T100*(1-'935'!X100/'11'!B$17))</f>
        <v>0</v>
      </c>
      <c r="C105" s="10"/>
    </row>
    <row r="106" spans="1:3">
      <c r="A106" s="21">
        <v>95</v>
      </c>
      <c r="B106" s="23">
        <f>'Calc1'!B5627-('935'!T101*(1-'935'!X101/'11'!B$17))</f>
        <v>0</v>
      </c>
      <c r="C106" s="10"/>
    </row>
    <row r="107" spans="1:3">
      <c r="A107" s="21">
        <v>96</v>
      </c>
      <c r="B107" s="23">
        <f>'Calc1'!B5628-('935'!T102*(1-'935'!X102/'11'!B$17))</f>
        <v>0</v>
      </c>
      <c r="C107" s="10"/>
    </row>
    <row r="108" spans="1:3">
      <c r="A108" s="21">
        <v>97</v>
      </c>
      <c r="B108" s="23">
        <f>'Calc1'!B5629-('935'!T103*(1-'935'!X103/'11'!B$17))</f>
        <v>0</v>
      </c>
      <c r="C108" s="10"/>
    </row>
    <row r="109" spans="1:3">
      <c r="A109" s="21">
        <v>98</v>
      </c>
      <c r="B109" s="23">
        <f>'Calc1'!B5630-('935'!T104*(1-'935'!X104/'11'!B$17))</f>
        <v>0</v>
      </c>
      <c r="C109" s="10"/>
    </row>
    <row r="110" spans="1:3">
      <c r="A110" s="21">
        <v>99</v>
      </c>
      <c r="B110" s="23">
        <f>'Calc1'!B5631-('935'!T105*(1-'935'!X105/'11'!B$17))</f>
        <v>0</v>
      </c>
      <c r="C110" s="10"/>
    </row>
    <row r="111" spans="1:3">
      <c r="A111" s="21">
        <v>100</v>
      </c>
      <c r="B111" s="23">
        <f>'Calc1'!B5632-('935'!T106*(1-'935'!X106/'11'!B$17))</f>
        <v>0</v>
      </c>
      <c r="C111" s="10"/>
    </row>
    <row r="112" spans="1:3">
      <c r="A112" s="21">
        <v>101</v>
      </c>
      <c r="B112" s="23">
        <f>'Calc1'!B5633-('935'!T107*(1-'935'!X107/'11'!B$17))</f>
        <v>0</v>
      </c>
      <c r="C112" s="10"/>
    </row>
    <row r="113" spans="1:3">
      <c r="A113" s="21">
        <v>102</v>
      </c>
      <c r="B113" s="23">
        <f>'Calc1'!B5634-('935'!T108*(1-'935'!X108/'11'!B$17))</f>
        <v>0</v>
      </c>
      <c r="C113" s="10"/>
    </row>
    <row r="114" spans="1:3">
      <c r="A114" s="21">
        <v>103</v>
      </c>
      <c r="B114" s="23">
        <f>'Calc1'!B5635-('935'!T109*(1-'935'!X109/'11'!B$17))</f>
        <v>0</v>
      </c>
      <c r="C114" s="10"/>
    </row>
    <row r="115" spans="1:3">
      <c r="A115" s="21">
        <v>104</v>
      </c>
      <c r="B115" s="23">
        <f>'Calc1'!B5636-('935'!T110*(1-'935'!X110/'11'!B$17))</f>
        <v>0</v>
      </c>
      <c r="C115" s="10"/>
    </row>
    <row r="116" spans="1:3">
      <c r="A116" s="21">
        <v>105</v>
      </c>
      <c r="B116" s="23">
        <f>'Calc1'!B5637-('935'!T111*(1-'935'!X111/'11'!B$17))</f>
        <v>0</v>
      </c>
      <c r="C116" s="10"/>
    </row>
    <row r="117" spans="1:3">
      <c r="A117" s="21">
        <v>106</v>
      </c>
      <c r="B117" s="23">
        <f>'Calc1'!B5638-('935'!T112*(1-'935'!X112/'11'!B$17))</f>
        <v>0</v>
      </c>
      <c r="C117" s="10"/>
    </row>
    <row r="118" spans="1:3">
      <c r="A118" s="21">
        <v>107</v>
      </c>
      <c r="B118" s="23">
        <f>'Calc1'!B5639-('935'!T113*(1-'935'!X113/'11'!B$17))</f>
        <v>0</v>
      </c>
      <c r="C118" s="10"/>
    </row>
    <row r="119" spans="1:3">
      <c r="A119" s="21">
        <v>108</v>
      </c>
      <c r="B119" s="23">
        <f>'Calc1'!B5640-('935'!T114*(1-'935'!X114/'11'!B$17))</f>
        <v>0</v>
      </c>
      <c r="C119" s="10"/>
    </row>
    <row r="120" spans="1:3">
      <c r="A120" s="21">
        <v>109</v>
      </c>
      <c r="B120" s="23">
        <f>'Calc1'!B5641-('935'!T115*(1-'935'!X115/'11'!B$17))</f>
        <v>0</v>
      </c>
      <c r="C120" s="10"/>
    </row>
    <row r="121" spans="1:3">
      <c r="A121" s="21">
        <v>110</v>
      </c>
      <c r="B121" s="23">
        <f>'Calc1'!B5642-('935'!T116*(1-'935'!X116/'11'!B$17))</f>
        <v>0</v>
      </c>
      <c r="C121" s="10"/>
    </row>
    <row r="122" spans="1:3">
      <c r="A122" s="21">
        <v>111</v>
      </c>
      <c r="B122" s="23">
        <f>'Calc1'!B5643-('935'!T117*(1-'935'!X117/'11'!B$17))</f>
        <v>0</v>
      </c>
      <c r="C122" s="10"/>
    </row>
    <row r="123" spans="1:3">
      <c r="A123" s="21">
        <v>112</v>
      </c>
      <c r="B123" s="23">
        <f>'Calc1'!B5644-('935'!T118*(1-'935'!X118/'11'!B$17))</f>
        <v>0</v>
      </c>
      <c r="C123" s="10"/>
    </row>
    <row r="124" spans="1:3">
      <c r="A124" s="21">
        <v>113</v>
      </c>
      <c r="B124" s="23">
        <f>'Calc1'!B5645-('935'!T119*(1-'935'!X119/'11'!B$17))</f>
        <v>0</v>
      </c>
      <c r="C124" s="10"/>
    </row>
    <row r="125" spans="1:3">
      <c r="A125" s="21">
        <v>114</v>
      </c>
      <c r="B125" s="23">
        <f>'Calc1'!B5646-('935'!T120*(1-'935'!X120/'11'!B$17))</f>
        <v>0</v>
      </c>
      <c r="C125" s="10"/>
    </row>
    <row r="126" spans="1:3">
      <c r="A126" s="21">
        <v>115</v>
      </c>
      <c r="B126" s="23">
        <f>'Calc1'!B5647-('935'!T121*(1-'935'!X121/'11'!B$17))</f>
        <v>0</v>
      </c>
      <c r="C126" s="10"/>
    </row>
    <row r="127" spans="1:3">
      <c r="A127" s="21">
        <v>116</v>
      </c>
      <c r="B127" s="23">
        <f>'Calc1'!B5648-('935'!T122*(1-'935'!X122/'11'!B$17))</f>
        <v>0</v>
      </c>
      <c r="C127" s="10"/>
    </row>
    <row r="128" spans="1:3">
      <c r="A128" s="21">
        <v>117</v>
      </c>
      <c r="B128" s="23">
        <f>'Calc1'!B5649-('935'!T123*(1-'935'!X123/'11'!B$17))</f>
        <v>0</v>
      </c>
      <c r="C128" s="10"/>
    </row>
    <row r="129" spans="1:3">
      <c r="A129" s="21">
        <v>118</v>
      </c>
      <c r="B129" s="23">
        <f>'Calc1'!B5650-('935'!T124*(1-'935'!X124/'11'!B$17))</f>
        <v>0</v>
      </c>
      <c r="C129" s="10"/>
    </row>
    <row r="130" spans="1:3">
      <c r="A130" s="21">
        <v>119</v>
      </c>
      <c r="B130" s="23">
        <f>'Calc1'!B5651-('935'!T125*(1-'935'!X125/'11'!B$17))</f>
        <v>0</v>
      </c>
      <c r="C130" s="10"/>
    </row>
    <row r="131" spans="1:3">
      <c r="A131" s="21">
        <v>120</v>
      </c>
      <c r="B131" s="23">
        <f>'Calc1'!B5652-('935'!T126*(1-'935'!X126/'11'!B$17))</f>
        <v>0</v>
      </c>
      <c r="C131" s="10"/>
    </row>
    <row r="132" spans="1:3">
      <c r="A132" s="21">
        <v>121</v>
      </c>
      <c r="B132" s="23">
        <f>'Calc1'!B5653-('935'!T127*(1-'935'!X127/'11'!B$17))</f>
        <v>0</v>
      </c>
      <c r="C132" s="10"/>
    </row>
    <row r="133" spans="1:3">
      <c r="A133" s="21">
        <v>122</v>
      </c>
      <c r="B133" s="23">
        <f>'Calc1'!B5654-('935'!T128*(1-'935'!X128/'11'!B$17))</f>
        <v>0</v>
      </c>
      <c r="C133" s="10"/>
    </row>
    <row r="134" spans="1:3">
      <c r="A134" s="21">
        <v>123</v>
      </c>
      <c r="B134" s="23">
        <f>'Calc1'!B5655-('935'!T129*(1-'935'!X129/'11'!B$17))</f>
        <v>0</v>
      </c>
      <c r="C134" s="10"/>
    </row>
    <row r="135" spans="1:3">
      <c r="A135" s="21">
        <v>124</v>
      </c>
      <c r="B135" s="23">
        <f>'Calc1'!B5656-('935'!T130*(1-'935'!X130/'11'!B$17))</f>
        <v>0</v>
      </c>
      <c r="C135" s="10"/>
    </row>
    <row r="136" spans="1:3">
      <c r="A136" s="21">
        <v>125</v>
      </c>
      <c r="B136" s="23">
        <f>'Calc1'!B5657-('935'!T131*(1-'935'!X131/'11'!B$17))</f>
        <v>0</v>
      </c>
      <c r="C136" s="10"/>
    </row>
    <row r="137" spans="1:3">
      <c r="A137" s="21">
        <v>126</v>
      </c>
      <c r="B137" s="23">
        <f>'Calc1'!B5658-('935'!T132*(1-'935'!X132/'11'!B$17))</f>
        <v>0</v>
      </c>
      <c r="C137" s="10"/>
    </row>
    <row r="138" spans="1:3">
      <c r="A138" s="21">
        <v>127</v>
      </c>
      <c r="B138" s="23">
        <f>'Calc1'!B5659-('935'!T133*(1-'935'!X133/'11'!B$17))</f>
        <v>0</v>
      </c>
      <c r="C138" s="10"/>
    </row>
    <row r="139" spans="1:3">
      <c r="A139" s="21">
        <v>128</v>
      </c>
      <c r="B139" s="23">
        <f>'Calc1'!B5660-('935'!T134*(1-'935'!X134/'11'!B$17))</f>
        <v>0</v>
      </c>
      <c r="C139" s="10"/>
    </row>
    <row r="140" spans="1:3">
      <c r="A140" s="21">
        <v>129</v>
      </c>
      <c r="B140" s="23">
        <f>'Calc1'!B5661-('935'!T135*(1-'935'!X135/'11'!B$17))</f>
        <v>0</v>
      </c>
      <c r="C140" s="10"/>
    </row>
    <row r="141" spans="1:3">
      <c r="A141" s="21">
        <v>130</v>
      </c>
      <c r="B141" s="23">
        <f>'Calc1'!B5662-('935'!T136*(1-'935'!X136/'11'!B$17))</f>
        <v>0</v>
      </c>
      <c r="C141" s="10"/>
    </row>
    <row r="142" spans="1:3">
      <c r="A142" s="21">
        <v>131</v>
      </c>
      <c r="B142" s="23">
        <f>'Calc1'!B5663-('935'!T137*(1-'935'!X137/'11'!B$17))</f>
        <v>0</v>
      </c>
      <c r="C142" s="10"/>
    </row>
    <row r="143" spans="1:3">
      <c r="A143" s="21">
        <v>132</v>
      </c>
      <c r="B143" s="23">
        <f>'Calc1'!B5664-('935'!T138*(1-'935'!X138/'11'!B$17))</f>
        <v>0</v>
      </c>
      <c r="C143" s="10"/>
    </row>
    <row r="144" spans="1:3">
      <c r="A144" s="21">
        <v>133</v>
      </c>
      <c r="B144" s="23">
        <f>'Calc1'!B5665-('935'!T139*(1-'935'!X139/'11'!B$17))</f>
        <v>0</v>
      </c>
      <c r="C144" s="10"/>
    </row>
    <row r="145" spans="1:3">
      <c r="A145" s="21">
        <v>134</v>
      </c>
      <c r="B145" s="23">
        <f>'Calc1'!B5666-('935'!T140*(1-'935'!X140/'11'!B$17))</f>
        <v>0</v>
      </c>
      <c r="C145" s="10"/>
    </row>
    <row r="146" spans="1:3">
      <c r="A146" s="21">
        <v>135</v>
      </c>
      <c r="B146" s="23">
        <f>'Calc1'!B5667-('935'!T141*(1-'935'!X141/'11'!B$17))</f>
        <v>0</v>
      </c>
      <c r="C146" s="10"/>
    </row>
    <row r="147" spans="1:3">
      <c r="A147" s="21">
        <v>136</v>
      </c>
      <c r="B147" s="23">
        <f>'Calc1'!B5668-('935'!T142*(1-'935'!X142/'11'!B$17))</f>
        <v>0</v>
      </c>
      <c r="C147" s="10"/>
    </row>
    <row r="148" spans="1:3">
      <c r="A148" s="21">
        <v>137</v>
      </c>
      <c r="B148" s="23">
        <f>'Calc1'!B5669-('935'!T143*(1-'935'!X143/'11'!B$17))</f>
        <v>0</v>
      </c>
      <c r="C148" s="10"/>
    </row>
    <row r="149" spans="1:3">
      <c r="A149" s="21">
        <v>138</v>
      </c>
      <c r="B149" s="23">
        <f>'Calc1'!B5670-('935'!T144*(1-'935'!X144/'11'!B$17))</f>
        <v>0</v>
      </c>
      <c r="C149" s="10"/>
    </row>
    <row r="150" spans="1:3">
      <c r="A150" s="21">
        <v>139</v>
      </c>
      <c r="B150" s="23">
        <f>'Calc1'!B5671-('935'!T145*(1-'935'!X145/'11'!B$17))</f>
        <v>0</v>
      </c>
      <c r="C150" s="10"/>
    </row>
    <row r="151" spans="1:3">
      <c r="A151" s="21">
        <v>140</v>
      </c>
      <c r="B151" s="23">
        <f>'Calc1'!B5672-('935'!T146*(1-'935'!X146/'11'!B$17))</f>
        <v>0</v>
      </c>
      <c r="C151" s="10"/>
    </row>
    <row r="152" spans="1:3">
      <c r="A152" s="21">
        <v>141</v>
      </c>
      <c r="B152" s="23">
        <f>'Calc1'!B5673-('935'!T147*(1-'935'!X147/'11'!B$17))</f>
        <v>0</v>
      </c>
      <c r="C152" s="10"/>
    </row>
    <row r="153" spans="1:3">
      <c r="A153" s="21">
        <v>142</v>
      </c>
      <c r="B153" s="23">
        <f>'Calc1'!B5674-('935'!T148*(1-'935'!X148/'11'!B$17))</f>
        <v>0</v>
      </c>
      <c r="C153" s="10"/>
    </row>
    <row r="154" spans="1:3">
      <c r="A154" s="21">
        <v>143</v>
      </c>
      <c r="B154" s="23">
        <f>'Calc1'!B5675-('935'!T149*(1-'935'!X149/'11'!B$17))</f>
        <v>0</v>
      </c>
      <c r="C154" s="10"/>
    </row>
    <row r="155" spans="1:3">
      <c r="A155" s="21">
        <v>144</v>
      </c>
      <c r="B155" s="23">
        <f>'Calc1'!B5676-('935'!T150*(1-'935'!X150/'11'!B$17))</f>
        <v>0</v>
      </c>
      <c r="C155" s="10"/>
    </row>
    <row r="156" spans="1:3">
      <c r="A156" s="21">
        <v>145</v>
      </c>
      <c r="B156" s="23">
        <f>'Calc1'!B5677-('935'!T151*(1-'935'!X151/'11'!B$17))</f>
        <v>0</v>
      </c>
      <c r="C156" s="10"/>
    </row>
    <row r="157" spans="1:3">
      <c r="A157" s="21">
        <v>146</v>
      </c>
      <c r="B157" s="23">
        <f>'Calc1'!B5678-('935'!T152*(1-'935'!X152/'11'!B$17))</f>
        <v>0</v>
      </c>
      <c r="C157" s="10"/>
    </row>
    <row r="158" spans="1:3">
      <c r="A158" s="21">
        <v>147</v>
      </c>
      <c r="B158" s="23">
        <f>'Calc1'!B5679-('935'!T153*(1-'935'!X153/'11'!B$17))</f>
        <v>0</v>
      </c>
      <c r="C158" s="10"/>
    </row>
    <row r="159" spans="1:3">
      <c r="A159" s="21">
        <v>148</v>
      </c>
      <c r="B159" s="23">
        <f>'Calc1'!B5680-('935'!T154*(1-'935'!X154/'11'!B$17))</f>
        <v>0</v>
      </c>
      <c r="C159" s="10"/>
    </row>
    <row r="160" spans="1:3">
      <c r="A160" s="21">
        <v>149</v>
      </c>
      <c r="B160" s="23">
        <f>'Calc1'!B5681-('935'!T155*(1-'935'!X155/'11'!B$17))</f>
        <v>0</v>
      </c>
      <c r="C160" s="10"/>
    </row>
    <row r="161" spans="1:3">
      <c r="A161" s="21">
        <v>150</v>
      </c>
      <c r="B161" s="23">
        <f>'Calc1'!B5682-('935'!T156*(1-'935'!X156/'11'!B$17))</f>
        <v>0</v>
      </c>
      <c r="C161" s="10"/>
    </row>
    <row r="162" spans="1:3">
      <c r="A162" s="21">
        <v>151</v>
      </c>
      <c r="B162" s="23">
        <f>'Calc1'!B5683-('935'!T157*(1-'935'!X157/'11'!B$17))</f>
        <v>0</v>
      </c>
      <c r="C162" s="10"/>
    </row>
    <row r="163" spans="1:3">
      <c r="A163" s="21">
        <v>152</v>
      </c>
      <c r="B163" s="23">
        <f>'Calc1'!B5684-('935'!T158*(1-'935'!X158/'11'!B$17))</f>
        <v>0</v>
      </c>
      <c r="C163" s="10"/>
    </row>
    <row r="164" spans="1:3">
      <c r="A164" s="21">
        <v>153</v>
      </c>
      <c r="B164" s="23">
        <f>'Calc1'!B5685-('935'!T159*(1-'935'!X159/'11'!B$17))</f>
        <v>0</v>
      </c>
      <c r="C164" s="10"/>
    </row>
    <row r="165" spans="1:3">
      <c r="A165" s="21">
        <v>154</v>
      </c>
      <c r="B165" s="23">
        <f>'Calc1'!B5686-('935'!T160*(1-'935'!X160/'11'!B$17))</f>
        <v>0</v>
      </c>
      <c r="C165" s="10"/>
    </row>
    <row r="166" spans="1:3">
      <c r="A166" s="21">
        <v>155</v>
      </c>
      <c r="B166" s="23">
        <f>'Calc1'!B5687-('935'!T161*(1-'935'!X161/'11'!B$17))</f>
        <v>0</v>
      </c>
      <c r="C166" s="10"/>
    </row>
    <row r="167" spans="1:3">
      <c r="A167" s="21">
        <v>156</v>
      </c>
      <c r="B167" s="23">
        <f>'Calc1'!B5688-('935'!T162*(1-'935'!X162/'11'!B$17))</f>
        <v>0</v>
      </c>
      <c r="C167" s="10"/>
    </row>
    <row r="168" spans="1:3">
      <c r="A168" s="21">
        <v>157</v>
      </c>
      <c r="B168" s="23">
        <f>'Calc1'!B5689-('935'!T163*(1-'935'!X163/'11'!B$17))</f>
        <v>0</v>
      </c>
      <c r="C168" s="10"/>
    </row>
    <row r="169" spans="1:3">
      <c r="A169" s="21">
        <v>158</v>
      </c>
      <c r="B169" s="23">
        <f>'Calc1'!B5690-('935'!T164*(1-'935'!X164/'11'!B$17))</f>
        <v>0</v>
      </c>
      <c r="C169" s="10"/>
    </row>
    <row r="170" spans="1:3">
      <c r="A170" s="21">
        <v>159</v>
      </c>
      <c r="B170" s="23">
        <f>'Calc1'!B5691-('935'!T165*(1-'935'!X165/'11'!B$17))</f>
        <v>0</v>
      </c>
      <c r="C170" s="10"/>
    </row>
    <row r="171" spans="1:3">
      <c r="A171" s="21">
        <v>160</v>
      </c>
      <c r="B171" s="23">
        <f>'Calc1'!B5692-('935'!T166*(1-'935'!X166/'11'!B$17))</f>
        <v>0</v>
      </c>
      <c r="C171" s="10"/>
    </row>
    <row r="172" spans="1:3">
      <c r="A172" s="21">
        <v>161</v>
      </c>
      <c r="B172" s="23">
        <f>'Calc1'!B5693-('935'!T167*(1-'935'!X167/'11'!B$17))</f>
        <v>0</v>
      </c>
      <c r="C172" s="10"/>
    </row>
    <row r="173" spans="1:3">
      <c r="A173" s="21">
        <v>162</v>
      </c>
      <c r="B173" s="23">
        <f>'Calc1'!B5694-('935'!T168*(1-'935'!X168/'11'!B$17))</f>
        <v>0</v>
      </c>
      <c r="C173" s="10"/>
    </row>
    <row r="174" spans="1:3">
      <c r="A174" s="21">
        <v>163</v>
      </c>
      <c r="B174" s="23">
        <f>'Calc1'!B5695-('935'!T169*(1-'935'!X169/'11'!B$17))</f>
        <v>0</v>
      </c>
      <c r="C174" s="10"/>
    </row>
    <row r="175" spans="1:3">
      <c r="A175" s="21">
        <v>164</v>
      </c>
      <c r="B175" s="23">
        <f>'Calc1'!B5696-('935'!T170*(1-'935'!X170/'11'!B$17))</f>
        <v>0</v>
      </c>
      <c r="C175" s="10"/>
    </row>
    <row r="176" spans="1:3">
      <c r="A176" s="21">
        <v>165</v>
      </c>
      <c r="B176" s="23">
        <f>'Calc1'!B5697-('935'!T171*(1-'935'!X171/'11'!B$17))</f>
        <v>0</v>
      </c>
      <c r="C176" s="10"/>
    </row>
    <row r="177" spans="1:3">
      <c r="A177" s="21">
        <v>166</v>
      </c>
      <c r="B177" s="23">
        <f>'Calc1'!B5698-('935'!T172*(1-'935'!X172/'11'!B$17))</f>
        <v>0</v>
      </c>
      <c r="C177" s="10"/>
    </row>
    <row r="178" spans="1:3">
      <c r="A178" s="21">
        <v>167</v>
      </c>
      <c r="B178" s="23">
        <f>'Calc1'!B5699-('935'!T173*(1-'935'!X173/'11'!B$17))</f>
        <v>0</v>
      </c>
      <c r="C178" s="10"/>
    </row>
    <row r="179" spans="1:3">
      <c r="A179" s="21">
        <v>168</v>
      </c>
      <c r="B179" s="23">
        <f>'Calc1'!B5700-('935'!T174*(1-'935'!X174/'11'!B$17))</f>
        <v>0</v>
      </c>
      <c r="C179" s="10"/>
    </row>
    <row r="180" spans="1:3">
      <c r="A180" s="21">
        <v>169</v>
      </c>
      <c r="B180" s="23">
        <f>'Calc1'!B5701-('935'!T175*(1-'935'!X175/'11'!B$17))</f>
        <v>0</v>
      </c>
      <c r="C180" s="10"/>
    </row>
    <row r="181" spans="1:3">
      <c r="A181" s="21">
        <v>170</v>
      </c>
      <c r="B181" s="23">
        <f>'Calc1'!B5702-('935'!T176*(1-'935'!X176/'11'!B$17))</f>
        <v>0</v>
      </c>
      <c r="C181" s="10"/>
    </row>
    <row r="182" spans="1:3">
      <c r="A182" s="21">
        <v>171</v>
      </c>
      <c r="B182" s="23">
        <f>'Calc1'!B5703-('935'!T177*(1-'935'!X177/'11'!B$17))</f>
        <v>0</v>
      </c>
      <c r="C182" s="10"/>
    </row>
    <row r="183" spans="1:3">
      <c r="A183" s="21">
        <v>172</v>
      </c>
      <c r="B183" s="23">
        <f>'Calc1'!B5704-('935'!T178*(1-'935'!X178/'11'!B$17))</f>
        <v>0</v>
      </c>
      <c r="C183" s="10"/>
    </row>
    <row r="184" spans="1:3">
      <c r="A184" s="21">
        <v>173</v>
      </c>
      <c r="B184" s="23">
        <f>'Calc1'!B5705-('935'!T179*(1-'935'!X179/'11'!B$17))</f>
        <v>0</v>
      </c>
      <c r="C184" s="10"/>
    </row>
    <row r="185" spans="1:3">
      <c r="A185" s="21">
        <v>174</v>
      </c>
      <c r="B185" s="23">
        <f>'Calc1'!B5706-('935'!T180*(1-'935'!X180/'11'!B$17))</f>
        <v>0</v>
      </c>
      <c r="C185" s="10"/>
    </row>
    <row r="186" spans="1:3">
      <c r="A186" s="21">
        <v>175</v>
      </c>
      <c r="B186" s="23">
        <f>'Calc1'!B5707-('935'!T181*(1-'935'!X181/'11'!B$17))</f>
        <v>0</v>
      </c>
      <c r="C186" s="10"/>
    </row>
    <row r="187" spans="1:3">
      <c r="A187" s="21">
        <v>176</v>
      </c>
      <c r="B187" s="23">
        <f>'Calc1'!B5708-('935'!T182*(1-'935'!X182/'11'!B$17))</f>
        <v>0</v>
      </c>
      <c r="C187" s="10"/>
    </row>
    <row r="188" spans="1:3">
      <c r="A188" s="21">
        <v>177</v>
      </c>
      <c r="B188" s="23">
        <f>'Calc1'!B5709-('935'!T183*(1-'935'!X183/'11'!B$17))</f>
        <v>0</v>
      </c>
      <c r="C188" s="10"/>
    </row>
    <row r="189" spans="1:3">
      <c r="A189" s="21">
        <v>178</v>
      </c>
      <c r="B189" s="23">
        <f>'Calc1'!B5710-('935'!T184*(1-'935'!X184/'11'!B$17))</f>
        <v>0</v>
      </c>
      <c r="C189" s="10"/>
    </row>
    <row r="190" spans="1:3">
      <c r="A190" s="21">
        <v>179</v>
      </c>
      <c r="B190" s="23">
        <f>'Calc1'!B5711-('935'!T185*(1-'935'!X185/'11'!B$17))</f>
        <v>0</v>
      </c>
      <c r="C190" s="10"/>
    </row>
    <row r="191" spans="1:3">
      <c r="A191" s="21">
        <v>180</v>
      </c>
      <c r="B191" s="23">
        <f>'Calc1'!B5712-('935'!T186*(1-'935'!X186/'11'!B$17))</f>
        <v>0</v>
      </c>
      <c r="C191" s="10"/>
    </row>
    <row r="192" spans="1:3">
      <c r="A192" s="21">
        <v>181</v>
      </c>
      <c r="B192" s="23">
        <f>'Calc1'!B5713-('935'!T187*(1-'935'!X187/'11'!B$17))</f>
        <v>0</v>
      </c>
      <c r="C192" s="10"/>
    </row>
    <row r="193" spans="1:3">
      <c r="A193" s="21">
        <v>182</v>
      </c>
      <c r="B193" s="23">
        <f>'Calc1'!B5714-('935'!T188*(1-'935'!X188/'11'!B$17))</f>
        <v>0</v>
      </c>
      <c r="C193" s="10"/>
    </row>
    <row r="194" spans="1:3">
      <c r="A194" s="21">
        <v>183</v>
      </c>
      <c r="B194" s="23">
        <f>'Calc1'!B5715-('935'!T189*(1-'935'!X189/'11'!B$17))</f>
        <v>0</v>
      </c>
      <c r="C194" s="10"/>
    </row>
    <row r="195" spans="1:3">
      <c r="A195" s="21">
        <v>184</v>
      </c>
      <c r="B195" s="23">
        <f>'Calc1'!B5716-('935'!T190*(1-'935'!X190/'11'!B$17))</f>
        <v>0</v>
      </c>
      <c r="C195" s="10"/>
    </row>
    <row r="196" spans="1:3">
      <c r="A196" s="21">
        <v>185</v>
      </c>
      <c r="B196" s="23">
        <f>'Calc1'!B5717-('935'!T191*(1-'935'!X191/'11'!B$17))</f>
        <v>0</v>
      </c>
      <c r="C196" s="10"/>
    </row>
    <row r="197" spans="1:3">
      <c r="A197" s="21">
        <v>186</v>
      </c>
      <c r="B197" s="23">
        <f>'Calc1'!B5718-('935'!T192*(1-'935'!X192/'11'!B$17))</f>
        <v>0</v>
      </c>
      <c r="C197" s="10"/>
    </row>
    <row r="198" spans="1:3">
      <c r="A198" s="21">
        <v>187</v>
      </c>
      <c r="B198" s="23">
        <f>'Calc1'!B5719-('935'!T193*(1-'935'!X193/'11'!B$17))</f>
        <v>0</v>
      </c>
      <c r="C198" s="10"/>
    </row>
    <row r="199" spans="1:3">
      <c r="A199" s="21">
        <v>188</v>
      </c>
      <c r="B199" s="23">
        <f>'Calc1'!B5720-('935'!T194*(1-'935'!X194/'11'!B$17))</f>
        <v>0</v>
      </c>
      <c r="C199" s="10"/>
    </row>
    <row r="200" spans="1:3">
      <c r="A200" s="21">
        <v>189</v>
      </c>
      <c r="B200" s="23">
        <f>'Calc1'!B5721-('935'!T195*(1-'935'!X195/'11'!B$17))</f>
        <v>0</v>
      </c>
      <c r="C200" s="10"/>
    </row>
    <row r="201" spans="1:3">
      <c r="A201" s="21">
        <v>190</v>
      </c>
      <c r="B201" s="23">
        <f>'Calc1'!B5722-('935'!T196*(1-'935'!X196/'11'!B$17))</f>
        <v>0</v>
      </c>
      <c r="C201" s="10"/>
    </row>
    <row r="202" spans="1:3">
      <c r="A202" s="21">
        <v>191</v>
      </c>
      <c r="B202" s="23">
        <f>'Calc1'!B5723-('935'!T197*(1-'935'!X197/'11'!B$17))</f>
        <v>0</v>
      </c>
      <c r="C202" s="10"/>
    </row>
    <row r="203" spans="1:3">
      <c r="A203" s="21">
        <v>192</v>
      </c>
      <c r="B203" s="23">
        <f>'Calc1'!B5724-('935'!T198*(1-'935'!X198/'11'!B$17))</f>
        <v>0</v>
      </c>
      <c r="C203" s="10"/>
    </row>
    <row r="204" spans="1:3">
      <c r="A204" s="21">
        <v>193</v>
      </c>
      <c r="B204" s="23">
        <f>'Calc1'!B5725-('935'!T199*(1-'935'!X199/'11'!B$17))</f>
        <v>0</v>
      </c>
      <c r="C204" s="10"/>
    </row>
    <row r="205" spans="1:3">
      <c r="A205" s="21">
        <v>194</v>
      </c>
      <c r="B205" s="23">
        <f>'Calc1'!B5726-('935'!T200*(1-'935'!X200/'11'!B$17))</f>
        <v>0</v>
      </c>
      <c r="C205" s="10"/>
    </row>
    <row r="206" spans="1:3">
      <c r="A206" s="21">
        <v>195</v>
      </c>
      <c r="B206" s="23">
        <f>'Calc1'!B5727-('935'!T201*(1-'935'!X201/'11'!B$17))</f>
        <v>0</v>
      </c>
      <c r="C206" s="10"/>
    </row>
    <row r="207" spans="1:3">
      <c r="A207" s="21">
        <v>196</v>
      </c>
      <c r="B207" s="23">
        <f>'Calc1'!B5728-('935'!T202*(1-'935'!X202/'11'!B$17))</f>
        <v>0</v>
      </c>
      <c r="C207" s="10"/>
    </row>
    <row r="208" spans="1:3">
      <c r="A208" s="21">
        <v>197</v>
      </c>
      <c r="B208" s="23">
        <f>'Calc1'!B5729-('935'!T203*(1-'935'!X203/'11'!B$17))</f>
        <v>0</v>
      </c>
      <c r="C208" s="10"/>
    </row>
    <row r="209" spans="1:3">
      <c r="A209" s="21">
        <v>198</v>
      </c>
      <c r="B209" s="23">
        <f>'Calc1'!B5730-('935'!T204*(1-'935'!X204/'11'!B$17))</f>
        <v>0</v>
      </c>
      <c r="C209" s="10"/>
    </row>
    <row r="210" spans="1:3">
      <c r="A210" s="21">
        <v>199</v>
      </c>
      <c r="B210" s="23">
        <f>'Calc1'!B5731-('935'!T205*(1-'935'!X205/'11'!B$17))</f>
        <v>0</v>
      </c>
      <c r="C210" s="10"/>
    </row>
    <row r="211" spans="1:3">
      <c r="A211" s="21">
        <v>200</v>
      </c>
      <c r="B211" s="23">
        <f>'Calc1'!B5732-('935'!T206*(1-'935'!X206/'11'!B$17))</f>
        <v>0</v>
      </c>
      <c r="C211" s="10"/>
    </row>
    <row r="212" spans="1:3">
      <c r="A212" s="21">
        <v>201</v>
      </c>
      <c r="B212" s="23">
        <f>'Calc1'!B5733-('935'!T207*(1-'935'!X207/'11'!B$17))</f>
        <v>0</v>
      </c>
      <c r="C212" s="10"/>
    </row>
    <row r="213" spans="1:3">
      <c r="A213" s="21">
        <v>202</v>
      </c>
      <c r="B213" s="23">
        <f>'Calc1'!B5734-('935'!T208*(1-'935'!X208/'11'!B$17))</f>
        <v>0</v>
      </c>
      <c r="C213" s="10"/>
    </row>
    <row r="214" spans="1:3">
      <c r="A214" s="21">
        <v>203</v>
      </c>
      <c r="B214" s="23">
        <f>'Calc1'!B5735-('935'!T209*(1-'935'!X209/'11'!B$17))</f>
        <v>0</v>
      </c>
      <c r="C214" s="10"/>
    </row>
    <row r="215" spans="1:3">
      <c r="A215" s="21">
        <v>204</v>
      </c>
      <c r="B215" s="23">
        <f>'Calc1'!B5736-('935'!T210*(1-'935'!X210/'11'!B$17))</f>
        <v>0</v>
      </c>
      <c r="C215" s="10"/>
    </row>
    <row r="216" spans="1:3">
      <c r="A216" s="21">
        <v>205</v>
      </c>
      <c r="B216" s="23">
        <f>'Calc1'!B5737-('935'!T211*(1-'935'!X211/'11'!B$17))</f>
        <v>0</v>
      </c>
      <c r="C216" s="10"/>
    </row>
    <row r="217" spans="1:3">
      <c r="A217" s="21">
        <v>206</v>
      </c>
      <c r="B217" s="23">
        <f>'Calc1'!B5738-('935'!T212*(1-'935'!X212/'11'!B$17))</f>
        <v>0</v>
      </c>
      <c r="C217" s="10"/>
    </row>
    <row r="218" spans="1:3">
      <c r="A218" s="21">
        <v>207</v>
      </c>
      <c r="B218" s="23">
        <f>'Calc1'!B5739-('935'!T213*(1-'935'!X213/'11'!B$17))</f>
        <v>0</v>
      </c>
      <c r="C218" s="10"/>
    </row>
    <row r="219" spans="1:3">
      <c r="A219" s="21">
        <v>208</v>
      </c>
      <c r="B219" s="23">
        <f>'Calc1'!B5740-('935'!T214*(1-'935'!X214/'11'!B$17))</f>
        <v>0</v>
      </c>
      <c r="C219" s="10"/>
    </row>
    <row r="220" spans="1:3">
      <c r="A220" s="21">
        <v>209</v>
      </c>
      <c r="B220" s="23">
        <f>'Calc1'!B5741-('935'!T215*(1-'935'!X215/'11'!B$17))</f>
        <v>0</v>
      </c>
      <c r="C220" s="10"/>
    </row>
    <row r="221" spans="1:3">
      <c r="A221" s="21">
        <v>210</v>
      </c>
      <c r="B221" s="23">
        <f>'Calc1'!B5742-('935'!T216*(1-'935'!X216/'11'!B$17))</f>
        <v>0</v>
      </c>
      <c r="C221" s="10"/>
    </row>
    <row r="222" spans="1:3">
      <c r="A222" s="21">
        <v>211</v>
      </c>
      <c r="B222" s="23">
        <f>'Calc1'!B5743-('935'!T217*(1-'935'!X217/'11'!B$17))</f>
        <v>0</v>
      </c>
      <c r="C222" s="10"/>
    </row>
    <row r="223" spans="1:3">
      <c r="A223" s="21">
        <v>212</v>
      </c>
      <c r="B223" s="23">
        <f>'Calc1'!B5744-('935'!T218*(1-'935'!X218/'11'!B$17))</f>
        <v>0</v>
      </c>
      <c r="C223" s="10"/>
    </row>
    <row r="224" spans="1:3">
      <c r="A224" s="21">
        <v>213</v>
      </c>
      <c r="B224" s="23">
        <f>'Calc1'!B5745-('935'!T219*(1-'935'!X219/'11'!B$17))</f>
        <v>0</v>
      </c>
      <c r="C224" s="10"/>
    </row>
    <row r="225" spans="1:3">
      <c r="A225" s="21">
        <v>214</v>
      </c>
      <c r="B225" s="23">
        <f>'Calc1'!B5746-('935'!T220*(1-'935'!X220/'11'!B$17))</f>
        <v>0</v>
      </c>
      <c r="C225" s="10"/>
    </row>
    <row r="226" spans="1:3">
      <c r="A226" s="21">
        <v>215</v>
      </c>
      <c r="B226" s="23">
        <f>'Calc1'!B5747-('935'!T221*(1-'935'!X221/'11'!B$17))</f>
        <v>0</v>
      </c>
      <c r="C226" s="10"/>
    </row>
    <row r="227" spans="1:3">
      <c r="A227" s="21">
        <v>216</v>
      </c>
      <c r="B227" s="23">
        <f>'Calc1'!B5748-('935'!T222*(1-'935'!X222/'11'!B$17))</f>
        <v>0</v>
      </c>
      <c r="C227" s="10"/>
    </row>
    <row r="228" spans="1:3">
      <c r="A228" s="21">
        <v>217</v>
      </c>
      <c r="B228" s="23">
        <f>'Calc1'!B5749-('935'!T223*(1-'935'!X223/'11'!B$17))</f>
        <v>0</v>
      </c>
      <c r="C228" s="10"/>
    </row>
    <row r="229" spans="1:3">
      <c r="A229" s="21">
        <v>218</v>
      </c>
      <c r="B229" s="23">
        <f>'Calc1'!B5750-('935'!T224*(1-'935'!X224/'11'!B$17))</f>
        <v>0</v>
      </c>
      <c r="C229" s="10"/>
    </row>
    <row r="230" spans="1:3">
      <c r="A230" s="21">
        <v>219</v>
      </c>
      <c r="B230" s="23">
        <f>'Calc1'!B5751-('935'!T225*(1-'935'!X225/'11'!B$17))</f>
        <v>0</v>
      </c>
      <c r="C230" s="10"/>
    </row>
    <row r="231" spans="1:3">
      <c r="A231" s="21">
        <v>220</v>
      </c>
      <c r="B231" s="23">
        <f>'Calc1'!B5752-('935'!T226*(1-'935'!X226/'11'!B$17))</f>
        <v>0</v>
      </c>
      <c r="C231" s="10"/>
    </row>
    <row r="232" spans="1:3">
      <c r="A232" s="21">
        <v>221</v>
      </c>
      <c r="B232" s="23">
        <f>'Calc1'!B5753-('935'!T227*(1-'935'!X227/'11'!B$17))</f>
        <v>0</v>
      </c>
      <c r="C232" s="10"/>
    </row>
    <row r="233" spans="1:3">
      <c r="A233" s="21">
        <v>222</v>
      </c>
      <c r="B233" s="23">
        <f>'Calc1'!B5754-('935'!T228*(1-'935'!X228/'11'!B$17))</f>
        <v>0</v>
      </c>
      <c r="C233" s="10"/>
    </row>
    <row r="234" spans="1:3">
      <c r="A234" s="21">
        <v>223</v>
      </c>
      <c r="B234" s="23">
        <f>'Calc1'!B5755-('935'!T229*(1-'935'!X229/'11'!B$17))</f>
        <v>0</v>
      </c>
      <c r="C234" s="10"/>
    </row>
    <row r="235" spans="1:3">
      <c r="A235" s="21">
        <v>224</v>
      </c>
      <c r="B235" s="23">
        <f>'Calc1'!B5756-('935'!T230*(1-'935'!X230/'11'!B$17))</f>
        <v>0</v>
      </c>
      <c r="C235" s="10"/>
    </row>
    <row r="236" spans="1:3">
      <c r="A236" s="21">
        <v>225</v>
      </c>
      <c r="B236" s="23">
        <f>'Calc1'!B5757-('935'!T231*(1-'935'!X231/'11'!B$17))</f>
        <v>0</v>
      </c>
      <c r="C236" s="10"/>
    </row>
    <row r="237" spans="1:3">
      <c r="A237" s="21">
        <v>226</v>
      </c>
      <c r="B237" s="23">
        <f>'Calc1'!B5758-('935'!T232*(1-'935'!X232/'11'!B$17))</f>
        <v>0</v>
      </c>
      <c r="C237" s="10"/>
    </row>
    <row r="238" spans="1:3">
      <c r="A238" s="21">
        <v>227</v>
      </c>
      <c r="B238" s="23">
        <f>'Calc1'!B5759-('935'!T233*(1-'935'!X233/'11'!B$17))</f>
        <v>0</v>
      </c>
      <c r="C238" s="10"/>
    </row>
    <row r="239" spans="1:3">
      <c r="A239" s="21">
        <v>228</v>
      </c>
      <c r="B239" s="23">
        <f>'Calc1'!B5760-('935'!T234*(1-'935'!X234/'11'!B$17))</f>
        <v>0</v>
      </c>
      <c r="C239" s="10"/>
    </row>
    <row r="240" spans="1:3">
      <c r="A240" s="21">
        <v>229</v>
      </c>
      <c r="B240" s="23">
        <f>'Calc1'!B5761-('935'!T235*(1-'935'!X235/'11'!B$17))</f>
        <v>0</v>
      </c>
      <c r="C240" s="10"/>
    </row>
    <row r="241" spans="1:3">
      <c r="A241" s="21">
        <v>230</v>
      </c>
      <c r="B241" s="23">
        <f>'Calc1'!B5762-('935'!T236*(1-'935'!X236/'11'!B$17))</f>
        <v>0</v>
      </c>
      <c r="C241" s="10"/>
    </row>
    <row r="242" spans="1:3">
      <c r="A242" s="21">
        <v>231</v>
      </c>
      <c r="B242" s="23">
        <f>'Calc1'!B5763-('935'!T237*(1-'935'!X237/'11'!B$17))</f>
        <v>0</v>
      </c>
      <c r="C242" s="10"/>
    </row>
    <row r="243" spans="1:3">
      <c r="A243" s="21">
        <v>232</v>
      </c>
      <c r="B243" s="23">
        <f>'Calc1'!B5764-('935'!T238*(1-'935'!X238/'11'!B$17))</f>
        <v>0</v>
      </c>
      <c r="C243" s="10"/>
    </row>
    <row r="244" spans="1:3">
      <c r="A244" s="21">
        <v>233</v>
      </c>
      <c r="B244" s="23">
        <f>'Calc1'!B5765-('935'!T239*(1-'935'!X239/'11'!B$17))</f>
        <v>0</v>
      </c>
      <c r="C244" s="10"/>
    </row>
    <row r="245" spans="1:3">
      <c r="A245" s="21">
        <v>234</v>
      </c>
      <c r="B245" s="23">
        <f>'Calc1'!B5766-('935'!T240*(1-'935'!X240/'11'!B$17))</f>
        <v>0</v>
      </c>
      <c r="C245" s="10"/>
    </row>
    <row r="246" spans="1:3">
      <c r="A246" s="21">
        <v>235</v>
      </c>
      <c r="B246" s="23">
        <f>'Calc1'!B5767-('935'!T241*(1-'935'!X241/'11'!B$17))</f>
        <v>0</v>
      </c>
      <c r="C246" s="10"/>
    </row>
    <row r="247" spans="1:3">
      <c r="A247" s="21">
        <v>236</v>
      </c>
      <c r="B247" s="23">
        <f>'Calc1'!B5768-('935'!T242*(1-'935'!X242/'11'!B$17))</f>
        <v>0</v>
      </c>
      <c r="C247" s="10"/>
    </row>
    <row r="248" spans="1:3">
      <c r="A248" s="21">
        <v>237</v>
      </c>
      <c r="B248" s="23">
        <f>'Calc1'!B5769-('935'!T243*(1-'935'!X243/'11'!B$17))</f>
        <v>0</v>
      </c>
      <c r="C248" s="10"/>
    </row>
    <row r="249" spans="1:3">
      <c r="A249" s="21">
        <v>238</v>
      </c>
      <c r="B249" s="23">
        <f>'Calc1'!B5770-('935'!T244*(1-'935'!X244/'11'!B$17))</f>
        <v>0</v>
      </c>
      <c r="C249" s="10"/>
    </row>
    <row r="250" spans="1:3">
      <c r="A250" s="21">
        <v>239</v>
      </c>
      <c r="B250" s="23">
        <f>'Calc1'!B5771-('935'!T245*(1-'935'!X245/'11'!B$17))</f>
        <v>0</v>
      </c>
      <c r="C250" s="10"/>
    </row>
    <row r="251" spans="1:3">
      <c r="A251" s="21">
        <v>240</v>
      </c>
      <c r="B251" s="23">
        <f>'Calc1'!B5772-('935'!T246*(1-'935'!X246/'11'!B$17))</f>
        <v>0</v>
      </c>
      <c r="C251" s="10"/>
    </row>
    <row r="252" spans="1:3">
      <c r="A252" s="21">
        <v>241</v>
      </c>
      <c r="B252" s="23">
        <f>'Calc1'!B5773-('935'!T247*(1-'935'!X247/'11'!B$17))</f>
        <v>0</v>
      </c>
      <c r="C252" s="10"/>
    </row>
    <row r="253" spans="1:3">
      <c r="A253" s="21">
        <v>242</v>
      </c>
      <c r="B253" s="23">
        <f>'Calc1'!B5774-('935'!T248*(1-'935'!X248/'11'!B$17))</f>
        <v>0</v>
      </c>
      <c r="C253" s="10"/>
    </row>
    <row r="254" spans="1:3">
      <c r="A254" s="21">
        <v>243</v>
      </c>
      <c r="B254" s="23">
        <f>'Calc1'!B5775-('935'!T249*(1-'935'!X249/'11'!B$17))</f>
        <v>0</v>
      </c>
      <c r="C254" s="10"/>
    </row>
    <row r="255" spans="1:3">
      <c r="A255" s="21">
        <v>244</v>
      </c>
      <c r="B255" s="23">
        <f>'Calc1'!B5776-('935'!T250*(1-'935'!X250/'11'!B$17))</f>
        <v>0</v>
      </c>
      <c r="C255" s="10"/>
    </row>
    <row r="256" spans="1:3">
      <c r="A256" s="21">
        <v>245</v>
      </c>
      <c r="B256" s="23">
        <f>'Calc1'!B5777-('935'!T251*(1-'935'!X251/'11'!B$17))</f>
        <v>0</v>
      </c>
      <c r="C256" s="10"/>
    </row>
    <row r="257" spans="1:3">
      <c r="A257" s="21">
        <v>246</v>
      </c>
      <c r="B257" s="23">
        <f>'Calc1'!B5778-('935'!T252*(1-'935'!X252/'11'!B$17))</f>
        <v>0</v>
      </c>
      <c r="C257" s="10"/>
    </row>
    <row r="258" spans="1:3">
      <c r="A258" s="21">
        <v>247</v>
      </c>
      <c r="B258" s="23">
        <f>'Calc1'!B5779-('935'!T253*(1-'935'!X253/'11'!B$17))</f>
        <v>0</v>
      </c>
      <c r="C258" s="10"/>
    </row>
    <row r="259" spans="1:3">
      <c r="A259" s="21">
        <v>248</v>
      </c>
      <c r="B259" s="23">
        <f>'Calc1'!B5780-('935'!T254*(1-'935'!X254/'11'!B$17))</f>
        <v>0</v>
      </c>
      <c r="C259" s="10"/>
    </row>
    <row r="260" spans="1:3">
      <c r="A260" s="21">
        <v>249</v>
      </c>
      <c r="B260" s="23">
        <f>'Calc1'!B5781-('935'!T255*(1-'935'!X255/'11'!B$17))</f>
        <v>0</v>
      </c>
      <c r="C260" s="10"/>
    </row>
    <row r="261" spans="1:3">
      <c r="A261" s="21">
        <v>250</v>
      </c>
      <c r="B261" s="23">
        <f>'Calc1'!B5782-('935'!T256*(1-'935'!X256/'11'!B$17))</f>
        <v>0</v>
      </c>
      <c r="C261" s="10"/>
    </row>
    <row r="262" spans="1:3">
      <c r="A262" s="21">
        <v>251</v>
      </c>
      <c r="B262" s="23">
        <f>'Calc1'!B5783-('935'!T257*(1-'935'!X257/'11'!B$17))</f>
        <v>0</v>
      </c>
      <c r="C262" s="10"/>
    </row>
    <row r="263" spans="1:3">
      <c r="A263" s="21">
        <v>252</v>
      </c>
      <c r="B263" s="23">
        <f>'Calc1'!B5784-('935'!T258*(1-'935'!X258/'11'!B$17))</f>
        <v>0</v>
      </c>
      <c r="C263" s="10"/>
    </row>
    <row r="264" spans="1:3">
      <c r="A264" s="21">
        <v>253</v>
      </c>
      <c r="B264" s="23">
        <f>'Calc1'!B5785-('935'!T259*(1-'935'!X259/'11'!B$17))</f>
        <v>0</v>
      </c>
      <c r="C264" s="10"/>
    </row>
    <row r="265" spans="1:3">
      <c r="A265" s="21">
        <v>254</v>
      </c>
      <c r="B265" s="23">
        <f>'Calc1'!B5786-('935'!T260*(1-'935'!X260/'11'!B$17))</f>
        <v>0</v>
      </c>
      <c r="C265" s="10"/>
    </row>
    <row r="266" spans="1:3">
      <c r="A266" s="21">
        <v>255</v>
      </c>
      <c r="B266" s="23">
        <f>'Calc1'!B5787-('935'!T261*(1-'935'!X261/'11'!B$17))</f>
        <v>0</v>
      </c>
      <c r="C266" s="10"/>
    </row>
    <row r="267" spans="1:3">
      <c r="A267" s="21">
        <v>256</v>
      </c>
      <c r="B267" s="23">
        <f>'Calc1'!B5788-('935'!T262*(1-'935'!X262/'11'!B$17))</f>
        <v>0</v>
      </c>
      <c r="C267" s="10"/>
    </row>
    <row r="268" spans="1:3">
      <c r="A268" s="21">
        <v>257</v>
      </c>
      <c r="B268" s="23">
        <f>'Calc1'!B5789-('935'!T263*(1-'935'!X263/'11'!B$17))</f>
        <v>0</v>
      </c>
      <c r="C268" s="10"/>
    </row>
    <row r="269" spans="1:3">
      <c r="A269" s="21">
        <v>258</v>
      </c>
      <c r="B269" s="23">
        <f>'Calc1'!B5790-('935'!T264*(1-'935'!X264/'11'!B$17))</f>
        <v>0</v>
      </c>
      <c r="C269" s="10"/>
    </row>
    <row r="270" spans="1:3">
      <c r="A270" s="21">
        <v>259</v>
      </c>
      <c r="B270" s="23">
        <f>'Calc1'!B5791-('935'!T265*(1-'935'!X265/'11'!B$17))</f>
        <v>0</v>
      </c>
      <c r="C270" s="10"/>
    </row>
    <row r="271" spans="1:3">
      <c r="A271" s="21">
        <v>260</v>
      </c>
      <c r="B271" s="23">
        <f>'Calc1'!B5792-('935'!T266*(1-'935'!X266/'11'!B$17))</f>
        <v>0</v>
      </c>
      <c r="C271" s="10"/>
    </row>
    <row r="272" spans="1:3">
      <c r="A272" s="21">
        <v>261</v>
      </c>
      <c r="B272" s="23">
        <f>'Calc1'!B5793-('935'!T267*(1-'935'!X267/'11'!B$17))</f>
        <v>0</v>
      </c>
      <c r="C272" s="10"/>
    </row>
    <row r="273" spans="1:3">
      <c r="A273" s="21">
        <v>262</v>
      </c>
      <c r="B273" s="23">
        <f>'Calc1'!B5794-('935'!T268*(1-'935'!X268/'11'!B$17))</f>
        <v>0</v>
      </c>
      <c r="C273" s="10"/>
    </row>
    <row r="274" spans="1:3">
      <c r="A274" s="21">
        <v>263</v>
      </c>
      <c r="B274" s="23">
        <f>'Calc1'!B5795-('935'!T269*(1-'935'!X269/'11'!B$17))</f>
        <v>0</v>
      </c>
      <c r="C274" s="10"/>
    </row>
    <row r="275" spans="1:3">
      <c r="A275" s="21">
        <v>264</v>
      </c>
      <c r="B275" s="23">
        <f>'Calc1'!B5796-('935'!T270*(1-'935'!X270/'11'!B$17))</f>
        <v>0</v>
      </c>
      <c r="C275" s="10"/>
    </row>
    <row r="276" spans="1:3">
      <c r="A276" s="21">
        <v>265</v>
      </c>
      <c r="B276" s="23">
        <f>'Calc1'!B5797-('935'!T271*(1-'935'!X271/'11'!B$17))</f>
        <v>0</v>
      </c>
      <c r="C276" s="10"/>
    </row>
    <row r="277" spans="1:3">
      <c r="A277" s="21">
        <v>266</v>
      </c>
      <c r="B277" s="23">
        <f>'Calc1'!B5798-('935'!T272*(1-'935'!X272/'11'!B$17))</f>
        <v>0</v>
      </c>
      <c r="C277" s="10"/>
    </row>
    <row r="278" spans="1:3">
      <c r="A278" s="21">
        <v>267</v>
      </c>
      <c r="B278" s="23">
        <f>'Calc1'!B5799-('935'!T273*(1-'935'!X273/'11'!B$17))</f>
        <v>0</v>
      </c>
      <c r="C278" s="10"/>
    </row>
    <row r="279" spans="1:3">
      <c r="A279" s="21">
        <v>268</v>
      </c>
      <c r="B279" s="23">
        <f>'Calc1'!B5800-('935'!T274*(1-'935'!X274/'11'!B$17))</f>
        <v>0</v>
      </c>
      <c r="C279" s="10"/>
    </row>
    <row r="280" spans="1:3">
      <c r="A280" s="21">
        <v>269</v>
      </c>
      <c r="B280" s="23">
        <f>'Calc1'!B5801-('935'!T275*(1-'935'!X275/'11'!B$17))</f>
        <v>0</v>
      </c>
      <c r="C280" s="10"/>
    </row>
    <row r="281" spans="1:3">
      <c r="A281" s="21">
        <v>270</v>
      </c>
      <c r="B281" s="23">
        <f>'Calc1'!B5802-('935'!T276*(1-'935'!X276/'11'!B$17))</f>
        <v>0</v>
      </c>
      <c r="C281" s="10"/>
    </row>
    <row r="282" spans="1:3">
      <c r="A282" s="21">
        <v>271</v>
      </c>
      <c r="B282" s="23">
        <f>'Calc1'!B5803-('935'!T277*(1-'935'!X277/'11'!B$17))</f>
        <v>0</v>
      </c>
      <c r="C282" s="10"/>
    </row>
    <row r="283" spans="1:3">
      <c r="A283" s="21">
        <v>272</v>
      </c>
      <c r="B283" s="23">
        <f>'Calc1'!B5804-('935'!T278*(1-'935'!X278/'11'!B$17))</f>
        <v>0</v>
      </c>
      <c r="C283" s="10"/>
    </row>
    <row r="284" spans="1:3">
      <c r="A284" s="21">
        <v>273</v>
      </c>
      <c r="B284" s="23">
        <f>'Calc1'!B5805-('935'!T279*(1-'935'!X279/'11'!B$17))</f>
        <v>0</v>
      </c>
      <c r="C284" s="10"/>
    </row>
    <row r="285" spans="1:3">
      <c r="A285" s="21">
        <v>274</v>
      </c>
      <c r="B285" s="23">
        <f>'Calc1'!B5806-('935'!T280*(1-'935'!X280/'11'!B$17))</f>
        <v>0</v>
      </c>
      <c r="C285" s="10"/>
    </row>
    <row r="286" spans="1:3">
      <c r="A286" s="21">
        <v>275</v>
      </c>
      <c r="B286" s="23">
        <f>'Calc1'!B5807-('935'!T281*(1-'935'!X281/'11'!B$17))</f>
        <v>0</v>
      </c>
      <c r="C286" s="10"/>
    </row>
    <row r="287" spans="1:3">
      <c r="A287" s="21">
        <v>276</v>
      </c>
      <c r="B287" s="23">
        <f>'Calc1'!B5808-('935'!T282*(1-'935'!X282/'11'!B$17))</f>
        <v>0</v>
      </c>
      <c r="C287" s="10"/>
    </row>
    <row r="288" spans="1:3">
      <c r="A288" s="21">
        <v>277</v>
      </c>
      <c r="B288" s="23">
        <f>'Calc1'!B5809-('935'!T283*(1-'935'!X283/'11'!B$17))</f>
        <v>0</v>
      </c>
      <c r="C288" s="10"/>
    </row>
    <row r="289" spans="1:3">
      <c r="A289" s="21">
        <v>278</v>
      </c>
      <c r="B289" s="23">
        <f>'Calc1'!B5810-('935'!T284*(1-'935'!X284/'11'!B$17))</f>
        <v>0</v>
      </c>
      <c r="C289" s="10"/>
    </row>
    <row r="290" spans="1:3">
      <c r="A290" s="21">
        <v>279</v>
      </c>
      <c r="B290" s="23">
        <f>'Calc1'!B5811-('935'!T285*(1-'935'!X285/'11'!B$17))</f>
        <v>0</v>
      </c>
      <c r="C290" s="10"/>
    </row>
    <row r="291" spans="1:3">
      <c r="A291" s="21">
        <v>280</v>
      </c>
      <c r="B291" s="23">
        <f>'Calc1'!B5812-('935'!T286*(1-'935'!X286/'11'!B$17))</f>
        <v>0</v>
      </c>
      <c r="C291" s="10"/>
    </row>
    <row r="292" spans="1:3">
      <c r="A292" s="21">
        <v>281</v>
      </c>
      <c r="B292" s="23">
        <f>'Calc1'!B5813-('935'!T287*(1-'935'!X287/'11'!B$17))</f>
        <v>0</v>
      </c>
      <c r="C292" s="10"/>
    </row>
    <row r="293" spans="1:3">
      <c r="A293" s="21">
        <v>282</v>
      </c>
      <c r="B293" s="23">
        <f>'Calc1'!B5814-('935'!T288*(1-'935'!X288/'11'!B$17))</f>
        <v>0</v>
      </c>
      <c r="C293" s="10"/>
    </row>
    <row r="294" spans="1:3">
      <c r="A294" s="21">
        <v>283</v>
      </c>
      <c r="B294" s="23">
        <f>'Calc1'!B5815-('935'!T289*(1-'935'!X289/'11'!B$17))</f>
        <v>0</v>
      </c>
      <c r="C294" s="10"/>
    </row>
    <row r="295" spans="1:3">
      <c r="A295" s="21">
        <v>284</v>
      </c>
      <c r="B295" s="23">
        <f>'Calc1'!B5816-('935'!T290*(1-'935'!X290/'11'!B$17))</f>
        <v>0</v>
      </c>
      <c r="C295" s="10"/>
    </row>
    <row r="296" spans="1:3">
      <c r="A296" s="21">
        <v>285</v>
      </c>
      <c r="B296" s="23">
        <f>'Calc1'!B5817-('935'!T291*(1-'935'!X291/'11'!B$17))</f>
        <v>0</v>
      </c>
      <c r="C296" s="10"/>
    </row>
    <row r="297" spans="1:3">
      <c r="A297" s="21">
        <v>286</v>
      </c>
      <c r="B297" s="23">
        <f>'Calc1'!B5818-('935'!T292*(1-'935'!X292/'11'!B$17))</f>
        <v>0</v>
      </c>
      <c r="C297" s="10"/>
    </row>
    <row r="298" spans="1:3">
      <c r="A298" s="21">
        <v>287</v>
      </c>
      <c r="B298" s="23">
        <f>'Calc1'!B5819-('935'!T293*(1-'935'!X293/'11'!B$17))</f>
        <v>0</v>
      </c>
      <c r="C298" s="10"/>
    </row>
    <row r="299" spans="1:3">
      <c r="A299" s="21">
        <v>288</v>
      </c>
      <c r="B299" s="23">
        <f>'Calc1'!B5820-('935'!T294*(1-'935'!X294/'11'!B$17))</f>
        <v>0</v>
      </c>
      <c r="C299" s="10"/>
    </row>
    <row r="300" spans="1:3">
      <c r="A300" s="21">
        <v>289</v>
      </c>
      <c r="B300" s="23">
        <f>'Calc1'!B5821-('935'!T295*(1-'935'!X295/'11'!B$17))</f>
        <v>0</v>
      </c>
      <c r="C300" s="10"/>
    </row>
    <row r="301" spans="1:3">
      <c r="A301" s="21">
        <v>290</v>
      </c>
      <c r="B301" s="23">
        <f>'Calc1'!B5822-('935'!T296*(1-'935'!X296/'11'!B$17))</f>
        <v>0</v>
      </c>
      <c r="C301" s="10"/>
    </row>
    <row r="302" spans="1:3">
      <c r="A302" s="21">
        <v>291</v>
      </c>
      <c r="B302" s="23">
        <f>'Calc1'!B5823-('935'!T297*(1-'935'!X297/'11'!B$17))</f>
        <v>0</v>
      </c>
      <c r="C302" s="10"/>
    </row>
    <row r="303" spans="1:3">
      <c r="A303" s="21">
        <v>292</v>
      </c>
      <c r="B303" s="23">
        <f>'Calc1'!B5824-('935'!T298*(1-'935'!X298/'11'!B$17))</f>
        <v>0</v>
      </c>
      <c r="C303" s="10"/>
    </row>
    <row r="304" spans="1:3">
      <c r="A304" s="21">
        <v>293</v>
      </c>
      <c r="B304" s="23">
        <f>'Calc1'!B5825-('935'!T299*(1-'935'!X299/'11'!B$17))</f>
        <v>0</v>
      </c>
      <c r="C304" s="10"/>
    </row>
    <row r="305" spans="1:3">
      <c r="A305" s="21">
        <v>294</v>
      </c>
      <c r="B305" s="23">
        <f>'Calc1'!B5826-('935'!T300*(1-'935'!X300/'11'!B$17))</f>
        <v>0</v>
      </c>
      <c r="C305" s="10"/>
    </row>
    <row r="306" spans="1:3">
      <c r="A306" s="21">
        <v>295</v>
      </c>
      <c r="B306" s="23">
        <f>'Calc1'!B5827-('935'!T301*(1-'935'!X301/'11'!B$17))</f>
        <v>0</v>
      </c>
      <c r="C306" s="10"/>
    </row>
    <row r="307" spans="1:3">
      <c r="A307" s="21">
        <v>296</v>
      </c>
      <c r="B307" s="23">
        <f>'Calc1'!B5828-('935'!T302*(1-'935'!X302/'11'!B$17))</f>
        <v>0</v>
      </c>
      <c r="C307" s="10"/>
    </row>
    <row r="308" spans="1:3">
      <c r="A308" s="21">
        <v>297</v>
      </c>
      <c r="B308" s="23">
        <f>'Calc1'!B5829-('935'!T303*(1-'935'!X303/'11'!B$17))</f>
        <v>0</v>
      </c>
      <c r="C308" s="10"/>
    </row>
    <row r="309" spans="1:3">
      <c r="A309" s="21">
        <v>298</v>
      </c>
      <c r="B309" s="23">
        <f>'Calc1'!B5830-('935'!T304*(1-'935'!X304/'11'!B$17))</f>
        <v>0</v>
      </c>
      <c r="C309" s="10"/>
    </row>
    <row r="310" spans="1:3">
      <c r="A310" s="21">
        <v>299</v>
      </c>
      <c r="B310" s="23">
        <f>'Calc1'!B5831-('935'!T305*(1-'935'!X305/'11'!B$17))</f>
        <v>0</v>
      </c>
      <c r="C310" s="10"/>
    </row>
    <row r="311" spans="1:3">
      <c r="A311" s="21">
        <v>300</v>
      </c>
      <c r="B311" s="23">
        <f>'Calc1'!B5832-('935'!T306*(1-'935'!X306/'11'!B$17))</f>
        <v>0</v>
      </c>
      <c r="C311" s="10"/>
    </row>
    <row r="312" spans="1:3">
      <c r="A312" s="21">
        <v>301</v>
      </c>
      <c r="B312" s="23">
        <f>'Calc1'!B5833-('935'!T307*(1-'935'!X307/'11'!B$17))</f>
        <v>0</v>
      </c>
      <c r="C312" s="10"/>
    </row>
    <row r="313" spans="1:3">
      <c r="A313" s="21">
        <v>302</v>
      </c>
      <c r="B313" s="23">
        <f>'Calc1'!B5834-('935'!T308*(1-'935'!X308/'11'!B$17))</f>
        <v>0</v>
      </c>
      <c r="C313" s="10"/>
    </row>
    <row r="314" spans="1:3">
      <c r="A314" s="21">
        <v>303</v>
      </c>
      <c r="B314" s="23">
        <f>'Calc1'!B5835-('935'!T309*(1-'935'!X309/'11'!B$17))</f>
        <v>0</v>
      </c>
      <c r="C314" s="10"/>
    </row>
    <row r="315" spans="1:3">
      <c r="A315" s="21">
        <v>304</v>
      </c>
      <c r="B315" s="23">
        <f>'Calc1'!B5836-('935'!T310*(1-'935'!X310/'11'!B$17))</f>
        <v>0</v>
      </c>
      <c r="C315" s="10"/>
    </row>
    <row r="316" spans="1:3">
      <c r="A316" s="21">
        <v>305</v>
      </c>
      <c r="B316" s="23">
        <f>'Calc1'!B5837-('935'!T311*(1-'935'!X311/'11'!B$17))</f>
        <v>0</v>
      </c>
      <c r="C316" s="10"/>
    </row>
    <row r="317" spans="1:3">
      <c r="A317" s="21">
        <v>306</v>
      </c>
      <c r="B317" s="23">
        <f>'Calc1'!B5838-('935'!T312*(1-'935'!X312/'11'!B$17))</f>
        <v>0</v>
      </c>
      <c r="C317" s="10"/>
    </row>
    <row r="318" spans="1:3">
      <c r="A318" s="21">
        <v>307</v>
      </c>
      <c r="B318" s="23">
        <f>'Calc1'!B5839-('935'!T313*(1-'935'!X313/'11'!B$17))</f>
        <v>0</v>
      </c>
      <c r="C318" s="10"/>
    </row>
    <row r="319" spans="1:3">
      <c r="A319" s="21">
        <v>308</v>
      </c>
      <c r="B319" s="23">
        <f>'Calc1'!B5840-('935'!T314*(1-'935'!X314/'11'!B$17))</f>
        <v>0</v>
      </c>
      <c r="C319" s="10"/>
    </row>
    <row r="320" spans="1:3">
      <c r="A320" s="21">
        <v>309</v>
      </c>
      <c r="B320" s="23">
        <f>'Calc1'!B5841-('935'!T315*(1-'935'!X315/'11'!B$17))</f>
        <v>0</v>
      </c>
      <c r="C320" s="10"/>
    </row>
    <row r="321" spans="1:3">
      <c r="A321" s="21">
        <v>310</v>
      </c>
      <c r="B321" s="23">
        <f>'Calc1'!B5842-('935'!T316*(1-'935'!X316/'11'!B$17))</f>
        <v>0</v>
      </c>
      <c r="C321" s="10"/>
    </row>
    <row r="322" spans="1:3">
      <c r="A322" s="21">
        <v>311</v>
      </c>
      <c r="B322" s="23">
        <f>'Calc1'!B5843-('935'!T317*(1-'935'!X317/'11'!B$17))</f>
        <v>0</v>
      </c>
      <c r="C322" s="10"/>
    </row>
    <row r="323" spans="1:3">
      <c r="A323" s="21">
        <v>312</v>
      </c>
      <c r="B323" s="23">
        <f>'Calc1'!B5844-('935'!T318*(1-'935'!X318/'11'!B$17))</f>
        <v>0</v>
      </c>
      <c r="C323" s="10"/>
    </row>
    <row r="324" spans="1:3">
      <c r="A324" s="21">
        <v>313</v>
      </c>
      <c r="B324" s="23">
        <f>'Calc1'!B5845-('935'!T319*(1-'935'!X319/'11'!B$17))</f>
        <v>0</v>
      </c>
      <c r="C324" s="10"/>
    </row>
    <row r="325" spans="1:3">
      <c r="A325" s="21">
        <v>314</v>
      </c>
      <c r="B325" s="23">
        <f>'Calc1'!B5846-('935'!T320*(1-'935'!X320/'11'!B$17))</f>
        <v>0</v>
      </c>
      <c r="C325" s="10"/>
    </row>
    <row r="326" spans="1:3">
      <c r="A326" s="21">
        <v>315</v>
      </c>
      <c r="B326" s="23">
        <f>'Calc1'!B5847-('935'!T321*(1-'935'!X321/'11'!B$17))</f>
        <v>0</v>
      </c>
      <c r="C326" s="10"/>
    </row>
    <row r="327" spans="1:3">
      <c r="A327" s="21">
        <v>316</v>
      </c>
      <c r="B327" s="23">
        <f>'Calc1'!B5848-('935'!T322*(1-'935'!X322/'11'!B$17))</f>
        <v>0</v>
      </c>
      <c r="C327" s="10"/>
    </row>
    <row r="328" spans="1:3">
      <c r="A328" s="21">
        <v>317</v>
      </c>
      <c r="B328" s="23">
        <f>'Calc1'!B5849-('935'!T323*(1-'935'!X323/'11'!B$17))</f>
        <v>0</v>
      </c>
      <c r="C328" s="10"/>
    </row>
    <row r="329" spans="1:3">
      <c r="A329" s="21">
        <v>318</v>
      </c>
      <c r="B329" s="23">
        <f>'Calc1'!B5850-('935'!T324*(1-'935'!X324/'11'!B$17))</f>
        <v>0</v>
      </c>
      <c r="C329" s="10"/>
    </row>
    <row r="330" spans="1:3">
      <c r="A330" s="21">
        <v>319</v>
      </c>
      <c r="B330" s="23">
        <f>'Calc1'!B5851-('935'!T325*(1-'935'!X325/'11'!B$17))</f>
        <v>0</v>
      </c>
      <c r="C330" s="10"/>
    </row>
    <row r="331" spans="1:3">
      <c r="A331" s="21">
        <v>320</v>
      </c>
      <c r="B331" s="23">
        <f>'Calc1'!B5852-('935'!T326*(1-'935'!X326/'11'!B$17))</f>
        <v>0</v>
      </c>
      <c r="C331" s="10"/>
    </row>
    <row r="332" spans="1:3">
      <c r="A332" s="21">
        <v>321</v>
      </c>
      <c r="B332" s="23">
        <f>'Calc1'!B5853-('935'!T327*(1-'935'!X327/'11'!B$17))</f>
        <v>0</v>
      </c>
      <c r="C332" s="10"/>
    </row>
    <row r="333" spans="1:3">
      <c r="A333" s="21">
        <v>322</v>
      </c>
      <c r="B333" s="23">
        <f>'Calc1'!B5854-('935'!T328*(1-'935'!X328/'11'!B$17))</f>
        <v>0</v>
      </c>
      <c r="C333" s="10"/>
    </row>
    <row r="334" spans="1:3">
      <c r="A334" s="21">
        <v>323</v>
      </c>
      <c r="B334" s="23">
        <f>'Calc1'!B5855-('935'!T329*(1-'935'!X329/'11'!B$17))</f>
        <v>0</v>
      </c>
      <c r="C334" s="10"/>
    </row>
    <row r="335" spans="1:3">
      <c r="A335" s="21">
        <v>324</v>
      </c>
      <c r="B335" s="23">
        <f>'Calc1'!B5856-('935'!T330*(1-'935'!X330/'11'!B$17))</f>
        <v>0</v>
      </c>
      <c r="C335" s="10"/>
    </row>
    <row r="336" spans="1:3">
      <c r="A336" s="21">
        <v>325</v>
      </c>
      <c r="B336" s="23">
        <f>'Calc1'!B5857-('935'!T331*(1-'935'!X331/'11'!B$17))</f>
        <v>0</v>
      </c>
      <c r="C336" s="10"/>
    </row>
    <row r="337" spans="1:3">
      <c r="A337" s="21">
        <v>326</v>
      </c>
      <c r="B337" s="23">
        <f>'Calc1'!B5858-('935'!T332*(1-'935'!X332/'11'!B$17))</f>
        <v>0</v>
      </c>
      <c r="C337" s="10"/>
    </row>
    <row r="338" spans="1:3">
      <c r="A338" s="21">
        <v>327</v>
      </c>
      <c r="B338" s="23">
        <f>'Calc1'!B5859-('935'!T333*(1-'935'!X333/'11'!B$17))</f>
        <v>0</v>
      </c>
      <c r="C338" s="10"/>
    </row>
    <row r="339" spans="1:3">
      <c r="A339" s="21">
        <v>328</v>
      </c>
      <c r="B339" s="23">
        <f>'Calc1'!B5860-('935'!T334*(1-'935'!X334/'11'!B$17))</f>
        <v>0</v>
      </c>
      <c r="C339" s="10"/>
    </row>
    <row r="340" spans="1:3">
      <c r="A340" s="21">
        <v>329</v>
      </c>
      <c r="B340" s="23">
        <f>'Calc1'!B5861-('935'!T335*(1-'935'!X335/'11'!B$17))</f>
        <v>0</v>
      </c>
      <c r="C340" s="10"/>
    </row>
    <row r="341" spans="1:3">
      <c r="A341" s="21">
        <v>330</v>
      </c>
      <c r="B341" s="23">
        <f>'Calc1'!B5862-('935'!T336*(1-'935'!X336/'11'!B$17))</f>
        <v>0</v>
      </c>
      <c r="C341" s="10"/>
    </row>
    <row r="342" spans="1:3">
      <c r="A342" s="21">
        <v>331</v>
      </c>
      <c r="B342" s="23">
        <f>'Calc1'!B5863-('935'!T337*(1-'935'!X337/'11'!B$17))</f>
        <v>0</v>
      </c>
      <c r="C342" s="10"/>
    </row>
    <row r="343" spans="1:3">
      <c r="A343" s="21">
        <v>332</v>
      </c>
      <c r="B343" s="23">
        <f>'Calc1'!B5864-('935'!T338*(1-'935'!X338/'11'!B$17))</f>
        <v>0</v>
      </c>
      <c r="C343" s="10"/>
    </row>
    <row r="344" spans="1:3">
      <c r="A344" s="21">
        <v>333</v>
      </c>
      <c r="B344" s="23">
        <f>'Calc1'!B5865-('935'!T339*(1-'935'!X339/'11'!B$17))</f>
        <v>0</v>
      </c>
      <c r="C344" s="10"/>
    </row>
    <row r="345" spans="1:3">
      <c r="A345" s="21">
        <v>334</v>
      </c>
      <c r="B345" s="23">
        <f>'Calc1'!B5866-('935'!T340*(1-'935'!X340/'11'!B$17))</f>
        <v>0</v>
      </c>
      <c r="C345" s="10"/>
    </row>
    <row r="346" spans="1:3">
      <c r="A346" s="21">
        <v>335</v>
      </c>
      <c r="B346" s="23">
        <f>'Calc1'!B5867-('935'!T341*(1-'935'!X341/'11'!B$17))</f>
        <v>0</v>
      </c>
      <c r="C346" s="10"/>
    </row>
    <row r="347" spans="1:3">
      <c r="A347" s="21">
        <v>336</v>
      </c>
      <c r="B347" s="23">
        <f>'Calc1'!B5868-('935'!T342*(1-'935'!X342/'11'!B$17))</f>
        <v>0</v>
      </c>
      <c r="C347" s="10"/>
    </row>
    <row r="348" spans="1:3">
      <c r="A348" s="21">
        <v>337</v>
      </c>
      <c r="B348" s="23">
        <f>'Calc1'!B5869-('935'!T343*(1-'935'!X343/'11'!B$17))</f>
        <v>0</v>
      </c>
      <c r="C348" s="10"/>
    </row>
    <row r="349" spans="1:3">
      <c r="A349" s="21">
        <v>338</v>
      </c>
      <c r="B349" s="23">
        <f>'Calc1'!B5870-('935'!T344*(1-'935'!X344/'11'!B$17))</f>
        <v>0</v>
      </c>
      <c r="C349" s="10"/>
    </row>
    <row r="350" spans="1:3">
      <c r="A350" s="21">
        <v>339</v>
      </c>
      <c r="B350" s="23">
        <f>'Calc1'!B5871-('935'!T345*(1-'935'!X345/'11'!B$17))</f>
        <v>0</v>
      </c>
      <c r="C350" s="10"/>
    </row>
    <row r="351" spans="1:3">
      <c r="A351" s="21">
        <v>340</v>
      </c>
      <c r="B351" s="23">
        <f>'Calc1'!B5872-('935'!T346*(1-'935'!X346/'11'!B$17))</f>
        <v>0</v>
      </c>
      <c r="C351" s="10"/>
    </row>
    <row r="352" spans="1:3">
      <c r="A352" s="21">
        <v>341</v>
      </c>
      <c r="B352" s="23">
        <f>'Calc1'!B5873-('935'!T347*(1-'935'!X347/'11'!B$17))</f>
        <v>0</v>
      </c>
      <c r="C352" s="10"/>
    </row>
    <row r="353" spans="1:3">
      <c r="A353" s="21">
        <v>342</v>
      </c>
      <c r="B353" s="23">
        <f>'Calc1'!B5874-('935'!T348*(1-'935'!X348/'11'!B$17))</f>
        <v>0</v>
      </c>
      <c r="C353" s="10"/>
    </row>
    <row r="354" spans="1:3">
      <c r="A354" s="21">
        <v>343</v>
      </c>
      <c r="B354" s="23">
        <f>'Calc1'!B5875-('935'!T349*(1-'935'!X349/'11'!B$17))</f>
        <v>0</v>
      </c>
      <c r="C354" s="10"/>
    </row>
    <row r="355" spans="1:3">
      <c r="A355" s="21">
        <v>344</v>
      </c>
      <c r="B355" s="23">
        <f>'Calc1'!B5876-('935'!T350*(1-'935'!X350/'11'!B$17))</f>
        <v>0</v>
      </c>
      <c r="C355" s="10"/>
    </row>
    <row r="356" spans="1:3">
      <c r="A356" s="21">
        <v>345</v>
      </c>
      <c r="B356" s="23">
        <f>'Calc1'!B5877-('935'!T351*(1-'935'!X351/'11'!B$17))</f>
        <v>0</v>
      </c>
      <c r="C356" s="10"/>
    </row>
    <row r="357" spans="1:3">
      <c r="A357" s="21">
        <v>346</v>
      </c>
      <c r="B357" s="23">
        <f>'Calc1'!B5878-('935'!T352*(1-'935'!X352/'11'!B$17))</f>
        <v>0</v>
      </c>
      <c r="C357" s="10"/>
    </row>
    <row r="358" spans="1:3">
      <c r="A358" s="21">
        <v>347</v>
      </c>
      <c r="B358" s="23">
        <f>'Calc1'!B5879-('935'!T353*(1-'935'!X353/'11'!B$17))</f>
        <v>0</v>
      </c>
      <c r="C358" s="10"/>
    </row>
    <row r="359" spans="1:3">
      <c r="A359" s="21">
        <v>348</v>
      </c>
      <c r="B359" s="23">
        <f>'Calc1'!B5880-('935'!T354*(1-'935'!X354/'11'!B$17))</f>
        <v>0</v>
      </c>
      <c r="C359" s="10"/>
    </row>
    <row r="360" spans="1:3">
      <c r="A360" s="21">
        <v>349</v>
      </c>
      <c r="B360" s="23">
        <f>'Calc1'!B5881-('935'!T355*(1-'935'!X355/'11'!B$17))</f>
        <v>0</v>
      </c>
      <c r="C360" s="10"/>
    </row>
    <row r="361" spans="1:3">
      <c r="A361" s="21">
        <v>350</v>
      </c>
      <c r="B361" s="23">
        <f>'Calc1'!B5882-('935'!T356*(1-'935'!X356/'11'!B$17))</f>
        <v>0</v>
      </c>
      <c r="C361" s="10"/>
    </row>
    <row r="362" spans="1:3">
      <c r="A362" s="21">
        <v>351</v>
      </c>
      <c r="B362" s="23">
        <f>'Calc1'!B5883-('935'!T357*(1-'935'!X357/'11'!B$17))</f>
        <v>0</v>
      </c>
      <c r="C362" s="10"/>
    </row>
    <row r="363" spans="1:3">
      <c r="A363" s="21">
        <v>352</v>
      </c>
      <c r="B363" s="23">
        <f>'Calc1'!B5884-('935'!T358*(1-'935'!X358/'11'!B$17))</f>
        <v>0</v>
      </c>
      <c r="C363" s="10"/>
    </row>
    <row r="364" spans="1:3">
      <c r="A364" s="21">
        <v>353</v>
      </c>
      <c r="B364" s="23">
        <f>'Calc1'!B5885-('935'!T359*(1-'935'!X359/'11'!B$17))</f>
        <v>0</v>
      </c>
      <c r="C364" s="10"/>
    </row>
    <row r="365" spans="1:3">
      <c r="A365" s="21">
        <v>354</v>
      </c>
      <c r="B365" s="23">
        <f>'Calc1'!B5886-('935'!T360*(1-'935'!X360/'11'!B$17))</f>
        <v>0</v>
      </c>
      <c r="C365" s="10"/>
    </row>
    <row r="366" spans="1:3">
      <c r="A366" s="21">
        <v>355</v>
      </c>
      <c r="B366" s="23">
        <f>'Calc1'!B5887-('935'!T361*(1-'935'!X361/'11'!B$17))</f>
        <v>0</v>
      </c>
      <c r="C366" s="10"/>
    </row>
    <row r="367" spans="1:3">
      <c r="A367" s="21">
        <v>356</v>
      </c>
      <c r="B367" s="23">
        <f>'Calc1'!B5888-('935'!T362*(1-'935'!X362/'11'!B$17))</f>
        <v>0</v>
      </c>
      <c r="C367" s="10"/>
    </row>
    <row r="368" spans="1:3">
      <c r="A368" s="21">
        <v>357</v>
      </c>
      <c r="B368" s="23">
        <f>'Calc1'!B5889-('935'!T363*(1-'935'!X363/'11'!B$17))</f>
        <v>0</v>
      </c>
      <c r="C368" s="10"/>
    </row>
    <row r="369" spans="1:3">
      <c r="A369" s="21">
        <v>358</v>
      </c>
      <c r="B369" s="23">
        <f>'Calc1'!B5890-('935'!T364*(1-'935'!X364/'11'!B$17))</f>
        <v>0</v>
      </c>
      <c r="C369" s="10"/>
    </row>
    <row r="370" spans="1:3">
      <c r="A370" s="21">
        <v>359</v>
      </c>
      <c r="B370" s="23">
        <f>'Calc1'!B5891-('935'!T365*(1-'935'!X365/'11'!B$17))</f>
        <v>0</v>
      </c>
      <c r="C370" s="10"/>
    </row>
    <row r="371" spans="1:3">
      <c r="A371" s="21">
        <v>360</v>
      </c>
      <c r="B371" s="23">
        <f>'Calc1'!B5892-('935'!T366*(1-'935'!X366/'11'!B$17))</f>
        <v>0</v>
      </c>
      <c r="C371" s="10"/>
    </row>
    <row r="372" spans="1:3">
      <c r="A372" s="21">
        <v>361</v>
      </c>
      <c r="B372" s="23">
        <f>'Calc1'!B5893-('935'!T367*(1-'935'!X367/'11'!B$17))</f>
        <v>0</v>
      </c>
      <c r="C372" s="10"/>
    </row>
    <row r="373" spans="1:3">
      <c r="A373" s="21">
        <v>362</v>
      </c>
      <c r="B373" s="23">
        <f>'Calc1'!B5894-('935'!T368*(1-'935'!X368/'11'!B$17))</f>
        <v>0</v>
      </c>
      <c r="C373" s="10"/>
    </row>
    <row r="374" spans="1:3">
      <c r="A374" s="21">
        <v>363</v>
      </c>
      <c r="B374" s="23">
        <f>'Calc1'!B5895-('935'!T369*(1-'935'!X369/'11'!B$17))</f>
        <v>0</v>
      </c>
      <c r="C374" s="10"/>
    </row>
    <row r="375" spans="1:3">
      <c r="A375" s="21">
        <v>364</v>
      </c>
      <c r="B375" s="23">
        <f>'Calc1'!B5896-('935'!T370*(1-'935'!X370/'11'!B$17))</f>
        <v>0</v>
      </c>
      <c r="C375" s="10"/>
    </row>
    <row r="376" spans="1:3">
      <c r="A376" s="21">
        <v>365</v>
      </c>
      <c r="B376" s="23">
        <f>'Calc1'!B5897-('935'!T371*(1-'935'!X371/'11'!B$17))</f>
        <v>0</v>
      </c>
      <c r="C376" s="10"/>
    </row>
    <row r="377" spans="1:3">
      <c r="A377" s="21">
        <v>366</v>
      </c>
      <c r="B377" s="23">
        <f>'Calc1'!B5898-('935'!T372*(1-'935'!X372/'11'!B$17))</f>
        <v>0</v>
      </c>
      <c r="C377" s="10"/>
    </row>
    <row r="378" spans="1:3">
      <c r="A378" s="21">
        <v>367</v>
      </c>
      <c r="B378" s="23">
        <f>'Calc1'!B5899-('935'!T373*(1-'935'!X373/'11'!B$17))</f>
        <v>0</v>
      </c>
      <c r="C378" s="10"/>
    </row>
    <row r="379" spans="1:3">
      <c r="A379" s="21">
        <v>368</v>
      </c>
      <c r="B379" s="23">
        <f>'Calc1'!B5900-('935'!T374*(1-'935'!X374/'11'!B$17))</f>
        <v>0</v>
      </c>
      <c r="C379" s="10"/>
    </row>
    <row r="380" spans="1:3">
      <c r="A380" s="21">
        <v>369</v>
      </c>
      <c r="B380" s="23">
        <f>'Calc1'!B5901-('935'!T375*(1-'935'!X375/'11'!B$17))</f>
        <v>0</v>
      </c>
      <c r="C380" s="10"/>
    </row>
    <row r="381" spans="1:3">
      <c r="A381" s="21">
        <v>370</v>
      </c>
      <c r="B381" s="23">
        <f>'Calc1'!B5902-('935'!T376*(1-'935'!X376/'11'!B$17))</f>
        <v>0</v>
      </c>
      <c r="C381" s="10"/>
    </row>
    <row r="382" spans="1:3">
      <c r="A382" s="21">
        <v>371</v>
      </c>
      <c r="B382" s="23">
        <f>'Calc1'!B5903-('935'!T377*(1-'935'!X377/'11'!B$17))</f>
        <v>0</v>
      </c>
      <c r="C382" s="10"/>
    </row>
    <row r="383" spans="1:3">
      <c r="A383" s="21">
        <v>372</v>
      </c>
      <c r="B383" s="23">
        <f>'Calc1'!B5904-('935'!T378*(1-'935'!X378/'11'!B$17))</f>
        <v>0</v>
      </c>
      <c r="C383" s="10"/>
    </row>
    <row r="384" spans="1:3">
      <c r="A384" s="21">
        <v>373</v>
      </c>
      <c r="B384" s="23">
        <f>'Calc1'!B5905-('935'!T379*(1-'935'!X379/'11'!B$17))</f>
        <v>0</v>
      </c>
      <c r="C384" s="10"/>
    </row>
    <row r="385" spans="1:3">
      <c r="A385" s="21">
        <v>374</v>
      </c>
      <c r="B385" s="23">
        <f>'Calc1'!B5906-('935'!T380*(1-'935'!X380/'11'!B$17))</f>
        <v>0</v>
      </c>
      <c r="C385" s="10"/>
    </row>
    <row r="386" spans="1:3">
      <c r="A386" s="21">
        <v>375</v>
      </c>
      <c r="B386" s="23">
        <f>'Calc1'!B5907-('935'!T381*(1-'935'!X381/'11'!B$17))</f>
        <v>0</v>
      </c>
      <c r="C386" s="10"/>
    </row>
    <row r="387" spans="1:3">
      <c r="A387" s="21">
        <v>376</v>
      </c>
      <c r="B387" s="23">
        <f>'Calc1'!B5908-('935'!T382*(1-'935'!X382/'11'!B$17))</f>
        <v>0</v>
      </c>
      <c r="C387" s="10"/>
    </row>
    <row r="388" spans="1:3">
      <c r="A388" s="21">
        <v>377</v>
      </c>
      <c r="B388" s="23">
        <f>'Calc1'!B5909-('935'!T383*(1-'935'!X383/'11'!B$17))</f>
        <v>0</v>
      </c>
      <c r="C388" s="10"/>
    </row>
    <row r="389" spans="1:3">
      <c r="A389" s="21">
        <v>378</v>
      </c>
      <c r="B389" s="23">
        <f>'Calc1'!B5910-('935'!T384*(1-'935'!X384/'11'!B$17))</f>
        <v>0</v>
      </c>
      <c r="C389" s="10"/>
    </row>
    <row r="390" spans="1:3">
      <c r="A390" s="21">
        <v>379</v>
      </c>
      <c r="B390" s="23">
        <f>'Calc1'!B5911-('935'!T385*(1-'935'!X385/'11'!B$17))</f>
        <v>0</v>
      </c>
      <c r="C390" s="10"/>
    </row>
    <row r="391" spans="1:3">
      <c r="A391" s="21">
        <v>380</v>
      </c>
      <c r="B391" s="23">
        <f>'Calc1'!B5912-('935'!T386*(1-'935'!X386/'11'!B$17))</f>
        <v>0</v>
      </c>
      <c r="C391" s="10"/>
    </row>
    <row r="392" spans="1:3">
      <c r="A392" s="21">
        <v>381</v>
      </c>
      <c r="B392" s="23">
        <f>'Calc1'!B5913-('935'!T387*(1-'935'!X387/'11'!B$17))</f>
        <v>0</v>
      </c>
      <c r="C392" s="10"/>
    </row>
    <row r="393" spans="1:3">
      <c r="A393" s="21">
        <v>382</v>
      </c>
      <c r="B393" s="23">
        <f>'Calc1'!B5914-('935'!T388*(1-'935'!X388/'11'!B$17))</f>
        <v>0</v>
      </c>
      <c r="C393" s="10"/>
    </row>
    <row r="394" spans="1:3">
      <c r="A394" s="21">
        <v>383</v>
      </c>
      <c r="B394" s="23">
        <f>'Calc1'!B5915-('935'!T389*(1-'935'!X389/'11'!B$17))</f>
        <v>0</v>
      </c>
      <c r="C394" s="10"/>
    </row>
    <row r="395" spans="1:3">
      <c r="A395" s="21">
        <v>384</v>
      </c>
      <c r="B395" s="23">
        <f>'Calc1'!B5916-('935'!T390*(1-'935'!X390/'11'!B$17))</f>
        <v>0</v>
      </c>
      <c r="C395" s="10"/>
    </row>
    <row r="396" spans="1:3">
      <c r="A396" s="21">
        <v>385</v>
      </c>
      <c r="B396" s="23">
        <f>'Calc1'!B5917-('935'!T391*(1-'935'!X391/'11'!B$17))</f>
        <v>0</v>
      </c>
      <c r="C396" s="10"/>
    </row>
    <row r="397" spans="1:3">
      <c r="A397" s="21">
        <v>386</v>
      </c>
      <c r="B397" s="23">
        <f>'Calc1'!B5918-('935'!T392*(1-'935'!X392/'11'!B$17))</f>
        <v>0</v>
      </c>
      <c r="C397" s="10"/>
    </row>
    <row r="398" spans="1:3">
      <c r="A398" s="21">
        <v>387</v>
      </c>
      <c r="B398" s="23">
        <f>'Calc1'!B5919-('935'!T393*(1-'935'!X393/'11'!B$17))</f>
        <v>0</v>
      </c>
      <c r="C398" s="10"/>
    </row>
    <row r="399" spans="1:3">
      <c r="A399" s="21">
        <v>388</v>
      </c>
      <c r="B399" s="23">
        <f>'Calc1'!B5920-('935'!T394*(1-'935'!X394/'11'!B$17))</f>
        <v>0</v>
      </c>
      <c r="C399" s="10"/>
    </row>
    <row r="400" spans="1:3">
      <c r="A400" s="21">
        <v>389</v>
      </c>
      <c r="B400" s="23">
        <f>'Calc1'!B5921-('935'!T395*(1-'935'!X395/'11'!B$17))</f>
        <v>0</v>
      </c>
      <c r="C400" s="10"/>
    </row>
    <row r="401" spans="1:3">
      <c r="A401" s="21">
        <v>390</v>
      </c>
      <c r="B401" s="23">
        <f>'Calc1'!B5922-('935'!T396*(1-'935'!X396/'11'!B$17))</f>
        <v>0</v>
      </c>
      <c r="C401" s="10"/>
    </row>
    <row r="402" spans="1:3">
      <c r="A402" s="21">
        <v>391</v>
      </c>
      <c r="B402" s="23">
        <f>'Calc1'!B5923-('935'!T397*(1-'935'!X397/'11'!B$17))</f>
        <v>0</v>
      </c>
      <c r="C402" s="10"/>
    </row>
    <row r="403" spans="1:3">
      <c r="A403" s="21">
        <v>392</v>
      </c>
      <c r="B403" s="23">
        <f>'Calc1'!B5924-('935'!T398*(1-'935'!X398/'11'!B$17))</f>
        <v>0</v>
      </c>
      <c r="C403" s="10"/>
    </row>
    <row r="404" spans="1:3">
      <c r="A404" s="21">
        <v>393</v>
      </c>
      <c r="B404" s="23">
        <f>'Calc1'!B5925-('935'!T399*(1-'935'!X399/'11'!B$17))</f>
        <v>0</v>
      </c>
      <c r="C404" s="10"/>
    </row>
    <row r="405" spans="1:3">
      <c r="A405" s="21">
        <v>394</v>
      </c>
      <c r="B405" s="23">
        <f>'Calc1'!B5926-('935'!T400*(1-'935'!X400/'11'!B$17))</f>
        <v>0</v>
      </c>
      <c r="C405" s="10"/>
    </row>
    <row r="406" spans="1:3">
      <c r="A406" s="21">
        <v>395</v>
      </c>
      <c r="B406" s="23">
        <f>'Calc1'!B5927-('935'!T401*(1-'935'!X401/'11'!B$17))</f>
        <v>0</v>
      </c>
      <c r="C406" s="10"/>
    </row>
    <row r="407" spans="1:3">
      <c r="A407" s="21">
        <v>396</v>
      </c>
      <c r="B407" s="23">
        <f>'Calc1'!B5928-('935'!T402*(1-'935'!X402/'11'!B$17))</f>
        <v>0</v>
      </c>
      <c r="C407" s="10"/>
    </row>
    <row r="408" spans="1:3">
      <c r="A408" s="21">
        <v>397</v>
      </c>
      <c r="B408" s="23">
        <f>'Calc1'!B5929-('935'!T403*(1-'935'!X403/'11'!B$17))</f>
        <v>0</v>
      </c>
      <c r="C408" s="10"/>
    </row>
    <row r="409" spans="1:3">
      <c r="A409" s="21">
        <v>398</v>
      </c>
      <c r="B409" s="23">
        <f>'Calc1'!B5930-('935'!T404*(1-'935'!X404/'11'!B$17))</f>
        <v>0</v>
      </c>
      <c r="C409" s="10"/>
    </row>
    <row r="410" spans="1:3">
      <c r="A410" s="21">
        <v>399</v>
      </c>
      <c r="B410" s="23">
        <f>'Calc1'!B5931-('935'!T405*(1-'935'!X405/'11'!B$17))</f>
        <v>0</v>
      </c>
      <c r="C410" s="10"/>
    </row>
    <row r="411" spans="1:3">
      <c r="A411" s="21">
        <v>400</v>
      </c>
      <c r="B411" s="23">
        <f>'Calc1'!B5932-('935'!T406*(1-'935'!X406/'11'!B$17))</f>
        <v>0</v>
      </c>
      <c r="C411" s="10"/>
    </row>
    <row r="412" spans="1:3">
      <c r="A412" s="21">
        <v>401</v>
      </c>
      <c r="B412" s="23">
        <f>'Calc1'!B5933-('935'!T407*(1-'935'!X407/'11'!B$17))</f>
        <v>0</v>
      </c>
      <c r="C412" s="10"/>
    </row>
    <row r="413" spans="1:3">
      <c r="A413" s="21">
        <v>402</v>
      </c>
      <c r="B413" s="23">
        <f>'Calc1'!B5934-('935'!T408*(1-'935'!X408/'11'!B$17))</f>
        <v>0</v>
      </c>
      <c r="C413" s="10"/>
    </row>
    <row r="414" spans="1:3">
      <c r="A414" s="21">
        <v>403</v>
      </c>
      <c r="B414" s="23">
        <f>'Calc1'!B5935-('935'!T409*(1-'935'!X409/'11'!B$17))</f>
        <v>0</v>
      </c>
      <c r="C414" s="10"/>
    </row>
    <row r="415" spans="1:3">
      <c r="A415" s="21">
        <v>404</v>
      </c>
      <c r="B415" s="23">
        <f>'Calc1'!B5936-('935'!T410*(1-'935'!X410/'11'!B$17))</f>
        <v>0</v>
      </c>
      <c r="C415" s="10"/>
    </row>
    <row r="416" spans="1:3">
      <c r="A416" s="21">
        <v>405</v>
      </c>
      <c r="B416" s="23">
        <f>'Calc1'!B5937-('935'!T411*(1-'935'!X411/'11'!B$17))</f>
        <v>0</v>
      </c>
      <c r="C416" s="10"/>
    </row>
    <row r="417" spans="1:3">
      <c r="A417" s="21">
        <v>406</v>
      </c>
      <c r="B417" s="23">
        <f>'Calc1'!B5938-('935'!T412*(1-'935'!X412/'11'!B$17))</f>
        <v>0</v>
      </c>
      <c r="C417" s="10"/>
    </row>
    <row r="418" spans="1:3">
      <c r="A418" s="21">
        <v>407</v>
      </c>
      <c r="B418" s="23">
        <f>'Calc1'!B5939-('935'!T413*(1-'935'!X413/'11'!B$17))</f>
        <v>0</v>
      </c>
      <c r="C418" s="10"/>
    </row>
    <row r="419" spans="1:3">
      <c r="A419" s="21">
        <v>408</v>
      </c>
      <c r="B419" s="23">
        <f>'Calc1'!B5940-('935'!T414*(1-'935'!X414/'11'!B$17))</f>
        <v>0</v>
      </c>
      <c r="C419" s="10"/>
    </row>
    <row r="420" spans="1:3">
      <c r="A420" s="21">
        <v>409</v>
      </c>
      <c r="B420" s="23">
        <f>'Calc1'!B5941-('935'!T415*(1-'935'!X415/'11'!B$17))</f>
        <v>0</v>
      </c>
      <c r="C420" s="10"/>
    </row>
    <row r="421" spans="1:3">
      <c r="A421" s="21">
        <v>410</v>
      </c>
      <c r="B421" s="23">
        <f>'Calc1'!B5942-('935'!T416*(1-'935'!X416/'11'!B$17))</f>
        <v>0</v>
      </c>
      <c r="C421" s="10"/>
    </row>
    <row r="422" spans="1:3">
      <c r="A422" s="21">
        <v>411</v>
      </c>
      <c r="B422" s="23">
        <f>'Calc1'!B5943-('935'!T417*(1-'935'!X417/'11'!B$17))</f>
        <v>0</v>
      </c>
      <c r="C422" s="10"/>
    </row>
    <row r="423" spans="1:3">
      <c r="A423" s="21">
        <v>412</v>
      </c>
      <c r="B423" s="23">
        <f>'Calc1'!B5944-('935'!T418*(1-'935'!X418/'11'!B$17))</f>
        <v>0</v>
      </c>
      <c r="C423" s="10"/>
    </row>
    <row r="424" spans="1:3">
      <c r="A424" s="21">
        <v>413</v>
      </c>
      <c r="B424" s="23">
        <f>'Calc1'!B5945-('935'!T419*(1-'935'!X419/'11'!B$17))</f>
        <v>0</v>
      </c>
      <c r="C424" s="10"/>
    </row>
    <row r="425" spans="1:3">
      <c r="A425" s="21">
        <v>414</v>
      </c>
      <c r="B425" s="23">
        <f>'Calc1'!B5946-('935'!T420*(1-'935'!X420/'11'!B$17))</f>
        <v>0</v>
      </c>
      <c r="C425" s="10"/>
    </row>
    <row r="426" spans="1:3">
      <c r="A426" s="21">
        <v>415</v>
      </c>
      <c r="B426" s="23">
        <f>'Calc1'!B5947-('935'!T421*(1-'935'!X421/'11'!B$17))</f>
        <v>0</v>
      </c>
      <c r="C426" s="10"/>
    </row>
    <row r="427" spans="1:3">
      <c r="A427" s="21">
        <v>416</v>
      </c>
      <c r="B427" s="23">
        <f>'Calc1'!B5948-('935'!T422*(1-'935'!X422/'11'!B$17))</f>
        <v>0</v>
      </c>
      <c r="C427" s="10"/>
    </row>
    <row r="428" spans="1:3">
      <c r="A428" s="21">
        <v>417</v>
      </c>
      <c r="B428" s="23">
        <f>'Calc1'!B5949-('935'!T423*(1-'935'!X423/'11'!B$17))</f>
        <v>0</v>
      </c>
      <c r="C428" s="10"/>
    </row>
    <row r="429" spans="1:3">
      <c r="A429" s="21">
        <v>418</v>
      </c>
      <c r="B429" s="23">
        <f>'Calc1'!B5950-('935'!T424*(1-'935'!X424/'11'!B$17))</f>
        <v>0</v>
      </c>
      <c r="C429" s="10"/>
    </row>
    <row r="430" spans="1:3">
      <c r="A430" s="21">
        <v>419</v>
      </c>
      <c r="B430" s="23">
        <f>'Calc1'!B5951-('935'!T425*(1-'935'!X425/'11'!B$17))</f>
        <v>0</v>
      </c>
      <c r="C430" s="10"/>
    </row>
    <row r="431" spans="1:3">
      <c r="A431" s="21">
        <v>420</v>
      </c>
      <c r="B431" s="23">
        <f>'Calc1'!B5952-('935'!T426*(1-'935'!X426/'11'!B$17))</f>
        <v>0</v>
      </c>
      <c r="C431" s="10"/>
    </row>
    <row r="432" spans="1:3">
      <c r="A432" s="21">
        <v>421</v>
      </c>
      <c r="B432" s="23">
        <f>'Calc1'!B5953-('935'!T427*(1-'935'!X427/'11'!B$17))</f>
        <v>0</v>
      </c>
      <c r="C432" s="10"/>
    </row>
    <row r="433" spans="1:3">
      <c r="A433" s="21">
        <v>422</v>
      </c>
      <c r="B433" s="23">
        <f>'Calc1'!B5954-('935'!T428*(1-'935'!X428/'11'!B$17))</f>
        <v>0</v>
      </c>
      <c r="C433" s="10"/>
    </row>
    <row r="434" spans="1:3">
      <c r="A434" s="21">
        <v>423</v>
      </c>
      <c r="B434" s="23">
        <f>'Calc1'!B5955-('935'!T429*(1-'935'!X429/'11'!B$17))</f>
        <v>0</v>
      </c>
      <c r="C434" s="10"/>
    </row>
    <row r="435" spans="1:3">
      <c r="A435" s="21">
        <v>424</v>
      </c>
      <c r="B435" s="23">
        <f>'Calc1'!B5956-('935'!T430*(1-'935'!X430/'11'!B$17))</f>
        <v>0</v>
      </c>
      <c r="C435" s="10"/>
    </row>
    <row r="436" spans="1:3">
      <c r="A436" s="21">
        <v>425</v>
      </c>
      <c r="B436" s="23">
        <f>'Calc1'!B5957-('935'!T431*(1-'935'!X431/'11'!B$17))</f>
        <v>0</v>
      </c>
      <c r="C436" s="10"/>
    </row>
    <row r="437" spans="1:3">
      <c r="A437" s="21">
        <v>426</v>
      </c>
      <c r="B437" s="23">
        <f>'Calc1'!B5958-('935'!T432*(1-'935'!X432/'11'!B$17))</f>
        <v>0</v>
      </c>
      <c r="C437" s="10"/>
    </row>
    <row r="438" spans="1:3">
      <c r="A438" s="21">
        <v>427</v>
      </c>
      <c r="B438" s="23">
        <f>'Calc1'!B5959-('935'!T433*(1-'935'!X433/'11'!B$17))</f>
        <v>0</v>
      </c>
      <c r="C438" s="10"/>
    </row>
    <row r="439" spans="1:3">
      <c r="A439" s="21">
        <v>428</v>
      </c>
      <c r="B439" s="23">
        <f>'Calc1'!B5960-('935'!T434*(1-'935'!X434/'11'!B$17))</f>
        <v>0</v>
      </c>
      <c r="C439" s="10"/>
    </row>
    <row r="440" spans="1:3">
      <c r="A440" s="21">
        <v>429</v>
      </c>
      <c r="B440" s="23">
        <f>'Calc1'!B5961-('935'!T435*(1-'935'!X435/'11'!B$17))</f>
        <v>0</v>
      </c>
      <c r="C440" s="10"/>
    </row>
    <row r="441" spans="1:3">
      <c r="A441" s="21">
        <v>430</v>
      </c>
      <c r="B441" s="23">
        <f>'Calc1'!B5962-('935'!T436*(1-'935'!X436/'11'!B$17))</f>
        <v>0</v>
      </c>
      <c r="C441" s="10"/>
    </row>
    <row r="442" spans="1:3">
      <c r="A442" s="21">
        <v>431</v>
      </c>
      <c r="B442" s="23">
        <f>'Calc1'!B5963-('935'!T437*(1-'935'!X437/'11'!B$17))</f>
        <v>0</v>
      </c>
      <c r="C442" s="10"/>
    </row>
    <row r="443" spans="1:3">
      <c r="A443" s="21">
        <v>432</v>
      </c>
      <c r="B443" s="23">
        <f>'Calc1'!B5964-('935'!T438*(1-'935'!X438/'11'!B$17))</f>
        <v>0</v>
      </c>
      <c r="C443" s="10"/>
    </row>
    <row r="444" spans="1:3">
      <c r="A444" s="21">
        <v>433</v>
      </c>
      <c r="B444" s="23">
        <f>'Calc1'!B5965-('935'!T439*(1-'935'!X439/'11'!B$17))</f>
        <v>0</v>
      </c>
      <c r="C444" s="10"/>
    </row>
    <row r="445" spans="1:3">
      <c r="A445" s="21">
        <v>434</v>
      </c>
      <c r="B445" s="23">
        <f>'Calc1'!B5966-('935'!T440*(1-'935'!X440/'11'!B$17))</f>
        <v>0</v>
      </c>
      <c r="C445" s="10"/>
    </row>
    <row r="446" spans="1:3">
      <c r="A446" s="21">
        <v>435</v>
      </c>
      <c r="B446" s="23">
        <f>'Calc1'!B5967-('935'!T441*(1-'935'!X441/'11'!B$17))</f>
        <v>0</v>
      </c>
      <c r="C446" s="10"/>
    </row>
    <row r="447" spans="1:3">
      <c r="A447" s="21">
        <v>436</v>
      </c>
      <c r="B447" s="23">
        <f>'Calc1'!B5968-('935'!T442*(1-'935'!X442/'11'!B$17))</f>
        <v>0</v>
      </c>
      <c r="C447" s="10"/>
    </row>
    <row r="448" spans="1:3">
      <c r="A448" s="21">
        <v>437</v>
      </c>
      <c r="B448" s="23">
        <f>'Calc1'!B5969-('935'!T443*(1-'935'!X443/'11'!B$17))</f>
        <v>0</v>
      </c>
      <c r="C448" s="10"/>
    </row>
    <row r="449" spans="1:3">
      <c r="A449" s="21">
        <v>438</v>
      </c>
      <c r="B449" s="23">
        <f>'Calc1'!B5970-('935'!T444*(1-'935'!X444/'11'!B$17))</f>
        <v>0</v>
      </c>
      <c r="C449" s="10"/>
    </row>
    <row r="450" spans="1:3">
      <c r="A450" s="21">
        <v>439</v>
      </c>
      <c r="B450" s="23">
        <f>'Calc1'!B5971-('935'!T445*(1-'935'!X445/'11'!B$17))</f>
        <v>0</v>
      </c>
      <c r="C450" s="10"/>
    </row>
    <row r="451" spans="1:3">
      <c r="A451" s="21">
        <v>440</v>
      </c>
      <c r="B451" s="23">
        <f>'Calc1'!B5972-('935'!T446*(1-'935'!X446/'11'!B$17))</f>
        <v>0</v>
      </c>
      <c r="C451" s="10"/>
    </row>
    <row r="452" spans="1:3">
      <c r="A452" s="21">
        <v>441</v>
      </c>
      <c r="B452" s="23">
        <f>'Calc1'!B5973-('935'!T447*(1-'935'!X447/'11'!B$17))</f>
        <v>0</v>
      </c>
      <c r="C452" s="10"/>
    </row>
    <row r="453" spans="1:3">
      <c r="A453" s="21">
        <v>442</v>
      </c>
      <c r="B453" s="23">
        <f>'Calc1'!B5974-('935'!T448*(1-'935'!X448/'11'!B$17))</f>
        <v>0</v>
      </c>
      <c r="C453" s="10"/>
    </row>
    <row r="454" spans="1:3">
      <c r="A454" s="21">
        <v>443</v>
      </c>
      <c r="B454" s="23">
        <f>'Calc1'!B5975-('935'!T449*(1-'935'!X449/'11'!B$17))</f>
        <v>0</v>
      </c>
      <c r="C454" s="10"/>
    </row>
    <row r="455" spans="1:3">
      <c r="A455" s="21">
        <v>444</v>
      </c>
      <c r="B455" s="23">
        <f>'Calc1'!B5976-('935'!T450*(1-'935'!X450/'11'!B$17))</f>
        <v>0</v>
      </c>
      <c r="C455" s="10"/>
    </row>
    <row r="456" spans="1:3">
      <c r="A456" s="21">
        <v>445</v>
      </c>
      <c r="B456" s="23">
        <f>'Calc1'!B5977-('935'!T451*(1-'935'!X451/'11'!B$17))</f>
        <v>0</v>
      </c>
      <c r="C456" s="10"/>
    </row>
    <row r="457" spans="1:3">
      <c r="A457" s="21">
        <v>446</v>
      </c>
      <c r="B457" s="23">
        <f>'Calc1'!B5978-('935'!T452*(1-'935'!X452/'11'!B$17))</f>
        <v>0</v>
      </c>
      <c r="C457" s="10"/>
    </row>
    <row r="458" spans="1:3">
      <c r="A458" s="21">
        <v>447</v>
      </c>
      <c r="B458" s="23">
        <f>'Calc1'!B5979-('935'!T453*(1-'935'!X453/'11'!B$17))</f>
        <v>0</v>
      </c>
      <c r="C458" s="10"/>
    </row>
    <row r="459" spans="1:3">
      <c r="A459" s="21">
        <v>448</v>
      </c>
      <c r="B459" s="23">
        <f>'Calc1'!B5980-('935'!T454*(1-'935'!X454/'11'!B$17))</f>
        <v>0</v>
      </c>
      <c r="C459" s="10"/>
    </row>
    <row r="460" spans="1:3">
      <c r="A460" s="21">
        <v>449</v>
      </c>
      <c r="B460" s="23">
        <f>'Calc1'!B5981-('935'!T455*(1-'935'!X455/'11'!B$17))</f>
        <v>0</v>
      </c>
      <c r="C460" s="10"/>
    </row>
    <row r="461" spans="1:3">
      <c r="A461" s="21">
        <v>450</v>
      </c>
      <c r="B461" s="23">
        <f>'Calc1'!B5982-('935'!T456*(1-'935'!X456/'11'!B$17))</f>
        <v>0</v>
      </c>
      <c r="C461" s="10"/>
    </row>
    <row r="462" spans="1:3">
      <c r="A462" s="21">
        <v>451</v>
      </c>
      <c r="B462" s="23">
        <f>'Calc1'!B5983-('935'!T457*(1-'935'!X457/'11'!B$17))</f>
        <v>0</v>
      </c>
      <c r="C462" s="10"/>
    </row>
    <row r="463" spans="1:3">
      <c r="A463" s="21">
        <v>452</v>
      </c>
      <c r="B463" s="23">
        <f>'Calc1'!B5984-('935'!T458*(1-'935'!X458/'11'!B$17))</f>
        <v>0</v>
      </c>
      <c r="C463" s="10"/>
    </row>
    <row r="464" spans="1:3">
      <c r="A464" s="21">
        <v>453</v>
      </c>
      <c r="B464" s="23">
        <f>'Calc1'!B5985-('935'!T459*(1-'935'!X459/'11'!B$17))</f>
        <v>0</v>
      </c>
      <c r="C464" s="10"/>
    </row>
    <row r="465" spans="1:3">
      <c r="A465" s="21">
        <v>454</v>
      </c>
      <c r="B465" s="23">
        <f>'Calc1'!B5986-('935'!T460*(1-'935'!X460/'11'!B$17))</f>
        <v>0</v>
      </c>
      <c r="C465" s="10"/>
    </row>
    <row r="466" spans="1:3">
      <c r="A466" s="21">
        <v>455</v>
      </c>
      <c r="B466" s="23">
        <f>'Calc1'!B5987-('935'!T461*(1-'935'!X461/'11'!B$17))</f>
        <v>0</v>
      </c>
      <c r="C466" s="10"/>
    </row>
    <row r="467" spans="1:3">
      <c r="A467" s="21">
        <v>456</v>
      </c>
      <c r="B467" s="23">
        <f>'Calc1'!B5988-('935'!T462*(1-'935'!X462/'11'!B$17))</f>
        <v>0</v>
      </c>
      <c r="C467" s="10"/>
    </row>
    <row r="468" spans="1:3">
      <c r="A468" s="21">
        <v>457</v>
      </c>
      <c r="B468" s="23">
        <f>'Calc1'!B5989-('935'!T463*(1-'935'!X463/'11'!B$17))</f>
        <v>0</v>
      </c>
      <c r="C468" s="10"/>
    </row>
    <row r="469" spans="1:3">
      <c r="A469" s="21">
        <v>458</v>
      </c>
      <c r="B469" s="23">
        <f>'Calc1'!B5990-('935'!T464*(1-'935'!X464/'11'!B$17))</f>
        <v>0</v>
      </c>
      <c r="C469" s="10"/>
    </row>
    <row r="470" spans="1:3">
      <c r="A470" s="21">
        <v>459</v>
      </c>
      <c r="B470" s="23">
        <f>'Calc1'!B5991-('935'!T465*(1-'935'!X465/'11'!B$17))</f>
        <v>0</v>
      </c>
      <c r="C470" s="10"/>
    </row>
    <row r="471" spans="1:3">
      <c r="A471" s="21">
        <v>460</v>
      </c>
      <c r="B471" s="23">
        <f>'Calc1'!B5992-('935'!T466*(1-'935'!X466/'11'!B$17))</f>
        <v>0</v>
      </c>
      <c r="C471" s="10"/>
    </row>
    <row r="472" spans="1:3">
      <c r="A472" s="21">
        <v>461</v>
      </c>
      <c r="B472" s="23">
        <f>'Calc1'!B5993-('935'!T467*(1-'935'!X467/'11'!B$17))</f>
        <v>0</v>
      </c>
      <c r="C472" s="10"/>
    </row>
    <row r="473" spans="1:3">
      <c r="A473" s="21">
        <v>462</v>
      </c>
      <c r="B473" s="23">
        <f>'Calc1'!B5994-('935'!T468*(1-'935'!X468/'11'!B$17))</f>
        <v>0</v>
      </c>
      <c r="C473" s="10"/>
    </row>
    <row r="474" spans="1:3">
      <c r="A474" s="21">
        <v>463</v>
      </c>
      <c r="B474" s="23">
        <f>'Calc1'!B5995-('935'!T469*(1-'935'!X469/'11'!B$17))</f>
        <v>0</v>
      </c>
      <c r="C474" s="10"/>
    </row>
    <row r="475" spans="1:3">
      <c r="A475" s="21">
        <v>464</v>
      </c>
      <c r="B475" s="23">
        <f>'Calc1'!B5996-('935'!T470*(1-'935'!X470/'11'!B$17))</f>
        <v>0</v>
      </c>
      <c r="C475" s="10"/>
    </row>
    <row r="476" spans="1:3">
      <c r="A476" s="21">
        <v>465</v>
      </c>
      <c r="B476" s="23">
        <f>'Calc1'!B5997-('935'!T471*(1-'935'!X471/'11'!B$17))</f>
        <v>0</v>
      </c>
      <c r="C476" s="10"/>
    </row>
    <row r="477" spans="1:3">
      <c r="A477" s="21">
        <v>466</v>
      </c>
      <c r="B477" s="23">
        <f>'Calc1'!B5998-('935'!T472*(1-'935'!X472/'11'!B$17))</f>
        <v>0</v>
      </c>
      <c r="C477" s="10"/>
    </row>
    <row r="478" spans="1:3">
      <c r="A478" s="21">
        <v>467</v>
      </c>
      <c r="B478" s="23">
        <f>'Calc1'!B5999-('935'!T473*(1-'935'!X473/'11'!B$17))</f>
        <v>0</v>
      </c>
      <c r="C478" s="10"/>
    </row>
    <row r="479" spans="1:3">
      <c r="A479" s="21">
        <v>468</v>
      </c>
      <c r="B479" s="23">
        <f>'Calc1'!B6000-('935'!T474*(1-'935'!X474/'11'!B$17))</f>
        <v>0</v>
      </c>
      <c r="C479" s="10"/>
    </row>
    <row r="480" spans="1:3">
      <c r="A480" s="21">
        <v>469</v>
      </c>
      <c r="B480" s="23">
        <f>'Calc1'!B6001-('935'!T475*(1-'935'!X475/'11'!B$17))</f>
        <v>0</v>
      </c>
      <c r="C480" s="10"/>
    </row>
    <row r="481" spans="1:3">
      <c r="A481" s="21">
        <v>470</v>
      </c>
      <c r="B481" s="23">
        <f>'Calc1'!B6002-('935'!T476*(1-'935'!X476/'11'!B$17))</f>
        <v>0</v>
      </c>
      <c r="C481" s="10"/>
    </row>
    <row r="482" spans="1:3">
      <c r="A482" s="21">
        <v>471</v>
      </c>
      <c r="B482" s="23">
        <f>'Calc1'!B6003-('935'!T477*(1-'935'!X477/'11'!B$17))</f>
        <v>0</v>
      </c>
      <c r="C482" s="10"/>
    </row>
    <row r="483" spans="1:3">
      <c r="A483" s="21">
        <v>472</v>
      </c>
      <c r="B483" s="23">
        <f>'Calc1'!B6004-('935'!T478*(1-'935'!X478/'11'!B$17))</f>
        <v>0</v>
      </c>
      <c r="C483" s="10"/>
    </row>
    <row r="484" spans="1:3">
      <c r="A484" s="21">
        <v>473</v>
      </c>
      <c r="B484" s="23">
        <f>'Calc1'!B6005-('935'!T479*(1-'935'!X479/'11'!B$17))</f>
        <v>0</v>
      </c>
      <c r="C484" s="10"/>
    </row>
    <row r="485" spans="1:3">
      <c r="A485" s="21">
        <v>474</v>
      </c>
      <c r="B485" s="23">
        <f>'Calc1'!B6006-('935'!T480*(1-'935'!X480/'11'!B$17))</f>
        <v>0</v>
      </c>
      <c r="C485" s="10"/>
    </row>
    <row r="486" spans="1:3">
      <c r="A486" s="21">
        <v>475</v>
      </c>
      <c r="B486" s="23">
        <f>'Calc1'!B6007-('935'!T481*(1-'935'!X481/'11'!B$17))</f>
        <v>0</v>
      </c>
      <c r="C486" s="10"/>
    </row>
    <row r="487" spans="1:3">
      <c r="A487" s="21">
        <v>476</v>
      </c>
      <c r="B487" s="23">
        <f>'Calc1'!B6008-('935'!T482*(1-'935'!X482/'11'!B$17))</f>
        <v>0</v>
      </c>
      <c r="C487" s="10"/>
    </row>
    <row r="488" spans="1:3">
      <c r="A488" s="21">
        <v>477</v>
      </c>
      <c r="B488" s="23">
        <f>'Calc1'!B6009-('935'!T483*(1-'935'!X483/'11'!B$17))</f>
        <v>0</v>
      </c>
      <c r="C488" s="10"/>
    </row>
    <row r="489" spans="1:3">
      <c r="A489" s="21">
        <v>478</v>
      </c>
      <c r="B489" s="23">
        <f>'Calc1'!B6010-('935'!T484*(1-'935'!X484/'11'!B$17))</f>
        <v>0</v>
      </c>
      <c r="C489" s="10"/>
    </row>
    <row r="490" spans="1:3">
      <c r="A490" s="21">
        <v>479</v>
      </c>
      <c r="B490" s="23">
        <f>'Calc1'!B6011-('935'!T485*(1-'935'!X485/'11'!B$17))</f>
        <v>0</v>
      </c>
      <c r="C490" s="10"/>
    </row>
    <row r="491" spans="1:3">
      <c r="A491" s="21">
        <v>480</v>
      </c>
      <c r="B491" s="23">
        <f>'Calc1'!B6012-('935'!T486*(1-'935'!X486/'11'!B$17))</f>
        <v>0</v>
      </c>
      <c r="C491" s="10"/>
    </row>
    <row r="492" spans="1:3">
      <c r="A492" s="21">
        <v>481</v>
      </c>
      <c r="B492" s="23">
        <f>'Calc1'!B6013-('935'!T487*(1-'935'!X487/'11'!B$17))</f>
        <v>0</v>
      </c>
      <c r="C492" s="10"/>
    </row>
    <row r="493" spans="1:3">
      <c r="A493" s="21">
        <v>482</v>
      </c>
      <c r="B493" s="23">
        <f>'Calc1'!B6014-('935'!T488*(1-'935'!X488/'11'!B$17))</f>
        <v>0</v>
      </c>
      <c r="C493" s="10"/>
    </row>
    <row r="494" spans="1:3">
      <c r="A494" s="21">
        <v>483</v>
      </c>
      <c r="B494" s="23">
        <f>'Calc1'!B6015-('935'!T489*(1-'935'!X489/'11'!B$17))</f>
        <v>0</v>
      </c>
      <c r="C494" s="10"/>
    </row>
    <row r="495" spans="1:3">
      <c r="A495" s="21">
        <v>484</v>
      </c>
      <c r="B495" s="23">
        <f>'Calc1'!B6016-('935'!T490*(1-'935'!X490/'11'!B$17))</f>
        <v>0</v>
      </c>
      <c r="C495" s="10"/>
    </row>
    <row r="496" spans="1:3">
      <c r="A496" s="21">
        <v>485</v>
      </c>
      <c r="B496" s="23">
        <f>'Calc1'!B6017-('935'!T491*(1-'935'!X491/'11'!B$17))</f>
        <v>0</v>
      </c>
      <c r="C496" s="10"/>
    </row>
    <row r="497" spans="1:3">
      <c r="A497" s="21">
        <v>486</v>
      </c>
      <c r="B497" s="23">
        <f>'Calc1'!B6018-('935'!T492*(1-'935'!X492/'11'!B$17))</f>
        <v>0</v>
      </c>
      <c r="C497" s="10"/>
    </row>
    <row r="498" spans="1:3">
      <c r="A498" s="21">
        <v>487</v>
      </c>
      <c r="B498" s="23">
        <f>'Calc1'!B6019-('935'!T493*(1-'935'!X493/'11'!B$17))</f>
        <v>0</v>
      </c>
      <c r="C498" s="10"/>
    </row>
    <row r="499" spans="1:3">
      <c r="A499" s="21">
        <v>488</v>
      </c>
      <c r="B499" s="23">
        <f>'Calc1'!B6020-('935'!T494*(1-'935'!X494/'11'!B$17))</f>
        <v>0</v>
      </c>
      <c r="C499" s="10"/>
    </row>
    <row r="500" spans="1:3">
      <c r="A500" s="21">
        <v>489</v>
      </c>
      <c r="B500" s="23">
        <f>'Calc1'!B6021-('935'!T495*(1-'935'!X495/'11'!B$17))</f>
        <v>0</v>
      </c>
      <c r="C500" s="10"/>
    </row>
    <row r="501" spans="1:3">
      <c r="A501" s="21">
        <v>490</v>
      </c>
      <c r="B501" s="23">
        <f>'Calc1'!B6022-('935'!T496*(1-'935'!X496/'11'!B$17))</f>
        <v>0</v>
      </c>
      <c r="C501" s="10"/>
    </row>
    <row r="502" spans="1:3">
      <c r="A502" s="21">
        <v>491</v>
      </c>
      <c r="B502" s="23">
        <f>'Calc1'!B6023-('935'!T497*(1-'935'!X497/'11'!B$17))</f>
        <v>0</v>
      </c>
      <c r="C502" s="10"/>
    </row>
    <row r="503" spans="1:3">
      <c r="A503" s="21">
        <v>492</v>
      </c>
      <c r="B503" s="23">
        <f>'Calc1'!B6024-('935'!T498*(1-'935'!X498/'11'!B$17))</f>
        <v>0</v>
      </c>
      <c r="C503" s="10"/>
    </row>
    <row r="504" spans="1:3">
      <c r="A504" s="21">
        <v>493</v>
      </c>
      <c r="B504" s="23">
        <f>'Calc1'!B6025-('935'!T499*(1-'935'!X499/'11'!B$17))</f>
        <v>0</v>
      </c>
      <c r="C504" s="10"/>
    </row>
    <row r="505" spans="1:3">
      <c r="A505" s="21">
        <v>494</v>
      </c>
      <c r="B505" s="23">
        <f>'Calc1'!B6026-('935'!T500*(1-'935'!X500/'11'!B$17))</f>
        <v>0</v>
      </c>
      <c r="C505" s="10"/>
    </row>
    <row r="506" spans="1:3">
      <c r="A506" s="21">
        <v>495</v>
      </c>
      <c r="B506" s="23">
        <f>'Calc1'!B6027-('935'!T501*(1-'935'!X501/'11'!B$17))</f>
        <v>0</v>
      </c>
      <c r="C506" s="10"/>
    </row>
    <row r="507" spans="1:3">
      <c r="A507" s="21">
        <v>496</v>
      </c>
      <c r="B507" s="23">
        <f>'Calc1'!B6028-('935'!T502*(1-'935'!X502/'11'!B$17))</f>
        <v>0</v>
      </c>
      <c r="C507" s="10"/>
    </row>
    <row r="508" spans="1:3">
      <c r="A508" s="21">
        <v>497</v>
      </c>
      <c r="B508" s="23">
        <f>'Calc1'!B6029-('935'!T503*(1-'935'!X503/'11'!B$17))</f>
        <v>0</v>
      </c>
      <c r="C508" s="10"/>
    </row>
    <row r="509" spans="1:3">
      <c r="A509" s="21">
        <v>498</v>
      </c>
      <c r="B509" s="23">
        <f>'Calc1'!B6030-('935'!T504*(1-'935'!X504/'11'!B$17))</f>
        <v>0</v>
      </c>
      <c r="C509" s="10"/>
    </row>
    <row r="510" spans="1:3">
      <c r="A510" s="21">
        <v>499</v>
      </c>
      <c r="B510" s="23">
        <f>'Calc1'!B6031-('935'!T505*(1-'935'!X505/'11'!B$17))</f>
        <v>0</v>
      </c>
      <c r="C510" s="10"/>
    </row>
    <row r="511" spans="1:3">
      <c r="A511" s="21">
        <v>500</v>
      </c>
      <c r="B511" s="23">
        <f>'Calc1'!B6032-('935'!T506*(1-'935'!X506/'11'!B$17))</f>
        <v>0</v>
      </c>
      <c r="C511" s="10"/>
    </row>
    <row r="512" spans="1:3">
      <c r="A512" s="21">
        <v>501</v>
      </c>
      <c r="B512" s="23">
        <f>'Calc1'!B6033-('935'!T507*(1-'935'!X507/'11'!B$17))</f>
        <v>0</v>
      </c>
      <c r="C512" s="10"/>
    </row>
    <row r="513" spans="1:3">
      <c r="A513" s="21">
        <v>502</v>
      </c>
      <c r="B513" s="23">
        <f>'Calc1'!B6034-('935'!T508*(1-'935'!X508/'11'!B$17))</f>
        <v>0</v>
      </c>
      <c r="C513" s="10"/>
    </row>
    <row r="514" spans="1:3">
      <c r="A514" s="21">
        <v>503</v>
      </c>
      <c r="B514" s="23">
        <f>'Calc1'!B6035-('935'!T509*(1-'935'!X509/'11'!B$17))</f>
        <v>0</v>
      </c>
      <c r="C514" s="10"/>
    </row>
    <row r="515" spans="1:3">
      <c r="A515" s="21">
        <v>504</v>
      </c>
      <c r="B515" s="23">
        <f>'Calc1'!B6036-('935'!T510*(1-'935'!X510/'11'!B$17))</f>
        <v>0</v>
      </c>
      <c r="C515" s="10"/>
    </row>
    <row r="516" spans="1:3">
      <c r="A516" s="21">
        <v>505</v>
      </c>
      <c r="B516" s="23">
        <f>'Calc1'!B6037-('935'!T511*(1-'935'!X511/'11'!B$17))</f>
        <v>0</v>
      </c>
      <c r="C516" s="10"/>
    </row>
    <row r="517" spans="1:3">
      <c r="A517" s="21">
        <v>506</v>
      </c>
      <c r="B517" s="23">
        <f>'Calc1'!B6038-('935'!T512*(1-'935'!X512/'11'!B$17))</f>
        <v>0</v>
      </c>
      <c r="C517" s="10"/>
    </row>
    <row r="518" spans="1:3">
      <c r="A518" s="21">
        <v>507</v>
      </c>
      <c r="B518" s="23">
        <f>'Calc1'!B6039-('935'!T513*(1-'935'!X513/'11'!B$17))</f>
        <v>0</v>
      </c>
      <c r="C518" s="10"/>
    </row>
    <row r="519" spans="1:3">
      <c r="A519" s="21">
        <v>508</v>
      </c>
      <c r="B519" s="23">
        <f>'Calc1'!B6040-('935'!T514*(1-'935'!X514/'11'!B$17))</f>
        <v>0</v>
      </c>
      <c r="C519" s="10"/>
    </row>
    <row r="520" spans="1:3">
      <c r="A520" s="21">
        <v>509</v>
      </c>
      <c r="B520" s="23">
        <f>'Calc1'!B6041-('935'!T515*(1-'935'!X515/'11'!B$17))</f>
        <v>0</v>
      </c>
      <c r="C520" s="10"/>
    </row>
    <row r="521" spans="1:3">
      <c r="A521" s="21">
        <v>510</v>
      </c>
      <c r="B521" s="23">
        <f>'Calc1'!B6042-('935'!T516*(1-'935'!X516/'11'!B$17))</f>
        <v>0</v>
      </c>
      <c r="C521" s="10"/>
    </row>
    <row r="522" spans="1:3">
      <c r="A522" s="21">
        <v>511</v>
      </c>
      <c r="B522" s="23">
        <f>'Calc1'!B6043-('935'!T517*(1-'935'!X517/'11'!B$17))</f>
        <v>0</v>
      </c>
      <c r="C522" s="10"/>
    </row>
    <row r="523" spans="1:3">
      <c r="A523" s="21">
        <v>512</v>
      </c>
      <c r="B523" s="23">
        <f>'Calc1'!B6044-('935'!T518*(1-'935'!X518/'11'!B$17))</f>
        <v>0</v>
      </c>
      <c r="C523" s="10"/>
    </row>
    <row r="524" spans="1:3">
      <c r="A524" s="21">
        <v>513</v>
      </c>
      <c r="B524" s="23">
        <f>'Calc1'!B6045-('935'!T519*(1-'935'!X519/'11'!B$17))</f>
        <v>0</v>
      </c>
      <c r="C524" s="10"/>
    </row>
    <row r="525" spans="1:3">
      <c r="A525" s="21">
        <v>514</v>
      </c>
      <c r="B525" s="23">
        <f>'Calc1'!B6046-('935'!T520*(1-'935'!X520/'11'!B$17))</f>
        <v>0</v>
      </c>
      <c r="C525" s="10"/>
    </row>
    <row r="526" spans="1:3">
      <c r="A526" s="21">
        <v>515</v>
      </c>
      <c r="B526" s="23">
        <f>'Calc1'!B6047-('935'!T521*(1-'935'!X521/'11'!B$17))</f>
        <v>0</v>
      </c>
      <c r="C526" s="10"/>
    </row>
    <row r="527" spans="1:3">
      <c r="A527" s="21">
        <v>516</v>
      </c>
      <c r="B527" s="23">
        <f>'Calc1'!B6048-('935'!T522*(1-'935'!X522/'11'!B$17))</f>
        <v>0</v>
      </c>
      <c r="C527" s="10"/>
    </row>
    <row r="528" spans="1:3">
      <c r="A528" s="21">
        <v>517</v>
      </c>
      <c r="B528" s="23">
        <f>'Calc1'!B6049-('935'!T523*(1-'935'!X523/'11'!B$17))</f>
        <v>0</v>
      </c>
      <c r="C528" s="10"/>
    </row>
    <row r="529" spans="1:3">
      <c r="A529" s="21">
        <v>518</v>
      </c>
      <c r="B529" s="23">
        <f>'Calc1'!B6050-('935'!T524*(1-'935'!X524/'11'!B$17))</f>
        <v>0</v>
      </c>
      <c r="C529" s="10"/>
    </row>
    <row r="530" spans="1:3">
      <c r="A530" s="21">
        <v>519</v>
      </c>
      <c r="B530" s="23">
        <f>'Calc1'!B6051-('935'!T525*(1-'935'!X525/'11'!B$17))</f>
        <v>0</v>
      </c>
      <c r="C530" s="10"/>
    </row>
    <row r="531" spans="1:3">
      <c r="A531" s="21">
        <v>520</v>
      </c>
      <c r="B531" s="23">
        <f>'Calc1'!B6052-('935'!T526*(1-'935'!X526/'11'!B$17))</f>
        <v>0</v>
      </c>
      <c r="C531" s="10"/>
    </row>
    <row r="532" spans="1:3">
      <c r="A532" s="21">
        <v>521</v>
      </c>
      <c r="B532" s="23">
        <f>'Calc1'!B6053-('935'!T527*(1-'935'!X527/'11'!B$17))</f>
        <v>0</v>
      </c>
      <c r="C532" s="10"/>
    </row>
    <row r="533" spans="1:3">
      <c r="A533" s="21">
        <v>522</v>
      </c>
      <c r="B533" s="23">
        <f>'Calc1'!B6054-('935'!T528*(1-'935'!X528/'11'!B$17))</f>
        <v>0</v>
      </c>
      <c r="C533" s="10"/>
    </row>
    <row r="534" spans="1:3">
      <c r="A534" s="21">
        <v>523</v>
      </c>
      <c r="B534" s="23">
        <f>'Calc1'!B6055-('935'!T529*(1-'935'!X529/'11'!B$17))</f>
        <v>0</v>
      </c>
      <c r="C534" s="10"/>
    </row>
    <row r="535" spans="1:3">
      <c r="A535" s="21">
        <v>524</v>
      </c>
      <c r="B535" s="23">
        <f>'Calc1'!B6056-('935'!T530*(1-'935'!X530/'11'!B$17))</f>
        <v>0</v>
      </c>
      <c r="C535" s="10"/>
    </row>
    <row r="536" spans="1:3">
      <c r="A536" s="21">
        <v>525</v>
      </c>
      <c r="B536" s="23">
        <f>'Calc1'!B6057-('935'!T531*(1-'935'!X531/'11'!B$17))</f>
        <v>0</v>
      </c>
      <c r="C536" s="10"/>
    </row>
    <row r="537" spans="1:3">
      <c r="A537" s="21">
        <v>526</v>
      </c>
      <c r="B537" s="23">
        <f>'Calc1'!B6058-('935'!T532*(1-'935'!X532/'11'!B$17))</f>
        <v>0</v>
      </c>
      <c r="C537" s="10"/>
    </row>
    <row r="538" spans="1:3">
      <c r="A538" s="21">
        <v>527</v>
      </c>
      <c r="B538" s="23">
        <f>'Calc1'!B6059-('935'!T533*(1-'935'!X533/'11'!B$17))</f>
        <v>0</v>
      </c>
      <c r="C538" s="10"/>
    </row>
    <row r="539" spans="1:3">
      <c r="A539" s="21">
        <v>528</v>
      </c>
      <c r="B539" s="23">
        <f>'Calc1'!B6060-('935'!T534*(1-'935'!X534/'11'!B$17))</f>
        <v>0</v>
      </c>
      <c r="C539" s="10"/>
    </row>
    <row r="540" spans="1:3">
      <c r="A540" s="21">
        <v>529</v>
      </c>
      <c r="B540" s="23">
        <f>'Calc1'!B6061-('935'!T535*(1-'935'!X535/'11'!B$17))</f>
        <v>0</v>
      </c>
      <c r="C540" s="10"/>
    </row>
    <row r="541" spans="1:3">
      <c r="A541" s="21">
        <v>530</v>
      </c>
      <c r="B541" s="23">
        <f>'Calc1'!B6062-('935'!T536*(1-'935'!X536/'11'!B$17))</f>
        <v>0</v>
      </c>
      <c r="C541" s="10"/>
    </row>
    <row r="542" spans="1:3">
      <c r="A542" s="21">
        <v>531</v>
      </c>
      <c r="B542" s="23">
        <f>'Calc1'!B6063-('935'!T537*(1-'935'!X537/'11'!B$17))</f>
        <v>0</v>
      </c>
      <c r="C542" s="10"/>
    </row>
    <row r="543" spans="1:3">
      <c r="A543" s="21">
        <v>532</v>
      </c>
      <c r="B543" s="23">
        <f>'Calc1'!B6064-('935'!T538*(1-'935'!X538/'11'!B$17))</f>
        <v>0</v>
      </c>
      <c r="C543" s="10"/>
    </row>
    <row r="544" spans="1:3">
      <c r="A544" s="21">
        <v>533</v>
      </c>
      <c r="B544" s="23">
        <f>'Calc1'!B6065-('935'!T539*(1-'935'!X539/'11'!B$17))</f>
        <v>0</v>
      </c>
      <c r="C544" s="10"/>
    </row>
    <row r="545" spans="1:3">
      <c r="A545" s="21">
        <v>534</v>
      </c>
      <c r="B545" s="23">
        <f>'Calc1'!B6066-('935'!T540*(1-'935'!X540/'11'!B$17))</f>
        <v>0</v>
      </c>
      <c r="C545" s="10"/>
    </row>
    <row r="546" spans="1:3">
      <c r="A546" s="21">
        <v>535</v>
      </c>
      <c r="B546" s="23">
        <f>'Calc1'!B6067-('935'!T541*(1-'935'!X541/'11'!B$17))</f>
        <v>0</v>
      </c>
      <c r="C546" s="10"/>
    </row>
    <row r="547" spans="1:3">
      <c r="A547" s="21">
        <v>536</v>
      </c>
      <c r="B547" s="23">
        <f>'Calc1'!B6068-('935'!T542*(1-'935'!X542/'11'!B$17))</f>
        <v>0</v>
      </c>
      <c r="C547" s="10"/>
    </row>
    <row r="548" spans="1:3">
      <c r="A548" s="21">
        <v>537</v>
      </c>
      <c r="B548" s="23">
        <f>'Calc1'!B6069-('935'!T543*(1-'935'!X543/'11'!B$17))</f>
        <v>0</v>
      </c>
      <c r="C548" s="10"/>
    </row>
    <row r="549" spans="1:3">
      <c r="A549" s="21">
        <v>538</v>
      </c>
      <c r="B549" s="23">
        <f>'Calc1'!B6070-('935'!T544*(1-'935'!X544/'11'!B$17))</f>
        <v>0</v>
      </c>
      <c r="C549" s="10"/>
    </row>
    <row r="550" spans="1:3">
      <c r="A550" s="21">
        <v>539</v>
      </c>
      <c r="B550" s="23">
        <f>'Calc1'!B6071-('935'!T545*(1-'935'!X545/'11'!B$17))</f>
        <v>0</v>
      </c>
      <c r="C550" s="10"/>
    </row>
    <row r="551" spans="1:3">
      <c r="A551" s="21">
        <v>540</v>
      </c>
      <c r="B551" s="23">
        <f>'Calc1'!B6072-('935'!T546*(1-'935'!X546/'11'!B$17))</f>
        <v>0</v>
      </c>
      <c r="C551" s="10"/>
    </row>
    <row r="552" spans="1:3">
      <c r="A552" s="21">
        <v>541</v>
      </c>
      <c r="B552" s="23">
        <f>'Calc1'!B6073-('935'!T547*(1-'935'!X547/'11'!B$17))</f>
        <v>0</v>
      </c>
      <c r="C552" s="10"/>
    </row>
    <row r="553" spans="1:3">
      <c r="A553" s="21">
        <v>542</v>
      </c>
      <c r="B553" s="23">
        <f>'Calc1'!B6074-('935'!T548*(1-'935'!X548/'11'!B$17))</f>
        <v>0</v>
      </c>
      <c r="C553" s="10"/>
    </row>
    <row r="554" spans="1:3">
      <c r="A554" s="21">
        <v>543</v>
      </c>
      <c r="B554" s="23">
        <f>'Calc1'!B6075-('935'!T549*(1-'935'!X549/'11'!B$17))</f>
        <v>0</v>
      </c>
      <c r="C554" s="10"/>
    </row>
    <row r="555" spans="1:3">
      <c r="A555" s="21">
        <v>544</v>
      </c>
      <c r="B555" s="23">
        <f>'Calc1'!B6076-('935'!T550*(1-'935'!X550/'11'!B$17))</f>
        <v>0</v>
      </c>
      <c r="C555" s="10"/>
    </row>
    <row r="556" spans="1:3">
      <c r="A556" s="21">
        <v>545</v>
      </c>
      <c r="B556" s="23">
        <f>'Calc1'!B6077-('935'!T551*(1-'935'!X551/'11'!B$17))</f>
        <v>0</v>
      </c>
      <c r="C556" s="10"/>
    </row>
    <row r="557" spans="1:3">
      <c r="A557" s="21">
        <v>546</v>
      </c>
      <c r="B557" s="23">
        <f>'Calc1'!B6078-('935'!T552*(1-'935'!X552/'11'!B$17))</f>
        <v>0</v>
      </c>
      <c r="C557" s="10"/>
    </row>
    <row r="558" spans="1:3">
      <c r="A558" s="21">
        <v>547</v>
      </c>
      <c r="B558" s="23">
        <f>'Calc1'!B6079-('935'!T553*(1-'935'!X553/'11'!B$17))</f>
        <v>0</v>
      </c>
      <c r="C558" s="10"/>
    </row>
    <row r="559" spans="1:3">
      <c r="A559" s="21">
        <v>548</v>
      </c>
      <c r="B559" s="23">
        <f>'Calc1'!B6080-('935'!T554*(1-'935'!X554/'11'!B$17))</f>
        <v>0</v>
      </c>
      <c r="C559" s="10"/>
    </row>
    <row r="560" spans="1:3">
      <c r="A560" s="21">
        <v>549</v>
      </c>
      <c r="B560" s="23">
        <f>'Calc1'!B6081-('935'!T555*(1-'935'!X555/'11'!B$17))</f>
        <v>0</v>
      </c>
      <c r="C560" s="10"/>
    </row>
    <row r="561" spans="1:3">
      <c r="A561" s="21">
        <v>550</v>
      </c>
      <c r="B561" s="23">
        <f>'Calc1'!B6082-('935'!T556*(1-'935'!X556/'11'!B$17))</f>
        <v>0</v>
      </c>
      <c r="C561" s="10"/>
    </row>
    <row r="562" spans="1:3">
      <c r="A562" s="21">
        <v>551</v>
      </c>
      <c r="B562" s="23">
        <f>'Calc1'!B6083-('935'!T557*(1-'935'!X557/'11'!B$17))</f>
        <v>0</v>
      </c>
      <c r="C562" s="10"/>
    </row>
    <row r="563" spans="1:3">
      <c r="A563" s="21">
        <v>552</v>
      </c>
      <c r="B563" s="23">
        <f>'Calc1'!B6084-('935'!T558*(1-'935'!X558/'11'!B$17))</f>
        <v>0</v>
      </c>
      <c r="C563" s="10"/>
    </row>
    <row r="564" spans="1:3">
      <c r="A564" s="21">
        <v>553</v>
      </c>
      <c r="B564" s="23">
        <f>'Calc1'!B6085-('935'!T559*(1-'935'!X559/'11'!B$17))</f>
        <v>0</v>
      </c>
      <c r="C564" s="10"/>
    </row>
    <row r="565" spans="1:3">
      <c r="A565" s="21">
        <v>554</v>
      </c>
      <c r="B565" s="23">
        <f>'Calc1'!B6086-('935'!T560*(1-'935'!X560/'11'!B$17))</f>
        <v>0</v>
      </c>
      <c r="C565" s="10"/>
    </row>
    <row r="566" spans="1:3">
      <c r="A566" s="21">
        <v>555</v>
      </c>
      <c r="B566" s="23">
        <f>'Calc1'!B6087-('935'!T561*(1-'935'!X561/'11'!B$17))</f>
        <v>0</v>
      </c>
      <c r="C566" s="10"/>
    </row>
    <row r="567" spans="1:3">
      <c r="A567" s="21">
        <v>556</v>
      </c>
      <c r="B567" s="23">
        <f>'Calc1'!B6088-('935'!T562*(1-'935'!X562/'11'!B$17))</f>
        <v>0</v>
      </c>
      <c r="C567" s="10"/>
    </row>
    <row r="568" spans="1:3">
      <c r="A568" s="21">
        <v>557</v>
      </c>
      <c r="B568" s="23">
        <f>'Calc1'!B6089-('935'!T563*(1-'935'!X563/'11'!B$17))</f>
        <v>0</v>
      </c>
      <c r="C568" s="10"/>
    </row>
    <row r="569" spans="1:3">
      <c r="A569" s="21">
        <v>558</v>
      </c>
      <c r="B569" s="23">
        <f>'Calc1'!B6090-('935'!T564*(1-'935'!X564/'11'!B$17))</f>
        <v>0</v>
      </c>
      <c r="C569" s="10"/>
    </row>
    <row r="570" spans="1:3">
      <c r="A570" s="21">
        <v>559</v>
      </c>
      <c r="B570" s="23">
        <f>'Calc1'!B6091-('935'!T565*(1-'935'!X565/'11'!B$17))</f>
        <v>0</v>
      </c>
      <c r="C570" s="10"/>
    </row>
    <row r="571" spans="1:3">
      <c r="A571" s="21">
        <v>560</v>
      </c>
      <c r="B571" s="23">
        <f>'Calc1'!B6092-('935'!T566*(1-'935'!X566/'11'!B$17))</f>
        <v>0</v>
      </c>
      <c r="C571" s="10"/>
    </row>
    <row r="572" spans="1:3">
      <c r="A572" s="21">
        <v>561</v>
      </c>
      <c r="B572" s="23">
        <f>'Calc1'!B6093-('935'!T567*(1-'935'!X567/'11'!B$17))</f>
        <v>0</v>
      </c>
      <c r="C572" s="10"/>
    </row>
    <row r="573" spans="1:3">
      <c r="A573" s="21">
        <v>562</v>
      </c>
      <c r="B573" s="23">
        <f>'Calc1'!B6094-('935'!T568*(1-'935'!X568/'11'!B$17))</f>
        <v>0</v>
      </c>
      <c r="C573" s="10"/>
    </row>
    <row r="574" spans="1:3">
      <c r="A574" s="21">
        <v>563</v>
      </c>
      <c r="B574" s="23">
        <f>'Calc1'!B6095-('935'!T569*(1-'935'!X569/'11'!B$17))</f>
        <v>0</v>
      </c>
      <c r="C574" s="10"/>
    </row>
    <row r="575" spans="1:3">
      <c r="A575" s="21">
        <v>564</v>
      </c>
      <c r="B575" s="23">
        <f>'Calc1'!B6096-('935'!T570*(1-'935'!X570/'11'!B$17))</f>
        <v>0</v>
      </c>
      <c r="C575" s="10"/>
    </row>
    <row r="576" spans="1:3">
      <c r="A576" s="21">
        <v>565</v>
      </c>
      <c r="B576" s="23">
        <f>'Calc1'!B6097-('935'!T571*(1-'935'!X571/'11'!B$17))</f>
        <v>0</v>
      </c>
      <c r="C576" s="10"/>
    </row>
    <row r="577" spans="1:3">
      <c r="A577" s="21">
        <v>566</v>
      </c>
      <c r="B577" s="23">
        <f>'Calc1'!B6098-('935'!T572*(1-'935'!X572/'11'!B$17))</f>
        <v>0</v>
      </c>
      <c r="C577" s="10"/>
    </row>
    <row r="578" spans="1:3">
      <c r="A578" s="21">
        <v>567</v>
      </c>
      <c r="B578" s="23">
        <f>'Calc1'!B6099-('935'!T573*(1-'935'!X573/'11'!B$17))</f>
        <v>0</v>
      </c>
      <c r="C578" s="10"/>
    </row>
    <row r="579" spans="1:3">
      <c r="A579" s="21">
        <v>568</v>
      </c>
      <c r="B579" s="23">
        <f>'Calc1'!B6100-('935'!T574*(1-'935'!X574/'11'!B$17))</f>
        <v>0</v>
      </c>
      <c r="C579" s="10"/>
    </row>
    <row r="580" spans="1:3">
      <c r="A580" s="21">
        <v>569</v>
      </c>
      <c r="B580" s="23">
        <f>'Calc1'!B6101-('935'!T575*(1-'935'!X575/'11'!B$17))</f>
        <v>0</v>
      </c>
      <c r="C580" s="10"/>
    </row>
    <row r="581" spans="1:3">
      <c r="A581" s="21">
        <v>570</v>
      </c>
      <c r="B581" s="23">
        <f>'Calc1'!B6102-('935'!T576*(1-'935'!X576/'11'!B$17))</f>
        <v>0</v>
      </c>
      <c r="C581" s="10"/>
    </row>
    <row r="582" spans="1:3">
      <c r="A582" s="21">
        <v>571</v>
      </c>
      <c r="B582" s="23">
        <f>'Calc1'!B6103-('935'!T577*(1-'935'!X577/'11'!B$17))</f>
        <v>0</v>
      </c>
      <c r="C582" s="10"/>
    </row>
    <row r="583" spans="1:3">
      <c r="A583" s="21">
        <v>572</v>
      </c>
      <c r="B583" s="23">
        <f>'Calc1'!B6104-('935'!T578*(1-'935'!X578/'11'!B$17))</f>
        <v>0</v>
      </c>
      <c r="C583" s="10"/>
    </row>
    <row r="584" spans="1:3">
      <c r="A584" s="21">
        <v>573</v>
      </c>
      <c r="B584" s="23">
        <f>'Calc1'!B6105-('935'!T579*(1-'935'!X579/'11'!B$17))</f>
        <v>0</v>
      </c>
      <c r="C584" s="10"/>
    </row>
    <row r="585" spans="1:3">
      <c r="A585" s="21">
        <v>574</v>
      </c>
      <c r="B585" s="23">
        <f>'Calc1'!B6106-('935'!T580*(1-'935'!X580/'11'!B$17))</f>
        <v>0</v>
      </c>
      <c r="C585" s="10"/>
    </row>
    <row r="586" spans="1:3">
      <c r="A586" s="21">
        <v>575</v>
      </c>
      <c r="B586" s="23">
        <f>'Calc1'!B6107-('935'!T581*(1-'935'!X581/'11'!B$17))</f>
        <v>0</v>
      </c>
      <c r="C586" s="10"/>
    </row>
    <row r="587" spans="1:3">
      <c r="A587" s="21">
        <v>576</v>
      </c>
      <c r="B587" s="23">
        <f>'Calc1'!B6108-('935'!T582*(1-'935'!X582/'11'!B$17))</f>
        <v>0</v>
      </c>
      <c r="C587" s="10"/>
    </row>
    <row r="588" spans="1:3">
      <c r="A588" s="21">
        <v>577</v>
      </c>
      <c r="B588" s="23">
        <f>'Calc1'!B6109-('935'!T583*(1-'935'!X583/'11'!B$17))</f>
        <v>0</v>
      </c>
      <c r="C588" s="10"/>
    </row>
    <row r="589" spans="1:3">
      <c r="A589" s="21">
        <v>578</v>
      </c>
      <c r="B589" s="23">
        <f>'Calc1'!B6110-('935'!T584*(1-'935'!X584/'11'!B$17))</f>
        <v>0</v>
      </c>
      <c r="C589" s="10"/>
    </row>
    <row r="590" spans="1:3">
      <c r="A590" s="21">
        <v>579</v>
      </c>
      <c r="B590" s="23">
        <f>'Calc1'!B6111-('935'!T585*(1-'935'!X585/'11'!B$17))</f>
        <v>0</v>
      </c>
      <c r="C590" s="10"/>
    </row>
    <row r="591" spans="1:3">
      <c r="A591" s="21">
        <v>580</v>
      </c>
      <c r="B591" s="23">
        <f>'Calc1'!B6112-('935'!T586*(1-'935'!X586/'11'!B$17))</f>
        <v>0</v>
      </c>
      <c r="C591" s="10"/>
    </row>
    <row r="592" spans="1:3">
      <c r="A592" s="21">
        <v>581</v>
      </c>
      <c r="B592" s="23">
        <f>'Calc1'!B6113-('935'!T587*(1-'935'!X587/'11'!B$17))</f>
        <v>0</v>
      </c>
      <c r="C592" s="10"/>
    </row>
    <row r="593" spans="1:3">
      <c r="A593" s="21">
        <v>582</v>
      </c>
      <c r="B593" s="23">
        <f>'Calc1'!B6114-('935'!T588*(1-'935'!X588/'11'!B$17))</f>
        <v>0</v>
      </c>
      <c r="C593" s="10"/>
    </row>
    <row r="594" spans="1:3">
      <c r="A594" s="21">
        <v>583</v>
      </c>
      <c r="B594" s="23">
        <f>'Calc1'!B6115-('935'!T589*(1-'935'!X589/'11'!B$17))</f>
        <v>0</v>
      </c>
      <c r="C594" s="10"/>
    </row>
    <row r="595" spans="1:3">
      <c r="A595" s="21">
        <v>584</v>
      </c>
      <c r="B595" s="23">
        <f>'Calc1'!B6116-('935'!T590*(1-'935'!X590/'11'!B$17))</f>
        <v>0</v>
      </c>
      <c r="C595" s="10"/>
    </row>
    <row r="596" spans="1:3">
      <c r="A596" s="21">
        <v>585</v>
      </c>
      <c r="B596" s="23">
        <f>'Calc1'!B6117-('935'!T591*(1-'935'!X591/'11'!B$17))</f>
        <v>0</v>
      </c>
      <c r="C596" s="10"/>
    </row>
    <row r="597" spans="1:3">
      <c r="A597" s="21">
        <v>586</v>
      </c>
      <c r="B597" s="23">
        <f>'Calc1'!B6118-('935'!T592*(1-'935'!X592/'11'!B$17))</f>
        <v>0</v>
      </c>
      <c r="C597" s="10"/>
    </row>
    <row r="598" spans="1:3">
      <c r="A598" s="21">
        <v>587</v>
      </c>
      <c r="B598" s="23">
        <f>'Calc1'!B6119-('935'!T593*(1-'935'!X593/'11'!B$17))</f>
        <v>0</v>
      </c>
      <c r="C598" s="10"/>
    </row>
    <row r="599" spans="1:3">
      <c r="A599" s="21">
        <v>588</v>
      </c>
      <c r="B599" s="23">
        <f>'Calc1'!B6120-('935'!T594*(1-'935'!X594/'11'!B$17))</f>
        <v>0</v>
      </c>
      <c r="C599" s="10"/>
    </row>
    <row r="600" spans="1:3">
      <c r="A600" s="21">
        <v>589</v>
      </c>
      <c r="B600" s="23">
        <f>'Calc1'!B6121-('935'!T595*(1-'935'!X595/'11'!B$17))</f>
        <v>0</v>
      </c>
      <c r="C600" s="10"/>
    </row>
    <row r="601" spans="1:3">
      <c r="A601" s="21">
        <v>590</v>
      </c>
      <c r="B601" s="23">
        <f>'Calc1'!B6122-('935'!T596*(1-'935'!X596/'11'!B$17))</f>
        <v>0</v>
      </c>
      <c r="C601" s="10"/>
    </row>
    <row r="602" spans="1:3">
      <c r="A602" s="21">
        <v>591</v>
      </c>
      <c r="B602" s="23">
        <f>'Calc1'!B6123-('935'!T597*(1-'935'!X597/'11'!B$17))</f>
        <v>0</v>
      </c>
      <c r="C602" s="10"/>
    </row>
    <row r="603" spans="1:3">
      <c r="A603" s="21">
        <v>592</v>
      </c>
      <c r="B603" s="23">
        <f>'Calc1'!B6124-('935'!T598*(1-'935'!X598/'11'!B$17))</f>
        <v>0</v>
      </c>
      <c r="C603" s="10"/>
    </row>
    <row r="604" spans="1:3">
      <c r="A604" s="21">
        <v>593</v>
      </c>
      <c r="B604" s="23">
        <f>'Calc1'!B6125-('935'!T599*(1-'935'!X599/'11'!B$17))</f>
        <v>0</v>
      </c>
      <c r="C604" s="10"/>
    </row>
    <row r="605" spans="1:3">
      <c r="A605" s="21">
        <v>594</v>
      </c>
      <c r="B605" s="23">
        <f>'Calc1'!B6126-('935'!T600*(1-'935'!X600/'11'!B$17))</f>
        <v>0</v>
      </c>
      <c r="C605" s="10"/>
    </row>
    <row r="606" spans="1:3">
      <c r="A606" s="21">
        <v>595</v>
      </c>
      <c r="B606" s="23">
        <f>'Calc1'!B6127-('935'!T601*(1-'935'!X601/'11'!B$17))</f>
        <v>0</v>
      </c>
      <c r="C606" s="10"/>
    </row>
    <row r="607" spans="1:3">
      <c r="A607" s="21">
        <v>596</v>
      </c>
      <c r="B607" s="23">
        <f>'Calc1'!B6128-('935'!T602*(1-'935'!X602/'11'!B$17))</f>
        <v>0</v>
      </c>
      <c r="C607" s="10"/>
    </row>
    <row r="608" spans="1:3">
      <c r="A608" s="21">
        <v>597</v>
      </c>
      <c r="B608" s="23">
        <f>'Calc1'!B6129-('935'!T603*(1-'935'!X603/'11'!B$17))</f>
        <v>0</v>
      </c>
      <c r="C608" s="10"/>
    </row>
    <row r="609" spans="1:3">
      <c r="A609" s="21">
        <v>598</v>
      </c>
      <c r="B609" s="23">
        <f>'Calc1'!B6130-('935'!T604*(1-'935'!X604/'11'!B$17))</f>
        <v>0</v>
      </c>
      <c r="C609" s="10"/>
    </row>
    <row r="610" spans="1:3">
      <c r="A610" s="21">
        <v>599</v>
      </c>
      <c r="B610" s="23">
        <f>'Calc1'!B6131-('935'!T605*(1-'935'!X605/'11'!B$17))</f>
        <v>0</v>
      </c>
      <c r="C610" s="10"/>
    </row>
    <row r="611" spans="1:3">
      <c r="A611" s="21">
        <v>600</v>
      </c>
      <c r="B611" s="23">
        <f>'Calc1'!B6132-('935'!T606*(1-'935'!X606/'11'!B$17))</f>
        <v>0</v>
      </c>
      <c r="C611" s="10"/>
    </row>
    <row r="613" spans="1:3" ht="21" customHeight="1">
      <c r="A613" s="1" t="s">
        <v>406</v>
      </c>
    </row>
    <row r="614" spans="1:3">
      <c r="A614" s="2" t="s">
        <v>254</v>
      </c>
    </row>
    <row r="615" spans="1:3">
      <c r="A615" s="12" t="s">
        <v>407</v>
      </c>
    </row>
    <row r="616" spans="1:3">
      <c r="A616" s="12" t="s">
        <v>408</v>
      </c>
    </row>
    <row r="617" spans="1:3">
      <c r="A617" s="2" t="s">
        <v>409</v>
      </c>
    </row>
    <row r="619" spans="1:3">
      <c r="B619" s="3" t="s">
        <v>410</v>
      </c>
    </row>
    <row r="620" spans="1:3">
      <c r="A620" s="21">
        <v>1</v>
      </c>
      <c r="B620" s="19">
        <f>MATCH('935'!J7,'913:913'!$B$6:$B$1205,0)</f>
        <v>0</v>
      </c>
      <c r="C620" s="10"/>
    </row>
    <row r="621" spans="1:3">
      <c r="A621" s="21">
        <v>2</v>
      </c>
      <c r="B621" s="19">
        <f>MATCH('935'!J8,'913:913'!$B$6:$B$1205,0)</f>
        <v>0</v>
      </c>
      <c r="C621" s="10"/>
    </row>
    <row r="622" spans="1:3">
      <c r="A622" s="21">
        <v>3</v>
      </c>
      <c r="B622" s="19">
        <f>MATCH('935'!J9,'913:913'!$B$6:$B$1205,0)</f>
        <v>0</v>
      </c>
      <c r="C622" s="10"/>
    </row>
    <row r="623" spans="1:3">
      <c r="A623" s="21">
        <v>4</v>
      </c>
      <c r="B623" s="19">
        <f>MATCH('935'!J10,'913:913'!$B$6:$B$1205,0)</f>
        <v>0</v>
      </c>
      <c r="C623" s="10"/>
    </row>
    <row r="624" spans="1:3">
      <c r="A624" s="21">
        <v>5</v>
      </c>
      <c r="B624" s="19">
        <f>MATCH('935'!J11,'913:913'!$B$6:$B$1205,0)</f>
        <v>0</v>
      </c>
      <c r="C624" s="10"/>
    </row>
    <row r="625" spans="1:3">
      <c r="A625" s="21">
        <v>6</v>
      </c>
      <c r="B625" s="19">
        <f>MATCH('935'!J12,'913:913'!$B$6:$B$1205,0)</f>
        <v>0</v>
      </c>
      <c r="C625" s="10"/>
    </row>
    <row r="626" spans="1:3">
      <c r="A626" s="21">
        <v>7</v>
      </c>
      <c r="B626" s="19">
        <f>MATCH('935'!J13,'913:913'!$B$6:$B$1205,0)</f>
        <v>0</v>
      </c>
      <c r="C626" s="10"/>
    </row>
    <row r="627" spans="1:3">
      <c r="A627" s="21">
        <v>8</v>
      </c>
      <c r="B627" s="19">
        <f>MATCH('935'!J14,'913:913'!$B$6:$B$1205,0)</f>
        <v>0</v>
      </c>
      <c r="C627" s="10"/>
    </row>
    <row r="628" spans="1:3">
      <c r="A628" s="21">
        <v>9</v>
      </c>
      <c r="B628" s="19">
        <f>MATCH('935'!J15,'913:913'!$B$6:$B$1205,0)</f>
        <v>0</v>
      </c>
      <c r="C628" s="10"/>
    </row>
    <row r="629" spans="1:3">
      <c r="A629" s="21">
        <v>10</v>
      </c>
      <c r="B629" s="19">
        <f>MATCH('935'!J16,'913:913'!$B$6:$B$1205,0)</f>
        <v>0</v>
      </c>
      <c r="C629" s="10"/>
    </row>
    <row r="630" spans="1:3">
      <c r="A630" s="21">
        <v>11</v>
      </c>
      <c r="B630" s="19">
        <f>MATCH('935'!J17,'913:913'!$B$6:$B$1205,0)</f>
        <v>0</v>
      </c>
      <c r="C630" s="10"/>
    </row>
    <row r="631" spans="1:3">
      <c r="A631" s="21">
        <v>12</v>
      </c>
      <c r="B631" s="19">
        <f>MATCH('935'!J18,'913:913'!$B$6:$B$1205,0)</f>
        <v>0</v>
      </c>
      <c r="C631" s="10"/>
    </row>
    <row r="632" spans="1:3">
      <c r="A632" s="21">
        <v>13</v>
      </c>
      <c r="B632" s="19">
        <f>MATCH('935'!J19,'913:913'!$B$6:$B$1205,0)</f>
        <v>0</v>
      </c>
      <c r="C632" s="10"/>
    </row>
    <row r="633" spans="1:3">
      <c r="A633" s="21">
        <v>14</v>
      </c>
      <c r="B633" s="19">
        <f>MATCH('935'!J20,'913:913'!$B$6:$B$1205,0)</f>
        <v>0</v>
      </c>
      <c r="C633" s="10"/>
    </row>
    <row r="634" spans="1:3">
      <c r="A634" s="21">
        <v>15</v>
      </c>
      <c r="B634" s="19">
        <f>MATCH('935'!J21,'913:913'!$B$6:$B$1205,0)</f>
        <v>0</v>
      </c>
      <c r="C634" s="10"/>
    </row>
    <row r="635" spans="1:3">
      <c r="A635" s="21">
        <v>16</v>
      </c>
      <c r="B635" s="19">
        <f>MATCH('935'!J22,'913:913'!$B$6:$B$1205,0)</f>
        <v>0</v>
      </c>
      <c r="C635" s="10"/>
    </row>
    <row r="636" spans="1:3">
      <c r="A636" s="21">
        <v>17</v>
      </c>
      <c r="B636" s="19">
        <f>MATCH('935'!J23,'913:913'!$B$6:$B$1205,0)</f>
        <v>0</v>
      </c>
      <c r="C636" s="10"/>
    </row>
    <row r="637" spans="1:3">
      <c r="A637" s="21">
        <v>18</v>
      </c>
      <c r="B637" s="19">
        <f>MATCH('935'!J24,'913:913'!$B$6:$B$1205,0)</f>
        <v>0</v>
      </c>
      <c r="C637" s="10"/>
    </row>
    <row r="638" spans="1:3">
      <c r="A638" s="21">
        <v>19</v>
      </c>
      <c r="B638" s="19">
        <f>MATCH('935'!J25,'913:913'!$B$6:$B$1205,0)</f>
        <v>0</v>
      </c>
      <c r="C638" s="10"/>
    </row>
    <row r="639" spans="1:3">
      <c r="A639" s="21">
        <v>20</v>
      </c>
      <c r="B639" s="19">
        <f>MATCH('935'!J26,'913:913'!$B$6:$B$1205,0)</f>
        <v>0</v>
      </c>
      <c r="C639" s="10"/>
    </row>
    <row r="640" spans="1:3">
      <c r="A640" s="21">
        <v>21</v>
      </c>
      <c r="B640" s="19">
        <f>MATCH('935'!J27,'913:913'!$B$6:$B$1205,0)</f>
        <v>0</v>
      </c>
      <c r="C640" s="10"/>
    </row>
    <row r="641" spans="1:3">
      <c r="A641" s="21">
        <v>22</v>
      </c>
      <c r="B641" s="19">
        <f>MATCH('935'!J28,'913:913'!$B$6:$B$1205,0)</f>
        <v>0</v>
      </c>
      <c r="C641" s="10"/>
    </row>
    <row r="642" spans="1:3">
      <c r="A642" s="21">
        <v>23</v>
      </c>
      <c r="B642" s="19">
        <f>MATCH('935'!J29,'913:913'!$B$6:$B$1205,0)</f>
        <v>0</v>
      </c>
      <c r="C642" s="10"/>
    </row>
    <row r="643" spans="1:3">
      <c r="A643" s="21">
        <v>24</v>
      </c>
      <c r="B643" s="19">
        <f>MATCH('935'!J30,'913:913'!$B$6:$B$1205,0)</f>
        <v>0</v>
      </c>
      <c r="C643" s="10"/>
    </row>
    <row r="644" spans="1:3">
      <c r="A644" s="21">
        <v>25</v>
      </c>
      <c r="B644" s="19">
        <f>MATCH('935'!J31,'913:913'!$B$6:$B$1205,0)</f>
        <v>0</v>
      </c>
      <c r="C644" s="10"/>
    </row>
    <row r="645" spans="1:3">
      <c r="A645" s="21">
        <v>26</v>
      </c>
      <c r="B645" s="19">
        <f>MATCH('935'!J32,'913:913'!$B$6:$B$1205,0)</f>
        <v>0</v>
      </c>
      <c r="C645" s="10"/>
    </row>
    <row r="646" spans="1:3">
      <c r="A646" s="21">
        <v>27</v>
      </c>
      <c r="B646" s="19">
        <f>MATCH('935'!J33,'913:913'!$B$6:$B$1205,0)</f>
        <v>0</v>
      </c>
      <c r="C646" s="10"/>
    </row>
    <row r="647" spans="1:3">
      <c r="A647" s="21">
        <v>28</v>
      </c>
      <c r="B647" s="19">
        <f>MATCH('935'!J34,'913:913'!$B$6:$B$1205,0)</f>
        <v>0</v>
      </c>
      <c r="C647" s="10"/>
    </row>
    <row r="648" spans="1:3">
      <c r="A648" s="21">
        <v>29</v>
      </c>
      <c r="B648" s="19">
        <f>MATCH('935'!J35,'913:913'!$B$6:$B$1205,0)</f>
        <v>0</v>
      </c>
      <c r="C648" s="10"/>
    </row>
    <row r="649" spans="1:3">
      <c r="A649" s="21">
        <v>30</v>
      </c>
      <c r="B649" s="19">
        <f>MATCH('935'!J36,'913:913'!$B$6:$B$1205,0)</f>
        <v>0</v>
      </c>
      <c r="C649" s="10"/>
    </row>
    <row r="650" spans="1:3">
      <c r="A650" s="21">
        <v>31</v>
      </c>
      <c r="B650" s="19">
        <f>MATCH('935'!J37,'913:913'!$B$6:$B$1205,0)</f>
        <v>0</v>
      </c>
      <c r="C650" s="10"/>
    </row>
    <row r="651" spans="1:3">
      <c r="A651" s="21">
        <v>32</v>
      </c>
      <c r="B651" s="19">
        <f>MATCH('935'!J38,'913:913'!$B$6:$B$1205,0)</f>
        <v>0</v>
      </c>
      <c r="C651" s="10"/>
    </row>
    <row r="652" spans="1:3">
      <c r="A652" s="21">
        <v>33</v>
      </c>
      <c r="B652" s="19">
        <f>MATCH('935'!J39,'913:913'!$B$6:$B$1205,0)</f>
        <v>0</v>
      </c>
      <c r="C652" s="10"/>
    </row>
    <row r="653" spans="1:3">
      <c r="A653" s="21">
        <v>34</v>
      </c>
      <c r="B653" s="19">
        <f>MATCH('935'!J40,'913:913'!$B$6:$B$1205,0)</f>
        <v>0</v>
      </c>
      <c r="C653" s="10"/>
    </row>
    <row r="654" spans="1:3">
      <c r="A654" s="21">
        <v>35</v>
      </c>
      <c r="B654" s="19">
        <f>MATCH('935'!J41,'913:913'!$B$6:$B$1205,0)</f>
        <v>0</v>
      </c>
      <c r="C654" s="10"/>
    </row>
    <row r="655" spans="1:3">
      <c r="A655" s="21">
        <v>36</v>
      </c>
      <c r="B655" s="19">
        <f>MATCH('935'!J42,'913:913'!$B$6:$B$1205,0)</f>
        <v>0</v>
      </c>
      <c r="C655" s="10"/>
    </row>
    <row r="656" spans="1:3">
      <c r="A656" s="21">
        <v>37</v>
      </c>
      <c r="B656" s="19">
        <f>MATCH('935'!J43,'913:913'!$B$6:$B$1205,0)</f>
        <v>0</v>
      </c>
      <c r="C656" s="10"/>
    </row>
    <row r="657" spans="1:3">
      <c r="A657" s="21">
        <v>38</v>
      </c>
      <c r="B657" s="19">
        <f>MATCH('935'!J44,'913:913'!$B$6:$B$1205,0)</f>
        <v>0</v>
      </c>
      <c r="C657" s="10"/>
    </row>
    <row r="658" spans="1:3">
      <c r="A658" s="21">
        <v>39</v>
      </c>
      <c r="B658" s="19">
        <f>MATCH('935'!J45,'913:913'!$B$6:$B$1205,0)</f>
        <v>0</v>
      </c>
      <c r="C658" s="10"/>
    </row>
    <row r="659" spans="1:3">
      <c r="A659" s="21">
        <v>40</v>
      </c>
      <c r="B659" s="19">
        <f>MATCH('935'!J46,'913:913'!$B$6:$B$1205,0)</f>
        <v>0</v>
      </c>
      <c r="C659" s="10"/>
    </row>
    <row r="660" spans="1:3">
      <c r="A660" s="21">
        <v>41</v>
      </c>
      <c r="B660" s="19">
        <f>MATCH('935'!J47,'913:913'!$B$6:$B$1205,0)</f>
        <v>0</v>
      </c>
      <c r="C660" s="10"/>
    </row>
    <row r="661" spans="1:3">
      <c r="A661" s="21">
        <v>42</v>
      </c>
      <c r="B661" s="19">
        <f>MATCH('935'!J48,'913:913'!$B$6:$B$1205,0)</f>
        <v>0</v>
      </c>
      <c r="C661" s="10"/>
    </row>
    <row r="662" spans="1:3">
      <c r="A662" s="21">
        <v>43</v>
      </c>
      <c r="B662" s="19">
        <f>MATCH('935'!J49,'913:913'!$B$6:$B$1205,0)</f>
        <v>0</v>
      </c>
      <c r="C662" s="10"/>
    </row>
    <row r="663" spans="1:3">
      <c r="A663" s="21">
        <v>44</v>
      </c>
      <c r="B663" s="19">
        <f>MATCH('935'!J50,'913:913'!$B$6:$B$1205,0)</f>
        <v>0</v>
      </c>
      <c r="C663" s="10"/>
    </row>
    <row r="664" spans="1:3">
      <c r="A664" s="21">
        <v>45</v>
      </c>
      <c r="B664" s="19">
        <f>MATCH('935'!J51,'913:913'!$B$6:$B$1205,0)</f>
        <v>0</v>
      </c>
      <c r="C664" s="10"/>
    </row>
    <row r="665" spans="1:3">
      <c r="A665" s="21">
        <v>46</v>
      </c>
      <c r="B665" s="19">
        <f>MATCH('935'!J52,'913:913'!$B$6:$B$1205,0)</f>
        <v>0</v>
      </c>
      <c r="C665" s="10"/>
    </row>
    <row r="666" spans="1:3">
      <c r="A666" s="21">
        <v>47</v>
      </c>
      <c r="B666" s="19">
        <f>MATCH('935'!J53,'913:913'!$B$6:$B$1205,0)</f>
        <v>0</v>
      </c>
      <c r="C666" s="10"/>
    </row>
    <row r="667" spans="1:3">
      <c r="A667" s="21">
        <v>48</v>
      </c>
      <c r="B667" s="19">
        <f>MATCH('935'!J54,'913:913'!$B$6:$B$1205,0)</f>
        <v>0</v>
      </c>
      <c r="C667" s="10"/>
    </row>
    <row r="668" spans="1:3">
      <c r="A668" s="21">
        <v>49</v>
      </c>
      <c r="B668" s="19">
        <f>MATCH('935'!J55,'913:913'!$B$6:$B$1205,0)</f>
        <v>0</v>
      </c>
      <c r="C668" s="10"/>
    </row>
    <row r="669" spans="1:3">
      <c r="A669" s="21">
        <v>50</v>
      </c>
      <c r="B669" s="19">
        <f>MATCH('935'!J56,'913:913'!$B$6:$B$1205,0)</f>
        <v>0</v>
      </c>
      <c r="C669" s="10"/>
    </row>
    <row r="670" spans="1:3">
      <c r="A670" s="21">
        <v>51</v>
      </c>
      <c r="B670" s="19">
        <f>MATCH('935'!J57,'913:913'!$B$6:$B$1205,0)</f>
        <v>0</v>
      </c>
      <c r="C670" s="10"/>
    </row>
    <row r="671" spans="1:3">
      <c r="A671" s="21">
        <v>52</v>
      </c>
      <c r="B671" s="19">
        <f>MATCH('935'!J58,'913:913'!$B$6:$B$1205,0)</f>
        <v>0</v>
      </c>
      <c r="C671" s="10"/>
    </row>
    <row r="672" spans="1:3">
      <c r="A672" s="21">
        <v>53</v>
      </c>
      <c r="B672" s="19">
        <f>MATCH('935'!J59,'913:913'!$B$6:$B$1205,0)</f>
        <v>0</v>
      </c>
      <c r="C672" s="10"/>
    </row>
    <row r="673" spans="1:3">
      <c r="A673" s="21">
        <v>54</v>
      </c>
      <c r="B673" s="19">
        <f>MATCH('935'!J60,'913:913'!$B$6:$B$1205,0)</f>
        <v>0</v>
      </c>
      <c r="C673" s="10"/>
    </row>
    <row r="674" spans="1:3">
      <c r="A674" s="21">
        <v>55</v>
      </c>
      <c r="B674" s="19">
        <f>MATCH('935'!J61,'913:913'!$B$6:$B$1205,0)</f>
        <v>0</v>
      </c>
      <c r="C674" s="10"/>
    </row>
    <row r="675" spans="1:3">
      <c r="A675" s="21">
        <v>56</v>
      </c>
      <c r="B675" s="19">
        <f>MATCH('935'!J62,'913:913'!$B$6:$B$1205,0)</f>
        <v>0</v>
      </c>
      <c r="C675" s="10"/>
    </row>
    <row r="676" spans="1:3">
      <c r="A676" s="21">
        <v>57</v>
      </c>
      <c r="B676" s="19">
        <f>MATCH('935'!J63,'913:913'!$B$6:$B$1205,0)</f>
        <v>0</v>
      </c>
      <c r="C676" s="10"/>
    </row>
    <row r="677" spans="1:3">
      <c r="A677" s="21">
        <v>58</v>
      </c>
      <c r="B677" s="19">
        <f>MATCH('935'!J64,'913:913'!$B$6:$B$1205,0)</f>
        <v>0</v>
      </c>
      <c r="C677" s="10"/>
    </row>
    <row r="678" spans="1:3">
      <c r="A678" s="21">
        <v>59</v>
      </c>
      <c r="B678" s="19">
        <f>MATCH('935'!J65,'913:913'!$B$6:$B$1205,0)</f>
        <v>0</v>
      </c>
      <c r="C678" s="10"/>
    </row>
    <row r="679" spans="1:3">
      <c r="A679" s="21">
        <v>60</v>
      </c>
      <c r="B679" s="19">
        <f>MATCH('935'!J66,'913:913'!$B$6:$B$1205,0)</f>
        <v>0</v>
      </c>
      <c r="C679" s="10"/>
    </row>
    <row r="680" spans="1:3">
      <c r="A680" s="21">
        <v>61</v>
      </c>
      <c r="B680" s="19">
        <f>MATCH('935'!J67,'913:913'!$B$6:$B$1205,0)</f>
        <v>0</v>
      </c>
      <c r="C680" s="10"/>
    </row>
    <row r="681" spans="1:3">
      <c r="A681" s="21">
        <v>62</v>
      </c>
      <c r="B681" s="19">
        <f>MATCH('935'!J68,'913:913'!$B$6:$B$1205,0)</f>
        <v>0</v>
      </c>
      <c r="C681" s="10"/>
    </row>
    <row r="682" spans="1:3">
      <c r="A682" s="21">
        <v>63</v>
      </c>
      <c r="B682" s="19">
        <f>MATCH('935'!J69,'913:913'!$B$6:$B$1205,0)</f>
        <v>0</v>
      </c>
      <c r="C682" s="10"/>
    </row>
    <row r="683" spans="1:3">
      <c r="A683" s="21">
        <v>64</v>
      </c>
      <c r="B683" s="19">
        <f>MATCH('935'!J70,'913:913'!$B$6:$B$1205,0)</f>
        <v>0</v>
      </c>
      <c r="C683" s="10"/>
    </row>
    <row r="684" spans="1:3">
      <c r="A684" s="21">
        <v>65</v>
      </c>
      <c r="B684" s="19">
        <f>MATCH('935'!J71,'913:913'!$B$6:$B$1205,0)</f>
        <v>0</v>
      </c>
      <c r="C684" s="10"/>
    </row>
    <row r="685" spans="1:3">
      <c r="A685" s="21">
        <v>66</v>
      </c>
      <c r="B685" s="19">
        <f>MATCH('935'!J72,'913:913'!$B$6:$B$1205,0)</f>
        <v>0</v>
      </c>
      <c r="C685" s="10"/>
    </row>
    <row r="686" spans="1:3">
      <c r="A686" s="21">
        <v>67</v>
      </c>
      <c r="B686" s="19">
        <f>MATCH('935'!J73,'913:913'!$B$6:$B$1205,0)</f>
        <v>0</v>
      </c>
      <c r="C686" s="10"/>
    </row>
    <row r="687" spans="1:3">
      <c r="A687" s="21">
        <v>68</v>
      </c>
      <c r="B687" s="19">
        <f>MATCH('935'!J74,'913:913'!$B$6:$B$1205,0)</f>
        <v>0</v>
      </c>
      <c r="C687" s="10"/>
    </row>
    <row r="688" spans="1:3">
      <c r="A688" s="21">
        <v>69</v>
      </c>
      <c r="B688" s="19">
        <f>MATCH('935'!J75,'913:913'!$B$6:$B$1205,0)</f>
        <v>0</v>
      </c>
      <c r="C688" s="10"/>
    </row>
    <row r="689" spans="1:3">
      <c r="A689" s="21">
        <v>70</v>
      </c>
      <c r="B689" s="19">
        <f>MATCH('935'!J76,'913:913'!$B$6:$B$1205,0)</f>
        <v>0</v>
      </c>
      <c r="C689" s="10"/>
    </row>
    <row r="690" spans="1:3">
      <c r="A690" s="21">
        <v>71</v>
      </c>
      <c r="B690" s="19">
        <f>MATCH('935'!J77,'913:913'!$B$6:$B$1205,0)</f>
        <v>0</v>
      </c>
      <c r="C690" s="10"/>
    </row>
    <row r="691" spans="1:3">
      <c r="A691" s="21">
        <v>72</v>
      </c>
      <c r="B691" s="19">
        <f>MATCH('935'!J78,'913:913'!$B$6:$B$1205,0)</f>
        <v>0</v>
      </c>
      <c r="C691" s="10"/>
    </row>
    <row r="692" spans="1:3">
      <c r="A692" s="21">
        <v>73</v>
      </c>
      <c r="B692" s="19">
        <f>MATCH('935'!J79,'913:913'!$B$6:$B$1205,0)</f>
        <v>0</v>
      </c>
      <c r="C692" s="10"/>
    </row>
    <row r="693" spans="1:3">
      <c r="A693" s="21">
        <v>74</v>
      </c>
      <c r="B693" s="19">
        <f>MATCH('935'!J80,'913:913'!$B$6:$B$1205,0)</f>
        <v>0</v>
      </c>
      <c r="C693" s="10"/>
    </row>
    <row r="694" spans="1:3">
      <c r="A694" s="21">
        <v>75</v>
      </c>
      <c r="B694" s="19">
        <f>MATCH('935'!J81,'913:913'!$B$6:$B$1205,0)</f>
        <v>0</v>
      </c>
      <c r="C694" s="10"/>
    </row>
    <row r="695" spans="1:3">
      <c r="A695" s="21">
        <v>76</v>
      </c>
      <c r="B695" s="19">
        <f>MATCH('935'!J82,'913:913'!$B$6:$B$1205,0)</f>
        <v>0</v>
      </c>
      <c r="C695" s="10"/>
    </row>
    <row r="696" spans="1:3">
      <c r="A696" s="21">
        <v>77</v>
      </c>
      <c r="B696" s="19">
        <f>MATCH('935'!J83,'913:913'!$B$6:$B$1205,0)</f>
        <v>0</v>
      </c>
      <c r="C696" s="10"/>
    </row>
    <row r="697" spans="1:3">
      <c r="A697" s="21">
        <v>78</v>
      </c>
      <c r="B697" s="19">
        <f>MATCH('935'!J84,'913:913'!$B$6:$B$1205,0)</f>
        <v>0</v>
      </c>
      <c r="C697" s="10"/>
    </row>
    <row r="698" spans="1:3">
      <c r="A698" s="21">
        <v>79</v>
      </c>
      <c r="B698" s="19">
        <f>MATCH('935'!J85,'913:913'!$B$6:$B$1205,0)</f>
        <v>0</v>
      </c>
      <c r="C698" s="10"/>
    </row>
    <row r="699" spans="1:3">
      <c r="A699" s="21">
        <v>80</v>
      </c>
      <c r="B699" s="19">
        <f>MATCH('935'!J86,'913:913'!$B$6:$B$1205,0)</f>
        <v>0</v>
      </c>
      <c r="C699" s="10"/>
    </row>
    <row r="700" spans="1:3">
      <c r="A700" s="21">
        <v>81</v>
      </c>
      <c r="B700" s="19">
        <f>MATCH('935'!J87,'913:913'!$B$6:$B$1205,0)</f>
        <v>0</v>
      </c>
      <c r="C700" s="10"/>
    </row>
    <row r="701" spans="1:3">
      <c r="A701" s="21">
        <v>82</v>
      </c>
      <c r="B701" s="19">
        <f>MATCH('935'!J88,'913:913'!$B$6:$B$1205,0)</f>
        <v>0</v>
      </c>
      <c r="C701" s="10"/>
    </row>
    <row r="702" spans="1:3">
      <c r="A702" s="21">
        <v>83</v>
      </c>
      <c r="B702" s="19">
        <f>MATCH('935'!J89,'913:913'!$B$6:$B$1205,0)</f>
        <v>0</v>
      </c>
      <c r="C702" s="10"/>
    </row>
    <row r="703" spans="1:3">
      <c r="A703" s="21">
        <v>84</v>
      </c>
      <c r="B703" s="19">
        <f>MATCH('935'!J90,'913:913'!$B$6:$B$1205,0)</f>
        <v>0</v>
      </c>
      <c r="C703" s="10"/>
    </row>
    <row r="704" spans="1:3">
      <c r="A704" s="21">
        <v>85</v>
      </c>
      <c r="B704" s="19">
        <f>MATCH('935'!J91,'913:913'!$B$6:$B$1205,0)</f>
        <v>0</v>
      </c>
      <c r="C704" s="10"/>
    </row>
    <row r="705" spans="1:3">
      <c r="A705" s="21">
        <v>86</v>
      </c>
      <c r="B705" s="19">
        <f>MATCH('935'!J92,'913:913'!$B$6:$B$1205,0)</f>
        <v>0</v>
      </c>
      <c r="C705" s="10"/>
    </row>
    <row r="706" spans="1:3">
      <c r="A706" s="21">
        <v>87</v>
      </c>
      <c r="B706" s="19">
        <f>MATCH('935'!J93,'913:913'!$B$6:$B$1205,0)</f>
        <v>0</v>
      </c>
      <c r="C706" s="10"/>
    </row>
    <row r="707" spans="1:3">
      <c r="A707" s="21">
        <v>88</v>
      </c>
      <c r="B707" s="19">
        <f>MATCH('935'!J94,'913:913'!$B$6:$B$1205,0)</f>
        <v>0</v>
      </c>
      <c r="C707" s="10"/>
    </row>
    <row r="708" spans="1:3">
      <c r="A708" s="21">
        <v>89</v>
      </c>
      <c r="B708" s="19">
        <f>MATCH('935'!J95,'913:913'!$B$6:$B$1205,0)</f>
        <v>0</v>
      </c>
      <c r="C708" s="10"/>
    </row>
    <row r="709" spans="1:3">
      <c r="A709" s="21">
        <v>90</v>
      </c>
      <c r="B709" s="19">
        <f>MATCH('935'!J96,'913:913'!$B$6:$B$1205,0)</f>
        <v>0</v>
      </c>
      <c r="C709" s="10"/>
    </row>
    <row r="710" spans="1:3">
      <c r="A710" s="21">
        <v>91</v>
      </c>
      <c r="B710" s="19">
        <f>MATCH('935'!J97,'913:913'!$B$6:$B$1205,0)</f>
        <v>0</v>
      </c>
      <c r="C710" s="10"/>
    </row>
    <row r="711" spans="1:3">
      <c r="A711" s="21">
        <v>92</v>
      </c>
      <c r="B711" s="19">
        <f>MATCH('935'!J98,'913:913'!$B$6:$B$1205,0)</f>
        <v>0</v>
      </c>
      <c r="C711" s="10"/>
    </row>
    <row r="712" spans="1:3">
      <c r="A712" s="21">
        <v>93</v>
      </c>
      <c r="B712" s="19">
        <f>MATCH('935'!J99,'913:913'!$B$6:$B$1205,0)</f>
        <v>0</v>
      </c>
      <c r="C712" s="10"/>
    </row>
    <row r="713" spans="1:3">
      <c r="A713" s="21">
        <v>94</v>
      </c>
      <c r="B713" s="19">
        <f>MATCH('935'!J100,'913:913'!$B$6:$B$1205,0)</f>
        <v>0</v>
      </c>
      <c r="C713" s="10"/>
    </row>
    <row r="714" spans="1:3">
      <c r="A714" s="21">
        <v>95</v>
      </c>
      <c r="B714" s="19">
        <f>MATCH('935'!J101,'913:913'!$B$6:$B$1205,0)</f>
        <v>0</v>
      </c>
      <c r="C714" s="10"/>
    </row>
    <row r="715" spans="1:3">
      <c r="A715" s="21">
        <v>96</v>
      </c>
      <c r="B715" s="19">
        <f>MATCH('935'!J102,'913:913'!$B$6:$B$1205,0)</f>
        <v>0</v>
      </c>
      <c r="C715" s="10"/>
    </row>
    <row r="716" spans="1:3">
      <c r="A716" s="21">
        <v>97</v>
      </c>
      <c r="B716" s="19">
        <f>MATCH('935'!J103,'913:913'!$B$6:$B$1205,0)</f>
        <v>0</v>
      </c>
      <c r="C716" s="10"/>
    </row>
    <row r="717" spans="1:3">
      <c r="A717" s="21">
        <v>98</v>
      </c>
      <c r="B717" s="19">
        <f>MATCH('935'!J104,'913:913'!$B$6:$B$1205,0)</f>
        <v>0</v>
      </c>
      <c r="C717" s="10"/>
    </row>
    <row r="718" spans="1:3">
      <c r="A718" s="21">
        <v>99</v>
      </c>
      <c r="B718" s="19">
        <f>MATCH('935'!J105,'913:913'!$B$6:$B$1205,0)</f>
        <v>0</v>
      </c>
      <c r="C718" s="10"/>
    </row>
    <row r="719" spans="1:3">
      <c r="A719" s="21">
        <v>100</v>
      </c>
      <c r="B719" s="19">
        <f>MATCH('935'!J106,'913:913'!$B$6:$B$1205,0)</f>
        <v>0</v>
      </c>
      <c r="C719" s="10"/>
    </row>
    <row r="720" spans="1:3">
      <c r="A720" s="21">
        <v>101</v>
      </c>
      <c r="B720" s="19">
        <f>MATCH('935'!J107,'913:913'!$B$6:$B$1205,0)</f>
        <v>0</v>
      </c>
      <c r="C720" s="10"/>
    </row>
    <row r="721" spans="1:3">
      <c r="A721" s="21">
        <v>102</v>
      </c>
      <c r="B721" s="19">
        <f>MATCH('935'!J108,'913:913'!$B$6:$B$1205,0)</f>
        <v>0</v>
      </c>
      <c r="C721" s="10"/>
    </row>
    <row r="722" spans="1:3">
      <c r="A722" s="21">
        <v>103</v>
      </c>
      <c r="B722" s="19">
        <f>MATCH('935'!J109,'913:913'!$B$6:$B$1205,0)</f>
        <v>0</v>
      </c>
      <c r="C722" s="10"/>
    </row>
    <row r="723" spans="1:3">
      <c r="A723" s="21">
        <v>104</v>
      </c>
      <c r="B723" s="19">
        <f>MATCH('935'!J110,'913:913'!$B$6:$B$1205,0)</f>
        <v>0</v>
      </c>
      <c r="C723" s="10"/>
    </row>
    <row r="724" spans="1:3">
      <c r="A724" s="21">
        <v>105</v>
      </c>
      <c r="B724" s="19">
        <f>MATCH('935'!J111,'913:913'!$B$6:$B$1205,0)</f>
        <v>0</v>
      </c>
      <c r="C724" s="10"/>
    </row>
    <row r="725" spans="1:3">
      <c r="A725" s="21">
        <v>106</v>
      </c>
      <c r="B725" s="19">
        <f>MATCH('935'!J112,'913:913'!$B$6:$B$1205,0)</f>
        <v>0</v>
      </c>
      <c r="C725" s="10"/>
    </row>
    <row r="726" spans="1:3">
      <c r="A726" s="21">
        <v>107</v>
      </c>
      <c r="B726" s="19">
        <f>MATCH('935'!J113,'913:913'!$B$6:$B$1205,0)</f>
        <v>0</v>
      </c>
      <c r="C726" s="10"/>
    </row>
    <row r="727" spans="1:3">
      <c r="A727" s="21">
        <v>108</v>
      </c>
      <c r="B727" s="19">
        <f>MATCH('935'!J114,'913:913'!$B$6:$B$1205,0)</f>
        <v>0</v>
      </c>
      <c r="C727" s="10"/>
    </row>
    <row r="728" spans="1:3">
      <c r="A728" s="21">
        <v>109</v>
      </c>
      <c r="B728" s="19">
        <f>MATCH('935'!J115,'913:913'!$B$6:$B$1205,0)</f>
        <v>0</v>
      </c>
      <c r="C728" s="10"/>
    </row>
    <row r="729" spans="1:3">
      <c r="A729" s="21">
        <v>110</v>
      </c>
      <c r="B729" s="19">
        <f>MATCH('935'!J116,'913:913'!$B$6:$B$1205,0)</f>
        <v>0</v>
      </c>
      <c r="C729" s="10"/>
    </row>
    <row r="730" spans="1:3">
      <c r="A730" s="21">
        <v>111</v>
      </c>
      <c r="B730" s="19">
        <f>MATCH('935'!J117,'913:913'!$B$6:$B$1205,0)</f>
        <v>0</v>
      </c>
      <c r="C730" s="10"/>
    </row>
    <row r="731" spans="1:3">
      <c r="A731" s="21">
        <v>112</v>
      </c>
      <c r="B731" s="19">
        <f>MATCH('935'!J118,'913:913'!$B$6:$B$1205,0)</f>
        <v>0</v>
      </c>
      <c r="C731" s="10"/>
    </row>
    <row r="732" spans="1:3">
      <c r="A732" s="21">
        <v>113</v>
      </c>
      <c r="B732" s="19">
        <f>MATCH('935'!J119,'913:913'!$B$6:$B$1205,0)</f>
        <v>0</v>
      </c>
      <c r="C732" s="10"/>
    </row>
    <row r="733" spans="1:3">
      <c r="A733" s="21">
        <v>114</v>
      </c>
      <c r="B733" s="19">
        <f>MATCH('935'!J120,'913:913'!$B$6:$B$1205,0)</f>
        <v>0</v>
      </c>
      <c r="C733" s="10"/>
    </row>
    <row r="734" spans="1:3">
      <c r="A734" s="21">
        <v>115</v>
      </c>
      <c r="B734" s="19">
        <f>MATCH('935'!J121,'913:913'!$B$6:$B$1205,0)</f>
        <v>0</v>
      </c>
      <c r="C734" s="10"/>
    </row>
    <row r="735" spans="1:3">
      <c r="A735" s="21">
        <v>116</v>
      </c>
      <c r="B735" s="19">
        <f>MATCH('935'!J122,'913:913'!$B$6:$B$1205,0)</f>
        <v>0</v>
      </c>
      <c r="C735" s="10"/>
    </row>
    <row r="736" spans="1:3">
      <c r="A736" s="21">
        <v>117</v>
      </c>
      <c r="B736" s="19">
        <f>MATCH('935'!J123,'913:913'!$B$6:$B$1205,0)</f>
        <v>0</v>
      </c>
      <c r="C736" s="10"/>
    </row>
    <row r="737" spans="1:3">
      <c r="A737" s="21">
        <v>118</v>
      </c>
      <c r="B737" s="19">
        <f>MATCH('935'!J124,'913:913'!$B$6:$B$1205,0)</f>
        <v>0</v>
      </c>
      <c r="C737" s="10"/>
    </row>
    <row r="738" spans="1:3">
      <c r="A738" s="21">
        <v>119</v>
      </c>
      <c r="B738" s="19">
        <f>MATCH('935'!J125,'913:913'!$B$6:$B$1205,0)</f>
        <v>0</v>
      </c>
      <c r="C738" s="10"/>
    </row>
    <row r="739" spans="1:3">
      <c r="A739" s="21">
        <v>120</v>
      </c>
      <c r="B739" s="19">
        <f>MATCH('935'!J126,'913:913'!$B$6:$B$1205,0)</f>
        <v>0</v>
      </c>
      <c r="C739" s="10"/>
    </row>
    <row r="740" spans="1:3">
      <c r="A740" s="21">
        <v>121</v>
      </c>
      <c r="B740" s="19">
        <f>MATCH('935'!J127,'913:913'!$B$6:$B$1205,0)</f>
        <v>0</v>
      </c>
      <c r="C740" s="10"/>
    </row>
    <row r="741" spans="1:3">
      <c r="A741" s="21">
        <v>122</v>
      </c>
      <c r="B741" s="19">
        <f>MATCH('935'!J128,'913:913'!$B$6:$B$1205,0)</f>
        <v>0</v>
      </c>
      <c r="C741" s="10"/>
    </row>
    <row r="742" spans="1:3">
      <c r="A742" s="21">
        <v>123</v>
      </c>
      <c r="B742" s="19">
        <f>MATCH('935'!J129,'913:913'!$B$6:$B$1205,0)</f>
        <v>0</v>
      </c>
      <c r="C742" s="10"/>
    </row>
    <row r="743" spans="1:3">
      <c r="A743" s="21">
        <v>124</v>
      </c>
      <c r="B743" s="19">
        <f>MATCH('935'!J130,'913:913'!$B$6:$B$1205,0)</f>
        <v>0</v>
      </c>
      <c r="C743" s="10"/>
    </row>
    <row r="744" spans="1:3">
      <c r="A744" s="21">
        <v>125</v>
      </c>
      <c r="B744" s="19">
        <f>MATCH('935'!J131,'913:913'!$B$6:$B$1205,0)</f>
        <v>0</v>
      </c>
      <c r="C744" s="10"/>
    </row>
    <row r="745" spans="1:3">
      <c r="A745" s="21">
        <v>126</v>
      </c>
      <c r="B745" s="19">
        <f>MATCH('935'!J132,'913:913'!$B$6:$B$1205,0)</f>
        <v>0</v>
      </c>
      <c r="C745" s="10"/>
    </row>
    <row r="746" spans="1:3">
      <c r="A746" s="21">
        <v>127</v>
      </c>
      <c r="B746" s="19">
        <f>MATCH('935'!J133,'913:913'!$B$6:$B$1205,0)</f>
        <v>0</v>
      </c>
      <c r="C746" s="10"/>
    </row>
    <row r="747" spans="1:3">
      <c r="A747" s="21">
        <v>128</v>
      </c>
      <c r="B747" s="19">
        <f>MATCH('935'!J134,'913:913'!$B$6:$B$1205,0)</f>
        <v>0</v>
      </c>
      <c r="C747" s="10"/>
    </row>
    <row r="748" spans="1:3">
      <c r="A748" s="21">
        <v>129</v>
      </c>
      <c r="B748" s="19">
        <f>MATCH('935'!J135,'913:913'!$B$6:$B$1205,0)</f>
        <v>0</v>
      </c>
      <c r="C748" s="10"/>
    </row>
    <row r="749" spans="1:3">
      <c r="A749" s="21">
        <v>130</v>
      </c>
      <c r="B749" s="19">
        <f>MATCH('935'!J136,'913:913'!$B$6:$B$1205,0)</f>
        <v>0</v>
      </c>
      <c r="C749" s="10"/>
    </row>
    <row r="750" spans="1:3">
      <c r="A750" s="21">
        <v>131</v>
      </c>
      <c r="B750" s="19">
        <f>MATCH('935'!J137,'913:913'!$B$6:$B$1205,0)</f>
        <v>0</v>
      </c>
      <c r="C750" s="10"/>
    </row>
    <row r="751" spans="1:3">
      <c r="A751" s="21">
        <v>132</v>
      </c>
      <c r="B751" s="19">
        <f>MATCH('935'!J138,'913:913'!$B$6:$B$1205,0)</f>
        <v>0</v>
      </c>
      <c r="C751" s="10"/>
    </row>
    <row r="752" spans="1:3">
      <c r="A752" s="21">
        <v>133</v>
      </c>
      <c r="B752" s="19">
        <f>MATCH('935'!J139,'913:913'!$B$6:$B$1205,0)</f>
        <v>0</v>
      </c>
      <c r="C752" s="10"/>
    </row>
    <row r="753" spans="1:3">
      <c r="A753" s="21">
        <v>134</v>
      </c>
      <c r="B753" s="19">
        <f>MATCH('935'!J140,'913:913'!$B$6:$B$1205,0)</f>
        <v>0</v>
      </c>
      <c r="C753" s="10"/>
    </row>
    <row r="754" spans="1:3">
      <c r="A754" s="21">
        <v>135</v>
      </c>
      <c r="B754" s="19">
        <f>MATCH('935'!J141,'913:913'!$B$6:$B$1205,0)</f>
        <v>0</v>
      </c>
      <c r="C754" s="10"/>
    </row>
    <row r="755" spans="1:3">
      <c r="A755" s="21">
        <v>136</v>
      </c>
      <c r="B755" s="19">
        <f>MATCH('935'!J142,'913:913'!$B$6:$B$1205,0)</f>
        <v>0</v>
      </c>
      <c r="C755" s="10"/>
    </row>
    <row r="756" spans="1:3">
      <c r="A756" s="21">
        <v>137</v>
      </c>
      <c r="B756" s="19">
        <f>MATCH('935'!J143,'913:913'!$B$6:$B$1205,0)</f>
        <v>0</v>
      </c>
      <c r="C756" s="10"/>
    </row>
    <row r="757" spans="1:3">
      <c r="A757" s="21">
        <v>138</v>
      </c>
      <c r="B757" s="19">
        <f>MATCH('935'!J144,'913:913'!$B$6:$B$1205,0)</f>
        <v>0</v>
      </c>
      <c r="C757" s="10"/>
    </row>
    <row r="758" spans="1:3">
      <c r="A758" s="21">
        <v>139</v>
      </c>
      <c r="B758" s="19">
        <f>MATCH('935'!J145,'913:913'!$B$6:$B$1205,0)</f>
        <v>0</v>
      </c>
      <c r="C758" s="10"/>
    </row>
    <row r="759" spans="1:3">
      <c r="A759" s="21">
        <v>140</v>
      </c>
      <c r="B759" s="19">
        <f>MATCH('935'!J146,'913:913'!$B$6:$B$1205,0)</f>
        <v>0</v>
      </c>
      <c r="C759" s="10"/>
    </row>
    <row r="760" spans="1:3">
      <c r="A760" s="21">
        <v>141</v>
      </c>
      <c r="B760" s="19">
        <f>MATCH('935'!J147,'913:913'!$B$6:$B$1205,0)</f>
        <v>0</v>
      </c>
      <c r="C760" s="10"/>
    </row>
    <row r="761" spans="1:3">
      <c r="A761" s="21">
        <v>142</v>
      </c>
      <c r="B761" s="19">
        <f>MATCH('935'!J148,'913:913'!$B$6:$B$1205,0)</f>
        <v>0</v>
      </c>
      <c r="C761" s="10"/>
    </row>
    <row r="762" spans="1:3">
      <c r="A762" s="21">
        <v>143</v>
      </c>
      <c r="B762" s="19">
        <f>MATCH('935'!J149,'913:913'!$B$6:$B$1205,0)</f>
        <v>0</v>
      </c>
      <c r="C762" s="10"/>
    </row>
    <row r="763" spans="1:3">
      <c r="A763" s="21">
        <v>144</v>
      </c>
      <c r="B763" s="19">
        <f>MATCH('935'!J150,'913:913'!$B$6:$B$1205,0)</f>
        <v>0</v>
      </c>
      <c r="C763" s="10"/>
    </row>
    <row r="764" spans="1:3">
      <c r="A764" s="21">
        <v>145</v>
      </c>
      <c r="B764" s="19">
        <f>MATCH('935'!J151,'913:913'!$B$6:$B$1205,0)</f>
        <v>0</v>
      </c>
      <c r="C764" s="10"/>
    </row>
    <row r="765" spans="1:3">
      <c r="A765" s="21">
        <v>146</v>
      </c>
      <c r="B765" s="19">
        <f>MATCH('935'!J152,'913:913'!$B$6:$B$1205,0)</f>
        <v>0</v>
      </c>
      <c r="C765" s="10"/>
    </row>
    <row r="766" spans="1:3">
      <c r="A766" s="21">
        <v>147</v>
      </c>
      <c r="B766" s="19">
        <f>MATCH('935'!J153,'913:913'!$B$6:$B$1205,0)</f>
        <v>0</v>
      </c>
      <c r="C766" s="10"/>
    </row>
    <row r="767" spans="1:3">
      <c r="A767" s="21">
        <v>148</v>
      </c>
      <c r="B767" s="19">
        <f>MATCH('935'!J154,'913:913'!$B$6:$B$1205,0)</f>
        <v>0</v>
      </c>
      <c r="C767" s="10"/>
    </row>
    <row r="768" spans="1:3">
      <c r="A768" s="21">
        <v>149</v>
      </c>
      <c r="B768" s="19">
        <f>MATCH('935'!J155,'913:913'!$B$6:$B$1205,0)</f>
        <v>0</v>
      </c>
      <c r="C768" s="10"/>
    </row>
    <row r="769" spans="1:3">
      <c r="A769" s="21">
        <v>150</v>
      </c>
      <c r="B769" s="19">
        <f>MATCH('935'!J156,'913:913'!$B$6:$B$1205,0)</f>
        <v>0</v>
      </c>
      <c r="C769" s="10"/>
    </row>
    <row r="770" spans="1:3">
      <c r="A770" s="21">
        <v>151</v>
      </c>
      <c r="B770" s="19">
        <f>MATCH('935'!J157,'913:913'!$B$6:$B$1205,0)</f>
        <v>0</v>
      </c>
      <c r="C770" s="10"/>
    </row>
    <row r="771" spans="1:3">
      <c r="A771" s="21">
        <v>152</v>
      </c>
      <c r="B771" s="19">
        <f>MATCH('935'!J158,'913:913'!$B$6:$B$1205,0)</f>
        <v>0</v>
      </c>
      <c r="C771" s="10"/>
    </row>
    <row r="772" spans="1:3">
      <c r="A772" s="21">
        <v>153</v>
      </c>
      <c r="B772" s="19">
        <f>MATCH('935'!J159,'913:913'!$B$6:$B$1205,0)</f>
        <v>0</v>
      </c>
      <c r="C772" s="10"/>
    </row>
    <row r="773" spans="1:3">
      <c r="A773" s="21">
        <v>154</v>
      </c>
      <c r="B773" s="19">
        <f>MATCH('935'!J160,'913:913'!$B$6:$B$1205,0)</f>
        <v>0</v>
      </c>
      <c r="C773" s="10"/>
    </row>
    <row r="774" spans="1:3">
      <c r="A774" s="21">
        <v>155</v>
      </c>
      <c r="B774" s="19">
        <f>MATCH('935'!J161,'913:913'!$B$6:$B$1205,0)</f>
        <v>0</v>
      </c>
      <c r="C774" s="10"/>
    </row>
    <row r="775" spans="1:3">
      <c r="A775" s="21">
        <v>156</v>
      </c>
      <c r="B775" s="19">
        <f>MATCH('935'!J162,'913:913'!$B$6:$B$1205,0)</f>
        <v>0</v>
      </c>
      <c r="C775" s="10"/>
    </row>
    <row r="776" spans="1:3">
      <c r="A776" s="21">
        <v>157</v>
      </c>
      <c r="B776" s="19">
        <f>MATCH('935'!J163,'913:913'!$B$6:$B$1205,0)</f>
        <v>0</v>
      </c>
      <c r="C776" s="10"/>
    </row>
    <row r="777" spans="1:3">
      <c r="A777" s="21">
        <v>158</v>
      </c>
      <c r="B777" s="19">
        <f>MATCH('935'!J164,'913:913'!$B$6:$B$1205,0)</f>
        <v>0</v>
      </c>
      <c r="C777" s="10"/>
    </row>
    <row r="778" spans="1:3">
      <c r="A778" s="21">
        <v>159</v>
      </c>
      <c r="B778" s="19">
        <f>MATCH('935'!J165,'913:913'!$B$6:$B$1205,0)</f>
        <v>0</v>
      </c>
      <c r="C778" s="10"/>
    </row>
    <row r="779" spans="1:3">
      <c r="A779" s="21">
        <v>160</v>
      </c>
      <c r="B779" s="19">
        <f>MATCH('935'!J166,'913:913'!$B$6:$B$1205,0)</f>
        <v>0</v>
      </c>
      <c r="C779" s="10"/>
    </row>
    <row r="780" spans="1:3">
      <c r="A780" s="21">
        <v>161</v>
      </c>
      <c r="B780" s="19">
        <f>MATCH('935'!J167,'913:913'!$B$6:$B$1205,0)</f>
        <v>0</v>
      </c>
      <c r="C780" s="10"/>
    </row>
    <row r="781" spans="1:3">
      <c r="A781" s="21">
        <v>162</v>
      </c>
      <c r="B781" s="19">
        <f>MATCH('935'!J168,'913:913'!$B$6:$B$1205,0)</f>
        <v>0</v>
      </c>
      <c r="C781" s="10"/>
    </row>
    <row r="782" spans="1:3">
      <c r="A782" s="21">
        <v>163</v>
      </c>
      <c r="B782" s="19">
        <f>MATCH('935'!J169,'913:913'!$B$6:$B$1205,0)</f>
        <v>0</v>
      </c>
      <c r="C782" s="10"/>
    </row>
    <row r="783" spans="1:3">
      <c r="A783" s="21">
        <v>164</v>
      </c>
      <c r="B783" s="19">
        <f>MATCH('935'!J170,'913:913'!$B$6:$B$1205,0)</f>
        <v>0</v>
      </c>
      <c r="C783" s="10"/>
    </row>
    <row r="784" spans="1:3">
      <c r="A784" s="21">
        <v>165</v>
      </c>
      <c r="B784" s="19">
        <f>MATCH('935'!J171,'913:913'!$B$6:$B$1205,0)</f>
        <v>0</v>
      </c>
      <c r="C784" s="10"/>
    </row>
    <row r="785" spans="1:3">
      <c r="A785" s="21">
        <v>166</v>
      </c>
      <c r="B785" s="19">
        <f>MATCH('935'!J172,'913:913'!$B$6:$B$1205,0)</f>
        <v>0</v>
      </c>
      <c r="C785" s="10"/>
    </row>
    <row r="786" spans="1:3">
      <c r="A786" s="21">
        <v>167</v>
      </c>
      <c r="B786" s="19">
        <f>MATCH('935'!J173,'913:913'!$B$6:$B$1205,0)</f>
        <v>0</v>
      </c>
      <c r="C786" s="10"/>
    </row>
    <row r="787" spans="1:3">
      <c r="A787" s="21">
        <v>168</v>
      </c>
      <c r="B787" s="19">
        <f>MATCH('935'!J174,'913:913'!$B$6:$B$1205,0)</f>
        <v>0</v>
      </c>
      <c r="C787" s="10"/>
    </row>
    <row r="788" spans="1:3">
      <c r="A788" s="21">
        <v>169</v>
      </c>
      <c r="B788" s="19">
        <f>MATCH('935'!J175,'913:913'!$B$6:$B$1205,0)</f>
        <v>0</v>
      </c>
      <c r="C788" s="10"/>
    </row>
    <row r="789" spans="1:3">
      <c r="A789" s="21">
        <v>170</v>
      </c>
      <c r="B789" s="19">
        <f>MATCH('935'!J176,'913:913'!$B$6:$B$1205,0)</f>
        <v>0</v>
      </c>
      <c r="C789" s="10"/>
    </row>
    <row r="790" spans="1:3">
      <c r="A790" s="21">
        <v>171</v>
      </c>
      <c r="B790" s="19">
        <f>MATCH('935'!J177,'913:913'!$B$6:$B$1205,0)</f>
        <v>0</v>
      </c>
      <c r="C790" s="10"/>
    </row>
    <row r="791" spans="1:3">
      <c r="A791" s="21">
        <v>172</v>
      </c>
      <c r="B791" s="19">
        <f>MATCH('935'!J178,'913:913'!$B$6:$B$1205,0)</f>
        <v>0</v>
      </c>
      <c r="C791" s="10"/>
    </row>
    <row r="792" spans="1:3">
      <c r="A792" s="21">
        <v>173</v>
      </c>
      <c r="B792" s="19">
        <f>MATCH('935'!J179,'913:913'!$B$6:$B$1205,0)</f>
        <v>0</v>
      </c>
      <c r="C792" s="10"/>
    </row>
    <row r="793" spans="1:3">
      <c r="A793" s="21">
        <v>174</v>
      </c>
      <c r="B793" s="19">
        <f>MATCH('935'!J180,'913:913'!$B$6:$B$1205,0)</f>
        <v>0</v>
      </c>
      <c r="C793" s="10"/>
    </row>
    <row r="794" spans="1:3">
      <c r="A794" s="21">
        <v>175</v>
      </c>
      <c r="B794" s="19">
        <f>MATCH('935'!J181,'913:913'!$B$6:$B$1205,0)</f>
        <v>0</v>
      </c>
      <c r="C794" s="10"/>
    </row>
    <row r="795" spans="1:3">
      <c r="A795" s="21">
        <v>176</v>
      </c>
      <c r="B795" s="19">
        <f>MATCH('935'!J182,'913:913'!$B$6:$B$1205,0)</f>
        <v>0</v>
      </c>
      <c r="C795" s="10"/>
    </row>
    <row r="796" spans="1:3">
      <c r="A796" s="21">
        <v>177</v>
      </c>
      <c r="B796" s="19">
        <f>MATCH('935'!J183,'913:913'!$B$6:$B$1205,0)</f>
        <v>0</v>
      </c>
      <c r="C796" s="10"/>
    </row>
    <row r="797" spans="1:3">
      <c r="A797" s="21">
        <v>178</v>
      </c>
      <c r="B797" s="19">
        <f>MATCH('935'!J184,'913:913'!$B$6:$B$1205,0)</f>
        <v>0</v>
      </c>
      <c r="C797" s="10"/>
    </row>
    <row r="798" spans="1:3">
      <c r="A798" s="21">
        <v>179</v>
      </c>
      <c r="B798" s="19">
        <f>MATCH('935'!J185,'913:913'!$B$6:$B$1205,0)</f>
        <v>0</v>
      </c>
      <c r="C798" s="10"/>
    </row>
    <row r="799" spans="1:3">
      <c r="A799" s="21">
        <v>180</v>
      </c>
      <c r="B799" s="19">
        <f>MATCH('935'!J186,'913:913'!$B$6:$B$1205,0)</f>
        <v>0</v>
      </c>
      <c r="C799" s="10"/>
    </row>
    <row r="800" spans="1:3">
      <c r="A800" s="21">
        <v>181</v>
      </c>
      <c r="B800" s="19">
        <f>MATCH('935'!J187,'913:913'!$B$6:$B$1205,0)</f>
        <v>0</v>
      </c>
      <c r="C800" s="10"/>
    </row>
    <row r="801" spans="1:3">
      <c r="A801" s="21">
        <v>182</v>
      </c>
      <c r="B801" s="19">
        <f>MATCH('935'!J188,'913:913'!$B$6:$B$1205,0)</f>
        <v>0</v>
      </c>
      <c r="C801" s="10"/>
    </row>
    <row r="802" spans="1:3">
      <c r="A802" s="21">
        <v>183</v>
      </c>
      <c r="B802" s="19">
        <f>MATCH('935'!J189,'913:913'!$B$6:$B$1205,0)</f>
        <v>0</v>
      </c>
      <c r="C802" s="10"/>
    </row>
    <row r="803" spans="1:3">
      <c r="A803" s="21">
        <v>184</v>
      </c>
      <c r="B803" s="19">
        <f>MATCH('935'!J190,'913:913'!$B$6:$B$1205,0)</f>
        <v>0</v>
      </c>
      <c r="C803" s="10"/>
    </row>
    <row r="804" spans="1:3">
      <c r="A804" s="21">
        <v>185</v>
      </c>
      <c r="B804" s="19">
        <f>MATCH('935'!J191,'913:913'!$B$6:$B$1205,0)</f>
        <v>0</v>
      </c>
      <c r="C804" s="10"/>
    </row>
    <row r="805" spans="1:3">
      <c r="A805" s="21">
        <v>186</v>
      </c>
      <c r="B805" s="19">
        <f>MATCH('935'!J192,'913:913'!$B$6:$B$1205,0)</f>
        <v>0</v>
      </c>
      <c r="C805" s="10"/>
    </row>
    <row r="806" spans="1:3">
      <c r="A806" s="21">
        <v>187</v>
      </c>
      <c r="B806" s="19">
        <f>MATCH('935'!J193,'913:913'!$B$6:$B$1205,0)</f>
        <v>0</v>
      </c>
      <c r="C806" s="10"/>
    </row>
    <row r="807" spans="1:3">
      <c r="A807" s="21">
        <v>188</v>
      </c>
      <c r="B807" s="19">
        <f>MATCH('935'!J194,'913:913'!$B$6:$B$1205,0)</f>
        <v>0</v>
      </c>
      <c r="C807" s="10"/>
    </row>
    <row r="808" spans="1:3">
      <c r="A808" s="21">
        <v>189</v>
      </c>
      <c r="B808" s="19">
        <f>MATCH('935'!J195,'913:913'!$B$6:$B$1205,0)</f>
        <v>0</v>
      </c>
      <c r="C808" s="10"/>
    </row>
    <row r="809" spans="1:3">
      <c r="A809" s="21">
        <v>190</v>
      </c>
      <c r="B809" s="19">
        <f>MATCH('935'!J196,'913:913'!$B$6:$B$1205,0)</f>
        <v>0</v>
      </c>
      <c r="C809" s="10"/>
    </row>
    <row r="810" spans="1:3">
      <c r="A810" s="21">
        <v>191</v>
      </c>
      <c r="B810" s="19">
        <f>MATCH('935'!J197,'913:913'!$B$6:$B$1205,0)</f>
        <v>0</v>
      </c>
      <c r="C810" s="10"/>
    </row>
    <row r="811" spans="1:3">
      <c r="A811" s="21">
        <v>192</v>
      </c>
      <c r="B811" s="19">
        <f>MATCH('935'!J198,'913:913'!$B$6:$B$1205,0)</f>
        <v>0</v>
      </c>
      <c r="C811" s="10"/>
    </row>
    <row r="812" spans="1:3">
      <c r="A812" s="21">
        <v>193</v>
      </c>
      <c r="B812" s="19">
        <f>MATCH('935'!J199,'913:913'!$B$6:$B$1205,0)</f>
        <v>0</v>
      </c>
      <c r="C812" s="10"/>
    </row>
    <row r="813" spans="1:3">
      <c r="A813" s="21">
        <v>194</v>
      </c>
      <c r="B813" s="19">
        <f>MATCH('935'!J200,'913:913'!$B$6:$B$1205,0)</f>
        <v>0</v>
      </c>
      <c r="C813" s="10"/>
    </row>
    <row r="814" spans="1:3">
      <c r="A814" s="21">
        <v>195</v>
      </c>
      <c r="B814" s="19">
        <f>MATCH('935'!J201,'913:913'!$B$6:$B$1205,0)</f>
        <v>0</v>
      </c>
      <c r="C814" s="10"/>
    </row>
    <row r="815" spans="1:3">
      <c r="A815" s="21">
        <v>196</v>
      </c>
      <c r="B815" s="19">
        <f>MATCH('935'!J202,'913:913'!$B$6:$B$1205,0)</f>
        <v>0</v>
      </c>
      <c r="C815" s="10"/>
    </row>
    <row r="816" spans="1:3">
      <c r="A816" s="21">
        <v>197</v>
      </c>
      <c r="B816" s="19">
        <f>MATCH('935'!J203,'913:913'!$B$6:$B$1205,0)</f>
        <v>0</v>
      </c>
      <c r="C816" s="10"/>
    </row>
    <row r="817" spans="1:3">
      <c r="A817" s="21">
        <v>198</v>
      </c>
      <c r="B817" s="19">
        <f>MATCH('935'!J204,'913:913'!$B$6:$B$1205,0)</f>
        <v>0</v>
      </c>
      <c r="C817" s="10"/>
    </row>
    <row r="818" spans="1:3">
      <c r="A818" s="21">
        <v>199</v>
      </c>
      <c r="B818" s="19">
        <f>MATCH('935'!J205,'913:913'!$B$6:$B$1205,0)</f>
        <v>0</v>
      </c>
      <c r="C818" s="10"/>
    </row>
    <row r="819" spans="1:3">
      <c r="A819" s="21">
        <v>200</v>
      </c>
      <c r="B819" s="19">
        <f>MATCH('935'!J206,'913:913'!$B$6:$B$1205,0)</f>
        <v>0</v>
      </c>
      <c r="C819" s="10"/>
    </row>
    <row r="820" spans="1:3">
      <c r="A820" s="21">
        <v>201</v>
      </c>
      <c r="B820" s="19">
        <f>MATCH('935'!J207,'913:913'!$B$6:$B$1205,0)</f>
        <v>0</v>
      </c>
      <c r="C820" s="10"/>
    </row>
    <row r="821" spans="1:3">
      <c r="A821" s="21">
        <v>202</v>
      </c>
      <c r="B821" s="19">
        <f>MATCH('935'!J208,'913:913'!$B$6:$B$1205,0)</f>
        <v>0</v>
      </c>
      <c r="C821" s="10"/>
    </row>
    <row r="822" spans="1:3">
      <c r="A822" s="21">
        <v>203</v>
      </c>
      <c r="B822" s="19">
        <f>MATCH('935'!J209,'913:913'!$B$6:$B$1205,0)</f>
        <v>0</v>
      </c>
      <c r="C822" s="10"/>
    </row>
    <row r="823" spans="1:3">
      <c r="A823" s="21">
        <v>204</v>
      </c>
      <c r="B823" s="19">
        <f>MATCH('935'!J210,'913:913'!$B$6:$B$1205,0)</f>
        <v>0</v>
      </c>
      <c r="C823" s="10"/>
    </row>
    <row r="824" spans="1:3">
      <c r="A824" s="21">
        <v>205</v>
      </c>
      <c r="B824" s="19">
        <f>MATCH('935'!J211,'913:913'!$B$6:$B$1205,0)</f>
        <v>0</v>
      </c>
      <c r="C824" s="10"/>
    </row>
    <row r="825" spans="1:3">
      <c r="A825" s="21">
        <v>206</v>
      </c>
      <c r="B825" s="19">
        <f>MATCH('935'!J212,'913:913'!$B$6:$B$1205,0)</f>
        <v>0</v>
      </c>
      <c r="C825" s="10"/>
    </row>
    <row r="826" spans="1:3">
      <c r="A826" s="21">
        <v>207</v>
      </c>
      <c r="B826" s="19">
        <f>MATCH('935'!J213,'913:913'!$B$6:$B$1205,0)</f>
        <v>0</v>
      </c>
      <c r="C826" s="10"/>
    </row>
    <row r="827" spans="1:3">
      <c r="A827" s="21">
        <v>208</v>
      </c>
      <c r="B827" s="19">
        <f>MATCH('935'!J214,'913:913'!$B$6:$B$1205,0)</f>
        <v>0</v>
      </c>
      <c r="C827" s="10"/>
    </row>
    <row r="828" spans="1:3">
      <c r="A828" s="21">
        <v>209</v>
      </c>
      <c r="B828" s="19">
        <f>MATCH('935'!J215,'913:913'!$B$6:$B$1205,0)</f>
        <v>0</v>
      </c>
      <c r="C828" s="10"/>
    </row>
    <row r="829" spans="1:3">
      <c r="A829" s="21">
        <v>210</v>
      </c>
      <c r="B829" s="19">
        <f>MATCH('935'!J216,'913:913'!$B$6:$B$1205,0)</f>
        <v>0</v>
      </c>
      <c r="C829" s="10"/>
    </row>
    <row r="830" spans="1:3">
      <c r="A830" s="21">
        <v>211</v>
      </c>
      <c r="B830" s="19">
        <f>MATCH('935'!J217,'913:913'!$B$6:$B$1205,0)</f>
        <v>0</v>
      </c>
      <c r="C830" s="10"/>
    </row>
    <row r="831" spans="1:3">
      <c r="A831" s="21">
        <v>212</v>
      </c>
      <c r="B831" s="19">
        <f>MATCH('935'!J218,'913:913'!$B$6:$B$1205,0)</f>
        <v>0</v>
      </c>
      <c r="C831" s="10"/>
    </row>
    <row r="832" spans="1:3">
      <c r="A832" s="21">
        <v>213</v>
      </c>
      <c r="B832" s="19">
        <f>MATCH('935'!J219,'913:913'!$B$6:$B$1205,0)</f>
        <v>0</v>
      </c>
      <c r="C832" s="10"/>
    </row>
    <row r="833" spans="1:3">
      <c r="A833" s="21">
        <v>214</v>
      </c>
      <c r="B833" s="19">
        <f>MATCH('935'!J220,'913:913'!$B$6:$B$1205,0)</f>
        <v>0</v>
      </c>
      <c r="C833" s="10"/>
    </row>
    <row r="834" spans="1:3">
      <c r="A834" s="21">
        <v>215</v>
      </c>
      <c r="B834" s="19">
        <f>MATCH('935'!J221,'913:913'!$B$6:$B$1205,0)</f>
        <v>0</v>
      </c>
      <c r="C834" s="10"/>
    </row>
    <row r="835" spans="1:3">
      <c r="A835" s="21">
        <v>216</v>
      </c>
      <c r="B835" s="19">
        <f>MATCH('935'!J222,'913:913'!$B$6:$B$1205,0)</f>
        <v>0</v>
      </c>
      <c r="C835" s="10"/>
    </row>
    <row r="836" spans="1:3">
      <c r="A836" s="21">
        <v>217</v>
      </c>
      <c r="B836" s="19">
        <f>MATCH('935'!J223,'913:913'!$B$6:$B$1205,0)</f>
        <v>0</v>
      </c>
      <c r="C836" s="10"/>
    </row>
    <row r="837" spans="1:3">
      <c r="A837" s="21">
        <v>218</v>
      </c>
      <c r="B837" s="19">
        <f>MATCH('935'!J224,'913:913'!$B$6:$B$1205,0)</f>
        <v>0</v>
      </c>
      <c r="C837" s="10"/>
    </row>
    <row r="838" spans="1:3">
      <c r="A838" s="21">
        <v>219</v>
      </c>
      <c r="B838" s="19">
        <f>MATCH('935'!J225,'913:913'!$B$6:$B$1205,0)</f>
        <v>0</v>
      </c>
      <c r="C838" s="10"/>
    </row>
    <row r="839" spans="1:3">
      <c r="A839" s="21">
        <v>220</v>
      </c>
      <c r="B839" s="19">
        <f>MATCH('935'!J226,'913:913'!$B$6:$B$1205,0)</f>
        <v>0</v>
      </c>
      <c r="C839" s="10"/>
    </row>
    <row r="840" spans="1:3">
      <c r="A840" s="21">
        <v>221</v>
      </c>
      <c r="B840" s="19">
        <f>MATCH('935'!J227,'913:913'!$B$6:$B$1205,0)</f>
        <v>0</v>
      </c>
      <c r="C840" s="10"/>
    </row>
    <row r="841" spans="1:3">
      <c r="A841" s="21">
        <v>222</v>
      </c>
      <c r="B841" s="19">
        <f>MATCH('935'!J228,'913:913'!$B$6:$B$1205,0)</f>
        <v>0</v>
      </c>
      <c r="C841" s="10"/>
    </row>
    <row r="842" spans="1:3">
      <c r="A842" s="21">
        <v>223</v>
      </c>
      <c r="B842" s="19">
        <f>MATCH('935'!J229,'913:913'!$B$6:$B$1205,0)</f>
        <v>0</v>
      </c>
      <c r="C842" s="10"/>
    </row>
    <row r="843" spans="1:3">
      <c r="A843" s="21">
        <v>224</v>
      </c>
      <c r="B843" s="19">
        <f>MATCH('935'!J230,'913:913'!$B$6:$B$1205,0)</f>
        <v>0</v>
      </c>
      <c r="C843" s="10"/>
    </row>
    <row r="844" spans="1:3">
      <c r="A844" s="21">
        <v>225</v>
      </c>
      <c r="B844" s="19">
        <f>MATCH('935'!J231,'913:913'!$B$6:$B$1205,0)</f>
        <v>0</v>
      </c>
      <c r="C844" s="10"/>
    </row>
    <row r="845" spans="1:3">
      <c r="A845" s="21">
        <v>226</v>
      </c>
      <c r="B845" s="19">
        <f>MATCH('935'!J232,'913:913'!$B$6:$B$1205,0)</f>
        <v>0</v>
      </c>
      <c r="C845" s="10"/>
    </row>
    <row r="846" spans="1:3">
      <c r="A846" s="21">
        <v>227</v>
      </c>
      <c r="B846" s="19">
        <f>MATCH('935'!J233,'913:913'!$B$6:$B$1205,0)</f>
        <v>0</v>
      </c>
      <c r="C846" s="10"/>
    </row>
    <row r="847" spans="1:3">
      <c r="A847" s="21">
        <v>228</v>
      </c>
      <c r="B847" s="19">
        <f>MATCH('935'!J234,'913:913'!$B$6:$B$1205,0)</f>
        <v>0</v>
      </c>
      <c r="C847" s="10"/>
    </row>
    <row r="848" spans="1:3">
      <c r="A848" s="21">
        <v>229</v>
      </c>
      <c r="B848" s="19">
        <f>MATCH('935'!J235,'913:913'!$B$6:$B$1205,0)</f>
        <v>0</v>
      </c>
      <c r="C848" s="10"/>
    </row>
    <row r="849" spans="1:3">
      <c r="A849" s="21">
        <v>230</v>
      </c>
      <c r="B849" s="19">
        <f>MATCH('935'!J236,'913:913'!$B$6:$B$1205,0)</f>
        <v>0</v>
      </c>
      <c r="C849" s="10"/>
    </row>
    <row r="850" spans="1:3">
      <c r="A850" s="21">
        <v>231</v>
      </c>
      <c r="B850" s="19">
        <f>MATCH('935'!J237,'913:913'!$B$6:$B$1205,0)</f>
        <v>0</v>
      </c>
      <c r="C850" s="10"/>
    </row>
    <row r="851" spans="1:3">
      <c r="A851" s="21">
        <v>232</v>
      </c>
      <c r="B851" s="19">
        <f>MATCH('935'!J238,'913:913'!$B$6:$B$1205,0)</f>
        <v>0</v>
      </c>
      <c r="C851" s="10"/>
    </row>
    <row r="852" spans="1:3">
      <c r="A852" s="21">
        <v>233</v>
      </c>
      <c r="B852" s="19">
        <f>MATCH('935'!J239,'913:913'!$B$6:$B$1205,0)</f>
        <v>0</v>
      </c>
      <c r="C852" s="10"/>
    </row>
    <row r="853" spans="1:3">
      <c r="A853" s="21">
        <v>234</v>
      </c>
      <c r="B853" s="19">
        <f>MATCH('935'!J240,'913:913'!$B$6:$B$1205,0)</f>
        <v>0</v>
      </c>
      <c r="C853" s="10"/>
    </row>
    <row r="854" spans="1:3">
      <c r="A854" s="21">
        <v>235</v>
      </c>
      <c r="B854" s="19">
        <f>MATCH('935'!J241,'913:913'!$B$6:$B$1205,0)</f>
        <v>0</v>
      </c>
      <c r="C854" s="10"/>
    </row>
    <row r="855" spans="1:3">
      <c r="A855" s="21">
        <v>236</v>
      </c>
      <c r="B855" s="19">
        <f>MATCH('935'!J242,'913:913'!$B$6:$B$1205,0)</f>
        <v>0</v>
      </c>
      <c r="C855" s="10"/>
    </row>
    <row r="856" spans="1:3">
      <c r="A856" s="21">
        <v>237</v>
      </c>
      <c r="B856" s="19">
        <f>MATCH('935'!J243,'913:913'!$B$6:$B$1205,0)</f>
        <v>0</v>
      </c>
      <c r="C856" s="10"/>
    </row>
    <row r="857" spans="1:3">
      <c r="A857" s="21">
        <v>238</v>
      </c>
      <c r="B857" s="19">
        <f>MATCH('935'!J244,'913:913'!$B$6:$B$1205,0)</f>
        <v>0</v>
      </c>
      <c r="C857" s="10"/>
    </row>
    <row r="858" spans="1:3">
      <c r="A858" s="21">
        <v>239</v>
      </c>
      <c r="B858" s="19">
        <f>MATCH('935'!J245,'913:913'!$B$6:$B$1205,0)</f>
        <v>0</v>
      </c>
      <c r="C858" s="10"/>
    </row>
    <row r="859" spans="1:3">
      <c r="A859" s="21">
        <v>240</v>
      </c>
      <c r="B859" s="19">
        <f>MATCH('935'!J246,'913:913'!$B$6:$B$1205,0)</f>
        <v>0</v>
      </c>
      <c r="C859" s="10"/>
    </row>
    <row r="860" spans="1:3">
      <c r="A860" s="21">
        <v>241</v>
      </c>
      <c r="B860" s="19">
        <f>MATCH('935'!J247,'913:913'!$B$6:$B$1205,0)</f>
        <v>0</v>
      </c>
      <c r="C860" s="10"/>
    </row>
    <row r="861" spans="1:3">
      <c r="A861" s="21">
        <v>242</v>
      </c>
      <c r="B861" s="19">
        <f>MATCH('935'!J248,'913:913'!$B$6:$B$1205,0)</f>
        <v>0</v>
      </c>
      <c r="C861" s="10"/>
    </row>
    <row r="862" spans="1:3">
      <c r="A862" s="21">
        <v>243</v>
      </c>
      <c r="B862" s="19">
        <f>MATCH('935'!J249,'913:913'!$B$6:$B$1205,0)</f>
        <v>0</v>
      </c>
      <c r="C862" s="10"/>
    </row>
    <row r="863" spans="1:3">
      <c r="A863" s="21">
        <v>244</v>
      </c>
      <c r="B863" s="19">
        <f>MATCH('935'!J250,'913:913'!$B$6:$B$1205,0)</f>
        <v>0</v>
      </c>
      <c r="C863" s="10"/>
    </row>
    <row r="864" spans="1:3">
      <c r="A864" s="21">
        <v>245</v>
      </c>
      <c r="B864" s="19">
        <f>MATCH('935'!J251,'913:913'!$B$6:$B$1205,0)</f>
        <v>0</v>
      </c>
      <c r="C864" s="10"/>
    </row>
    <row r="865" spans="1:3">
      <c r="A865" s="21">
        <v>246</v>
      </c>
      <c r="B865" s="19">
        <f>MATCH('935'!J252,'913:913'!$B$6:$B$1205,0)</f>
        <v>0</v>
      </c>
      <c r="C865" s="10"/>
    </row>
    <row r="866" spans="1:3">
      <c r="A866" s="21">
        <v>247</v>
      </c>
      <c r="B866" s="19">
        <f>MATCH('935'!J253,'913:913'!$B$6:$B$1205,0)</f>
        <v>0</v>
      </c>
      <c r="C866" s="10"/>
    </row>
    <row r="867" spans="1:3">
      <c r="A867" s="21">
        <v>248</v>
      </c>
      <c r="B867" s="19">
        <f>MATCH('935'!J254,'913:913'!$B$6:$B$1205,0)</f>
        <v>0</v>
      </c>
      <c r="C867" s="10"/>
    </row>
    <row r="868" spans="1:3">
      <c r="A868" s="21">
        <v>249</v>
      </c>
      <c r="B868" s="19">
        <f>MATCH('935'!J255,'913:913'!$B$6:$B$1205,0)</f>
        <v>0</v>
      </c>
      <c r="C868" s="10"/>
    </row>
    <row r="869" spans="1:3">
      <c r="A869" s="21">
        <v>250</v>
      </c>
      <c r="B869" s="19">
        <f>MATCH('935'!J256,'913:913'!$B$6:$B$1205,0)</f>
        <v>0</v>
      </c>
      <c r="C869" s="10"/>
    </row>
    <row r="870" spans="1:3">
      <c r="A870" s="21">
        <v>251</v>
      </c>
      <c r="B870" s="19">
        <f>MATCH('935'!J257,'913:913'!$B$6:$B$1205,0)</f>
        <v>0</v>
      </c>
      <c r="C870" s="10"/>
    </row>
    <row r="871" spans="1:3">
      <c r="A871" s="21">
        <v>252</v>
      </c>
      <c r="B871" s="19">
        <f>MATCH('935'!J258,'913:913'!$B$6:$B$1205,0)</f>
        <v>0</v>
      </c>
      <c r="C871" s="10"/>
    </row>
    <row r="872" spans="1:3">
      <c r="A872" s="21">
        <v>253</v>
      </c>
      <c r="B872" s="19">
        <f>MATCH('935'!J259,'913:913'!$B$6:$B$1205,0)</f>
        <v>0</v>
      </c>
      <c r="C872" s="10"/>
    </row>
    <row r="873" spans="1:3">
      <c r="A873" s="21">
        <v>254</v>
      </c>
      <c r="B873" s="19">
        <f>MATCH('935'!J260,'913:913'!$B$6:$B$1205,0)</f>
        <v>0</v>
      </c>
      <c r="C873" s="10"/>
    </row>
    <row r="874" spans="1:3">
      <c r="A874" s="21">
        <v>255</v>
      </c>
      <c r="B874" s="19">
        <f>MATCH('935'!J261,'913:913'!$B$6:$B$1205,0)</f>
        <v>0</v>
      </c>
      <c r="C874" s="10"/>
    </row>
    <row r="875" spans="1:3">
      <c r="A875" s="21">
        <v>256</v>
      </c>
      <c r="B875" s="19">
        <f>MATCH('935'!J262,'913:913'!$B$6:$B$1205,0)</f>
        <v>0</v>
      </c>
      <c r="C875" s="10"/>
    </row>
    <row r="876" spans="1:3">
      <c r="A876" s="21">
        <v>257</v>
      </c>
      <c r="B876" s="19">
        <f>MATCH('935'!J263,'913:913'!$B$6:$B$1205,0)</f>
        <v>0</v>
      </c>
      <c r="C876" s="10"/>
    </row>
    <row r="877" spans="1:3">
      <c r="A877" s="21">
        <v>258</v>
      </c>
      <c r="B877" s="19">
        <f>MATCH('935'!J264,'913:913'!$B$6:$B$1205,0)</f>
        <v>0</v>
      </c>
      <c r="C877" s="10"/>
    </row>
    <row r="878" spans="1:3">
      <c r="A878" s="21">
        <v>259</v>
      </c>
      <c r="B878" s="19">
        <f>MATCH('935'!J265,'913:913'!$B$6:$B$1205,0)</f>
        <v>0</v>
      </c>
      <c r="C878" s="10"/>
    </row>
    <row r="879" spans="1:3">
      <c r="A879" s="21">
        <v>260</v>
      </c>
      <c r="B879" s="19">
        <f>MATCH('935'!J266,'913:913'!$B$6:$B$1205,0)</f>
        <v>0</v>
      </c>
      <c r="C879" s="10"/>
    </row>
    <row r="880" spans="1:3">
      <c r="A880" s="21">
        <v>261</v>
      </c>
      <c r="B880" s="19">
        <f>MATCH('935'!J267,'913:913'!$B$6:$B$1205,0)</f>
        <v>0</v>
      </c>
      <c r="C880" s="10"/>
    </row>
    <row r="881" spans="1:3">
      <c r="A881" s="21">
        <v>262</v>
      </c>
      <c r="B881" s="19">
        <f>MATCH('935'!J268,'913:913'!$B$6:$B$1205,0)</f>
        <v>0</v>
      </c>
      <c r="C881" s="10"/>
    </row>
    <row r="882" spans="1:3">
      <c r="A882" s="21">
        <v>263</v>
      </c>
      <c r="B882" s="19">
        <f>MATCH('935'!J269,'913:913'!$B$6:$B$1205,0)</f>
        <v>0</v>
      </c>
      <c r="C882" s="10"/>
    </row>
    <row r="883" spans="1:3">
      <c r="A883" s="21">
        <v>264</v>
      </c>
      <c r="B883" s="19">
        <f>MATCH('935'!J270,'913:913'!$B$6:$B$1205,0)</f>
        <v>0</v>
      </c>
      <c r="C883" s="10"/>
    </row>
    <row r="884" spans="1:3">
      <c r="A884" s="21">
        <v>265</v>
      </c>
      <c r="B884" s="19">
        <f>MATCH('935'!J271,'913:913'!$B$6:$B$1205,0)</f>
        <v>0</v>
      </c>
      <c r="C884" s="10"/>
    </row>
    <row r="885" spans="1:3">
      <c r="A885" s="21">
        <v>266</v>
      </c>
      <c r="B885" s="19">
        <f>MATCH('935'!J272,'913:913'!$B$6:$B$1205,0)</f>
        <v>0</v>
      </c>
      <c r="C885" s="10"/>
    </row>
    <row r="886" spans="1:3">
      <c r="A886" s="21">
        <v>267</v>
      </c>
      <c r="B886" s="19">
        <f>MATCH('935'!J273,'913:913'!$B$6:$B$1205,0)</f>
        <v>0</v>
      </c>
      <c r="C886" s="10"/>
    </row>
    <row r="887" spans="1:3">
      <c r="A887" s="21">
        <v>268</v>
      </c>
      <c r="B887" s="19">
        <f>MATCH('935'!J274,'913:913'!$B$6:$B$1205,0)</f>
        <v>0</v>
      </c>
      <c r="C887" s="10"/>
    </row>
    <row r="888" spans="1:3">
      <c r="A888" s="21">
        <v>269</v>
      </c>
      <c r="B888" s="19">
        <f>MATCH('935'!J275,'913:913'!$B$6:$B$1205,0)</f>
        <v>0</v>
      </c>
      <c r="C888" s="10"/>
    </row>
    <row r="889" spans="1:3">
      <c r="A889" s="21">
        <v>270</v>
      </c>
      <c r="B889" s="19">
        <f>MATCH('935'!J276,'913:913'!$B$6:$B$1205,0)</f>
        <v>0</v>
      </c>
      <c r="C889" s="10"/>
    </row>
    <row r="890" spans="1:3">
      <c r="A890" s="21">
        <v>271</v>
      </c>
      <c r="B890" s="19">
        <f>MATCH('935'!J277,'913:913'!$B$6:$B$1205,0)</f>
        <v>0</v>
      </c>
      <c r="C890" s="10"/>
    </row>
    <row r="891" spans="1:3">
      <c r="A891" s="21">
        <v>272</v>
      </c>
      <c r="B891" s="19">
        <f>MATCH('935'!J278,'913:913'!$B$6:$B$1205,0)</f>
        <v>0</v>
      </c>
      <c r="C891" s="10"/>
    </row>
    <row r="892" spans="1:3">
      <c r="A892" s="21">
        <v>273</v>
      </c>
      <c r="B892" s="19">
        <f>MATCH('935'!J279,'913:913'!$B$6:$B$1205,0)</f>
        <v>0</v>
      </c>
      <c r="C892" s="10"/>
    </row>
    <row r="893" spans="1:3">
      <c r="A893" s="21">
        <v>274</v>
      </c>
      <c r="B893" s="19">
        <f>MATCH('935'!J280,'913:913'!$B$6:$B$1205,0)</f>
        <v>0</v>
      </c>
      <c r="C893" s="10"/>
    </row>
    <row r="894" spans="1:3">
      <c r="A894" s="21">
        <v>275</v>
      </c>
      <c r="B894" s="19">
        <f>MATCH('935'!J281,'913:913'!$B$6:$B$1205,0)</f>
        <v>0</v>
      </c>
      <c r="C894" s="10"/>
    </row>
    <row r="895" spans="1:3">
      <c r="A895" s="21">
        <v>276</v>
      </c>
      <c r="B895" s="19">
        <f>MATCH('935'!J282,'913:913'!$B$6:$B$1205,0)</f>
        <v>0</v>
      </c>
      <c r="C895" s="10"/>
    </row>
    <row r="896" spans="1:3">
      <c r="A896" s="21">
        <v>277</v>
      </c>
      <c r="B896" s="19">
        <f>MATCH('935'!J283,'913:913'!$B$6:$B$1205,0)</f>
        <v>0</v>
      </c>
      <c r="C896" s="10"/>
    </row>
    <row r="897" spans="1:3">
      <c r="A897" s="21">
        <v>278</v>
      </c>
      <c r="B897" s="19">
        <f>MATCH('935'!J284,'913:913'!$B$6:$B$1205,0)</f>
        <v>0</v>
      </c>
      <c r="C897" s="10"/>
    </row>
    <row r="898" spans="1:3">
      <c r="A898" s="21">
        <v>279</v>
      </c>
      <c r="B898" s="19">
        <f>MATCH('935'!J285,'913:913'!$B$6:$B$1205,0)</f>
        <v>0</v>
      </c>
      <c r="C898" s="10"/>
    </row>
    <row r="899" spans="1:3">
      <c r="A899" s="21">
        <v>280</v>
      </c>
      <c r="B899" s="19">
        <f>MATCH('935'!J286,'913:913'!$B$6:$B$1205,0)</f>
        <v>0</v>
      </c>
      <c r="C899" s="10"/>
    </row>
    <row r="900" spans="1:3">
      <c r="A900" s="21">
        <v>281</v>
      </c>
      <c r="B900" s="19">
        <f>MATCH('935'!J287,'913:913'!$B$6:$B$1205,0)</f>
        <v>0</v>
      </c>
      <c r="C900" s="10"/>
    </row>
    <row r="901" spans="1:3">
      <c r="A901" s="21">
        <v>282</v>
      </c>
      <c r="B901" s="19">
        <f>MATCH('935'!J288,'913:913'!$B$6:$B$1205,0)</f>
        <v>0</v>
      </c>
      <c r="C901" s="10"/>
    </row>
    <row r="902" spans="1:3">
      <c r="A902" s="21">
        <v>283</v>
      </c>
      <c r="B902" s="19">
        <f>MATCH('935'!J289,'913:913'!$B$6:$B$1205,0)</f>
        <v>0</v>
      </c>
      <c r="C902" s="10"/>
    </row>
    <row r="903" spans="1:3">
      <c r="A903" s="21">
        <v>284</v>
      </c>
      <c r="B903" s="19">
        <f>MATCH('935'!J290,'913:913'!$B$6:$B$1205,0)</f>
        <v>0</v>
      </c>
      <c r="C903" s="10"/>
    </row>
    <row r="904" spans="1:3">
      <c r="A904" s="21">
        <v>285</v>
      </c>
      <c r="B904" s="19">
        <f>MATCH('935'!J291,'913:913'!$B$6:$B$1205,0)</f>
        <v>0</v>
      </c>
      <c r="C904" s="10"/>
    </row>
    <row r="905" spans="1:3">
      <c r="A905" s="21">
        <v>286</v>
      </c>
      <c r="B905" s="19">
        <f>MATCH('935'!J292,'913:913'!$B$6:$B$1205,0)</f>
        <v>0</v>
      </c>
      <c r="C905" s="10"/>
    </row>
    <row r="906" spans="1:3">
      <c r="A906" s="21">
        <v>287</v>
      </c>
      <c r="B906" s="19">
        <f>MATCH('935'!J293,'913:913'!$B$6:$B$1205,0)</f>
        <v>0</v>
      </c>
      <c r="C906" s="10"/>
    </row>
    <row r="907" spans="1:3">
      <c r="A907" s="21">
        <v>288</v>
      </c>
      <c r="B907" s="19">
        <f>MATCH('935'!J294,'913:913'!$B$6:$B$1205,0)</f>
        <v>0</v>
      </c>
      <c r="C907" s="10"/>
    </row>
    <row r="908" spans="1:3">
      <c r="A908" s="21">
        <v>289</v>
      </c>
      <c r="B908" s="19">
        <f>MATCH('935'!J295,'913:913'!$B$6:$B$1205,0)</f>
        <v>0</v>
      </c>
      <c r="C908" s="10"/>
    </row>
    <row r="909" spans="1:3">
      <c r="A909" s="21">
        <v>290</v>
      </c>
      <c r="B909" s="19">
        <f>MATCH('935'!J296,'913:913'!$B$6:$B$1205,0)</f>
        <v>0</v>
      </c>
      <c r="C909" s="10"/>
    </row>
    <row r="910" spans="1:3">
      <c r="A910" s="21">
        <v>291</v>
      </c>
      <c r="B910" s="19">
        <f>MATCH('935'!J297,'913:913'!$B$6:$B$1205,0)</f>
        <v>0</v>
      </c>
      <c r="C910" s="10"/>
    </row>
    <row r="911" spans="1:3">
      <c r="A911" s="21">
        <v>292</v>
      </c>
      <c r="B911" s="19">
        <f>MATCH('935'!J298,'913:913'!$B$6:$B$1205,0)</f>
        <v>0</v>
      </c>
      <c r="C911" s="10"/>
    </row>
    <row r="912" spans="1:3">
      <c r="A912" s="21">
        <v>293</v>
      </c>
      <c r="B912" s="19">
        <f>MATCH('935'!J299,'913:913'!$B$6:$B$1205,0)</f>
        <v>0</v>
      </c>
      <c r="C912" s="10"/>
    </row>
    <row r="913" spans="1:3">
      <c r="A913" s="21">
        <v>294</v>
      </c>
      <c r="B913" s="19">
        <f>MATCH('935'!J300,'913:913'!$B$6:$B$1205,0)</f>
        <v>0</v>
      </c>
      <c r="C913" s="10"/>
    </row>
    <row r="914" spans="1:3">
      <c r="A914" s="21">
        <v>295</v>
      </c>
      <c r="B914" s="19">
        <f>MATCH('935'!J301,'913:913'!$B$6:$B$1205,0)</f>
        <v>0</v>
      </c>
      <c r="C914" s="10"/>
    </row>
    <row r="915" spans="1:3">
      <c r="A915" s="21">
        <v>296</v>
      </c>
      <c r="B915" s="19">
        <f>MATCH('935'!J302,'913:913'!$B$6:$B$1205,0)</f>
        <v>0</v>
      </c>
      <c r="C915" s="10"/>
    </row>
    <row r="916" spans="1:3">
      <c r="A916" s="21">
        <v>297</v>
      </c>
      <c r="B916" s="19">
        <f>MATCH('935'!J303,'913:913'!$B$6:$B$1205,0)</f>
        <v>0</v>
      </c>
      <c r="C916" s="10"/>
    </row>
    <row r="917" spans="1:3">
      <c r="A917" s="21">
        <v>298</v>
      </c>
      <c r="B917" s="19">
        <f>MATCH('935'!J304,'913:913'!$B$6:$B$1205,0)</f>
        <v>0</v>
      </c>
      <c r="C917" s="10"/>
    </row>
    <row r="918" spans="1:3">
      <c r="A918" s="21">
        <v>299</v>
      </c>
      <c r="B918" s="19">
        <f>MATCH('935'!J305,'913:913'!$B$6:$B$1205,0)</f>
        <v>0</v>
      </c>
      <c r="C918" s="10"/>
    </row>
    <row r="919" spans="1:3">
      <c r="A919" s="21">
        <v>300</v>
      </c>
      <c r="B919" s="19">
        <f>MATCH('935'!J306,'913:913'!$B$6:$B$1205,0)</f>
        <v>0</v>
      </c>
      <c r="C919" s="10"/>
    </row>
    <row r="920" spans="1:3">
      <c r="A920" s="21">
        <v>301</v>
      </c>
      <c r="B920" s="19">
        <f>MATCH('935'!J307,'913:913'!$B$6:$B$1205,0)</f>
        <v>0</v>
      </c>
      <c r="C920" s="10"/>
    </row>
    <row r="921" spans="1:3">
      <c r="A921" s="21">
        <v>302</v>
      </c>
      <c r="B921" s="19">
        <f>MATCH('935'!J308,'913:913'!$B$6:$B$1205,0)</f>
        <v>0</v>
      </c>
      <c r="C921" s="10"/>
    </row>
    <row r="922" spans="1:3">
      <c r="A922" s="21">
        <v>303</v>
      </c>
      <c r="B922" s="19">
        <f>MATCH('935'!J309,'913:913'!$B$6:$B$1205,0)</f>
        <v>0</v>
      </c>
      <c r="C922" s="10"/>
    </row>
    <row r="923" spans="1:3">
      <c r="A923" s="21">
        <v>304</v>
      </c>
      <c r="B923" s="19">
        <f>MATCH('935'!J310,'913:913'!$B$6:$B$1205,0)</f>
        <v>0</v>
      </c>
      <c r="C923" s="10"/>
    </row>
    <row r="924" spans="1:3">
      <c r="A924" s="21">
        <v>305</v>
      </c>
      <c r="B924" s="19">
        <f>MATCH('935'!J311,'913:913'!$B$6:$B$1205,0)</f>
        <v>0</v>
      </c>
      <c r="C924" s="10"/>
    </row>
    <row r="925" spans="1:3">
      <c r="A925" s="21">
        <v>306</v>
      </c>
      <c r="B925" s="19">
        <f>MATCH('935'!J312,'913:913'!$B$6:$B$1205,0)</f>
        <v>0</v>
      </c>
      <c r="C925" s="10"/>
    </row>
    <row r="926" spans="1:3">
      <c r="A926" s="21">
        <v>307</v>
      </c>
      <c r="B926" s="19">
        <f>MATCH('935'!J313,'913:913'!$B$6:$B$1205,0)</f>
        <v>0</v>
      </c>
      <c r="C926" s="10"/>
    </row>
    <row r="927" spans="1:3">
      <c r="A927" s="21">
        <v>308</v>
      </c>
      <c r="B927" s="19">
        <f>MATCH('935'!J314,'913:913'!$B$6:$B$1205,0)</f>
        <v>0</v>
      </c>
      <c r="C927" s="10"/>
    </row>
    <row r="928" spans="1:3">
      <c r="A928" s="21">
        <v>309</v>
      </c>
      <c r="B928" s="19">
        <f>MATCH('935'!J315,'913:913'!$B$6:$B$1205,0)</f>
        <v>0</v>
      </c>
      <c r="C928" s="10"/>
    </row>
    <row r="929" spans="1:3">
      <c r="A929" s="21">
        <v>310</v>
      </c>
      <c r="B929" s="19">
        <f>MATCH('935'!J316,'913:913'!$B$6:$B$1205,0)</f>
        <v>0</v>
      </c>
      <c r="C929" s="10"/>
    </row>
    <row r="930" spans="1:3">
      <c r="A930" s="21">
        <v>311</v>
      </c>
      <c r="B930" s="19">
        <f>MATCH('935'!J317,'913:913'!$B$6:$B$1205,0)</f>
        <v>0</v>
      </c>
      <c r="C930" s="10"/>
    </row>
    <row r="931" spans="1:3">
      <c r="A931" s="21">
        <v>312</v>
      </c>
      <c r="B931" s="19">
        <f>MATCH('935'!J318,'913:913'!$B$6:$B$1205,0)</f>
        <v>0</v>
      </c>
      <c r="C931" s="10"/>
    </row>
    <row r="932" spans="1:3">
      <c r="A932" s="21">
        <v>313</v>
      </c>
      <c r="B932" s="19">
        <f>MATCH('935'!J319,'913:913'!$B$6:$B$1205,0)</f>
        <v>0</v>
      </c>
      <c r="C932" s="10"/>
    </row>
    <row r="933" spans="1:3">
      <c r="A933" s="21">
        <v>314</v>
      </c>
      <c r="B933" s="19">
        <f>MATCH('935'!J320,'913:913'!$B$6:$B$1205,0)</f>
        <v>0</v>
      </c>
      <c r="C933" s="10"/>
    </row>
    <row r="934" spans="1:3">
      <c r="A934" s="21">
        <v>315</v>
      </c>
      <c r="B934" s="19">
        <f>MATCH('935'!J321,'913:913'!$B$6:$B$1205,0)</f>
        <v>0</v>
      </c>
      <c r="C934" s="10"/>
    </row>
    <row r="935" spans="1:3">
      <c r="A935" s="21">
        <v>316</v>
      </c>
      <c r="B935" s="19">
        <f>MATCH('935'!J322,'913:913'!$B$6:$B$1205,0)</f>
        <v>0</v>
      </c>
      <c r="C935" s="10"/>
    </row>
    <row r="936" spans="1:3">
      <c r="A936" s="21">
        <v>317</v>
      </c>
      <c r="B936" s="19">
        <f>MATCH('935'!J323,'913:913'!$B$6:$B$1205,0)</f>
        <v>0</v>
      </c>
      <c r="C936" s="10"/>
    </row>
    <row r="937" spans="1:3">
      <c r="A937" s="21">
        <v>318</v>
      </c>
      <c r="B937" s="19">
        <f>MATCH('935'!J324,'913:913'!$B$6:$B$1205,0)</f>
        <v>0</v>
      </c>
      <c r="C937" s="10"/>
    </row>
    <row r="938" spans="1:3">
      <c r="A938" s="21">
        <v>319</v>
      </c>
      <c r="B938" s="19">
        <f>MATCH('935'!J325,'913:913'!$B$6:$B$1205,0)</f>
        <v>0</v>
      </c>
      <c r="C938" s="10"/>
    </row>
    <row r="939" spans="1:3">
      <c r="A939" s="21">
        <v>320</v>
      </c>
      <c r="B939" s="19">
        <f>MATCH('935'!J326,'913:913'!$B$6:$B$1205,0)</f>
        <v>0</v>
      </c>
      <c r="C939" s="10"/>
    </row>
    <row r="940" spans="1:3">
      <c r="A940" s="21">
        <v>321</v>
      </c>
      <c r="B940" s="19">
        <f>MATCH('935'!J327,'913:913'!$B$6:$B$1205,0)</f>
        <v>0</v>
      </c>
      <c r="C940" s="10"/>
    </row>
    <row r="941" spans="1:3">
      <c r="A941" s="21">
        <v>322</v>
      </c>
      <c r="B941" s="19">
        <f>MATCH('935'!J328,'913:913'!$B$6:$B$1205,0)</f>
        <v>0</v>
      </c>
      <c r="C941" s="10"/>
    </row>
    <row r="942" spans="1:3">
      <c r="A942" s="21">
        <v>323</v>
      </c>
      <c r="B942" s="19">
        <f>MATCH('935'!J329,'913:913'!$B$6:$B$1205,0)</f>
        <v>0</v>
      </c>
      <c r="C942" s="10"/>
    </row>
    <row r="943" spans="1:3">
      <c r="A943" s="21">
        <v>324</v>
      </c>
      <c r="B943" s="19">
        <f>MATCH('935'!J330,'913:913'!$B$6:$B$1205,0)</f>
        <v>0</v>
      </c>
      <c r="C943" s="10"/>
    </row>
    <row r="944" spans="1:3">
      <c r="A944" s="21">
        <v>325</v>
      </c>
      <c r="B944" s="19">
        <f>MATCH('935'!J331,'913:913'!$B$6:$B$1205,0)</f>
        <v>0</v>
      </c>
      <c r="C944" s="10"/>
    </row>
    <row r="945" spans="1:3">
      <c r="A945" s="21">
        <v>326</v>
      </c>
      <c r="B945" s="19">
        <f>MATCH('935'!J332,'913:913'!$B$6:$B$1205,0)</f>
        <v>0</v>
      </c>
      <c r="C945" s="10"/>
    </row>
    <row r="946" spans="1:3">
      <c r="A946" s="21">
        <v>327</v>
      </c>
      <c r="B946" s="19">
        <f>MATCH('935'!J333,'913:913'!$B$6:$B$1205,0)</f>
        <v>0</v>
      </c>
      <c r="C946" s="10"/>
    </row>
    <row r="947" spans="1:3">
      <c r="A947" s="21">
        <v>328</v>
      </c>
      <c r="B947" s="19">
        <f>MATCH('935'!J334,'913:913'!$B$6:$B$1205,0)</f>
        <v>0</v>
      </c>
      <c r="C947" s="10"/>
    </row>
    <row r="948" spans="1:3">
      <c r="A948" s="21">
        <v>329</v>
      </c>
      <c r="B948" s="19">
        <f>MATCH('935'!J335,'913:913'!$B$6:$B$1205,0)</f>
        <v>0</v>
      </c>
      <c r="C948" s="10"/>
    </row>
    <row r="949" spans="1:3">
      <c r="A949" s="21">
        <v>330</v>
      </c>
      <c r="B949" s="19">
        <f>MATCH('935'!J336,'913:913'!$B$6:$B$1205,0)</f>
        <v>0</v>
      </c>
      <c r="C949" s="10"/>
    </row>
    <row r="950" spans="1:3">
      <c r="A950" s="21">
        <v>331</v>
      </c>
      <c r="B950" s="19">
        <f>MATCH('935'!J337,'913:913'!$B$6:$B$1205,0)</f>
        <v>0</v>
      </c>
      <c r="C950" s="10"/>
    </row>
    <row r="951" spans="1:3">
      <c r="A951" s="21">
        <v>332</v>
      </c>
      <c r="B951" s="19">
        <f>MATCH('935'!J338,'913:913'!$B$6:$B$1205,0)</f>
        <v>0</v>
      </c>
      <c r="C951" s="10"/>
    </row>
    <row r="952" spans="1:3">
      <c r="A952" s="21">
        <v>333</v>
      </c>
      <c r="B952" s="19">
        <f>MATCH('935'!J339,'913:913'!$B$6:$B$1205,0)</f>
        <v>0</v>
      </c>
      <c r="C952" s="10"/>
    </row>
    <row r="953" spans="1:3">
      <c r="A953" s="21">
        <v>334</v>
      </c>
      <c r="B953" s="19">
        <f>MATCH('935'!J340,'913:913'!$B$6:$B$1205,0)</f>
        <v>0</v>
      </c>
      <c r="C953" s="10"/>
    </row>
    <row r="954" spans="1:3">
      <c r="A954" s="21">
        <v>335</v>
      </c>
      <c r="B954" s="19">
        <f>MATCH('935'!J341,'913:913'!$B$6:$B$1205,0)</f>
        <v>0</v>
      </c>
      <c r="C954" s="10"/>
    </row>
    <row r="955" spans="1:3">
      <c r="A955" s="21">
        <v>336</v>
      </c>
      <c r="B955" s="19">
        <f>MATCH('935'!J342,'913:913'!$B$6:$B$1205,0)</f>
        <v>0</v>
      </c>
      <c r="C955" s="10"/>
    </row>
    <row r="956" spans="1:3">
      <c r="A956" s="21">
        <v>337</v>
      </c>
      <c r="B956" s="19">
        <f>MATCH('935'!J343,'913:913'!$B$6:$B$1205,0)</f>
        <v>0</v>
      </c>
      <c r="C956" s="10"/>
    </row>
    <row r="957" spans="1:3">
      <c r="A957" s="21">
        <v>338</v>
      </c>
      <c r="B957" s="19">
        <f>MATCH('935'!J344,'913:913'!$B$6:$B$1205,0)</f>
        <v>0</v>
      </c>
      <c r="C957" s="10"/>
    </row>
    <row r="958" spans="1:3">
      <c r="A958" s="21">
        <v>339</v>
      </c>
      <c r="B958" s="19">
        <f>MATCH('935'!J345,'913:913'!$B$6:$B$1205,0)</f>
        <v>0</v>
      </c>
      <c r="C958" s="10"/>
    </row>
    <row r="959" spans="1:3">
      <c r="A959" s="21">
        <v>340</v>
      </c>
      <c r="B959" s="19">
        <f>MATCH('935'!J346,'913:913'!$B$6:$B$1205,0)</f>
        <v>0</v>
      </c>
      <c r="C959" s="10"/>
    </row>
    <row r="960" spans="1:3">
      <c r="A960" s="21">
        <v>341</v>
      </c>
      <c r="B960" s="19">
        <f>MATCH('935'!J347,'913:913'!$B$6:$B$1205,0)</f>
        <v>0</v>
      </c>
      <c r="C960" s="10"/>
    </row>
    <row r="961" spans="1:3">
      <c r="A961" s="21">
        <v>342</v>
      </c>
      <c r="B961" s="19">
        <f>MATCH('935'!J348,'913:913'!$B$6:$B$1205,0)</f>
        <v>0</v>
      </c>
      <c r="C961" s="10"/>
    </row>
    <row r="962" spans="1:3">
      <c r="A962" s="21">
        <v>343</v>
      </c>
      <c r="B962" s="19">
        <f>MATCH('935'!J349,'913:913'!$B$6:$B$1205,0)</f>
        <v>0</v>
      </c>
      <c r="C962" s="10"/>
    </row>
    <row r="963" spans="1:3">
      <c r="A963" s="21">
        <v>344</v>
      </c>
      <c r="B963" s="19">
        <f>MATCH('935'!J350,'913:913'!$B$6:$B$1205,0)</f>
        <v>0</v>
      </c>
      <c r="C963" s="10"/>
    </row>
    <row r="964" spans="1:3">
      <c r="A964" s="21">
        <v>345</v>
      </c>
      <c r="B964" s="19">
        <f>MATCH('935'!J351,'913:913'!$B$6:$B$1205,0)</f>
        <v>0</v>
      </c>
      <c r="C964" s="10"/>
    </row>
    <row r="965" spans="1:3">
      <c r="A965" s="21">
        <v>346</v>
      </c>
      <c r="B965" s="19">
        <f>MATCH('935'!J352,'913:913'!$B$6:$B$1205,0)</f>
        <v>0</v>
      </c>
      <c r="C965" s="10"/>
    </row>
    <row r="966" spans="1:3">
      <c r="A966" s="21">
        <v>347</v>
      </c>
      <c r="B966" s="19">
        <f>MATCH('935'!J353,'913:913'!$B$6:$B$1205,0)</f>
        <v>0</v>
      </c>
      <c r="C966" s="10"/>
    </row>
    <row r="967" spans="1:3">
      <c r="A967" s="21">
        <v>348</v>
      </c>
      <c r="B967" s="19">
        <f>MATCH('935'!J354,'913:913'!$B$6:$B$1205,0)</f>
        <v>0</v>
      </c>
      <c r="C967" s="10"/>
    </row>
    <row r="968" spans="1:3">
      <c r="A968" s="21">
        <v>349</v>
      </c>
      <c r="B968" s="19">
        <f>MATCH('935'!J355,'913:913'!$B$6:$B$1205,0)</f>
        <v>0</v>
      </c>
      <c r="C968" s="10"/>
    </row>
    <row r="969" spans="1:3">
      <c r="A969" s="21">
        <v>350</v>
      </c>
      <c r="B969" s="19">
        <f>MATCH('935'!J356,'913:913'!$B$6:$B$1205,0)</f>
        <v>0</v>
      </c>
      <c r="C969" s="10"/>
    </row>
    <row r="970" spans="1:3">
      <c r="A970" s="21">
        <v>351</v>
      </c>
      <c r="B970" s="19">
        <f>MATCH('935'!J357,'913:913'!$B$6:$B$1205,0)</f>
        <v>0</v>
      </c>
      <c r="C970" s="10"/>
    </row>
    <row r="971" spans="1:3">
      <c r="A971" s="21">
        <v>352</v>
      </c>
      <c r="B971" s="19">
        <f>MATCH('935'!J358,'913:913'!$B$6:$B$1205,0)</f>
        <v>0</v>
      </c>
      <c r="C971" s="10"/>
    </row>
    <row r="972" spans="1:3">
      <c r="A972" s="21">
        <v>353</v>
      </c>
      <c r="B972" s="19">
        <f>MATCH('935'!J359,'913:913'!$B$6:$B$1205,0)</f>
        <v>0</v>
      </c>
      <c r="C972" s="10"/>
    </row>
    <row r="973" spans="1:3">
      <c r="A973" s="21">
        <v>354</v>
      </c>
      <c r="B973" s="19">
        <f>MATCH('935'!J360,'913:913'!$B$6:$B$1205,0)</f>
        <v>0</v>
      </c>
      <c r="C973" s="10"/>
    </row>
    <row r="974" spans="1:3">
      <c r="A974" s="21">
        <v>355</v>
      </c>
      <c r="B974" s="19">
        <f>MATCH('935'!J361,'913:913'!$B$6:$B$1205,0)</f>
        <v>0</v>
      </c>
      <c r="C974" s="10"/>
    </row>
    <row r="975" spans="1:3">
      <c r="A975" s="21">
        <v>356</v>
      </c>
      <c r="B975" s="19">
        <f>MATCH('935'!J362,'913:913'!$B$6:$B$1205,0)</f>
        <v>0</v>
      </c>
      <c r="C975" s="10"/>
    </row>
    <row r="976" spans="1:3">
      <c r="A976" s="21">
        <v>357</v>
      </c>
      <c r="B976" s="19">
        <f>MATCH('935'!J363,'913:913'!$B$6:$B$1205,0)</f>
        <v>0</v>
      </c>
      <c r="C976" s="10"/>
    </row>
    <row r="977" spans="1:3">
      <c r="A977" s="21">
        <v>358</v>
      </c>
      <c r="B977" s="19">
        <f>MATCH('935'!J364,'913:913'!$B$6:$B$1205,0)</f>
        <v>0</v>
      </c>
      <c r="C977" s="10"/>
    </row>
    <row r="978" spans="1:3">
      <c r="A978" s="21">
        <v>359</v>
      </c>
      <c r="B978" s="19">
        <f>MATCH('935'!J365,'913:913'!$B$6:$B$1205,0)</f>
        <v>0</v>
      </c>
      <c r="C978" s="10"/>
    </row>
    <row r="979" spans="1:3">
      <c r="A979" s="21">
        <v>360</v>
      </c>
      <c r="B979" s="19">
        <f>MATCH('935'!J366,'913:913'!$B$6:$B$1205,0)</f>
        <v>0</v>
      </c>
      <c r="C979" s="10"/>
    </row>
    <row r="980" spans="1:3">
      <c r="A980" s="21">
        <v>361</v>
      </c>
      <c r="B980" s="19">
        <f>MATCH('935'!J367,'913:913'!$B$6:$B$1205,0)</f>
        <v>0</v>
      </c>
      <c r="C980" s="10"/>
    </row>
    <row r="981" spans="1:3">
      <c r="A981" s="21">
        <v>362</v>
      </c>
      <c r="B981" s="19">
        <f>MATCH('935'!J368,'913:913'!$B$6:$B$1205,0)</f>
        <v>0</v>
      </c>
      <c r="C981" s="10"/>
    </row>
    <row r="982" spans="1:3">
      <c r="A982" s="21">
        <v>363</v>
      </c>
      <c r="B982" s="19">
        <f>MATCH('935'!J369,'913:913'!$B$6:$B$1205,0)</f>
        <v>0</v>
      </c>
      <c r="C982" s="10"/>
    </row>
    <row r="983" spans="1:3">
      <c r="A983" s="21">
        <v>364</v>
      </c>
      <c r="B983" s="19">
        <f>MATCH('935'!J370,'913:913'!$B$6:$B$1205,0)</f>
        <v>0</v>
      </c>
      <c r="C983" s="10"/>
    </row>
    <row r="984" spans="1:3">
      <c r="A984" s="21">
        <v>365</v>
      </c>
      <c r="B984" s="19">
        <f>MATCH('935'!J371,'913:913'!$B$6:$B$1205,0)</f>
        <v>0</v>
      </c>
      <c r="C984" s="10"/>
    </row>
    <row r="985" spans="1:3">
      <c r="A985" s="21">
        <v>366</v>
      </c>
      <c r="B985" s="19">
        <f>MATCH('935'!J372,'913:913'!$B$6:$B$1205,0)</f>
        <v>0</v>
      </c>
      <c r="C985" s="10"/>
    </row>
    <row r="986" spans="1:3">
      <c r="A986" s="21">
        <v>367</v>
      </c>
      <c r="B986" s="19">
        <f>MATCH('935'!J373,'913:913'!$B$6:$B$1205,0)</f>
        <v>0</v>
      </c>
      <c r="C986" s="10"/>
    </row>
    <row r="987" spans="1:3">
      <c r="A987" s="21">
        <v>368</v>
      </c>
      <c r="B987" s="19">
        <f>MATCH('935'!J374,'913:913'!$B$6:$B$1205,0)</f>
        <v>0</v>
      </c>
      <c r="C987" s="10"/>
    </row>
    <row r="988" spans="1:3">
      <c r="A988" s="21">
        <v>369</v>
      </c>
      <c r="B988" s="19">
        <f>MATCH('935'!J375,'913:913'!$B$6:$B$1205,0)</f>
        <v>0</v>
      </c>
      <c r="C988" s="10"/>
    </row>
    <row r="989" spans="1:3">
      <c r="A989" s="21">
        <v>370</v>
      </c>
      <c r="B989" s="19">
        <f>MATCH('935'!J376,'913:913'!$B$6:$B$1205,0)</f>
        <v>0</v>
      </c>
      <c r="C989" s="10"/>
    </row>
    <row r="990" spans="1:3">
      <c r="A990" s="21">
        <v>371</v>
      </c>
      <c r="B990" s="19">
        <f>MATCH('935'!J377,'913:913'!$B$6:$B$1205,0)</f>
        <v>0</v>
      </c>
      <c r="C990" s="10"/>
    </row>
    <row r="991" spans="1:3">
      <c r="A991" s="21">
        <v>372</v>
      </c>
      <c r="B991" s="19">
        <f>MATCH('935'!J378,'913:913'!$B$6:$B$1205,0)</f>
        <v>0</v>
      </c>
      <c r="C991" s="10"/>
    </row>
    <row r="992" spans="1:3">
      <c r="A992" s="21">
        <v>373</v>
      </c>
      <c r="B992" s="19">
        <f>MATCH('935'!J379,'913:913'!$B$6:$B$1205,0)</f>
        <v>0</v>
      </c>
      <c r="C992" s="10"/>
    </row>
    <row r="993" spans="1:3">
      <c r="A993" s="21">
        <v>374</v>
      </c>
      <c r="B993" s="19">
        <f>MATCH('935'!J380,'913:913'!$B$6:$B$1205,0)</f>
        <v>0</v>
      </c>
      <c r="C993" s="10"/>
    </row>
    <row r="994" spans="1:3">
      <c r="A994" s="21">
        <v>375</v>
      </c>
      <c r="B994" s="19">
        <f>MATCH('935'!J381,'913:913'!$B$6:$B$1205,0)</f>
        <v>0</v>
      </c>
      <c r="C994" s="10"/>
    </row>
    <row r="995" spans="1:3">
      <c r="A995" s="21">
        <v>376</v>
      </c>
      <c r="B995" s="19">
        <f>MATCH('935'!J382,'913:913'!$B$6:$B$1205,0)</f>
        <v>0</v>
      </c>
      <c r="C995" s="10"/>
    </row>
    <row r="996" spans="1:3">
      <c r="A996" s="21">
        <v>377</v>
      </c>
      <c r="B996" s="19">
        <f>MATCH('935'!J383,'913:913'!$B$6:$B$1205,0)</f>
        <v>0</v>
      </c>
      <c r="C996" s="10"/>
    </row>
    <row r="997" spans="1:3">
      <c r="A997" s="21">
        <v>378</v>
      </c>
      <c r="B997" s="19">
        <f>MATCH('935'!J384,'913:913'!$B$6:$B$1205,0)</f>
        <v>0</v>
      </c>
      <c r="C997" s="10"/>
    </row>
    <row r="998" spans="1:3">
      <c r="A998" s="21">
        <v>379</v>
      </c>
      <c r="B998" s="19">
        <f>MATCH('935'!J385,'913:913'!$B$6:$B$1205,0)</f>
        <v>0</v>
      </c>
      <c r="C998" s="10"/>
    </row>
    <row r="999" spans="1:3">
      <c r="A999" s="21">
        <v>380</v>
      </c>
      <c r="B999" s="19">
        <f>MATCH('935'!J386,'913:913'!$B$6:$B$1205,0)</f>
        <v>0</v>
      </c>
      <c r="C999" s="10"/>
    </row>
    <row r="1000" spans="1:3">
      <c r="A1000" s="21">
        <v>381</v>
      </c>
      <c r="B1000" s="19">
        <f>MATCH('935'!J387,'913:913'!$B$6:$B$1205,0)</f>
        <v>0</v>
      </c>
      <c r="C1000" s="10"/>
    </row>
    <row r="1001" spans="1:3">
      <c r="A1001" s="21">
        <v>382</v>
      </c>
      <c r="B1001" s="19">
        <f>MATCH('935'!J388,'913:913'!$B$6:$B$1205,0)</f>
        <v>0</v>
      </c>
      <c r="C1001" s="10"/>
    </row>
    <row r="1002" spans="1:3">
      <c r="A1002" s="21">
        <v>383</v>
      </c>
      <c r="B1002" s="19">
        <f>MATCH('935'!J389,'913:913'!$B$6:$B$1205,0)</f>
        <v>0</v>
      </c>
      <c r="C1002" s="10"/>
    </row>
    <row r="1003" spans="1:3">
      <c r="A1003" s="21">
        <v>384</v>
      </c>
      <c r="B1003" s="19">
        <f>MATCH('935'!J390,'913:913'!$B$6:$B$1205,0)</f>
        <v>0</v>
      </c>
      <c r="C1003" s="10"/>
    </row>
    <row r="1004" spans="1:3">
      <c r="A1004" s="21">
        <v>385</v>
      </c>
      <c r="B1004" s="19">
        <f>MATCH('935'!J391,'913:913'!$B$6:$B$1205,0)</f>
        <v>0</v>
      </c>
      <c r="C1004" s="10"/>
    </row>
    <row r="1005" spans="1:3">
      <c r="A1005" s="21">
        <v>386</v>
      </c>
      <c r="B1005" s="19">
        <f>MATCH('935'!J392,'913:913'!$B$6:$B$1205,0)</f>
        <v>0</v>
      </c>
      <c r="C1005" s="10"/>
    </row>
    <row r="1006" spans="1:3">
      <c r="A1006" s="21">
        <v>387</v>
      </c>
      <c r="B1006" s="19">
        <f>MATCH('935'!J393,'913:913'!$B$6:$B$1205,0)</f>
        <v>0</v>
      </c>
      <c r="C1006" s="10"/>
    </row>
    <row r="1007" spans="1:3">
      <c r="A1007" s="21">
        <v>388</v>
      </c>
      <c r="B1007" s="19">
        <f>MATCH('935'!J394,'913:913'!$B$6:$B$1205,0)</f>
        <v>0</v>
      </c>
      <c r="C1007" s="10"/>
    </row>
    <row r="1008" spans="1:3">
      <c r="A1008" s="21">
        <v>389</v>
      </c>
      <c r="B1008" s="19">
        <f>MATCH('935'!J395,'913:913'!$B$6:$B$1205,0)</f>
        <v>0</v>
      </c>
      <c r="C1008" s="10"/>
    </row>
    <row r="1009" spans="1:3">
      <c r="A1009" s="21">
        <v>390</v>
      </c>
      <c r="B1009" s="19">
        <f>MATCH('935'!J396,'913:913'!$B$6:$B$1205,0)</f>
        <v>0</v>
      </c>
      <c r="C1009" s="10"/>
    </row>
    <row r="1010" spans="1:3">
      <c r="A1010" s="21">
        <v>391</v>
      </c>
      <c r="B1010" s="19">
        <f>MATCH('935'!J397,'913:913'!$B$6:$B$1205,0)</f>
        <v>0</v>
      </c>
      <c r="C1010" s="10"/>
    </row>
    <row r="1011" spans="1:3">
      <c r="A1011" s="21">
        <v>392</v>
      </c>
      <c r="B1011" s="19">
        <f>MATCH('935'!J398,'913:913'!$B$6:$B$1205,0)</f>
        <v>0</v>
      </c>
      <c r="C1011" s="10"/>
    </row>
    <row r="1012" spans="1:3">
      <c r="A1012" s="21">
        <v>393</v>
      </c>
      <c r="B1012" s="19">
        <f>MATCH('935'!J399,'913:913'!$B$6:$B$1205,0)</f>
        <v>0</v>
      </c>
      <c r="C1012" s="10"/>
    </row>
    <row r="1013" spans="1:3">
      <c r="A1013" s="21">
        <v>394</v>
      </c>
      <c r="B1013" s="19">
        <f>MATCH('935'!J400,'913:913'!$B$6:$B$1205,0)</f>
        <v>0</v>
      </c>
      <c r="C1013" s="10"/>
    </row>
    <row r="1014" spans="1:3">
      <c r="A1014" s="21">
        <v>395</v>
      </c>
      <c r="B1014" s="19">
        <f>MATCH('935'!J401,'913:913'!$B$6:$B$1205,0)</f>
        <v>0</v>
      </c>
      <c r="C1014" s="10"/>
    </row>
    <row r="1015" spans="1:3">
      <c r="A1015" s="21">
        <v>396</v>
      </c>
      <c r="B1015" s="19">
        <f>MATCH('935'!J402,'913:913'!$B$6:$B$1205,0)</f>
        <v>0</v>
      </c>
      <c r="C1015" s="10"/>
    </row>
    <row r="1016" spans="1:3">
      <c r="A1016" s="21">
        <v>397</v>
      </c>
      <c r="B1016" s="19">
        <f>MATCH('935'!J403,'913:913'!$B$6:$B$1205,0)</f>
        <v>0</v>
      </c>
      <c r="C1016" s="10"/>
    </row>
    <row r="1017" spans="1:3">
      <c r="A1017" s="21">
        <v>398</v>
      </c>
      <c r="B1017" s="19">
        <f>MATCH('935'!J404,'913:913'!$B$6:$B$1205,0)</f>
        <v>0</v>
      </c>
      <c r="C1017" s="10"/>
    </row>
    <row r="1018" spans="1:3">
      <c r="A1018" s="21">
        <v>399</v>
      </c>
      <c r="B1018" s="19">
        <f>MATCH('935'!J405,'913:913'!$B$6:$B$1205,0)</f>
        <v>0</v>
      </c>
      <c r="C1018" s="10"/>
    </row>
    <row r="1019" spans="1:3">
      <c r="A1019" s="21">
        <v>400</v>
      </c>
      <c r="B1019" s="19">
        <f>MATCH('935'!J406,'913:913'!$B$6:$B$1205,0)</f>
        <v>0</v>
      </c>
      <c r="C1019" s="10"/>
    </row>
    <row r="1020" spans="1:3">
      <c r="A1020" s="21">
        <v>401</v>
      </c>
      <c r="B1020" s="19">
        <f>MATCH('935'!J407,'913:913'!$B$6:$B$1205,0)</f>
        <v>0</v>
      </c>
      <c r="C1020" s="10"/>
    </row>
    <row r="1021" spans="1:3">
      <c r="A1021" s="21">
        <v>402</v>
      </c>
      <c r="B1021" s="19">
        <f>MATCH('935'!J408,'913:913'!$B$6:$B$1205,0)</f>
        <v>0</v>
      </c>
      <c r="C1021" s="10"/>
    </row>
    <row r="1022" spans="1:3">
      <c r="A1022" s="21">
        <v>403</v>
      </c>
      <c r="B1022" s="19">
        <f>MATCH('935'!J409,'913:913'!$B$6:$B$1205,0)</f>
        <v>0</v>
      </c>
      <c r="C1022" s="10"/>
    </row>
    <row r="1023" spans="1:3">
      <c r="A1023" s="21">
        <v>404</v>
      </c>
      <c r="B1023" s="19">
        <f>MATCH('935'!J410,'913:913'!$B$6:$B$1205,0)</f>
        <v>0</v>
      </c>
      <c r="C1023" s="10"/>
    </row>
    <row r="1024" spans="1:3">
      <c r="A1024" s="21">
        <v>405</v>
      </c>
      <c r="B1024" s="19">
        <f>MATCH('935'!J411,'913:913'!$B$6:$B$1205,0)</f>
        <v>0</v>
      </c>
      <c r="C1024" s="10"/>
    </row>
    <row r="1025" spans="1:3">
      <c r="A1025" s="21">
        <v>406</v>
      </c>
      <c r="B1025" s="19">
        <f>MATCH('935'!J412,'913:913'!$B$6:$B$1205,0)</f>
        <v>0</v>
      </c>
      <c r="C1025" s="10"/>
    </row>
    <row r="1026" spans="1:3">
      <c r="A1026" s="21">
        <v>407</v>
      </c>
      <c r="B1026" s="19">
        <f>MATCH('935'!J413,'913:913'!$B$6:$B$1205,0)</f>
        <v>0</v>
      </c>
      <c r="C1026" s="10"/>
    </row>
    <row r="1027" spans="1:3">
      <c r="A1027" s="21">
        <v>408</v>
      </c>
      <c r="B1027" s="19">
        <f>MATCH('935'!J414,'913:913'!$B$6:$B$1205,0)</f>
        <v>0</v>
      </c>
      <c r="C1027" s="10"/>
    </row>
    <row r="1028" spans="1:3">
      <c r="A1028" s="21">
        <v>409</v>
      </c>
      <c r="B1028" s="19">
        <f>MATCH('935'!J415,'913:913'!$B$6:$B$1205,0)</f>
        <v>0</v>
      </c>
      <c r="C1028" s="10"/>
    </row>
    <row r="1029" spans="1:3">
      <c r="A1029" s="21">
        <v>410</v>
      </c>
      <c r="B1029" s="19">
        <f>MATCH('935'!J416,'913:913'!$B$6:$B$1205,0)</f>
        <v>0</v>
      </c>
      <c r="C1029" s="10"/>
    </row>
    <row r="1030" spans="1:3">
      <c r="A1030" s="21">
        <v>411</v>
      </c>
      <c r="B1030" s="19">
        <f>MATCH('935'!J417,'913:913'!$B$6:$B$1205,0)</f>
        <v>0</v>
      </c>
      <c r="C1030" s="10"/>
    </row>
    <row r="1031" spans="1:3">
      <c r="A1031" s="21">
        <v>412</v>
      </c>
      <c r="B1031" s="19">
        <f>MATCH('935'!J418,'913:913'!$B$6:$B$1205,0)</f>
        <v>0</v>
      </c>
      <c r="C1031" s="10"/>
    </row>
    <row r="1032" spans="1:3">
      <c r="A1032" s="21">
        <v>413</v>
      </c>
      <c r="B1032" s="19">
        <f>MATCH('935'!J419,'913:913'!$B$6:$B$1205,0)</f>
        <v>0</v>
      </c>
      <c r="C1032" s="10"/>
    </row>
    <row r="1033" spans="1:3">
      <c r="A1033" s="21">
        <v>414</v>
      </c>
      <c r="B1033" s="19">
        <f>MATCH('935'!J420,'913:913'!$B$6:$B$1205,0)</f>
        <v>0</v>
      </c>
      <c r="C1033" s="10"/>
    </row>
    <row r="1034" spans="1:3">
      <c r="A1034" s="21">
        <v>415</v>
      </c>
      <c r="B1034" s="19">
        <f>MATCH('935'!J421,'913:913'!$B$6:$B$1205,0)</f>
        <v>0</v>
      </c>
      <c r="C1034" s="10"/>
    </row>
    <row r="1035" spans="1:3">
      <c r="A1035" s="21">
        <v>416</v>
      </c>
      <c r="B1035" s="19">
        <f>MATCH('935'!J422,'913:913'!$B$6:$B$1205,0)</f>
        <v>0</v>
      </c>
      <c r="C1035" s="10"/>
    </row>
    <row r="1036" spans="1:3">
      <c r="A1036" s="21">
        <v>417</v>
      </c>
      <c r="B1036" s="19">
        <f>MATCH('935'!J423,'913:913'!$B$6:$B$1205,0)</f>
        <v>0</v>
      </c>
      <c r="C1036" s="10"/>
    </row>
    <row r="1037" spans="1:3">
      <c r="A1037" s="21">
        <v>418</v>
      </c>
      <c r="B1037" s="19">
        <f>MATCH('935'!J424,'913:913'!$B$6:$B$1205,0)</f>
        <v>0</v>
      </c>
      <c r="C1037" s="10"/>
    </row>
    <row r="1038" spans="1:3">
      <c r="A1038" s="21">
        <v>419</v>
      </c>
      <c r="B1038" s="19">
        <f>MATCH('935'!J425,'913:913'!$B$6:$B$1205,0)</f>
        <v>0</v>
      </c>
      <c r="C1038" s="10"/>
    </row>
    <row r="1039" spans="1:3">
      <c r="A1039" s="21">
        <v>420</v>
      </c>
      <c r="B1039" s="19">
        <f>MATCH('935'!J426,'913:913'!$B$6:$B$1205,0)</f>
        <v>0</v>
      </c>
      <c r="C1039" s="10"/>
    </row>
    <row r="1040" spans="1:3">
      <c r="A1040" s="21">
        <v>421</v>
      </c>
      <c r="B1040" s="19">
        <f>MATCH('935'!J427,'913:913'!$B$6:$B$1205,0)</f>
        <v>0</v>
      </c>
      <c r="C1040" s="10"/>
    </row>
    <row r="1041" spans="1:3">
      <c r="A1041" s="21">
        <v>422</v>
      </c>
      <c r="B1041" s="19">
        <f>MATCH('935'!J428,'913:913'!$B$6:$B$1205,0)</f>
        <v>0</v>
      </c>
      <c r="C1041" s="10"/>
    </row>
    <row r="1042" spans="1:3">
      <c r="A1042" s="21">
        <v>423</v>
      </c>
      <c r="B1042" s="19">
        <f>MATCH('935'!J429,'913:913'!$B$6:$B$1205,0)</f>
        <v>0</v>
      </c>
      <c r="C1042" s="10"/>
    </row>
    <row r="1043" spans="1:3">
      <c r="A1043" s="21">
        <v>424</v>
      </c>
      <c r="B1043" s="19">
        <f>MATCH('935'!J430,'913:913'!$B$6:$B$1205,0)</f>
        <v>0</v>
      </c>
      <c r="C1043" s="10"/>
    </row>
    <row r="1044" spans="1:3">
      <c r="A1044" s="21">
        <v>425</v>
      </c>
      <c r="B1044" s="19">
        <f>MATCH('935'!J431,'913:913'!$B$6:$B$1205,0)</f>
        <v>0</v>
      </c>
      <c r="C1044" s="10"/>
    </row>
    <row r="1045" spans="1:3">
      <c r="A1045" s="21">
        <v>426</v>
      </c>
      <c r="B1045" s="19">
        <f>MATCH('935'!J432,'913:913'!$B$6:$B$1205,0)</f>
        <v>0</v>
      </c>
      <c r="C1045" s="10"/>
    </row>
    <row r="1046" spans="1:3">
      <c r="A1046" s="21">
        <v>427</v>
      </c>
      <c r="B1046" s="19">
        <f>MATCH('935'!J433,'913:913'!$B$6:$B$1205,0)</f>
        <v>0</v>
      </c>
      <c r="C1046" s="10"/>
    </row>
    <row r="1047" spans="1:3">
      <c r="A1047" s="21">
        <v>428</v>
      </c>
      <c r="B1047" s="19">
        <f>MATCH('935'!J434,'913:913'!$B$6:$B$1205,0)</f>
        <v>0</v>
      </c>
      <c r="C1047" s="10"/>
    </row>
    <row r="1048" spans="1:3">
      <c r="A1048" s="21">
        <v>429</v>
      </c>
      <c r="B1048" s="19">
        <f>MATCH('935'!J435,'913:913'!$B$6:$B$1205,0)</f>
        <v>0</v>
      </c>
      <c r="C1048" s="10"/>
    </row>
    <row r="1049" spans="1:3">
      <c r="A1049" s="21">
        <v>430</v>
      </c>
      <c r="B1049" s="19">
        <f>MATCH('935'!J436,'913:913'!$B$6:$B$1205,0)</f>
        <v>0</v>
      </c>
      <c r="C1049" s="10"/>
    </row>
    <row r="1050" spans="1:3">
      <c r="A1050" s="21">
        <v>431</v>
      </c>
      <c r="B1050" s="19">
        <f>MATCH('935'!J437,'913:913'!$B$6:$B$1205,0)</f>
        <v>0</v>
      </c>
      <c r="C1050" s="10"/>
    </row>
    <row r="1051" spans="1:3">
      <c r="A1051" s="21">
        <v>432</v>
      </c>
      <c r="B1051" s="19">
        <f>MATCH('935'!J438,'913:913'!$B$6:$B$1205,0)</f>
        <v>0</v>
      </c>
      <c r="C1051" s="10"/>
    </row>
    <row r="1052" spans="1:3">
      <c r="A1052" s="21">
        <v>433</v>
      </c>
      <c r="B1052" s="19">
        <f>MATCH('935'!J439,'913:913'!$B$6:$B$1205,0)</f>
        <v>0</v>
      </c>
      <c r="C1052" s="10"/>
    </row>
    <row r="1053" spans="1:3">
      <c r="A1053" s="21">
        <v>434</v>
      </c>
      <c r="B1053" s="19">
        <f>MATCH('935'!J440,'913:913'!$B$6:$B$1205,0)</f>
        <v>0</v>
      </c>
      <c r="C1053" s="10"/>
    </row>
    <row r="1054" spans="1:3">
      <c r="A1054" s="21">
        <v>435</v>
      </c>
      <c r="B1054" s="19">
        <f>MATCH('935'!J441,'913:913'!$B$6:$B$1205,0)</f>
        <v>0</v>
      </c>
      <c r="C1054" s="10"/>
    </row>
    <row r="1055" spans="1:3">
      <c r="A1055" s="21">
        <v>436</v>
      </c>
      <c r="B1055" s="19">
        <f>MATCH('935'!J442,'913:913'!$B$6:$B$1205,0)</f>
        <v>0</v>
      </c>
      <c r="C1055" s="10"/>
    </row>
    <row r="1056" spans="1:3">
      <c r="A1056" s="21">
        <v>437</v>
      </c>
      <c r="B1056" s="19">
        <f>MATCH('935'!J443,'913:913'!$B$6:$B$1205,0)</f>
        <v>0</v>
      </c>
      <c r="C1056" s="10"/>
    </row>
    <row r="1057" spans="1:3">
      <c r="A1057" s="21">
        <v>438</v>
      </c>
      <c r="B1057" s="19">
        <f>MATCH('935'!J444,'913:913'!$B$6:$B$1205,0)</f>
        <v>0</v>
      </c>
      <c r="C1057" s="10"/>
    </row>
    <row r="1058" spans="1:3">
      <c r="A1058" s="21">
        <v>439</v>
      </c>
      <c r="B1058" s="19">
        <f>MATCH('935'!J445,'913:913'!$B$6:$B$1205,0)</f>
        <v>0</v>
      </c>
      <c r="C1058" s="10"/>
    </row>
    <row r="1059" spans="1:3">
      <c r="A1059" s="21">
        <v>440</v>
      </c>
      <c r="B1059" s="19">
        <f>MATCH('935'!J446,'913:913'!$B$6:$B$1205,0)</f>
        <v>0</v>
      </c>
      <c r="C1059" s="10"/>
    </row>
    <row r="1060" spans="1:3">
      <c r="A1060" s="21">
        <v>441</v>
      </c>
      <c r="B1060" s="19">
        <f>MATCH('935'!J447,'913:913'!$B$6:$B$1205,0)</f>
        <v>0</v>
      </c>
      <c r="C1060" s="10"/>
    </row>
    <row r="1061" spans="1:3">
      <c r="A1061" s="21">
        <v>442</v>
      </c>
      <c r="B1061" s="19">
        <f>MATCH('935'!J448,'913:913'!$B$6:$B$1205,0)</f>
        <v>0</v>
      </c>
      <c r="C1061" s="10"/>
    </row>
    <row r="1062" spans="1:3">
      <c r="A1062" s="21">
        <v>443</v>
      </c>
      <c r="B1062" s="19">
        <f>MATCH('935'!J449,'913:913'!$B$6:$B$1205,0)</f>
        <v>0</v>
      </c>
      <c r="C1062" s="10"/>
    </row>
    <row r="1063" spans="1:3">
      <c r="A1063" s="21">
        <v>444</v>
      </c>
      <c r="B1063" s="19">
        <f>MATCH('935'!J450,'913:913'!$B$6:$B$1205,0)</f>
        <v>0</v>
      </c>
      <c r="C1063" s="10"/>
    </row>
    <row r="1064" spans="1:3">
      <c r="A1064" s="21">
        <v>445</v>
      </c>
      <c r="B1064" s="19">
        <f>MATCH('935'!J451,'913:913'!$B$6:$B$1205,0)</f>
        <v>0</v>
      </c>
      <c r="C1064" s="10"/>
    </row>
    <row r="1065" spans="1:3">
      <c r="A1065" s="21">
        <v>446</v>
      </c>
      <c r="B1065" s="19">
        <f>MATCH('935'!J452,'913:913'!$B$6:$B$1205,0)</f>
        <v>0</v>
      </c>
      <c r="C1065" s="10"/>
    </row>
    <row r="1066" spans="1:3">
      <c r="A1066" s="21">
        <v>447</v>
      </c>
      <c r="B1066" s="19">
        <f>MATCH('935'!J453,'913:913'!$B$6:$B$1205,0)</f>
        <v>0</v>
      </c>
      <c r="C1066" s="10"/>
    </row>
    <row r="1067" spans="1:3">
      <c r="A1067" s="21">
        <v>448</v>
      </c>
      <c r="B1067" s="19">
        <f>MATCH('935'!J454,'913:913'!$B$6:$B$1205,0)</f>
        <v>0</v>
      </c>
      <c r="C1067" s="10"/>
    </row>
    <row r="1068" spans="1:3">
      <c r="A1068" s="21">
        <v>449</v>
      </c>
      <c r="B1068" s="19">
        <f>MATCH('935'!J455,'913:913'!$B$6:$B$1205,0)</f>
        <v>0</v>
      </c>
      <c r="C1068" s="10"/>
    </row>
    <row r="1069" spans="1:3">
      <c r="A1069" s="21">
        <v>450</v>
      </c>
      <c r="B1069" s="19">
        <f>MATCH('935'!J456,'913:913'!$B$6:$B$1205,0)</f>
        <v>0</v>
      </c>
      <c r="C1069" s="10"/>
    </row>
    <row r="1070" spans="1:3">
      <c r="A1070" s="21">
        <v>451</v>
      </c>
      <c r="B1070" s="19">
        <f>MATCH('935'!J457,'913:913'!$B$6:$B$1205,0)</f>
        <v>0</v>
      </c>
      <c r="C1070" s="10"/>
    </row>
    <row r="1071" spans="1:3">
      <c r="A1071" s="21">
        <v>452</v>
      </c>
      <c r="B1071" s="19">
        <f>MATCH('935'!J458,'913:913'!$B$6:$B$1205,0)</f>
        <v>0</v>
      </c>
      <c r="C1071" s="10"/>
    </row>
    <row r="1072" spans="1:3">
      <c r="A1072" s="21">
        <v>453</v>
      </c>
      <c r="B1072" s="19">
        <f>MATCH('935'!J459,'913:913'!$B$6:$B$1205,0)</f>
        <v>0</v>
      </c>
      <c r="C1072" s="10"/>
    </row>
    <row r="1073" spans="1:3">
      <c r="A1073" s="21">
        <v>454</v>
      </c>
      <c r="B1073" s="19">
        <f>MATCH('935'!J460,'913:913'!$B$6:$B$1205,0)</f>
        <v>0</v>
      </c>
      <c r="C1073" s="10"/>
    </row>
    <row r="1074" spans="1:3">
      <c r="A1074" s="21">
        <v>455</v>
      </c>
      <c r="B1074" s="19">
        <f>MATCH('935'!J461,'913:913'!$B$6:$B$1205,0)</f>
        <v>0</v>
      </c>
      <c r="C1074" s="10"/>
    </row>
    <row r="1075" spans="1:3">
      <c r="A1075" s="21">
        <v>456</v>
      </c>
      <c r="B1075" s="19">
        <f>MATCH('935'!J462,'913:913'!$B$6:$B$1205,0)</f>
        <v>0</v>
      </c>
      <c r="C1075" s="10"/>
    </row>
    <row r="1076" spans="1:3">
      <c r="A1076" s="21">
        <v>457</v>
      </c>
      <c r="B1076" s="19">
        <f>MATCH('935'!J463,'913:913'!$B$6:$B$1205,0)</f>
        <v>0</v>
      </c>
      <c r="C1076" s="10"/>
    </row>
    <row r="1077" spans="1:3">
      <c r="A1077" s="21">
        <v>458</v>
      </c>
      <c r="B1077" s="19">
        <f>MATCH('935'!J464,'913:913'!$B$6:$B$1205,0)</f>
        <v>0</v>
      </c>
      <c r="C1077" s="10"/>
    </row>
    <row r="1078" spans="1:3">
      <c r="A1078" s="21">
        <v>459</v>
      </c>
      <c r="B1078" s="19">
        <f>MATCH('935'!J465,'913:913'!$B$6:$B$1205,0)</f>
        <v>0</v>
      </c>
      <c r="C1078" s="10"/>
    </row>
    <row r="1079" spans="1:3">
      <c r="A1079" s="21">
        <v>460</v>
      </c>
      <c r="B1079" s="19">
        <f>MATCH('935'!J466,'913:913'!$B$6:$B$1205,0)</f>
        <v>0</v>
      </c>
      <c r="C1079" s="10"/>
    </row>
    <row r="1080" spans="1:3">
      <c r="A1080" s="21">
        <v>461</v>
      </c>
      <c r="B1080" s="19">
        <f>MATCH('935'!J467,'913:913'!$B$6:$B$1205,0)</f>
        <v>0</v>
      </c>
      <c r="C1080" s="10"/>
    </row>
    <row r="1081" spans="1:3">
      <c r="A1081" s="21">
        <v>462</v>
      </c>
      <c r="B1081" s="19">
        <f>MATCH('935'!J468,'913:913'!$B$6:$B$1205,0)</f>
        <v>0</v>
      </c>
      <c r="C1081" s="10"/>
    </row>
    <row r="1082" spans="1:3">
      <c r="A1082" s="21">
        <v>463</v>
      </c>
      <c r="B1082" s="19">
        <f>MATCH('935'!J469,'913:913'!$B$6:$B$1205,0)</f>
        <v>0</v>
      </c>
      <c r="C1082" s="10"/>
    </row>
    <row r="1083" spans="1:3">
      <c r="A1083" s="21">
        <v>464</v>
      </c>
      <c r="B1083" s="19">
        <f>MATCH('935'!J470,'913:913'!$B$6:$B$1205,0)</f>
        <v>0</v>
      </c>
      <c r="C1083" s="10"/>
    </row>
    <row r="1084" spans="1:3">
      <c r="A1084" s="21">
        <v>465</v>
      </c>
      <c r="B1084" s="19">
        <f>MATCH('935'!J471,'913:913'!$B$6:$B$1205,0)</f>
        <v>0</v>
      </c>
      <c r="C1084" s="10"/>
    </row>
    <row r="1085" spans="1:3">
      <c r="A1085" s="21">
        <v>466</v>
      </c>
      <c r="B1085" s="19">
        <f>MATCH('935'!J472,'913:913'!$B$6:$B$1205,0)</f>
        <v>0</v>
      </c>
      <c r="C1085" s="10"/>
    </row>
    <row r="1086" spans="1:3">
      <c r="A1086" s="21">
        <v>467</v>
      </c>
      <c r="B1086" s="19">
        <f>MATCH('935'!J473,'913:913'!$B$6:$B$1205,0)</f>
        <v>0</v>
      </c>
      <c r="C1086" s="10"/>
    </row>
    <row r="1087" spans="1:3">
      <c r="A1087" s="21">
        <v>468</v>
      </c>
      <c r="B1087" s="19">
        <f>MATCH('935'!J474,'913:913'!$B$6:$B$1205,0)</f>
        <v>0</v>
      </c>
      <c r="C1087" s="10"/>
    </row>
    <row r="1088" spans="1:3">
      <c r="A1088" s="21">
        <v>469</v>
      </c>
      <c r="B1088" s="19">
        <f>MATCH('935'!J475,'913:913'!$B$6:$B$1205,0)</f>
        <v>0</v>
      </c>
      <c r="C1088" s="10"/>
    </row>
    <row r="1089" spans="1:3">
      <c r="A1089" s="21">
        <v>470</v>
      </c>
      <c r="B1089" s="19">
        <f>MATCH('935'!J476,'913:913'!$B$6:$B$1205,0)</f>
        <v>0</v>
      </c>
      <c r="C1089" s="10"/>
    </row>
    <row r="1090" spans="1:3">
      <c r="A1090" s="21">
        <v>471</v>
      </c>
      <c r="B1090" s="19">
        <f>MATCH('935'!J477,'913:913'!$B$6:$B$1205,0)</f>
        <v>0</v>
      </c>
      <c r="C1090" s="10"/>
    </row>
    <row r="1091" spans="1:3">
      <c r="A1091" s="21">
        <v>472</v>
      </c>
      <c r="B1091" s="19">
        <f>MATCH('935'!J478,'913:913'!$B$6:$B$1205,0)</f>
        <v>0</v>
      </c>
      <c r="C1091" s="10"/>
    </row>
    <row r="1092" spans="1:3">
      <c r="A1092" s="21">
        <v>473</v>
      </c>
      <c r="B1092" s="19">
        <f>MATCH('935'!J479,'913:913'!$B$6:$B$1205,0)</f>
        <v>0</v>
      </c>
      <c r="C1092" s="10"/>
    </row>
    <row r="1093" spans="1:3">
      <c r="A1093" s="21">
        <v>474</v>
      </c>
      <c r="B1093" s="19">
        <f>MATCH('935'!J480,'913:913'!$B$6:$B$1205,0)</f>
        <v>0</v>
      </c>
      <c r="C1093" s="10"/>
    </row>
    <row r="1094" spans="1:3">
      <c r="A1094" s="21">
        <v>475</v>
      </c>
      <c r="B1094" s="19">
        <f>MATCH('935'!J481,'913:913'!$B$6:$B$1205,0)</f>
        <v>0</v>
      </c>
      <c r="C1094" s="10"/>
    </row>
    <row r="1095" spans="1:3">
      <c r="A1095" s="21">
        <v>476</v>
      </c>
      <c r="B1095" s="19">
        <f>MATCH('935'!J482,'913:913'!$B$6:$B$1205,0)</f>
        <v>0</v>
      </c>
      <c r="C1095" s="10"/>
    </row>
    <row r="1096" spans="1:3">
      <c r="A1096" s="21">
        <v>477</v>
      </c>
      <c r="B1096" s="19">
        <f>MATCH('935'!J483,'913:913'!$B$6:$B$1205,0)</f>
        <v>0</v>
      </c>
      <c r="C1096" s="10"/>
    </row>
    <row r="1097" spans="1:3">
      <c r="A1097" s="21">
        <v>478</v>
      </c>
      <c r="B1097" s="19">
        <f>MATCH('935'!J484,'913:913'!$B$6:$B$1205,0)</f>
        <v>0</v>
      </c>
      <c r="C1097" s="10"/>
    </row>
    <row r="1098" spans="1:3">
      <c r="A1098" s="21">
        <v>479</v>
      </c>
      <c r="B1098" s="19">
        <f>MATCH('935'!J485,'913:913'!$B$6:$B$1205,0)</f>
        <v>0</v>
      </c>
      <c r="C1098" s="10"/>
    </row>
    <row r="1099" spans="1:3">
      <c r="A1099" s="21">
        <v>480</v>
      </c>
      <c r="B1099" s="19">
        <f>MATCH('935'!J486,'913:913'!$B$6:$B$1205,0)</f>
        <v>0</v>
      </c>
      <c r="C1099" s="10"/>
    </row>
    <row r="1100" spans="1:3">
      <c r="A1100" s="21">
        <v>481</v>
      </c>
      <c r="B1100" s="19">
        <f>MATCH('935'!J487,'913:913'!$B$6:$B$1205,0)</f>
        <v>0</v>
      </c>
      <c r="C1100" s="10"/>
    </row>
    <row r="1101" spans="1:3">
      <c r="A1101" s="21">
        <v>482</v>
      </c>
      <c r="B1101" s="19">
        <f>MATCH('935'!J488,'913:913'!$B$6:$B$1205,0)</f>
        <v>0</v>
      </c>
      <c r="C1101" s="10"/>
    </row>
    <row r="1102" spans="1:3">
      <c r="A1102" s="21">
        <v>483</v>
      </c>
      <c r="B1102" s="19">
        <f>MATCH('935'!J489,'913:913'!$B$6:$B$1205,0)</f>
        <v>0</v>
      </c>
      <c r="C1102" s="10"/>
    </row>
    <row r="1103" spans="1:3">
      <c r="A1103" s="21">
        <v>484</v>
      </c>
      <c r="B1103" s="19">
        <f>MATCH('935'!J490,'913:913'!$B$6:$B$1205,0)</f>
        <v>0</v>
      </c>
      <c r="C1103" s="10"/>
    </row>
    <row r="1104" spans="1:3">
      <c r="A1104" s="21">
        <v>485</v>
      </c>
      <c r="B1104" s="19">
        <f>MATCH('935'!J491,'913:913'!$B$6:$B$1205,0)</f>
        <v>0</v>
      </c>
      <c r="C1104" s="10"/>
    </row>
    <row r="1105" spans="1:3">
      <c r="A1105" s="21">
        <v>486</v>
      </c>
      <c r="B1105" s="19">
        <f>MATCH('935'!J492,'913:913'!$B$6:$B$1205,0)</f>
        <v>0</v>
      </c>
      <c r="C1105" s="10"/>
    </row>
    <row r="1106" spans="1:3">
      <c r="A1106" s="21">
        <v>487</v>
      </c>
      <c r="B1106" s="19">
        <f>MATCH('935'!J493,'913:913'!$B$6:$B$1205,0)</f>
        <v>0</v>
      </c>
      <c r="C1106" s="10"/>
    </row>
    <row r="1107" spans="1:3">
      <c r="A1107" s="21">
        <v>488</v>
      </c>
      <c r="B1107" s="19">
        <f>MATCH('935'!J494,'913:913'!$B$6:$B$1205,0)</f>
        <v>0</v>
      </c>
      <c r="C1107" s="10"/>
    </row>
    <row r="1108" spans="1:3">
      <c r="A1108" s="21">
        <v>489</v>
      </c>
      <c r="B1108" s="19">
        <f>MATCH('935'!J495,'913:913'!$B$6:$B$1205,0)</f>
        <v>0</v>
      </c>
      <c r="C1108" s="10"/>
    </row>
    <row r="1109" spans="1:3">
      <c r="A1109" s="21">
        <v>490</v>
      </c>
      <c r="B1109" s="19">
        <f>MATCH('935'!J496,'913:913'!$B$6:$B$1205,0)</f>
        <v>0</v>
      </c>
      <c r="C1109" s="10"/>
    </row>
    <row r="1110" spans="1:3">
      <c r="A1110" s="21">
        <v>491</v>
      </c>
      <c r="B1110" s="19">
        <f>MATCH('935'!J497,'913:913'!$B$6:$B$1205,0)</f>
        <v>0</v>
      </c>
      <c r="C1110" s="10"/>
    </row>
    <row r="1111" spans="1:3">
      <c r="A1111" s="21">
        <v>492</v>
      </c>
      <c r="B1111" s="19">
        <f>MATCH('935'!J498,'913:913'!$B$6:$B$1205,0)</f>
        <v>0</v>
      </c>
      <c r="C1111" s="10"/>
    </row>
    <row r="1112" spans="1:3">
      <c r="A1112" s="21">
        <v>493</v>
      </c>
      <c r="B1112" s="19">
        <f>MATCH('935'!J499,'913:913'!$B$6:$B$1205,0)</f>
        <v>0</v>
      </c>
      <c r="C1112" s="10"/>
    </row>
    <row r="1113" spans="1:3">
      <c r="A1113" s="21">
        <v>494</v>
      </c>
      <c r="B1113" s="19">
        <f>MATCH('935'!J500,'913:913'!$B$6:$B$1205,0)</f>
        <v>0</v>
      </c>
      <c r="C1113" s="10"/>
    </row>
    <row r="1114" spans="1:3">
      <c r="A1114" s="21">
        <v>495</v>
      </c>
      <c r="B1114" s="19">
        <f>MATCH('935'!J501,'913:913'!$B$6:$B$1205,0)</f>
        <v>0</v>
      </c>
      <c r="C1114" s="10"/>
    </row>
    <row r="1115" spans="1:3">
      <c r="A1115" s="21">
        <v>496</v>
      </c>
      <c r="B1115" s="19">
        <f>MATCH('935'!J502,'913:913'!$B$6:$B$1205,0)</f>
        <v>0</v>
      </c>
      <c r="C1115" s="10"/>
    </row>
    <row r="1116" spans="1:3">
      <c r="A1116" s="21">
        <v>497</v>
      </c>
      <c r="B1116" s="19">
        <f>MATCH('935'!J503,'913:913'!$B$6:$B$1205,0)</f>
        <v>0</v>
      </c>
      <c r="C1116" s="10"/>
    </row>
    <row r="1117" spans="1:3">
      <c r="A1117" s="21">
        <v>498</v>
      </c>
      <c r="B1117" s="19">
        <f>MATCH('935'!J504,'913:913'!$B$6:$B$1205,0)</f>
        <v>0</v>
      </c>
      <c r="C1117" s="10"/>
    </row>
    <row r="1118" spans="1:3">
      <c r="A1118" s="21">
        <v>499</v>
      </c>
      <c r="B1118" s="19">
        <f>MATCH('935'!J505,'913:913'!$B$6:$B$1205,0)</f>
        <v>0</v>
      </c>
      <c r="C1118" s="10"/>
    </row>
    <row r="1119" spans="1:3">
      <c r="A1119" s="21">
        <v>500</v>
      </c>
      <c r="B1119" s="19">
        <f>MATCH('935'!J506,'913:913'!$B$6:$B$1205,0)</f>
        <v>0</v>
      </c>
      <c r="C1119" s="10"/>
    </row>
    <row r="1120" spans="1:3">
      <c r="A1120" s="21">
        <v>501</v>
      </c>
      <c r="B1120" s="19">
        <f>MATCH('935'!J507,'913:913'!$B$6:$B$1205,0)</f>
        <v>0</v>
      </c>
      <c r="C1120" s="10"/>
    </row>
    <row r="1121" spans="1:3">
      <c r="A1121" s="21">
        <v>502</v>
      </c>
      <c r="B1121" s="19">
        <f>MATCH('935'!J508,'913:913'!$B$6:$B$1205,0)</f>
        <v>0</v>
      </c>
      <c r="C1121" s="10"/>
    </row>
    <row r="1122" spans="1:3">
      <c r="A1122" s="21">
        <v>503</v>
      </c>
      <c r="B1122" s="19">
        <f>MATCH('935'!J509,'913:913'!$B$6:$B$1205,0)</f>
        <v>0</v>
      </c>
      <c r="C1122" s="10"/>
    </row>
    <row r="1123" spans="1:3">
      <c r="A1123" s="21">
        <v>504</v>
      </c>
      <c r="B1123" s="19">
        <f>MATCH('935'!J510,'913:913'!$B$6:$B$1205,0)</f>
        <v>0</v>
      </c>
      <c r="C1123" s="10"/>
    </row>
    <row r="1124" spans="1:3">
      <c r="A1124" s="21">
        <v>505</v>
      </c>
      <c r="B1124" s="19">
        <f>MATCH('935'!J511,'913:913'!$B$6:$B$1205,0)</f>
        <v>0</v>
      </c>
      <c r="C1124" s="10"/>
    </row>
    <row r="1125" spans="1:3">
      <c r="A1125" s="21">
        <v>506</v>
      </c>
      <c r="B1125" s="19">
        <f>MATCH('935'!J512,'913:913'!$B$6:$B$1205,0)</f>
        <v>0</v>
      </c>
      <c r="C1125" s="10"/>
    </row>
    <row r="1126" spans="1:3">
      <c r="A1126" s="21">
        <v>507</v>
      </c>
      <c r="B1126" s="19">
        <f>MATCH('935'!J513,'913:913'!$B$6:$B$1205,0)</f>
        <v>0</v>
      </c>
      <c r="C1126" s="10"/>
    </row>
    <row r="1127" spans="1:3">
      <c r="A1127" s="21">
        <v>508</v>
      </c>
      <c r="B1127" s="19">
        <f>MATCH('935'!J514,'913:913'!$B$6:$B$1205,0)</f>
        <v>0</v>
      </c>
      <c r="C1127" s="10"/>
    </row>
    <row r="1128" spans="1:3">
      <c r="A1128" s="21">
        <v>509</v>
      </c>
      <c r="B1128" s="19">
        <f>MATCH('935'!J515,'913:913'!$B$6:$B$1205,0)</f>
        <v>0</v>
      </c>
      <c r="C1128" s="10"/>
    </row>
    <row r="1129" spans="1:3">
      <c r="A1129" s="21">
        <v>510</v>
      </c>
      <c r="B1129" s="19">
        <f>MATCH('935'!J516,'913:913'!$B$6:$B$1205,0)</f>
        <v>0</v>
      </c>
      <c r="C1129" s="10"/>
    </row>
    <row r="1130" spans="1:3">
      <c r="A1130" s="21">
        <v>511</v>
      </c>
      <c r="B1130" s="19">
        <f>MATCH('935'!J517,'913:913'!$B$6:$B$1205,0)</f>
        <v>0</v>
      </c>
      <c r="C1130" s="10"/>
    </row>
    <row r="1131" spans="1:3">
      <c r="A1131" s="21">
        <v>512</v>
      </c>
      <c r="B1131" s="19">
        <f>MATCH('935'!J518,'913:913'!$B$6:$B$1205,0)</f>
        <v>0</v>
      </c>
      <c r="C1131" s="10"/>
    </row>
    <row r="1132" spans="1:3">
      <c r="A1132" s="21">
        <v>513</v>
      </c>
      <c r="B1132" s="19">
        <f>MATCH('935'!J519,'913:913'!$B$6:$B$1205,0)</f>
        <v>0</v>
      </c>
      <c r="C1132" s="10"/>
    </row>
    <row r="1133" spans="1:3">
      <c r="A1133" s="21">
        <v>514</v>
      </c>
      <c r="B1133" s="19">
        <f>MATCH('935'!J520,'913:913'!$B$6:$B$1205,0)</f>
        <v>0</v>
      </c>
      <c r="C1133" s="10"/>
    </row>
    <row r="1134" spans="1:3">
      <c r="A1134" s="21">
        <v>515</v>
      </c>
      <c r="B1134" s="19">
        <f>MATCH('935'!J521,'913:913'!$B$6:$B$1205,0)</f>
        <v>0</v>
      </c>
      <c r="C1134" s="10"/>
    </row>
    <row r="1135" spans="1:3">
      <c r="A1135" s="21">
        <v>516</v>
      </c>
      <c r="B1135" s="19">
        <f>MATCH('935'!J522,'913:913'!$B$6:$B$1205,0)</f>
        <v>0</v>
      </c>
      <c r="C1135" s="10"/>
    </row>
    <row r="1136" spans="1:3">
      <c r="A1136" s="21">
        <v>517</v>
      </c>
      <c r="B1136" s="19">
        <f>MATCH('935'!J523,'913:913'!$B$6:$B$1205,0)</f>
        <v>0</v>
      </c>
      <c r="C1136" s="10"/>
    </row>
    <row r="1137" spans="1:3">
      <c r="A1137" s="21">
        <v>518</v>
      </c>
      <c r="B1137" s="19">
        <f>MATCH('935'!J524,'913:913'!$B$6:$B$1205,0)</f>
        <v>0</v>
      </c>
      <c r="C1137" s="10"/>
    </row>
    <row r="1138" spans="1:3">
      <c r="A1138" s="21">
        <v>519</v>
      </c>
      <c r="B1138" s="19">
        <f>MATCH('935'!J525,'913:913'!$B$6:$B$1205,0)</f>
        <v>0</v>
      </c>
      <c r="C1138" s="10"/>
    </row>
    <row r="1139" spans="1:3">
      <c r="A1139" s="21">
        <v>520</v>
      </c>
      <c r="B1139" s="19">
        <f>MATCH('935'!J526,'913:913'!$B$6:$B$1205,0)</f>
        <v>0</v>
      </c>
      <c r="C1139" s="10"/>
    </row>
    <row r="1140" spans="1:3">
      <c r="A1140" s="21">
        <v>521</v>
      </c>
      <c r="B1140" s="19">
        <f>MATCH('935'!J527,'913:913'!$B$6:$B$1205,0)</f>
        <v>0</v>
      </c>
      <c r="C1140" s="10"/>
    </row>
    <row r="1141" spans="1:3">
      <c r="A1141" s="21">
        <v>522</v>
      </c>
      <c r="B1141" s="19">
        <f>MATCH('935'!J528,'913:913'!$B$6:$B$1205,0)</f>
        <v>0</v>
      </c>
      <c r="C1141" s="10"/>
    </row>
    <row r="1142" spans="1:3">
      <c r="A1142" s="21">
        <v>523</v>
      </c>
      <c r="B1142" s="19">
        <f>MATCH('935'!J529,'913:913'!$B$6:$B$1205,0)</f>
        <v>0</v>
      </c>
      <c r="C1142" s="10"/>
    </row>
    <row r="1143" spans="1:3">
      <c r="A1143" s="21">
        <v>524</v>
      </c>
      <c r="B1143" s="19">
        <f>MATCH('935'!J530,'913:913'!$B$6:$B$1205,0)</f>
        <v>0</v>
      </c>
      <c r="C1143" s="10"/>
    </row>
    <row r="1144" spans="1:3">
      <c r="A1144" s="21">
        <v>525</v>
      </c>
      <c r="B1144" s="19">
        <f>MATCH('935'!J531,'913:913'!$B$6:$B$1205,0)</f>
        <v>0</v>
      </c>
      <c r="C1144" s="10"/>
    </row>
    <row r="1145" spans="1:3">
      <c r="A1145" s="21">
        <v>526</v>
      </c>
      <c r="B1145" s="19">
        <f>MATCH('935'!J532,'913:913'!$B$6:$B$1205,0)</f>
        <v>0</v>
      </c>
      <c r="C1145" s="10"/>
    </row>
    <row r="1146" spans="1:3">
      <c r="A1146" s="21">
        <v>527</v>
      </c>
      <c r="B1146" s="19">
        <f>MATCH('935'!J533,'913:913'!$B$6:$B$1205,0)</f>
        <v>0</v>
      </c>
      <c r="C1146" s="10"/>
    </row>
    <row r="1147" spans="1:3">
      <c r="A1147" s="21">
        <v>528</v>
      </c>
      <c r="B1147" s="19">
        <f>MATCH('935'!J534,'913:913'!$B$6:$B$1205,0)</f>
        <v>0</v>
      </c>
      <c r="C1147" s="10"/>
    </row>
    <row r="1148" spans="1:3">
      <c r="A1148" s="21">
        <v>529</v>
      </c>
      <c r="B1148" s="19">
        <f>MATCH('935'!J535,'913:913'!$B$6:$B$1205,0)</f>
        <v>0</v>
      </c>
      <c r="C1148" s="10"/>
    </row>
    <row r="1149" spans="1:3">
      <c r="A1149" s="21">
        <v>530</v>
      </c>
      <c r="B1149" s="19">
        <f>MATCH('935'!J536,'913:913'!$B$6:$B$1205,0)</f>
        <v>0</v>
      </c>
      <c r="C1149" s="10"/>
    </row>
    <row r="1150" spans="1:3">
      <c r="A1150" s="21">
        <v>531</v>
      </c>
      <c r="B1150" s="19">
        <f>MATCH('935'!J537,'913:913'!$B$6:$B$1205,0)</f>
        <v>0</v>
      </c>
      <c r="C1150" s="10"/>
    </row>
    <row r="1151" spans="1:3">
      <c r="A1151" s="21">
        <v>532</v>
      </c>
      <c r="B1151" s="19">
        <f>MATCH('935'!J538,'913:913'!$B$6:$B$1205,0)</f>
        <v>0</v>
      </c>
      <c r="C1151" s="10"/>
    </row>
    <row r="1152" spans="1:3">
      <c r="A1152" s="21">
        <v>533</v>
      </c>
      <c r="B1152" s="19">
        <f>MATCH('935'!J539,'913:913'!$B$6:$B$1205,0)</f>
        <v>0</v>
      </c>
      <c r="C1152" s="10"/>
    </row>
    <row r="1153" spans="1:3">
      <c r="A1153" s="21">
        <v>534</v>
      </c>
      <c r="B1153" s="19">
        <f>MATCH('935'!J540,'913:913'!$B$6:$B$1205,0)</f>
        <v>0</v>
      </c>
      <c r="C1153" s="10"/>
    </row>
    <row r="1154" spans="1:3">
      <c r="A1154" s="21">
        <v>535</v>
      </c>
      <c r="B1154" s="19">
        <f>MATCH('935'!J541,'913:913'!$B$6:$B$1205,0)</f>
        <v>0</v>
      </c>
      <c r="C1154" s="10"/>
    </row>
    <row r="1155" spans="1:3">
      <c r="A1155" s="21">
        <v>536</v>
      </c>
      <c r="B1155" s="19">
        <f>MATCH('935'!J542,'913:913'!$B$6:$B$1205,0)</f>
        <v>0</v>
      </c>
      <c r="C1155" s="10"/>
    </row>
    <row r="1156" spans="1:3">
      <c r="A1156" s="21">
        <v>537</v>
      </c>
      <c r="B1156" s="19">
        <f>MATCH('935'!J543,'913:913'!$B$6:$B$1205,0)</f>
        <v>0</v>
      </c>
      <c r="C1156" s="10"/>
    </row>
    <row r="1157" spans="1:3">
      <c r="A1157" s="21">
        <v>538</v>
      </c>
      <c r="B1157" s="19">
        <f>MATCH('935'!J544,'913:913'!$B$6:$B$1205,0)</f>
        <v>0</v>
      </c>
      <c r="C1157" s="10"/>
    </row>
    <row r="1158" spans="1:3">
      <c r="A1158" s="21">
        <v>539</v>
      </c>
      <c r="B1158" s="19">
        <f>MATCH('935'!J545,'913:913'!$B$6:$B$1205,0)</f>
        <v>0</v>
      </c>
      <c r="C1158" s="10"/>
    </row>
    <row r="1159" spans="1:3">
      <c r="A1159" s="21">
        <v>540</v>
      </c>
      <c r="B1159" s="19">
        <f>MATCH('935'!J546,'913:913'!$B$6:$B$1205,0)</f>
        <v>0</v>
      </c>
      <c r="C1159" s="10"/>
    </row>
    <row r="1160" spans="1:3">
      <c r="A1160" s="21">
        <v>541</v>
      </c>
      <c r="B1160" s="19">
        <f>MATCH('935'!J547,'913:913'!$B$6:$B$1205,0)</f>
        <v>0</v>
      </c>
      <c r="C1160" s="10"/>
    </row>
    <row r="1161" spans="1:3">
      <c r="A1161" s="21">
        <v>542</v>
      </c>
      <c r="B1161" s="19">
        <f>MATCH('935'!J548,'913:913'!$B$6:$B$1205,0)</f>
        <v>0</v>
      </c>
      <c r="C1161" s="10"/>
    </row>
    <row r="1162" spans="1:3">
      <c r="A1162" s="21">
        <v>543</v>
      </c>
      <c r="B1162" s="19">
        <f>MATCH('935'!J549,'913:913'!$B$6:$B$1205,0)</f>
        <v>0</v>
      </c>
      <c r="C1162" s="10"/>
    </row>
    <row r="1163" spans="1:3">
      <c r="A1163" s="21">
        <v>544</v>
      </c>
      <c r="B1163" s="19">
        <f>MATCH('935'!J550,'913:913'!$B$6:$B$1205,0)</f>
        <v>0</v>
      </c>
      <c r="C1163" s="10"/>
    </row>
    <row r="1164" spans="1:3">
      <c r="A1164" s="21">
        <v>545</v>
      </c>
      <c r="B1164" s="19">
        <f>MATCH('935'!J551,'913:913'!$B$6:$B$1205,0)</f>
        <v>0</v>
      </c>
      <c r="C1164" s="10"/>
    </row>
    <row r="1165" spans="1:3">
      <c r="A1165" s="21">
        <v>546</v>
      </c>
      <c r="B1165" s="19">
        <f>MATCH('935'!J552,'913:913'!$B$6:$B$1205,0)</f>
        <v>0</v>
      </c>
      <c r="C1165" s="10"/>
    </row>
    <row r="1166" spans="1:3">
      <c r="A1166" s="21">
        <v>547</v>
      </c>
      <c r="B1166" s="19">
        <f>MATCH('935'!J553,'913:913'!$B$6:$B$1205,0)</f>
        <v>0</v>
      </c>
      <c r="C1166" s="10"/>
    </row>
    <row r="1167" spans="1:3">
      <c r="A1167" s="21">
        <v>548</v>
      </c>
      <c r="B1167" s="19">
        <f>MATCH('935'!J554,'913:913'!$B$6:$B$1205,0)</f>
        <v>0</v>
      </c>
      <c r="C1167" s="10"/>
    </row>
    <row r="1168" spans="1:3">
      <c r="A1168" s="21">
        <v>549</v>
      </c>
      <c r="B1168" s="19">
        <f>MATCH('935'!J555,'913:913'!$B$6:$B$1205,0)</f>
        <v>0</v>
      </c>
      <c r="C1168" s="10"/>
    </row>
    <row r="1169" spans="1:3">
      <c r="A1169" s="21">
        <v>550</v>
      </c>
      <c r="B1169" s="19">
        <f>MATCH('935'!J556,'913:913'!$B$6:$B$1205,0)</f>
        <v>0</v>
      </c>
      <c r="C1169" s="10"/>
    </row>
    <row r="1170" spans="1:3">
      <c r="A1170" s="21">
        <v>551</v>
      </c>
      <c r="B1170" s="19">
        <f>MATCH('935'!J557,'913:913'!$B$6:$B$1205,0)</f>
        <v>0</v>
      </c>
      <c r="C1170" s="10"/>
    </row>
    <row r="1171" spans="1:3">
      <c r="A1171" s="21">
        <v>552</v>
      </c>
      <c r="B1171" s="19">
        <f>MATCH('935'!J558,'913:913'!$B$6:$B$1205,0)</f>
        <v>0</v>
      </c>
      <c r="C1171" s="10"/>
    </row>
    <row r="1172" spans="1:3">
      <c r="A1172" s="21">
        <v>553</v>
      </c>
      <c r="B1172" s="19">
        <f>MATCH('935'!J559,'913:913'!$B$6:$B$1205,0)</f>
        <v>0</v>
      </c>
      <c r="C1172" s="10"/>
    </row>
    <row r="1173" spans="1:3">
      <c r="A1173" s="21">
        <v>554</v>
      </c>
      <c r="B1173" s="19">
        <f>MATCH('935'!J560,'913:913'!$B$6:$B$1205,0)</f>
        <v>0</v>
      </c>
      <c r="C1173" s="10"/>
    </row>
    <row r="1174" spans="1:3">
      <c r="A1174" s="21">
        <v>555</v>
      </c>
      <c r="B1174" s="19">
        <f>MATCH('935'!J561,'913:913'!$B$6:$B$1205,0)</f>
        <v>0</v>
      </c>
      <c r="C1174" s="10"/>
    </row>
    <row r="1175" spans="1:3">
      <c r="A1175" s="21">
        <v>556</v>
      </c>
      <c r="B1175" s="19">
        <f>MATCH('935'!J562,'913:913'!$B$6:$B$1205,0)</f>
        <v>0</v>
      </c>
      <c r="C1175" s="10"/>
    </row>
    <row r="1176" spans="1:3">
      <c r="A1176" s="21">
        <v>557</v>
      </c>
      <c r="B1176" s="19">
        <f>MATCH('935'!J563,'913:913'!$B$6:$B$1205,0)</f>
        <v>0</v>
      </c>
      <c r="C1176" s="10"/>
    </row>
    <row r="1177" spans="1:3">
      <c r="A1177" s="21">
        <v>558</v>
      </c>
      <c r="B1177" s="19">
        <f>MATCH('935'!J564,'913:913'!$B$6:$B$1205,0)</f>
        <v>0</v>
      </c>
      <c r="C1177" s="10"/>
    </row>
    <row r="1178" spans="1:3">
      <c r="A1178" s="21">
        <v>559</v>
      </c>
      <c r="B1178" s="19">
        <f>MATCH('935'!J565,'913:913'!$B$6:$B$1205,0)</f>
        <v>0</v>
      </c>
      <c r="C1178" s="10"/>
    </row>
    <row r="1179" spans="1:3">
      <c r="A1179" s="21">
        <v>560</v>
      </c>
      <c r="B1179" s="19">
        <f>MATCH('935'!J566,'913:913'!$B$6:$B$1205,0)</f>
        <v>0</v>
      </c>
      <c r="C1179" s="10"/>
    </row>
    <row r="1180" spans="1:3">
      <c r="A1180" s="21">
        <v>561</v>
      </c>
      <c r="B1180" s="19">
        <f>MATCH('935'!J567,'913:913'!$B$6:$B$1205,0)</f>
        <v>0</v>
      </c>
      <c r="C1180" s="10"/>
    </row>
    <row r="1181" spans="1:3">
      <c r="A1181" s="21">
        <v>562</v>
      </c>
      <c r="B1181" s="19">
        <f>MATCH('935'!J568,'913:913'!$B$6:$B$1205,0)</f>
        <v>0</v>
      </c>
      <c r="C1181" s="10"/>
    </row>
    <row r="1182" spans="1:3">
      <c r="A1182" s="21">
        <v>563</v>
      </c>
      <c r="B1182" s="19">
        <f>MATCH('935'!J569,'913:913'!$B$6:$B$1205,0)</f>
        <v>0</v>
      </c>
      <c r="C1182" s="10"/>
    </row>
    <row r="1183" spans="1:3">
      <c r="A1183" s="21">
        <v>564</v>
      </c>
      <c r="B1183" s="19">
        <f>MATCH('935'!J570,'913:913'!$B$6:$B$1205,0)</f>
        <v>0</v>
      </c>
      <c r="C1183" s="10"/>
    </row>
    <row r="1184" spans="1:3">
      <c r="A1184" s="21">
        <v>565</v>
      </c>
      <c r="B1184" s="19">
        <f>MATCH('935'!J571,'913:913'!$B$6:$B$1205,0)</f>
        <v>0</v>
      </c>
      <c r="C1184" s="10"/>
    </row>
    <row r="1185" spans="1:3">
      <c r="A1185" s="21">
        <v>566</v>
      </c>
      <c r="B1185" s="19">
        <f>MATCH('935'!J572,'913:913'!$B$6:$B$1205,0)</f>
        <v>0</v>
      </c>
      <c r="C1185" s="10"/>
    </row>
    <row r="1186" spans="1:3">
      <c r="A1186" s="21">
        <v>567</v>
      </c>
      <c r="B1186" s="19">
        <f>MATCH('935'!J573,'913:913'!$B$6:$B$1205,0)</f>
        <v>0</v>
      </c>
      <c r="C1186" s="10"/>
    </row>
    <row r="1187" spans="1:3">
      <c r="A1187" s="21">
        <v>568</v>
      </c>
      <c r="B1187" s="19">
        <f>MATCH('935'!J574,'913:913'!$B$6:$B$1205,0)</f>
        <v>0</v>
      </c>
      <c r="C1187" s="10"/>
    </row>
    <row r="1188" spans="1:3">
      <c r="A1188" s="21">
        <v>569</v>
      </c>
      <c r="B1188" s="19">
        <f>MATCH('935'!J575,'913:913'!$B$6:$B$1205,0)</f>
        <v>0</v>
      </c>
      <c r="C1188" s="10"/>
    </row>
    <row r="1189" spans="1:3">
      <c r="A1189" s="21">
        <v>570</v>
      </c>
      <c r="B1189" s="19">
        <f>MATCH('935'!J576,'913:913'!$B$6:$B$1205,0)</f>
        <v>0</v>
      </c>
      <c r="C1189" s="10"/>
    </row>
    <row r="1190" spans="1:3">
      <c r="A1190" s="21">
        <v>571</v>
      </c>
      <c r="B1190" s="19">
        <f>MATCH('935'!J577,'913:913'!$B$6:$B$1205,0)</f>
        <v>0</v>
      </c>
      <c r="C1190" s="10"/>
    </row>
    <row r="1191" spans="1:3">
      <c r="A1191" s="21">
        <v>572</v>
      </c>
      <c r="B1191" s="19">
        <f>MATCH('935'!J578,'913:913'!$B$6:$B$1205,0)</f>
        <v>0</v>
      </c>
      <c r="C1191" s="10"/>
    </row>
    <row r="1192" spans="1:3">
      <c r="A1192" s="21">
        <v>573</v>
      </c>
      <c r="B1192" s="19">
        <f>MATCH('935'!J579,'913:913'!$B$6:$B$1205,0)</f>
        <v>0</v>
      </c>
      <c r="C1192" s="10"/>
    </row>
    <row r="1193" spans="1:3">
      <c r="A1193" s="21">
        <v>574</v>
      </c>
      <c r="B1193" s="19">
        <f>MATCH('935'!J580,'913:913'!$B$6:$B$1205,0)</f>
        <v>0</v>
      </c>
      <c r="C1193" s="10"/>
    </row>
    <row r="1194" spans="1:3">
      <c r="A1194" s="21">
        <v>575</v>
      </c>
      <c r="B1194" s="19">
        <f>MATCH('935'!J581,'913:913'!$B$6:$B$1205,0)</f>
        <v>0</v>
      </c>
      <c r="C1194" s="10"/>
    </row>
    <row r="1195" spans="1:3">
      <c r="A1195" s="21">
        <v>576</v>
      </c>
      <c r="B1195" s="19">
        <f>MATCH('935'!J582,'913:913'!$B$6:$B$1205,0)</f>
        <v>0</v>
      </c>
      <c r="C1195" s="10"/>
    </row>
    <row r="1196" spans="1:3">
      <c r="A1196" s="21">
        <v>577</v>
      </c>
      <c r="B1196" s="19">
        <f>MATCH('935'!J583,'913:913'!$B$6:$B$1205,0)</f>
        <v>0</v>
      </c>
      <c r="C1196" s="10"/>
    </row>
    <row r="1197" spans="1:3">
      <c r="A1197" s="21">
        <v>578</v>
      </c>
      <c r="B1197" s="19">
        <f>MATCH('935'!J584,'913:913'!$B$6:$B$1205,0)</f>
        <v>0</v>
      </c>
      <c r="C1197" s="10"/>
    </row>
    <row r="1198" spans="1:3">
      <c r="A1198" s="21">
        <v>579</v>
      </c>
      <c r="B1198" s="19">
        <f>MATCH('935'!J585,'913:913'!$B$6:$B$1205,0)</f>
        <v>0</v>
      </c>
      <c r="C1198" s="10"/>
    </row>
    <row r="1199" spans="1:3">
      <c r="A1199" s="21">
        <v>580</v>
      </c>
      <c r="B1199" s="19">
        <f>MATCH('935'!J586,'913:913'!$B$6:$B$1205,0)</f>
        <v>0</v>
      </c>
      <c r="C1199" s="10"/>
    </row>
    <row r="1200" spans="1:3">
      <c r="A1200" s="21">
        <v>581</v>
      </c>
      <c r="B1200" s="19">
        <f>MATCH('935'!J587,'913:913'!$B$6:$B$1205,0)</f>
        <v>0</v>
      </c>
      <c r="C1200" s="10"/>
    </row>
    <row r="1201" spans="1:3">
      <c r="A1201" s="21">
        <v>582</v>
      </c>
      <c r="B1201" s="19">
        <f>MATCH('935'!J588,'913:913'!$B$6:$B$1205,0)</f>
        <v>0</v>
      </c>
      <c r="C1201" s="10"/>
    </row>
    <row r="1202" spans="1:3">
      <c r="A1202" s="21">
        <v>583</v>
      </c>
      <c r="B1202" s="19">
        <f>MATCH('935'!J589,'913:913'!$B$6:$B$1205,0)</f>
        <v>0</v>
      </c>
      <c r="C1202" s="10"/>
    </row>
    <row r="1203" spans="1:3">
      <c r="A1203" s="21">
        <v>584</v>
      </c>
      <c r="B1203" s="19">
        <f>MATCH('935'!J590,'913:913'!$B$6:$B$1205,0)</f>
        <v>0</v>
      </c>
      <c r="C1203" s="10"/>
    </row>
    <row r="1204" spans="1:3">
      <c r="A1204" s="21">
        <v>585</v>
      </c>
      <c r="B1204" s="19">
        <f>MATCH('935'!J591,'913:913'!$B$6:$B$1205,0)</f>
        <v>0</v>
      </c>
      <c r="C1204" s="10"/>
    </row>
    <row r="1205" spans="1:3">
      <c r="A1205" s="21">
        <v>586</v>
      </c>
      <c r="B1205" s="19">
        <f>MATCH('935'!J592,'913:913'!$B$6:$B$1205,0)</f>
        <v>0</v>
      </c>
      <c r="C1205" s="10"/>
    </row>
    <row r="1206" spans="1:3">
      <c r="A1206" s="21">
        <v>587</v>
      </c>
      <c r="B1206" s="19">
        <f>MATCH('935'!J593,'913:913'!$B$6:$B$1205,0)</f>
        <v>0</v>
      </c>
      <c r="C1206" s="10"/>
    </row>
    <row r="1207" spans="1:3">
      <c r="A1207" s="21">
        <v>588</v>
      </c>
      <c r="B1207" s="19">
        <f>MATCH('935'!J594,'913:913'!$B$6:$B$1205,0)</f>
        <v>0</v>
      </c>
      <c r="C1207" s="10"/>
    </row>
    <row r="1208" spans="1:3">
      <c r="A1208" s="21">
        <v>589</v>
      </c>
      <c r="B1208" s="19">
        <f>MATCH('935'!J595,'913:913'!$B$6:$B$1205,0)</f>
        <v>0</v>
      </c>
      <c r="C1208" s="10"/>
    </row>
    <row r="1209" spans="1:3">
      <c r="A1209" s="21">
        <v>590</v>
      </c>
      <c r="B1209" s="19">
        <f>MATCH('935'!J596,'913:913'!$B$6:$B$1205,0)</f>
        <v>0</v>
      </c>
      <c r="C1209" s="10"/>
    </row>
    <row r="1210" spans="1:3">
      <c r="A1210" s="21">
        <v>591</v>
      </c>
      <c r="B1210" s="19">
        <f>MATCH('935'!J597,'913:913'!$B$6:$B$1205,0)</f>
        <v>0</v>
      </c>
      <c r="C1210" s="10"/>
    </row>
    <row r="1211" spans="1:3">
      <c r="A1211" s="21">
        <v>592</v>
      </c>
      <c r="B1211" s="19">
        <f>MATCH('935'!J598,'913:913'!$B$6:$B$1205,0)</f>
        <v>0</v>
      </c>
      <c r="C1211" s="10"/>
    </row>
    <row r="1212" spans="1:3">
      <c r="A1212" s="21">
        <v>593</v>
      </c>
      <c r="B1212" s="19">
        <f>MATCH('935'!J599,'913:913'!$B$6:$B$1205,0)</f>
        <v>0</v>
      </c>
      <c r="C1212" s="10"/>
    </row>
    <row r="1213" spans="1:3">
      <c r="A1213" s="21">
        <v>594</v>
      </c>
      <c r="B1213" s="19">
        <f>MATCH('935'!J600,'913:913'!$B$6:$B$1205,0)</f>
        <v>0</v>
      </c>
      <c r="C1213" s="10"/>
    </row>
    <row r="1214" spans="1:3">
      <c r="A1214" s="21">
        <v>595</v>
      </c>
      <c r="B1214" s="19">
        <f>MATCH('935'!J601,'913:913'!$B$6:$B$1205,0)</f>
        <v>0</v>
      </c>
      <c r="C1214" s="10"/>
    </row>
    <row r="1215" spans="1:3">
      <c r="A1215" s="21">
        <v>596</v>
      </c>
      <c r="B1215" s="19">
        <f>MATCH('935'!J602,'913:913'!$B$6:$B$1205,0)</f>
        <v>0</v>
      </c>
      <c r="C1215" s="10"/>
    </row>
    <row r="1216" spans="1:3">
      <c r="A1216" s="21">
        <v>597</v>
      </c>
      <c r="B1216" s="19">
        <f>MATCH('935'!J603,'913:913'!$B$6:$B$1205,0)</f>
        <v>0</v>
      </c>
      <c r="C1216" s="10"/>
    </row>
    <row r="1217" spans="1:3">
      <c r="A1217" s="21">
        <v>598</v>
      </c>
      <c r="B1217" s="19">
        <f>MATCH('935'!J604,'913:913'!$B$6:$B$1205,0)</f>
        <v>0</v>
      </c>
      <c r="C1217" s="10"/>
    </row>
    <row r="1218" spans="1:3">
      <c r="A1218" s="21">
        <v>599</v>
      </c>
      <c r="B1218" s="19">
        <f>MATCH('935'!J605,'913:913'!$B$6:$B$1205,0)</f>
        <v>0</v>
      </c>
      <c r="C1218" s="10"/>
    </row>
    <row r="1219" spans="1:3">
      <c r="A1219" s="21">
        <v>600</v>
      </c>
      <c r="B1219" s="19">
        <f>MATCH('935'!J606,'913:913'!$B$6:$B$1205,0)</f>
        <v>0</v>
      </c>
      <c r="C1219" s="10"/>
    </row>
    <row r="1221" spans="1:3" ht="21" customHeight="1">
      <c r="A1221" s="1" t="s">
        <v>411</v>
      </c>
    </row>
    <row r="1222" spans="1:3">
      <c r="A1222" s="2" t="s">
        <v>254</v>
      </c>
    </row>
    <row r="1223" spans="1:3">
      <c r="A1223" s="12" t="s">
        <v>412</v>
      </c>
    </row>
    <row r="1224" spans="1:3">
      <c r="A1224" s="12" t="s">
        <v>413</v>
      </c>
    </row>
    <row r="1225" spans="1:3">
      <c r="A1225" s="12" t="s">
        <v>414</v>
      </c>
    </row>
    <row r="1226" spans="1:3">
      <c r="A1226" s="2" t="s">
        <v>415</v>
      </c>
    </row>
    <row r="1228" spans="1:3">
      <c r="B1228" s="3" t="s">
        <v>416</v>
      </c>
    </row>
    <row r="1229" spans="1:3">
      <c r="A1229" s="21">
        <v>1</v>
      </c>
      <c r="B1229" s="19">
        <f>MATCH(INDEX('913:913'!$D$6:$D$1205,B620),'913:913'!$B$6:$B$1205,0)</f>
        <v>0</v>
      </c>
      <c r="C1229" s="10"/>
    </row>
    <row r="1230" spans="1:3">
      <c r="A1230" s="21">
        <v>2</v>
      </c>
      <c r="B1230" s="19">
        <f>MATCH(INDEX('913:913'!$D$6:$D$1205,B621),'913:913'!$B$6:$B$1205,0)</f>
        <v>0</v>
      </c>
      <c r="C1230" s="10"/>
    </row>
    <row r="1231" spans="1:3">
      <c r="A1231" s="21">
        <v>3</v>
      </c>
      <c r="B1231" s="19">
        <f>MATCH(INDEX('913:913'!$D$6:$D$1205,B622),'913:913'!$B$6:$B$1205,0)</f>
        <v>0</v>
      </c>
      <c r="C1231" s="10"/>
    </row>
    <row r="1232" spans="1:3">
      <c r="A1232" s="21">
        <v>4</v>
      </c>
      <c r="B1232" s="19">
        <f>MATCH(INDEX('913:913'!$D$6:$D$1205,B623),'913:913'!$B$6:$B$1205,0)</f>
        <v>0</v>
      </c>
      <c r="C1232" s="10"/>
    </row>
    <row r="1233" spans="1:3">
      <c r="A1233" s="21">
        <v>5</v>
      </c>
      <c r="B1233" s="19">
        <f>MATCH(INDEX('913:913'!$D$6:$D$1205,B624),'913:913'!$B$6:$B$1205,0)</f>
        <v>0</v>
      </c>
      <c r="C1233" s="10"/>
    </row>
    <row r="1234" spans="1:3">
      <c r="A1234" s="21">
        <v>6</v>
      </c>
      <c r="B1234" s="19">
        <f>MATCH(INDEX('913:913'!$D$6:$D$1205,B625),'913:913'!$B$6:$B$1205,0)</f>
        <v>0</v>
      </c>
      <c r="C1234" s="10"/>
    </row>
    <row r="1235" spans="1:3">
      <c r="A1235" s="21">
        <v>7</v>
      </c>
      <c r="B1235" s="19">
        <f>MATCH(INDEX('913:913'!$D$6:$D$1205,B626),'913:913'!$B$6:$B$1205,0)</f>
        <v>0</v>
      </c>
      <c r="C1235" s="10"/>
    </row>
    <row r="1236" spans="1:3">
      <c r="A1236" s="21">
        <v>8</v>
      </c>
      <c r="B1236" s="19">
        <f>MATCH(INDEX('913:913'!$D$6:$D$1205,B627),'913:913'!$B$6:$B$1205,0)</f>
        <v>0</v>
      </c>
      <c r="C1236" s="10"/>
    </row>
    <row r="1237" spans="1:3">
      <c r="A1237" s="21">
        <v>9</v>
      </c>
      <c r="B1237" s="19">
        <f>MATCH(INDEX('913:913'!$D$6:$D$1205,B628),'913:913'!$B$6:$B$1205,0)</f>
        <v>0</v>
      </c>
      <c r="C1237" s="10"/>
    </row>
    <row r="1238" spans="1:3">
      <c r="A1238" s="21">
        <v>10</v>
      </c>
      <c r="B1238" s="19">
        <f>MATCH(INDEX('913:913'!$D$6:$D$1205,B629),'913:913'!$B$6:$B$1205,0)</f>
        <v>0</v>
      </c>
      <c r="C1238" s="10"/>
    </row>
    <row r="1239" spans="1:3">
      <c r="A1239" s="21">
        <v>11</v>
      </c>
      <c r="B1239" s="19">
        <f>MATCH(INDEX('913:913'!$D$6:$D$1205,B630),'913:913'!$B$6:$B$1205,0)</f>
        <v>0</v>
      </c>
      <c r="C1239" s="10"/>
    </row>
    <row r="1240" spans="1:3">
      <c r="A1240" s="21">
        <v>12</v>
      </c>
      <c r="B1240" s="19">
        <f>MATCH(INDEX('913:913'!$D$6:$D$1205,B631),'913:913'!$B$6:$B$1205,0)</f>
        <v>0</v>
      </c>
      <c r="C1240" s="10"/>
    </row>
    <row r="1241" spans="1:3">
      <c r="A1241" s="21">
        <v>13</v>
      </c>
      <c r="B1241" s="19">
        <f>MATCH(INDEX('913:913'!$D$6:$D$1205,B632),'913:913'!$B$6:$B$1205,0)</f>
        <v>0</v>
      </c>
      <c r="C1241" s="10"/>
    </row>
    <row r="1242" spans="1:3">
      <c r="A1242" s="21">
        <v>14</v>
      </c>
      <c r="B1242" s="19">
        <f>MATCH(INDEX('913:913'!$D$6:$D$1205,B633),'913:913'!$B$6:$B$1205,0)</f>
        <v>0</v>
      </c>
      <c r="C1242" s="10"/>
    </row>
    <row r="1243" spans="1:3">
      <c r="A1243" s="21">
        <v>15</v>
      </c>
      <c r="B1243" s="19">
        <f>MATCH(INDEX('913:913'!$D$6:$D$1205,B634),'913:913'!$B$6:$B$1205,0)</f>
        <v>0</v>
      </c>
      <c r="C1243" s="10"/>
    </row>
    <row r="1244" spans="1:3">
      <c r="A1244" s="21">
        <v>16</v>
      </c>
      <c r="B1244" s="19">
        <f>MATCH(INDEX('913:913'!$D$6:$D$1205,B635),'913:913'!$B$6:$B$1205,0)</f>
        <v>0</v>
      </c>
      <c r="C1244" s="10"/>
    </row>
    <row r="1245" spans="1:3">
      <c r="A1245" s="21">
        <v>17</v>
      </c>
      <c r="B1245" s="19">
        <f>MATCH(INDEX('913:913'!$D$6:$D$1205,B636),'913:913'!$B$6:$B$1205,0)</f>
        <v>0</v>
      </c>
      <c r="C1245" s="10"/>
    </row>
    <row r="1246" spans="1:3">
      <c r="A1246" s="21">
        <v>18</v>
      </c>
      <c r="B1246" s="19">
        <f>MATCH(INDEX('913:913'!$D$6:$D$1205,B637),'913:913'!$B$6:$B$1205,0)</f>
        <v>0</v>
      </c>
      <c r="C1246" s="10"/>
    </row>
    <row r="1247" spans="1:3">
      <c r="A1247" s="21">
        <v>19</v>
      </c>
      <c r="B1247" s="19">
        <f>MATCH(INDEX('913:913'!$D$6:$D$1205,B638),'913:913'!$B$6:$B$1205,0)</f>
        <v>0</v>
      </c>
      <c r="C1247" s="10"/>
    </row>
    <row r="1248" spans="1:3">
      <c r="A1248" s="21">
        <v>20</v>
      </c>
      <c r="B1248" s="19">
        <f>MATCH(INDEX('913:913'!$D$6:$D$1205,B639),'913:913'!$B$6:$B$1205,0)</f>
        <v>0</v>
      </c>
      <c r="C1248" s="10"/>
    </row>
    <row r="1249" spans="1:3">
      <c r="A1249" s="21">
        <v>21</v>
      </c>
      <c r="B1249" s="19">
        <f>MATCH(INDEX('913:913'!$D$6:$D$1205,B640),'913:913'!$B$6:$B$1205,0)</f>
        <v>0</v>
      </c>
      <c r="C1249" s="10"/>
    </row>
    <row r="1250" spans="1:3">
      <c r="A1250" s="21">
        <v>22</v>
      </c>
      <c r="B1250" s="19">
        <f>MATCH(INDEX('913:913'!$D$6:$D$1205,B641),'913:913'!$B$6:$B$1205,0)</f>
        <v>0</v>
      </c>
      <c r="C1250" s="10"/>
    </row>
    <row r="1251" spans="1:3">
      <c r="A1251" s="21">
        <v>23</v>
      </c>
      <c r="B1251" s="19">
        <f>MATCH(INDEX('913:913'!$D$6:$D$1205,B642),'913:913'!$B$6:$B$1205,0)</f>
        <v>0</v>
      </c>
      <c r="C1251" s="10"/>
    </row>
    <row r="1252" spans="1:3">
      <c r="A1252" s="21">
        <v>24</v>
      </c>
      <c r="B1252" s="19">
        <f>MATCH(INDEX('913:913'!$D$6:$D$1205,B643),'913:913'!$B$6:$B$1205,0)</f>
        <v>0</v>
      </c>
      <c r="C1252" s="10"/>
    </row>
    <row r="1253" spans="1:3">
      <c r="A1253" s="21">
        <v>25</v>
      </c>
      <c r="B1253" s="19">
        <f>MATCH(INDEX('913:913'!$D$6:$D$1205,B644),'913:913'!$B$6:$B$1205,0)</f>
        <v>0</v>
      </c>
      <c r="C1253" s="10"/>
    </row>
    <row r="1254" spans="1:3">
      <c r="A1254" s="21">
        <v>26</v>
      </c>
      <c r="B1254" s="19">
        <f>MATCH(INDEX('913:913'!$D$6:$D$1205,B645),'913:913'!$B$6:$B$1205,0)</f>
        <v>0</v>
      </c>
      <c r="C1254" s="10"/>
    </row>
    <row r="1255" spans="1:3">
      <c r="A1255" s="21">
        <v>27</v>
      </c>
      <c r="B1255" s="19">
        <f>MATCH(INDEX('913:913'!$D$6:$D$1205,B646),'913:913'!$B$6:$B$1205,0)</f>
        <v>0</v>
      </c>
      <c r="C1255" s="10"/>
    </row>
    <row r="1256" spans="1:3">
      <c r="A1256" s="21">
        <v>28</v>
      </c>
      <c r="B1256" s="19">
        <f>MATCH(INDEX('913:913'!$D$6:$D$1205,B647),'913:913'!$B$6:$B$1205,0)</f>
        <v>0</v>
      </c>
      <c r="C1256" s="10"/>
    </row>
    <row r="1257" spans="1:3">
      <c r="A1257" s="21">
        <v>29</v>
      </c>
      <c r="B1257" s="19">
        <f>MATCH(INDEX('913:913'!$D$6:$D$1205,B648),'913:913'!$B$6:$B$1205,0)</f>
        <v>0</v>
      </c>
      <c r="C1257" s="10"/>
    </row>
    <row r="1258" spans="1:3">
      <c r="A1258" s="21">
        <v>30</v>
      </c>
      <c r="B1258" s="19">
        <f>MATCH(INDEX('913:913'!$D$6:$D$1205,B649),'913:913'!$B$6:$B$1205,0)</f>
        <v>0</v>
      </c>
      <c r="C1258" s="10"/>
    </row>
    <row r="1259" spans="1:3">
      <c r="A1259" s="21">
        <v>31</v>
      </c>
      <c r="B1259" s="19">
        <f>MATCH(INDEX('913:913'!$D$6:$D$1205,B650),'913:913'!$B$6:$B$1205,0)</f>
        <v>0</v>
      </c>
      <c r="C1259" s="10"/>
    </row>
    <row r="1260" spans="1:3">
      <c r="A1260" s="21">
        <v>32</v>
      </c>
      <c r="B1260" s="19">
        <f>MATCH(INDEX('913:913'!$D$6:$D$1205,B651),'913:913'!$B$6:$B$1205,0)</f>
        <v>0</v>
      </c>
      <c r="C1260" s="10"/>
    </row>
    <row r="1261" spans="1:3">
      <c r="A1261" s="21">
        <v>33</v>
      </c>
      <c r="B1261" s="19">
        <f>MATCH(INDEX('913:913'!$D$6:$D$1205,B652),'913:913'!$B$6:$B$1205,0)</f>
        <v>0</v>
      </c>
      <c r="C1261" s="10"/>
    </row>
    <row r="1262" spans="1:3">
      <c r="A1262" s="21">
        <v>34</v>
      </c>
      <c r="B1262" s="19">
        <f>MATCH(INDEX('913:913'!$D$6:$D$1205,B653),'913:913'!$B$6:$B$1205,0)</f>
        <v>0</v>
      </c>
      <c r="C1262" s="10"/>
    </row>
    <row r="1263" spans="1:3">
      <c r="A1263" s="21">
        <v>35</v>
      </c>
      <c r="B1263" s="19">
        <f>MATCH(INDEX('913:913'!$D$6:$D$1205,B654),'913:913'!$B$6:$B$1205,0)</f>
        <v>0</v>
      </c>
      <c r="C1263" s="10"/>
    </row>
    <row r="1264" spans="1:3">
      <c r="A1264" s="21">
        <v>36</v>
      </c>
      <c r="B1264" s="19">
        <f>MATCH(INDEX('913:913'!$D$6:$D$1205,B655),'913:913'!$B$6:$B$1205,0)</f>
        <v>0</v>
      </c>
      <c r="C1264" s="10"/>
    </row>
    <row r="1265" spans="1:3">
      <c r="A1265" s="21">
        <v>37</v>
      </c>
      <c r="B1265" s="19">
        <f>MATCH(INDEX('913:913'!$D$6:$D$1205,B656),'913:913'!$B$6:$B$1205,0)</f>
        <v>0</v>
      </c>
      <c r="C1265" s="10"/>
    </row>
    <row r="1266" spans="1:3">
      <c r="A1266" s="21">
        <v>38</v>
      </c>
      <c r="B1266" s="19">
        <f>MATCH(INDEX('913:913'!$D$6:$D$1205,B657),'913:913'!$B$6:$B$1205,0)</f>
        <v>0</v>
      </c>
      <c r="C1266" s="10"/>
    </row>
    <row r="1267" spans="1:3">
      <c r="A1267" s="21">
        <v>39</v>
      </c>
      <c r="B1267" s="19">
        <f>MATCH(INDEX('913:913'!$D$6:$D$1205,B658),'913:913'!$B$6:$B$1205,0)</f>
        <v>0</v>
      </c>
      <c r="C1267" s="10"/>
    </row>
    <row r="1268" spans="1:3">
      <c r="A1268" s="21">
        <v>40</v>
      </c>
      <c r="B1268" s="19">
        <f>MATCH(INDEX('913:913'!$D$6:$D$1205,B659),'913:913'!$B$6:$B$1205,0)</f>
        <v>0</v>
      </c>
      <c r="C1268" s="10"/>
    </row>
    <row r="1269" spans="1:3">
      <c r="A1269" s="21">
        <v>41</v>
      </c>
      <c r="B1269" s="19">
        <f>MATCH(INDEX('913:913'!$D$6:$D$1205,B660),'913:913'!$B$6:$B$1205,0)</f>
        <v>0</v>
      </c>
      <c r="C1269" s="10"/>
    </row>
    <row r="1270" spans="1:3">
      <c r="A1270" s="21">
        <v>42</v>
      </c>
      <c r="B1270" s="19">
        <f>MATCH(INDEX('913:913'!$D$6:$D$1205,B661),'913:913'!$B$6:$B$1205,0)</f>
        <v>0</v>
      </c>
      <c r="C1270" s="10"/>
    </row>
    <row r="1271" spans="1:3">
      <c r="A1271" s="21">
        <v>43</v>
      </c>
      <c r="B1271" s="19">
        <f>MATCH(INDEX('913:913'!$D$6:$D$1205,B662),'913:913'!$B$6:$B$1205,0)</f>
        <v>0</v>
      </c>
      <c r="C1271" s="10"/>
    </row>
    <row r="1272" spans="1:3">
      <c r="A1272" s="21">
        <v>44</v>
      </c>
      <c r="B1272" s="19">
        <f>MATCH(INDEX('913:913'!$D$6:$D$1205,B663),'913:913'!$B$6:$B$1205,0)</f>
        <v>0</v>
      </c>
      <c r="C1272" s="10"/>
    </row>
    <row r="1273" spans="1:3">
      <c r="A1273" s="21">
        <v>45</v>
      </c>
      <c r="B1273" s="19">
        <f>MATCH(INDEX('913:913'!$D$6:$D$1205,B664),'913:913'!$B$6:$B$1205,0)</f>
        <v>0</v>
      </c>
      <c r="C1273" s="10"/>
    </row>
    <row r="1274" spans="1:3">
      <c r="A1274" s="21">
        <v>46</v>
      </c>
      <c r="B1274" s="19">
        <f>MATCH(INDEX('913:913'!$D$6:$D$1205,B665),'913:913'!$B$6:$B$1205,0)</f>
        <v>0</v>
      </c>
      <c r="C1274" s="10"/>
    </row>
    <row r="1275" spans="1:3">
      <c r="A1275" s="21">
        <v>47</v>
      </c>
      <c r="B1275" s="19">
        <f>MATCH(INDEX('913:913'!$D$6:$D$1205,B666),'913:913'!$B$6:$B$1205,0)</f>
        <v>0</v>
      </c>
      <c r="C1275" s="10"/>
    </row>
    <row r="1276" spans="1:3">
      <c r="A1276" s="21">
        <v>48</v>
      </c>
      <c r="B1276" s="19">
        <f>MATCH(INDEX('913:913'!$D$6:$D$1205,B667),'913:913'!$B$6:$B$1205,0)</f>
        <v>0</v>
      </c>
      <c r="C1276" s="10"/>
    </row>
    <row r="1277" spans="1:3">
      <c r="A1277" s="21">
        <v>49</v>
      </c>
      <c r="B1277" s="19">
        <f>MATCH(INDEX('913:913'!$D$6:$D$1205,B668),'913:913'!$B$6:$B$1205,0)</f>
        <v>0</v>
      </c>
      <c r="C1277" s="10"/>
    </row>
    <row r="1278" spans="1:3">
      <c r="A1278" s="21">
        <v>50</v>
      </c>
      <c r="B1278" s="19">
        <f>MATCH(INDEX('913:913'!$D$6:$D$1205,B669),'913:913'!$B$6:$B$1205,0)</f>
        <v>0</v>
      </c>
      <c r="C1278" s="10"/>
    </row>
    <row r="1279" spans="1:3">
      <c r="A1279" s="21">
        <v>51</v>
      </c>
      <c r="B1279" s="19">
        <f>MATCH(INDEX('913:913'!$D$6:$D$1205,B670),'913:913'!$B$6:$B$1205,0)</f>
        <v>0</v>
      </c>
      <c r="C1279" s="10"/>
    </row>
    <row r="1280" spans="1:3">
      <c r="A1280" s="21">
        <v>52</v>
      </c>
      <c r="B1280" s="19">
        <f>MATCH(INDEX('913:913'!$D$6:$D$1205,B671),'913:913'!$B$6:$B$1205,0)</f>
        <v>0</v>
      </c>
      <c r="C1280" s="10"/>
    </row>
    <row r="1281" spans="1:3">
      <c r="A1281" s="21">
        <v>53</v>
      </c>
      <c r="B1281" s="19">
        <f>MATCH(INDEX('913:913'!$D$6:$D$1205,B672),'913:913'!$B$6:$B$1205,0)</f>
        <v>0</v>
      </c>
      <c r="C1281" s="10"/>
    </row>
    <row r="1282" spans="1:3">
      <c r="A1282" s="21">
        <v>54</v>
      </c>
      <c r="B1282" s="19">
        <f>MATCH(INDEX('913:913'!$D$6:$D$1205,B673),'913:913'!$B$6:$B$1205,0)</f>
        <v>0</v>
      </c>
      <c r="C1282" s="10"/>
    </row>
    <row r="1283" spans="1:3">
      <c r="A1283" s="21">
        <v>55</v>
      </c>
      <c r="B1283" s="19">
        <f>MATCH(INDEX('913:913'!$D$6:$D$1205,B674),'913:913'!$B$6:$B$1205,0)</f>
        <v>0</v>
      </c>
      <c r="C1283" s="10"/>
    </row>
    <row r="1284" spans="1:3">
      <c r="A1284" s="21">
        <v>56</v>
      </c>
      <c r="B1284" s="19">
        <f>MATCH(INDEX('913:913'!$D$6:$D$1205,B675),'913:913'!$B$6:$B$1205,0)</f>
        <v>0</v>
      </c>
      <c r="C1284" s="10"/>
    </row>
    <row r="1285" spans="1:3">
      <c r="A1285" s="21">
        <v>57</v>
      </c>
      <c r="B1285" s="19">
        <f>MATCH(INDEX('913:913'!$D$6:$D$1205,B676),'913:913'!$B$6:$B$1205,0)</f>
        <v>0</v>
      </c>
      <c r="C1285" s="10"/>
    </row>
    <row r="1286" spans="1:3">
      <c r="A1286" s="21">
        <v>58</v>
      </c>
      <c r="B1286" s="19">
        <f>MATCH(INDEX('913:913'!$D$6:$D$1205,B677),'913:913'!$B$6:$B$1205,0)</f>
        <v>0</v>
      </c>
      <c r="C1286" s="10"/>
    </row>
    <row r="1287" spans="1:3">
      <c r="A1287" s="21">
        <v>59</v>
      </c>
      <c r="B1287" s="19">
        <f>MATCH(INDEX('913:913'!$D$6:$D$1205,B678),'913:913'!$B$6:$B$1205,0)</f>
        <v>0</v>
      </c>
      <c r="C1287" s="10"/>
    </row>
    <row r="1288" spans="1:3">
      <c r="A1288" s="21">
        <v>60</v>
      </c>
      <c r="B1288" s="19">
        <f>MATCH(INDEX('913:913'!$D$6:$D$1205,B679),'913:913'!$B$6:$B$1205,0)</f>
        <v>0</v>
      </c>
      <c r="C1288" s="10"/>
    </row>
    <row r="1289" spans="1:3">
      <c r="A1289" s="21">
        <v>61</v>
      </c>
      <c r="B1289" s="19">
        <f>MATCH(INDEX('913:913'!$D$6:$D$1205,B680),'913:913'!$B$6:$B$1205,0)</f>
        <v>0</v>
      </c>
      <c r="C1289" s="10"/>
    </row>
    <row r="1290" spans="1:3">
      <c r="A1290" s="21">
        <v>62</v>
      </c>
      <c r="B1290" s="19">
        <f>MATCH(INDEX('913:913'!$D$6:$D$1205,B681),'913:913'!$B$6:$B$1205,0)</f>
        <v>0</v>
      </c>
      <c r="C1290" s="10"/>
    </row>
    <row r="1291" spans="1:3">
      <c r="A1291" s="21">
        <v>63</v>
      </c>
      <c r="B1291" s="19">
        <f>MATCH(INDEX('913:913'!$D$6:$D$1205,B682),'913:913'!$B$6:$B$1205,0)</f>
        <v>0</v>
      </c>
      <c r="C1291" s="10"/>
    </row>
    <row r="1292" spans="1:3">
      <c r="A1292" s="21">
        <v>64</v>
      </c>
      <c r="B1292" s="19">
        <f>MATCH(INDEX('913:913'!$D$6:$D$1205,B683),'913:913'!$B$6:$B$1205,0)</f>
        <v>0</v>
      </c>
      <c r="C1292" s="10"/>
    </row>
    <row r="1293" spans="1:3">
      <c r="A1293" s="21">
        <v>65</v>
      </c>
      <c r="B1293" s="19">
        <f>MATCH(INDEX('913:913'!$D$6:$D$1205,B684),'913:913'!$B$6:$B$1205,0)</f>
        <v>0</v>
      </c>
      <c r="C1293" s="10"/>
    </row>
    <row r="1294" spans="1:3">
      <c r="A1294" s="21">
        <v>66</v>
      </c>
      <c r="B1294" s="19">
        <f>MATCH(INDEX('913:913'!$D$6:$D$1205,B685),'913:913'!$B$6:$B$1205,0)</f>
        <v>0</v>
      </c>
      <c r="C1294" s="10"/>
    </row>
    <row r="1295" spans="1:3">
      <c r="A1295" s="21">
        <v>67</v>
      </c>
      <c r="B1295" s="19">
        <f>MATCH(INDEX('913:913'!$D$6:$D$1205,B686),'913:913'!$B$6:$B$1205,0)</f>
        <v>0</v>
      </c>
      <c r="C1295" s="10"/>
    </row>
    <row r="1296" spans="1:3">
      <c r="A1296" s="21">
        <v>68</v>
      </c>
      <c r="B1296" s="19">
        <f>MATCH(INDEX('913:913'!$D$6:$D$1205,B687),'913:913'!$B$6:$B$1205,0)</f>
        <v>0</v>
      </c>
      <c r="C1296" s="10"/>
    </row>
    <row r="1297" spans="1:3">
      <c r="A1297" s="21">
        <v>69</v>
      </c>
      <c r="B1297" s="19">
        <f>MATCH(INDEX('913:913'!$D$6:$D$1205,B688),'913:913'!$B$6:$B$1205,0)</f>
        <v>0</v>
      </c>
      <c r="C1297" s="10"/>
    </row>
    <row r="1298" spans="1:3">
      <c r="A1298" s="21">
        <v>70</v>
      </c>
      <c r="B1298" s="19">
        <f>MATCH(INDEX('913:913'!$D$6:$D$1205,B689),'913:913'!$B$6:$B$1205,0)</f>
        <v>0</v>
      </c>
      <c r="C1298" s="10"/>
    </row>
    <row r="1299" spans="1:3">
      <c r="A1299" s="21">
        <v>71</v>
      </c>
      <c r="B1299" s="19">
        <f>MATCH(INDEX('913:913'!$D$6:$D$1205,B690),'913:913'!$B$6:$B$1205,0)</f>
        <v>0</v>
      </c>
      <c r="C1299" s="10"/>
    </row>
    <row r="1300" spans="1:3">
      <c r="A1300" s="21">
        <v>72</v>
      </c>
      <c r="B1300" s="19">
        <f>MATCH(INDEX('913:913'!$D$6:$D$1205,B691),'913:913'!$B$6:$B$1205,0)</f>
        <v>0</v>
      </c>
      <c r="C1300" s="10"/>
    </row>
    <row r="1301" spans="1:3">
      <c r="A1301" s="21">
        <v>73</v>
      </c>
      <c r="B1301" s="19">
        <f>MATCH(INDEX('913:913'!$D$6:$D$1205,B692),'913:913'!$B$6:$B$1205,0)</f>
        <v>0</v>
      </c>
      <c r="C1301" s="10"/>
    </row>
    <row r="1302" spans="1:3">
      <c r="A1302" s="21">
        <v>74</v>
      </c>
      <c r="B1302" s="19">
        <f>MATCH(INDEX('913:913'!$D$6:$D$1205,B693),'913:913'!$B$6:$B$1205,0)</f>
        <v>0</v>
      </c>
      <c r="C1302" s="10"/>
    </row>
    <row r="1303" spans="1:3">
      <c r="A1303" s="21">
        <v>75</v>
      </c>
      <c r="B1303" s="19">
        <f>MATCH(INDEX('913:913'!$D$6:$D$1205,B694),'913:913'!$B$6:$B$1205,0)</f>
        <v>0</v>
      </c>
      <c r="C1303" s="10"/>
    </row>
    <row r="1304" spans="1:3">
      <c r="A1304" s="21">
        <v>76</v>
      </c>
      <c r="B1304" s="19">
        <f>MATCH(INDEX('913:913'!$D$6:$D$1205,B695),'913:913'!$B$6:$B$1205,0)</f>
        <v>0</v>
      </c>
      <c r="C1304" s="10"/>
    </row>
    <row r="1305" spans="1:3">
      <c r="A1305" s="21">
        <v>77</v>
      </c>
      <c r="B1305" s="19">
        <f>MATCH(INDEX('913:913'!$D$6:$D$1205,B696),'913:913'!$B$6:$B$1205,0)</f>
        <v>0</v>
      </c>
      <c r="C1305" s="10"/>
    </row>
    <row r="1306" spans="1:3">
      <c r="A1306" s="21">
        <v>78</v>
      </c>
      <c r="B1306" s="19">
        <f>MATCH(INDEX('913:913'!$D$6:$D$1205,B697),'913:913'!$B$6:$B$1205,0)</f>
        <v>0</v>
      </c>
      <c r="C1306" s="10"/>
    </row>
    <row r="1307" spans="1:3">
      <c r="A1307" s="21">
        <v>79</v>
      </c>
      <c r="B1307" s="19">
        <f>MATCH(INDEX('913:913'!$D$6:$D$1205,B698),'913:913'!$B$6:$B$1205,0)</f>
        <v>0</v>
      </c>
      <c r="C1307" s="10"/>
    </row>
    <row r="1308" spans="1:3">
      <c r="A1308" s="21">
        <v>80</v>
      </c>
      <c r="B1308" s="19">
        <f>MATCH(INDEX('913:913'!$D$6:$D$1205,B699),'913:913'!$B$6:$B$1205,0)</f>
        <v>0</v>
      </c>
      <c r="C1308" s="10"/>
    </row>
    <row r="1309" spans="1:3">
      <c r="A1309" s="21">
        <v>81</v>
      </c>
      <c r="B1309" s="19">
        <f>MATCH(INDEX('913:913'!$D$6:$D$1205,B700),'913:913'!$B$6:$B$1205,0)</f>
        <v>0</v>
      </c>
      <c r="C1309" s="10"/>
    </row>
    <row r="1310" spans="1:3">
      <c r="A1310" s="21">
        <v>82</v>
      </c>
      <c r="B1310" s="19">
        <f>MATCH(INDEX('913:913'!$D$6:$D$1205,B701),'913:913'!$B$6:$B$1205,0)</f>
        <v>0</v>
      </c>
      <c r="C1310" s="10"/>
    </row>
    <row r="1311" spans="1:3">
      <c r="A1311" s="21">
        <v>83</v>
      </c>
      <c r="B1311" s="19">
        <f>MATCH(INDEX('913:913'!$D$6:$D$1205,B702),'913:913'!$B$6:$B$1205,0)</f>
        <v>0</v>
      </c>
      <c r="C1311" s="10"/>
    </row>
    <row r="1312" spans="1:3">
      <c r="A1312" s="21">
        <v>84</v>
      </c>
      <c r="B1312" s="19">
        <f>MATCH(INDEX('913:913'!$D$6:$D$1205,B703),'913:913'!$B$6:$B$1205,0)</f>
        <v>0</v>
      </c>
      <c r="C1312" s="10"/>
    </row>
    <row r="1313" spans="1:3">
      <c r="A1313" s="21">
        <v>85</v>
      </c>
      <c r="B1313" s="19">
        <f>MATCH(INDEX('913:913'!$D$6:$D$1205,B704),'913:913'!$B$6:$B$1205,0)</f>
        <v>0</v>
      </c>
      <c r="C1313" s="10"/>
    </row>
    <row r="1314" spans="1:3">
      <c r="A1314" s="21">
        <v>86</v>
      </c>
      <c r="B1314" s="19">
        <f>MATCH(INDEX('913:913'!$D$6:$D$1205,B705),'913:913'!$B$6:$B$1205,0)</f>
        <v>0</v>
      </c>
      <c r="C1314" s="10"/>
    </row>
    <row r="1315" spans="1:3">
      <c r="A1315" s="21">
        <v>87</v>
      </c>
      <c r="B1315" s="19">
        <f>MATCH(INDEX('913:913'!$D$6:$D$1205,B706),'913:913'!$B$6:$B$1205,0)</f>
        <v>0</v>
      </c>
      <c r="C1315" s="10"/>
    </row>
    <row r="1316" spans="1:3">
      <c r="A1316" s="21">
        <v>88</v>
      </c>
      <c r="B1316" s="19">
        <f>MATCH(INDEX('913:913'!$D$6:$D$1205,B707),'913:913'!$B$6:$B$1205,0)</f>
        <v>0</v>
      </c>
      <c r="C1316" s="10"/>
    </row>
    <row r="1317" spans="1:3">
      <c r="A1317" s="21">
        <v>89</v>
      </c>
      <c r="B1317" s="19">
        <f>MATCH(INDEX('913:913'!$D$6:$D$1205,B708),'913:913'!$B$6:$B$1205,0)</f>
        <v>0</v>
      </c>
      <c r="C1317" s="10"/>
    </row>
    <row r="1318" spans="1:3">
      <c r="A1318" s="21">
        <v>90</v>
      </c>
      <c r="B1318" s="19">
        <f>MATCH(INDEX('913:913'!$D$6:$D$1205,B709),'913:913'!$B$6:$B$1205,0)</f>
        <v>0</v>
      </c>
      <c r="C1318" s="10"/>
    </row>
    <row r="1319" spans="1:3">
      <c r="A1319" s="21">
        <v>91</v>
      </c>
      <c r="B1319" s="19">
        <f>MATCH(INDEX('913:913'!$D$6:$D$1205,B710),'913:913'!$B$6:$B$1205,0)</f>
        <v>0</v>
      </c>
      <c r="C1319" s="10"/>
    </row>
    <row r="1320" spans="1:3">
      <c r="A1320" s="21">
        <v>92</v>
      </c>
      <c r="B1320" s="19">
        <f>MATCH(INDEX('913:913'!$D$6:$D$1205,B711),'913:913'!$B$6:$B$1205,0)</f>
        <v>0</v>
      </c>
      <c r="C1320" s="10"/>
    </row>
    <row r="1321" spans="1:3">
      <c r="A1321" s="21">
        <v>93</v>
      </c>
      <c r="B1321" s="19">
        <f>MATCH(INDEX('913:913'!$D$6:$D$1205,B712),'913:913'!$B$6:$B$1205,0)</f>
        <v>0</v>
      </c>
      <c r="C1321" s="10"/>
    </row>
    <row r="1322" spans="1:3">
      <c r="A1322" s="21">
        <v>94</v>
      </c>
      <c r="B1322" s="19">
        <f>MATCH(INDEX('913:913'!$D$6:$D$1205,B713),'913:913'!$B$6:$B$1205,0)</f>
        <v>0</v>
      </c>
      <c r="C1322" s="10"/>
    </row>
    <row r="1323" spans="1:3">
      <c r="A1323" s="21">
        <v>95</v>
      </c>
      <c r="B1323" s="19">
        <f>MATCH(INDEX('913:913'!$D$6:$D$1205,B714),'913:913'!$B$6:$B$1205,0)</f>
        <v>0</v>
      </c>
      <c r="C1323" s="10"/>
    </row>
    <row r="1324" spans="1:3">
      <c r="A1324" s="21">
        <v>96</v>
      </c>
      <c r="B1324" s="19">
        <f>MATCH(INDEX('913:913'!$D$6:$D$1205,B715),'913:913'!$B$6:$B$1205,0)</f>
        <v>0</v>
      </c>
      <c r="C1324" s="10"/>
    </row>
    <row r="1325" spans="1:3">
      <c r="A1325" s="21">
        <v>97</v>
      </c>
      <c r="B1325" s="19">
        <f>MATCH(INDEX('913:913'!$D$6:$D$1205,B716),'913:913'!$B$6:$B$1205,0)</f>
        <v>0</v>
      </c>
      <c r="C1325" s="10"/>
    </row>
    <row r="1326" spans="1:3">
      <c r="A1326" s="21">
        <v>98</v>
      </c>
      <c r="B1326" s="19">
        <f>MATCH(INDEX('913:913'!$D$6:$D$1205,B717),'913:913'!$B$6:$B$1205,0)</f>
        <v>0</v>
      </c>
      <c r="C1326" s="10"/>
    </row>
    <row r="1327" spans="1:3">
      <c r="A1327" s="21">
        <v>99</v>
      </c>
      <c r="B1327" s="19">
        <f>MATCH(INDEX('913:913'!$D$6:$D$1205,B718),'913:913'!$B$6:$B$1205,0)</f>
        <v>0</v>
      </c>
      <c r="C1327" s="10"/>
    </row>
    <row r="1328" spans="1:3">
      <c r="A1328" s="21">
        <v>100</v>
      </c>
      <c r="B1328" s="19">
        <f>MATCH(INDEX('913:913'!$D$6:$D$1205,B719),'913:913'!$B$6:$B$1205,0)</f>
        <v>0</v>
      </c>
      <c r="C1328" s="10"/>
    </row>
    <row r="1329" spans="1:3">
      <c r="A1329" s="21">
        <v>101</v>
      </c>
      <c r="B1329" s="19">
        <f>MATCH(INDEX('913:913'!$D$6:$D$1205,B720),'913:913'!$B$6:$B$1205,0)</f>
        <v>0</v>
      </c>
      <c r="C1329" s="10"/>
    </row>
    <row r="1330" spans="1:3">
      <c r="A1330" s="21">
        <v>102</v>
      </c>
      <c r="B1330" s="19">
        <f>MATCH(INDEX('913:913'!$D$6:$D$1205,B721),'913:913'!$B$6:$B$1205,0)</f>
        <v>0</v>
      </c>
      <c r="C1330" s="10"/>
    </row>
    <row r="1331" spans="1:3">
      <c r="A1331" s="21">
        <v>103</v>
      </c>
      <c r="B1331" s="19">
        <f>MATCH(INDEX('913:913'!$D$6:$D$1205,B722),'913:913'!$B$6:$B$1205,0)</f>
        <v>0</v>
      </c>
      <c r="C1331" s="10"/>
    </row>
    <row r="1332" spans="1:3">
      <c r="A1332" s="21">
        <v>104</v>
      </c>
      <c r="B1332" s="19">
        <f>MATCH(INDEX('913:913'!$D$6:$D$1205,B723),'913:913'!$B$6:$B$1205,0)</f>
        <v>0</v>
      </c>
      <c r="C1332" s="10"/>
    </row>
    <row r="1333" spans="1:3">
      <c r="A1333" s="21">
        <v>105</v>
      </c>
      <c r="B1333" s="19">
        <f>MATCH(INDEX('913:913'!$D$6:$D$1205,B724),'913:913'!$B$6:$B$1205,0)</f>
        <v>0</v>
      </c>
      <c r="C1333" s="10"/>
    </row>
    <row r="1334" spans="1:3">
      <c r="A1334" s="21">
        <v>106</v>
      </c>
      <c r="B1334" s="19">
        <f>MATCH(INDEX('913:913'!$D$6:$D$1205,B725),'913:913'!$B$6:$B$1205,0)</f>
        <v>0</v>
      </c>
      <c r="C1334" s="10"/>
    </row>
    <row r="1335" spans="1:3">
      <c r="A1335" s="21">
        <v>107</v>
      </c>
      <c r="B1335" s="19">
        <f>MATCH(INDEX('913:913'!$D$6:$D$1205,B726),'913:913'!$B$6:$B$1205,0)</f>
        <v>0</v>
      </c>
      <c r="C1335" s="10"/>
    </row>
    <row r="1336" spans="1:3">
      <c r="A1336" s="21">
        <v>108</v>
      </c>
      <c r="B1336" s="19">
        <f>MATCH(INDEX('913:913'!$D$6:$D$1205,B727),'913:913'!$B$6:$B$1205,0)</f>
        <v>0</v>
      </c>
      <c r="C1336" s="10"/>
    </row>
    <row r="1337" spans="1:3">
      <c r="A1337" s="21">
        <v>109</v>
      </c>
      <c r="B1337" s="19">
        <f>MATCH(INDEX('913:913'!$D$6:$D$1205,B728),'913:913'!$B$6:$B$1205,0)</f>
        <v>0</v>
      </c>
      <c r="C1337" s="10"/>
    </row>
    <row r="1338" spans="1:3">
      <c r="A1338" s="21">
        <v>110</v>
      </c>
      <c r="B1338" s="19">
        <f>MATCH(INDEX('913:913'!$D$6:$D$1205,B729),'913:913'!$B$6:$B$1205,0)</f>
        <v>0</v>
      </c>
      <c r="C1338" s="10"/>
    </row>
    <row r="1339" spans="1:3">
      <c r="A1339" s="21">
        <v>111</v>
      </c>
      <c r="B1339" s="19">
        <f>MATCH(INDEX('913:913'!$D$6:$D$1205,B730),'913:913'!$B$6:$B$1205,0)</f>
        <v>0</v>
      </c>
      <c r="C1339" s="10"/>
    </row>
    <row r="1340" spans="1:3">
      <c r="A1340" s="21">
        <v>112</v>
      </c>
      <c r="B1340" s="19">
        <f>MATCH(INDEX('913:913'!$D$6:$D$1205,B731),'913:913'!$B$6:$B$1205,0)</f>
        <v>0</v>
      </c>
      <c r="C1340" s="10"/>
    </row>
    <row r="1341" spans="1:3">
      <c r="A1341" s="21">
        <v>113</v>
      </c>
      <c r="B1341" s="19">
        <f>MATCH(INDEX('913:913'!$D$6:$D$1205,B732),'913:913'!$B$6:$B$1205,0)</f>
        <v>0</v>
      </c>
      <c r="C1341" s="10"/>
    </row>
    <row r="1342" spans="1:3">
      <c r="A1342" s="21">
        <v>114</v>
      </c>
      <c r="B1342" s="19">
        <f>MATCH(INDEX('913:913'!$D$6:$D$1205,B733),'913:913'!$B$6:$B$1205,0)</f>
        <v>0</v>
      </c>
      <c r="C1342" s="10"/>
    </row>
    <row r="1343" spans="1:3">
      <c r="A1343" s="21">
        <v>115</v>
      </c>
      <c r="B1343" s="19">
        <f>MATCH(INDEX('913:913'!$D$6:$D$1205,B734),'913:913'!$B$6:$B$1205,0)</f>
        <v>0</v>
      </c>
      <c r="C1343" s="10"/>
    </row>
    <row r="1344" spans="1:3">
      <c r="A1344" s="21">
        <v>116</v>
      </c>
      <c r="B1344" s="19">
        <f>MATCH(INDEX('913:913'!$D$6:$D$1205,B735),'913:913'!$B$6:$B$1205,0)</f>
        <v>0</v>
      </c>
      <c r="C1344" s="10"/>
    </row>
    <row r="1345" spans="1:3">
      <c r="A1345" s="21">
        <v>117</v>
      </c>
      <c r="B1345" s="19">
        <f>MATCH(INDEX('913:913'!$D$6:$D$1205,B736),'913:913'!$B$6:$B$1205,0)</f>
        <v>0</v>
      </c>
      <c r="C1345" s="10"/>
    </row>
    <row r="1346" spans="1:3">
      <c r="A1346" s="21">
        <v>118</v>
      </c>
      <c r="B1346" s="19">
        <f>MATCH(INDEX('913:913'!$D$6:$D$1205,B737),'913:913'!$B$6:$B$1205,0)</f>
        <v>0</v>
      </c>
      <c r="C1346" s="10"/>
    </row>
    <row r="1347" spans="1:3">
      <c r="A1347" s="21">
        <v>119</v>
      </c>
      <c r="B1347" s="19">
        <f>MATCH(INDEX('913:913'!$D$6:$D$1205,B738),'913:913'!$B$6:$B$1205,0)</f>
        <v>0</v>
      </c>
      <c r="C1347" s="10"/>
    </row>
    <row r="1348" spans="1:3">
      <c r="A1348" s="21">
        <v>120</v>
      </c>
      <c r="B1348" s="19">
        <f>MATCH(INDEX('913:913'!$D$6:$D$1205,B739),'913:913'!$B$6:$B$1205,0)</f>
        <v>0</v>
      </c>
      <c r="C1348" s="10"/>
    </row>
    <row r="1349" spans="1:3">
      <c r="A1349" s="21">
        <v>121</v>
      </c>
      <c r="B1349" s="19">
        <f>MATCH(INDEX('913:913'!$D$6:$D$1205,B740),'913:913'!$B$6:$B$1205,0)</f>
        <v>0</v>
      </c>
      <c r="C1349" s="10"/>
    </row>
    <row r="1350" spans="1:3">
      <c r="A1350" s="21">
        <v>122</v>
      </c>
      <c r="B1350" s="19">
        <f>MATCH(INDEX('913:913'!$D$6:$D$1205,B741),'913:913'!$B$6:$B$1205,0)</f>
        <v>0</v>
      </c>
      <c r="C1350" s="10"/>
    </row>
    <row r="1351" spans="1:3">
      <c r="A1351" s="21">
        <v>123</v>
      </c>
      <c r="B1351" s="19">
        <f>MATCH(INDEX('913:913'!$D$6:$D$1205,B742),'913:913'!$B$6:$B$1205,0)</f>
        <v>0</v>
      </c>
      <c r="C1351" s="10"/>
    </row>
    <row r="1352" spans="1:3">
      <c r="A1352" s="21">
        <v>124</v>
      </c>
      <c r="B1352" s="19">
        <f>MATCH(INDEX('913:913'!$D$6:$D$1205,B743),'913:913'!$B$6:$B$1205,0)</f>
        <v>0</v>
      </c>
      <c r="C1352" s="10"/>
    </row>
    <row r="1353" spans="1:3">
      <c r="A1353" s="21">
        <v>125</v>
      </c>
      <c r="B1353" s="19">
        <f>MATCH(INDEX('913:913'!$D$6:$D$1205,B744),'913:913'!$B$6:$B$1205,0)</f>
        <v>0</v>
      </c>
      <c r="C1353" s="10"/>
    </row>
    <row r="1354" spans="1:3">
      <c r="A1354" s="21">
        <v>126</v>
      </c>
      <c r="B1354" s="19">
        <f>MATCH(INDEX('913:913'!$D$6:$D$1205,B745),'913:913'!$B$6:$B$1205,0)</f>
        <v>0</v>
      </c>
      <c r="C1354" s="10"/>
    </row>
    <row r="1355" spans="1:3">
      <c r="A1355" s="21">
        <v>127</v>
      </c>
      <c r="B1355" s="19">
        <f>MATCH(INDEX('913:913'!$D$6:$D$1205,B746),'913:913'!$B$6:$B$1205,0)</f>
        <v>0</v>
      </c>
      <c r="C1355" s="10"/>
    </row>
    <row r="1356" spans="1:3">
      <c r="A1356" s="21">
        <v>128</v>
      </c>
      <c r="B1356" s="19">
        <f>MATCH(INDEX('913:913'!$D$6:$D$1205,B747),'913:913'!$B$6:$B$1205,0)</f>
        <v>0</v>
      </c>
      <c r="C1356" s="10"/>
    </row>
    <row r="1357" spans="1:3">
      <c r="A1357" s="21">
        <v>129</v>
      </c>
      <c r="B1357" s="19">
        <f>MATCH(INDEX('913:913'!$D$6:$D$1205,B748),'913:913'!$B$6:$B$1205,0)</f>
        <v>0</v>
      </c>
      <c r="C1357" s="10"/>
    </row>
    <row r="1358" spans="1:3">
      <c r="A1358" s="21">
        <v>130</v>
      </c>
      <c r="B1358" s="19">
        <f>MATCH(INDEX('913:913'!$D$6:$D$1205,B749),'913:913'!$B$6:$B$1205,0)</f>
        <v>0</v>
      </c>
      <c r="C1358" s="10"/>
    </row>
    <row r="1359" spans="1:3">
      <c r="A1359" s="21">
        <v>131</v>
      </c>
      <c r="B1359" s="19">
        <f>MATCH(INDEX('913:913'!$D$6:$D$1205,B750),'913:913'!$B$6:$B$1205,0)</f>
        <v>0</v>
      </c>
      <c r="C1359" s="10"/>
    </row>
    <row r="1360" spans="1:3">
      <c r="A1360" s="21">
        <v>132</v>
      </c>
      <c r="B1360" s="19">
        <f>MATCH(INDEX('913:913'!$D$6:$D$1205,B751),'913:913'!$B$6:$B$1205,0)</f>
        <v>0</v>
      </c>
      <c r="C1360" s="10"/>
    </row>
    <row r="1361" spans="1:3">
      <c r="A1361" s="21">
        <v>133</v>
      </c>
      <c r="B1361" s="19">
        <f>MATCH(INDEX('913:913'!$D$6:$D$1205,B752),'913:913'!$B$6:$B$1205,0)</f>
        <v>0</v>
      </c>
      <c r="C1361" s="10"/>
    </row>
    <row r="1362" spans="1:3">
      <c r="A1362" s="21">
        <v>134</v>
      </c>
      <c r="B1362" s="19">
        <f>MATCH(INDEX('913:913'!$D$6:$D$1205,B753),'913:913'!$B$6:$B$1205,0)</f>
        <v>0</v>
      </c>
      <c r="C1362" s="10"/>
    </row>
    <row r="1363" spans="1:3">
      <c r="A1363" s="21">
        <v>135</v>
      </c>
      <c r="B1363" s="19">
        <f>MATCH(INDEX('913:913'!$D$6:$D$1205,B754),'913:913'!$B$6:$B$1205,0)</f>
        <v>0</v>
      </c>
      <c r="C1363" s="10"/>
    </row>
    <row r="1364" spans="1:3">
      <c r="A1364" s="21">
        <v>136</v>
      </c>
      <c r="B1364" s="19">
        <f>MATCH(INDEX('913:913'!$D$6:$D$1205,B755),'913:913'!$B$6:$B$1205,0)</f>
        <v>0</v>
      </c>
      <c r="C1364" s="10"/>
    </row>
    <row r="1365" spans="1:3">
      <c r="A1365" s="21">
        <v>137</v>
      </c>
      <c r="B1365" s="19">
        <f>MATCH(INDEX('913:913'!$D$6:$D$1205,B756),'913:913'!$B$6:$B$1205,0)</f>
        <v>0</v>
      </c>
      <c r="C1365" s="10"/>
    </row>
    <row r="1366" spans="1:3">
      <c r="A1366" s="21">
        <v>138</v>
      </c>
      <c r="B1366" s="19">
        <f>MATCH(INDEX('913:913'!$D$6:$D$1205,B757),'913:913'!$B$6:$B$1205,0)</f>
        <v>0</v>
      </c>
      <c r="C1366" s="10"/>
    </row>
    <row r="1367" spans="1:3">
      <c r="A1367" s="21">
        <v>139</v>
      </c>
      <c r="B1367" s="19">
        <f>MATCH(INDEX('913:913'!$D$6:$D$1205,B758),'913:913'!$B$6:$B$1205,0)</f>
        <v>0</v>
      </c>
      <c r="C1367" s="10"/>
    </row>
    <row r="1368" spans="1:3">
      <c r="A1368" s="21">
        <v>140</v>
      </c>
      <c r="B1368" s="19">
        <f>MATCH(INDEX('913:913'!$D$6:$D$1205,B759),'913:913'!$B$6:$B$1205,0)</f>
        <v>0</v>
      </c>
      <c r="C1368" s="10"/>
    </row>
    <row r="1369" spans="1:3">
      <c r="A1369" s="21">
        <v>141</v>
      </c>
      <c r="B1369" s="19">
        <f>MATCH(INDEX('913:913'!$D$6:$D$1205,B760),'913:913'!$B$6:$B$1205,0)</f>
        <v>0</v>
      </c>
      <c r="C1369" s="10"/>
    </row>
    <row r="1370" spans="1:3">
      <c r="A1370" s="21">
        <v>142</v>
      </c>
      <c r="B1370" s="19">
        <f>MATCH(INDEX('913:913'!$D$6:$D$1205,B761),'913:913'!$B$6:$B$1205,0)</f>
        <v>0</v>
      </c>
      <c r="C1370" s="10"/>
    </row>
    <row r="1371" spans="1:3">
      <c r="A1371" s="21">
        <v>143</v>
      </c>
      <c r="B1371" s="19">
        <f>MATCH(INDEX('913:913'!$D$6:$D$1205,B762),'913:913'!$B$6:$B$1205,0)</f>
        <v>0</v>
      </c>
      <c r="C1371" s="10"/>
    </row>
    <row r="1372" spans="1:3">
      <c r="A1372" s="21">
        <v>144</v>
      </c>
      <c r="B1372" s="19">
        <f>MATCH(INDEX('913:913'!$D$6:$D$1205,B763),'913:913'!$B$6:$B$1205,0)</f>
        <v>0</v>
      </c>
      <c r="C1372" s="10"/>
    </row>
    <row r="1373" spans="1:3">
      <c r="A1373" s="21">
        <v>145</v>
      </c>
      <c r="B1373" s="19">
        <f>MATCH(INDEX('913:913'!$D$6:$D$1205,B764),'913:913'!$B$6:$B$1205,0)</f>
        <v>0</v>
      </c>
      <c r="C1373" s="10"/>
    </row>
    <row r="1374" spans="1:3">
      <c r="A1374" s="21">
        <v>146</v>
      </c>
      <c r="B1374" s="19">
        <f>MATCH(INDEX('913:913'!$D$6:$D$1205,B765),'913:913'!$B$6:$B$1205,0)</f>
        <v>0</v>
      </c>
      <c r="C1374" s="10"/>
    </row>
    <row r="1375" spans="1:3">
      <c r="A1375" s="21">
        <v>147</v>
      </c>
      <c r="B1375" s="19">
        <f>MATCH(INDEX('913:913'!$D$6:$D$1205,B766),'913:913'!$B$6:$B$1205,0)</f>
        <v>0</v>
      </c>
      <c r="C1375" s="10"/>
    </row>
    <row r="1376" spans="1:3">
      <c r="A1376" s="21">
        <v>148</v>
      </c>
      <c r="B1376" s="19">
        <f>MATCH(INDEX('913:913'!$D$6:$D$1205,B767),'913:913'!$B$6:$B$1205,0)</f>
        <v>0</v>
      </c>
      <c r="C1376" s="10"/>
    </row>
    <row r="1377" spans="1:3">
      <c r="A1377" s="21">
        <v>149</v>
      </c>
      <c r="B1377" s="19">
        <f>MATCH(INDEX('913:913'!$D$6:$D$1205,B768),'913:913'!$B$6:$B$1205,0)</f>
        <v>0</v>
      </c>
      <c r="C1377" s="10"/>
    </row>
    <row r="1378" spans="1:3">
      <c r="A1378" s="21">
        <v>150</v>
      </c>
      <c r="B1378" s="19">
        <f>MATCH(INDEX('913:913'!$D$6:$D$1205,B769),'913:913'!$B$6:$B$1205,0)</f>
        <v>0</v>
      </c>
      <c r="C1378" s="10"/>
    </row>
    <row r="1379" spans="1:3">
      <c r="A1379" s="21">
        <v>151</v>
      </c>
      <c r="B1379" s="19">
        <f>MATCH(INDEX('913:913'!$D$6:$D$1205,B770),'913:913'!$B$6:$B$1205,0)</f>
        <v>0</v>
      </c>
      <c r="C1379" s="10"/>
    </row>
    <row r="1380" spans="1:3">
      <c r="A1380" s="21">
        <v>152</v>
      </c>
      <c r="B1380" s="19">
        <f>MATCH(INDEX('913:913'!$D$6:$D$1205,B771),'913:913'!$B$6:$B$1205,0)</f>
        <v>0</v>
      </c>
      <c r="C1380" s="10"/>
    </row>
    <row r="1381" spans="1:3">
      <c r="A1381" s="21">
        <v>153</v>
      </c>
      <c r="B1381" s="19">
        <f>MATCH(INDEX('913:913'!$D$6:$D$1205,B772),'913:913'!$B$6:$B$1205,0)</f>
        <v>0</v>
      </c>
      <c r="C1381" s="10"/>
    </row>
    <row r="1382" spans="1:3">
      <c r="A1382" s="21">
        <v>154</v>
      </c>
      <c r="B1382" s="19">
        <f>MATCH(INDEX('913:913'!$D$6:$D$1205,B773),'913:913'!$B$6:$B$1205,0)</f>
        <v>0</v>
      </c>
      <c r="C1382" s="10"/>
    </row>
    <row r="1383" spans="1:3">
      <c r="A1383" s="21">
        <v>155</v>
      </c>
      <c r="B1383" s="19">
        <f>MATCH(INDEX('913:913'!$D$6:$D$1205,B774),'913:913'!$B$6:$B$1205,0)</f>
        <v>0</v>
      </c>
      <c r="C1383" s="10"/>
    </row>
    <row r="1384" spans="1:3">
      <c r="A1384" s="21">
        <v>156</v>
      </c>
      <c r="B1384" s="19">
        <f>MATCH(INDEX('913:913'!$D$6:$D$1205,B775),'913:913'!$B$6:$B$1205,0)</f>
        <v>0</v>
      </c>
      <c r="C1384" s="10"/>
    </row>
    <row r="1385" spans="1:3">
      <c r="A1385" s="21">
        <v>157</v>
      </c>
      <c r="B1385" s="19">
        <f>MATCH(INDEX('913:913'!$D$6:$D$1205,B776),'913:913'!$B$6:$B$1205,0)</f>
        <v>0</v>
      </c>
      <c r="C1385" s="10"/>
    </row>
    <row r="1386" spans="1:3">
      <c r="A1386" s="21">
        <v>158</v>
      </c>
      <c r="B1386" s="19">
        <f>MATCH(INDEX('913:913'!$D$6:$D$1205,B777),'913:913'!$B$6:$B$1205,0)</f>
        <v>0</v>
      </c>
      <c r="C1386" s="10"/>
    </row>
    <row r="1387" spans="1:3">
      <c r="A1387" s="21">
        <v>159</v>
      </c>
      <c r="B1387" s="19">
        <f>MATCH(INDEX('913:913'!$D$6:$D$1205,B778),'913:913'!$B$6:$B$1205,0)</f>
        <v>0</v>
      </c>
      <c r="C1387" s="10"/>
    </row>
    <row r="1388" spans="1:3">
      <c r="A1388" s="21">
        <v>160</v>
      </c>
      <c r="B1388" s="19">
        <f>MATCH(INDEX('913:913'!$D$6:$D$1205,B779),'913:913'!$B$6:$B$1205,0)</f>
        <v>0</v>
      </c>
      <c r="C1388" s="10"/>
    </row>
    <row r="1389" spans="1:3">
      <c r="A1389" s="21">
        <v>161</v>
      </c>
      <c r="B1389" s="19">
        <f>MATCH(INDEX('913:913'!$D$6:$D$1205,B780),'913:913'!$B$6:$B$1205,0)</f>
        <v>0</v>
      </c>
      <c r="C1389" s="10"/>
    </row>
    <row r="1390" spans="1:3">
      <c r="A1390" s="21">
        <v>162</v>
      </c>
      <c r="B1390" s="19">
        <f>MATCH(INDEX('913:913'!$D$6:$D$1205,B781),'913:913'!$B$6:$B$1205,0)</f>
        <v>0</v>
      </c>
      <c r="C1390" s="10"/>
    </row>
    <row r="1391" spans="1:3">
      <c r="A1391" s="21">
        <v>163</v>
      </c>
      <c r="B1391" s="19">
        <f>MATCH(INDEX('913:913'!$D$6:$D$1205,B782),'913:913'!$B$6:$B$1205,0)</f>
        <v>0</v>
      </c>
      <c r="C1391" s="10"/>
    </row>
    <row r="1392" spans="1:3">
      <c r="A1392" s="21">
        <v>164</v>
      </c>
      <c r="B1392" s="19">
        <f>MATCH(INDEX('913:913'!$D$6:$D$1205,B783),'913:913'!$B$6:$B$1205,0)</f>
        <v>0</v>
      </c>
      <c r="C1392" s="10"/>
    </row>
    <row r="1393" spans="1:3">
      <c r="A1393" s="21">
        <v>165</v>
      </c>
      <c r="B1393" s="19">
        <f>MATCH(INDEX('913:913'!$D$6:$D$1205,B784),'913:913'!$B$6:$B$1205,0)</f>
        <v>0</v>
      </c>
      <c r="C1393" s="10"/>
    </row>
    <row r="1394" spans="1:3">
      <c r="A1394" s="21">
        <v>166</v>
      </c>
      <c r="B1394" s="19">
        <f>MATCH(INDEX('913:913'!$D$6:$D$1205,B785),'913:913'!$B$6:$B$1205,0)</f>
        <v>0</v>
      </c>
      <c r="C1394" s="10"/>
    </row>
    <row r="1395" spans="1:3">
      <c r="A1395" s="21">
        <v>167</v>
      </c>
      <c r="B1395" s="19">
        <f>MATCH(INDEX('913:913'!$D$6:$D$1205,B786),'913:913'!$B$6:$B$1205,0)</f>
        <v>0</v>
      </c>
      <c r="C1395" s="10"/>
    </row>
    <row r="1396" spans="1:3">
      <c r="A1396" s="21">
        <v>168</v>
      </c>
      <c r="B1396" s="19">
        <f>MATCH(INDEX('913:913'!$D$6:$D$1205,B787),'913:913'!$B$6:$B$1205,0)</f>
        <v>0</v>
      </c>
      <c r="C1396" s="10"/>
    </row>
    <row r="1397" spans="1:3">
      <c r="A1397" s="21">
        <v>169</v>
      </c>
      <c r="B1397" s="19">
        <f>MATCH(INDEX('913:913'!$D$6:$D$1205,B788),'913:913'!$B$6:$B$1205,0)</f>
        <v>0</v>
      </c>
      <c r="C1397" s="10"/>
    </row>
    <row r="1398" spans="1:3">
      <c r="A1398" s="21">
        <v>170</v>
      </c>
      <c r="B1398" s="19">
        <f>MATCH(INDEX('913:913'!$D$6:$D$1205,B789),'913:913'!$B$6:$B$1205,0)</f>
        <v>0</v>
      </c>
      <c r="C1398" s="10"/>
    </row>
    <row r="1399" spans="1:3">
      <c r="A1399" s="21">
        <v>171</v>
      </c>
      <c r="B1399" s="19">
        <f>MATCH(INDEX('913:913'!$D$6:$D$1205,B790),'913:913'!$B$6:$B$1205,0)</f>
        <v>0</v>
      </c>
      <c r="C1399" s="10"/>
    </row>
    <row r="1400" spans="1:3">
      <c r="A1400" s="21">
        <v>172</v>
      </c>
      <c r="B1400" s="19">
        <f>MATCH(INDEX('913:913'!$D$6:$D$1205,B791),'913:913'!$B$6:$B$1205,0)</f>
        <v>0</v>
      </c>
      <c r="C1400" s="10"/>
    </row>
    <row r="1401" spans="1:3">
      <c r="A1401" s="21">
        <v>173</v>
      </c>
      <c r="B1401" s="19">
        <f>MATCH(INDEX('913:913'!$D$6:$D$1205,B792),'913:913'!$B$6:$B$1205,0)</f>
        <v>0</v>
      </c>
      <c r="C1401" s="10"/>
    </row>
    <row r="1402" spans="1:3">
      <c r="A1402" s="21">
        <v>174</v>
      </c>
      <c r="B1402" s="19">
        <f>MATCH(INDEX('913:913'!$D$6:$D$1205,B793),'913:913'!$B$6:$B$1205,0)</f>
        <v>0</v>
      </c>
      <c r="C1402" s="10"/>
    </row>
    <row r="1403" spans="1:3">
      <c r="A1403" s="21">
        <v>175</v>
      </c>
      <c r="B1403" s="19">
        <f>MATCH(INDEX('913:913'!$D$6:$D$1205,B794),'913:913'!$B$6:$B$1205,0)</f>
        <v>0</v>
      </c>
      <c r="C1403" s="10"/>
    </row>
    <row r="1404" spans="1:3">
      <c r="A1404" s="21">
        <v>176</v>
      </c>
      <c r="B1404" s="19">
        <f>MATCH(INDEX('913:913'!$D$6:$D$1205,B795),'913:913'!$B$6:$B$1205,0)</f>
        <v>0</v>
      </c>
      <c r="C1404" s="10"/>
    </row>
    <row r="1405" spans="1:3">
      <c r="A1405" s="21">
        <v>177</v>
      </c>
      <c r="B1405" s="19">
        <f>MATCH(INDEX('913:913'!$D$6:$D$1205,B796),'913:913'!$B$6:$B$1205,0)</f>
        <v>0</v>
      </c>
      <c r="C1405" s="10"/>
    </row>
    <row r="1406" spans="1:3">
      <c r="A1406" s="21">
        <v>178</v>
      </c>
      <c r="B1406" s="19">
        <f>MATCH(INDEX('913:913'!$D$6:$D$1205,B797),'913:913'!$B$6:$B$1205,0)</f>
        <v>0</v>
      </c>
      <c r="C1406" s="10"/>
    </row>
    <row r="1407" spans="1:3">
      <c r="A1407" s="21">
        <v>179</v>
      </c>
      <c r="B1407" s="19">
        <f>MATCH(INDEX('913:913'!$D$6:$D$1205,B798),'913:913'!$B$6:$B$1205,0)</f>
        <v>0</v>
      </c>
      <c r="C1407" s="10"/>
    </row>
    <row r="1408" spans="1:3">
      <c r="A1408" s="21">
        <v>180</v>
      </c>
      <c r="B1408" s="19">
        <f>MATCH(INDEX('913:913'!$D$6:$D$1205,B799),'913:913'!$B$6:$B$1205,0)</f>
        <v>0</v>
      </c>
      <c r="C1408" s="10"/>
    </row>
    <row r="1409" spans="1:3">
      <c r="A1409" s="21">
        <v>181</v>
      </c>
      <c r="B1409" s="19">
        <f>MATCH(INDEX('913:913'!$D$6:$D$1205,B800),'913:913'!$B$6:$B$1205,0)</f>
        <v>0</v>
      </c>
      <c r="C1409" s="10"/>
    </row>
    <row r="1410" spans="1:3">
      <c r="A1410" s="21">
        <v>182</v>
      </c>
      <c r="B1410" s="19">
        <f>MATCH(INDEX('913:913'!$D$6:$D$1205,B801),'913:913'!$B$6:$B$1205,0)</f>
        <v>0</v>
      </c>
      <c r="C1410" s="10"/>
    </row>
    <row r="1411" spans="1:3">
      <c r="A1411" s="21">
        <v>183</v>
      </c>
      <c r="B1411" s="19">
        <f>MATCH(INDEX('913:913'!$D$6:$D$1205,B802),'913:913'!$B$6:$B$1205,0)</f>
        <v>0</v>
      </c>
      <c r="C1411" s="10"/>
    </row>
    <row r="1412" spans="1:3">
      <c r="A1412" s="21">
        <v>184</v>
      </c>
      <c r="B1412" s="19">
        <f>MATCH(INDEX('913:913'!$D$6:$D$1205,B803),'913:913'!$B$6:$B$1205,0)</f>
        <v>0</v>
      </c>
      <c r="C1412" s="10"/>
    </row>
    <row r="1413" spans="1:3">
      <c r="A1413" s="21">
        <v>185</v>
      </c>
      <c r="B1413" s="19">
        <f>MATCH(INDEX('913:913'!$D$6:$D$1205,B804),'913:913'!$B$6:$B$1205,0)</f>
        <v>0</v>
      </c>
      <c r="C1413" s="10"/>
    </row>
    <row r="1414" spans="1:3">
      <c r="A1414" s="21">
        <v>186</v>
      </c>
      <c r="B1414" s="19">
        <f>MATCH(INDEX('913:913'!$D$6:$D$1205,B805),'913:913'!$B$6:$B$1205,0)</f>
        <v>0</v>
      </c>
      <c r="C1414" s="10"/>
    </row>
    <row r="1415" spans="1:3">
      <c r="A1415" s="21">
        <v>187</v>
      </c>
      <c r="B1415" s="19">
        <f>MATCH(INDEX('913:913'!$D$6:$D$1205,B806),'913:913'!$B$6:$B$1205,0)</f>
        <v>0</v>
      </c>
      <c r="C1415" s="10"/>
    </row>
    <row r="1416" spans="1:3">
      <c r="A1416" s="21">
        <v>188</v>
      </c>
      <c r="B1416" s="19">
        <f>MATCH(INDEX('913:913'!$D$6:$D$1205,B807),'913:913'!$B$6:$B$1205,0)</f>
        <v>0</v>
      </c>
      <c r="C1416" s="10"/>
    </row>
    <row r="1417" spans="1:3">
      <c r="A1417" s="21">
        <v>189</v>
      </c>
      <c r="B1417" s="19">
        <f>MATCH(INDEX('913:913'!$D$6:$D$1205,B808),'913:913'!$B$6:$B$1205,0)</f>
        <v>0</v>
      </c>
      <c r="C1417" s="10"/>
    </row>
    <row r="1418" spans="1:3">
      <c r="A1418" s="21">
        <v>190</v>
      </c>
      <c r="B1418" s="19">
        <f>MATCH(INDEX('913:913'!$D$6:$D$1205,B809),'913:913'!$B$6:$B$1205,0)</f>
        <v>0</v>
      </c>
      <c r="C1418" s="10"/>
    </row>
    <row r="1419" spans="1:3">
      <c r="A1419" s="21">
        <v>191</v>
      </c>
      <c r="B1419" s="19">
        <f>MATCH(INDEX('913:913'!$D$6:$D$1205,B810),'913:913'!$B$6:$B$1205,0)</f>
        <v>0</v>
      </c>
      <c r="C1419" s="10"/>
    </row>
    <row r="1420" spans="1:3">
      <c r="A1420" s="21">
        <v>192</v>
      </c>
      <c r="B1420" s="19">
        <f>MATCH(INDEX('913:913'!$D$6:$D$1205,B811),'913:913'!$B$6:$B$1205,0)</f>
        <v>0</v>
      </c>
      <c r="C1420" s="10"/>
    </row>
    <row r="1421" spans="1:3">
      <c r="A1421" s="21">
        <v>193</v>
      </c>
      <c r="B1421" s="19">
        <f>MATCH(INDEX('913:913'!$D$6:$D$1205,B812),'913:913'!$B$6:$B$1205,0)</f>
        <v>0</v>
      </c>
      <c r="C1421" s="10"/>
    </row>
    <row r="1422" spans="1:3">
      <c r="A1422" s="21">
        <v>194</v>
      </c>
      <c r="B1422" s="19">
        <f>MATCH(INDEX('913:913'!$D$6:$D$1205,B813),'913:913'!$B$6:$B$1205,0)</f>
        <v>0</v>
      </c>
      <c r="C1422" s="10"/>
    </row>
    <row r="1423" spans="1:3">
      <c r="A1423" s="21">
        <v>195</v>
      </c>
      <c r="B1423" s="19">
        <f>MATCH(INDEX('913:913'!$D$6:$D$1205,B814),'913:913'!$B$6:$B$1205,0)</f>
        <v>0</v>
      </c>
      <c r="C1423" s="10"/>
    </row>
    <row r="1424" spans="1:3">
      <c r="A1424" s="21">
        <v>196</v>
      </c>
      <c r="B1424" s="19">
        <f>MATCH(INDEX('913:913'!$D$6:$D$1205,B815),'913:913'!$B$6:$B$1205,0)</f>
        <v>0</v>
      </c>
      <c r="C1424" s="10"/>
    </row>
    <row r="1425" spans="1:3">
      <c r="A1425" s="21">
        <v>197</v>
      </c>
      <c r="B1425" s="19">
        <f>MATCH(INDEX('913:913'!$D$6:$D$1205,B816),'913:913'!$B$6:$B$1205,0)</f>
        <v>0</v>
      </c>
      <c r="C1425" s="10"/>
    </row>
    <row r="1426" spans="1:3">
      <c r="A1426" s="21">
        <v>198</v>
      </c>
      <c r="B1426" s="19">
        <f>MATCH(INDEX('913:913'!$D$6:$D$1205,B817),'913:913'!$B$6:$B$1205,0)</f>
        <v>0</v>
      </c>
      <c r="C1426" s="10"/>
    </row>
    <row r="1427" spans="1:3">
      <c r="A1427" s="21">
        <v>199</v>
      </c>
      <c r="B1427" s="19">
        <f>MATCH(INDEX('913:913'!$D$6:$D$1205,B818),'913:913'!$B$6:$B$1205,0)</f>
        <v>0</v>
      </c>
      <c r="C1427" s="10"/>
    </row>
    <row r="1428" spans="1:3">
      <c r="A1428" s="21">
        <v>200</v>
      </c>
      <c r="B1428" s="19">
        <f>MATCH(INDEX('913:913'!$D$6:$D$1205,B819),'913:913'!$B$6:$B$1205,0)</f>
        <v>0</v>
      </c>
      <c r="C1428" s="10"/>
    </row>
    <row r="1429" spans="1:3">
      <c r="A1429" s="21">
        <v>201</v>
      </c>
      <c r="B1429" s="19">
        <f>MATCH(INDEX('913:913'!$D$6:$D$1205,B820),'913:913'!$B$6:$B$1205,0)</f>
        <v>0</v>
      </c>
      <c r="C1429" s="10"/>
    </row>
    <row r="1430" spans="1:3">
      <c r="A1430" s="21">
        <v>202</v>
      </c>
      <c r="B1430" s="19">
        <f>MATCH(INDEX('913:913'!$D$6:$D$1205,B821),'913:913'!$B$6:$B$1205,0)</f>
        <v>0</v>
      </c>
      <c r="C1430" s="10"/>
    </row>
    <row r="1431" spans="1:3">
      <c r="A1431" s="21">
        <v>203</v>
      </c>
      <c r="B1431" s="19">
        <f>MATCH(INDEX('913:913'!$D$6:$D$1205,B822),'913:913'!$B$6:$B$1205,0)</f>
        <v>0</v>
      </c>
      <c r="C1431" s="10"/>
    </row>
    <row r="1432" spans="1:3">
      <c r="A1432" s="21">
        <v>204</v>
      </c>
      <c r="B1432" s="19">
        <f>MATCH(INDEX('913:913'!$D$6:$D$1205,B823),'913:913'!$B$6:$B$1205,0)</f>
        <v>0</v>
      </c>
      <c r="C1432" s="10"/>
    </row>
    <row r="1433" spans="1:3">
      <c r="A1433" s="21">
        <v>205</v>
      </c>
      <c r="B1433" s="19">
        <f>MATCH(INDEX('913:913'!$D$6:$D$1205,B824),'913:913'!$B$6:$B$1205,0)</f>
        <v>0</v>
      </c>
      <c r="C1433" s="10"/>
    </row>
    <row r="1434" spans="1:3">
      <c r="A1434" s="21">
        <v>206</v>
      </c>
      <c r="B1434" s="19">
        <f>MATCH(INDEX('913:913'!$D$6:$D$1205,B825),'913:913'!$B$6:$B$1205,0)</f>
        <v>0</v>
      </c>
      <c r="C1434" s="10"/>
    </row>
    <row r="1435" spans="1:3">
      <c r="A1435" s="21">
        <v>207</v>
      </c>
      <c r="B1435" s="19">
        <f>MATCH(INDEX('913:913'!$D$6:$D$1205,B826),'913:913'!$B$6:$B$1205,0)</f>
        <v>0</v>
      </c>
      <c r="C1435" s="10"/>
    </row>
    <row r="1436" spans="1:3">
      <c r="A1436" s="21">
        <v>208</v>
      </c>
      <c r="B1436" s="19">
        <f>MATCH(INDEX('913:913'!$D$6:$D$1205,B827),'913:913'!$B$6:$B$1205,0)</f>
        <v>0</v>
      </c>
      <c r="C1436" s="10"/>
    </row>
    <row r="1437" spans="1:3">
      <c r="A1437" s="21">
        <v>209</v>
      </c>
      <c r="B1437" s="19">
        <f>MATCH(INDEX('913:913'!$D$6:$D$1205,B828),'913:913'!$B$6:$B$1205,0)</f>
        <v>0</v>
      </c>
      <c r="C1437" s="10"/>
    </row>
    <row r="1438" spans="1:3">
      <c r="A1438" s="21">
        <v>210</v>
      </c>
      <c r="B1438" s="19">
        <f>MATCH(INDEX('913:913'!$D$6:$D$1205,B829),'913:913'!$B$6:$B$1205,0)</f>
        <v>0</v>
      </c>
      <c r="C1438" s="10"/>
    </row>
    <row r="1439" spans="1:3">
      <c r="A1439" s="21">
        <v>211</v>
      </c>
      <c r="B1439" s="19">
        <f>MATCH(INDEX('913:913'!$D$6:$D$1205,B830),'913:913'!$B$6:$B$1205,0)</f>
        <v>0</v>
      </c>
      <c r="C1439" s="10"/>
    </row>
    <row r="1440" spans="1:3">
      <c r="A1440" s="21">
        <v>212</v>
      </c>
      <c r="B1440" s="19">
        <f>MATCH(INDEX('913:913'!$D$6:$D$1205,B831),'913:913'!$B$6:$B$1205,0)</f>
        <v>0</v>
      </c>
      <c r="C1440" s="10"/>
    </row>
    <row r="1441" spans="1:3">
      <c r="A1441" s="21">
        <v>213</v>
      </c>
      <c r="B1441" s="19">
        <f>MATCH(INDEX('913:913'!$D$6:$D$1205,B832),'913:913'!$B$6:$B$1205,0)</f>
        <v>0</v>
      </c>
      <c r="C1441" s="10"/>
    </row>
    <row r="1442" spans="1:3">
      <c r="A1442" s="21">
        <v>214</v>
      </c>
      <c r="B1442" s="19">
        <f>MATCH(INDEX('913:913'!$D$6:$D$1205,B833),'913:913'!$B$6:$B$1205,0)</f>
        <v>0</v>
      </c>
      <c r="C1442" s="10"/>
    </row>
    <row r="1443" spans="1:3">
      <c r="A1443" s="21">
        <v>215</v>
      </c>
      <c r="B1443" s="19">
        <f>MATCH(INDEX('913:913'!$D$6:$D$1205,B834),'913:913'!$B$6:$B$1205,0)</f>
        <v>0</v>
      </c>
      <c r="C1443" s="10"/>
    </row>
    <row r="1444" spans="1:3">
      <c r="A1444" s="21">
        <v>216</v>
      </c>
      <c r="B1444" s="19">
        <f>MATCH(INDEX('913:913'!$D$6:$D$1205,B835),'913:913'!$B$6:$B$1205,0)</f>
        <v>0</v>
      </c>
      <c r="C1444" s="10"/>
    </row>
    <row r="1445" spans="1:3">
      <c r="A1445" s="21">
        <v>217</v>
      </c>
      <c r="B1445" s="19">
        <f>MATCH(INDEX('913:913'!$D$6:$D$1205,B836),'913:913'!$B$6:$B$1205,0)</f>
        <v>0</v>
      </c>
      <c r="C1445" s="10"/>
    </row>
    <row r="1446" spans="1:3">
      <c r="A1446" s="21">
        <v>218</v>
      </c>
      <c r="B1446" s="19">
        <f>MATCH(INDEX('913:913'!$D$6:$D$1205,B837),'913:913'!$B$6:$B$1205,0)</f>
        <v>0</v>
      </c>
      <c r="C1446" s="10"/>
    </row>
    <row r="1447" spans="1:3">
      <c r="A1447" s="21">
        <v>219</v>
      </c>
      <c r="B1447" s="19">
        <f>MATCH(INDEX('913:913'!$D$6:$D$1205,B838),'913:913'!$B$6:$B$1205,0)</f>
        <v>0</v>
      </c>
      <c r="C1447" s="10"/>
    </row>
    <row r="1448" spans="1:3">
      <c r="A1448" s="21">
        <v>220</v>
      </c>
      <c r="B1448" s="19">
        <f>MATCH(INDEX('913:913'!$D$6:$D$1205,B839),'913:913'!$B$6:$B$1205,0)</f>
        <v>0</v>
      </c>
      <c r="C1448" s="10"/>
    </row>
    <row r="1449" spans="1:3">
      <c r="A1449" s="21">
        <v>221</v>
      </c>
      <c r="B1449" s="19">
        <f>MATCH(INDEX('913:913'!$D$6:$D$1205,B840),'913:913'!$B$6:$B$1205,0)</f>
        <v>0</v>
      </c>
      <c r="C1449" s="10"/>
    </row>
    <row r="1450" spans="1:3">
      <c r="A1450" s="21">
        <v>222</v>
      </c>
      <c r="B1450" s="19">
        <f>MATCH(INDEX('913:913'!$D$6:$D$1205,B841),'913:913'!$B$6:$B$1205,0)</f>
        <v>0</v>
      </c>
      <c r="C1450" s="10"/>
    </row>
    <row r="1451" spans="1:3">
      <c r="A1451" s="21">
        <v>223</v>
      </c>
      <c r="B1451" s="19">
        <f>MATCH(INDEX('913:913'!$D$6:$D$1205,B842),'913:913'!$B$6:$B$1205,0)</f>
        <v>0</v>
      </c>
      <c r="C1451" s="10"/>
    </row>
    <row r="1452" spans="1:3">
      <c r="A1452" s="21">
        <v>224</v>
      </c>
      <c r="B1452" s="19">
        <f>MATCH(INDEX('913:913'!$D$6:$D$1205,B843),'913:913'!$B$6:$B$1205,0)</f>
        <v>0</v>
      </c>
      <c r="C1452" s="10"/>
    </row>
    <row r="1453" spans="1:3">
      <c r="A1453" s="21">
        <v>225</v>
      </c>
      <c r="B1453" s="19">
        <f>MATCH(INDEX('913:913'!$D$6:$D$1205,B844),'913:913'!$B$6:$B$1205,0)</f>
        <v>0</v>
      </c>
      <c r="C1453" s="10"/>
    </row>
    <row r="1454" spans="1:3">
      <c r="A1454" s="21">
        <v>226</v>
      </c>
      <c r="B1454" s="19">
        <f>MATCH(INDEX('913:913'!$D$6:$D$1205,B845),'913:913'!$B$6:$B$1205,0)</f>
        <v>0</v>
      </c>
      <c r="C1454" s="10"/>
    </row>
    <row r="1455" spans="1:3">
      <c r="A1455" s="21">
        <v>227</v>
      </c>
      <c r="B1455" s="19">
        <f>MATCH(INDEX('913:913'!$D$6:$D$1205,B846),'913:913'!$B$6:$B$1205,0)</f>
        <v>0</v>
      </c>
      <c r="C1455" s="10"/>
    </row>
    <row r="1456" spans="1:3">
      <c r="A1456" s="21">
        <v>228</v>
      </c>
      <c r="B1456" s="19">
        <f>MATCH(INDEX('913:913'!$D$6:$D$1205,B847),'913:913'!$B$6:$B$1205,0)</f>
        <v>0</v>
      </c>
      <c r="C1456" s="10"/>
    </row>
    <row r="1457" spans="1:3">
      <c r="A1457" s="21">
        <v>229</v>
      </c>
      <c r="B1457" s="19">
        <f>MATCH(INDEX('913:913'!$D$6:$D$1205,B848),'913:913'!$B$6:$B$1205,0)</f>
        <v>0</v>
      </c>
      <c r="C1457" s="10"/>
    </row>
    <row r="1458" spans="1:3">
      <c r="A1458" s="21">
        <v>230</v>
      </c>
      <c r="B1458" s="19">
        <f>MATCH(INDEX('913:913'!$D$6:$D$1205,B849),'913:913'!$B$6:$B$1205,0)</f>
        <v>0</v>
      </c>
      <c r="C1458" s="10"/>
    </row>
    <row r="1459" spans="1:3">
      <c r="A1459" s="21">
        <v>231</v>
      </c>
      <c r="B1459" s="19">
        <f>MATCH(INDEX('913:913'!$D$6:$D$1205,B850),'913:913'!$B$6:$B$1205,0)</f>
        <v>0</v>
      </c>
      <c r="C1459" s="10"/>
    </row>
    <row r="1460" spans="1:3">
      <c r="A1460" s="21">
        <v>232</v>
      </c>
      <c r="B1460" s="19">
        <f>MATCH(INDEX('913:913'!$D$6:$D$1205,B851),'913:913'!$B$6:$B$1205,0)</f>
        <v>0</v>
      </c>
      <c r="C1460" s="10"/>
    </row>
    <row r="1461" spans="1:3">
      <c r="A1461" s="21">
        <v>233</v>
      </c>
      <c r="B1461" s="19">
        <f>MATCH(INDEX('913:913'!$D$6:$D$1205,B852),'913:913'!$B$6:$B$1205,0)</f>
        <v>0</v>
      </c>
      <c r="C1461" s="10"/>
    </row>
    <row r="1462" spans="1:3">
      <c r="A1462" s="21">
        <v>234</v>
      </c>
      <c r="B1462" s="19">
        <f>MATCH(INDEX('913:913'!$D$6:$D$1205,B853),'913:913'!$B$6:$B$1205,0)</f>
        <v>0</v>
      </c>
      <c r="C1462" s="10"/>
    </row>
    <row r="1463" spans="1:3">
      <c r="A1463" s="21">
        <v>235</v>
      </c>
      <c r="B1463" s="19">
        <f>MATCH(INDEX('913:913'!$D$6:$D$1205,B854),'913:913'!$B$6:$B$1205,0)</f>
        <v>0</v>
      </c>
      <c r="C1463" s="10"/>
    </row>
    <row r="1464" spans="1:3">
      <c r="A1464" s="21">
        <v>236</v>
      </c>
      <c r="B1464" s="19">
        <f>MATCH(INDEX('913:913'!$D$6:$D$1205,B855),'913:913'!$B$6:$B$1205,0)</f>
        <v>0</v>
      </c>
      <c r="C1464" s="10"/>
    </row>
    <row r="1465" spans="1:3">
      <c r="A1465" s="21">
        <v>237</v>
      </c>
      <c r="B1465" s="19">
        <f>MATCH(INDEX('913:913'!$D$6:$D$1205,B856),'913:913'!$B$6:$B$1205,0)</f>
        <v>0</v>
      </c>
      <c r="C1465" s="10"/>
    </row>
    <row r="1466" spans="1:3">
      <c r="A1466" s="21">
        <v>238</v>
      </c>
      <c r="B1466" s="19">
        <f>MATCH(INDEX('913:913'!$D$6:$D$1205,B857),'913:913'!$B$6:$B$1205,0)</f>
        <v>0</v>
      </c>
      <c r="C1466" s="10"/>
    </row>
    <row r="1467" spans="1:3">
      <c r="A1467" s="21">
        <v>239</v>
      </c>
      <c r="B1467" s="19">
        <f>MATCH(INDEX('913:913'!$D$6:$D$1205,B858),'913:913'!$B$6:$B$1205,0)</f>
        <v>0</v>
      </c>
      <c r="C1467" s="10"/>
    </row>
    <row r="1468" spans="1:3">
      <c r="A1468" s="21">
        <v>240</v>
      </c>
      <c r="B1468" s="19">
        <f>MATCH(INDEX('913:913'!$D$6:$D$1205,B859),'913:913'!$B$6:$B$1205,0)</f>
        <v>0</v>
      </c>
      <c r="C1468" s="10"/>
    </row>
    <row r="1469" spans="1:3">
      <c r="A1469" s="21">
        <v>241</v>
      </c>
      <c r="B1469" s="19">
        <f>MATCH(INDEX('913:913'!$D$6:$D$1205,B860),'913:913'!$B$6:$B$1205,0)</f>
        <v>0</v>
      </c>
      <c r="C1469" s="10"/>
    </row>
    <row r="1470" spans="1:3">
      <c r="A1470" s="21">
        <v>242</v>
      </c>
      <c r="B1470" s="19">
        <f>MATCH(INDEX('913:913'!$D$6:$D$1205,B861),'913:913'!$B$6:$B$1205,0)</f>
        <v>0</v>
      </c>
      <c r="C1470" s="10"/>
    </row>
    <row r="1471" spans="1:3">
      <c r="A1471" s="21">
        <v>243</v>
      </c>
      <c r="B1471" s="19">
        <f>MATCH(INDEX('913:913'!$D$6:$D$1205,B862),'913:913'!$B$6:$B$1205,0)</f>
        <v>0</v>
      </c>
      <c r="C1471" s="10"/>
    </row>
    <row r="1472" spans="1:3">
      <c r="A1472" s="21">
        <v>244</v>
      </c>
      <c r="B1472" s="19">
        <f>MATCH(INDEX('913:913'!$D$6:$D$1205,B863),'913:913'!$B$6:$B$1205,0)</f>
        <v>0</v>
      </c>
      <c r="C1472" s="10"/>
    </row>
    <row r="1473" spans="1:3">
      <c r="A1473" s="21">
        <v>245</v>
      </c>
      <c r="B1473" s="19">
        <f>MATCH(INDEX('913:913'!$D$6:$D$1205,B864),'913:913'!$B$6:$B$1205,0)</f>
        <v>0</v>
      </c>
      <c r="C1473" s="10"/>
    </row>
    <row r="1474" spans="1:3">
      <c r="A1474" s="21">
        <v>246</v>
      </c>
      <c r="B1474" s="19">
        <f>MATCH(INDEX('913:913'!$D$6:$D$1205,B865),'913:913'!$B$6:$B$1205,0)</f>
        <v>0</v>
      </c>
      <c r="C1474" s="10"/>
    </row>
    <row r="1475" spans="1:3">
      <c r="A1475" s="21">
        <v>247</v>
      </c>
      <c r="B1475" s="19">
        <f>MATCH(INDEX('913:913'!$D$6:$D$1205,B866),'913:913'!$B$6:$B$1205,0)</f>
        <v>0</v>
      </c>
      <c r="C1475" s="10"/>
    </row>
    <row r="1476" spans="1:3">
      <c r="A1476" s="21">
        <v>248</v>
      </c>
      <c r="B1476" s="19">
        <f>MATCH(INDEX('913:913'!$D$6:$D$1205,B867),'913:913'!$B$6:$B$1205,0)</f>
        <v>0</v>
      </c>
      <c r="C1476" s="10"/>
    </row>
    <row r="1477" spans="1:3">
      <c r="A1477" s="21">
        <v>249</v>
      </c>
      <c r="B1477" s="19">
        <f>MATCH(INDEX('913:913'!$D$6:$D$1205,B868),'913:913'!$B$6:$B$1205,0)</f>
        <v>0</v>
      </c>
      <c r="C1477" s="10"/>
    </row>
    <row r="1478" spans="1:3">
      <c r="A1478" s="21">
        <v>250</v>
      </c>
      <c r="B1478" s="19">
        <f>MATCH(INDEX('913:913'!$D$6:$D$1205,B869),'913:913'!$B$6:$B$1205,0)</f>
        <v>0</v>
      </c>
      <c r="C1478" s="10"/>
    </row>
    <row r="1479" spans="1:3">
      <c r="A1479" s="21">
        <v>251</v>
      </c>
      <c r="B1479" s="19">
        <f>MATCH(INDEX('913:913'!$D$6:$D$1205,B870),'913:913'!$B$6:$B$1205,0)</f>
        <v>0</v>
      </c>
      <c r="C1479" s="10"/>
    </row>
    <row r="1480" spans="1:3">
      <c r="A1480" s="21">
        <v>252</v>
      </c>
      <c r="B1480" s="19">
        <f>MATCH(INDEX('913:913'!$D$6:$D$1205,B871),'913:913'!$B$6:$B$1205,0)</f>
        <v>0</v>
      </c>
      <c r="C1480" s="10"/>
    </row>
    <row r="1481" spans="1:3">
      <c r="A1481" s="21">
        <v>253</v>
      </c>
      <c r="B1481" s="19">
        <f>MATCH(INDEX('913:913'!$D$6:$D$1205,B872),'913:913'!$B$6:$B$1205,0)</f>
        <v>0</v>
      </c>
      <c r="C1481" s="10"/>
    </row>
    <row r="1482" spans="1:3">
      <c r="A1482" s="21">
        <v>254</v>
      </c>
      <c r="B1482" s="19">
        <f>MATCH(INDEX('913:913'!$D$6:$D$1205,B873),'913:913'!$B$6:$B$1205,0)</f>
        <v>0</v>
      </c>
      <c r="C1482" s="10"/>
    </row>
    <row r="1483" spans="1:3">
      <c r="A1483" s="21">
        <v>255</v>
      </c>
      <c r="B1483" s="19">
        <f>MATCH(INDEX('913:913'!$D$6:$D$1205,B874),'913:913'!$B$6:$B$1205,0)</f>
        <v>0</v>
      </c>
      <c r="C1483" s="10"/>
    </row>
    <row r="1484" spans="1:3">
      <c r="A1484" s="21">
        <v>256</v>
      </c>
      <c r="B1484" s="19">
        <f>MATCH(INDEX('913:913'!$D$6:$D$1205,B875),'913:913'!$B$6:$B$1205,0)</f>
        <v>0</v>
      </c>
      <c r="C1484" s="10"/>
    </row>
    <row r="1485" spans="1:3">
      <c r="A1485" s="21">
        <v>257</v>
      </c>
      <c r="B1485" s="19">
        <f>MATCH(INDEX('913:913'!$D$6:$D$1205,B876),'913:913'!$B$6:$B$1205,0)</f>
        <v>0</v>
      </c>
      <c r="C1485" s="10"/>
    </row>
    <row r="1486" spans="1:3">
      <c r="A1486" s="21">
        <v>258</v>
      </c>
      <c r="B1486" s="19">
        <f>MATCH(INDEX('913:913'!$D$6:$D$1205,B877),'913:913'!$B$6:$B$1205,0)</f>
        <v>0</v>
      </c>
      <c r="C1486" s="10"/>
    </row>
    <row r="1487" spans="1:3">
      <c r="A1487" s="21">
        <v>259</v>
      </c>
      <c r="B1487" s="19">
        <f>MATCH(INDEX('913:913'!$D$6:$D$1205,B878),'913:913'!$B$6:$B$1205,0)</f>
        <v>0</v>
      </c>
      <c r="C1487" s="10"/>
    </row>
    <row r="1488" spans="1:3">
      <c r="A1488" s="21">
        <v>260</v>
      </c>
      <c r="B1488" s="19">
        <f>MATCH(INDEX('913:913'!$D$6:$D$1205,B879),'913:913'!$B$6:$B$1205,0)</f>
        <v>0</v>
      </c>
      <c r="C1488" s="10"/>
    </row>
    <row r="1489" spans="1:3">
      <c r="A1489" s="21">
        <v>261</v>
      </c>
      <c r="B1489" s="19">
        <f>MATCH(INDEX('913:913'!$D$6:$D$1205,B880),'913:913'!$B$6:$B$1205,0)</f>
        <v>0</v>
      </c>
      <c r="C1489" s="10"/>
    </row>
    <row r="1490" spans="1:3">
      <c r="A1490" s="21">
        <v>262</v>
      </c>
      <c r="B1490" s="19">
        <f>MATCH(INDEX('913:913'!$D$6:$D$1205,B881),'913:913'!$B$6:$B$1205,0)</f>
        <v>0</v>
      </c>
      <c r="C1490" s="10"/>
    </row>
    <row r="1491" spans="1:3">
      <c r="A1491" s="21">
        <v>263</v>
      </c>
      <c r="B1491" s="19">
        <f>MATCH(INDEX('913:913'!$D$6:$D$1205,B882),'913:913'!$B$6:$B$1205,0)</f>
        <v>0</v>
      </c>
      <c r="C1491" s="10"/>
    </row>
    <row r="1492" spans="1:3">
      <c r="A1492" s="21">
        <v>264</v>
      </c>
      <c r="B1492" s="19">
        <f>MATCH(INDEX('913:913'!$D$6:$D$1205,B883),'913:913'!$B$6:$B$1205,0)</f>
        <v>0</v>
      </c>
      <c r="C1492" s="10"/>
    </row>
    <row r="1493" spans="1:3">
      <c r="A1493" s="21">
        <v>265</v>
      </c>
      <c r="B1493" s="19">
        <f>MATCH(INDEX('913:913'!$D$6:$D$1205,B884),'913:913'!$B$6:$B$1205,0)</f>
        <v>0</v>
      </c>
      <c r="C1493" s="10"/>
    </row>
    <row r="1494" spans="1:3">
      <c r="A1494" s="21">
        <v>266</v>
      </c>
      <c r="B1494" s="19">
        <f>MATCH(INDEX('913:913'!$D$6:$D$1205,B885),'913:913'!$B$6:$B$1205,0)</f>
        <v>0</v>
      </c>
      <c r="C1494" s="10"/>
    </row>
    <row r="1495" spans="1:3">
      <c r="A1495" s="21">
        <v>267</v>
      </c>
      <c r="B1495" s="19">
        <f>MATCH(INDEX('913:913'!$D$6:$D$1205,B886),'913:913'!$B$6:$B$1205,0)</f>
        <v>0</v>
      </c>
      <c r="C1495" s="10"/>
    </row>
    <row r="1496" spans="1:3">
      <c r="A1496" s="21">
        <v>268</v>
      </c>
      <c r="B1496" s="19">
        <f>MATCH(INDEX('913:913'!$D$6:$D$1205,B887),'913:913'!$B$6:$B$1205,0)</f>
        <v>0</v>
      </c>
      <c r="C1496" s="10"/>
    </row>
    <row r="1497" spans="1:3">
      <c r="A1497" s="21">
        <v>269</v>
      </c>
      <c r="B1497" s="19">
        <f>MATCH(INDEX('913:913'!$D$6:$D$1205,B888),'913:913'!$B$6:$B$1205,0)</f>
        <v>0</v>
      </c>
      <c r="C1497" s="10"/>
    </row>
    <row r="1498" spans="1:3">
      <c r="A1498" s="21">
        <v>270</v>
      </c>
      <c r="B1498" s="19">
        <f>MATCH(INDEX('913:913'!$D$6:$D$1205,B889),'913:913'!$B$6:$B$1205,0)</f>
        <v>0</v>
      </c>
      <c r="C1498" s="10"/>
    </row>
    <row r="1499" spans="1:3">
      <c r="A1499" s="21">
        <v>271</v>
      </c>
      <c r="B1499" s="19">
        <f>MATCH(INDEX('913:913'!$D$6:$D$1205,B890),'913:913'!$B$6:$B$1205,0)</f>
        <v>0</v>
      </c>
      <c r="C1499" s="10"/>
    </row>
    <row r="1500" spans="1:3">
      <c r="A1500" s="21">
        <v>272</v>
      </c>
      <c r="B1500" s="19">
        <f>MATCH(INDEX('913:913'!$D$6:$D$1205,B891),'913:913'!$B$6:$B$1205,0)</f>
        <v>0</v>
      </c>
      <c r="C1500" s="10"/>
    </row>
    <row r="1501" spans="1:3">
      <c r="A1501" s="21">
        <v>273</v>
      </c>
      <c r="B1501" s="19">
        <f>MATCH(INDEX('913:913'!$D$6:$D$1205,B892),'913:913'!$B$6:$B$1205,0)</f>
        <v>0</v>
      </c>
      <c r="C1501" s="10"/>
    </row>
    <row r="1502" spans="1:3">
      <c r="A1502" s="21">
        <v>274</v>
      </c>
      <c r="B1502" s="19">
        <f>MATCH(INDEX('913:913'!$D$6:$D$1205,B893),'913:913'!$B$6:$B$1205,0)</f>
        <v>0</v>
      </c>
      <c r="C1502" s="10"/>
    </row>
    <row r="1503" spans="1:3">
      <c r="A1503" s="21">
        <v>275</v>
      </c>
      <c r="B1503" s="19">
        <f>MATCH(INDEX('913:913'!$D$6:$D$1205,B894),'913:913'!$B$6:$B$1205,0)</f>
        <v>0</v>
      </c>
      <c r="C1503" s="10"/>
    </row>
    <row r="1504" spans="1:3">
      <c r="A1504" s="21">
        <v>276</v>
      </c>
      <c r="B1504" s="19">
        <f>MATCH(INDEX('913:913'!$D$6:$D$1205,B895),'913:913'!$B$6:$B$1205,0)</f>
        <v>0</v>
      </c>
      <c r="C1504" s="10"/>
    </row>
    <row r="1505" spans="1:3">
      <c r="A1505" s="21">
        <v>277</v>
      </c>
      <c r="B1505" s="19">
        <f>MATCH(INDEX('913:913'!$D$6:$D$1205,B896),'913:913'!$B$6:$B$1205,0)</f>
        <v>0</v>
      </c>
      <c r="C1505" s="10"/>
    </row>
    <row r="1506" spans="1:3">
      <c r="A1506" s="21">
        <v>278</v>
      </c>
      <c r="B1506" s="19">
        <f>MATCH(INDEX('913:913'!$D$6:$D$1205,B897),'913:913'!$B$6:$B$1205,0)</f>
        <v>0</v>
      </c>
      <c r="C1506" s="10"/>
    </row>
    <row r="1507" spans="1:3">
      <c r="A1507" s="21">
        <v>279</v>
      </c>
      <c r="B1507" s="19">
        <f>MATCH(INDEX('913:913'!$D$6:$D$1205,B898),'913:913'!$B$6:$B$1205,0)</f>
        <v>0</v>
      </c>
      <c r="C1507" s="10"/>
    </row>
    <row r="1508" spans="1:3">
      <c r="A1508" s="21">
        <v>280</v>
      </c>
      <c r="B1508" s="19">
        <f>MATCH(INDEX('913:913'!$D$6:$D$1205,B899),'913:913'!$B$6:$B$1205,0)</f>
        <v>0</v>
      </c>
      <c r="C1508" s="10"/>
    </row>
    <row r="1509" spans="1:3">
      <c r="A1509" s="21">
        <v>281</v>
      </c>
      <c r="B1509" s="19">
        <f>MATCH(INDEX('913:913'!$D$6:$D$1205,B900),'913:913'!$B$6:$B$1205,0)</f>
        <v>0</v>
      </c>
      <c r="C1509" s="10"/>
    </row>
    <row r="1510" spans="1:3">
      <c r="A1510" s="21">
        <v>282</v>
      </c>
      <c r="B1510" s="19">
        <f>MATCH(INDEX('913:913'!$D$6:$D$1205,B901),'913:913'!$B$6:$B$1205,0)</f>
        <v>0</v>
      </c>
      <c r="C1510" s="10"/>
    </row>
    <row r="1511" spans="1:3">
      <c r="A1511" s="21">
        <v>283</v>
      </c>
      <c r="B1511" s="19">
        <f>MATCH(INDEX('913:913'!$D$6:$D$1205,B902),'913:913'!$B$6:$B$1205,0)</f>
        <v>0</v>
      </c>
      <c r="C1511" s="10"/>
    </row>
    <row r="1512" spans="1:3">
      <c r="A1512" s="21">
        <v>284</v>
      </c>
      <c r="B1512" s="19">
        <f>MATCH(INDEX('913:913'!$D$6:$D$1205,B903),'913:913'!$B$6:$B$1205,0)</f>
        <v>0</v>
      </c>
      <c r="C1512" s="10"/>
    </row>
    <row r="1513" spans="1:3">
      <c r="A1513" s="21">
        <v>285</v>
      </c>
      <c r="B1513" s="19">
        <f>MATCH(INDEX('913:913'!$D$6:$D$1205,B904),'913:913'!$B$6:$B$1205,0)</f>
        <v>0</v>
      </c>
      <c r="C1513" s="10"/>
    </row>
    <row r="1514" spans="1:3">
      <c r="A1514" s="21">
        <v>286</v>
      </c>
      <c r="B1514" s="19">
        <f>MATCH(INDEX('913:913'!$D$6:$D$1205,B905),'913:913'!$B$6:$B$1205,0)</f>
        <v>0</v>
      </c>
      <c r="C1514" s="10"/>
    </row>
    <row r="1515" spans="1:3">
      <c r="A1515" s="21">
        <v>287</v>
      </c>
      <c r="B1515" s="19">
        <f>MATCH(INDEX('913:913'!$D$6:$D$1205,B906),'913:913'!$B$6:$B$1205,0)</f>
        <v>0</v>
      </c>
      <c r="C1515" s="10"/>
    </row>
    <row r="1516" spans="1:3">
      <c r="A1516" s="21">
        <v>288</v>
      </c>
      <c r="B1516" s="19">
        <f>MATCH(INDEX('913:913'!$D$6:$D$1205,B907),'913:913'!$B$6:$B$1205,0)</f>
        <v>0</v>
      </c>
      <c r="C1516" s="10"/>
    </row>
    <row r="1517" spans="1:3">
      <c r="A1517" s="21">
        <v>289</v>
      </c>
      <c r="B1517" s="19">
        <f>MATCH(INDEX('913:913'!$D$6:$D$1205,B908),'913:913'!$B$6:$B$1205,0)</f>
        <v>0</v>
      </c>
      <c r="C1517" s="10"/>
    </row>
    <row r="1518" spans="1:3">
      <c r="A1518" s="21">
        <v>290</v>
      </c>
      <c r="B1518" s="19">
        <f>MATCH(INDEX('913:913'!$D$6:$D$1205,B909),'913:913'!$B$6:$B$1205,0)</f>
        <v>0</v>
      </c>
      <c r="C1518" s="10"/>
    </row>
    <row r="1519" spans="1:3">
      <c r="A1519" s="21">
        <v>291</v>
      </c>
      <c r="B1519" s="19">
        <f>MATCH(INDEX('913:913'!$D$6:$D$1205,B910),'913:913'!$B$6:$B$1205,0)</f>
        <v>0</v>
      </c>
      <c r="C1519" s="10"/>
    </row>
    <row r="1520" spans="1:3">
      <c r="A1520" s="21">
        <v>292</v>
      </c>
      <c r="B1520" s="19">
        <f>MATCH(INDEX('913:913'!$D$6:$D$1205,B911),'913:913'!$B$6:$B$1205,0)</f>
        <v>0</v>
      </c>
      <c r="C1520" s="10"/>
    </row>
    <row r="1521" spans="1:3">
      <c r="A1521" s="21">
        <v>293</v>
      </c>
      <c r="B1521" s="19">
        <f>MATCH(INDEX('913:913'!$D$6:$D$1205,B912),'913:913'!$B$6:$B$1205,0)</f>
        <v>0</v>
      </c>
      <c r="C1521" s="10"/>
    </row>
    <row r="1522" spans="1:3">
      <c r="A1522" s="21">
        <v>294</v>
      </c>
      <c r="B1522" s="19">
        <f>MATCH(INDEX('913:913'!$D$6:$D$1205,B913),'913:913'!$B$6:$B$1205,0)</f>
        <v>0</v>
      </c>
      <c r="C1522" s="10"/>
    </row>
    <row r="1523" spans="1:3">
      <c r="A1523" s="21">
        <v>295</v>
      </c>
      <c r="B1523" s="19">
        <f>MATCH(INDEX('913:913'!$D$6:$D$1205,B914),'913:913'!$B$6:$B$1205,0)</f>
        <v>0</v>
      </c>
      <c r="C1523" s="10"/>
    </row>
    <row r="1524" spans="1:3">
      <c r="A1524" s="21">
        <v>296</v>
      </c>
      <c r="B1524" s="19">
        <f>MATCH(INDEX('913:913'!$D$6:$D$1205,B915),'913:913'!$B$6:$B$1205,0)</f>
        <v>0</v>
      </c>
      <c r="C1524" s="10"/>
    </row>
    <row r="1525" spans="1:3">
      <c r="A1525" s="21">
        <v>297</v>
      </c>
      <c r="B1525" s="19">
        <f>MATCH(INDEX('913:913'!$D$6:$D$1205,B916),'913:913'!$B$6:$B$1205,0)</f>
        <v>0</v>
      </c>
      <c r="C1525" s="10"/>
    </row>
    <row r="1526" spans="1:3">
      <c r="A1526" s="21">
        <v>298</v>
      </c>
      <c r="B1526" s="19">
        <f>MATCH(INDEX('913:913'!$D$6:$D$1205,B917),'913:913'!$B$6:$B$1205,0)</f>
        <v>0</v>
      </c>
      <c r="C1526" s="10"/>
    </row>
    <row r="1527" spans="1:3">
      <c r="A1527" s="21">
        <v>299</v>
      </c>
      <c r="B1527" s="19">
        <f>MATCH(INDEX('913:913'!$D$6:$D$1205,B918),'913:913'!$B$6:$B$1205,0)</f>
        <v>0</v>
      </c>
      <c r="C1527" s="10"/>
    </row>
    <row r="1528" spans="1:3">
      <c r="A1528" s="21">
        <v>300</v>
      </c>
      <c r="B1528" s="19">
        <f>MATCH(INDEX('913:913'!$D$6:$D$1205,B919),'913:913'!$B$6:$B$1205,0)</f>
        <v>0</v>
      </c>
      <c r="C1528" s="10"/>
    </row>
    <row r="1529" spans="1:3">
      <c r="A1529" s="21">
        <v>301</v>
      </c>
      <c r="B1529" s="19">
        <f>MATCH(INDEX('913:913'!$D$6:$D$1205,B920),'913:913'!$B$6:$B$1205,0)</f>
        <v>0</v>
      </c>
      <c r="C1529" s="10"/>
    </row>
    <row r="1530" spans="1:3">
      <c r="A1530" s="21">
        <v>302</v>
      </c>
      <c r="B1530" s="19">
        <f>MATCH(INDEX('913:913'!$D$6:$D$1205,B921),'913:913'!$B$6:$B$1205,0)</f>
        <v>0</v>
      </c>
      <c r="C1530" s="10"/>
    </row>
    <row r="1531" spans="1:3">
      <c r="A1531" s="21">
        <v>303</v>
      </c>
      <c r="B1531" s="19">
        <f>MATCH(INDEX('913:913'!$D$6:$D$1205,B922),'913:913'!$B$6:$B$1205,0)</f>
        <v>0</v>
      </c>
      <c r="C1531" s="10"/>
    </row>
    <row r="1532" spans="1:3">
      <c r="A1532" s="21">
        <v>304</v>
      </c>
      <c r="B1532" s="19">
        <f>MATCH(INDEX('913:913'!$D$6:$D$1205,B923),'913:913'!$B$6:$B$1205,0)</f>
        <v>0</v>
      </c>
      <c r="C1532" s="10"/>
    </row>
    <row r="1533" spans="1:3">
      <c r="A1533" s="21">
        <v>305</v>
      </c>
      <c r="B1533" s="19">
        <f>MATCH(INDEX('913:913'!$D$6:$D$1205,B924),'913:913'!$B$6:$B$1205,0)</f>
        <v>0</v>
      </c>
      <c r="C1533" s="10"/>
    </row>
    <row r="1534" spans="1:3">
      <c r="A1534" s="21">
        <v>306</v>
      </c>
      <c r="B1534" s="19">
        <f>MATCH(INDEX('913:913'!$D$6:$D$1205,B925),'913:913'!$B$6:$B$1205,0)</f>
        <v>0</v>
      </c>
      <c r="C1534" s="10"/>
    </row>
    <row r="1535" spans="1:3">
      <c r="A1535" s="21">
        <v>307</v>
      </c>
      <c r="B1535" s="19">
        <f>MATCH(INDEX('913:913'!$D$6:$D$1205,B926),'913:913'!$B$6:$B$1205,0)</f>
        <v>0</v>
      </c>
      <c r="C1535" s="10"/>
    </row>
    <row r="1536" spans="1:3">
      <c r="A1536" s="21">
        <v>308</v>
      </c>
      <c r="B1536" s="19">
        <f>MATCH(INDEX('913:913'!$D$6:$D$1205,B927),'913:913'!$B$6:$B$1205,0)</f>
        <v>0</v>
      </c>
      <c r="C1536" s="10"/>
    </row>
    <row r="1537" spans="1:3">
      <c r="A1537" s="21">
        <v>309</v>
      </c>
      <c r="B1537" s="19">
        <f>MATCH(INDEX('913:913'!$D$6:$D$1205,B928),'913:913'!$B$6:$B$1205,0)</f>
        <v>0</v>
      </c>
      <c r="C1537" s="10"/>
    </row>
    <row r="1538" spans="1:3">
      <c r="A1538" s="21">
        <v>310</v>
      </c>
      <c r="B1538" s="19">
        <f>MATCH(INDEX('913:913'!$D$6:$D$1205,B929),'913:913'!$B$6:$B$1205,0)</f>
        <v>0</v>
      </c>
      <c r="C1538" s="10"/>
    </row>
    <row r="1539" spans="1:3">
      <c r="A1539" s="21">
        <v>311</v>
      </c>
      <c r="B1539" s="19">
        <f>MATCH(INDEX('913:913'!$D$6:$D$1205,B930),'913:913'!$B$6:$B$1205,0)</f>
        <v>0</v>
      </c>
      <c r="C1539" s="10"/>
    </row>
    <row r="1540" spans="1:3">
      <c r="A1540" s="21">
        <v>312</v>
      </c>
      <c r="B1540" s="19">
        <f>MATCH(INDEX('913:913'!$D$6:$D$1205,B931),'913:913'!$B$6:$B$1205,0)</f>
        <v>0</v>
      </c>
      <c r="C1540" s="10"/>
    </row>
    <row r="1541" spans="1:3">
      <c r="A1541" s="21">
        <v>313</v>
      </c>
      <c r="B1541" s="19">
        <f>MATCH(INDEX('913:913'!$D$6:$D$1205,B932),'913:913'!$B$6:$B$1205,0)</f>
        <v>0</v>
      </c>
      <c r="C1541" s="10"/>
    </row>
    <row r="1542" spans="1:3">
      <c r="A1542" s="21">
        <v>314</v>
      </c>
      <c r="B1542" s="19">
        <f>MATCH(INDEX('913:913'!$D$6:$D$1205,B933),'913:913'!$B$6:$B$1205,0)</f>
        <v>0</v>
      </c>
      <c r="C1542" s="10"/>
    </row>
    <row r="1543" spans="1:3">
      <c r="A1543" s="21">
        <v>315</v>
      </c>
      <c r="B1543" s="19">
        <f>MATCH(INDEX('913:913'!$D$6:$D$1205,B934),'913:913'!$B$6:$B$1205,0)</f>
        <v>0</v>
      </c>
      <c r="C1543" s="10"/>
    </row>
    <row r="1544" spans="1:3">
      <c r="A1544" s="21">
        <v>316</v>
      </c>
      <c r="B1544" s="19">
        <f>MATCH(INDEX('913:913'!$D$6:$D$1205,B935),'913:913'!$B$6:$B$1205,0)</f>
        <v>0</v>
      </c>
      <c r="C1544" s="10"/>
    </row>
    <row r="1545" spans="1:3">
      <c r="A1545" s="21">
        <v>317</v>
      </c>
      <c r="B1545" s="19">
        <f>MATCH(INDEX('913:913'!$D$6:$D$1205,B936),'913:913'!$B$6:$B$1205,0)</f>
        <v>0</v>
      </c>
      <c r="C1545" s="10"/>
    </row>
    <row r="1546" spans="1:3">
      <c r="A1546" s="21">
        <v>318</v>
      </c>
      <c r="B1546" s="19">
        <f>MATCH(INDEX('913:913'!$D$6:$D$1205,B937),'913:913'!$B$6:$B$1205,0)</f>
        <v>0</v>
      </c>
      <c r="C1546" s="10"/>
    </row>
    <row r="1547" spans="1:3">
      <c r="A1547" s="21">
        <v>319</v>
      </c>
      <c r="B1547" s="19">
        <f>MATCH(INDEX('913:913'!$D$6:$D$1205,B938),'913:913'!$B$6:$B$1205,0)</f>
        <v>0</v>
      </c>
      <c r="C1547" s="10"/>
    </row>
    <row r="1548" spans="1:3">
      <c r="A1548" s="21">
        <v>320</v>
      </c>
      <c r="B1548" s="19">
        <f>MATCH(INDEX('913:913'!$D$6:$D$1205,B939),'913:913'!$B$6:$B$1205,0)</f>
        <v>0</v>
      </c>
      <c r="C1548" s="10"/>
    </row>
    <row r="1549" spans="1:3">
      <c r="A1549" s="21">
        <v>321</v>
      </c>
      <c r="B1549" s="19">
        <f>MATCH(INDEX('913:913'!$D$6:$D$1205,B940),'913:913'!$B$6:$B$1205,0)</f>
        <v>0</v>
      </c>
      <c r="C1549" s="10"/>
    </row>
    <row r="1550" spans="1:3">
      <c r="A1550" s="21">
        <v>322</v>
      </c>
      <c r="B1550" s="19">
        <f>MATCH(INDEX('913:913'!$D$6:$D$1205,B941),'913:913'!$B$6:$B$1205,0)</f>
        <v>0</v>
      </c>
      <c r="C1550" s="10"/>
    </row>
    <row r="1551" spans="1:3">
      <c r="A1551" s="21">
        <v>323</v>
      </c>
      <c r="B1551" s="19">
        <f>MATCH(INDEX('913:913'!$D$6:$D$1205,B942),'913:913'!$B$6:$B$1205,0)</f>
        <v>0</v>
      </c>
      <c r="C1551" s="10"/>
    </row>
    <row r="1552" spans="1:3">
      <c r="A1552" s="21">
        <v>324</v>
      </c>
      <c r="B1552" s="19">
        <f>MATCH(INDEX('913:913'!$D$6:$D$1205,B943),'913:913'!$B$6:$B$1205,0)</f>
        <v>0</v>
      </c>
      <c r="C1552" s="10"/>
    </row>
    <row r="1553" spans="1:3">
      <c r="A1553" s="21">
        <v>325</v>
      </c>
      <c r="B1553" s="19">
        <f>MATCH(INDEX('913:913'!$D$6:$D$1205,B944),'913:913'!$B$6:$B$1205,0)</f>
        <v>0</v>
      </c>
      <c r="C1553" s="10"/>
    </row>
    <row r="1554" spans="1:3">
      <c r="A1554" s="21">
        <v>326</v>
      </c>
      <c r="B1554" s="19">
        <f>MATCH(INDEX('913:913'!$D$6:$D$1205,B945),'913:913'!$B$6:$B$1205,0)</f>
        <v>0</v>
      </c>
      <c r="C1554" s="10"/>
    </row>
    <row r="1555" spans="1:3">
      <c r="A1555" s="21">
        <v>327</v>
      </c>
      <c r="B1555" s="19">
        <f>MATCH(INDEX('913:913'!$D$6:$D$1205,B946),'913:913'!$B$6:$B$1205,0)</f>
        <v>0</v>
      </c>
      <c r="C1555" s="10"/>
    </row>
    <row r="1556" spans="1:3">
      <c r="A1556" s="21">
        <v>328</v>
      </c>
      <c r="B1556" s="19">
        <f>MATCH(INDEX('913:913'!$D$6:$D$1205,B947),'913:913'!$B$6:$B$1205,0)</f>
        <v>0</v>
      </c>
      <c r="C1556" s="10"/>
    </row>
    <row r="1557" spans="1:3">
      <c r="A1557" s="21">
        <v>329</v>
      </c>
      <c r="B1557" s="19">
        <f>MATCH(INDEX('913:913'!$D$6:$D$1205,B948),'913:913'!$B$6:$B$1205,0)</f>
        <v>0</v>
      </c>
      <c r="C1557" s="10"/>
    </row>
    <row r="1558" spans="1:3">
      <c r="A1558" s="21">
        <v>330</v>
      </c>
      <c r="B1558" s="19">
        <f>MATCH(INDEX('913:913'!$D$6:$D$1205,B949),'913:913'!$B$6:$B$1205,0)</f>
        <v>0</v>
      </c>
      <c r="C1558" s="10"/>
    </row>
    <row r="1559" spans="1:3">
      <c r="A1559" s="21">
        <v>331</v>
      </c>
      <c r="B1559" s="19">
        <f>MATCH(INDEX('913:913'!$D$6:$D$1205,B950),'913:913'!$B$6:$B$1205,0)</f>
        <v>0</v>
      </c>
      <c r="C1559" s="10"/>
    </row>
    <row r="1560" spans="1:3">
      <c r="A1560" s="21">
        <v>332</v>
      </c>
      <c r="B1560" s="19">
        <f>MATCH(INDEX('913:913'!$D$6:$D$1205,B951),'913:913'!$B$6:$B$1205,0)</f>
        <v>0</v>
      </c>
      <c r="C1560" s="10"/>
    </row>
    <row r="1561" spans="1:3">
      <c r="A1561" s="21">
        <v>333</v>
      </c>
      <c r="B1561" s="19">
        <f>MATCH(INDEX('913:913'!$D$6:$D$1205,B952),'913:913'!$B$6:$B$1205,0)</f>
        <v>0</v>
      </c>
      <c r="C1561" s="10"/>
    </row>
    <row r="1562" spans="1:3">
      <c r="A1562" s="21">
        <v>334</v>
      </c>
      <c r="B1562" s="19">
        <f>MATCH(INDEX('913:913'!$D$6:$D$1205,B953),'913:913'!$B$6:$B$1205,0)</f>
        <v>0</v>
      </c>
      <c r="C1562" s="10"/>
    </row>
    <row r="1563" spans="1:3">
      <c r="A1563" s="21">
        <v>335</v>
      </c>
      <c r="B1563" s="19">
        <f>MATCH(INDEX('913:913'!$D$6:$D$1205,B954),'913:913'!$B$6:$B$1205,0)</f>
        <v>0</v>
      </c>
      <c r="C1563" s="10"/>
    </row>
    <row r="1564" spans="1:3">
      <c r="A1564" s="21">
        <v>336</v>
      </c>
      <c r="B1564" s="19">
        <f>MATCH(INDEX('913:913'!$D$6:$D$1205,B955),'913:913'!$B$6:$B$1205,0)</f>
        <v>0</v>
      </c>
      <c r="C1564" s="10"/>
    </row>
    <row r="1565" spans="1:3">
      <c r="A1565" s="21">
        <v>337</v>
      </c>
      <c r="B1565" s="19">
        <f>MATCH(INDEX('913:913'!$D$6:$D$1205,B956),'913:913'!$B$6:$B$1205,0)</f>
        <v>0</v>
      </c>
      <c r="C1565" s="10"/>
    </row>
    <row r="1566" spans="1:3">
      <c r="A1566" s="21">
        <v>338</v>
      </c>
      <c r="B1566" s="19">
        <f>MATCH(INDEX('913:913'!$D$6:$D$1205,B957),'913:913'!$B$6:$B$1205,0)</f>
        <v>0</v>
      </c>
      <c r="C1566" s="10"/>
    </row>
    <row r="1567" spans="1:3">
      <c r="A1567" s="21">
        <v>339</v>
      </c>
      <c r="B1567" s="19">
        <f>MATCH(INDEX('913:913'!$D$6:$D$1205,B958),'913:913'!$B$6:$B$1205,0)</f>
        <v>0</v>
      </c>
      <c r="C1567" s="10"/>
    </row>
    <row r="1568" spans="1:3">
      <c r="A1568" s="21">
        <v>340</v>
      </c>
      <c r="B1568" s="19">
        <f>MATCH(INDEX('913:913'!$D$6:$D$1205,B959),'913:913'!$B$6:$B$1205,0)</f>
        <v>0</v>
      </c>
      <c r="C1568" s="10"/>
    </row>
    <row r="1569" spans="1:3">
      <c r="A1569" s="21">
        <v>341</v>
      </c>
      <c r="B1569" s="19">
        <f>MATCH(INDEX('913:913'!$D$6:$D$1205,B960),'913:913'!$B$6:$B$1205,0)</f>
        <v>0</v>
      </c>
      <c r="C1569" s="10"/>
    </row>
    <row r="1570" spans="1:3">
      <c r="A1570" s="21">
        <v>342</v>
      </c>
      <c r="B1570" s="19">
        <f>MATCH(INDEX('913:913'!$D$6:$D$1205,B961),'913:913'!$B$6:$B$1205,0)</f>
        <v>0</v>
      </c>
      <c r="C1570" s="10"/>
    </row>
    <row r="1571" spans="1:3">
      <c r="A1571" s="21">
        <v>343</v>
      </c>
      <c r="B1571" s="19">
        <f>MATCH(INDEX('913:913'!$D$6:$D$1205,B962),'913:913'!$B$6:$B$1205,0)</f>
        <v>0</v>
      </c>
      <c r="C1571" s="10"/>
    </row>
    <row r="1572" spans="1:3">
      <c r="A1572" s="21">
        <v>344</v>
      </c>
      <c r="B1572" s="19">
        <f>MATCH(INDEX('913:913'!$D$6:$D$1205,B963),'913:913'!$B$6:$B$1205,0)</f>
        <v>0</v>
      </c>
      <c r="C1572" s="10"/>
    </row>
    <row r="1573" spans="1:3">
      <c r="A1573" s="21">
        <v>345</v>
      </c>
      <c r="B1573" s="19">
        <f>MATCH(INDEX('913:913'!$D$6:$D$1205,B964),'913:913'!$B$6:$B$1205,0)</f>
        <v>0</v>
      </c>
      <c r="C1573" s="10"/>
    </row>
    <row r="1574" spans="1:3">
      <c r="A1574" s="21">
        <v>346</v>
      </c>
      <c r="B1574" s="19">
        <f>MATCH(INDEX('913:913'!$D$6:$D$1205,B965),'913:913'!$B$6:$B$1205,0)</f>
        <v>0</v>
      </c>
      <c r="C1574" s="10"/>
    </row>
    <row r="1575" spans="1:3">
      <c r="A1575" s="21">
        <v>347</v>
      </c>
      <c r="B1575" s="19">
        <f>MATCH(INDEX('913:913'!$D$6:$D$1205,B966),'913:913'!$B$6:$B$1205,0)</f>
        <v>0</v>
      </c>
      <c r="C1575" s="10"/>
    </row>
    <row r="1576" spans="1:3">
      <c r="A1576" s="21">
        <v>348</v>
      </c>
      <c r="B1576" s="19">
        <f>MATCH(INDEX('913:913'!$D$6:$D$1205,B967),'913:913'!$B$6:$B$1205,0)</f>
        <v>0</v>
      </c>
      <c r="C1576" s="10"/>
    </row>
    <row r="1577" spans="1:3">
      <c r="A1577" s="21">
        <v>349</v>
      </c>
      <c r="B1577" s="19">
        <f>MATCH(INDEX('913:913'!$D$6:$D$1205,B968),'913:913'!$B$6:$B$1205,0)</f>
        <v>0</v>
      </c>
      <c r="C1577" s="10"/>
    </row>
    <row r="1578" spans="1:3">
      <c r="A1578" s="21">
        <v>350</v>
      </c>
      <c r="B1578" s="19">
        <f>MATCH(INDEX('913:913'!$D$6:$D$1205,B969),'913:913'!$B$6:$B$1205,0)</f>
        <v>0</v>
      </c>
      <c r="C1578" s="10"/>
    </row>
    <row r="1579" spans="1:3">
      <c r="A1579" s="21">
        <v>351</v>
      </c>
      <c r="B1579" s="19">
        <f>MATCH(INDEX('913:913'!$D$6:$D$1205,B970),'913:913'!$B$6:$B$1205,0)</f>
        <v>0</v>
      </c>
      <c r="C1579" s="10"/>
    </row>
    <row r="1580" spans="1:3">
      <c r="A1580" s="21">
        <v>352</v>
      </c>
      <c r="B1580" s="19">
        <f>MATCH(INDEX('913:913'!$D$6:$D$1205,B971),'913:913'!$B$6:$B$1205,0)</f>
        <v>0</v>
      </c>
      <c r="C1580" s="10"/>
    </row>
    <row r="1581" spans="1:3">
      <c r="A1581" s="21">
        <v>353</v>
      </c>
      <c r="B1581" s="19">
        <f>MATCH(INDEX('913:913'!$D$6:$D$1205,B972),'913:913'!$B$6:$B$1205,0)</f>
        <v>0</v>
      </c>
      <c r="C1581" s="10"/>
    </row>
    <row r="1582" spans="1:3">
      <c r="A1582" s="21">
        <v>354</v>
      </c>
      <c r="B1582" s="19">
        <f>MATCH(INDEX('913:913'!$D$6:$D$1205,B973),'913:913'!$B$6:$B$1205,0)</f>
        <v>0</v>
      </c>
      <c r="C1582" s="10"/>
    </row>
    <row r="1583" spans="1:3">
      <c r="A1583" s="21">
        <v>355</v>
      </c>
      <c r="B1583" s="19">
        <f>MATCH(INDEX('913:913'!$D$6:$D$1205,B974),'913:913'!$B$6:$B$1205,0)</f>
        <v>0</v>
      </c>
      <c r="C1583" s="10"/>
    </row>
    <row r="1584" spans="1:3">
      <c r="A1584" s="21">
        <v>356</v>
      </c>
      <c r="B1584" s="19">
        <f>MATCH(INDEX('913:913'!$D$6:$D$1205,B975),'913:913'!$B$6:$B$1205,0)</f>
        <v>0</v>
      </c>
      <c r="C1584" s="10"/>
    </row>
    <row r="1585" spans="1:3">
      <c r="A1585" s="21">
        <v>357</v>
      </c>
      <c r="B1585" s="19">
        <f>MATCH(INDEX('913:913'!$D$6:$D$1205,B976),'913:913'!$B$6:$B$1205,0)</f>
        <v>0</v>
      </c>
      <c r="C1585" s="10"/>
    </row>
    <row r="1586" spans="1:3">
      <c r="A1586" s="21">
        <v>358</v>
      </c>
      <c r="B1586" s="19">
        <f>MATCH(INDEX('913:913'!$D$6:$D$1205,B977),'913:913'!$B$6:$B$1205,0)</f>
        <v>0</v>
      </c>
      <c r="C1586" s="10"/>
    </row>
    <row r="1587" spans="1:3">
      <c r="A1587" s="21">
        <v>359</v>
      </c>
      <c r="B1587" s="19">
        <f>MATCH(INDEX('913:913'!$D$6:$D$1205,B978),'913:913'!$B$6:$B$1205,0)</f>
        <v>0</v>
      </c>
      <c r="C1587" s="10"/>
    </row>
    <row r="1588" spans="1:3">
      <c r="A1588" s="21">
        <v>360</v>
      </c>
      <c r="B1588" s="19">
        <f>MATCH(INDEX('913:913'!$D$6:$D$1205,B979),'913:913'!$B$6:$B$1205,0)</f>
        <v>0</v>
      </c>
      <c r="C1588" s="10"/>
    </row>
    <row r="1589" spans="1:3">
      <c r="A1589" s="21">
        <v>361</v>
      </c>
      <c r="B1589" s="19">
        <f>MATCH(INDEX('913:913'!$D$6:$D$1205,B980),'913:913'!$B$6:$B$1205,0)</f>
        <v>0</v>
      </c>
      <c r="C1589" s="10"/>
    </row>
    <row r="1590" spans="1:3">
      <c r="A1590" s="21">
        <v>362</v>
      </c>
      <c r="B1590" s="19">
        <f>MATCH(INDEX('913:913'!$D$6:$D$1205,B981),'913:913'!$B$6:$B$1205,0)</f>
        <v>0</v>
      </c>
      <c r="C1590" s="10"/>
    </row>
    <row r="1591" spans="1:3">
      <c r="A1591" s="21">
        <v>363</v>
      </c>
      <c r="B1591" s="19">
        <f>MATCH(INDEX('913:913'!$D$6:$D$1205,B982),'913:913'!$B$6:$B$1205,0)</f>
        <v>0</v>
      </c>
      <c r="C1591" s="10"/>
    </row>
    <row r="1592" spans="1:3">
      <c r="A1592" s="21">
        <v>364</v>
      </c>
      <c r="B1592" s="19">
        <f>MATCH(INDEX('913:913'!$D$6:$D$1205,B983),'913:913'!$B$6:$B$1205,0)</f>
        <v>0</v>
      </c>
      <c r="C1592" s="10"/>
    </row>
    <row r="1593" spans="1:3">
      <c r="A1593" s="21">
        <v>365</v>
      </c>
      <c r="B1593" s="19">
        <f>MATCH(INDEX('913:913'!$D$6:$D$1205,B984),'913:913'!$B$6:$B$1205,0)</f>
        <v>0</v>
      </c>
      <c r="C1593" s="10"/>
    </row>
    <row r="1594" spans="1:3">
      <c r="A1594" s="21">
        <v>366</v>
      </c>
      <c r="B1594" s="19">
        <f>MATCH(INDEX('913:913'!$D$6:$D$1205,B985),'913:913'!$B$6:$B$1205,0)</f>
        <v>0</v>
      </c>
      <c r="C1594" s="10"/>
    </row>
    <row r="1595" spans="1:3">
      <c r="A1595" s="21">
        <v>367</v>
      </c>
      <c r="B1595" s="19">
        <f>MATCH(INDEX('913:913'!$D$6:$D$1205,B986),'913:913'!$B$6:$B$1205,0)</f>
        <v>0</v>
      </c>
      <c r="C1595" s="10"/>
    </row>
    <row r="1596" spans="1:3">
      <c r="A1596" s="21">
        <v>368</v>
      </c>
      <c r="B1596" s="19">
        <f>MATCH(INDEX('913:913'!$D$6:$D$1205,B987),'913:913'!$B$6:$B$1205,0)</f>
        <v>0</v>
      </c>
      <c r="C1596" s="10"/>
    </row>
    <row r="1597" spans="1:3">
      <c r="A1597" s="21">
        <v>369</v>
      </c>
      <c r="B1597" s="19">
        <f>MATCH(INDEX('913:913'!$D$6:$D$1205,B988),'913:913'!$B$6:$B$1205,0)</f>
        <v>0</v>
      </c>
      <c r="C1597" s="10"/>
    </row>
    <row r="1598" spans="1:3">
      <c r="A1598" s="21">
        <v>370</v>
      </c>
      <c r="B1598" s="19">
        <f>MATCH(INDEX('913:913'!$D$6:$D$1205,B989),'913:913'!$B$6:$B$1205,0)</f>
        <v>0</v>
      </c>
      <c r="C1598" s="10"/>
    </row>
    <row r="1599" spans="1:3">
      <c r="A1599" s="21">
        <v>371</v>
      </c>
      <c r="B1599" s="19">
        <f>MATCH(INDEX('913:913'!$D$6:$D$1205,B990),'913:913'!$B$6:$B$1205,0)</f>
        <v>0</v>
      </c>
      <c r="C1599" s="10"/>
    </row>
    <row r="1600" spans="1:3">
      <c r="A1600" s="21">
        <v>372</v>
      </c>
      <c r="B1600" s="19">
        <f>MATCH(INDEX('913:913'!$D$6:$D$1205,B991),'913:913'!$B$6:$B$1205,0)</f>
        <v>0</v>
      </c>
      <c r="C1600" s="10"/>
    </row>
    <row r="1601" spans="1:3">
      <c r="A1601" s="21">
        <v>373</v>
      </c>
      <c r="B1601" s="19">
        <f>MATCH(INDEX('913:913'!$D$6:$D$1205,B992),'913:913'!$B$6:$B$1205,0)</f>
        <v>0</v>
      </c>
      <c r="C1601" s="10"/>
    </row>
    <row r="1602" spans="1:3">
      <c r="A1602" s="21">
        <v>374</v>
      </c>
      <c r="B1602" s="19">
        <f>MATCH(INDEX('913:913'!$D$6:$D$1205,B993),'913:913'!$B$6:$B$1205,0)</f>
        <v>0</v>
      </c>
      <c r="C1602" s="10"/>
    </row>
    <row r="1603" spans="1:3">
      <c r="A1603" s="21">
        <v>375</v>
      </c>
      <c r="B1603" s="19">
        <f>MATCH(INDEX('913:913'!$D$6:$D$1205,B994),'913:913'!$B$6:$B$1205,0)</f>
        <v>0</v>
      </c>
      <c r="C1603" s="10"/>
    </row>
    <row r="1604" spans="1:3">
      <c r="A1604" s="21">
        <v>376</v>
      </c>
      <c r="B1604" s="19">
        <f>MATCH(INDEX('913:913'!$D$6:$D$1205,B995),'913:913'!$B$6:$B$1205,0)</f>
        <v>0</v>
      </c>
      <c r="C1604" s="10"/>
    </row>
    <row r="1605" spans="1:3">
      <c r="A1605" s="21">
        <v>377</v>
      </c>
      <c r="B1605" s="19">
        <f>MATCH(INDEX('913:913'!$D$6:$D$1205,B996),'913:913'!$B$6:$B$1205,0)</f>
        <v>0</v>
      </c>
      <c r="C1605" s="10"/>
    </row>
    <row r="1606" spans="1:3">
      <c r="A1606" s="21">
        <v>378</v>
      </c>
      <c r="B1606" s="19">
        <f>MATCH(INDEX('913:913'!$D$6:$D$1205,B997),'913:913'!$B$6:$B$1205,0)</f>
        <v>0</v>
      </c>
      <c r="C1606" s="10"/>
    </row>
    <row r="1607" spans="1:3">
      <c r="A1607" s="21">
        <v>379</v>
      </c>
      <c r="B1607" s="19">
        <f>MATCH(INDEX('913:913'!$D$6:$D$1205,B998),'913:913'!$B$6:$B$1205,0)</f>
        <v>0</v>
      </c>
      <c r="C1607" s="10"/>
    </row>
    <row r="1608" spans="1:3">
      <c r="A1608" s="21">
        <v>380</v>
      </c>
      <c r="B1608" s="19">
        <f>MATCH(INDEX('913:913'!$D$6:$D$1205,B999),'913:913'!$B$6:$B$1205,0)</f>
        <v>0</v>
      </c>
      <c r="C1608" s="10"/>
    </row>
    <row r="1609" spans="1:3">
      <c r="A1609" s="21">
        <v>381</v>
      </c>
      <c r="B1609" s="19">
        <f>MATCH(INDEX('913:913'!$D$6:$D$1205,B1000),'913:913'!$B$6:$B$1205,0)</f>
        <v>0</v>
      </c>
      <c r="C1609" s="10"/>
    </row>
    <row r="1610" spans="1:3">
      <c r="A1610" s="21">
        <v>382</v>
      </c>
      <c r="B1610" s="19">
        <f>MATCH(INDEX('913:913'!$D$6:$D$1205,B1001),'913:913'!$B$6:$B$1205,0)</f>
        <v>0</v>
      </c>
      <c r="C1610" s="10"/>
    </row>
    <row r="1611" spans="1:3">
      <c r="A1611" s="21">
        <v>383</v>
      </c>
      <c r="B1611" s="19">
        <f>MATCH(INDEX('913:913'!$D$6:$D$1205,B1002),'913:913'!$B$6:$B$1205,0)</f>
        <v>0</v>
      </c>
      <c r="C1611" s="10"/>
    </row>
    <row r="1612" spans="1:3">
      <c r="A1612" s="21">
        <v>384</v>
      </c>
      <c r="B1612" s="19">
        <f>MATCH(INDEX('913:913'!$D$6:$D$1205,B1003),'913:913'!$B$6:$B$1205,0)</f>
        <v>0</v>
      </c>
      <c r="C1612" s="10"/>
    </row>
    <row r="1613" spans="1:3">
      <c r="A1613" s="21">
        <v>385</v>
      </c>
      <c r="B1613" s="19">
        <f>MATCH(INDEX('913:913'!$D$6:$D$1205,B1004),'913:913'!$B$6:$B$1205,0)</f>
        <v>0</v>
      </c>
      <c r="C1613" s="10"/>
    </row>
    <row r="1614" spans="1:3">
      <c r="A1614" s="21">
        <v>386</v>
      </c>
      <c r="B1614" s="19">
        <f>MATCH(INDEX('913:913'!$D$6:$D$1205,B1005),'913:913'!$B$6:$B$1205,0)</f>
        <v>0</v>
      </c>
      <c r="C1614" s="10"/>
    </row>
    <row r="1615" spans="1:3">
      <c r="A1615" s="21">
        <v>387</v>
      </c>
      <c r="B1615" s="19">
        <f>MATCH(INDEX('913:913'!$D$6:$D$1205,B1006),'913:913'!$B$6:$B$1205,0)</f>
        <v>0</v>
      </c>
      <c r="C1615" s="10"/>
    </row>
    <row r="1616" spans="1:3">
      <c r="A1616" s="21">
        <v>388</v>
      </c>
      <c r="B1616" s="19">
        <f>MATCH(INDEX('913:913'!$D$6:$D$1205,B1007),'913:913'!$B$6:$B$1205,0)</f>
        <v>0</v>
      </c>
      <c r="C1616" s="10"/>
    </row>
    <row r="1617" spans="1:3">
      <c r="A1617" s="21">
        <v>389</v>
      </c>
      <c r="B1617" s="19">
        <f>MATCH(INDEX('913:913'!$D$6:$D$1205,B1008),'913:913'!$B$6:$B$1205,0)</f>
        <v>0</v>
      </c>
      <c r="C1617" s="10"/>
    </row>
    <row r="1618" spans="1:3">
      <c r="A1618" s="21">
        <v>390</v>
      </c>
      <c r="B1618" s="19">
        <f>MATCH(INDEX('913:913'!$D$6:$D$1205,B1009),'913:913'!$B$6:$B$1205,0)</f>
        <v>0</v>
      </c>
      <c r="C1618" s="10"/>
    </row>
    <row r="1619" spans="1:3">
      <c r="A1619" s="21">
        <v>391</v>
      </c>
      <c r="B1619" s="19">
        <f>MATCH(INDEX('913:913'!$D$6:$D$1205,B1010),'913:913'!$B$6:$B$1205,0)</f>
        <v>0</v>
      </c>
      <c r="C1619" s="10"/>
    </row>
    <row r="1620" spans="1:3">
      <c r="A1620" s="21">
        <v>392</v>
      </c>
      <c r="B1620" s="19">
        <f>MATCH(INDEX('913:913'!$D$6:$D$1205,B1011),'913:913'!$B$6:$B$1205,0)</f>
        <v>0</v>
      </c>
      <c r="C1620" s="10"/>
    </row>
    <row r="1621" spans="1:3">
      <c r="A1621" s="21">
        <v>393</v>
      </c>
      <c r="B1621" s="19">
        <f>MATCH(INDEX('913:913'!$D$6:$D$1205,B1012),'913:913'!$B$6:$B$1205,0)</f>
        <v>0</v>
      </c>
      <c r="C1621" s="10"/>
    </row>
    <row r="1622" spans="1:3">
      <c r="A1622" s="21">
        <v>394</v>
      </c>
      <c r="B1622" s="19">
        <f>MATCH(INDEX('913:913'!$D$6:$D$1205,B1013),'913:913'!$B$6:$B$1205,0)</f>
        <v>0</v>
      </c>
      <c r="C1622" s="10"/>
    </row>
    <row r="1623" spans="1:3">
      <c r="A1623" s="21">
        <v>395</v>
      </c>
      <c r="B1623" s="19">
        <f>MATCH(INDEX('913:913'!$D$6:$D$1205,B1014),'913:913'!$B$6:$B$1205,0)</f>
        <v>0</v>
      </c>
      <c r="C1623" s="10"/>
    </row>
    <row r="1624" spans="1:3">
      <c r="A1624" s="21">
        <v>396</v>
      </c>
      <c r="B1624" s="19">
        <f>MATCH(INDEX('913:913'!$D$6:$D$1205,B1015),'913:913'!$B$6:$B$1205,0)</f>
        <v>0</v>
      </c>
      <c r="C1624" s="10"/>
    </row>
    <row r="1625" spans="1:3">
      <c r="A1625" s="21">
        <v>397</v>
      </c>
      <c r="B1625" s="19">
        <f>MATCH(INDEX('913:913'!$D$6:$D$1205,B1016),'913:913'!$B$6:$B$1205,0)</f>
        <v>0</v>
      </c>
      <c r="C1625" s="10"/>
    </row>
    <row r="1626" spans="1:3">
      <c r="A1626" s="21">
        <v>398</v>
      </c>
      <c r="B1626" s="19">
        <f>MATCH(INDEX('913:913'!$D$6:$D$1205,B1017),'913:913'!$B$6:$B$1205,0)</f>
        <v>0</v>
      </c>
      <c r="C1626" s="10"/>
    </row>
    <row r="1627" spans="1:3">
      <c r="A1627" s="21">
        <v>399</v>
      </c>
      <c r="B1627" s="19">
        <f>MATCH(INDEX('913:913'!$D$6:$D$1205,B1018),'913:913'!$B$6:$B$1205,0)</f>
        <v>0</v>
      </c>
      <c r="C1627" s="10"/>
    </row>
    <row r="1628" spans="1:3">
      <c r="A1628" s="21">
        <v>400</v>
      </c>
      <c r="B1628" s="19">
        <f>MATCH(INDEX('913:913'!$D$6:$D$1205,B1019),'913:913'!$B$6:$B$1205,0)</f>
        <v>0</v>
      </c>
      <c r="C1628" s="10"/>
    </row>
    <row r="1629" spans="1:3">
      <c r="A1629" s="21">
        <v>401</v>
      </c>
      <c r="B1629" s="19">
        <f>MATCH(INDEX('913:913'!$D$6:$D$1205,B1020),'913:913'!$B$6:$B$1205,0)</f>
        <v>0</v>
      </c>
      <c r="C1629" s="10"/>
    </row>
    <row r="1630" spans="1:3">
      <c r="A1630" s="21">
        <v>402</v>
      </c>
      <c r="B1630" s="19">
        <f>MATCH(INDEX('913:913'!$D$6:$D$1205,B1021),'913:913'!$B$6:$B$1205,0)</f>
        <v>0</v>
      </c>
      <c r="C1630" s="10"/>
    </row>
    <row r="1631" spans="1:3">
      <c r="A1631" s="21">
        <v>403</v>
      </c>
      <c r="B1631" s="19">
        <f>MATCH(INDEX('913:913'!$D$6:$D$1205,B1022),'913:913'!$B$6:$B$1205,0)</f>
        <v>0</v>
      </c>
      <c r="C1631" s="10"/>
    </row>
    <row r="1632" spans="1:3">
      <c r="A1632" s="21">
        <v>404</v>
      </c>
      <c r="B1632" s="19">
        <f>MATCH(INDEX('913:913'!$D$6:$D$1205,B1023),'913:913'!$B$6:$B$1205,0)</f>
        <v>0</v>
      </c>
      <c r="C1632" s="10"/>
    </row>
    <row r="1633" spans="1:3">
      <c r="A1633" s="21">
        <v>405</v>
      </c>
      <c r="B1633" s="19">
        <f>MATCH(INDEX('913:913'!$D$6:$D$1205,B1024),'913:913'!$B$6:$B$1205,0)</f>
        <v>0</v>
      </c>
      <c r="C1633" s="10"/>
    </row>
    <row r="1634" spans="1:3">
      <c r="A1634" s="21">
        <v>406</v>
      </c>
      <c r="B1634" s="19">
        <f>MATCH(INDEX('913:913'!$D$6:$D$1205,B1025),'913:913'!$B$6:$B$1205,0)</f>
        <v>0</v>
      </c>
      <c r="C1634" s="10"/>
    </row>
    <row r="1635" spans="1:3">
      <c r="A1635" s="21">
        <v>407</v>
      </c>
      <c r="B1635" s="19">
        <f>MATCH(INDEX('913:913'!$D$6:$D$1205,B1026),'913:913'!$B$6:$B$1205,0)</f>
        <v>0</v>
      </c>
      <c r="C1635" s="10"/>
    </row>
    <row r="1636" spans="1:3">
      <c r="A1636" s="21">
        <v>408</v>
      </c>
      <c r="B1636" s="19">
        <f>MATCH(INDEX('913:913'!$D$6:$D$1205,B1027),'913:913'!$B$6:$B$1205,0)</f>
        <v>0</v>
      </c>
      <c r="C1636" s="10"/>
    </row>
    <row r="1637" spans="1:3">
      <c r="A1637" s="21">
        <v>409</v>
      </c>
      <c r="B1637" s="19">
        <f>MATCH(INDEX('913:913'!$D$6:$D$1205,B1028),'913:913'!$B$6:$B$1205,0)</f>
        <v>0</v>
      </c>
      <c r="C1637" s="10"/>
    </row>
    <row r="1638" spans="1:3">
      <c r="A1638" s="21">
        <v>410</v>
      </c>
      <c r="B1638" s="19">
        <f>MATCH(INDEX('913:913'!$D$6:$D$1205,B1029),'913:913'!$B$6:$B$1205,0)</f>
        <v>0</v>
      </c>
      <c r="C1638" s="10"/>
    </row>
    <row r="1639" spans="1:3">
      <c r="A1639" s="21">
        <v>411</v>
      </c>
      <c r="B1639" s="19">
        <f>MATCH(INDEX('913:913'!$D$6:$D$1205,B1030),'913:913'!$B$6:$B$1205,0)</f>
        <v>0</v>
      </c>
      <c r="C1639" s="10"/>
    </row>
    <row r="1640" spans="1:3">
      <c r="A1640" s="21">
        <v>412</v>
      </c>
      <c r="B1640" s="19">
        <f>MATCH(INDEX('913:913'!$D$6:$D$1205,B1031),'913:913'!$B$6:$B$1205,0)</f>
        <v>0</v>
      </c>
      <c r="C1640" s="10"/>
    </row>
    <row r="1641" spans="1:3">
      <c r="A1641" s="21">
        <v>413</v>
      </c>
      <c r="B1641" s="19">
        <f>MATCH(INDEX('913:913'!$D$6:$D$1205,B1032),'913:913'!$B$6:$B$1205,0)</f>
        <v>0</v>
      </c>
      <c r="C1641" s="10"/>
    </row>
    <row r="1642" spans="1:3">
      <c r="A1642" s="21">
        <v>414</v>
      </c>
      <c r="B1642" s="19">
        <f>MATCH(INDEX('913:913'!$D$6:$D$1205,B1033),'913:913'!$B$6:$B$1205,0)</f>
        <v>0</v>
      </c>
      <c r="C1642" s="10"/>
    </row>
    <row r="1643" spans="1:3">
      <c r="A1643" s="21">
        <v>415</v>
      </c>
      <c r="B1643" s="19">
        <f>MATCH(INDEX('913:913'!$D$6:$D$1205,B1034),'913:913'!$B$6:$B$1205,0)</f>
        <v>0</v>
      </c>
      <c r="C1643" s="10"/>
    </row>
    <row r="1644" spans="1:3">
      <c r="A1644" s="21">
        <v>416</v>
      </c>
      <c r="B1644" s="19">
        <f>MATCH(INDEX('913:913'!$D$6:$D$1205,B1035),'913:913'!$B$6:$B$1205,0)</f>
        <v>0</v>
      </c>
      <c r="C1644" s="10"/>
    </row>
    <row r="1645" spans="1:3">
      <c r="A1645" s="21">
        <v>417</v>
      </c>
      <c r="B1645" s="19">
        <f>MATCH(INDEX('913:913'!$D$6:$D$1205,B1036),'913:913'!$B$6:$B$1205,0)</f>
        <v>0</v>
      </c>
      <c r="C1645" s="10"/>
    </row>
    <row r="1646" spans="1:3">
      <c r="A1646" s="21">
        <v>418</v>
      </c>
      <c r="B1646" s="19">
        <f>MATCH(INDEX('913:913'!$D$6:$D$1205,B1037),'913:913'!$B$6:$B$1205,0)</f>
        <v>0</v>
      </c>
      <c r="C1646" s="10"/>
    </row>
    <row r="1647" spans="1:3">
      <c r="A1647" s="21">
        <v>419</v>
      </c>
      <c r="B1647" s="19">
        <f>MATCH(INDEX('913:913'!$D$6:$D$1205,B1038),'913:913'!$B$6:$B$1205,0)</f>
        <v>0</v>
      </c>
      <c r="C1647" s="10"/>
    </row>
    <row r="1648" spans="1:3">
      <c r="A1648" s="21">
        <v>420</v>
      </c>
      <c r="B1648" s="19">
        <f>MATCH(INDEX('913:913'!$D$6:$D$1205,B1039),'913:913'!$B$6:$B$1205,0)</f>
        <v>0</v>
      </c>
      <c r="C1648" s="10"/>
    </row>
    <row r="1649" spans="1:3">
      <c r="A1649" s="21">
        <v>421</v>
      </c>
      <c r="B1649" s="19">
        <f>MATCH(INDEX('913:913'!$D$6:$D$1205,B1040),'913:913'!$B$6:$B$1205,0)</f>
        <v>0</v>
      </c>
      <c r="C1649" s="10"/>
    </row>
    <row r="1650" spans="1:3">
      <c r="A1650" s="21">
        <v>422</v>
      </c>
      <c r="B1650" s="19">
        <f>MATCH(INDEX('913:913'!$D$6:$D$1205,B1041),'913:913'!$B$6:$B$1205,0)</f>
        <v>0</v>
      </c>
      <c r="C1650" s="10"/>
    </row>
    <row r="1651" spans="1:3">
      <c r="A1651" s="21">
        <v>423</v>
      </c>
      <c r="B1651" s="19">
        <f>MATCH(INDEX('913:913'!$D$6:$D$1205,B1042),'913:913'!$B$6:$B$1205,0)</f>
        <v>0</v>
      </c>
      <c r="C1651" s="10"/>
    </row>
    <row r="1652" spans="1:3">
      <c r="A1652" s="21">
        <v>424</v>
      </c>
      <c r="B1652" s="19">
        <f>MATCH(INDEX('913:913'!$D$6:$D$1205,B1043),'913:913'!$B$6:$B$1205,0)</f>
        <v>0</v>
      </c>
      <c r="C1652" s="10"/>
    </row>
    <row r="1653" spans="1:3">
      <c r="A1653" s="21">
        <v>425</v>
      </c>
      <c r="B1653" s="19">
        <f>MATCH(INDEX('913:913'!$D$6:$D$1205,B1044),'913:913'!$B$6:$B$1205,0)</f>
        <v>0</v>
      </c>
      <c r="C1653" s="10"/>
    </row>
    <row r="1654" spans="1:3">
      <c r="A1654" s="21">
        <v>426</v>
      </c>
      <c r="B1654" s="19">
        <f>MATCH(INDEX('913:913'!$D$6:$D$1205,B1045),'913:913'!$B$6:$B$1205,0)</f>
        <v>0</v>
      </c>
      <c r="C1654" s="10"/>
    </row>
    <row r="1655" spans="1:3">
      <c r="A1655" s="21">
        <v>427</v>
      </c>
      <c r="B1655" s="19">
        <f>MATCH(INDEX('913:913'!$D$6:$D$1205,B1046),'913:913'!$B$6:$B$1205,0)</f>
        <v>0</v>
      </c>
      <c r="C1655" s="10"/>
    </row>
    <row r="1656" spans="1:3">
      <c r="A1656" s="21">
        <v>428</v>
      </c>
      <c r="B1656" s="19">
        <f>MATCH(INDEX('913:913'!$D$6:$D$1205,B1047),'913:913'!$B$6:$B$1205,0)</f>
        <v>0</v>
      </c>
      <c r="C1656" s="10"/>
    </row>
    <row r="1657" spans="1:3">
      <c r="A1657" s="21">
        <v>429</v>
      </c>
      <c r="B1657" s="19">
        <f>MATCH(INDEX('913:913'!$D$6:$D$1205,B1048),'913:913'!$B$6:$B$1205,0)</f>
        <v>0</v>
      </c>
      <c r="C1657" s="10"/>
    </row>
    <row r="1658" spans="1:3">
      <c r="A1658" s="21">
        <v>430</v>
      </c>
      <c r="B1658" s="19">
        <f>MATCH(INDEX('913:913'!$D$6:$D$1205,B1049),'913:913'!$B$6:$B$1205,0)</f>
        <v>0</v>
      </c>
      <c r="C1658" s="10"/>
    </row>
    <row r="1659" spans="1:3">
      <c r="A1659" s="21">
        <v>431</v>
      </c>
      <c r="B1659" s="19">
        <f>MATCH(INDEX('913:913'!$D$6:$D$1205,B1050),'913:913'!$B$6:$B$1205,0)</f>
        <v>0</v>
      </c>
      <c r="C1659" s="10"/>
    </row>
    <row r="1660" spans="1:3">
      <c r="A1660" s="21">
        <v>432</v>
      </c>
      <c r="B1660" s="19">
        <f>MATCH(INDEX('913:913'!$D$6:$D$1205,B1051),'913:913'!$B$6:$B$1205,0)</f>
        <v>0</v>
      </c>
      <c r="C1660" s="10"/>
    </row>
    <row r="1661" spans="1:3">
      <c r="A1661" s="21">
        <v>433</v>
      </c>
      <c r="B1661" s="19">
        <f>MATCH(INDEX('913:913'!$D$6:$D$1205,B1052),'913:913'!$B$6:$B$1205,0)</f>
        <v>0</v>
      </c>
      <c r="C1661" s="10"/>
    </row>
    <row r="1662" spans="1:3">
      <c r="A1662" s="21">
        <v>434</v>
      </c>
      <c r="B1662" s="19">
        <f>MATCH(INDEX('913:913'!$D$6:$D$1205,B1053),'913:913'!$B$6:$B$1205,0)</f>
        <v>0</v>
      </c>
      <c r="C1662" s="10"/>
    </row>
    <row r="1663" spans="1:3">
      <c r="A1663" s="21">
        <v>435</v>
      </c>
      <c r="B1663" s="19">
        <f>MATCH(INDEX('913:913'!$D$6:$D$1205,B1054),'913:913'!$B$6:$B$1205,0)</f>
        <v>0</v>
      </c>
      <c r="C1663" s="10"/>
    </row>
    <row r="1664" spans="1:3">
      <c r="A1664" s="21">
        <v>436</v>
      </c>
      <c r="B1664" s="19">
        <f>MATCH(INDEX('913:913'!$D$6:$D$1205,B1055),'913:913'!$B$6:$B$1205,0)</f>
        <v>0</v>
      </c>
      <c r="C1664" s="10"/>
    </row>
    <row r="1665" spans="1:3">
      <c r="A1665" s="21">
        <v>437</v>
      </c>
      <c r="B1665" s="19">
        <f>MATCH(INDEX('913:913'!$D$6:$D$1205,B1056),'913:913'!$B$6:$B$1205,0)</f>
        <v>0</v>
      </c>
      <c r="C1665" s="10"/>
    </row>
    <row r="1666" spans="1:3">
      <c r="A1666" s="21">
        <v>438</v>
      </c>
      <c r="B1666" s="19">
        <f>MATCH(INDEX('913:913'!$D$6:$D$1205,B1057),'913:913'!$B$6:$B$1205,0)</f>
        <v>0</v>
      </c>
      <c r="C1666" s="10"/>
    </row>
    <row r="1667" spans="1:3">
      <c r="A1667" s="21">
        <v>439</v>
      </c>
      <c r="B1667" s="19">
        <f>MATCH(INDEX('913:913'!$D$6:$D$1205,B1058),'913:913'!$B$6:$B$1205,0)</f>
        <v>0</v>
      </c>
      <c r="C1667" s="10"/>
    </row>
    <row r="1668" spans="1:3">
      <c r="A1668" s="21">
        <v>440</v>
      </c>
      <c r="B1668" s="19">
        <f>MATCH(INDEX('913:913'!$D$6:$D$1205,B1059),'913:913'!$B$6:$B$1205,0)</f>
        <v>0</v>
      </c>
      <c r="C1668" s="10"/>
    </row>
    <row r="1669" spans="1:3">
      <c r="A1669" s="21">
        <v>441</v>
      </c>
      <c r="B1669" s="19">
        <f>MATCH(INDEX('913:913'!$D$6:$D$1205,B1060),'913:913'!$B$6:$B$1205,0)</f>
        <v>0</v>
      </c>
      <c r="C1669" s="10"/>
    </row>
    <row r="1670" spans="1:3">
      <c r="A1670" s="21">
        <v>442</v>
      </c>
      <c r="B1670" s="19">
        <f>MATCH(INDEX('913:913'!$D$6:$D$1205,B1061),'913:913'!$B$6:$B$1205,0)</f>
        <v>0</v>
      </c>
      <c r="C1670" s="10"/>
    </row>
    <row r="1671" spans="1:3">
      <c r="A1671" s="21">
        <v>443</v>
      </c>
      <c r="B1671" s="19">
        <f>MATCH(INDEX('913:913'!$D$6:$D$1205,B1062),'913:913'!$B$6:$B$1205,0)</f>
        <v>0</v>
      </c>
      <c r="C1671" s="10"/>
    </row>
    <row r="1672" spans="1:3">
      <c r="A1672" s="21">
        <v>444</v>
      </c>
      <c r="B1672" s="19">
        <f>MATCH(INDEX('913:913'!$D$6:$D$1205,B1063),'913:913'!$B$6:$B$1205,0)</f>
        <v>0</v>
      </c>
      <c r="C1672" s="10"/>
    </row>
    <row r="1673" spans="1:3">
      <c r="A1673" s="21">
        <v>445</v>
      </c>
      <c r="B1673" s="19">
        <f>MATCH(INDEX('913:913'!$D$6:$D$1205,B1064),'913:913'!$B$6:$B$1205,0)</f>
        <v>0</v>
      </c>
      <c r="C1673" s="10"/>
    </row>
    <row r="1674" spans="1:3">
      <c r="A1674" s="21">
        <v>446</v>
      </c>
      <c r="B1674" s="19">
        <f>MATCH(INDEX('913:913'!$D$6:$D$1205,B1065),'913:913'!$B$6:$B$1205,0)</f>
        <v>0</v>
      </c>
      <c r="C1674" s="10"/>
    </row>
    <row r="1675" spans="1:3">
      <c r="A1675" s="21">
        <v>447</v>
      </c>
      <c r="B1675" s="19">
        <f>MATCH(INDEX('913:913'!$D$6:$D$1205,B1066),'913:913'!$B$6:$B$1205,0)</f>
        <v>0</v>
      </c>
      <c r="C1675" s="10"/>
    </row>
    <row r="1676" spans="1:3">
      <c r="A1676" s="21">
        <v>448</v>
      </c>
      <c r="B1676" s="19">
        <f>MATCH(INDEX('913:913'!$D$6:$D$1205,B1067),'913:913'!$B$6:$B$1205,0)</f>
        <v>0</v>
      </c>
      <c r="C1676" s="10"/>
    </row>
    <row r="1677" spans="1:3">
      <c r="A1677" s="21">
        <v>449</v>
      </c>
      <c r="B1677" s="19">
        <f>MATCH(INDEX('913:913'!$D$6:$D$1205,B1068),'913:913'!$B$6:$B$1205,0)</f>
        <v>0</v>
      </c>
      <c r="C1677" s="10"/>
    </row>
    <row r="1678" spans="1:3">
      <c r="A1678" s="21">
        <v>450</v>
      </c>
      <c r="B1678" s="19">
        <f>MATCH(INDEX('913:913'!$D$6:$D$1205,B1069),'913:913'!$B$6:$B$1205,0)</f>
        <v>0</v>
      </c>
      <c r="C1678" s="10"/>
    </row>
    <row r="1679" spans="1:3">
      <c r="A1679" s="21">
        <v>451</v>
      </c>
      <c r="B1679" s="19">
        <f>MATCH(INDEX('913:913'!$D$6:$D$1205,B1070),'913:913'!$B$6:$B$1205,0)</f>
        <v>0</v>
      </c>
      <c r="C1679" s="10"/>
    </row>
    <row r="1680" spans="1:3">
      <c r="A1680" s="21">
        <v>452</v>
      </c>
      <c r="B1680" s="19">
        <f>MATCH(INDEX('913:913'!$D$6:$D$1205,B1071),'913:913'!$B$6:$B$1205,0)</f>
        <v>0</v>
      </c>
      <c r="C1680" s="10"/>
    </row>
    <row r="1681" spans="1:3">
      <c r="A1681" s="21">
        <v>453</v>
      </c>
      <c r="B1681" s="19">
        <f>MATCH(INDEX('913:913'!$D$6:$D$1205,B1072),'913:913'!$B$6:$B$1205,0)</f>
        <v>0</v>
      </c>
      <c r="C1681" s="10"/>
    </row>
    <row r="1682" spans="1:3">
      <c r="A1682" s="21">
        <v>454</v>
      </c>
      <c r="B1682" s="19">
        <f>MATCH(INDEX('913:913'!$D$6:$D$1205,B1073),'913:913'!$B$6:$B$1205,0)</f>
        <v>0</v>
      </c>
      <c r="C1682" s="10"/>
    </row>
    <row r="1683" spans="1:3">
      <c r="A1683" s="21">
        <v>455</v>
      </c>
      <c r="B1683" s="19">
        <f>MATCH(INDEX('913:913'!$D$6:$D$1205,B1074),'913:913'!$B$6:$B$1205,0)</f>
        <v>0</v>
      </c>
      <c r="C1683" s="10"/>
    </row>
    <row r="1684" spans="1:3">
      <c r="A1684" s="21">
        <v>456</v>
      </c>
      <c r="B1684" s="19">
        <f>MATCH(INDEX('913:913'!$D$6:$D$1205,B1075),'913:913'!$B$6:$B$1205,0)</f>
        <v>0</v>
      </c>
      <c r="C1684" s="10"/>
    </row>
    <row r="1685" spans="1:3">
      <c r="A1685" s="21">
        <v>457</v>
      </c>
      <c r="B1685" s="19">
        <f>MATCH(INDEX('913:913'!$D$6:$D$1205,B1076),'913:913'!$B$6:$B$1205,0)</f>
        <v>0</v>
      </c>
      <c r="C1685" s="10"/>
    </row>
    <row r="1686" spans="1:3">
      <c r="A1686" s="21">
        <v>458</v>
      </c>
      <c r="B1686" s="19">
        <f>MATCH(INDEX('913:913'!$D$6:$D$1205,B1077),'913:913'!$B$6:$B$1205,0)</f>
        <v>0</v>
      </c>
      <c r="C1686" s="10"/>
    </row>
    <row r="1687" spans="1:3">
      <c r="A1687" s="21">
        <v>459</v>
      </c>
      <c r="B1687" s="19">
        <f>MATCH(INDEX('913:913'!$D$6:$D$1205,B1078),'913:913'!$B$6:$B$1205,0)</f>
        <v>0</v>
      </c>
      <c r="C1687" s="10"/>
    </row>
    <row r="1688" spans="1:3">
      <c r="A1688" s="21">
        <v>460</v>
      </c>
      <c r="B1688" s="19">
        <f>MATCH(INDEX('913:913'!$D$6:$D$1205,B1079),'913:913'!$B$6:$B$1205,0)</f>
        <v>0</v>
      </c>
      <c r="C1688" s="10"/>
    </row>
    <row r="1689" spans="1:3">
      <c r="A1689" s="21">
        <v>461</v>
      </c>
      <c r="B1689" s="19">
        <f>MATCH(INDEX('913:913'!$D$6:$D$1205,B1080),'913:913'!$B$6:$B$1205,0)</f>
        <v>0</v>
      </c>
      <c r="C1689" s="10"/>
    </row>
    <row r="1690" spans="1:3">
      <c r="A1690" s="21">
        <v>462</v>
      </c>
      <c r="B1690" s="19">
        <f>MATCH(INDEX('913:913'!$D$6:$D$1205,B1081),'913:913'!$B$6:$B$1205,0)</f>
        <v>0</v>
      </c>
      <c r="C1690" s="10"/>
    </row>
    <row r="1691" spans="1:3">
      <c r="A1691" s="21">
        <v>463</v>
      </c>
      <c r="B1691" s="19">
        <f>MATCH(INDEX('913:913'!$D$6:$D$1205,B1082),'913:913'!$B$6:$B$1205,0)</f>
        <v>0</v>
      </c>
      <c r="C1691" s="10"/>
    </row>
    <row r="1692" spans="1:3">
      <c r="A1692" s="21">
        <v>464</v>
      </c>
      <c r="B1692" s="19">
        <f>MATCH(INDEX('913:913'!$D$6:$D$1205,B1083),'913:913'!$B$6:$B$1205,0)</f>
        <v>0</v>
      </c>
      <c r="C1692" s="10"/>
    </row>
    <row r="1693" spans="1:3">
      <c r="A1693" s="21">
        <v>465</v>
      </c>
      <c r="B1693" s="19">
        <f>MATCH(INDEX('913:913'!$D$6:$D$1205,B1084),'913:913'!$B$6:$B$1205,0)</f>
        <v>0</v>
      </c>
      <c r="C1693" s="10"/>
    </row>
    <row r="1694" spans="1:3">
      <c r="A1694" s="21">
        <v>466</v>
      </c>
      <c r="B1694" s="19">
        <f>MATCH(INDEX('913:913'!$D$6:$D$1205,B1085),'913:913'!$B$6:$B$1205,0)</f>
        <v>0</v>
      </c>
      <c r="C1694" s="10"/>
    </row>
    <row r="1695" spans="1:3">
      <c r="A1695" s="21">
        <v>467</v>
      </c>
      <c r="B1695" s="19">
        <f>MATCH(INDEX('913:913'!$D$6:$D$1205,B1086),'913:913'!$B$6:$B$1205,0)</f>
        <v>0</v>
      </c>
      <c r="C1695" s="10"/>
    </row>
    <row r="1696" spans="1:3">
      <c r="A1696" s="21">
        <v>468</v>
      </c>
      <c r="B1696" s="19">
        <f>MATCH(INDEX('913:913'!$D$6:$D$1205,B1087),'913:913'!$B$6:$B$1205,0)</f>
        <v>0</v>
      </c>
      <c r="C1696" s="10"/>
    </row>
    <row r="1697" spans="1:3">
      <c r="A1697" s="21">
        <v>469</v>
      </c>
      <c r="B1697" s="19">
        <f>MATCH(INDEX('913:913'!$D$6:$D$1205,B1088),'913:913'!$B$6:$B$1205,0)</f>
        <v>0</v>
      </c>
      <c r="C1697" s="10"/>
    </row>
    <row r="1698" spans="1:3">
      <c r="A1698" s="21">
        <v>470</v>
      </c>
      <c r="B1698" s="19">
        <f>MATCH(INDEX('913:913'!$D$6:$D$1205,B1089),'913:913'!$B$6:$B$1205,0)</f>
        <v>0</v>
      </c>
      <c r="C1698" s="10"/>
    </row>
    <row r="1699" spans="1:3">
      <c r="A1699" s="21">
        <v>471</v>
      </c>
      <c r="B1699" s="19">
        <f>MATCH(INDEX('913:913'!$D$6:$D$1205,B1090),'913:913'!$B$6:$B$1205,0)</f>
        <v>0</v>
      </c>
      <c r="C1699" s="10"/>
    </row>
    <row r="1700" spans="1:3">
      <c r="A1700" s="21">
        <v>472</v>
      </c>
      <c r="B1700" s="19">
        <f>MATCH(INDEX('913:913'!$D$6:$D$1205,B1091),'913:913'!$B$6:$B$1205,0)</f>
        <v>0</v>
      </c>
      <c r="C1700" s="10"/>
    </row>
    <row r="1701" spans="1:3">
      <c r="A1701" s="21">
        <v>473</v>
      </c>
      <c r="B1701" s="19">
        <f>MATCH(INDEX('913:913'!$D$6:$D$1205,B1092),'913:913'!$B$6:$B$1205,0)</f>
        <v>0</v>
      </c>
      <c r="C1701" s="10"/>
    </row>
    <row r="1702" spans="1:3">
      <c r="A1702" s="21">
        <v>474</v>
      </c>
      <c r="B1702" s="19">
        <f>MATCH(INDEX('913:913'!$D$6:$D$1205,B1093),'913:913'!$B$6:$B$1205,0)</f>
        <v>0</v>
      </c>
      <c r="C1702" s="10"/>
    </row>
    <row r="1703" spans="1:3">
      <c r="A1703" s="21">
        <v>475</v>
      </c>
      <c r="B1703" s="19">
        <f>MATCH(INDEX('913:913'!$D$6:$D$1205,B1094),'913:913'!$B$6:$B$1205,0)</f>
        <v>0</v>
      </c>
      <c r="C1703" s="10"/>
    </row>
    <row r="1704" spans="1:3">
      <c r="A1704" s="21">
        <v>476</v>
      </c>
      <c r="B1704" s="19">
        <f>MATCH(INDEX('913:913'!$D$6:$D$1205,B1095),'913:913'!$B$6:$B$1205,0)</f>
        <v>0</v>
      </c>
      <c r="C1704" s="10"/>
    </row>
    <row r="1705" spans="1:3">
      <c r="A1705" s="21">
        <v>477</v>
      </c>
      <c r="B1705" s="19">
        <f>MATCH(INDEX('913:913'!$D$6:$D$1205,B1096),'913:913'!$B$6:$B$1205,0)</f>
        <v>0</v>
      </c>
      <c r="C1705" s="10"/>
    </row>
    <row r="1706" spans="1:3">
      <c r="A1706" s="21">
        <v>478</v>
      </c>
      <c r="B1706" s="19">
        <f>MATCH(INDEX('913:913'!$D$6:$D$1205,B1097),'913:913'!$B$6:$B$1205,0)</f>
        <v>0</v>
      </c>
      <c r="C1706" s="10"/>
    </row>
    <row r="1707" spans="1:3">
      <c r="A1707" s="21">
        <v>479</v>
      </c>
      <c r="B1707" s="19">
        <f>MATCH(INDEX('913:913'!$D$6:$D$1205,B1098),'913:913'!$B$6:$B$1205,0)</f>
        <v>0</v>
      </c>
      <c r="C1707" s="10"/>
    </row>
    <row r="1708" spans="1:3">
      <c r="A1708" s="21">
        <v>480</v>
      </c>
      <c r="B1708" s="19">
        <f>MATCH(INDEX('913:913'!$D$6:$D$1205,B1099),'913:913'!$B$6:$B$1205,0)</f>
        <v>0</v>
      </c>
      <c r="C1708" s="10"/>
    </row>
    <row r="1709" spans="1:3">
      <c r="A1709" s="21">
        <v>481</v>
      </c>
      <c r="B1709" s="19">
        <f>MATCH(INDEX('913:913'!$D$6:$D$1205,B1100),'913:913'!$B$6:$B$1205,0)</f>
        <v>0</v>
      </c>
      <c r="C1709" s="10"/>
    </row>
    <row r="1710" spans="1:3">
      <c r="A1710" s="21">
        <v>482</v>
      </c>
      <c r="B1710" s="19">
        <f>MATCH(INDEX('913:913'!$D$6:$D$1205,B1101),'913:913'!$B$6:$B$1205,0)</f>
        <v>0</v>
      </c>
      <c r="C1710" s="10"/>
    </row>
    <row r="1711" spans="1:3">
      <c r="A1711" s="21">
        <v>483</v>
      </c>
      <c r="B1711" s="19">
        <f>MATCH(INDEX('913:913'!$D$6:$D$1205,B1102),'913:913'!$B$6:$B$1205,0)</f>
        <v>0</v>
      </c>
      <c r="C1711" s="10"/>
    </row>
    <row r="1712" spans="1:3">
      <c r="A1712" s="21">
        <v>484</v>
      </c>
      <c r="B1712" s="19">
        <f>MATCH(INDEX('913:913'!$D$6:$D$1205,B1103),'913:913'!$B$6:$B$1205,0)</f>
        <v>0</v>
      </c>
      <c r="C1712" s="10"/>
    </row>
    <row r="1713" spans="1:3">
      <c r="A1713" s="21">
        <v>485</v>
      </c>
      <c r="B1713" s="19">
        <f>MATCH(INDEX('913:913'!$D$6:$D$1205,B1104),'913:913'!$B$6:$B$1205,0)</f>
        <v>0</v>
      </c>
      <c r="C1713" s="10"/>
    </row>
    <row r="1714" spans="1:3">
      <c r="A1714" s="21">
        <v>486</v>
      </c>
      <c r="B1714" s="19">
        <f>MATCH(INDEX('913:913'!$D$6:$D$1205,B1105),'913:913'!$B$6:$B$1205,0)</f>
        <v>0</v>
      </c>
      <c r="C1714" s="10"/>
    </row>
    <row r="1715" spans="1:3">
      <c r="A1715" s="21">
        <v>487</v>
      </c>
      <c r="B1715" s="19">
        <f>MATCH(INDEX('913:913'!$D$6:$D$1205,B1106),'913:913'!$B$6:$B$1205,0)</f>
        <v>0</v>
      </c>
      <c r="C1715" s="10"/>
    </row>
    <row r="1716" spans="1:3">
      <c r="A1716" s="21">
        <v>488</v>
      </c>
      <c r="B1716" s="19">
        <f>MATCH(INDEX('913:913'!$D$6:$D$1205,B1107),'913:913'!$B$6:$B$1205,0)</f>
        <v>0</v>
      </c>
      <c r="C1716" s="10"/>
    </row>
    <row r="1717" spans="1:3">
      <c r="A1717" s="21">
        <v>489</v>
      </c>
      <c r="B1717" s="19">
        <f>MATCH(INDEX('913:913'!$D$6:$D$1205,B1108),'913:913'!$B$6:$B$1205,0)</f>
        <v>0</v>
      </c>
      <c r="C1717" s="10"/>
    </row>
    <row r="1718" spans="1:3">
      <c r="A1718" s="21">
        <v>490</v>
      </c>
      <c r="B1718" s="19">
        <f>MATCH(INDEX('913:913'!$D$6:$D$1205,B1109),'913:913'!$B$6:$B$1205,0)</f>
        <v>0</v>
      </c>
      <c r="C1718" s="10"/>
    </row>
    <row r="1719" spans="1:3">
      <c r="A1719" s="21">
        <v>491</v>
      </c>
      <c r="B1719" s="19">
        <f>MATCH(INDEX('913:913'!$D$6:$D$1205,B1110),'913:913'!$B$6:$B$1205,0)</f>
        <v>0</v>
      </c>
      <c r="C1719" s="10"/>
    </row>
    <row r="1720" spans="1:3">
      <c r="A1720" s="21">
        <v>492</v>
      </c>
      <c r="B1720" s="19">
        <f>MATCH(INDEX('913:913'!$D$6:$D$1205,B1111),'913:913'!$B$6:$B$1205,0)</f>
        <v>0</v>
      </c>
      <c r="C1720" s="10"/>
    </row>
    <row r="1721" spans="1:3">
      <c r="A1721" s="21">
        <v>493</v>
      </c>
      <c r="B1721" s="19">
        <f>MATCH(INDEX('913:913'!$D$6:$D$1205,B1112),'913:913'!$B$6:$B$1205,0)</f>
        <v>0</v>
      </c>
      <c r="C1721" s="10"/>
    </row>
    <row r="1722" spans="1:3">
      <c r="A1722" s="21">
        <v>494</v>
      </c>
      <c r="B1722" s="19">
        <f>MATCH(INDEX('913:913'!$D$6:$D$1205,B1113),'913:913'!$B$6:$B$1205,0)</f>
        <v>0</v>
      </c>
      <c r="C1722" s="10"/>
    </row>
    <row r="1723" spans="1:3">
      <c r="A1723" s="21">
        <v>495</v>
      </c>
      <c r="B1723" s="19">
        <f>MATCH(INDEX('913:913'!$D$6:$D$1205,B1114),'913:913'!$B$6:$B$1205,0)</f>
        <v>0</v>
      </c>
      <c r="C1723" s="10"/>
    </row>
    <row r="1724" spans="1:3">
      <c r="A1724" s="21">
        <v>496</v>
      </c>
      <c r="B1724" s="19">
        <f>MATCH(INDEX('913:913'!$D$6:$D$1205,B1115),'913:913'!$B$6:$B$1205,0)</f>
        <v>0</v>
      </c>
      <c r="C1724" s="10"/>
    </row>
    <row r="1725" spans="1:3">
      <c r="A1725" s="21">
        <v>497</v>
      </c>
      <c r="B1725" s="19">
        <f>MATCH(INDEX('913:913'!$D$6:$D$1205,B1116),'913:913'!$B$6:$B$1205,0)</f>
        <v>0</v>
      </c>
      <c r="C1725" s="10"/>
    </row>
    <row r="1726" spans="1:3">
      <c r="A1726" s="21">
        <v>498</v>
      </c>
      <c r="B1726" s="19">
        <f>MATCH(INDEX('913:913'!$D$6:$D$1205,B1117),'913:913'!$B$6:$B$1205,0)</f>
        <v>0</v>
      </c>
      <c r="C1726" s="10"/>
    </row>
    <row r="1727" spans="1:3">
      <c r="A1727" s="21">
        <v>499</v>
      </c>
      <c r="B1727" s="19">
        <f>MATCH(INDEX('913:913'!$D$6:$D$1205,B1118),'913:913'!$B$6:$B$1205,0)</f>
        <v>0</v>
      </c>
      <c r="C1727" s="10"/>
    </row>
    <row r="1728" spans="1:3">
      <c r="A1728" s="21">
        <v>500</v>
      </c>
      <c r="B1728" s="19">
        <f>MATCH(INDEX('913:913'!$D$6:$D$1205,B1119),'913:913'!$B$6:$B$1205,0)</f>
        <v>0</v>
      </c>
      <c r="C1728" s="10"/>
    </row>
    <row r="1729" spans="1:3">
      <c r="A1729" s="21">
        <v>501</v>
      </c>
      <c r="B1729" s="19">
        <f>MATCH(INDEX('913:913'!$D$6:$D$1205,B1120),'913:913'!$B$6:$B$1205,0)</f>
        <v>0</v>
      </c>
      <c r="C1729" s="10"/>
    </row>
    <row r="1730" spans="1:3">
      <c r="A1730" s="21">
        <v>502</v>
      </c>
      <c r="B1730" s="19">
        <f>MATCH(INDEX('913:913'!$D$6:$D$1205,B1121),'913:913'!$B$6:$B$1205,0)</f>
        <v>0</v>
      </c>
      <c r="C1730" s="10"/>
    </row>
    <row r="1731" spans="1:3">
      <c r="A1731" s="21">
        <v>503</v>
      </c>
      <c r="B1731" s="19">
        <f>MATCH(INDEX('913:913'!$D$6:$D$1205,B1122),'913:913'!$B$6:$B$1205,0)</f>
        <v>0</v>
      </c>
      <c r="C1731" s="10"/>
    </row>
    <row r="1732" spans="1:3">
      <c r="A1732" s="21">
        <v>504</v>
      </c>
      <c r="B1732" s="19">
        <f>MATCH(INDEX('913:913'!$D$6:$D$1205,B1123),'913:913'!$B$6:$B$1205,0)</f>
        <v>0</v>
      </c>
      <c r="C1732" s="10"/>
    </row>
    <row r="1733" spans="1:3">
      <c r="A1733" s="21">
        <v>505</v>
      </c>
      <c r="B1733" s="19">
        <f>MATCH(INDEX('913:913'!$D$6:$D$1205,B1124),'913:913'!$B$6:$B$1205,0)</f>
        <v>0</v>
      </c>
      <c r="C1733" s="10"/>
    </row>
    <row r="1734" spans="1:3">
      <c r="A1734" s="21">
        <v>506</v>
      </c>
      <c r="B1734" s="19">
        <f>MATCH(INDEX('913:913'!$D$6:$D$1205,B1125),'913:913'!$B$6:$B$1205,0)</f>
        <v>0</v>
      </c>
      <c r="C1734" s="10"/>
    </row>
    <row r="1735" spans="1:3">
      <c r="A1735" s="21">
        <v>507</v>
      </c>
      <c r="B1735" s="19">
        <f>MATCH(INDEX('913:913'!$D$6:$D$1205,B1126),'913:913'!$B$6:$B$1205,0)</f>
        <v>0</v>
      </c>
      <c r="C1735" s="10"/>
    </row>
    <row r="1736" spans="1:3">
      <c r="A1736" s="21">
        <v>508</v>
      </c>
      <c r="B1736" s="19">
        <f>MATCH(INDEX('913:913'!$D$6:$D$1205,B1127),'913:913'!$B$6:$B$1205,0)</f>
        <v>0</v>
      </c>
      <c r="C1736" s="10"/>
    </row>
    <row r="1737" spans="1:3">
      <c r="A1737" s="21">
        <v>509</v>
      </c>
      <c r="B1737" s="19">
        <f>MATCH(INDEX('913:913'!$D$6:$D$1205,B1128),'913:913'!$B$6:$B$1205,0)</f>
        <v>0</v>
      </c>
      <c r="C1737" s="10"/>
    </row>
    <row r="1738" spans="1:3">
      <c r="A1738" s="21">
        <v>510</v>
      </c>
      <c r="B1738" s="19">
        <f>MATCH(INDEX('913:913'!$D$6:$D$1205,B1129),'913:913'!$B$6:$B$1205,0)</f>
        <v>0</v>
      </c>
      <c r="C1738" s="10"/>
    </row>
    <row r="1739" spans="1:3">
      <c r="A1739" s="21">
        <v>511</v>
      </c>
      <c r="B1739" s="19">
        <f>MATCH(INDEX('913:913'!$D$6:$D$1205,B1130),'913:913'!$B$6:$B$1205,0)</f>
        <v>0</v>
      </c>
      <c r="C1739" s="10"/>
    </row>
    <row r="1740" spans="1:3">
      <c r="A1740" s="21">
        <v>512</v>
      </c>
      <c r="B1740" s="19">
        <f>MATCH(INDEX('913:913'!$D$6:$D$1205,B1131),'913:913'!$B$6:$B$1205,0)</f>
        <v>0</v>
      </c>
      <c r="C1740" s="10"/>
    </row>
    <row r="1741" spans="1:3">
      <c r="A1741" s="21">
        <v>513</v>
      </c>
      <c r="B1741" s="19">
        <f>MATCH(INDEX('913:913'!$D$6:$D$1205,B1132),'913:913'!$B$6:$B$1205,0)</f>
        <v>0</v>
      </c>
      <c r="C1741" s="10"/>
    </row>
    <row r="1742" spans="1:3">
      <c r="A1742" s="21">
        <v>514</v>
      </c>
      <c r="B1742" s="19">
        <f>MATCH(INDEX('913:913'!$D$6:$D$1205,B1133),'913:913'!$B$6:$B$1205,0)</f>
        <v>0</v>
      </c>
      <c r="C1742" s="10"/>
    </row>
    <row r="1743" spans="1:3">
      <c r="A1743" s="21">
        <v>515</v>
      </c>
      <c r="B1743" s="19">
        <f>MATCH(INDEX('913:913'!$D$6:$D$1205,B1134),'913:913'!$B$6:$B$1205,0)</f>
        <v>0</v>
      </c>
      <c r="C1743" s="10"/>
    </row>
    <row r="1744" spans="1:3">
      <c r="A1744" s="21">
        <v>516</v>
      </c>
      <c r="B1744" s="19">
        <f>MATCH(INDEX('913:913'!$D$6:$D$1205,B1135),'913:913'!$B$6:$B$1205,0)</f>
        <v>0</v>
      </c>
      <c r="C1744" s="10"/>
    </row>
    <row r="1745" spans="1:3">
      <c r="A1745" s="21">
        <v>517</v>
      </c>
      <c r="B1745" s="19">
        <f>MATCH(INDEX('913:913'!$D$6:$D$1205,B1136),'913:913'!$B$6:$B$1205,0)</f>
        <v>0</v>
      </c>
      <c r="C1745" s="10"/>
    </row>
    <row r="1746" spans="1:3">
      <c r="A1746" s="21">
        <v>518</v>
      </c>
      <c r="B1746" s="19">
        <f>MATCH(INDEX('913:913'!$D$6:$D$1205,B1137),'913:913'!$B$6:$B$1205,0)</f>
        <v>0</v>
      </c>
      <c r="C1746" s="10"/>
    </row>
    <row r="1747" spans="1:3">
      <c r="A1747" s="21">
        <v>519</v>
      </c>
      <c r="B1747" s="19">
        <f>MATCH(INDEX('913:913'!$D$6:$D$1205,B1138),'913:913'!$B$6:$B$1205,0)</f>
        <v>0</v>
      </c>
      <c r="C1747" s="10"/>
    </row>
    <row r="1748" spans="1:3">
      <c r="A1748" s="21">
        <v>520</v>
      </c>
      <c r="B1748" s="19">
        <f>MATCH(INDEX('913:913'!$D$6:$D$1205,B1139),'913:913'!$B$6:$B$1205,0)</f>
        <v>0</v>
      </c>
      <c r="C1748" s="10"/>
    </row>
    <row r="1749" spans="1:3">
      <c r="A1749" s="21">
        <v>521</v>
      </c>
      <c r="B1749" s="19">
        <f>MATCH(INDEX('913:913'!$D$6:$D$1205,B1140),'913:913'!$B$6:$B$1205,0)</f>
        <v>0</v>
      </c>
      <c r="C1749" s="10"/>
    </row>
    <row r="1750" spans="1:3">
      <c r="A1750" s="21">
        <v>522</v>
      </c>
      <c r="B1750" s="19">
        <f>MATCH(INDEX('913:913'!$D$6:$D$1205,B1141),'913:913'!$B$6:$B$1205,0)</f>
        <v>0</v>
      </c>
      <c r="C1750" s="10"/>
    </row>
    <row r="1751" spans="1:3">
      <c r="A1751" s="21">
        <v>523</v>
      </c>
      <c r="B1751" s="19">
        <f>MATCH(INDEX('913:913'!$D$6:$D$1205,B1142),'913:913'!$B$6:$B$1205,0)</f>
        <v>0</v>
      </c>
      <c r="C1751" s="10"/>
    </row>
    <row r="1752" spans="1:3">
      <c r="A1752" s="21">
        <v>524</v>
      </c>
      <c r="B1752" s="19">
        <f>MATCH(INDEX('913:913'!$D$6:$D$1205,B1143),'913:913'!$B$6:$B$1205,0)</f>
        <v>0</v>
      </c>
      <c r="C1752" s="10"/>
    </row>
    <row r="1753" spans="1:3">
      <c r="A1753" s="21">
        <v>525</v>
      </c>
      <c r="B1753" s="19">
        <f>MATCH(INDEX('913:913'!$D$6:$D$1205,B1144),'913:913'!$B$6:$B$1205,0)</f>
        <v>0</v>
      </c>
      <c r="C1753" s="10"/>
    </row>
    <row r="1754" spans="1:3">
      <c r="A1754" s="21">
        <v>526</v>
      </c>
      <c r="B1754" s="19">
        <f>MATCH(INDEX('913:913'!$D$6:$D$1205,B1145),'913:913'!$B$6:$B$1205,0)</f>
        <v>0</v>
      </c>
      <c r="C1754" s="10"/>
    </row>
    <row r="1755" spans="1:3">
      <c r="A1755" s="21">
        <v>527</v>
      </c>
      <c r="B1755" s="19">
        <f>MATCH(INDEX('913:913'!$D$6:$D$1205,B1146),'913:913'!$B$6:$B$1205,0)</f>
        <v>0</v>
      </c>
      <c r="C1755" s="10"/>
    </row>
    <row r="1756" spans="1:3">
      <c r="A1756" s="21">
        <v>528</v>
      </c>
      <c r="B1756" s="19">
        <f>MATCH(INDEX('913:913'!$D$6:$D$1205,B1147),'913:913'!$B$6:$B$1205,0)</f>
        <v>0</v>
      </c>
      <c r="C1756" s="10"/>
    </row>
    <row r="1757" spans="1:3">
      <c r="A1757" s="21">
        <v>529</v>
      </c>
      <c r="B1757" s="19">
        <f>MATCH(INDEX('913:913'!$D$6:$D$1205,B1148),'913:913'!$B$6:$B$1205,0)</f>
        <v>0</v>
      </c>
      <c r="C1757" s="10"/>
    </row>
    <row r="1758" spans="1:3">
      <c r="A1758" s="21">
        <v>530</v>
      </c>
      <c r="B1758" s="19">
        <f>MATCH(INDEX('913:913'!$D$6:$D$1205,B1149),'913:913'!$B$6:$B$1205,0)</f>
        <v>0</v>
      </c>
      <c r="C1758" s="10"/>
    </row>
    <row r="1759" spans="1:3">
      <c r="A1759" s="21">
        <v>531</v>
      </c>
      <c r="B1759" s="19">
        <f>MATCH(INDEX('913:913'!$D$6:$D$1205,B1150),'913:913'!$B$6:$B$1205,0)</f>
        <v>0</v>
      </c>
      <c r="C1759" s="10"/>
    </row>
    <row r="1760" spans="1:3">
      <c r="A1760" s="21">
        <v>532</v>
      </c>
      <c r="B1760" s="19">
        <f>MATCH(INDEX('913:913'!$D$6:$D$1205,B1151),'913:913'!$B$6:$B$1205,0)</f>
        <v>0</v>
      </c>
      <c r="C1760" s="10"/>
    </row>
    <row r="1761" spans="1:3">
      <c r="A1761" s="21">
        <v>533</v>
      </c>
      <c r="B1761" s="19">
        <f>MATCH(INDEX('913:913'!$D$6:$D$1205,B1152),'913:913'!$B$6:$B$1205,0)</f>
        <v>0</v>
      </c>
      <c r="C1761" s="10"/>
    </row>
    <row r="1762" spans="1:3">
      <c r="A1762" s="21">
        <v>534</v>
      </c>
      <c r="B1762" s="19">
        <f>MATCH(INDEX('913:913'!$D$6:$D$1205,B1153),'913:913'!$B$6:$B$1205,0)</f>
        <v>0</v>
      </c>
      <c r="C1762" s="10"/>
    </row>
    <row r="1763" spans="1:3">
      <c r="A1763" s="21">
        <v>535</v>
      </c>
      <c r="B1763" s="19">
        <f>MATCH(INDEX('913:913'!$D$6:$D$1205,B1154),'913:913'!$B$6:$B$1205,0)</f>
        <v>0</v>
      </c>
      <c r="C1763" s="10"/>
    </row>
    <row r="1764" spans="1:3">
      <c r="A1764" s="21">
        <v>536</v>
      </c>
      <c r="B1764" s="19">
        <f>MATCH(INDEX('913:913'!$D$6:$D$1205,B1155),'913:913'!$B$6:$B$1205,0)</f>
        <v>0</v>
      </c>
      <c r="C1764" s="10"/>
    </row>
    <row r="1765" spans="1:3">
      <c r="A1765" s="21">
        <v>537</v>
      </c>
      <c r="B1765" s="19">
        <f>MATCH(INDEX('913:913'!$D$6:$D$1205,B1156),'913:913'!$B$6:$B$1205,0)</f>
        <v>0</v>
      </c>
      <c r="C1765" s="10"/>
    </row>
    <row r="1766" spans="1:3">
      <c r="A1766" s="21">
        <v>538</v>
      </c>
      <c r="B1766" s="19">
        <f>MATCH(INDEX('913:913'!$D$6:$D$1205,B1157),'913:913'!$B$6:$B$1205,0)</f>
        <v>0</v>
      </c>
      <c r="C1766" s="10"/>
    </row>
    <row r="1767" spans="1:3">
      <c r="A1767" s="21">
        <v>539</v>
      </c>
      <c r="B1767" s="19">
        <f>MATCH(INDEX('913:913'!$D$6:$D$1205,B1158),'913:913'!$B$6:$B$1205,0)</f>
        <v>0</v>
      </c>
      <c r="C1767" s="10"/>
    </row>
    <row r="1768" spans="1:3">
      <c r="A1768" s="21">
        <v>540</v>
      </c>
      <c r="B1768" s="19">
        <f>MATCH(INDEX('913:913'!$D$6:$D$1205,B1159),'913:913'!$B$6:$B$1205,0)</f>
        <v>0</v>
      </c>
      <c r="C1768" s="10"/>
    </row>
    <row r="1769" spans="1:3">
      <c r="A1769" s="21">
        <v>541</v>
      </c>
      <c r="B1769" s="19">
        <f>MATCH(INDEX('913:913'!$D$6:$D$1205,B1160),'913:913'!$B$6:$B$1205,0)</f>
        <v>0</v>
      </c>
      <c r="C1769" s="10"/>
    </row>
    <row r="1770" spans="1:3">
      <c r="A1770" s="21">
        <v>542</v>
      </c>
      <c r="B1770" s="19">
        <f>MATCH(INDEX('913:913'!$D$6:$D$1205,B1161),'913:913'!$B$6:$B$1205,0)</f>
        <v>0</v>
      </c>
      <c r="C1770" s="10"/>
    </row>
    <row r="1771" spans="1:3">
      <c r="A1771" s="21">
        <v>543</v>
      </c>
      <c r="B1771" s="19">
        <f>MATCH(INDEX('913:913'!$D$6:$D$1205,B1162),'913:913'!$B$6:$B$1205,0)</f>
        <v>0</v>
      </c>
      <c r="C1771" s="10"/>
    </row>
    <row r="1772" spans="1:3">
      <c r="A1772" s="21">
        <v>544</v>
      </c>
      <c r="B1772" s="19">
        <f>MATCH(INDEX('913:913'!$D$6:$D$1205,B1163),'913:913'!$B$6:$B$1205,0)</f>
        <v>0</v>
      </c>
      <c r="C1772" s="10"/>
    </row>
    <row r="1773" spans="1:3">
      <c r="A1773" s="21">
        <v>545</v>
      </c>
      <c r="B1773" s="19">
        <f>MATCH(INDEX('913:913'!$D$6:$D$1205,B1164),'913:913'!$B$6:$B$1205,0)</f>
        <v>0</v>
      </c>
      <c r="C1773" s="10"/>
    </row>
    <row r="1774" spans="1:3">
      <c r="A1774" s="21">
        <v>546</v>
      </c>
      <c r="B1774" s="19">
        <f>MATCH(INDEX('913:913'!$D$6:$D$1205,B1165),'913:913'!$B$6:$B$1205,0)</f>
        <v>0</v>
      </c>
      <c r="C1774" s="10"/>
    </row>
    <row r="1775" spans="1:3">
      <c r="A1775" s="21">
        <v>547</v>
      </c>
      <c r="B1775" s="19">
        <f>MATCH(INDEX('913:913'!$D$6:$D$1205,B1166),'913:913'!$B$6:$B$1205,0)</f>
        <v>0</v>
      </c>
      <c r="C1775" s="10"/>
    </row>
    <row r="1776" spans="1:3">
      <c r="A1776" s="21">
        <v>548</v>
      </c>
      <c r="B1776" s="19">
        <f>MATCH(INDEX('913:913'!$D$6:$D$1205,B1167),'913:913'!$B$6:$B$1205,0)</f>
        <v>0</v>
      </c>
      <c r="C1776" s="10"/>
    </row>
    <row r="1777" spans="1:3">
      <c r="A1777" s="21">
        <v>549</v>
      </c>
      <c r="B1777" s="19">
        <f>MATCH(INDEX('913:913'!$D$6:$D$1205,B1168),'913:913'!$B$6:$B$1205,0)</f>
        <v>0</v>
      </c>
      <c r="C1777" s="10"/>
    </row>
    <row r="1778" spans="1:3">
      <c r="A1778" s="21">
        <v>550</v>
      </c>
      <c r="B1778" s="19">
        <f>MATCH(INDEX('913:913'!$D$6:$D$1205,B1169),'913:913'!$B$6:$B$1205,0)</f>
        <v>0</v>
      </c>
      <c r="C1778" s="10"/>
    </row>
    <row r="1779" spans="1:3">
      <c r="A1779" s="21">
        <v>551</v>
      </c>
      <c r="B1779" s="19">
        <f>MATCH(INDEX('913:913'!$D$6:$D$1205,B1170),'913:913'!$B$6:$B$1205,0)</f>
        <v>0</v>
      </c>
      <c r="C1779" s="10"/>
    </row>
    <row r="1780" spans="1:3">
      <c r="A1780" s="21">
        <v>552</v>
      </c>
      <c r="B1780" s="19">
        <f>MATCH(INDEX('913:913'!$D$6:$D$1205,B1171),'913:913'!$B$6:$B$1205,0)</f>
        <v>0</v>
      </c>
      <c r="C1780" s="10"/>
    </row>
    <row r="1781" spans="1:3">
      <c r="A1781" s="21">
        <v>553</v>
      </c>
      <c r="B1781" s="19">
        <f>MATCH(INDEX('913:913'!$D$6:$D$1205,B1172),'913:913'!$B$6:$B$1205,0)</f>
        <v>0</v>
      </c>
      <c r="C1781" s="10"/>
    </row>
    <row r="1782" spans="1:3">
      <c r="A1782" s="21">
        <v>554</v>
      </c>
      <c r="B1782" s="19">
        <f>MATCH(INDEX('913:913'!$D$6:$D$1205,B1173),'913:913'!$B$6:$B$1205,0)</f>
        <v>0</v>
      </c>
      <c r="C1782" s="10"/>
    </row>
    <row r="1783" spans="1:3">
      <c r="A1783" s="21">
        <v>555</v>
      </c>
      <c r="B1783" s="19">
        <f>MATCH(INDEX('913:913'!$D$6:$D$1205,B1174),'913:913'!$B$6:$B$1205,0)</f>
        <v>0</v>
      </c>
      <c r="C1783" s="10"/>
    </row>
    <row r="1784" spans="1:3">
      <c r="A1784" s="21">
        <v>556</v>
      </c>
      <c r="B1784" s="19">
        <f>MATCH(INDEX('913:913'!$D$6:$D$1205,B1175),'913:913'!$B$6:$B$1205,0)</f>
        <v>0</v>
      </c>
      <c r="C1784" s="10"/>
    </row>
    <row r="1785" spans="1:3">
      <c r="A1785" s="21">
        <v>557</v>
      </c>
      <c r="B1785" s="19">
        <f>MATCH(INDEX('913:913'!$D$6:$D$1205,B1176),'913:913'!$B$6:$B$1205,0)</f>
        <v>0</v>
      </c>
      <c r="C1785" s="10"/>
    </row>
    <row r="1786" spans="1:3">
      <c r="A1786" s="21">
        <v>558</v>
      </c>
      <c r="B1786" s="19">
        <f>MATCH(INDEX('913:913'!$D$6:$D$1205,B1177),'913:913'!$B$6:$B$1205,0)</f>
        <v>0</v>
      </c>
      <c r="C1786" s="10"/>
    </row>
    <row r="1787" spans="1:3">
      <c r="A1787" s="21">
        <v>559</v>
      </c>
      <c r="B1787" s="19">
        <f>MATCH(INDEX('913:913'!$D$6:$D$1205,B1178),'913:913'!$B$6:$B$1205,0)</f>
        <v>0</v>
      </c>
      <c r="C1787" s="10"/>
    </row>
    <row r="1788" spans="1:3">
      <c r="A1788" s="21">
        <v>560</v>
      </c>
      <c r="B1788" s="19">
        <f>MATCH(INDEX('913:913'!$D$6:$D$1205,B1179),'913:913'!$B$6:$B$1205,0)</f>
        <v>0</v>
      </c>
      <c r="C1788" s="10"/>
    </row>
    <row r="1789" spans="1:3">
      <c r="A1789" s="21">
        <v>561</v>
      </c>
      <c r="B1789" s="19">
        <f>MATCH(INDEX('913:913'!$D$6:$D$1205,B1180),'913:913'!$B$6:$B$1205,0)</f>
        <v>0</v>
      </c>
      <c r="C1789" s="10"/>
    </row>
    <row r="1790" spans="1:3">
      <c r="A1790" s="21">
        <v>562</v>
      </c>
      <c r="B1790" s="19">
        <f>MATCH(INDEX('913:913'!$D$6:$D$1205,B1181),'913:913'!$B$6:$B$1205,0)</f>
        <v>0</v>
      </c>
      <c r="C1790" s="10"/>
    </row>
    <row r="1791" spans="1:3">
      <c r="A1791" s="21">
        <v>563</v>
      </c>
      <c r="B1791" s="19">
        <f>MATCH(INDEX('913:913'!$D$6:$D$1205,B1182),'913:913'!$B$6:$B$1205,0)</f>
        <v>0</v>
      </c>
      <c r="C1791" s="10"/>
    </row>
    <row r="1792" spans="1:3">
      <c r="A1792" s="21">
        <v>564</v>
      </c>
      <c r="B1792" s="19">
        <f>MATCH(INDEX('913:913'!$D$6:$D$1205,B1183),'913:913'!$B$6:$B$1205,0)</f>
        <v>0</v>
      </c>
      <c r="C1792" s="10"/>
    </row>
    <row r="1793" spans="1:3">
      <c r="A1793" s="21">
        <v>565</v>
      </c>
      <c r="B1793" s="19">
        <f>MATCH(INDEX('913:913'!$D$6:$D$1205,B1184),'913:913'!$B$6:$B$1205,0)</f>
        <v>0</v>
      </c>
      <c r="C1793" s="10"/>
    </row>
    <row r="1794" spans="1:3">
      <c r="A1794" s="21">
        <v>566</v>
      </c>
      <c r="B1794" s="19">
        <f>MATCH(INDEX('913:913'!$D$6:$D$1205,B1185),'913:913'!$B$6:$B$1205,0)</f>
        <v>0</v>
      </c>
      <c r="C1794" s="10"/>
    </row>
    <row r="1795" spans="1:3">
      <c r="A1795" s="21">
        <v>567</v>
      </c>
      <c r="B1795" s="19">
        <f>MATCH(INDEX('913:913'!$D$6:$D$1205,B1186),'913:913'!$B$6:$B$1205,0)</f>
        <v>0</v>
      </c>
      <c r="C1795" s="10"/>
    </row>
    <row r="1796" spans="1:3">
      <c r="A1796" s="21">
        <v>568</v>
      </c>
      <c r="B1796" s="19">
        <f>MATCH(INDEX('913:913'!$D$6:$D$1205,B1187),'913:913'!$B$6:$B$1205,0)</f>
        <v>0</v>
      </c>
      <c r="C1796" s="10"/>
    </row>
    <row r="1797" spans="1:3">
      <c r="A1797" s="21">
        <v>569</v>
      </c>
      <c r="B1797" s="19">
        <f>MATCH(INDEX('913:913'!$D$6:$D$1205,B1188),'913:913'!$B$6:$B$1205,0)</f>
        <v>0</v>
      </c>
      <c r="C1797" s="10"/>
    </row>
    <row r="1798" spans="1:3">
      <c r="A1798" s="21">
        <v>570</v>
      </c>
      <c r="B1798" s="19">
        <f>MATCH(INDEX('913:913'!$D$6:$D$1205,B1189),'913:913'!$B$6:$B$1205,0)</f>
        <v>0</v>
      </c>
      <c r="C1798" s="10"/>
    </row>
    <row r="1799" spans="1:3">
      <c r="A1799" s="21">
        <v>571</v>
      </c>
      <c r="B1799" s="19">
        <f>MATCH(INDEX('913:913'!$D$6:$D$1205,B1190),'913:913'!$B$6:$B$1205,0)</f>
        <v>0</v>
      </c>
      <c r="C1799" s="10"/>
    </row>
    <row r="1800" spans="1:3">
      <c r="A1800" s="21">
        <v>572</v>
      </c>
      <c r="B1800" s="19">
        <f>MATCH(INDEX('913:913'!$D$6:$D$1205,B1191),'913:913'!$B$6:$B$1205,0)</f>
        <v>0</v>
      </c>
      <c r="C1800" s="10"/>
    </row>
    <row r="1801" spans="1:3">
      <c r="A1801" s="21">
        <v>573</v>
      </c>
      <c r="B1801" s="19">
        <f>MATCH(INDEX('913:913'!$D$6:$D$1205,B1192),'913:913'!$B$6:$B$1205,0)</f>
        <v>0</v>
      </c>
      <c r="C1801" s="10"/>
    </row>
    <row r="1802" spans="1:3">
      <c r="A1802" s="21">
        <v>574</v>
      </c>
      <c r="B1802" s="19">
        <f>MATCH(INDEX('913:913'!$D$6:$D$1205,B1193),'913:913'!$B$6:$B$1205,0)</f>
        <v>0</v>
      </c>
      <c r="C1802" s="10"/>
    </row>
    <row r="1803" spans="1:3">
      <c r="A1803" s="21">
        <v>575</v>
      </c>
      <c r="B1803" s="19">
        <f>MATCH(INDEX('913:913'!$D$6:$D$1205,B1194),'913:913'!$B$6:$B$1205,0)</f>
        <v>0</v>
      </c>
      <c r="C1803" s="10"/>
    </row>
    <row r="1804" spans="1:3">
      <c r="A1804" s="21">
        <v>576</v>
      </c>
      <c r="B1804" s="19">
        <f>MATCH(INDEX('913:913'!$D$6:$D$1205,B1195),'913:913'!$B$6:$B$1205,0)</f>
        <v>0</v>
      </c>
      <c r="C1804" s="10"/>
    </row>
    <row r="1805" spans="1:3">
      <c r="A1805" s="21">
        <v>577</v>
      </c>
      <c r="B1805" s="19">
        <f>MATCH(INDEX('913:913'!$D$6:$D$1205,B1196),'913:913'!$B$6:$B$1205,0)</f>
        <v>0</v>
      </c>
      <c r="C1805" s="10"/>
    </row>
    <row r="1806" spans="1:3">
      <c r="A1806" s="21">
        <v>578</v>
      </c>
      <c r="B1806" s="19">
        <f>MATCH(INDEX('913:913'!$D$6:$D$1205,B1197),'913:913'!$B$6:$B$1205,0)</f>
        <v>0</v>
      </c>
      <c r="C1806" s="10"/>
    </row>
    <row r="1807" spans="1:3">
      <c r="A1807" s="21">
        <v>579</v>
      </c>
      <c r="B1807" s="19">
        <f>MATCH(INDEX('913:913'!$D$6:$D$1205,B1198),'913:913'!$B$6:$B$1205,0)</f>
        <v>0</v>
      </c>
      <c r="C1807" s="10"/>
    </row>
    <row r="1808" spans="1:3">
      <c r="A1808" s="21">
        <v>580</v>
      </c>
      <c r="B1808" s="19">
        <f>MATCH(INDEX('913:913'!$D$6:$D$1205,B1199),'913:913'!$B$6:$B$1205,0)</f>
        <v>0</v>
      </c>
      <c r="C1808" s="10"/>
    </row>
    <row r="1809" spans="1:3">
      <c r="A1809" s="21">
        <v>581</v>
      </c>
      <c r="B1809" s="19">
        <f>MATCH(INDEX('913:913'!$D$6:$D$1205,B1200),'913:913'!$B$6:$B$1205,0)</f>
        <v>0</v>
      </c>
      <c r="C1809" s="10"/>
    </row>
    <row r="1810" spans="1:3">
      <c r="A1810" s="21">
        <v>582</v>
      </c>
      <c r="B1810" s="19">
        <f>MATCH(INDEX('913:913'!$D$6:$D$1205,B1201),'913:913'!$B$6:$B$1205,0)</f>
        <v>0</v>
      </c>
      <c r="C1810" s="10"/>
    </row>
    <row r="1811" spans="1:3">
      <c r="A1811" s="21">
        <v>583</v>
      </c>
      <c r="B1811" s="19">
        <f>MATCH(INDEX('913:913'!$D$6:$D$1205,B1202),'913:913'!$B$6:$B$1205,0)</f>
        <v>0</v>
      </c>
      <c r="C1811" s="10"/>
    </row>
    <row r="1812" spans="1:3">
      <c r="A1812" s="21">
        <v>584</v>
      </c>
      <c r="B1812" s="19">
        <f>MATCH(INDEX('913:913'!$D$6:$D$1205,B1203),'913:913'!$B$6:$B$1205,0)</f>
        <v>0</v>
      </c>
      <c r="C1812" s="10"/>
    </row>
    <row r="1813" spans="1:3">
      <c r="A1813" s="21">
        <v>585</v>
      </c>
      <c r="B1813" s="19">
        <f>MATCH(INDEX('913:913'!$D$6:$D$1205,B1204),'913:913'!$B$6:$B$1205,0)</f>
        <v>0</v>
      </c>
      <c r="C1813" s="10"/>
    </row>
    <row r="1814" spans="1:3">
      <c r="A1814" s="21">
        <v>586</v>
      </c>
      <c r="B1814" s="19">
        <f>MATCH(INDEX('913:913'!$D$6:$D$1205,B1205),'913:913'!$B$6:$B$1205,0)</f>
        <v>0</v>
      </c>
      <c r="C1814" s="10"/>
    </row>
    <row r="1815" spans="1:3">
      <c r="A1815" s="21">
        <v>587</v>
      </c>
      <c r="B1815" s="19">
        <f>MATCH(INDEX('913:913'!$D$6:$D$1205,B1206),'913:913'!$B$6:$B$1205,0)</f>
        <v>0</v>
      </c>
      <c r="C1815" s="10"/>
    </row>
    <row r="1816" spans="1:3">
      <c r="A1816" s="21">
        <v>588</v>
      </c>
      <c r="B1816" s="19">
        <f>MATCH(INDEX('913:913'!$D$6:$D$1205,B1207),'913:913'!$B$6:$B$1205,0)</f>
        <v>0</v>
      </c>
      <c r="C1816" s="10"/>
    </row>
    <row r="1817" spans="1:3">
      <c r="A1817" s="21">
        <v>589</v>
      </c>
      <c r="B1817" s="19">
        <f>MATCH(INDEX('913:913'!$D$6:$D$1205,B1208),'913:913'!$B$6:$B$1205,0)</f>
        <v>0</v>
      </c>
      <c r="C1817" s="10"/>
    </row>
    <row r="1818" spans="1:3">
      <c r="A1818" s="21">
        <v>590</v>
      </c>
      <c r="B1818" s="19">
        <f>MATCH(INDEX('913:913'!$D$6:$D$1205,B1209),'913:913'!$B$6:$B$1205,0)</f>
        <v>0</v>
      </c>
      <c r="C1818" s="10"/>
    </row>
    <row r="1819" spans="1:3">
      <c r="A1819" s="21">
        <v>591</v>
      </c>
      <c r="B1819" s="19">
        <f>MATCH(INDEX('913:913'!$D$6:$D$1205,B1210),'913:913'!$B$6:$B$1205,0)</f>
        <v>0</v>
      </c>
      <c r="C1819" s="10"/>
    </row>
    <row r="1820" spans="1:3">
      <c r="A1820" s="21">
        <v>592</v>
      </c>
      <c r="B1820" s="19">
        <f>MATCH(INDEX('913:913'!$D$6:$D$1205,B1211),'913:913'!$B$6:$B$1205,0)</f>
        <v>0</v>
      </c>
      <c r="C1820" s="10"/>
    </row>
    <row r="1821" spans="1:3">
      <c r="A1821" s="21">
        <v>593</v>
      </c>
      <c r="B1821" s="19">
        <f>MATCH(INDEX('913:913'!$D$6:$D$1205,B1212),'913:913'!$B$6:$B$1205,0)</f>
        <v>0</v>
      </c>
      <c r="C1821" s="10"/>
    </row>
    <row r="1822" spans="1:3">
      <c r="A1822" s="21">
        <v>594</v>
      </c>
      <c r="B1822" s="19">
        <f>MATCH(INDEX('913:913'!$D$6:$D$1205,B1213),'913:913'!$B$6:$B$1205,0)</f>
        <v>0</v>
      </c>
      <c r="C1822" s="10"/>
    </row>
    <row r="1823" spans="1:3">
      <c r="A1823" s="21">
        <v>595</v>
      </c>
      <c r="B1823" s="19">
        <f>MATCH(INDEX('913:913'!$D$6:$D$1205,B1214),'913:913'!$B$6:$B$1205,0)</f>
        <v>0</v>
      </c>
      <c r="C1823" s="10"/>
    </row>
    <row r="1824" spans="1:3">
      <c r="A1824" s="21">
        <v>596</v>
      </c>
      <c r="B1824" s="19">
        <f>MATCH(INDEX('913:913'!$D$6:$D$1205,B1215),'913:913'!$B$6:$B$1205,0)</f>
        <v>0</v>
      </c>
      <c r="C1824" s="10"/>
    </row>
    <row r="1825" spans="1:3">
      <c r="A1825" s="21">
        <v>597</v>
      </c>
      <c r="B1825" s="19">
        <f>MATCH(INDEX('913:913'!$D$6:$D$1205,B1216),'913:913'!$B$6:$B$1205,0)</f>
        <v>0</v>
      </c>
      <c r="C1825" s="10"/>
    </row>
    <row r="1826" spans="1:3">
      <c r="A1826" s="21">
        <v>598</v>
      </c>
      <c r="B1826" s="19">
        <f>MATCH(INDEX('913:913'!$D$6:$D$1205,B1217),'913:913'!$B$6:$B$1205,0)</f>
        <v>0</v>
      </c>
      <c r="C1826" s="10"/>
    </row>
    <row r="1827" spans="1:3">
      <c r="A1827" s="21">
        <v>599</v>
      </c>
      <c r="B1827" s="19">
        <f>MATCH(INDEX('913:913'!$D$6:$D$1205,B1218),'913:913'!$B$6:$B$1205,0)</f>
        <v>0</v>
      </c>
      <c r="C1827" s="10"/>
    </row>
    <row r="1828" spans="1:3">
      <c r="A1828" s="21">
        <v>600</v>
      </c>
      <c r="B1828" s="19">
        <f>MATCH(INDEX('913:913'!$D$6:$D$1205,B1219),'913:913'!$B$6:$B$1205,0)</f>
        <v>0</v>
      </c>
      <c r="C1828" s="10"/>
    </row>
    <row r="1830" spans="1:3" ht="21" customHeight="1">
      <c r="A1830" s="1" t="s">
        <v>417</v>
      </c>
    </row>
    <row r="1831" spans="1:3">
      <c r="A1831" s="2" t="s">
        <v>254</v>
      </c>
    </row>
    <row r="1832" spans="1:3">
      <c r="A1832" s="12" t="s">
        <v>412</v>
      </c>
    </row>
    <row r="1833" spans="1:3">
      <c r="A1833" s="12" t="s">
        <v>418</v>
      </c>
    </row>
    <row r="1834" spans="1:3">
      <c r="A1834" s="12" t="s">
        <v>414</v>
      </c>
    </row>
    <row r="1835" spans="1:3">
      <c r="A1835" s="2" t="s">
        <v>415</v>
      </c>
    </row>
    <row r="1837" spans="1:3">
      <c r="B1837" s="3" t="s">
        <v>419</v>
      </c>
    </row>
    <row r="1838" spans="1:3">
      <c r="A1838" s="21">
        <v>1</v>
      </c>
      <c r="B1838" s="19">
        <f>MATCH(INDEX('913:913'!$D$6:$D$1205,B1229),'913:913'!$B$6:$B$1205,0)</f>
        <v>0</v>
      </c>
      <c r="C1838" s="10"/>
    </row>
    <row r="1839" spans="1:3">
      <c r="A1839" s="21">
        <v>2</v>
      </c>
      <c r="B1839" s="19">
        <f>MATCH(INDEX('913:913'!$D$6:$D$1205,B1230),'913:913'!$B$6:$B$1205,0)</f>
        <v>0</v>
      </c>
      <c r="C1839" s="10"/>
    </row>
    <row r="1840" spans="1:3">
      <c r="A1840" s="21">
        <v>3</v>
      </c>
      <c r="B1840" s="19">
        <f>MATCH(INDEX('913:913'!$D$6:$D$1205,B1231),'913:913'!$B$6:$B$1205,0)</f>
        <v>0</v>
      </c>
      <c r="C1840" s="10"/>
    </row>
    <row r="1841" spans="1:3">
      <c r="A1841" s="21">
        <v>4</v>
      </c>
      <c r="B1841" s="19">
        <f>MATCH(INDEX('913:913'!$D$6:$D$1205,B1232),'913:913'!$B$6:$B$1205,0)</f>
        <v>0</v>
      </c>
      <c r="C1841" s="10"/>
    </row>
    <row r="1842" spans="1:3">
      <c r="A1842" s="21">
        <v>5</v>
      </c>
      <c r="B1842" s="19">
        <f>MATCH(INDEX('913:913'!$D$6:$D$1205,B1233),'913:913'!$B$6:$B$1205,0)</f>
        <v>0</v>
      </c>
      <c r="C1842" s="10"/>
    </row>
    <row r="1843" spans="1:3">
      <c r="A1843" s="21">
        <v>6</v>
      </c>
      <c r="B1843" s="19">
        <f>MATCH(INDEX('913:913'!$D$6:$D$1205,B1234),'913:913'!$B$6:$B$1205,0)</f>
        <v>0</v>
      </c>
      <c r="C1843" s="10"/>
    </row>
    <row r="1844" spans="1:3">
      <c r="A1844" s="21">
        <v>7</v>
      </c>
      <c r="B1844" s="19">
        <f>MATCH(INDEX('913:913'!$D$6:$D$1205,B1235),'913:913'!$B$6:$B$1205,0)</f>
        <v>0</v>
      </c>
      <c r="C1844" s="10"/>
    </row>
    <row r="1845" spans="1:3">
      <c r="A1845" s="21">
        <v>8</v>
      </c>
      <c r="B1845" s="19">
        <f>MATCH(INDEX('913:913'!$D$6:$D$1205,B1236),'913:913'!$B$6:$B$1205,0)</f>
        <v>0</v>
      </c>
      <c r="C1845" s="10"/>
    </row>
    <row r="1846" spans="1:3">
      <c r="A1846" s="21">
        <v>9</v>
      </c>
      <c r="B1846" s="19">
        <f>MATCH(INDEX('913:913'!$D$6:$D$1205,B1237),'913:913'!$B$6:$B$1205,0)</f>
        <v>0</v>
      </c>
      <c r="C1846" s="10"/>
    </row>
    <row r="1847" spans="1:3">
      <c r="A1847" s="21">
        <v>10</v>
      </c>
      <c r="B1847" s="19">
        <f>MATCH(INDEX('913:913'!$D$6:$D$1205,B1238),'913:913'!$B$6:$B$1205,0)</f>
        <v>0</v>
      </c>
      <c r="C1847" s="10"/>
    </row>
    <row r="1848" spans="1:3">
      <c r="A1848" s="21">
        <v>11</v>
      </c>
      <c r="B1848" s="19">
        <f>MATCH(INDEX('913:913'!$D$6:$D$1205,B1239),'913:913'!$B$6:$B$1205,0)</f>
        <v>0</v>
      </c>
      <c r="C1848" s="10"/>
    </row>
    <row r="1849" spans="1:3">
      <c r="A1849" s="21">
        <v>12</v>
      </c>
      <c r="B1849" s="19">
        <f>MATCH(INDEX('913:913'!$D$6:$D$1205,B1240),'913:913'!$B$6:$B$1205,0)</f>
        <v>0</v>
      </c>
      <c r="C1849" s="10"/>
    </row>
    <row r="1850" spans="1:3">
      <c r="A1850" s="21">
        <v>13</v>
      </c>
      <c r="B1850" s="19">
        <f>MATCH(INDEX('913:913'!$D$6:$D$1205,B1241),'913:913'!$B$6:$B$1205,0)</f>
        <v>0</v>
      </c>
      <c r="C1850" s="10"/>
    </row>
    <row r="1851" spans="1:3">
      <c r="A1851" s="21">
        <v>14</v>
      </c>
      <c r="B1851" s="19">
        <f>MATCH(INDEX('913:913'!$D$6:$D$1205,B1242),'913:913'!$B$6:$B$1205,0)</f>
        <v>0</v>
      </c>
      <c r="C1851" s="10"/>
    </row>
    <row r="1852" spans="1:3">
      <c r="A1852" s="21">
        <v>15</v>
      </c>
      <c r="B1852" s="19">
        <f>MATCH(INDEX('913:913'!$D$6:$D$1205,B1243),'913:913'!$B$6:$B$1205,0)</f>
        <v>0</v>
      </c>
      <c r="C1852" s="10"/>
    </row>
    <row r="1853" spans="1:3">
      <c r="A1853" s="21">
        <v>16</v>
      </c>
      <c r="B1853" s="19">
        <f>MATCH(INDEX('913:913'!$D$6:$D$1205,B1244),'913:913'!$B$6:$B$1205,0)</f>
        <v>0</v>
      </c>
      <c r="C1853" s="10"/>
    </row>
    <row r="1854" spans="1:3">
      <c r="A1854" s="21">
        <v>17</v>
      </c>
      <c r="B1854" s="19">
        <f>MATCH(INDEX('913:913'!$D$6:$D$1205,B1245),'913:913'!$B$6:$B$1205,0)</f>
        <v>0</v>
      </c>
      <c r="C1854" s="10"/>
    </row>
    <row r="1855" spans="1:3">
      <c r="A1855" s="21">
        <v>18</v>
      </c>
      <c r="B1855" s="19">
        <f>MATCH(INDEX('913:913'!$D$6:$D$1205,B1246),'913:913'!$B$6:$B$1205,0)</f>
        <v>0</v>
      </c>
      <c r="C1855" s="10"/>
    </row>
    <row r="1856" spans="1:3">
      <c r="A1856" s="21">
        <v>19</v>
      </c>
      <c r="B1856" s="19">
        <f>MATCH(INDEX('913:913'!$D$6:$D$1205,B1247),'913:913'!$B$6:$B$1205,0)</f>
        <v>0</v>
      </c>
      <c r="C1856" s="10"/>
    </row>
    <row r="1857" spans="1:3">
      <c r="A1857" s="21">
        <v>20</v>
      </c>
      <c r="B1857" s="19">
        <f>MATCH(INDEX('913:913'!$D$6:$D$1205,B1248),'913:913'!$B$6:$B$1205,0)</f>
        <v>0</v>
      </c>
      <c r="C1857" s="10"/>
    </row>
    <row r="1858" spans="1:3">
      <c r="A1858" s="21">
        <v>21</v>
      </c>
      <c r="B1858" s="19">
        <f>MATCH(INDEX('913:913'!$D$6:$D$1205,B1249),'913:913'!$B$6:$B$1205,0)</f>
        <v>0</v>
      </c>
      <c r="C1858" s="10"/>
    </row>
    <row r="1859" spans="1:3">
      <c r="A1859" s="21">
        <v>22</v>
      </c>
      <c r="B1859" s="19">
        <f>MATCH(INDEX('913:913'!$D$6:$D$1205,B1250),'913:913'!$B$6:$B$1205,0)</f>
        <v>0</v>
      </c>
      <c r="C1859" s="10"/>
    </row>
    <row r="1860" spans="1:3">
      <c r="A1860" s="21">
        <v>23</v>
      </c>
      <c r="B1860" s="19">
        <f>MATCH(INDEX('913:913'!$D$6:$D$1205,B1251),'913:913'!$B$6:$B$1205,0)</f>
        <v>0</v>
      </c>
      <c r="C1860" s="10"/>
    </row>
    <row r="1861" spans="1:3">
      <c r="A1861" s="21">
        <v>24</v>
      </c>
      <c r="B1861" s="19">
        <f>MATCH(INDEX('913:913'!$D$6:$D$1205,B1252),'913:913'!$B$6:$B$1205,0)</f>
        <v>0</v>
      </c>
      <c r="C1861" s="10"/>
    </row>
    <row r="1862" spans="1:3">
      <c r="A1862" s="21">
        <v>25</v>
      </c>
      <c r="B1862" s="19">
        <f>MATCH(INDEX('913:913'!$D$6:$D$1205,B1253),'913:913'!$B$6:$B$1205,0)</f>
        <v>0</v>
      </c>
      <c r="C1862" s="10"/>
    </row>
    <row r="1863" spans="1:3">
      <c r="A1863" s="21">
        <v>26</v>
      </c>
      <c r="B1863" s="19">
        <f>MATCH(INDEX('913:913'!$D$6:$D$1205,B1254),'913:913'!$B$6:$B$1205,0)</f>
        <v>0</v>
      </c>
      <c r="C1863" s="10"/>
    </row>
    <row r="1864" spans="1:3">
      <c r="A1864" s="21">
        <v>27</v>
      </c>
      <c r="B1864" s="19">
        <f>MATCH(INDEX('913:913'!$D$6:$D$1205,B1255),'913:913'!$B$6:$B$1205,0)</f>
        <v>0</v>
      </c>
      <c r="C1864" s="10"/>
    </row>
    <row r="1865" spans="1:3">
      <c r="A1865" s="21">
        <v>28</v>
      </c>
      <c r="B1865" s="19">
        <f>MATCH(INDEX('913:913'!$D$6:$D$1205,B1256),'913:913'!$B$6:$B$1205,0)</f>
        <v>0</v>
      </c>
      <c r="C1865" s="10"/>
    </row>
    <row r="1866" spans="1:3">
      <c r="A1866" s="21">
        <v>29</v>
      </c>
      <c r="B1866" s="19">
        <f>MATCH(INDEX('913:913'!$D$6:$D$1205,B1257),'913:913'!$B$6:$B$1205,0)</f>
        <v>0</v>
      </c>
      <c r="C1866" s="10"/>
    </row>
    <row r="1867" spans="1:3">
      <c r="A1867" s="21">
        <v>30</v>
      </c>
      <c r="B1867" s="19">
        <f>MATCH(INDEX('913:913'!$D$6:$D$1205,B1258),'913:913'!$B$6:$B$1205,0)</f>
        <v>0</v>
      </c>
      <c r="C1867" s="10"/>
    </row>
    <row r="1868" spans="1:3">
      <c r="A1868" s="21">
        <v>31</v>
      </c>
      <c r="B1868" s="19">
        <f>MATCH(INDEX('913:913'!$D$6:$D$1205,B1259),'913:913'!$B$6:$B$1205,0)</f>
        <v>0</v>
      </c>
      <c r="C1868" s="10"/>
    </row>
    <row r="1869" spans="1:3">
      <c r="A1869" s="21">
        <v>32</v>
      </c>
      <c r="B1869" s="19">
        <f>MATCH(INDEX('913:913'!$D$6:$D$1205,B1260),'913:913'!$B$6:$B$1205,0)</f>
        <v>0</v>
      </c>
      <c r="C1869" s="10"/>
    </row>
    <row r="1870" spans="1:3">
      <c r="A1870" s="21">
        <v>33</v>
      </c>
      <c r="B1870" s="19">
        <f>MATCH(INDEX('913:913'!$D$6:$D$1205,B1261),'913:913'!$B$6:$B$1205,0)</f>
        <v>0</v>
      </c>
      <c r="C1870" s="10"/>
    </row>
    <row r="1871" spans="1:3">
      <c r="A1871" s="21">
        <v>34</v>
      </c>
      <c r="B1871" s="19">
        <f>MATCH(INDEX('913:913'!$D$6:$D$1205,B1262),'913:913'!$B$6:$B$1205,0)</f>
        <v>0</v>
      </c>
      <c r="C1871" s="10"/>
    </row>
    <row r="1872" spans="1:3">
      <c r="A1872" s="21">
        <v>35</v>
      </c>
      <c r="B1872" s="19">
        <f>MATCH(INDEX('913:913'!$D$6:$D$1205,B1263),'913:913'!$B$6:$B$1205,0)</f>
        <v>0</v>
      </c>
      <c r="C1872" s="10"/>
    </row>
    <row r="1873" spans="1:3">
      <c r="A1873" s="21">
        <v>36</v>
      </c>
      <c r="B1873" s="19">
        <f>MATCH(INDEX('913:913'!$D$6:$D$1205,B1264),'913:913'!$B$6:$B$1205,0)</f>
        <v>0</v>
      </c>
      <c r="C1873" s="10"/>
    </row>
    <row r="1874" spans="1:3">
      <c r="A1874" s="21">
        <v>37</v>
      </c>
      <c r="B1874" s="19">
        <f>MATCH(INDEX('913:913'!$D$6:$D$1205,B1265),'913:913'!$B$6:$B$1205,0)</f>
        <v>0</v>
      </c>
      <c r="C1874" s="10"/>
    </row>
    <row r="1875" spans="1:3">
      <c r="A1875" s="21">
        <v>38</v>
      </c>
      <c r="B1875" s="19">
        <f>MATCH(INDEX('913:913'!$D$6:$D$1205,B1266),'913:913'!$B$6:$B$1205,0)</f>
        <v>0</v>
      </c>
      <c r="C1875" s="10"/>
    </row>
    <row r="1876" spans="1:3">
      <c r="A1876" s="21">
        <v>39</v>
      </c>
      <c r="B1876" s="19">
        <f>MATCH(INDEX('913:913'!$D$6:$D$1205,B1267),'913:913'!$B$6:$B$1205,0)</f>
        <v>0</v>
      </c>
      <c r="C1876" s="10"/>
    </row>
    <row r="1877" spans="1:3">
      <c r="A1877" s="21">
        <v>40</v>
      </c>
      <c r="B1877" s="19">
        <f>MATCH(INDEX('913:913'!$D$6:$D$1205,B1268),'913:913'!$B$6:$B$1205,0)</f>
        <v>0</v>
      </c>
      <c r="C1877" s="10"/>
    </row>
    <row r="1878" spans="1:3">
      <c r="A1878" s="21">
        <v>41</v>
      </c>
      <c r="B1878" s="19">
        <f>MATCH(INDEX('913:913'!$D$6:$D$1205,B1269),'913:913'!$B$6:$B$1205,0)</f>
        <v>0</v>
      </c>
      <c r="C1878" s="10"/>
    </row>
    <row r="1879" spans="1:3">
      <c r="A1879" s="21">
        <v>42</v>
      </c>
      <c r="B1879" s="19">
        <f>MATCH(INDEX('913:913'!$D$6:$D$1205,B1270),'913:913'!$B$6:$B$1205,0)</f>
        <v>0</v>
      </c>
      <c r="C1879" s="10"/>
    </row>
    <row r="1880" spans="1:3">
      <c r="A1880" s="21">
        <v>43</v>
      </c>
      <c r="B1880" s="19">
        <f>MATCH(INDEX('913:913'!$D$6:$D$1205,B1271),'913:913'!$B$6:$B$1205,0)</f>
        <v>0</v>
      </c>
      <c r="C1880" s="10"/>
    </row>
    <row r="1881" spans="1:3">
      <c r="A1881" s="21">
        <v>44</v>
      </c>
      <c r="B1881" s="19">
        <f>MATCH(INDEX('913:913'!$D$6:$D$1205,B1272),'913:913'!$B$6:$B$1205,0)</f>
        <v>0</v>
      </c>
      <c r="C1881" s="10"/>
    </row>
    <row r="1882" spans="1:3">
      <c r="A1882" s="21">
        <v>45</v>
      </c>
      <c r="B1882" s="19">
        <f>MATCH(INDEX('913:913'!$D$6:$D$1205,B1273),'913:913'!$B$6:$B$1205,0)</f>
        <v>0</v>
      </c>
      <c r="C1882" s="10"/>
    </row>
    <row r="1883" spans="1:3">
      <c r="A1883" s="21">
        <v>46</v>
      </c>
      <c r="B1883" s="19">
        <f>MATCH(INDEX('913:913'!$D$6:$D$1205,B1274),'913:913'!$B$6:$B$1205,0)</f>
        <v>0</v>
      </c>
      <c r="C1883" s="10"/>
    </row>
    <row r="1884" spans="1:3">
      <c r="A1884" s="21">
        <v>47</v>
      </c>
      <c r="B1884" s="19">
        <f>MATCH(INDEX('913:913'!$D$6:$D$1205,B1275),'913:913'!$B$6:$B$1205,0)</f>
        <v>0</v>
      </c>
      <c r="C1884" s="10"/>
    </row>
    <row r="1885" spans="1:3">
      <c r="A1885" s="21">
        <v>48</v>
      </c>
      <c r="B1885" s="19">
        <f>MATCH(INDEX('913:913'!$D$6:$D$1205,B1276),'913:913'!$B$6:$B$1205,0)</f>
        <v>0</v>
      </c>
      <c r="C1885" s="10"/>
    </row>
    <row r="1886" spans="1:3">
      <c r="A1886" s="21">
        <v>49</v>
      </c>
      <c r="B1886" s="19">
        <f>MATCH(INDEX('913:913'!$D$6:$D$1205,B1277),'913:913'!$B$6:$B$1205,0)</f>
        <v>0</v>
      </c>
      <c r="C1886" s="10"/>
    </row>
    <row r="1887" spans="1:3">
      <c r="A1887" s="21">
        <v>50</v>
      </c>
      <c r="B1887" s="19">
        <f>MATCH(INDEX('913:913'!$D$6:$D$1205,B1278),'913:913'!$B$6:$B$1205,0)</f>
        <v>0</v>
      </c>
      <c r="C1887" s="10"/>
    </row>
    <row r="1888" spans="1:3">
      <c r="A1888" s="21">
        <v>51</v>
      </c>
      <c r="B1888" s="19">
        <f>MATCH(INDEX('913:913'!$D$6:$D$1205,B1279),'913:913'!$B$6:$B$1205,0)</f>
        <v>0</v>
      </c>
      <c r="C1888" s="10"/>
    </row>
    <row r="1889" spans="1:3">
      <c r="A1889" s="21">
        <v>52</v>
      </c>
      <c r="B1889" s="19">
        <f>MATCH(INDEX('913:913'!$D$6:$D$1205,B1280),'913:913'!$B$6:$B$1205,0)</f>
        <v>0</v>
      </c>
      <c r="C1889" s="10"/>
    </row>
    <row r="1890" spans="1:3">
      <c r="A1890" s="21">
        <v>53</v>
      </c>
      <c r="B1890" s="19">
        <f>MATCH(INDEX('913:913'!$D$6:$D$1205,B1281),'913:913'!$B$6:$B$1205,0)</f>
        <v>0</v>
      </c>
      <c r="C1890" s="10"/>
    </row>
    <row r="1891" spans="1:3">
      <c r="A1891" s="21">
        <v>54</v>
      </c>
      <c r="B1891" s="19">
        <f>MATCH(INDEX('913:913'!$D$6:$D$1205,B1282),'913:913'!$B$6:$B$1205,0)</f>
        <v>0</v>
      </c>
      <c r="C1891" s="10"/>
    </row>
    <row r="1892" spans="1:3">
      <c r="A1892" s="21">
        <v>55</v>
      </c>
      <c r="B1892" s="19">
        <f>MATCH(INDEX('913:913'!$D$6:$D$1205,B1283),'913:913'!$B$6:$B$1205,0)</f>
        <v>0</v>
      </c>
      <c r="C1892" s="10"/>
    </row>
    <row r="1893" spans="1:3">
      <c r="A1893" s="21">
        <v>56</v>
      </c>
      <c r="B1893" s="19">
        <f>MATCH(INDEX('913:913'!$D$6:$D$1205,B1284),'913:913'!$B$6:$B$1205,0)</f>
        <v>0</v>
      </c>
      <c r="C1893" s="10"/>
    </row>
    <row r="1894" spans="1:3">
      <c r="A1894" s="21">
        <v>57</v>
      </c>
      <c r="B1894" s="19">
        <f>MATCH(INDEX('913:913'!$D$6:$D$1205,B1285),'913:913'!$B$6:$B$1205,0)</f>
        <v>0</v>
      </c>
      <c r="C1894" s="10"/>
    </row>
    <row r="1895" spans="1:3">
      <c r="A1895" s="21">
        <v>58</v>
      </c>
      <c r="B1895" s="19">
        <f>MATCH(INDEX('913:913'!$D$6:$D$1205,B1286),'913:913'!$B$6:$B$1205,0)</f>
        <v>0</v>
      </c>
      <c r="C1895" s="10"/>
    </row>
    <row r="1896" spans="1:3">
      <c r="A1896" s="21">
        <v>59</v>
      </c>
      <c r="B1896" s="19">
        <f>MATCH(INDEX('913:913'!$D$6:$D$1205,B1287),'913:913'!$B$6:$B$1205,0)</f>
        <v>0</v>
      </c>
      <c r="C1896" s="10"/>
    </row>
    <row r="1897" spans="1:3">
      <c r="A1897" s="21">
        <v>60</v>
      </c>
      <c r="B1897" s="19">
        <f>MATCH(INDEX('913:913'!$D$6:$D$1205,B1288),'913:913'!$B$6:$B$1205,0)</f>
        <v>0</v>
      </c>
      <c r="C1897" s="10"/>
    </row>
    <row r="1898" spans="1:3">
      <c r="A1898" s="21">
        <v>61</v>
      </c>
      <c r="B1898" s="19">
        <f>MATCH(INDEX('913:913'!$D$6:$D$1205,B1289),'913:913'!$B$6:$B$1205,0)</f>
        <v>0</v>
      </c>
      <c r="C1898" s="10"/>
    </row>
    <row r="1899" spans="1:3">
      <c r="A1899" s="21">
        <v>62</v>
      </c>
      <c r="B1899" s="19">
        <f>MATCH(INDEX('913:913'!$D$6:$D$1205,B1290),'913:913'!$B$6:$B$1205,0)</f>
        <v>0</v>
      </c>
      <c r="C1899" s="10"/>
    </row>
    <row r="1900" spans="1:3">
      <c r="A1900" s="21">
        <v>63</v>
      </c>
      <c r="B1900" s="19">
        <f>MATCH(INDEX('913:913'!$D$6:$D$1205,B1291),'913:913'!$B$6:$B$1205,0)</f>
        <v>0</v>
      </c>
      <c r="C1900" s="10"/>
    </row>
    <row r="1901" spans="1:3">
      <c r="A1901" s="21">
        <v>64</v>
      </c>
      <c r="B1901" s="19">
        <f>MATCH(INDEX('913:913'!$D$6:$D$1205,B1292),'913:913'!$B$6:$B$1205,0)</f>
        <v>0</v>
      </c>
      <c r="C1901" s="10"/>
    </row>
    <row r="1902" spans="1:3">
      <c r="A1902" s="21">
        <v>65</v>
      </c>
      <c r="B1902" s="19">
        <f>MATCH(INDEX('913:913'!$D$6:$D$1205,B1293),'913:913'!$B$6:$B$1205,0)</f>
        <v>0</v>
      </c>
      <c r="C1902" s="10"/>
    </row>
    <row r="1903" spans="1:3">
      <c r="A1903" s="21">
        <v>66</v>
      </c>
      <c r="B1903" s="19">
        <f>MATCH(INDEX('913:913'!$D$6:$D$1205,B1294),'913:913'!$B$6:$B$1205,0)</f>
        <v>0</v>
      </c>
      <c r="C1903" s="10"/>
    </row>
    <row r="1904" spans="1:3">
      <c r="A1904" s="21">
        <v>67</v>
      </c>
      <c r="B1904" s="19">
        <f>MATCH(INDEX('913:913'!$D$6:$D$1205,B1295),'913:913'!$B$6:$B$1205,0)</f>
        <v>0</v>
      </c>
      <c r="C1904" s="10"/>
    </row>
    <row r="1905" spans="1:3">
      <c r="A1905" s="21">
        <v>68</v>
      </c>
      <c r="B1905" s="19">
        <f>MATCH(INDEX('913:913'!$D$6:$D$1205,B1296),'913:913'!$B$6:$B$1205,0)</f>
        <v>0</v>
      </c>
      <c r="C1905" s="10"/>
    </row>
    <row r="1906" spans="1:3">
      <c r="A1906" s="21">
        <v>69</v>
      </c>
      <c r="B1906" s="19">
        <f>MATCH(INDEX('913:913'!$D$6:$D$1205,B1297),'913:913'!$B$6:$B$1205,0)</f>
        <v>0</v>
      </c>
      <c r="C1906" s="10"/>
    </row>
    <row r="1907" spans="1:3">
      <c r="A1907" s="21">
        <v>70</v>
      </c>
      <c r="B1907" s="19">
        <f>MATCH(INDEX('913:913'!$D$6:$D$1205,B1298),'913:913'!$B$6:$B$1205,0)</f>
        <v>0</v>
      </c>
      <c r="C1907" s="10"/>
    </row>
    <row r="1908" spans="1:3">
      <c r="A1908" s="21">
        <v>71</v>
      </c>
      <c r="B1908" s="19">
        <f>MATCH(INDEX('913:913'!$D$6:$D$1205,B1299),'913:913'!$B$6:$B$1205,0)</f>
        <v>0</v>
      </c>
      <c r="C1908" s="10"/>
    </row>
    <row r="1909" spans="1:3">
      <c r="A1909" s="21">
        <v>72</v>
      </c>
      <c r="B1909" s="19">
        <f>MATCH(INDEX('913:913'!$D$6:$D$1205,B1300),'913:913'!$B$6:$B$1205,0)</f>
        <v>0</v>
      </c>
      <c r="C1909" s="10"/>
    </row>
    <row r="1910" spans="1:3">
      <c r="A1910" s="21">
        <v>73</v>
      </c>
      <c r="B1910" s="19">
        <f>MATCH(INDEX('913:913'!$D$6:$D$1205,B1301),'913:913'!$B$6:$B$1205,0)</f>
        <v>0</v>
      </c>
      <c r="C1910" s="10"/>
    </row>
    <row r="1911" spans="1:3">
      <c r="A1911" s="21">
        <v>74</v>
      </c>
      <c r="B1911" s="19">
        <f>MATCH(INDEX('913:913'!$D$6:$D$1205,B1302),'913:913'!$B$6:$B$1205,0)</f>
        <v>0</v>
      </c>
      <c r="C1911" s="10"/>
    </row>
    <row r="1912" spans="1:3">
      <c r="A1912" s="21">
        <v>75</v>
      </c>
      <c r="B1912" s="19">
        <f>MATCH(INDEX('913:913'!$D$6:$D$1205,B1303),'913:913'!$B$6:$B$1205,0)</f>
        <v>0</v>
      </c>
      <c r="C1912" s="10"/>
    </row>
    <row r="1913" spans="1:3">
      <c r="A1913" s="21">
        <v>76</v>
      </c>
      <c r="B1913" s="19">
        <f>MATCH(INDEX('913:913'!$D$6:$D$1205,B1304),'913:913'!$B$6:$B$1205,0)</f>
        <v>0</v>
      </c>
      <c r="C1913" s="10"/>
    </row>
    <row r="1914" spans="1:3">
      <c r="A1914" s="21">
        <v>77</v>
      </c>
      <c r="B1914" s="19">
        <f>MATCH(INDEX('913:913'!$D$6:$D$1205,B1305),'913:913'!$B$6:$B$1205,0)</f>
        <v>0</v>
      </c>
      <c r="C1914" s="10"/>
    </row>
    <row r="1915" spans="1:3">
      <c r="A1915" s="21">
        <v>78</v>
      </c>
      <c r="B1915" s="19">
        <f>MATCH(INDEX('913:913'!$D$6:$D$1205,B1306),'913:913'!$B$6:$B$1205,0)</f>
        <v>0</v>
      </c>
      <c r="C1915" s="10"/>
    </row>
    <row r="1916" spans="1:3">
      <c r="A1916" s="21">
        <v>79</v>
      </c>
      <c r="B1916" s="19">
        <f>MATCH(INDEX('913:913'!$D$6:$D$1205,B1307),'913:913'!$B$6:$B$1205,0)</f>
        <v>0</v>
      </c>
      <c r="C1916" s="10"/>
    </row>
    <row r="1917" spans="1:3">
      <c r="A1917" s="21">
        <v>80</v>
      </c>
      <c r="B1917" s="19">
        <f>MATCH(INDEX('913:913'!$D$6:$D$1205,B1308),'913:913'!$B$6:$B$1205,0)</f>
        <v>0</v>
      </c>
      <c r="C1917" s="10"/>
    </row>
    <row r="1918" spans="1:3">
      <c r="A1918" s="21">
        <v>81</v>
      </c>
      <c r="B1918" s="19">
        <f>MATCH(INDEX('913:913'!$D$6:$D$1205,B1309),'913:913'!$B$6:$B$1205,0)</f>
        <v>0</v>
      </c>
      <c r="C1918" s="10"/>
    </row>
    <row r="1919" spans="1:3">
      <c r="A1919" s="21">
        <v>82</v>
      </c>
      <c r="B1919" s="19">
        <f>MATCH(INDEX('913:913'!$D$6:$D$1205,B1310),'913:913'!$B$6:$B$1205,0)</f>
        <v>0</v>
      </c>
      <c r="C1919" s="10"/>
    </row>
    <row r="1920" spans="1:3">
      <c r="A1920" s="21">
        <v>83</v>
      </c>
      <c r="B1920" s="19">
        <f>MATCH(INDEX('913:913'!$D$6:$D$1205,B1311),'913:913'!$B$6:$B$1205,0)</f>
        <v>0</v>
      </c>
      <c r="C1920" s="10"/>
    </row>
    <row r="1921" spans="1:3">
      <c r="A1921" s="21">
        <v>84</v>
      </c>
      <c r="B1921" s="19">
        <f>MATCH(INDEX('913:913'!$D$6:$D$1205,B1312),'913:913'!$B$6:$B$1205,0)</f>
        <v>0</v>
      </c>
      <c r="C1921" s="10"/>
    </row>
    <row r="1922" spans="1:3">
      <c r="A1922" s="21">
        <v>85</v>
      </c>
      <c r="B1922" s="19">
        <f>MATCH(INDEX('913:913'!$D$6:$D$1205,B1313),'913:913'!$B$6:$B$1205,0)</f>
        <v>0</v>
      </c>
      <c r="C1922" s="10"/>
    </row>
    <row r="1923" spans="1:3">
      <c r="A1923" s="21">
        <v>86</v>
      </c>
      <c r="B1923" s="19">
        <f>MATCH(INDEX('913:913'!$D$6:$D$1205,B1314),'913:913'!$B$6:$B$1205,0)</f>
        <v>0</v>
      </c>
      <c r="C1923" s="10"/>
    </row>
    <row r="1924" spans="1:3">
      <c r="A1924" s="21">
        <v>87</v>
      </c>
      <c r="B1924" s="19">
        <f>MATCH(INDEX('913:913'!$D$6:$D$1205,B1315),'913:913'!$B$6:$B$1205,0)</f>
        <v>0</v>
      </c>
      <c r="C1924" s="10"/>
    </row>
    <row r="1925" spans="1:3">
      <c r="A1925" s="21">
        <v>88</v>
      </c>
      <c r="B1925" s="19">
        <f>MATCH(INDEX('913:913'!$D$6:$D$1205,B1316),'913:913'!$B$6:$B$1205,0)</f>
        <v>0</v>
      </c>
      <c r="C1925" s="10"/>
    </row>
    <row r="1926" spans="1:3">
      <c r="A1926" s="21">
        <v>89</v>
      </c>
      <c r="B1926" s="19">
        <f>MATCH(INDEX('913:913'!$D$6:$D$1205,B1317),'913:913'!$B$6:$B$1205,0)</f>
        <v>0</v>
      </c>
      <c r="C1926" s="10"/>
    </row>
    <row r="1927" spans="1:3">
      <c r="A1927" s="21">
        <v>90</v>
      </c>
      <c r="B1927" s="19">
        <f>MATCH(INDEX('913:913'!$D$6:$D$1205,B1318),'913:913'!$B$6:$B$1205,0)</f>
        <v>0</v>
      </c>
      <c r="C1927" s="10"/>
    </row>
    <row r="1928" spans="1:3">
      <c r="A1928" s="21">
        <v>91</v>
      </c>
      <c r="B1928" s="19">
        <f>MATCH(INDEX('913:913'!$D$6:$D$1205,B1319),'913:913'!$B$6:$B$1205,0)</f>
        <v>0</v>
      </c>
      <c r="C1928" s="10"/>
    </row>
    <row r="1929" spans="1:3">
      <c r="A1929" s="21">
        <v>92</v>
      </c>
      <c r="B1929" s="19">
        <f>MATCH(INDEX('913:913'!$D$6:$D$1205,B1320),'913:913'!$B$6:$B$1205,0)</f>
        <v>0</v>
      </c>
      <c r="C1929" s="10"/>
    </row>
    <row r="1930" spans="1:3">
      <c r="A1930" s="21">
        <v>93</v>
      </c>
      <c r="B1930" s="19">
        <f>MATCH(INDEX('913:913'!$D$6:$D$1205,B1321),'913:913'!$B$6:$B$1205,0)</f>
        <v>0</v>
      </c>
      <c r="C1930" s="10"/>
    </row>
    <row r="1931" spans="1:3">
      <c r="A1931" s="21">
        <v>94</v>
      </c>
      <c r="B1931" s="19">
        <f>MATCH(INDEX('913:913'!$D$6:$D$1205,B1322),'913:913'!$B$6:$B$1205,0)</f>
        <v>0</v>
      </c>
      <c r="C1931" s="10"/>
    </row>
    <row r="1932" spans="1:3">
      <c r="A1932" s="21">
        <v>95</v>
      </c>
      <c r="B1932" s="19">
        <f>MATCH(INDEX('913:913'!$D$6:$D$1205,B1323),'913:913'!$B$6:$B$1205,0)</f>
        <v>0</v>
      </c>
      <c r="C1932" s="10"/>
    </row>
    <row r="1933" spans="1:3">
      <c r="A1933" s="21">
        <v>96</v>
      </c>
      <c r="B1933" s="19">
        <f>MATCH(INDEX('913:913'!$D$6:$D$1205,B1324),'913:913'!$B$6:$B$1205,0)</f>
        <v>0</v>
      </c>
      <c r="C1933" s="10"/>
    </row>
    <row r="1934" spans="1:3">
      <c r="A1934" s="21">
        <v>97</v>
      </c>
      <c r="B1934" s="19">
        <f>MATCH(INDEX('913:913'!$D$6:$D$1205,B1325),'913:913'!$B$6:$B$1205,0)</f>
        <v>0</v>
      </c>
      <c r="C1934" s="10"/>
    </row>
    <row r="1935" spans="1:3">
      <c r="A1935" s="21">
        <v>98</v>
      </c>
      <c r="B1935" s="19">
        <f>MATCH(INDEX('913:913'!$D$6:$D$1205,B1326),'913:913'!$B$6:$B$1205,0)</f>
        <v>0</v>
      </c>
      <c r="C1935" s="10"/>
    </row>
    <row r="1936" spans="1:3">
      <c r="A1936" s="21">
        <v>99</v>
      </c>
      <c r="B1936" s="19">
        <f>MATCH(INDEX('913:913'!$D$6:$D$1205,B1327),'913:913'!$B$6:$B$1205,0)</f>
        <v>0</v>
      </c>
      <c r="C1936" s="10"/>
    </row>
    <row r="1937" spans="1:3">
      <c r="A1937" s="21">
        <v>100</v>
      </c>
      <c r="B1937" s="19">
        <f>MATCH(INDEX('913:913'!$D$6:$D$1205,B1328),'913:913'!$B$6:$B$1205,0)</f>
        <v>0</v>
      </c>
      <c r="C1937" s="10"/>
    </row>
    <row r="1938" spans="1:3">
      <c r="A1938" s="21">
        <v>101</v>
      </c>
      <c r="B1938" s="19">
        <f>MATCH(INDEX('913:913'!$D$6:$D$1205,B1329),'913:913'!$B$6:$B$1205,0)</f>
        <v>0</v>
      </c>
      <c r="C1938" s="10"/>
    </row>
    <row r="1939" spans="1:3">
      <c r="A1939" s="21">
        <v>102</v>
      </c>
      <c r="B1939" s="19">
        <f>MATCH(INDEX('913:913'!$D$6:$D$1205,B1330),'913:913'!$B$6:$B$1205,0)</f>
        <v>0</v>
      </c>
      <c r="C1939" s="10"/>
    </row>
    <row r="1940" spans="1:3">
      <c r="A1940" s="21">
        <v>103</v>
      </c>
      <c r="B1940" s="19">
        <f>MATCH(INDEX('913:913'!$D$6:$D$1205,B1331),'913:913'!$B$6:$B$1205,0)</f>
        <v>0</v>
      </c>
      <c r="C1940" s="10"/>
    </row>
    <row r="1941" spans="1:3">
      <c r="A1941" s="21">
        <v>104</v>
      </c>
      <c r="B1941" s="19">
        <f>MATCH(INDEX('913:913'!$D$6:$D$1205,B1332),'913:913'!$B$6:$B$1205,0)</f>
        <v>0</v>
      </c>
      <c r="C1941" s="10"/>
    </row>
    <row r="1942" spans="1:3">
      <c r="A1942" s="21">
        <v>105</v>
      </c>
      <c r="B1942" s="19">
        <f>MATCH(INDEX('913:913'!$D$6:$D$1205,B1333),'913:913'!$B$6:$B$1205,0)</f>
        <v>0</v>
      </c>
      <c r="C1942" s="10"/>
    </row>
    <row r="1943" spans="1:3">
      <c r="A1943" s="21">
        <v>106</v>
      </c>
      <c r="B1943" s="19">
        <f>MATCH(INDEX('913:913'!$D$6:$D$1205,B1334),'913:913'!$B$6:$B$1205,0)</f>
        <v>0</v>
      </c>
      <c r="C1943" s="10"/>
    </row>
    <row r="1944" spans="1:3">
      <c r="A1944" s="21">
        <v>107</v>
      </c>
      <c r="B1944" s="19">
        <f>MATCH(INDEX('913:913'!$D$6:$D$1205,B1335),'913:913'!$B$6:$B$1205,0)</f>
        <v>0</v>
      </c>
      <c r="C1944" s="10"/>
    </row>
    <row r="1945" spans="1:3">
      <c r="A1945" s="21">
        <v>108</v>
      </c>
      <c r="B1945" s="19">
        <f>MATCH(INDEX('913:913'!$D$6:$D$1205,B1336),'913:913'!$B$6:$B$1205,0)</f>
        <v>0</v>
      </c>
      <c r="C1945" s="10"/>
    </row>
    <row r="1946" spans="1:3">
      <c r="A1946" s="21">
        <v>109</v>
      </c>
      <c r="B1946" s="19">
        <f>MATCH(INDEX('913:913'!$D$6:$D$1205,B1337),'913:913'!$B$6:$B$1205,0)</f>
        <v>0</v>
      </c>
      <c r="C1946" s="10"/>
    </row>
    <row r="1947" spans="1:3">
      <c r="A1947" s="21">
        <v>110</v>
      </c>
      <c r="B1947" s="19">
        <f>MATCH(INDEX('913:913'!$D$6:$D$1205,B1338),'913:913'!$B$6:$B$1205,0)</f>
        <v>0</v>
      </c>
      <c r="C1947" s="10"/>
    </row>
    <row r="1948" spans="1:3">
      <c r="A1948" s="21">
        <v>111</v>
      </c>
      <c r="B1948" s="19">
        <f>MATCH(INDEX('913:913'!$D$6:$D$1205,B1339),'913:913'!$B$6:$B$1205,0)</f>
        <v>0</v>
      </c>
      <c r="C1948" s="10"/>
    </row>
    <row r="1949" spans="1:3">
      <c r="A1949" s="21">
        <v>112</v>
      </c>
      <c r="B1949" s="19">
        <f>MATCH(INDEX('913:913'!$D$6:$D$1205,B1340),'913:913'!$B$6:$B$1205,0)</f>
        <v>0</v>
      </c>
      <c r="C1949" s="10"/>
    </row>
    <row r="1950" spans="1:3">
      <c r="A1950" s="21">
        <v>113</v>
      </c>
      <c r="B1950" s="19">
        <f>MATCH(INDEX('913:913'!$D$6:$D$1205,B1341),'913:913'!$B$6:$B$1205,0)</f>
        <v>0</v>
      </c>
      <c r="C1950" s="10"/>
    </row>
    <row r="1951" spans="1:3">
      <c r="A1951" s="21">
        <v>114</v>
      </c>
      <c r="B1951" s="19">
        <f>MATCH(INDEX('913:913'!$D$6:$D$1205,B1342),'913:913'!$B$6:$B$1205,0)</f>
        <v>0</v>
      </c>
      <c r="C1951" s="10"/>
    </row>
    <row r="1952" spans="1:3">
      <c r="A1952" s="21">
        <v>115</v>
      </c>
      <c r="B1952" s="19">
        <f>MATCH(INDEX('913:913'!$D$6:$D$1205,B1343),'913:913'!$B$6:$B$1205,0)</f>
        <v>0</v>
      </c>
      <c r="C1952" s="10"/>
    </row>
    <row r="1953" spans="1:3">
      <c r="A1953" s="21">
        <v>116</v>
      </c>
      <c r="B1953" s="19">
        <f>MATCH(INDEX('913:913'!$D$6:$D$1205,B1344),'913:913'!$B$6:$B$1205,0)</f>
        <v>0</v>
      </c>
      <c r="C1953" s="10"/>
    </row>
    <row r="1954" spans="1:3">
      <c r="A1954" s="21">
        <v>117</v>
      </c>
      <c r="B1954" s="19">
        <f>MATCH(INDEX('913:913'!$D$6:$D$1205,B1345),'913:913'!$B$6:$B$1205,0)</f>
        <v>0</v>
      </c>
      <c r="C1954" s="10"/>
    </row>
    <row r="1955" spans="1:3">
      <c r="A1955" s="21">
        <v>118</v>
      </c>
      <c r="B1955" s="19">
        <f>MATCH(INDEX('913:913'!$D$6:$D$1205,B1346),'913:913'!$B$6:$B$1205,0)</f>
        <v>0</v>
      </c>
      <c r="C1955" s="10"/>
    </row>
    <row r="1956" spans="1:3">
      <c r="A1956" s="21">
        <v>119</v>
      </c>
      <c r="B1956" s="19">
        <f>MATCH(INDEX('913:913'!$D$6:$D$1205,B1347),'913:913'!$B$6:$B$1205,0)</f>
        <v>0</v>
      </c>
      <c r="C1956" s="10"/>
    </row>
    <row r="1957" spans="1:3">
      <c r="A1957" s="21">
        <v>120</v>
      </c>
      <c r="B1957" s="19">
        <f>MATCH(INDEX('913:913'!$D$6:$D$1205,B1348),'913:913'!$B$6:$B$1205,0)</f>
        <v>0</v>
      </c>
      <c r="C1957" s="10"/>
    </row>
    <row r="1958" spans="1:3">
      <c r="A1958" s="21">
        <v>121</v>
      </c>
      <c r="B1958" s="19">
        <f>MATCH(INDEX('913:913'!$D$6:$D$1205,B1349),'913:913'!$B$6:$B$1205,0)</f>
        <v>0</v>
      </c>
      <c r="C1958" s="10"/>
    </row>
    <row r="1959" spans="1:3">
      <c r="A1959" s="21">
        <v>122</v>
      </c>
      <c r="B1959" s="19">
        <f>MATCH(INDEX('913:913'!$D$6:$D$1205,B1350),'913:913'!$B$6:$B$1205,0)</f>
        <v>0</v>
      </c>
      <c r="C1959" s="10"/>
    </row>
    <row r="1960" spans="1:3">
      <c r="A1960" s="21">
        <v>123</v>
      </c>
      <c r="B1960" s="19">
        <f>MATCH(INDEX('913:913'!$D$6:$D$1205,B1351),'913:913'!$B$6:$B$1205,0)</f>
        <v>0</v>
      </c>
      <c r="C1960" s="10"/>
    </row>
    <row r="1961" spans="1:3">
      <c r="A1961" s="21">
        <v>124</v>
      </c>
      <c r="B1961" s="19">
        <f>MATCH(INDEX('913:913'!$D$6:$D$1205,B1352),'913:913'!$B$6:$B$1205,0)</f>
        <v>0</v>
      </c>
      <c r="C1961" s="10"/>
    </row>
    <row r="1962" spans="1:3">
      <c r="A1962" s="21">
        <v>125</v>
      </c>
      <c r="B1962" s="19">
        <f>MATCH(INDEX('913:913'!$D$6:$D$1205,B1353),'913:913'!$B$6:$B$1205,0)</f>
        <v>0</v>
      </c>
      <c r="C1962" s="10"/>
    </row>
    <row r="1963" spans="1:3">
      <c r="A1963" s="21">
        <v>126</v>
      </c>
      <c r="B1963" s="19">
        <f>MATCH(INDEX('913:913'!$D$6:$D$1205,B1354),'913:913'!$B$6:$B$1205,0)</f>
        <v>0</v>
      </c>
      <c r="C1963" s="10"/>
    </row>
    <row r="1964" spans="1:3">
      <c r="A1964" s="21">
        <v>127</v>
      </c>
      <c r="B1964" s="19">
        <f>MATCH(INDEX('913:913'!$D$6:$D$1205,B1355),'913:913'!$B$6:$B$1205,0)</f>
        <v>0</v>
      </c>
      <c r="C1964" s="10"/>
    </row>
    <row r="1965" spans="1:3">
      <c r="A1965" s="21">
        <v>128</v>
      </c>
      <c r="B1965" s="19">
        <f>MATCH(INDEX('913:913'!$D$6:$D$1205,B1356),'913:913'!$B$6:$B$1205,0)</f>
        <v>0</v>
      </c>
      <c r="C1965" s="10"/>
    </row>
    <row r="1966" spans="1:3">
      <c r="A1966" s="21">
        <v>129</v>
      </c>
      <c r="B1966" s="19">
        <f>MATCH(INDEX('913:913'!$D$6:$D$1205,B1357),'913:913'!$B$6:$B$1205,0)</f>
        <v>0</v>
      </c>
      <c r="C1966" s="10"/>
    </row>
    <row r="1967" spans="1:3">
      <c r="A1967" s="21">
        <v>130</v>
      </c>
      <c r="B1967" s="19">
        <f>MATCH(INDEX('913:913'!$D$6:$D$1205,B1358),'913:913'!$B$6:$B$1205,0)</f>
        <v>0</v>
      </c>
      <c r="C1967" s="10"/>
    </row>
    <row r="1968" spans="1:3">
      <c r="A1968" s="21">
        <v>131</v>
      </c>
      <c r="B1968" s="19">
        <f>MATCH(INDEX('913:913'!$D$6:$D$1205,B1359),'913:913'!$B$6:$B$1205,0)</f>
        <v>0</v>
      </c>
      <c r="C1968" s="10"/>
    </row>
    <row r="1969" spans="1:3">
      <c r="A1969" s="21">
        <v>132</v>
      </c>
      <c r="B1969" s="19">
        <f>MATCH(INDEX('913:913'!$D$6:$D$1205,B1360),'913:913'!$B$6:$B$1205,0)</f>
        <v>0</v>
      </c>
      <c r="C1969" s="10"/>
    </row>
    <row r="1970" spans="1:3">
      <c r="A1970" s="21">
        <v>133</v>
      </c>
      <c r="B1970" s="19">
        <f>MATCH(INDEX('913:913'!$D$6:$D$1205,B1361),'913:913'!$B$6:$B$1205,0)</f>
        <v>0</v>
      </c>
      <c r="C1970" s="10"/>
    </row>
    <row r="1971" spans="1:3">
      <c r="A1971" s="21">
        <v>134</v>
      </c>
      <c r="B1971" s="19">
        <f>MATCH(INDEX('913:913'!$D$6:$D$1205,B1362),'913:913'!$B$6:$B$1205,0)</f>
        <v>0</v>
      </c>
      <c r="C1971" s="10"/>
    </row>
    <row r="1972" spans="1:3">
      <c r="A1972" s="21">
        <v>135</v>
      </c>
      <c r="B1972" s="19">
        <f>MATCH(INDEX('913:913'!$D$6:$D$1205,B1363),'913:913'!$B$6:$B$1205,0)</f>
        <v>0</v>
      </c>
      <c r="C1972" s="10"/>
    </row>
    <row r="1973" spans="1:3">
      <c r="A1973" s="21">
        <v>136</v>
      </c>
      <c r="B1973" s="19">
        <f>MATCH(INDEX('913:913'!$D$6:$D$1205,B1364),'913:913'!$B$6:$B$1205,0)</f>
        <v>0</v>
      </c>
      <c r="C1973" s="10"/>
    </row>
    <row r="1974" spans="1:3">
      <c r="A1974" s="21">
        <v>137</v>
      </c>
      <c r="B1974" s="19">
        <f>MATCH(INDEX('913:913'!$D$6:$D$1205,B1365),'913:913'!$B$6:$B$1205,0)</f>
        <v>0</v>
      </c>
      <c r="C1974" s="10"/>
    </row>
    <row r="1975" spans="1:3">
      <c r="A1975" s="21">
        <v>138</v>
      </c>
      <c r="B1975" s="19">
        <f>MATCH(INDEX('913:913'!$D$6:$D$1205,B1366),'913:913'!$B$6:$B$1205,0)</f>
        <v>0</v>
      </c>
      <c r="C1975" s="10"/>
    </row>
    <row r="1976" spans="1:3">
      <c r="A1976" s="21">
        <v>139</v>
      </c>
      <c r="B1976" s="19">
        <f>MATCH(INDEX('913:913'!$D$6:$D$1205,B1367),'913:913'!$B$6:$B$1205,0)</f>
        <v>0</v>
      </c>
      <c r="C1976" s="10"/>
    </row>
    <row r="1977" spans="1:3">
      <c r="A1977" s="21">
        <v>140</v>
      </c>
      <c r="B1977" s="19">
        <f>MATCH(INDEX('913:913'!$D$6:$D$1205,B1368),'913:913'!$B$6:$B$1205,0)</f>
        <v>0</v>
      </c>
      <c r="C1977" s="10"/>
    </row>
    <row r="1978" spans="1:3">
      <c r="A1978" s="21">
        <v>141</v>
      </c>
      <c r="B1978" s="19">
        <f>MATCH(INDEX('913:913'!$D$6:$D$1205,B1369),'913:913'!$B$6:$B$1205,0)</f>
        <v>0</v>
      </c>
      <c r="C1978" s="10"/>
    </row>
    <row r="1979" spans="1:3">
      <c r="A1979" s="21">
        <v>142</v>
      </c>
      <c r="B1979" s="19">
        <f>MATCH(INDEX('913:913'!$D$6:$D$1205,B1370),'913:913'!$B$6:$B$1205,0)</f>
        <v>0</v>
      </c>
      <c r="C1979" s="10"/>
    </row>
    <row r="1980" spans="1:3">
      <c r="A1980" s="21">
        <v>143</v>
      </c>
      <c r="B1980" s="19">
        <f>MATCH(INDEX('913:913'!$D$6:$D$1205,B1371),'913:913'!$B$6:$B$1205,0)</f>
        <v>0</v>
      </c>
      <c r="C1980" s="10"/>
    </row>
    <row r="1981" spans="1:3">
      <c r="A1981" s="21">
        <v>144</v>
      </c>
      <c r="B1981" s="19">
        <f>MATCH(INDEX('913:913'!$D$6:$D$1205,B1372),'913:913'!$B$6:$B$1205,0)</f>
        <v>0</v>
      </c>
      <c r="C1981" s="10"/>
    </row>
    <row r="1982" spans="1:3">
      <c r="A1982" s="21">
        <v>145</v>
      </c>
      <c r="B1982" s="19">
        <f>MATCH(INDEX('913:913'!$D$6:$D$1205,B1373),'913:913'!$B$6:$B$1205,0)</f>
        <v>0</v>
      </c>
      <c r="C1982" s="10"/>
    </row>
    <row r="1983" spans="1:3">
      <c r="A1983" s="21">
        <v>146</v>
      </c>
      <c r="B1983" s="19">
        <f>MATCH(INDEX('913:913'!$D$6:$D$1205,B1374),'913:913'!$B$6:$B$1205,0)</f>
        <v>0</v>
      </c>
      <c r="C1983" s="10"/>
    </row>
    <row r="1984" spans="1:3">
      <c r="A1984" s="21">
        <v>147</v>
      </c>
      <c r="B1984" s="19">
        <f>MATCH(INDEX('913:913'!$D$6:$D$1205,B1375),'913:913'!$B$6:$B$1205,0)</f>
        <v>0</v>
      </c>
      <c r="C1984" s="10"/>
    </row>
    <row r="1985" spans="1:3">
      <c r="A1985" s="21">
        <v>148</v>
      </c>
      <c r="B1985" s="19">
        <f>MATCH(INDEX('913:913'!$D$6:$D$1205,B1376),'913:913'!$B$6:$B$1205,0)</f>
        <v>0</v>
      </c>
      <c r="C1985" s="10"/>
    </row>
    <row r="1986" spans="1:3">
      <c r="A1986" s="21">
        <v>149</v>
      </c>
      <c r="B1986" s="19">
        <f>MATCH(INDEX('913:913'!$D$6:$D$1205,B1377),'913:913'!$B$6:$B$1205,0)</f>
        <v>0</v>
      </c>
      <c r="C1986" s="10"/>
    </row>
    <row r="1987" spans="1:3">
      <c r="A1987" s="21">
        <v>150</v>
      </c>
      <c r="B1987" s="19">
        <f>MATCH(INDEX('913:913'!$D$6:$D$1205,B1378),'913:913'!$B$6:$B$1205,0)</f>
        <v>0</v>
      </c>
      <c r="C1987" s="10"/>
    </row>
    <row r="1988" spans="1:3">
      <c r="A1988" s="21">
        <v>151</v>
      </c>
      <c r="B1988" s="19">
        <f>MATCH(INDEX('913:913'!$D$6:$D$1205,B1379),'913:913'!$B$6:$B$1205,0)</f>
        <v>0</v>
      </c>
      <c r="C1988" s="10"/>
    </row>
    <row r="1989" spans="1:3">
      <c r="A1989" s="21">
        <v>152</v>
      </c>
      <c r="B1989" s="19">
        <f>MATCH(INDEX('913:913'!$D$6:$D$1205,B1380),'913:913'!$B$6:$B$1205,0)</f>
        <v>0</v>
      </c>
      <c r="C1989" s="10"/>
    </row>
    <row r="1990" spans="1:3">
      <c r="A1990" s="21">
        <v>153</v>
      </c>
      <c r="B1990" s="19">
        <f>MATCH(INDEX('913:913'!$D$6:$D$1205,B1381),'913:913'!$B$6:$B$1205,0)</f>
        <v>0</v>
      </c>
      <c r="C1990" s="10"/>
    </row>
    <row r="1991" spans="1:3">
      <c r="A1991" s="21">
        <v>154</v>
      </c>
      <c r="B1991" s="19">
        <f>MATCH(INDEX('913:913'!$D$6:$D$1205,B1382),'913:913'!$B$6:$B$1205,0)</f>
        <v>0</v>
      </c>
      <c r="C1991" s="10"/>
    </row>
    <row r="1992" spans="1:3">
      <c r="A1992" s="21">
        <v>155</v>
      </c>
      <c r="B1992" s="19">
        <f>MATCH(INDEX('913:913'!$D$6:$D$1205,B1383),'913:913'!$B$6:$B$1205,0)</f>
        <v>0</v>
      </c>
      <c r="C1992" s="10"/>
    </row>
    <row r="1993" spans="1:3">
      <c r="A1993" s="21">
        <v>156</v>
      </c>
      <c r="B1993" s="19">
        <f>MATCH(INDEX('913:913'!$D$6:$D$1205,B1384),'913:913'!$B$6:$B$1205,0)</f>
        <v>0</v>
      </c>
      <c r="C1993" s="10"/>
    </row>
    <row r="1994" spans="1:3">
      <c r="A1994" s="21">
        <v>157</v>
      </c>
      <c r="B1994" s="19">
        <f>MATCH(INDEX('913:913'!$D$6:$D$1205,B1385),'913:913'!$B$6:$B$1205,0)</f>
        <v>0</v>
      </c>
      <c r="C1994" s="10"/>
    </row>
    <row r="1995" spans="1:3">
      <c r="A1995" s="21">
        <v>158</v>
      </c>
      <c r="B1995" s="19">
        <f>MATCH(INDEX('913:913'!$D$6:$D$1205,B1386),'913:913'!$B$6:$B$1205,0)</f>
        <v>0</v>
      </c>
      <c r="C1995" s="10"/>
    </row>
    <row r="1996" spans="1:3">
      <c r="A1996" s="21">
        <v>159</v>
      </c>
      <c r="B1996" s="19">
        <f>MATCH(INDEX('913:913'!$D$6:$D$1205,B1387),'913:913'!$B$6:$B$1205,0)</f>
        <v>0</v>
      </c>
      <c r="C1996" s="10"/>
    </row>
    <row r="1997" spans="1:3">
      <c r="A1997" s="21">
        <v>160</v>
      </c>
      <c r="B1997" s="19">
        <f>MATCH(INDEX('913:913'!$D$6:$D$1205,B1388),'913:913'!$B$6:$B$1205,0)</f>
        <v>0</v>
      </c>
      <c r="C1997" s="10"/>
    </row>
    <row r="1998" spans="1:3">
      <c r="A1998" s="21">
        <v>161</v>
      </c>
      <c r="B1998" s="19">
        <f>MATCH(INDEX('913:913'!$D$6:$D$1205,B1389),'913:913'!$B$6:$B$1205,0)</f>
        <v>0</v>
      </c>
      <c r="C1998" s="10"/>
    </row>
    <row r="1999" spans="1:3">
      <c r="A1999" s="21">
        <v>162</v>
      </c>
      <c r="B1999" s="19">
        <f>MATCH(INDEX('913:913'!$D$6:$D$1205,B1390),'913:913'!$B$6:$B$1205,0)</f>
        <v>0</v>
      </c>
      <c r="C1999" s="10"/>
    </row>
    <row r="2000" spans="1:3">
      <c r="A2000" s="21">
        <v>163</v>
      </c>
      <c r="B2000" s="19">
        <f>MATCH(INDEX('913:913'!$D$6:$D$1205,B1391),'913:913'!$B$6:$B$1205,0)</f>
        <v>0</v>
      </c>
      <c r="C2000" s="10"/>
    </row>
    <row r="2001" spans="1:3">
      <c r="A2001" s="21">
        <v>164</v>
      </c>
      <c r="B2001" s="19">
        <f>MATCH(INDEX('913:913'!$D$6:$D$1205,B1392),'913:913'!$B$6:$B$1205,0)</f>
        <v>0</v>
      </c>
      <c r="C2001" s="10"/>
    </row>
    <row r="2002" spans="1:3">
      <c r="A2002" s="21">
        <v>165</v>
      </c>
      <c r="B2002" s="19">
        <f>MATCH(INDEX('913:913'!$D$6:$D$1205,B1393),'913:913'!$B$6:$B$1205,0)</f>
        <v>0</v>
      </c>
      <c r="C2002" s="10"/>
    </row>
    <row r="2003" spans="1:3">
      <c r="A2003" s="21">
        <v>166</v>
      </c>
      <c r="B2003" s="19">
        <f>MATCH(INDEX('913:913'!$D$6:$D$1205,B1394),'913:913'!$B$6:$B$1205,0)</f>
        <v>0</v>
      </c>
      <c r="C2003" s="10"/>
    </row>
    <row r="2004" spans="1:3">
      <c r="A2004" s="21">
        <v>167</v>
      </c>
      <c r="B2004" s="19">
        <f>MATCH(INDEX('913:913'!$D$6:$D$1205,B1395),'913:913'!$B$6:$B$1205,0)</f>
        <v>0</v>
      </c>
      <c r="C2004" s="10"/>
    </row>
    <row r="2005" spans="1:3">
      <c r="A2005" s="21">
        <v>168</v>
      </c>
      <c r="B2005" s="19">
        <f>MATCH(INDEX('913:913'!$D$6:$D$1205,B1396),'913:913'!$B$6:$B$1205,0)</f>
        <v>0</v>
      </c>
      <c r="C2005" s="10"/>
    </row>
    <row r="2006" spans="1:3">
      <c r="A2006" s="21">
        <v>169</v>
      </c>
      <c r="B2006" s="19">
        <f>MATCH(INDEX('913:913'!$D$6:$D$1205,B1397),'913:913'!$B$6:$B$1205,0)</f>
        <v>0</v>
      </c>
      <c r="C2006" s="10"/>
    </row>
    <row r="2007" spans="1:3">
      <c r="A2007" s="21">
        <v>170</v>
      </c>
      <c r="B2007" s="19">
        <f>MATCH(INDEX('913:913'!$D$6:$D$1205,B1398),'913:913'!$B$6:$B$1205,0)</f>
        <v>0</v>
      </c>
      <c r="C2007" s="10"/>
    </row>
    <row r="2008" spans="1:3">
      <c r="A2008" s="21">
        <v>171</v>
      </c>
      <c r="B2008" s="19">
        <f>MATCH(INDEX('913:913'!$D$6:$D$1205,B1399),'913:913'!$B$6:$B$1205,0)</f>
        <v>0</v>
      </c>
      <c r="C2008" s="10"/>
    </row>
    <row r="2009" spans="1:3">
      <c r="A2009" s="21">
        <v>172</v>
      </c>
      <c r="B2009" s="19">
        <f>MATCH(INDEX('913:913'!$D$6:$D$1205,B1400),'913:913'!$B$6:$B$1205,0)</f>
        <v>0</v>
      </c>
      <c r="C2009" s="10"/>
    </row>
    <row r="2010" spans="1:3">
      <c r="A2010" s="21">
        <v>173</v>
      </c>
      <c r="B2010" s="19">
        <f>MATCH(INDEX('913:913'!$D$6:$D$1205,B1401),'913:913'!$B$6:$B$1205,0)</f>
        <v>0</v>
      </c>
      <c r="C2010" s="10"/>
    </row>
    <row r="2011" spans="1:3">
      <c r="A2011" s="21">
        <v>174</v>
      </c>
      <c r="B2011" s="19">
        <f>MATCH(INDEX('913:913'!$D$6:$D$1205,B1402),'913:913'!$B$6:$B$1205,0)</f>
        <v>0</v>
      </c>
      <c r="C2011" s="10"/>
    </row>
    <row r="2012" spans="1:3">
      <c r="A2012" s="21">
        <v>175</v>
      </c>
      <c r="B2012" s="19">
        <f>MATCH(INDEX('913:913'!$D$6:$D$1205,B1403),'913:913'!$B$6:$B$1205,0)</f>
        <v>0</v>
      </c>
      <c r="C2012" s="10"/>
    </row>
    <row r="2013" spans="1:3">
      <c r="A2013" s="21">
        <v>176</v>
      </c>
      <c r="B2013" s="19">
        <f>MATCH(INDEX('913:913'!$D$6:$D$1205,B1404),'913:913'!$B$6:$B$1205,0)</f>
        <v>0</v>
      </c>
      <c r="C2013" s="10"/>
    </row>
    <row r="2014" spans="1:3">
      <c r="A2014" s="21">
        <v>177</v>
      </c>
      <c r="B2014" s="19">
        <f>MATCH(INDEX('913:913'!$D$6:$D$1205,B1405),'913:913'!$B$6:$B$1205,0)</f>
        <v>0</v>
      </c>
      <c r="C2014" s="10"/>
    </row>
    <row r="2015" spans="1:3">
      <c r="A2015" s="21">
        <v>178</v>
      </c>
      <c r="B2015" s="19">
        <f>MATCH(INDEX('913:913'!$D$6:$D$1205,B1406),'913:913'!$B$6:$B$1205,0)</f>
        <v>0</v>
      </c>
      <c r="C2015" s="10"/>
    </row>
    <row r="2016" spans="1:3">
      <c r="A2016" s="21">
        <v>179</v>
      </c>
      <c r="B2016" s="19">
        <f>MATCH(INDEX('913:913'!$D$6:$D$1205,B1407),'913:913'!$B$6:$B$1205,0)</f>
        <v>0</v>
      </c>
      <c r="C2016" s="10"/>
    </row>
    <row r="2017" spans="1:3">
      <c r="A2017" s="21">
        <v>180</v>
      </c>
      <c r="B2017" s="19">
        <f>MATCH(INDEX('913:913'!$D$6:$D$1205,B1408),'913:913'!$B$6:$B$1205,0)</f>
        <v>0</v>
      </c>
      <c r="C2017" s="10"/>
    </row>
    <row r="2018" spans="1:3">
      <c r="A2018" s="21">
        <v>181</v>
      </c>
      <c r="B2018" s="19">
        <f>MATCH(INDEX('913:913'!$D$6:$D$1205,B1409),'913:913'!$B$6:$B$1205,0)</f>
        <v>0</v>
      </c>
      <c r="C2018" s="10"/>
    </row>
    <row r="2019" spans="1:3">
      <c r="A2019" s="21">
        <v>182</v>
      </c>
      <c r="B2019" s="19">
        <f>MATCH(INDEX('913:913'!$D$6:$D$1205,B1410),'913:913'!$B$6:$B$1205,0)</f>
        <v>0</v>
      </c>
      <c r="C2019" s="10"/>
    </row>
    <row r="2020" spans="1:3">
      <c r="A2020" s="21">
        <v>183</v>
      </c>
      <c r="B2020" s="19">
        <f>MATCH(INDEX('913:913'!$D$6:$D$1205,B1411),'913:913'!$B$6:$B$1205,0)</f>
        <v>0</v>
      </c>
      <c r="C2020" s="10"/>
    </row>
    <row r="2021" spans="1:3">
      <c r="A2021" s="21">
        <v>184</v>
      </c>
      <c r="B2021" s="19">
        <f>MATCH(INDEX('913:913'!$D$6:$D$1205,B1412),'913:913'!$B$6:$B$1205,0)</f>
        <v>0</v>
      </c>
      <c r="C2021" s="10"/>
    </row>
    <row r="2022" spans="1:3">
      <c r="A2022" s="21">
        <v>185</v>
      </c>
      <c r="B2022" s="19">
        <f>MATCH(INDEX('913:913'!$D$6:$D$1205,B1413),'913:913'!$B$6:$B$1205,0)</f>
        <v>0</v>
      </c>
      <c r="C2022" s="10"/>
    </row>
    <row r="2023" spans="1:3">
      <c r="A2023" s="21">
        <v>186</v>
      </c>
      <c r="B2023" s="19">
        <f>MATCH(INDEX('913:913'!$D$6:$D$1205,B1414),'913:913'!$B$6:$B$1205,0)</f>
        <v>0</v>
      </c>
      <c r="C2023" s="10"/>
    </row>
    <row r="2024" spans="1:3">
      <c r="A2024" s="21">
        <v>187</v>
      </c>
      <c r="B2024" s="19">
        <f>MATCH(INDEX('913:913'!$D$6:$D$1205,B1415),'913:913'!$B$6:$B$1205,0)</f>
        <v>0</v>
      </c>
      <c r="C2024" s="10"/>
    </row>
    <row r="2025" spans="1:3">
      <c r="A2025" s="21">
        <v>188</v>
      </c>
      <c r="B2025" s="19">
        <f>MATCH(INDEX('913:913'!$D$6:$D$1205,B1416),'913:913'!$B$6:$B$1205,0)</f>
        <v>0</v>
      </c>
      <c r="C2025" s="10"/>
    </row>
    <row r="2026" spans="1:3">
      <c r="A2026" s="21">
        <v>189</v>
      </c>
      <c r="B2026" s="19">
        <f>MATCH(INDEX('913:913'!$D$6:$D$1205,B1417),'913:913'!$B$6:$B$1205,0)</f>
        <v>0</v>
      </c>
      <c r="C2026" s="10"/>
    </row>
    <row r="2027" spans="1:3">
      <c r="A2027" s="21">
        <v>190</v>
      </c>
      <c r="B2027" s="19">
        <f>MATCH(INDEX('913:913'!$D$6:$D$1205,B1418),'913:913'!$B$6:$B$1205,0)</f>
        <v>0</v>
      </c>
      <c r="C2027" s="10"/>
    </row>
    <row r="2028" spans="1:3">
      <c r="A2028" s="21">
        <v>191</v>
      </c>
      <c r="B2028" s="19">
        <f>MATCH(INDEX('913:913'!$D$6:$D$1205,B1419),'913:913'!$B$6:$B$1205,0)</f>
        <v>0</v>
      </c>
      <c r="C2028" s="10"/>
    </row>
    <row r="2029" spans="1:3">
      <c r="A2029" s="21">
        <v>192</v>
      </c>
      <c r="B2029" s="19">
        <f>MATCH(INDEX('913:913'!$D$6:$D$1205,B1420),'913:913'!$B$6:$B$1205,0)</f>
        <v>0</v>
      </c>
      <c r="C2029" s="10"/>
    </row>
    <row r="2030" spans="1:3">
      <c r="A2030" s="21">
        <v>193</v>
      </c>
      <c r="B2030" s="19">
        <f>MATCH(INDEX('913:913'!$D$6:$D$1205,B1421),'913:913'!$B$6:$B$1205,0)</f>
        <v>0</v>
      </c>
      <c r="C2030" s="10"/>
    </row>
    <row r="2031" spans="1:3">
      <c r="A2031" s="21">
        <v>194</v>
      </c>
      <c r="B2031" s="19">
        <f>MATCH(INDEX('913:913'!$D$6:$D$1205,B1422),'913:913'!$B$6:$B$1205,0)</f>
        <v>0</v>
      </c>
      <c r="C2031" s="10"/>
    </row>
    <row r="2032" spans="1:3">
      <c r="A2032" s="21">
        <v>195</v>
      </c>
      <c r="B2032" s="19">
        <f>MATCH(INDEX('913:913'!$D$6:$D$1205,B1423),'913:913'!$B$6:$B$1205,0)</f>
        <v>0</v>
      </c>
      <c r="C2032" s="10"/>
    </row>
    <row r="2033" spans="1:3">
      <c r="A2033" s="21">
        <v>196</v>
      </c>
      <c r="B2033" s="19">
        <f>MATCH(INDEX('913:913'!$D$6:$D$1205,B1424),'913:913'!$B$6:$B$1205,0)</f>
        <v>0</v>
      </c>
      <c r="C2033" s="10"/>
    </row>
    <row r="2034" spans="1:3">
      <c r="A2034" s="21">
        <v>197</v>
      </c>
      <c r="B2034" s="19">
        <f>MATCH(INDEX('913:913'!$D$6:$D$1205,B1425),'913:913'!$B$6:$B$1205,0)</f>
        <v>0</v>
      </c>
      <c r="C2034" s="10"/>
    </row>
    <row r="2035" spans="1:3">
      <c r="A2035" s="21">
        <v>198</v>
      </c>
      <c r="B2035" s="19">
        <f>MATCH(INDEX('913:913'!$D$6:$D$1205,B1426),'913:913'!$B$6:$B$1205,0)</f>
        <v>0</v>
      </c>
      <c r="C2035" s="10"/>
    </row>
    <row r="2036" spans="1:3">
      <c r="A2036" s="21">
        <v>199</v>
      </c>
      <c r="B2036" s="19">
        <f>MATCH(INDEX('913:913'!$D$6:$D$1205,B1427),'913:913'!$B$6:$B$1205,0)</f>
        <v>0</v>
      </c>
      <c r="C2036" s="10"/>
    </row>
    <row r="2037" spans="1:3">
      <c r="A2037" s="21">
        <v>200</v>
      </c>
      <c r="B2037" s="19">
        <f>MATCH(INDEX('913:913'!$D$6:$D$1205,B1428),'913:913'!$B$6:$B$1205,0)</f>
        <v>0</v>
      </c>
      <c r="C2037" s="10"/>
    </row>
    <row r="2038" spans="1:3">
      <c r="A2038" s="21">
        <v>201</v>
      </c>
      <c r="B2038" s="19">
        <f>MATCH(INDEX('913:913'!$D$6:$D$1205,B1429),'913:913'!$B$6:$B$1205,0)</f>
        <v>0</v>
      </c>
      <c r="C2038" s="10"/>
    </row>
    <row r="2039" spans="1:3">
      <c r="A2039" s="21">
        <v>202</v>
      </c>
      <c r="B2039" s="19">
        <f>MATCH(INDEX('913:913'!$D$6:$D$1205,B1430),'913:913'!$B$6:$B$1205,0)</f>
        <v>0</v>
      </c>
      <c r="C2039" s="10"/>
    </row>
    <row r="2040" spans="1:3">
      <c r="A2040" s="21">
        <v>203</v>
      </c>
      <c r="B2040" s="19">
        <f>MATCH(INDEX('913:913'!$D$6:$D$1205,B1431),'913:913'!$B$6:$B$1205,0)</f>
        <v>0</v>
      </c>
      <c r="C2040" s="10"/>
    </row>
    <row r="2041" spans="1:3">
      <c r="A2041" s="21">
        <v>204</v>
      </c>
      <c r="B2041" s="19">
        <f>MATCH(INDEX('913:913'!$D$6:$D$1205,B1432),'913:913'!$B$6:$B$1205,0)</f>
        <v>0</v>
      </c>
      <c r="C2041" s="10"/>
    </row>
    <row r="2042" spans="1:3">
      <c r="A2042" s="21">
        <v>205</v>
      </c>
      <c r="B2042" s="19">
        <f>MATCH(INDEX('913:913'!$D$6:$D$1205,B1433),'913:913'!$B$6:$B$1205,0)</f>
        <v>0</v>
      </c>
      <c r="C2042" s="10"/>
    </row>
    <row r="2043" spans="1:3">
      <c r="A2043" s="21">
        <v>206</v>
      </c>
      <c r="B2043" s="19">
        <f>MATCH(INDEX('913:913'!$D$6:$D$1205,B1434),'913:913'!$B$6:$B$1205,0)</f>
        <v>0</v>
      </c>
      <c r="C2043" s="10"/>
    </row>
    <row r="2044" spans="1:3">
      <c r="A2044" s="21">
        <v>207</v>
      </c>
      <c r="B2044" s="19">
        <f>MATCH(INDEX('913:913'!$D$6:$D$1205,B1435),'913:913'!$B$6:$B$1205,0)</f>
        <v>0</v>
      </c>
      <c r="C2044" s="10"/>
    </row>
    <row r="2045" spans="1:3">
      <c r="A2045" s="21">
        <v>208</v>
      </c>
      <c r="B2045" s="19">
        <f>MATCH(INDEX('913:913'!$D$6:$D$1205,B1436),'913:913'!$B$6:$B$1205,0)</f>
        <v>0</v>
      </c>
      <c r="C2045" s="10"/>
    </row>
    <row r="2046" spans="1:3">
      <c r="A2046" s="21">
        <v>209</v>
      </c>
      <c r="B2046" s="19">
        <f>MATCH(INDEX('913:913'!$D$6:$D$1205,B1437),'913:913'!$B$6:$B$1205,0)</f>
        <v>0</v>
      </c>
      <c r="C2046" s="10"/>
    </row>
    <row r="2047" spans="1:3">
      <c r="A2047" s="21">
        <v>210</v>
      </c>
      <c r="B2047" s="19">
        <f>MATCH(INDEX('913:913'!$D$6:$D$1205,B1438),'913:913'!$B$6:$B$1205,0)</f>
        <v>0</v>
      </c>
      <c r="C2047" s="10"/>
    </row>
    <row r="2048" spans="1:3">
      <c r="A2048" s="21">
        <v>211</v>
      </c>
      <c r="B2048" s="19">
        <f>MATCH(INDEX('913:913'!$D$6:$D$1205,B1439),'913:913'!$B$6:$B$1205,0)</f>
        <v>0</v>
      </c>
      <c r="C2048" s="10"/>
    </row>
    <row r="2049" spans="1:3">
      <c r="A2049" s="21">
        <v>212</v>
      </c>
      <c r="B2049" s="19">
        <f>MATCH(INDEX('913:913'!$D$6:$D$1205,B1440),'913:913'!$B$6:$B$1205,0)</f>
        <v>0</v>
      </c>
      <c r="C2049" s="10"/>
    </row>
    <row r="2050" spans="1:3">
      <c r="A2050" s="21">
        <v>213</v>
      </c>
      <c r="B2050" s="19">
        <f>MATCH(INDEX('913:913'!$D$6:$D$1205,B1441),'913:913'!$B$6:$B$1205,0)</f>
        <v>0</v>
      </c>
      <c r="C2050" s="10"/>
    </row>
    <row r="2051" spans="1:3">
      <c r="A2051" s="21">
        <v>214</v>
      </c>
      <c r="B2051" s="19">
        <f>MATCH(INDEX('913:913'!$D$6:$D$1205,B1442),'913:913'!$B$6:$B$1205,0)</f>
        <v>0</v>
      </c>
      <c r="C2051" s="10"/>
    </row>
    <row r="2052" spans="1:3">
      <c r="A2052" s="21">
        <v>215</v>
      </c>
      <c r="B2052" s="19">
        <f>MATCH(INDEX('913:913'!$D$6:$D$1205,B1443),'913:913'!$B$6:$B$1205,0)</f>
        <v>0</v>
      </c>
      <c r="C2052" s="10"/>
    </row>
    <row r="2053" spans="1:3">
      <c r="A2053" s="21">
        <v>216</v>
      </c>
      <c r="B2053" s="19">
        <f>MATCH(INDEX('913:913'!$D$6:$D$1205,B1444),'913:913'!$B$6:$B$1205,0)</f>
        <v>0</v>
      </c>
      <c r="C2053" s="10"/>
    </row>
    <row r="2054" spans="1:3">
      <c r="A2054" s="21">
        <v>217</v>
      </c>
      <c r="B2054" s="19">
        <f>MATCH(INDEX('913:913'!$D$6:$D$1205,B1445),'913:913'!$B$6:$B$1205,0)</f>
        <v>0</v>
      </c>
      <c r="C2054" s="10"/>
    </row>
    <row r="2055" spans="1:3">
      <c r="A2055" s="21">
        <v>218</v>
      </c>
      <c r="B2055" s="19">
        <f>MATCH(INDEX('913:913'!$D$6:$D$1205,B1446),'913:913'!$B$6:$B$1205,0)</f>
        <v>0</v>
      </c>
      <c r="C2055" s="10"/>
    </row>
    <row r="2056" spans="1:3">
      <c r="A2056" s="21">
        <v>219</v>
      </c>
      <c r="B2056" s="19">
        <f>MATCH(INDEX('913:913'!$D$6:$D$1205,B1447),'913:913'!$B$6:$B$1205,0)</f>
        <v>0</v>
      </c>
      <c r="C2056" s="10"/>
    </row>
    <row r="2057" spans="1:3">
      <c r="A2057" s="21">
        <v>220</v>
      </c>
      <c r="B2057" s="19">
        <f>MATCH(INDEX('913:913'!$D$6:$D$1205,B1448),'913:913'!$B$6:$B$1205,0)</f>
        <v>0</v>
      </c>
      <c r="C2057" s="10"/>
    </row>
    <row r="2058" spans="1:3">
      <c r="A2058" s="21">
        <v>221</v>
      </c>
      <c r="B2058" s="19">
        <f>MATCH(INDEX('913:913'!$D$6:$D$1205,B1449),'913:913'!$B$6:$B$1205,0)</f>
        <v>0</v>
      </c>
      <c r="C2058" s="10"/>
    </row>
    <row r="2059" spans="1:3">
      <c r="A2059" s="21">
        <v>222</v>
      </c>
      <c r="B2059" s="19">
        <f>MATCH(INDEX('913:913'!$D$6:$D$1205,B1450),'913:913'!$B$6:$B$1205,0)</f>
        <v>0</v>
      </c>
      <c r="C2059" s="10"/>
    </row>
    <row r="2060" spans="1:3">
      <c r="A2060" s="21">
        <v>223</v>
      </c>
      <c r="B2060" s="19">
        <f>MATCH(INDEX('913:913'!$D$6:$D$1205,B1451),'913:913'!$B$6:$B$1205,0)</f>
        <v>0</v>
      </c>
      <c r="C2060" s="10"/>
    </row>
    <row r="2061" spans="1:3">
      <c r="A2061" s="21">
        <v>224</v>
      </c>
      <c r="B2061" s="19">
        <f>MATCH(INDEX('913:913'!$D$6:$D$1205,B1452),'913:913'!$B$6:$B$1205,0)</f>
        <v>0</v>
      </c>
      <c r="C2061" s="10"/>
    </row>
    <row r="2062" spans="1:3">
      <c r="A2062" s="21">
        <v>225</v>
      </c>
      <c r="B2062" s="19">
        <f>MATCH(INDEX('913:913'!$D$6:$D$1205,B1453),'913:913'!$B$6:$B$1205,0)</f>
        <v>0</v>
      </c>
      <c r="C2062" s="10"/>
    </row>
    <row r="2063" spans="1:3">
      <c r="A2063" s="21">
        <v>226</v>
      </c>
      <c r="B2063" s="19">
        <f>MATCH(INDEX('913:913'!$D$6:$D$1205,B1454),'913:913'!$B$6:$B$1205,0)</f>
        <v>0</v>
      </c>
      <c r="C2063" s="10"/>
    </row>
    <row r="2064" spans="1:3">
      <c r="A2064" s="21">
        <v>227</v>
      </c>
      <c r="B2064" s="19">
        <f>MATCH(INDEX('913:913'!$D$6:$D$1205,B1455),'913:913'!$B$6:$B$1205,0)</f>
        <v>0</v>
      </c>
      <c r="C2064" s="10"/>
    </row>
    <row r="2065" spans="1:3">
      <c r="A2065" s="21">
        <v>228</v>
      </c>
      <c r="B2065" s="19">
        <f>MATCH(INDEX('913:913'!$D$6:$D$1205,B1456),'913:913'!$B$6:$B$1205,0)</f>
        <v>0</v>
      </c>
      <c r="C2065" s="10"/>
    </row>
    <row r="2066" spans="1:3">
      <c r="A2066" s="21">
        <v>229</v>
      </c>
      <c r="B2066" s="19">
        <f>MATCH(INDEX('913:913'!$D$6:$D$1205,B1457),'913:913'!$B$6:$B$1205,0)</f>
        <v>0</v>
      </c>
      <c r="C2066" s="10"/>
    </row>
    <row r="2067" spans="1:3">
      <c r="A2067" s="21">
        <v>230</v>
      </c>
      <c r="B2067" s="19">
        <f>MATCH(INDEX('913:913'!$D$6:$D$1205,B1458),'913:913'!$B$6:$B$1205,0)</f>
        <v>0</v>
      </c>
      <c r="C2067" s="10"/>
    </row>
    <row r="2068" spans="1:3">
      <c r="A2068" s="21">
        <v>231</v>
      </c>
      <c r="B2068" s="19">
        <f>MATCH(INDEX('913:913'!$D$6:$D$1205,B1459),'913:913'!$B$6:$B$1205,0)</f>
        <v>0</v>
      </c>
      <c r="C2068" s="10"/>
    </row>
    <row r="2069" spans="1:3">
      <c r="A2069" s="21">
        <v>232</v>
      </c>
      <c r="B2069" s="19">
        <f>MATCH(INDEX('913:913'!$D$6:$D$1205,B1460),'913:913'!$B$6:$B$1205,0)</f>
        <v>0</v>
      </c>
      <c r="C2069" s="10"/>
    </row>
    <row r="2070" spans="1:3">
      <c r="A2070" s="21">
        <v>233</v>
      </c>
      <c r="B2070" s="19">
        <f>MATCH(INDEX('913:913'!$D$6:$D$1205,B1461),'913:913'!$B$6:$B$1205,0)</f>
        <v>0</v>
      </c>
      <c r="C2070" s="10"/>
    </row>
    <row r="2071" spans="1:3">
      <c r="A2071" s="21">
        <v>234</v>
      </c>
      <c r="B2071" s="19">
        <f>MATCH(INDEX('913:913'!$D$6:$D$1205,B1462),'913:913'!$B$6:$B$1205,0)</f>
        <v>0</v>
      </c>
      <c r="C2071" s="10"/>
    </row>
    <row r="2072" spans="1:3">
      <c r="A2072" s="21">
        <v>235</v>
      </c>
      <c r="B2072" s="19">
        <f>MATCH(INDEX('913:913'!$D$6:$D$1205,B1463),'913:913'!$B$6:$B$1205,0)</f>
        <v>0</v>
      </c>
      <c r="C2072" s="10"/>
    </row>
    <row r="2073" spans="1:3">
      <c r="A2073" s="21">
        <v>236</v>
      </c>
      <c r="B2073" s="19">
        <f>MATCH(INDEX('913:913'!$D$6:$D$1205,B1464),'913:913'!$B$6:$B$1205,0)</f>
        <v>0</v>
      </c>
      <c r="C2073" s="10"/>
    </row>
    <row r="2074" spans="1:3">
      <c r="A2074" s="21">
        <v>237</v>
      </c>
      <c r="B2074" s="19">
        <f>MATCH(INDEX('913:913'!$D$6:$D$1205,B1465),'913:913'!$B$6:$B$1205,0)</f>
        <v>0</v>
      </c>
      <c r="C2074" s="10"/>
    </row>
    <row r="2075" spans="1:3">
      <c r="A2075" s="21">
        <v>238</v>
      </c>
      <c r="B2075" s="19">
        <f>MATCH(INDEX('913:913'!$D$6:$D$1205,B1466),'913:913'!$B$6:$B$1205,0)</f>
        <v>0</v>
      </c>
      <c r="C2075" s="10"/>
    </row>
    <row r="2076" spans="1:3">
      <c r="A2076" s="21">
        <v>239</v>
      </c>
      <c r="B2076" s="19">
        <f>MATCH(INDEX('913:913'!$D$6:$D$1205,B1467),'913:913'!$B$6:$B$1205,0)</f>
        <v>0</v>
      </c>
      <c r="C2076" s="10"/>
    </row>
    <row r="2077" spans="1:3">
      <c r="A2077" s="21">
        <v>240</v>
      </c>
      <c r="B2077" s="19">
        <f>MATCH(INDEX('913:913'!$D$6:$D$1205,B1468),'913:913'!$B$6:$B$1205,0)</f>
        <v>0</v>
      </c>
      <c r="C2077" s="10"/>
    </row>
    <row r="2078" spans="1:3">
      <c r="A2078" s="21">
        <v>241</v>
      </c>
      <c r="B2078" s="19">
        <f>MATCH(INDEX('913:913'!$D$6:$D$1205,B1469),'913:913'!$B$6:$B$1205,0)</f>
        <v>0</v>
      </c>
      <c r="C2078" s="10"/>
    </row>
    <row r="2079" spans="1:3">
      <c r="A2079" s="21">
        <v>242</v>
      </c>
      <c r="B2079" s="19">
        <f>MATCH(INDEX('913:913'!$D$6:$D$1205,B1470),'913:913'!$B$6:$B$1205,0)</f>
        <v>0</v>
      </c>
      <c r="C2079" s="10"/>
    </row>
    <row r="2080" spans="1:3">
      <c r="A2080" s="21">
        <v>243</v>
      </c>
      <c r="B2080" s="19">
        <f>MATCH(INDEX('913:913'!$D$6:$D$1205,B1471),'913:913'!$B$6:$B$1205,0)</f>
        <v>0</v>
      </c>
      <c r="C2080" s="10"/>
    </row>
    <row r="2081" spans="1:3">
      <c r="A2081" s="21">
        <v>244</v>
      </c>
      <c r="B2081" s="19">
        <f>MATCH(INDEX('913:913'!$D$6:$D$1205,B1472),'913:913'!$B$6:$B$1205,0)</f>
        <v>0</v>
      </c>
      <c r="C2081" s="10"/>
    </row>
    <row r="2082" spans="1:3">
      <c r="A2082" s="21">
        <v>245</v>
      </c>
      <c r="B2082" s="19">
        <f>MATCH(INDEX('913:913'!$D$6:$D$1205,B1473),'913:913'!$B$6:$B$1205,0)</f>
        <v>0</v>
      </c>
      <c r="C2082" s="10"/>
    </row>
    <row r="2083" spans="1:3">
      <c r="A2083" s="21">
        <v>246</v>
      </c>
      <c r="B2083" s="19">
        <f>MATCH(INDEX('913:913'!$D$6:$D$1205,B1474),'913:913'!$B$6:$B$1205,0)</f>
        <v>0</v>
      </c>
      <c r="C2083" s="10"/>
    </row>
    <row r="2084" spans="1:3">
      <c r="A2084" s="21">
        <v>247</v>
      </c>
      <c r="B2084" s="19">
        <f>MATCH(INDEX('913:913'!$D$6:$D$1205,B1475),'913:913'!$B$6:$B$1205,0)</f>
        <v>0</v>
      </c>
      <c r="C2084" s="10"/>
    </row>
    <row r="2085" spans="1:3">
      <c r="A2085" s="21">
        <v>248</v>
      </c>
      <c r="B2085" s="19">
        <f>MATCH(INDEX('913:913'!$D$6:$D$1205,B1476),'913:913'!$B$6:$B$1205,0)</f>
        <v>0</v>
      </c>
      <c r="C2085" s="10"/>
    </row>
    <row r="2086" spans="1:3">
      <c r="A2086" s="21">
        <v>249</v>
      </c>
      <c r="B2086" s="19">
        <f>MATCH(INDEX('913:913'!$D$6:$D$1205,B1477),'913:913'!$B$6:$B$1205,0)</f>
        <v>0</v>
      </c>
      <c r="C2086" s="10"/>
    </row>
    <row r="2087" spans="1:3">
      <c r="A2087" s="21">
        <v>250</v>
      </c>
      <c r="B2087" s="19">
        <f>MATCH(INDEX('913:913'!$D$6:$D$1205,B1478),'913:913'!$B$6:$B$1205,0)</f>
        <v>0</v>
      </c>
      <c r="C2087" s="10"/>
    </row>
    <row r="2088" spans="1:3">
      <c r="A2088" s="21">
        <v>251</v>
      </c>
      <c r="B2088" s="19">
        <f>MATCH(INDEX('913:913'!$D$6:$D$1205,B1479),'913:913'!$B$6:$B$1205,0)</f>
        <v>0</v>
      </c>
      <c r="C2088" s="10"/>
    </row>
    <row r="2089" spans="1:3">
      <c r="A2089" s="21">
        <v>252</v>
      </c>
      <c r="B2089" s="19">
        <f>MATCH(INDEX('913:913'!$D$6:$D$1205,B1480),'913:913'!$B$6:$B$1205,0)</f>
        <v>0</v>
      </c>
      <c r="C2089" s="10"/>
    </row>
    <row r="2090" spans="1:3">
      <c r="A2090" s="21">
        <v>253</v>
      </c>
      <c r="B2090" s="19">
        <f>MATCH(INDEX('913:913'!$D$6:$D$1205,B1481),'913:913'!$B$6:$B$1205,0)</f>
        <v>0</v>
      </c>
      <c r="C2090" s="10"/>
    </row>
    <row r="2091" spans="1:3">
      <c r="A2091" s="21">
        <v>254</v>
      </c>
      <c r="B2091" s="19">
        <f>MATCH(INDEX('913:913'!$D$6:$D$1205,B1482),'913:913'!$B$6:$B$1205,0)</f>
        <v>0</v>
      </c>
      <c r="C2091" s="10"/>
    </row>
    <row r="2092" spans="1:3">
      <c r="A2092" s="21">
        <v>255</v>
      </c>
      <c r="B2092" s="19">
        <f>MATCH(INDEX('913:913'!$D$6:$D$1205,B1483),'913:913'!$B$6:$B$1205,0)</f>
        <v>0</v>
      </c>
      <c r="C2092" s="10"/>
    </row>
    <row r="2093" spans="1:3">
      <c r="A2093" s="21">
        <v>256</v>
      </c>
      <c r="B2093" s="19">
        <f>MATCH(INDEX('913:913'!$D$6:$D$1205,B1484),'913:913'!$B$6:$B$1205,0)</f>
        <v>0</v>
      </c>
      <c r="C2093" s="10"/>
    </row>
    <row r="2094" spans="1:3">
      <c r="A2094" s="21">
        <v>257</v>
      </c>
      <c r="B2094" s="19">
        <f>MATCH(INDEX('913:913'!$D$6:$D$1205,B1485),'913:913'!$B$6:$B$1205,0)</f>
        <v>0</v>
      </c>
      <c r="C2094" s="10"/>
    </row>
    <row r="2095" spans="1:3">
      <c r="A2095" s="21">
        <v>258</v>
      </c>
      <c r="B2095" s="19">
        <f>MATCH(INDEX('913:913'!$D$6:$D$1205,B1486),'913:913'!$B$6:$B$1205,0)</f>
        <v>0</v>
      </c>
      <c r="C2095" s="10"/>
    </row>
    <row r="2096" spans="1:3">
      <c r="A2096" s="21">
        <v>259</v>
      </c>
      <c r="B2096" s="19">
        <f>MATCH(INDEX('913:913'!$D$6:$D$1205,B1487),'913:913'!$B$6:$B$1205,0)</f>
        <v>0</v>
      </c>
      <c r="C2096" s="10"/>
    </row>
    <row r="2097" spans="1:3">
      <c r="A2097" s="21">
        <v>260</v>
      </c>
      <c r="B2097" s="19">
        <f>MATCH(INDEX('913:913'!$D$6:$D$1205,B1488),'913:913'!$B$6:$B$1205,0)</f>
        <v>0</v>
      </c>
      <c r="C2097" s="10"/>
    </row>
    <row r="2098" spans="1:3">
      <c r="A2098" s="21">
        <v>261</v>
      </c>
      <c r="B2098" s="19">
        <f>MATCH(INDEX('913:913'!$D$6:$D$1205,B1489),'913:913'!$B$6:$B$1205,0)</f>
        <v>0</v>
      </c>
      <c r="C2098" s="10"/>
    </row>
    <row r="2099" spans="1:3">
      <c r="A2099" s="21">
        <v>262</v>
      </c>
      <c r="B2099" s="19">
        <f>MATCH(INDEX('913:913'!$D$6:$D$1205,B1490),'913:913'!$B$6:$B$1205,0)</f>
        <v>0</v>
      </c>
      <c r="C2099" s="10"/>
    </row>
    <row r="2100" spans="1:3">
      <c r="A2100" s="21">
        <v>263</v>
      </c>
      <c r="B2100" s="19">
        <f>MATCH(INDEX('913:913'!$D$6:$D$1205,B1491),'913:913'!$B$6:$B$1205,0)</f>
        <v>0</v>
      </c>
      <c r="C2100" s="10"/>
    </row>
    <row r="2101" spans="1:3">
      <c r="A2101" s="21">
        <v>264</v>
      </c>
      <c r="B2101" s="19">
        <f>MATCH(INDEX('913:913'!$D$6:$D$1205,B1492),'913:913'!$B$6:$B$1205,0)</f>
        <v>0</v>
      </c>
      <c r="C2101" s="10"/>
    </row>
    <row r="2102" spans="1:3">
      <c r="A2102" s="21">
        <v>265</v>
      </c>
      <c r="B2102" s="19">
        <f>MATCH(INDEX('913:913'!$D$6:$D$1205,B1493),'913:913'!$B$6:$B$1205,0)</f>
        <v>0</v>
      </c>
      <c r="C2102" s="10"/>
    </row>
    <row r="2103" spans="1:3">
      <c r="A2103" s="21">
        <v>266</v>
      </c>
      <c r="B2103" s="19">
        <f>MATCH(INDEX('913:913'!$D$6:$D$1205,B1494),'913:913'!$B$6:$B$1205,0)</f>
        <v>0</v>
      </c>
      <c r="C2103" s="10"/>
    </row>
    <row r="2104" spans="1:3">
      <c r="A2104" s="21">
        <v>267</v>
      </c>
      <c r="B2104" s="19">
        <f>MATCH(INDEX('913:913'!$D$6:$D$1205,B1495),'913:913'!$B$6:$B$1205,0)</f>
        <v>0</v>
      </c>
      <c r="C2104" s="10"/>
    </row>
    <row r="2105" spans="1:3">
      <c r="A2105" s="21">
        <v>268</v>
      </c>
      <c r="B2105" s="19">
        <f>MATCH(INDEX('913:913'!$D$6:$D$1205,B1496),'913:913'!$B$6:$B$1205,0)</f>
        <v>0</v>
      </c>
      <c r="C2105" s="10"/>
    </row>
    <row r="2106" spans="1:3">
      <c r="A2106" s="21">
        <v>269</v>
      </c>
      <c r="B2106" s="19">
        <f>MATCH(INDEX('913:913'!$D$6:$D$1205,B1497),'913:913'!$B$6:$B$1205,0)</f>
        <v>0</v>
      </c>
      <c r="C2106" s="10"/>
    </row>
    <row r="2107" spans="1:3">
      <c r="A2107" s="21">
        <v>270</v>
      </c>
      <c r="B2107" s="19">
        <f>MATCH(INDEX('913:913'!$D$6:$D$1205,B1498),'913:913'!$B$6:$B$1205,0)</f>
        <v>0</v>
      </c>
      <c r="C2107" s="10"/>
    </row>
    <row r="2108" spans="1:3">
      <c r="A2108" s="21">
        <v>271</v>
      </c>
      <c r="B2108" s="19">
        <f>MATCH(INDEX('913:913'!$D$6:$D$1205,B1499),'913:913'!$B$6:$B$1205,0)</f>
        <v>0</v>
      </c>
      <c r="C2108" s="10"/>
    </row>
    <row r="2109" spans="1:3">
      <c r="A2109" s="21">
        <v>272</v>
      </c>
      <c r="B2109" s="19">
        <f>MATCH(INDEX('913:913'!$D$6:$D$1205,B1500),'913:913'!$B$6:$B$1205,0)</f>
        <v>0</v>
      </c>
      <c r="C2109" s="10"/>
    </row>
    <row r="2110" spans="1:3">
      <c r="A2110" s="21">
        <v>273</v>
      </c>
      <c r="B2110" s="19">
        <f>MATCH(INDEX('913:913'!$D$6:$D$1205,B1501),'913:913'!$B$6:$B$1205,0)</f>
        <v>0</v>
      </c>
      <c r="C2110" s="10"/>
    </row>
    <row r="2111" spans="1:3">
      <c r="A2111" s="21">
        <v>274</v>
      </c>
      <c r="B2111" s="19">
        <f>MATCH(INDEX('913:913'!$D$6:$D$1205,B1502),'913:913'!$B$6:$B$1205,0)</f>
        <v>0</v>
      </c>
      <c r="C2111" s="10"/>
    </row>
    <row r="2112" spans="1:3">
      <c r="A2112" s="21">
        <v>275</v>
      </c>
      <c r="B2112" s="19">
        <f>MATCH(INDEX('913:913'!$D$6:$D$1205,B1503),'913:913'!$B$6:$B$1205,0)</f>
        <v>0</v>
      </c>
      <c r="C2112" s="10"/>
    </row>
    <row r="2113" spans="1:3">
      <c r="A2113" s="21">
        <v>276</v>
      </c>
      <c r="B2113" s="19">
        <f>MATCH(INDEX('913:913'!$D$6:$D$1205,B1504),'913:913'!$B$6:$B$1205,0)</f>
        <v>0</v>
      </c>
      <c r="C2113" s="10"/>
    </row>
    <row r="2114" spans="1:3">
      <c r="A2114" s="21">
        <v>277</v>
      </c>
      <c r="B2114" s="19">
        <f>MATCH(INDEX('913:913'!$D$6:$D$1205,B1505),'913:913'!$B$6:$B$1205,0)</f>
        <v>0</v>
      </c>
      <c r="C2114" s="10"/>
    </row>
    <row r="2115" spans="1:3">
      <c r="A2115" s="21">
        <v>278</v>
      </c>
      <c r="B2115" s="19">
        <f>MATCH(INDEX('913:913'!$D$6:$D$1205,B1506),'913:913'!$B$6:$B$1205,0)</f>
        <v>0</v>
      </c>
      <c r="C2115" s="10"/>
    </row>
    <row r="2116" spans="1:3">
      <c r="A2116" s="21">
        <v>279</v>
      </c>
      <c r="B2116" s="19">
        <f>MATCH(INDEX('913:913'!$D$6:$D$1205,B1507),'913:913'!$B$6:$B$1205,0)</f>
        <v>0</v>
      </c>
      <c r="C2116" s="10"/>
    </row>
    <row r="2117" spans="1:3">
      <c r="A2117" s="21">
        <v>280</v>
      </c>
      <c r="B2117" s="19">
        <f>MATCH(INDEX('913:913'!$D$6:$D$1205,B1508),'913:913'!$B$6:$B$1205,0)</f>
        <v>0</v>
      </c>
      <c r="C2117" s="10"/>
    </row>
    <row r="2118" spans="1:3">
      <c r="A2118" s="21">
        <v>281</v>
      </c>
      <c r="B2118" s="19">
        <f>MATCH(INDEX('913:913'!$D$6:$D$1205,B1509),'913:913'!$B$6:$B$1205,0)</f>
        <v>0</v>
      </c>
      <c r="C2118" s="10"/>
    </row>
    <row r="2119" spans="1:3">
      <c r="A2119" s="21">
        <v>282</v>
      </c>
      <c r="B2119" s="19">
        <f>MATCH(INDEX('913:913'!$D$6:$D$1205,B1510),'913:913'!$B$6:$B$1205,0)</f>
        <v>0</v>
      </c>
      <c r="C2119" s="10"/>
    </row>
    <row r="2120" spans="1:3">
      <c r="A2120" s="21">
        <v>283</v>
      </c>
      <c r="B2120" s="19">
        <f>MATCH(INDEX('913:913'!$D$6:$D$1205,B1511),'913:913'!$B$6:$B$1205,0)</f>
        <v>0</v>
      </c>
      <c r="C2120" s="10"/>
    </row>
    <row r="2121" spans="1:3">
      <c r="A2121" s="21">
        <v>284</v>
      </c>
      <c r="B2121" s="19">
        <f>MATCH(INDEX('913:913'!$D$6:$D$1205,B1512),'913:913'!$B$6:$B$1205,0)</f>
        <v>0</v>
      </c>
      <c r="C2121" s="10"/>
    </row>
    <row r="2122" spans="1:3">
      <c r="A2122" s="21">
        <v>285</v>
      </c>
      <c r="B2122" s="19">
        <f>MATCH(INDEX('913:913'!$D$6:$D$1205,B1513),'913:913'!$B$6:$B$1205,0)</f>
        <v>0</v>
      </c>
      <c r="C2122" s="10"/>
    </row>
    <row r="2123" spans="1:3">
      <c r="A2123" s="21">
        <v>286</v>
      </c>
      <c r="B2123" s="19">
        <f>MATCH(INDEX('913:913'!$D$6:$D$1205,B1514),'913:913'!$B$6:$B$1205,0)</f>
        <v>0</v>
      </c>
      <c r="C2123" s="10"/>
    </row>
    <row r="2124" spans="1:3">
      <c r="A2124" s="21">
        <v>287</v>
      </c>
      <c r="B2124" s="19">
        <f>MATCH(INDEX('913:913'!$D$6:$D$1205,B1515),'913:913'!$B$6:$B$1205,0)</f>
        <v>0</v>
      </c>
      <c r="C2124" s="10"/>
    </row>
    <row r="2125" spans="1:3">
      <c r="A2125" s="21">
        <v>288</v>
      </c>
      <c r="B2125" s="19">
        <f>MATCH(INDEX('913:913'!$D$6:$D$1205,B1516),'913:913'!$B$6:$B$1205,0)</f>
        <v>0</v>
      </c>
      <c r="C2125" s="10"/>
    </row>
    <row r="2126" spans="1:3">
      <c r="A2126" s="21">
        <v>289</v>
      </c>
      <c r="B2126" s="19">
        <f>MATCH(INDEX('913:913'!$D$6:$D$1205,B1517),'913:913'!$B$6:$B$1205,0)</f>
        <v>0</v>
      </c>
      <c r="C2126" s="10"/>
    </row>
    <row r="2127" spans="1:3">
      <c r="A2127" s="21">
        <v>290</v>
      </c>
      <c r="B2127" s="19">
        <f>MATCH(INDEX('913:913'!$D$6:$D$1205,B1518),'913:913'!$B$6:$B$1205,0)</f>
        <v>0</v>
      </c>
      <c r="C2127" s="10"/>
    </row>
    <row r="2128" spans="1:3">
      <c r="A2128" s="21">
        <v>291</v>
      </c>
      <c r="B2128" s="19">
        <f>MATCH(INDEX('913:913'!$D$6:$D$1205,B1519),'913:913'!$B$6:$B$1205,0)</f>
        <v>0</v>
      </c>
      <c r="C2128" s="10"/>
    </row>
    <row r="2129" spans="1:3">
      <c r="A2129" s="21">
        <v>292</v>
      </c>
      <c r="B2129" s="19">
        <f>MATCH(INDEX('913:913'!$D$6:$D$1205,B1520),'913:913'!$B$6:$B$1205,0)</f>
        <v>0</v>
      </c>
      <c r="C2129" s="10"/>
    </row>
    <row r="2130" spans="1:3">
      <c r="A2130" s="21">
        <v>293</v>
      </c>
      <c r="B2130" s="19">
        <f>MATCH(INDEX('913:913'!$D$6:$D$1205,B1521),'913:913'!$B$6:$B$1205,0)</f>
        <v>0</v>
      </c>
      <c r="C2130" s="10"/>
    </row>
    <row r="2131" spans="1:3">
      <c r="A2131" s="21">
        <v>294</v>
      </c>
      <c r="B2131" s="19">
        <f>MATCH(INDEX('913:913'!$D$6:$D$1205,B1522),'913:913'!$B$6:$B$1205,0)</f>
        <v>0</v>
      </c>
      <c r="C2131" s="10"/>
    </row>
    <row r="2132" spans="1:3">
      <c r="A2132" s="21">
        <v>295</v>
      </c>
      <c r="B2132" s="19">
        <f>MATCH(INDEX('913:913'!$D$6:$D$1205,B1523),'913:913'!$B$6:$B$1205,0)</f>
        <v>0</v>
      </c>
      <c r="C2132" s="10"/>
    </row>
    <row r="2133" spans="1:3">
      <c r="A2133" s="21">
        <v>296</v>
      </c>
      <c r="B2133" s="19">
        <f>MATCH(INDEX('913:913'!$D$6:$D$1205,B1524),'913:913'!$B$6:$B$1205,0)</f>
        <v>0</v>
      </c>
      <c r="C2133" s="10"/>
    </row>
    <row r="2134" spans="1:3">
      <c r="A2134" s="21">
        <v>297</v>
      </c>
      <c r="B2134" s="19">
        <f>MATCH(INDEX('913:913'!$D$6:$D$1205,B1525),'913:913'!$B$6:$B$1205,0)</f>
        <v>0</v>
      </c>
      <c r="C2134" s="10"/>
    </row>
    <row r="2135" spans="1:3">
      <c r="A2135" s="21">
        <v>298</v>
      </c>
      <c r="B2135" s="19">
        <f>MATCH(INDEX('913:913'!$D$6:$D$1205,B1526),'913:913'!$B$6:$B$1205,0)</f>
        <v>0</v>
      </c>
      <c r="C2135" s="10"/>
    </row>
    <row r="2136" spans="1:3">
      <c r="A2136" s="21">
        <v>299</v>
      </c>
      <c r="B2136" s="19">
        <f>MATCH(INDEX('913:913'!$D$6:$D$1205,B1527),'913:913'!$B$6:$B$1205,0)</f>
        <v>0</v>
      </c>
      <c r="C2136" s="10"/>
    </row>
    <row r="2137" spans="1:3">
      <c r="A2137" s="21">
        <v>300</v>
      </c>
      <c r="B2137" s="19">
        <f>MATCH(INDEX('913:913'!$D$6:$D$1205,B1528),'913:913'!$B$6:$B$1205,0)</f>
        <v>0</v>
      </c>
      <c r="C2137" s="10"/>
    </row>
    <row r="2138" spans="1:3">
      <c r="A2138" s="21">
        <v>301</v>
      </c>
      <c r="B2138" s="19">
        <f>MATCH(INDEX('913:913'!$D$6:$D$1205,B1529),'913:913'!$B$6:$B$1205,0)</f>
        <v>0</v>
      </c>
      <c r="C2138" s="10"/>
    </row>
    <row r="2139" spans="1:3">
      <c r="A2139" s="21">
        <v>302</v>
      </c>
      <c r="B2139" s="19">
        <f>MATCH(INDEX('913:913'!$D$6:$D$1205,B1530),'913:913'!$B$6:$B$1205,0)</f>
        <v>0</v>
      </c>
      <c r="C2139" s="10"/>
    </row>
    <row r="2140" spans="1:3">
      <c r="A2140" s="21">
        <v>303</v>
      </c>
      <c r="B2140" s="19">
        <f>MATCH(INDEX('913:913'!$D$6:$D$1205,B1531),'913:913'!$B$6:$B$1205,0)</f>
        <v>0</v>
      </c>
      <c r="C2140" s="10"/>
    </row>
    <row r="2141" spans="1:3">
      <c r="A2141" s="21">
        <v>304</v>
      </c>
      <c r="B2141" s="19">
        <f>MATCH(INDEX('913:913'!$D$6:$D$1205,B1532),'913:913'!$B$6:$B$1205,0)</f>
        <v>0</v>
      </c>
      <c r="C2141" s="10"/>
    </row>
    <row r="2142" spans="1:3">
      <c r="A2142" s="21">
        <v>305</v>
      </c>
      <c r="B2142" s="19">
        <f>MATCH(INDEX('913:913'!$D$6:$D$1205,B1533),'913:913'!$B$6:$B$1205,0)</f>
        <v>0</v>
      </c>
      <c r="C2142" s="10"/>
    </row>
    <row r="2143" spans="1:3">
      <c r="A2143" s="21">
        <v>306</v>
      </c>
      <c r="B2143" s="19">
        <f>MATCH(INDEX('913:913'!$D$6:$D$1205,B1534),'913:913'!$B$6:$B$1205,0)</f>
        <v>0</v>
      </c>
      <c r="C2143" s="10"/>
    </row>
    <row r="2144" spans="1:3">
      <c r="A2144" s="21">
        <v>307</v>
      </c>
      <c r="B2144" s="19">
        <f>MATCH(INDEX('913:913'!$D$6:$D$1205,B1535),'913:913'!$B$6:$B$1205,0)</f>
        <v>0</v>
      </c>
      <c r="C2144" s="10"/>
    </row>
    <row r="2145" spans="1:3">
      <c r="A2145" s="21">
        <v>308</v>
      </c>
      <c r="B2145" s="19">
        <f>MATCH(INDEX('913:913'!$D$6:$D$1205,B1536),'913:913'!$B$6:$B$1205,0)</f>
        <v>0</v>
      </c>
      <c r="C2145" s="10"/>
    </row>
    <row r="2146" spans="1:3">
      <c r="A2146" s="21">
        <v>309</v>
      </c>
      <c r="B2146" s="19">
        <f>MATCH(INDEX('913:913'!$D$6:$D$1205,B1537),'913:913'!$B$6:$B$1205,0)</f>
        <v>0</v>
      </c>
      <c r="C2146" s="10"/>
    </row>
    <row r="2147" spans="1:3">
      <c r="A2147" s="21">
        <v>310</v>
      </c>
      <c r="B2147" s="19">
        <f>MATCH(INDEX('913:913'!$D$6:$D$1205,B1538),'913:913'!$B$6:$B$1205,0)</f>
        <v>0</v>
      </c>
      <c r="C2147" s="10"/>
    </row>
    <row r="2148" spans="1:3">
      <c r="A2148" s="21">
        <v>311</v>
      </c>
      <c r="B2148" s="19">
        <f>MATCH(INDEX('913:913'!$D$6:$D$1205,B1539),'913:913'!$B$6:$B$1205,0)</f>
        <v>0</v>
      </c>
      <c r="C2148" s="10"/>
    </row>
    <row r="2149" spans="1:3">
      <c r="A2149" s="21">
        <v>312</v>
      </c>
      <c r="B2149" s="19">
        <f>MATCH(INDEX('913:913'!$D$6:$D$1205,B1540),'913:913'!$B$6:$B$1205,0)</f>
        <v>0</v>
      </c>
      <c r="C2149" s="10"/>
    </row>
    <row r="2150" spans="1:3">
      <c r="A2150" s="21">
        <v>313</v>
      </c>
      <c r="B2150" s="19">
        <f>MATCH(INDEX('913:913'!$D$6:$D$1205,B1541),'913:913'!$B$6:$B$1205,0)</f>
        <v>0</v>
      </c>
      <c r="C2150" s="10"/>
    </row>
    <row r="2151" spans="1:3">
      <c r="A2151" s="21">
        <v>314</v>
      </c>
      <c r="B2151" s="19">
        <f>MATCH(INDEX('913:913'!$D$6:$D$1205,B1542),'913:913'!$B$6:$B$1205,0)</f>
        <v>0</v>
      </c>
      <c r="C2151" s="10"/>
    </row>
    <row r="2152" spans="1:3">
      <c r="A2152" s="21">
        <v>315</v>
      </c>
      <c r="B2152" s="19">
        <f>MATCH(INDEX('913:913'!$D$6:$D$1205,B1543),'913:913'!$B$6:$B$1205,0)</f>
        <v>0</v>
      </c>
      <c r="C2152" s="10"/>
    </row>
    <row r="2153" spans="1:3">
      <c r="A2153" s="21">
        <v>316</v>
      </c>
      <c r="B2153" s="19">
        <f>MATCH(INDEX('913:913'!$D$6:$D$1205,B1544),'913:913'!$B$6:$B$1205,0)</f>
        <v>0</v>
      </c>
      <c r="C2153" s="10"/>
    </row>
    <row r="2154" spans="1:3">
      <c r="A2154" s="21">
        <v>317</v>
      </c>
      <c r="B2154" s="19">
        <f>MATCH(INDEX('913:913'!$D$6:$D$1205,B1545),'913:913'!$B$6:$B$1205,0)</f>
        <v>0</v>
      </c>
      <c r="C2154" s="10"/>
    </row>
    <row r="2155" spans="1:3">
      <c r="A2155" s="21">
        <v>318</v>
      </c>
      <c r="B2155" s="19">
        <f>MATCH(INDEX('913:913'!$D$6:$D$1205,B1546),'913:913'!$B$6:$B$1205,0)</f>
        <v>0</v>
      </c>
      <c r="C2155" s="10"/>
    </row>
    <row r="2156" spans="1:3">
      <c r="A2156" s="21">
        <v>319</v>
      </c>
      <c r="B2156" s="19">
        <f>MATCH(INDEX('913:913'!$D$6:$D$1205,B1547),'913:913'!$B$6:$B$1205,0)</f>
        <v>0</v>
      </c>
      <c r="C2156" s="10"/>
    </row>
    <row r="2157" spans="1:3">
      <c r="A2157" s="21">
        <v>320</v>
      </c>
      <c r="B2157" s="19">
        <f>MATCH(INDEX('913:913'!$D$6:$D$1205,B1548),'913:913'!$B$6:$B$1205,0)</f>
        <v>0</v>
      </c>
      <c r="C2157" s="10"/>
    </row>
    <row r="2158" spans="1:3">
      <c r="A2158" s="21">
        <v>321</v>
      </c>
      <c r="B2158" s="19">
        <f>MATCH(INDEX('913:913'!$D$6:$D$1205,B1549),'913:913'!$B$6:$B$1205,0)</f>
        <v>0</v>
      </c>
      <c r="C2158" s="10"/>
    </row>
    <row r="2159" spans="1:3">
      <c r="A2159" s="21">
        <v>322</v>
      </c>
      <c r="B2159" s="19">
        <f>MATCH(INDEX('913:913'!$D$6:$D$1205,B1550),'913:913'!$B$6:$B$1205,0)</f>
        <v>0</v>
      </c>
      <c r="C2159" s="10"/>
    </row>
    <row r="2160" spans="1:3">
      <c r="A2160" s="21">
        <v>323</v>
      </c>
      <c r="B2160" s="19">
        <f>MATCH(INDEX('913:913'!$D$6:$D$1205,B1551),'913:913'!$B$6:$B$1205,0)</f>
        <v>0</v>
      </c>
      <c r="C2160" s="10"/>
    </row>
    <row r="2161" spans="1:3">
      <c r="A2161" s="21">
        <v>324</v>
      </c>
      <c r="B2161" s="19">
        <f>MATCH(INDEX('913:913'!$D$6:$D$1205,B1552),'913:913'!$B$6:$B$1205,0)</f>
        <v>0</v>
      </c>
      <c r="C2161" s="10"/>
    </row>
    <row r="2162" spans="1:3">
      <c r="A2162" s="21">
        <v>325</v>
      </c>
      <c r="B2162" s="19">
        <f>MATCH(INDEX('913:913'!$D$6:$D$1205,B1553),'913:913'!$B$6:$B$1205,0)</f>
        <v>0</v>
      </c>
      <c r="C2162" s="10"/>
    </row>
    <row r="2163" spans="1:3">
      <c r="A2163" s="21">
        <v>326</v>
      </c>
      <c r="B2163" s="19">
        <f>MATCH(INDEX('913:913'!$D$6:$D$1205,B1554),'913:913'!$B$6:$B$1205,0)</f>
        <v>0</v>
      </c>
      <c r="C2163" s="10"/>
    </row>
    <row r="2164" spans="1:3">
      <c r="A2164" s="21">
        <v>327</v>
      </c>
      <c r="B2164" s="19">
        <f>MATCH(INDEX('913:913'!$D$6:$D$1205,B1555),'913:913'!$B$6:$B$1205,0)</f>
        <v>0</v>
      </c>
      <c r="C2164" s="10"/>
    </row>
    <row r="2165" spans="1:3">
      <c r="A2165" s="21">
        <v>328</v>
      </c>
      <c r="B2165" s="19">
        <f>MATCH(INDEX('913:913'!$D$6:$D$1205,B1556),'913:913'!$B$6:$B$1205,0)</f>
        <v>0</v>
      </c>
      <c r="C2165" s="10"/>
    </row>
    <row r="2166" spans="1:3">
      <c r="A2166" s="21">
        <v>329</v>
      </c>
      <c r="B2166" s="19">
        <f>MATCH(INDEX('913:913'!$D$6:$D$1205,B1557),'913:913'!$B$6:$B$1205,0)</f>
        <v>0</v>
      </c>
      <c r="C2166" s="10"/>
    </row>
    <row r="2167" spans="1:3">
      <c r="A2167" s="21">
        <v>330</v>
      </c>
      <c r="B2167" s="19">
        <f>MATCH(INDEX('913:913'!$D$6:$D$1205,B1558),'913:913'!$B$6:$B$1205,0)</f>
        <v>0</v>
      </c>
      <c r="C2167" s="10"/>
    </row>
    <row r="2168" spans="1:3">
      <c r="A2168" s="21">
        <v>331</v>
      </c>
      <c r="B2168" s="19">
        <f>MATCH(INDEX('913:913'!$D$6:$D$1205,B1559),'913:913'!$B$6:$B$1205,0)</f>
        <v>0</v>
      </c>
      <c r="C2168" s="10"/>
    </row>
    <row r="2169" spans="1:3">
      <c r="A2169" s="21">
        <v>332</v>
      </c>
      <c r="B2169" s="19">
        <f>MATCH(INDEX('913:913'!$D$6:$D$1205,B1560),'913:913'!$B$6:$B$1205,0)</f>
        <v>0</v>
      </c>
      <c r="C2169" s="10"/>
    </row>
    <row r="2170" spans="1:3">
      <c r="A2170" s="21">
        <v>333</v>
      </c>
      <c r="B2170" s="19">
        <f>MATCH(INDEX('913:913'!$D$6:$D$1205,B1561),'913:913'!$B$6:$B$1205,0)</f>
        <v>0</v>
      </c>
      <c r="C2170" s="10"/>
    </row>
    <row r="2171" spans="1:3">
      <c r="A2171" s="21">
        <v>334</v>
      </c>
      <c r="B2171" s="19">
        <f>MATCH(INDEX('913:913'!$D$6:$D$1205,B1562),'913:913'!$B$6:$B$1205,0)</f>
        <v>0</v>
      </c>
      <c r="C2171" s="10"/>
    </row>
    <row r="2172" spans="1:3">
      <c r="A2172" s="21">
        <v>335</v>
      </c>
      <c r="B2172" s="19">
        <f>MATCH(INDEX('913:913'!$D$6:$D$1205,B1563),'913:913'!$B$6:$B$1205,0)</f>
        <v>0</v>
      </c>
      <c r="C2172" s="10"/>
    </row>
    <row r="2173" spans="1:3">
      <c r="A2173" s="21">
        <v>336</v>
      </c>
      <c r="B2173" s="19">
        <f>MATCH(INDEX('913:913'!$D$6:$D$1205,B1564),'913:913'!$B$6:$B$1205,0)</f>
        <v>0</v>
      </c>
      <c r="C2173" s="10"/>
    </row>
    <row r="2174" spans="1:3">
      <c r="A2174" s="21">
        <v>337</v>
      </c>
      <c r="B2174" s="19">
        <f>MATCH(INDEX('913:913'!$D$6:$D$1205,B1565),'913:913'!$B$6:$B$1205,0)</f>
        <v>0</v>
      </c>
      <c r="C2174" s="10"/>
    </row>
    <row r="2175" spans="1:3">
      <c r="A2175" s="21">
        <v>338</v>
      </c>
      <c r="B2175" s="19">
        <f>MATCH(INDEX('913:913'!$D$6:$D$1205,B1566),'913:913'!$B$6:$B$1205,0)</f>
        <v>0</v>
      </c>
      <c r="C2175" s="10"/>
    </row>
    <row r="2176" spans="1:3">
      <c r="A2176" s="21">
        <v>339</v>
      </c>
      <c r="B2176" s="19">
        <f>MATCH(INDEX('913:913'!$D$6:$D$1205,B1567),'913:913'!$B$6:$B$1205,0)</f>
        <v>0</v>
      </c>
      <c r="C2176" s="10"/>
    </row>
    <row r="2177" spans="1:3">
      <c r="A2177" s="21">
        <v>340</v>
      </c>
      <c r="B2177" s="19">
        <f>MATCH(INDEX('913:913'!$D$6:$D$1205,B1568),'913:913'!$B$6:$B$1205,0)</f>
        <v>0</v>
      </c>
      <c r="C2177" s="10"/>
    </row>
    <row r="2178" spans="1:3">
      <c r="A2178" s="21">
        <v>341</v>
      </c>
      <c r="B2178" s="19">
        <f>MATCH(INDEX('913:913'!$D$6:$D$1205,B1569),'913:913'!$B$6:$B$1205,0)</f>
        <v>0</v>
      </c>
      <c r="C2178" s="10"/>
    </row>
    <row r="2179" spans="1:3">
      <c r="A2179" s="21">
        <v>342</v>
      </c>
      <c r="B2179" s="19">
        <f>MATCH(INDEX('913:913'!$D$6:$D$1205,B1570),'913:913'!$B$6:$B$1205,0)</f>
        <v>0</v>
      </c>
      <c r="C2179" s="10"/>
    </row>
    <row r="2180" spans="1:3">
      <c r="A2180" s="21">
        <v>343</v>
      </c>
      <c r="B2180" s="19">
        <f>MATCH(INDEX('913:913'!$D$6:$D$1205,B1571),'913:913'!$B$6:$B$1205,0)</f>
        <v>0</v>
      </c>
      <c r="C2180" s="10"/>
    </row>
    <row r="2181" spans="1:3">
      <c r="A2181" s="21">
        <v>344</v>
      </c>
      <c r="B2181" s="19">
        <f>MATCH(INDEX('913:913'!$D$6:$D$1205,B1572),'913:913'!$B$6:$B$1205,0)</f>
        <v>0</v>
      </c>
      <c r="C2181" s="10"/>
    </row>
    <row r="2182" spans="1:3">
      <c r="A2182" s="21">
        <v>345</v>
      </c>
      <c r="B2182" s="19">
        <f>MATCH(INDEX('913:913'!$D$6:$D$1205,B1573),'913:913'!$B$6:$B$1205,0)</f>
        <v>0</v>
      </c>
      <c r="C2182" s="10"/>
    </row>
    <row r="2183" spans="1:3">
      <c r="A2183" s="21">
        <v>346</v>
      </c>
      <c r="B2183" s="19">
        <f>MATCH(INDEX('913:913'!$D$6:$D$1205,B1574),'913:913'!$B$6:$B$1205,0)</f>
        <v>0</v>
      </c>
      <c r="C2183" s="10"/>
    </row>
    <row r="2184" spans="1:3">
      <c r="A2184" s="21">
        <v>347</v>
      </c>
      <c r="B2184" s="19">
        <f>MATCH(INDEX('913:913'!$D$6:$D$1205,B1575),'913:913'!$B$6:$B$1205,0)</f>
        <v>0</v>
      </c>
      <c r="C2184" s="10"/>
    </row>
    <row r="2185" spans="1:3">
      <c r="A2185" s="21">
        <v>348</v>
      </c>
      <c r="B2185" s="19">
        <f>MATCH(INDEX('913:913'!$D$6:$D$1205,B1576),'913:913'!$B$6:$B$1205,0)</f>
        <v>0</v>
      </c>
      <c r="C2185" s="10"/>
    </row>
    <row r="2186" spans="1:3">
      <c r="A2186" s="21">
        <v>349</v>
      </c>
      <c r="B2186" s="19">
        <f>MATCH(INDEX('913:913'!$D$6:$D$1205,B1577),'913:913'!$B$6:$B$1205,0)</f>
        <v>0</v>
      </c>
      <c r="C2186" s="10"/>
    </row>
    <row r="2187" spans="1:3">
      <c r="A2187" s="21">
        <v>350</v>
      </c>
      <c r="B2187" s="19">
        <f>MATCH(INDEX('913:913'!$D$6:$D$1205,B1578),'913:913'!$B$6:$B$1205,0)</f>
        <v>0</v>
      </c>
      <c r="C2187" s="10"/>
    </row>
    <row r="2188" spans="1:3">
      <c r="A2188" s="21">
        <v>351</v>
      </c>
      <c r="B2188" s="19">
        <f>MATCH(INDEX('913:913'!$D$6:$D$1205,B1579),'913:913'!$B$6:$B$1205,0)</f>
        <v>0</v>
      </c>
      <c r="C2188" s="10"/>
    </row>
    <row r="2189" spans="1:3">
      <c r="A2189" s="21">
        <v>352</v>
      </c>
      <c r="B2189" s="19">
        <f>MATCH(INDEX('913:913'!$D$6:$D$1205,B1580),'913:913'!$B$6:$B$1205,0)</f>
        <v>0</v>
      </c>
      <c r="C2189" s="10"/>
    </row>
    <row r="2190" spans="1:3">
      <c r="A2190" s="21">
        <v>353</v>
      </c>
      <c r="B2190" s="19">
        <f>MATCH(INDEX('913:913'!$D$6:$D$1205,B1581),'913:913'!$B$6:$B$1205,0)</f>
        <v>0</v>
      </c>
      <c r="C2190" s="10"/>
    </row>
    <row r="2191" spans="1:3">
      <c r="A2191" s="21">
        <v>354</v>
      </c>
      <c r="B2191" s="19">
        <f>MATCH(INDEX('913:913'!$D$6:$D$1205,B1582),'913:913'!$B$6:$B$1205,0)</f>
        <v>0</v>
      </c>
      <c r="C2191" s="10"/>
    </row>
    <row r="2192" spans="1:3">
      <c r="A2192" s="21">
        <v>355</v>
      </c>
      <c r="B2192" s="19">
        <f>MATCH(INDEX('913:913'!$D$6:$D$1205,B1583),'913:913'!$B$6:$B$1205,0)</f>
        <v>0</v>
      </c>
      <c r="C2192" s="10"/>
    </row>
    <row r="2193" spans="1:3">
      <c r="A2193" s="21">
        <v>356</v>
      </c>
      <c r="B2193" s="19">
        <f>MATCH(INDEX('913:913'!$D$6:$D$1205,B1584),'913:913'!$B$6:$B$1205,0)</f>
        <v>0</v>
      </c>
      <c r="C2193" s="10"/>
    </row>
    <row r="2194" spans="1:3">
      <c r="A2194" s="21">
        <v>357</v>
      </c>
      <c r="B2194" s="19">
        <f>MATCH(INDEX('913:913'!$D$6:$D$1205,B1585),'913:913'!$B$6:$B$1205,0)</f>
        <v>0</v>
      </c>
      <c r="C2194" s="10"/>
    </row>
    <row r="2195" spans="1:3">
      <c r="A2195" s="21">
        <v>358</v>
      </c>
      <c r="B2195" s="19">
        <f>MATCH(INDEX('913:913'!$D$6:$D$1205,B1586),'913:913'!$B$6:$B$1205,0)</f>
        <v>0</v>
      </c>
      <c r="C2195" s="10"/>
    </row>
    <row r="2196" spans="1:3">
      <c r="A2196" s="21">
        <v>359</v>
      </c>
      <c r="B2196" s="19">
        <f>MATCH(INDEX('913:913'!$D$6:$D$1205,B1587),'913:913'!$B$6:$B$1205,0)</f>
        <v>0</v>
      </c>
      <c r="C2196" s="10"/>
    </row>
    <row r="2197" spans="1:3">
      <c r="A2197" s="21">
        <v>360</v>
      </c>
      <c r="B2197" s="19">
        <f>MATCH(INDEX('913:913'!$D$6:$D$1205,B1588),'913:913'!$B$6:$B$1205,0)</f>
        <v>0</v>
      </c>
      <c r="C2197" s="10"/>
    </row>
    <row r="2198" spans="1:3">
      <c r="A2198" s="21">
        <v>361</v>
      </c>
      <c r="B2198" s="19">
        <f>MATCH(INDEX('913:913'!$D$6:$D$1205,B1589),'913:913'!$B$6:$B$1205,0)</f>
        <v>0</v>
      </c>
      <c r="C2198" s="10"/>
    </row>
    <row r="2199" spans="1:3">
      <c r="A2199" s="21">
        <v>362</v>
      </c>
      <c r="B2199" s="19">
        <f>MATCH(INDEX('913:913'!$D$6:$D$1205,B1590),'913:913'!$B$6:$B$1205,0)</f>
        <v>0</v>
      </c>
      <c r="C2199" s="10"/>
    </row>
    <row r="2200" spans="1:3">
      <c r="A2200" s="21">
        <v>363</v>
      </c>
      <c r="B2200" s="19">
        <f>MATCH(INDEX('913:913'!$D$6:$D$1205,B1591),'913:913'!$B$6:$B$1205,0)</f>
        <v>0</v>
      </c>
      <c r="C2200" s="10"/>
    </row>
    <row r="2201" spans="1:3">
      <c r="A2201" s="21">
        <v>364</v>
      </c>
      <c r="B2201" s="19">
        <f>MATCH(INDEX('913:913'!$D$6:$D$1205,B1592),'913:913'!$B$6:$B$1205,0)</f>
        <v>0</v>
      </c>
      <c r="C2201" s="10"/>
    </row>
    <row r="2202" spans="1:3">
      <c r="A2202" s="21">
        <v>365</v>
      </c>
      <c r="B2202" s="19">
        <f>MATCH(INDEX('913:913'!$D$6:$D$1205,B1593),'913:913'!$B$6:$B$1205,0)</f>
        <v>0</v>
      </c>
      <c r="C2202" s="10"/>
    </row>
    <row r="2203" spans="1:3">
      <c r="A2203" s="21">
        <v>366</v>
      </c>
      <c r="B2203" s="19">
        <f>MATCH(INDEX('913:913'!$D$6:$D$1205,B1594),'913:913'!$B$6:$B$1205,0)</f>
        <v>0</v>
      </c>
      <c r="C2203" s="10"/>
    </row>
    <row r="2204" spans="1:3">
      <c r="A2204" s="21">
        <v>367</v>
      </c>
      <c r="B2204" s="19">
        <f>MATCH(INDEX('913:913'!$D$6:$D$1205,B1595),'913:913'!$B$6:$B$1205,0)</f>
        <v>0</v>
      </c>
      <c r="C2204" s="10"/>
    </row>
    <row r="2205" spans="1:3">
      <c r="A2205" s="21">
        <v>368</v>
      </c>
      <c r="B2205" s="19">
        <f>MATCH(INDEX('913:913'!$D$6:$D$1205,B1596),'913:913'!$B$6:$B$1205,0)</f>
        <v>0</v>
      </c>
      <c r="C2205" s="10"/>
    </row>
    <row r="2206" spans="1:3">
      <c r="A2206" s="21">
        <v>369</v>
      </c>
      <c r="B2206" s="19">
        <f>MATCH(INDEX('913:913'!$D$6:$D$1205,B1597),'913:913'!$B$6:$B$1205,0)</f>
        <v>0</v>
      </c>
      <c r="C2206" s="10"/>
    </row>
    <row r="2207" spans="1:3">
      <c r="A2207" s="21">
        <v>370</v>
      </c>
      <c r="B2207" s="19">
        <f>MATCH(INDEX('913:913'!$D$6:$D$1205,B1598),'913:913'!$B$6:$B$1205,0)</f>
        <v>0</v>
      </c>
      <c r="C2207" s="10"/>
    </row>
    <row r="2208" spans="1:3">
      <c r="A2208" s="21">
        <v>371</v>
      </c>
      <c r="B2208" s="19">
        <f>MATCH(INDEX('913:913'!$D$6:$D$1205,B1599),'913:913'!$B$6:$B$1205,0)</f>
        <v>0</v>
      </c>
      <c r="C2208" s="10"/>
    </row>
    <row r="2209" spans="1:3">
      <c r="A2209" s="21">
        <v>372</v>
      </c>
      <c r="B2209" s="19">
        <f>MATCH(INDEX('913:913'!$D$6:$D$1205,B1600),'913:913'!$B$6:$B$1205,0)</f>
        <v>0</v>
      </c>
      <c r="C2209" s="10"/>
    </row>
    <row r="2210" spans="1:3">
      <c r="A2210" s="21">
        <v>373</v>
      </c>
      <c r="B2210" s="19">
        <f>MATCH(INDEX('913:913'!$D$6:$D$1205,B1601),'913:913'!$B$6:$B$1205,0)</f>
        <v>0</v>
      </c>
      <c r="C2210" s="10"/>
    </row>
    <row r="2211" spans="1:3">
      <c r="A2211" s="21">
        <v>374</v>
      </c>
      <c r="B2211" s="19">
        <f>MATCH(INDEX('913:913'!$D$6:$D$1205,B1602),'913:913'!$B$6:$B$1205,0)</f>
        <v>0</v>
      </c>
      <c r="C2211" s="10"/>
    </row>
    <row r="2212" spans="1:3">
      <c r="A2212" s="21">
        <v>375</v>
      </c>
      <c r="B2212" s="19">
        <f>MATCH(INDEX('913:913'!$D$6:$D$1205,B1603),'913:913'!$B$6:$B$1205,0)</f>
        <v>0</v>
      </c>
      <c r="C2212" s="10"/>
    </row>
    <row r="2213" spans="1:3">
      <c r="A2213" s="21">
        <v>376</v>
      </c>
      <c r="B2213" s="19">
        <f>MATCH(INDEX('913:913'!$D$6:$D$1205,B1604),'913:913'!$B$6:$B$1205,0)</f>
        <v>0</v>
      </c>
      <c r="C2213" s="10"/>
    </row>
    <row r="2214" spans="1:3">
      <c r="A2214" s="21">
        <v>377</v>
      </c>
      <c r="B2214" s="19">
        <f>MATCH(INDEX('913:913'!$D$6:$D$1205,B1605),'913:913'!$B$6:$B$1205,0)</f>
        <v>0</v>
      </c>
      <c r="C2214" s="10"/>
    </row>
    <row r="2215" spans="1:3">
      <c r="A2215" s="21">
        <v>378</v>
      </c>
      <c r="B2215" s="19">
        <f>MATCH(INDEX('913:913'!$D$6:$D$1205,B1606),'913:913'!$B$6:$B$1205,0)</f>
        <v>0</v>
      </c>
      <c r="C2215" s="10"/>
    </row>
    <row r="2216" spans="1:3">
      <c r="A2216" s="21">
        <v>379</v>
      </c>
      <c r="B2216" s="19">
        <f>MATCH(INDEX('913:913'!$D$6:$D$1205,B1607),'913:913'!$B$6:$B$1205,0)</f>
        <v>0</v>
      </c>
      <c r="C2216" s="10"/>
    </row>
    <row r="2217" spans="1:3">
      <c r="A2217" s="21">
        <v>380</v>
      </c>
      <c r="B2217" s="19">
        <f>MATCH(INDEX('913:913'!$D$6:$D$1205,B1608),'913:913'!$B$6:$B$1205,0)</f>
        <v>0</v>
      </c>
      <c r="C2217" s="10"/>
    </row>
    <row r="2218" spans="1:3">
      <c r="A2218" s="21">
        <v>381</v>
      </c>
      <c r="B2218" s="19">
        <f>MATCH(INDEX('913:913'!$D$6:$D$1205,B1609),'913:913'!$B$6:$B$1205,0)</f>
        <v>0</v>
      </c>
      <c r="C2218" s="10"/>
    </row>
    <row r="2219" spans="1:3">
      <c r="A2219" s="21">
        <v>382</v>
      </c>
      <c r="B2219" s="19">
        <f>MATCH(INDEX('913:913'!$D$6:$D$1205,B1610),'913:913'!$B$6:$B$1205,0)</f>
        <v>0</v>
      </c>
      <c r="C2219" s="10"/>
    </row>
    <row r="2220" spans="1:3">
      <c r="A2220" s="21">
        <v>383</v>
      </c>
      <c r="B2220" s="19">
        <f>MATCH(INDEX('913:913'!$D$6:$D$1205,B1611),'913:913'!$B$6:$B$1205,0)</f>
        <v>0</v>
      </c>
      <c r="C2220" s="10"/>
    </row>
    <row r="2221" spans="1:3">
      <c r="A2221" s="21">
        <v>384</v>
      </c>
      <c r="B2221" s="19">
        <f>MATCH(INDEX('913:913'!$D$6:$D$1205,B1612),'913:913'!$B$6:$B$1205,0)</f>
        <v>0</v>
      </c>
      <c r="C2221" s="10"/>
    </row>
    <row r="2222" spans="1:3">
      <c r="A2222" s="21">
        <v>385</v>
      </c>
      <c r="B2222" s="19">
        <f>MATCH(INDEX('913:913'!$D$6:$D$1205,B1613),'913:913'!$B$6:$B$1205,0)</f>
        <v>0</v>
      </c>
      <c r="C2222" s="10"/>
    </row>
    <row r="2223" spans="1:3">
      <c r="A2223" s="21">
        <v>386</v>
      </c>
      <c r="B2223" s="19">
        <f>MATCH(INDEX('913:913'!$D$6:$D$1205,B1614),'913:913'!$B$6:$B$1205,0)</f>
        <v>0</v>
      </c>
      <c r="C2223" s="10"/>
    </row>
    <row r="2224" spans="1:3">
      <c r="A2224" s="21">
        <v>387</v>
      </c>
      <c r="B2224" s="19">
        <f>MATCH(INDEX('913:913'!$D$6:$D$1205,B1615),'913:913'!$B$6:$B$1205,0)</f>
        <v>0</v>
      </c>
      <c r="C2224" s="10"/>
    </row>
    <row r="2225" spans="1:3">
      <c r="A2225" s="21">
        <v>388</v>
      </c>
      <c r="B2225" s="19">
        <f>MATCH(INDEX('913:913'!$D$6:$D$1205,B1616),'913:913'!$B$6:$B$1205,0)</f>
        <v>0</v>
      </c>
      <c r="C2225" s="10"/>
    </row>
    <row r="2226" spans="1:3">
      <c r="A2226" s="21">
        <v>389</v>
      </c>
      <c r="B2226" s="19">
        <f>MATCH(INDEX('913:913'!$D$6:$D$1205,B1617),'913:913'!$B$6:$B$1205,0)</f>
        <v>0</v>
      </c>
      <c r="C2226" s="10"/>
    </row>
    <row r="2227" spans="1:3">
      <c r="A2227" s="21">
        <v>390</v>
      </c>
      <c r="B2227" s="19">
        <f>MATCH(INDEX('913:913'!$D$6:$D$1205,B1618),'913:913'!$B$6:$B$1205,0)</f>
        <v>0</v>
      </c>
      <c r="C2227" s="10"/>
    </row>
    <row r="2228" spans="1:3">
      <c r="A2228" s="21">
        <v>391</v>
      </c>
      <c r="B2228" s="19">
        <f>MATCH(INDEX('913:913'!$D$6:$D$1205,B1619),'913:913'!$B$6:$B$1205,0)</f>
        <v>0</v>
      </c>
      <c r="C2228" s="10"/>
    </row>
    <row r="2229" spans="1:3">
      <c r="A2229" s="21">
        <v>392</v>
      </c>
      <c r="B2229" s="19">
        <f>MATCH(INDEX('913:913'!$D$6:$D$1205,B1620),'913:913'!$B$6:$B$1205,0)</f>
        <v>0</v>
      </c>
      <c r="C2229" s="10"/>
    </row>
    <row r="2230" spans="1:3">
      <c r="A2230" s="21">
        <v>393</v>
      </c>
      <c r="B2230" s="19">
        <f>MATCH(INDEX('913:913'!$D$6:$D$1205,B1621),'913:913'!$B$6:$B$1205,0)</f>
        <v>0</v>
      </c>
      <c r="C2230" s="10"/>
    </row>
    <row r="2231" spans="1:3">
      <c r="A2231" s="21">
        <v>394</v>
      </c>
      <c r="B2231" s="19">
        <f>MATCH(INDEX('913:913'!$D$6:$D$1205,B1622),'913:913'!$B$6:$B$1205,0)</f>
        <v>0</v>
      </c>
      <c r="C2231" s="10"/>
    </row>
    <row r="2232" spans="1:3">
      <c r="A2232" s="21">
        <v>395</v>
      </c>
      <c r="B2232" s="19">
        <f>MATCH(INDEX('913:913'!$D$6:$D$1205,B1623),'913:913'!$B$6:$B$1205,0)</f>
        <v>0</v>
      </c>
      <c r="C2232" s="10"/>
    </row>
    <row r="2233" spans="1:3">
      <c r="A2233" s="21">
        <v>396</v>
      </c>
      <c r="B2233" s="19">
        <f>MATCH(INDEX('913:913'!$D$6:$D$1205,B1624),'913:913'!$B$6:$B$1205,0)</f>
        <v>0</v>
      </c>
      <c r="C2233" s="10"/>
    </row>
    <row r="2234" spans="1:3">
      <c r="A2234" s="21">
        <v>397</v>
      </c>
      <c r="B2234" s="19">
        <f>MATCH(INDEX('913:913'!$D$6:$D$1205,B1625),'913:913'!$B$6:$B$1205,0)</f>
        <v>0</v>
      </c>
      <c r="C2234" s="10"/>
    </row>
    <row r="2235" spans="1:3">
      <c r="A2235" s="21">
        <v>398</v>
      </c>
      <c r="B2235" s="19">
        <f>MATCH(INDEX('913:913'!$D$6:$D$1205,B1626),'913:913'!$B$6:$B$1205,0)</f>
        <v>0</v>
      </c>
      <c r="C2235" s="10"/>
    </row>
    <row r="2236" spans="1:3">
      <c r="A2236" s="21">
        <v>399</v>
      </c>
      <c r="B2236" s="19">
        <f>MATCH(INDEX('913:913'!$D$6:$D$1205,B1627),'913:913'!$B$6:$B$1205,0)</f>
        <v>0</v>
      </c>
      <c r="C2236" s="10"/>
    </row>
    <row r="2237" spans="1:3">
      <c r="A2237" s="21">
        <v>400</v>
      </c>
      <c r="B2237" s="19">
        <f>MATCH(INDEX('913:913'!$D$6:$D$1205,B1628),'913:913'!$B$6:$B$1205,0)</f>
        <v>0</v>
      </c>
      <c r="C2237" s="10"/>
    </row>
    <row r="2238" spans="1:3">
      <c r="A2238" s="21">
        <v>401</v>
      </c>
      <c r="B2238" s="19">
        <f>MATCH(INDEX('913:913'!$D$6:$D$1205,B1629),'913:913'!$B$6:$B$1205,0)</f>
        <v>0</v>
      </c>
      <c r="C2238" s="10"/>
    </row>
    <row r="2239" spans="1:3">
      <c r="A2239" s="21">
        <v>402</v>
      </c>
      <c r="B2239" s="19">
        <f>MATCH(INDEX('913:913'!$D$6:$D$1205,B1630),'913:913'!$B$6:$B$1205,0)</f>
        <v>0</v>
      </c>
      <c r="C2239" s="10"/>
    </row>
    <row r="2240" spans="1:3">
      <c r="A2240" s="21">
        <v>403</v>
      </c>
      <c r="B2240" s="19">
        <f>MATCH(INDEX('913:913'!$D$6:$D$1205,B1631),'913:913'!$B$6:$B$1205,0)</f>
        <v>0</v>
      </c>
      <c r="C2240" s="10"/>
    </row>
    <row r="2241" spans="1:3">
      <c r="A2241" s="21">
        <v>404</v>
      </c>
      <c r="B2241" s="19">
        <f>MATCH(INDEX('913:913'!$D$6:$D$1205,B1632),'913:913'!$B$6:$B$1205,0)</f>
        <v>0</v>
      </c>
      <c r="C2241" s="10"/>
    </row>
    <row r="2242" spans="1:3">
      <c r="A2242" s="21">
        <v>405</v>
      </c>
      <c r="B2242" s="19">
        <f>MATCH(INDEX('913:913'!$D$6:$D$1205,B1633),'913:913'!$B$6:$B$1205,0)</f>
        <v>0</v>
      </c>
      <c r="C2242" s="10"/>
    </row>
    <row r="2243" spans="1:3">
      <c r="A2243" s="21">
        <v>406</v>
      </c>
      <c r="B2243" s="19">
        <f>MATCH(INDEX('913:913'!$D$6:$D$1205,B1634),'913:913'!$B$6:$B$1205,0)</f>
        <v>0</v>
      </c>
      <c r="C2243" s="10"/>
    </row>
    <row r="2244" spans="1:3">
      <c r="A2244" s="21">
        <v>407</v>
      </c>
      <c r="B2244" s="19">
        <f>MATCH(INDEX('913:913'!$D$6:$D$1205,B1635),'913:913'!$B$6:$B$1205,0)</f>
        <v>0</v>
      </c>
      <c r="C2244" s="10"/>
    </row>
    <row r="2245" spans="1:3">
      <c r="A2245" s="21">
        <v>408</v>
      </c>
      <c r="B2245" s="19">
        <f>MATCH(INDEX('913:913'!$D$6:$D$1205,B1636),'913:913'!$B$6:$B$1205,0)</f>
        <v>0</v>
      </c>
      <c r="C2245" s="10"/>
    </row>
    <row r="2246" spans="1:3">
      <c r="A2246" s="21">
        <v>409</v>
      </c>
      <c r="B2246" s="19">
        <f>MATCH(INDEX('913:913'!$D$6:$D$1205,B1637),'913:913'!$B$6:$B$1205,0)</f>
        <v>0</v>
      </c>
      <c r="C2246" s="10"/>
    </row>
    <row r="2247" spans="1:3">
      <c r="A2247" s="21">
        <v>410</v>
      </c>
      <c r="B2247" s="19">
        <f>MATCH(INDEX('913:913'!$D$6:$D$1205,B1638),'913:913'!$B$6:$B$1205,0)</f>
        <v>0</v>
      </c>
      <c r="C2247" s="10"/>
    </row>
    <row r="2248" spans="1:3">
      <c r="A2248" s="21">
        <v>411</v>
      </c>
      <c r="B2248" s="19">
        <f>MATCH(INDEX('913:913'!$D$6:$D$1205,B1639),'913:913'!$B$6:$B$1205,0)</f>
        <v>0</v>
      </c>
      <c r="C2248" s="10"/>
    </row>
    <row r="2249" spans="1:3">
      <c r="A2249" s="21">
        <v>412</v>
      </c>
      <c r="B2249" s="19">
        <f>MATCH(INDEX('913:913'!$D$6:$D$1205,B1640),'913:913'!$B$6:$B$1205,0)</f>
        <v>0</v>
      </c>
      <c r="C2249" s="10"/>
    </row>
    <row r="2250" spans="1:3">
      <c r="A2250" s="21">
        <v>413</v>
      </c>
      <c r="B2250" s="19">
        <f>MATCH(INDEX('913:913'!$D$6:$D$1205,B1641),'913:913'!$B$6:$B$1205,0)</f>
        <v>0</v>
      </c>
      <c r="C2250" s="10"/>
    </row>
    <row r="2251" spans="1:3">
      <c r="A2251" s="21">
        <v>414</v>
      </c>
      <c r="B2251" s="19">
        <f>MATCH(INDEX('913:913'!$D$6:$D$1205,B1642),'913:913'!$B$6:$B$1205,0)</f>
        <v>0</v>
      </c>
      <c r="C2251" s="10"/>
    </row>
    <row r="2252" spans="1:3">
      <c r="A2252" s="21">
        <v>415</v>
      </c>
      <c r="B2252" s="19">
        <f>MATCH(INDEX('913:913'!$D$6:$D$1205,B1643),'913:913'!$B$6:$B$1205,0)</f>
        <v>0</v>
      </c>
      <c r="C2252" s="10"/>
    </row>
    <row r="2253" spans="1:3">
      <c r="A2253" s="21">
        <v>416</v>
      </c>
      <c r="B2253" s="19">
        <f>MATCH(INDEX('913:913'!$D$6:$D$1205,B1644),'913:913'!$B$6:$B$1205,0)</f>
        <v>0</v>
      </c>
      <c r="C2253" s="10"/>
    </row>
    <row r="2254" spans="1:3">
      <c r="A2254" s="21">
        <v>417</v>
      </c>
      <c r="B2254" s="19">
        <f>MATCH(INDEX('913:913'!$D$6:$D$1205,B1645),'913:913'!$B$6:$B$1205,0)</f>
        <v>0</v>
      </c>
      <c r="C2254" s="10"/>
    </row>
    <row r="2255" spans="1:3">
      <c r="A2255" s="21">
        <v>418</v>
      </c>
      <c r="B2255" s="19">
        <f>MATCH(INDEX('913:913'!$D$6:$D$1205,B1646),'913:913'!$B$6:$B$1205,0)</f>
        <v>0</v>
      </c>
      <c r="C2255" s="10"/>
    </row>
    <row r="2256" spans="1:3">
      <c r="A2256" s="21">
        <v>419</v>
      </c>
      <c r="B2256" s="19">
        <f>MATCH(INDEX('913:913'!$D$6:$D$1205,B1647),'913:913'!$B$6:$B$1205,0)</f>
        <v>0</v>
      </c>
      <c r="C2256" s="10"/>
    </row>
    <row r="2257" spans="1:3">
      <c r="A2257" s="21">
        <v>420</v>
      </c>
      <c r="B2257" s="19">
        <f>MATCH(INDEX('913:913'!$D$6:$D$1205,B1648),'913:913'!$B$6:$B$1205,0)</f>
        <v>0</v>
      </c>
      <c r="C2257" s="10"/>
    </row>
    <row r="2258" spans="1:3">
      <c r="A2258" s="21">
        <v>421</v>
      </c>
      <c r="B2258" s="19">
        <f>MATCH(INDEX('913:913'!$D$6:$D$1205,B1649),'913:913'!$B$6:$B$1205,0)</f>
        <v>0</v>
      </c>
      <c r="C2258" s="10"/>
    </row>
    <row r="2259" spans="1:3">
      <c r="A2259" s="21">
        <v>422</v>
      </c>
      <c r="B2259" s="19">
        <f>MATCH(INDEX('913:913'!$D$6:$D$1205,B1650),'913:913'!$B$6:$B$1205,0)</f>
        <v>0</v>
      </c>
      <c r="C2259" s="10"/>
    </row>
    <row r="2260" spans="1:3">
      <c r="A2260" s="21">
        <v>423</v>
      </c>
      <c r="B2260" s="19">
        <f>MATCH(INDEX('913:913'!$D$6:$D$1205,B1651),'913:913'!$B$6:$B$1205,0)</f>
        <v>0</v>
      </c>
      <c r="C2260" s="10"/>
    </row>
    <row r="2261" spans="1:3">
      <c r="A2261" s="21">
        <v>424</v>
      </c>
      <c r="B2261" s="19">
        <f>MATCH(INDEX('913:913'!$D$6:$D$1205,B1652),'913:913'!$B$6:$B$1205,0)</f>
        <v>0</v>
      </c>
      <c r="C2261" s="10"/>
    </row>
    <row r="2262" spans="1:3">
      <c r="A2262" s="21">
        <v>425</v>
      </c>
      <c r="B2262" s="19">
        <f>MATCH(INDEX('913:913'!$D$6:$D$1205,B1653),'913:913'!$B$6:$B$1205,0)</f>
        <v>0</v>
      </c>
      <c r="C2262" s="10"/>
    </row>
    <row r="2263" spans="1:3">
      <c r="A2263" s="21">
        <v>426</v>
      </c>
      <c r="B2263" s="19">
        <f>MATCH(INDEX('913:913'!$D$6:$D$1205,B1654),'913:913'!$B$6:$B$1205,0)</f>
        <v>0</v>
      </c>
      <c r="C2263" s="10"/>
    </row>
    <row r="2264" spans="1:3">
      <c r="A2264" s="21">
        <v>427</v>
      </c>
      <c r="B2264" s="19">
        <f>MATCH(INDEX('913:913'!$D$6:$D$1205,B1655),'913:913'!$B$6:$B$1205,0)</f>
        <v>0</v>
      </c>
      <c r="C2264" s="10"/>
    </row>
    <row r="2265" spans="1:3">
      <c r="A2265" s="21">
        <v>428</v>
      </c>
      <c r="B2265" s="19">
        <f>MATCH(INDEX('913:913'!$D$6:$D$1205,B1656),'913:913'!$B$6:$B$1205,0)</f>
        <v>0</v>
      </c>
      <c r="C2265" s="10"/>
    </row>
    <row r="2266" spans="1:3">
      <c r="A2266" s="21">
        <v>429</v>
      </c>
      <c r="B2266" s="19">
        <f>MATCH(INDEX('913:913'!$D$6:$D$1205,B1657),'913:913'!$B$6:$B$1205,0)</f>
        <v>0</v>
      </c>
      <c r="C2266" s="10"/>
    </row>
    <row r="2267" spans="1:3">
      <c r="A2267" s="21">
        <v>430</v>
      </c>
      <c r="B2267" s="19">
        <f>MATCH(INDEX('913:913'!$D$6:$D$1205,B1658),'913:913'!$B$6:$B$1205,0)</f>
        <v>0</v>
      </c>
      <c r="C2267" s="10"/>
    </row>
    <row r="2268" spans="1:3">
      <c r="A2268" s="21">
        <v>431</v>
      </c>
      <c r="B2268" s="19">
        <f>MATCH(INDEX('913:913'!$D$6:$D$1205,B1659),'913:913'!$B$6:$B$1205,0)</f>
        <v>0</v>
      </c>
      <c r="C2268" s="10"/>
    </row>
    <row r="2269" spans="1:3">
      <c r="A2269" s="21">
        <v>432</v>
      </c>
      <c r="B2269" s="19">
        <f>MATCH(INDEX('913:913'!$D$6:$D$1205,B1660),'913:913'!$B$6:$B$1205,0)</f>
        <v>0</v>
      </c>
      <c r="C2269" s="10"/>
    </row>
    <row r="2270" spans="1:3">
      <c r="A2270" s="21">
        <v>433</v>
      </c>
      <c r="B2270" s="19">
        <f>MATCH(INDEX('913:913'!$D$6:$D$1205,B1661),'913:913'!$B$6:$B$1205,0)</f>
        <v>0</v>
      </c>
      <c r="C2270" s="10"/>
    </row>
    <row r="2271" spans="1:3">
      <c r="A2271" s="21">
        <v>434</v>
      </c>
      <c r="B2271" s="19">
        <f>MATCH(INDEX('913:913'!$D$6:$D$1205,B1662),'913:913'!$B$6:$B$1205,0)</f>
        <v>0</v>
      </c>
      <c r="C2271" s="10"/>
    </row>
    <row r="2272" spans="1:3">
      <c r="A2272" s="21">
        <v>435</v>
      </c>
      <c r="B2272" s="19">
        <f>MATCH(INDEX('913:913'!$D$6:$D$1205,B1663),'913:913'!$B$6:$B$1205,0)</f>
        <v>0</v>
      </c>
      <c r="C2272" s="10"/>
    </row>
    <row r="2273" spans="1:3">
      <c r="A2273" s="21">
        <v>436</v>
      </c>
      <c r="B2273" s="19">
        <f>MATCH(INDEX('913:913'!$D$6:$D$1205,B1664),'913:913'!$B$6:$B$1205,0)</f>
        <v>0</v>
      </c>
      <c r="C2273" s="10"/>
    </row>
    <row r="2274" spans="1:3">
      <c r="A2274" s="21">
        <v>437</v>
      </c>
      <c r="B2274" s="19">
        <f>MATCH(INDEX('913:913'!$D$6:$D$1205,B1665),'913:913'!$B$6:$B$1205,0)</f>
        <v>0</v>
      </c>
      <c r="C2274" s="10"/>
    </row>
    <row r="2275" spans="1:3">
      <c r="A2275" s="21">
        <v>438</v>
      </c>
      <c r="B2275" s="19">
        <f>MATCH(INDEX('913:913'!$D$6:$D$1205,B1666),'913:913'!$B$6:$B$1205,0)</f>
        <v>0</v>
      </c>
      <c r="C2275" s="10"/>
    </row>
    <row r="2276" spans="1:3">
      <c r="A2276" s="21">
        <v>439</v>
      </c>
      <c r="B2276" s="19">
        <f>MATCH(INDEX('913:913'!$D$6:$D$1205,B1667),'913:913'!$B$6:$B$1205,0)</f>
        <v>0</v>
      </c>
      <c r="C2276" s="10"/>
    </row>
    <row r="2277" spans="1:3">
      <c r="A2277" s="21">
        <v>440</v>
      </c>
      <c r="B2277" s="19">
        <f>MATCH(INDEX('913:913'!$D$6:$D$1205,B1668),'913:913'!$B$6:$B$1205,0)</f>
        <v>0</v>
      </c>
      <c r="C2277" s="10"/>
    </row>
    <row r="2278" spans="1:3">
      <c r="A2278" s="21">
        <v>441</v>
      </c>
      <c r="B2278" s="19">
        <f>MATCH(INDEX('913:913'!$D$6:$D$1205,B1669),'913:913'!$B$6:$B$1205,0)</f>
        <v>0</v>
      </c>
      <c r="C2278" s="10"/>
    </row>
    <row r="2279" spans="1:3">
      <c r="A2279" s="21">
        <v>442</v>
      </c>
      <c r="B2279" s="19">
        <f>MATCH(INDEX('913:913'!$D$6:$D$1205,B1670),'913:913'!$B$6:$B$1205,0)</f>
        <v>0</v>
      </c>
      <c r="C2279" s="10"/>
    </row>
    <row r="2280" spans="1:3">
      <c r="A2280" s="21">
        <v>443</v>
      </c>
      <c r="B2280" s="19">
        <f>MATCH(INDEX('913:913'!$D$6:$D$1205,B1671),'913:913'!$B$6:$B$1205,0)</f>
        <v>0</v>
      </c>
      <c r="C2280" s="10"/>
    </row>
    <row r="2281" spans="1:3">
      <c r="A2281" s="21">
        <v>444</v>
      </c>
      <c r="B2281" s="19">
        <f>MATCH(INDEX('913:913'!$D$6:$D$1205,B1672),'913:913'!$B$6:$B$1205,0)</f>
        <v>0</v>
      </c>
      <c r="C2281" s="10"/>
    </row>
    <row r="2282" spans="1:3">
      <c r="A2282" s="21">
        <v>445</v>
      </c>
      <c r="B2282" s="19">
        <f>MATCH(INDEX('913:913'!$D$6:$D$1205,B1673),'913:913'!$B$6:$B$1205,0)</f>
        <v>0</v>
      </c>
      <c r="C2282" s="10"/>
    </row>
    <row r="2283" spans="1:3">
      <c r="A2283" s="21">
        <v>446</v>
      </c>
      <c r="B2283" s="19">
        <f>MATCH(INDEX('913:913'!$D$6:$D$1205,B1674),'913:913'!$B$6:$B$1205,0)</f>
        <v>0</v>
      </c>
      <c r="C2283" s="10"/>
    </row>
    <row r="2284" spans="1:3">
      <c r="A2284" s="21">
        <v>447</v>
      </c>
      <c r="B2284" s="19">
        <f>MATCH(INDEX('913:913'!$D$6:$D$1205,B1675),'913:913'!$B$6:$B$1205,0)</f>
        <v>0</v>
      </c>
      <c r="C2284" s="10"/>
    </row>
    <row r="2285" spans="1:3">
      <c r="A2285" s="21">
        <v>448</v>
      </c>
      <c r="B2285" s="19">
        <f>MATCH(INDEX('913:913'!$D$6:$D$1205,B1676),'913:913'!$B$6:$B$1205,0)</f>
        <v>0</v>
      </c>
      <c r="C2285" s="10"/>
    </row>
    <row r="2286" spans="1:3">
      <c r="A2286" s="21">
        <v>449</v>
      </c>
      <c r="B2286" s="19">
        <f>MATCH(INDEX('913:913'!$D$6:$D$1205,B1677),'913:913'!$B$6:$B$1205,0)</f>
        <v>0</v>
      </c>
      <c r="C2286" s="10"/>
    </row>
    <row r="2287" spans="1:3">
      <c r="A2287" s="21">
        <v>450</v>
      </c>
      <c r="B2287" s="19">
        <f>MATCH(INDEX('913:913'!$D$6:$D$1205,B1678),'913:913'!$B$6:$B$1205,0)</f>
        <v>0</v>
      </c>
      <c r="C2287" s="10"/>
    </row>
    <row r="2288" spans="1:3">
      <c r="A2288" s="21">
        <v>451</v>
      </c>
      <c r="B2288" s="19">
        <f>MATCH(INDEX('913:913'!$D$6:$D$1205,B1679),'913:913'!$B$6:$B$1205,0)</f>
        <v>0</v>
      </c>
      <c r="C2288" s="10"/>
    </row>
    <row r="2289" spans="1:3">
      <c r="A2289" s="21">
        <v>452</v>
      </c>
      <c r="B2289" s="19">
        <f>MATCH(INDEX('913:913'!$D$6:$D$1205,B1680),'913:913'!$B$6:$B$1205,0)</f>
        <v>0</v>
      </c>
      <c r="C2289" s="10"/>
    </row>
    <row r="2290" spans="1:3">
      <c r="A2290" s="21">
        <v>453</v>
      </c>
      <c r="B2290" s="19">
        <f>MATCH(INDEX('913:913'!$D$6:$D$1205,B1681),'913:913'!$B$6:$B$1205,0)</f>
        <v>0</v>
      </c>
      <c r="C2290" s="10"/>
    </row>
    <row r="2291" spans="1:3">
      <c r="A2291" s="21">
        <v>454</v>
      </c>
      <c r="B2291" s="19">
        <f>MATCH(INDEX('913:913'!$D$6:$D$1205,B1682),'913:913'!$B$6:$B$1205,0)</f>
        <v>0</v>
      </c>
      <c r="C2291" s="10"/>
    </row>
    <row r="2292" spans="1:3">
      <c r="A2292" s="21">
        <v>455</v>
      </c>
      <c r="B2292" s="19">
        <f>MATCH(INDEX('913:913'!$D$6:$D$1205,B1683),'913:913'!$B$6:$B$1205,0)</f>
        <v>0</v>
      </c>
      <c r="C2292" s="10"/>
    </row>
    <row r="2293" spans="1:3">
      <c r="A2293" s="21">
        <v>456</v>
      </c>
      <c r="B2293" s="19">
        <f>MATCH(INDEX('913:913'!$D$6:$D$1205,B1684),'913:913'!$B$6:$B$1205,0)</f>
        <v>0</v>
      </c>
      <c r="C2293" s="10"/>
    </row>
    <row r="2294" spans="1:3">
      <c r="A2294" s="21">
        <v>457</v>
      </c>
      <c r="B2294" s="19">
        <f>MATCH(INDEX('913:913'!$D$6:$D$1205,B1685),'913:913'!$B$6:$B$1205,0)</f>
        <v>0</v>
      </c>
      <c r="C2294" s="10"/>
    </row>
    <row r="2295" spans="1:3">
      <c r="A2295" s="21">
        <v>458</v>
      </c>
      <c r="B2295" s="19">
        <f>MATCH(INDEX('913:913'!$D$6:$D$1205,B1686),'913:913'!$B$6:$B$1205,0)</f>
        <v>0</v>
      </c>
      <c r="C2295" s="10"/>
    </row>
    <row r="2296" spans="1:3">
      <c r="A2296" s="21">
        <v>459</v>
      </c>
      <c r="B2296" s="19">
        <f>MATCH(INDEX('913:913'!$D$6:$D$1205,B1687),'913:913'!$B$6:$B$1205,0)</f>
        <v>0</v>
      </c>
      <c r="C2296" s="10"/>
    </row>
    <row r="2297" spans="1:3">
      <c r="A2297" s="21">
        <v>460</v>
      </c>
      <c r="B2297" s="19">
        <f>MATCH(INDEX('913:913'!$D$6:$D$1205,B1688),'913:913'!$B$6:$B$1205,0)</f>
        <v>0</v>
      </c>
      <c r="C2297" s="10"/>
    </row>
    <row r="2298" spans="1:3">
      <c r="A2298" s="21">
        <v>461</v>
      </c>
      <c r="B2298" s="19">
        <f>MATCH(INDEX('913:913'!$D$6:$D$1205,B1689),'913:913'!$B$6:$B$1205,0)</f>
        <v>0</v>
      </c>
      <c r="C2298" s="10"/>
    </row>
    <row r="2299" spans="1:3">
      <c r="A2299" s="21">
        <v>462</v>
      </c>
      <c r="B2299" s="19">
        <f>MATCH(INDEX('913:913'!$D$6:$D$1205,B1690),'913:913'!$B$6:$B$1205,0)</f>
        <v>0</v>
      </c>
      <c r="C2299" s="10"/>
    </row>
    <row r="2300" spans="1:3">
      <c r="A2300" s="21">
        <v>463</v>
      </c>
      <c r="B2300" s="19">
        <f>MATCH(INDEX('913:913'!$D$6:$D$1205,B1691),'913:913'!$B$6:$B$1205,0)</f>
        <v>0</v>
      </c>
      <c r="C2300" s="10"/>
    </row>
    <row r="2301" spans="1:3">
      <c r="A2301" s="21">
        <v>464</v>
      </c>
      <c r="B2301" s="19">
        <f>MATCH(INDEX('913:913'!$D$6:$D$1205,B1692),'913:913'!$B$6:$B$1205,0)</f>
        <v>0</v>
      </c>
      <c r="C2301" s="10"/>
    </row>
    <row r="2302" spans="1:3">
      <c r="A2302" s="21">
        <v>465</v>
      </c>
      <c r="B2302" s="19">
        <f>MATCH(INDEX('913:913'!$D$6:$D$1205,B1693),'913:913'!$B$6:$B$1205,0)</f>
        <v>0</v>
      </c>
      <c r="C2302" s="10"/>
    </row>
    <row r="2303" spans="1:3">
      <c r="A2303" s="21">
        <v>466</v>
      </c>
      <c r="B2303" s="19">
        <f>MATCH(INDEX('913:913'!$D$6:$D$1205,B1694),'913:913'!$B$6:$B$1205,0)</f>
        <v>0</v>
      </c>
      <c r="C2303" s="10"/>
    </row>
    <row r="2304" spans="1:3">
      <c r="A2304" s="21">
        <v>467</v>
      </c>
      <c r="B2304" s="19">
        <f>MATCH(INDEX('913:913'!$D$6:$D$1205,B1695),'913:913'!$B$6:$B$1205,0)</f>
        <v>0</v>
      </c>
      <c r="C2304" s="10"/>
    </row>
    <row r="2305" spans="1:3">
      <c r="A2305" s="21">
        <v>468</v>
      </c>
      <c r="B2305" s="19">
        <f>MATCH(INDEX('913:913'!$D$6:$D$1205,B1696),'913:913'!$B$6:$B$1205,0)</f>
        <v>0</v>
      </c>
      <c r="C2305" s="10"/>
    </row>
    <row r="2306" spans="1:3">
      <c r="A2306" s="21">
        <v>469</v>
      </c>
      <c r="B2306" s="19">
        <f>MATCH(INDEX('913:913'!$D$6:$D$1205,B1697),'913:913'!$B$6:$B$1205,0)</f>
        <v>0</v>
      </c>
      <c r="C2306" s="10"/>
    </row>
    <row r="2307" spans="1:3">
      <c r="A2307" s="21">
        <v>470</v>
      </c>
      <c r="B2307" s="19">
        <f>MATCH(INDEX('913:913'!$D$6:$D$1205,B1698),'913:913'!$B$6:$B$1205,0)</f>
        <v>0</v>
      </c>
      <c r="C2307" s="10"/>
    </row>
    <row r="2308" spans="1:3">
      <c r="A2308" s="21">
        <v>471</v>
      </c>
      <c r="B2308" s="19">
        <f>MATCH(INDEX('913:913'!$D$6:$D$1205,B1699),'913:913'!$B$6:$B$1205,0)</f>
        <v>0</v>
      </c>
      <c r="C2308" s="10"/>
    </row>
    <row r="2309" spans="1:3">
      <c r="A2309" s="21">
        <v>472</v>
      </c>
      <c r="B2309" s="19">
        <f>MATCH(INDEX('913:913'!$D$6:$D$1205,B1700),'913:913'!$B$6:$B$1205,0)</f>
        <v>0</v>
      </c>
      <c r="C2309" s="10"/>
    </row>
    <row r="2310" spans="1:3">
      <c r="A2310" s="21">
        <v>473</v>
      </c>
      <c r="B2310" s="19">
        <f>MATCH(INDEX('913:913'!$D$6:$D$1205,B1701),'913:913'!$B$6:$B$1205,0)</f>
        <v>0</v>
      </c>
      <c r="C2310" s="10"/>
    </row>
    <row r="2311" spans="1:3">
      <c r="A2311" s="21">
        <v>474</v>
      </c>
      <c r="B2311" s="19">
        <f>MATCH(INDEX('913:913'!$D$6:$D$1205,B1702),'913:913'!$B$6:$B$1205,0)</f>
        <v>0</v>
      </c>
      <c r="C2311" s="10"/>
    </row>
    <row r="2312" spans="1:3">
      <c r="A2312" s="21">
        <v>475</v>
      </c>
      <c r="B2312" s="19">
        <f>MATCH(INDEX('913:913'!$D$6:$D$1205,B1703),'913:913'!$B$6:$B$1205,0)</f>
        <v>0</v>
      </c>
      <c r="C2312" s="10"/>
    </row>
    <row r="2313" spans="1:3">
      <c r="A2313" s="21">
        <v>476</v>
      </c>
      <c r="B2313" s="19">
        <f>MATCH(INDEX('913:913'!$D$6:$D$1205,B1704),'913:913'!$B$6:$B$1205,0)</f>
        <v>0</v>
      </c>
      <c r="C2313" s="10"/>
    </row>
    <row r="2314" spans="1:3">
      <c r="A2314" s="21">
        <v>477</v>
      </c>
      <c r="B2314" s="19">
        <f>MATCH(INDEX('913:913'!$D$6:$D$1205,B1705),'913:913'!$B$6:$B$1205,0)</f>
        <v>0</v>
      </c>
      <c r="C2314" s="10"/>
    </row>
    <row r="2315" spans="1:3">
      <c r="A2315" s="21">
        <v>478</v>
      </c>
      <c r="B2315" s="19">
        <f>MATCH(INDEX('913:913'!$D$6:$D$1205,B1706),'913:913'!$B$6:$B$1205,0)</f>
        <v>0</v>
      </c>
      <c r="C2315" s="10"/>
    </row>
    <row r="2316" spans="1:3">
      <c r="A2316" s="21">
        <v>479</v>
      </c>
      <c r="B2316" s="19">
        <f>MATCH(INDEX('913:913'!$D$6:$D$1205,B1707),'913:913'!$B$6:$B$1205,0)</f>
        <v>0</v>
      </c>
      <c r="C2316" s="10"/>
    </row>
    <row r="2317" spans="1:3">
      <c r="A2317" s="21">
        <v>480</v>
      </c>
      <c r="B2317" s="19">
        <f>MATCH(INDEX('913:913'!$D$6:$D$1205,B1708),'913:913'!$B$6:$B$1205,0)</f>
        <v>0</v>
      </c>
      <c r="C2317" s="10"/>
    </row>
    <row r="2318" spans="1:3">
      <c r="A2318" s="21">
        <v>481</v>
      </c>
      <c r="B2318" s="19">
        <f>MATCH(INDEX('913:913'!$D$6:$D$1205,B1709),'913:913'!$B$6:$B$1205,0)</f>
        <v>0</v>
      </c>
      <c r="C2318" s="10"/>
    </row>
    <row r="2319" spans="1:3">
      <c r="A2319" s="21">
        <v>482</v>
      </c>
      <c r="B2319" s="19">
        <f>MATCH(INDEX('913:913'!$D$6:$D$1205,B1710),'913:913'!$B$6:$B$1205,0)</f>
        <v>0</v>
      </c>
      <c r="C2319" s="10"/>
    </row>
    <row r="2320" spans="1:3">
      <c r="A2320" s="21">
        <v>483</v>
      </c>
      <c r="B2320" s="19">
        <f>MATCH(INDEX('913:913'!$D$6:$D$1205,B1711),'913:913'!$B$6:$B$1205,0)</f>
        <v>0</v>
      </c>
      <c r="C2320" s="10"/>
    </row>
    <row r="2321" spans="1:3">
      <c r="A2321" s="21">
        <v>484</v>
      </c>
      <c r="B2321" s="19">
        <f>MATCH(INDEX('913:913'!$D$6:$D$1205,B1712),'913:913'!$B$6:$B$1205,0)</f>
        <v>0</v>
      </c>
      <c r="C2321" s="10"/>
    </row>
    <row r="2322" spans="1:3">
      <c r="A2322" s="21">
        <v>485</v>
      </c>
      <c r="B2322" s="19">
        <f>MATCH(INDEX('913:913'!$D$6:$D$1205,B1713),'913:913'!$B$6:$B$1205,0)</f>
        <v>0</v>
      </c>
      <c r="C2322" s="10"/>
    </row>
    <row r="2323" spans="1:3">
      <c r="A2323" s="21">
        <v>486</v>
      </c>
      <c r="B2323" s="19">
        <f>MATCH(INDEX('913:913'!$D$6:$D$1205,B1714),'913:913'!$B$6:$B$1205,0)</f>
        <v>0</v>
      </c>
      <c r="C2323" s="10"/>
    </row>
    <row r="2324" spans="1:3">
      <c r="A2324" s="21">
        <v>487</v>
      </c>
      <c r="B2324" s="19">
        <f>MATCH(INDEX('913:913'!$D$6:$D$1205,B1715),'913:913'!$B$6:$B$1205,0)</f>
        <v>0</v>
      </c>
      <c r="C2324" s="10"/>
    </row>
    <row r="2325" spans="1:3">
      <c r="A2325" s="21">
        <v>488</v>
      </c>
      <c r="B2325" s="19">
        <f>MATCH(INDEX('913:913'!$D$6:$D$1205,B1716),'913:913'!$B$6:$B$1205,0)</f>
        <v>0</v>
      </c>
      <c r="C2325" s="10"/>
    </row>
    <row r="2326" spans="1:3">
      <c r="A2326" s="21">
        <v>489</v>
      </c>
      <c r="B2326" s="19">
        <f>MATCH(INDEX('913:913'!$D$6:$D$1205,B1717),'913:913'!$B$6:$B$1205,0)</f>
        <v>0</v>
      </c>
      <c r="C2326" s="10"/>
    </row>
    <row r="2327" spans="1:3">
      <c r="A2327" s="21">
        <v>490</v>
      </c>
      <c r="B2327" s="19">
        <f>MATCH(INDEX('913:913'!$D$6:$D$1205,B1718),'913:913'!$B$6:$B$1205,0)</f>
        <v>0</v>
      </c>
      <c r="C2327" s="10"/>
    </row>
    <row r="2328" spans="1:3">
      <c r="A2328" s="21">
        <v>491</v>
      </c>
      <c r="B2328" s="19">
        <f>MATCH(INDEX('913:913'!$D$6:$D$1205,B1719),'913:913'!$B$6:$B$1205,0)</f>
        <v>0</v>
      </c>
      <c r="C2328" s="10"/>
    </row>
    <row r="2329" spans="1:3">
      <c r="A2329" s="21">
        <v>492</v>
      </c>
      <c r="B2329" s="19">
        <f>MATCH(INDEX('913:913'!$D$6:$D$1205,B1720),'913:913'!$B$6:$B$1205,0)</f>
        <v>0</v>
      </c>
      <c r="C2329" s="10"/>
    </row>
    <row r="2330" spans="1:3">
      <c r="A2330" s="21">
        <v>493</v>
      </c>
      <c r="B2330" s="19">
        <f>MATCH(INDEX('913:913'!$D$6:$D$1205,B1721),'913:913'!$B$6:$B$1205,0)</f>
        <v>0</v>
      </c>
      <c r="C2330" s="10"/>
    </row>
    <row r="2331" spans="1:3">
      <c r="A2331" s="21">
        <v>494</v>
      </c>
      <c r="B2331" s="19">
        <f>MATCH(INDEX('913:913'!$D$6:$D$1205,B1722),'913:913'!$B$6:$B$1205,0)</f>
        <v>0</v>
      </c>
      <c r="C2331" s="10"/>
    </row>
    <row r="2332" spans="1:3">
      <c r="A2332" s="21">
        <v>495</v>
      </c>
      <c r="B2332" s="19">
        <f>MATCH(INDEX('913:913'!$D$6:$D$1205,B1723),'913:913'!$B$6:$B$1205,0)</f>
        <v>0</v>
      </c>
      <c r="C2332" s="10"/>
    </row>
    <row r="2333" spans="1:3">
      <c r="A2333" s="21">
        <v>496</v>
      </c>
      <c r="B2333" s="19">
        <f>MATCH(INDEX('913:913'!$D$6:$D$1205,B1724),'913:913'!$B$6:$B$1205,0)</f>
        <v>0</v>
      </c>
      <c r="C2333" s="10"/>
    </row>
    <row r="2334" spans="1:3">
      <c r="A2334" s="21">
        <v>497</v>
      </c>
      <c r="B2334" s="19">
        <f>MATCH(INDEX('913:913'!$D$6:$D$1205,B1725),'913:913'!$B$6:$B$1205,0)</f>
        <v>0</v>
      </c>
      <c r="C2334" s="10"/>
    </row>
    <row r="2335" spans="1:3">
      <c r="A2335" s="21">
        <v>498</v>
      </c>
      <c r="B2335" s="19">
        <f>MATCH(INDEX('913:913'!$D$6:$D$1205,B1726),'913:913'!$B$6:$B$1205,0)</f>
        <v>0</v>
      </c>
      <c r="C2335" s="10"/>
    </row>
    <row r="2336" spans="1:3">
      <c r="A2336" s="21">
        <v>499</v>
      </c>
      <c r="B2336" s="19">
        <f>MATCH(INDEX('913:913'!$D$6:$D$1205,B1727),'913:913'!$B$6:$B$1205,0)</f>
        <v>0</v>
      </c>
      <c r="C2336" s="10"/>
    </row>
    <row r="2337" spans="1:3">
      <c r="A2337" s="21">
        <v>500</v>
      </c>
      <c r="B2337" s="19">
        <f>MATCH(INDEX('913:913'!$D$6:$D$1205,B1728),'913:913'!$B$6:$B$1205,0)</f>
        <v>0</v>
      </c>
      <c r="C2337" s="10"/>
    </row>
    <row r="2338" spans="1:3">
      <c r="A2338" s="21">
        <v>501</v>
      </c>
      <c r="B2338" s="19">
        <f>MATCH(INDEX('913:913'!$D$6:$D$1205,B1729),'913:913'!$B$6:$B$1205,0)</f>
        <v>0</v>
      </c>
      <c r="C2338" s="10"/>
    </row>
    <row r="2339" spans="1:3">
      <c r="A2339" s="21">
        <v>502</v>
      </c>
      <c r="B2339" s="19">
        <f>MATCH(INDEX('913:913'!$D$6:$D$1205,B1730),'913:913'!$B$6:$B$1205,0)</f>
        <v>0</v>
      </c>
      <c r="C2339" s="10"/>
    </row>
    <row r="2340" spans="1:3">
      <c r="A2340" s="21">
        <v>503</v>
      </c>
      <c r="B2340" s="19">
        <f>MATCH(INDEX('913:913'!$D$6:$D$1205,B1731),'913:913'!$B$6:$B$1205,0)</f>
        <v>0</v>
      </c>
      <c r="C2340" s="10"/>
    </row>
    <row r="2341" spans="1:3">
      <c r="A2341" s="21">
        <v>504</v>
      </c>
      <c r="B2341" s="19">
        <f>MATCH(INDEX('913:913'!$D$6:$D$1205,B1732),'913:913'!$B$6:$B$1205,0)</f>
        <v>0</v>
      </c>
      <c r="C2341" s="10"/>
    </row>
    <row r="2342" spans="1:3">
      <c r="A2342" s="21">
        <v>505</v>
      </c>
      <c r="B2342" s="19">
        <f>MATCH(INDEX('913:913'!$D$6:$D$1205,B1733),'913:913'!$B$6:$B$1205,0)</f>
        <v>0</v>
      </c>
      <c r="C2342" s="10"/>
    </row>
    <row r="2343" spans="1:3">
      <c r="A2343" s="21">
        <v>506</v>
      </c>
      <c r="B2343" s="19">
        <f>MATCH(INDEX('913:913'!$D$6:$D$1205,B1734),'913:913'!$B$6:$B$1205,0)</f>
        <v>0</v>
      </c>
      <c r="C2343" s="10"/>
    </row>
    <row r="2344" spans="1:3">
      <c r="A2344" s="21">
        <v>507</v>
      </c>
      <c r="B2344" s="19">
        <f>MATCH(INDEX('913:913'!$D$6:$D$1205,B1735),'913:913'!$B$6:$B$1205,0)</f>
        <v>0</v>
      </c>
      <c r="C2344" s="10"/>
    </row>
    <row r="2345" spans="1:3">
      <c r="A2345" s="21">
        <v>508</v>
      </c>
      <c r="B2345" s="19">
        <f>MATCH(INDEX('913:913'!$D$6:$D$1205,B1736),'913:913'!$B$6:$B$1205,0)</f>
        <v>0</v>
      </c>
      <c r="C2345" s="10"/>
    </row>
    <row r="2346" spans="1:3">
      <c r="A2346" s="21">
        <v>509</v>
      </c>
      <c r="B2346" s="19">
        <f>MATCH(INDEX('913:913'!$D$6:$D$1205,B1737),'913:913'!$B$6:$B$1205,0)</f>
        <v>0</v>
      </c>
      <c r="C2346" s="10"/>
    </row>
    <row r="2347" spans="1:3">
      <c r="A2347" s="21">
        <v>510</v>
      </c>
      <c r="B2347" s="19">
        <f>MATCH(INDEX('913:913'!$D$6:$D$1205,B1738),'913:913'!$B$6:$B$1205,0)</f>
        <v>0</v>
      </c>
      <c r="C2347" s="10"/>
    </row>
    <row r="2348" spans="1:3">
      <c r="A2348" s="21">
        <v>511</v>
      </c>
      <c r="B2348" s="19">
        <f>MATCH(INDEX('913:913'!$D$6:$D$1205,B1739),'913:913'!$B$6:$B$1205,0)</f>
        <v>0</v>
      </c>
      <c r="C2348" s="10"/>
    </row>
    <row r="2349" spans="1:3">
      <c r="A2349" s="21">
        <v>512</v>
      </c>
      <c r="B2349" s="19">
        <f>MATCH(INDEX('913:913'!$D$6:$D$1205,B1740),'913:913'!$B$6:$B$1205,0)</f>
        <v>0</v>
      </c>
      <c r="C2349" s="10"/>
    </row>
    <row r="2350" spans="1:3">
      <c r="A2350" s="21">
        <v>513</v>
      </c>
      <c r="B2350" s="19">
        <f>MATCH(INDEX('913:913'!$D$6:$D$1205,B1741),'913:913'!$B$6:$B$1205,0)</f>
        <v>0</v>
      </c>
      <c r="C2350" s="10"/>
    </row>
    <row r="2351" spans="1:3">
      <c r="A2351" s="21">
        <v>514</v>
      </c>
      <c r="B2351" s="19">
        <f>MATCH(INDEX('913:913'!$D$6:$D$1205,B1742),'913:913'!$B$6:$B$1205,0)</f>
        <v>0</v>
      </c>
      <c r="C2351" s="10"/>
    </row>
    <row r="2352" spans="1:3">
      <c r="A2352" s="21">
        <v>515</v>
      </c>
      <c r="B2352" s="19">
        <f>MATCH(INDEX('913:913'!$D$6:$D$1205,B1743),'913:913'!$B$6:$B$1205,0)</f>
        <v>0</v>
      </c>
      <c r="C2352" s="10"/>
    </row>
    <row r="2353" spans="1:3">
      <c r="A2353" s="21">
        <v>516</v>
      </c>
      <c r="B2353" s="19">
        <f>MATCH(INDEX('913:913'!$D$6:$D$1205,B1744),'913:913'!$B$6:$B$1205,0)</f>
        <v>0</v>
      </c>
      <c r="C2353" s="10"/>
    </row>
    <row r="2354" spans="1:3">
      <c r="A2354" s="21">
        <v>517</v>
      </c>
      <c r="B2354" s="19">
        <f>MATCH(INDEX('913:913'!$D$6:$D$1205,B1745),'913:913'!$B$6:$B$1205,0)</f>
        <v>0</v>
      </c>
      <c r="C2354" s="10"/>
    </row>
    <row r="2355" spans="1:3">
      <c r="A2355" s="21">
        <v>518</v>
      </c>
      <c r="B2355" s="19">
        <f>MATCH(INDEX('913:913'!$D$6:$D$1205,B1746),'913:913'!$B$6:$B$1205,0)</f>
        <v>0</v>
      </c>
      <c r="C2355" s="10"/>
    </row>
    <row r="2356" spans="1:3">
      <c r="A2356" s="21">
        <v>519</v>
      </c>
      <c r="B2356" s="19">
        <f>MATCH(INDEX('913:913'!$D$6:$D$1205,B1747),'913:913'!$B$6:$B$1205,0)</f>
        <v>0</v>
      </c>
      <c r="C2356" s="10"/>
    </row>
    <row r="2357" spans="1:3">
      <c r="A2357" s="21">
        <v>520</v>
      </c>
      <c r="B2357" s="19">
        <f>MATCH(INDEX('913:913'!$D$6:$D$1205,B1748),'913:913'!$B$6:$B$1205,0)</f>
        <v>0</v>
      </c>
      <c r="C2357" s="10"/>
    </row>
    <row r="2358" spans="1:3">
      <c r="A2358" s="21">
        <v>521</v>
      </c>
      <c r="B2358" s="19">
        <f>MATCH(INDEX('913:913'!$D$6:$D$1205,B1749),'913:913'!$B$6:$B$1205,0)</f>
        <v>0</v>
      </c>
      <c r="C2358" s="10"/>
    </row>
    <row r="2359" spans="1:3">
      <c r="A2359" s="21">
        <v>522</v>
      </c>
      <c r="B2359" s="19">
        <f>MATCH(INDEX('913:913'!$D$6:$D$1205,B1750),'913:913'!$B$6:$B$1205,0)</f>
        <v>0</v>
      </c>
      <c r="C2359" s="10"/>
    </row>
    <row r="2360" spans="1:3">
      <c r="A2360" s="21">
        <v>523</v>
      </c>
      <c r="B2360" s="19">
        <f>MATCH(INDEX('913:913'!$D$6:$D$1205,B1751),'913:913'!$B$6:$B$1205,0)</f>
        <v>0</v>
      </c>
      <c r="C2360" s="10"/>
    </row>
    <row r="2361" spans="1:3">
      <c r="A2361" s="21">
        <v>524</v>
      </c>
      <c r="B2361" s="19">
        <f>MATCH(INDEX('913:913'!$D$6:$D$1205,B1752),'913:913'!$B$6:$B$1205,0)</f>
        <v>0</v>
      </c>
      <c r="C2361" s="10"/>
    </row>
    <row r="2362" spans="1:3">
      <c r="A2362" s="21">
        <v>525</v>
      </c>
      <c r="B2362" s="19">
        <f>MATCH(INDEX('913:913'!$D$6:$D$1205,B1753),'913:913'!$B$6:$B$1205,0)</f>
        <v>0</v>
      </c>
      <c r="C2362" s="10"/>
    </row>
    <row r="2363" spans="1:3">
      <c r="A2363" s="21">
        <v>526</v>
      </c>
      <c r="B2363" s="19">
        <f>MATCH(INDEX('913:913'!$D$6:$D$1205,B1754),'913:913'!$B$6:$B$1205,0)</f>
        <v>0</v>
      </c>
      <c r="C2363" s="10"/>
    </row>
    <row r="2364" spans="1:3">
      <c r="A2364" s="21">
        <v>527</v>
      </c>
      <c r="B2364" s="19">
        <f>MATCH(INDEX('913:913'!$D$6:$D$1205,B1755),'913:913'!$B$6:$B$1205,0)</f>
        <v>0</v>
      </c>
      <c r="C2364" s="10"/>
    </row>
    <row r="2365" spans="1:3">
      <c r="A2365" s="21">
        <v>528</v>
      </c>
      <c r="B2365" s="19">
        <f>MATCH(INDEX('913:913'!$D$6:$D$1205,B1756),'913:913'!$B$6:$B$1205,0)</f>
        <v>0</v>
      </c>
      <c r="C2365" s="10"/>
    </row>
    <row r="2366" spans="1:3">
      <c r="A2366" s="21">
        <v>529</v>
      </c>
      <c r="B2366" s="19">
        <f>MATCH(INDEX('913:913'!$D$6:$D$1205,B1757),'913:913'!$B$6:$B$1205,0)</f>
        <v>0</v>
      </c>
      <c r="C2366" s="10"/>
    </row>
    <row r="2367" spans="1:3">
      <c r="A2367" s="21">
        <v>530</v>
      </c>
      <c r="B2367" s="19">
        <f>MATCH(INDEX('913:913'!$D$6:$D$1205,B1758),'913:913'!$B$6:$B$1205,0)</f>
        <v>0</v>
      </c>
      <c r="C2367" s="10"/>
    </row>
    <row r="2368" spans="1:3">
      <c r="A2368" s="21">
        <v>531</v>
      </c>
      <c r="B2368" s="19">
        <f>MATCH(INDEX('913:913'!$D$6:$D$1205,B1759),'913:913'!$B$6:$B$1205,0)</f>
        <v>0</v>
      </c>
      <c r="C2368" s="10"/>
    </row>
    <row r="2369" spans="1:3">
      <c r="A2369" s="21">
        <v>532</v>
      </c>
      <c r="B2369" s="19">
        <f>MATCH(INDEX('913:913'!$D$6:$D$1205,B1760),'913:913'!$B$6:$B$1205,0)</f>
        <v>0</v>
      </c>
      <c r="C2369" s="10"/>
    </row>
    <row r="2370" spans="1:3">
      <c r="A2370" s="21">
        <v>533</v>
      </c>
      <c r="B2370" s="19">
        <f>MATCH(INDEX('913:913'!$D$6:$D$1205,B1761),'913:913'!$B$6:$B$1205,0)</f>
        <v>0</v>
      </c>
      <c r="C2370" s="10"/>
    </row>
    <row r="2371" spans="1:3">
      <c r="A2371" s="21">
        <v>534</v>
      </c>
      <c r="B2371" s="19">
        <f>MATCH(INDEX('913:913'!$D$6:$D$1205,B1762),'913:913'!$B$6:$B$1205,0)</f>
        <v>0</v>
      </c>
      <c r="C2371" s="10"/>
    </row>
    <row r="2372" spans="1:3">
      <c r="A2372" s="21">
        <v>535</v>
      </c>
      <c r="B2372" s="19">
        <f>MATCH(INDEX('913:913'!$D$6:$D$1205,B1763),'913:913'!$B$6:$B$1205,0)</f>
        <v>0</v>
      </c>
      <c r="C2372" s="10"/>
    </row>
    <row r="2373" spans="1:3">
      <c r="A2373" s="21">
        <v>536</v>
      </c>
      <c r="B2373" s="19">
        <f>MATCH(INDEX('913:913'!$D$6:$D$1205,B1764),'913:913'!$B$6:$B$1205,0)</f>
        <v>0</v>
      </c>
      <c r="C2373" s="10"/>
    </row>
    <row r="2374" spans="1:3">
      <c r="A2374" s="21">
        <v>537</v>
      </c>
      <c r="B2374" s="19">
        <f>MATCH(INDEX('913:913'!$D$6:$D$1205,B1765),'913:913'!$B$6:$B$1205,0)</f>
        <v>0</v>
      </c>
      <c r="C2374" s="10"/>
    </row>
    <row r="2375" spans="1:3">
      <c r="A2375" s="21">
        <v>538</v>
      </c>
      <c r="B2375" s="19">
        <f>MATCH(INDEX('913:913'!$D$6:$D$1205,B1766),'913:913'!$B$6:$B$1205,0)</f>
        <v>0</v>
      </c>
      <c r="C2375" s="10"/>
    </row>
    <row r="2376" spans="1:3">
      <c r="A2376" s="21">
        <v>539</v>
      </c>
      <c r="B2376" s="19">
        <f>MATCH(INDEX('913:913'!$D$6:$D$1205,B1767),'913:913'!$B$6:$B$1205,0)</f>
        <v>0</v>
      </c>
      <c r="C2376" s="10"/>
    </row>
    <row r="2377" spans="1:3">
      <c r="A2377" s="21">
        <v>540</v>
      </c>
      <c r="B2377" s="19">
        <f>MATCH(INDEX('913:913'!$D$6:$D$1205,B1768),'913:913'!$B$6:$B$1205,0)</f>
        <v>0</v>
      </c>
      <c r="C2377" s="10"/>
    </row>
    <row r="2378" spans="1:3">
      <c r="A2378" s="21">
        <v>541</v>
      </c>
      <c r="B2378" s="19">
        <f>MATCH(INDEX('913:913'!$D$6:$D$1205,B1769),'913:913'!$B$6:$B$1205,0)</f>
        <v>0</v>
      </c>
      <c r="C2378" s="10"/>
    </row>
    <row r="2379" spans="1:3">
      <c r="A2379" s="21">
        <v>542</v>
      </c>
      <c r="B2379" s="19">
        <f>MATCH(INDEX('913:913'!$D$6:$D$1205,B1770),'913:913'!$B$6:$B$1205,0)</f>
        <v>0</v>
      </c>
      <c r="C2379" s="10"/>
    </row>
    <row r="2380" spans="1:3">
      <c r="A2380" s="21">
        <v>543</v>
      </c>
      <c r="B2380" s="19">
        <f>MATCH(INDEX('913:913'!$D$6:$D$1205,B1771),'913:913'!$B$6:$B$1205,0)</f>
        <v>0</v>
      </c>
      <c r="C2380" s="10"/>
    </row>
    <row r="2381" spans="1:3">
      <c r="A2381" s="21">
        <v>544</v>
      </c>
      <c r="B2381" s="19">
        <f>MATCH(INDEX('913:913'!$D$6:$D$1205,B1772),'913:913'!$B$6:$B$1205,0)</f>
        <v>0</v>
      </c>
      <c r="C2381" s="10"/>
    </row>
    <row r="2382" spans="1:3">
      <c r="A2382" s="21">
        <v>545</v>
      </c>
      <c r="B2382" s="19">
        <f>MATCH(INDEX('913:913'!$D$6:$D$1205,B1773),'913:913'!$B$6:$B$1205,0)</f>
        <v>0</v>
      </c>
      <c r="C2382" s="10"/>
    </row>
    <row r="2383" spans="1:3">
      <c r="A2383" s="21">
        <v>546</v>
      </c>
      <c r="B2383" s="19">
        <f>MATCH(INDEX('913:913'!$D$6:$D$1205,B1774),'913:913'!$B$6:$B$1205,0)</f>
        <v>0</v>
      </c>
      <c r="C2383" s="10"/>
    </row>
    <row r="2384" spans="1:3">
      <c r="A2384" s="21">
        <v>547</v>
      </c>
      <c r="B2384" s="19">
        <f>MATCH(INDEX('913:913'!$D$6:$D$1205,B1775),'913:913'!$B$6:$B$1205,0)</f>
        <v>0</v>
      </c>
      <c r="C2384" s="10"/>
    </row>
    <row r="2385" spans="1:3">
      <c r="A2385" s="21">
        <v>548</v>
      </c>
      <c r="B2385" s="19">
        <f>MATCH(INDEX('913:913'!$D$6:$D$1205,B1776),'913:913'!$B$6:$B$1205,0)</f>
        <v>0</v>
      </c>
      <c r="C2385" s="10"/>
    </row>
    <row r="2386" spans="1:3">
      <c r="A2386" s="21">
        <v>549</v>
      </c>
      <c r="B2386" s="19">
        <f>MATCH(INDEX('913:913'!$D$6:$D$1205,B1777),'913:913'!$B$6:$B$1205,0)</f>
        <v>0</v>
      </c>
      <c r="C2386" s="10"/>
    </row>
    <row r="2387" spans="1:3">
      <c r="A2387" s="21">
        <v>550</v>
      </c>
      <c r="B2387" s="19">
        <f>MATCH(INDEX('913:913'!$D$6:$D$1205,B1778),'913:913'!$B$6:$B$1205,0)</f>
        <v>0</v>
      </c>
      <c r="C2387" s="10"/>
    </row>
    <row r="2388" spans="1:3">
      <c r="A2388" s="21">
        <v>551</v>
      </c>
      <c r="B2388" s="19">
        <f>MATCH(INDEX('913:913'!$D$6:$D$1205,B1779),'913:913'!$B$6:$B$1205,0)</f>
        <v>0</v>
      </c>
      <c r="C2388" s="10"/>
    </row>
    <row r="2389" spans="1:3">
      <c r="A2389" s="21">
        <v>552</v>
      </c>
      <c r="B2389" s="19">
        <f>MATCH(INDEX('913:913'!$D$6:$D$1205,B1780),'913:913'!$B$6:$B$1205,0)</f>
        <v>0</v>
      </c>
      <c r="C2389" s="10"/>
    </row>
    <row r="2390" spans="1:3">
      <c r="A2390" s="21">
        <v>553</v>
      </c>
      <c r="B2390" s="19">
        <f>MATCH(INDEX('913:913'!$D$6:$D$1205,B1781),'913:913'!$B$6:$B$1205,0)</f>
        <v>0</v>
      </c>
      <c r="C2390" s="10"/>
    </row>
    <row r="2391" spans="1:3">
      <c r="A2391" s="21">
        <v>554</v>
      </c>
      <c r="B2391" s="19">
        <f>MATCH(INDEX('913:913'!$D$6:$D$1205,B1782),'913:913'!$B$6:$B$1205,0)</f>
        <v>0</v>
      </c>
      <c r="C2391" s="10"/>
    </row>
    <row r="2392" spans="1:3">
      <c r="A2392" s="21">
        <v>555</v>
      </c>
      <c r="B2392" s="19">
        <f>MATCH(INDEX('913:913'!$D$6:$D$1205,B1783),'913:913'!$B$6:$B$1205,0)</f>
        <v>0</v>
      </c>
      <c r="C2392" s="10"/>
    </row>
    <row r="2393" spans="1:3">
      <c r="A2393" s="21">
        <v>556</v>
      </c>
      <c r="B2393" s="19">
        <f>MATCH(INDEX('913:913'!$D$6:$D$1205,B1784),'913:913'!$B$6:$B$1205,0)</f>
        <v>0</v>
      </c>
      <c r="C2393" s="10"/>
    </row>
    <row r="2394" spans="1:3">
      <c r="A2394" s="21">
        <v>557</v>
      </c>
      <c r="B2394" s="19">
        <f>MATCH(INDEX('913:913'!$D$6:$D$1205,B1785),'913:913'!$B$6:$B$1205,0)</f>
        <v>0</v>
      </c>
      <c r="C2394" s="10"/>
    </row>
    <row r="2395" spans="1:3">
      <c r="A2395" s="21">
        <v>558</v>
      </c>
      <c r="B2395" s="19">
        <f>MATCH(INDEX('913:913'!$D$6:$D$1205,B1786),'913:913'!$B$6:$B$1205,0)</f>
        <v>0</v>
      </c>
      <c r="C2395" s="10"/>
    </row>
    <row r="2396" spans="1:3">
      <c r="A2396" s="21">
        <v>559</v>
      </c>
      <c r="B2396" s="19">
        <f>MATCH(INDEX('913:913'!$D$6:$D$1205,B1787),'913:913'!$B$6:$B$1205,0)</f>
        <v>0</v>
      </c>
      <c r="C2396" s="10"/>
    </row>
    <row r="2397" spans="1:3">
      <c r="A2397" s="21">
        <v>560</v>
      </c>
      <c r="B2397" s="19">
        <f>MATCH(INDEX('913:913'!$D$6:$D$1205,B1788),'913:913'!$B$6:$B$1205,0)</f>
        <v>0</v>
      </c>
      <c r="C2397" s="10"/>
    </row>
    <row r="2398" spans="1:3">
      <c r="A2398" s="21">
        <v>561</v>
      </c>
      <c r="B2398" s="19">
        <f>MATCH(INDEX('913:913'!$D$6:$D$1205,B1789),'913:913'!$B$6:$B$1205,0)</f>
        <v>0</v>
      </c>
      <c r="C2398" s="10"/>
    </row>
    <row r="2399" spans="1:3">
      <c r="A2399" s="21">
        <v>562</v>
      </c>
      <c r="B2399" s="19">
        <f>MATCH(INDEX('913:913'!$D$6:$D$1205,B1790),'913:913'!$B$6:$B$1205,0)</f>
        <v>0</v>
      </c>
      <c r="C2399" s="10"/>
    </row>
    <row r="2400" spans="1:3">
      <c r="A2400" s="21">
        <v>563</v>
      </c>
      <c r="B2400" s="19">
        <f>MATCH(INDEX('913:913'!$D$6:$D$1205,B1791),'913:913'!$B$6:$B$1205,0)</f>
        <v>0</v>
      </c>
      <c r="C2400" s="10"/>
    </row>
    <row r="2401" spans="1:3">
      <c r="A2401" s="21">
        <v>564</v>
      </c>
      <c r="B2401" s="19">
        <f>MATCH(INDEX('913:913'!$D$6:$D$1205,B1792),'913:913'!$B$6:$B$1205,0)</f>
        <v>0</v>
      </c>
      <c r="C2401" s="10"/>
    </row>
    <row r="2402" spans="1:3">
      <c r="A2402" s="21">
        <v>565</v>
      </c>
      <c r="B2402" s="19">
        <f>MATCH(INDEX('913:913'!$D$6:$D$1205,B1793),'913:913'!$B$6:$B$1205,0)</f>
        <v>0</v>
      </c>
      <c r="C2402" s="10"/>
    </row>
    <row r="2403" spans="1:3">
      <c r="A2403" s="21">
        <v>566</v>
      </c>
      <c r="B2403" s="19">
        <f>MATCH(INDEX('913:913'!$D$6:$D$1205,B1794),'913:913'!$B$6:$B$1205,0)</f>
        <v>0</v>
      </c>
      <c r="C2403" s="10"/>
    </row>
    <row r="2404" spans="1:3">
      <c r="A2404" s="21">
        <v>567</v>
      </c>
      <c r="B2404" s="19">
        <f>MATCH(INDEX('913:913'!$D$6:$D$1205,B1795),'913:913'!$B$6:$B$1205,0)</f>
        <v>0</v>
      </c>
      <c r="C2404" s="10"/>
    </row>
    <row r="2405" spans="1:3">
      <c r="A2405" s="21">
        <v>568</v>
      </c>
      <c r="B2405" s="19">
        <f>MATCH(INDEX('913:913'!$D$6:$D$1205,B1796),'913:913'!$B$6:$B$1205,0)</f>
        <v>0</v>
      </c>
      <c r="C2405" s="10"/>
    </row>
    <row r="2406" spans="1:3">
      <c r="A2406" s="21">
        <v>569</v>
      </c>
      <c r="B2406" s="19">
        <f>MATCH(INDEX('913:913'!$D$6:$D$1205,B1797),'913:913'!$B$6:$B$1205,0)</f>
        <v>0</v>
      </c>
      <c r="C2406" s="10"/>
    </row>
    <row r="2407" spans="1:3">
      <c r="A2407" s="21">
        <v>570</v>
      </c>
      <c r="B2407" s="19">
        <f>MATCH(INDEX('913:913'!$D$6:$D$1205,B1798),'913:913'!$B$6:$B$1205,0)</f>
        <v>0</v>
      </c>
      <c r="C2407" s="10"/>
    </row>
    <row r="2408" spans="1:3">
      <c r="A2408" s="21">
        <v>571</v>
      </c>
      <c r="B2408" s="19">
        <f>MATCH(INDEX('913:913'!$D$6:$D$1205,B1799),'913:913'!$B$6:$B$1205,0)</f>
        <v>0</v>
      </c>
      <c r="C2408" s="10"/>
    </row>
    <row r="2409" spans="1:3">
      <c r="A2409" s="21">
        <v>572</v>
      </c>
      <c r="B2409" s="19">
        <f>MATCH(INDEX('913:913'!$D$6:$D$1205,B1800),'913:913'!$B$6:$B$1205,0)</f>
        <v>0</v>
      </c>
      <c r="C2409" s="10"/>
    </row>
    <row r="2410" spans="1:3">
      <c r="A2410" s="21">
        <v>573</v>
      </c>
      <c r="B2410" s="19">
        <f>MATCH(INDEX('913:913'!$D$6:$D$1205,B1801),'913:913'!$B$6:$B$1205,0)</f>
        <v>0</v>
      </c>
      <c r="C2410" s="10"/>
    </row>
    <row r="2411" spans="1:3">
      <c r="A2411" s="21">
        <v>574</v>
      </c>
      <c r="B2411" s="19">
        <f>MATCH(INDEX('913:913'!$D$6:$D$1205,B1802),'913:913'!$B$6:$B$1205,0)</f>
        <v>0</v>
      </c>
      <c r="C2411" s="10"/>
    </row>
    <row r="2412" spans="1:3">
      <c r="A2412" s="21">
        <v>575</v>
      </c>
      <c r="B2412" s="19">
        <f>MATCH(INDEX('913:913'!$D$6:$D$1205,B1803),'913:913'!$B$6:$B$1205,0)</f>
        <v>0</v>
      </c>
      <c r="C2412" s="10"/>
    </row>
    <row r="2413" spans="1:3">
      <c r="A2413" s="21">
        <v>576</v>
      </c>
      <c r="B2413" s="19">
        <f>MATCH(INDEX('913:913'!$D$6:$D$1205,B1804),'913:913'!$B$6:$B$1205,0)</f>
        <v>0</v>
      </c>
      <c r="C2413" s="10"/>
    </row>
    <row r="2414" spans="1:3">
      <c r="A2414" s="21">
        <v>577</v>
      </c>
      <c r="B2414" s="19">
        <f>MATCH(INDEX('913:913'!$D$6:$D$1205,B1805),'913:913'!$B$6:$B$1205,0)</f>
        <v>0</v>
      </c>
      <c r="C2414" s="10"/>
    </row>
    <row r="2415" spans="1:3">
      <c r="A2415" s="21">
        <v>578</v>
      </c>
      <c r="B2415" s="19">
        <f>MATCH(INDEX('913:913'!$D$6:$D$1205,B1806),'913:913'!$B$6:$B$1205,0)</f>
        <v>0</v>
      </c>
      <c r="C2415" s="10"/>
    </row>
    <row r="2416" spans="1:3">
      <c r="A2416" s="21">
        <v>579</v>
      </c>
      <c r="B2416" s="19">
        <f>MATCH(INDEX('913:913'!$D$6:$D$1205,B1807),'913:913'!$B$6:$B$1205,0)</f>
        <v>0</v>
      </c>
      <c r="C2416" s="10"/>
    </row>
    <row r="2417" spans="1:3">
      <c r="A2417" s="21">
        <v>580</v>
      </c>
      <c r="B2417" s="19">
        <f>MATCH(INDEX('913:913'!$D$6:$D$1205,B1808),'913:913'!$B$6:$B$1205,0)</f>
        <v>0</v>
      </c>
      <c r="C2417" s="10"/>
    </row>
    <row r="2418" spans="1:3">
      <c r="A2418" s="21">
        <v>581</v>
      </c>
      <c r="B2418" s="19">
        <f>MATCH(INDEX('913:913'!$D$6:$D$1205,B1809),'913:913'!$B$6:$B$1205,0)</f>
        <v>0</v>
      </c>
      <c r="C2418" s="10"/>
    </row>
    <row r="2419" spans="1:3">
      <c r="A2419" s="21">
        <v>582</v>
      </c>
      <c r="B2419" s="19">
        <f>MATCH(INDEX('913:913'!$D$6:$D$1205,B1810),'913:913'!$B$6:$B$1205,0)</f>
        <v>0</v>
      </c>
      <c r="C2419" s="10"/>
    </row>
    <row r="2420" spans="1:3">
      <c r="A2420" s="21">
        <v>583</v>
      </c>
      <c r="B2420" s="19">
        <f>MATCH(INDEX('913:913'!$D$6:$D$1205,B1811),'913:913'!$B$6:$B$1205,0)</f>
        <v>0</v>
      </c>
      <c r="C2420" s="10"/>
    </row>
    <row r="2421" spans="1:3">
      <c r="A2421" s="21">
        <v>584</v>
      </c>
      <c r="B2421" s="19">
        <f>MATCH(INDEX('913:913'!$D$6:$D$1205,B1812),'913:913'!$B$6:$B$1205,0)</f>
        <v>0</v>
      </c>
      <c r="C2421" s="10"/>
    </row>
    <row r="2422" spans="1:3">
      <c r="A2422" s="21">
        <v>585</v>
      </c>
      <c r="B2422" s="19">
        <f>MATCH(INDEX('913:913'!$D$6:$D$1205,B1813),'913:913'!$B$6:$B$1205,0)</f>
        <v>0</v>
      </c>
      <c r="C2422" s="10"/>
    </row>
    <row r="2423" spans="1:3">
      <c r="A2423" s="21">
        <v>586</v>
      </c>
      <c r="B2423" s="19">
        <f>MATCH(INDEX('913:913'!$D$6:$D$1205,B1814),'913:913'!$B$6:$B$1205,0)</f>
        <v>0</v>
      </c>
      <c r="C2423" s="10"/>
    </row>
    <row r="2424" spans="1:3">
      <c r="A2424" s="21">
        <v>587</v>
      </c>
      <c r="B2424" s="19">
        <f>MATCH(INDEX('913:913'!$D$6:$D$1205,B1815),'913:913'!$B$6:$B$1205,0)</f>
        <v>0</v>
      </c>
      <c r="C2424" s="10"/>
    </row>
    <row r="2425" spans="1:3">
      <c r="A2425" s="21">
        <v>588</v>
      </c>
      <c r="B2425" s="19">
        <f>MATCH(INDEX('913:913'!$D$6:$D$1205,B1816),'913:913'!$B$6:$B$1205,0)</f>
        <v>0</v>
      </c>
      <c r="C2425" s="10"/>
    </row>
    <row r="2426" spans="1:3">
      <c r="A2426" s="21">
        <v>589</v>
      </c>
      <c r="B2426" s="19">
        <f>MATCH(INDEX('913:913'!$D$6:$D$1205,B1817),'913:913'!$B$6:$B$1205,0)</f>
        <v>0</v>
      </c>
      <c r="C2426" s="10"/>
    </row>
    <row r="2427" spans="1:3">
      <c r="A2427" s="21">
        <v>590</v>
      </c>
      <c r="B2427" s="19">
        <f>MATCH(INDEX('913:913'!$D$6:$D$1205,B1818),'913:913'!$B$6:$B$1205,0)</f>
        <v>0</v>
      </c>
      <c r="C2427" s="10"/>
    </row>
    <row r="2428" spans="1:3">
      <c r="A2428" s="21">
        <v>591</v>
      </c>
      <c r="B2428" s="19">
        <f>MATCH(INDEX('913:913'!$D$6:$D$1205,B1819),'913:913'!$B$6:$B$1205,0)</f>
        <v>0</v>
      </c>
      <c r="C2428" s="10"/>
    </row>
    <row r="2429" spans="1:3">
      <c r="A2429" s="21">
        <v>592</v>
      </c>
      <c r="B2429" s="19">
        <f>MATCH(INDEX('913:913'!$D$6:$D$1205,B1820),'913:913'!$B$6:$B$1205,0)</f>
        <v>0</v>
      </c>
      <c r="C2429" s="10"/>
    </row>
    <row r="2430" spans="1:3">
      <c r="A2430" s="21">
        <v>593</v>
      </c>
      <c r="B2430" s="19">
        <f>MATCH(INDEX('913:913'!$D$6:$D$1205,B1821),'913:913'!$B$6:$B$1205,0)</f>
        <v>0</v>
      </c>
      <c r="C2430" s="10"/>
    </row>
    <row r="2431" spans="1:3">
      <c r="A2431" s="21">
        <v>594</v>
      </c>
      <c r="B2431" s="19">
        <f>MATCH(INDEX('913:913'!$D$6:$D$1205,B1822),'913:913'!$B$6:$B$1205,0)</f>
        <v>0</v>
      </c>
      <c r="C2431" s="10"/>
    </row>
    <row r="2432" spans="1:3">
      <c r="A2432" s="21">
        <v>595</v>
      </c>
      <c r="B2432" s="19">
        <f>MATCH(INDEX('913:913'!$D$6:$D$1205,B1823),'913:913'!$B$6:$B$1205,0)</f>
        <v>0</v>
      </c>
      <c r="C2432" s="10"/>
    </row>
    <row r="2433" spans="1:3">
      <c r="A2433" s="21">
        <v>596</v>
      </c>
      <c r="B2433" s="19">
        <f>MATCH(INDEX('913:913'!$D$6:$D$1205,B1824),'913:913'!$B$6:$B$1205,0)</f>
        <v>0</v>
      </c>
      <c r="C2433" s="10"/>
    </row>
    <row r="2434" spans="1:3">
      <c r="A2434" s="21">
        <v>597</v>
      </c>
      <c r="B2434" s="19">
        <f>MATCH(INDEX('913:913'!$D$6:$D$1205,B1825),'913:913'!$B$6:$B$1205,0)</f>
        <v>0</v>
      </c>
      <c r="C2434" s="10"/>
    </row>
    <row r="2435" spans="1:3">
      <c r="A2435" s="21">
        <v>598</v>
      </c>
      <c r="B2435" s="19">
        <f>MATCH(INDEX('913:913'!$D$6:$D$1205,B1826),'913:913'!$B$6:$B$1205,0)</f>
        <v>0</v>
      </c>
      <c r="C2435" s="10"/>
    </row>
    <row r="2436" spans="1:3">
      <c r="A2436" s="21">
        <v>599</v>
      </c>
      <c r="B2436" s="19">
        <f>MATCH(INDEX('913:913'!$D$6:$D$1205,B1827),'913:913'!$B$6:$B$1205,0)</f>
        <v>0</v>
      </c>
      <c r="C2436" s="10"/>
    </row>
    <row r="2437" spans="1:3">
      <c r="A2437" s="21">
        <v>600</v>
      </c>
      <c r="B2437" s="19">
        <f>MATCH(INDEX('913:913'!$D$6:$D$1205,B1828),'913:913'!$B$6:$B$1205,0)</f>
        <v>0</v>
      </c>
      <c r="C2437" s="10"/>
    </row>
    <row r="2439" spans="1:3" ht="21" customHeight="1">
      <c r="A2439" s="1" t="s">
        <v>420</v>
      </c>
    </row>
    <row r="2440" spans="1:3">
      <c r="A2440" s="2" t="s">
        <v>254</v>
      </c>
    </row>
    <row r="2441" spans="1:3">
      <c r="A2441" s="12" t="s">
        <v>412</v>
      </c>
    </row>
    <row r="2442" spans="1:3">
      <c r="A2442" s="12" t="s">
        <v>421</v>
      </c>
    </row>
    <row r="2443" spans="1:3">
      <c r="A2443" s="12" t="s">
        <v>414</v>
      </c>
    </row>
    <row r="2444" spans="1:3">
      <c r="A2444" s="2" t="s">
        <v>415</v>
      </c>
    </row>
    <row r="2446" spans="1:3">
      <c r="B2446" s="3" t="s">
        <v>422</v>
      </c>
    </row>
    <row r="2447" spans="1:3">
      <c r="A2447" s="21">
        <v>1</v>
      </c>
      <c r="B2447" s="19">
        <f>MATCH(INDEX('913:913'!$D$6:$D$1205,B1838),'913:913'!$B$6:$B$1205,0)</f>
        <v>0</v>
      </c>
      <c r="C2447" s="10"/>
    </row>
    <row r="2448" spans="1:3">
      <c r="A2448" s="21">
        <v>2</v>
      </c>
      <c r="B2448" s="19">
        <f>MATCH(INDEX('913:913'!$D$6:$D$1205,B1839),'913:913'!$B$6:$B$1205,0)</f>
        <v>0</v>
      </c>
      <c r="C2448" s="10"/>
    </row>
    <row r="2449" spans="1:3">
      <c r="A2449" s="21">
        <v>3</v>
      </c>
      <c r="B2449" s="19">
        <f>MATCH(INDEX('913:913'!$D$6:$D$1205,B1840),'913:913'!$B$6:$B$1205,0)</f>
        <v>0</v>
      </c>
      <c r="C2449" s="10"/>
    </row>
    <row r="2450" spans="1:3">
      <c r="A2450" s="21">
        <v>4</v>
      </c>
      <c r="B2450" s="19">
        <f>MATCH(INDEX('913:913'!$D$6:$D$1205,B1841),'913:913'!$B$6:$B$1205,0)</f>
        <v>0</v>
      </c>
      <c r="C2450" s="10"/>
    </row>
    <row r="2451" spans="1:3">
      <c r="A2451" s="21">
        <v>5</v>
      </c>
      <c r="B2451" s="19">
        <f>MATCH(INDEX('913:913'!$D$6:$D$1205,B1842),'913:913'!$B$6:$B$1205,0)</f>
        <v>0</v>
      </c>
      <c r="C2451" s="10"/>
    </row>
    <row r="2452" spans="1:3">
      <c r="A2452" s="21">
        <v>6</v>
      </c>
      <c r="B2452" s="19">
        <f>MATCH(INDEX('913:913'!$D$6:$D$1205,B1843),'913:913'!$B$6:$B$1205,0)</f>
        <v>0</v>
      </c>
      <c r="C2452" s="10"/>
    </row>
    <row r="2453" spans="1:3">
      <c r="A2453" s="21">
        <v>7</v>
      </c>
      <c r="B2453" s="19">
        <f>MATCH(INDEX('913:913'!$D$6:$D$1205,B1844),'913:913'!$B$6:$B$1205,0)</f>
        <v>0</v>
      </c>
      <c r="C2453" s="10"/>
    </row>
    <row r="2454" spans="1:3">
      <c r="A2454" s="21">
        <v>8</v>
      </c>
      <c r="B2454" s="19">
        <f>MATCH(INDEX('913:913'!$D$6:$D$1205,B1845),'913:913'!$B$6:$B$1205,0)</f>
        <v>0</v>
      </c>
      <c r="C2454" s="10"/>
    </row>
    <row r="2455" spans="1:3">
      <c r="A2455" s="21">
        <v>9</v>
      </c>
      <c r="B2455" s="19">
        <f>MATCH(INDEX('913:913'!$D$6:$D$1205,B1846),'913:913'!$B$6:$B$1205,0)</f>
        <v>0</v>
      </c>
      <c r="C2455" s="10"/>
    </row>
    <row r="2456" spans="1:3">
      <c r="A2456" s="21">
        <v>10</v>
      </c>
      <c r="B2456" s="19">
        <f>MATCH(INDEX('913:913'!$D$6:$D$1205,B1847),'913:913'!$B$6:$B$1205,0)</f>
        <v>0</v>
      </c>
      <c r="C2456" s="10"/>
    </row>
    <row r="2457" spans="1:3">
      <c r="A2457" s="21">
        <v>11</v>
      </c>
      <c r="B2457" s="19">
        <f>MATCH(INDEX('913:913'!$D$6:$D$1205,B1848),'913:913'!$B$6:$B$1205,0)</f>
        <v>0</v>
      </c>
      <c r="C2457" s="10"/>
    </row>
    <row r="2458" spans="1:3">
      <c r="A2458" s="21">
        <v>12</v>
      </c>
      <c r="B2458" s="19">
        <f>MATCH(INDEX('913:913'!$D$6:$D$1205,B1849),'913:913'!$B$6:$B$1205,0)</f>
        <v>0</v>
      </c>
      <c r="C2458" s="10"/>
    </row>
    <row r="2459" spans="1:3">
      <c r="A2459" s="21">
        <v>13</v>
      </c>
      <c r="B2459" s="19">
        <f>MATCH(INDEX('913:913'!$D$6:$D$1205,B1850),'913:913'!$B$6:$B$1205,0)</f>
        <v>0</v>
      </c>
      <c r="C2459" s="10"/>
    </row>
    <row r="2460" spans="1:3">
      <c r="A2460" s="21">
        <v>14</v>
      </c>
      <c r="B2460" s="19">
        <f>MATCH(INDEX('913:913'!$D$6:$D$1205,B1851),'913:913'!$B$6:$B$1205,0)</f>
        <v>0</v>
      </c>
      <c r="C2460" s="10"/>
    </row>
    <row r="2461" spans="1:3">
      <c r="A2461" s="21">
        <v>15</v>
      </c>
      <c r="B2461" s="19">
        <f>MATCH(INDEX('913:913'!$D$6:$D$1205,B1852),'913:913'!$B$6:$B$1205,0)</f>
        <v>0</v>
      </c>
      <c r="C2461" s="10"/>
    </row>
    <row r="2462" spans="1:3">
      <c r="A2462" s="21">
        <v>16</v>
      </c>
      <c r="B2462" s="19">
        <f>MATCH(INDEX('913:913'!$D$6:$D$1205,B1853),'913:913'!$B$6:$B$1205,0)</f>
        <v>0</v>
      </c>
      <c r="C2462" s="10"/>
    </row>
    <row r="2463" spans="1:3">
      <c r="A2463" s="21">
        <v>17</v>
      </c>
      <c r="B2463" s="19">
        <f>MATCH(INDEX('913:913'!$D$6:$D$1205,B1854),'913:913'!$B$6:$B$1205,0)</f>
        <v>0</v>
      </c>
      <c r="C2463" s="10"/>
    </row>
    <row r="2464" spans="1:3">
      <c r="A2464" s="21">
        <v>18</v>
      </c>
      <c r="B2464" s="19">
        <f>MATCH(INDEX('913:913'!$D$6:$D$1205,B1855),'913:913'!$B$6:$B$1205,0)</f>
        <v>0</v>
      </c>
      <c r="C2464" s="10"/>
    </row>
    <row r="2465" spans="1:3">
      <c r="A2465" s="21">
        <v>19</v>
      </c>
      <c r="B2465" s="19">
        <f>MATCH(INDEX('913:913'!$D$6:$D$1205,B1856),'913:913'!$B$6:$B$1205,0)</f>
        <v>0</v>
      </c>
      <c r="C2465" s="10"/>
    </row>
    <row r="2466" spans="1:3">
      <c r="A2466" s="21">
        <v>20</v>
      </c>
      <c r="B2466" s="19">
        <f>MATCH(INDEX('913:913'!$D$6:$D$1205,B1857),'913:913'!$B$6:$B$1205,0)</f>
        <v>0</v>
      </c>
      <c r="C2466" s="10"/>
    </row>
    <row r="2467" spans="1:3">
      <c r="A2467" s="21">
        <v>21</v>
      </c>
      <c r="B2467" s="19">
        <f>MATCH(INDEX('913:913'!$D$6:$D$1205,B1858),'913:913'!$B$6:$B$1205,0)</f>
        <v>0</v>
      </c>
      <c r="C2467" s="10"/>
    </row>
    <row r="2468" spans="1:3">
      <c r="A2468" s="21">
        <v>22</v>
      </c>
      <c r="B2468" s="19">
        <f>MATCH(INDEX('913:913'!$D$6:$D$1205,B1859),'913:913'!$B$6:$B$1205,0)</f>
        <v>0</v>
      </c>
      <c r="C2468" s="10"/>
    </row>
    <row r="2469" spans="1:3">
      <c r="A2469" s="21">
        <v>23</v>
      </c>
      <c r="B2469" s="19">
        <f>MATCH(INDEX('913:913'!$D$6:$D$1205,B1860),'913:913'!$B$6:$B$1205,0)</f>
        <v>0</v>
      </c>
      <c r="C2469" s="10"/>
    </row>
    <row r="2470" spans="1:3">
      <c r="A2470" s="21">
        <v>24</v>
      </c>
      <c r="B2470" s="19">
        <f>MATCH(INDEX('913:913'!$D$6:$D$1205,B1861),'913:913'!$B$6:$B$1205,0)</f>
        <v>0</v>
      </c>
      <c r="C2470" s="10"/>
    </row>
    <row r="2471" spans="1:3">
      <c r="A2471" s="21">
        <v>25</v>
      </c>
      <c r="B2471" s="19">
        <f>MATCH(INDEX('913:913'!$D$6:$D$1205,B1862),'913:913'!$B$6:$B$1205,0)</f>
        <v>0</v>
      </c>
      <c r="C2471" s="10"/>
    </row>
    <row r="2472" spans="1:3">
      <c r="A2472" s="21">
        <v>26</v>
      </c>
      <c r="B2472" s="19">
        <f>MATCH(INDEX('913:913'!$D$6:$D$1205,B1863),'913:913'!$B$6:$B$1205,0)</f>
        <v>0</v>
      </c>
      <c r="C2472" s="10"/>
    </row>
    <row r="2473" spans="1:3">
      <c r="A2473" s="21">
        <v>27</v>
      </c>
      <c r="B2473" s="19">
        <f>MATCH(INDEX('913:913'!$D$6:$D$1205,B1864),'913:913'!$B$6:$B$1205,0)</f>
        <v>0</v>
      </c>
      <c r="C2473" s="10"/>
    </row>
    <row r="2474" spans="1:3">
      <c r="A2474" s="21">
        <v>28</v>
      </c>
      <c r="B2474" s="19">
        <f>MATCH(INDEX('913:913'!$D$6:$D$1205,B1865),'913:913'!$B$6:$B$1205,0)</f>
        <v>0</v>
      </c>
      <c r="C2474" s="10"/>
    </row>
    <row r="2475" spans="1:3">
      <c r="A2475" s="21">
        <v>29</v>
      </c>
      <c r="B2475" s="19">
        <f>MATCH(INDEX('913:913'!$D$6:$D$1205,B1866),'913:913'!$B$6:$B$1205,0)</f>
        <v>0</v>
      </c>
      <c r="C2475" s="10"/>
    </row>
    <row r="2476" spans="1:3">
      <c r="A2476" s="21">
        <v>30</v>
      </c>
      <c r="B2476" s="19">
        <f>MATCH(INDEX('913:913'!$D$6:$D$1205,B1867),'913:913'!$B$6:$B$1205,0)</f>
        <v>0</v>
      </c>
      <c r="C2476" s="10"/>
    </row>
    <row r="2477" spans="1:3">
      <c r="A2477" s="21">
        <v>31</v>
      </c>
      <c r="B2477" s="19">
        <f>MATCH(INDEX('913:913'!$D$6:$D$1205,B1868),'913:913'!$B$6:$B$1205,0)</f>
        <v>0</v>
      </c>
      <c r="C2477" s="10"/>
    </row>
    <row r="2478" spans="1:3">
      <c r="A2478" s="21">
        <v>32</v>
      </c>
      <c r="B2478" s="19">
        <f>MATCH(INDEX('913:913'!$D$6:$D$1205,B1869),'913:913'!$B$6:$B$1205,0)</f>
        <v>0</v>
      </c>
      <c r="C2478" s="10"/>
    </row>
    <row r="2479" spans="1:3">
      <c r="A2479" s="21">
        <v>33</v>
      </c>
      <c r="B2479" s="19">
        <f>MATCH(INDEX('913:913'!$D$6:$D$1205,B1870),'913:913'!$B$6:$B$1205,0)</f>
        <v>0</v>
      </c>
      <c r="C2479" s="10"/>
    </row>
    <row r="2480" spans="1:3">
      <c r="A2480" s="21">
        <v>34</v>
      </c>
      <c r="B2480" s="19">
        <f>MATCH(INDEX('913:913'!$D$6:$D$1205,B1871),'913:913'!$B$6:$B$1205,0)</f>
        <v>0</v>
      </c>
      <c r="C2480" s="10"/>
    </row>
    <row r="2481" spans="1:3">
      <c r="A2481" s="21">
        <v>35</v>
      </c>
      <c r="B2481" s="19">
        <f>MATCH(INDEX('913:913'!$D$6:$D$1205,B1872),'913:913'!$B$6:$B$1205,0)</f>
        <v>0</v>
      </c>
      <c r="C2481" s="10"/>
    </row>
    <row r="2482" spans="1:3">
      <c r="A2482" s="21">
        <v>36</v>
      </c>
      <c r="B2482" s="19">
        <f>MATCH(INDEX('913:913'!$D$6:$D$1205,B1873),'913:913'!$B$6:$B$1205,0)</f>
        <v>0</v>
      </c>
      <c r="C2482" s="10"/>
    </row>
    <row r="2483" spans="1:3">
      <c r="A2483" s="21">
        <v>37</v>
      </c>
      <c r="B2483" s="19">
        <f>MATCH(INDEX('913:913'!$D$6:$D$1205,B1874),'913:913'!$B$6:$B$1205,0)</f>
        <v>0</v>
      </c>
      <c r="C2483" s="10"/>
    </row>
    <row r="2484" spans="1:3">
      <c r="A2484" s="21">
        <v>38</v>
      </c>
      <c r="B2484" s="19">
        <f>MATCH(INDEX('913:913'!$D$6:$D$1205,B1875),'913:913'!$B$6:$B$1205,0)</f>
        <v>0</v>
      </c>
      <c r="C2484" s="10"/>
    </row>
    <row r="2485" spans="1:3">
      <c r="A2485" s="21">
        <v>39</v>
      </c>
      <c r="B2485" s="19">
        <f>MATCH(INDEX('913:913'!$D$6:$D$1205,B1876),'913:913'!$B$6:$B$1205,0)</f>
        <v>0</v>
      </c>
      <c r="C2485" s="10"/>
    </row>
    <row r="2486" spans="1:3">
      <c r="A2486" s="21">
        <v>40</v>
      </c>
      <c r="B2486" s="19">
        <f>MATCH(INDEX('913:913'!$D$6:$D$1205,B1877),'913:913'!$B$6:$B$1205,0)</f>
        <v>0</v>
      </c>
      <c r="C2486" s="10"/>
    </row>
    <row r="2487" spans="1:3">
      <c r="A2487" s="21">
        <v>41</v>
      </c>
      <c r="B2487" s="19">
        <f>MATCH(INDEX('913:913'!$D$6:$D$1205,B1878),'913:913'!$B$6:$B$1205,0)</f>
        <v>0</v>
      </c>
      <c r="C2487" s="10"/>
    </row>
    <row r="2488" spans="1:3">
      <c r="A2488" s="21">
        <v>42</v>
      </c>
      <c r="B2488" s="19">
        <f>MATCH(INDEX('913:913'!$D$6:$D$1205,B1879),'913:913'!$B$6:$B$1205,0)</f>
        <v>0</v>
      </c>
      <c r="C2488" s="10"/>
    </row>
    <row r="2489" spans="1:3">
      <c r="A2489" s="21">
        <v>43</v>
      </c>
      <c r="B2489" s="19">
        <f>MATCH(INDEX('913:913'!$D$6:$D$1205,B1880),'913:913'!$B$6:$B$1205,0)</f>
        <v>0</v>
      </c>
      <c r="C2489" s="10"/>
    </row>
    <row r="2490" spans="1:3">
      <c r="A2490" s="21">
        <v>44</v>
      </c>
      <c r="B2490" s="19">
        <f>MATCH(INDEX('913:913'!$D$6:$D$1205,B1881),'913:913'!$B$6:$B$1205,0)</f>
        <v>0</v>
      </c>
      <c r="C2490" s="10"/>
    </row>
    <row r="2491" spans="1:3">
      <c r="A2491" s="21">
        <v>45</v>
      </c>
      <c r="B2491" s="19">
        <f>MATCH(INDEX('913:913'!$D$6:$D$1205,B1882),'913:913'!$B$6:$B$1205,0)</f>
        <v>0</v>
      </c>
      <c r="C2491" s="10"/>
    </row>
    <row r="2492" spans="1:3">
      <c r="A2492" s="21">
        <v>46</v>
      </c>
      <c r="B2492" s="19">
        <f>MATCH(INDEX('913:913'!$D$6:$D$1205,B1883),'913:913'!$B$6:$B$1205,0)</f>
        <v>0</v>
      </c>
      <c r="C2492" s="10"/>
    </row>
    <row r="2493" spans="1:3">
      <c r="A2493" s="21">
        <v>47</v>
      </c>
      <c r="B2493" s="19">
        <f>MATCH(INDEX('913:913'!$D$6:$D$1205,B1884),'913:913'!$B$6:$B$1205,0)</f>
        <v>0</v>
      </c>
      <c r="C2493" s="10"/>
    </row>
    <row r="2494" spans="1:3">
      <c r="A2494" s="21">
        <v>48</v>
      </c>
      <c r="B2494" s="19">
        <f>MATCH(INDEX('913:913'!$D$6:$D$1205,B1885),'913:913'!$B$6:$B$1205,0)</f>
        <v>0</v>
      </c>
      <c r="C2494" s="10"/>
    </row>
    <row r="2495" spans="1:3">
      <c r="A2495" s="21">
        <v>49</v>
      </c>
      <c r="B2495" s="19">
        <f>MATCH(INDEX('913:913'!$D$6:$D$1205,B1886),'913:913'!$B$6:$B$1205,0)</f>
        <v>0</v>
      </c>
      <c r="C2495" s="10"/>
    </row>
    <row r="2496" spans="1:3">
      <c r="A2496" s="21">
        <v>50</v>
      </c>
      <c r="B2496" s="19">
        <f>MATCH(INDEX('913:913'!$D$6:$D$1205,B1887),'913:913'!$B$6:$B$1205,0)</f>
        <v>0</v>
      </c>
      <c r="C2496" s="10"/>
    </row>
    <row r="2497" spans="1:3">
      <c r="A2497" s="21">
        <v>51</v>
      </c>
      <c r="B2497" s="19">
        <f>MATCH(INDEX('913:913'!$D$6:$D$1205,B1888),'913:913'!$B$6:$B$1205,0)</f>
        <v>0</v>
      </c>
      <c r="C2497" s="10"/>
    </row>
    <row r="2498" spans="1:3">
      <c r="A2498" s="21">
        <v>52</v>
      </c>
      <c r="B2498" s="19">
        <f>MATCH(INDEX('913:913'!$D$6:$D$1205,B1889),'913:913'!$B$6:$B$1205,0)</f>
        <v>0</v>
      </c>
      <c r="C2498" s="10"/>
    </row>
    <row r="2499" spans="1:3">
      <c r="A2499" s="21">
        <v>53</v>
      </c>
      <c r="B2499" s="19">
        <f>MATCH(INDEX('913:913'!$D$6:$D$1205,B1890),'913:913'!$B$6:$B$1205,0)</f>
        <v>0</v>
      </c>
      <c r="C2499" s="10"/>
    </row>
    <row r="2500" spans="1:3">
      <c r="A2500" s="21">
        <v>54</v>
      </c>
      <c r="B2500" s="19">
        <f>MATCH(INDEX('913:913'!$D$6:$D$1205,B1891),'913:913'!$B$6:$B$1205,0)</f>
        <v>0</v>
      </c>
      <c r="C2500" s="10"/>
    </row>
    <row r="2501" spans="1:3">
      <c r="A2501" s="21">
        <v>55</v>
      </c>
      <c r="B2501" s="19">
        <f>MATCH(INDEX('913:913'!$D$6:$D$1205,B1892),'913:913'!$B$6:$B$1205,0)</f>
        <v>0</v>
      </c>
      <c r="C2501" s="10"/>
    </row>
    <row r="2502" spans="1:3">
      <c r="A2502" s="21">
        <v>56</v>
      </c>
      <c r="B2502" s="19">
        <f>MATCH(INDEX('913:913'!$D$6:$D$1205,B1893),'913:913'!$B$6:$B$1205,0)</f>
        <v>0</v>
      </c>
      <c r="C2502" s="10"/>
    </row>
    <row r="2503" spans="1:3">
      <c r="A2503" s="21">
        <v>57</v>
      </c>
      <c r="B2503" s="19">
        <f>MATCH(INDEX('913:913'!$D$6:$D$1205,B1894),'913:913'!$B$6:$B$1205,0)</f>
        <v>0</v>
      </c>
      <c r="C2503" s="10"/>
    </row>
    <row r="2504" spans="1:3">
      <c r="A2504" s="21">
        <v>58</v>
      </c>
      <c r="B2504" s="19">
        <f>MATCH(INDEX('913:913'!$D$6:$D$1205,B1895),'913:913'!$B$6:$B$1205,0)</f>
        <v>0</v>
      </c>
      <c r="C2504" s="10"/>
    </row>
    <row r="2505" spans="1:3">
      <c r="A2505" s="21">
        <v>59</v>
      </c>
      <c r="B2505" s="19">
        <f>MATCH(INDEX('913:913'!$D$6:$D$1205,B1896),'913:913'!$B$6:$B$1205,0)</f>
        <v>0</v>
      </c>
      <c r="C2505" s="10"/>
    </row>
    <row r="2506" spans="1:3">
      <c r="A2506" s="21">
        <v>60</v>
      </c>
      <c r="B2506" s="19">
        <f>MATCH(INDEX('913:913'!$D$6:$D$1205,B1897),'913:913'!$B$6:$B$1205,0)</f>
        <v>0</v>
      </c>
      <c r="C2506" s="10"/>
    </row>
    <row r="2507" spans="1:3">
      <c r="A2507" s="21">
        <v>61</v>
      </c>
      <c r="B2507" s="19">
        <f>MATCH(INDEX('913:913'!$D$6:$D$1205,B1898),'913:913'!$B$6:$B$1205,0)</f>
        <v>0</v>
      </c>
      <c r="C2507" s="10"/>
    </row>
    <row r="2508" spans="1:3">
      <c r="A2508" s="21">
        <v>62</v>
      </c>
      <c r="B2508" s="19">
        <f>MATCH(INDEX('913:913'!$D$6:$D$1205,B1899),'913:913'!$B$6:$B$1205,0)</f>
        <v>0</v>
      </c>
      <c r="C2508" s="10"/>
    </row>
    <row r="2509" spans="1:3">
      <c r="A2509" s="21">
        <v>63</v>
      </c>
      <c r="B2509" s="19">
        <f>MATCH(INDEX('913:913'!$D$6:$D$1205,B1900),'913:913'!$B$6:$B$1205,0)</f>
        <v>0</v>
      </c>
      <c r="C2509" s="10"/>
    </row>
    <row r="2510" spans="1:3">
      <c r="A2510" s="21">
        <v>64</v>
      </c>
      <c r="B2510" s="19">
        <f>MATCH(INDEX('913:913'!$D$6:$D$1205,B1901),'913:913'!$B$6:$B$1205,0)</f>
        <v>0</v>
      </c>
      <c r="C2510" s="10"/>
    </row>
    <row r="2511" spans="1:3">
      <c r="A2511" s="21">
        <v>65</v>
      </c>
      <c r="B2511" s="19">
        <f>MATCH(INDEX('913:913'!$D$6:$D$1205,B1902),'913:913'!$B$6:$B$1205,0)</f>
        <v>0</v>
      </c>
      <c r="C2511" s="10"/>
    </row>
    <row r="2512" spans="1:3">
      <c r="A2512" s="21">
        <v>66</v>
      </c>
      <c r="B2512" s="19">
        <f>MATCH(INDEX('913:913'!$D$6:$D$1205,B1903),'913:913'!$B$6:$B$1205,0)</f>
        <v>0</v>
      </c>
      <c r="C2512" s="10"/>
    </row>
    <row r="2513" spans="1:3">
      <c r="A2513" s="21">
        <v>67</v>
      </c>
      <c r="B2513" s="19">
        <f>MATCH(INDEX('913:913'!$D$6:$D$1205,B1904),'913:913'!$B$6:$B$1205,0)</f>
        <v>0</v>
      </c>
      <c r="C2513" s="10"/>
    </row>
    <row r="2514" spans="1:3">
      <c r="A2514" s="21">
        <v>68</v>
      </c>
      <c r="B2514" s="19">
        <f>MATCH(INDEX('913:913'!$D$6:$D$1205,B1905),'913:913'!$B$6:$B$1205,0)</f>
        <v>0</v>
      </c>
      <c r="C2514" s="10"/>
    </row>
    <row r="2515" spans="1:3">
      <c r="A2515" s="21">
        <v>69</v>
      </c>
      <c r="B2515" s="19">
        <f>MATCH(INDEX('913:913'!$D$6:$D$1205,B1906),'913:913'!$B$6:$B$1205,0)</f>
        <v>0</v>
      </c>
      <c r="C2515" s="10"/>
    </row>
    <row r="2516" spans="1:3">
      <c r="A2516" s="21">
        <v>70</v>
      </c>
      <c r="B2516" s="19">
        <f>MATCH(INDEX('913:913'!$D$6:$D$1205,B1907),'913:913'!$B$6:$B$1205,0)</f>
        <v>0</v>
      </c>
      <c r="C2516" s="10"/>
    </row>
    <row r="2517" spans="1:3">
      <c r="A2517" s="21">
        <v>71</v>
      </c>
      <c r="B2517" s="19">
        <f>MATCH(INDEX('913:913'!$D$6:$D$1205,B1908),'913:913'!$B$6:$B$1205,0)</f>
        <v>0</v>
      </c>
      <c r="C2517" s="10"/>
    </row>
    <row r="2518" spans="1:3">
      <c r="A2518" s="21">
        <v>72</v>
      </c>
      <c r="B2518" s="19">
        <f>MATCH(INDEX('913:913'!$D$6:$D$1205,B1909),'913:913'!$B$6:$B$1205,0)</f>
        <v>0</v>
      </c>
      <c r="C2518" s="10"/>
    </row>
    <row r="2519" spans="1:3">
      <c r="A2519" s="21">
        <v>73</v>
      </c>
      <c r="B2519" s="19">
        <f>MATCH(INDEX('913:913'!$D$6:$D$1205,B1910),'913:913'!$B$6:$B$1205,0)</f>
        <v>0</v>
      </c>
      <c r="C2519" s="10"/>
    </row>
    <row r="2520" spans="1:3">
      <c r="A2520" s="21">
        <v>74</v>
      </c>
      <c r="B2520" s="19">
        <f>MATCH(INDEX('913:913'!$D$6:$D$1205,B1911),'913:913'!$B$6:$B$1205,0)</f>
        <v>0</v>
      </c>
      <c r="C2520" s="10"/>
    </row>
    <row r="2521" spans="1:3">
      <c r="A2521" s="21">
        <v>75</v>
      </c>
      <c r="B2521" s="19">
        <f>MATCH(INDEX('913:913'!$D$6:$D$1205,B1912),'913:913'!$B$6:$B$1205,0)</f>
        <v>0</v>
      </c>
      <c r="C2521" s="10"/>
    </row>
    <row r="2522" spans="1:3">
      <c r="A2522" s="21">
        <v>76</v>
      </c>
      <c r="B2522" s="19">
        <f>MATCH(INDEX('913:913'!$D$6:$D$1205,B1913),'913:913'!$B$6:$B$1205,0)</f>
        <v>0</v>
      </c>
      <c r="C2522" s="10"/>
    </row>
    <row r="2523" spans="1:3">
      <c r="A2523" s="21">
        <v>77</v>
      </c>
      <c r="B2523" s="19">
        <f>MATCH(INDEX('913:913'!$D$6:$D$1205,B1914),'913:913'!$B$6:$B$1205,0)</f>
        <v>0</v>
      </c>
      <c r="C2523" s="10"/>
    </row>
    <row r="2524" spans="1:3">
      <c r="A2524" s="21">
        <v>78</v>
      </c>
      <c r="B2524" s="19">
        <f>MATCH(INDEX('913:913'!$D$6:$D$1205,B1915),'913:913'!$B$6:$B$1205,0)</f>
        <v>0</v>
      </c>
      <c r="C2524" s="10"/>
    </row>
    <row r="2525" spans="1:3">
      <c r="A2525" s="21">
        <v>79</v>
      </c>
      <c r="B2525" s="19">
        <f>MATCH(INDEX('913:913'!$D$6:$D$1205,B1916),'913:913'!$B$6:$B$1205,0)</f>
        <v>0</v>
      </c>
      <c r="C2525" s="10"/>
    </row>
    <row r="2526" spans="1:3">
      <c r="A2526" s="21">
        <v>80</v>
      </c>
      <c r="B2526" s="19">
        <f>MATCH(INDEX('913:913'!$D$6:$D$1205,B1917),'913:913'!$B$6:$B$1205,0)</f>
        <v>0</v>
      </c>
      <c r="C2526" s="10"/>
    </row>
    <row r="2527" spans="1:3">
      <c r="A2527" s="21">
        <v>81</v>
      </c>
      <c r="B2527" s="19">
        <f>MATCH(INDEX('913:913'!$D$6:$D$1205,B1918),'913:913'!$B$6:$B$1205,0)</f>
        <v>0</v>
      </c>
      <c r="C2527" s="10"/>
    </row>
    <row r="2528" spans="1:3">
      <c r="A2528" s="21">
        <v>82</v>
      </c>
      <c r="B2528" s="19">
        <f>MATCH(INDEX('913:913'!$D$6:$D$1205,B1919),'913:913'!$B$6:$B$1205,0)</f>
        <v>0</v>
      </c>
      <c r="C2528" s="10"/>
    </row>
    <row r="2529" spans="1:3">
      <c r="A2529" s="21">
        <v>83</v>
      </c>
      <c r="B2529" s="19">
        <f>MATCH(INDEX('913:913'!$D$6:$D$1205,B1920),'913:913'!$B$6:$B$1205,0)</f>
        <v>0</v>
      </c>
      <c r="C2529" s="10"/>
    </row>
    <row r="2530" spans="1:3">
      <c r="A2530" s="21">
        <v>84</v>
      </c>
      <c r="B2530" s="19">
        <f>MATCH(INDEX('913:913'!$D$6:$D$1205,B1921),'913:913'!$B$6:$B$1205,0)</f>
        <v>0</v>
      </c>
      <c r="C2530" s="10"/>
    </row>
    <row r="2531" spans="1:3">
      <c r="A2531" s="21">
        <v>85</v>
      </c>
      <c r="B2531" s="19">
        <f>MATCH(INDEX('913:913'!$D$6:$D$1205,B1922),'913:913'!$B$6:$B$1205,0)</f>
        <v>0</v>
      </c>
      <c r="C2531" s="10"/>
    </row>
    <row r="2532" spans="1:3">
      <c r="A2532" s="21">
        <v>86</v>
      </c>
      <c r="B2532" s="19">
        <f>MATCH(INDEX('913:913'!$D$6:$D$1205,B1923),'913:913'!$B$6:$B$1205,0)</f>
        <v>0</v>
      </c>
      <c r="C2532" s="10"/>
    </row>
    <row r="2533" spans="1:3">
      <c r="A2533" s="21">
        <v>87</v>
      </c>
      <c r="B2533" s="19">
        <f>MATCH(INDEX('913:913'!$D$6:$D$1205,B1924),'913:913'!$B$6:$B$1205,0)</f>
        <v>0</v>
      </c>
      <c r="C2533" s="10"/>
    </row>
    <row r="2534" spans="1:3">
      <c r="A2534" s="21">
        <v>88</v>
      </c>
      <c r="B2534" s="19">
        <f>MATCH(INDEX('913:913'!$D$6:$D$1205,B1925),'913:913'!$B$6:$B$1205,0)</f>
        <v>0</v>
      </c>
      <c r="C2534" s="10"/>
    </row>
    <row r="2535" spans="1:3">
      <c r="A2535" s="21">
        <v>89</v>
      </c>
      <c r="B2535" s="19">
        <f>MATCH(INDEX('913:913'!$D$6:$D$1205,B1926),'913:913'!$B$6:$B$1205,0)</f>
        <v>0</v>
      </c>
      <c r="C2535" s="10"/>
    </row>
    <row r="2536" spans="1:3">
      <c r="A2536" s="21">
        <v>90</v>
      </c>
      <c r="B2536" s="19">
        <f>MATCH(INDEX('913:913'!$D$6:$D$1205,B1927),'913:913'!$B$6:$B$1205,0)</f>
        <v>0</v>
      </c>
      <c r="C2536" s="10"/>
    </row>
    <row r="2537" spans="1:3">
      <c r="A2537" s="21">
        <v>91</v>
      </c>
      <c r="B2537" s="19">
        <f>MATCH(INDEX('913:913'!$D$6:$D$1205,B1928),'913:913'!$B$6:$B$1205,0)</f>
        <v>0</v>
      </c>
      <c r="C2537" s="10"/>
    </row>
    <row r="2538" spans="1:3">
      <c r="A2538" s="21">
        <v>92</v>
      </c>
      <c r="B2538" s="19">
        <f>MATCH(INDEX('913:913'!$D$6:$D$1205,B1929),'913:913'!$B$6:$B$1205,0)</f>
        <v>0</v>
      </c>
      <c r="C2538" s="10"/>
    </row>
    <row r="2539" spans="1:3">
      <c r="A2539" s="21">
        <v>93</v>
      </c>
      <c r="B2539" s="19">
        <f>MATCH(INDEX('913:913'!$D$6:$D$1205,B1930),'913:913'!$B$6:$B$1205,0)</f>
        <v>0</v>
      </c>
      <c r="C2539" s="10"/>
    </row>
    <row r="2540" spans="1:3">
      <c r="A2540" s="21">
        <v>94</v>
      </c>
      <c r="B2540" s="19">
        <f>MATCH(INDEX('913:913'!$D$6:$D$1205,B1931),'913:913'!$B$6:$B$1205,0)</f>
        <v>0</v>
      </c>
      <c r="C2540" s="10"/>
    </row>
    <row r="2541" spans="1:3">
      <c r="A2541" s="21">
        <v>95</v>
      </c>
      <c r="B2541" s="19">
        <f>MATCH(INDEX('913:913'!$D$6:$D$1205,B1932),'913:913'!$B$6:$B$1205,0)</f>
        <v>0</v>
      </c>
      <c r="C2541" s="10"/>
    </row>
    <row r="2542" spans="1:3">
      <c r="A2542" s="21">
        <v>96</v>
      </c>
      <c r="B2542" s="19">
        <f>MATCH(INDEX('913:913'!$D$6:$D$1205,B1933),'913:913'!$B$6:$B$1205,0)</f>
        <v>0</v>
      </c>
      <c r="C2542" s="10"/>
    </row>
    <row r="2543" spans="1:3">
      <c r="A2543" s="21">
        <v>97</v>
      </c>
      <c r="B2543" s="19">
        <f>MATCH(INDEX('913:913'!$D$6:$D$1205,B1934),'913:913'!$B$6:$B$1205,0)</f>
        <v>0</v>
      </c>
      <c r="C2543" s="10"/>
    </row>
    <row r="2544" spans="1:3">
      <c r="A2544" s="21">
        <v>98</v>
      </c>
      <c r="B2544" s="19">
        <f>MATCH(INDEX('913:913'!$D$6:$D$1205,B1935),'913:913'!$B$6:$B$1205,0)</f>
        <v>0</v>
      </c>
      <c r="C2544" s="10"/>
    </row>
    <row r="2545" spans="1:3">
      <c r="A2545" s="21">
        <v>99</v>
      </c>
      <c r="B2545" s="19">
        <f>MATCH(INDEX('913:913'!$D$6:$D$1205,B1936),'913:913'!$B$6:$B$1205,0)</f>
        <v>0</v>
      </c>
      <c r="C2545" s="10"/>
    </row>
    <row r="2546" spans="1:3">
      <c r="A2546" s="21">
        <v>100</v>
      </c>
      <c r="B2546" s="19">
        <f>MATCH(INDEX('913:913'!$D$6:$D$1205,B1937),'913:913'!$B$6:$B$1205,0)</f>
        <v>0</v>
      </c>
      <c r="C2546" s="10"/>
    </row>
    <row r="2547" spans="1:3">
      <c r="A2547" s="21">
        <v>101</v>
      </c>
      <c r="B2547" s="19">
        <f>MATCH(INDEX('913:913'!$D$6:$D$1205,B1938),'913:913'!$B$6:$B$1205,0)</f>
        <v>0</v>
      </c>
      <c r="C2547" s="10"/>
    </row>
    <row r="2548" spans="1:3">
      <c r="A2548" s="21">
        <v>102</v>
      </c>
      <c r="B2548" s="19">
        <f>MATCH(INDEX('913:913'!$D$6:$D$1205,B1939),'913:913'!$B$6:$B$1205,0)</f>
        <v>0</v>
      </c>
      <c r="C2548" s="10"/>
    </row>
    <row r="2549" spans="1:3">
      <c r="A2549" s="21">
        <v>103</v>
      </c>
      <c r="B2549" s="19">
        <f>MATCH(INDEX('913:913'!$D$6:$D$1205,B1940),'913:913'!$B$6:$B$1205,0)</f>
        <v>0</v>
      </c>
      <c r="C2549" s="10"/>
    </row>
    <row r="2550" spans="1:3">
      <c r="A2550" s="21">
        <v>104</v>
      </c>
      <c r="B2550" s="19">
        <f>MATCH(INDEX('913:913'!$D$6:$D$1205,B1941),'913:913'!$B$6:$B$1205,0)</f>
        <v>0</v>
      </c>
      <c r="C2550" s="10"/>
    </row>
    <row r="2551" spans="1:3">
      <c r="A2551" s="21">
        <v>105</v>
      </c>
      <c r="B2551" s="19">
        <f>MATCH(INDEX('913:913'!$D$6:$D$1205,B1942),'913:913'!$B$6:$B$1205,0)</f>
        <v>0</v>
      </c>
      <c r="C2551" s="10"/>
    </row>
    <row r="2552" spans="1:3">
      <c r="A2552" s="21">
        <v>106</v>
      </c>
      <c r="B2552" s="19">
        <f>MATCH(INDEX('913:913'!$D$6:$D$1205,B1943),'913:913'!$B$6:$B$1205,0)</f>
        <v>0</v>
      </c>
      <c r="C2552" s="10"/>
    </row>
    <row r="2553" spans="1:3">
      <c r="A2553" s="21">
        <v>107</v>
      </c>
      <c r="B2553" s="19">
        <f>MATCH(INDEX('913:913'!$D$6:$D$1205,B1944),'913:913'!$B$6:$B$1205,0)</f>
        <v>0</v>
      </c>
      <c r="C2553" s="10"/>
    </row>
    <row r="2554" spans="1:3">
      <c r="A2554" s="21">
        <v>108</v>
      </c>
      <c r="B2554" s="19">
        <f>MATCH(INDEX('913:913'!$D$6:$D$1205,B1945),'913:913'!$B$6:$B$1205,0)</f>
        <v>0</v>
      </c>
      <c r="C2554" s="10"/>
    </row>
    <row r="2555" spans="1:3">
      <c r="A2555" s="21">
        <v>109</v>
      </c>
      <c r="B2555" s="19">
        <f>MATCH(INDEX('913:913'!$D$6:$D$1205,B1946),'913:913'!$B$6:$B$1205,0)</f>
        <v>0</v>
      </c>
      <c r="C2555" s="10"/>
    </row>
    <row r="2556" spans="1:3">
      <c r="A2556" s="21">
        <v>110</v>
      </c>
      <c r="B2556" s="19">
        <f>MATCH(INDEX('913:913'!$D$6:$D$1205,B1947),'913:913'!$B$6:$B$1205,0)</f>
        <v>0</v>
      </c>
      <c r="C2556" s="10"/>
    </row>
    <row r="2557" spans="1:3">
      <c r="A2557" s="21">
        <v>111</v>
      </c>
      <c r="B2557" s="19">
        <f>MATCH(INDEX('913:913'!$D$6:$D$1205,B1948),'913:913'!$B$6:$B$1205,0)</f>
        <v>0</v>
      </c>
      <c r="C2557" s="10"/>
    </row>
    <row r="2558" spans="1:3">
      <c r="A2558" s="21">
        <v>112</v>
      </c>
      <c r="B2558" s="19">
        <f>MATCH(INDEX('913:913'!$D$6:$D$1205,B1949),'913:913'!$B$6:$B$1205,0)</f>
        <v>0</v>
      </c>
      <c r="C2558" s="10"/>
    </row>
    <row r="2559" spans="1:3">
      <c r="A2559" s="21">
        <v>113</v>
      </c>
      <c r="B2559" s="19">
        <f>MATCH(INDEX('913:913'!$D$6:$D$1205,B1950),'913:913'!$B$6:$B$1205,0)</f>
        <v>0</v>
      </c>
      <c r="C2559" s="10"/>
    </row>
    <row r="2560" spans="1:3">
      <c r="A2560" s="21">
        <v>114</v>
      </c>
      <c r="B2560" s="19">
        <f>MATCH(INDEX('913:913'!$D$6:$D$1205,B1951),'913:913'!$B$6:$B$1205,0)</f>
        <v>0</v>
      </c>
      <c r="C2560" s="10"/>
    </row>
    <row r="2561" spans="1:3">
      <c r="A2561" s="21">
        <v>115</v>
      </c>
      <c r="B2561" s="19">
        <f>MATCH(INDEX('913:913'!$D$6:$D$1205,B1952),'913:913'!$B$6:$B$1205,0)</f>
        <v>0</v>
      </c>
      <c r="C2561" s="10"/>
    </row>
    <row r="2562" spans="1:3">
      <c r="A2562" s="21">
        <v>116</v>
      </c>
      <c r="B2562" s="19">
        <f>MATCH(INDEX('913:913'!$D$6:$D$1205,B1953),'913:913'!$B$6:$B$1205,0)</f>
        <v>0</v>
      </c>
      <c r="C2562" s="10"/>
    </row>
    <row r="2563" spans="1:3">
      <c r="A2563" s="21">
        <v>117</v>
      </c>
      <c r="B2563" s="19">
        <f>MATCH(INDEX('913:913'!$D$6:$D$1205,B1954),'913:913'!$B$6:$B$1205,0)</f>
        <v>0</v>
      </c>
      <c r="C2563" s="10"/>
    </row>
    <row r="2564" spans="1:3">
      <c r="A2564" s="21">
        <v>118</v>
      </c>
      <c r="B2564" s="19">
        <f>MATCH(INDEX('913:913'!$D$6:$D$1205,B1955),'913:913'!$B$6:$B$1205,0)</f>
        <v>0</v>
      </c>
      <c r="C2564" s="10"/>
    </row>
    <row r="2565" spans="1:3">
      <c r="A2565" s="21">
        <v>119</v>
      </c>
      <c r="B2565" s="19">
        <f>MATCH(INDEX('913:913'!$D$6:$D$1205,B1956),'913:913'!$B$6:$B$1205,0)</f>
        <v>0</v>
      </c>
      <c r="C2565" s="10"/>
    </row>
    <row r="2566" spans="1:3">
      <c r="A2566" s="21">
        <v>120</v>
      </c>
      <c r="B2566" s="19">
        <f>MATCH(INDEX('913:913'!$D$6:$D$1205,B1957),'913:913'!$B$6:$B$1205,0)</f>
        <v>0</v>
      </c>
      <c r="C2566" s="10"/>
    </row>
    <row r="2567" spans="1:3">
      <c r="A2567" s="21">
        <v>121</v>
      </c>
      <c r="B2567" s="19">
        <f>MATCH(INDEX('913:913'!$D$6:$D$1205,B1958),'913:913'!$B$6:$B$1205,0)</f>
        <v>0</v>
      </c>
      <c r="C2567" s="10"/>
    </row>
    <row r="2568" spans="1:3">
      <c r="A2568" s="21">
        <v>122</v>
      </c>
      <c r="B2568" s="19">
        <f>MATCH(INDEX('913:913'!$D$6:$D$1205,B1959),'913:913'!$B$6:$B$1205,0)</f>
        <v>0</v>
      </c>
      <c r="C2568" s="10"/>
    </row>
    <row r="2569" spans="1:3">
      <c r="A2569" s="21">
        <v>123</v>
      </c>
      <c r="B2569" s="19">
        <f>MATCH(INDEX('913:913'!$D$6:$D$1205,B1960),'913:913'!$B$6:$B$1205,0)</f>
        <v>0</v>
      </c>
      <c r="C2569" s="10"/>
    </row>
    <row r="2570" spans="1:3">
      <c r="A2570" s="21">
        <v>124</v>
      </c>
      <c r="B2570" s="19">
        <f>MATCH(INDEX('913:913'!$D$6:$D$1205,B1961),'913:913'!$B$6:$B$1205,0)</f>
        <v>0</v>
      </c>
      <c r="C2570" s="10"/>
    </row>
    <row r="2571" spans="1:3">
      <c r="A2571" s="21">
        <v>125</v>
      </c>
      <c r="B2571" s="19">
        <f>MATCH(INDEX('913:913'!$D$6:$D$1205,B1962),'913:913'!$B$6:$B$1205,0)</f>
        <v>0</v>
      </c>
      <c r="C2571" s="10"/>
    </row>
    <row r="2572" spans="1:3">
      <c r="A2572" s="21">
        <v>126</v>
      </c>
      <c r="B2572" s="19">
        <f>MATCH(INDEX('913:913'!$D$6:$D$1205,B1963),'913:913'!$B$6:$B$1205,0)</f>
        <v>0</v>
      </c>
      <c r="C2572" s="10"/>
    </row>
    <row r="2573" spans="1:3">
      <c r="A2573" s="21">
        <v>127</v>
      </c>
      <c r="B2573" s="19">
        <f>MATCH(INDEX('913:913'!$D$6:$D$1205,B1964),'913:913'!$B$6:$B$1205,0)</f>
        <v>0</v>
      </c>
      <c r="C2573" s="10"/>
    </row>
    <row r="2574" spans="1:3">
      <c r="A2574" s="21">
        <v>128</v>
      </c>
      <c r="B2574" s="19">
        <f>MATCH(INDEX('913:913'!$D$6:$D$1205,B1965),'913:913'!$B$6:$B$1205,0)</f>
        <v>0</v>
      </c>
      <c r="C2574" s="10"/>
    </row>
    <row r="2575" spans="1:3">
      <c r="A2575" s="21">
        <v>129</v>
      </c>
      <c r="B2575" s="19">
        <f>MATCH(INDEX('913:913'!$D$6:$D$1205,B1966),'913:913'!$B$6:$B$1205,0)</f>
        <v>0</v>
      </c>
      <c r="C2575" s="10"/>
    </row>
    <row r="2576" spans="1:3">
      <c r="A2576" s="21">
        <v>130</v>
      </c>
      <c r="B2576" s="19">
        <f>MATCH(INDEX('913:913'!$D$6:$D$1205,B1967),'913:913'!$B$6:$B$1205,0)</f>
        <v>0</v>
      </c>
      <c r="C2576" s="10"/>
    </row>
    <row r="2577" spans="1:3">
      <c r="A2577" s="21">
        <v>131</v>
      </c>
      <c r="B2577" s="19">
        <f>MATCH(INDEX('913:913'!$D$6:$D$1205,B1968),'913:913'!$B$6:$B$1205,0)</f>
        <v>0</v>
      </c>
      <c r="C2577" s="10"/>
    </row>
    <row r="2578" spans="1:3">
      <c r="A2578" s="21">
        <v>132</v>
      </c>
      <c r="B2578" s="19">
        <f>MATCH(INDEX('913:913'!$D$6:$D$1205,B1969),'913:913'!$B$6:$B$1205,0)</f>
        <v>0</v>
      </c>
      <c r="C2578" s="10"/>
    </row>
    <row r="2579" spans="1:3">
      <c r="A2579" s="21">
        <v>133</v>
      </c>
      <c r="B2579" s="19">
        <f>MATCH(INDEX('913:913'!$D$6:$D$1205,B1970),'913:913'!$B$6:$B$1205,0)</f>
        <v>0</v>
      </c>
      <c r="C2579" s="10"/>
    </row>
    <row r="2580" spans="1:3">
      <c r="A2580" s="21">
        <v>134</v>
      </c>
      <c r="B2580" s="19">
        <f>MATCH(INDEX('913:913'!$D$6:$D$1205,B1971),'913:913'!$B$6:$B$1205,0)</f>
        <v>0</v>
      </c>
      <c r="C2580" s="10"/>
    </row>
    <row r="2581" spans="1:3">
      <c r="A2581" s="21">
        <v>135</v>
      </c>
      <c r="B2581" s="19">
        <f>MATCH(INDEX('913:913'!$D$6:$D$1205,B1972),'913:913'!$B$6:$B$1205,0)</f>
        <v>0</v>
      </c>
      <c r="C2581" s="10"/>
    </row>
    <row r="2582" spans="1:3">
      <c r="A2582" s="21">
        <v>136</v>
      </c>
      <c r="B2582" s="19">
        <f>MATCH(INDEX('913:913'!$D$6:$D$1205,B1973),'913:913'!$B$6:$B$1205,0)</f>
        <v>0</v>
      </c>
      <c r="C2582" s="10"/>
    </row>
    <row r="2583" spans="1:3">
      <c r="A2583" s="21">
        <v>137</v>
      </c>
      <c r="B2583" s="19">
        <f>MATCH(INDEX('913:913'!$D$6:$D$1205,B1974),'913:913'!$B$6:$B$1205,0)</f>
        <v>0</v>
      </c>
      <c r="C2583" s="10"/>
    </row>
    <row r="2584" spans="1:3">
      <c r="A2584" s="21">
        <v>138</v>
      </c>
      <c r="B2584" s="19">
        <f>MATCH(INDEX('913:913'!$D$6:$D$1205,B1975),'913:913'!$B$6:$B$1205,0)</f>
        <v>0</v>
      </c>
      <c r="C2584" s="10"/>
    </row>
    <row r="2585" spans="1:3">
      <c r="A2585" s="21">
        <v>139</v>
      </c>
      <c r="B2585" s="19">
        <f>MATCH(INDEX('913:913'!$D$6:$D$1205,B1976),'913:913'!$B$6:$B$1205,0)</f>
        <v>0</v>
      </c>
      <c r="C2585" s="10"/>
    </row>
    <row r="2586" spans="1:3">
      <c r="A2586" s="21">
        <v>140</v>
      </c>
      <c r="B2586" s="19">
        <f>MATCH(INDEX('913:913'!$D$6:$D$1205,B1977),'913:913'!$B$6:$B$1205,0)</f>
        <v>0</v>
      </c>
      <c r="C2586" s="10"/>
    </row>
    <row r="2587" spans="1:3">
      <c r="A2587" s="21">
        <v>141</v>
      </c>
      <c r="B2587" s="19">
        <f>MATCH(INDEX('913:913'!$D$6:$D$1205,B1978),'913:913'!$B$6:$B$1205,0)</f>
        <v>0</v>
      </c>
      <c r="C2587" s="10"/>
    </row>
    <row r="2588" spans="1:3">
      <c r="A2588" s="21">
        <v>142</v>
      </c>
      <c r="B2588" s="19">
        <f>MATCH(INDEX('913:913'!$D$6:$D$1205,B1979),'913:913'!$B$6:$B$1205,0)</f>
        <v>0</v>
      </c>
      <c r="C2588" s="10"/>
    </row>
    <row r="2589" spans="1:3">
      <c r="A2589" s="21">
        <v>143</v>
      </c>
      <c r="B2589" s="19">
        <f>MATCH(INDEX('913:913'!$D$6:$D$1205,B1980),'913:913'!$B$6:$B$1205,0)</f>
        <v>0</v>
      </c>
      <c r="C2589" s="10"/>
    </row>
    <row r="2590" spans="1:3">
      <c r="A2590" s="21">
        <v>144</v>
      </c>
      <c r="B2590" s="19">
        <f>MATCH(INDEX('913:913'!$D$6:$D$1205,B1981),'913:913'!$B$6:$B$1205,0)</f>
        <v>0</v>
      </c>
      <c r="C2590" s="10"/>
    </row>
    <row r="2591" spans="1:3">
      <c r="A2591" s="21">
        <v>145</v>
      </c>
      <c r="B2591" s="19">
        <f>MATCH(INDEX('913:913'!$D$6:$D$1205,B1982),'913:913'!$B$6:$B$1205,0)</f>
        <v>0</v>
      </c>
      <c r="C2591" s="10"/>
    </row>
    <row r="2592" spans="1:3">
      <c r="A2592" s="21">
        <v>146</v>
      </c>
      <c r="B2592" s="19">
        <f>MATCH(INDEX('913:913'!$D$6:$D$1205,B1983),'913:913'!$B$6:$B$1205,0)</f>
        <v>0</v>
      </c>
      <c r="C2592" s="10"/>
    </row>
    <row r="2593" spans="1:3">
      <c r="A2593" s="21">
        <v>147</v>
      </c>
      <c r="B2593" s="19">
        <f>MATCH(INDEX('913:913'!$D$6:$D$1205,B1984),'913:913'!$B$6:$B$1205,0)</f>
        <v>0</v>
      </c>
      <c r="C2593" s="10"/>
    </row>
    <row r="2594" spans="1:3">
      <c r="A2594" s="21">
        <v>148</v>
      </c>
      <c r="B2594" s="19">
        <f>MATCH(INDEX('913:913'!$D$6:$D$1205,B1985),'913:913'!$B$6:$B$1205,0)</f>
        <v>0</v>
      </c>
      <c r="C2594" s="10"/>
    </row>
    <row r="2595" spans="1:3">
      <c r="A2595" s="21">
        <v>149</v>
      </c>
      <c r="B2595" s="19">
        <f>MATCH(INDEX('913:913'!$D$6:$D$1205,B1986),'913:913'!$B$6:$B$1205,0)</f>
        <v>0</v>
      </c>
      <c r="C2595" s="10"/>
    </row>
    <row r="2596" spans="1:3">
      <c r="A2596" s="21">
        <v>150</v>
      </c>
      <c r="B2596" s="19">
        <f>MATCH(INDEX('913:913'!$D$6:$D$1205,B1987),'913:913'!$B$6:$B$1205,0)</f>
        <v>0</v>
      </c>
      <c r="C2596" s="10"/>
    </row>
    <row r="2597" spans="1:3">
      <c r="A2597" s="21">
        <v>151</v>
      </c>
      <c r="B2597" s="19">
        <f>MATCH(INDEX('913:913'!$D$6:$D$1205,B1988),'913:913'!$B$6:$B$1205,0)</f>
        <v>0</v>
      </c>
      <c r="C2597" s="10"/>
    </row>
    <row r="2598" spans="1:3">
      <c r="A2598" s="21">
        <v>152</v>
      </c>
      <c r="B2598" s="19">
        <f>MATCH(INDEX('913:913'!$D$6:$D$1205,B1989),'913:913'!$B$6:$B$1205,0)</f>
        <v>0</v>
      </c>
      <c r="C2598" s="10"/>
    </row>
    <row r="2599" spans="1:3">
      <c r="A2599" s="21">
        <v>153</v>
      </c>
      <c r="B2599" s="19">
        <f>MATCH(INDEX('913:913'!$D$6:$D$1205,B1990),'913:913'!$B$6:$B$1205,0)</f>
        <v>0</v>
      </c>
      <c r="C2599" s="10"/>
    </row>
    <row r="2600" spans="1:3">
      <c r="A2600" s="21">
        <v>154</v>
      </c>
      <c r="B2600" s="19">
        <f>MATCH(INDEX('913:913'!$D$6:$D$1205,B1991),'913:913'!$B$6:$B$1205,0)</f>
        <v>0</v>
      </c>
      <c r="C2600" s="10"/>
    </row>
    <row r="2601" spans="1:3">
      <c r="A2601" s="21">
        <v>155</v>
      </c>
      <c r="B2601" s="19">
        <f>MATCH(INDEX('913:913'!$D$6:$D$1205,B1992),'913:913'!$B$6:$B$1205,0)</f>
        <v>0</v>
      </c>
      <c r="C2601" s="10"/>
    </row>
    <row r="2602" spans="1:3">
      <c r="A2602" s="21">
        <v>156</v>
      </c>
      <c r="B2602" s="19">
        <f>MATCH(INDEX('913:913'!$D$6:$D$1205,B1993),'913:913'!$B$6:$B$1205,0)</f>
        <v>0</v>
      </c>
      <c r="C2602" s="10"/>
    </row>
    <row r="2603" spans="1:3">
      <c r="A2603" s="21">
        <v>157</v>
      </c>
      <c r="B2603" s="19">
        <f>MATCH(INDEX('913:913'!$D$6:$D$1205,B1994),'913:913'!$B$6:$B$1205,0)</f>
        <v>0</v>
      </c>
      <c r="C2603" s="10"/>
    </row>
    <row r="2604" spans="1:3">
      <c r="A2604" s="21">
        <v>158</v>
      </c>
      <c r="B2604" s="19">
        <f>MATCH(INDEX('913:913'!$D$6:$D$1205,B1995),'913:913'!$B$6:$B$1205,0)</f>
        <v>0</v>
      </c>
      <c r="C2604" s="10"/>
    </row>
    <row r="2605" spans="1:3">
      <c r="A2605" s="21">
        <v>159</v>
      </c>
      <c r="B2605" s="19">
        <f>MATCH(INDEX('913:913'!$D$6:$D$1205,B1996),'913:913'!$B$6:$B$1205,0)</f>
        <v>0</v>
      </c>
      <c r="C2605" s="10"/>
    </row>
    <row r="2606" spans="1:3">
      <c r="A2606" s="21">
        <v>160</v>
      </c>
      <c r="B2606" s="19">
        <f>MATCH(INDEX('913:913'!$D$6:$D$1205,B1997),'913:913'!$B$6:$B$1205,0)</f>
        <v>0</v>
      </c>
      <c r="C2606" s="10"/>
    </row>
    <row r="2607" spans="1:3">
      <c r="A2607" s="21">
        <v>161</v>
      </c>
      <c r="B2607" s="19">
        <f>MATCH(INDEX('913:913'!$D$6:$D$1205,B1998),'913:913'!$B$6:$B$1205,0)</f>
        <v>0</v>
      </c>
      <c r="C2607" s="10"/>
    </row>
    <row r="2608" spans="1:3">
      <c r="A2608" s="21">
        <v>162</v>
      </c>
      <c r="B2608" s="19">
        <f>MATCH(INDEX('913:913'!$D$6:$D$1205,B1999),'913:913'!$B$6:$B$1205,0)</f>
        <v>0</v>
      </c>
      <c r="C2608" s="10"/>
    </row>
    <row r="2609" spans="1:3">
      <c r="A2609" s="21">
        <v>163</v>
      </c>
      <c r="B2609" s="19">
        <f>MATCH(INDEX('913:913'!$D$6:$D$1205,B2000),'913:913'!$B$6:$B$1205,0)</f>
        <v>0</v>
      </c>
      <c r="C2609" s="10"/>
    </row>
    <row r="2610" spans="1:3">
      <c r="A2610" s="21">
        <v>164</v>
      </c>
      <c r="B2610" s="19">
        <f>MATCH(INDEX('913:913'!$D$6:$D$1205,B2001),'913:913'!$B$6:$B$1205,0)</f>
        <v>0</v>
      </c>
      <c r="C2610" s="10"/>
    </row>
    <row r="2611" spans="1:3">
      <c r="A2611" s="21">
        <v>165</v>
      </c>
      <c r="B2611" s="19">
        <f>MATCH(INDEX('913:913'!$D$6:$D$1205,B2002),'913:913'!$B$6:$B$1205,0)</f>
        <v>0</v>
      </c>
      <c r="C2611" s="10"/>
    </row>
    <row r="2612" spans="1:3">
      <c r="A2612" s="21">
        <v>166</v>
      </c>
      <c r="B2612" s="19">
        <f>MATCH(INDEX('913:913'!$D$6:$D$1205,B2003),'913:913'!$B$6:$B$1205,0)</f>
        <v>0</v>
      </c>
      <c r="C2612" s="10"/>
    </row>
    <row r="2613" spans="1:3">
      <c r="A2613" s="21">
        <v>167</v>
      </c>
      <c r="B2613" s="19">
        <f>MATCH(INDEX('913:913'!$D$6:$D$1205,B2004),'913:913'!$B$6:$B$1205,0)</f>
        <v>0</v>
      </c>
      <c r="C2613" s="10"/>
    </row>
    <row r="2614" spans="1:3">
      <c r="A2614" s="21">
        <v>168</v>
      </c>
      <c r="B2614" s="19">
        <f>MATCH(INDEX('913:913'!$D$6:$D$1205,B2005),'913:913'!$B$6:$B$1205,0)</f>
        <v>0</v>
      </c>
      <c r="C2614" s="10"/>
    </row>
    <row r="2615" spans="1:3">
      <c r="A2615" s="21">
        <v>169</v>
      </c>
      <c r="B2615" s="19">
        <f>MATCH(INDEX('913:913'!$D$6:$D$1205,B2006),'913:913'!$B$6:$B$1205,0)</f>
        <v>0</v>
      </c>
      <c r="C2615" s="10"/>
    </row>
    <row r="2616" spans="1:3">
      <c r="A2616" s="21">
        <v>170</v>
      </c>
      <c r="B2616" s="19">
        <f>MATCH(INDEX('913:913'!$D$6:$D$1205,B2007),'913:913'!$B$6:$B$1205,0)</f>
        <v>0</v>
      </c>
      <c r="C2616" s="10"/>
    </row>
    <row r="2617" spans="1:3">
      <c r="A2617" s="21">
        <v>171</v>
      </c>
      <c r="B2617" s="19">
        <f>MATCH(INDEX('913:913'!$D$6:$D$1205,B2008),'913:913'!$B$6:$B$1205,0)</f>
        <v>0</v>
      </c>
      <c r="C2617" s="10"/>
    </row>
    <row r="2618" spans="1:3">
      <c r="A2618" s="21">
        <v>172</v>
      </c>
      <c r="B2618" s="19">
        <f>MATCH(INDEX('913:913'!$D$6:$D$1205,B2009),'913:913'!$B$6:$B$1205,0)</f>
        <v>0</v>
      </c>
      <c r="C2618" s="10"/>
    </row>
    <row r="2619" spans="1:3">
      <c r="A2619" s="21">
        <v>173</v>
      </c>
      <c r="B2619" s="19">
        <f>MATCH(INDEX('913:913'!$D$6:$D$1205,B2010),'913:913'!$B$6:$B$1205,0)</f>
        <v>0</v>
      </c>
      <c r="C2619" s="10"/>
    </row>
    <row r="2620" spans="1:3">
      <c r="A2620" s="21">
        <v>174</v>
      </c>
      <c r="B2620" s="19">
        <f>MATCH(INDEX('913:913'!$D$6:$D$1205,B2011),'913:913'!$B$6:$B$1205,0)</f>
        <v>0</v>
      </c>
      <c r="C2620" s="10"/>
    </row>
    <row r="2621" spans="1:3">
      <c r="A2621" s="21">
        <v>175</v>
      </c>
      <c r="B2621" s="19">
        <f>MATCH(INDEX('913:913'!$D$6:$D$1205,B2012),'913:913'!$B$6:$B$1205,0)</f>
        <v>0</v>
      </c>
      <c r="C2621" s="10"/>
    </row>
    <row r="2622" spans="1:3">
      <c r="A2622" s="21">
        <v>176</v>
      </c>
      <c r="B2622" s="19">
        <f>MATCH(INDEX('913:913'!$D$6:$D$1205,B2013),'913:913'!$B$6:$B$1205,0)</f>
        <v>0</v>
      </c>
      <c r="C2622" s="10"/>
    </row>
    <row r="2623" spans="1:3">
      <c r="A2623" s="21">
        <v>177</v>
      </c>
      <c r="B2623" s="19">
        <f>MATCH(INDEX('913:913'!$D$6:$D$1205,B2014),'913:913'!$B$6:$B$1205,0)</f>
        <v>0</v>
      </c>
      <c r="C2623" s="10"/>
    </row>
    <row r="2624" spans="1:3">
      <c r="A2624" s="21">
        <v>178</v>
      </c>
      <c r="B2624" s="19">
        <f>MATCH(INDEX('913:913'!$D$6:$D$1205,B2015),'913:913'!$B$6:$B$1205,0)</f>
        <v>0</v>
      </c>
      <c r="C2624" s="10"/>
    </row>
    <row r="2625" spans="1:3">
      <c r="A2625" s="21">
        <v>179</v>
      </c>
      <c r="B2625" s="19">
        <f>MATCH(INDEX('913:913'!$D$6:$D$1205,B2016),'913:913'!$B$6:$B$1205,0)</f>
        <v>0</v>
      </c>
      <c r="C2625" s="10"/>
    </row>
    <row r="2626" spans="1:3">
      <c r="A2626" s="21">
        <v>180</v>
      </c>
      <c r="B2626" s="19">
        <f>MATCH(INDEX('913:913'!$D$6:$D$1205,B2017),'913:913'!$B$6:$B$1205,0)</f>
        <v>0</v>
      </c>
      <c r="C2626" s="10"/>
    </row>
    <row r="2627" spans="1:3">
      <c r="A2627" s="21">
        <v>181</v>
      </c>
      <c r="B2627" s="19">
        <f>MATCH(INDEX('913:913'!$D$6:$D$1205,B2018),'913:913'!$B$6:$B$1205,0)</f>
        <v>0</v>
      </c>
      <c r="C2627" s="10"/>
    </row>
    <row r="2628" spans="1:3">
      <c r="A2628" s="21">
        <v>182</v>
      </c>
      <c r="B2628" s="19">
        <f>MATCH(INDEX('913:913'!$D$6:$D$1205,B2019),'913:913'!$B$6:$B$1205,0)</f>
        <v>0</v>
      </c>
      <c r="C2628" s="10"/>
    </row>
    <row r="2629" spans="1:3">
      <c r="A2629" s="21">
        <v>183</v>
      </c>
      <c r="B2629" s="19">
        <f>MATCH(INDEX('913:913'!$D$6:$D$1205,B2020),'913:913'!$B$6:$B$1205,0)</f>
        <v>0</v>
      </c>
      <c r="C2629" s="10"/>
    </row>
    <row r="2630" spans="1:3">
      <c r="A2630" s="21">
        <v>184</v>
      </c>
      <c r="B2630" s="19">
        <f>MATCH(INDEX('913:913'!$D$6:$D$1205,B2021),'913:913'!$B$6:$B$1205,0)</f>
        <v>0</v>
      </c>
      <c r="C2630" s="10"/>
    </row>
    <row r="2631" spans="1:3">
      <c r="A2631" s="21">
        <v>185</v>
      </c>
      <c r="B2631" s="19">
        <f>MATCH(INDEX('913:913'!$D$6:$D$1205,B2022),'913:913'!$B$6:$B$1205,0)</f>
        <v>0</v>
      </c>
      <c r="C2631" s="10"/>
    </row>
    <row r="2632" spans="1:3">
      <c r="A2632" s="21">
        <v>186</v>
      </c>
      <c r="B2632" s="19">
        <f>MATCH(INDEX('913:913'!$D$6:$D$1205,B2023),'913:913'!$B$6:$B$1205,0)</f>
        <v>0</v>
      </c>
      <c r="C2632" s="10"/>
    </row>
    <row r="2633" spans="1:3">
      <c r="A2633" s="21">
        <v>187</v>
      </c>
      <c r="B2633" s="19">
        <f>MATCH(INDEX('913:913'!$D$6:$D$1205,B2024),'913:913'!$B$6:$B$1205,0)</f>
        <v>0</v>
      </c>
      <c r="C2633" s="10"/>
    </row>
    <row r="2634" spans="1:3">
      <c r="A2634" s="21">
        <v>188</v>
      </c>
      <c r="B2634" s="19">
        <f>MATCH(INDEX('913:913'!$D$6:$D$1205,B2025),'913:913'!$B$6:$B$1205,0)</f>
        <v>0</v>
      </c>
      <c r="C2634" s="10"/>
    </row>
    <row r="2635" spans="1:3">
      <c r="A2635" s="21">
        <v>189</v>
      </c>
      <c r="B2635" s="19">
        <f>MATCH(INDEX('913:913'!$D$6:$D$1205,B2026),'913:913'!$B$6:$B$1205,0)</f>
        <v>0</v>
      </c>
      <c r="C2635" s="10"/>
    </row>
    <row r="2636" spans="1:3">
      <c r="A2636" s="21">
        <v>190</v>
      </c>
      <c r="B2636" s="19">
        <f>MATCH(INDEX('913:913'!$D$6:$D$1205,B2027),'913:913'!$B$6:$B$1205,0)</f>
        <v>0</v>
      </c>
      <c r="C2636" s="10"/>
    </row>
    <row r="2637" spans="1:3">
      <c r="A2637" s="21">
        <v>191</v>
      </c>
      <c r="B2637" s="19">
        <f>MATCH(INDEX('913:913'!$D$6:$D$1205,B2028),'913:913'!$B$6:$B$1205,0)</f>
        <v>0</v>
      </c>
      <c r="C2637" s="10"/>
    </row>
    <row r="2638" spans="1:3">
      <c r="A2638" s="21">
        <v>192</v>
      </c>
      <c r="B2638" s="19">
        <f>MATCH(INDEX('913:913'!$D$6:$D$1205,B2029),'913:913'!$B$6:$B$1205,0)</f>
        <v>0</v>
      </c>
      <c r="C2638" s="10"/>
    </row>
    <row r="2639" spans="1:3">
      <c r="A2639" s="21">
        <v>193</v>
      </c>
      <c r="B2639" s="19">
        <f>MATCH(INDEX('913:913'!$D$6:$D$1205,B2030),'913:913'!$B$6:$B$1205,0)</f>
        <v>0</v>
      </c>
      <c r="C2639" s="10"/>
    </row>
    <row r="2640" spans="1:3">
      <c r="A2640" s="21">
        <v>194</v>
      </c>
      <c r="B2640" s="19">
        <f>MATCH(INDEX('913:913'!$D$6:$D$1205,B2031),'913:913'!$B$6:$B$1205,0)</f>
        <v>0</v>
      </c>
      <c r="C2640" s="10"/>
    </row>
    <row r="2641" spans="1:3">
      <c r="A2641" s="21">
        <v>195</v>
      </c>
      <c r="B2641" s="19">
        <f>MATCH(INDEX('913:913'!$D$6:$D$1205,B2032),'913:913'!$B$6:$B$1205,0)</f>
        <v>0</v>
      </c>
      <c r="C2641" s="10"/>
    </row>
    <row r="2642" spans="1:3">
      <c r="A2642" s="21">
        <v>196</v>
      </c>
      <c r="B2642" s="19">
        <f>MATCH(INDEX('913:913'!$D$6:$D$1205,B2033),'913:913'!$B$6:$B$1205,0)</f>
        <v>0</v>
      </c>
      <c r="C2642" s="10"/>
    </row>
    <row r="2643" spans="1:3">
      <c r="A2643" s="21">
        <v>197</v>
      </c>
      <c r="B2643" s="19">
        <f>MATCH(INDEX('913:913'!$D$6:$D$1205,B2034),'913:913'!$B$6:$B$1205,0)</f>
        <v>0</v>
      </c>
      <c r="C2643" s="10"/>
    </row>
    <row r="2644" spans="1:3">
      <c r="A2644" s="21">
        <v>198</v>
      </c>
      <c r="B2644" s="19">
        <f>MATCH(INDEX('913:913'!$D$6:$D$1205,B2035),'913:913'!$B$6:$B$1205,0)</f>
        <v>0</v>
      </c>
      <c r="C2644" s="10"/>
    </row>
    <row r="2645" spans="1:3">
      <c r="A2645" s="21">
        <v>199</v>
      </c>
      <c r="B2645" s="19">
        <f>MATCH(INDEX('913:913'!$D$6:$D$1205,B2036),'913:913'!$B$6:$B$1205,0)</f>
        <v>0</v>
      </c>
      <c r="C2645" s="10"/>
    </row>
    <row r="2646" spans="1:3">
      <c r="A2646" s="21">
        <v>200</v>
      </c>
      <c r="B2646" s="19">
        <f>MATCH(INDEX('913:913'!$D$6:$D$1205,B2037),'913:913'!$B$6:$B$1205,0)</f>
        <v>0</v>
      </c>
      <c r="C2646" s="10"/>
    </row>
    <row r="2647" spans="1:3">
      <c r="A2647" s="21">
        <v>201</v>
      </c>
      <c r="B2647" s="19">
        <f>MATCH(INDEX('913:913'!$D$6:$D$1205,B2038),'913:913'!$B$6:$B$1205,0)</f>
        <v>0</v>
      </c>
      <c r="C2647" s="10"/>
    </row>
    <row r="2648" spans="1:3">
      <c r="A2648" s="21">
        <v>202</v>
      </c>
      <c r="B2648" s="19">
        <f>MATCH(INDEX('913:913'!$D$6:$D$1205,B2039),'913:913'!$B$6:$B$1205,0)</f>
        <v>0</v>
      </c>
      <c r="C2648" s="10"/>
    </row>
    <row r="2649" spans="1:3">
      <c r="A2649" s="21">
        <v>203</v>
      </c>
      <c r="B2649" s="19">
        <f>MATCH(INDEX('913:913'!$D$6:$D$1205,B2040),'913:913'!$B$6:$B$1205,0)</f>
        <v>0</v>
      </c>
      <c r="C2649" s="10"/>
    </row>
    <row r="2650" spans="1:3">
      <c r="A2650" s="21">
        <v>204</v>
      </c>
      <c r="B2650" s="19">
        <f>MATCH(INDEX('913:913'!$D$6:$D$1205,B2041),'913:913'!$B$6:$B$1205,0)</f>
        <v>0</v>
      </c>
      <c r="C2650" s="10"/>
    </row>
    <row r="2651" spans="1:3">
      <c r="A2651" s="21">
        <v>205</v>
      </c>
      <c r="B2651" s="19">
        <f>MATCH(INDEX('913:913'!$D$6:$D$1205,B2042),'913:913'!$B$6:$B$1205,0)</f>
        <v>0</v>
      </c>
      <c r="C2651" s="10"/>
    </row>
    <row r="2652" spans="1:3">
      <c r="A2652" s="21">
        <v>206</v>
      </c>
      <c r="B2652" s="19">
        <f>MATCH(INDEX('913:913'!$D$6:$D$1205,B2043),'913:913'!$B$6:$B$1205,0)</f>
        <v>0</v>
      </c>
      <c r="C2652" s="10"/>
    </row>
    <row r="2653" spans="1:3">
      <c r="A2653" s="21">
        <v>207</v>
      </c>
      <c r="B2653" s="19">
        <f>MATCH(INDEX('913:913'!$D$6:$D$1205,B2044),'913:913'!$B$6:$B$1205,0)</f>
        <v>0</v>
      </c>
      <c r="C2653" s="10"/>
    </row>
    <row r="2654" spans="1:3">
      <c r="A2654" s="21">
        <v>208</v>
      </c>
      <c r="B2654" s="19">
        <f>MATCH(INDEX('913:913'!$D$6:$D$1205,B2045),'913:913'!$B$6:$B$1205,0)</f>
        <v>0</v>
      </c>
      <c r="C2654" s="10"/>
    </row>
    <row r="2655" spans="1:3">
      <c r="A2655" s="21">
        <v>209</v>
      </c>
      <c r="B2655" s="19">
        <f>MATCH(INDEX('913:913'!$D$6:$D$1205,B2046),'913:913'!$B$6:$B$1205,0)</f>
        <v>0</v>
      </c>
      <c r="C2655" s="10"/>
    </row>
    <row r="2656" spans="1:3">
      <c r="A2656" s="21">
        <v>210</v>
      </c>
      <c r="B2656" s="19">
        <f>MATCH(INDEX('913:913'!$D$6:$D$1205,B2047),'913:913'!$B$6:$B$1205,0)</f>
        <v>0</v>
      </c>
      <c r="C2656" s="10"/>
    </row>
    <row r="2657" spans="1:3">
      <c r="A2657" s="21">
        <v>211</v>
      </c>
      <c r="B2657" s="19">
        <f>MATCH(INDEX('913:913'!$D$6:$D$1205,B2048),'913:913'!$B$6:$B$1205,0)</f>
        <v>0</v>
      </c>
      <c r="C2657" s="10"/>
    </row>
    <row r="2658" spans="1:3">
      <c r="A2658" s="21">
        <v>212</v>
      </c>
      <c r="B2658" s="19">
        <f>MATCH(INDEX('913:913'!$D$6:$D$1205,B2049),'913:913'!$B$6:$B$1205,0)</f>
        <v>0</v>
      </c>
      <c r="C2658" s="10"/>
    </row>
    <row r="2659" spans="1:3">
      <c r="A2659" s="21">
        <v>213</v>
      </c>
      <c r="B2659" s="19">
        <f>MATCH(INDEX('913:913'!$D$6:$D$1205,B2050),'913:913'!$B$6:$B$1205,0)</f>
        <v>0</v>
      </c>
      <c r="C2659" s="10"/>
    </row>
    <row r="2660" spans="1:3">
      <c r="A2660" s="21">
        <v>214</v>
      </c>
      <c r="B2660" s="19">
        <f>MATCH(INDEX('913:913'!$D$6:$D$1205,B2051),'913:913'!$B$6:$B$1205,0)</f>
        <v>0</v>
      </c>
      <c r="C2660" s="10"/>
    </row>
    <row r="2661" spans="1:3">
      <c r="A2661" s="21">
        <v>215</v>
      </c>
      <c r="B2661" s="19">
        <f>MATCH(INDEX('913:913'!$D$6:$D$1205,B2052),'913:913'!$B$6:$B$1205,0)</f>
        <v>0</v>
      </c>
      <c r="C2661" s="10"/>
    </row>
    <row r="2662" spans="1:3">
      <c r="A2662" s="21">
        <v>216</v>
      </c>
      <c r="B2662" s="19">
        <f>MATCH(INDEX('913:913'!$D$6:$D$1205,B2053),'913:913'!$B$6:$B$1205,0)</f>
        <v>0</v>
      </c>
      <c r="C2662" s="10"/>
    </row>
    <row r="2663" spans="1:3">
      <c r="A2663" s="21">
        <v>217</v>
      </c>
      <c r="B2663" s="19">
        <f>MATCH(INDEX('913:913'!$D$6:$D$1205,B2054),'913:913'!$B$6:$B$1205,0)</f>
        <v>0</v>
      </c>
      <c r="C2663" s="10"/>
    </row>
    <row r="2664" spans="1:3">
      <c r="A2664" s="21">
        <v>218</v>
      </c>
      <c r="B2664" s="19">
        <f>MATCH(INDEX('913:913'!$D$6:$D$1205,B2055),'913:913'!$B$6:$B$1205,0)</f>
        <v>0</v>
      </c>
      <c r="C2664" s="10"/>
    </row>
    <row r="2665" spans="1:3">
      <c r="A2665" s="21">
        <v>219</v>
      </c>
      <c r="B2665" s="19">
        <f>MATCH(INDEX('913:913'!$D$6:$D$1205,B2056),'913:913'!$B$6:$B$1205,0)</f>
        <v>0</v>
      </c>
      <c r="C2665" s="10"/>
    </row>
    <row r="2666" spans="1:3">
      <c r="A2666" s="21">
        <v>220</v>
      </c>
      <c r="B2666" s="19">
        <f>MATCH(INDEX('913:913'!$D$6:$D$1205,B2057),'913:913'!$B$6:$B$1205,0)</f>
        <v>0</v>
      </c>
      <c r="C2666" s="10"/>
    </row>
    <row r="2667" spans="1:3">
      <c r="A2667" s="21">
        <v>221</v>
      </c>
      <c r="B2667" s="19">
        <f>MATCH(INDEX('913:913'!$D$6:$D$1205,B2058),'913:913'!$B$6:$B$1205,0)</f>
        <v>0</v>
      </c>
      <c r="C2667" s="10"/>
    </row>
    <row r="2668" spans="1:3">
      <c r="A2668" s="21">
        <v>222</v>
      </c>
      <c r="B2668" s="19">
        <f>MATCH(INDEX('913:913'!$D$6:$D$1205,B2059),'913:913'!$B$6:$B$1205,0)</f>
        <v>0</v>
      </c>
      <c r="C2668" s="10"/>
    </row>
    <row r="2669" spans="1:3">
      <c r="A2669" s="21">
        <v>223</v>
      </c>
      <c r="B2669" s="19">
        <f>MATCH(INDEX('913:913'!$D$6:$D$1205,B2060),'913:913'!$B$6:$B$1205,0)</f>
        <v>0</v>
      </c>
      <c r="C2669" s="10"/>
    </row>
    <row r="2670" spans="1:3">
      <c r="A2670" s="21">
        <v>224</v>
      </c>
      <c r="B2670" s="19">
        <f>MATCH(INDEX('913:913'!$D$6:$D$1205,B2061),'913:913'!$B$6:$B$1205,0)</f>
        <v>0</v>
      </c>
      <c r="C2670" s="10"/>
    </row>
    <row r="2671" spans="1:3">
      <c r="A2671" s="21">
        <v>225</v>
      </c>
      <c r="B2671" s="19">
        <f>MATCH(INDEX('913:913'!$D$6:$D$1205,B2062),'913:913'!$B$6:$B$1205,0)</f>
        <v>0</v>
      </c>
      <c r="C2671" s="10"/>
    </row>
    <row r="2672" spans="1:3">
      <c r="A2672" s="21">
        <v>226</v>
      </c>
      <c r="B2672" s="19">
        <f>MATCH(INDEX('913:913'!$D$6:$D$1205,B2063),'913:913'!$B$6:$B$1205,0)</f>
        <v>0</v>
      </c>
      <c r="C2672" s="10"/>
    </row>
    <row r="2673" spans="1:3">
      <c r="A2673" s="21">
        <v>227</v>
      </c>
      <c r="B2673" s="19">
        <f>MATCH(INDEX('913:913'!$D$6:$D$1205,B2064),'913:913'!$B$6:$B$1205,0)</f>
        <v>0</v>
      </c>
      <c r="C2673" s="10"/>
    </row>
    <row r="2674" spans="1:3">
      <c r="A2674" s="21">
        <v>228</v>
      </c>
      <c r="B2674" s="19">
        <f>MATCH(INDEX('913:913'!$D$6:$D$1205,B2065),'913:913'!$B$6:$B$1205,0)</f>
        <v>0</v>
      </c>
      <c r="C2674" s="10"/>
    </row>
    <row r="2675" spans="1:3">
      <c r="A2675" s="21">
        <v>229</v>
      </c>
      <c r="B2675" s="19">
        <f>MATCH(INDEX('913:913'!$D$6:$D$1205,B2066),'913:913'!$B$6:$B$1205,0)</f>
        <v>0</v>
      </c>
      <c r="C2675" s="10"/>
    </row>
    <row r="2676" spans="1:3">
      <c r="A2676" s="21">
        <v>230</v>
      </c>
      <c r="B2676" s="19">
        <f>MATCH(INDEX('913:913'!$D$6:$D$1205,B2067),'913:913'!$B$6:$B$1205,0)</f>
        <v>0</v>
      </c>
      <c r="C2676" s="10"/>
    </row>
    <row r="2677" spans="1:3">
      <c r="A2677" s="21">
        <v>231</v>
      </c>
      <c r="B2677" s="19">
        <f>MATCH(INDEX('913:913'!$D$6:$D$1205,B2068),'913:913'!$B$6:$B$1205,0)</f>
        <v>0</v>
      </c>
      <c r="C2677" s="10"/>
    </row>
    <row r="2678" spans="1:3">
      <c r="A2678" s="21">
        <v>232</v>
      </c>
      <c r="B2678" s="19">
        <f>MATCH(INDEX('913:913'!$D$6:$D$1205,B2069),'913:913'!$B$6:$B$1205,0)</f>
        <v>0</v>
      </c>
      <c r="C2678" s="10"/>
    </row>
    <row r="2679" spans="1:3">
      <c r="A2679" s="21">
        <v>233</v>
      </c>
      <c r="B2679" s="19">
        <f>MATCH(INDEX('913:913'!$D$6:$D$1205,B2070),'913:913'!$B$6:$B$1205,0)</f>
        <v>0</v>
      </c>
      <c r="C2679" s="10"/>
    </row>
    <row r="2680" spans="1:3">
      <c r="A2680" s="21">
        <v>234</v>
      </c>
      <c r="B2680" s="19">
        <f>MATCH(INDEX('913:913'!$D$6:$D$1205,B2071),'913:913'!$B$6:$B$1205,0)</f>
        <v>0</v>
      </c>
      <c r="C2680" s="10"/>
    </row>
    <row r="2681" spans="1:3">
      <c r="A2681" s="21">
        <v>235</v>
      </c>
      <c r="B2681" s="19">
        <f>MATCH(INDEX('913:913'!$D$6:$D$1205,B2072),'913:913'!$B$6:$B$1205,0)</f>
        <v>0</v>
      </c>
      <c r="C2681" s="10"/>
    </row>
    <row r="2682" spans="1:3">
      <c r="A2682" s="21">
        <v>236</v>
      </c>
      <c r="B2682" s="19">
        <f>MATCH(INDEX('913:913'!$D$6:$D$1205,B2073),'913:913'!$B$6:$B$1205,0)</f>
        <v>0</v>
      </c>
      <c r="C2682" s="10"/>
    </row>
    <row r="2683" spans="1:3">
      <c r="A2683" s="21">
        <v>237</v>
      </c>
      <c r="B2683" s="19">
        <f>MATCH(INDEX('913:913'!$D$6:$D$1205,B2074),'913:913'!$B$6:$B$1205,0)</f>
        <v>0</v>
      </c>
      <c r="C2683" s="10"/>
    </row>
    <row r="2684" spans="1:3">
      <c r="A2684" s="21">
        <v>238</v>
      </c>
      <c r="B2684" s="19">
        <f>MATCH(INDEX('913:913'!$D$6:$D$1205,B2075),'913:913'!$B$6:$B$1205,0)</f>
        <v>0</v>
      </c>
      <c r="C2684" s="10"/>
    </row>
    <row r="2685" spans="1:3">
      <c r="A2685" s="21">
        <v>239</v>
      </c>
      <c r="B2685" s="19">
        <f>MATCH(INDEX('913:913'!$D$6:$D$1205,B2076),'913:913'!$B$6:$B$1205,0)</f>
        <v>0</v>
      </c>
      <c r="C2685" s="10"/>
    </row>
    <row r="2686" spans="1:3">
      <c r="A2686" s="21">
        <v>240</v>
      </c>
      <c r="B2686" s="19">
        <f>MATCH(INDEX('913:913'!$D$6:$D$1205,B2077),'913:913'!$B$6:$B$1205,0)</f>
        <v>0</v>
      </c>
      <c r="C2686" s="10"/>
    </row>
    <row r="2687" spans="1:3">
      <c r="A2687" s="21">
        <v>241</v>
      </c>
      <c r="B2687" s="19">
        <f>MATCH(INDEX('913:913'!$D$6:$D$1205,B2078),'913:913'!$B$6:$B$1205,0)</f>
        <v>0</v>
      </c>
      <c r="C2687" s="10"/>
    </row>
    <row r="2688" spans="1:3">
      <c r="A2688" s="21">
        <v>242</v>
      </c>
      <c r="B2688" s="19">
        <f>MATCH(INDEX('913:913'!$D$6:$D$1205,B2079),'913:913'!$B$6:$B$1205,0)</f>
        <v>0</v>
      </c>
      <c r="C2688" s="10"/>
    </row>
    <row r="2689" spans="1:3">
      <c r="A2689" s="21">
        <v>243</v>
      </c>
      <c r="B2689" s="19">
        <f>MATCH(INDEX('913:913'!$D$6:$D$1205,B2080),'913:913'!$B$6:$B$1205,0)</f>
        <v>0</v>
      </c>
      <c r="C2689" s="10"/>
    </row>
    <row r="2690" spans="1:3">
      <c r="A2690" s="21">
        <v>244</v>
      </c>
      <c r="B2690" s="19">
        <f>MATCH(INDEX('913:913'!$D$6:$D$1205,B2081),'913:913'!$B$6:$B$1205,0)</f>
        <v>0</v>
      </c>
      <c r="C2690" s="10"/>
    </row>
    <row r="2691" spans="1:3">
      <c r="A2691" s="21">
        <v>245</v>
      </c>
      <c r="B2691" s="19">
        <f>MATCH(INDEX('913:913'!$D$6:$D$1205,B2082),'913:913'!$B$6:$B$1205,0)</f>
        <v>0</v>
      </c>
      <c r="C2691" s="10"/>
    </row>
    <row r="2692" spans="1:3">
      <c r="A2692" s="21">
        <v>246</v>
      </c>
      <c r="B2692" s="19">
        <f>MATCH(INDEX('913:913'!$D$6:$D$1205,B2083),'913:913'!$B$6:$B$1205,0)</f>
        <v>0</v>
      </c>
      <c r="C2692" s="10"/>
    </row>
    <row r="2693" spans="1:3">
      <c r="A2693" s="21">
        <v>247</v>
      </c>
      <c r="B2693" s="19">
        <f>MATCH(INDEX('913:913'!$D$6:$D$1205,B2084),'913:913'!$B$6:$B$1205,0)</f>
        <v>0</v>
      </c>
      <c r="C2693" s="10"/>
    </row>
    <row r="2694" spans="1:3">
      <c r="A2694" s="21">
        <v>248</v>
      </c>
      <c r="B2694" s="19">
        <f>MATCH(INDEX('913:913'!$D$6:$D$1205,B2085),'913:913'!$B$6:$B$1205,0)</f>
        <v>0</v>
      </c>
      <c r="C2694" s="10"/>
    </row>
    <row r="2695" spans="1:3">
      <c r="A2695" s="21">
        <v>249</v>
      </c>
      <c r="B2695" s="19">
        <f>MATCH(INDEX('913:913'!$D$6:$D$1205,B2086),'913:913'!$B$6:$B$1205,0)</f>
        <v>0</v>
      </c>
      <c r="C2695" s="10"/>
    </row>
    <row r="2696" spans="1:3">
      <c r="A2696" s="21">
        <v>250</v>
      </c>
      <c r="B2696" s="19">
        <f>MATCH(INDEX('913:913'!$D$6:$D$1205,B2087),'913:913'!$B$6:$B$1205,0)</f>
        <v>0</v>
      </c>
      <c r="C2696" s="10"/>
    </row>
    <row r="2697" spans="1:3">
      <c r="A2697" s="21">
        <v>251</v>
      </c>
      <c r="B2697" s="19">
        <f>MATCH(INDEX('913:913'!$D$6:$D$1205,B2088),'913:913'!$B$6:$B$1205,0)</f>
        <v>0</v>
      </c>
      <c r="C2697" s="10"/>
    </row>
    <row r="2698" spans="1:3">
      <c r="A2698" s="21">
        <v>252</v>
      </c>
      <c r="B2698" s="19">
        <f>MATCH(INDEX('913:913'!$D$6:$D$1205,B2089),'913:913'!$B$6:$B$1205,0)</f>
        <v>0</v>
      </c>
      <c r="C2698" s="10"/>
    </row>
    <row r="2699" spans="1:3">
      <c r="A2699" s="21">
        <v>253</v>
      </c>
      <c r="B2699" s="19">
        <f>MATCH(INDEX('913:913'!$D$6:$D$1205,B2090),'913:913'!$B$6:$B$1205,0)</f>
        <v>0</v>
      </c>
      <c r="C2699" s="10"/>
    </row>
    <row r="2700" spans="1:3">
      <c r="A2700" s="21">
        <v>254</v>
      </c>
      <c r="B2700" s="19">
        <f>MATCH(INDEX('913:913'!$D$6:$D$1205,B2091),'913:913'!$B$6:$B$1205,0)</f>
        <v>0</v>
      </c>
      <c r="C2700" s="10"/>
    </row>
    <row r="2701" spans="1:3">
      <c r="A2701" s="21">
        <v>255</v>
      </c>
      <c r="B2701" s="19">
        <f>MATCH(INDEX('913:913'!$D$6:$D$1205,B2092),'913:913'!$B$6:$B$1205,0)</f>
        <v>0</v>
      </c>
      <c r="C2701" s="10"/>
    </row>
    <row r="2702" spans="1:3">
      <c r="A2702" s="21">
        <v>256</v>
      </c>
      <c r="B2702" s="19">
        <f>MATCH(INDEX('913:913'!$D$6:$D$1205,B2093),'913:913'!$B$6:$B$1205,0)</f>
        <v>0</v>
      </c>
      <c r="C2702" s="10"/>
    </row>
    <row r="2703" spans="1:3">
      <c r="A2703" s="21">
        <v>257</v>
      </c>
      <c r="B2703" s="19">
        <f>MATCH(INDEX('913:913'!$D$6:$D$1205,B2094),'913:913'!$B$6:$B$1205,0)</f>
        <v>0</v>
      </c>
      <c r="C2703" s="10"/>
    </row>
    <row r="2704" spans="1:3">
      <c r="A2704" s="21">
        <v>258</v>
      </c>
      <c r="B2704" s="19">
        <f>MATCH(INDEX('913:913'!$D$6:$D$1205,B2095),'913:913'!$B$6:$B$1205,0)</f>
        <v>0</v>
      </c>
      <c r="C2704" s="10"/>
    </row>
    <row r="2705" spans="1:3">
      <c r="A2705" s="21">
        <v>259</v>
      </c>
      <c r="B2705" s="19">
        <f>MATCH(INDEX('913:913'!$D$6:$D$1205,B2096),'913:913'!$B$6:$B$1205,0)</f>
        <v>0</v>
      </c>
      <c r="C2705" s="10"/>
    </row>
    <row r="2706" spans="1:3">
      <c r="A2706" s="21">
        <v>260</v>
      </c>
      <c r="B2706" s="19">
        <f>MATCH(INDEX('913:913'!$D$6:$D$1205,B2097),'913:913'!$B$6:$B$1205,0)</f>
        <v>0</v>
      </c>
      <c r="C2706" s="10"/>
    </row>
    <row r="2707" spans="1:3">
      <c r="A2707" s="21">
        <v>261</v>
      </c>
      <c r="B2707" s="19">
        <f>MATCH(INDEX('913:913'!$D$6:$D$1205,B2098),'913:913'!$B$6:$B$1205,0)</f>
        <v>0</v>
      </c>
      <c r="C2707" s="10"/>
    </row>
    <row r="2708" spans="1:3">
      <c r="A2708" s="21">
        <v>262</v>
      </c>
      <c r="B2708" s="19">
        <f>MATCH(INDEX('913:913'!$D$6:$D$1205,B2099),'913:913'!$B$6:$B$1205,0)</f>
        <v>0</v>
      </c>
      <c r="C2708" s="10"/>
    </row>
    <row r="2709" spans="1:3">
      <c r="A2709" s="21">
        <v>263</v>
      </c>
      <c r="B2709" s="19">
        <f>MATCH(INDEX('913:913'!$D$6:$D$1205,B2100),'913:913'!$B$6:$B$1205,0)</f>
        <v>0</v>
      </c>
      <c r="C2709" s="10"/>
    </row>
    <row r="2710" spans="1:3">
      <c r="A2710" s="21">
        <v>264</v>
      </c>
      <c r="B2710" s="19">
        <f>MATCH(INDEX('913:913'!$D$6:$D$1205,B2101),'913:913'!$B$6:$B$1205,0)</f>
        <v>0</v>
      </c>
      <c r="C2710" s="10"/>
    </row>
    <row r="2711" spans="1:3">
      <c r="A2711" s="21">
        <v>265</v>
      </c>
      <c r="B2711" s="19">
        <f>MATCH(INDEX('913:913'!$D$6:$D$1205,B2102),'913:913'!$B$6:$B$1205,0)</f>
        <v>0</v>
      </c>
      <c r="C2711" s="10"/>
    </row>
    <row r="2712" spans="1:3">
      <c r="A2712" s="21">
        <v>266</v>
      </c>
      <c r="B2712" s="19">
        <f>MATCH(INDEX('913:913'!$D$6:$D$1205,B2103),'913:913'!$B$6:$B$1205,0)</f>
        <v>0</v>
      </c>
      <c r="C2712" s="10"/>
    </row>
    <row r="2713" spans="1:3">
      <c r="A2713" s="21">
        <v>267</v>
      </c>
      <c r="B2713" s="19">
        <f>MATCH(INDEX('913:913'!$D$6:$D$1205,B2104),'913:913'!$B$6:$B$1205,0)</f>
        <v>0</v>
      </c>
      <c r="C2713" s="10"/>
    </row>
    <row r="2714" spans="1:3">
      <c r="A2714" s="21">
        <v>268</v>
      </c>
      <c r="B2714" s="19">
        <f>MATCH(INDEX('913:913'!$D$6:$D$1205,B2105),'913:913'!$B$6:$B$1205,0)</f>
        <v>0</v>
      </c>
      <c r="C2714" s="10"/>
    </row>
    <row r="2715" spans="1:3">
      <c r="A2715" s="21">
        <v>269</v>
      </c>
      <c r="B2715" s="19">
        <f>MATCH(INDEX('913:913'!$D$6:$D$1205,B2106),'913:913'!$B$6:$B$1205,0)</f>
        <v>0</v>
      </c>
      <c r="C2715" s="10"/>
    </row>
    <row r="2716" spans="1:3">
      <c r="A2716" s="21">
        <v>270</v>
      </c>
      <c r="B2716" s="19">
        <f>MATCH(INDEX('913:913'!$D$6:$D$1205,B2107),'913:913'!$B$6:$B$1205,0)</f>
        <v>0</v>
      </c>
      <c r="C2716" s="10"/>
    </row>
    <row r="2717" spans="1:3">
      <c r="A2717" s="21">
        <v>271</v>
      </c>
      <c r="B2717" s="19">
        <f>MATCH(INDEX('913:913'!$D$6:$D$1205,B2108),'913:913'!$B$6:$B$1205,0)</f>
        <v>0</v>
      </c>
      <c r="C2717" s="10"/>
    </row>
    <row r="2718" spans="1:3">
      <c r="A2718" s="21">
        <v>272</v>
      </c>
      <c r="B2718" s="19">
        <f>MATCH(INDEX('913:913'!$D$6:$D$1205,B2109),'913:913'!$B$6:$B$1205,0)</f>
        <v>0</v>
      </c>
      <c r="C2718" s="10"/>
    </row>
    <row r="2719" spans="1:3">
      <c r="A2719" s="21">
        <v>273</v>
      </c>
      <c r="B2719" s="19">
        <f>MATCH(INDEX('913:913'!$D$6:$D$1205,B2110),'913:913'!$B$6:$B$1205,0)</f>
        <v>0</v>
      </c>
      <c r="C2719" s="10"/>
    </row>
    <row r="2720" spans="1:3">
      <c r="A2720" s="21">
        <v>274</v>
      </c>
      <c r="B2720" s="19">
        <f>MATCH(INDEX('913:913'!$D$6:$D$1205,B2111),'913:913'!$B$6:$B$1205,0)</f>
        <v>0</v>
      </c>
      <c r="C2720" s="10"/>
    </row>
    <row r="2721" spans="1:3">
      <c r="A2721" s="21">
        <v>275</v>
      </c>
      <c r="B2721" s="19">
        <f>MATCH(INDEX('913:913'!$D$6:$D$1205,B2112),'913:913'!$B$6:$B$1205,0)</f>
        <v>0</v>
      </c>
      <c r="C2721" s="10"/>
    </row>
    <row r="2722" spans="1:3">
      <c r="A2722" s="21">
        <v>276</v>
      </c>
      <c r="B2722" s="19">
        <f>MATCH(INDEX('913:913'!$D$6:$D$1205,B2113),'913:913'!$B$6:$B$1205,0)</f>
        <v>0</v>
      </c>
      <c r="C2722" s="10"/>
    </row>
    <row r="2723" spans="1:3">
      <c r="A2723" s="21">
        <v>277</v>
      </c>
      <c r="B2723" s="19">
        <f>MATCH(INDEX('913:913'!$D$6:$D$1205,B2114),'913:913'!$B$6:$B$1205,0)</f>
        <v>0</v>
      </c>
      <c r="C2723" s="10"/>
    </row>
    <row r="2724" spans="1:3">
      <c r="A2724" s="21">
        <v>278</v>
      </c>
      <c r="B2724" s="19">
        <f>MATCH(INDEX('913:913'!$D$6:$D$1205,B2115),'913:913'!$B$6:$B$1205,0)</f>
        <v>0</v>
      </c>
      <c r="C2724" s="10"/>
    </row>
    <row r="2725" spans="1:3">
      <c r="A2725" s="21">
        <v>279</v>
      </c>
      <c r="B2725" s="19">
        <f>MATCH(INDEX('913:913'!$D$6:$D$1205,B2116),'913:913'!$B$6:$B$1205,0)</f>
        <v>0</v>
      </c>
      <c r="C2725" s="10"/>
    </row>
    <row r="2726" spans="1:3">
      <c r="A2726" s="21">
        <v>280</v>
      </c>
      <c r="B2726" s="19">
        <f>MATCH(INDEX('913:913'!$D$6:$D$1205,B2117),'913:913'!$B$6:$B$1205,0)</f>
        <v>0</v>
      </c>
      <c r="C2726" s="10"/>
    </row>
    <row r="2727" spans="1:3">
      <c r="A2727" s="21">
        <v>281</v>
      </c>
      <c r="B2727" s="19">
        <f>MATCH(INDEX('913:913'!$D$6:$D$1205,B2118),'913:913'!$B$6:$B$1205,0)</f>
        <v>0</v>
      </c>
      <c r="C2727" s="10"/>
    </row>
    <row r="2728" spans="1:3">
      <c r="A2728" s="21">
        <v>282</v>
      </c>
      <c r="B2728" s="19">
        <f>MATCH(INDEX('913:913'!$D$6:$D$1205,B2119),'913:913'!$B$6:$B$1205,0)</f>
        <v>0</v>
      </c>
      <c r="C2728" s="10"/>
    </row>
    <row r="2729" spans="1:3">
      <c r="A2729" s="21">
        <v>283</v>
      </c>
      <c r="B2729" s="19">
        <f>MATCH(INDEX('913:913'!$D$6:$D$1205,B2120),'913:913'!$B$6:$B$1205,0)</f>
        <v>0</v>
      </c>
      <c r="C2729" s="10"/>
    </row>
    <row r="2730" spans="1:3">
      <c r="A2730" s="21">
        <v>284</v>
      </c>
      <c r="B2730" s="19">
        <f>MATCH(INDEX('913:913'!$D$6:$D$1205,B2121),'913:913'!$B$6:$B$1205,0)</f>
        <v>0</v>
      </c>
      <c r="C2730" s="10"/>
    </row>
    <row r="2731" spans="1:3">
      <c r="A2731" s="21">
        <v>285</v>
      </c>
      <c r="B2731" s="19">
        <f>MATCH(INDEX('913:913'!$D$6:$D$1205,B2122),'913:913'!$B$6:$B$1205,0)</f>
        <v>0</v>
      </c>
      <c r="C2731" s="10"/>
    </row>
    <row r="2732" spans="1:3">
      <c r="A2732" s="21">
        <v>286</v>
      </c>
      <c r="B2732" s="19">
        <f>MATCH(INDEX('913:913'!$D$6:$D$1205,B2123),'913:913'!$B$6:$B$1205,0)</f>
        <v>0</v>
      </c>
      <c r="C2732" s="10"/>
    </row>
    <row r="2733" spans="1:3">
      <c r="A2733" s="21">
        <v>287</v>
      </c>
      <c r="B2733" s="19">
        <f>MATCH(INDEX('913:913'!$D$6:$D$1205,B2124),'913:913'!$B$6:$B$1205,0)</f>
        <v>0</v>
      </c>
      <c r="C2733" s="10"/>
    </row>
    <row r="2734" spans="1:3">
      <c r="A2734" s="21">
        <v>288</v>
      </c>
      <c r="B2734" s="19">
        <f>MATCH(INDEX('913:913'!$D$6:$D$1205,B2125),'913:913'!$B$6:$B$1205,0)</f>
        <v>0</v>
      </c>
      <c r="C2734" s="10"/>
    </row>
    <row r="2735" spans="1:3">
      <c r="A2735" s="21">
        <v>289</v>
      </c>
      <c r="B2735" s="19">
        <f>MATCH(INDEX('913:913'!$D$6:$D$1205,B2126),'913:913'!$B$6:$B$1205,0)</f>
        <v>0</v>
      </c>
      <c r="C2735" s="10"/>
    </row>
    <row r="2736" spans="1:3">
      <c r="A2736" s="21">
        <v>290</v>
      </c>
      <c r="B2736" s="19">
        <f>MATCH(INDEX('913:913'!$D$6:$D$1205,B2127),'913:913'!$B$6:$B$1205,0)</f>
        <v>0</v>
      </c>
      <c r="C2736" s="10"/>
    </row>
    <row r="2737" spans="1:3">
      <c r="A2737" s="21">
        <v>291</v>
      </c>
      <c r="B2737" s="19">
        <f>MATCH(INDEX('913:913'!$D$6:$D$1205,B2128),'913:913'!$B$6:$B$1205,0)</f>
        <v>0</v>
      </c>
      <c r="C2737" s="10"/>
    </row>
    <row r="2738" spans="1:3">
      <c r="A2738" s="21">
        <v>292</v>
      </c>
      <c r="B2738" s="19">
        <f>MATCH(INDEX('913:913'!$D$6:$D$1205,B2129),'913:913'!$B$6:$B$1205,0)</f>
        <v>0</v>
      </c>
      <c r="C2738" s="10"/>
    </row>
    <row r="2739" spans="1:3">
      <c r="A2739" s="21">
        <v>293</v>
      </c>
      <c r="B2739" s="19">
        <f>MATCH(INDEX('913:913'!$D$6:$D$1205,B2130),'913:913'!$B$6:$B$1205,0)</f>
        <v>0</v>
      </c>
      <c r="C2739" s="10"/>
    </row>
    <row r="2740" spans="1:3">
      <c r="A2740" s="21">
        <v>294</v>
      </c>
      <c r="B2740" s="19">
        <f>MATCH(INDEX('913:913'!$D$6:$D$1205,B2131),'913:913'!$B$6:$B$1205,0)</f>
        <v>0</v>
      </c>
      <c r="C2740" s="10"/>
    </row>
    <row r="2741" spans="1:3">
      <c r="A2741" s="21">
        <v>295</v>
      </c>
      <c r="B2741" s="19">
        <f>MATCH(INDEX('913:913'!$D$6:$D$1205,B2132),'913:913'!$B$6:$B$1205,0)</f>
        <v>0</v>
      </c>
      <c r="C2741" s="10"/>
    </row>
    <row r="2742" spans="1:3">
      <c r="A2742" s="21">
        <v>296</v>
      </c>
      <c r="B2742" s="19">
        <f>MATCH(INDEX('913:913'!$D$6:$D$1205,B2133),'913:913'!$B$6:$B$1205,0)</f>
        <v>0</v>
      </c>
      <c r="C2742" s="10"/>
    </row>
    <row r="2743" spans="1:3">
      <c r="A2743" s="21">
        <v>297</v>
      </c>
      <c r="B2743" s="19">
        <f>MATCH(INDEX('913:913'!$D$6:$D$1205,B2134),'913:913'!$B$6:$B$1205,0)</f>
        <v>0</v>
      </c>
      <c r="C2743" s="10"/>
    </row>
    <row r="2744" spans="1:3">
      <c r="A2744" s="21">
        <v>298</v>
      </c>
      <c r="B2744" s="19">
        <f>MATCH(INDEX('913:913'!$D$6:$D$1205,B2135),'913:913'!$B$6:$B$1205,0)</f>
        <v>0</v>
      </c>
      <c r="C2744" s="10"/>
    </row>
    <row r="2745" spans="1:3">
      <c r="A2745" s="21">
        <v>299</v>
      </c>
      <c r="B2745" s="19">
        <f>MATCH(INDEX('913:913'!$D$6:$D$1205,B2136),'913:913'!$B$6:$B$1205,0)</f>
        <v>0</v>
      </c>
      <c r="C2745" s="10"/>
    </row>
    <row r="2746" spans="1:3">
      <c r="A2746" s="21">
        <v>300</v>
      </c>
      <c r="B2746" s="19">
        <f>MATCH(INDEX('913:913'!$D$6:$D$1205,B2137),'913:913'!$B$6:$B$1205,0)</f>
        <v>0</v>
      </c>
      <c r="C2746" s="10"/>
    </row>
    <row r="2747" spans="1:3">
      <c r="A2747" s="21">
        <v>301</v>
      </c>
      <c r="B2747" s="19">
        <f>MATCH(INDEX('913:913'!$D$6:$D$1205,B2138),'913:913'!$B$6:$B$1205,0)</f>
        <v>0</v>
      </c>
      <c r="C2747" s="10"/>
    </row>
    <row r="2748" spans="1:3">
      <c r="A2748" s="21">
        <v>302</v>
      </c>
      <c r="B2748" s="19">
        <f>MATCH(INDEX('913:913'!$D$6:$D$1205,B2139),'913:913'!$B$6:$B$1205,0)</f>
        <v>0</v>
      </c>
      <c r="C2748" s="10"/>
    </row>
    <row r="2749" spans="1:3">
      <c r="A2749" s="21">
        <v>303</v>
      </c>
      <c r="B2749" s="19">
        <f>MATCH(INDEX('913:913'!$D$6:$D$1205,B2140),'913:913'!$B$6:$B$1205,0)</f>
        <v>0</v>
      </c>
      <c r="C2749" s="10"/>
    </row>
    <row r="2750" spans="1:3">
      <c r="A2750" s="21">
        <v>304</v>
      </c>
      <c r="B2750" s="19">
        <f>MATCH(INDEX('913:913'!$D$6:$D$1205,B2141),'913:913'!$B$6:$B$1205,0)</f>
        <v>0</v>
      </c>
      <c r="C2750" s="10"/>
    </row>
    <row r="2751" spans="1:3">
      <c r="A2751" s="21">
        <v>305</v>
      </c>
      <c r="B2751" s="19">
        <f>MATCH(INDEX('913:913'!$D$6:$D$1205,B2142),'913:913'!$B$6:$B$1205,0)</f>
        <v>0</v>
      </c>
      <c r="C2751" s="10"/>
    </row>
    <row r="2752" spans="1:3">
      <c r="A2752" s="21">
        <v>306</v>
      </c>
      <c r="B2752" s="19">
        <f>MATCH(INDEX('913:913'!$D$6:$D$1205,B2143),'913:913'!$B$6:$B$1205,0)</f>
        <v>0</v>
      </c>
      <c r="C2752" s="10"/>
    </row>
    <row r="2753" spans="1:3">
      <c r="A2753" s="21">
        <v>307</v>
      </c>
      <c r="B2753" s="19">
        <f>MATCH(INDEX('913:913'!$D$6:$D$1205,B2144),'913:913'!$B$6:$B$1205,0)</f>
        <v>0</v>
      </c>
      <c r="C2753" s="10"/>
    </row>
    <row r="2754" spans="1:3">
      <c r="A2754" s="21">
        <v>308</v>
      </c>
      <c r="B2754" s="19">
        <f>MATCH(INDEX('913:913'!$D$6:$D$1205,B2145),'913:913'!$B$6:$B$1205,0)</f>
        <v>0</v>
      </c>
      <c r="C2754" s="10"/>
    </row>
    <row r="2755" spans="1:3">
      <c r="A2755" s="21">
        <v>309</v>
      </c>
      <c r="B2755" s="19">
        <f>MATCH(INDEX('913:913'!$D$6:$D$1205,B2146),'913:913'!$B$6:$B$1205,0)</f>
        <v>0</v>
      </c>
      <c r="C2755" s="10"/>
    </row>
    <row r="2756" spans="1:3">
      <c r="A2756" s="21">
        <v>310</v>
      </c>
      <c r="B2756" s="19">
        <f>MATCH(INDEX('913:913'!$D$6:$D$1205,B2147),'913:913'!$B$6:$B$1205,0)</f>
        <v>0</v>
      </c>
      <c r="C2756" s="10"/>
    </row>
    <row r="2757" spans="1:3">
      <c r="A2757" s="21">
        <v>311</v>
      </c>
      <c r="B2757" s="19">
        <f>MATCH(INDEX('913:913'!$D$6:$D$1205,B2148),'913:913'!$B$6:$B$1205,0)</f>
        <v>0</v>
      </c>
      <c r="C2757" s="10"/>
    </row>
    <row r="2758" spans="1:3">
      <c r="A2758" s="21">
        <v>312</v>
      </c>
      <c r="B2758" s="19">
        <f>MATCH(INDEX('913:913'!$D$6:$D$1205,B2149),'913:913'!$B$6:$B$1205,0)</f>
        <v>0</v>
      </c>
      <c r="C2758" s="10"/>
    </row>
    <row r="2759" spans="1:3">
      <c r="A2759" s="21">
        <v>313</v>
      </c>
      <c r="B2759" s="19">
        <f>MATCH(INDEX('913:913'!$D$6:$D$1205,B2150),'913:913'!$B$6:$B$1205,0)</f>
        <v>0</v>
      </c>
      <c r="C2759" s="10"/>
    </row>
    <row r="2760" spans="1:3">
      <c r="A2760" s="21">
        <v>314</v>
      </c>
      <c r="B2760" s="19">
        <f>MATCH(INDEX('913:913'!$D$6:$D$1205,B2151),'913:913'!$B$6:$B$1205,0)</f>
        <v>0</v>
      </c>
      <c r="C2760" s="10"/>
    </row>
    <row r="2761" spans="1:3">
      <c r="A2761" s="21">
        <v>315</v>
      </c>
      <c r="B2761" s="19">
        <f>MATCH(INDEX('913:913'!$D$6:$D$1205,B2152),'913:913'!$B$6:$B$1205,0)</f>
        <v>0</v>
      </c>
      <c r="C2761" s="10"/>
    </row>
    <row r="2762" spans="1:3">
      <c r="A2762" s="21">
        <v>316</v>
      </c>
      <c r="B2762" s="19">
        <f>MATCH(INDEX('913:913'!$D$6:$D$1205,B2153),'913:913'!$B$6:$B$1205,0)</f>
        <v>0</v>
      </c>
      <c r="C2762" s="10"/>
    </row>
    <row r="2763" spans="1:3">
      <c r="A2763" s="21">
        <v>317</v>
      </c>
      <c r="B2763" s="19">
        <f>MATCH(INDEX('913:913'!$D$6:$D$1205,B2154),'913:913'!$B$6:$B$1205,0)</f>
        <v>0</v>
      </c>
      <c r="C2763" s="10"/>
    </row>
    <row r="2764" spans="1:3">
      <c r="A2764" s="21">
        <v>318</v>
      </c>
      <c r="B2764" s="19">
        <f>MATCH(INDEX('913:913'!$D$6:$D$1205,B2155),'913:913'!$B$6:$B$1205,0)</f>
        <v>0</v>
      </c>
      <c r="C2764" s="10"/>
    </row>
    <row r="2765" spans="1:3">
      <c r="A2765" s="21">
        <v>319</v>
      </c>
      <c r="B2765" s="19">
        <f>MATCH(INDEX('913:913'!$D$6:$D$1205,B2156),'913:913'!$B$6:$B$1205,0)</f>
        <v>0</v>
      </c>
      <c r="C2765" s="10"/>
    </row>
    <row r="2766" spans="1:3">
      <c r="A2766" s="21">
        <v>320</v>
      </c>
      <c r="B2766" s="19">
        <f>MATCH(INDEX('913:913'!$D$6:$D$1205,B2157),'913:913'!$B$6:$B$1205,0)</f>
        <v>0</v>
      </c>
      <c r="C2766" s="10"/>
    </row>
    <row r="2767" spans="1:3">
      <c r="A2767" s="21">
        <v>321</v>
      </c>
      <c r="B2767" s="19">
        <f>MATCH(INDEX('913:913'!$D$6:$D$1205,B2158),'913:913'!$B$6:$B$1205,0)</f>
        <v>0</v>
      </c>
      <c r="C2767" s="10"/>
    </row>
    <row r="2768" spans="1:3">
      <c r="A2768" s="21">
        <v>322</v>
      </c>
      <c r="B2768" s="19">
        <f>MATCH(INDEX('913:913'!$D$6:$D$1205,B2159),'913:913'!$B$6:$B$1205,0)</f>
        <v>0</v>
      </c>
      <c r="C2768" s="10"/>
    </row>
    <row r="2769" spans="1:3">
      <c r="A2769" s="21">
        <v>323</v>
      </c>
      <c r="B2769" s="19">
        <f>MATCH(INDEX('913:913'!$D$6:$D$1205,B2160),'913:913'!$B$6:$B$1205,0)</f>
        <v>0</v>
      </c>
      <c r="C2769" s="10"/>
    </row>
    <row r="2770" spans="1:3">
      <c r="A2770" s="21">
        <v>324</v>
      </c>
      <c r="B2770" s="19">
        <f>MATCH(INDEX('913:913'!$D$6:$D$1205,B2161),'913:913'!$B$6:$B$1205,0)</f>
        <v>0</v>
      </c>
      <c r="C2770" s="10"/>
    </row>
    <row r="2771" spans="1:3">
      <c r="A2771" s="21">
        <v>325</v>
      </c>
      <c r="B2771" s="19">
        <f>MATCH(INDEX('913:913'!$D$6:$D$1205,B2162),'913:913'!$B$6:$B$1205,0)</f>
        <v>0</v>
      </c>
      <c r="C2771" s="10"/>
    </row>
    <row r="2772" spans="1:3">
      <c r="A2772" s="21">
        <v>326</v>
      </c>
      <c r="B2772" s="19">
        <f>MATCH(INDEX('913:913'!$D$6:$D$1205,B2163),'913:913'!$B$6:$B$1205,0)</f>
        <v>0</v>
      </c>
      <c r="C2772" s="10"/>
    </row>
    <row r="2773" spans="1:3">
      <c r="A2773" s="21">
        <v>327</v>
      </c>
      <c r="B2773" s="19">
        <f>MATCH(INDEX('913:913'!$D$6:$D$1205,B2164),'913:913'!$B$6:$B$1205,0)</f>
        <v>0</v>
      </c>
      <c r="C2773" s="10"/>
    </row>
    <row r="2774" spans="1:3">
      <c r="A2774" s="21">
        <v>328</v>
      </c>
      <c r="B2774" s="19">
        <f>MATCH(INDEX('913:913'!$D$6:$D$1205,B2165),'913:913'!$B$6:$B$1205,0)</f>
        <v>0</v>
      </c>
      <c r="C2774" s="10"/>
    </row>
    <row r="2775" spans="1:3">
      <c r="A2775" s="21">
        <v>329</v>
      </c>
      <c r="B2775" s="19">
        <f>MATCH(INDEX('913:913'!$D$6:$D$1205,B2166),'913:913'!$B$6:$B$1205,0)</f>
        <v>0</v>
      </c>
      <c r="C2775" s="10"/>
    </row>
    <row r="2776" spans="1:3">
      <c r="A2776" s="21">
        <v>330</v>
      </c>
      <c r="B2776" s="19">
        <f>MATCH(INDEX('913:913'!$D$6:$D$1205,B2167),'913:913'!$B$6:$B$1205,0)</f>
        <v>0</v>
      </c>
      <c r="C2776" s="10"/>
    </row>
    <row r="2777" spans="1:3">
      <c r="A2777" s="21">
        <v>331</v>
      </c>
      <c r="B2777" s="19">
        <f>MATCH(INDEX('913:913'!$D$6:$D$1205,B2168),'913:913'!$B$6:$B$1205,0)</f>
        <v>0</v>
      </c>
      <c r="C2777" s="10"/>
    </row>
    <row r="2778" spans="1:3">
      <c r="A2778" s="21">
        <v>332</v>
      </c>
      <c r="B2778" s="19">
        <f>MATCH(INDEX('913:913'!$D$6:$D$1205,B2169),'913:913'!$B$6:$B$1205,0)</f>
        <v>0</v>
      </c>
      <c r="C2778" s="10"/>
    </row>
    <row r="2779" spans="1:3">
      <c r="A2779" s="21">
        <v>333</v>
      </c>
      <c r="B2779" s="19">
        <f>MATCH(INDEX('913:913'!$D$6:$D$1205,B2170),'913:913'!$B$6:$B$1205,0)</f>
        <v>0</v>
      </c>
      <c r="C2779" s="10"/>
    </row>
    <row r="2780" spans="1:3">
      <c r="A2780" s="21">
        <v>334</v>
      </c>
      <c r="B2780" s="19">
        <f>MATCH(INDEX('913:913'!$D$6:$D$1205,B2171),'913:913'!$B$6:$B$1205,0)</f>
        <v>0</v>
      </c>
      <c r="C2780" s="10"/>
    </row>
    <row r="2781" spans="1:3">
      <c r="A2781" s="21">
        <v>335</v>
      </c>
      <c r="B2781" s="19">
        <f>MATCH(INDEX('913:913'!$D$6:$D$1205,B2172),'913:913'!$B$6:$B$1205,0)</f>
        <v>0</v>
      </c>
      <c r="C2781" s="10"/>
    </row>
    <row r="2782" spans="1:3">
      <c r="A2782" s="21">
        <v>336</v>
      </c>
      <c r="B2782" s="19">
        <f>MATCH(INDEX('913:913'!$D$6:$D$1205,B2173),'913:913'!$B$6:$B$1205,0)</f>
        <v>0</v>
      </c>
      <c r="C2782" s="10"/>
    </row>
    <row r="2783" spans="1:3">
      <c r="A2783" s="21">
        <v>337</v>
      </c>
      <c r="B2783" s="19">
        <f>MATCH(INDEX('913:913'!$D$6:$D$1205,B2174),'913:913'!$B$6:$B$1205,0)</f>
        <v>0</v>
      </c>
      <c r="C2783" s="10"/>
    </row>
    <row r="2784" spans="1:3">
      <c r="A2784" s="21">
        <v>338</v>
      </c>
      <c r="B2784" s="19">
        <f>MATCH(INDEX('913:913'!$D$6:$D$1205,B2175),'913:913'!$B$6:$B$1205,0)</f>
        <v>0</v>
      </c>
      <c r="C2784" s="10"/>
    </row>
    <row r="2785" spans="1:3">
      <c r="A2785" s="21">
        <v>339</v>
      </c>
      <c r="B2785" s="19">
        <f>MATCH(INDEX('913:913'!$D$6:$D$1205,B2176),'913:913'!$B$6:$B$1205,0)</f>
        <v>0</v>
      </c>
      <c r="C2785" s="10"/>
    </row>
    <row r="2786" spans="1:3">
      <c r="A2786" s="21">
        <v>340</v>
      </c>
      <c r="B2786" s="19">
        <f>MATCH(INDEX('913:913'!$D$6:$D$1205,B2177),'913:913'!$B$6:$B$1205,0)</f>
        <v>0</v>
      </c>
      <c r="C2786" s="10"/>
    </row>
    <row r="2787" spans="1:3">
      <c r="A2787" s="21">
        <v>341</v>
      </c>
      <c r="B2787" s="19">
        <f>MATCH(INDEX('913:913'!$D$6:$D$1205,B2178),'913:913'!$B$6:$B$1205,0)</f>
        <v>0</v>
      </c>
      <c r="C2787" s="10"/>
    </row>
    <row r="2788" spans="1:3">
      <c r="A2788" s="21">
        <v>342</v>
      </c>
      <c r="B2788" s="19">
        <f>MATCH(INDEX('913:913'!$D$6:$D$1205,B2179),'913:913'!$B$6:$B$1205,0)</f>
        <v>0</v>
      </c>
      <c r="C2788" s="10"/>
    </row>
    <row r="2789" spans="1:3">
      <c r="A2789" s="21">
        <v>343</v>
      </c>
      <c r="B2789" s="19">
        <f>MATCH(INDEX('913:913'!$D$6:$D$1205,B2180),'913:913'!$B$6:$B$1205,0)</f>
        <v>0</v>
      </c>
      <c r="C2789" s="10"/>
    </row>
    <row r="2790" spans="1:3">
      <c r="A2790" s="21">
        <v>344</v>
      </c>
      <c r="B2790" s="19">
        <f>MATCH(INDEX('913:913'!$D$6:$D$1205,B2181),'913:913'!$B$6:$B$1205,0)</f>
        <v>0</v>
      </c>
      <c r="C2790" s="10"/>
    </row>
    <row r="2791" spans="1:3">
      <c r="A2791" s="21">
        <v>345</v>
      </c>
      <c r="B2791" s="19">
        <f>MATCH(INDEX('913:913'!$D$6:$D$1205,B2182),'913:913'!$B$6:$B$1205,0)</f>
        <v>0</v>
      </c>
      <c r="C2791" s="10"/>
    </row>
    <row r="2792" spans="1:3">
      <c r="A2792" s="21">
        <v>346</v>
      </c>
      <c r="B2792" s="19">
        <f>MATCH(INDEX('913:913'!$D$6:$D$1205,B2183),'913:913'!$B$6:$B$1205,0)</f>
        <v>0</v>
      </c>
      <c r="C2792" s="10"/>
    </row>
    <row r="2793" spans="1:3">
      <c r="A2793" s="21">
        <v>347</v>
      </c>
      <c r="B2793" s="19">
        <f>MATCH(INDEX('913:913'!$D$6:$D$1205,B2184),'913:913'!$B$6:$B$1205,0)</f>
        <v>0</v>
      </c>
      <c r="C2793" s="10"/>
    </row>
    <row r="2794" spans="1:3">
      <c r="A2794" s="21">
        <v>348</v>
      </c>
      <c r="B2794" s="19">
        <f>MATCH(INDEX('913:913'!$D$6:$D$1205,B2185),'913:913'!$B$6:$B$1205,0)</f>
        <v>0</v>
      </c>
      <c r="C2794" s="10"/>
    </row>
    <row r="2795" spans="1:3">
      <c r="A2795" s="21">
        <v>349</v>
      </c>
      <c r="B2795" s="19">
        <f>MATCH(INDEX('913:913'!$D$6:$D$1205,B2186),'913:913'!$B$6:$B$1205,0)</f>
        <v>0</v>
      </c>
      <c r="C2795" s="10"/>
    </row>
    <row r="2796" spans="1:3">
      <c r="A2796" s="21">
        <v>350</v>
      </c>
      <c r="B2796" s="19">
        <f>MATCH(INDEX('913:913'!$D$6:$D$1205,B2187),'913:913'!$B$6:$B$1205,0)</f>
        <v>0</v>
      </c>
      <c r="C2796" s="10"/>
    </row>
    <row r="2797" spans="1:3">
      <c r="A2797" s="21">
        <v>351</v>
      </c>
      <c r="B2797" s="19">
        <f>MATCH(INDEX('913:913'!$D$6:$D$1205,B2188),'913:913'!$B$6:$B$1205,0)</f>
        <v>0</v>
      </c>
      <c r="C2797" s="10"/>
    </row>
    <row r="2798" spans="1:3">
      <c r="A2798" s="21">
        <v>352</v>
      </c>
      <c r="B2798" s="19">
        <f>MATCH(INDEX('913:913'!$D$6:$D$1205,B2189),'913:913'!$B$6:$B$1205,0)</f>
        <v>0</v>
      </c>
      <c r="C2798" s="10"/>
    </row>
    <row r="2799" spans="1:3">
      <c r="A2799" s="21">
        <v>353</v>
      </c>
      <c r="B2799" s="19">
        <f>MATCH(INDEX('913:913'!$D$6:$D$1205,B2190),'913:913'!$B$6:$B$1205,0)</f>
        <v>0</v>
      </c>
      <c r="C2799" s="10"/>
    </row>
    <row r="2800" spans="1:3">
      <c r="A2800" s="21">
        <v>354</v>
      </c>
      <c r="B2800" s="19">
        <f>MATCH(INDEX('913:913'!$D$6:$D$1205,B2191),'913:913'!$B$6:$B$1205,0)</f>
        <v>0</v>
      </c>
      <c r="C2800" s="10"/>
    </row>
    <row r="2801" spans="1:3">
      <c r="A2801" s="21">
        <v>355</v>
      </c>
      <c r="B2801" s="19">
        <f>MATCH(INDEX('913:913'!$D$6:$D$1205,B2192),'913:913'!$B$6:$B$1205,0)</f>
        <v>0</v>
      </c>
      <c r="C2801" s="10"/>
    </row>
    <row r="2802" spans="1:3">
      <c r="A2802" s="21">
        <v>356</v>
      </c>
      <c r="B2802" s="19">
        <f>MATCH(INDEX('913:913'!$D$6:$D$1205,B2193),'913:913'!$B$6:$B$1205,0)</f>
        <v>0</v>
      </c>
      <c r="C2802" s="10"/>
    </row>
    <row r="2803" spans="1:3">
      <c r="A2803" s="21">
        <v>357</v>
      </c>
      <c r="B2803" s="19">
        <f>MATCH(INDEX('913:913'!$D$6:$D$1205,B2194),'913:913'!$B$6:$B$1205,0)</f>
        <v>0</v>
      </c>
      <c r="C2803" s="10"/>
    </row>
    <row r="2804" spans="1:3">
      <c r="A2804" s="21">
        <v>358</v>
      </c>
      <c r="B2804" s="19">
        <f>MATCH(INDEX('913:913'!$D$6:$D$1205,B2195),'913:913'!$B$6:$B$1205,0)</f>
        <v>0</v>
      </c>
      <c r="C2804" s="10"/>
    </row>
    <row r="2805" spans="1:3">
      <c r="A2805" s="21">
        <v>359</v>
      </c>
      <c r="B2805" s="19">
        <f>MATCH(INDEX('913:913'!$D$6:$D$1205,B2196),'913:913'!$B$6:$B$1205,0)</f>
        <v>0</v>
      </c>
      <c r="C2805" s="10"/>
    </row>
    <row r="2806" spans="1:3">
      <c r="A2806" s="21">
        <v>360</v>
      </c>
      <c r="B2806" s="19">
        <f>MATCH(INDEX('913:913'!$D$6:$D$1205,B2197),'913:913'!$B$6:$B$1205,0)</f>
        <v>0</v>
      </c>
      <c r="C2806" s="10"/>
    </row>
    <row r="2807" spans="1:3">
      <c r="A2807" s="21">
        <v>361</v>
      </c>
      <c r="B2807" s="19">
        <f>MATCH(INDEX('913:913'!$D$6:$D$1205,B2198),'913:913'!$B$6:$B$1205,0)</f>
        <v>0</v>
      </c>
      <c r="C2807" s="10"/>
    </row>
    <row r="2808" spans="1:3">
      <c r="A2808" s="21">
        <v>362</v>
      </c>
      <c r="B2808" s="19">
        <f>MATCH(INDEX('913:913'!$D$6:$D$1205,B2199),'913:913'!$B$6:$B$1205,0)</f>
        <v>0</v>
      </c>
      <c r="C2808" s="10"/>
    </row>
    <row r="2809" spans="1:3">
      <c r="A2809" s="21">
        <v>363</v>
      </c>
      <c r="B2809" s="19">
        <f>MATCH(INDEX('913:913'!$D$6:$D$1205,B2200),'913:913'!$B$6:$B$1205,0)</f>
        <v>0</v>
      </c>
      <c r="C2809" s="10"/>
    </row>
    <row r="2810" spans="1:3">
      <c r="A2810" s="21">
        <v>364</v>
      </c>
      <c r="B2810" s="19">
        <f>MATCH(INDEX('913:913'!$D$6:$D$1205,B2201),'913:913'!$B$6:$B$1205,0)</f>
        <v>0</v>
      </c>
      <c r="C2810" s="10"/>
    </row>
    <row r="2811" spans="1:3">
      <c r="A2811" s="21">
        <v>365</v>
      </c>
      <c r="B2811" s="19">
        <f>MATCH(INDEX('913:913'!$D$6:$D$1205,B2202),'913:913'!$B$6:$B$1205,0)</f>
        <v>0</v>
      </c>
      <c r="C2811" s="10"/>
    </row>
    <row r="2812" spans="1:3">
      <c r="A2812" s="21">
        <v>366</v>
      </c>
      <c r="B2812" s="19">
        <f>MATCH(INDEX('913:913'!$D$6:$D$1205,B2203),'913:913'!$B$6:$B$1205,0)</f>
        <v>0</v>
      </c>
      <c r="C2812" s="10"/>
    </row>
    <row r="2813" spans="1:3">
      <c r="A2813" s="21">
        <v>367</v>
      </c>
      <c r="B2813" s="19">
        <f>MATCH(INDEX('913:913'!$D$6:$D$1205,B2204),'913:913'!$B$6:$B$1205,0)</f>
        <v>0</v>
      </c>
      <c r="C2813" s="10"/>
    </row>
    <row r="2814" spans="1:3">
      <c r="A2814" s="21">
        <v>368</v>
      </c>
      <c r="B2814" s="19">
        <f>MATCH(INDEX('913:913'!$D$6:$D$1205,B2205),'913:913'!$B$6:$B$1205,0)</f>
        <v>0</v>
      </c>
      <c r="C2814" s="10"/>
    </row>
    <row r="2815" spans="1:3">
      <c r="A2815" s="21">
        <v>369</v>
      </c>
      <c r="B2815" s="19">
        <f>MATCH(INDEX('913:913'!$D$6:$D$1205,B2206),'913:913'!$B$6:$B$1205,0)</f>
        <v>0</v>
      </c>
      <c r="C2815" s="10"/>
    </row>
    <row r="2816" spans="1:3">
      <c r="A2816" s="21">
        <v>370</v>
      </c>
      <c r="B2816" s="19">
        <f>MATCH(INDEX('913:913'!$D$6:$D$1205,B2207),'913:913'!$B$6:$B$1205,0)</f>
        <v>0</v>
      </c>
      <c r="C2816" s="10"/>
    </row>
    <row r="2817" spans="1:3">
      <c r="A2817" s="21">
        <v>371</v>
      </c>
      <c r="B2817" s="19">
        <f>MATCH(INDEX('913:913'!$D$6:$D$1205,B2208),'913:913'!$B$6:$B$1205,0)</f>
        <v>0</v>
      </c>
      <c r="C2817" s="10"/>
    </row>
    <row r="2818" spans="1:3">
      <c r="A2818" s="21">
        <v>372</v>
      </c>
      <c r="B2818" s="19">
        <f>MATCH(INDEX('913:913'!$D$6:$D$1205,B2209),'913:913'!$B$6:$B$1205,0)</f>
        <v>0</v>
      </c>
      <c r="C2818" s="10"/>
    </row>
    <row r="2819" spans="1:3">
      <c r="A2819" s="21">
        <v>373</v>
      </c>
      <c r="B2819" s="19">
        <f>MATCH(INDEX('913:913'!$D$6:$D$1205,B2210),'913:913'!$B$6:$B$1205,0)</f>
        <v>0</v>
      </c>
      <c r="C2819" s="10"/>
    </row>
    <row r="2820" spans="1:3">
      <c r="A2820" s="21">
        <v>374</v>
      </c>
      <c r="B2820" s="19">
        <f>MATCH(INDEX('913:913'!$D$6:$D$1205,B2211),'913:913'!$B$6:$B$1205,0)</f>
        <v>0</v>
      </c>
      <c r="C2820" s="10"/>
    </row>
    <row r="2821" spans="1:3">
      <c r="A2821" s="21">
        <v>375</v>
      </c>
      <c r="B2821" s="19">
        <f>MATCH(INDEX('913:913'!$D$6:$D$1205,B2212),'913:913'!$B$6:$B$1205,0)</f>
        <v>0</v>
      </c>
      <c r="C2821" s="10"/>
    </row>
    <row r="2822" spans="1:3">
      <c r="A2822" s="21">
        <v>376</v>
      </c>
      <c r="B2822" s="19">
        <f>MATCH(INDEX('913:913'!$D$6:$D$1205,B2213),'913:913'!$B$6:$B$1205,0)</f>
        <v>0</v>
      </c>
      <c r="C2822" s="10"/>
    </row>
    <row r="2823" spans="1:3">
      <c r="A2823" s="21">
        <v>377</v>
      </c>
      <c r="B2823" s="19">
        <f>MATCH(INDEX('913:913'!$D$6:$D$1205,B2214),'913:913'!$B$6:$B$1205,0)</f>
        <v>0</v>
      </c>
      <c r="C2823" s="10"/>
    </row>
    <row r="2824" spans="1:3">
      <c r="A2824" s="21">
        <v>378</v>
      </c>
      <c r="B2824" s="19">
        <f>MATCH(INDEX('913:913'!$D$6:$D$1205,B2215),'913:913'!$B$6:$B$1205,0)</f>
        <v>0</v>
      </c>
      <c r="C2824" s="10"/>
    </row>
    <row r="2825" spans="1:3">
      <c r="A2825" s="21">
        <v>379</v>
      </c>
      <c r="B2825" s="19">
        <f>MATCH(INDEX('913:913'!$D$6:$D$1205,B2216),'913:913'!$B$6:$B$1205,0)</f>
        <v>0</v>
      </c>
      <c r="C2825" s="10"/>
    </row>
    <row r="2826" spans="1:3">
      <c r="A2826" s="21">
        <v>380</v>
      </c>
      <c r="B2826" s="19">
        <f>MATCH(INDEX('913:913'!$D$6:$D$1205,B2217),'913:913'!$B$6:$B$1205,0)</f>
        <v>0</v>
      </c>
      <c r="C2826" s="10"/>
    </row>
    <row r="2827" spans="1:3">
      <c r="A2827" s="21">
        <v>381</v>
      </c>
      <c r="B2827" s="19">
        <f>MATCH(INDEX('913:913'!$D$6:$D$1205,B2218),'913:913'!$B$6:$B$1205,0)</f>
        <v>0</v>
      </c>
      <c r="C2827" s="10"/>
    </row>
    <row r="2828" spans="1:3">
      <c r="A2828" s="21">
        <v>382</v>
      </c>
      <c r="B2828" s="19">
        <f>MATCH(INDEX('913:913'!$D$6:$D$1205,B2219),'913:913'!$B$6:$B$1205,0)</f>
        <v>0</v>
      </c>
      <c r="C2828" s="10"/>
    </row>
    <row r="2829" spans="1:3">
      <c r="A2829" s="21">
        <v>383</v>
      </c>
      <c r="B2829" s="19">
        <f>MATCH(INDEX('913:913'!$D$6:$D$1205,B2220),'913:913'!$B$6:$B$1205,0)</f>
        <v>0</v>
      </c>
      <c r="C2829" s="10"/>
    </row>
    <row r="2830" spans="1:3">
      <c r="A2830" s="21">
        <v>384</v>
      </c>
      <c r="B2830" s="19">
        <f>MATCH(INDEX('913:913'!$D$6:$D$1205,B2221),'913:913'!$B$6:$B$1205,0)</f>
        <v>0</v>
      </c>
      <c r="C2830" s="10"/>
    </row>
    <row r="2831" spans="1:3">
      <c r="A2831" s="21">
        <v>385</v>
      </c>
      <c r="B2831" s="19">
        <f>MATCH(INDEX('913:913'!$D$6:$D$1205,B2222),'913:913'!$B$6:$B$1205,0)</f>
        <v>0</v>
      </c>
      <c r="C2831" s="10"/>
    </row>
    <row r="2832" spans="1:3">
      <c r="A2832" s="21">
        <v>386</v>
      </c>
      <c r="B2832" s="19">
        <f>MATCH(INDEX('913:913'!$D$6:$D$1205,B2223),'913:913'!$B$6:$B$1205,0)</f>
        <v>0</v>
      </c>
      <c r="C2832" s="10"/>
    </row>
    <row r="2833" spans="1:3">
      <c r="A2833" s="21">
        <v>387</v>
      </c>
      <c r="B2833" s="19">
        <f>MATCH(INDEX('913:913'!$D$6:$D$1205,B2224),'913:913'!$B$6:$B$1205,0)</f>
        <v>0</v>
      </c>
      <c r="C2833" s="10"/>
    </row>
    <row r="2834" spans="1:3">
      <c r="A2834" s="21">
        <v>388</v>
      </c>
      <c r="B2834" s="19">
        <f>MATCH(INDEX('913:913'!$D$6:$D$1205,B2225),'913:913'!$B$6:$B$1205,0)</f>
        <v>0</v>
      </c>
      <c r="C2834" s="10"/>
    </row>
    <row r="2835" spans="1:3">
      <c r="A2835" s="21">
        <v>389</v>
      </c>
      <c r="B2835" s="19">
        <f>MATCH(INDEX('913:913'!$D$6:$D$1205,B2226),'913:913'!$B$6:$B$1205,0)</f>
        <v>0</v>
      </c>
      <c r="C2835" s="10"/>
    </row>
    <row r="2836" spans="1:3">
      <c r="A2836" s="21">
        <v>390</v>
      </c>
      <c r="B2836" s="19">
        <f>MATCH(INDEX('913:913'!$D$6:$D$1205,B2227),'913:913'!$B$6:$B$1205,0)</f>
        <v>0</v>
      </c>
      <c r="C2836" s="10"/>
    </row>
    <row r="2837" spans="1:3">
      <c r="A2837" s="21">
        <v>391</v>
      </c>
      <c r="B2837" s="19">
        <f>MATCH(INDEX('913:913'!$D$6:$D$1205,B2228),'913:913'!$B$6:$B$1205,0)</f>
        <v>0</v>
      </c>
      <c r="C2837" s="10"/>
    </row>
    <row r="2838" spans="1:3">
      <c r="A2838" s="21">
        <v>392</v>
      </c>
      <c r="B2838" s="19">
        <f>MATCH(INDEX('913:913'!$D$6:$D$1205,B2229),'913:913'!$B$6:$B$1205,0)</f>
        <v>0</v>
      </c>
      <c r="C2838" s="10"/>
    </row>
    <row r="2839" spans="1:3">
      <c r="A2839" s="21">
        <v>393</v>
      </c>
      <c r="B2839" s="19">
        <f>MATCH(INDEX('913:913'!$D$6:$D$1205,B2230),'913:913'!$B$6:$B$1205,0)</f>
        <v>0</v>
      </c>
      <c r="C2839" s="10"/>
    </row>
    <row r="2840" spans="1:3">
      <c r="A2840" s="21">
        <v>394</v>
      </c>
      <c r="B2840" s="19">
        <f>MATCH(INDEX('913:913'!$D$6:$D$1205,B2231),'913:913'!$B$6:$B$1205,0)</f>
        <v>0</v>
      </c>
      <c r="C2840" s="10"/>
    </row>
    <row r="2841" spans="1:3">
      <c r="A2841" s="21">
        <v>395</v>
      </c>
      <c r="B2841" s="19">
        <f>MATCH(INDEX('913:913'!$D$6:$D$1205,B2232),'913:913'!$B$6:$B$1205,0)</f>
        <v>0</v>
      </c>
      <c r="C2841" s="10"/>
    </row>
    <row r="2842" spans="1:3">
      <c r="A2842" s="21">
        <v>396</v>
      </c>
      <c r="B2842" s="19">
        <f>MATCH(INDEX('913:913'!$D$6:$D$1205,B2233),'913:913'!$B$6:$B$1205,0)</f>
        <v>0</v>
      </c>
      <c r="C2842" s="10"/>
    </row>
    <row r="2843" spans="1:3">
      <c r="A2843" s="21">
        <v>397</v>
      </c>
      <c r="B2843" s="19">
        <f>MATCH(INDEX('913:913'!$D$6:$D$1205,B2234),'913:913'!$B$6:$B$1205,0)</f>
        <v>0</v>
      </c>
      <c r="C2843" s="10"/>
    </row>
    <row r="2844" spans="1:3">
      <c r="A2844" s="21">
        <v>398</v>
      </c>
      <c r="B2844" s="19">
        <f>MATCH(INDEX('913:913'!$D$6:$D$1205,B2235),'913:913'!$B$6:$B$1205,0)</f>
        <v>0</v>
      </c>
      <c r="C2844" s="10"/>
    </row>
    <row r="2845" spans="1:3">
      <c r="A2845" s="21">
        <v>399</v>
      </c>
      <c r="B2845" s="19">
        <f>MATCH(INDEX('913:913'!$D$6:$D$1205,B2236),'913:913'!$B$6:$B$1205,0)</f>
        <v>0</v>
      </c>
      <c r="C2845" s="10"/>
    </row>
    <row r="2846" spans="1:3">
      <c r="A2846" s="21">
        <v>400</v>
      </c>
      <c r="B2846" s="19">
        <f>MATCH(INDEX('913:913'!$D$6:$D$1205,B2237),'913:913'!$B$6:$B$1205,0)</f>
        <v>0</v>
      </c>
      <c r="C2846" s="10"/>
    </row>
    <row r="2847" spans="1:3">
      <c r="A2847" s="21">
        <v>401</v>
      </c>
      <c r="B2847" s="19">
        <f>MATCH(INDEX('913:913'!$D$6:$D$1205,B2238),'913:913'!$B$6:$B$1205,0)</f>
        <v>0</v>
      </c>
      <c r="C2847" s="10"/>
    </row>
    <row r="2848" spans="1:3">
      <c r="A2848" s="21">
        <v>402</v>
      </c>
      <c r="B2848" s="19">
        <f>MATCH(INDEX('913:913'!$D$6:$D$1205,B2239),'913:913'!$B$6:$B$1205,0)</f>
        <v>0</v>
      </c>
      <c r="C2848" s="10"/>
    </row>
    <row r="2849" spans="1:3">
      <c r="A2849" s="21">
        <v>403</v>
      </c>
      <c r="B2849" s="19">
        <f>MATCH(INDEX('913:913'!$D$6:$D$1205,B2240),'913:913'!$B$6:$B$1205,0)</f>
        <v>0</v>
      </c>
      <c r="C2849" s="10"/>
    </row>
    <row r="2850" spans="1:3">
      <c r="A2850" s="21">
        <v>404</v>
      </c>
      <c r="B2850" s="19">
        <f>MATCH(INDEX('913:913'!$D$6:$D$1205,B2241),'913:913'!$B$6:$B$1205,0)</f>
        <v>0</v>
      </c>
      <c r="C2850" s="10"/>
    </row>
    <row r="2851" spans="1:3">
      <c r="A2851" s="21">
        <v>405</v>
      </c>
      <c r="B2851" s="19">
        <f>MATCH(INDEX('913:913'!$D$6:$D$1205,B2242),'913:913'!$B$6:$B$1205,0)</f>
        <v>0</v>
      </c>
      <c r="C2851" s="10"/>
    </row>
    <row r="2852" spans="1:3">
      <c r="A2852" s="21">
        <v>406</v>
      </c>
      <c r="B2852" s="19">
        <f>MATCH(INDEX('913:913'!$D$6:$D$1205,B2243),'913:913'!$B$6:$B$1205,0)</f>
        <v>0</v>
      </c>
      <c r="C2852" s="10"/>
    </row>
    <row r="2853" spans="1:3">
      <c r="A2853" s="21">
        <v>407</v>
      </c>
      <c r="B2853" s="19">
        <f>MATCH(INDEX('913:913'!$D$6:$D$1205,B2244),'913:913'!$B$6:$B$1205,0)</f>
        <v>0</v>
      </c>
      <c r="C2853" s="10"/>
    </row>
    <row r="2854" spans="1:3">
      <c r="A2854" s="21">
        <v>408</v>
      </c>
      <c r="B2854" s="19">
        <f>MATCH(INDEX('913:913'!$D$6:$D$1205,B2245),'913:913'!$B$6:$B$1205,0)</f>
        <v>0</v>
      </c>
      <c r="C2854" s="10"/>
    </row>
    <row r="2855" spans="1:3">
      <c r="A2855" s="21">
        <v>409</v>
      </c>
      <c r="B2855" s="19">
        <f>MATCH(INDEX('913:913'!$D$6:$D$1205,B2246),'913:913'!$B$6:$B$1205,0)</f>
        <v>0</v>
      </c>
      <c r="C2855" s="10"/>
    </row>
    <row r="2856" spans="1:3">
      <c r="A2856" s="21">
        <v>410</v>
      </c>
      <c r="B2856" s="19">
        <f>MATCH(INDEX('913:913'!$D$6:$D$1205,B2247),'913:913'!$B$6:$B$1205,0)</f>
        <v>0</v>
      </c>
      <c r="C2856" s="10"/>
    </row>
    <row r="2857" spans="1:3">
      <c r="A2857" s="21">
        <v>411</v>
      </c>
      <c r="B2857" s="19">
        <f>MATCH(INDEX('913:913'!$D$6:$D$1205,B2248),'913:913'!$B$6:$B$1205,0)</f>
        <v>0</v>
      </c>
      <c r="C2857" s="10"/>
    </row>
    <row r="2858" spans="1:3">
      <c r="A2858" s="21">
        <v>412</v>
      </c>
      <c r="B2858" s="19">
        <f>MATCH(INDEX('913:913'!$D$6:$D$1205,B2249),'913:913'!$B$6:$B$1205,0)</f>
        <v>0</v>
      </c>
      <c r="C2858" s="10"/>
    </row>
    <row r="2859" spans="1:3">
      <c r="A2859" s="21">
        <v>413</v>
      </c>
      <c r="B2859" s="19">
        <f>MATCH(INDEX('913:913'!$D$6:$D$1205,B2250),'913:913'!$B$6:$B$1205,0)</f>
        <v>0</v>
      </c>
      <c r="C2859" s="10"/>
    </row>
    <row r="2860" spans="1:3">
      <c r="A2860" s="21">
        <v>414</v>
      </c>
      <c r="B2860" s="19">
        <f>MATCH(INDEX('913:913'!$D$6:$D$1205,B2251),'913:913'!$B$6:$B$1205,0)</f>
        <v>0</v>
      </c>
      <c r="C2860" s="10"/>
    </row>
    <row r="2861" spans="1:3">
      <c r="A2861" s="21">
        <v>415</v>
      </c>
      <c r="B2861" s="19">
        <f>MATCH(INDEX('913:913'!$D$6:$D$1205,B2252),'913:913'!$B$6:$B$1205,0)</f>
        <v>0</v>
      </c>
      <c r="C2861" s="10"/>
    </row>
    <row r="2862" spans="1:3">
      <c r="A2862" s="21">
        <v>416</v>
      </c>
      <c r="B2862" s="19">
        <f>MATCH(INDEX('913:913'!$D$6:$D$1205,B2253),'913:913'!$B$6:$B$1205,0)</f>
        <v>0</v>
      </c>
      <c r="C2862" s="10"/>
    </row>
    <row r="2863" spans="1:3">
      <c r="A2863" s="21">
        <v>417</v>
      </c>
      <c r="B2863" s="19">
        <f>MATCH(INDEX('913:913'!$D$6:$D$1205,B2254),'913:913'!$B$6:$B$1205,0)</f>
        <v>0</v>
      </c>
      <c r="C2863" s="10"/>
    </row>
    <row r="2864" spans="1:3">
      <c r="A2864" s="21">
        <v>418</v>
      </c>
      <c r="B2864" s="19">
        <f>MATCH(INDEX('913:913'!$D$6:$D$1205,B2255),'913:913'!$B$6:$B$1205,0)</f>
        <v>0</v>
      </c>
      <c r="C2864" s="10"/>
    </row>
    <row r="2865" spans="1:3">
      <c r="A2865" s="21">
        <v>419</v>
      </c>
      <c r="B2865" s="19">
        <f>MATCH(INDEX('913:913'!$D$6:$D$1205,B2256),'913:913'!$B$6:$B$1205,0)</f>
        <v>0</v>
      </c>
      <c r="C2865" s="10"/>
    </row>
    <row r="2866" spans="1:3">
      <c r="A2866" s="21">
        <v>420</v>
      </c>
      <c r="B2866" s="19">
        <f>MATCH(INDEX('913:913'!$D$6:$D$1205,B2257),'913:913'!$B$6:$B$1205,0)</f>
        <v>0</v>
      </c>
      <c r="C2866" s="10"/>
    </row>
    <row r="2867" spans="1:3">
      <c r="A2867" s="21">
        <v>421</v>
      </c>
      <c r="B2867" s="19">
        <f>MATCH(INDEX('913:913'!$D$6:$D$1205,B2258),'913:913'!$B$6:$B$1205,0)</f>
        <v>0</v>
      </c>
      <c r="C2867" s="10"/>
    </row>
    <row r="2868" spans="1:3">
      <c r="A2868" s="21">
        <v>422</v>
      </c>
      <c r="B2868" s="19">
        <f>MATCH(INDEX('913:913'!$D$6:$D$1205,B2259),'913:913'!$B$6:$B$1205,0)</f>
        <v>0</v>
      </c>
      <c r="C2868" s="10"/>
    </row>
    <row r="2869" spans="1:3">
      <c r="A2869" s="21">
        <v>423</v>
      </c>
      <c r="B2869" s="19">
        <f>MATCH(INDEX('913:913'!$D$6:$D$1205,B2260),'913:913'!$B$6:$B$1205,0)</f>
        <v>0</v>
      </c>
      <c r="C2869" s="10"/>
    </row>
    <row r="2870" spans="1:3">
      <c r="A2870" s="21">
        <v>424</v>
      </c>
      <c r="B2870" s="19">
        <f>MATCH(INDEX('913:913'!$D$6:$D$1205,B2261),'913:913'!$B$6:$B$1205,0)</f>
        <v>0</v>
      </c>
      <c r="C2870" s="10"/>
    </row>
    <row r="2871" spans="1:3">
      <c r="A2871" s="21">
        <v>425</v>
      </c>
      <c r="B2871" s="19">
        <f>MATCH(INDEX('913:913'!$D$6:$D$1205,B2262),'913:913'!$B$6:$B$1205,0)</f>
        <v>0</v>
      </c>
      <c r="C2871" s="10"/>
    </row>
    <row r="2872" spans="1:3">
      <c r="A2872" s="21">
        <v>426</v>
      </c>
      <c r="B2872" s="19">
        <f>MATCH(INDEX('913:913'!$D$6:$D$1205,B2263),'913:913'!$B$6:$B$1205,0)</f>
        <v>0</v>
      </c>
      <c r="C2872" s="10"/>
    </row>
    <row r="2873" spans="1:3">
      <c r="A2873" s="21">
        <v>427</v>
      </c>
      <c r="B2873" s="19">
        <f>MATCH(INDEX('913:913'!$D$6:$D$1205,B2264),'913:913'!$B$6:$B$1205,0)</f>
        <v>0</v>
      </c>
      <c r="C2873" s="10"/>
    </row>
    <row r="2874" spans="1:3">
      <c r="A2874" s="21">
        <v>428</v>
      </c>
      <c r="B2874" s="19">
        <f>MATCH(INDEX('913:913'!$D$6:$D$1205,B2265),'913:913'!$B$6:$B$1205,0)</f>
        <v>0</v>
      </c>
      <c r="C2874" s="10"/>
    </row>
    <row r="2875" spans="1:3">
      <c r="A2875" s="21">
        <v>429</v>
      </c>
      <c r="B2875" s="19">
        <f>MATCH(INDEX('913:913'!$D$6:$D$1205,B2266),'913:913'!$B$6:$B$1205,0)</f>
        <v>0</v>
      </c>
      <c r="C2875" s="10"/>
    </row>
    <row r="2876" spans="1:3">
      <c r="A2876" s="21">
        <v>430</v>
      </c>
      <c r="B2876" s="19">
        <f>MATCH(INDEX('913:913'!$D$6:$D$1205,B2267),'913:913'!$B$6:$B$1205,0)</f>
        <v>0</v>
      </c>
      <c r="C2876" s="10"/>
    </row>
    <row r="2877" spans="1:3">
      <c r="A2877" s="21">
        <v>431</v>
      </c>
      <c r="B2877" s="19">
        <f>MATCH(INDEX('913:913'!$D$6:$D$1205,B2268),'913:913'!$B$6:$B$1205,0)</f>
        <v>0</v>
      </c>
      <c r="C2877" s="10"/>
    </row>
    <row r="2878" spans="1:3">
      <c r="A2878" s="21">
        <v>432</v>
      </c>
      <c r="B2878" s="19">
        <f>MATCH(INDEX('913:913'!$D$6:$D$1205,B2269),'913:913'!$B$6:$B$1205,0)</f>
        <v>0</v>
      </c>
      <c r="C2878" s="10"/>
    </row>
    <row r="2879" spans="1:3">
      <c r="A2879" s="21">
        <v>433</v>
      </c>
      <c r="B2879" s="19">
        <f>MATCH(INDEX('913:913'!$D$6:$D$1205,B2270),'913:913'!$B$6:$B$1205,0)</f>
        <v>0</v>
      </c>
      <c r="C2879" s="10"/>
    </row>
    <row r="2880" spans="1:3">
      <c r="A2880" s="21">
        <v>434</v>
      </c>
      <c r="B2880" s="19">
        <f>MATCH(INDEX('913:913'!$D$6:$D$1205,B2271),'913:913'!$B$6:$B$1205,0)</f>
        <v>0</v>
      </c>
      <c r="C2880" s="10"/>
    </row>
    <row r="2881" spans="1:3">
      <c r="A2881" s="21">
        <v>435</v>
      </c>
      <c r="B2881" s="19">
        <f>MATCH(INDEX('913:913'!$D$6:$D$1205,B2272),'913:913'!$B$6:$B$1205,0)</f>
        <v>0</v>
      </c>
      <c r="C2881" s="10"/>
    </row>
    <row r="2882" spans="1:3">
      <c r="A2882" s="21">
        <v>436</v>
      </c>
      <c r="B2882" s="19">
        <f>MATCH(INDEX('913:913'!$D$6:$D$1205,B2273),'913:913'!$B$6:$B$1205,0)</f>
        <v>0</v>
      </c>
      <c r="C2882" s="10"/>
    </row>
    <row r="2883" spans="1:3">
      <c r="A2883" s="21">
        <v>437</v>
      </c>
      <c r="B2883" s="19">
        <f>MATCH(INDEX('913:913'!$D$6:$D$1205,B2274),'913:913'!$B$6:$B$1205,0)</f>
        <v>0</v>
      </c>
      <c r="C2883" s="10"/>
    </row>
    <row r="2884" spans="1:3">
      <c r="A2884" s="21">
        <v>438</v>
      </c>
      <c r="B2884" s="19">
        <f>MATCH(INDEX('913:913'!$D$6:$D$1205,B2275),'913:913'!$B$6:$B$1205,0)</f>
        <v>0</v>
      </c>
      <c r="C2884" s="10"/>
    </row>
    <row r="2885" spans="1:3">
      <c r="A2885" s="21">
        <v>439</v>
      </c>
      <c r="B2885" s="19">
        <f>MATCH(INDEX('913:913'!$D$6:$D$1205,B2276),'913:913'!$B$6:$B$1205,0)</f>
        <v>0</v>
      </c>
      <c r="C2885" s="10"/>
    </row>
    <row r="2886" spans="1:3">
      <c r="A2886" s="21">
        <v>440</v>
      </c>
      <c r="B2886" s="19">
        <f>MATCH(INDEX('913:913'!$D$6:$D$1205,B2277),'913:913'!$B$6:$B$1205,0)</f>
        <v>0</v>
      </c>
      <c r="C2886" s="10"/>
    </row>
    <row r="2887" spans="1:3">
      <c r="A2887" s="21">
        <v>441</v>
      </c>
      <c r="B2887" s="19">
        <f>MATCH(INDEX('913:913'!$D$6:$D$1205,B2278),'913:913'!$B$6:$B$1205,0)</f>
        <v>0</v>
      </c>
      <c r="C2887" s="10"/>
    </row>
    <row r="2888" spans="1:3">
      <c r="A2888" s="21">
        <v>442</v>
      </c>
      <c r="B2888" s="19">
        <f>MATCH(INDEX('913:913'!$D$6:$D$1205,B2279),'913:913'!$B$6:$B$1205,0)</f>
        <v>0</v>
      </c>
      <c r="C2888" s="10"/>
    </row>
    <row r="2889" spans="1:3">
      <c r="A2889" s="21">
        <v>443</v>
      </c>
      <c r="B2889" s="19">
        <f>MATCH(INDEX('913:913'!$D$6:$D$1205,B2280),'913:913'!$B$6:$B$1205,0)</f>
        <v>0</v>
      </c>
      <c r="C2889" s="10"/>
    </row>
    <row r="2890" spans="1:3">
      <c r="A2890" s="21">
        <v>444</v>
      </c>
      <c r="B2890" s="19">
        <f>MATCH(INDEX('913:913'!$D$6:$D$1205,B2281),'913:913'!$B$6:$B$1205,0)</f>
        <v>0</v>
      </c>
      <c r="C2890" s="10"/>
    </row>
    <row r="2891" spans="1:3">
      <c r="A2891" s="21">
        <v>445</v>
      </c>
      <c r="B2891" s="19">
        <f>MATCH(INDEX('913:913'!$D$6:$D$1205,B2282),'913:913'!$B$6:$B$1205,0)</f>
        <v>0</v>
      </c>
      <c r="C2891" s="10"/>
    </row>
    <row r="2892" spans="1:3">
      <c r="A2892" s="21">
        <v>446</v>
      </c>
      <c r="B2892" s="19">
        <f>MATCH(INDEX('913:913'!$D$6:$D$1205,B2283),'913:913'!$B$6:$B$1205,0)</f>
        <v>0</v>
      </c>
      <c r="C2892" s="10"/>
    </row>
    <row r="2893" spans="1:3">
      <c r="A2893" s="21">
        <v>447</v>
      </c>
      <c r="B2893" s="19">
        <f>MATCH(INDEX('913:913'!$D$6:$D$1205,B2284),'913:913'!$B$6:$B$1205,0)</f>
        <v>0</v>
      </c>
      <c r="C2893" s="10"/>
    </row>
    <row r="2894" spans="1:3">
      <c r="A2894" s="21">
        <v>448</v>
      </c>
      <c r="B2894" s="19">
        <f>MATCH(INDEX('913:913'!$D$6:$D$1205,B2285),'913:913'!$B$6:$B$1205,0)</f>
        <v>0</v>
      </c>
      <c r="C2894" s="10"/>
    </row>
    <row r="2895" spans="1:3">
      <c r="A2895" s="21">
        <v>449</v>
      </c>
      <c r="B2895" s="19">
        <f>MATCH(INDEX('913:913'!$D$6:$D$1205,B2286),'913:913'!$B$6:$B$1205,0)</f>
        <v>0</v>
      </c>
      <c r="C2895" s="10"/>
    </row>
    <row r="2896" spans="1:3">
      <c r="A2896" s="21">
        <v>450</v>
      </c>
      <c r="B2896" s="19">
        <f>MATCH(INDEX('913:913'!$D$6:$D$1205,B2287),'913:913'!$B$6:$B$1205,0)</f>
        <v>0</v>
      </c>
      <c r="C2896" s="10"/>
    </row>
    <row r="2897" spans="1:3">
      <c r="A2897" s="21">
        <v>451</v>
      </c>
      <c r="B2897" s="19">
        <f>MATCH(INDEX('913:913'!$D$6:$D$1205,B2288),'913:913'!$B$6:$B$1205,0)</f>
        <v>0</v>
      </c>
      <c r="C2897" s="10"/>
    </row>
    <row r="2898" spans="1:3">
      <c r="A2898" s="21">
        <v>452</v>
      </c>
      <c r="B2898" s="19">
        <f>MATCH(INDEX('913:913'!$D$6:$D$1205,B2289),'913:913'!$B$6:$B$1205,0)</f>
        <v>0</v>
      </c>
      <c r="C2898" s="10"/>
    </row>
    <row r="2899" spans="1:3">
      <c r="A2899" s="21">
        <v>453</v>
      </c>
      <c r="B2899" s="19">
        <f>MATCH(INDEX('913:913'!$D$6:$D$1205,B2290),'913:913'!$B$6:$B$1205,0)</f>
        <v>0</v>
      </c>
      <c r="C2899" s="10"/>
    </row>
    <row r="2900" spans="1:3">
      <c r="A2900" s="21">
        <v>454</v>
      </c>
      <c r="B2900" s="19">
        <f>MATCH(INDEX('913:913'!$D$6:$D$1205,B2291),'913:913'!$B$6:$B$1205,0)</f>
        <v>0</v>
      </c>
      <c r="C2900" s="10"/>
    </row>
    <row r="2901" spans="1:3">
      <c r="A2901" s="21">
        <v>455</v>
      </c>
      <c r="B2901" s="19">
        <f>MATCH(INDEX('913:913'!$D$6:$D$1205,B2292),'913:913'!$B$6:$B$1205,0)</f>
        <v>0</v>
      </c>
      <c r="C2901" s="10"/>
    </row>
    <row r="2902" spans="1:3">
      <c r="A2902" s="21">
        <v>456</v>
      </c>
      <c r="B2902" s="19">
        <f>MATCH(INDEX('913:913'!$D$6:$D$1205,B2293),'913:913'!$B$6:$B$1205,0)</f>
        <v>0</v>
      </c>
      <c r="C2902" s="10"/>
    </row>
    <row r="2903" spans="1:3">
      <c r="A2903" s="21">
        <v>457</v>
      </c>
      <c r="B2903" s="19">
        <f>MATCH(INDEX('913:913'!$D$6:$D$1205,B2294),'913:913'!$B$6:$B$1205,0)</f>
        <v>0</v>
      </c>
      <c r="C2903" s="10"/>
    </row>
    <row r="2904" spans="1:3">
      <c r="A2904" s="21">
        <v>458</v>
      </c>
      <c r="B2904" s="19">
        <f>MATCH(INDEX('913:913'!$D$6:$D$1205,B2295),'913:913'!$B$6:$B$1205,0)</f>
        <v>0</v>
      </c>
      <c r="C2904" s="10"/>
    </row>
    <row r="2905" spans="1:3">
      <c r="A2905" s="21">
        <v>459</v>
      </c>
      <c r="B2905" s="19">
        <f>MATCH(INDEX('913:913'!$D$6:$D$1205,B2296),'913:913'!$B$6:$B$1205,0)</f>
        <v>0</v>
      </c>
      <c r="C2905" s="10"/>
    </row>
    <row r="2906" spans="1:3">
      <c r="A2906" s="21">
        <v>460</v>
      </c>
      <c r="B2906" s="19">
        <f>MATCH(INDEX('913:913'!$D$6:$D$1205,B2297),'913:913'!$B$6:$B$1205,0)</f>
        <v>0</v>
      </c>
      <c r="C2906" s="10"/>
    </row>
    <row r="2907" spans="1:3">
      <c r="A2907" s="21">
        <v>461</v>
      </c>
      <c r="B2907" s="19">
        <f>MATCH(INDEX('913:913'!$D$6:$D$1205,B2298),'913:913'!$B$6:$B$1205,0)</f>
        <v>0</v>
      </c>
      <c r="C2907" s="10"/>
    </row>
    <row r="2908" spans="1:3">
      <c r="A2908" s="21">
        <v>462</v>
      </c>
      <c r="B2908" s="19">
        <f>MATCH(INDEX('913:913'!$D$6:$D$1205,B2299),'913:913'!$B$6:$B$1205,0)</f>
        <v>0</v>
      </c>
      <c r="C2908" s="10"/>
    </row>
    <row r="2909" spans="1:3">
      <c r="A2909" s="21">
        <v>463</v>
      </c>
      <c r="B2909" s="19">
        <f>MATCH(INDEX('913:913'!$D$6:$D$1205,B2300),'913:913'!$B$6:$B$1205,0)</f>
        <v>0</v>
      </c>
      <c r="C2909" s="10"/>
    </row>
    <row r="2910" spans="1:3">
      <c r="A2910" s="21">
        <v>464</v>
      </c>
      <c r="B2910" s="19">
        <f>MATCH(INDEX('913:913'!$D$6:$D$1205,B2301),'913:913'!$B$6:$B$1205,0)</f>
        <v>0</v>
      </c>
      <c r="C2910" s="10"/>
    </row>
    <row r="2911" spans="1:3">
      <c r="A2911" s="21">
        <v>465</v>
      </c>
      <c r="B2911" s="19">
        <f>MATCH(INDEX('913:913'!$D$6:$D$1205,B2302),'913:913'!$B$6:$B$1205,0)</f>
        <v>0</v>
      </c>
      <c r="C2911" s="10"/>
    </row>
    <row r="2912" spans="1:3">
      <c r="A2912" s="21">
        <v>466</v>
      </c>
      <c r="B2912" s="19">
        <f>MATCH(INDEX('913:913'!$D$6:$D$1205,B2303),'913:913'!$B$6:$B$1205,0)</f>
        <v>0</v>
      </c>
      <c r="C2912" s="10"/>
    </row>
    <row r="2913" spans="1:3">
      <c r="A2913" s="21">
        <v>467</v>
      </c>
      <c r="B2913" s="19">
        <f>MATCH(INDEX('913:913'!$D$6:$D$1205,B2304),'913:913'!$B$6:$B$1205,0)</f>
        <v>0</v>
      </c>
      <c r="C2913" s="10"/>
    </row>
    <row r="2914" spans="1:3">
      <c r="A2914" s="21">
        <v>468</v>
      </c>
      <c r="B2914" s="19">
        <f>MATCH(INDEX('913:913'!$D$6:$D$1205,B2305),'913:913'!$B$6:$B$1205,0)</f>
        <v>0</v>
      </c>
      <c r="C2914" s="10"/>
    </row>
    <row r="2915" spans="1:3">
      <c r="A2915" s="21">
        <v>469</v>
      </c>
      <c r="B2915" s="19">
        <f>MATCH(INDEX('913:913'!$D$6:$D$1205,B2306),'913:913'!$B$6:$B$1205,0)</f>
        <v>0</v>
      </c>
      <c r="C2915" s="10"/>
    </row>
    <row r="2916" spans="1:3">
      <c r="A2916" s="21">
        <v>470</v>
      </c>
      <c r="B2916" s="19">
        <f>MATCH(INDEX('913:913'!$D$6:$D$1205,B2307),'913:913'!$B$6:$B$1205,0)</f>
        <v>0</v>
      </c>
      <c r="C2916" s="10"/>
    </row>
    <row r="2917" spans="1:3">
      <c r="A2917" s="21">
        <v>471</v>
      </c>
      <c r="B2917" s="19">
        <f>MATCH(INDEX('913:913'!$D$6:$D$1205,B2308),'913:913'!$B$6:$B$1205,0)</f>
        <v>0</v>
      </c>
      <c r="C2917" s="10"/>
    </row>
    <row r="2918" spans="1:3">
      <c r="A2918" s="21">
        <v>472</v>
      </c>
      <c r="B2918" s="19">
        <f>MATCH(INDEX('913:913'!$D$6:$D$1205,B2309),'913:913'!$B$6:$B$1205,0)</f>
        <v>0</v>
      </c>
      <c r="C2918" s="10"/>
    </row>
    <row r="2919" spans="1:3">
      <c r="A2919" s="21">
        <v>473</v>
      </c>
      <c r="B2919" s="19">
        <f>MATCH(INDEX('913:913'!$D$6:$D$1205,B2310),'913:913'!$B$6:$B$1205,0)</f>
        <v>0</v>
      </c>
      <c r="C2919" s="10"/>
    </row>
    <row r="2920" spans="1:3">
      <c r="A2920" s="21">
        <v>474</v>
      </c>
      <c r="B2920" s="19">
        <f>MATCH(INDEX('913:913'!$D$6:$D$1205,B2311),'913:913'!$B$6:$B$1205,0)</f>
        <v>0</v>
      </c>
      <c r="C2920" s="10"/>
    </row>
    <row r="2921" spans="1:3">
      <c r="A2921" s="21">
        <v>475</v>
      </c>
      <c r="B2921" s="19">
        <f>MATCH(INDEX('913:913'!$D$6:$D$1205,B2312),'913:913'!$B$6:$B$1205,0)</f>
        <v>0</v>
      </c>
      <c r="C2921" s="10"/>
    </row>
    <row r="2922" spans="1:3">
      <c r="A2922" s="21">
        <v>476</v>
      </c>
      <c r="B2922" s="19">
        <f>MATCH(INDEX('913:913'!$D$6:$D$1205,B2313),'913:913'!$B$6:$B$1205,0)</f>
        <v>0</v>
      </c>
      <c r="C2922" s="10"/>
    </row>
    <row r="2923" spans="1:3">
      <c r="A2923" s="21">
        <v>477</v>
      </c>
      <c r="B2923" s="19">
        <f>MATCH(INDEX('913:913'!$D$6:$D$1205,B2314),'913:913'!$B$6:$B$1205,0)</f>
        <v>0</v>
      </c>
      <c r="C2923" s="10"/>
    </row>
    <row r="2924" spans="1:3">
      <c r="A2924" s="21">
        <v>478</v>
      </c>
      <c r="B2924" s="19">
        <f>MATCH(INDEX('913:913'!$D$6:$D$1205,B2315),'913:913'!$B$6:$B$1205,0)</f>
        <v>0</v>
      </c>
      <c r="C2924" s="10"/>
    </row>
    <row r="2925" spans="1:3">
      <c r="A2925" s="21">
        <v>479</v>
      </c>
      <c r="B2925" s="19">
        <f>MATCH(INDEX('913:913'!$D$6:$D$1205,B2316),'913:913'!$B$6:$B$1205,0)</f>
        <v>0</v>
      </c>
      <c r="C2925" s="10"/>
    </row>
    <row r="2926" spans="1:3">
      <c r="A2926" s="21">
        <v>480</v>
      </c>
      <c r="B2926" s="19">
        <f>MATCH(INDEX('913:913'!$D$6:$D$1205,B2317),'913:913'!$B$6:$B$1205,0)</f>
        <v>0</v>
      </c>
      <c r="C2926" s="10"/>
    </row>
    <row r="2927" spans="1:3">
      <c r="A2927" s="21">
        <v>481</v>
      </c>
      <c r="B2927" s="19">
        <f>MATCH(INDEX('913:913'!$D$6:$D$1205,B2318),'913:913'!$B$6:$B$1205,0)</f>
        <v>0</v>
      </c>
      <c r="C2927" s="10"/>
    </row>
    <row r="2928" spans="1:3">
      <c r="A2928" s="21">
        <v>482</v>
      </c>
      <c r="B2928" s="19">
        <f>MATCH(INDEX('913:913'!$D$6:$D$1205,B2319),'913:913'!$B$6:$B$1205,0)</f>
        <v>0</v>
      </c>
      <c r="C2928" s="10"/>
    </row>
    <row r="2929" spans="1:3">
      <c r="A2929" s="21">
        <v>483</v>
      </c>
      <c r="B2929" s="19">
        <f>MATCH(INDEX('913:913'!$D$6:$D$1205,B2320),'913:913'!$B$6:$B$1205,0)</f>
        <v>0</v>
      </c>
      <c r="C2929" s="10"/>
    </row>
    <row r="2930" spans="1:3">
      <c r="A2930" s="21">
        <v>484</v>
      </c>
      <c r="B2930" s="19">
        <f>MATCH(INDEX('913:913'!$D$6:$D$1205,B2321),'913:913'!$B$6:$B$1205,0)</f>
        <v>0</v>
      </c>
      <c r="C2930" s="10"/>
    </row>
    <row r="2931" spans="1:3">
      <c r="A2931" s="21">
        <v>485</v>
      </c>
      <c r="B2931" s="19">
        <f>MATCH(INDEX('913:913'!$D$6:$D$1205,B2322),'913:913'!$B$6:$B$1205,0)</f>
        <v>0</v>
      </c>
      <c r="C2931" s="10"/>
    </row>
    <row r="2932" spans="1:3">
      <c r="A2932" s="21">
        <v>486</v>
      </c>
      <c r="B2932" s="19">
        <f>MATCH(INDEX('913:913'!$D$6:$D$1205,B2323),'913:913'!$B$6:$B$1205,0)</f>
        <v>0</v>
      </c>
      <c r="C2932" s="10"/>
    </row>
    <row r="2933" spans="1:3">
      <c r="A2933" s="21">
        <v>487</v>
      </c>
      <c r="B2933" s="19">
        <f>MATCH(INDEX('913:913'!$D$6:$D$1205,B2324),'913:913'!$B$6:$B$1205,0)</f>
        <v>0</v>
      </c>
      <c r="C2933" s="10"/>
    </row>
    <row r="2934" spans="1:3">
      <c r="A2934" s="21">
        <v>488</v>
      </c>
      <c r="B2934" s="19">
        <f>MATCH(INDEX('913:913'!$D$6:$D$1205,B2325),'913:913'!$B$6:$B$1205,0)</f>
        <v>0</v>
      </c>
      <c r="C2934" s="10"/>
    </row>
    <row r="2935" spans="1:3">
      <c r="A2935" s="21">
        <v>489</v>
      </c>
      <c r="B2935" s="19">
        <f>MATCH(INDEX('913:913'!$D$6:$D$1205,B2326),'913:913'!$B$6:$B$1205,0)</f>
        <v>0</v>
      </c>
      <c r="C2935" s="10"/>
    </row>
    <row r="2936" spans="1:3">
      <c r="A2936" s="21">
        <v>490</v>
      </c>
      <c r="B2936" s="19">
        <f>MATCH(INDEX('913:913'!$D$6:$D$1205,B2327),'913:913'!$B$6:$B$1205,0)</f>
        <v>0</v>
      </c>
      <c r="C2936" s="10"/>
    </row>
    <row r="2937" spans="1:3">
      <c r="A2937" s="21">
        <v>491</v>
      </c>
      <c r="B2937" s="19">
        <f>MATCH(INDEX('913:913'!$D$6:$D$1205,B2328),'913:913'!$B$6:$B$1205,0)</f>
        <v>0</v>
      </c>
      <c r="C2937" s="10"/>
    </row>
    <row r="2938" spans="1:3">
      <c r="A2938" s="21">
        <v>492</v>
      </c>
      <c r="B2938" s="19">
        <f>MATCH(INDEX('913:913'!$D$6:$D$1205,B2329),'913:913'!$B$6:$B$1205,0)</f>
        <v>0</v>
      </c>
      <c r="C2938" s="10"/>
    </row>
    <row r="2939" spans="1:3">
      <c r="A2939" s="21">
        <v>493</v>
      </c>
      <c r="B2939" s="19">
        <f>MATCH(INDEX('913:913'!$D$6:$D$1205,B2330),'913:913'!$B$6:$B$1205,0)</f>
        <v>0</v>
      </c>
      <c r="C2939" s="10"/>
    </row>
    <row r="2940" spans="1:3">
      <c r="A2940" s="21">
        <v>494</v>
      </c>
      <c r="B2940" s="19">
        <f>MATCH(INDEX('913:913'!$D$6:$D$1205,B2331),'913:913'!$B$6:$B$1205,0)</f>
        <v>0</v>
      </c>
      <c r="C2940" s="10"/>
    </row>
    <row r="2941" spans="1:3">
      <c r="A2941" s="21">
        <v>495</v>
      </c>
      <c r="B2941" s="19">
        <f>MATCH(INDEX('913:913'!$D$6:$D$1205,B2332),'913:913'!$B$6:$B$1205,0)</f>
        <v>0</v>
      </c>
      <c r="C2941" s="10"/>
    </row>
    <row r="2942" spans="1:3">
      <c r="A2942" s="21">
        <v>496</v>
      </c>
      <c r="B2942" s="19">
        <f>MATCH(INDEX('913:913'!$D$6:$D$1205,B2333),'913:913'!$B$6:$B$1205,0)</f>
        <v>0</v>
      </c>
      <c r="C2942" s="10"/>
    </row>
    <row r="2943" spans="1:3">
      <c r="A2943" s="21">
        <v>497</v>
      </c>
      <c r="B2943" s="19">
        <f>MATCH(INDEX('913:913'!$D$6:$D$1205,B2334),'913:913'!$B$6:$B$1205,0)</f>
        <v>0</v>
      </c>
      <c r="C2943" s="10"/>
    </row>
    <row r="2944" spans="1:3">
      <c r="A2944" s="21">
        <v>498</v>
      </c>
      <c r="B2944" s="19">
        <f>MATCH(INDEX('913:913'!$D$6:$D$1205,B2335),'913:913'!$B$6:$B$1205,0)</f>
        <v>0</v>
      </c>
      <c r="C2944" s="10"/>
    </row>
    <row r="2945" spans="1:3">
      <c r="A2945" s="21">
        <v>499</v>
      </c>
      <c r="B2945" s="19">
        <f>MATCH(INDEX('913:913'!$D$6:$D$1205,B2336),'913:913'!$B$6:$B$1205,0)</f>
        <v>0</v>
      </c>
      <c r="C2945" s="10"/>
    </row>
    <row r="2946" spans="1:3">
      <c r="A2946" s="21">
        <v>500</v>
      </c>
      <c r="B2946" s="19">
        <f>MATCH(INDEX('913:913'!$D$6:$D$1205,B2337),'913:913'!$B$6:$B$1205,0)</f>
        <v>0</v>
      </c>
      <c r="C2946" s="10"/>
    </row>
    <row r="2947" spans="1:3">
      <c r="A2947" s="21">
        <v>501</v>
      </c>
      <c r="B2947" s="19">
        <f>MATCH(INDEX('913:913'!$D$6:$D$1205,B2338),'913:913'!$B$6:$B$1205,0)</f>
        <v>0</v>
      </c>
      <c r="C2947" s="10"/>
    </row>
    <row r="2948" spans="1:3">
      <c r="A2948" s="21">
        <v>502</v>
      </c>
      <c r="B2948" s="19">
        <f>MATCH(INDEX('913:913'!$D$6:$D$1205,B2339),'913:913'!$B$6:$B$1205,0)</f>
        <v>0</v>
      </c>
      <c r="C2948" s="10"/>
    </row>
    <row r="2949" spans="1:3">
      <c r="A2949" s="21">
        <v>503</v>
      </c>
      <c r="B2949" s="19">
        <f>MATCH(INDEX('913:913'!$D$6:$D$1205,B2340),'913:913'!$B$6:$B$1205,0)</f>
        <v>0</v>
      </c>
      <c r="C2949" s="10"/>
    </row>
    <row r="2950" spans="1:3">
      <c r="A2950" s="21">
        <v>504</v>
      </c>
      <c r="B2950" s="19">
        <f>MATCH(INDEX('913:913'!$D$6:$D$1205,B2341),'913:913'!$B$6:$B$1205,0)</f>
        <v>0</v>
      </c>
      <c r="C2950" s="10"/>
    </row>
    <row r="2951" spans="1:3">
      <c r="A2951" s="21">
        <v>505</v>
      </c>
      <c r="B2951" s="19">
        <f>MATCH(INDEX('913:913'!$D$6:$D$1205,B2342),'913:913'!$B$6:$B$1205,0)</f>
        <v>0</v>
      </c>
      <c r="C2951" s="10"/>
    </row>
    <row r="2952" spans="1:3">
      <c r="A2952" s="21">
        <v>506</v>
      </c>
      <c r="B2952" s="19">
        <f>MATCH(INDEX('913:913'!$D$6:$D$1205,B2343),'913:913'!$B$6:$B$1205,0)</f>
        <v>0</v>
      </c>
      <c r="C2952" s="10"/>
    </row>
    <row r="2953" spans="1:3">
      <c r="A2953" s="21">
        <v>507</v>
      </c>
      <c r="B2953" s="19">
        <f>MATCH(INDEX('913:913'!$D$6:$D$1205,B2344),'913:913'!$B$6:$B$1205,0)</f>
        <v>0</v>
      </c>
      <c r="C2953" s="10"/>
    </row>
    <row r="2954" spans="1:3">
      <c r="A2954" s="21">
        <v>508</v>
      </c>
      <c r="B2954" s="19">
        <f>MATCH(INDEX('913:913'!$D$6:$D$1205,B2345),'913:913'!$B$6:$B$1205,0)</f>
        <v>0</v>
      </c>
      <c r="C2954" s="10"/>
    </row>
    <row r="2955" spans="1:3">
      <c r="A2955" s="21">
        <v>509</v>
      </c>
      <c r="B2955" s="19">
        <f>MATCH(INDEX('913:913'!$D$6:$D$1205,B2346),'913:913'!$B$6:$B$1205,0)</f>
        <v>0</v>
      </c>
      <c r="C2955" s="10"/>
    </row>
    <row r="2956" spans="1:3">
      <c r="A2956" s="21">
        <v>510</v>
      </c>
      <c r="B2956" s="19">
        <f>MATCH(INDEX('913:913'!$D$6:$D$1205,B2347),'913:913'!$B$6:$B$1205,0)</f>
        <v>0</v>
      </c>
      <c r="C2956" s="10"/>
    </row>
    <row r="2957" spans="1:3">
      <c r="A2957" s="21">
        <v>511</v>
      </c>
      <c r="B2957" s="19">
        <f>MATCH(INDEX('913:913'!$D$6:$D$1205,B2348),'913:913'!$B$6:$B$1205,0)</f>
        <v>0</v>
      </c>
      <c r="C2957" s="10"/>
    </row>
    <row r="2958" spans="1:3">
      <c r="A2958" s="21">
        <v>512</v>
      </c>
      <c r="B2958" s="19">
        <f>MATCH(INDEX('913:913'!$D$6:$D$1205,B2349),'913:913'!$B$6:$B$1205,0)</f>
        <v>0</v>
      </c>
      <c r="C2958" s="10"/>
    </row>
    <row r="2959" spans="1:3">
      <c r="A2959" s="21">
        <v>513</v>
      </c>
      <c r="B2959" s="19">
        <f>MATCH(INDEX('913:913'!$D$6:$D$1205,B2350),'913:913'!$B$6:$B$1205,0)</f>
        <v>0</v>
      </c>
      <c r="C2959" s="10"/>
    </row>
    <row r="2960" spans="1:3">
      <c r="A2960" s="21">
        <v>514</v>
      </c>
      <c r="B2960" s="19">
        <f>MATCH(INDEX('913:913'!$D$6:$D$1205,B2351),'913:913'!$B$6:$B$1205,0)</f>
        <v>0</v>
      </c>
      <c r="C2960" s="10"/>
    </row>
    <row r="2961" spans="1:3">
      <c r="A2961" s="21">
        <v>515</v>
      </c>
      <c r="B2961" s="19">
        <f>MATCH(INDEX('913:913'!$D$6:$D$1205,B2352),'913:913'!$B$6:$B$1205,0)</f>
        <v>0</v>
      </c>
      <c r="C2961" s="10"/>
    </row>
    <row r="2962" spans="1:3">
      <c r="A2962" s="21">
        <v>516</v>
      </c>
      <c r="B2962" s="19">
        <f>MATCH(INDEX('913:913'!$D$6:$D$1205,B2353),'913:913'!$B$6:$B$1205,0)</f>
        <v>0</v>
      </c>
      <c r="C2962" s="10"/>
    </row>
    <row r="2963" spans="1:3">
      <c r="A2963" s="21">
        <v>517</v>
      </c>
      <c r="B2963" s="19">
        <f>MATCH(INDEX('913:913'!$D$6:$D$1205,B2354),'913:913'!$B$6:$B$1205,0)</f>
        <v>0</v>
      </c>
      <c r="C2963" s="10"/>
    </row>
    <row r="2964" spans="1:3">
      <c r="A2964" s="21">
        <v>518</v>
      </c>
      <c r="B2964" s="19">
        <f>MATCH(INDEX('913:913'!$D$6:$D$1205,B2355),'913:913'!$B$6:$B$1205,0)</f>
        <v>0</v>
      </c>
      <c r="C2964" s="10"/>
    </row>
    <row r="2965" spans="1:3">
      <c r="A2965" s="21">
        <v>519</v>
      </c>
      <c r="B2965" s="19">
        <f>MATCH(INDEX('913:913'!$D$6:$D$1205,B2356),'913:913'!$B$6:$B$1205,0)</f>
        <v>0</v>
      </c>
      <c r="C2965" s="10"/>
    </row>
    <row r="2966" spans="1:3">
      <c r="A2966" s="21">
        <v>520</v>
      </c>
      <c r="B2966" s="19">
        <f>MATCH(INDEX('913:913'!$D$6:$D$1205,B2357),'913:913'!$B$6:$B$1205,0)</f>
        <v>0</v>
      </c>
      <c r="C2966" s="10"/>
    </row>
    <row r="2967" spans="1:3">
      <c r="A2967" s="21">
        <v>521</v>
      </c>
      <c r="B2967" s="19">
        <f>MATCH(INDEX('913:913'!$D$6:$D$1205,B2358),'913:913'!$B$6:$B$1205,0)</f>
        <v>0</v>
      </c>
      <c r="C2967" s="10"/>
    </row>
    <row r="2968" spans="1:3">
      <c r="A2968" s="21">
        <v>522</v>
      </c>
      <c r="B2968" s="19">
        <f>MATCH(INDEX('913:913'!$D$6:$D$1205,B2359),'913:913'!$B$6:$B$1205,0)</f>
        <v>0</v>
      </c>
      <c r="C2968" s="10"/>
    </row>
    <row r="2969" spans="1:3">
      <c r="A2969" s="21">
        <v>523</v>
      </c>
      <c r="B2969" s="19">
        <f>MATCH(INDEX('913:913'!$D$6:$D$1205,B2360),'913:913'!$B$6:$B$1205,0)</f>
        <v>0</v>
      </c>
      <c r="C2969" s="10"/>
    </row>
    <row r="2970" spans="1:3">
      <c r="A2970" s="21">
        <v>524</v>
      </c>
      <c r="B2970" s="19">
        <f>MATCH(INDEX('913:913'!$D$6:$D$1205,B2361),'913:913'!$B$6:$B$1205,0)</f>
        <v>0</v>
      </c>
      <c r="C2970" s="10"/>
    </row>
    <row r="2971" spans="1:3">
      <c r="A2971" s="21">
        <v>525</v>
      </c>
      <c r="B2971" s="19">
        <f>MATCH(INDEX('913:913'!$D$6:$D$1205,B2362),'913:913'!$B$6:$B$1205,0)</f>
        <v>0</v>
      </c>
      <c r="C2971" s="10"/>
    </row>
    <row r="2972" spans="1:3">
      <c r="A2972" s="21">
        <v>526</v>
      </c>
      <c r="B2972" s="19">
        <f>MATCH(INDEX('913:913'!$D$6:$D$1205,B2363),'913:913'!$B$6:$B$1205,0)</f>
        <v>0</v>
      </c>
      <c r="C2972" s="10"/>
    </row>
    <row r="2973" spans="1:3">
      <c r="A2973" s="21">
        <v>527</v>
      </c>
      <c r="B2973" s="19">
        <f>MATCH(INDEX('913:913'!$D$6:$D$1205,B2364),'913:913'!$B$6:$B$1205,0)</f>
        <v>0</v>
      </c>
      <c r="C2973" s="10"/>
    </row>
    <row r="2974" spans="1:3">
      <c r="A2974" s="21">
        <v>528</v>
      </c>
      <c r="B2974" s="19">
        <f>MATCH(INDEX('913:913'!$D$6:$D$1205,B2365),'913:913'!$B$6:$B$1205,0)</f>
        <v>0</v>
      </c>
      <c r="C2974" s="10"/>
    </row>
    <row r="2975" spans="1:3">
      <c r="A2975" s="21">
        <v>529</v>
      </c>
      <c r="B2975" s="19">
        <f>MATCH(INDEX('913:913'!$D$6:$D$1205,B2366),'913:913'!$B$6:$B$1205,0)</f>
        <v>0</v>
      </c>
      <c r="C2975" s="10"/>
    </row>
    <row r="2976" spans="1:3">
      <c r="A2976" s="21">
        <v>530</v>
      </c>
      <c r="B2976" s="19">
        <f>MATCH(INDEX('913:913'!$D$6:$D$1205,B2367),'913:913'!$B$6:$B$1205,0)</f>
        <v>0</v>
      </c>
      <c r="C2976" s="10"/>
    </row>
    <row r="2977" spans="1:3">
      <c r="A2977" s="21">
        <v>531</v>
      </c>
      <c r="B2977" s="19">
        <f>MATCH(INDEX('913:913'!$D$6:$D$1205,B2368),'913:913'!$B$6:$B$1205,0)</f>
        <v>0</v>
      </c>
      <c r="C2977" s="10"/>
    </row>
    <row r="2978" spans="1:3">
      <c r="A2978" s="21">
        <v>532</v>
      </c>
      <c r="B2978" s="19">
        <f>MATCH(INDEX('913:913'!$D$6:$D$1205,B2369),'913:913'!$B$6:$B$1205,0)</f>
        <v>0</v>
      </c>
      <c r="C2978" s="10"/>
    </row>
    <row r="2979" spans="1:3">
      <c r="A2979" s="21">
        <v>533</v>
      </c>
      <c r="B2979" s="19">
        <f>MATCH(INDEX('913:913'!$D$6:$D$1205,B2370),'913:913'!$B$6:$B$1205,0)</f>
        <v>0</v>
      </c>
      <c r="C2979" s="10"/>
    </row>
    <row r="2980" spans="1:3">
      <c r="A2980" s="21">
        <v>534</v>
      </c>
      <c r="B2980" s="19">
        <f>MATCH(INDEX('913:913'!$D$6:$D$1205,B2371),'913:913'!$B$6:$B$1205,0)</f>
        <v>0</v>
      </c>
      <c r="C2980" s="10"/>
    </row>
    <row r="2981" spans="1:3">
      <c r="A2981" s="21">
        <v>535</v>
      </c>
      <c r="B2981" s="19">
        <f>MATCH(INDEX('913:913'!$D$6:$D$1205,B2372),'913:913'!$B$6:$B$1205,0)</f>
        <v>0</v>
      </c>
      <c r="C2981" s="10"/>
    </row>
    <row r="2982" spans="1:3">
      <c r="A2982" s="21">
        <v>536</v>
      </c>
      <c r="B2982" s="19">
        <f>MATCH(INDEX('913:913'!$D$6:$D$1205,B2373),'913:913'!$B$6:$B$1205,0)</f>
        <v>0</v>
      </c>
      <c r="C2982" s="10"/>
    </row>
    <row r="2983" spans="1:3">
      <c r="A2983" s="21">
        <v>537</v>
      </c>
      <c r="B2983" s="19">
        <f>MATCH(INDEX('913:913'!$D$6:$D$1205,B2374),'913:913'!$B$6:$B$1205,0)</f>
        <v>0</v>
      </c>
      <c r="C2983" s="10"/>
    </row>
    <row r="2984" spans="1:3">
      <c r="A2984" s="21">
        <v>538</v>
      </c>
      <c r="B2984" s="19">
        <f>MATCH(INDEX('913:913'!$D$6:$D$1205,B2375),'913:913'!$B$6:$B$1205,0)</f>
        <v>0</v>
      </c>
      <c r="C2984" s="10"/>
    </row>
    <row r="2985" spans="1:3">
      <c r="A2985" s="21">
        <v>539</v>
      </c>
      <c r="B2985" s="19">
        <f>MATCH(INDEX('913:913'!$D$6:$D$1205,B2376),'913:913'!$B$6:$B$1205,0)</f>
        <v>0</v>
      </c>
      <c r="C2985" s="10"/>
    </row>
    <row r="2986" spans="1:3">
      <c r="A2986" s="21">
        <v>540</v>
      </c>
      <c r="B2986" s="19">
        <f>MATCH(INDEX('913:913'!$D$6:$D$1205,B2377),'913:913'!$B$6:$B$1205,0)</f>
        <v>0</v>
      </c>
      <c r="C2986" s="10"/>
    </row>
    <row r="2987" spans="1:3">
      <c r="A2987" s="21">
        <v>541</v>
      </c>
      <c r="B2987" s="19">
        <f>MATCH(INDEX('913:913'!$D$6:$D$1205,B2378),'913:913'!$B$6:$B$1205,0)</f>
        <v>0</v>
      </c>
      <c r="C2987" s="10"/>
    </row>
    <row r="2988" spans="1:3">
      <c r="A2988" s="21">
        <v>542</v>
      </c>
      <c r="B2988" s="19">
        <f>MATCH(INDEX('913:913'!$D$6:$D$1205,B2379),'913:913'!$B$6:$B$1205,0)</f>
        <v>0</v>
      </c>
      <c r="C2988" s="10"/>
    </row>
    <row r="2989" spans="1:3">
      <c r="A2989" s="21">
        <v>543</v>
      </c>
      <c r="B2989" s="19">
        <f>MATCH(INDEX('913:913'!$D$6:$D$1205,B2380),'913:913'!$B$6:$B$1205,0)</f>
        <v>0</v>
      </c>
      <c r="C2989" s="10"/>
    </row>
    <row r="2990" spans="1:3">
      <c r="A2990" s="21">
        <v>544</v>
      </c>
      <c r="B2990" s="19">
        <f>MATCH(INDEX('913:913'!$D$6:$D$1205,B2381),'913:913'!$B$6:$B$1205,0)</f>
        <v>0</v>
      </c>
      <c r="C2990" s="10"/>
    </row>
    <row r="2991" spans="1:3">
      <c r="A2991" s="21">
        <v>545</v>
      </c>
      <c r="B2991" s="19">
        <f>MATCH(INDEX('913:913'!$D$6:$D$1205,B2382),'913:913'!$B$6:$B$1205,0)</f>
        <v>0</v>
      </c>
      <c r="C2991" s="10"/>
    </row>
    <row r="2992" spans="1:3">
      <c r="A2992" s="21">
        <v>546</v>
      </c>
      <c r="B2992" s="19">
        <f>MATCH(INDEX('913:913'!$D$6:$D$1205,B2383),'913:913'!$B$6:$B$1205,0)</f>
        <v>0</v>
      </c>
      <c r="C2992" s="10"/>
    </row>
    <row r="2993" spans="1:3">
      <c r="A2993" s="21">
        <v>547</v>
      </c>
      <c r="B2993" s="19">
        <f>MATCH(INDEX('913:913'!$D$6:$D$1205,B2384),'913:913'!$B$6:$B$1205,0)</f>
        <v>0</v>
      </c>
      <c r="C2993" s="10"/>
    </row>
    <row r="2994" spans="1:3">
      <c r="A2994" s="21">
        <v>548</v>
      </c>
      <c r="B2994" s="19">
        <f>MATCH(INDEX('913:913'!$D$6:$D$1205,B2385),'913:913'!$B$6:$B$1205,0)</f>
        <v>0</v>
      </c>
      <c r="C2994" s="10"/>
    </row>
    <row r="2995" spans="1:3">
      <c r="A2995" s="21">
        <v>549</v>
      </c>
      <c r="B2995" s="19">
        <f>MATCH(INDEX('913:913'!$D$6:$D$1205,B2386),'913:913'!$B$6:$B$1205,0)</f>
        <v>0</v>
      </c>
      <c r="C2995" s="10"/>
    </row>
    <row r="2996" spans="1:3">
      <c r="A2996" s="21">
        <v>550</v>
      </c>
      <c r="B2996" s="19">
        <f>MATCH(INDEX('913:913'!$D$6:$D$1205,B2387),'913:913'!$B$6:$B$1205,0)</f>
        <v>0</v>
      </c>
      <c r="C2996" s="10"/>
    </row>
    <row r="2997" spans="1:3">
      <c r="A2997" s="21">
        <v>551</v>
      </c>
      <c r="B2997" s="19">
        <f>MATCH(INDEX('913:913'!$D$6:$D$1205,B2388),'913:913'!$B$6:$B$1205,0)</f>
        <v>0</v>
      </c>
      <c r="C2997" s="10"/>
    </row>
    <row r="2998" spans="1:3">
      <c r="A2998" s="21">
        <v>552</v>
      </c>
      <c r="B2998" s="19">
        <f>MATCH(INDEX('913:913'!$D$6:$D$1205,B2389),'913:913'!$B$6:$B$1205,0)</f>
        <v>0</v>
      </c>
      <c r="C2998" s="10"/>
    </row>
    <row r="2999" spans="1:3">
      <c r="A2999" s="21">
        <v>553</v>
      </c>
      <c r="B2999" s="19">
        <f>MATCH(INDEX('913:913'!$D$6:$D$1205,B2390),'913:913'!$B$6:$B$1205,0)</f>
        <v>0</v>
      </c>
      <c r="C2999" s="10"/>
    </row>
    <row r="3000" spans="1:3">
      <c r="A3000" s="21">
        <v>554</v>
      </c>
      <c r="B3000" s="19">
        <f>MATCH(INDEX('913:913'!$D$6:$D$1205,B2391),'913:913'!$B$6:$B$1205,0)</f>
        <v>0</v>
      </c>
      <c r="C3000" s="10"/>
    </row>
    <row r="3001" spans="1:3">
      <c r="A3001" s="21">
        <v>555</v>
      </c>
      <c r="B3001" s="19">
        <f>MATCH(INDEX('913:913'!$D$6:$D$1205,B2392),'913:913'!$B$6:$B$1205,0)</f>
        <v>0</v>
      </c>
      <c r="C3001" s="10"/>
    </row>
    <row r="3002" spans="1:3">
      <c r="A3002" s="21">
        <v>556</v>
      </c>
      <c r="B3002" s="19">
        <f>MATCH(INDEX('913:913'!$D$6:$D$1205,B2393),'913:913'!$B$6:$B$1205,0)</f>
        <v>0</v>
      </c>
      <c r="C3002" s="10"/>
    </row>
    <row r="3003" spans="1:3">
      <c r="A3003" s="21">
        <v>557</v>
      </c>
      <c r="B3003" s="19">
        <f>MATCH(INDEX('913:913'!$D$6:$D$1205,B2394),'913:913'!$B$6:$B$1205,0)</f>
        <v>0</v>
      </c>
      <c r="C3003" s="10"/>
    </row>
    <row r="3004" spans="1:3">
      <c r="A3004" s="21">
        <v>558</v>
      </c>
      <c r="B3004" s="19">
        <f>MATCH(INDEX('913:913'!$D$6:$D$1205,B2395),'913:913'!$B$6:$B$1205,0)</f>
        <v>0</v>
      </c>
      <c r="C3004" s="10"/>
    </row>
    <row r="3005" spans="1:3">
      <c r="A3005" s="21">
        <v>559</v>
      </c>
      <c r="B3005" s="19">
        <f>MATCH(INDEX('913:913'!$D$6:$D$1205,B2396),'913:913'!$B$6:$B$1205,0)</f>
        <v>0</v>
      </c>
      <c r="C3005" s="10"/>
    </row>
    <row r="3006" spans="1:3">
      <c r="A3006" s="21">
        <v>560</v>
      </c>
      <c r="B3006" s="19">
        <f>MATCH(INDEX('913:913'!$D$6:$D$1205,B2397),'913:913'!$B$6:$B$1205,0)</f>
        <v>0</v>
      </c>
      <c r="C3006" s="10"/>
    </row>
    <row r="3007" spans="1:3">
      <c r="A3007" s="21">
        <v>561</v>
      </c>
      <c r="B3007" s="19">
        <f>MATCH(INDEX('913:913'!$D$6:$D$1205,B2398),'913:913'!$B$6:$B$1205,0)</f>
        <v>0</v>
      </c>
      <c r="C3007" s="10"/>
    </row>
    <row r="3008" spans="1:3">
      <c r="A3008" s="21">
        <v>562</v>
      </c>
      <c r="B3008" s="19">
        <f>MATCH(INDEX('913:913'!$D$6:$D$1205,B2399),'913:913'!$B$6:$B$1205,0)</f>
        <v>0</v>
      </c>
      <c r="C3008" s="10"/>
    </row>
    <row r="3009" spans="1:3">
      <c r="A3009" s="21">
        <v>563</v>
      </c>
      <c r="B3009" s="19">
        <f>MATCH(INDEX('913:913'!$D$6:$D$1205,B2400),'913:913'!$B$6:$B$1205,0)</f>
        <v>0</v>
      </c>
      <c r="C3009" s="10"/>
    </row>
    <row r="3010" spans="1:3">
      <c r="A3010" s="21">
        <v>564</v>
      </c>
      <c r="B3010" s="19">
        <f>MATCH(INDEX('913:913'!$D$6:$D$1205,B2401),'913:913'!$B$6:$B$1205,0)</f>
        <v>0</v>
      </c>
      <c r="C3010" s="10"/>
    </row>
    <row r="3011" spans="1:3">
      <c r="A3011" s="21">
        <v>565</v>
      </c>
      <c r="B3011" s="19">
        <f>MATCH(INDEX('913:913'!$D$6:$D$1205,B2402),'913:913'!$B$6:$B$1205,0)</f>
        <v>0</v>
      </c>
      <c r="C3011" s="10"/>
    </row>
    <row r="3012" spans="1:3">
      <c r="A3012" s="21">
        <v>566</v>
      </c>
      <c r="B3012" s="19">
        <f>MATCH(INDEX('913:913'!$D$6:$D$1205,B2403),'913:913'!$B$6:$B$1205,0)</f>
        <v>0</v>
      </c>
      <c r="C3012" s="10"/>
    </row>
    <row r="3013" spans="1:3">
      <c r="A3013" s="21">
        <v>567</v>
      </c>
      <c r="B3013" s="19">
        <f>MATCH(INDEX('913:913'!$D$6:$D$1205,B2404),'913:913'!$B$6:$B$1205,0)</f>
        <v>0</v>
      </c>
      <c r="C3013" s="10"/>
    </row>
    <row r="3014" spans="1:3">
      <c r="A3014" s="21">
        <v>568</v>
      </c>
      <c r="B3014" s="19">
        <f>MATCH(INDEX('913:913'!$D$6:$D$1205,B2405),'913:913'!$B$6:$B$1205,0)</f>
        <v>0</v>
      </c>
      <c r="C3014" s="10"/>
    </row>
    <row r="3015" spans="1:3">
      <c r="A3015" s="21">
        <v>569</v>
      </c>
      <c r="B3015" s="19">
        <f>MATCH(INDEX('913:913'!$D$6:$D$1205,B2406),'913:913'!$B$6:$B$1205,0)</f>
        <v>0</v>
      </c>
      <c r="C3015" s="10"/>
    </row>
    <row r="3016" spans="1:3">
      <c r="A3016" s="21">
        <v>570</v>
      </c>
      <c r="B3016" s="19">
        <f>MATCH(INDEX('913:913'!$D$6:$D$1205,B2407),'913:913'!$B$6:$B$1205,0)</f>
        <v>0</v>
      </c>
      <c r="C3016" s="10"/>
    </row>
    <row r="3017" spans="1:3">
      <c r="A3017" s="21">
        <v>571</v>
      </c>
      <c r="B3017" s="19">
        <f>MATCH(INDEX('913:913'!$D$6:$D$1205,B2408),'913:913'!$B$6:$B$1205,0)</f>
        <v>0</v>
      </c>
      <c r="C3017" s="10"/>
    </row>
    <row r="3018" spans="1:3">
      <c r="A3018" s="21">
        <v>572</v>
      </c>
      <c r="B3018" s="19">
        <f>MATCH(INDEX('913:913'!$D$6:$D$1205,B2409),'913:913'!$B$6:$B$1205,0)</f>
        <v>0</v>
      </c>
      <c r="C3018" s="10"/>
    </row>
    <row r="3019" spans="1:3">
      <c r="A3019" s="21">
        <v>573</v>
      </c>
      <c r="B3019" s="19">
        <f>MATCH(INDEX('913:913'!$D$6:$D$1205,B2410),'913:913'!$B$6:$B$1205,0)</f>
        <v>0</v>
      </c>
      <c r="C3019" s="10"/>
    </row>
    <row r="3020" spans="1:3">
      <c r="A3020" s="21">
        <v>574</v>
      </c>
      <c r="B3020" s="19">
        <f>MATCH(INDEX('913:913'!$D$6:$D$1205,B2411),'913:913'!$B$6:$B$1205,0)</f>
        <v>0</v>
      </c>
      <c r="C3020" s="10"/>
    </row>
    <row r="3021" spans="1:3">
      <c r="A3021" s="21">
        <v>575</v>
      </c>
      <c r="B3021" s="19">
        <f>MATCH(INDEX('913:913'!$D$6:$D$1205,B2412),'913:913'!$B$6:$B$1205,0)</f>
        <v>0</v>
      </c>
      <c r="C3021" s="10"/>
    </row>
    <row r="3022" spans="1:3">
      <c r="A3022" s="21">
        <v>576</v>
      </c>
      <c r="B3022" s="19">
        <f>MATCH(INDEX('913:913'!$D$6:$D$1205,B2413),'913:913'!$B$6:$B$1205,0)</f>
        <v>0</v>
      </c>
      <c r="C3022" s="10"/>
    </row>
    <row r="3023" spans="1:3">
      <c r="A3023" s="21">
        <v>577</v>
      </c>
      <c r="B3023" s="19">
        <f>MATCH(INDEX('913:913'!$D$6:$D$1205,B2414),'913:913'!$B$6:$B$1205,0)</f>
        <v>0</v>
      </c>
      <c r="C3023" s="10"/>
    </row>
    <row r="3024" spans="1:3">
      <c r="A3024" s="21">
        <v>578</v>
      </c>
      <c r="B3024" s="19">
        <f>MATCH(INDEX('913:913'!$D$6:$D$1205,B2415),'913:913'!$B$6:$B$1205,0)</f>
        <v>0</v>
      </c>
      <c r="C3024" s="10"/>
    </row>
    <row r="3025" spans="1:3">
      <c r="A3025" s="21">
        <v>579</v>
      </c>
      <c r="B3025" s="19">
        <f>MATCH(INDEX('913:913'!$D$6:$D$1205,B2416),'913:913'!$B$6:$B$1205,0)</f>
        <v>0</v>
      </c>
      <c r="C3025" s="10"/>
    </row>
    <row r="3026" spans="1:3">
      <c r="A3026" s="21">
        <v>580</v>
      </c>
      <c r="B3026" s="19">
        <f>MATCH(INDEX('913:913'!$D$6:$D$1205,B2417),'913:913'!$B$6:$B$1205,0)</f>
        <v>0</v>
      </c>
      <c r="C3026" s="10"/>
    </row>
    <row r="3027" spans="1:3">
      <c r="A3027" s="21">
        <v>581</v>
      </c>
      <c r="B3027" s="19">
        <f>MATCH(INDEX('913:913'!$D$6:$D$1205,B2418),'913:913'!$B$6:$B$1205,0)</f>
        <v>0</v>
      </c>
      <c r="C3027" s="10"/>
    </row>
    <row r="3028" spans="1:3">
      <c r="A3028" s="21">
        <v>582</v>
      </c>
      <c r="B3028" s="19">
        <f>MATCH(INDEX('913:913'!$D$6:$D$1205,B2419),'913:913'!$B$6:$B$1205,0)</f>
        <v>0</v>
      </c>
      <c r="C3028" s="10"/>
    </row>
    <row r="3029" spans="1:3">
      <c r="A3029" s="21">
        <v>583</v>
      </c>
      <c r="B3029" s="19">
        <f>MATCH(INDEX('913:913'!$D$6:$D$1205,B2420),'913:913'!$B$6:$B$1205,0)</f>
        <v>0</v>
      </c>
      <c r="C3029" s="10"/>
    </row>
    <row r="3030" spans="1:3">
      <c r="A3030" s="21">
        <v>584</v>
      </c>
      <c r="B3030" s="19">
        <f>MATCH(INDEX('913:913'!$D$6:$D$1205,B2421),'913:913'!$B$6:$B$1205,0)</f>
        <v>0</v>
      </c>
      <c r="C3030" s="10"/>
    </row>
    <row r="3031" spans="1:3">
      <c r="A3031" s="21">
        <v>585</v>
      </c>
      <c r="B3031" s="19">
        <f>MATCH(INDEX('913:913'!$D$6:$D$1205,B2422),'913:913'!$B$6:$B$1205,0)</f>
        <v>0</v>
      </c>
      <c r="C3031" s="10"/>
    </row>
    <row r="3032" spans="1:3">
      <c r="A3032" s="21">
        <v>586</v>
      </c>
      <c r="B3032" s="19">
        <f>MATCH(INDEX('913:913'!$D$6:$D$1205,B2423),'913:913'!$B$6:$B$1205,0)</f>
        <v>0</v>
      </c>
      <c r="C3032" s="10"/>
    </row>
    <row r="3033" spans="1:3">
      <c r="A3033" s="21">
        <v>587</v>
      </c>
      <c r="B3033" s="19">
        <f>MATCH(INDEX('913:913'!$D$6:$D$1205,B2424),'913:913'!$B$6:$B$1205,0)</f>
        <v>0</v>
      </c>
      <c r="C3033" s="10"/>
    </row>
    <row r="3034" spans="1:3">
      <c r="A3034" s="21">
        <v>588</v>
      </c>
      <c r="B3034" s="19">
        <f>MATCH(INDEX('913:913'!$D$6:$D$1205,B2425),'913:913'!$B$6:$B$1205,0)</f>
        <v>0</v>
      </c>
      <c r="C3034" s="10"/>
    </row>
    <row r="3035" spans="1:3">
      <c r="A3035" s="21">
        <v>589</v>
      </c>
      <c r="B3035" s="19">
        <f>MATCH(INDEX('913:913'!$D$6:$D$1205,B2426),'913:913'!$B$6:$B$1205,0)</f>
        <v>0</v>
      </c>
      <c r="C3035" s="10"/>
    </row>
    <row r="3036" spans="1:3">
      <c r="A3036" s="21">
        <v>590</v>
      </c>
      <c r="B3036" s="19">
        <f>MATCH(INDEX('913:913'!$D$6:$D$1205,B2427),'913:913'!$B$6:$B$1205,0)</f>
        <v>0</v>
      </c>
      <c r="C3036" s="10"/>
    </row>
    <row r="3037" spans="1:3">
      <c r="A3037" s="21">
        <v>591</v>
      </c>
      <c r="B3037" s="19">
        <f>MATCH(INDEX('913:913'!$D$6:$D$1205,B2428),'913:913'!$B$6:$B$1205,0)</f>
        <v>0</v>
      </c>
      <c r="C3037" s="10"/>
    </row>
    <row r="3038" spans="1:3">
      <c r="A3038" s="21">
        <v>592</v>
      </c>
      <c r="B3038" s="19">
        <f>MATCH(INDEX('913:913'!$D$6:$D$1205,B2429),'913:913'!$B$6:$B$1205,0)</f>
        <v>0</v>
      </c>
      <c r="C3038" s="10"/>
    </row>
    <row r="3039" spans="1:3">
      <c r="A3039" s="21">
        <v>593</v>
      </c>
      <c r="B3039" s="19">
        <f>MATCH(INDEX('913:913'!$D$6:$D$1205,B2430),'913:913'!$B$6:$B$1205,0)</f>
        <v>0</v>
      </c>
      <c r="C3039" s="10"/>
    </row>
    <row r="3040" spans="1:3">
      <c r="A3040" s="21">
        <v>594</v>
      </c>
      <c r="B3040" s="19">
        <f>MATCH(INDEX('913:913'!$D$6:$D$1205,B2431),'913:913'!$B$6:$B$1205,0)</f>
        <v>0</v>
      </c>
      <c r="C3040" s="10"/>
    </row>
    <row r="3041" spans="1:3">
      <c r="A3041" s="21">
        <v>595</v>
      </c>
      <c r="B3041" s="19">
        <f>MATCH(INDEX('913:913'!$D$6:$D$1205,B2432),'913:913'!$B$6:$B$1205,0)</f>
        <v>0</v>
      </c>
      <c r="C3041" s="10"/>
    </row>
    <row r="3042" spans="1:3">
      <c r="A3042" s="21">
        <v>596</v>
      </c>
      <c r="B3042" s="19">
        <f>MATCH(INDEX('913:913'!$D$6:$D$1205,B2433),'913:913'!$B$6:$B$1205,0)</f>
        <v>0</v>
      </c>
      <c r="C3042" s="10"/>
    </row>
    <row r="3043" spans="1:3">
      <c r="A3043" s="21">
        <v>597</v>
      </c>
      <c r="B3043" s="19">
        <f>MATCH(INDEX('913:913'!$D$6:$D$1205,B2434),'913:913'!$B$6:$B$1205,0)</f>
        <v>0</v>
      </c>
      <c r="C3043" s="10"/>
    </row>
    <row r="3044" spans="1:3">
      <c r="A3044" s="21">
        <v>598</v>
      </c>
      <c r="B3044" s="19">
        <f>MATCH(INDEX('913:913'!$D$6:$D$1205,B2435),'913:913'!$B$6:$B$1205,0)</f>
        <v>0</v>
      </c>
      <c r="C3044" s="10"/>
    </row>
    <row r="3045" spans="1:3">
      <c r="A3045" s="21">
        <v>599</v>
      </c>
      <c r="B3045" s="19">
        <f>MATCH(INDEX('913:913'!$D$6:$D$1205,B2436),'913:913'!$B$6:$B$1205,0)</f>
        <v>0</v>
      </c>
      <c r="C3045" s="10"/>
    </row>
    <row r="3046" spans="1:3">
      <c r="A3046" s="21">
        <v>600</v>
      </c>
      <c r="B3046" s="19">
        <f>MATCH(INDEX('913:913'!$D$6:$D$1205,B2437),'913:913'!$B$6:$B$1205,0)</f>
        <v>0</v>
      </c>
      <c r="C3046" s="10"/>
    </row>
    <row r="3048" spans="1:3" ht="21" customHeight="1">
      <c r="A3048" s="1" t="s">
        <v>423</v>
      </c>
    </row>
    <row r="3049" spans="1:3">
      <c r="A3049" s="2" t="s">
        <v>254</v>
      </c>
    </row>
    <row r="3050" spans="1:3">
      <c r="A3050" s="12" t="s">
        <v>412</v>
      </c>
    </row>
    <row r="3051" spans="1:3">
      <c r="A3051" s="12" t="s">
        <v>424</v>
      </c>
    </row>
    <row r="3052" spans="1:3">
      <c r="A3052" s="12" t="s">
        <v>414</v>
      </c>
    </row>
    <row r="3053" spans="1:3">
      <c r="A3053" s="2" t="s">
        <v>415</v>
      </c>
    </row>
    <row r="3055" spans="1:3">
      <c r="B3055" s="3" t="s">
        <v>425</v>
      </c>
    </row>
    <row r="3056" spans="1:3">
      <c r="A3056" s="21">
        <v>1</v>
      </c>
      <c r="B3056" s="19">
        <f>MATCH(INDEX('913:913'!$D$6:$D$1205,B2447),'913:913'!$B$6:$B$1205,0)</f>
        <v>0</v>
      </c>
      <c r="C3056" s="10"/>
    </row>
    <row r="3057" spans="1:3">
      <c r="A3057" s="21">
        <v>2</v>
      </c>
      <c r="B3057" s="19">
        <f>MATCH(INDEX('913:913'!$D$6:$D$1205,B2448),'913:913'!$B$6:$B$1205,0)</f>
        <v>0</v>
      </c>
      <c r="C3057" s="10"/>
    </row>
    <row r="3058" spans="1:3">
      <c r="A3058" s="21">
        <v>3</v>
      </c>
      <c r="B3058" s="19">
        <f>MATCH(INDEX('913:913'!$D$6:$D$1205,B2449),'913:913'!$B$6:$B$1205,0)</f>
        <v>0</v>
      </c>
      <c r="C3058" s="10"/>
    </row>
    <row r="3059" spans="1:3">
      <c r="A3059" s="21">
        <v>4</v>
      </c>
      <c r="B3059" s="19">
        <f>MATCH(INDEX('913:913'!$D$6:$D$1205,B2450),'913:913'!$B$6:$B$1205,0)</f>
        <v>0</v>
      </c>
      <c r="C3059" s="10"/>
    </row>
    <row r="3060" spans="1:3">
      <c r="A3060" s="21">
        <v>5</v>
      </c>
      <c r="B3060" s="19">
        <f>MATCH(INDEX('913:913'!$D$6:$D$1205,B2451),'913:913'!$B$6:$B$1205,0)</f>
        <v>0</v>
      </c>
      <c r="C3060" s="10"/>
    </row>
    <row r="3061" spans="1:3">
      <c r="A3061" s="21">
        <v>6</v>
      </c>
      <c r="B3061" s="19">
        <f>MATCH(INDEX('913:913'!$D$6:$D$1205,B2452),'913:913'!$B$6:$B$1205,0)</f>
        <v>0</v>
      </c>
      <c r="C3061" s="10"/>
    </row>
    <row r="3062" spans="1:3">
      <c r="A3062" s="21">
        <v>7</v>
      </c>
      <c r="B3062" s="19">
        <f>MATCH(INDEX('913:913'!$D$6:$D$1205,B2453),'913:913'!$B$6:$B$1205,0)</f>
        <v>0</v>
      </c>
      <c r="C3062" s="10"/>
    </row>
    <row r="3063" spans="1:3">
      <c r="A3063" s="21">
        <v>8</v>
      </c>
      <c r="B3063" s="19">
        <f>MATCH(INDEX('913:913'!$D$6:$D$1205,B2454),'913:913'!$B$6:$B$1205,0)</f>
        <v>0</v>
      </c>
      <c r="C3063" s="10"/>
    </row>
    <row r="3064" spans="1:3">
      <c r="A3064" s="21">
        <v>9</v>
      </c>
      <c r="B3064" s="19">
        <f>MATCH(INDEX('913:913'!$D$6:$D$1205,B2455),'913:913'!$B$6:$B$1205,0)</f>
        <v>0</v>
      </c>
      <c r="C3064" s="10"/>
    </row>
    <row r="3065" spans="1:3">
      <c r="A3065" s="21">
        <v>10</v>
      </c>
      <c r="B3065" s="19">
        <f>MATCH(INDEX('913:913'!$D$6:$D$1205,B2456),'913:913'!$B$6:$B$1205,0)</f>
        <v>0</v>
      </c>
      <c r="C3065" s="10"/>
    </row>
    <row r="3066" spans="1:3">
      <c r="A3066" s="21">
        <v>11</v>
      </c>
      <c r="B3066" s="19">
        <f>MATCH(INDEX('913:913'!$D$6:$D$1205,B2457),'913:913'!$B$6:$B$1205,0)</f>
        <v>0</v>
      </c>
      <c r="C3066" s="10"/>
    </row>
    <row r="3067" spans="1:3">
      <c r="A3067" s="21">
        <v>12</v>
      </c>
      <c r="B3067" s="19">
        <f>MATCH(INDEX('913:913'!$D$6:$D$1205,B2458),'913:913'!$B$6:$B$1205,0)</f>
        <v>0</v>
      </c>
      <c r="C3067" s="10"/>
    </row>
    <row r="3068" spans="1:3">
      <c r="A3068" s="21">
        <v>13</v>
      </c>
      <c r="B3068" s="19">
        <f>MATCH(INDEX('913:913'!$D$6:$D$1205,B2459),'913:913'!$B$6:$B$1205,0)</f>
        <v>0</v>
      </c>
      <c r="C3068" s="10"/>
    </row>
    <row r="3069" spans="1:3">
      <c r="A3069" s="21">
        <v>14</v>
      </c>
      <c r="B3069" s="19">
        <f>MATCH(INDEX('913:913'!$D$6:$D$1205,B2460),'913:913'!$B$6:$B$1205,0)</f>
        <v>0</v>
      </c>
      <c r="C3069" s="10"/>
    </row>
    <row r="3070" spans="1:3">
      <c r="A3070" s="21">
        <v>15</v>
      </c>
      <c r="B3070" s="19">
        <f>MATCH(INDEX('913:913'!$D$6:$D$1205,B2461),'913:913'!$B$6:$B$1205,0)</f>
        <v>0</v>
      </c>
      <c r="C3070" s="10"/>
    </row>
    <row r="3071" spans="1:3">
      <c r="A3071" s="21">
        <v>16</v>
      </c>
      <c r="B3071" s="19">
        <f>MATCH(INDEX('913:913'!$D$6:$D$1205,B2462),'913:913'!$B$6:$B$1205,0)</f>
        <v>0</v>
      </c>
      <c r="C3071" s="10"/>
    </row>
    <row r="3072" spans="1:3">
      <c r="A3072" s="21">
        <v>17</v>
      </c>
      <c r="B3072" s="19">
        <f>MATCH(INDEX('913:913'!$D$6:$D$1205,B2463),'913:913'!$B$6:$B$1205,0)</f>
        <v>0</v>
      </c>
      <c r="C3072" s="10"/>
    </row>
    <row r="3073" spans="1:3">
      <c r="A3073" s="21">
        <v>18</v>
      </c>
      <c r="B3073" s="19">
        <f>MATCH(INDEX('913:913'!$D$6:$D$1205,B2464),'913:913'!$B$6:$B$1205,0)</f>
        <v>0</v>
      </c>
      <c r="C3073" s="10"/>
    </row>
    <row r="3074" spans="1:3">
      <c r="A3074" s="21">
        <v>19</v>
      </c>
      <c r="B3074" s="19">
        <f>MATCH(INDEX('913:913'!$D$6:$D$1205,B2465),'913:913'!$B$6:$B$1205,0)</f>
        <v>0</v>
      </c>
      <c r="C3074" s="10"/>
    </row>
    <row r="3075" spans="1:3">
      <c r="A3075" s="21">
        <v>20</v>
      </c>
      <c r="B3075" s="19">
        <f>MATCH(INDEX('913:913'!$D$6:$D$1205,B2466),'913:913'!$B$6:$B$1205,0)</f>
        <v>0</v>
      </c>
      <c r="C3075" s="10"/>
    </row>
    <row r="3076" spans="1:3">
      <c r="A3076" s="21">
        <v>21</v>
      </c>
      <c r="B3076" s="19">
        <f>MATCH(INDEX('913:913'!$D$6:$D$1205,B2467),'913:913'!$B$6:$B$1205,0)</f>
        <v>0</v>
      </c>
      <c r="C3076" s="10"/>
    </row>
    <row r="3077" spans="1:3">
      <c r="A3077" s="21">
        <v>22</v>
      </c>
      <c r="B3077" s="19">
        <f>MATCH(INDEX('913:913'!$D$6:$D$1205,B2468),'913:913'!$B$6:$B$1205,0)</f>
        <v>0</v>
      </c>
      <c r="C3077" s="10"/>
    </row>
    <row r="3078" spans="1:3">
      <c r="A3078" s="21">
        <v>23</v>
      </c>
      <c r="B3078" s="19">
        <f>MATCH(INDEX('913:913'!$D$6:$D$1205,B2469),'913:913'!$B$6:$B$1205,0)</f>
        <v>0</v>
      </c>
      <c r="C3078" s="10"/>
    </row>
    <row r="3079" spans="1:3">
      <c r="A3079" s="21">
        <v>24</v>
      </c>
      <c r="B3079" s="19">
        <f>MATCH(INDEX('913:913'!$D$6:$D$1205,B2470),'913:913'!$B$6:$B$1205,0)</f>
        <v>0</v>
      </c>
      <c r="C3079" s="10"/>
    </row>
    <row r="3080" spans="1:3">
      <c r="A3080" s="21">
        <v>25</v>
      </c>
      <c r="B3080" s="19">
        <f>MATCH(INDEX('913:913'!$D$6:$D$1205,B2471),'913:913'!$B$6:$B$1205,0)</f>
        <v>0</v>
      </c>
      <c r="C3080" s="10"/>
    </row>
    <row r="3081" spans="1:3">
      <c r="A3081" s="21">
        <v>26</v>
      </c>
      <c r="B3081" s="19">
        <f>MATCH(INDEX('913:913'!$D$6:$D$1205,B2472),'913:913'!$B$6:$B$1205,0)</f>
        <v>0</v>
      </c>
      <c r="C3081" s="10"/>
    </row>
    <row r="3082" spans="1:3">
      <c r="A3082" s="21">
        <v>27</v>
      </c>
      <c r="B3082" s="19">
        <f>MATCH(INDEX('913:913'!$D$6:$D$1205,B2473),'913:913'!$B$6:$B$1205,0)</f>
        <v>0</v>
      </c>
      <c r="C3082" s="10"/>
    </row>
    <row r="3083" spans="1:3">
      <c r="A3083" s="21">
        <v>28</v>
      </c>
      <c r="B3083" s="19">
        <f>MATCH(INDEX('913:913'!$D$6:$D$1205,B2474),'913:913'!$B$6:$B$1205,0)</f>
        <v>0</v>
      </c>
      <c r="C3083" s="10"/>
    </row>
    <row r="3084" spans="1:3">
      <c r="A3084" s="21">
        <v>29</v>
      </c>
      <c r="B3084" s="19">
        <f>MATCH(INDEX('913:913'!$D$6:$D$1205,B2475),'913:913'!$B$6:$B$1205,0)</f>
        <v>0</v>
      </c>
      <c r="C3084" s="10"/>
    </row>
    <row r="3085" spans="1:3">
      <c r="A3085" s="21">
        <v>30</v>
      </c>
      <c r="B3085" s="19">
        <f>MATCH(INDEX('913:913'!$D$6:$D$1205,B2476),'913:913'!$B$6:$B$1205,0)</f>
        <v>0</v>
      </c>
      <c r="C3085" s="10"/>
    </row>
    <row r="3086" spans="1:3">
      <c r="A3086" s="21">
        <v>31</v>
      </c>
      <c r="B3086" s="19">
        <f>MATCH(INDEX('913:913'!$D$6:$D$1205,B2477),'913:913'!$B$6:$B$1205,0)</f>
        <v>0</v>
      </c>
      <c r="C3086" s="10"/>
    </row>
    <row r="3087" spans="1:3">
      <c r="A3087" s="21">
        <v>32</v>
      </c>
      <c r="B3087" s="19">
        <f>MATCH(INDEX('913:913'!$D$6:$D$1205,B2478),'913:913'!$B$6:$B$1205,0)</f>
        <v>0</v>
      </c>
      <c r="C3087" s="10"/>
    </row>
    <row r="3088" spans="1:3">
      <c r="A3088" s="21">
        <v>33</v>
      </c>
      <c r="B3088" s="19">
        <f>MATCH(INDEX('913:913'!$D$6:$D$1205,B2479),'913:913'!$B$6:$B$1205,0)</f>
        <v>0</v>
      </c>
      <c r="C3088" s="10"/>
    </row>
    <row r="3089" spans="1:3">
      <c r="A3089" s="21">
        <v>34</v>
      </c>
      <c r="B3089" s="19">
        <f>MATCH(INDEX('913:913'!$D$6:$D$1205,B2480),'913:913'!$B$6:$B$1205,0)</f>
        <v>0</v>
      </c>
      <c r="C3089" s="10"/>
    </row>
    <row r="3090" spans="1:3">
      <c r="A3090" s="21">
        <v>35</v>
      </c>
      <c r="B3090" s="19">
        <f>MATCH(INDEX('913:913'!$D$6:$D$1205,B2481),'913:913'!$B$6:$B$1205,0)</f>
        <v>0</v>
      </c>
      <c r="C3090" s="10"/>
    </row>
    <row r="3091" spans="1:3">
      <c r="A3091" s="21">
        <v>36</v>
      </c>
      <c r="B3091" s="19">
        <f>MATCH(INDEX('913:913'!$D$6:$D$1205,B2482),'913:913'!$B$6:$B$1205,0)</f>
        <v>0</v>
      </c>
      <c r="C3091" s="10"/>
    </row>
    <row r="3092" spans="1:3">
      <c r="A3092" s="21">
        <v>37</v>
      </c>
      <c r="B3092" s="19">
        <f>MATCH(INDEX('913:913'!$D$6:$D$1205,B2483),'913:913'!$B$6:$B$1205,0)</f>
        <v>0</v>
      </c>
      <c r="C3092" s="10"/>
    </row>
    <row r="3093" spans="1:3">
      <c r="A3093" s="21">
        <v>38</v>
      </c>
      <c r="B3093" s="19">
        <f>MATCH(INDEX('913:913'!$D$6:$D$1205,B2484),'913:913'!$B$6:$B$1205,0)</f>
        <v>0</v>
      </c>
      <c r="C3093" s="10"/>
    </row>
    <row r="3094" spans="1:3">
      <c r="A3094" s="21">
        <v>39</v>
      </c>
      <c r="B3094" s="19">
        <f>MATCH(INDEX('913:913'!$D$6:$D$1205,B2485),'913:913'!$B$6:$B$1205,0)</f>
        <v>0</v>
      </c>
      <c r="C3094" s="10"/>
    </row>
    <row r="3095" spans="1:3">
      <c r="A3095" s="21">
        <v>40</v>
      </c>
      <c r="B3095" s="19">
        <f>MATCH(INDEX('913:913'!$D$6:$D$1205,B2486),'913:913'!$B$6:$B$1205,0)</f>
        <v>0</v>
      </c>
      <c r="C3095" s="10"/>
    </row>
    <row r="3096" spans="1:3">
      <c r="A3096" s="21">
        <v>41</v>
      </c>
      <c r="B3096" s="19">
        <f>MATCH(INDEX('913:913'!$D$6:$D$1205,B2487),'913:913'!$B$6:$B$1205,0)</f>
        <v>0</v>
      </c>
      <c r="C3096" s="10"/>
    </row>
    <row r="3097" spans="1:3">
      <c r="A3097" s="21">
        <v>42</v>
      </c>
      <c r="B3097" s="19">
        <f>MATCH(INDEX('913:913'!$D$6:$D$1205,B2488),'913:913'!$B$6:$B$1205,0)</f>
        <v>0</v>
      </c>
      <c r="C3097" s="10"/>
    </row>
    <row r="3098" spans="1:3">
      <c r="A3098" s="21">
        <v>43</v>
      </c>
      <c r="B3098" s="19">
        <f>MATCH(INDEX('913:913'!$D$6:$D$1205,B2489),'913:913'!$B$6:$B$1205,0)</f>
        <v>0</v>
      </c>
      <c r="C3098" s="10"/>
    </row>
    <row r="3099" spans="1:3">
      <c r="A3099" s="21">
        <v>44</v>
      </c>
      <c r="B3099" s="19">
        <f>MATCH(INDEX('913:913'!$D$6:$D$1205,B2490),'913:913'!$B$6:$B$1205,0)</f>
        <v>0</v>
      </c>
      <c r="C3099" s="10"/>
    </row>
    <row r="3100" spans="1:3">
      <c r="A3100" s="21">
        <v>45</v>
      </c>
      <c r="B3100" s="19">
        <f>MATCH(INDEX('913:913'!$D$6:$D$1205,B2491),'913:913'!$B$6:$B$1205,0)</f>
        <v>0</v>
      </c>
      <c r="C3100" s="10"/>
    </row>
    <row r="3101" spans="1:3">
      <c r="A3101" s="21">
        <v>46</v>
      </c>
      <c r="B3101" s="19">
        <f>MATCH(INDEX('913:913'!$D$6:$D$1205,B2492),'913:913'!$B$6:$B$1205,0)</f>
        <v>0</v>
      </c>
      <c r="C3101" s="10"/>
    </row>
    <row r="3102" spans="1:3">
      <c r="A3102" s="21">
        <v>47</v>
      </c>
      <c r="B3102" s="19">
        <f>MATCH(INDEX('913:913'!$D$6:$D$1205,B2493),'913:913'!$B$6:$B$1205,0)</f>
        <v>0</v>
      </c>
      <c r="C3102" s="10"/>
    </row>
    <row r="3103" spans="1:3">
      <c r="A3103" s="21">
        <v>48</v>
      </c>
      <c r="B3103" s="19">
        <f>MATCH(INDEX('913:913'!$D$6:$D$1205,B2494),'913:913'!$B$6:$B$1205,0)</f>
        <v>0</v>
      </c>
      <c r="C3103" s="10"/>
    </row>
    <row r="3104" spans="1:3">
      <c r="A3104" s="21">
        <v>49</v>
      </c>
      <c r="B3104" s="19">
        <f>MATCH(INDEX('913:913'!$D$6:$D$1205,B2495),'913:913'!$B$6:$B$1205,0)</f>
        <v>0</v>
      </c>
      <c r="C3104" s="10"/>
    </row>
    <row r="3105" spans="1:3">
      <c r="A3105" s="21">
        <v>50</v>
      </c>
      <c r="B3105" s="19">
        <f>MATCH(INDEX('913:913'!$D$6:$D$1205,B2496),'913:913'!$B$6:$B$1205,0)</f>
        <v>0</v>
      </c>
      <c r="C3105" s="10"/>
    </row>
    <row r="3106" spans="1:3">
      <c r="A3106" s="21">
        <v>51</v>
      </c>
      <c r="B3106" s="19">
        <f>MATCH(INDEX('913:913'!$D$6:$D$1205,B2497),'913:913'!$B$6:$B$1205,0)</f>
        <v>0</v>
      </c>
      <c r="C3106" s="10"/>
    </row>
    <row r="3107" spans="1:3">
      <c r="A3107" s="21">
        <v>52</v>
      </c>
      <c r="B3107" s="19">
        <f>MATCH(INDEX('913:913'!$D$6:$D$1205,B2498),'913:913'!$B$6:$B$1205,0)</f>
        <v>0</v>
      </c>
      <c r="C3107" s="10"/>
    </row>
    <row r="3108" spans="1:3">
      <c r="A3108" s="21">
        <v>53</v>
      </c>
      <c r="B3108" s="19">
        <f>MATCH(INDEX('913:913'!$D$6:$D$1205,B2499),'913:913'!$B$6:$B$1205,0)</f>
        <v>0</v>
      </c>
      <c r="C3108" s="10"/>
    </row>
    <row r="3109" spans="1:3">
      <c r="A3109" s="21">
        <v>54</v>
      </c>
      <c r="B3109" s="19">
        <f>MATCH(INDEX('913:913'!$D$6:$D$1205,B2500),'913:913'!$B$6:$B$1205,0)</f>
        <v>0</v>
      </c>
      <c r="C3109" s="10"/>
    </row>
    <row r="3110" spans="1:3">
      <c r="A3110" s="21">
        <v>55</v>
      </c>
      <c r="B3110" s="19">
        <f>MATCH(INDEX('913:913'!$D$6:$D$1205,B2501),'913:913'!$B$6:$B$1205,0)</f>
        <v>0</v>
      </c>
      <c r="C3110" s="10"/>
    </row>
    <row r="3111" spans="1:3">
      <c r="A3111" s="21">
        <v>56</v>
      </c>
      <c r="B3111" s="19">
        <f>MATCH(INDEX('913:913'!$D$6:$D$1205,B2502),'913:913'!$B$6:$B$1205,0)</f>
        <v>0</v>
      </c>
      <c r="C3111" s="10"/>
    </row>
    <row r="3112" spans="1:3">
      <c r="A3112" s="21">
        <v>57</v>
      </c>
      <c r="B3112" s="19">
        <f>MATCH(INDEX('913:913'!$D$6:$D$1205,B2503),'913:913'!$B$6:$B$1205,0)</f>
        <v>0</v>
      </c>
      <c r="C3112" s="10"/>
    </row>
    <row r="3113" spans="1:3">
      <c r="A3113" s="21">
        <v>58</v>
      </c>
      <c r="B3113" s="19">
        <f>MATCH(INDEX('913:913'!$D$6:$D$1205,B2504),'913:913'!$B$6:$B$1205,0)</f>
        <v>0</v>
      </c>
      <c r="C3113" s="10"/>
    </row>
    <row r="3114" spans="1:3">
      <c r="A3114" s="21">
        <v>59</v>
      </c>
      <c r="B3114" s="19">
        <f>MATCH(INDEX('913:913'!$D$6:$D$1205,B2505),'913:913'!$B$6:$B$1205,0)</f>
        <v>0</v>
      </c>
      <c r="C3114" s="10"/>
    </row>
    <row r="3115" spans="1:3">
      <c r="A3115" s="21">
        <v>60</v>
      </c>
      <c r="B3115" s="19">
        <f>MATCH(INDEX('913:913'!$D$6:$D$1205,B2506),'913:913'!$B$6:$B$1205,0)</f>
        <v>0</v>
      </c>
      <c r="C3115" s="10"/>
    </row>
    <row r="3116" spans="1:3">
      <c r="A3116" s="21">
        <v>61</v>
      </c>
      <c r="B3116" s="19">
        <f>MATCH(INDEX('913:913'!$D$6:$D$1205,B2507),'913:913'!$B$6:$B$1205,0)</f>
        <v>0</v>
      </c>
      <c r="C3116" s="10"/>
    </row>
    <row r="3117" spans="1:3">
      <c r="A3117" s="21">
        <v>62</v>
      </c>
      <c r="B3117" s="19">
        <f>MATCH(INDEX('913:913'!$D$6:$D$1205,B2508),'913:913'!$B$6:$B$1205,0)</f>
        <v>0</v>
      </c>
      <c r="C3117" s="10"/>
    </row>
    <row r="3118" spans="1:3">
      <c r="A3118" s="21">
        <v>63</v>
      </c>
      <c r="B3118" s="19">
        <f>MATCH(INDEX('913:913'!$D$6:$D$1205,B2509),'913:913'!$B$6:$B$1205,0)</f>
        <v>0</v>
      </c>
      <c r="C3118" s="10"/>
    </row>
    <row r="3119" spans="1:3">
      <c r="A3119" s="21">
        <v>64</v>
      </c>
      <c r="B3119" s="19">
        <f>MATCH(INDEX('913:913'!$D$6:$D$1205,B2510),'913:913'!$B$6:$B$1205,0)</f>
        <v>0</v>
      </c>
      <c r="C3119" s="10"/>
    </row>
    <row r="3120" spans="1:3">
      <c r="A3120" s="21">
        <v>65</v>
      </c>
      <c r="B3120" s="19">
        <f>MATCH(INDEX('913:913'!$D$6:$D$1205,B2511),'913:913'!$B$6:$B$1205,0)</f>
        <v>0</v>
      </c>
      <c r="C3120" s="10"/>
    </row>
    <row r="3121" spans="1:3">
      <c r="A3121" s="21">
        <v>66</v>
      </c>
      <c r="B3121" s="19">
        <f>MATCH(INDEX('913:913'!$D$6:$D$1205,B2512),'913:913'!$B$6:$B$1205,0)</f>
        <v>0</v>
      </c>
      <c r="C3121" s="10"/>
    </row>
    <row r="3122" spans="1:3">
      <c r="A3122" s="21">
        <v>67</v>
      </c>
      <c r="B3122" s="19">
        <f>MATCH(INDEX('913:913'!$D$6:$D$1205,B2513),'913:913'!$B$6:$B$1205,0)</f>
        <v>0</v>
      </c>
      <c r="C3122" s="10"/>
    </row>
    <row r="3123" spans="1:3">
      <c r="A3123" s="21">
        <v>68</v>
      </c>
      <c r="B3123" s="19">
        <f>MATCH(INDEX('913:913'!$D$6:$D$1205,B2514),'913:913'!$B$6:$B$1205,0)</f>
        <v>0</v>
      </c>
      <c r="C3123" s="10"/>
    </row>
    <row r="3124" spans="1:3">
      <c r="A3124" s="21">
        <v>69</v>
      </c>
      <c r="B3124" s="19">
        <f>MATCH(INDEX('913:913'!$D$6:$D$1205,B2515),'913:913'!$B$6:$B$1205,0)</f>
        <v>0</v>
      </c>
      <c r="C3124" s="10"/>
    </row>
    <row r="3125" spans="1:3">
      <c r="A3125" s="21">
        <v>70</v>
      </c>
      <c r="B3125" s="19">
        <f>MATCH(INDEX('913:913'!$D$6:$D$1205,B2516),'913:913'!$B$6:$B$1205,0)</f>
        <v>0</v>
      </c>
      <c r="C3125" s="10"/>
    </row>
    <row r="3126" spans="1:3">
      <c r="A3126" s="21">
        <v>71</v>
      </c>
      <c r="B3126" s="19">
        <f>MATCH(INDEX('913:913'!$D$6:$D$1205,B2517),'913:913'!$B$6:$B$1205,0)</f>
        <v>0</v>
      </c>
      <c r="C3126" s="10"/>
    </row>
    <row r="3127" spans="1:3">
      <c r="A3127" s="21">
        <v>72</v>
      </c>
      <c r="B3127" s="19">
        <f>MATCH(INDEX('913:913'!$D$6:$D$1205,B2518),'913:913'!$B$6:$B$1205,0)</f>
        <v>0</v>
      </c>
      <c r="C3127" s="10"/>
    </row>
    <row r="3128" spans="1:3">
      <c r="A3128" s="21">
        <v>73</v>
      </c>
      <c r="B3128" s="19">
        <f>MATCH(INDEX('913:913'!$D$6:$D$1205,B2519),'913:913'!$B$6:$B$1205,0)</f>
        <v>0</v>
      </c>
      <c r="C3128" s="10"/>
    </row>
    <row r="3129" spans="1:3">
      <c r="A3129" s="21">
        <v>74</v>
      </c>
      <c r="B3129" s="19">
        <f>MATCH(INDEX('913:913'!$D$6:$D$1205,B2520),'913:913'!$B$6:$B$1205,0)</f>
        <v>0</v>
      </c>
      <c r="C3129" s="10"/>
    </row>
    <row r="3130" spans="1:3">
      <c r="A3130" s="21">
        <v>75</v>
      </c>
      <c r="B3130" s="19">
        <f>MATCH(INDEX('913:913'!$D$6:$D$1205,B2521),'913:913'!$B$6:$B$1205,0)</f>
        <v>0</v>
      </c>
      <c r="C3130" s="10"/>
    </row>
    <row r="3131" spans="1:3">
      <c r="A3131" s="21">
        <v>76</v>
      </c>
      <c r="B3131" s="19">
        <f>MATCH(INDEX('913:913'!$D$6:$D$1205,B2522),'913:913'!$B$6:$B$1205,0)</f>
        <v>0</v>
      </c>
      <c r="C3131" s="10"/>
    </row>
    <row r="3132" spans="1:3">
      <c r="A3132" s="21">
        <v>77</v>
      </c>
      <c r="B3132" s="19">
        <f>MATCH(INDEX('913:913'!$D$6:$D$1205,B2523),'913:913'!$B$6:$B$1205,0)</f>
        <v>0</v>
      </c>
      <c r="C3132" s="10"/>
    </row>
    <row r="3133" spans="1:3">
      <c r="A3133" s="21">
        <v>78</v>
      </c>
      <c r="B3133" s="19">
        <f>MATCH(INDEX('913:913'!$D$6:$D$1205,B2524),'913:913'!$B$6:$B$1205,0)</f>
        <v>0</v>
      </c>
      <c r="C3133" s="10"/>
    </row>
    <row r="3134" spans="1:3">
      <c r="A3134" s="21">
        <v>79</v>
      </c>
      <c r="B3134" s="19">
        <f>MATCH(INDEX('913:913'!$D$6:$D$1205,B2525),'913:913'!$B$6:$B$1205,0)</f>
        <v>0</v>
      </c>
      <c r="C3134" s="10"/>
    </row>
    <row r="3135" spans="1:3">
      <c r="A3135" s="21">
        <v>80</v>
      </c>
      <c r="B3135" s="19">
        <f>MATCH(INDEX('913:913'!$D$6:$D$1205,B2526),'913:913'!$B$6:$B$1205,0)</f>
        <v>0</v>
      </c>
      <c r="C3135" s="10"/>
    </row>
    <row r="3136" spans="1:3">
      <c r="A3136" s="21">
        <v>81</v>
      </c>
      <c r="B3136" s="19">
        <f>MATCH(INDEX('913:913'!$D$6:$D$1205,B2527),'913:913'!$B$6:$B$1205,0)</f>
        <v>0</v>
      </c>
      <c r="C3136" s="10"/>
    </row>
    <row r="3137" spans="1:3">
      <c r="A3137" s="21">
        <v>82</v>
      </c>
      <c r="B3137" s="19">
        <f>MATCH(INDEX('913:913'!$D$6:$D$1205,B2528),'913:913'!$B$6:$B$1205,0)</f>
        <v>0</v>
      </c>
      <c r="C3137" s="10"/>
    </row>
    <row r="3138" spans="1:3">
      <c r="A3138" s="21">
        <v>83</v>
      </c>
      <c r="B3138" s="19">
        <f>MATCH(INDEX('913:913'!$D$6:$D$1205,B2529),'913:913'!$B$6:$B$1205,0)</f>
        <v>0</v>
      </c>
      <c r="C3138" s="10"/>
    </row>
    <row r="3139" spans="1:3">
      <c r="A3139" s="21">
        <v>84</v>
      </c>
      <c r="B3139" s="19">
        <f>MATCH(INDEX('913:913'!$D$6:$D$1205,B2530),'913:913'!$B$6:$B$1205,0)</f>
        <v>0</v>
      </c>
      <c r="C3139" s="10"/>
    </row>
    <row r="3140" spans="1:3">
      <c r="A3140" s="21">
        <v>85</v>
      </c>
      <c r="B3140" s="19">
        <f>MATCH(INDEX('913:913'!$D$6:$D$1205,B2531),'913:913'!$B$6:$B$1205,0)</f>
        <v>0</v>
      </c>
      <c r="C3140" s="10"/>
    </row>
    <row r="3141" spans="1:3">
      <c r="A3141" s="21">
        <v>86</v>
      </c>
      <c r="B3141" s="19">
        <f>MATCH(INDEX('913:913'!$D$6:$D$1205,B2532),'913:913'!$B$6:$B$1205,0)</f>
        <v>0</v>
      </c>
      <c r="C3141" s="10"/>
    </row>
    <row r="3142" spans="1:3">
      <c r="A3142" s="21">
        <v>87</v>
      </c>
      <c r="B3142" s="19">
        <f>MATCH(INDEX('913:913'!$D$6:$D$1205,B2533),'913:913'!$B$6:$B$1205,0)</f>
        <v>0</v>
      </c>
      <c r="C3142" s="10"/>
    </row>
    <row r="3143" spans="1:3">
      <c r="A3143" s="21">
        <v>88</v>
      </c>
      <c r="B3143" s="19">
        <f>MATCH(INDEX('913:913'!$D$6:$D$1205,B2534),'913:913'!$B$6:$B$1205,0)</f>
        <v>0</v>
      </c>
      <c r="C3143" s="10"/>
    </row>
    <row r="3144" spans="1:3">
      <c r="A3144" s="21">
        <v>89</v>
      </c>
      <c r="B3144" s="19">
        <f>MATCH(INDEX('913:913'!$D$6:$D$1205,B2535),'913:913'!$B$6:$B$1205,0)</f>
        <v>0</v>
      </c>
      <c r="C3144" s="10"/>
    </row>
    <row r="3145" spans="1:3">
      <c r="A3145" s="21">
        <v>90</v>
      </c>
      <c r="B3145" s="19">
        <f>MATCH(INDEX('913:913'!$D$6:$D$1205,B2536),'913:913'!$B$6:$B$1205,0)</f>
        <v>0</v>
      </c>
      <c r="C3145" s="10"/>
    </row>
    <row r="3146" spans="1:3">
      <c r="A3146" s="21">
        <v>91</v>
      </c>
      <c r="B3146" s="19">
        <f>MATCH(INDEX('913:913'!$D$6:$D$1205,B2537),'913:913'!$B$6:$B$1205,0)</f>
        <v>0</v>
      </c>
      <c r="C3146" s="10"/>
    </row>
    <row r="3147" spans="1:3">
      <c r="A3147" s="21">
        <v>92</v>
      </c>
      <c r="B3147" s="19">
        <f>MATCH(INDEX('913:913'!$D$6:$D$1205,B2538),'913:913'!$B$6:$B$1205,0)</f>
        <v>0</v>
      </c>
      <c r="C3147" s="10"/>
    </row>
    <row r="3148" spans="1:3">
      <c r="A3148" s="21">
        <v>93</v>
      </c>
      <c r="B3148" s="19">
        <f>MATCH(INDEX('913:913'!$D$6:$D$1205,B2539),'913:913'!$B$6:$B$1205,0)</f>
        <v>0</v>
      </c>
      <c r="C3148" s="10"/>
    </row>
    <row r="3149" spans="1:3">
      <c r="A3149" s="21">
        <v>94</v>
      </c>
      <c r="B3149" s="19">
        <f>MATCH(INDEX('913:913'!$D$6:$D$1205,B2540),'913:913'!$B$6:$B$1205,0)</f>
        <v>0</v>
      </c>
      <c r="C3149" s="10"/>
    </row>
    <row r="3150" spans="1:3">
      <c r="A3150" s="21">
        <v>95</v>
      </c>
      <c r="B3150" s="19">
        <f>MATCH(INDEX('913:913'!$D$6:$D$1205,B2541),'913:913'!$B$6:$B$1205,0)</f>
        <v>0</v>
      </c>
      <c r="C3150" s="10"/>
    </row>
    <row r="3151" spans="1:3">
      <c r="A3151" s="21">
        <v>96</v>
      </c>
      <c r="B3151" s="19">
        <f>MATCH(INDEX('913:913'!$D$6:$D$1205,B2542),'913:913'!$B$6:$B$1205,0)</f>
        <v>0</v>
      </c>
      <c r="C3151" s="10"/>
    </row>
    <row r="3152" spans="1:3">
      <c r="A3152" s="21">
        <v>97</v>
      </c>
      <c r="B3152" s="19">
        <f>MATCH(INDEX('913:913'!$D$6:$D$1205,B2543),'913:913'!$B$6:$B$1205,0)</f>
        <v>0</v>
      </c>
      <c r="C3152" s="10"/>
    </row>
    <row r="3153" spans="1:3">
      <c r="A3153" s="21">
        <v>98</v>
      </c>
      <c r="B3153" s="19">
        <f>MATCH(INDEX('913:913'!$D$6:$D$1205,B2544),'913:913'!$B$6:$B$1205,0)</f>
        <v>0</v>
      </c>
      <c r="C3153" s="10"/>
    </row>
    <row r="3154" spans="1:3">
      <c r="A3154" s="21">
        <v>99</v>
      </c>
      <c r="B3154" s="19">
        <f>MATCH(INDEX('913:913'!$D$6:$D$1205,B2545),'913:913'!$B$6:$B$1205,0)</f>
        <v>0</v>
      </c>
      <c r="C3154" s="10"/>
    </row>
    <row r="3155" spans="1:3">
      <c r="A3155" s="21">
        <v>100</v>
      </c>
      <c r="B3155" s="19">
        <f>MATCH(INDEX('913:913'!$D$6:$D$1205,B2546),'913:913'!$B$6:$B$1205,0)</f>
        <v>0</v>
      </c>
      <c r="C3155" s="10"/>
    </row>
    <row r="3156" spans="1:3">
      <c r="A3156" s="21">
        <v>101</v>
      </c>
      <c r="B3156" s="19">
        <f>MATCH(INDEX('913:913'!$D$6:$D$1205,B2547),'913:913'!$B$6:$B$1205,0)</f>
        <v>0</v>
      </c>
      <c r="C3156" s="10"/>
    </row>
    <row r="3157" spans="1:3">
      <c r="A3157" s="21">
        <v>102</v>
      </c>
      <c r="B3157" s="19">
        <f>MATCH(INDEX('913:913'!$D$6:$D$1205,B2548),'913:913'!$B$6:$B$1205,0)</f>
        <v>0</v>
      </c>
      <c r="C3157" s="10"/>
    </row>
    <row r="3158" spans="1:3">
      <c r="A3158" s="21">
        <v>103</v>
      </c>
      <c r="B3158" s="19">
        <f>MATCH(INDEX('913:913'!$D$6:$D$1205,B2549),'913:913'!$B$6:$B$1205,0)</f>
        <v>0</v>
      </c>
      <c r="C3158" s="10"/>
    </row>
    <row r="3159" spans="1:3">
      <c r="A3159" s="21">
        <v>104</v>
      </c>
      <c r="B3159" s="19">
        <f>MATCH(INDEX('913:913'!$D$6:$D$1205,B2550),'913:913'!$B$6:$B$1205,0)</f>
        <v>0</v>
      </c>
      <c r="C3159" s="10"/>
    </row>
    <row r="3160" spans="1:3">
      <c r="A3160" s="21">
        <v>105</v>
      </c>
      <c r="B3160" s="19">
        <f>MATCH(INDEX('913:913'!$D$6:$D$1205,B2551),'913:913'!$B$6:$B$1205,0)</f>
        <v>0</v>
      </c>
      <c r="C3160" s="10"/>
    </row>
    <row r="3161" spans="1:3">
      <c r="A3161" s="21">
        <v>106</v>
      </c>
      <c r="B3161" s="19">
        <f>MATCH(INDEX('913:913'!$D$6:$D$1205,B2552),'913:913'!$B$6:$B$1205,0)</f>
        <v>0</v>
      </c>
      <c r="C3161" s="10"/>
    </row>
    <row r="3162" spans="1:3">
      <c r="A3162" s="21">
        <v>107</v>
      </c>
      <c r="B3162" s="19">
        <f>MATCH(INDEX('913:913'!$D$6:$D$1205,B2553),'913:913'!$B$6:$B$1205,0)</f>
        <v>0</v>
      </c>
      <c r="C3162" s="10"/>
    </row>
    <row r="3163" spans="1:3">
      <c r="A3163" s="21">
        <v>108</v>
      </c>
      <c r="B3163" s="19">
        <f>MATCH(INDEX('913:913'!$D$6:$D$1205,B2554),'913:913'!$B$6:$B$1205,0)</f>
        <v>0</v>
      </c>
      <c r="C3163" s="10"/>
    </row>
    <row r="3164" spans="1:3">
      <c r="A3164" s="21">
        <v>109</v>
      </c>
      <c r="B3164" s="19">
        <f>MATCH(INDEX('913:913'!$D$6:$D$1205,B2555),'913:913'!$B$6:$B$1205,0)</f>
        <v>0</v>
      </c>
      <c r="C3164" s="10"/>
    </row>
    <row r="3165" spans="1:3">
      <c r="A3165" s="21">
        <v>110</v>
      </c>
      <c r="B3165" s="19">
        <f>MATCH(INDEX('913:913'!$D$6:$D$1205,B2556),'913:913'!$B$6:$B$1205,0)</f>
        <v>0</v>
      </c>
      <c r="C3165" s="10"/>
    </row>
    <row r="3166" spans="1:3">
      <c r="A3166" s="21">
        <v>111</v>
      </c>
      <c r="B3166" s="19">
        <f>MATCH(INDEX('913:913'!$D$6:$D$1205,B2557),'913:913'!$B$6:$B$1205,0)</f>
        <v>0</v>
      </c>
      <c r="C3166" s="10"/>
    </row>
    <row r="3167" spans="1:3">
      <c r="A3167" s="21">
        <v>112</v>
      </c>
      <c r="B3167" s="19">
        <f>MATCH(INDEX('913:913'!$D$6:$D$1205,B2558),'913:913'!$B$6:$B$1205,0)</f>
        <v>0</v>
      </c>
      <c r="C3167" s="10"/>
    </row>
    <row r="3168" spans="1:3">
      <c r="A3168" s="21">
        <v>113</v>
      </c>
      <c r="B3168" s="19">
        <f>MATCH(INDEX('913:913'!$D$6:$D$1205,B2559),'913:913'!$B$6:$B$1205,0)</f>
        <v>0</v>
      </c>
      <c r="C3168" s="10"/>
    </row>
    <row r="3169" spans="1:3">
      <c r="A3169" s="21">
        <v>114</v>
      </c>
      <c r="B3169" s="19">
        <f>MATCH(INDEX('913:913'!$D$6:$D$1205,B2560),'913:913'!$B$6:$B$1205,0)</f>
        <v>0</v>
      </c>
      <c r="C3169" s="10"/>
    </row>
    <row r="3170" spans="1:3">
      <c r="A3170" s="21">
        <v>115</v>
      </c>
      <c r="B3170" s="19">
        <f>MATCH(INDEX('913:913'!$D$6:$D$1205,B2561),'913:913'!$B$6:$B$1205,0)</f>
        <v>0</v>
      </c>
      <c r="C3170" s="10"/>
    </row>
    <row r="3171" spans="1:3">
      <c r="A3171" s="21">
        <v>116</v>
      </c>
      <c r="B3171" s="19">
        <f>MATCH(INDEX('913:913'!$D$6:$D$1205,B2562),'913:913'!$B$6:$B$1205,0)</f>
        <v>0</v>
      </c>
      <c r="C3171" s="10"/>
    </row>
    <row r="3172" spans="1:3">
      <c r="A3172" s="21">
        <v>117</v>
      </c>
      <c r="B3172" s="19">
        <f>MATCH(INDEX('913:913'!$D$6:$D$1205,B2563),'913:913'!$B$6:$B$1205,0)</f>
        <v>0</v>
      </c>
      <c r="C3172" s="10"/>
    </row>
    <row r="3173" spans="1:3">
      <c r="A3173" s="21">
        <v>118</v>
      </c>
      <c r="B3173" s="19">
        <f>MATCH(INDEX('913:913'!$D$6:$D$1205,B2564),'913:913'!$B$6:$B$1205,0)</f>
        <v>0</v>
      </c>
      <c r="C3173" s="10"/>
    </row>
    <row r="3174" spans="1:3">
      <c r="A3174" s="21">
        <v>119</v>
      </c>
      <c r="B3174" s="19">
        <f>MATCH(INDEX('913:913'!$D$6:$D$1205,B2565),'913:913'!$B$6:$B$1205,0)</f>
        <v>0</v>
      </c>
      <c r="C3174" s="10"/>
    </row>
    <row r="3175" spans="1:3">
      <c r="A3175" s="21">
        <v>120</v>
      </c>
      <c r="B3175" s="19">
        <f>MATCH(INDEX('913:913'!$D$6:$D$1205,B2566),'913:913'!$B$6:$B$1205,0)</f>
        <v>0</v>
      </c>
      <c r="C3175" s="10"/>
    </row>
    <row r="3176" spans="1:3">
      <c r="A3176" s="21">
        <v>121</v>
      </c>
      <c r="B3176" s="19">
        <f>MATCH(INDEX('913:913'!$D$6:$D$1205,B2567),'913:913'!$B$6:$B$1205,0)</f>
        <v>0</v>
      </c>
      <c r="C3176" s="10"/>
    </row>
    <row r="3177" spans="1:3">
      <c r="A3177" s="21">
        <v>122</v>
      </c>
      <c r="B3177" s="19">
        <f>MATCH(INDEX('913:913'!$D$6:$D$1205,B2568),'913:913'!$B$6:$B$1205,0)</f>
        <v>0</v>
      </c>
      <c r="C3177" s="10"/>
    </row>
    <row r="3178" spans="1:3">
      <c r="A3178" s="21">
        <v>123</v>
      </c>
      <c r="B3178" s="19">
        <f>MATCH(INDEX('913:913'!$D$6:$D$1205,B2569),'913:913'!$B$6:$B$1205,0)</f>
        <v>0</v>
      </c>
      <c r="C3178" s="10"/>
    </row>
    <row r="3179" spans="1:3">
      <c r="A3179" s="21">
        <v>124</v>
      </c>
      <c r="B3179" s="19">
        <f>MATCH(INDEX('913:913'!$D$6:$D$1205,B2570),'913:913'!$B$6:$B$1205,0)</f>
        <v>0</v>
      </c>
      <c r="C3179" s="10"/>
    </row>
    <row r="3180" spans="1:3">
      <c r="A3180" s="21">
        <v>125</v>
      </c>
      <c r="B3180" s="19">
        <f>MATCH(INDEX('913:913'!$D$6:$D$1205,B2571),'913:913'!$B$6:$B$1205,0)</f>
        <v>0</v>
      </c>
      <c r="C3180" s="10"/>
    </row>
    <row r="3181" spans="1:3">
      <c r="A3181" s="21">
        <v>126</v>
      </c>
      <c r="B3181" s="19">
        <f>MATCH(INDEX('913:913'!$D$6:$D$1205,B2572),'913:913'!$B$6:$B$1205,0)</f>
        <v>0</v>
      </c>
      <c r="C3181" s="10"/>
    </row>
    <row r="3182" spans="1:3">
      <c r="A3182" s="21">
        <v>127</v>
      </c>
      <c r="B3182" s="19">
        <f>MATCH(INDEX('913:913'!$D$6:$D$1205,B2573),'913:913'!$B$6:$B$1205,0)</f>
        <v>0</v>
      </c>
      <c r="C3182" s="10"/>
    </row>
    <row r="3183" spans="1:3">
      <c r="A3183" s="21">
        <v>128</v>
      </c>
      <c r="B3183" s="19">
        <f>MATCH(INDEX('913:913'!$D$6:$D$1205,B2574),'913:913'!$B$6:$B$1205,0)</f>
        <v>0</v>
      </c>
      <c r="C3183" s="10"/>
    </row>
    <row r="3184" spans="1:3">
      <c r="A3184" s="21">
        <v>129</v>
      </c>
      <c r="B3184" s="19">
        <f>MATCH(INDEX('913:913'!$D$6:$D$1205,B2575),'913:913'!$B$6:$B$1205,0)</f>
        <v>0</v>
      </c>
      <c r="C3184" s="10"/>
    </row>
    <row r="3185" spans="1:3">
      <c r="A3185" s="21">
        <v>130</v>
      </c>
      <c r="B3185" s="19">
        <f>MATCH(INDEX('913:913'!$D$6:$D$1205,B2576),'913:913'!$B$6:$B$1205,0)</f>
        <v>0</v>
      </c>
      <c r="C3185" s="10"/>
    </row>
    <row r="3186" spans="1:3">
      <c r="A3186" s="21">
        <v>131</v>
      </c>
      <c r="B3186" s="19">
        <f>MATCH(INDEX('913:913'!$D$6:$D$1205,B2577),'913:913'!$B$6:$B$1205,0)</f>
        <v>0</v>
      </c>
      <c r="C3186" s="10"/>
    </row>
    <row r="3187" spans="1:3">
      <c r="A3187" s="21">
        <v>132</v>
      </c>
      <c r="B3187" s="19">
        <f>MATCH(INDEX('913:913'!$D$6:$D$1205,B2578),'913:913'!$B$6:$B$1205,0)</f>
        <v>0</v>
      </c>
      <c r="C3187" s="10"/>
    </row>
    <row r="3188" spans="1:3">
      <c r="A3188" s="21">
        <v>133</v>
      </c>
      <c r="B3188" s="19">
        <f>MATCH(INDEX('913:913'!$D$6:$D$1205,B2579),'913:913'!$B$6:$B$1205,0)</f>
        <v>0</v>
      </c>
      <c r="C3188" s="10"/>
    </row>
    <row r="3189" spans="1:3">
      <c r="A3189" s="21">
        <v>134</v>
      </c>
      <c r="B3189" s="19">
        <f>MATCH(INDEX('913:913'!$D$6:$D$1205,B2580),'913:913'!$B$6:$B$1205,0)</f>
        <v>0</v>
      </c>
      <c r="C3189" s="10"/>
    </row>
    <row r="3190" spans="1:3">
      <c r="A3190" s="21">
        <v>135</v>
      </c>
      <c r="B3190" s="19">
        <f>MATCH(INDEX('913:913'!$D$6:$D$1205,B2581),'913:913'!$B$6:$B$1205,0)</f>
        <v>0</v>
      </c>
      <c r="C3190" s="10"/>
    </row>
    <row r="3191" spans="1:3">
      <c r="A3191" s="21">
        <v>136</v>
      </c>
      <c r="B3191" s="19">
        <f>MATCH(INDEX('913:913'!$D$6:$D$1205,B2582),'913:913'!$B$6:$B$1205,0)</f>
        <v>0</v>
      </c>
      <c r="C3191" s="10"/>
    </row>
    <row r="3192" spans="1:3">
      <c r="A3192" s="21">
        <v>137</v>
      </c>
      <c r="B3192" s="19">
        <f>MATCH(INDEX('913:913'!$D$6:$D$1205,B2583),'913:913'!$B$6:$B$1205,0)</f>
        <v>0</v>
      </c>
      <c r="C3192" s="10"/>
    </row>
    <row r="3193" spans="1:3">
      <c r="A3193" s="21">
        <v>138</v>
      </c>
      <c r="B3193" s="19">
        <f>MATCH(INDEX('913:913'!$D$6:$D$1205,B2584),'913:913'!$B$6:$B$1205,0)</f>
        <v>0</v>
      </c>
      <c r="C3193" s="10"/>
    </row>
    <row r="3194" spans="1:3">
      <c r="A3194" s="21">
        <v>139</v>
      </c>
      <c r="B3194" s="19">
        <f>MATCH(INDEX('913:913'!$D$6:$D$1205,B2585),'913:913'!$B$6:$B$1205,0)</f>
        <v>0</v>
      </c>
      <c r="C3194" s="10"/>
    </row>
    <row r="3195" spans="1:3">
      <c r="A3195" s="21">
        <v>140</v>
      </c>
      <c r="B3195" s="19">
        <f>MATCH(INDEX('913:913'!$D$6:$D$1205,B2586),'913:913'!$B$6:$B$1205,0)</f>
        <v>0</v>
      </c>
      <c r="C3195" s="10"/>
    </row>
    <row r="3196" spans="1:3">
      <c r="A3196" s="21">
        <v>141</v>
      </c>
      <c r="B3196" s="19">
        <f>MATCH(INDEX('913:913'!$D$6:$D$1205,B2587),'913:913'!$B$6:$B$1205,0)</f>
        <v>0</v>
      </c>
      <c r="C3196" s="10"/>
    </row>
    <row r="3197" spans="1:3">
      <c r="A3197" s="21">
        <v>142</v>
      </c>
      <c r="B3197" s="19">
        <f>MATCH(INDEX('913:913'!$D$6:$D$1205,B2588),'913:913'!$B$6:$B$1205,0)</f>
        <v>0</v>
      </c>
      <c r="C3197" s="10"/>
    </row>
    <row r="3198" spans="1:3">
      <c r="A3198" s="21">
        <v>143</v>
      </c>
      <c r="B3198" s="19">
        <f>MATCH(INDEX('913:913'!$D$6:$D$1205,B2589),'913:913'!$B$6:$B$1205,0)</f>
        <v>0</v>
      </c>
      <c r="C3198" s="10"/>
    </row>
    <row r="3199" spans="1:3">
      <c r="A3199" s="21">
        <v>144</v>
      </c>
      <c r="B3199" s="19">
        <f>MATCH(INDEX('913:913'!$D$6:$D$1205,B2590),'913:913'!$B$6:$B$1205,0)</f>
        <v>0</v>
      </c>
      <c r="C3199" s="10"/>
    </row>
    <row r="3200" spans="1:3">
      <c r="A3200" s="21">
        <v>145</v>
      </c>
      <c r="B3200" s="19">
        <f>MATCH(INDEX('913:913'!$D$6:$D$1205,B2591),'913:913'!$B$6:$B$1205,0)</f>
        <v>0</v>
      </c>
      <c r="C3200" s="10"/>
    </row>
    <row r="3201" spans="1:3">
      <c r="A3201" s="21">
        <v>146</v>
      </c>
      <c r="B3201" s="19">
        <f>MATCH(INDEX('913:913'!$D$6:$D$1205,B2592),'913:913'!$B$6:$B$1205,0)</f>
        <v>0</v>
      </c>
      <c r="C3201" s="10"/>
    </row>
    <row r="3202" spans="1:3">
      <c r="A3202" s="21">
        <v>147</v>
      </c>
      <c r="B3202" s="19">
        <f>MATCH(INDEX('913:913'!$D$6:$D$1205,B2593),'913:913'!$B$6:$B$1205,0)</f>
        <v>0</v>
      </c>
      <c r="C3202" s="10"/>
    </row>
    <row r="3203" spans="1:3">
      <c r="A3203" s="21">
        <v>148</v>
      </c>
      <c r="B3203" s="19">
        <f>MATCH(INDEX('913:913'!$D$6:$D$1205,B2594),'913:913'!$B$6:$B$1205,0)</f>
        <v>0</v>
      </c>
      <c r="C3203" s="10"/>
    </row>
    <row r="3204" spans="1:3">
      <c r="A3204" s="21">
        <v>149</v>
      </c>
      <c r="B3204" s="19">
        <f>MATCH(INDEX('913:913'!$D$6:$D$1205,B2595),'913:913'!$B$6:$B$1205,0)</f>
        <v>0</v>
      </c>
      <c r="C3204" s="10"/>
    </row>
    <row r="3205" spans="1:3">
      <c r="A3205" s="21">
        <v>150</v>
      </c>
      <c r="B3205" s="19">
        <f>MATCH(INDEX('913:913'!$D$6:$D$1205,B2596),'913:913'!$B$6:$B$1205,0)</f>
        <v>0</v>
      </c>
      <c r="C3205" s="10"/>
    </row>
    <row r="3206" spans="1:3">
      <c r="A3206" s="21">
        <v>151</v>
      </c>
      <c r="B3206" s="19">
        <f>MATCH(INDEX('913:913'!$D$6:$D$1205,B2597),'913:913'!$B$6:$B$1205,0)</f>
        <v>0</v>
      </c>
      <c r="C3206" s="10"/>
    </row>
    <row r="3207" spans="1:3">
      <c r="A3207" s="21">
        <v>152</v>
      </c>
      <c r="B3207" s="19">
        <f>MATCH(INDEX('913:913'!$D$6:$D$1205,B2598),'913:913'!$B$6:$B$1205,0)</f>
        <v>0</v>
      </c>
      <c r="C3207" s="10"/>
    </row>
    <row r="3208" spans="1:3">
      <c r="A3208" s="21">
        <v>153</v>
      </c>
      <c r="B3208" s="19">
        <f>MATCH(INDEX('913:913'!$D$6:$D$1205,B2599),'913:913'!$B$6:$B$1205,0)</f>
        <v>0</v>
      </c>
      <c r="C3208" s="10"/>
    </row>
    <row r="3209" spans="1:3">
      <c r="A3209" s="21">
        <v>154</v>
      </c>
      <c r="B3209" s="19">
        <f>MATCH(INDEX('913:913'!$D$6:$D$1205,B2600),'913:913'!$B$6:$B$1205,0)</f>
        <v>0</v>
      </c>
      <c r="C3209" s="10"/>
    </row>
    <row r="3210" spans="1:3">
      <c r="A3210" s="21">
        <v>155</v>
      </c>
      <c r="B3210" s="19">
        <f>MATCH(INDEX('913:913'!$D$6:$D$1205,B2601),'913:913'!$B$6:$B$1205,0)</f>
        <v>0</v>
      </c>
      <c r="C3210" s="10"/>
    </row>
    <row r="3211" spans="1:3">
      <c r="A3211" s="21">
        <v>156</v>
      </c>
      <c r="B3211" s="19">
        <f>MATCH(INDEX('913:913'!$D$6:$D$1205,B2602),'913:913'!$B$6:$B$1205,0)</f>
        <v>0</v>
      </c>
      <c r="C3211" s="10"/>
    </row>
    <row r="3212" spans="1:3">
      <c r="A3212" s="21">
        <v>157</v>
      </c>
      <c r="B3212" s="19">
        <f>MATCH(INDEX('913:913'!$D$6:$D$1205,B2603),'913:913'!$B$6:$B$1205,0)</f>
        <v>0</v>
      </c>
      <c r="C3212" s="10"/>
    </row>
    <row r="3213" spans="1:3">
      <c r="A3213" s="21">
        <v>158</v>
      </c>
      <c r="B3213" s="19">
        <f>MATCH(INDEX('913:913'!$D$6:$D$1205,B2604),'913:913'!$B$6:$B$1205,0)</f>
        <v>0</v>
      </c>
      <c r="C3213" s="10"/>
    </row>
    <row r="3214" spans="1:3">
      <c r="A3214" s="21">
        <v>159</v>
      </c>
      <c r="B3214" s="19">
        <f>MATCH(INDEX('913:913'!$D$6:$D$1205,B2605),'913:913'!$B$6:$B$1205,0)</f>
        <v>0</v>
      </c>
      <c r="C3214" s="10"/>
    </row>
    <row r="3215" spans="1:3">
      <c r="A3215" s="21">
        <v>160</v>
      </c>
      <c r="B3215" s="19">
        <f>MATCH(INDEX('913:913'!$D$6:$D$1205,B2606),'913:913'!$B$6:$B$1205,0)</f>
        <v>0</v>
      </c>
      <c r="C3215" s="10"/>
    </row>
    <row r="3216" spans="1:3">
      <c r="A3216" s="21">
        <v>161</v>
      </c>
      <c r="B3216" s="19">
        <f>MATCH(INDEX('913:913'!$D$6:$D$1205,B2607),'913:913'!$B$6:$B$1205,0)</f>
        <v>0</v>
      </c>
      <c r="C3216" s="10"/>
    </row>
    <row r="3217" spans="1:3">
      <c r="A3217" s="21">
        <v>162</v>
      </c>
      <c r="B3217" s="19">
        <f>MATCH(INDEX('913:913'!$D$6:$D$1205,B2608),'913:913'!$B$6:$B$1205,0)</f>
        <v>0</v>
      </c>
      <c r="C3217" s="10"/>
    </row>
    <row r="3218" spans="1:3">
      <c r="A3218" s="21">
        <v>163</v>
      </c>
      <c r="B3218" s="19">
        <f>MATCH(INDEX('913:913'!$D$6:$D$1205,B2609),'913:913'!$B$6:$B$1205,0)</f>
        <v>0</v>
      </c>
      <c r="C3218" s="10"/>
    </row>
    <row r="3219" spans="1:3">
      <c r="A3219" s="21">
        <v>164</v>
      </c>
      <c r="B3219" s="19">
        <f>MATCH(INDEX('913:913'!$D$6:$D$1205,B2610),'913:913'!$B$6:$B$1205,0)</f>
        <v>0</v>
      </c>
      <c r="C3219" s="10"/>
    </row>
    <row r="3220" spans="1:3">
      <c r="A3220" s="21">
        <v>165</v>
      </c>
      <c r="B3220" s="19">
        <f>MATCH(INDEX('913:913'!$D$6:$D$1205,B2611),'913:913'!$B$6:$B$1205,0)</f>
        <v>0</v>
      </c>
      <c r="C3220" s="10"/>
    </row>
    <row r="3221" spans="1:3">
      <c r="A3221" s="21">
        <v>166</v>
      </c>
      <c r="B3221" s="19">
        <f>MATCH(INDEX('913:913'!$D$6:$D$1205,B2612),'913:913'!$B$6:$B$1205,0)</f>
        <v>0</v>
      </c>
      <c r="C3221" s="10"/>
    </row>
    <row r="3222" spans="1:3">
      <c r="A3222" s="21">
        <v>167</v>
      </c>
      <c r="B3222" s="19">
        <f>MATCH(INDEX('913:913'!$D$6:$D$1205,B2613),'913:913'!$B$6:$B$1205,0)</f>
        <v>0</v>
      </c>
      <c r="C3222" s="10"/>
    </row>
    <row r="3223" spans="1:3">
      <c r="A3223" s="21">
        <v>168</v>
      </c>
      <c r="B3223" s="19">
        <f>MATCH(INDEX('913:913'!$D$6:$D$1205,B2614),'913:913'!$B$6:$B$1205,0)</f>
        <v>0</v>
      </c>
      <c r="C3223" s="10"/>
    </row>
    <row r="3224" spans="1:3">
      <c r="A3224" s="21">
        <v>169</v>
      </c>
      <c r="B3224" s="19">
        <f>MATCH(INDEX('913:913'!$D$6:$D$1205,B2615),'913:913'!$B$6:$B$1205,0)</f>
        <v>0</v>
      </c>
      <c r="C3224" s="10"/>
    </row>
    <row r="3225" spans="1:3">
      <c r="A3225" s="21">
        <v>170</v>
      </c>
      <c r="B3225" s="19">
        <f>MATCH(INDEX('913:913'!$D$6:$D$1205,B2616),'913:913'!$B$6:$B$1205,0)</f>
        <v>0</v>
      </c>
      <c r="C3225" s="10"/>
    </row>
    <row r="3226" spans="1:3">
      <c r="A3226" s="21">
        <v>171</v>
      </c>
      <c r="B3226" s="19">
        <f>MATCH(INDEX('913:913'!$D$6:$D$1205,B2617),'913:913'!$B$6:$B$1205,0)</f>
        <v>0</v>
      </c>
      <c r="C3226" s="10"/>
    </row>
    <row r="3227" spans="1:3">
      <c r="A3227" s="21">
        <v>172</v>
      </c>
      <c r="B3227" s="19">
        <f>MATCH(INDEX('913:913'!$D$6:$D$1205,B2618),'913:913'!$B$6:$B$1205,0)</f>
        <v>0</v>
      </c>
      <c r="C3227" s="10"/>
    </row>
    <row r="3228" spans="1:3">
      <c r="A3228" s="21">
        <v>173</v>
      </c>
      <c r="B3228" s="19">
        <f>MATCH(INDEX('913:913'!$D$6:$D$1205,B2619),'913:913'!$B$6:$B$1205,0)</f>
        <v>0</v>
      </c>
      <c r="C3228" s="10"/>
    </row>
    <row r="3229" spans="1:3">
      <c r="A3229" s="21">
        <v>174</v>
      </c>
      <c r="B3229" s="19">
        <f>MATCH(INDEX('913:913'!$D$6:$D$1205,B2620),'913:913'!$B$6:$B$1205,0)</f>
        <v>0</v>
      </c>
      <c r="C3229" s="10"/>
    </row>
    <row r="3230" spans="1:3">
      <c r="A3230" s="21">
        <v>175</v>
      </c>
      <c r="B3230" s="19">
        <f>MATCH(INDEX('913:913'!$D$6:$D$1205,B2621),'913:913'!$B$6:$B$1205,0)</f>
        <v>0</v>
      </c>
      <c r="C3230" s="10"/>
    </row>
    <row r="3231" spans="1:3">
      <c r="A3231" s="21">
        <v>176</v>
      </c>
      <c r="B3231" s="19">
        <f>MATCH(INDEX('913:913'!$D$6:$D$1205,B2622),'913:913'!$B$6:$B$1205,0)</f>
        <v>0</v>
      </c>
      <c r="C3231" s="10"/>
    </row>
    <row r="3232" spans="1:3">
      <c r="A3232" s="21">
        <v>177</v>
      </c>
      <c r="B3232" s="19">
        <f>MATCH(INDEX('913:913'!$D$6:$D$1205,B2623),'913:913'!$B$6:$B$1205,0)</f>
        <v>0</v>
      </c>
      <c r="C3232" s="10"/>
    </row>
    <row r="3233" spans="1:3">
      <c r="A3233" s="21">
        <v>178</v>
      </c>
      <c r="B3233" s="19">
        <f>MATCH(INDEX('913:913'!$D$6:$D$1205,B2624),'913:913'!$B$6:$B$1205,0)</f>
        <v>0</v>
      </c>
      <c r="C3233" s="10"/>
    </row>
    <row r="3234" spans="1:3">
      <c r="A3234" s="21">
        <v>179</v>
      </c>
      <c r="B3234" s="19">
        <f>MATCH(INDEX('913:913'!$D$6:$D$1205,B2625),'913:913'!$B$6:$B$1205,0)</f>
        <v>0</v>
      </c>
      <c r="C3234" s="10"/>
    </row>
    <row r="3235" spans="1:3">
      <c r="A3235" s="21">
        <v>180</v>
      </c>
      <c r="B3235" s="19">
        <f>MATCH(INDEX('913:913'!$D$6:$D$1205,B2626),'913:913'!$B$6:$B$1205,0)</f>
        <v>0</v>
      </c>
      <c r="C3235" s="10"/>
    </row>
    <row r="3236" spans="1:3">
      <c r="A3236" s="21">
        <v>181</v>
      </c>
      <c r="B3236" s="19">
        <f>MATCH(INDEX('913:913'!$D$6:$D$1205,B2627),'913:913'!$B$6:$B$1205,0)</f>
        <v>0</v>
      </c>
      <c r="C3236" s="10"/>
    </row>
    <row r="3237" spans="1:3">
      <c r="A3237" s="21">
        <v>182</v>
      </c>
      <c r="B3237" s="19">
        <f>MATCH(INDEX('913:913'!$D$6:$D$1205,B2628),'913:913'!$B$6:$B$1205,0)</f>
        <v>0</v>
      </c>
      <c r="C3237" s="10"/>
    </row>
    <row r="3238" spans="1:3">
      <c r="A3238" s="21">
        <v>183</v>
      </c>
      <c r="B3238" s="19">
        <f>MATCH(INDEX('913:913'!$D$6:$D$1205,B2629),'913:913'!$B$6:$B$1205,0)</f>
        <v>0</v>
      </c>
      <c r="C3238" s="10"/>
    </row>
    <row r="3239" spans="1:3">
      <c r="A3239" s="21">
        <v>184</v>
      </c>
      <c r="B3239" s="19">
        <f>MATCH(INDEX('913:913'!$D$6:$D$1205,B2630),'913:913'!$B$6:$B$1205,0)</f>
        <v>0</v>
      </c>
      <c r="C3239" s="10"/>
    </row>
    <row r="3240" spans="1:3">
      <c r="A3240" s="21">
        <v>185</v>
      </c>
      <c r="B3240" s="19">
        <f>MATCH(INDEX('913:913'!$D$6:$D$1205,B2631),'913:913'!$B$6:$B$1205,0)</f>
        <v>0</v>
      </c>
      <c r="C3240" s="10"/>
    </row>
    <row r="3241" spans="1:3">
      <c r="A3241" s="21">
        <v>186</v>
      </c>
      <c r="B3241" s="19">
        <f>MATCH(INDEX('913:913'!$D$6:$D$1205,B2632),'913:913'!$B$6:$B$1205,0)</f>
        <v>0</v>
      </c>
      <c r="C3241" s="10"/>
    </row>
    <row r="3242" spans="1:3">
      <c r="A3242" s="21">
        <v>187</v>
      </c>
      <c r="B3242" s="19">
        <f>MATCH(INDEX('913:913'!$D$6:$D$1205,B2633),'913:913'!$B$6:$B$1205,0)</f>
        <v>0</v>
      </c>
      <c r="C3242" s="10"/>
    </row>
    <row r="3243" spans="1:3">
      <c r="A3243" s="21">
        <v>188</v>
      </c>
      <c r="B3243" s="19">
        <f>MATCH(INDEX('913:913'!$D$6:$D$1205,B2634),'913:913'!$B$6:$B$1205,0)</f>
        <v>0</v>
      </c>
      <c r="C3243" s="10"/>
    </row>
    <row r="3244" spans="1:3">
      <c r="A3244" s="21">
        <v>189</v>
      </c>
      <c r="B3244" s="19">
        <f>MATCH(INDEX('913:913'!$D$6:$D$1205,B2635),'913:913'!$B$6:$B$1205,0)</f>
        <v>0</v>
      </c>
      <c r="C3244" s="10"/>
    </row>
    <row r="3245" spans="1:3">
      <c r="A3245" s="21">
        <v>190</v>
      </c>
      <c r="B3245" s="19">
        <f>MATCH(INDEX('913:913'!$D$6:$D$1205,B2636),'913:913'!$B$6:$B$1205,0)</f>
        <v>0</v>
      </c>
      <c r="C3245" s="10"/>
    </row>
    <row r="3246" spans="1:3">
      <c r="A3246" s="21">
        <v>191</v>
      </c>
      <c r="B3246" s="19">
        <f>MATCH(INDEX('913:913'!$D$6:$D$1205,B2637),'913:913'!$B$6:$B$1205,0)</f>
        <v>0</v>
      </c>
      <c r="C3246" s="10"/>
    </row>
    <row r="3247" spans="1:3">
      <c r="A3247" s="21">
        <v>192</v>
      </c>
      <c r="B3247" s="19">
        <f>MATCH(INDEX('913:913'!$D$6:$D$1205,B2638),'913:913'!$B$6:$B$1205,0)</f>
        <v>0</v>
      </c>
      <c r="C3247" s="10"/>
    </row>
    <row r="3248" spans="1:3">
      <c r="A3248" s="21">
        <v>193</v>
      </c>
      <c r="B3248" s="19">
        <f>MATCH(INDEX('913:913'!$D$6:$D$1205,B2639),'913:913'!$B$6:$B$1205,0)</f>
        <v>0</v>
      </c>
      <c r="C3248" s="10"/>
    </row>
    <row r="3249" spans="1:3">
      <c r="A3249" s="21">
        <v>194</v>
      </c>
      <c r="B3249" s="19">
        <f>MATCH(INDEX('913:913'!$D$6:$D$1205,B2640),'913:913'!$B$6:$B$1205,0)</f>
        <v>0</v>
      </c>
      <c r="C3249" s="10"/>
    </row>
    <row r="3250" spans="1:3">
      <c r="A3250" s="21">
        <v>195</v>
      </c>
      <c r="B3250" s="19">
        <f>MATCH(INDEX('913:913'!$D$6:$D$1205,B2641),'913:913'!$B$6:$B$1205,0)</f>
        <v>0</v>
      </c>
      <c r="C3250" s="10"/>
    </row>
    <row r="3251" spans="1:3">
      <c r="A3251" s="21">
        <v>196</v>
      </c>
      <c r="B3251" s="19">
        <f>MATCH(INDEX('913:913'!$D$6:$D$1205,B2642),'913:913'!$B$6:$B$1205,0)</f>
        <v>0</v>
      </c>
      <c r="C3251" s="10"/>
    </row>
    <row r="3252" spans="1:3">
      <c r="A3252" s="21">
        <v>197</v>
      </c>
      <c r="B3252" s="19">
        <f>MATCH(INDEX('913:913'!$D$6:$D$1205,B2643),'913:913'!$B$6:$B$1205,0)</f>
        <v>0</v>
      </c>
      <c r="C3252" s="10"/>
    </row>
    <row r="3253" spans="1:3">
      <c r="A3253" s="21">
        <v>198</v>
      </c>
      <c r="B3253" s="19">
        <f>MATCH(INDEX('913:913'!$D$6:$D$1205,B2644),'913:913'!$B$6:$B$1205,0)</f>
        <v>0</v>
      </c>
      <c r="C3253" s="10"/>
    </row>
    <row r="3254" spans="1:3">
      <c r="A3254" s="21">
        <v>199</v>
      </c>
      <c r="B3254" s="19">
        <f>MATCH(INDEX('913:913'!$D$6:$D$1205,B2645),'913:913'!$B$6:$B$1205,0)</f>
        <v>0</v>
      </c>
      <c r="C3254" s="10"/>
    </row>
    <row r="3255" spans="1:3">
      <c r="A3255" s="21">
        <v>200</v>
      </c>
      <c r="B3255" s="19">
        <f>MATCH(INDEX('913:913'!$D$6:$D$1205,B2646),'913:913'!$B$6:$B$1205,0)</f>
        <v>0</v>
      </c>
      <c r="C3255" s="10"/>
    </row>
    <row r="3256" spans="1:3">
      <c r="A3256" s="21">
        <v>201</v>
      </c>
      <c r="B3256" s="19">
        <f>MATCH(INDEX('913:913'!$D$6:$D$1205,B2647),'913:913'!$B$6:$B$1205,0)</f>
        <v>0</v>
      </c>
      <c r="C3256" s="10"/>
    </row>
    <row r="3257" spans="1:3">
      <c r="A3257" s="21">
        <v>202</v>
      </c>
      <c r="B3257" s="19">
        <f>MATCH(INDEX('913:913'!$D$6:$D$1205,B2648),'913:913'!$B$6:$B$1205,0)</f>
        <v>0</v>
      </c>
      <c r="C3257" s="10"/>
    </row>
    <row r="3258" spans="1:3">
      <c r="A3258" s="21">
        <v>203</v>
      </c>
      <c r="B3258" s="19">
        <f>MATCH(INDEX('913:913'!$D$6:$D$1205,B2649),'913:913'!$B$6:$B$1205,0)</f>
        <v>0</v>
      </c>
      <c r="C3258" s="10"/>
    </row>
    <row r="3259" spans="1:3">
      <c r="A3259" s="21">
        <v>204</v>
      </c>
      <c r="B3259" s="19">
        <f>MATCH(INDEX('913:913'!$D$6:$D$1205,B2650),'913:913'!$B$6:$B$1205,0)</f>
        <v>0</v>
      </c>
      <c r="C3259" s="10"/>
    </row>
    <row r="3260" spans="1:3">
      <c r="A3260" s="21">
        <v>205</v>
      </c>
      <c r="B3260" s="19">
        <f>MATCH(INDEX('913:913'!$D$6:$D$1205,B2651),'913:913'!$B$6:$B$1205,0)</f>
        <v>0</v>
      </c>
      <c r="C3260" s="10"/>
    </row>
    <row r="3261" spans="1:3">
      <c r="A3261" s="21">
        <v>206</v>
      </c>
      <c r="B3261" s="19">
        <f>MATCH(INDEX('913:913'!$D$6:$D$1205,B2652),'913:913'!$B$6:$B$1205,0)</f>
        <v>0</v>
      </c>
      <c r="C3261" s="10"/>
    </row>
    <row r="3262" spans="1:3">
      <c r="A3262" s="21">
        <v>207</v>
      </c>
      <c r="B3262" s="19">
        <f>MATCH(INDEX('913:913'!$D$6:$D$1205,B2653),'913:913'!$B$6:$B$1205,0)</f>
        <v>0</v>
      </c>
      <c r="C3262" s="10"/>
    </row>
    <row r="3263" spans="1:3">
      <c r="A3263" s="21">
        <v>208</v>
      </c>
      <c r="B3263" s="19">
        <f>MATCH(INDEX('913:913'!$D$6:$D$1205,B2654),'913:913'!$B$6:$B$1205,0)</f>
        <v>0</v>
      </c>
      <c r="C3263" s="10"/>
    </row>
    <row r="3264" spans="1:3">
      <c r="A3264" s="21">
        <v>209</v>
      </c>
      <c r="B3264" s="19">
        <f>MATCH(INDEX('913:913'!$D$6:$D$1205,B2655),'913:913'!$B$6:$B$1205,0)</f>
        <v>0</v>
      </c>
      <c r="C3264" s="10"/>
    </row>
    <row r="3265" spans="1:3">
      <c r="A3265" s="21">
        <v>210</v>
      </c>
      <c r="B3265" s="19">
        <f>MATCH(INDEX('913:913'!$D$6:$D$1205,B2656),'913:913'!$B$6:$B$1205,0)</f>
        <v>0</v>
      </c>
      <c r="C3265" s="10"/>
    </row>
    <row r="3266" spans="1:3">
      <c r="A3266" s="21">
        <v>211</v>
      </c>
      <c r="B3266" s="19">
        <f>MATCH(INDEX('913:913'!$D$6:$D$1205,B2657),'913:913'!$B$6:$B$1205,0)</f>
        <v>0</v>
      </c>
      <c r="C3266" s="10"/>
    </row>
    <row r="3267" spans="1:3">
      <c r="A3267" s="21">
        <v>212</v>
      </c>
      <c r="B3267" s="19">
        <f>MATCH(INDEX('913:913'!$D$6:$D$1205,B2658),'913:913'!$B$6:$B$1205,0)</f>
        <v>0</v>
      </c>
      <c r="C3267" s="10"/>
    </row>
    <row r="3268" spans="1:3">
      <c r="A3268" s="21">
        <v>213</v>
      </c>
      <c r="B3268" s="19">
        <f>MATCH(INDEX('913:913'!$D$6:$D$1205,B2659),'913:913'!$B$6:$B$1205,0)</f>
        <v>0</v>
      </c>
      <c r="C3268" s="10"/>
    </row>
    <row r="3269" spans="1:3">
      <c r="A3269" s="21">
        <v>214</v>
      </c>
      <c r="B3269" s="19">
        <f>MATCH(INDEX('913:913'!$D$6:$D$1205,B2660),'913:913'!$B$6:$B$1205,0)</f>
        <v>0</v>
      </c>
      <c r="C3269" s="10"/>
    </row>
    <row r="3270" spans="1:3">
      <c r="A3270" s="21">
        <v>215</v>
      </c>
      <c r="B3270" s="19">
        <f>MATCH(INDEX('913:913'!$D$6:$D$1205,B2661),'913:913'!$B$6:$B$1205,0)</f>
        <v>0</v>
      </c>
      <c r="C3270" s="10"/>
    </row>
    <row r="3271" spans="1:3">
      <c r="A3271" s="21">
        <v>216</v>
      </c>
      <c r="B3271" s="19">
        <f>MATCH(INDEX('913:913'!$D$6:$D$1205,B2662),'913:913'!$B$6:$B$1205,0)</f>
        <v>0</v>
      </c>
      <c r="C3271" s="10"/>
    </row>
    <row r="3272" spans="1:3">
      <c r="A3272" s="21">
        <v>217</v>
      </c>
      <c r="B3272" s="19">
        <f>MATCH(INDEX('913:913'!$D$6:$D$1205,B2663),'913:913'!$B$6:$B$1205,0)</f>
        <v>0</v>
      </c>
      <c r="C3272" s="10"/>
    </row>
    <row r="3273" spans="1:3">
      <c r="A3273" s="21">
        <v>218</v>
      </c>
      <c r="B3273" s="19">
        <f>MATCH(INDEX('913:913'!$D$6:$D$1205,B2664),'913:913'!$B$6:$B$1205,0)</f>
        <v>0</v>
      </c>
      <c r="C3273" s="10"/>
    </row>
    <row r="3274" spans="1:3">
      <c r="A3274" s="21">
        <v>219</v>
      </c>
      <c r="B3274" s="19">
        <f>MATCH(INDEX('913:913'!$D$6:$D$1205,B2665),'913:913'!$B$6:$B$1205,0)</f>
        <v>0</v>
      </c>
      <c r="C3274" s="10"/>
    </row>
    <row r="3275" spans="1:3">
      <c r="A3275" s="21">
        <v>220</v>
      </c>
      <c r="B3275" s="19">
        <f>MATCH(INDEX('913:913'!$D$6:$D$1205,B2666),'913:913'!$B$6:$B$1205,0)</f>
        <v>0</v>
      </c>
      <c r="C3275" s="10"/>
    </row>
    <row r="3276" spans="1:3">
      <c r="A3276" s="21">
        <v>221</v>
      </c>
      <c r="B3276" s="19">
        <f>MATCH(INDEX('913:913'!$D$6:$D$1205,B2667),'913:913'!$B$6:$B$1205,0)</f>
        <v>0</v>
      </c>
      <c r="C3276" s="10"/>
    </row>
    <row r="3277" spans="1:3">
      <c r="A3277" s="21">
        <v>222</v>
      </c>
      <c r="B3277" s="19">
        <f>MATCH(INDEX('913:913'!$D$6:$D$1205,B2668),'913:913'!$B$6:$B$1205,0)</f>
        <v>0</v>
      </c>
      <c r="C3277" s="10"/>
    </row>
    <row r="3278" spans="1:3">
      <c r="A3278" s="21">
        <v>223</v>
      </c>
      <c r="B3278" s="19">
        <f>MATCH(INDEX('913:913'!$D$6:$D$1205,B2669),'913:913'!$B$6:$B$1205,0)</f>
        <v>0</v>
      </c>
      <c r="C3278" s="10"/>
    </row>
    <row r="3279" spans="1:3">
      <c r="A3279" s="21">
        <v>224</v>
      </c>
      <c r="B3279" s="19">
        <f>MATCH(INDEX('913:913'!$D$6:$D$1205,B2670),'913:913'!$B$6:$B$1205,0)</f>
        <v>0</v>
      </c>
      <c r="C3279" s="10"/>
    </row>
    <row r="3280" spans="1:3">
      <c r="A3280" s="21">
        <v>225</v>
      </c>
      <c r="B3280" s="19">
        <f>MATCH(INDEX('913:913'!$D$6:$D$1205,B2671),'913:913'!$B$6:$B$1205,0)</f>
        <v>0</v>
      </c>
      <c r="C3280" s="10"/>
    </row>
    <row r="3281" spans="1:3">
      <c r="A3281" s="21">
        <v>226</v>
      </c>
      <c r="B3281" s="19">
        <f>MATCH(INDEX('913:913'!$D$6:$D$1205,B2672),'913:913'!$B$6:$B$1205,0)</f>
        <v>0</v>
      </c>
      <c r="C3281" s="10"/>
    </row>
    <row r="3282" spans="1:3">
      <c r="A3282" s="21">
        <v>227</v>
      </c>
      <c r="B3282" s="19">
        <f>MATCH(INDEX('913:913'!$D$6:$D$1205,B2673),'913:913'!$B$6:$B$1205,0)</f>
        <v>0</v>
      </c>
      <c r="C3282" s="10"/>
    </row>
    <row r="3283" spans="1:3">
      <c r="A3283" s="21">
        <v>228</v>
      </c>
      <c r="B3283" s="19">
        <f>MATCH(INDEX('913:913'!$D$6:$D$1205,B2674),'913:913'!$B$6:$B$1205,0)</f>
        <v>0</v>
      </c>
      <c r="C3283" s="10"/>
    </row>
    <row r="3284" spans="1:3">
      <c r="A3284" s="21">
        <v>229</v>
      </c>
      <c r="B3284" s="19">
        <f>MATCH(INDEX('913:913'!$D$6:$D$1205,B2675),'913:913'!$B$6:$B$1205,0)</f>
        <v>0</v>
      </c>
      <c r="C3284" s="10"/>
    </row>
    <row r="3285" spans="1:3">
      <c r="A3285" s="21">
        <v>230</v>
      </c>
      <c r="B3285" s="19">
        <f>MATCH(INDEX('913:913'!$D$6:$D$1205,B2676),'913:913'!$B$6:$B$1205,0)</f>
        <v>0</v>
      </c>
      <c r="C3285" s="10"/>
    </row>
    <row r="3286" spans="1:3">
      <c r="A3286" s="21">
        <v>231</v>
      </c>
      <c r="B3286" s="19">
        <f>MATCH(INDEX('913:913'!$D$6:$D$1205,B2677),'913:913'!$B$6:$B$1205,0)</f>
        <v>0</v>
      </c>
      <c r="C3286" s="10"/>
    </row>
    <row r="3287" spans="1:3">
      <c r="A3287" s="21">
        <v>232</v>
      </c>
      <c r="B3287" s="19">
        <f>MATCH(INDEX('913:913'!$D$6:$D$1205,B2678),'913:913'!$B$6:$B$1205,0)</f>
        <v>0</v>
      </c>
      <c r="C3287" s="10"/>
    </row>
    <row r="3288" spans="1:3">
      <c r="A3288" s="21">
        <v>233</v>
      </c>
      <c r="B3288" s="19">
        <f>MATCH(INDEX('913:913'!$D$6:$D$1205,B2679),'913:913'!$B$6:$B$1205,0)</f>
        <v>0</v>
      </c>
      <c r="C3288" s="10"/>
    </row>
    <row r="3289" spans="1:3">
      <c r="A3289" s="21">
        <v>234</v>
      </c>
      <c r="B3289" s="19">
        <f>MATCH(INDEX('913:913'!$D$6:$D$1205,B2680),'913:913'!$B$6:$B$1205,0)</f>
        <v>0</v>
      </c>
      <c r="C3289" s="10"/>
    </row>
    <row r="3290" spans="1:3">
      <c r="A3290" s="21">
        <v>235</v>
      </c>
      <c r="B3290" s="19">
        <f>MATCH(INDEX('913:913'!$D$6:$D$1205,B2681),'913:913'!$B$6:$B$1205,0)</f>
        <v>0</v>
      </c>
      <c r="C3290" s="10"/>
    </row>
    <row r="3291" spans="1:3">
      <c r="A3291" s="21">
        <v>236</v>
      </c>
      <c r="B3291" s="19">
        <f>MATCH(INDEX('913:913'!$D$6:$D$1205,B2682),'913:913'!$B$6:$B$1205,0)</f>
        <v>0</v>
      </c>
      <c r="C3291" s="10"/>
    </row>
    <row r="3292" spans="1:3">
      <c r="A3292" s="21">
        <v>237</v>
      </c>
      <c r="B3292" s="19">
        <f>MATCH(INDEX('913:913'!$D$6:$D$1205,B2683),'913:913'!$B$6:$B$1205,0)</f>
        <v>0</v>
      </c>
      <c r="C3292" s="10"/>
    </row>
    <row r="3293" spans="1:3">
      <c r="A3293" s="21">
        <v>238</v>
      </c>
      <c r="B3293" s="19">
        <f>MATCH(INDEX('913:913'!$D$6:$D$1205,B2684),'913:913'!$B$6:$B$1205,0)</f>
        <v>0</v>
      </c>
      <c r="C3293" s="10"/>
    </row>
    <row r="3294" spans="1:3">
      <c r="A3294" s="21">
        <v>239</v>
      </c>
      <c r="B3294" s="19">
        <f>MATCH(INDEX('913:913'!$D$6:$D$1205,B2685),'913:913'!$B$6:$B$1205,0)</f>
        <v>0</v>
      </c>
      <c r="C3294" s="10"/>
    </row>
    <row r="3295" spans="1:3">
      <c r="A3295" s="21">
        <v>240</v>
      </c>
      <c r="B3295" s="19">
        <f>MATCH(INDEX('913:913'!$D$6:$D$1205,B2686),'913:913'!$B$6:$B$1205,0)</f>
        <v>0</v>
      </c>
      <c r="C3295" s="10"/>
    </row>
    <row r="3296" spans="1:3">
      <c r="A3296" s="21">
        <v>241</v>
      </c>
      <c r="B3296" s="19">
        <f>MATCH(INDEX('913:913'!$D$6:$D$1205,B2687),'913:913'!$B$6:$B$1205,0)</f>
        <v>0</v>
      </c>
      <c r="C3296" s="10"/>
    </row>
    <row r="3297" spans="1:3">
      <c r="A3297" s="21">
        <v>242</v>
      </c>
      <c r="B3297" s="19">
        <f>MATCH(INDEX('913:913'!$D$6:$D$1205,B2688),'913:913'!$B$6:$B$1205,0)</f>
        <v>0</v>
      </c>
      <c r="C3297" s="10"/>
    </row>
    <row r="3298" spans="1:3">
      <c r="A3298" s="21">
        <v>243</v>
      </c>
      <c r="B3298" s="19">
        <f>MATCH(INDEX('913:913'!$D$6:$D$1205,B2689),'913:913'!$B$6:$B$1205,0)</f>
        <v>0</v>
      </c>
      <c r="C3298" s="10"/>
    </row>
    <row r="3299" spans="1:3">
      <c r="A3299" s="21">
        <v>244</v>
      </c>
      <c r="B3299" s="19">
        <f>MATCH(INDEX('913:913'!$D$6:$D$1205,B2690),'913:913'!$B$6:$B$1205,0)</f>
        <v>0</v>
      </c>
      <c r="C3299" s="10"/>
    </row>
    <row r="3300" spans="1:3">
      <c r="A3300" s="21">
        <v>245</v>
      </c>
      <c r="B3300" s="19">
        <f>MATCH(INDEX('913:913'!$D$6:$D$1205,B2691),'913:913'!$B$6:$B$1205,0)</f>
        <v>0</v>
      </c>
      <c r="C3300" s="10"/>
    </row>
    <row r="3301" spans="1:3">
      <c r="A3301" s="21">
        <v>246</v>
      </c>
      <c r="B3301" s="19">
        <f>MATCH(INDEX('913:913'!$D$6:$D$1205,B2692),'913:913'!$B$6:$B$1205,0)</f>
        <v>0</v>
      </c>
      <c r="C3301" s="10"/>
    </row>
    <row r="3302" spans="1:3">
      <c r="A3302" s="21">
        <v>247</v>
      </c>
      <c r="B3302" s="19">
        <f>MATCH(INDEX('913:913'!$D$6:$D$1205,B2693),'913:913'!$B$6:$B$1205,0)</f>
        <v>0</v>
      </c>
      <c r="C3302" s="10"/>
    </row>
    <row r="3303" spans="1:3">
      <c r="A3303" s="21">
        <v>248</v>
      </c>
      <c r="B3303" s="19">
        <f>MATCH(INDEX('913:913'!$D$6:$D$1205,B2694),'913:913'!$B$6:$B$1205,0)</f>
        <v>0</v>
      </c>
      <c r="C3303" s="10"/>
    </row>
    <row r="3304" spans="1:3">
      <c r="A3304" s="21">
        <v>249</v>
      </c>
      <c r="B3304" s="19">
        <f>MATCH(INDEX('913:913'!$D$6:$D$1205,B2695),'913:913'!$B$6:$B$1205,0)</f>
        <v>0</v>
      </c>
      <c r="C3304" s="10"/>
    </row>
    <row r="3305" spans="1:3">
      <c r="A3305" s="21">
        <v>250</v>
      </c>
      <c r="B3305" s="19">
        <f>MATCH(INDEX('913:913'!$D$6:$D$1205,B2696),'913:913'!$B$6:$B$1205,0)</f>
        <v>0</v>
      </c>
      <c r="C3305" s="10"/>
    </row>
    <row r="3306" spans="1:3">
      <c r="A3306" s="21">
        <v>251</v>
      </c>
      <c r="B3306" s="19">
        <f>MATCH(INDEX('913:913'!$D$6:$D$1205,B2697),'913:913'!$B$6:$B$1205,0)</f>
        <v>0</v>
      </c>
      <c r="C3306" s="10"/>
    </row>
    <row r="3307" spans="1:3">
      <c r="A3307" s="21">
        <v>252</v>
      </c>
      <c r="B3307" s="19">
        <f>MATCH(INDEX('913:913'!$D$6:$D$1205,B2698),'913:913'!$B$6:$B$1205,0)</f>
        <v>0</v>
      </c>
      <c r="C3307" s="10"/>
    </row>
    <row r="3308" spans="1:3">
      <c r="A3308" s="21">
        <v>253</v>
      </c>
      <c r="B3308" s="19">
        <f>MATCH(INDEX('913:913'!$D$6:$D$1205,B2699),'913:913'!$B$6:$B$1205,0)</f>
        <v>0</v>
      </c>
      <c r="C3308" s="10"/>
    </row>
    <row r="3309" spans="1:3">
      <c r="A3309" s="21">
        <v>254</v>
      </c>
      <c r="B3309" s="19">
        <f>MATCH(INDEX('913:913'!$D$6:$D$1205,B2700),'913:913'!$B$6:$B$1205,0)</f>
        <v>0</v>
      </c>
      <c r="C3309" s="10"/>
    </row>
    <row r="3310" spans="1:3">
      <c r="A3310" s="21">
        <v>255</v>
      </c>
      <c r="B3310" s="19">
        <f>MATCH(INDEX('913:913'!$D$6:$D$1205,B2701),'913:913'!$B$6:$B$1205,0)</f>
        <v>0</v>
      </c>
      <c r="C3310" s="10"/>
    </row>
    <row r="3311" spans="1:3">
      <c r="A3311" s="21">
        <v>256</v>
      </c>
      <c r="B3311" s="19">
        <f>MATCH(INDEX('913:913'!$D$6:$D$1205,B2702),'913:913'!$B$6:$B$1205,0)</f>
        <v>0</v>
      </c>
      <c r="C3311" s="10"/>
    </row>
    <row r="3312" spans="1:3">
      <c r="A3312" s="21">
        <v>257</v>
      </c>
      <c r="B3312" s="19">
        <f>MATCH(INDEX('913:913'!$D$6:$D$1205,B2703),'913:913'!$B$6:$B$1205,0)</f>
        <v>0</v>
      </c>
      <c r="C3312" s="10"/>
    </row>
    <row r="3313" spans="1:3">
      <c r="A3313" s="21">
        <v>258</v>
      </c>
      <c r="B3313" s="19">
        <f>MATCH(INDEX('913:913'!$D$6:$D$1205,B2704),'913:913'!$B$6:$B$1205,0)</f>
        <v>0</v>
      </c>
      <c r="C3313" s="10"/>
    </row>
    <row r="3314" spans="1:3">
      <c r="A3314" s="21">
        <v>259</v>
      </c>
      <c r="B3314" s="19">
        <f>MATCH(INDEX('913:913'!$D$6:$D$1205,B2705),'913:913'!$B$6:$B$1205,0)</f>
        <v>0</v>
      </c>
      <c r="C3314" s="10"/>
    </row>
    <row r="3315" spans="1:3">
      <c r="A3315" s="21">
        <v>260</v>
      </c>
      <c r="B3315" s="19">
        <f>MATCH(INDEX('913:913'!$D$6:$D$1205,B2706),'913:913'!$B$6:$B$1205,0)</f>
        <v>0</v>
      </c>
      <c r="C3315" s="10"/>
    </row>
    <row r="3316" spans="1:3">
      <c r="A3316" s="21">
        <v>261</v>
      </c>
      <c r="B3316" s="19">
        <f>MATCH(INDEX('913:913'!$D$6:$D$1205,B2707),'913:913'!$B$6:$B$1205,0)</f>
        <v>0</v>
      </c>
      <c r="C3316" s="10"/>
    </row>
    <row r="3317" spans="1:3">
      <c r="A3317" s="21">
        <v>262</v>
      </c>
      <c r="B3317" s="19">
        <f>MATCH(INDEX('913:913'!$D$6:$D$1205,B2708),'913:913'!$B$6:$B$1205,0)</f>
        <v>0</v>
      </c>
      <c r="C3317" s="10"/>
    </row>
    <row r="3318" spans="1:3">
      <c r="A3318" s="21">
        <v>263</v>
      </c>
      <c r="B3318" s="19">
        <f>MATCH(INDEX('913:913'!$D$6:$D$1205,B2709),'913:913'!$B$6:$B$1205,0)</f>
        <v>0</v>
      </c>
      <c r="C3318" s="10"/>
    </row>
    <row r="3319" spans="1:3">
      <c r="A3319" s="21">
        <v>264</v>
      </c>
      <c r="B3319" s="19">
        <f>MATCH(INDEX('913:913'!$D$6:$D$1205,B2710),'913:913'!$B$6:$B$1205,0)</f>
        <v>0</v>
      </c>
      <c r="C3319" s="10"/>
    </row>
    <row r="3320" spans="1:3">
      <c r="A3320" s="21">
        <v>265</v>
      </c>
      <c r="B3320" s="19">
        <f>MATCH(INDEX('913:913'!$D$6:$D$1205,B2711),'913:913'!$B$6:$B$1205,0)</f>
        <v>0</v>
      </c>
      <c r="C3320" s="10"/>
    </row>
    <row r="3321" spans="1:3">
      <c r="A3321" s="21">
        <v>266</v>
      </c>
      <c r="B3321" s="19">
        <f>MATCH(INDEX('913:913'!$D$6:$D$1205,B2712),'913:913'!$B$6:$B$1205,0)</f>
        <v>0</v>
      </c>
      <c r="C3321" s="10"/>
    </row>
    <row r="3322" spans="1:3">
      <c r="A3322" s="21">
        <v>267</v>
      </c>
      <c r="B3322" s="19">
        <f>MATCH(INDEX('913:913'!$D$6:$D$1205,B2713),'913:913'!$B$6:$B$1205,0)</f>
        <v>0</v>
      </c>
      <c r="C3322" s="10"/>
    </row>
    <row r="3323" spans="1:3">
      <c r="A3323" s="21">
        <v>268</v>
      </c>
      <c r="B3323" s="19">
        <f>MATCH(INDEX('913:913'!$D$6:$D$1205,B2714),'913:913'!$B$6:$B$1205,0)</f>
        <v>0</v>
      </c>
      <c r="C3323" s="10"/>
    </row>
    <row r="3324" spans="1:3">
      <c r="A3324" s="21">
        <v>269</v>
      </c>
      <c r="B3324" s="19">
        <f>MATCH(INDEX('913:913'!$D$6:$D$1205,B2715),'913:913'!$B$6:$B$1205,0)</f>
        <v>0</v>
      </c>
      <c r="C3324" s="10"/>
    </row>
    <row r="3325" spans="1:3">
      <c r="A3325" s="21">
        <v>270</v>
      </c>
      <c r="B3325" s="19">
        <f>MATCH(INDEX('913:913'!$D$6:$D$1205,B2716),'913:913'!$B$6:$B$1205,0)</f>
        <v>0</v>
      </c>
      <c r="C3325" s="10"/>
    </row>
    <row r="3326" spans="1:3">
      <c r="A3326" s="21">
        <v>271</v>
      </c>
      <c r="B3326" s="19">
        <f>MATCH(INDEX('913:913'!$D$6:$D$1205,B2717),'913:913'!$B$6:$B$1205,0)</f>
        <v>0</v>
      </c>
      <c r="C3326" s="10"/>
    </row>
    <row r="3327" spans="1:3">
      <c r="A3327" s="21">
        <v>272</v>
      </c>
      <c r="B3327" s="19">
        <f>MATCH(INDEX('913:913'!$D$6:$D$1205,B2718),'913:913'!$B$6:$B$1205,0)</f>
        <v>0</v>
      </c>
      <c r="C3327" s="10"/>
    </row>
    <row r="3328" spans="1:3">
      <c r="A3328" s="21">
        <v>273</v>
      </c>
      <c r="B3328" s="19">
        <f>MATCH(INDEX('913:913'!$D$6:$D$1205,B2719),'913:913'!$B$6:$B$1205,0)</f>
        <v>0</v>
      </c>
      <c r="C3328" s="10"/>
    </row>
    <row r="3329" spans="1:3">
      <c r="A3329" s="21">
        <v>274</v>
      </c>
      <c r="B3329" s="19">
        <f>MATCH(INDEX('913:913'!$D$6:$D$1205,B2720),'913:913'!$B$6:$B$1205,0)</f>
        <v>0</v>
      </c>
      <c r="C3329" s="10"/>
    </row>
    <row r="3330" spans="1:3">
      <c r="A3330" s="21">
        <v>275</v>
      </c>
      <c r="B3330" s="19">
        <f>MATCH(INDEX('913:913'!$D$6:$D$1205,B2721),'913:913'!$B$6:$B$1205,0)</f>
        <v>0</v>
      </c>
      <c r="C3330" s="10"/>
    </row>
    <row r="3331" spans="1:3">
      <c r="A3331" s="21">
        <v>276</v>
      </c>
      <c r="B3331" s="19">
        <f>MATCH(INDEX('913:913'!$D$6:$D$1205,B2722),'913:913'!$B$6:$B$1205,0)</f>
        <v>0</v>
      </c>
      <c r="C3331" s="10"/>
    </row>
    <row r="3332" spans="1:3">
      <c r="A3332" s="21">
        <v>277</v>
      </c>
      <c r="B3332" s="19">
        <f>MATCH(INDEX('913:913'!$D$6:$D$1205,B2723),'913:913'!$B$6:$B$1205,0)</f>
        <v>0</v>
      </c>
      <c r="C3332" s="10"/>
    </row>
    <row r="3333" spans="1:3">
      <c r="A3333" s="21">
        <v>278</v>
      </c>
      <c r="B3333" s="19">
        <f>MATCH(INDEX('913:913'!$D$6:$D$1205,B2724),'913:913'!$B$6:$B$1205,0)</f>
        <v>0</v>
      </c>
      <c r="C3333" s="10"/>
    </row>
    <row r="3334" spans="1:3">
      <c r="A3334" s="21">
        <v>279</v>
      </c>
      <c r="B3334" s="19">
        <f>MATCH(INDEX('913:913'!$D$6:$D$1205,B2725),'913:913'!$B$6:$B$1205,0)</f>
        <v>0</v>
      </c>
      <c r="C3334" s="10"/>
    </row>
    <row r="3335" spans="1:3">
      <c r="A3335" s="21">
        <v>280</v>
      </c>
      <c r="B3335" s="19">
        <f>MATCH(INDEX('913:913'!$D$6:$D$1205,B2726),'913:913'!$B$6:$B$1205,0)</f>
        <v>0</v>
      </c>
      <c r="C3335" s="10"/>
    </row>
    <row r="3336" spans="1:3">
      <c r="A3336" s="21">
        <v>281</v>
      </c>
      <c r="B3336" s="19">
        <f>MATCH(INDEX('913:913'!$D$6:$D$1205,B2727),'913:913'!$B$6:$B$1205,0)</f>
        <v>0</v>
      </c>
      <c r="C3336" s="10"/>
    </row>
    <row r="3337" spans="1:3">
      <c r="A3337" s="21">
        <v>282</v>
      </c>
      <c r="B3337" s="19">
        <f>MATCH(INDEX('913:913'!$D$6:$D$1205,B2728),'913:913'!$B$6:$B$1205,0)</f>
        <v>0</v>
      </c>
      <c r="C3337" s="10"/>
    </row>
    <row r="3338" spans="1:3">
      <c r="A3338" s="21">
        <v>283</v>
      </c>
      <c r="B3338" s="19">
        <f>MATCH(INDEX('913:913'!$D$6:$D$1205,B2729),'913:913'!$B$6:$B$1205,0)</f>
        <v>0</v>
      </c>
      <c r="C3338" s="10"/>
    </row>
    <row r="3339" spans="1:3">
      <c r="A3339" s="21">
        <v>284</v>
      </c>
      <c r="B3339" s="19">
        <f>MATCH(INDEX('913:913'!$D$6:$D$1205,B2730),'913:913'!$B$6:$B$1205,0)</f>
        <v>0</v>
      </c>
      <c r="C3339" s="10"/>
    </row>
    <row r="3340" spans="1:3">
      <c r="A3340" s="21">
        <v>285</v>
      </c>
      <c r="B3340" s="19">
        <f>MATCH(INDEX('913:913'!$D$6:$D$1205,B2731),'913:913'!$B$6:$B$1205,0)</f>
        <v>0</v>
      </c>
      <c r="C3340" s="10"/>
    </row>
    <row r="3341" spans="1:3">
      <c r="A3341" s="21">
        <v>286</v>
      </c>
      <c r="B3341" s="19">
        <f>MATCH(INDEX('913:913'!$D$6:$D$1205,B2732),'913:913'!$B$6:$B$1205,0)</f>
        <v>0</v>
      </c>
      <c r="C3341" s="10"/>
    </row>
    <row r="3342" spans="1:3">
      <c r="A3342" s="21">
        <v>287</v>
      </c>
      <c r="B3342" s="19">
        <f>MATCH(INDEX('913:913'!$D$6:$D$1205,B2733),'913:913'!$B$6:$B$1205,0)</f>
        <v>0</v>
      </c>
      <c r="C3342" s="10"/>
    </row>
    <row r="3343" spans="1:3">
      <c r="A3343" s="21">
        <v>288</v>
      </c>
      <c r="B3343" s="19">
        <f>MATCH(INDEX('913:913'!$D$6:$D$1205,B2734),'913:913'!$B$6:$B$1205,0)</f>
        <v>0</v>
      </c>
      <c r="C3343" s="10"/>
    </row>
    <row r="3344" spans="1:3">
      <c r="A3344" s="21">
        <v>289</v>
      </c>
      <c r="B3344" s="19">
        <f>MATCH(INDEX('913:913'!$D$6:$D$1205,B2735),'913:913'!$B$6:$B$1205,0)</f>
        <v>0</v>
      </c>
      <c r="C3344" s="10"/>
    </row>
    <row r="3345" spans="1:3">
      <c r="A3345" s="21">
        <v>290</v>
      </c>
      <c r="B3345" s="19">
        <f>MATCH(INDEX('913:913'!$D$6:$D$1205,B2736),'913:913'!$B$6:$B$1205,0)</f>
        <v>0</v>
      </c>
      <c r="C3345" s="10"/>
    </row>
    <row r="3346" spans="1:3">
      <c r="A3346" s="21">
        <v>291</v>
      </c>
      <c r="B3346" s="19">
        <f>MATCH(INDEX('913:913'!$D$6:$D$1205,B2737),'913:913'!$B$6:$B$1205,0)</f>
        <v>0</v>
      </c>
      <c r="C3346" s="10"/>
    </row>
    <row r="3347" spans="1:3">
      <c r="A3347" s="21">
        <v>292</v>
      </c>
      <c r="B3347" s="19">
        <f>MATCH(INDEX('913:913'!$D$6:$D$1205,B2738),'913:913'!$B$6:$B$1205,0)</f>
        <v>0</v>
      </c>
      <c r="C3347" s="10"/>
    </row>
    <row r="3348" spans="1:3">
      <c r="A3348" s="21">
        <v>293</v>
      </c>
      <c r="B3348" s="19">
        <f>MATCH(INDEX('913:913'!$D$6:$D$1205,B2739),'913:913'!$B$6:$B$1205,0)</f>
        <v>0</v>
      </c>
      <c r="C3348" s="10"/>
    </row>
    <row r="3349" spans="1:3">
      <c r="A3349" s="21">
        <v>294</v>
      </c>
      <c r="B3349" s="19">
        <f>MATCH(INDEX('913:913'!$D$6:$D$1205,B2740),'913:913'!$B$6:$B$1205,0)</f>
        <v>0</v>
      </c>
      <c r="C3349" s="10"/>
    </row>
    <row r="3350" spans="1:3">
      <c r="A3350" s="21">
        <v>295</v>
      </c>
      <c r="B3350" s="19">
        <f>MATCH(INDEX('913:913'!$D$6:$D$1205,B2741),'913:913'!$B$6:$B$1205,0)</f>
        <v>0</v>
      </c>
      <c r="C3350" s="10"/>
    </row>
    <row r="3351" spans="1:3">
      <c r="A3351" s="21">
        <v>296</v>
      </c>
      <c r="B3351" s="19">
        <f>MATCH(INDEX('913:913'!$D$6:$D$1205,B2742),'913:913'!$B$6:$B$1205,0)</f>
        <v>0</v>
      </c>
      <c r="C3351" s="10"/>
    </row>
    <row r="3352" spans="1:3">
      <c r="A3352" s="21">
        <v>297</v>
      </c>
      <c r="B3352" s="19">
        <f>MATCH(INDEX('913:913'!$D$6:$D$1205,B2743),'913:913'!$B$6:$B$1205,0)</f>
        <v>0</v>
      </c>
      <c r="C3352" s="10"/>
    </row>
    <row r="3353" spans="1:3">
      <c r="A3353" s="21">
        <v>298</v>
      </c>
      <c r="B3353" s="19">
        <f>MATCH(INDEX('913:913'!$D$6:$D$1205,B2744),'913:913'!$B$6:$B$1205,0)</f>
        <v>0</v>
      </c>
      <c r="C3353" s="10"/>
    </row>
    <row r="3354" spans="1:3">
      <c r="A3354" s="21">
        <v>299</v>
      </c>
      <c r="B3354" s="19">
        <f>MATCH(INDEX('913:913'!$D$6:$D$1205,B2745),'913:913'!$B$6:$B$1205,0)</f>
        <v>0</v>
      </c>
      <c r="C3354" s="10"/>
    </row>
    <row r="3355" spans="1:3">
      <c r="A3355" s="21">
        <v>300</v>
      </c>
      <c r="B3355" s="19">
        <f>MATCH(INDEX('913:913'!$D$6:$D$1205,B2746),'913:913'!$B$6:$B$1205,0)</f>
        <v>0</v>
      </c>
      <c r="C3355" s="10"/>
    </row>
    <row r="3356" spans="1:3">
      <c r="A3356" s="21">
        <v>301</v>
      </c>
      <c r="B3356" s="19">
        <f>MATCH(INDEX('913:913'!$D$6:$D$1205,B2747),'913:913'!$B$6:$B$1205,0)</f>
        <v>0</v>
      </c>
      <c r="C3356" s="10"/>
    </row>
    <row r="3357" spans="1:3">
      <c r="A3357" s="21">
        <v>302</v>
      </c>
      <c r="B3357" s="19">
        <f>MATCH(INDEX('913:913'!$D$6:$D$1205,B2748),'913:913'!$B$6:$B$1205,0)</f>
        <v>0</v>
      </c>
      <c r="C3357" s="10"/>
    </row>
    <row r="3358" spans="1:3">
      <c r="A3358" s="21">
        <v>303</v>
      </c>
      <c r="B3358" s="19">
        <f>MATCH(INDEX('913:913'!$D$6:$D$1205,B2749),'913:913'!$B$6:$B$1205,0)</f>
        <v>0</v>
      </c>
      <c r="C3358" s="10"/>
    </row>
    <row r="3359" spans="1:3">
      <c r="A3359" s="21">
        <v>304</v>
      </c>
      <c r="B3359" s="19">
        <f>MATCH(INDEX('913:913'!$D$6:$D$1205,B2750),'913:913'!$B$6:$B$1205,0)</f>
        <v>0</v>
      </c>
      <c r="C3359" s="10"/>
    </row>
    <row r="3360" spans="1:3">
      <c r="A3360" s="21">
        <v>305</v>
      </c>
      <c r="B3360" s="19">
        <f>MATCH(INDEX('913:913'!$D$6:$D$1205,B2751),'913:913'!$B$6:$B$1205,0)</f>
        <v>0</v>
      </c>
      <c r="C3360" s="10"/>
    </row>
    <row r="3361" spans="1:3">
      <c r="A3361" s="21">
        <v>306</v>
      </c>
      <c r="B3361" s="19">
        <f>MATCH(INDEX('913:913'!$D$6:$D$1205,B2752),'913:913'!$B$6:$B$1205,0)</f>
        <v>0</v>
      </c>
      <c r="C3361" s="10"/>
    </row>
    <row r="3362" spans="1:3">
      <c r="A3362" s="21">
        <v>307</v>
      </c>
      <c r="B3362" s="19">
        <f>MATCH(INDEX('913:913'!$D$6:$D$1205,B2753),'913:913'!$B$6:$B$1205,0)</f>
        <v>0</v>
      </c>
      <c r="C3362" s="10"/>
    </row>
    <row r="3363" spans="1:3">
      <c r="A3363" s="21">
        <v>308</v>
      </c>
      <c r="B3363" s="19">
        <f>MATCH(INDEX('913:913'!$D$6:$D$1205,B2754),'913:913'!$B$6:$B$1205,0)</f>
        <v>0</v>
      </c>
      <c r="C3363" s="10"/>
    </row>
    <row r="3364" spans="1:3">
      <c r="A3364" s="21">
        <v>309</v>
      </c>
      <c r="B3364" s="19">
        <f>MATCH(INDEX('913:913'!$D$6:$D$1205,B2755),'913:913'!$B$6:$B$1205,0)</f>
        <v>0</v>
      </c>
      <c r="C3364" s="10"/>
    </row>
    <row r="3365" spans="1:3">
      <c r="A3365" s="21">
        <v>310</v>
      </c>
      <c r="B3365" s="19">
        <f>MATCH(INDEX('913:913'!$D$6:$D$1205,B2756),'913:913'!$B$6:$B$1205,0)</f>
        <v>0</v>
      </c>
      <c r="C3365" s="10"/>
    </row>
    <row r="3366" spans="1:3">
      <c r="A3366" s="21">
        <v>311</v>
      </c>
      <c r="B3366" s="19">
        <f>MATCH(INDEX('913:913'!$D$6:$D$1205,B2757),'913:913'!$B$6:$B$1205,0)</f>
        <v>0</v>
      </c>
      <c r="C3366" s="10"/>
    </row>
    <row r="3367" spans="1:3">
      <c r="A3367" s="21">
        <v>312</v>
      </c>
      <c r="B3367" s="19">
        <f>MATCH(INDEX('913:913'!$D$6:$D$1205,B2758),'913:913'!$B$6:$B$1205,0)</f>
        <v>0</v>
      </c>
      <c r="C3367" s="10"/>
    </row>
    <row r="3368" spans="1:3">
      <c r="A3368" s="21">
        <v>313</v>
      </c>
      <c r="B3368" s="19">
        <f>MATCH(INDEX('913:913'!$D$6:$D$1205,B2759),'913:913'!$B$6:$B$1205,0)</f>
        <v>0</v>
      </c>
      <c r="C3368" s="10"/>
    </row>
    <row r="3369" spans="1:3">
      <c r="A3369" s="21">
        <v>314</v>
      </c>
      <c r="B3369" s="19">
        <f>MATCH(INDEX('913:913'!$D$6:$D$1205,B2760),'913:913'!$B$6:$B$1205,0)</f>
        <v>0</v>
      </c>
      <c r="C3369" s="10"/>
    </row>
    <row r="3370" spans="1:3">
      <c r="A3370" s="21">
        <v>315</v>
      </c>
      <c r="B3370" s="19">
        <f>MATCH(INDEX('913:913'!$D$6:$D$1205,B2761),'913:913'!$B$6:$B$1205,0)</f>
        <v>0</v>
      </c>
      <c r="C3370" s="10"/>
    </row>
    <row r="3371" spans="1:3">
      <c r="A3371" s="21">
        <v>316</v>
      </c>
      <c r="B3371" s="19">
        <f>MATCH(INDEX('913:913'!$D$6:$D$1205,B2762),'913:913'!$B$6:$B$1205,0)</f>
        <v>0</v>
      </c>
      <c r="C3371" s="10"/>
    </row>
    <row r="3372" spans="1:3">
      <c r="A3372" s="21">
        <v>317</v>
      </c>
      <c r="B3372" s="19">
        <f>MATCH(INDEX('913:913'!$D$6:$D$1205,B2763),'913:913'!$B$6:$B$1205,0)</f>
        <v>0</v>
      </c>
      <c r="C3372" s="10"/>
    </row>
    <row r="3373" spans="1:3">
      <c r="A3373" s="21">
        <v>318</v>
      </c>
      <c r="B3373" s="19">
        <f>MATCH(INDEX('913:913'!$D$6:$D$1205,B2764),'913:913'!$B$6:$B$1205,0)</f>
        <v>0</v>
      </c>
      <c r="C3373" s="10"/>
    </row>
    <row r="3374" spans="1:3">
      <c r="A3374" s="21">
        <v>319</v>
      </c>
      <c r="B3374" s="19">
        <f>MATCH(INDEX('913:913'!$D$6:$D$1205,B2765),'913:913'!$B$6:$B$1205,0)</f>
        <v>0</v>
      </c>
      <c r="C3374" s="10"/>
    </row>
    <row r="3375" spans="1:3">
      <c r="A3375" s="21">
        <v>320</v>
      </c>
      <c r="B3375" s="19">
        <f>MATCH(INDEX('913:913'!$D$6:$D$1205,B2766),'913:913'!$B$6:$B$1205,0)</f>
        <v>0</v>
      </c>
      <c r="C3375" s="10"/>
    </row>
    <row r="3376" spans="1:3">
      <c r="A3376" s="21">
        <v>321</v>
      </c>
      <c r="B3376" s="19">
        <f>MATCH(INDEX('913:913'!$D$6:$D$1205,B2767),'913:913'!$B$6:$B$1205,0)</f>
        <v>0</v>
      </c>
      <c r="C3376" s="10"/>
    </row>
    <row r="3377" spans="1:3">
      <c r="A3377" s="21">
        <v>322</v>
      </c>
      <c r="B3377" s="19">
        <f>MATCH(INDEX('913:913'!$D$6:$D$1205,B2768),'913:913'!$B$6:$B$1205,0)</f>
        <v>0</v>
      </c>
      <c r="C3377" s="10"/>
    </row>
    <row r="3378" spans="1:3">
      <c r="A3378" s="21">
        <v>323</v>
      </c>
      <c r="B3378" s="19">
        <f>MATCH(INDEX('913:913'!$D$6:$D$1205,B2769),'913:913'!$B$6:$B$1205,0)</f>
        <v>0</v>
      </c>
      <c r="C3378" s="10"/>
    </row>
    <row r="3379" spans="1:3">
      <c r="A3379" s="21">
        <v>324</v>
      </c>
      <c r="B3379" s="19">
        <f>MATCH(INDEX('913:913'!$D$6:$D$1205,B2770),'913:913'!$B$6:$B$1205,0)</f>
        <v>0</v>
      </c>
      <c r="C3379" s="10"/>
    </row>
    <row r="3380" spans="1:3">
      <c r="A3380" s="21">
        <v>325</v>
      </c>
      <c r="B3380" s="19">
        <f>MATCH(INDEX('913:913'!$D$6:$D$1205,B2771),'913:913'!$B$6:$B$1205,0)</f>
        <v>0</v>
      </c>
      <c r="C3380" s="10"/>
    </row>
    <row r="3381" spans="1:3">
      <c r="A3381" s="21">
        <v>326</v>
      </c>
      <c r="B3381" s="19">
        <f>MATCH(INDEX('913:913'!$D$6:$D$1205,B2772),'913:913'!$B$6:$B$1205,0)</f>
        <v>0</v>
      </c>
      <c r="C3381" s="10"/>
    </row>
    <row r="3382" spans="1:3">
      <c r="A3382" s="21">
        <v>327</v>
      </c>
      <c r="B3382" s="19">
        <f>MATCH(INDEX('913:913'!$D$6:$D$1205,B2773),'913:913'!$B$6:$B$1205,0)</f>
        <v>0</v>
      </c>
      <c r="C3382" s="10"/>
    </row>
    <row r="3383" spans="1:3">
      <c r="A3383" s="21">
        <v>328</v>
      </c>
      <c r="B3383" s="19">
        <f>MATCH(INDEX('913:913'!$D$6:$D$1205,B2774),'913:913'!$B$6:$B$1205,0)</f>
        <v>0</v>
      </c>
      <c r="C3383" s="10"/>
    </row>
    <row r="3384" spans="1:3">
      <c r="A3384" s="21">
        <v>329</v>
      </c>
      <c r="B3384" s="19">
        <f>MATCH(INDEX('913:913'!$D$6:$D$1205,B2775),'913:913'!$B$6:$B$1205,0)</f>
        <v>0</v>
      </c>
      <c r="C3384" s="10"/>
    </row>
    <row r="3385" spans="1:3">
      <c r="A3385" s="21">
        <v>330</v>
      </c>
      <c r="B3385" s="19">
        <f>MATCH(INDEX('913:913'!$D$6:$D$1205,B2776),'913:913'!$B$6:$B$1205,0)</f>
        <v>0</v>
      </c>
      <c r="C3385" s="10"/>
    </row>
    <row r="3386" spans="1:3">
      <c r="A3386" s="21">
        <v>331</v>
      </c>
      <c r="B3386" s="19">
        <f>MATCH(INDEX('913:913'!$D$6:$D$1205,B2777),'913:913'!$B$6:$B$1205,0)</f>
        <v>0</v>
      </c>
      <c r="C3386" s="10"/>
    </row>
    <row r="3387" spans="1:3">
      <c r="A3387" s="21">
        <v>332</v>
      </c>
      <c r="B3387" s="19">
        <f>MATCH(INDEX('913:913'!$D$6:$D$1205,B2778),'913:913'!$B$6:$B$1205,0)</f>
        <v>0</v>
      </c>
      <c r="C3387" s="10"/>
    </row>
    <row r="3388" spans="1:3">
      <c r="A3388" s="21">
        <v>333</v>
      </c>
      <c r="B3388" s="19">
        <f>MATCH(INDEX('913:913'!$D$6:$D$1205,B2779),'913:913'!$B$6:$B$1205,0)</f>
        <v>0</v>
      </c>
      <c r="C3388" s="10"/>
    </row>
    <row r="3389" spans="1:3">
      <c r="A3389" s="21">
        <v>334</v>
      </c>
      <c r="B3389" s="19">
        <f>MATCH(INDEX('913:913'!$D$6:$D$1205,B2780),'913:913'!$B$6:$B$1205,0)</f>
        <v>0</v>
      </c>
      <c r="C3389" s="10"/>
    </row>
    <row r="3390" spans="1:3">
      <c r="A3390" s="21">
        <v>335</v>
      </c>
      <c r="B3390" s="19">
        <f>MATCH(INDEX('913:913'!$D$6:$D$1205,B2781),'913:913'!$B$6:$B$1205,0)</f>
        <v>0</v>
      </c>
      <c r="C3390" s="10"/>
    </row>
    <row r="3391" spans="1:3">
      <c r="A3391" s="21">
        <v>336</v>
      </c>
      <c r="B3391" s="19">
        <f>MATCH(INDEX('913:913'!$D$6:$D$1205,B2782),'913:913'!$B$6:$B$1205,0)</f>
        <v>0</v>
      </c>
      <c r="C3391" s="10"/>
    </row>
    <row r="3392" spans="1:3">
      <c r="A3392" s="21">
        <v>337</v>
      </c>
      <c r="B3392" s="19">
        <f>MATCH(INDEX('913:913'!$D$6:$D$1205,B2783),'913:913'!$B$6:$B$1205,0)</f>
        <v>0</v>
      </c>
      <c r="C3392" s="10"/>
    </row>
    <row r="3393" spans="1:3">
      <c r="A3393" s="21">
        <v>338</v>
      </c>
      <c r="B3393" s="19">
        <f>MATCH(INDEX('913:913'!$D$6:$D$1205,B2784),'913:913'!$B$6:$B$1205,0)</f>
        <v>0</v>
      </c>
      <c r="C3393" s="10"/>
    </row>
    <row r="3394" spans="1:3">
      <c r="A3394" s="21">
        <v>339</v>
      </c>
      <c r="B3394" s="19">
        <f>MATCH(INDEX('913:913'!$D$6:$D$1205,B2785),'913:913'!$B$6:$B$1205,0)</f>
        <v>0</v>
      </c>
      <c r="C3394" s="10"/>
    </row>
    <row r="3395" spans="1:3">
      <c r="A3395" s="21">
        <v>340</v>
      </c>
      <c r="B3395" s="19">
        <f>MATCH(INDEX('913:913'!$D$6:$D$1205,B2786),'913:913'!$B$6:$B$1205,0)</f>
        <v>0</v>
      </c>
      <c r="C3395" s="10"/>
    </row>
    <row r="3396" spans="1:3">
      <c r="A3396" s="21">
        <v>341</v>
      </c>
      <c r="B3396" s="19">
        <f>MATCH(INDEX('913:913'!$D$6:$D$1205,B2787),'913:913'!$B$6:$B$1205,0)</f>
        <v>0</v>
      </c>
      <c r="C3396" s="10"/>
    </row>
    <row r="3397" spans="1:3">
      <c r="A3397" s="21">
        <v>342</v>
      </c>
      <c r="B3397" s="19">
        <f>MATCH(INDEX('913:913'!$D$6:$D$1205,B2788),'913:913'!$B$6:$B$1205,0)</f>
        <v>0</v>
      </c>
      <c r="C3397" s="10"/>
    </row>
    <row r="3398" spans="1:3">
      <c r="A3398" s="21">
        <v>343</v>
      </c>
      <c r="B3398" s="19">
        <f>MATCH(INDEX('913:913'!$D$6:$D$1205,B2789),'913:913'!$B$6:$B$1205,0)</f>
        <v>0</v>
      </c>
      <c r="C3398" s="10"/>
    </row>
    <row r="3399" spans="1:3">
      <c r="A3399" s="21">
        <v>344</v>
      </c>
      <c r="B3399" s="19">
        <f>MATCH(INDEX('913:913'!$D$6:$D$1205,B2790),'913:913'!$B$6:$B$1205,0)</f>
        <v>0</v>
      </c>
      <c r="C3399" s="10"/>
    </row>
    <row r="3400" spans="1:3">
      <c r="A3400" s="21">
        <v>345</v>
      </c>
      <c r="B3400" s="19">
        <f>MATCH(INDEX('913:913'!$D$6:$D$1205,B2791),'913:913'!$B$6:$B$1205,0)</f>
        <v>0</v>
      </c>
      <c r="C3400" s="10"/>
    </row>
    <row r="3401" spans="1:3">
      <c r="A3401" s="21">
        <v>346</v>
      </c>
      <c r="B3401" s="19">
        <f>MATCH(INDEX('913:913'!$D$6:$D$1205,B2792),'913:913'!$B$6:$B$1205,0)</f>
        <v>0</v>
      </c>
      <c r="C3401" s="10"/>
    </row>
    <row r="3402" spans="1:3">
      <c r="A3402" s="21">
        <v>347</v>
      </c>
      <c r="B3402" s="19">
        <f>MATCH(INDEX('913:913'!$D$6:$D$1205,B2793),'913:913'!$B$6:$B$1205,0)</f>
        <v>0</v>
      </c>
      <c r="C3402" s="10"/>
    </row>
    <row r="3403" spans="1:3">
      <c r="A3403" s="21">
        <v>348</v>
      </c>
      <c r="B3403" s="19">
        <f>MATCH(INDEX('913:913'!$D$6:$D$1205,B2794),'913:913'!$B$6:$B$1205,0)</f>
        <v>0</v>
      </c>
      <c r="C3403" s="10"/>
    </row>
    <row r="3404" spans="1:3">
      <c r="A3404" s="21">
        <v>349</v>
      </c>
      <c r="B3404" s="19">
        <f>MATCH(INDEX('913:913'!$D$6:$D$1205,B2795),'913:913'!$B$6:$B$1205,0)</f>
        <v>0</v>
      </c>
      <c r="C3404" s="10"/>
    </row>
    <row r="3405" spans="1:3">
      <c r="A3405" s="21">
        <v>350</v>
      </c>
      <c r="B3405" s="19">
        <f>MATCH(INDEX('913:913'!$D$6:$D$1205,B2796),'913:913'!$B$6:$B$1205,0)</f>
        <v>0</v>
      </c>
      <c r="C3405" s="10"/>
    </row>
    <row r="3406" spans="1:3">
      <c r="A3406" s="21">
        <v>351</v>
      </c>
      <c r="B3406" s="19">
        <f>MATCH(INDEX('913:913'!$D$6:$D$1205,B2797),'913:913'!$B$6:$B$1205,0)</f>
        <v>0</v>
      </c>
      <c r="C3406" s="10"/>
    </row>
    <row r="3407" spans="1:3">
      <c r="A3407" s="21">
        <v>352</v>
      </c>
      <c r="B3407" s="19">
        <f>MATCH(INDEX('913:913'!$D$6:$D$1205,B2798),'913:913'!$B$6:$B$1205,0)</f>
        <v>0</v>
      </c>
      <c r="C3407" s="10"/>
    </row>
    <row r="3408" spans="1:3">
      <c r="A3408" s="21">
        <v>353</v>
      </c>
      <c r="B3408" s="19">
        <f>MATCH(INDEX('913:913'!$D$6:$D$1205,B2799),'913:913'!$B$6:$B$1205,0)</f>
        <v>0</v>
      </c>
      <c r="C3408" s="10"/>
    </row>
    <row r="3409" spans="1:3">
      <c r="A3409" s="21">
        <v>354</v>
      </c>
      <c r="B3409" s="19">
        <f>MATCH(INDEX('913:913'!$D$6:$D$1205,B2800),'913:913'!$B$6:$B$1205,0)</f>
        <v>0</v>
      </c>
      <c r="C3409" s="10"/>
    </row>
    <row r="3410" spans="1:3">
      <c r="A3410" s="21">
        <v>355</v>
      </c>
      <c r="B3410" s="19">
        <f>MATCH(INDEX('913:913'!$D$6:$D$1205,B2801),'913:913'!$B$6:$B$1205,0)</f>
        <v>0</v>
      </c>
      <c r="C3410" s="10"/>
    </row>
    <row r="3411" spans="1:3">
      <c r="A3411" s="21">
        <v>356</v>
      </c>
      <c r="B3411" s="19">
        <f>MATCH(INDEX('913:913'!$D$6:$D$1205,B2802),'913:913'!$B$6:$B$1205,0)</f>
        <v>0</v>
      </c>
      <c r="C3411" s="10"/>
    </row>
    <row r="3412" spans="1:3">
      <c r="A3412" s="21">
        <v>357</v>
      </c>
      <c r="B3412" s="19">
        <f>MATCH(INDEX('913:913'!$D$6:$D$1205,B2803),'913:913'!$B$6:$B$1205,0)</f>
        <v>0</v>
      </c>
      <c r="C3412" s="10"/>
    </row>
    <row r="3413" spans="1:3">
      <c r="A3413" s="21">
        <v>358</v>
      </c>
      <c r="B3413" s="19">
        <f>MATCH(INDEX('913:913'!$D$6:$D$1205,B2804),'913:913'!$B$6:$B$1205,0)</f>
        <v>0</v>
      </c>
      <c r="C3413" s="10"/>
    </row>
    <row r="3414" spans="1:3">
      <c r="A3414" s="21">
        <v>359</v>
      </c>
      <c r="B3414" s="19">
        <f>MATCH(INDEX('913:913'!$D$6:$D$1205,B2805),'913:913'!$B$6:$B$1205,0)</f>
        <v>0</v>
      </c>
      <c r="C3414" s="10"/>
    </row>
    <row r="3415" spans="1:3">
      <c r="A3415" s="21">
        <v>360</v>
      </c>
      <c r="B3415" s="19">
        <f>MATCH(INDEX('913:913'!$D$6:$D$1205,B2806),'913:913'!$B$6:$B$1205,0)</f>
        <v>0</v>
      </c>
      <c r="C3415" s="10"/>
    </row>
    <row r="3416" spans="1:3">
      <c r="A3416" s="21">
        <v>361</v>
      </c>
      <c r="B3416" s="19">
        <f>MATCH(INDEX('913:913'!$D$6:$D$1205,B2807),'913:913'!$B$6:$B$1205,0)</f>
        <v>0</v>
      </c>
      <c r="C3416" s="10"/>
    </row>
    <row r="3417" spans="1:3">
      <c r="A3417" s="21">
        <v>362</v>
      </c>
      <c r="B3417" s="19">
        <f>MATCH(INDEX('913:913'!$D$6:$D$1205,B2808),'913:913'!$B$6:$B$1205,0)</f>
        <v>0</v>
      </c>
      <c r="C3417" s="10"/>
    </row>
    <row r="3418" spans="1:3">
      <c r="A3418" s="21">
        <v>363</v>
      </c>
      <c r="B3418" s="19">
        <f>MATCH(INDEX('913:913'!$D$6:$D$1205,B2809),'913:913'!$B$6:$B$1205,0)</f>
        <v>0</v>
      </c>
      <c r="C3418" s="10"/>
    </row>
    <row r="3419" spans="1:3">
      <c r="A3419" s="21">
        <v>364</v>
      </c>
      <c r="B3419" s="19">
        <f>MATCH(INDEX('913:913'!$D$6:$D$1205,B2810),'913:913'!$B$6:$B$1205,0)</f>
        <v>0</v>
      </c>
      <c r="C3419" s="10"/>
    </row>
    <row r="3420" spans="1:3">
      <c r="A3420" s="21">
        <v>365</v>
      </c>
      <c r="B3420" s="19">
        <f>MATCH(INDEX('913:913'!$D$6:$D$1205,B2811),'913:913'!$B$6:$B$1205,0)</f>
        <v>0</v>
      </c>
      <c r="C3420" s="10"/>
    </row>
    <row r="3421" spans="1:3">
      <c r="A3421" s="21">
        <v>366</v>
      </c>
      <c r="B3421" s="19">
        <f>MATCH(INDEX('913:913'!$D$6:$D$1205,B2812),'913:913'!$B$6:$B$1205,0)</f>
        <v>0</v>
      </c>
      <c r="C3421" s="10"/>
    </row>
    <row r="3422" spans="1:3">
      <c r="A3422" s="21">
        <v>367</v>
      </c>
      <c r="B3422" s="19">
        <f>MATCH(INDEX('913:913'!$D$6:$D$1205,B2813),'913:913'!$B$6:$B$1205,0)</f>
        <v>0</v>
      </c>
      <c r="C3422" s="10"/>
    </row>
    <row r="3423" spans="1:3">
      <c r="A3423" s="21">
        <v>368</v>
      </c>
      <c r="B3423" s="19">
        <f>MATCH(INDEX('913:913'!$D$6:$D$1205,B2814),'913:913'!$B$6:$B$1205,0)</f>
        <v>0</v>
      </c>
      <c r="C3423" s="10"/>
    </row>
    <row r="3424" spans="1:3">
      <c r="A3424" s="21">
        <v>369</v>
      </c>
      <c r="B3424" s="19">
        <f>MATCH(INDEX('913:913'!$D$6:$D$1205,B2815),'913:913'!$B$6:$B$1205,0)</f>
        <v>0</v>
      </c>
      <c r="C3424" s="10"/>
    </row>
    <row r="3425" spans="1:3">
      <c r="A3425" s="21">
        <v>370</v>
      </c>
      <c r="B3425" s="19">
        <f>MATCH(INDEX('913:913'!$D$6:$D$1205,B2816),'913:913'!$B$6:$B$1205,0)</f>
        <v>0</v>
      </c>
      <c r="C3425" s="10"/>
    </row>
    <row r="3426" spans="1:3">
      <c r="A3426" s="21">
        <v>371</v>
      </c>
      <c r="B3426" s="19">
        <f>MATCH(INDEX('913:913'!$D$6:$D$1205,B2817),'913:913'!$B$6:$B$1205,0)</f>
        <v>0</v>
      </c>
      <c r="C3426" s="10"/>
    </row>
    <row r="3427" spans="1:3">
      <c r="A3427" s="21">
        <v>372</v>
      </c>
      <c r="B3427" s="19">
        <f>MATCH(INDEX('913:913'!$D$6:$D$1205,B2818),'913:913'!$B$6:$B$1205,0)</f>
        <v>0</v>
      </c>
      <c r="C3427" s="10"/>
    </row>
    <row r="3428" spans="1:3">
      <c r="A3428" s="21">
        <v>373</v>
      </c>
      <c r="B3428" s="19">
        <f>MATCH(INDEX('913:913'!$D$6:$D$1205,B2819),'913:913'!$B$6:$B$1205,0)</f>
        <v>0</v>
      </c>
      <c r="C3428" s="10"/>
    </row>
    <row r="3429" spans="1:3">
      <c r="A3429" s="21">
        <v>374</v>
      </c>
      <c r="B3429" s="19">
        <f>MATCH(INDEX('913:913'!$D$6:$D$1205,B2820),'913:913'!$B$6:$B$1205,0)</f>
        <v>0</v>
      </c>
      <c r="C3429" s="10"/>
    </row>
    <row r="3430" spans="1:3">
      <c r="A3430" s="21">
        <v>375</v>
      </c>
      <c r="B3430" s="19">
        <f>MATCH(INDEX('913:913'!$D$6:$D$1205,B2821),'913:913'!$B$6:$B$1205,0)</f>
        <v>0</v>
      </c>
      <c r="C3430" s="10"/>
    </row>
    <row r="3431" spans="1:3">
      <c r="A3431" s="21">
        <v>376</v>
      </c>
      <c r="B3431" s="19">
        <f>MATCH(INDEX('913:913'!$D$6:$D$1205,B2822),'913:913'!$B$6:$B$1205,0)</f>
        <v>0</v>
      </c>
      <c r="C3431" s="10"/>
    </row>
    <row r="3432" spans="1:3">
      <c r="A3432" s="21">
        <v>377</v>
      </c>
      <c r="B3432" s="19">
        <f>MATCH(INDEX('913:913'!$D$6:$D$1205,B2823),'913:913'!$B$6:$B$1205,0)</f>
        <v>0</v>
      </c>
      <c r="C3432" s="10"/>
    </row>
    <row r="3433" spans="1:3">
      <c r="A3433" s="21">
        <v>378</v>
      </c>
      <c r="B3433" s="19">
        <f>MATCH(INDEX('913:913'!$D$6:$D$1205,B2824),'913:913'!$B$6:$B$1205,0)</f>
        <v>0</v>
      </c>
      <c r="C3433" s="10"/>
    </row>
    <row r="3434" spans="1:3">
      <c r="A3434" s="21">
        <v>379</v>
      </c>
      <c r="B3434" s="19">
        <f>MATCH(INDEX('913:913'!$D$6:$D$1205,B2825),'913:913'!$B$6:$B$1205,0)</f>
        <v>0</v>
      </c>
      <c r="C3434" s="10"/>
    </row>
    <row r="3435" spans="1:3">
      <c r="A3435" s="21">
        <v>380</v>
      </c>
      <c r="B3435" s="19">
        <f>MATCH(INDEX('913:913'!$D$6:$D$1205,B2826),'913:913'!$B$6:$B$1205,0)</f>
        <v>0</v>
      </c>
      <c r="C3435" s="10"/>
    </row>
    <row r="3436" spans="1:3">
      <c r="A3436" s="21">
        <v>381</v>
      </c>
      <c r="B3436" s="19">
        <f>MATCH(INDEX('913:913'!$D$6:$D$1205,B2827),'913:913'!$B$6:$B$1205,0)</f>
        <v>0</v>
      </c>
      <c r="C3436" s="10"/>
    </row>
    <row r="3437" spans="1:3">
      <c r="A3437" s="21">
        <v>382</v>
      </c>
      <c r="B3437" s="19">
        <f>MATCH(INDEX('913:913'!$D$6:$D$1205,B2828),'913:913'!$B$6:$B$1205,0)</f>
        <v>0</v>
      </c>
      <c r="C3437" s="10"/>
    </row>
    <row r="3438" spans="1:3">
      <c r="A3438" s="21">
        <v>383</v>
      </c>
      <c r="B3438" s="19">
        <f>MATCH(INDEX('913:913'!$D$6:$D$1205,B2829),'913:913'!$B$6:$B$1205,0)</f>
        <v>0</v>
      </c>
      <c r="C3438" s="10"/>
    </row>
    <row r="3439" spans="1:3">
      <c r="A3439" s="21">
        <v>384</v>
      </c>
      <c r="B3439" s="19">
        <f>MATCH(INDEX('913:913'!$D$6:$D$1205,B2830),'913:913'!$B$6:$B$1205,0)</f>
        <v>0</v>
      </c>
      <c r="C3439" s="10"/>
    </row>
    <row r="3440" spans="1:3">
      <c r="A3440" s="21">
        <v>385</v>
      </c>
      <c r="B3440" s="19">
        <f>MATCH(INDEX('913:913'!$D$6:$D$1205,B2831),'913:913'!$B$6:$B$1205,0)</f>
        <v>0</v>
      </c>
      <c r="C3440" s="10"/>
    </row>
    <row r="3441" spans="1:3">
      <c r="A3441" s="21">
        <v>386</v>
      </c>
      <c r="B3441" s="19">
        <f>MATCH(INDEX('913:913'!$D$6:$D$1205,B2832),'913:913'!$B$6:$B$1205,0)</f>
        <v>0</v>
      </c>
      <c r="C3441" s="10"/>
    </row>
    <row r="3442" spans="1:3">
      <c r="A3442" s="21">
        <v>387</v>
      </c>
      <c r="B3442" s="19">
        <f>MATCH(INDEX('913:913'!$D$6:$D$1205,B2833),'913:913'!$B$6:$B$1205,0)</f>
        <v>0</v>
      </c>
      <c r="C3442" s="10"/>
    </row>
    <row r="3443" spans="1:3">
      <c r="A3443" s="21">
        <v>388</v>
      </c>
      <c r="B3443" s="19">
        <f>MATCH(INDEX('913:913'!$D$6:$D$1205,B2834),'913:913'!$B$6:$B$1205,0)</f>
        <v>0</v>
      </c>
      <c r="C3443" s="10"/>
    </row>
    <row r="3444" spans="1:3">
      <c r="A3444" s="21">
        <v>389</v>
      </c>
      <c r="B3444" s="19">
        <f>MATCH(INDEX('913:913'!$D$6:$D$1205,B2835),'913:913'!$B$6:$B$1205,0)</f>
        <v>0</v>
      </c>
      <c r="C3444" s="10"/>
    </row>
    <row r="3445" spans="1:3">
      <c r="A3445" s="21">
        <v>390</v>
      </c>
      <c r="B3445" s="19">
        <f>MATCH(INDEX('913:913'!$D$6:$D$1205,B2836),'913:913'!$B$6:$B$1205,0)</f>
        <v>0</v>
      </c>
      <c r="C3445" s="10"/>
    </row>
    <row r="3446" spans="1:3">
      <c r="A3446" s="21">
        <v>391</v>
      </c>
      <c r="B3446" s="19">
        <f>MATCH(INDEX('913:913'!$D$6:$D$1205,B2837),'913:913'!$B$6:$B$1205,0)</f>
        <v>0</v>
      </c>
      <c r="C3446" s="10"/>
    </row>
    <row r="3447" spans="1:3">
      <c r="A3447" s="21">
        <v>392</v>
      </c>
      <c r="B3447" s="19">
        <f>MATCH(INDEX('913:913'!$D$6:$D$1205,B2838),'913:913'!$B$6:$B$1205,0)</f>
        <v>0</v>
      </c>
      <c r="C3447" s="10"/>
    </row>
    <row r="3448" spans="1:3">
      <c r="A3448" s="21">
        <v>393</v>
      </c>
      <c r="B3448" s="19">
        <f>MATCH(INDEX('913:913'!$D$6:$D$1205,B2839),'913:913'!$B$6:$B$1205,0)</f>
        <v>0</v>
      </c>
      <c r="C3448" s="10"/>
    </row>
    <row r="3449" spans="1:3">
      <c r="A3449" s="21">
        <v>394</v>
      </c>
      <c r="B3449" s="19">
        <f>MATCH(INDEX('913:913'!$D$6:$D$1205,B2840),'913:913'!$B$6:$B$1205,0)</f>
        <v>0</v>
      </c>
      <c r="C3449" s="10"/>
    </row>
    <row r="3450" spans="1:3">
      <c r="A3450" s="21">
        <v>395</v>
      </c>
      <c r="B3450" s="19">
        <f>MATCH(INDEX('913:913'!$D$6:$D$1205,B2841),'913:913'!$B$6:$B$1205,0)</f>
        <v>0</v>
      </c>
      <c r="C3450" s="10"/>
    </row>
    <row r="3451" spans="1:3">
      <c r="A3451" s="21">
        <v>396</v>
      </c>
      <c r="B3451" s="19">
        <f>MATCH(INDEX('913:913'!$D$6:$D$1205,B2842),'913:913'!$B$6:$B$1205,0)</f>
        <v>0</v>
      </c>
      <c r="C3451" s="10"/>
    </row>
    <row r="3452" spans="1:3">
      <c r="A3452" s="21">
        <v>397</v>
      </c>
      <c r="B3452" s="19">
        <f>MATCH(INDEX('913:913'!$D$6:$D$1205,B2843),'913:913'!$B$6:$B$1205,0)</f>
        <v>0</v>
      </c>
      <c r="C3452" s="10"/>
    </row>
    <row r="3453" spans="1:3">
      <c r="A3453" s="21">
        <v>398</v>
      </c>
      <c r="B3453" s="19">
        <f>MATCH(INDEX('913:913'!$D$6:$D$1205,B2844),'913:913'!$B$6:$B$1205,0)</f>
        <v>0</v>
      </c>
      <c r="C3453" s="10"/>
    </row>
    <row r="3454" spans="1:3">
      <c r="A3454" s="21">
        <v>399</v>
      </c>
      <c r="B3454" s="19">
        <f>MATCH(INDEX('913:913'!$D$6:$D$1205,B2845),'913:913'!$B$6:$B$1205,0)</f>
        <v>0</v>
      </c>
      <c r="C3454" s="10"/>
    </row>
    <row r="3455" spans="1:3">
      <c r="A3455" s="21">
        <v>400</v>
      </c>
      <c r="B3455" s="19">
        <f>MATCH(INDEX('913:913'!$D$6:$D$1205,B2846),'913:913'!$B$6:$B$1205,0)</f>
        <v>0</v>
      </c>
      <c r="C3455" s="10"/>
    </row>
    <row r="3456" spans="1:3">
      <c r="A3456" s="21">
        <v>401</v>
      </c>
      <c r="B3456" s="19">
        <f>MATCH(INDEX('913:913'!$D$6:$D$1205,B2847),'913:913'!$B$6:$B$1205,0)</f>
        <v>0</v>
      </c>
      <c r="C3456" s="10"/>
    </row>
    <row r="3457" spans="1:3">
      <c r="A3457" s="21">
        <v>402</v>
      </c>
      <c r="B3457" s="19">
        <f>MATCH(INDEX('913:913'!$D$6:$D$1205,B2848),'913:913'!$B$6:$B$1205,0)</f>
        <v>0</v>
      </c>
      <c r="C3457" s="10"/>
    </row>
    <row r="3458" spans="1:3">
      <c r="A3458" s="21">
        <v>403</v>
      </c>
      <c r="B3458" s="19">
        <f>MATCH(INDEX('913:913'!$D$6:$D$1205,B2849),'913:913'!$B$6:$B$1205,0)</f>
        <v>0</v>
      </c>
      <c r="C3458" s="10"/>
    </row>
    <row r="3459" spans="1:3">
      <c r="A3459" s="21">
        <v>404</v>
      </c>
      <c r="B3459" s="19">
        <f>MATCH(INDEX('913:913'!$D$6:$D$1205,B2850),'913:913'!$B$6:$B$1205,0)</f>
        <v>0</v>
      </c>
      <c r="C3459" s="10"/>
    </row>
    <row r="3460" spans="1:3">
      <c r="A3460" s="21">
        <v>405</v>
      </c>
      <c r="B3460" s="19">
        <f>MATCH(INDEX('913:913'!$D$6:$D$1205,B2851),'913:913'!$B$6:$B$1205,0)</f>
        <v>0</v>
      </c>
      <c r="C3460" s="10"/>
    </row>
    <row r="3461" spans="1:3">
      <c r="A3461" s="21">
        <v>406</v>
      </c>
      <c r="B3461" s="19">
        <f>MATCH(INDEX('913:913'!$D$6:$D$1205,B2852),'913:913'!$B$6:$B$1205,0)</f>
        <v>0</v>
      </c>
      <c r="C3461" s="10"/>
    </row>
    <row r="3462" spans="1:3">
      <c r="A3462" s="21">
        <v>407</v>
      </c>
      <c r="B3462" s="19">
        <f>MATCH(INDEX('913:913'!$D$6:$D$1205,B2853),'913:913'!$B$6:$B$1205,0)</f>
        <v>0</v>
      </c>
      <c r="C3462" s="10"/>
    </row>
    <row r="3463" spans="1:3">
      <c r="A3463" s="21">
        <v>408</v>
      </c>
      <c r="B3463" s="19">
        <f>MATCH(INDEX('913:913'!$D$6:$D$1205,B2854),'913:913'!$B$6:$B$1205,0)</f>
        <v>0</v>
      </c>
      <c r="C3463" s="10"/>
    </row>
    <row r="3464" spans="1:3">
      <c r="A3464" s="21">
        <v>409</v>
      </c>
      <c r="B3464" s="19">
        <f>MATCH(INDEX('913:913'!$D$6:$D$1205,B2855),'913:913'!$B$6:$B$1205,0)</f>
        <v>0</v>
      </c>
      <c r="C3464" s="10"/>
    </row>
    <row r="3465" spans="1:3">
      <c r="A3465" s="21">
        <v>410</v>
      </c>
      <c r="B3465" s="19">
        <f>MATCH(INDEX('913:913'!$D$6:$D$1205,B2856),'913:913'!$B$6:$B$1205,0)</f>
        <v>0</v>
      </c>
      <c r="C3465" s="10"/>
    </row>
    <row r="3466" spans="1:3">
      <c r="A3466" s="21">
        <v>411</v>
      </c>
      <c r="B3466" s="19">
        <f>MATCH(INDEX('913:913'!$D$6:$D$1205,B2857),'913:913'!$B$6:$B$1205,0)</f>
        <v>0</v>
      </c>
      <c r="C3466" s="10"/>
    </row>
    <row r="3467" spans="1:3">
      <c r="A3467" s="21">
        <v>412</v>
      </c>
      <c r="B3467" s="19">
        <f>MATCH(INDEX('913:913'!$D$6:$D$1205,B2858),'913:913'!$B$6:$B$1205,0)</f>
        <v>0</v>
      </c>
      <c r="C3467" s="10"/>
    </row>
    <row r="3468" spans="1:3">
      <c r="A3468" s="21">
        <v>413</v>
      </c>
      <c r="B3468" s="19">
        <f>MATCH(INDEX('913:913'!$D$6:$D$1205,B2859),'913:913'!$B$6:$B$1205,0)</f>
        <v>0</v>
      </c>
      <c r="C3468" s="10"/>
    </row>
    <row r="3469" spans="1:3">
      <c r="A3469" s="21">
        <v>414</v>
      </c>
      <c r="B3469" s="19">
        <f>MATCH(INDEX('913:913'!$D$6:$D$1205,B2860),'913:913'!$B$6:$B$1205,0)</f>
        <v>0</v>
      </c>
      <c r="C3469" s="10"/>
    </row>
    <row r="3470" spans="1:3">
      <c r="A3470" s="21">
        <v>415</v>
      </c>
      <c r="B3470" s="19">
        <f>MATCH(INDEX('913:913'!$D$6:$D$1205,B2861),'913:913'!$B$6:$B$1205,0)</f>
        <v>0</v>
      </c>
      <c r="C3470" s="10"/>
    </row>
    <row r="3471" spans="1:3">
      <c r="A3471" s="21">
        <v>416</v>
      </c>
      <c r="B3471" s="19">
        <f>MATCH(INDEX('913:913'!$D$6:$D$1205,B2862),'913:913'!$B$6:$B$1205,0)</f>
        <v>0</v>
      </c>
      <c r="C3471" s="10"/>
    </row>
    <row r="3472" spans="1:3">
      <c r="A3472" s="21">
        <v>417</v>
      </c>
      <c r="B3472" s="19">
        <f>MATCH(INDEX('913:913'!$D$6:$D$1205,B2863),'913:913'!$B$6:$B$1205,0)</f>
        <v>0</v>
      </c>
      <c r="C3472" s="10"/>
    </row>
    <row r="3473" spans="1:3">
      <c r="A3473" s="21">
        <v>418</v>
      </c>
      <c r="B3473" s="19">
        <f>MATCH(INDEX('913:913'!$D$6:$D$1205,B2864),'913:913'!$B$6:$B$1205,0)</f>
        <v>0</v>
      </c>
      <c r="C3473" s="10"/>
    </row>
    <row r="3474" spans="1:3">
      <c r="A3474" s="21">
        <v>419</v>
      </c>
      <c r="B3474" s="19">
        <f>MATCH(INDEX('913:913'!$D$6:$D$1205,B2865),'913:913'!$B$6:$B$1205,0)</f>
        <v>0</v>
      </c>
      <c r="C3474" s="10"/>
    </row>
    <row r="3475" spans="1:3">
      <c r="A3475" s="21">
        <v>420</v>
      </c>
      <c r="B3475" s="19">
        <f>MATCH(INDEX('913:913'!$D$6:$D$1205,B2866),'913:913'!$B$6:$B$1205,0)</f>
        <v>0</v>
      </c>
      <c r="C3475" s="10"/>
    </row>
    <row r="3476" spans="1:3">
      <c r="A3476" s="21">
        <v>421</v>
      </c>
      <c r="B3476" s="19">
        <f>MATCH(INDEX('913:913'!$D$6:$D$1205,B2867),'913:913'!$B$6:$B$1205,0)</f>
        <v>0</v>
      </c>
      <c r="C3476" s="10"/>
    </row>
    <row r="3477" spans="1:3">
      <c r="A3477" s="21">
        <v>422</v>
      </c>
      <c r="B3477" s="19">
        <f>MATCH(INDEX('913:913'!$D$6:$D$1205,B2868),'913:913'!$B$6:$B$1205,0)</f>
        <v>0</v>
      </c>
      <c r="C3477" s="10"/>
    </row>
    <row r="3478" spans="1:3">
      <c r="A3478" s="21">
        <v>423</v>
      </c>
      <c r="B3478" s="19">
        <f>MATCH(INDEX('913:913'!$D$6:$D$1205,B2869),'913:913'!$B$6:$B$1205,0)</f>
        <v>0</v>
      </c>
      <c r="C3478" s="10"/>
    </row>
    <row r="3479" spans="1:3">
      <c r="A3479" s="21">
        <v>424</v>
      </c>
      <c r="B3479" s="19">
        <f>MATCH(INDEX('913:913'!$D$6:$D$1205,B2870),'913:913'!$B$6:$B$1205,0)</f>
        <v>0</v>
      </c>
      <c r="C3479" s="10"/>
    </row>
    <row r="3480" spans="1:3">
      <c r="A3480" s="21">
        <v>425</v>
      </c>
      <c r="B3480" s="19">
        <f>MATCH(INDEX('913:913'!$D$6:$D$1205,B2871),'913:913'!$B$6:$B$1205,0)</f>
        <v>0</v>
      </c>
      <c r="C3480" s="10"/>
    </row>
    <row r="3481" spans="1:3">
      <c r="A3481" s="21">
        <v>426</v>
      </c>
      <c r="B3481" s="19">
        <f>MATCH(INDEX('913:913'!$D$6:$D$1205,B2872),'913:913'!$B$6:$B$1205,0)</f>
        <v>0</v>
      </c>
      <c r="C3481" s="10"/>
    </row>
    <row r="3482" spans="1:3">
      <c r="A3482" s="21">
        <v>427</v>
      </c>
      <c r="B3482" s="19">
        <f>MATCH(INDEX('913:913'!$D$6:$D$1205,B2873),'913:913'!$B$6:$B$1205,0)</f>
        <v>0</v>
      </c>
      <c r="C3482" s="10"/>
    </row>
    <row r="3483" spans="1:3">
      <c r="A3483" s="21">
        <v>428</v>
      </c>
      <c r="B3483" s="19">
        <f>MATCH(INDEX('913:913'!$D$6:$D$1205,B2874),'913:913'!$B$6:$B$1205,0)</f>
        <v>0</v>
      </c>
      <c r="C3483" s="10"/>
    </row>
    <row r="3484" spans="1:3">
      <c r="A3484" s="21">
        <v>429</v>
      </c>
      <c r="B3484" s="19">
        <f>MATCH(INDEX('913:913'!$D$6:$D$1205,B2875),'913:913'!$B$6:$B$1205,0)</f>
        <v>0</v>
      </c>
      <c r="C3484" s="10"/>
    </row>
    <row r="3485" spans="1:3">
      <c r="A3485" s="21">
        <v>430</v>
      </c>
      <c r="B3485" s="19">
        <f>MATCH(INDEX('913:913'!$D$6:$D$1205,B2876),'913:913'!$B$6:$B$1205,0)</f>
        <v>0</v>
      </c>
      <c r="C3485" s="10"/>
    </row>
    <row r="3486" spans="1:3">
      <c r="A3486" s="21">
        <v>431</v>
      </c>
      <c r="B3486" s="19">
        <f>MATCH(INDEX('913:913'!$D$6:$D$1205,B2877),'913:913'!$B$6:$B$1205,0)</f>
        <v>0</v>
      </c>
      <c r="C3486" s="10"/>
    </row>
    <row r="3487" spans="1:3">
      <c r="A3487" s="21">
        <v>432</v>
      </c>
      <c r="B3487" s="19">
        <f>MATCH(INDEX('913:913'!$D$6:$D$1205,B2878),'913:913'!$B$6:$B$1205,0)</f>
        <v>0</v>
      </c>
      <c r="C3487" s="10"/>
    </row>
    <row r="3488" spans="1:3">
      <c r="A3488" s="21">
        <v>433</v>
      </c>
      <c r="B3488" s="19">
        <f>MATCH(INDEX('913:913'!$D$6:$D$1205,B2879),'913:913'!$B$6:$B$1205,0)</f>
        <v>0</v>
      </c>
      <c r="C3488" s="10"/>
    </row>
    <row r="3489" spans="1:3">
      <c r="A3489" s="21">
        <v>434</v>
      </c>
      <c r="B3489" s="19">
        <f>MATCH(INDEX('913:913'!$D$6:$D$1205,B2880),'913:913'!$B$6:$B$1205,0)</f>
        <v>0</v>
      </c>
      <c r="C3489" s="10"/>
    </row>
    <row r="3490" spans="1:3">
      <c r="A3490" s="21">
        <v>435</v>
      </c>
      <c r="B3490" s="19">
        <f>MATCH(INDEX('913:913'!$D$6:$D$1205,B2881),'913:913'!$B$6:$B$1205,0)</f>
        <v>0</v>
      </c>
      <c r="C3490" s="10"/>
    </row>
    <row r="3491" spans="1:3">
      <c r="A3491" s="21">
        <v>436</v>
      </c>
      <c r="B3491" s="19">
        <f>MATCH(INDEX('913:913'!$D$6:$D$1205,B2882),'913:913'!$B$6:$B$1205,0)</f>
        <v>0</v>
      </c>
      <c r="C3491" s="10"/>
    </row>
    <row r="3492" spans="1:3">
      <c r="A3492" s="21">
        <v>437</v>
      </c>
      <c r="B3492" s="19">
        <f>MATCH(INDEX('913:913'!$D$6:$D$1205,B2883),'913:913'!$B$6:$B$1205,0)</f>
        <v>0</v>
      </c>
      <c r="C3492" s="10"/>
    </row>
    <row r="3493" spans="1:3">
      <c r="A3493" s="21">
        <v>438</v>
      </c>
      <c r="B3493" s="19">
        <f>MATCH(INDEX('913:913'!$D$6:$D$1205,B2884),'913:913'!$B$6:$B$1205,0)</f>
        <v>0</v>
      </c>
      <c r="C3493" s="10"/>
    </row>
    <row r="3494" spans="1:3">
      <c r="A3494" s="21">
        <v>439</v>
      </c>
      <c r="B3494" s="19">
        <f>MATCH(INDEX('913:913'!$D$6:$D$1205,B2885),'913:913'!$B$6:$B$1205,0)</f>
        <v>0</v>
      </c>
      <c r="C3494" s="10"/>
    </row>
    <row r="3495" spans="1:3">
      <c r="A3495" s="21">
        <v>440</v>
      </c>
      <c r="B3495" s="19">
        <f>MATCH(INDEX('913:913'!$D$6:$D$1205,B2886),'913:913'!$B$6:$B$1205,0)</f>
        <v>0</v>
      </c>
      <c r="C3495" s="10"/>
    </row>
    <row r="3496" spans="1:3">
      <c r="A3496" s="21">
        <v>441</v>
      </c>
      <c r="B3496" s="19">
        <f>MATCH(INDEX('913:913'!$D$6:$D$1205,B2887),'913:913'!$B$6:$B$1205,0)</f>
        <v>0</v>
      </c>
      <c r="C3496" s="10"/>
    </row>
    <row r="3497" spans="1:3">
      <c r="A3497" s="21">
        <v>442</v>
      </c>
      <c r="B3497" s="19">
        <f>MATCH(INDEX('913:913'!$D$6:$D$1205,B2888),'913:913'!$B$6:$B$1205,0)</f>
        <v>0</v>
      </c>
      <c r="C3497" s="10"/>
    </row>
    <row r="3498" spans="1:3">
      <c r="A3498" s="21">
        <v>443</v>
      </c>
      <c r="B3498" s="19">
        <f>MATCH(INDEX('913:913'!$D$6:$D$1205,B2889),'913:913'!$B$6:$B$1205,0)</f>
        <v>0</v>
      </c>
      <c r="C3498" s="10"/>
    </row>
    <row r="3499" spans="1:3">
      <c r="A3499" s="21">
        <v>444</v>
      </c>
      <c r="B3499" s="19">
        <f>MATCH(INDEX('913:913'!$D$6:$D$1205,B2890),'913:913'!$B$6:$B$1205,0)</f>
        <v>0</v>
      </c>
      <c r="C3499" s="10"/>
    </row>
    <row r="3500" spans="1:3">
      <c r="A3500" s="21">
        <v>445</v>
      </c>
      <c r="B3500" s="19">
        <f>MATCH(INDEX('913:913'!$D$6:$D$1205,B2891),'913:913'!$B$6:$B$1205,0)</f>
        <v>0</v>
      </c>
      <c r="C3500" s="10"/>
    </row>
    <row r="3501" spans="1:3">
      <c r="A3501" s="21">
        <v>446</v>
      </c>
      <c r="B3501" s="19">
        <f>MATCH(INDEX('913:913'!$D$6:$D$1205,B2892),'913:913'!$B$6:$B$1205,0)</f>
        <v>0</v>
      </c>
      <c r="C3501" s="10"/>
    </row>
    <row r="3502" spans="1:3">
      <c r="A3502" s="21">
        <v>447</v>
      </c>
      <c r="B3502" s="19">
        <f>MATCH(INDEX('913:913'!$D$6:$D$1205,B2893),'913:913'!$B$6:$B$1205,0)</f>
        <v>0</v>
      </c>
      <c r="C3502" s="10"/>
    </row>
    <row r="3503" spans="1:3">
      <c r="A3503" s="21">
        <v>448</v>
      </c>
      <c r="B3503" s="19">
        <f>MATCH(INDEX('913:913'!$D$6:$D$1205,B2894),'913:913'!$B$6:$B$1205,0)</f>
        <v>0</v>
      </c>
      <c r="C3503" s="10"/>
    </row>
    <row r="3504" spans="1:3">
      <c r="A3504" s="21">
        <v>449</v>
      </c>
      <c r="B3504" s="19">
        <f>MATCH(INDEX('913:913'!$D$6:$D$1205,B2895),'913:913'!$B$6:$B$1205,0)</f>
        <v>0</v>
      </c>
      <c r="C3504" s="10"/>
    </row>
    <row r="3505" spans="1:3">
      <c r="A3505" s="21">
        <v>450</v>
      </c>
      <c r="B3505" s="19">
        <f>MATCH(INDEX('913:913'!$D$6:$D$1205,B2896),'913:913'!$B$6:$B$1205,0)</f>
        <v>0</v>
      </c>
      <c r="C3505" s="10"/>
    </row>
    <row r="3506" spans="1:3">
      <c r="A3506" s="21">
        <v>451</v>
      </c>
      <c r="B3506" s="19">
        <f>MATCH(INDEX('913:913'!$D$6:$D$1205,B2897),'913:913'!$B$6:$B$1205,0)</f>
        <v>0</v>
      </c>
      <c r="C3506" s="10"/>
    </row>
    <row r="3507" spans="1:3">
      <c r="A3507" s="21">
        <v>452</v>
      </c>
      <c r="B3507" s="19">
        <f>MATCH(INDEX('913:913'!$D$6:$D$1205,B2898),'913:913'!$B$6:$B$1205,0)</f>
        <v>0</v>
      </c>
      <c r="C3507" s="10"/>
    </row>
    <row r="3508" spans="1:3">
      <c r="A3508" s="21">
        <v>453</v>
      </c>
      <c r="B3508" s="19">
        <f>MATCH(INDEX('913:913'!$D$6:$D$1205,B2899),'913:913'!$B$6:$B$1205,0)</f>
        <v>0</v>
      </c>
      <c r="C3508" s="10"/>
    </row>
    <row r="3509" spans="1:3">
      <c r="A3509" s="21">
        <v>454</v>
      </c>
      <c r="B3509" s="19">
        <f>MATCH(INDEX('913:913'!$D$6:$D$1205,B2900),'913:913'!$B$6:$B$1205,0)</f>
        <v>0</v>
      </c>
      <c r="C3509" s="10"/>
    </row>
    <row r="3510" spans="1:3">
      <c r="A3510" s="21">
        <v>455</v>
      </c>
      <c r="B3510" s="19">
        <f>MATCH(INDEX('913:913'!$D$6:$D$1205,B2901),'913:913'!$B$6:$B$1205,0)</f>
        <v>0</v>
      </c>
      <c r="C3510" s="10"/>
    </row>
    <row r="3511" spans="1:3">
      <c r="A3511" s="21">
        <v>456</v>
      </c>
      <c r="B3511" s="19">
        <f>MATCH(INDEX('913:913'!$D$6:$D$1205,B2902),'913:913'!$B$6:$B$1205,0)</f>
        <v>0</v>
      </c>
      <c r="C3511" s="10"/>
    </row>
    <row r="3512" spans="1:3">
      <c r="A3512" s="21">
        <v>457</v>
      </c>
      <c r="B3512" s="19">
        <f>MATCH(INDEX('913:913'!$D$6:$D$1205,B2903),'913:913'!$B$6:$B$1205,0)</f>
        <v>0</v>
      </c>
      <c r="C3512" s="10"/>
    </row>
    <row r="3513" spans="1:3">
      <c r="A3513" s="21">
        <v>458</v>
      </c>
      <c r="B3513" s="19">
        <f>MATCH(INDEX('913:913'!$D$6:$D$1205,B2904),'913:913'!$B$6:$B$1205,0)</f>
        <v>0</v>
      </c>
      <c r="C3513" s="10"/>
    </row>
    <row r="3514" spans="1:3">
      <c r="A3514" s="21">
        <v>459</v>
      </c>
      <c r="B3514" s="19">
        <f>MATCH(INDEX('913:913'!$D$6:$D$1205,B2905),'913:913'!$B$6:$B$1205,0)</f>
        <v>0</v>
      </c>
      <c r="C3514" s="10"/>
    </row>
    <row r="3515" spans="1:3">
      <c r="A3515" s="21">
        <v>460</v>
      </c>
      <c r="B3515" s="19">
        <f>MATCH(INDEX('913:913'!$D$6:$D$1205,B2906),'913:913'!$B$6:$B$1205,0)</f>
        <v>0</v>
      </c>
      <c r="C3515" s="10"/>
    </row>
    <row r="3516" spans="1:3">
      <c r="A3516" s="21">
        <v>461</v>
      </c>
      <c r="B3516" s="19">
        <f>MATCH(INDEX('913:913'!$D$6:$D$1205,B2907),'913:913'!$B$6:$B$1205,0)</f>
        <v>0</v>
      </c>
      <c r="C3516" s="10"/>
    </row>
    <row r="3517" spans="1:3">
      <c r="A3517" s="21">
        <v>462</v>
      </c>
      <c r="B3517" s="19">
        <f>MATCH(INDEX('913:913'!$D$6:$D$1205,B2908),'913:913'!$B$6:$B$1205,0)</f>
        <v>0</v>
      </c>
      <c r="C3517" s="10"/>
    </row>
    <row r="3518" spans="1:3">
      <c r="A3518" s="21">
        <v>463</v>
      </c>
      <c r="B3518" s="19">
        <f>MATCH(INDEX('913:913'!$D$6:$D$1205,B2909),'913:913'!$B$6:$B$1205,0)</f>
        <v>0</v>
      </c>
      <c r="C3518" s="10"/>
    </row>
    <row r="3519" spans="1:3">
      <c r="A3519" s="21">
        <v>464</v>
      </c>
      <c r="B3519" s="19">
        <f>MATCH(INDEX('913:913'!$D$6:$D$1205,B2910),'913:913'!$B$6:$B$1205,0)</f>
        <v>0</v>
      </c>
      <c r="C3519" s="10"/>
    </row>
    <row r="3520" spans="1:3">
      <c r="A3520" s="21">
        <v>465</v>
      </c>
      <c r="B3520" s="19">
        <f>MATCH(INDEX('913:913'!$D$6:$D$1205,B2911),'913:913'!$B$6:$B$1205,0)</f>
        <v>0</v>
      </c>
      <c r="C3520" s="10"/>
    </row>
    <row r="3521" spans="1:3">
      <c r="A3521" s="21">
        <v>466</v>
      </c>
      <c r="B3521" s="19">
        <f>MATCH(INDEX('913:913'!$D$6:$D$1205,B2912),'913:913'!$B$6:$B$1205,0)</f>
        <v>0</v>
      </c>
      <c r="C3521" s="10"/>
    </row>
    <row r="3522" spans="1:3">
      <c r="A3522" s="21">
        <v>467</v>
      </c>
      <c r="B3522" s="19">
        <f>MATCH(INDEX('913:913'!$D$6:$D$1205,B2913),'913:913'!$B$6:$B$1205,0)</f>
        <v>0</v>
      </c>
      <c r="C3522" s="10"/>
    </row>
    <row r="3523" spans="1:3">
      <c r="A3523" s="21">
        <v>468</v>
      </c>
      <c r="B3523" s="19">
        <f>MATCH(INDEX('913:913'!$D$6:$D$1205,B2914),'913:913'!$B$6:$B$1205,0)</f>
        <v>0</v>
      </c>
      <c r="C3523" s="10"/>
    </row>
    <row r="3524" spans="1:3">
      <c r="A3524" s="21">
        <v>469</v>
      </c>
      <c r="B3524" s="19">
        <f>MATCH(INDEX('913:913'!$D$6:$D$1205,B2915),'913:913'!$B$6:$B$1205,0)</f>
        <v>0</v>
      </c>
      <c r="C3524" s="10"/>
    </row>
    <row r="3525" spans="1:3">
      <c r="A3525" s="21">
        <v>470</v>
      </c>
      <c r="B3525" s="19">
        <f>MATCH(INDEX('913:913'!$D$6:$D$1205,B2916),'913:913'!$B$6:$B$1205,0)</f>
        <v>0</v>
      </c>
      <c r="C3525" s="10"/>
    </row>
    <row r="3526" spans="1:3">
      <c r="A3526" s="21">
        <v>471</v>
      </c>
      <c r="B3526" s="19">
        <f>MATCH(INDEX('913:913'!$D$6:$D$1205,B2917),'913:913'!$B$6:$B$1205,0)</f>
        <v>0</v>
      </c>
      <c r="C3526" s="10"/>
    </row>
    <row r="3527" spans="1:3">
      <c r="A3527" s="21">
        <v>472</v>
      </c>
      <c r="B3527" s="19">
        <f>MATCH(INDEX('913:913'!$D$6:$D$1205,B2918),'913:913'!$B$6:$B$1205,0)</f>
        <v>0</v>
      </c>
      <c r="C3527" s="10"/>
    </row>
    <row r="3528" spans="1:3">
      <c r="A3528" s="21">
        <v>473</v>
      </c>
      <c r="B3528" s="19">
        <f>MATCH(INDEX('913:913'!$D$6:$D$1205,B2919),'913:913'!$B$6:$B$1205,0)</f>
        <v>0</v>
      </c>
      <c r="C3528" s="10"/>
    </row>
    <row r="3529" spans="1:3">
      <c r="A3529" s="21">
        <v>474</v>
      </c>
      <c r="B3529" s="19">
        <f>MATCH(INDEX('913:913'!$D$6:$D$1205,B2920),'913:913'!$B$6:$B$1205,0)</f>
        <v>0</v>
      </c>
      <c r="C3529" s="10"/>
    </row>
    <row r="3530" spans="1:3">
      <c r="A3530" s="21">
        <v>475</v>
      </c>
      <c r="B3530" s="19">
        <f>MATCH(INDEX('913:913'!$D$6:$D$1205,B2921),'913:913'!$B$6:$B$1205,0)</f>
        <v>0</v>
      </c>
      <c r="C3530" s="10"/>
    </row>
    <row r="3531" spans="1:3">
      <c r="A3531" s="21">
        <v>476</v>
      </c>
      <c r="B3531" s="19">
        <f>MATCH(INDEX('913:913'!$D$6:$D$1205,B2922),'913:913'!$B$6:$B$1205,0)</f>
        <v>0</v>
      </c>
      <c r="C3531" s="10"/>
    </row>
    <row r="3532" spans="1:3">
      <c r="A3532" s="21">
        <v>477</v>
      </c>
      <c r="B3532" s="19">
        <f>MATCH(INDEX('913:913'!$D$6:$D$1205,B2923),'913:913'!$B$6:$B$1205,0)</f>
        <v>0</v>
      </c>
      <c r="C3532" s="10"/>
    </row>
    <row r="3533" spans="1:3">
      <c r="A3533" s="21">
        <v>478</v>
      </c>
      <c r="B3533" s="19">
        <f>MATCH(INDEX('913:913'!$D$6:$D$1205,B2924),'913:913'!$B$6:$B$1205,0)</f>
        <v>0</v>
      </c>
      <c r="C3533" s="10"/>
    </row>
    <row r="3534" spans="1:3">
      <c r="A3534" s="21">
        <v>479</v>
      </c>
      <c r="B3534" s="19">
        <f>MATCH(INDEX('913:913'!$D$6:$D$1205,B2925),'913:913'!$B$6:$B$1205,0)</f>
        <v>0</v>
      </c>
      <c r="C3534" s="10"/>
    </row>
    <row r="3535" spans="1:3">
      <c r="A3535" s="21">
        <v>480</v>
      </c>
      <c r="B3535" s="19">
        <f>MATCH(INDEX('913:913'!$D$6:$D$1205,B2926),'913:913'!$B$6:$B$1205,0)</f>
        <v>0</v>
      </c>
      <c r="C3535" s="10"/>
    </row>
    <row r="3536" spans="1:3">
      <c r="A3536" s="21">
        <v>481</v>
      </c>
      <c r="B3536" s="19">
        <f>MATCH(INDEX('913:913'!$D$6:$D$1205,B2927),'913:913'!$B$6:$B$1205,0)</f>
        <v>0</v>
      </c>
      <c r="C3536" s="10"/>
    </row>
    <row r="3537" spans="1:3">
      <c r="A3537" s="21">
        <v>482</v>
      </c>
      <c r="B3537" s="19">
        <f>MATCH(INDEX('913:913'!$D$6:$D$1205,B2928),'913:913'!$B$6:$B$1205,0)</f>
        <v>0</v>
      </c>
      <c r="C3537" s="10"/>
    </row>
    <row r="3538" spans="1:3">
      <c r="A3538" s="21">
        <v>483</v>
      </c>
      <c r="B3538" s="19">
        <f>MATCH(INDEX('913:913'!$D$6:$D$1205,B2929),'913:913'!$B$6:$B$1205,0)</f>
        <v>0</v>
      </c>
      <c r="C3538" s="10"/>
    </row>
    <row r="3539" spans="1:3">
      <c r="A3539" s="21">
        <v>484</v>
      </c>
      <c r="B3539" s="19">
        <f>MATCH(INDEX('913:913'!$D$6:$D$1205,B2930),'913:913'!$B$6:$B$1205,0)</f>
        <v>0</v>
      </c>
      <c r="C3539" s="10"/>
    </row>
    <row r="3540" spans="1:3">
      <c r="A3540" s="21">
        <v>485</v>
      </c>
      <c r="B3540" s="19">
        <f>MATCH(INDEX('913:913'!$D$6:$D$1205,B2931),'913:913'!$B$6:$B$1205,0)</f>
        <v>0</v>
      </c>
      <c r="C3540" s="10"/>
    </row>
    <row r="3541" spans="1:3">
      <c r="A3541" s="21">
        <v>486</v>
      </c>
      <c r="B3541" s="19">
        <f>MATCH(INDEX('913:913'!$D$6:$D$1205,B2932),'913:913'!$B$6:$B$1205,0)</f>
        <v>0</v>
      </c>
      <c r="C3541" s="10"/>
    </row>
    <row r="3542" spans="1:3">
      <c r="A3542" s="21">
        <v>487</v>
      </c>
      <c r="B3542" s="19">
        <f>MATCH(INDEX('913:913'!$D$6:$D$1205,B2933),'913:913'!$B$6:$B$1205,0)</f>
        <v>0</v>
      </c>
      <c r="C3542" s="10"/>
    </row>
    <row r="3543" spans="1:3">
      <c r="A3543" s="21">
        <v>488</v>
      </c>
      <c r="B3543" s="19">
        <f>MATCH(INDEX('913:913'!$D$6:$D$1205,B2934),'913:913'!$B$6:$B$1205,0)</f>
        <v>0</v>
      </c>
      <c r="C3543" s="10"/>
    </row>
    <row r="3544" spans="1:3">
      <c r="A3544" s="21">
        <v>489</v>
      </c>
      <c r="B3544" s="19">
        <f>MATCH(INDEX('913:913'!$D$6:$D$1205,B2935),'913:913'!$B$6:$B$1205,0)</f>
        <v>0</v>
      </c>
      <c r="C3544" s="10"/>
    </row>
    <row r="3545" spans="1:3">
      <c r="A3545" s="21">
        <v>490</v>
      </c>
      <c r="B3545" s="19">
        <f>MATCH(INDEX('913:913'!$D$6:$D$1205,B2936),'913:913'!$B$6:$B$1205,0)</f>
        <v>0</v>
      </c>
      <c r="C3545" s="10"/>
    </row>
    <row r="3546" spans="1:3">
      <c r="A3546" s="21">
        <v>491</v>
      </c>
      <c r="B3546" s="19">
        <f>MATCH(INDEX('913:913'!$D$6:$D$1205,B2937),'913:913'!$B$6:$B$1205,0)</f>
        <v>0</v>
      </c>
      <c r="C3546" s="10"/>
    </row>
    <row r="3547" spans="1:3">
      <c r="A3547" s="21">
        <v>492</v>
      </c>
      <c r="B3547" s="19">
        <f>MATCH(INDEX('913:913'!$D$6:$D$1205,B2938),'913:913'!$B$6:$B$1205,0)</f>
        <v>0</v>
      </c>
      <c r="C3547" s="10"/>
    </row>
    <row r="3548" spans="1:3">
      <c r="A3548" s="21">
        <v>493</v>
      </c>
      <c r="B3548" s="19">
        <f>MATCH(INDEX('913:913'!$D$6:$D$1205,B2939),'913:913'!$B$6:$B$1205,0)</f>
        <v>0</v>
      </c>
      <c r="C3548" s="10"/>
    </row>
    <row r="3549" spans="1:3">
      <c r="A3549" s="21">
        <v>494</v>
      </c>
      <c r="B3549" s="19">
        <f>MATCH(INDEX('913:913'!$D$6:$D$1205,B2940),'913:913'!$B$6:$B$1205,0)</f>
        <v>0</v>
      </c>
      <c r="C3549" s="10"/>
    </row>
    <row r="3550" spans="1:3">
      <c r="A3550" s="21">
        <v>495</v>
      </c>
      <c r="B3550" s="19">
        <f>MATCH(INDEX('913:913'!$D$6:$D$1205,B2941),'913:913'!$B$6:$B$1205,0)</f>
        <v>0</v>
      </c>
      <c r="C3550" s="10"/>
    </row>
    <row r="3551" spans="1:3">
      <c r="A3551" s="21">
        <v>496</v>
      </c>
      <c r="B3551" s="19">
        <f>MATCH(INDEX('913:913'!$D$6:$D$1205,B2942),'913:913'!$B$6:$B$1205,0)</f>
        <v>0</v>
      </c>
      <c r="C3551" s="10"/>
    </row>
    <row r="3552" spans="1:3">
      <c r="A3552" s="21">
        <v>497</v>
      </c>
      <c r="B3552" s="19">
        <f>MATCH(INDEX('913:913'!$D$6:$D$1205,B2943),'913:913'!$B$6:$B$1205,0)</f>
        <v>0</v>
      </c>
      <c r="C3552" s="10"/>
    </row>
    <row r="3553" spans="1:3">
      <c r="A3553" s="21">
        <v>498</v>
      </c>
      <c r="B3553" s="19">
        <f>MATCH(INDEX('913:913'!$D$6:$D$1205,B2944),'913:913'!$B$6:$B$1205,0)</f>
        <v>0</v>
      </c>
      <c r="C3553" s="10"/>
    </row>
    <row r="3554" spans="1:3">
      <c r="A3554" s="21">
        <v>499</v>
      </c>
      <c r="B3554" s="19">
        <f>MATCH(INDEX('913:913'!$D$6:$D$1205,B2945),'913:913'!$B$6:$B$1205,0)</f>
        <v>0</v>
      </c>
      <c r="C3554" s="10"/>
    </row>
    <row r="3555" spans="1:3">
      <c r="A3555" s="21">
        <v>500</v>
      </c>
      <c r="B3555" s="19">
        <f>MATCH(INDEX('913:913'!$D$6:$D$1205,B2946),'913:913'!$B$6:$B$1205,0)</f>
        <v>0</v>
      </c>
      <c r="C3555" s="10"/>
    </row>
    <row r="3556" spans="1:3">
      <c r="A3556" s="21">
        <v>501</v>
      </c>
      <c r="B3556" s="19">
        <f>MATCH(INDEX('913:913'!$D$6:$D$1205,B2947),'913:913'!$B$6:$B$1205,0)</f>
        <v>0</v>
      </c>
      <c r="C3556" s="10"/>
    </row>
    <row r="3557" spans="1:3">
      <c r="A3557" s="21">
        <v>502</v>
      </c>
      <c r="B3557" s="19">
        <f>MATCH(INDEX('913:913'!$D$6:$D$1205,B2948),'913:913'!$B$6:$B$1205,0)</f>
        <v>0</v>
      </c>
      <c r="C3557" s="10"/>
    </row>
    <row r="3558" spans="1:3">
      <c r="A3558" s="21">
        <v>503</v>
      </c>
      <c r="B3558" s="19">
        <f>MATCH(INDEX('913:913'!$D$6:$D$1205,B2949),'913:913'!$B$6:$B$1205,0)</f>
        <v>0</v>
      </c>
      <c r="C3558" s="10"/>
    </row>
    <row r="3559" spans="1:3">
      <c r="A3559" s="21">
        <v>504</v>
      </c>
      <c r="B3559" s="19">
        <f>MATCH(INDEX('913:913'!$D$6:$D$1205,B2950),'913:913'!$B$6:$B$1205,0)</f>
        <v>0</v>
      </c>
      <c r="C3559" s="10"/>
    </row>
    <row r="3560" spans="1:3">
      <c r="A3560" s="21">
        <v>505</v>
      </c>
      <c r="B3560" s="19">
        <f>MATCH(INDEX('913:913'!$D$6:$D$1205,B2951),'913:913'!$B$6:$B$1205,0)</f>
        <v>0</v>
      </c>
      <c r="C3560" s="10"/>
    </row>
    <row r="3561" spans="1:3">
      <c r="A3561" s="21">
        <v>506</v>
      </c>
      <c r="B3561" s="19">
        <f>MATCH(INDEX('913:913'!$D$6:$D$1205,B2952),'913:913'!$B$6:$B$1205,0)</f>
        <v>0</v>
      </c>
      <c r="C3561" s="10"/>
    </row>
    <row r="3562" spans="1:3">
      <c r="A3562" s="21">
        <v>507</v>
      </c>
      <c r="B3562" s="19">
        <f>MATCH(INDEX('913:913'!$D$6:$D$1205,B2953),'913:913'!$B$6:$B$1205,0)</f>
        <v>0</v>
      </c>
      <c r="C3562" s="10"/>
    </row>
    <row r="3563" spans="1:3">
      <c r="A3563" s="21">
        <v>508</v>
      </c>
      <c r="B3563" s="19">
        <f>MATCH(INDEX('913:913'!$D$6:$D$1205,B2954),'913:913'!$B$6:$B$1205,0)</f>
        <v>0</v>
      </c>
      <c r="C3563" s="10"/>
    </row>
    <row r="3564" spans="1:3">
      <c r="A3564" s="21">
        <v>509</v>
      </c>
      <c r="B3564" s="19">
        <f>MATCH(INDEX('913:913'!$D$6:$D$1205,B2955),'913:913'!$B$6:$B$1205,0)</f>
        <v>0</v>
      </c>
      <c r="C3564" s="10"/>
    </row>
    <row r="3565" spans="1:3">
      <c r="A3565" s="21">
        <v>510</v>
      </c>
      <c r="B3565" s="19">
        <f>MATCH(INDEX('913:913'!$D$6:$D$1205,B2956),'913:913'!$B$6:$B$1205,0)</f>
        <v>0</v>
      </c>
      <c r="C3565" s="10"/>
    </row>
    <row r="3566" spans="1:3">
      <c r="A3566" s="21">
        <v>511</v>
      </c>
      <c r="B3566" s="19">
        <f>MATCH(INDEX('913:913'!$D$6:$D$1205,B2957),'913:913'!$B$6:$B$1205,0)</f>
        <v>0</v>
      </c>
      <c r="C3566" s="10"/>
    </row>
    <row r="3567" spans="1:3">
      <c r="A3567" s="21">
        <v>512</v>
      </c>
      <c r="B3567" s="19">
        <f>MATCH(INDEX('913:913'!$D$6:$D$1205,B2958),'913:913'!$B$6:$B$1205,0)</f>
        <v>0</v>
      </c>
      <c r="C3567" s="10"/>
    </row>
    <row r="3568" spans="1:3">
      <c r="A3568" s="21">
        <v>513</v>
      </c>
      <c r="B3568" s="19">
        <f>MATCH(INDEX('913:913'!$D$6:$D$1205,B2959),'913:913'!$B$6:$B$1205,0)</f>
        <v>0</v>
      </c>
      <c r="C3568" s="10"/>
    </row>
    <row r="3569" spans="1:3">
      <c r="A3569" s="21">
        <v>514</v>
      </c>
      <c r="B3569" s="19">
        <f>MATCH(INDEX('913:913'!$D$6:$D$1205,B2960),'913:913'!$B$6:$B$1205,0)</f>
        <v>0</v>
      </c>
      <c r="C3569" s="10"/>
    </row>
    <row r="3570" spans="1:3">
      <c r="A3570" s="21">
        <v>515</v>
      </c>
      <c r="B3570" s="19">
        <f>MATCH(INDEX('913:913'!$D$6:$D$1205,B2961),'913:913'!$B$6:$B$1205,0)</f>
        <v>0</v>
      </c>
      <c r="C3570" s="10"/>
    </row>
    <row r="3571" spans="1:3">
      <c r="A3571" s="21">
        <v>516</v>
      </c>
      <c r="B3571" s="19">
        <f>MATCH(INDEX('913:913'!$D$6:$D$1205,B2962),'913:913'!$B$6:$B$1205,0)</f>
        <v>0</v>
      </c>
      <c r="C3571" s="10"/>
    </row>
    <row r="3572" spans="1:3">
      <c r="A3572" s="21">
        <v>517</v>
      </c>
      <c r="B3572" s="19">
        <f>MATCH(INDEX('913:913'!$D$6:$D$1205,B2963),'913:913'!$B$6:$B$1205,0)</f>
        <v>0</v>
      </c>
      <c r="C3572" s="10"/>
    </row>
    <row r="3573" spans="1:3">
      <c r="A3573" s="21">
        <v>518</v>
      </c>
      <c r="B3573" s="19">
        <f>MATCH(INDEX('913:913'!$D$6:$D$1205,B2964),'913:913'!$B$6:$B$1205,0)</f>
        <v>0</v>
      </c>
      <c r="C3573" s="10"/>
    </row>
    <row r="3574" spans="1:3">
      <c r="A3574" s="21">
        <v>519</v>
      </c>
      <c r="B3574" s="19">
        <f>MATCH(INDEX('913:913'!$D$6:$D$1205,B2965),'913:913'!$B$6:$B$1205,0)</f>
        <v>0</v>
      </c>
      <c r="C3574" s="10"/>
    </row>
    <row r="3575" spans="1:3">
      <c r="A3575" s="21">
        <v>520</v>
      </c>
      <c r="B3575" s="19">
        <f>MATCH(INDEX('913:913'!$D$6:$D$1205,B2966),'913:913'!$B$6:$B$1205,0)</f>
        <v>0</v>
      </c>
      <c r="C3575" s="10"/>
    </row>
    <row r="3576" spans="1:3">
      <c r="A3576" s="21">
        <v>521</v>
      </c>
      <c r="B3576" s="19">
        <f>MATCH(INDEX('913:913'!$D$6:$D$1205,B2967),'913:913'!$B$6:$B$1205,0)</f>
        <v>0</v>
      </c>
      <c r="C3576" s="10"/>
    </row>
    <row r="3577" spans="1:3">
      <c r="A3577" s="21">
        <v>522</v>
      </c>
      <c r="B3577" s="19">
        <f>MATCH(INDEX('913:913'!$D$6:$D$1205,B2968),'913:913'!$B$6:$B$1205,0)</f>
        <v>0</v>
      </c>
      <c r="C3577" s="10"/>
    </row>
    <row r="3578" spans="1:3">
      <c r="A3578" s="21">
        <v>523</v>
      </c>
      <c r="B3578" s="19">
        <f>MATCH(INDEX('913:913'!$D$6:$D$1205,B2969),'913:913'!$B$6:$B$1205,0)</f>
        <v>0</v>
      </c>
      <c r="C3578" s="10"/>
    </row>
    <row r="3579" spans="1:3">
      <c r="A3579" s="21">
        <v>524</v>
      </c>
      <c r="B3579" s="19">
        <f>MATCH(INDEX('913:913'!$D$6:$D$1205,B2970),'913:913'!$B$6:$B$1205,0)</f>
        <v>0</v>
      </c>
      <c r="C3579" s="10"/>
    </row>
    <row r="3580" spans="1:3">
      <c r="A3580" s="21">
        <v>525</v>
      </c>
      <c r="B3580" s="19">
        <f>MATCH(INDEX('913:913'!$D$6:$D$1205,B2971),'913:913'!$B$6:$B$1205,0)</f>
        <v>0</v>
      </c>
      <c r="C3580" s="10"/>
    </row>
    <row r="3581" spans="1:3">
      <c r="A3581" s="21">
        <v>526</v>
      </c>
      <c r="B3581" s="19">
        <f>MATCH(INDEX('913:913'!$D$6:$D$1205,B2972),'913:913'!$B$6:$B$1205,0)</f>
        <v>0</v>
      </c>
      <c r="C3581" s="10"/>
    </row>
    <row r="3582" spans="1:3">
      <c r="A3582" s="21">
        <v>527</v>
      </c>
      <c r="B3582" s="19">
        <f>MATCH(INDEX('913:913'!$D$6:$D$1205,B2973),'913:913'!$B$6:$B$1205,0)</f>
        <v>0</v>
      </c>
      <c r="C3582" s="10"/>
    </row>
    <row r="3583" spans="1:3">
      <c r="A3583" s="21">
        <v>528</v>
      </c>
      <c r="B3583" s="19">
        <f>MATCH(INDEX('913:913'!$D$6:$D$1205,B2974),'913:913'!$B$6:$B$1205,0)</f>
        <v>0</v>
      </c>
      <c r="C3583" s="10"/>
    </row>
    <row r="3584" spans="1:3">
      <c r="A3584" s="21">
        <v>529</v>
      </c>
      <c r="B3584" s="19">
        <f>MATCH(INDEX('913:913'!$D$6:$D$1205,B2975),'913:913'!$B$6:$B$1205,0)</f>
        <v>0</v>
      </c>
      <c r="C3584" s="10"/>
    </row>
    <row r="3585" spans="1:3">
      <c r="A3585" s="21">
        <v>530</v>
      </c>
      <c r="B3585" s="19">
        <f>MATCH(INDEX('913:913'!$D$6:$D$1205,B2976),'913:913'!$B$6:$B$1205,0)</f>
        <v>0</v>
      </c>
      <c r="C3585" s="10"/>
    </row>
    <row r="3586" spans="1:3">
      <c r="A3586" s="21">
        <v>531</v>
      </c>
      <c r="B3586" s="19">
        <f>MATCH(INDEX('913:913'!$D$6:$D$1205,B2977),'913:913'!$B$6:$B$1205,0)</f>
        <v>0</v>
      </c>
      <c r="C3586" s="10"/>
    </row>
    <row r="3587" spans="1:3">
      <c r="A3587" s="21">
        <v>532</v>
      </c>
      <c r="B3587" s="19">
        <f>MATCH(INDEX('913:913'!$D$6:$D$1205,B2978),'913:913'!$B$6:$B$1205,0)</f>
        <v>0</v>
      </c>
      <c r="C3587" s="10"/>
    </row>
    <row r="3588" spans="1:3">
      <c r="A3588" s="21">
        <v>533</v>
      </c>
      <c r="B3588" s="19">
        <f>MATCH(INDEX('913:913'!$D$6:$D$1205,B2979),'913:913'!$B$6:$B$1205,0)</f>
        <v>0</v>
      </c>
      <c r="C3588" s="10"/>
    </row>
    <row r="3589" spans="1:3">
      <c r="A3589" s="21">
        <v>534</v>
      </c>
      <c r="B3589" s="19">
        <f>MATCH(INDEX('913:913'!$D$6:$D$1205,B2980),'913:913'!$B$6:$B$1205,0)</f>
        <v>0</v>
      </c>
      <c r="C3589" s="10"/>
    </row>
    <row r="3590" spans="1:3">
      <c r="A3590" s="21">
        <v>535</v>
      </c>
      <c r="B3590" s="19">
        <f>MATCH(INDEX('913:913'!$D$6:$D$1205,B2981),'913:913'!$B$6:$B$1205,0)</f>
        <v>0</v>
      </c>
      <c r="C3590" s="10"/>
    </row>
    <row r="3591" spans="1:3">
      <c r="A3591" s="21">
        <v>536</v>
      </c>
      <c r="B3591" s="19">
        <f>MATCH(INDEX('913:913'!$D$6:$D$1205,B2982),'913:913'!$B$6:$B$1205,0)</f>
        <v>0</v>
      </c>
      <c r="C3591" s="10"/>
    </row>
    <row r="3592" spans="1:3">
      <c r="A3592" s="21">
        <v>537</v>
      </c>
      <c r="B3592" s="19">
        <f>MATCH(INDEX('913:913'!$D$6:$D$1205,B2983),'913:913'!$B$6:$B$1205,0)</f>
        <v>0</v>
      </c>
      <c r="C3592" s="10"/>
    </row>
    <row r="3593" spans="1:3">
      <c r="A3593" s="21">
        <v>538</v>
      </c>
      <c r="B3593" s="19">
        <f>MATCH(INDEX('913:913'!$D$6:$D$1205,B2984),'913:913'!$B$6:$B$1205,0)</f>
        <v>0</v>
      </c>
      <c r="C3593" s="10"/>
    </row>
    <row r="3594" spans="1:3">
      <c r="A3594" s="21">
        <v>539</v>
      </c>
      <c r="B3594" s="19">
        <f>MATCH(INDEX('913:913'!$D$6:$D$1205,B2985),'913:913'!$B$6:$B$1205,0)</f>
        <v>0</v>
      </c>
      <c r="C3594" s="10"/>
    </row>
    <row r="3595" spans="1:3">
      <c r="A3595" s="21">
        <v>540</v>
      </c>
      <c r="B3595" s="19">
        <f>MATCH(INDEX('913:913'!$D$6:$D$1205,B2986),'913:913'!$B$6:$B$1205,0)</f>
        <v>0</v>
      </c>
      <c r="C3595" s="10"/>
    </row>
    <row r="3596" spans="1:3">
      <c r="A3596" s="21">
        <v>541</v>
      </c>
      <c r="B3596" s="19">
        <f>MATCH(INDEX('913:913'!$D$6:$D$1205,B2987),'913:913'!$B$6:$B$1205,0)</f>
        <v>0</v>
      </c>
      <c r="C3596" s="10"/>
    </row>
    <row r="3597" spans="1:3">
      <c r="A3597" s="21">
        <v>542</v>
      </c>
      <c r="B3597" s="19">
        <f>MATCH(INDEX('913:913'!$D$6:$D$1205,B2988),'913:913'!$B$6:$B$1205,0)</f>
        <v>0</v>
      </c>
      <c r="C3597" s="10"/>
    </row>
    <row r="3598" spans="1:3">
      <c r="A3598" s="21">
        <v>543</v>
      </c>
      <c r="B3598" s="19">
        <f>MATCH(INDEX('913:913'!$D$6:$D$1205,B2989),'913:913'!$B$6:$B$1205,0)</f>
        <v>0</v>
      </c>
      <c r="C3598" s="10"/>
    </row>
    <row r="3599" spans="1:3">
      <c r="A3599" s="21">
        <v>544</v>
      </c>
      <c r="B3599" s="19">
        <f>MATCH(INDEX('913:913'!$D$6:$D$1205,B2990),'913:913'!$B$6:$B$1205,0)</f>
        <v>0</v>
      </c>
      <c r="C3599" s="10"/>
    </row>
    <row r="3600" spans="1:3">
      <c r="A3600" s="21">
        <v>545</v>
      </c>
      <c r="B3600" s="19">
        <f>MATCH(INDEX('913:913'!$D$6:$D$1205,B2991),'913:913'!$B$6:$B$1205,0)</f>
        <v>0</v>
      </c>
      <c r="C3600" s="10"/>
    </row>
    <row r="3601" spans="1:3">
      <c r="A3601" s="21">
        <v>546</v>
      </c>
      <c r="B3601" s="19">
        <f>MATCH(INDEX('913:913'!$D$6:$D$1205,B2992),'913:913'!$B$6:$B$1205,0)</f>
        <v>0</v>
      </c>
      <c r="C3601" s="10"/>
    </row>
    <row r="3602" spans="1:3">
      <c r="A3602" s="21">
        <v>547</v>
      </c>
      <c r="B3602" s="19">
        <f>MATCH(INDEX('913:913'!$D$6:$D$1205,B2993),'913:913'!$B$6:$B$1205,0)</f>
        <v>0</v>
      </c>
      <c r="C3602" s="10"/>
    </row>
    <row r="3603" spans="1:3">
      <c r="A3603" s="21">
        <v>548</v>
      </c>
      <c r="B3603" s="19">
        <f>MATCH(INDEX('913:913'!$D$6:$D$1205,B2994),'913:913'!$B$6:$B$1205,0)</f>
        <v>0</v>
      </c>
      <c r="C3603" s="10"/>
    </row>
    <row r="3604" spans="1:3">
      <c r="A3604" s="21">
        <v>549</v>
      </c>
      <c r="B3604" s="19">
        <f>MATCH(INDEX('913:913'!$D$6:$D$1205,B2995),'913:913'!$B$6:$B$1205,0)</f>
        <v>0</v>
      </c>
      <c r="C3604" s="10"/>
    </row>
    <row r="3605" spans="1:3">
      <c r="A3605" s="21">
        <v>550</v>
      </c>
      <c r="B3605" s="19">
        <f>MATCH(INDEX('913:913'!$D$6:$D$1205,B2996),'913:913'!$B$6:$B$1205,0)</f>
        <v>0</v>
      </c>
      <c r="C3605" s="10"/>
    </row>
    <row r="3606" spans="1:3">
      <c r="A3606" s="21">
        <v>551</v>
      </c>
      <c r="B3606" s="19">
        <f>MATCH(INDEX('913:913'!$D$6:$D$1205,B2997),'913:913'!$B$6:$B$1205,0)</f>
        <v>0</v>
      </c>
      <c r="C3606" s="10"/>
    </row>
    <row r="3607" spans="1:3">
      <c r="A3607" s="21">
        <v>552</v>
      </c>
      <c r="B3607" s="19">
        <f>MATCH(INDEX('913:913'!$D$6:$D$1205,B2998),'913:913'!$B$6:$B$1205,0)</f>
        <v>0</v>
      </c>
      <c r="C3607" s="10"/>
    </row>
    <row r="3608" spans="1:3">
      <c r="A3608" s="21">
        <v>553</v>
      </c>
      <c r="B3608" s="19">
        <f>MATCH(INDEX('913:913'!$D$6:$D$1205,B2999),'913:913'!$B$6:$B$1205,0)</f>
        <v>0</v>
      </c>
      <c r="C3608" s="10"/>
    </row>
    <row r="3609" spans="1:3">
      <c r="A3609" s="21">
        <v>554</v>
      </c>
      <c r="B3609" s="19">
        <f>MATCH(INDEX('913:913'!$D$6:$D$1205,B3000),'913:913'!$B$6:$B$1205,0)</f>
        <v>0</v>
      </c>
      <c r="C3609" s="10"/>
    </row>
    <row r="3610" spans="1:3">
      <c r="A3610" s="21">
        <v>555</v>
      </c>
      <c r="B3610" s="19">
        <f>MATCH(INDEX('913:913'!$D$6:$D$1205,B3001),'913:913'!$B$6:$B$1205,0)</f>
        <v>0</v>
      </c>
      <c r="C3610" s="10"/>
    </row>
    <row r="3611" spans="1:3">
      <c r="A3611" s="21">
        <v>556</v>
      </c>
      <c r="B3611" s="19">
        <f>MATCH(INDEX('913:913'!$D$6:$D$1205,B3002),'913:913'!$B$6:$B$1205,0)</f>
        <v>0</v>
      </c>
      <c r="C3611" s="10"/>
    </row>
    <row r="3612" spans="1:3">
      <c r="A3612" s="21">
        <v>557</v>
      </c>
      <c r="B3612" s="19">
        <f>MATCH(INDEX('913:913'!$D$6:$D$1205,B3003),'913:913'!$B$6:$B$1205,0)</f>
        <v>0</v>
      </c>
      <c r="C3612" s="10"/>
    </row>
    <row r="3613" spans="1:3">
      <c r="A3613" s="21">
        <v>558</v>
      </c>
      <c r="B3613" s="19">
        <f>MATCH(INDEX('913:913'!$D$6:$D$1205,B3004),'913:913'!$B$6:$B$1205,0)</f>
        <v>0</v>
      </c>
      <c r="C3613" s="10"/>
    </row>
    <row r="3614" spans="1:3">
      <c r="A3614" s="21">
        <v>559</v>
      </c>
      <c r="B3614" s="19">
        <f>MATCH(INDEX('913:913'!$D$6:$D$1205,B3005),'913:913'!$B$6:$B$1205,0)</f>
        <v>0</v>
      </c>
      <c r="C3614" s="10"/>
    </row>
    <row r="3615" spans="1:3">
      <c r="A3615" s="21">
        <v>560</v>
      </c>
      <c r="B3615" s="19">
        <f>MATCH(INDEX('913:913'!$D$6:$D$1205,B3006),'913:913'!$B$6:$B$1205,0)</f>
        <v>0</v>
      </c>
      <c r="C3615" s="10"/>
    </row>
    <row r="3616" spans="1:3">
      <c r="A3616" s="21">
        <v>561</v>
      </c>
      <c r="B3616" s="19">
        <f>MATCH(INDEX('913:913'!$D$6:$D$1205,B3007),'913:913'!$B$6:$B$1205,0)</f>
        <v>0</v>
      </c>
      <c r="C3616" s="10"/>
    </row>
    <row r="3617" spans="1:3">
      <c r="A3617" s="21">
        <v>562</v>
      </c>
      <c r="B3617" s="19">
        <f>MATCH(INDEX('913:913'!$D$6:$D$1205,B3008),'913:913'!$B$6:$B$1205,0)</f>
        <v>0</v>
      </c>
      <c r="C3617" s="10"/>
    </row>
    <row r="3618" spans="1:3">
      <c r="A3618" s="21">
        <v>563</v>
      </c>
      <c r="B3618" s="19">
        <f>MATCH(INDEX('913:913'!$D$6:$D$1205,B3009),'913:913'!$B$6:$B$1205,0)</f>
        <v>0</v>
      </c>
      <c r="C3618" s="10"/>
    </row>
    <row r="3619" spans="1:3">
      <c r="A3619" s="21">
        <v>564</v>
      </c>
      <c r="B3619" s="19">
        <f>MATCH(INDEX('913:913'!$D$6:$D$1205,B3010),'913:913'!$B$6:$B$1205,0)</f>
        <v>0</v>
      </c>
      <c r="C3619" s="10"/>
    </row>
    <row r="3620" spans="1:3">
      <c r="A3620" s="21">
        <v>565</v>
      </c>
      <c r="B3620" s="19">
        <f>MATCH(INDEX('913:913'!$D$6:$D$1205,B3011),'913:913'!$B$6:$B$1205,0)</f>
        <v>0</v>
      </c>
      <c r="C3620" s="10"/>
    </row>
    <row r="3621" spans="1:3">
      <c r="A3621" s="21">
        <v>566</v>
      </c>
      <c r="B3621" s="19">
        <f>MATCH(INDEX('913:913'!$D$6:$D$1205,B3012),'913:913'!$B$6:$B$1205,0)</f>
        <v>0</v>
      </c>
      <c r="C3621" s="10"/>
    </row>
    <row r="3622" spans="1:3">
      <c r="A3622" s="21">
        <v>567</v>
      </c>
      <c r="B3622" s="19">
        <f>MATCH(INDEX('913:913'!$D$6:$D$1205,B3013),'913:913'!$B$6:$B$1205,0)</f>
        <v>0</v>
      </c>
      <c r="C3622" s="10"/>
    </row>
    <row r="3623" spans="1:3">
      <c r="A3623" s="21">
        <v>568</v>
      </c>
      <c r="B3623" s="19">
        <f>MATCH(INDEX('913:913'!$D$6:$D$1205,B3014),'913:913'!$B$6:$B$1205,0)</f>
        <v>0</v>
      </c>
      <c r="C3623" s="10"/>
    </row>
    <row r="3624" spans="1:3">
      <c r="A3624" s="21">
        <v>569</v>
      </c>
      <c r="B3624" s="19">
        <f>MATCH(INDEX('913:913'!$D$6:$D$1205,B3015),'913:913'!$B$6:$B$1205,0)</f>
        <v>0</v>
      </c>
      <c r="C3624" s="10"/>
    </row>
    <row r="3625" spans="1:3">
      <c r="A3625" s="21">
        <v>570</v>
      </c>
      <c r="B3625" s="19">
        <f>MATCH(INDEX('913:913'!$D$6:$D$1205,B3016),'913:913'!$B$6:$B$1205,0)</f>
        <v>0</v>
      </c>
      <c r="C3625" s="10"/>
    </row>
    <row r="3626" spans="1:3">
      <c r="A3626" s="21">
        <v>571</v>
      </c>
      <c r="B3626" s="19">
        <f>MATCH(INDEX('913:913'!$D$6:$D$1205,B3017),'913:913'!$B$6:$B$1205,0)</f>
        <v>0</v>
      </c>
      <c r="C3626" s="10"/>
    </row>
    <row r="3627" spans="1:3">
      <c r="A3627" s="21">
        <v>572</v>
      </c>
      <c r="B3627" s="19">
        <f>MATCH(INDEX('913:913'!$D$6:$D$1205,B3018),'913:913'!$B$6:$B$1205,0)</f>
        <v>0</v>
      </c>
      <c r="C3627" s="10"/>
    </row>
    <row r="3628" spans="1:3">
      <c r="A3628" s="21">
        <v>573</v>
      </c>
      <c r="B3628" s="19">
        <f>MATCH(INDEX('913:913'!$D$6:$D$1205,B3019),'913:913'!$B$6:$B$1205,0)</f>
        <v>0</v>
      </c>
      <c r="C3628" s="10"/>
    </row>
    <row r="3629" spans="1:3">
      <c r="A3629" s="21">
        <v>574</v>
      </c>
      <c r="B3629" s="19">
        <f>MATCH(INDEX('913:913'!$D$6:$D$1205,B3020),'913:913'!$B$6:$B$1205,0)</f>
        <v>0</v>
      </c>
      <c r="C3629" s="10"/>
    </row>
    <row r="3630" spans="1:3">
      <c r="A3630" s="21">
        <v>575</v>
      </c>
      <c r="B3630" s="19">
        <f>MATCH(INDEX('913:913'!$D$6:$D$1205,B3021),'913:913'!$B$6:$B$1205,0)</f>
        <v>0</v>
      </c>
      <c r="C3630" s="10"/>
    </row>
    <row r="3631" spans="1:3">
      <c r="A3631" s="21">
        <v>576</v>
      </c>
      <c r="B3631" s="19">
        <f>MATCH(INDEX('913:913'!$D$6:$D$1205,B3022),'913:913'!$B$6:$B$1205,0)</f>
        <v>0</v>
      </c>
      <c r="C3631" s="10"/>
    </row>
    <row r="3632" spans="1:3">
      <c r="A3632" s="21">
        <v>577</v>
      </c>
      <c r="B3632" s="19">
        <f>MATCH(INDEX('913:913'!$D$6:$D$1205,B3023),'913:913'!$B$6:$B$1205,0)</f>
        <v>0</v>
      </c>
      <c r="C3632" s="10"/>
    </row>
    <row r="3633" spans="1:3">
      <c r="A3633" s="21">
        <v>578</v>
      </c>
      <c r="B3633" s="19">
        <f>MATCH(INDEX('913:913'!$D$6:$D$1205,B3024),'913:913'!$B$6:$B$1205,0)</f>
        <v>0</v>
      </c>
      <c r="C3633" s="10"/>
    </row>
    <row r="3634" spans="1:3">
      <c r="A3634" s="21">
        <v>579</v>
      </c>
      <c r="B3634" s="19">
        <f>MATCH(INDEX('913:913'!$D$6:$D$1205,B3025),'913:913'!$B$6:$B$1205,0)</f>
        <v>0</v>
      </c>
      <c r="C3634" s="10"/>
    </row>
    <row r="3635" spans="1:3">
      <c r="A3635" s="21">
        <v>580</v>
      </c>
      <c r="B3635" s="19">
        <f>MATCH(INDEX('913:913'!$D$6:$D$1205,B3026),'913:913'!$B$6:$B$1205,0)</f>
        <v>0</v>
      </c>
      <c r="C3635" s="10"/>
    </row>
    <row r="3636" spans="1:3">
      <c r="A3636" s="21">
        <v>581</v>
      </c>
      <c r="B3636" s="19">
        <f>MATCH(INDEX('913:913'!$D$6:$D$1205,B3027),'913:913'!$B$6:$B$1205,0)</f>
        <v>0</v>
      </c>
      <c r="C3636" s="10"/>
    </row>
    <row r="3637" spans="1:3">
      <c r="A3637" s="21">
        <v>582</v>
      </c>
      <c r="B3637" s="19">
        <f>MATCH(INDEX('913:913'!$D$6:$D$1205,B3028),'913:913'!$B$6:$B$1205,0)</f>
        <v>0</v>
      </c>
      <c r="C3637" s="10"/>
    </row>
    <row r="3638" spans="1:3">
      <c r="A3638" s="21">
        <v>583</v>
      </c>
      <c r="B3638" s="19">
        <f>MATCH(INDEX('913:913'!$D$6:$D$1205,B3029),'913:913'!$B$6:$B$1205,0)</f>
        <v>0</v>
      </c>
      <c r="C3638" s="10"/>
    </row>
    <row r="3639" spans="1:3">
      <c r="A3639" s="21">
        <v>584</v>
      </c>
      <c r="B3639" s="19">
        <f>MATCH(INDEX('913:913'!$D$6:$D$1205,B3030),'913:913'!$B$6:$B$1205,0)</f>
        <v>0</v>
      </c>
      <c r="C3639" s="10"/>
    </row>
    <row r="3640" spans="1:3">
      <c r="A3640" s="21">
        <v>585</v>
      </c>
      <c r="B3640" s="19">
        <f>MATCH(INDEX('913:913'!$D$6:$D$1205,B3031),'913:913'!$B$6:$B$1205,0)</f>
        <v>0</v>
      </c>
      <c r="C3640" s="10"/>
    </row>
    <row r="3641" spans="1:3">
      <c r="A3641" s="21">
        <v>586</v>
      </c>
      <c r="B3641" s="19">
        <f>MATCH(INDEX('913:913'!$D$6:$D$1205,B3032),'913:913'!$B$6:$B$1205,0)</f>
        <v>0</v>
      </c>
      <c r="C3641" s="10"/>
    </row>
    <row r="3642" spans="1:3">
      <c r="A3642" s="21">
        <v>587</v>
      </c>
      <c r="B3642" s="19">
        <f>MATCH(INDEX('913:913'!$D$6:$D$1205,B3033),'913:913'!$B$6:$B$1205,0)</f>
        <v>0</v>
      </c>
      <c r="C3642" s="10"/>
    </row>
    <row r="3643" spans="1:3">
      <c r="A3643" s="21">
        <v>588</v>
      </c>
      <c r="B3643" s="19">
        <f>MATCH(INDEX('913:913'!$D$6:$D$1205,B3034),'913:913'!$B$6:$B$1205,0)</f>
        <v>0</v>
      </c>
      <c r="C3643" s="10"/>
    </row>
    <row r="3644" spans="1:3">
      <c r="A3644" s="21">
        <v>589</v>
      </c>
      <c r="B3644" s="19">
        <f>MATCH(INDEX('913:913'!$D$6:$D$1205,B3035),'913:913'!$B$6:$B$1205,0)</f>
        <v>0</v>
      </c>
      <c r="C3644" s="10"/>
    </row>
    <row r="3645" spans="1:3">
      <c r="A3645" s="21">
        <v>590</v>
      </c>
      <c r="B3645" s="19">
        <f>MATCH(INDEX('913:913'!$D$6:$D$1205,B3036),'913:913'!$B$6:$B$1205,0)</f>
        <v>0</v>
      </c>
      <c r="C3645" s="10"/>
    </row>
    <row r="3646" spans="1:3">
      <c r="A3646" s="21">
        <v>591</v>
      </c>
      <c r="B3646" s="19">
        <f>MATCH(INDEX('913:913'!$D$6:$D$1205,B3037),'913:913'!$B$6:$B$1205,0)</f>
        <v>0</v>
      </c>
      <c r="C3646" s="10"/>
    </row>
    <row r="3647" spans="1:3">
      <c r="A3647" s="21">
        <v>592</v>
      </c>
      <c r="B3647" s="19">
        <f>MATCH(INDEX('913:913'!$D$6:$D$1205,B3038),'913:913'!$B$6:$B$1205,0)</f>
        <v>0</v>
      </c>
      <c r="C3647" s="10"/>
    </row>
    <row r="3648" spans="1:3">
      <c r="A3648" s="21">
        <v>593</v>
      </c>
      <c r="B3648" s="19">
        <f>MATCH(INDEX('913:913'!$D$6:$D$1205,B3039),'913:913'!$B$6:$B$1205,0)</f>
        <v>0</v>
      </c>
      <c r="C3648" s="10"/>
    </row>
    <row r="3649" spans="1:3">
      <c r="A3649" s="21">
        <v>594</v>
      </c>
      <c r="B3649" s="19">
        <f>MATCH(INDEX('913:913'!$D$6:$D$1205,B3040),'913:913'!$B$6:$B$1205,0)</f>
        <v>0</v>
      </c>
      <c r="C3649" s="10"/>
    </row>
    <row r="3650" spans="1:3">
      <c r="A3650" s="21">
        <v>595</v>
      </c>
      <c r="B3650" s="19">
        <f>MATCH(INDEX('913:913'!$D$6:$D$1205,B3041),'913:913'!$B$6:$B$1205,0)</f>
        <v>0</v>
      </c>
      <c r="C3650" s="10"/>
    </row>
    <row r="3651" spans="1:3">
      <c r="A3651" s="21">
        <v>596</v>
      </c>
      <c r="B3651" s="19">
        <f>MATCH(INDEX('913:913'!$D$6:$D$1205,B3042),'913:913'!$B$6:$B$1205,0)</f>
        <v>0</v>
      </c>
      <c r="C3651" s="10"/>
    </row>
    <row r="3652" spans="1:3">
      <c r="A3652" s="21">
        <v>597</v>
      </c>
      <c r="B3652" s="19">
        <f>MATCH(INDEX('913:913'!$D$6:$D$1205,B3043),'913:913'!$B$6:$B$1205,0)</f>
        <v>0</v>
      </c>
      <c r="C3652" s="10"/>
    </row>
    <row r="3653" spans="1:3">
      <c r="A3653" s="21">
        <v>598</v>
      </c>
      <c r="B3653" s="19">
        <f>MATCH(INDEX('913:913'!$D$6:$D$1205,B3044),'913:913'!$B$6:$B$1205,0)</f>
        <v>0</v>
      </c>
      <c r="C3653" s="10"/>
    </row>
    <row r="3654" spans="1:3">
      <c r="A3654" s="21">
        <v>599</v>
      </c>
      <c r="B3654" s="19">
        <f>MATCH(INDEX('913:913'!$D$6:$D$1205,B3045),'913:913'!$B$6:$B$1205,0)</f>
        <v>0</v>
      </c>
      <c r="C3654" s="10"/>
    </row>
    <row r="3655" spans="1:3">
      <c r="A3655" s="21">
        <v>600</v>
      </c>
      <c r="B3655" s="19">
        <f>MATCH(INDEX('913:913'!$D$6:$D$1205,B3046),'913:913'!$B$6:$B$1205,0)</f>
        <v>0</v>
      </c>
      <c r="C3655" s="10"/>
    </row>
    <row r="3657" spans="1:3" ht="21" customHeight="1">
      <c r="A3657" s="1" t="s">
        <v>426</v>
      </c>
    </row>
    <row r="3658" spans="1:3">
      <c r="A3658" s="2" t="s">
        <v>254</v>
      </c>
    </row>
    <row r="3659" spans="1:3">
      <c r="A3659" s="12" t="s">
        <v>412</v>
      </c>
    </row>
    <row r="3660" spans="1:3">
      <c r="A3660" s="12" t="s">
        <v>427</v>
      </c>
    </row>
    <row r="3661" spans="1:3">
      <c r="A3661" s="12" t="s">
        <v>414</v>
      </c>
    </row>
    <row r="3662" spans="1:3">
      <c r="A3662" s="2" t="s">
        <v>415</v>
      </c>
    </row>
    <row r="3664" spans="1:3">
      <c r="B3664" s="3" t="s">
        <v>428</v>
      </c>
    </row>
    <row r="3665" spans="1:3">
      <c r="A3665" s="21">
        <v>1</v>
      </c>
      <c r="B3665" s="19">
        <f>MATCH(INDEX('913:913'!$D$6:$D$1205,B3056),'913:913'!$B$6:$B$1205,0)</f>
        <v>0</v>
      </c>
      <c r="C3665" s="10"/>
    </row>
    <row r="3666" spans="1:3">
      <c r="A3666" s="21">
        <v>2</v>
      </c>
      <c r="B3666" s="19">
        <f>MATCH(INDEX('913:913'!$D$6:$D$1205,B3057),'913:913'!$B$6:$B$1205,0)</f>
        <v>0</v>
      </c>
      <c r="C3666" s="10"/>
    </row>
    <row r="3667" spans="1:3">
      <c r="A3667" s="21">
        <v>3</v>
      </c>
      <c r="B3667" s="19">
        <f>MATCH(INDEX('913:913'!$D$6:$D$1205,B3058),'913:913'!$B$6:$B$1205,0)</f>
        <v>0</v>
      </c>
      <c r="C3667" s="10"/>
    </row>
    <row r="3668" spans="1:3">
      <c r="A3668" s="21">
        <v>4</v>
      </c>
      <c r="B3668" s="19">
        <f>MATCH(INDEX('913:913'!$D$6:$D$1205,B3059),'913:913'!$B$6:$B$1205,0)</f>
        <v>0</v>
      </c>
      <c r="C3668" s="10"/>
    </row>
    <row r="3669" spans="1:3">
      <c r="A3669" s="21">
        <v>5</v>
      </c>
      <c r="B3669" s="19">
        <f>MATCH(INDEX('913:913'!$D$6:$D$1205,B3060),'913:913'!$B$6:$B$1205,0)</f>
        <v>0</v>
      </c>
      <c r="C3669" s="10"/>
    </row>
    <row r="3670" spans="1:3">
      <c r="A3670" s="21">
        <v>6</v>
      </c>
      <c r="B3670" s="19">
        <f>MATCH(INDEX('913:913'!$D$6:$D$1205,B3061),'913:913'!$B$6:$B$1205,0)</f>
        <v>0</v>
      </c>
      <c r="C3670" s="10"/>
    </row>
    <row r="3671" spans="1:3">
      <c r="A3671" s="21">
        <v>7</v>
      </c>
      <c r="B3671" s="19">
        <f>MATCH(INDEX('913:913'!$D$6:$D$1205,B3062),'913:913'!$B$6:$B$1205,0)</f>
        <v>0</v>
      </c>
      <c r="C3671" s="10"/>
    </row>
    <row r="3672" spans="1:3">
      <c r="A3672" s="21">
        <v>8</v>
      </c>
      <c r="B3672" s="19">
        <f>MATCH(INDEX('913:913'!$D$6:$D$1205,B3063),'913:913'!$B$6:$B$1205,0)</f>
        <v>0</v>
      </c>
      <c r="C3672" s="10"/>
    </row>
    <row r="3673" spans="1:3">
      <c r="A3673" s="21">
        <v>9</v>
      </c>
      <c r="B3673" s="19">
        <f>MATCH(INDEX('913:913'!$D$6:$D$1205,B3064),'913:913'!$B$6:$B$1205,0)</f>
        <v>0</v>
      </c>
      <c r="C3673" s="10"/>
    </row>
    <row r="3674" spans="1:3">
      <c r="A3674" s="21">
        <v>10</v>
      </c>
      <c r="B3674" s="19">
        <f>MATCH(INDEX('913:913'!$D$6:$D$1205,B3065),'913:913'!$B$6:$B$1205,0)</f>
        <v>0</v>
      </c>
      <c r="C3674" s="10"/>
    </row>
    <row r="3675" spans="1:3">
      <c r="A3675" s="21">
        <v>11</v>
      </c>
      <c r="B3675" s="19">
        <f>MATCH(INDEX('913:913'!$D$6:$D$1205,B3066),'913:913'!$B$6:$B$1205,0)</f>
        <v>0</v>
      </c>
      <c r="C3675" s="10"/>
    </row>
    <row r="3676" spans="1:3">
      <c r="A3676" s="21">
        <v>12</v>
      </c>
      <c r="B3676" s="19">
        <f>MATCH(INDEX('913:913'!$D$6:$D$1205,B3067),'913:913'!$B$6:$B$1205,0)</f>
        <v>0</v>
      </c>
      <c r="C3676" s="10"/>
    </row>
    <row r="3677" spans="1:3">
      <c r="A3677" s="21">
        <v>13</v>
      </c>
      <c r="B3677" s="19">
        <f>MATCH(INDEX('913:913'!$D$6:$D$1205,B3068),'913:913'!$B$6:$B$1205,0)</f>
        <v>0</v>
      </c>
      <c r="C3677" s="10"/>
    </row>
    <row r="3678" spans="1:3">
      <c r="A3678" s="21">
        <v>14</v>
      </c>
      <c r="B3678" s="19">
        <f>MATCH(INDEX('913:913'!$D$6:$D$1205,B3069),'913:913'!$B$6:$B$1205,0)</f>
        <v>0</v>
      </c>
      <c r="C3678" s="10"/>
    </row>
    <row r="3679" spans="1:3">
      <c r="A3679" s="21">
        <v>15</v>
      </c>
      <c r="B3679" s="19">
        <f>MATCH(INDEX('913:913'!$D$6:$D$1205,B3070),'913:913'!$B$6:$B$1205,0)</f>
        <v>0</v>
      </c>
      <c r="C3679" s="10"/>
    </row>
    <row r="3680" spans="1:3">
      <c r="A3680" s="21">
        <v>16</v>
      </c>
      <c r="B3680" s="19">
        <f>MATCH(INDEX('913:913'!$D$6:$D$1205,B3071),'913:913'!$B$6:$B$1205,0)</f>
        <v>0</v>
      </c>
      <c r="C3680" s="10"/>
    </row>
    <row r="3681" spans="1:3">
      <c r="A3681" s="21">
        <v>17</v>
      </c>
      <c r="B3681" s="19">
        <f>MATCH(INDEX('913:913'!$D$6:$D$1205,B3072),'913:913'!$B$6:$B$1205,0)</f>
        <v>0</v>
      </c>
      <c r="C3681" s="10"/>
    </row>
    <row r="3682" spans="1:3">
      <c r="A3682" s="21">
        <v>18</v>
      </c>
      <c r="B3682" s="19">
        <f>MATCH(INDEX('913:913'!$D$6:$D$1205,B3073),'913:913'!$B$6:$B$1205,0)</f>
        <v>0</v>
      </c>
      <c r="C3682" s="10"/>
    </row>
    <row r="3683" spans="1:3">
      <c r="A3683" s="21">
        <v>19</v>
      </c>
      <c r="B3683" s="19">
        <f>MATCH(INDEX('913:913'!$D$6:$D$1205,B3074),'913:913'!$B$6:$B$1205,0)</f>
        <v>0</v>
      </c>
      <c r="C3683" s="10"/>
    </row>
    <row r="3684" spans="1:3">
      <c r="A3684" s="21">
        <v>20</v>
      </c>
      <c r="B3684" s="19">
        <f>MATCH(INDEX('913:913'!$D$6:$D$1205,B3075),'913:913'!$B$6:$B$1205,0)</f>
        <v>0</v>
      </c>
      <c r="C3684" s="10"/>
    </row>
    <row r="3685" spans="1:3">
      <c r="A3685" s="21">
        <v>21</v>
      </c>
      <c r="B3685" s="19">
        <f>MATCH(INDEX('913:913'!$D$6:$D$1205,B3076),'913:913'!$B$6:$B$1205,0)</f>
        <v>0</v>
      </c>
      <c r="C3685" s="10"/>
    </row>
    <row r="3686" spans="1:3">
      <c r="A3686" s="21">
        <v>22</v>
      </c>
      <c r="B3686" s="19">
        <f>MATCH(INDEX('913:913'!$D$6:$D$1205,B3077),'913:913'!$B$6:$B$1205,0)</f>
        <v>0</v>
      </c>
      <c r="C3686" s="10"/>
    </row>
    <row r="3687" spans="1:3">
      <c r="A3687" s="21">
        <v>23</v>
      </c>
      <c r="B3687" s="19">
        <f>MATCH(INDEX('913:913'!$D$6:$D$1205,B3078),'913:913'!$B$6:$B$1205,0)</f>
        <v>0</v>
      </c>
      <c r="C3687" s="10"/>
    </row>
    <row r="3688" spans="1:3">
      <c r="A3688" s="21">
        <v>24</v>
      </c>
      <c r="B3688" s="19">
        <f>MATCH(INDEX('913:913'!$D$6:$D$1205,B3079),'913:913'!$B$6:$B$1205,0)</f>
        <v>0</v>
      </c>
      <c r="C3688" s="10"/>
    </row>
    <row r="3689" spans="1:3">
      <c r="A3689" s="21">
        <v>25</v>
      </c>
      <c r="B3689" s="19">
        <f>MATCH(INDEX('913:913'!$D$6:$D$1205,B3080),'913:913'!$B$6:$B$1205,0)</f>
        <v>0</v>
      </c>
      <c r="C3689" s="10"/>
    </row>
    <row r="3690" spans="1:3">
      <c r="A3690" s="21">
        <v>26</v>
      </c>
      <c r="B3690" s="19">
        <f>MATCH(INDEX('913:913'!$D$6:$D$1205,B3081),'913:913'!$B$6:$B$1205,0)</f>
        <v>0</v>
      </c>
      <c r="C3690" s="10"/>
    </row>
    <row r="3691" spans="1:3">
      <c r="A3691" s="21">
        <v>27</v>
      </c>
      <c r="B3691" s="19">
        <f>MATCH(INDEX('913:913'!$D$6:$D$1205,B3082),'913:913'!$B$6:$B$1205,0)</f>
        <v>0</v>
      </c>
      <c r="C3691" s="10"/>
    </row>
    <row r="3692" spans="1:3">
      <c r="A3692" s="21">
        <v>28</v>
      </c>
      <c r="B3692" s="19">
        <f>MATCH(INDEX('913:913'!$D$6:$D$1205,B3083),'913:913'!$B$6:$B$1205,0)</f>
        <v>0</v>
      </c>
      <c r="C3692" s="10"/>
    </row>
    <row r="3693" spans="1:3">
      <c r="A3693" s="21">
        <v>29</v>
      </c>
      <c r="B3693" s="19">
        <f>MATCH(INDEX('913:913'!$D$6:$D$1205,B3084),'913:913'!$B$6:$B$1205,0)</f>
        <v>0</v>
      </c>
      <c r="C3693" s="10"/>
    </row>
    <row r="3694" spans="1:3">
      <c r="A3694" s="21">
        <v>30</v>
      </c>
      <c r="B3694" s="19">
        <f>MATCH(INDEX('913:913'!$D$6:$D$1205,B3085),'913:913'!$B$6:$B$1205,0)</f>
        <v>0</v>
      </c>
      <c r="C3694" s="10"/>
    </row>
    <row r="3695" spans="1:3">
      <c r="A3695" s="21">
        <v>31</v>
      </c>
      <c r="B3695" s="19">
        <f>MATCH(INDEX('913:913'!$D$6:$D$1205,B3086),'913:913'!$B$6:$B$1205,0)</f>
        <v>0</v>
      </c>
      <c r="C3695" s="10"/>
    </row>
    <row r="3696" spans="1:3">
      <c r="A3696" s="21">
        <v>32</v>
      </c>
      <c r="B3696" s="19">
        <f>MATCH(INDEX('913:913'!$D$6:$D$1205,B3087),'913:913'!$B$6:$B$1205,0)</f>
        <v>0</v>
      </c>
      <c r="C3696" s="10"/>
    </row>
    <row r="3697" spans="1:3">
      <c r="A3697" s="21">
        <v>33</v>
      </c>
      <c r="B3697" s="19">
        <f>MATCH(INDEX('913:913'!$D$6:$D$1205,B3088),'913:913'!$B$6:$B$1205,0)</f>
        <v>0</v>
      </c>
      <c r="C3697" s="10"/>
    </row>
    <row r="3698" spans="1:3">
      <c r="A3698" s="21">
        <v>34</v>
      </c>
      <c r="B3698" s="19">
        <f>MATCH(INDEX('913:913'!$D$6:$D$1205,B3089),'913:913'!$B$6:$B$1205,0)</f>
        <v>0</v>
      </c>
      <c r="C3698" s="10"/>
    </row>
    <row r="3699" spans="1:3">
      <c r="A3699" s="21">
        <v>35</v>
      </c>
      <c r="B3699" s="19">
        <f>MATCH(INDEX('913:913'!$D$6:$D$1205,B3090),'913:913'!$B$6:$B$1205,0)</f>
        <v>0</v>
      </c>
      <c r="C3699" s="10"/>
    </row>
    <row r="3700" spans="1:3">
      <c r="A3700" s="21">
        <v>36</v>
      </c>
      <c r="B3700" s="19">
        <f>MATCH(INDEX('913:913'!$D$6:$D$1205,B3091),'913:913'!$B$6:$B$1205,0)</f>
        <v>0</v>
      </c>
      <c r="C3700" s="10"/>
    </row>
    <row r="3701" spans="1:3">
      <c r="A3701" s="21">
        <v>37</v>
      </c>
      <c r="B3701" s="19">
        <f>MATCH(INDEX('913:913'!$D$6:$D$1205,B3092),'913:913'!$B$6:$B$1205,0)</f>
        <v>0</v>
      </c>
      <c r="C3701" s="10"/>
    </row>
    <row r="3702" spans="1:3">
      <c r="A3702" s="21">
        <v>38</v>
      </c>
      <c r="B3702" s="19">
        <f>MATCH(INDEX('913:913'!$D$6:$D$1205,B3093),'913:913'!$B$6:$B$1205,0)</f>
        <v>0</v>
      </c>
      <c r="C3702" s="10"/>
    </row>
    <row r="3703" spans="1:3">
      <c r="A3703" s="21">
        <v>39</v>
      </c>
      <c r="B3703" s="19">
        <f>MATCH(INDEX('913:913'!$D$6:$D$1205,B3094),'913:913'!$B$6:$B$1205,0)</f>
        <v>0</v>
      </c>
      <c r="C3703" s="10"/>
    </row>
    <row r="3704" spans="1:3">
      <c r="A3704" s="21">
        <v>40</v>
      </c>
      <c r="B3704" s="19">
        <f>MATCH(INDEX('913:913'!$D$6:$D$1205,B3095),'913:913'!$B$6:$B$1205,0)</f>
        <v>0</v>
      </c>
      <c r="C3704" s="10"/>
    </row>
    <row r="3705" spans="1:3">
      <c r="A3705" s="21">
        <v>41</v>
      </c>
      <c r="B3705" s="19">
        <f>MATCH(INDEX('913:913'!$D$6:$D$1205,B3096),'913:913'!$B$6:$B$1205,0)</f>
        <v>0</v>
      </c>
      <c r="C3705" s="10"/>
    </row>
    <row r="3706" spans="1:3">
      <c r="A3706" s="21">
        <v>42</v>
      </c>
      <c r="B3706" s="19">
        <f>MATCH(INDEX('913:913'!$D$6:$D$1205,B3097),'913:913'!$B$6:$B$1205,0)</f>
        <v>0</v>
      </c>
      <c r="C3706" s="10"/>
    </row>
    <row r="3707" spans="1:3">
      <c r="A3707" s="21">
        <v>43</v>
      </c>
      <c r="B3707" s="19">
        <f>MATCH(INDEX('913:913'!$D$6:$D$1205,B3098),'913:913'!$B$6:$B$1205,0)</f>
        <v>0</v>
      </c>
      <c r="C3707" s="10"/>
    </row>
    <row r="3708" spans="1:3">
      <c r="A3708" s="21">
        <v>44</v>
      </c>
      <c r="B3708" s="19">
        <f>MATCH(INDEX('913:913'!$D$6:$D$1205,B3099),'913:913'!$B$6:$B$1205,0)</f>
        <v>0</v>
      </c>
      <c r="C3708" s="10"/>
    </row>
    <row r="3709" spans="1:3">
      <c r="A3709" s="21">
        <v>45</v>
      </c>
      <c r="B3709" s="19">
        <f>MATCH(INDEX('913:913'!$D$6:$D$1205,B3100),'913:913'!$B$6:$B$1205,0)</f>
        <v>0</v>
      </c>
      <c r="C3709" s="10"/>
    </row>
    <row r="3710" spans="1:3">
      <c r="A3710" s="21">
        <v>46</v>
      </c>
      <c r="B3710" s="19">
        <f>MATCH(INDEX('913:913'!$D$6:$D$1205,B3101),'913:913'!$B$6:$B$1205,0)</f>
        <v>0</v>
      </c>
      <c r="C3710" s="10"/>
    </row>
    <row r="3711" spans="1:3">
      <c r="A3711" s="21">
        <v>47</v>
      </c>
      <c r="B3711" s="19">
        <f>MATCH(INDEX('913:913'!$D$6:$D$1205,B3102),'913:913'!$B$6:$B$1205,0)</f>
        <v>0</v>
      </c>
      <c r="C3711" s="10"/>
    </row>
    <row r="3712" spans="1:3">
      <c r="A3712" s="21">
        <v>48</v>
      </c>
      <c r="B3712" s="19">
        <f>MATCH(INDEX('913:913'!$D$6:$D$1205,B3103),'913:913'!$B$6:$B$1205,0)</f>
        <v>0</v>
      </c>
      <c r="C3712" s="10"/>
    </row>
    <row r="3713" spans="1:3">
      <c r="A3713" s="21">
        <v>49</v>
      </c>
      <c r="B3713" s="19">
        <f>MATCH(INDEX('913:913'!$D$6:$D$1205,B3104),'913:913'!$B$6:$B$1205,0)</f>
        <v>0</v>
      </c>
      <c r="C3713" s="10"/>
    </row>
    <row r="3714" spans="1:3">
      <c r="A3714" s="21">
        <v>50</v>
      </c>
      <c r="B3714" s="19">
        <f>MATCH(INDEX('913:913'!$D$6:$D$1205,B3105),'913:913'!$B$6:$B$1205,0)</f>
        <v>0</v>
      </c>
      <c r="C3714" s="10"/>
    </row>
    <row r="3715" spans="1:3">
      <c r="A3715" s="21">
        <v>51</v>
      </c>
      <c r="B3715" s="19">
        <f>MATCH(INDEX('913:913'!$D$6:$D$1205,B3106),'913:913'!$B$6:$B$1205,0)</f>
        <v>0</v>
      </c>
      <c r="C3715" s="10"/>
    </row>
    <row r="3716" spans="1:3">
      <c r="A3716" s="21">
        <v>52</v>
      </c>
      <c r="B3716" s="19">
        <f>MATCH(INDEX('913:913'!$D$6:$D$1205,B3107),'913:913'!$B$6:$B$1205,0)</f>
        <v>0</v>
      </c>
      <c r="C3716" s="10"/>
    </row>
    <row r="3717" spans="1:3">
      <c r="A3717" s="21">
        <v>53</v>
      </c>
      <c r="B3717" s="19">
        <f>MATCH(INDEX('913:913'!$D$6:$D$1205,B3108),'913:913'!$B$6:$B$1205,0)</f>
        <v>0</v>
      </c>
      <c r="C3717" s="10"/>
    </row>
    <row r="3718" spans="1:3">
      <c r="A3718" s="21">
        <v>54</v>
      </c>
      <c r="B3718" s="19">
        <f>MATCH(INDEX('913:913'!$D$6:$D$1205,B3109),'913:913'!$B$6:$B$1205,0)</f>
        <v>0</v>
      </c>
      <c r="C3718" s="10"/>
    </row>
    <row r="3719" spans="1:3">
      <c r="A3719" s="21">
        <v>55</v>
      </c>
      <c r="B3719" s="19">
        <f>MATCH(INDEX('913:913'!$D$6:$D$1205,B3110),'913:913'!$B$6:$B$1205,0)</f>
        <v>0</v>
      </c>
      <c r="C3719" s="10"/>
    </row>
    <row r="3720" spans="1:3">
      <c r="A3720" s="21">
        <v>56</v>
      </c>
      <c r="B3720" s="19">
        <f>MATCH(INDEX('913:913'!$D$6:$D$1205,B3111),'913:913'!$B$6:$B$1205,0)</f>
        <v>0</v>
      </c>
      <c r="C3720" s="10"/>
    </row>
    <row r="3721" spans="1:3">
      <c r="A3721" s="21">
        <v>57</v>
      </c>
      <c r="B3721" s="19">
        <f>MATCH(INDEX('913:913'!$D$6:$D$1205,B3112),'913:913'!$B$6:$B$1205,0)</f>
        <v>0</v>
      </c>
      <c r="C3721" s="10"/>
    </row>
    <row r="3722" spans="1:3">
      <c r="A3722" s="21">
        <v>58</v>
      </c>
      <c r="B3722" s="19">
        <f>MATCH(INDEX('913:913'!$D$6:$D$1205,B3113),'913:913'!$B$6:$B$1205,0)</f>
        <v>0</v>
      </c>
      <c r="C3722" s="10"/>
    </row>
    <row r="3723" spans="1:3">
      <c r="A3723" s="21">
        <v>59</v>
      </c>
      <c r="B3723" s="19">
        <f>MATCH(INDEX('913:913'!$D$6:$D$1205,B3114),'913:913'!$B$6:$B$1205,0)</f>
        <v>0</v>
      </c>
      <c r="C3723" s="10"/>
    </row>
    <row r="3724" spans="1:3">
      <c r="A3724" s="21">
        <v>60</v>
      </c>
      <c r="B3724" s="19">
        <f>MATCH(INDEX('913:913'!$D$6:$D$1205,B3115),'913:913'!$B$6:$B$1205,0)</f>
        <v>0</v>
      </c>
      <c r="C3724" s="10"/>
    </row>
    <row r="3725" spans="1:3">
      <c r="A3725" s="21">
        <v>61</v>
      </c>
      <c r="B3725" s="19">
        <f>MATCH(INDEX('913:913'!$D$6:$D$1205,B3116),'913:913'!$B$6:$B$1205,0)</f>
        <v>0</v>
      </c>
      <c r="C3725" s="10"/>
    </row>
    <row r="3726" spans="1:3">
      <c r="A3726" s="21">
        <v>62</v>
      </c>
      <c r="B3726" s="19">
        <f>MATCH(INDEX('913:913'!$D$6:$D$1205,B3117),'913:913'!$B$6:$B$1205,0)</f>
        <v>0</v>
      </c>
      <c r="C3726" s="10"/>
    </row>
    <row r="3727" spans="1:3">
      <c r="A3727" s="21">
        <v>63</v>
      </c>
      <c r="B3727" s="19">
        <f>MATCH(INDEX('913:913'!$D$6:$D$1205,B3118),'913:913'!$B$6:$B$1205,0)</f>
        <v>0</v>
      </c>
      <c r="C3727" s="10"/>
    </row>
    <row r="3728" spans="1:3">
      <c r="A3728" s="21">
        <v>64</v>
      </c>
      <c r="B3728" s="19">
        <f>MATCH(INDEX('913:913'!$D$6:$D$1205,B3119),'913:913'!$B$6:$B$1205,0)</f>
        <v>0</v>
      </c>
      <c r="C3728" s="10"/>
    </row>
    <row r="3729" spans="1:3">
      <c r="A3729" s="21">
        <v>65</v>
      </c>
      <c r="B3729" s="19">
        <f>MATCH(INDEX('913:913'!$D$6:$D$1205,B3120),'913:913'!$B$6:$B$1205,0)</f>
        <v>0</v>
      </c>
      <c r="C3729" s="10"/>
    </row>
    <row r="3730" spans="1:3">
      <c r="A3730" s="21">
        <v>66</v>
      </c>
      <c r="B3730" s="19">
        <f>MATCH(INDEX('913:913'!$D$6:$D$1205,B3121),'913:913'!$B$6:$B$1205,0)</f>
        <v>0</v>
      </c>
      <c r="C3730" s="10"/>
    </row>
    <row r="3731" spans="1:3">
      <c r="A3731" s="21">
        <v>67</v>
      </c>
      <c r="B3731" s="19">
        <f>MATCH(INDEX('913:913'!$D$6:$D$1205,B3122),'913:913'!$B$6:$B$1205,0)</f>
        <v>0</v>
      </c>
      <c r="C3731" s="10"/>
    </row>
    <row r="3732" spans="1:3">
      <c r="A3732" s="21">
        <v>68</v>
      </c>
      <c r="B3732" s="19">
        <f>MATCH(INDEX('913:913'!$D$6:$D$1205,B3123),'913:913'!$B$6:$B$1205,0)</f>
        <v>0</v>
      </c>
      <c r="C3732" s="10"/>
    </row>
    <row r="3733" spans="1:3">
      <c r="A3733" s="21">
        <v>69</v>
      </c>
      <c r="B3733" s="19">
        <f>MATCH(INDEX('913:913'!$D$6:$D$1205,B3124),'913:913'!$B$6:$B$1205,0)</f>
        <v>0</v>
      </c>
      <c r="C3733" s="10"/>
    </row>
    <row r="3734" spans="1:3">
      <c r="A3734" s="21">
        <v>70</v>
      </c>
      <c r="B3734" s="19">
        <f>MATCH(INDEX('913:913'!$D$6:$D$1205,B3125),'913:913'!$B$6:$B$1205,0)</f>
        <v>0</v>
      </c>
      <c r="C3734" s="10"/>
    </row>
    <row r="3735" spans="1:3">
      <c r="A3735" s="21">
        <v>71</v>
      </c>
      <c r="B3735" s="19">
        <f>MATCH(INDEX('913:913'!$D$6:$D$1205,B3126),'913:913'!$B$6:$B$1205,0)</f>
        <v>0</v>
      </c>
      <c r="C3735" s="10"/>
    </row>
    <row r="3736" spans="1:3">
      <c r="A3736" s="21">
        <v>72</v>
      </c>
      <c r="B3736" s="19">
        <f>MATCH(INDEX('913:913'!$D$6:$D$1205,B3127),'913:913'!$B$6:$B$1205,0)</f>
        <v>0</v>
      </c>
      <c r="C3736" s="10"/>
    </row>
    <row r="3737" spans="1:3">
      <c r="A3737" s="21">
        <v>73</v>
      </c>
      <c r="B3737" s="19">
        <f>MATCH(INDEX('913:913'!$D$6:$D$1205,B3128),'913:913'!$B$6:$B$1205,0)</f>
        <v>0</v>
      </c>
      <c r="C3737" s="10"/>
    </row>
    <row r="3738" spans="1:3">
      <c r="A3738" s="21">
        <v>74</v>
      </c>
      <c r="B3738" s="19">
        <f>MATCH(INDEX('913:913'!$D$6:$D$1205,B3129),'913:913'!$B$6:$B$1205,0)</f>
        <v>0</v>
      </c>
      <c r="C3738" s="10"/>
    </row>
    <row r="3739" spans="1:3">
      <c r="A3739" s="21">
        <v>75</v>
      </c>
      <c r="B3739" s="19">
        <f>MATCH(INDEX('913:913'!$D$6:$D$1205,B3130),'913:913'!$B$6:$B$1205,0)</f>
        <v>0</v>
      </c>
      <c r="C3739" s="10"/>
    </row>
    <row r="3740" spans="1:3">
      <c r="A3740" s="21">
        <v>76</v>
      </c>
      <c r="B3740" s="19">
        <f>MATCH(INDEX('913:913'!$D$6:$D$1205,B3131),'913:913'!$B$6:$B$1205,0)</f>
        <v>0</v>
      </c>
      <c r="C3740" s="10"/>
    </row>
    <row r="3741" spans="1:3">
      <c r="A3741" s="21">
        <v>77</v>
      </c>
      <c r="B3741" s="19">
        <f>MATCH(INDEX('913:913'!$D$6:$D$1205,B3132),'913:913'!$B$6:$B$1205,0)</f>
        <v>0</v>
      </c>
      <c r="C3741" s="10"/>
    </row>
    <row r="3742" spans="1:3">
      <c r="A3742" s="21">
        <v>78</v>
      </c>
      <c r="B3742" s="19">
        <f>MATCH(INDEX('913:913'!$D$6:$D$1205,B3133),'913:913'!$B$6:$B$1205,0)</f>
        <v>0</v>
      </c>
      <c r="C3742" s="10"/>
    </row>
    <row r="3743" spans="1:3">
      <c r="A3743" s="21">
        <v>79</v>
      </c>
      <c r="B3743" s="19">
        <f>MATCH(INDEX('913:913'!$D$6:$D$1205,B3134),'913:913'!$B$6:$B$1205,0)</f>
        <v>0</v>
      </c>
      <c r="C3743" s="10"/>
    </row>
    <row r="3744" spans="1:3">
      <c r="A3744" s="21">
        <v>80</v>
      </c>
      <c r="B3744" s="19">
        <f>MATCH(INDEX('913:913'!$D$6:$D$1205,B3135),'913:913'!$B$6:$B$1205,0)</f>
        <v>0</v>
      </c>
      <c r="C3744" s="10"/>
    </row>
    <row r="3745" spans="1:3">
      <c r="A3745" s="21">
        <v>81</v>
      </c>
      <c r="B3745" s="19">
        <f>MATCH(INDEX('913:913'!$D$6:$D$1205,B3136),'913:913'!$B$6:$B$1205,0)</f>
        <v>0</v>
      </c>
      <c r="C3745" s="10"/>
    </row>
    <row r="3746" spans="1:3">
      <c r="A3746" s="21">
        <v>82</v>
      </c>
      <c r="B3746" s="19">
        <f>MATCH(INDEX('913:913'!$D$6:$D$1205,B3137),'913:913'!$B$6:$B$1205,0)</f>
        <v>0</v>
      </c>
      <c r="C3746" s="10"/>
    </row>
    <row r="3747" spans="1:3">
      <c r="A3747" s="21">
        <v>83</v>
      </c>
      <c r="B3747" s="19">
        <f>MATCH(INDEX('913:913'!$D$6:$D$1205,B3138),'913:913'!$B$6:$B$1205,0)</f>
        <v>0</v>
      </c>
      <c r="C3747" s="10"/>
    </row>
    <row r="3748" spans="1:3">
      <c r="A3748" s="21">
        <v>84</v>
      </c>
      <c r="B3748" s="19">
        <f>MATCH(INDEX('913:913'!$D$6:$D$1205,B3139),'913:913'!$B$6:$B$1205,0)</f>
        <v>0</v>
      </c>
      <c r="C3748" s="10"/>
    </row>
    <row r="3749" spans="1:3">
      <c r="A3749" s="21">
        <v>85</v>
      </c>
      <c r="B3749" s="19">
        <f>MATCH(INDEX('913:913'!$D$6:$D$1205,B3140),'913:913'!$B$6:$B$1205,0)</f>
        <v>0</v>
      </c>
      <c r="C3749" s="10"/>
    </row>
    <row r="3750" spans="1:3">
      <c r="A3750" s="21">
        <v>86</v>
      </c>
      <c r="B3750" s="19">
        <f>MATCH(INDEX('913:913'!$D$6:$D$1205,B3141),'913:913'!$B$6:$B$1205,0)</f>
        <v>0</v>
      </c>
      <c r="C3750" s="10"/>
    </row>
    <row r="3751" spans="1:3">
      <c r="A3751" s="21">
        <v>87</v>
      </c>
      <c r="B3751" s="19">
        <f>MATCH(INDEX('913:913'!$D$6:$D$1205,B3142),'913:913'!$B$6:$B$1205,0)</f>
        <v>0</v>
      </c>
      <c r="C3751" s="10"/>
    </row>
    <row r="3752" spans="1:3">
      <c r="A3752" s="21">
        <v>88</v>
      </c>
      <c r="B3752" s="19">
        <f>MATCH(INDEX('913:913'!$D$6:$D$1205,B3143),'913:913'!$B$6:$B$1205,0)</f>
        <v>0</v>
      </c>
      <c r="C3752" s="10"/>
    </row>
    <row r="3753" spans="1:3">
      <c r="A3753" s="21">
        <v>89</v>
      </c>
      <c r="B3753" s="19">
        <f>MATCH(INDEX('913:913'!$D$6:$D$1205,B3144),'913:913'!$B$6:$B$1205,0)</f>
        <v>0</v>
      </c>
      <c r="C3753" s="10"/>
    </row>
    <row r="3754" spans="1:3">
      <c r="A3754" s="21">
        <v>90</v>
      </c>
      <c r="B3754" s="19">
        <f>MATCH(INDEX('913:913'!$D$6:$D$1205,B3145),'913:913'!$B$6:$B$1205,0)</f>
        <v>0</v>
      </c>
      <c r="C3754" s="10"/>
    </row>
    <row r="3755" spans="1:3">
      <c r="A3755" s="21">
        <v>91</v>
      </c>
      <c r="B3755" s="19">
        <f>MATCH(INDEX('913:913'!$D$6:$D$1205,B3146),'913:913'!$B$6:$B$1205,0)</f>
        <v>0</v>
      </c>
      <c r="C3755" s="10"/>
    </row>
    <row r="3756" spans="1:3">
      <c r="A3756" s="21">
        <v>92</v>
      </c>
      <c r="B3756" s="19">
        <f>MATCH(INDEX('913:913'!$D$6:$D$1205,B3147),'913:913'!$B$6:$B$1205,0)</f>
        <v>0</v>
      </c>
      <c r="C3756" s="10"/>
    </row>
    <row r="3757" spans="1:3">
      <c r="A3757" s="21">
        <v>93</v>
      </c>
      <c r="B3757" s="19">
        <f>MATCH(INDEX('913:913'!$D$6:$D$1205,B3148),'913:913'!$B$6:$B$1205,0)</f>
        <v>0</v>
      </c>
      <c r="C3757" s="10"/>
    </row>
    <row r="3758" spans="1:3">
      <c r="A3758" s="21">
        <v>94</v>
      </c>
      <c r="B3758" s="19">
        <f>MATCH(INDEX('913:913'!$D$6:$D$1205,B3149),'913:913'!$B$6:$B$1205,0)</f>
        <v>0</v>
      </c>
      <c r="C3758" s="10"/>
    </row>
    <row r="3759" spans="1:3">
      <c r="A3759" s="21">
        <v>95</v>
      </c>
      <c r="B3759" s="19">
        <f>MATCH(INDEX('913:913'!$D$6:$D$1205,B3150),'913:913'!$B$6:$B$1205,0)</f>
        <v>0</v>
      </c>
      <c r="C3759" s="10"/>
    </row>
    <row r="3760" spans="1:3">
      <c r="A3760" s="21">
        <v>96</v>
      </c>
      <c r="B3760" s="19">
        <f>MATCH(INDEX('913:913'!$D$6:$D$1205,B3151),'913:913'!$B$6:$B$1205,0)</f>
        <v>0</v>
      </c>
      <c r="C3760" s="10"/>
    </row>
    <row r="3761" spans="1:3">
      <c r="A3761" s="21">
        <v>97</v>
      </c>
      <c r="B3761" s="19">
        <f>MATCH(INDEX('913:913'!$D$6:$D$1205,B3152),'913:913'!$B$6:$B$1205,0)</f>
        <v>0</v>
      </c>
      <c r="C3761" s="10"/>
    </row>
    <row r="3762" spans="1:3">
      <c r="A3762" s="21">
        <v>98</v>
      </c>
      <c r="B3762" s="19">
        <f>MATCH(INDEX('913:913'!$D$6:$D$1205,B3153),'913:913'!$B$6:$B$1205,0)</f>
        <v>0</v>
      </c>
      <c r="C3762" s="10"/>
    </row>
    <row r="3763" spans="1:3">
      <c r="A3763" s="21">
        <v>99</v>
      </c>
      <c r="B3763" s="19">
        <f>MATCH(INDEX('913:913'!$D$6:$D$1205,B3154),'913:913'!$B$6:$B$1205,0)</f>
        <v>0</v>
      </c>
      <c r="C3763" s="10"/>
    </row>
    <row r="3764" spans="1:3">
      <c r="A3764" s="21">
        <v>100</v>
      </c>
      <c r="B3764" s="19">
        <f>MATCH(INDEX('913:913'!$D$6:$D$1205,B3155),'913:913'!$B$6:$B$1205,0)</f>
        <v>0</v>
      </c>
      <c r="C3764" s="10"/>
    </row>
    <row r="3765" spans="1:3">
      <c r="A3765" s="21">
        <v>101</v>
      </c>
      <c r="B3765" s="19">
        <f>MATCH(INDEX('913:913'!$D$6:$D$1205,B3156),'913:913'!$B$6:$B$1205,0)</f>
        <v>0</v>
      </c>
      <c r="C3765" s="10"/>
    </row>
    <row r="3766" spans="1:3">
      <c r="A3766" s="21">
        <v>102</v>
      </c>
      <c r="B3766" s="19">
        <f>MATCH(INDEX('913:913'!$D$6:$D$1205,B3157),'913:913'!$B$6:$B$1205,0)</f>
        <v>0</v>
      </c>
      <c r="C3766" s="10"/>
    </row>
    <row r="3767" spans="1:3">
      <c r="A3767" s="21">
        <v>103</v>
      </c>
      <c r="B3767" s="19">
        <f>MATCH(INDEX('913:913'!$D$6:$D$1205,B3158),'913:913'!$B$6:$B$1205,0)</f>
        <v>0</v>
      </c>
      <c r="C3767" s="10"/>
    </row>
    <row r="3768" spans="1:3">
      <c r="A3768" s="21">
        <v>104</v>
      </c>
      <c r="B3768" s="19">
        <f>MATCH(INDEX('913:913'!$D$6:$D$1205,B3159),'913:913'!$B$6:$B$1205,0)</f>
        <v>0</v>
      </c>
      <c r="C3768" s="10"/>
    </row>
    <row r="3769" spans="1:3">
      <c r="A3769" s="21">
        <v>105</v>
      </c>
      <c r="B3769" s="19">
        <f>MATCH(INDEX('913:913'!$D$6:$D$1205,B3160),'913:913'!$B$6:$B$1205,0)</f>
        <v>0</v>
      </c>
      <c r="C3769" s="10"/>
    </row>
    <row r="3770" spans="1:3">
      <c r="A3770" s="21">
        <v>106</v>
      </c>
      <c r="B3770" s="19">
        <f>MATCH(INDEX('913:913'!$D$6:$D$1205,B3161),'913:913'!$B$6:$B$1205,0)</f>
        <v>0</v>
      </c>
      <c r="C3770" s="10"/>
    </row>
    <row r="3771" spans="1:3">
      <c r="A3771" s="21">
        <v>107</v>
      </c>
      <c r="B3771" s="19">
        <f>MATCH(INDEX('913:913'!$D$6:$D$1205,B3162),'913:913'!$B$6:$B$1205,0)</f>
        <v>0</v>
      </c>
      <c r="C3771" s="10"/>
    </row>
    <row r="3772" spans="1:3">
      <c r="A3772" s="21">
        <v>108</v>
      </c>
      <c r="B3772" s="19">
        <f>MATCH(INDEX('913:913'!$D$6:$D$1205,B3163),'913:913'!$B$6:$B$1205,0)</f>
        <v>0</v>
      </c>
      <c r="C3772" s="10"/>
    </row>
    <row r="3773" spans="1:3">
      <c r="A3773" s="21">
        <v>109</v>
      </c>
      <c r="B3773" s="19">
        <f>MATCH(INDEX('913:913'!$D$6:$D$1205,B3164),'913:913'!$B$6:$B$1205,0)</f>
        <v>0</v>
      </c>
      <c r="C3773" s="10"/>
    </row>
    <row r="3774" spans="1:3">
      <c r="A3774" s="21">
        <v>110</v>
      </c>
      <c r="B3774" s="19">
        <f>MATCH(INDEX('913:913'!$D$6:$D$1205,B3165),'913:913'!$B$6:$B$1205,0)</f>
        <v>0</v>
      </c>
      <c r="C3774" s="10"/>
    </row>
    <row r="3775" spans="1:3">
      <c r="A3775" s="21">
        <v>111</v>
      </c>
      <c r="B3775" s="19">
        <f>MATCH(INDEX('913:913'!$D$6:$D$1205,B3166),'913:913'!$B$6:$B$1205,0)</f>
        <v>0</v>
      </c>
      <c r="C3775" s="10"/>
    </row>
    <row r="3776" spans="1:3">
      <c r="A3776" s="21">
        <v>112</v>
      </c>
      <c r="B3776" s="19">
        <f>MATCH(INDEX('913:913'!$D$6:$D$1205,B3167),'913:913'!$B$6:$B$1205,0)</f>
        <v>0</v>
      </c>
      <c r="C3776" s="10"/>
    </row>
    <row r="3777" spans="1:3">
      <c r="A3777" s="21">
        <v>113</v>
      </c>
      <c r="B3777" s="19">
        <f>MATCH(INDEX('913:913'!$D$6:$D$1205,B3168),'913:913'!$B$6:$B$1205,0)</f>
        <v>0</v>
      </c>
      <c r="C3777" s="10"/>
    </row>
    <row r="3778" spans="1:3">
      <c r="A3778" s="21">
        <v>114</v>
      </c>
      <c r="B3778" s="19">
        <f>MATCH(INDEX('913:913'!$D$6:$D$1205,B3169),'913:913'!$B$6:$B$1205,0)</f>
        <v>0</v>
      </c>
      <c r="C3778" s="10"/>
    </row>
    <row r="3779" spans="1:3">
      <c r="A3779" s="21">
        <v>115</v>
      </c>
      <c r="B3779" s="19">
        <f>MATCH(INDEX('913:913'!$D$6:$D$1205,B3170),'913:913'!$B$6:$B$1205,0)</f>
        <v>0</v>
      </c>
      <c r="C3779" s="10"/>
    </row>
    <row r="3780" spans="1:3">
      <c r="A3780" s="21">
        <v>116</v>
      </c>
      <c r="B3780" s="19">
        <f>MATCH(INDEX('913:913'!$D$6:$D$1205,B3171),'913:913'!$B$6:$B$1205,0)</f>
        <v>0</v>
      </c>
      <c r="C3780" s="10"/>
    </row>
    <row r="3781" spans="1:3">
      <c r="A3781" s="21">
        <v>117</v>
      </c>
      <c r="B3781" s="19">
        <f>MATCH(INDEX('913:913'!$D$6:$D$1205,B3172),'913:913'!$B$6:$B$1205,0)</f>
        <v>0</v>
      </c>
      <c r="C3781" s="10"/>
    </row>
    <row r="3782" spans="1:3">
      <c r="A3782" s="21">
        <v>118</v>
      </c>
      <c r="B3782" s="19">
        <f>MATCH(INDEX('913:913'!$D$6:$D$1205,B3173),'913:913'!$B$6:$B$1205,0)</f>
        <v>0</v>
      </c>
      <c r="C3782" s="10"/>
    </row>
    <row r="3783" spans="1:3">
      <c r="A3783" s="21">
        <v>119</v>
      </c>
      <c r="B3783" s="19">
        <f>MATCH(INDEX('913:913'!$D$6:$D$1205,B3174),'913:913'!$B$6:$B$1205,0)</f>
        <v>0</v>
      </c>
      <c r="C3783" s="10"/>
    </row>
    <row r="3784" spans="1:3">
      <c r="A3784" s="21">
        <v>120</v>
      </c>
      <c r="B3784" s="19">
        <f>MATCH(INDEX('913:913'!$D$6:$D$1205,B3175),'913:913'!$B$6:$B$1205,0)</f>
        <v>0</v>
      </c>
      <c r="C3784" s="10"/>
    </row>
    <row r="3785" spans="1:3">
      <c r="A3785" s="21">
        <v>121</v>
      </c>
      <c r="B3785" s="19">
        <f>MATCH(INDEX('913:913'!$D$6:$D$1205,B3176),'913:913'!$B$6:$B$1205,0)</f>
        <v>0</v>
      </c>
      <c r="C3785" s="10"/>
    </row>
    <row r="3786" spans="1:3">
      <c r="A3786" s="21">
        <v>122</v>
      </c>
      <c r="B3786" s="19">
        <f>MATCH(INDEX('913:913'!$D$6:$D$1205,B3177),'913:913'!$B$6:$B$1205,0)</f>
        <v>0</v>
      </c>
      <c r="C3786" s="10"/>
    </row>
    <row r="3787" spans="1:3">
      <c r="A3787" s="21">
        <v>123</v>
      </c>
      <c r="B3787" s="19">
        <f>MATCH(INDEX('913:913'!$D$6:$D$1205,B3178),'913:913'!$B$6:$B$1205,0)</f>
        <v>0</v>
      </c>
      <c r="C3787" s="10"/>
    </row>
    <row r="3788" spans="1:3">
      <c r="A3788" s="21">
        <v>124</v>
      </c>
      <c r="B3788" s="19">
        <f>MATCH(INDEX('913:913'!$D$6:$D$1205,B3179),'913:913'!$B$6:$B$1205,0)</f>
        <v>0</v>
      </c>
      <c r="C3788" s="10"/>
    </row>
    <row r="3789" spans="1:3">
      <c r="A3789" s="21">
        <v>125</v>
      </c>
      <c r="B3789" s="19">
        <f>MATCH(INDEX('913:913'!$D$6:$D$1205,B3180),'913:913'!$B$6:$B$1205,0)</f>
        <v>0</v>
      </c>
      <c r="C3789" s="10"/>
    </row>
    <row r="3790" spans="1:3">
      <c r="A3790" s="21">
        <v>126</v>
      </c>
      <c r="B3790" s="19">
        <f>MATCH(INDEX('913:913'!$D$6:$D$1205,B3181),'913:913'!$B$6:$B$1205,0)</f>
        <v>0</v>
      </c>
      <c r="C3790" s="10"/>
    </row>
    <row r="3791" spans="1:3">
      <c r="A3791" s="21">
        <v>127</v>
      </c>
      <c r="B3791" s="19">
        <f>MATCH(INDEX('913:913'!$D$6:$D$1205,B3182),'913:913'!$B$6:$B$1205,0)</f>
        <v>0</v>
      </c>
      <c r="C3791" s="10"/>
    </row>
    <row r="3792" spans="1:3">
      <c r="A3792" s="21">
        <v>128</v>
      </c>
      <c r="B3792" s="19">
        <f>MATCH(INDEX('913:913'!$D$6:$D$1205,B3183),'913:913'!$B$6:$B$1205,0)</f>
        <v>0</v>
      </c>
      <c r="C3792" s="10"/>
    </row>
    <row r="3793" spans="1:3">
      <c r="A3793" s="21">
        <v>129</v>
      </c>
      <c r="B3793" s="19">
        <f>MATCH(INDEX('913:913'!$D$6:$D$1205,B3184),'913:913'!$B$6:$B$1205,0)</f>
        <v>0</v>
      </c>
      <c r="C3793" s="10"/>
    </row>
    <row r="3794" spans="1:3">
      <c r="A3794" s="21">
        <v>130</v>
      </c>
      <c r="B3794" s="19">
        <f>MATCH(INDEX('913:913'!$D$6:$D$1205,B3185),'913:913'!$B$6:$B$1205,0)</f>
        <v>0</v>
      </c>
      <c r="C3794" s="10"/>
    </row>
    <row r="3795" spans="1:3">
      <c r="A3795" s="21">
        <v>131</v>
      </c>
      <c r="B3795" s="19">
        <f>MATCH(INDEX('913:913'!$D$6:$D$1205,B3186),'913:913'!$B$6:$B$1205,0)</f>
        <v>0</v>
      </c>
      <c r="C3795" s="10"/>
    </row>
    <row r="3796" spans="1:3">
      <c r="A3796" s="21">
        <v>132</v>
      </c>
      <c r="B3796" s="19">
        <f>MATCH(INDEX('913:913'!$D$6:$D$1205,B3187),'913:913'!$B$6:$B$1205,0)</f>
        <v>0</v>
      </c>
      <c r="C3796" s="10"/>
    </row>
    <row r="3797" spans="1:3">
      <c r="A3797" s="21">
        <v>133</v>
      </c>
      <c r="B3797" s="19">
        <f>MATCH(INDEX('913:913'!$D$6:$D$1205,B3188),'913:913'!$B$6:$B$1205,0)</f>
        <v>0</v>
      </c>
      <c r="C3797" s="10"/>
    </row>
    <row r="3798" spans="1:3">
      <c r="A3798" s="21">
        <v>134</v>
      </c>
      <c r="B3798" s="19">
        <f>MATCH(INDEX('913:913'!$D$6:$D$1205,B3189),'913:913'!$B$6:$B$1205,0)</f>
        <v>0</v>
      </c>
      <c r="C3798" s="10"/>
    </row>
    <row r="3799" spans="1:3">
      <c r="A3799" s="21">
        <v>135</v>
      </c>
      <c r="B3799" s="19">
        <f>MATCH(INDEX('913:913'!$D$6:$D$1205,B3190),'913:913'!$B$6:$B$1205,0)</f>
        <v>0</v>
      </c>
      <c r="C3799" s="10"/>
    </row>
    <row r="3800" spans="1:3">
      <c r="A3800" s="21">
        <v>136</v>
      </c>
      <c r="B3800" s="19">
        <f>MATCH(INDEX('913:913'!$D$6:$D$1205,B3191),'913:913'!$B$6:$B$1205,0)</f>
        <v>0</v>
      </c>
      <c r="C3800" s="10"/>
    </row>
    <row r="3801" spans="1:3">
      <c r="A3801" s="21">
        <v>137</v>
      </c>
      <c r="B3801" s="19">
        <f>MATCH(INDEX('913:913'!$D$6:$D$1205,B3192),'913:913'!$B$6:$B$1205,0)</f>
        <v>0</v>
      </c>
      <c r="C3801" s="10"/>
    </row>
    <row r="3802" spans="1:3">
      <c r="A3802" s="21">
        <v>138</v>
      </c>
      <c r="B3802" s="19">
        <f>MATCH(INDEX('913:913'!$D$6:$D$1205,B3193),'913:913'!$B$6:$B$1205,0)</f>
        <v>0</v>
      </c>
      <c r="C3802" s="10"/>
    </row>
    <row r="3803" spans="1:3">
      <c r="A3803" s="21">
        <v>139</v>
      </c>
      <c r="B3803" s="19">
        <f>MATCH(INDEX('913:913'!$D$6:$D$1205,B3194),'913:913'!$B$6:$B$1205,0)</f>
        <v>0</v>
      </c>
      <c r="C3803" s="10"/>
    </row>
    <row r="3804" spans="1:3">
      <c r="A3804" s="21">
        <v>140</v>
      </c>
      <c r="B3804" s="19">
        <f>MATCH(INDEX('913:913'!$D$6:$D$1205,B3195),'913:913'!$B$6:$B$1205,0)</f>
        <v>0</v>
      </c>
      <c r="C3804" s="10"/>
    </row>
    <row r="3805" spans="1:3">
      <c r="A3805" s="21">
        <v>141</v>
      </c>
      <c r="B3805" s="19">
        <f>MATCH(INDEX('913:913'!$D$6:$D$1205,B3196),'913:913'!$B$6:$B$1205,0)</f>
        <v>0</v>
      </c>
      <c r="C3805" s="10"/>
    </row>
    <row r="3806" spans="1:3">
      <c r="A3806" s="21">
        <v>142</v>
      </c>
      <c r="B3806" s="19">
        <f>MATCH(INDEX('913:913'!$D$6:$D$1205,B3197),'913:913'!$B$6:$B$1205,0)</f>
        <v>0</v>
      </c>
      <c r="C3806" s="10"/>
    </row>
    <row r="3807" spans="1:3">
      <c r="A3807" s="21">
        <v>143</v>
      </c>
      <c r="B3807" s="19">
        <f>MATCH(INDEX('913:913'!$D$6:$D$1205,B3198),'913:913'!$B$6:$B$1205,0)</f>
        <v>0</v>
      </c>
      <c r="C3807" s="10"/>
    </row>
    <row r="3808" spans="1:3">
      <c r="A3808" s="21">
        <v>144</v>
      </c>
      <c r="B3808" s="19">
        <f>MATCH(INDEX('913:913'!$D$6:$D$1205,B3199),'913:913'!$B$6:$B$1205,0)</f>
        <v>0</v>
      </c>
      <c r="C3808" s="10"/>
    </row>
    <row r="3809" spans="1:3">
      <c r="A3809" s="21">
        <v>145</v>
      </c>
      <c r="B3809" s="19">
        <f>MATCH(INDEX('913:913'!$D$6:$D$1205,B3200),'913:913'!$B$6:$B$1205,0)</f>
        <v>0</v>
      </c>
      <c r="C3809" s="10"/>
    </row>
    <row r="3810" spans="1:3">
      <c r="A3810" s="21">
        <v>146</v>
      </c>
      <c r="B3810" s="19">
        <f>MATCH(INDEX('913:913'!$D$6:$D$1205,B3201),'913:913'!$B$6:$B$1205,0)</f>
        <v>0</v>
      </c>
      <c r="C3810" s="10"/>
    </row>
    <row r="3811" spans="1:3">
      <c r="A3811" s="21">
        <v>147</v>
      </c>
      <c r="B3811" s="19">
        <f>MATCH(INDEX('913:913'!$D$6:$D$1205,B3202),'913:913'!$B$6:$B$1205,0)</f>
        <v>0</v>
      </c>
      <c r="C3811" s="10"/>
    </row>
    <row r="3812" spans="1:3">
      <c r="A3812" s="21">
        <v>148</v>
      </c>
      <c r="B3812" s="19">
        <f>MATCH(INDEX('913:913'!$D$6:$D$1205,B3203),'913:913'!$B$6:$B$1205,0)</f>
        <v>0</v>
      </c>
      <c r="C3812" s="10"/>
    </row>
    <row r="3813" spans="1:3">
      <c r="A3813" s="21">
        <v>149</v>
      </c>
      <c r="B3813" s="19">
        <f>MATCH(INDEX('913:913'!$D$6:$D$1205,B3204),'913:913'!$B$6:$B$1205,0)</f>
        <v>0</v>
      </c>
      <c r="C3813" s="10"/>
    </row>
    <row r="3814" spans="1:3">
      <c r="A3814" s="21">
        <v>150</v>
      </c>
      <c r="B3814" s="19">
        <f>MATCH(INDEX('913:913'!$D$6:$D$1205,B3205),'913:913'!$B$6:$B$1205,0)</f>
        <v>0</v>
      </c>
      <c r="C3814" s="10"/>
    </row>
    <row r="3815" spans="1:3">
      <c r="A3815" s="21">
        <v>151</v>
      </c>
      <c r="B3815" s="19">
        <f>MATCH(INDEX('913:913'!$D$6:$D$1205,B3206),'913:913'!$B$6:$B$1205,0)</f>
        <v>0</v>
      </c>
      <c r="C3815" s="10"/>
    </row>
    <row r="3816" spans="1:3">
      <c r="A3816" s="21">
        <v>152</v>
      </c>
      <c r="B3816" s="19">
        <f>MATCH(INDEX('913:913'!$D$6:$D$1205,B3207),'913:913'!$B$6:$B$1205,0)</f>
        <v>0</v>
      </c>
      <c r="C3816" s="10"/>
    </row>
    <row r="3817" spans="1:3">
      <c r="A3817" s="21">
        <v>153</v>
      </c>
      <c r="B3817" s="19">
        <f>MATCH(INDEX('913:913'!$D$6:$D$1205,B3208),'913:913'!$B$6:$B$1205,0)</f>
        <v>0</v>
      </c>
      <c r="C3817" s="10"/>
    </row>
    <row r="3818" spans="1:3">
      <c r="A3818" s="21">
        <v>154</v>
      </c>
      <c r="B3818" s="19">
        <f>MATCH(INDEX('913:913'!$D$6:$D$1205,B3209),'913:913'!$B$6:$B$1205,0)</f>
        <v>0</v>
      </c>
      <c r="C3818" s="10"/>
    </row>
    <row r="3819" spans="1:3">
      <c r="A3819" s="21">
        <v>155</v>
      </c>
      <c r="B3819" s="19">
        <f>MATCH(INDEX('913:913'!$D$6:$D$1205,B3210),'913:913'!$B$6:$B$1205,0)</f>
        <v>0</v>
      </c>
      <c r="C3819" s="10"/>
    </row>
    <row r="3820" spans="1:3">
      <c r="A3820" s="21">
        <v>156</v>
      </c>
      <c r="B3820" s="19">
        <f>MATCH(INDEX('913:913'!$D$6:$D$1205,B3211),'913:913'!$B$6:$B$1205,0)</f>
        <v>0</v>
      </c>
      <c r="C3820" s="10"/>
    </row>
    <row r="3821" spans="1:3">
      <c r="A3821" s="21">
        <v>157</v>
      </c>
      <c r="B3821" s="19">
        <f>MATCH(INDEX('913:913'!$D$6:$D$1205,B3212),'913:913'!$B$6:$B$1205,0)</f>
        <v>0</v>
      </c>
      <c r="C3821" s="10"/>
    </row>
    <row r="3822" spans="1:3">
      <c r="A3822" s="21">
        <v>158</v>
      </c>
      <c r="B3822" s="19">
        <f>MATCH(INDEX('913:913'!$D$6:$D$1205,B3213),'913:913'!$B$6:$B$1205,0)</f>
        <v>0</v>
      </c>
      <c r="C3822" s="10"/>
    </row>
    <row r="3823" spans="1:3">
      <c r="A3823" s="21">
        <v>159</v>
      </c>
      <c r="B3823" s="19">
        <f>MATCH(INDEX('913:913'!$D$6:$D$1205,B3214),'913:913'!$B$6:$B$1205,0)</f>
        <v>0</v>
      </c>
      <c r="C3823" s="10"/>
    </row>
    <row r="3824" spans="1:3">
      <c r="A3824" s="21">
        <v>160</v>
      </c>
      <c r="B3824" s="19">
        <f>MATCH(INDEX('913:913'!$D$6:$D$1205,B3215),'913:913'!$B$6:$B$1205,0)</f>
        <v>0</v>
      </c>
      <c r="C3824" s="10"/>
    </row>
    <row r="3825" spans="1:3">
      <c r="A3825" s="21">
        <v>161</v>
      </c>
      <c r="B3825" s="19">
        <f>MATCH(INDEX('913:913'!$D$6:$D$1205,B3216),'913:913'!$B$6:$B$1205,0)</f>
        <v>0</v>
      </c>
      <c r="C3825" s="10"/>
    </row>
    <row r="3826" spans="1:3">
      <c r="A3826" s="21">
        <v>162</v>
      </c>
      <c r="B3826" s="19">
        <f>MATCH(INDEX('913:913'!$D$6:$D$1205,B3217),'913:913'!$B$6:$B$1205,0)</f>
        <v>0</v>
      </c>
      <c r="C3826" s="10"/>
    </row>
    <row r="3827" spans="1:3">
      <c r="A3827" s="21">
        <v>163</v>
      </c>
      <c r="B3827" s="19">
        <f>MATCH(INDEX('913:913'!$D$6:$D$1205,B3218),'913:913'!$B$6:$B$1205,0)</f>
        <v>0</v>
      </c>
      <c r="C3827" s="10"/>
    </row>
    <row r="3828" spans="1:3">
      <c r="A3828" s="21">
        <v>164</v>
      </c>
      <c r="B3828" s="19">
        <f>MATCH(INDEX('913:913'!$D$6:$D$1205,B3219),'913:913'!$B$6:$B$1205,0)</f>
        <v>0</v>
      </c>
      <c r="C3828" s="10"/>
    </row>
    <row r="3829" spans="1:3">
      <c r="A3829" s="21">
        <v>165</v>
      </c>
      <c r="B3829" s="19">
        <f>MATCH(INDEX('913:913'!$D$6:$D$1205,B3220),'913:913'!$B$6:$B$1205,0)</f>
        <v>0</v>
      </c>
      <c r="C3829" s="10"/>
    </row>
    <row r="3830" spans="1:3">
      <c r="A3830" s="21">
        <v>166</v>
      </c>
      <c r="B3830" s="19">
        <f>MATCH(INDEX('913:913'!$D$6:$D$1205,B3221),'913:913'!$B$6:$B$1205,0)</f>
        <v>0</v>
      </c>
      <c r="C3830" s="10"/>
    </row>
    <row r="3831" spans="1:3">
      <c r="A3831" s="21">
        <v>167</v>
      </c>
      <c r="B3831" s="19">
        <f>MATCH(INDEX('913:913'!$D$6:$D$1205,B3222),'913:913'!$B$6:$B$1205,0)</f>
        <v>0</v>
      </c>
      <c r="C3831" s="10"/>
    </row>
    <row r="3832" spans="1:3">
      <c r="A3832" s="21">
        <v>168</v>
      </c>
      <c r="B3832" s="19">
        <f>MATCH(INDEX('913:913'!$D$6:$D$1205,B3223),'913:913'!$B$6:$B$1205,0)</f>
        <v>0</v>
      </c>
      <c r="C3832" s="10"/>
    </row>
    <row r="3833" spans="1:3">
      <c r="A3833" s="21">
        <v>169</v>
      </c>
      <c r="B3833" s="19">
        <f>MATCH(INDEX('913:913'!$D$6:$D$1205,B3224),'913:913'!$B$6:$B$1205,0)</f>
        <v>0</v>
      </c>
      <c r="C3833" s="10"/>
    </row>
    <row r="3834" spans="1:3">
      <c r="A3834" s="21">
        <v>170</v>
      </c>
      <c r="B3834" s="19">
        <f>MATCH(INDEX('913:913'!$D$6:$D$1205,B3225),'913:913'!$B$6:$B$1205,0)</f>
        <v>0</v>
      </c>
      <c r="C3834" s="10"/>
    </row>
    <row r="3835" spans="1:3">
      <c r="A3835" s="21">
        <v>171</v>
      </c>
      <c r="B3835" s="19">
        <f>MATCH(INDEX('913:913'!$D$6:$D$1205,B3226),'913:913'!$B$6:$B$1205,0)</f>
        <v>0</v>
      </c>
      <c r="C3835" s="10"/>
    </row>
    <row r="3836" spans="1:3">
      <c r="A3836" s="21">
        <v>172</v>
      </c>
      <c r="B3836" s="19">
        <f>MATCH(INDEX('913:913'!$D$6:$D$1205,B3227),'913:913'!$B$6:$B$1205,0)</f>
        <v>0</v>
      </c>
      <c r="C3836" s="10"/>
    </row>
    <row r="3837" spans="1:3">
      <c r="A3837" s="21">
        <v>173</v>
      </c>
      <c r="B3837" s="19">
        <f>MATCH(INDEX('913:913'!$D$6:$D$1205,B3228),'913:913'!$B$6:$B$1205,0)</f>
        <v>0</v>
      </c>
      <c r="C3837" s="10"/>
    </row>
    <row r="3838" spans="1:3">
      <c r="A3838" s="21">
        <v>174</v>
      </c>
      <c r="B3838" s="19">
        <f>MATCH(INDEX('913:913'!$D$6:$D$1205,B3229),'913:913'!$B$6:$B$1205,0)</f>
        <v>0</v>
      </c>
      <c r="C3838" s="10"/>
    </row>
    <row r="3839" spans="1:3">
      <c r="A3839" s="21">
        <v>175</v>
      </c>
      <c r="B3839" s="19">
        <f>MATCH(INDEX('913:913'!$D$6:$D$1205,B3230),'913:913'!$B$6:$B$1205,0)</f>
        <v>0</v>
      </c>
      <c r="C3839" s="10"/>
    </row>
    <row r="3840" spans="1:3">
      <c r="A3840" s="21">
        <v>176</v>
      </c>
      <c r="B3840" s="19">
        <f>MATCH(INDEX('913:913'!$D$6:$D$1205,B3231),'913:913'!$B$6:$B$1205,0)</f>
        <v>0</v>
      </c>
      <c r="C3840" s="10"/>
    </row>
    <row r="3841" spans="1:3">
      <c r="A3841" s="21">
        <v>177</v>
      </c>
      <c r="B3841" s="19">
        <f>MATCH(INDEX('913:913'!$D$6:$D$1205,B3232),'913:913'!$B$6:$B$1205,0)</f>
        <v>0</v>
      </c>
      <c r="C3841" s="10"/>
    </row>
    <row r="3842" spans="1:3">
      <c r="A3842" s="21">
        <v>178</v>
      </c>
      <c r="B3842" s="19">
        <f>MATCH(INDEX('913:913'!$D$6:$D$1205,B3233),'913:913'!$B$6:$B$1205,0)</f>
        <v>0</v>
      </c>
      <c r="C3842" s="10"/>
    </row>
    <row r="3843" spans="1:3">
      <c r="A3843" s="21">
        <v>179</v>
      </c>
      <c r="B3843" s="19">
        <f>MATCH(INDEX('913:913'!$D$6:$D$1205,B3234),'913:913'!$B$6:$B$1205,0)</f>
        <v>0</v>
      </c>
      <c r="C3843" s="10"/>
    </row>
    <row r="3844" spans="1:3">
      <c r="A3844" s="21">
        <v>180</v>
      </c>
      <c r="B3844" s="19">
        <f>MATCH(INDEX('913:913'!$D$6:$D$1205,B3235),'913:913'!$B$6:$B$1205,0)</f>
        <v>0</v>
      </c>
      <c r="C3844" s="10"/>
    </row>
    <row r="3845" spans="1:3">
      <c r="A3845" s="21">
        <v>181</v>
      </c>
      <c r="B3845" s="19">
        <f>MATCH(INDEX('913:913'!$D$6:$D$1205,B3236),'913:913'!$B$6:$B$1205,0)</f>
        <v>0</v>
      </c>
      <c r="C3845" s="10"/>
    </row>
    <row r="3846" spans="1:3">
      <c r="A3846" s="21">
        <v>182</v>
      </c>
      <c r="B3846" s="19">
        <f>MATCH(INDEX('913:913'!$D$6:$D$1205,B3237),'913:913'!$B$6:$B$1205,0)</f>
        <v>0</v>
      </c>
      <c r="C3846" s="10"/>
    </row>
    <row r="3847" spans="1:3">
      <c r="A3847" s="21">
        <v>183</v>
      </c>
      <c r="B3847" s="19">
        <f>MATCH(INDEX('913:913'!$D$6:$D$1205,B3238),'913:913'!$B$6:$B$1205,0)</f>
        <v>0</v>
      </c>
      <c r="C3847" s="10"/>
    </row>
    <row r="3848" spans="1:3">
      <c r="A3848" s="21">
        <v>184</v>
      </c>
      <c r="B3848" s="19">
        <f>MATCH(INDEX('913:913'!$D$6:$D$1205,B3239),'913:913'!$B$6:$B$1205,0)</f>
        <v>0</v>
      </c>
      <c r="C3848" s="10"/>
    </row>
    <row r="3849" spans="1:3">
      <c r="A3849" s="21">
        <v>185</v>
      </c>
      <c r="B3849" s="19">
        <f>MATCH(INDEX('913:913'!$D$6:$D$1205,B3240),'913:913'!$B$6:$B$1205,0)</f>
        <v>0</v>
      </c>
      <c r="C3849" s="10"/>
    </row>
    <row r="3850" spans="1:3">
      <c r="A3850" s="21">
        <v>186</v>
      </c>
      <c r="B3850" s="19">
        <f>MATCH(INDEX('913:913'!$D$6:$D$1205,B3241),'913:913'!$B$6:$B$1205,0)</f>
        <v>0</v>
      </c>
      <c r="C3850" s="10"/>
    </row>
    <row r="3851" spans="1:3">
      <c r="A3851" s="21">
        <v>187</v>
      </c>
      <c r="B3851" s="19">
        <f>MATCH(INDEX('913:913'!$D$6:$D$1205,B3242),'913:913'!$B$6:$B$1205,0)</f>
        <v>0</v>
      </c>
      <c r="C3851" s="10"/>
    </row>
    <row r="3852" spans="1:3">
      <c r="A3852" s="21">
        <v>188</v>
      </c>
      <c r="B3852" s="19">
        <f>MATCH(INDEX('913:913'!$D$6:$D$1205,B3243),'913:913'!$B$6:$B$1205,0)</f>
        <v>0</v>
      </c>
      <c r="C3852" s="10"/>
    </row>
    <row r="3853" spans="1:3">
      <c r="A3853" s="21">
        <v>189</v>
      </c>
      <c r="B3853" s="19">
        <f>MATCH(INDEX('913:913'!$D$6:$D$1205,B3244),'913:913'!$B$6:$B$1205,0)</f>
        <v>0</v>
      </c>
      <c r="C3853" s="10"/>
    </row>
    <row r="3854" spans="1:3">
      <c r="A3854" s="21">
        <v>190</v>
      </c>
      <c r="B3854" s="19">
        <f>MATCH(INDEX('913:913'!$D$6:$D$1205,B3245),'913:913'!$B$6:$B$1205,0)</f>
        <v>0</v>
      </c>
      <c r="C3854" s="10"/>
    </row>
    <row r="3855" spans="1:3">
      <c r="A3855" s="21">
        <v>191</v>
      </c>
      <c r="B3855" s="19">
        <f>MATCH(INDEX('913:913'!$D$6:$D$1205,B3246),'913:913'!$B$6:$B$1205,0)</f>
        <v>0</v>
      </c>
      <c r="C3855" s="10"/>
    </row>
    <row r="3856" spans="1:3">
      <c r="A3856" s="21">
        <v>192</v>
      </c>
      <c r="B3856" s="19">
        <f>MATCH(INDEX('913:913'!$D$6:$D$1205,B3247),'913:913'!$B$6:$B$1205,0)</f>
        <v>0</v>
      </c>
      <c r="C3856" s="10"/>
    </row>
    <row r="3857" spans="1:3">
      <c r="A3857" s="21">
        <v>193</v>
      </c>
      <c r="B3857" s="19">
        <f>MATCH(INDEX('913:913'!$D$6:$D$1205,B3248),'913:913'!$B$6:$B$1205,0)</f>
        <v>0</v>
      </c>
      <c r="C3857" s="10"/>
    </row>
    <row r="3858" spans="1:3">
      <c r="A3858" s="21">
        <v>194</v>
      </c>
      <c r="B3858" s="19">
        <f>MATCH(INDEX('913:913'!$D$6:$D$1205,B3249),'913:913'!$B$6:$B$1205,0)</f>
        <v>0</v>
      </c>
      <c r="C3858" s="10"/>
    </row>
    <row r="3859" spans="1:3">
      <c r="A3859" s="21">
        <v>195</v>
      </c>
      <c r="B3859" s="19">
        <f>MATCH(INDEX('913:913'!$D$6:$D$1205,B3250),'913:913'!$B$6:$B$1205,0)</f>
        <v>0</v>
      </c>
      <c r="C3859" s="10"/>
    </row>
    <row r="3860" spans="1:3">
      <c r="A3860" s="21">
        <v>196</v>
      </c>
      <c r="B3860" s="19">
        <f>MATCH(INDEX('913:913'!$D$6:$D$1205,B3251),'913:913'!$B$6:$B$1205,0)</f>
        <v>0</v>
      </c>
      <c r="C3860" s="10"/>
    </row>
    <row r="3861" spans="1:3">
      <c r="A3861" s="21">
        <v>197</v>
      </c>
      <c r="B3861" s="19">
        <f>MATCH(INDEX('913:913'!$D$6:$D$1205,B3252),'913:913'!$B$6:$B$1205,0)</f>
        <v>0</v>
      </c>
      <c r="C3861" s="10"/>
    </row>
    <row r="3862" spans="1:3">
      <c r="A3862" s="21">
        <v>198</v>
      </c>
      <c r="B3862" s="19">
        <f>MATCH(INDEX('913:913'!$D$6:$D$1205,B3253),'913:913'!$B$6:$B$1205,0)</f>
        <v>0</v>
      </c>
      <c r="C3862" s="10"/>
    </row>
    <row r="3863" spans="1:3">
      <c r="A3863" s="21">
        <v>199</v>
      </c>
      <c r="B3863" s="19">
        <f>MATCH(INDEX('913:913'!$D$6:$D$1205,B3254),'913:913'!$B$6:$B$1205,0)</f>
        <v>0</v>
      </c>
      <c r="C3863" s="10"/>
    </row>
    <row r="3864" spans="1:3">
      <c r="A3864" s="21">
        <v>200</v>
      </c>
      <c r="B3864" s="19">
        <f>MATCH(INDEX('913:913'!$D$6:$D$1205,B3255),'913:913'!$B$6:$B$1205,0)</f>
        <v>0</v>
      </c>
      <c r="C3864" s="10"/>
    </row>
    <row r="3865" spans="1:3">
      <c r="A3865" s="21">
        <v>201</v>
      </c>
      <c r="B3865" s="19">
        <f>MATCH(INDEX('913:913'!$D$6:$D$1205,B3256),'913:913'!$B$6:$B$1205,0)</f>
        <v>0</v>
      </c>
      <c r="C3865" s="10"/>
    </row>
    <row r="3866" spans="1:3">
      <c r="A3866" s="21">
        <v>202</v>
      </c>
      <c r="B3866" s="19">
        <f>MATCH(INDEX('913:913'!$D$6:$D$1205,B3257),'913:913'!$B$6:$B$1205,0)</f>
        <v>0</v>
      </c>
      <c r="C3866" s="10"/>
    </row>
    <row r="3867" spans="1:3">
      <c r="A3867" s="21">
        <v>203</v>
      </c>
      <c r="B3867" s="19">
        <f>MATCH(INDEX('913:913'!$D$6:$D$1205,B3258),'913:913'!$B$6:$B$1205,0)</f>
        <v>0</v>
      </c>
      <c r="C3867" s="10"/>
    </row>
    <row r="3868" spans="1:3">
      <c r="A3868" s="21">
        <v>204</v>
      </c>
      <c r="B3868" s="19">
        <f>MATCH(INDEX('913:913'!$D$6:$D$1205,B3259),'913:913'!$B$6:$B$1205,0)</f>
        <v>0</v>
      </c>
      <c r="C3868" s="10"/>
    </row>
    <row r="3869" spans="1:3">
      <c r="A3869" s="21">
        <v>205</v>
      </c>
      <c r="B3869" s="19">
        <f>MATCH(INDEX('913:913'!$D$6:$D$1205,B3260),'913:913'!$B$6:$B$1205,0)</f>
        <v>0</v>
      </c>
      <c r="C3869" s="10"/>
    </row>
    <row r="3870" spans="1:3">
      <c r="A3870" s="21">
        <v>206</v>
      </c>
      <c r="B3870" s="19">
        <f>MATCH(INDEX('913:913'!$D$6:$D$1205,B3261),'913:913'!$B$6:$B$1205,0)</f>
        <v>0</v>
      </c>
      <c r="C3870" s="10"/>
    </row>
    <row r="3871" spans="1:3">
      <c r="A3871" s="21">
        <v>207</v>
      </c>
      <c r="B3871" s="19">
        <f>MATCH(INDEX('913:913'!$D$6:$D$1205,B3262),'913:913'!$B$6:$B$1205,0)</f>
        <v>0</v>
      </c>
      <c r="C3871" s="10"/>
    </row>
    <row r="3872" spans="1:3">
      <c r="A3872" s="21">
        <v>208</v>
      </c>
      <c r="B3872" s="19">
        <f>MATCH(INDEX('913:913'!$D$6:$D$1205,B3263),'913:913'!$B$6:$B$1205,0)</f>
        <v>0</v>
      </c>
      <c r="C3872" s="10"/>
    </row>
    <row r="3873" spans="1:3">
      <c r="A3873" s="21">
        <v>209</v>
      </c>
      <c r="B3873" s="19">
        <f>MATCH(INDEX('913:913'!$D$6:$D$1205,B3264),'913:913'!$B$6:$B$1205,0)</f>
        <v>0</v>
      </c>
      <c r="C3873" s="10"/>
    </row>
    <row r="3874" spans="1:3">
      <c r="A3874" s="21">
        <v>210</v>
      </c>
      <c r="B3874" s="19">
        <f>MATCH(INDEX('913:913'!$D$6:$D$1205,B3265),'913:913'!$B$6:$B$1205,0)</f>
        <v>0</v>
      </c>
      <c r="C3874" s="10"/>
    </row>
    <row r="3875" spans="1:3">
      <c r="A3875" s="21">
        <v>211</v>
      </c>
      <c r="B3875" s="19">
        <f>MATCH(INDEX('913:913'!$D$6:$D$1205,B3266),'913:913'!$B$6:$B$1205,0)</f>
        <v>0</v>
      </c>
      <c r="C3875" s="10"/>
    </row>
    <row r="3876" spans="1:3">
      <c r="A3876" s="21">
        <v>212</v>
      </c>
      <c r="B3876" s="19">
        <f>MATCH(INDEX('913:913'!$D$6:$D$1205,B3267),'913:913'!$B$6:$B$1205,0)</f>
        <v>0</v>
      </c>
      <c r="C3876" s="10"/>
    </row>
    <row r="3877" spans="1:3">
      <c r="A3877" s="21">
        <v>213</v>
      </c>
      <c r="B3877" s="19">
        <f>MATCH(INDEX('913:913'!$D$6:$D$1205,B3268),'913:913'!$B$6:$B$1205,0)</f>
        <v>0</v>
      </c>
      <c r="C3877" s="10"/>
    </row>
    <row r="3878" spans="1:3">
      <c r="A3878" s="21">
        <v>214</v>
      </c>
      <c r="B3878" s="19">
        <f>MATCH(INDEX('913:913'!$D$6:$D$1205,B3269),'913:913'!$B$6:$B$1205,0)</f>
        <v>0</v>
      </c>
      <c r="C3878" s="10"/>
    </row>
    <row r="3879" spans="1:3">
      <c r="A3879" s="21">
        <v>215</v>
      </c>
      <c r="B3879" s="19">
        <f>MATCH(INDEX('913:913'!$D$6:$D$1205,B3270),'913:913'!$B$6:$B$1205,0)</f>
        <v>0</v>
      </c>
      <c r="C3879" s="10"/>
    </row>
    <row r="3880" spans="1:3">
      <c r="A3880" s="21">
        <v>216</v>
      </c>
      <c r="B3880" s="19">
        <f>MATCH(INDEX('913:913'!$D$6:$D$1205,B3271),'913:913'!$B$6:$B$1205,0)</f>
        <v>0</v>
      </c>
      <c r="C3880" s="10"/>
    </row>
    <row r="3881" spans="1:3">
      <c r="A3881" s="21">
        <v>217</v>
      </c>
      <c r="B3881" s="19">
        <f>MATCH(INDEX('913:913'!$D$6:$D$1205,B3272),'913:913'!$B$6:$B$1205,0)</f>
        <v>0</v>
      </c>
      <c r="C3881" s="10"/>
    </row>
    <row r="3882" spans="1:3">
      <c r="A3882" s="21">
        <v>218</v>
      </c>
      <c r="B3882" s="19">
        <f>MATCH(INDEX('913:913'!$D$6:$D$1205,B3273),'913:913'!$B$6:$B$1205,0)</f>
        <v>0</v>
      </c>
      <c r="C3882" s="10"/>
    </row>
    <row r="3883" spans="1:3">
      <c r="A3883" s="21">
        <v>219</v>
      </c>
      <c r="B3883" s="19">
        <f>MATCH(INDEX('913:913'!$D$6:$D$1205,B3274),'913:913'!$B$6:$B$1205,0)</f>
        <v>0</v>
      </c>
      <c r="C3883" s="10"/>
    </row>
    <row r="3884" spans="1:3">
      <c r="A3884" s="21">
        <v>220</v>
      </c>
      <c r="B3884" s="19">
        <f>MATCH(INDEX('913:913'!$D$6:$D$1205,B3275),'913:913'!$B$6:$B$1205,0)</f>
        <v>0</v>
      </c>
      <c r="C3884" s="10"/>
    </row>
    <row r="3885" spans="1:3">
      <c r="A3885" s="21">
        <v>221</v>
      </c>
      <c r="B3885" s="19">
        <f>MATCH(INDEX('913:913'!$D$6:$D$1205,B3276),'913:913'!$B$6:$B$1205,0)</f>
        <v>0</v>
      </c>
      <c r="C3885" s="10"/>
    </row>
    <row r="3886" spans="1:3">
      <c r="A3886" s="21">
        <v>222</v>
      </c>
      <c r="B3886" s="19">
        <f>MATCH(INDEX('913:913'!$D$6:$D$1205,B3277),'913:913'!$B$6:$B$1205,0)</f>
        <v>0</v>
      </c>
      <c r="C3886" s="10"/>
    </row>
    <row r="3887" spans="1:3">
      <c r="A3887" s="21">
        <v>223</v>
      </c>
      <c r="B3887" s="19">
        <f>MATCH(INDEX('913:913'!$D$6:$D$1205,B3278),'913:913'!$B$6:$B$1205,0)</f>
        <v>0</v>
      </c>
      <c r="C3887" s="10"/>
    </row>
    <row r="3888" spans="1:3">
      <c r="A3888" s="21">
        <v>224</v>
      </c>
      <c r="B3888" s="19">
        <f>MATCH(INDEX('913:913'!$D$6:$D$1205,B3279),'913:913'!$B$6:$B$1205,0)</f>
        <v>0</v>
      </c>
      <c r="C3888" s="10"/>
    </row>
    <row r="3889" spans="1:3">
      <c r="A3889" s="21">
        <v>225</v>
      </c>
      <c r="B3889" s="19">
        <f>MATCH(INDEX('913:913'!$D$6:$D$1205,B3280),'913:913'!$B$6:$B$1205,0)</f>
        <v>0</v>
      </c>
      <c r="C3889" s="10"/>
    </row>
    <row r="3890" spans="1:3">
      <c r="A3890" s="21">
        <v>226</v>
      </c>
      <c r="B3890" s="19">
        <f>MATCH(INDEX('913:913'!$D$6:$D$1205,B3281),'913:913'!$B$6:$B$1205,0)</f>
        <v>0</v>
      </c>
      <c r="C3890" s="10"/>
    </row>
    <row r="3891" spans="1:3">
      <c r="A3891" s="21">
        <v>227</v>
      </c>
      <c r="B3891" s="19">
        <f>MATCH(INDEX('913:913'!$D$6:$D$1205,B3282),'913:913'!$B$6:$B$1205,0)</f>
        <v>0</v>
      </c>
      <c r="C3891" s="10"/>
    </row>
    <row r="3892" spans="1:3">
      <c r="A3892" s="21">
        <v>228</v>
      </c>
      <c r="B3892" s="19">
        <f>MATCH(INDEX('913:913'!$D$6:$D$1205,B3283),'913:913'!$B$6:$B$1205,0)</f>
        <v>0</v>
      </c>
      <c r="C3892" s="10"/>
    </row>
    <row r="3893" spans="1:3">
      <c r="A3893" s="21">
        <v>229</v>
      </c>
      <c r="B3893" s="19">
        <f>MATCH(INDEX('913:913'!$D$6:$D$1205,B3284),'913:913'!$B$6:$B$1205,0)</f>
        <v>0</v>
      </c>
      <c r="C3893" s="10"/>
    </row>
    <row r="3894" spans="1:3">
      <c r="A3894" s="21">
        <v>230</v>
      </c>
      <c r="B3894" s="19">
        <f>MATCH(INDEX('913:913'!$D$6:$D$1205,B3285),'913:913'!$B$6:$B$1205,0)</f>
        <v>0</v>
      </c>
      <c r="C3894" s="10"/>
    </row>
    <row r="3895" spans="1:3">
      <c r="A3895" s="21">
        <v>231</v>
      </c>
      <c r="B3895" s="19">
        <f>MATCH(INDEX('913:913'!$D$6:$D$1205,B3286),'913:913'!$B$6:$B$1205,0)</f>
        <v>0</v>
      </c>
      <c r="C3895" s="10"/>
    </row>
    <row r="3896" spans="1:3">
      <c r="A3896" s="21">
        <v>232</v>
      </c>
      <c r="B3896" s="19">
        <f>MATCH(INDEX('913:913'!$D$6:$D$1205,B3287),'913:913'!$B$6:$B$1205,0)</f>
        <v>0</v>
      </c>
      <c r="C3896" s="10"/>
    </row>
    <row r="3897" spans="1:3">
      <c r="A3897" s="21">
        <v>233</v>
      </c>
      <c r="B3897" s="19">
        <f>MATCH(INDEX('913:913'!$D$6:$D$1205,B3288),'913:913'!$B$6:$B$1205,0)</f>
        <v>0</v>
      </c>
      <c r="C3897" s="10"/>
    </row>
    <row r="3898" spans="1:3">
      <c r="A3898" s="21">
        <v>234</v>
      </c>
      <c r="B3898" s="19">
        <f>MATCH(INDEX('913:913'!$D$6:$D$1205,B3289),'913:913'!$B$6:$B$1205,0)</f>
        <v>0</v>
      </c>
      <c r="C3898" s="10"/>
    </row>
    <row r="3899" spans="1:3">
      <c r="A3899" s="21">
        <v>235</v>
      </c>
      <c r="B3899" s="19">
        <f>MATCH(INDEX('913:913'!$D$6:$D$1205,B3290),'913:913'!$B$6:$B$1205,0)</f>
        <v>0</v>
      </c>
      <c r="C3899" s="10"/>
    </row>
    <row r="3900" spans="1:3">
      <c r="A3900" s="21">
        <v>236</v>
      </c>
      <c r="B3900" s="19">
        <f>MATCH(INDEX('913:913'!$D$6:$D$1205,B3291),'913:913'!$B$6:$B$1205,0)</f>
        <v>0</v>
      </c>
      <c r="C3900" s="10"/>
    </row>
    <row r="3901" spans="1:3">
      <c r="A3901" s="21">
        <v>237</v>
      </c>
      <c r="B3901" s="19">
        <f>MATCH(INDEX('913:913'!$D$6:$D$1205,B3292),'913:913'!$B$6:$B$1205,0)</f>
        <v>0</v>
      </c>
      <c r="C3901" s="10"/>
    </row>
    <row r="3902" spans="1:3">
      <c r="A3902" s="21">
        <v>238</v>
      </c>
      <c r="B3902" s="19">
        <f>MATCH(INDEX('913:913'!$D$6:$D$1205,B3293),'913:913'!$B$6:$B$1205,0)</f>
        <v>0</v>
      </c>
      <c r="C3902" s="10"/>
    </row>
    <row r="3903" spans="1:3">
      <c r="A3903" s="21">
        <v>239</v>
      </c>
      <c r="B3903" s="19">
        <f>MATCH(INDEX('913:913'!$D$6:$D$1205,B3294),'913:913'!$B$6:$B$1205,0)</f>
        <v>0</v>
      </c>
      <c r="C3903" s="10"/>
    </row>
    <row r="3904" spans="1:3">
      <c r="A3904" s="21">
        <v>240</v>
      </c>
      <c r="B3904" s="19">
        <f>MATCH(INDEX('913:913'!$D$6:$D$1205,B3295),'913:913'!$B$6:$B$1205,0)</f>
        <v>0</v>
      </c>
      <c r="C3904" s="10"/>
    </row>
    <row r="3905" spans="1:3">
      <c r="A3905" s="21">
        <v>241</v>
      </c>
      <c r="B3905" s="19">
        <f>MATCH(INDEX('913:913'!$D$6:$D$1205,B3296),'913:913'!$B$6:$B$1205,0)</f>
        <v>0</v>
      </c>
      <c r="C3905" s="10"/>
    </row>
    <row r="3906" spans="1:3">
      <c r="A3906" s="21">
        <v>242</v>
      </c>
      <c r="B3906" s="19">
        <f>MATCH(INDEX('913:913'!$D$6:$D$1205,B3297),'913:913'!$B$6:$B$1205,0)</f>
        <v>0</v>
      </c>
      <c r="C3906" s="10"/>
    </row>
    <row r="3907" spans="1:3">
      <c r="A3907" s="21">
        <v>243</v>
      </c>
      <c r="B3907" s="19">
        <f>MATCH(INDEX('913:913'!$D$6:$D$1205,B3298),'913:913'!$B$6:$B$1205,0)</f>
        <v>0</v>
      </c>
      <c r="C3907" s="10"/>
    </row>
    <row r="3908" spans="1:3">
      <c r="A3908" s="21">
        <v>244</v>
      </c>
      <c r="B3908" s="19">
        <f>MATCH(INDEX('913:913'!$D$6:$D$1205,B3299),'913:913'!$B$6:$B$1205,0)</f>
        <v>0</v>
      </c>
      <c r="C3908" s="10"/>
    </row>
    <row r="3909" spans="1:3">
      <c r="A3909" s="21">
        <v>245</v>
      </c>
      <c r="B3909" s="19">
        <f>MATCH(INDEX('913:913'!$D$6:$D$1205,B3300),'913:913'!$B$6:$B$1205,0)</f>
        <v>0</v>
      </c>
      <c r="C3909" s="10"/>
    </row>
    <row r="3910" spans="1:3">
      <c r="A3910" s="21">
        <v>246</v>
      </c>
      <c r="B3910" s="19">
        <f>MATCH(INDEX('913:913'!$D$6:$D$1205,B3301),'913:913'!$B$6:$B$1205,0)</f>
        <v>0</v>
      </c>
      <c r="C3910" s="10"/>
    </row>
    <row r="3911" spans="1:3">
      <c r="A3911" s="21">
        <v>247</v>
      </c>
      <c r="B3911" s="19">
        <f>MATCH(INDEX('913:913'!$D$6:$D$1205,B3302),'913:913'!$B$6:$B$1205,0)</f>
        <v>0</v>
      </c>
      <c r="C3911" s="10"/>
    </row>
    <row r="3912" spans="1:3">
      <c r="A3912" s="21">
        <v>248</v>
      </c>
      <c r="B3912" s="19">
        <f>MATCH(INDEX('913:913'!$D$6:$D$1205,B3303),'913:913'!$B$6:$B$1205,0)</f>
        <v>0</v>
      </c>
      <c r="C3912" s="10"/>
    </row>
    <row r="3913" spans="1:3">
      <c r="A3913" s="21">
        <v>249</v>
      </c>
      <c r="B3913" s="19">
        <f>MATCH(INDEX('913:913'!$D$6:$D$1205,B3304),'913:913'!$B$6:$B$1205,0)</f>
        <v>0</v>
      </c>
      <c r="C3913" s="10"/>
    </row>
    <row r="3914" spans="1:3">
      <c r="A3914" s="21">
        <v>250</v>
      </c>
      <c r="B3914" s="19">
        <f>MATCH(INDEX('913:913'!$D$6:$D$1205,B3305),'913:913'!$B$6:$B$1205,0)</f>
        <v>0</v>
      </c>
      <c r="C3914" s="10"/>
    </row>
    <row r="3915" spans="1:3">
      <c r="A3915" s="21">
        <v>251</v>
      </c>
      <c r="B3915" s="19">
        <f>MATCH(INDEX('913:913'!$D$6:$D$1205,B3306),'913:913'!$B$6:$B$1205,0)</f>
        <v>0</v>
      </c>
      <c r="C3915" s="10"/>
    </row>
    <row r="3916" spans="1:3">
      <c r="A3916" s="21">
        <v>252</v>
      </c>
      <c r="B3916" s="19">
        <f>MATCH(INDEX('913:913'!$D$6:$D$1205,B3307),'913:913'!$B$6:$B$1205,0)</f>
        <v>0</v>
      </c>
      <c r="C3916" s="10"/>
    </row>
    <row r="3917" spans="1:3">
      <c r="A3917" s="21">
        <v>253</v>
      </c>
      <c r="B3917" s="19">
        <f>MATCH(INDEX('913:913'!$D$6:$D$1205,B3308),'913:913'!$B$6:$B$1205,0)</f>
        <v>0</v>
      </c>
      <c r="C3917" s="10"/>
    </row>
    <row r="3918" spans="1:3">
      <c r="A3918" s="21">
        <v>254</v>
      </c>
      <c r="B3918" s="19">
        <f>MATCH(INDEX('913:913'!$D$6:$D$1205,B3309),'913:913'!$B$6:$B$1205,0)</f>
        <v>0</v>
      </c>
      <c r="C3918" s="10"/>
    </row>
    <row r="3919" spans="1:3">
      <c r="A3919" s="21">
        <v>255</v>
      </c>
      <c r="B3919" s="19">
        <f>MATCH(INDEX('913:913'!$D$6:$D$1205,B3310),'913:913'!$B$6:$B$1205,0)</f>
        <v>0</v>
      </c>
      <c r="C3919" s="10"/>
    </row>
    <row r="3920" spans="1:3">
      <c r="A3920" s="21">
        <v>256</v>
      </c>
      <c r="B3920" s="19">
        <f>MATCH(INDEX('913:913'!$D$6:$D$1205,B3311),'913:913'!$B$6:$B$1205,0)</f>
        <v>0</v>
      </c>
      <c r="C3920" s="10"/>
    </row>
    <row r="3921" spans="1:3">
      <c r="A3921" s="21">
        <v>257</v>
      </c>
      <c r="B3921" s="19">
        <f>MATCH(INDEX('913:913'!$D$6:$D$1205,B3312),'913:913'!$B$6:$B$1205,0)</f>
        <v>0</v>
      </c>
      <c r="C3921" s="10"/>
    </row>
    <row r="3922" spans="1:3">
      <c r="A3922" s="21">
        <v>258</v>
      </c>
      <c r="B3922" s="19">
        <f>MATCH(INDEX('913:913'!$D$6:$D$1205,B3313),'913:913'!$B$6:$B$1205,0)</f>
        <v>0</v>
      </c>
      <c r="C3922" s="10"/>
    </row>
    <row r="3923" spans="1:3">
      <c r="A3923" s="21">
        <v>259</v>
      </c>
      <c r="B3923" s="19">
        <f>MATCH(INDEX('913:913'!$D$6:$D$1205,B3314),'913:913'!$B$6:$B$1205,0)</f>
        <v>0</v>
      </c>
      <c r="C3923" s="10"/>
    </row>
    <row r="3924" spans="1:3">
      <c r="A3924" s="21">
        <v>260</v>
      </c>
      <c r="B3924" s="19">
        <f>MATCH(INDEX('913:913'!$D$6:$D$1205,B3315),'913:913'!$B$6:$B$1205,0)</f>
        <v>0</v>
      </c>
      <c r="C3924" s="10"/>
    </row>
    <row r="3925" spans="1:3">
      <c r="A3925" s="21">
        <v>261</v>
      </c>
      <c r="B3925" s="19">
        <f>MATCH(INDEX('913:913'!$D$6:$D$1205,B3316),'913:913'!$B$6:$B$1205,0)</f>
        <v>0</v>
      </c>
      <c r="C3925" s="10"/>
    </row>
    <row r="3926" spans="1:3">
      <c r="A3926" s="21">
        <v>262</v>
      </c>
      <c r="B3926" s="19">
        <f>MATCH(INDEX('913:913'!$D$6:$D$1205,B3317),'913:913'!$B$6:$B$1205,0)</f>
        <v>0</v>
      </c>
      <c r="C3926" s="10"/>
    </row>
    <row r="3927" spans="1:3">
      <c r="A3927" s="21">
        <v>263</v>
      </c>
      <c r="B3927" s="19">
        <f>MATCH(INDEX('913:913'!$D$6:$D$1205,B3318),'913:913'!$B$6:$B$1205,0)</f>
        <v>0</v>
      </c>
      <c r="C3927" s="10"/>
    </row>
    <row r="3928" spans="1:3">
      <c r="A3928" s="21">
        <v>264</v>
      </c>
      <c r="B3928" s="19">
        <f>MATCH(INDEX('913:913'!$D$6:$D$1205,B3319),'913:913'!$B$6:$B$1205,0)</f>
        <v>0</v>
      </c>
      <c r="C3928" s="10"/>
    </row>
    <row r="3929" spans="1:3">
      <c r="A3929" s="21">
        <v>265</v>
      </c>
      <c r="B3929" s="19">
        <f>MATCH(INDEX('913:913'!$D$6:$D$1205,B3320),'913:913'!$B$6:$B$1205,0)</f>
        <v>0</v>
      </c>
      <c r="C3929" s="10"/>
    </row>
    <row r="3930" spans="1:3">
      <c r="A3930" s="21">
        <v>266</v>
      </c>
      <c r="B3930" s="19">
        <f>MATCH(INDEX('913:913'!$D$6:$D$1205,B3321),'913:913'!$B$6:$B$1205,0)</f>
        <v>0</v>
      </c>
      <c r="C3930" s="10"/>
    </row>
    <row r="3931" spans="1:3">
      <c r="A3931" s="21">
        <v>267</v>
      </c>
      <c r="B3931" s="19">
        <f>MATCH(INDEX('913:913'!$D$6:$D$1205,B3322),'913:913'!$B$6:$B$1205,0)</f>
        <v>0</v>
      </c>
      <c r="C3931" s="10"/>
    </row>
    <row r="3932" spans="1:3">
      <c r="A3932" s="21">
        <v>268</v>
      </c>
      <c r="B3932" s="19">
        <f>MATCH(INDEX('913:913'!$D$6:$D$1205,B3323),'913:913'!$B$6:$B$1205,0)</f>
        <v>0</v>
      </c>
      <c r="C3932" s="10"/>
    </row>
    <row r="3933" spans="1:3">
      <c r="A3933" s="21">
        <v>269</v>
      </c>
      <c r="B3933" s="19">
        <f>MATCH(INDEX('913:913'!$D$6:$D$1205,B3324),'913:913'!$B$6:$B$1205,0)</f>
        <v>0</v>
      </c>
      <c r="C3933" s="10"/>
    </row>
    <row r="3934" spans="1:3">
      <c r="A3934" s="21">
        <v>270</v>
      </c>
      <c r="B3934" s="19">
        <f>MATCH(INDEX('913:913'!$D$6:$D$1205,B3325),'913:913'!$B$6:$B$1205,0)</f>
        <v>0</v>
      </c>
      <c r="C3934" s="10"/>
    </row>
    <row r="3935" spans="1:3">
      <c r="A3935" s="21">
        <v>271</v>
      </c>
      <c r="B3935" s="19">
        <f>MATCH(INDEX('913:913'!$D$6:$D$1205,B3326),'913:913'!$B$6:$B$1205,0)</f>
        <v>0</v>
      </c>
      <c r="C3935" s="10"/>
    </row>
    <row r="3936" spans="1:3">
      <c r="A3936" s="21">
        <v>272</v>
      </c>
      <c r="B3936" s="19">
        <f>MATCH(INDEX('913:913'!$D$6:$D$1205,B3327),'913:913'!$B$6:$B$1205,0)</f>
        <v>0</v>
      </c>
      <c r="C3936" s="10"/>
    </row>
    <row r="3937" spans="1:3">
      <c r="A3937" s="21">
        <v>273</v>
      </c>
      <c r="B3937" s="19">
        <f>MATCH(INDEX('913:913'!$D$6:$D$1205,B3328),'913:913'!$B$6:$B$1205,0)</f>
        <v>0</v>
      </c>
      <c r="C3937" s="10"/>
    </row>
    <row r="3938" spans="1:3">
      <c r="A3938" s="21">
        <v>274</v>
      </c>
      <c r="B3938" s="19">
        <f>MATCH(INDEX('913:913'!$D$6:$D$1205,B3329),'913:913'!$B$6:$B$1205,0)</f>
        <v>0</v>
      </c>
      <c r="C3938" s="10"/>
    </row>
    <row r="3939" spans="1:3">
      <c r="A3939" s="21">
        <v>275</v>
      </c>
      <c r="B3939" s="19">
        <f>MATCH(INDEX('913:913'!$D$6:$D$1205,B3330),'913:913'!$B$6:$B$1205,0)</f>
        <v>0</v>
      </c>
      <c r="C3939" s="10"/>
    </row>
    <row r="3940" spans="1:3">
      <c r="A3940" s="21">
        <v>276</v>
      </c>
      <c r="B3940" s="19">
        <f>MATCH(INDEX('913:913'!$D$6:$D$1205,B3331),'913:913'!$B$6:$B$1205,0)</f>
        <v>0</v>
      </c>
      <c r="C3940" s="10"/>
    </row>
    <row r="3941" spans="1:3">
      <c r="A3941" s="21">
        <v>277</v>
      </c>
      <c r="B3941" s="19">
        <f>MATCH(INDEX('913:913'!$D$6:$D$1205,B3332),'913:913'!$B$6:$B$1205,0)</f>
        <v>0</v>
      </c>
      <c r="C3941" s="10"/>
    </row>
    <row r="3942" spans="1:3">
      <c r="A3942" s="21">
        <v>278</v>
      </c>
      <c r="B3942" s="19">
        <f>MATCH(INDEX('913:913'!$D$6:$D$1205,B3333),'913:913'!$B$6:$B$1205,0)</f>
        <v>0</v>
      </c>
      <c r="C3942" s="10"/>
    </row>
    <row r="3943" spans="1:3">
      <c r="A3943" s="21">
        <v>279</v>
      </c>
      <c r="B3943" s="19">
        <f>MATCH(INDEX('913:913'!$D$6:$D$1205,B3334),'913:913'!$B$6:$B$1205,0)</f>
        <v>0</v>
      </c>
      <c r="C3943" s="10"/>
    </row>
    <row r="3944" spans="1:3">
      <c r="A3944" s="21">
        <v>280</v>
      </c>
      <c r="B3944" s="19">
        <f>MATCH(INDEX('913:913'!$D$6:$D$1205,B3335),'913:913'!$B$6:$B$1205,0)</f>
        <v>0</v>
      </c>
      <c r="C3944" s="10"/>
    </row>
    <row r="3945" spans="1:3">
      <c r="A3945" s="21">
        <v>281</v>
      </c>
      <c r="B3945" s="19">
        <f>MATCH(INDEX('913:913'!$D$6:$D$1205,B3336),'913:913'!$B$6:$B$1205,0)</f>
        <v>0</v>
      </c>
      <c r="C3945" s="10"/>
    </row>
    <row r="3946" spans="1:3">
      <c r="A3946" s="21">
        <v>282</v>
      </c>
      <c r="B3946" s="19">
        <f>MATCH(INDEX('913:913'!$D$6:$D$1205,B3337),'913:913'!$B$6:$B$1205,0)</f>
        <v>0</v>
      </c>
      <c r="C3946" s="10"/>
    </row>
    <row r="3947" spans="1:3">
      <c r="A3947" s="21">
        <v>283</v>
      </c>
      <c r="B3947" s="19">
        <f>MATCH(INDEX('913:913'!$D$6:$D$1205,B3338),'913:913'!$B$6:$B$1205,0)</f>
        <v>0</v>
      </c>
      <c r="C3947" s="10"/>
    </row>
    <row r="3948" spans="1:3">
      <c r="A3948" s="21">
        <v>284</v>
      </c>
      <c r="B3948" s="19">
        <f>MATCH(INDEX('913:913'!$D$6:$D$1205,B3339),'913:913'!$B$6:$B$1205,0)</f>
        <v>0</v>
      </c>
      <c r="C3948" s="10"/>
    </row>
    <row r="3949" spans="1:3">
      <c r="A3949" s="21">
        <v>285</v>
      </c>
      <c r="B3949" s="19">
        <f>MATCH(INDEX('913:913'!$D$6:$D$1205,B3340),'913:913'!$B$6:$B$1205,0)</f>
        <v>0</v>
      </c>
      <c r="C3949" s="10"/>
    </row>
    <row r="3950" spans="1:3">
      <c r="A3950" s="21">
        <v>286</v>
      </c>
      <c r="B3950" s="19">
        <f>MATCH(INDEX('913:913'!$D$6:$D$1205,B3341),'913:913'!$B$6:$B$1205,0)</f>
        <v>0</v>
      </c>
      <c r="C3950" s="10"/>
    </row>
    <row r="3951" spans="1:3">
      <c r="A3951" s="21">
        <v>287</v>
      </c>
      <c r="B3951" s="19">
        <f>MATCH(INDEX('913:913'!$D$6:$D$1205,B3342),'913:913'!$B$6:$B$1205,0)</f>
        <v>0</v>
      </c>
      <c r="C3951" s="10"/>
    </row>
    <row r="3952" spans="1:3">
      <c r="A3952" s="21">
        <v>288</v>
      </c>
      <c r="B3952" s="19">
        <f>MATCH(INDEX('913:913'!$D$6:$D$1205,B3343),'913:913'!$B$6:$B$1205,0)</f>
        <v>0</v>
      </c>
      <c r="C3952" s="10"/>
    </row>
    <row r="3953" spans="1:3">
      <c r="A3953" s="21">
        <v>289</v>
      </c>
      <c r="B3953" s="19">
        <f>MATCH(INDEX('913:913'!$D$6:$D$1205,B3344),'913:913'!$B$6:$B$1205,0)</f>
        <v>0</v>
      </c>
      <c r="C3953" s="10"/>
    </row>
    <row r="3954" spans="1:3">
      <c r="A3954" s="21">
        <v>290</v>
      </c>
      <c r="B3954" s="19">
        <f>MATCH(INDEX('913:913'!$D$6:$D$1205,B3345),'913:913'!$B$6:$B$1205,0)</f>
        <v>0</v>
      </c>
      <c r="C3954" s="10"/>
    </row>
    <row r="3955" spans="1:3">
      <c r="A3955" s="21">
        <v>291</v>
      </c>
      <c r="B3955" s="19">
        <f>MATCH(INDEX('913:913'!$D$6:$D$1205,B3346),'913:913'!$B$6:$B$1205,0)</f>
        <v>0</v>
      </c>
      <c r="C3955" s="10"/>
    </row>
    <row r="3956" spans="1:3">
      <c r="A3956" s="21">
        <v>292</v>
      </c>
      <c r="B3956" s="19">
        <f>MATCH(INDEX('913:913'!$D$6:$D$1205,B3347),'913:913'!$B$6:$B$1205,0)</f>
        <v>0</v>
      </c>
      <c r="C3956" s="10"/>
    </row>
    <row r="3957" spans="1:3">
      <c r="A3957" s="21">
        <v>293</v>
      </c>
      <c r="B3957" s="19">
        <f>MATCH(INDEX('913:913'!$D$6:$D$1205,B3348),'913:913'!$B$6:$B$1205,0)</f>
        <v>0</v>
      </c>
      <c r="C3957" s="10"/>
    </row>
    <row r="3958" spans="1:3">
      <c r="A3958" s="21">
        <v>294</v>
      </c>
      <c r="B3958" s="19">
        <f>MATCH(INDEX('913:913'!$D$6:$D$1205,B3349),'913:913'!$B$6:$B$1205,0)</f>
        <v>0</v>
      </c>
      <c r="C3958" s="10"/>
    </row>
    <row r="3959" spans="1:3">
      <c r="A3959" s="21">
        <v>295</v>
      </c>
      <c r="B3959" s="19">
        <f>MATCH(INDEX('913:913'!$D$6:$D$1205,B3350),'913:913'!$B$6:$B$1205,0)</f>
        <v>0</v>
      </c>
      <c r="C3959" s="10"/>
    </row>
    <row r="3960" spans="1:3">
      <c r="A3960" s="21">
        <v>296</v>
      </c>
      <c r="B3960" s="19">
        <f>MATCH(INDEX('913:913'!$D$6:$D$1205,B3351),'913:913'!$B$6:$B$1205,0)</f>
        <v>0</v>
      </c>
      <c r="C3960" s="10"/>
    </row>
    <row r="3961" spans="1:3">
      <c r="A3961" s="21">
        <v>297</v>
      </c>
      <c r="B3961" s="19">
        <f>MATCH(INDEX('913:913'!$D$6:$D$1205,B3352),'913:913'!$B$6:$B$1205,0)</f>
        <v>0</v>
      </c>
      <c r="C3961" s="10"/>
    </row>
    <row r="3962" spans="1:3">
      <c r="A3962" s="21">
        <v>298</v>
      </c>
      <c r="B3962" s="19">
        <f>MATCH(INDEX('913:913'!$D$6:$D$1205,B3353),'913:913'!$B$6:$B$1205,0)</f>
        <v>0</v>
      </c>
      <c r="C3962" s="10"/>
    </row>
    <row r="3963" spans="1:3">
      <c r="A3963" s="21">
        <v>299</v>
      </c>
      <c r="B3963" s="19">
        <f>MATCH(INDEX('913:913'!$D$6:$D$1205,B3354),'913:913'!$B$6:$B$1205,0)</f>
        <v>0</v>
      </c>
      <c r="C3963" s="10"/>
    </row>
    <row r="3964" spans="1:3">
      <c r="A3964" s="21">
        <v>300</v>
      </c>
      <c r="B3964" s="19">
        <f>MATCH(INDEX('913:913'!$D$6:$D$1205,B3355),'913:913'!$B$6:$B$1205,0)</f>
        <v>0</v>
      </c>
      <c r="C3964" s="10"/>
    </row>
    <row r="3965" spans="1:3">
      <c r="A3965" s="21">
        <v>301</v>
      </c>
      <c r="B3965" s="19">
        <f>MATCH(INDEX('913:913'!$D$6:$D$1205,B3356),'913:913'!$B$6:$B$1205,0)</f>
        <v>0</v>
      </c>
      <c r="C3965" s="10"/>
    </row>
    <row r="3966" spans="1:3">
      <c r="A3966" s="21">
        <v>302</v>
      </c>
      <c r="B3966" s="19">
        <f>MATCH(INDEX('913:913'!$D$6:$D$1205,B3357),'913:913'!$B$6:$B$1205,0)</f>
        <v>0</v>
      </c>
      <c r="C3966" s="10"/>
    </row>
    <row r="3967" spans="1:3">
      <c r="A3967" s="21">
        <v>303</v>
      </c>
      <c r="B3967" s="19">
        <f>MATCH(INDEX('913:913'!$D$6:$D$1205,B3358),'913:913'!$B$6:$B$1205,0)</f>
        <v>0</v>
      </c>
      <c r="C3967" s="10"/>
    </row>
    <row r="3968" spans="1:3">
      <c r="A3968" s="21">
        <v>304</v>
      </c>
      <c r="B3968" s="19">
        <f>MATCH(INDEX('913:913'!$D$6:$D$1205,B3359),'913:913'!$B$6:$B$1205,0)</f>
        <v>0</v>
      </c>
      <c r="C3968" s="10"/>
    </row>
    <row r="3969" spans="1:3">
      <c r="A3969" s="21">
        <v>305</v>
      </c>
      <c r="B3969" s="19">
        <f>MATCH(INDEX('913:913'!$D$6:$D$1205,B3360),'913:913'!$B$6:$B$1205,0)</f>
        <v>0</v>
      </c>
      <c r="C3969" s="10"/>
    </row>
    <row r="3970" spans="1:3">
      <c r="A3970" s="21">
        <v>306</v>
      </c>
      <c r="B3970" s="19">
        <f>MATCH(INDEX('913:913'!$D$6:$D$1205,B3361),'913:913'!$B$6:$B$1205,0)</f>
        <v>0</v>
      </c>
      <c r="C3970" s="10"/>
    </row>
    <row r="3971" spans="1:3">
      <c r="A3971" s="21">
        <v>307</v>
      </c>
      <c r="B3971" s="19">
        <f>MATCH(INDEX('913:913'!$D$6:$D$1205,B3362),'913:913'!$B$6:$B$1205,0)</f>
        <v>0</v>
      </c>
      <c r="C3971" s="10"/>
    </row>
    <row r="3972" spans="1:3">
      <c r="A3972" s="21">
        <v>308</v>
      </c>
      <c r="B3972" s="19">
        <f>MATCH(INDEX('913:913'!$D$6:$D$1205,B3363),'913:913'!$B$6:$B$1205,0)</f>
        <v>0</v>
      </c>
      <c r="C3972" s="10"/>
    </row>
    <row r="3973" spans="1:3">
      <c r="A3973" s="21">
        <v>309</v>
      </c>
      <c r="B3973" s="19">
        <f>MATCH(INDEX('913:913'!$D$6:$D$1205,B3364),'913:913'!$B$6:$B$1205,0)</f>
        <v>0</v>
      </c>
      <c r="C3973" s="10"/>
    </row>
    <row r="3974" spans="1:3">
      <c r="A3974" s="21">
        <v>310</v>
      </c>
      <c r="B3974" s="19">
        <f>MATCH(INDEX('913:913'!$D$6:$D$1205,B3365),'913:913'!$B$6:$B$1205,0)</f>
        <v>0</v>
      </c>
      <c r="C3974" s="10"/>
    </row>
    <row r="3975" spans="1:3">
      <c r="A3975" s="21">
        <v>311</v>
      </c>
      <c r="B3975" s="19">
        <f>MATCH(INDEX('913:913'!$D$6:$D$1205,B3366),'913:913'!$B$6:$B$1205,0)</f>
        <v>0</v>
      </c>
      <c r="C3975" s="10"/>
    </row>
    <row r="3976" spans="1:3">
      <c r="A3976" s="21">
        <v>312</v>
      </c>
      <c r="B3976" s="19">
        <f>MATCH(INDEX('913:913'!$D$6:$D$1205,B3367),'913:913'!$B$6:$B$1205,0)</f>
        <v>0</v>
      </c>
      <c r="C3976" s="10"/>
    </row>
    <row r="3977" spans="1:3">
      <c r="A3977" s="21">
        <v>313</v>
      </c>
      <c r="B3977" s="19">
        <f>MATCH(INDEX('913:913'!$D$6:$D$1205,B3368),'913:913'!$B$6:$B$1205,0)</f>
        <v>0</v>
      </c>
      <c r="C3977" s="10"/>
    </row>
    <row r="3978" spans="1:3">
      <c r="A3978" s="21">
        <v>314</v>
      </c>
      <c r="B3978" s="19">
        <f>MATCH(INDEX('913:913'!$D$6:$D$1205,B3369),'913:913'!$B$6:$B$1205,0)</f>
        <v>0</v>
      </c>
      <c r="C3978" s="10"/>
    </row>
    <row r="3979" spans="1:3">
      <c r="A3979" s="21">
        <v>315</v>
      </c>
      <c r="B3979" s="19">
        <f>MATCH(INDEX('913:913'!$D$6:$D$1205,B3370),'913:913'!$B$6:$B$1205,0)</f>
        <v>0</v>
      </c>
      <c r="C3979" s="10"/>
    </row>
    <row r="3980" spans="1:3">
      <c r="A3980" s="21">
        <v>316</v>
      </c>
      <c r="B3980" s="19">
        <f>MATCH(INDEX('913:913'!$D$6:$D$1205,B3371),'913:913'!$B$6:$B$1205,0)</f>
        <v>0</v>
      </c>
      <c r="C3980" s="10"/>
    </row>
    <row r="3981" spans="1:3">
      <c r="A3981" s="21">
        <v>317</v>
      </c>
      <c r="B3981" s="19">
        <f>MATCH(INDEX('913:913'!$D$6:$D$1205,B3372),'913:913'!$B$6:$B$1205,0)</f>
        <v>0</v>
      </c>
      <c r="C3981" s="10"/>
    </row>
    <row r="3982" spans="1:3">
      <c r="A3982" s="21">
        <v>318</v>
      </c>
      <c r="B3982" s="19">
        <f>MATCH(INDEX('913:913'!$D$6:$D$1205,B3373),'913:913'!$B$6:$B$1205,0)</f>
        <v>0</v>
      </c>
      <c r="C3982" s="10"/>
    </row>
    <row r="3983" spans="1:3">
      <c r="A3983" s="21">
        <v>319</v>
      </c>
      <c r="B3983" s="19">
        <f>MATCH(INDEX('913:913'!$D$6:$D$1205,B3374),'913:913'!$B$6:$B$1205,0)</f>
        <v>0</v>
      </c>
      <c r="C3983" s="10"/>
    </row>
    <row r="3984" spans="1:3">
      <c r="A3984" s="21">
        <v>320</v>
      </c>
      <c r="B3984" s="19">
        <f>MATCH(INDEX('913:913'!$D$6:$D$1205,B3375),'913:913'!$B$6:$B$1205,0)</f>
        <v>0</v>
      </c>
      <c r="C3984" s="10"/>
    </row>
    <row r="3985" spans="1:3">
      <c r="A3985" s="21">
        <v>321</v>
      </c>
      <c r="B3985" s="19">
        <f>MATCH(INDEX('913:913'!$D$6:$D$1205,B3376),'913:913'!$B$6:$B$1205,0)</f>
        <v>0</v>
      </c>
      <c r="C3985" s="10"/>
    </row>
    <row r="3986" spans="1:3">
      <c r="A3986" s="21">
        <v>322</v>
      </c>
      <c r="B3986" s="19">
        <f>MATCH(INDEX('913:913'!$D$6:$D$1205,B3377),'913:913'!$B$6:$B$1205,0)</f>
        <v>0</v>
      </c>
      <c r="C3986" s="10"/>
    </row>
    <row r="3987" spans="1:3">
      <c r="A3987" s="21">
        <v>323</v>
      </c>
      <c r="B3987" s="19">
        <f>MATCH(INDEX('913:913'!$D$6:$D$1205,B3378),'913:913'!$B$6:$B$1205,0)</f>
        <v>0</v>
      </c>
      <c r="C3987" s="10"/>
    </row>
    <row r="3988" spans="1:3">
      <c r="A3988" s="21">
        <v>324</v>
      </c>
      <c r="B3988" s="19">
        <f>MATCH(INDEX('913:913'!$D$6:$D$1205,B3379),'913:913'!$B$6:$B$1205,0)</f>
        <v>0</v>
      </c>
      <c r="C3988" s="10"/>
    </row>
    <row r="3989" spans="1:3">
      <c r="A3989" s="21">
        <v>325</v>
      </c>
      <c r="B3989" s="19">
        <f>MATCH(INDEX('913:913'!$D$6:$D$1205,B3380),'913:913'!$B$6:$B$1205,0)</f>
        <v>0</v>
      </c>
      <c r="C3989" s="10"/>
    </row>
    <row r="3990" spans="1:3">
      <c r="A3990" s="21">
        <v>326</v>
      </c>
      <c r="B3990" s="19">
        <f>MATCH(INDEX('913:913'!$D$6:$D$1205,B3381),'913:913'!$B$6:$B$1205,0)</f>
        <v>0</v>
      </c>
      <c r="C3990" s="10"/>
    </row>
    <row r="3991" spans="1:3">
      <c r="A3991" s="21">
        <v>327</v>
      </c>
      <c r="B3991" s="19">
        <f>MATCH(INDEX('913:913'!$D$6:$D$1205,B3382),'913:913'!$B$6:$B$1205,0)</f>
        <v>0</v>
      </c>
      <c r="C3991" s="10"/>
    </row>
    <row r="3992" spans="1:3">
      <c r="A3992" s="21">
        <v>328</v>
      </c>
      <c r="B3992" s="19">
        <f>MATCH(INDEX('913:913'!$D$6:$D$1205,B3383),'913:913'!$B$6:$B$1205,0)</f>
        <v>0</v>
      </c>
      <c r="C3992" s="10"/>
    </row>
    <row r="3993" spans="1:3">
      <c r="A3993" s="21">
        <v>329</v>
      </c>
      <c r="B3993" s="19">
        <f>MATCH(INDEX('913:913'!$D$6:$D$1205,B3384),'913:913'!$B$6:$B$1205,0)</f>
        <v>0</v>
      </c>
      <c r="C3993" s="10"/>
    </row>
    <row r="3994" spans="1:3">
      <c r="A3994" s="21">
        <v>330</v>
      </c>
      <c r="B3994" s="19">
        <f>MATCH(INDEX('913:913'!$D$6:$D$1205,B3385),'913:913'!$B$6:$B$1205,0)</f>
        <v>0</v>
      </c>
      <c r="C3994" s="10"/>
    </row>
    <row r="3995" spans="1:3">
      <c r="A3995" s="21">
        <v>331</v>
      </c>
      <c r="B3995" s="19">
        <f>MATCH(INDEX('913:913'!$D$6:$D$1205,B3386),'913:913'!$B$6:$B$1205,0)</f>
        <v>0</v>
      </c>
      <c r="C3995" s="10"/>
    </row>
    <row r="3996" spans="1:3">
      <c r="A3996" s="21">
        <v>332</v>
      </c>
      <c r="B3996" s="19">
        <f>MATCH(INDEX('913:913'!$D$6:$D$1205,B3387),'913:913'!$B$6:$B$1205,0)</f>
        <v>0</v>
      </c>
      <c r="C3996" s="10"/>
    </row>
    <row r="3997" spans="1:3">
      <c r="A3997" s="21">
        <v>333</v>
      </c>
      <c r="B3997" s="19">
        <f>MATCH(INDEX('913:913'!$D$6:$D$1205,B3388),'913:913'!$B$6:$B$1205,0)</f>
        <v>0</v>
      </c>
      <c r="C3997" s="10"/>
    </row>
    <row r="3998" spans="1:3">
      <c r="A3998" s="21">
        <v>334</v>
      </c>
      <c r="B3998" s="19">
        <f>MATCH(INDEX('913:913'!$D$6:$D$1205,B3389),'913:913'!$B$6:$B$1205,0)</f>
        <v>0</v>
      </c>
      <c r="C3998" s="10"/>
    </row>
    <row r="3999" spans="1:3">
      <c r="A3999" s="21">
        <v>335</v>
      </c>
      <c r="B3999" s="19">
        <f>MATCH(INDEX('913:913'!$D$6:$D$1205,B3390),'913:913'!$B$6:$B$1205,0)</f>
        <v>0</v>
      </c>
      <c r="C3999" s="10"/>
    </row>
    <row r="4000" spans="1:3">
      <c r="A4000" s="21">
        <v>336</v>
      </c>
      <c r="B4000" s="19">
        <f>MATCH(INDEX('913:913'!$D$6:$D$1205,B3391),'913:913'!$B$6:$B$1205,0)</f>
        <v>0</v>
      </c>
      <c r="C4000" s="10"/>
    </row>
    <row r="4001" spans="1:3">
      <c r="A4001" s="21">
        <v>337</v>
      </c>
      <c r="B4001" s="19">
        <f>MATCH(INDEX('913:913'!$D$6:$D$1205,B3392),'913:913'!$B$6:$B$1205,0)</f>
        <v>0</v>
      </c>
      <c r="C4001" s="10"/>
    </row>
    <row r="4002" spans="1:3">
      <c r="A4002" s="21">
        <v>338</v>
      </c>
      <c r="B4002" s="19">
        <f>MATCH(INDEX('913:913'!$D$6:$D$1205,B3393),'913:913'!$B$6:$B$1205,0)</f>
        <v>0</v>
      </c>
      <c r="C4002" s="10"/>
    </row>
    <row r="4003" spans="1:3">
      <c r="A4003" s="21">
        <v>339</v>
      </c>
      <c r="B4003" s="19">
        <f>MATCH(INDEX('913:913'!$D$6:$D$1205,B3394),'913:913'!$B$6:$B$1205,0)</f>
        <v>0</v>
      </c>
      <c r="C4003" s="10"/>
    </row>
    <row r="4004" spans="1:3">
      <c r="A4004" s="21">
        <v>340</v>
      </c>
      <c r="B4004" s="19">
        <f>MATCH(INDEX('913:913'!$D$6:$D$1205,B3395),'913:913'!$B$6:$B$1205,0)</f>
        <v>0</v>
      </c>
      <c r="C4004" s="10"/>
    </row>
    <row r="4005" spans="1:3">
      <c r="A4005" s="21">
        <v>341</v>
      </c>
      <c r="B4005" s="19">
        <f>MATCH(INDEX('913:913'!$D$6:$D$1205,B3396),'913:913'!$B$6:$B$1205,0)</f>
        <v>0</v>
      </c>
      <c r="C4005" s="10"/>
    </row>
    <row r="4006" spans="1:3">
      <c r="A4006" s="21">
        <v>342</v>
      </c>
      <c r="B4006" s="19">
        <f>MATCH(INDEX('913:913'!$D$6:$D$1205,B3397),'913:913'!$B$6:$B$1205,0)</f>
        <v>0</v>
      </c>
      <c r="C4006" s="10"/>
    </row>
    <row r="4007" spans="1:3">
      <c r="A4007" s="21">
        <v>343</v>
      </c>
      <c r="B4007" s="19">
        <f>MATCH(INDEX('913:913'!$D$6:$D$1205,B3398),'913:913'!$B$6:$B$1205,0)</f>
        <v>0</v>
      </c>
      <c r="C4007" s="10"/>
    </row>
    <row r="4008" spans="1:3">
      <c r="A4008" s="21">
        <v>344</v>
      </c>
      <c r="B4008" s="19">
        <f>MATCH(INDEX('913:913'!$D$6:$D$1205,B3399),'913:913'!$B$6:$B$1205,0)</f>
        <v>0</v>
      </c>
      <c r="C4008" s="10"/>
    </row>
    <row r="4009" spans="1:3">
      <c r="A4009" s="21">
        <v>345</v>
      </c>
      <c r="B4009" s="19">
        <f>MATCH(INDEX('913:913'!$D$6:$D$1205,B3400),'913:913'!$B$6:$B$1205,0)</f>
        <v>0</v>
      </c>
      <c r="C4009" s="10"/>
    </row>
    <row r="4010" spans="1:3">
      <c r="A4010" s="21">
        <v>346</v>
      </c>
      <c r="B4010" s="19">
        <f>MATCH(INDEX('913:913'!$D$6:$D$1205,B3401),'913:913'!$B$6:$B$1205,0)</f>
        <v>0</v>
      </c>
      <c r="C4010" s="10"/>
    </row>
    <row r="4011" spans="1:3">
      <c r="A4011" s="21">
        <v>347</v>
      </c>
      <c r="B4011" s="19">
        <f>MATCH(INDEX('913:913'!$D$6:$D$1205,B3402),'913:913'!$B$6:$B$1205,0)</f>
        <v>0</v>
      </c>
      <c r="C4011" s="10"/>
    </row>
    <row r="4012" spans="1:3">
      <c r="A4012" s="21">
        <v>348</v>
      </c>
      <c r="B4012" s="19">
        <f>MATCH(INDEX('913:913'!$D$6:$D$1205,B3403),'913:913'!$B$6:$B$1205,0)</f>
        <v>0</v>
      </c>
      <c r="C4012" s="10"/>
    </row>
    <row r="4013" spans="1:3">
      <c r="A4013" s="21">
        <v>349</v>
      </c>
      <c r="B4013" s="19">
        <f>MATCH(INDEX('913:913'!$D$6:$D$1205,B3404),'913:913'!$B$6:$B$1205,0)</f>
        <v>0</v>
      </c>
      <c r="C4013" s="10"/>
    </row>
    <row r="4014" spans="1:3">
      <c r="A4014" s="21">
        <v>350</v>
      </c>
      <c r="B4014" s="19">
        <f>MATCH(INDEX('913:913'!$D$6:$D$1205,B3405),'913:913'!$B$6:$B$1205,0)</f>
        <v>0</v>
      </c>
      <c r="C4014" s="10"/>
    </row>
    <row r="4015" spans="1:3">
      <c r="A4015" s="21">
        <v>351</v>
      </c>
      <c r="B4015" s="19">
        <f>MATCH(INDEX('913:913'!$D$6:$D$1205,B3406),'913:913'!$B$6:$B$1205,0)</f>
        <v>0</v>
      </c>
      <c r="C4015" s="10"/>
    </row>
    <row r="4016" spans="1:3">
      <c r="A4016" s="21">
        <v>352</v>
      </c>
      <c r="B4016" s="19">
        <f>MATCH(INDEX('913:913'!$D$6:$D$1205,B3407),'913:913'!$B$6:$B$1205,0)</f>
        <v>0</v>
      </c>
      <c r="C4016" s="10"/>
    </row>
    <row r="4017" spans="1:3">
      <c r="A4017" s="21">
        <v>353</v>
      </c>
      <c r="B4017" s="19">
        <f>MATCH(INDEX('913:913'!$D$6:$D$1205,B3408),'913:913'!$B$6:$B$1205,0)</f>
        <v>0</v>
      </c>
      <c r="C4017" s="10"/>
    </row>
    <row r="4018" spans="1:3">
      <c r="A4018" s="21">
        <v>354</v>
      </c>
      <c r="B4018" s="19">
        <f>MATCH(INDEX('913:913'!$D$6:$D$1205,B3409),'913:913'!$B$6:$B$1205,0)</f>
        <v>0</v>
      </c>
      <c r="C4018" s="10"/>
    </row>
    <row r="4019" spans="1:3">
      <c r="A4019" s="21">
        <v>355</v>
      </c>
      <c r="B4019" s="19">
        <f>MATCH(INDEX('913:913'!$D$6:$D$1205,B3410),'913:913'!$B$6:$B$1205,0)</f>
        <v>0</v>
      </c>
      <c r="C4019" s="10"/>
    </row>
    <row r="4020" spans="1:3">
      <c r="A4020" s="21">
        <v>356</v>
      </c>
      <c r="B4020" s="19">
        <f>MATCH(INDEX('913:913'!$D$6:$D$1205,B3411),'913:913'!$B$6:$B$1205,0)</f>
        <v>0</v>
      </c>
      <c r="C4020" s="10"/>
    </row>
    <row r="4021" spans="1:3">
      <c r="A4021" s="21">
        <v>357</v>
      </c>
      <c r="B4021" s="19">
        <f>MATCH(INDEX('913:913'!$D$6:$D$1205,B3412),'913:913'!$B$6:$B$1205,0)</f>
        <v>0</v>
      </c>
      <c r="C4021" s="10"/>
    </row>
    <row r="4022" spans="1:3">
      <c r="A4022" s="21">
        <v>358</v>
      </c>
      <c r="B4022" s="19">
        <f>MATCH(INDEX('913:913'!$D$6:$D$1205,B3413),'913:913'!$B$6:$B$1205,0)</f>
        <v>0</v>
      </c>
      <c r="C4022" s="10"/>
    </row>
    <row r="4023" spans="1:3">
      <c r="A4023" s="21">
        <v>359</v>
      </c>
      <c r="B4023" s="19">
        <f>MATCH(INDEX('913:913'!$D$6:$D$1205,B3414),'913:913'!$B$6:$B$1205,0)</f>
        <v>0</v>
      </c>
      <c r="C4023" s="10"/>
    </row>
    <row r="4024" spans="1:3">
      <c r="A4024" s="21">
        <v>360</v>
      </c>
      <c r="B4024" s="19">
        <f>MATCH(INDEX('913:913'!$D$6:$D$1205,B3415),'913:913'!$B$6:$B$1205,0)</f>
        <v>0</v>
      </c>
      <c r="C4024" s="10"/>
    </row>
    <row r="4025" spans="1:3">
      <c r="A4025" s="21">
        <v>361</v>
      </c>
      <c r="B4025" s="19">
        <f>MATCH(INDEX('913:913'!$D$6:$D$1205,B3416),'913:913'!$B$6:$B$1205,0)</f>
        <v>0</v>
      </c>
      <c r="C4025" s="10"/>
    </row>
    <row r="4026" spans="1:3">
      <c r="A4026" s="21">
        <v>362</v>
      </c>
      <c r="B4026" s="19">
        <f>MATCH(INDEX('913:913'!$D$6:$D$1205,B3417),'913:913'!$B$6:$B$1205,0)</f>
        <v>0</v>
      </c>
      <c r="C4026" s="10"/>
    </row>
    <row r="4027" spans="1:3">
      <c r="A4027" s="21">
        <v>363</v>
      </c>
      <c r="B4027" s="19">
        <f>MATCH(INDEX('913:913'!$D$6:$D$1205,B3418),'913:913'!$B$6:$B$1205,0)</f>
        <v>0</v>
      </c>
      <c r="C4027" s="10"/>
    </row>
    <row r="4028" spans="1:3">
      <c r="A4028" s="21">
        <v>364</v>
      </c>
      <c r="B4028" s="19">
        <f>MATCH(INDEX('913:913'!$D$6:$D$1205,B3419),'913:913'!$B$6:$B$1205,0)</f>
        <v>0</v>
      </c>
      <c r="C4028" s="10"/>
    </row>
    <row r="4029" spans="1:3">
      <c r="A4029" s="21">
        <v>365</v>
      </c>
      <c r="B4029" s="19">
        <f>MATCH(INDEX('913:913'!$D$6:$D$1205,B3420),'913:913'!$B$6:$B$1205,0)</f>
        <v>0</v>
      </c>
      <c r="C4029" s="10"/>
    </row>
    <row r="4030" spans="1:3">
      <c r="A4030" s="21">
        <v>366</v>
      </c>
      <c r="B4030" s="19">
        <f>MATCH(INDEX('913:913'!$D$6:$D$1205,B3421),'913:913'!$B$6:$B$1205,0)</f>
        <v>0</v>
      </c>
      <c r="C4030" s="10"/>
    </row>
    <row r="4031" spans="1:3">
      <c r="A4031" s="21">
        <v>367</v>
      </c>
      <c r="B4031" s="19">
        <f>MATCH(INDEX('913:913'!$D$6:$D$1205,B3422),'913:913'!$B$6:$B$1205,0)</f>
        <v>0</v>
      </c>
      <c r="C4031" s="10"/>
    </row>
    <row r="4032" spans="1:3">
      <c r="A4032" s="21">
        <v>368</v>
      </c>
      <c r="B4032" s="19">
        <f>MATCH(INDEX('913:913'!$D$6:$D$1205,B3423),'913:913'!$B$6:$B$1205,0)</f>
        <v>0</v>
      </c>
      <c r="C4032" s="10"/>
    </row>
    <row r="4033" spans="1:3">
      <c r="A4033" s="21">
        <v>369</v>
      </c>
      <c r="B4033" s="19">
        <f>MATCH(INDEX('913:913'!$D$6:$D$1205,B3424),'913:913'!$B$6:$B$1205,0)</f>
        <v>0</v>
      </c>
      <c r="C4033" s="10"/>
    </row>
    <row r="4034" spans="1:3">
      <c r="A4034" s="21">
        <v>370</v>
      </c>
      <c r="B4034" s="19">
        <f>MATCH(INDEX('913:913'!$D$6:$D$1205,B3425),'913:913'!$B$6:$B$1205,0)</f>
        <v>0</v>
      </c>
      <c r="C4034" s="10"/>
    </row>
    <row r="4035" spans="1:3">
      <c r="A4035" s="21">
        <v>371</v>
      </c>
      <c r="B4035" s="19">
        <f>MATCH(INDEX('913:913'!$D$6:$D$1205,B3426),'913:913'!$B$6:$B$1205,0)</f>
        <v>0</v>
      </c>
      <c r="C4035" s="10"/>
    </row>
    <row r="4036" spans="1:3">
      <c r="A4036" s="21">
        <v>372</v>
      </c>
      <c r="B4036" s="19">
        <f>MATCH(INDEX('913:913'!$D$6:$D$1205,B3427),'913:913'!$B$6:$B$1205,0)</f>
        <v>0</v>
      </c>
      <c r="C4036" s="10"/>
    </row>
    <row r="4037" spans="1:3">
      <c r="A4037" s="21">
        <v>373</v>
      </c>
      <c r="B4037" s="19">
        <f>MATCH(INDEX('913:913'!$D$6:$D$1205,B3428),'913:913'!$B$6:$B$1205,0)</f>
        <v>0</v>
      </c>
      <c r="C4037" s="10"/>
    </row>
    <row r="4038" spans="1:3">
      <c r="A4038" s="21">
        <v>374</v>
      </c>
      <c r="B4038" s="19">
        <f>MATCH(INDEX('913:913'!$D$6:$D$1205,B3429),'913:913'!$B$6:$B$1205,0)</f>
        <v>0</v>
      </c>
      <c r="C4038" s="10"/>
    </row>
    <row r="4039" spans="1:3">
      <c r="A4039" s="21">
        <v>375</v>
      </c>
      <c r="B4039" s="19">
        <f>MATCH(INDEX('913:913'!$D$6:$D$1205,B3430),'913:913'!$B$6:$B$1205,0)</f>
        <v>0</v>
      </c>
      <c r="C4039" s="10"/>
    </row>
    <row r="4040" spans="1:3">
      <c r="A4040" s="21">
        <v>376</v>
      </c>
      <c r="B4040" s="19">
        <f>MATCH(INDEX('913:913'!$D$6:$D$1205,B3431),'913:913'!$B$6:$B$1205,0)</f>
        <v>0</v>
      </c>
      <c r="C4040" s="10"/>
    </row>
    <row r="4041" spans="1:3">
      <c r="A4041" s="21">
        <v>377</v>
      </c>
      <c r="B4041" s="19">
        <f>MATCH(INDEX('913:913'!$D$6:$D$1205,B3432),'913:913'!$B$6:$B$1205,0)</f>
        <v>0</v>
      </c>
      <c r="C4041" s="10"/>
    </row>
    <row r="4042" spans="1:3">
      <c r="A4042" s="21">
        <v>378</v>
      </c>
      <c r="B4042" s="19">
        <f>MATCH(INDEX('913:913'!$D$6:$D$1205,B3433),'913:913'!$B$6:$B$1205,0)</f>
        <v>0</v>
      </c>
      <c r="C4042" s="10"/>
    </row>
    <row r="4043" spans="1:3">
      <c r="A4043" s="21">
        <v>379</v>
      </c>
      <c r="B4043" s="19">
        <f>MATCH(INDEX('913:913'!$D$6:$D$1205,B3434),'913:913'!$B$6:$B$1205,0)</f>
        <v>0</v>
      </c>
      <c r="C4043" s="10"/>
    </row>
    <row r="4044" spans="1:3">
      <c r="A4044" s="21">
        <v>380</v>
      </c>
      <c r="B4044" s="19">
        <f>MATCH(INDEX('913:913'!$D$6:$D$1205,B3435),'913:913'!$B$6:$B$1205,0)</f>
        <v>0</v>
      </c>
      <c r="C4044" s="10"/>
    </row>
    <row r="4045" spans="1:3">
      <c r="A4045" s="21">
        <v>381</v>
      </c>
      <c r="B4045" s="19">
        <f>MATCH(INDEX('913:913'!$D$6:$D$1205,B3436),'913:913'!$B$6:$B$1205,0)</f>
        <v>0</v>
      </c>
      <c r="C4045" s="10"/>
    </row>
    <row r="4046" spans="1:3">
      <c r="A4046" s="21">
        <v>382</v>
      </c>
      <c r="B4046" s="19">
        <f>MATCH(INDEX('913:913'!$D$6:$D$1205,B3437),'913:913'!$B$6:$B$1205,0)</f>
        <v>0</v>
      </c>
      <c r="C4046" s="10"/>
    </row>
    <row r="4047" spans="1:3">
      <c r="A4047" s="21">
        <v>383</v>
      </c>
      <c r="B4047" s="19">
        <f>MATCH(INDEX('913:913'!$D$6:$D$1205,B3438),'913:913'!$B$6:$B$1205,0)</f>
        <v>0</v>
      </c>
      <c r="C4047" s="10"/>
    </row>
    <row r="4048" spans="1:3">
      <c r="A4048" s="21">
        <v>384</v>
      </c>
      <c r="B4048" s="19">
        <f>MATCH(INDEX('913:913'!$D$6:$D$1205,B3439),'913:913'!$B$6:$B$1205,0)</f>
        <v>0</v>
      </c>
      <c r="C4048" s="10"/>
    </row>
    <row r="4049" spans="1:3">
      <c r="A4049" s="21">
        <v>385</v>
      </c>
      <c r="B4049" s="19">
        <f>MATCH(INDEX('913:913'!$D$6:$D$1205,B3440),'913:913'!$B$6:$B$1205,0)</f>
        <v>0</v>
      </c>
      <c r="C4049" s="10"/>
    </row>
    <row r="4050" spans="1:3">
      <c r="A4050" s="21">
        <v>386</v>
      </c>
      <c r="B4050" s="19">
        <f>MATCH(INDEX('913:913'!$D$6:$D$1205,B3441),'913:913'!$B$6:$B$1205,0)</f>
        <v>0</v>
      </c>
      <c r="C4050" s="10"/>
    </row>
    <row r="4051" spans="1:3">
      <c r="A4051" s="21">
        <v>387</v>
      </c>
      <c r="B4051" s="19">
        <f>MATCH(INDEX('913:913'!$D$6:$D$1205,B3442),'913:913'!$B$6:$B$1205,0)</f>
        <v>0</v>
      </c>
      <c r="C4051" s="10"/>
    </row>
    <row r="4052" spans="1:3">
      <c r="A4052" s="21">
        <v>388</v>
      </c>
      <c r="B4052" s="19">
        <f>MATCH(INDEX('913:913'!$D$6:$D$1205,B3443),'913:913'!$B$6:$B$1205,0)</f>
        <v>0</v>
      </c>
      <c r="C4052" s="10"/>
    </row>
    <row r="4053" spans="1:3">
      <c r="A4053" s="21">
        <v>389</v>
      </c>
      <c r="B4053" s="19">
        <f>MATCH(INDEX('913:913'!$D$6:$D$1205,B3444),'913:913'!$B$6:$B$1205,0)</f>
        <v>0</v>
      </c>
      <c r="C4053" s="10"/>
    </row>
    <row r="4054" spans="1:3">
      <c r="A4054" s="21">
        <v>390</v>
      </c>
      <c r="B4054" s="19">
        <f>MATCH(INDEX('913:913'!$D$6:$D$1205,B3445),'913:913'!$B$6:$B$1205,0)</f>
        <v>0</v>
      </c>
      <c r="C4054" s="10"/>
    </row>
    <row r="4055" spans="1:3">
      <c r="A4055" s="21">
        <v>391</v>
      </c>
      <c r="B4055" s="19">
        <f>MATCH(INDEX('913:913'!$D$6:$D$1205,B3446),'913:913'!$B$6:$B$1205,0)</f>
        <v>0</v>
      </c>
      <c r="C4055" s="10"/>
    </row>
    <row r="4056" spans="1:3">
      <c r="A4056" s="21">
        <v>392</v>
      </c>
      <c r="B4056" s="19">
        <f>MATCH(INDEX('913:913'!$D$6:$D$1205,B3447),'913:913'!$B$6:$B$1205,0)</f>
        <v>0</v>
      </c>
      <c r="C4056" s="10"/>
    </row>
    <row r="4057" spans="1:3">
      <c r="A4057" s="21">
        <v>393</v>
      </c>
      <c r="B4057" s="19">
        <f>MATCH(INDEX('913:913'!$D$6:$D$1205,B3448),'913:913'!$B$6:$B$1205,0)</f>
        <v>0</v>
      </c>
      <c r="C4057" s="10"/>
    </row>
    <row r="4058" spans="1:3">
      <c r="A4058" s="21">
        <v>394</v>
      </c>
      <c r="B4058" s="19">
        <f>MATCH(INDEX('913:913'!$D$6:$D$1205,B3449),'913:913'!$B$6:$B$1205,0)</f>
        <v>0</v>
      </c>
      <c r="C4058" s="10"/>
    </row>
    <row r="4059" spans="1:3">
      <c r="A4059" s="21">
        <v>395</v>
      </c>
      <c r="B4059" s="19">
        <f>MATCH(INDEX('913:913'!$D$6:$D$1205,B3450),'913:913'!$B$6:$B$1205,0)</f>
        <v>0</v>
      </c>
      <c r="C4059" s="10"/>
    </row>
    <row r="4060" spans="1:3">
      <c r="A4060" s="21">
        <v>396</v>
      </c>
      <c r="B4060" s="19">
        <f>MATCH(INDEX('913:913'!$D$6:$D$1205,B3451),'913:913'!$B$6:$B$1205,0)</f>
        <v>0</v>
      </c>
      <c r="C4060" s="10"/>
    </row>
    <row r="4061" spans="1:3">
      <c r="A4061" s="21">
        <v>397</v>
      </c>
      <c r="B4061" s="19">
        <f>MATCH(INDEX('913:913'!$D$6:$D$1205,B3452),'913:913'!$B$6:$B$1205,0)</f>
        <v>0</v>
      </c>
      <c r="C4061" s="10"/>
    </row>
    <row r="4062" spans="1:3">
      <c r="A4062" s="21">
        <v>398</v>
      </c>
      <c r="B4062" s="19">
        <f>MATCH(INDEX('913:913'!$D$6:$D$1205,B3453),'913:913'!$B$6:$B$1205,0)</f>
        <v>0</v>
      </c>
      <c r="C4062" s="10"/>
    </row>
    <row r="4063" spans="1:3">
      <c r="A4063" s="21">
        <v>399</v>
      </c>
      <c r="B4063" s="19">
        <f>MATCH(INDEX('913:913'!$D$6:$D$1205,B3454),'913:913'!$B$6:$B$1205,0)</f>
        <v>0</v>
      </c>
      <c r="C4063" s="10"/>
    </row>
    <row r="4064" spans="1:3">
      <c r="A4064" s="21">
        <v>400</v>
      </c>
      <c r="B4064" s="19">
        <f>MATCH(INDEX('913:913'!$D$6:$D$1205,B3455),'913:913'!$B$6:$B$1205,0)</f>
        <v>0</v>
      </c>
      <c r="C4064" s="10"/>
    </row>
    <row r="4065" spans="1:3">
      <c r="A4065" s="21">
        <v>401</v>
      </c>
      <c r="B4065" s="19">
        <f>MATCH(INDEX('913:913'!$D$6:$D$1205,B3456),'913:913'!$B$6:$B$1205,0)</f>
        <v>0</v>
      </c>
      <c r="C4065" s="10"/>
    </row>
    <row r="4066" spans="1:3">
      <c r="A4066" s="21">
        <v>402</v>
      </c>
      <c r="B4066" s="19">
        <f>MATCH(INDEX('913:913'!$D$6:$D$1205,B3457),'913:913'!$B$6:$B$1205,0)</f>
        <v>0</v>
      </c>
      <c r="C4066" s="10"/>
    </row>
    <row r="4067" spans="1:3">
      <c r="A4067" s="21">
        <v>403</v>
      </c>
      <c r="B4067" s="19">
        <f>MATCH(INDEX('913:913'!$D$6:$D$1205,B3458),'913:913'!$B$6:$B$1205,0)</f>
        <v>0</v>
      </c>
      <c r="C4067" s="10"/>
    </row>
    <row r="4068" spans="1:3">
      <c r="A4068" s="21">
        <v>404</v>
      </c>
      <c r="B4068" s="19">
        <f>MATCH(INDEX('913:913'!$D$6:$D$1205,B3459),'913:913'!$B$6:$B$1205,0)</f>
        <v>0</v>
      </c>
      <c r="C4068" s="10"/>
    </row>
    <row r="4069" spans="1:3">
      <c r="A4069" s="21">
        <v>405</v>
      </c>
      <c r="B4069" s="19">
        <f>MATCH(INDEX('913:913'!$D$6:$D$1205,B3460),'913:913'!$B$6:$B$1205,0)</f>
        <v>0</v>
      </c>
      <c r="C4069" s="10"/>
    </row>
    <row r="4070" spans="1:3">
      <c r="A4070" s="21">
        <v>406</v>
      </c>
      <c r="B4070" s="19">
        <f>MATCH(INDEX('913:913'!$D$6:$D$1205,B3461),'913:913'!$B$6:$B$1205,0)</f>
        <v>0</v>
      </c>
      <c r="C4070" s="10"/>
    </row>
    <row r="4071" spans="1:3">
      <c r="A4071" s="21">
        <v>407</v>
      </c>
      <c r="B4071" s="19">
        <f>MATCH(INDEX('913:913'!$D$6:$D$1205,B3462),'913:913'!$B$6:$B$1205,0)</f>
        <v>0</v>
      </c>
      <c r="C4071" s="10"/>
    </row>
    <row r="4072" spans="1:3">
      <c r="A4072" s="21">
        <v>408</v>
      </c>
      <c r="B4072" s="19">
        <f>MATCH(INDEX('913:913'!$D$6:$D$1205,B3463),'913:913'!$B$6:$B$1205,0)</f>
        <v>0</v>
      </c>
      <c r="C4072" s="10"/>
    </row>
    <row r="4073" spans="1:3">
      <c r="A4073" s="21">
        <v>409</v>
      </c>
      <c r="B4073" s="19">
        <f>MATCH(INDEX('913:913'!$D$6:$D$1205,B3464),'913:913'!$B$6:$B$1205,0)</f>
        <v>0</v>
      </c>
      <c r="C4073" s="10"/>
    </row>
    <row r="4074" spans="1:3">
      <c r="A4074" s="21">
        <v>410</v>
      </c>
      <c r="B4074" s="19">
        <f>MATCH(INDEX('913:913'!$D$6:$D$1205,B3465),'913:913'!$B$6:$B$1205,0)</f>
        <v>0</v>
      </c>
      <c r="C4074" s="10"/>
    </row>
    <row r="4075" spans="1:3">
      <c r="A4075" s="21">
        <v>411</v>
      </c>
      <c r="B4075" s="19">
        <f>MATCH(INDEX('913:913'!$D$6:$D$1205,B3466),'913:913'!$B$6:$B$1205,0)</f>
        <v>0</v>
      </c>
      <c r="C4075" s="10"/>
    </row>
    <row r="4076" spans="1:3">
      <c r="A4076" s="21">
        <v>412</v>
      </c>
      <c r="B4076" s="19">
        <f>MATCH(INDEX('913:913'!$D$6:$D$1205,B3467),'913:913'!$B$6:$B$1205,0)</f>
        <v>0</v>
      </c>
      <c r="C4076" s="10"/>
    </row>
    <row r="4077" spans="1:3">
      <c r="A4077" s="21">
        <v>413</v>
      </c>
      <c r="B4077" s="19">
        <f>MATCH(INDEX('913:913'!$D$6:$D$1205,B3468),'913:913'!$B$6:$B$1205,0)</f>
        <v>0</v>
      </c>
      <c r="C4077" s="10"/>
    </row>
    <row r="4078" spans="1:3">
      <c r="A4078" s="21">
        <v>414</v>
      </c>
      <c r="B4078" s="19">
        <f>MATCH(INDEX('913:913'!$D$6:$D$1205,B3469),'913:913'!$B$6:$B$1205,0)</f>
        <v>0</v>
      </c>
      <c r="C4078" s="10"/>
    </row>
    <row r="4079" spans="1:3">
      <c r="A4079" s="21">
        <v>415</v>
      </c>
      <c r="B4079" s="19">
        <f>MATCH(INDEX('913:913'!$D$6:$D$1205,B3470),'913:913'!$B$6:$B$1205,0)</f>
        <v>0</v>
      </c>
      <c r="C4079" s="10"/>
    </row>
    <row r="4080" spans="1:3">
      <c r="A4080" s="21">
        <v>416</v>
      </c>
      <c r="B4080" s="19">
        <f>MATCH(INDEX('913:913'!$D$6:$D$1205,B3471),'913:913'!$B$6:$B$1205,0)</f>
        <v>0</v>
      </c>
      <c r="C4080" s="10"/>
    </row>
    <row r="4081" spans="1:3">
      <c r="A4081" s="21">
        <v>417</v>
      </c>
      <c r="B4081" s="19">
        <f>MATCH(INDEX('913:913'!$D$6:$D$1205,B3472),'913:913'!$B$6:$B$1205,0)</f>
        <v>0</v>
      </c>
      <c r="C4081" s="10"/>
    </row>
    <row r="4082" spans="1:3">
      <c r="A4082" s="21">
        <v>418</v>
      </c>
      <c r="B4082" s="19">
        <f>MATCH(INDEX('913:913'!$D$6:$D$1205,B3473),'913:913'!$B$6:$B$1205,0)</f>
        <v>0</v>
      </c>
      <c r="C4082" s="10"/>
    </row>
    <row r="4083" spans="1:3">
      <c r="A4083" s="21">
        <v>419</v>
      </c>
      <c r="B4083" s="19">
        <f>MATCH(INDEX('913:913'!$D$6:$D$1205,B3474),'913:913'!$B$6:$B$1205,0)</f>
        <v>0</v>
      </c>
      <c r="C4083" s="10"/>
    </row>
    <row r="4084" spans="1:3">
      <c r="A4084" s="21">
        <v>420</v>
      </c>
      <c r="B4084" s="19">
        <f>MATCH(INDEX('913:913'!$D$6:$D$1205,B3475),'913:913'!$B$6:$B$1205,0)</f>
        <v>0</v>
      </c>
      <c r="C4084" s="10"/>
    </row>
    <row r="4085" spans="1:3">
      <c r="A4085" s="21">
        <v>421</v>
      </c>
      <c r="B4085" s="19">
        <f>MATCH(INDEX('913:913'!$D$6:$D$1205,B3476),'913:913'!$B$6:$B$1205,0)</f>
        <v>0</v>
      </c>
      <c r="C4085" s="10"/>
    </row>
    <row r="4086" spans="1:3">
      <c r="A4086" s="21">
        <v>422</v>
      </c>
      <c r="B4086" s="19">
        <f>MATCH(INDEX('913:913'!$D$6:$D$1205,B3477),'913:913'!$B$6:$B$1205,0)</f>
        <v>0</v>
      </c>
      <c r="C4086" s="10"/>
    </row>
    <row r="4087" spans="1:3">
      <c r="A4087" s="21">
        <v>423</v>
      </c>
      <c r="B4087" s="19">
        <f>MATCH(INDEX('913:913'!$D$6:$D$1205,B3478),'913:913'!$B$6:$B$1205,0)</f>
        <v>0</v>
      </c>
      <c r="C4087" s="10"/>
    </row>
    <row r="4088" spans="1:3">
      <c r="A4088" s="21">
        <v>424</v>
      </c>
      <c r="B4088" s="19">
        <f>MATCH(INDEX('913:913'!$D$6:$D$1205,B3479),'913:913'!$B$6:$B$1205,0)</f>
        <v>0</v>
      </c>
      <c r="C4088" s="10"/>
    </row>
    <row r="4089" spans="1:3">
      <c r="A4089" s="21">
        <v>425</v>
      </c>
      <c r="B4089" s="19">
        <f>MATCH(INDEX('913:913'!$D$6:$D$1205,B3480),'913:913'!$B$6:$B$1205,0)</f>
        <v>0</v>
      </c>
      <c r="C4089" s="10"/>
    </row>
    <row r="4090" spans="1:3">
      <c r="A4090" s="21">
        <v>426</v>
      </c>
      <c r="B4090" s="19">
        <f>MATCH(INDEX('913:913'!$D$6:$D$1205,B3481),'913:913'!$B$6:$B$1205,0)</f>
        <v>0</v>
      </c>
      <c r="C4090" s="10"/>
    </row>
    <row r="4091" spans="1:3">
      <c r="A4091" s="21">
        <v>427</v>
      </c>
      <c r="B4091" s="19">
        <f>MATCH(INDEX('913:913'!$D$6:$D$1205,B3482),'913:913'!$B$6:$B$1205,0)</f>
        <v>0</v>
      </c>
      <c r="C4091" s="10"/>
    </row>
    <row r="4092" spans="1:3">
      <c r="A4092" s="21">
        <v>428</v>
      </c>
      <c r="B4092" s="19">
        <f>MATCH(INDEX('913:913'!$D$6:$D$1205,B3483),'913:913'!$B$6:$B$1205,0)</f>
        <v>0</v>
      </c>
      <c r="C4092" s="10"/>
    </row>
    <row r="4093" spans="1:3">
      <c r="A4093" s="21">
        <v>429</v>
      </c>
      <c r="B4093" s="19">
        <f>MATCH(INDEX('913:913'!$D$6:$D$1205,B3484),'913:913'!$B$6:$B$1205,0)</f>
        <v>0</v>
      </c>
      <c r="C4093" s="10"/>
    </row>
    <row r="4094" spans="1:3">
      <c r="A4094" s="21">
        <v>430</v>
      </c>
      <c r="B4094" s="19">
        <f>MATCH(INDEX('913:913'!$D$6:$D$1205,B3485),'913:913'!$B$6:$B$1205,0)</f>
        <v>0</v>
      </c>
      <c r="C4094" s="10"/>
    </row>
    <row r="4095" spans="1:3">
      <c r="A4095" s="21">
        <v>431</v>
      </c>
      <c r="B4095" s="19">
        <f>MATCH(INDEX('913:913'!$D$6:$D$1205,B3486),'913:913'!$B$6:$B$1205,0)</f>
        <v>0</v>
      </c>
      <c r="C4095" s="10"/>
    </row>
    <row r="4096" spans="1:3">
      <c r="A4096" s="21">
        <v>432</v>
      </c>
      <c r="B4096" s="19">
        <f>MATCH(INDEX('913:913'!$D$6:$D$1205,B3487),'913:913'!$B$6:$B$1205,0)</f>
        <v>0</v>
      </c>
      <c r="C4096" s="10"/>
    </row>
    <row r="4097" spans="1:3">
      <c r="A4097" s="21">
        <v>433</v>
      </c>
      <c r="B4097" s="19">
        <f>MATCH(INDEX('913:913'!$D$6:$D$1205,B3488),'913:913'!$B$6:$B$1205,0)</f>
        <v>0</v>
      </c>
      <c r="C4097" s="10"/>
    </row>
    <row r="4098" spans="1:3">
      <c r="A4098" s="21">
        <v>434</v>
      </c>
      <c r="B4098" s="19">
        <f>MATCH(INDEX('913:913'!$D$6:$D$1205,B3489),'913:913'!$B$6:$B$1205,0)</f>
        <v>0</v>
      </c>
      <c r="C4098" s="10"/>
    </row>
    <row r="4099" spans="1:3">
      <c r="A4099" s="21">
        <v>435</v>
      </c>
      <c r="B4099" s="19">
        <f>MATCH(INDEX('913:913'!$D$6:$D$1205,B3490),'913:913'!$B$6:$B$1205,0)</f>
        <v>0</v>
      </c>
      <c r="C4099" s="10"/>
    </row>
    <row r="4100" spans="1:3">
      <c r="A4100" s="21">
        <v>436</v>
      </c>
      <c r="B4100" s="19">
        <f>MATCH(INDEX('913:913'!$D$6:$D$1205,B3491),'913:913'!$B$6:$B$1205,0)</f>
        <v>0</v>
      </c>
      <c r="C4100" s="10"/>
    </row>
    <row r="4101" spans="1:3">
      <c r="A4101" s="21">
        <v>437</v>
      </c>
      <c r="B4101" s="19">
        <f>MATCH(INDEX('913:913'!$D$6:$D$1205,B3492),'913:913'!$B$6:$B$1205,0)</f>
        <v>0</v>
      </c>
      <c r="C4101" s="10"/>
    </row>
    <row r="4102" spans="1:3">
      <c r="A4102" s="21">
        <v>438</v>
      </c>
      <c r="B4102" s="19">
        <f>MATCH(INDEX('913:913'!$D$6:$D$1205,B3493),'913:913'!$B$6:$B$1205,0)</f>
        <v>0</v>
      </c>
      <c r="C4102" s="10"/>
    </row>
    <row r="4103" spans="1:3">
      <c r="A4103" s="21">
        <v>439</v>
      </c>
      <c r="B4103" s="19">
        <f>MATCH(INDEX('913:913'!$D$6:$D$1205,B3494),'913:913'!$B$6:$B$1205,0)</f>
        <v>0</v>
      </c>
      <c r="C4103" s="10"/>
    </row>
    <row r="4104" spans="1:3">
      <c r="A4104" s="21">
        <v>440</v>
      </c>
      <c r="B4104" s="19">
        <f>MATCH(INDEX('913:913'!$D$6:$D$1205,B3495),'913:913'!$B$6:$B$1205,0)</f>
        <v>0</v>
      </c>
      <c r="C4104" s="10"/>
    </row>
    <row r="4105" spans="1:3">
      <c r="A4105" s="21">
        <v>441</v>
      </c>
      <c r="B4105" s="19">
        <f>MATCH(INDEX('913:913'!$D$6:$D$1205,B3496),'913:913'!$B$6:$B$1205,0)</f>
        <v>0</v>
      </c>
      <c r="C4105" s="10"/>
    </row>
    <row r="4106" spans="1:3">
      <c r="A4106" s="21">
        <v>442</v>
      </c>
      <c r="B4106" s="19">
        <f>MATCH(INDEX('913:913'!$D$6:$D$1205,B3497),'913:913'!$B$6:$B$1205,0)</f>
        <v>0</v>
      </c>
      <c r="C4106" s="10"/>
    </row>
    <row r="4107" spans="1:3">
      <c r="A4107" s="21">
        <v>443</v>
      </c>
      <c r="B4107" s="19">
        <f>MATCH(INDEX('913:913'!$D$6:$D$1205,B3498),'913:913'!$B$6:$B$1205,0)</f>
        <v>0</v>
      </c>
      <c r="C4107" s="10"/>
    </row>
    <row r="4108" spans="1:3">
      <c r="A4108" s="21">
        <v>444</v>
      </c>
      <c r="B4108" s="19">
        <f>MATCH(INDEX('913:913'!$D$6:$D$1205,B3499),'913:913'!$B$6:$B$1205,0)</f>
        <v>0</v>
      </c>
      <c r="C4108" s="10"/>
    </row>
    <row r="4109" spans="1:3">
      <c r="A4109" s="21">
        <v>445</v>
      </c>
      <c r="B4109" s="19">
        <f>MATCH(INDEX('913:913'!$D$6:$D$1205,B3500),'913:913'!$B$6:$B$1205,0)</f>
        <v>0</v>
      </c>
      <c r="C4109" s="10"/>
    </row>
    <row r="4110" spans="1:3">
      <c r="A4110" s="21">
        <v>446</v>
      </c>
      <c r="B4110" s="19">
        <f>MATCH(INDEX('913:913'!$D$6:$D$1205,B3501),'913:913'!$B$6:$B$1205,0)</f>
        <v>0</v>
      </c>
      <c r="C4110" s="10"/>
    </row>
    <row r="4111" spans="1:3">
      <c r="A4111" s="21">
        <v>447</v>
      </c>
      <c r="B4111" s="19">
        <f>MATCH(INDEX('913:913'!$D$6:$D$1205,B3502),'913:913'!$B$6:$B$1205,0)</f>
        <v>0</v>
      </c>
      <c r="C4111" s="10"/>
    </row>
    <row r="4112" spans="1:3">
      <c r="A4112" s="21">
        <v>448</v>
      </c>
      <c r="B4112" s="19">
        <f>MATCH(INDEX('913:913'!$D$6:$D$1205,B3503),'913:913'!$B$6:$B$1205,0)</f>
        <v>0</v>
      </c>
      <c r="C4112" s="10"/>
    </row>
    <row r="4113" spans="1:3">
      <c r="A4113" s="21">
        <v>449</v>
      </c>
      <c r="B4113" s="19">
        <f>MATCH(INDEX('913:913'!$D$6:$D$1205,B3504),'913:913'!$B$6:$B$1205,0)</f>
        <v>0</v>
      </c>
      <c r="C4113" s="10"/>
    </row>
    <row r="4114" spans="1:3">
      <c r="A4114" s="21">
        <v>450</v>
      </c>
      <c r="B4114" s="19">
        <f>MATCH(INDEX('913:913'!$D$6:$D$1205,B3505),'913:913'!$B$6:$B$1205,0)</f>
        <v>0</v>
      </c>
      <c r="C4114" s="10"/>
    </row>
    <row r="4115" spans="1:3">
      <c r="A4115" s="21">
        <v>451</v>
      </c>
      <c r="B4115" s="19">
        <f>MATCH(INDEX('913:913'!$D$6:$D$1205,B3506),'913:913'!$B$6:$B$1205,0)</f>
        <v>0</v>
      </c>
      <c r="C4115" s="10"/>
    </row>
    <row r="4116" spans="1:3">
      <c r="A4116" s="21">
        <v>452</v>
      </c>
      <c r="B4116" s="19">
        <f>MATCH(INDEX('913:913'!$D$6:$D$1205,B3507),'913:913'!$B$6:$B$1205,0)</f>
        <v>0</v>
      </c>
      <c r="C4116" s="10"/>
    </row>
    <row r="4117" spans="1:3">
      <c r="A4117" s="21">
        <v>453</v>
      </c>
      <c r="B4117" s="19">
        <f>MATCH(INDEX('913:913'!$D$6:$D$1205,B3508),'913:913'!$B$6:$B$1205,0)</f>
        <v>0</v>
      </c>
      <c r="C4117" s="10"/>
    </row>
    <row r="4118" spans="1:3">
      <c r="A4118" s="21">
        <v>454</v>
      </c>
      <c r="B4118" s="19">
        <f>MATCH(INDEX('913:913'!$D$6:$D$1205,B3509),'913:913'!$B$6:$B$1205,0)</f>
        <v>0</v>
      </c>
      <c r="C4118" s="10"/>
    </row>
    <row r="4119" spans="1:3">
      <c r="A4119" s="21">
        <v>455</v>
      </c>
      <c r="B4119" s="19">
        <f>MATCH(INDEX('913:913'!$D$6:$D$1205,B3510),'913:913'!$B$6:$B$1205,0)</f>
        <v>0</v>
      </c>
      <c r="C4119" s="10"/>
    </row>
    <row r="4120" spans="1:3">
      <c r="A4120" s="21">
        <v>456</v>
      </c>
      <c r="B4120" s="19">
        <f>MATCH(INDEX('913:913'!$D$6:$D$1205,B3511),'913:913'!$B$6:$B$1205,0)</f>
        <v>0</v>
      </c>
      <c r="C4120" s="10"/>
    </row>
    <row r="4121" spans="1:3">
      <c r="A4121" s="21">
        <v>457</v>
      </c>
      <c r="B4121" s="19">
        <f>MATCH(INDEX('913:913'!$D$6:$D$1205,B3512),'913:913'!$B$6:$B$1205,0)</f>
        <v>0</v>
      </c>
      <c r="C4121" s="10"/>
    </row>
    <row r="4122" spans="1:3">
      <c r="A4122" s="21">
        <v>458</v>
      </c>
      <c r="B4122" s="19">
        <f>MATCH(INDEX('913:913'!$D$6:$D$1205,B3513),'913:913'!$B$6:$B$1205,0)</f>
        <v>0</v>
      </c>
      <c r="C4122" s="10"/>
    </row>
    <row r="4123" spans="1:3">
      <c r="A4123" s="21">
        <v>459</v>
      </c>
      <c r="B4123" s="19">
        <f>MATCH(INDEX('913:913'!$D$6:$D$1205,B3514),'913:913'!$B$6:$B$1205,0)</f>
        <v>0</v>
      </c>
      <c r="C4123" s="10"/>
    </row>
    <row r="4124" spans="1:3">
      <c r="A4124" s="21">
        <v>460</v>
      </c>
      <c r="B4124" s="19">
        <f>MATCH(INDEX('913:913'!$D$6:$D$1205,B3515),'913:913'!$B$6:$B$1205,0)</f>
        <v>0</v>
      </c>
      <c r="C4124" s="10"/>
    </row>
    <row r="4125" spans="1:3">
      <c r="A4125" s="21">
        <v>461</v>
      </c>
      <c r="B4125" s="19">
        <f>MATCH(INDEX('913:913'!$D$6:$D$1205,B3516),'913:913'!$B$6:$B$1205,0)</f>
        <v>0</v>
      </c>
      <c r="C4125" s="10"/>
    </row>
    <row r="4126" spans="1:3">
      <c r="A4126" s="21">
        <v>462</v>
      </c>
      <c r="B4126" s="19">
        <f>MATCH(INDEX('913:913'!$D$6:$D$1205,B3517),'913:913'!$B$6:$B$1205,0)</f>
        <v>0</v>
      </c>
      <c r="C4126" s="10"/>
    </row>
    <row r="4127" spans="1:3">
      <c r="A4127" s="21">
        <v>463</v>
      </c>
      <c r="B4127" s="19">
        <f>MATCH(INDEX('913:913'!$D$6:$D$1205,B3518),'913:913'!$B$6:$B$1205,0)</f>
        <v>0</v>
      </c>
      <c r="C4127" s="10"/>
    </row>
    <row r="4128" spans="1:3">
      <c r="A4128" s="21">
        <v>464</v>
      </c>
      <c r="B4128" s="19">
        <f>MATCH(INDEX('913:913'!$D$6:$D$1205,B3519),'913:913'!$B$6:$B$1205,0)</f>
        <v>0</v>
      </c>
      <c r="C4128" s="10"/>
    </row>
    <row r="4129" spans="1:3">
      <c r="A4129" s="21">
        <v>465</v>
      </c>
      <c r="B4129" s="19">
        <f>MATCH(INDEX('913:913'!$D$6:$D$1205,B3520),'913:913'!$B$6:$B$1205,0)</f>
        <v>0</v>
      </c>
      <c r="C4129" s="10"/>
    </row>
    <row r="4130" spans="1:3">
      <c r="A4130" s="21">
        <v>466</v>
      </c>
      <c r="B4130" s="19">
        <f>MATCH(INDEX('913:913'!$D$6:$D$1205,B3521),'913:913'!$B$6:$B$1205,0)</f>
        <v>0</v>
      </c>
      <c r="C4130" s="10"/>
    </row>
    <row r="4131" spans="1:3">
      <c r="A4131" s="21">
        <v>467</v>
      </c>
      <c r="B4131" s="19">
        <f>MATCH(INDEX('913:913'!$D$6:$D$1205,B3522),'913:913'!$B$6:$B$1205,0)</f>
        <v>0</v>
      </c>
      <c r="C4131" s="10"/>
    </row>
    <row r="4132" spans="1:3">
      <c r="A4132" s="21">
        <v>468</v>
      </c>
      <c r="B4132" s="19">
        <f>MATCH(INDEX('913:913'!$D$6:$D$1205,B3523),'913:913'!$B$6:$B$1205,0)</f>
        <v>0</v>
      </c>
      <c r="C4132" s="10"/>
    </row>
    <row r="4133" spans="1:3">
      <c r="A4133" s="21">
        <v>469</v>
      </c>
      <c r="B4133" s="19">
        <f>MATCH(INDEX('913:913'!$D$6:$D$1205,B3524),'913:913'!$B$6:$B$1205,0)</f>
        <v>0</v>
      </c>
      <c r="C4133" s="10"/>
    </row>
    <row r="4134" spans="1:3">
      <c r="A4134" s="21">
        <v>470</v>
      </c>
      <c r="B4134" s="19">
        <f>MATCH(INDEX('913:913'!$D$6:$D$1205,B3525),'913:913'!$B$6:$B$1205,0)</f>
        <v>0</v>
      </c>
      <c r="C4134" s="10"/>
    </row>
    <row r="4135" spans="1:3">
      <c r="A4135" s="21">
        <v>471</v>
      </c>
      <c r="B4135" s="19">
        <f>MATCH(INDEX('913:913'!$D$6:$D$1205,B3526),'913:913'!$B$6:$B$1205,0)</f>
        <v>0</v>
      </c>
      <c r="C4135" s="10"/>
    </row>
    <row r="4136" spans="1:3">
      <c r="A4136" s="21">
        <v>472</v>
      </c>
      <c r="B4136" s="19">
        <f>MATCH(INDEX('913:913'!$D$6:$D$1205,B3527),'913:913'!$B$6:$B$1205,0)</f>
        <v>0</v>
      </c>
      <c r="C4136" s="10"/>
    </row>
    <row r="4137" spans="1:3">
      <c r="A4137" s="21">
        <v>473</v>
      </c>
      <c r="B4137" s="19">
        <f>MATCH(INDEX('913:913'!$D$6:$D$1205,B3528),'913:913'!$B$6:$B$1205,0)</f>
        <v>0</v>
      </c>
      <c r="C4137" s="10"/>
    </row>
    <row r="4138" spans="1:3">
      <c r="A4138" s="21">
        <v>474</v>
      </c>
      <c r="B4138" s="19">
        <f>MATCH(INDEX('913:913'!$D$6:$D$1205,B3529),'913:913'!$B$6:$B$1205,0)</f>
        <v>0</v>
      </c>
      <c r="C4138" s="10"/>
    </row>
    <row r="4139" spans="1:3">
      <c r="A4139" s="21">
        <v>475</v>
      </c>
      <c r="B4139" s="19">
        <f>MATCH(INDEX('913:913'!$D$6:$D$1205,B3530),'913:913'!$B$6:$B$1205,0)</f>
        <v>0</v>
      </c>
      <c r="C4139" s="10"/>
    </row>
    <row r="4140" spans="1:3">
      <c r="A4140" s="21">
        <v>476</v>
      </c>
      <c r="B4140" s="19">
        <f>MATCH(INDEX('913:913'!$D$6:$D$1205,B3531),'913:913'!$B$6:$B$1205,0)</f>
        <v>0</v>
      </c>
      <c r="C4140" s="10"/>
    </row>
    <row r="4141" spans="1:3">
      <c r="A4141" s="21">
        <v>477</v>
      </c>
      <c r="B4141" s="19">
        <f>MATCH(INDEX('913:913'!$D$6:$D$1205,B3532),'913:913'!$B$6:$B$1205,0)</f>
        <v>0</v>
      </c>
      <c r="C4141" s="10"/>
    </row>
    <row r="4142" spans="1:3">
      <c r="A4142" s="21">
        <v>478</v>
      </c>
      <c r="B4142" s="19">
        <f>MATCH(INDEX('913:913'!$D$6:$D$1205,B3533),'913:913'!$B$6:$B$1205,0)</f>
        <v>0</v>
      </c>
      <c r="C4142" s="10"/>
    </row>
    <row r="4143" spans="1:3">
      <c r="A4143" s="21">
        <v>479</v>
      </c>
      <c r="B4143" s="19">
        <f>MATCH(INDEX('913:913'!$D$6:$D$1205,B3534),'913:913'!$B$6:$B$1205,0)</f>
        <v>0</v>
      </c>
      <c r="C4143" s="10"/>
    </row>
    <row r="4144" spans="1:3">
      <c r="A4144" s="21">
        <v>480</v>
      </c>
      <c r="B4144" s="19">
        <f>MATCH(INDEX('913:913'!$D$6:$D$1205,B3535),'913:913'!$B$6:$B$1205,0)</f>
        <v>0</v>
      </c>
      <c r="C4144" s="10"/>
    </row>
    <row r="4145" spans="1:3">
      <c r="A4145" s="21">
        <v>481</v>
      </c>
      <c r="B4145" s="19">
        <f>MATCH(INDEX('913:913'!$D$6:$D$1205,B3536),'913:913'!$B$6:$B$1205,0)</f>
        <v>0</v>
      </c>
      <c r="C4145" s="10"/>
    </row>
    <row r="4146" spans="1:3">
      <c r="A4146" s="21">
        <v>482</v>
      </c>
      <c r="B4146" s="19">
        <f>MATCH(INDEX('913:913'!$D$6:$D$1205,B3537),'913:913'!$B$6:$B$1205,0)</f>
        <v>0</v>
      </c>
      <c r="C4146" s="10"/>
    </row>
    <row r="4147" spans="1:3">
      <c r="A4147" s="21">
        <v>483</v>
      </c>
      <c r="B4147" s="19">
        <f>MATCH(INDEX('913:913'!$D$6:$D$1205,B3538),'913:913'!$B$6:$B$1205,0)</f>
        <v>0</v>
      </c>
      <c r="C4147" s="10"/>
    </row>
    <row r="4148" spans="1:3">
      <c r="A4148" s="21">
        <v>484</v>
      </c>
      <c r="B4148" s="19">
        <f>MATCH(INDEX('913:913'!$D$6:$D$1205,B3539),'913:913'!$B$6:$B$1205,0)</f>
        <v>0</v>
      </c>
      <c r="C4148" s="10"/>
    </row>
    <row r="4149" spans="1:3">
      <c r="A4149" s="21">
        <v>485</v>
      </c>
      <c r="B4149" s="19">
        <f>MATCH(INDEX('913:913'!$D$6:$D$1205,B3540),'913:913'!$B$6:$B$1205,0)</f>
        <v>0</v>
      </c>
      <c r="C4149" s="10"/>
    </row>
    <row r="4150" spans="1:3">
      <c r="A4150" s="21">
        <v>486</v>
      </c>
      <c r="B4150" s="19">
        <f>MATCH(INDEX('913:913'!$D$6:$D$1205,B3541),'913:913'!$B$6:$B$1205,0)</f>
        <v>0</v>
      </c>
      <c r="C4150" s="10"/>
    </row>
    <row r="4151" spans="1:3">
      <c r="A4151" s="21">
        <v>487</v>
      </c>
      <c r="B4151" s="19">
        <f>MATCH(INDEX('913:913'!$D$6:$D$1205,B3542),'913:913'!$B$6:$B$1205,0)</f>
        <v>0</v>
      </c>
      <c r="C4151" s="10"/>
    </row>
    <row r="4152" spans="1:3">
      <c r="A4152" s="21">
        <v>488</v>
      </c>
      <c r="B4152" s="19">
        <f>MATCH(INDEX('913:913'!$D$6:$D$1205,B3543),'913:913'!$B$6:$B$1205,0)</f>
        <v>0</v>
      </c>
      <c r="C4152" s="10"/>
    </row>
    <row r="4153" spans="1:3">
      <c r="A4153" s="21">
        <v>489</v>
      </c>
      <c r="B4153" s="19">
        <f>MATCH(INDEX('913:913'!$D$6:$D$1205,B3544),'913:913'!$B$6:$B$1205,0)</f>
        <v>0</v>
      </c>
      <c r="C4153" s="10"/>
    </row>
    <row r="4154" spans="1:3">
      <c r="A4154" s="21">
        <v>490</v>
      </c>
      <c r="B4154" s="19">
        <f>MATCH(INDEX('913:913'!$D$6:$D$1205,B3545),'913:913'!$B$6:$B$1205,0)</f>
        <v>0</v>
      </c>
      <c r="C4154" s="10"/>
    </row>
    <row r="4155" spans="1:3">
      <c r="A4155" s="21">
        <v>491</v>
      </c>
      <c r="B4155" s="19">
        <f>MATCH(INDEX('913:913'!$D$6:$D$1205,B3546),'913:913'!$B$6:$B$1205,0)</f>
        <v>0</v>
      </c>
      <c r="C4155" s="10"/>
    </row>
    <row r="4156" spans="1:3">
      <c r="A4156" s="21">
        <v>492</v>
      </c>
      <c r="B4156" s="19">
        <f>MATCH(INDEX('913:913'!$D$6:$D$1205,B3547),'913:913'!$B$6:$B$1205,0)</f>
        <v>0</v>
      </c>
      <c r="C4156" s="10"/>
    </row>
    <row r="4157" spans="1:3">
      <c r="A4157" s="21">
        <v>493</v>
      </c>
      <c r="B4157" s="19">
        <f>MATCH(INDEX('913:913'!$D$6:$D$1205,B3548),'913:913'!$B$6:$B$1205,0)</f>
        <v>0</v>
      </c>
      <c r="C4157" s="10"/>
    </row>
    <row r="4158" spans="1:3">
      <c r="A4158" s="21">
        <v>494</v>
      </c>
      <c r="B4158" s="19">
        <f>MATCH(INDEX('913:913'!$D$6:$D$1205,B3549),'913:913'!$B$6:$B$1205,0)</f>
        <v>0</v>
      </c>
      <c r="C4158" s="10"/>
    </row>
    <row r="4159" spans="1:3">
      <c r="A4159" s="21">
        <v>495</v>
      </c>
      <c r="B4159" s="19">
        <f>MATCH(INDEX('913:913'!$D$6:$D$1205,B3550),'913:913'!$B$6:$B$1205,0)</f>
        <v>0</v>
      </c>
      <c r="C4159" s="10"/>
    </row>
    <row r="4160" spans="1:3">
      <c r="A4160" s="21">
        <v>496</v>
      </c>
      <c r="B4160" s="19">
        <f>MATCH(INDEX('913:913'!$D$6:$D$1205,B3551),'913:913'!$B$6:$B$1205,0)</f>
        <v>0</v>
      </c>
      <c r="C4160" s="10"/>
    </row>
    <row r="4161" spans="1:3">
      <c r="A4161" s="21">
        <v>497</v>
      </c>
      <c r="B4161" s="19">
        <f>MATCH(INDEX('913:913'!$D$6:$D$1205,B3552),'913:913'!$B$6:$B$1205,0)</f>
        <v>0</v>
      </c>
      <c r="C4161" s="10"/>
    </row>
    <row r="4162" spans="1:3">
      <c r="A4162" s="21">
        <v>498</v>
      </c>
      <c r="B4162" s="19">
        <f>MATCH(INDEX('913:913'!$D$6:$D$1205,B3553),'913:913'!$B$6:$B$1205,0)</f>
        <v>0</v>
      </c>
      <c r="C4162" s="10"/>
    </row>
    <row r="4163" spans="1:3">
      <c r="A4163" s="21">
        <v>499</v>
      </c>
      <c r="B4163" s="19">
        <f>MATCH(INDEX('913:913'!$D$6:$D$1205,B3554),'913:913'!$B$6:$B$1205,0)</f>
        <v>0</v>
      </c>
      <c r="C4163" s="10"/>
    </row>
    <row r="4164" spans="1:3">
      <c r="A4164" s="21">
        <v>500</v>
      </c>
      <c r="B4164" s="19">
        <f>MATCH(INDEX('913:913'!$D$6:$D$1205,B3555),'913:913'!$B$6:$B$1205,0)</f>
        <v>0</v>
      </c>
      <c r="C4164" s="10"/>
    </row>
    <row r="4165" spans="1:3">
      <c r="A4165" s="21">
        <v>501</v>
      </c>
      <c r="B4165" s="19">
        <f>MATCH(INDEX('913:913'!$D$6:$D$1205,B3556),'913:913'!$B$6:$B$1205,0)</f>
        <v>0</v>
      </c>
      <c r="C4165" s="10"/>
    </row>
    <row r="4166" spans="1:3">
      <c r="A4166" s="21">
        <v>502</v>
      </c>
      <c r="B4166" s="19">
        <f>MATCH(INDEX('913:913'!$D$6:$D$1205,B3557),'913:913'!$B$6:$B$1205,0)</f>
        <v>0</v>
      </c>
      <c r="C4166" s="10"/>
    </row>
    <row r="4167" spans="1:3">
      <c r="A4167" s="21">
        <v>503</v>
      </c>
      <c r="B4167" s="19">
        <f>MATCH(INDEX('913:913'!$D$6:$D$1205,B3558),'913:913'!$B$6:$B$1205,0)</f>
        <v>0</v>
      </c>
      <c r="C4167" s="10"/>
    </row>
    <row r="4168" spans="1:3">
      <c r="A4168" s="21">
        <v>504</v>
      </c>
      <c r="B4168" s="19">
        <f>MATCH(INDEX('913:913'!$D$6:$D$1205,B3559),'913:913'!$B$6:$B$1205,0)</f>
        <v>0</v>
      </c>
      <c r="C4168" s="10"/>
    </row>
    <row r="4169" spans="1:3">
      <c r="A4169" s="21">
        <v>505</v>
      </c>
      <c r="B4169" s="19">
        <f>MATCH(INDEX('913:913'!$D$6:$D$1205,B3560),'913:913'!$B$6:$B$1205,0)</f>
        <v>0</v>
      </c>
      <c r="C4169" s="10"/>
    </row>
    <row r="4170" spans="1:3">
      <c r="A4170" s="21">
        <v>506</v>
      </c>
      <c r="B4170" s="19">
        <f>MATCH(INDEX('913:913'!$D$6:$D$1205,B3561),'913:913'!$B$6:$B$1205,0)</f>
        <v>0</v>
      </c>
      <c r="C4170" s="10"/>
    </row>
    <row r="4171" spans="1:3">
      <c r="A4171" s="21">
        <v>507</v>
      </c>
      <c r="B4171" s="19">
        <f>MATCH(INDEX('913:913'!$D$6:$D$1205,B3562),'913:913'!$B$6:$B$1205,0)</f>
        <v>0</v>
      </c>
      <c r="C4171" s="10"/>
    </row>
    <row r="4172" spans="1:3">
      <c r="A4172" s="21">
        <v>508</v>
      </c>
      <c r="B4172" s="19">
        <f>MATCH(INDEX('913:913'!$D$6:$D$1205,B3563),'913:913'!$B$6:$B$1205,0)</f>
        <v>0</v>
      </c>
      <c r="C4172" s="10"/>
    </row>
    <row r="4173" spans="1:3">
      <c r="A4173" s="21">
        <v>509</v>
      </c>
      <c r="B4173" s="19">
        <f>MATCH(INDEX('913:913'!$D$6:$D$1205,B3564),'913:913'!$B$6:$B$1205,0)</f>
        <v>0</v>
      </c>
      <c r="C4173" s="10"/>
    </row>
    <row r="4174" spans="1:3">
      <c r="A4174" s="21">
        <v>510</v>
      </c>
      <c r="B4174" s="19">
        <f>MATCH(INDEX('913:913'!$D$6:$D$1205,B3565),'913:913'!$B$6:$B$1205,0)</f>
        <v>0</v>
      </c>
      <c r="C4174" s="10"/>
    </row>
    <row r="4175" spans="1:3">
      <c r="A4175" s="21">
        <v>511</v>
      </c>
      <c r="B4175" s="19">
        <f>MATCH(INDEX('913:913'!$D$6:$D$1205,B3566),'913:913'!$B$6:$B$1205,0)</f>
        <v>0</v>
      </c>
      <c r="C4175" s="10"/>
    </row>
    <row r="4176" spans="1:3">
      <c r="A4176" s="21">
        <v>512</v>
      </c>
      <c r="B4176" s="19">
        <f>MATCH(INDEX('913:913'!$D$6:$D$1205,B3567),'913:913'!$B$6:$B$1205,0)</f>
        <v>0</v>
      </c>
      <c r="C4176" s="10"/>
    </row>
    <row r="4177" spans="1:3">
      <c r="A4177" s="21">
        <v>513</v>
      </c>
      <c r="B4177" s="19">
        <f>MATCH(INDEX('913:913'!$D$6:$D$1205,B3568),'913:913'!$B$6:$B$1205,0)</f>
        <v>0</v>
      </c>
      <c r="C4177" s="10"/>
    </row>
    <row r="4178" spans="1:3">
      <c r="A4178" s="21">
        <v>514</v>
      </c>
      <c r="B4178" s="19">
        <f>MATCH(INDEX('913:913'!$D$6:$D$1205,B3569),'913:913'!$B$6:$B$1205,0)</f>
        <v>0</v>
      </c>
      <c r="C4178" s="10"/>
    </row>
    <row r="4179" spans="1:3">
      <c r="A4179" s="21">
        <v>515</v>
      </c>
      <c r="B4179" s="19">
        <f>MATCH(INDEX('913:913'!$D$6:$D$1205,B3570),'913:913'!$B$6:$B$1205,0)</f>
        <v>0</v>
      </c>
      <c r="C4179" s="10"/>
    </row>
    <row r="4180" spans="1:3">
      <c r="A4180" s="21">
        <v>516</v>
      </c>
      <c r="B4180" s="19">
        <f>MATCH(INDEX('913:913'!$D$6:$D$1205,B3571),'913:913'!$B$6:$B$1205,0)</f>
        <v>0</v>
      </c>
      <c r="C4180" s="10"/>
    </row>
    <row r="4181" spans="1:3">
      <c r="A4181" s="21">
        <v>517</v>
      </c>
      <c r="B4181" s="19">
        <f>MATCH(INDEX('913:913'!$D$6:$D$1205,B3572),'913:913'!$B$6:$B$1205,0)</f>
        <v>0</v>
      </c>
      <c r="C4181" s="10"/>
    </row>
    <row r="4182" spans="1:3">
      <c r="A4182" s="21">
        <v>518</v>
      </c>
      <c r="B4182" s="19">
        <f>MATCH(INDEX('913:913'!$D$6:$D$1205,B3573),'913:913'!$B$6:$B$1205,0)</f>
        <v>0</v>
      </c>
      <c r="C4182" s="10"/>
    </row>
    <row r="4183" spans="1:3">
      <c r="A4183" s="21">
        <v>519</v>
      </c>
      <c r="B4183" s="19">
        <f>MATCH(INDEX('913:913'!$D$6:$D$1205,B3574),'913:913'!$B$6:$B$1205,0)</f>
        <v>0</v>
      </c>
      <c r="C4183" s="10"/>
    </row>
    <row r="4184" spans="1:3">
      <c r="A4184" s="21">
        <v>520</v>
      </c>
      <c r="B4184" s="19">
        <f>MATCH(INDEX('913:913'!$D$6:$D$1205,B3575),'913:913'!$B$6:$B$1205,0)</f>
        <v>0</v>
      </c>
      <c r="C4184" s="10"/>
    </row>
    <row r="4185" spans="1:3">
      <c r="A4185" s="21">
        <v>521</v>
      </c>
      <c r="B4185" s="19">
        <f>MATCH(INDEX('913:913'!$D$6:$D$1205,B3576),'913:913'!$B$6:$B$1205,0)</f>
        <v>0</v>
      </c>
      <c r="C4185" s="10"/>
    </row>
    <row r="4186" spans="1:3">
      <c r="A4186" s="21">
        <v>522</v>
      </c>
      <c r="B4186" s="19">
        <f>MATCH(INDEX('913:913'!$D$6:$D$1205,B3577),'913:913'!$B$6:$B$1205,0)</f>
        <v>0</v>
      </c>
      <c r="C4186" s="10"/>
    </row>
    <row r="4187" spans="1:3">
      <c r="A4187" s="21">
        <v>523</v>
      </c>
      <c r="B4187" s="19">
        <f>MATCH(INDEX('913:913'!$D$6:$D$1205,B3578),'913:913'!$B$6:$B$1205,0)</f>
        <v>0</v>
      </c>
      <c r="C4187" s="10"/>
    </row>
    <row r="4188" spans="1:3">
      <c r="A4188" s="21">
        <v>524</v>
      </c>
      <c r="B4188" s="19">
        <f>MATCH(INDEX('913:913'!$D$6:$D$1205,B3579),'913:913'!$B$6:$B$1205,0)</f>
        <v>0</v>
      </c>
      <c r="C4188" s="10"/>
    </row>
    <row r="4189" spans="1:3">
      <c r="A4189" s="21">
        <v>525</v>
      </c>
      <c r="B4189" s="19">
        <f>MATCH(INDEX('913:913'!$D$6:$D$1205,B3580),'913:913'!$B$6:$B$1205,0)</f>
        <v>0</v>
      </c>
      <c r="C4189" s="10"/>
    </row>
    <row r="4190" spans="1:3">
      <c r="A4190" s="21">
        <v>526</v>
      </c>
      <c r="B4190" s="19">
        <f>MATCH(INDEX('913:913'!$D$6:$D$1205,B3581),'913:913'!$B$6:$B$1205,0)</f>
        <v>0</v>
      </c>
      <c r="C4190" s="10"/>
    </row>
    <row r="4191" spans="1:3">
      <c r="A4191" s="21">
        <v>527</v>
      </c>
      <c r="B4191" s="19">
        <f>MATCH(INDEX('913:913'!$D$6:$D$1205,B3582),'913:913'!$B$6:$B$1205,0)</f>
        <v>0</v>
      </c>
      <c r="C4191" s="10"/>
    </row>
    <row r="4192" spans="1:3">
      <c r="A4192" s="21">
        <v>528</v>
      </c>
      <c r="B4192" s="19">
        <f>MATCH(INDEX('913:913'!$D$6:$D$1205,B3583),'913:913'!$B$6:$B$1205,0)</f>
        <v>0</v>
      </c>
      <c r="C4192" s="10"/>
    </row>
    <row r="4193" spans="1:3">
      <c r="A4193" s="21">
        <v>529</v>
      </c>
      <c r="B4193" s="19">
        <f>MATCH(INDEX('913:913'!$D$6:$D$1205,B3584),'913:913'!$B$6:$B$1205,0)</f>
        <v>0</v>
      </c>
      <c r="C4193" s="10"/>
    </row>
    <row r="4194" spans="1:3">
      <c r="A4194" s="21">
        <v>530</v>
      </c>
      <c r="B4194" s="19">
        <f>MATCH(INDEX('913:913'!$D$6:$D$1205,B3585),'913:913'!$B$6:$B$1205,0)</f>
        <v>0</v>
      </c>
      <c r="C4194" s="10"/>
    </row>
    <row r="4195" spans="1:3">
      <c r="A4195" s="21">
        <v>531</v>
      </c>
      <c r="B4195" s="19">
        <f>MATCH(INDEX('913:913'!$D$6:$D$1205,B3586),'913:913'!$B$6:$B$1205,0)</f>
        <v>0</v>
      </c>
      <c r="C4195" s="10"/>
    </row>
    <row r="4196" spans="1:3">
      <c r="A4196" s="21">
        <v>532</v>
      </c>
      <c r="B4196" s="19">
        <f>MATCH(INDEX('913:913'!$D$6:$D$1205,B3587),'913:913'!$B$6:$B$1205,0)</f>
        <v>0</v>
      </c>
      <c r="C4196" s="10"/>
    </row>
    <row r="4197" spans="1:3">
      <c r="A4197" s="21">
        <v>533</v>
      </c>
      <c r="B4197" s="19">
        <f>MATCH(INDEX('913:913'!$D$6:$D$1205,B3588),'913:913'!$B$6:$B$1205,0)</f>
        <v>0</v>
      </c>
      <c r="C4197" s="10"/>
    </row>
    <row r="4198" spans="1:3">
      <c r="A4198" s="21">
        <v>534</v>
      </c>
      <c r="B4198" s="19">
        <f>MATCH(INDEX('913:913'!$D$6:$D$1205,B3589),'913:913'!$B$6:$B$1205,0)</f>
        <v>0</v>
      </c>
      <c r="C4198" s="10"/>
    </row>
    <row r="4199" spans="1:3">
      <c r="A4199" s="21">
        <v>535</v>
      </c>
      <c r="B4199" s="19">
        <f>MATCH(INDEX('913:913'!$D$6:$D$1205,B3590),'913:913'!$B$6:$B$1205,0)</f>
        <v>0</v>
      </c>
      <c r="C4199" s="10"/>
    </row>
    <row r="4200" spans="1:3">
      <c r="A4200" s="21">
        <v>536</v>
      </c>
      <c r="B4200" s="19">
        <f>MATCH(INDEX('913:913'!$D$6:$D$1205,B3591),'913:913'!$B$6:$B$1205,0)</f>
        <v>0</v>
      </c>
      <c r="C4200" s="10"/>
    </row>
    <row r="4201" spans="1:3">
      <c r="A4201" s="21">
        <v>537</v>
      </c>
      <c r="B4201" s="19">
        <f>MATCH(INDEX('913:913'!$D$6:$D$1205,B3592),'913:913'!$B$6:$B$1205,0)</f>
        <v>0</v>
      </c>
      <c r="C4201" s="10"/>
    </row>
    <row r="4202" spans="1:3">
      <c r="A4202" s="21">
        <v>538</v>
      </c>
      <c r="B4202" s="19">
        <f>MATCH(INDEX('913:913'!$D$6:$D$1205,B3593),'913:913'!$B$6:$B$1205,0)</f>
        <v>0</v>
      </c>
      <c r="C4202" s="10"/>
    </row>
    <row r="4203" spans="1:3">
      <c r="A4203" s="21">
        <v>539</v>
      </c>
      <c r="B4203" s="19">
        <f>MATCH(INDEX('913:913'!$D$6:$D$1205,B3594),'913:913'!$B$6:$B$1205,0)</f>
        <v>0</v>
      </c>
      <c r="C4203" s="10"/>
    </row>
    <row r="4204" spans="1:3">
      <c r="A4204" s="21">
        <v>540</v>
      </c>
      <c r="B4204" s="19">
        <f>MATCH(INDEX('913:913'!$D$6:$D$1205,B3595),'913:913'!$B$6:$B$1205,0)</f>
        <v>0</v>
      </c>
      <c r="C4204" s="10"/>
    </row>
    <row r="4205" spans="1:3">
      <c r="A4205" s="21">
        <v>541</v>
      </c>
      <c r="B4205" s="19">
        <f>MATCH(INDEX('913:913'!$D$6:$D$1205,B3596),'913:913'!$B$6:$B$1205,0)</f>
        <v>0</v>
      </c>
      <c r="C4205" s="10"/>
    </row>
    <row r="4206" spans="1:3">
      <c r="A4206" s="21">
        <v>542</v>
      </c>
      <c r="B4206" s="19">
        <f>MATCH(INDEX('913:913'!$D$6:$D$1205,B3597),'913:913'!$B$6:$B$1205,0)</f>
        <v>0</v>
      </c>
      <c r="C4206" s="10"/>
    </row>
    <row r="4207" spans="1:3">
      <c r="A4207" s="21">
        <v>543</v>
      </c>
      <c r="B4207" s="19">
        <f>MATCH(INDEX('913:913'!$D$6:$D$1205,B3598),'913:913'!$B$6:$B$1205,0)</f>
        <v>0</v>
      </c>
      <c r="C4207" s="10"/>
    </row>
    <row r="4208" spans="1:3">
      <c r="A4208" s="21">
        <v>544</v>
      </c>
      <c r="B4208" s="19">
        <f>MATCH(INDEX('913:913'!$D$6:$D$1205,B3599),'913:913'!$B$6:$B$1205,0)</f>
        <v>0</v>
      </c>
      <c r="C4208" s="10"/>
    </row>
    <row r="4209" spans="1:3">
      <c r="A4209" s="21">
        <v>545</v>
      </c>
      <c r="B4209" s="19">
        <f>MATCH(INDEX('913:913'!$D$6:$D$1205,B3600),'913:913'!$B$6:$B$1205,0)</f>
        <v>0</v>
      </c>
      <c r="C4209" s="10"/>
    </row>
    <row r="4210" spans="1:3">
      <c r="A4210" s="21">
        <v>546</v>
      </c>
      <c r="B4210" s="19">
        <f>MATCH(INDEX('913:913'!$D$6:$D$1205,B3601),'913:913'!$B$6:$B$1205,0)</f>
        <v>0</v>
      </c>
      <c r="C4210" s="10"/>
    </row>
    <row r="4211" spans="1:3">
      <c r="A4211" s="21">
        <v>547</v>
      </c>
      <c r="B4211" s="19">
        <f>MATCH(INDEX('913:913'!$D$6:$D$1205,B3602),'913:913'!$B$6:$B$1205,0)</f>
        <v>0</v>
      </c>
      <c r="C4211" s="10"/>
    </row>
    <row r="4212" spans="1:3">
      <c r="A4212" s="21">
        <v>548</v>
      </c>
      <c r="B4212" s="19">
        <f>MATCH(INDEX('913:913'!$D$6:$D$1205,B3603),'913:913'!$B$6:$B$1205,0)</f>
        <v>0</v>
      </c>
      <c r="C4212" s="10"/>
    </row>
    <row r="4213" spans="1:3">
      <c r="A4213" s="21">
        <v>549</v>
      </c>
      <c r="B4213" s="19">
        <f>MATCH(INDEX('913:913'!$D$6:$D$1205,B3604),'913:913'!$B$6:$B$1205,0)</f>
        <v>0</v>
      </c>
      <c r="C4213" s="10"/>
    </row>
    <row r="4214" spans="1:3">
      <c r="A4214" s="21">
        <v>550</v>
      </c>
      <c r="B4214" s="19">
        <f>MATCH(INDEX('913:913'!$D$6:$D$1205,B3605),'913:913'!$B$6:$B$1205,0)</f>
        <v>0</v>
      </c>
      <c r="C4214" s="10"/>
    </row>
    <row r="4215" spans="1:3">
      <c r="A4215" s="21">
        <v>551</v>
      </c>
      <c r="B4215" s="19">
        <f>MATCH(INDEX('913:913'!$D$6:$D$1205,B3606),'913:913'!$B$6:$B$1205,0)</f>
        <v>0</v>
      </c>
      <c r="C4215" s="10"/>
    </row>
    <row r="4216" spans="1:3">
      <c r="A4216" s="21">
        <v>552</v>
      </c>
      <c r="B4216" s="19">
        <f>MATCH(INDEX('913:913'!$D$6:$D$1205,B3607),'913:913'!$B$6:$B$1205,0)</f>
        <v>0</v>
      </c>
      <c r="C4216" s="10"/>
    </row>
    <row r="4217" spans="1:3">
      <c r="A4217" s="21">
        <v>553</v>
      </c>
      <c r="B4217" s="19">
        <f>MATCH(INDEX('913:913'!$D$6:$D$1205,B3608),'913:913'!$B$6:$B$1205,0)</f>
        <v>0</v>
      </c>
      <c r="C4217" s="10"/>
    </row>
    <row r="4218" spans="1:3">
      <c r="A4218" s="21">
        <v>554</v>
      </c>
      <c r="B4218" s="19">
        <f>MATCH(INDEX('913:913'!$D$6:$D$1205,B3609),'913:913'!$B$6:$B$1205,0)</f>
        <v>0</v>
      </c>
      <c r="C4218" s="10"/>
    </row>
    <row r="4219" spans="1:3">
      <c r="A4219" s="21">
        <v>555</v>
      </c>
      <c r="B4219" s="19">
        <f>MATCH(INDEX('913:913'!$D$6:$D$1205,B3610),'913:913'!$B$6:$B$1205,0)</f>
        <v>0</v>
      </c>
      <c r="C4219" s="10"/>
    </row>
    <row r="4220" spans="1:3">
      <c r="A4220" s="21">
        <v>556</v>
      </c>
      <c r="B4220" s="19">
        <f>MATCH(INDEX('913:913'!$D$6:$D$1205,B3611),'913:913'!$B$6:$B$1205,0)</f>
        <v>0</v>
      </c>
      <c r="C4220" s="10"/>
    </row>
    <row r="4221" spans="1:3">
      <c r="A4221" s="21">
        <v>557</v>
      </c>
      <c r="B4221" s="19">
        <f>MATCH(INDEX('913:913'!$D$6:$D$1205,B3612),'913:913'!$B$6:$B$1205,0)</f>
        <v>0</v>
      </c>
      <c r="C4221" s="10"/>
    </row>
    <row r="4222" spans="1:3">
      <c r="A4222" s="21">
        <v>558</v>
      </c>
      <c r="B4222" s="19">
        <f>MATCH(INDEX('913:913'!$D$6:$D$1205,B3613),'913:913'!$B$6:$B$1205,0)</f>
        <v>0</v>
      </c>
      <c r="C4222" s="10"/>
    </row>
    <row r="4223" spans="1:3">
      <c r="A4223" s="21">
        <v>559</v>
      </c>
      <c r="B4223" s="19">
        <f>MATCH(INDEX('913:913'!$D$6:$D$1205,B3614),'913:913'!$B$6:$B$1205,0)</f>
        <v>0</v>
      </c>
      <c r="C4223" s="10"/>
    </row>
    <row r="4224" spans="1:3">
      <c r="A4224" s="21">
        <v>560</v>
      </c>
      <c r="B4224" s="19">
        <f>MATCH(INDEX('913:913'!$D$6:$D$1205,B3615),'913:913'!$B$6:$B$1205,0)</f>
        <v>0</v>
      </c>
      <c r="C4224" s="10"/>
    </row>
    <row r="4225" spans="1:3">
      <c r="A4225" s="21">
        <v>561</v>
      </c>
      <c r="B4225" s="19">
        <f>MATCH(INDEX('913:913'!$D$6:$D$1205,B3616),'913:913'!$B$6:$B$1205,0)</f>
        <v>0</v>
      </c>
      <c r="C4225" s="10"/>
    </row>
    <row r="4226" spans="1:3">
      <c r="A4226" s="21">
        <v>562</v>
      </c>
      <c r="B4226" s="19">
        <f>MATCH(INDEX('913:913'!$D$6:$D$1205,B3617),'913:913'!$B$6:$B$1205,0)</f>
        <v>0</v>
      </c>
      <c r="C4226" s="10"/>
    </row>
    <row r="4227" spans="1:3">
      <c r="A4227" s="21">
        <v>563</v>
      </c>
      <c r="B4227" s="19">
        <f>MATCH(INDEX('913:913'!$D$6:$D$1205,B3618),'913:913'!$B$6:$B$1205,0)</f>
        <v>0</v>
      </c>
      <c r="C4227" s="10"/>
    </row>
    <row r="4228" spans="1:3">
      <c r="A4228" s="21">
        <v>564</v>
      </c>
      <c r="B4228" s="19">
        <f>MATCH(INDEX('913:913'!$D$6:$D$1205,B3619),'913:913'!$B$6:$B$1205,0)</f>
        <v>0</v>
      </c>
      <c r="C4228" s="10"/>
    </row>
    <row r="4229" spans="1:3">
      <c r="A4229" s="21">
        <v>565</v>
      </c>
      <c r="B4229" s="19">
        <f>MATCH(INDEX('913:913'!$D$6:$D$1205,B3620),'913:913'!$B$6:$B$1205,0)</f>
        <v>0</v>
      </c>
      <c r="C4229" s="10"/>
    </row>
    <row r="4230" spans="1:3">
      <c r="A4230" s="21">
        <v>566</v>
      </c>
      <c r="B4230" s="19">
        <f>MATCH(INDEX('913:913'!$D$6:$D$1205,B3621),'913:913'!$B$6:$B$1205,0)</f>
        <v>0</v>
      </c>
      <c r="C4230" s="10"/>
    </row>
    <row r="4231" spans="1:3">
      <c r="A4231" s="21">
        <v>567</v>
      </c>
      <c r="B4231" s="19">
        <f>MATCH(INDEX('913:913'!$D$6:$D$1205,B3622),'913:913'!$B$6:$B$1205,0)</f>
        <v>0</v>
      </c>
      <c r="C4231" s="10"/>
    </row>
    <row r="4232" spans="1:3">
      <c r="A4232" s="21">
        <v>568</v>
      </c>
      <c r="B4232" s="19">
        <f>MATCH(INDEX('913:913'!$D$6:$D$1205,B3623),'913:913'!$B$6:$B$1205,0)</f>
        <v>0</v>
      </c>
      <c r="C4232" s="10"/>
    </row>
    <row r="4233" spans="1:3">
      <c r="A4233" s="21">
        <v>569</v>
      </c>
      <c r="B4233" s="19">
        <f>MATCH(INDEX('913:913'!$D$6:$D$1205,B3624),'913:913'!$B$6:$B$1205,0)</f>
        <v>0</v>
      </c>
      <c r="C4233" s="10"/>
    </row>
    <row r="4234" spans="1:3">
      <c r="A4234" s="21">
        <v>570</v>
      </c>
      <c r="B4234" s="19">
        <f>MATCH(INDEX('913:913'!$D$6:$D$1205,B3625),'913:913'!$B$6:$B$1205,0)</f>
        <v>0</v>
      </c>
      <c r="C4234" s="10"/>
    </row>
    <row r="4235" spans="1:3">
      <c r="A4235" s="21">
        <v>571</v>
      </c>
      <c r="B4235" s="19">
        <f>MATCH(INDEX('913:913'!$D$6:$D$1205,B3626),'913:913'!$B$6:$B$1205,0)</f>
        <v>0</v>
      </c>
      <c r="C4235" s="10"/>
    </row>
    <row r="4236" spans="1:3">
      <c r="A4236" s="21">
        <v>572</v>
      </c>
      <c r="B4236" s="19">
        <f>MATCH(INDEX('913:913'!$D$6:$D$1205,B3627),'913:913'!$B$6:$B$1205,0)</f>
        <v>0</v>
      </c>
      <c r="C4236" s="10"/>
    </row>
    <row r="4237" spans="1:3">
      <c r="A4237" s="21">
        <v>573</v>
      </c>
      <c r="B4237" s="19">
        <f>MATCH(INDEX('913:913'!$D$6:$D$1205,B3628),'913:913'!$B$6:$B$1205,0)</f>
        <v>0</v>
      </c>
      <c r="C4237" s="10"/>
    </row>
    <row r="4238" spans="1:3">
      <c r="A4238" s="21">
        <v>574</v>
      </c>
      <c r="B4238" s="19">
        <f>MATCH(INDEX('913:913'!$D$6:$D$1205,B3629),'913:913'!$B$6:$B$1205,0)</f>
        <v>0</v>
      </c>
      <c r="C4238" s="10"/>
    </row>
    <row r="4239" spans="1:3">
      <c r="A4239" s="21">
        <v>575</v>
      </c>
      <c r="B4239" s="19">
        <f>MATCH(INDEX('913:913'!$D$6:$D$1205,B3630),'913:913'!$B$6:$B$1205,0)</f>
        <v>0</v>
      </c>
      <c r="C4239" s="10"/>
    </row>
    <row r="4240" spans="1:3">
      <c r="A4240" s="21">
        <v>576</v>
      </c>
      <c r="B4240" s="19">
        <f>MATCH(INDEX('913:913'!$D$6:$D$1205,B3631),'913:913'!$B$6:$B$1205,0)</f>
        <v>0</v>
      </c>
      <c r="C4240" s="10"/>
    </row>
    <row r="4241" spans="1:3">
      <c r="A4241" s="21">
        <v>577</v>
      </c>
      <c r="B4241" s="19">
        <f>MATCH(INDEX('913:913'!$D$6:$D$1205,B3632),'913:913'!$B$6:$B$1205,0)</f>
        <v>0</v>
      </c>
      <c r="C4241" s="10"/>
    </row>
    <row r="4242" spans="1:3">
      <c r="A4242" s="21">
        <v>578</v>
      </c>
      <c r="B4242" s="19">
        <f>MATCH(INDEX('913:913'!$D$6:$D$1205,B3633),'913:913'!$B$6:$B$1205,0)</f>
        <v>0</v>
      </c>
      <c r="C4242" s="10"/>
    </row>
    <row r="4243" spans="1:3">
      <c r="A4243" s="21">
        <v>579</v>
      </c>
      <c r="B4243" s="19">
        <f>MATCH(INDEX('913:913'!$D$6:$D$1205,B3634),'913:913'!$B$6:$B$1205,0)</f>
        <v>0</v>
      </c>
      <c r="C4243" s="10"/>
    </row>
    <row r="4244" spans="1:3">
      <c r="A4244" s="21">
        <v>580</v>
      </c>
      <c r="B4244" s="19">
        <f>MATCH(INDEX('913:913'!$D$6:$D$1205,B3635),'913:913'!$B$6:$B$1205,0)</f>
        <v>0</v>
      </c>
      <c r="C4244" s="10"/>
    </row>
    <row r="4245" spans="1:3">
      <c r="A4245" s="21">
        <v>581</v>
      </c>
      <c r="B4245" s="19">
        <f>MATCH(INDEX('913:913'!$D$6:$D$1205,B3636),'913:913'!$B$6:$B$1205,0)</f>
        <v>0</v>
      </c>
      <c r="C4245" s="10"/>
    </row>
    <row r="4246" spans="1:3">
      <c r="A4246" s="21">
        <v>582</v>
      </c>
      <c r="B4246" s="19">
        <f>MATCH(INDEX('913:913'!$D$6:$D$1205,B3637),'913:913'!$B$6:$B$1205,0)</f>
        <v>0</v>
      </c>
      <c r="C4246" s="10"/>
    </row>
    <row r="4247" spans="1:3">
      <c r="A4247" s="21">
        <v>583</v>
      </c>
      <c r="B4247" s="19">
        <f>MATCH(INDEX('913:913'!$D$6:$D$1205,B3638),'913:913'!$B$6:$B$1205,0)</f>
        <v>0</v>
      </c>
      <c r="C4247" s="10"/>
    </row>
    <row r="4248" spans="1:3">
      <c r="A4248" s="21">
        <v>584</v>
      </c>
      <c r="B4248" s="19">
        <f>MATCH(INDEX('913:913'!$D$6:$D$1205,B3639),'913:913'!$B$6:$B$1205,0)</f>
        <v>0</v>
      </c>
      <c r="C4248" s="10"/>
    </row>
    <row r="4249" spans="1:3">
      <c r="A4249" s="21">
        <v>585</v>
      </c>
      <c r="B4249" s="19">
        <f>MATCH(INDEX('913:913'!$D$6:$D$1205,B3640),'913:913'!$B$6:$B$1205,0)</f>
        <v>0</v>
      </c>
      <c r="C4249" s="10"/>
    </row>
    <row r="4250" spans="1:3">
      <c r="A4250" s="21">
        <v>586</v>
      </c>
      <c r="B4250" s="19">
        <f>MATCH(INDEX('913:913'!$D$6:$D$1205,B3641),'913:913'!$B$6:$B$1205,0)</f>
        <v>0</v>
      </c>
      <c r="C4250" s="10"/>
    </row>
    <row r="4251" spans="1:3">
      <c r="A4251" s="21">
        <v>587</v>
      </c>
      <c r="B4251" s="19">
        <f>MATCH(INDEX('913:913'!$D$6:$D$1205,B3642),'913:913'!$B$6:$B$1205,0)</f>
        <v>0</v>
      </c>
      <c r="C4251" s="10"/>
    </row>
    <row r="4252" spans="1:3">
      <c r="A4252" s="21">
        <v>588</v>
      </c>
      <c r="B4252" s="19">
        <f>MATCH(INDEX('913:913'!$D$6:$D$1205,B3643),'913:913'!$B$6:$B$1205,0)</f>
        <v>0</v>
      </c>
      <c r="C4252" s="10"/>
    </row>
    <row r="4253" spans="1:3">
      <c r="A4253" s="21">
        <v>589</v>
      </c>
      <c r="B4253" s="19">
        <f>MATCH(INDEX('913:913'!$D$6:$D$1205,B3644),'913:913'!$B$6:$B$1205,0)</f>
        <v>0</v>
      </c>
      <c r="C4253" s="10"/>
    </row>
    <row r="4254" spans="1:3">
      <c r="A4254" s="21">
        <v>590</v>
      </c>
      <c r="B4254" s="19">
        <f>MATCH(INDEX('913:913'!$D$6:$D$1205,B3645),'913:913'!$B$6:$B$1205,0)</f>
        <v>0</v>
      </c>
      <c r="C4254" s="10"/>
    </row>
    <row r="4255" spans="1:3">
      <c r="A4255" s="21">
        <v>591</v>
      </c>
      <c r="B4255" s="19">
        <f>MATCH(INDEX('913:913'!$D$6:$D$1205,B3646),'913:913'!$B$6:$B$1205,0)</f>
        <v>0</v>
      </c>
      <c r="C4255" s="10"/>
    </row>
    <row r="4256" spans="1:3">
      <c r="A4256" s="21">
        <v>592</v>
      </c>
      <c r="B4256" s="19">
        <f>MATCH(INDEX('913:913'!$D$6:$D$1205,B3647),'913:913'!$B$6:$B$1205,0)</f>
        <v>0</v>
      </c>
      <c r="C4256" s="10"/>
    </row>
    <row r="4257" spans="1:3">
      <c r="A4257" s="21">
        <v>593</v>
      </c>
      <c r="B4257" s="19">
        <f>MATCH(INDEX('913:913'!$D$6:$D$1205,B3648),'913:913'!$B$6:$B$1205,0)</f>
        <v>0</v>
      </c>
      <c r="C4257" s="10"/>
    </row>
    <row r="4258" spans="1:3">
      <c r="A4258" s="21">
        <v>594</v>
      </c>
      <c r="B4258" s="19">
        <f>MATCH(INDEX('913:913'!$D$6:$D$1205,B3649),'913:913'!$B$6:$B$1205,0)</f>
        <v>0</v>
      </c>
      <c r="C4258" s="10"/>
    </row>
    <row r="4259" spans="1:3">
      <c r="A4259" s="21">
        <v>595</v>
      </c>
      <c r="B4259" s="19">
        <f>MATCH(INDEX('913:913'!$D$6:$D$1205,B3650),'913:913'!$B$6:$B$1205,0)</f>
        <v>0</v>
      </c>
      <c r="C4259" s="10"/>
    </row>
    <row r="4260" spans="1:3">
      <c r="A4260" s="21">
        <v>596</v>
      </c>
      <c r="B4260" s="19">
        <f>MATCH(INDEX('913:913'!$D$6:$D$1205,B3651),'913:913'!$B$6:$B$1205,0)</f>
        <v>0</v>
      </c>
      <c r="C4260" s="10"/>
    </row>
    <row r="4261" spans="1:3">
      <c r="A4261" s="21">
        <v>597</v>
      </c>
      <c r="B4261" s="19">
        <f>MATCH(INDEX('913:913'!$D$6:$D$1205,B3652),'913:913'!$B$6:$B$1205,0)</f>
        <v>0</v>
      </c>
      <c r="C4261" s="10"/>
    </row>
    <row r="4262" spans="1:3">
      <c r="A4262" s="21">
        <v>598</v>
      </c>
      <c r="B4262" s="19">
        <f>MATCH(INDEX('913:913'!$D$6:$D$1205,B3653),'913:913'!$B$6:$B$1205,0)</f>
        <v>0</v>
      </c>
      <c r="C4262" s="10"/>
    </row>
    <row r="4263" spans="1:3">
      <c r="A4263" s="21">
        <v>599</v>
      </c>
      <c r="B4263" s="19">
        <f>MATCH(INDEX('913:913'!$D$6:$D$1205,B3654),'913:913'!$B$6:$B$1205,0)</f>
        <v>0</v>
      </c>
      <c r="C4263" s="10"/>
    </row>
    <row r="4264" spans="1:3">
      <c r="A4264" s="21">
        <v>600</v>
      </c>
      <c r="B4264" s="19">
        <f>MATCH(INDEX('913:913'!$D$6:$D$1205,B3655),'913:913'!$B$6:$B$1205,0)</f>
        <v>0</v>
      </c>
      <c r="C4264" s="10"/>
    </row>
    <row r="4266" spans="1:3" ht="21" customHeight="1">
      <c r="A4266" s="1" t="s">
        <v>429</v>
      </c>
    </row>
    <row r="4267" spans="1:3">
      <c r="A4267" s="2" t="s">
        <v>254</v>
      </c>
    </row>
    <row r="4268" spans="1:3">
      <c r="A4268" s="12" t="s">
        <v>412</v>
      </c>
    </row>
    <row r="4269" spans="1:3">
      <c r="A4269" s="12" t="s">
        <v>430</v>
      </c>
    </row>
    <row r="4270" spans="1:3">
      <c r="A4270" s="12" t="s">
        <v>414</v>
      </c>
    </row>
    <row r="4271" spans="1:3">
      <c r="A4271" s="2" t="s">
        <v>415</v>
      </c>
    </row>
    <row r="4273" spans="1:3">
      <c r="B4273" s="3" t="s">
        <v>431</v>
      </c>
    </row>
    <row r="4274" spans="1:3">
      <c r="A4274" s="21">
        <v>1</v>
      </c>
      <c r="B4274" s="19">
        <f>MATCH(INDEX('913:913'!$D$6:$D$1205,B3665),'913:913'!$B$6:$B$1205,0)</f>
        <v>0</v>
      </c>
      <c r="C4274" s="10"/>
    </row>
    <row r="4275" spans="1:3">
      <c r="A4275" s="21">
        <v>2</v>
      </c>
      <c r="B4275" s="19">
        <f>MATCH(INDEX('913:913'!$D$6:$D$1205,B3666),'913:913'!$B$6:$B$1205,0)</f>
        <v>0</v>
      </c>
      <c r="C4275" s="10"/>
    </row>
    <row r="4276" spans="1:3">
      <c r="A4276" s="21">
        <v>3</v>
      </c>
      <c r="B4276" s="19">
        <f>MATCH(INDEX('913:913'!$D$6:$D$1205,B3667),'913:913'!$B$6:$B$1205,0)</f>
        <v>0</v>
      </c>
      <c r="C4276" s="10"/>
    </row>
    <row r="4277" spans="1:3">
      <c r="A4277" s="21">
        <v>4</v>
      </c>
      <c r="B4277" s="19">
        <f>MATCH(INDEX('913:913'!$D$6:$D$1205,B3668),'913:913'!$B$6:$B$1205,0)</f>
        <v>0</v>
      </c>
      <c r="C4277" s="10"/>
    </row>
    <row r="4278" spans="1:3">
      <c r="A4278" s="21">
        <v>5</v>
      </c>
      <c r="B4278" s="19">
        <f>MATCH(INDEX('913:913'!$D$6:$D$1205,B3669),'913:913'!$B$6:$B$1205,0)</f>
        <v>0</v>
      </c>
      <c r="C4278" s="10"/>
    </row>
    <row r="4279" spans="1:3">
      <c r="A4279" s="21">
        <v>6</v>
      </c>
      <c r="B4279" s="19">
        <f>MATCH(INDEX('913:913'!$D$6:$D$1205,B3670),'913:913'!$B$6:$B$1205,0)</f>
        <v>0</v>
      </c>
      <c r="C4279" s="10"/>
    </row>
    <row r="4280" spans="1:3">
      <c r="A4280" s="21">
        <v>7</v>
      </c>
      <c r="B4280" s="19">
        <f>MATCH(INDEX('913:913'!$D$6:$D$1205,B3671),'913:913'!$B$6:$B$1205,0)</f>
        <v>0</v>
      </c>
      <c r="C4280" s="10"/>
    </row>
    <row r="4281" spans="1:3">
      <c r="A4281" s="21">
        <v>8</v>
      </c>
      <c r="B4281" s="19">
        <f>MATCH(INDEX('913:913'!$D$6:$D$1205,B3672),'913:913'!$B$6:$B$1205,0)</f>
        <v>0</v>
      </c>
      <c r="C4281" s="10"/>
    </row>
    <row r="4282" spans="1:3">
      <c r="A4282" s="21">
        <v>9</v>
      </c>
      <c r="B4282" s="19">
        <f>MATCH(INDEX('913:913'!$D$6:$D$1205,B3673),'913:913'!$B$6:$B$1205,0)</f>
        <v>0</v>
      </c>
      <c r="C4282" s="10"/>
    </row>
    <row r="4283" spans="1:3">
      <c r="A4283" s="21">
        <v>10</v>
      </c>
      <c r="B4283" s="19">
        <f>MATCH(INDEX('913:913'!$D$6:$D$1205,B3674),'913:913'!$B$6:$B$1205,0)</f>
        <v>0</v>
      </c>
      <c r="C4283" s="10"/>
    </row>
    <row r="4284" spans="1:3">
      <c r="A4284" s="21">
        <v>11</v>
      </c>
      <c r="B4284" s="19">
        <f>MATCH(INDEX('913:913'!$D$6:$D$1205,B3675),'913:913'!$B$6:$B$1205,0)</f>
        <v>0</v>
      </c>
      <c r="C4284" s="10"/>
    </row>
    <row r="4285" spans="1:3">
      <c r="A4285" s="21">
        <v>12</v>
      </c>
      <c r="B4285" s="19">
        <f>MATCH(INDEX('913:913'!$D$6:$D$1205,B3676),'913:913'!$B$6:$B$1205,0)</f>
        <v>0</v>
      </c>
      <c r="C4285" s="10"/>
    </row>
    <row r="4286" spans="1:3">
      <c r="A4286" s="21">
        <v>13</v>
      </c>
      <c r="B4286" s="19">
        <f>MATCH(INDEX('913:913'!$D$6:$D$1205,B3677),'913:913'!$B$6:$B$1205,0)</f>
        <v>0</v>
      </c>
      <c r="C4286" s="10"/>
    </row>
    <row r="4287" spans="1:3">
      <c r="A4287" s="21">
        <v>14</v>
      </c>
      <c r="B4287" s="19">
        <f>MATCH(INDEX('913:913'!$D$6:$D$1205,B3678),'913:913'!$B$6:$B$1205,0)</f>
        <v>0</v>
      </c>
      <c r="C4287" s="10"/>
    </row>
    <row r="4288" spans="1:3">
      <c r="A4288" s="21">
        <v>15</v>
      </c>
      <c r="B4288" s="19">
        <f>MATCH(INDEX('913:913'!$D$6:$D$1205,B3679),'913:913'!$B$6:$B$1205,0)</f>
        <v>0</v>
      </c>
      <c r="C4288" s="10"/>
    </row>
    <row r="4289" spans="1:3">
      <c r="A4289" s="21">
        <v>16</v>
      </c>
      <c r="B4289" s="19">
        <f>MATCH(INDEX('913:913'!$D$6:$D$1205,B3680),'913:913'!$B$6:$B$1205,0)</f>
        <v>0</v>
      </c>
      <c r="C4289" s="10"/>
    </row>
    <row r="4290" spans="1:3">
      <c r="A4290" s="21">
        <v>17</v>
      </c>
      <c r="B4290" s="19">
        <f>MATCH(INDEX('913:913'!$D$6:$D$1205,B3681),'913:913'!$B$6:$B$1205,0)</f>
        <v>0</v>
      </c>
      <c r="C4290" s="10"/>
    </row>
    <row r="4291" spans="1:3">
      <c r="A4291" s="21">
        <v>18</v>
      </c>
      <c r="B4291" s="19">
        <f>MATCH(INDEX('913:913'!$D$6:$D$1205,B3682),'913:913'!$B$6:$B$1205,0)</f>
        <v>0</v>
      </c>
      <c r="C4291" s="10"/>
    </row>
    <row r="4292" spans="1:3">
      <c r="A4292" s="21">
        <v>19</v>
      </c>
      <c r="B4292" s="19">
        <f>MATCH(INDEX('913:913'!$D$6:$D$1205,B3683),'913:913'!$B$6:$B$1205,0)</f>
        <v>0</v>
      </c>
      <c r="C4292" s="10"/>
    </row>
    <row r="4293" spans="1:3">
      <c r="A4293" s="21">
        <v>20</v>
      </c>
      <c r="B4293" s="19">
        <f>MATCH(INDEX('913:913'!$D$6:$D$1205,B3684),'913:913'!$B$6:$B$1205,0)</f>
        <v>0</v>
      </c>
      <c r="C4293" s="10"/>
    </row>
    <row r="4294" spans="1:3">
      <c r="A4294" s="21">
        <v>21</v>
      </c>
      <c r="B4294" s="19">
        <f>MATCH(INDEX('913:913'!$D$6:$D$1205,B3685),'913:913'!$B$6:$B$1205,0)</f>
        <v>0</v>
      </c>
      <c r="C4294" s="10"/>
    </row>
    <row r="4295" spans="1:3">
      <c r="A4295" s="21">
        <v>22</v>
      </c>
      <c r="B4295" s="19">
        <f>MATCH(INDEX('913:913'!$D$6:$D$1205,B3686),'913:913'!$B$6:$B$1205,0)</f>
        <v>0</v>
      </c>
      <c r="C4295" s="10"/>
    </row>
    <row r="4296" spans="1:3">
      <c r="A4296" s="21">
        <v>23</v>
      </c>
      <c r="B4296" s="19">
        <f>MATCH(INDEX('913:913'!$D$6:$D$1205,B3687),'913:913'!$B$6:$B$1205,0)</f>
        <v>0</v>
      </c>
      <c r="C4296" s="10"/>
    </row>
    <row r="4297" spans="1:3">
      <c r="A4297" s="21">
        <v>24</v>
      </c>
      <c r="B4297" s="19">
        <f>MATCH(INDEX('913:913'!$D$6:$D$1205,B3688),'913:913'!$B$6:$B$1205,0)</f>
        <v>0</v>
      </c>
      <c r="C4297" s="10"/>
    </row>
    <row r="4298" spans="1:3">
      <c r="A4298" s="21">
        <v>25</v>
      </c>
      <c r="B4298" s="19">
        <f>MATCH(INDEX('913:913'!$D$6:$D$1205,B3689),'913:913'!$B$6:$B$1205,0)</f>
        <v>0</v>
      </c>
      <c r="C4298" s="10"/>
    </row>
    <row r="4299" spans="1:3">
      <c r="A4299" s="21">
        <v>26</v>
      </c>
      <c r="B4299" s="19">
        <f>MATCH(INDEX('913:913'!$D$6:$D$1205,B3690),'913:913'!$B$6:$B$1205,0)</f>
        <v>0</v>
      </c>
      <c r="C4299" s="10"/>
    </row>
    <row r="4300" spans="1:3">
      <c r="A4300" s="21">
        <v>27</v>
      </c>
      <c r="B4300" s="19">
        <f>MATCH(INDEX('913:913'!$D$6:$D$1205,B3691),'913:913'!$B$6:$B$1205,0)</f>
        <v>0</v>
      </c>
      <c r="C4300" s="10"/>
    </row>
    <row r="4301" spans="1:3">
      <c r="A4301" s="21">
        <v>28</v>
      </c>
      <c r="B4301" s="19">
        <f>MATCH(INDEX('913:913'!$D$6:$D$1205,B3692),'913:913'!$B$6:$B$1205,0)</f>
        <v>0</v>
      </c>
      <c r="C4301" s="10"/>
    </row>
    <row r="4302" spans="1:3">
      <c r="A4302" s="21">
        <v>29</v>
      </c>
      <c r="B4302" s="19">
        <f>MATCH(INDEX('913:913'!$D$6:$D$1205,B3693),'913:913'!$B$6:$B$1205,0)</f>
        <v>0</v>
      </c>
      <c r="C4302" s="10"/>
    </row>
    <row r="4303" spans="1:3">
      <c r="A4303" s="21">
        <v>30</v>
      </c>
      <c r="B4303" s="19">
        <f>MATCH(INDEX('913:913'!$D$6:$D$1205,B3694),'913:913'!$B$6:$B$1205,0)</f>
        <v>0</v>
      </c>
      <c r="C4303" s="10"/>
    </row>
    <row r="4304" spans="1:3">
      <c r="A4304" s="21">
        <v>31</v>
      </c>
      <c r="B4304" s="19">
        <f>MATCH(INDEX('913:913'!$D$6:$D$1205,B3695),'913:913'!$B$6:$B$1205,0)</f>
        <v>0</v>
      </c>
      <c r="C4304" s="10"/>
    </row>
    <row r="4305" spans="1:3">
      <c r="A4305" s="21">
        <v>32</v>
      </c>
      <c r="B4305" s="19">
        <f>MATCH(INDEX('913:913'!$D$6:$D$1205,B3696),'913:913'!$B$6:$B$1205,0)</f>
        <v>0</v>
      </c>
      <c r="C4305" s="10"/>
    </row>
    <row r="4306" spans="1:3">
      <c r="A4306" s="21">
        <v>33</v>
      </c>
      <c r="B4306" s="19">
        <f>MATCH(INDEX('913:913'!$D$6:$D$1205,B3697),'913:913'!$B$6:$B$1205,0)</f>
        <v>0</v>
      </c>
      <c r="C4306" s="10"/>
    </row>
    <row r="4307" spans="1:3">
      <c r="A4307" s="21">
        <v>34</v>
      </c>
      <c r="B4307" s="19">
        <f>MATCH(INDEX('913:913'!$D$6:$D$1205,B3698),'913:913'!$B$6:$B$1205,0)</f>
        <v>0</v>
      </c>
      <c r="C4307" s="10"/>
    </row>
    <row r="4308" spans="1:3">
      <c r="A4308" s="21">
        <v>35</v>
      </c>
      <c r="B4308" s="19">
        <f>MATCH(INDEX('913:913'!$D$6:$D$1205,B3699),'913:913'!$B$6:$B$1205,0)</f>
        <v>0</v>
      </c>
      <c r="C4308" s="10"/>
    </row>
    <row r="4309" spans="1:3">
      <c r="A4309" s="21">
        <v>36</v>
      </c>
      <c r="B4309" s="19">
        <f>MATCH(INDEX('913:913'!$D$6:$D$1205,B3700),'913:913'!$B$6:$B$1205,0)</f>
        <v>0</v>
      </c>
      <c r="C4309" s="10"/>
    </row>
    <row r="4310" spans="1:3">
      <c r="A4310" s="21">
        <v>37</v>
      </c>
      <c r="B4310" s="19">
        <f>MATCH(INDEX('913:913'!$D$6:$D$1205,B3701),'913:913'!$B$6:$B$1205,0)</f>
        <v>0</v>
      </c>
      <c r="C4310" s="10"/>
    </row>
    <row r="4311" spans="1:3">
      <c r="A4311" s="21">
        <v>38</v>
      </c>
      <c r="B4311" s="19">
        <f>MATCH(INDEX('913:913'!$D$6:$D$1205,B3702),'913:913'!$B$6:$B$1205,0)</f>
        <v>0</v>
      </c>
      <c r="C4311" s="10"/>
    </row>
    <row r="4312" spans="1:3">
      <c r="A4312" s="21">
        <v>39</v>
      </c>
      <c r="B4312" s="19">
        <f>MATCH(INDEX('913:913'!$D$6:$D$1205,B3703),'913:913'!$B$6:$B$1205,0)</f>
        <v>0</v>
      </c>
      <c r="C4312" s="10"/>
    </row>
    <row r="4313" spans="1:3">
      <c r="A4313" s="21">
        <v>40</v>
      </c>
      <c r="B4313" s="19">
        <f>MATCH(INDEX('913:913'!$D$6:$D$1205,B3704),'913:913'!$B$6:$B$1205,0)</f>
        <v>0</v>
      </c>
      <c r="C4313" s="10"/>
    </row>
    <row r="4314" spans="1:3">
      <c r="A4314" s="21">
        <v>41</v>
      </c>
      <c r="B4314" s="19">
        <f>MATCH(INDEX('913:913'!$D$6:$D$1205,B3705),'913:913'!$B$6:$B$1205,0)</f>
        <v>0</v>
      </c>
      <c r="C4314" s="10"/>
    </row>
    <row r="4315" spans="1:3">
      <c r="A4315" s="21">
        <v>42</v>
      </c>
      <c r="B4315" s="19">
        <f>MATCH(INDEX('913:913'!$D$6:$D$1205,B3706),'913:913'!$B$6:$B$1205,0)</f>
        <v>0</v>
      </c>
      <c r="C4315" s="10"/>
    </row>
    <row r="4316" spans="1:3">
      <c r="A4316" s="21">
        <v>43</v>
      </c>
      <c r="B4316" s="19">
        <f>MATCH(INDEX('913:913'!$D$6:$D$1205,B3707),'913:913'!$B$6:$B$1205,0)</f>
        <v>0</v>
      </c>
      <c r="C4316" s="10"/>
    </row>
    <row r="4317" spans="1:3">
      <c r="A4317" s="21">
        <v>44</v>
      </c>
      <c r="B4317" s="19">
        <f>MATCH(INDEX('913:913'!$D$6:$D$1205,B3708),'913:913'!$B$6:$B$1205,0)</f>
        <v>0</v>
      </c>
      <c r="C4317" s="10"/>
    </row>
    <row r="4318" spans="1:3">
      <c r="A4318" s="21">
        <v>45</v>
      </c>
      <c r="B4318" s="19">
        <f>MATCH(INDEX('913:913'!$D$6:$D$1205,B3709),'913:913'!$B$6:$B$1205,0)</f>
        <v>0</v>
      </c>
      <c r="C4318" s="10"/>
    </row>
    <row r="4319" spans="1:3">
      <c r="A4319" s="21">
        <v>46</v>
      </c>
      <c r="B4319" s="19">
        <f>MATCH(INDEX('913:913'!$D$6:$D$1205,B3710),'913:913'!$B$6:$B$1205,0)</f>
        <v>0</v>
      </c>
      <c r="C4319" s="10"/>
    </row>
    <row r="4320" spans="1:3">
      <c r="A4320" s="21">
        <v>47</v>
      </c>
      <c r="B4320" s="19">
        <f>MATCH(INDEX('913:913'!$D$6:$D$1205,B3711),'913:913'!$B$6:$B$1205,0)</f>
        <v>0</v>
      </c>
      <c r="C4320" s="10"/>
    </row>
    <row r="4321" spans="1:3">
      <c r="A4321" s="21">
        <v>48</v>
      </c>
      <c r="B4321" s="19">
        <f>MATCH(INDEX('913:913'!$D$6:$D$1205,B3712),'913:913'!$B$6:$B$1205,0)</f>
        <v>0</v>
      </c>
      <c r="C4321" s="10"/>
    </row>
    <row r="4322" spans="1:3">
      <c r="A4322" s="21">
        <v>49</v>
      </c>
      <c r="B4322" s="19">
        <f>MATCH(INDEX('913:913'!$D$6:$D$1205,B3713),'913:913'!$B$6:$B$1205,0)</f>
        <v>0</v>
      </c>
      <c r="C4322" s="10"/>
    </row>
    <row r="4323" spans="1:3">
      <c r="A4323" s="21">
        <v>50</v>
      </c>
      <c r="B4323" s="19">
        <f>MATCH(INDEX('913:913'!$D$6:$D$1205,B3714),'913:913'!$B$6:$B$1205,0)</f>
        <v>0</v>
      </c>
      <c r="C4323" s="10"/>
    </row>
    <row r="4324" spans="1:3">
      <c r="A4324" s="21">
        <v>51</v>
      </c>
      <c r="B4324" s="19">
        <f>MATCH(INDEX('913:913'!$D$6:$D$1205,B3715),'913:913'!$B$6:$B$1205,0)</f>
        <v>0</v>
      </c>
      <c r="C4324" s="10"/>
    </row>
    <row r="4325" spans="1:3">
      <c r="A4325" s="21">
        <v>52</v>
      </c>
      <c r="B4325" s="19">
        <f>MATCH(INDEX('913:913'!$D$6:$D$1205,B3716),'913:913'!$B$6:$B$1205,0)</f>
        <v>0</v>
      </c>
      <c r="C4325" s="10"/>
    </row>
    <row r="4326" spans="1:3">
      <c r="A4326" s="21">
        <v>53</v>
      </c>
      <c r="B4326" s="19">
        <f>MATCH(INDEX('913:913'!$D$6:$D$1205,B3717),'913:913'!$B$6:$B$1205,0)</f>
        <v>0</v>
      </c>
      <c r="C4326" s="10"/>
    </row>
    <row r="4327" spans="1:3">
      <c r="A4327" s="21">
        <v>54</v>
      </c>
      <c r="B4327" s="19">
        <f>MATCH(INDEX('913:913'!$D$6:$D$1205,B3718),'913:913'!$B$6:$B$1205,0)</f>
        <v>0</v>
      </c>
      <c r="C4327" s="10"/>
    </row>
    <row r="4328" spans="1:3">
      <c r="A4328" s="21">
        <v>55</v>
      </c>
      <c r="B4328" s="19">
        <f>MATCH(INDEX('913:913'!$D$6:$D$1205,B3719),'913:913'!$B$6:$B$1205,0)</f>
        <v>0</v>
      </c>
      <c r="C4328" s="10"/>
    </row>
    <row r="4329" spans="1:3">
      <c r="A4329" s="21">
        <v>56</v>
      </c>
      <c r="B4329" s="19">
        <f>MATCH(INDEX('913:913'!$D$6:$D$1205,B3720),'913:913'!$B$6:$B$1205,0)</f>
        <v>0</v>
      </c>
      <c r="C4329" s="10"/>
    </row>
    <row r="4330" spans="1:3">
      <c r="A4330" s="21">
        <v>57</v>
      </c>
      <c r="B4330" s="19">
        <f>MATCH(INDEX('913:913'!$D$6:$D$1205,B3721),'913:913'!$B$6:$B$1205,0)</f>
        <v>0</v>
      </c>
      <c r="C4330" s="10"/>
    </row>
    <row r="4331" spans="1:3">
      <c r="A4331" s="21">
        <v>58</v>
      </c>
      <c r="B4331" s="19">
        <f>MATCH(INDEX('913:913'!$D$6:$D$1205,B3722),'913:913'!$B$6:$B$1205,0)</f>
        <v>0</v>
      </c>
      <c r="C4331" s="10"/>
    </row>
    <row r="4332" spans="1:3">
      <c r="A4332" s="21">
        <v>59</v>
      </c>
      <c r="B4332" s="19">
        <f>MATCH(INDEX('913:913'!$D$6:$D$1205,B3723),'913:913'!$B$6:$B$1205,0)</f>
        <v>0</v>
      </c>
      <c r="C4332" s="10"/>
    </row>
    <row r="4333" spans="1:3">
      <c r="A4333" s="21">
        <v>60</v>
      </c>
      <c r="B4333" s="19">
        <f>MATCH(INDEX('913:913'!$D$6:$D$1205,B3724),'913:913'!$B$6:$B$1205,0)</f>
        <v>0</v>
      </c>
      <c r="C4333" s="10"/>
    </row>
    <row r="4334" spans="1:3">
      <c r="A4334" s="21">
        <v>61</v>
      </c>
      <c r="B4334" s="19">
        <f>MATCH(INDEX('913:913'!$D$6:$D$1205,B3725),'913:913'!$B$6:$B$1205,0)</f>
        <v>0</v>
      </c>
      <c r="C4334" s="10"/>
    </row>
    <row r="4335" spans="1:3">
      <c r="A4335" s="21">
        <v>62</v>
      </c>
      <c r="B4335" s="19">
        <f>MATCH(INDEX('913:913'!$D$6:$D$1205,B3726),'913:913'!$B$6:$B$1205,0)</f>
        <v>0</v>
      </c>
      <c r="C4335" s="10"/>
    </row>
    <row r="4336" spans="1:3">
      <c r="A4336" s="21">
        <v>63</v>
      </c>
      <c r="B4336" s="19">
        <f>MATCH(INDEX('913:913'!$D$6:$D$1205,B3727),'913:913'!$B$6:$B$1205,0)</f>
        <v>0</v>
      </c>
      <c r="C4336" s="10"/>
    </row>
    <row r="4337" spans="1:3">
      <c r="A4337" s="21">
        <v>64</v>
      </c>
      <c r="B4337" s="19">
        <f>MATCH(INDEX('913:913'!$D$6:$D$1205,B3728),'913:913'!$B$6:$B$1205,0)</f>
        <v>0</v>
      </c>
      <c r="C4337" s="10"/>
    </row>
    <row r="4338" spans="1:3">
      <c r="A4338" s="21">
        <v>65</v>
      </c>
      <c r="B4338" s="19">
        <f>MATCH(INDEX('913:913'!$D$6:$D$1205,B3729),'913:913'!$B$6:$B$1205,0)</f>
        <v>0</v>
      </c>
      <c r="C4338" s="10"/>
    </row>
    <row r="4339" spans="1:3">
      <c r="A4339" s="21">
        <v>66</v>
      </c>
      <c r="B4339" s="19">
        <f>MATCH(INDEX('913:913'!$D$6:$D$1205,B3730),'913:913'!$B$6:$B$1205,0)</f>
        <v>0</v>
      </c>
      <c r="C4339" s="10"/>
    </row>
    <row r="4340" spans="1:3">
      <c r="A4340" s="21">
        <v>67</v>
      </c>
      <c r="B4340" s="19">
        <f>MATCH(INDEX('913:913'!$D$6:$D$1205,B3731),'913:913'!$B$6:$B$1205,0)</f>
        <v>0</v>
      </c>
      <c r="C4340" s="10"/>
    </row>
    <row r="4341" spans="1:3">
      <c r="A4341" s="21">
        <v>68</v>
      </c>
      <c r="B4341" s="19">
        <f>MATCH(INDEX('913:913'!$D$6:$D$1205,B3732),'913:913'!$B$6:$B$1205,0)</f>
        <v>0</v>
      </c>
      <c r="C4341" s="10"/>
    </row>
    <row r="4342" spans="1:3">
      <c r="A4342" s="21">
        <v>69</v>
      </c>
      <c r="B4342" s="19">
        <f>MATCH(INDEX('913:913'!$D$6:$D$1205,B3733),'913:913'!$B$6:$B$1205,0)</f>
        <v>0</v>
      </c>
      <c r="C4342" s="10"/>
    </row>
    <row r="4343" spans="1:3">
      <c r="A4343" s="21">
        <v>70</v>
      </c>
      <c r="B4343" s="19">
        <f>MATCH(INDEX('913:913'!$D$6:$D$1205,B3734),'913:913'!$B$6:$B$1205,0)</f>
        <v>0</v>
      </c>
      <c r="C4343" s="10"/>
    </row>
    <row r="4344" spans="1:3">
      <c r="A4344" s="21">
        <v>71</v>
      </c>
      <c r="B4344" s="19">
        <f>MATCH(INDEX('913:913'!$D$6:$D$1205,B3735),'913:913'!$B$6:$B$1205,0)</f>
        <v>0</v>
      </c>
      <c r="C4344" s="10"/>
    </row>
    <row r="4345" spans="1:3">
      <c r="A4345" s="21">
        <v>72</v>
      </c>
      <c r="B4345" s="19">
        <f>MATCH(INDEX('913:913'!$D$6:$D$1205,B3736),'913:913'!$B$6:$B$1205,0)</f>
        <v>0</v>
      </c>
      <c r="C4345" s="10"/>
    </row>
    <row r="4346" spans="1:3">
      <c r="A4346" s="21">
        <v>73</v>
      </c>
      <c r="B4346" s="19">
        <f>MATCH(INDEX('913:913'!$D$6:$D$1205,B3737),'913:913'!$B$6:$B$1205,0)</f>
        <v>0</v>
      </c>
      <c r="C4346" s="10"/>
    </row>
    <row r="4347" spans="1:3">
      <c r="A4347" s="21">
        <v>74</v>
      </c>
      <c r="B4347" s="19">
        <f>MATCH(INDEX('913:913'!$D$6:$D$1205,B3738),'913:913'!$B$6:$B$1205,0)</f>
        <v>0</v>
      </c>
      <c r="C4347" s="10"/>
    </row>
    <row r="4348" spans="1:3">
      <c r="A4348" s="21">
        <v>75</v>
      </c>
      <c r="B4348" s="19">
        <f>MATCH(INDEX('913:913'!$D$6:$D$1205,B3739),'913:913'!$B$6:$B$1205,0)</f>
        <v>0</v>
      </c>
      <c r="C4348" s="10"/>
    </row>
    <row r="4349" spans="1:3">
      <c r="A4349" s="21">
        <v>76</v>
      </c>
      <c r="B4349" s="19">
        <f>MATCH(INDEX('913:913'!$D$6:$D$1205,B3740),'913:913'!$B$6:$B$1205,0)</f>
        <v>0</v>
      </c>
      <c r="C4349" s="10"/>
    </row>
    <row r="4350" spans="1:3">
      <c r="A4350" s="21">
        <v>77</v>
      </c>
      <c r="B4350" s="19">
        <f>MATCH(INDEX('913:913'!$D$6:$D$1205,B3741),'913:913'!$B$6:$B$1205,0)</f>
        <v>0</v>
      </c>
      <c r="C4350" s="10"/>
    </row>
    <row r="4351" spans="1:3">
      <c r="A4351" s="21">
        <v>78</v>
      </c>
      <c r="B4351" s="19">
        <f>MATCH(INDEX('913:913'!$D$6:$D$1205,B3742),'913:913'!$B$6:$B$1205,0)</f>
        <v>0</v>
      </c>
      <c r="C4351" s="10"/>
    </row>
    <row r="4352" spans="1:3">
      <c r="A4352" s="21">
        <v>79</v>
      </c>
      <c r="B4352" s="19">
        <f>MATCH(INDEX('913:913'!$D$6:$D$1205,B3743),'913:913'!$B$6:$B$1205,0)</f>
        <v>0</v>
      </c>
      <c r="C4352" s="10"/>
    </row>
    <row r="4353" spans="1:3">
      <c r="A4353" s="21">
        <v>80</v>
      </c>
      <c r="B4353" s="19">
        <f>MATCH(INDEX('913:913'!$D$6:$D$1205,B3744),'913:913'!$B$6:$B$1205,0)</f>
        <v>0</v>
      </c>
      <c r="C4353" s="10"/>
    </row>
    <row r="4354" spans="1:3">
      <c r="A4354" s="21">
        <v>81</v>
      </c>
      <c r="B4354" s="19">
        <f>MATCH(INDEX('913:913'!$D$6:$D$1205,B3745),'913:913'!$B$6:$B$1205,0)</f>
        <v>0</v>
      </c>
      <c r="C4354" s="10"/>
    </row>
    <row r="4355" spans="1:3">
      <c r="A4355" s="21">
        <v>82</v>
      </c>
      <c r="B4355" s="19">
        <f>MATCH(INDEX('913:913'!$D$6:$D$1205,B3746),'913:913'!$B$6:$B$1205,0)</f>
        <v>0</v>
      </c>
      <c r="C4355" s="10"/>
    </row>
    <row r="4356" spans="1:3">
      <c r="A4356" s="21">
        <v>83</v>
      </c>
      <c r="B4356" s="19">
        <f>MATCH(INDEX('913:913'!$D$6:$D$1205,B3747),'913:913'!$B$6:$B$1205,0)</f>
        <v>0</v>
      </c>
      <c r="C4356" s="10"/>
    </row>
    <row r="4357" spans="1:3">
      <c r="A4357" s="21">
        <v>84</v>
      </c>
      <c r="B4357" s="19">
        <f>MATCH(INDEX('913:913'!$D$6:$D$1205,B3748),'913:913'!$B$6:$B$1205,0)</f>
        <v>0</v>
      </c>
      <c r="C4357" s="10"/>
    </row>
    <row r="4358" spans="1:3">
      <c r="A4358" s="21">
        <v>85</v>
      </c>
      <c r="B4358" s="19">
        <f>MATCH(INDEX('913:913'!$D$6:$D$1205,B3749),'913:913'!$B$6:$B$1205,0)</f>
        <v>0</v>
      </c>
      <c r="C4358" s="10"/>
    </row>
    <row r="4359" spans="1:3">
      <c r="A4359" s="21">
        <v>86</v>
      </c>
      <c r="B4359" s="19">
        <f>MATCH(INDEX('913:913'!$D$6:$D$1205,B3750),'913:913'!$B$6:$B$1205,0)</f>
        <v>0</v>
      </c>
      <c r="C4359" s="10"/>
    </row>
    <row r="4360" spans="1:3">
      <c r="A4360" s="21">
        <v>87</v>
      </c>
      <c r="B4360" s="19">
        <f>MATCH(INDEX('913:913'!$D$6:$D$1205,B3751),'913:913'!$B$6:$B$1205,0)</f>
        <v>0</v>
      </c>
      <c r="C4360" s="10"/>
    </row>
    <row r="4361" spans="1:3">
      <c r="A4361" s="21">
        <v>88</v>
      </c>
      <c r="B4361" s="19">
        <f>MATCH(INDEX('913:913'!$D$6:$D$1205,B3752),'913:913'!$B$6:$B$1205,0)</f>
        <v>0</v>
      </c>
      <c r="C4361" s="10"/>
    </row>
    <row r="4362" spans="1:3">
      <c r="A4362" s="21">
        <v>89</v>
      </c>
      <c r="B4362" s="19">
        <f>MATCH(INDEX('913:913'!$D$6:$D$1205,B3753),'913:913'!$B$6:$B$1205,0)</f>
        <v>0</v>
      </c>
      <c r="C4362" s="10"/>
    </row>
    <row r="4363" spans="1:3">
      <c r="A4363" s="21">
        <v>90</v>
      </c>
      <c r="B4363" s="19">
        <f>MATCH(INDEX('913:913'!$D$6:$D$1205,B3754),'913:913'!$B$6:$B$1205,0)</f>
        <v>0</v>
      </c>
      <c r="C4363" s="10"/>
    </row>
    <row r="4364" spans="1:3">
      <c r="A4364" s="21">
        <v>91</v>
      </c>
      <c r="B4364" s="19">
        <f>MATCH(INDEX('913:913'!$D$6:$D$1205,B3755),'913:913'!$B$6:$B$1205,0)</f>
        <v>0</v>
      </c>
      <c r="C4364" s="10"/>
    </row>
    <row r="4365" spans="1:3">
      <c r="A4365" s="21">
        <v>92</v>
      </c>
      <c r="B4365" s="19">
        <f>MATCH(INDEX('913:913'!$D$6:$D$1205,B3756),'913:913'!$B$6:$B$1205,0)</f>
        <v>0</v>
      </c>
      <c r="C4365" s="10"/>
    </row>
    <row r="4366" spans="1:3">
      <c r="A4366" s="21">
        <v>93</v>
      </c>
      <c r="B4366" s="19">
        <f>MATCH(INDEX('913:913'!$D$6:$D$1205,B3757),'913:913'!$B$6:$B$1205,0)</f>
        <v>0</v>
      </c>
      <c r="C4366" s="10"/>
    </row>
    <row r="4367" spans="1:3">
      <c r="A4367" s="21">
        <v>94</v>
      </c>
      <c r="B4367" s="19">
        <f>MATCH(INDEX('913:913'!$D$6:$D$1205,B3758),'913:913'!$B$6:$B$1205,0)</f>
        <v>0</v>
      </c>
      <c r="C4367" s="10"/>
    </row>
    <row r="4368" spans="1:3">
      <c r="A4368" s="21">
        <v>95</v>
      </c>
      <c r="B4368" s="19">
        <f>MATCH(INDEX('913:913'!$D$6:$D$1205,B3759),'913:913'!$B$6:$B$1205,0)</f>
        <v>0</v>
      </c>
      <c r="C4368" s="10"/>
    </row>
    <row r="4369" spans="1:3">
      <c r="A4369" s="21">
        <v>96</v>
      </c>
      <c r="B4369" s="19">
        <f>MATCH(INDEX('913:913'!$D$6:$D$1205,B3760),'913:913'!$B$6:$B$1205,0)</f>
        <v>0</v>
      </c>
      <c r="C4369" s="10"/>
    </row>
    <row r="4370" spans="1:3">
      <c r="A4370" s="21">
        <v>97</v>
      </c>
      <c r="B4370" s="19">
        <f>MATCH(INDEX('913:913'!$D$6:$D$1205,B3761),'913:913'!$B$6:$B$1205,0)</f>
        <v>0</v>
      </c>
      <c r="C4370" s="10"/>
    </row>
    <row r="4371" spans="1:3">
      <c r="A4371" s="21">
        <v>98</v>
      </c>
      <c r="B4371" s="19">
        <f>MATCH(INDEX('913:913'!$D$6:$D$1205,B3762),'913:913'!$B$6:$B$1205,0)</f>
        <v>0</v>
      </c>
      <c r="C4371" s="10"/>
    </row>
    <row r="4372" spans="1:3">
      <c r="A4372" s="21">
        <v>99</v>
      </c>
      <c r="B4372" s="19">
        <f>MATCH(INDEX('913:913'!$D$6:$D$1205,B3763),'913:913'!$B$6:$B$1205,0)</f>
        <v>0</v>
      </c>
      <c r="C4372" s="10"/>
    </row>
    <row r="4373" spans="1:3">
      <c r="A4373" s="21">
        <v>100</v>
      </c>
      <c r="B4373" s="19">
        <f>MATCH(INDEX('913:913'!$D$6:$D$1205,B3764),'913:913'!$B$6:$B$1205,0)</f>
        <v>0</v>
      </c>
      <c r="C4373" s="10"/>
    </row>
    <row r="4374" spans="1:3">
      <c r="A4374" s="21">
        <v>101</v>
      </c>
      <c r="B4374" s="19">
        <f>MATCH(INDEX('913:913'!$D$6:$D$1205,B3765),'913:913'!$B$6:$B$1205,0)</f>
        <v>0</v>
      </c>
      <c r="C4374" s="10"/>
    </row>
    <row r="4375" spans="1:3">
      <c r="A4375" s="21">
        <v>102</v>
      </c>
      <c r="B4375" s="19">
        <f>MATCH(INDEX('913:913'!$D$6:$D$1205,B3766),'913:913'!$B$6:$B$1205,0)</f>
        <v>0</v>
      </c>
      <c r="C4375" s="10"/>
    </row>
    <row r="4376" spans="1:3">
      <c r="A4376" s="21">
        <v>103</v>
      </c>
      <c r="B4376" s="19">
        <f>MATCH(INDEX('913:913'!$D$6:$D$1205,B3767),'913:913'!$B$6:$B$1205,0)</f>
        <v>0</v>
      </c>
      <c r="C4376" s="10"/>
    </row>
    <row r="4377" spans="1:3">
      <c r="A4377" s="21">
        <v>104</v>
      </c>
      <c r="B4377" s="19">
        <f>MATCH(INDEX('913:913'!$D$6:$D$1205,B3768),'913:913'!$B$6:$B$1205,0)</f>
        <v>0</v>
      </c>
      <c r="C4377" s="10"/>
    </row>
    <row r="4378" spans="1:3">
      <c r="A4378" s="21">
        <v>105</v>
      </c>
      <c r="B4378" s="19">
        <f>MATCH(INDEX('913:913'!$D$6:$D$1205,B3769),'913:913'!$B$6:$B$1205,0)</f>
        <v>0</v>
      </c>
      <c r="C4378" s="10"/>
    </row>
    <row r="4379" spans="1:3">
      <c r="A4379" s="21">
        <v>106</v>
      </c>
      <c r="B4379" s="19">
        <f>MATCH(INDEX('913:913'!$D$6:$D$1205,B3770),'913:913'!$B$6:$B$1205,0)</f>
        <v>0</v>
      </c>
      <c r="C4379" s="10"/>
    </row>
    <row r="4380" spans="1:3">
      <c r="A4380" s="21">
        <v>107</v>
      </c>
      <c r="B4380" s="19">
        <f>MATCH(INDEX('913:913'!$D$6:$D$1205,B3771),'913:913'!$B$6:$B$1205,0)</f>
        <v>0</v>
      </c>
      <c r="C4380" s="10"/>
    </row>
    <row r="4381" spans="1:3">
      <c r="A4381" s="21">
        <v>108</v>
      </c>
      <c r="B4381" s="19">
        <f>MATCH(INDEX('913:913'!$D$6:$D$1205,B3772),'913:913'!$B$6:$B$1205,0)</f>
        <v>0</v>
      </c>
      <c r="C4381" s="10"/>
    </row>
    <row r="4382" spans="1:3">
      <c r="A4382" s="21">
        <v>109</v>
      </c>
      <c r="B4382" s="19">
        <f>MATCH(INDEX('913:913'!$D$6:$D$1205,B3773),'913:913'!$B$6:$B$1205,0)</f>
        <v>0</v>
      </c>
      <c r="C4382" s="10"/>
    </row>
    <row r="4383" spans="1:3">
      <c r="A4383" s="21">
        <v>110</v>
      </c>
      <c r="B4383" s="19">
        <f>MATCH(INDEX('913:913'!$D$6:$D$1205,B3774),'913:913'!$B$6:$B$1205,0)</f>
        <v>0</v>
      </c>
      <c r="C4383" s="10"/>
    </row>
    <row r="4384" spans="1:3">
      <c r="A4384" s="21">
        <v>111</v>
      </c>
      <c r="B4384" s="19">
        <f>MATCH(INDEX('913:913'!$D$6:$D$1205,B3775),'913:913'!$B$6:$B$1205,0)</f>
        <v>0</v>
      </c>
      <c r="C4384" s="10"/>
    </row>
    <row r="4385" spans="1:3">
      <c r="A4385" s="21">
        <v>112</v>
      </c>
      <c r="B4385" s="19">
        <f>MATCH(INDEX('913:913'!$D$6:$D$1205,B3776),'913:913'!$B$6:$B$1205,0)</f>
        <v>0</v>
      </c>
      <c r="C4385" s="10"/>
    </row>
    <row r="4386" spans="1:3">
      <c r="A4386" s="21">
        <v>113</v>
      </c>
      <c r="B4386" s="19">
        <f>MATCH(INDEX('913:913'!$D$6:$D$1205,B3777),'913:913'!$B$6:$B$1205,0)</f>
        <v>0</v>
      </c>
      <c r="C4386" s="10"/>
    </row>
    <row r="4387" spans="1:3">
      <c r="A4387" s="21">
        <v>114</v>
      </c>
      <c r="B4387" s="19">
        <f>MATCH(INDEX('913:913'!$D$6:$D$1205,B3778),'913:913'!$B$6:$B$1205,0)</f>
        <v>0</v>
      </c>
      <c r="C4387" s="10"/>
    </row>
    <row r="4388" spans="1:3">
      <c r="A4388" s="21">
        <v>115</v>
      </c>
      <c r="B4388" s="19">
        <f>MATCH(INDEX('913:913'!$D$6:$D$1205,B3779),'913:913'!$B$6:$B$1205,0)</f>
        <v>0</v>
      </c>
      <c r="C4388" s="10"/>
    </row>
    <row r="4389" spans="1:3">
      <c r="A4389" s="21">
        <v>116</v>
      </c>
      <c r="B4389" s="19">
        <f>MATCH(INDEX('913:913'!$D$6:$D$1205,B3780),'913:913'!$B$6:$B$1205,0)</f>
        <v>0</v>
      </c>
      <c r="C4389" s="10"/>
    </row>
    <row r="4390" spans="1:3">
      <c r="A4390" s="21">
        <v>117</v>
      </c>
      <c r="B4390" s="19">
        <f>MATCH(INDEX('913:913'!$D$6:$D$1205,B3781),'913:913'!$B$6:$B$1205,0)</f>
        <v>0</v>
      </c>
      <c r="C4390" s="10"/>
    </row>
    <row r="4391" spans="1:3">
      <c r="A4391" s="21">
        <v>118</v>
      </c>
      <c r="B4391" s="19">
        <f>MATCH(INDEX('913:913'!$D$6:$D$1205,B3782),'913:913'!$B$6:$B$1205,0)</f>
        <v>0</v>
      </c>
      <c r="C4391" s="10"/>
    </row>
    <row r="4392" spans="1:3">
      <c r="A4392" s="21">
        <v>119</v>
      </c>
      <c r="B4392" s="19">
        <f>MATCH(INDEX('913:913'!$D$6:$D$1205,B3783),'913:913'!$B$6:$B$1205,0)</f>
        <v>0</v>
      </c>
      <c r="C4392" s="10"/>
    </row>
    <row r="4393" spans="1:3">
      <c r="A4393" s="21">
        <v>120</v>
      </c>
      <c r="B4393" s="19">
        <f>MATCH(INDEX('913:913'!$D$6:$D$1205,B3784),'913:913'!$B$6:$B$1205,0)</f>
        <v>0</v>
      </c>
      <c r="C4393" s="10"/>
    </row>
    <row r="4394" spans="1:3">
      <c r="A4394" s="21">
        <v>121</v>
      </c>
      <c r="B4394" s="19">
        <f>MATCH(INDEX('913:913'!$D$6:$D$1205,B3785),'913:913'!$B$6:$B$1205,0)</f>
        <v>0</v>
      </c>
      <c r="C4394" s="10"/>
    </row>
    <row r="4395" spans="1:3">
      <c r="A4395" s="21">
        <v>122</v>
      </c>
      <c r="B4395" s="19">
        <f>MATCH(INDEX('913:913'!$D$6:$D$1205,B3786),'913:913'!$B$6:$B$1205,0)</f>
        <v>0</v>
      </c>
      <c r="C4395" s="10"/>
    </row>
    <row r="4396" spans="1:3">
      <c r="A4396" s="21">
        <v>123</v>
      </c>
      <c r="B4396" s="19">
        <f>MATCH(INDEX('913:913'!$D$6:$D$1205,B3787),'913:913'!$B$6:$B$1205,0)</f>
        <v>0</v>
      </c>
      <c r="C4396" s="10"/>
    </row>
    <row r="4397" spans="1:3">
      <c r="A4397" s="21">
        <v>124</v>
      </c>
      <c r="B4397" s="19">
        <f>MATCH(INDEX('913:913'!$D$6:$D$1205,B3788),'913:913'!$B$6:$B$1205,0)</f>
        <v>0</v>
      </c>
      <c r="C4397" s="10"/>
    </row>
    <row r="4398" spans="1:3">
      <c r="A4398" s="21">
        <v>125</v>
      </c>
      <c r="B4398" s="19">
        <f>MATCH(INDEX('913:913'!$D$6:$D$1205,B3789),'913:913'!$B$6:$B$1205,0)</f>
        <v>0</v>
      </c>
      <c r="C4398" s="10"/>
    </row>
    <row r="4399" spans="1:3">
      <c r="A4399" s="21">
        <v>126</v>
      </c>
      <c r="B4399" s="19">
        <f>MATCH(INDEX('913:913'!$D$6:$D$1205,B3790),'913:913'!$B$6:$B$1205,0)</f>
        <v>0</v>
      </c>
      <c r="C4399" s="10"/>
    </row>
    <row r="4400" spans="1:3">
      <c r="A4400" s="21">
        <v>127</v>
      </c>
      <c r="B4400" s="19">
        <f>MATCH(INDEX('913:913'!$D$6:$D$1205,B3791),'913:913'!$B$6:$B$1205,0)</f>
        <v>0</v>
      </c>
      <c r="C4400" s="10"/>
    </row>
    <row r="4401" spans="1:3">
      <c r="A4401" s="21">
        <v>128</v>
      </c>
      <c r="B4401" s="19">
        <f>MATCH(INDEX('913:913'!$D$6:$D$1205,B3792),'913:913'!$B$6:$B$1205,0)</f>
        <v>0</v>
      </c>
      <c r="C4401" s="10"/>
    </row>
    <row r="4402" spans="1:3">
      <c r="A4402" s="21">
        <v>129</v>
      </c>
      <c r="B4402" s="19">
        <f>MATCH(INDEX('913:913'!$D$6:$D$1205,B3793),'913:913'!$B$6:$B$1205,0)</f>
        <v>0</v>
      </c>
      <c r="C4402" s="10"/>
    </row>
    <row r="4403" spans="1:3">
      <c r="A4403" s="21">
        <v>130</v>
      </c>
      <c r="B4403" s="19">
        <f>MATCH(INDEX('913:913'!$D$6:$D$1205,B3794),'913:913'!$B$6:$B$1205,0)</f>
        <v>0</v>
      </c>
      <c r="C4403" s="10"/>
    </row>
    <row r="4404" spans="1:3">
      <c r="A4404" s="21">
        <v>131</v>
      </c>
      <c r="B4404" s="19">
        <f>MATCH(INDEX('913:913'!$D$6:$D$1205,B3795),'913:913'!$B$6:$B$1205,0)</f>
        <v>0</v>
      </c>
      <c r="C4404" s="10"/>
    </row>
    <row r="4405" spans="1:3">
      <c r="A4405" s="21">
        <v>132</v>
      </c>
      <c r="B4405" s="19">
        <f>MATCH(INDEX('913:913'!$D$6:$D$1205,B3796),'913:913'!$B$6:$B$1205,0)</f>
        <v>0</v>
      </c>
      <c r="C4405" s="10"/>
    </row>
    <row r="4406" spans="1:3">
      <c r="A4406" s="21">
        <v>133</v>
      </c>
      <c r="B4406" s="19">
        <f>MATCH(INDEX('913:913'!$D$6:$D$1205,B3797),'913:913'!$B$6:$B$1205,0)</f>
        <v>0</v>
      </c>
      <c r="C4406" s="10"/>
    </row>
    <row r="4407" spans="1:3">
      <c r="A4407" s="21">
        <v>134</v>
      </c>
      <c r="B4407" s="19">
        <f>MATCH(INDEX('913:913'!$D$6:$D$1205,B3798),'913:913'!$B$6:$B$1205,0)</f>
        <v>0</v>
      </c>
      <c r="C4407" s="10"/>
    </row>
    <row r="4408" spans="1:3">
      <c r="A4408" s="21">
        <v>135</v>
      </c>
      <c r="B4408" s="19">
        <f>MATCH(INDEX('913:913'!$D$6:$D$1205,B3799),'913:913'!$B$6:$B$1205,0)</f>
        <v>0</v>
      </c>
      <c r="C4408" s="10"/>
    </row>
    <row r="4409" spans="1:3">
      <c r="A4409" s="21">
        <v>136</v>
      </c>
      <c r="B4409" s="19">
        <f>MATCH(INDEX('913:913'!$D$6:$D$1205,B3800),'913:913'!$B$6:$B$1205,0)</f>
        <v>0</v>
      </c>
      <c r="C4409" s="10"/>
    </row>
    <row r="4410" spans="1:3">
      <c r="A4410" s="21">
        <v>137</v>
      </c>
      <c r="B4410" s="19">
        <f>MATCH(INDEX('913:913'!$D$6:$D$1205,B3801),'913:913'!$B$6:$B$1205,0)</f>
        <v>0</v>
      </c>
      <c r="C4410" s="10"/>
    </row>
    <row r="4411" spans="1:3">
      <c r="A4411" s="21">
        <v>138</v>
      </c>
      <c r="B4411" s="19">
        <f>MATCH(INDEX('913:913'!$D$6:$D$1205,B3802),'913:913'!$B$6:$B$1205,0)</f>
        <v>0</v>
      </c>
      <c r="C4411" s="10"/>
    </row>
    <row r="4412" spans="1:3">
      <c r="A4412" s="21">
        <v>139</v>
      </c>
      <c r="B4412" s="19">
        <f>MATCH(INDEX('913:913'!$D$6:$D$1205,B3803),'913:913'!$B$6:$B$1205,0)</f>
        <v>0</v>
      </c>
      <c r="C4412" s="10"/>
    </row>
    <row r="4413" spans="1:3">
      <c r="A4413" s="21">
        <v>140</v>
      </c>
      <c r="B4413" s="19">
        <f>MATCH(INDEX('913:913'!$D$6:$D$1205,B3804),'913:913'!$B$6:$B$1205,0)</f>
        <v>0</v>
      </c>
      <c r="C4413" s="10"/>
    </row>
    <row r="4414" spans="1:3">
      <c r="A4414" s="21">
        <v>141</v>
      </c>
      <c r="B4414" s="19">
        <f>MATCH(INDEX('913:913'!$D$6:$D$1205,B3805),'913:913'!$B$6:$B$1205,0)</f>
        <v>0</v>
      </c>
      <c r="C4414" s="10"/>
    </row>
    <row r="4415" spans="1:3">
      <c r="A4415" s="21">
        <v>142</v>
      </c>
      <c r="B4415" s="19">
        <f>MATCH(INDEX('913:913'!$D$6:$D$1205,B3806),'913:913'!$B$6:$B$1205,0)</f>
        <v>0</v>
      </c>
      <c r="C4415" s="10"/>
    </row>
    <row r="4416" spans="1:3">
      <c r="A4416" s="21">
        <v>143</v>
      </c>
      <c r="B4416" s="19">
        <f>MATCH(INDEX('913:913'!$D$6:$D$1205,B3807),'913:913'!$B$6:$B$1205,0)</f>
        <v>0</v>
      </c>
      <c r="C4416" s="10"/>
    </row>
    <row r="4417" spans="1:3">
      <c r="A4417" s="21">
        <v>144</v>
      </c>
      <c r="B4417" s="19">
        <f>MATCH(INDEX('913:913'!$D$6:$D$1205,B3808),'913:913'!$B$6:$B$1205,0)</f>
        <v>0</v>
      </c>
      <c r="C4417" s="10"/>
    </row>
    <row r="4418" spans="1:3">
      <c r="A4418" s="21">
        <v>145</v>
      </c>
      <c r="B4418" s="19">
        <f>MATCH(INDEX('913:913'!$D$6:$D$1205,B3809),'913:913'!$B$6:$B$1205,0)</f>
        <v>0</v>
      </c>
      <c r="C4418" s="10"/>
    </row>
    <row r="4419" spans="1:3">
      <c r="A4419" s="21">
        <v>146</v>
      </c>
      <c r="B4419" s="19">
        <f>MATCH(INDEX('913:913'!$D$6:$D$1205,B3810),'913:913'!$B$6:$B$1205,0)</f>
        <v>0</v>
      </c>
      <c r="C4419" s="10"/>
    </row>
    <row r="4420" spans="1:3">
      <c r="A4420" s="21">
        <v>147</v>
      </c>
      <c r="B4420" s="19">
        <f>MATCH(INDEX('913:913'!$D$6:$D$1205,B3811),'913:913'!$B$6:$B$1205,0)</f>
        <v>0</v>
      </c>
      <c r="C4420" s="10"/>
    </row>
    <row r="4421" spans="1:3">
      <c r="A4421" s="21">
        <v>148</v>
      </c>
      <c r="B4421" s="19">
        <f>MATCH(INDEX('913:913'!$D$6:$D$1205,B3812),'913:913'!$B$6:$B$1205,0)</f>
        <v>0</v>
      </c>
      <c r="C4421" s="10"/>
    </row>
    <row r="4422" spans="1:3">
      <c r="A4422" s="21">
        <v>149</v>
      </c>
      <c r="B4422" s="19">
        <f>MATCH(INDEX('913:913'!$D$6:$D$1205,B3813),'913:913'!$B$6:$B$1205,0)</f>
        <v>0</v>
      </c>
      <c r="C4422" s="10"/>
    </row>
    <row r="4423" spans="1:3">
      <c r="A4423" s="21">
        <v>150</v>
      </c>
      <c r="B4423" s="19">
        <f>MATCH(INDEX('913:913'!$D$6:$D$1205,B3814),'913:913'!$B$6:$B$1205,0)</f>
        <v>0</v>
      </c>
      <c r="C4423" s="10"/>
    </row>
    <row r="4424" spans="1:3">
      <c r="A4424" s="21">
        <v>151</v>
      </c>
      <c r="B4424" s="19">
        <f>MATCH(INDEX('913:913'!$D$6:$D$1205,B3815),'913:913'!$B$6:$B$1205,0)</f>
        <v>0</v>
      </c>
      <c r="C4424" s="10"/>
    </row>
    <row r="4425" spans="1:3">
      <c r="A4425" s="21">
        <v>152</v>
      </c>
      <c r="B4425" s="19">
        <f>MATCH(INDEX('913:913'!$D$6:$D$1205,B3816),'913:913'!$B$6:$B$1205,0)</f>
        <v>0</v>
      </c>
      <c r="C4425" s="10"/>
    </row>
    <row r="4426" spans="1:3">
      <c r="A4426" s="21">
        <v>153</v>
      </c>
      <c r="B4426" s="19">
        <f>MATCH(INDEX('913:913'!$D$6:$D$1205,B3817),'913:913'!$B$6:$B$1205,0)</f>
        <v>0</v>
      </c>
      <c r="C4426" s="10"/>
    </row>
    <row r="4427" spans="1:3">
      <c r="A4427" s="21">
        <v>154</v>
      </c>
      <c r="B4427" s="19">
        <f>MATCH(INDEX('913:913'!$D$6:$D$1205,B3818),'913:913'!$B$6:$B$1205,0)</f>
        <v>0</v>
      </c>
      <c r="C4427" s="10"/>
    </row>
    <row r="4428" spans="1:3">
      <c r="A4428" s="21">
        <v>155</v>
      </c>
      <c r="B4428" s="19">
        <f>MATCH(INDEX('913:913'!$D$6:$D$1205,B3819),'913:913'!$B$6:$B$1205,0)</f>
        <v>0</v>
      </c>
      <c r="C4428" s="10"/>
    </row>
    <row r="4429" spans="1:3">
      <c r="A4429" s="21">
        <v>156</v>
      </c>
      <c r="B4429" s="19">
        <f>MATCH(INDEX('913:913'!$D$6:$D$1205,B3820),'913:913'!$B$6:$B$1205,0)</f>
        <v>0</v>
      </c>
      <c r="C4429" s="10"/>
    </row>
    <row r="4430" spans="1:3">
      <c r="A4430" s="21">
        <v>157</v>
      </c>
      <c r="B4430" s="19">
        <f>MATCH(INDEX('913:913'!$D$6:$D$1205,B3821),'913:913'!$B$6:$B$1205,0)</f>
        <v>0</v>
      </c>
      <c r="C4430" s="10"/>
    </row>
    <row r="4431" spans="1:3">
      <c r="A4431" s="21">
        <v>158</v>
      </c>
      <c r="B4431" s="19">
        <f>MATCH(INDEX('913:913'!$D$6:$D$1205,B3822),'913:913'!$B$6:$B$1205,0)</f>
        <v>0</v>
      </c>
      <c r="C4431" s="10"/>
    </row>
    <row r="4432" spans="1:3">
      <c r="A4432" s="21">
        <v>159</v>
      </c>
      <c r="B4432" s="19">
        <f>MATCH(INDEX('913:913'!$D$6:$D$1205,B3823),'913:913'!$B$6:$B$1205,0)</f>
        <v>0</v>
      </c>
      <c r="C4432" s="10"/>
    </row>
    <row r="4433" spans="1:3">
      <c r="A4433" s="21">
        <v>160</v>
      </c>
      <c r="B4433" s="19">
        <f>MATCH(INDEX('913:913'!$D$6:$D$1205,B3824),'913:913'!$B$6:$B$1205,0)</f>
        <v>0</v>
      </c>
      <c r="C4433" s="10"/>
    </row>
    <row r="4434" spans="1:3">
      <c r="A4434" s="21">
        <v>161</v>
      </c>
      <c r="B4434" s="19">
        <f>MATCH(INDEX('913:913'!$D$6:$D$1205,B3825),'913:913'!$B$6:$B$1205,0)</f>
        <v>0</v>
      </c>
      <c r="C4434" s="10"/>
    </row>
    <row r="4435" spans="1:3">
      <c r="A4435" s="21">
        <v>162</v>
      </c>
      <c r="B4435" s="19">
        <f>MATCH(INDEX('913:913'!$D$6:$D$1205,B3826),'913:913'!$B$6:$B$1205,0)</f>
        <v>0</v>
      </c>
      <c r="C4435" s="10"/>
    </row>
    <row r="4436" spans="1:3">
      <c r="A4436" s="21">
        <v>163</v>
      </c>
      <c r="B4436" s="19">
        <f>MATCH(INDEX('913:913'!$D$6:$D$1205,B3827),'913:913'!$B$6:$B$1205,0)</f>
        <v>0</v>
      </c>
      <c r="C4436" s="10"/>
    </row>
    <row r="4437" spans="1:3">
      <c r="A4437" s="21">
        <v>164</v>
      </c>
      <c r="B4437" s="19">
        <f>MATCH(INDEX('913:913'!$D$6:$D$1205,B3828),'913:913'!$B$6:$B$1205,0)</f>
        <v>0</v>
      </c>
      <c r="C4437" s="10"/>
    </row>
    <row r="4438" spans="1:3">
      <c r="A4438" s="21">
        <v>165</v>
      </c>
      <c r="B4438" s="19">
        <f>MATCH(INDEX('913:913'!$D$6:$D$1205,B3829),'913:913'!$B$6:$B$1205,0)</f>
        <v>0</v>
      </c>
      <c r="C4438" s="10"/>
    </row>
    <row r="4439" spans="1:3">
      <c r="A4439" s="21">
        <v>166</v>
      </c>
      <c r="B4439" s="19">
        <f>MATCH(INDEX('913:913'!$D$6:$D$1205,B3830),'913:913'!$B$6:$B$1205,0)</f>
        <v>0</v>
      </c>
      <c r="C4439" s="10"/>
    </row>
    <row r="4440" spans="1:3">
      <c r="A4440" s="21">
        <v>167</v>
      </c>
      <c r="B4440" s="19">
        <f>MATCH(INDEX('913:913'!$D$6:$D$1205,B3831),'913:913'!$B$6:$B$1205,0)</f>
        <v>0</v>
      </c>
      <c r="C4440" s="10"/>
    </row>
    <row r="4441" spans="1:3">
      <c r="A4441" s="21">
        <v>168</v>
      </c>
      <c r="B4441" s="19">
        <f>MATCH(INDEX('913:913'!$D$6:$D$1205,B3832),'913:913'!$B$6:$B$1205,0)</f>
        <v>0</v>
      </c>
      <c r="C4441" s="10"/>
    </row>
    <row r="4442" spans="1:3">
      <c r="A4442" s="21">
        <v>169</v>
      </c>
      <c r="B4442" s="19">
        <f>MATCH(INDEX('913:913'!$D$6:$D$1205,B3833),'913:913'!$B$6:$B$1205,0)</f>
        <v>0</v>
      </c>
      <c r="C4442" s="10"/>
    </row>
    <row r="4443" spans="1:3">
      <c r="A4443" s="21">
        <v>170</v>
      </c>
      <c r="B4443" s="19">
        <f>MATCH(INDEX('913:913'!$D$6:$D$1205,B3834),'913:913'!$B$6:$B$1205,0)</f>
        <v>0</v>
      </c>
      <c r="C4443" s="10"/>
    </row>
    <row r="4444" spans="1:3">
      <c r="A4444" s="21">
        <v>171</v>
      </c>
      <c r="B4444" s="19">
        <f>MATCH(INDEX('913:913'!$D$6:$D$1205,B3835),'913:913'!$B$6:$B$1205,0)</f>
        <v>0</v>
      </c>
      <c r="C4444" s="10"/>
    </row>
    <row r="4445" spans="1:3">
      <c r="A4445" s="21">
        <v>172</v>
      </c>
      <c r="B4445" s="19">
        <f>MATCH(INDEX('913:913'!$D$6:$D$1205,B3836),'913:913'!$B$6:$B$1205,0)</f>
        <v>0</v>
      </c>
      <c r="C4445" s="10"/>
    </row>
    <row r="4446" spans="1:3">
      <c r="A4446" s="21">
        <v>173</v>
      </c>
      <c r="B4446" s="19">
        <f>MATCH(INDEX('913:913'!$D$6:$D$1205,B3837),'913:913'!$B$6:$B$1205,0)</f>
        <v>0</v>
      </c>
      <c r="C4446" s="10"/>
    </row>
    <row r="4447" spans="1:3">
      <c r="A4447" s="21">
        <v>174</v>
      </c>
      <c r="B4447" s="19">
        <f>MATCH(INDEX('913:913'!$D$6:$D$1205,B3838),'913:913'!$B$6:$B$1205,0)</f>
        <v>0</v>
      </c>
      <c r="C4447" s="10"/>
    </row>
    <row r="4448" spans="1:3">
      <c r="A4448" s="21">
        <v>175</v>
      </c>
      <c r="B4448" s="19">
        <f>MATCH(INDEX('913:913'!$D$6:$D$1205,B3839),'913:913'!$B$6:$B$1205,0)</f>
        <v>0</v>
      </c>
      <c r="C4448" s="10"/>
    </row>
    <row r="4449" spans="1:3">
      <c r="A4449" s="21">
        <v>176</v>
      </c>
      <c r="B4449" s="19">
        <f>MATCH(INDEX('913:913'!$D$6:$D$1205,B3840),'913:913'!$B$6:$B$1205,0)</f>
        <v>0</v>
      </c>
      <c r="C4449" s="10"/>
    </row>
    <row r="4450" spans="1:3">
      <c r="A4450" s="21">
        <v>177</v>
      </c>
      <c r="B4450" s="19">
        <f>MATCH(INDEX('913:913'!$D$6:$D$1205,B3841),'913:913'!$B$6:$B$1205,0)</f>
        <v>0</v>
      </c>
      <c r="C4450" s="10"/>
    </row>
    <row r="4451" spans="1:3">
      <c r="A4451" s="21">
        <v>178</v>
      </c>
      <c r="B4451" s="19">
        <f>MATCH(INDEX('913:913'!$D$6:$D$1205,B3842),'913:913'!$B$6:$B$1205,0)</f>
        <v>0</v>
      </c>
      <c r="C4451" s="10"/>
    </row>
    <row r="4452" spans="1:3">
      <c r="A4452" s="21">
        <v>179</v>
      </c>
      <c r="B4452" s="19">
        <f>MATCH(INDEX('913:913'!$D$6:$D$1205,B3843),'913:913'!$B$6:$B$1205,0)</f>
        <v>0</v>
      </c>
      <c r="C4452" s="10"/>
    </row>
    <row r="4453" spans="1:3">
      <c r="A4453" s="21">
        <v>180</v>
      </c>
      <c r="B4453" s="19">
        <f>MATCH(INDEX('913:913'!$D$6:$D$1205,B3844),'913:913'!$B$6:$B$1205,0)</f>
        <v>0</v>
      </c>
      <c r="C4453" s="10"/>
    </row>
    <row r="4454" spans="1:3">
      <c r="A4454" s="21">
        <v>181</v>
      </c>
      <c r="B4454" s="19">
        <f>MATCH(INDEX('913:913'!$D$6:$D$1205,B3845),'913:913'!$B$6:$B$1205,0)</f>
        <v>0</v>
      </c>
      <c r="C4454" s="10"/>
    </row>
    <row r="4455" spans="1:3">
      <c r="A4455" s="21">
        <v>182</v>
      </c>
      <c r="B4455" s="19">
        <f>MATCH(INDEX('913:913'!$D$6:$D$1205,B3846),'913:913'!$B$6:$B$1205,0)</f>
        <v>0</v>
      </c>
      <c r="C4455" s="10"/>
    </row>
    <row r="4456" spans="1:3">
      <c r="A4456" s="21">
        <v>183</v>
      </c>
      <c r="B4456" s="19">
        <f>MATCH(INDEX('913:913'!$D$6:$D$1205,B3847),'913:913'!$B$6:$B$1205,0)</f>
        <v>0</v>
      </c>
      <c r="C4456" s="10"/>
    </row>
    <row r="4457" spans="1:3">
      <c r="A4457" s="21">
        <v>184</v>
      </c>
      <c r="B4457" s="19">
        <f>MATCH(INDEX('913:913'!$D$6:$D$1205,B3848),'913:913'!$B$6:$B$1205,0)</f>
        <v>0</v>
      </c>
      <c r="C4457" s="10"/>
    </row>
    <row r="4458" spans="1:3">
      <c r="A4458" s="21">
        <v>185</v>
      </c>
      <c r="B4458" s="19">
        <f>MATCH(INDEX('913:913'!$D$6:$D$1205,B3849),'913:913'!$B$6:$B$1205,0)</f>
        <v>0</v>
      </c>
      <c r="C4458" s="10"/>
    </row>
    <row r="4459" spans="1:3">
      <c r="A4459" s="21">
        <v>186</v>
      </c>
      <c r="B4459" s="19">
        <f>MATCH(INDEX('913:913'!$D$6:$D$1205,B3850),'913:913'!$B$6:$B$1205,0)</f>
        <v>0</v>
      </c>
      <c r="C4459" s="10"/>
    </row>
    <row r="4460" spans="1:3">
      <c r="A4460" s="21">
        <v>187</v>
      </c>
      <c r="B4460" s="19">
        <f>MATCH(INDEX('913:913'!$D$6:$D$1205,B3851),'913:913'!$B$6:$B$1205,0)</f>
        <v>0</v>
      </c>
      <c r="C4460" s="10"/>
    </row>
    <row r="4461" spans="1:3">
      <c r="A4461" s="21">
        <v>188</v>
      </c>
      <c r="B4461" s="19">
        <f>MATCH(INDEX('913:913'!$D$6:$D$1205,B3852),'913:913'!$B$6:$B$1205,0)</f>
        <v>0</v>
      </c>
      <c r="C4461" s="10"/>
    </row>
    <row r="4462" spans="1:3">
      <c r="A4462" s="21">
        <v>189</v>
      </c>
      <c r="B4462" s="19">
        <f>MATCH(INDEX('913:913'!$D$6:$D$1205,B3853),'913:913'!$B$6:$B$1205,0)</f>
        <v>0</v>
      </c>
      <c r="C4462" s="10"/>
    </row>
    <row r="4463" spans="1:3">
      <c r="A4463" s="21">
        <v>190</v>
      </c>
      <c r="B4463" s="19">
        <f>MATCH(INDEX('913:913'!$D$6:$D$1205,B3854),'913:913'!$B$6:$B$1205,0)</f>
        <v>0</v>
      </c>
      <c r="C4463" s="10"/>
    </row>
    <row r="4464" spans="1:3">
      <c r="A4464" s="21">
        <v>191</v>
      </c>
      <c r="B4464" s="19">
        <f>MATCH(INDEX('913:913'!$D$6:$D$1205,B3855),'913:913'!$B$6:$B$1205,0)</f>
        <v>0</v>
      </c>
      <c r="C4464" s="10"/>
    </row>
    <row r="4465" spans="1:3">
      <c r="A4465" s="21">
        <v>192</v>
      </c>
      <c r="B4465" s="19">
        <f>MATCH(INDEX('913:913'!$D$6:$D$1205,B3856),'913:913'!$B$6:$B$1205,0)</f>
        <v>0</v>
      </c>
      <c r="C4465" s="10"/>
    </row>
    <row r="4466" spans="1:3">
      <c r="A4466" s="21">
        <v>193</v>
      </c>
      <c r="B4466" s="19">
        <f>MATCH(INDEX('913:913'!$D$6:$D$1205,B3857),'913:913'!$B$6:$B$1205,0)</f>
        <v>0</v>
      </c>
      <c r="C4466" s="10"/>
    </row>
    <row r="4467" spans="1:3">
      <c r="A4467" s="21">
        <v>194</v>
      </c>
      <c r="B4467" s="19">
        <f>MATCH(INDEX('913:913'!$D$6:$D$1205,B3858),'913:913'!$B$6:$B$1205,0)</f>
        <v>0</v>
      </c>
      <c r="C4467" s="10"/>
    </row>
    <row r="4468" spans="1:3">
      <c r="A4468" s="21">
        <v>195</v>
      </c>
      <c r="B4468" s="19">
        <f>MATCH(INDEX('913:913'!$D$6:$D$1205,B3859),'913:913'!$B$6:$B$1205,0)</f>
        <v>0</v>
      </c>
      <c r="C4468" s="10"/>
    </row>
    <row r="4469" spans="1:3">
      <c r="A4469" s="21">
        <v>196</v>
      </c>
      <c r="B4469" s="19">
        <f>MATCH(INDEX('913:913'!$D$6:$D$1205,B3860),'913:913'!$B$6:$B$1205,0)</f>
        <v>0</v>
      </c>
      <c r="C4469" s="10"/>
    </row>
    <row r="4470" spans="1:3">
      <c r="A4470" s="21">
        <v>197</v>
      </c>
      <c r="B4470" s="19">
        <f>MATCH(INDEX('913:913'!$D$6:$D$1205,B3861),'913:913'!$B$6:$B$1205,0)</f>
        <v>0</v>
      </c>
      <c r="C4470" s="10"/>
    </row>
    <row r="4471" spans="1:3">
      <c r="A4471" s="21">
        <v>198</v>
      </c>
      <c r="B4471" s="19">
        <f>MATCH(INDEX('913:913'!$D$6:$D$1205,B3862),'913:913'!$B$6:$B$1205,0)</f>
        <v>0</v>
      </c>
      <c r="C4471" s="10"/>
    </row>
    <row r="4472" spans="1:3">
      <c r="A4472" s="21">
        <v>199</v>
      </c>
      <c r="B4472" s="19">
        <f>MATCH(INDEX('913:913'!$D$6:$D$1205,B3863),'913:913'!$B$6:$B$1205,0)</f>
        <v>0</v>
      </c>
      <c r="C4472" s="10"/>
    </row>
    <row r="4473" spans="1:3">
      <c r="A4473" s="21">
        <v>200</v>
      </c>
      <c r="B4473" s="19">
        <f>MATCH(INDEX('913:913'!$D$6:$D$1205,B3864),'913:913'!$B$6:$B$1205,0)</f>
        <v>0</v>
      </c>
      <c r="C4473" s="10"/>
    </row>
    <row r="4474" spans="1:3">
      <c r="A4474" s="21">
        <v>201</v>
      </c>
      <c r="B4474" s="19">
        <f>MATCH(INDEX('913:913'!$D$6:$D$1205,B3865),'913:913'!$B$6:$B$1205,0)</f>
        <v>0</v>
      </c>
      <c r="C4474" s="10"/>
    </row>
    <row r="4475" spans="1:3">
      <c r="A4475" s="21">
        <v>202</v>
      </c>
      <c r="B4475" s="19">
        <f>MATCH(INDEX('913:913'!$D$6:$D$1205,B3866),'913:913'!$B$6:$B$1205,0)</f>
        <v>0</v>
      </c>
      <c r="C4475" s="10"/>
    </row>
    <row r="4476" spans="1:3">
      <c r="A4476" s="21">
        <v>203</v>
      </c>
      <c r="B4476" s="19">
        <f>MATCH(INDEX('913:913'!$D$6:$D$1205,B3867),'913:913'!$B$6:$B$1205,0)</f>
        <v>0</v>
      </c>
      <c r="C4476" s="10"/>
    </row>
    <row r="4477" spans="1:3">
      <c r="A4477" s="21">
        <v>204</v>
      </c>
      <c r="B4477" s="19">
        <f>MATCH(INDEX('913:913'!$D$6:$D$1205,B3868),'913:913'!$B$6:$B$1205,0)</f>
        <v>0</v>
      </c>
      <c r="C4477" s="10"/>
    </row>
    <row r="4478" spans="1:3">
      <c r="A4478" s="21">
        <v>205</v>
      </c>
      <c r="B4478" s="19">
        <f>MATCH(INDEX('913:913'!$D$6:$D$1205,B3869),'913:913'!$B$6:$B$1205,0)</f>
        <v>0</v>
      </c>
      <c r="C4478" s="10"/>
    </row>
    <row r="4479" spans="1:3">
      <c r="A4479" s="21">
        <v>206</v>
      </c>
      <c r="B4479" s="19">
        <f>MATCH(INDEX('913:913'!$D$6:$D$1205,B3870),'913:913'!$B$6:$B$1205,0)</f>
        <v>0</v>
      </c>
      <c r="C4479" s="10"/>
    </row>
    <row r="4480" spans="1:3">
      <c r="A4480" s="21">
        <v>207</v>
      </c>
      <c r="B4480" s="19">
        <f>MATCH(INDEX('913:913'!$D$6:$D$1205,B3871),'913:913'!$B$6:$B$1205,0)</f>
        <v>0</v>
      </c>
      <c r="C4480" s="10"/>
    </row>
    <row r="4481" spans="1:3">
      <c r="A4481" s="21">
        <v>208</v>
      </c>
      <c r="B4481" s="19">
        <f>MATCH(INDEX('913:913'!$D$6:$D$1205,B3872),'913:913'!$B$6:$B$1205,0)</f>
        <v>0</v>
      </c>
      <c r="C4481" s="10"/>
    </row>
    <row r="4482" spans="1:3">
      <c r="A4482" s="21">
        <v>209</v>
      </c>
      <c r="B4482" s="19">
        <f>MATCH(INDEX('913:913'!$D$6:$D$1205,B3873),'913:913'!$B$6:$B$1205,0)</f>
        <v>0</v>
      </c>
      <c r="C4482" s="10"/>
    </row>
    <row r="4483" spans="1:3">
      <c r="A4483" s="21">
        <v>210</v>
      </c>
      <c r="B4483" s="19">
        <f>MATCH(INDEX('913:913'!$D$6:$D$1205,B3874),'913:913'!$B$6:$B$1205,0)</f>
        <v>0</v>
      </c>
      <c r="C4483" s="10"/>
    </row>
    <row r="4484" spans="1:3">
      <c r="A4484" s="21">
        <v>211</v>
      </c>
      <c r="B4484" s="19">
        <f>MATCH(INDEX('913:913'!$D$6:$D$1205,B3875),'913:913'!$B$6:$B$1205,0)</f>
        <v>0</v>
      </c>
      <c r="C4484" s="10"/>
    </row>
    <row r="4485" spans="1:3">
      <c r="A4485" s="21">
        <v>212</v>
      </c>
      <c r="B4485" s="19">
        <f>MATCH(INDEX('913:913'!$D$6:$D$1205,B3876),'913:913'!$B$6:$B$1205,0)</f>
        <v>0</v>
      </c>
      <c r="C4485" s="10"/>
    </row>
    <row r="4486" spans="1:3">
      <c r="A4486" s="21">
        <v>213</v>
      </c>
      <c r="B4486" s="19">
        <f>MATCH(INDEX('913:913'!$D$6:$D$1205,B3877),'913:913'!$B$6:$B$1205,0)</f>
        <v>0</v>
      </c>
      <c r="C4486" s="10"/>
    </row>
    <row r="4487" spans="1:3">
      <c r="A4487" s="21">
        <v>214</v>
      </c>
      <c r="B4487" s="19">
        <f>MATCH(INDEX('913:913'!$D$6:$D$1205,B3878),'913:913'!$B$6:$B$1205,0)</f>
        <v>0</v>
      </c>
      <c r="C4487" s="10"/>
    </row>
    <row r="4488" spans="1:3">
      <c r="A4488" s="21">
        <v>215</v>
      </c>
      <c r="B4488" s="19">
        <f>MATCH(INDEX('913:913'!$D$6:$D$1205,B3879),'913:913'!$B$6:$B$1205,0)</f>
        <v>0</v>
      </c>
      <c r="C4488" s="10"/>
    </row>
    <row r="4489" spans="1:3">
      <c r="A4489" s="21">
        <v>216</v>
      </c>
      <c r="B4489" s="19">
        <f>MATCH(INDEX('913:913'!$D$6:$D$1205,B3880),'913:913'!$B$6:$B$1205,0)</f>
        <v>0</v>
      </c>
      <c r="C4489" s="10"/>
    </row>
    <row r="4490" spans="1:3">
      <c r="A4490" s="21">
        <v>217</v>
      </c>
      <c r="B4490" s="19">
        <f>MATCH(INDEX('913:913'!$D$6:$D$1205,B3881),'913:913'!$B$6:$B$1205,0)</f>
        <v>0</v>
      </c>
      <c r="C4490" s="10"/>
    </row>
    <row r="4491" spans="1:3">
      <c r="A4491" s="21">
        <v>218</v>
      </c>
      <c r="B4491" s="19">
        <f>MATCH(INDEX('913:913'!$D$6:$D$1205,B3882),'913:913'!$B$6:$B$1205,0)</f>
        <v>0</v>
      </c>
      <c r="C4491" s="10"/>
    </row>
    <row r="4492" spans="1:3">
      <c r="A4492" s="21">
        <v>219</v>
      </c>
      <c r="B4492" s="19">
        <f>MATCH(INDEX('913:913'!$D$6:$D$1205,B3883),'913:913'!$B$6:$B$1205,0)</f>
        <v>0</v>
      </c>
      <c r="C4492" s="10"/>
    </row>
    <row r="4493" spans="1:3">
      <c r="A4493" s="21">
        <v>220</v>
      </c>
      <c r="B4493" s="19">
        <f>MATCH(INDEX('913:913'!$D$6:$D$1205,B3884),'913:913'!$B$6:$B$1205,0)</f>
        <v>0</v>
      </c>
      <c r="C4493" s="10"/>
    </row>
    <row r="4494" spans="1:3">
      <c r="A4494" s="21">
        <v>221</v>
      </c>
      <c r="B4494" s="19">
        <f>MATCH(INDEX('913:913'!$D$6:$D$1205,B3885),'913:913'!$B$6:$B$1205,0)</f>
        <v>0</v>
      </c>
      <c r="C4494" s="10"/>
    </row>
    <row r="4495" spans="1:3">
      <c r="A4495" s="21">
        <v>222</v>
      </c>
      <c r="B4495" s="19">
        <f>MATCH(INDEX('913:913'!$D$6:$D$1205,B3886),'913:913'!$B$6:$B$1205,0)</f>
        <v>0</v>
      </c>
      <c r="C4495" s="10"/>
    </row>
    <row r="4496" spans="1:3">
      <c r="A4496" s="21">
        <v>223</v>
      </c>
      <c r="B4496" s="19">
        <f>MATCH(INDEX('913:913'!$D$6:$D$1205,B3887),'913:913'!$B$6:$B$1205,0)</f>
        <v>0</v>
      </c>
      <c r="C4496" s="10"/>
    </row>
    <row r="4497" spans="1:3">
      <c r="A4497" s="21">
        <v>224</v>
      </c>
      <c r="B4497" s="19">
        <f>MATCH(INDEX('913:913'!$D$6:$D$1205,B3888),'913:913'!$B$6:$B$1205,0)</f>
        <v>0</v>
      </c>
      <c r="C4497" s="10"/>
    </row>
    <row r="4498" spans="1:3">
      <c r="A4498" s="21">
        <v>225</v>
      </c>
      <c r="B4498" s="19">
        <f>MATCH(INDEX('913:913'!$D$6:$D$1205,B3889),'913:913'!$B$6:$B$1205,0)</f>
        <v>0</v>
      </c>
      <c r="C4498" s="10"/>
    </row>
    <row r="4499" spans="1:3">
      <c r="A4499" s="21">
        <v>226</v>
      </c>
      <c r="B4499" s="19">
        <f>MATCH(INDEX('913:913'!$D$6:$D$1205,B3890),'913:913'!$B$6:$B$1205,0)</f>
        <v>0</v>
      </c>
      <c r="C4499" s="10"/>
    </row>
    <row r="4500" spans="1:3">
      <c r="A4500" s="21">
        <v>227</v>
      </c>
      <c r="B4500" s="19">
        <f>MATCH(INDEX('913:913'!$D$6:$D$1205,B3891),'913:913'!$B$6:$B$1205,0)</f>
        <v>0</v>
      </c>
      <c r="C4500" s="10"/>
    </row>
    <row r="4501" spans="1:3">
      <c r="A4501" s="21">
        <v>228</v>
      </c>
      <c r="B4501" s="19">
        <f>MATCH(INDEX('913:913'!$D$6:$D$1205,B3892),'913:913'!$B$6:$B$1205,0)</f>
        <v>0</v>
      </c>
      <c r="C4501" s="10"/>
    </row>
    <row r="4502" spans="1:3">
      <c r="A4502" s="21">
        <v>229</v>
      </c>
      <c r="B4502" s="19">
        <f>MATCH(INDEX('913:913'!$D$6:$D$1205,B3893),'913:913'!$B$6:$B$1205,0)</f>
        <v>0</v>
      </c>
      <c r="C4502" s="10"/>
    </row>
    <row r="4503" spans="1:3">
      <c r="A4503" s="21">
        <v>230</v>
      </c>
      <c r="B4503" s="19">
        <f>MATCH(INDEX('913:913'!$D$6:$D$1205,B3894),'913:913'!$B$6:$B$1205,0)</f>
        <v>0</v>
      </c>
      <c r="C4503" s="10"/>
    </row>
    <row r="4504" spans="1:3">
      <c r="A4504" s="21">
        <v>231</v>
      </c>
      <c r="B4504" s="19">
        <f>MATCH(INDEX('913:913'!$D$6:$D$1205,B3895),'913:913'!$B$6:$B$1205,0)</f>
        <v>0</v>
      </c>
      <c r="C4504" s="10"/>
    </row>
    <row r="4505" spans="1:3">
      <c r="A4505" s="21">
        <v>232</v>
      </c>
      <c r="B4505" s="19">
        <f>MATCH(INDEX('913:913'!$D$6:$D$1205,B3896),'913:913'!$B$6:$B$1205,0)</f>
        <v>0</v>
      </c>
      <c r="C4505" s="10"/>
    </row>
    <row r="4506" spans="1:3">
      <c r="A4506" s="21">
        <v>233</v>
      </c>
      <c r="B4506" s="19">
        <f>MATCH(INDEX('913:913'!$D$6:$D$1205,B3897),'913:913'!$B$6:$B$1205,0)</f>
        <v>0</v>
      </c>
      <c r="C4506" s="10"/>
    </row>
    <row r="4507" spans="1:3">
      <c r="A4507" s="21">
        <v>234</v>
      </c>
      <c r="B4507" s="19">
        <f>MATCH(INDEX('913:913'!$D$6:$D$1205,B3898),'913:913'!$B$6:$B$1205,0)</f>
        <v>0</v>
      </c>
      <c r="C4507" s="10"/>
    </row>
    <row r="4508" spans="1:3">
      <c r="A4508" s="21">
        <v>235</v>
      </c>
      <c r="B4508" s="19">
        <f>MATCH(INDEX('913:913'!$D$6:$D$1205,B3899),'913:913'!$B$6:$B$1205,0)</f>
        <v>0</v>
      </c>
      <c r="C4508" s="10"/>
    </row>
    <row r="4509" spans="1:3">
      <c r="A4509" s="21">
        <v>236</v>
      </c>
      <c r="B4509" s="19">
        <f>MATCH(INDEX('913:913'!$D$6:$D$1205,B3900),'913:913'!$B$6:$B$1205,0)</f>
        <v>0</v>
      </c>
      <c r="C4509" s="10"/>
    </row>
    <row r="4510" spans="1:3">
      <c r="A4510" s="21">
        <v>237</v>
      </c>
      <c r="B4510" s="19">
        <f>MATCH(INDEX('913:913'!$D$6:$D$1205,B3901),'913:913'!$B$6:$B$1205,0)</f>
        <v>0</v>
      </c>
      <c r="C4510" s="10"/>
    </row>
    <row r="4511" spans="1:3">
      <c r="A4511" s="21">
        <v>238</v>
      </c>
      <c r="B4511" s="19">
        <f>MATCH(INDEX('913:913'!$D$6:$D$1205,B3902),'913:913'!$B$6:$B$1205,0)</f>
        <v>0</v>
      </c>
      <c r="C4511" s="10"/>
    </row>
    <row r="4512" spans="1:3">
      <c r="A4512" s="21">
        <v>239</v>
      </c>
      <c r="B4512" s="19">
        <f>MATCH(INDEX('913:913'!$D$6:$D$1205,B3903),'913:913'!$B$6:$B$1205,0)</f>
        <v>0</v>
      </c>
      <c r="C4512" s="10"/>
    </row>
    <row r="4513" spans="1:3">
      <c r="A4513" s="21">
        <v>240</v>
      </c>
      <c r="B4513" s="19">
        <f>MATCH(INDEX('913:913'!$D$6:$D$1205,B3904),'913:913'!$B$6:$B$1205,0)</f>
        <v>0</v>
      </c>
      <c r="C4513" s="10"/>
    </row>
    <row r="4514" spans="1:3">
      <c r="A4514" s="21">
        <v>241</v>
      </c>
      <c r="B4514" s="19">
        <f>MATCH(INDEX('913:913'!$D$6:$D$1205,B3905),'913:913'!$B$6:$B$1205,0)</f>
        <v>0</v>
      </c>
      <c r="C4514" s="10"/>
    </row>
    <row r="4515" spans="1:3">
      <c r="A4515" s="21">
        <v>242</v>
      </c>
      <c r="B4515" s="19">
        <f>MATCH(INDEX('913:913'!$D$6:$D$1205,B3906),'913:913'!$B$6:$B$1205,0)</f>
        <v>0</v>
      </c>
      <c r="C4515" s="10"/>
    </row>
    <row r="4516" spans="1:3">
      <c r="A4516" s="21">
        <v>243</v>
      </c>
      <c r="B4516" s="19">
        <f>MATCH(INDEX('913:913'!$D$6:$D$1205,B3907),'913:913'!$B$6:$B$1205,0)</f>
        <v>0</v>
      </c>
      <c r="C4516" s="10"/>
    </row>
    <row r="4517" spans="1:3">
      <c r="A4517" s="21">
        <v>244</v>
      </c>
      <c r="B4517" s="19">
        <f>MATCH(INDEX('913:913'!$D$6:$D$1205,B3908),'913:913'!$B$6:$B$1205,0)</f>
        <v>0</v>
      </c>
      <c r="C4517" s="10"/>
    </row>
    <row r="4518" spans="1:3">
      <c r="A4518" s="21">
        <v>245</v>
      </c>
      <c r="B4518" s="19">
        <f>MATCH(INDEX('913:913'!$D$6:$D$1205,B3909),'913:913'!$B$6:$B$1205,0)</f>
        <v>0</v>
      </c>
      <c r="C4518" s="10"/>
    </row>
    <row r="4519" spans="1:3">
      <c r="A4519" s="21">
        <v>246</v>
      </c>
      <c r="B4519" s="19">
        <f>MATCH(INDEX('913:913'!$D$6:$D$1205,B3910),'913:913'!$B$6:$B$1205,0)</f>
        <v>0</v>
      </c>
      <c r="C4519" s="10"/>
    </row>
    <row r="4520" spans="1:3">
      <c r="A4520" s="21">
        <v>247</v>
      </c>
      <c r="B4520" s="19">
        <f>MATCH(INDEX('913:913'!$D$6:$D$1205,B3911),'913:913'!$B$6:$B$1205,0)</f>
        <v>0</v>
      </c>
      <c r="C4520" s="10"/>
    </row>
    <row r="4521" spans="1:3">
      <c r="A4521" s="21">
        <v>248</v>
      </c>
      <c r="B4521" s="19">
        <f>MATCH(INDEX('913:913'!$D$6:$D$1205,B3912),'913:913'!$B$6:$B$1205,0)</f>
        <v>0</v>
      </c>
      <c r="C4521" s="10"/>
    </row>
    <row r="4522" spans="1:3">
      <c r="A4522" s="21">
        <v>249</v>
      </c>
      <c r="B4522" s="19">
        <f>MATCH(INDEX('913:913'!$D$6:$D$1205,B3913),'913:913'!$B$6:$B$1205,0)</f>
        <v>0</v>
      </c>
      <c r="C4522" s="10"/>
    </row>
    <row r="4523" spans="1:3">
      <c r="A4523" s="21">
        <v>250</v>
      </c>
      <c r="B4523" s="19">
        <f>MATCH(INDEX('913:913'!$D$6:$D$1205,B3914),'913:913'!$B$6:$B$1205,0)</f>
        <v>0</v>
      </c>
      <c r="C4523" s="10"/>
    </row>
    <row r="4524" spans="1:3">
      <c r="A4524" s="21">
        <v>251</v>
      </c>
      <c r="B4524" s="19">
        <f>MATCH(INDEX('913:913'!$D$6:$D$1205,B3915),'913:913'!$B$6:$B$1205,0)</f>
        <v>0</v>
      </c>
      <c r="C4524" s="10"/>
    </row>
    <row r="4525" spans="1:3">
      <c r="A4525" s="21">
        <v>252</v>
      </c>
      <c r="B4525" s="19">
        <f>MATCH(INDEX('913:913'!$D$6:$D$1205,B3916),'913:913'!$B$6:$B$1205,0)</f>
        <v>0</v>
      </c>
      <c r="C4525" s="10"/>
    </row>
    <row r="4526" spans="1:3">
      <c r="A4526" s="21">
        <v>253</v>
      </c>
      <c r="B4526" s="19">
        <f>MATCH(INDEX('913:913'!$D$6:$D$1205,B3917),'913:913'!$B$6:$B$1205,0)</f>
        <v>0</v>
      </c>
      <c r="C4526" s="10"/>
    </row>
    <row r="4527" spans="1:3">
      <c r="A4527" s="21">
        <v>254</v>
      </c>
      <c r="B4527" s="19">
        <f>MATCH(INDEX('913:913'!$D$6:$D$1205,B3918),'913:913'!$B$6:$B$1205,0)</f>
        <v>0</v>
      </c>
      <c r="C4527" s="10"/>
    </row>
    <row r="4528" spans="1:3">
      <c r="A4528" s="21">
        <v>255</v>
      </c>
      <c r="B4528" s="19">
        <f>MATCH(INDEX('913:913'!$D$6:$D$1205,B3919),'913:913'!$B$6:$B$1205,0)</f>
        <v>0</v>
      </c>
      <c r="C4528" s="10"/>
    </row>
    <row r="4529" spans="1:3">
      <c r="A4529" s="21">
        <v>256</v>
      </c>
      <c r="B4529" s="19">
        <f>MATCH(INDEX('913:913'!$D$6:$D$1205,B3920),'913:913'!$B$6:$B$1205,0)</f>
        <v>0</v>
      </c>
      <c r="C4529" s="10"/>
    </row>
    <row r="4530" spans="1:3">
      <c r="A4530" s="21">
        <v>257</v>
      </c>
      <c r="B4530" s="19">
        <f>MATCH(INDEX('913:913'!$D$6:$D$1205,B3921),'913:913'!$B$6:$B$1205,0)</f>
        <v>0</v>
      </c>
      <c r="C4530" s="10"/>
    </row>
    <row r="4531" spans="1:3">
      <c r="A4531" s="21">
        <v>258</v>
      </c>
      <c r="B4531" s="19">
        <f>MATCH(INDEX('913:913'!$D$6:$D$1205,B3922),'913:913'!$B$6:$B$1205,0)</f>
        <v>0</v>
      </c>
      <c r="C4531" s="10"/>
    </row>
    <row r="4532" spans="1:3">
      <c r="A4532" s="21">
        <v>259</v>
      </c>
      <c r="B4532" s="19">
        <f>MATCH(INDEX('913:913'!$D$6:$D$1205,B3923),'913:913'!$B$6:$B$1205,0)</f>
        <v>0</v>
      </c>
      <c r="C4532" s="10"/>
    </row>
    <row r="4533" spans="1:3">
      <c r="A4533" s="21">
        <v>260</v>
      </c>
      <c r="B4533" s="19">
        <f>MATCH(INDEX('913:913'!$D$6:$D$1205,B3924),'913:913'!$B$6:$B$1205,0)</f>
        <v>0</v>
      </c>
      <c r="C4533" s="10"/>
    </row>
    <row r="4534" spans="1:3">
      <c r="A4534" s="21">
        <v>261</v>
      </c>
      <c r="B4534" s="19">
        <f>MATCH(INDEX('913:913'!$D$6:$D$1205,B3925),'913:913'!$B$6:$B$1205,0)</f>
        <v>0</v>
      </c>
      <c r="C4534" s="10"/>
    </row>
    <row r="4535" spans="1:3">
      <c r="A4535" s="21">
        <v>262</v>
      </c>
      <c r="B4535" s="19">
        <f>MATCH(INDEX('913:913'!$D$6:$D$1205,B3926),'913:913'!$B$6:$B$1205,0)</f>
        <v>0</v>
      </c>
      <c r="C4535" s="10"/>
    </row>
    <row r="4536" spans="1:3">
      <c r="A4536" s="21">
        <v>263</v>
      </c>
      <c r="B4536" s="19">
        <f>MATCH(INDEX('913:913'!$D$6:$D$1205,B3927),'913:913'!$B$6:$B$1205,0)</f>
        <v>0</v>
      </c>
      <c r="C4536" s="10"/>
    </row>
    <row r="4537" spans="1:3">
      <c r="A4537" s="21">
        <v>264</v>
      </c>
      <c r="B4537" s="19">
        <f>MATCH(INDEX('913:913'!$D$6:$D$1205,B3928),'913:913'!$B$6:$B$1205,0)</f>
        <v>0</v>
      </c>
      <c r="C4537" s="10"/>
    </row>
    <row r="4538" spans="1:3">
      <c r="A4538" s="21">
        <v>265</v>
      </c>
      <c r="B4538" s="19">
        <f>MATCH(INDEX('913:913'!$D$6:$D$1205,B3929),'913:913'!$B$6:$B$1205,0)</f>
        <v>0</v>
      </c>
      <c r="C4538" s="10"/>
    </row>
    <row r="4539" spans="1:3">
      <c r="A4539" s="21">
        <v>266</v>
      </c>
      <c r="B4539" s="19">
        <f>MATCH(INDEX('913:913'!$D$6:$D$1205,B3930),'913:913'!$B$6:$B$1205,0)</f>
        <v>0</v>
      </c>
      <c r="C4539" s="10"/>
    </row>
    <row r="4540" spans="1:3">
      <c r="A4540" s="21">
        <v>267</v>
      </c>
      <c r="B4540" s="19">
        <f>MATCH(INDEX('913:913'!$D$6:$D$1205,B3931),'913:913'!$B$6:$B$1205,0)</f>
        <v>0</v>
      </c>
      <c r="C4540" s="10"/>
    </row>
    <row r="4541" spans="1:3">
      <c r="A4541" s="21">
        <v>268</v>
      </c>
      <c r="B4541" s="19">
        <f>MATCH(INDEX('913:913'!$D$6:$D$1205,B3932),'913:913'!$B$6:$B$1205,0)</f>
        <v>0</v>
      </c>
      <c r="C4541" s="10"/>
    </row>
    <row r="4542" spans="1:3">
      <c r="A4542" s="21">
        <v>269</v>
      </c>
      <c r="B4542" s="19">
        <f>MATCH(INDEX('913:913'!$D$6:$D$1205,B3933),'913:913'!$B$6:$B$1205,0)</f>
        <v>0</v>
      </c>
      <c r="C4542" s="10"/>
    </row>
    <row r="4543" spans="1:3">
      <c r="A4543" s="21">
        <v>270</v>
      </c>
      <c r="B4543" s="19">
        <f>MATCH(INDEX('913:913'!$D$6:$D$1205,B3934),'913:913'!$B$6:$B$1205,0)</f>
        <v>0</v>
      </c>
      <c r="C4543" s="10"/>
    </row>
    <row r="4544" spans="1:3">
      <c r="A4544" s="21">
        <v>271</v>
      </c>
      <c r="B4544" s="19">
        <f>MATCH(INDEX('913:913'!$D$6:$D$1205,B3935),'913:913'!$B$6:$B$1205,0)</f>
        <v>0</v>
      </c>
      <c r="C4544" s="10"/>
    </row>
    <row r="4545" spans="1:3">
      <c r="A4545" s="21">
        <v>272</v>
      </c>
      <c r="B4545" s="19">
        <f>MATCH(INDEX('913:913'!$D$6:$D$1205,B3936),'913:913'!$B$6:$B$1205,0)</f>
        <v>0</v>
      </c>
      <c r="C4545" s="10"/>
    </row>
    <row r="4546" spans="1:3">
      <c r="A4546" s="21">
        <v>273</v>
      </c>
      <c r="B4546" s="19">
        <f>MATCH(INDEX('913:913'!$D$6:$D$1205,B3937),'913:913'!$B$6:$B$1205,0)</f>
        <v>0</v>
      </c>
      <c r="C4546" s="10"/>
    </row>
    <row r="4547" spans="1:3">
      <c r="A4547" s="21">
        <v>274</v>
      </c>
      <c r="B4547" s="19">
        <f>MATCH(INDEX('913:913'!$D$6:$D$1205,B3938),'913:913'!$B$6:$B$1205,0)</f>
        <v>0</v>
      </c>
      <c r="C4547" s="10"/>
    </row>
    <row r="4548" spans="1:3">
      <c r="A4548" s="21">
        <v>275</v>
      </c>
      <c r="B4548" s="19">
        <f>MATCH(INDEX('913:913'!$D$6:$D$1205,B3939),'913:913'!$B$6:$B$1205,0)</f>
        <v>0</v>
      </c>
      <c r="C4548" s="10"/>
    </row>
    <row r="4549" spans="1:3">
      <c r="A4549" s="21">
        <v>276</v>
      </c>
      <c r="B4549" s="19">
        <f>MATCH(INDEX('913:913'!$D$6:$D$1205,B3940),'913:913'!$B$6:$B$1205,0)</f>
        <v>0</v>
      </c>
      <c r="C4549" s="10"/>
    </row>
    <row r="4550" spans="1:3">
      <c r="A4550" s="21">
        <v>277</v>
      </c>
      <c r="B4550" s="19">
        <f>MATCH(INDEX('913:913'!$D$6:$D$1205,B3941),'913:913'!$B$6:$B$1205,0)</f>
        <v>0</v>
      </c>
      <c r="C4550" s="10"/>
    </row>
    <row r="4551" spans="1:3">
      <c r="A4551" s="21">
        <v>278</v>
      </c>
      <c r="B4551" s="19">
        <f>MATCH(INDEX('913:913'!$D$6:$D$1205,B3942),'913:913'!$B$6:$B$1205,0)</f>
        <v>0</v>
      </c>
      <c r="C4551" s="10"/>
    </row>
    <row r="4552" spans="1:3">
      <c r="A4552" s="21">
        <v>279</v>
      </c>
      <c r="B4552" s="19">
        <f>MATCH(INDEX('913:913'!$D$6:$D$1205,B3943),'913:913'!$B$6:$B$1205,0)</f>
        <v>0</v>
      </c>
      <c r="C4552" s="10"/>
    </row>
    <row r="4553" spans="1:3">
      <c r="A4553" s="21">
        <v>280</v>
      </c>
      <c r="B4553" s="19">
        <f>MATCH(INDEX('913:913'!$D$6:$D$1205,B3944),'913:913'!$B$6:$B$1205,0)</f>
        <v>0</v>
      </c>
      <c r="C4553" s="10"/>
    </row>
    <row r="4554" spans="1:3">
      <c r="A4554" s="21">
        <v>281</v>
      </c>
      <c r="B4554" s="19">
        <f>MATCH(INDEX('913:913'!$D$6:$D$1205,B3945),'913:913'!$B$6:$B$1205,0)</f>
        <v>0</v>
      </c>
      <c r="C4554" s="10"/>
    </row>
    <row r="4555" spans="1:3">
      <c r="A4555" s="21">
        <v>282</v>
      </c>
      <c r="B4555" s="19">
        <f>MATCH(INDEX('913:913'!$D$6:$D$1205,B3946),'913:913'!$B$6:$B$1205,0)</f>
        <v>0</v>
      </c>
      <c r="C4555" s="10"/>
    </row>
    <row r="4556" spans="1:3">
      <c r="A4556" s="21">
        <v>283</v>
      </c>
      <c r="B4556" s="19">
        <f>MATCH(INDEX('913:913'!$D$6:$D$1205,B3947),'913:913'!$B$6:$B$1205,0)</f>
        <v>0</v>
      </c>
      <c r="C4556" s="10"/>
    </row>
    <row r="4557" spans="1:3">
      <c r="A4557" s="21">
        <v>284</v>
      </c>
      <c r="B4557" s="19">
        <f>MATCH(INDEX('913:913'!$D$6:$D$1205,B3948),'913:913'!$B$6:$B$1205,0)</f>
        <v>0</v>
      </c>
      <c r="C4557" s="10"/>
    </row>
    <row r="4558" spans="1:3">
      <c r="A4558" s="21">
        <v>285</v>
      </c>
      <c r="B4558" s="19">
        <f>MATCH(INDEX('913:913'!$D$6:$D$1205,B3949),'913:913'!$B$6:$B$1205,0)</f>
        <v>0</v>
      </c>
      <c r="C4558" s="10"/>
    </row>
    <row r="4559" spans="1:3">
      <c r="A4559" s="21">
        <v>286</v>
      </c>
      <c r="B4559" s="19">
        <f>MATCH(INDEX('913:913'!$D$6:$D$1205,B3950),'913:913'!$B$6:$B$1205,0)</f>
        <v>0</v>
      </c>
      <c r="C4559" s="10"/>
    </row>
    <row r="4560" spans="1:3">
      <c r="A4560" s="21">
        <v>287</v>
      </c>
      <c r="B4560" s="19">
        <f>MATCH(INDEX('913:913'!$D$6:$D$1205,B3951),'913:913'!$B$6:$B$1205,0)</f>
        <v>0</v>
      </c>
      <c r="C4560" s="10"/>
    </row>
    <row r="4561" spans="1:3">
      <c r="A4561" s="21">
        <v>288</v>
      </c>
      <c r="B4561" s="19">
        <f>MATCH(INDEX('913:913'!$D$6:$D$1205,B3952),'913:913'!$B$6:$B$1205,0)</f>
        <v>0</v>
      </c>
      <c r="C4561" s="10"/>
    </row>
    <row r="4562" spans="1:3">
      <c r="A4562" s="21">
        <v>289</v>
      </c>
      <c r="B4562" s="19">
        <f>MATCH(INDEX('913:913'!$D$6:$D$1205,B3953),'913:913'!$B$6:$B$1205,0)</f>
        <v>0</v>
      </c>
      <c r="C4562" s="10"/>
    </row>
    <row r="4563" spans="1:3">
      <c r="A4563" s="21">
        <v>290</v>
      </c>
      <c r="B4563" s="19">
        <f>MATCH(INDEX('913:913'!$D$6:$D$1205,B3954),'913:913'!$B$6:$B$1205,0)</f>
        <v>0</v>
      </c>
      <c r="C4563" s="10"/>
    </row>
    <row r="4564" spans="1:3">
      <c r="A4564" s="21">
        <v>291</v>
      </c>
      <c r="B4564" s="19">
        <f>MATCH(INDEX('913:913'!$D$6:$D$1205,B3955),'913:913'!$B$6:$B$1205,0)</f>
        <v>0</v>
      </c>
      <c r="C4564" s="10"/>
    </row>
    <row r="4565" spans="1:3">
      <c r="A4565" s="21">
        <v>292</v>
      </c>
      <c r="B4565" s="19">
        <f>MATCH(INDEX('913:913'!$D$6:$D$1205,B3956),'913:913'!$B$6:$B$1205,0)</f>
        <v>0</v>
      </c>
      <c r="C4565" s="10"/>
    </row>
    <row r="4566" spans="1:3">
      <c r="A4566" s="21">
        <v>293</v>
      </c>
      <c r="B4566" s="19">
        <f>MATCH(INDEX('913:913'!$D$6:$D$1205,B3957),'913:913'!$B$6:$B$1205,0)</f>
        <v>0</v>
      </c>
      <c r="C4566" s="10"/>
    </row>
    <row r="4567" spans="1:3">
      <c r="A4567" s="21">
        <v>294</v>
      </c>
      <c r="B4567" s="19">
        <f>MATCH(INDEX('913:913'!$D$6:$D$1205,B3958),'913:913'!$B$6:$B$1205,0)</f>
        <v>0</v>
      </c>
      <c r="C4567" s="10"/>
    </row>
    <row r="4568" spans="1:3">
      <c r="A4568" s="21">
        <v>295</v>
      </c>
      <c r="B4568" s="19">
        <f>MATCH(INDEX('913:913'!$D$6:$D$1205,B3959),'913:913'!$B$6:$B$1205,0)</f>
        <v>0</v>
      </c>
      <c r="C4568" s="10"/>
    </row>
    <row r="4569" spans="1:3">
      <c r="A4569" s="21">
        <v>296</v>
      </c>
      <c r="B4569" s="19">
        <f>MATCH(INDEX('913:913'!$D$6:$D$1205,B3960),'913:913'!$B$6:$B$1205,0)</f>
        <v>0</v>
      </c>
      <c r="C4569" s="10"/>
    </row>
    <row r="4570" spans="1:3">
      <c r="A4570" s="21">
        <v>297</v>
      </c>
      <c r="B4570" s="19">
        <f>MATCH(INDEX('913:913'!$D$6:$D$1205,B3961),'913:913'!$B$6:$B$1205,0)</f>
        <v>0</v>
      </c>
      <c r="C4570" s="10"/>
    </row>
    <row r="4571" spans="1:3">
      <c r="A4571" s="21">
        <v>298</v>
      </c>
      <c r="B4571" s="19">
        <f>MATCH(INDEX('913:913'!$D$6:$D$1205,B3962),'913:913'!$B$6:$B$1205,0)</f>
        <v>0</v>
      </c>
      <c r="C4571" s="10"/>
    </row>
    <row r="4572" spans="1:3">
      <c r="A4572" s="21">
        <v>299</v>
      </c>
      <c r="B4572" s="19">
        <f>MATCH(INDEX('913:913'!$D$6:$D$1205,B3963),'913:913'!$B$6:$B$1205,0)</f>
        <v>0</v>
      </c>
      <c r="C4572" s="10"/>
    </row>
    <row r="4573" spans="1:3">
      <c r="A4573" s="21">
        <v>300</v>
      </c>
      <c r="B4573" s="19">
        <f>MATCH(INDEX('913:913'!$D$6:$D$1205,B3964),'913:913'!$B$6:$B$1205,0)</f>
        <v>0</v>
      </c>
      <c r="C4573" s="10"/>
    </row>
    <row r="4574" spans="1:3">
      <c r="A4574" s="21">
        <v>301</v>
      </c>
      <c r="B4574" s="19">
        <f>MATCH(INDEX('913:913'!$D$6:$D$1205,B3965),'913:913'!$B$6:$B$1205,0)</f>
        <v>0</v>
      </c>
      <c r="C4574" s="10"/>
    </row>
    <row r="4575" spans="1:3">
      <c r="A4575" s="21">
        <v>302</v>
      </c>
      <c r="B4575" s="19">
        <f>MATCH(INDEX('913:913'!$D$6:$D$1205,B3966),'913:913'!$B$6:$B$1205,0)</f>
        <v>0</v>
      </c>
      <c r="C4575" s="10"/>
    </row>
    <row r="4576" spans="1:3">
      <c r="A4576" s="21">
        <v>303</v>
      </c>
      <c r="B4576" s="19">
        <f>MATCH(INDEX('913:913'!$D$6:$D$1205,B3967),'913:913'!$B$6:$B$1205,0)</f>
        <v>0</v>
      </c>
      <c r="C4576" s="10"/>
    </row>
    <row r="4577" spans="1:3">
      <c r="A4577" s="21">
        <v>304</v>
      </c>
      <c r="B4577" s="19">
        <f>MATCH(INDEX('913:913'!$D$6:$D$1205,B3968),'913:913'!$B$6:$B$1205,0)</f>
        <v>0</v>
      </c>
      <c r="C4577" s="10"/>
    </row>
    <row r="4578" spans="1:3">
      <c r="A4578" s="21">
        <v>305</v>
      </c>
      <c r="B4578" s="19">
        <f>MATCH(INDEX('913:913'!$D$6:$D$1205,B3969),'913:913'!$B$6:$B$1205,0)</f>
        <v>0</v>
      </c>
      <c r="C4578" s="10"/>
    </row>
    <row r="4579" spans="1:3">
      <c r="A4579" s="21">
        <v>306</v>
      </c>
      <c r="B4579" s="19">
        <f>MATCH(INDEX('913:913'!$D$6:$D$1205,B3970),'913:913'!$B$6:$B$1205,0)</f>
        <v>0</v>
      </c>
      <c r="C4579" s="10"/>
    </row>
    <row r="4580" spans="1:3">
      <c r="A4580" s="21">
        <v>307</v>
      </c>
      <c r="B4580" s="19">
        <f>MATCH(INDEX('913:913'!$D$6:$D$1205,B3971),'913:913'!$B$6:$B$1205,0)</f>
        <v>0</v>
      </c>
      <c r="C4580" s="10"/>
    </row>
    <row r="4581" spans="1:3">
      <c r="A4581" s="21">
        <v>308</v>
      </c>
      <c r="B4581" s="19">
        <f>MATCH(INDEX('913:913'!$D$6:$D$1205,B3972),'913:913'!$B$6:$B$1205,0)</f>
        <v>0</v>
      </c>
      <c r="C4581" s="10"/>
    </row>
    <row r="4582" spans="1:3">
      <c r="A4582" s="21">
        <v>309</v>
      </c>
      <c r="B4582" s="19">
        <f>MATCH(INDEX('913:913'!$D$6:$D$1205,B3973),'913:913'!$B$6:$B$1205,0)</f>
        <v>0</v>
      </c>
      <c r="C4582" s="10"/>
    </row>
    <row r="4583" spans="1:3">
      <c r="A4583" s="21">
        <v>310</v>
      </c>
      <c r="B4583" s="19">
        <f>MATCH(INDEX('913:913'!$D$6:$D$1205,B3974),'913:913'!$B$6:$B$1205,0)</f>
        <v>0</v>
      </c>
      <c r="C4583" s="10"/>
    </row>
    <row r="4584" spans="1:3">
      <c r="A4584" s="21">
        <v>311</v>
      </c>
      <c r="B4584" s="19">
        <f>MATCH(INDEX('913:913'!$D$6:$D$1205,B3975),'913:913'!$B$6:$B$1205,0)</f>
        <v>0</v>
      </c>
      <c r="C4584" s="10"/>
    </row>
    <row r="4585" spans="1:3">
      <c r="A4585" s="21">
        <v>312</v>
      </c>
      <c r="B4585" s="19">
        <f>MATCH(INDEX('913:913'!$D$6:$D$1205,B3976),'913:913'!$B$6:$B$1205,0)</f>
        <v>0</v>
      </c>
      <c r="C4585" s="10"/>
    </row>
    <row r="4586" spans="1:3">
      <c r="A4586" s="21">
        <v>313</v>
      </c>
      <c r="B4586" s="19">
        <f>MATCH(INDEX('913:913'!$D$6:$D$1205,B3977),'913:913'!$B$6:$B$1205,0)</f>
        <v>0</v>
      </c>
      <c r="C4586" s="10"/>
    </row>
    <row r="4587" spans="1:3">
      <c r="A4587" s="21">
        <v>314</v>
      </c>
      <c r="B4587" s="19">
        <f>MATCH(INDEX('913:913'!$D$6:$D$1205,B3978),'913:913'!$B$6:$B$1205,0)</f>
        <v>0</v>
      </c>
      <c r="C4587" s="10"/>
    </row>
    <row r="4588" spans="1:3">
      <c r="A4588" s="21">
        <v>315</v>
      </c>
      <c r="B4588" s="19">
        <f>MATCH(INDEX('913:913'!$D$6:$D$1205,B3979),'913:913'!$B$6:$B$1205,0)</f>
        <v>0</v>
      </c>
      <c r="C4588" s="10"/>
    </row>
    <row r="4589" spans="1:3">
      <c r="A4589" s="21">
        <v>316</v>
      </c>
      <c r="B4589" s="19">
        <f>MATCH(INDEX('913:913'!$D$6:$D$1205,B3980),'913:913'!$B$6:$B$1205,0)</f>
        <v>0</v>
      </c>
      <c r="C4589" s="10"/>
    </row>
    <row r="4590" spans="1:3">
      <c r="A4590" s="21">
        <v>317</v>
      </c>
      <c r="B4590" s="19">
        <f>MATCH(INDEX('913:913'!$D$6:$D$1205,B3981),'913:913'!$B$6:$B$1205,0)</f>
        <v>0</v>
      </c>
      <c r="C4590" s="10"/>
    </row>
    <row r="4591" spans="1:3">
      <c r="A4591" s="21">
        <v>318</v>
      </c>
      <c r="B4591" s="19">
        <f>MATCH(INDEX('913:913'!$D$6:$D$1205,B3982),'913:913'!$B$6:$B$1205,0)</f>
        <v>0</v>
      </c>
      <c r="C4591" s="10"/>
    </row>
    <row r="4592" spans="1:3">
      <c r="A4592" s="21">
        <v>319</v>
      </c>
      <c r="B4592" s="19">
        <f>MATCH(INDEX('913:913'!$D$6:$D$1205,B3983),'913:913'!$B$6:$B$1205,0)</f>
        <v>0</v>
      </c>
      <c r="C4592" s="10"/>
    </row>
    <row r="4593" spans="1:3">
      <c r="A4593" s="21">
        <v>320</v>
      </c>
      <c r="B4593" s="19">
        <f>MATCH(INDEX('913:913'!$D$6:$D$1205,B3984),'913:913'!$B$6:$B$1205,0)</f>
        <v>0</v>
      </c>
      <c r="C4593" s="10"/>
    </row>
    <row r="4594" spans="1:3">
      <c r="A4594" s="21">
        <v>321</v>
      </c>
      <c r="B4594" s="19">
        <f>MATCH(INDEX('913:913'!$D$6:$D$1205,B3985),'913:913'!$B$6:$B$1205,0)</f>
        <v>0</v>
      </c>
      <c r="C4594" s="10"/>
    </row>
    <row r="4595" spans="1:3">
      <c r="A4595" s="21">
        <v>322</v>
      </c>
      <c r="B4595" s="19">
        <f>MATCH(INDEX('913:913'!$D$6:$D$1205,B3986),'913:913'!$B$6:$B$1205,0)</f>
        <v>0</v>
      </c>
      <c r="C4595" s="10"/>
    </row>
    <row r="4596" spans="1:3">
      <c r="A4596" s="21">
        <v>323</v>
      </c>
      <c r="B4596" s="19">
        <f>MATCH(INDEX('913:913'!$D$6:$D$1205,B3987),'913:913'!$B$6:$B$1205,0)</f>
        <v>0</v>
      </c>
      <c r="C4596" s="10"/>
    </row>
    <row r="4597" spans="1:3">
      <c r="A4597" s="21">
        <v>324</v>
      </c>
      <c r="B4597" s="19">
        <f>MATCH(INDEX('913:913'!$D$6:$D$1205,B3988),'913:913'!$B$6:$B$1205,0)</f>
        <v>0</v>
      </c>
      <c r="C4597" s="10"/>
    </row>
    <row r="4598" spans="1:3">
      <c r="A4598" s="21">
        <v>325</v>
      </c>
      <c r="B4598" s="19">
        <f>MATCH(INDEX('913:913'!$D$6:$D$1205,B3989),'913:913'!$B$6:$B$1205,0)</f>
        <v>0</v>
      </c>
      <c r="C4598" s="10"/>
    </row>
    <row r="4599" spans="1:3">
      <c r="A4599" s="21">
        <v>326</v>
      </c>
      <c r="B4599" s="19">
        <f>MATCH(INDEX('913:913'!$D$6:$D$1205,B3990),'913:913'!$B$6:$B$1205,0)</f>
        <v>0</v>
      </c>
      <c r="C4599" s="10"/>
    </row>
    <row r="4600" spans="1:3">
      <c r="A4600" s="21">
        <v>327</v>
      </c>
      <c r="B4600" s="19">
        <f>MATCH(INDEX('913:913'!$D$6:$D$1205,B3991),'913:913'!$B$6:$B$1205,0)</f>
        <v>0</v>
      </c>
      <c r="C4600" s="10"/>
    </row>
    <row r="4601" spans="1:3">
      <c r="A4601" s="21">
        <v>328</v>
      </c>
      <c r="B4601" s="19">
        <f>MATCH(INDEX('913:913'!$D$6:$D$1205,B3992),'913:913'!$B$6:$B$1205,0)</f>
        <v>0</v>
      </c>
      <c r="C4601" s="10"/>
    </row>
    <row r="4602" spans="1:3">
      <c r="A4602" s="21">
        <v>329</v>
      </c>
      <c r="B4602" s="19">
        <f>MATCH(INDEX('913:913'!$D$6:$D$1205,B3993),'913:913'!$B$6:$B$1205,0)</f>
        <v>0</v>
      </c>
      <c r="C4602" s="10"/>
    </row>
    <row r="4603" spans="1:3">
      <c r="A4603" s="21">
        <v>330</v>
      </c>
      <c r="B4603" s="19">
        <f>MATCH(INDEX('913:913'!$D$6:$D$1205,B3994),'913:913'!$B$6:$B$1205,0)</f>
        <v>0</v>
      </c>
      <c r="C4603" s="10"/>
    </row>
    <row r="4604" spans="1:3">
      <c r="A4604" s="21">
        <v>331</v>
      </c>
      <c r="B4604" s="19">
        <f>MATCH(INDEX('913:913'!$D$6:$D$1205,B3995),'913:913'!$B$6:$B$1205,0)</f>
        <v>0</v>
      </c>
      <c r="C4604" s="10"/>
    </row>
    <row r="4605" spans="1:3">
      <c r="A4605" s="21">
        <v>332</v>
      </c>
      <c r="B4605" s="19">
        <f>MATCH(INDEX('913:913'!$D$6:$D$1205,B3996),'913:913'!$B$6:$B$1205,0)</f>
        <v>0</v>
      </c>
      <c r="C4605" s="10"/>
    </row>
    <row r="4606" spans="1:3">
      <c r="A4606" s="21">
        <v>333</v>
      </c>
      <c r="B4606" s="19">
        <f>MATCH(INDEX('913:913'!$D$6:$D$1205,B3997),'913:913'!$B$6:$B$1205,0)</f>
        <v>0</v>
      </c>
      <c r="C4606" s="10"/>
    </row>
    <row r="4607" spans="1:3">
      <c r="A4607" s="21">
        <v>334</v>
      </c>
      <c r="B4607" s="19">
        <f>MATCH(INDEX('913:913'!$D$6:$D$1205,B3998),'913:913'!$B$6:$B$1205,0)</f>
        <v>0</v>
      </c>
      <c r="C4607" s="10"/>
    </row>
    <row r="4608" spans="1:3">
      <c r="A4608" s="21">
        <v>335</v>
      </c>
      <c r="B4608" s="19">
        <f>MATCH(INDEX('913:913'!$D$6:$D$1205,B3999),'913:913'!$B$6:$B$1205,0)</f>
        <v>0</v>
      </c>
      <c r="C4608" s="10"/>
    </row>
    <row r="4609" spans="1:3">
      <c r="A4609" s="21">
        <v>336</v>
      </c>
      <c r="B4609" s="19">
        <f>MATCH(INDEX('913:913'!$D$6:$D$1205,B4000),'913:913'!$B$6:$B$1205,0)</f>
        <v>0</v>
      </c>
      <c r="C4609" s="10"/>
    </row>
    <row r="4610" spans="1:3">
      <c r="A4610" s="21">
        <v>337</v>
      </c>
      <c r="B4610" s="19">
        <f>MATCH(INDEX('913:913'!$D$6:$D$1205,B4001),'913:913'!$B$6:$B$1205,0)</f>
        <v>0</v>
      </c>
      <c r="C4610" s="10"/>
    </row>
    <row r="4611" spans="1:3">
      <c r="A4611" s="21">
        <v>338</v>
      </c>
      <c r="B4611" s="19">
        <f>MATCH(INDEX('913:913'!$D$6:$D$1205,B4002),'913:913'!$B$6:$B$1205,0)</f>
        <v>0</v>
      </c>
      <c r="C4611" s="10"/>
    </row>
    <row r="4612" spans="1:3">
      <c r="A4612" s="21">
        <v>339</v>
      </c>
      <c r="B4612" s="19">
        <f>MATCH(INDEX('913:913'!$D$6:$D$1205,B4003),'913:913'!$B$6:$B$1205,0)</f>
        <v>0</v>
      </c>
      <c r="C4612" s="10"/>
    </row>
    <row r="4613" spans="1:3">
      <c r="A4613" s="21">
        <v>340</v>
      </c>
      <c r="B4613" s="19">
        <f>MATCH(INDEX('913:913'!$D$6:$D$1205,B4004),'913:913'!$B$6:$B$1205,0)</f>
        <v>0</v>
      </c>
      <c r="C4613" s="10"/>
    </row>
    <row r="4614" spans="1:3">
      <c r="A4614" s="21">
        <v>341</v>
      </c>
      <c r="B4614" s="19">
        <f>MATCH(INDEX('913:913'!$D$6:$D$1205,B4005),'913:913'!$B$6:$B$1205,0)</f>
        <v>0</v>
      </c>
      <c r="C4614" s="10"/>
    </row>
    <row r="4615" spans="1:3">
      <c r="A4615" s="21">
        <v>342</v>
      </c>
      <c r="B4615" s="19">
        <f>MATCH(INDEX('913:913'!$D$6:$D$1205,B4006),'913:913'!$B$6:$B$1205,0)</f>
        <v>0</v>
      </c>
      <c r="C4615" s="10"/>
    </row>
    <row r="4616" spans="1:3">
      <c r="A4616" s="21">
        <v>343</v>
      </c>
      <c r="B4616" s="19">
        <f>MATCH(INDEX('913:913'!$D$6:$D$1205,B4007),'913:913'!$B$6:$B$1205,0)</f>
        <v>0</v>
      </c>
      <c r="C4616" s="10"/>
    </row>
    <row r="4617" spans="1:3">
      <c r="A4617" s="21">
        <v>344</v>
      </c>
      <c r="B4617" s="19">
        <f>MATCH(INDEX('913:913'!$D$6:$D$1205,B4008),'913:913'!$B$6:$B$1205,0)</f>
        <v>0</v>
      </c>
      <c r="C4617" s="10"/>
    </row>
    <row r="4618" spans="1:3">
      <c r="A4618" s="21">
        <v>345</v>
      </c>
      <c r="B4618" s="19">
        <f>MATCH(INDEX('913:913'!$D$6:$D$1205,B4009),'913:913'!$B$6:$B$1205,0)</f>
        <v>0</v>
      </c>
      <c r="C4618" s="10"/>
    </row>
    <row r="4619" spans="1:3">
      <c r="A4619" s="21">
        <v>346</v>
      </c>
      <c r="B4619" s="19">
        <f>MATCH(INDEX('913:913'!$D$6:$D$1205,B4010),'913:913'!$B$6:$B$1205,0)</f>
        <v>0</v>
      </c>
      <c r="C4619" s="10"/>
    </row>
    <row r="4620" spans="1:3">
      <c r="A4620" s="21">
        <v>347</v>
      </c>
      <c r="B4620" s="19">
        <f>MATCH(INDEX('913:913'!$D$6:$D$1205,B4011),'913:913'!$B$6:$B$1205,0)</f>
        <v>0</v>
      </c>
      <c r="C4620" s="10"/>
    </row>
    <row r="4621" spans="1:3">
      <c r="A4621" s="21">
        <v>348</v>
      </c>
      <c r="B4621" s="19">
        <f>MATCH(INDEX('913:913'!$D$6:$D$1205,B4012),'913:913'!$B$6:$B$1205,0)</f>
        <v>0</v>
      </c>
      <c r="C4621" s="10"/>
    </row>
    <row r="4622" spans="1:3">
      <c r="A4622" s="21">
        <v>349</v>
      </c>
      <c r="B4622" s="19">
        <f>MATCH(INDEX('913:913'!$D$6:$D$1205,B4013),'913:913'!$B$6:$B$1205,0)</f>
        <v>0</v>
      </c>
      <c r="C4622" s="10"/>
    </row>
    <row r="4623" spans="1:3">
      <c r="A4623" s="21">
        <v>350</v>
      </c>
      <c r="B4623" s="19">
        <f>MATCH(INDEX('913:913'!$D$6:$D$1205,B4014),'913:913'!$B$6:$B$1205,0)</f>
        <v>0</v>
      </c>
      <c r="C4623" s="10"/>
    </row>
    <row r="4624" spans="1:3">
      <c r="A4624" s="21">
        <v>351</v>
      </c>
      <c r="B4624" s="19">
        <f>MATCH(INDEX('913:913'!$D$6:$D$1205,B4015),'913:913'!$B$6:$B$1205,0)</f>
        <v>0</v>
      </c>
      <c r="C4624" s="10"/>
    </row>
    <row r="4625" spans="1:3">
      <c r="A4625" s="21">
        <v>352</v>
      </c>
      <c r="B4625" s="19">
        <f>MATCH(INDEX('913:913'!$D$6:$D$1205,B4016),'913:913'!$B$6:$B$1205,0)</f>
        <v>0</v>
      </c>
      <c r="C4625" s="10"/>
    </row>
    <row r="4626" spans="1:3">
      <c r="A4626" s="21">
        <v>353</v>
      </c>
      <c r="B4626" s="19">
        <f>MATCH(INDEX('913:913'!$D$6:$D$1205,B4017),'913:913'!$B$6:$B$1205,0)</f>
        <v>0</v>
      </c>
      <c r="C4626" s="10"/>
    </row>
    <row r="4627" spans="1:3">
      <c r="A4627" s="21">
        <v>354</v>
      </c>
      <c r="B4627" s="19">
        <f>MATCH(INDEX('913:913'!$D$6:$D$1205,B4018),'913:913'!$B$6:$B$1205,0)</f>
        <v>0</v>
      </c>
      <c r="C4627" s="10"/>
    </row>
    <row r="4628" spans="1:3">
      <c r="A4628" s="21">
        <v>355</v>
      </c>
      <c r="B4628" s="19">
        <f>MATCH(INDEX('913:913'!$D$6:$D$1205,B4019),'913:913'!$B$6:$B$1205,0)</f>
        <v>0</v>
      </c>
      <c r="C4628" s="10"/>
    </row>
    <row r="4629" spans="1:3">
      <c r="A4629" s="21">
        <v>356</v>
      </c>
      <c r="B4629" s="19">
        <f>MATCH(INDEX('913:913'!$D$6:$D$1205,B4020),'913:913'!$B$6:$B$1205,0)</f>
        <v>0</v>
      </c>
      <c r="C4629" s="10"/>
    </row>
    <row r="4630" spans="1:3">
      <c r="A4630" s="21">
        <v>357</v>
      </c>
      <c r="B4630" s="19">
        <f>MATCH(INDEX('913:913'!$D$6:$D$1205,B4021),'913:913'!$B$6:$B$1205,0)</f>
        <v>0</v>
      </c>
      <c r="C4630" s="10"/>
    </row>
    <row r="4631" spans="1:3">
      <c r="A4631" s="21">
        <v>358</v>
      </c>
      <c r="B4631" s="19">
        <f>MATCH(INDEX('913:913'!$D$6:$D$1205,B4022),'913:913'!$B$6:$B$1205,0)</f>
        <v>0</v>
      </c>
      <c r="C4631" s="10"/>
    </row>
    <row r="4632" spans="1:3">
      <c r="A4632" s="21">
        <v>359</v>
      </c>
      <c r="B4632" s="19">
        <f>MATCH(INDEX('913:913'!$D$6:$D$1205,B4023),'913:913'!$B$6:$B$1205,0)</f>
        <v>0</v>
      </c>
      <c r="C4632" s="10"/>
    </row>
    <row r="4633" spans="1:3">
      <c r="A4633" s="21">
        <v>360</v>
      </c>
      <c r="B4633" s="19">
        <f>MATCH(INDEX('913:913'!$D$6:$D$1205,B4024),'913:913'!$B$6:$B$1205,0)</f>
        <v>0</v>
      </c>
      <c r="C4633" s="10"/>
    </row>
    <row r="4634" spans="1:3">
      <c r="A4634" s="21">
        <v>361</v>
      </c>
      <c r="B4634" s="19">
        <f>MATCH(INDEX('913:913'!$D$6:$D$1205,B4025),'913:913'!$B$6:$B$1205,0)</f>
        <v>0</v>
      </c>
      <c r="C4634" s="10"/>
    </row>
    <row r="4635" spans="1:3">
      <c r="A4635" s="21">
        <v>362</v>
      </c>
      <c r="B4635" s="19">
        <f>MATCH(INDEX('913:913'!$D$6:$D$1205,B4026),'913:913'!$B$6:$B$1205,0)</f>
        <v>0</v>
      </c>
      <c r="C4635" s="10"/>
    </row>
    <row r="4636" spans="1:3">
      <c r="A4636" s="21">
        <v>363</v>
      </c>
      <c r="B4636" s="19">
        <f>MATCH(INDEX('913:913'!$D$6:$D$1205,B4027),'913:913'!$B$6:$B$1205,0)</f>
        <v>0</v>
      </c>
      <c r="C4636" s="10"/>
    </row>
    <row r="4637" spans="1:3">
      <c r="A4637" s="21">
        <v>364</v>
      </c>
      <c r="B4637" s="19">
        <f>MATCH(INDEX('913:913'!$D$6:$D$1205,B4028),'913:913'!$B$6:$B$1205,0)</f>
        <v>0</v>
      </c>
      <c r="C4637" s="10"/>
    </row>
    <row r="4638" spans="1:3">
      <c r="A4638" s="21">
        <v>365</v>
      </c>
      <c r="B4638" s="19">
        <f>MATCH(INDEX('913:913'!$D$6:$D$1205,B4029),'913:913'!$B$6:$B$1205,0)</f>
        <v>0</v>
      </c>
      <c r="C4638" s="10"/>
    </row>
    <row r="4639" spans="1:3">
      <c r="A4639" s="21">
        <v>366</v>
      </c>
      <c r="B4639" s="19">
        <f>MATCH(INDEX('913:913'!$D$6:$D$1205,B4030),'913:913'!$B$6:$B$1205,0)</f>
        <v>0</v>
      </c>
      <c r="C4639" s="10"/>
    </row>
    <row r="4640" spans="1:3">
      <c r="A4640" s="21">
        <v>367</v>
      </c>
      <c r="B4640" s="19">
        <f>MATCH(INDEX('913:913'!$D$6:$D$1205,B4031),'913:913'!$B$6:$B$1205,0)</f>
        <v>0</v>
      </c>
      <c r="C4640" s="10"/>
    </row>
    <row r="4641" spans="1:3">
      <c r="A4641" s="21">
        <v>368</v>
      </c>
      <c r="B4641" s="19">
        <f>MATCH(INDEX('913:913'!$D$6:$D$1205,B4032),'913:913'!$B$6:$B$1205,0)</f>
        <v>0</v>
      </c>
      <c r="C4641" s="10"/>
    </row>
    <row r="4642" spans="1:3">
      <c r="A4642" s="21">
        <v>369</v>
      </c>
      <c r="B4642" s="19">
        <f>MATCH(INDEX('913:913'!$D$6:$D$1205,B4033),'913:913'!$B$6:$B$1205,0)</f>
        <v>0</v>
      </c>
      <c r="C4642" s="10"/>
    </row>
    <row r="4643" spans="1:3">
      <c r="A4643" s="21">
        <v>370</v>
      </c>
      <c r="B4643" s="19">
        <f>MATCH(INDEX('913:913'!$D$6:$D$1205,B4034),'913:913'!$B$6:$B$1205,0)</f>
        <v>0</v>
      </c>
      <c r="C4643" s="10"/>
    </row>
    <row r="4644" spans="1:3">
      <c r="A4644" s="21">
        <v>371</v>
      </c>
      <c r="B4644" s="19">
        <f>MATCH(INDEX('913:913'!$D$6:$D$1205,B4035),'913:913'!$B$6:$B$1205,0)</f>
        <v>0</v>
      </c>
      <c r="C4644" s="10"/>
    </row>
    <row r="4645" spans="1:3">
      <c r="A4645" s="21">
        <v>372</v>
      </c>
      <c r="B4645" s="19">
        <f>MATCH(INDEX('913:913'!$D$6:$D$1205,B4036),'913:913'!$B$6:$B$1205,0)</f>
        <v>0</v>
      </c>
      <c r="C4645" s="10"/>
    </row>
    <row r="4646" spans="1:3">
      <c r="A4646" s="21">
        <v>373</v>
      </c>
      <c r="B4646" s="19">
        <f>MATCH(INDEX('913:913'!$D$6:$D$1205,B4037),'913:913'!$B$6:$B$1205,0)</f>
        <v>0</v>
      </c>
      <c r="C4646" s="10"/>
    </row>
    <row r="4647" spans="1:3">
      <c r="A4647" s="21">
        <v>374</v>
      </c>
      <c r="B4647" s="19">
        <f>MATCH(INDEX('913:913'!$D$6:$D$1205,B4038),'913:913'!$B$6:$B$1205,0)</f>
        <v>0</v>
      </c>
      <c r="C4647" s="10"/>
    </row>
    <row r="4648" spans="1:3">
      <c r="A4648" s="21">
        <v>375</v>
      </c>
      <c r="B4648" s="19">
        <f>MATCH(INDEX('913:913'!$D$6:$D$1205,B4039),'913:913'!$B$6:$B$1205,0)</f>
        <v>0</v>
      </c>
      <c r="C4648" s="10"/>
    </row>
    <row r="4649" spans="1:3">
      <c r="A4649" s="21">
        <v>376</v>
      </c>
      <c r="B4649" s="19">
        <f>MATCH(INDEX('913:913'!$D$6:$D$1205,B4040),'913:913'!$B$6:$B$1205,0)</f>
        <v>0</v>
      </c>
      <c r="C4649" s="10"/>
    </row>
    <row r="4650" spans="1:3">
      <c r="A4650" s="21">
        <v>377</v>
      </c>
      <c r="B4650" s="19">
        <f>MATCH(INDEX('913:913'!$D$6:$D$1205,B4041),'913:913'!$B$6:$B$1205,0)</f>
        <v>0</v>
      </c>
      <c r="C4650" s="10"/>
    </row>
    <row r="4651" spans="1:3">
      <c r="A4651" s="21">
        <v>378</v>
      </c>
      <c r="B4651" s="19">
        <f>MATCH(INDEX('913:913'!$D$6:$D$1205,B4042),'913:913'!$B$6:$B$1205,0)</f>
        <v>0</v>
      </c>
      <c r="C4651" s="10"/>
    </row>
    <row r="4652" spans="1:3">
      <c r="A4652" s="21">
        <v>379</v>
      </c>
      <c r="B4652" s="19">
        <f>MATCH(INDEX('913:913'!$D$6:$D$1205,B4043),'913:913'!$B$6:$B$1205,0)</f>
        <v>0</v>
      </c>
      <c r="C4652" s="10"/>
    </row>
    <row r="4653" spans="1:3">
      <c r="A4653" s="21">
        <v>380</v>
      </c>
      <c r="B4653" s="19">
        <f>MATCH(INDEX('913:913'!$D$6:$D$1205,B4044),'913:913'!$B$6:$B$1205,0)</f>
        <v>0</v>
      </c>
      <c r="C4653" s="10"/>
    </row>
    <row r="4654" spans="1:3">
      <c r="A4654" s="21">
        <v>381</v>
      </c>
      <c r="B4654" s="19">
        <f>MATCH(INDEX('913:913'!$D$6:$D$1205,B4045),'913:913'!$B$6:$B$1205,0)</f>
        <v>0</v>
      </c>
      <c r="C4654" s="10"/>
    </row>
    <row r="4655" spans="1:3">
      <c r="A4655" s="21">
        <v>382</v>
      </c>
      <c r="B4655" s="19">
        <f>MATCH(INDEX('913:913'!$D$6:$D$1205,B4046),'913:913'!$B$6:$B$1205,0)</f>
        <v>0</v>
      </c>
      <c r="C4655" s="10"/>
    </row>
    <row r="4656" spans="1:3">
      <c r="A4656" s="21">
        <v>383</v>
      </c>
      <c r="B4656" s="19">
        <f>MATCH(INDEX('913:913'!$D$6:$D$1205,B4047),'913:913'!$B$6:$B$1205,0)</f>
        <v>0</v>
      </c>
      <c r="C4656" s="10"/>
    </row>
    <row r="4657" spans="1:3">
      <c r="A4657" s="21">
        <v>384</v>
      </c>
      <c r="B4657" s="19">
        <f>MATCH(INDEX('913:913'!$D$6:$D$1205,B4048),'913:913'!$B$6:$B$1205,0)</f>
        <v>0</v>
      </c>
      <c r="C4657" s="10"/>
    </row>
    <row r="4658" spans="1:3">
      <c r="A4658" s="21">
        <v>385</v>
      </c>
      <c r="B4658" s="19">
        <f>MATCH(INDEX('913:913'!$D$6:$D$1205,B4049),'913:913'!$B$6:$B$1205,0)</f>
        <v>0</v>
      </c>
      <c r="C4658" s="10"/>
    </row>
    <row r="4659" spans="1:3">
      <c r="A4659" s="21">
        <v>386</v>
      </c>
      <c r="B4659" s="19">
        <f>MATCH(INDEX('913:913'!$D$6:$D$1205,B4050),'913:913'!$B$6:$B$1205,0)</f>
        <v>0</v>
      </c>
      <c r="C4659" s="10"/>
    </row>
    <row r="4660" spans="1:3">
      <c r="A4660" s="21">
        <v>387</v>
      </c>
      <c r="B4660" s="19">
        <f>MATCH(INDEX('913:913'!$D$6:$D$1205,B4051),'913:913'!$B$6:$B$1205,0)</f>
        <v>0</v>
      </c>
      <c r="C4660" s="10"/>
    </row>
    <row r="4661" spans="1:3">
      <c r="A4661" s="21">
        <v>388</v>
      </c>
      <c r="B4661" s="19">
        <f>MATCH(INDEX('913:913'!$D$6:$D$1205,B4052),'913:913'!$B$6:$B$1205,0)</f>
        <v>0</v>
      </c>
      <c r="C4661" s="10"/>
    </row>
    <row r="4662" spans="1:3">
      <c r="A4662" s="21">
        <v>389</v>
      </c>
      <c r="B4662" s="19">
        <f>MATCH(INDEX('913:913'!$D$6:$D$1205,B4053),'913:913'!$B$6:$B$1205,0)</f>
        <v>0</v>
      </c>
      <c r="C4662" s="10"/>
    </row>
    <row r="4663" spans="1:3">
      <c r="A4663" s="21">
        <v>390</v>
      </c>
      <c r="B4663" s="19">
        <f>MATCH(INDEX('913:913'!$D$6:$D$1205,B4054),'913:913'!$B$6:$B$1205,0)</f>
        <v>0</v>
      </c>
      <c r="C4663" s="10"/>
    </row>
    <row r="4664" spans="1:3">
      <c r="A4664" s="21">
        <v>391</v>
      </c>
      <c r="B4664" s="19">
        <f>MATCH(INDEX('913:913'!$D$6:$D$1205,B4055),'913:913'!$B$6:$B$1205,0)</f>
        <v>0</v>
      </c>
      <c r="C4664" s="10"/>
    </row>
    <row r="4665" spans="1:3">
      <c r="A4665" s="21">
        <v>392</v>
      </c>
      <c r="B4665" s="19">
        <f>MATCH(INDEX('913:913'!$D$6:$D$1205,B4056),'913:913'!$B$6:$B$1205,0)</f>
        <v>0</v>
      </c>
      <c r="C4665" s="10"/>
    </row>
    <row r="4666" spans="1:3">
      <c r="A4666" s="21">
        <v>393</v>
      </c>
      <c r="B4666" s="19">
        <f>MATCH(INDEX('913:913'!$D$6:$D$1205,B4057),'913:913'!$B$6:$B$1205,0)</f>
        <v>0</v>
      </c>
      <c r="C4666" s="10"/>
    </row>
    <row r="4667" spans="1:3">
      <c r="A4667" s="21">
        <v>394</v>
      </c>
      <c r="B4667" s="19">
        <f>MATCH(INDEX('913:913'!$D$6:$D$1205,B4058),'913:913'!$B$6:$B$1205,0)</f>
        <v>0</v>
      </c>
      <c r="C4667" s="10"/>
    </row>
    <row r="4668" spans="1:3">
      <c r="A4668" s="21">
        <v>395</v>
      </c>
      <c r="B4668" s="19">
        <f>MATCH(INDEX('913:913'!$D$6:$D$1205,B4059),'913:913'!$B$6:$B$1205,0)</f>
        <v>0</v>
      </c>
      <c r="C4668" s="10"/>
    </row>
    <row r="4669" spans="1:3">
      <c r="A4669" s="21">
        <v>396</v>
      </c>
      <c r="B4669" s="19">
        <f>MATCH(INDEX('913:913'!$D$6:$D$1205,B4060),'913:913'!$B$6:$B$1205,0)</f>
        <v>0</v>
      </c>
      <c r="C4669" s="10"/>
    </row>
    <row r="4670" spans="1:3">
      <c r="A4670" s="21">
        <v>397</v>
      </c>
      <c r="B4670" s="19">
        <f>MATCH(INDEX('913:913'!$D$6:$D$1205,B4061),'913:913'!$B$6:$B$1205,0)</f>
        <v>0</v>
      </c>
      <c r="C4670" s="10"/>
    </row>
    <row r="4671" spans="1:3">
      <c r="A4671" s="21">
        <v>398</v>
      </c>
      <c r="B4671" s="19">
        <f>MATCH(INDEX('913:913'!$D$6:$D$1205,B4062),'913:913'!$B$6:$B$1205,0)</f>
        <v>0</v>
      </c>
      <c r="C4671" s="10"/>
    </row>
    <row r="4672" spans="1:3">
      <c r="A4672" s="21">
        <v>399</v>
      </c>
      <c r="B4672" s="19">
        <f>MATCH(INDEX('913:913'!$D$6:$D$1205,B4063),'913:913'!$B$6:$B$1205,0)</f>
        <v>0</v>
      </c>
      <c r="C4672" s="10"/>
    </row>
    <row r="4673" spans="1:3">
      <c r="A4673" s="21">
        <v>400</v>
      </c>
      <c r="B4673" s="19">
        <f>MATCH(INDEX('913:913'!$D$6:$D$1205,B4064),'913:913'!$B$6:$B$1205,0)</f>
        <v>0</v>
      </c>
      <c r="C4673" s="10"/>
    </row>
    <row r="4674" spans="1:3">
      <c r="A4674" s="21">
        <v>401</v>
      </c>
      <c r="B4674" s="19">
        <f>MATCH(INDEX('913:913'!$D$6:$D$1205,B4065),'913:913'!$B$6:$B$1205,0)</f>
        <v>0</v>
      </c>
      <c r="C4674" s="10"/>
    </row>
    <row r="4675" spans="1:3">
      <c r="A4675" s="21">
        <v>402</v>
      </c>
      <c r="B4675" s="19">
        <f>MATCH(INDEX('913:913'!$D$6:$D$1205,B4066),'913:913'!$B$6:$B$1205,0)</f>
        <v>0</v>
      </c>
      <c r="C4675" s="10"/>
    </row>
    <row r="4676" spans="1:3">
      <c r="A4676" s="21">
        <v>403</v>
      </c>
      <c r="B4676" s="19">
        <f>MATCH(INDEX('913:913'!$D$6:$D$1205,B4067),'913:913'!$B$6:$B$1205,0)</f>
        <v>0</v>
      </c>
      <c r="C4676" s="10"/>
    </row>
    <row r="4677" spans="1:3">
      <c r="A4677" s="21">
        <v>404</v>
      </c>
      <c r="B4677" s="19">
        <f>MATCH(INDEX('913:913'!$D$6:$D$1205,B4068),'913:913'!$B$6:$B$1205,0)</f>
        <v>0</v>
      </c>
      <c r="C4677" s="10"/>
    </row>
    <row r="4678" spans="1:3">
      <c r="A4678" s="21">
        <v>405</v>
      </c>
      <c r="B4678" s="19">
        <f>MATCH(INDEX('913:913'!$D$6:$D$1205,B4069),'913:913'!$B$6:$B$1205,0)</f>
        <v>0</v>
      </c>
      <c r="C4678" s="10"/>
    </row>
    <row r="4679" spans="1:3">
      <c r="A4679" s="21">
        <v>406</v>
      </c>
      <c r="B4679" s="19">
        <f>MATCH(INDEX('913:913'!$D$6:$D$1205,B4070),'913:913'!$B$6:$B$1205,0)</f>
        <v>0</v>
      </c>
      <c r="C4679" s="10"/>
    </row>
    <row r="4680" spans="1:3">
      <c r="A4680" s="21">
        <v>407</v>
      </c>
      <c r="B4680" s="19">
        <f>MATCH(INDEX('913:913'!$D$6:$D$1205,B4071),'913:913'!$B$6:$B$1205,0)</f>
        <v>0</v>
      </c>
      <c r="C4680" s="10"/>
    </row>
    <row r="4681" spans="1:3">
      <c r="A4681" s="21">
        <v>408</v>
      </c>
      <c r="B4681" s="19">
        <f>MATCH(INDEX('913:913'!$D$6:$D$1205,B4072),'913:913'!$B$6:$B$1205,0)</f>
        <v>0</v>
      </c>
      <c r="C4681" s="10"/>
    </row>
    <row r="4682" spans="1:3">
      <c r="A4682" s="21">
        <v>409</v>
      </c>
      <c r="B4682" s="19">
        <f>MATCH(INDEX('913:913'!$D$6:$D$1205,B4073),'913:913'!$B$6:$B$1205,0)</f>
        <v>0</v>
      </c>
      <c r="C4682" s="10"/>
    </row>
    <row r="4683" spans="1:3">
      <c r="A4683" s="21">
        <v>410</v>
      </c>
      <c r="B4683" s="19">
        <f>MATCH(INDEX('913:913'!$D$6:$D$1205,B4074),'913:913'!$B$6:$B$1205,0)</f>
        <v>0</v>
      </c>
      <c r="C4683" s="10"/>
    </row>
    <row r="4684" spans="1:3">
      <c r="A4684" s="21">
        <v>411</v>
      </c>
      <c r="B4684" s="19">
        <f>MATCH(INDEX('913:913'!$D$6:$D$1205,B4075),'913:913'!$B$6:$B$1205,0)</f>
        <v>0</v>
      </c>
      <c r="C4684" s="10"/>
    </row>
    <row r="4685" spans="1:3">
      <c r="A4685" s="21">
        <v>412</v>
      </c>
      <c r="B4685" s="19">
        <f>MATCH(INDEX('913:913'!$D$6:$D$1205,B4076),'913:913'!$B$6:$B$1205,0)</f>
        <v>0</v>
      </c>
      <c r="C4685" s="10"/>
    </row>
    <row r="4686" spans="1:3">
      <c r="A4686" s="21">
        <v>413</v>
      </c>
      <c r="B4686" s="19">
        <f>MATCH(INDEX('913:913'!$D$6:$D$1205,B4077),'913:913'!$B$6:$B$1205,0)</f>
        <v>0</v>
      </c>
      <c r="C4686" s="10"/>
    </row>
    <row r="4687" spans="1:3">
      <c r="A4687" s="21">
        <v>414</v>
      </c>
      <c r="B4687" s="19">
        <f>MATCH(INDEX('913:913'!$D$6:$D$1205,B4078),'913:913'!$B$6:$B$1205,0)</f>
        <v>0</v>
      </c>
      <c r="C4687" s="10"/>
    </row>
    <row r="4688" spans="1:3">
      <c r="A4688" s="21">
        <v>415</v>
      </c>
      <c r="B4688" s="19">
        <f>MATCH(INDEX('913:913'!$D$6:$D$1205,B4079),'913:913'!$B$6:$B$1205,0)</f>
        <v>0</v>
      </c>
      <c r="C4688" s="10"/>
    </row>
    <row r="4689" spans="1:3">
      <c r="A4689" s="21">
        <v>416</v>
      </c>
      <c r="B4689" s="19">
        <f>MATCH(INDEX('913:913'!$D$6:$D$1205,B4080),'913:913'!$B$6:$B$1205,0)</f>
        <v>0</v>
      </c>
      <c r="C4689" s="10"/>
    </row>
    <row r="4690" spans="1:3">
      <c r="A4690" s="21">
        <v>417</v>
      </c>
      <c r="B4690" s="19">
        <f>MATCH(INDEX('913:913'!$D$6:$D$1205,B4081),'913:913'!$B$6:$B$1205,0)</f>
        <v>0</v>
      </c>
      <c r="C4690" s="10"/>
    </row>
    <row r="4691" spans="1:3">
      <c r="A4691" s="21">
        <v>418</v>
      </c>
      <c r="B4691" s="19">
        <f>MATCH(INDEX('913:913'!$D$6:$D$1205,B4082),'913:913'!$B$6:$B$1205,0)</f>
        <v>0</v>
      </c>
      <c r="C4691" s="10"/>
    </row>
    <row r="4692" spans="1:3">
      <c r="A4692" s="21">
        <v>419</v>
      </c>
      <c r="B4692" s="19">
        <f>MATCH(INDEX('913:913'!$D$6:$D$1205,B4083),'913:913'!$B$6:$B$1205,0)</f>
        <v>0</v>
      </c>
      <c r="C4692" s="10"/>
    </row>
    <row r="4693" spans="1:3">
      <c r="A4693" s="21">
        <v>420</v>
      </c>
      <c r="B4693" s="19">
        <f>MATCH(INDEX('913:913'!$D$6:$D$1205,B4084),'913:913'!$B$6:$B$1205,0)</f>
        <v>0</v>
      </c>
      <c r="C4693" s="10"/>
    </row>
    <row r="4694" spans="1:3">
      <c r="A4694" s="21">
        <v>421</v>
      </c>
      <c r="B4694" s="19">
        <f>MATCH(INDEX('913:913'!$D$6:$D$1205,B4085),'913:913'!$B$6:$B$1205,0)</f>
        <v>0</v>
      </c>
      <c r="C4694" s="10"/>
    </row>
    <row r="4695" spans="1:3">
      <c r="A4695" s="21">
        <v>422</v>
      </c>
      <c r="B4695" s="19">
        <f>MATCH(INDEX('913:913'!$D$6:$D$1205,B4086),'913:913'!$B$6:$B$1205,0)</f>
        <v>0</v>
      </c>
      <c r="C4695" s="10"/>
    </row>
    <row r="4696" spans="1:3">
      <c r="A4696" s="21">
        <v>423</v>
      </c>
      <c r="B4696" s="19">
        <f>MATCH(INDEX('913:913'!$D$6:$D$1205,B4087),'913:913'!$B$6:$B$1205,0)</f>
        <v>0</v>
      </c>
      <c r="C4696" s="10"/>
    </row>
    <row r="4697" spans="1:3">
      <c r="A4697" s="21">
        <v>424</v>
      </c>
      <c r="B4697" s="19">
        <f>MATCH(INDEX('913:913'!$D$6:$D$1205,B4088),'913:913'!$B$6:$B$1205,0)</f>
        <v>0</v>
      </c>
      <c r="C4697" s="10"/>
    </row>
    <row r="4698" spans="1:3">
      <c r="A4698" s="21">
        <v>425</v>
      </c>
      <c r="B4698" s="19">
        <f>MATCH(INDEX('913:913'!$D$6:$D$1205,B4089),'913:913'!$B$6:$B$1205,0)</f>
        <v>0</v>
      </c>
      <c r="C4698" s="10"/>
    </row>
    <row r="4699" spans="1:3">
      <c r="A4699" s="21">
        <v>426</v>
      </c>
      <c r="B4699" s="19">
        <f>MATCH(INDEX('913:913'!$D$6:$D$1205,B4090),'913:913'!$B$6:$B$1205,0)</f>
        <v>0</v>
      </c>
      <c r="C4699" s="10"/>
    </row>
    <row r="4700" spans="1:3">
      <c r="A4700" s="21">
        <v>427</v>
      </c>
      <c r="B4700" s="19">
        <f>MATCH(INDEX('913:913'!$D$6:$D$1205,B4091),'913:913'!$B$6:$B$1205,0)</f>
        <v>0</v>
      </c>
      <c r="C4700" s="10"/>
    </row>
    <row r="4701" spans="1:3">
      <c r="A4701" s="21">
        <v>428</v>
      </c>
      <c r="B4701" s="19">
        <f>MATCH(INDEX('913:913'!$D$6:$D$1205,B4092),'913:913'!$B$6:$B$1205,0)</f>
        <v>0</v>
      </c>
      <c r="C4701" s="10"/>
    </row>
    <row r="4702" spans="1:3">
      <c r="A4702" s="21">
        <v>429</v>
      </c>
      <c r="B4702" s="19">
        <f>MATCH(INDEX('913:913'!$D$6:$D$1205,B4093),'913:913'!$B$6:$B$1205,0)</f>
        <v>0</v>
      </c>
      <c r="C4702" s="10"/>
    </row>
    <row r="4703" spans="1:3">
      <c r="A4703" s="21">
        <v>430</v>
      </c>
      <c r="B4703" s="19">
        <f>MATCH(INDEX('913:913'!$D$6:$D$1205,B4094),'913:913'!$B$6:$B$1205,0)</f>
        <v>0</v>
      </c>
      <c r="C4703" s="10"/>
    </row>
    <row r="4704" spans="1:3">
      <c r="A4704" s="21">
        <v>431</v>
      </c>
      <c r="B4704" s="19">
        <f>MATCH(INDEX('913:913'!$D$6:$D$1205,B4095),'913:913'!$B$6:$B$1205,0)</f>
        <v>0</v>
      </c>
      <c r="C4704" s="10"/>
    </row>
    <row r="4705" spans="1:3">
      <c r="A4705" s="21">
        <v>432</v>
      </c>
      <c r="B4705" s="19">
        <f>MATCH(INDEX('913:913'!$D$6:$D$1205,B4096),'913:913'!$B$6:$B$1205,0)</f>
        <v>0</v>
      </c>
      <c r="C4705" s="10"/>
    </row>
    <row r="4706" spans="1:3">
      <c r="A4706" s="21">
        <v>433</v>
      </c>
      <c r="B4706" s="19">
        <f>MATCH(INDEX('913:913'!$D$6:$D$1205,B4097),'913:913'!$B$6:$B$1205,0)</f>
        <v>0</v>
      </c>
      <c r="C4706" s="10"/>
    </row>
    <row r="4707" spans="1:3">
      <c r="A4707" s="21">
        <v>434</v>
      </c>
      <c r="B4707" s="19">
        <f>MATCH(INDEX('913:913'!$D$6:$D$1205,B4098),'913:913'!$B$6:$B$1205,0)</f>
        <v>0</v>
      </c>
      <c r="C4707" s="10"/>
    </row>
    <row r="4708" spans="1:3">
      <c r="A4708" s="21">
        <v>435</v>
      </c>
      <c r="B4708" s="19">
        <f>MATCH(INDEX('913:913'!$D$6:$D$1205,B4099),'913:913'!$B$6:$B$1205,0)</f>
        <v>0</v>
      </c>
      <c r="C4708" s="10"/>
    </row>
    <row r="4709" spans="1:3">
      <c r="A4709" s="21">
        <v>436</v>
      </c>
      <c r="B4709" s="19">
        <f>MATCH(INDEX('913:913'!$D$6:$D$1205,B4100),'913:913'!$B$6:$B$1205,0)</f>
        <v>0</v>
      </c>
      <c r="C4709" s="10"/>
    </row>
    <row r="4710" spans="1:3">
      <c r="A4710" s="21">
        <v>437</v>
      </c>
      <c r="B4710" s="19">
        <f>MATCH(INDEX('913:913'!$D$6:$D$1205,B4101),'913:913'!$B$6:$B$1205,0)</f>
        <v>0</v>
      </c>
      <c r="C4710" s="10"/>
    </row>
    <row r="4711" spans="1:3">
      <c r="A4711" s="21">
        <v>438</v>
      </c>
      <c r="B4711" s="19">
        <f>MATCH(INDEX('913:913'!$D$6:$D$1205,B4102),'913:913'!$B$6:$B$1205,0)</f>
        <v>0</v>
      </c>
      <c r="C4711" s="10"/>
    </row>
    <row r="4712" spans="1:3">
      <c r="A4712" s="21">
        <v>439</v>
      </c>
      <c r="B4712" s="19">
        <f>MATCH(INDEX('913:913'!$D$6:$D$1205,B4103),'913:913'!$B$6:$B$1205,0)</f>
        <v>0</v>
      </c>
      <c r="C4712" s="10"/>
    </row>
    <row r="4713" spans="1:3">
      <c r="A4713" s="21">
        <v>440</v>
      </c>
      <c r="B4713" s="19">
        <f>MATCH(INDEX('913:913'!$D$6:$D$1205,B4104),'913:913'!$B$6:$B$1205,0)</f>
        <v>0</v>
      </c>
      <c r="C4713" s="10"/>
    </row>
    <row r="4714" spans="1:3">
      <c r="A4714" s="21">
        <v>441</v>
      </c>
      <c r="B4714" s="19">
        <f>MATCH(INDEX('913:913'!$D$6:$D$1205,B4105),'913:913'!$B$6:$B$1205,0)</f>
        <v>0</v>
      </c>
      <c r="C4714" s="10"/>
    </row>
    <row r="4715" spans="1:3">
      <c r="A4715" s="21">
        <v>442</v>
      </c>
      <c r="B4715" s="19">
        <f>MATCH(INDEX('913:913'!$D$6:$D$1205,B4106),'913:913'!$B$6:$B$1205,0)</f>
        <v>0</v>
      </c>
      <c r="C4715" s="10"/>
    </row>
    <row r="4716" spans="1:3">
      <c r="A4716" s="21">
        <v>443</v>
      </c>
      <c r="B4716" s="19">
        <f>MATCH(INDEX('913:913'!$D$6:$D$1205,B4107),'913:913'!$B$6:$B$1205,0)</f>
        <v>0</v>
      </c>
      <c r="C4716" s="10"/>
    </row>
    <row r="4717" spans="1:3">
      <c r="A4717" s="21">
        <v>444</v>
      </c>
      <c r="B4717" s="19">
        <f>MATCH(INDEX('913:913'!$D$6:$D$1205,B4108),'913:913'!$B$6:$B$1205,0)</f>
        <v>0</v>
      </c>
      <c r="C4717" s="10"/>
    </row>
    <row r="4718" spans="1:3">
      <c r="A4718" s="21">
        <v>445</v>
      </c>
      <c r="B4718" s="19">
        <f>MATCH(INDEX('913:913'!$D$6:$D$1205,B4109),'913:913'!$B$6:$B$1205,0)</f>
        <v>0</v>
      </c>
      <c r="C4718" s="10"/>
    </row>
    <row r="4719" spans="1:3">
      <c r="A4719" s="21">
        <v>446</v>
      </c>
      <c r="B4719" s="19">
        <f>MATCH(INDEX('913:913'!$D$6:$D$1205,B4110),'913:913'!$B$6:$B$1205,0)</f>
        <v>0</v>
      </c>
      <c r="C4719" s="10"/>
    </row>
    <row r="4720" spans="1:3">
      <c r="A4720" s="21">
        <v>447</v>
      </c>
      <c r="B4720" s="19">
        <f>MATCH(INDEX('913:913'!$D$6:$D$1205,B4111),'913:913'!$B$6:$B$1205,0)</f>
        <v>0</v>
      </c>
      <c r="C4720" s="10"/>
    </row>
    <row r="4721" spans="1:3">
      <c r="A4721" s="21">
        <v>448</v>
      </c>
      <c r="B4721" s="19">
        <f>MATCH(INDEX('913:913'!$D$6:$D$1205,B4112),'913:913'!$B$6:$B$1205,0)</f>
        <v>0</v>
      </c>
      <c r="C4721" s="10"/>
    </row>
    <row r="4722" spans="1:3">
      <c r="A4722" s="21">
        <v>449</v>
      </c>
      <c r="B4722" s="19">
        <f>MATCH(INDEX('913:913'!$D$6:$D$1205,B4113),'913:913'!$B$6:$B$1205,0)</f>
        <v>0</v>
      </c>
      <c r="C4722" s="10"/>
    </row>
    <row r="4723" spans="1:3">
      <c r="A4723" s="21">
        <v>450</v>
      </c>
      <c r="B4723" s="19">
        <f>MATCH(INDEX('913:913'!$D$6:$D$1205,B4114),'913:913'!$B$6:$B$1205,0)</f>
        <v>0</v>
      </c>
      <c r="C4723" s="10"/>
    </row>
    <row r="4724" spans="1:3">
      <c r="A4724" s="21">
        <v>451</v>
      </c>
      <c r="B4724" s="19">
        <f>MATCH(INDEX('913:913'!$D$6:$D$1205,B4115),'913:913'!$B$6:$B$1205,0)</f>
        <v>0</v>
      </c>
      <c r="C4724" s="10"/>
    </row>
    <row r="4725" spans="1:3">
      <c r="A4725" s="21">
        <v>452</v>
      </c>
      <c r="B4725" s="19">
        <f>MATCH(INDEX('913:913'!$D$6:$D$1205,B4116),'913:913'!$B$6:$B$1205,0)</f>
        <v>0</v>
      </c>
      <c r="C4725" s="10"/>
    </row>
    <row r="4726" spans="1:3">
      <c r="A4726" s="21">
        <v>453</v>
      </c>
      <c r="B4726" s="19">
        <f>MATCH(INDEX('913:913'!$D$6:$D$1205,B4117),'913:913'!$B$6:$B$1205,0)</f>
        <v>0</v>
      </c>
      <c r="C4726" s="10"/>
    </row>
    <row r="4727" spans="1:3">
      <c r="A4727" s="21">
        <v>454</v>
      </c>
      <c r="B4727" s="19">
        <f>MATCH(INDEX('913:913'!$D$6:$D$1205,B4118),'913:913'!$B$6:$B$1205,0)</f>
        <v>0</v>
      </c>
      <c r="C4727" s="10"/>
    </row>
    <row r="4728" spans="1:3">
      <c r="A4728" s="21">
        <v>455</v>
      </c>
      <c r="B4728" s="19">
        <f>MATCH(INDEX('913:913'!$D$6:$D$1205,B4119),'913:913'!$B$6:$B$1205,0)</f>
        <v>0</v>
      </c>
      <c r="C4728" s="10"/>
    </row>
    <row r="4729" spans="1:3">
      <c r="A4729" s="21">
        <v>456</v>
      </c>
      <c r="B4729" s="19">
        <f>MATCH(INDEX('913:913'!$D$6:$D$1205,B4120),'913:913'!$B$6:$B$1205,0)</f>
        <v>0</v>
      </c>
      <c r="C4729" s="10"/>
    </row>
    <row r="4730" spans="1:3">
      <c r="A4730" s="21">
        <v>457</v>
      </c>
      <c r="B4730" s="19">
        <f>MATCH(INDEX('913:913'!$D$6:$D$1205,B4121),'913:913'!$B$6:$B$1205,0)</f>
        <v>0</v>
      </c>
      <c r="C4730" s="10"/>
    </row>
    <row r="4731" spans="1:3">
      <c r="A4731" s="21">
        <v>458</v>
      </c>
      <c r="B4731" s="19">
        <f>MATCH(INDEX('913:913'!$D$6:$D$1205,B4122),'913:913'!$B$6:$B$1205,0)</f>
        <v>0</v>
      </c>
      <c r="C4731" s="10"/>
    </row>
    <row r="4732" spans="1:3">
      <c r="A4732" s="21">
        <v>459</v>
      </c>
      <c r="B4732" s="19">
        <f>MATCH(INDEX('913:913'!$D$6:$D$1205,B4123),'913:913'!$B$6:$B$1205,0)</f>
        <v>0</v>
      </c>
      <c r="C4732" s="10"/>
    </row>
    <row r="4733" spans="1:3">
      <c r="A4733" s="21">
        <v>460</v>
      </c>
      <c r="B4733" s="19">
        <f>MATCH(INDEX('913:913'!$D$6:$D$1205,B4124),'913:913'!$B$6:$B$1205,0)</f>
        <v>0</v>
      </c>
      <c r="C4733" s="10"/>
    </row>
    <row r="4734" spans="1:3">
      <c r="A4734" s="21">
        <v>461</v>
      </c>
      <c r="B4734" s="19">
        <f>MATCH(INDEX('913:913'!$D$6:$D$1205,B4125),'913:913'!$B$6:$B$1205,0)</f>
        <v>0</v>
      </c>
      <c r="C4734" s="10"/>
    </row>
    <row r="4735" spans="1:3">
      <c r="A4735" s="21">
        <v>462</v>
      </c>
      <c r="B4735" s="19">
        <f>MATCH(INDEX('913:913'!$D$6:$D$1205,B4126),'913:913'!$B$6:$B$1205,0)</f>
        <v>0</v>
      </c>
      <c r="C4735" s="10"/>
    </row>
    <row r="4736" spans="1:3">
      <c r="A4736" s="21">
        <v>463</v>
      </c>
      <c r="B4736" s="19">
        <f>MATCH(INDEX('913:913'!$D$6:$D$1205,B4127),'913:913'!$B$6:$B$1205,0)</f>
        <v>0</v>
      </c>
      <c r="C4736" s="10"/>
    </row>
    <row r="4737" spans="1:3">
      <c r="A4737" s="21">
        <v>464</v>
      </c>
      <c r="B4737" s="19">
        <f>MATCH(INDEX('913:913'!$D$6:$D$1205,B4128),'913:913'!$B$6:$B$1205,0)</f>
        <v>0</v>
      </c>
      <c r="C4737" s="10"/>
    </row>
    <row r="4738" spans="1:3">
      <c r="A4738" s="21">
        <v>465</v>
      </c>
      <c r="B4738" s="19">
        <f>MATCH(INDEX('913:913'!$D$6:$D$1205,B4129),'913:913'!$B$6:$B$1205,0)</f>
        <v>0</v>
      </c>
      <c r="C4738" s="10"/>
    </row>
    <row r="4739" spans="1:3">
      <c r="A4739" s="21">
        <v>466</v>
      </c>
      <c r="B4739" s="19">
        <f>MATCH(INDEX('913:913'!$D$6:$D$1205,B4130),'913:913'!$B$6:$B$1205,0)</f>
        <v>0</v>
      </c>
      <c r="C4739" s="10"/>
    </row>
    <row r="4740" spans="1:3">
      <c r="A4740" s="21">
        <v>467</v>
      </c>
      <c r="B4740" s="19">
        <f>MATCH(INDEX('913:913'!$D$6:$D$1205,B4131),'913:913'!$B$6:$B$1205,0)</f>
        <v>0</v>
      </c>
      <c r="C4740" s="10"/>
    </row>
    <row r="4741" spans="1:3">
      <c r="A4741" s="21">
        <v>468</v>
      </c>
      <c r="B4741" s="19">
        <f>MATCH(INDEX('913:913'!$D$6:$D$1205,B4132),'913:913'!$B$6:$B$1205,0)</f>
        <v>0</v>
      </c>
      <c r="C4741" s="10"/>
    </row>
    <row r="4742" spans="1:3">
      <c r="A4742" s="21">
        <v>469</v>
      </c>
      <c r="B4742" s="19">
        <f>MATCH(INDEX('913:913'!$D$6:$D$1205,B4133),'913:913'!$B$6:$B$1205,0)</f>
        <v>0</v>
      </c>
      <c r="C4742" s="10"/>
    </row>
    <row r="4743" spans="1:3">
      <c r="A4743" s="21">
        <v>470</v>
      </c>
      <c r="B4743" s="19">
        <f>MATCH(INDEX('913:913'!$D$6:$D$1205,B4134),'913:913'!$B$6:$B$1205,0)</f>
        <v>0</v>
      </c>
      <c r="C4743" s="10"/>
    </row>
    <row r="4744" spans="1:3">
      <c r="A4744" s="21">
        <v>471</v>
      </c>
      <c r="B4744" s="19">
        <f>MATCH(INDEX('913:913'!$D$6:$D$1205,B4135),'913:913'!$B$6:$B$1205,0)</f>
        <v>0</v>
      </c>
      <c r="C4744" s="10"/>
    </row>
    <row r="4745" spans="1:3">
      <c r="A4745" s="21">
        <v>472</v>
      </c>
      <c r="B4745" s="19">
        <f>MATCH(INDEX('913:913'!$D$6:$D$1205,B4136),'913:913'!$B$6:$B$1205,0)</f>
        <v>0</v>
      </c>
      <c r="C4745" s="10"/>
    </row>
    <row r="4746" spans="1:3">
      <c r="A4746" s="21">
        <v>473</v>
      </c>
      <c r="B4746" s="19">
        <f>MATCH(INDEX('913:913'!$D$6:$D$1205,B4137),'913:913'!$B$6:$B$1205,0)</f>
        <v>0</v>
      </c>
      <c r="C4746" s="10"/>
    </row>
    <row r="4747" spans="1:3">
      <c r="A4747" s="21">
        <v>474</v>
      </c>
      <c r="B4747" s="19">
        <f>MATCH(INDEX('913:913'!$D$6:$D$1205,B4138),'913:913'!$B$6:$B$1205,0)</f>
        <v>0</v>
      </c>
      <c r="C4747" s="10"/>
    </row>
    <row r="4748" spans="1:3">
      <c r="A4748" s="21">
        <v>475</v>
      </c>
      <c r="B4748" s="19">
        <f>MATCH(INDEX('913:913'!$D$6:$D$1205,B4139),'913:913'!$B$6:$B$1205,0)</f>
        <v>0</v>
      </c>
      <c r="C4748" s="10"/>
    </row>
    <row r="4749" spans="1:3">
      <c r="A4749" s="21">
        <v>476</v>
      </c>
      <c r="B4749" s="19">
        <f>MATCH(INDEX('913:913'!$D$6:$D$1205,B4140),'913:913'!$B$6:$B$1205,0)</f>
        <v>0</v>
      </c>
      <c r="C4749" s="10"/>
    </row>
    <row r="4750" spans="1:3">
      <c r="A4750" s="21">
        <v>477</v>
      </c>
      <c r="B4750" s="19">
        <f>MATCH(INDEX('913:913'!$D$6:$D$1205,B4141),'913:913'!$B$6:$B$1205,0)</f>
        <v>0</v>
      </c>
      <c r="C4750" s="10"/>
    </row>
    <row r="4751" spans="1:3">
      <c r="A4751" s="21">
        <v>478</v>
      </c>
      <c r="B4751" s="19">
        <f>MATCH(INDEX('913:913'!$D$6:$D$1205,B4142),'913:913'!$B$6:$B$1205,0)</f>
        <v>0</v>
      </c>
      <c r="C4751" s="10"/>
    </row>
    <row r="4752" spans="1:3">
      <c r="A4752" s="21">
        <v>479</v>
      </c>
      <c r="B4752" s="19">
        <f>MATCH(INDEX('913:913'!$D$6:$D$1205,B4143),'913:913'!$B$6:$B$1205,0)</f>
        <v>0</v>
      </c>
      <c r="C4752" s="10"/>
    </row>
    <row r="4753" spans="1:3">
      <c r="A4753" s="21">
        <v>480</v>
      </c>
      <c r="B4753" s="19">
        <f>MATCH(INDEX('913:913'!$D$6:$D$1205,B4144),'913:913'!$B$6:$B$1205,0)</f>
        <v>0</v>
      </c>
      <c r="C4753" s="10"/>
    </row>
    <row r="4754" spans="1:3">
      <c r="A4754" s="21">
        <v>481</v>
      </c>
      <c r="B4754" s="19">
        <f>MATCH(INDEX('913:913'!$D$6:$D$1205,B4145),'913:913'!$B$6:$B$1205,0)</f>
        <v>0</v>
      </c>
      <c r="C4754" s="10"/>
    </row>
    <row r="4755" spans="1:3">
      <c r="A4755" s="21">
        <v>482</v>
      </c>
      <c r="B4755" s="19">
        <f>MATCH(INDEX('913:913'!$D$6:$D$1205,B4146),'913:913'!$B$6:$B$1205,0)</f>
        <v>0</v>
      </c>
      <c r="C4755" s="10"/>
    </row>
    <row r="4756" spans="1:3">
      <c r="A4756" s="21">
        <v>483</v>
      </c>
      <c r="B4756" s="19">
        <f>MATCH(INDEX('913:913'!$D$6:$D$1205,B4147),'913:913'!$B$6:$B$1205,0)</f>
        <v>0</v>
      </c>
      <c r="C4756" s="10"/>
    </row>
    <row r="4757" spans="1:3">
      <c r="A4757" s="21">
        <v>484</v>
      </c>
      <c r="B4757" s="19">
        <f>MATCH(INDEX('913:913'!$D$6:$D$1205,B4148),'913:913'!$B$6:$B$1205,0)</f>
        <v>0</v>
      </c>
      <c r="C4757" s="10"/>
    </row>
    <row r="4758" spans="1:3">
      <c r="A4758" s="21">
        <v>485</v>
      </c>
      <c r="B4758" s="19">
        <f>MATCH(INDEX('913:913'!$D$6:$D$1205,B4149),'913:913'!$B$6:$B$1205,0)</f>
        <v>0</v>
      </c>
      <c r="C4758" s="10"/>
    </row>
    <row r="4759" spans="1:3">
      <c r="A4759" s="21">
        <v>486</v>
      </c>
      <c r="B4759" s="19">
        <f>MATCH(INDEX('913:913'!$D$6:$D$1205,B4150),'913:913'!$B$6:$B$1205,0)</f>
        <v>0</v>
      </c>
      <c r="C4759" s="10"/>
    </row>
    <row r="4760" spans="1:3">
      <c r="A4760" s="21">
        <v>487</v>
      </c>
      <c r="B4760" s="19">
        <f>MATCH(INDEX('913:913'!$D$6:$D$1205,B4151),'913:913'!$B$6:$B$1205,0)</f>
        <v>0</v>
      </c>
      <c r="C4760" s="10"/>
    </row>
    <row r="4761" spans="1:3">
      <c r="A4761" s="21">
        <v>488</v>
      </c>
      <c r="B4761" s="19">
        <f>MATCH(INDEX('913:913'!$D$6:$D$1205,B4152),'913:913'!$B$6:$B$1205,0)</f>
        <v>0</v>
      </c>
      <c r="C4761" s="10"/>
    </row>
    <row r="4762" spans="1:3">
      <c r="A4762" s="21">
        <v>489</v>
      </c>
      <c r="B4762" s="19">
        <f>MATCH(INDEX('913:913'!$D$6:$D$1205,B4153),'913:913'!$B$6:$B$1205,0)</f>
        <v>0</v>
      </c>
      <c r="C4762" s="10"/>
    </row>
    <row r="4763" spans="1:3">
      <c r="A4763" s="21">
        <v>490</v>
      </c>
      <c r="B4763" s="19">
        <f>MATCH(INDEX('913:913'!$D$6:$D$1205,B4154),'913:913'!$B$6:$B$1205,0)</f>
        <v>0</v>
      </c>
      <c r="C4763" s="10"/>
    </row>
    <row r="4764" spans="1:3">
      <c r="A4764" s="21">
        <v>491</v>
      </c>
      <c r="B4764" s="19">
        <f>MATCH(INDEX('913:913'!$D$6:$D$1205,B4155),'913:913'!$B$6:$B$1205,0)</f>
        <v>0</v>
      </c>
      <c r="C4764" s="10"/>
    </row>
    <row r="4765" spans="1:3">
      <c r="A4765" s="21">
        <v>492</v>
      </c>
      <c r="B4765" s="19">
        <f>MATCH(INDEX('913:913'!$D$6:$D$1205,B4156),'913:913'!$B$6:$B$1205,0)</f>
        <v>0</v>
      </c>
      <c r="C4765" s="10"/>
    </row>
    <row r="4766" spans="1:3">
      <c r="A4766" s="21">
        <v>493</v>
      </c>
      <c r="B4766" s="19">
        <f>MATCH(INDEX('913:913'!$D$6:$D$1205,B4157),'913:913'!$B$6:$B$1205,0)</f>
        <v>0</v>
      </c>
      <c r="C4766" s="10"/>
    </row>
    <row r="4767" spans="1:3">
      <c r="A4767" s="21">
        <v>494</v>
      </c>
      <c r="B4767" s="19">
        <f>MATCH(INDEX('913:913'!$D$6:$D$1205,B4158),'913:913'!$B$6:$B$1205,0)</f>
        <v>0</v>
      </c>
      <c r="C4767" s="10"/>
    </row>
    <row r="4768" spans="1:3">
      <c r="A4768" s="21">
        <v>495</v>
      </c>
      <c r="B4768" s="19">
        <f>MATCH(INDEX('913:913'!$D$6:$D$1205,B4159),'913:913'!$B$6:$B$1205,0)</f>
        <v>0</v>
      </c>
      <c r="C4768" s="10"/>
    </row>
    <row r="4769" spans="1:3">
      <c r="A4769" s="21">
        <v>496</v>
      </c>
      <c r="B4769" s="19">
        <f>MATCH(INDEX('913:913'!$D$6:$D$1205,B4160),'913:913'!$B$6:$B$1205,0)</f>
        <v>0</v>
      </c>
      <c r="C4769" s="10"/>
    </row>
    <row r="4770" spans="1:3">
      <c r="A4770" s="21">
        <v>497</v>
      </c>
      <c r="B4770" s="19">
        <f>MATCH(INDEX('913:913'!$D$6:$D$1205,B4161),'913:913'!$B$6:$B$1205,0)</f>
        <v>0</v>
      </c>
      <c r="C4770" s="10"/>
    </row>
    <row r="4771" spans="1:3">
      <c r="A4771" s="21">
        <v>498</v>
      </c>
      <c r="B4771" s="19">
        <f>MATCH(INDEX('913:913'!$D$6:$D$1205,B4162),'913:913'!$B$6:$B$1205,0)</f>
        <v>0</v>
      </c>
      <c r="C4771" s="10"/>
    </row>
    <row r="4772" spans="1:3">
      <c r="A4772" s="21">
        <v>499</v>
      </c>
      <c r="B4772" s="19">
        <f>MATCH(INDEX('913:913'!$D$6:$D$1205,B4163),'913:913'!$B$6:$B$1205,0)</f>
        <v>0</v>
      </c>
      <c r="C4772" s="10"/>
    </row>
    <row r="4773" spans="1:3">
      <c r="A4773" s="21">
        <v>500</v>
      </c>
      <c r="B4773" s="19">
        <f>MATCH(INDEX('913:913'!$D$6:$D$1205,B4164),'913:913'!$B$6:$B$1205,0)</f>
        <v>0</v>
      </c>
      <c r="C4773" s="10"/>
    </row>
    <row r="4774" spans="1:3">
      <c r="A4774" s="21">
        <v>501</v>
      </c>
      <c r="B4774" s="19">
        <f>MATCH(INDEX('913:913'!$D$6:$D$1205,B4165),'913:913'!$B$6:$B$1205,0)</f>
        <v>0</v>
      </c>
      <c r="C4774" s="10"/>
    </row>
    <row r="4775" spans="1:3">
      <c r="A4775" s="21">
        <v>502</v>
      </c>
      <c r="B4775" s="19">
        <f>MATCH(INDEX('913:913'!$D$6:$D$1205,B4166),'913:913'!$B$6:$B$1205,0)</f>
        <v>0</v>
      </c>
      <c r="C4775" s="10"/>
    </row>
    <row r="4776" spans="1:3">
      <c r="A4776" s="21">
        <v>503</v>
      </c>
      <c r="B4776" s="19">
        <f>MATCH(INDEX('913:913'!$D$6:$D$1205,B4167),'913:913'!$B$6:$B$1205,0)</f>
        <v>0</v>
      </c>
      <c r="C4776" s="10"/>
    </row>
    <row r="4777" spans="1:3">
      <c r="A4777" s="21">
        <v>504</v>
      </c>
      <c r="B4777" s="19">
        <f>MATCH(INDEX('913:913'!$D$6:$D$1205,B4168),'913:913'!$B$6:$B$1205,0)</f>
        <v>0</v>
      </c>
      <c r="C4777" s="10"/>
    </row>
    <row r="4778" spans="1:3">
      <c r="A4778" s="21">
        <v>505</v>
      </c>
      <c r="B4778" s="19">
        <f>MATCH(INDEX('913:913'!$D$6:$D$1205,B4169),'913:913'!$B$6:$B$1205,0)</f>
        <v>0</v>
      </c>
      <c r="C4778" s="10"/>
    </row>
    <row r="4779" spans="1:3">
      <c r="A4779" s="21">
        <v>506</v>
      </c>
      <c r="B4779" s="19">
        <f>MATCH(INDEX('913:913'!$D$6:$D$1205,B4170),'913:913'!$B$6:$B$1205,0)</f>
        <v>0</v>
      </c>
      <c r="C4779" s="10"/>
    </row>
    <row r="4780" spans="1:3">
      <c r="A4780" s="21">
        <v>507</v>
      </c>
      <c r="B4780" s="19">
        <f>MATCH(INDEX('913:913'!$D$6:$D$1205,B4171),'913:913'!$B$6:$B$1205,0)</f>
        <v>0</v>
      </c>
      <c r="C4780" s="10"/>
    </row>
    <row r="4781" spans="1:3">
      <c r="A4781" s="21">
        <v>508</v>
      </c>
      <c r="B4781" s="19">
        <f>MATCH(INDEX('913:913'!$D$6:$D$1205,B4172),'913:913'!$B$6:$B$1205,0)</f>
        <v>0</v>
      </c>
      <c r="C4781" s="10"/>
    </row>
    <row r="4782" spans="1:3">
      <c r="A4782" s="21">
        <v>509</v>
      </c>
      <c r="B4782" s="19">
        <f>MATCH(INDEX('913:913'!$D$6:$D$1205,B4173),'913:913'!$B$6:$B$1205,0)</f>
        <v>0</v>
      </c>
      <c r="C4782" s="10"/>
    </row>
    <row r="4783" spans="1:3">
      <c r="A4783" s="21">
        <v>510</v>
      </c>
      <c r="B4783" s="19">
        <f>MATCH(INDEX('913:913'!$D$6:$D$1205,B4174),'913:913'!$B$6:$B$1205,0)</f>
        <v>0</v>
      </c>
      <c r="C4783" s="10"/>
    </row>
    <row r="4784" spans="1:3">
      <c r="A4784" s="21">
        <v>511</v>
      </c>
      <c r="B4784" s="19">
        <f>MATCH(INDEX('913:913'!$D$6:$D$1205,B4175),'913:913'!$B$6:$B$1205,0)</f>
        <v>0</v>
      </c>
      <c r="C4784" s="10"/>
    </row>
    <row r="4785" spans="1:3">
      <c r="A4785" s="21">
        <v>512</v>
      </c>
      <c r="B4785" s="19">
        <f>MATCH(INDEX('913:913'!$D$6:$D$1205,B4176),'913:913'!$B$6:$B$1205,0)</f>
        <v>0</v>
      </c>
      <c r="C4785" s="10"/>
    </row>
    <row r="4786" spans="1:3">
      <c r="A4786" s="21">
        <v>513</v>
      </c>
      <c r="B4786" s="19">
        <f>MATCH(INDEX('913:913'!$D$6:$D$1205,B4177),'913:913'!$B$6:$B$1205,0)</f>
        <v>0</v>
      </c>
      <c r="C4786" s="10"/>
    </row>
    <row r="4787" spans="1:3">
      <c r="A4787" s="21">
        <v>514</v>
      </c>
      <c r="B4787" s="19">
        <f>MATCH(INDEX('913:913'!$D$6:$D$1205,B4178),'913:913'!$B$6:$B$1205,0)</f>
        <v>0</v>
      </c>
      <c r="C4787" s="10"/>
    </row>
    <row r="4788" spans="1:3">
      <c r="A4788" s="21">
        <v>515</v>
      </c>
      <c r="B4788" s="19">
        <f>MATCH(INDEX('913:913'!$D$6:$D$1205,B4179),'913:913'!$B$6:$B$1205,0)</f>
        <v>0</v>
      </c>
      <c r="C4788" s="10"/>
    </row>
    <row r="4789" spans="1:3">
      <c r="A4789" s="21">
        <v>516</v>
      </c>
      <c r="B4789" s="19">
        <f>MATCH(INDEX('913:913'!$D$6:$D$1205,B4180),'913:913'!$B$6:$B$1205,0)</f>
        <v>0</v>
      </c>
      <c r="C4789" s="10"/>
    </row>
    <row r="4790" spans="1:3">
      <c r="A4790" s="21">
        <v>517</v>
      </c>
      <c r="B4790" s="19">
        <f>MATCH(INDEX('913:913'!$D$6:$D$1205,B4181),'913:913'!$B$6:$B$1205,0)</f>
        <v>0</v>
      </c>
      <c r="C4790" s="10"/>
    </row>
    <row r="4791" spans="1:3">
      <c r="A4791" s="21">
        <v>518</v>
      </c>
      <c r="B4791" s="19">
        <f>MATCH(INDEX('913:913'!$D$6:$D$1205,B4182),'913:913'!$B$6:$B$1205,0)</f>
        <v>0</v>
      </c>
      <c r="C4791" s="10"/>
    </row>
    <row r="4792" spans="1:3">
      <c r="A4792" s="21">
        <v>519</v>
      </c>
      <c r="B4792" s="19">
        <f>MATCH(INDEX('913:913'!$D$6:$D$1205,B4183),'913:913'!$B$6:$B$1205,0)</f>
        <v>0</v>
      </c>
      <c r="C4792" s="10"/>
    </row>
    <row r="4793" spans="1:3">
      <c r="A4793" s="21">
        <v>520</v>
      </c>
      <c r="B4793" s="19">
        <f>MATCH(INDEX('913:913'!$D$6:$D$1205,B4184),'913:913'!$B$6:$B$1205,0)</f>
        <v>0</v>
      </c>
      <c r="C4793" s="10"/>
    </row>
    <row r="4794" spans="1:3">
      <c r="A4794" s="21">
        <v>521</v>
      </c>
      <c r="B4794" s="19">
        <f>MATCH(INDEX('913:913'!$D$6:$D$1205,B4185),'913:913'!$B$6:$B$1205,0)</f>
        <v>0</v>
      </c>
      <c r="C4794" s="10"/>
    </row>
    <row r="4795" spans="1:3">
      <c r="A4795" s="21">
        <v>522</v>
      </c>
      <c r="B4795" s="19">
        <f>MATCH(INDEX('913:913'!$D$6:$D$1205,B4186),'913:913'!$B$6:$B$1205,0)</f>
        <v>0</v>
      </c>
      <c r="C4795" s="10"/>
    </row>
    <row r="4796" spans="1:3">
      <c r="A4796" s="21">
        <v>523</v>
      </c>
      <c r="B4796" s="19">
        <f>MATCH(INDEX('913:913'!$D$6:$D$1205,B4187),'913:913'!$B$6:$B$1205,0)</f>
        <v>0</v>
      </c>
      <c r="C4796" s="10"/>
    </row>
    <row r="4797" spans="1:3">
      <c r="A4797" s="21">
        <v>524</v>
      </c>
      <c r="B4797" s="19">
        <f>MATCH(INDEX('913:913'!$D$6:$D$1205,B4188),'913:913'!$B$6:$B$1205,0)</f>
        <v>0</v>
      </c>
      <c r="C4797" s="10"/>
    </row>
    <row r="4798" spans="1:3">
      <c r="A4798" s="21">
        <v>525</v>
      </c>
      <c r="B4798" s="19">
        <f>MATCH(INDEX('913:913'!$D$6:$D$1205,B4189),'913:913'!$B$6:$B$1205,0)</f>
        <v>0</v>
      </c>
      <c r="C4798" s="10"/>
    </row>
    <row r="4799" spans="1:3">
      <c r="A4799" s="21">
        <v>526</v>
      </c>
      <c r="B4799" s="19">
        <f>MATCH(INDEX('913:913'!$D$6:$D$1205,B4190),'913:913'!$B$6:$B$1205,0)</f>
        <v>0</v>
      </c>
      <c r="C4799" s="10"/>
    </row>
    <row r="4800" spans="1:3">
      <c r="A4800" s="21">
        <v>527</v>
      </c>
      <c r="B4800" s="19">
        <f>MATCH(INDEX('913:913'!$D$6:$D$1205,B4191),'913:913'!$B$6:$B$1205,0)</f>
        <v>0</v>
      </c>
      <c r="C4800" s="10"/>
    </row>
    <row r="4801" spans="1:3">
      <c r="A4801" s="21">
        <v>528</v>
      </c>
      <c r="B4801" s="19">
        <f>MATCH(INDEX('913:913'!$D$6:$D$1205,B4192),'913:913'!$B$6:$B$1205,0)</f>
        <v>0</v>
      </c>
      <c r="C4801" s="10"/>
    </row>
    <row r="4802" spans="1:3">
      <c r="A4802" s="21">
        <v>529</v>
      </c>
      <c r="B4802" s="19">
        <f>MATCH(INDEX('913:913'!$D$6:$D$1205,B4193),'913:913'!$B$6:$B$1205,0)</f>
        <v>0</v>
      </c>
      <c r="C4802" s="10"/>
    </row>
    <row r="4803" spans="1:3">
      <c r="A4803" s="21">
        <v>530</v>
      </c>
      <c r="B4803" s="19">
        <f>MATCH(INDEX('913:913'!$D$6:$D$1205,B4194),'913:913'!$B$6:$B$1205,0)</f>
        <v>0</v>
      </c>
      <c r="C4803" s="10"/>
    </row>
    <row r="4804" spans="1:3">
      <c r="A4804" s="21">
        <v>531</v>
      </c>
      <c r="B4804" s="19">
        <f>MATCH(INDEX('913:913'!$D$6:$D$1205,B4195),'913:913'!$B$6:$B$1205,0)</f>
        <v>0</v>
      </c>
      <c r="C4804" s="10"/>
    </row>
    <row r="4805" spans="1:3">
      <c r="A4805" s="21">
        <v>532</v>
      </c>
      <c r="B4805" s="19">
        <f>MATCH(INDEX('913:913'!$D$6:$D$1205,B4196),'913:913'!$B$6:$B$1205,0)</f>
        <v>0</v>
      </c>
      <c r="C4805" s="10"/>
    </row>
    <row r="4806" spans="1:3">
      <c r="A4806" s="21">
        <v>533</v>
      </c>
      <c r="B4806" s="19">
        <f>MATCH(INDEX('913:913'!$D$6:$D$1205,B4197),'913:913'!$B$6:$B$1205,0)</f>
        <v>0</v>
      </c>
      <c r="C4806" s="10"/>
    </row>
    <row r="4807" spans="1:3">
      <c r="A4807" s="21">
        <v>534</v>
      </c>
      <c r="B4807" s="19">
        <f>MATCH(INDEX('913:913'!$D$6:$D$1205,B4198),'913:913'!$B$6:$B$1205,0)</f>
        <v>0</v>
      </c>
      <c r="C4807" s="10"/>
    </row>
    <row r="4808" spans="1:3">
      <c r="A4808" s="21">
        <v>535</v>
      </c>
      <c r="B4808" s="19">
        <f>MATCH(INDEX('913:913'!$D$6:$D$1205,B4199),'913:913'!$B$6:$B$1205,0)</f>
        <v>0</v>
      </c>
      <c r="C4808" s="10"/>
    </row>
    <row r="4809" spans="1:3">
      <c r="A4809" s="21">
        <v>536</v>
      </c>
      <c r="B4809" s="19">
        <f>MATCH(INDEX('913:913'!$D$6:$D$1205,B4200),'913:913'!$B$6:$B$1205,0)</f>
        <v>0</v>
      </c>
      <c r="C4809" s="10"/>
    </row>
    <row r="4810" spans="1:3">
      <c r="A4810" s="21">
        <v>537</v>
      </c>
      <c r="B4810" s="19">
        <f>MATCH(INDEX('913:913'!$D$6:$D$1205,B4201),'913:913'!$B$6:$B$1205,0)</f>
        <v>0</v>
      </c>
      <c r="C4810" s="10"/>
    </row>
    <row r="4811" spans="1:3">
      <c r="A4811" s="21">
        <v>538</v>
      </c>
      <c r="B4811" s="19">
        <f>MATCH(INDEX('913:913'!$D$6:$D$1205,B4202),'913:913'!$B$6:$B$1205,0)</f>
        <v>0</v>
      </c>
      <c r="C4811" s="10"/>
    </row>
    <row r="4812" spans="1:3">
      <c r="A4812" s="21">
        <v>539</v>
      </c>
      <c r="B4812" s="19">
        <f>MATCH(INDEX('913:913'!$D$6:$D$1205,B4203),'913:913'!$B$6:$B$1205,0)</f>
        <v>0</v>
      </c>
      <c r="C4812" s="10"/>
    </row>
    <row r="4813" spans="1:3">
      <c r="A4813" s="21">
        <v>540</v>
      </c>
      <c r="B4813" s="19">
        <f>MATCH(INDEX('913:913'!$D$6:$D$1205,B4204),'913:913'!$B$6:$B$1205,0)</f>
        <v>0</v>
      </c>
      <c r="C4813" s="10"/>
    </row>
    <row r="4814" spans="1:3">
      <c r="A4814" s="21">
        <v>541</v>
      </c>
      <c r="B4814" s="19">
        <f>MATCH(INDEX('913:913'!$D$6:$D$1205,B4205),'913:913'!$B$6:$B$1205,0)</f>
        <v>0</v>
      </c>
      <c r="C4814" s="10"/>
    </row>
    <row r="4815" spans="1:3">
      <c r="A4815" s="21">
        <v>542</v>
      </c>
      <c r="B4815" s="19">
        <f>MATCH(INDEX('913:913'!$D$6:$D$1205,B4206),'913:913'!$B$6:$B$1205,0)</f>
        <v>0</v>
      </c>
      <c r="C4815" s="10"/>
    </row>
    <row r="4816" spans="1:3">
      <c r="A4816" s="21">
        <v>543</v>
      </c>
      <c r="B4816" s="19">
        <f>MATCH(INDEX('913:913'!$D$6:$D$1205,B4207),'913:913'!$B$6:$B$1205,0)</f>
        <v>0</v>
      </c>
      <c r="C4816" s="10"/>
    </row>
    <row r="4817" spans="1:3">
      <c r="A4817" s="21">
        <v>544</v>
      </c>
      <c r="B4817" s="19">
        <f>MATCH(INDEX('913:913'!$D$6:$D$1205,B4208),'913:913'!$B$6:$B$1205,0)</f>
        <v>0</v>
      </c>
      <c r="C4817" s="10"/>
    </row>
    <row r="4818" spans="1:3">
      <c r="A4818" s="21">
        <v>545</v>
      </c>
      <c r="B4818" s="19">
        <f>MATCH(INDEX('913:913'!$D$6:$D$1205,B4209),'913:913'!$B$6:$B$1205,0)</f>
        <v>0</v>
      </c>
      <c r="C4818" s="10"/>
    </row>
    <row r="4819" spans="1:3">
      <c r="A4819" s="21">
        <v>546</v>
      </c>
      <c r="B4819" s="19">
        <f>MATCH(INDEX('913:913'!$D$6:$D$1205,B4210),'913:913'!$B$6:$B$1205,0)</f>
        <v>0</v>
      </c>
      <c r="C4819" s="10"/>
    </row>
    <row r="4820" spans="1:3">
      <c r="A4820" s="21">
        <v>547</v>
      </c>
      <c r="B4820" s="19">
        <f>MATCH(INDEX('913:913'!$D$6:$D$1205,B4211),'913:913'!$B$6:$B$1205,0)</f>
        <v>0</v>
      </c>
      <c r="C4820" s="10"/>
    </row>
    <row r="4821" spans="1:3">
      <c r="A4821" s="21">
        <v>548</v>
      </c>
      <c r="B4821" s="19">
        <f>MATCH(INDEX('913:913'!$D$6:$D$1205,B4212),'913:913'!$B$6:$B$1205,0)</f>
        <v>0</v>
      </c>
      <c r="C4821" s="10"/>
    </row>
    <row r="4822" spans="1:3">
      <c r="A4822" s="21">
        <v>549</v>
      </c>
      <c r="B4822" s="19">
        <f>MATCH(INDEX('913:913'!$D$6:$D$1205,B4213),'913:913'!$B$6:$B$1205,0)</f>
        <v>0</v>
      </c>
      <c r="C4822" s="10"/>
    </row>
    <row r="4823" spans="1:3">
      <c r="A4823" s="21">
        <v>550</v>
      </c>
      <c r="B4823" s="19">
        <f>MATCH(INDEX('913:913'!$D$6:$D$1205,B4214),'913:913'!$B$6:$B$1205,0)</f>
        <v>0</v>
      </c>
      <c r="C4823" s="10"/>
    </row>
    <row r="4824" spans="1:3">
      <c r="A4824" s="21">
        <v>551</v>
      </c>
      <c r="B4824" s="19">
        <f>MATCH(INDEX('913:913'!$D$6:$D$1205,B4215),'913:913'!$B$6:$B$1205,0)</f>
        <v>0</v>
      </c>
      <c r="C4824" s="10"/>
    </row>
    <row r="4825" spans="1:3">
      <c r="A4825" s="21">
        <v>552</v>
      </c>
      <c r="B4825" s="19">
        <f>MATCH(INDEX('913:913'!$D$6:$D$1205,B4216),'913:913'!$B$6:$B$1205,0)</f>
        <v>0</v>
      </c>
      <c r="C4825" s="10"/>
    </row>
    <row r="4826" spans="1:3">
      <c r="A4826" s="21">
        <v>553</v>
      </c>
      <c r="B4826" s="19">
        <f>MATCH(INDEX('913:913'!$D$6:$D$1205,B4217),'913:913'!$B$6:$B$1205,0)</f>
        <v>0</v>
      </c>
      <c r="C4826" s="10"/>
    </row>
    <row r="4827" spans="1:3">
      <c r="A4827" s="21">
        <v>554</v>
      </c>
      <c r="B4827" s="19">
        <f>MATCH(INDEX('913:913'!$D$6:$D$1205,B4218),'913:913'!$B$6:$B$1205,0)</f>
        <v>0</v>
      </c>
      <c r="C4827" s="10"/>
    </row>
    <row r="4828" spans="1:3">
      <c r="A4828" s="21">
        <v>555</v>
      </c>
      <c r="B4828" s="19">
        <f>MATCH(INDEX('913:913'!$D$6:$D$1205,B4219),'913:913'!$B$6:$B$1205,0)</f>
        <v>0</v>
      </c>
      <c r="C4828" s="10"/>
    </row>
    <row r="4829" spans="1:3">
      <c r="A4829" s="21">
        <v>556</v>
      </c>
      <c r="B4829" s="19">
        <f>MATCH(INDEX('913:913'!$D$6:$D$1205,B4220),'913:913'!$B$6:$B$1205,0)</f>
        <v>0</v>
      </c>
      <c r="C4829" s="10"/>
    </row>
    <row r="4830" spans="1:3">
      <c r="A4830" s="21">
        <v>557</v>
      </c>
      <c r="B4830" s="19">
        <f>MATCH(INDEX('913:913'!$D$6:$D$1205,B4221),'913:913'!$B$6:$B$1205,0)</f>
        <v>0</v>
      </c>
      <c r="C4830" s="10"/>
    </row>
    <row r="4831" spans="1:3">
      <c r="A4831" s="21">
        <v>558</v>
      </c>
      <c r="B4831" s="19">
        <f>MATCH(INDEX('913:913'!$D$6:$D$1205,B4222),'913:913'!$B$6:$B$1205,0)</f>
        <v>0</v>
      </c>
      <c r="C4831" s="10"/>
    </row>
    <row r="4832" spans="1:3">
      <c r="A4832" s="21">
        <v>559</v>
      </c>
      <c r="B4832" s="19">
        <f>MATCH(INDEX('913:913'!$D$6:$D$1205,B4223),'913:913'!$B$6:$B$1205,0)</f>
        <v>0</v>
      </c>
      <c r="C4832" s="10"/>
    </row>
    <row r="4833" spans="1:3">
      <c r="A4833" s="21">
        <v>560</v>
      </c>
      <c r="B4833" s="19">
        <f>MATCH(INDEX('913:913'!$D$6:$D$1205,B4224),'913:913'!$B$6:$B$1205,0)</f>
        <v>0</v>
      </c>
      <c r="C4833" s="10"/>
    </row>
    <row r="4834" spans="1:3">
      <c r="A4834" s="21">
        <v>561</v>
      </c>
      <c r="B4834" s="19">
        <f>MATCH(INDEX('913:913'!$D$6:$D$1205,B4225),'913:913'!$B$6:$B$1205,0)</f>
        <v>0</v>
      </c>
      <c r="C4834" s="10"/>
    </row>
    <row r="4835" spans="1:3">
      <c r="A4835" s="21">
        <v>562</v>
      </c>
      <c r="B4835" s="19">
        <f>MATCH(INDEX('913:913'!$D$6:$D$1205,B4226),'913:913'!$B$6:$B$1205,0)</f>
        <v>0</v>
      </c>
      <c r="C4835" s="10"/>
    </row>
    <row r="4836" spans="1:3">
      <c r="A4836" s="21">
        <v>563</v>
      </c>
      <c r="B4836" s="19">
        <f>MATCH(INDEX('913:913'!$D$6:$D$1205,B4227),'913:913'!$B$6:$B$1205,0)</f>
        <v>0</v>
      </c>
      <c r="C4836" s="10"/>
    </row>
    <row r="4837" spans="1:3">
      <c r="A4837" s="21">
        <v>564</v>
      </c>
      <c r="B4837" s="19">
        <f>MATCH(INDEX('913:913'!$D$6:$D$1205,B4228),'913:913'!$B$6:$B$1205,0)</f>
        <v>0</v>
      </c>
      <c r="C4837" s="10"/>
    </row>
    <row r="4838" spans="1:3">
      <c r="A4838" s="21">
        <v>565</v>
      </c>
      <c r="B4838" s="19">
        <f>MATCH(INDEX('913:913'!$D$6:$D$1205,B4229),'913:913'!$B$6:$B$1205,0)</f>
        <v>0</v>
      </c>
      <c r="C4838" s="10"/>
    </row>
    <row r="4839" spans="1:3">
      <c r="A4839" s="21">
        <v>566</v>
      </c>
      <c r="B4839" s="19">
        <f>MATCH(INDEX('913:913'!$D$6:$D$1205,B4230),'913:913'!$B$6:$B$1205,0)</f>
        <v>0</v>
      </c>
      <c r="C4839" s="10"/>
    </row>
    <row r="4840" spans="1:3">
      <c r="A4840" s="21">
        <v>567</v>
      </c>
      <c r="B4840" s="19">
        <f>MATCH(INDEX('913:913'!$D$6:$D$1205,B4231),'913:913'!$B$6:$B$1205,0)</f>
        <v>0</v>
      </c>
      <c r="C4840" s="10"/>
    </row>
    <row r="4841" spans="1:3">
      <c r="A4841" s="21">
        <v>568</v>
      </c>
      <c r="B4841" s="19">
        <f>MATCH(INDEX('913:913'!$D$6:$D$1205,B4232),'913:913'!$B$6:$B$1205,0)</f>
        <v>0</v>
      </c>
      <c r="C4841" s="10"/>
    </row>
    <row r="4842" spans="1:3">
      <c r="A4842" s="21">
        <v>569</v>
      </c>
      <c r="B4842" s="19">
        <f>MATCH(INDEX('913:913'!$D$6:$D$1205,B4233),'913:913'!$B$6:$B$1205,0)</f>
        <v>0</v>
      </c>
      <c r="C4842" s="10"/>
    </row>
    <row r="4843" spans="1:3">
      <c r="A4843" s="21">
        <v>570</v>
      </c>
      <c r="B4843" s="19">
        <f>MATCH(INDEX('913:913'!$D$6:$D$1205,B4234),'913:913'!$B$6:$B$1205,0)</f>
        <v>0</v>
      </c>
      <c r="C4843" s="10"/>
    </row>
    <row r="4844" spans="1:3">
      <c r="A4844" s="21">
        <v>571</v>
      </c>
      <c r="B4844" s="19">
        <f>MATCH(INDEX('913:913'!$D$6:$D$1205,B4235),'913:913'!$B$6:$B$1205,0)</f>
        <v>0</v>
      </c>
      <c r="C4844" s="10"/>
    </row>
    <row r="4845" spans="1:3">
      <c r="A4845" s="21">
        <v>572</v>
      </c>
      <c r="B4845" s="19">
        <f>MATCH(INDEX('913:913'!$D$6:$D$1205,B4236),'913:913'!$B$6:$B$1205,0)</f>
        <v>0</v>
      </c>
      <c r="C4845" s="10"/>
    </row>
    <row r="4846" spans="1:3">
      <c r="A4846" s="21">
        <v>573</v>
      </c>
      <c r="B4846" s="19">
        <f>MATCH(INDEX('913:913'!$D$6:$D$1205,B4237),'913:913'!$B$6:$B$1205,0)</f>
        <v>0</v>
      </c>
      <c r="C4846" s="10"/>
    </row>
    <row r="4847" spans="1:3">
      <c r="A4847" s="21">
        <v>574</v>
      </c>
      <c r="B4847" s="19">
        <f>MATCH(INDEX('913:913'!$D$6:$D$1205,B4238),'913:913'!$B$6:$B$1205,0)</f>
        <v>0</v>
      </c>
      <c r="C4847" s="10"/>
    </row>
    <row r="4848" spans="1:3">
      <c r="A4848" s="21">
        <v>575</v>
      </c>
      <c r="B4848" s="19">
        <f>MATCH(INDEX('913:913'!$D$6:$D$1205,B4239),'913:913'!$B$6:$B$1205,0)</f>
        <v>0</v>
      </c>
      <c r="C4848" s="10"/>
    </row>
    <row r="4849" spans="1:3">
      <c r="A4849" s="21">
        <v>576</v>
      </c>
      <c r="B4849" s="19">
        <f>MATCH(INDEX('913:913'!$D$6:$D$1205,B4240),'913:913'!$B$6:$B$1205,0)</f>
        <v>0</v>
      </c>
      <c r="C4849" s="10"/>
    </row>
    <row r="4850" spans="1:3">
      <c r="A4850" s="21">
        <v>577</v>
      </c>
      <c r="B4850" s="19">
        <f>MATCH(INDEX('913:913'!$D$6:$D$1205,B4241),'913:913'!$B$6:$B$1205,0)</f>
        <v>0</v>
      </c>
      <c r="C4850" s="10"/>
    </row>
    <row r="4851" spans="1:3">
      <c r="A4851" s="21">
        <v>578</v>
      </c>
      <c r="B4851" s="19">
        <f>MATCH(INDEX('913:913'!$D$6:$D$1205,B4242),'913:913'!$B$6:$B$1205,0)</f>
        <v>0</v>
      </c>
      <c r="C4851" s="10"/>
    </row>
    <row r="4852" spans="1:3">
      <c r="A4852" s="21">
        <v>579</v>
      </c>
      <c r="B4852" s="19">
        <f>MATCH(INDEX('913:913'!$D$6:$D$1205,B4243),'913:913'!$B$6:$B$1205,0)</f>
        <v>0</v>
      </c>
      <c r="C4852" s="10"/>
    </row>
    <row r="4853" spans="1:3">
      <c r="A4853" s="21">
        <v>580</v>
      </c>
      <c r="B4853" s="19">
        <f>MATCH(INDEX('913:913'!$D$6:$D$1205,B4244),'913:913'!$B$6:$B$1205,0)</f>
        <v>0</v>
      </c>
      <c r="C4853" s="10"/>
    </row>
    <row r="4854" spans="1:3">
      <c r="A4854" s="21">
        <v>581</v>
      </c>
      <c r="B4854" s="19">
        <f>MATCH(INDEX('913:913'!$D$6:$D$1205,B4245),'913:913'!$B$6:$B$1205,0)</f>
        <v>0</v>
      </c>
      <c r="C4854" s="10"/>
    </row>
    <row r="4855" spans="1:3">
      <c r="A4855" s="21">
        <v>582</v>
      </c>
      <c r="B4855" s="19">
        <f>MATCH(INDEX('913:913'!$D$6:$D$1205,B4246),'913:913'!$B$6:$B$1205,0)</f>
        <v>0</v>
      </c>
      <c r="C4855" s="10"/>
    </row>
    <row r="4856" spans="1:3">
      <c r="A4856" s="21">
        <v>583</v>
      </c>
      <c r="B4856" s="19">
        <f>MATCH(INDEX('913:913'!$D$6:$D$1205,B4247),'913:913'!$B$6:$B$1205,0)</f>
        <v>0</v>
      </c>
      <c r="C4856" s="10"/>
    </row>
    <row r="4857" spans="1:3">
      <c r="A4857" s="21">
        <v>584</v>
      </c>
      <c r="B4857" s="19">
        <f>MATCH(INDEX('913:913'!$D$6:$D$1205,B4248),'913:913'!$B$6:$B$1205,0)</f>
        <v>0</v>
      </c>
      <c r="C4857" s="10"/>
    </row>
    <row r="4858" spans="1:3">
      <c r="A4858" s="21">
        <v>585</v>
      </c>
      <c r="B4858" s="19">
        <f>MATCH(INDEX('913:913'!$D$6:$D$1205,B4249),'913:913'!$B$6:$B$1205,0)</f>
        <v>0</v>
      </c>
      <c r="C4858" s="10"/>
    </row>
    <row r="4859" spans="1:3">
      <c r="A4859" s="21">
        <v>586</v>
      </c>
      <c r="B4859" s="19">
        <f>MATCH(INDEX('913:913'!$D$6:$D$1205,B4250),'913:913'!$B$6:$B$1205,0)</f>
        <v>0</v>
      </c>
      <c r="C4859" s="10"/>
    </row>
    <row r="4860" spans="1:3">
      <c r="A4860" s="21">
        <v>587</v>
      </c>
      <c r="B4860" s="19">
        <f>MATCH(INDEX('913:913'!$D$6:$D$1205,B4251),'913:913'!$B$6:$B$1205,0)</f>
        <v>0</v>
      </c>
      <c r="C4860" s="10"/>
    </row>
    <row r="4861" spans="1:3">
      <c r="A4861" s="21">
        <v>588</v>
      </c>
      <c r="B4861" s="19">
        <f>MATCH(INDEX('913:913'!$D$6:$D$1205,B4252),'913:913'!$B$6:$B$1205,0)</f>
        <v>0</v>
      </c>
      <c r="C4861" s="10"/>
    </row>
    <row r="4862" spans="1:3">
      <c r="A4862" s="21">
        <v>589</v>
      </c>
      <c r="B4862" s="19">
        <f>MATCH(INDEX('913:913'!$D$6:$D$1205,B4253),'913:913'!$B$6:$B$1205,0)</f>
        <v>0</v>
      </c>
      <c r="C4862" s="10"/>
    </row>
    <row r="4863" spans="1:3">
      <c r="A4863" s="21">
        <v>590</v>
      </c>
      <c r="B4863" s="19">
        <f>MATCH(INDEX('913:913'!$D$6:$D$1205,B4254),'913:913'!$B$6:$B$1205,0)</f>
        <v>0</v>
      </c>
      <c r="C4863" s="10"/>
    </row>
    <row r="4864" spans="1:3">
      <c r="A4864" s="21">
        <v>591</v>
      </c>
      <c r="B4864" s="19">
        <f>MATCH(INDEX('913:913'!$D$6:$D$1205,B4255),'913:913'!$B$6:$B$1205,0)</f>
        <v>0</v>
      </c>
      <c r="C4864" s="10"/>
    </row>
    <row r="4865" spans="1:3">
      <c r="A4865" s="21">
        <v>592</v>
      </c>
      <c r="B4865" s="19">
        <f>MATCH(INDEX('913:913'!$D$6:$D$1205,B4256),'913:913'!$B$6:$B$1205,0)</f>
        <v>0</v>
      </c>
      <c r="C4865" s="10"/>
    </row>
    <row r="4866" spans="1:3">
      <c r="A4866" s="21">
        <v>593</v>
      </c>
      <c r="B4866" s="19">
        <f>MATCH(INDEX('913:913'!$D$6:$D$1205,B4257),'913:913'!$B$6:$B$1205,0)</f>
        <v>0</v>
      </c>
      <c r="C4866" s="10"/>
    </row>
    <row r="4867" spans="1:3">
      <c r="A4867" s="21">
        <v>594</v>
      </c>
      <c r="B4867" s="19">
        <f>MATCH(INDEX('913:913'!$D$6:$D$1205,B4258),'913:913'!$B$6:$B$1205,0)</f>
        <v>0</v>
      </c>
      <c r="C4867" s="10"/>
    </row>
    <row r="4868" spans="1:3">
      <c r="A4868" s="21">
        <v>595</v>
      </c>
      <c r="B4868" s="19">
        <f>MATCH(INDEX('913:913'!$D$6:$D$1205,B4259),'913:913'!$B$6:$B$1205,0)</f>
        <v>0</v>
      </c>
      <c r="C4868" s="10"/>
    </row>
    <row r="4869" spans="1:3">
      <c r="A4869" s="21">
        <v>596</v>
      </c>
      <c r="B4869" s="19">
        <f>MATCH(INDEX('913:913'!$D$6:$D$1205,B4260),'913:913'!$B$6:$B$1205,0)</f>
        <v>0</v>
      </c>
      <c r="C4869" s="10"/>
    </row>
    <row r="4870" spans="1:3">
      <c r="A4870" s="21">
        <v>597</v>
      </c>
      <c r="B4870" s="19">
        <f>MATCH(INDEX('913:913'!$D$6:$D$1205,B4261),'913:913'!$B$6:$B$1205,0)</f>
        <v>0</v>
      </c>
      <c r="C4870" s="10"/>
    </row>
    <row r="4871" spans="1:3">
      <c r="A4871" s="21">
        <v>598</v>
      </c>
      <c r="B4871" s="19">
        <f>MATCH(INDEX('913:913'!$D$6:$D$1205,B4262),'913:913'!$B$6:$B$1205,0)</f>
        <v>0</v>
      </c>
      <c r="C4871" s="10"/>
    </row>
    <row r="4872" spans="1:3">
      <c r="A4872" s="21">
        <v>599</v>
      </c>
      <c r="B4872" s="19">
        <f>MATCH(INDEX('913:913'!$D$6:$D$1205,B4263),'913:913'!$B$6:$B$1205,0)</f>
        <v>0</v>
      </c>
      <c r="C4872" s="10"/>
    </row>
    <row r="4873" spans="1:3">
      <c r="A4873" s="21">
        <v>600</v>
      </c>
      <c r="B4873" s="19">
        <f>MATCH(INDEX('913:913'!$D$6:$D$1205,B4264),'913:913'!$B$6:$B$1205,0)</f>
        <v>0</v>
      </c>
      <c r="C4873" s="10"/>
    </row>
    <row r="4875" spans="1:3" ht="21" customHeight="1">
      <c r="A4875" s="1" t="s">
        <v>432</v>
      </c>
    </row>
    <row r="4876" spans="1:3">
      <c r="A4876" s="2" t="s">
        <v>254</v>
      </c>
    </row>
    <row r="4877" spans="1:3">
      <c r="A4877" s="12" t="s">
        <v>412</v>
      </c>
    </row>
    <row r="4878" spans="1:3">
      <c r="A4878" s="12" t="s">
        <v>433</v>
      </c>
    </row>
    <row r="4879" spans="1:3">
      <c r="A4879" s="12" t="s">
        <v>414</v>
      </c>
    </row>
    <row r="4880" spans="1:3">
      <c r="A4880" s="2" t="s">
        <v>415</v>
      </c>
    </row>
    <row r="4882" spans="1:3">
      <c r="B4882" s="3" t="s">
        <v>434</v>
      </c>
    </row>
    <row r="4883" spans="1:3">
      <c r="A4883" s="21">
        <v>1</v>
      </c>
      <c r="B4883" s="19">
        <f>MATCH(INDEX('913:913'!$D$6:$D$1205,B4274),'913:913'!$B$6:$B$1205,0)</f>
        <v>0</v>
      </c>
      <c r="C4883" s="10"/>
    </row>
    <row r="4884" spans="1:3">
      <c r="A4884" s="21">
        <v>2</v>
      </c>
      <c r="B4884" s="19">
        <f>MATCH(INDEX('913:913'!$D$6:$D$1205,B4275),'913:913'!$B$6:$B$1205,0)</f>
        <v>0</v>
      </c>
      <c r="C4884" s="10"/>
    </row>
    <row r="4885" spans="1:3">
      <c r="A4885" s="21">
        <v>3</v>
      </c>
      <c r="B4885" s="19">
        <f>MATCH(INDEX('913:913'!$D$6:$D$1205,B4276),'913:913'!$B$6:$B$1205,0)</f>
        <v>0</v>
      </c>
      <c r="C4885" s="10"/>
    </row>
    <row r="4886" spans="1:3">
      <c r="A4886" s="21">
        <v>4</v>
      </c>
      <c r="B4886" s="19">
        <f>MATCH(INDEX('913:913'!$D$6:$D$1205,B4277),'913:913'!$B$6:$B$1205,0)</f>
        <v>0</v>
      </c>
      <c r="C4886" s="10"/>
    </row>
    <row r="4887" spans="1:3">
      <c r="A4887" s="21">
        <v>5</v>
      </c>
      <c r="B4887" s="19">
        <f>MATCH(INDEX('913:913'!$D$6:$D$1205,B4278),'913:913'!$B$6:$B$1205,0)</f>
        <v>0</v>
      </c>
      <c r="C4887" s="10"/>
    </row>
    <row r="4888" spans="1:3">
      <c r="A4888" s="21">
        <v>6</v>
      </c>
      <c r="B4888" s="19">
        <f>MATCH(INDEX('913:913'!$D$6:$D$1205,B4279),'913:913'!$B$6:$B$1205,0)</f>
        <v>0</v>
      </c>
      <c r="C4888" s="10"/>
    </row>
    <row r="4889" spans="1:3">
      <c r="A4889" s="21">
        <v>7</v>
      </c>
      <c r="B4889" s="19">
        <f>MATCH(INDEX('913:913'!$D$6:$D$1205,B4280),'913:913'!$B$6:$B$1205,0)</f>
        <v>0</v>
      </c>
      <c r="C4889" s="10"/>
    </row>
    <row r="4890" spans="1:3">
      <c r="A4890" s="21">
        <v>8</v>
      </c>
      <c r="B4890" s="19">
        <f>MATCH(INDEX('913:913'!$D$6:$D$1205,B4281),'913:913'!$B$6:$B$1205,0)</f>
        <v>0</v>
      </c>
      <c r="C4890" s="10"/>
    </row>
    <row r="4891" spans="1:3">
      <c r="A4891" s="21">
        <v>9</v>
      </c>
      <c r="B4891" s="19">
        <f>MATCH(INDEX('913:913'!$D$6:$D$1205,B4282),'913:913'!$B$6:$B$1205,0)</f>
        <v>0</v>
      </c>
      <c r="C4891" s="10"/>
    </row>
    <row r="4892" spans="1:3">
      <c r="A4892" s="21">
        <v>10</v>
      </c>
      <c r="B4892" s="19">
        <f>MATCH(INDEX('913:913'!$D$6:$D$1205,B4283),'913:913'!$B$6:$B$1205,0)</f>
        <v>0</v>
      </c>
      <c r="C4892" s="10"/>
    </row>
    <row r="4893" spans="1:3">
      <c r="A4893" s="21">
        <v>11</v>
      </c>
      <c r="B4893" s="19">
        <f>MATCH(INDEX('913:913'!$D$6:$D$1205,B4284),'913:913'!$B$6:$B$1205,0)</f>
        <v>0</v>
      </c>
      <c r="C4893" s="10"/>
    </row>
    <row r="4894" spans="1:3">
      <c r="A4894" s="21">
        <v>12</v>
      </c>
      <c r="B4894" s="19">
        <f>MATCH(INDEX('913:913'!$D$6:$D$1205,B4285),'913:913'!$B$6:$B$1205,0)</f>
        <v>0</v>
      </c>
      <c r="C4894" s="10"/>
    </row>
    <row r="4895" spans="1:3">
      <c r="A4895" s="21">
        <v>13</v>
      </c>
      <c r="B4895" s="19">
        <f>MATCH(INDEX('913:913'!$D$6:$D$1205,B4286),'913:913'!$B$6:$B$1205,0)</f>
        <v>0</v>
      </c>
      <c r="C4895" s="10"/>
    </row>
    <row r="4896" spans="1:3">
      <c r="A4896" s="21">
        <v>14</v>
      </c>
      <c r="B4896" s="19">
        <f>MATCH(INDEX('913:913'!$D$6:$D$1205,B4287),'913:913'!$B$6:$B$1205,0)</f>
        <v>0</v>
      </c>
      <c r="C4896" s="10"/>
    </row>
    <row r="4897" spans="1:3">
      <c r="A4897" s="21">
        <v>15</v>
      </c>
      <c r="B4897" s="19">
        <f>MATCH(INDEX('913:913'!$D$6:$D$1205,B4288),'913:913'!$B$6:$B$1205,0)</f>
        <v>0</v>
      </c>
      <c r="C4897" s="10"/>
    </row>
    <row r="4898" spans="1:3">
      <c r="A4898" s="21">
        <v>16</v>
      </c>
      <c r="B4898" s="19">
        <f>MATCH(INDEX('913:913'!$D$6:$D$1205,B4289),'913:913'!$B$6:$B$1205,0)</f>
        <v>0</v>
      </c>
      <c r="C4898" s="10"/>
    </row>
    <row r="4899" spans="1:3">
      <c r="A4899" s="21">
        <v>17</v>
      </c>
      <c r="B4899" s="19">
        <f>MATCH(INDEX('913:913'!$D$6:$D$1205,B4290),'913:913'!$B$6:$B$1205,0)</f>
        <v>0</v>
      </c>
      <c r="C4899" s="10"/>
    </row>
    <row r="4900" spans="1:3">
      <c r="A4900" s="21">
        <v>18</v>
      </c>
      <c r="B4900" s="19">
        <f>MATCH(INDEX('913:913'!$D$6:$D$1205,B4291),'913:913'!$B$6:$B$1205,0)</f>
        <v>0</v>
      </c>
      <c r="C4900" s="10"/>
    </row>
    <row r="4901" spans="1:3">
      <c r="A4901" s="21">
        <v>19</v>
      </c>
      <c r="B4901" s="19">
        <f>MATCH(INDEX('913:913'!$D$6:$D$1205,B4292),'913:913'!$B$6:$B$1205,0)</f>
        <v>0</v>
      </c>
      <c r="C4901" s="10"/>
    </row>
    <row r="4902" spans="1:3">
      <c r="A4902" s="21">
        <v>20</v>
      </c>
      <c r="B4902" s="19">
        <f>MATCH(INDEX('913:913'!$D$6:$D$1205,B4293),'913:913'!$B$6:$B$1205,0)</f>
        <v>0</v>
      </c>
      <c r="C4902" s="10"/>
    </row>
    <row r="4903" spans="1:3">
      <c r="A4903" s="21">
        <v>21</v>
      </c>
      <c r="B4903" s="19">
        <f>MATCH(INDEX('913:913'!$D$6:$D$1205,B4294),'913:913'!$B$6:$B$1205,0)</f>
        <v>0</v>
      </c>
      <c r="C4903" s="10"/>
    </row>
    <row r="4904" spans="1:3">
      <c r="A4904" s="21">
        <v>22</v>
      </c>
      <c r="B4904" s="19">
        <f>MATCH(INDEX('913:913'!$D$6:$D$1205,B4295),'913:913'!$B$6:$B$1205,0)</f>
        <v>0</v>
      </c>
      <c r="C4904" s="10"/>
    </row>
    <row r="4905" spans="1:3">
      <c r="A4905" s="21">
        <v>23</v>
      </c>
      <c r="B4905" s="19">
        <f>MATCH(INDEX('913:913'!$D$6:$D$1205,B4296),'913:913'!$B$6:$B$1205,0)</f>
        <v>0</v>
      </c>
      <c r="C4905" s="10"/>
    </row>
    <row r="4906" spans="1:3">
      <c r="A4906" s="21">
        <v>24</v>
      </c>
      <c r="B4906" s="19">
        <f>MATCH(INDEX('913:913'!$D$6:$D$1205,B4297),'913:913'!$B$6:$B$1205,0)</f>
        <v>0</v>
      </c>
      <c r="C4906" s="10"/>
    </row>
    <row r="4907" spans="1:3">
      <c r="A4907" s="21">
        <v>25</v>
      </c>
      <c r="B4907" s="19">
        <f>MATCH(INDEX('913:913'!$D$6:$D$1205,B4298),'913:913'!$B$6:$B$1205,0)</f>
        <v>0</v>
      </c>
      <c r="C4907" s="10"/>
    </row>
    <row r="4908" spans="1:3">
      <c r="A4908" s="21">
        <v>26</v>
      </c>
      <c r="B4908" s="19">
        <f>MATCH(INDEX('913:913'!$D$6:$D$1205,B4299),'913:913'!$B$6:$B$1205,0)</f>
        <v>0</v>
      </c>
      <c r="C4908" s="10"/>
    </row>
    <row r="4909" spans="1:3">
      <c r="A4909" s="21">
        <v>27</v>
      </c>
      <c r="B4909" s="19">
        <f>MATCH(INDEX('913:913'!$D$6:$D$1205,B4300),'913:913'!$B$6:$B$1205,0)</f>
        <v>0</v>
      </c>
      <c r="C4909" s="10"/>
    </row>
    <row r="4910" spans="1:3">
      <c r="A4910" s="21">
        <v>28</v>
      </c>
      <c r="B4910" s="19">
        <f>MATCH(INDEX('913:913'!$D$6:$D$1205,B4301),'913:913'!$B$6:$B$1205,0)</f>
        <v>0</v>
      </c>
      <c r="C4910" s="10"/>
    </row>
    <row r="4911" spans="1:3">
      <c r="A4911" s="21">
        <v>29</v>
      </c>
      <c r="B4911" s="19">
        <f>MATCH(INDEX('913:913'!$D$6:$D$1205,B4302),'913:913'!$B$6:$B$1205,0)</f>
        <v>0</v>
      </c>
      <c r="C4911" s="10"/>
    </row>
    <row r="4912" spans="1:3">
      <c r="A4912" s="21">
        <v>30</v>
      </c>
      <c r="B4912" s="19">
        <f>MATCH(INDEX('913:913'!$D$6:$D$1205,B4303),'913:913'!$B$6:$B$1205,0)</f>
        <v>0</v>
      </c>
      <c r="C4912" s="10"/>
    </row>
    <row r="4913" spans="1:3">
      <c r="A4913" s="21">
        <v>31</v>
      </c>
      <c r="B4913" s="19">
        <f>MATCH(INDEX('913:913'!$D$6:$D$1205,B4304),'913:913'!$B$6:$B$1205,0)</f>
        <v>0</v>
      </c>
      <c r="C4913" s="10"/>
    </row>
    <row r="4914" spans="1:3">
      <c r="A4914" s="21">
        <v>32</v>
      </c>
      <c r="B4914" s="19">
        <f>MATCH(INDEX('913:913'!$D$6:$D$1205,B4305),'913:913'!$B$6:$B$1205,0)</f>
        <v>0</v>
      </c>
      <c r="C4914" s="10"/>
    </row>
    <row r="4915" spans="1:3">
      <c r="A4915" s="21">
        <v>33</v>
      </c>
      <c r="B4915" s="19">
        <f>MATCH(INDEX('913:913'!$D$6:$D$1205,B4306),'913:913'!$B$6:$B$1205,0)</f>
        <v>0</v>
      </c>
      <c r="C4915" s="10"/>
    </row>
    <row r="4916" spans="1:3">
      <c r="A4916" s="21">
        <v>34</v>
      </c>
      <c r="B4916" s="19">
        <f>MATCH(INDEX('913:913'!$D$6:$D$1205,B4307),'913:913'!$B$6:$B$1205,0)</f>
        <v>0</v>
      </c>
      <c r="C4916" s="10"/>
    </row>
    <row r="4917" spans="1:3">
      <c r="A4917" s="21">
        <v>35</v>
      </c>
      <c r="B4917" s="19">
        <f>MATCH(INDEX('913:913'!$D$6:$D$1205,B4308),'913:913'!$B$6:$B$1205,0)</f>
        <v>0</v>
      </c>
      <c r="C4917" s="10"/>
    </row>
    <row r="4918" spans="1:3">
      <c r="A4918" s="21">
        <v>36</v>
      </c>
      <c r="B4918" s="19">
        <f>MATCH(INDEX('913:913'!$D$6:$D$1205,B4309),'913:913'!$B$6:$B$1205,0)</f>
        <v>0</v>
      </c>
      <c r="C4918" s="10"/>
    </row>
    <row r="4919" spans="1:3">
      <c r="A4919" s="21">
        <v>37</v>
      </c>
      <c r="B4919" s="19">
        <f>MATCH(INDEX('913:913'!$D$6:$D$1205,B4310),'913:913'!$B$6:$B$1205,0)</f>
        <v>0</v>
      </c>
      <c r="C4919" s="10"/>
    </row>
    <row r="4920" spans="1:3">
      <c r="A4920" s="21">
        <v>38</v>
      </c>
      <c r="B4920" s="19">
        <f>MATCH(INDEX('913:913'!$D$6:$D$1205,B4311),'913:913'!$B$6:$B$1205,0)</f>
        <v>0</v>
      </c>
      <c r="C4920" s="10"/>
    </row>
    <row r="4921" spans="1:3">
      <c r="A4921" s="21">
        <v>39</v>
      </c>
      <c r="B4921" s="19">
        <f>MATCH(INDEX('913:913'!$D$6:$D$1205,B4312),'913:913'!$B$6:$B$1205,0)</f>
        <v>0</v>
      </c>
      <c r="C4921" s="10"/>
    </row>
    <row r="4922" spans="1:3">
      <c r="A4922" s="21">
        <v>40</v>
      </c>
      <c r="B4922" s="19">
        <f>MATCH(INDEX('913:913'!$D$6:$D$1205,B4313),'913:913'!$B$6:$B$1205,0)</f>
        <v>0</v>
      </c>
      <c r="C4922" s="10"/>
    </row>
    <row r="4923" spans="1:3">
      <c r="A4923" s="21">
        <v>41</v>
      </c>
      <c r="B4923" s="19">
        <f>MATCH(INDEX('913:913'!$D$6:$D$1205,B4314),'913:913'!$B$6:$B$1205,0)</f>
        <v>0</v>
      </c>
      <c r="C4923" s="10"/>
    </row>
    <row r="4924" spans="1:3">
      <c r="A4924" s="21">
        <v>42</v>
      </c>
      <c r="B4924" s="19">
        <f>MATCH(INDEX('913:913'!$D$6:$D$1205,B4315),'913:913'!$B$6:$B$1205,0)</f>
        <v>0</v>
      </c>
      <c r="C4924" s="10"/>
    </row>
    <row r="4925" spans="1:3">
      <c r="A4925" s="21">
        <v>43</v>
      </c>
      <c r="B4925" s="19">
        <f>MATCH(INDEX('913:913'!$D$6:$D$1205,B4316),'913:913'!$B$6:$B$1205,0)</f>
        <v>0</v>
      </c>
      <c r="C4925" s="10"/>
    </row>
    <row r="4926" spans="1:3">
      <c r="A4926" s="21">
        <v>44</v>
      </c>
      <c r="B4926" s="19">
        <f>MATCH(INDEX('913:913'!$D$6:$D$1205,B4317),'913:913'!$B$6:$B$1205,0)</f>
        <v>0</v>
      </c>
      <c r="C4926" s="10"/>
    </row>
    <row r="4927" spans="1:3">
      <c r="A4927" s="21">
        <v>45</v>
      </c>
      <c r="B4927" s="19">
        <f>MATCH(INDEX('913:913'!$D$6:$D$1205,B4318),'913:913'!$B$6:$B$1205,0)</f>
        <v>0</v>
      </c>
      <c r="C4927" s="10"/>
    </row>
    <row r="4928" spans="1:3">
      <c r="A4928" s="21">
        <v>46</v>
      </c>
      <c r="B4928" s="19">
        <f>MATCH(INDEX('913:913'!$D$6:$D$1205,B4319),'913:913'!$B$6:$B$1205,0)</f>
        <v>0</v>
      </c>
      <c r="C4928" s="10"/>
    </row>
    <row r="4929" spans="1:3">
      <c r="A4929" s="21">
        <v>47</v>
      </c>
      <c r="B4929" s="19">
        <f>MATCH(INDEX('913:913'!$D$6:$D$1205,B4320),'913:913'!$B$6:$B$1205,0)</f>
        <v>0</v>
      </c>
      <c r="C4929" s="10"/>
    </row>
    <row r="4930" spans="1:3">
      <c r="A4930" s="21">
        <v>48</v>
      </c>
      <c r="B4930" s="19">
        <f>MATCH(INDEX('913:913'!$D$6:$D$1205,B4321),'913:913'!$B$6:$B$1205,0)</f>
        <v>0</v>
      </c>
      <c r="C4930" s="10"/>
    </row>
    <row r="4931" spans="1:3">
      <c r="A4931" s="21">
        <v>49</v>
      </c>
      <c r="B4931" s="19">
        <f>MATCH(INDEX('913:913'!$D$6:$D$1205,B4322),'913:913'!$B$6:$B$1205,0)</f>
        <v>0</v>
      </c>
      <c r="C4931" s="10"/>
    </row>
    <row r="4932" spans="1:3">
      <c r="A4932" s="21">
        <v>50</v>
      </c>
      <c r="B4932" s="19">
        <f>MATCH(INDEX('913:913'!$D$6:$D$1205,B4323),'913:913'!$B$6:$B$1205,0)</f>
        <v>0</v>
      </c>
      <c r="C4932" s="10"/>
    </row>
    <row r="4933" spans="1:3">
      <c r="A4933" s="21">
        <v>51</v>
      </c>
      <c r="B4933" s="19">
        <f>MATCH(INDEX('913:913'!$D$6:$D$1205,B4324),'913:913'!$B$6:$B$1205,0)</f>
        <v>0</v>
      </c>
      <c r="C4933" s="10"/>
    </row>
    <row r="4934" spans="1:3">
      <c r="A4934" s="21">
        <v>52</v>
      </c>
      <c r="B4934" s="19">
        <f>MATCH(INDEX('913:913'!$D$6:$D$1205,B4325),'913:913'!$B$6:$B$1205,0)</f>
        <v>0</v>
      </c>
      <c r="C4934" s="10"/>
    </row>
    <row r="4935" spans="1:3">
      <c r="A4935" s="21">
        <v>53</v>
      </c>
      <c r="B4935" s="19">
        <f>MATCH(INDEX('913:913'!$D$6:$D$1205,B4326),'913:913'!$B$6:$B$1205,0)</f>
        <v>0</v>
      </c>
      <c r="C4935" s="10"/>
    </row>
    <row r="4936" spans="1:3">
      <c r="A4936" s="21">
        <v>54</v>
      </c>
      <c r="B4936" s="19">
        <f>MATCH(INDEX('913:913'!$D$6:$D$1205,B4327),'913:913'!$B$6:$B$1205,0)</f>
        <v>0</v>
      </c>
      <c r="C4936" s="10"/>
    </row>
    <row r="4937" spans="1:3">
      <c r="A4937" s="21">
        <v>55</v>
      </c>
      <c r="B4937" s="19">
        <f>MATCH(INDEX('913:913'!$D$6:$D$1205,B4328),'913:913'!$B$6:$B$1205,0)</f>
        <v>0</v>
      </c>
      <c r="C4937" s="10"/>
    </row>
    <row r="4938" spans="1:3">
      <c r="A4938" s="21">
        <v>56</v>
      </c>
      <c r="B4938" s="19">
        <f>MATCH(INDEX('913:913'!$D$6:$D$1205,B4329),'913:913'!$B$6:$B$1205,0)</f>
        <v>0</v>
      </c>
      <c r="C4938" s="10"/>
    </row>
    <row r="4939" spans="1:3">
      <c r="A4939" s="21">
        <v>57</v>
      </c>
      <c r="B4939" s="19">
        <f>MATCH(INDEX('913:913'!$D$6:$D$1205,B4330),'913:913'!$B$6:$B$1205,0)</f>
        <v>0</v>
      </c>
      <c r="C4939" s="10"/>
    </row>
    <row r="4940" spans="1:3">
      <c r="A4940" s="21">
        <v>58</v>
      </c>
      <c r="B4940" s="19">
        <f>MATCH(INDEX('913:913'!$D$6:$D$1205,B4331),'913:913'!$B$6:$B$1205,0)</f>
        <v>0</v>
      </c>
      <c r="C4940" s="10"/>
    </row>
    <row r="4941" spans="1:3">
      <c r="A4941" s="21">
        <v>59</v>
      </c>
      <c r="B4941" s="19">
        <f>MATCH(INDEX('913:913'!$D$6:$D$1205,B4332),'913:913'!$B$6:$B$1205,0)</f>
        <v>0</v>
      </c>
      <c r="C4941" s="10"/>
    </row>
    <row r="4942" spans="1:3">
      <c r="A4942" s="21">
        <v>60</v>
      </c>
      <c r="B4942" s="19">
        <f>MATCH(INDEX('913:913'!$D$6:$D$1205,B4333),'913:913'!$B$6:$B$1205,0)</f>
        <v>0</v>
      </c>
      <c r="C4942" s="10"/>
    </row>
    <row r="4943" spans="1:3">
      <c r="A4943" s="21">
        <v>61</v>
      </c>
      <c r="B4943" s="19">
        <f>MATCH(INDEX('913:913'!$D$6:$D$1205,B4334),'913:913'!$B$6:$B$1205,0)</f>
        <v>0</v>
      </c>
      <c r="C4943" s="10"/>
    </row>
    <row r="4944" spans="1:3">
      <c r="A4944" s="21">
        <v>62</v>
      </c>
      <c r="B4944" s="19">
        <f>MATCH(INDEX('913:913'!$D$6:$D$1205,B4335),'913:913'!$B$6:$B$1205,0)</f>
        <v>0</v>
      </c>
      <c r="C4944" s="10"/>
    </row>
    <row r="4945" spans="1:3">
      <c r="A4945" s="21">
        <v>63</v>
      </c>
      <c r="B4945" s="19">
        <f>MATCH(INDEX('913:913'!$D$6:$D$1205,B4336),'913:913'!$B$6:$B$1205,0)</f>
        <v>0</v>
      </c>
      <c r="C4945" s="10"/>
    </row>
    <row r="4946" spans="1:3">
      <c r="A4946" s="21">
        <v>64</v>
      </c>
      <c r="B4946" s="19">
        <f>MATCH(INDEX('913:913'!$D$6:$D$1205,B4337),'913:913'!$B$6:$B$1205,0)</f>
        <v>0</v>
      </c>
      <c r="C4946" s="10"/>
    </row>
    <row r="4947" spans="1:3">
      <c r="A4947" s="21">
        <v>65</v>
      </c>
      <c r="B4947" s="19">
        <f>MATCH(INDEX('913:913'!$D$6:$D$1205,B4338),'913:913'!$B$6:$B$1205,0)</f>
        <v>0</v>
      </c>
      <c r="C4947" s="10"/>
    </row>
    <row r="4948" spans="1:3">
      <c r="A4948" s="21">
        <v>66</v>
      </c>
      <c r="B4948" s="19">
        <f>MATCH(INDEX('913:913'!$D$6:$D$1205,B4339),'913:913'!$B$6:$B$1205,0)</f>
        <v>0</v>
      </c>
      <c r="C4948" s="10"/>
    </row>
    <row r="4949" spans="1:3">
      <c r="A4949" s="21">
        <v>67</v>
      </c>
      <c r="B4949" s="19">
        <f>MATCH(INDEX('913:913'!$D$6:$D$1205,B4340),'913:913'!$B$6:$B$1205,0)</f>
        <v>0</v>
      </c>
      <c r="C4949" s="10"/>
    </row>
    <row r="4950" spans="1:3">
      <c r="A4950" s="21">
        <v>68</v>
      </c>
      <c r="B4950" s="19">
        <f>MATCH(INDEX('913:913'!$D$6:$D$1205,B4341),'913:913'!$B$6:$B$1205,0)</f>
        <v>0</v>
      </c>
      <c r="C4950" s="10"/>
    </row>
    <row r="4951" spans="1:3">
      <c r="A4951" s="21">
        <v>69</v>
      </c>
      <c r="B4951" s="19">
        <f>MATCH(INDEX('913:913'!$D$6:$D$1205,B4342),'913:913'!$B$6:$B$1205,0)</f>
        <v>0</v>
      </c>
      <c r="C4951" s="10"/>
    </row>
    <row r="4952" spans="1:3">
      <c r="A4952" s="21">
        <v>70</v>
      </c>
      <c r="B4952" s="19">
        <f>MATCH(INDEX('913:913'!$D$6:$D$1205,B4343),'913:913'!$B$6:$B$1205,0)</f>
        <v>0</v>
      </c>
      <c r="C4952" s="10"/>
    </row>
    <row r="4953" spans="1:3">
      <c r="A4953" s="21">
        <v>71</v>
      </c>
      <c r="B4953" s="19">
        <f>MATCH(INDEX('913:913'!$D$6:$D$1205,B4344),'913:913'!$B$6:$B$1205,0)</f>
        <v>0</v>
      </c>
      <c r="C4953" s="10"/>
    </row>
    <row r="4954" spans="1:3">
      <c r="A4954" s="21">
        <v>72</v>
      </c>
      <c r="B4954" s="19">
        <f>MATCH(INDEX('913:913'!$D$6:$D$1205,B4345),'913:913'!$B$6:$B$1205,0)</f>
        <v>0</v>
      </c>
      <c r="C4954" s="10"/>
    </row>
    <row r="4955" spans="1:3">
      <c r="A4955" s="21">
        <v>73</v>
      </c>
      <c r="B4955" s="19">
        <f>MATCH(INDEX('913:913'!$D$6:$D$1205,B4346),'913:913'!$B$6:$B$1205,0)</f>
        <v>0</v>
      </c>
      <c r="C4955" s="10"/>
    </row>
    <row r="4956" spans="1:3">
      <c r="A4956" s="21">
        <v>74</v>
      </c>
      <c r="B4956" s="19">
        <f>MATCH(INDEX('913:913'!$D$6:$D$1205,B4347),'913:913'!$B$6:$B$1205,0)</f>
        <v>0</v>
      </c>
      <c r="C4956" s="10"/>
    </row>
    <row r="4957" spans="1:3">
      <c r="A4957" s="21">
        <v>75</v>
      </c>
      <c r="B4957" s="19">
        <f>MATCH(INDEX('913:913'!$D$6:$D$1205,B4348),'913:913'!$B$6:$B$1205,0)</f>
        <v>0</v>
      </c>
      <c r="C4957" s="10"/>
    </row>
    <row r="4958" spans="1:3">
      <c r="A4958" s="21">
        <v>76</v>
      </c>
      <c r="B4958" s="19">
        <f>MATCH(INDEX('913:913'!$D$6:$D$1205,B4349),'913:913'!$B$6:$B$1205,0)</f>
        <v>0</v>
      </c>
      <c r="C4958" s="10"/>
    </row>
    <row r="4959" spans="1:3">
      <c r="A4959" s="21">
        <v>77</v>
      </c>
      <c r="B4959" s="19">
        <f>MATCH(INDEX('913:913'!$D$6:$D$1205,B4350),'913:913'!$B$6:$B$1205,0)</f>
        <v>0</v>
      </c>
      <c r="C4959" s="10"/>
    </row>
    <row r="4960" spans="1:3">
      <c r="A4960" s="21">
        <v>78</v>
      </c>
      <c r="B4960" s="19">
        <f>MATCH(INDEX('913:913'!$D$6:$D$1205,B4351),'913:913'!$B$6:$B$1205,0)</f>
        <v>0</v>
      </c>
      <c r="C4960" s="10"/>
    </row>
    <row r="4961" spans="1:3">
      <c r="A4961" s="21">
        <v>79</v>
      </c>
      <c r="B4961" s="19">
        <f>MATCH(INDEX('913:913'!$D$6:$D$1205,B4352),'913:913'!$B$6:$B$1205,0)</f>
        <v>0</v>
      </c>
      <c r="C4961" s="10"/>
    </row>
    <row r="4962" spans="1:3">
      <c r="A4962" s="21">
        <v>80</v>
      </c>
      <c r="B4962" s="19">
        <f>MATCH(INDEX('913:913'!$D$6:$D$1205,B4353),'913:913'!$B$6:$B$1205,0)</f>
        <v>0</v>
      </c>
      <c r="C4962" s="10"/>
    </row>
    <row r="4963" spans="1:3">
      <c r="A4963" s="21">
        <v>81</v>
      </c>
      <c r="B4963" s="19">
        <f>MATCH(INDEX('913:913'!$D$6:$D$1205,B4354),'913:913'!$B$6:$B$1205,0)</f>
        <v>0</v>
      </c>
      <c r="C4963" s="10"/>
    </row>
    <row r="4964" spans="1:3">
      <c r="A4964" s="21">
        <v>82</v>
      </c>
      <c r="B4964" s="19">
        <f>MATCH(INDEX('913:913'!$D$6:$D$1205,B4355),'913:913'!$B$6:$B$1205,0)</f>
        <v>0</v>
      </c>
      <c r="C4964" s="10"/>
    </row>
    <row r="4965" spans="1:3">
      <c r="A4965" s="21">
        <v>83</v>
      </c>
      <c r="B4965" s="19">
        <f>MATCH(INDEX('913:913'!$D$6:$D$1205,B4356),'913:913'!$B$6:$B$1205,0)</f>
        <v>0</v>
      </c>
      <c r="C4965" s="10"/>
    </row>
    <row r="4966" spans="1:3">
      <c r="A4966" s="21">
        <v>84</v>
      </c>
      <c r="B4966" s="19">
        <f>MATCH(INDEX('913:913'!$D$6:$D$1205,B4357),'913:913'!$B$6:$B$1205,0)</f>
        <v>0</v>
      </c>
      <c r="C4966" s="10"/>
    </row>
    <row r="4967" spans="1:3">
      <c r="A4967" s="21">
        <v>85</v>
      </c>
      <c r="B4967" s="19">
        <f>MATCH(INDEX('913:913'!$D$6:$D$1205,B4358),'913:913'!$B$6:$B$1205,0)</f>
        <v>0</v>
      </c>
      <c r="C4967" s="10"/>
    </row>
    <row r="4968" spans="1:3">
      <c r="A4968" s="21">
        <v>86</v>
      </c>
      <c r="B4968" s="19">
        <f>MATCH(INDEX('913:913'!$D$6:$D$1205,B4359),'913:913'!$B$6:$B$1205,0)</f>
        <v>0</v>
      </c>
      <c r="C4968" s="10"/>
    </row>
    <row r="4969" spans="1:3">
      <c r="A4969" s="21">
        <v>87</v>
      </c>
      <c r="B4969" s="19">
        <f>MATCH(INDEX('913:913'!$D$6:$D$1205,B4360),'913:913'!$B$6:$B$1205,0)</f>
        <v>0</v>
      </c>
      <c r="C4969" s="10"/>
    </row>
    <row r="4970" spans="1:3">
      <c r="A4970" s="21">
        <v>88</v>
      </c>
      <c r="B4970" s="19">
        <f>MATCH(INDEX('913:913'!$D$6:$D$1205,B4361),'913:913'!$B$6:$B$1205,0)</f>
        <v>0</v>
      </c>
      <c r="C4970" s="10"/>
    </row>
    <row r="4971" spans="1:3">
      <c r="A4971" s="21">
        <v>89</v>
      </c>
      <c r="B4971" s="19">
        <f>MATCH(INDEX('913:913'!$D$6:$D$1205,B4362),'913:913'!$B$6:$B$1205,0)</f>
        <v>0</v>
      </c>
      <c r="C4971" s="10"/>
    </row>
    <row r="4972" spans="1:3">
      <c r="A4972" s="21">
        <v>90</v>
      </c>
      <c r="B4972" s="19">
        <f>MATCH(INDEX('913:913'!$D$6:$D$1205,B4363),'913:913'!$B$6:$B$1205,0)</f>
        <v>0</v>
      </c>
      <c r="C4972" s="10"/>
    </row>
    <row r="4973" spans="1:3">
      <c r="A4973" s="21">
        <v>91</v>
      </c>
      <c r="B4973" s="19">
        <f>MATCH(INDEX('913:913'!$D$6:$D$1205,B4364),'913:913'!$B$6:$B$1205,0)</f>
        <v>0</v>
      </c>
      <c r="C4973" s="10"/>
    </row>
    <row r="4974" spans="1:3">
      <c r="A4974" s="21">
        <v>92</v>
      </c>
      <c r="B4974" s="19">
        <f>MATCH(INDEX('913:913'!$D$6:$D$1205,B4365),'913:913'!$B$6:$B$1205,0)</f>
        <v>0</v>
      </c>
      <c r="C4974" s="10"/>
    </row>
    <row r="4975" spans="1:3">
      <c r="A4975" s="21">
        <v>93</v>
      </c>
      <c r="B4975" s="19">
        <f>MATCH(INDEX('913:913'!$D$6:$D$1205,B4366),'913:913'!$B$6:$B$1205,0)</f>
        <v>0</v>
      </c>
      <c r="C4975" s="10"/>
    </row>
    <row r="4976" spans="1:3">
      <c r="A4976" s="21">
        <v>94</v>
      </c>
      <c r="B4976" s="19">
        <f>MATCH(INDEX('913:913'!$D$6:$D$1205,B4367),'913:913'!$B$6:$B$1205,0)</f>
        <v>0</v>
      </c>
      <c r="C4976" s="10"/>
    </row>
    <row r="4977" spans="1:3">
      <c r="A4977" s="21">
        <v>95</v>
      </c>
      <c r="B4977" s="19">
        <f>MATCH(INDEX('913:913'!$D$6:$D$1205,B4368),'913:913'!$B$6:$B$1205,0)</f>
        <v>0</v>
      </c>
      <c r="C4977" s="10"/>
    </row>
    <row r="4978" spans="1:3">
      <c r="A4978" s="21">
        <v>96</v>
      </c>
      <c r="B4978" s="19">
        <f>MATCH(INDEX('913:913'!$D$6:$D$1205,B4369),'913:913'!$B$6:$B$1205,0)</f>
        <v>0</v>
      </c>
      <c r="C4978" s="10"/>
    </row>
    <row r="4979" spans="1:3">
      <c r="A4979" s="21">
        <v>97</v>
      </c>
      <c r="B4979" s="19">
        <f>MATCH(INDEX('913:913'!$D$6:$D$1205,B4370),'913:913'!$B$6:$B$1205,0)</f>
        <v>0</v>
      </c>
      <c r="C4979" s="10"/>
    </row>
    <row r="4980" spans="1:3">
      <c r="A4980" s="21">
        <v>98</v>
      </c>
      <c r="B4980" s="19">
        <f>MATCH(INDEX('913:913'!$D$6:$D$1205,B4371),'913:913'!$B$6:$B$1205,0)</f>
        <v>0</v>
      </c>
      <c r="C4980" s="10"/>
    </row>
    <row r="4981" spans="1:3">
      <c r="A4981" s="21">
        <v>99</v>
      </c>
      <c r="B4981" s="19">
        <f>MATCH(INDEX('913:913'!$D$6:$D$1205,B4372),'913:913'!$B$6:$B$1205,0)</f>
        <v>0</v>
      </c>
      <c r="C4981" s="10"/>
    </row>
    <row r="4982" spans="1:3">
      <c r="A4982" s="21">
        <v>100</v>
      </c>
      <c r="B4982" s="19">
        <f>MATCH(INDEX('913:913'!$D$6:$D$1205,B4373),'913:913'!$B$6:$B$1205,0)</f>
        <v>0</v>
      </c>
      <c r="C4982" s="10"/>
    </row>
    <row r="4983" spans="1:3">
      <c r="A4983" s="21">
        <v>101</v>
      </c>
      <c r="B4983" s="19">
        <f>MATCH(INDEX('913:913'!$D$6:$D$1205,B4374),'913:913'!$B$6:$B$1205,0)</f>
        <v>0</v>
      </c>
      <c r="C4983" s="10"/>
    </row>
    <row r="4984" spans="1:3">
      <c r="A4984" s="21">
        <v>102</v>
      </c>
      <c r="B4984" s="19">
        <f>MATCH(INDEX('913:913'!$D$6:$D$1205,B4375),'913:913'!$B$6:$B$1205,0)</f>
        <v>0</v>
      </c>
      <c r="C4984" s="10"/>
    </row>
    <row r="4985" spans="1:3">
      <c r="A4985" s="21">
        <v>103</v>
      </c>
      <c r="B4985" s="19">
        <f>MATCH(INDEX('913:913'!$D$6:$D$1205,B4376),'913:913'!$B$6:$B$1205,0)</f>
        <v>0</v>
      </c>
      <c r="C4985" s="10"/>
    </row>
    <row r="4986" spans="1:3">
      <c r="A4986" s="21">
        <v>104</v>
      </c>
      <c r="B4986" s="19">
        <f>MATCH(INDEX('913:913'!$D$6:$D$1205,B4377),'913:913'!$B$6:$B$1205,0)</f>
        <v>0</v>
      </c>
      <c r="C4986" s="10"/>
    </row>
    <row r="4987" spans="1:3">
      <c r="A4987" s="21">
        <v>105</v>
      </c>
      <c r="B4987" s="19">
        <f>MATCH(INDEX('913:913'!$D$6:$D$1205,B4378),'913:913'!$B$6:$B$1205,0)</f>
        <v>0</v>
      </c>
      <c r="C4987" s="10"/>
    </row>
    <row r="4988" spans="1:3">
      <c r="A4988" s="21">
        <v>106</v>
      </c>
      <c r="B4988" s="19">
        <f>MATCH(INDEX('913:913'!$D$6:$D$1205,B4379),'913:913'!$B$6:$B$1205,0)</f>
        <v>0</v>
      </c>
      <c r="C4988" s="10"/>
    </row>
    <row r="4989" spans="1:3">
      <c r="A4989" s="21">
        <v>107</v>
      </c>
      <c r="B4989" s="19">
        <f>MATCH(INDEX('913:913'!$D$6:$D$1205,B4380),'913:913'!$B$6:$B$1205,0)</f>
        <v>0</v>
      </c>
      <c r="C4989" s="10"/>
    </row>
    <row r="4990" spans="1:3">
      <c r="A4990" s="21">
        <v>108</v>
      </c>
      <c r="B4990" s="19">
        <f>MATCH(INDEX('913:913'!$D$6:$D$1205,B4381),'913:913'!$B$6:$B$1205,0)</f>
        <v>0</v>
      </c>
      <c r="C4990" s="10"/>
    </row>
    <row r="4991" spans="1:3">
      <c r="A4991" s="21">
        <v>109</v>
      </c>
      <c r="B4991" s="19">
        <f>MATCH(INDEX('913:913'!$D$6:$D$1205,B4382),'913:913'!$B$6:$B$1205,0)</f>
        <v>0</v>
      </c>
      <c r="C4991" s="10"/>
    </row>
    <row r="4992" spans="1:3">
      <c r="A4992" s="21">
        <v>110</v>
      </c>
      <c r="B4992" s="19">
        <f>MATCH(INDEX('913:913'!$D$6:$D$1205,B4383),'913:913'!$B$6:$B$1205,0)</f>
        <v>0</v>
      </c>
      <c r="C4992" s="10"/>
    </row>
    <row r="4993" spans="1:3">
      <c r="A4993" s="21">
        <v>111</v>
      </c>
      <c r="B4993" s="19">
        <f>MATCH(INDEX('913:913'!$D$6:$D$1205,B4384),'913:913'!$B$6:$B$1205,0)</f>
        <v>0</v>
      </c>
      <c r="C4993" s="10"/>
    </row>
    <row r="4994" spans="1:3">
      <c r="A4994" s="21">
        <v>112</v>
      </c>
      <c r="B4994" s="19">
        <f>MATCH(INDEX('913:913'!$D$6:$D$1205,B4385),'913:913'!$B$6:$B$1205,0)</f>
        <v>0</v>
      </c>
      <c r="C4994" s="10"/>
    </row>
    <row r="4995" spans="1:3">
      <c r="A4995" s="21">
        <v>113</v>
      </c>
      <c r="B4995" s="19">
        <f>MATCH(INDEX('913:913'!$D$6:$D$1205,B4386),'913:913'!$B$6:$B$1205,0)</f>
        <v>0</v>
      </c>
      <c r="C4995" s="10"/>
    </row>
    <row r="4996" spans="1:3">
      <c r="A4996" s="21">
        <v>114</v>
      </c>
      <c r="B4996" s="19">
        <f>MATCH(INDEX('913:913'!$D$6:$D$1205,B4387),'913:913'!$B$6:$B$1205,0)</f>
        <v>0</v>
      </c>
      <c r="C4996" s="10"/>
    </row>
    <row r="4997" spans="1:3">
      <c r="A4997" s="21">
        <v>115</v>
      </c>
      <c r="B4997" s="19">
        <f>MATCH(INDEX('913:913'!$D$6:$D$1205,B4388),'913:913'!$B$6:$B$1205,0)</f>
        <v>0</v>
      </c>
      <c r="C4997" s="10"/>
    </row>
    <row r="4998" spans="1:3">
      <c r="A4998" s="21">
        <v>116</v>
      </c>
      <c r="B4998" s="19">
        <f>MATCH(INDEX('913:913'!$D$6:$D$1205,B4389),'913:913'!$B$6:$B$1205,0)</f>
        <v>0</v>
      </c>
      <c r="C4998" s="10"/>
    </row>
    <row r="4999" spans="1:3">
      <c r="A4999" s="21">
        <v>117</v>
      </c>
      <c r="B4999" s="19">
        <f>MATCH(INDEX('913:913'!$D$6:$D$1205,B4390),'913:913'!$B$6:$B$1205,0)</f>
        <v>0</v>
      </c>
      <c r="C4999" s="10"/>
    </row>
    <row r="5000" spans="1:3">
      <c r="A5000" s="21">
        <v>118</v>
      </c>
      <c r="B5000" s="19">
        <f>MATCH(INDEX('913:913'!$D$6:$D$1205,B4391),'913:913'!$B$6:$B$1205,0)</f>
        <v>0</v>
      </c>
      <c r="C5000" s="10"/>
    </row>
    <row r="5001" spans="1:3">
      <c r="A5001" s="21">
        <v>119</v>
      </c>
      <c r="B5001" s="19">
        <f>MATCH(INDEX('913:913'!$D$6:$D$1205,B4392),'913:913'!$B$6:$B$1205,0)</f>
        <v>0</v>
      </c>
      <c r="C5001" s="10"/>
    </row>
    <row r="5002" spans="1:3">
      <c r="A5002" s="21">
        <v>120</v>
      </c>
      <c r="B5002" s="19">
        <f>MATCH(INDEX('913:913'!$D$6:$D$1205,B4393),'913:913'!$B$6:$B$1205,0)</f>
        <v>0</v>
      </c>
      <c r="C5002" s="10"/>
    </row>
    <row r="5003" spans="1:3">
      <c r="A5003" s="21">
        <v>121</v>
      </c>
      <c r="B5003" s="19">
        <f>MATCH(INDEX('913:913'!$D$6:$D$1205,B4394),'913:913'!$B$6:$B$1205,0)</f>
        <v>0</v>
      </c>
      <c r="C5003" s="10"/>
    </row>
    <row r="5004" spans="1:3">
      <c r="A5004" s="21">
        <v>122</v>
      </c>
      <c r="B5004" s="19">
        <f>MATCH(INDEX('913:913'!$D$6:$D$1205,B4395),'913:913'!$B$6:$B$1205,0)</f>
        <v>0</v>
      </c>
      <c r="C5004" s="10"/>
    </row>
    <row r="5005" spans="1:3">
      <c r="A5005" s="21">
        <v>123</v>
      </c>
      <c r="B5005" s="19">
        <f>MATCH(INDEX('913:913'!$D$6:$D$1205,B4396),'913:913'!$B$6:$B$1205,0)</f>
        <v>0</v>
      </c>
      <c r="C5005" s="10"/>
    </row>
    <row r="5006" spans="1:3">
      <c r="A5006" s="21">
        <v>124</v>
      </c>
      <c r="B5006" s="19">
        <f>MATCH(INDEX('913:913'!$D$6:$D$1205,B4397),'913:913'!$B$6:$B$1205,0)</f>
        <v>0</v>
      </c>
      <c r="C5006" s="10"/>
    </row>
    <row r="5007" spans="1:3">
      <c r="A5007" s="21">
        <v>125</v>
      </c>
      <c r="B5007" s="19">
        <f>MATCH(INDEX('913:913'!$D$6:$D$1205,B4398),'913:913'!$B$6:$B$1205,0)</f>
        <v>0</v>
      </c>
      <c r="C5007" s="10"/>
    </row>
    <row r="5008" spans="1:3">
      <c r="A5008" s="21">
        <v>126</v>
      </c>
      <c r="B5008" s="19">
        <f>MATCH(INDEX('913:913'!$D$6:$D$1205,B4399),'913:913'!$B$6:$B$1205,0)</f>
        <v>0</v>
      </c>
      <c r="C5008" s="10"/>
    </row>
    <row r="5009" spans="1:3">
      <c r="A5009" s="21">
        <v>127</v>
      </c>
      <c r="B5009" s="19">
        <f>MATCH(INDEX('913:913'!$D$6:$D$1205,B4400),'913:913'!$B$6:$B$1205,0)</f>
        <v>0</v>
      </c>
      <c r="C5009" s="10"/>
    </row>
    <row r="5010" spans="1:3">
      <c r="A5010" s="21">
        <v>128</v>
      </c>
      <c r="B5010" s="19">
        <f>MATCH(INDEX('913:913'!$D$6:$D$1205,B4401),'913:913'!$B$6:$B$1205,0)</f>
        <v>0</v>
      </c>
      <c r="C5010" s="10"/>
    </row>
    <row r="5011" spans="1:3">
      <c r="A5011" s="21">
        <v>129</v>
      </c>
      <c r="B5011" s="19">
        <f>MATCH(INDEX('913:913'!$D$6:$D$1205,B4402),'913:913'!$B$6:$B$1205,0)</f>
        <v>0</v>
      </c>
      <c r="C5011" s="10"/>
    </row>
    <row r="5012" spans="1:3">
      <c r="A5012" s="21">
        <v>130</v>
      </c>
      <c r="B5012" s="19">
        <f>MATCH(INDEX('913:913'!$D$6:$D$1205,B4403),'913:913'!$B$6:$B$1205,0)</f>
        <v>0</v>
      </c>
      <c r="C5012" s="10"/>
    </row>
    <row r="5013" spans="1:3">
      <c r="A5013" s="21">
        <v>131</v>
      </c>
      <c r="B5013" s="19">
        <f>MATCH(INDEX('913:913'!$D$6:$D$1205,B4404),'913:913'!$B$6:$B$1205,0)</f>
        <v>0</v>
      </c>
      <c r="C5013" s="10"/>
    </row>
    <row r="5014" spans="1:3">
      <c r="A5014" s="21">
        <v>132</v>
      </c>
      <c r="B5014" s="19">
        <f>MATCH(INDEX('913:913'!$D$6:$D$1205,B4405),'913:913'!$B$6:$B$1205,0)</f>
        <v>0</v>
      </c>
      <c r="C5014" s="10"/>
    </row>
    <row r="5015" spans="1:3">
      <c r="A5015" s="21">
        <v>133</v>
      </c>
      <c r="B5015" s="19">
        <f>MATCH(INDEX('913:913'!$D$6:$D$1205,B4406),'913:913'!$B$6:$B$1205,0)</f>
        <v>0</v>
      </c>
      <c r="C5015" s="10"/>
    </row>
    <row r="5016" spans="1:3">
      <c r="A5016" s="21">
        <v>134</v>
      </c>
      <c r="B5016" s="19">
        <f>MATCH(INDEX('913:913'!$D$6:$D$1205,B4407),'913:913'!$B$6:$B$1205,0)</f>
        <v>0</v>
      </c>
      <c r="C5016" s="10"/>
    </row>
    <row r="5017" spans="1:3">
      <c r="A5017" s="21">
        <v>135</v>
      </c>
      <c r="B5017" s="19">
        <f>MATCH(INDEX('913:913'!$D$6:$D$1205,B4408),'913:913'!$B$6:$B$1205,0)</f>
        <v>0</v>
      </c>
      <c r="C5017" s="10"/>
    </row>
    <row r="5018" spans="1:3">
      <c r="A5018" s="21">
        <v>136</v>
      </c>
      <c r="B5018" s="19">
        <f>MATCH(INDEX('913:913'!$D$6:$D$1205,B4409),'913:913'!$B$6:$B$1205,0)</f>
        <v>0</v>
      </c>
      <c r="C5018" s="10"/>
    </row>
    <row r="5019" spans="1:3">
      <c r="A5019" s="21">
        <v>137</v>
      </c>
      <c r="B5019" s="19">
        <f>MATCH(INDEX('913:913'!$D$6:$D$1205,B4410),'913:913'!$B$6:$B$1205,0)</f>
        <v>0</v>
      </c>
      <c r="C5019" s="10"/>
    </row>
    <row r="5020" spans="1:3">
      <c r="A5020" s="21">
        <v>138</v>
      </c>
      <c r="B5020" s="19">
        <f>MATCH(INDEX('913:913'!$D$6:$D$1205,B4411),'913:913'!$B$6:$B$1205,0)</f>
        <v>0</v>
      </c>
      <c r="C5020" s="10"/>
    </row>
    <row r="5021" spans="1:3">
      <c r="A5021" s="21">
        <v>139</v>
      </c>
      <c r="B5021" s="19">
        <f>MATCH(INDEX('913:913'!$D$6:$D$1205,B4412),'913:913'!$B$6:$B$1205,0)</f>
        <v>0</v>
      </c>
      <c r="C5021" s="10"/>
    </row>
    <row r="5022" spans="1:3">
      <c r="A5022" s="21">
        <v>140</v>
      </c>
      <c r="B5022" s="19">
        <f>MATCH(INDEX('913:913'!$D$6:$D$1205,B4413),'913:913'!$B$6:$B$1205,0)</f>
        <v>0</v>
      </c>
      <c r="C5022" s="10"/>
    </row>
    <row r="5023" spans="1:3">
      <c r="A5023" s="21">
        <v>141</v>
      </c>
      <c r="B5023" s="19">
        <f>MATCH(INDEX('913:913'!$D$6:$D$1205,B4414),'913:913'!$B$6:$B$1205,0)</f>
        <v>0</v>
      </c>
      <c r="C5023" s="10"/>
    </row>
    <row r="5024" spans="1:3">
      <c r="A5024" s="21">
        <v>142</v>
      </c>
      <c r="B5024" s="19">
        <f>MATCH(INDEX('913:913'!$D$6:$D$1205,B4415),'913:913'!$B$6:$B$1205,0)</f>
        <v>0</v>
      </c>
      <c r="C5024" s="10"/>
    </row>
    <row r="5025" spans="1:3">
      <c r="A5025" s="21">
        <v>143</v>
      </c>
      <c r="B5025" s="19">
        <f>MATCH(INDEX('913:913'!$D$6:$D$1205,B4416),'913:913'!$B$6:$B$1205,0)</f>
        <v>0</v>
      </c>
      <c r="C5025" s="10"/>
    </row>
    <row r="5026" spans="1:3">
      <c r="A5026" s="21">
        <v>144</v>
      </c>
      <c r="B5026" s="19">
        <f>MATCH(INDEX('913:913'!$D$6:$D$1205,B4417),'913:913'!$B$6:$B$1205,0)</f>
        <v>0</v>
      </c>
      <c r="C5026" s="10"/>
    </row>
    <row r="5027" spans="1:3">
      <c r="A5027" s="21">
        <v>145</v>
      </c>
      <c r="B5027" s="19">
        <f>MATCH(INDEX('913:913'!$D$6:$D$1205,B4418),'913:913'!$B$6:$B$1205,0)</f>
        <v>0</v>
      </c>
      <c r="C5027" s="10"/>
    </row>
    <row r="5028" spans="1:3">
      <c r="A5028" s="21">
        <v>146</v>
      </c>
      <c r="B5028" s="19">
        <f>MATCH(INDEX('913:913'!$D$6:$D$1205,B4419),'913:913'!$B$6:$B$1205,0)</f>
        <v>0</v>
      </c>
      <c r="C5028" s="10"/>
    </row>
    <row r="5029" spans="1:3">
      <c r="A5029" s="21">
        <v>147</v>
      </c>
      <c r="B5029" s="19">
        <f>MATCH(INDEX('913:913'!$D$6:$D$1205,B4420),'913:913'!$B$6:$B$1205,0)</f>
        <v>0</v>
      </c>
      <c r="C5029" s="10"/>
    </row>
    <row r="5030" spans="1:3">
      <c r="A5030" s="21">
        <v>148</v>
      </c>
      <c r="B5030" s="19">
        <f>MATCH(INDEX('913:913'!$D$6:$D$1205,B4421),'913:913'!$B$6:$B$1205,0)</f>
        <v>0</v>
      </c>
      <c r="C5030" s="10"/>
    </row>
    <row r="5031" spans="1:3">
      <c r="A5031" s="21">
        <v>149</v>
      </c>
      <c r="B5031" s="19">
        <f>MATCH(INDEX('913:913'!$D$6:$D$1205,B4422),'913:913'!$B$6:$B$1205,0)</f>
        <v>0</v>
      </c>
      <c r="C5031" s="10"/>
    </row>
    <row r="5032" spans="1:3">
      <c r="A5032" s="21">
        <v>150</v>
      </c>
      <c r="B5032" s="19">
        <f>MATCH(INDEX('913:913'!$D$6:$D$1205,B4423),'913:913'!$B$6:$B$1205,0)</f>
        <v>0</v>
      </c>
      <c r="C5032" s="10"/>
    </row>
    <row r="5033" spans="1:3">
      <c r="A5033" s="21">
        <v>151</v>
      </c>
      <c r="B5033" s="19">
        <f>MATCH(INDEX('913:913'!$D$6:$D$1205,B4424),'913:913'!$B$6:$B$1205,0)</f>
        <v>0</v>
      </c>
      <c r="C5033" s="10"/>
    </row>
    <row r="5034" spans="1:3">
      <c r="A5034" s="21">
        <v>152</v>
      </c>
      <c r="B5034" s="19">
        <f>MATCH(INDEX('913:913'!$D$6:$D$1205,B4425),'913:913'!$B$6:$B$1205,0)</f>
        <v>0</v>
      </c>
      <c r="C5034" s="10"/>
    </row>
    <row r="5035" spans="1:3">
      <c r="A5035" s="21">
        <v>153</v>
      </c>
      <c r="B5035" s="19">
        <f>MATCH(INDEX('913:913'!$D$6:$D$1205,B4426),'913:913'!$B$6:$B$1205,0)</f>
        <v>0</v>
      </c>
      <c r="C5035" s="10"/>
    </row>
    <row r="5036" spans="1:3">
      <c r="A5036" s="21">
        <v>154</v>
      </c>
      <c r="B5036" s="19">
        <f>MATCH(INDEX('913:913'!$D$6:$D$1205,B4427),'913:913'!$B$6:$B$1205,0)</f>
        <v>0</v>
      </c>
      <c r="C5036" s="10"/>
    </row>
    <row r="5037" spans="1:3">
      <c r="A5037" s="21">
        <v>155</v>
      </c>
      <c r="B5037" s="19">
        <f>MATCH(INDEX('913:913'!$D$6:$D$1205,B4428),'913:913'!$B$6:$B$1205,0)</f>
        <v>0</v>
      </c>
      <c r="C5037" s="10"/>
    </row>
    <row r="5038" spans="1:3">
      <c r="A5038" s="21">
        <v>156</v>
      </c>
      <c r="B5038" s="19">
        <f>MATCH(INDEX('913:913'!$D$6:$D$1205,B4429),'913:913'!$B$6:$B$1205,0)</f>
        <v>0</v>
      </c>
      <c r="C5038" s="10"/>
    </row>
    <row r="5039" spans="1:3">
      <c r="A5039" s="21">
        <v>157</v>
      </c>
      <c r="B5039" s="19">
        <f>MATCH(INDEX('913:913'!$D$6:$D$1205,B4430),'913:913'!$B$6:$B$1205,0)</f>
        <v>0</v>
      </c>
      <c r="C5039" s="10"/>
    </row>
    <row r="5040" spans="1:3">
      <c r="A5040" s="21">
        <v>158</v>
      </c>
      <c r="B5040" s="19">
        <f>MATCH(INDEX('913:913'!$D$6:$D$1205,B4431),'913:913'!$B$6:$B$1205,0)</f>
        <v>0</v>
      </c>
      <c r="C5040" s="10"/>
    </row>
    <row r="5041" spans="1:3">
      <c r="A5041" s="21">
        <v>159</v>
      </c>
      <c r="B5041" s="19">
        <f>MATCH(INDEX('913:913'!$D$6:$D$1205,B4432),'913:913'!$B$6:$B$1205,0)</f>
        <v>0</v>
      </c>
      <c r="C5041" s="10"/>
    </row>
    <row r="5042" spans="1:3">
      <c r="A5042" s="21">
        <v>160</v>
      </c>
      <c r="B5042" s="19">
        <f>MATCH(INDEX('913:913'!$D$6:$D$1205,B4433),'913:913'!$B$6:$B$1205,0)</f>
        <v>0</v>
      </c>
      <c r="C5042" s="10"/>
    </row>
    <row r="5043" spans="1:3">
      <c r="A5043" s="21">
        <v>161</v>
      </c>
      <c r="B5043" s="19">
        <f>MATCH(INDEX('913:913'!$D$6:$D$1205,B4434),'913:913'!$B$6:$B$1205,0)</f>
        <v>0</v>
      </c>
      <c r="C5043" s="10"/>
    </row>
    <row r="5044" spans="1:3">
      <c r="A5044" s="21">
        <v>162</v>
      </c>
      <c r="B5044" s="19">
        <f>MATCH(INDEX('913:913'!$D$6:$D$1205,B4435),'913:913'!$B$6:$B$1205,0)</f>
        <v>0</v>
      </c>
      <c r="C5044" s="10"/>
    </row>
    <row r="5045" spans="1:3">
      <c r="A5045" s="21">
        <v>163</v>
      </c>
      <c r="B5045" s="19">
        <f>MATCH(INDEX('913:913'!$D$6:$D$1205,B4436),'913:913'!$B$6:$B$1205,0)</f>
        <v>0</v>
      </c>
      <c r="C5045" s="10"/>
    </row>
    <row r="5046" spans="1:3">
      <c r="A5046" s="21">
        <v>164</v>
      </c>
      <c r="B5046" s="19">
        <f>MATCH(INDEX('913:913'!$D$6:$D$1205,B4437),'913:913'!$B$6:$B$1205,0)</f>
        <v>0</v>
      </c>
      <c r="C5046" s="10"/>
    </row>
    <row r="5047" spans="1:3">
      <c r="A5047" s="21">
        <v>165</v>
      </c>
      <c r="B5047" s="19">
        <f>MATCH(INDEX('913:913'!$D$6:$D$1205,B4438),'913:913'!$B$6:$B$1205,0)</f>
        <v>0</v>
      </c>
      <c r="C5047" s="10"/>
    </row>
    <row r="5048" spans="1:3">
      <c r="A5048" s="21">
        <v>166</v>
      </c>
      <c r="B5048" s="19">
        <f>MATCH(INDEX('913:913'!$D$6:$D$1205,B4439),'913:913'!$B$6:$B$1205,0)</f>
        <v>0</v>
      </c>
      <c r="C5048" s="10"/>
    </row>
    <row r="5049" spans="1:3">
      <c r="A5049" s="21">
        <v>167</v>
      </c>
      <c r="B5049" s="19">
        <f>MATCH(INDEX('913:913'!$D$6:$D$1205,B4440),'913:913'!$B$6:$B$1205,0)</f>
        <v>0</v>
      </c>
      <c r="C5049" s="10"/>
    </row>
    <row r="5050" spans="1:3">
      <c r="A5050" s="21">
        <v>168</v>
      </c>
      <c r="B5050" s="19">
        <f>MATCH(INDEX('913:913'!$D$6:$D$1205,B4441),'913:913'!$B$6:$B$1205,0)</f>
        <v>0</v>
      </c>
      <c r="C5050" s="10"/>
    </row>
    <row r="5051" spans="1:3">
      <c r="A5051" s="21">
        <v>169</v>
      </c>
      <c r="B5051" s="19">
        <f>MATCH(INDEX('913:913'!$D$6:$D$1205,B4442),'913:913'!$B$6:$B$1205,0)</f>
        <v>0</v>
      </c>
      <c r="C5051" s="10"/>
    </row>
    <row r="5052" spans="1:3">
      <c r="A5052" s="21">
        <v>170</v>
      </c>
      <c r="B5052" s="19">
        <f>MATCH(INDEX('913:913'!$D$6:$D$1205,B4443),'913:913'!$B$6:$B$1205,0)</f>
        <v>0</v>
      </c>
      <c r="C5052" s="10"/>
    </row>
    <row r="5053" spans="1:3">
      <c r="A5053" s="21">
        <v>171</v>
      </c>
      <c r="B5053" s="19">
        <f>MATCH(INDEX('913:913'!$D$6:$D$1205,B4444),'913:913'!$B$6:$B$1205,0)</f>
        <v>0</v>
      </c>
      <c r="C5053" s="10"/>
    </row>
    <row r="5054" spans="1:3">
      <c r="A5054" s="21">
        <v>172</v>
      </c>
      <c r="B5054" s="19">
        <f>MATCH(INDEX('913:913'!$D$6:$D$1205,B4445),'913:913'!$B$6:$B$1205,0)</f>
        <v>0</v>
      </c>
      <c r="C5054" s="10"/>
    </row>
    <row r="5055" spans="1:3">
      <c r="A5055" s="21">
        <v>173</v>
      </c>
      <c r="B5055" s="19">
        <f>MATCH(INDEX('913:913'!$D$6:$D$1205,B4446),'913:913'!$B$6:$B$1205,0)</f>
        <v>0</v>
      </c>
      <c r="C5055" s="10"/>
    </row>
    <row r="5056" spans="1:3">
      <c r="A5056" s="21">
        <v>174</v>
      </c>
      <c r="B5056" s="19">
        <f>MATCH(INDEX('913:913'!$D$6:$D$1205,B4447),'913:913'!$B$6:$B$1205,0)</f>
        <v>0</v>
      </c>
      <c r="C5056" s="10"/>
    </row>
    <row r="5057" spans="1:3">
      <c r="A5057" s="21">
        <v>175</v>
      </c>
      <c r="B5057" s="19">
        <f>MATCH(INDEX('913:913'!$D$6:$D$1205,B4448),'913:913'!$B$6:$B$1205,0)</f>
        <v>0</v>
      </c>
      <c r="C5057" s="10"/>
    </row>
    <row r="5058" spans="1:3">
      <c r="A5058" s="21">
        <v>176</v>
      </c>
      <c r="B5058" s="19">
        <f>MATCH(INDEX('913:913'!$D$6:$D$1205,B4449),'913:913'!$B$6:$B$1205,0)</f>
        <v>0</v>
      </c>
      <c r="C5058" s="10"/>
    </row>
    <row r="5059" spans="1:3">
      <c r="A5059" s="21">
        <v>177</v>
      </c>
      <c r="B5059" s="19">
        <f>MATCH(INDEX('913:913'!$D$6:$D$1205,B4450),'913:913'!$B$6:$B$1205,0)</f>
        <v>0</v>
      </c>
      <c r="C5059" s="10"/>
    </row>
    <row r="5060" spans="1:3">
      <c r="A5060" s="21">
        <v>178</v>
      </c>
      <c r="B5060" s="19">
        <f>MATCH(INDEX('913:913'!$D$6:$D$1205,B4451),'913:913'!$B$6:$B$1205,0)</f>
        <v>0</v>
      </c>
      <c r="C5060" s="10"/>
    </row>
    <row r="5061" spans="1:3">
      <c r="A5061" s="21">
        <v>179</v>
      </c>
      <c r="B5061" s="19">
        <f>MATCH(INDEX('913:913'!$D$6:$D$1205,B4452),'913:913'!$B$6:$B$1205,0)</f>
        <v>0</v>
      </c>
      <c r="C5061" s="10"/>
    </row>
    <row r="5062" spans="1:3">
      <c r="A5062" s="21">
        <v>180</v>
      </c>
      <c r="B5062" s="19">
        <f>MATCH(INDEX('913:913'!$D$6:$D$1205,B4453),'913:913'!$B$6:$B$1205,0)</f>
        <v>0</v>
      </c>
      <c r="C5062" s="10"/>
    </row>
    <row r="5063" spans="1:3">
      <c r="A5063" s="21">
        <v>181</v>
      </c>
      <c r="B5063" s="19">
        <f>MATCH(INDEX('913:913'!$D$6:$D$1205,B4454),'913:913'!$B$6:$B$1205,0)</f>
        <v>0</v>
      </c>
      <c r="C5063" s="10"/>
    </row>
    <row r="5064" spans="1:3">
      <c r="A5064" s="21">
        <v>182</v>
      </c>
      <c r="B5064" s="19">
        <f>MATCH(INDEX('913:913'!$D$6:$D$1205,B4455),'913:913'!$B$6:$B$1205,0)</f>
        <v>0</v>
      </c>
      <c r="C5064" s="10"/>
    </row>
    <row r="5065" spans="1:3">
      <c r="A5065" s="21">
        <v>183</v>
      </c>
      <c r="B5065" s="19">
        <f>MATCH(INDEX('913:913'!$D$6:$D$1205,B4456),'913:913'!$B$6:$B$1205,0)</f>
        <v>0</v>
      </c>
      <c r="C5065" s="10"/>
    </row>
    <row r="5066" spans="1:3">
      <c r="A5066" s="21">
        <v>184</v>
      </c>
      <c r="B5066" s="19">
        <f>MATCH(INDEX('913:913'!$D$6:$D$1205,B4457),'913:913'!$B$6:$B$1205,0)</f>
        <v>0</v>
      </c>
      <c r="C5066" s="10"/>
    </row>
    <row r="5067" spans="1:3">
      <c r="A5067" s="21">
        <v>185</v>
      </c>
      <c r="B5067" s="19">
        <f>MATCH(INDEX('913:913'!$D$6:$D$1205,B4458),'913:913'!$B$6:$B$1205,0)</f>
        <v>0</v>
      </c>
      <c r="C5067" s="10"/>
    </row>
    <row r="5068" spans="1:3">
      <c r="A5068" s="21">
        <v>186</v>
      </c>
      <c r="B5068" s="19">
        <f>MATCH(INDEX('913:913'!$D$6:$D$1205,B4459),'913:913'!$B$6:$B$1205,0)</f>
        <v>0</v>
      </c>
      <c r="C5068" s="10"/>
    </row>
    <row r="5069" spans="1:3">
      <c r="A5069" s="21">
        <v>187</v>
      </c>
      <c r="B5069" s="19">
        <f>MATCH(INDEX('913:913'!$D$6:$D$1205,B4460),'913:913'!$B$6:$B$1205,0)</f>
        <v>0</v>
      </c>
      <c r="C5069" s="10"/>
    </row>
    <row r="5070" spans="1:3">
      <c r="A5070" s="21">
        <v>188</v>
      </c>
      <c r="B5070" s="19">
        <f>MATCH(INDEX('913:913'!$D$6:$D$1205,B4461),'913:913'!$B$6:$B$1205,0)</f>
        <v>0</v>
      </c>
      <c r="C5070" s="10"/>
    </row>
    <row r="5071" spans="1:3">
      <c r="A5071" s="21">
        <v>189</v>
      </c>
      <c r="B5071" s="19">
        <f>MATCH(INDEX('913:913'!$D$6:$D$1205,B4462),'913:913'!$B$6:$B$1205,0)</f>
        <v>0</v>
      </c>
      <c r="C5071" s="10"/>
    </row>
    <row r="5072" spans="1:3">
      <c r="A5072" s="21">
        <v>190</v>
      </c>
      <c r="B5072" s="19">
        <f>MATCH(INDEX('913:913'!$D$6:$D$1205,B4463),'913:913'!$B$6:$B$1205,0)</f>
        <v>0</v>
      </c>
      <c r="C5072" s="10"/>
    </row>
    <row r="5073" spans="1:3">
      <c r="A5073" s="21">
        <v>191</v>
      </c>
      <c r="B5073" s="19">
        <f>MATCH(INDEX('913:913'!$D$6:$D$1205,B4464),'913:913'!$B$6:$B$1205,0)</f>
        <v>0</v>
      </c>
      <c r="C5073" s="10"/>
    </row>
    <row r="5074" spans="1:3">
      <c r="A5074" s="21">
        <v>192</v>
      </c>
      <c r="B5074" s="19">
        <f>MATCH(INDEX('913:913'!$D$6:$D$1205,B4465),'913:913'!$B$6:$B$1205,0)</f>
        <v>0</v>
      </c>
      <c r="C5074" s="10"/>
    </row>
    <row r="5075" spans="1:3">
      <c r="A5075" s="21">
        <v>193</v>
      </c>
      <c r="B5075" s="19">
        <f>MATCH(INDEX('913:913'!$D$6:$D$1205,B4466),'913:913'!$B$6:$B$1205,0)</f>
        <v>0</v>
      </c>
      <c r="C5075" s="10"/>
    </row>
    <row r="5076" spans="1:3">
      <c r="A5076" s="21">
        <v>194</v>
      </c>
      <c r="B5076" s="19">
        <f>MATCH(INDEX('913:913'!$D$6:$D$1205,B4467),'913:913'!$B$6:$B$1205,0)</f>
        <v>0</v>
      </c>
      <c r="C5076" s="10"/>
    </row>
    <row r="5077" spans="1:3">
      <c r="A5077" s="21">
        <v>195</v>
      </c>
      <c r="B5077" s="19">
        <f>MATCH(INDEX('913:913'!$D$6:$D$1205,B4468),'913:913'!$B$6:$B$1205,0)</f>
        <v>0</v>
      </c>
      <c r="C5077" s="10"/>
    </row>
    <row r="5078" spans="1:3">
      <c r="A5078" s="21">
        <v>196</v>
      </c>
      <c r="B5078" s="19">
        <f>MATCH(INDEX('913:913'!$D$6:$D$1205,B4469),'913:913'!$B$6:$B$1205,0)</f>
        <v>0</v>
      </c>
      <c r="C5078" s="10"/>
    </row>
    <row r="5079" spans="1:3">
      <c r="A5079" s="21">
        <v>197</v>
      </c>
      <c r="B5079" s="19">
        <f>MATCH(INDEX('913:913'!$D$6:$D$1205,B4470),'913:913'!$B$6:$B$1205,0)</f>
        <v>0</v>
      </c>
      <c r="C5079" s="10"/>
    </row>
    <row r="5080" spans="1:3">
      <c r="A5080" s="21">
        <v>198</v>
      </c>
      <c r="B5080" s="19">
        <f>MATCH(INDEX('913:913'!$D$6:$D$1205,B4471),'913:913'!$B$6:$B$1205,0)</f>
        <v>0</v>
      </c>
      <c r="C5080" s="10"/>
    </row>
    <row r="5081" spans="1:3">
      <c r="A5081" s="21">
        <v>199</v>
      </c>
      <c r="B5081" s="19">
        <f>MATCH(INDEX('913:913'!$D$6:$D$1205,B4472),'913:913'!$B$6:$B$1205,0)</f>
        <v>0</v>
      </c>
      <c r="C5081" s="10"/>
    </row>
    <row r="5082" spans="1:3">
      <c r="A5082" s="21">
        <v>200</v>
      </c>
      <c r="B5082" s="19">
        <f>MATCH(INDEX('913:913'!$D$6:$D$1205,B4473),'913:913'!$B$6:$B$1205,0)</f>
        <v>0</v>
      </c>
      <c r="C5082" s="10"/>
    </row>
    <row r="5083" spans="1:3">
      <c r="A5083" s="21">
        <v>201</v>
      </c>
      <c r="B5083" s="19">
        <f>MATCH(INDEX('913:913'!$D$6:$D$1205,B4474),'913:913'!$B$6:$B$1205,0)</f>
        <v>0</v>
      </c>
      <c r="C5083" s="10"/>
    </row>
    <row r="5084" spans="1:3">
      <c r="A5084" s="21">
        <v>202</v>
      </c>
      <c r="B5084" s="19">
        <f>MATCH(INDEX('913:913'!$D$6:$D$1205,B4475),'913:913'!$B$6:$B$1205,0)</f>
        <v>0</v>
      </c>
      <c r="C5084" s="10"/>
    </row>
    <row r="5085" spans="1:3">
      <c r="A5085" s="21">
        <v>203</v>
      </c>
      <c r="B5085" s="19">
        <f>MATCH(INDEX('913:913'!$D$6:$D$1205,B4476),'913:913'!$B$6:$B$1205,0)</f>
        <v>0</v>
      </c>
      <c r="C5085" s="10"/>
    </row>
    <row r="5086" spans="1:3">
      <c r="A5086" s="21">
        <v>204</v>
      </c>
      <c r="B5086" s="19">
        <f>MATCH(INDEX('913:913'!$D$6:$D$1205,B4477),'913:913'!$B$6:$B$1205,0)</f>
        <v>0</v>
      </c>
      <c r="C5086" s="10"/>
    </row>
    <row r="5087" spans="1:3">
      <c r="A5087" s="21">
        <v>205</v>
      </c>
      <c r="B5087" s="19">
        <f>MATCH(INDEX('913:913'!$D$6:$D$1205,B4478),'913:913'!$B$6:$B$1205,0)</f>
        <v>0</v>
      </c>
      <c r="C5087" s="10"/>
    </row>
    <row r="5088" spans="1:3">
      <c r="A5088" s="21">
        <v>206</v>
      </c>
      <c r="B5088" s="19">
        <f>MATCH(INDEX('913:913'!$D$6:$D$1205,B4479),'913:913'!$B$6:$B$1205,0)</f>
        <v>0</v>
      </c>
      <c r="C5088" s="10"/>
    </row>
    <row r="5089" spans="1:3">
      <c r="A5089" s="21">
        <v>207</v>
      </c>
      <c r="B5089" s="19">
        <f>MATCH(INDEX('913:913'!$D$6:$D$1205,B4480),'913:913'!$B$6:$B$1205,0)</f>
        <v>0</v>
      </c>
      <c r="C5089" s="10"/>
    </row>
    <row r="5090" spans="1:3">
      <c r="A5090" s="21">
        <v>208</v>
      </c>
      <c r="B5090" s="19">
        <f>MATCH(INDEX('913:913'!$D$6:$D$1205,B4481),'913:913'!$B$6:$B$1205,0)</f>
        <v>0</v>
      </c>
      <c r="C5090" s="10"/>
    </row>
    <row r="5091" spans="1:3">
      <c r="A5091" s="21">
        <v>209</v>
      </c>
      <c r="B5091" s="19">
        <f>MATCH(INDEX('913:913'!$D$6:$D$1205,B4482),'913:913'!$B$6:$B$1205,0)</f>
        <v>0</v>
      </c>
      <c r="C5091" s="10"/>
    </row>
    <row r="5092" spans="1:3">
      <c r="A5092" s="21">
        <v>210</v>
      </c>
      <c r="B5092" s="19">
        <f>MATCH(INDEX('913:913'!$D$6:$D$1205,B4483),'913:913'!$B$6:$B$1205,0)</f>
        <v>0</v>
      </c>
      <c r="C5092" s="10"/>
    </row>
    <row r="5093" spans="1:3">
      <c r="A5093" s="21">
        <v>211</v>
      </c>
      <c r="B5093" s="19">
        <f>MATCH(INDEX('913:913'!$D$6:$D$1205,B4484),'913:913'!$B$6:$B$1205,0)</f>
        <v>0</v>
      </c>
      <c r="C5093" s="10"/>
    </row>
    <row r="5094" spans="1:3">
      <c r="A5094" s="21">
        <v>212</v>
      </c>
      <c r="B5094" s="19">
        <f>MATCH(INDEX('913:913'!$D$6:$D$1205,B4485),'913:913'!$B$6:$B$1205,0)</f>
        <v>0</v>
      </c>
      <c r="C5094" s="10"/>
    </row>
    <row r="5095" spans="1:3">
      <c r="A5095" s="21">
        <v>213</v>
      </c>
      <c r="B5095" s="19">
        <f>MATCH(INDEX('913:913'!$D$6:$D$1205,B4486),'913:913'!$B$6:$B$1205,0)</f>
        <v>0</v>
      </c>
      <c r="C5095" s="10"/>
    </row>
    <row r="5096" spans="1:3">
      <c r="A5096" s="21">
        <v>214</v>
      </c>
      <c r="B5096" s="19">
        <f>MATCH(INDEX('913:913'!$D$6:$D$1205,B4487),'913:913'!$B$6:$B$1205,0)</f>
        <v>0</v>
      </c>
      <c r="C5096" s="10"/>
    </row>
    <row r="5097" spans="1:3">
      <c r="A5097" s="21">
        <v>215</v>
      </c>
      <c r="B5097" s="19">
        <f>MATCH(INDEX('913:913'!$D$6:$D$1205,B4488),'913:913'!$B$6:$B$1205,0)</f>
        <v>0</v>
      </c>
      <c r="C5097" s="10"/>
    </row>
    <row r="5098" spans="1:3">
      <c r="A5098" s="21">
        <v>216</v>
      </c>
      <c r="B5098" s="19">
        <f>MATCH(INDEX('913:913'!$D$6:$D$1205,B4489),'913:913'!$B$6:$B$1205,0)</f>
        <v>0</v>
      </c>
      <c r="C5098" s="10"/>
    </row>
    <row r="5099" spans="1:3">
      <c r="A5099" s="21">
        <v>217</v>
      </c>
      <c r="B5099" s="19">
        <f>MATCH(INDEX('913:913'!$D$6:$D$1205,B4490),'913:913'!$B$6:$B$1205,0)</f>
        <v>0</v>
      </c>
      <c r="C5099" s="10"/>
    </row>
    <row r="5100" spans="1:3">
      <c r="A5100" s="21">
        <v>218</v>
      </c>
      <c r="B5100" s="19">
        <f>MATCH(INDEX('913:913'!$D$6:$D$1205,B4491),'913:913'!$B$6:$B$1205,0)</f>
        <v>0</v>
      </c>
      <c r="C5100" s="10"/>
    </row>
    <row r="5101" spans="1:3">
      <c r="A5101" s="21">
        <v>219</v>
      </c>
      <c r="B5101" s="19">
        <f>MATCH(INDEX('913:913'!$D$6:$D$1205,B4492),'913:913'!$B$6:$B$1205,0)</f>
        <v>0</v>
      </c>
      <c r="C5101" s="10"/>
    </row>
    <row r="5102" spans="1:3">
      <c r="A5102" s="21">
        <v>220</v>
      </c>
      <c r="B5102" s="19">
        <f>MATCH(INDEX('913:913'!$D$6:$D$1205,B4493),'913:913'!$B$6:$B$1205,0)</f>
        <v>0</v>
      </c>
      <c r="C5102" s="10"/>
    </row>
    <row r="5103" spans="1:3">
      <c r="A5103" s="21">
        <v>221</v>
      </c>
      <c r="B5103" s="19">
        <f>MATCH(INDEX('913:913'!$D$6:$D$1205,B4494),'913:913'!$B$6:$B$1205,0)</f>
        <v>0</v>
      </c>
      <c r="C5103" s="10"/>
    </row>
    <row r="5104" spans="1:3">
      <c r="A5104" s="21">
        <v>222</v>
      </c>
      <c r="B5104" s="19">
        <f>MATCH(INDEX('913:913'!$D$6:$D$1205,B4495),'913:913'!$B$6:$B$1205,0)</f>
        <v>0</v>
      </c>
      <c r="C5104" s="10"/>
    </row>
    <row r="5105" spans="1:3">
      <c r="A5105" s="21">
        <v>223</v>
      </c>
      <c r="B5105" s="19">
        <f>MATCH(INDEX('913:913'!$D$6:$D$1205,B4496),'913:913'!$B$6:$B$1205,0)</f>
        <v>0</v>
      </c>
      <c r="C5105" s="10"/>
    </row>
    <row r="5106" spans="1:3">
      <c r="A5106" s="21">
        <v>224</v>
      </c>
      <c r="B5106" s="19">
        <f>MATCH(INDEX('913:913'!$D$6:$D$1205,B4497),'913:913'!$B$6:$B$1205,0)</f>
        <v>0</v>
      </c>
      <c r="C5106" s="10"/>
    </row>
    <row r="5107" spans="1:3">
      <c r="A5107" s="21">
        <v>225</v>
      </c>
      <c r="B5107" s="19">
        <f>MATCH(INDEX('913:913'!$D$6:$D$1205,B4498),'913:913'!$B$6:$B$1205,0)</f>
        <v>0</v>
      </c>
      <c r="C5107" s="10"/>
    </row>
    <row r="5108" spans="1:3">
      <c r="A5108" s="21">
        <v>226</v>
      </c>
      <c r="B5108" s="19">
        <f>MATCH(INDEX('913:913'!$D$6:$D$1205,B4499),'913:913'!$B$6:$B$1205,0)</f>
        <v>0</v>
      </c>
      <c r="C5108" s="10"/>
    </row>
    <row r="5109" spans="1:3">
      <c r="A5109" s="21">
        <v>227</v>
      </c>
      <c r="B5109" s="19">
        <f>MATCH(INDEX('913:913'!$D$6:$D$1205,B4500),'913:913'!$B$6:$B$1205,0)</f>
        <v>0</v>
      </c>
      <c r="C5109" s="10"/>
    </row>
    <row r="5110" spans="1:3">
      <c r="A5110" s="21">
        <v>228</v>
      </c>
      <c r="B5110" s="19">
        <f>MATCH(INDEX('913:913'!$D$6:$D$1205,B4501),'913:913'!$B$6:$B$1205,0)</f>
        <v>0</v>
      </c>
      <c r="C5110" s="10"/>
    </row>
    <row r="5111" spans="1:3">
      <c r="A5111" s="21">
        <v>229</v>
      </c>
      <c r="B5111" s="19">
        <f>MATCH(INDEX('913:913'!$D$6:$D$1205,B4502),'913:913'!$B$6:$B$1205,0)</f>
        <v>0</v>
      </c>
      <c r="C5111" s="10"/>
    </row>
    <row r="5112" spans="1:3">
      <c r="A5112" s="21">
        <v>230</v>
      </c>
      <c r="B5112" s="19">
        <f>MATCH(INDEX('913:913'!$D$6:$D$1205,B4503),'913:913'!$B$6:$B$1205,0)</f>
        <v>0</v>
      </c>
      <c r="C5112" s="10"/>
    </row>
    <row r="5113" spans="1:3">
      <c r="A5113" s="21">
        <v>231</v>
      </c>
      <c r="B5113" s="19">
        <f>MATCH(INDEX('913:913'!$D$6:$D$1205,B4504),'913:913'!$B$6:$B$1205,0)</f>
        <v>0</v>
      </c>
      <c r="C5113" s="10"/>
    </row>
    <row r="5114" spans="1:3">
      <c r="A5114" s="21">
        <v>232</v>
      </c>
      <c r="B5114" s="19">
        <f>MATCH(INDEX('913:913'!$D$6:$D$1205,B4505),'913:913'!$B$6:$B$1205,0)</f>
        <v>0</v>
      </c>
      <c r="C5114" s="10"/>
    </row>
    <row r="5115" spans="1:3">
      <c r="A5115" s="21">
        <v>233</v>
      </c>
      <c r="B5115" s="19">
        <f>MATCH(INDEX('913:913'!$D$6:$D$1205,B4506),'913:913'!$B$6:$B$1205,0)</f>
        <v>0</v>
      </c>
      <c r="C5115" s="10"/>
    </row>
    <row r="5116" spans="1:3">
      <c r="A5116" s="21">
        <v>234</v>
      </c>
      <c r="B5116" s="19">
        <f>MATCH(INDEX('913:913'!$D$6:$D$1205,B4507),'913:913'!$B$6:$B$1205,0)</f>
        <v>0</v>
      </c>
      <c r="C5116" s="10"/>
    </row>
    <row r="5117" spans="1:3">
      <c r="A5117" s="21">
        <v>235</v>
      </c>
      <c r="B5117" s="19">
        <f>MATCH(INDEX('913:913'!$D$6:$D$1205,B4508),'913:913'!$B$6:$B$1205,0)</f>
        <v>0</v>
      </c>
      <c r="C5117" s="10"/>
    </row>
    <row r="5118" spans="1:3">
      <c r="A5118" s="21">
        <v>236</v>
      </c>
      <c r="B5118" s="19">
        <f>MATCH(INDEX('913:913'!$D$6:$D$1205,B4509),'913:913'!$B$6:$B$1205,0)</f>
        <v>0</v>
      </c>
      <c r="C5118" s="10"/>
    </row>
    <row r="5119" spans="1:3">
      <c r="A5119" s="21">
        <v>237</v>
      </c>
      <c r="B5119" s="19">
        <f>MATCH(INDEX('913:913'!$D$6:$D$1205,B4510),'913:913'!$B$6:$B$1205,0)</f>
        <v>0</v>
      </c>
      <c r="C5119" s="10"/>
    </row>
    <row r="5120" spans="1:3">
      <c r="A5120" s="21">
        <v>238</v>
      </c>
      <c r="B5120" s="19">
        <f>MATCH(INDEX('913:913'!$D$6:$D$1205,B4511),'913:913'!$B$6:$B$1205,0)</f>
        <v>0</v>
      </c>
      <c r="C5120" s="10"/>
    </row>
    <row r="5121" spans="1:3">
      <c r="A5121" s="21">
        <v>239</v>
      </c>
      <c r="B5121" s="19">
        <f>MATCH(INDEX('913:913'!$D$6:$D$1205,B4512),'913:913'!$B$6:$B$1205,0)</f>
        <v>0</v>
      </c>
      <c r="C5121" s="10"/>
    </row>
    <row r="5122" spans="1:3">
      <c r="A5122" s="21">
        <v>240</v>
      </c>
      <c r="B5122" s="19">
        <f>MATCH(INDEX('913:913'!$D$6:$D$1205,B4513),'913:913'!$B$6:$B$1205,0)</f>
        <v>0</v>
      </c>
      <c r="C5122" s="10"/>
    </row>
    <row r="5123" spans="1:3">
      <c r="A5123" s="21">
        <v>241</v>
      </c>
      <c r="B5123" s="19">
        <f>MATCH(INDEX('913:913'!$D$6:$D$1205,B4514),'913:913'!$B$6:$B$1205,0)</f>
        <v>0</v>
      </c>
      <c r="C5123" s="10"/>
    </row>
    <row r="5124" spans="1:3">
      <c r="A5124" s="21">
        <v>242</v>
      </c>
      <c r="B5124" s="19">
        <f>MATCH(INDEX('913:913'!$D$6:$D$1205,B4515),'913:913'!$B$6:$B$1205,0)</f>
        <v>0</v>
      </c>
      <c r="C5124" s="10"/>
    </row>
    <row r="5125" spans="1:3">
      <c r="A5125" s="21">
        <v>243</v>
      </c>
      <c r="B5125" s="19">
        <f>MATCH(INDEX('913:913'!$D$6:$D$1205,B4516),'913:913'!$B$6:$B$1205,0)</f>
        <v>0</v>
      </c>
      <c r="C5125" s="10"/>
    </row>
    <row r="5126" spans="1:3">
      <c r="A5126" s="21">
        <v>244</v>
      </c>
      <c r="B5126" s="19">
        <f>MATCH(INDEX('913:913'!$D$6:$D$1205,B4517),'913:913'!$B$6:$B$1205,0)</f>
        <v>0</v>
      </c>
      <c r="C5126" s="10"/>
    </row>
    <row r="5127" spans="1:3">
      <c r="A5127" s="21">
        <v>245</v>
      </c>
      <c r="B5127" s="19">
        <f>MATCH(INDEX('913:913'!$D$6:$D$1205,B4518),'913:913'!$B$6:$B$1205,0)</f>
        <v>0</v>
      </c>
      <c r="C5127" s="10"/>
    </row>
    <row r="5128" spans="1:3">
      <c r="A5128" s="21">
        <v>246</v>
      </c>
      <c r="B5128" s="19">
        <f>MATCH(INDEX('913:913'!$D$6:$D$1205,B4519),'913:913'!$B$6:$B$1205,0)</f>
        <v>0</v>
      </c>
      <c r="C5128" s="10"/>
    </row>
    <row r="5129" spans="1:3">
      <c r="A5129" s="21">
        <v>247</v>
      </c>
      <c r="B5129" s="19">
        <f>MATCH(INDEX('913:913'!$D$6:$D$1205,B4520),'913:913'!$B$6:$B$1205,0)</f>
        <v>0</v>
      </c>
      <c r="C5129" s="10"/>
    </row>
    <row r="5130" spans="1:3">
      <c r="A5130" s="21">
        <v>248</v>
      </c>
      <c r="B5130" s="19">
        <f>MATCH(INDEX('913:913'!$D$6:$D$1205,B4521),'913:913'!$B$6:$B$1205,0)</f>
        <v>0</v>
      </c>
      <c r="C5130" s="10"/>
    </row>
    <row r="5131" spans="1:3">
      <c r="A5131" s="21">
        <v>249</v>
      </c>
      <c r="B5131" s="19">
        <f>MATCH(INDEX('913:913'!$D$6:$D$1205,B4522),'913:913'!$B$6:$B$1205,0)</f>
        <v>0</v>
      </c>
      <c r="C5131" s="10"/>
    </row>
    <row r="5132" spans="1:3">
      <c r="A5132" s="21">
        <v>250</v>
      </c>
      <c r="B5132" s="19">
        <f>MATCH(INDEX('913:913'!$D$6:$D$1205,B4523),'913:913'!$B$6:$B$1205,0)</f>
        <v>0</v>
      </c>
      <c r="C5132" s="10"/>
    </row>
    <row r="5133" spans="1:3">
      <c r="A5133" s="21">
        <v>251</v>
      </c>
      <c r="B5133" s="19">
        <f>MATCH(INDEX('913:913'!$D$6:$D$1205,B4524),'913:913'!$B$6:$B$1205,0)</f>
        <v>0</v>
      </c>
      <c r="C5133" s="10"/>
    </row>
    <row r="5134" spans="1:3">
      <c r="A5134" s="21">
        <v>252</v>
      </c>
      <c r="B5134" s="19">
        <f>MATCH(INDEX('913:913'!$D$6:$D$1205,B4525),'913:913'!$B$6:$B$1205,0)</f>
        <v>0</v>
      </c>
      <c r="C5134" s="10"/>
    </row>
    <row r="5135" spans="1:3">
      <c r="A5135" s="21">
        <v>253</v>
      </c>
      <c r="B5135" s="19">
        <f>MATCH(INDEX('913:913'!$D$6:$D$1205,B4526),'913:913'!$B$6:$B$1205,0)</f>
        <v>0</v>
      </c>
      <c r="C5135" s="10"/>
    </row>
    <row r="5136" spans="1:3">
      <c r="A5136" s="21">
        <v>254</v>
      </c>
      <c r="B5136" s="19">
        <f>MATCH(INDEX('913:913'!$D$6:$D$1205,B4527),'913:913'!$B$6:$B$1205,0)</f>
        <v>0</v>
      </c>
      <c r="C5136" s="10"/>
    </row>
    <row r="5137" spans="1:3">
      <c r="A5137" s="21">
        <v>255</v>
      </c>
      <c r="B5137" s="19">
        <f>MATCH(INDEX('913:913'!$D$6:$D$1205,B4528),'913:913'!$B$6:$B$1205,0)</f>
        <v>0</v>
      </c>
      <c r="C5137" s="10"/>
    </row>
    <row r="5138" spans="1:3">
      <c r="A5138" s="21">
        <v>256</v>
      </c>
      <c r="B5138" s="19">
        <f>MATCH(INDEX('913:913'!$D$6:$D$1205,B4529),'913:913'!$B$6:$B$1205,0)</f>
        <v>0</v>
      </c>
      <c r="C5138" s="10"/>
    </row>
    <row r="5139" spans="1:3">
      <c r="A5139" s="21">
        <v>257</v>
      </c>
      <c r="B5139" s="19">
        <f>MATCH(INDEX('913:913'!$D$6:$D$1205,B4530),'913:913'!$B$6:$B$1205,0)</f>
        <v>0</v>
      </c>
      <c r="C5139" s="10"/>
    </row>
    <row r="5140" spans="1:3">
      <c r="A5140" s="21">
        <v>258</v>
      </c>
      <c r="B5140" s="19">
        <f>MATCH(INDEX('913:913'!$D$6:$D$1205,B4531),'913:913'!$B$6:$B$1205,0)</f>
        <v>0</v>
      </c>
      <c r="C5140" s="10"/>
    </row>
    <row r="5141" spans="1:3">
      <c r="A5141" s="21">
        <v>259</v>
      </c>
      <c r="B5141" s="19">
        <f>MATCH(INDEX('913:913'!$D$6:$D$1205,B4532),'913:913'!$B$6:$B$1205,0)</f>
        <v>0</v>
      </c>
      <c r="C5141" s="10"/>
    </row>
    <row r="5142" spans="1:3">
      <c r="A5142" s="21">
        <v>260</v>
      </c>
      <c r="B5142" s="19">
        <f>MATCH(INDEX('913:913'!$D$6:$D$1205,B4533),'913:913'!$B$6:$B$1205,0)</f>
        <v>0</v>
      </c>
      <c r="C5142" s="10"/>
    </row>
    <row r="5143" spans="1:3">
      <c r="A5143" s="21">
        <v>261</v>
      </c>
      <c r="B5143" s="19">
        <f>MATCH(INDEX('913:913'!$D$6:$D$1205,B4534),'913:913'!$B$6:$B$1205,0)</f>
        <v>0</v>
      </c>
      <c r="C5143" s="10"/>
    </row>
    <row r="5144" spans="1:3">
      <c r="A5144" s="21">
        <v>262</v>
      </c>
      <c r="B5144" s="19">
        <f>MATCH(INDEX('913:913'!$D$6:$D$1205,B4535),'913:913'!$B$6:$B$1205,0)</f>
        <v>0</v>
      </c>
      <c r="C5144" s="10"/>
    </row>
    <row r="5145" spans="1:3">
      <c r="A5145" s="21">
        <v>263</v>
      </c>
      <c r="B5145" s="19">
        <f>MATCH(INDEX('913:913'!$D$6:$D$1205,B4536),'913:913'!$B$6:$B$1205,0)</f>
        <v>0</v>
      </c>
      <c r="C5145" s="10"/>
    </row>
    <row r="5146" spans="1:3">
      <c r="A5146" s="21">
        <v>264</v>
      </c>
      <c r="B5146" s="19">
        <f>MATCH(INDEX('913:913'!$D$6:$D$1205,B4537),'913:913'!$B$6:$B$1205,0)</f>
        <v>0</v>
      </c>
      <c r="C5146" s="10"/>
    </row>
    <row r="5147" spans="1:3">
      <c r="A5147" s="21">
        <v>265</v>
      </c>
      <c r="B5147" s="19">
        <f>MATCH(INDEX('913:913'!$D$6:$D$1205,B4538),'913:913'!$B$6:$B$1205,0)</f>
        <v>0</v>
      </c>
      <c r="C5147" s="10"/>
    </row>
    <row r="5148" spans="1:3">
      <c r="A5148" s="21">
        <v>266</v>
      </c>
      <c r="B5148" s="19">
        <f>MATCH(INDEX('913:913'!$D$6:$D$1205,B4539),'913:913'!$B$6:$B$1205,0)</f>
        <v>0</v>
      </c>
      <c r="C5148" s="10"/>
    </row>
    <row r="5149" spans="1:3">
      <c r="A5149" s="21">
        <v>267</v>
      </c>
      <c r="B5149" s="19">
        <f>MATCH(INDEX('913:913'!$D$6:$D$1205,B4540),'913:913'!$B$6:$B$1205,0)</f>
        <v>0</v>
      </c>
      <c r="C5149" s="10"/>
    </row>
    <row r="5150" spans="1:3">
      <c r="A5150" s="21">
        <v>268</v>
      </c>
      <c r="B5150" s="19">
        <f>MATCH(INDEX('913:913'!$D$6:$D$1205,B4541),'913:913'!$B$6:$B$1205,0)</f>
        <v>0</v>
      </c>
      <c r="C5150" s="10"/>
    </row>
    <row r="5151" spans="1:3">
      <c r="A5151" s="21">
        <v>269</v>
      </c>
      <c r="B5151" s="19">
        <f>MATCH(INDEX('913:913'!$D$6:$D$1205,B4542),'913:913'!$B$6:$B$1205,0)</f>
        <v>0</v>
      </c>
      <c r="C5151" s="10"/>
    </row>
    <row r="5152" spans="1:3">
      <c r="A5152" s="21">
        <v>270</v>
      </c>
      <c r="B5152" s="19">
        <f>MATCH(INDEX('913:913'!$D$6:$D$1205,B4543),'913:913'!$B$6:$B$1205,0)</f>
        <v>0</v>
      </c>
      <c r="C5152" s="10"/>
    </row>
    <row r="5153" spans="1:3">
      <c r="A5153" s="21">
        <v>271</v>
      </c>
      <c r="B5153" s="19">
        <f>MATCH(INDEX('913:913'!$D$6:$D$1205,B4544),'913:913'!$B$6:$B$1205,0)</f>
        <v>0</v>
      </c>
      <c r="C5153" s="10"/>
    </row>
    <row r="5154" spans="1:3">
      <c r="A5154" s="21">
        <v>272</v>
      </c>
      <c r="B5154" s="19">
        <f>MATCH(INDEX('913:913'!$D$6:$D$1205,B4545),'913:913'!$B$6:$B$1205,0)</f>
        <v>0</v>
      </c>
      <c r="C5154" s="10"/>
    </row>
    <row r="5155" spans="1:3">
      <c r="A5155" s="21">
        <v>273</v>
      </c>
      <c r="B5155" s="19">
        <f>MATCH(INDEX('913:913'!$D$6:$D$1205,B4546),'913:913'!$B$6:$B$1205,0)</f>
        <v>0</v>
      </c>
      <c r="C5155" s="10"/>
    </row>
    <row r="5156" spans="1:3">
      <c r="A5156" s="21">
        <v>274</v>
      </c>
      <c r="B5156" s="19">
        <f>MATCH(INDEX('913:913'!$D$6:$D$1205,B4547),'913:913'!$B$6:$B$1205,0)</f>
        <v>0</v>
      </c>
      <c r="C5156" s="10"/>
    </row>
    <row r="5157" spans="1:3">
      <c r="A5157" s="21">
        <v>275</v>
      </c>
      <c r="B5157" s="19">
        <f>MATCH(INDEX('913:913'!$D$6:$D$1205,B4548),'913:913'!$B$6:$B$1205,0)</f>
        <v>0</v>
      </c>
      <c r="C5157" s="10"/>
    </row>
    <row r="5158" spans="1:3">
      <c r="A5158" s="21">
        <v>276</v>
      </c>
      <c r="B5158" s="19">
        <f>MATCH(INDEX('913:913'!$D$6:$D$1205,B4549),'913:913'!$B$6:$B$1205,0)</f>
        <v>0</v>
      </c>
      <c r="C5158" s="10"/>
    </row>
    <row r="5159" spans="1:3">
      <c r="A5159" s="21">
        <v>277</v>
      </c>
      <c r="B5159" s="19">
        <f>MATCH(INDEX('913:913'!$D$6:$D$1205,B4550),'913:913'!$B$6:$B$1205,0)</f>
        <v>0</v>
      </c>
      <c r="C5159" s="10"/>
    </row>
    <row r="5160" spans="1:3">
      <c r="A5160" s="21">
        <v>278</v>
      </c>
      <c r="B5160" s="19">
        <f>MATCH(INDEX('913:913'!$D$6:$D$1205,B4551),'913:913'!$B$6:$B$1205,0)</f>
        <v>0</v>
      </c>
      <c r="C5160" s="10"/>
    </row>
    <row r="5161" spans="1:3">
      <c r="A5161" s="21">
        <v>279</v>
      </c>
      <c r="B5161" s="19">
        <f>MATCH(INDEX('913:913'!$D$6:$D$1205,B4552),'913:913'!$B$6:$B$1205,0)</f>
        <v>0</v>
      </c>
      <c r="C5161" s="10"/>
    </row>
    <row r="5162" spans="1:3">
      <c r="A5162" s="21">
        <v>280</v>
      </c>
      <c r="B5162" s="19">
        <f>MATCH(INDEX('913:913'!$D$6:$D$1205,B4553),'913:913'!$B$6:$B$1205,0)</f>
        <v>0</v>
      </c>
      <c r="C5162" s="10"/>
    </row>
    <row r="5163" spans="1:3">
      <c r="A5163" s="21">
        <v>281</v>
      </c>
      <c r="B5163" s="19">
        <f>MATCH(INDEX('913:913'!$D$6:$D$1205,B4554),'913:913'!$B$6:$B$1205,0)</f>
        <v>0</v>
      </c>
      <c r="C5163" s="10"/>
    </row>
    <row r="5164" spans="1:3">
      <c r="A5164" s="21">
        <v>282</v>
      </c>
      <c r="B5164" s="19">
        <f>MATCH(INDEX('913:913'!$D$6:$D$1205,B4555),'913:913'!$B$6:$B$1205,0)</f>
        <v>0</v>
      </c>
      <c r="C5164" s="10"/>
    </row>
    <row r="5165" spans="1:3">
      <c r="A5165" s="21">
        <v>283</v>
      </c>
      <c r="B5165" s="19">
        <f>MATCH(INDEX('913:913'!$D$6:$D$1205,B4556),'913:913'!$B$6:$B$1205,0)</f>
        <v>0</v>
      </c>
      <c r="C5165" s="10"/>
    </row>
    <row r="5166" spans="1:3">
      <c r="A5166" s="21">
        <v>284</v>
      </c>
      <c r="B5166" s="19">
        <f>MATCH(INDEX('913:913'!$D$6:$D$1205,B4557),'913:913'!$B$6:$B$1205,0)</f>
        <v>0</v>
      </c>
      <c r="C5166" s="10"/>
    </row>
    <row r="5167" spans="1:3">
      <c r="A5167" s="21">
        <v>285</v>
      </c>
      <c r="B5167" s="19">
        <f>MATCH(INDEX('913:913'!$D$6:$D$1205,B4558),'913:913'!$B$6:$B$1205,0)</f>
        <v>0</v>
      </c>
      <c r="C5167" s="10"/>
    </row>
    <row r="5168" spans="1:3">
      <c r="A5168" s="21">
        <v>286</v>
      </c>
      <c r="B5168" s="19">
        <f>MATCH(INDEX('913:913'!$D$6:$D$1205,B4559),'913:913'!$B$6:$B$1205,0)</f>
        <v>0</v>
      </c>
      <c r="C5168" s="10"/>
    </row>
    <row r="5169" spans="1:3">
      <c r="A5169" s="21">
        <v>287</v>
      </c>
      <c r="B5169" s="19">
        <f>MATCH(INDEX('913:913'!$D$6:$D$1205,B4560),'913:913'!$B$6:$B$1205,0)</f>
        <v>0</v>
      </c>
      <c r="C5169" s="10"/>
    </row>
    <row r="5170" spans="1:3">
      <c r="A5170" s="21">
        <v>288</v>
      </c>
      <c r="B5170" s="19">
        <f>MATCH(INDEX('913:913'!$D$6:$D$1205,B4561),'913:913'!$B$6:$B$1205,0)</f>
        <v>0</v>
      </c>
      <c r="C5170" s="10"/>
    </row>
    <row r="5171" spans="1:3">
      <c r="A5171" s="21">
        <v>289</v>
      </c>
      <c r="B5171" s="19">
        <f>MATCH(INDEX('913:913'!$D$6:$D$1205,B4562),'913:913'!$B$6:$B$1205,0)</f>
        <v>0</v>
      </c>
      <c r="C5171" s="10"/>
    </row>
    <row r="5172" spans="1:3">
      <c r="A5172" s="21">
        <v>290</v>
      </c>
      <c r="B5172" s="19">
        <f>MATCH(INDEX('913:913'!$D$6:$D$1205,B4563),'913:913'!$B$6:$B$1205,0)</f>
        <v>0</v>
      </c>
      <c r="C5172" s="10"/>
    </row>
    <row r="5173" spans="1:3">
      <c r="A5173" s="21">
        <v>291</v>
      </c>
      <c r="B5173" s="19">
        <f>MATCH(INDEX('913:913'!$D$6:$D$1205,B4564),'913:913'!$B$6:$B$1205,0)</f>
        <v>0</v>
      </c>
      <c r="C5173" s="10"/>
    </row>
    <row r="5174" spans="1:3">
      <c r="A5174" s="21">
        <v>292</v>
      </c>
      <c r="B5174" s="19">
        <f>MATCH(INDEX('913:913'!$D$6:$D$1205,B4565),'913:913'!$B$6:$B$1205,0)</f>
        <v>0</v>
      </c>
      <c r="C5174" s="10"/>
    </row>
    <row r="5175" spans="1:3">
      <c r="A5175" s="21">
        <v>293</v>
      </c>
      <c r="B5175" s="19">
        <f>MATCH(INDEX('913:913'!$D$6:$D$1205,B4566),'913:913'!$B$6:$B$1205,0)</f>
        <v>0</v>
      </c>
      <c r="C5175" s="10"/>
    </row>
    <row r="5176" spans="1:3">
      <c r="A5176" s="21">
        <v>294</v>
      </c>
      <c r="B5176" s="19">
        <f>MATCH(INDEX('913:913'!$D$6:$D$1205,B4567),'913:913'!$B$6:$B$1205,0)</f>
        <v>0</v>
      </c>
      <c r="C5176" s="10"/>
    </row>
    <row r="5177" spans="1:3">
      <c r="A5177" s="21">
        <v>295</v>
      </c>
      <c r="B5177" s="19">
        <f>MATCH(INDEX('913:913'!$D$6:$D$1205,B4568),'913:913'!$B$6:$B$1205,0)</f>
        <v>0</v>
      </c>
      <c r="C5177" s="10"/>
    </row>
    <row r="5178" spans="1:3">
      <c r="A5178" s="21">
        <v>296</v>
      </c>
      <c r="B5178" s="19">
        <f>MATCH(INDEX('913:913'!$D$6:$D$1205,B4569),'913:913'!$B$6:$B$1205,0)</f>
        <v>0</v>
      </c>
      <c r="C5178" s="10"/>
    </row>
    <row r="5179" spans="1:3">
      <c r="A5179" s="21">
        <v>297</v>
      </c>
      <c r="B5179" s="19">
        <f>MATCH(INDEX('913:913'!$D$6:$D$1205,B4570),'913:913'!$B$6:$B$1205,0)</f>
        <v>0</v>
      </c>
      <c r="C5179" s="10"/>
    </row>
    <row r="5180" spans="1:3">
      <c r="A5180" s="21">
        <v>298</v>
      </c>
      <c r="B5180" s="19">
        <f>MATCH(INDEX('913:913'!$D$6:$D$1205,B4571),'913:913'!$B$6:$B$1205,0)</f>
        <v>0</v>
      </c>
      <c r="C5180" s="10"/>
    </row>
    <row r="5181" spans="1:3">
      <c r="A5181" s="21">
        <v>299</v>
      </c>
      <c r="B5181" s="19">
        <f>MATCH(INDEX('913:913'!$D$6:$D$1205,B4572),'913:913'!$B$6:$B$1205,0)</f>
        <v>0</v>
      </c>
      <c r="C5181" s="10"/>
    </row>
    <row r="5182" spans="1:3">
      <c r="A5182" s="21">
        <v>300</v>
      </c>
      <c r="B5182" s="19">
        <f>MATCH(INDEX('913:913'!$D$6:$D$1205,B4573),'913:913'!$B$6:$B$1205,0)</f>
        <v>0</v>
      </c>
      <c r="C5182" s="10"/>
    </row>
    <row r="5183" spans="1:3">
      <c r="A5183" s="21">
        <v>301</v>
      </c>
      <c r="B5183" s="19">
        <f>MATCH(INDEX('913:913'!$D$6:$D$1205,B4574),'913:913'!$B$6:$B$1205,0)</f>
        <v>0</v>
      </c>
      <c r="C5183" s="10"/>
    </row>
    <row r="5184" spans="1:3">
      <c r="A5184" s="21">
        <v>302</v>
      </c>
      <c r="B5184" s="19">
        <f>MATCH(INDEX('913:913'!$D$6:$D$1205,B4575),'913:913'!$B$6:$B$1205,0)</f>
        <v>0</v>
      </c>
      <c r="C5184" s="10"/>
    </row>
    <row r="5185" spans="1:3">
      <c r="A5185" s="21">
        <v>303</v>
      </c>
      <c r="B5185" s="19">
        <f>MATCH(INDEX('913:913'!$D$6:$D$1205,B4576),'913:913'!$B$6:$B$1205,0)</f>
        <v>0</v>
      </c>
      <c r="C5185" s="10"/>
    </row>
    <row r="5186" spans="1:3">
      <c r="A5186" s="21">
        <v>304</v>
      </c>
      <c r="B5186" s="19">
        <f>MATCH(INDEX('913:913'!$D$6:$D$1205,B4577),'913:913'!$B$6:$B$1205,0)</f>
        <v>0</v>
      </c>
      <c r="C5186" s="10"/>
    </row>
    <row r="5187" spans="1:3">
      <c r="A5187" s="21">
        <v>305</v>
      </c>
      <c r="B5187" s="19">
        <f>MATCH(INDEX('913:913'!$D$6:$D$1205,B4578),'913:913'!$B$6:$B$1205,0)</f>
        <v>0</v>
      </c>
      <c r="C5187" s="10"/>
    </row>
    <row r="5188" spans="1:3">
      <c r="A5188" s="21">
        <v>306</v>
      </c>
      <c r="B5188" s="19">
        <f>MATCH(INDEX('913:913'!$D$6:$D$1205,B4579),'913:913'!$B$6:$B$1205,0)</f>
        <v>0</v>
      </c>
      <c r="C5188" s="10"/>
    </row>
    <row r="5189" spans="1:3">
      <c r="A5189" s="21">
        <v>307</v>
      </c>
      <c r="B5189" s="19">
        <f>MATCH(INDEX('913:913'!$D$6:$D$1205,B4580),'913:913'!$B$6:$B$1205,0)</f>
        <v>0</v>
      </c>
      <c r="C5189" s="10"/>
    </row>
    <row r="5190" spans="1:3">
      <c r="A5190" s="21">
        <v>308</v>
      </c>
      <c r="B5190" s="19">
        <f>MATCH(INDEX('913:913'!$D$6:$D$1205,B4581),'913:913'!$B$6:$B$1205,0)</f>
        <v>0</v>
      </c>
      <c r="C5190" s="10"/>
    </row>
    <row r="5191" spans="1:3">
      <c r="A5191" s="21">
        <v>309</v>
      </c>
      <c r="B5191" s="19">
        <f>MATCH(INDEX('913:913'!$D$6:$D$1205,B4582),'913:913'!$B$6:$B$1205,0)</f>
        <v>0</v>
      </c>
      <c r="C5191" s="10"/>
    </row>
    <row r="5192" spans="1:3">
      <c r="A5192" s="21">
        <v>310</v>
      </c>
      <c r="B5192" s="19">
        <f>MATCH(INDEX('913:913'!$D$6:$D$1205,B4583),'913:913'!$B$6:$B$1205,0)</f>
        <v>0</v>
      </c>
      <c r="C5192" s="10"/>
    </row>
    <row r="5193" spans="1:3">
      <c r="A5193" s="21">
        <v>311</v>
      </c>
      <c r="B5193" s="19">
        <f>MATCH(INDEX('913:913'!$D$6:$D$1205,B4584),'913:913'!$B$6:$B$1205,0)</f>
        <v>0</v>
      </c>
      <c r="C5193" s="10"/>
    </row>
    <row r="5194" spans="1:3">
      <c r="A5194" s="21">
        <v>312</v>
      </c>
      <c r="B5194" s="19">
        <f>MATCH(INDEX('913:913'!$D$6:$D$1205,B4585),'913:913'!$B$6:$B$1205,0)</f>
        <v>0</v>
      </c>
      <c r="C5194" s="10"/>
    </row>
    <row r="5195" spans="1:3">
      <c r="A5195" s="21">
        <v>313</v>
      </c>
      <c r="B5195" s="19">
        <f>MATCH(INDEX('913:913'!$D$6:$D$1205,B4586),'913:913'!$B$6:$B$1205,0)</f>
        <v>0</v>
      </c>
      <c r="C5195" s="10"/>
    </row>
    <row r="5196" spans="1:3">
      <c r="A5196" s="21">
        <v>314</v>
      </c>
      <c r="B5196" s="19">
        <f>MATCH(INDEX('913:913'!$D$6:$D$1205,B4587),'913:913'!$B$6:$B$1205,0)</f>
        <v>0</v>
      </c>
      <c r="C5196" s="10"/>
    </row>
    <row r="5197" spans="1:3">
      <c r="A5197" s="21">
        <v>315</v>
      </c>
      <c r="B5197" s="19">
        <f>MATCH(INDEX('913:913'!$D$6:$D$1205,B4588),'913:913'!$B$6:$B$1205,0)</f>
        <v>0</v>
      </c>
      <c r="C5197" s="10"/>
    </row>
    <row r="5198" spans="1:3">
      <c r="A5198" s="21">
        <v>316</v>
      </c>
      <c r="B5198" s="19">
        <f>MATCH(INDEX('913:913'!$D$6:$D$1205,B4589),'913:913'!$B$6:$B$1205,0)</f>
        <v>0</v>
      </c>
      <c r="C5198" s="10"/>
    </row>
    <row r="5199" spans="1:3">
      <c r="A5199" s="21">
        <v>317</v>
      </c>
      <c r="B5199" s="19">
        <f>MATCH(INDEX('913:913'!$D$6:$D$1205,B4590),'913:913'!$B$6:$B$1205,0)</f>
        <v>0</v>
      </c>
      <c r="C5199" s="10"/>
    </row>
    <row r="5200" spans="1:3">
      <c r="A5200" s="21">
        <v>318</v>
      </c>
      <c r="B5200" s="19">
        <f>MATCH(INDEX('913:913'!$D$6:$D$1205,B4591),'913:913'!$B$6:$B$1205,0)</f>
        <v>0</v>
      </c>
      <c r="C5200" s="10"/>
    </row>
    <row r="5201" spans="1:3">
      <c r="A5201" s="21">
        <v>319</v>
      </c>
      <c r="B5201" s="19">
        <f>MATCH(INDEX('913:913'!$D$6:$D$1205,B4592),'913:913'!$B$6:$B$1205,0)</f>
        <v>0</v>
      </c>
      <c r="C5201" s="10"/>
    </row>
    <row r="5202" spans="1:3">
      <c r="A5202" s="21">
        <v>320</v>
      </c>
      <c r="B5202" s="19">
        <f>MATCH(INDEX('913:913'!$D$6:$D$1205,B4593),'913:913'!$B$6:$B$1205,0)</f>
        <v>0</v>
      </c>
      <c r="C5202" s="10"/>
    </row>
    <row r="5203" spans="1:3">
      <c r="A5203" s="21">
        <v>321</v>
      </c>
      <c r="B5203" s="19">
        <f>MATCH(INDEX('913:913'!$D$6:$D$1205,B4594),'913:913'!$B$6:$B$1205,0)</f>
        <v>0</v>
      </c>
      <c r="C5203" s="10"/>
    </row>
    <row r="5204" spans="1:3">
      <c r="A5204" s="21">
        <v>322</v>
      </c>
      <c r="B5204" s="19">
        <f>MATCH(INDEX('913:913'!$D$6:$D$1205,B4595),'913:913'!$B$6:$B$1205,0)</f>
        <v>0</v>
      </c>
      <c r="C5204" s="10"/>
    </row>
    <row r="5205" spans="1:3">
      <c r="A5205" s="21">
        <v>323</v>
      </c>
      <c r="B5205" s="19">
        <f>MATCH(INDEX('913:913'!$D$6:$D$1205,B4596),'913:913'!$B$6:$B$1205,0)</f>
        <v>0</v>
      </c>
      <c r="C5205" s="10"/>
    </row>
    <row r="5206" spans="1:3">
      <c r="A5206" s="21">
        <v>324</v>
      </c>
      <c r="B5206" s="19">
        <f>MATCH(INDEX('913:913'!$D$6:$D$1205,B4597),'913:913'!$B$6:$B$1205,0)</f>
        <v>0</v>
      </c>
      <c r="C5206" s="10"/>
    </row>
    <row r="5207" spans="1:3">
      <c r="A5207" s="21">
        <v>325</v>
      </c>
      <c r="B5207" s="19">
        <f>MATCH(INDEX('913:913'!$D$6:$D$1205,B4598),'913:913'!$B$6:$B$1205,0)</f>
        <v>0</v>
      </c>
      <c r="C5207" s="10"/>
    </row>
    <row r="5208" spans="1:3">
      <c r="A5208" s="21">
        <v>326</v>
      </c>
      <c r="B5208" s="19">
        <f>MATCH(INDEX('913:913'!$D$6:$D$1205,B4599),'913:913'!$B$6:$B$1205,0)</f>
        <v>0</v>
      </c>
      <c r="C5208" s="10"/>
    </row>
    <row r="5209" spans="1:3">
      <c r="A5209" s="21">
        <v>327</v>
      </c>
      <c r="B5209" s="19">
        <f>MATCH(INDEX('913:913'!$D$6:$D$1205,B4600),'913:913'!$B$6:$B$1205,0)</f>
        <v>0</v>
      </c>
      <c r="C5209" s="10"/>
    </row>
    <row r="5210" spans="1:3">
      <c r="A5210" s="21">
        <v>328</v>
      </c>
      <c r="B5210" s="19">
        <f>MATCH(INDEX('913:913'!$D$6:$D$1205,B4601),'913:913'!$B$6:$B$1205,0)</f>
        <v>0</v>
      </c>
      <c r="C5210" s="10"/>
    </row>
    <row r="5211" spans="1:3">
      <c r="A5211" s="21">
        <v>329</v>
      </c>
      <c r="B5211" s="19">
        <f>MATCH(INDEX('913:913'!$D$6:$D$1205,B4602),'913:913'!$B$6:$B$1205,0)</f>
        <v>0</v>
      </c>
      <c r="C5211" s="10"/>
    </row>
    <row r="5212" spans="1:3">
      <c r="A5212" s="21">
        <v>330</v>
      </c>
      <c r="B5212" s="19">
        <f>MATCH(INDEX('913:913'!$D$6:$D$1205,B4603),'913:913'!$B$6:$B$1205,0)</f>
        <v>0</v>
      </c>
      <c r="C5212" s="10"/>
    </row>
    <row r="5213" spans="1:3">
      <c r="A5213" s="21">
        <v>331</v>
      </c>
      <c r="B5213" s="19">
        <f>MATCH(INDEX('913:913'!$D$6:$D$1205,B4604),'913:913'!$B$6:$B$1205,0)</f>
        <v>0</v>
      </c>
      <c r="C5213" s="10"/>
    </row>
    <row r="5214" spans="1:3">
      <c r="A5214" s="21">
        <v>332</v>
      </c>
      <c r="B5214" s="19">
        <f>MATCH(INDEX('913:913'!$D$6:$D$1205,B4605),'913:913'!$B$6:$B$1205,0)</f>
        <v>0</v>
      </c>
      <c r="C5214" s="10"/>
    </row>
    <row r="5215" spans="1:3">
      <c r="A5215" s="21">
        <v>333</v>
      </c>
      <c r="B5215" s="19">
        <f>MATCH(INDEX('913:913'!$D$6:$D$1205,B4606),'913:913'!$B$6:$B$1205,0)</f>
        <v>0</v>
      </c>
      <c r="C5215" s="10"/>
    </row>
    <row r="5216" spans="1:3">
      <c r="A5216" s="21">
        <v>334</v>
      </c>
      <c r="B5216" s="19">
        <f>MATCH(INDEX('913:913'!$D$6:$D$1205,B4607),'913:913'!$B$6:$B$1205,0)</f>
        <v>0</v>
      </c>
      <c r="C5216" s="10"/>
    </row>
    <row r="5217" spans="1:3">
      <c r="A5217" s="21">
        <v>335</v>
      </c>
      <c r="B5217" s="19">
        <f>MATCH(INDEX('913:913'!$D$6:$D$1205,B4608),'913:913'!$B$6:$B$1205,0)</f>
        <v>0</v>
      </c>
      <c r="C5217" s="10"/>
    </row>
    <row r="5218" spans="1:3">
      <c r="A5218" s="21">
        <v>336</v>
      </c>
      <c r="B5218" s="19">
        <f>MATCH(INDEX('913:913'!$D$6:$D$1205,B4609),'913:913'!$B$6:$B$1205,0)</f>
        <v>0</v>
      </c>
      <c r="C5218" s="10"/>
    </row>
    <row r="5219" spans="1:3">
      <c r="A5219" s="21">
        <v>337</v>
      </c>
      <c r="B5219" s="19">
        <f>MATCH(INDEX('913:913'!$D$6:$D$1205,B4610),'913:913'!$B$6:$B$1205,0)</f>
        <v>0</v>
      </c>
      <c r="C5219" s="10"/>
    </row>
    <row r="5220" spans="1:3">
      <c r="A5220" s="21">
        <v>338</v>
      </c>
      <c r="B5220" s="19">
        <f>MATCH(INDEX('913:913'!$D$6:$D$1205,B4611),'913:913'!$B$6:$B$1205,0)</f>
        <v>0</v>
      </c>
      <c r="C5220" s="10"/>
    </row>
    <row r="5221" spans="1:3">
      <c r="A5221" s="21">
        <v>339</v>
      </c>
      <c r="B5221" s="19">
        <f>MATCH(INDEX('913:913'!$D$6:$D$1205,B4612),'913:913'!$B$6:$B$1205,0)</f>
        <v>0</v>
      </c>
      <c r="C5221" s="10"/>
    </row>
    <row r="5222" spans="1:3">
      <c r="A5222" s="21">
        <v>340</v>
      </c>
      <c r="B5222" s="19">
        <f>MATCH(INDEX('913:913'!$D$6:$D$1205,B4613),'913:913'!$B$6:$B$1205,0)</f>
        <v>0</v>
      </c>
      <c r="C5222" s="10"/>
    </row>
    <row r="5223" spans="1:3">
      <c r="A5223" s="21">
        <v>341</v>
      </c>
      <c r="B5223" s="19">
        <f>MATCH(INDEX('913:913'!$D$6:$D$1205,B4614),'913:913'!$B$6:$B$1205,0)</f>
        <v>0</v>
      </c>
      <c r="C5223" s="10"/>
    </row>
    <row r="5224" spans="1:3">
      <c r="A5224" s="21">
        <v>342</v>
      </c>
      <c r="B5224" s="19">
        <f>MATCH(INDEX('913:913'!$D$6:$D$1205,B4615),'913:913'!$B$6:$B$1205,0)</f>
        <v>0</v>
      </c>
      <c r="C5224" s="10"/>
    </row>
    <row r="5225" spans="1:3">
      <c r="A5225" s="21">
        <v>343</v>
      </c>
      <c r="B5225" s="19">
        <f>MATCH(INDEX('913:913'!$D$6:$D$1205,B4616),'913:913'!$B$6:$B$1205,0)</f>
        <v>0</v>
      </c>
      <c r="C5225" s="10"/>
    </row>
    <row r="5226" spans="1:3">
      <c r="A5226" s="21">
        <v>344</v>
      </c>
      <c r="B5226" s="19">
        <f>MATCH(INDEX('913:913'!$D$6:$D$1205,B4617),'913:913'!$B$6:$B$1205,0)</f>
        <v>0</v>
      </c>
      <c r="C5226" s="10"/>
    </row>
    <row r="5227" spans="1:3">
      <c r="A5227" s="21">
        <v>345</v>
      </c>
      <c r="B5227" s="19">
        <f>MATCH(INDEX('913:913'!$D$6:$D$1205,B4618),'913:913'!$B$6:$B$1205,0)</f>
        <v>0</v>
      </c>
      <c r="C5227" s="10"/>
    </row>
    <row r="5228" spans="1:3">
      <c r="A5228" s="21">
        <v>346</v>
      </c>
      <c r="B5228" s="19">
        <f>MATCH(INDEX('913:913'!$D$6:$D$1205,B4619),'913:913'!$B$6:$B$1205,0)</f>
        <v>0</v>
      </c>
      <c r="C5228" s="10"/>
    </row>
    <row r="5229" spans="1:3">
      <c r="A5229" s="21">
        <v>347</v>
      </c>
      <c r="B5229" s="19">
        <f>MATCH(INDEX('913:913'!$D$6:$D$1205,B4620),'913:913'!$B$6:$B$1205,0)</f>
        <v>0</v>
      </c>
      <c r="C5229" s="10"/>
    </row>
    <row r="5230" spans="1:3">
      <c r="A5230" s="21">
        <v>348</v>
      </c>
      <c r="B5230" s="19">
        <f>MATCH(INDEX('913:913'!$D$6:$D$1205,B4621),'913:913'!$B$6:$B$1205,0)</f>
        <v>0</v>
      </c>
      <c r="C5230" s="10"/>
    </row>
    <row r="5231" spans="1:3">
      <c r="A5231" s="21">
        <v>349</v>
      </c>
      <c r="B5231" s="19">
        <f>MATCH(INDEX('913:913'!$D$6:$D$1205,B4622),'913:913'!$B$6:$B$1205,0)</f>
        <v>0</v>
      </c>
      <c r="C5231" s="10"/>
    </row>
    <row r="5232" spans="1:3">
      <c r="A5232" s="21">
        <v>350</v>
      </c>
      <c r="B5232" s="19">
        <f>MATCH(INDEX('913:913'!$D$6:$D$1205,B4623),'913:913'!$B$6:$B$1205,0)</f>
        <v>0</v>
      </c>
      <c r="C5232" s="10"/>
    </row>
    <row r="5233" spans="1:3">
      <c r="A5233" s="21">
        <v>351</v>
      </c>
      <c r="B5233" s="19">
        <f>MATCH(INDEX('913:913'!$D$6:$D$1205,B4624),'913:913'!$B$6:$B$1205,0)</f>
        <v>0</v>
      </c>
      <c r="C5233" s="10"/>
    </row>
    <row r="5234" spans="1:3">
      <c r="A5234" s="21">
        <v>352</v>
      </c>
      <c r="B5234" s="19">
        <f>MATCH(INDEX('913:913'!$D$6:$D$1205,B4625),'913:913'!$B$6:$B$1205,0)</f>
        <v>0</v>
      </c>
      <c r="C5234" s="10"/>
    </row>
    <row r="5235" spans="1:3">
      <c r="A5235" s="21">
        <v>353</v>
      </c>
      <c r="B5235" s="19">
        <f>MATCH(INDEX('913:913'!$D$6:$D$1205,B4626),'913:913'!$B$6:$B$1205,0)</f>
        <v>0</v>
      </c>
      <c r="C5235" s="10"/>
    </row>
    <row r="5236" spans="1:3">
      <c r="A5236" s="21">
        <v>354</v>
      </c>
      <c r="B5236" s="19">
        <f>MATCH(INDEX('913:913'!$D$6:$D$1205,B4627),'913:913'!$B$6:$B$1205,0)</f>
        <v>0</v>
      </c>
      <c r="C5236" s="10"/>
    </row>
    <row r="5237" spans="1:3">
      <c r="A5237" s="21">
        <v>355</v>
      </c>
      <c r="B5237" s="19">
        <f>MATCH(INDEX('913:913'!$D$6:$D$1205,B4628),'913:913'!$B$6:$B$1205,0)</f>
        <v>0</v>
      </c>
      <c r="C5237" s="10"/>
    </row>
    <row r="5238" spans="1:3">
      <c r="A5238" s="21">
        <v>356</v>
      </c>
      <c r="B5238" s="19">
        <f>MATCH(INDEX('913:913'!$D$6:$D$1205,B4629),'913:913'!$B$6:$B$1205,0)</f>
        <v>0</v>
      </c>
      <c r="C5238" s="10"/>
    </row>
    <row r="5239" spans="1:3">
      <c r="A5239" s="21">
        <v>357</v>
      </c>
      <c r="B5239" s="19">
        <f>MATCH(INDEX('913:913'!$D$6:$D$1205,B4630),'913:913'!$B$6:$B$1205,0)</f>
        <v>0</v>
      </c>
      <c r="C5239" s="10"/>
    </row>
    <row r="5240" spans="1:3">
      <c r="A5240" s="21">
        <v>358</v>
      </c>
      <c r="B5240" s="19">
        <f>MATCH(INDEX('913:913'!$D$6:$D$1205,B4631),'913:913'!$B$6:$B$1205,0)</f>
        <v>0</v>
      </c>
      <c r="C5240" s="10"/>
    </row>
    <row r="5241" spans="1:3">
      <c r="A5241" s="21">
        <v>359</v>
      </c>
      <c r="B5241" s="19">
        <f>MATCH(INDEX('913:913'!$D$6:$D$1205,B4632),'913:913'!$B$6:$B$1205,0)</f>
        <v>0</v>
      </c>
      <c r="C5241" s="10"/>
    </row>
    <row r="5242" spans="1:3">
      <c r="A5242" s="21">
        <v>360</v>
      </c>
      <c r="B5242" s="19">
        <f>MATCH(INDEX('913:913'!$D$6:$D$1205,B4633),'913:913'!$B$6:$B$1205,0)</f>
        <v>0</v>
      </c>
      <c r="C5242" s="10"/>
    </row>
    <row r="5243" spans="1:3">
      <c r="A5243" s="21">
        <v>361</v>
      </c>
      <c r="B5243" s="19">
        <f>MATCH(INDEX('913:913'!$D$6:$D$1205,B4634),'913:913'!$B$6:$B$1205,0)</f>
        <v>0</v>
      </c>
      <c r="C5243" s="10"/>
    </row>
    <row r="5244" spans="1:3">
      <c r="A5244" s="21">
        <v>362</v>
      </c>
      <c r="B5244" s="19">
        <f>MATCH(INDEX('913:913'!$D$6:$D$1205,B4635),'913:913'!$B$6:$B$1205,0)</f>
        <v>0</v>
      </c>
      <c r="C5244" s="10"/>
    </row>
    <row r="5245" spans="1:3">
      <c r="A5245" s="21">
        <v>363</v>
      </c>
      <c r="B5245" s="19">
        <f>MATCH(INDEX('913:913'!$D$6:$D$1205,B4636),'913:913'!$B$6:$B$1205,0)</f>
        <v>0</v>
      </c>
      <c r="C5245" s="10"/>
    </row>
    <row r="5246" spans="1:3">
      <c r="A5246" s="21">
        <v>364</v>
      </c>
      <c r="B5246" s="19">
        <f>MATCH(INDEX('913:913'!$D$6:$D$1205,B4637),'913:913'!$B$6:$B$1205,0)</f>
        <v>0</v>
      </c>
      <c r="C5246" s="10"/>
    </row>
    <row r="5247" spans="1:3">
      <c r="A5247" s="21">
        <v>365</v>
      </c>
      <c r="B5247" s="19">
        <f>MATCH(INDEX('913:913'!$D$6:$D$1205,B4638),'913:913'!$B$6:$B$1205,0)</f>
        <v>0</v>
      </c>
      <c r="C5247" s="10"/>
    </row>
    <row r="5248" spans="1:3">
      <c r="A5248" s="21">
        <v>366</v>
      </c>
      <c r="B5248" s="19">
        <f>MATCH(INDEX('913:913'!$D$6:$D$1205,B4639),'913:913'!$B$6:$B$1205,0)</f>
        <v>0</v>
      </c>
      <c r="C5248" s="10"/>
    </row>
    <row r="5249" spans="1:3">
      <c r="A5249" s="21">
        <v>367</v>
      </c>
      <c r="B5249" s="19">
        <f>MATCH(INDEX('913:913'!$D$6:$D$1205,B4640),'913:913'!$B$6:$B$1205,0)</f>
        <v>0</v>
      </c>
      <c r="C5249" s="10"/>
    </row>
    <row r="5250" spans="1:3">
      <c r="A5250" s="21">
        <v>368</v>
      </c>
      <c r="B5250" s="19">
        <f>MATCH(INDEX('913:913'!$D$6:$D$1205,B4641),'913:913'!$B$6:$B$1205,0)</f>
        <v>0</v>
      </c>
      <c r="C5250" s="10"/>
    </row>
    <row r="5251" spans="1:3">
      <c r="A5251" s="21">
        <v>369</v>
      </c>
      <c r="B5251" s="19">
        <f>MATCH(INDEX('913:913'!$D$6:$D$1205,B4642),'913:913'!$B$6:$B$1205,0)</f>
        <v>0</v>
      </c>
      <c r="C5251" s="10"/>
    </row>
    <row r="5252" spans="1:3">
      <c r="A5252" s="21">
        <v>370</v>
      </c>
      <c r="B5252" s="19">
        <f>MATCH(INDEX('913:913'!$D$6:$D$1205,B4643),'913:913'!$B$6:$B$1205,0)</f>
        <v>0</v>
      </c>
      <c r="C5252" s="10"/>
    </row>
    <row r="5253" spans="1:3">
      <c r="A5253" s="21">
        <v>371</v>
      </c>
      <c r="B5253" s="19">
        <f>MATCH(INDEX('913:913'!$D$6:$D$1205,B4644),'913:913'!$B$6:$B$1205,0)</f>
        <v>0</v>
      </c>
      <c r="C5253" s="10"/>
    </row>
    <row r="5254" spans="1:3">
      <c r="A5254" s="21">
        <v>372</v>
      </c>
      <c r="B5254" s="19">
        <f>MATCH(INDEX('913:913'!$D$6:$D$1205,B4645),'913:913'!$B$6:$B$1205,0)</f>
        <v>0</v>
      </c>
      <c r="C5254" s="10"/>
    </row>
    <row r="5255" spans="1:3">
      <c r="A5255" s="21">
        <v>373</v>
      </c>
      <c r="B5255" s="19">
        <f>MATCH(INDEX('913:913'!$D$6:$D$1205,B4646),'913:913'!$B$6:$B$1205,0)</f>
        <v>0</v>
      </c>
      <c r="C5255" s="10"/>
    </row>
    <row r="5256" spans="1:3">
      <c r="A5256" s="21">
        <v>374</v>
      </c>
      <c r="B5256" s="19">
        <f>MATCH(INDEX('913:913'!$D$6:$D$1205,B4647),'913:913'!$B$6:$B$1205,0)</f>
        <v>0</v>
      </c>
      <c r="C5256" s="10"/>
    </row>
    <row r="5257" spans="1:3">
      <c r="A5257" s="21">
        <v>375</v>
      </c>
      <c r="B5257" s="19">
        <f>MATCH(INDEX('913:913'!$D$6:$D$1205,B4648),'913:913'!$B$6:$B$1205,0)</f>
        <v>0</v>
      </c>
      <c r="C5257" s="10"/>
    </row>
    <row r="5258" spans="1:3">
      <c r="A5258" s="21">
        <v>376</v>
      </c>
      <c r="B5258" s="19">
        <f>MATCH(INDEX('913:913'!$D$6:$D$1205,B4649),'913:913'!$B$6:$B$1205,0)</f>
        <v>0</v>
      </c>
      <c r="C5258" s="10"/>
    </row>
    <row r="5259" spans="1:3">
      <c r="A5259" s="21">
        <v>377</v>
      </c>
      <c r="B5259" s="19">
        <f>MATCH(INDEX('913:913'!$D$6:$D$1205,B4650),'913:913'!$B$6:$B$1205,0)</f>
        <v>0</v>
      </c>
      <c r="C5259" s="10"/>
    </row>
    <row r="5260" spans="1:3">
      <c r="A5260" s="21">
        <v>378</v>
      </c>
      <c r="B5260" s="19">
        <f>MATCH(INDEX('913:913'!$D$6:$D$1205,B4651),'913:913'!$B$6:$B$1205,0)</f>
        <v>0</v>
      </c>
      <c r="C5260" s="10"/>
    </row>
    <row r="5261" spans="1:3">
      <c r="A5261" s="21">
        <v>379</v>
      </c>
      <c r="B5261" s="19">
        <f>MATCH(INDEX('913:913'!$D$6:$D$1205,B4652),'913:913'!$B$6:$B$1205,0)</f>
        <v>0</v>
      </c>
      <c r="C5261" s="10"/>
    </row>
    <row r="5262" spans="1:3">
      <c r="A5262" s="21">
        <v>380</v>
      </c>
      <c r="B5262" s="19">
        <f>MATCH(INDEX('913:913'!$D$6:$D$1205,B4653),'913:913'!$B$6:$B$1205,0)</f>
        <v>0</v>
      </c>
      <c r="C5262" s="10"/>
    </row>
    <row r="5263" spans="1:3">
      <c r="A5263" s="21">
        <v>381</v>
      </c>
      <c r="B5263" s="19">
        <f>MATCH(INDEX('913:913'!$D$6:$D$1205,B4654),'913:913'!$B$6:$B$1205,0)</f>
        <v>0</v>
      </c>
      <c r="C5263" s="10"/>
    </row>
    <row r="5264" spans="1:3">
      <c r="A5264" s="21">
        <v>382</v>
      </c>
      <c r="B5264" s="19">
        <f>MATCH(INDEX('913:913'!$D$6:$D$1205,B4655),'913:913'!$B$6:$B$1205,0)</f>
        <v>0</v>
      </c>
      <c r="C5264" s="10"/>
    </row>
    <row r="5265" spans="1:3">
      <c r="A5265" s="21">
        <v>383</v>
      </c>
      <c r="B5265" s="19">
        <f>MATCH(INDEX('913:913'!$D$6:$D$1205,B4656),'913:913'!$B$6:$B$1205,0)</f>
        <v>0</v>
      </c>
      <c r="C5265" s="10"/>
    </row>
    <row r="5266" spans="1:3">
      <c r="A5266" s="21">
        <v>384</v>
      </c>
      <c r="B5266" s="19">
        <f>MATCH(INDEX('913:913'!$D$6:$D$1205,B4657),'913:913'!$B$6:$B$1205,0)</f>
        <v>0</v>
      </c>
      <c r="C5266" s="10"/>
    </row>
    <row r="5267" spans="1:3">
      <c r="A5267" s="21">
        <v>385</v>
      </c>
      <c r="B5267" s="19">
        <f>MATCH(INDEX('913:913'!$D$6:$D$1205,B4658),'913:913'!$B$6:$B$1205,0)</f>
        <v>0</v>
      </c>
      <c r="C5267" s="10"/>
    </row>
    <row r="5268" spans="1:3">
      <c r="A5268" s="21">
        <v>386</v>
      </c>
      <c r="B5268" s="19">
        <f>MATCH(INDEX('913:913'!$D$6:$D$1205,B4659),'913:913'!$B$6:$B$1205,0)</f>
        <v>0</v>
      </c>
      <c r="C5268" s="10"/>
    </row>
    <row r="5269" spans="1:3">
      <c r="A5269" s="21">
        <v>387</v>
      </c>
      <c r="B5269" s="19">
        <f>MATCH(INDEX('913:913'!$D$6:$D$1205,B4660),'913:913'!$B$6:$B$1205,0)</f>
        <v>0</v>
      </c>
      <c r="C5269" s="10"/>
    </row>
    <row r="5270" spans="1:3">
      <c r="A5270" s="21">
        <v>388</v>
      </c>
      <c r="B5270" s="19">
        <f>MATCH(INDEX('913:913'!$D$6:$D$1205,B4661),'913:913'!$B$6:$B$1205,0)</f>
        <v>0</v>
      </c>
      <c r="C5270" s="10"/>
    </row>
    <row r="5271" spans="1:3">
      <c r="A5271" s="21">
        <v>389</v>
      </c>
      <c r="B5271" s="19">
        <f>MATCH(INDEX('913:913'!$D$6:$D$1205,B4662),'913:913'!$B$6:$B$1205,0)</f>
        <v>0</v>
      </c>
      <c r="C5271" s="10"/>
    </row>
    <row r="5272" spans="1:3">
      <c r="A5272" s="21">
        <v>390</v>
      </c>
      <c r="B5272" s="19">
        <f>MATCH(INDEX('913:913'!$D$6:$D$1205,B4663),'913:913'!$B$6:$B$1205,0)</f>
        <v>0</v>
      </c>
      <c r="C5272" s="10"/>
    </row>
    <row r="5273" spans="1:3">
      <c r="A5273" s="21">
        <v>391</v>
      </c>
      <c r="B5273" s="19">
        <f>MATCH(INDEX('913:913'!$D$6:$D$1205,B4664),'913:913'!$B$6:$B$1205,0)</f>
        <v>0</v>
      </c>
      <c r="C5273" s="10"/>
    </row>
    <row r="5274" spans="1:3">
      <c r="A5274" s="21">
        <v>392</v>
      </c>
      <c r="B5274" s="19">
        <f>MATCH(INDEX('913:913'!$D$6:$D$1205,B4665),'913:913'!$B$6:$B$1205,0)</f>
        <v>0</v>
      </c>
      <c r="C5274" s="10"/>
    </row>
    <row r="5275" spans="1:3">
      <c r="A5275" s="21">
        <v>393</v>
      </c>
      <c r="B5275" s="19">
        <f>MATCH(INDEX('913:913'!$D$6:$D$1205,B4666),'913:913'!$B$6:$B$1205,0)</f>
        <v>0</v>
      </c>
      <c r="C5275" s="10"/>
    </row>
    <row r="5276" spans="1:3">
      <c r="A5276" s="21">
        <v>394</v>
      </c>
      <c r="B5276" s="19">
        <f>MATCH(INDEX('913:913'!$D$6:$D$1205,B4667),'913:913'!$B$6:$B$1205,0)</f>
        <v>0</v>
      </c>
      <c r="C5276" s="10"/>
    </row>
    <row r="5277" spans="1:3">
      <c r="A5277" s="21">
        <v>395</v>
      </c>
      <c r="B5277" s="19">
        <f>MATCH(INDEX('913:913'!$D$6:$D$1205,B4668),'913:913'!$B$6:$B$1205,0)</f>
        <v>0</v>
      </c>
      <c r="C5277" s="10"/>
    </row>
    <row r="5278" spans="1:3">
      <c r="A5278" s="21">
        <v>396</v>
      </c>
      <c r="B5278" s="19">
        <f>MATCH(INDEX('913:913'!$D$6:$D$1205,B4669),'913:913'!$B$6:$B$1205,0)</f>
        <v>0</v>
      </c>
      <c r="C5278" s="10"/>
    </row>
    <row r="5279" spans="1:3">
      <c r="A5279" s="21">
        <v>397</v>
      </c>
      <c r="B5279" s="19">
        <f>MATCH(INDEX('913:913'!$D$6:$D$1205,B4670),'913:913'!$B$6:$B$1205,0)</f>
        <v>0</v>
      </c>
      <c r="C5279" s="10"/>
    </row>
    <row r="5280" spans="1:3">
      <c r="A5280" s="21">
        <v>398</v>
      </c>
      <c r="B5280" s="19">
        <f>MATCH(INDEX('913:913'!$D$6:$D$1205,B4671),'913:913'!$B$6:$B$1205,0)</f>
        <v>0</v>
      </c>
      <c r="C5280" s="10"/>
    </row>
    <row r="5281" spans="1:3">
      <c r="A5281" s="21">
        <v>399</v>
      </c>
      <c r="B5281" s="19">
        <f>MATCH(INDEX('913:913'!$D$6:$D$1205,B4672),'913:913'!$B$6:$B$1205,0)</f>
        <v>0</v>
      </c>
      <c r="C5281" s="10"/>
    </row>
    <row r="5282" spans="1:3">
      <c r="A5282" s="21">
        <v>400</v>
      </c>
      <c r="B5282" s="19">
        <f>MATCH(INDEX('913:913'!$D$6:$D$1205,B4673),'913:913'!$B$6:$B$1205,0)</f>
        <v>0</v>
      </c>
      <c r="C5282" s="10"/>
    </row>
    <row r="5283" spans="1:3">
      <c r="A5283" s="21">
        <v>401</v>
      </c>
      <c r="B5283" s="19">
        <f>MATCH(INDEX('913:913'!$D$6:$D$1205,B4674),'913:913'!$B$6:$B$1205,0)</f>
        <v>0</v>
      </c>
      <c r="C5283" s="10"/>
    </row>
    <row r="5284" spans="1:3">
      <c r="A5284" s="21">
        <v>402</v>
      </c>
      <c r="B5284" s="19">
        <f>MATCH(INDEX('913:913'!$D$6:$D$1205,B4675),'913:913'!$B$6:$B$1205,0)</f>
        <v>0</v>
      </c>
      <c r="C5284" s="10"/>
    </row>
    <row r="5285" spans="1:3">
      <c r="A5285" s="21">
        <v>403</v>
      </c>
      <c r="B5285" s="19">
        <f>MATCH(INDEX('913:913'!$D$6:$D$1205,B4676),'913:913'!$B$6:$B$1205,0)</f>
        <v>0</v>
      </c>
      <c r="C5285" s="10"/>
    </row>
    <row r="5286" spans="1:3">
      <c r="A5286" s="21">
        <v>404</v>
      </c>
      <c r="B5286" s="19">
        <f>MATCH(INDEX('913:913'!$D$6:$D$1205,B4677),'913:913'!$B$6:$B$1205,0)</f>
        <v>0</v>
      </c>
      <c r="C5286" s="10"/>
    </row>
    <row r="5287" spans="1:3">
      <c r="A5287" s="21">
        <v>405</v>
      </c>
      <c r="B5287" s="19">
        <f>MATCH(INDEX('913:913'!$D$6:$D$1205,B4678),'913:913'!$B$6:$B$1205,0)</f>
        <v>0</v>
      </c>
      <c r="C5287" s="10"/>
    </row>
    <row r="5288" spans="1:3">
      <c r="A5288" s="21">
        <v>406</v>
      </c>
      <c r="B5288" s="19">
        <f>MATCH(INDEX('913:913'!$D$6:$D$1205,B4679),'913:913'!$B$6:$B$1205,0)</f>
        <v>0</v>
      </c>
      <c r="C5288" s="10"/>
    </row>
    <row r="5289" spans="1:3">
      <c r="A5289" s="21">
        <v>407</v>
      </c>
      <c r="B5289" s="19">
        <f>MATCH(INDEX('913:913'!$D$6:$D$1205,B4680),'913:913'!$B$6:$B$1205,0)</f>
        <v>0</v>
      </c>
      <c r="C5289" s="10"/>
    </row>
    <row r="5290" spans="1:3">
      <c r="A5290" s="21">
        <v>408</v>
      </c>
      <c r="B5290" s="19">
        <f>MATCH(INDEX('913:913'!$D$6:$D$1205,B4681),'913:913'!$B$6:$B$1205,0)</f>
        <v>0</v>
      </c>
      <c r="C5290" s="10"/>
    </row>
    <row r="5291" spans="1:3">
      <c r="A5291" s="21">
        <v>409</v>
      </c>
      <c r="B5291" s="19">
        <f>MATCH(INDEX('913:913'!$D$6:$D$1205,B4682),'913:913'!$B$6:$B$1205,0)</f>
        <v>0</v>
      </c>
      <c r="C5291" s="10"/>
    </row>
    <row r="5292" spans="1:3">
      <c r="A5292" s="21">
        <v>410</v>
      </c>
      <c r="B5292" s="19">
        <f>MATCH(INDEX('913:913'!$D$6:$D$1205,B4683),'913:913'!$B$6:$B$1205,0)</f>
        <v>0</v>
      </c>
      <c r="C5292" s="10"/>
    </row>
    <row r="5293" spans="1:3">
      <c r="A5293" s="21">
        <v>411</v>
      </c>
      <c r="B5293" s="19">
        <f>MATCH(INDEX('913:913'!$D$6:$D$1205,B4684),'913:913'!$B$6:$B$1205,0)</f>
        <v>0</v>
      </c>
      <c r="C5293" s="10"/>
    </row>
    <row r="5294" spans="1:3">
      <c r="A5294" s="21">
        <v>412</v>
      </c>
      <c r="B5294" s="19">
        <f>MATCH(INDEX('913:913'!$D$6:$D$1205,B4685),'913:913'!$B$6:$B$1205,0)</f>
        <v>0</v>
      </c>
      <c r="C5294" s="10"/>
    </row>
    <row r="5295" spans="1:3">
      <c r="A5295" s="21">
        <v>413</v>
      </c>
      <c r="B5295" s="19">
        <f>MATCH(INDEX('913:913'!$D$6:$D$1205,B4686),'913:913'!$B$6:$B$1205,0)</f>
        <v>0</v>
      </c>
      <c r="C5295" s="10"/>
    </row>
    <row r="5296" spans="1:3">
      <c r="A5296" s="21">
        <v>414</v>
      </c>
      <c r="B5296" s="19">
        <f>MATCH(INDEX('913:913'!$D$6:$D$1205,B4687),'913:913'!$B$6:$B$1205,0)</f>
        <v>0</v>
      </c>
      <c r="C5296" s="10"/>
    </row>
    <row r="5297" spans="1:3">
      <c r="A5297" s="21">
        <v>415</v>
      </c>
      <c r="B5297" s="19">
        <f>MATCH(INDEX('913:913'!$D$6:$D$1205,B4688),'913:913'!$B$6:$B$1205,0)</f>
        <v>0</v>
      </c>
      <c r="C5297" s="10"/>
    </row>
    <row r="5298" spans="1:3">
      <c r="A5298" s="21">
        <v>416</v>
      </c>
      <c r="B5298" s="19">
        <f>MATCH(INDEX('913:913'!$D$6:$D$1205,B4689),'913:913'!$B$6:$B$1205,0)</f>
        <v>0</v>
      </c>
      <c r="C5298" s="10"/>
    </row>
    <row r="5299" spans="1:3">
      <c r="A5299" s="21">
        <v>417</v>
      </c>
      <c r="B5299" s="19">
        <f>MATCH(INDEX('913:913'!$D$6:$D$1205,B4690),'913:913'!$B$6:$B$1205,0)</f>
        <v>0</v>
      </c>
      <c r="C5299" s="10"/>
    </row>
    <row r="5300" spans="1:3">
      <c r="A5300" s="21">
        <v>418</v>
      </c>
      <c r="B5300" s="19">
        <f>MATCH(INDEX('913:913'!$D$6:$D$1205,B4691),'913:913'!$B$6:$B$1205,0)</f>
        <v>0</v>
      </c>
      <c r="C5300" s="10"/>
    </row>
    <row r="5301" spans="1:3">
      <c r="A5301" s="21">
        <v>419</v>
      </c>
      <c r="B5301" s="19">
        <f>MATCH(INDEX('913:913'!$D$6:$D$1205,B4692),'913:913'!$B$6:$B$1205,0)</f>
        <v>0</v>
      </c>
      <c r="C5301" s="10"/>
    </row>
    <row r="5302" spans="1:3">
      <c r="A5302" s="21">
        <v>420</v>
      </c>
      <c r="B5302" s="19">
        <f>MATCH(INDEX('913:913'!$D$6:$D$1205,B4693),'913:913'!$B$6:$B$1205,0)</f>
        <v>0</v>
      </c>
      <c r="C5302" s="10"/>
    </row>
    <row r="5303" spans="1:3">
      <c r="A5303" s="21">
        <v>421</v>
      </c>
      <c r="B5303" s="19">
        <f>MATCH(INDEX('913:913'!$D$6:$D$1205,B4694),'913:913'!$B$6:$B$1205,0)</f>
        <v>0</v>
      </c>
      <c r="C5303" s="10"/>
    </row>
    <row r="5304" spans="1:3">
      <c r="A5304" s="21">
        <v>422</v>
      </c>
      <c r="B5304" s="19">
        <f>MATCH(INDEX('913:913'!$D$6:$D$1205,B4695),'913:913'!$B$6:$B$1205,0)</f>
        <v>0</v>
      </c>
      <c r="C5304" s="10"/>
    </row>
    <row r="5305" spans="1:3">
      <c r="A5305" s="21">
        <v>423</v>
      </c>
      <c r="B5305" s="19">
        <f>MATCH(INDEX('913:913'!$D$6:$D$1205,B4696),'913:913'!$B$6:$B$1205,0)</f>
        <v>0</v>
      </c>
      <c r="C5305" s="10"/>
    </row>
    <row r="5306" spans="1:3">
      <c r="A5306" s="21">
        <v>424</v>
      </c>
      <c r="B5306" s="19">
        <f>MATCH(INDEX('913:913'!$D$6:$D$1205,B4697),'913:913'!$B$6:$B$1205,0)</f>
        <v>0</v>
      </c>
      <c r="C5306" s="10"/>
    </row>
    <row r="5307" spans="1:3">
      <c r="A5307" s="21">
        <v>425</v>
      </c>
      <c r="B5307" s="19">
        <f>MATCH(INDEX('913:913'!$D$6:$D$1205,B4698),'913:913'!$B$6:$B$1205,0)</f>
        <v>0</v>
      </c>
      <c r="C5307" s="10"/>
    </row>
    <row r="5308" spans="1:3">
      <c r="A5308" s="21">
        <v>426</v>
      </c>
      <c r="B5308" s="19">
        <f>MATCH(INDEX('913:913'!$D$6:$D$1205,B4699),'913:913'!$B$6:$B$1205,0)</f>
        <v>0</v>
      </c>
      <c r="C5308" s="10"/>
    </row>
    <row r="5309" spans="1:3">
      <c r="A5309" s="21">
        <v>427</v>
      </c>
      <c r="B5309" s="19">
        <f>MATCH(INDEX('913:913'!$D$6:$D$1205,B4700),'913:913'!$B$6:$B$1205,0)</f>
        <v>0</v>
      </c>
      <c r="C5309" s="10"/>
    </row>
    <row r="5310" spans="1:3">
      <c r="A5310" s="21">
        <v>428</v>
      </c>
      <c r="B5310" s="19">
        <f>MATCH(INDEX('913:913'!$D$6:$D$1205,B4701),'913:913'!$B$6:$B$1205,0)</f>
        <v>0</v>
      </c>
      <c r="C5310" s="10"/>
    </row>
    <row r="5311" spans="1:3">
      <c r="A5311" s="21">
        <v>429</v>
      </c>
      <c r="B5311" s="19">
        <f>MATCH(INDEX('913:913'!$D$6:$D$1205,B4702),'913:913'!$B$6:$B$1205,0)</f>
        <v>0</v>
      </c>
      <c r="C5311" s="10"/>
    </row>
    <row r="5312" spans="1:3">
      <c r="A5312" s="21">
        <v>430</v>
      </c>
      <c r="B5312" s="19">
        <f>MATCH(INDEX('913:913'!$D$6:$D$1205,B4703),'913:913'!$B$6:$B$1205,0)</f>
        <v>0</v>
      </c>
      <c r="C5312" s="10"/>
    </row>
    <row r="5313" spans="1:3">
      <c r="A5313" s="21">
        <v>431</v>
      </c>
      <c r="B5313" s="19">
        <f>MATCH(INDEX('913:913'!$D$6:$D$1205,B4704),'913:913'!$B$6:$B$1205,0)</f>
        <v>0</v>
      </c>
      <c r="C5313" s="10"/>
    </row>
    <row r="5314" spans="1:3">
      <c r="A5314" s="21">
        <v>432</v>
      </c>
      <c r="B5314" s="19">
        <f>MATCH(INDEX('913:913'!$D$6:$D$1205,B4705),'913:913'!$B$6:$B$1205,0)</f>
        <v>0</v>
      </c>
      <c r="C5314" s="10"/>
    </row>
    <row r="5315" spans="1:3">
      <c r="A5315" s="21">
        <v>433</v>
      </c>
      <c r="B5315" s="19">
        <f>MATCH(INDEX('913:913'!$D$6:$D$1205,B4706),'913:913'!$B$6:$B$1205,0)</f>
        <v>0</v>
      </c>
      <c r="C5315" s="10"/>
    </row>
    <row r="5316" spans="1:3">
      <c r="A5316" s="21">
        <v>434</v>
      </c>
      <c r="B5316" s="19">
        <f>MATCH(INDEX('913:913'!$D$6:$D$1205,B4707),'913:913'!$B$6:$B$1205,0)</f>
        <v>0</v>
      </c>
      <c r="C5316" s="10"/>
    </row>
    <row r="5317" spans="1:3">
      <c r="A5317" s="21">
        <v>435</v>
      </c>
      <c r="B5317" s="19">
        <f>MATCH(INDEX('913:913'!$D$6:$D$1205,B4708),'913:913'!$B$6:$B$1205,0)</f>
        <v>0</v>
      </c>
      <c r="C5317" s="10"/>
    </row>
    <row r="5318" spans="1:3">
      <c r="A5318" s="21">
        <v>436</v>
      </c>
      <c r="B5318" s="19">
        <f>MATCH(INDEX('913:913'!$D$6:$D$1205,B4709),'913:913'!$B$6:$B$1205,0)</f>
        <v>0</v>
      </c>
      <c r="C5318" s="10"/>
    </row>
    <row r="5319" spans="1:3">
      <c r="A5319" s="21">
        <v>437</v>
      </c>
      <c r="B5319" s="19">
        <f>MATCH(INDEX('913:913'!$D$6:$D$1205,B4710),'913:913'!$B$6:$B$1205,0)</f>
        <v>0</v>
      </c>
      <c r="C5319" s="10"/>
    </row>
    <row r="5320" spans="1:3">
      <c r="A5320" s="21">
        <v>438</v>
      </c>
      <c r="B5320" s="19">
        <f>MATCH(INDEX('913:913'!$D$6:$D$1205,B4711),'913:913'!$B$6:$B$1205,0)</f>
        <v>0</v>
      </c>
      <c r="C5320" s="10"/>
    </row>
    <row r="5321" spans="1:3">
      <c r="A5321" s="21">
        <v>439</v>
      </c>
      <c r="B5321" s="19">
        <f>MATCH(INDEX('913:913'!$D$6:$D$1205,B4712),'913:913'!$B$6:$B$1205,0)</f>
        <v>0</v>
      </c>
      <c r="C5321" s="10"/>
    </row>
    <row r="5322" spans="1:3">
      <c r="A5322" s="21">
        <v>440</v>
      </c>
      <c r="B5322" s="19">
        <f>MATCH(INDEX('913:913'!$D$6:$D$1205,B4713),'913:913'!$B$6:$B$1205,0)</f>
        <v>0</v>
      </c>
      <c r="C5322" s="10"/>
    </row>
    <row r="5323" spans="1:3">
      <c r="A5323" s="21">
        <v>441</v>
      </c>
      <c r="B5323" s="19">
        <f>MATCH(INDEX('913:913'!$D$6:$D$1205,B4714),'913:913'!$B$6:$B$1205,0)</f>
        <v>0</v>
      </c>
      <c r="C5323" s="10"/>
    </row>
    <row r="5324" spans="1:3">
      <c r="A5324" s="21">
        <v>442</v>
      </c>
      <c r="B5324" s="19">
        <f>MATCH(INDEX('913:913'!$D$6:$D$1205,B4715),'913:913'!$B$6:$B$1205,0)</f>
        <v>0</v>
      </c>
      <c r="C5324" s="10"/>
    </row>
    <row r="5325" spans="1:3">
      <c r="A5325" s="21">
        <v>443</v>
      </c>
      <c r="B5325" s="19">
        <f>MATCH(INDEX('913:913'!$D$6:$D$1205,B4716),'913:913'!$B$6:$B$1205,0)</f>
        <v>0</v>
      </c>
      <c r="C5325" s="10"/>
    </row>
    <row r="5326" spans="1:3">
      <c r="A5326" s="21">
        <v>444</v>
      </c>
      <c r="B5326" s="19">
        <f>MATCH(INDEX('913:913'!$D$6:$D$1205,B4717),'913:913'!$B$6:$B$1205,0)</f>
        <v>0</v>
      </c>
      <c r="C5326" s="10"/>
    </row>
    <row r="5327" spans="1:3">
      <c r="A5327" s="21">
        <v>445</v>
      </c>
      <c r="B5327" s="19">
        <f>MATCH(INDEX('913:913'!$D$6:$D$1205,B4718),'913:913'!$B$6:$B$1205,0)</f>
        <v>0</v>
      </c>
      <c r="C5327" s="10"/>
    </row>
    <row r="5328" spans="1:3">
      <c r="A5328" s="21">
        <v>446</v>
      </c>
      <c r="B5328" s="19">
        <f>MATCH(INDEX('913:913'!$D$6:$D$1205,B4719),'913:913'!$B$6:$B$1205,0)</f>
        <v>0</v>
      </c>
      <c r="C5328" s="10"/>
    </row>
    <row r="5329" spans="1:3">
      <c r="A5329" s="21">
        <v>447</v>
      </c>
      <c r="B5329" s="19">
        <f>MATCH(INDEX('913:913'!$D$6:$D$1205,B4720),'913:913'!$B$6:$B$1205,0)</f>
        <v>0</v>
      </c>
      <c r="C5329" s="10"/>
    </row>
    <row r="5330" spans="1:3">
      <c r="A5330" s="21">
        <v>448</v>
      </c>
      <c r="B5330" s="19">
        <f>MATCH(INDEX('913:913'!$D$6:$D$1205,B4721),'913:913'!$B$6:$B$1205,0)</f>
        <v>0</v>
      </c>
      <c r="C5330" s="10"/>
    </row>
    <row r="5331" spans="1:3">
      <c r="A5331" s="21">
        <v>449</v>
      </c>
      <c r="B5331" s="19">
        <f>MATCH(INDEX('913:913'!$D$6:$D$1205,B4722),'913:913'!$B$6:$B$1205,0)</f>
        <v>0</v>
      </c>
      <c r="C5331" s="10"/>
    </row>
    <row r="5332" spans="1:3">
      <c r="A5332" s="21">
        <v>450</v>
      </c>
      <c r="B5332" s="19">
        <f>MATCH(INDEX('913:913'!$D$6:$D$1205,B4723),'913:913'!$B$6:$B$1205,0)</f>
        <v>0</v>
      </c>
      <c r="C5332" s="10"/>
    </row>
    <row r="5333" spans="1:3">
      <c r="A5333" s="21">
        <v>451</v>
      </c>
      <c r="B5333" s="19">
        <f>MATCH(INDEX('913:913'!$D$6:$D$1205,B4724),'913:913'!$B$6:$B$1205,0)</f>
        <v>0</v>
      </c>
      <c r="C5333" s="10"/>
    </row>
    <row r="5334" spans="1:3">
      <c r="A5334" s="21">
        <v>452</v>
      </c>
      <c r="B5334" s="19">
        <f>MATCH(INDEX('913:913'!$D$6:$D$1205,B4725),'913:913'!$B$6:$B$1205,0)</f>
        <v>0</v>
      </c>
      <c r="C5334" s="10"/>
    </row>
    <row r="5335" spans="1:3">
      <c r="A5335" s="21">
        <v>453</v>
      </c>
      <c r="B5335" s="19">
        <f>MATCH(INDEX('913:913'!$D$6:$D$1205,B4726),'913:913'!$B$6:$B$1205,0)</f>
        <v>0</v>
      </c>
      <c r="C5335" s="10"/>
    </row>
    <row r="5336" spans="1:3">
      <c r="A5336" s="21">
        <v>454</v>
      </c>
      <c r="B5336" s="19">
        <f>MATCH(INDEX('913:913'!$D$6:$D$1205,B4727),'913:913'!$B$6:$B$1205,0)</f>
        <v>0</v>
      </c>
      <c r="C5336" s="10"/>
    </row>
    <row r="5337" spans="1:3">
      <c r="A5337" s="21">
        <v>455</v>
      </c>
      <c r="B5337" s="19">
        <f>MATCH(INDEX('913:913'!$D$6:$D$1205,B4728),'913:913'!$B$6:$B$1205,0)</f>
        <v>0</v>
      </c>
      <c r="C5337" s="10"/>
    </row>
    <row r="5338" spans="1:3">
      <c r="A5338" s="21">
        <v>456</v>
      </c>
      <c r="B5338" s="19">
        <f>MATCH(INDEX('913:913'!$D$6:$D$1205,B4729),'913:913'!$B$6:$B$1205,0)</f>
        <v>0</v>
      </c>
      <c r="C5338" s="10"/>
    </row>
    <row r="5339" spans="1:3">
      <c r="A5339" s="21">
        <v>457</v>
      </c>
      <c r="B5339" s="19">
        <f>MATCH(INDEX('913:913'!$D$6:$D$1205,B4730),'913:913'!$B$6:$B$1205,0)</f>
        <v>0</v>
      </c>
      <c r="C5339" s="10"/>
    </row>
    <row r="5340" spans="1:3">
      <c r="A5340" s="21">
        <v>458</v>
      </c>
      <c r="B5340" s="19">
        <f>MATCH(INDEX('913:913'!$D$6:$D$1205,B4731),'913:913'!$B$6:$B$1205,0)</f>
        <v>0</v>
      </c>
      <c r="C5340" s="10"/>
    </row>
    <row r="5341" spans="1:3">
      <c r="A5341" s="21">
        <v>459</v>
      </c>
      <c r="B5341" s="19">
        <f>MATCH(INDEX('913:913'!$D$6:$D$1205,B4732),'913:913'!$B$6:$B$1205,0)</f>
        <v>0</v>
      </c>
      <c r="C5341" s="10"/>
    </row>
    <row r="5342" spans="1:3">
      <c r="A5342" s="21">
        <v>460</v>
      </c>
      <c r="B5342" s="19">
        <f>MATCH(INDEX('913:913'!$D$6:$D$1205,B4733),'913:913'!$B$6:$B$1205,0)</f>
        <v>0</v>
      </c>
      <c r="C5342" s="10"/>
    </row>
    <row r="5343" spans="1:3">
      <c r="A5343" s="21">
        <v>461</v>
      </c>
      <c r="B5343" s="19">
        <f>MATCH(INDEX('913:913'!$D$6:$D$1205,B4734),'913:913'!$B$6:$B$1205,0)</f>
        <v>0</v>
      </c>
      <c r="C5343" s="10"/>
    </row>
    <row r="5344" spans="1:3">
      <c r="A5344" s="21">
        <v>462</v>
      </c>
      <c r="B5344" s="19">
        <f>MATCH(INDEX('913:913'!$D$6:$D$1205,B4735),'913:913'!$B$6:$B$1205,0)</f>
        <v>0</v>
      </c>
      <c r="C5344" s="10"/>
    </row>
    <row r="5345" spans="1:3">
      <c r="A5345" s="21">
        <v>463</v>
      </c>
      <c r="B5345" s="19">
        <f>MATCH(INDEX('913:913'!$D$6:$D$1205,B4736),'913:913'!$B$6:$B$1205,0)</f>
        <v>0</v>
      </c>
      <c r="C5345" s="10"/>
    </row>
    <row r="5346" spans="1:3">
      <c r="A5346" s="21">
        <v>464</v>
      </c>
      <c r="B5346" s="19">
        <f>MATCH(INDEX('913:913'!$D$6:$D$1205,B4737),'913:913'!$B$6:$B$1205,0)</f>
        <v>0</v>
      </c>
      <c r="C5346" s="10"/>
    </row>
    <row r="5347" spans="1:3">
      <c r="A5347" s="21">
        <v>465</v>
      </c>
      <c r="B5347" s="19">
        <f>MATCH(INDEX('913:913'!$D$6:$D$1205,B4738),'913:913'!$B$6:$B$1205,0)</f>
        <v>0</v>
      </c>
      <c r="C5347" s="10"/>
    </row>
    <row r="5348" spans="1:3">
      <c r="A5348" s="21">
        <v>466</v>
      </c>
      <c r="B5348" s="19">
        <f>MATCH(INDEX('913:913'!$D$6:$D$1205,B4739),'913:913'!$B$6:$B$1205,0)</f>
        <v>0</v>
      </c>
      <c r="C5348" s="10"/>
    </row>
    <row r="5349" spans="1:3">
      <c r="A5349" s="21">
        <v>467</v>
      </c>
      <c r="B5349" s="19">
        <f>MATCH(INDEX('913:913'!$D$6:$D$1205,B4740),'913:913'!$B$6:$B$1205,0)</f>
        <v>0</v>
      </c>
      <c r="C5349" s="10"/>
    </row>
    <row r="5350" spans="1:3">
      <c r="A5350" s="21">
        <v>468</v>
      </c>
      <c r="B5350" s="19">
        <f>MATCH(INDEX('913:913'!$D$6:$D$1205,B4741),'913:913'!$B$6:$B$1205,0)</f>
        <v>0</v>
      </c>
      <c r="C5350" s="10"/>
    </row>
    <row r="5351" spans="1:3">
      <c r="A5351" s="21">
        <v>469</v>
      </c>
      <c r="B5351" s="19">
        <f>MATCH(INDEX('913:913'!$D$6:$D$1205,B4742),'913:913'!$B$6:$B$1205,0)</f>
        <v>0</v>
      </c>
      <c r="C5351" s="10"/>
    </row>
    <row r="5352" spans="1:3">
      <c r="A5352" s="21">
        <v>470</v>
      </c>
      <c r="B5352" s="19">
        <f>MATCH(INDEX('913:913'!$D$6:$D$1205,B4743),'913:913'!$B$6:$B$1205,0)</f>
        <v>0</v>
      </c>
      <c r="C5352" s="10"/>
    </row>
    <row r="5353" spans="1:3">
      <c r="A5353" s="21">
        <v>471</v>
      </c>
      <c r="B5353" s="19">
        <f>MATCH(INDEX('913:913'!$D$6:$D$1205,B4744),'913:913'!$B$6:$B$1205,0)</f>
        <v>0</v>
      </c>
      <c r="C5353" s="10"/>
    </row>
    <row r="5354" spans="1:3">
      <c r="A5354" s="21">
        <v>472</v>
      </c>
      <c r="B5354" s="19">
        <f>MATCH(INDEX('913:913'!$D$6:$D$1205,B4745),'913:913'!$B$6:$B$1205,0)</f>
        <v>0</v>
      </c>
      <c r="C5354" s="10"/>
    </row>
    <row r="5355" spans="1:3">
      <c r="A5355" s="21">
        <v>473</v>
      </c>
      <c r="B5355" s="19">
        <f>MATCH(INDEX('913:913'!$D$6:$D$1205,B4746),'913:913'!$B$6:$B$1205,0)</f>
        <v>0</v>
      </c>
      <c r="C5355" s="10"/>
    </row>
    <row r="5356" spans="1:3">
      <c r="A5356" s="21">
        <v>474</v>
      </c>
      <c r="B5356" s="19">
        <f>MATCH(INDEX('913:913'!$D$6:$D$1205,B4747),'913:913'!$B$6:$B$1205,0)</f>
        <v>0</v>
      </c>
      <c r="C5356" s="10"/>
    </row>
    <row r="5357" spans="1:3">
      <c r="A5357" s="21">
        <v>475</v>
      </c>
      <c r="B5357" s="19">
        <f>MATCH(INDEX('913:913'!$D$6:$D$1205,B4748),'913:913'!$B$6:$B$1205,0)</f>
        <v>0</v>
      </c>
      <c r="C5357" s="10"/>
    </row>
    <row r="5358" spans="1:3">
      <c r="A5358" s="21">
        <v>476</v>
      </c>
      <c r="B5358" s="19">
        <f>MATCH(INDEX('913:913'!$D$6:$D$1205,B4749),'913:913'!$B$6:$B$1205,0)</f>
        <v>0</v>
      </c>
      <c r="C5358" s="10"/>
    </row>
    <row r="5359" spans="1:3">
      <c r="A5359" s="21">
        <v>477</v>
      </c>
      <c r="B5359" s="19">
        <f>MATCH(INDEX('913:913'!$D$6:$D$1205,B4750),'913:913'!$B$6:$B$1205,0)</f>
        <v>0</v>
      </c>
      <c r="C5359" s="10"/>
    </row>
    <row r="5360" spans="1:3">
      <c r="A5360" s="21">
        <v>478</v>
      </c>
      <c r="B5360" s="19">
        <f>MATCH(INDEX('913:913'!$D$6:$D$1205,B4751),'913:913'!$B$6:$B$1205,0)</f>
        <v>0</v>
      </c>
      <c r="C5360" s="10"/>
    </row>
    <row r="5361" spans="1:3">
      <c r="A5361" s="21">
        <v>479</v>
      </c>
      <c r="B5361" s="19">
        <f>MATCH(INDEX('913:913'!$D$6:$D$1205,B4752),'913:913'!$B$6:$B$1205,0)</f>
        <v>0</v>
      </c>
      <c r="C5361" s="10"/>
    </row>
    <row r="5362" spans="1:3">
      <c r="A5362" s="21">
        <v>480</v>
      </c>
      <c r="B5362" s="19">
        <f>MATCH(INDEX('913:913'!$D$6:$D$1205,B4753),'913:913'!$B$6:$B$1205,0)</f>
        <v>0</v>
      </c>
      <c r="C5362" s="10"/>
    </row>
    <row r="5363" spans="1:3">
      <c r="A5363" s="21">
        <v>481</v>
      </c>
      <c r="B5363" s="19">
        <f>MATCH(INDEX('913:913'!$D$6:$D$1205,B4754),'913:913'!$B$6:$B$1205,0)</f>
        <v>0</v>
      </c>
      <c r="C5363" s="10"/>
    </row>
    <row r="5364" spans="1:3">
      <c r="A5364" s="21">
        <v>482</v>
      </c>
      <c r="B5364" s="19">
        <f>MATCH(INDEX('913:913'!$D$6:$D$1205,B4755),'913:913'!$B$6:$B$1205,0)</f>
        <v>0</v>
      </c>
      <c r="C5364" s="10"/>
    </row>
    <row r="5365" spans="1:3">
      <c r="A5365" s="21">
        <v>483</v>
      </c>
      <c r="B5365" s="19">
        <f>MATCH(INDEX('913:913'!$D$6:$D$1205,B4756),'913:913'!$B$6:$B$1205,0)</f>
        <v>0</v>
      </c>
      <c r="C5365" s="10"/>
    </row>
    <row r="5366" spans="1:3">
      <c r="A5366" s="21">
        <v>484</v>
      </c>
      <c r="B5366" s="19">
        <f>MATCH(INDEX('913:913'!$D$6:$D$1205,B4757),'913:913'!$B$6:$B$1205,0)</f>
        <v>0</v>
      </c>
      <c r="C5366" s="10"/>
    </row>
    <row r="5367" spans="1:3">
      <c r="A5367" s="21">
        <v>485</v>
      </c>
      <c r="B5367" s="19">
        <f>MATCH(INDEX('913:913'!$D$6:$D$1205,B4758),'913:913'!$B$6:$B$1205,0)</f>
        <v>0</v>
      </c>
      <c r="C5367" s="10"/>
    </row>
    <row r="5368" spans="1:3">
      <c r="A5368" s="21">
        <v>486</v>
      </c>
      <c r="B5368" s="19">
        <f>MATCH(INDEX('913:913'!$D$6:$D$1205,B4759),'913:913'!$B$6:$B$1205,0)</f>
        <v>0</v>
      </c>
      <c r="C5368" s="10"/>
    </row>
    <row r="5369" spans="1:3">
      <c r="A5369" s="21">
        <v>487</v>
      </c>
      <c r="B5369" s="19">
        <f>MATCH(INDEX('913:913'!$D$6:$D$1205,B4760),'913:913'!$B$6:$B$1205,0)</f>
        <v>0</v>
      </c>
      <c r="C5369" s="10"/>
    </row>
    <row r="5370" spans="1:3">
      <c r="A5370" s="21">
        <v>488</v>
      </c>
      <c r="B5370" s="19">
        <f>MATCH(INDEX('913:913'!$D$6:$D$1205,B4761),'913:913'!$B$6:$B$1205,0)</f>
        <v>0</v>
      </c>
      <c r="C5370" s="10"/>
    </row>
    <row r="5371" spans="1:3">
      <c r="A5371" s="21">
        <v>489</v>
      </c>
      <c r="B5371" s="19">
        <f>MATCH(INDEX('913:913'!$D$6:$D$1205,B4762),'913:913'!$B$6:$B$1205,0)</f>
        <v>0</v>
      </c>
      <c r="C5371" s="10"/>
    </row>
    <row r="5372" spans="1:3">
      <c r="A5372" s="21">
        <v>490</v>
      </c>
      <c r="B5372" s="19">
        <f>MATCH(INDEX('913:913'!$D$6:$D$1205,B4763),'913:913'!$B$6:$B$1205,0)</f>
        <v>0</v>
      </c>
      <c r="C5372" s="10"/>
    </row>
    <row r="5373" spans="1:3">
      <c r="A5373" s="21">
        <v>491</v>
      </c>
      <c r="B5373" s="19">
        <f>MATCH(INDEX('913:913'!$D$6:$D$1205,B4764),'913:913'!$B$6:$B$1205,0)</f>
        <v>0</v>
      </c>
      <c r="C5373" s="10"/>
    </row>
    <row r="5374" spans="1:3">
      <c r="A5374" s="21">
        <v>492</v>
      </c>
      <c r="B5374" s="19">
        <f>MATCH(INDEX('913:913'!$D$6:$D$1205,B4765),'913:913'!$B$6:$B$1205,0)</f>
        <v>0</v>
      </c>
      <c r="C5374" s="10"/>
    </row>
    <row r="5375" spans="1:3">
      <c r="A5375" s="21">
        <v>493</v>
      </c>
      <c r="B5375" s="19">
        <f>MATCH(INDEX('913:913'!$D$6:$D$1205,B4766),'913:913'!$B$6:$B$1205,0)</f>
        <v>0</v>
      </c>
      <c r="C5375" s="10"/>
    </row>
    <row r="5376" spans="1:3">
      <c r="A5376" s="21">
        <v>494</v>
      </c>
      <c r="B5376" s="19">
        <f>MATCH(INDEX('913:913'!$D$6:$D$1205,B4767),'913:913'!$B$6:$B$1205,0)</f>
        <v>0</v>
      </c>
      <c r="C5376" s="10"/>
    </row>
    <row r="5377" spans="1:3">
      <c r="A5377" s="21">
        <v>495</v>
      </c>
      <c r="B5377" s="19">
        <f>MATCH(INDEX('913:913'!$D$6:$D$1205,B4768),'913:913'!$B$6:$B$1205,0)</f>
        <v>0</v>
      </c>
      <c r="C5377" s="10"/>
    </row>
    <row r="5378" spans="1:3">
      <c r="A5378" s="21">
        <v>496</v>
      </c>
      <c r="B5378" s="19">
        <f>MATCH(INDEX('913:913'!$D$6:$D$1205,B4769),'913:913'!$B$6:$B$1205,0)</f>
        <v>0</v>
      </c>
      <c r="C5378" s="10"/>
    </row>
    <row r="5379" spans="1:3">
      <c r="A5379" s="21">
        <v>497</v>
      </c>
      <c r="B5379" s="19">
        <f>MATCH(INDEX('913:913'!$D$6:$D$1205,B4770),'913:913'!$B$6:$B$1205,0)</f>
        <v>0</v>
      </c>
      <c r="C5379" s="10"/>
    </row>
    <row r="5380" spans="1:3">
      <c r="A5380" s="21">
        <v>498</v>
      </c>
      <c r="B5380" s="19">
        <f>MATCH(INDEX('913:913'!$D$6:$D$1205,B4771),'913:913'!$B$6:$B$1205,0)</f>
        <v>0</v>
      </c>
      <c r="C5380" s="10"/>
    </row>
    <row r="5381" spans="1:3">
      <c r="A5381" s="21">
        <v>499</v>
      </c>
      <c r="B5381" s="19">
        <f>MATCH(INDEX('913:913'!$D$6:$D$1205,B4772),'913:913'!$B$6:$B$1205,0)</f>
        <v>0</v>
      </c>
      <c r="C5381" s="10"/>
    </row>
    <row r="5382" spans="1:3">
      <c r="A5382" s="21">
        <v>500</v>
      </c>
      <c r="B5382" s="19">
        <f>MATCH(INDEX('913:913'!$D$6:$D$1205,B4773),'913:913'!$B$6:$B$1205,0)</f>
        <v>0</v>
      </c>
      <c r="C5382" s="10"/>
    </row>
    <row r="5383" spans="1:3">
      <c r="A5383" s="21">
        <v>501</v>
      </c>
      <c r="B5383" s="19">
        <f>MATCH(INDEX('913:913'!$D$6:$D$1205,B4774),'913:913'!$B$6:$B$1205,0)</f>
        <v>0</v>
      </c>
      <c r="C5383" s="10"/>
    </row>
    <row r="5384" spans="1:3">
      <c r="A5384" s="21">
        <v>502</v>
      </c>
      <c r="B5384" s="19">
        <f>MATCH(INDEX('913:913'!$D$6:$D$1205,B4775),'913:913'!$B$6:$B$1205,0)</f>
        <v>0</v>
      </c>
      <c r="C5384" s="10"/>
    </row>
    <row r="5385" spans="1:3">
      <c r="A5385" s="21">
        <v>503</v>
      </c>
      <c r="B5385" s="19">
        <f>MATCH(INDEX('913:913'!$D$6:$D$1205,B4776),'913:913'!$B$6:$B$1205,0)</f>
        <v>0</v>
      </c>
      <c r="C5385" s="10"/>
    </row>
    <row r="5386" spans="1:3">
      <c r="A5386" s="21">
        <v>504</v>
      </c>
      <c r="B5386" s="19">
        <f>MATCH(INDEX('913:913'!$D$6:$D$1205,B4777),'913:913'!$B$6:$B$1205,0)</f>
        <v>0</v>
      </c>
      <c r="C5386" s="10"/>
    </row>
    <row r="5387" spans="1:3">
      <c r="A5387" s="21">
        <v>505</v>
      </c>
      <c r="B5387" s="19">
        <f>MATCH(INDEX('913:913'!$D$6:$D$1205,B4778),'913:913'!$B$6:$B$1205,0)</f>
        <v>0</v>
      </c>
      <c r="C5387" s="10"/>
    </row>
    <row r="5388" spans="1:3">
      <c r="A5388" s="21">
        <v>506</v>
      </c>
      <c r="B5388" s="19">
        <f>MATCH(INDEX('913:913'!$D$6:$D$1205,B4779),'913:913'!$B$6:$B$1205,0)</f>
        <v>0</v>
      </c>
      <c r="C5388" s="10"/>
    </row>
    <row r="5389" spans="1:3">
      <c r="A5389" s="21">
        <v>507</v>
      </c>
      <c r="B5389" s="19">
        <f>MATCH(INDEX('913:913'!$D$6:$D$1205,B4780),'913:913'!$B$6:$B$1205,0)</f>
        <v>0</v>
      </c>
      <c r="C5389" s="10"/>
    </row>
    <row r="5390" spans="1:3">
      <c r="A5390" s="21">
        <v>508</v>
      </c>
      <c r="B5390" s="19">
        <f>MATCH(INDEX('913:913'!$D$6:$D$1205,B4781),'913:913'!$B$6:$B$1205,0)</f>
        <v>0</v>
      </c>
      <c r="C5390" s="10"/>
    </row>
    <row r="5391" spans="1:3">
      <c r="A5391" s="21">
        <v>509</v>
      </c>
      <c r="B5391" s="19">
        <f>MATCH(INDEX('913:913'!$D$6:$D$1205,B4782),'913:913'!$B$6:$B$1205,0)</f>
        <v>0</v>
      </c>
      <c r="C5391" s="10"/>
    </row>
    <row r="5392" spans="1:3">
      <c r="A5392" s="21">
        <v>510</v>
      </c>
      <c r="B5392" s="19">
        <f>MATCH(INDEX('913:913'!$D$6:$D$1205,B4783),'913:913'!$B$6:$B$1205,0)</f>
        <v>0</v>
      </c>
      <c r="C5392" s="10"/>
    </row>
    <row r="5393" spans="1:3">
      <c r="A5393" s="21">
        <v>511</v>
      </c>
      <c r="B5393" s="19">
        <f>MATCH(INDEX('913:913'!$D$6:$D$1205,B4784),'913:913'!$B$6:$B$1205,0)</f>
        <v>0</v>
      </c>
      <c r="C5393" s="10"/>
    </row>
    <row r="5394" spans="1:3">
      <c r="A5394" s="21">
        <v>512</v>
      </c>
      <c r="B5394" s="19">
        <f>MATCH(INDEX('913:913'!$D$6:$D$1205,B4785),'913:913'!$B$6:$B$1205,0)</f>
        <v>0</v>
      </c>
      <c r="C5394" s="10"/>
    </row>
    <row r="5395" spans="1:3">
      <c r="A5395" s="21">
        <v>513</v>
      </c>
      <c r="B5395" s="19">
        <f>MATCH(INDEX('913:913'!$D$6:$D$1205,B4786),'913:913'!$B$6:$B$1205,0)</f>
        <v>0</v>
      </c>
      <c r="C5395" s="10"/>
    </row>
    <row r="5396" spans="1:3">
      <c r="A5396" s="21">
        <v>514</v>
      </c>
      <c r="B5396" s="19">
        <f>MATCH(INDEX('913:913'!$D$6:$D$1205,B4787),'913:913'!$B$6:$B$1205,0)</f>
        <v>0</v>
      </c>
      <c r="C5396" s="10"/>
    </row>
    <row r="5397" spans="1:3">
      <c r="A5397" s="21">
        <v>515</v>
      </c>
      <c r="B5397" s="19">
        <f>MATCH(INDEX('913:913'!$D$6:$D$1205,B4788),'913:913'!$B$6:$B$1205,0)</f>
        <v>0</v>
      </c>
      <c r="C5397" s="10"/>
    </row>
    <row r="5398" spans="1:3">
      <c r="A5398" s="21">
        <v>516</v>
      </c>
      <c r="B5398" s="19">
        <f>MATCH(INDEX('913:913'!$D$6:$D$1205,B4789),'913:913'!$B$6:$B$1205,0)</f>
        <v>0</v>
      </c>
      <c r="C5398" s="10"/>
    </row>
    <row r="5399" spans="1:3">
      <c r="A5399" s="21">
        <v>517</v>
      </c>
      <c r="B5399" s="19">
        <f>MATCH(INDEX('913:913'!$D$6:$D$1205,B4790),'913:913'!$B$6:$B$1205,0)</f>
        <v>0</v>
      </c>
      <c r="C5399" s="10"/>
    </row>
    <row r="5400" spans="1:3">
      <c r="A5400" s="21">
        <v>518</v>
      </c>
      <c r="B5400" s="19">
        <f>MATCH(INDEX('913:913'!$D$6:$D$1205,B4791),'913:913'!$B$6:$B$1205,0)</f>
        <v>0</v>
      </c>
      <c r="C5400" s="10"/>
    </row>
    <row r="5401" spans="1:3">
      <c r="A5401" s="21">
        <v>519</v>
      </c>
      <c r="B5401" s="19">
        <f>MATCH(INDEX('913:913'!$D$6:$D$1205,B4792),'913:913'!$B$6:$B$1205,0)</f>
        <v>0</v>
      </c>
      <c r="C5401" s="10"/>
    </row>
    <row r="5402" spans="1:3">
      <c r="A5402" s="21">
        <v>520</v>
      </c>
      <c r="B5402" s="19">
        <f>MATCH(INDEX('913:913'!$D$6:$D$1205,B4793),'913:913'!$B$6:$B$1205,0)</f>
        <v>0</v>
      </c>
      <c r="C5402" s="10"/>
    </row>
    <row r="5403" spans="1:3">
      <c r="A5403" s="21">
        <v>521</v>
      </c>
      <c r="B5403" s="19">
        <f>MATCH(INDEX('913:913'!$D$6:$D$1205,B4794),'913:913'!$B$6:$B$1205,0)</f>
        <v>0</v>
      </c>
      <c r="C5403" s="10"/>
    </row>
    <row r="5404" spans="1:3">
      <c r="A5404" s="21">
        <v>522</v>
      </c>
      <c r="B5404" s="19">
        <f>MATCH(INDEX('913:913'!$D$6:$D$1205,B4795),'913:913'!$B$6:$B$1205,0)</f>
        <v>0</v>
      </c>
      <c r="C5404" s="10"/>
    </row>
    <row r="5405" spans="1:3">
      <c r="A5405" s="21">
        <v>523</v>
      </c>
      <c r="B5405" s="19">
        <f>MATCH(INDEX('913:913'!$D$6:$D$1205,B4796),'913:913'!$B$6:$B$1205,0)</f>
        <v>0</v>
      </c>
      <c r="C5405" s="10"/>
    </row>
    <row r="5406" spans="1:3">
      <c r="A5406" s="21">
        <v>524</v>
      </c>
      <c r="B5406" s="19">
        <f>MATCH(INDEX('913:913'!$D$6:$D$1205,B4797),'913:913'!$B$6:$B$1205,0)</f>
        <v>0</v>
      </c>
      <c r="C5406" s="10"/>
    </row>
    <row r="5407" spans="1:3">
      <c r="A5407" s="21">
        <v>525</v>
      </c>
      <c r="B5407" s="19">
        <f>MATCH(INDEX('913:913'!$D$6:$D$1205,B4798),'913:913'!$B$6:$B$1205,0)</f>
        <v>0</v>
      </c>
      <c r="C5407" s="10"/>
    </row>
    <row r="5408" spans="1:3">
      <c r="A5408" s="21">
        <v>526</v>
      </c>
      <c r="B5408" s="19">
        <f>MATCH(INDEX('913:913'!$D$6:$D$1205,B4799),'913:913'!$B$6:$B$1205,0)</f>
        <v>0</v>
      </c>
      <c r="C5408" s="10"/>
    </row>
    <row r="5409" spans="1:3">
      <c r="A5409" s="21">
        <v>527</v>
      </c>
      <c r="B5409" s="19">
        <f>MATCH(INDEX('913:913'!$D$6:$D$1205,B4800),'913:913'!$B$6:$B$1205,0)</f>
        <v>0</v>
      </c>
      <c r="C5409" s="10"/>
    </row>
    <row r="5410" spans="1:3">
      <c r="A5410" s="21">
        <v>528</v>
      </c>
      <c r="B5410" s="19">
        <f>MATCH(INDEX('913:913'!$D$6:$D$1205,B4801),'913:913'!$B$6:$B$1205,0)</f>
        <v>0</v>
      </c>
      <c r="C5410" s="10"/>
    </row>
    <row r="5411" spans="1:3">
      <c r="A5411" s="21">
        <v>529</v>
      </c>
      <c r="B5411" s="19">
        <f>MATCH(INDEX('913:913'!$D$6:$D$1205,B4802),'913:913'!$B$6:$B$1205,0)</f>
        <v>0</v>
      </c>
      <c r="C5411" s="10"/>
    </row>
    <row r="5412" spans="1:3">
      <c r="A5412" s="21">
        <v>530</v>
      </c>
      <c r="B5412" s="19">
        <f>MATCH(INDEX('913:913'!$D$6:$D$1205,B4803),'913:913'!$B$6:$B$1205,0)</f>
        <v>0</v>
      </c>
      <c r="C5412" s="10"/>
    </row>
    <row r="5413" spans="1:3">
      <c r="A5413" s="21">
        <v>531</v>
      </c>
      <c r="B5413" s="19">
        <f>MATCH(INDEX('913:913'!$D$6:$D$1205,B4804),'913:913'!$B$6:$B$1205,0)</f>
        <v>0</v>
      </c>
      <c r="C5413" s="10"/>
    </row>
    <row r="5414" spans="1:3">
      <c r="A5414" s="21">
        <v>532</v>
      </c>
      <c r="B5414" s="19">
        <f>MATCH(INDEX('913:913'!$D$6:$D$1205,B4805),'913:913'!$B$6:$B$1205,0)</f>
        <v>0</v>
      </c>
      <c r="C5414" s="10"/>
    </row>
    <row r="5415" spans="1:3">
      <c r="A5415" s="21">
        <v>533</v>
      </c>
      <c r="B5415" s="19">
        <f>MATCH(INDEX('913:913'!$D$6:$D$1205,B4806),'913:913'!$B$6:$B$1205,0)</f>
        <v>0</v>
      </c>
      <c r="C5415" s="10"/>
    </row>
    <row r="5416" spans="1:3">
      <c r="A5416" s="21">
        <v>534</v>
      </c>
      <c r="B5416" s="19">
        <f>MATCH(INDEX('913:913'!$D$6:$D$1205,B4807),'913:913'!$B$6:$B$1205,0)</f>
        <v>0</v>
      </c>
      <c r="C5416" s="10"/>
    </row>
    <row r="5417" spans="1:3">
      <c r="A5417" s="21">
        <v>535</v>
      </c>
      <c r="B5417" s="19">
        <f>MATCH(INDEX('913:913'!$D$6:$D$1205,B4808),'913:913'!$B$6:$B$1205,0)</f>
        <v>0</v>
      </c>
      <c r="C5417" s="10"/>
    </row>
    <row r="5418" spans="1:3">
      <c r="A5418" s="21">
        <v>536</v>
      </c>
      <c r="B5418" s="19">
        <f>MATCH(INDEX('913:913'!$D$6:$D$1205,B4809),'913:913'!$B$6:$B$1205,0)</f>
        <v>0</v>
      </c>
      <c r="C5418" s="10"/>
    </row>
    <row r="5419" spans="1:3">
      <c r="A5419" s="21">
        <v>537</v>
      </c>
      <c r="B5419" s="19">
        <f>MATCH(INDEX('913:913'!$D$6:$D$1205,B4810),'913:913'!$B$6:$B$1205,0)</f>
        <v>0</v>
      </c>
      <c r="C5419" s="10"/>
    </row>
    <row r="5420" spans="1:3">
      <c r="A5420" s="21">
        <v>538</v>
      </c>
      <c r="B5420" s="19">
        <f>MATCH(INDEX('913:913'!$D$6:$D$1205,B4811),'913:913'!$B$6:$B$1205,0)</f>
        <v>0</v>
      </c>
      <c r="C5420" s="10"/>
    </row>
    <row r="5421" spans="1:3">
      <c r="A5421" s="21">
        <v>539</v>
      </c>
      <c r="B5421" s="19">
        <f>MATCH(INDEX('913:913'!$D$6:$D$1205,B4812),'913:913'!$B$6:$B$1205,0)</f>
        <v>0</v>
      </c>
      <c r="C5421" s="10"/>
    </row>
    <row r="5422" spans="1:3">
      <c r="A5422" s="21">
        <v>540</v>
      </c>
      <c r="B5422" s="19">
        <f>MATCH(INDEX('913:913'!$D$6:$D$1205,B4813),'913:913'!$B$6:$B$1205,0)</f>
        <v>0</v>
      </c>
      <c r="C5422" s="10"/>
    </row>
    <row r="5423" spans="1:3">
      <c r="A5423" s="21">
        <v>541</v>
      </c>
      <c r="B5423" s="19">
        <f>MATCH(INDEX('913:913'!$D$6:$D$1205,B4814),'913:913'!$B$6:$B$1205,0)</f>
        <v>0</v>
      </c>
      <c r="C5423" s="10"/>
    </row>
    <row r="5424" spans="1:3">
      <c r="A5424" s="21">
        <v>542</v>
      </c>
      <c r="B5424" s="19">
        <f>MATCH(INDEX('913:913'!$D$6:$D$1205,B4815),'913:913'!$B$6:$B$1205,0)</f>
        <v>0</v>
      </c>
      <c r="C5424" s="10"/>
    </row>
    <row r="5425" spans="1:3">
      <c r="A5425" s="21">
        <v>543</v>
      </c>
      <c r="B5425" s="19">
        <f>MATCH(INDEX('913:913'!$D$6:$D$1205,B4816),'913:913'!$B$6:$B$1205,0)</f>
        <v>0</v>
      </c>
      <c r="C5425" s="10"/>
    </row>
    <row r="5426" spans="1:3">
      <c r="A5426" s="21">
        <v>544</v>
      </c>
      <c r="B5426" s="19">
        <f>MATCH(INDEX('913:913'!$D$6:$D$1205,B4817),'913:913'!$B$6:$B$1205,0)</f>
        <v>0</v>
      </c>
      <c r="C5426" s="10"/>
    </row>
    <row r="5427" spans="1:3">
      <c r="A5427" s="21">
        <v>545</v>
      </c>
      <c r="B5427" s="19">
        <f>MATCH(INDEX('913:913'!$D$6:$D$1205,B4818),'913:913'!$B$6:$B$1205,0)</f>
        <v>0</v>
      </c>
      <c r="C5427" s="10"/>
    </row>
    <row r="5428" spans="1:3">
      <c r="A5428" s="21">
        <v>546</v>
      </c>
      <c r="B5428" s="19">
        <f>MATCH(INDEX('913:913'!$D$6:$D$1205,B4819),'913:913'!$B$6:$B$1205,0)</f>
        <v>0</v>
      </c>
      <c r="C5428" s="10"/>
    </row>
    <row r="5429" spans="1:3">
      <c r="A5429" s="21">
        <v>547</v>
      </c>
      <c r="B5429" s="19">
        <f>MATCH(INDEX('913:913'!$D$6:$D$1205,B4820),'913:913'!$B$6:$B$1205,0)</f>
        <v>0</v>
      </c>
      <c r="C5429" s="10"/>
    </row>
    <row r="5430" spans="1:3">
      <c r="A5430" s="21">
        <v>548</v>
      </c>
      <c r="B5430" s="19">
        <f>MATCH(INDEX('913:913'!$D$6:$D$1205,B4821),'913:913'!$B$6:$B$1205,0)</f>
        <v>0</v>
      </c>
      <c r="C5430" s="10"/>
    </row>
    <row r="5431" spans="1:3">
      <c r="A5431" s="21">
        <v>549</v>
      </c>
      <c r="B5431" s="19">
        <f>MATCH(INDEX('913:913'!$D$6:$D$1205,B4822),'913:913'!$B$6:$B$1205,0)</f>
        <v>0</v>
      </c>
      <c r="C5431" s="10"/>
    </row>
    <row r="5432" spans="1:3">
      <c r="A5432" s="21">
        <v>550</v>
      </c>
      <c r="B5432" s="19">
        <f>MATCH(INDEX('913:913'!$D$6:$D$1205,B4823),'913:913'!$B$6:$B$1205,0)</f>
        <v>0</v>
      </c>
      <c r="C5432" s="10"/>
    </row>
    <row r="5433" spans="1:3">
      <c r="A5433" s="21">
        <v>551</v>
      </c>
      <c r="B5433" s="19">
        <f>MATCH(INDEX('913:913'!$D$6:$D$1205,B4824),'913:913'!$B$6:$B$1205,0)</f>
        <v>0</v>
      </c>
      <c r="C5433" s="10"/>
    </row>
    <row r="5434" spans="1:3">
      <c r="A5434" s="21">
        <v>552</v>
      </c>
      <c r="B5434" s="19">
        <f>MATCH(INDEX('913:913'!$D$6:$D$1205,B4825),'913:913'!$B$6:$B$1205,0)</f>
        <v>0</v>
      </c>
      <c r="C5434" s="10"/>
    </row>
    <row r="5435" spans="1:3">
      <c r="A5435" s="21">
        <v>553</v>
      </c>
      <c r="B5435" s="19">
        <f>MATCH(INDEX('913:913'!$D$6:$D$1205,B4826),'913:913'!$B$6:$B$1205,0)</f>
        <v>0</v>
      </c>
      <c r="C5435" s="10"/>
    </row>
    <row r="5436" spans="1:3">
      <c r="A5436" s="21">
        <v>554</v>
      </c>
      <c r="B5436" s="19">
        <f>MATCH(INDEX('913:913'!$D$6:$D$1205,B4827),'913:913'!$B$6:$B$1205,0)</f>
        <v>0</v>
      </c>
      <c r="C5436" s="10"/>
    </row>
    <row r="5437" spans="1:3">
      <c r="A5437" s="21">
        <v>555</v>
      </c>
      <c r="B5437" s="19">
        <f>MATCH(INDEX('913:913'!$D$6:$D$1205,B4828),'913:913'!$B$6:$B$1205,0)</f>
        <v>0</v>
      </c>
      <c r="C5437" s="10"/>
    </row>
    <row r="5438" spans="1:3">
      <c r="A5438" s="21">
        <v>556</v>
      </c>
      <c r="B5438" s="19">
        <f>MATCH(INDEX('913:913'!$D$6:$D$1205,B4829),'913:913'!$B$6:$B$1205,0)</f>
        <v>0</v>
      </c>
      <c r="C5438" s="10"/>
    </row>
    <row r="5439" spans="1:3">
      <c r="A5439" s="21">
        <v>557</v>
      </c>
      <c r="B5439" s="19">
        <f>MATCH(INDEX('913:913'!$D$6:$D$1205,B4830),'913:913'!$B$6:$B$1205,0)</f>
        <v>0</v>
      </c>
      <c r="C5439" s="10"/>
    </row>
    <row r="5440" spans="1:3">
      <c r="A5440" s="21">
        <v>558</v>
      </c>
      <c r="B5440" s="19">
        <f>MATCH(INDEX('913:913'!$D$6:$D$1205,B4831),'913:913'!$B$6:$B$1205,0)</f>
        <v>0</v>
      </c>
      <c r="C5440" s="10"/>
    </row>
    <row r="5441" spans="1:3">
      <c r="A5441" s="21">
        <v>559</v>
      </c>
      <c r="B5441" s="19">
        <f>MATCH(INDEX('913:913'!$D$6:$D$1205,B4832),'913:913'!$B$6:$B$1205,0)</f>
        <v>0</v>
      </c>
      <c r="C5441" s="10"/>
    </row>
    <row r="5442" spans="1:3">
      <c r="A5442" s="21">
        <v>560</v>
      </c>
      <c r="B5442" s="19">
        <f>MATCH(INDEX('913:913'!$D$6:$D$1205,B4833),'913:913'!$B$6:$B$1205,0)</f>
        <v>0</v>
      </c>
      <c r="C5442" s="10"/>
    </row>
    <row r="5443" spans="1:3">
      <c r="A5443" s="21">
        <v>561</v>
      </c>
      <c r="B5443" s="19">
        <f>MATCH(INDEX('913:913'!$D$6:$D$1205,B4834),'913:913'!$B$6:$B$1205,0)</f>
        <v>0</v>
      </c>
      <c r="C5443" s="10"/>
    </row>
    <row r="5444" spans="1:3">
      <c r="A5444" s="21">
        <v>562</v>
      </c>
      <c r="B5444" s="19">
        <f>MATCH(INDEX('913:913'!$D$6:$D$1205,B4835),'913:913'!$B$6:$B$1205,0)</f>
        <v>0</v>
      </c>
      <c r="C5444" s="10"/>
    </row>
    <row r="5445" spans="1:3">
      <c r="A5445" s="21">
        <v>563</v>
      </c>
      <c r="B5445" s="19">
        <f>MATCH(INDEX('913:913'!$D$6:$D$1205,B4836),'913:913'!$B$6:$B$1205,0)</f>
        <v>0</v>
      </c>
      <c r="C5445" s="10"/>
    </row>
    <row r="5446" spans="1:3">
      <c r="A5446" s="21">
        <v>564</v>
      </c>
      <c r="B5446" s="19">
        <f>MATCH(INDEX('913:913'!$D$6:$D$1205,B4837),'913:913'!$B$6:$B$1205,0)</f>
        <v>0</v>
      </c>
      <c r="C5446" s="10"/>
    </row>
    <row r="5447" spans="1:3">
      <c r="A5447" s="21">
        <v>565</v>
      </c>
      <c r="B5447" s="19">
        <f>MATCH(INDEX('913:913'!$D$6:$D$1205,B4838),'913:913'!$B$6:$B$1205,0)</f>
        <v>0</v>
      </c>
      <c r="C5447" s="10"/>
    </row>
    <row r="5448" spans="1:3">
      <c r="A5448" s="21">
        <v>566</v>
      </c>
      <c r="B5448" s="19">
        <f>MATCH(INDEX('913:913'!$D$6:$D$1205,B4839),'913:913'!$B$6:$B$1205,0)</f>
        <v>0</v>
      </c>
      <c r="C5448" s="10"/>
    </row>
    <row r="5449" spans="1:3">
      <c r="A5449" s="21">
        <v>567</v>
      </c>
      <c r="B5449" s="19">
        <f>MATCH(INDEX('913:913'!$D$6:$D$1205,B4840),'913:913'!$B$6:$B$1205,0)</f>
        <v>0</v>
      </c>
      <c r="C5449" s="10"/>
    </row>
    <row r="5450" spans="1:3">
      <c r="A5450" s="21">
        <v>568</v>
      </c>
      <c r="B5450" s="19">
        <f>MATCH(INDEX('913:913'!$D$6:$D$1205,B4841),'913:913'!$B$6:$B$1205,0)</f>
        <v>0</v>
      </c>
      <c r="C5450" s="10"/>
    </row>
    <row r="5451" spans="1:3">
      <c r="A5451" s="21">
        <v>569</v>
      </c>
      <c r="B5451" s="19">
        <f>MATCH(INDEX('913:913'!$D$6:$D$1205,B4842),'913:913'!$B$6:$B$1205,0)</f>
        <v>0</v>
      </c>
      <c r="C5451" s="10"/>
    </row>
    <row r="5452" spans="1:3">
      <c r="A5452" s="21">
        <v>570</v>
      </c>
      <c r="B5452" s="19">
        <f>MATCH(INDEX('913:913'!$D$6:$D$1205,B4843),'913:913'!$B$6:$B$1205,0)</f>
        <v>0</v>
      </c>
      <c r="C5452" s="10"/>
    </row>
    <row r="5453" spans="1:3">
      <c r="A5453" s="21">
        <v>571</v>
      </c>
      <c r="B5453" s="19">
        <f>MATCH(INDEX('913:913'!$D$6:$D$1205,B4844),'913:913'!$B$6:$B$1205,0)</f>
        <v>0</v>
      </c>
      <c r="C5453" s="10"/>
    </row>
    <row r="5454" spans="1:3">
      <c r="A5454" s="21">
        <v>572</v>
      </c>
      <c r="B5454" s="19">
        <f>MATCH(INDEX('913:913'!$D$6:$D$1205,B4845),'913:913'!$B$6:$B$1205,0)</f>
        <v>0</v>
      </c>
      <c r="C5454" s="10"/>
    </row>
    <row r="5455" spans="1:3">
      <c r="A5455" s="21">
        <v>573</v>
      </c>
      <c r="B5455" s="19">
        <f>MATCH(INDEX('913:913'!$D$6:$D$1205,B4846),'913:913'!$B$6:$B$1205,0)</f>
        <v>0</v>
      </c>
      <c r="C5455" s="10"/>
    </row>
    <row r="5456" spans="1:3">
      <c r="A5456" s="21">
        <v>574</v>
      </c>
      <c r="B5456" s="19">
        <f>MATCH(INDEX('913:913'!$D$6:$D$1205,B4847),'913:913'!$B$6:$B$1205,0)</f>
        <v>0</v>
      </c>
      <c r="C5456" s="10"/>
    </row>
    <row r="5457" spans="1:3">
      <c r="A5457" s="21">
        <v>575</v>
      </c>
      <c r="B5457" s="19">
        <f>MATCH(INDEX('913:913'!$D$6:$D$1205,B4848),'913:913'!$B$6:$B$1205,0)</f>
        <v>0</v>
      </c>
      <c r="C5457" s="10"/>
    </row>
    <row r="5458" spans="1:3">
      <c r="A5458" s="21">
        <v>576</v>
      </c>
      <c r="B5458" s="19">
        <f>MATCH(INDEX('913:913'!$D$6:$D$1205,B4849),'913:913'!$B$6:$B$1205,0)</f>
        <v>0</v>
      </c>
      <c r="C5458" s="10"/>
    </row>
    <row r="5459" spans="1:3">
      <c r="A5459" s="21">
        <v>577</v>
      </c>
      <c r="B5459" s="19">
        <f>MATCH(INDEX('913:913'!$D$6:$D$1205,B4850),'913:913'!$B$6:$B$1205,0)</f>
        <v>0</v>
      </c>
      <c r="C5459" s="10"/>
    </row>
    <row r="5460" spans="1:3">
      <c r="A5460" s="21">
        <v>578</v>
      </c>
      <c r="B5460" s="19">
        <f>MATCH(INDEX('913:913'!$D$6:$D$1205,B4851),'913:913'!$B$6:$B$1205,0)</f>
        <v>0</v>
      </c>
      <c r="C5460" s="10"/>
    </row>
    <row r="5461" spans="1:3">
      <c r="A5461" s="21">
        <v>579</v>
      </c>
      <c r="B5461" s="19">
        <f>MATCH(INDEX('913:913'!$D$6:$D$1205,B4852),'913:913'!$B$6:$B$1205,0)</f>
        <v>0</v>
      </c>
      <c r="C5461" s="10"/>
    </row>
    <row r="5462" spans="1:3">
      <c r="A5462" s="21">
        <v>580</v>
      </c>
      <c r="B5462" s="19">
        <f>MATCH(INDEX('913:913'!$D$6:$D$1205,B4853),'913:913'!$B$6:$B$1205,0)</f>
        <v>0</v>
      </c>
      <c r="C5462" s="10"/>
    </row>
    <row r="5463" spans="1:3">
      <c r="A5463" s="21">
        <v>581</v>
      </c>
      <c r="B5463" s="19">
        <f>MATCH(INDEX('913:913'!$D$6:$D$1205,B4854),'913:913'!$B$6:$B$1205,0)</f>
        <v>0</v>
      </c>
      <c r="C5463" s="10"/>
    </row>
    <row r="5464" spans="1:3">
      <c r="A5464" s="21">
        <v>582</v>
      </c>
      <c r="B5464" s="19">
        <f>MATCH(INDEX('913:913'!$D$6:$D$1205,B4855),'913:913'!$B$6:$B$1205,0)</f>
        <v>0</v>
      </c>
      <c r="C5464" s="10"/>
    </row>
    <row r="5465" spans="1:3">
      <c r="A5465" s="21">
        <v>583</v>
      </c>
      <c r="B5465" s="19">
        <f>MATCH(INDEX('913:913'!$D$6:$D$1205,B4856),'913:913'!$B$6:$B$1205,0)</f>
        <v>0</v>
      </c>
      <c r="C5465" s="10"/>
    </row>
    <row r="5466" spans="1:3">
      <c r="A5466" s="21">
        <v>584</v>
      </c>
      <c r="B5466" s="19">
        <f>MATCH(INDEX('913:913'!$D$6:$D$1205,B4857),'913:913'!$B$6:$B$1205,0)</f>
        <v>0</v>
      </c>
      <c r="C5466" s="10"/>
    </row>
    <row r="5467" spans="1:3">
      <c r="A5467" s="21">
        <v>585</v>
      </c>
      <c r="B5467" s="19">
        <f>MATCH(INDEX('913:913'!$D$6:$D$1205,B4858),'913:913'!$B$6:$B$1205,0)</f>
        <v>0</v>
      </c>
      <c r="C5467" s="10"/>
    </row>
    <row r="5468" spans="1:3">
      <c r="A5468" s="21">
        <v>586</v>
      </c>
      <c r="B5468" s="19">
        <f>MATCH(INDEX('913:913'!$D$6:$D$1205,B4859),'913:913'!$B$6:$B$1205,0)</f>
        <v>0</v>
      </c>
      <c r="C5468" s="10"/>
    </row>
    <row r="5469" spans="1:3">
      <c r="A5469" s="21">
        <v>587</v>
      </c>
      <c r="B5469" s="19">
        <f>MATCH(INDEX('913:913'!$D$6:$D$1205,B4860),'913:913'!$B$6:$B$1205,0)</f>
        <v>0</v>
      </c>
      <c r="C5469" s="10"/>
    </row>
    <row r="5470" spans="1:3">
      <c r="A5470" s="21">
        <v>588</v>
      </c>
      <c r="B5470" s="19">
        <f>MATCH(INDEX('913:913'!$D$6:$D$1205,B4861),'913:913'!$B$6:$B$1205,0)</f>
        <v>0</v>
      </c>
      <c r="C5470" s="10"/>
    </row>
    <row r="5471" spans="1:3">
      <c r="A5471" s="21">
        <v>589</v>
      </c>
      <c r="B5471" s="19">
        <f>MATCH(INDEX('913:913'!$D$6:$D$1205,B4862),'913:913'!$B$6:$B$1205,0)</f>
        <v>0</v>
      </c>
      <c r="C5471" s="10"/>
    </row>
    <row r="5472" spans="1:3">
      <c r="A5472" s="21">
        <v>590</v>
      </c>
      <c r="B5472" s="19">
        <f>MATCH(INDEX('913:913'!$D$6:$D$1205,B4863),'913:913'!$B$6:$B$1205,0)</f>
        <v>0</v>
      </c>
      <c r="C5472" s="10"/>
    </row>
    <row r="5473" spans="1:3">
      <c r="A5473" s="21">
        <v>591</v>
      </c>
      <c r="B5473" s="19">
        <f>MATCH(INDEX('913:913'!$D$6:$D$1205,B4864),'913:913'!$B$6:$B$1205,0)</f>
        <v>0</v>
      </c>
      <c r="C5473" s="10"/>
    </row>
    <row r="5474" spans="1:3">
      <c r="A5474" s="21">
        <v>592</v>
      </c>
      <c r="B5474" s="19">
        <f>MATCH(INDEX('913:913'!$D$6:$D$1205,B4865),'913:913'!$B$6:$B$1205,0)</f>
        <v>0</v>
      </c>
      <c r="C5474" s="10"/>
    </row>
    <row r="5475" spans="1:3">
      <c r="A5475" s="21">
        <v>593</v>
      </c>
      <c r="B5475" s="19">
        <f>MATCH(INDEX('913:913'!$D$6:$D$1205,B4866),'913:913'!$B$6:$B$1205,0)</f>
        <v>0</v>
      </c>
      <c r="C5475" s="10"/>
    </row>
    <row r="5476" spans="1:3">
      <c r="A5476" s="21">
        <v>594</v>
      </c>
      <c r="B5476" s="19">
        <f>MATCH(INDEX('913:913'!$D$6:$D$1205,B4867),'913:913'!$B$6:$B$1205,0)</f>
        <v>0</v>
      </c>
      <c r="C5476" s="10"/>
    </row>
    <row r="5477" spans="1:3">
      <c r="A5477" s="21">
        <v>595</v>
      </c>
      <c r="B5477" s="19">
        <f>MATCH(INDEX('913:913'!$D$6:$D$1205,B4868),'913:913'!$B$6:$B$1205,0)</f>
        <v>0</v>
      </c>
      <c r="C5477" s="10"/>
    </row>
    <row r="5478" spans="1:3">
      <c r="A5478" s="21">
        <v>596</v>
      </c>
      <c r="B5478" s="19">
        <f>MATCH(INDEX('913:913'!$D$6:$D$1205,B4869),'913:913'!$B$6:$B$1205,0)</f>
        <v>0</v>
      </c>
      <c r="C5478" s="10"/>
    </row>
    <row r="5479" spans="1:3">
      <c r="A5479" s="21">
        <v>597</v>
      </c>
      <c r="B5479" s="19">
        <f>MATCH(INDEX('913:913'!$D$6:$D$1205,B4870),'913:913'!$B$6:$B$1205,0)</f>
        <v>0</v>
      </c>
      <c r="C5479" s="10"/>
    </row>
    <row r="5480" spans="1:3">
      <c r="A5480" s="21">
        <v>598</v>
      </c>
      <c r="B5480" s="19">
        <f>MATCH(INDEX('913:913'!$D$6:$D$1205,B4871),'913:913'!$B$6:$B$1205,0)</f>
        <v>0</v>
      </c>
      <c r="C5480" s="10"/>
    </row>
    <row r="5481" spans="1:3">
      <c r="A5481" s="21">
        <v>599</v>
      </c>
      <c r="B5481" s="19">
        <f>MATCH(INDEX('913:913'!$D$6:$D$1205,B4872),'913:913'!$B$6:$B$1205,0)</f>
        <v>0</v>
      </c>
      <c r="C5481" s="10"/>
    </row>
    <row r="5482" spans="1:3">
      <c r="A5482" s="21">
        <v>600</v>
      </c>
      <c r="B5482" s="19">
        <f>MATCH(INDEX('913:913'!$D$6:$D$1205,B4873),'913:913'!$B$6:$B$1205,0)</f>
        <v>0</v>
      </c>
      <c r="C5482" s="10"/>
    </row>
    <row r="5484" spans="1:3" ht="21" customHeight="1">
      <c r="A5484" s="1" t="s">
        <v>435</v>
      </c>
    </row>
    <row r="5485" spans="1:3">
      <c r="A5485" s="2" t="s">
        <v>254</v>
      </c>
    </row>
    <row r="5486" spans="1:3">
      <c r="A5486" s="12" t="s">
        <v>436</v>
      </c>
    </row>
    <row r="5487" spans="1:3">
      <c r="A5487" s="12" t="s">
        <v>437</v>
      </c>
    </row>
    <row r="5488" spans="1:3">
      <c r="A5488" s="12" t="s">
        <v>438</v>
      </c>
    </row>
    <row r="5489" spans="1:3">
      <c r="A5489" s="12" t="s">
        <v>439</v>
      </c>
    </row>
    <row r="5490" spans="1:3">
      <c r="A5490" s="12" t="s">
        <v>440</v>
      </c>
    </row>
    <row r="5491" spans="1:3">
      <c r="A5491" s="12" t="s">
        <v>441</v>
      </c>
    </row>
    <row r="5492" spans="1:3">
      <c r="A5492" s="12" t="s">
        <v>442</v>
      </c>
    </row>
    <row r="5493" spans="1:3">
      <c r="A5493" s="12" t="s">
        <v>443</v>
      </c>
    </row>
    <row r="5494" spans="1:3">
      <c r="A5494" s="12" t="s">
        <v>444</v>
      </c>
    </row>
    <row r="5495" spans="1:3">
      <c r="A5495" s="2" t="s">
        <v>445</v>
      </c>
    </row>
    <row r="5497" spans="1:3">
      <c r="B5497" s="3" t="s">
        <v>446</v>
      </c>
    </row>
    <row r="5498" spans="1:3">
      <c r="A5498" s="21">
        <v>1</v>
      </c>
      <c r="B5498" s="6">
        <f>0-IF(ISNUMBER(B620),INDEX('913:913'!$I$6:$I$1205,B620),0)-IF(ISNUMBER(B1229),INDEX('913:913'!$I$6:$I$1205,B1229),0)-IF(ISNUMBER(B1838),INDEX('913:913'!$I$6:$I$1205,B1838),0)-IF(ISNUMBER(B2447),INDEX('913:913'!$I$6:$I$1205,B2447),0)-IF(ISNUMBER(B3056),INDEX('913:913'!$I$6:$I$1205,B3056),0)-IF(ISNUMBER(B3665),INDEX('913:913'!$I$6:$I$1205,B3665),0)-IF(ISNUMBER(B4274),INDEX('913:913'!$I$6:$I$1205,B4274),0)-IF(ISNUMBER(B4883),INDEX('913:913'!$I$6:$I$1205,B4883),0)</f>
        <v>0</v>
      </c>
      <c r="C5498" s="10"/>
    </row>
    <row r="5499" spans="1:3">
      <c r="A5499" s="21">
        <v>2</v>
      </c>
      <c r="B5499" s="6">
        <f>0-IF(ISNUMBER(B621),INDEX('913:913'!$I$6:$I$1205,B621),0)-IF(ISNUMBER(B1230),INDEX('913:913'!$I$6:$I$1205,B1230),0)-IF(ISNUMBER(B1839),INDEX('913:913'!$I$6:$I$1205,B1839),0)-IF(ISNUMBER(B2448),INDEX('913:913'!$I$6:$I$1205,B2448),0)-IF(ISNUMBER(B3057),INDEX('913:913'!$I$6:$I$1205,B3057),0)-IF(ISNUMBER(B3666),INDEX('913:913'!$I$6:$I$1205,B3666),0)-IF(ISNUMBER(B4275),INDEX('913:913'!$I$6:$I$1205,B4275),0)-IF(ISNUMBER(B4884),INDEX('913:913'!$I$6:$I$1205,B4884),0)</f>
        <v>0</v>
      </c>
      <c r="C5499" s="10"/>
    </row>
    <row r="5500" spans="1:3">
      <c r="A5500" s="21">
        <v>3</v>
      </c>
      <c r="B5500" s="6">
        <f>0-IF(ISNUMBER(B622),INDEX('913:913'!$I$6:$I$1205,B622),0)-IF(ISNUMBER(B1231),INDEX('913:913'!$I$6:$I$1205,B1231),0)-IF(ISNUMBER(B1840),INDEX('913:913'!$I$6:$I$1205,B1840),0)-IF(ISNUMBER(B2449),INDEX('913:913'!$I$6:$I$1205,B2449),0)-IF(ISNUMBER(B3058),INDEX('913:913'!$I$6:$I$1205,B3058),0)-IF(ISNUMBER(B3667),INDEX('913:913'!$I$6:$I$1205,B3667),0)-IF(ISNUMBER(B4276),INDEX('913:913'!$I$6:$I$1205,B4276),0)-IF(ISNUMBER(B4885),INDEX('913:913'!$I$6:$I$1205,B4885),0)</f>
        <v>0</v>
      </c>
      <c r="C5500" s="10"/>
    </row>
    <row r="5501" spans="1:3">
      <c r="A5501" s="21">
        <v>4</v>
      </c>
      <c r="B5501" s="6">
        <f>0-IF(ISNUMBER(B623),INDEX('913:913'!$I$6:$I$1205,B623),0)-IF(ISNUMBER(B1232),INDEX('913:913'!$I$6:$I$1205,B1232),0)-IF(ISNUMBER(B1841),INDEX('913:913'!$I$6:$I$1205,B1841),0)-IF(ISNUMBER(B2450),INDEX('913:913'!$I$6:$I$1205,B2450),0)-IF(ISNUMBER(B3059),INDEX('913:913'!$I$6:$I$1205,B3059),0)-IF(ISNUMBER(B3668),INDEX('913:913'!$I$6:$I$1205,B3668),0)-IF(ISNUMBER(B4277),INDEX('913:913'!$I$6:$I$1205,B4277),0)-IF(ISNUMBER(B4886),INDEX('913:913'!$I$6:$I$1205,B4886),0)</f>
        <v>0</v>
      </c>
      <c r="C5501" s="10"/>
    </row>
    <row r="5502" spans="1:3">
      <c r="A5502" s="21">
        <v>5</v>
      </c>
      <c r="B5502" s="6">
        <f>0-IF(ISNUMBER(B624),INDEX('913:913'!$I$6:$I$1205,B624),0)-IF(ISNUMBER(B1233),INDEX('913:913'!$I$6:$I$1205,B1233),0)-IF(ISNUMBER(B1842),INDEX('913:913'!$I$6:$I$1205,B1842),0)-IF(ISNUMBER(B2451),INDEX('913:913'!$I$6:$I$1205,B2451),0)-IF(ISNUMBER(B3060),INDEX('913:913'!$I$6:$I$1205,B3060),0)-IF(ISNUMBER(B3669),INDEX('913:913'!$I$6:$I$1205,B3669),0)-IF(ISNUMBER(B4278),INDEX('913:913'!$I$6:$I$1205,B4278),0)-IF(ISNUMBER(B4887),INDEX('913:913'!$I$6:$I$1205,B4887),0)</f>
        <v>0</v>
      </c>
      <c r="C5502" s="10"/>
    </row>
    <row r="5503" spans="1:3">
      <c r="A5503" s="21">
        <v>6</v>
      </c>
      <c r="B5503" s="6">
        <f>0-IF(ISNUMBER(B625),INDEX('913:913'!$I$6:$I$1205,B625),0)-IF(ISNUMBER(B1234),INDEX('913:913'!$I$6:$I$1205,B1234),0)-IF(ISNUMBER(B1843),INDEX('913:913'!$I$6:$I$1205,B1843),0)-IF(ISNUMBER(B2452),INDEX('913:913'!$I$6:$I$1205,B2452),0)-IF(ISNUMBER(B3061),INDEX('913:913'!$I$6:$I$1205,B3061),0)-IF(ISNUMBER(B3670),INDEX('913:913'!$I$6:$I$1205,B3670),0)-IF(ISNUMBER(B4279),INDEX('913:913'!$I$6:$I$1205,B4279),0)-IF(ISNUMBER(B4888),INDEX('913:913'!$I$6:$I$1205,B4888),0)</f>
        <v>0</v>
      </c>
      <c r="C5503" s="10"/>
    </row>
    <row r="5504" spans="1:3">
      <c r="A5504" s="21">
        <v>7</v>
      </c>
      <c r="B5504" s="6">
        <f>0-IF(ISNUMBER(B626),INDEX('913:913'!$I$6:$I$1205,B626),0)-IF(ISNUMBER(B1235),INDEX('913:913'!$I$6:$I$1205,B1235),0)-IF(ISNUMBER(B1844),INDEX('913:913'!$I$6:$I$1205,B1844),0)-IF(ISNUMBER(B2453),INDEX('913:913'!$I$6:$I$1205,B2453),0)-IF(ISNUMBER(B3062),INDEX('913:913'!$I$6:$I$1205,B3062),0)-IF(ISNUMBER(B3671),INDEX('913:913'!$I$6:$I$1205,B3671),0)-IF(ISNUMBER(B4280),INDEX('913:913'!$I$6:$I$1205,B4280),0)-IF(ISNUMBER(B4889),INDEX('913:913'!$I$6:$I$1205,B4889),0)</f>
        <v>0</v>
      </c>
      <c r="C5504" s="10"/>
    </row>
    <row r="5505" spans="1:3">
      <c r="A5505" s="21">
        <v>8</v>
      </c>
      <c r="B5505" s="6">
        <f>0-IF(ISNUMBER(B627),INDEX('913:913'!$I$6:$I$1205,B627),0)-IF(ISNUMBER(B1236),INDEX('913:913'!$I$6:$I$1205,B1236),0)-IF(ISNUMBER(B1845),INDEX('913:913'!$I$6:$I$1205,B1845),0)-IF(ISNUMBER(B2454),INDEX('913:913'!$I$6:$I$1205,B2454),0)-IF(ISNUMBER(B3063),INDEX('913:913'!$I$6:$I$1205,B3063),0)-IF(ISNUMBER(B3672),INDEX('913:913'!$I$6:$I$1205,B3672),0)-IF(ISNUMBER(B4281),INDEX('913:913'!$I$6:$I$1205,B4281),0)-IF(ISNUMBER(B4890),INDEX('913:913'!$I$6:$I$1205,B4890),0)</f>
        <v>0</v>
      </c>
      <c r="C5505" s="10"/>
    </row>
    <row r="5506" spans="1:3">
      <c r="A5506" s="21">
        <v>9</v>
      </c>
      <c r="B5506" s="6">
        <f>0-IF(ISNUMBER(B628),INDEX('913:913'!$I$6:$I$1205,B628),0)-IF(ISNUMBER(B1237),INDEX('913:913'!$I$6:$I$1205,B1237),0)-IF(ISNUMBER(B1846),INDEX('913:913'!$I$6:$I$1205,B1846),0)-IF(ISNUMBER(B2455),INDEX('913:913'!$I$6:$I$1205,B2455),0)-IF(ISNUMBER(B3064),INDEX('913:913'!$I$6:$I$1205,B3064),0)-IF(ISNUMBER(B3673),INDEX('913:913'!$I$6:$I$1205,B3673),0)-IF(ISNUMBER(B4282),INDEX('913:913'!$I$6:$I$1205,B4282),0)-IF(ISNUMBER(B4891),INDEX('913:913'!$I$6:$I$1205,B4891),0)</f>
        <v>0</v>
      </c>
      <c r="C5506" s="10"/>
    </row>
    <row r="5507" spans="1:3">
      <c r="A5507" s="21">
        <v>10</v>
      </c>
      <c r="B5507" s="6">
        <f>0-IF(ISNUMBER(B629),INDEX('913:913'!$I$6:$I$1205,B629),0)-IF(ISNUMBER(B1238),INDEX('913:913'!$I$6:$I$1205,B1238),0)-IF(ISNUMBER(B1847),INDEX('913:913'!$I$6:$I$1205,B1847),0)-IF(ISNUMBER(B2456),INDEX('913:913'!$I$6:$I$1205,B2456),0)-IF(ISNUMBER(B3065),INDEX('913:913'!$I$6:$I$1205,B3065),0)-IF(ISNUMBER(B3674),INDEX('913:913'!$I$6:$I$1205,B3674),0)-IF(ISNUMBER(B4283),INDEX('913:913'!$I$6:$I$1205,B4283),0)-IF(ISNUMBER(B4892),INDEX('913:913'!$I$6:$I$1205,B4892),0)</f>
        <v>0</v>
      </c>
      <c r="C5507" s="10"/>
    </row>
    <row r="5508" spans="1:3">
      <c r="A5508" s="21">
        <v>11</v>
      </c>
      <c r="B5508" s="6">
        <f>0-IF(ISNUMBER(B630),INDEX('913:913'!$I$6:$I$1205,B630),0)-IF(ISNUMBER(B1239),INDEX('913:913'!$I$6:$I$1205,B1239),0)-IF(ISNUMBER(B1848),INDEX('913:913'!$I$6:$I$1205,B1848),0)-IF(ISNUMBER(B2457),INDEX('913:913'!$I$6:$I$1205,B2457),0)-IF(ISNUMBER(B3066),INDEX('913:913'!$I$6:$I$1205,B3066),0)-IF(ISNUMBER(B3675),INDEX('913:913'!$I$6:$I$1205,B3675),0)-IF(ISNUMBER(B4284),INDEX('913:913'!$I$6:$I$1205,B4284),0)-IF(ISNUMBER(B4893),INDEX('913:913'!$I$6:$I$1205,B4893),0)</f>
        <v>0</v>
      </c>
      <c r="C5508" s="10"/>
    </row>
    <row r="5509" spans="1:3">
      <c r="A5509" s="21">
        <v>12</v>
      </c>
      <c r="B5509" s="6">
        <f>0-IF(ISNUMBER(B631),INDEX('913:913'!$I$6:$I$1205,B631),0)-IF(ISNUMBER(B1240),INDEX('913:913'!$I$6:$I$1205,B1240),0)-IF(ISNUMBER(B1849),INDEX('913:913'!$I$6:$I$1205,B1849),0)-IF(ISNUMBER(B2458),INDEX('913:913'!$I$6:$I$1205,B2458),0)-IF(ISNUMBER(B3067),INDEX('913:913'!$I$6:$I$1205,B3067),0)-IF(ISNUMBER(B3676),INDEX('913:913'!$I$6:$I$1205,B3676),0)-IF(ISNUMBER(B4285),INDEX('913:913'!$I$6:$I$1205,B4285),0)-IF(ISNUMBER(B4894),INDEX('913:913'!$I$6:$I$1205,B4894),0)</f>
        <v>0</v>
      </c>
      <c r="C5509" s="10"/>
    </row>
    <row r="5510" spans="1:3">
      <c r="A5510" s="21">
        <v>13</v>
      </c>
      <c r="B5510" s="6">
        <f>0-IF(ISNUMBER(B632),INDEX('913:913'!$I$6:$I$1205,B632),0)-IF(ISNUMBER(B1241),INDEX('913:913'!$I$6:$I$1205,B1241),0)-IF(ISNUMBER(B1850),INDEX('913:913'!$I$6:$I$1205,B1850),0)-IF(ISNUMBER(B2459),INDEX('913:913'!$I$6:$I$1205,B2459),0)-IF(ISNUMBER(B3068),INDEX('913:913'!$I$6:$I$1205,B3068),0)-IF(ISNUMBER(B3677),INDEX('913:913'!$I$6:$I$1205,B3677),0)-IF(ISNUMBER(B4286),INDEX('913:913'!$I$6:$I$1205,B4286),0)-IF(ISNUMBER(B4895),INDEX('913:913'!$I$6:$I$1205,B4895),0)</f>
        <v>0</v>
      </c>
      <c r="C5510" s="10"/>
    </row>
    <row r="5511" spans="1:3">
      <c r="A5511" s="21">
        <v>14</v>
      </c>
      <c r="B5511" s="6">
        <f>0-IF(ISNUMBER(B633),INDEX('913:913'!$I$6:$I$1205,B633),0)-IF(ISNUMBER(B1242),INDEX('913:913'!$I$6:$I$1205,B1242),0)-IF(ISNUMBER(B1851),INDEX('913:913'!$I$6:$I$1205,B1851),0)-IF(ISNUMBER(B2460),INDEX('913:913'!$I$6:$I$1205,B2460),0)-IF(ISNUMBER(B3069),INDEX('913:913'!$I$6:$I$1205,B3069),0)-IF(ISNUMBER(B3678),INDEX('913:913'!$I$6:$I$1205,B3678),0)-IF(ISNUMBER(B4287),INDEX('913:913'!$I$6:$I$1205,B4287),0)-IF(ISNUMBER(B4896),INDEX('913:913'!$I$6:$I$1205,B4896),0)</f>
        <v>0</v>
      </c>
      <c r="C5511" s="10"/>
    </row>
    <row r="5512" spans="1:3">
      <c r="A5512" s="21">
        <v>15</v>
      </c>
      <c r="B5512" s="6">
        <f>0-IF(ISNUMBER(B634),INDEX('913:913'!$I$6:$I$1205,B634),0)-IF(ISNUMBER(B1243),INDEX('913:913'!$I$6:$I$1205,B1243),0)-IF(ISNUMBER(B1852),INDEX('913:913'!$I$6:$I$1205,B1852),0)-IF(ISNUMBER(B2461),INDEX('913:913'!$I$6:$I$1205,B2461),0)-IF(ISNUMBER(B3070),INDEX('913:913'!$I$6:$I$1205,B3070),0)-IF(ISNUMBER(B3679),INDEX('913:913'!$I$6:$I$1205,B3679),0)-IF(ISNUMBER(B4288),INDEX('913:913'!$I$6:$I$1205,B4288),0)-IF(ISNUMBER(B4897),INDEX('913:913'!$I$6:$I$1205,B4897),0)</f>
        <v>0</v>
      </c>
      <c r="C5512" s="10"/>
    </row>
    <row r="5513" spans="1:3">
      <c r="A5513" s="21">
        <v>16</v>
      </c>
      <c r="B5513" s="6">
        <f>0-IF(ISNUMBER(B635),INDEX('913:913'!$I$6:$I$1205,B635),0)-IF(ISNUMBER(B1244),INDEX('913:913'!$I$6:$I$1205,B1244),0)-IF(ISNUMBER(B1853),INDEX('913:913'!$I$6:$I$1205,B1853),0)-IF(ISNUMBER(B2462),INDEX('913:913'!$I$6:$I$1205,B2462),0)-IF(ISNUMBER(B3071),INDEX('913:913'!$I$6:$I$1205,B3071),0)-IF(ISNUMBER(B3680),INDEX('913:913'!$I$6:$I$1205,B3680),0)-IF(ISNUMBER(B4289),INDEX('913:913'!$I$6:$I$1205,B4289),0)-IF(ISNUMBER(B4898),INDEX('913:913'!$I$6:$I$1205,B4898),0)</f>
        <v>0</v>
      </c>
      <c r="C5513" s="10"/>
    </row>
    <row r="5514" spans="1:3">
      <c r="A5514" s="21">
        <v>17</v>
      </c>
      <c r="B5514" s="6">
        <f>0-IF(ISNUMBER(B636),INDEX('913:913'!$I$6:$I$1205,B636),0)-IF(ISNUMBER(B1245),INDEX('913:913'!$I$6:$I$1205,B1245),0)-IF(ISNUMBER(B1854),INDEX('913:913'!$I$6:$I$1205,B1854),0)-IF(ISNUMBER(B2463),INDEX('913:913'!$I$6:$I$1205,B2463),0)-IF(ISNUMBER(B3072),INDEX('913:913'!$I$6:$I$1205,B3072),0)-IF(ISNUMBER(B3681),INDEX('913:913'!$I$6:$I$1205,B3681),0)-IF(ISNUMBER(B4290),INDEX('913:913'!$I$6:$I$1205,B4290),0)-IF(ISNUMBER(B4899),INDEX('913:913'!$I$6:$I$1205,B4899),0)</f>
        <v>0</v>
      </c>
      <c r="C5514" s="10"/>
    </row>
    <row r="5515" spans="1:3">
      <c r="A5515" s="21">
        <v>18</v>
      </c>
      <c r="B5515" s="6">
        <f>0-IF(ISNUMBER(B637),INDEX('913:913'!$I$6:$I$1205,B637),0)-IF(ISNUMBER(B1246),INDEX('913:913'!$I$6:$I$1205,B1246),0)-IF(ISNUMBER(B1855),INDEX('913:913'!$I$6:$I$1205,B1855),0)-IF(ISNUMBER(B2464),INDEX('913:913'!$I$6:$I$1205,B2464),0)-IF(ISNUMBER(B3073),INDEX('913:913'!$I$6:$I$1205,B3073),0)-IF(ISNUMBER(B3682),INDEX('913:913'!$I$6:$I$1205,B3682),0)-IF(ISNUMBER(B4291),INDEX('913:913'!$I$6:$I$1205,B4291),0)-IF(ISNUMBER(B4900),INDEX('913:913'!$I$6:$I$1205,B4900),0)</f>
        <v>0</v>
      </c>
      <c r="C5515" s="10"/>
    </row>
    <row r="5516" spans="1:3">
      <c r="A5516" s="21">
        <v>19</v>
      </c>
      <c r="B5516" s="6">
        <f>0-IF(ISNUMBER(B638),INDEX('913:913'!$I$6:$I$1205,B638),0)-IF(ISNUMBER(B1247),INDEX('913:913'!$I$6:$I$1205,B1247),0)-IF(ISNUMBER(B1856),INDEX('913:913'!$I$6:$I$1205,B1856),0)-IF(ISNUMBER(B2465),INDEX('913:913'!$I$6:$I$1205,B2465),0)-IF(ISNUMBER(B3074),INDEX('913:913'!$I$6:$I$1205,B3074),0)-IF(ISNUMBER(B3683),INDEX('913:913'!$I$6:$I$1205,B3683),0)-IF(ISNUMBER(B4292),INDEX('913:913'!$I$6:$I$1205,B4292),0)-IF(ISNUMBER(B4901),INDEX('913:913'!$I$6:$I$1205,B4901),0)</f>
        <v>0</v>
      </c>
      <c r="C5516" s="10"/>
    </row>
    <row r="5517" spans="1:3">
      <c r="A5517" s="21">
        <v>20</v>
      </c>
      <c r="B5517" s="6">
        <f>0-IF(ISNUMBER(B639),INDEX('913:913'!$I$6:$I$1205,B639),0)-IF(ISNUMBER(B1248),INDEX('913:913'!$I$6:$I$1205,B1248),0)-IF(ISNUMBER(B1857),INDEX('913:913'!$I$6:$I$1205,B1857),0)-IF(ISNUMBER(B2466),INDEX('913:913'!$I$6:$I$1205,B2466),0)-IF(ISNUMBER(B3075),INDEX('913:913'!$I$6:$I$1205,B3075),0)-IF(ISNUMBER(B3684),INDEX('913:913'!$I$6:$I$1205,B3684),0)-IF(ISNUMBER(B4293),INDEX('913:913'!$I$6:$I$1205,B4293),0)-IF(ISNUMBER(B4902),INDEX('913:913'!$I$6:$I$1205,B4902),0)</f>
        <v>0</v>
      </c>
      <c r="C5517" s="10"/>
    </row>
    <row r="5518" spans="1:3">
      <c r="A5518" s="21">
        <v>21</v>
      </c>
      <c r="B5518" s="6">
        <f>0-IF(ISNUMBER(B640),INDEX('913:913'!$I$6:$I$1205,B640),0)-IF(ISNUMBER(B1249),INDEX('913:913'!$I$6:$I$1205,B1249),0)-IF(ISNUMBER(B1858),INDEX('913:913'!$I$6:$I$1205,B1858),0)-IF(ISNUMBER(B2467),INDEX('913:913'!$I$6:$I$1205,B2467),0)-IF(ISNUMBER(B3076),INDEX('913:913'!$I$6:$I$1205,B3076),0)-IF(ISNUMBER(B3685),INDEX('913:913'!$I$6:$I$1205,B3685),0)-IF(ISNUMBER(B4294),INDEX('913:913'!$I$6:$I$1205,B4294),0)-IF(ISNUMBER(B4903),INDEX('913:913'!$I$6:$I$1205,B4903),0)</f>
        <v>0</v>
      </c>
      <c r="C5518" s="10"/>
    </row>
    <row r="5519" spans="1:3">
      <c r="A5519" s="21">
        <v>22</v>
      </c>
      <c r="B5519" s="6">
        <f>0-IF(ISNUMBER(B641),INDEX('913:913'!$I$6:$I$1205,B641),0)-IF(ISNUMBER(B1250),INDEX('913:913'!$I$6:$I$1205,B1250),0)-IF(ISNUMBER(B1859),INDEX('913:913'!$I$6:$I$1205,B1859),0)-IF(ISNUMBER(B2468),INDEX('913:913'!$I$6:$I$1205,B2468),0)-IF(ISNUMBER(B3077),INDEX('913:913'!$I$6:$I$1205,B3077),0)-IF(ISNUMBER(B3686),INDEX('913:913'!$I$6:$I$1205,B3686),0)-IF(ISNUMBER(B4295),INDEX('913:913'!$I$6:$I$1205,B4295),0)-IF(ISNUMBER(B4904),INDEX('913:913'!$I$6:$I$1205,B4904),0)</f>
        <v>0</v>
      </c>
      <c r="C5519" s="10"/>
    </row>
    <row r="5520" spans="1:3">
      <c r="A5520" s="21">
        <v>23</v>
      </c>
      <c r="B5520" s="6">
        <f>0-IF(ISNUMBER(B642),INDEX('913:913'!$I$6:$I$1205,B642),0)-IF(ISNUMBER(B1251),INDEX('913:913'!$I$6:$I$1205,B1251),0)-IF(ISNUMBER(B1860),INDEX('913:913'!$I$6:$I$1205,B1860),0)-IF(ISNUMBER(B2469),INDEX('913:913'!$I$6:$I$1205,B2469),0)-IF(ISNUMBER(B3078),INDEX('913:913'!$I$6:$I$1205,B3078),0)-IF(ISNUMBER(B3687),INDEX('913:913'!$I$6:$I$1205,B3687),0)-IF(ISNUMBER(B4296),INDEX('913:913'!$I$6:$I$1205,B4296),0)-IF(ISNUMBER(B4905),INDEX('913:913'!$I$6:$I$1205,B4905),0)</f>
        <v>0</v>
      </c>
      <c r="C5520" s="10"/>
    </row>
    <row r="5521" spans="1:3">
      <c r="A5521" s="21">
        <v>24</v>
      </c>
      <c r="B5521" s="6">
        <f>0-IF(ISNUMBER(B643),INDEX('913:913'!$I$6:$I$1205,B643),0)-IF(ISNUMBER(B1252),INDEX('913:913'!$I$6:$I$1205,B1252),0)-IF(ISNUMBER(B1861),INDEX('913:913'!$I$6:$I$1205,B1861),0)-IF(ISNUMBER(B2470),INDEX('913:913'!$I$6:$I$1205,B2470),0)-IF(ISNUMBER(B3079),INDEX('913:913'!$I$6:$I$1205,B3079),0)-IF(ISNUMBER(B3688),INDEX('913:913'!$I$6:$I$1205,B3688),0)-IF(ISNUMBER(B4297),INDEX('913:913'!$I$6:$I$1205,B4297),0)-IF(ISNUMBER(B4906),INDEX('913:913'!$I$6:$I$1205,B4906),0)</f>
        <v>0</v>
      </c>
      <c r="C5521" s="10"/>
    </row>
    <row r="5522" spans="1:3">
      <c r="A5522" s="21">
        <v>25</v>
      </c>
      <c r="B5522" s="6">
        <f>0-IF(ISNUMBER(B644),INDEX('913:913'!$I$6:$I$1205,B644),0)-IF(ISNUMBER(B1253),INDEX('913:913'!$I$6:$I$1205,B1253),0)-IF(ISNUMBER(B1862),INDEX('913:913'!$I$6:$I$1205,B1862),0)-IF(ISNUMBER(B2471),INDEX('913:913'!$I$6:$I$1205,B2471),0)-IF(ISNUMBER(B3080),INDEX('913:913'!$I$6:$I$1205,B3080),0)-IF(ISNUMBER(B3689),INDEX('913:913'!$I$6:$I$1205,B3689),0)-IF(ISNUMBER(B4298),INDEX('913:913'!$I$6:$I$1205,B4298),0)-IF(ISNUMBER(B4907),INDEX('913:913'!$I$6:$I$1205,B4907),0)</f>
        <v>0</v>
      </c>
      <c r="C5522" s="10"/>
    </row>
    <row r="5523" spans="1:3">
      <c r="A5523" s="21">
        <v>26</v>
      </c>
      <c r="B5523" s="6">
        <f>0-IF(ISNUMBER(B645),INDEX('913:913'!$I$6:$I$1205,B645),0)-IF(ISNUMBER(B1254),INDEX('913:913'!$I$6:$I$1205,B1254),0)-IF(ISNUMBER(B1863),INDEX('913:913'!$I$6:$I$1205,B1863),0)-IF(ISNUMBER(B2472),INDEX('913:913'!$I$6:$I$1205,B2472),0)-IF(ISNUMBER(B3081),INDEX('913:913'!$I$6:$I$1205,B3081),0)-IF(ISNUMBER(B3690),INDEX('913:913'!$I$6:$I$1205,B3690),0)-IF(ISNUMBER(B4299),INDEX('913:913'!$I$6:$I$1205,B4299),0)-IF(ISNUMBER(B4908),INDEX('913:913'!$I$6:$I$1205,B4908),0)</f>
        <v>0</v>
      </c>
      <c r="C5523" s="10"/>
    </row>
    <row r="5524" spans="1:3">
      <c r="A5524" s="21">
        <v>27</v>
      </c>
      <c r="B5524" s="6">
        <f>0-IF(ISNUMBER(B646),INDEX('913:913'!$I$6:$I$1205,B646),0)-IF(ISNUMBER(B1255),INDEX('913:913'!$I$6:$I$1205,B1255),0)-IF(ISNUMBER(B1864),INDEX('913:913'!$I$6:$I$1205,B1864),0)-IF(ISNUMBER(B2473),INDEX('913:913'!$I$6:$I$1205,B2473),0)-IF(ISNUMBER(B3082),INDEX('913:913'!$I$6:$I$1205,B3082),0)-IF(ISNUMBER(B3691),INDEX('913:913'!$I$6:$I$1205,B3691),0)-IF(ISNUMBER(B4300),INDEX('913:913'!$I$6:$I$1205,B4300),0)-IF(ISNUMBER(B4909),INDEX('913:913'!$I$6:$I$1205,B4909),0)</f>
        <v>0</v>
      </c>
      <c r="C5524" s="10"/>
    </row>
    <row r="5525" spans="1:3">
      <c r="A5525" s="21">
        <v>28</v>
      </c>
      <c r="B5525" s="6">
        <f>0-IF(ISNUMBER(B647),INDEX('913:913'!$I$6:$I$1205,B647),0)-IF(ISNUMBER(B1256),INDEX('913:913'!$I$6:$I$1205,B1256),0)-IF(ISNUMBER(B1865),INDEX('913:913'!$I$6:$I$1205,B1865),0)-IF(ISNUMBER(B2474),INDEX('913:913'!$I$6:$I$1205,B2474),0)-IF(ISNUMBER(B3083),INDEX('913:913'!$I$6:$I$1205,B3083),0)-IF(ISNUMBER(B3692),INDEX('913:913'!$I$6:$I$1205,B3692),0)-IF(ISNUMBER(B4301),INDEX('913:913'!$I$6:$I$1205,B4301),0)-IF(ISNUMBER(B4910),INDEX('913:913'!$I$6:$I$1205,B4910),0)</f>
        <v>0</v>
      </c>
      <c r="C5525" s="10"/>
    </row>
    <row r="5526" spans="1:3">
      <c r="A5526" s="21">
        <v>29</v>
      </c>
      <c r="B5526" s="6">
        <f>0-IF(ISNUMBER(B648),INDEX('913:913'!$I$6:$I$1205,B648),0)-IF(ISNUMBER(B1257),INDEX('913:913'!$I$6:$I$1205,B1257),0)-IF(ISNUMBER(B1866),INDEX('913:913'!$I$6:$I$1205,B1866),0)-IF(ISNUMBER(B2475),INDEX('913:913'!$I$6:$I$1205,B2475),0)-IF(ISNUMBER(B3084),INDEX('913:913'!$I$6:$I$1205,B3084),0)-IF(ISNUMBER(B3693),INDEX('913:913'!$I$6:$I$1205,B3693),0)-IF(ISNUMBER(B4302),INDEX('913:913'!$I$6:$I$1205,B4302),0)-IF(ISNUMBER(B4911),INDEX('913:913'!$I$6:$I$1205,B4911),0)</f>
        <v>0</v>
      </c>
      <c r="C5526" s="10"/>
    </row>
    <row r="5527" spans="1:3">
      <c r="A5527" s="21">
        <v>30</v>
      </c>
      <c r="B5527" s="6">
        <f>0-IF(ISNUMBER(B649),INDEX('913:913'!$I$6:$I$1205,B649),0)-IF(ISNUMBER(B1258),INDEX('913:913'!$I$6:$I$1205,B1258),0)-IF(ISNUMBER(B1867),INDEX('913:913'!$I$6:$I$1205,B1867),0)-IF(ISNUMBER(B2476),INDEX('913:913'!$I$6:$I$1205,B2476),0)-IF(ISNUMBER(B3085),INDEX('913:913'!$I$6:$I$1205,B3085),0)-IF(ISNUMBER(B3694),INDEX('913:913'!$I$6:$I$1205,B3694),0)-IF(ISNUMBER(B4303),INDEX('913:913'!$I$6:$I$1205,B4303),0)-IF(ISNUMBER(B4912),INDEX('913:913'!$I$6:$I$1205,B4912),0)</f>
        <v>0</v>
      </c>
      <c r="C5527" s="10"/>
    </row>
    <row r="5528" spans="1:3">
      <c r="A5528" s="21">
        <v>31</v>
      </c>
      <c r="B5528" s="6">
        <f>0-IF(ISNUMBER(B650),INDEX('913:913'!$I$6:$I$1205,B650),0)-IF(ISNUMBER(B1259),INDEX('913:913'!$I$6:$I$1205,B1259),0)-IF(ISNUMBER(B1868),INDEX('913:913'!$I$6:$I$1205,B1868),0)-IF(ISNUMBER(B2477),INDEX('913:913'!$I$6:$I$1205,B2477),0)-IF(ISNUMBER(B3086),INDEX('913:913'!$I$6:$I$1205,B3086),0)-IF(ISNUMBER(B3695),INDEX('913:913'!$I$6:$I$1205,B3695),0)-IF(ISNUMBER(B4304),INDEX('913:913'!$I$6:$I$1205,B4304),0)-IF(ISNUMBER(B4913),INDEX('913:913'!$I$6:$I$1205,B4913),0)</f>
        <v>0</v>
      </c>
      <c r="C5528" s="10"/>
    </row>
    <row r="5529" spans="1:3">
      <c r="A5529" s="21">
        <v>32</v>
      </c>
      <c r="B5529" s="6">
        <f>0-IF(ISNUMBER(B651),INDEX('913:913'!$I$6:$I$1205,B651),0)-IF(ISNUMBER(B1260),INDEX('913:913'!$I$6:$I$1205,B1260),0)-IF(ISNUMBER(B1869),INDEX('913:913'!$I$6:$I$1205,B1869),0)-IF(ISNUMBER(B2478),INDEX('913:913'!$I$6:$I$1205,B2478),0)-IF(ISNUMBER(B3087),INDEX('913:913'!$I$6:$I$1205,B3087),0)-IF(ISNUMBER(B3696),INDEX('913:913'!$I$6:$I$1205,B3696),0)-IF(ISNUMBER(B4305),INDEX('913:913'!$I$6:$I$1205,B4305),0)-IF(ISNUMBER(B4914),INDEX('913:913'!$I$6:$I$1205,B4914),0)</f>
        <v>0</v>
      </c>
      <c r="C5529" s="10"/>
    </row>
    <row r="5530" spans="1:3">
      <c r="A5530" s="21">
        <v>33</v>
      </c>
      <c r="B5530" s="6">
        <f>0-IF(ISNUMBER(B652),INDEX('913:913'!$I$6:$I$1205,B652),0)-IF(ISNUMBER(B1261),INDEX('913:913'!$I$6:$I$1205,B1261),0)-IF(ISNUMBER(B1870),INDEX('913:913'!$I$6:$I$1205,B1870),0)-IF(ISNUMBER(B2479),INDEX('913:913'!$I$6:$I$1205,B2479),0)-IF(ISNUMBER(B3088),INDEX('913:913'!$I$6:$I$1205,B3088),0)-IF(ISNUMBER(B3697),INDEX('913:913'!$I$6:$I$1205,B3697),0)-IF(ISNUMBER(B4306),INDEX('913:913'!$I$6:$I$1205,B4306),0)-IF(ISNUMBER(B4915),INDEX('913:913'!$I$6:$I$1205,B4915),0)</f>
        <v>0</v>
      </c>
      <c r="C5530" s="10"/>
    </row>
    <row r="5531" spans="1:3">
      <c r="A5531" s="21">
        <v>34</v>
      </c>
      <c r="B5531" s="6">
        <f>0-IF(ISNUMBER(B653),INDEX('913:913'!$I$6:$I$1205,B653),0)-IF(ISNUMBER(B1262),INDEX('913:913'!$I$6:$I$1205,B1262),0)-IF(ISNUMBER(B1871),INDEX('913:913'!$I$6:$I$1205,B1871),0)-IF(ISNUMBER(B2480),INDEX('913:913'!$I$6:$I$1205,B2480),0)-IF(ISNUMBER(B3089),INDEX('913:913'!$I$6:$I$1205,B3089),0)-IF(ISNUMBER(B3698),INDEX('913:913'!$I$6:$I$1205,B3698),0)-IF(ISNUMBER(B4307),INDEX('913:913'!$I$6:$I$1205,B4307),0)-IF(ISNUMBER(B4916),INDEX('913:913'!$I$6:$I$1205,B4916),0)</f>
        <v>0</v>
      </c>
      <c r="C5531" s="10"/>
    </row>
    <row r="5532" spans="1:3">
      <c r="A5532" s="21">
        <v>35</v>
      </c>
      <c r="B5532" s="6">
        <f>0-IF(ISNUMBER(B654),INDEX('913:913'!$I$6:$I$1205,B654),0)-IF(ISNUMBER(B1263),INDEX('913:913'!$I$6:$I$1205,B1263),0)-IF(ISNUMBER(B1872),INDEX('913:913'!$I$6:$I$1205,B1872),0)-IF(ISNUMBER(B2481),INDEX('913:913'!$I$6:$I$1205,B2481),0)-IF(ISNUMBER(B3090),INDEX('913:913'!$I$6:$I$1205,B3090),0)-IF(ISNUMBER(B3699),INDEX('913:913'!$I$6:$I$1205,B3699),0)-IF(ISNUMBER(B4308),INDEX('913:913'!$I$6:$I$1205,B4308),0)-IF(ISNUMBER(B4917),INDEX('913:913'!$I$6:$I$1205,B4917),0)</f>
        <v>0</v>
      </c>
      <c r="C5532" s="10"/>
    </row>
    <row r="5533" spans="1:3">
      <c r="A5533" s="21">
        <v>36</v>
      </c>
      <c r="B5533" s="6">
        <f>0-IF(ISNUMBER(B655),INDEX('913:913'!$I$6:$I$1205,B655),0)-IF(ISNUMBER(B1264),INDEX('913:913'!$I$6:$I$1205,B1264),0)-IF(ISNUMBER(B1873),INDEX('913:913'!$I$6:$I$1205,B1873),0)-IF(ISNUMBER(B2482),INDEX('913:913'!$I$6:$I$1205,B2482),0)-IF(ISNUMBER(B3091),INDEX('913:913'!$I$6:$I$1205,B3091),0)-IF(ISNUMBER(B3700),INDEX('913:913'!$I$6:$I$1205,B3700),0)-IF(ISNUMBER(B4309),INDEX('913:913'!$I$6:$I$1205,B4309),0)-IF(ISNUMBER(B4918),INDEX('913:913'!$I$6:$I$1205,B4918),0)</f>
        <v>0</v>
      </c>
      <c r="C5533" s="10"/>
    </row>
    <row r="5534" spans="1:3">
      <c r="A5534" s="21">
        <v>37</v>
      </c>
      <c r="B5534" s="6">
        <f>0-IF(ISNUMBER(B656),INDEX('913:913'!$I$6:$I$1205,B656),0)-IF(ISNUMBER(B1265),INDEX('913:913'!$I$6:$I$1205,B1265),0)-IF(ISNUMBER(B1874),INDEX('913:913'!$I$6:$I$1205,B1874),0)-IF(ISNUMBER(B2483),INDEX('913:913'!$I$6:$I$1205,B2483),0)-IF(ISNUMBER(B3092),INDEX('913:913'!$I$6:$I$1205,B3092),0)-IF(ISNUMBER(B3701),INDEX('913:913'!$I$6:$I$1205,B3701),0)-IF(ISNUMBER(B4310),INDEX('913:913'!$I$6:$I$1205,B4310),0)-IF(ISNUMBER(B4919),INDEX('913:913'!$I$6:$I$1205,B4919),0)</f>
        <v>0</v>
      </c>
      <c r="C5534" s="10"/>
    </row>
    <row r="5535" spans="1:3">
      <c r="A5535" s="21">
        <v>38</v>
      </c>
      <c r="B5535" s="6">
        <f>0-IF(ISNUMBER(B657),INDEX('913:913'!$I$6:$I$1205,B657),0)-IF(ISNUMBER(B1266),INDEX('913:913'!$I$6:$I$1205,B1266),0)-IF(ISNUMBER(B1875),INDEX('913:913'!$I$6:$I$1205,B1875),0)-IF(ISNUMBER(B2484),INDEX('913:913'!$I$6:$I$1205,B2484),0)-IF(ISNUMBER(B3093),INDEX('913:913'!$I$6:$I$1205,B3093),0)-IF(ISNUMBER(B3702),INDEX('913:913'!$I$6:$I$1205,B3702),0)-IF(ISNUMBER(B4311),INDEX('913:913'!$I$6:$I$1205,B4311),0)-IF(ISNUMBER(B4920),INDEX('913:913'!$I$6:$I$1205,B4920),0)</f>
        <v>0</v>
      </c>
      <c r="C5535" s="10"/>
    </row>
    <row r="5536" spans="1:3">
      <c r="A5536" s="21">
        <v>39</v>
      </c>
      <c r="B5536" s="6">
        <f>0-IF(ISNUMBER(B658),INDEX('913:913'!$I$6:$I$1205,B658),0)-IF(ISNUMBER(B1267),INDEX('913:913'!$I$6:$I$1205,B1267),0)-IF(ISNUMBER(B1876),INDEX('913:913'!$I$6:$I$1205,B1876),0)-IF(ISNUMBER(B2485),INDEX('913:913'!$I$6:$I$1205,B2485),0)-IF(ISNUMBER(B3094),INDEX('913:913'!$I$6:$I$1205,B3094),0)-IF(ISNUMBER(B3703),INDEX('913:913'!$I$6:$I$1205,B3703),0)-IF(ISNUMBER(B4312),INDEX('913:913'!$I$6:$I$1205,B4312),0)-IF(ISNUMBER(B4921),INDEX('913:913'!$I$6:$I$1205,B4921),0)</f>
        <v>0</v>
      </c>
      <c r="C5536" s="10"/>
    </row>
    <row r="5537" spans="1:3">
      <c r="A5537" s="21">
        <v>40</v>
      </c>
      <c r="B5537" s="6">
        <f>0-IF(ISNUMBER(B659),INDEX('913:913'!$I$6:$I$1205,B659),0)-IF(ISNUMBER(B1268),INDEX('913:913'!$I$6:$I$1205,B1268),0)-IF(ISNUMBER(B1877),INDEX('913:913'!$I$6:$I$1205,B1877),0)-IF(ISNUMBER(B2486),INDEX('913:913'!$I$6:$I$1205,B2486),0)-IF(ISNUMBER(B3095),INDEX('913:913'!$I$6:$I$1205,B3095),0)-IF(ISNUMBER(B3704),INDEX('913:913'!$I$6:$I$1205,B3704),0)-IF(ISNUMBER(B4313),INDEX('913:913'!$I$6:$I$1205,B4313),0)-IF(ISNUMBER(B4922),INDEX('913:913'!$I$6:$I$1205,B4922),0)</f>
        <v>0</v>
      </c>
      <c r="C5537" s="10"/>
    </row>
    <row r="5538" spans="1:3">
      <c r="A5538" s="21">
        <v>41</v>
      </c>
      <c r="B5538" s="6">
        <f>0-IF(ISNUMBER(B660),INDEX('913:913'!$I$6:$I$1205,B660),0)-IF(ISNUMBER(B1269),INDEX('913:913'!$I$6:$I$1205,B1269),0)-IF(ISNUMBER(B1878),INDEX('913:913'!$I$6:$I$1205,B1878),0)-IF(ISNUMBER(B2487),INDEX('913:913'!$I$6:$I$1205,B2487),0)-IF(ISNUMBER(B3096),INDEX('913:913'!$I$6:$I$1205,B3096),0)-IF(ISNUMBER(B3705),INDEX('913:913'!$I$6:$I$1205,B3705),0)-IF(ISNUMBER(B4314),INDEX('913:913'!$I$6:$I$1205,B4314),0)-IF(ISNUMBER(B4923),INDEX('913:913'!$I$6:$I$1205,B4923),0)</f>
        <v>0</v>
      </c>
      <c r="C5538" s="10"/>
    </row>
    <row r="5539" spans="1:3">
      <c r="A5539" s="21">
        <v>42</v>
      </c>
      <c r="B5539" s="6">
        <f>0-IF(ISNUMBER(B661),INDEX('913:913'!$I$6:$I$1205,B661),0)-IF(ISNUMBER(B1270),INDEX('913:913'!$I$6:$I$1205,B1270),0)-IF(ISNUMBER(B1879),INDEX('913:913'!$I$6:$I$1205,B1879),0)-IF(ISNUMBER(B2488),INDEX('913:913'!$I$6:$I$1205,B2488),0)-IF(ISNUMBER(B3097),INDEX('913:913'!$I$6:$I$1205,B3097),0)-IF(ISNUMBER(B3706),INDEX('913:913'!$I$6:$I$1205,B3706),0)-IF(ISNUMBER(B4315),INDEX('913:913'!$I$6:$I$1205,B4315),0)-IF(ISNUMBER(B4924),INDEX('913:913'!$I$6:$I$1205,B4924),0)</f>
        <v>0</v>
      </c>
      <c r="C5539" s="10"/>
    </row>
    <row r="5540" spans="1:3">
      <c r="A5540" s="21">
        <v>43</v>
      </c>
      <c r="B5540" s="6">
        <f>0-IF(ISNUMBER(B662),INDEX('913:913'!$I$6:$I$1205,B662),0)-IF(ISNUMBER(B1271),INDEX('913:913'!$I$6:$I$1205,B1271),0)-IF(ISNUMBER(B1880),INDEX('913:913'!$I$6:$I$1205,B1880),0)-IF(ISNUMBER(B2489),INDEX('913:913'!$I$6:$I$1205,B2489),0)-IF(ISNUMBER(B3098),INDEX('913:913'!$I$6:$I$1205,B3098),0)-IF(ISNUMBER(B3707),INDEX('913:913'!$I$6:$I$1205,B3707),0)-IF(ISNUMBER(B4316),INDEX('913:913'!$I$6:$I$1205,B4316),0)-IF(ISNUMBER(B4925),INDEX('913:913'!$I$6:$I$1205,B4925),0)</f>
        <v>0</v>
      </c>
      <c r="C5540" s="10"/>
    </row>
    <row r="5541" spans="1:3">
      <c r="A5541" s="21">
        <v>44</v>
      </c>
      <c r="B5541" s="6">
        <f>0-IF(ISNUMBER(B663),INDEX('913:913'!$I$6:$I$1205,B663),0)-IF(ISNUMBER(B1272),INDEX('913:913'!$I$6:$I$1205,B1272),0)-IF(ISNUMBER(B1881),INDEX('913:913'!$I$6:$I$1205,B1881),0)-IF(ISNUMBER(B2490),INDEX('913:913'!$I$6:$I$1205,B2490),0)-IF(ISNUMBER(B3099),INDEX('913:913'!$I$6:$I$1205,B3099),0)-IF(ISNUMBER(B3708),INDEX('913:913'!$I$6:$I$1205,B3708),0)-IF(ISNUMBER(B4317),INDEX('913:913'!$I$6:$I$1205,B4317),0)-IF(ISNUMBER(B4926),INDEX('913:913'!$I$6:$I$1205,B4926),0)</f>
        <v>0</v>
      </c>
      <c r="C5541" s="10"/>
    </row>
    <row r="5542" spans="1:3">
      <c r="A5542" s="21">
        <v>45</v>
      </c>
      <c r="B5542" s="6">
        <f>0-IF(ISNUMBER(B664),INDEX('913:913'!$I$6:$I$1205,B664),0)-IF(ISNUMBER(B1273),INDEX('913:913'!$I$6:$I$1205,B1273),0)-IF(ISNUMBER(B1882),INDEX('913:913'!$I$6:$I$1205,B1882),0)-IF(ISNUMBER(B2491),INDEX('913:913'!$I$6:$I$1205,B2491),0)-IF(ISNUMBER(B3100),INDEX('913:913'!$I$6:$I$1205,B3100),0)-IF(ISNUMBER(B3709),INDEX('913:913'!$I$6:$I$1205,B3709),0)-IF(ISNUMBER(B4318),INDEX('913:913'!$I$6:$I$1205,B4318),0)-IF(ISNUMBER(B4927),INDEX('913:913'!$I$6:$I$1205,B4927),0)</f>
        <v>0</v>
      </c>
      <c r="C5542" s="10"/>
    </row>
    <row r="5543" spans="1:3">
      <c r="A5543" s="21">
        <v>46</v>
      </c>
      <c r="B5543" s="6">
        <f>0-IF(ISNUMBER(B665),INDEX('913:913'!$I$6:$I$1205,B665),0)-IF(ISNUMBER(B1274),INDEX('913:913'!$I$6:$I$1205,B1274),0)-IF(ISNUMBER(B1883),INDEX('913:913'!$I$6:$I$1205,B1883),0)-IF(ISNUMBER(B2492),INDEX('913:913'!$I$6:$I$1205,B2492),0)-IF(ISNUMBER(B3101),INDEX('913:913'!$I$6:$I$1205,B3101),0)-IF(ISNUMBER(B3710),INDEX('913:913'!$I$6:$I$1205,B3710),0)-IF(ISNUMBER(B4319),INDEX('913:913'!$I$6:$I$1205,B4319),0)-IF(ISNUMBER(B4928),INDEX('913:913'!$I$6:$I$1205,B4928),0)</f>
        <v>0</v>
      </c>
      <c r="C5543" s="10"/>
    </row>
    <row r="5544" spans="1:3">
      <c r="A5544" s="21">
        <v>47</v>
      </c>
      <c r="B5544" s="6">
        <f>0-IF(ISNUMBER(B666),INDEX('913:913'!$I$6:$I$1205,B666),0)-IF(ISNUMBER(B1275),INDEX('913:913'!$I$6:$I$1205,B1275),0)-IF(ISNUMBER(B1884),INDEX('913:913'!$I$6:$I$1205,B1884),0)-IF(ISNUMBER(B2493),INDEX('913:913'!$I$6:$I$1205,B2493),0)-IF(ISNUMBER(B3102),INDEX('913:913'!$I$6:$I$1205,B3102),0)-IF(ISNUMBER(B3711),INDEX('913:913'!$I$6:$I$1205,B3711),0)-IF(ISNUMBER(B4320),INDEX('913:913'!$I$6:$I$1205,B4320),0)-IF(ISNUMBER(B4929),INDEX('913:913'!$I$6:$I$1205,B4929),0)</f>
        <v>0</v>
      </c>
      <c r="C5544" s="10"/>
    </row>
    <row r="5545" spans="1:3">
      <c r="A5545" s="21">
        <v>48</v>
      </c>
      <c r="B5545" s="6">
        <f>0-IF(ISNUMBER(B667),INDEX('913:913'!$I$6:$I$1205,B667),0)-IF(ISNUMBER(B1276),INDEX('913:913'!$I$6:$I$1205,B1276),0)-IF(ISNUMBER(B1885),INDEX('913:913'!$I$6:$I$1205,B1885),0)-IF(ISNUMBER(B2494),INDEX('913:913'!$I$6:$I$1205,B2494),0)-IF(ISNUMBER(B3103),INDEX('913:913'!$I$6:$I$1205,B3103),0)-IF(ISNUMBER(B3712),INDEX('913:913'!$I$6:$I$1205,B3712),0)-IF(ISNUMBER(B4321),INDEX('913:913'!$I$6:$I$1205,B4321),0)-IF(ISNUMBER(B4930),INDEX('913:913'!$I$6:$I$1205,B4930),0)</f>
        <v>0</v>
      </c>
      <c r="C5545" s="10"/>
    </row>
    <row r="5546" spans="1:3">
      <c r="A5546" s="21">
        <v>49</v>
      </c>
      <c r="B5546" s="6">
        <f>0-IF(ISNUMBER(B668),INDEX('913:913'!$I$6:$I$1205,B668),0)-IF(ISNUMBER(B1277),INDEX('913:913'!$I$6:$I$1205,B1277),0)-IF(ISNUMBER(B1886),INDEX('913:913'!$I$6:$I$1205,B1886),0)-IF(ISNUMBER(B2495),INDEX('913:913'!$I$6:$I$1205,B2495),0)-IF(ISNUMBER(B3104),INDEX('913:913'!$I$6:$I$1205,B3104),0)-IF(ISNUMBER(B3713),INDEX('913:913'!$I$6:$I$1205,B3713),0)-IF(ISNUMBER(B4322),INDEX('913:913'!$I$6:$I$1205,B4322),0)-IF(ISNUMBER(B4931),INDEX('913:913'!$I$6:$I$1205,B4931),0)</f>
        <v>0</v>
      </c>
      <c r="C5546" s="10"/>
    </row>
    <row r="5547" spans="1:3">
      <c r="A5547" s="21">
        <v>50</v>
      </c>
      <c r="B5547" s="6">
        <f>0-IF(ISNUMBER(B669),INDEX('913:913'!$I$6:$I$1205,B669),0)-IF(ISNUMBER(B1278),INDEX('913:913'!$I$6:$I$1205,B1278),0)-IF(ISNUMBER(B1887),INDEX('913:913'!$I$6:$I$1205,B1887),0)-IF(ISNUMBER(B2496),INDEX('913:913'!$I$6:$I$1205,B2496),0)-IF(ISNUMBER(B3105),INDEX('913:913'!$I$6:$I$1205,B3105),0)-IF(ISNUMBER(B3714),INDEX('913:913'!$I$6:$I$1205,B3714),0)-IF(ISNUMBER(B4323),INDEX('913:913'!$I$6:$I$1205,B4323),0)-IF(ISNUMBER(B4932),INDEX('913:913'!$I$6:$I$1205,B4932),0)</f>
        <v>0</v>
      </c>
      <c r="C5547" s="10"/>
    </row>
    <row r="5548" spans="1:3">
      <c r="A5548" s="21">
        <v>51</v>
      </c>
      <c r="B5548" s="6">
        <f>0-IF(ISNUMBER(B670),INDEX('913:913'!$I$6:$I$1205,B670),0)-IF(ISNUMBER(B1279),INDEX('913:913'!$I$6:$I$1205,B1279),0)-IF(ISNUMBER(B1888),INDEX('913:913'!$I$6:$I$1205,B1888),0)-IF(ISNUMBER(B2497),INDEX('913:913'!$I$6:$I$1205,B2497),0)-IF(ISNUMBER(B3106),INDEX('913:913'!$I$6:$I$1205,B3106),0)-IF(ISNUMBER(B3715),INDEX('913:913'!$I$6:$I$1205,B3715),0)-IF(ISNUMBER(B4324),INDEX('913:913'!$I$6:$I$1205,B4324),0)-IF(ISNUMBER(B4933),INDEX('913:913'!$I$6:$I$1205,B4933),0)</f>
        <v>0</v>
      </c>
      <c r="C5548" s="10"/>
    </row>
    <row r="5549" spans="1:3">
      <c r="A5549" s="21">
        <v>52</v>
      </c>
      <c r="B5549" s="6">
        <f>0-IF(ISNUMBER(B671),INDEX('913:913'!$I$6:$I$1205,B671),0)-IF(ISNUMBER(B1280),INDEX('913:913'!$I$6:$I$1205,B1280),0)-IF(ISNUMBER(B1889),INDEX('913:913'!$I$6:$I$1205,B1889),0)-IF(ISNUMBER(B2498),INDEX('913:913'!$I$6:$I$1205,B2498),0)-IF(ISNUMBER(B3107),INDEX('913:913'!$I$6:$I$1205,B3107),0)-IF(ISNUMBER(B3716),INDEX('913:913'!$I$6:$I$1205,B3716),0)-IF(ISNUMBER(B4325),INDEX('913:913'!$I$6:$I$1205,B4325),0)-IF(ISNUMBER(B4934),INDEX('913:913'!$I$6:$I$1205,B4934),0)</f>
        <v>0</v>
      </c>
      <c r="C5549" s="10"/>
    </row>
    <row r="5550" spans="1:3">
      <c r="A5550" s="21">
        <v>53</v>
      </c>
      <c r="B5550" s="6">
        <f>0-IF(ISNUMBER(B672),INDEX('913:913'!$I$6:$I$1205,B672),0)-IF(ISNUMBER(B1281),INDEX('913:913'!$I$6:$I$1205,B1281),0)-IF(ISNUMBER(B1890),INDEX('913:913'!$I$6:$I$1205,B1890),0)-IF(ISNUMBER(B2499),INDEX('913:913'!$I$6:$I$1205,B2499),0)-IF(ISNUMBER(B3108),INDEX('913:913'!$I$6:$I$1205,B3108),0)-IF(ISNUMBER(B3717),INDEX('913:913'!$I$6:$I$1205,B3717),0)-IF(ISNUMBER(B4326),INDEX('913:913'!$I$6:$I$1205,B4326),0)-IF(ISNUMBER(B4935),INDEX('913:913'!$I$6:$I$1205,B4935),0)</f>
        <v>0</v>
      </c>
      <c r="C5550" s="10"/>
    </row>
    <row r="5551" spans="1:3">
      <c r="A5551" s="21">
        <v>54</v>
      </c>
      <c r="B5551" s="6">
        <f>0-IF(ISNUMBER(B673),INDEX('913:913'!$I$6:$I$1205,B673),0)-IF(ISNUMBER(B1282),INDEX('913:913'!$I$6:$I$1205,B1282),0)-IF(ISNUMBER(B1891),INDEX('913:913'!$I$6:$I$1205,B1891),0)-IF(ISNUMBER(B2500),INDEX('913:913'!$I$6:$I$1205,B2500),0)-IF(ISNUMBER(B3109),INDEX('913:913'!$I$6:$I$1205,B3109),0)-IF(ISNUMBER(B3718),INDEX('913:913'!$I$6:$I$1205,B3718),0)-IF(ISNUMBER(B4327),INDEX('913:913'!$I$6:$I$1205,B4327),0)-IF(ISNUMBER(B4936),INDEX('913:913'!$I$6:$I$1205,B4936),0)</f>
        <v>0</v>
      </c>
      <c r="C5551" s="10"/>
    </row>
    <row r="5552" spans="1:3">
      <c r="A5552" s="21">
        <v>55</v>
      </c>
      <c r="B5552" s="6">
        <f>0-IF(ISNUMBER(B674),INDEX('913:913'!$I$6:$I$1205,B674),0)-IF(ISNUMBER(B1283),INDEX('913:913'!$I$6:$I$1205,B1283),0)-IF(ISNUMBER(B1892),INDEX('913:913'!$I$6:$I$1205,B1892),0)-IF(ISNUMBER(B2501),INDEX('913:913'!$I$6:$I$1205,B2501),0)-IF(ISNUMBER(B3110),INDEX('913:913'!$I$6:$I$1205,B3110),0)-IF(ISNUMBER(B3719),INDEX('913:913'!$I$6:$I$1205,B3719),0)-IF(ISNUMBER(B4328),INDEX('913:913'!$I$6:$I$1205,B4328),0)-IF(ISNUMBER(B4937),INDEX('913:913'!$I$6:$I$1205,B4937),0)</f>
        <v>0</v>
      </c>
      <c r="C5552" s="10"/>
    </row>
    <row r="5553" spans="1:3">
      <c r="A5553" s="21">
        <v>56</v>
      </c>
      <c r="B5553" s="6">
        <f>0-IF(ISNUMBER(B675),INDEX('913:913'!$I$6:$I$1205,B675),0)-IF(ISNUMBER(B1284),INDEX('913:913'!$I$6:$I$1205,B1284),0)-IF(ISNUMBER(B1893),INDEX('913:913'!$I$6:$I$1205,B1893),0)-IF(ISNUMBER(B2502),INDEX('913:913'!$I$6:$I$1205,B2502),0)-IF(ISNUMBER(B3111),INDEX('913:913'!$I$6:$I$1205,B3111),0)-IF(ISNUMBER(B3720),INDEX('913:913'!$I$6:$I$1205,B3720),0)-IF(ISNUMBER(B4329),INDEX('913:913'!$I$6:$I$1205,B4329),0)-IF(ISNUMBER(B4938),INDEX('913:913'!$I$6:$I$1205,B4938),0)</f>
        <v>0</v>
      </c>
      <c r="C5553" s="10"/>
    </row>
    <row r="5554" spans="1:3">
      <c r="A5554" s="21">
        <v>57</v>
      </c>
      <c r="B5554" s="6">
        <f>0-IF(ISNUMBER(B676),INDEX('913:913'!$I$6:$I$1205,B676),0)-IF(ISNUMBER(B1285),INDEX('913:913'!$I$6:$I$1205,B1285),0)-IF(ISNUMBER(B1894),INDEX('913:913'!$I$6:$I$1205,B1894),0)-IF(ISNUMBER(B2503),INDEX('913:913'!$I$6:$I$1205,B2503),0)-IF(ISNUMBER(B3112),INDEX('913:913'!$I$6:$I$1205,B3112),0)-IF(ISNUMBER(B3721),INDEX('913:913'!$I$6:$I$1205,B3721),0)-IF(ISNUMBER(B4330),INDEX('913:913'!$I$6:$I$1205,B4330),0)-IF(ISNUMBER(B4939),INDEX('913:913'!$I$6:$I$1205,B4939),0)</f>
        <v>0</v>
      </c>
      <c r="C5554" s="10"/>
    </row>
    <row r="5555" spans="1:3">
      <c r="A5555" s="21">
        <v>58</v>
      </c>
      <c r="B5555" s="6">
        <f>0-IF(ISNUMBER(B677),INDEX('913:913'!$I$6:$I$1205,B677),0)-IF(ISNUMBER(B1286),INDEX('913:913'!$I$6:$I$1205,B1286),0)-IF(ISNUMBER(B1895),INDEX('913:913'!$I$6:$I$1205,B1895),0)-IF(ISNUMBER(B2504),INDEX('913:913'!$I$6:$I$1205,B2504),0)-IF(ISNUMBER(B3113),INDEX('913:913'!$I$6:$I$1205,B3113),0)-IF(ISNUMBER(B3722),INDEX('913:913'!$I$6:$I$1205,B3722),0)-IF(ISNUMBER(B4331),INDEX('913:913'!$I$6:$I$1205,B4331),0)-IF(ISNUMBER(B4940),INDEX('913:913'!$I$6:$I$1205,B4940),0)</f>
        <v>0</v>
      </c>
      <c r="C5555" s="10"/>
    </row>
    <row r="5556" spans="1:3">
      <c r="A5556" s="21">
        <v>59</v>
      </c>
      <c r="B5556" s="6">
        <f>0-IF(ISNUMBER(B678),INDEX('913:913'!$I$6:$I$1205,B678),0)-IF(ISNUMBER(B1287),INDEX('913:913'!$I$6:$I$1205,B1287),0)-IF(ISNUMBER(B1896),INDEX('913:913'!$I$6:$I$1205,B1896),0)-IF(ISNUMBER(B2505),INDEX('913:913'!$I$6:$I$1205,B2505),0)-IF(ISNUMBER(B3114),INDEX('913:913'!$I$6:$I$1205,B3114),0)-IF(ISNUMBER(B3723),INDEX('913:913'!$I$6:$I$1205,B3723),0)-IF(ISNUMBER(B4332),INDEX('913:913'!$I$6:$I$1205,B4332),0)-IF(ISNUMBER(B4941),INDEX('913:913'!$I$6:$I$1205,B4941),0)</f>
        <v>0</v>
      </c>
      <c r="C5556" s="10"/>
    </row>
    <row r="5557" spans="1:3">
      <c r="A5557" s="21">
        <v>60</v>
      </c>
      <c r="B5557" s="6">
        <f>0-IF(ISNUMBER(B679),INDEX('913:913'!$I$6:$I$1205,B679),0)-IF(ISNUMBER(B1288),INDEX('913:913'!$I$6:$I$1205,B1288),0)-IF(ISNUMBER(B1897),INDEX('913:913'!$I$6:$I$1205,B1897),0)-IF(ISNUMBER(B2506),INDEX('913:913'!$I$6:$I$1205,B2506),0)-IF(ISNUMBER(B3115),INDEX('913:913'!$I$6:$I$1205,B3115),0)-IF(ISNUMBER(B3724),INDEX('913:913'!$I$6:$I$1205,B3724),0)-IF(ISNUMBER(B4333),INDEX('913:913'!$I$6:$I$1205,B4333),0)-IF(ISNUMBER(B4942),INDEX('913:913'!$I$6:$I$1205,B4942),0)</f>
        <v>0</v>
      </c>
      <c r="C5557" s="10"/>
    </row>
    <row r="5558" spans="1:3">
      <c r="A5558" s="21">
        <v>61</v>
      </c>
      <c r="B5558" s="6">
        <f>0-IF(ISNUMBER(B680),INDEX('913:913'!$I$6:$I$1205,B680),0)-IF(ISNUMBER(B1289),INDEX('913:913'!$I$6:$I$1205,B1289),0)-IF(ISNUMBER(B1898),INDEX('913:913'!$I$6:$I$1205,B1898),0)-IF(ISNUMBER(B2507),INDEX('913:913'!$I$6:$I$1205,B2507),0)-IF(ISNUMBER(B3116),INDEX('913:913'!$I$6:$I$1205,B3116),0)-IF(ISNUMBER(B3725),INDEX('913:913'!$I$6:$I$1205,B3725),0)-IF(ISNUMBER(B4334),INDEX('913:913'!$I$6:$I$1205,B4334),0)-IF(ISNUMBER(B4943),INDEX('913:913'!$I$6:$I$1205,B4943),0)</f>
        <v>0</v>
      </c>
      <c r="C5558" s="10"/>
    </row>
    <row r="5559" spans="1:3">
      <c r="A5559" s="21">
        <v>62</v>
      </c>
      <c r="B5559" s="6">
        <f>0-IF(ISNUMBER(B681),INDEX('913:913'!$I$6:$I$1205,B681),0)-IF(ISNUMBER(B1290),INDEX('913:913'!$I$6:$I$1205,B1290),0)-IF(ISNUMBER(B1899),INDEX('913:913'!$I$6:$I$1205,B1899),0)-IF(ISNUMBER(B2508),INDEX('913:913'!$I$6:$I$1205,B2508),0)-IF(ISNUMBER(B3117),INDEX('913:913'!$I$6:$I$1205,B3117),0)-IF(ISNUMBER(B3726),INDEX('913:913'!$I$6:$I$1205,B3726),0)-IF(ISNUMBER(B4335),INDEX('913:913'!$I$6:$I$1205,B4335),0)-IF(ISNUMBER(B4944),INDEX('913:913'!$I$6:$I$1205,B4944),0)</f>
        <v>0</v>
      </c>
      <c r="C5559" s="10"/>
    </row>
    <row r="5560" spans="1:3">
      <c r="A5560" s="21">
        <v>63</v>
      </c>
      <c r="B5560" s="6">
        <f>0-IF(ISNUMBER(B682),INDEX('913:913'!$I$6:$I$1205,B682),0)-IF(ISNUMBER(B1291),INDEX('913:913'!$I$6:$I$1205,B1291),0)-IF(ISNUMBER(B1900),INDEX('913:913'!$I$6:$I$1205,B1900),0)-IF(ISNUMBER(B2509),INDEX('913:913'!$I$6:$I$1205,B2509),0)-IF(ISNUMBER(B3118),INDEX('913:913'!$I$6:$I$1205,B3118),0)-IF(ISNUMBER(B3727),INDEX('913:913'!$I$6:$I$1205,B3727),0)-IF(ISNUMBER(B4336),INDEX('913:913'!$I$6:$I$1205,B4336),0)-IF(ISNUMBER(B4945),INDEX('913:913'!$I$6:$I$1205,B4945),0)</f>
        <v>0</v>
      </c>
      <c r="C5560" s="10"/>
    </row>
    <row r="5561" spans="1:3">
      <c r="A5561" s="21">
        <v>64</v>
      </c>
      <c r="B5561" s="6">
        <f>0-IF(ISNUMBER(B683),INDEX('913:913'!$I$6:$I$1205,B683),0)-IF(ISNUMBER(B1292),INDEX('913:913'!$I$6:$I$1205,B1292),0)-IF(ISNUMBER(B1901),INDEX('913:913'!$I$6:$I$1205,B1901),0)-IF(ISNUMBER(B2510),INDEX('913:913'!$I$6:$I$1205,B2510),0)-IF(ISNUMBER(B3119),INDEX('913:913'!$I$6:$I$1205,B3119),0)-IF(ISNUMBER(B3728),INDEX('913:913'!$I$6:$I$1205,B3728),0)-IF(ISNUMBER(B4337),INDEX('913:913'!$I$6:$I$1205,B4337),0)-IF(ISNUMBER(B4946),INDEX('913:913'!$I$6:$I$1205,B4946),0)</f>
        <v>0</v>
      </c>
      <c r="C5561" s="10"/>
    </row>
    <row r="5562" spans="1:3">
      <c r="A5562" s="21">
        <v>65</v>
      </c>
      <c r="B5562" s="6">
        <f>0-IF(ISNUMBER(B684),INDEX('913:913'!$I$6:$I$1205,B684),0)-IF(ISNUMBER(B1293),INDEX('913:913'!$I$6:$I$1205,B1293),0)-IF(ISNUMBER(B1902),INDEX('913:913'!$I$6:$I$1205,B1902),0)-IF(ISNUMBER(B2511),INDEX('913:913'!$I$6:$I$1205,B2511),0)-IF(ISNUMBER(B3120),INDEX('913:913'!$I$6:$I$1205,B3120),0)-IF(ISNUMBER(B3729),INDEX('913:913'!$I$6:$I$1205,B3729),0)-IF(ISNUMBER(B4338),INDEX('913:913'!$I$6:$I$1205,B4338),0)-IF(ISNUMBER(B4947),INDEX('913:913'!$I$6:$I$1205,B4947),0)</f>
        <v>0</v>
      </c>
      <c r="C5562" s="10"/>
    </row>
    <row r="5563" spans="1:3">
      <c r="A5563" s="21">
        <v>66</v>
      </c>
      <c r="B5563" s="6">
        <f>0-IF(ISNUMBER(B685),INDEX('913:913'!$I$6:$I$1205,B685),0)-IF(ISNUMBER(B1294),INDEX('913:913'!$I$6:$I$1205,B1294),0)-IF(ISNUMBER(B1903),INDEX('913:913'!$I$6:$I$1205,B1903),0)-IF(ISNUMBER(B2512),INDEX('913:913'!$I$6:$I$1205,B2512),0)-IF(ISNUMBER(B3121),INDEX('913:913'!$I$6:$I$1205,B3121),0)-IF(ISNUMBER(B3730),INDEX('913:913'!$I$6:$I$1205,B3730),0)-IF(ISNUMBER(B4339),INDEX('913:913'!$I$6:$I$1205,B4339),0)-IF(ISNUMBER(B4948),INDEX('913:913'!$I$6:$I$1205,B4948),0)</f>
        <v>0</v>
      </c>
      <c r="C5563" s="10"/>
    </row>
    <row r="5564" spans="1:3">
      <c r="A5564" s="21">
        <v>67</v>
      </c>
      <c r="B5564" s="6">
        <f>0-IF(ISNUMBER(B686),INDEX('913:913'!$I$6:$I$1205,B686),0)-IF(ISNUMBER(B1295),INDEX('913:913'!$I$6:$I$1205,B1295),0)-IF(ISNUMBER(B1904),INDEX('913:913'!$I$6:$I$1205,B1904),0)-IF(ISNUMBER(B2513),INDEX('913:913'!$I$6:$I$1205,B2513),0)-IF(ISNUMBER(B3122),INDEX('913:913'!$I$6:$I$1205,B3122),0)-IF(ISNUMBER(B3731),INDEX('913:913'!$I$6:$I$1205,B3731),0)-IF(ISNUMBER(B4340),INDEX('913:913'!$I$6:$I$1205,B4340),0)-IF(ISNUMBER(B4949),INDEX('913:913'!$I$6:$I$1205,B4949),0)</f>
        <v>0</v>
      </c>
      <c r="C5564" s="10"/>
    </row>
    <row r="5565" spans="1:3">
      <c r="A5565" s="21">
        <v>68</v>
      </c>
      <c r="B5565" s="6">
        <f>0-IF(ISNUMBER(B687),INDEX('913:913'!$I$6:$I$1205,B687),0)-IF(ISNUMBER(B1296),INDEX('913:913'!$I$6:$I$1205,B1296),0)-IF(ISNUMBER(B1905),INDEX('913:913'!$I$6:$I$1205,B1905),0)-IF(ISNUMBER(B2514),INDEX('913:913'!$I$6:$I$1205,B2514),0)-IF(ISNUMBER(B3123),INDEX('913:913'!$I$6:$I$1205,B3123),0)-IF(ISNUMBER(B3732),INDEX('913:913'!$I$6:$I$1205,B3732),0)-IF(ISNUMBER(B4341),INDEX('913:913'!$I$6:$I$1205,B4341),0)-IF(ISNUMBER(B4950),INDEX('913:913'!$I$6:$I$1205,B4950),0)</f>
        <v>0</v>
      </c>
      <c r="C5565" s="10"/>
    </row>
    <row r="5566" spans="1:3">
      <c r="A5566" s="21">
        <v>69</v>
      </c>
      <c r="B5566" s="6">
        <f>0-IF(ISNUMBER(B688),INDEX('913:913'!$I$6:$I$1205,B688),0)-IF(ISNUMBER(B1297),INDEX('913:913'!$I$6:$I$1205,B1297),0)-IF(ISNUMBER(B1906),INDEX('913:913'!$I$6:$I$1205,B1906),0)-IF(ISNUMBER(B2515),INDEX('913:913'!$I$6:$I$1205,B2515),0)-IF(ISNUMBER(B3124),INDEX('913:913'!$I$6:$I$1205,B3124),0)-IF(ISNUMBER(B3733),INDEX('913:913'!$I$6:$I$1205,B3733),0)-IF(ISNUMBER(B4342),INDEX('913:913'!$I$6:$I$1205,B4342),0)-IF(ISNUMBER(B4951),INDEX('913:913'!$I$6:$I$1205,B4951),0)</f>
        <v>0</v>
      </c>
      <c r="C5566" s="10"/>
    </row>
    <row r="5567" spans="1:3">
      <c r="A5567" s="21">
        <v>70</v>
      </c>
      <c r="B5567" s="6">
        <f>0-IF(ISNUMBER(B689),INDEX('913:913'!$I$6:$I$1205,B689),0)-IF(ISNUMBER(B1298),INDEX('913:913'!$I$6:$I$1205,B1298),0)-IF(ISNUMBER(B1907),INDEX('913:913'!$I$6:$I$1205,B1907),0)-IF(ISNUMBER(B2516),INDEX('913:913'!$I$6:$I$1205,B2516),0)-IF(ISNUMBER(B3125),INDEX('913:913'!$I$6:$I$1205,B3125),0)-IF(ISNUMBER(B3734),INDEX('913:913'!$I$6:$I$1205,B3734),0)-IF(ISNUMBER(B4343),INDEX('913:913'!$I$6:$I$1205,B4343),0)-IF(ISNUMBER(B4952),INDEX('913:913'!$I$6:$I$1205,B4952),0)</f>
        <v>0</v>
      </c>
      <c r="C5567" s="10"/>
    </row>
    <row r="5568" spans="1:3">
      <c r="A5568" s="21">
        <v>71</v>
      </c>
      <c r="B5568" s="6">
        <f>0-IF(ISNUMBER(B690),INDEX('913:913'!$I$6:$I$1205,B690),0)-IF(ISNUMBER(B1299),INDEX('913:913'!$I$6:$I$1205,B1299),0)-IF(ISNUMBER(B1908),INDEX('913:913'!$I$6:$I$1205,B1908),0)-IF(ISNUMBER(B2517),INDEX('913:913'!$I$6:$I$1205,B2517),0)-IF(ISNUMBER(B3126),INDEX('913:913'!$I$6:$I$1205,B3126),0)-IF(ISNUMBER(B3735),INDEX('913:913'!$I$6:$I$1205,B3735),0)-IF(ISNUMBER(B4344),INDEX('913:913'!$I$6:$I$1205,B4344),0)-IF(ISNUMBER(B4953),INDEX('913:913'!$I$6:$I$1205,B4953),0)</f>
        <v>0</v>
      </c>
      <c r="C5568" s="10"/>
    </row>
    <row r="5569" spans="1:3">
      <c r="A5569" s="21">
        <v>72</v>
      </c>
      <c r="B5569" s="6">
        <f>0-IF(ISNUMBER(B691),INDEX('913:913'!$I$6:$I$1205,B691),0)-IF(ISNUMBER(B1300),INDEX('913:913'!$I$6:$I$1205,B1300),0)-IF(ISNUMBER(B1909),INDEX('913:913'!$I$6:$I$1205,B1909),0)-IF(ISNUMBER(B2518),INDEX('913:913'!$I$6:$I$1205,B2518),0)-IF(ISNUMBER(B3127),INDEX('913:913'!$I$6:$I$1205,B3127),0)-IF(ISNUMBER(B3736),INDEX('913:913'!$I$6:$I$1205,B3736),0)-IF(ISNUMBER(B4345),INDEX('913:913'!$I$6:$I$1205,B4345),0)-IF(ISNUMBER(B4954),INDEX('913:913'!$I$6:$I$1205,B4954),0)</f>
        <v>0</v>
      </c>
      <c r="C5569" s="10"/>
    </row>
    <row r="5570" spans="1:3">
      <c r="A5570" s="21">
        <v>73</v>
      </c>
      <c r="B5570" s="6">
        <f>0-IF(ISNUMBER(B692),INDEX('913:913'!$I$6:$I$1205,B692),0)-IF(ISNUMBER(B1301),INDEX('913:913'!$I$6:$I$1205,B1301),0)-IF(ISNUMBER(B1910),INDEX('913:913'!$I$6:$I$1205,B1910),0)-IF(ISNUMBER(B2519),INDEX('913:913'!$I$6:$I$1205,B2519),0)-IF(ISNUMBER(B3128),INDEX('913:913'!$I$6:$I$1205,B3128),0)-IF(ISNUMBER(B3737),INDEX('913:913'!$I$6:$I$1205,B3737),0)-IF(ISNUMBER(B4346),INDEX('913:913'!$I$6:$I$1205,B4346),0)-IF(ISNUMBER(B4955),INDEX('913:913'!$I$6:$I$1205,B4955),0)</f>
        <v>0</v>
      </c>
      <c r="C5570" s="10"/>
    </row>
    <row r="5571" spans="1:3">
      <c r="A5571" s="21">
        <v>74</v>
      </c>
      <c r="B5571" s="6">
        <f>0-IF(ISNUMBER(B693),INDEX('913:913'!$I$6:$I$1205,B693),0)-IF(ISNUMBER(B1302),INDEX('913:913'!$I$6:$I$1205,B1302),0)-IF(ISNUMBER(B1911),INDEX('913:913'!$I$6:$I$1205,B1911),0)-IF(ISNUMBER(B2520),INDEX('913:913'!$I$6:$I$1205,B2520),0)-IF(ISNUMBER(B3129),INDEX('913:913'!$I$6:$I$1205,B3129),0)-IF(ISNUMBER(B3738),INDEX('913:913'!$I$6:$I$1205,B3738),0)-IF(ISNUMBER(B4347),INDEX('913:913'!$I$6:$I$1205,B4347),0)-IF(ISNUMBER(B4956),INDEX('913:913'!$I$6:$I$1205,B4956),0)</f>
        <v>0</v>
      </c>
      <c r="C5571" s="10"/>
    </row>
    <row r="5572" spans="1:3">
      <c r="A5572" s="21">
        <v>75</v>
      </c>
      <c r="B5572" s="6">
        <f>0-IF(ISNUMBER(B694),INDEX('913:913'!$I$6:$I$1205,B694),0)-IF(ISNUMBER(B1303),INDEX('913:913'!$I$6:$I$1205,B1303),0)-IF(ISNUMBER(B1912),INDEX('913:913'!$I$6:$I$1205,B1912),0)-IF(ISNUMBER(B2521),INDEX('913:913'!$I$6:$I$1205,B2521),0)-IF(ISNUMBER(B3130),INDEX('913:913'!$I$6:$I$1205,B3130),0)-IF(ISNUMBER(B3739),INDEX('913:913'!$I$6:$I$1205,B3739),0)-IF(ISNUMBER(B4348),INDEX('913:913'!$I$6:$I$1205,B4348),0)-IF(ISNUMBER(B4957),INDEX('913:913'!$I$6:$I$1205,B4957),0)</f>
        <v>0</v>
      </c>
      <c r="C5572" s="10"/>
    </row>
    <row r="5573" spans="1:3">
      <c r="A5573" s="21">
        <v>76</v>
      </c>
      <c r="B5573" s="6">
        <f>0-IF(ISNUMBER(B695),INDEX('913:913'!$I$6:$I$1205,B695),0)-IF(ISNUMBER(B1304),INDEX('913:913'!$I$6:$I$1205,B1304),0)-IF(ISNUMBER(B1913),INDEX('913:913'!$I$6:$I$1205,B1913),0)-IF(ISNUMBER(B2522),INDEX('913:913'!$I$6:$I$1205,B2522),0)-IF(ISNUMBER(B3131),INDEX('913:913'!$I$6:$I$1205,B3131),0)-IF(ISNUMBER(B3740),INDEX('913:913'!$I$6:$I$1205,B3740),0)-IF(ISNUMBER(B4349),INDEX('913:913'!$I$6:$I$1205,B4349),0)-IF(ISNUMBER(B4958),INDEX('913:913'!$I$6:$I$1205,B4958),0)</f>
        <v>0</v>
      </c>
      <c r="C5573" s="10"/>
    </row>
    <row r="5574" spans="1:3">
      <c r="A5574" s="21">
        <v>77</v>
      </c>
      <c r="B5574" s="6">
        <f>0-IF(ISNUMBER(B696),INDEX('913:913'!$I$6:$I$1205,B696),0)-IF(ISNUMBER(B1305),INDEX('913:913'!$I$6:$I$1205,B1305),0)-IF(ISNUMBER(B1914),INDEX('913:913'!$I$6:$I$1205,B1914),0)-IF(ISNUMBER(B2523),INDEX('913:913'!$I$6:$I$1205,B2523),0)-IF(ISNUMBER(B3132),INDEX('913:913'!$I$6:$I$1205,B3132),0)-IF(ISNUMBER(B3741),INDEX('913:913'!$I$6:$I$1205,B3741),0)-IF(ISNUMBER(B4350),INDEX('913:913'!$I$6:$I$1205,B4350),0)-IF(ISNUMBER(B4959),INDEX('913:913'!$I$6:$I$1205,B4959),0)</f>
        <v>0</v>
      </c>
      <c r="C5574" s="10"/>
    </row>
    <row r="5575" spans="1:3">
      <c r="A5575" s="21">
        <v>78</v>
      </c>
      <c r="B5575" s="6">
        <f>0-IF(ISNUMBER(B697),INDEX('913:913'!$I$6:$I$1205,B697),0)-IF(ISNUMBER(B1306),INDEX('913:913'!$I$6:$I$1205,B1306),0)-IF(ISNUMBER(B1915),INDEX('913:913'!$I$6:$I$1205,B1915),0)-IF(ISNUMBER(B2524),INDEX('913:913'!$I$6:$I$1205,B2524),0)-IF(ISNUMBER(B3133),INDEX('913:913'!$I$6:$I$1205,B3133),0)-IF(ISNUMBER(B3742),INDEX('913:913'!$I$6:$I$1205,B3742),0)-IF(ISNUMBER(B4351),INDEX('913:913'!$I$6:$I$1205,B4351),0)-IF(ISNUMBER(B4960),INDEX('913:913'!$I$6:$I$1205,B4960),0)</f>
        <v>0</v>
      </c>
      <c r="C5575" s="10"/>
    </row>
    <row r="5576" spans="1:3">
      <c r="A5576" s="21">
        <v>79</v>
      </c>
      <c r="B5576" s="6">
        <f>0-IF(ISNUMBER(B698),INDEX('913:913'!$I$6:$I$1205,B698),0)-IF(ISNUMBER(B1307),INDEX('913:913'!$I$6:$I$1205,B1307),0)-IF(ISNUMBER(B1916),INDEX('913:913'!$I$6:$I$1205,B1916),0)-IF(ISNUMBER(B2525),INDEX('913:913'!$I$6:$I$1205,B2525),0)-IF(ISNUMBER(B3134),INDEX('913:913'!$I$6:$I$1205,B3134),0)-IF(ISNUMBER(B3743),INDEX('913:913'!$I$6:$I$1205,B3743),0)-IF(ISNUMBER(B4352),INDEX('913:913'!$I$6:$I$1205,B4352),0)-IF(ISNUMBER(B4961),INDEX('913:913'!$I$6:$I$1205,B4961),0)</f>
        <v>0</v>
      </c>
      <c r="C5576" s="10"/>
    </row>
    <row r="5577" spans="1:3">
      <c r="A5577" s="21">
        <v>80</v>
      </c>
      <c r="B5577" s="6">
        <f>0-IF(ISNUMBER(B699),INDEX('913:913'!$I$6:$I$1205,B699),0)-IF(ISNUMBER(B1308),INDEX('913:913'!$I$6:$I$1205,B1308),0)-IF(ISNUMBER(B1917),INDEX('913:913'!$I$6:$I$1205,B1917),0)-IF(ISNUMBER(B2526),INDEX('913:913'!$I$6:$I$1205,B2526),0)-IF(ISNUMBER(B3135),INDEX('913:913'!$I$6:$I$1205,B3135),0)-IF(ISNUMBER(B3744),INDEX('913:913'!$I$6:$I$1205,B3744),0)-IF(ISNUMBER(B4353),INDEX('913:913'!$I$6:$I$1205,B4353),0)-IF(ISNUMBER(B4962),INDEX('913:913'!$I$6:$I$1205,B4962),0)</f>
        <v>0</v>
      </c>
      <c r="C5577" s="10"/>
    </row>
    <row r="5578" spans="1:3">
      <c r="A5578" s="21">
        <v>81</v>
      </c>
      <c r="B5578" s="6">
        <f>0-IF(ISNUMBER(B700),INDEX('913:913'!$I$6:$I$1205,B700),0)-IF(ISNUMBER(B1309),INDEX('913:913'!$I$6:$I$1205,B1309),0)-IF(ISNUMBER(B1918),INDEX('913:913'!$I$6:$I$1205,B1918),0)-IF(ISNUMBER(B2527),INDEX('913:913'!$I$6:$I$1205,B2527),0)-IF(ISNUMBER(B3136),INDEX('913:913'!$I$6:$I$1205,B3136),0)-IF(ISNUMBER(B3745),INDEX('913:913'!$I$6:$I$1205,B3745),0)-IF(ISNUMBER(B4354),INDEX('913:913'!$I$6:$I$1205,B4354),0)-IF(ISNUMBER(B4963),INDEX('913:913'!$I$6:$I$1205,B4963),0)</f>
        <v>0</v>
      </c>
      <c r="C5578" s="10"/>
    </row>
    <row r="5579" spans="1:3">
      <c r="A5579" s="21">
        <v>82</v>
      </c>
      <c r="B5579" s="6">
        <f>0-IF(ISNUMBER(B701),INDEX('913:913'!$I$6:$I$1205,B701),0)-IF(ISNUMBER(B1310),INDEX('913:913'!$I$6:$I$1205,B1310),0)-IF(ISNUMBER(B1919),INDEX('913:913'!$I$6:$I$1205,B1919),0)-IF(ISNUMBER(B2528),INDEX('913:913'!$I$6:$I$1205,B2528),0)-IF(ISNUMBER(B3137),INDEX('913:913'!$I$6:$I$1205,B3137),0)-IF(ISNUMBER(B3746),INDEX('913:913'!$I$6:$I$1205,B3746),0)-IF(ISNUMBER(B4355),INDEX('913:913'!$I$6:$I$1205,B4355),0)-IF(ISNUMBER(B4964),INDEX('913:913'!$I$6:$I$1205,B4964),0)</f>
        <v>0</v>
      </c>
      <c r="C5579" s="10"/>
    </row>
    <row r="5580" spans="1:3">
      <c r="A5580" s="21">
        <v>83</v>
      </c>
      <c r="B5580" s="6">
        <f>0-IF(ISNUMBER(B702),INDEX('913:913'!$I$6:$I$1205,B702),0)-IF(ISNUMBER(B1311),INDEX('913:913'!$I$6:$I$1205,B1311),0)-IF(ISNUMBER(B1920),INDEX('913:913'!$I$6:$I$1205,B1920),0)-IF(ISNUMBER(B2529),INDEX('913:913'!$I$6:$I$1205,B2529),0)-IF(ISNUMBER(B3138),INDEX('913:913'!$I$6:$I$1205,B3138),0)-IF(ISNUMBER(B3747),INDEX('913:913'!$I$6:$I$1205,B3747),0)-IF(ISNUMBER(B4356),INDEX('913:913'!$I$6:$I$1205,B4356),0)-IF(ISNUMBER(B4965),INDEX('913:913'!$I$6:$I$1205,B4965),0)</f>
        <v>0</v>
      </c>
      <c r="C5580" s="10"/>
    </row>
    <row r="5581" spans="1:3">
      <c r="A5581" s="21">
        <v>84</v>
      </c>
      <c r="B5581" s="6">
        <f>0-IF(ISNUMBER(B703),INDEX('913:913'!$I$6:$I$1205,B703),0)-IF(ISNUMBER(B1312),INDEX('913:913'!$I$6:$I$1205,B1312),0)-IF(ISNUMBER(B1921),INDEX('913:913'!$I$6:$I$1205,B1921),0)-IF(ISNUMBER(B2530),INDEX('913:913'!$I$6:$I$1205,B2530),0)-IF(ISNUMBER(B3139),INDEX('913:913'!$I$6:$I$1205,B3139),0)-IF(ISNUMBER(B3748),INDEX('913:913'!$I$6:$I$1205,B3748),0)-IF(ISNUMBER(B4357),INDEX('913:913'!$I$6:$I$1205,B4357),0)-IF(ISNUMBER(B4966),INDEX('913:913'!$I$6:$I$1205,B4966),0)</f>
        <v>0</v>
      </c>
      <c r="C5581" s="10"/>
    </row>
    <row r="5582" spans="1:3">
      <c r="A5582" s="21">
        <v>85</v>
      </c>
      <c r="B5582" s="6">
        <f>0-IF(ISNUMBER(B704),INDEX('913:913'!$I$6:$I$1205,B704),0)-IF(ISNUMBER(B1313),INDEX('913:913'!$I$6:$I$1205,B1313),0)-IF(ISNUMBER(B1922),INDEX('913:913'!$I$6:$I$1205,B1922),0)-IF(ISNUMBER(B2531),INDEX('913:913'!$I$6:$I$1205,B2531),0)-IF(ISNUMBER(B3140),INDEX('913:913'!$I$6:$I$1205,B3140),0)-IF(ISNUMBER(B3749),INDEX('913:913'!$I$6:$I$1205,B3749),0)-IF(ISNUMBER(B4358),INDEX('913:913'!$I$6:$I$1205,B4358),0)-IF(ISNUMBER(B4967),INDEX('913:913'!$I$6:$I$1205,B4967),0)</f>
        <v>0</v>
      </c>
      <c r="C5582" s="10"/>
    </row>
    <row r="5583" spans="1:3">
      <c r="A5583" s="21">
        <v>86</v>
      </c>
      <c r="B5583" s="6">
        <f>0-IF(ISNUMBER(B705),INDEX('913:913'!$I$6:$I$1205,B705),0)-IF(ISNUMBER(B1314),INDEX('913:913'!$I$6:$I$1205,B1314),0)-IF(ISNUMBER(B1923),INDEX('913:913'!$I$6:$I$1205,B1923),0)-IF(ISNUMBER(B2532),INDEX('913:913'!$I$6:$I$1205,B2532),0)-IF(ISNUMBER(B3141),INDEX('913:913'!$I$6:$I$1205,B3141),0)-IF(ISNUMBER(B3750),INDEX('913:913'!$I$6:$I$1205,B3750),0)-IF(ISNUMBER(B4359),INDEX('913:913'!$I$6:$I$1205,B4359),0)-IF(ISNUMBER(B4968),INDEX('913:913'!$I$6:$I$1205,B4968),0)</f>
        <v>0</v>
      </c>
      <c r="C5583" s="10"/>
    </row>
    <row r="5584" spans="1:3">
      <c r="A5584" s="21">
        <v>87</v>
      </c>
      <c r="B5584" s="6">
        <f>0-IF(ISNUMBER(B706),INDEX('913:913'!$I$6:$I$1205,B706),0)-IF(ISNUMBER(B1315),INDEX('913:913'!$I$6:$I$1205,B1315),0)-IF(ISNUMBER(B1924),INDEX('913:913'!$I$6:$I$1205,B1924),0)-IF(ISNUMBER(B2533),INDEX('913:913'!$I$6:$I$1205,B2533),0)-IF(ISNUMBER(B3142),INDEX('913:913'!$I$6:$I$1205,B3142),0)-IF(ISNUMBER(B3751),INDEX('913:913'!$I$6:$I$1205,B3751),0)-IF(ISNUMBER(B4360),INDEX('913:913'!$I$6:$I$1205,B4360),0)-IF(ISNUMBER(B4969),INDEX('913:913'!$I$6:$I$1205,B4969),0)</f>
        <v>0</v>
      </c>
      <c r="C5584" s="10"/>
    </row>
    <row r="5585" spans="1:3">
      <c r="A5585" s="21">
        <v>88</v>
      </c>
      <c r="B5585" s="6">
        <f>0-IF(ISNUMBER(B707),INDEX('913:913'!$I$6:$I$1205,B707),0)-IF(ISNUMBER(B1316),INDEX('913:913'!$I$6:$I$1205,B1316),0)-IF(ISNUMBER(B1925),INDEX('913:913'!$I$6:$I$1205,B1925),0)-IF(ISNUMBER(B2534),INDEX('913:913'!$I$6:$I$1205,B2534),0)-IF(ISNUMBER(B3143),INDEX('913:913'!$I$6:$I$1205,B3143),0)-IF(ISNUMBER(B3752),INDEX('913:913'!$I$6:$I$1205,B3752),0)-IF(ISNUMBER(B4361),INDEX('913:913'!$I$6:$I$1205,B4361),0)-IF(ISNUMBER(B4970),INDEX('913:913'!$I$6:$I$1205,B4970),0)</f>
        <v>0</v>
      </c>
      <c r="C5585" s="10"/>
    </row>
    <row r="5586" spans="1:3">
      <c r="A5586" s="21">
        <v>89</v>
      </c>
      <c r="B5586" s="6">
        <f>0-IF(ISNUMBER(B708),INDEX('913:913'!$I$6:$I$1205,B708),0)-IF(ISNUMBER(B1317),INDEX('913:913'!$I$6:$I$1205,B1317),0)-IF(ISNUMBER(B1926),INDEX('913:913'!$I$6:$I$1205,B1926),0)-IF(ISNUMBER(B2535),INDEX('913:913'!$I$6:$I$1205,B2535),0)-IF(ISNUMBER(B3144),INDEX('913:913'!$I$6:$I$1205,B3144),0)-IF(ISNUMBER(B3753),INDEX('913:913'!$I$6:$I$1205,B3753),0)-IF(ISNUMBER(B4362),INDEX('913:913'!$I$6:$I$1205,B4362),0)-IF(ISNUMBER(B4971),INDEX('913:913'!$I$6:$I$1205,B4971),0)</f>
        <v>0</v>
      </c>
      <c r="C5586" s="10"/>
    </row>
    <row r="5587" spans="1:3">
      <c r="A5587" s="21">
        <v>90</v>
      </c>
      <c r="B5587" s="6">
        <f>0-IF(ISNUMBER(B709),INDEX('913:913'!$I$6:$I$1205,B709),0)-IF(ISNUMBER(B1318),INDEX('913:913'!$I$6:$I$1205,B1318),0)-IF(ISNUMBER(B1927),INDEX('913:913'!$I$6:$I$1205,B1927),0)-IF(ISNUMBER(B2536),INDEX('913:913'!$I$6:$I$1205,B2536),0)-IF(ISNUMBER(B3145),INDEX('913:913'!$I$6:$I$1205,B3145),0)-IF(ISNUMBER(B3754),INDEX('913:913'!$I$6:$I$1205,B3754),0)-IF(ISNUMBER(B4363),INDEX('913:913'!$I$6:$I$1205,B4363),0)-IF(ISNUMBER(B4972),INDEX('913:913'!$I$6:$I$1205,B4972),0)</f>
        <v>0</v>
      </c>
      <c r="C5587" s="10"/>
    </row>
    <row r="5588" spans="1:3">
      <c r="A5588" s="21">
        <v>91</v>
      </c>
      <c r="B5588" s="6">
        <f>0-IF(ISNUMBER(B710),INDEX('913:913'!$I$6:$I$1205,B710),0)-IF(ISNUMBER(B1319),INDEX('913:913'!$I$6:$I$1205,B1319),0)-IF(ISNUMBER(B1928),INDEX('913:913'!$I$6:$I$1205,B1928),0)-IF(ISNUMBER(B2537),INDEX('913:913'!$I$6:$I$1205,B2537),0)-IF(ISNUMBER(B3146),INDEX('913:913'!$I$6:$I$1205,B3146),0)-IF(ISNUMBER(B3755),INDEX('913:913'!$I$6:$I$1205,B3755),0)-IF(ISNUMBER(B4364),INDEX('913:913'!$I$6:$I$1205,B4364),0)-IF(ISNUMBER(B4973),INDEX('913:913'!$I$6:$I$1205,B4973),0)</f>
        <v>0</v>
      </c>
      <c r="C5588" s="10"/>
    </row>
    <row r="5589" spans="1:3">
      <c r="A5589" s="21">
        <v>92</v>
      </c>
      <c r="B5589" s="6">
        <f>0-IF(ISNUMBER(B711),INDEX('913:913'!$I$6:$I$1205,B711),0)-IF(ISNUMBER(B1320),INDEX('913:913'!$I$6:$I$1205,B1320),0)-IF(ISNUMBER(B1929),INDEX('913:913'!$I$6:$I$1205,B1929),0)-IF(ISNUMBER(B2538),INDEX('913:913'!$I$6:$I$1205,B2538),0)-IF(ISNUMBER(B3147),INDEX('913:913'!$I$6:$I$1205,B3147),0)-IF(ISNUMBER(B3756),INDEX('913:913'!$I$6:$I$1205,B3756),0)-IF(ISNUMBER(B4365),INDEX('913:913'!$I$6:$I$1205,B4365),0)-IF(ISNUMBER(B4974),INDEX('913:913'!$I$6:$I$1205,B4974),0)</f>
        <v>0</v>
      </c>
      <c r="C5589" s="10"/>
    </row>
    <row r="5590" spans="1:3">
      <c r="A5590" s="21">
        <v>93</v>
      </c>
      <c r="B5590" s="6">
        <f>0-IF(ISNUMBER(B712),INDEX('913:913'!$I$6:$I$1205,B712),0)-IF(ISNUMBER(B1321),INDEX('913:913'!$I$6:$I$1205,B1321),0)-IF(ISNUMBER(B1930),INDEX('913:913'!$I$6:$I$1205,B1930),0)-IF(ISNUMBER(B2539),INDEX('913:913'!$I$6:$I$1205,B2539),0)-IF(ISNUMBER(B3148),INDEX('913:913'!$I$6:$I$1205,B3148),0)-IF(ISNUMBER(B3757),INDEX('913:913'!$I$6:$I$1205,B3757),0)-IF(ISNUMBER(B4366),INDEX('913:913'!$I$6:$I$1205,B4366),0)-IF(ISNUMBER(B4975),INDEX('913:913'!$I$6:$I$1205,B4975),0)</f>
        <v>0</v>
      </c>
      <c r="C5590" s="10"/>
    </row>
    <row r="5591" spans="1:3">
      <c r="A5591" s="21">
        <v>94</v>
      </c>
      <c r="B5591" s="6">
        <f>0-IF(ISNUMBER(B713),INDEX('913:913'!$I$6:$I$1205,B713),0)-IF(ISNUMBER(B1322),INDEX('913:913'!$I$6:$I$1205,B1322),0)-IF(ISNUMBER(B1931),INDEX('913:913'!$I$6:$I$1205,B1931),0)-IF(ISNUMBER(B2540),INDEX('913:913'!$I$6:$I$1205,B2540),0)-IF(ISNUMBER(B3149),INDEX('913:913'!$I$6:$I$1205,B3149),0)-IF(ISNUMBER(B3758),INDEX('913:913'!$I$6:$I$1205,B3758),0)-IF(ISNUMBER(B4367),INDEX('913:913'!$I$6:$I$1205,B4367),0)-IF(ISNUMBER(B4976),INDEX('913:913'!$I$6:$I$1205,B4976),0)</f>
        <v>0</v>
      </c>
      <c r="C5591" s="10"/>
    </row>
    <row r="5592" spans="1:3">
      <c r="A5592" s="21">
        <v>95</v>
      </c>
      <c r="B5592" s="6">
        <f>0-IF(ISNUMBER(B714),INDEX('913:913'!$I$6:$I$1205,B714),0)-IF(ISNUMBER(B1323),INDEX('913:913'!$I$6:$I$1205,B1323),0)-IF(ISNUMBER(B1932),INDEX('913:913'!$I$6:$I$1205,B1932),0)-IF(ISNUMBER(B2541),INDEX('913:913'!$I$6:$I$1205,B2541),0)-IF(ISNUMBER(B3150),INDEX('913:913'!$I$6:$I$1205,B3150),0)-IF(ISNUMBER(B3759),INDEX('913:913'!$I$6:$I$1205,B3759),0)-IF(ISNUMBER(B4368),INDEX('913:913'!$I$6:$I$1205,B4368),0)-IF(ISNUMBER(B4977),INDEX('913:913'!$I$6:$I$1205,B4977),0)</f>
        <v>0</v>
      </c>
      <c r="C5592" s="10"/>
    </row>
    <row r="5593" spans="1:3">
      <c r="A5593" s="21">
        <v>96</v>
      </c>
      <c r="B5593" s="6">
        <f>0-IF(ISNUMBER(B715),INDEX('913:913'!$I$6:$I$1205,B715),0)-IF(ISNUMBER(B1324),INDEX('913:913'!$I$6:$I$1205,B1324),0)-IF(ISNUMBER(B1933),INDEX('913:913'!$I$6:$I$1205,B1933),0)-IF(ISNUMBER(B2542),INDEX('913:913'!$I$6:$I$1205,B2542),0)-IF(ISNUMBER(B3151),INDEX('913:913'!$I$6:$I$1205,B3151),0)-IF(ISNUMBER(B3760),INDEX('913:913'!$I$6:$I$1205,B3760),0)-IF(ISNUMBER(B4369),INDEX('913:913'!$I$6:$I$1205,B4369),0)-IF(ISNUMBER(B4978),INDEX('913:913'!$I$6:$I$1205,B4978),0)</f>
        <v>0</v>
      </c>
      <c r="C5593" s="10"/>
    </row>
    <row r="5594" spans="1:3">
      <c r="A5594" s="21">
        <v>97</v>
      </c>
      <c r="B5594" s="6">
        <f>0-IF(ISNUMBER(B716),INDEX('913:913'!$I$6:$I$1205,B716),0)-IF(ISNUMBER(B1325),INDEX('913:913'!$I$6:$I$1205,B1325),0)-IF(ISNUMBER(B1934),INDEX('913:913'!$I$6:$I$1205,B1934),0)-IF(ISNUMBER(B2543),INDEX('913:913'!$I$6:$I$1205,B2543),0)-IF(ISNUMBER(B3152),INDEX('913:913'!$I$6:$I$1205,B3152),0)-IF(ISNUMBER(B3761),INDEX('913:913'!$I$6:$I$1205,B3761),0)-IF(ISNUMBER(B4370),INDEX('913:913'!$I$6:$I$1205,B4370),0)-IF(ISNUMBER(B4979),INDEX('913:913'!$I$6:$I$1205,B4979),0)</f>
        <v>0</v>
      </c>
      <c r="C5594" s="10"/>
    </row>
    <row r="5595" spans="1:3">
      <c r="A5595" s="21">
        <v>98</v>
      </c>
      <c r="B5595" s="6">
        <f>0-IF(ISNUMBER(B717),INDEX('913:913'!$I$6:$I$1205,B717),0)-IF(ISNUMBER(B1326),INDEX('913:913'!$I$6:$I$1205,B1326),0)-IF(ISNUMBER(B1935),INDEX('913:913'!$I$6:$I$1205,B1935),0)-IF(ISNUMBER(B2544),INDEX('913:913'!$I$6:$I$1205,B2544),0)-IF(ISNUMBER(B3153),INDEX('913:913'!$I$6:$I$1205,B3153),0)-IF(ISNUMBER(B3762),INDEX('913:913'!$I$6:$I$1205,B3762),0)-IF(ISNUMBER(B4371),INDEX('913:913'!$I$6:$I$1205,B4371),0)-IF(ISNUMBER(B4980),INDEX('913:913'!$I$6:$I$1205,B4980),0)</f>
        <v>0</v>
      </c>
      <c r="C5595" s="10"/>
    </row>
    <row r="5596" spans="1:3">
      <c r="A5596" s="21">
        <v>99</v>
      </c>
      <c r="B5596" s="6">
        <f>0-IF(ISNUMBER(B718),INDEX('913:913'!$I$6:$I$1205,B718),0)-IF(ISNUMBER(B1327),INDEX('913:913'!$I$6:$I$1205,B1327),0)-IF(ISNUMBER(B1936),INDEX('913:913'!$I$6:$I$1205,B1936),0)-IF(ISNUMBER(B2545),INDEX('913:913'!$I$6:$I$1205,B2545),0)-IF(ISNUMBER(B3154),INDEX('913:913'!$I$6:$I$1205,B3154),0)-IF(ISNUMBER(B3763),INDEX('913:913'!$I$6:$I$1205,B3763),0)-IF(ISNUMBER(B4372),INDEX('913:913'!$I$6:$I$1205,B4372),0)-IF(ISNUMBER(B4981),INDEX('913:913'!$I$6:$I$1205,B4981),0)</f>
        <v>0</v>
      </c>
      <c r="C5596" s="10"/>
    </row>
    <row r="5597" spans="1:3">
      <c r="A5597" s="21">
        <v>100</v>
      </c>
      <c r="B5597" s="6">
        <f>0-IF(ISNUMBER(B719),INDEX('913:913'!$I$6:$I$1205,B719),0)-IF(ISNUMBER(B1328),INDEX('913:913'!$I$6:$I$1205,B1328),0)-IF(ISNUMBER(B1937),INDEX('913:913'!$I$6:$I$1205,B1937),0)-IF(ISNUMBER(B2546),INDEX('913:913'!$I$6:$I$1205,B2546),0)-IF(ISNUMBER(B3155),INDEX('913:913'!$I$6:$I$1205,B3155),0)-IF(ISNUMBER(B3764),INDEX('913:913'!$I$6:$I$1205,B3764),0)-IF(ISNUMBER(B4373),INDEX('913:913'!$I$6:$I$1205,B4373),0)-IF(ISNUMBER(B4982),INDEX('913:913'!$I$6:$I$1205,B4982),0)</f>
        <v>0</v>
      </c>
      <c r="C5597" s="10"/>
    </row>
    <row r="5598" spans="1:3">
      <c r="A5598" s="21">
        <v>101</v>
      </c>
      <c r="B5598" s="6">
        <f>0-IF(ISNUMBER(B720),INDEX('913:913'!$I$6:$I$1205,B720),0)-IF(ISNUMBER(B1329),INDEX('913:913'!$I$6:$I$1205,B1329),0)-IF(ISNUMBER(B1938),INDEX('913:913'!$I$6:$I$1205,B1938),0)-IF(ISNUMBER(B2547),INDEX('913:913'!$I$6:$I$1205,B2547),0)-IF(ISNUMBER(B3156),INDEX('913:913'!$I$6:$I$1205,B3156),0)-IF(ISNUMBER(B3765),INDEX('913:913'!$I$6:$I$1205,B3765),0)-IF(ISNUMBER(B4374),INDEX('913:913'!$I$6:$I$1205,B4374),0)-IF(ISNUMBER(B4983),INDEX('913:913'!$I$6:$I$1205,B4983),0)</f>
        <v>0</v>
      </c>
      <c r="C5598" s="10"/>
    </row>
    <row r="5599" spans="1:3">
      <c r="A5599" s="21">
        <v>102</v>
      </c>
      <c r="B5599" s="6">
        <f>0-IF(ISNUMBER(B721),INDEX('913:913'!$I$6:$I$1205,B721),0)-IF(ISNUMBER(B1330),INDEX('913:913'!$I$6:$I$1205,B1330),0)-IF(ISNUMBER(B1939),INDEX('913:913'!$I$6:$I$1205,B1939),0)-IF(ISNUMBER(B2548),INDEX('913:913'!$I$6:$I$1205,B2548),0)-IF(ISNUMBER(B3157),INDEX('913:913'!$I$6:$I$1205,B3157),0)-IF(ISNUMBER(B3766),INDEX('913:913'!$I$6:$I$1205,B3766),0)-IF(ISNUMBER(B4375),INDEX('913:913'!$I$6:$I$1205,B4375),0)-IF(ISNUMBER(B4984),INDEX('913:913'!$I$6:$I$1205,B4984),0)</f>
        <v>0</v>
      </c>
      <c r="C5599" s="10"/>
    </row>
    <row r="5600" spans="1:3">
      <c r="A5600" s="21">
        <v>103</v>
      </c>
      <c r="B5600" s="6">
        <f>0-IF(ISNUMBER(B722),INDEX('913:913'!$I$6:$I$1205,B722),0)-IF(ISNUMBER(B1331),INDEX('913:913'!$I$6:$I$1205,B1331),0)-IF(ISNUMBER(B1940),INDEX('913:913'!$I$6:$I$1205,B1940),0)-IF(ISNUMBER(B2549),INDEX('913:913'!$I$6:$I$1205,B2549),0)-IF(ISNUMBER(B3158),INDEX('913:913'!$I$6:$I$1205,B3158),0)-IF(ISNUMBER(B3767),INDEX('913:913'!$I$6:$I$1205,B3767),0)-IF(ISNUMBER(B4376),INDEX('913:913'!$I$6:$I$1205,B4376),0)-IF(ISNUMBER(B4985),INDEX('913:913'!$I$6:$I$1205,B4985),0)</f>
        <v>0</v>
      </c>
      <c r="C5600" s="10"/>
    </row>
    <row r="5601" spans="1:3">
      <c r="A5601" s="21">
        <v>104</v>
      </c>
      <c r="B5601" s="6">
        <f>0-IF(ISNUMBER(B723),INDEX('913:913'!$I$6:$I$1205,B723),0)-IF(ISNUMBER(B1332),INDEX('913:913'!$I$6:$I$1205,B1332),0)-IF(ISNUMBER(B1941),INDEX('913:913'!$I$6:$I$1205,B1941),0)-IF(ISNUMBER(B2550),INDEX('913:913'!$I$6:$I$1205,B2550),0)-IF(ISNUMBER(B3159),INDEX('913:913'!$I$6:$I$1205,B3159),0)-IF(ISNUMBER(B3768),INDEX('913:913'!$I$6:$I$1205,B3768),0)-IF(ISNUMBER(B4377),INDEX('913:913'!$I$6:$I$1205,B4377),0)-IF(ISNUMBER(B4986),INDEX('913:913'!$I$6:$I$1205,B4986),0)</f>
        <v>0</v>
      </c>
      <c r="C5601" s="10"/>
    </row>
    <row r="5602" spans="1:3">
      <c r="A5602" s="21">
        <v>105</v>
      </c>
      <c r="B5602" s="6">
        <f>0-IF(ISNUMBER(B724),INDEX('913:913'!$I$6:$I$1205,B724),0)-IF(ISNUMBER(B1333),INDEX('913:913'!$I$6:$I$1205,B1333),0)-IF(ISNUMBER(B1942),INDEX('913:913'!$I$6:$I$1205,B1942),0)-IF(ISNUMBER(B2551),INDEX('913:913'!$I$6:$I$1205,B2551),0)-IF(ISNUMBER(B3160),INDEX('913:913'!$I$6:$I$1205,B3160),0)-IF(ISNUMBER(B3769),INDEX('913:913'!$I$6:$I$1205,B3769),0)-IF(ISNUMBER(B4378),INDEX('913:913'!$I$6:$I$1205,B4378),0)-IF(ISNUMBER(B4987),INDEX('913:913'!$I$6:$I$1205,B4987),0)</f>
        <v>0</v>
      </c>
      <c r="C5602" s="10"/>
    </row>
    <row r="5603" spans="1:3">
      <c r="A5603" s="21">
        <v>106</v>
      </c>
      <c r="B5603" s="6">
        <f>0-IF(ISNUMBER(B725),INDEX('913:913'!$I$6:$I$1205,B725),0)-IF(ISNUMBER(B1334),INDEX('913:913'!$I$6:$I$1205,B1334),0)-IF(ISNUMBER(B1943),INDEX('913:913'!$I$6:$I$1205,B1943),0)-IF(ISNUMBER(B2552),INDEX('913:913'!$I$6:$I$1205,B2552),0)-IF(ISNUMBER(B3161),INDEX('913:913'!$I$6:$I$1205,B3161),0)-IF(ISNUMBER(B3770),INDEX('913:913'!$I$6:$I$1205,B3770),0)-IF(ISNUMBER(B4379),INDEX('913:913'!$I$6:$I$1205,B4379),0)-IF(ISNUMBER(B4988),INDEX('913:913'!$I$6:$I$1205,B4988),0)</f>
        <v>0</v>
      </c>
      <c r="C5603" s="10"/>
    </row>
    <row r="5604" spans="1:3">
      <c r="A5604" s="21">
        <v>107</v>
      </c>
      <c r="B5604" s="6">
        <f>0-IF(ISNUMBER(B726),INDEX('913:913'!$I$6:$I$1205,B726),0)-IF(ISNUMBER(B1335),INDEX('913:913'!$I$6:$I$1205,B1335),0)-IF(ISNUMBER(B1944),INDEX('913:913'!$I$6:$I$1205,B1944),0)-IF(ISNUMBER(B2553),INDEX('913:913'!$I$6:$I$1205,B2553),0)-IF(ISNUMBER(B3162),INDEX('913:913'!$I$6:$I$1205,B3162),0)-IF(ISNUMBER(B3771),INDEX('913:913'!$I$6:$I$1205,B3771),0)-IF(ISNUMBER(B4380),INDEX('913:913'!$I$6:$I$1205,B4380),0)-IF(ISNUMBER(B4989),INDEX('913:913'!$I$6:$I$1205,B4989),0)</f>
        <v>0</v>
      </c>
      <c r="C5604" s="10"/>
    </row>
    <row r="5605" spans="1:3">
      <c r="A5605" s="21">
        <v>108</v>
      </c>
      <c r="B5605" s="6">
        <f>0-IF(ISNUMBER(B727),INDEX('913:913'!$I$6:$I$1205,B727),0)-IF(ISNUMBER(B1336),INDEX('913:913'!$I$6:$I$1205,B1336),0)-IF(ISNUMBER(B1945),INDEX('913:913'!$I$6:$I$1205,B1945),0)-IF(ISNUMBER(B2554),INDEX('913:913'!$I$6:$I$1205,B2554),0)-IF(ISNUMBER(B3163),INDEX('913:913'!$I$6:$I$1205,B3163),0)-IF(ISNUMBER(B3772),INDEX('913:913'!$I$6:$I$1205,B3772),0)-IF(ISNUMBER(B4381),INDEX('913:913'!$I$6:$I$1205,B4381),0)-IF(ISNUMBER(B4990),INDEX('913:913'!$I$6:$I$1205,B4990),0)</f>
        <v>0</v>
      </c>
      <c r="C5605" s="10"/>
    </row>
    <row r="5606" spans="1:3">
      <c r="A5606" s="21">
        <v>109</v>
      </c>
      <c r="B5606" s="6">
        <f>0-IF(ISNUMBER(B728),INDEX('913:913'!$I$6:$I$1205,B728),0)-IF(ISNUMBER(B1337),INDEX('913:913'!$I$6:$I$1205,B1337),0)-IF(ISNUMBER(B1946),INDEX('913:913'!$I$6:$I$1205,B1946),0)-IF(ISNUMBER(B2555),INDEX('913:913'!$I$6:$I$1205,B2555),0)-IF(ISNUMBER(B3164),INDEX('913:913'!$I$6:$I$1205,B3164),0)-IF(ISNUMBER(B3773),INDEX('913:913'!$I$6:$I$1205,B3773),0)-IF(ISNUMBER(B4382),INDEX('913:913'!$I$6:$I$1205,B4382),0)-IF(ISNUMBER(B4991),INDEX('913:913'!$I$6:$I$1205,B4991),0)</f>
        <v>0</v>
      </c>
      <c r="C5606" s="10"/>
    </row>
    <row r="5607" spans="1:3">
      <c r="A5607" s="21">
        <v>110</v>
      </c>
      <c r="B5607" s="6">
        <f>0-IF(ISNUMBER(B729),INDEX('913:913'!$I$6:$I$1205,B729),0)-IF(ISNUMBER(B1338),INDEX('913:913'!$I$6:$I$1205,B1338),0)-IF(ISNUMBER(B1947),INDEX('913:913'!$I$6:$I$1205,B1947),0)-IF(ISNUMBER(B2556),INDEX('913:913'!$I$6:$I$1205,B2556),0)-IF(ISNUMBER(B3165),INDEX('913:913'!$I$6:$I$1205,B3165),0)-IF(ISNUMBER(B3774),INDEX('913:913'!$I$6:$I$1205,B3774),0)-IF(ISNUMBER(B4383),INDEX('913:913'!$I$6:$I$1205,B4383),0)-IF(ISNUMBER(B4992),INDEX('913:913'!$I$6:$I$1205,B4992),0)</f>
        <v>0</v>
      </c>
      <c r="C5607" s="10"/>
    </row>
    <row r="5608" spans="1:3">
      <c r="A5608" s="21">
        <v>111</v>
      </c>
      <c r="B5608" s="6">
        <f>0-IF(ISNUMBER(B730),INDEX('913:913'!$I$6:$I$1205,B730),0)-IF(ISNUMBER(B1339),INDEX('913:913'!$I$6:$I$1205,B1339),0)-IF(ISNUMBER(B1948),INDEX('913:913'!$I$6:$I$1205,B1948),0)-IF(ISNUMBER(B2557),INDEX('913:913'!$I$6:$I$1205,B2557),0)-IF(ISNUMBER(B3166),INDEX('913:913'!$I$6:$I$1205,B3166),0)-IF(ISNUMBER(B3775),INDEX('913:913'!$I$6:$I$1205,B3775),0)-IF(ISNUMBER(B4384),INDEX('913:913'!$I$6:$I$1205,B4384),0)-IF(ISNUMBER(B4993),INDEX('913:913'!$I$6:$I$1205,B4993),0)</f>
        <v>0</v>
      </c>
      <c r="C5608" s="10"/>
    </row>
    <row r="5609" spans="1:3">
      <c r="A5609" s="21">
        <v>112</v>
      </c>
      <c r="B5609" s="6">
        <f>0-IF(ISNUMBER(B731),INDEX('913:913'!$I$6:$I$1205,B731),0)-IF(ISNUMBER(B1340),INDEX('913:913'!$I$6:$I$1205,B1340),0)-IF(ISNUMBER(B1949),INDEX('913:913'!$I$6:$I$1205,B1949),0)-IF(ISNUMBER(B2558),INDEX('913:913'!$I$6:$I$1205,B2558),0)-IF(ISNUMBER(B3167),INDEX('913:913'!$I$6:$I$1205,B3167),0)-IF(ISNUMBER(B3776),INDEX('913:913'!$I$6:$I$1205,B3776),0)-IF(ISNUMBER(B4385),INDEX('913:913'!$I$6:$I$1205,B4385),0)-IF(ISNUMBER(B4994),INDEX('913:913'!$I$6:$I$1205,B4994),0)</f>
        <v>0</v>
      </c>
      <c r="C5609" s="10"/>
    </row>
    <row r="5610" spans="1:3">
      <c r="A5610" s="21">
        <v>113</v>
      </c>
      <c r="B5610" s="6">
        <f>0-IF(ISNUMBER(B732),INDEX('913:913'!$I$6:$I$1205,B732),0)-IF(ISNUMBER(B1341),INDEX('913:913'!$I$6:$I$1205,B1341),0)-IF(ISNUMBER(B1950),INDEX('913:913'!$I$6:$I$1205,B1950),0)-IF(ISNUMBER(B2559),INDEX('913:913'!$I$6:$I$1205,B2559),0)-IF(ISNUMBER(B3168),INDEX('913:913'!$I$6:$I$1205,B3168),0)-IF(ISNUMBER(B3777),INDEX('913:913'!$I$6:$I$1205,B3777),0)-IF(ISNUMBER(B4386),INDEX('913:913'!$I$6:$I$1205,B4386),0)-IF(ISNUMBER(B4995),INDEX('913:913'!$I$6:$I$1205,B4995),0)</f>
        <v>0</v>
      </c>
      <c r="C5610" s="10"/>
    </row>
    <row r="5611" spans="1:3">
      <c r="A5611" s="21">
        <v>114</v>
      </c>
      <c r="B5611" s="6">
        <f>0-IF(ISNUMBER(B733),INDEX('913:913'!$I$6:$I$1205,B733),0)-IF(ISNUMBER(B1342),INDEX('913:913'!$I$6:$I$1205,B1342),0)-IF(ISNUMBER(B1951),INDEX('913:913'!$I$6:$I$1205,B1951),0)-IF(ISNUMBER(B2560),INDEX('913:913'!$I$6:$I$1205,B2560),0)-IF(ISNUMBER(B3169),INDEX('913:913'!$I$6:$I$1205,B3169),0)-IF(ISNUMBER(B3778),INDEX('913:913'!$I$6:$I$1205,B3778),0)-IF(ISNUMBER(B4387),INDEX('913:913'!$I$6:$I$1205,B4387),0)-IF(ISNUMBER(B4996),INDEX('913:913'!$I$6:$I$1205,B4996),0)</f>
        <v>0</v>
      </c>
      <c r="C5611" s="10"/>
    </row>
    <row r="5612" spans="1:3">
      <c r="A5612" s="21">
        <v>115</v>
      </c>
      <c r="B5612" s="6">
        <f>0-IF(ISNUMBER(B734),INDEX('913:913'!$I$6:$I$1205,B734),0)-IF(ISNUMBER(B1343),INDEX('913:913'!$I$6:$I$1205,B1343),0)-IF(ISNUMBER(B1952),INDEX('913:913'!$I$6:$I$1205,B1952),0)-IF(ISNUMBER(B2561),INDEX('913:913'!$I$6:$I$1205,B2561),0)-IF(ISNUMBER(B3170),INDEX('913:913'!$I$6:$I$1205,B3170),0)-IF(ISNUMBER(B3779),INDEX('913:913'!$I$6:$I$1205,B3779),0)-IF(ISNUMBER(B4388),INDEX('913:913'!$I$6:$I$1205,B4388),0)-IF(ISNUMBER(B4997),INDEX('913:913'!$I$6:$I$1205,B4997),0)</f>
        <v>0</v>
      </c>
      <c r="C5612" s="10"/>
    </row>
    <row r="5613" spans="1:3">
      <c r="A5613" s="21">
        <v>116</v>
      </c>
      <c r="B5613" s="6">
        <f>0-IF(ISNUMBER(B735),INDEX('913:913'!$I$6:$I$1205,B735),0)-IF(ISNUMBER(B1344),INDEX('913:913'!$I$6:$I$1205,B1344),0)-IF(ISNUMBER(B1953),INDEX('913:913'!$I$6:$I$1205,B1953),0)-IF(ISNUMBER(B2562),INDEX('913:913'!$I$6:$I$1205,B2562),0)-IF(ISNUMBER(B3171),INDEX('913:913'!$I$6:$I$1205,B3171),0)-IF(ISNUMBER(B3780),INDEX('913:913'!$I$6:$I$1205,B3780),0)-IF(ISNUMBER(B4389),INDEX('913:913'!$I$6:$I$1205,B4389),0)-IF(ISNUMBER(B4998),INDEX('913:913'!$I$6:$I$1205,B4998),0)</f>
        <v>0</v>
      </c>
      <c r="C5613" s="10"/>
    </row>
    <row r="5614" spans="1:3">
      <c r="A5614" s="21">
        <v>117</v>
      </c>
      <c r="B5614" s="6">
        <f>0-IF(ISNUMBER(B736),INDEX('913:913'!$I$6:$I$1205,B736),0)-IF(ISNUMBER(B1345),INDEX('913:913'!$I$6:$I$1205,B1345),0)-IF(ISNUMBER(B1954),INDEX('913:913'!$I$6:$I$1205,B1954),0)-IF(ISNUMBER(B2563),INDEX('913:913'!$I$6:$I$1205,B2563),0)-IF(ISNUMBER(B3172),INDEX('913:913'!$I$6:$I$1205,B3172),0)-IF(ISNUMBER(B3781),INDEX('913:913'!$I$6:$I$1205,B3781),0)-IF(ISNUMBER(B4390),INDEX('913:913'!$I$6:$I$1205,B4390),0)-IF(ISNUMBER(B4999),INDEX('913:913'!$I$6:$I$1205,B4999),0)</f>
        <v>0</v>
      </c>
      <c r="C5614" s="10"/>
    </row>
    <row r="5615" spans="1:3">
      <c r="A5615" s="21">
        <v>118</v>
      </c>
      <c r="B5615" s="6">
        <f>0-IF(ISNUMBER(B737),INDEX('913:913'!$I$6:$I$1205,B737),0)-IF(ISNUMBER(B1346),INDEX('913:913'!$I$6:$I$1205,B1346),0)-IF(ISNUMBER(B1955),INDEX('913:913'!$I$6:$I$1205,B1955),0)-IF(ISNUMBER(B2564),INDEX('913:913'!$I$6:$I$1205,B2564),0)-IF(ISNUMBER(B3173),INDEX('913:913'!$I$6:$I$1205,B3173),0)-IF(ISNUMBER(B3782),INDEX('913:913'!$I$6:$I$1205,B3782),0)-IF(ISNUMBER(B4391),INDEX('913:913'!$I$6:$I$1205,B4391),0)-IF(ISNUMBER(B5000),INDEX('913:913'!$I$6:$I$1205,B5000),0)</f>
        <v>0</v>
      </c>
      <c r="C5615" s="10"/>
    </row>
    <row r="5616" spans="1:3">
      <c r="A5616" s="21">
        <v>119</v>
      </c>
      <c r="B5616" s="6">
        <f>0-IF(ISNUMBER(B738),INDEX('913:913'!$I$6:$I$1205,B738),0)-IF(ISNUMBER(B1347),INDEX('913:913'!$I$6:$I$1205,B1347),0)-IF(ISNUMBER(B1956),INDEX('913:913'!$I$6:$I$1205,B1956),0)-IF(ISNUMBER(B2565),INDEX('913:913'!$I$6:$I$1205,B2565),0)-IF(ISNUMBER(B3174),INDEX('913:913'!$I$6:$I$1205,B3174),0)-IF(ISNUMBER(B3783),INDEX('913:913'!$I$6:$I$1205,B3783),0)-IF(ISNUMBER(B4392),INDEX('913:913'!$I$6:$I$1205,B4392),0)-IF(ISNUMBER(B5001),INDEX('913:913'!$I$6:$I$1205,B5001),0)</f>
        <v>0</v>
      </c>
      <c r="C5616" s="10"/>
    </row>
    <row r="5617" spans="1:3">
      <c r="A5617" s="21">
        <v>120</v>
      </c>
      <c r="B5617" s="6">
        <f>0-IF(ISNUMBER(B739),INDEX('913:913'!$I$6:$I$1205,B739),0)-IF(ISNUMBER(B1348),INDEX('913:913'!$I$6:$I$1205,B1348),0)-IF(ISNUMBER(B1957),INDEX('913:913'!$I$6:$I$1205,B1957),0)-IF(ISNUMBER(B2566),INDEX('913:913'!$I$6:$I$1205,B2566),0)-IF(ISNUMBER(B3175),INDEX('913:913'!$I$6:$I$1205,B3175),0)-IF(ISNUMBER(B3784),INDEX('913:913'!$I$6:$I$1205,B3784),0)-IF(ISNUMBER(B4393),INDEX('913:913'!$I$6:$I$1205,B4393),0)-IF(ISNUMBER(B5002),INDEX('913:913'!$I$6:$I$1205,B5002),0)</f>
        <v>0</v>
      </c>
      <c r="C5617" s="10"/>
    </row>
    <row r="5618" spans="1:3">
      <c r="A5618" s="21">
        <v>121</v>
      </c>
      <c r="B5618" s="6">
        <f>0-IF(ISNUMBER(B740),INDEX('913:913'!$I$6:$I$1205,B740),0)-IF(ISNUMBER(B1349),INDEX('913:913'!$I$6:$I$1205,B1349),0)-IF(ISNUMBER(B1958),INDEX('913:913'!$I$6:$I$1205,B1958),0)-IF(ISNUMBER(B2567),INDEX('913:913'!$I$6:$I$1205,B2567),0)-IF(ISNUMBER(B3176),INDEX('913:913'!$I$6:$I$1205,B3176),0)-IF(ISNUMBER(B3785),INDEX('913:913'!$I$6:$I$1205,B3785),0)-IF(ISNUMBER(B4394),INDEX('913:913'!$I$6:$I$1205,B4394),0)-IF(ISNUMBER(B5003),INDEX('913:913'!$I$6:$I$1205,B5003),0)</f>
        <v>0</v>
      </c>
      <c r="C5618" s="10"/>
    </row>
    <row r="5619" spans="1:3">
      <c r="A5619" s="21">
        <v>122</v>
      </c>
      <c r="B5619" s="6">
        <f>0-IF(ISNUMBER(B741),INDEX('913:913'!$I$6:$I$1205,B741),0)-IF(ISNUMBER(B1350),INDEX('913:913'!$I$6:$I$1205,B1350),0)-IF(ISNUMBER(B1959),INDEX('913:913'!$I$6:$I$1205,B1959),0)-IF(ISNUMBER(B2568),INDEX('913:913'!$I$6:$I$1205,B2568),0)-IF(ISNUMBER(B3177),INDEX('913:913'!$I$6:$I$1205,B3177),0)-IF(ISNUMBER(B3786),INDEX('913:913'!$I$6:$I$1205,B3786),0)-IF(ISNUMBER(B4395),INDEX('913:913'!$I$6:$I$1205,B4395),0)-IF(ISNUMBER(B5004),INDEX('913:913'!$I$6:$I$1205,B5004),0)</f>
        <v>0</v>
      </c>
      <c r="C5619" s="10"/>
    </row>
    <row r="5620" spans="1:3">
      <c r="A5620" s="21">
        <v>123</v>
      </c>
      <c r="B5620" s="6">
        <f>0-IF(ISNUMBER(B742),INDEX('913:913'!$I$6:$I$1205,B742),0)-IF(ISNUMBER(B1351),INDEX('913:913'!$I$6:$I$1205,B1351),0)-IF(ISNUMBER(B1960),INDEX('913:913'!$I$6:$I$1205,B1960),0)-IF(ISNUMBER(B2569),INDEX('913:913'!$I$6:$I$1205,B2569),0)-IF(ISNUMBER(B3178),INDEX('913:913'!$I$6:$I$1205,B3178),0)-IF(ISNUMBER(B3787),INDEX('913:913'!$I$6:$I$1205,B3787),0)-IF(ISNUMBER(B4396),INDEX('913:913'!$I$6:$I$1205,B4396),0)-IF(ISNUMBER(B5005),INDEX('913:913'!$I$6:$I$1205,B5005),0)</f>
        <v>0</v>
      </c>
      <c r="C5620" s="10"/>
    </row>
    <row r="5621" spans="1:3">
      <c r="A5621" s="21">
        <v>124</v>
      </c>
      <c r="B5621" s="6">
        <f>0-IF(ISNUMBER(B743),INDEX('913:913'!$I$6:$I$1205,B743),0)-IF(ISNUMBER(B1352),INDEX('913:913'!$I$6:$I$1205,B1352),0)-IF(ISNUMBER(B1961),INDEX('913:913'!$I$6:$I$1205,B1961),0)-IF(ISNUMBER(B2570),INDEX('913:913'!$I$6:$I$1205,B2570),0)-IF(ISNUMBER(B3179),INDEX('913:913'!$I$6:$I$1205,B3179),0)-IF(ISNUMBER(B3788),INDEX('913:913'!$I$6:$I$1205,B3788),0)-IF(ISNUMBER(B4397),INDEX('913:913'!$I$6:$I$1205,B4397),0)-IF(ISNUMBER(B5006),INDEX('913:913'!$I$6:$I$1205,B5006),0)</f>
        <v>0</v>
      </c>
      <c r="C5621" s="10"/>
    </row>
    <row r="5622" spans="1:3">
      <c r="A5622" s="21">
        <v>125</v>
      </c>
      <c r="B5622" s="6">
        <f>0-IF(ISNUMBER(B744),INDEX('913:913'!$I$6:$I$1205,B744),0)-IF(ISNUMBER(B1353),INDEX('913:913'!$I$6:$I$1205,B1353),0)-IF(ISNUMBER(B1962),INDEX('913:913'!$I$6:$I$1205,B1962),0)-IF(ISNUMBER(B2571),INDEX('913:913'!$I$6:$I$1205,B2571),0)-IF(ISNUMBER(B3180),INDEX('913:913'!$I$6:$I$1205,B3180),0)-IF(ISNUMBER(B3789),INDEX('913:913'!$I$6:$I$1205,B3789),0)-IF(ISNUMBER(B4398),INDEX('913:913'!$I$6:$I$1205,B4398),0)-IF(ISNUMBER(B5007),INDEX('913:913'!$I$6:$I$1205,B5007),0)</f>
        <v>0</v>
      </c>
      <c r="C5622" s="10"/>
    </row>
    <row r="5623" spans="1:3">
      <c r="A5623" s="21">
        <v>126</v>
      </c>
      <c r="B5623" s="6">
        <f>0-IF(ISNUMBER(B745),INDEX('913:913'!$I$6:$I$1205,B745),0)-IF(ISNUMBER(B1354),INDEX('913:913'!$I$6:$I$1205,B1354),0)-IF(ISNUMBER(B1963),INDEX('913:913'!$I$6:$I$1205,B1963),0)-IF(ISNUMBER(B2572),INDEX('913:913'!$I$6:$I$1205,B2572),0)-IF(ISNUMBER(B3181),INDEX('913:913'!$I$6:$I$1205,B3181),0)-IF(ISNUMBER(B3790),INDEX('913:913'!$I$6:$I$1205,B3790),0)-IF(ISNUMBER(B4399),INDEX('913:913'!$I$6:$I$1205,B4399),0)-IF(ISNUMBER(B5008),INDEX('913:913'!$I$6:$I$1205,B5008),0)</f>
        <v>0</v>
      </c>
      <c r="C5623" s="10"/>
    </row>
    <row r="5624" spans="1:3">
      <c r="A5624" s="21">
        <v>127</v>
      </c>
      <c r="B5624" s="6">
        <f>0-IF(ISNUMBER(B746),INDEX('913:913'!$I$6:$I$1205,B746),0)-IF(ISNUMBER(B1355),INDEX('913:913'!$I$6:$I$1205,B1355),0)-IF(ISNUMBER(B1964),INDEX('913:913'!$I$6:$I$1205,B1964),0)-IF(ISNUMBER(B2573),INDEX('913:913'!$I$6:$I$1205,B2573),0)-IF(ISNUMBER(B3182),INDEX('913:913'!$I$6:$I$1205,B3182),0)-IF(ISNUMBER(B3791),INDEX('913:913'!$I$6:$I$1205,B3791),0)-IF(ISNUMBER(B4400),INDEX('913:913'!$I$6:$I$1205,B4400),0)-IF(ISNUMBER(B5009),INDEX('913:913'!$I$6:$I$1205,B5009),0)</f>
        <v>0</v>
      </c>
      <c r="C5624" s="10"/>
    </row>
    <row r="5625" spans="1:3">
      <c r="A5625" s="21">
        <v>128</v>
      </c>
      <c r="B5625" s="6">
        <f>0-IF(ISNUMBER(B747),INDEX('913:913'!$I$6:$I$1205,B747),0)-IF(ISNUMBER(B1356),INDEX('913:913'!$I$6:$I$1205,B1356),0)-IF(ISNUMBER(B1965),INDEX('913:913'!$I$6:$I$1205,B1965),0)-IF(ISNUMBER(B2574),INDEX('913:913'!$I$6:$I$1205,B2574),0)-IF(ISNUMBER(B3183),INDEX('913:913'!$I$6:$I$1205,B3183),0)-IF(ISNUMBER(B3792),INDEX('913:913'!$I$6:$I$1205,B3792),0)-IF(ISNUMBER(B4401),INDEX('913:913'!$I$6:$I$1205,B4401),0)-IF(ISNUMBER(B5010),INDEX('913:913'!$I$6:$I$1205,B5010),0)</f>
        <v>0</v>
      </c>
      <c r="C5625" s="10"/>
    </row>
    <row r="5626" spans="1:3">
      <c r="A5626" s="21">
        <v>129</v>
      </c>
      <c r="B5626" s="6">
        <f>0-IF(ISNUMBER(B748),INDEX('913:913'!$I$6:$I$1205,B748),0)-IF(ISNUMBER(B1357),INDEX('913:913'!$I$6:$I$1205,B1357),0)-IF(ISNUMBER(B1966),INDEX('913:913'!$I$6:$I$1205,B1966),0)-IF(ISNUMBER(B2575),INDEX('913:913'!$I$6:$I$1205,B2575),0)-IF(ISNUMBER(B3184),INDEX('913:913'!$I$6:$I$1205,B3184),0)-IF(ISNUMBER(B3793),INDEX('913:913'!$I$6:$I$1205,B3793),0)-IF(ISNUMBER(B4402),INDEX('913:913'!$I$6:$I$1205,B4402),0)-IF(ISNUMBER(B5011),INDEX('913:913'!$I$6:$I$1205,B5011),0)</f>
        <v>0</v>
      </c>
      <c r="C5626" s="10"/>
    </row>
    <row r="5627" spans="1:3">
      <c r="A5627" s="21">
        <v>130</v>
      </c>
      <c r="B5627" s="6">
        <f>0-IF(ISNUMBER(B749),INDEX('913:913'!$I$6:$I$1205,B749),0)-IF(ISNUMBER(B1358),INDEX('913:913'!$I$6:$I$1205,B1358),0)-IF(ISNUMBER(B1967),INDEX('913:913'!$I$6:$I$1205,B1967),0)-IF(ISNUMBER(B2576),INDEX('913:913'!$I$6:$I$1205,B2576),0)-IF(ISNUMBER(B3185),INDEX('913:913'!$I$6:$I$1205,B3185),0)-IF(ISNUMBER(B3794),INDEX('913:913'!$I$6:$I$1205,B3794),0)-IF(ISNUMBER(B4403),INDEX('913:913'!$I$6:$I$1205,B4403),0)-IF(ISNUMBER(B5012),INDEX('913:913'!$I$6:$I$1205,B5012),0)</f>
        <v>0</v>
      </c>
      <c r="C5627" s="10"/>
    </row>
    <row r="5628" spans="1:3">
      <c r="A5628" s="21">
        <v>131</v>
      </c>
      <c r="B5628" s="6">
        <f>0-IF(ISNUMBER(B750),INDEX('913:913'!$I$6:$I$1205,B750),0)-IF(ISNUMBER(B1359),INDEX('913:913'!$I$6:$I$1205,B1359),0)-IF(ISNUMBER(B1968),INDEX('913:913'!$I$6:$I$1205,B1968),0)-IF(ISNUMBER(B2577),INDEX('913:913'!$I$6:$I$1205,B2577),0)-IF(ISNUMBER(B3186),INDEX('913:913'!$I$6:$I$1205,B3186),0)-IF(ISNUMBER(B3795),INDEX('913:913'!$I$6:$I$1205,B3795),0)-IF(ISNUMBER(B4404),INDEX('913:913'!$I$6:$I$1205,B4404),0)-IF(ISNUMBER(B5013),INDEX('913:913'!$I$6:$I$1205,B5013),0)</f>
        <v>0</v>
      </c>
      <c r="C5628" s="10"/>
    </row>
    <row r="5629" spans="1:3">
      <c r="A5629" s="21">
        <v>132</v>
      </c>
      <c r="B5629" s="6">
        <f>0-IF(ISNUMBER(B751),INDEX('913:913'!$I$6:$I$1205,B751),0)-IF(ISNUMBER(B1360),INDEX('913:913'!$I$6:$I$1205,B1360),0)-IF(ISNUMBER(B1969),INDEX('913:913'!$I$6:$I$1205,B1969),0)-IF(ISNUMBER(B2578),INDEX('913:913'!$I$6:$I$1205,B2578),0)-IF(ISNUMBER(B3187),INDEX('913:913'!$I$6:$I$1205,B3187),0)-IF(ISNUMBER(B3796),INDEX('913:913'!$I$6:$I$1205,B3796),0)-IF(ISNUMBER(B4405),INDEX('913:913'!$I$6:$I$1205,B4405),0)-IF(ISNUMBER(B5014),INDEX('913:913'!$I$6:$I$1205,B5014),0)</f>
        <v>0</v>
      </c>
      <c r="C5629" s="10"/>
    </row>
    <row r="5630" spans="1:3">
      <c r="A5630" s="21">
        <v>133</v>
      </c>
      <c r="B5630" s="6">
        <f>0-IF(ISNUMBER(B752),INDEX('913:913'!$I$6:$I$1205,B752),0)-IF(ISNUMBER(B1361),INDEX('913:913'!$I$6:$I$1205,B1361),0)-IF(ISNUMBER(B1970),INDEX('913:913'!$I$6:$I$1205,B1970),0)-IF(ISNUMBER(B2579),INDEX('913:913'!$I$6:$I$1205,B2579),0)-IF(ISNUMBER(B3188),INDEX('913:913'!$I$6:$I$1205,B3188),0)-IF(ISNUMBER(B3797),INDEX('913:913'!$I$6:$I$1205,B3797),0)-IF(ISNUMBER(B4406),INDEX('913:913'!$I$6:$I$1205,B4406),0)-IF(ISNUMBER(B5015),INDEX('913:913'!$I$6:$I$1205,B5015),0)</f>
        <v>0</v>
      </c>
      <c r="C5630" s="10"/>
    </row>
    <row r="5631" spans="1:3">
      <c r="A5631" s="21">
        <v>134</v>
      </c>
      <c r="B5631" s="6">
        <f>0-IF(ISNUMBER(B753),INDEX('913:913'!$I$6:$I$1205,B753),0)-IF(ISNUMBER(B1362),INDEX('913:913'!$I$6:$I$1205,B1362),0)-IF(ISNUMBER(B1971),INDEX('913:913'!$I$6:$I$1205,B1971),0)-IF(ISNUMBER(B2580),INDEX('913:913'!$I$6:$I$1205,B2580),0)-IF(ISNUMBER(B3189),INDEX('913:913'!$I$6:$I$1205,B3189),0)-IF(ISNUMBER(B3798),INDEX('913:913'!$I$6:$I$1205,B3798),0)-IF(ISNUMBER(B4407),INDEX('913:913'!$I$6:$I$1205,B4407),0)-IF(ISNUMBER(B5016),INDEX('913:913'!$I$6:$I$1205,B5016),0)</f>
        <v>0</v>
      </c>
      <c r="C5631" s="10"/>
    </row>
    <row r="5632" spans="1:3">
      <c r="A5632" s="21">
        <v>135</v>
      </c>
      <c r="B5632" s="6">
        <f>0-IF(ISNUMBER(B754),INDEX('913:913'!$I$6:$I$1205,B754),0)-IF(ISNUMBER(B1363),INDEX('913:913'!$I$6:$I$1205,B1363),0)-IF(ISNUMBER(B1972),INDEX('913:913'!$I$6:$I$1205,B1972),0)-IF(ISNUMBER(B2581),INDEX('913:913'!$I$6:$I$1205,B2581),0)-IF(ISNUMBER(B3190),INDEX('913:913'!$I$6:$I$1205,B3190),0)-IF(ISNUMBER(B3799),INDEX('913:913'!$I$6:$I$1205,B3799),0)-IF(ISNUMBER(B4408),INDEX('913:913'!$I$6:$I$1205,B4408),0)-IF(ISNUMBER(B5017),INDEX('913:913'!$I$6:$I$1205,B5017),0)</f>
        <v>0</v>
      </c>
      <c r="C5632" s="10"/>
    </row>
    <row r="5633" spans="1:3">
      <c r="A5633" s="21">
        <v>136</v>
      </c>
      <c r="B5633" s="6">
        <f>0-IF(ISNUMBER(B755),INDEX('913:913'!$I$6:$I$1205,B755),0)-IF(ISNUMBER(B1364),INDEX('913:913'!$I$6:$I$1205,B1364),0)-IF(ISNUMBER(B1973),INDEX('913:913'!$I$6:$I$1205,B1973),0)-IF(ISNUMBER(B2582),INDEX('913:913'!$I$6:$I$1205,B2582),0)-IF(ISNUMBER(B3191),INDEX('913:913'!$I$6:$I$1205,B3191),0)-IF(ISNUMBER(B3800),INDEX('913:913'!$I$6:$I$1205,B3800),0)-IF(ISNUMBER(B4409),INDEX('913:913'!$I$6:$I$1205,B4409),0)-IF(ISNUMBER(B5018),INDEX('913:913'!$I$6:$I$1205,B5018),0)</f>
        <v>0</v>
      </c>
      <c r="C5633" s="10"/>
    </row>
    <row r="5634" spans="1:3">
      <c r="A5634" s="21">
        <v>137</v>
      </c>
      <c r="B5634" s="6">
        <f>0-IF(ISNUMBER(B756),INDEX('913:913'!$I$6:$I$1205,B756),0)-IF(ISNUMBER(B1365),INDEX('913:913'!$I$6:$I$1205,B1365),0)-IF(ISNUMBER(B1974),INDEX('913:913'!$I$6:$I$1205,B1974),0)-IF(ISNUMBER(B2583),INDEX('913:913'!$I$6:$I$1205,B2583),0)-IF(ISNUMBER(B3192),INDEX('913:913'!$I$6:$I$1205,B3192),0)-IF(ISNUMBER(B3801),INDEX('913:913'!$I$6:$I$1205,B3801),0)-IF(ISNUMBER(B4410),INDEX('913:913'!$I$6:$I$1205,B4410),0)-IF(ISNUMBER(B5019),INDEX('913:913'!$I$6:$I$1205,B5019),0)</f>
        <v>0</v>
      </c>
      <c r="C5634" s="10"/>
    </row>
    <row r="5635" spans="1:3">
      <c r="A5635" s="21">
        <v>138</v>
      </c>
      <c r="B5635" s="6">
        <f>0-IF(ISNUMBER(B757),INDEX('913:913'!$I$6:$I$1205,B757),0)-IF(ISNUMBER(B1366),INDEX('913:913'!$I$6:$I$1205,B1366),0)-IF(ISNUMBER(B1975),INDEX('913:913'!$I$6:$I$1205,B1975),0)-IF(ISNUMBER(B2584),INDEX('913:913'!$I$6:$I$1205,B2584),0)-IF(ISNUMBER(B3193),INDEX('913:913'!$I$6:$I$1205,B3193),0)-IF(ISNUMBER(B3802),INDEX('913:913'!$I$6:$I$1205,B3802),0)-IF(ISNUMBER(B4411),INDEX('913:913'!$I$6:$I$1205,B4411),0)-IF(ISNUMBER(B5020),INDEX('913:913'!$I$6:$I$1205,B5020),0)</f>
        <v>0</v>
      </c>
      <c r="C5635" s="10"/>
    </row>
    <row r="5636" spans="1:3">
      <c r="A5636" s="21">
        <v>139</v>
      </c>
      <c r="B5636" s="6">
        <f>0-IF(ISNUMBER(B758),INDEX('913:913'!$I$6:$I$1205,B758),0)-IF(ISNUMBER(B1367),INDEX('913:913'!$I$6:$I$1205,B1367),0)-IF(ISNUMBER(B1976),INDEX('913:913'!$I$6:$I$1205,B1976),0)-IF(ISNUMBER(B2585),INDEX('913:913'!$I$6:$I$1205,B2585),0)-IF(ISNUMBER(B3194),INDEX('913:913'!$I$6:$I$1205,B3194),0)-IF(ISNUMBER(B3803),INDEX('913:913'!$I$6:$I$1205,B3803),0)-IF(ISNUMBER(B4412),INDEX('913:913'!$I$6:$I$1205,B4412),0)-IF(ISNUMBER(B5021),INDEX('913:913'!$I$6:$I$1205,B5021),0)</f>
        <v>0</v>
      </c>
      <c r="C5636" s="10"/>
    </row>
    <row r="5637" spans="1:3">
      <c r="A5637" s="21">
        <v>140</v>
      </c>
      <c r="B5637" s="6">
        <f>0-IF(ISNUMBER(B759),INDEX('913:913'!$I$6:$I$1205,B759),0)-IF(ISNUMBER(B1368),INDEX('913:913'!$I$6:$I$1205,B1368),0)-IF(ISNUMBER(B1977),INDEX('913:913'!$I$6:$I$1205,B1977),0)-IF(ISNUMBER(B2586),INDEX('913:913'!$I$6:$I$1205,B2586),0)-IF(ISNUMBER(B3195),INDEX('913:913'!$I$6:$I$1205,B3195),0)-IF(ISNUMBER(B3804),INDEX('913:913'!$I$6:$I$1205,B3804),0)-IF(ISNUMBER(B4413),INDEX('913:913'!$I$6:$I$1205,B4413),0)-IF(ISNUMBER(B5022),INDEX('913:913'!$I$6:$I$1205,B5022),0)</f>
        <v>0</v>
      </c>
      <c r="C5637" s="10"/>
    </row>
    <row r="5638" spans="1:3">
      <c r="A5638" s="21">
        <v>141</v>
      </c>
      <c r="B5638" s="6">
        <f>0-IF(ISNUMBER(B760),INDEX('913:913'!$I$6:$I$1205,B760),0)-IF(ISNUMBER(B1369),INDEX('913:913'!$I$6:$I$1205,B1369),0)-IF(ISNUMBER(B1978),INDEX('913:913'!$I$6:$I$1205,B1978),0)-IF(ISNUMBER(B2587),INDEX('913:913'!$I$6:$I$1205,B2587),0)-IF(ISNUMBER(B3196),INDEX('913:913'!$I$6:$I$1205,B3196),0)-IF(ISNUMBER(B3805),INDEX('913:913'!$I$6:$I$1205,B3805),0)-IF(ISNUMBER(B4414),INDEX('913:913'!$I$6:$I$1205,B4414),0)-IF(ISNUMBER(B5023),INDEX('913:913'!$I$6:$I$1205,B5023),0)</f>
        <v>0</v>
      </c>
      <c r="C5638" s="10"/>
    </row>
    <row r="5639" spans="1:3">
      <c r="A5639" s="21">
        <v>142</v>
      </c>
      <c r="B5639" s="6">
        <f>0-IF(ISNUMBER(B761),INDEX('913:913'!$I$6:$I$1205,B761),0)-IF(ISNUMBER(B1370),INDEX('913:913'!$I$6:$I$1205,B1370),0)-IF(ISNUMBER(B1979),INDEX('913:913'!$I$6:$I$1205,B1979),0)-IF(ISNUMBER(B2588),INDEX('913:913'!$I$6:$I$1205,B2588),0)-IF(ISNUMBER(B3197),INDEX('913:913'!$I$6:$I$1205,B3197),0)-IF(ISNUMBER(B3806),INDEX('913:913'!$I$6:$I$1205,B3806),0)-IF(ISNUMBER(B4415),INDEX('913:913'!$I$6:$I$1205,B4415),0)-IF(ISNUMBER(B5024),INDEX('913:913'!$I$6:$I$1205,B5024),0)</f>
        <v>0</v>
      </c>
      <c r="C5639" s="10"/>
    </row>
    <row r="5640" spans="1:3">
      <c r="A5640" s="21">
        <v>143</v>
      </c>
      <c r="B5640" s="6">
        <f>0-IF(ISNUMBER(B762),INDEX('913:913'!$I$6:$I$1205,B762),0)-IF(ISNUMBER(B1371),INDEX('913:913'!$I$6:$I$1205,B1371),0)-IF(ISNUMBER(B1980),INDEX('913:913'!$I$6:$I$1205,B1980),0)-IF(ISNUMBER(B2589),INDEX('913:913'!$I$6:$I$1205,B2589),0)-IF(ISNUMBER(B3198),INDEX('913:913'!$I$6:$I$1205,B3198),0)-IF(ISNUMBER(B3807),INDEX('913:913'!$I$6:$I$1205,B3807),0)-IF(ISNUMBER(B4416),INDEX('913:913'!$I$6:$I$1205,B4416),0)-IF(ISNUMBER(B5025),INDEX('913:913'!$I$6:$I$1205,B5025),0)</f>
        <v>0</v>
      </c>
      <c r="C5640" s="10"/>
    </row>
    <row r="5641" spans="1:3">
      <c r="A5641" s="21">
        <v>144</v>
      </c>
      <c r="B5641" s="6">
        <f>0-IF(ISNUMBER(B763),INDEX('913:913'!$I$6:$I$1205,B763),0)-IF(ISNUMBER(B1372),INDEX('913:913'!$I$6:$I$1205,B1372),0)-IF(ISNUMBER(B1981),INDEX('913:913'!$I$6:$I$1205,B1981),0)-IF(ISNUMBER(B2590),INDEX('913:913'!$I$6:$I$1205,B2590),0)-IF(ISNUMBER(B3199),INDEX('913:913'!$I$6:$I$1205,B3199),0)-IF(ISNUMBER(B3808),INDEX('913:913'!$I$6:$I$1205,B3808),0)-IF(ISNUMBER(B4417),INDEX('913:913'!$I$6:$I$1205,B4417),0)-IF(ISNUMBER(B5026),INDEX('913:913'!$I$6:$I$1205,B5026),0)</f>
        <v>0</v>
      </c>
      <c r="C5641" s="10"/>
    </row>
    <row r="5642" spans="1:3">
      <c r="A5642" s="21">
        <v>145</v>
      </c>
      <c r="B5642" s="6">
        <f>0-IF(ISNUMBER(B764),INDEX('913:913'!$I$6:$I$1205,B764),0)-IF(ISNUMBER(B1373),INDEX('913:913'!$I$6:$I$1205,B1373),0)-IF(ISNUMBER(B1982),INDEX('913:913'!$I$6:$I$1205,B1982),0)-IF(ISNUMBER(B2591),INDEX('913:913'!$I$6:$I$1205,B2591),0)-IF(ISNUMBER(B3200),INDEX('913:913'!$I$6:$I$1205,B3200),0)-IF(ISNUMBER(B3809),INDEX('913:913'!$I$6:$I$1205,B3809),0)-IF(ISNUMBER(B4418),INDEX('913:913'!$I$6:$I$1205,B4418),0)-IF(ISNUMBER(B5027),INDEX('913:913'!$I$6:$I$1205,B5027),0)</f>
        <v>0</v>
      </c>
      <c r="C5642" s="10"/>
    </row>
    <row r="5643" spans="1:3">
      <c r="A5643" s="21">
        <v>146</v>
      </c>
      <c r="B5643" s="6">
        <f>0-IF(ISNUMBER(B765),INDEX('913:913'!$I$6:$I$1205,B765),0)-IF(ISNUMBER(B1374),INDEX('913:913'!$I$6:$I$1205,B1374),0)-IF(ISNUMBER(B1983),INDEX('913:913'!$I$6:$I$1205,B1983),0)-IF(ISNUMBER(B2592),INDEX('913:913'!$I$6:$I$1205,B2592),0)-IF(ISNUMBER(B3201),INDEX('913:913'!$I$6:$I$1205,B3201),0)-IF(ISNUMBER(B3810),INDEX('913:913'!$I$6:$I$1205,B3810),0)-IF(ISNUMBER(B4419),INDEX('913:913'!$I$6:$I$1205,B4419),0)-IF(ISNUMBER(B5028),INDEX('913:913'!$I$6:$I$1205,B5028),0)</f>
        <v>0</v>
      </c>
      <c r="C5643" s="10"/>
    </row>
    <row r="5644" spans="1:3">
      <c r="A5644" s="21">
        <v>147</v>
      </c>
      <c r="B5644" s="6">
        <f>0-IF(ISNUMBER(B766),INDEX('913:913'!$I$6:$I$1205,B766),0)-IF(ISNUMBER(B1375),INDEX('913:913'!$I$6:$I$1205,B1375),0)-IF(ISNUMBER(B1984),INDEX('913:913'!$I$6:$I$1205,B1984),0)-IF(ISNUMBER(B2593),INDEX('913:913'!$I$6:$I$1205,B2593),0)-IF(ISNUMBER(B3202),INDEX('913:913'!$I$6:$I$1205,B3202),0)-IF(ISNUMBER(B3811),INDEX('913:913'!$I$6:$I$1205,B3811),0)-IF(ISNUMBER(B4420),INDEX('913:913'!$I$6:$I$1205,B4420),0)-IF(ISNUMBER(B5029),INDEX('913:913'!$I$6:$I$1205,B5029),0)</f>
        <v>0</v>
      </c>
      <c r="C5644" s="10"/>
    </row>
    <row r="5645" spans="1:3">
      <c r="A5645" s="21">
        <v>148</v>
      </c>
      <c r="B5645" s="6">
        <f>0-IF(ISNUMBER(B767),INDEX('913:913'!$I$6:$I$1205,B767),0)-IF(ISNUMBER(B1376),INDEX('913:913'!$I$6:$I$1205,B1376),0)-IF(ISNUMBER(B1985),INDEX('913:913'!$I$6:$I$1205,B1985),0)-IF(ISNUMBER(B2594),INDEX('913:913'!$I$6:$I$1205,B2594),0)-IF(ISNUMBER(B3203),INDEX('913:913'!$I$6:$I$1205,B3203),0)-IF(ISNUMBER(B3812),INDEX('913:913'!$I$6:$I$1205,B3812),0)-IF(ISNUMBER(B4421),INDEX('913:913'!$I$6:$I$1205,B4421),0)-IF(ISNUMBER(B5030),INDEX('913:913'!$I$6:$I$1205,B5030),0)</f>
        <v>0</v>
      </c>
      <c r="C5645" s="10"/>
    </row>
    <row r="5646" spans="1:3">
      <c r="A5646" s="21">
        <v>149</v>
      </c>
      <c r="B5646" s="6">
        <f>0-IF(ISNUMBER(B768),INDEX('913:913'!$I$6:$I$1205,B768),0)-IF(ISNUMBER(B1377),INDEX('913:913'!$I$6:$I$1205,B1377),0)-IF(ISNUMBER(B1986),INDEX('913:913'!$I$6:$I$1205,B1986),0)-IF(ISNUMBER(B2595),INDEX('913:913'!$I$6:$I$1205,B2595),0)-IF(ISNUMBER(B3204),INDEX('913:913'!$I$6:$I$1205,B3204),0)-IF(ISNUMBER(B3813),INDEX('913:913'!$I$6:$I$1205,B3813),0)-IF(ISNUMBER(B4422),INDEX('913:913'!$I$6:$I$1205,B4422),0)-IF(ISNUMBER(B5031),INDEX('913:913'!$I$6:$I$1205,B5031),0)</f>
        <v>0</v>
      </c>
      <c r="C5646" s="10"/>
    </row>
    <row r="5647" spans="1:3">
      <c r="A5647" s="21">
        <v>150</v>
      </c>
      <c r="B5647" s="6">
        <f>0-IF(ISNUMBER(B769),INDEX('913:913'!$I$6:$I$1205,B769),0)-IF(ISNUMBER(B1378),INDEX('913:913'!$I$6:$I$1205,B1378),0)-IF(ISNUMBER(B1987),INDEX('913:913'!$I$6:$I$1205,B1987),0)-IF(ISNUMBER(B2596),INDEX('913:913'!$I$6:$I$1205,B2596),0)-IF(ISNUMBER(B3205),INDEX('913:913'!$I$6:$I$1205,B3205),0)-IF(ISNUMBER(B3814),INDEX('913:913'!$I$6:$I$1205,B3814),0)-IF(ISNUMBER(B4423),INDEX('913:913'!$I$6:$I$1205,B4423),0)-IF(ISNUMBER(B5032),INDEX('913:913'!$I$6:$I$1205,B5032),0)</f>
        <v>0</v>
      </c>
      <c r="C5647" s="10"/>
    </row>
    <row r="5648" spans="1:3">
      <c r="A5648" s="21">
        <v>151</v>
      </c>
      <c r="B5648" s="6">
        <f>0-IF(ISNUMBER(B770),INDEX('913:913'!$I$6:$I$1205,B770),0)-IF(ISNUMBER(B1379),INDEX('913:913'!$I$6:$I$1205,B1379),0)-IF(ISNUMBER(B1988),INDEX('913:913'!$I$6:$I$1205,B1988),0)-IF(ISNUMBER(B2597),INDEX('913:913'!$I$6:$I$1205,B2597),0)-IF(ISNUMBER(B3206),INDEX('913:913'!$I$6:$I$1205,B3206),0)-IF(ISNUMBER(B3815),INDEX('913:913'!$I$6:$I$1205,B3815),0)-IF(ISNUMBER(B4424),INDEX('913:913'!$I$6:$I$1205,B4424),0)-IF(ISNUMBER(B5033),INDEX('913:913'!$I$6:$I$1205,B5033),0)</f>
        <v>0</v>
      </c>
      <c r="C5648" s="10"/>
    </row>
    <row r="5649" spans="1:3">
      <c r="A5649" s="21">
        <v>152</v>
      </c>
      <c r="B5649" s="6">
        <f>0-IF(ISNUMBER(B771),INDEX('913:913'!$I$6:$I$1205,B771),0)-IF(ISNUMBER(B1380),INDEX('913:913'!$I$6:$I$1205,B1380),0)-IF(ISNUMBER(B1989),INDEX('913:913'!$I$6:$I$1205,B1989),0)-IF(ISNUMBER(B2598),INDEX('913:913'!$I$6:$I$1205,B2598),0)-IF(ISNUMBER(B3207),INDEX('913:913'!$I$6:$I$1205,B3207),0)-IF(ISNUMBER(B3816),INDEX('913:913'!$I$6:$I$1205,B3816),0)-IF(ISNUMBER(B4425),INDEX('913:913'!$I$6:$I$1205,B4425),0)-IF(ISNUMBER(B5034),INDEX('913:913'!$I$6:$I$1205,B5034),0)</f>
        <v>0</v>
      </c>
      <c r="C5649" s="10"/>
    </row>
    <row r="5650" spans="1:3">
      <c r="A5650" s="21">
        <v>153</v>
      </c>
      <c r="B5650" s="6">
        <f>0-IF(ISNUMBER(B772),INDEX('913:913'!$I$6:$I$1205,B772),0)-IF(ISNUMBER(B1381),INDEX('913:913'!$I$6:$I$1205,B1381),0)-IF(ISNUMBER(B1990),INDEX('913:913'!$I$6:$I$1205,B1990),0)-IF(ISNUMBER(B2599),INDEX('913:913'!$I$6:$I$1205,B2599),0)-IF(ISNUMBER(B3208),INDEX('913:913'!$I$6:$I$1205,B3208),0)-IF(ISNUMBER(B3817),INDEX('913:913'!$I$6:$I$1205,B3817),0)-IF(ISNUMBER(B4426),INDEX('913:913'!$I$6:$I$1205,B4426),0)-IF(ISNUMBER(B5035),INDEX('913:913'!$I$6:$I$1205,B5035),0)</f>
        <v>0</v>
      </c>
      <c r="C5650" s="10"/>
    </row>
    <row r="5651" spans="1:3">
      <c r="A5651" s="21">
        <v>154</v>
      </c>
      <c r="B5651" s="6">
        <f>0-IF(ISNUMBER(B773),INDEX('913:913'!$I$6:$I$1205,B773),0)-IF(ISNUMBER(B1382),INDEX('913:913'!$I$6:$I$1205,B1382),0)-IF(ISNUMBER(B1991),INDEX('913:913'!$I$6:$I$1205,B1991),0)-IF(ISNUMBER(B2600),INDEX('913:913'!$I$6:$I$1205,B2600),0)-IF(ISNUMBER(B3209),INDEX('913:913'!$I$6:$I$1205,B3209),0)-IF(ISNUMBER(B3818),INDEX('913:913'!$I$6:$I$1205,B3818),0)-IF(ISNUMBER(B4427),INDEX('913:913'!$I$6:$I$1205,B4427),0)-IF(ISNUMBER(B5036),INDEX('913:913'!$I$6:$I$1205,B5036),0)</f>
        <v>0</v>
      </c>
      <c r="C5651" s="10"/>
    </row>
    <row r="5652" spans="1:3">
      <c r="A5652" s="21">
        <v>155</v>
      </c>
      <c r="B5652" s="6">
        <f>0-IF(ISNUMBER(B774),INDEX('913:913'!$I$6:$I$1205,B774),0)-IF(ISNUMBER(B1383),INDEX('913:913'!$I$6:$I$1205,B1383),0)-IF(ISNUMBER(B1992),INDEX('913:913'!$I$6:$I$1205,B1992),0)-IF(ISNUMBER(B2601),INDEX('913:913'!$I$6:$I$1205,B2601),0)-IF(ISNUMBER(B3210),INDEX('913:913'!$I$6:$I$1205,B3210),0)-IF(ISNUMBER(B3819),INDEX('913:913'!$I$6:$I$1205,B3819),0)-IF(ISNUMBER(B4428),INDEX('913:913'!$I$6:$I$1205,B4428),0)-IF(ISNUMBER(B5037),INDEX('913:913'!$I$6:$I$1205,B5037),0)</f>
        <v>0</v>
      </c>
      <c r="C5652" s="10"/>
    </row>
    <row r="5653" spans="1:3">
      <c r="A5653" s="21">
        <v>156</v>
      </c>
      <c r="B5653" s="6">
        <f>0-IF(ISNUMBER(B775),INDEX('913:913'!$I$6:$I$1205,B775),0)-IF(ISNUMBER(B1384),INDEX('913:913'!$I$6:$I$1205,B1384),0)-IF(ISNUMBER(B1993),INDEX('913:913'!$I$6:$I$1205,B1993),0)-IF(ISNUMBER(B2602),INDEX('913:913'!$I$6:$I$1205,B2602),0)-IF(ISNUMBER(B3211),INDEX('913:913'!$I$6:$I$1205,B3211),0)-IF(ISNUMBER(B3820),INDEX('913:913'!$I$6:$I$1205,B3820),0)-IF(ISNUMBER(B4429),INDEX('913:913'!$I$6:$I$1205,B4429),0)-IF(ISNUMBER(B5038),INDEX('913:913'!$I$6:$I$1205,B5038),0)</f>
        <v>0</v>
      </c>
      <c r="C5653" s="10"/>
    </row>
    <row r="5654" spans="1:3">
      <c r="A5654" s="21">
        <v>157</v>
      </c>
      <c r="B5654" s="6">
        <f>0-IF(ISNUMBER(B776),INDEX('913:913'!$I$6:$I$1205,B776),0)-IF(ISNUMBER(B1385),INDEX('913:913'!$I$6:$I$1205,B1385),0)-IF(ISNUMBER(B1994),INDEX('913:913'!$I$6:$I$1205,B1994),0)-IF(ISNUMBER(B2603),INDEX('913:913'!$I$6:$I$1205,B2603),0)-IF(ISNUMBER(B3212),INDEX('913:913'!$I$6:$I$1205,B3212),0)-IF(ISNUMBER(B3821),INDEX('913:913'!$I$6:$I$1205,B3821),0)-IF(ISNUMBER(B4430),INDEX('913:913'!$I$6:$I$1205,B4430),0)-IF(ISNUMBER(B5039),INDEX('913:913'!$I$6:$I$1205,B5039),0)</f>
        <v>0</v>
      </c>
      <c r="C5654" s="10"/>
    </row>
    <row r="5655" spans="1:3">
      <c r="A5655" s="21">
        <v>158</v>
      </c>
      <c r="B5655" s="6">
        <f>0-IF(ISNUMBER(B777),INDEX('913:913'!$I$6:$I$1205,B777),0)-IF(ISNUMBER(B1386),INDEX('913:913'!$I$6:$I$1205,B1386),0)-IF(ISNUMBER(B1995),INDEX('913:913'!$I$6:$I$1205,B1995),0)-IF(ISNUMBER(B2604),INDEX('913:913'!$I$6:$I$1205,B2604),0)-IF(ISNUMBER(B3213),INDEX('913:913'!$I$6:$I$1205,B3213),0)-IF(ISNUMBER(B3822),INDEX('913:913'!$I$6:$I$1205,B3822),0)-IF(ISNUMBER(B4431),INDEX('913:913'!$I$6:$I$1205,B4431),0)-IF(ISNUMBER(B5040),INDEX('913:913'!$I$6:$I$1205,B5040),0)</f>
        <v>0</v>
      </c>
      <c r="C5655" s="10"/>
    </row>
    <row r="5656" spans="1:3">
      <c r="A5656" s="21">
        <v>159</v>
      </c>
      <c r="B5656" s="6">
        <f>0-IF(ISNUMBER(B778),INDEX('913:913'!$I$6:$I$1205,B778),0)-IF(ISNUMBER(B1387),INDEX('913:913'!$I$6:$I$1205,B1387),0)-IF(ISNUMBER(B1996),INDEX('913:913'!$I$6:$I$1205,B1996),0)-IF(ISNUMBER(B2605),INDEX('913:913'!$I$6:$I$1205,B2605),0)-IF(ISNUMBER(B3214),INDEX('913:913'!$I$6:$I$1205,B3214),0)-IF(ISNUMBER(B3823),INDEX('913:913'!$I$6:$I$1205,B3823),0)-IF(ISNUMBER(B4432),INDEX('913:913'!$I$6:$I$1205,B4432),0)-IF(ISNUMBER(B5041),INDEX('913:913'!$I$6:$I$1205,B5041),0)</f>
        <v>0</v>
      </c>
      <c r="C5656" s="10"/>
    </row>
    <row r="5657" spans="1:3">
      <c r="A5657" s="21">
        <v>160</v>
      </c>
      <c r="B5657" s="6">
        <f>0-IF(ISNUMBER(B779),INDEX('913:913'!$I$6:$I$1205,B779),0)-IF(ISNUMBER(B1388),INDEX('913:913'!$I$6:$I$1205,B1388),0)-IF(ISNUMBER(B1997),INDEX('913:913'!$I$6:$I$1205,B1997),0)-IF(ISNUMBER(B2606),INDEX('913:913'!$I$6:$I$1205,B2606),0)-IF(ISNUMBER(B3215),INDEX('913:913'!$I$6:$I$1205,B3215),0)-IF(ISNUMBER(B3824),INDEX('913:913'!$I$6:$I$1205,B3824),0)-IF(ISNUMBER(B4433),INDEX('913:913'!$I$6:$I$1205,B4433),0)-IF(ISNUMBER(B5042),INDEX('913:913'!$I$6:$I$1205,B5042),0)</f>
        <v>0</v>
      </c>
      <c r="C5657" s="10"/>
    </row>
    <row r="5658" spans="1:3">
      <c r="A5658" s="21">
        <v>161</v>
      </c>
      <c r="B5658" s="6">
        <f>0-IF(ISNUMBER(B780),INDEX('913:913'!$I$6:$I$1205,B780),0)-IF(ISNUMBER(B1389),INDEX('913:913'!$I$6:$I$1205,B1389),0)-IF(ISNUMBER(B1998),INDEX('913:913'!$I$6:$I$1205,B1998),0)-IF(ISNUMBER(B2607),INDEX('913:913'!$I$6:$I$1205,B2607),0)-IF(ISNUMBER(B3216),INDEX('913:913'!$I$6:$I$1205,B3216),0)-IF(ISNUMBER(B3825),INDEX('913:913'!$I$6:$I$1205,B3825),0)-IF(ISNUMBER(B4434),INDEX('913:913'!$I$6:$I$1205,B4434),0)-IF(ISNUMBER(B5043),INDEX('913:913'!$I$6:$I$1205,B5043),0)</f>
        <v>0</v>
      </c>
      <c r="C5658" s="10"/>
    </row>
    <row r="5659" spans="1:3">
      <c r="A5659" s="21">
        <v>162</v>
      </c>
      <c r="B5659" s="6">
        <f>0-IF(ISNUMBER(B781),INDEX('913:913'!$I$6:$I$1205,B781),0)-IF(ISNUMBER(B1390),INDEX('913:913'!$I$6:$I$1205,B1390),0)-IF(ISNUMBER(B1999),INDEX('913:913'!$I$6:$I$1205,B1999),0)-IF(ISNUMBER(B2608),INDEX('913:913'!$I$6:$I$1205,B2608),0)-IF(ISNUMBER(B3217),INDEX('913:913'!$I$6:$I$1205,B3217),0)-IF(ISNUMBER(B3826),INDEX('913:913'!$I$6:$I$1205,B3826),0)-IF(ISNUMBER(B4435),INDEX('913:913'!$I$6:$I$1205,B4435),0)-IF(ISNUMBER(B5044),INDEX('913:913'!$I$6:$I$1205,B5044),0)</f>
        <v>0</v>
      </c>
      <c r="C5659" s="10"/>
    </row>
    <row r="5660" spans="1:3">
      <c r="A5660" s="21">
        <v>163</v>
      </c>
      <c r="B5660" s="6">
        <f>0-IF(ISNUMBER(B782),INDEX('913:913'!$I$6:$I$1205,B782),0)-IF(ISNUMBER(B1391),INDEX('913:913'!$I$6:$I$1205,B1391),0)-IF(ISNUMBER(B2000),INDEX('913:913'!$I$6:$I$1205,B2000),0)-IF(ISNUMBER(B2609),INDEX('913:913'!$I$6:$I$1205,B2609),0)-IF(ISNUMBER(B3218),INDEX('913:913'!$I$6:$I$1205,B3218),0)-IF(ISNUMBER(B3827),INDEX('913:913'!$I$6:$I$1205,B3827),0)-IF(ISNUMBER(B4436),INDEX('913:913'!$I$6:$I$1205,B4436),0)-IF(ISNUMBER(B5045),INDEX('913:913'!$I$6:$I$1205,B5045),0)</f>
        <v>0</v>
      </c>
      <c r="C5660" s="10"/>
    </row>
    <row r="5661" spans="1:3">
      <c r="A5661" s="21">
        <v>164</v>
      </c>
      <c r="B5661" s="6">
        <f>0-IF(ISNUMBER(B783),INDEX('913:913'!$I$6:$I$1205,B783),0)-IF(ISNUMBER(B1392),INDEX('913:913'!$I$6:$I$1205,B1392),0)-IF(ISNUMBER(B2001),INDEX('913:913'!$I$6:$I$1205,B2001),0)-IF(ISNUMBER(B2610),INDEX('913:913'!$I$6:$I$1205,B2610),0)-IF(ISNUMBER(B3219),INDEX('913:913'!$I$6:$I$1205,B3219),0)-IF(ISNUMBER(B3828),INDEX('913:913'!$I$6:$I$1205,B3828),0)-IF(ISNUMBER(B4437),INDEX('913:913'!$I$6:$I$1205,B4437),0)-IF(ISNUMBER(B5046),INDEX('913:913'!$I$6:$I$1205,B5046),0)</f>
        <v>0</v>
      </c>
      <c r="C5661" s="10"/>
    </row>
    <row r="5662" spans="1:3">
      <c r="A5662" s="21">
        <v>165</v>
      </c>
      <c r="B5662" s="6">
        <f>0-IF(ISNUMBER(B784),INDEX('913:913'!$I$6:$I$1205,B784),0)-IF(ISNUMBER(B1393),INDEX('913:913'!$I$6:$I$1205,B1393),0)-IF(ISNUMBER(B2002),INDEX('913:913'!$I$6:$I$1205,B2002),0)-IF(ISNUMBER(B2611),INDEX('913:913'!$I$6:$I$1205,B2611),0)-IF(ISNUMBER(B3220),INDEX('913:913'!$I$6:$I$1205,B3220),0)-IF(ISNUMBER(B3829),INDEX('913:913'!$I$6:$I$1205,B3829),0)-IF(ISNUMBER(B4438),INDEX('913:913'!$I$6:$I$1205,B4438),0)-IF(ISNUMBER(B5047),INDEX('913:913'!$I$6:$I$1205,B5047),0)</f>
        <v>0</v>
      </c>
      <c r="C5662" s="10"/>
    </row>
    <row r="5663" spans="1:3">
      <c r="A5663" s="21">
        <v>166</v>
      </c>
      <c r="B5663" s="6">
        <f>0-IF(ISNUMBER(B785),INDEX('913:913'!$I$6:$I$1205,B785),0)-IF(ISNUMBER(B1394),INDEX('913:913'!$I$6:$I$1205,B1394),0)-IF(ISNUMBER(B2003),INDEX('913:913'!$I$6:$I$1205,B2003),0)-IF(ISNUMBER(B2612),INDEX('913:913'!$I$6:$I$1205,B2612),0)-IF(ISNUMBER(B3221),INDEX('913:913'!$I$6:$I$1205,B3221),0)-IF(ISNUMBER(B3830),INDEX('913:913'!$I$6:$I$1205,B3830),0)-IF(ISNUMBER(B4439),INDEX('913:913'!$I$6:$I$1205,B4439),0)-IF(ISNUMBER(B5048),INDEX('913:913'!$I$6:$I$1205,B5048),0)</f>
        <v>0</v>
      </c>
      <c r="C5663" s="10"/>
    </row>
    <row r="5664" spans="1:3">
      <c r="A5664" s="21">
        <v>167</v>
      </c>
      <c r="B5664" s="6">
        <f>0-IF(ISNUMBER(B786),INDEX('913:913'!$I$6:$I$1205,B786),0)-IF(ISNUMBER(B1395),INDEX('913:913'!$I$6:$I$1205,B1395),0)-IF(ISNUMBER(B2004),INDEX('913:913'!$I$6:$I$1205,B2004),0)-IF(ISNUMBER(B2613),INDEX('913:913'!$I$6:$I$1205,B2613),0)-IF(ISNUMBER(B3222),INDEX('913:913'!$I$6:$I$1205,B3222),0)-IF(ISNUMBER(B3831),INDEX('913:913'!$I$6:$I$1205,B3831),0)-IF(ISNUMBER(B4440),INDEX('913:913'!$I$6:$I$1205,B4440),0)-IF(ISNUMBER(B5049),INDEX('913:913'!$I$6:$I$1205,B5049),0)</f>
        <v>0</v>
      </c>
      <c r="C5664" s="10"/>
    </row>
    <row r="5665" spans="1:3">
      <c r="A5665" s="21">
        <v>168</v>
      </c>
      <c r="B5665" s="6">
        <f>0-IF(ISNUMBER(B787),INDEX('913:913'!$I$6:$I$1205,B787),0)-IF(ISNUMBER(B1396),INDEX('913:913'!$I$6:$I$1205,B1396),0)-IF(ISNUMBER(B2005),INDEX('913:913'!$I$6:$I$1205,B2005),0)-IF(ISNUMBER(B2614),INDEX('913:913'!$I$6:$I$1205,B2614),0)-IF(ISNUMBER(B3223),INDEX('913:913'!$I$6:$I$1205,B3223),0)-IF(ISNUMBER(B3832),INDEX('913:913'!$I$6:$I$1205,B3832),0)-IF(ISNUMBER(B4441),INDEX('913:913'!$I$6:$I$1205,B4441),0)-IF(ISNUMBER(B5050),INDEX('913:913'!$I$6:$I$1205,B5050),0)</f>
        <v>0</v>
      </c>
      <c r="C5665" s="10"/>
    </row>
    <row r="5666" spans="1:3">
      <c r="A5666" s="21">
        <v>169</v>
      </c>
      <c r="B5666" s="6">
        <f>0-IF(ISNUMBER(B788),INDEX('913:913'!$I$6:$I$1205,B788),0)-IF(ISNUMBER(B1397),INDEX('913:913'!$I$6:$I$1205,B1397),0)-IF(ISNUMBER(B2006),INDEX('913:913'!$I$6:$I$1205,B2006),0)-IF(ISNUMBER(B2615),INDEX('913:913'!$I$6:$I$1205,B2615),0)-IF(ISNUMBER(B3224),INDEX('913:913'!$I$6:$I$1205,B3224),0)-IF(ISNUMBER(B3833),INDEX('913:913'!$I$6:$I$1205,B3833),0)-IF(ISNUMBER(B4442),INDEX('913:913'!$I$6:$I$1205,B4442),0)-IF(ISNUMBER(B5051),INDEX('913:913'!$I$6:$I$1205,B5051),0)</f>
        <v>0</v>
      </c>
      <c r="C5666" s="10"/>
    </row>
    <row r="5667" spans="1:3">
      <c r="A5667" s="21">
        <v>170</v>
      </c>
      <c r="B5667" s="6">
        <f>0-IF(ISNUMBER(B789),INDEX('913:913'!$I$6:$I$1205,B789),0)-IF(ISNUMBER(B1398),INDEX('913:913'!$I$6:$I$1205,B1398),0)-IF(ISNUMBER(B2007),INDEX('913:913'!$I$6:$I$1205,B2007),0)-IF(ISNUMBER(B2616),INDEX('913:913'!$I$6:$I$1205,B2616),0)-IF(ISNUMBER(B3225),INDEX('913:913'!$I$6:$I$1205,B3225),0)-IF(ISNUMBER(B3834),INDEX('913:913'!$I$6:$I$1205,B3834),0)-IF(ISNUMBER(B4443),INDEX('913:913'!$I$6:$I$1205,B4443),0)-IF(ISNUMBER(B5052),INDEX('913:913'!$I$6:$I$1205,B5052),0)</f>
        <v>0</v>
      </c>
      <c r="C5667" s="10"/>
    </row>
    <row r="5668" spans="1:3">
      <c r="A5668" s="21">
        <v>171</v>
      </c>
      <c r="B5668" s="6">
        <f>0-IF(ISNUMBER(B790),INDEX('913:913'!$I$6:$I$1205,B790),0)-IF(ISNUMBER(B1399),INDEX('913:913'!$I$6:$I$1205,B1399),0)-IF(ISNUMBER(B2008),INDEX('913:913'!$I$6:$I$1205,B2008),0)-IF(ISNUMBER(B2617),INDEX('913:913'!$I$6:$I$1205,B2617),0)-IF(ISNUMBER(B3226),INDEX('913:913'!$I$6:$I$1205,B3226),0)-IF(ISNUMBER(B3835),INDEX('913:913'!$I$6:$I$1205,B3835),0)-IF(ISNUMBER(B4444),INDEX('913:913'!$I$6:$I$1205,B4444),0)-IF(ISNUMBER(B5053),INDEX('913:913'!$I$6:$I$1205,B5053),0)</f>
        <v>0</v>
      </c>
      <c r="C5668" s="10"/>
    </row>
    <row r="5669" spans="1:3">
      <c r="A5669" s="21">
        <v>172</v>
      </c>
      <c r="B5669" s="6">
        <f>0-IF(ISNUMBER(B791),INDEX('913:913'!$I$6:$I$1205,B791),0)-IF(ISNUMBER(B1400),INDEX('913:913'!$I$6:$I$1205,B1400),0)-IF(ISNUMBER(B2009),INDEX('913:913'!$I$6:$I$1205,B2009),0)-IF(ISNUMBER(B2618),INDEX('913:913'!$I$6:$I$1205,B2618),0)-IF(ISNUMBER(B3227),INDEX('913:913'!$I$6:$I$1205,B3227),0)-IF(ISNUMBER(B3836),INDEX('913:913'!$I$6:$I$1205,B3836),0)-IF(ISNUMBER(B4445),INDEX('913:913'!$I$6:$I$1205,B4445),0)-IF(ISNUMBER(B5054),INDEX('913:913'!$I$6:$I$1205,B5054),0)</f>
        <v>0</v>
      </c>
      <c r="C5669" s="10"/>
    </row>
    <row r="5670" spans="1:3">
      <c r="A5670" s="21">
        <v>173</v>
      </c>
      <c r="B5670" s="6">
        <f>0-IF(ISNUMBER(B792),INDEX('913:913'!$I$6:$I$1205,B792),0)-IF(ISNUMBER(B1401),INDEX('913:913'!$I$6:$I$1205,B1401),0)-IF(ISNUMBER(B2010),INDEX('913:913'!$I$6:$I$1205,B2010),0)-IF(ISNUMBER(B2619),INDEX('913:913'!$I$6:$I$1205,B2619),0)-IF(ISNUMBER(B3228),INDEX('913:913'!$I$6:$I$1205,B3228),0)-IF(ISNUMBER(B3837),INDEX('913:913'!$I$6:$I$1205,B3837),0)-IF(ISNUMBER(B4446),INDEX('913:913'!$I$6:$I$1205,B4446),0)-IF(ISNUMBER(B5055),INDEX('913:913'!$I$6:$I$1205,B5055),0)</f>
        <v>0</v>
      </c>
      <c r="C5670" s="10"/>
    </row>
    <row r="5671" spans="1:3">
      <c r="A5671" s="21">
        <v>174</v>
      </c>
      <c r="B5671" s="6">
        <f>0-IF(ISNUMBER(B793),INDEX('913:913'!$I$6:$I$1205,B793),0)-IF(ISNUMBER(B1402),INDEX('913:913'!$I$6:$I$1205,B1402),0)-IF(ISNUMBER(B2011),INDEX('913:913'!$I$6:$I$1205,B2011),0)-IF(ISNUMBER(B2620),INDEX('913:913'!$I$6:$I$1205,B2620),0)-IF(ISNUMBER(B3229),INDEX('913:913'!$I$6:$I$1205,B3229),0)-IF(ISNUMBER(B3838),INDEX('913:913'!$I$6:$I$1205,B3838),0)-IF(ISNUMBER(B4447),INDEX('913:913'!$I$6:$I$1205,B4447),0)-IF(ISNUMBER(B5056),INDEX('913:913'!$I$6:$I$1205,B5056),0)</f>
        <v>0</v>
      </c>
      <c r="C5671" s="10"/>
    </row>
    <row r="5672" spans="1:3">
      <c r="A5672" s="21">
        <v>175</v>
      </c>
      <c r="B5672" s="6">
        <f>0-IF(ISNUMBER(B794),INDEX('913:913'!$I$6:$I$1205,B794),0)-IF(ISNUMBER(B1403),INDEX('913:913'!$I$6:$I$1205,B1403),0)-IF(ISNUMBER(B2012),INDEX('913:913'!$I$6:$I$1205,B2012),0)-IF(ISNUMBER(B2621),INDEX('913:913'!$I$6:$I$1205,B2621),0)-IF(ISNUMBER(B3230),INDEX('913:913'!$I$6:$I$1205,B3230),0)-IF(ISNUMBER(B3839),INDEX('913:913'!$I$6:$I$1205,B3839),0)-IF(ISNUMBER(B4448),INDEX('913:913'!$I$6:$I$1205,B4448),0)-IF(ISNUMBER(B5057),INDEX('913:913'!$I$6:$I$1205,B5057),0)</f>
        <v>0</v>
      </c>
      <c r="C5672" s="10"/>
    </row>
    <row r="5673" spans="1:3">
      <c r="A5673" s="21">
        <v>176</v>
      </c>
      <c r="B5673" s="6">
        <f>0-IF(ISNUMBER(B795),INDEX('913:913'!$I$6:$I$1205,B795),0)-IF(ISNUMBER(B1404),INDEX('913:913'!$I$6:$I$1205,B1404),0)-IF(ISNUMBER(B2013),INDEX('913:913'!$I$6:$I$1205,B2013),0)-IF(ISNUMBER(B2622),INDEX('913:913'!$I$6:$I$1205,B2622),0)-IF(ISNUMBER(B3231),INDEX('913:913'!$I$6:$I$1205,B3231),0)-IF(ISNUMBER(B3840),INDEX('913:913'!$I$6:$I$1205,B3840),0)-IF(ISNUMBER(B4449),INDEX('913:913'!$I$6:$I$1205,B4449),0)-IF(ISNUMBER(B5058),INDEX('913:913'!$I$6:$I$1205,B5058),0)</f>
        <v>0</v>
      </c>
      <c r="C5673" s="10"/>
    </row>
    <row r="5674" spans="1:3">
      <c r="A5674" s="21">
        <v>177</v>
      </c>
      <c r="B5674" s="6">
        <f>0-IF(ISNUMBER(B796),INDEX('913:913'!$I$6:$I$1205,B796),0)-IF(ISNUMBER(B1405),INDEX('913:913'!$I$6:$I$1205,B1405),0)-IF(ISNUMBER(B2014),INDEX('913:913'!$I$6:$I$1205,B2014),0)-IF(ISNUMBER(B2623),INDEX('913:913'!$I$6:$I$1205,B2623),0)-IF(ISNUMBER(B3232),INDEX('913:913'!$I$6:$I$1205,B3232),0)-IF(ISNUMBER(B3841),INDEX('913:913'!$I$6:$I$1205,B3841),0)-IF(ISNUMBER(B4450),INDEX('913:913'!$I$6:$I$1205,B4450),0)-IF(ISNUMBER(B5059),INDEX('913:913'!$I$6:$I$1205,B5059),0)</f>
        <v>0</v>
      </c>
      <c r="C5674" s="10"/>
    </row>
    <row r="5675" spans="1:3">
      <c r="A5675" s="21">
        <v>178</v>
      </c>
      <c r="B5675" s="6">
        <f>0-IF(ISNUMBER(B797),INDEX('913:913'!$I$6:$I$1205,B797),0)-IF(ISNUMBER(B1406),INDEX('913:913'!$I$6:$I$1205,B1406),0)-IF(ISNUMBER(B2015),INDEX('913:913'!$I$6:$I$1205,B2015),0)-IF(ISNUMBER(B2624),INDEX('913:913'!$I$6:$I$1205,B2624),0)-IF(ISNUMBER(B3233),INDEX('913:913'!$I$6:$I$1205,B3233),0)-IF(ISNUMBER(B3842),INDEX('913:913'!$I$6:$I$1205,B3842),0)-IF(ISNUMBER(B4451),INDEX('913:913'!$I$6:$I$1205,B4451),0)-IF(ISNUMBER(B5060),INDEX('913:913'!$I$6:$I$1205,B5060),0)</f>
        <v>0</v>
      </c>
      <c r="C5675" s="10"/>
    </row>
    <row r="5676" spans="1:3">
      <c r="A5676" s="21">
        <v>179</v>
      </c>
      <c r="B5676" s="6">
        <f>0-IF(ISNUMBER(B798),INDEX('913:913'!$I$6:$I$1205,B798),0)-IF(ISNUMBER(B1407),INDEX('913:913'!$I$6:$I$1205,B1407),0)-IF(ISNUMBER(B2016),INDEX('913:913'!$I$6:$I$1205,B2016),0)-IF(ISNUMBER(B2625),INDEX('913:913'!$I$6:$I$1205,B2625),0)-IF(ISNUMBER(B3234),INDEX('913:913'!$I$6:$I$1205,B3234),0)-IF(ISNUMBER(B3843),INDEX('913:913'!$I$6:$I$1205,B3843),0)-IF(ISNUMBER(B4452),INDEX('913:913'!$I$6:$I$1205,B4452),0)-IF(ISNUMBER(B5061),INDEX('913:913'!$I$6:$I$1205,B5061),0)</f>
        <v>0</v>
      </c>
      <c r="C5676" s="10"/>
    </row>
    <row r="5677" spans="1:3">
      <c r="A5677" s="21">
        <v>180</v>
      </c>
      <c r="B5677" s="6">
        <f>0-IF(ISNUMBER(B799),INDEX('913:913'!$I$6:$I$1205,B799),0)-IF(ISNUMBER(B1408),INDEX('913:913'!$I$6:$I$1205,B1408),0)-IF(ISNUMBER(B2017),INDEX('913:913'!$I$6:$I$1205,B2017),0)-IF(ISNUMBER(B2626),INDEX('913:913'!$I$6:$I$1205,B2626),0)-IF(ISNUMBER(B3235),INDEX('913:913'!$I$6:$I$1205,B3235),0)-IF(ISNUMBER(B3844),INDEX('913:913'!$I$6:$I$1205,B3844),0)-IF(ISNUMBER(B4453),INDEX('913:913'!$I$6:$I$1205,B4453),0)-IF(ISNUMBER(B5062),INDEX('913:913'!$I$6:$I$1205,B5062),0)</f>
        <v>0</v>
      </c>
      <c r="C5677" s="10"/>
    </row>
    <row r="5678" spans="1:3">
      <c r="A5678" s="21">
        <v>181</v>
      </c>
      <c r="B5678" s="6">
        <f>0-IF(ISNUMBER(B800),INDEX('913:913'!$I$6:$I$1205,B800),0)-IF(ISNUMBER(B1409),INDEX('913:913'!$I$6:$I$1205,B1409),0)-IF(ISNUMBER(B2018),INDEX('913:913'!$I$6:$I$1205,B2018),0)-IF(ISNUMBER(B2627),INDEX('913:913'!$I$6:$I$1205,B2627),0)-IF(ISNUMBER(B3236),INDEX('913:913'!$I$6:$I$1205,B3236),0)-IF(ISNUMBER(B3845),INDEX('913:913'!$I$6:$I$1205,B3845),0)-IF(ISNUMBER(B4454),INDEX('913:913'!$I$6:$I$1205,B4454),0)-IF(ISNUMBER(B5063),INDEX('913:913'!$I$6:$I$1205,B5063),0)</f>
        <v>0</v>
      </c>
      <c r="C5678" s="10"/>
    </row>
    <row r="5679" spans="1:3">
      <c r="A5679" s="21">
        <v>182</v>
      </c>
      <c r="B5679" s="6">
        <f>0-IF(ISNUMBER(B801),INDEX('913:913'!$I$6:$I$1205,B801),0)-IF(ISNUMBER(B1410),INDEX('913:913'!$I$6:$I$1205,B1410),0)-IF(ISNUMBER(B2019),INDEX('913:913'!$I$6:$I$1205,B2019),0)-IF(ISNUMBER(B2628),INDEX('913:913'!$I$6:$I$1205,B2628),0)-IF(ISNUMBER(B3237),INDEX('913:913'!$I$6:$I$1205,B3237),0)-IF(ISNUMBER(B3846),INDEX('913:913'!$I$6:$I$1205,B3846),0)-IF(ISNUMBER(B4455),INDEX('913:913'!$I$6:$I$1205,B4455),0)-IF(ISNUMBER(B5064),INDEX('913:913'!$I$6:$I$1205,B5064),0)</f>
        <v>0</v>
      </c>
      <c r="C5679" s="10"/>
    </row>
    <row r="5680" spans="1:3">
      <c r="A5680" s="21">
        <v>183</v>
      </c>
      <c r="B5680" s="6">
        <f>0-IF(ISNUMBER(B802),INDEX('913:913'!$I$6:$I$1205,B802),0)-IF(ISNUMBER(B1411),INDEX('913:913'!$I$6:$I$1205,B1411),0)-IF(ISNUMBER(B2020),INDEX('913:913'!$I$6:$I$1205,B2020),0)-IF(ISNUMBER(B2629),INDEX('913:913'!$I$6:$I$1205,B2629),0)-IF(ISNUMBER(B3238),INDEX('913:913'!$I$6:$I$1205,B3238),0)-IF(ISNUMBER(B3847),INDEX('913:913'!$I$6:$I$1205,B3847),0)-IF(ISNUMBER(B4456),INDEX('913:913'!$I$6:$I$1205,B4456),0)-IF(ISNUMBER(B5065),INDEX('913:913'!$I$6:$I$1205,B5065),0)</f>
        <v>0</v>
      </c>
      <c r="C5680" s="10"/>
    </row>
    <row r="5681" spans="1:3">
      <c r="A5681" s="21">
        <v>184</v>
      </c>
      <c r="B5681" s="6">
        <f>0-IF(ISNUMBER(B803),INDEX('913:913'!$I$6:$I$1205,B803),0)-IF(ISNUMBER(B1412),INDEX('913:913'!$I$6:$I$1205,B1412),0)-IF(ISNUMBER(B2021),INDEX('913:913'!$I$6:$I$1205,B2021),0)-IF(ISNUMBER(B2630),INDEX('913:913'!$I$6:$I$1205,B2630),0)-IF(ISNUMBER(B3239),INDEX('913:913'!$I$6:$I$1205,B3239),0)-IF(ISNUMBER(B3848),INDEX('913:913'!$I$6:$I$1205,B3848),0)-IF(ISNUMBER(B4457),INDEX('913:913'!$I$6:$I$1205,B4457),0)-IF(ISNUMBER(B5066),INDEX('913:913'!$I$6:$I$1205,B5066),0)</f>
        <v>0</v>
      </c>
      <c r="C5681" s="10"/>
    </row>
    <row r="5682" spans="1:3">
      <c r="A5682" s="21">
        <v>185</v>
      </c>
      <c r="B5682" s="6">
        <f>0-IF(ISNUMBER(B804),INDEX('913:913'!$I$6:$I$1205,B804),0)-IF(ISNUMBER(B1413),INDEX('913:913'!$I$6:$I$1205,B1413),0)-IF(ISNUMBER(B2022),INDEX('913:913'!$I$6:$I$1205,B2022),0)-IF(ISNUMBER(B2631),INDEX('913:913'!$I$6:$I$1205,B2631),0)-IF(ISNUMBER(B3240),INDEX('913:913'!$I$6:$I$1205,B3240),0)-IF(ISNUMBER(B3849),INDEX('913:913'!$I$6:$I$1205,B3849),0)-IF(ISNUMBER(B4458),INDEX('913:913'!$I$6:$I$1205,B4458),0)-IF(ISNUMBER(B5067),INDEX('913:913'!$I$6:$I$1205,B5067),0)</f>
        <v>0</v>
      </c>
      <c r="C5682" s="10"/>
    </row>
    <row r="5683" spans="1:3">
      <c r="A5683" s="21">
        <v>186</v>
      </c>
      <c r="B5683" s="6">
        <f>0-IF(ISNUMBER(B805),INDEX('913:913'!$I$6:$I$1205,B805),0)-IF(ISNUMBER(B1414),INDEX('913:913'!$I$6:$I$1205,B1414),0)-IF(ISNUMBER(B2023),INDEX('913:913'!$I$6:$I$1205,B2023),0)-IF(ISNUMBER(B2632),INDEX('913:913'!$I$6:$I$1205,B2632),0)-IF(ISNUMBER(B3241),INDEX('913:913'!$I$6:$I$1205,B3241),0)-IF(ISNUMBER(B3850),INDEX('913:913'!$I$6:$I$1205,B3850),0)-IF(ISNUMBER(B4459),INDEX('913:913'!$I$6:$I$1205,B4459),0)-IF(ISNUMBER(B5068),INDEX('913:913'!$I$6:$I$1205,B5068),0)</f>
        <v>0</v>
      </c>
      <c r="C5683" s="10"/>
    </row>
    <row r="5684" spans="1:3">
      <c r="A5684" s="21">
        <v>187</v>
      </c>
      <c r="B5684" s="6">
        <f>0-IF(ISNUMBER(B806),INDEX('913:913'!$I$6:$I$1205,B806),0)-IF(ISNUMBER(B1415),INDEX('913:913'!$I$6:$I$1205,B1415),0)-IF(ISNUMBER(B2024),INDEX('913:913'!$I$6:$I$1205,B2024),0)-IF(ISNUMBER(B2633),INDEX('913:913'!$I$6:$I$1205,B2633),0)-IF(ISNUMBER(B3242),INDEX('913:913'!$I$6:$I$1205,B3242),0)-IF(ISNUMBER(B3851),INDEX('913:913'!$I$6:$I$1205,B3851),0)-IF(ISNUMBER(B4460),INDEX('913:913'!$I$6:$I$1205,B4460),0)-IF(ISNUMBER(B5069),INDEX('913:913'!$I$6:$I$1205,B5069),0)</f>
        <v>0</v>
      </c>
      <c r="C5684" s="10"/>
    </row>
    <row r="5685" spans="1:3">
      <c r="A5685" s="21">
        <v>188</v>
      </c>
      <c r="B5685" s="6">
        <f>0-IF(ISNUMBER(B807),INDEX('913:913'!$I$6:$I$1205,B807),0)-IF(ISNUMBER(B1416),INDEX('913:913'!$I$6:$I$1205,B1416),0)-IF(ISNUMBER(B2025),INDEX('913:913'!$I$6:$I$1205,B2025),0)-IF(ISNUMBER(B2634),INDEX('913:913'!$I$6:$I$1205,B2634),0)-IF(ISNUMBER(B3243),INDEX('913:913'!$I$6:$I$1205,B3243),0)-IF(ISNUMBER(B3852),INDEX('913:913'!$I$6:$I$1205,B3852),0)-IF(ISNUMBER(B4461),INDEX('913:913'!$I$6:$I$1205,B4461),0)-IF(ISNUMBER(B5070),INDEX('913:913'!$I$6:$I$1205,B5070),0)</f>
        <v>0</v>
      </c>
      <c r="C5685" s="10"/>
    </row>
    <row r="5686" spans="1:3">
      <c r="A5686" s="21">
        <v>189</v>
      </c>
      <c r="B5686" s="6">
        <f>0-IF(ISNUMBER(B808),INDEX('913:913'!$I$6:$I$1205,B808),0)-IF(ISNUMBER(B1417),INDEX('913:913'!$I$6:$I$1205,B1417),0)-IF(ISNUMBER(B2026),INDEX('913:913'!$I$6:$I$1205,B2026),0)-IF(ISNUMBER(B2635),INDEX('913:913'!$I$6:$I$1205,B2635),0)-IF(ISNUMBER(B3244),INDEX('913:913'!$I$6:$I$1205,B3244),0)-IF(ISNUMBER(B3853),INDEX('913:913'!$I$6:$I$1205,B3853),0)-IF(ISNUMBER(B4462),INDEX('913:913'!$I$6:$I$1205,B4462),0)-IF(ISNUMBER(B5071),INDEX('913:913'!$I$6:$I$1205,B5071),0)</f>
        <v>0</v>
      </c>
      <c r="C5686" s="10"/>
    </row>
    <row r="5687" spans="1:3">
      <c r="A5687" s="21">
        <v>190</v>
      </c>
      <c r="B5687" s="6">
        <f>0-IF(ISNUMBER(B809),INDEX('913:913'!$I$6:$I$1205,B809),0)-IF(ISNUMBER(B1418),INDEX('913:913'!$I$6:$I$1205,B1418),0)-IF(ISNUMBER(B2027),INDEX('913:913'!$I$6:$I$1205,B2027),0)-IF(ISNUMBER(B2636),INDEX('913:913'!$I$6:$I$1205,B2636),0)-IF(ISNUMBER(B3245),INDEX('913:913'!$I$6:$I$1205,B3245),0)-IF(ISNUMBER(B3854),INDEX('913:913'!$I$6:$I$1205,B3854),0)-IF(ISNUMBER(B4463),INDEX('913:913'!$I$6:$I$1205,B4463),0)-IF(ISNUMBER(B5072),INDEX('913:913'!$I$6:$I$1205,B5072),0)</f>
        <v>0</v>
      </c>
      <c r="C5687" s="10"/>
    </row>
    <row r="5688" spans="1:3">
      <c r="A5688" s="21">
        <v>191</v>
      </c>
      <c r="B5688" s="6">
        <f>0-IF(ISNUMBER(B810),INDEX('913:913'!$I$6:$I$1205,B810),0)-IF(ISNUMBER(B1419),INDEX('913:913'!$I$6:$I$1205,B1419),0)-IF(ISNUMBER(B2028),INDEX('913:913'!$I$6:$I$1205,B2028),0)-IF(ISNUMBER(B2637),INDEX('913:913'!$I$6:$I$1205,B2637),0)-IF(ISNUMBER(B3246),INDEX('913:913'!$I$6:$I$1205,B3246),0)-IF(ISNUMBER(B3855),INDEX('913:913'!$I$6:$I$1205,B3855),0)-IF(ISNUMBER(B4464),INDEX('913:913'!$I$6:$I$1205,B4464),0)-IF(ISNUMBER(B5073),INDEX('913:913'!$I$6:$I$1205,B5073),0)</f>
        <v>0</v>
      </c>
      <c r="C5688" s="10"/>
    </row>
    <row r="5689" spans="1:3">
      <c r="A5689" s="21">
        <v>192</v>
      </c>
      <c r="B5689" s="6">
        <f>0-IF(ISNUMBER(B811),INDEX('913:913'!$I$6:$I$1205,B811),0)-IF(ISNUMBER(B1420),INDEX('913:913'!$I$6:$I$1205,B1420),0)-IF(ISNUMBER(B2029),INDEX('913:913'!$I$6:$I$1205,B2029),0)-IF(ISNUMBER(B2638),INDEX('913:913'!$I$6:$I$1205,B2638),0)-IF(ISNUMBER(B3247),INDEX('913:913'!$I$6:$I$1205,B3247),0)-IF(ISNUMBER(B3856),INDEX('913:913'!$I$6:$I$1205,B3856),0)-IF(ISNUMBER(B4465),INDEX('913:913'!$I$6:$I$1205,B4465),0)-IF(ISNUMBER(B5074),INDEX('913:913'!$I$6:$I$1205,B5074),0)</f>
        <v>0</v>
      </c>
      <c r="C5689" s="10"/>
    </row>
    <row r="5690" spans="1:3">
      <c r="A5690" s="21">
        <v>193</v>
      </c>
      <c r="B5690" s="6">
        <f>0-IF(ISNUMBER(B812),INDEX('913:913'!$I$6:$I$1205,B812),0)-IF(ISNUMBER(B1421),INDEX('913:913'!$I$6:$I$1205,B1421),0)-IF(ISNUMBER(B2030),INDEX('913:913'!$I$6:$I$1205,B2030),0)-IF(ISNUMBER(B2639),INDEX('913:913'!$I$6:$I$1205,B2639),0)-IF(ISNUMBER(B3248),INDEX('913:913'!$I$6:$I$1205,B3248),0)-IF(ISNUMBER(B3857),INDEX('913:913'!$I$6:$I$1205,B3857),0)-IF(ISNUMBER(B4466),INDEX('913:913'!$I$6:$I$1205,B4466),0)-IF(ISNUMBER(B5075),INDEX('913:913'!$I$6:$I$1205,B5075),0)</f>
        <v>0</v>
      </c>
      <c r="C5690" s="10"/>
    </row>
    <row r="5691" spans="1:3">
      <c r="A5691" s="21">
        <v>194</v>
      </c>
      <c r="B5691" s="6">
        <f>0-IF(ISNUMBER(B813),INDEX('913:913'!$I$6:$I$1205,B813),0)-IF(ISNUMBER(B1422),INDEX('913:913'!$I$6:$I$1205,B1422),0)-IF(ISNUMBER(B2031),INDEX('913:913'!$I$6:$I$1205,B2031),0)-IF(ISNUMBER(B2640),INDEX('913:913'!$I$6:$I$1205,B2640),0)-IF(ISNUMBER(B3249),INDEX('913:913'!$I$6:$I$1205,B3249),0)-IF(ISNUMBER(B3858),INDEX('913:913'!$I$6:$I$1205,B3858),0)-IF(ISNUMBER(B4467),INDEX('913:913'!$I$6:$I$1205,B4467),0)-IF(ISNUMBER(B5076),INDEX('913:913'!$I$6:$I$1205,B5076),0)</f>
        <v>0</v>
      </c>
      <c r="C5691" s="10"/>
    </row>
    <row r="5692" spans="1:3">
      <c r="A5692" s="21">
        <v>195</v>
      </c>
      <c r="B5692" s="6">
        <f>0-IF(ISNUMBER(B814),INDEX('913:913'!$I$6:$I$1205,B814),0)-IF(ISNUMBER(B1423),INDEX('913:913'!$I$6:$I$1205,B1423),0)-IF(ISNUMBER(B2032),INDEX('913:913'!$I$6:$I$1205,B2032),0)-IF(ISNUMBER(B2641),INDEX('913:913'!$I$6:$I$1205,B2641),0)-IF(ISNUMBER(B3250),INDEX('913:913'!$I$6:$I$1205,B3250),0)-IF(ISNUMBER(B3859),INDEX('913:913'!$I$6:$I$1205,B3859),0)-IF(ISNUMBER(B4468),INDEX('913:913'!$I$6:$I$1205,B4468),0)-IF(ISNUMBER(B5077),INDEX('913:913'!$I$6:$I$1205,B5077),0)</f>
        <v>0</v>
      </c>
      <c r="C5692" s="10"/>
    </row>
    <row r="5693" spans="1:3">
      <c r="A5693" s="21">
        <v>196</v>
      </c>
      <c r="B5693" s="6">
        <f>0-IF(ISNUMBER(B815),INDEX('913:913'!$I$6:$I$1205,B815),0)-IF(ISNUMBER(B1424),INDEX('913:913'!$I$6:$I$1205,B1424),0)-IF(ISNUMBER(B2033),INDEX('913:913'!$I$6:$I$1205,B2033),0)-IF(ISNUMBER(B2642),INDEX('913:913'!$I$6:$I$1205,B2642),0)-IF(ISNUMBER(B3251),INDEX('913:913'!$I$6:$I$1205,B3251),0)-IF(ISNUMBER(B3860),INDEX('913:913'!$I$6:$I$1205,B3860),0)-IF(ISNUMBER(B4469),INDEX('913:913'!$I$6:$I$1205,B4469),0)-IF(ISNUMBER(B5078),INDEX('913:913'!$I$6:$I$1205,B5078),0)</f>
        <v>0</v>
      </c>
      <c r="C5693" s="10"/>
    </row>
    <row r="5694" spans="1:3">
      <c r="A5694" s="21">
        <v>197</v>
      </c>
      <c r="B5694" s="6">
        <f>0-IF(ISNUMBER(B816),INDEX('913:913'!$I$6:$I$1205,B816),0)-IF(ISNUMBER(B1425),INDEX('913:913'!$I$6:$I$1205,B1425),0)-IF(ISNUMBER(B2034),INDEX('913:913'!$I$6:$I$1205,B2034),0)-IF(ISNUMBER(B2643),INDEX('913:913'!$I$6:$I$1205,B2643),0)-IF(ISNUMBER(B3252),INDEX('913:913'!$I$6:$I$1205,B3252),0)-IF(ISNUMBER(B3861),INDEX('913:913'!$I$6:$I$1205,B3861),0)-IF(ISNUMBER(B4470),INDEX('913:913'!$I$6:$I$1205,B4470),0)-IF(ISNUMBER(B5079),INDEX('913:913'!$I$6:$I$1205,B5079),0)</f>
        <v>0</v>
      </c>
      <c r="C5694" s="10"/>
    </row>
    <row r="5695" spans="1:3">
      <c r="A5695" s="21">
        <v>198</v>
      </c>
      <c r="B5695" s="6">
        <f>0-IF(ISNUMBER(B817),INDEX('913:913'!$I$6:$I$1205,B817),0)-IF(ISNUMBER(B1426),INDEX('913:913'!$I$6:$I$1205,B1426),0)-IF(ISNUMBER(B2035),INDEX('913:913'!$I$6:$I$1205,B2035),0)-IF(ISNUMBER(B2644),INDEX('913:913'!$I$6:$I$1205,B2644),0)-IF(ISNUMBER(B3253),INDEX('913:913'!$I$6:$I$1205,B3253),0)-IF(ISNUMBER(B3862),INDEX('913:913'!$I$6:$I$1205,B3862),0)-IF(ISNUMBER(B4471),INDEX('913:913'!$I$6:$I$1205,B4471),0)-IF(ISNUMBER(B5080),INDEX('913:913'!$I$6:$I$1205,B5080),0)</f>
        <v>0</v>
      </c>
      <c r="C5695" s="10"/>
    </row>
    <row r="5696" spans="1:3">
      <c r="A5696" s="21">
        <v>199</v>
      </c>
      <c r="B5696" s="6">
        <f>0-IF(ISNUMBER(B818),INDEX('913:913'!$I$6:$I$1205,B818),0)-IF(ISNUMBER(B1427),INDEX('913:913'!$I$6:$I$1205,B1427),0)-IF(ISNUMBER(B2036),INDEX('913:913'!$I$6:$I$1205,B2036),0)-IF(ISNUMBER(B2645),INDEX('913:913'!$I$6:$I$1205,B2645),0)-IF(ISNUMBER(B3254),INDEX('913:913'!$I$6:$I$1205,B3254),0)-IF(ISNUMBER(B3863),INDEX('913:913'!$I$6:$I$1205,B3863),0)-IF(ISNUMBER(B4472),INDEX('913:913'!$I$6:$I$1205,B4472),0)-IF(ISNUMBER(B5081),INDEX('913:913'!$I$6:$I$1205,B5081),0)</f>
        <v>0</v>
      </c>
      <c r="C5696" s="10"/>
    </row>
    <row r="5697" spans="1:3">
      <c r="A5697" s="21">
        <v>200</v>
      </c>
      <c r="B5697" s="6">
        <f>0-IF(ISNUMBER(B819),INDEX('913:913'!$I$6:$I$1205,B819),0)-IF(ISNUMBER(B1428),INDEX('913:913'!$I$6:$I$1205,B1428),0)-IF(ISNUMBER(B2037),INDEX('913:913'!$I$6:$I$1205,B2037),0)-IF(ISNUMBER(B2646),INDEX('913:913'!$I$6:$I$1205,B2646),0)-IF(ISNUMBER(B3255),INDEX('913:913'!$I$6:$I$1205,B3255),0)-IF(ISNUMBER(B3864),INDEX('913:913'!$I$6:$I$1205,B3864),0)-IF(ISNUMBER(B4473),INDEX('913:913'!$I$6:$I$1205,B4473),0)-IF(ISNUMBER(B5082),INDEX('913:913'!$I$6:$I$1205,B5082),0)</f>
        <v>0</v>
      </c>
      <c r="C5697" s="10"/>
    </row>
    <row r="5698" spans="1:3">
      <c r="A5698" s="21">
        <v>201</v>
      </c>
      <c r="B5698" s="6">
        <f>0-IF(ISNUMBER(B820),INDEX('913:913'!$I$6:$I$1205,B820),0)-IF(ISNUMBER(B1429),INDEX('913:913'!$I$6:$I$1205,B1429),0)-IF(ISNUMBER(B2038),INDEX('913:913'!$I$6:$I$1205,B2038),0)-IF(ISNUMBER(B2647),INDEX('913:913'!$I$6:$I$1205,B2647),0)-IF(ISNUMBER(B3256),INDEX('913:913'!$I$6:$I$1205,B3256),0)-IF(ISNUMBER(B3865),INDEX('913:913'!$I$6:$I$1205,B3865),0)-IF(ISNUMBER(B4474),INDEX('913:913'!$I$6:$I$1205,B4474),0)-IF(ISNUMBER(B5083),INDEX('913:913'!$I$6:$I$1205,B5083),0)</f>
        <v>0</v>
      </c>
      <c r="C5698" s="10"/>
    </row>
    <row r="5699" spans="1:3">
      <c r="A5699" s="21">
        <v>202</v>
      </c>
      <c r="B5699" s="6">
        <f>0-IF(ISNUMBER(B821),INDEX('913:913'!$I$6:$I$1205,B821),0)-IF(ISNUMBER(B1430),INDEX('913:913'!$I$6:$I$1205,B1430),0)-IF(ISNUMBER(B2039),INDEX('913:913'!$I$6:$I$1205,B2039),0)-IF(ISNUMBER(B2648),INDEX('913:913'!$I$6:$I$1205,B2648),0)-IF(ISNUMBER(B3257),INDEX('913:913'!$I$6:$I$1205,B3257),0)-IF(ISNUMBER(B3866),INDEX('913:913'!$I$6:$I$1205,B3866),0)-IF(ISNUMBER(B4475),INDEX('913:913'!$I$6:$I$1205,B4475),0)-IF(ISNUMBER(B5084),INDEX('913:913'!$I$6:$I$1205,B5084),0)</f>
        <v>0</v>
      </c>
      <c r="C5699" s="10"/>
    </row>
    <row r="5700" spans="1:3">
      <c r="A5700" s="21">
        <v>203</v>
      </c>
      <c r="B5700" s="6">
        <f>0-IF(ISNUMBER(B822),INDEX('913:913'!$I$6:$I$1205,B822),0)-IF(ISNUMBER(B1431),INDEX('913:913'!$I$6:$I$1205,B1431),0)-IF(ISNUMBER(B2040),INDEX('913:913'!$I$6:$I$1205,B2040),0)-IF(ISNUMBER(B2649),INDEX('913:913'!$I$6:$I$1205,B2649),0)-IF(ISNUMBER(B3258),INDEX('913:913'!$I$6:$I$1205,B3258),0)-IF(ISNUMBER(B3867),INDEX('913:913'!$I$6:$I$1205,B3867),0)-IF(ISNUMBER(B4476),INDEX('913:913'!$I$6:$I$1205,B4476),0)-IF(ISNUMBER(B5085),INDEX('913:913'!$I$6:$I$1205,B5085),0)</f>
        <v>0</v>
      </c>
      <c r="C5700" s="10"/>
    </row>
    <row r="5701" spans="1:3">
      <c r="A5701" s="21">
        <v>204</v>
      </c>
      <c r="B5701" s="6">
        <f>0-IF(ISNUMBER(B823),INDEX('913:913'!$I$6:$I$1205,B823),0)-IF(ISNUMBER(B1432),INDEX('913:913'!$I$6:$I$1205,B1432),0)-IF(ISNUMBER(B2041),INDEX('913:913'!$I$6:$I$1205,B2041),0)-IF(ISNUMBER(B2650),INDEX('913:913'!$I$6:$I$1205,B2650),0)-IF(ISNUMBER(B3259),INDEX('913:913'!$I$6:$I$1205,B3259),0)-IF(ISNUMBER(B3868),INDEX('913:913'!$I$6:$I$1205,B3868),0)-IF(ISNUMBER(B4477),INDEX('913:913'!$I$6:$I$1205,B4477),0)-IF(ISNUMBER(B5086),INDEX('913:913'!$I$6:$I$1205,B5086),0)</f>
        <v>0</v>
      </c>
      <c r="C5701" s="10"/>
    </row>
    <row r="5702" spans="1:3">
      <c r="A5702" s="21">
        <v>205</v>
      </c>
      <c r="B5702" s="6">
        <f>0-IF(ISNUMBER(B824),INDEX('913:913'!$I$6:$I$1205,B824),0)-IF(ISNUMBER(B1433),INDEX('913:913'!$I$6:$I$1205,B1433),0)-IF(ISNUMBER(B2042),INDEX('913:913'!$I$6:$I$1205,B2042),0)-IF(ISNUMBER(B2651),INDEX('913:913'!$I$6:$I$1205,B2651),0)-IF(ISNUMBER(B3260),INDEX('913:913'!$I$6:$I$1205,B3260),0)-IF(ISNUMBER(B3869),INDEX('913:913'!$I$6:$I$1205,B3869),0)-IF(ISNUMBER(B4478),INDEX('913:913'!$I$6:$I$1205,B4478),0)-IF(ISNUMBER(B5087),INDEX('913:913'!$I$6:$I$1205,B5087),0)</f>
        <v>0</v>
      </c>
      <c r="C5702" s="10"/>
    </row>
    <row r="5703" spans="1:3">
      <c r="A5703" s="21">
        <v>206</v>
      </c>
      <c r="B5703" s="6">
        <f>0-IF(ISNUMBER(B825),INDEX('913:913'!$I$6:$I$1205,B825),0)-IF(ISNUMBER(B1434),INDEX('913:913'!$I$6:$I$1205,B1434),0)-IF(ISNUMBER(B2043),INDEX('913:913'!$I$6:$I$1205,B2043),0)-IF(ISNUMBER(B2652),INDEX('913:913'!$I$6:$I$1205,B2652),0)-IF(ISNUMBER(B3261),INDEX('913:913'!$I$6:$I$1205,B3261),0)-IF(ISNUMBER(B3870),INDEX('913:913'!$I$6:$I$1205,B3870),0)-IF(ISNUMBER(B4479),INDEX('913:913'!$I$6:$I$1205,B4479),0)-IF(ISNUMBER(B5088),INDEX('913:913'!$I$6:$I$1205,B5088),0)</f>
        <v>0</v>
      </c>
      <c r="C5703" s="10"/>
    </row>
    <row r="5704" spans="1:3">
      <c r="A5704" s="21">
        <v>207</v>
      </c>
      <c r="B5704" s="6">
        <f>0-IF(ISNUMBER(B826),INDEX('913:913'!$I$6:$I$1205,B826),0)-IF(ISNUMBER(B1435),INDEX('913:913'!$I$6:$I$1205,B1435),0)-IF(ISNUMBER(B2044),INDEX('913:913'!$I$6:$I$1205,B2044),0)-IF(ISNUMBER(B2653),INDEX('913:913'!$I$6:$I$1205,B2653),0)-IF(ISNUMBER(B3262),INDEX('913:913'!$I$6:$I$1205,B3262),0)-IF(ISNUMBER(B3871),INDEX('913:913'!$I$6:$I$1205,B3871),0)-IF(ISNUMBER(B4480),INDEX('913:913'!$I$6:$I$1205,B4480),0)-IF(ISNUMBER(B5089),INDEX('913:913'!$I$6:$I$1205,B5089),0)</f>
        <v>0</v>
      </c>
      <c r="C5704" s="10"/>
    </row>
    <row r="5705" spans="1:3">
      <c r="A5705" s="21">
        <v>208</v>
      </c>
      <c r="B5705" s="6">
        <f>0-IF(ISNUMBER(B827),INDEX('913:913'!$I$6:$I$1205,B827),0)-IF(ISNUMBER(B1436),INDEX('913:913'!$I$6:$I$1205,B1436),0)-IF(ISNUMBER(B2045),INDEX('913:913'!$I$6:$I$1205,B2045),0)-IF(ISNUMBER(B2654),INDEX('913:913'!$I$6:$I$1205,B2654),0)-IF(ISNUMBER(B3263),INDEX('913:913'!$I$6:$I$1205,B3263),0)-IF(ISNUMBER(B3872),INDEX('913:913'!$I$6:$I$1205,B3872),0)-IF(ISNUMBER(B4481),INDEX('913:913'!$I$6:$I$1205,B4481),0)-IF(ISNUMBER(B5090),INDEX('913:913'!$I$6:$I$1205,B5090),0)</f>
        <v>0</v>
      </c>
      <c r="C5705" s="10"/>
    </row>
    <row r="5706" spans="1:3">
      <c r="A5706" s="21">
        <v>209</v>
      </c>
      <c r="B5706" s="6">
        <f>0-IF(ISNUMBER(B828),INDEX('913:913'!$I$6:$I$1205,B828),0)-IF(ISNUMBER(B1437),INDEX('913:913'!$I$6:$I$1205,B1437),0)-IF(ISNUMBER(B2046),INDEX('913:913'!$I$6:$I$1205,B2046),0)-IF(ISNUMBER(B2655),INDEX('913:913'!$I$6:$I$1205,B2655),0)-IF(ISNUMBER(B3264),INDEX('913:913'!$I$6:$I$1205,B3264),0)-IF(ISNUMBER(B3873),INDEX('913:913'!$I$6:$I$1205,B3873),0)-IF(ISNUMBER(B4482),INDEX('913:913'!$I$6:$I$1205,B4482),0)-IF(ISNUMBER(B5091),INDEX('913:913'!$I$6:$I$1205,B5091),0)</f>
        <v>0</v>
      </c>
      <c r="C5706" s="10"/>
    </row>
    <row r="5707" spans="1:3">
      <c r="A5707" s="21">
        <v>210</v>
      </c>
      <c r="B5707" s="6">
        <f>0-IF(ISNUMBER(B829),INDEX('913:913'!$I$6:$I$1205,B829),0)-IF(ISNUMBER(B1438),INDEX('913:913'!$I$6:$I$1205,B1438),0)-IF(ISNUMBER(B2047),INDEX('913:913'!$I$6:$I$1205,B2047),0)-IF(ISNUMBER(B2656),INDEX('913:913'!$I$6:$I$1205,B2656),0)-IF(ISNUMBER(B3265),INDEX('913:913'!$I$6:$I$1205,B3265),0)-IF(ISNUMBER(B3874),INDEX('913:913'!$I$6:$I$1205,B3874),0)-IF(ISNUMBER(B4483),INDEX('913:913'!$I$6:$I$1205,B4483),0)-IF(ISNUMBER(B5092),INDEX('913:913'!$I$6:$I$1205,B5092),0)</f>
        <v>0</v>
      </c>
      <c r="C5707" s="10"/>
    </row>
    <row r="5708" spans="1:3">
      <c r="A5708" s="21">
        <v>211</v>
      </c>
      <c r="B5708" s="6">
        <f>0-IF(ISNUMBER(B830),INDEX('913:913'!$I$6:$I$1205,B830),0)-IF(ISNUMBER(B1439),INDEX('913:913'!$I$6:$I$1205,B1439),0)-IF(ISNUMBER(B2048),INDEX('913:913'!$I$6:$I$1205,B2048),0)-IF(ISNUMBER(B2657),INDEX('913:913'!$I$6:$I$1205,B2657),0)-IF(ISNUMBER(B3266),INDEX('913:913'!$I$6:$I$1205,B3266),0)-IF(ISNUMBER(B3875),INDEX('913:913'!$I$6:$I$1205,B3875),0)-IF(ISNUMBER(B4484),INDEX('913:913'!$I$6:$I$1205,B4484),0)-IF(ISNUMBER(B5093),INDEX('913:913'!$I$6:$I$1205,B5093),0)</f>
        <v>0</v>
      </c>
      <c r="C5708" s="10"/>
    </row>
    <row r="5709" spans="1:3">
      <c r="A5709" s="21">
        <v>212</v>
      </c>
      <c r="B5709" s="6">
        <f>0-IF(ISNUMBER(B831),INDEX('913:913'!$I$6:$I$1205,B831),0)-IF(ISNUMBER(B1440),INDEX('913:913'!$I$6:$I$1205,B1440),0)-IF(ISNUMBER(B2049),INDEX('913:913'!$I$6:$I$1205,B2049),0)-IF(ISNUMBER(B2658),INDEX('913:913'!$I$6:$I$1205,B2658),0)-IF(ISNUMBER(B3267),INDEX('913:913'!$I$6:$I$1205,B3267),0)-IF(ISNUMBER(B3876),INDEX('913:913'!$I$6:$I$1205,B3876),0)-IF(ISNUMBER(B4485),INDEX('913:913'!$I$6:$I$1205,B4485),0)-IF(ISNUMBER(B5094),INDEX('913:913'!$I$6:$I$1205,B5094),0)</f>
        <v>0</v>
      </c>
      <c r="C5709" s="10"/>
    </row>
    <row r="5710" spans="1:3">
      <c r="A5710" s="21">
        <v>213</v>
      </c>
      <c r="B5710" s="6">
        <f>0-IF(ISNUMBER(B832),INDEX('913:913'!$I$6:$I$1205,B832),0)-IF(ISNUMBER(B1441),INDEX('913:913'!$I$6:$I$1205,B1441),0)-IF(ISNUMBER(B2050),INDEX('913:913'!$I$6:$I$1205,B2050),0)-IF(ISNUMBER(B2659),INDEX('913:913'!$I$6:$I$1205,B2659),0)-IF(ISNUMBER(B3268),INDEX('913:913'!$I$6:$I$1205,B3268),0)-IF(ISNUMBER(B3877),INDEX('913:913'!$I$6:$I$1205,B3877),0)-IF(ISNUMBER(B4486),INDEX('913:913'!$I$6:$I$1205,B4486),0)-IF(ISNUMBER(B5095),INDEX('913:913'!$I$6:$I$1205,B5095),0)</f>
        <v>0</v>
      </c>
      <c r="C5710" s="10"/>
    </row>
    <row r="5711" spans="1:3">
      <c r="A5711" s="21">
        <v>214</v>
      </c>
      <c r="B5711" s="6">
        <f>0-IF(ISNUMBER(B833),INDEX('913:913'!$I$6:$I$1205,B833),0)-IF(ISNUMBER(B1442),INDEX('913:913'!$I$6:$I$1205,B1442),0)-IF(ISNUMBER(B2051),INDEX('913:913'!$I$6:$I$1205,B2051),0)-IF(ISNUMBER(B2660),INDEX('913:913'!$I$6:$I$1205,B2660),0)-IF(ISNUMBER(B3269),INDEX('913:913'!$I$6:$I$1205,B3269),0)-IF(ISNUMBER(B3878),INDEX('913:913'!$I$6:$I$1205,B3878),0)-IF(ISNUMBER(B4487),INDEX('913:913'!$I$6:$I$1205,B4487),0)-IF(ISNUMBER(B5096),INDEX('913:913'!$I$6:$I$1205,B5096),0)</f>
        <v>0</v>
      </c>
      <c r="C5711" s="10"/>
    </row>
    <row r="5712" spans="1:3">
      <c r="A5712" s="21">
        <v>215</v>
      </c>
      <c r="B5712" s="6">
        <f>0-IF(ISNUMBER(B834),INDEX('913:913'!$I$6:$I$1205,B834),0)-IF(ISNUMBER(B1443),INDEX('913:913'!$I$6:$I$1205,B1443),0)-IF(ISNUMBER(B2052),INDEX('913:913'!$I$6:$I$1205,B2052),0)-IF(ISNUMBER(B2661),INDEX('913:913'!$I$6:$I$1205,B2661),0)-IF(ISNUMBER(B3270),INDEX('913:913'!$I$6:$I$1205,B3270),0)-IF(ISNUMBER(B3879),INDEX('913:913'!$I$6:$I$1205,B3879),0)-IF(ISNUMBER(B4488),INDEX('913:913'!$I$6:$I$1205,B4488),0)-IF(ISNUMBER(B5097),INDEX('913:913'!$I$6:$I$1205,B5097),0)</f>
        <v>0</v>
      </c>
      <c r="C5712" s="10"/>
    </row>
    <row r="5713" spans="1:3">
      <c r="A5713" s="21">
        <v>216</v>
      </c>
      <c r="B5713" s="6">
        <f>0-IF(ISNUMBER(B835),INDEX('913:913'!$I$6:$I$1205,B835),0)-IF(ISNUMBER(B1444),INDEX('913:913'!$I$6:$I$1205,B1444),0)-IF(ISNUMBER(B2053),INDEX('913:913'!$I$6:$I$1205,B2053),0)-IF(ISNUMBER(B2662),INDEX('913:913'!$I$6:$I$1205,B2662),0)-IF(ISNUMBER(B3271),INDEX('913:913'!$I$6:$I$1205,B3271),0)-IF(ISNUMBER(B3880),INDEX('913:913'!$I$6:$I$1205,B3880),0)-IF(ISNUMBER(B4489),INDEX('913:913'!$I$6:$I$1205,B4489),0)-IF(ISNUMBER(B5098),INDEX('913:913'!$I$6:$I$1205,B5098),0)</f>
        <v>0</v>
      </c>
      <c r="C5713" s="10"/>
    </row>
    <row r="5714" spans="1:3">
      <c r="A5714" s="21">
        <v>217</v>
      </c>
      <c r="B5714" s="6">
        <f>0-IF(ISNUMBER(B836),INDEX('913:913'!$I$6:$I$1205,B836),0)-IF(ISNUMBER(B1445),INDEX('913:913'!$I$6:$I$1205,B1445),0)-IF(ISNUMBER(B2054),INDEX('913:913'!$I$6:$I$1205,B2054),0)-IF(ISNUMBER(B2663),INDEX('913:913'!$I$6:$I$1205,B2663),0)-IF(ISNUMBER(B3272),INDEX('913:913'!$I$6:$I$1205,B3272),0)-IF(ISNUMBER(B3881),INDEX('913:913'!$I$6:$I$1205,B3881),0)-IF(ISNUMBER(B4490),INDEX('913:913'!$I$6:$I$1205,B4490),0)-IF(ISNUMBER(B5099),INDEX('913:913'!$I$6:$I$1205,B5099),0)</f>
        <v>0</v>
      </c>
      <c r="C5714" s="10"/>
    </row>
    <row r="5715" spans="1:3">
      <c r="A5715" s="21">
        <v>218</v>
      </c>
      <c r="B5715" s="6">
        <f>0-IF(ISNUMBER(B837),INDEX('913:913'!$I$6:$I$1205,B837),0)-IF(ISNUMBER(B1446),INDEX('913:913'!$I$6:$I$1205,B1446),0)-IF(ISNUMBER(B2055),INDEX('913:913'!$I$6:$I$1205,B2055),0)-IF(ISNUMBER(B2664),INDEX('913:913'!$I$6:$I$1205,B2664),0)-IF(ISNUMBER(B3273),INDEX('913:913'!$I$6:$I$1205,B3273),0)-IF(ISNUMBER(B3882),INDEX('913:913'!$I$6:$I$1205,B3882),0)-IF(ISNUMBER(B4491),INDEX('913:913'!$I$6:$I$1205,B4491),0)-IF(ISNUMBER(B5100),INDEX('913:913'!$I$6:$I$1205,B5100),0)</f>
        <v>0</v>
      </c>
      <c r="C5715" s="10"/>
    </row>
    <row r="5716" spans="1:3">
      <c r="A5716" s="21">
        <v>219</v>
      </c>
      <c r="B5716" s="6">
        <f>0-IF(ISNUMBER(B838),INDEX('913:913'!$I$6:$I$1205,B838),0)-IF(ISNUMBER(B1447),INDEX('913:913'!$I$6:$I$1205,B1447),0)-IF(ISNUMBER(B2056),INDEX('913:913'!$I$6:$I$1205,B2056),0)-IF(ISNUMBER(B2665),INDEX('913:913'!$I$6:$I$1205,B2665),0)-IF(ISNUMBER(B3274),INDEX('913:913'!$I$6:$I$1205,B3274),0)-IF(ISNUMBER(B3883),INDEX('913:913'!$I$6:$I$1205,B3883),0)-IF(ISNUMBER(B4492),INDEX('913:913'!$I$6:$I$1205,B4492),0)-IF(ISNUMBER(B5101),INDEX('913:913'!$I$6:$I$1205,B5101),0)</f>
        <v>0</v>
      </c>
      <c r="C5716" s="10"/>
    </row>
    <row r="5717" spans="1:3">
      <c r="A5717" s="21">
        <v>220</v>
      </c>
      <c r="B5717" s="6">
        <f>0-IF(ISNUMBER(B839),INDEX('913:913'!$I$6:$I$1205,B839),0)-IF(ISNUMBER(B1448),INDEX('913:913'!$I$6:$I$1205,B1448),0)-IF(ISNUMBER(B2057),INDEX('913:913'!$I$6:$I$1205,B2057),0)-IF(ISNUMBER(B2666),INDEX('913:913'!$I$6:$I$1205,B2666),0)-IF(ISNUMBER(B3275),INDEX('913:913'!$I$6:$I$1205,B3275),0)-IF(ISNUMBER(B3884),INDEX('913:913'!$I$6:$I$1205,B3884),0)-IF(ISNUMBER(B4493),INDEX('913:913'!$I$6:$I$1205,B4493),0)-IF(ISNUMBER(B5102),INDEX('913:913'!$I$6:$I$1205,B5102),0)</f>
        <v>0</v>
      </c>
      <c r="C5717" s="10"/>
    </row>
    <row r="5718" spans="1:3">
      <c r="A5718" s="21">
        <v>221</v>
      </c>
      <c r="B5718" s="6">
        <f>0-IF(ISNUMBER(B840),INDEX('913:913'!$I$6:$I$1205,B840),0)-IF(ISNUMBER(B1449),INDEX('913:913'!$I$6:$I$1205,B1449),0)-IF(ISNUMBER(B2058),INDEX('913:913'!$I$6:$I$1205,B2058),0)-IF(ISNUMBER(B2667),INDEX('913:913'!$I$6:$I$1205,B2667),0)-IF(ISNUMBER(B3276),INDEX('913:913'!$I$6:$I$1205,B3276),0)-IF(ISNUMBER(B3885),INDEX('913:913'!$I$6:$I$1205,B3885),0)-IF(ISNUMBER(B4494),INDEX('913:913'!$I$6:$I$1205,B4494),0)-IF(ISNUMBER(B5103),INDEX('913:913'!$I$6:$I$1205,B5103),0)</f>
        <v>0</v>
      </c>
      <c r="C5718" s="10"/>
    </row>
    <row r="5719" spans="1:3">
      <c r="A5719" s="21">
        <v>222</v>
      </c>
      <c r="B5719" s="6">
        <f>0-IF(ISNUMBER(B841),INDEX('913:913'!$I$6:$I$1205,B841),0)-IF(ISNUMBER(B1450),INDEX('913:913'!$I$6:$I$1205,B1450),0)-IF(ISNUMBER(B2059),INDEX('913:913'!$I$6:$I$1205,B2059),0)-IF(ISNUMBER(B2668),INDEX('913:913'!$I$6:$I$1205,B2668),0)-IF(ISNUMBER(B3277),INDEX('913:913'!$I$6:$I$1205,B3277),0)-IF(ISNUMBER(B3886),INDEX('913:913'!$I$6:$I$1205,B3886),0)-IF(ISNUMBER(B4495),INDEX('913:913'!$I$6:$I$1205,B4495),0)-IF(ISNUMBER(B5104),INDEX('913:913'!$I$6:$I$1205,B5104),0)</f>
        <v>0</v>
      </c>
      <c r="C5719" s="10"/>
    </row>
    <row r="5720" spans="1:3">
      <c r="A5720" s="21">
        <v>223</v>
      </c>
      <c r="B5720" s="6">
        <f>0-IF(ISNUMBER(B842),INDEX('913:913'!$I$6:$I$1205,B842),0)-IF(ISNUMBER(B1451),INDEX('913:913'!$I$6:$I$1205,B1451),0)-IF(ISNUMBER(B2060),INDEX('913:913'!$I$6:$I$1205,B2060),0)-IF(ISNUMBER(B2669),INDEX('913:913'!$I$6:$I$1205,B2669),0)-IF(ISNUMBER(B3278),INDEX('913:913'!$I$6:$I$1205,B3278),0)-IF(ISNUMBER(B3887),INDEX('913:913'!$I$6:$I$1205,B3887),0)-IF(ISNUMBER(B4496),INDEX('913:913'!$I$6:$I$1205,B4496),0)-IF(ISNUMBER(B5105),INDEX('913:913'!$I$6:$I$1205,B5105),0)</f>
        <v>0</v>
      </c>
      <c r="C5720" s="10"/>
    </row>
    <row r="5721" spans="1:3">
      <c r="A5721" s="21">
        <v>224</v>
      </c>
      <c r="B5721" s="6">
        <f>0-IF(ISNUMBER(B843),INDEX('913:913'!$I$6:$I$1205,B843),0)-IF(ISNUMBER(B1452),INDEX('913:913'!$I$6:$I$1205,B1452),0)-IF(ISNUMBER(B2061),INDEX('913:913'!$I$6:$I$1205,B2061),0)-IF(ISNUMBER(B2670),INDEX('913:913'!$I$6:$I$1205,B2670),0)-IF(ISNUMBER(B3279),INDEX('913:913'!$I$6:$I$1205,B3279),0)-IF(ISNUMBER(B3888),INDEX('913:913'!$I$6:$I$1205,B3888),0)-IF(ISNUMBER(B4497),INDEX('913:913'!$I$6:$I$1205,B4497),0)-IF(ISNUMBER(B5106),INDEX('913:913'!$I$6:$I$1205,B5106),0)</f>
        <v>0</v>
      </c>
      <c r="C5721" s="10"/>
    </row>
    <row r="5722" spans="1:3">
      <c r="A5722" s="21">
        <v>225</v>
      </c>
      <c r="B5722" s="6">
        <f>0-IF(ISNUMBER(B844),INDEX('913:913'!$I$6:$I$1205,B844),0)-IF(ISNUMBER(B1453),INDEX('913:913'!$I$6:$I$1205,B1453),0)-IF(ISNUMBER(B2062),INDEX('913:913'!$I$6:$I$1205,B2062),0)-IF(ISNUMBER(B2671),INDEX('913:913'!$I$6:$I$1205,B2671),0)-IF(ISNUMBER(B3280),INDEX('913:913'!$I$6:$I$1205,B3280),0)-IF(ISNUMBER(B3889),INDEX('913:913'!$I$6:$I$1205,B3889),0)-IF(ISNUMBER(B4498),INDEX('913:913'!$I$6:$I$1205,B4498),0)-IF(ISNUMBER(B5107),INDEX('913:913'!$I$6:$I$1205,B5107),0)</f>
        <v>0</v>
      </c>
      <c r="C5722" s="10"/>
    </row>
    <row r="5723" spans="1:3">
      <c r="A5723" s="21">
        <v>226</v>
      </c>
      <c r="B5723" s="6">
        <f>0-IF(ISNUMBER(B845),INDEX('913:913'!$I$6:$I$1205,B845),0)-IF(ISNUMBER(B1454),INDEX('913:913'!$I$6:$I$1205,B1454),0)-IF(ISNUMBER(B2063),INDEX('913:913'!$I$6:$I$1205,B2063),0)-IF(ISNUMBER(B2672),INDEX('913:913'!$I$6:$I$1205,B2672),0)-IF(ISNUMBER(B3281),INDEX('913:913'!$I$6:$I$1205,B3281),0)-IF(ISNUMBER(B3890),INDEX('913:913'!$I$6:$I$1205,B3890),0)-IF(ISNUMBER(B4499),INDEX('913:913'!$I$6:$I$1205,B4499),0)-IF(ISNUMBER(B5108),INDEX('913:913'!$I$6:$I$1205,B5108),0)</f>
        <v>0</v>
      </c>
      <c r="C5723" s="10"/>
    </row>
    <row r="5724" spans="1:3">
      <c r="A5724" s="21">
        <v>227</v>
      </c>
      <c r="B5724" s="6">
        <f>0-IF(ISNUMBER(B846),INDEX('913:913'!$I$6:$I$1205,B846),0)-IF(ISNUMBER(B1455),INDEX('913:913'!$I$6:$I$1205,B1455),0)-IF(ISNUMBER(B2064),INDEX('913:913'!$I$6:$I$1205,B2064),0)-IF(ISNUMBER(B2673),INDEX('913:913'!$I$6:$I$1205,B2673),0)-IF(ISNUMBER(B3282),INDEX('913:913'!$I$6:$I$1205,B3282),0)-IF(ISNUMBER(B3891),INDEX('913:913'!$I$6:$I$1205,B3891),0)-IF(ISNUMBER(B4500),INDEX('913:913'!$I$6:$I$1205,B4500),0)-IF(ISNUMBER(B5109),INDEX('913:913'!$I$6:$I$1205,B5109),0)</f>
        <v>0</v>
      </c>
      <c r="C5724" s="10"/>
    </row>
    <row r="5725" spans="1:3">
      <c r="A5725" s="21">
        <v>228</v>
      </c>
      <c r="B5725" s="6">
        <f>0-IF(ISNUMBER(B847),INDEX('913:913'!$I$6:$I$1205,B847),0)-IF(ISNUMBER(B1456),INDEX('913:913'!$I$6:$I$1205,B1456),0)-IF(ISNUMBER(B2065),INDEX('913:913'!$I$6:$I$1205,B2065),0)-IF(ISNUMBER(B2674),INDEX('913:913'!$I$6:$I$1205,B2674),0)-IF(ISNUMBER(B3283),INDEX('913:913'!$I$6:$I$1205,B3283),0)-IF(ISNUMBER(B3892),INDEX('913:913'!$I$6:$I$1205,B3892),0)-IF(ISNUMBER(B4501),INDEX('913:913'!$I$6:$I$1205,B4501),0)-IF(ISNUMBER(B5110),INDEX('913:913'!$I$6:$I$1205,B5110),0)</f>
        <v>0</v>
      </c>
      <c r="C5725" s="10"/>
    </row>
    <row r="5726" spans="1:3">
      <c r="A5726" s="21">
        <v>229</v>
      </c>
      <c r="B5726" s="6">
        <f>0-IF(ISNUMBER(B848),INDEX('913:913'!$I$6:$I$1205,B848),0)-IF(ISNUMBER(B1457),INDEX('913:913'!$I$6:$I$1205,B1457),0)-IF(ISNUMBER(B2066),INDEX('913:913'!$I$6:$I$1205,B2066),0)-IF(ISNUMBER(B2675),INDEX('913:913'!$I$6:$I$1205,B2675),0)-IF(ISNUMBER(B3284),INDEX('913:913'!$I$6:$I$1205,B3284),0)-IF(ISNUMBER(B3893),INDEX('913:913'!$I$6:$I$1205,B3893),0)-IF(ISNUMBER(B4502),INDEX('913:913'!$I$6:$I$1205,B4502),0)-IF(ISNUMBER(B5111),INDEX('913:913'!$I$6:$I$1205,B5111),0)</f>
        <v>0</v>
      </c>
      <c r="C5726" s="10"/>
    </row>
    <row r="5727" spans="1:3">
      <c r="A5727" s="21">
        <v>230</v>
      </c>
      <c r="B5727" s="6">
        <f>0-IF(ISNUMBER(B849),INDEX('913:913'!$I$6:$I$1205,B849),0)-IF(ISNUMBER(B1458),INDEX('913:913'!$I$6:$I$1205,B1458),0)-IF(ISNUMBER(B2067),INDEX('913:913'!$I$6:$I$1205,B2067),0)-IF(ISNUMBER(B2676),INDEX('913:913'!$I$6:$I$1205,B2676),0)-IF(ISNUMBER(B3285),INDEX('913:913'!$I$6:$I$1205,B3285),0)-IF(ISNUMBER(B3894),INDEX('913:913'!$I$6:$I$1205,B3894),0)-IF(ISNUMBER(B4503),INDEX('913:913'!$I$6:$I$1205,B4503),0)-IF(ISNUMBER(B5112),INDEX('913:913'!$I$6:$I$1205,B5112),0)</f>
        <v>0</v>
      </c>
      <c r="C5727" s="10"/>
    </row>
    <row r="5728" spans="1:3">
      <c r="A5728" s="21">
        <v>231</v>
      </c>
      <c r="B5728" s="6">
        <f>0-IF(ISNUMBER(B850),INDEX('913:913'!$I$6:$I$1205,B850),0)-IF(ISNUMBER(B1459),INDEX('913:913'!$I$6:$I$1205,B1459),0)-IF(ISNUMBER(B2068),INDEX('913:913'!$I$6:$I$1205,B2068),0)-IF(ISNUMBER(B2677),INDEX('913:913'!$I$6:$I$1205,B2677),0)-IF(ISNUMBER(B3286),INDEX('913:913'!$I$6:$I$1205,B3286),0)-IF(ISNUMBER(B3895),INDEX('913:913'!$I$6:$I$1205,B3895),0)-IF(ISNUMBER(B4504),INDEX('913:913'!$I$6:$I$1205,B4504),0)-IF(ISNUMBER(B5113),INDEX('913:913'!$I$6:$I$1205,B5113),0)</f>
        <v>0</v>
      </c>
      <c r="C5728" s="10"/>
    </row>
    <row r="5729" spans="1:3">
      <c r="A5729" s="21">
        <v>232</v>
      </c>
      <c r="B5729" s="6">
        <f>0-IF(ISNUMBER(B851),INDEX('913:913'!$I$6:$I$1205,B851),0)-IF(ISNUMBER(B1460),INDEX('913:913'!$I$6:$I$1205,B1460),0)-IF(ISNUMBER(B2069),INDEX('913:913'!$I$6:$I$1205,B2069),0)-IF(ISNUMBER(B2678),INDEX('913:913'!$I$6:$I$1205,B2678),0)-IF(ISNUMBER(B3287),INDEX('913:913'!$I$6:$I$1205,B3287),0)-IF(ISNUMBER(B3896),INDEX('913:913'!$I$6:$I$1205,B3896),0)-IF(ISNUMBER(B4505),INDEX('913:913'!$I$6:$I$1205,B4505),0)-IF(ISNUMBER(B5114),INDEX('913:913'!$I$6:$I$1205,B5114),0)</f>
        <v>0</v>
      </c>
      <c r="C5729" s="10"/>
    </row>
    <row r="5730" spans="1:3">
      <c r="A5730" s="21">
        <v>233</v>
      </c>
      <c r="B5730" s="6">
        <f>0-IF(ISNUMBER(B852),INDEX('913:913'!$I$6:$I$1205,B852),0)-IF(ISNUMBER(B1461),INDEX('913:913'!$I$6:$I$1205,B1461),0)-IF(ISNUMBER(B2070),INDEX('913:913'!$I$6:$I$1205,B2070),0)-IF(ISNUMBER(B2679),INDEX('913:913'!$I$6:$I$1205,B2679),0)-IF(ISNUMBER(B3288),INDEX('913:913'!$I$6:$I$1205,B3288),0)-IF(ISNUMBER(B3897),INDEX('913:913'!$I$6:$I$1205,B3897),0)-IF(ISNUMBER(B4506),INDEX('913:913'!$I$6:$I$1205,B4506),0)-IF(ISNUMBER(B5115),INDEX('913:913'!$I$6:$I$1205,B5115),0)</f>
        <v>0</v>
      </c>
      <c r="C5730" s="10"/>
    </row>
    <row r="5731" spans="1:3">
      <c r="A5731" s="21">
        <v>234</v>
      </c>
      <c r="B5731" s="6">
        <f>0-IF(ISNUMBER(B853),INDEX('913:913'!$I$6:$I$1205,B853),0)-IF(ISNUMBER(B1462),INDEX('913:913'!$I$6:$I$1205,B1462),0)-IF(ISNUMBER(B2071),INDEX('913:913'!$I$6:$I$1205,B2071),0)-IF(ISNUMBER(B2680),INDEX('913:913'!$I$6:$I$1205,B2680),0)-IF(ISNUMBER(B3289),INDEX('913:913'!$I$6:$I$1205,B3289),0)-IF(ISNUMBER(B3898),INDEX('913:913'!$I$6:$I$1205,B3898),0)-IF(ISNUMBER(B4507),INDEX('913:913'!$I$6:$I$1205,B4507),0)-IF(ISNUMBER(B5116),INDEX('913:913'!$I$6:$I$1205,B5116),0)</f>
        <v>0</v>
      </c>
      <c r="C5731" s="10"/>
    </row>
    <row r="5732" spans="1:3">
      <c r="A5732" s="21">
        <v>235</v>
      </c>
      <c r="B5732" s="6">
        <f>0-IF(ISNUMBER(B854),INDEX('913:913'!$I$6:$I$1205,B854),0)-IF(ISNUMBER(B1463),INDEX('913:913'!$I$6:$I$1205,B1463),0)-IF(ISNUMBER(B2072),INDEX('913:913'!$I$6:$I$1205,B2072),0)-IF(ISNUMBER(B2681),INDEX('913:913'!$I$6:$I$1205,B2681),0)-IF(ISNUMBER(B3290),INDEX('913:913'!$I$6:$I$1205,B3290),0)-IF(ISNUMBER(B3899),INDEX('913:913'!$I$6:$I$1205,B3899),0)-IF(ISNUMBER(B4508),INDEX('913:913'!$I$6:$I$1205,B4508),0)-IF(ISNUMBER(B5117),INDEX('913:913'!$I$6:$I$1205,B5117),0)</f>
        <v>0</v>
      </c>
      <c r="C5732" s="10"/>
    </row>
    <row r="5733" spans="1:3">
      <c r="A5733" s="21">
        <v>236</v>
      </c>
      <c r="B5733" s="6">
        <f>0-IF(ISNUMBER(B855),INDEX('913:913'!$I$6:$I$1205,B855),0)-IF(ISNUMBER(B1464),INDEX('913:913'!$I$6:$I$1205,B1464),0)-IF(ISNUMBER(B2073),INDEX('913:913'!$I$6:$I$1205,B2073),0)-IF(ISNUMBER(B2682),INDEX('913:913'!$I$6:$I$1205,B2682),0)-IF(ISNUMBER(B3291),INDEX('913:913'!$I$6:$I$1205,B3291),0)-IF(ISNUMBER(B3900),INDEX('913:913'!$I$6:$I$1205,B3900),0)-IF(ISNUMBER(B4509),INDEX('913:913'!$I$6:$I$1205,B4509),0)-IF(ISNUMBER(B5118),INDEX('913:913'!$I$6:$I$1205,B5118),0)</f>
        <v>0</v>
      </c>
      <c r="C5733" s="10"/>
    </row>
    <row r="5734" spans="1:3">
      <c r="A5734" s="21">
        <v>237</v>
      </c>
      <c r="B5734" s="6">
        <f>0-IF(ISNUMBER(B856),INDEX('913:913'!$I$6:$I$1205,B856),0)-IF(ISNUMBER(B1465),INDEX('913:913'!$I$6:$I$1205,B1465),0)-IF(ISNUMBER(B2074),INDEX('913:913'!$I$6:$I$1205,B2074),0)-IF(ISNUMBER(B2683),INDEX('913:913'!$I$6:$I$1205,B2683),0)-IF(ISNUMBER(B3292),INDEX('913:913'!$I$6:$I$1205,B3292),0)-IF(ISNUMBER(B3901),INDEX('913:913'!$I$6:$I$1205,B3901),0)-IF(ISNUMBER(B4510),INDEX('913:913'!$I$6:$I$1205,B4510),0)-IF(ISNUMBER(B5119),INDEX('913:913'!$I$6:$I$1205,B5119),0)</f>
        <v>0</v>
      </c>
      <c r="C5734" s="10"/>
    </row>
    <row r="5735" spans="1:3">
      <c r="A5735" s="21">
        <v>238</v>
      </c>
      <c r="B5735" s="6">
        <f>0-IF(ISNUMBER(B857),INDEX('913:913'!$I$6:$I$1205,B857),0)-IF(ISNUMBER(B1466),INDEX('913:913'!$I$6:$I$1205,B1466),0)-IF(ISNUMBER(B2075),INDEX('913:913'!$I$6:$I$1205,B2075),0)-IF(ISNUMBER(B2684),INDEX('913:913'!$I$6:$I$1205,B2684),0)-IF(ISNUMBER(B3293),INDEX('913:913'!$I$6:$I$1205,B3293),0)-IF(ISNUMBER(B3902),INDEX('913:913'!$I$6:$I$1205,B3902),0)-IF(ISNUMBER(B4511),INDEX('913:913'!$I$6:$I$1205,B4511),0)-IF(ISNUMBER(B5120),INDEX('913:913'!$I$6:$I$1205,B5120),0)</f>
        <v>0</v>
      </c>
      <c r="C5735" s="10"/>
    </row>
    <row r="5736" spans="1:3">
      <c r="A5736" s="21">
        <v>239</v>
      </c>
      <c r="B5736" s="6">
        <f>0-IF(ISNUMBER(B858),INDEX('913:913'!$I$6:$I$1205,B858),0)-IF(ISNUMBER(B1467),INDEX('913:913'!$I$6:$I$1205,B1467),0)-IF(ISNUMBER(B2076),INDEX('913:913'!$I$6:$I$1205,B2076),0)-IF(ISNUMBER(B2685),INDEX('913:913'!$I$6:$I$1205,B2685),0)-IF(ISNUMBER(B3294),INDEX('913:913'!$I$6:$I$1205,B3294),0)-IF(ISNUMBER(B3903),INDEX('913:913'!$I$6:$I$1205,B3903),0)-IF(ISNUMBER(B4512),INDEX('913:913'!$I$6:$I$1205,B4512),0)-IF(ISNUMBER(B5121),INDEX('913:913'!$I$6:$I$1205,B5121),0)</f>
        <v>0</v>
      </c>
      <c r="C5736" s="10"/>
    </row>
    <row r="5737" spans="1:3">
      <c r="A5737" s="21">
        <v>240</v>
      </c>
      <c r="B5737" s="6">
        <f>0-IF(ISNUMBER(B859),INDEX('913:913'!$I$6:$I$1205,B859),0)-IF(ISNUMBER(B1468),INDEX('913:913'!$I$6:$I$1205,B1468),0)-IF(ISNUMBER(B2077),INDEX('913:913'!$I$6:$I$1205,B2077),0)-IF(ISNUMBER(B2686),INDEX('913:913'!$I$6:$I$1205,B2686),0)-IF(ISNUMBER(B3295),INDEX('913:913'!$I$6:$I$1205,B3295),0)-IF(ISNUMBER(B3904),INDEX('913:913'!$I$6:$I$1205,B3904),0)-IF(ISNUMBER(B4513),INDEX('913:913'!$I$6:$I$1205,B4513),0)-IF(ISNUMBER(B5122),INDEX('913:913'!$I$6:$I$1205,B5122),0)</f>
        <v>0</v>
      </c>
      <c r="C5737" s="10"/>
    </row>
    <row r="5738" spans="1:3">
      <c r="A5738" s="21">
        <v>241</v>
      </c>
      <c r="B5738" s="6">
        <f>0-IF(ISNUMBER(B860),INDEX('913:913'!$I$6:$I$1205,B860),0)-IF(ISNUMBER(B1469),INDEX('913:913'!$I$6:$I$1205,B1469),0)-IF(ISNUMBER(B2078),INDEX('913:913'!$I$6:$I$1205,B2078),0)-IF(ISNUMBER(B2687),INDEX('913:913'!$I$6:$I$1205,B2687),0)-IF(ISNUMBER(B3296),INDEX('913:913'!$I$6:$I$1205,B3296),0)-IF(ISNUMBER(B3905),INDEX('913:913'!$I$6:$I$1205,B3905),0)-IF(ISNUMBER(B4514),INDEX('913:913'!$I$6:$I$1205,B4514),0)-IF(ISNUMBER(B5123),INDEX('913:913'!$I$6:$I$1205,B5123),0)</f>
        <v>0</v>
      </c>
      <c r="C5738" s="10"/>
    </row>
    <row r="5739" spans="1:3">
      <c r="A5739" s="21">
        <v>242</v>
      </c>
      <c r="B5739" s="6">
        <f>0-IF(ISNUMBER(B861),INDEX('913:913'!$I$6:$I$1205,B861),0)-IF(ISNUMBER(B1470),INDEX('913:913'!$I$6:$I$1205,B1470),0)-IF(ISNUMBER(B2079),INDEX('913:913'!$I$6:$I$1205,B2079),0)-IF(ISNUMBER(B2688),INDEX('913:913'!$I$6:$I$1205,B2688),0)-IF(ISNUMBER(B3297),INDEX('913:913'!$I$6:$I$1205,B3297),0)-IF(ISNUMBER(B3906),INDEX('913:913'!$I$6:$I$1205,B3906),0)-IF(ISNUMBER(B4515),INDEX('913:913'!$I$6:$I$1205,B4515),0)-IF(ISNUMBER(B5124),INDEX('913:913'!$I$6:$I$1205,B5124),0)</f>
        <v>0</v>
      </c>
      <c r="C5739" s="10"/>
    </row>
    <row r="5740" spans="1:3">
      <c r="A5740" s="21">
        <v>243</v>
      </c>
      <c r="B5740" s="6">
        <f>0-IF(ISNUMBER(B862),INDEX('913:913'!$I$6:$I$1205,B862),0)-IF(ISNUMBER(B1471),INDEX('913:913'!$I$6:$I$1205,B1471),0)-IF(ISNUMBER(B2080),INDEX('913:913'!$I$6:$I$1205,B2080),0)-IF(ISNUMBER(B2689),INDEX('913:913'!$I$6:$I$1205,B2689),0)-IF(ISNUMBER(B3298),INDEX('913:913'!$I$6:$I$1205,B3298),0)-IF(ISNUMBER(B3907),INDEX('913:913'!$I$6:$I$1205,B3907),0)-IF(ISNUMBER(B4516),INDEX('913:913'!$I$6:$I$1205,B4516),0)-IF(ISNUMBER(B5125),INDEX('913:913'!$I$6:$I$1205,B5125),0)</f>
        <v>0</v>
      </c>
      <c r="C5740" s="10"/>
    </row>
    <row r="5741" spans="1:3">
      <c r="A5741" s="21">
        <v>244</v>
      </c>
      <c r="B5741" s="6">
        <f>0-IF(ISNUMBER(B863),INDEX('913:913'!$I$6:$I$1205,B863),0)-IF(ISNUMBER(B1472),INDEX('913:913'!$I$6:$I$1205,B1472),0)-IF(ISNUMBER(B2081),INDEX('913:913'!$I$6:$I$1205,B2081),0)-IF(ISNUMBER(B2690),INDEX('913:913'!$I$6:$I$1205,B2690),0)-IF(ISNUMBER(B3299),INDEX('913:913'!$I$6:$I$1205,B3299),0)-IF(ISNUMBER(B3908),INDEX('913:913'!$I$6:$I$1205,B3908),0)-IF(ISNUMBER(B4517),INDEX('913:913'!$I$6:$I$1205,B4517),0)-IF(ISNUMBER(B5126),INDEX('913:913'!$I$6:$I$1205,B5126),0)</f>
        <v>0</v>
      </c>
      <c r="C5741" s="10"/>
    </row>
    <row r="5742" spans="1:3">
      <c r="A5742" s="21">
        <v>245</v>
      </c>
      <c r="B5742" s="6">
        <f>0-IF(ISNUMBER(B864),INDEX('913:913'!$I$6:$I$1205,B864),0)-IF(ISNUMBER(B1473),INDEX('913:913'!$I$6:$I$1205,B1473),0)-IF(ISNUMBER(B2082),INDEX('913:913'!$I$6:$I$1205,B2082),0)-IF(ISNUMBER(B2691),INDEX('913:913'!$I$6:$I$1205,B2691),0)-IF(ISNUMBER(B3300),INDEX('913:913'!$I$6:$I$1205,B3300),0)-IF(ISNUMBER(B3909),INDEX('913:913'!$I$6:$I$1205,B3909),0)-IF(ISNUMBER(B4518),INDEX('913:913'!$I$6:$I$1205,B4518),0)-IF(ISNUMBER(B5127),INDEX('913:913'!$I$6:$I$1205,B5127),0)</f>
        <v>0</v>
      </c>
      <c r="C5742" s="10"/>
    </row>
    <row r="5743" spans="1:3">
      <c r="A5743" s="21">
        <v>246</v>
      </c>
      <c r="B5743" s="6">
        <f>0-IF(ISNUMBER(B865),INDEX('913:913'!$I$6:$I$1205,B865),0)-IF(ISNUMBER(B1474),INDEX('913:913'!$I$6:$I$1205,B1474),0)-IF(ISNUMBER(B2083),INDEX('913:913'!$I$6:$I$1205,B2083),0)-IF(ISNUMBER(B2692),INDEX('913:913'!$I$6:$I$1205,B2692),0)-IF(ISNUMBER(B3301),INDEX('913:913'!$I$6:$I$1205,B3301),0)-IF(ISNUMBER(B3910),INDEX('913:913'!$I$6:$I$1205,B3910),0)-IF(ISNUMBER(B4519),INDEX('913:913'!$I$6:$I$1205,B4519),0)-IF(ISNUMBER(B5128),INDEX('913:913'!$I$6:$I$1205,B5128),0)</f>
        <v>0</v>
      </c>
      <c r="C5743" s="10"/>
    </row>
    <row r="5744" spans="1:3">
      <c r="A5744" s="21">
        <v>247</v>
      </c>
      <c r="B5744" s="6">
        <f>0-IF(ISNUMBER(B866),INDEX('913:913'!$I$6:$I$1205,B866),0)-IF(ISNUMBER(B1475),INDEX('913:913'!$I$6:$I$1205,B1475),0)-IF(ISNUMBER(B2084),INDEX('913:913'!$I$6:$I$1205,B2084),0)-IF(ISNUMBER(B2693),INDEX('913:913'!$I$6:$I$1205,B2693),0)-IF(ISNUMBER(B3302),INDEX('913:913'!$I$6:$I$1205,B3302),0)-IF(ISNUMBER(B3911),INDEX('913:913'!$I$6:$I$1205,B3911),0)-IF(ISNUMBER(B4520),INDEX('913:913'!$I$6:$I$1205,B4520),0)-IF(ISNUMBER(B5129),INDEX('913:913'!$I$6:$I$1205,B5129),0)</f>
        <v>0</v>
      </c>
      <c r="C5744" s="10"/>
    </row>
    <row r="5745" spans="1:3">
      <c r="A5745" s="21">
        <v>248</v>
      </c>
      <c r="B5745" s="6">
        <f>0-IF(ISNUMBER(B867),INDEX('913:913'!$I$6:$I$1205,B867),0)-IF(ISNUMBER(B1476),INDEX('913:913'!$I$6:$I$1205,B1476),0)-IF(ISNUMBER(B2085),INDEX('913:913'!$I$6:$I$1205,B2085),0)-IF(ISNUMBER(B2694),INDEX('913:913'!$I$6:$I$1205,B2694),0)-IF(ISNUMBER(B3303),INDEX('913:913'!$I$6:$I$1205,B3303),0)-IF(ISNUMBER(B3912),INDEX('913:913'!$I$6:$I$1205,B3912),0)-IF(ISNUMBER(B4521),INDEX('913:913'!$I$6:$I$1205,B4521),0)-IF(ISNUMBER(B5130),INDEX('913:913'!$I$6:$I$1205,B5130),0)</f>
        <v>0</v>
      </c>
      <c r="C5745" s="10"/>
    </row>
    <row r="5746" spans="1:3">
      <c r="A5746" s="21">
        <v>249</v>
      </c>
      <c r="B5746" s="6">
        <f>0-IF(ISNUMBER(B868),INDEX('913:913'!$I$6:$I$1205,B868),0)-IF(ISNUMBER(B1477),INDEX('913:913'!$I$6:$I$1205,B1477),0)-IF(ISNUMBER(B2086),INDEX('913:913'!$I$6:$I$1205,B2086),0)-IF(ISNUMBER(B2695),INDEX('913:913'!$I$6:$I$1205,B2695),0)-IF(ISNUMBER(B3304),INDEX('913:913'!$I$6:$I$1205,B3304),0)-IF(ISNUMBER(B3913),INDEX('913:913'!$I$6:$I$1205,B3913),0)-IF(ISNUMBER(B4522),INDEX('913:913'!$I$6:$I$1205,B4522),0)-IF(ISNUMBER(B5131),INDEX('913:913'!$I$6:$I$1205,B5131),0)</f>
        <v>0</v>
      </c>
      <c r="C5746" s="10"/>
    </row>
    <row r="5747" spans="1:3">
      <c r="A5747" s="21">
        <v>250</v>
      </c>
      <c r="B5747" s="6">
        <f>0-IF(ISNUMBER(B869),INDEX('913:913'!$I$6:$I$1205,B869),0)-IF(ISNUMBER(B1478),INDEX('913:913'!$I$6:$I$1205,B1478),0)-IF(ISNUMBER(B2087),INDEX('913:913'!$I$6:$I$1205,B2087),0)-IF(ISNUMBER(B2696),INDEX('913:913'!$I$6:$I$1205,B2696),0)-IF(ISNUMBER(B3305),INDEX('913:913'!$I$6:$I$1205,B3305),0)-IF(ISNUMBER(B3914),INDEX('913:913'!$I$6:$I$1205,B3914),0)-IF(ISNUMBER(B4523),INDEX('913:913'!$I$6:$I$1205,B4523),0)-IF(ISNUMBER(B5132),INDEX('913:913'!$I$6:$I$1205,B5132),0)</f>
        <v>0</v>
      </c>
      <c r="C5747" s="10"/>
    </row>
    <row r="5748" spans="1:3">
      <c r="A5748" s="21">
        <v>251</v>
      </c>
      <c r="B5748" s="6">
        <f>0-IF(ISNUMBER(B870),INDEX('913:913'!$I$6:$I$1205,B870),0)-IF(ISNUMBER(B1479),INDEX('913:913'!$I$6:$I$1205,B1479),0)-IF(ISNUMBER(B2088),INDEX('913:913'!$I$6:$I$1205,B2088),0)-IF(ISNUMBER(B2697),INDEX('913:913'!$I$6:$I$1205,B2697),0)-IF(ISNUMBER(B3306),INDEX('913:913'!$I$6:$I$1205,B3306),0)-IF(ISNUMBER(B3915),INDEX('913:913'!$I$6:$I$1205,B3915),0)-IF(ISNUMBER(B4524),INDEX('913:913'!$I$6:$I$1205,B4524),0)-IF(ISNUMBER(B5133),INDEX('913:913'!$I$6:$I$1205,B5133),0)</f>
        <v>0</v>
      </c>
      <c r="C5748" s="10"/>
    </row>
    <row r="5749" spans="1:3">
      <c r="A5749" s="21">
        <v>252</v>
      </c>
      <c r="B5749" s="6">
        <f>0-IF(ISNUMBER(B871),INDEX('913:913'!$I$6:$I$1205,B871),0)-IF(ISNUMBER(B1480),INDEX('913:913'!$I$6:$I$1205,B1480),0)-IF(ISNUMBER(B2089),INDEX('913:913'!$I$6:$I$1205,B2089),0)-IF(ISNUMBER(B2698),INDEX('913:913'!$I$6:$I$1205,B2698),0)-IF(ISNUMBER(B3307),INDEX('913:913'!$I$6:$I$1205,B3307),0)-IF(ISNUMBER(B3916),INDEX('913:913'!$I$6:$I$1205,B3916),0)-IF(ISNUMBER(B4525),INDEX('913:913'!$I$6:$I$1205,B4525),0)-IF(ISNUMBER(B5134),INDEX('913:913'!$I$6:$I$1205,B5134),0)</f>
        <v>0</v>
      </c>
      <c r="C5749" s="10"/>
    </row>
    <row r="5750" spans="1:3">
      <c r="A5750" s="21">
        <v>253</v>
      </c>
      <c r="B5750" s="6">
        <f>0-IF(ISNUMBER(B872),INDEX('913:913'!$I$6:$I$1205,B872),0)-IF(ISNUMBER(B1481),INDEX('913:913'!$I$6:$I$1205,B1481),0)-IF(ISNUMBER(B2090),INDEX('913:913'!$I$6:$I$1205,B2090),0)-IF(ISNUMBER(B2699),INDEX('913:913'!$I$6:$I$1205,B2699),0)-IF(ISNUMBER(B3308),INDEX('913:913'!$I$6:$I$1205,B3308),0)-IF(ISNUMBER(B3917),INDEX('913:913'!$I$6:$I$1205,B3917),0)-IF(ISNUMBER(B4526),INDEX('913:913'!$I$6:$I$1205,B4526),0)-IF(ISNUMBER(B5135),INDEX('913:913'!$I$6:$I$1205,B5135),0)</f>
        <v>0</v>
      </c>
      <c r="C5750" s="10"/>
    </row>
    <row r="5751" spans="1:3">
      <c r="A5751" s="21">
        <v>254</v>
      </c>
      <c r="B5751" s="6">
        <f>0-IF(ISNUMBER(B873),INDEX('913:913'!$I$6:$I$1205,B873),0)-IF(ISNUMBER(B1482),INDEX('913:913'!$I$6:$I$1205,B1482),0)-IF(ISNUMBER(B2091),INDEX('913:913'!$I$6:$I$1205,B2091),0)-IF(ISNUMBER(B2700),INDEX('913:913'!$I$6:$I$1205,B2700),0)-IF(ISNUMBER(B3309),INDEX('913:913'!$I$6:$I$1205,B3309),0)-IF(ISNUMBER(B3918),INDEX('913:913'!$I$6:$I$1205,B3918),0)-IF(ISNUMBER(B4527),INDEX('913:913'!$I$6:$I$1205,B4527),0)-IF(ISNUMBER(B5136),INDEX('913:913'!$I$6:$I$1205,B5136),0)</f>
        <v>0</v>
      </c>
      <c r="C5751" s="10"/>
    </row>
    <row r="5752" spans="1:3">
      <c r="A5752" s="21">
        <v>255</v>
      </c>
      <c r="B5752" s="6">
        <f>0-IF(ISNUMBER(B874),INDEX('913:913'!$I$6:$I$1205,B874),0)-IF(ISNUMBER(B1483),INDEX('913:913'!$I$6:$I$1205,B1483),0)-IF(ISNUMBER(B2092),INDEX('913:913'!$I$6:$I$1205,B2092),0)-IF(ISNUMBER(B2701),INDEX('913:913'!$I$6:$I$1205,B2701),0)-IF(ISNUMBER(B3310),INDEX('913:913'!$I$6:$I$1205,B3310),0)-IF(ISNUMBER(B3919),INDEX('913:913'!$I$6:$I$1205,B3919),0)-IF(ISNUMBER(B4528),INDEX('913:913'!$I$6:$I$1205,B4528),0)-IF(ISNUMBER(B5137),INDEX('913:913'!$I$6:$I$1205,B5137),0)</f>
        <v>0</v>
      </c>
      <c r="C5752" s="10"/>
    </row>
    <row r="5753" spans="1:3">
      <c r="A5753" s="21">
        <v>256</v>
      </c>
      <c r="B5753" s="6">
        <f>0-IF(ISNUMBER(B875),INDEX('913:913'!$I$6:$I$1205,B875),0)-IF(ISNUMBER(B1484),INDEX('913:913'!$I$6:$I$1205,B1484),0)-IF(ISNUMBER(B2093),INDEX('913:913'!$I$6:$I$1205,B2093),0)-IF(ISNUMBER(B2702),INDEX('913:913'!$I$6:$I$1205,B2702),0)-IF(ISNUMBER(B3311),INDEX('913:913'!$I$6:$I$1205,B3311),0)-IF(ISNUMBER(B3920),INDEX('913:913'!$I$6:$I$1205,B3920),0)-IF(ISNUMBER(B4529),INDEX('913:913'!$I$6:$I$1205,B4529),0)-IF(ISNUMBER(B5138),INDEX('913:913'!$I$6:$I$1205,B5138),0)</f>
        <v>0</v>
      </c>
      <c r="C5753" s="10"/>
    </row>
    <row r="5754" spans="1:3">
      <c r="A5754" s="21">
        <v>257</v>
      </c>
      <c r="B5754" s="6">
        <f>0-IF(ISNUMBER(B876),INDEX('913:913'!$I$6:$I$1205,B876),0)-IF(ISNUMBER(B1485),INDEX('913:913'!$I$6:$I$1205,B1485),0)-IF(ISNUMBER(B2094),INDEX('913:913'!$I$6:$I$1205,B2094),0)-IF(ISNUMBER(B2703),INDEX('913:913'!$I$6:$I$1205,B2703),0)-IF(ISNUMBER(B3312),INDEX('913:913'!$I$6:$I$1205,B3312),0)-IF(ISNUMBER(B3921),INDEX('913:913'!$I$6:$I$1205,B3921),0)-IF(ISNUMBER(B4530),INDEX('913:913'!$I$6:$I$1205,B4530),0)-IF(ISNUMBER(B5139),INDEX('913:913'!$I$6:$I$1205,B5139),0)</f>
        <v>0</v>
      </c>
      <c r="C5754" s="10"/>
    </row>
    <row r="5755" spans="1:3">
      <c r="A5755" s="21">
        <v>258</v>
      </c>
      <c r="B5755" s="6">
        <f>0-IF(ISNUMBER(B877),INDEX('913:913'!$I$6:$I$1205,B877),0)-IF(ISNUMBER(B1486),INDEX('913:913'!$I$6:$I$1205,B1486),0)-IF(ISNUMBER(B2095),INDEX('913:913'!$I$6:$I$1205,B2095),0)-IF(ISNUMBER(B2704),INDEX('913:913'!$I$6:$I$1205,B2704),0)-IF(ISNUMBER(B3313),INDEX('913:913'!$I$6:$I$1205,B3313),0)-IF(ISNUMBER(B3922),INDEX('913:913'!$I$6:$I$1205,B3922),0)-IF(ISNUMBER(B4531),INDEX('913:913'!$I$6:$I$1205,B4531),0)-IF(ISNUMBER(B5140),INDEX('913:913'!$I$6:$I$1205,B5140),0)</f>
        <v>0</v>
      </c>
      <c r="C5755" s="10"/>
    </row>
    <row r="5756" spans="1:3">
      <c r="A5756" s="21">
        <v>259</v>
      </c>
      <c r="B5756" s="6">
        <f>0-IF(ISNUMBER(B878),INDEX('913:913'!$I$6:$I$1205,B878),0)-IF(ISNUMBER(B1487),INDEX('913:913'!$I$6:$I$1205,B1487),0)-IF(ISNUMBER(B2096),INDEX('913:913'!$I$6:$I$1205,B2096),0)-IF(ISNUMBER(B2705),INDEX('913:913'!$I$6:$I$1205,B2705),0)-IF(ISNUMBER(B3314),INDEX('913:913'!$I$6:$I$1205,B3314),0)-IF(ISNUMBER(B3923),INDEX('913:913'!$I$6:$I$1205,B3923),0)-IF(ISNUMBER(B4532),INDEX('913:913'!$I$6:$I$1205,B4532),0)-IF(ISNUMBER(B5141),INDEX('913:913'!$I$6:$I$1205,B5141),0)</f>
        <v>0</v>
      </c>
      <c r="C5756" s="10"/>
    </row>
    <row r="5757" spans="1:3">
      <c r="A5757" s="21">
        <v>260</v>
      </c>
      <c r="B5757" s="6">
        <f>0-IF(ISNUMBER(B879),INDEX('913:913'!$I$6:$I$1205,B879),0)-IF(ISNUMBER(B1488),INDEX('913:913'!$I$6:$I$1205,B1488),0)-IF(ISNUMBER(B2097),INDEX('913:913'!$I$6:$I$1205,B2097),0)-IF(ISNUMBER(B2706),INDEX('913:913'!$I$6:$I$1205,B2706),0)-IF(ISNUMBER(B3315),INDEX('913:913'!$I$6:$I$1205,B3315),0)-IF(ISNUMBER(B3924),INDEX('913:913'!$I$6:$I$1205,B3924),0)-IF(ISNUMBER(B4533),INDEX('913:913'!$I$6:$I$1205,B4533),0)-IF(ISNUMBER(B5142),INDEX('913:913'!$I$6:$I$1205,B5142),0)</f>
        <v>0</v>
      </c>
      <c r="C5757" s="10"/>
    </row>
    <row r="5758" spans="1:3">
      <c r="A5758" s="21">
        <v>261</v>
      </c>
      <c r="B5758" s="6">
        <f>0-IF(ISNUMBER(B880),INDEX('913:913'!$I$6:$I$1205,B880),0)-IF(ISNUMBER(B1489),INDEX('913:913'!$I$6:$I$1205,B1489),0)-IF(ISNUMBER(B2098),INDEX('913:913'!$I$6:$I$1205,B2098),0)-IF(ISNUMBER(B2707),INDEX('913:913'!$I$6:$I$1205,B2707),0)-IF(ISNUMBER(B3316),INDEX('913:913'!$I$6:$I$1205,B3316),0)-IF(ISNUMBER(B3925),INDEX('913:913'!$I$6:$I$1205,B3925),0)-IF(ISNUMBER(B4534),INDEX('913:913'!$I$6:$I$1205,B4534),0)-IF(ISNUMBER(B5143),INDEX('913:913'!$I$6:$I$1205,B5143),0)</f>
        <v>0</v>
      </c>
      <c r="C5758" s="10"/>
    </row>
    <row r="5759" spans="1:3">
      <c r="A5759" s="21">
        <v>262</v>
      </c>
      <c r="B5759" s="6">
        <f>0-IF(ISNUMBER(B881),INDEX('913:913'!$I$6:$I$1205,B881),0)-IF(ISNUMBER(B1490),INDEX('913:913'!$I$6:$I$1205,B1490),0)-IF(ISNUMBER(B2099),INDEX('913:913'!$I$6:$I$1205,B2099),0)-IF(ISNUMBER(B2708),INDEX('913:913'!$I$6:$I$1205,B2708),0)-IF(ISNUMBER(B3317),INDEX('913:913'!$I$6:$I$1205,B3317),0)-IF(ISNUMBER(B3926),INDEX('913:913'!$I$6:$I$1205,B3926),0)-IF(ISNUMBER(B4535),INDEX('913:913'!$I$6:$I$1205,B4535),0)-IF(ISNUMBER(B5144),INDEX('913:913'!$I$6:$I$1205,B5144),0)</f>
        <v>0</v>
      </c>
      <c r="C5759" s="10"/>
    </row>
    <row r="5760" spans="1:3">
      <c r="A5760" s="21">
        <v>263</v>
      </c>
      <c r="B5760" s="6">
        <f>0-IF(ISNUMBER(B882),INDEX('913:913'!$I$6:$I$1205,B882),0)-IF(ISNUMBER(B1491),INDEX('913:913'!$I$6:$I$1205,B1491),0)-IF(ISNUMBER(B2100),INDEX('913:913'!$I$6:$I$1205,B2100),0)-IF(ISNUMBER(B2709),INDEX('913:913'!$I$6:$I$1205,B2709),0)-IF(ISNUMBER(B3318),INDEX('913:913'!$I$6:$I$1205,B3318),0)-IF(ISNUMBER(B3927),INDEX('913:913'!$I$6:$I$1205,B3927),0)-IF(ISNUMBER(B4536),INDEX('913:913'!$I$6:$I$1205,B4536),0)-IF(ISNUMBER(B5145),INDEX('913:913'!$I$6:$I$1205,B5145),0)</f>
        <v>0</v>
      </c>
      <c r="C5760" s="10"/>
    </row>
    <row r="5761" spans="1:3">
      <c r="A5761" s="21">
        <v>264</v>
      </c>
      <c r="B5761" s="6">
        <f>0-IF(ISNUMBER(B883),INDEX('913:913'!$I$6:$I$1205,B883),0)-IF(ISNUMBER(B1492),INDEX('913:913'!$I$6:$I$1205,B1492),0)-IF(ISNUMBER(B2101),INDEX('913:913'!$I$6:$I$1205,B2101),0)-IF(ISNUMBER(B2710),INDEX('913:913'!$I$6:$I$1205,B2710),0)-IF(ISNUMBER(B3319),INDEX('913:913'!$I$6:$I$1205,B3319),0)-IF(ISNUMBER(B3928),INDEX('913:913'!$I$6:$I$1205,B3928),0)-IF(ISNUMBER(B4537),INDEX('913:913'!$I$6:$I$1205,B4537),0)-IF(ISNUMBER(B5146),INDEX('913:913'!$I$6:$I$1205,B5146),0)</f>
        <v>0</v>
      </c>
      <c r="C5761" s="10"/>
    </row>
    <row r="5762" spans="1:3">
      <c r="A5762" s="21">
        <v>265</v>
      </c>
      <c r="B5762" s="6">
        <f>0-IF(ISNUMBER(B884),INDEX('913:913'!$I$6:$I$1205,B884),0)-IF(ISNUMBER(B1493),INDEX('913:913'!$I$6:$I$1205,B1493),0)-IF(ISNUMBER(B2102),INDEX('913:913'!$I$6:$I$1205,B2102),0)-IF(ISNUMBER(B2711),INDEX('913:913'!$I$6:$I$1205,B2711),0)-IF(ISNUMBER(B3320),INDEX('913:913'!$I$6:$I$1205,B3320),0)-IF(ISNUMBER(B3929),INDEX('913:913'!$I$6:$I$1205,B3929),0)-IF(ISNUMBER(B4538),INDEX('913:913'!$I$6:$I$1205,B4538),0)-IF(ISNUMBER(B5147),INDEX('913:913'!$I$6:$I$1205,B5147),0)</f>
        <v>0</v>
      </c>
      <c r="C5762" s="10"/>
    </row>
    <row r="5763" spans="1:3">
      <c r="A5763" s="21">
        <v>266</v>
      </c>
      <c r="B5763" s="6">
        <f>0-IF(ISNUMBER(B885),INDEX('913:913'!$I$6:$I$1205,B885),0)-IF(ISNUMBER(B1494),INDEX('913:913'!$I$6:$I$1205,B1494),0)-IF(ISNUMBER(B2103),INDEX('913:913'!$I$6:$I$1205,B2103),0)-IF(ISNUMBER(B2712),INDEX('913:913'!$I$6:$I$1205,B2712),0)-IF(ISNUMBER(B3321),INDEX('913:913'!$I$6:$I$1205,B3321),0)-IF(ISNUMBER(B3930),INDEX('913:913'!$I$6:$I$1205,B3930),0)-IF(ISNUMBER(B4539),INDEX('913:913'!$I$6:$I$1205,B4539),0)-IF(ISNUMBER(B5148),INDEX('913:913'!$I$6:$I$1205,B5148),0)</f>
        <v>0</v>
      </c>
      <c r="C5763" s="10"/>
    </row>
    <row r="5764" spans="1:3">
      <c r="A5764" s="21">
        <v>267</v>
      </c>
      <c r="B5764" s="6">
        <f>0-IF(ISNUMBER(B886),INDEX('913:913'!$I$6:$I$1205,B886),0)-IF(ISNUMBER(B1495),INDEX('913:913'!$I$6:$I$1205,B1495),0)-IF(ISNUMBER(B2104),INDEX('913:913'!$I$6:$I$1205,B2104),0)-IF(ISNUMBER(B2713),INDEX('913:913'!$I$6:$I$1205,B2713),0)-IF(ISNUMBER(B3322),INDEX('913:913'!$I$6:$I$1205,B3322),0)-IF(ISNUMBER(B3931),INDEX('913:913'!$I$6:$I$1205,B3931),0)-IF(ISNUMBER(B4540),INDEX('913:913'!$I$6:$I$1205,B4540),0)-IF(ISNUMBER(B5149),INDEX('913:913'!$I$6:$I$1205,B5149),0)</f>
        <v>0</v>
      </c>
      <c r="C5764" s="10"/>
    </row>
    <row r="5765" spans="1:3">
      <c r="A5765" s="21">
        <v>268</v>
      </c>
      <c r="B5765" s="6">
        <f>0-IF(ISNUMBER(B887),INDEX('913:913'!$I$6:$I$1205,B887),0)-IF(ISNUMBER(B1496),INDEX('913:913'!$I$6:$I$1205,B1496),0)-IF(ISNUMBER(B2105),INDEX('913:913'!$I$6:$I$1205,B2105),0)-IF(ISNUMBER(B2714),INDEX('913:913'!$I$6:$I$1205,B2714),0)-IF(ISNUMBER(B3323),INDEX('913:913'!$I$6:$I$1205,B3323),0)-IF(ISNUMBER(B3932),INDEX('913:913'!$I$6:$I$1205,B3932),0)-IF(ISNUMBER(B4541),INDEX('913:913'!$I$6:$I$1205,B4541),0)-IF(ISNUMBER(B5150),INDEX('913:913'!$I$6:$I$1205,B5150),0)</f>
        <v>0</v>
      </c>
      <c r="C5765" s="10"/>
    </row>
    <row r="5766" spans="1:3">
      <c r="A5766" s="21">
        <v>269</v>
      </c>
      <c r="B5766" s="6">
        <f>0-IF(ISNUMBER(B888),INDEX('913:913'!$I$6:$I$1205,B888),0)-IF(ISNUMBER(B1497),INDEX('913:913'!$I$6:$I$1205,B1497),0)-IF(ISNUMBER(B2106),INDEX('913:913'!$I$6:$I$1205,B2106),0)-IF(ISNUMBER(B2715),INDEX('913:913'!$I$6:$I$1205,B2715),0)-IF(ISNUMBER(B3324),INDEX('913:913'!$I$6:$I$1205,B3324),0)-IF(ISNUMBER(B3933),INDEX('913:913'!$I$6:$I$1205,B3933),0)-IF(ISNUMBER(B4542),INDEX('913:913'!$I$6:$I$1205,B4542),0)-IF(ISNUMBER(B5151),INDEX('913:913'!$I$6:$I$1205,B5151),0)</f>
        <v>0</v>
      </c>
      <c r="C5766" s="10"/>
    </row>
    <row r="5767" spans="1:3">
      <c r="A5767" s="21">
        <v>270</v>
      </c>
      <c r="B5767" s="6">
        <f>0-IF(ISNUMBER(B889),INDEX('913:913'!$I$6:$I$1205,B889),0)-IF(ISNUMBER(B1498),INDEX('913:913'!$I$6:$I$1205,B1498),0)-IF(ISNUMBER(B2107),INDEX('913:913'!$I$6:$I$1205,B2107),0)-IF(ISNUMBER(B2716),INDEX('913:913'!$I$6:$I$1205,B2716),0)-IF(ISNUMBER(B3325),INDEX('913:913'!$I$6:$I$1205,B3325),0)-IF(ISNUMBER(B3934),INDEX('913:913'!$I$6:$I$1205,B3934),0)-IF(ISNUMBER(B4543),INDEX('913:913'!$I$6:$I$1205,B4543),0)-IF(ISNUMBER(B5152),INDEX('913:913'!$I$6:$I$1205,B5152),0)</f>
        <v>0</v>
      </c>
      <c r="C5767" s="10"/>
    </row>
    <row r="5768" spans="1:3">
      <c r="A5768" s="21">
        <v>271</v>
      </c>
      <c r="B5768" s="6">
        <f>0-IF(ISNUMBER(B890),INDEX('913:913'!$I$6:$I$1205,B890),0)-IF(ISNUMBER(B1499),INDEX('913:913'!$I$6:$I$1205,B1499),0)-IF(ISNUMBER(B2108),INDEX('913:913'!$I$6:$I$1205,B2108),0)-IF(ISNUMBER(B2717),INDEX('913:913'!$I$6:$I$1205,B2717),0)-IF(ISNUMBER(B3326),INDEX('913:913'!$I$6:$I$1205,B3326),0)-IF(ISNUMBER(B3935),INDEX('913:913'!$I$6:$I$1205,B3935),0)-IF(ISNUMBER(B4544),INDEX('913:913'!$I$6:$I$1205,B4544),0)-IF(ISNUMBER(B5153),INDEX('913:913'!$I$6:$I$1205,B5153),0)</f>
        <v>0</v>
      </c>
      <c r="C5768" s="10"/>
    </row>
    <row r="5769" spans="1:3">
      <c r="A5769" s="21">
        <v>272</v>
      </c>
      <c r="B5769" s="6">
        <f>0-IF(ISNUMBER(B891),INDEX('913:913'!$I$6:$I$1205,B891),0)-IF(ISNUMBER(B1500),INDEX('913:913'!$I$6:$I$1205,B1500),0)-IF(ISNUMBER(B2109),INDEX('913:913'!$I$6:$I$1205,B2109),0)-IF(ISNUMBER(B2718),INDEX('913:913'!$I$6:$I$1205,B2718),0)-IF(ISNUMBER(B3327),INDEX('913:913'!$I$6:$I$1205,B3327),0)-IF(ISNUMBER(B3936),INDEX('913:913'!$I$6:$I$1205,B3936),0)-IF(ISNUMBER(B4545),INDEX('913:913'!$I$6:$I$1205,B4545),0)-IF(ISNUMBER(B5154),INDEX('913:913'!$I$6:$I$1205,B5154),0)</f>
        <v>0</v>
      </c>
      <c r="C5769" s="10"/>
    </row>
    <row r="5770" spans="1:3">
      <c r="A5770" s="21">
        <v>273</v>
      </c>
      <c r="B5770" s="6">
        <f>0-IF(ISNUMBER(B892),INDEX('913:913'!$I$6:$I$1205,B892),0)-IF(ISNUMBER(B1501),INDEX('913:913'!$I$6:$I$1205,B1501),0)-IF(ISNUMBER(B2110),INDEX('913:913'!$I$6:$I$1205,B2110),0)-IF(ISNUMBER(B2719),INDEX('913:913'!$I$6:$I$1205,B2719),0)-IF(ISNUMBER(B3328),INDEX('913:913'!$I$6:$I$1205,B3328),0)-IF(ISNUMBER(B3937),INDEX('913:913'!$I$6:$I$1205,B3937),0)-IF(ISNUMBER(B4546),INDEX('913:913'!$I$6:$I$1205,B4546),0)-IF(ISNUMBER(B5155),INDEX('913:913'!$I$6:$I$1205,B5155),0)</f>
        <v>0</v>
      </c>
      <c r="C5770" s="10"/>
    </row>
    <row r="5771" spans="1:3">
      <c r="A5771" s="21">
        <v>274</v>
      </c>
      <c r="B5771" s="6">
        <f>0-IF(ISNUMBER(B893),INDEX('913:913'!$I$6:$I$1205,B893),0)-IF(ISNUMBER(B1502),INDEX('913:913'!$I$6:$I$1205,B1502),0)-IF(ISNUMBER(B2111),INDEX('913:913'!$I$6:$I$1205,B2111),0)-IF(ISNUMBER(B2720),INDEX('913:913'!$I$6:$I$1205,B2720),0)-IF(ISNUMBER(B3329),INDEX('913:913'!$I$6:$I$1205,B3329),0)-IF(ISNUMBER(B3938),INDEX('913:913'!$I$6:$I$1205,B3938),0)-IF(ISNUMBER(B4547),INDEX('913:913'!$I$6:$I$1205,B4547),0)-IF(ISNUMBER(B5156),INDEX('913:913'!$I$6:$I$1205,B5156),0)</f>
        <v>0</v>
      </c>
      <c r="C5771" s="10"/>
    </row>
    <row r="5772" spans="1:3">
      <c r="A5772" s="21">
        <v>275</v>
      </c>
      <c r="B5772" s="6">
        <f>0-IF(ISNUMBER(B894),INDEX('913:913'!$I$6:$I$1205,B894),0)-IF(ISNUMBER(B1503),INDEX('913:913'!$I$6:$I$1205,B1503),0)-IF(ISNUMBER(B2112),INDEX('913:913'!$I$6:$I$1205,B2112),0)-IF(ISNUMBER(B2721),INDEX('913:913'!$I$6:$I$1205,B2721),0)-IF(ISNUMBER(B3330),INDEX('913:913'!$I$6:$I$1205,B3330),0)-IF(ISNUMBER(B3939),INDEX('913:913'!$I$6:$I$1205,B3939),0)-IF(ISNUMBER(B4548),INDEX('913:913'!$I$6:$I$1205,B4548),0)-IF(ISNUMBER(B5157),INDEX('913:913'!$I$6:$I$1205,B5157),0)</f>
        <v>0</v>
      </c>
      <c r="C5772" s="10"/>
    </row>
    <row r="5773" spans="1:3">
      <c r="A5773" s="21">
        <v>276</v>
      </c>
      <c r="B5773" s="6">
        <f>0-IF(ISNUMBER(B895),INDEX('913:913'!$I$6:$I$1205,B895),0)-IF(ISNUMBER(B1504),INDEX('913:913'!$I$6:$I$1205,B1504),0)-IF(ISNUMBER(B2113),INDEX('913:913'!$I$6:$I$1205,B2113),0)-IF(ISNUMBER(B2722),INDEX('913:913'!$I$6:$I$1205,B2722),0)-IF(ISNUMBER(B3331),INDEX('913:913'!$I$6:$I$1205,B3331),0)-IF(ISNUMBER(B3940),INDEX('913:913'!$I$6:$I$1205,B3940),0)-IF(ISNUMBER(B4549),INDEX('913:913'!$I$6:$I$1205,B4549),0)-IF(ISNUMBER(B5158),INDEX('913:913'!$I$6:$I$1205,B5158),0)</f>
        <v>0</v>
      </c>
      <c r="C5773" s="10"/>
    </row>
    <row r="5774" spans="1:3">
      <c r="A5774" s="21">
        <v>277</v>
      </c>
      <c r="B5774" s="6">
        <f>0-IF(ISNUMBER(B896),INDEX('913:913'!$I$6:$I$1205,B896),0)-IF(ISNUMBER(B1505),INDEX('913:913'!$I$6:$I$1205,B1505),0)-IF(ISNUMBER(B2114),INDEX('913:913'!$I$6:$I$1205,B2114),0)-IF(ISNUMBER(B2723),INDEX('913:913'!$I$6:$I$1205,B2723),0)-IF(ISNUMBER(B3332),INDEX('913:913'!$I$6:$I$1205,B3332),0)-IF(ISNUMBER(B3941),INDEX('913:913'!$I$6:$I$1205,B3941),0)-IF(ISNUMBER(B4550),INDEX('913:913'!$I$6:$I$1205,B4550),0)-IF(ISNUMBER(B5159),INDEX('913:913'!$I$6:$I$1205,B5159),0)</f>
        <v>0</v>
      </c>
      <c r="C5774" s="10"/>
    </row>
    <row r="5775" spans="1:3">
      <c r="A5775" s="21">
        <v>278</v>
      </c>
      <c r="B5775" s="6">
        <f>0-IF(ISNUMBER(B897),INDEX('913:913'!$I$6:$I$1205,B897),0)-IF(ISNUMBER(B1506),INDEX('913:913'!$I$6:$I$1205,B1506),0)-IF(ISNUMBER(B2115),INDEX('913:913'!$I$6:$I$1205,B2115),0)-IF(ISNUMBER(B2724),INDEX('913:913'!$I$6:$I$1205,B2724),0)-IF(ISNUMBER(B3333),INDEX('913:913'!$I$6:$I$1205,B3333),0)-IF(ISNUMBER(B3942),INDEX('913:913'!$I$6:$I$1205,B3942),0)-IF(ISNUMBER(B4551),INDEX('913:913'!$I$6:$I$1205,B4551),0)-IF(ISNUMBER(B5160),INDEX('913:913'!$I$6:$I$1205,B5160),0)</f>
        <v>0</v>
      </c>
      <c r="C5775" s="10"/>
    </row>
    <row r="5776" spans="1:3">
      <c r="A5776" s="21">
        <v>279</v>
      </c>
      <c r="B5776" s="6">
        <f>0-IF(ISNUMBER(B898),INDEX('913:913'!$I$6:$I$1205,B898),0)-IF(ISNUMBER(B1507),INDEX('913:913'!$I$6:$I$1205,B1507),0)-IF(ISNUMBER(B2116),INDEX('913:913'!$I$6:$I$1205,B2116),0)-IF(ISNUMBER(B2725),INDEX('913:913'!$I$6:$I$1205,B2725),0)-IF(ISNUMBER(B3334),INDEX('913:913'!$I$6:$I$1205,B3334),0)-IF(ISNUMBER(B3943),INDEX('913:913'!$I$6:$I$1205,B3943),0)-IF(ISNUMBER(B4552),INDEX('913:913'!$I$6:$I$1205,B4552),0)-IF(ISNUMBER(B5161),INDEX('913:913'!$I$6:$I$1205,B5161),0)</f>
        <v>0</v>
      </c>
      <c r="C5776" s="10"/>
    </row>
    <row r="5777" spans="1:3">
      <c r="A5777" s="21">
        <v>280</v>
      </c>
      <c r="B5777" s="6">
        <f>0-IF(ISNUMBER(B899),INDEX('913:913'!$I$6:$I$1205,B899),0)-IF(ISNUMBER(B1508),INDEX('913:913'!$I$6:$I$1205,B1508),0)-IF(ISNUMBER(B2117),INDEX('913:913'!$I$6:$I$1205,B2117),0)-IF(ISNUMBER(B2726),INDEX('913:913'!$I$6:$I$1205,B2726),0)-IF(ISNUMBER(B3335),INDEX('913:913'!$I$6:$I$1205,B3335),0)-IF(ISNUMBER(B3944),INDEX('913:913'!$I$6:$I$1205,B3944),0)-IF(ISNUMBER(B4553),INDEX('913:913'!$I$6:$I$1205,B4553),0)-IF(ISNUMBER(B5162),INDEX('913:913'!$I$6:$I$1205,B5162),0)</f>
        <v>0</v>
      </c>
      <c r="C5777" s="10"/>
    </row>
    <row r="5778" spans="1:3">
      <c r="A5778" s="21">
        <v>281</v>
      </c>
      <c r="B5778" s="6">
        <f>0-IF(ISNUMBER(B900),INDEX('913:913'!$I$6:$I$1205,B900),0)-IF(ISNUMBER(B1509),INDEX('913:913'!$I$6:$I$1205,B1509),0)-IF(ISNUMBER(B2118),INDEX('913:913'!$I$6:$I$1205,B2118),0)-IF(ISNUMBER(B2727),INDEX('913:913'!$I$6:$I$1205,B2727),0)-IF(ISNUMBER(B3336),INDEX('913:913'!$I$6:$I$1205,B3336),0)-IF(ISNUMBER(B3945),INDEX('913:913'!$I$6:$I$1205,B3945),0)-IF(ISNUMBER(B4554),INDEX('913:913'!$I$6:$I$1205,B4554),0)-IF(ISNUMBER(B5163),INDEX('913:913'!$I$6:$I$1205,B5163),0)</f>
        <v>0</v>
      </c>
      <c r="C5778" s="10"/>
    </row>
    <row r="5779" spans="1:3">
      <c r="A5779" s="21">
        <v>282</v>
      </c>
      <c r="B5779" s="6">
        <f>0-IF(ISNUMBER(B901),INDEX('913:913'!$I$6:$I$1205,B901),0)-IF(ISNUMBER(B1510),INDEX('913:913'!$I$6:$I$1205,B1510),0)-IF(ISNUMBER(B2119),INDEX('913:913'!$I$6:$I$1205,B2119),0)-IF(ISNUMBER(B2728),INDEX('913:913'!$I$6:$I$1205,B2728),0)-IF(ISNUMBER(B3337),INDEX('913:913'!$I$6:$I$1205,B3337),0)-IF(ISNUMBER(B3946),INDEX('913:913'!$I$6:$I$1205,B3946),0)-IF(ISNUMBER(B4555),INDEX('913:913'!$I$6:$I$1205,B4555),0)-IF(ISNUMBER(B5164),INDEX('913:913'!$I$6:$I$1205,B5164),0)</f>
        <v>0</v>
      </c>
      <c r="C5779" s="10"/>
    </row>
    <row r="5780" spans="1:3">
      <c r="A5780" s="21">
        <v>283</v>
      </c>
      <c r="B5780" s="6">
        <f>0-IF(ISNUMBER(B902),INDEX('913:913'!$I$6:$I$1205,B902),0)-IF(ISNUMBER(B1511),INDEX('913:913'!$I$6:$I$1205,B1511),0)-IF(ISNUMBER(B2120),INDEX('913:913'!$I$6:$I$1205,B2120),0)-IF(ISNUMBER(B2729),INDEX('913:913'!$I$6:$I$1205,B2729),0)-IF(ISNUMBER(B3338),INDEX('913:913'!$I$6:$I$1205,B3338),0)-IF(ISNUMBER(B3947),INDEX('913:913'!$I$6:$I$1205,B3947),0)-IF(ISNUMBER(B4556),INDEX('913:913'!$I$6:$I$1205,B4556),0)-IF(ISNUMBER(B5165),INDEX('913:913'!$I$6:$I$1205,B5165),0)</f>
        <v>0</v>
      </c>
      <c r="C5780" s="10"/>
    </row>
    <row r="5781" spans="1:3">
      <c r="A5781" s="21">
        <v>284</v>
      </c>
      <c r="B5781" s="6">
        <f>0-IF(ISNUMBER(B903),INDEX('913:913'!$I$6:$I$1205,B903),0)-IF(ISNUMBER(B1512),INDEX('913:913'!$I$6:$I$1205,B1512),0)-IF(ISNUMBER(B2121),INDEX('913:913'!$I$6:$I$1205,B2121),0)-IF(ISNUMBER(B2730),INDEX('913:913'!$I$6:$I$1205,B2730),0)-IF(ISNUMBER(B3339),INDEX('913:913'!$I$6:$I$1205,B3339),0)-IF(ISNUMBER(B3948),INDEX('913:913'!$I$6:$I$1205,B3948),0)-IF(ISNUMBER(B4557),INDEX('913:913'!$I$6:$I$1205,B4557),0)-IF(ISNUMBER(B5166),INDEX('913:913'!$I$6:$I$1205,B5166),0)</f>
        <v>0</v>
      </c>
      <c r="C5781" s="10"/>
    </row>
    <row r="5782" spans="1:3">
      <c r="A5782" s="21">
        <v>285</v>
      </c>
      <c r="B5782" s="6">
        <f>0-IF(ISNUMBER(B904),INDEX('913:913'!$I$6:$I$1205,B904),0)-IF(ISNUMBER(B1513),INDEX('913:913'!$I$6:$I$1205,B1513),0)-IF(ISNUMBER(B2122),INDEX('913:913'!$I$6:$I$1205,B2122),0)-IF(ISNUMBER(B2731),INDEX('913:913'!$I$6:$I$1205,B2731),0)-IF(ISNUMBER(B3340),INDEX('913:913'!$I$6:$I$1205,B3340),0)-IF(ISNUMBER(B3949),INDEX('913:913'!$I$6:$I$1205,B3949),0)-IF(ISNUMBER(B4558),INDEX('913:913'!$I$6:$I$1205,B4558),0)-IF(ISNUMBER(B5167),INDEX('913:913'!$I$6:$I$1205,B5167),0)</f>
        <v>0</v>
      </c>
      <c r="C5782" s="10"/>
    </row>
    <row r="5783" spans="1:3">
      <c r="A5783" s="21">
        <v>286</v>
      </c>
      <c r="B5783" s="6">
        <f>0-IF(ISNUMBER(B905),INDEX('913:913'!$I$6:$I$1205,B905),0)-IF(ISNUMBER(B1514),INDEX('913:913'!$I$6:$I$1205,B1514),0)-IF(ISNUMBER(B2123),INDEX('913:913'!$I$6:$I$1205,B2123),0)-IF(ISNUMBER(B2732),INDEX('913:913'!$I$6:$I$1205,B2732),0)-IF(ISNUMBER(B3341),INDEX('913:913'!$I$6:$I$1205,B3341),0)-IF(ISNUMBER(B3950),INDEX('913:913'!$I$6:$I$1205,B3950),0)-IF(ISNUMBER(B4559),INDEX('913:913'!$I$6:$I$1205,B4559),0)-IF(ISNUMBER(B5168),INDEX('913:913'!$I$6:$I$1205,B5168),0)</f>
        <v>0</v>
      </c>
      <c r="C5783" s="10"/>
    </row>
    <row r="5784" spans="1:3">
      <c r="A5784" s="21">
        <v>287</v>
      </c>
      <c r="B5784" s="6">
        <f>0-IF(ISNUMBER(B906),INDEX('913:913'!$I$6:$I$1205,B906),0)-IF(ISNUMBER(B1515),INDEX('913:913'!$I$6:$I$1205,B1515),0)-IF(ISNUMBER(B2124),INDEX('913:913'!$I$6:$I$1205,B2124),0)-IF(ISNUMBER(B2733),INDEX('913:913'!$I$6:$I$1205,B2733),0)-IF(ISNUMBER(B3342),INDEX('913:913'!$I$6:$I$1205,B3342),0)-IF(ISNUMBER(B3951),INDEX('913:913'!$I$6:$I$1205,B3951),0)-IF(ISNUMBER(B4560),INDEX('913:913'!$I$6:$I$1205,B4560),0)-IF(ISNUMBER(B5169),INDEX('913:913'!$I$6:$I$1205,B5169),0)</f>
        <v>0</v>
      </c>
      <c r="C5784" s="10"/>
    </row>
    <row r="5785" spans="1:3">
      <c r="A5785" s="21">
        <v>288</v>
      </c>
      <c r="B5785" s="6">
        <f>0-IF(ISNUMBER(B907),INDEX('913:913'!$I$6:$I$1205,B907),0)-IF(ISNUMBER(B1516),INDEX('913:913'!$I$6:$I$1205,B1516),0)-IF(ISNUMBER(B2125),INDEX('913:913'!$I$6:$I$1205,B2125),0)-IF(ISNUMBER(B2734),INDEX('913:913'!$I$6:$I$1205,B2734),0)-IF(ISNUMBER(B3343),INDEX('913:913'!$I$6:$I$1205,B3343),0)-IF(ISNUMBER(B3952),INDEX('913:913'!$I$6:$I$1205,B3952),0)-IF(ISNUMBER(B4561),INDEX('913:913'!$I$6:$I$1205,B4561),0)-IF(ISNUMBER(B5170),INDEX('913:913'!$I$6:$I$1205,B5170),0)</f>
        <v>0</v>
      </c>
      <c r="C5785" s="10"/>
    </row>
    <row r="5786" spans="1:3">
      <c r="A5786" s="21">
        <v>289</v>
      </c>
      <c r="B5786" s="6">
        <f>0-IF(ISNUMBER(B908),INDEX('913:913'!$I$6:$I$1205,B908),0)-IF(ISNUMBER(B1517),INDEX('913:913'!$I$6:$I$1205,B1517),0)-IF(ISNUMBER(B2126),INDEX('913:913'!$I$6:$I$1205,B2126),0)-IF(ISNUMBER(B2735),INDEX('913:913'!$I$6:$I$1205,B2735),0)-IF(ISNUMBER(B3344),INDEX('913:913'!$I$6:$I$1205,B3344),0)-IF(ISNUMBER(B3953),INDEX('913:913'!$I$6:$I$1205,B3953),0)-IF(ISNUMBER(B4562),INDEX('913:913'!$I$6:$I$1205,B4562),0)-IF(ISNUMBER(B5171),INDEX('913:913'!$I$6:$I$1205,B5171),0)</f>
        <v>0</v>
      </c>
      <c r="C5786" s="10"/>
    </row>
    <row r="5787" spans="1:3">
      <c r="A5787" s="21">
        <v>290</v>
      </c>
      <c r="B5787" s="6">
        <f>0-IF(ISNUMBER(B909),INDEX('913:913'!$I$6:$I$1205,B909),0)-IF(ISNUMBER(B1518),INDEX('913:913'!$I$6:$I$1205,B1518),0)-IF(ISNUMBER(B2127),INDEX('913:913'!$I$6:$I$1205,B2127),0)-IF(ISNUMBER(B2736),INDEX('913:913'!$I$6:$I$1205,B2736),0)-IF(ISNUMBER(B3345),INDEX('913:913'!$I$6:$I$1205,B3345),0)-IF(ISNUMBER(B3954),INDEX('913:913'!$I$6:$I$1205,B3954),0)-IF(ISNUMBER(B4563),INDEX('913:913'!$I$6:$I$1205,B4563),0)-IF(ISNUMBER(B5172),INDEX('913:913'!$I$6:$I$1205,B5172),0)</f>
        <v>0</v>
      </c>
      <c r="C5787" s="10"/>
    </row>
    <row r="5788" spans="1:3">
      <c r="A5788" s="21">
        <v>291</v>
      </c>
      <c r="B5788" s="6">
        <f>0-IF(ISNUMBER(B910),INDEX('913:913'!$I$6:$I$1205,B910),0)-IF(ISNUMBER(B1519),INDEX('913:913'!$I$6:$I$1205,B1519),0)-IF(ISNUMBER(B2128),INDEX('913:913'!$I$6:$I$1205,B2128),0)-IF(ISNUMBER(B2737),INDEX('913:913'!$I$6:$I$1205,B2737),0)-IF(ISNUMBER(B3346),INDEX('913:913'!$I$6:$I$1205,B3346),0)-IF(ISNUMBER(B3955),INDEX('913:913'!$I$6:$I$1205,B3955),0)-IF(ISNUMBER(B4564),INDEX('913:913'!$I$6:$I$1205,B4564),0)-IF(ISNUMBER(B5173),INDEX('913:913'!$I$6:$I$1205,B5173),0)</f>
        <v>0</v>
      </c>
      <c r="C5788" s="10"/>
    </row>
    <row r="5789" spans="1:3">
      <c r="A5789" s="21">
        <v>292</v>
      </c>
      <c r="B5789" s="6">
        <f>0-IF(ISNUMBER(B911),INDEX('913:913'!$I$6:$I$1205,B911),0)-IF(ISNUMBER(B1520),INDEX('913:913'!$I$6:$I$1205,B1520),0)-IF(ISNUMBER(B2129),INDEX('913:913'!$I$6:$I$1205,B2129),0)-IF(ISNUMBER(B2738),INDEX('913:913'!$I$6:$I$1205,B2738),0)-IF(ISNUMBER(B3347),INDEX('913:913'!$I$6:$I$1205,B3347),0)-IF(ISNUMBER(B3956),INDEX('913:913'!$I$6:$I$1205,B3956),0)-IF(ISNUMBER(B4565),INDEX('913:913'!$I$6:$I$1205,B4565),0)-IF(ISNUMBER(B5174),INDEX('913:913'!$I$6:$I$1205,B5174),0)</f>
        <v>0</v>
      </c>
      <c r="C5789" s="10"/>
    </row>
    <row r="5790" spans="1:3">
      <c r="A5790" s="21">
        <v>293</v>
      </c>
      <c r="B5790" s="6">
        <f>0-IF(ISNUMBER(B912),INDEX('913:913'!$I$6:$I$1205,B912),0)-IF(ISNUMBER(B1521),INDEX('913:913'!$I$6:$I$1205,B1521),0)-IF(ISNUMBER(B2130),INDEX('913:913'!$I$6:$I$1205,B2130),0)-IF(ISNUMBER(B2739),INDEX('913:913'!$I$6:$I$1205,B2739),0)-IF(ISNUMBER(B3348),INDEX('913:913'!$I$6:$I$1205,B3348),0)-IF(ISNUMBER(B3957),INDEX('913:913'!$I$6:$I$1205,B3957),0)-IF(ISNUMBER(B4566),INDEX('913:913'!$I$6:$I$1205,B4566),0)-IF(ISNUMBER(B5175),INDEX('913:913'!$I$6:$I$1205,B5175),0)</f>
        <v>0</v>
      </c>
      <c r="C5790" s="10"/>
    </row>
    <row r="5791" spans="1:3">
      <c r="A5791" s="21">
        <v>294</v>
      </c>
      <c r="B5791" s="6">
        <f>0-IF(ISNUMBER(B913),INDEX('913:913'!$I$6:$I$1205,B913),0)-IF(ISNUMBER(B1522),INDEX('913:913'!$I$6:$I$1205,B1522),0)-IF(ISNUMBER(B2131),INDEX('913:913'!$I$6:$I$1205,B2131),0)-IF(ISNUMBER(B2740),INDEX('913:913'!$I$6:$I$1205,B2740),0)-IF(ISNUMBER(B3349),INDEX('913:913'!$I$6:$I$1205,B3349),0)-IF(ISNUMBER(B3958),INDEX('913:913'!$I$6:$I$1205,B3958),0)-IF(ISNUMBER(B4567),INDEX('913:913'!$I$6:$I$1205,B4567),0)-IF(ISNUMBER(B5176),INDEX('913:913'!$I$6:$I$1205,B5176),0)</f>
        <v>0</v>
      </c>
      <c r="C5791" s="10"/>
    </row>
    <row r="5792" spans="1:3">
      <c r="A5792" s="21">
        <v>295</v>
      </c>
      <c r="B5792" s="6">
        <f>0-IF(ISNUMBER(B914),INDEX('913:913'!$I$6:$I$1205,B914),0)-IF(ISNUMBER(B1523),INDEX('913:913'!$I$6:$I$1205,B1523),0)-IF(ISNUMBER(B2132),INDEX('913:913'!$I$6:$I$1205,B2132),0)-IF(ISNUMBER(B2741),INDEX('913:913'!$I$6:$I$1205,B2741),0)-IF(ISNUMBER(B3350),INDEX('913:913'!$I$6:$I$1205,B3350),0)-IF(ISNUMBER(B3959),INDEX('913:913'!$I$6:$I$1205,B3959),0)-IF(ISNUMBER(B4568),INDEX('913:913'!$I$6:$I$1205,B4568),0)-IF(ISNUMBER(B5177),INDEX('913:913'!$I$6:$I$1205,B5177),0)</f>
        <v>0</v>
      </c>
      <c r="C5792" s="10"/>
    </row>
    <row r="5793" spans="1:3">
      <c r="A5793" s="21">
        <v>296</v>
      </c>
      <c r="B5793" s="6">
        <f>0-IF(ISNUMBER(B915),INDEX('913:913'!$I$6:$I$1205,B915),0)-IF(ISNUMBER(B1524),INDEX('913:913'!$I$6:$I$1205,B1524),0)-IF(ISNUMBER(B2133),INDEX('913:913'!$I$6:$I$1205,B2133),0)-IF(ISNUMBER(B2742),INDEX('913:913'!$I$6:$I$1205,B2742),0)-IF(ISNUMBER(B3351),INDEX('913:913'!$I$6:$I$1205,B3351),0)-IF(ISNUMBER(B3960),INDEX('913:913'!$I$6:$I$1205,B3960),0)-IF(ISNUMBER(B4569),INDEX('913:913'!$I$6:$I$1205,B4569),0)-IF(ISNUMBER(B5178),INDEX('913:913'!$I$6:$I$1205,B5178),0)</f>
        <v>0</v>
      </c>
      <c r="C5793" s="10"/>
    </row>
    <row r="5794" spans="1:3">
      <c r="A5794" s="21">
        <v>297</v>
      </c>
      <c r="B5794" s="6">
        <f>0-IF(ISNUMBER(B916),INDEX('913:913'!$I$6:$I$1205,B916),0)-IF(ISNUMBER(B1525),INDEX('913:913'!$I$6:$I$1205,B1525),0)-IF(ISNUMBER(B2134),INDEX('913:913'!$I$6:$I$1205,B2134),0)-IF(ISNUMBER(B2743),INDEX('913:913'!$I$6:$I$1205,B2743),0)-IF(ISNUMBER(B3352),INDEX('913:913'!$I$6:$I$1205,B3352),0)-IF(ISNUMBER(B3961),INDEX('913:913'!$I$6:$I$1205,B3961),0)-IF(ISNUMBER(B4570),INDEX('913:913'!$I$6:$I$1205,B4570),0)-IF(ISNUMBER(B5179),INDEX('913:913'!$I$6:$I$1205,B5179),0)</f>
        <v>0</v>
      </c>
      <c r="C5794" s="10"/>
    </row>
    <row r="5795" spans="1:3">
      <c r="A5795" s="21">
        <v>298</v>
      </c>
      <c r="B5795" s="6">
        <f>0-IF(ISNUMBER(B917),INDEX('913:913'!$I$6:$I$1205,B917),0)-IF(ISNUMBER(B1526),INDEX('913:913'!$I$6:$I$1205,B1526),0)-IF(ISNUMBER(B2135),INDEX('913:913'!$I$6:$I$1205,B2135),0)-IF(ISNUMBER(B2744),INDEX('913:913'!$I$6:$I$1205,B2744),0)-IF(ISNUMBER(B3353),INDEX('913:913'!$I$6:$I$1205,B3353),0)-IF(ISNUMBER(B3962),INDEX('913:913'!$I$6:$I$1205,B3962),0)-IF(ISNUMBER(B4571),INDEX('913:913'!$I$6:$I$1205,B4571),0)-IF(ISNUMBER(B5180),INDEX('913:913'!$I$6:$I$1205,B5180),0)</f>
        <v>0</v>
      </c>
      <c r="C5795" s="10"/>
    </row>
    <row r="5796" spans="1:3">
      <c r="A5796" s="21">
        <v>299</v>
      </c>
      <c r="B5796" s="6">
        <f>0-IF(ISNUMBER(B918),INDEX('913:913'!$I$6:$I$1205,B918),0)-IF(ISNUMBER(B1527),INDEX('913:913'!$I$6:$I$1205,B1527),0)-IF(ISNUMBER(B2136),INDEX('913:913'!$I$6:$I$1205,B2136),0)-IF(ISNUMBER(B2745),INDEX('913:913'!$I$6:$I$1205,B2745),0)-IF(ISNUMBER(B3354),INDEX('913:913'!$I$6:$I$1205,B3354),0)-IF(ISNUMBER(B3963),INDEX('913:913'!$I$6:$I$1205,B3963),0)-IF(ISNUMBER(B4572),INDEX('913:913'!$I$6:$I$1205,B4572),0)-IF(ISNUMBER(B5181),INDEX('913:913'!$I$6:$I$1205,B5181),0)</f>
        <v>0</v>
      </c>
      <c r="C5796" s="10"/>
    </row>
    <row r="5797" spans="1:3">
      <c r="A5797" s="21">
        <v>300</v>
      </c>
      <c r="B5797" s="6">
        <f>0-IF(ISNUMBER(B919),INDEX('913:913'!$I$6:$I$1205,B919),0)-IF(ISNUMBER(B1528),INDEX('913:913'!$I$6:$I$1205,B1528),0)-IF(ISNUMBER(B2137),INDEX('913:913'!$I$6:$I$1205,B2137),0)-IF(ISNUMBER(B2746),INDEX('913:913'!$I$6:$I$1205,B2746),0)-IF(ISNUMBER(B3355),INDEX('913:913'!$I$6:$I$1205,B3355),0)-IF(ISNUMBER(B3964),INDEX('913:913'!$I$6:$I$1205,B3964),0)-IF(ISNUMBER(B4573),INDEX('913:913'!$I$6:$I$1205,B4573),0)-IF(ISNUMBER(B5182),INDEX('913:913'!$I$6:$I$1205,B5182),0)</f>
        <v>0</v>
      </c>
      <c r="C5797" s="10"/>
    </row>
    <row r="5798" spans="1:3">
      <c r="A5798" s="21">
        <v>301</v>
      </c>
      <c r="B5798" s="6">
        <f>0-IF(ISNUMBER(B920),INDEX('913:913'!$I$6:$I$1205,B920),0)-IF(ISNUMBER(B1529),INDEX('913:913'!$I$6:$I$1205,B1529),0)-IF(ISNUMBER(B2138),INDEX('913:913'!$I$6:$I$1205,B2138),0)-IF(ISNUMBER(B2747),INDEX('913:913'!$I$6:$I$1205,B2747),0)-IF(ISNUMBER(B3356),INDEX('913:913'!$I$6:$I$1205,B3356),0)-IF(ISNUMBER(B3965),INDEX('913:913'!$I$6:$I$1205,B3965),0)-IF(ISNUMBER(B4574),INDEX('913:913'!$I$6:$I$1205,B4574),0)-IF(ISNUMBER(B5183),INDEX('913:913'!$I$6:$I$1205,B5183),0)</f>
        <v>0</v>
      </c>
      <c r="C5798" s="10"/>
    </row>
    <row r="5799" spans="1:3">
      <c r="A5799" s="21">
        <v>302</v>
      </c>
      <c r="B5799" s="6">
        <f>0-IF(ISNUMBER(B921),INDEX('913:913'!$I$6:$I$1205,B921),0)-IF(ISNUMBER(B1530),INDEX('913:913'!$I$6:$I$1205,B1530),0)-IF(ISNUMBER(B2139),INDEX('913:913'!$I$6:$I$1205,B2139),0)-IF(ISNUMBER(B2748),INDEX('913:913'!$I$6:$I$1205,B2748),0)-IF(ISNUMBER(B3357),INDEX('913:913'!$I$6:$I$1205,B3357),0)-IF(ISNUMBER(B3966),INDEX('913:913'!$I$6:$I$1205,B3966),0)-IF(ISNUMBER(B4575),INDEX('913:913'!$I$6:$I$1205,B4575),0)-IF(ISNUMBER(B5184),INDEX('913:913'!$I$6:$I$1205,B5184),0)</f>
        <v>0</v>
      </c>
      <c r="C5799" s="10"/>
    </row>
    <row r="5800" spans="1:3">
      <c r="A5800" s="21">
        <v>303</v>
      </c>
      <c r="B5800" s="6">
        <f>0-IF(ISNUMBER(B922),INDEX('913:913'!$I$6:$I$1205,B922),0)-IF(ISNUMBER(B1531),INDEX('913:913'!$I$6:$I$1205,B1531),0)-IF(ISNUMBER(B2140),INDEX('913:913'!$I$6:$I$1205,B2140),0)-IF(ISNUMBER(B2749),INDEX('913:913'!$I$6:$I$1205,B2749),0)-IF(ISNUMBER(B3358),INDEX('913:913'!$I$6:$I$1205,B3358),0)-IF(ISNUMBER(B3967),INDEX('913:913'!$I$6:$I$1205,B3967),0)-IF(ISNUMBER(B4576),INDEX('913:913'!$I$6:$I$1205,B4576),0)-IF(ISNUMBER(B5185),INDEX('913:913'!$I$6:$I$1205,B5185),0)</f>
        <v>0</v>
      </c>
      <c r="C5800" s="10"/>
    </row>
    <row r="5801" spans="1:3">
      <c r="A5801" s="21">
        <v>304</v>
      </c>
      <c r="B5801" s="6">
        <f>0-IF(ISNUMBER(B923),INDEX('913:913'!$I$6:$I$1205,B923),0)-IF(ISNUMBER(B1532),INDEX('913:913'!$I$6:$I$1205,B1532),0)-IF(ISNUMBER(B2141),INDEX('913:913'!$I$6:$I$1205,B2141),0)-IF(ISNUMBER(B2750),INDEX('913:913'!$I$6:$I$1205,B2750),0)-IF(ISNUMBER(B3359),INDEX('913:913'!$I$6:$I$1205,B3359),0)-IF(ISNUMBER(B3968),INDEX('913:913'!$I$6:$I$1205,B3968),0)-IF(ISNUMBER(B4577),INDEX('913:913'!$I$6:$I$1205,B4577),0)-IF(ISNUMBER(B5186),INDEX('913:913'!$I$6:$I$1205,B5186),0)</f>
        <v>0</v>
      </c>
      <c r="C5801" s="10"/>
    </row>
    <row r="5802" spans="1:3">
      <c r="A5802" s="21">
        <v>305</v>
      </c>
      <c r="B5802" s="6">
        <f>0-IF(ISNUMBER(B924),INDEX('913:913'!$I$6:$I$1205,B924),0)-IF(ISNUMBER(B1533),INDEX('913:913'!$I$6:$I$1205,B1533),0)-IF(ISNUMBER(B2142),INDEX('913:913'!$I$6:$I$1205,B2142),0)-IF(ISNUMBER(B2751),INDEX('913:913'!$I$6:$I$1205,B2751),0)-IF(ISNUMBER(B3360),INDEX('913:913'!$I$6:$I$1205,B3360),0)-IF(ISNUMBER(B3969),INDEX('913:913'!$I$6:$I$1205,B3969),0)-IF(ISNUMBER(B4578),INDEX('913:913'!$I$6:$I$1205,B4578),0)-IF(ISNUMBER(B5187),INDEX('913:913'!$I$6:$I$1205,B5187),0)</f>
        <v>0</v>
      </c>
      <c r="C5802" s="10"/>
    </row>
    <row r="5803" spans="1:3">
      <c r="A5803" s="21">
        <v>306</v>
      </c>
      <c r="B5803" s="6">
        <f>0-IF(ISNUMBER(B925),INDEX('913:913'!$I$6:$I$1205,B925),0)-IF(ISNUMBER(B1534),INDEX('913:913'!$I$6:$I$1205,B1534),0)-IF(ISNUMBER(B2143),INDEX('913:913'!$I$6:$I$1205,B2143),0)-IF(ISNUMBER(B2752),INDEX('913:913'!$I$6:$I$1205,B2752),0)-IF(ISNUMBER(B3361),INDEX('913:913'!$I$6:$I$1205,B3361),0)-IF(ISNUMBER(B3970),INDEX('913:913'!$I$6:$I$1205,B3970),0)-IF(ISNUMBER(B4579),INDEX('913:913'!$I$6:$I$1205,B4579),0)-IF(ISNUMBER(B5188),INDEX('913:913'!$I$6:$I$1205,B5188),0)</f>
        <v>0</v>
      </c>
      <c r="C5803" s="10"/>
    </row>
    <row r="5804" spans="1:3">
      <c r="A5804" s="21">
        <v>307</v>
      </c>
      <c r="B5804" s="6">
        <f>0-IF(ISNUMBER(B926),INDEX('913:913'!$I$6:$I$1205,B926),0)-IF(ISNUMBER(B1535),INDEX('913:913'!$I$6:$I$1205,B1535),0)-IF(ISNUMBER(B2144),INDEX('913:913'!$I$6:$I$1205,B2144),0)-IF(ISNUMBER(B2753),INDEX('913:913'!$I$6:$I$1205,B2753),0)-IF(ISNUMBER(B3362),INDEX('913:913'!$I$6:$I$1205,B3362),0)-IF(ISNUMBER(B3971),INDEX('913:913'!$I$6:$I$1205,B3971),0)-IF(ISNUMBER(B4580),INDEX('913:913'!$I$6:$I$1205,B4580),0)-IF(ISNUMBER(B5189),INDEX('913:913'!$I$6:$I$1205,B5189),0)</f>
        <v>0</v>
      </c>
      <c r="C5804" s="10"/>
    </row>
    <row r="5805" spans="1:3">
      <c r="A5805" s="21">
        <v>308</v>
      </c>
      <c r="B5805" s="6">
        <f>0-IF(ISNUMBER(B927),INDEX('913:913'!$I$6:$I$1205,B927),0)-IF(ISNUMBER(B1536),INDEX('913:913'!$I$6:$I$1205,B1536),0)-IF(ISNUMBER(B2145),INDEX('913:913'!$I$6:$I$1205,B2145),0)-IF(ISNUMBER(B2754),INDEX('913:913'!$I$6:$I$1205,B2754),0)-IF(ISNUMBER(B3363),INDEX('913:913'!$I$6:$I$1205,B3363),0)-IF(ISNUMBER(B3972),INDEX('913:913'!$I$6:$I$1205,B3972),0)-IF(ISNUMBER(B4581),INDEX('913:913'!$I$6:$I$1205,B4581),0)-IF(ISNUMBER(B5190),INDEX('913:913'!$I$6:$I$1205,B5190),0)</f>
        <v>0</v>
      </c>
      <c r="C5805" s="10"/>
    </row>
    <row r="5806" spans="1:3">
      <c r="A5806" s="21">
        <v>309</v>
      </c>
      <c r="B5806" s="6">
        <f>0-IF(ISNUMBER(B928),INDEX('913:913'!$I$6:$I$1205,B928),0)-IF(ISNUMBER(B1537),INDEX('913:913'!$I$6:$I$1205,B1537),0)-IF(ISNUMBER(B2146),INDEX('913:913'!$I$6:$I$1205,B2146),0)-IF(ISNUMBER(B2755),INDEX('913:913'!$I$6:$I$1205,B2755),0)-IF(ISNUMBER(B3364),INDEX('913:913'!$I$6:$I$1205,B3364),0)-IF(ISNUMBER(B3973),INDEX('913:913'!$I$6:$I$1205,B3973),0)-IF(ISNUMBER(B4582),INDEX('913:913'!$I$6:$I$1205,B4582),0)-IF(ISNUMBER(B5191),INDEX('913:913'!$I$6:$I$1205,B5191),0)</f>
        <v>0</v>
      </c>
      <c r="C5806" s="10"/>
    </row>
    <row r="5807" spans="1:3">
      <c r="A5807" s="21">
        <v>310</v>
      </c>
      <c r="B5807" s="6">
        <f>0-IF(ISNUMBER(B929),INDEX('913:913'!$I$6:$I$1205,B929),0)-IF(ISNUMBER(B1538),INDEX('913:913'!$I$6:$I$1205,B1538),0)-IF(ISNUMBER(B2147),INDEX('913:913'!$I$6:$I$1205,B2147),0)-IF(ISNUMBER(B2756),INDEX('913:913'!$I$6:$I$1205,B2756),0)-IF(ISNUMBER(B3365),INDEX('913:913'!$I$6:$I$1205,B3365),0)-IF(ISNUMBER(B3974),INDEX('913:913'!$I$6:$I$1205,B3974),0)-IF(ISNUMBER(B4583),INDEX('913:913'!$I$6:$I$1205,B4583),0)-IF(ISNUMBER(B5192),INDEX('913:913'!$I$6:$I$1205,B5192),0)</f>
        <v>0</v>
      </c>
      <c r="C5807" s="10"/>
    </row>
    <row r="5808" spans="1:3">
      <c r="A5808" s="21">
        <v>311</v>
      </c>
      <c r="B5808" s="6">
        <f>0-IF(ISNUMBER(B930),INDEX('913:913'!$I$6:$I$1205,B930),0)-IF(ISNUMBER(B1539),INDEX('913:913'!$I$6:$I$1205,B1539),0)-IF(ISNUMBER(B2148),INDEX('913:913'!$I$6:$I$1205,B2148),0)-IF(ISNUMBER(B2757),INDEX('913:913'!$I$6:$I$1205,B2757),0)-IF(ISNUMBER(B3366),INDEX('913:913'!$I$6:$I$1205,B3366),0)-IF(ISNUMBER(B3975),INDEX('913:913'!$I$6:$I$1205,B3975),0)-IF(ISNUMBER(B4584),INDEX('913:913'!$I$6:$I$1205,B4584),0)-IF(ISNUMBER(B5193),INDEX('913:913'!$I$6:$I$1205,B5193),0)</f>
        <v>0</v>
      </c>
      <c r="C5808" s="10"/>
    </row>
    <row r="5809" spans="1:3">
      <c r="A5809" s="21">
        <v>312</v>
      </c>
      <c r="B5809" s="6">
        <f>0-IF(ISNUMBER(B931),INDEX('913:913'!$I$6:$I$1205,B931),0)-IF(ISNUMBER(B1540),INDEX('913:913'!$I$6:$I$1205,B1540),0)-IF(ISNUMBER(B2149),INDEX('913:913'!$I$6:$I$1205,B2149),0)-IF(ISNUMBER(B2758),INDEX('913:913'!$I$6:$I$1205,B2758),0)-IF(ISNUMBER(B3367),INDEX('913:913'!$I$6:$I$1205,B3367),0)-IF(ISNUMBER(B3976),INDEX('913:913'!$I$6:$I$1205,B3976),0)-IF(ISNUMBER(B4585),INDEX('913:913'!$I$6:$I$1205,B4585),0)-IF(ISNUMBER(B5194),INDEX('913:913'!$I$6:$I$1205,B5194),0)</f>
        <v>0</v>
      </c>
      <c r="C5809" s="10"/>
    </row>
    <row r="5810" spans="1:3">
      <c r="A5810" s="21">
        <v>313</v>
      </c>
      <c r="B5810" s="6">
        <f>0-IF(ISNUMBER(B932),INDEX('913:913'!$I$6:$I$1205,B932),0)-IF(ISNUMBER(B1541),INDEX('913:913'!$I$6:$I$1205,B1541),0)-IF(ISNUMBER(B2150),INDEX('913:913'!$I$6:$I$1205,B2150),0)-IF(ISNUMBER(B2759),INDEX('913:913'!$I$6:$I$1205,B2759),0)-IF(ISNUMBER(B3368),INDEX('913:913'!$I$6:$I$1205,B3368),0)-IF(ISNUMBER(B3977),INDEX('913:913'!$I$6:$I$1205,B3977),0)-IF(ISNUMBER(B4586),INDEX('913:913'!$I$6:$I$1205,B4586),0)-IF(ISNUMBER(B5195),INDEX('913:913'!$I$6:$I$1205,B5195),0)</f>
        <v>0</v>
      </c>
      <c r="C5810" s="10"/>
    </row>
    <row r="5811" spans="1:3">
      <c r="A5811" s="21">
        <v>314</v>
      </c>
      <c r="B5811" s="6">
        <f>0-IF(ISNUMBER(B933),INDEX('913:913'!$I$6:$I$1205,B933),0)-IF(ISNUMBER(B1542),INDEX('913:913'!$I$6:$I$1205,B1542),0)-IF(ISNUMBER(B2151),INDEX('913:913'!$I$6:$I$1205,B2151),0)-IF(ISNUMBER(B2760),INDEX('913:913'!$I$6:$I$1205,B2760),0)-IF(ISNUMBER(B3369),INDEX('913:913'!$I$6:$I$1205,B3369),0)-IF(ISNUMBER(B3978),INDEX('913:913'!$I$6:$I$1205,B3978),0)-IF(ISNUMBER(B4587),INDEX('913:913'!$I$6:$I$1205,B4587),0)-IF(ISNUMBER(B5196),INDEX('913:913'!$I$6:$I$1205,B5196),0)</f>
        <v>0</v>
      </c>
      <c r="C5811" s="10"/>
    </row>
    <row r="5812" spans="1:3">
      <c r="A5812" s="21">
        <v>315</v>
      </c>
      <c r="B5812" s="6">
        <f>0-IF(ISNUMBER(B934),INDEX('913:913'!$I$6:$I$1205,B934),0)-IF(ISNUMBER(B1543),INDEX('913:913'!$I$6:$I$1205,B1543),0)-IF(ISNUMBER(B2152),INDEX('913:913'!$I$6:$I$1205,B2152),0)-IF(ISNUMBER(B2761),INDEX('913:913'!$I$6:$I$1205,B2761),0)-IF(ISNUMBER(B3370),INDEX('913:913'!$I$6:$I$1205,B3370),0)-IF(ISNUMBER(B3979),INDEX('913:913'!$I$6:$I$1205,B3979),0)-IF(ISNUMBER(B4588),INDEX('913:913'!$I$6:$I$1205,B4588),0)-IF(ISNUMBER(B5197),INDEX('913:913'!$I$6:$I$1205,B5197),0)</f>
        <v>0</v>
      </c>
      <c r="C5812" s="10"/>
    </row>
    <row r="5813" spans="1:3">
      <c r="A5813" s="21">
        <v>316</v>
      </c>
      <c r="B5813" s="6">
        <f>0-IF(ISNUMBER(B935),INDEX('913:913'!$I$6:$I$1205,B935),0)-IF(ISNUMBER(B1544),INDEX('913:913'!$I$6:$I$1205,B1544),0)-IF(ISNUMBER(B2153),INDEX('913:913'!$I$6:$I$1205,B2153),0)-IF(ISNUMBER(B2762),INDEX('913:913'!$I$6:$I$1205,B2762),0)-IF(ISNUMBER(B3371),INDEX('913:913'!$I$6:$I$1205,B3371),0)-IF(ISNUMBER(B3980),INDEX('913:913'!$I$6:$I$1205,B3980),0)-IF(ISNUMBER(B4589),INDEX('913:913'!$I$6:$I$1205,B4589),0)-IF(ISNUMBER(B5198),INDEX('913:913'!$I$6:$I$1205,B5198),0)</f>
        <v>0</v>
      </c>
      <c r="C5813" s="10"/>
    </row>
    <row r="5814" spans="1:3">
      <c r="A5814" s="21">
        <v>317</v>
      </c>
      <c r="B5814" s="6">
        <f>0-IF(ISNUMBER(B936),INDEX('913:913'!$I$6:$I$1205,B936),0)-IF(ISNUMBER(B1545),INDEX('913:913'!$I$6:$I$1205,B1545),0)-IF(ISNUMBER(B2154),INDEX('913:913'!$I$6:$I$1205,B2154),0)-IF(ISNUMBER(B2763),INDEX('913:913'!$I$6:$I$1205,B2763),0)-IF(ISNUMBER(B3372),INDEX('913:913'!$I$6:$I$1205,B3372),0)-IF(ISNUMBER(B3981),INDEX('913:913'!$I$6:$I$1205,B3981),0)-IF(ISNUMBER(B4590),INDEX('913:913'!$I$6:$I$1205,B4590),0)-IF(ISNUMBER(B5199),INDEX('913:913'!$I$6:$I$1205,B5199),0)</f>
        <v>0</v>
      </c>
      <c r="C5814" s="10"/>
    </row>
    <row r="5815" spans="1:3">
      <c r="A5815" s="21">
        <v>318</v>
      </c>
      <c r="B5815" s="6">
        <f>0-IF(ISNUMBER(B937),INDEX('913:913'!$I$6:$I$1205,B937),0)-IF(ISNUMBER(B1546),INDEX('913:913'!$I$6:$I$1205,B1546),0)-IF(ISNUMBER(B2155),INDEX('913:913'!$I$6:$I$1205,B2155),0)-IF(ISNUMBER(B2764),INDEX('913:913'!$I$6:$I$1205,B2764),0)-IF(ISNUMBER(B3373),INDEX('913:913'!$I$6:$I$1205,B3373),0)-IF(ISNUMBER(B3982),INDEX('913:913'!$I$6:$I$1205,B3982),0)-IF(ISNUMBER(B4591),INDEX('913:913'!$I$6:$I$1205,B4591),0)-IF(ISNUMBER(B5200),INDEX('913:913'!$I$6:$I$1205,B5200),0)</f>
        <v>0</v>
      </c>
      <c r="C5815" s="10"/>
    </row>
    <row r="5816" spans="1:3">
      <c r="A5816" s="21">
        <v>319</v>
      </c>
      <c r="B5816" s="6">
        <f>0-IF(ISNUMBER(B938),INDEX('913:913'!$I$6:$I$1205,B938),0)-IF(ISNUMBER(B1547),INDEX('913:913'!$I$6:$I$1205,B1547),0)-IF(ISNUMBER(B2156),INDEX('913:913'!$I$6:$I$1205,B2156),0)-IF(ISNUMBER(B2765),INDEX('913:913'!$I$6:$I$1205,B2765),0)-IF(ISNUMBER(B3374),INDEX('913:913'!$I$6:$I$1205,B3374),0)-IF(ISNUMBER(B3983),INDEX('913:913'!$I$6:$I$1205,B3983),0)-IF(ISNUMBER(B4592),INDEX('913:913'!$I$6:$I$1205,B4592),0)-IF(ISNUMBER(B5201),INDEX('913:913'!$I$6:$I$1205,B5201),0)</f>
        <v>0</v>
      </c>
      <c r="C5816" s="10"/>
    </row>
    <row r="5817" spans="1:3">
      <c r="A5817" s="21">
        <v>320</v>
      </c>
      <c r="B5817" s="6">
        <f>0-IF(ISNUMBER(B939),INDEX('913:913'!$I$6:$I$1205,B939),0)-IF(ISNUMBER(B1548),INDEX('913:913'!$I$6:$I$1205,B1548),0)-IF(ISNUMBER(B2157),INDEX('913:913'!$I$6:$I$1205,B2157),0)-IF(ISNUMBER(B2766),INDEX('913:913'!$I$6:$I$1205,B2766),0)-IF(ISNUMBER(B3375),INDEX('913:913'!$I$6:$I$1205,B3375),0)-IF(ISNUMBER(B3984),INDEX('913:913'!$I$6:$I$1205,B3984),0)-IF(ISNUMBER(B4593),INDEX('913:913'!$I$6:$I$1205,B4593),0)-IF(ISNUMBER(B5202),INDEX('913:913'!$I$6:$I$1205,B5202),0)</f>
        <v>0</v>
      </c>
      <c r="C5817" s="10"/>
    </row>
    <row r="5818" spans="1:3">
      <c r="A5818" s="21">
        <v>321</v>
      </c>
      <c r="B5818" s="6">
        <f>0-IF(ISNUMBER(B940),INDEX('913:913'!$I$6:$I$1205,B940),0)-IF(ISNUMBER(B1549),INDEX('913:913'!$I$6:$I$1205,B1549),0)-IF(ISNUMBER(B2158),INDEX('913:913'!$I$6:$I$1205,B2158),0)-IF(ISNUMBER(B2767),INDEX('913:913'!$I$6:$I$1205,B2767),0)-IF(ISNUMBER(B3376),INDEX('913:913'!$I$6:$I$1205,B3376),0)-IF(ISNUMBER(B3985),INDEX('913:913'!$I$6:$I$1205,B3985),0)-IF(ISNUMBER(B4594),INDEX('913:913'!$I$6:$I$1205,B4594),0)-IF(ISNUMBER(B5203),INDEX('913:913'!$I$6:$I$1205,B5203),0)</f>
        <v>0</v>
      </c>
      <c r="C5818" s="10"/>
    </row>
    <row r="5819" spans="1:3">
      <c r="A5819" s="21">
        <v>322</v>
      </c>
      <c r="B5819" s="6">
        <f>0-IF(ISNUMBER(B941),INDEX('913:913'!$I$6:$I$1205,B941),0)-IF(ISNUMBER(B1550),INDEX('913:913'!$I$6:$I$1205,B1550),0)-IF(ISNUMBER(B2159),INDEX('913:913'!$I$6:$I$1205,B2159),0)-IF(ISNUMBER(B2768),INDEX('913:913'!$I$6:$I$1205,B2768),0)-IF(ISNUMBER(B3377),INDEX('913:913'!$I$6:$I$1205,B3377),0)-IF(ISNUMBER(B3986),INDEX('913:913'!$I$6:$I$1205,B3986),0)-IF(ISNUMBER(B4595),INDEX('913:913'!$I$6:$I$1205,B4595),0)-IF(ISNUMBER(B5204),INDEX('913:913'!$I$6:$I$1205,B5204),0)</f>
        <v>0</v>
      </c>
      <c r="C5819" s="10"/>
    </row>
    <row r="5820" spans="1:3">
      <c r="A5820" s="21">
        <v>323</v>
      </c>
      <c r="B5820" s="6">
        <f>0-IF(ISNUMBER(B942),INDEX('913:913'!$I$6:$I$1205,B942),0)-IF(ISNUMBER(B1551),INDEX('913:913'!$I$6:$I$1205,B1551),0)-IF(ISNUMBER(B2160),INDEX('913:913'!$I$6:$I$1205,B2160),0)-IF(ISNUMBER(B2769),INDEX('913:913'!$I$6:$I$1205,B2769),0)-IF(ISNUMBER(B3378),INDEX('913:913'!$I$6:$I$1205,B3378),0)-IF(ISNUMBER(B3987),INDEX('913:913'!$I$6:$I$1205,B3987),0)-IF(ISNUMBER(B4596),INDEX('913:913'!$I$6:$I$1205,B4596),0)-IF(ISNUMBER(B5205),INDEX('913:913'!$I$6:$I$1205,B5205),0)</f>
        <v>0</v>
      </c>
      <c r="C5820" s="10"/>
    </row>
    <row r="5821" spans="1:3">
      <c r="A5821" s="21">
        <v>324</v>
      </c>
      <c r="B5821" s="6">
        <f>0-IF(ISNUMBER(B943),INDEX('913:913'!$I$6:$I$1205,B943),0)-IF(ISNUMBER(B1552),INDEX('913:913'!$I$6:$I$1205,B1552),0)-IF(ISNUMBER(B2161),INDEX('913:913'!$I$6:$I$1205,B2161),0)-IF(ISNUMBER(B2770),INDEX('913:913'!$I$6:$I$1205,B2770),0)-IF(ISNUMBER(B3379),INDEX('913:913'!$I$6:$I$1205,B3379),0)-IF(ISNUMBER(B3988),INDEX('913:913'!$I$6:$I$1205,B3988),0)-IF(ISNUMBER(B4597),INDEX('913:913'!$I$6:$I$1205,B4597),0)-IF(ISNUMBER(B5206),INDEX('913:913'!$I$6:$I$1205,B5206),0)</f>
        <v>0</v>
      </c>
      <c r="C5821" s="10"/>
    </row>
    <row r="5822" spans="1:3">
      <c r="A5822" s="21">
        <v>325</v>
      </c>
      <c r="B5822" s="6">
        <f>0-IF(ISNUMBER(B944),INDEX('913:913'!$I$6:$I$1205,B944),0)-IF(ISNUMBER(B1553),INDEX('913:913'!$I$6:$I$1205,B1553),0)-IF(ISNUMBER(B2162),INDEX('913:913'!$I$6:$I$1205,B2162),0)-IF(ISNUMBER(B2771),INDEX('913:913'!$I$6:$I$1205,B2771),0)-IF(ISNUMBER(B3380),INDEX('913:913'!$I$6:$I$1205,B3380),0)-IF(ISNUMBER(B3989),INDEX('913:913'!$I$6:$I$1205,B3989),0)-IF(ISNUMBER(B4598),INDEX('913:913'!$I$6:$I$1205,B4598),0)-IF(ISNUMBER(B5207),INDEX('913:913'!$I$6:$I$1205,B5207),0)</f>
        <v>0</v>
      </c>
      <c r="C5822" s="10"/>
    </row>
    <row r="5823" spans="1:3">
      <c r="A5823" s="21">
        <v>326</v>
      </c>
      <c r="B5823" s="6">
        <f>0-IF(ISNUMBER(B945),INDEX('913:913'!$I$6:$I$1205,B945),0)-IF(ISNUMBER(B1554),INDEX('913:913'!$I$6:$I$1205,B1554),0)-IF(ISNUMBER(B2163),INDEX('913:913'!$I$6:$I$1205,B2163),0)-IF(ISNUMBER(B2772),INDEX('913:913'!$I$6:$I$1205,B2772),0)-IF(ISNUMBER(B3381),INDEX('913:913'!$I$6:$I$1205,B3381),0)-IF(ISNUMBER(B3990),INDEX('913:913'!$I$6:$I$1205,B3990),0)-IF(ISNUMBER(B4599),INDEX('913:913'!$I$6:$I$1205,B4599),0)-IF(ISNUMBER(B5208),INDEX('913:913'!$I$6:$I$1205,B5208),0)</f>
        <v>0</v>
      </c>
      <c r="C5823" s="10"/>
    </row>
    <row r="5824" spans="1:3">
      <c r="A5824" s="21">
        <v>327</v>
      </c>
      <c r="B5824" s="6">
        <f>0-IF(ISNUMBER(B946),INDEX('913:913'!$I$6:$I$1205,B946),0)-IF(ISNUMBER(B1555),INDEX('913:913'!$I$6:$I$1205,B1555),0)-IF(ISNUMBER(B2164),INDEX('913:913'!$I$6:$I$1205,B2164),0)-IF(ISNUMBER(B2773),INDEX('913:913'!$I$6:$I$1205,B2773),0)-IF(ISNUMBER(B3382),INDEX('913:913'!$I$6:$I$1205,B3382),0)-IF(ISNUMBER(B3991),INDEX('913:913'!$I$6:$I$1205,B3991),0)-IF(ISNUMBER(B4600),INDEX('913:913'!$I$6:$I$1205,B4600),0)-IF(ISNUMBER(B5209),INDEX('913:913'!$I$6:$I$1205,B5209),0)</f>
        <v>0</v>
      </c>
      <c r="C5824" s="10"/>
    </row>
    <row r="5825" spans="1:3">
      <c r="A5825" s="21">
        <v>328</v>
      </c>
      <c r="B5825" s="6">
        <f>0-IF(ISNUMBER(B947),INDEX('913:913'!$I$6:$I$1205,B947),0)-IF(ISNUMBER(B1556),INDEX('913:913'!$I$6:$I$1205,B1556),0)-IF(ISNUMBER(B2165),INDEX('913:913'!$I$6:$I$1205,B2165),0)-IF(ISNUMBER(B2774),INDEX('913:913'!$I$6:$I$1205,B2774),0)-IF(ISNUMBER(B3383),INDEX('913:913'!$I$6:$I$1205,B3383),0)-IF(ISNUMBER(B3992),INDEX('913:913'!$I$6:$I$1205,B3992),0)-IF(ISNUMBER(B4601),INDEX('913:913'!$I$6:$I$1205,B4601),0)-IF(ISNUMBER(B5210),INDEX('913:913'!$I$6:$I$1205,B5210),0)</f>
        <v>0</v>
      </c>
      <c r="C5825" s="10"/>
    </row>
    <row r="5826" spans="1:3">
      <c r="A5826" s="21">
        <v>329</v>
      </c>
      <c r="B5826" s="6">
        <f>0-IF(ISNUMBER(B948),INDEX('913:913'!$I$6:$I$1205,B948),0)-IF(ISNUMBER(B1557),INDEX('913:913'!$I$6:$I$1205,B1557),0)-IF(ISNUMBER(B2166),INDEX('913:913'!$I$6:$I$1205,B2166),0)-IF(ISNUMBER(B2775),INDEX('913:913'!$I$6:$I$1205,B2775),0)-IF(ISNUMBER(B3384),INDEX('913:913'!$I$6:$I$1205,B3384),0)-IF(ISNUMBER(B3993),INDEX('913:913'!$I$6:$I$1205,B3993),0)-IF(ISNUMBER(B4602),INDEX('913:913'!$I$6:$I$1205,B4602),0)-IF(ISNUMBER(B5211),INDEX('913:913'!$I$6:$I$1205,B5211),0)</f>
        <v>0</v>
      </c>
      <c r="C5826" s="10"/>
    </row>
    <row r="5827" spans="1:3">
      <c r="A5827" s="21">
        <v>330</v>
      </c>
      <c r="B5827" s="6">
        <f>0-IF(ISNUMBER(B949),INDEX('913:913'!$I$6:$I$1205,B949),0)-IF(ISNUMBER(B1558),INDEX('913:913'!$I$6:$I$1205,B1558),0)-IF(ISNUMBER(B2167),INDEX('913:913'!$I$6:$I$1205,B2167),0)-IF(ISNUMBER(B2776),INDEX('913:913'!$I$6:$I$1205,B2776),0)-IF(ISNUMBER(B3385),INDEX('913:913'!$I$6:$I$1205,B3385),0)-IF(ISNUMBER(B3994),INDEX('913:913'!$I$6:$I$1205,B3994),0)-IF(ISNUMBER(B4603),INDEX('913:913'!$I$6:$I$1205,B4603),0)-IF(ISNUMBER(B5212),INDEX('913:913'!$I$6:$I$1205,B5212),0)</f>
        <v>0</v>
      </c>
      <c r="C5827" s="10"/>
    </row>
    <row r="5828" spans="1:3">
      <c r="A5828" s="21">
        <v>331</v>
      </c>
      <c r="B5828" s="6">
        <f>0-IF(ISNUMBER(B950),INDEX('913:913'!$I$6:$I$1205,B950),0)-IF(ISNUMBER(B1559),INDEX('913:913'!$I$6:$I$1205,B1559),0)-IF(ISNUMBER(B2168),INDEX('913:913'!$I$6:$I$1205,B2168),0)-IF(ISNUMBER(B2777),INDEX('913:913'!$I$6:$I$1205,B2777),0)-IF(ISNUMBER(B3386),INDEX('913:913'!$I$6:$I$1205,B3386),0)-IF(ISNUMBER(B3995),INDEX('913:913'!$I$6:$I$1205,B3995),0)-IF(ISNUMBER(B4604),INDEX('913:913'!$I$6:$I$1205,B4604),0)-IF(ISNUMBER(B5213),INDEX('913:913'!$I$6:$I$1205,B5213),0)</f>
        <v>0</v>
      </c>
      <c r="C5828" s="10"/>
    </row>
    <row r="5829" spans="1:3">
      <c r="A5829" s="21">
        <v>332</v>
      </c>
      <c r="B5829" s="6">
        <f>0-IF(ISNUMBER(B951),INDEX('913:913'!$I$6:$I$1205,B951),0)-IF(ISNUMBER(B1560),INDEX('913:913'!$I$6:$I$1205,B1560),0)-IF(ISNUMBER(B2169),INDEX('913:913'!$I$6:$I$1205,B2169),0)-IF(ISNUMBER(B2778),INDEX('913:913'!$I$6:$I$1205,B2778),0)-IF(ISNUMBER(B3387),INDEX('913:913'!$I$6:$I$1205,B3387),0)-IF(ISNUMBER(B3996),INDEX('913:913'!$I$6:$I$1205,B3996),0)-IF(ISNUMBER(B4605),INDEX('913:913'!$I$6:$I$1205,B4605),0)-IF(ISNUMBER(B5214),INDEX('913:913'!$I$6:$I$1205,B5214),0)</f>
        <v>0</v>
      </c>
      <c r="C5829" s="10"/>
    </row>
    <row r="5830" spans="1:3">
      <c r="A5830" s="21">
        <v>333</v>
      </c>
      <c r="B5830" s="6">
        <f>0-IF(ISNUMBER(B952),INDEX('913:913'!$I$6:$I$1205,B952),0)-IF(ISNUMBER(B1561),INDEX('913:913'!$I$6:$I$1205,B1561),0)-IF(ISNUMBER(B2170),INDEX('913:913'!$I$6:$I$1205,B2170),0)-IF(ISNUMBER(B2779),INDEX('913:913'!$I$6:$I$1205,B2779),0)-IF(ISNUMBER(B3388),INDEX('913:913'!$I$6:$I$1205,B3388),0)-IF(ISNUMBER(B3997),INDEX('913:913'!$I$6:$I$1205,B3997),0)-IF(ISNUMBER(B4606),INDEX('913:913'!$I$6:$I$1205,B4606),0)-IF(ISNUMBER(B5215),INDEX('913:913'!$I$6:$I$1205,B5215),0)</f>
        <v>0</v>
      </c>
      <c r="C5830" s="10"/>
    </row>
    <row r="5831" spans="1:3">
      <c r="A5831" s="21">
        <v>334</v>
      </c>
      <c r="B5831" s="6">
        <f>0-IF(ISNUMBER(B953),INDEX('913:913'!$I$6:$I$1205,B953),0)-IF(ISNUMBER(B1562),INDEX('913:913'!$I$6:$I$1205,B1562),0)-IF(ISNUMBER(B2171),INDEX('913:913'!$I$6:$I$1205,B2171),0)-IF(ISNUMBER(B2780),INDEX('913:913'!$I$6:$I$1205,B2780),0)-IF(ISNUMBER(B3389),INDEX('913:913'!$I$6:$I$1205,B3389),0)-IF(ISNUMBER(B3998),INDEX('913:913'!$I$6:$I$1205,B3998),0)-IF(ISNUMBER(B4607),INDEX('913:913'!$I$6:$I$1205,B4607),0)-IF(ISNUMBER(B5216),INDEX('913:913'!$I$6:$I$1205,B5216),0)</f>
        <v>0</v>
      </c>
      <c r="C5831" s="10"/>
    </row>
    <row r="5832" spans="1:3">
      <c r="A5832" s="21">
        <v>335</v>
      </c>
      <c r="B5832" s="6">
        <f>0-IF(ISNUMBER(B954),INDEX('913:913'!$I$6:$I$1205,B954),0)-IF(ISNUMBER(B1563),INDEX('913:913'!$I$6:$I$1205,B1563),0)-IF(ISNUMBER(B2172),INDEX('913:913'!$I$6:$I$1205,B2172),0)-IF(ISNUMBER(B2781),INDEX('913:913'!$I$6:$I$1205,B2781),0)-IF(ISNUMBER(B3390),INDEX('913:913'!$I$6:$I$1205,B3390),0)-IF(ISNUMBER(B3999),INDEX('913:913'!$I$6:$I$1205,B3999),0)-IF(ISNUMBER(B4608),INDEX('913:913'!$I$6:$I$1205,B4608),0)-IF(ISNUMBER(B5217),INDEX('913:913'!$I$6:$I$1205,B5217),0)</f>
        <v>0</v>
      </c>
      <c r="C5832" s="10"/>
    </row>
    <row r="5833" spans="1:3">
      <c r="A5833" s="21">
        <v>336</v>
      </c>
      <c r="B5833" s="6">
        <f>0-IF(ISNUMBER(B955),INDEX('913:913'!$I$6:$I$1205,B955),0)-IF(ISNUMBER(B1564),INDEX('913:913'!$I$6:$I$1205,B1564),0)-IF(ISNUMBER(B2173),INDEX('913:913'!$I$6:$I$1205,B2173),0)-IF(ISNUMBER(B2782),INDEX('913:913'!$I$6:$I$1205,B2782),0)-IF(ISNUMBER(B3391),INDEX('913:913'!$I$6:$I$1205,B3391),0)-IF(ISNUMBER(B4000),INDEX('913:913'!$I$6:$I$1205,B4000),0)-IF(ISNUMBER(B4609),INDEX('913:913'!$I$6:$I$1205,B4609),0)-IF(ISNUMBER(B5218),INDEX('913:913'!$I$6:$I$1205,B5218),0)</f>
        <v>0</v>
      </c>
      <c r="C5833" s="10"/>
    </row>
    <row r="5834" spans="1:3">
      <c r="A5834" s="21">
        <v>337</v>
      </c>
      <c r="B5834" s="6">
        <f>0-IF(ISNUMBER(B956),INDEX('913:913'!$I$6:$I$1205,B956),0)-IF(ISNUMBER(B1565),INDEX('913:913'!$I$6:$I$1205,B1565),0)-IF(ISNUMBER(B2174),INDEX('913:913'!$I$6:$I$1205,B2174),0)-IF(ISNUMBER(B2783),INDEX('913:913'!$I$6:$I$1205,B2783),0)-IF(ISNUMBER(B3392),INDEX('913:913'!$I$6:$I$1205,B3392),0)-IF(ISNUMBER(B4001),INDEX('913:913'!$I$6:$I$1205,B4001),0)-IF(ISNUMBER(B4610),INDEX('913:913'!$I$6:$I$1205,B4610),0)-IF(ISNUMBER(B5219),INDEX('913:913'!$I$6:$I$1205,B5219),0)</f>
        <v>0</v>
      </c>
      <c r="C5834" s="10"/>
    </row>
    <row r="5835" spans="1:3">
      <c r="A5835" s="21">
        <v>338</v>
      </c>
      <c r="B5835" s="6">
        <f>0-IF(ISNUMBER(B957),INDEX('913:913'!$I$6:$I$1205,B957),0)-IF(ISNUMBER(B1566),INDEX('913:913'!$I$6:$I$1205,B1566),0)-IF(ISNUMBER(B2175),INDEX('913:913'!$I$6:$I$1205,B2175),0)-IF(ISNUMBER(B2784),INDEX('913:913'!$I$6:$I$1205,B2784),0)-IF(ISNUMBER(B3393),INDEX('913:913'!$I$6:$I$1205,B3393),0)-IF(ISNUMBER(B4002),INDEX('913:913'!$I$6:$I$1205,B4002),0)-IF(ISNUMBER(B4611),INDEX('913:913'!$I$6:$I$1205,B4611),0)-IF(ISNUMBER(B5220),INDEX('913:913'!$I$6:$I$1205,B5220),0)</f>
        <v>0</v>
      </c>
      <c r="C5835" s="10"/>
    </row>
    <row r="5836" spans="1:3">
      <c r="A5836" s="21">
        <v>339</v>
      </c>
      <c r="B5836" s="6">
        <f>0-IF(ISNUMBER(B958),INDEX('913:913'!$I$6:$I$1205,B958),0)-IF(ISNUMBER(B1567),INDEX('913:913'!$I$6:$I$1205,B1567),0)-IF(ISNUMBER(B2176),INDEX('913:913'!$I$6:$I$1205,B2176),0)-IF(ISNUMBER(B2785),INDEX('913:913'!$I$6:$I$1205,B2785),0)-IF(ISNUMBER(B3394),INDEX('913:913'!$I$6:$I$1205,B3394),0)-IF(ISNUMBER(B4003),INDEX('913:913'!$I$6:$I$1205,B4003),0)-IF(ISNUMBER(B4612),INDEX('913:913'!$I$6:$I$1205,B4612),0)-IF(ISNUMBER(B5221),INDEX('913:913'!$I$6:$I$1205,B5221),0)</f>
        <v>0</v>
      </c>
      <c r="C5836" s="10"/>
    </row>
    <row r="5837" spans="1:3">
      <c r="A5837" s="21">
        <v>340</v>
      </c>
      <c r="B5837" s="6">
        <f>0-IF(ISNUMBER(B959),INDEX('913:913'!$I$6:$I$1205,B959),0)-IF(ISNUMBER(B1568),INDEX('913:913'!$I$6:$I$1205,B1568),0)-IF(ISNUMBER(B2177),INDEX('913:913'!$I$6:$I$1205,B2177),0)-IF(ISNUMBER(B2786),INDEX('913:913'!$I$6:$I$1205,B2786),0)-IF(ISNUMBER(B3395),INDEX('913:913'!$I$6:$I$1205,B3395),0)-IF(ISNUMBER(B4004),INDEX('913:913'!$I$6:$I$1205,B4004),0)-IF(ISNUMBER(B4613),INDEX('913:913'!$I$6:$I$1205,B4613),0)-IF(ISNUMBER(B5222),INDEX('913:913'!$I$6:$I$1205,B5222),0)</f>
        <v>0</v>
      </c>
      <c r="C5837" s="10"/>
    </row>
    <row r="5838" spans="1:3">
      <c r="A5838" s="21">
        <v>341</v>
      </c>
      <c r="B5838" s="6">
        <f>0-IF(ISNUMBER(B960),INDEX('913:913'!$I$6:$I$1205,B960),0)-IF(ISNUMBER(B1569),INDEX('913:913'!$I$6:$I$1205,B1569),0)-IF(ISNUMBER(B2178),INDEX('913:913'!$I$6:$I$1205,B2178),0)-IF(ISNUMBER(B2787),INDEX('913:913'!$I$6:$I$1205,B2787),0)-IF(ISNUMBER(B3396),INDEX('913:913'!$I$6:$I$1205,B3396),0)-IF(ISNUMBER(B4005),INDEX('913:913'!$I$6:$I$1205,B4005),0)-IF(ISNUMBER(B4614),INDEX('913:913'!$I$6:$I$1205,B4614),0)-IF(ISNUMBER(B5223),INDEX('913:913'!$I$6:$I$1205,B5223),0)</f>
        <v>0</v>
      </c>
      <c r="C5838" s="10"/>
    </row>
    <row r="5839" spans="1:3">
      <c r="A5839" s="21">
        <v>342</v>
      </c>
      <c r="B5839" s="6">
        <f>0-IF(ISNUMBER(B961),INDEX('913:913'!$I$6:$I$1205,B961),0)-IF(ISNUMBER(B1570),INDEX('913:913'!$I$6:$I$1205,B1570),0)-IF(ISNUMBER(B2179),INDEX('913:913'!$I$6:$I$1205,B2179),0)-IF(ISNUMBER(B2788),INDEX('913:913'!$I$6:$I$1205,B2788),0)-IF(ISNUMBER(B3397),INDEX('913:913'!$I$6:$I$1205,B3397),0)-IF(ISNUMBER(B4006),INDEX('913:913'!$I$6:$I$1205,B4006),0)-IF(ISNUMBER(B4615),INDEX('913:913'!$I$6:$I$1205,B4615),0)-IF(ISNUMBER(B5224),INDEX('913:913'!$I$6:$I$1205,B5224),0)</f>
        <v>0</v>
      </c>
      <c r="C5839" s="10"/>
    </row>
    <row r="5840" spans="1:3">
      <c r="A5840" s="21">
        <v>343</v>
      </c>
      <c r="B5840" s="6">
        <f>0-IF(ISNUMBER(B962),INDEX('913:913'!$I$6:$I$1205,B962),0)-IF(ISNUMBER(B1571),INDEX('913:913'!$I$6:$I$1205,B1571),0)-IF(ISNUMBER(B2180),INDEX('913:913'!$I$6:$I$1205,B2180),0)-IF(ISNUMBER(B2789),INDEX('913:913'!$I$6:$I$1205,B2789),0)-IF(ISNUMBER(B3398),INDEX('913:913'!$I$6:$I$1205,B3398),0)-IF(ISNUMBER(B4007),INDEX('913:913'!$I$6:$I$1205,B4007),0)-IF(ISNUMBER(B4616),INDEX('913:913'!$I$6:$I$1205,B4616),0)-IF(ISNUMBER(B5225),INDEX('913:913'!$I$6:$I$1205,B5225),0)</f>
        <v>0</v>
      </c>
      <c r="C5840" s="10"/>
    </row>
    <row r="5841" spans="1:3">
      <c r="A5841" s="21">
        <v>344</v>
      </c>
      <c r="B5841" s="6">
        <f>0-IF(ISNUMBER(B963),INDEX('913:913'!$I$6:$I$1205,B963),0)-IF(ISNUMBER(B1572),INDEX('913:913'!$I$6:$I$1205,B1572),0)-IF(ISNUMBER(B2181),INDEX('913:913'!$I$6:$I$1205,B2181),0)-IF(ISNUMBER(B2790),INDEX('913:913'!$I$6:$I$1205,B2790),0)-IF(ISNUMBER(B3399),INDEX('913:913'!$I$6:$I$1205,B3399),0)-IF(ISNUMBER(B4008),INDEX('913:913'!$I$6:$I$1205,B4008),0)-IF(ISNUMBER(B4617),INDEX('913:913'!$I$6:$I$1205,B4617),0)-IF(ISNUMBER(B5226),INDEX('913:913'!$I$6:$I$1205,B5226),0)</f>
        <v>0</v>
      </c>
      <c r="C5841" s="10"/>
    </row>
    <row r="5842" spans="1:3">
      <c r="A5842" s="21">
        <v>345</v>
      </c>
      <c r="B5842" s="6">
        <f>0-IF(ISNUMBER(B964),INDEX('913:913'!$I$6:$I$1205,B964),0)-IF(ISNUMBER(B1573),INDEX('913:913'!$I$6:$I$1205,B1573),0)-IF(ISNUMBER(B2182),INDEX('913:913'!$I$6:$I$1205,B2182),0)-IF(ISNUMBER(B2791),INDEX('913:913'!$I$6:$I$1205,B2791),0)-IF(ISNUMBER(B3400),INDEX('913:913'!$I$6:$I$1205,B3400),0)-IF(ISNUMBER(B4009),INDEX('913:913'!$I$6:$I$1205,B4009),0)-IF(ISNUMBER(B4618),INDEX('913:913'!$I$6:$I$1205,B4618),0)-IF(ISNUMBER(B5227),INDEX('913:913'!$I$6:$I$1205,B5227),0)</f>
        <v>0</v>
      </c>
      <c r="C5842" s="10"/>
    </row>
    <row r="5843" spans="1:3">
      <c r="A5843" s="21">
        <v>346</v>
      </c>
      <c r="B5843" s="6">
        <f>0-IF(ISNUMBER(B965),INDEX('913:913'!$I$6:$I$1205,B965),0)-IF(ISNUMBER(B1574),INDEX('913:913'!$I$6:$I$1205,B1574),0)-IF(ISNUMBER(B2183),INDEX('913:913'!$I$6:$I$1205,B2183),0)-IF(ISNUMBER(B2792),INDEX('913:913'!$I$6:$I$1205,B2792),0)-IF(ISNUMBER(B3401),INDEX('913:913'!$I$6:$I$1205,B3401),0)-IF(ISNUMBER(B4010),INDEX('913:913'!$I$6:$I$1205,B4010),0)-IF(ISNUMBER(B4619),INDEX('913:913'!$I$6:$I$1205,B4619),0)-IF(ISNUMBER(B5228),INDEX('913:913'!$I$6:$I$1205,B5228),0)</f>
        <v>0</v>
      </c>
      <c r="C5843" s="10"/>
    </row>
    <row r="5844" spans="1:3">
      <c r="A5844" s="21">
        <v>347</v>
      </c>
      <c r="B5844" s="6">
        <f>0-IF(ISNUMBER(B966),INDEX('913:913'!$I$6:$I$1205,B966),0)-IF(ISNUMBER(B1575),INDEX('913:913'!$I$6:$I$1205,B1575),0)-IF(ISNUMBER(B2184),INDEX('913:913'!$I$6:$I$1205,B2184),0)-IF(ISNUMBER(B2793),INDEX('913:913'!$I$6:$I$1205,B2793),0)-IF(ISNUMBER(B3402),INDEX('913:913'!$I$6:$I$1205,B3402),0)-IF(ISNUMBER(B4011),INDEX('913:913'!$I$6:$I$1205,B4011),0)-IF(ISNUMBER(B4620),INDEX('913:913'!$I$6:$I$1205,B4620),0)-IF(ISNUMBER(B5229),INDEX('913:913'!$I$6:$I$1205,B5229),0)</f>
        <v>0</v>
      </c>
      <c r="C5844" s="10"/>
    </row>
    <row r="5845" spans="1:3">
      <c r="A5845" s="21">
        <v>348</v>
      </c>
      <c r="B5845" s="6">
        <f>0-IF(ISNUMBER(B967),INDEX('913:913'!$I$6:$I$1205,B967),0)-IF(ISNUMBER(B1576),INDEX('913:913'!$I$6:$I$1205,B1576),0)-IF(ISNUMBER(B2185),INDEX('913:913'!$I$6:$I$1205,B2185),0)-IF(ISNUMBER(B2794),INDEX('913:913'!$I$6:$I$1205,B2794),0)-IF(ISNUMBER(B3403),INDEX('913:913'!$I$6:$I$1205,B3403),0)-IF(ISNUMBER(B4012),INDEX('913:913'!$I$6:$I$1205,B4012),0)-IF(ISNUMBER(B4621),INDEX('913:913'!$I$6:$I$1205,B4621),0)-IF(ISNUMBER(B5230),INDEX('913:913'!$I$6:$I$1205,B5230),0)</f>
        <v>0</v>
      </c>
      <c r="C5845" s="10"/>
    </row>
    <row r="5846" spans="1:3">
      <c r="A5846" s="21">
        <v>349</v>
      </c>
      <c r="B5846" s="6">
        <f>0-IF(ISNUMBER(B968),INDEX('913:913'!$I$6:$I$1205,B968),0)-IF(ISNUMBER(B1577),INDEX('913:913'!$I$6:$I$1205,B1577),0)-IF(ISNUMBER(B2186),INDEX('913:913'!$I$6:$I$1205,B2186),0)-IF(ISNUMBER(B2795),INDEX('913:913'!$I$6:$I$1205,B2795),0)-IF(ISNUMBER(B3404),INDEX('913:913'!$I$6:$I$1205,B3404),0)-IF(ISNUMBER(B4013),INDEX('913:913'!$I$6:$I$1205,B4013),0)-IF(ISNUMBER(B4622),INDEX('913:913'!$I$6:$I$1205,B4622),0)-IF(ISNUMBER(B5231),INDEX('913:913'!$I$6:$I$1205,B5231),0)</f>
        <v>0</v>
      </c>
      <c r="C5846" s="10"/>
    </row>
    <row r="5847" spans="1:3">
      <c r="A5847" s="21">
        <v>350</v>
      </c>
      <c r="B5847" s="6">
        <f>0-IF(ISNUMBER(B969),INDEX('913:913'!$I$6:$I$1205,B969),0)-IF(ISNUMBER(B1578),INDEX('913:913'!$I$6:$I$1205,B1578),0)-IF(ISNUMBER(B2187),INDEX('913:913'!$I$6:$I$1205,B2187),0)-IF(ISNUMBER(B2796),INDEX('913:913'!$I$6:$I$1205,B2796),0)-IF(ISNUMBER(B3405),INDEX('913:913'!$I$6:$I$1205,B3405),0)-IF(ISNUMBER(B4014),INDEX('913:913'!$I$6:$I$1205,B4014),0)-IF(ISNUMBER(B4623),INDEX('913:913'!$I$6:$I$1205,B4623),0)-IF(ISNUMBER(B5232),INDEX('913:913'!$I$6:$I$1205,B5232),0)</f>
        <v>0</v>
      </c>
      <c r="C5847" s="10"/>
    </row>
    <row r="5848" spans="1:3">
      <c r="A5848" s="21">
        <v>351</v>
      </c>
      <c r="B5848" s="6">
        <f>0-IF(ISNUMBER(B970),INDEX('913:913'!$I$6:$I$1205,B970),0)-IF(ISNUMBER(B1579),INDEX('913:913'!$I$6:$I$1205,B1579),0)-IF(ISNUMBER(B2188),INDEX('913:913'!$I$6:$I$1205,B2188),0)-IF(ISNUMBER(B2797),INDEX('913:913'!$I$6:$I$1205,B2797),0)-IF(ISNUMBER(B3406),INDEX('913:913'!$I$6:$I$1205,B3406),0)-IF(ISNUMBER(B4015),INDEX('913:913'!$I$6:$I$1205,B4015),0)-IF(ISNUMBER(B4624),INDEX('913:913'!$I$6:$I$1205,B4624),0)-IF(ISNUMBER(B5233),INDEX('913:913'!$I$6:$I$1205,B5233),0)</f>
        <v>0</v>
      </c>
      <c r="C5848" s="10"/>
    </row>
    <row r="5849" spans="1:3">
      <c r="A5849" s="21">
        <v>352</v>
      </c>
      <c r="B5849" s="6">
        <f>0-IF(ISNUMBER(B971),INDEX('913:913'!$I$6:$I$1205,B971),0)-IF(ISNUMBER(B1580),INDEX('913:913'!$I$6:$I$1205,B1580),0)-IF(ISNUMBER(B2189),INDEX('913:913'!$I$6:$I$1205,B2189),0)-IF(ISNUMBER(B2798),INDEX('913:913'!$I$6:$I$1205,B2798),0)-IF(ISNUMBER(B3407),INDEX('913:913'!$I$6:$I$1205,B3407),0)-IF(ISNUMBER(B4016),INDEX('913:913'!$I$6:$I$1205,B4016),0)-IF(ISNUMBER(B4625),INDEX('913:913'!$I$6:$I$1205,B4625),0)-IF(ISNUMBER(B5234),INDEX('913:913'!$I$6:$I$1205,B5234),0)</f>
        <v>0</v>
      </c>
      <c r="C5849" s="10"/>
    </row>
    <row r="5850" spans="1:3">
      <c r="A5850" s="21">
        <v>353</v>
      </c>
      <c r="B5850" s="6">
        <f>0-IF(ISNUMBER(B972),INDEX('913:913'!$I$6:$I$1205,B972),0)-IF(ISNUMBER(B1581),INDEX('913:913'!$I$6:$I$1205,B1581),0)-IF(ISNUMBER(B2190),INDEX('913:913'!$I$6:$I$1205,B2190),0)-IF(ISNUMBER(B2799),INDEX('913:913'!$I$6:$I$1205,B2799),0)-IF(ISNUMBER(B3408),INDEX('913:913'!$I$6:$I$1205,B3408),0)-IF(ISNUMBER(B4017),INDEX('913:913'!$I$6:$I$1205,B4017),0)-IF(ISNUMBER(B4626),INDEX('913:913'!$I$6:$I$1205,B4626),0)-IF(ISNUMBER(B5235),INDEX('913:913'!$I$6:$I$1205,B5235),0)</f>
        <v>0</v>
      </c>
      <c r="C5850" s="10"/>
    </row>
    <row r="5851" spans="1:3">
      <c r="A5851" s="21">
        <v>354</v>
      </c>
      <c r="B5851" s="6">
        <f>0-IF(ISNUMBER(B973),INDEX('913:913'!$I$6:$I$1205,B973),0)-IF(ISNUMBER(B1582),INDEX('913:913'!$I$6:$I$1205,B1582),0)-IF(ISNUMBER(B2191),INDEX('913:913'!$I$6:$I$1205,B2191),0)-IF(ISNUMBER(B2800),INDEX('913:913'!$I$6:$I$1205,B2800),0)-IF(ISNUMBER(B3409),INDEX('913:913'!$I$6:$I$1205,B3409),0)-IF(ISNUMBER(B4018),INDEX('913:913'!$I$6:$I$1205,B4018),0)-IF(ISNUMBER(B4627),INDEX('913:913'!$I$6:$I$1205,B4627),0)-IF(ISNUMBER(B5236),INDEX('913:913'!$I$6:$I$1205,B5236),0)</f>
        <v>0</v>
      </c>
      <c r="C5851" s="10"/>
    </row>
    <row r="5852" spans="1:3">
      <c r="A5852" s="21">
        <v>355</v>
      </c>
      <c r="B5852" s="6">
        <f>0-IF(ISNUMBER(B974),INDEX('913:913'!$I$6:$I$1205,B974),0)-IF(ISNUMBER(B1583),INDEX('913:913'!$I$6:$I$1205,B1583),0)-IF(ISNUMBER(B2192),INDEX('913:913'!$I$6:$I$1205,B2192),0)-IF(ISNUMBER(B2801),INDEX('913:913'!$I$6:$I$1205,B2801),0)-IF(ISNUMBER(B3410),INDEX('913:913'!$I$6:$I$1205,B3410),0)-IF(ISNUMBER(B4019),INDEX('913:913'!$I$6:$I$1205,B4019),0)-IF(ISNUMBER(B4628),INDEX('913:913'!$I$6:$I$1205,B4628),0)-IF(ISNUMBER(B5237),INDEX('913:913'!$I$6:$I$1205,B5237),0)</f>
        <v>0</v>
      </c>
      <c r="C5852" s="10"/>
    </row>
    <row r="5853" spans="1:3">
      <c r="A5853" s="21">
        <v>356</v>
      </c>
      <c r="B5853" s="6">
        <f>0-IF(ISNUMBER(B975),INDEX('913:913'!$I$6:$I$1205,B975),0)-IF(ISNUMBER(B1584),INDEX('913:913'!$I$6:$I$1205,B1584),0)-IF(ISNUMBER(B2193),INDEX('913:913'!$I$6:$I$1205,B2193),0)-IF(ISNUMBER(B2802),INDEX('913:913'!$I$6:$I$1205,B2802),0)-IF(ISNUMBER(B3411),INDEX('913:913'!$I$6:$I$1205,B3411),0)-IF(ISNUMBER(B4020),INDEX('913:913'!$I$6:$I$1205,B4020),0)-IF(ISNUMBER(B4629),INDEX('913:913'!$I$6:$I$1205,B4629),0)-IF(ISNUMBER(B5238),INDEX('913:913'!$I$6:$I$1205,B5238),0)</f>
        <v>0</v>
      </c>
      <c r="C5853" s="10"/>
    </row>
    <row r="5854" spans="1:3">
      <c r="A5854" s="21">
        <v>357</v>
      </c>
      <c r="B5854" s="6">
        <f>0-IF(ISNUMBER(B976),INDEX('913:913'!$I$6:$I$1205,B976),0)-IF(ISNUMBER(B1585),INDEX('913:913'!$I$6:$I$1205,B1585),0)-IF(ISNUMBER(B2194),INDEX('913:913'!$I$6:$I$1205,B2194),0)-IF(ISNUMBER(B2803),INDEX('913:913'!$I$6:$I$1205,B2803),0)-IF(ISNUMBER(B3412),INDEX('913:913'!$I$6:$I$1205,B3412),0)-IF(ISNUMBER(B4021),INDEX('913:913'!$I$6:$I$1205,B4021),0)-IF(ISNUMBER(B4630),INDEX('913:913'!$I$6:$I$1205,B4630),0)-IF(ISNUMBER(B5239),INDEX('913:913'!$I$6:$I$1205,B5239),0)</f>
        <v>0</v>
      </c>
      <c r="C5854" s="10"/>
    </row>
    <row r="5855" spans="1:3">
      <c r="A5855" s="21">
        <v>358</v>
      </c>
      <c r="B5855" s="6">
        <f>0-IF(ISNUMBER(B977),INDEX('913:913'!$I$6:$I$1205,B977),0)-IF(ISNUMBER(B1586),INDEX('913:913'!$I$6:$I$1205,B1586),0)-IF(ISNUMBER(B2195),INDEX('913:913'!$I$6:$I$1205,B2195),0)-IF(ISNUMBER(B2804),INDEX('913:913'!$I$6:$I$1205,B2804),0)-IF(ISNUMBER(B3413),INDEX('913:913'!$I$6:$I$1205,B3413),0)-IF(ISNUMBER(B4022),INDEX('913:913'!$I$6:$I$1205,B4022),0)-IF(ISNUMBER(B4631),INDEX('913:913'!$I$6:$I$1205,B4631),0)-IF(ISNUMBER(B5240),INDEX('913:913'!$I$6:$I$1205,B5240),0)</f>
        <v>0</v>
      </c>
      <c r="C5855" s="10"/>
    </row>
    <row r="5856" spans="1:3">
      <c r="A5856" s="21">
        <v>359</v>
      </c>
      <c r="B5856" s="6">
        <f>0-IF(ISNUMBER(B978),INDEX('913:913'!$I$6:$I$1205,B978),0)-IF(ISNUMBER(B1587),INDEX('913:913'!$I$6:$I$1205,B1587),0)-IF(ISNUMBER(B2196),INDEX('913:913'!$I$6:$I$1205,B2196),0)-IF(ISNUMBER(B2805),INDEX('913:913'!$I$6:$I$1205,B2805),0)-IF(ISNUMBER(B3414),INDEX('913:913'!$I$6:$I$1205,B3414),0)-IF(ISNUMBER(B4023),INDEX('913:913'!$I$6:$I$1205,B4023),0)-IF(ISNUMBER(B4632),INDEX('913:913'!$I$6:$I$1205,B4632),0)-IF(ISNUMBER(B5241),INDEX('913:913'!$I$6:$I$1205,B5241),0)</f>
        <v>0</v>
      </c>
      <c r="C5856" s="10"/>
    </row>
    <row r="5857" spans="1:3">
      <c r="A5857" s="21">
        <v>360</v>
      </c>
      <c r="B5857" s="6">
        <f>0-IF(ISNUMBER(B979),INDEX('913:913'!$I$6:$I$1205,B979),0)-IF(ISNUMBER(B1588),INDEX('913:913'!$I$6:$I$1205,B1588),0)-IF(ISNUMBER(B2197),INDEX('913:913'!$I$6:$I$1205,B2197),0)-IF(ISNUMBER(B2806),INDEX('913:913'!$I$6:$I$1205,B2806),0)-IF(ISNUMBER(B3415),INDEX('913:913'!$I$6:$I$1205,B3415),0)-IF(ISNUMBER(B4024),INDEX('913:913'!$I$6:$I$1205,B4024),0)-IF(ISNUMBER(B4633),INDEX('913:913'!$I$6:$I$1205,B4633),0)-IF(ISNUMBER(B5242),INDEX('913:913'!$I$6:$I$1205,B5242),0)</f>
        <v>0</v>
      </c>
      <c r="C5857" s="10"/>
    </row>
    <row r="5858" spans="1:3">
      <c r="A5858" s="21">
        <v>361</v>
      </c>
      <c r="B5858" s="6">
        <f>0-IF(ISNUMBER(B980),INDEX('913:913'!$I$6:$I$1205,B980),0)-IF(ISNUMBER(B1589),INDEX('913:913'!$I$6:$I$1205,B1589),0)-IF(ISNUMBER(B2198),INDEX('913:913'!$I$6:$I$1205,B2198),0)-IF(ISNUMBER(B2807),INDEX('913:913'!$I$6:$I$1205,B2807),0)-IF(ISNUMBER(B3416),INDEX('913:913'!$I$6:$I$1205,B3416),0)-IF(ISNUMBER(B4025),INDEX('913:913'!$I$6:$I$1205,B4025),0)-IF(ISNUMBER(B4634),INDEX('913:913'!$I$6:$I$1205,B4634),0)-IF(ISNUMBER(B5243),INDEX('913:913'!$I$6:$I$1205,B5243),0)</f>
        <v>0</v>
      </c>
      <c r="C5858" s="10"/>
    </row>
    <row r="5859" spans="1:3">
      <c r="A5859" s="21">
        <v>362</v>
      </c>
      <c r="B5859" s="6">
        <f>0-IF(ISNUMBER(B981),INDEX('913:913'!$I$6:$I$1205,B981),0)-IF(ISNUMBER(B1590),INDEX('913:913'!$I$6:$I$1205,B1590),0)-IF(ISNUMBER(B2199),INDEX('913:913'!$I$6:$I$1205,B2199),0)-IF(ISNUMBER(B2808),INDEX('913:913'!$I$6:$I$1205,B2808),0)-IF(ISNUMBER(B3417),INDEX('913:913'!$I$6:$I$1205,B3417),0)-IF(ISNUMBER(B4026),INDEX('913:913'!$I$6:$I$1205,B4026),0)-IF(ISNUMBER(B4635),INDEX('913:913'!$I$6:$I$1205,B4635),0)-IF(ISNUMBER(B5244),INDEX('913:913'!$I$6:$I$1205,B5244),0)</f>
        <v>0</v>
      </c>
      <c r="C5859" s="10"/>
    </row>
    <row r="5860" spans="1:3">
      <c r="A5860" s="21">
        <v>363</v>
      </c>
      <c r="B5860" s="6">
        <f>0-IF(ISNUMBER(B982),INDEX('913:913'!$I$6:$I$1205,B982),0)-IF(ISNUMBER(B1591),INDEX('913:913'!$I$6:$I$1205,B1591),0)-IF(ISNUMBER(B2200),INDEX('913:913'!$I$6:$I$1205,B2200),0)-IF(ISNUMBER(B2809),INDEX('913:913'!$I$6:$I$1205,B2809),0)-IF(ISNUMBER(B3418),INDEX('913:913'!$I$6:$I$1205,B3418),0)-IF(ISNUMBER(B4027),INDEX('913:913'!$I$6:$I$1205,B4027),0)-IF(ISNUMBER(B4636),INDEX('913:913'!$I$6:$I$1205,B4636),0)-IF(ISNUMBER(B5245),INDEX('913:913'!$I$6:$I$1205,B5245),0)</f>
        <v>0</v>
      </c>
      <c r="C5860" s="10"/>
    </row>
    <row r="5861" spans="1:3">
      <c r="A5861" s="21">
        <v>364</v>
      </c>
      <c r="B5861" s="6">
        <f>0-IF(ISNUMBER(B983),INDEX('913:913'!$I$6:$I$1205,B983),0)-IF(ISNUMBER(B1592),INDEX('913:913'!$I$6:$I$1205,B1592),0)-IF(ISNUMBER(B2201),INDEX('913:913'!$I$6:$I$1205,B2201),0)-IF(ISNUMBER(B2810),INDEX('913:913'!$I$6:$I$1205,B2810),0)-IF(ISNUMBER(B3419),INDEX('913:913'!$I$6:$I$1205,B3419),0)-IF(ISNUMBER(B4028),INDEX('913:913'!$I$6:$I$1205,B4028),0)-IF(ISNUMBER(B4637),INDEX('913:913'!$I$6:$I$1205,B4637),0)-IF(ISNUMBER(B5246),INDEX('913:913'!$I$6:$I$1205,B5246),0)</f>
        <v>0</v>
      </c>
      <c r="C5861" s="10"/>
    </row>
    <row r="5862" spans="1:3">
      <c r="A5862" s="21">
        <v>365</v>
      </c>
      <c r="B5862" s="6">
        <f>0-IF(ISNUMBER(B984),INDEX('913:913'!$I$6:$I$1205,B984),0)-IF(ISNUMBER(B1593),INDEX('913:913'!$I$6:$I$1205,B1593),0)-IF(ISNUMBER(B2202),INDEX('913:913'!$I$6:$I$1205,B2202),0)-IF(ISNUMBER(B2811),INDEX('913:913'!$I$6:$I$1205,B2811),0)-IF(ISNUMBER(B3420),INDEX('913:913'!$I$6:$I$1205,B3420),0)-IF(ISNUMBER(B4029),INDEX('913:913'!$I$6:$I$1205,B4029),0)-IF(ISNUMBER(B4638),INDEX('913:913'!$I$6:$I$1205,B4638),0)-IF(ISNUMBER(B5247),INDEX('913:913'!$I$6:$I$1205,B5247),0)</f>
        <v>0</v>
      </c>
      <c r="C5862" s="10"/>
    </row>
    <row r="5863" spans="1:3">
      <c r="A5863" s="21">
        <v>366</v>
      </c>
      <c r="B5863" s="6">
        <f>0-IF(ISNUMBER(B985),INDEX('913:913'!$I$6:$I$1205,B985),0)-IF(ISNUMBER(B1594),INDEX('913:913'!$I$6:$I$1205,B1594),0)-IF(ISNUMBER(B2203),INDEX('913:913'!$I$6:$I$1205,B2203),0)-IF(ISNUMBER(B2812),INDEX('913:913'!$I$6:$I$1205,B2812),0)-IF(ISNUMBER(B3421),INDEX('913:913'!$I$6:$I$1205,B3421),0)-IF(ISNUMBER(B4030),INDEX('913:913'!$I$6:$I$1205,B4030),0)-IF(ISNUMBER(B4639),INDEX('913:913'!$I$6:$I$1205,B4639),0)-IF(ISNUMBER(B5248),INDEX('913:913'!$I$6:$I$1205,B5248),0)</f>
        <v>0</v>
      </c>
      <c r="C5863" s="10"/>
    </row>
    <row r="5864" spans="1:3">
      <c r="A5864" s="21">
        <v>367</v>
      </c>
      <c r="B5864" s="6">
        <f>0-IF(ISNUMBER(B986),INDEX('913:913'!$I$6:$I$1205,B986),0)-IF(ISNUMBER(B1595),INDEX('913:913'!$I$6:$I$1205,B1595),0)-IF(ISNUMBER(B2204),INDEX('913:913'!$I$6:$I$1205,B2204),0)-IF(ISNUMBER(B2813),INDEX('913:913'!$I$6:$I$1205,B2813),0)-IF(ISNUMBER(B3422),INDEX('913:913'!$I$6:$I$1205,B3422),0)-IF(ISNUMBER(B4031),INDEX('913:913'!$I$6:$I$1205,B4031),0)-IF(ISNUMBER(B4640),INDEX('913:913'!$I$6:$I$1205,B4640),0)-IF(ISNUMBER(B5249),INDEX('913:913'!$I$6:$I$1205,B5249),0)</f>
        <v>0</v>
      </c>
      <c r="C5864" s="10"/>
    </row>
    <row r="5865" spans="1:3">
      <c r="A5865" s="21">
        <v>368</v>
      </c>
      <c r="B5865" s="6">
        <f>0-IF(ISNUMBER(B987),INDEX('913:913'!$I$6:$I$1205,B987),0)-IF(ISNUMBER(B1596),INDEX('913:913'!$I$6:$I$1205,B1596),0)-IF(ISNUMBER(B2205),INDEX('913:913'!$I$6:$I$1205,B2205),0)-IF(ISNUMBER(B2814),INDEX('913:913'!$I$6:$I$1205,B2814),0)-IF(ISNUMBER(B3423),INDEX('913:913'!$I$6:$I$1205,B3423),0)-IF(ISNUMBER(B4032),INDEX('913:913'!$I$6:$I$1205,B4032),0)-IF(ISNUMBER(B4641),INDEX('913:913'!$I$6:$I$1205,B4641),0)-IF(ISNUMBER(B5250),INDEX('913:913'!$I$6:$I$1205,B5250),0)</f>
        <v>0</v>
      </c>
      <c r="C5865" s="10"/>
    </row>
    <row r="5866" spans="1:3">
      <c r="A5866" s="21">
        <v>369</v>
      </c>
      <c r="B5866" s="6">
        <f>0-IF(ISNUMBER(B988),INDEX('913:913'!$I$6:$I$1205,B988),0)-IF(ISNUMBER(B1597),INDEX('913:913'!$I$6:$I$1205,B1597),0)-IF(ISNUMBER(B2206),INDEX('913:913'!$I$6:$I$1205,B2206),0)-IF(ISNUMBER(B2815),INDEX('913:913'!$I$6:$I$1205,B2815),0)-IF(ISNUMBER(B3424),INDEX('913:913'!$I$6:$I$1205,B3424),0)-IF(ISNUMBER(B4033),INDEX('913:913'!$I$6:$I$1205,B4033),0)-IF(ISNUMBER(B4642),INDEX('913:913'!$I$6:$I$1205,B4642),0)-IF(ISNUMBER(B5251),INDEX('913:913'!$I$6:$I$1205,B5251),0)</f>
        <v>0</v>
      </c>
      <c r="C5866" s="10"/>
    </row>
    <row r="5867" spans="1:3">
      <c r="A5867" s="21">
        <v>370</v>
      </c>
      <c r="B5867" s="6">
        <f>0-IF(ISNUMBER(B989),INDEX('913:913'!$I$6:$I$1205,B989),0)-IF(ISNUMBER(B1598),INDEX('913:913'!$I$6:$I$1205,B1598),0)-IF(ISNUMBER(B2207),INDEX('913:913'!$I$6:$I$1205,B2207),0)-IF(ISNUMBER(B2816),INDEX('913:913'!$I$6:$I$1205,B2816),0)-IF(ISNUMBER(B3425),INDEX('913:913'!$I$6:$I$1205,B3425),0)-IF(ISNUMBER(B4034),INDEX('913:913'!$I$6:$I$1205,B4034),0)-IF(ISNUMBER(B4643),INDEX('913:913'!$I$6:$I$1205,B4643),0)-IF(ISNUMBER(B5252),INDEX('913:913'!$I$6:$I$1205,B5252),0)</f>
        <v>0</v>
      </c>
      <c r="C5867" s="10"/>
    </row>
    <row r="5868" spans="1:3">
      <c r="A5868" s="21">
        <v>371</v>
      </c>
      <c r="B5868" s="6">
        <f>0-IF(ISNUMBER(B990),INDEX('913:913'!$I$6:$I$1205,B990),0)-IF(ISNUMBER(B1599),INDEX('913:913'!$I$6:$I$1205,B1599),0)-IF(ISNUMBER(B2208),INDEX('913:913'!$I$6:$I$1205,B2208),0)-IF(ISNUMBER(B2817),INDEX('913:913'!$I$6:$I$1205,B2817),0)-IF(ISNUMBER(B3426),INDEX('913:913'!$I$6:$I$1205,B3426),0)-IF(ISNUMBER(B4035),INDEX('913:913'!$I$6:$I$1205,B4035),0)-IF(ISNUMBER(B4644),INDEX('913:913'!$I$6:$I$1205,B4644),0)-IF(ISNUMBER(B5253),INDEX('913:913'!$I$6:$I$1205,B5253),0)</f>
        <v>0</v>
      </c>
      <c r="C5868" s="10"/>
    </row>
    <row r="5869" spans="1:3">
      <c r="A5869" s="21">
        <v>372</v>
      </c>
      <c r="B5869" s="6">
        <f>0-IF(ISNUMBER(B991),INDEX('913:913'!$I$6:$I$1205,B991),0)-IF(ISNUMBER(B1600),INDEX('913:913'!$I$6:$I$1205,B1600),0)-IF(ISNUMBER(B2209),INDEX('913:913'!$I$6:$I$1205,B2209),0)-IF(ISNUMBER(B2818),INDEX('913:913'!$I$6:$I$1205,B2818),0)-IF(ISNUMBER(B3427),INDEX('913:913'!$I$6:$I$1205,B3427),0)-IF(ISNUMBER(B4036),INDEX('913:913'!$I$6:$I$1205,B4036),0)-IF(ISNUMBER(B4645),INDEX('913:913'!$I$6:$I$1205,B4645),0)-IF(ISNUMBER(B5254),INDEX('913:913'!$I$6:$I$1205,B5254),0)</f>
        <v>0</v>
      </c>
      <c r="C5869" s="10"/>
    </row>
    <row r="5870" spans="1:3">
      <c r="A5870" s="21">
        <v>373</v>
      </c>
      <c r="B5870" s="6">
        <f>0-IF(ISNUMBER(B992),INDEX('913:913'!$I$6:$I$1205,B992),0)-IF(ISNUMBER(B1601),INDEX('913:913'!$I$6:$I$1205,B1601),0)-IF(ISNUMBER(B2210),INDEX('913:913'!$I$6:$I$1205,B2210),0)-IF(ISNUMBER(B2819),INDEX('913:913'!$I$6:$I$1205,B2819),0)-IF(ISNUMBER(B3428),INDEX('913:913'!$I$6:$I$1205,B3428),0)-IF(ISNUMBER(B4037),INDEX('913:913'!$I$6:$I$1205,B4037),0)-IF(ISNUMBER(B4646),INDEX('913:913'!$I$6:$I$1205,B4646),0)-IF(ISNUMBER(B5255),INDEX('913:913'!$I$6:$I$1205,B5255),0)</f>
        <v>0</v>
      </c>
      <c r="C5870" s="10"/>
    </row>
    <row r="5871" spans="1:3">
      <c r="A5871" s="21">
        <v>374</v>
      </c>
      <c r="B5871" s="6">
        <f>0-IF(ISNUMBER(B993),INDEX('913:913'!$I$6:$I$1205,B993),0)-IF(ISNUMBER(B1602),INDEX('913:913'!$I$6:$I$1205,B1602),0)-IF(ISNUMBER(B2211),INDEX('913:913'!$I$6:$I$1205,B2211),0)-IF(ISNUMBER(B2820),INDEX('913:913'!$I$6:$I$1205,B2820),0)-IF(ISNUMBER(B3429),INDEX('913:913'!$I$6:$I$1205,B3429),0)-IF(ISNUMBER(B4038),INDEX('913:913'!$I$6:$I$1205,B4038),0)-IF(ISNUMBER(B4647),INDEX('913:913'!$I$6:$I$1205,B4647),0)-IF(ISNUMBER(B5256),INDEX('913:913'!$I$6:$I$1205,B5256),0)</f>
        <v>0</v>
      </c>
      <c r="C5871" s="10"/>
    </row>
    <row r="5872" spans="1:3">
      <c r="A5872" s="21">
        <v>375</v>
      </c>
      <c r="B5872" s="6">
        <f>0-IF(ISNUMBER(B994),INDEX('913:913'!$I$6:$I$1205,B994),0)-IF(ISNUMBER(B1603),INDEX('913:913'!$I$6:$I$1205,B1603),0)-IF(ISNUMBER(B2212),INDEX('913:913'!$I$6:$I$1205,B2212),0)-IF(ISNUMBER(B2821),INDEX('913:913'!$I$6:$I$1205,B2821),0)-IF(ISNUMBER(B3430),INDEX('913:913'!$I$6:$I$1205,B3430),0)-IF(ISNUMBER(B4039),INDEX('913:913'!$I$6:$I$1205,B4039),0)-IF(ISNUMBER(B4648),INDEX('913:913'!$I$6:$I$1205,B4648),0)-IF(ISNUMBER(B5257),INDEX('913:913'!$I$6:$I$1205,B5257),0)</f>
        <v>0</v>
      </c>
      <c r="C5872" s="10"/>
    </row>
    <row r="5873" spans="1:3">
      <c r="A5873" s="21">
        <v>376</v>
      </c>
      <c r="B5873" s="6">
        <f>0-IF(ISNUMBER(B995),INDEX('913:913'!$I$6:$I$1205,B995),0)-IF(ISNUMBER(B1604),INDEX('913:913'!$I$6:$I$1205,B1604),0)-IF(ISNUMBER(B2213),INDEX('913:913'!$I$6:$I$1205,B2213),0)-IF(ISNUMBER(B2822),INDEX('913:913'!$I$6:$I$1205,B2822),0)-IF(ISNUMBER(B3431),INDEX('913:913'!$I$6:$I$1205,B3431),0)-IF(ISNUMBER(B4040),INDEX('913:913'!$I$6:$I$1205,B4040),0)-IF(ISNUMBER(B4649),INDEX('913:913'!$I$6:$I$1205,B4649),0)-IF(ISNUMBER(B5258),INDEX('913:913'!$I$6:$I$1205,B5258),0)</f>
        <v>0</v>
      </c>
      <c r="C5873" s="10"/>
    </row>
    <row r="5874" spans="1:3">
      <c r="A5874" s="21">
        <v>377</v>
      </c>
      <c r="B5874" s="6">
        <f>0-IF(ISNUMBER(B996),INDEX('913:913'!$I$6:$I$1205,B996),0)-IF(ISNUMBER(B1605),INDEX('913:913'!$I$6:$I$1205,B1605),0)-IF(ISNUMBER(B2214),INDEX('913:913'!$I$6:$I$1205,B2214),0)-IF(ISNUMBER(B2823),INDEX('913:913'!$I$6:$I$1205,B2823),0)-IF(ISNUMBER(B3432),INDEX('913:913'!$I$6:$I$1205,B3432),0)-IF(ISNUMBER(B4041),INDEX('913:913'!$I$6:$I$1205,B4041),0)-IF(ISNUMBER(B4650),INDEX('913:913'!$I$6:$I$1205,B4650),0)-IF(ISNUMBER(B5259),INDEX('913:913'!$I$6:$I$1205,B5259),0)</f>
        <v>0</v>
      </c>
      <c r="C5874" s="10"/>
    </row>
    <row r="5875" spans="1:3">
      <c r="A5875" s="21">
        <v>378</v>
      </c>
      <c r="B5875" s="6">
        <f>0-IF(ISNUMBER(B997),INDEX('913:913'!$I$6:$I$1205,B997),0)-IF(ISNUMBER(B1606),INDEX('913:913'!$I$6:$I$1205,B1606),0)-IF(ISNUMBER(B2215),INDEX('913:913'!$I$6:$I$1205,B2215),0)-IF(ISNUMBER(B2824),INDEX('913:913'!$I$6:$I$1205,B2824),0)-IF(ISNUMBER(B3433),INDEX('913:913'!$I$6:$I$1205,B3433),0)-IF(ISNUMBER(B4042),INDEX('913:913'!$I$6:$I$1205,B4042),0)-IF(ISNUMBER(B4651),INDEX('913:913'!$I$6:$I$1205,B4651),0)-IF(ISNUMBER(B5260),INDEX('913:913'!$I$6:$I$1205,B5260),0)</f>
        <v>0</v>
      </c>
      <c r="C5875" s="10"/>
    </row>
    <row r="5876" spans="1:3">
      <c r="A5876" s="21">
        <v>379</v>
      </c>
      <c r="B5876" s="6">
        <f>0-IF(ISNUMBER(B998),INDEX('913:913'!$I$6:$I$1205,B998),0)-IF(ISNUMBER(B1607),INDEX('913:913'!$I$6:$I$1205,B1607),0)-IF(ISNUMBER(B2216),INDEX('913:913'!$I$6:$I$1205,B2216),0)-IF(ISNUMBER(B2825),INDEX('913:913'!$I$6:$I$1205,B2825),0)-IF(ISNUMBER(B3434),INDEX('913:913'!$I$6:$I$1205,B3434),0)-IF(ISNUMBER(B4043),INDEX('913:913'!$I$6:$I$1205,B4043),0)-IF(ISNUMBER(B4652),INDEX('913:913'!$I$6:$I$1205,B4652),0)-IF(ISNUMBER(B5261),INDEX('913:913'!$I$6:$I$1205,B5261),0)</f>
        <v>0</v>
      </c>
      <c r="C5876" s="10"/>
    </row>
    <row r="5877" spans="1:3">
      <c r="A5877" s="21">
        <v>380</v>
      </c>
      <c r="B5877" s="6">
        <f>0-IF(ISNUMBER(B999),INDEX('913:913'!$I$6:$I$1205,B999),0)-IF(ISNUMBER(B1608),INDEX('913:913'!$I$6:$I$1205,B1608),0)-IF(ISNUMBER(B2217),INDEX('913:913'!$I$6:$I$1205,B2217),0)-IF(ISNUMBER(B2826),INDEX('913:913'!$I$6:$I$1205,B2826),0)-IF(ISNUMBER(B3435),INDEX('913:913'!$I$6:$I$1205,B3435),0)-IF(ISNUMBER(B4044),INDEX('913:913'!$I$6:$I$1205,B4044),0)-IF(ISNUMBER(B4653),INDEX('913:913'!$I$6:$I$1205,B4653),0)-IF(ISNUMBER(B5262),INDEX('913:913'!$I$6:$I$1205,B5262),0)</f>
        <v>0</v>
      </c>
      <c r="C5877" s="10"/>
    </row>
    <row r="5878" spans="1:3">
      <c r="A5878" s="21">
        <v>381</v>
      </c>
      <c r="B5878" s="6">
        <f>0-IF(ISNUMBER(B1000),INDEX('913:913'!$I$6:$I$1205,B1000),0)-IF(ISNUMBER(B1609),INDEX('913:913'!$I$6:$I$1205,B1609),0)-IF(ISNUMBER(B2218),INDEX('913:913'!$I$6:$I$1205,B2218),0)-IF(ISNUMBER(B2827),INDEX('913:913'!$I$6:$I$1205,B2827),0)-IF(ISNUMBER(B3436),INDEX('913:913'!$I$6:$I$1205,B3436),0)-IF(ISNUMBER(B4045),INDEX('913:913'!$I$6:$I$1205,B4045),0)-IF(ISNUMBER(B4654),INDEX('913:913'!$I$6:$I$1205,B4654),0)-IF(ISNUMBER(B5263),INDEX('913:913'!$I$6:$I$1205,B5263),0)</f>
        <v>0</v>
      </c>
      <c r="C5878" s="10"/>
    </row>
    <row r="5879" spans="1:3">
      <c r="A5879" s="21">
        <v>382</v>
      </c>
      <c r="B5879" s="6">
        <f>0-IF(ISNUMBER(B1001),INDEX('913:913'!$I$6:$I$1205,B1001),0)-IF(ISNUMBER(B1610),INDEX('913:913'!$I$6:$I$1205,B1610),0)-IF(ISNUMBER(B2219),INDEX('913:913'!$I$6:$I$1205,B2219),0)-IF(ISNUMBER(B2828),INDEX('913:913'!$I$6:$I$1205,B2828),0)-IF(ISNUMBER(B3437),INDEX('913:913'!$I$6:$I$1205,B3437),0)-IF(ISNUMBER(B4046),INDEX('913:913'!$I$6:$I$1205,B4046),0)-IF(ISNUMBER(B4655),INDEX('913:913'!$I$6:$I$1205,B4655),0)-IF(ISNUMBER(B5264),INDEX('913:913'!$I$6:$I$1205,B5264),0)</f>
        <v>0</v>
      </c>
      <c r="C5879" s="10"/>
    </row>
    <row r="5880" spans="1:3">
      <c r="A5880" s="21">
        <v>383</v>
      </c>
      <c r="B5880" s="6">
        <f>0-IF(ISNUMBER(B1002),INDEX('913:913'!$I$6:$I$1205,B1002),0)-IF(ISNUMBER(B1611),INDEX('913:913'!$I$6:$I$1205,B1611),0)-IF(ISNUMBER(B2220),INDEX('913:913'!$I$6:$I$1205,B2220),0)-IF(ISNUMBER(B2829),INDEX('913:913'!$I$6:$I$1205,B2829),0)-IF(ISNUMBER(B3438),INDEX('913:913'!$I$6:$I$1205,B3438),0)-IF(ISNUMBER(B4047),INDEX('913:913'!$I$6:$I$1205,B4047),0)-IF(ISNUMBER(B4656),INDEX('913:913'!$I$6:$I$1205,B4656),0)-IF(ISNUMBER(B5265),INDEX('913:913'!$I$6:$I$1205,B5265),0)</f>
        <v>0</v>
      </c>
      <c r="C5880" s="10"/>
    </row>
    <row r="5881" spans="1:3">
      <c r="A5881" s="21">
        <v>384</v>
      </c>
      <c r="B5881" s="6">
        <f>0-IF(ISNUMBER(B1003),INDEX('913:913'!$I$6:$I$1205,B1003),0)-IF(ISNUMBER(B1612),INDEX('913:913'!$I$6:$I$1205,B1612),0)-IF(ISNUMBER(B2221),INDEX('913:913'!$I$6:$I$1205,B2221),0)-IF(ISNUMBER(B2830),INDEX('913:913'!$I$6:$I$1205,B2830),0)-IF(ISNUMBER(B3439),INDEX('913:913'!$I$6:$I$1205,B3439),0)-IF(ISNUMBER(B4048),INDEX('913:913'!$I$6:$I$1205,B4048),0)-IF(ISNUMBER(B4657),INDEX('913:913'!$I$6:$I$1205,B4657),0)-IF(ISNUMBER(B5266),INDEX('913:913'!$I$6:$I$1205,B5266),0)</f>
        <v>0</v>
      </c>
      <c r="C5881" s="10"/>
    </row>
    <row r="5882" spans="1:3">
      <c r="A5882" s="21">
        <v>385</v>
      </c>
      <c r="B5882" s="6">
        <f>0-IF(ISNUMBER(B1004),INDEX('913:913'!$I$6:$I$1205,B1004),0)-IF(ISNUMBER(B1613),INDEX('913:913'!$I$6:$I$1205,B1613),0)-IF(ISNUMBER(B2222),INDEX('913:913'!$I$6:$I$1205,B2222),0)-IF(ISNUMBER(B2831),INDEX('913:913'!$I$6:$I$1205,B2831),0)-IF(ISNUMBER(B3440),INDEX('913:913'!$I$6:$I$1205,B3440),0)-IF(ISNUMBER(B4049),INDEX('913:913'!$I$6:$I$1205,B4049),0)-IF(ISNUMBER(B4658),INDEX('913:913'!$I$6:$I$1205,B4658),0)-IF(ISNUMBER(B5267),INDEX('913:913'!$I$6:$I$1205,B5267),0)</f>
        <v>0</v>
      </c>
      <c r="C5882" s="10"/>
    </row>
    <row r="5883" spans="1:3">
      <c r="A5883" s="21">
        <v>386</v>
      </c>
      <c r="B5883" s="6">
        <f>0-IF(ISNUMBER(B1005),INDEX('913:913'!$I$6:$I$1205,B1005),0)-IF(ISNUMBER(B1614),INDEX('913:913'!$I$6:$I$1205,B1614),0)-IF(ISNUMBER(B2223),INDEX('913:913'!$I$6:$I$1205,B2223),0)-IF(ISNUMBER(B2832),INDEX('913:913'!$I$6:$I$1205,B2832),0)-IF(ISNUMBER(B3441),INDEX('913:913'!$I$6:$I$1205,B3441),0)-IF(ISNUMBER(B4050),INDEX('913:913'!$I$6:$I$1205,B4050),0)-IF(ISNUMBER(B4659),INDEX('913:913'!$I$6:$I$1205,B4659),0)-IF(ISNUMBER(B5268),INDEX('913:913'!$I$6:$I$1205,B5268),0)</f>
        <v>0</v>
      </c>
      <c r="C5883" s="10"/>
    </row>
    <row r="5884" spans="1:3">
      <c r="A5884" s="21">
        <v>387</v>
      </c>
      <c r="B5884" s="6">
        <f>0-IF(ISNUMBER(B1006),INDEX('913:913'!$I$6:$I$1205,B1006),0)-IF(ISNUMBER(B1615),INDEX('913:913'!$I$6:$I$1205,B1615),0)-IF(ISNUMBER(B2224),INDEX('913:913'!$I$6:$I$1205,B2224),0)-IF(ISNUMBER(B2833),INDEX('913:913'!$I$6:$I$1205,B2833),0)-IF(ISNUMBER(B3442),INDEX('913:913'!$I$6:$I$1205,B3442),0)-IF(ISNUMBER(B4051),INDEX('913:913'!$I$6:$I$1205,B4051),0)-IF(ISNUMBER(B4660),INDEX('913:913'!$I$6:$I$1205,B4660),0)-IF(ISNUMBER(B5269),INDEX('913:913'!$I$6:$I$1205,B5269),0)</f>
        <v>0</v>
      </c>
      <c r="C5884" s="10"/>
    </row>
    <row r="5885" spans="1:3">
      <c r="A5885" s="21">
        <v>388</v>
      </c>
      <c r="B5885" s="6">
        <f>0-IF(ISNUMBER(B1007),INDEX('913:913'!$I$6:$I$1205,B1007),0)-IF(ISNUMBER(B1616),INDEX('913:913'!$I$6:$I$1205,B1616),0)-IF(ISNUMBER(B2225),INDEX('913:913'!$I$6:$I$1205,B2225),0)-IF(ISNUMBER(B2834),INDEX('913:913'!$I$6:$I$1205,B2834),0)-IF(ISNUMBER(B3443),INDEX('913:913'!$I$6:$I$1205,B3443),0)-IF(ISNUMBER(B4052),INDEX('913:913'!$I$6:$I$1205,B4052),0)-IF(ISNUMBER(B4661),INDEX('913:913'!$I$6:$I$1205,B4661),0)-IF(ISNUMBER(B5270),INDEX('913:913'!$I$6:$I$1205,B5270),0)</f>
        <v>0</v>
      </c>
      <c r="C5885" s="10"/>
    </row>
    <row r="5886" spans="1:3">
      <c r="A5886" s="21">
        <v>389</v>
      </c>
      <c r="B5886" s="6">
        <f>0-IF(ISNUMBER(B1008),INDEX('913:913'!$I$6:$I$1205,B1008),0)-IF(ISNUMBER(B1617),INDEX('913:913'!$I$6:$I$1205,B1617),0)-IF(ISNUMBER(B2226),INDEX('913:913'!$I$6:$I$1205,B2226),0)-IF(ISNUMBER(B2835),INDEX('913:913'!$I$6:$I$1205,B2835),0)-IF(ISNUMBER(B3444),INDEX('913:913'!$I$6:$I$1205,B3444),0)-IF(ISNUMBER(B4053),INDEX('913:913'!$I$6:$I$1205,B4053),0)-IF(ISNUMBER(B4662),INDEX('913:913'!$I$6:$I$1205,B4662),0)-IF(ISNUMBER(B5271),INDEX('913:913'!$I$6:$I$1205,B5271),0)</f>
        <v>0</v>
      </c>
      <c r="C5886" s="10"/>
    </row>
    <row r="5887" spans="1:3">
      <c r="A5887" s="21">
        <v>390</v>
      </c>
      <c r="B5887" s="6">
        <f>0-IF(ISNUMBER(B1009),INDEX('913:913'!$I$6:$I$1205,B1009),0)-IF(ISNUMBER(B1618),INDEX('913:913'!$I$6:$I$1205,B1618),0)-IF(ISNUMBER(B2227),INDEX('913:913'!$I$6:$I$1205,B2227),0)-IF(ISNUMBER(B2836),INDEX('913:913'!$I$6:$I$1205,B2836),0)-IF(ISNUMBER(B3445),INDEX('913:913'!$I$6:$I$1205,B3445),0)-IF(ISNUMBER(B4054),INDEX('913:913'!$I$6:$I$1205,B4054),0)-IF(ISNUMBER(B4663),INDEX('913:913'!$I$6:$I$1205,B4663),0)-IF(ISNUMBER(B5272),INDEX('913:913'!$I$6:$I$1205,B5272),0)</f>
        <v>0</v>
      </c>
      <c r="C5887" s="10"/>
    </row>
    <row r="5888" spans="1:3">
      <c r="A5888" s="21">
        <v>391</v>
      </c>
      <c r="B5888" s="6">
        <f>0-IF(ISNUMBER(B1010),INDEX('913:913'!$I$6:$I$1205,B1010),0)-IF(ISNUMBER(B1619),INDEX('913:913'!$I$6:$I$1205,B1619),0)-IF(ISNUMBER(B2228),INDEX('913:913'!$I$6:$I$1205,B2228),0)-IF(ISNUMBER(B2837),INDEX('913:913'!$I$6:$I$1205,B2837),0)-IF(ISNUMBER(B3446),INDEX('913:913'!$I$6:$I$1205,B3446),0)-IF(ISNUMBER(B4055),INDEX('913:913'!$I$6:$I$1205,B4055),0)-IF(ISNUMBER(B4664),INDEX('913:913'!$I$6:$I$1205,B4664),0)-IF(ISNUMBER(B5273),INDEX('913:913'!$I$6:$I$1205,B5273),0)</f>
        <v>0</v>
      </c>
      <c r="C5888" s="10"/>
    </row>
    <row r="5889" spans="1:3">
      <c r="A5889" s="21">
        <v>392</v>
      </c>
      <c r="B5889" s="6">
        <f>0-IF(ISNUMBER(B1011),INDEX('913:913'!$I$6:$I$1205,B1011),0)-IF(ISNUMBER(B1620),INDEX('913:913'!$I$6:$I$1205,B1620),0)-IF(ISNUMBER(B2229),INDEX('913:913'!$I$6:$I$1205,B2229),0)-IF(ISNUMBER(B2838),INDEX('913:913'!$I$6:$I$1205,B2838),0)-IF(ISNUMBER(B3447),INDEX('913:913'!$I$6:$I$1205,B3447),0)-IF(ISNUMBER(B4056),INDEX('913:913'!$I$6:$I$1205,B4056),0)-IF(ISNUMBER(B4665),INDEX('913:913'!$I$6:$I$1205,B4665),0)-IF(ISNUMBER(B5274),INDEX('913:913'!$I$6:$I$1205,B5274),0)</f>
        <v>0</v>
      </c>
      <c r="C5889" s="10"/>
    </row>
    <row r="5890" spans="1:3">
      <c r="A5890" s="21">
        <v>393</v>
      </c>
      <c r="B5890" s="6">
        <f>0-IF(ISNUMBER(B1012),INDEX('913:913'!$I$6:$I$1205,B1012),0)-IF(ISNUMBER(B1621),INDEX('913:913'!$I$6:$I$1205,B1621),0)-IF(ISNUMBER(B2230),INDEX('913:913'!$I$6:$I$1205,B2230),0)-IF(ISNUMBER(B2839),INDEX('913:913'!$I$6:$I$1205,B2839),0)-IF(ISNUMBER(B3448),INDEX('913:913'!$I$6:$I$1205,B3448),0)-IF(ISNUMBER(B4057),INDEX('913:913'!$I$6:$I$1205,B4057),0)-IF(ISNUMBER(B4666),INDEX('913:913'!$I$6:$I$1205,B4666),0)-IF(ISNUMBER(B5275),INDEX('913:913'!$I$6:$I$1205,B5275),0)</f>
        <v>0</v>
      </c>
      <c r="C5890" s="10"/>
    </row>
    <row r="5891" spans="1:3">
      <c r="A5891" s="21">
        <v>394</v>
      </c>
      <c r="B5891" s="6">
        <f>0-IF(ISNUMBER(B1013),INDEX('913:913'!$I$6:$I$1205,B1013),0)-IF(ISNUMBER(B1622),INDEX('913:913'!$I$6:$I$1205,B1622),0)-IF(ISNUMBER(B2231),INDEX('913:913'!$I$6:$I$1205,B2231),0)-IF(ISNUMBER(B2840),INDEX('913:913'!$I$6:$I$1205,B2840),0)-IF(ISNUMBER(B3449),INDEX('913:913'!$I$6:$I$1205,B3449),0)-IF(ISNUMBER(B4058),INDEX('913:913'!$I$6:$I$1205,B4058),0)-IF(ISNUMBER(B4667),INDEX('913:913'!$I$6:$I$1205,B4667),0)-IF(ISNUMBER(B5276),INDEX('913:913'!$I$6:$I$1205,B5276),0)</f>
        <v>0</v>
      </c>
      <c r="C5891" s="10"/>
    </row>
    <row r="5892" spans="1:3">
      <c r="A5892" s="21">
        <v>395</v>
      </c>
      <c r="B5892" s="6">
        <f>0-IF(ISNUMBER(B1014),INDEX('913:913'!$I$6:$I$1205,B1014),0)-IF(ISNUMBER(B1623),INDEX('913:913'!$I$6:$I$1205,B1623),0)-IF(ISNUMBER(B2232),INDEX('913:913'!$I$6:$I$1205,B2232),0)-IF(ISNUMBER(B2841),INDEX('913:913'!$I$6:$I$1205,B2841),0)-IF(ISNUMBER(B3450),INDEX('913:913'!$I$6:$I$1205,B3450),0)-IF(ISNUMBER(B4059),INDEX('913:913'!$I$6:$I$1205,B4059),0)-IF(ISNUMBER(B4668),INDEX('913:913'!$I$6:$I$1205,B4668),0)-IF(ISNUMBER(B5277),INDEX('913:913'!$I$6:$I$1205,B5277),0)</f>
        <v>0</v>
      </c>
      <c r="C5892" s="10"/>
    </row>
    <row r="5893" spans="1:3">
      <c r="A5893" s="21">
        <v>396</v>
      </c>
      <c r="B5893" s="6">
        <f>0-IF(ISNUMBER(B1015),INDEX('913:913'!$I$6:$I$1205,B1015),0)-IF(ISNUMBER(B1624),INDEX('913:913'!$I$6:$I$1205,B1624),0)-IF(ISNUMBER(B2233),INDEX('913:913'!$I$6:$I$1205,B2233),0)-IF(ISNUMBER(B2842),INDEX('913:913'!$I$6:$I$1205,B2842),0)-IF(ISNUMBER(B3451),INDEX('913:913'!$I$6:$I$1205,B3451),0)-IF(ISNUMBER(B4060),INDEX('913:913'!$I$6:$I$1205,B4060),0)-IF(ISNUMBER(B4669),INDEX('913:913'!$I$6:$I$1205,B4669),0)-IF(ISNUMBER(B5278),INDEX('913:913'!$I$6:$I$1205,B5278),0)</f>
        <v>0</v>
      </c>
      <c r="C5893" s="10"/>
    </row>
    <row r="5894" spans="1:3">
      <c r="A5894" s="21">
        <v>397</v>
      </c>
      <c r="B5894" s="6">
        <f>0-IF(ISNUMBER(B1016),INDEX('913:913'!$I$6:$I$1205,B1016),0)-IF(ISNUMBER(B1625),INDEX('913:913'!$I$6:$I$1205,B1625),0)-IF(ISNUMBER(B2234),INDEX('913:913'!$I$6:$I$1205,B2234),0)-IF(ISNUMBER(B2843),INDEX('913:913'!$I$6:$I$1205,B2843),0)-IF(ISNUMBER(B3452),INDEX('913:913'!$I$6:$I$1205,B3452),0)-IF(ISNUMBER(B4061),INDEX('913:913'!$I$6:$I$1205,B4061),0)-IF(ISNUMBER(B4670),INDEX('913:913'!$I$6:$I$1205,B4670),0)-IF(ISNUMBER(B5279),INDEX('913:913'!$I$6:$I$1205,B5279),0)</f>
        <v>0</v>
      </c>
      <c r="C5894" s="10"/>
    </row>
    <row r="5895" spans="1:3">
      <c r="A5895" s="21">
        <v>398</v>
      </c>
      <c r="B5895" s="6">
        <f>0-IF(ISNUMBER(B1017),INDEX('913:913'!$I$6:$I$1205,B1017),0)-IF(ISNUMBER(B1626),INDEX('913:913'!$I$6:$I$1205,B1626),0)-IF(ISNUMBER(B2235),INDEX('913:913'!$I$6:$I$1205,B2235),0)-IF(ISNUMBER(B2844),INDEX('913:913'!$I$6:$I$1205,B2844),0)-IF(ISNUMBER(B3453),INDEX('913:913'!$I$6:$I$1205,B3453),0)-IF(ISNUMBER(B4062),INDEX('913:913'!$I$6:$I$1205,B4062),0)-IF(ISNUMBER(B4671),INDEX('913:913'!$I$6:$I$1205,B4671),0)-IF(ISNUMBER(B5280),INDEX('913:913'!$I$6:$I$1205,B5280),0)</f>
        <v>0</v>
      </c>
      <c r="C5895" s="10"/>
    </row>
    <row r="5896" spans="1:3">
      <c r="A5896" s="21">
        <v>399</v>
      </c>
      <c r="B5896" s="6">
        <f>0-IF(ISNUMBER(B1018),INDEX('913:913'!$I$6:$I$1205,B1018),0)-IF(ISNUMBER(B1627),INDEX('913:913'!$I$6:$I$1205,B1627),0)-IF(ISNUMBER(B2236),INDEX('913:913'!$I$6:$I$1205,B2236),0)-IF(ISNUMBER(B2845),INDEX('913:913'!$I$6:$I$1205,B2845),0)-IF(ISNUMBER(B3454),INDEX('913:913'!$I$6:$I$1205,B3454),0)-IF(ISNUMBER(B4063),INDEX('913:913'!$I$6:$I$1205,B4063),0)-IF(ISNUMBER(B4672),INDEX('913:913'!$I$6:$I$1205,B4672),0)-IF(ISNUMBER(B5281),INDEX('913:913'!$I$6:$I$1205,B5281),0)</f>
        <v>0</v>
      </c>
      <c r="C5896" s="10"/>
    </row>
    <row r="5897" spans="1:3">
      <c r="A5897" s="21">
        <v>400</v>
      </c>
      <c r="B5897" s="6">
        <f>0-IF(ISNUMBER(B1019),INDEX('913:913'!$I$6:$I$1205,B1019),0)-IF(ISNUMBER(B1628),INDEX('913:913'!$I$6:$I$1205,B1628),0)-IF(ISNUMBER(B2237),INDEX('913:913'!$I$6:$I$1205,B2237),0)-IF(ISNUMBER(B2846),INDEX('913:913'!$I$6:$I$1205,B2846),0)-IF(ISNUMBER(B3455),INDEX('913:913'!$I$6:$I$1205,B3455),0)-IF(ISNUMBER(B4064),INDEX('913:913'!$I$6:$I$1205,B4064),0)-IF(ISNUMBER(B4673),INDEX('913:913'!$I$6:$I$1205,B4673),0)-IF(ISNUMBER(B5282),INDEX('913:913'!$I$6:$I$1205,B5282),0)</f>
        <v>0</v>
      </c>
      <c r="C5897" s="10"/>
    </row>
    <row r="5898" spans="1:3">
      <c r="A5898" s="21">
        <v>401</v>
      </c>
      <c r="B5898" s="6">
        <f>0-IF(ISNUMBER(B1020),INDEX('913:913'!$I$6:$I$1205,B1020),0)-IF(ISNUMBER(B1629),INDEX('913:913'!$I$6:$I$1205,B1629),0)-IF(ISNUMBER(B2238),INDEX('913:913'!$I$6:$I$1205,B2238),0)-IF(ISNUMBER(B2847),INDEX('913:913'!$I$6:$I$1205,B2847),0)-IF(ISNUMBER(B3456),INDEX('913:913'!$I$6:$I$1205,B3456),0)-IF(ISNUMBER(B4065),INDEX('913:913'!$I$6:$I$1205,B4065),0)-IF(ISNUMBER(B4674),INDEX('913:913'!$I$6:$I$1205,B4674),0)-IF(ISNUMBER(B5283),INDEX('913:913'!$I$6:$I$1205,B5283),0)</f>
        <v>0</v>
      </c>
      <c r="C5898" s="10"/>
    </row>
    <row r="5899" spans="1:3">
      <c r="A5899" s="21">
        <v>402</v>
      </c>
      <c r="B5899" s="6">
        <f>0-IF(ISNUMBER(B1021),INDEX('913:913'!$I$6:$I$1205,B1021),0)-IF(ISNUMBER(B1630),INDEX('913:913'!$I$6:$I$1205,B1630),0)-IF(ISNUMBER(B2239),INDEX('913:913'!$I$6:$I$1205,B2239),0)-IF(ISNUMBER(B2848),INDEX('913:913'!$I$6:$I$1205,B2848),0)-IF(ISNUMBER(B3457),INDEX('913:913'!$I$6:$I$1205,B3457),0)-IF(ISNUMBER(B4066),INDEX('913:913'!$I$6:$I$1205,B4066),0)-IF(ISNUMBER(B4675),INDEX('913:913'!$I$6:$I$1205,B4675),0)-IF(ISNUMBER(B5284),INDEX('913:913'!$I$6:$I$1205,B5284),0)</f>
        <v>0</v>
      </c>
      <c r="C5899" s="10"/>
    </row>
    <row r="5900" spans="1:3">
      <c r="A5900" s="21">
        <v>403</v>
      </c>
      <c r="B5900" s="6">
        <f>0-IF(ISNUMBER(B1022),INDEX('913:913'!$I$6:$I$1205,B1022),0)-IF(ISNUMBER(B1631),INDEX('913:913'!$I$6:$I$1205,B1631),0)-IF(ISNUMBER(B2240),INDEX('913:913'!$I$6:$I$1205,B2240),0)-IF(ISNUMBER(B2849),INDEX('913:913'!$I$6:$I$1205,B2849),0)-IF(ISNUMBER(B3458),INDEX('913:913'!$I$6:$I$1205,B3458),0)-IF(ISNUMBER(B4067),INDEX('913:913'!$I$6:$I$1205,B4067),0)-IF(ISNUMBER(B4676),INDEX('913:913'!$I$6:$I$1205,B4676),0)-IF(ISNUMBER(B5285),INDEX('913:913'!$I$6:$I$1205,B5285),0)</f>
        <v>0</v>
      </c>
      <c r="C5900" s="10"/>
    </row>
    <row r="5901" spans="1:3">
      <c r="A5901" s="21">
        <v>404</v>
      </c>
      <c r="B5901" s="6">
        <f>0-IF(ISNUMBER(B1023),INDEX('913:913'!$I$6:$I$1205,B1023),0)-IF(ISNUMBER(B1632),INDEX('913:913'!$I$6:$I$1205,B1632),0)-IF(ISNUMBER(B2241),INDEX('913:913'!$I$6:$I$1205,B2241),0)-IF(ISNUMBER(B2850),INDEX('913:913'!$I$6:$I$1205,B2850),0)-IF(ISNUMBER(B3459),INDEX('913:913'!$I$6:$I$1205,B3459),0)-IF(ISNUMBER(B4068),INDEX('913:913'!$I$6:$I$1205,B4068),0)-IF(ISNUMBER(B4677),INDEX('913:913'!$I$6:$I$1205,B4677),0)-IF(ISNUMBER(B5286),INDEX('913:913'!$I$6:$I$1205,B5286),0)</f>
        <v>0</v>
      </c>
      <c r="C5901" s="10"/>
    </row>
    <row r="5902" spans="1:3">
      <c r="A5902" s="21">
        <v>405</v>
      </c>
      <c r="B5902" s="6">
        <f>0-IF(ISNUMBER(B1024),INDEX('913:913'!$I$6:$I$1205,B1024),0)-IF(ISNUMBER(B1633),INDEX('913:913'!$I$6:$I$1205,B1633),0)-IF(ISNUMBER(B2242),INDEX('913:913'!$I$6:$I$1205,B2242),0)-IF(ISNUMBER(B2851),INDEX('913:913'!$I$6:$I$1205,B2851),0)-IF(ISNUMBER(B3460),INDEX('913:913'!$I$6:$I$1205,B3460),0)-IF(ISNUMBER(B4069),INDEX('913:913'!$I$6:$I$1205,B4069),0)-IF(ISNUMBER(B4678),INDEX('913:913'!$I$6:$I$1205,B4678),0)-IF(ISNUMBER(B5287),INDEX('913:913'!$I$6:$I$1205,B5287),0)</f>
        <v>0</v>
      </c>
      <c r="C5902" s="10"/>
    </row>
    <row r="5903" spans="1:3">
      <c r="A5903" s="21">
        <v>406</v>
      </c>
      <c r="B5903" s="6">
        <f>0-IF(ISNUMBER(B1025),INDEX('913:913'!$I$6:$I$1205,B1025),0)-IF(ISNUMBER(B1634),INDEX('913:913'!$I$6:$I$1205,B1634),0)-IF(ISNUMBER(B2243),INDEX('913:913'!$I$6:$I$1205,B2243),0)-IF(ISNUMBER(B2852),INDEX('913:913'!$I$6:$I$1205,B2852),0)-IF(ISNUMBER(B3461),INDEX('913:913'!$I$6:$I$1205,B3461),0)-IF(ISNUMBER(B4070),INDEX('913:913'!$I$6:$I$1205,B4070),0)-IF(ISNUMBER(B4679),INDEX('913:913'!$I$6:$I$1205,B4679),0)-IF(ISNUMBER(B5288),INDEX('913:913'!$I$6:$I$1205,B5288),0)</f>
        <v>0</v>
      </c>
      <c r="C5903" s="10"/>
    </row>
    <row r="5904" spans="1:3">
      <c r="A5904" s="21">
        <v>407</v>
      </c>
      <c r="B5904" s="6">
        <f>0-IF(ISNUMBER(B1026),INDEX('913:913'!$I$6:$I$1205,B1026),0)-IF(ISNUMBER(B1635),INDEX('913:913'!$I$6:$I$1205,B1635),0)-IF(ISNUMBER(B2244),INDEX('913:913'!$I$6:$I$1205,B2244),0)-IF(ISNUMBER(B2853),INDEX('913:913'!$I$6:$I$1205,B2853),0)-IF(ISNUMBER(B3462),INDEX('913:913'!$I$6:$I$1205,B3462),0)-IF(ISNUMBER(B4071),INDEX('913:913'!$I$6:$I$1205,B4071),0)-IF(ISNUMBER(B4680),INDEX('913:913'!$I$6:$I$1205,B4680),0)-IF(ISNUMBER(B5289),INDEX('913:913'!$I$6:$I$1205,B5289),0)</f>
        <v>0</v>
      </c>
      <c r="C5904" s="10"/>
    </row>
    <row r="5905" spans="1:3">
      <c r="A5905" s="21">
        <v>408</v>
      </c>
      <c r="B5905" s="6">
        <f>0-IF(ISNUMBER(B1027),INDEX('913:913'!$I$6:$I$1205,B1027),0)-IF(ISNUMBER(B1636),INDEX('913:913'!$I$6:$I$1205,B1636),0)-IF(ISNUMBER(B2245),INDEX('913:913'!$I$6:$I$1205,B2245),0)-IF(ISNUMBER(B2854),INDEX('913:913'!$I$6:$I$1205,B2854),0)-IF(ISNUMBER(B3463),INDEX('913:913'!$I$6:$I$1205,B3463),0)-IF(ISNUMBER(B4072),INDEX('913:913'!$I$6:$I$1205,B4072),0)-IF(ISNUMBER(B4681),INDEX('913:913'!$I$6:$I$1205,B4681),0)-IF(ISNUMBER(B5290),INDEX('913:913'!$I$6:$I$1205,B5290),0)</f>
        <v>0</v>
      </c>
      <c r="C5905" s="10"/>
    </row>
    <row r="5906" spans="1:3">
      <c r="A5906" s="21">
        <v>409</v>
      </c>
      <c r="B5906" s="6">
        <f>0-IF(ISNUMBER(B1028),INDEX('913:913'!$I$6:$I$1205,B1028),0)-IF(ISNUMBER(B1637),INDEX('913:913'!$I$6:$I$1205,B1637),0)-IF(ISNUMBER(B2246),INDEX('913:913'!$I$6:$I$1205,B2246),0)-IF(ISNUMBER(B2855),INDEX('913:913'!$I$6:$I$1205,B2855),0)-IF(ISNUMBER(B3464),INDEX('913:913'!$I$6:$I$1205,B3464),0)-IF(ISNUMBER(B4073),INDEX('913:913'!$I$6:$I$1205,B4073),0)-IF(ISNUMBER(B4682),INDEX('913:913'!$I$6:$I$1205,B4682),0)-IF(ISNUMBER(B5291),INDEX('913:913'!$I$6:$I$1205,B5291),0)</f>
        <v>0</v>
      </c>
      <c r="C5906" s="10"/>
    </row>
    <row r="5907" spans="1:3">
      <c r="A5907" s="21">
        <v>410</v>
      </c>
      <c r="B5907" s="6">
        <f>0-IF(ISNUMBER(B1029),INDEX('913:913'!$I$6:$I$1205,B1029),0)-IF(ISNUMBER(B1638),INDEX('913:913'!$I$6:$I$1205,B1638),0)-IF(ISNUMBER(B2247),INDEX('913:913'!$I$6:$I$1205,B2247),0)-IF(ISNUMBER(B2856),INDEX('913:913'!$I$6:$I$1205,B2856),0)-IF(ISNUMBER(B3465),INDEX('913:913'!$I$6:$I$1205,B3465),0)-IF(ISNUMBER(B4074),INDEX('913:913'!$I$6:$I$1205,B4074),0)-IF(ISNUMBER(B4683),INDEX('913:913'!$I$6:$I$1205,B4683),0)-IF(ISNUMBER(B5292),INDEX('913:913'!$I$6:$I$1205,B5292),0)</f>
        <v>0</v>
      </c>
      <c r="C5907" s="10"/>
    </row>
    <row r="5908" spans="1:3">
      <c r="A5908" s="21">
        <v>411</v>
      </c>
      <c r="B5908" s="6">
        <f>0-IF(ISNUMBER(B1030),INDEX('913:913'!$I$6:$I$1205,B1030),0)-IF(ISNUMBER(B1639),INDEX('913:913'!$I$6:$I$1205,B1639),0)-IF(ISNUMBER(B2248),INDEX('913:913'!$I$6:$I$1205,B2248),0)-IF(ISNUMBER(B2857),INDEX('913:913'!$I$6:$I$1205,B2857),0)-IF(ISNUMBER(B3466),INDEX('913:913'!$I$6:$I$1205,B3466),0)-IF(ISNUMBER(B4075),INDEX('913:913'!$I$6:$I$1205,B4075),0)-IF(ISNUMBER(B4684),INDEX('913:913'!$I$6:$I$1205,B4684),0)-IF(ISNUMBER(B5293),INDEX('913:913'!$I$6:$I$1205,B5293),0)</f>
        <v>0</v>
      </c>
      <c r="C5908" s="10"/>
    </row>
    <row r="5909" spans="1:3">
      <c r="A5909" s="21">
        <v>412</v>
      </c>
      <c r="B5909" s="6">
        <f>0-IF(ISNUMBER(B1031),INDEX('913:913'!$I$6:$I$1205,B1031),0)-IF(ISNUMBER(B1640),INDEX('913:913'!$I$6:$I$1205,B1640),0)-IF(ISNUMBER(B2249),INDEX('913:913'!$I$6:$I$1205,B2249),0)-IF(ISNUMBER(B2858),INDEX('913:913'!$I$6:$I$1205,B2858),0)-IF(ISNUMBER(B3467),INDEX('913:913'!$I$6:$I$1205,B3467),0)-IF(ISNUMBER(B4076),INDEX('913:913'!$I$6:$I$1205,B4076),0)-IF(ISNUMBER(B4685),INDEX('913:913'!$I$6:$I$1205,B4685),0)-IF(ISNUMBER(B5294),INDEX('913:913'!$I$6:$I$1205,B5294),0)</f>
        <v>0</v>
      </c>
      <c r="C5909" s="10"/>
    </row>
    <row r="5910" spans="1:3">
      <c r="A5910" s="21">
        <v>413</v>
      </c>
      <c r="B5910" s="6">
        <f>0-IF(ISNUMBER(B1032),INDEX('913:913'!$I$6:$I$1205,B1032),0)-IF(ISNUMBER(B1641),INDEX('913:913'!$I$6:$I$1205,B1641),0)-IF(ISNUMBER(B2250),INDEX('913:913'!$I$6:$I$1205,B2250),0)-IF(ISNUMBER(B2859),INDEX('913:913'!$I$6:$I$1205,B2859),0)-IF(ISNUMBER(B3468),INDEX('913:913'!$I$6:$I$1205,B3468),0)-IF(ISNUMBER(B4077),INDEX('913:913'!$I$6:$I$1205,B4077),0)-IF(ISNUMBER(B4686),INDEX('913:913'!$I$6:$I$1205,B4686),0)-IF(ISNUMBER(B5295),INDEX('913:913'!$I$6:$I$1205,B5295),0)</f>
        <v>0</v>
      </c>
      <c r="C5910" s="10"/>
    </row>
    <row r="5911" spans="1:3">
      <c r="A5911" s="21">
        <v>414</v>
      </c>
      <c r="B5911" s="6">
        <f>0-IF(ISNUMBER(B1033),INDEX('913:913'!$I$6:$I$1205,B1033),0)-IF(ISNUMBER(B1642),INDEX('913:913'!$I$6:$I$1205,B1642),0)-IF(ISNUMBER(B2251),INDEX('913:913'!$I$6:$I$1205,B2251),0)-IF(ISNUMBER(B2860),INDEX('913:913'!$I$6:$I$1205,B2860),0)-IF(ISNUMBER(B3469),INDEX('913:913'!$I$6:$I$1205,B3469),0)-IF(ISNUMBER(B4078),INDEX('913:913'!$I$6:$I$1205,B4078),0)-IF(ISNUMBER(B4687),INDEX('913:913'!$I$6:$I$1205,B4687),0)-IF(ISNUMBER(B5296),INDEX('913:913'!$I$6:$I$1205,B5296),0)</f>
        <v>0</v>
      </c>
      <c r="C5911" s="10"/>
    </row>
    <row r="5912" spans="1:3">
      <c r="A5912" s="21">
        <v>415</v>
      </c>
      <c r="B5912" s="6">
        <f>0-IF(ISNUMBER(B1034),INDEX('913:913'!$I$6:$I$1205,B1034),0)-IF(ISNUMBER(B1643),INDEX('913:913'!$I$6:$I$1205,B1643),0)-IF(ISNUMBER(B2252),INDEX('913:913'!$I$6:$I$1205,B2252),0)-IF(ISNUMBER(B2861),INDEX('913:913'!$I$6:$I$1205,B2861),0)-IF(ISNUMBER(B3470),INDEX('913:913'!$I$6:$I$1205,B3470),0)-IF(ISNUMBER(B4079),INDEX('913:913'!$I$6:$I$1205,B4079),0)-IF(ISNUMBER(B4688),INDEX('913:913'!$I$6:$I$1205,B4688),0)-IF(ISNUMBER(B5297),INDEX('913:913'!$I$6:$I$1205,B5297),0)</f>
        <v>0</v>
      </c>
      <c r="C5912" s="10"/>
    </row>
    <row r="5913" spans="1:3">
      <c r="A5913" s="21">
        <v>416</v>
      </c>
      <c r="B5913" s="6">
        <f>0-IF(ISNUMBER(B1035),INDEX('913:913'!$I$6:$I$1205,B1035),0)-IF(ISNUMBER(B1644),INDEX('913:913'!$I$6:$I$1205,B1644),0)-IF(ISNUMBER(B2253),INDEX('913:913'!$I$6:$I$1205,B2253),0)-IF(ISNUMBER(B2862),INDEX('913:913'!$I$6:$I$1205,B2862),0)-IF(ISNUMBER(B3471),INDEX('913:913'!$I$6:$I$1205,B3471),0)-IF(ISNUMBER(B4080),INDEX('913:913'!$I$6:$I$1205,B4080),0)-IF(ISNUMBER(B4689),INDEX('913:913'!$I$6:$I$1205,B4689),0)-IF(ISNUMBER(B5298),INDEX('913:913'!$I$6:$I$1205,B5298),0)</f>
        <v>0</v>
      </c>
      <c r="C5913" s="10"/>
    </row>
    <row r="5914" spans="1:3">
      <c r="A5914" s="21">
        <v>417</v>
      </c>
      <c r="B5914" s="6">
        <f>0-IF(ISNUMBER(B1036),INDEX('913:913'!$I$6:$I$1205,B1036),0)-IF(ISNUMBER(B1645),INDEX('913:913'!$I$6:$I$1205,B1645),0)-IF(ISNUMBER(B2254),INDEX('913:913'!$I$6:$I$1205,B2254),0)-IF(ISNUMBER(B2863),INDEX('913:913'!$I$6:$I$1205,B2863),0)-IF(ISNUMBER(B3472),INDEX('913:913'!$I$6:$I$1205,B3472),0)-IF(ISNUMBER(B4081),INDEX('913:913'!$I$6:$I$1205,B4081),0)-IF(ISNUMBER(B4690),INDEX('913:913'!$I$6:$I$1205,B4690),0)-IF(ISNUMBER(B5299),INDEX('913:913'!$I$6:$I$1205,B5299),0)</f>
        <v>0</v>
      </c>
      <c r="C5914" s="10"/>
    </row>
    <row r="5915" spans="1:3">
      <c r="A5915" s="21">
        <v>418</v>
      </c>
      <c r="B5915" s="6">
        <f>0-IF(ISNUMBER(B1037),INDEX('913:913'!$I$6:$I$1205,B1037),0)-IF(ISNUMBER(B1646),INDEX('913:913'!$I$6:$I$1205,B1646),0)-IF(ISNUMBER(B2255),INDEX('913:913'!$I$6:$I$1205,B2255),0)-IF(ISNUMBER(B2864),INDEX('913:913'!$I$6:$I$1205,B2864),0)-IF(ISNUMBER(B3473),INDEX('913:913'!$I$6:$I$1205,B3473),0)-IF(ISNUMBER(B4082),INDEX('913:913'!$I$6:$I$1205,B4082),0)-IF(ISNUMBER(B4691),INDEX('913:913'!$I$6:$I$1205,B4691),0)-IF(ISNUMBER(B5300),INDEX('913:913'!$I$6:$I$1205,B5300),0)</f>
        <v>0</v>
      </c>
      <c r="C5915" s="10"/>
    </row>
    <row r="5916" spans="1:3">
      <c r="A5916" s="21">
        <v>419</v>
      </c>
      <c r="B5916" s="6">
        <f>0-IF(ISNUMBER(B1038),INDEX('913:913'!$I$6:$I$1205,B1038),0)-IF(ISNUMBER(B1647),INDEX('913:913'!$I$6:$I$1205,B1647),0)-IF(ISNUMBER(B2256),INDEX('913:913'!$I$6:$I$1205,B2256),0)-IF(ISNUMBER(B2865),INDEX('913:913'!$I$6:$I$1205,B2865),0)-IF(ISNUMBER(B3474),INDEX('913:913'!$I$6:$I$1205,B3474),0)-IF(ISNUMBER(B4083),INDEX('913:913'!$I$6:$I$1205,B4083),0)-IF(ISNUMBER(B4692),INDEX('913:913'!$I$6:$I$1205,B4692),0)-IF(ISNUMBER(B5301),INDEX('913:913'!$I$6:$I$1205,B5301),0)</f>
        <v>0</v>
      </c>
      <c r="C5916" s="10"/>
    </row>
    <row r="5917" spans="1:3">
      <c r="A5917" s="21">
        <v>420</v>
      </c>
      <c r="B5917" s="6">
        <f>0-IF(ISNUMBER(B1039),INDEX('913:913'!$I$6:$I$1205,B1039),0)-IF(ISNUMBER(B1648),INDEX('913:913'!$I$6:$I$1205,B1648),0)-IF(ISNUMBER(B2257),INDEX('913:913'!$I$6:$I$1205,B2257),0)-IF(ISNUMBER(B2866),INDEX('913:913'!$I$6:$I$1205,B2866),0)-IF(ISNUMBER(B3475),INDEX('913:913'!$I$6:$I$1205,B3475),0)-IF(ISNUMBER(B4084),INDEX('913:913'!$I$6:$I$1205,B4084),0)-IF(ISNUMBER(B4693),INDEX('913:913'!$I$6:$I$1205,B4693),0)-IF(ISNUMBER(B5302),INDEX('913:913'!$I$6:$I$1205,B5302),0)</f>
        <v>0</v>
      </c>
      <c r="C5917" s="10"/>
    </row>
    <row r="5918" spans="1:3">
      <c r="A5918" s="21">
        <v>421</v>
      </c>
      <c r="B5918" s="6">
        <f>0-IF(ISNUMBER(B1040),INDEX('913:913'!$I$6:$I$1205,B1040),0)-IF(ISNUMBER(B1649),INDEX('913:913'!$I$6:$I$1205,B1649),0)-IF(ISNUMBER(B2258),INDEX('913:913'!$I$6:$I$1205,B2258),0)-IF(ISNUMBER(B2867),INDEX('913:913'!$I$6:$I$1205,B2867),0)-IF(ISNUMBER(B3476),INDEX('913:913'!$I$6:$I$1205,B3476),0)-IF(ISNUMBER(B4085),INDEX('913:913'!$I$6:$I$1205,B4085),0)-IF(ISNUMBER(B4694),INDEX('913:913'!$I$6:$I$1205,B4694),0)-IF(ISNUMBER(B5303),INDEX('913:913'!$I$6:$I$1205,B5303),0)</f>
        <v>0</v>
      </c>
      <c r="C5918" s="10"/>
    </row>
    <row r="5919" spans="1:3">
      <c r="A5919" s="21">
        <v>422</v>
      </c>
      <c r="B5919" s="6">
        <f>0-IF(ISNUMBER(B1041),INDEX('913:913'!$I$6:$I$1205,B1041),0)-IF(ISNUMBER(B1650),INDEX('913:913'!$I$6:$I$1205,B1650),0)-IF(ISNUMBER(B2259),INDEX('913:913'!$I$6:$I$1205,B2259),0)-IF(ISNUMBER(B2868),INDEX('913:913'!$I$6:$I$1205,B2868),0)-IF(ISNUMBER(B3477),INDEX('913:913'!$I$6:$I$1205,B3477),0)-IF(ISNUMBER(B4086),INDEX('913:913'!$I$6:$I$1205,B4086),0)-IF(ISNUMBER(B4695),INDEX('913:913'!$I$6:$I$1205,B4695),0)-IF(ISNUMBER(B5304),INDEX('913:913'!$I$6:$I$1205,B5304),0)</f>
        <v>0</v>
      </c>
      <c r="C5919" s="10"/>
    </row>
    <row r="5920" spans="1:3">
      <c r="A5920" s="21">
        <v>423</v>
      </c>
      <c r="B5920" s="6">
        <f>0-IF(ISNUMBER(B1042),INDEX('913:913'!$I$6:$I$1205,B1042),0)-IF(ISNUMBER(B1651),INDEX('913:913'!$I$6:$I$1205,B1651),0)-IF(ISNUMBER(B2260),INDEX('913:913'!$I$6:$I$1205,B2260),0)-IF(ISNUMBER(B2869),INDEX('913:913'!$I$6:$I$1205,B2869),0)-IF(ISNUMBER(B3478),INDEX('913:913'!$I$6:$I$1205,B3478),0)-IF(ISNUMBER(B4087),INDEX('913:913'!$I$6:$I$1205,B4087),0)-IF(ISNUMBER(B4696),INDEX('913:913'!$I$6:$I$1205,B4696),0)-IF(ISNUMBER(B5305),INDEX('913:913'!$I$6:$I$1205,B5305),0)</f>
        <v>0</v>
      </c>
      <c r="C5920" s="10"/>
    </row>
    <row r="5921" spans="1:3">
      <c r="A5921" s="21">
        <v>424</v>
      </c>
      <c r="B5921" s="6">
        <f>0-IF(ISNUMBER(B1043),INDEX('913:913'!$I$6:$I$1205,B1043),0)-IF(ISNUMBER(B1652),INDEX('913:913'!$I$6:$I$1205,B1652),0)-IF(ISNUMBER(B2261),INDEX('913:913'!$I$6:$I$1205,B2261),0)-IF(ISNUMBER(B2870),INDEX('913:913'!$I$6:$I$1205,B2870),0)-IF(ISNUMBER(B3479),INDEX('913:913'!$I$6:$I$1205,B3479),0)-IF(ISNUMBER(B4088),INDEX('913:913'!$I$6:$I$1205,B4088),0)-IF(ISNUMBER(B4697),INDEX('913:913'!$I$6:$I$1205,B4697),0)-IF(ISNUMBER(B5306),INDEX('913:913'!$I$6:$I$1205,B5306),0)</f>
        <v>0</v>
      </c>
      <c r="C5921" s="10"/>
    </row>
    <row r="5922" spans="1:3">
      <c r="A5922" s="21">
        <v>425</v>
      </c>
      <c r="B5922" s="6">
        <f>0-IF(ISNUMBER(B1044),INDEX('913:913'!$I$6:$I$1205,B1044),0)-IF(ISNUMBER(B1653),INDEX('913:913'!$I$6:$I$1205,B1653),0)-IF(ISNUMBER(B2262),INDEX('913:913'!$I$6:$I$1205,B2262),0)-IF(ISNUMBER(B2871),INDEX('913:913'!$I$6:$I$1205,B2871),0)-IF(ISNUMBER(B3480),INDEX('913:913'!$I$6:$I$1205,B3480),0)-IF(ISNUMBER(B4089),INDEX('913:913'!$I$6:$I$1205,B4089),0)-IF(ISNUMBER(B4698),INDEX('913:913'!$I$6:$I$1205,B4698),0)-IF(ISNUMBER(B5307),INDEX('913:913'!$I$6:$I$1205,B5307),0)</f>
        <v>0</v>
      </c>
      <c r="C5922" s="10"/>
    </row>
    <row r="5923" spans="1:3">
      <c r="A5923" s="21">
        <v>426</v>
      </c>
      <c r="B5923" s="6">
        <f>0-IF(ISNUMBER(B1045),INDEX('913:913'!$I$6:$I$1205,B1045),0)-IF(ISNUMBER(B1654),INDEX('913:913'!$I$6:$I$1205,B1654),0)-IF(ISNUMBER(B2263),INDEX('913:913'!$I$6:$I$1205,B2263),0)-IF(ISNUMBER(B2872),INDEX('913:913'!$I$6:$I$1205,B2872),0)-IF(ISNUMBER(B3481),INDEX('913:913'!$I$6:$I$1205,B3481),0)-IF(ISNUMBER(B4090),INDEX('913:913'!$I$6:$I$1205,B4090),0)-IF(ISNUMBER(B4699),INDEX('913:913'!$I$6:$I$1205,B4699),0)-IF(ISNUMBER(B5308),INDEX('913:913'!$I$6:$I$1205,B5308),0)</f>
        <v>0</v>
      </c>
      <c r="C5923" s="10"/>
    </row>
    <row r="5924" spans="1:3">
      <c r="A5924" s="21">
        <v>427</v>
      </c>
      <c r="B5924" s="6">
        <f>0-IF(ISNUMBER(B1046),INDEX('913:913'!$I$6:$I$1205,B1046),0)-IF(ISNUMBER(B1655),INDEX('913:913'!$I$6:$I$1205,B1655),0)-IF(ISNUMBER(B2264),INDEX('913:913'!$I$6:$I$1205,B2264),0)-IF(ISNUMBER(B2873),INDEX('913:913'!$I$6:$I$1205,B2873),0)-IF(ISNUMBER(B3482),INDEX('913:913'!$I$6:$I$1205,B3482),0)-IF(ISNUMBER(B4091),INDEX('913:913'!$I$6:$I$1205,B4091),0)-IF(ISNUMBER(B4700),INDEX('913:913'!$I$6:$I$1205,B4700),0)-IF(ISNUMBER(B5309),INDEX('913:913'!$I$6:$I$1205,B5309),0)</f>
        <v>0</v>
      </c>
      <c r="C5924" s="10"/>
    </row>
    <row r="5925" spans="1:3">
      <c r="A5925" s="21">
        <v>428</v>
      </c>
      <c r="B5925" s="6">
        <f>0-IF(ISNUMBER(B1047),INDEX('913:913'!$I$6:$I$1205,B1047),0)-IF(ISNUMBER(B1656),INDEX('913:913'!$I$6:$I$1205,B1656),0)-IF(ISNUMBER(B2265),INDEX('913:913'!$I$6:$I$1205,B2265),0)-IF(ISNUMBER(B2874),INDEX('913:913'!$I$6:$I$1205,B2874),0)-IF(ISNUMBER(B3483),INDEX('913:913'!$I$6:$I$1205,B3483),0)-IF(ISNUMBER(B4092),INDEX('913:913'!$I$6:$I$1205,B4092),0)-IF(ISNUMBER(B4701),INDEX('913:913'!$I$6:$I$1205,B4701),0)-IF(ISNUMBER(B5310),INDEX('913:913'!$I$6:$I$1205,B5310),0)</f>
        <v>0</v>
      </c>
      <c r="C5925" s="10"/>
    </row>
    <row r="5926" spans="1:3">
      <c r="A5926" s="21">
        <v>429</v>
      </c>
      <c r="B5926" s="6">
        <f>0-IF(ISNUMBER(B1048),INDEX('913:913'!$I$6:$I$1205,B1048),0)-IF(ISNUMBER(B1657),INDEX('913:913'!$I$6:$I$1205,B1657),0)-IF(ISNUMBER(B2266),INDEX('913:913'!$I$6:$I$1205,B2266),0)-IF(ISNUMBER(B2875),INDEX('913:913'!$I$6:$I$1205,B2875),0)-IF(ISNUMBER(B3484),INDEX('913:913'!$I$6:$I$1205,B3484),0)-IF(ISNUMBER(B4093),INDEX('913:913'!$I$6:$I$1205,B4093),0)-IF(ISNUMBER(B4702),INDEX('913:913'!$I$6:$I$1205,B4702),0)-IF(ISNUMBER(B5311),INDEX('913:913'!$I$6:$I$1205,B5311),0)</f>
        <v>0</v>
      </c>
      <c r="C5926" s="10"/>
    </row>
    <row r="5927" spans="1:3">
      <c r="A5927" s="21">
        <v>430</v>
      </c>
      <c r="B5927" s="6">
        <f>0-IF(ISNUMBER(B1049),INDEX('913:913'!$I$6:$I$1205,B1049),0)-IF(ISNUMBER(B1658),INDEX('913:913'!$I$6:$I$1205,B1658),0)-IF(ISNUMBER(B2267),INDEX('913:913'!$I$6:$I$1205,B2267),0)-IF(ISNUMBER(B2876),INDEX('913:913'!$I$6:$I$1205,B2876),0)-IF(ISNUMBER(B3485),INDEX('913:913'!$I$6:$I$1205,B3485),0)-IF(ISNUMBER(B4094),INDEX('913:913'!$I$6:$I$1205,B4094),0)-IF(ISNUMBER(B4703),INDEX('913:913'!$I$6:$I$1205,B4703),0)-IF(ISNUMBER(B5312),INDEX('913:913'!$I$6:$I$1205,B5312),0)</f>
        <v>0</v>
      </c>
      <c r="C5927" s="10"/>
    </row>
    <row r="5928" spans="1:3">
      <c r="A5928" s="21">
        <v>431</v>
      </c>
      <c r="B5928" s="6">
        <f>0-IF(ISNUMBER(B1050),INDEX('913:913'!$I$6:$I$1205,B1050),0)-IF(ISNUMBER(B1659),INDEX('913:913'!$I$6:$I$1205,B1659),0)-IF(ISNUMBER(B2268),INDEX('913:913'!$I$6:$I$1205,B2268),0)-IF(ISNUMBER(B2877),INDEX('913:913'!$I$6:$I$1205,B2877),0)-IF(ISNUMBER(B3486),INDEX('913:913'!$I$6:$I$1205,B3486),0)-IF(ISNUMBER(B4095),INDEX('913:913'!$I$6:$I$1205,B4095),0)-IF(ISNUMBER(B4704),INDEX('913:913'!$I$6:$I$1205,B4704),0)-IF(ISNUMBER(B5313),INDEX('913:913'!$I$6:$I$1205,B5313),0)</f>
        <v>0</v>
      </c>
      <c r="C5928" s="10"/>
    </row>
    <row r="5929" spans="1:3">
      <c r="A5929" s="21">
        <v>432</v>
      </c>
      <c r="B5929" s="6">
        <f>0-IF(ISNUMBER(B1051),INDEX('913:913'!$I$6:$I$1205,B1051),0)-IF(ISNUMBER(B1660),INDEX('913:913'!$I$6:$I$1205,B1660),0)-IF(ISNUMBER(B2269),INDEX('913:913'!$I$6:$I$1205,B2269),0)-IF(ISNUMBER(B2878),INDEX('913:913'!$I$6:$I$1205,B2878),0)-IF(ISNUMBER(B3487),INDEX('913:913'!$I$6:$I$1205,B3487),0)-IF(ISNUMBER(B4096),INDEX('913:913'!$I$6:$I$1205,B4096),0)-IF(ISNUMBER(B4705),INDEX('913:913'!$I$6:$I$1205,B4705),0)-IF(ISNUMBER(B5314),INDEX('913:913'!$I$6:$I$1205,B5314),0)</f>
        <v>0</v>
      </c>
      <c r="C5929" s="10"/>
    </row>
    <row r="5930" spans="1:3">
      <c r="A5930" s="21">
        <v>433</v>
      </c>
      <c r="B5930" s="6">
        <f>0-IF(ISNUMBER(B1052),INDEX('913:913'!$I$6:$I$1205,B1052),0)-IF(ISNUMBER(B1661),INDEX('913:913'!$I$6:$I$1205,B1661),0)-IF(ISNUMBER(B2270),INDEX('913:913'!$I$6:$I$1205,B2270),0)-IF(ISNUMBER(B2879),INDEX('913:913'!$I$6:$I$1205,B2879),0)-IF(ISNUMBER(B3488),INDEX('913:913'!$I$6:$I$1205,B3488),0)-IF(ISNUMBER(B4097),INDEX('913:913'!$I$6:$I$1205,B4097),0)-IF(ISNUMBER(B4706),INDEX('913:913'!$I$6:$I$1205,B4706),0)-IF(ISNUMBER(B5315),INDEX('913:913'!$I$6:$I$1205,B5315),0)</f>
        <v>0</v>
      </c>
      <c r="C5930" s="10"/>
    </row>
    <row r="5931" spans="1:3">
      <c r="A5931" s="21">
        <v>434</v>
      </c>
      <c r="B5931" s="6">
        <f>0-IF(ISNUMBER(B1053),INDEX('913:913'!$I$6:$I$1205,B1053),0)-IF(ISNUMBER(B1662),INDEX('913:913'!$I$6:$I$1205,B1662),0)-IF(ISNUMBER(B2271),INDEX('913:913'!$I$6:$I$1205,B2271),0)-IF(ISNUMBER(B2880),INDEX('913:913'!$I$6:$I$1205,B2880),0)-IF(ISNUMBER(B3489),INDEX('913:913'!$I$6:$I$1205,B3489),0)-IF(ISNUMBER(B4098),INDEX('913:913'!$I$6:$I$1205,B4098),0)-IF(ISNUMBER(B4707),INDEX('913:913'!$I$6:$I$1205,B4707),0)-IF(ISNUMBER(B5316),INDEX('913:913'!$I$6:$I$1205,B5316),0)</f>
        <v>0</v>
      </c>
      <c r="C5931" s="10"/>
    </row>
    <row r="5932" spans="1:3">
      <c r="A5932" s="21">
        <v>435</v>
      </c>
      <c r="B5932" s="6">
        <f>0-IF(ISNUMBER(B1054),INDEX('913:913'!$I$6:$I$1205,B1054),0)-IF(ISNUMBER(B1663),INDEX('913:913'!$I$6:$I$1205,B1663),0)-IF(ISNUMBER(B2272),INDEX('913:913'!$I$6:$I$1205,B2272),0)-IF(ISNUMBER(B2881),INDEX('913:913'!$I$6:$I$1205,B2881),0)-IF(ISNUMBER(B3490),INDEX('913:913'!$I$6:$I$1205,B3490),0)-IF(ISNUMBER(B4099),INDEX('913:913'!$I$6:$I$1205,B4099),0)-IF(ISNUMBER(B4708),INDEX('913:913'!$I$6:$I$1205,B4708),0)-IF(ISNUMBER(B5317),INDEX('913:913'!$I$6:$I$1205,B5317),0)</f>
        <v>0</v>
      </c>
      <c r="C5932" s="10"/>
    </row>
    <row r="5933" spans="1:3">
      <c r="A5933" s="21">
        <v>436</v>
      </c>
      <c r="B5933" s="6">
        <f>0-IF(ISNUMBER(B1055),INDEX('913:913'!$I$6:$I$1205,B1055),0)-IF(ISNUMBER(B1664),INDEX('913:913'!$I$6:$I$1205,B1664),0)-IF(ISNUMBER(B2273),INDEX('913:913'!$I$6:$I$1205,B2273),0)-IF(ISNUMBER(B2882),INDEX('913:913'!$I$6:$I$1205,B2882),0)-IF(ISNUMBER(B3491),INDEX('913:913'!$I$6:$I$1205,B3491),0)-IF(ISNUMBER(B4100),INDEX('913:913'!$I$6:$I$1205,B4100),0)-IF(ISNUMBER(B4709),INDEX('913:913'!$I$6:$I$1205,B4709),0)-IF(ISNUMBER(B5318),INDEX('913:913'!$I$6:$I$1205,B5318),0)</f>
        <v>0</v>
      </c>
      <c r="C5933" s="10"/>
    </row>
    <row r="5934" spans="1:3">
      <c r="A5934" s="21">
        <v>437</v>
      </c>
      <c r="B5934" s="6">
        <f>0-IF(ISNUMBER(B1056),INDEX('913:913'!$I$6:$I$1205,B1056),0)-IF(ISNUMBER(B1665),INDEX('913:913'!$I$6:$I$1205,B1665),0)-IF(ISNUMBER(B2274),INDEX('913:913'!$I$6:$I$1205,B2274),0)-IF(ISNUMBER(B2883),INDEX('913:913'!$I$6:$I$1205,B2883),0)-IF(ISNUMBER(B3492),INDEX('913:913'!$I$6:$I$1205,B3492),0)-IF(ISNUMBER(B4101),INDEX('913:913'!$I$6:$I$1205,B4101),0)-IF(ISNUMBER(B4710),INDEX('913:913'!$I$6:$I$1205,B4710),0)-IF(ISNUMBER(B5319),INDEX('913:913'!$I$6:$I$1205,B5319),0)</f>
        <v>0</v>
      </c>
      <c r="C5934" s="10"/>
    </row>
    <row r="5935" spans="1:3">
      <c r="A5935" s="21">
        <v>438</v>
      </c>
      <c r="B5935" s="6">
        <f>0-IF(ISNUMBER(B1057),INDEX('913:913'!$I$6:$I$1205,B1057),0)-IF(ISNUMBER(B1666),INDEX('913:913'!$I$6:$I$1205,B1666),0)-IF(ISNUMBER(B2275),INDEX('913:913'!$I$6:$I$1205,B2275),0)-IF(ISNUMBER(B2884),INDEX('913:913'!$I$6:$I$1205,B2884),0)-IF(ISNUMBER(B3493),INDEX('913:913'!$I$6:$I$1205,B3493),0)-IF(ISNUMBER(B4102),INDEX('913:913'!$I$6:$I$1205,B4102),0)-IF(ISNUMBER(B4711),INDEX('913:913'!$I$6:$I$1205,B4711),0)-IF(ISNUMBER(B5320),INDEX('913:913'!$I$6:$I$1205,B5320),0)</f>
        <v>0</v>
      </c>
      <c r="C5935" s="10"/>
    </row>
    <row r="5936" spans="1:3">
      <c r="A5936" s="21">
        <v>439</v>
      </c>
      <c r="B5936" s="6">
        <f>0-IF(ISNUMBER(B1058),INDEX('913:913'!$I$6:$I$1205,B1058),0)-IF(ISNUMBER(B1667),INDEX('913:913'!$I$6:$I$1205,B1667),0)-IF(ISNUMBER(B2276),INDEX('913:913'!$I$6:$I$1205,B2276),0)-IF(ISNUMBER(B2885),INDEX('913:913'!$I$6:$I$1205,B2885),0)-IF(ISNUMBER(B3494),INDEX('913:913'!$I$6:$I$1205,B3494),0)-IF(ISNUMBER(B4103),INDEX('913:913'!$I$6:$I$1205,B4103),0)-IF(ISNUMBER(B4712),INDEX('913:913'!$I$6:$I$1205,B4712),0)-IF(ISNUMBER(B5321),INDEX('913:913'!$I$6:$I$1205,B5321),0)</f>
        <v>0</v>
      </c>
      <c r="C5936" s="10"/>
    </row>
    <row r="5937" spans="1:3">
      <c r="A5937" s="21">
        <v>440</v>
      </c>
      <c r="B5937" s="6">
        <f>0-IF(ISNUMBER(B1059),INDEX('913:913'!$I$6:$I$1205,B1059),0)-IF(ISNUMBER(B1668),INDEX('913:913'!$I$6:$I$1205,B1668),0)-IF(ISNUMBER(B2277),INDEX('913:913'!$I$6:$I$1205,B2277),0)-IF(ISNUMBER(B2886),INDEX('913:913'!$I$6:$I$1205,B2886),0)-IF(ISNUMBER(B3495),INDEX('913:913'!$I$6:$I$1205,B3495),0)-IF(ISNUMBER(B4104),INDEX('913:913'!$I$6:$I$1205,B4104),0)-IF(ISNUMBER(B4713),INDEX('913:913'!$I$6:$I$1205,B4713),0)-IF(ISNUMBER(B5322),INDEX('913:913'!$I$6:$I$1205,B5322),0)</f>
        <v>0</v>
      </c>
      <c r="C5937" s="10"/>
    </row>
    <row r="5938" spans="1:3">
      <c r="A5938" s="21">
        <v>441</v>
      </c>
      <c r="B5938" s="6">
        <f>0-IF(ISNUMBER(B1060),INDEX('913:913'!$I$6:$I$1205,B1060),0)-IF(ISNUMBER(B1669),INDEX('913:913'!$I$6:$I$1205,B1669),0)-IF(ISNUMBER(B2278),INDEX('913:913'!$I$6:$I$1205,B2278),0)-IF(ISNUMBER(B2887),INDEX('913:913'!$I$6:$I$1205,B2887),0)-IF(ISNUMBER(B3496),INDEX('913:913'!$I$6:$I$1205,B3496),0)-IF(ISNUMBER(B4105),INDEX('913:913'!$I$6:$I$1205,B4105),0)-IF(ISNUMBER(B4714),INDEX('913:913'!$I$6:$I$1205,B4714),0)-IF(ISNUMBER(B5323),INDEX('913:913'!$I$6:$I$1205,B5323),0)</f>
        <v>0</v>
      </c>
      <c r="C5938" s="10"/>
    </row>
    <row r="5939" spans="1:3">
      <c r="A5939" s="21">
        <v>442</v>
      </c>
      <c r="B5939" s="6">
        <f>0-IF(ISNUMBER(B1061),INDEX('913:913'!$I$6:$I$1205,B1061),0)-IF(ISNUMBER(B1670),INDEX('913:913'!$I$6:$I$1205,B1670),0)-IF(ISNUMBER(B2279),INDEX('913:913'!$I$6:$I$1205,B2279),0)-IF(ISNUMBER(B2888),INDEX('913:913'!$I$6:$I$1205,B2888),0)-IF(ISNUMBER(B3497),INDEX('913:913'!$I$6:$I$1205,B3497),0)-IF(ISNUMBER(B4106),INDEX('913:913'!$I$6:$I$1205,B4106),0)-IF(ISNUMBER(B4715),INDEX('913:913'!$I$6:$I$1205,B4715),0)-IF(ISNUMBER(B5324),INDEX('913:913'!$I$6:$I$1205,B5324),0)</f>
        <v>0</v>
      </c>
      <c r="C5939" s="10"/>
    </row>
    <row r="5940" spans="1:3">
      <c r="A5940" s="21">
        <v>443</v>
      </c>
      <c r="B5940" s="6">
        <f>0-IF(ISNUMBER(B1062),INDEX('913:913'!$I$6:$I$1205,B1062),0)-IF(ISNUMBER(B1671),INDEX('913:913'!$I$6:$I$1205,B1671),0)-IF(ISNUMBER(B2280),INDEX('913:913'!$I$6:$I$1205,B2280),0)-IF(ISNUMBER(B2889),INDEX('913:913'!$I$6:$I$1205,B2889),0)-IF(ISNUMBER(B3498),INDEX('913:913'!$I$6:$I$1205,B3498),0)-IF(ISNUMBER(B4107),INDEX('913:913'!$I$6:$I$1205,B4107),0)-IF(ISNUMBER(B4716),INDEX('913:913'!$I$6:$I$1205,B4716),0)-IF(ISNUMBER(B5325),INDEX('913:913'!$I$6:$I$1205,B5325),0)</f>
        <v>0</v>
      </c>
      <c r="C5940" s="10"/>
    </row>
    <row r="5941" spans="1:3">
      <c r="A5941" s="21">
        <v>444</v>
      </c>
      <c r="B5941" s="6">
        <f>0-IF(ISNUMBER(B1063),INDEX('913:913'!$I$6:$I$1205,B1063),0)-IF(ISNUMBER(B1672),INDEX('913:913'!$I$6:$I$1205,B1672),0)-IF(ISNUMBER(B2281),INDEX('913:913'!$I$6:$I$1205,B2281),0)-IF(ISNUMBER(B2890),INDEX('913:913'!$I$6:$I$1205,B2890),0)-IF(ISNUMBER(B3499),INDEX('913:913'!$I$6:$I$1205,B3499),0)-IF(ISNUMBER(B4108),INDEX('913:913'!$I$6:$I$1205,B4108),0)-IF(ISNUMBER(B4717),INDEX('913:913'!$I$6:$I$1205,B4717),0)-IF(ISNUMBER(B5326),INDEX('913:913'!$I$6:$I$1205,B5326),0)</f>
        <v>0</v>
      </c>
      <c r="C5941" s="10"/>
    </row>
    <row r="5942" spans="1:3">
      <c r="A5942" s="21">
        <v>445</v>
      </c>
      <c r="B5942" s="6">
        <f>0-IF(ISNUMBER(B1064),INDEX('913:913'!$I$6:$I$1205,B1064),0)-IF(ISNUMBER(B1673),INDEX('913:913'!$I$6:$I$1205,B1673),0)-IF(ISNUMBER(B2282),INDEX('913:913'!$I$6:$I$1205,B2282),0)-IF(ISNUMBER(B2891),INDEX('913:913'!$I$6:$I$1205,B2891),0)-IF(ISNUMBER(B3500),INDEX('913:913'!$I$6:$I$1205,B3500),0)-IF(ISNUMBER(B4109),INDEX('913:913'!$I$6:$I$1205,B4109),0)-IF(ISNUMBER(B4718),INDEX('913:913'!$I$6:$I$1205,B4718),0)-IF(ISNUMBER(B5327),INDEX('913:913'!$I$6:$I$1205,B5327),0)</f>
        <v>0</v>
      </c>
      <c r="C5942" s="10"/>
    </row>
    <row r="5943" spans="1:3">
      <c r="A5943" s="21">
        <v>446</v>
      </c>
      <c r="B5943" s="6">
        <f>0-IF(ISNUMBER(B1065),INDEX('913:913'!$I$6:$I$1205,B1065),0)-IF(ISNUMBER(B1674),INDEX('913:913'!$I$6:$I$1205,B1674),0)-IF(ISNUMBER(B2283),INDEX('913:913'!$I$6:$I$1205,B2283),0)-IF(ISNUMBER(B2892),INDEX('913:913'!$I$6:$I$1205,B2892),0)-IF(ISNUMBER(B3501),INDEX('913:913'!$I$6:$I$1205,B3501),0)-IF(ISNUMBER(B4110),INDEX('913:913'!$I$6:$I$1205,B4110),0)-IF(ISNUMBER(B4719),INDEX('913:913'!$I$6:$I$1205,B4719),0)-IF(ISNUMBER(B5328),INDEX('913:913'!$I$6:$I$1205,B5328),0)</f>
        <v>0</v>
      </c>
      <c r="C5943" s="10"/>
    </row>
    <row r="5944" spans="1:3">
      <c r="A5944" s="21">
        <v>447</v>
      </c>
      <c r="B5944" s="6">
        <f>0-IF(ISNUMBER(B1066),INDEX('913:913'!$I$6:$I$1205,B1066),0)-IF(ISNUMBER(B1675),INDEX('913:913'!$I$6:$I$1205,B1675),0)-IF(ISNUMBER(B2284),INDEX('913:913'!$I$6:$I$1205,B2284),0)-IF(ISNUMBER(B2893),INDEX('913:913'!$I$6:$I$1205,B2893),0)-IF(ISNUMBER(B3502),INDEX('913:913'!$I$6:$I$1205,B3502),0)-IF(ISNUMBER(B4111),INDEX('913:913'!$I$6:$I$1205,B4111),0)-IF(ISNUMBER(B4720),INDEX('913:913'!$I$6:$I$1205,B4720),0)-IF(ISNUMBER(B5329),INDEX('913:913'!$I$6:$I$1205,B5329),0)</f>
        <v>0</v>
      </c>
      <c r="C5944" s="10"/>
    </row>
    <row r="5945" spans="1:3">
      <c r="A5945" s="21">
        <v>448</v>
      </c>
      <c r="B5945" s="6">
        <f>0-IF(ISNUMBER(B1067),INDEX('913:913'!$I$6:$I$1205,B1067),0)-IF(ISNUMBER(B1676),INDEX('913:913'!$I$6:$I$1205,B1676),0)-IF(ISNUMBER(B2285),INDEX('913:913'!$I$6:$I$1205,B2285),0)-IF(ISNUMBER(B2894),INDEX('913:913'!$I$6:$I$1205,B2894),0)-IF(ISNUMBER(B3503),INDEX('913:913'!$I$6:$I$1205,B3503),0)-IF(ISNUMBER(B4112),INDEX('913:913'!$I$6:$I$1205,B4112),0)-IF(ISNUMBER(B4721),INDEX('913:913'!$I$6:$I$1205,B4721),0)-IF(ISNUMBER(B5330),INDEX('913:913'!$I$6:$I$1205,B5330),0)</f>
        <v>0</v>
      </c>
      <c r="C5945" s="10"/>
    </row>
    <row r="5946" spans="1:3">
      <c r="A5946" s="21">
        <v>449</v>
      </c>
      <c r="B5946" s="6">
        <f>0-IF(ISNUMBER(B1068),INDEX('913:913'!$I$6:$I$1205,B1068),0)-IF(ISNUMBER(B1677),INDEX('913:913'!$I$6:$I$1205,B1677),0)-IF(ISNUMBER(B2286),INDEX('913:913'!$I$6:$I$1205,B2286),0)-IF(ISNUMBER(B2895),INDEX('913:913'!$I$6:$I$1205,B2895),0)-IF(ISNUMBER(B3504),INDEX('913:913'!$I$6:$I$1205,B3504),0)-IF(ISNUMBER(B4113),INDEX('913:913'!$I$6:$I$1205,B4113),0)-IF(ISNUMBER(B4722),INDEX('913:913'!$I$6:$I$1205,B4722),0)-IF(ISNUMBER(B5331),INDEX('913:913'!$I$6:$I$1205,B5331),0)</f>
        <v>0</v>
      </c>
      <c r="C5946" s="10"/>
    </row>
    <row r="5947" spans="1:3">
      <c r="A5947" s="21">
        <v>450</v>
      </c>
      <c r="B5947" s="6">
        <f>0-IF(ISNUMBER(B1069),INDEX('913:913'!$I$6:$I$1205,B1069),0)-IF(ISNUMBER(B1678),INDEX('913:913'!$I$6:$I$1205,B1678),0)-IF(ISNUMBER(B2287),INDEX('913:913'!$I$6:$I$1205,B2287),0)-IF(ISNUMBER(B2896),INDEX('913:913'!$I$6:$I$1205,B2896),0)-IF(ISNUMBER(B3505),INDEX('913:913'!$I$6:$I$1205,B3505),0)-IF(ISNUMBER(B4114),INDEX('913:913'!$I$6:$I$1205,B4114),0)-IF(ISNUMBER(B4723),INDEX('913:913'!$I$6:$I$1205,B4723),0)-IF(ISNUMBER(B5332),INDEX('913:913'!$I$6:$I$1205,B5332),0)</f>
        <v>0</v>
      </c>
      <c r="C5947" s="10"/>
    </row>
    <row r="5948" spans="1:3">
      <c r="A5948" s="21">
        <v>451</v>
      </c>
      <c r="B5948" s="6">
        <f>0-IF(ISNUMBER(B1070),INDEX('913:913'!$I$6:$I$1205,B1070),0)-IF(ISNUMBER(B1679),INDEX('913:913'!$I$6:$I$1205,B1679),0)-IF(ISNUMBER(B2288),INDEX('913:913'!$I$6:$I$1205,B2288),0)-IF(ISNUMBER(B2897),INDEX('913:913'!$I$6:$I$1205,B2897),0)-IF(ISNUMBER(B3506),INDEX('913:913'!$I$6:$I$1205,B3506),0)-IF(ISNUMBER(B4115),INDEX('913:913'!$I$6:$I$1205,B4115),0)-IF(ISNUMBER(B4724),INDEX('913:913'!$I$6:$I$1205,B4724),0)-IF(ISNUMBER(B5333),INDEX('913:913'!$I$6:$I$1205,B5333),0)</f>
        <v>0</v>
      </c>
      <c r="C5948" s="10"/>
    </row>
    <row r="5949" spans="1:3">
      <c r="A5949" s="21">
        <v>452</v>
      </c>
      <c r="B5949" s="6">
        <f>0-IF(ISNUMBER(B1071),INDEX('913:913'!$I$6:$I$1205,B1071),0)-IF(ISNUMBER(B1680),INDEX('913:913'!$I$6:$I$1205,B1680),0)-IF(ISNUMBER(B2289),INDEX('913:913'!$I$6:$I$1205,B2289),0)-IF(ISNUMBER(B2898),INDEX('913:913'!$I$6:$I$1205,B2898),0)-IF(ISNUMBER(B3507),INDEX('913:913'!$I$6:$I$1205,B3507),0)-IF(ISNUMBER(B4116),INDEX('913:913'!$I$6:$I$1205,B4116),0)-IF(ISNUMBER(B4725),INDEX('913:913'!$I$6:$I$1205,B4725),0)-IF(ISNUMBER(B5334),INDEX('913:913'!$I$6:$I$1205,B5334),0)</f>
        <v>0</v>
      </c>
      <c r="C5949" s="10"/>
    </row>
    <row r="5950" spans="1:3">
      <c r="A5950" s="21">
        <v>453</v>
      </c>
      <c r="B5950" s="6">
        <f>0-IF(ISNUMBER(B1072),INDEX('913:913'!$I$6:$I$1205,B1072),0)-IF(ISNUMBER(B1681),INDEX('913:913'!$I$6:$I$1205,B1681),0)-IF(ISNUMBER(B2290),INDEX('913:913'!$I$6:$I$1205,B2290),0)-IF(ISNUMBER(B2899),INDEX('913:913'!$I$6:$I$1205,B2899),0)-IF(ISNUMBER(B3508),INDEX('913:913'!$I$6:$I$1205,B3508),0)-IF(ISNUMBER(B4117),INDEX('913:913'!$I$6:$I$1205,B4117),0)-IF(ISNUMBER(B4726),INDEX('913:913'!$I$6:$I$1205,B4726),0)-IF(ISNUMBER(B5335),INDEX('913:913'!$I$6:$I$1205,B5335),0)</f>
        <v>0</v>
      </c>
      <c r="C5950" s="10"/>
    </row>
    <row r="5951" spans="1:3">
      <c r="A5951" s="21">
        <v>454</v>
      </c>
      <c r="B5951" s="6">
        <f>0-IF(ISNUMBER(B1073),INDEX('913:913'!$I$6:$I$1205,B1073),0)-IF(ISNUMBER(B1682),INDEX('913:913'!$I$6:$I$1205,B1682),0)-IF(ISNUMBER(B2291),INDEX('913:913'!$I$6:$I$1205,B2291),0)-IF(ISNUMBER(B2900),INDEX('913:913'!$I$6:$I$1205,B2900),0)-IF(ISNUMBER(B3509),INDEX('913:913'!$I$6:$I$1205,B3509),0)-IF(ISNUMBER(B4118),INDEX('913:913'!$I$6:$I$1205,B4118),0)-IF(ISNUMBER(B4727),INDEX('913:913'!$I$6:$I$1205,B4727),0)-IF(ISNUMBER(B5336),INDEX('913:913'!$I$6:$I$1205,B5336),0)</f>
        <v>0</v>
      </c>
      <c r="C5951" s="10"/>
    </row>
    <row r="5952" spans="1:3">
      <c r="A5952" s="21">
        <v>455</v>
      </c>
      <c r="B5952" s="6">
        <f>0-IF(ISNUMBER(B1074),INDEX('913:913'!$I$6:$I$1205,B1074),0)-IF(ISNUMBER(B1683),INDEX('913:913'!$I$6:$I$1205,B1683),0)-IF(ISNUMBER(B2292),INDEX('913:913'!$I$6:$I$1205,B2292),0)-IF(ISNUMBER(B2901),INDEX('913:913'!$I$6:$I$1205,B2901),0)-IF(ISNUMBER(B3510),INDEX('913:913'!$I$6:$I$1205,B3510),0)-IF(ISNUMBER(B4119),INDEX('913:913'!$I$6:$I$1205,B4119),0)-IF(ISNUMBER(B4728),INDEX('913:913'!$I$6:$I$1205,B4728),0)-IF(ISNUMBER(B5337),INDEX('913:913'!$I$6:$I$1205,B5337),0)</f>
        <v>0</v>
      </c>
      <c r="C5952" s="10"/>
    </row>
    <row r="5953" spans="1:3">
      <c r="A5953" s="21">
        <v>456</v>
      </c>
      <c r="B5953" s="6">
        <f>0-IF(ISNUMBER(B1075),INDEX('913:913'!$I$6:$I$1205,B1075),0)-IF(ISNUMBER(B1684),INDEX('913:913'!$I$6:$I$1205,B1684),0)-IF(ISNUMBER(B2293),INDEX('913:913'!$I$6:$I$1205,B2293),0)-IF(ISNUMBER(B2902),INDEX('913:913'!$I$6:$I$1205,B2902),0)-IF(ISNUMBER(B3511),INDEX('913:913'!$I$6:$I$1205,B3511),0)-IF(ISNUMBER(B4120),INDEX('913:913'!$I$6:$I$1205,B4120),0)-IF(ISNUMBER(B4729),INDEX('913:913'!$I$6:$I$1205,B4729),0)-IF(ISNUMBER(B5338),INDEX('913:913'!$I$6:$I$1205,B5338),0)</f>
        <v>0</v>
      </c>
      <c r="C5953" s="10"/>
    </row>
    <row r="5954" spans="1:3">
      <c r="A5954" s="21">
        <v>457</v>
      </c>
      <c r="B5954" s="6">
        <f>0-IF(ISNUMBER(B1076),INDEX('913:913'!$I$6:$I$1205,B1076),0)-IF(ISNUMBER(B1685),INDEX('913:913'!$I$6:$I$1205,B1685),0)-IF(ISNUMBER(B2294),INDEX('913:913'!$I$6:$I$1205,B2294),0)-IF(ISNUMBER(B2903),INDEX('913:913'!$I$6:$I$1205,B2903),0)-IF(ISNUMBER(B3512),INDEX('913:913'!$I$6:$I$1205,B3512),0)-IF(ISNUMBER(B4121),INDEX('913:913'!$I$6:$I$1205,B4121),0)-IF(ISNUMBER(B4730),INDEX('913:913'!$I$6:$I$1205,B4730),0)-IF(ISNUMBER(B5339),INDEX('913:913'!$I$6:$I$1205,B5339),0)</f>
        <v>0</v>
      </c>
      <c r="C5954" s="10"/>
    </row>
    <row r="5955" spans="1:3">
      <c r="A5955" s="21">
        <v>458</v>
      </c>
      <c r="B5955" s="6">
        <f>0-IF(ISNUMBER(B1077),INDEX('913:913'!$I$6:$I$1205,B1077),0)-IF(ISNUMBER(B1686),INDEX('913:913'!$I$6:$I$1205,B1686),0)-IF(ISNUMBER(B2295),INDEX('913:913'!$I$6:$I$1205,B2295),0)-IF(ISNUMBER(B2904),INDEX('913:913'!$I$6:$I$1205,B2904),0)-IF(ISNUMBER(B3513),INDEX('913:913'!$I$6:$I$1205,B3513),0)-IF(ISNUMBER(B4122),INDEX('913:913'!$I$6:$I$1205,B4122),0)-IF(ISNUMBER(B4731),INDEX('913:913'!$I$6:$I$1205,B4731),0)-IF(ISNUMBER(B5340),INDEX('913:913'!$I$6:$I$1205,B5340),0)</f>
        <v>0</v>
      </c>
      <c r="C5955" s="10"/>
    </row>
    <row r="5956" spans="1:3">
      <c r="A5956" s="21">
        <v>459</v>
      </c>
      <c r="B5956" s="6">
        <f>0-IF(ISNUMBER(B1078),INDEX('913:913'!$I$6:$I$1205,B1078),0)-IF(ISNUMBER(B1687),INDEX('913:913'!$I$6:$I$1205,B1687),0)-IF(ISNUMBER(B2296),INDEX('913:913'!$I$6:$I$1205,B2296),0)-IF(ISNUMBER(B2905),INDEX('913:913'!$I$6:$I$1205,B2905),0)-IF(ISNUMBER(B3514),INDEX('913:913'!$I$6:$I$1205,B3514),0)-IF(ISNUMBER(B4123),INDEX('913:913'!$I$6:$I$1205,B4123),0)-IF(ISNUMBER(B4732),INDEX('913:913'!$I$6:$I$1205,B4732),0)-IF(ISNUMBER(B5341),INDEX('913:913'!$I$6:$I$1205,B5341),0)</f>
        <v>0</v>
      </c>
      <c r="C5956" s="10"/>
    </row>
    <row r="5957" spans="1:3">
      <c r="A5957" s="21">
        <v>460</v>
      </c>
      <c r="B5957" s="6">
        <f>0-IF(ISNUMBER(B1079),INDEX('913:913'!$I$6:$I$1205,B1079),0)-IF(ISNUMBER(B1688),INDEX('913:913'!$I$6:$I$1205,B1688),0)-IF(ISNUMBER(B2297),INDEX('913:913'!$I$6:$I$1205,B2297),0)-IF(ISNUMBER(B2906),INDEX('913:913'!$I$6:$I$1205,B2906),0)-IF(ISNUMBER(B3515),INDEX('913:913'!$I$6:$I$1205,B3515),0)-IF(ISNUMBER(B4124),INDEX('913:913'!$I$6:$I$1205,B4124),0)-IF(ISNUMBER(B4733),INDEX('913:913'!$I$6:$I$1205,B4733),0)-IF(ISNUMBER(B5342),INDEX('913:913'!$I$6:$I$1205,B5342),0)</f>
        <v>0</v>
      </c>
      <c r="C5957" s="10"/>
    </row>
    <row r="5958" spans="1:3">
      <c r="A5958" s="21">
        <v>461</v>
      </c>
      <c r="B5958" s="6">
        <f>0-IF(ISNUMBER(B1080),INDEX('913:913'!$I$6:$I$1205,B1080),0)-IF(ISNUMBER(B1689),INDEX('913:913'!$I$6:$I$1205,B1689),0)-IF(ISNUMBER(B2298),INDEX('913:913'!$I$6:$I$1205,B2298),0)-IF(ISNUMBER(B2907),INDEX('913:913'!$I$6:$I$1205,B2907),0)-IF(ISNUMBER(B3516),INDEX('913:913'!$I$6:$I$1205,B3516),0)-IF(ISNUMBER(B4125),INDEX('913:913'!$I$6:$I$1205,B4125),0)-IF(ISNUMBER(B4734),INDEX('913:913'!$I$6:$I$1205,B4734),0)-IF(ISNUMBER(B5343),INDEX('913:913'!$I$6:$I$1205,B5343),0)</f>
        <v>0</v>
      </c>
      <c r="C5958" s="10"/>
    </row>
    <row r="5959" spans="1:3">
      <c r="A5959" s="21">
        <v>462</v>
      </c>
      <c r="B5959" s="6">
        <f>0-IF(ISNUMBER(B1081),INDEX('913:913'!$I$6:$I$1205,B1081),0)-IF(ISNUMBER(B1690),INDEX('913:913'!$I$6:$I$1205,B1690),0)-IF(ISNUMBER(B2299),INDEX('913:913'!$I$6:$I$1205,B2299),0)-IF(ISNUMBER(B2908),INDEX('913:913'!$I$6:$I$1205,B2908),0)-IF(ISNUMBER(B3517),INDEX('913:913'!$I$6:$I$1205,B3517),0)-IF(ISNUMBER(B4126),INDEX('913:913'!$I$6:$I$1205,B4126),0)-IF(ISNUMBER(B4735),INDEX('913:913'!$I$6:$I$1205,B4735),0)-IF(ISNUMBER(B5344),INDEX('913:913'!$I$6:$I$1205,B5344),0)</f>
        <v>0</v>
      </c>
      <c r="C5959" s="10"/>
    </row>
    <row r="5960" spans="1:3">
      <c r="A5960" s="21">
        <v>463</v>
      </c>
      <c r="B5960" s="6">
        <f>0-IF(ISNUMBER(B1082),INDEX('913:913'!$I$6:$I$1205,B1082),0)-IF(ISNUMBER(B1691),INDEX('913:913'!$I$6:$I$1205,B1691),0)-IF(ISNUMBER(B2300),INDEX('913:913'!$I$6:$I$1205,B2300),0)-IF(ISNUMBER(B2909),INDEX('913:913'!$I$6:$I$1205,B2909),0)-IF(ISNUMBER(B3518),INDEX('913:913'!$I$6:$I$1205,B3518),0)-IF(ISNUMBER(B4127),INDEX('913:913'!$I$6:$I$1205,B4127),0)-IF(ISNUMBER(B4736),INDEX('913:913'!$I$6:$I$1205,B4736),0)-IF(ISNUMBER(B5345),INDEX('913:913'!$I$6:$I$1205,B5345),0)</f>
        <v>0</v>
      </c>
      <c r="C5960" s="10"/>
    </row>
    <row r="5961" spans="1:3">
      <c r="A5961" s="21">
        <v>464</v>
      </c>
      <c r="B5961" s="6">
        <f>0-IF(ISNUMBER(B1083),INDEX('913:913'!$I$6:$I$1205,B1083),0)-IF(ISNUMBER(B1692),INDEX('913:913'!$I$6:$I$1205,B1692),0)-IF(ISNUMBER(B2301),INDEX('913:913'!$I$6:$I$1205,B2301),0)-IF(ISNUMBER(B2910),INDEX('913:913'!$I$6:$I$1205,B2910),0)-IF(ISNUMBER(B3519),INDEX('913:913'!$I$6:$I$1205,B3519),0)-IF(ISNUMBER(B4128),INDEX('913:913'!$I$6:$I$1205,B4128),0)-IF(ISNUMBER(B4737),INDEX('913:913'!$I$6:$I$1205,B4737),0)-IF(ISNUMBER(B5346),INDEX('913:913'!$I$6:$I$1205,B5346),0)</f>
        <v>0</v>
      </c>
      <c r="C5961" s="10"/>
    </row>
    <row r="5962" spans="1:3">
      <c r="A5962" s="21">
        <v>465</v>
      </c>
      <c r="B5962" s="6">
        <f>0-IF(ISNUMBER(B1084),INDEX('913:913'!$I$6:$I$1205,B1084),0)-IF(ISNUMBER(B1693),INDEX('913:913'!$I$6:$I$1205,B1693),0)-IF(ISNUMBER(B2302),INDEX('913:913'!$I$6:$I$1205,B2302),0)-IF(ISNUMBER(B2911),INDEX('913:913'!$I$6:$I$1205,B2911),0)-IF(ISNUMBER(B3520),INDEX('913:913'!$I$6:$I$1205,B3520),0)-IF(ISNUMBER(B4129),INDEX('913:913'!$I$6:$I$1205,B4129),0)-IF(ISNUMBER(B4738),INDEX('913:913'!$I$6:$I$1205,B4738),0)-IF(ISNUMBER(B5347),INDEX('913:913'!$I$6:$I$1205,B5347),0)</f>
        <v>0</v>
      </c>
      <c r="C5962" s="10"/>
    </row>
    <row r="5963" spans="1:3">
      <c r="A5963" s="21">
        <v>466</v>
      </c>
      <c r="B5963" s="6">
        <f>0-IF(ISNUMBER(B1085),INDEX('913:913'!$I$6:$I$1205,B1085),0)-IF(ISNUMBER(B1694),INDEX('913:913'!$I$6:$I$1205,B1694),0)-IF(ISNUMBER(B2303),INDEX('913:913'!$I$6:$I$1205,B2303),0)-IF(ISNUMBER(B2912),INDEX('913:913'!$I$6:$I$1205,B2912),0)-IF(ISNUMBER(B3521),INDEX('913:913'!$I$6:$I$1205,B3521),0)-IF(ISNUMBER(B4130),INDEX('913:913'!$I$6:$I$1205,B4130),0)-IF(ISNUMBER(B4739),INDEX('913:913'!$I$6:$I$1205,B4739),0)-IF(ISNUMBER(B5348),INDEX('913:913'!$I$6:$I$1205,B5348),0)</f>
        <v>0</v>
      </c>
      <c r="C5963" s="10"/>
    </row>
    <row r="5964" spans="1:3">
      <c r="A5964" s="21">
        <v>467</v>
      </c>
      <c r="B5964" s="6">
        <f>0-IF(ISNUMBER(B1086),INDEX('913:913'!$I$6:$I$1205,B1086),0)-IF(ISNUMBER(B1695),INDEX('913:913'!$I$6:$I$1205,B1695),0)-IF(ISNUMBER(B2304),INDEX('913:913'!$I$6:$I$1205,B2304),0)-IF(ISNUMBER(B2913),INDEX('913:913'!$I$6:$I$1205,B2913),0)-IF(ISNUMBER(B3522),INDEX('913:913'!$I$6:$I$1205,B3522),0)-IF(ISNUMBER(B4131),INDEX('913:913'!$I$6:$I$1205,B4131),0)-IF(ISNUMBER(B4740),INDEX('913:913'!$I$6:$I$1205,B4740),0)-IF(ISNUMBER(B5349),INDEX('913:913'!$I$6:$I$1205,B5349),0)</f>
        <v>0</v>
      </c>
      <c r="C5964" s="10"/>
    </row>
    <row r="5965" spans="1:3">
      <c r="A5965" s="21">
        <v>468</v>
      </c>
      <c r="B5965" s="6">
        <f>0-IF(ISNUMBER(B1087),INDEX('913:913'!$I$6:$I$1205,B1087),0)-IF(ISNUMBER(B1696),INDEX('913:913'!$I$6:$I$1205,B1696),0)-IF(ISNUMBER(B2305),INDEX('913:913'!$I$6:$I$1205,B2305),0)-IF(ISNUMBER(B2914),INDEX('913:913'!$I$6:$I$1205,B2914),0)-IF(ISNUMBER(B3523),INDEX('913:913'!$I$6:$I$1205,B3523),0)-IF(ISNUMBER(B4132),INDEX('913:913'!$I$6:$I$1205,B4132),0)-IF(ISNUMBER(B4741),INDEX('913:913'!$I$6:$I$1205,B4741),0)-IF(ISNUMBER(B5350),INDEX('913:913'!$I$6:$I$1205,B5350),0)</f>
        <v>0</v>
      </c>
      <c r="C5965" s="10"/>
    </row>
    <row r="5966" spans="1:3">
      <c r="A5966" s="21">
        <v>469</v>
      </c>
      <c r="B5966" s="6">
        <f>0-IF(ISNUMBER(B1088),INDEX('913:913'!$I$6:$I$1205,B1088),0)-IF(ISNUMBER(B1697),INDEX('913:913'!$I$6:$I$1205,B1697),0)-IF(ISNUMBER(B2306),INDEX('913:913'!$I$6:$I$1205,B2306),0)-IF(ISNUMBER(B2915),INDEX('913:913'!$I$6:$I$1205,B2915),0)-IF(ISNUMBER(B3524),INDEX('913:913'!$I$6:$I$1205,B3524),0)-IF(ISNUMBER(B4133),INDEX('913:913'!$I$6:$I$1205,B4133),0)-IF(ISNUMBER(B4742),INDEX('913:913'!$I$6:$I$1205,B4742),0)-IF(ISNUMBER(B5351),INDEX('913:913'!$I$6:$I$1205,B5351),0)</f>
        <v>0</v>
      </c>
      <c r="C5966" s="10"/>
    </row>
    <row r="5967" spans="1:3">
      <c r="A5967" s="21">
        <v>470</v>
      </c>
      <c r="B5967" s="6">
        <f>0-IF(ISNUMBER(B1089),INDEX('913:913'!$I$6:$I$1205,B1089),0)-IF(ISNUMBER(B1698),INDEX('913:913'!$I$6:$I$1205,B1698),0)-IF(ISNUMBER(B2307),INDEX('913:913'!$I$6:$I$1205,B2307),0)-IF(ISNUMBER(B2916),INDEX('913:913'!$I$6:$I$1205,B2916),0)-IF(ISNUMBER(B3525),INDEX('913:913'!$I$6:$I$1205,B3525),0)-IF(ISNUMBER(B4134),INDEX('913:913'!$I$6:$I$1205,B4134),0)-IF(ISNUMBER(B4743),INDEX('913:913'!$I$6:$I$1205,B4743),0)-IF(ISNUMBER(B5352),INDEX('913:913'!$I$6:$I$1205,B5352),0)</f>
        <v>0</v>
      </c>
      <c r="C5967" s="10"/>
    </row>
    <row r="5968" spans="1:3">
      <c r="A5968" s="21">
        <v>471</v>
      </c>
      <c r="B5968" s="6">
        <f>0-IF(ISNUMBER(B1090),INDEX('913:913'!$I$6:$I$1205,B1090),0)-IF(ISNUMBER(B1699),INDEX('913:913'!$I$6:$I$1205,B1699),0)-IF(ISNUMBER(B2308),INDEX('913:913'!$I$6:$I$1205,B2308),0)-IF(ISNUMBER(B2917),INDEX('913:913'!$I$6:$I$1205,B2917),0)-IF(ISNUMBER(B3526),INDEX('913:913'!$I$6:$I$1205,B3526),0)-IF(ISNUMBER(B4135),INDEX('913:913'!$I$6:$I$1205,B4135),0)-IF(ISNUMBER(B4744),INDEX('913:913'!$I$6:$I$1205,B4744),0)-IF(ISNUMBER(B5353),INDEX('913:913'!$I$6:$I$1205,B5353),0)</f>
        <v>0</v>
      </c>
      <c r="C5968" s="10"/>
    </row>
    <row r="5969" spans="1:3">
      <c r="A5969" s="21">
        <v>472</v>
      </c>
      <c r="B5969" s="6">
        <f>0-IF(ISNUMBER(B1091),INDEX('913:913'!$I$6:$I$1205,B1091),0)-IF(ISNUMBER(B1700),INDEX('913:913'!$I$6:$I$1205,B1700),0)-IF(ISNUMBER(B2309),INDEX('913:913'!$I$6:$I$1205,B2309),0)-IF(ISNUMBER(B2918),INDEX('913:913'!$I$6:$I$1205,B2918),0)-IF(ISNUMBER(B3527),INDEX('913:913'!$I$6:$I$1205,B3527),0)-IF(ISNUMBER(B4136),INDEX('913:913'!$I$6:$I$1205,B4136),0)-IF(ISNUMBER(B4745),INDEX('913:913'!$I$6:$I$1205,B4745),0)-IF(ISNUMBER(B5354),INDEX('913:913'!$I$6:$I$1205,B5354),0)</f>
        <v>0</v>
      </c>
      <c r="C5969" s="10"/>
    </row>
    <row r="5970" spans="1:3">
      <c r="A5970" s="21">
        <v>473</v>
      </c>
      <c r="B5970" s="6">
        <f>0-IF(ISNUMBER(B1092),INDEX('913:913'!$I$6:$I$1205,B1092),0)-IF(ISNUMBER(B1701),INDEX('913:913'!$I$6:$I$1205,B1701),0)-IF(ISNUMBER(B2310),INDEX('913:913'!$I$6:$I$1205,B2310),0)-IF(ISNUMBER(B2919),INDEX('913:913'!$I$6:$I$1205,B2919),0)-IF(ISNUMBER(B3528),INDEX('913:913'!$I$6:$I$1205,B3528),0)-IF(ISNUMBER(B4137),INDEX('913:913'!$I$6:$I$1205,B4137),0)-IF(ISNUMBER(B4746),INDEX('913:913'!$I$6:$I$1205,B4746),0)-IF(ISNUMBER(B5355),INDEX('913:913'!$I$6:$I$1205,B5355),0)</f>
        <v>0</v>
      </c>
      <c r="C5970" s="10"/>
    </row>
    <row r="5971" spans="1:3">
      <c r="A5971" s="21">
        <v>474</v>
      </c>
      <c r="B5971" s="6">
        <f>0-IF(ISNUMBER(B1093),INDEX('913:913'!$I$6:$I$1205,B1093),0)-IF(ISNUMBER(B1702),INDEX('913:913'!$I$6:$I$1205,B1702),0)-IF(ISNUMBER(B2311),INDEX('913:913'!$I$6:$I$1205,B2311),0)-IF(ISNUMBER(B2920),INDEX('913:913'!$I$6:$I$1205,B2920),0)-IF(ISNUMBER(B3529),INDEX('913:913'!$I$6:$I$1205,B3529),0)-IF(ISNUMBER(B4138),INDEX('913:913'!$I$6:$I$1205,B4138),0)-IF(ISNUMBER(B4747),INDEX('913:913'!$I$6:$I$1205,B4747),0)-IF(ISNUMBER(B5356),INDEX('913:913'!$I$6:$I$1205,B5356),0)</f>
        <v>0</v>
      </c>
      <c r="C5971" s="10"/>
    </row>
    <row r="5972" spans="1:3">
      <c r="A5972" s="21">
        <v>475</v>
      </c>
      <c r="B5972" s="6">
        <f>0-IF(ISNUMBER(B1094),INDEX('913:913'!$I$6:$I$1205,B1094),0)-IF(ISNUMBER(B1703),INDEX('913:913'!$I$6:$I$1205,B1703),0)-IF(ISNUMBER(B2312),INDEX('913:913'!$I$6:$I$1205,B2312),0)-IF(ISNUMBER(B2921),INDEX('913:913'!$I$6:$I$1205,B2921),0)-IF(ISNUMBER(B3530),INDEX('913:913'!$I$6:$I$1205,B3530),0)-IF(ISNUMBER(B4139),INDEX('913:913'!$I$6:$I$1205,B4139),0)-IF(ISNUMBER(B4748),INDEX('913:913'!$I$6:$I$1205,B4748),0)-IF(ISNUMBER(B5357),INDEX('913:913'!$I$6:$I$1205,B5357),0)</f>
        <v>0</v>
      </c>
      <c r="C5972" s="10"/>
    </row>
    <row r="5973" spans="1:3">
      <c r="A5973" s="21">
        <v>476</v>
      </c>
      <c r="B5973" s="6">
        <f>0-IF(ISNUMBER(B1095),INDEX('913:913'!$I$6:$I$1205,B1095),0)-IF(ISNUMBER(B1704),INDEX('913:913'!$I$6:$I$1205,B1704),0)-IF(ISNUMBER(B2313),INDEX('913:913'!$I$6:$I$1205,B2313),0)-IF(ISNUMBER(B2922),INDEX('913:913'!$I$6:$I$1205,B2922),0)-IF(ISNUMBER(B3531),INDEX('913:913'!$I$6:$I$1205,B3531),0)-IF(ISNUMBER(B4140),INDEX('913:913'!$I$6:$I$1205,B4140),0)-IF(ISNUMBER(B4749),INDEX('913:913'!$I$6:$I$1205,B4749),0)-IF(ISNUMBER(B5358),INDEX('913:913'!$I$6:$I$1205,B5358),0)</f>
        <v>0</v>
      </c>
      <c r="C5973" s="10"/>
    </row>
    <row r="5974" spans="1:3">
      <c r="A5974" s="21">
        <v>477</v>
      </c>
      <c r="B5974" s="6">
        <f>0-IF(ISNUMBER(B1096),INDEX('913:913'!$I$6:$I$1205,B1096),0)-IF(ISNUMBER(B1705),INDEX('913:913'!$I$6:$I$1205,B1705),0)-IF(ISNUMBER(B2314),INDEX('913:913'!$I$6:$I$1205,B2314),0)-IF(ISNUMBER(B2923),INDEX('913:913'!$I$6:$I$1205,B2923),0)-IF(ISNUMBER(B3532),INDEX('913:913'!$I$6:$I$1205,B3532),0)-IF(ISNUMBER(B4141),INDEX('913:913'!$I$6:$I$1205,B4141),0)-IF(ISNUMBER(B4750),INDEX('913:913'!$I$6:$I$1205,B4750),0)-IF(ISNUMBER(B5359),INDEX('913:913'!$I$6:$I$1205,B5359),0)</f>
        <v>0</v>
      </c>
      <c r="C5974" s="10"/>
    </row>
    <row r="5975" spans="1:3">
      <c r="A5975" s="21">
        <v>478</v>
      </c>
      <c r="B5975" s="6">
        <f>0-IF(ISNUMBER(B1097),INDEX('913:913'!$I$6:$I$1205,B1097),0)-IF(ISNUMBER(B1706),INDEX('913:913'!$I$6:$I$1205,B1706),0)-IF(ISNUMBER(B2315),INDEX('913:913'!$I$6:$I$1205,B2315),0)-IF(ISNUMBER(B2924),INDEX('913:913'!$I$6:$I$1205,B2924),0)-IF(ISNUMBER(B3533),INDEX('913:913'!$I$6:$I$1205,B3533),0)-IF(ISNUMBER(B4142),INDEX('913:913'!$I$6:$I$1205,B4142),0)-IF(ISNUMBER(B4751),INDEX('913:913'!$I$6:$I$1205,B4751),0)-IF(ISNUMBER(B5360),INDEX('913:913'!$I$6:$I$1205,B5360),0)</f>
        <v>0</v>
      </c>
      <c r="C5975" s="10"/>
    </row>
    <row r="5976" spans="1:3">
      <c r="A5976" s="21">
        <v>479</v>
      </c>
      <c r="B5976" s="6">
        <f>0-IF(ISNUMBER(B1098),INDEX('913:913'!$I$6:$I$1205,B1098),0)-IF(ISNUMBER(B1707),INDEX('913:913'!$I$6:$I$1205,B1707),0)-IF(ISNUMBER(B2316),INDEX('913:913'!$I$6:$I$1205,B2316),0)-IF(ISNUMBER(B2925),INDEX('913:913'!$I$6:$I$1205,B2925),0)-IF(ISNUMBER(B3534),INDEX('913:913'!$I$6:$I$1205,B3534),0)-IF(ISNUMBER(B4143),INDEX('913:913'!$I$6:$I$1205,B4143),0)-IF(ISNUMBER(B4752),INDEX('913:913'!$I$6:$I$1205,B4752),0)-IF(ISNUMBER(B5361),INDEX('913:913'!$I$6:$I$1205,B5361),0)</f>
        <v>0</v>
      </c>
      <c r="C5976" s="10"/>
    </row>
    <row r="5977" spans="1:3">
      <c r="A5977" s="21">
        <v>480</v>
      </c>
      <c r="B5977" s="6">
        <f>0-IF(ISNUMBER(B1099),INDEX('913:913'!$I$6:$I$1205,B1099),0)-IF(ISNUMBER(B1708),INDEX('913:913'!$I$6:$I$1205,B1708),0)-IF(ISNUMBER(B2317),INDEX('913:913'!$I$6:$I$1205,B2317),0)-IF(ISNUMBER(B2926),INDEX('913:913'!$I$6:$I$1205,B2926),0)-IF(ISNUMBER(B3535),INDEX('913:913'!$I$6:$I$1205,B3535),0)-IF(ISNUMBER(B4144),INDEX('913:913'!$I$6:$I$1205,B4144),0)-IF(ISNUMBER(B4753),INDEX('913:913'!$I$6:$I$1205,B4753),0)-IF(ISNUMBER(B5362),INDEX('913:913'!$I$6:$I$1205,B5362),0)</f>
        <v>0</v>
      </c>
      <c r="C5977" s="10"/>
    </row>
    <row r="5978" spans="1:3">
      <c r="A5978" s="21">
        <v>481</v>
      </c>
      <c r="B5978" s="6">
        <f>0-IF(ISNUMBER(B1100),INDEX('913:913'!$I$6:$I$1205,B1100),0)-IF(ISNUMBER(B1709),INDEX('913:913'!$I$6:$I$1205,B1709),0)-IF(ISNUMBER(B2318),INDEX('913:913'!$I$6:$I$1205,B2318),0)-IF(ISNUMBER(B2927),INDEX('913:913'!$I$6:$I$1205,B2927),0)-IF(ISNUMBER(B3536),INDEX('913:913'!$I$6:$I$1205,B3536),0)-IF(ISNUMBER(B4145),INDEX('913:913'!$I$6:$I$1205,B4145),0)-IF(ISNUMBER(B4754),INDEX('913:913'!$I$6:$I$1205,B4754),0)-IF(ISNUMBER(B5363),INDEX('913:913'!$I$6:$I$1205,B5363),0)</f>
        <v>0</v>
      </c>
      <c r="C5978" s="10"/>
    </row>
    <row r="5979" spans="1:3">
      <c r="A5979" s="21">
        <v>482</v>
      </c>
      <c r="B5979" s="6">
        <f>0-IF(ISNUMBER(B1101),INDEX('913:913'!$I$6:$I$1205,B1101),0)-IF(ISNUMBER(B1710),INDEX('913:913'!$I$6:$I$1205,B1710),0)-IF(ISNUMBER(B2319),INDEX('913:913'!$I$6:$I$1205,B2319),0)-IF(ISNUMBER(B2928),INDEX('913:913'!$I$6:$I$1205,B2928),0)-IF(ISNUMBER(B3537),INDEX('913:913'!$I$6:$I$1205,B3537),0)-IF(ISNUMBER(B4146),INDEX('913:913'!$I$6:$I$1205,B4146),0)-IF(ISNUMBER(B4755),INDEX('913:913'!$I$6:$I$1205,B4755),0)-IF(ISNUMBER(B5364),INDEX('913:913'!$I$6:$I$1205,B5364),0)</f>
        <v>0</v>
      </c>
      <c r="C5979" s="10"/>
    </row>
    <row r="5980" spans="1:3">
      <c r="A5980" s="21">
        <v>483</v>
      </c>
      <c r="B5980" s="6">
        <f>0-IF(ISNUMBER(B1102),INDEX('913:913'!$I$6:$I$1205,B1102),0)-IF(ISNUMBER(B1711),INDEX('913:913'!$I$6:$I$1205,B1711),0)-IF(ISNUMBER(B2320),INDEX('913:913'!$I$6:$I$1205,B2320),0)-IF(ISNUMBER(B2929),INDEX('913:913'!$I$6:$I$1205,B2929),0)-IF(ISNUMBER(B3538),INDEX('913:913'!$I$6:$I$1205,B3538),0)-IF(ISNUMBER(B4147),INDEX('913:913'!$I$6:$I$1205,B4147),0)-IF(ISNUMBER(B4756),INDEX('913:913'!$I$6:$I$1205,B4756),0)-IF(ISNUMBER(B5365),INDEX('913:913'!$I$6:$I$1205,B5365),0)</f>
        <v>0</v>
      </c>
      <c r="C5980" s="10"/>
    </row>
    <row r="5981" spans="1:3">
      <c r="A5981" s="21">
        <v>484</v>
      </c>
      <c r="B5981" s="6">
        <f>0-IF(ISNUMBER(B1103),INDEX('913:913'!$I$6:$I$1205,B1103),0)-IF(ISNUMBER(B1712),INDEX('913:913'!$I$6:$I$1205,B1712),0)-IF(ISNUMBER(B2321),INDEX('913:913'!$I$6:$I$1205,B2321),0)-IF(ISNUMBER(B2930),INDEX('913:913'!$I$6:$I$1205,B2930),0)-IF(ISNUMBER(B3539),INDEX('913:913'!$I$6:$I$1205,B3539),0)-IF(ISNUMBER(B4148),INDEX('913:913'!$I$6:$I$1205,B4148),0)-IF(ISNUMBER(B4757),INDEX('913:913'!$I$6:$I$1205,B4757),0)-IF(ISNUMBER(B5366),INDEX('913:913'!$I$6:$I$1205,B5366),0)</f>
        <v>0</v>
      </c>
      <c r="C5981" s="10"/>
    </row>
    <row r="5982" spans="1:3">
      <c r="A5982" s="21">
        <v>485</v>
      </c>
      <c r="B5982" s="6">
        <f>0-IF(ISNUMBER(B1104),INDEX('913:913'!$I$6:$I$1205,B1104),0)-IF(ISNUMBER(B1713),INDEX('913:913'!$I$6:$I$1205,B1713),0)-IF(ISNUMBER(B2322),INDEX('913:913'!$I$6:$I$1205,B2322),0)-IF(ISNUMBER(B2931),INDEX('913:913'!$I$6:$I$1205,B2931),0)-IF(ISNUMBER(B3540),INDEX('913:913'!$I$6:$I$1205,B3540),0)-IF(ISNUMBER(B4149),INDEX('913:913'!$I$6:$I$1205,B4149),0)-IF(ISNUMBER(B4758),INDEX('913:913'!$I$6:$I$1205,B4758),0)-IF(ISNUMBER(B5367),INDEX('913:913'!$I$6:$I$1205,B5367),0)</f>
        <v>0</v>
      </c>
      <c r="C5982" s="10"/>
    </row>
    <row r="5983" spans="1:3">
      <c r="A5983" s="21">
        <v>486</v>
      </c>
      <c r="B5983" s="6">
        <f>0-IF(ISNUMBER(B1105),INDEX('913:913'!$I$6:$I$1205,B1105),0)-IF(ISNUMBER(B1714),INDEX('913:913'!$I$6:$I$1205,B1714),0)-IF(ISNUMBER(B2323),INDEX('913:913'!$I$6:$I$1205,B2323),0)-IF(ISNUMBER(B2932),INDEX('913:913'!$I$6:$I$1205,B2932),0)-IF(ISNUMBER(B3541),INDEX('913:913'!$I$6:$I$1205,B3541),0)-IF(ISNUMBER(B4150),INDEX('913:913'!$I$6:$I$1205,B4150),0)-IF(ISNUMBER(B4759),INDEX('913:913'!$I$6:$I$1205,B4759),0)-IF(ISNUMBER(B5368),INDEX('913:913'!$I$6:$I$1205,B5368),0)</f>
        <v>0</v>
      </c>
      <c r="C5983" s="10"/>
    </row>
    <row r="5984" spans="1:3">
      <c r="A5984" s="21">
        <v>487</v>
      </c>
      <c r="B5984" s="6">
        <f>0-IF(ISNUMBER(B1106),INDEX('913:913'!$I$6:$I$1205,B1106),0)-IF(ISNUMBER(B1715),INDEX('913:913'!$I$6:$I$1205,B1715),0)-IF(ISNUMBER(B2324),INDEX('913:913'!$I$6:$I$1205,B2324),0)-IF(ISNUMBER(B2933),INDEX('913:913'!$I$6:$I$1205,B2933),0)-IF(ISNUMBER(B3542),INDEX('913:913'!$I$6:$I$1205,B3542),0)-IF(ISNUMBER(B4151),INDEX('913:913'!$I$6:$I$1205,B4151),0)-IF(ISNUMBER(B4760),INDEX('913:913'!$I$6:$I$1205,B4760),0)-IF(ISNUMBER(B5369),INDEX('913:913'!$I$6:$I$1205,B5369),0)</f>
        <v>0</v>
      </c>
      <c r="C5984" s="10"/>
    </row>
    <row r="5985" spans="1:3">
      <c r="A5985" s="21">
        <v>488</v>
      </c>
      <c r="B5985" s="6">
        <f>0-IF(ISNUMBER(B1107),INDEX('913:913'!$I$6:$I$1205,B1107),0)-IF(ISNUMBER(B1716),INDEX('913:913'!$I$6:$I$1205,B1716),0)-IF(ISNUMBER(B2325),INDEX('913:913'!$I$6:$I$1205,B2325),0)-IF(ISNUMBER(B2934),INDEX('913:913'!$I$6:$I$1205,B2934),0)-IF(ISNUMBER(B3543),INDEX('913:913'!$I$6:$I$1205,B3543),0)-IF(ISNUMBER(B4152),INDEX('913:913'!$I$6:$I$1205,B4152),0)-IF(ISNUMBER(B4761),INDEX('913:913'!$I$6:$I$1205,B4761),0)-IF(ISNUMBER(B5370),INDEX('913:913'!$I$6:$I$1205,B5370),0)</f>
        <v>0</v>
      </c>
      <c r="C5985" s="10"/>
    </row>
    <row r="5986" spans="1:3">
      <c r="A5986" s="21">
        <v>489</v>
      </c>
      <c r="B5986" s="6">
        <f>0-IF(ISNUMBER(B1108),INDEX('913:913'!$I$6:$I$1205,B1108),0)-IF(ISNUMBER(B1717),INDEX('913:913'!$I$6:$I$1205,B1717),0)-IF(ISNUMBER(B2326),INDEX('913:913'!$I$6:$I$1205,B2326),0)-IF(ISNUMBER(B2935),INDEX('913:913'!$I$6:$I$1205,B2935),0)-IF(ISNUMBER(B3544),INDEX('913:913'!$I$6:$I$1205,B3544),0)-IF(ISNUMBER(B4153),INDEX('913:913'!$I$6:$I$1205,B4153),0)-IF(ISNUMBER(B4762),INDEX('913:913'!$I$6:$I$1205,B4762),0)-IF(ISNUMBER(B5371),INDEX('913:913'!$I$6:$I$1205,B5371),0)</f>
        <v>0</v>
      </c>
      <c r="C5986" s="10"/>
    </row>
    <row r="5987" spans="1:3">
      <c r="A5987" s="21">
        <v>490</v>
      </c>
      <c r="B5987" s="6">
        <f>0-IF(ISNUMBER(B1109),INDEX('913:913'!$I$6:$I$1205,B1109),0)-IF(ISNUMBER(B1718),INDEX('913:913'!$I$6:$I$1205,B1718),0)-IF(ISNUMBER(B2327),INDEX('913:913'!$I$6:$I$1205,B2327),0)-IF(ISNUMBER(B2936),INDEX('913:913'!$I$6:$I$1205,B2936),0)-IF(ISNUMBER(B3545),INDEX('913:913'!$I$6:$I$1205,B3545),0)-IF(ISNUMBER(B4154),INDEX('913:913'!$I$6:$I$1205,B4154),0)-IF(ISNUMBER(B4763),INDEX('913:913'!$I$6:$I$1205,B4763),0)-IF(ISNUMBER(B5372),INDEX('913:913'!$I$6:$I$1205,B5372),0)</f>
        <v>0</v>
      </c>
      <c r="C5987" s="10"/>
    </row>
    <row r="5988" spans="1:3">
      <c r="A5988" s="21">
        <v>491</v>
      </c>
      <c r="B5988" s="6">
        <f>0-IF(ISNUMBER(B1110),INDEX('913:913'!$I$6:$I$1205,B1110),0)-IF(ISNUMBER(B1719),INDEX('913:913'!$I$6:$I$1205,B1719),0)-IF(ISNUMBER(B2328),INDEX('913:913'!$I$6:$I$1205,B2328),0)-IF(ISNUMBER(B2937),INDEX('913:913'!$I$6:$I$1205,B2937),0)-IF(ISNUMBER(B3546),INDEX('913:913'!$I$6:$I$1205,B3546),0)-IF(ISNUMBER(B4155),INDEX('913:913'!$I$6:$I$1205,B4155),0)-IF(ISNUMBER(B4764),INDEX('913:913'!$I$6:$I$1205,B4764),0)-IF(ISNUMBER(B5373),INDEX('913:913'!$I$6:$I$1205,B5373),0)</f>
        <v>0</v>
      </c>
      <c r="C5988" s="10"/>
    </row>
    <row r="5989" spans="1:3">
      <c r="A5989" s="21">
        <v>492</v>
      </c>
      <c r="B5989" s="6">
        <f>0-IF(ISNUMBER(B1111),INDEX('913:913'!$I$6:$I$1205,B1111),0)-IF(ISNUMBER(B1720),INDEX('913:913'!$I$6:$I$1205,B1720),0)-IF(ISNUMBER(B2329),INDEX('913:913'!$I$6:$I$1205,B2329),0)-IF(ISNUMBER(B2938),INDEX('913:913'!$I$6:$I$1205,B2938),0)-IF(ISNUMBER(B3547),INDEX('913:913'!$I$6:$I$1205,B3547),0)-IF(ISNUMBER(B4156),INDEX('913:913'!$I$6:$I$1205,B4156),0)-IF(ISNUMBER(B4765),INDEX('913:913'!$I$6:$I$1205,B4765),0)-IF(ISNUMBER(B5374),INDEX('913:913'!$I$6:$I$1205,B5374),0)</f>
        <v>0</v>
      </c>
      <c r="C5989" s="10"/>
    </row>
    <row r="5990" spans="1:3">
      <c r="A5990" s="21">
        <v>493</v>
      </c>
      <c r="B5990" s="6">
        <f>0-IF(ISNUMBER(B1112),INDEX('913:913'!$I$6:$I$1205,B1112),0)-IF(ISNUMBER(B1721),INDEX('913:913'!$I$6:$I$1205,B1721),0)-IF(ISNUMBER(B2330),INDEX('913:913'!$I$6:$I$1205,B2330),0)-IF(ISNUMBER(B2939),INDEX('913:913'!$I$6:$I$1205,B2939),0)-IF(ISNUMBER(B3548),INDEX('913:913'!$I$6:$I$1205,B3548),0)-IF(ISNUMBER(B4157),INDEX('913:913'!$I$6:$I$1205,B4157),0)-IF(ISNUMBER(B4766),INDEX('913:913'!$I$6:$I$1205,B4766),0)-IF(ISNUMBER(B5375),INDEX('913:913'!$I$6:$I$1205,B5375),0)</f>
        <v>0</v>
      </c>
      <c r="C5990" s="10"/>
    </row>
    <row r="5991" spans="1:3">
      <c r="A5991" s="21">
        <v>494</v>
      </c>
      <c r="B5991" s="6">
        <f>0-IF(ISNUMBER(B1113),INDEX('913:913'!$I$6:$I$1205,B1113),0)-IF(ISNUMBER(B1722),INDEX('913:913'!$I$6:$I$1205,B1722),0)-IF(ISNUMBER(B2331),INDEX('913:913'!$I$6:$I$1205,B2331),0)-IF(ISNUMBER(B2940),INDEX('913:913'!$I$6:$I$1205,B2940),0)-IF(ISNUMBER(B3549),INDEX('913:913'!$I$6:$I$1205,B3549),0)-IF(ISNUMBER(B4158),INDEX('913:913'!$I$6:$I$1205,B4158),0)-IF(ISNUMBER(B4767),INDEX('913:913'!$I$6:$I$1205,B4767),0)-IF(ISNUMBER(B5376),INDEX('913:913'!$I$6:$I$1205,B5376),0)</f>
        <v>0</v>
      </c>
      <c r="C5991" s="10"/>
    </row>
    <row r="5992" spans="1:3">
      <c r="A5992" s="21">
        <v>495</v>
      </c>
      <c r="B5992" s="6">
        <f>0-IF(ISNUMBER(B1114),INDEX('913:913'!$I$6:$I$1205,B1114),0)-IF(ISNUMBER(B1723),INDEX('913:913'!$I$6:$I$1205,B1723),0)-IF(ISNUMBER(B2332),INDEX('913:913'!$I$6:$I$1205,B2332),0)-IF(ISNUMBER(B2941),INDEX('913:913'!$I$6:$I$1205,B2941),0)-IF(ISNUMBER(B3550),INDEX('913:913'!$I$6:$I$1205,B3550),0)-IF(ISNUMBER(B4159),INDEX('913:913'!$I$6:$I$1205,B4159),0)-IF(ISNUMBER(B4768),INDEX('913:913'!$I$6:$I$1205,B4768),0)-IF(ISNUMBER(B5377),INDEX('913:913'!$I$6:$I$1205,B5377),0)</f>
        <v>0</v>
      </c>
      <c r="C5992" s="10"/>
    </row>
    <row r="5993" spans="1:3">
      <c r="A5993" s="21">
        <v>496</v>
      </c>
      <c r="B5993" s="6">
        <f>0-IF(ISNUMBER(B1115),INDEX('913:913'!$I$6:$I$1205,B1115),0)-IF(ISNUMBER(B1724),INDEX('913:913'!$I$6:$I$1205,B1724),0)-IF(ISNUMBER(B2333),INDEX('913:913'!$I$6:$I$1205,B2333),0)-IF(ISNUMBER(B2942),INDEX('913:913'!$I$6:$I$1205,B2942),0)-IF(ISNUMBER(B3551),INDEX('913:913'!$I$6:$I$1205,B3551),0)-IF(ISNUMBER(B4160),INDEX('913:913'!$I$6:$I$1205,B4160),0)-IF(ISNUMBER(B4769),INDEX('913:913'!$I$6:$I$1205,B4769),0)-IF(ISNUMBER(B5378),INDEX('913:913'!$I$6:$I$1205,B5378),0)</f>
        <v>0</v>
      </c>
      <c r="C5993" s="10"/>
    </row>
    <row r="5994" spans="1:3">
      <c r="A5994" s="21">
        <v>497</v>
      </c>
      <c r="B5994" s="6">
        <f>0-IF(ISNUMBER(B1116),INDEX('913:913'!$I$6:$I$1205,B1116),0)-IF(ISNUMBER(B1725),INDEX('913:913'!$I$6:$I$1205,B1725),0)-IF(ISNUMBER(B2334),INDEX('913:913'!$I$6:$I$1205,B2334),0)-IF(ISNUMBER(B2943),INDEX('913:913'!$I$6:$I$1205,B2943),0)-IF(ISNUMBER(B3552),INDEX('913:913'!$I$6:$I$1205,B3552),0)-IF(ISNUMBER(B4161),INDEX('913:913'!$I$6:$I$1205,B4161),0)-IF(ISNUMBER(B4770),INDEX('913:913'!$I$6:$I$1205,B4770),0)-IF(ISNUMBER(B5379),INDEX('913:913'!$I$6:$I$1205,B5379),0)</f>
        <v>0</v>
      </c>
      <c r="C5994" s="10"/>
    </row>
    <row r="5995" spans="1:3">
      <c r="A5995" s="21">
        <v>498</v>
      </c>
      <c r="B5995" s="6">
        <f>0-IF(ISNUMBER(B1117),INDEX('913:913'!$I$6:$I$1205,B1117),0)-IF(ISNUMBER(B1726),INDEX('913:913'!$I$6:$I$1205,B1726),0)-IF(ISNUMBER(B2335),INDEX('913:913'!$I$6:$I$1205,B2335),0)-IF(ISNUMBER(B2944),INDEX('913:913'!$I$6:$I$1205,B2944),0)-IF(ISNUMBER(B3553),INDEX('913:913'!$I$6:$I$1205,B3553),0)-IF(ISNUMBER(B4162),INDEX('913:913'!$I$6:$I$1205,B4162),0)-IF(ISNUMBER(B4771),INDEX('913:913'!$I$6:$I$1205,B4771),0)-IF(ISNUMBER(B5380),INDEX('913:913'!$I$6:$I$1205,B5380),0)</f>
        <v>0</v>
      </c>
      <c r="C5995" s="10"/>
    </row>
    <row r="5996" spans="1:3">
      <c r="A5996" s="21">
        <v>499</v>
      </c>
      <c r="B5996" s="6">
        <f>0-IF(ISNUMBER(B1118),INDEX('913:913'!$I$6:$I$1205,B1118),0)-IF(ISNUMBER(B1727),INDEX('913:913'!$I$6:$I$1205,B1727),0)-IF(ISNUMBER(B2336),INDEX('913:913'!$I$6:$I$1205,B2336),0)-IF(ISNUMBER(B2945),INDEX('913:913'!$I$6:$I$1205,B2945),0)-IF(ISNUMBER(B3554),INDEX('913:913'!$I$6:$I$1205,B3554),0)-IF(ISNUMBER(B4163),INDEX('913:913'!$I$6:$I$1205,B4163),0)-IF(ISNUMBER(B4772),INDEX('913:913'!$I$6:$I$1205,B4772),0)-IF(ISNUMBER(B5381),INDEX('913:913'!$I$6:$I$1205,B5381),0)</f>
        <v>0</v>
      </c>
      <c r="C5996" s="10"/>
    </row>
    <row r="5997" spans="1:3">
      <c r="A5997" s="21">
        <v>500</v>
      </c>
      <c r="B5997" s="6">
        <f>0-IF(ISNUMBER(B1119),INDEX('913:913'!$I$6:$I$1205,B1119),0)-IF(ISNUMBER(B1728),INDEX('913:913'!$I$6:$I$1205,B1728),0)-IF(ISNUMBER(B2337),INDEX('913:913'!$I$6:$I$1205,B2337),0)-IF(ISNUMBER(B2946),INDEX('913:913'!$I$6:$I$1205,B2946),0)-IF(ISNUMBER(B3555),INDEX('913:913'!$I$6:$I$1205,B3555),0)-IF(ISNUMBER(B4164),INDEX('913:913'!$I$6:$I$1205,B4164),0)-IF(ISNUMBER(B4773),INDEX('913:913'!$I$6:$I$1205,B4773),0)-IF(ISNUMBER(B5382),INDEX('913:913'!$I$6:$I$1205,B5382),0)</f>
        <v>0</v>
      </c>
      <c r="C5997" s="10"/>
    </row>
    <row r="5998" spans="1:3">
      <c r="A5998" s="21">
        <v>501</v>
      </c>
      <c r="B5998" s="6">
        <f>0-IF(ISNUMBER(B1120),INDEX('913:913'!$I$6:$I$1205,B1120),0)-IF(ISNUMBER(B1729),INDEX('913:913'!$I$6:$I$1205,B1729),0)-IF(ISNUMBER(B2338),INDEX('913:913'!$I$6:$I$1205,B2338),0)-IF(ISNUMBER(B2947),INDEX('913:913'!$I$6:$I$1205,B2947),0)-IF(ISNUMBER(B3556),INDEX('913:913'!$I$6:$I$1205,B3556),0)-IF(ISNUMBER(B4165),INDEX('913:913'!$I$6:$I$1205,B4165),0)-IF(ISNUMBER(B4774),INDEX('913:913'!$I$6:$I$1205,B4774),0)-IF(ISNUMBER(B5383),INDEX('913:913'!$I$6:$I$1205,B5383),0)</f>
        <v>0</v>
      </c>
      <c r="C5998" s="10"/>
    </row>
    <row r="5999" spans="1:3">
      <c r="A5999" s="21">
        <v>502</v>
      </c>
      <c r="B5999" s="6">
        <f>0-IF(ISNUMBER(B1121),INDEX('913:913'!$I$6:$I$1205,B1121),0)-IF(ISNUMBER(B1730),INDEX('913:913'!$I$6:$I$1205,B1730),0)-IF(ISNUMBER(B2339),INDEX('913:913'!$I$6:$I$1205,B2339),0)-IF(ISNUMBER(B2948),INDEX('913:913'!$I$6:$I$1205,B2948),0)-IF(ISNUMBER(B3557),INDEX('913:913'!$I$6:$I$1205,B3557),0)-IF(ISNUMBER(B4166),INDEX('913:913'!$I$6:$I$1205,B4166),0)-IF(ISNUMBER(B4775),INDEX('913:913'!$I$6:$I$1205,B4775),0)-IF(ISNUMBER(B5384),INDEX('913:913'!$I$6:$I$1205,B5384),0)</f>
        <v>0</v>
      </c>
      <c r="C5999" s="10"/>
    </row>
    <row r="6000" spans="1:3">
      <c r="A6000" s="21">
        <v>503</v>
      </c>
      <c r="B6000" s="6">
        <f>0-IF(ISNUMBER(B1122),INDEX('913:913'!$I$6:$I$1205,B1122),0)-IF(ISNUMBER(B1731),INDEX('913:913'!$I$6:$I$1205,B1731),0)-IF(ISNUMBER(B2340),INDEX('913:913'!$I$6:$I$1205,B2340),0)-IF(ISNUMBER(B2949),INDEX('913:913'!$I$6:$I$1205,B2949),0)-IF(ISNUMBER(B3558),INDEX('913:913'!$I$6:$I$1205,B3558),0)-IF(ISNUMBER(B4167),INDEX('913:913'!$I$6:$I$1205,B4167),0)-IF(ISNUMBER(B4776),INDEX('913:913'!$I$6:$I$1205,B4776),0)-IF(ISNUMBER(B5385),INDEX('913:913'!$I$6:$I$1205,B5385),0)</f>
        <v>0</v>
      </c>
      <c r="C6000" s="10"/>
    </row>
    <row r="6001" spans="1:3">
      <c r="A6001" s="21">
        <v>504</v>
      </c>
      <c r="B6001" s="6">
        <f>0-IF(ISNUMBER(B1123),INDEX('913:913'!$I$6:$I$1205,B1123),0)-IF(ISNUMBER(B1732),INDEX('913:913'!$I$6:$I$1205,B1732),0)-IF(ISNUMBER(B2341),INDEX('913:913'!$I$6:$I$1205,B2341),0)-IF(ISNUMBER(B2950),INDEX('913:913'!$I$6:$I$1205,B2950),0)-IF(ISNUMBER(B3559),INDEX('913:913'!$I$6:$I$1205,B3559),0)-IF(ISNUMBER(B4168),INDEX('913:913'!$I$6:$I$1205,B4168),0)-IF(ISNUMBER(B4777),INDEX('913:913'!$I$6:$I$1205,B4777),0)-IF(ISNUMBER(B5386),INDEX('913:913'!$I$6:$I$1205,B5386),0)</f>
        <v>0</v>
      </c>
      <c r="C6001" s="10"/>
    </row>
    <row r="6002" spans="1:3">
      <c r="A6002" s="21">
        <v>505</v>
      </c>
      <c r="B6002" s="6">
        <f>0-IF(ISNUMBER(B1124),INDEX('913:913'!$I$6:$I$1205,B1124),0)-IF(ISNUMBER(B1733),INDEX('913:913'!$I$6:$I$1205,B1733),0)-IF(ISNUMBER(B2342),INDEX('913:913'!$I$6:$I$1205,B2342),0)-IF(ISNUMBER(B2951),INDEX('913:913'!$I$6:$I$1205,B2951),0)-IF(ISNUMBER(B3560),INDEX('913:913'!$I$6:$I$1205,B3560),0)-IF(ISNUMBER(B4169),INDEX('913:913'!$I$6:$I$1205,B4169),0)-IF(ISNUMBER(B4778),INDEX('913:913'!$I$6:$I$1205,B4778),0)-IF(ISNUMBER(B5387),INDEX('913:913'!$I$6:$I$1205,B5387),0)</f>
        <v>0</v>
      </c>
      <c r="C6002" s="10"/>
    </row>
    <row r="6003" spans="1:3">
      <c r="A6003" s="21">
        <v>506</v>
      </c>
      <c r="B6003" s="6">
        <f>0-IF(ISNUMBER(B1125),INDEX('913:913'!$I$6:$I$1205,B1125),0)-IF(ISNUMBER(B1734),INDEX('913:913'!$I$6:$I$1205,B1734),0)-IF(ISNUMBER(B2343),INDEX('913:913'!$I$6:$I$1205,B2343),0)-IF(ISNUMBER(B2952),INDEX('913:913'!$I$6:$I$1205,B2952),0)-IF(ISNUMBER(B3561),INDEX('913:913'!$I$6:$I$1205,B3561),0)-IF(ISNUMBER(B4170),INDEX('913:913'!$I$6:$I$1205,B4170),0)-IF(ISNUMBER(B4779),INDEX('913:913'!$I$6:$I$1205,B4779),0)-IF(ISNUMBER(B5388),INDEX('913:913'!$I$6:$I$1205,B5388),0)</f>
        <v>0</v>
      </c>
      <c r="C6003" s="10"/>
    </row>
    <row r="6004" spans="1:3">
      <c r="A6004" s="21">
        <v>507</v>
      </c>
      <c r="B6004" s="6">
        <f>0-IF(ISNUMBER(B1126),INDEX('913:913'!$I$6:$I$1205,B1126),0)-IF(ISNUMBER(B1735),INDEX('913:913'!$I$6:$I$1205,B1735),0)-IF(ISNUMBER(B2344),INDEX('913:913'!$I$6:$I$1205,B2344),0)-IF(ISNUMBER(B2953),INDEX('913:913'!$I$6:$I$1205,B2953),0)-IF(ISNUMBER(B3562),INDEX('913:913'!$I$6:$I$1205,B3562),0)-IF(ISNUMBER(B4171),INDEX('913:913'!$I$6:$I$1205,B4171),0)-IF(ISNUMBER(B4780),INDEX('913:913'!$I$6:$I$1205,B4780),0)-IF(ISNUMBER(B5389),INDEX('913:913'!$I$6:$I$1205,B5389),0)</f>
        <v>0</v>
      </c>
      <c r="C6004" s="10"/>
    </row>
    <row r="6005" spans="1:3">
      <c r="A6005" s="21">
        <v>508</v>
      </c>
      <c r="B6005" s="6">
        <f>0-IF(ISNUMBER(B1127),INDEX('913:913'!$I$6:$I$1205,B1127),0)-IF(ISNUMBER(B1736),INDEX('913:913'!$I$6:$I$1205,B1736),0)-IF(ISNUMBER(B2345),INDEX('913:913'!$I$6:$I$1205,B2345),0)-IF(ISNUMBER(B2954),INDEX('913:913'!$I$6:$I$1205,B2954),0)-IF(ISNUMBER(B3563),INDEX('913:913'!$I$6:$I$1205,B3563),0)-IF(ISNUMBER(B4172),INDEX('913:913'!$I$6:$I$1205,B4172),0)-IF(ISNUMBER(B4781),INDEX('913:913'!$I$6:$I$1205,B4781),0)-IF(ISNUMBER(B5390),INDEX('913:913'!$I$6:$I$1205,B5390),0)</f>
        <v>0</v>
      </c>
      <c r="C6005" s="10"/>
    </row>
    <row r="6006" spans="1:3">
      <c r="A6006" s="21">
        <v>509</v>
      </c>
      <c r="B6006" s="6">
        <f>0-IF(ISNUMBER(B1128),INDEX('913:913'!$I$6:$I$1205,B1128),0)-IF(ISNUMBER(B1737),INDEX('913:913'!$I$6:$I$1205,B1737),0)-IF(ISNUMBER(B2346),INDEX('913:913'!$I$6:$I$1205,B2346),0)-IF(ISNUMBER(B2955),INDEX('913:913'!$I$6:$I$1205,B2955),0)-IF(ISNUMBER(B3564),INDEX('913:913'!$I$6:$I$1205,B3564),0)-IF(ISNUMBER(B4173),INDEX('913:913'!$I$6:$I$1205,B4173),0)-IF(ISNUMBER(B4782),INDEX('913:913'!$I$6:$I$1205,B4782),0)-IF(ISNUMBER(B5391),INDEX('913:913'!$I$6:$I$1205,B5391),0)</f>
        <v>0</v>
      </c>
      <c r="C6006" s="10"/>
    </row>
    <row r="6007" spans="1:3">
      <c r="A6007" s="21">
        <v>510</v>
      </c>
      <c r="B6007" s="6">
        <f>0-IF(ISNUMBER(B1129),INDEX('913:913'!$I$6:$I$1205,B1129),0)-IF(ISNUMBER(B1738),INDEX('913:913'!$I$6:$I$1205,B1738),0)-IF(ISNUMBER(B2347),INDEX('913:913'!$I$6:$I$1205,B2347),0)-IF(ISNUMBER(B2956),INDEX('913:913'!$I$6:$I$1205,B2956),0)-IF(ISNUMBER(B3565),INDEX('913:913'!$I$6:$I$1205,B3565),0)-IF(ISNUMBER(B4174),INDEX('913:913'!$I$6:$I$1205,B4174),0)-IF(ISNUMBER(B4783),INDEX('913:913'!$I$6:$I$1205,B4783),0)-IF(ISNUMBER(B5392),INDEX('913:913'!$I$6:$I$1205,B5392),0)</f>
        <v>0</v>
      </c>
      <c r="C6007" s="10"/>
    </row>
    <row r="6008" spans="1:3">
      <c r="A6008" s="21">
        <v>511</v>
      </c>
      <c r="B6008" s="6">
        <f>0-IF(ISNUMBER(B1130),INDEX('913:913'!$I$6:$I$1205,B1130),0)-IF(ISNUMBER(B1739),INDEX('913:913'!$I$6:$I$1205,B1739),0)-IF(ISNUMBER(B2348),INDEX('913:913'!$I$6:$I$1205,B2348),0)-IF(ISNUMBER(B2957),INDEX('913:913'!$I$6:$I$1205,B2957),0)-IF(ISNUMBER(B3566),INDEX('913:913'!$I$6:$I$1205,B3566),0)-IF(ISNUMBER(B4175),INDEX('913:913'!$I$6:$I$1205,B4175),0)-IF(ISNUMBER(B4784),INDEX('913:913'!$I$6:$I$1205,B4784),0)-IF(ISNUMBER(B5393),INDEX('913:913'!$I$6:$I$1205,B5393),0)</f>
        <v>0</v>
      </c>
      <c r="C6008" s="10"/>
    </row>
    <row r="6009" spans="1:3">
      <c r="A6009" s="21">
        <v>512</v>
      </c>
      <c r="B6009" s="6">
        <f>0-IF(ISNUMBER(B1131),INDEX('913:913'!$I$6:$I$1205,B1131),0)-IF(ISNUMBER(B1740),INDEX('913:913'!$I$6:$I$1205,B1740),0)-IF(ISNUMBER(B2349),INDEX('913:913'!$I$6:$I$1205,B2349),0)-IF(ISNUMBER(B2958),INDEX('913:913'!$I$6:$I$1205,B2958),0)-IF(ISNUMBER(B3567),INDEX('913:913'!$I$6:$I$1205,B3567),0)-IF(ISNUMBER(B4176),INDEX('913:913'!$I$6:$I$1205,B4176),0)-IF(ISNUMBER(B4785),INDEX('913:913'!$I$6:$I$1205,B4785),0)-IF(ISNUMBER(B5394),INDEX('913:913'!$I$6:$I$1205,B5394),0)</f>
        <v>0</v>
      </c>
      <c r="C6009" s="10"/>
    </row>
    <row r="6010" spans="1:3">
      <c r="A6010" s="21">
        <v>513</v>
      </c>
      <c r="B6010" s="6">
        <f>0-IF(ISNUMBER(B1132),INDEX('913:913'!$I$6:$I$1205,B1132),0)-IF(ISNUMBER(B1741),INDEX('913:913'!$I$6:$I$1205,B1741),0)-IF(ISNUMBER(B2350),INDEX('913:913'!$I$6:$I$1205,B2350),0)-IF(ISNUMBER(B2959),INDEX('913:913'!$I$6:$I$1205,B2959),0)-IF(ISNUMBER(B3568),INDEX('913:913'!$I$6:$I$1205,B3568),0)-IF(ISNUMBER(B4177),INDEX('913:913'!$I$6:$I$1205,B4177),0)-IF(ISNUMBER(B4786),INDEX('913:913'!$I$6:$I$1205,B4786),0)-IF(ISNUMBER(B5395),INDEX('913:913'!$I$6:$I$1205,B5395),0)</f>
        <v>0</v>
      </c>
      <c r="C6010" s="10"/>
    </row>
    <row r="6011" spans="1:3">
      <c r="A6011" s="21">
        <v>514</v>
      </c>
      <c r="B6011" s="6">
        <f>0-IF(ISNUMBER(B1133),INDEX('913:913'!$I$6:$I$1205,B1133),0)-IF(ISNUMBER(B1742),INDEX('913:913'!$I$6:$I$1205,B1742),0)-IF(ISNUMBER(B2351),INDEX('913:913'!$I$6:$I$1205,B2351),0)-IF(ISNUMBER(B2960),INDEX('913:913'!$I$6:$I$1205,B2960),0)-IF(ISNUMBER(B3569),INDEX('913:913'!$I$6:$I$1205,B3569),0)-IF(ISNUMBER(B4178),INDEX('913:913'!$I$6:$I$1205,B4178),0)-IF(ISNUMBER(B4787),INDEX('913:913'!$I$6:$I$1205,B4787),0)-IF(ISNUMBER(B5396),INDEX('913:913'!$I$6:$I$1205,B5396),0)</f>
        <v>0</v>
      </c>
      <c r="C6011" s="10"/>
    </row>
    <row r="6012" spans="1:3">
      <c r="A6012" s="21">
        <v>515</v>
      </c>
      <c r="B6012" s="6">
        <f>0-IF(ISNUMBER(B1134),INDEX('913:913'!$I$6:$I$1205,B1134),0)-IF(ISNUMBER(B1743),INDEX('913:913'!$I$6:$I$1205,B1743),0)-IF(ISNUMBER(B2352),INDEX('913:913'!$I$6:$I$1205,B2352),0)-IF(ISNUMBER(B2961),INDEX('913:913'!$I$6:$I$1205,B2961),0)-IF(ISNUMBER(B3570),INDEX('913:913'!$I$6:$I$1205,B3570),0)-IF(ISNUMBER(B4179),INDEX('913:913'!$I$6:$I$1205,B4179),0)-IF(ISNUMBER(B4788),INDEX('913:913'!$I$6:$I$1205,B4788),0)-IF(ISNUMBER(B5397),INDEX('913:913'!$I$6:$I$1205,B5397),0)</f>
        <v>0</v>
      </c>
      <c r="C6012" s="10"/>
    </row>
    <row r="6013" spans="1:3">
      <c r="A6013" s="21">
        <v>516</v>
      </c>
      <c r="B6013" s="6">
        <f>0-IF(ISNUMBER(B1135),INDEX('913:913'!$I$6:$I$1205,B1135),0)-IF(ISNUMBER(B1744),INDEX('913:913'!$I$6:$I$1205,B1744),0)-IF(ISNUMBER(B2353),INDEX('913:913'!$I$6:$I$1205,B2353),0)-IF(ISNUMBER(B2962),INDEX('913:913'!$I$6:$I$1205,B2962),0)-IF(ISNUMBER(B3571),INDEX('913:913'!$I$6:$I$1205,B3571),0)-IF(ISNUMBER(B4180),INDEX('913:913'!$I$6:$I$1205,B4180),0)-IF(ISNUMBER(B4789),INDEX('913:913'!$I$6:$I$1205,B4789),0)-IF(ISNUMBER(B5398),INDEX('913:913'!$I$6:$I$1205,B5398),0)</f>
        <v>0</v>
      </c>
      <c r="C6013" s="10"/>
    </row>
    <row r="6014" spans="1:3">
      <c r="A6014" s="21">
        <v>517</v>
      </c>
      <c r="B6014" s="6">
        <f>0-IF(ISNUMBER(B1136),INDEX('913:913'!$I$6:$I$1205,B1136),0)-IF(ISNUMBER(B1745),INDEX('913:913'!$I$6:$I$1205,B1745),0)-IF(ISNUMBER(B2354),INDEX('913:913'!$I$6:$I$1205,B2354),0)-IF(ISNUMBER(B2963),INDEX('913:913'!$I$6:$I$1205,B2963),0)-IF(ISNUMBER(B3572),INDEX('913:913'!$I$6:$I$1205,B3572),0)-IF(ISNUMBER(B4181),INDEX('913:913'!$I$6:$I$1205,B4181),0)-IF(ISNUMBER(B4790),INDEX('913:913'!$I$6:$I$1205,B4790),0)-IF(ISNUMBER(B5399),INDEX('913:913'!$I$6:$I$1205,B5399),0)</f>
        <v>0</v>
      </c>
      <c r="C6014" s="10"/>
    </row>
    <row r="6015" spans="1:3">
      <c r="A6015" s="21">
        <v>518</v>
      </c>
      <c r="B6015" s="6">
        <f>0-IF(ISNUMBER(B1137),INDEX('913:913'!$I$6:$I$1205,B1137),0)-IF(ISNUMBER(B1746),INDEX('913:913'!$I$6:$I$1205,B1746),0)-IF(ISNUMBER(B2355),INDEX('913:913'!$I$6:$I$1205,B2355),0)-IF(ISNUMBER(B2964),INDEX('913:913'!$I$6:$I$1205,B2964),0)-IF(ISNUMBER(B3573),INDEX('913:913'!$I$6:$I$1205,B3573),0)-IF(ISNUMBER(B4182),INDEX('913:913'!$I$6:$I$1205,B4182),0)-IF(ISNUMBER(B4791),INDEX('913:913'!$I$6:$I$1205,B4791),0)-IF(ISNUMBER(B5400),INDEX('913:913'!$I$6:$I$1205,B5400),0)</f>
        <v>0</v>
      </c>
      <c r="C6015" s="10"/>
    </row>
    <row r="6016" spans="1:3">
      <c r="A6016" s="21">
        <v>519</v>
      </c>
      <c r="B6016" s="6">
        <f>0-IF(ISNUMBER(B1138),INDEX('913:913'!$I$6:$I$1205,B1138),0)-IF(ISNUMBER(B1747),INDEX('913:913'!$I$6:$I$1205,B1747),0)-IF(ISNUMBER(B2356),INDEX('913:913'!$I$6:$I$1205,B2356),0)-IF(ISNUMBER(B2965),INDEX('913:913'!$I$6:$I$1205,B2965),0)-IF(ISNUMBER(B3574),INDEX('913:913'!$I$6:$I$1205,B3574),0)-IF(ISNUMBER(B4183),INDEX('913:913'!$I$6:$I$1205,B4183),0)-IF(ISNUMBER(B4792),INDEX('913:913'!$I$6:$I$1205,B4792),0)-IF(ISNUMBER(B5401),INDEX('913:913'!$I$6:$I$1205,B5401),0)</f>
        <v>0</v>
      </c>
      <c r="C6016" s="10"/>
    </row>
    <row r="6017" spans="1:3">
      <c r="A6017" s="21">
        <v>520</v>
      </c>
      <c r="B6017" s="6">
        <f>0-IF(ISNUMBER(B1139),INDEX('913:913'!$I$6:$I$1205,B1139),0)-IF(ISNUMBER(B1748),INDEX('913:913'!$I$6:$I$1205,B1748),0)-IF(ISNUMBER(B2357),INDEX('913:913'!$I$6:$I$1205,B2357),0)-IF(ISNUMBER(B2966),INDEX('913:913'!$I$6:$I$1205,B2966),0)-IF(ISNUMBER(B3575),INDEX('913:913'!$I$6:$I$1205,B3575),0)-IF(ISNUMBER(B4184),INDEX('913:913'!$I$6:$I$1205,B4184),0)-IF(ISNUMBER(B4793),INDEX('913:913'!$I$6:$I$1205,B4793),0)-IF(ISNUMBER(B5402),INDEX('913:913'!$I$6:$I$1205,B5402),0)</f>
        <v>0</v>
      </c>
      <c r="C6017" s="10"/>
    </row>
    <row r="6018" spans="1:3">
      <c r="A6018" s="21">
        <v>521</v>
      </c>
      <c r="B6018" s="6">
        <f>0-IF(ISNUMBER(B1140),INDEX('913:913'!$I$6:$I$1205,B1140),0)-IF(ISNUMBER(B1749),INDEX('913:913'!$I$6:$I$1205,B1749),0)-IF(ISNUMBER(B2358),INDEX('913:913'!$I$6:$I$1205,B2358),0)-IF(ISNUMBER(B2967),INDEX('913:913'!$I$6:$I$1205,B2967),0)-IF(ISNUMBER(B3576),INDEX('913:913'!$I$6:$I$1205,B3576),0)-IF(ISNUMBER(B4185),INDEX('913:913'!$I$6:$I$1205,B4185),0)-IF(ISNUMBER(B4794),INDEX('913:913'!$I$6:$I$1205,B4794),0)-IF(ISNUMBER(B5403),INDEX('913:913'!$I$6:$I$1205,B5403),0)</f>
        <v>0</v>
      </c>
      <c r="C6018" s="10"/>
    </row>
    <row r="6019" spans="1:3">
      <c r="A6019" s="21">
        <v>522</v>
      </c>
      <c r="B6019" s="6">
        <f>0-IF(ISNUMBER(B1141),INDEX('913:913'!$I$6:$I$1205,B1141),0)-IF(ISNUMBER(B1750),INDEX('913:913'!$I$6:$I$1205,B1750),0)-IF(ISNUMBER(B2359),INDEX('913:913'!$I$6:$I$1205,B2359),0)-IF(ISNUMBER(B2968),INDEX('913:913'!$I$6:$I$1205,B2968),0)-IF(ISNUMBER(B3577),INDEX('913:913'!$I$6:$I$1205,B3577),0)-IF(ISNUMBER(B4186),INDEX('913:913'!$I$6:$I$1205,B4186),0)-IF(ISNUMBER(B4795),INDEX('913:913'!$I$6:$I$1205,B4795),0)-IF(ISNUMBER(B5404),INDEX('913:913'!$I$6:$I$1205,B5404),0)</f>
        <v>0</v>
      </c>
      <c r="C6019" s="10"/>
    </row>
    <row r="6020" spans="1:3">
      <c r="A6020" s="21">
        <v>523</v>
      </c>
      <c r="B6020" s="6">
        <f>0-IF(ISNUMBER(B1142),INDEX('913:913'!$I$6:$I$1205,B1142),0)-IF(ISNUMBER(B1751),INDEX('913:913'!$I$6:$I$1205,B1751),0)-IF(ISNUMBER(B2360),INDEX('913:913'!$I$6:$I$1205,B2360),0)-IF(ISNUMBER(B2969),INDEX('913:913'!$I$6:$I$1205,B2969),0)-IF(ISNUMBER(B3578),INDEX('913:913'!$I$6:$I$1205,B3578),0)-IF(ISNUMBER(B4187),INDEX('913:913'!$I$6:$I$1205,B4187),0)-IF(ISNUMBER(B4796),INDEX('913:913'!$I$6:$I$1205,B4796),0)-IF(ISNUMBER(B5405),INDEX('913:913'!$I$6:$I$1205,B5405),0)</f>
        <v>0</v>
      </c>
      <c r="C6020" s="10"/>
    </row>
    <row r="6021" spans="1:3">
      <c r="A6021" s="21">
        <v>524</v>
      </c>
      <c r="B6021" s="6">
        <f>0-IF(ISNUMBER(B1143),INDEX('913:913'!$I$6:$I$1205,B1143),0)-IF(ISNUMBER(B1752),INDEX('913:913'!$I$6:$I$1205,B1752),0)-IF(ISNUMBER(B2361),INDEX('913:913'!$I$6:$I$1205,B2361),0)-IF(ISNUMBER(B2970),INDEX('913:913'!$I$6:$I$1205,B2970),0)-IF(ISNUMBER(B3579),INDEX('913:913'!$I$6:$I$1205,B3579),0)-IF(ISNUMBER(B4188),INDEX('913:913'!$I$6:$I$1205,B4188),0)-IF(ISNUMBER(B4797),INDEX('913:913'!$I$6:$I$1205,B4797),0)-IF(ISNUMBER(B5406),INDEX('913:913'!$I$6:$I$1205,B5406),0)</f>
        <v>0</v>
      </c>
      <c r="C6021" s="10"/>
    </row>
    <row r="6022" spans="1:3">
      <c r="A6022" s="21">
        <v>525</v>
      </c>
      <c r="B6022" s="6">
        <f>0-IF(ISNUMBER(B1144),INDEX('913:913'!$I$6:$I$1205,B1144),0)-IF(ISNUMBER(B1753),INDEX('913:913'!$I$6:$I$1205,B1753),0)-IF(ISNUMBER(B2362),INDEX('913:913'!$I$6:$I$1205,B2362),0)-IF(ISNUMBER(B2971),INDEX('913:913'!$I$6:$I$1205,B2971),0)-IF(ISNUMBER(B3580),INDEX('913:913'!$I$6:$I$1205,B3580),0)-IF(ISNUMBER(B4189),INDEX('913:913'!$I$6:$I$1205,B4189),0)-IF(ISNUMBER(B4798),INDEX('913:913'!$I$6:$I$1205,B4798),0)-IF(ISNUMBER(B5407),INDEX('913:913'!$I$6:$I$1205,B5407),0)</f>
        <v>0</v>
      </c>
      <c r="C6022" s="10"/>
    </row>
    <row r="6023" spans="1:3">
      <c r="A6023" s="21">
        <v>526</v>
      </c>
      <c r="B6023" s="6">
        <f>0-IF(ISNUMBER(B1145),INDEX('913:913'!$I$6:$I$1205,B1145),0)-IF(ISNUMBER(B1754),INDEX('913:913'!$I$6:$I$1205,B1754),0)-IF(ISNUMBER(B2363),INDEX('913:913'!$I$6:$I$1205,B2363),0)-IF(ISNUMBER(B2972),INDEX('913:913'!$I$6:$I$1205,B2972),0)-IF(ISNUMBER(B3581),INDEX('913:913'!$I$6:$I$1205,B3581),0)-IF(ISNUMBER(B4190),INDEX('913:913'!$I$6:$I$1205,B4190),0)-IF(ISNUMBER(B4799),INDEX('913:913'!$I$6:$I$1205,B4799),0)-IF(ISNUMBER(B5408),INDEX('913:913'!$I$6:$I$1205,B5408),0)</f>
        <v>0</v>
      </c>
      <c r="C6023" s="10"/>
    </row>
    <row r="6024" spans="1:3">
      <c r="A6024" s="21">
        <v>527</v>
      </c>
      <c r="B6024" s="6">
        <f>0-IF(ISNUMBER(B1146),INDEX('913:913'!$I$6:$I$1205,B1146),0)-IF(ISNUMBER(B1755),INDEX('913:913'!$I$6:$I$1205,B1755),0)-IF(ISNUMBER(B2364),INDEX('913:913'!$I$6:$I$1205,B2364),0)-IF(ISNUMBER(B2973),INDEX('913:913'!$I$6:$I$1205,B2973),0)-IF(ISNUMBER(B3582),INDEX('913:913'!$I$6:$I$1205,B3582),0)-IF(ISNUMBER(B4191),INDEX('913:913'!$I$6:$I$1205,B4191),0)-IF(ISNUMBER(B4800),INDEX('913:913'!$I$6:$I$1205,B4800),0)-IF(ISNUMBER(B5409),INDEX('913:913'!$I$6:$I$1205,B5409),0)</f>
        <v>0</v>
      </c>
      <c r="C6024" s="10"/>
    </row>
    <row r="6025" spans="1:3">
      <c r="A6025" s="21">
        <v>528</v>
      </c>
      <c r="B6025" s="6">
        <f>0-IF(ISNUMBER(B1147),INDEX('913:913'!$I$6:$I$1205,B1147),0)-IF(ISNUMBER(B1756),INDEX('913:913'!$I$6:$I$1205,B1756),0)-IF(ISNUMBER(B2365),INDEX('913:913'!$I$6:$I$1205,B2365),0)-IF(ISNUMBER(B2974),INDEX('913:913'!$I$6:$I$1205,B2974),0)-IF(ISNUMBER(B3583),INDEX('913:913'!$I$6:$I$1205,B3583),0)-IF(ISNUMBER(B4192),INDEX('913:913'!$I$6:$I$1205,B4192),0)-IF(ISNUMBER(B4801),INDEX('913:913'!$I$6:$I$1205,B4801),0)-IF(ISNUMBER(B5410),INDEX('913:913'!$I$6:$I$1205,B5410),0)</f>
        <v>0</v>
      </c>
      <c r="C6025" s="10"/>
    </row>
    <row r="6026" spans="1:3">
      <c r="A6026" s="21">
        <v>529</v>
      </c>
      <c r="B6026" s="6">
        <f>0-IF(ISNUMBER(B1148),INDEX('913:913'!$I$6:$I$1205,B1148),0)-IF(ISNUMBER(B1757),INDEX('913:913'!$I$6:$I$1205,B1757),0)-IF(ISNUMBER(B2366),INDEX('913:913'!$I$6:$I$1205,B2366),0)-IF(ISNUMBER(B2975),INDEX('913:913'!$I$6:$I$1205,B2975),0)-IF(ISNUMBER(B3584),INDEX('913:913'!$I$6:$I$1205,B3584),0)-IF(ISNUMBER(B4193),INDEX('913:913'!$I$6:$I$1205,B4193),0)-IF(ISNUMBER(B4802),INDEX('913:913'!$I$6:$I$1205,B4802),0)-IF(ISNUMBER(B5411),INDEX('913:913'!$I$6:$I$1205,B5411),0)</f>
        <v>0</v>
      </c>
      <c r="C6026" s="10"/>
    </row>
    <row r="6027" spans="1:3">
      <c r="A6027" s="21">
        <v>530</v>
      </c>
      <c r="B6027" s="6">
        <f>0-IF(ISNUMBER(B1149),INDEX('913:913'!$I$6:$I$1205,B1149),0)-IF(ISNUMBER(B1758),INDEX('913:913'!$I$6:$I$1205,B1758),0)-IF(ISNUMBER(B2367),INDEX('913:913'!$I$6:$I$1205,B2367),0)-IF(ISNUMBER(B2976),INDEX('913:913'!$I$6:$I$1205,B2976),0)-IF(ISNUMBER(B3585),INDEX('913:913'!$I$6:$I$1205,B3585),0)-IF(ISNUMBER(B4194),INDEX('913:913'!$I$6:$I$1205,B4194),0)-IF(ISNUMBER(B4803),INDEX('913:913'!$I$6:$I$1205,B4803),0)-IF(ISNUMBER(B5412),INDEX('913:913'!$I$6:$I$1205,B5412),0)</f>
        <v>0</v>
      </c>
      <c r="C6027" s="10"/>
    </row>
    <row r="6028" spans="1:3">
      <c r="A6028" s="21">
        <v>531</v>
      </c>
      <c r="B6028" s="6">
        <f>0-IF(ISNUMBER(B1150),INDEX('913:913'!$I$6:$I$1205,B1150),0)-IF(ISNUMBER(B1759),INDEX('913:913'!$I$6:$I$1205,B1759),0)-IF(ISNUMBER(B2368),INDEX('913:913'!$I$6:$I$1205,B2368),0)-IF(ISNUMBER(B2977),INDEX('913:913'!$I$6:$I$1205,B2977),0)-IF(ISNUMBER(B3586),INDEX('913:913'!$I$6:$I$1205,B3586),0)-IF(ISNUMBER(B4195),INDEX('913:913'!$I$6:$I$1205,B4195),0)-IF(ISNUMBER(B4804),INDEX('913:913'!$I$6:$I$1205,B4804),0)-IF(ISNUMBER(B5413),INDEX('913:913'!$I$6:$I$1205,B5413),0)</f>
        <v>0</v>
      </c>
      <c r="C6028" s="10"/>
    </row>
    <row r="6029" spans="1:3">
      <c r="A6029" s="21">
        <v>532</v>
      </c>
      <c r="B6029" s="6">
        <f>0-IF(ISNUMBER(B1151),INDEX('913:913'!$I$6:$I$1205,B1151),0)-IF(ISNUMBER(B1760),INDEX('913:913'!$I$6:$I$1205,B1760),0)-IF(ISNUMBER(B2369),INDEX('913:913'!$I$6:$I$1205,B2369),0)-IF(ISNUMBER(B2978),INDEX('913:913'!$I$6:$I$1205,B2978),0)-IF(ISNUMBER(B3587),INDEX('913:913'!$I$6:$I$1205,B3587),0)-IF(ISNUMBER(B4196),INDEX('913:913'!$I$6:$I$1205,B4196),0)-IF(ISNUMBER(B4805),INDEX('913:913'!$I$6:$I$1205,B4805),0)-IF(ISNUMBER(B5414),INDEX('913:913'!$I$6:$I$1205,B5414),0)</f>
        <v>0</v>
      </c>
      <c r="C6029" s="10"/>
    </row>
    <row r="6030" spans="1:3">
      <c r="A6030" s="21">
        <v>533</v>
      </c>
      <c r="B6030" s="6">
        <f>0-IF(ISNUMBER(B1152),INDEX('913:913'!$I$6:$I$1205,B1152),0)-IF(ISNUMBER(B1761),INDEX('913:913'!$I$6:$I$1205,B1761),0)-IF(ISNUMBER(B2370),INDEX('913:913'!$I$6:$I$1205,B2370),0)-IF(ISNUMBER(B2979),INDEX('913:913'!$I$6:$I$1205,B2979),0)-IF(ISNUMBER(B3588),INDEX('913:913'!$I$6:$I$1205,B3588),0)-IF(ISNUMBER(B4197),INDEX('913:913'!$I$6:$I$1205,B4197),0)-IF(ISNUMBER(B4806),INDEX('913:913'!$I$6:$I$1205,B4806),0)-IF(ISNUMBER(B5415),INDEX('913:913'!$I$6:$I$1205,B5415),0)</f>
        <v>0</v>
      </c>
      <c r="C6030" s="10"/>
    </row>
    <row r="6031" spans="1:3">
      <c r="A6031" s="21">
        <v>534</v>
      </c>
      <c r="B6031" s="6">
        <f>0-IF(ISNUMBER(B1153),INDEX('913:913'!$I$6:$I$1205,B1153),0)-IF(ISNUMBER(B1762),INDEX('913:913'!$I$6:$I$1205,B1762),0)-IF(ISNUMBER(B2371),INDEX('913:913'!$I$6:$I$1205,B2371),0)-IF(ISNUMBER(B2980),INDEX('913:913'!$I$6:$I$1205,B2980),0)-IF(ISNUMBER(B3589),INDEX('913:913'!$I$6:$I$1205,B3589),0)-IF(ISNUMBER(B4198),INDEX('913:913'!$I$6:$I$1205,B4198),0)-IF(ISNUMBER(B4807),INDEX('913:913'!$I$6:$I$1205,B4807),0)-IF(ISNUMBER(B5416),INDEX('913:913'!$I$6:$I$1205,B5416),0)</f>
        <v>0</v>
      </c>
      <c r="C6031" s="10"/>
    </row>
    <row r="6032" spans="1:3">
      <c r="A6032" s="21">
        <v>535</v>
      </c>
      <c r="B6032" s="6">
        <f>0-IF(ISNUMBER(B1154),INDEX('913:913'!$I$6:$I$1205,B1154),0)-IF(ISNUMBER(B1763),INDEX('913:913'!$I$6:$I$1205,B1763),0)-IF(ISNUMBER(B2372),INDEX('913:913'!$I$6:$I$1205,B2372),0)-IF(ISNUMBER(B2981),INDEX('913:913'!$I$6:$I$1205,B2981),0)-IF(ISNUMBER(B3590),INDEX('913:913'!$I$6:$I$1205,B3590),0)-IF(ISNUMBER(B4199),INDEX('913:913'!$I$6:$I$1205,B4199),0)-IF(ISNUMBER(B4808),INDEX('913:913'!$I$6:$I$1205,B4808),0)-IF(ISNUMBER(B5417),INDEX('913:913'!$I$6:$I$1205,B5417),0)</f>
        <v>0</v>
      </c>
      <c r="C6032" s="10"/>
    </row>
    <row r="6033" spans="1:3">
      <c r="A6033" s="21">
        <v>536</v>
      </c>
      <c r="B6033" s="6">
        <f>0-IF(ISNUMBER(B1155),INDEX('913:913'!$I$6:$I$1205,B1155),0)-IF(ISNUMBER(B1764),INDEX('913:913'!$I$6:$I$1205,B1764),0)-IF(ISNUMBER(B2373),INDEX('913:913'!$I$6:$I$1205,B2373),0)-IF(ISNUMBER(B2982),INDEX('913:913'!$I$6:$I$1205,B2982),0)-IF(ISNUMBER(B3591),INDEX('913:913'!$I$6:$I$1205,B3591),0)-IF(ISNUMBER(B4200),INDEX('913:913'!$I$6:$I$1205,B4200),0)-IF(ISNUMBER(B4809),INDEX('913:913'!$I$6:$I$1205,B4809),0)-IF(ISNUMBER(B5418),INDEX('913:913'!$I$6:$I$1205,B5418),0)</f>
        <v>0</v>
      </c>
      <c r="C6033" s="10"/>
    </row>
    <row r="6034" spans="1:3">
      <c r="A6034" s="21">
        <v>537</v>
      </c>
      <c r="B6034" s="6">
        <f>0-IF(ISNUMBER(B1156),INDEX('913:913'!$I$6:$I$1205,B1156),0)-IF(ISNUMBER(B1765),INDEX('913:913'!$I$6:$I$1205,B1765),0)-IF(ISNUMBER(B2374),INDEX('913:913'!$I$6:$I$1205,B2374),0)-IF(ISNUMBER(B2983),INDEX('913:913'!$I$6:$I$1205,B2983),0)-IF(ISNUMBER(B3592),INDEX('913:913'!$I$6:$I$1205,B3592),0)-IF(ISNUMBER(B4201),INDEX('913:913'!$I$6:$I$1205,B4201),0)-IF(ISNUMBER(B4810),INDEX('913:913'!$I$6:$I$1205,B4810),0)-IF(ISNUMBER(B5419),INDEX('913:913'!$I$6:$I$1205,B5419),0)</f>
        <v>0</v>
      </c>
      <c r="C6034" s="10"/>
    </row>
    <row r="6035" spans="1:3">
      <c r="A6035" s="21">
        <v>538</v>
      </c>
      <c r="B6035" s="6">
        <f>0-IF(ISNUMBER(B1157),INDEX('913:913'!$I$6:$I$1205,B1157),0)-IF(ISNUMBER(B1766),INDEX('913:913'!$I$6:$I$1205,B1766),0)-IF(ISNUMBER(B2375),INDEX('913:913'!$I$6:$I$1205,B2375),0)-IF(ISNUMBER(B2984),INDEX('913:913'!$I$6:$I$1205,B2984),0)-IF(ISNUMBER(B3593),INDEX('913:913'!$I$6:$I$1205,B3593),0)-IF(ISNUMBER(B4202),INDEX('913:913'!$I$6:$I$1205,B4202),0)-IF(ISNUMBER(B4811),INDEX('913:913'!$I$6:$I$1205,B4811),0)-IF(ISNUMBER(B5420),INDEX('913:913'!$I$6:$I$1205,B5420),0)</f>
        <v>0</v>
      </c>
      <c r="C6035" s="10"/>
    </row>
    <row r="6036" spans="1:3">
      <c r="A6036" s="21">
        <v>539</v>
      </c>
      <c r="B6036" s="6">
        <f>0-IF(ISNUMBER(B1158),INDEX('913:913'!$I$6:$I$1205,B1158),0)-IF(ISNUMBER(B1767),INDEX('913:913'!$I$6:$I$1205,B1767),0)-IF(ISNUMBER(B2376),INDEX('913:913'!$I$6:$I$1205,B2376),0)-IF(ISNUMBER(B2985),INDEX('913:913'!$I$6:$I$1205,B2985),0)-IF(ISNUMBER(B3594),INDEX('913:913'!$I$6:$I$1205,B3594),0)-IF(ISNUMBER(B4203),INDEX('913:913'!$I$6:$I$1205,B4203),0)-IF(ISNUMBER(B4812),INDEX('913:913'!$I$6:$I$1205,B4812),0)-IF(ISNUMBER(B5421),INDEX('913:913'!$I$6:$I$1205,B5421),0)</f>
        <v>0</v>
      </c>
      <c r="C6036" s="10"/>
    </row>
    <row r="6037" spans="1:3">
      <c r="A6037" s="21">
        <v>540</v>
      </c>
      <c r="B6037" s="6">
        <f>0-IF(ISNUMBER(B1159),INDEX('913:913'!$I$6:$I$1205,B1159),0)-IF(ISNUMBER(B1768),INDEX('913:913'!$I$6:$I$1205,B1768),0)-IF(ISNUMBER(B2377),INDEX('913:913'!$I$6:$I$1205,B2377),0)-IF(ISNUMBER(B2986),INDEX('913:913'!$I$6:$I$1205,B2986),0)-IF(ISNUMBER(B3595),INDEX('913:913'!$I$6:$I$1205,B3595),0)-IF(ISNUMBER(B4204),INDEX('913:913'!$I$6:$I$1205,B4204),0)-IF(ISNUMBER(B4813),INDEX('913:913'!$I$6:$I$1205,B4813),0)-IF(ISNUMBER(B5422),INDEX('913:913'!$I$6:$I$1205,B5422),0)</f>
        <v>0</v>
      </c>
      <c r="C6037" s="10"/>
    </row>
    <row r="6038" spans="1:3">
      <c r="A6038" s="21">
        <v>541</v>
      </c>
      <c r="B6038" s="6">
        <f>0-IF(ISNUMBER(B1160),INDEX('913:913'!$I$6:$I$1205,B1160),0)-IF(ISNUMBER(B1769),INDEX('913:913'!$I$6:$I$1205,B1769),0)-IF(ISNUMBER(B2378),INDEX('913:913'!$I$6:$I$1205,B2378),0)-IF(ISNUMBER(B2987),INDEX('913:913'!$I$6:$I$1205,B2987),0)-IF(ISNUMBER(B3596),INDEX('913:913'!$I$6:$I$1205,B3596),0)-IF(ISNUMBER(B4205),INDEX('913:913'!$I$6:$I$1205,B4205),0)-IF(ISNUMBER(B4814),INDEX('913:913'!$I$6:$I$1205,B4814),0)-IF(ISNUMBER(B5423),INDEX('913:913'!$I$6:$I$1205,B5423),0)</f>
        <v>0</v>
      </c>
      <c r="C6038" s="10"/>
    </row>
    <row r="6039" spans="1:3">
      <c r="A6039" s="21">
        <v>542</v>
      </c>
      <c r="B6039" s="6">
        <f>0-IF(ISNUMBER(B1161),INDEX('913:913'!$I$6:$I$1205,B1161),0)-IF(ISNUMBER(B1770),INDEX('913:913'!$I$6:$I$1205,B1770),0)-IF(ISNUMBER(B2379),INDEX('913:913'!$I$6:$I$1205,B2379),0)-IF(ISNUMBER(B2988),INDEX('913:913'!$I$6:$I$1205,B2988),0)-IF(ISNUMBER(B3597),INDEX('913:913'!$I$6:$I$1205,B3597),0)-IF(ISNUMBER(B4206),INDEX('913:913'!$I$6:$I$1205,B4206),0)-IF(ISNUMBER(B4815),INDEX('913:913'!$I$6:$I$1205,B4815),0)-IF(ISNUMBER(B5424),INDEX('913:913'!$I$6:$I$1205,B5424),0)</f>
        <v>0</v>
      </c>
      <c r="C6039" s="10"/>
    </row>
    <row r="6040" spans="1:3">
      <c r="A6040" s="21">
        <v>543</v>
      </c>
      <c r="B6040" s="6">
        <f>0-IF(ISNUMBER(B1162),INDEX('913:913'!$I$6:$I$1205,B1162),0)-IF(ISNUMBER(B1771),INDEX('913:913'!$I$6:$I$1205,B1771),0)-IF(ISNUMBER(B2380),INDEX('913:913'!$I$6:$I$1205,B2380),0)-IF(ISNUMBER(B2989),INDEX('913:913'!$I$6:$I$1205,B2989),0)-IF(ISNUMBER(B3598),INDEX('913:913'!$I$6:$I$1205,B3598),0)-IF(ISNUMBER(B4207),INDEX('913:913'!$I$6:$I$1205,B4207),0)-IF(ISNUMBER(B4816),INDEX('913:913'!$I$6:$I$1205,B4816),0)-IF(ISNUMBER(B5425),INDEX('913:913'!$I$6:$I$1205,B5425),0)</f>
        <v>0</v>
      </c>
      <c r="C6040" s="10"/>
    </row>
    <row r="6041" spans="1:3">
      <c r="A6041" s="21">
        <v>544</v>
      </c>
      <c r="B6041" s="6">
        <f>0-IF(ISNUMBER(B1163),INDEX('913:913'!$I$6:$I$1205,B1163),0)-IF(ISNUMBER(B1772),INDEX('913:913'!$I$6:$I$1205,B1772),0)-IF(ISNUMBER(B2381),INDEX('913:913'!$I$6:$I$1205,B2381),0)-IF(ISNUMBER(B2990),INDEX('913:913'!$I$6:$I$1205,B2990),0)-IF(ISNUMBER(B3599),INDEX('913:913'!$I$6:$I$1205,B3599),0)-IF(ISNUMBER(B4208),INDEX('913:913'!$I$6:$I$1205,B4208),0)-IF(ISNUMBER(B4817),INDEX('913:913'!$I$6:$I$1205,B4817),0)-IF(ISNUMBER(B5426),INDEX('913:913'!$I$6:$I$1205,B5426),0)</f>
        <v>0</v>
      </c>
      <c r="C6041" s="10"/>
    </row>
    <row r="6042" spans="1:3">
      <c r="A6042" s="21">
        <v>545</v>
      </c>
      <c r="B6042" s="6">
        <f>0-IF(ISNUMBER(B1164),INDEX('913:913'!$I$6:$I$1205,B1164),0)-IF(ISNUMBER(B1773),INDEX('913:913'!$I$6:$I$1205,B1773),0)-IF(ISNUMBER(B2382),INDEX('913:913'!$I$6:$I$1205,B2382),0)-IF(ISNUMBER(B2991),INDEX('913:913'!$I$6:$I$1205,B2991),0)-IF(ISNUMBER(B3600),INDEX('913:913'!$I$6:$I$1205,B3600),0)-IF(ISNUMBER(B4209),INDEX('913:913'!$I$6:$I$1205,B4209),0)-IF(ISNUMBER(B4818),INDEX('913:913'!$I$6:$I$1205,B4818),0)-IF(ISNUMBER(B5427),INDEX('913:913'!$I$6:$I$1205,B5427),0)</f>
        <v>0</v>
      </c>
      <c r="C6042" s="10"/>
    </row>
    <row r="6043" spans="1:3">
      <c r="A6043" s="21">
        <v>546</v>
      </c>
      <c r="B6043" s="6">
        <f>0-IF(ISNUMBER(B1165),INDEX('913:913'!$I$6:$I$1205,B1165),0)-IF(ISNUMBER(B1774),INDEX('913:913'!$I$6:$I$1205,B1774),0)-IF(ISNUMBER(B2383),INDEX('913:913'!$I$6:$I$1205,B2383),0)-IF(ISNUMBER(B2992),INDEX('913:913'!$I$6:$I$1205,B2992),0)-IF(ISNUMBER(B3601),INDEX('913:913'!$I$6:$I$1205,B3601),0)-IF(ISNUMBER(B4210),INDEX('913:913'!$I$6:$I$1205,B4210),0)-IF(ISNUMBER(B4819),INDEX('913:913'!$I$6:$I$1205,B4819),0)-IF(ISNUMBER(B5428),INDEX('913:913'!$I$6:$I$1205,B5428),0)</f>
        <v>0</v>
      </c>
      <c r="C6043" s="10"/>
    </row>
    <row r="6044" spans="1:3">
      <c r="A6044" s="21">
        <v>547</v>
      </c>
      <c r="B6044" s="6">
        <f>0-IF(ISNUMBER(B1166),INDEX('913:913'!$I$6:$I$1205,B1166),0)-IF(ISNUMBER(B1775),INDEX('913:913'!$I$6:$I$1205,B1775),0)-IF(ISNUMBER(B2384),INDEX('913:913'!$I$6:$I$1205,B2384),0)-IF(ISNUMBER(B2993),INDEX('913:913'!$I$6:$I$1205,B2993),0)-IF(ISNUMBER(B3602),INDEX('913:913'!$I$6:$I$1205,B3602),0)-IF(ISNUMBER(B4211),INDEX('913:913'!$I$6:$I$1205,B4211),0)-IF(ISNUMBER(B4820),INDEX('913:913'!$I$6:$I$1205,B4820),0)-IF(ISNUMBER(B5429),INDEX('913:913'!$I$6:$I$1205,B5429),0)</f>
        <v>0</v>
      </c>
      <c r="C6044" s="10"/>
    </row>
    <row r="6045" spans="1:3">
      <c r="A6045" s="21">
        <v>548</v>
      </c>
      <c r="B6045" s="6">
        <f>0-IF(ISNUMBER(B1167),INDEX('913:913'!$I$6:$I$1205,B1167),0)-IF(ISNUMBER(B1776),INDEX('913:913'!$I$6:$I$1205,B1776),0)-IF(ISNUMBER(B2385),INDEX('913:913'!$I$6:$I$1205,B2385),0)-IF(ISNUMBER(B2994),INDEX('913:913'!$I$6:$I$1205,B2994),0)-IF(ISNUMBER(B3603),INDEX('913:913'!$I$6:$I$1205,B3603),0)-IF(ISNUMBER(B4212),INDEX('913:913'!$I$6:$I$1205,B4212),0)-IF(ISNUMBER(B4821),INDEX('913:913'!$I$6:$I$1205,B4821),0)-IF(ISNUMBER(B5430),INDEX('913:913'!$I$6:$I$1205,B5430),0)</f>
        <v>0</v>
      </c>
      <c r="C6045" s="10"/>
    </row>
    <row r="6046" spans="1:3">
      <c r="A6046" s="21">
        <v>549</v>
      </c>
      <c r="B6046" s="6">
        <f>0-IF(ISNUMBER(B1168),INDEX('913:913'!$I$6:$I$1205,B1168),0)-IF(ISNUMBER(B1777),INDEX('913:913'!$I$6:$I$1205,B1777),0)-IF(ISNUMBER(B2386),INDEX('913:913'!$I$6:$I$1205,B2386),0)-IF(ISNUMBER(B2995),INDEX('913:913'!$I$6:$I$1205,B2995),0)-IF(ISNUMBER(B3604),INDEX('913:913'!$I$6:$I$1205,B3604),0)-IF(ISNUMBER(B4213),INDEX('913:913'!$I$6:$I$1205,B4213),0)-IF(ISNUMBER(B4822),INDEX('913:913'!$I$6:$I$1205,B4822),0)-IF(ISNUMBER(B5431),INDEX('913:913'!$I$6:$I$1205,B5431),0)</f>
        <v>0</v>
      </c>
      <c r="C6046" s="10"/>
    </row>
    <row r="6047" spans="1:3">
      <c r="A6047" s="21">
        <v>550</v>
      </c>
      <c r="B6047" s="6">
        <f>0-IF(ISNUMBER(B1169),INDEX('913:913'!$I$6:$I$1205,B1169),0)-IF(ISNUMBER(B1778),INDEX('913:913'!$I$6:$I$1205,B1778),0)-IF(ISNUMBER(B2387),INDEX('913:913'!$I$6:$I$1205,B2387),0)-IF(ISNUMBER(B2996),INDEX('913:913'!$I$6:$I$1205,B2996),0)-IF(ISNUMBER(B3605),INDEX('913:913'!$I$6:$I$1205,B3605),0)-IF(ISNUMBER(B4214),INDEX('913:913'!$I$6:$I$1205,B4214),0)-IF(ISNUMBER(B4823),INDEX('913:913'!$I$6:$I$1205,B4823),0)-IF(ISNUMBER(B5432),INDEX('913:913'!$I$6:$I$1205,B5432),0)</f>
        <v>0</v>
      </c>
      <c r="C6047" s="10"/>
    </row>
    <row r="6048" spans="1:3">
      <c r="A6048" s="21">
        <v>551</v>
      </c>
      <c r="B6048" s="6">
        <f>0-IF(ISNUMBER(B1170),INDEX('913:913'!$I$6:$I$1205,B1170),0)-IF(ISNUMBER(B1779),INDEX('913:913'!$I$6:$I$1205,B1779),0)-IF(ISNUMBER(B2388),INDEX('913:913'!$I$6:$I$1205,B2388),0)-IF(ISNUMBER(B2997),INDEX('913:913'!$I$6:$I$1205,B2997),0)-IF(ISNUMBER(B3606),INDEX('913:913'!$I$6:$I$1205,B3606),0)-IF(ISNUMBER(B4215),INDEX('913:913'!$I$6:$I$1205,B4215),0)-IF(ISNUMBER(B4824),INDEX('913:913'!$I$6:$I$1205,B4824),0)-IF(ISNUMBER(B5433),INDEX('913:913'!$I$6:$I$1205,B5433),0)</f>
        <v>0</v>
      </c>
      <c r="C6048" s="10"/>
    </row>
    <row r="6049" spans="1:3">
      <c r="A6049" s="21">
        <v>552</v>
      </c>
      <c r="B6049" s="6">
        <f>0-IF(ISNUMBER(B1171),INDEX('913:913'!$I$6:$I$1205,B1171),0)-IF(ISNUMBER(B1780),INDEX('913:913'!$I$6:$I$1205,B1780),0)-IF(ISNUMBER(B2389),INDEX('913:913'!$I$6:$I$1205,B2389),0)-IF(ISNUMBER(B2998),INDEX('913:913'!$I$6:$I$1205,B2998),0)-IF(ISNUMBER(B3607),INDEX('913:913'!$I$6:$I$1205,B3607),0)-IF(ISNUMBER(B4216),INDEX('913:913'!$I$6:$I$1205,B4216),0)-IF(ISNUMBER(B4825),INDEX('913:913'!$I$6:$I$1205,B4825),0)-IF(ISNUMBER(B5434),INDEX('913:913'!$I$6:$I$1205,B5434),0)</f>
        <v>0</v>
      </c>
      <c r="C6049" s="10"/>
    </row>
    <row r="6050" spans="1:3">
      <c r="A6050" s="21">
        <v>553</v>
      </c>
      <c r="B6050" s="6">
        <f>0-IF(ISNUMBER(B1172),INDEX('913:913'!$I$6:$I$1205,B1172),0)-IF(ISNUMBER(B1781),INDEX('913:913'!$I$6:$I$1205,B1781),0)-IF(ISNUMBER(B2390),INDEX('913:913'!$I$6:$I$1205,B2390),0)-IF(ISNUMBER(B2999),INDEX('913:913'!$I$6:$I$1205,B2999),0)-IF(ISNUMBER(B3608),INDEX('913:913'!$I$6:$I$1205,B3608),0)-IF(ISNUMBER(B4217),INDEX('913:913'!$I$6:$I$1205,B4217),0)-IF(ISNUMBER(B4826),INDEX('913:913'!$I$6:$I$1205,B4826),0)-IF(ISNUMBER(B5435),INDEX('913:913'!$I$6:$I$1205,B5435),0)</f>
        <v>0</v>
      </c>
      <c r="C6050" s="10"/>
    </row>
    <row r="6051" spans="1:3">
      <c r="A6051" s="21">
        <v>554</v>
      </c>
      <c r="B6051" s="6">
        <f>0-IF(ISNUMBER(B1173),INDEX('913:913'!$I$6:$I$1205,B1173),0)-IF(ISNUMBER(B1782),INDEX('913:913'!$I$6:$I$1205,B1782),0)-IF(ISNUMBER(B2391),INDEX('913:913'!$I$6:$I$1205,B2391),0)-IF(ISNUMBER(B3000),INDEX('913:913'!$I$6:$I$1205,B3000),0)-IF(ISNUMBER(B3609),INDEX('913:913'!$I$6:$I$1205,B3609),0)-IF(ISNUMBER(B4218),INDEX('913:913'!$I$6:$I$1205,B4218),0)-IF(ISNUMBER(B4827),INDEX('913:913'!$I$6:$I$1205,B4827),0)-IF(ISNUMBER(B5436),INDEX('913:913'!$I$6:$I$1205,B5436),0)</f>
        <v>0</v>
      </c>
      <c r="C6051" s="10"/>
    </row>
    <row r="6052" spans="1:3">
      <c r="A6052" s="21">
        <v>555</v>
      </c>
      <c r="B6052" s="6">
        <f>0-IF(ISNUMBER(B1174),INDEX('913:913'!$I$6:$I$1205,B1174),0)-IF(ISNUMBER(B1783),INDEX('913:913'!$I$6:$I$1205,B1783),0)-IF(ISNUMBER(B2392),INDEX('913:913'!$I$6:$I$1205,B2392),0)-IF(ISNUMBER(B3001),INDEX('913:913'!$I$6:$I$1205,B3001),0)-IF(ISNUMBER(B3610),INDEX('913:913'!$I$6:$I$1205,B3610),0)-IF(ISNUMBER(B4219),INDEX('913:913'!$I$6:$I$1205,B4219),0)-IF(ISNUMBER(B4828),INDEX('913:913'!$I$6:$I$1205,B4828),0)-IF(ISNUMBER(B5437),INDEX('913:913'!$I$6:$I$1205,B5437),0)</f>
        <v>0</v>
      </c>
      <c r="C6052" s="10"/>
    </row>
    <row r="6053" spans="1:3">
      <c r="A6053" s="21">
        <v>556</v>
      </c>
      <c r="B6053" s="6">
        <f>0-IF(ISNUMBER(B1175),INDEX('913:913'!$I$6:$I$1205,B1175),0)-IF(ISNUMBER(B1784),INDEX('913:913'!$I$6:$I$1205,B1784),0)-IF(ISNUMBER(B2393),INDEX('913:913'!$I$6:$I$1205,B2393),0)-IF(ISNUMBER(B3002),INDEX('913:913'!$I$6:$I$1205,B3002),0)-IF(ISNUMBER(B3611),INDEX('913:913'!$I$6:$I$1205,B3611),0)-IF(ISNUMBER(B4220),INDEX('913:913'!$I$6:$I$1205,B4220),0)-IF(ISNUMBER(B4829),INDEX('913:913'!$I$6:$I$1205,B4829),0)-IF(ISNUMBER(B5438),INDEX('913:913'!$I$6:$I$1205,B5438),0)</f>
        <v>0</v>
      </c>
      <c r="C6053" s="10"/>
    </row>
    <row r="6054" spans="1:3">
      <c r="A6054" s="21">
        <v>557</v>
      </c>
      <c r="B6054" s="6">
        <f>0-IF(ISNUMBER(B1176),INDEX('913:913'!$I$6:$I$1205,B1176),0)-IF(ISNUMBER(B1785),INDEX('913:913'!$I$6:$I$1205,B1785),0)-IF(ISNUMBER(B2394),INDEX('913:913'!$I$6:$I$1205,B2394),0)-IF(ISNUMBER(B3003),INDEX('913:913'!$I$6:$I$1205,B3003),0)-IF(ISNUMBER(B3612),INDEX('913:913'!$I$6:$I$1205,B3612),0)-IF(ISNUMBER(B4221),INDEX('913:913'!$I$6:$I$1205,B4221),0)-IF(ISNUMBER(B4830),INDEX('913:913'!$I$6:$I$1205,B4830),0)-IF(ISNUMBER(B5439),INDEX('913:913'!$I$6:$I$1205,B5439),0)</f>
        <v>0</v>
      </c>
      <c r="C6054" s="10"/>
    </row>
    <row r="6055" spans="1:3">
      <c r="A6055" s="21">
        <v>558</v>
      </c>
      <c r="B6055" s="6">
        <f>0-IF(ISNUMBER(B1177),INDEX('913:913'!$I$6:$I$1205,B1177),0)-IF(ISNUMBER(B1786),INDEX('913:913'!$I$6:$I$1205,B1786),0)-IF(ISNUMBER(B2395),INDEX('913:913'!$I$6:$I$1205,B2395),0)-IF(ISNUMBER(B3004),INDEX('913:913'!$I$6:$I$1205,B3004),0)-IF(ISNUMBER(B3613),INDEX('913:913'!$I$6:$I$1205,B3613),0)-IF(ISNUMBER(B4222),INDEX('913:913'!$I$6:$I$1205,B4222),0)-IF(ISNUMBER(B4831),INDEX('913:913'!$I$6:$I$1205,B4831),0)-IF(ISNUMBER(B5440),INDEX('913:913'!$I$6:$I$1205,B5440),0)</f>
        <v>0</v>
      </c>
      <c r="C6055" s="10"/>
    </row>
    <row r="6056" spans="1:3">
      <c r="A6056" s="21">
        <v>559</v>
      </c>
      <c r="B6056" s="6">
        <f>0-IF(ISNUMBER(B1178),INDEX('913:913'!$I$6:$I$1205,B1178),0)-IF(ISNUMBER(B1787),INDEX('913:913'!$I$6:$I$1205,B1787),0)-IF(ISNUMBER(B2396),INDEX('913:913'!$I$6:$I$1205,B2396),0)-IF(ISNUMBER(B3005),INDEX('913:913'!$I$6:$I$1205,B3005),0)-IF(ISNUMBER(B3614),INDEX('913:913'!$I$6:$I$1205,B3614),0)-IF(ISNUMBER(B4223),INDEX('913:913'!$I$6:$I$1205,B4223),0)-IF(ISNUMBER(B4832),INDEX('913:913'!$I$6:$I$1205,B4832),0)-IF(ISNUMBER(B5441),INDEX('913:913'!$I$6:$I$1205,B5441),0)</f>
        <v>0</v>
      </c>
      <c r="C6056" s="10"/>
    </row>
    <row r="6057" spans="1:3">
      <c r="A6057" s="21">
        <v>560</v>
      </c>
      <c r="B6057" s="6">
        <f>0-IF(ISNUMBER(B1179),INDEX('913:913'!$I$6:$I$1205,B1179),0)-IF(ISNUMBER(B1788),INDEX('913:913'!$I$6:$I$1205,B1788),0)-IF(ISNUMBER(B2397),INDEX('913:913'!$I$6:$I$1205,B2397),0)-IF(ISNUMBER(B3006),INDEX('913:913'!$I$6:$I$1205,B3006),0)-IF(ISNUMBER(B3615),INDEX('913:913'!$I$6:$I$1205,B3615),0)-IF(ISNUMBER(B4224),INDEX('913:913'!$I$6:$I$1205,B4224),0)-IF(ISNUMBER(B4833),INDEX('913:913'!$I$6:$I$1205,B4833),0)-IF(ISNUMBER(B5442),INDEX('913:913'!$I$6:$I$1205,B5442),0)</f>
        <v>0</v>
      </c>
      <c r="C6057" s="10"/>
    </row>
    <row r="6058" spans="1:3">
      <c r="A6058" s="21">
        <v>561</v>
      </c>
      <c r="B6058" s="6">
        <f>0-IF(ISNUMBER(B1180),INDEX('913:913'!$I$6:$I$1205,B1180),0)-IF(ISNUMBER(B1789),INDEX('913:913'!$I$6:$I$1205,B1789),0)-IF(ISNUMBER(B2398),INDEX('913:913'!$I$6:$I$1205,B2398),0)-IF(ISNUMBER(B3007),INDEX('913:913'!$I$6:$I$1205,B3007),0)-IF(ISNUMBER(B3616),INDEX('913:913'!$I$6:$I$1205,B3616),0)-IF(ISNUMBER(B4225),INDEX('913:913'!$I$6:$I$1205,B4225),0)-IF(ISNUMBER(B4834),INDEX('913:913'!$I$6:$I$1205,B4834),0)-IF(ISNUMBER(B5443),INDEX('913:913'!$I$6:$I$1205,B5443),0)</f>
        <v>0</v>
      </c>
      <c r="C6058" s="10"/>
    </row>
    <row r="6059" spans="1:3">
      <c r="A6059" s="21">
        <v>562</v>
      </c>
      <c r="B6059" s="6">
        <f>0-IF(ISNUMBER(B1181),INDEX('913:913'!$I$6:$I$1205,B1181),0)-IF(ISNUMBER(B1790),INDEX('913:913'!$I$6:$I$1205,B1790),0)-IF(ISNUMBER(B2399),INDEX('913:913'!$I$6:$I$1205,B2399),0)-IF(ISNUMBER(B3008),INDEX('913:913'!$I$6:$I$1205,B3008),0)-IF(ISNUMBER(B3617),INDEX('913:913'!$I$6:$I$1205,B3617),0)-IF(ISNUMBER(B4226),INDEX('913:913'!$I$6:$I$1205,B4226),0)-IF(ISNUMBER(B4835),INDEX('913:913'!$I$6:$I$1205,B4835),0)-IF(ISNUMBER(B5444),INDEX('913:913'!$I$6:$I$1205,B5444),0)</f>
        <v>0</v>
      </c>
      <c r="C6059" s="10"/>
    </row>
    <row r="6060" spans="1:3">
      <c r="A6060" s="21">
        <v>563</v>
      </c>
      <c r="B6060" s="6">
        <f>0-IF(ISNUMBER(B1182),INDEX('913:913'!$I$6:$I$1205,B1182),0)-IF(ISNUMBER(B1791),INDEX('913:913'!$I$6:$I$1205,B1791),0)-IF(ISNUMBER(B2400),INDEX('913:913'!$I$6:$I$1205,B2400),0)-IF(ISNUMBER(B3009),INDEX('913:913'!$I$6:$I$1205,B3009),0)-IF(ISNUMBER(B3618),INDEX('913:913'!$I$6:$I$1205,B3618),0)-IF(ISNUMBER(B4227),INDEX('913:913'!$I$6:$I$1205,B4227),0)-IF(ISNUMBER(B4836),INDEX('913:913'!$I$6:$I$1205,B4836),0)-IF(ISNUMBER(B5445),INDEX('913:913'!$I$6:$I$1205,B5445),0)</f>
        <v>0</v>
      </c>
      <c r="C6060" s="10"/>
    </row>
    <row r="6061" spans="1:3">
      <c r="A6061" s="21">
        <v>564</v>
      </c>
      <c r="B6061" s="6">
        <f>0-IF(ISNUMBER(B1183),INDEX('913:913'!$I$6:$I$1205,B1183),0)-IF(ISNUMBER(B1792),INDEX('913:913'!$I$6:$I$1205,B1792),0)-IF(ISNUMBER(B2401),INDEX('913:913'!$I$6:$I$1205,B2401),0)-IF(ISNUMBER(B3010),INDEX('913:913'!$I$6:$I$1205,B3010),0)-IF(ISNUMBER(B3619),INDEX('913:913'!$I$6:$I$1205,B3619),0)-IF(ISNUMBER(B4228),INDEX('913:913'!$I$6:$I$1205,B4228),0)-IF(ISNUMBER(B4837),INDEX('913:913'!$I$6:$I$1205,B4837),0)-IF(ISNUMBER(B5446),INDEX('913:913'!$I$6:$I$1205,B5446),0)</f>
        <v>0</v>
      </c>
      <c r="C6061" s="10"/>
    </row>
    <row r="6062" spans="1:3">
      <c r="A6062" s="21">
        <v>565</v>
      </c>
      <c r="B6062" s="6">
        <f>0-IF(ISNUMBER(B1184),INDEX('913:913'!$I$6:$I$1205,B1184),0)-IF(ISNUMBER(B1793),INDEX('913:913'!$I$6:$I$1205,B1793),0)-IF(ISNUMBER(B2402),INDEX('913:913'!$I$6:$I$1205,B2402),0)-IF(ISNUMBER(B3011),INDEX('913:913'!$I$6:$I$1205,B3011),0)-IF(ISNUMBER(B3620),INDEX('913:913'!$I$6:$I$1205,B3620),0)-IF(ISNUMBER(B4229),INDEX('913:913'!$I$6:$I$1205,B4229),0)-IF(ISNUMBER(B4838),INDEX('913:913'!$I$6:$I$1205,B4838),0)-IF(ISNUMBER(B5447),INDEX('913:913'!$I$6:$I$1205,B5447),0)</f>
        <v>0</v>
      </c>
      <c r="C6062" s="10"/>
    </row>
    <row r="6063" spans="1:3">
      <c r="A6063" s="21">
        <v>566</v>
      </c>
      <c r="B6063" s="6">
        <f>0-IF(ISNUMBER(B1185),INDEX('913:913'!$I$6:$I$1205,B1185),0)-IF(ISNUMBER(B1794),INDEX('913:913'!$I$6:$I$1205,B1794),0)-IF(ISNUMBER(B2403),INDEX('913:913'!$I$6:$I$1205,B2403),0)-IF(ISNUMBER(B3012),INDEX('913:913'!$I$6:$I$1205,B3012),0)-IF(ISNUMBER(B3621),INDEX('913:913'!$I$6:$I$1205,B3621),0)-IF(ISNUMBER(B4230),INDEX('913:913'!$I$6:$I$1205,B4230),0)-IF(ISNUMBER(B4839),INDEX('913:913'!$I$6:$I$1205,B4839),0)-IF(ISNUMBER(B5448),INDEX('913:913'!$I$6:$I$1205,B5448),0)</f>
        <v>0</v>
      </c>
      <c r="C6063" s="10"/>
    </row>
    <row r="6064" spans="1:3">
      <c r="A6064" s="21">
        <v>567</v>
      </c>
      <c r="B6064" s="6">
        <f>0-IF(ISNUMBER(B1186),INDEX('913:913'!$I$6:$I$1205,B1186),0)-IF(ISNUMBER(B1795),INDEX('913:913'!$I$6:$I$1205,B1795),0)-IF(ISNUMBER(B2404),INDEX('913:913'!$I$6:$I$1205,B2404),0)-IF(ISNUMBER(B3013),INDEX('913:913'!$I$6:$I$1205,B3013),0)-IF(ISNUMBER(B3622),INDEX('913:913'!$I$6:$I$1205,B3622),0)-IF(ISNUMBER(B4231),INDEX('913:913'!$I$6:$I$1205,B4231),0)-IF(ISNUMBER(B4840),INDEX('913:913'!$I$6:$I$1205,B4840),0)-IF(ISNUMBER(B5449),INDEX('913:913'!$I$6:$I$1205,B5449),0)</f>
        <v>0</v>
      </c>
      <c r="C6064" s="10"/>
    </row>
    <row r="6065" spans="1:3">
      <c r="A6065" s="21">
        <v>568</v>
      </c>
      <c r="B6065" s="6">
        <f>0-IF(ISNUMBER(B1187),INDEX('913:913'!$I$6:$I$1205,B1187),0)-IF(ISNUMBER(B1796),INDEX('913:913'!$I$6:$I$1205,B1796),0)-IF(ISNUMBER(B2405),INDEX('913:913'!$I$6:$I$1205,B2405),0)-IF(ISNUMBER(B3014),INDEX('913:913'!$I$6:$I$1205,B3014),0)-IF(ISNUMBER(B3623),INDEX('913:913'!$I$6:$I$1205,B3623),0)-IF(ISNUMBER(B4232),INDEX('913:913'!$I$6:$I$1205,B4232),0)-IF(ISNUMBER(B4841),INDEX('913:913'!$I$6:$I$1205,B4841),0)-IF(ISNUMBER(B5450),INDEX('913:913'!$I$6:$I$1205,B5450),0)</f>
        <v>0</v>
      </c>
      <c r="C6065" s="10"/>
    </row>
    <row r="6066" spans="1:3">
      <c r="A6066" s="21">
        <v>569</v>
      </c>
      <c r="B6066" s="6">
        <f>0-IF(ISNUMBER(B1188),INDEX('913:913'!$I$6:$I$1205,B1188),0)-IF(ISNUMBER(B1797),INDEX('913:913'!$I$6:$I$1205,B1797),0)-IF(ISNUMBER(B2406),INDEX('913:913'!$I$6:$I$1205,B2406),0)-IF(ISNUMBER(B3015),INDEX('913:913'!$I$6:$I$1205,B3015),0)-IF(ISNUMBER(B3624),INDEX('913:913'!$I$6:$I$1205,B3624),0)-IF(ISNUMBER(B4233),INDEX('913:913'!$I$6:$I$1205,B4233),0)-IF(ISNUMBER(B4842),INDEX('913:913'!$I$6:$I$1205,B4842),0)-IF(ISNUMBER(B5451),INDEX('913:913'!$I$6:$I$1205,B5451),0)</f>
        <v>0</v>
      </c>
      <c r="C6066" s="10"/>
    </row>
    <row r="6067" spans="1:3">
      <c r="A6067" s="21">
        <v>570</v>
      </c>
      <c r="B6067" s="6">
        <f>0-IF(ISNUMBER(B1189),INDEX('913:913'!$I$6:$I$1205,B1189),0)-IF(ISNUMBER(B1798),INDEX('913:913'!$I$6:$I$1205,B1798),0)-IF(ISNUMBER(B2407),INDEX('913:913'!$I$6:$I$1205,B2407),0)-IF(ISNUMBER(B3016),INDEX('913:913'!$I$6:$I$1205,B3016),0)-IF(ISNUMBER(B3625),INDEX('913:913'!$I$6:$I$1205,B3625),0)-IF(ISNUMBER(B4234),INDEX('913:913'!$I$6:$I$1205,B4234),0)-IF(ISNUMBER(B4843),INDEX('913:913'!$I$6:$I$1205,B4843),0)-IF(ISNUMBER(B5452),INDEX('913:913'!$I$6:$I$1205,B5452),0)</f>
        <v>0</v>
      </c>
      <c r="C6067" s="10"/>
    </row>
    <row r="6068" spans="1:3">
      <c r="A6068" s="21">
        <v>571</v>
      </c>
      <c r="B6068" s="6">
        <f>0-IF(ISNUMBER(B1190),INDEX('913:913'!$I$6:$I$1205,B1190),0)-IF(ISNUMBER(B1799),INDEX('913:913'!$I$6:$I$1205,B1799),0)-IF(ISNUMBER(B2408),INDEX('913:913'!$I$6:$I$1205,B2408),0)-IF(ISNUMBER(B3017),INDEX('913:913'!$I$6:$I$1205,B3017),0)-IF(ISNUMBER(B3626),INDEX('913:913'!$I$6:$I$1205,B3626),0)-IF(ISNUMBER(B4235),INDEX('913:913'!$I$6:$I$1205,B4235),0)-IF(ISNUMBER(B4844),INDEX('913:913'!$I$6:$I$1205,B4844),0)-IF(ISNUMBER(B5453),INDEX('913:913'!$I$6:$I$1205,B5453),0)</f>
        <v>0</v>
      </c>
      <c r="C6068" s="10"/>
    </row>
    <row r="6069" spans="1:3">
      <c r="A6069" s="21">
        <v>572</v>
      </c>
      <c r="B6069" s="6">
        <f>0-IF(ISNUMBER(B1191),INDEX('913:913'!$I$6:$I$1205,B1191),0)-IF(ISNUMBER(B1800),INDEX('913:913'!$I$6:$I$1205,B1800),0)-IF(ISNUMBER(B2409),INDEX('913:913'!$I$6:$I$1205,B2409),0)-IF(ISNUMBER(B3018),INDEX('913:913'!$I$6:$I$1205,B3018),0)-IF(ISNUMBER(B3627),INDEX('913:913'!$I$6:$I$1205,B3627),0)-IF(ISNUMBER(B4236),INDEX('913:913'!$I$6:$I$1205,B4236),0)-IF(ISNUMBER(B4845),INDEX('913:913'!$I$6:$I$1205,B4845),0)-IF(ISNUMBER(B5454),INDEX('913:913'!$I$6:$I$1205,B5454),0)</f>
        <v>0</v>
      </c>
      <c r="C6069" s="10"/>
    </row>
    <row r="6070" spans="1:3">
      <c r="A6070" s="21">
        <v>573</v>
      </c>
      <c r="B6070" s="6">
        <f>0-IF(ISNUMBER(B1192),INDEX('913:913'!$I$6:$I$1205,B1192),0)-IF(ISNUMBER(B1801),INDEX('913:913'!$I$6:$I$1205,B1801),0)-IF(ISNUMBER(B2410),INDEX('913:913'!$I$6:$I$1205,B2410),0)-IF(ISNUMBER(B3019),INDEX('913:913'!$I$6:$I$1205,B3019),0)-IF(ISNUMBER(B3628),INDEX('913:913'!$I$6:$I$1205,B3628),0)-IF(ISNUMBER(B4237),INDEX('913:913'!$I$6:$I$1205,B4237),0)-IF(ISNUMBER(B4846),INDEX('913:913'!$I$6:$I$1205,B4846),0)-IF(ISNUMBER(B5455),INDEX('913:913'!$I$6:$I$1205,B5455),0)</f>
        <v>0</v>
      </c>
      <c r="C6070" s="10"/>
    </row>
    <row r="6071" spans="1:3">
      <c r="A6071" s="21">
        <v>574</v>
      </c>
      <c r="B6071" s="6">
        <f>0-IF(ISNUMBER(B1193),INDEX('913:913'!$I$6:$I$1205,B1193),0)-IF(ISNUMBER(B1802),INDEX('913:913'!$I$6:$I$1205,B1802),0)-IF(ISNUMBER(B2411),INDEX('913:913'!$I$6:$I$1205,B2411),0)-IF(ISNUMBER(B3020),INDEX('913:913'!$I$6:$I$1205,B3020),0)-IF(ISNUMBER(B3629),INDEX('913:913'!$I$6:$I$1205,B3629),0)-IF(ISNUMBER(B4238),INDEX('913:913'!$I$6:$I$1205,B4238),0)-IF(ISNUMBER(B4847),INDEX('913:913'!$I$6:$I$1205,B4847),0)-IF(ISNUMBER(B5456),INDEX('913:913'!$I$6:$I$1205,B5456),0)</f>
        <v>0</v>
      </c>
      <c r="C6071" s="10"/>
    </row>
    <row r="6072" spans="1:3">
      <c r="A6072" s="21">
        <v>575</v>
      </c>
      <c r="B6072" s="6">
        <f>0-IF(ISNUMBER(B1194),INDEX('913:913'!$I$6:$I$1205,B1194),0)-IF(ISNUMBER(B1803),INDEX('913:913'!$I$6:$I$1205,B1803),0)-IF(ISNUMBER(B2412),INDEX('913:913'!$I$6:$I$1205,B2412),0)-IF(ISNUMBER(B3021),INDEX('913:913'!$I$6:$I$1205,B3021),0)-IF(ISNUMBER(B3630),INDEX('913:913'!$I$6:$I$1205,B3630),0)-IF(ISNUMBER(B4239),INDEX('913:913'!$I$6:$I$1205,B4239),0)-IF(ISNUMBER(B4848),INDEX('913:913'!$I$6:$I$1205,B4848),0)-IF(ISNUMBER(B5457),INDEX('913:913'!$I$6:$I$1205,B5457),0)</f>
        <v>0</v>
      </c>
      <c r="C6072" s="10"/>
    </row>
    <row r="6073" spans="1:3">
      <c r="A6073" s="21">
        <v>576</v>
      </c>
      <c r="B6073" s="6">
        <f>0-IF(ISNUMBER(B1195),INDEX('913:913'!$I$6:$I$1205,B1195),0)-IF(ISNUMBER(B1804),INDEX('913:913'!$I$6:$I$1205,B1804),0)-IF(ISNUMBER(B2413),INDEX('913:913'!$I$6:$I$1205,B2413),0)-IF(ISNUMBER(B3022),INDEX('913:913'!$I$6:$I$1205,B3022),0)-IF(ISNUMBER(B3631),INDEX('913:913'!$I$6:$I$1205,B3631),0)-IF(ISNUMBER(B4240),INDEX('913:913'!$I$6:$I$1205,B4240),0)-IF(ISNUMBER(B4849),INDEX('913:913'!$I$6:$I$1205,B4849),0)-IF(ISNUMBER(B5458),INDEX('913:913'!$I$6:$I$1205,B5458),0)</f>
        <v>0</v>
      </c>
      <c r="C6073" s="10"/>
    </row>
    <row r="6074" spans="1:3">
      <c r="A6074" s="21">
        <v>577</v>
      </c>
      <c r="B6074" s="6">
        <f>0-IF(ISNUMBER(B1196),INDEX('913:913'!$I$6:$I$1205,B1196),0)-IF(ISNUMBER(B1805),INDEX('913:913'!$I$6:$I$1205,B1805),0)-IF(ISNUMBER(B2414),INDEX('913:913'!$I$6:$I$1205,B2414),0)-IF(ISNUMBER(B3023),INDEX('913:913'!$I$6:$I$1205,B3023),0)-IF(ISNUMBER(B3632),INDEX('913:913'!$I$6:$I$1205,B3632),0)-IF(ISNUMBER(B4241),INDEX('913:913'!$I$6:$I$1205,B4241),0)-IF(ISNUMBER(B4850),INDEX('913:913'!$I$6:$I$1205,B4850),0)-IF(ISNUMBER(B5459),INDEX('913:913'!$I$6:$I$1205,B5459),0)</f>
        <v>0</v>
      </c>
      <c r="C6074" s="10"/>
    </row>
    <row r="6075" spans="1:3">
      <c r="A6075" s="21">
        <v>578</v>
      </c>
      <c r="B6075" s="6">
        <f>0-IF(ISNUMBER(B1197),INDEX('913:913'!$I$6:$I$1205,B1197),0)-IF(ISNUMBER(B1806),INDEX('913:913'!$I$6:$I$1205,B1806),0)-IF(ISNUMBER(B2415),INDEX('913:913'!$I$6:$I$1205,B2415),0)-IF(ISNUMBER(B3024),INDEX('913:913'!$I$6:$I$1205,B3024),0)-IF(ISNUMBER(B3633),INDEX('913:913'!$I$6:$I$1205,B3633),0)-IF(ISNUMBER(B4242),INDEX('913:913'!$I$6:$I$1205,B4242),0)-IF(ISNUMBER(B4851),INDEX('913:913'!$I$6:$I$1205,B4851),0)-IF(ISNUMBER(B5460),INDEX('913:913'!$I$6:$I$1205,B5460),0)</f>
        <v>0</v>
      </c>
      <c r="C6075" s="10"/>
    </row>
    <row r="6076" spans="1:3">
      <c r="A6076" s="21">
        <v>579</v>
      </c>
      <c r="B6076" s="6">
        <f>0-IF(ISNUMBER(B1198),INDEX('913:913'!$I$6:$I$1205,B1198),0)-IF(ISNUMBER(B1807),INDEX('913:913'!$I$6:$I$1205,B1807),0)-IF(ISNUMBER(B2416),INDEX('913:913'!$I$6:$I$1205,B2416),0)-IF(ISNUMBER(B3025),INDEX('913:913'!$I$6:$I$1205,B3025),0)-IF(ISNUMBER(B3634),INDEX('913:913'!$I$6:$I$1205,B3634),0)-IF(ISNUMBER(B4243),INDEX('913:913'!$I$6:$I$1205,B4243),0)-IF(ISNUMBER(B4852),INDEX('913:913'!$I$6:$I$1205,B4852),0)-IF(ISNUMBER(B5461),INDEX('913:913'!$I$6:$I$1205,B5461),0)</f>
        <v>0</v>
      </c>
      <c r="C6076" s="10"/>
    </row>
    <row r="6077" spans="1:3">
      <c r="A6077" s="21">
        <v>580</v>
      </c>
      <c r="B6077" s="6">
        <f>0-IF(ISNUMBER(B1199),INDEX('913:913'!$I$6:$I$1205,B1199),0)-IF(ISNUMBER(B1808),INDEX('913:913'!$I$6:$I$1205,B1808),0)-IF(ISNUMBER(B2417),INDEX('913:913'!$I$6:$I$1205,B2417),0)-IF(ISNUMBER(B3026),INDEX('913:913'!$I$6:$I$1205,B3026),0)-IF(ISNUMBER(B3635),INDEX('913:913'!$I$6:$I$1205,B3635),0)-IF(ISNUMBER(B4244),INDEX('913:913'!$I$6:$I$1205,B4244),0)-IF(ISNUMBER(B4853),INDEX('913:913'!$I$6:$I$1205,B4853),0)-IF(ISNUMBER(B5462),INDEX('913:913'!$I$6:$I$1205,B5462),0)</f>
        <v>0</v>
      </c>
      <c r="C6077" s="10"/>
    </row>
    <row r="6078" spans="1:3">
      <c r="A6078" s="21">
        <v>581</v>
      </c>
      <c r="B6078" s="6">
        <f>0-IF(ISNUMBER(B1200),INDEX('913:913'!$I$6:$I$1205,B1200),0)-IF(ISNUMBER(B1809),INDEX('913:913'!$I$6:$I$1205,B1809),0)-IF(ISNUMBER(B2418),INDEX('913:913'!$I$6:$I$1205,B2418),0)-IF(ISNUMBER(B3027),INDEX('913:913'!$I$6:$I$1205,B3027),0)-IF(ISNUMBER(B3636),INDEX('913:913'!$I$6:$I$1205,B3636),0)-IF(ISNUMBER(B4245),INDEX('913:913'!$I$6:$I$1205,B4245),0)-IF(ISNUMBER(B4854),INDEX('913:913'!$I$6:$I$1205,B4854),0)-IF(ISNUMBER(B5463),INDEX('913:913'!$I$6:$I$1205,B5463),0)</f>
        <v>0</v>
      </c>
      <c r="C6078" s="10"/>
    </row>
    <row r="6079" spans="1:3">
      <c r="A6079" s="21">
        <v>582</v>
      </c>
      <c r="B6079" s="6">
        <f>0-IF(ISNUMBER(B1201),INDEX('913:913'!$I$6:$I$1205,B1201),0)-IF(ISNUMBER(B1810),INDEX('913:913'!$I$6:$I$1205,B1810),0)-IF(ISNUMBER(B2419),INDEX('913:913'!$I$6:$I$1205,B2419),0)-IF(ISNUMBER(B3028),INDEX('913:913'!$I$6:$I$1205,B3028),0)-IF(ISNUMBER(B3637),INDEX('913:913'!$I$6:$I$1205,B3637),0)-IF(ISNUMBER(B4246),INDEX('913:913'!$I$6:$I$1205,B4246),0)-IF(ISNUMBER(B4855),INDEX('913:913'!$I$6:$I$1205,B4855),0)-IF(ISNUMBER(B5464),INDEX('913:913'!$I$6:$I$1205,B5464),0)</f>
        <v>0</v>
      </c>
      <c r="C6079" s="10"/>
    </row>
    <row r="6080" spans="1:3">
      <c r="A6080" s="21">
        <v>583</v>
      </c>
      <c r="B6080" s="6">
        <f>0-IF(ISNUMBER(B1202),INDEX('913:913'!$I$6:$I$1205,B1202),0)-IF(ISNUMBER(B1811),INDEX('913:913'!$I$6:$I$1205,B1811),0)-IF(ISNUMBER(B2420),INDEX('913:913'!$I$6:$I$1205,B2420),0)-IF(ISNUMBER(B3029),INDEX('913:913'!$I$6:$I$1205,B3029),0)-IF(ISNUMBER(B3638),INDEX('913:913'!$I$6:$I$1205,B3638),0)-IF(ISNUMBER(B4247),INDEX('913:913'!$I$6:$I$1205,B4247),0)-IF(ISNUMBER(B4856),INDEX('913:913'!$I$6:$I$1205,B4856),0)-IF(ISNUMBER(B5465),INDEX('913:913'!$I$6:$I$1205,B5465),0)</f>
        <v>0</v>
      </c>
      <c r="C6080" s="10"/>
    </row>
    <row r="6081" spans="1:3">
      <c r="A6081" s="21">
        <v>584</v>
      </c>
      <c r="B6081" s="6">
        <f>0-IF(ISNUMBER(B1203),INDEX('913:913'!$I$6:$I$1205,B1203),0)-IF(ISNUMBER(B1812),INDEX('913:913'!$I$6:$I$1205,B1812),0)-IF(ISNUMBER(B2421),INDEX('913:913'!$I$6:$I$1205,B2421),0)-IF(ISNUMBER(B3030),INDEX('913:913'!$I$6:$I$1205,B3030),0)-IF(ISNUMBER(B3639),INDEX('913:913'!$I$6:$I$1205,B3639),0)-IF(ISNUMBER(B4248),INDEX('913:913'!$I$6:$I$1205,B4248),0)-IF(ISNUMBER(B4857),INDEX('913:913'!$I$6:$I$1205,B4857),0)-IF(ISNUMBER(B5466),INDEX('913:913'!$I$6:$I$1205,B5466),0)</f>
        <v>0</v>
      </c>
      <c r="C6081" s="10"/>
    </row>
    <row r="6082" spans="1:3">
      <c r="A6082" s="21">
        <v>585</v>
      </c>
      <c r="B6082" s="6">
        <f>0-IF(ISNUMBER(B1204),INDEX('913:913'!$I$6:$I$1205,B1204),0)-IF(ISNUMBER(B1813),INDEX('913:913'!$I$6:$I$1205,B1813),0)-IF(ISNUMBER(B2422),INDEX('913:913'!$I$6:$I$1205,B2422),0)-IF(ISNUMBER(B3031),INDEX('913:913'!$I$6:$I$1205,B3031),0)-IF(ISNUMBER(B3640),INDEX('913:913'!$I$6:$I$1205,B3640),0)-IF(ISNUMBER(B4249),INDEX('913:913'!$I$6:$I$1205,B4249),0)-IF(ISNUMBER(B4858),INDEX('913:913'!$I$6:$I$1205,B4858),0)-IF(ISNUMBER(B5467),INDEX('913:913'!$I$6:$I$1205,B5467),0)</f>
        <v>0</v>
      </c>
      <c r="C6082" s="10"/>
    </row>
    <row r="6083" spans="1:3">
      <c r="A6083" s="21">
        <v>586</v>
      </c>
      <c r="B6083" s="6">
        <f>0-IF(ISNUMBER(B1205),INDEX('913:913'!$I$6:$I$1205,B1205),0)-IF(ISNUMBER(B1814),INDEX('913:913'!$I$6:$I$1205,B1814),0)-IF(ISNUMBER(B2423),INDEX('913:913'!$I$6:$I$1205,B2423),0)-IF(ISNUMBER(B3032),INDEX('913:913'!$I$6:$I$1205,B3032),0)-IF(ISNUMBER(B3641),INDEX('913:913'!$I$6:$I$1205,B3641),0)-IF(ISNUMBER(B4250),INDEX('913:913'!$I$6:$I$1205,B4250),0)-IF(ISNUMBER(B4859),INDEX('913:913'!$I$6:$I$1205,B4859),0)-IF(ISNUMBER(B5468),INDEX('913:913'!$I$6:$I$1205,B5468),0)</f>
        <v>0</v>
      </c>
      <c r="C6083" s="10"/>
    </row>
    <row r="6084" spans="1:3">
      <c r="A6084" s="21">
        <v>587</v>
      </c>
      <c r="B6084" s="6">
        <f>0-IF(ISNUMBER(B1206),INDEX('913:913'!$I$6:$I$1205,B1206),0)-IF(ISNUMBER(B1815),INDEX('913:913'!$I$6:$I$1205,B1815),0)-IF(ISNUMBER(B2424),INDEX('913:913'!$I$6:$I$1205,B2424),0)-IF(ISNUMBER(B3033),INDEX('913:913'!$I$6:$I$1205,B3033),0)-IF(ISNUMBER(B3642),INDEX('913:913'!$I$6:$I$1205,B3642),0)-IF(ISNUMBER(B4251),INDEX('913:913'!$I$6:$I$1205,B4251),0)-IF(ISNUMBER(B4860),INDEX('913:913'!$I$6:$I$1205,B4860),0)-IF(ISNUMBER(B5469),INDEX('913:913'!$I$6:$I$1205,B5469),0)</f>
        <v>0</v>
      </c>
      <c r="C6084" s="10"/>
    </row>
    <row r="6085" spans="1:3">
      <c r="A6085" s="21">
        <v>588</v>
      </c>
      <c r="B6085" s="6">
        <f>0-IF(ISNUMBER(B1207),INDEX('913:913'!$I$6:$I$1205,B1207),0)-IF(ISNUMBER(B1816),INDEX('913:913'!$I$6:$I$1205,B1816),0)-IF(ISNUMBER(B2425),INDEX('913:913'!$I$6:$I$1205,B2425),0)-IF(ISNUMBER(B3034),INDEX('913:913'!$I$6:$I$1205,B3034),0)-IF(ISNUMBER(B3643),INDEX('913:913'!$I$6:$I$1205,B3643),0)-IF(ISNUMBER(B4252),INDEX('913:913'!$I$6:$I$1205,B4252),0)-IF(ISNUMBER(B4861),INDEX('913:913'!$I$6:$I$1205,B4861),0)-IF(ISNUMBER(B5470),INDEX('913:913'!$I$6:$I$1205,B5470),0)</f>
        <v>0</v>
      </c>
      <c r="C6085" s="10"/>
    </row>
    <row r="6086" spans="1:3">
      <c r="A6086" s="21">
        <v>589</v>
      </c>
      <c r="B6086" s="6">
        <f>0-IF(ISNUMBER(B1208),INDEX('913:913'!$I$6:$I$1205,B1208),0)-IF(ISNUMBER(B1817),INDEX('913:913'!$I$6:$I$1205,B1817),0)-IF(ISNUMBER(B2426),INDEX('913:913'!$I$6:$I$1205,B2426),0)-IF(ISNUMBER(B3035),INDEX('913:913'!$I$6:$I$1205,B3035),0)-IF(ISNUMBER(B3644),INDEX('913:913'!$I$6:$I$1205,B3644),0)-IF(ISNUMBER(B4253),INDEX('913:913'!$I$6:$I$1205,B4253),0)-IF(ISNUMBER(B4862),INDEX('913:913'!$I$6:$I$1205,B4862),0)-IF(ISNUMBER(B5471),INDEX('913:913'!$I$6:$I$1205,B5471),0)</f>
        <v>0</v>
      </c>
      <c r="C6086" s="10"/>
    </row>
    <row r="6087" spans="1:3">
      <c r="A6087" s="21">
        <v>590</v>
      </c>
      <c r="B6087" s="6">
        <f>0-IF(ISNUMBER(B1209),INDEX('913:913'!$I$6:$I$1205,B1209),0)-IF(ISNUMBER(B1818),INDEX('913:913'!$I$6:$I$1205,B1818),0)-IF(ISNUMBER(B2427),INDEX('913:913'!$I$6:$I$1205,B2427),0)-IF(ISNUMBER(B3036),INDEX('913:913'!$I$6:$I$1205,B3036),0)-IF(ISNUMBER(B3645),INDEX('913:913'!$I$6:$I$1205,B3645),0)-IF(ISNUMBER(B4254),INDEX('913:913'!$I$6:$I$1205,B4254),0)-IF(ISNUMBER(B4863),INDEX('913:913'!$I$6:$I$1205,B4863),0)-IF(ISNUMBER(B5472),INDEX('913:913'!$I$6:$I$1205,B5472),0)</f>
        <v>0</v>
      </c>
      <c r="C6087" s="10"/>
    </row>
    <row r="6088" spans="1:3">
      <c r="A6088" s="21">
        <v>591</v>
      </c>
      <c r="B6088" s="6">
        <f>0-IF(ISNUMBER(B1210),INDEX('913:913'!$I$6:$I$1205,B1210),0)-IF(ISNUMBER(B1819),INDEX('913:913'!$I$6:$I$1205,B1819),0)-IF(ISNUMBER(B2428),INDEX('913:913'!$I$6:$I$1205,B2428),0)-IF(ISNUMBER(B3037),INDEX('913:913'!$I$6:$I$1205,B3037),0)-IF(ISNUMBER(B3646),INDEX('913:913'!$I$6:$I$1205,B3646),0)-IF(ISNUMBER(B4255),INDEX('913:913'!$I$6:$I$1205,B4255),0)-IF(ISNUMBER(B4864),INDEX('913:913'!$I$6:$I$1205,B4864),0)-IF(ISNUMBER(B5473),INDEX('913:913'!$I$6:$I$1205,B5473),0)</f>
        <v>0</v>
      </c>
      <c r="C6088" s="10"/>
    </row>
    <row r="6089" spans="1:3">
      <c r="A6089" s="21">
        <v>592</v>
      </c>
      <c r="B6089" s="6">
        <f>0-IF(ISNUMBER(B1211),INDEX('913:913'!$I$6:$I$1205,B1211),0)-IF(ISNUMBER(B1820),INDEX('913:913'!$I$6:$I$1205,B1820),0)-IF(ISNUMBER(B2429),INDEX('913:913'!$I$6:$I$1205,B2429),0)-IF(ISNUMBER(B3038),INDEX('913:913'!$I$6:$I$1205,B3038),0)-IF(ISNUMBER(B3647),INDEX('913:913'!$I$6:$I$1205,B3647),0)-IF(ISNUMBER(B4256),INDEX('913:913'!$I$6:$I$1205,B4256),0)-IF(ISNUMBER(B4865),INDEX('913:913'!$I$6:$I$1205,B4865),0)-IF(ISNUMBER(B5474),INDEX('913:913'!$I$6:$I$1205,B5474),0)</f>
        <v>0</v>
      </c>
      <c r="C6089" s="10"/>
    </row>
    <row r="6090" spans="1:3">
      <c r="A6090" s="21">
        <v>593</v>
      </c>
      <c r="B6090" s="6">
        <f>0-IF(ISNUMBER(B1212),INDEX('913:913'!$I$6:$I$1205,B1212),0)-IF(ISNUMBER(B1821),INDEX('913:913'!$I$6:$I$1205,B1821),0)-IF(ISNUMBER(B2430),INDEX('913:913'!$I$6:$I$1205,B2430),0)-IF(ISNUMBER(B3039),INDEX('913:913'!$I$6:$I$1205,B3039),0)-IF(ISNUMBER(B3648),INDEX('913:913'!$I$6:$I$1205,B3648),0)-IF(ISNUMBER(B4257),INDEX('913:913'!$I$6:$I$1205,B4257),0)-IF(ISNUMBER(B4866),INDEX('913:913'!$I$6:$I$1205,B4866),0)-IF(ISNUMBER(B5475),INDEX('913:913'!$I$6:$I$1205,B5475),0)</f>
        <v>0</v>
      </c>
      <c r="C6090" s="10"/>
    </row>
    <row r="6091" spans="1:3">
      <c r="A6091" s="21">
        <v>594</v>
      </c>
      <c r="B6091" s="6">
        <f>0-IF(ISNUMBER(B1213),INDEX('913:913'!$I$6:$I$1205,B1213),0)-IF(ISNUMBER(B1822),INDEX('913:913'!$I$6:$I$1205,B1822),0)-IF(ISNUMBER(B2431),INDEX('913:913'!$I$6:$I$1205,B2431),0)-IF(ISNUMBER(B3040),INDEX('913:913'!$I$6:$I$1205,B3040),0)-IF(ISNUMBER(B3649),INDEX('913:913'!$I$6:$I$1205,B3649),0)-IF(ISNUMBER(B4258),INDEX('913:913'!$I$6:$I$1205,B4258),0)-IF(ISNUMBER(B4867),INDEX('913:913'!$I$6:$I$1205,B4867),0)-IF(ISNUMBER(B5476),INDEX('913:913'!$I$6:$I$1205,B5476),0)</f>
        <v>0</v>
      </c>
      <c r="C6091" s="10"/>
    </row>
    <row r="6092" spans="1:3">
      <c r="A6092" s="21">
        <v>595</v>
      </c>
      <c r="B6092" s="6">
        <f>0-IF(ISNUMBER(B1214),INDEX('913:913'!$I$6:$I$1205,B1214),0)-IF(ISNUMBER(B1823),INDEX('913:913'!$I$6:$I$1205,B1823),0)-IF(ISNUMBER(B2432),INDEX('913:913'!$I$6:$I$1205,B2432),0)-IF(ISNUMBER(B3041),INDEX('913:913'!$I$6:$I$1205,B3041),0)-IF(ISNUMBER(B3650),INDEX('913:913'!$I$6:$I$1205,B3650),0)-IF(ISNUMBER(B4259),INDEX('913:913'!$I$6:$I$1205,B4259),0)-IF(ISNUMBER(B4868),INDEX('913:913'!$I$6:$I$1205,B4868),0)-IF(ISNUMBER(B5477),INDEX('913:913'!$I$6:$I$1205,B5477),0)</f>
        <v>0</v>
      </c>
      <c r="C6092" s="10"/>
    </row>
    <row r="6093" spans="1:3">
      <c r="A6093" s="21">
        <v>596</v>
      </c>
      <c r="B6093" s="6">
        <f>0-IF(ISNUMBER(B1215),INDEX('913:913'!$I$6:$I$1205,B1215),0)-IF(ISNUMBER(B1824),INDEX('913:913'!$I$6:$I$1205,B1824),0)-IF(ISNUMBER(B2433),INDEX('913:913'!$I$6:$I$1205,B2433),0)-IF(ISNUMBER(B3042),INDEX('913:913'!$I$6:$I$1205,B3042),0)-IF(ISNUMBER(B3651),INDEX('913:913'!$I$6:$I$1205,B3651),0)-IF(ISNUMBER(B4260),INDEX('913:913'!$I$6:$I$1205,B4260),0)-IF(ISNUMBER(B4869),INDEX('913:913'!$I$6:$I$1205,B4869),0)-IF(ISNUMBER(B5478),INDEX('913:913'!$I$6:$I$1205,B5478),0)</f>
        <v>0</v>
      </c>
      <c r="C6093" s="10"/>
    </row>
    <row r="6094" spans="1:3">
      <c r="A6094" s="21">
        <v>597</v>
      </c>
      <c r="B6094" s="6">
        <f>0-IF(ISNUMBER(B1216),INDEX('913:913'!$I$6:$I$1205,B1216),0)-IF(ISNUMBER(B1825),INDEX('913:913'!$I$6:$I$1205,B1825),0)-IF(ISNUMBER(B2434),INDEX('913:913'!$I$6:$I$1205,B2434),0)-IF(ISNUMBER(B3043),INDEX('913:913'!$I$6:$I$1205,B3043),0)-IF(ISNUMBER(B3652),INDEX('913:913'!$I$6:$I$1205,B3652),0)-IF(ISNUMBER(B4261),INDEX('913:913'!$I$6:$I$1205,B4261),0)-IF(ISNUMBER(B4870),INDEX('913:913'!$I$6:$I$1205,B4870),0)-IF(ISNUMBER(B5479),INDEX('913:913'!$I$6:$I$1205,B5479),0)</f>
        <v>0</v>
      </c>
      <c r="C6094" s="10"/>
    </row>
    <row r="6095" spans="1:3">
      <c r="A6095" s="21">
        <v>598</v>
      </c>
      <c r="B6095" s="6">
        <f>0-IF(ISNUMBER(B1217),INDEX('913:913'!$I$6:$I$1205,B1217),0)-IF(ISNUMBER(B1826),INDEX('913:913'!$I$6:$I$1205,B1826),0)-IF(ISNUMBER(B2435),INDEX('913:913'!$I$6:$I$1205,B2435),0)-IF(ISNUMBER(B3044),INDEX('913:913'!$I$6:$I$1205,B3044),0)-IF(ISNUMBER(B3653),INDEX('913:913'!$I$6:$I$1205,B3653),0)-IF(ISNUMBER(B4262),INDEX('913:913'!$I$6:$I$1205,B4262),0)-IF(ISNUMBER(B4871),INDEX('913:913'!$I$6:$I$1205,B4871),0)-IF(ISNUMBER(B5480),INDEX('913:913'!$I$6:$I$1205,B5480),0)</f>
        <v>0</v>
      </c>
      <c r="C6095" s="10"/>
    </row>
    <row r="6096" spans="1:3">
      <c r="A6096" s="21">
        <v>599</v>
      </c>
      <c r="B6096" s="6">
        <f>0-IF(ISNUMBER(B1218),INDEX('913:913'!$I$6:$I$1205,B1218),0)-IF(ISNUMBER(B1827),INDEX('913:913'!$I$6:$I$1205,B1827),0)-IF(ISNUMBER(B2436),INDEX('913:913'!$I$6:$I$1205,B2436),0)-IF(ISNUMBER(B3045),INDEX('913:913'!$I$6:$I$1205,B3045),0)-IF(ISNUMBER(B3654),INDEX('913:913'!$I$6:$I$1205,B3654),0)-IF(ISNUMBER(B4263),INDEX('913:913'!$I$6:$I$1205,B4263),0)-IF(ISNUMBER(B4872),INDEX('913:913'!$I$6:$I$1205,B4872),0)-IF(ISNUMBER(B5481),INDEX('913:913'!$I$6:$I$1205,B5481),0)</f>
        <v>0</v>
      </c>
      <c r="C6096" s="10"/>
    </row>
    <row r="6097" spans="1:3">
      <c r="A6097" s="21">
        <v>600</v>
      </c>
      <c r="B6097" s="6">
        <f>0-IF(ISNUMBER(B1219),INDEX('913:913'!$I$6:$I$1205,B1219),0)-IF(ISNUMBER(B1828),INDEX('913:913'!$I$6:$I$1205,B1828),0)-IF(ISNUMBER(B2437),INDEX('913:913'!$I$6:$I$1205,B2437),0)-IF(ISNUMBER(B3046),INDEX('913:913'!$I$6:$I$1205,B3046),0)-IF(ISNUMBER(B3655),INDEX('913:913'!$I$6:$I$1205,B3655),0)-IF(ISNUMBER(B4264),INDEX('913:913'!$I$6:$I$1205,B4264),0)-IF(ISNUMBER(B4873),INDEX('913:913'!$I$6:$I$1205,B4873),0)-IF(ISNUMBER(B5482),INDEX('913:913'!$I$6:$I$1205,B5482),0)</f>
        <v>0</v>
      </c>
      <c r="C6097" s="10"/>
    </row>
    <row r="6099" spans="1:3" ht="21" customHeight="1">
      <c r="A6099" s="1" t="s">
        <v>447</v>
      </c>
    </row>
    <row r="6100" spans="1:3">
      <c r="A6100" s="2" t="s">
        <v>254</v>
      </c>
    </row>
    <row r="6101" spans="1:3">
      <c r="A6101" s="12" t="s">
        <v>448</v>
      </c>
    </row>
    <row r="6102" spans="1:3">
      <c r="A6102" s="12" t="s">
        <v>413</v>
      </c>
    </row>
    <row r="6103" spans="1:3">
      <c r="A6103" s="12" t="s">
        <v>449</v>
      </c>
    </row>
    <row r="6104" spans="1:3">
      <c r="A6104" s="12" t="s">
        <v>450</v>
      </c>
    </row>
    <row r="6105" spans="1:3">
      <c r="A6105" s="12" t="s">
        <v>451</v>
      </c>
    </row>
    <row r="6106" spans="1:3">
      <c r="A6106" s="12" t="s">
        <v>452</v>
      </c>
    </row>
    <row r="6107" spans="1:3">
      <c r="A6107" s="12" t="s">
        <v>453</v>
      </c>
    </row>
    <row r="6108" spans="1:3">
      <c r="A6108" s="12" t="s">
        <v>454</v>
      </c>
    </row>
    <row r="6109" spans="1:3">
      <c r="A6109" s="12" t="s">
        <v>455</v>
      </c>
    </row>
    <row r="6110" spans="1:3">
      <c r="A6110" s="12" t="s">
        <v>456</v>
      </c>
    </row>
    <row r="6111" spans="1:3">
      <c r="A6111" s="2" t="s">
        <v>457</v>
      </c>
    </row>
    <row r="6113" spans="1:3">
      <c r="B6113" s="3" t="s">
        <v>458</v>
      </c>
    </row>
    <row r="6114" spans="1:3">
      <c r="A6114" s="21">
        <v>1</v>
      </c>
      <c r="B6114" s="6">
        <f>IF(B5498=0,1,MAX(1,SQRT(B5498^2+(IF(ISNUMBER(B620),INDEX('913:913'!$J$6:$J$1205,B620),0)+IF(ISNUMBER(B1229),INDEX('913:913'!$J$6:$J$1205,B1229),0)+IF(ISNUMBER(B1838),INDEX('913:913'!$J$6:$J$1205,B1838),0)+IF(ISNUMBER(B2447),INDEX('913:913'!$J$6:$J$1205,B2447),0)+IF(ISNUMBER(B3056),INDEX('913:913'!$J$6:$J$1205,B3056),0)+IF(ISNUMBER(B3665),INDEX('913:913'!$J$6:$J$1205,B3665),0)+IF(ISNUMBER(B4274),INDEX('913:913'!$J$6:$J$1205,B4274),0)+IF(ISNUMBER(B4883),INDEX('913:913'!$J$6:$J$1205,B4883),0))^2)/B5498))</f>
        <v>0</v>
      </c>
      <c r="C6114" s="10"/>
    </row>
    <row r="6115" spans="1:3">
      <c r="A6115" s="21">
        <v>2</v>
      </c>
      <c r="B6115" s="6">
        <f>IF(B5499=0,1,MAX(1,SQRT(B5499^2+(IF(ISNUMBER(B621),INDEX('913:913'!$J$6:$J$1205,B621),0)+IF(ISNUMBER(B1230),INDEX('913:913'!$J$6:$J$1205,B1230),0)+IF(ISNUMBER(B1839),INDEX('913:913'!$J$6:$J$1205,B1839),0)+IF(ISNUMBER(B2448),INDEX('913:913'!$J$6:$J$1205,B2448),0)+IF(ISNUMBER(B3057),INDEX('913:913'!$J$6:$J$1205,B3057),0)+IF(ISNUMBER(B3666),INDEX('913:913'!$J$6:$J$1205,B3666),0)+IF(ISNUMBER(B4275),INDEX('913:913'!$J$6:$J$1205,B4275),0)+IF(ISNUMBER(B4884),INDEX('913:913'!$J$6:$J$1205,B4884),0))^2)/B5499))</f>
        <v>0</v>
      </c>
      <c r="C6115" s="10"/>
    </row>
    <row r="6116" spans="1:3">
      <c r="A6116" s="21">
        <v>3</v>
      </c>
      <c r="B6116" s="6">
        <f>IF(B5500=0,1,MAX(1,SQRT(B5500^2+(IF(ISNUMBER(B622),INDEX('913:913'!$J$6:$J$1205,B622),0)+IF(ISNUMBER(B1231),INDEX('913:913'!$J$6:$J$1205,B1231),0)+IF(ISNUMBER(B1840),INDEX('913:913'!$J$6:$J$1205,B1840),0)+IF(ISNUMBER(B2449),INDEX('913:913'!$J$6:$J$1205,B2449),0)+IF(ISNUMBER(B3058),INDEX('913:913'!$J$6:$J$1205,B3058),0)+IF(ISNUMBER(B3667),INDEX('913:913'!$J$6:$J$1205,B3667),0)+IF(ISNUMBER(B4276),INDEX('913:913'!$J$6:$J$1205,B4276),0)+IF(ISNUMBER(B4885),INDEX('913:913'!$J$6:$J$1205,B4885),0))^2)/B5500))</f>
        <v>0</v>
      </c>
      <c r="C6116" s="10"/>
    </row>
    <row r="6117" spans="1:3">
      <c r="A6117" s="21">
        <v>4</v>
      </c>
      <c r="B6117" s="6">
        <f>IF(B5501=0,1,MAX(1,SQRT(B5501^2+(IF(ISNUMBER(B623),INDEX('913:913'!$J$6:$J$1205,B623),0)+IF(ISNUMBER(B1232),INDEX('913:913'!$J$6:$J$1205,B1232),0)+IF(ISNUMBER(B1841),INDEX('913:913'!$J$6:$J$1205,B1841),0)+IF(ISNUMBER(B2450),INDEX('913:913'!$J$6:$J$1205,B2450),0)+IF(ISNUMBER(B3059),INDEX('913:913'!$J$6:$J$1205,B3059),0)+IF(ISNUMBER(B3668),INDEX('913:913'!$J$6:$J$1205,B3668),0)+IF(ISNUMBER(B4277),INDEX('913:913'!$J$6:$J$1205,B4277),0)+IF(ISNUMBER(B4886),INDEX('913:913'!$J$6:$J$1205,B4886),0))^2)/B5501))</f>
        <v>0</v>
      </c>
      <c r="C6117" s="10"/>
    </row>
    <row r="6118" spans="1:3">
      <c r="A6118" s="21">
        <v>5</v>
      </c>
      <c r="B6118" s="6">
        <f>IF(B5502=0,1,MAX(1,SQRT(B5502^2+(IF(ISNUMBER(B624),INDEX('913:913'!$J$6:$J$1205,B624),0)+IF(ISNUMBER(B1233),INDEX('913:913'!$J$6:$J$1205,B1233),0)+IF(ISNUMBER(B1842),INDEX('913:913'!$J$6:$J$1205,B1842),0)+IF(ISNUMBER(B2451),INDEX('913:913'!$J$6:$J$1205,B2451),0)+IF(ISNUMBER(B3060),INDEX('913:913'!$J$6:$J$1205,B3060),0)+IF(ISNUMBER(B3669),INDEX('913:913'!$J$6:$J$1205,B3669),0)+IF(ISNUMBER(B4278),INDEX('913:913'!$J$6:$J$1205,B4278),0)+IF(ISNUMBER(B4887),INDEX('913:913'!$J$6:$J$1205,B4887),0))^2)/B5502))</f>
        <v>0</v>
      </c>
      <c r="C6118" s="10"/>
    </row>
    <row r="6119" spans="1:3">
      <c r="A6119" s="21">
        <v>6</v>
      </c>
      <c r="B6119" s="6">
        <f>IF(B5503=0,1,MAX(1,SQRT(B5503^2+(IF(ISNUMBER(B625),INDEX('913:913'!$J$6:$J$1205,B625),0)+IF(ISNUMBER(B1234),INDEX('913:913'!$J$6:$J$1205,B1234),0)+IF(ISNUMBER(B1843),INDEX('913:913'!$J$6:$J$1205,B1843),0)+IF(ISNUMBER(B2452),INDEX('913:913'!$J$6:$J$1205,B2452),0)+IF(ISNUMBER(B3061),INDEX('913:913'!$J$6:$J$1205,B3061),0)+IF(ISNUMBER(B3670),INDEX('913:913'!$J$6:$J$1205,B3670),0)+IF(ISNUMBER(B4279),INDEX('913:913'!$J$6:$J$1205,B4279),0)+IF(ISNUMBER(B4888),INDEX('913:913'!$J$6:$J$1205,B4888),0))^2)/B5503))</f>
        <v>0</v>
      </c>
      <c r="C6119" s="10"/>
    </row>
    <row r="6120" spans="1:3">
      <c r="A6120" s="21">
        <v>7</v>
      </c>
      <c r="B6120" s="6">
        <f>IF(B5504=0,1,MAX(1,SQRT(B5504^2+(IF(ISNUMBER(B626),INDEX('913:913'!$J$6:$J$1205,B626),0)+IF(ISNUMBER(B1235),INDEX('913:913'!$J$6:$J$1205,B1235),0)+IF(ISNUMBER(B1844),INDEX('913:913'!$J$6:$J$1205,B1844),0)+IF(ISNUMBER(B2453),INDEX('913:913'!$J$6:$J$1205,B2453),0)+IF(ISNUMBER(B3062),INDEX('913:913'!$J$6:$J$1205,B3062),0)+IF(ISNUMBER(B3671),INDEX('913:913'!$J$6:$J$1205,B3671),0)+IF(ISNUMBER(B4280),INDEX('913:913'!$J$6:$J$1205,B4280),0)+IF(ISNUMBER(B4889),INDEX('913:913'!$J$6:$J$1205,B4889),0))^2)/B5504))</f>
        <v>0</v>
      </c>
      <c r="C6120" s="10"/>
    </row>
    <row r="6121" spans="1:3">
      <c r="A6121" s="21">
        <v>8</v>
      </c>
      <c r="B6121" s="6">
        <f>IF(B5505=0,1,MAX(1,SQRT(B5505^2+(IF(ISNUMBER(B627),INDEX('913:913'!$J$6:$J$1205,B627),0)+IF(ISNUMBER(B1236),INDEX('913:913'!$J$6:$J$1205,B1236),0)+IF(ISNUMBER(B1845),INDEX('913:913'!$J$6:$J$1205,B1845),0)+IF(ISNUMBER(B2454),INDEX('913:913'!$J$6:$J$1205,B2454),0)+IF(ISNUMBER(B3063),INDEX('913:913'!$J$6:$J$1205,B3063),0)+IF(ISNUMBER(B3672),INDEX('913:913'!$J$6:$J$1205,B3672),0)+IF(ISNUMBER(B4281),INDEX('913:913'!$J$6:$J$1205,B4281),0)+IF(ISNUMBER(B4890),INDEX('913:913'!$J$6:$J$1205,B4890),0))^2)/B5505))</f>
        <v>0</v>
      </c>
      <c r="C6121" s="10"/>
    </row>
    <row r="6122" spans="1:3">
      <c r="A6122" s="21">
        <v>9</v>
      </c>
      <c r="B6122" s="6">
        <f>IF(B5506=0,1,MAX(1,SQRT(B5506^2+(IF(ISNUMBER(B628),INDEX('913:913'!$J$6:$J$1205,B628),0)+IF(ISNUMBER(B1237),INDEX('913:913'!$J$6:$J$1205,B1237),0)+IF(ISNUMBER(B1846),INDEX('913:913'!$J$6:$J$1205,B1846),0)+IF(ISNUMBER(B2455),INDEX('913:913'!$J$6:$J$1205,B2455),0)+IF(ISNUMBER(B3064),INDEX('913:913'!$J$6:$J$1205,B3064),0)+IF(ISNUMBER(B3673),INDEX('913:913'!$J$6:$J$1205,B3673),0)+IF(ISNUMBER(B4282),INDEX('913:913'!$J$6:$J$1205,B4282),0)+IF(ISNUMBER(B4891),INDEX('913:913'!$J$6:$J$1205,B4891),0))^2)/B5506))</f>
        <v>0</v>
      </c>
      <c r="C6122" s="10"/>
    </row>
    <row r="6123" spans="1:3">
      <c r="A6123" s="21">
        <v>10</v>
      </c>
      <c r="B6123" s="6">
        <f>IF(B5507=0,1,MAX(1,SQRT(B5507^2+(IF(ISNUMBER(B629),INDEX('913:913'!$J$6:$J$1205,B629),0)+IF(ISNUMBER(B1238),INDEX('913:913'!$J$6:$J$1205,B1238),0)+IF(ISNUMBER(B1847),INDEX('913:913'!$J$6:$J$1205,B1847),0)+IF(ISNUMBER(B2456),INDEX('913:913'!$J$6:$J$1205,B2456),0)+IF(ISNUMBER(B3065),INDEX('913:913'!$J$6:$J$1205,B3065),0)+IF(ISNUMBER(B3674),INDEX('913:913'!$J$6:$J$1205,B3674),0)+IF(ISNUMBER(B4283),INDEX('913:913'!$J$6:$J$1205,B4283),0)+IF(ISNUMBER(B4892),INDEX('913:913'!$J$6:$J$1205,B4892),0))^2)/B5507))</f>
        <v>0</v>
      </c>
      <c r="C6123" s="10"/>
    </row>
    <row r="6124" spans="1:3">
      <c r="A6124" s="21">
        <v>11</v>
      </c>
      <c r="B6124" s="6">
        <f>IF(B5508=0,1,MAX(1,SQRT(B5508^2+(IF(ISNUMBER(B630),INDEX('913:913'!$J$6:$J$1205,B630),0)+IF(ISNUMBER(B1239),INDEX('913:913'!$J$6:$J$1205,B1239),0)+IF(ISNUMBER(B1848),INDEX('913:913'!$J$6:$J$1205,B1848),0)+IF(ISNUMBER(B2457),INDEX('913:913'!$J$6:$J$1205,B2457),0)+IF(ISNUMBER(B3066),INDEX('913:913'!$J$6:$J$1205,B3066),0)+IF(ISNUMBER(B3675),INDEX('913:913'!$J$6:$J$1205,B3675),0)+IF(ISNUMBER(B4284),INDEX('913:913'!$J$6:$J$1205,B4284),0)+IF(ISNUMBER(B4893),INDEX('913:913'!$J$6:$J$1205,B4893),0))^2)/B5508))</f>
        <v>0</v>
      </c>
      <c r="C6124" s="10"/>
    </row>
    <row r="6125" spans="1:3">
      <c r="A6125" s="21">
        <v>12</v>
      </c>
      <c r="B6125" s="6">
        <f>IF(B5509=0,1,MAX(1,SQRT(B5509^2+(IF(ISNUMBER(B631),INDEX('913:913'!$J$6:$J$1205,B631),0)+IF(ISNUMBER(B1240),INDEX('913:913'!$J$6:$J$1205,B1240),0)+IF(ISNUMBER(B1849),INDEX('913:913'!$J$6:$J$1205,B1849),0)+IF(ISNUMBER(B2458),INDEX('913:913'!$J$6:$J$1205,B2458),0)+IF(ISNUMBER(B3067),INDEX('913:913'!$J$6:$J$1205,B3067),0)+IF(ISNUMBER(B3676),INDEX('913:913'!$J$6:$J$1205,B3676),0)+IF(ISNUMBER(B4285),INDEX('913:913'!$J$6:$J$1205,B4285),0)+IF(ISNUMBER(B4894),INDEX('913:913'!$J$6:$J$1205,B4894),0))^2)/B5509))</f>
        <v>0</v>
      </c>
      <c r="C6125" s="10"/>
    </row>
    <row r="6126" spans="1:3">
      <c r="A6126" s="21">
        <v>13</v>
      </c>
      <c r="B6126" s="6">
        <f>IF(B5510=0,1,MAX(1,SQRT(B5510^2+(IF(ISNUMBER(B632),INDEX('913:913'!$J$6:$J$1205,B632),0)+IF(ISNUMBER(B1241),INDEX('913:913'!$J$6:$J$1205,B1241),0)+IF(ISNUMBER(B1850),INDEX('913:913'!$J$6:$J$1205,B1850),0)+IF(ISNUMBER(B2459),INDEX('913:913'!$J$6:$J$1205,B2459),0)+IF(ISNUMBER(B3068),INDEX('913:913'!$J$6:$J$1205,B3068),0)+IF(ISNUMBER(B3677),INDEX('913:913'!$J$6:$J$1205,B3677),0)+IF(ISNUMBER(B4286),INDEX('913:913'!$J$6:$J$1205,B4286),0)+IF(ISNUMBER(B4895),INDEX('913:913'!$J$6:$J$1205,B4895),0))^2)/B5510))</f>
        <v>0</v>
      </c>
      <c r="C6126" s="10"/>
    </row>
    <row r="6127" spans="1:3">
      <c r="A6127" s="21">
        <v>14</v>
      </c>
      <c r="B6127" s="6">
        <f>IF(B5511=0,1,MAX(1,SQRT(B5511^2+(IF(ISNUMBER(B633),INDEX('913:913'!$J$6:$J$1205,B633),0)+IF(ISNUMBER(B1242),INDEX('913:913'!$J$6:$J$1205,B1242),0)+IF(ISNUMBER(B1851),INDEX('913:913'!$J$6:$J$1205,B1851),0)+IF(ISNUMBER(B2460),INDEX('913:913'!$J$6:$J$1205,B2460),0)+IF(ISNUMBER(B3069),INDEX('913:913'!$J$6:$J$1205,B3069),0)+IF(ISNUMBER(B3678),INDEX('913:913'!$J$6:$J$1205,B3678),0)+IF(ISNUMBER(B4287),INDEX('913:913'!$J$6:$J$1205,B4287),0)+IF(ISNUMBER(B4896),INDEX('913:913'!$J$6:$J$1205,B4896),0))^2)/B5511))</f>
        <v>0</v>
      </c>
      <c r="C6127" s="10"/>
    </row>
    <row r="6128" spans="1:3">
      <c r="A6128" s="21">
        <v>15</v>
      </c>
      <c r="B6128" s="6">
        <f>IF(B5512=0,1,MAX(1,SQRT(B5512^2+(IF(ISNUMBER(B634),INDEX('913:913'!$J$6:$J$1205,B634),0)+IF(ISNUMBER(B1243),INDEX('913:913'!$J$6:$J$1205,B1243),0)+IF(ISNUMBER(B1852),INDEX('913:913'!$J$6:$J$1205,B1852),0)+IF(ISNUMBER(B2461),INDEX('913:913'!$J$6:$J$1205,B2461),0)+IF(ISNUMBER(B3070),INDEX('913:913'!$J$6:$J$1205,B3070),0)+IF(ISNUMBER(B3679),INDEX('913:913'!$J$6:$J$1205,B3679),0)+IF(ISNUMBER(B4288),INDEX('913:913'!$J$6:$J$1205,B4288),0)+IF(ISNUMBER(B4897),INDEX('913:913'!$J$6:$J$1205,B4897),0))^2)/B5512))</f>
        <v>0</v>
      </c>
      <c r="C6128" s="10"/>
    </row>
    <row r="6129" spans="1:3">
      <c r="A6129" s="21">
        <v>16</v>
      </c>
      <c r="B6129" s="6">
        <f>IF(B5513=0,1,MAX(1,SQRT(B5513^2+(IF(ISNUMBER(B635),INDEX('913:913'!$J$6:$J$1205,B635),0)+IF(ISNUMBER(B1244),INDEX('913:913'!$J$6:$J$1205,B1244),0)+IF(ISNUMBER(B1853),INDEX('913:913'!$J$6:$J$1205,B1853),0)+IF(ISNUMBER(B2462),INDEX('913:913'!$J$6:$J$1205,B2462),0)+IF(ISNUMBER(B3071),INDEX('913:913'!$J$6:$J$1205,B3071),0)+IF(ISNUMBER(B3680),INDEX('913:913'!$J$6:$J$1205,B3680),0)+IF(ISNUMBER(B4289),INDEX('913:913'!$J$6:$J$1205,B4289),0)+IF(ISNUMBER(B4898),INDEX('913:913'!$J$6:$J$1205,B4898),0))^2)/B5513))</f>
        <v>0</v>
      </c>
      <c r="C6129" s="10"/>
    </row>
    <row r="6130" spans="1:3">
      <c r="A6130" s="21">
        <v>17</v>
      </c>
      <c r="B6130" s="6">
        <f>IF(B5514=0,1,MAX(1,SQRT(B5514^2+(IF(ISNUMBER(B636),INDEX('913:913'!$J$6:$J$1205,B636),0)+IF(ISNUMBER(B1245),INDEX('913:913'!$J$6:$J$1205,B1245),0)+IF(ISNUMBER(B1854),INDEX('913:913'!$J$6:$J$1205,B1854),0)+IF(ISNUMBER(B2463),INDEX('913:913'!$J$6:$J$1205,B2463),0)+IF(ISNUMBER(B3072),INDEX('913:913'!$J$6:$J$1205,B3072),0)+IF(ISNUMBER(B3681),INDEX('913:913'!$J$6:$J$1205,B3681),0)+IF(ISNUMBER(B4290),INDEX('913:913'!$J$6:$J$1205,B4290),0)+IF(ISNUMBER(B4899),INDEX('913:913'!$J$6:$J$1205,B4899),0))^2)/B5514))</f>
        <v>0</v>
      </c>
      <c r="C6130" s="10"/>
    </row>
    <row r="6131" spans="1:3">
      <c r="A6131" s="21">
        <v>18</v>
      </c>
      <c r="B6131" s="6">
        <f>IF(B5515=0,1,MAX(1,SQRT(B5515^2+(IF(ISNUMBER(B637),INDEX('913:913'!$J$6:$J$1205,B637),0)+IF(ISNUMBER(B1246),INDEX('913:913'!$J$6:$J$1205,B1246),0)+IF(ISNUMBER(B1855),INDEX('913:913'!$J$6:$J$1205,B1855),0)+IF(ISNUMBER(B2464),INDEX('913:913'!$J$6:$J$1205,B2464),0)+IF(ISNUMBER(B3073),INDEX('913:913'!$J$6:$J$1205,B3073),0)+IF(ISNUMBER(B3682),INDEX('913:913'!$J$6:$J$1205,B3682),0)+IF(ISNUMBER(B4291),INDEX('913:913'!$J$6:$J$1205,B4291),0)+IF(ISNUMBER(B4900),INDEX('913:913'!$J$6:$J$1205,B4900),0))^2)/B5515))</f>
        <v>0</v>
      </c>
      <c r="C6131" s="10"/>
    </row>
    <row r="6132" spans="1:3">
      <c r="A6132" s="21">
        <v>19</v>
      </c>
      <c r="B6132" s="6">
        <f>IF(B5516=0,1,MAX(1,SQRT(B5516^2+(IF(ISNUMBER(B638),INDEX('913:913'!$J$6:$J$1205,B638),0)+IF(ISNUMBER(B1247),INDEX('913:913'!$J$6:$J$1205,B1247),0)+IF(ISNUMBER(B1856),INDEX('913:913'!$J$6:$J$1205,B1856),0)+IF(ISNUMBER(B2465),INDEX('913:913'!$J$6:$J$1205,B2465),0)+IF(ISNUMBER(B3074),INDEX('913:913'!$J$6:$J$1205,B3074),0)+IF(ISNUMBER(B3683),INDEX('913:913'!$J$6:$J$1205,B3683),0)+IF(ISNUMBER(B4292),INDEX('913:913'!$J$6:$J$1205,B4292),0)+IF(ISNUMBER(B4901),INDEX('913:913'!$J$6:$J$1205,B4901),0))^2)/B5516))</f>
        <v>0</v>
      </c>
      <c r="C6132" s="10"/>
    </row>
    <row r="6133" spans="1:3">
      <c r="A6133" s="21">
        <v>20</v>
      </c>
      <c r="B6133" s="6">
        <f>IF(B5517=0,1,MAX(1,SQRT(B5517^2+(IF(ISNUMBER(B639),INDEX('913:913'!$J$6:$J$1205,B639),0)+IF(ISNUMBER(B1248),INDEX('913:913'!$J$6:$J$1205,B1248),0)+IF(ISNUMBER(B1857),INDEX('913:913'!$J$6:$J$1205,B1857),0)+IF(ISNUMBER(B2466),INDEX('913:913'!$J$6:$J$1205,B2466),0)+IF(ISNUMBER(B3075),INDEX('913:913'!$J$6:$J$1205,B3075),0)+IF(ISNUMBER(B3684),INDEX('913:913'!$J$6:$J$1205,B3684),0)+IF(ISNUMBER(B4293),INDEX('913:913'!$J$6:$J$1205,B4293),0)+IF(ISNUMBER(B4902),INDEX('913:913'!$J$6:$J$1205,B4902),0))^2)/B5517))</f>
        <v>0</v>
      </c>
      <c r="C6133" s="10"/>
    </row>
    <row r="6134" spans="1:3">
      <c r="A6134" s="21">
        <v>21</v>
      </c>
      <c r="B6134" s="6">
        <f>IF(B5518=0,1,MAX(1,SQRT(B5518^2+(IF(ISNUMBER(B640),INDEX('913:913'!$J$6:$J$1205,B640),0)+IF(ISNUMBER(B1249),INDEX('913:913'!$J$6:$J$1205,B1249),0)+IF(ISNUMBER(B1858),INDEX('913:913'!$J$6:$J$1205,B1858),0)+IF(ISNUMBER(B2467),INDEX('913:913'!$J$6:$J$1205,B2467),0)+IF(ISNUMBER(B3076),INDEX('913:913'!$J$6:$J$1205,B3076),0)+IF(ISNUMBER(B3685),INDEX('913:913'!$J$6:$J$1205,B3685),0)+IF(ISNUMBER(B4294),INDEX('913:913'!$J$6:$J$1205,B4294),0)+IF(ISNUMBER(B4903),INDEX('913:913'!$J$6:$J$1205,B4903),0))^2)/B5518))</f>
        <v>0</v>
      </c>
      <c r="C6134" s="10"/>
    </row>
    <row r="6135" spans="1:3">
      <c r="A6135" s="21">
        <v>22</v>
      </c>
      <c r="B6135" s="6">
        <f>IF(B5519=0,1,MAX(1,SQRT(B5519^2+(IF(ISNUMBER(B641),INDEX('913:913'!$J$6:$J$1205,B641),0)+IF(ISNUMBER(B1250),INDEX('913:913'!$J$6:$J$1205,B1250),0)+IF(ISNUMBER(B1859),INDEX('913:913'!$J$6:$J$1205,B1859),0)+IF(ISNUMBER(B2468),INDEX('913:913'!$J$6:$J$1205,B2468),0)+IF(ISNUMBER(B3077),INDEX('913:913'!$J$6:$J$1205,B3077),0)+IF(ISNUMBER(B3686),INDEX('913:913'!$J$6:$J$1205,B3686),0)+IF(ISNUMBER(B4295),INDEX('913:913'!$J$6:$J$1205,B4295),0)+IF(ISNUMBER(B4904),INDEX('913:913'!$J$6:$J$1205,B4904),0))^2)/B5519))</f>
        <v>0</v>
      </c>
      <c r="C6135" s="10"/>
    </row>
    <row r="6136" spans="1:3">
      <c r="A6136" s="21">
        <v>23</v>
      </c>
      <c r="B6136" s="6">
        <f>IF(B5520=0,1,MAX(1,SQRT(B5520^2+(IF(ISNUMBER(B642),INDEX('913:913'!$J$6:$J$1205,B642),0)+IF(ISNUMBER(B1251),INDEX('913:913'!$J$6:$J$1205,B1251),0)+IF(ISNUMBER(B1860),INDEX('913:913'!$J$6:$J$1205,B1860),0)+IF(ISNUMBER(B2469),INDEX('913:913'!$J$6:$J$1205,B2469),0)+IF(ISNUMBER(B3078),INDEX('913:913'!$J$6:$J$1205,B3078),0)+IF(ISNUMBER(B3687),INDEX('913:913'!$J$6:$J$1205,B3687),0)+IF(ISNUMBER(B4296),INDEX('913:913'!$J$6:$J$1205,B4296),0)+IF(ISNUMBER(B4905),INDEX('913:913'!$J$6:$J$1205,B4905),0))^2)/B5520))</f>
        <v>0</v>
      </c>
      <c r="C6136" s="10"/>
    </row>
    <row r="6137" spans="1:3">
      <c r="A6137" s="21">
        <v>24</v>
      </c>
      <c r="B6137" s="6">
        <f>IF(B5521=0,1,MAX(1,SQRT(B5521^2+(IF(ISNUMBER(B643),INDEX('913:913'!$J$6:$J$1205,B643),0)+IF(ISNUMBER(B1252),INDEX('913:913'!$J$6:$J$1205,B1252),0)+IF(ISNUMBER(B1861),INDEX('913:913'!$J$6:$J$1205,B1861),0)+IF(ISNUMBER(B2470),INDEX('913:913'!$J$6:$J$1205,B2470),0)+IF(ISNUMBER(B3079),INDEX('913:913'!$J$6:$J$1205,B3079),0)+IF(ISNUMBER(B3688),INDEX('913:913'!$J$6:$J$1205,B3688),0)+IF(ISNUMBER(B4297),INDEX('913:913'!$J$6:$J$1205,B4297),0)+IF(ISNUMBER(B4906),INDEX('913:913'!$J$6:$J$1205,B4906),0))^2)/B5521))</f>
        <v>0</v>
      </c>
      <c r="C6137" s="10"/>
    </row>
    <row r="6138" spans="1:3">
      <c r="A6138" s="21">
        <v>25</v>
      </c>
      <c r="B6138" s="6">
        <f>IF(B5522=0,1,MAX(1,SQRT(B5522^2+(IF(ISNUMBER(B644),INDEX('913:913'!$J$6:$J$1205,B644),0)+IF(ISNUMBER(B1253),INDEX('913:913'!$J$6:$J$1205,B1253),0)+IF(ISNUMBER(B1862),INDEX('913:913'!$J$6:$J$1205,B1862),0)+IF(ISNUMBER(B2471),INDEX('913:913'!$J$6:$J$1205,B2471),0)+IF(ISNUMBER(B3080),INDEX('913:913'!$J$6:$J$1205,B3080),0)+IF(ISNUMBER(B3689),INDEX('913:913'!$J$6:$J$1205,B3689),0)+IF(ISNUMBER(B4298),INDEX('913:913'!$J$6:$J$1205,B4298),0)+IF(ISNUMBER(B4907),INDEX('913:913'!$J$6:$J$1205,B4907),0))^2)/B5522))</f>
        <v>0</v>
      </c>
      <c r="C6138" s="10"/>
    </row>
    <row r="6139" spans="1:3">
      <c r="A6139" s="21">
        <v>26</v>
      </c>
      <c r="B6139" s="6">
        <f>IF(B5523=0,1,MAX(1,SQRT(B5523^2+(IF(ISNUMBER(B645),INDEX('913:913'!$J$6:$J$1205,B645),0)+IF(ISNUMBER(B1254),INDEX('913:913'!$J$6:$J$1205,B1254),0)+IF(ISNUMBER(B1863),INDEX('913:913'!$J$6:$J$1205,B1863),0)+IF(ISNUMBER(B2472),INDEX('913:913'!$J$6:$J$1205,B2472),0)+IF(ISNUMBER(B3081),INDEX('913:913'!$J$6:$J$1205,B3081),0)+IF(ISNUMBER(B3690),INDEX('913:913'!$J$6:$J$1205,B3690),0)+IF(ISNUMBER(B4299),INDEX('913:913'!$J$6:$J$1205,B4299),0)+IF(ISNUMBER(B4908),INDEX('913:913'!$J$6:$J$1205,B4908),0))^2)/B5523))</f>
        <v>0</v>
      </c>
      <c r="C6139" s="10"/>
    </row>
    <row r="6140" spans="1:3">
      <c r="A6140" s="21">
        <v>27</v>
      </c>
      <c r="B6140" s="6">
        <f>IF(B5524=0,1,MAX(1,SQRT(B5524^2+(IF(ISNUMBER(B646),INDEX('913:913'!$J$6:$J$1205,B646),0)+IF(ISNUMBER(B1255),INDEX('913:913'!$J$6:$J$1205,B1255),0)+IF(ISNUMBER(B1864),INDEX('913:913'!$J$6:$J$1205,B1864),0)+IF(ISNUMBER(B2473),INDEX('913:913'!$J$6:$J$1205,B2473),0)+IF(ISNUMBER(B3082),INDEX('913:913'!$J$6:$J$1205,B3082),0)+IF(ISNUMBER(B3691),INDEX('913:913'!$J$6:$J$1205,B3691),0)+IF(ISNUMBER(B4300),INDEX('913:913'!$J$6:$J$1205,B4300),0)+IF(ISNUMBER(B4909),INDEX('913:913'!$J$6:$J$1205,B4909),0))^2)/B5524))</f>
        <v>0</v>
      </c>
      <c r="C6140" s="10"/>
    </row>
    <row r="6141" spans="1:3">
      <c r="A6141" s="21">
        <v>28</v>
      </c>
      <c r="B6141" s="6">
        <f>IF(B5525=0,1,MAX(1,SQRT(B5525^2+(IF(ISNUMBER(B647),INDEX('913:913'!$J$6:$J$1205,B647),0)+IF(ISNUMBER(B1256),INDEX('913:913'!$J$6:$J$1205,B1256),0)+IF(ISNUMBER(B1865),INDEX('913:913'!$J$6:$J$1205,B1865),0)+IF(ISNUMBER(B2474),INDEX('913:913'!$J$6:$J$1205,B2474),0)+IF(ISNUMBER(B3083),INDEX('913:913'!$J$6:$J$1205,B3083),0)+IF(ISNUMBER(B3692),INDEX('913:913'!$J$6:$J$1205,B3692),0)+IF(ISNUMBER(B4301),INDEX('913:913'!$J$6:$J$1205,B4301),0)+IF(ISNUMBER(B4910),INDEX('913:913'!$J$6:$J$1205,B4910),0))^2)/B5525))</f>
        <v>0</v>
      </c>
      <c r="C6141" s="10"/>
    </row>
    <row r="6142" spans="1:3">
      <c r="A6142" s="21">
        <v>29</v>
      </c>
      <c r="B6142" s="6">
        <f>IF(B5526=0,1,MAX(1,SQRT(B5526^2+(IF(ISNUMBER(B648),INDEX('913:913'!$J$6:$J$1205,B648),0)+IF(ISNUMBER(B1257),INDEX('913:913'!$J$6:$J$1205,B1257),0)+IF(ISNUMBER(B1866),INDEX('913:913'!$J$6:$J$1205,B1866),0)+IF(ISNUMBER(B2475),INDEX('913:913'!$J$6:$J$1205,B2475),0)+IF(ISNUMBER(B3084),INDEX('913:913'!$J$6:$J$1205,B3084),0)+IF(ISNUMBER(B3693),INDEX('913:913'!$J$6:$J$1205,B3693),0)+IF(ISNUMBER(B4302),INDEX('913:913'!$J$6:$J$1205,B4302),0)+IF(ISNUMBER(B4911),INDEX('913:913'!$J$6:$J$1205,B4911),0))^2)/B5526))</f>
        <v>0</v>
      </c>
      <c r="C6142" s="10"/>
    </row>
    <row r="6143" spans="1:3">
      <c r="A6143" s="21">
        <v>30</v>
      </c>
      <c r="B6143" s="6">
        <f>IF(B5527=0,1,MAX(1,SQRT(B5527^2+(IF(ISNUMBER(B649),INDEX('913:913'!$J$6:$J$1205,B649),0)+IF(ISNUMBER(B1258),INDEX('913:913'!$J$6:$J$1205,B1258),0)+IF(ISNUMBER(B1867),INDEX('913:913'!$J$6:$J$1205,B1867),0)+IF(ISNUMBER(B2476),INDEX('913:913'!$J$6:$J$1205,B2476),0)+IF(ISNUMBER(B3085),INDEX('913:913'!$J$6:$J$1205,B3085),0)+IF(ISNUMBER(B3694),INDEX('913:913'!$J$6:$J$1205,B3694),0)+IF(ISNUMBER(B4303),INDEX('913:913'!$J$6:$J$1205,B4303),0)+IF(ISNUMBER(B4912),INDEX('913:913'!$J$6:$J$1205,B4912),0))^2)/B5527))</f>
        <v>0</v>
      </c>
      <c r="C6143" s="10"/>
    </row>
    <row r="6144" spans="1:3">
      <c r="A6144" s="21">
        <v>31</v>
      </c>
      <c r="B6144" s="6">
        <f>IF(B5528=0,1,MAX(1,SQRT(B5528^2+(IF(ISNUMBER(B650),INDEX('913:913'!$J$6:$J$1205,B650),0)+IF(ISNUMBER(B1259),INDEX('913:913'!$J$6:$J$1205,B1259),0)+IF(ISNUMBER(B1868),INDEX('913:913'!$J$6:$J$1205,B1868),0)+IF(ISNUMBER(B2477),INDEX('913:913'!$J$6:$J$1205,B2477),0)+IF(ISNUMBER(B3086),INDEX('913:913'!$J$6:$J$1205,B3086),0)+IF(ISNUMBER(B3695),INDEX('913:913'!$J$6:$J$1205,B3695),0)+IF(ISNUMBER(B4304),INDEX('913:913'!$J$6:$J$1205,B4304),0)+IF(ISNUMBER(B4913),INDEX('913:913'!$J$6:$J$1205,B4913),0))^2)/B5528))</f>
        <v>0</v>
      </c>
      <c r="C6144" s="10"/>
    </row>
    <row r="6145" spans="1:3">
      <c r="A6145" s="21">
        <v>32</v>
      </c>
      <c r="B6145" s="6">
        <f>IF(B5529=0,1,MAX(1,SQRT(B5529^2+(IF(ISNUMBER(B651),INDEX('913:913'!$J$6:$J$1205,B651),0)+IF(ISNUMBER(B1260),INDEX('913:913'!$J$6:$J$1205,B1260),0)+IF(ISNUMBER(B1869),INDEX('913:913'!$J$6:$J$1205,B1869),0)+IF(ISNUMBER(B2478),INDEX('913:913'!$J$6:$J$1205,B2478),0)+IF(ISNUMBER(B3087),INDEX('913:913'!$J$6:$J$1205,B3087),0)+IF(ISNUMBER(B3696),INDEX('913:913'!$J$6:$J$1205,B3696),0)+IF(ISNUMBER(B4305),INDEX('913:913'!$J$6:$J$1205,B4305),0)+IF(ISNUMBER(B4914),INDEX('913:913'!$J$6:$J$1205,B4914),0))^2)/B5529))</f>
        <v>0</v>
      </c>
      <c r="C6145" s="10"/>
    </row>
    <row r="6146" spans="1:3">
      <c r="A6146" s="21">
        <v>33</v>
      </c>
      <c r="B6146" s="6">
        <f>IF(B5530=0,1,MAX(1,SQRT(B5530^2+(IF(ISNUMBER(B652),INDEX('913:913'!$J$6:$J$1205,B652),0)+IF(ISNUMBER(B1261),INDEX('913:913'!$J$6:$J$1205,B1261),0)+IF(ISNUMBER(B1870),INDEX('913:913'!$J$6:$J$1205,B1870),0)+IF(ISNUMBER(B2479),INDEX('913:913'!$J$6:$J$1205,B2479),0)+IF(ISNUMBER(B3088),INDEX('913:913'!$J$6:$J$1205,B3088),0)+IF(ISNUMBER(B3697),INDEX('913:913'!$J$6:$J$1205,B3697),0)+IF(ISNUMBER(B4306),INDEX('913:913'!$J$6:$J$1205,B4306),0)+IF(ISNUMBER(B4915),INDEX('913:913'!$J$6:$J$1205,B4915),0))^2)/B5530))</f>
        <v>0</v>
      </c>
      <c r="C6146" s="10"/>
    </row>
    <row r="6147" spans="1:3">
      <c r="A6147" s="21">
        <v>34</v>
      </c>
      <c r="B6147" s="6">
        <f>IF(B5531=0,1,MAX(1,SQRT(B5531^2+(IF(ISNUMBER(B653),INDEX('913:913'!$J$6:$J$1205,B653),0)+IF(ISNUMBER(B1262),INDEX('913:913'!$J$6:$J$1205,B1262),0)+IF(ISNUMBER(B1871),INDEX('913:913'!$J$6:$J$1205,B1871),0)+IF(ISNUMBER(B2480),INDEX('913:913'!$J$6:$J$1205,B2480),0)+IF(ISNUMBER(B3089),INDEX('913:913'!$J$6:$J$1205,B3089),0)+IF(ISNUMBER(B3698),INDEX('913:913'!$J$6:$J$1205,B3698),0)+IF(ISNUMBER(B4307),INDEX('913:913'!$J$6:$J$1205,B4307),0)+IF(ISNUMBER(B4916),INDEX('913:913'!$J$6:$J$1205,B4916),0))^2)/B5531))</f>
        <v>0</v>
      </c>
      <c r="C6147" s="10"/>
    </row>
    <row r="6148" spans="1:3">
      <c r="A6148" s="21">
        <v>35</v>
      </c>
      <c r="B6148" s="6">
        <f>IF(B5532=0,1,MAX(1,SQRT(B5532^2+(IF(ISNUMBER(B654),INDEX('913:913'!$J$6:$J$1205,B654),0)+IF(ISNUMBER(B1263),INDEX('913:913'!$J$6:$J$1205,B1263),0)+IF(ISNUMBER(B1872),INDEX('913:913'!$J$6:$J$1205,B1872),0)+IF(ISNUMBER(B2481),INDEX('913:913'!$J$6:$J$1205,B2481),0)+IF(ISNUMBER(B3090),INDEX('913:913'!$J$6:$J$1205,B3090),0)+IF(ISNUMBER(B3699),INDEX('913:913'!$J$6:$J$1205,B3699),0)+IF(ISNUMBER(B4308),INDEX('913:913'!$J$6:$J$1205,B4308),0)+IF(ISNUMBER(B4917),INDEX('913:913'!$J$6:$J$1205,B4917),0))^2)/B5532))</f>
        <v>0</v>
      </c>
      <c r="C6148" s="10"/>
    </row>
    <row r="6149" spans="1:3">
      <c r="A6149" s="21">
        <v>36</v>
      </c>
      <c r="B6149" s="6">
        <f>IF(B5533=0,1,MAX(1,SQRT(B5533^2+(IF(ISNUMBER(B655),INDEX('913:913'!$J$6:$J$1205,B655),0)+IF(ISNUMBER(B1264),INDEX('913:913'!$J$6:$J$1205,B1264),0)+IF(ISNUMBER(B1873),INDEX('913:913'!$J$6:$J$1205,B1873),0)+IF(ISNUMBER(B2482),INDEX('913:913'!$J$6:$J$1205,B2482),0)+IF(ISNUMBER(B3091),INDEX('913:913'!$J$6:$J$1205,B3091),0)+IF(ISNUMBER(B3700),INDEX('913:913'!$J$6:$J$1205,B3700),0)+IF(ISNUMBER(B4309),INDEX('913:913'!$J$6:$J$1205,B4309),0)+IF(ISNUMBER(B4918),INDEX('913:913'!$J$6:$J$1205,B4918),0))^2)/B5533))</f>
        <v>0</v>
      </c>
      <c r="C6149" s="10"/>
    </row>
    <row r="6150" spans="1:3">
      <c r="A6150" s="21">
        <v>37</v>
      </c>
      <c r="B6150" s="6">
        <f>IF(B5534=0,1,MAX(1,SQRT(B5534^2+(IF(ISNUMBER(B656),INDEX('913:913'!$J$6:$J$1205,B656),0)+IF(ISNUMBER(B1265),INDEX('913:913'!$J$6:$J$1205,B1265),0)+IF(ISNUMBER(B1874),INDEX('913:913'!$J$6:$J$1205,B1874),0)+IF(ISNUMBER(B2483),INDEX('913:913'!$J$6:$J$1205,B2483),0)+IF(ISNUMBER(B3092),INDEX('913:913'!$J$6:$J$1205,B3092),0)+IF(ISNUMBER(B3701),INDEX('913:913'!$J$6:$J$1205,B3701),0)+IF(ISNUMBER(B4310),INDEX('913:913'!$J$6:$J$1205,B4310),0)+IF(ISNUMBER(B4919),INDEX('913:913'!$J$6:$J$1205,B4919),0))^2)/B5534))</f>
        <v>0</v>
      </c>
      <c r="C6150" s="10"/>
    </row>
    <row r="6151" spans="1:3">
      <c r="A6151" s="21">
        <v>38</v>
      </c>
      <c r="B6151" s="6">
        <f>IF(B5535=0,1,MAX(1,SQRT(B5535^2+(IF(ISNUMBER(B657),INDEX('913:913'!$J$6:$J$1205,B657),0)+IF(ISNUMBER(B1266),INDEX('913:913'!$J$6:$J$1205,B1266),0)+IF(ISNUMBER(B1875),INDEX('913:913'!$J$6:$J$1205,B1875),0)+IF(ISNUMBER(B2484),INDEX('913:913'!$J$6:$J$1205,B2484),0)+IF(ISNUMBER(B3093),INDEX('913:913'!$J$6:$J$1205,B3093),0)+IF(ISNUMBER(B3702),INDEX('913:913'!$J$6:$J$1205,B3702),0)+IF(ISNUMBER(B4311),INDEX('913:913'!$J$6:$J$1205,B4311),0)+IF(ISNUMBER(B4920),INDEX('913:913'!$J$6:$J$1205,B4920),0))^2)/B5535))</f>
        <v>0</v>
      </c>
      <c r="C6151" s="10"/>
    </row>
    <row r="6152" spans="1:3">
      <c r="A6152" s="21">
        <v>39</v>
      </c>
      <c r="B6152" s="6">
        <f>IF(B5536=0,1,MAX(1,SQRT(B5536^2+(IF(ISNUMBER(B658),INDEX('913:913'!$J$6:$J$1205,B658),0)+IF(ISNUMBER(B1267),INDEX('913:913'!$J$6:$J$1205,B1267),0)+IF(ISNUMBER(B1876),INDEX('913:913'!$J$6:$J$1205,B1876),0)+IF(ISNUMBER(B2485),INDEX('913:913'!$J$6:$J$1205,B2485),0)+IF(ISNUMBER(B3094),INDEX('913:913'!$J$6:$J$1205,B3094),0)+IF(ISNUMBER(B3703),INDEX('913:913'!$J$6:$J$1205,B3703),0)+IF(ISNUMBER(B4312),INDEX('913:913'!$J$6:$J$1205,B4312),0)+IF(ISNUMBER(B4921),INDEX('913:913'!$J$6:$J$1205,B4921),0))^2)/B5536))</f>
        <v>0</v>
      </c>
      <c r="C6152" s="10"/>
    </row>
    <row r="6153" spans="1:3">
      <c r="A6153" s="21">
        <v>40</v>
      </c>
      <c r="B6153" s="6">
        <f>IF(B5537=0,1,MAX(1,SQRT(B5537^2+(IF(ISNUMBER(B659),INDEX('913:913'!$J$6:$J$1205,B659),0)+IF(ISNUMBER(B1268),INDEX('913:913'!$J$6:$J$1205,B1268),0)+IF(ISNUMBER(B1877),INDEX('913:913'!$J$6:$J$1205,B1877),0)+IF(ISNUMBER(B2486),INDEX('913:913'!$J$6:$J$1205,B2486),0)+IF(ISNUMBER(B3095),INDEX('913:913'!$J$6:$J$1205,B3095),0)+IF(ISNUMBER(B3704),INDEX('913:913'!$J$6:$J$1205,B3704),0)+IF(ISNUMBER(B4313),INDEX('913:913'!$J$6:$J$1205,B4313),0)+IF(ISNUMBER(B4922),INDEX('913:913'!$J$6:$J$1205,B4922),0))^2)/B5537))</f>
        <v>0</v>
      </c>
      <c r="C6153" s="10"/>
    </row>
    <row r="6154" spans="1:3">
      <c r="A6154" s="21">
        <v>41</v>
      </c>
      <c r="B6154" s="6">
        <f>IF(B5538=0,1,MAX(1,SQRT(B5538^2+(IF(ISNUMBER(B660),INDEX('913:913'!$J$6:$J$1205,B660),0)+IF(ISNUMBER(B1269),INDEX('913:913'!$J$6:$J$1205,B1269),0)+IF(ISNUMBER(B1878),INDEX('913:913'!$J$6:$J$1205,B1878),0)+IF(ISNUMBER(B2487),INDEX('913:913'!$J$6:$J$1205,B2487),0)+IF(ISNUMBER(B3096),INDEX('913:913'!$J$6:$J$1205,B3096),0)+IF(ISNUMBER(B3705),INDEX('913:913'!$J$6:$J$1205,B3705),0)+IF(ISNUMBER(B4314),INDEX('913:913'!$J$6:$J$1205,B4314),0)+IF(ISNUMBER(B4923),INDEX('913:913'!$J$6:$J$1205,B4923),0))^2)/B5538))</f>
        <v>0</v>
      </c>
      <c r="C6154" s="10"/>
    </row>
    <row r="6155" spans="1:3">
      <c r="A6155" s="21">
        <v>42</v>
      </c>
      <c r="B6155" s="6">
        <f>IF(B5539=0,1,MAX(1,SQRT(B5539^2+(IF(ISNUMBER(B661),INDEX('913:913'!$J$6:$J$1205,B661),0)+IF(ISNUMBER(B1270),INDEX('913:913'!$J$6:$J$1205,B1270),0)+IF(ISNUMBER(B1879),INDEX('913:913'!$J$6:$J$1205,B1879),0)+IF(ISNUMBER(B2488),INDEX('913:913'!$J$6:$J$1205,B2488),0)+IF(ISNUMBER(B3097),INDEX('913:913'!$J$6:$J$1205,B3097),0)+IF(ISNUMBER(B3706),INDEX('913:913'!$J$6:$J$1205,B3706),0)+IF(ISNUMBER(B4315),INDEX('913:913'!$J$6:$J$1205,B4315),0)+IF(ISNUMBER(B4924),INDEX('913:913'!$J$6:$J$1205,B4924),0))^2)/B5539))</f>
        <v>0</v>
      </c>
      <c r="C6155" s="10"/>
    </row>
    <row r="6156" spans="1:3">
      <c r="A6156" s="21">
        <v>43</v>
      </c>
      <c r="B6156" s="6">
        <f>IF(B5540=0,1,MAX(1,SQRT(B5540^2+(IF(ISNUMBER(B662),INDEX('913:913'!$J$6:$J$1205,B662),0)+IF(ISNUMBER(B1271),INDEX('913:913'!$J$6:$J$1205,B1271),0)+IF(ISNUMBER(B1880),INDEX('913:913'!$J$6:$J$1205,B1880),0)+IF(ISNUMBER(B2489),INDEX('913:913'!$J$6:$J$1205,B2489),0)+IF(ISNUMBER(B3098),INDEX('913:913'!$J$6:$J$1205,B3098),0)+IF(ISNUMBER(B3707),INDEX('913:913'!$J$6:$J$1205,B3707),0)+IF(ISNUMBER(B4316),INDEX('913:913'!$J$6:$J$1205,B4316),0)+IF(ISNUMBER(B4925),INDEX('913:913'!$J$6:$J$1205,B4925),0))^2)/B5540))</f>
        <v>0</v>
      </c>
      <c r="C6156" s="10"/>
    </row>
    <row r="6157" spans="1:3">
      <c r="A6157" s="21">
        <v>44</v>
      </c>
      <c r="B6157" s="6">
        <f>IF(B5541=0,1,MAX(1,SQRT(B5541^2+(IF(ISNUMBER(B663),INDEX('913:913'!$J$6:$J$1205,B663),0)+IF(ISNUMBER(B1272),INDEX('913:913'!$J$6:$J$1205,B1272),0)+IF(ISNUMBER(B1881),INDEX('913:913'!$J$6:$J$1205,B1881),0)+IF(ISNUMBER(B2490),INDEX('913:913'!$J$6:$J$1205,B2490),0)+IF(ISNUMBER(B3099),INDEX('913:913'!$J$6:$J$1205,B3099),0)+IF(ISNUMBER(B3708),INDEX('913:913'!$J$6:$J$1205,B3708),0)+IF(ISNUMBER(B4317),INDEX('913:913'!$J$6:$J$1205,B4317),0)+IF(ISNUMBER(B4926),INDEX('913:913'!$J$6:$J$1205,B4926),0))^2)/B5541))</f>
        <v>0</v>
      </c>
      <c r="C6157" s="10"/>
    </row>
    <row r="6158" spans="1:3">
      <c r="A6158" s="21">
        <v>45</v>
      </c>
      <c r="B6158" s="6">
        <f>IF(B5542=0,1,MAX(1,SQRT(B5542^2+(IF(ISNUMBER(B664),INDEX('913:913'!$J$6:$J$1205,B664),0)+IF(ISNUMBER(B1273),INDEX('913:913'!$J$6:$J$1205,B1273),0)+IF(ISNUMBER(B1882),INDEX('913:913'!$J$6:$J$1205,B1882),0)+IF(ISNUMBER(B2491),INDEX('913:913'!$J$6:$J$1205,B2491),0)+IF(ISNUMBER(B3100),INDEX('913:913'!$J$6:$J$1205,B3100),0)+IF(ISNUMBER(B3709),INDEX('913:913'!$J$6:$J$1205,B3709),0)+IF(ISNUMBER(B4318),INDEX('913:913'!$J$6:$J$1205,B4318),0)+IF(ISNUMBER(B4927),INDEX('913:913'!$J$6:$J$1205,B4927),0))^2)/B5542))</f>
        <v>0</v>
      </c>
      <c r="C6158" s="10"/>
    </row>
    <row r="6159" spans="1:3">
      <c r="A6159" s="21">
        <v>46</v>
      </c>
      <c r="B6159" s="6">
        <f>IF(B5543=0,1,MAX(1,SQRT(B5543^2+(IF(ISNUMBER(B665),INDEX('913:913'!$J$6:$J$1205,B665),0)+IF(ISNUMBER(B1274),INDEX('913:913'!$J$6:$J$1205,B1274),0)+IF(ISNUMBER(B1883),INDEX('913:913'!$J$6:$J$1205,B1883),0)+IF(ISNUMBER(B2492),INDEX('913:913'!$J$6:$J$1205,B2492),0)+IF(ISNUMBER(B3101),INDEX('913:913'!$J$6:$J$1205,B3101),0)+IF(ISNUMBER(B3710),INDEX('913:913'!$J$6:$J$1205,B3710),0)+IF(ISNUMBER(B4319),INDEX('913:913'!$J$6:$J$1205,B4319),0)+IF(ISNUMBER(B4928),INDEX('913:913'!$J$6:$J$1205,B4928),0))^2)/B5543))</f>
        <v>0</v>
      </c>
      <c r="C6159" s="10"/>
    </row>
    <row r="6160" spans="1:3">
      <c r="A6160" s="21">
        <v>47</v>
      </c>
      <c r="B6160" s="6">
        <f>IF(B5544=0,1,MAX(1,SQRT(B5544^2+(IF(ISNUMBER(B666),INDEX('913:913'!$J$6:$J$1205,B666),0)+IF(ISNUMBER(B1275),INDEX('913:913'!$J$6:$J$1205,B1275),0)+IF(ISNUMBER(B1884),INDEX('913:913'!$J$6:$J$1205,B1884),0)+IF(ISNUMBER(B2493),INDEX('913:913'!$J$6:$J$1205,B2493),0)+IF(ISNUMBER(B3102),INDEX('913:913'!$J$6:$J$1205,B3102),0)+IF(ISNUMBER(B3711),INDEX('913:913'!$J$6:$J$1205,B3711),0)+IF(ISNUMBER(B4320),INDEX('913:913'!$J$6:$J$1205,B4320),0)+IF(ISNUMBER(B4929),INDEX('913:913'!$J$6:$J$1205,B4929),0))^2)/B5544))</f>
        <v>0</v>
      </c>
      <c r="C6160" s="10"/>
    </row>
    <row r="6161" spans="1:3">
      <c r="A6161" s="21">
        <v>48</v>
      </c>
      <c r="B6161" s="6">
        <f>IF(B5545=0,1,MAX(1,SQRT(B5545^2+(IF(ISNUMBER(B667),INDEX('913:913'!$J$6:$J$1205,B667),0)+IF(ISNUMBER(B1276),INDEX('913:913'!$J$6:$J$1205,B1276),0)+IF(ISNUMBER(B1885),INDEX('913:913'!$J$6:$J$1205,B1885),0)+IF(ISNUMBER(B2494),INDEX('913:913'!$J$6:$J$1205,B2494),0)+IF(ISNUMBER(B3103),INDEX('913:913'!$J$6:$J$1205,B3103),0)+IF(ISNUMBER(B3712),INDEX('913:913'!$J$6:$J$1205,B3712),0)+IF(ISNUMBER(B4321),INDEX('913:913'!$J$6:$J$1205,B4321),0)+IF(ISNUMBER(B4930),INDEX('913:913'!$J$6:$J$1205,B4930),0))^2)/B5545))</f>
        <v>0</v>
      </c>
      <c r="C6161" s="10"/>
    </row>
    <row r="6162" spans="1:3">
      <c r="A6162" s="21">
        <v>49</v>
      </c>
      <c r="B6162" s="6">
        <f>IF(B5546=0,1,MAX(1,SQRT(B5546^2+(IF(ISNUMBER(B668),INDEX('913:913'!$J$6:$J$1205,B668),0)+IF(ISNUMBER(B1277),INDEX('913:913'!$J$6:$J$1205,B1277),0)+IF(ISNUMBER(B1886),INDEX('913:913'!$J$6:$J$1205,B1886),0)+IF(ISNUMBER(B2495),INDEX('913:913'!$J$6:$J$1205,B2495),0)+IF(ISNUMBER(B3104),INDEX('913:913'!$J$6:$J$1205,B3104),0)+IF(ISNUMBER(B3713),INDEX('913:913'!$J$6:$J$1205,B3713),0)+IF(ISNUMBER(B4322),INDEX('913:913'!$J$6:$J$1205,B4322),0)+IF(ISNUMBER(B4931),INDEX('913:913'!$J$6:$J$1205,B4931),0))^2)/B5546))</f>
        <v>0</v>
      </c>
      <c r="C6162" s="10"/>
    </row>
    <row r="6163" spans="1:3">
      <c r="A6163" s="21">
        <v>50</v>
      </c>
      <c r="B6163" s="6">
        <f>IF(B5547=0,1,MAX(1,SQRT(B5547^2+(IF(ISNUMBER(B669),INDEX('913:913'!$J$6:$J$1205,B669),0)+IF(ISNUMBER(B1278),INDEX('913:913'!$J$6:$J$1205,B1278),0)+IF(ISNUMBER(B1887),INDEX('913:913'!$J$6:$J$1205,B1887),0)+IF(ISNUMBER(B2496),INDEX('913:913'!$J$6:$J$1205,B2496),0)+IF(ISNUMBER(B3105),INDEX('913:913'!$J$6:$J$1205,B3105),0)+IF(ISNUMBER(B3714),INDEX('913:913'!$J$6:$J$1205,B3714),0)+IF(ISNUMBER(B4323),INDEX('913:913'!$J$6:$J$1205,B4323),0)+IF(ISNUMBER(B4932),INDEX('913:913'!$J$6:$J$1205,B4932),0))^2)/B5547))</f>
        <v>0</v>
      </c>
      <c r="C6163" s="10"/>
    </row>
    <row r="6164" spans="1:3">
      <c r="A6164" s="21">
        <v>51</v>
      </c>
      <c r="B6164" s="6">
        <f>IF(B5548=0,1,MAX(1,SQRT(B5548^2+(IF(ISNUMBER(B670),INDEX('913:913'!$J$6:$J$1205,B670),0)+IF(ISNUMBER(B1279),INDEX('913:913'!$J$6:$J$1205,B1279),0)+IF(ISNUMBER(B1888),INDEX('913:913'!$J$6:$J$1205,B1888),0)+IF(ISNUMBER(B2497),INDEX('913:913'!$J$6:$J$1205,B2497),0)+IF(ISNUMBER(B3106),INDEX('913:913'!$J$6:$J$1205,B3106),0)+IF(ISNUMBER(B3715),INDEX('913:913'!$J$6:$J$1205,B3715),0)+IF(ISNUMBER(B4324),INDEX('913:913'!$J$6:$J$1205,B4324),0)+IF(ISNUMBER(B4933),INDEX('913:913'!$J$6:$J$1205,B4933),0))^2)/B5548))</f>
        <v>0</v>
      </c>
      <c r="C6164" s="10"/>
    </row>
    <row r="6165" spans="1:3">
      <c r="A6165" s="21">
        <v>52</v>
      </c>
      <c r="B6165" s="6">
        <f>IF(B5549=0,1,MAX(1,SQRT(B5549^2+(IF(ISNUMBER(B671),INDEX('913:913'!$J$6:$J$1205,B671),0)+IF(ISNUMBER(B1280),INDEX('913:913'!$J$6:$J$1205,B1280),0)+IF(ISNUMBER(B1889),INDEX('913:913'!$J$6:$J$1205,B1889),0)+IF(ISNUMBER(B2498),INDEX('913:913'!$J$6:$J$1205,B2498),0)+IF(ISNUMBER(B3107),INDEX('913:913'!$J$6:$J$1205,B3107),0)+IF(ISNUMBER(B3716),INDEX('913:913'!$J$6:$J$1205,B3716),0)+IF(ISNUMBER(B4325),INDEX('913:913'!$J$6:$J$1205,B4325),0)+IF(ISNUMBER(B4934),INDEX('913:913'!$J$6:$J$1205,B4934),0))^2)/B5549))</f>
        <v>0</v>
      </c>
      <c r="C6165" s="10"/>
    </row>
    <row r="6166" spans="1:3">
      <c r="A6166" s="21">
        <v>53</v>
      </c>
      <c r="B6166" s="6">
        <f>IF(B5550=0,1,MAX(1,SQRT(B5550^2+(IF(ISNUMBER(B672),INDEX('913:913'!$J$6:$J$1205,B672),0)+IF(ISNUMBER(B1281),INDEX('913:913'!$J$6:$J$1205,B1281),0)+IF(ISNUMBER(B1890),INDEX('913:913'!$J$6:$J$1205,B1890),0)+IF(ISNUMBER(B2499),INDEX('913:913'!$J$6:$J$1205,B2499),0)+IF(ISNUMBER(B3108),INDEX('913:913'!$J$6:$J$1205,B3108),0)+IF(ISNUMBER(B3717),INDEX('913:913'!$J$6:$J$1205,B3717),0)+IF(ISNUMBER(B4326),INDEX('913:913'!$J$6:$J$1205,B4326),0)+IF(ISNUMBER(B4935),INDEX('913:913'!$J$6:$J$1205,B4935),0))^2)/B5550))</f>
        <v>0</v>
      </c>
      <c r="C6166" s="10"/>
    </row>
    <row r="6167" spans="1:3">
      <c r="A6167" s="21">
        <v>54</v>
      </c>
      <c r="B6167" s="6">
        <f>IF(B5551=0,1,MAX(1,SQRT(B5551^2+(IF(ISNUMBER(B673),INDEX('913:913'!$J$6:$J$1205,B673),0)+IF(ISNUMBER(B1282),INDEX('913:913'!$J$6:$J$1205,B1282),0)+IF(ISNUMBER(B1891),INDEX('913:913'!$J$6:$J$1205,B1891),0)+IF(ISNUMBER(B2500),INDEX('913:913'!$J$6:$J$1205,B2500),0)+IF(ISNUMBER(B3109),INDEX('913:913'!$J$6:$J$1205,B3109),0)+IF(ISNUMBER(B3718),INDEX('913:913'!$J$6:$J$1205,B3718),0)+IF(ISNUMBER(B4327),INDEX('913:913'!$J$6:$J$1205,B4327),0)+IF(ISNUMBER(B4936),INDEX('913:913'!$J$6:$J$1205,B4936),0))^2)/B5551))</f>
        <v>0</v>
      </c>
      <c r="C6167" s="10"/>
    </row>
    <row r="6168" spans="1:3">
      <c r="A6168" s="21">
        <v>55</v>
      </c>
      <c r="B6168" s="6">
        <f>IF(B5552=0,1,MAX(1,SQRT(B5552^2+(IF(ISNUMBER(B674),INDEX('913:913'!$J$6:$J$1205,B674),0)+IF(ISNUMBER(B1283),INDEX('913:913'!$J$6:$J$1205,B1283),0)+IF(ISNUMBER(B1892),INDEX('913:913'!$J$6:$J$1205,B1892),0)+IF(ISNUMBER(B2501),INDEX('913:913'!$J$6:$J$1205,B2501),0)+IF(ISNUMBER(B3110),INDEX('913:913'!$J$6:$J$1205,B3110),0)+IF(ISNUMBER(B3719),INDEX('913:913'!$J$6:$J$1205,B3719),0)+IF(ISNUMBER(B4328),INDEX('913:913'!$J$6:$J$1205,B4328),0)+IF(ISNUMBER(B4937),INDEX('913:913'!$J$6:$J$1205,B4937),0))^2)/B5552))</f>
        <v>0</v>
      </c>
      <c r="C6168" s="10"/>
    </row>
    <row r="6169" spans="1:3">
      <c r="A6169" s="21">
        <v>56</v>
      </c>
      <c r="B6169" s="6">
        <f>IF(B5553=0,1,MAX(1,SQRT(B5553^2+(IF(ISNUMBER(B675),INDEX('913:913'!$J$6:$J$1205,B675),0)+IF(ISNUMBER(B1284),INDEX('913:913'!$J$6:$J$1205,B1284),0)+IF(ISNUMBER(B1893),INDEX('913:913'!$J$6:$J$1205,B1893),0)+IF(ISNUMBER(B2502),INDEX('913:913'!$J$6:$J$1205,B2502),0)+IF(ISNUMBER(B3111),INDEX('913:913'!$J$6:$J$1205,B3111),0)+IF(ISNUMBER(B3720),INDEX('913:913'!$J$6:$J$1205,B3720),0)+IF(ISNUMBER(B4329),INDEX('913:913'!$J$6:$J$1205,B4329),0)+IF(ISNUMBER(B4938),INDEX('913:913'!$J$6:$J$1205,B4938),0))^2)/B5553))</f>
        <v>0</v>
      </c>
      <c r="C6169" s="10"/>
    </row>
    <row r="6170" spans="1:3">
      <c r="A6170" s="21">
        <v>57</v>
      </c>
      <c r="B6170" s="6">
        <f>IF(B5554=0,1,MAX(1,SQRT(B5554^2+(IF(ISNUMBER(B676),INDEX('913:913'!$J$6:$J$1205,B676),0)+IF(ISNUMBER(B1285),INDEX('913:913'!$J$6:$J$1205,B1285),0)+IF(ISNUMBER(B1894),INDEX('913:913'!$J$6:$J$1205,B1894),0)+IF(ISNUMBER(B2503),INDEX('913:913'!$J$6:$J$1205,B2503),0)+IF(ISNUMBER(B3112),INDEX('913:913'!$J$6:$J$1205,B3112),0)+IF(ISNUMBER(B3721),INDEX('913:913'!$J$6:$J$1205,B3721),0)+IF(ISNUMBER(B4330),INDEX('913:913'!$J$6:$J$1205,B4330),0)+IF(ISNUMBER(B4939),INDEX('913:913'!$J$6:$J$1205,B4939),0))^2)/B5554))</f>
        <v>0</v>
      </c>
      <c r="C6170" s="10"/>
    </row>
    <row r="6171" spans="1:3">
      <c r="A6171" s="21">
        <v>58</v>
      </c>
      <c r="B6171" s="6">
        <f>IF(B5555=0,1,MAX(1,SQRT(B5555^2+(IF(ISNUMBER(B677),INDEX('913:913'!$J$6:$J$1205,B677),0)+IF(ISNUMBER(B1286),INDEX('913:913'!$J$6:$J$1205,B1286),0)+IF(ISNUMBER(B1895),INDEX('913:913'!$J$6:$J$1205,B1895),0)+IF(ISNUMBER(B2504),INDEX('913:913'!$J$6:$J$1205,B2504),0)+IF(ISNUMBER(B3113),INDEX('913:913'!$J$6:$J$1205,B3113),0)+IF(ISNUMBER(B3722),INDEX('913:913'!$J$6:$J$1205,B3722),0)+IF(ISNUMBER(B4331),INDEX('913:913'!$J$6:$J$1205,B4331),0)+IF(ISNUMBER(B4940),INDEX('913:913'!$J$6:$J$1205,B4940),0))^2)/B5555))</f>
        <v>0</v>
      </c>
      <c r="C6171" s="10"/>
    </row>
    <row r="6172" spans="1:3">
      <c r="A6172" s="21">
        <v>59</v>
      </c>
      <c r="B6172" s="6">
        <f>IF(B5556=0,1,MAX(1,SQRT(B5556^2+(IF(ISNUMBER(B678),INDEX('913:913'!$J$6:$J$1205,B678),0)+IF(ISNUMBER(B1287),INDEX('913:913'!$J$6:$J$1205,B1287),0)+IF(ISNUMBER(B1896),INDEX('913:913'!$J$6:$J$1205,B1896),0)+IF(ISNUMBER(B2505),INDEX('913:913'!$J$6:$J$1205,B2505),0)+IF(ISNUMBER(B3114),INDEX('913:913'!$J$6:$J$1205,B3114),0)+IF(ISNUMBER(B3723),INDEX('913:913'!$J$6:$J$1205,B3723),0)+IF(ISNUMBER(B4332),INDEX('913:913'!$J$6:$J$1205,B4332),0)+IF(ISNUMBER(B4941),INDEX('913:913'!$J$6:$J$1205,B4941),0))^2)/B5556))</f>
        <v>0</v>
      </c>
      <c r="C6172" s="10"/>
    </row>
    <row r="6173" spans="1:3">
      <c r="A6173" s="21">
        <v>60</v>
      </c>
      <c r="B6173" s="6">
        <f>IF(B5557=0,1,MAX(1,SQRT(B5557^2+(IF(ISNUMBER(B679),INDEX('913:913'!$J$6:$J$1205,B679),0)+IF(ISNUMBER(B1288),INDEX('913:913'!$J$6:$J$1205,B1288),0)+IF(ISNUMBER(B1897),INDEX('913:913'!$J$6:$J$1205,B1897),0)+IF(ISNUMBER(B2506),INDEX('913:913'!$J$6:$J$1205,B2506),0)+IF(ISNUMBER(B3115),INDEX('913:913'!$J$6:$J$1205,B3115),0)+IF(ISNUMBER(B3724),INDEX('913:913'!$J$6:$J$1205,B3724),0)+IF(ISNUMBER(B4333),INDEX('913:913'!$J$6:$J$1205,B4333),0)+IF(ISNUMBER(B4942),INDEX('913:913'!$J$6:$J$1205,B4942),0))^2)/B5557))</f>
        <v>0</v>
      </c>
      <c r="C6173" s="10"/>
    </row>
    <row r="6174" spans="1:3">
      <c r="A6174" s="21">
        <v>61</v>
      </c>
      <c r="B6174" s="6">
        <f>IF(B5558=0,1,MAX(1,SQRT(B5558^2+(IF(ISNUMBER(B680),INDEX('913:913'!$J$6:$J$1205,B680),0)+IF(ISNUMBER(B1289),INDEX('913:913'!$J$6:$J$1205,B1289),0)+IF(ISNUMBER(B1898),INDEX('913:913'!$J$6:$J$1205,B1898),0)+IF(ISNUMBER(B2507),INDEX('913:913'!$J$6:$J$1205,B2507),0)+IF(ISNUMBER(B3116),INDEX('913:913'!$J$6:$J$1205,B3116),0)+IF(ISNUMBER(B3725),INDEX('913:913'!$J$6:$J$1205,B3725),0)+IF(ISNUMBER(B4334),INDEX('913:913'!$J$6:$J$1205,B4334),0)+IF(ISNUMBER(B4943),INDEX('913:913'!$J$6:$J$1205,B4943),0))^2)/B5558))</f>
        <v>0</v>
      </c>
      <c r="C6174" s="10"/>
    </row>
    <row r="6175" spans="1:3">
      <c r="A6175" s="21">
        <v>62</v>
      </c>
      <c r="B6175" s="6">
        <f>IF(B5559=0,1,MAX(1,SQRT(B5559^2+(IF(ISNUMBER(B681),INDEX('913:913'!$J$6:$J$1205,B681),0)+IF(ISNUMBER(B1290),INDEX('913:913'!$J$6:$J$1205,B1290),0)+IF(ISNUMBER(B1899),INDEX('913:913'!$J$6:$J$1205,B1899),0)+IF(ISNUMBER(B2508),INDEX('913:913'!$J$6:$J$1205,B2508),0)+IF(ISNUMBER(B3117),INDEX('913:913'!$J$6:$J$1205,B3117),0)+IF(ISNUMBER(B3726),INDEX('913:913'!$J$6:$J$1205,B3726),0)+IF(ISNUMBER(B4335),INDEX('913:913'!$J$6:$J$1205,B4335),0)+IF(ISNUMBER(B4944),INDEX('913:913'!$J$6:$J$1205,B4944),0))^2)/B5559))</f>
        <v>0</v>
      </c>
      <c r="C6175" s="10"/>
    </row>
    <row r="6176" spans="1:3">
      <c r="A6176" s="21">
        <v>63</v>
      </c>
      <c r="B6176" s="6">
        <f>IF(B5560=0,1,MAX(1,SQRT(B5560^2+(IF(ISNUMBER(B682),INDEX('913:913'!$J$6:$J$1205,B682),0)+IF(ISNUMBER(B1291),INDEX('913:913'!$J$6:$J$1205,B1291),0)+IF(ISNUMBER(B1900),INDEX('913:913'!$J$6:$J$1205,B1900),0)+IF(ISNUMBER(B2509),INDEX('913:913'!$J$6:$J$1205,B2509),0)+IF(ISNUMBER(B3118),INDEX('913:913'!$J$6:$J$1205,B3118),0)+IF(ISNUMBER(B3727),INDEX('913:913'!$J$6:$J$1205,B3727),0)+IF(ISNUMBER(B4336),INDEX('913:913'!$J$6:$J$1205,B4336),0)+IF(ISNUMBER(B4945),INDEX('913:913'!$J$6:$J$1205,B4945),0))^2)/B5560))</f>
        <v>0</v>
      </c>
      <c r="C6176" s="10"/>
    </row>
    <row r="6177" spans="1:3">
      <c r="A6177" s="21">
        <v>64</v>
      </c>
      <c r="B6177" s="6">
        <f>IF(B5561=0,1,MAX(1,SQRT(B5561^2+(IF(ISNUMBER(B683),INDEX('913:913'!$J$6:$J$1205,B683),0)+IF(ISNUMBER(B1292),INDEX('913:913'!$J$6:$J$1205,B1292),0)+IF(ISNUMBER(B1901),INDEX('913:913'!$J$6:$J$1205,B1901),0)+IF(ISNUMBER(B2510),INDEX('913:913'!$J$6:$J$1205,B2510),0)+IF(ISNUMBER(B3119),INDEX('913:913'!$J$6:$J$1205,B3119),0)+IF(ISNUMBER(B3728),INDEX('913:913'!$J$6:$J$1205,B3728),0)+IF(ISNUMBER(B4337),INDEX('913:913'!$J$6:$J$1205,B4337),0)+IF(ISNUMBER(B4946),INDEX('913:913'!$J$6:$J$1205,B4946),0))^2)/B5561))</f>
        <v>0</v>
      </c>
      <c r="C6177" s="10"/>
    </row>
    <row r="6178" spans="1:3">
      <c r="A6178" s="21">
        <v>65</v>
      </c>
      <c r="B6178" s="6">
        <f>IF(B5562=0,1,MAX(1,SQRT(B5562^2+(IF(ISNUMBER(B684),INDEX('913:913'!$J$6:$J$1205,B684),0)+IF(ISNUMBER(B1293),INDEX('913:913'!$J$6:$J$1205,B1293),0)+IF(ISNUMBER(B1902),INDEX('913:913'!$J$6:$J$1205,B1902),0)+IF(ISNUMBER(B2511),INDEX('913:913'!$J$6:$J$1205,B2511),0)+IF(ISNUMBER(B3120),INDEX('913:913'!$J$6:$J$1205,B3120),0)+IF(ISNUMBER(B3729),INDEX('913:913'!$J$6:$J$1205,B3729),0)+IF(ISNUMBER(B4338),INDEX('913:913'!$J$6:$J$1205,B4338),0)+IF(ISNUMBER(B4947),INDEX('913:913'!$J$6:$J$1205,B4947),0))^2)/B5562))</f>
        <v>0</v>
      </c>
      <c r="C6178" s="10"/>
    </row>
    <row r="6179" spans="1:3">
      <c r="A6179" s="21">
        <v>66</v>
      </c>
      <c r="B6179" s="6">
        <f>IF(B5563=0,1,MAX(1,SQRT(B5563^2+(IF(ISNUMBER(B685),INDEX('913:913'!$J$6:$J$1205,B685),0)+IF(ISNUMBER(B1294),INDEX('913:913'!$J$6:$J$1205,B1294),0)+IF(ISNUMBER(B1903),INDEX('913:913'!$J$6:$J$1205,B1903),0)+IF(ISNUMBER(B2512),INDEX('913:913'!$J$6:$J$1205,B2512),0)+IF(ISNUMBER(B3121),INDEX('913:913'!$J$6:$J$1205,B3121),0)+IF(ISNUMBER(B3730),INDEX('913:913'!$J$6:$J$1205,B3730),0)+IF(ISNUMBER(B4339),INDEX('913:913'!$J$6:$J$1205,B4339),0)+IF(ISNUMBER(B4948),INDEX('913:913'!$J$6:$J$1205,B4948),0))^2)/B5563))</f>
        <v>0</v>
      </c>
      <c r="C6179" s="10"/>
    </row>
    <row r="6180" spans="1:3">
      <c r="A6180" s="21">
        <v>67</v>
      </c>
      <c r="B6180" s="6">
        <f>IF(B5564=0,1,MAX(1,SQRT(B5564^2+(IF(ISNUMBER(B686),INDEX('913:913'!$J$6:$J$1205,B686),0)+IF(ISNUMBER(B1295),INDEX('913:913'!$J$6:$J$1205,B1295),0)+IF(ISNUMBER(B1904),INDEX('913:913'!$J$6:$J$1205,B1904),0)+IF(ISNUMBER(B2513),INDEX('913:913'!$J$6:$J$1205,B2513),0)+IF(ISNUMBER(B3122),INDEX('913:913'!$J$6:$J$1205,B3122),0)+IF(ISNUMBER(B3731),INDEX('913:913'!$J$6:$J$1205,B3731),0)+IF(ISNUMBER(B4340),INDEX('913:913'!$J$6:$J$1205,B4340),0)+IF(ISNUMBER(B4949),INDEX('913:913'!$J$6:$J$1205,B4949),0))^2)/B5564))</f>
        <v>0</v>
      </c>
      <c r="C6180" s="10"/>
    </row>
    <row r="6181" spans="1:3">
      <c r="A6181" s="21">
        <v>68</v>
      </c>
      <c r="B6181" s="6">
        <f>IF(B5565=0,1,MAX(1,SQRT(B5565^2+(IF(ISNUMBER(B687),INDEX('913:913'!$J$6:$J$1205,B687),0)+IF(ISNUMBER(B1296),INDEX('913:913'!$J$6:$J$1205,B1296),0)+IF(ISNUMBER(B1905),INDEX('913:913'!$J$6:$J$1205,B1905),0)+IF(ISNUMBER(B2514),INDEX('913:913'!$J$6:$J$1205,B2514),0)+IF(ISNUMBER(B3123),INDEX('913:913'!$J$6:$J$1205,B3123),0)+IF(ISNUMBER(B3732),INDEX('913:913'!$J$6:$J$1205,B3732),0)+IF(ISNUMBER(B4341),INDEX('913:913'!$J$6:$J$1205,B4341),0)+IF(ISNUMBER(B4950),INDEX('913:913'!$J$6:$J$1205,B4950),0))^2)/B5565))</f>
        <v>0</v>
      </c>
      <c r="C6181" s="10"/>
    </row>
    <row r="6182" spans="1:3">
      <c r="A6182" s="21">
        <v>69</v>
      </c>
      <c r="B6182" s="6">
        <f>IF(B5566=0,1,MAX(1,SQRT(B5566^2+(IF(ISNUMBER(B688),INDEX('913:913'!$J$6:$J$1205,B688),0)+IF(ISNUMBER(B1297),INDEX('913:913'!$J$6:$J$1205,B1297),0)+IF(ISNUMBER(B1906),INDEX('913:913'!$J$6:$J$1205,B1906),0)+IF(ISNUMBER(B2515),INDEX('913:913'!$J$6:$J$1205,B2515),0)+IF(ISNUMBER(B3124),INDEX('913:913'!$J$6:$J$1205,B3124),0)+IF(ISNUMBER(B3733),INDEX('913:913'!$J$6:$J$1205,B3733),0)+IF(ISNUMBER(B4342),INDEX('913:913'!$J$6:$J$1205,B4342),0)+IF(ISNUMBER(B4951),INDEX('913:913'!$J$6:$J$1205,B4951),0))^2)/B5566))</f>
        <v>0</v>
      </c>
      <c r="C6182" s="10"/>
    </row>
    <row r="6183" spans="1:3">
      <c r="A6183" s="21">
        <v>70</v>
      </c>
      <c r="B6183" s="6">
        <f>IF(B5567=0,1,MAX(1,SQRT(B5567^2+(IF(ISNUMBER(B689),INDEX('913:913'!$J$6:$J$1205,B689),0)+IF(ISNUMBER(B1298),INDEX('913:913'!$J$6:$J$1205,B1298),0)+IF(ISNUMBER(B1907),INDEX('913:913'!$J$6:$J$1205,B1907),0)+IF(ISNUMBER(B2516),INDEX('913:913'!$J$6:$J$1205,B2516),0)+IF(ISNUMBER(B3125),INDEX('913:913'!$J$6:$J$1205,B3125),0)+IF(ISNUMBER(B3734),INDEX('913:913'!$J$6:$J$1205,B3734),0)+IF(ISNUMBER(B4343),INDEX('913:913'!$J$6:$J$1205,B4343),0)+IF(ISNUMBER(B4952),INDEX('913:913'!$J$6:$J$1205,B4952),0))^2)/B5567))</f>
        <v>0</v>
      </c>
      <c r="C6183" s="10"/>
    </row>
    <row r="6184" spans="1:3">
      <c r="A6184" s="21">
        <v>71</v>
      </c>
      <c r="B6184" s="6">
        <f>IF(B5568=0,1,MAX(1,SQRT(B5568^2+(IF(ISNUMBER(B690),INDEX('913:913'!$J$6:$J$1205,B690),0)+IF(ISNUMBER(B1299),INDEX('913:913'!$J$6:$J$1205,B1299),0)+IF(ISNUMBER(B1908),INDEX('913:913'!$J$6:$J$1205,B1908),0)+IF(ISNUMBER(B2517),INDEX('913:913'!$J$6:$J$1205,B2517),0)+IF(ISNUMBER(B3126),INDEX('913:913'!$J$6:$J$1205,B3126),0)+IF(ISNUMBER(B3735),INDEX('913:913'!$J$6:$J$1205,B3735),0)+IF(ISNUMBER(B4344),INDEX('913:913'!$J$6:$J$1205,B4344),0)+IF(ISNUMBER(B4953),INDEX('913:913'!$J$6:$J$1205,B4953),0))^2)/B5568))</f>
        <v>0</v>
      </c>
      <c r="C6184" s="10"/>
    </row>
    <row r="6185" spans="1:3">
      <c r="A6185" s="21">
        <v>72</v>
      </c>
      <c r="B6185" s="6">
        <f>IF(B5569=0,1,MAX(1,SQRT(B5569^2+(IF(ISNUMBER(B691),INDEX('913:913'!$J$6:$J$1205,B691),0)+IF(ISNUMBER(B1300),INDEX('913:913'!$J$6:$J$1205,B1300),0)+IF(ISNUMBER(B1909),INDEX('913:913'!$J$6:$J$1205,B1909),0)+IF(ISNUMBER(B2518),INDEX('913:913'!$J$6:$J$1205,B2518),0)+IF(ISNUMBER(B3127),INDEX('913:913'!$J$6:$J$1205,B3127),0)+IF(ISNUMBER(B3736),INDEX('913:913'!$J$6:$J$1205,B3736),0)+IF(ISNUMBER(B4345),INDEX('913:913'!$J$6:$J$1205,B4345),0)+IF(ISNUMBER(B4954),INDEX('913:913'!$J$6:$J$1205,B4954),0))^2)/B5569))</f>
        <v>0</v>
      </c>
      <c r="C6185" s="10"/>
    </row>
    <row r="6186" spans="1:3">
      <c r="A6186" s="21">
        <v>73</v>
      </c>
      <c r="B6186" s="6">
        <f>IF(B5570=0,1,MAX(1,SQRT(B5570^2+(IF(ISNUMBER(B692),INDEX('913:913'!$J$6:$J$1205,B692),0)+IF(ISNUMBER(B1301),INDEX('913:913'!$J$6:$J$1205,B1301),0)+IF(ISNUMBER(B1910),INDEX('913:913'!$J$6:$J$1205,B1910),0)+IF(ISNUMBER(B2519),INDEX('913:913'!$J$6:$J$1205,B2519),0)+IF(ISNUMBER(B3128),INDEX('913:913'!$J$6:$J$1205,B3128),0)+IF(ISNUMBER(B3737),INDEX('913:913'!$J$6:$J$1205,B3737),0)+IF(ISNUMBER(B4346),INDEX('913:913'!$J$6:$J$1205,B4346),0)+IF(ISNUMBER(B4955),INDEX('913:913'!$J$6:$J$1205,B4955),0))^2)/B5570))</f>
        <v>0</v>
      </c>
      <c r="C6186" s="10"/>
    </row>
    <row r="6187" spans="1:3">
      <c r="A6187" s="21">
        <v>74</v>
      </c>
      <c r="B6187" s="6">
        <f>IF(B5571=0,1,MAX(1,SQRT(B5571^2+(IF(ISNUMBER(B693),INDEX('913:913'!$J$6:$J$1205,B693),0)+IF(ISNUMBER(B1302),INDEX('913:913'!$J$6:$J$1205,B1302),0)+IF(ISNUMBER(B1911),INDEX('913:913'!$J$6:$J$1205,B1911),0)+IF(ISNUMBER(B2520),INDEX('913:913'!$J$6:$J$1205,B2520),0)+IF(ISNUMBER(B3129),INDEX('913:913'!$J$6:$J$1205,B3129),0)+IF(ISNUMBER(B3738),INDEX('913:913'!$J$6:$J$1205,B3738),0)+IF(ISNUMBER(B4347),INDEX('913:913'!$J$6:$J$1205,B4347),0)+IF(ISNUMBER(B4956),INDEX('913:913'!$J$6:$J$1205,B4956),0))^2)/B5571))</f>
        <v>0</v>
      </c>
      <c r="C6187" s="10"/>
    </row>
    <row r="6188" spans="1:3">
      <c r="A6188" s="21">
        <v>75</v>
      </c>
      <c r="B6188" s="6">
        <f>IF(B5572=0,1,MAX(1,SQRT(B5572^2+(IF(ISNUMBER(B694),INDEX('913:913'!$J$6:$J$1205,B694),0)+IF(ISNUMBER(B1303),INDEX('913:913'!$J$6:$J$1205,B1303),0)+IF(ISNUMBER(B1912),INDEX('913:913'!$J$6:$J$1205,B1912),0)+IF(ISNUMBER(B2521),INDEX('913:913'!$J$6:$J$1205,B2521),0)+IF(ISNUMBER(B3130),INDEX('913:913'!$J$6:$J$1205,B3130),0)+IF(ISNUMBER(B3739),INDEX('913:913'!$J$6:$J$1205,B3739),0)+IF(ISNUMBER(B4348),INDEX('913:913'!$J$6:$J$1205,B4348),0)+IF(ISNUMBER(B4957),INDEX('913:913'!$J$6:$J$1205,B4957),0))^2)/B5572))</f>
        <v>0</v>
      </c>
      <c r="C6188" s="10"/>
    </row>
    <row r="6189" spans="1:3">
      <c r="A6189" s="21">
        <v>76</v>
      </c>
      <c r="B6189" s="6">
        <f>IF(B5573=0,1,MAX(1,SQRT(B5573^2+(IF(ISNUMBER(B695),INDEX('913:913'!$J$6:$J$1205,B695),0)+IF(ISNUMBER(B1304),INDEX('913:913'!$J$6:$J$1205,B1304),0)+IF(ISNUMBER(B1913),INDEX('913:913'!$J$6:$J$1205,B1913),0)+IF(ISNUMBER(B2522),INDEX('913:913'!$J$6:$J$1205,B2522),0)+IF(ISNUMBER(B3131),INDEX('913:913'!$J$6:$J$1205,B3131),0)+IF(ISNUMBER(B3740),INDEX('913:913'!$J$6:$J$1205,B3740),0)+IF(ISNUMBER(B4349),INDEX('913:913'!$J$6:$J$1205,B4349),0)+IF(ISNUMBER(B4958),INDEX('913:913'!$J$6:$J$1205,B4958),0))^2)/B5573))</f>
        <v>0</v>
      </c>
      <c r="C6189" s="10"/>
    </row>
    <row r="6190" spans="1:3">
      <c r="A6190" s="21">
        <v>77</v>
      </c>
      <c r="B6190" s="6">
        <f>IF(B5574=0,1,MAX(1,SQRT(B5574^2+(IF(ISNUMBER(B696),INDEX('913:913'!$J$6:$J$1205,B696),0)+IF(ISNUMBER(B1305),INDEX('913:913'!$J$6:$J$1205,B1305),0)+IF(ISNUMBER(B1914),INDEX('913:913'!$J$6:$J$1205,B1914),0)+IF(ISNUMBER(B2523),INDEX('913:913'!$J$6:$J$1205,B2523),0)+IF(ISNUMBER(B3132),INDEX('913:913'!$J$6:$J$1205,B3132),0)+IF(ISNUMBER(B3741),INDEX('913:913'!$J$6:$J$1205,B3741),0)+IF(ISNUMBER(B4350),INDEX('913:913'!$J$6:$J$1205,B4350),0)+IF(ISNUMBER(B4959),INDEX('913:913'!$J$6:$J$1205,B4959),0))^2)/B5574))</f>
        <v>0</v>
      </c>
      <c r="C6190" s="10"/>
    </row>
    <row r="6191" spans="1:3">
      <c r="A6191" s="21">
        <v>78</v>
      </c>
      <c r="B6191" s="6">
        <f>IF(B5575=0,1,MAX(1,SQRT(B5575^2+(IF(ISNUMBER(B697),INDEX('913:913'!$J$6:$J$1205,B697),0)+IF(ISNUMBER(B1306),INDEX('913:913'!$J$6:$J$1205,B1306),0)+IF(ISNUMBER(B1915),INDEX('913:913'!$J$6:$J$1205,B1915),0)+IF(ISNUMBER(B2524),INDEX('913:913'!$J$6:$J$1205,B2524),0)+IF(ISNUMBER(B3133),INDEX('913:913'!$J$6:$J$1205,B3133),0)+IF(ISNUMBER(B3742),INDEX('913:913'!$J$6:$J$1205,B3742),0)+IF(ISNUMBER(B4351),INDEX('913:913'!$J$6:$J$1205,B4351),0)+IF(ISNUMBER(B4960),INDEX('913:913'!$J$6:$J$1205,B4960),0))^2)/B5575))</f>
        <v>0</v>
      </c>
      <c r="C6191" s="10"/>
    </row>
    <row r="6192" spans="1:3">
      <c r="A6192" s="21">
        <v>79</v>
      </c>
      <c r="B6192" s="6">
        <f>IF(B5576=0,1,MAX(1,SQRT(B5576^2+(IF(ISNUMBER(B698),INDEX('913:913'!$J$6:$J$1205,B698),0)+IF(ISNUMBER(B1307),INDEX('913:913'!$J$6:$J$1205,B1307),0)+IF(ISNUMBER(B1916),INDEX('913:913'!$J$6:$J$1205,B1916),0)+IF(ISNUMBER(B2525),INDEX('913:913'!$J$6:$J$1205,B2525),0)+IF(ISNUMBER(B3134),INDEX('913:913'!$J$6:$J$1205,B3134),0)+IF(ISNUMBER(B3743),INDEX('913:913'!$J$6:$J$1205,B3743),0)+IF(ISNUMBER(B4352),INDEX('913:913'!$J$6:$J$1205,B4352),0)+IF(ISNUMBER(B4961),INDEX('913:913'!$J$6:$J$1205,B4961),0))^2)/B5576))</f>
        <v>0</v>
      </c>
      <c r="C6192" s="10"/>
    </row>
    <row r="6193" spans="1:3">
      <c r="A6193" s="21">
        <v>80</v>
      </c>
      <c r="B6193" s="6">
        <f>IF(B5577=0,1,MAX(1,SQRT(B5577^2+(IF(ISNUMBER(B699),INDEX('913:913'!$J$6:$J$1205,B699),0)+IF(ISNUMBER(B1308),INDEX('913:913'!$J$6:$J$1205,B1308),0)+IF(ISNUMBER(B1917),INDEX('913:913'!$J$6:$J$1205,B1917),0)+IF(ISNUMBER(B2526),INDEX('913:913'!$J$6:$J$1205,B2526),0)+IF(ISNUMBER(B3135),INDEX('913:913'!$J$6:$J$1205,B3135),0)+IF(ISNUMBER(B3744),INDEX('913:913'!$J$6:$J$1205,B3744),0)+IF(ISNUMBER(B4353),INDEX('913:913'!$J$6:$J$1205,B4353),0)+IF(ISNUMBER(B4962),INDEX('913:913'!$J$6:$J$1205,B4962),0))^2)/B5577))</f>
        <v>0</v>
      </c>
      <c r="C6193" s="10"/>
    </row>
    <row r="6194" spans="1:3">
      <c r="A6194" s="21">
        <v>81</v>
      </c>
      <c r="B6194" s="6">
        <f>IF(B5578=0,1,MAX(1,SQRT(B5578^2+(IF(ISNUMBER(B700),INDEX('913:913'!$J$6:$J$1205,B700),0)+IF(ISNUMBER(B1309),INDEX('913:913'!$J$6:$J$1205,B1309),0)+IF(ISNUMBER(B1918),INDEX('913:913'!$J$6:$J$1205,B1918),0)+IF(ISNUMBER(B2527),INDEX('913:913'!$J$6:$J$1205,B2527),0)+IF(ISNUMBER(B3136),INDEX('913:913'!$J$6:$J$1205,B3136),0)+IF(ISNUMBER(B3745),INDEX('913:913'!$J$6:$J$1205,B3745),0)+IF(ISNUMBER(B4354),INDEX('913:913'!$J$6:$J$1205,B4354),0)+IF(ISNUMBER(B4963),INDEX('913:913'!$J$6:$J$1205,B4963),0))^2)/B5578))</f>
        <v>0</v>
      </c>
      <c r="C6194" s="10"/>
    </row>
    <row r="6195" spans="1:3">
      <c r="A6195" s="21">
        <v>82</v>
      </c>
      <c r="B6195" s="6">
        <f>IF(B5579=0,1,MAX(1,SQRT(B5579^2+(IF(ISNUMBER(B701),INDEX('913:913'!$J$6:$J$1205,B701),0)+IF(ISNUMBER(B1310),INDEX('913:913'!$J$6:$J$1205,B1310),0)+IF(ISNUMBER(B1919),INDEX('913:913'!$J$6:$J$1205,B1919),0)+IF(ISNUMBER(B2528),INDEX('913:913'!$J$6:$J$1205,B2528),0)+IF(ISNUMBER(B3137),INDEX('913:913'!$J$6:$J$1205,B3137),0)+IF(ISNUMBER(B3746),INDEX('913:913'!$J$6:$J$1205,B3746),0)+IF(ISNUMBER(B4355),INDEX('913:913'!$J$6:$J$1205,B4355),0)+IF(ISNUMBER(B4964),INDEX('913:913'!$J$6:$J$1205,B4964),0))^2)/B5579))</f>
        <v>0</v>
      </c>
      <c r="C6195" s="10"/>
    </row>
    <row r="6196" spans="1:3">
      <c r="A6196" s="21">
        <v>83</v>
      </c>
      <c r="B6196" s="6">
        <f>IF(B5580=0,1,MAX(1,SQRT(B5580^2+(IF(ISNUMBER(B702),INDEX('913:913'!$J$6:$J$1205,B702),0)+IF(ISNUMBER(B1311),INDEX('913:913'!$J$6:$J$1205,B1311),0)+IF(ISNUMBER(B1920),INDEX('913:913'!$J$6:$J$1205,B1920),0)+IF(ISNUMBER(B2529),INDEX('913:913'!$J$6:$J$1205,B2529),0)+IF(ISNUMBER(B3138),INDEX('913:913'!$J$6:$J$1205,B3138),0)+IF(ISNUMBER(B3747),INDEX('913:913'!$J$6:$J$1205,B3747),0)+IF(ISNUMBER(B4356),INDEX('913:913'!$J$6:$J$1205,B4356),0)+IF(ISNUMBER(B4965),INDEX('913:913'!$J$6:$J$1205,B4965),0))^2)/B5580))</f>
        <v>0</v>
      </c>
      <c r="C6196" s="10"/>
    </row>
    <row r="6197" spans="1:3">
      <c r="A6197" s="21">
        <v>84</v>
      </c>
      <c r="B6197" s="6">
        <f>IF(B5581=0,1,MAX(1,SQRT(B5581^2+(IF(ISNUMBER(B703),INDEX('913:913'!$J$6:$J$1205,B703),0)+IF(ISNUMBER(B1312),INDEX('913:913'!$J$6:$J$1205,B1312),0)+IF(ISNUMBER(B1921),INDEX('913:913'!$J$6:$J$1205,B1921),0)+IF(ISNUMBER(B2530),INDEX('913:913'!$J$6:$J$1205,B2530),0)+IF(ISNUMBER(B3139),INDEX('913:913'!$J$6:$J$1205,B3139),0)+IF(ISNUMBER(B3748),INDEX('913:913'!$J$6:$J$1205,B3748),0)+IF(ISNUMBER(B4357),INDEX('913:913'!$J$6:$J$1205,B4357),0)+IF(ISNUMBER(B4966),INDEX('913:913'!$J$6:$J$1205,B4966),0))^2)/B5581))</f>
        <v>0</v>
      </c>
      <c r="C6197" s="10"/>
    </row>
    <row r="6198" spans="1:3">
      <c r="A6198" s="21">
        <v>85</v>
      </c>
      <c r="B6198" s="6">
        <f>IF(B5582=0,1,MAX(1,SQRT(B5582^2+(IF(ISNUMBER(B704),INDEX('913:913'!$J$6:$J$1205,B704),0)+IF(ISNUMBER(B1313),INDEX('913:913'!$J$6:$J$1205,B1313),0)+IF(ISNUMBER(B1922),INDEX('913:913'!$J$6:$J$1205,B1922),0)+IF(ISNUMBER(B2531),INDEX('913:913'!$J$6:$J$1205,B2531),0)+IF(ISNUMBER(B3140),INDEX('913:913'!$J$6:$J$1205,B3140),0)+IF(ISNUMBER(B3749),INDEX('913:913'!$J$6:$J$1205,B3749),0)+IF(ISNUMBER(B4358),INDEX('913:913'!$J$6:$J$1205,B4358),0)+IF(ISNUMBER(B4967),INDEX('913:913'!$J$6:$J$1205,B4967),0))^2)/B5582))</f>
        <v>0</v>
      </c>
      <c r="C6198" s="10"/>
    </row>
    <row r="6199" spans="1:3">
      <c r="A6199" s="21">
        <v>86</v>
      </c>
      <c r="B6199" s="6">
        <f>IF(B5583=0,1,MAX(1,SQRT(B5583^2+(IF(ISNUMBER(B705),INDEX('913:913'!$J$6:$J$1205,B705),0)+IF(ISNUMBER(B1314),INDEX('913:913'!$J$6:$J$1205,B1314),0)+IF(ISNUMBER(B1923),INDEX('913:913'!$J$6:$J$1205,B1923),0)+IF(ISNUMBER(B2532),INDEX('913:913'!$J$6:$J$1205,B2532),0)+IF(ISNUMBER(B3141),INDEX('913:913'!$J$6:$J$1205,B3141),0)+IF(ISNUMBER(B3750),INDEX('913:913'!$J$6:$J$1205,B3750),0)+IF(ISNUMBER(B4359),INDEX('913:913'!$J$6:$J$1205,B4359),0)+IF(ISNUMBER(B4968),INDEX('913:913'!$J$6:$J$1205,B4968),0))^2)/B5583))</f>
        <v>0</v>
      </c>
      <c r="C6199" s="10"/>
    </row>
    <row r="6200" spans="1:3">
      <c r="A6200" s="21">
        <v>87</v>
      </c>
      <c r="B6200" s="6">
        <f>IF(B5584=0,1,MAX(1,SQRT(B5584^2+(IF(ISNUMBER(B706),INDEX('913:913'!$J$6:$J$1205,B706),0)+IF(ISNUMBER(B1315),INDEX('913:913'!$J$6:$J$1205,B1315),0)+IF(ISNUMBER(B1924),INDEX('913:913'!$J$6:$J$1205,B1924),0)+IF(ISNUMBER(B2533),INDEX('913:913'!$J$6:$J$1205,B2533),0)+IF(ISNUMBER(B3142),INDEX('913:913'!$J$6:$J$1205,B3142),0)+IF(ISNUMBER(B3751),INDEX('913:913'!$J$6:$J$1205,B3751),0)+IF(ISNUMBER(B4360),INDEX('913:913'!$J$6:$J$1205,B4360),0)+IF(ISNUMBER(B4969),INDEX('913:913'!$J$6:$J$1205,B4969),0))^2)/B5584))</f>
        <v>0</v>
      </c>
      <c r="C6200" s="10"/>
    </row>
    <row r="6201" spans="1:3">
      <c r="A6201" s="21">
        <v>88</v>
      </c>
      <c r="B6201" s="6">
        <f>IF(B5585=0,1,MAX(1,SQRT(B5585^2+(IF(ISNUMBER(B707),INDEX('913:913'!$J$6:$J$1205,B707),0)+IF(ISNUMBER(B1316),INDEX('913:913'!$J$6:$J$1205,B1316),0)+IF(ISNUMBER(B1925),INDEX('913:913'!$J$6:$J$1205,B1925),0)+IF(ISNUMBER(B2534),INDEX('913:913'!$J$6:$J$1205,B2534),0)+IF(ISNUMBER(B3143),INDEX('913:913'!$J$6:$J$1205,B3143),0)+IF(ISNUMBER(B3752),INDEX('913:913'!$J$6:$J$1205,B3752),0)+IF(ISNUMBER(B4361),INDEX('913:913'!$J$6:$J$1205,B4361),0)+IF(ISNUMBER(B4970),INDEX('913:913'!$J$6:$J$1205,B4970),0))^2)/B5585))</f>
        <v>0</v>
      </c>
      <c r="C6201" s="10"/>
    </row>
    <row r="6202" spans="1:3">
      <c r="A6202" s="21">
        <v>89</v>
      </c>
      <c r="B6202" s="6">
        <f>IF(B5586=0,1,MAX(1,SQRT(B5586^2+(IF(ISNUMBER(B708),INDEX('913:913'!$J$6:$J$1205,B708),0)+IF(ISNUMBER(B1317),INDEX('913:913'!$J$6:$J$1205,B1317),0)+IF(ISNUMBER(B1926),INDEX('913:913'!$J$6:$J$1205,B1926),0)+IF(ISNUMBER(B2535),INDEX('913:913'!$J$6:$J$1205,B2535),0)+IF(ISNUMBER(B3144),INDEX('913:913'!$J$6:$J$1205,B3144),0)+IF(ISNUMBER(B3753),INDEX('913:913'!$J$6:$J$1205,B3753),0)+IF(ISNUMBER(B4362),INDEX('913:913'!$J$6:$J$1205,B4362),0)+IF(ISNUMBER(B4971),INDEX('913:913'!$J$6:$J$1205,B4971),0))^2)/B5586))</f>
        <v>0</v>
      </c>
      <c r="C6202" s="10"/>
    </row>
    <row r="6203" spans="1:3">
      <c r="A6203" s="21">
        <v>90</v>
      </c>
      <c r="B6203" s="6">
        <f>IF(B5587=0,1,MAX(1,SQRT(B5587^2+(IF(ISNUMBER(B709),INDEX('913:913'!$J$6:$J$1205,B709),0)+IF(ISNUMBER(B1318),INDEX('913:913'!$J$6:$J$1205,B1318),0)+IF(ISNUMBER(B1927),INDEX('913:913'!$J$6:$J$1205,B1927),0)+IF(ISNUMBER(B2536),INDEX('913:913'!$J$6:$J$1205,B2536),0)+IF(ISNUMBER(B3145),INDEX('913:913'!$J$6:$J$1205,B3145),0)+IF(ISNUMBER(B3754),INDEX('913:913'!$J$6:$J$1205,B3754),0)+IF(ISNUMBER(B4363),INDEX('913:913'!$J$6:$J$1205,B4363),0)+IF(ISNUMBER(B4972),INDEX('913:913'!$J$6:$J$1205,B4972),0))^2)/B5587))</f>
        <v>0</v>
      </c>
      <c r="C6203" s="10"/>
    </row>
    <row r="6204" spans="1:3">
      <c r="A6204" s="21">
        <v>91</v>
      </c>
      <c r="B6204" s="6">
        <f>IF(B5588=0,1,MAX(1,SQRT(B5588^2+(IF(ISNUMBER(B710),INDEX('913:913'!$J$6:$J$1205,B710),0)+IF(ISNUMBER(B1319),INDEX('913:913'!$J$6:$J$1205,B1319),0)+IF(ISNUMBER(B1928),INDEX('913:913'!$J$6:$J$1205,B1928),0)+IF(ISNUMBER(B2537),INDEX('913:913'!$J$6:$J$1205,B2537),0)+IF(ISNUMBER(B3146),INDEX('913:913'!$J$6:$J$1205,B3146),0)+IF(ISNUMBER(B3755),INDEX('913:913'!$J$6:$J$1205,B3755),0)+IF(ISNUMBER(B4364),INDEX('913:913'!$J$6:$J$1205,B4364),0)+IF(ISNUMBER(B4973),INDEX('913:913'!$J$6:$J$1205,B4973),0))^2)/B5588))</f>
        <v>0</v>
      </c>
      <c r="C6204" s="10"/>
    </row>
    <row r="6205" spans="1:3">
      <c r="A6205" s="21">
        <v>92</v>
      </c>
      <c r="B6205" s="6">
        <f>IF(B5589=0,1,MAX(1,SQRT(B5589^2+(IF(ISNUMBER(B711),INDEX('913:913'!$J$6:$J$1205,B711),0)+IF(ISNUMBER(B1320),INDEX('913:913'!$J$6:$J$1205,B1320),0)+IF(ISNUMBER(B1929),INDEX('913:913'!$J$6:$J$1205,B1929),0)+IF(ISNUMBER(B2538),INDEX('913:913'!$J$6:$J$1205,B2538),0)+IF(ISNUMBER(B3147),INDEX('913:913'!$J$6:$J$1205,B3147),0)+IF(ISNUMBER(B3756),INDEX('913:913'!$J$6:$J$1205,B3756),0)+IF(ISNUMBER(B4365),INDEX('913:913'!$J$6:$J$1205,B4365),0)+IF(ISNUMBER(B4974),INDEX('913:913'!$J$6:$J$1205,B4974),0))^2)/B5589))</f>
        <v>0</v>
      </c>
      <c r="C6205" s="10"/>
    </row>
    <row r="6206" spans="1:3">
      <c r="A6206" s="21">
        <v>93</v>
      </c>
      <c r="B6206" s="6">
        <f>IF(B5590=0,1,MAX(1,SQRT(B5590^2+(IF(ISNUMBER(B712),INDEX('913:913'!$J$6:$J$1205,B712),0)+IF(ISNUMBER(B1321),INDEX('913:913'!$J$6:$J$1205,B1321),0)+IF(ISNUMBER(B1930),INDEX('913:913'!$J$6:$J$1205,B1930),0)+IF(ISNUMBER(B2539),INDEX('913:913'!$J$6:$J$1205,B2539),0)+IF(ISNUMBER(B3148),INDEX('913:913'!$J$6:$J$1205,B3148),0)+IF(ISNUMBER(B3757),INDEX('913:913'!$J$6:$J$1205,B3757),0)+IF(ISNUMBER(B4366),INDEX('913:913'!$J$6:$J$1205,B4366),0)+IF(ISNUMBER(B4975),INDEX('913:913'!$J$6:$J$1205,B4975),0))^2)/B5590))</f>
        <v>0</v>
      </c>
      <c r="C6206" s="10"/>
    </row>
    <row r="6207" spans="1:3">
      <c r="A6207" s="21">
        <v>94</v>
      </c>
      <c r="B6207" s="6">
        <f>IF(B5591=0,1,MAX(1,SQRT(B5591^2+(IF(ISNUMBER(B713),INDEX('913:913'!$J$6:$J$1205,B713),0)+IF(ISNUMBER(B1322),INDEX('913:913'!$J$6:$J$1205,B1322),0)+IF(ISNUMBER(B1931),INDEX('913:913'!$J$6:$J$1205,B1931),0)+IF(ISNUMBER(B2540),INDEX('913:913'!$J$6:$J$1205,B2540),0)+IF(ISNUMBER(B3149),INDEX('913:913'!$J$6:$J$1205,B3149),0)+IF(ISNUMBER(B3758),INDEX('913:913'!$J$6:$J$1205,B3758),0)+IF(ISNUMBER(B4367),INDEX('913:913'!$J$6:$J$1205,B4367),0)+IF(ISNUMBER(B4976),INDEX('913:913'!$J$6:$J$1205,B4976),0))^2)/B5591))</f>
        <v>0</v>
      </c>
      <c r="C6207" s="10"/>
    </row>
    <row r="6208" spans="1:3">
      <c r="A6208" s="21">
        <v>95</v>
      </c>
      <c r="B6208" s="6">
        <f>IF(B5592=0,1,MAX(1,SQRT(B5592^2+(IF(ISNUMBER(B714),INDEX('913:913'!$J$6:$J$1205,B714),0)+IF(ISNUMBER(B1323),INDEX('913:913'!$J$6:$J$1205,B1323),0)+IF(ISNUMBER(B1932),INDEX('913:913'!$J$6:$J$1205,B1932),0)+IF(ISNUMBER(B2541),INDEX('913:913'!$J$6:$J$1205,B2541),0)+IF(ISNUMBER(B3150),INDEX('913:913'!$J$6:$J$1205,B3150),0)+IF(ISNUMBER(B3759),INDEX('913:913'!$J$6:$J$1205,B3759),0)+IF(ISNUMBER(B4368),INDEX('913:913'!$J$6:$J$1205,B4368),0)+IF(ISNUMBER(B4977),INDEX('913:913'!$J$6:$J$1205,B4977),0))^2)/B5592))</f>
        <v>0</v>
      </c>
      <c r="C6208" s="10"/>
    </row>
    <row r="6209" spans="1:3">
      <c r="A6209" s="21">
        <v>96</v>
      </c>
      <c r="B6209" s="6">
        <f>IF(B5593=0,1,MAX(1,SQRT(B5593^2+(IF(ISNUMBER(B715),INDEX('913:913'!$J$6:$J$1205,B715),0)+IF(ISNUMBER(B1324),INDEX('913:913'!$J$6:$J$1205,B1324),0)+IF(ISNUMBER(B1933),INDEX('913:913'!$J$6:$J$1205,B1933),0)+IF(ISNUMBER(B2542),INDEX('913:913'!$J$6:$J$1205,B2542),0)+IF(ISNUMBER(B3151),INDEX('913:913'!$J$6:$J$1205,B3151),0)+IF(ISNUMBER(B3760),INDEX('913:913'!$J$6:$J$1205,B3760),0)+IF(ISNUMBER(B4369),INDEX('913:913'!$J$6:$J$1205,B4369),0)+IF(ISNUMBER(B4978),INDEX('913:913'!$J$6:$J$1205,B4978),0))^2)/B5593))</f>
        <v>0</v>
      </c>
      <c r="C6209" s="10"/>
    </row>
    <row r="6210" spans="1:3">
      <c r="A6210" s="21">
        <v>97</v>
      </c>
      <c r="B6210" s="6">
        <f>IF(B5594=0,1,MAX(1,SQRT(B5594^2+(IF(ISNUMBER(B716),INDEX('913:913'!$J$6:$J$1205,B716),0)+IF(ISNUMBER(B1325),INDEX('913:913'!$J$6:$J$1205,B1325),0)+IF(ISNUMBER(B1934),INDEX('913:913'!$J$6:$J$1205,B1934),0)+IF(ISNUMBER(B2543),INDEX('913:913'!$J$6:$J$1205,B2543),0)+IF(ISNUMBER(B3152),INDEX('913:913'!$J$6:$J$1205,B3152),0)+IF(ISNUMBER(B3761),INDEX('913:913'!$J$6:$J$1205,B3761),0)+IF(ISNUMBER(B4370),INDEX('913:913'!$J$6:$J$1205,B4370),0)+IF(ISNUMBER(B4979),INDEX('913:913'!$J$6:$J$1205,B4979),0))^2)/B5594))</f>
        <v>0</v>
      </c>
      <c r="C6210" s="10"/>
    </row>
    <row r="6211" spans="1:3">
      <c r="A6211" s="21">
        <v>98</v>
      </c>
      <c r="B6211" s="6">
        <f>IF(B5595=0,1,MAX(1,SQRT(B5595^2+(IF(ISNUMBER(B717),INDEX('913:913'!$J$6:$J$1205,B717),0)+IF(ISNUMBER(B1326),INDEX('913:913'!$J$6:$J$1205,B1326),0)+IF(ISNUMBER(B1935),INDEX('913:913'!$J$6:$J$1205,B1935),0)+IF(ISNUMBER(B2544),INDEX('913:913'!$J$6:$J$1205,B2544),0)+IF(ISNUMBER(B3153),INDEX('913:913'!$J$6:$J$1205,B3153),0)+IF(ISNUMBER(B3762),INDEX('913:913'!$J$6:$J$1205,B3762),0)+IF(ISNUMBER(B4371),INDEX('913:913'!$J$6:$J$1205,B4371),0)+IF(ISNUMBER(B4980),INDEX('913:913'!$J$6:$J$1205,B4980),0))^2)/B5595))</f>
        <v>0</v>
      </c>
      <c r="C6211" s="10"/>
    </row>
    <row r="6212" spans="1:3">
      <c r="A6212" s="21">
        <v>99</v>
      </c>
      <c r="B6212" s="6">
        <f>IF(B5596=0,1,MAX(1,SQRT(B5596^2+(IF(ISNUMBER(B718),INDEX('913:913'!$J$6:$J$1205,B718),0)+IF(ISNUMBER(B1327),INDEX('913:913'!$J$6:$J$1205,B1327),0)+IF(ISNUMBER(B1936),INDEX('913:913'!$J$6:$J$1205,B1936),0)+IF(ISNUMBER(B2545),INDEX('913:913'!$J$6:$J$1205,B2545),0)+IF(ISNUMBER(B3154),INDEX('913:913'!$J$6:$J$1205,B3154),0)+IF(ISNUMBER(B3763),INDEX('913:913'!$J$6:$J$1205,B3763),0)+IF(ISNUMBER(B4372),INDEX('913:913'!$J$6:$J$1205,B4372),0)+IF(ISNUMBER(B4981),INDEX('913:913'!$J$6:$J$1205,B4981),0))^2)/B5596))</f>
        <v>0</v>
      </c>
      <c r="C6212" s="10"/>
    </row>
    <row r="6213" spans="1:3">
      <c r="A6213" s="21">
        <v>100</v>
      </c>
      <c r="B6213" s="6">
        <f>IF(B5597=0,1,MAX(1,SQRT(B5597^2+(IF(ISNUMBER(B719),INDEX('913:913'!$J$6:$J$1205,B719),0)+IF(ISNUMBER(B1328),INDEX('913:913'!$J$6:$J$1205,B1328),0)+IF(ISNUMBER(B1937),INDEX('913:913'!$J$6:$J$1205,B1937),0)+IF(ISNUMBER(B2546),INDEX('913:913'!$J$6:$J$1205,B2546),0)+IF(ISNUMBER(B3155),INDEX('913:913'!$J$6:$J$1205,B3155),0)+IF(ISNUMBER(B3764),INDEX('913:913'!$J$6:$J$1205,B3764),0)+IF(ISNUMBER(B4373),INDEX('913:913'!$J$6:$J$1205,B4373),0)+IF(ISNUMBER(B4982),INDEX('913:913'!$J$6:$J$1205,B4982),0))^2)/B5597))</f>
        <v>0</v>
      </c>
      <c r="C6213" s="10"/>
    </row>
    <row r="6214" spans="1:3">
      <c r="A6214" s="21">
        <v>101</v>
      </c>
      <c r="B6214" s="6">
        <f>IF(B5598=0,1,MAX(1,SQRT(B5598^2+(IF(ISNUMBER(B720),INDEX('913:913'!$J$6:$J$1205,B720),0)+IF(ISNUMBER(B1329),INDEX('913:913'!$J$6:$J$1205,B1329),0)+IF(ISNUMBER(B1938),INDEX('913:913'!$J$6:$J$1205,B1938),0)+IF(ISNUMBER(B2547),INDEX('913:913'!$J$6:$J$1205,B2547),0)+IF(ISNUMBER(B3156),INDEX('913:913'!$J$6:$J$1205,B3156),0)+IF(ISNUMBER(B3765),INDEX('913:913'!$J$6:$J$1205,B3765),0)+IF(ISNUMBER(B4374),INDEX('913:913'!$J$6:$J$1205,B4374),0)+IF(ISNUMBER(B4983),INDEX('913:913'!$J$6:$J$1205,B4983),0))^2)/B5598))</f>
        <v>0</v>
      </c>
      <c r="C6214" s="10"/>
    </row>
    <row r="6215" spans="1:3">
      <c r="A6215" s="21">
        <v>102</v>
      </c>
      <c r="B6215" s="6">
        <f>IF(B5599=0,1,MAX(1,SQRT(B5599^2+(IF(ISNUMBER(B721),INDEX('913:913'!$J$6:$J$1205,B721),0)+IF(ISNUMBER(B1330),INDEX('913:913'!$J$6:$J$1205,B1330),0)+IF(ISNUMBER(B1939),INDEX('913:913'!$J$6:$J$1205,B1939),0)+IF(ISNUMBER(B2548),INDEX('913:913'!$J$6:$J$1205,B2548),0)+IF(ISNUMBER(B3157),INDEX('913:913'!$J$6:$J$1205,B3157),0)+IF(ISNUMBER(B3766),INDEX('913:913'!$J$6:$J$1205,B3766),0)+IF(ISNUMBER(B4375),INDEX('913:913'!$J$6:$J$1205,B4375),0)+IF(ISNUMBER(B4984),INDEX('913:913'!$J$6:$J$1205,B4984),0))^2)/B5599))</f>
        <v>0</v>
      </c>
      <c r="C6215" s="10"/>
    </row>
    <row r="6216" spans="1:3">
      <c r="A6216" s="21">
        <v>103</v>
      </c>
      <c r="B6216" s="6">
        <f>IF(B5600=0,1,MAX(1,SQRT(B5600^2+(IF(ISNUMBER(B722),INDEX('913:913'!$J$6:$J$1205,B722),0)+IF(ISNUMBER(B1331),INDEX('913:913'!$J$6:$J$1205,B1331),0)+IF(ISNUMBER(B1940),INDEX('913:913'!$J$6:$J$1205,B1940),0)+IF(ISNUMBER(B2549),INDEX('913:913'!$J$6:$J$1205,B2549),0)+IF(ISNUMBER(B3158),INDEX('913:913'!$J$6:$J$1205,B3158),0)+IF(ISNUMBER(B3767),INDEX('913:913'!$J$6:$J$1205,B3767),0)+IF(ISNUMBER(B4376),INDEX('913:913'!$J$6:$J$1205,B4376),0)+IF(ISNUMBER(B4985),INDEX('913:913'!$J$6:$J$1205,B4985),0))^2)/B5600))</f>
        <v>0</v>
      </c>
      <c r="C6216" s="10"/>
    </row>
    <row r="6217" spans="1:3">
      <c r="A6217" s="21">
        <v>104</v>
      </c>
      <c r="B6217" s="6">
        <f>IF(B5601=0,1,MAX(1,SQRT(B5601^2+(IF(ISNUMBER(B723),INDEX('913:913'!$J$6:$J$1205,B723),0)+IF(ISNUMBER(B1332),INDEX('913:913'!$J$6:$J$1205,B1332),0)+IF(ISNUMBER(B1941),INDEX('913:913'!$J$6:$J$1205,B1941),0)+IF(ISNUMBER(B2550),INDEX('913:913'!$J$6:$J$1205,B2550),0)+IF(ISNUMBER(B3159),INDEX('913:913'!$J$6:$J$1205,B3159),0)+IF(ISNUMBER(B3768),INDEX('913:913'!$J$6:$J$1205,B3768),0)+IF(ISNUMBER(B4377),INDEX('913:913'!$J$6:$J$1205,B4377),0)+IF(ISNUMBER(B4986),INDEX('913:913'!$J$6:$J$1205,B4986),0))^2)/B5601))</f>
        <v>0</v>
      </c>
      <c r="C6217" s="10"/>
    </row>
    <row r="6218" spans="1:3">
      <c r="A6218" s="21">
        <v>105</v>
      </c>
      <c r="B6218" s="6">
        <f>IF(B5602=0,1,MAX(1,SQRT(B5602^2+(IF(ISNUMBER(B724),INDEX('913:913'!$J$6:$J$1205,B724),0)+IF(ISNUMBER(B1333),INDEX('913:913'!$J$6:$J$1205,B1333),0)+IF(ISNUMBER(B1942),INDEX('913:913'!$J$6:$J$1205,B1942),0)+IF(ISNUMBER(B2551),INDEX('913:913'!$J$6:$J$1205,B2551),0)+IF(ISNUMBER(B3160),INDEX('913:913'!$J$6:$J$1205,B3160),0)+IF(ISNUMBER(B3769),INDEX('913:913'!$J$6:$J$1205,B3769),0)+IF(ISNUMBER(B4378),INDEX('913:913'!$J$6:$J$1205,B4378),0)+IF(ISNUMBER(B4987),INDEX('913:913'!$J$6:$J$1205,B4987),0))^2)/B5602))</f>
        <v>0</v>
      </c>
      <c r="C6218" s="10"/>
    </row>
    <row r="6219" spans="1:3">
      <c r="A6219" s="21">
        <v>106</v>
      </c>
      <c r="B6219" s="6">
        <f>IF(B5603=0,1,MAX(1,SQRT(B5603^2+(IF(ISNUMBER(B725),INDEX('913:913'!$J$6:$J$1205,B725),0)+IF(ISNUMBER(B1334),INDEX('913:913'!$J$6:$J$1205,B1334),0)+IF(ISNUMBER(B1943),INDEX('913:913'!$J$6:$J$1205,B1943),0)+IF(ISNUMBER(B2552),INDEX('913:913'!$J$6:$J$1205,B2552),0)+IF(ISNUMBER(B3161),INDEX('913:913'!$J$6:$J$1205,B3161),0)+IF(ISNUMBER(B3770),INDEX('913:913'!$J$6:$J$1205,B3770),0)+IF(ISNUMBER(B4379),INDEX('913:913'!$J$6:$J$1205,B4379),0)+IF(ISNUMBER(B4988),INDEX('913:913'!$J$6:$J$1205,B4988),0))^2)/B5603))</f>
        <v>0</v>
      </c>
      <c r="C6219" s="10"/>
    </row>
    <row r="6220" spans="1:3">
      <c r="A6220" s="21">
        <v>107</v>
      </c>
      <c r="B6220" s="6">
        <f>IF(B5604=0,1,MAX(1,SQRT(B5604^2+(IF(ISNUMBER(B726),INDEX('913:913'!$J$6:$J$1205,B726),0)+IF(ISNUMBER(B1335),INDEX('913:913'!$J$6:$J$1205,B1335),0)+IF(ISNUMBER(B1944),INDEX('913:913'!$J$6:$J$1205,B1944),0)+IF(ISNUMBER(B2553),INDEX('913:913'!$J$6:$J$1205,B2553),0)+IF(ISNUMBER(B3162),INDEX('913:913'!$J$6:$J$1205,B3162),0)+IF(ISNUMBER(B3771),INDEX('913:913'!$J$6:$J$1205,B3771),0)+IF(ISNUMBER(B4380),INDEX('913:913'!$J$6:$J$1205,B4380),0)+IF(ISNUMBER(B4989),INDEX('913:913'!$J$6:$J$1205,B4989),0))^2)/B5604))</f>
        <v>0</v>
      </c>
      <c r="C6220" s="10"/>
    </row>
    <row r="6221" spans="1:3">
      <c r="A6221" s="21">
        <v>108</v>
      </c>
      <c r="B6221" s="6">
        <f>IF(B5605=0,1,MAX(1,SQRT(B5605^2+(IF(ISNUMBER(B727),INDEX('913:913'!$J$6:$J$1205,B727),0)+IF(ISNUMBER(B1336),INDEX('913:913'!$J$6:$J$1205,B1336),0)+IF(ISNUMBER(B1945),INDEX('913:913'!$J$6:$J$1205,B1945),0)+IF(ISNUMBER(B2554),INDEX('913:913'!$J$6:$J$1205,B2554),0)+IF(ISNUMBER(B3163),INDEX('913:913'!$J$6:$J$1205,B3163),0)+IF(ISNUMBER(B3772),INDEX('913:913'!$J$6:$J$1205,B3772),0)+IF(ISNUMBER(B4381),INDEX('913:913'!$J$6:$J$1205,B4381),0)+IF(ISNUMBER(B4990),INDEX('913:913'!$J$6:$J$1205,B4990),0))^2)/B5605))</f>
        <v>0</v>
      </c>
      <c r="C6221" s="10"/>
    </row>
    <row r="6222" spans="1:3">
      <c r="A6222" s="21">
        <v>109</v>
      </c>
      <c r="B6222" s="6">
        <f>IF(B5606=0,1,MAX(1,SQRT(B5606^2+(IF(ISNUMBER(B728),INDEX('913:913'!$J$6:$J$1205,B728),0)+IF(ISNUMBER(B1337),INDEX('913:913'!$J$6:$J$1205,B1337),0)+IF(ISNUMBER(B1946),INDEX('913:913'!$J$6:$J$1205,B1946),0)+IF(ISNUMBER(B2555),INDEX('913:913'!$J$6:$J$1205,B2555),0)+IF(ISNUMBER(B3164),INDEX('913:913'!$J$6:$J$1205,B3164),0)+IF(ISNUMBER(B3773),INDEX('913:913'!$J$6:$J$1205,B3773),0)+IF(ISNUMBER(B4382),INDEX('913:913'!$J$6:$J$1205,B4382),0)+IF(ISNUMBER(B4991),INDEX('913:913'!$J$6:$J$1205,B4991),0))^2)/B5606))</f>
        <v>0</v>
      </c>
      <c r="C6222" s="10"/>
    </row>
    <row r="6223" spans="1:3">
      <c r="A6223" s="21">
        <v>110</v>
      </c>
      <c r="B6223" s="6">
        <f>IF(B5607=0,1,MAX(1,SQRT(B5607^2+(IF(ISNUMBER(B729),INDEX('913:913'!$J$6:$J$1205,B729),0)+IF(ISNUMBER(B1338),INDEX('913:913'!$J$6:$J$1205,B1338),0)+IF(ISNUMBER(B1947),INDEX('913:913'!$J$6:$J$1205,B1947),0)+IF(ISNUMBER(B2556),INDEX('913:913'!$J$6:$J$1205,B2556),0)+IF(ISNUMBER(B3165),INDEX('913:913'!$J$6:$J$1205,B3165),0)+IF(ISNUMBER(B3774),INDEX('913:913'!$J$6:$J$1205,B3774),0)+IF(ISNUMBER(B4383),INDEX('913:913'!$J$6:$J$1205,B4383),0)+IF(ISNUMBER(B4992),INDEX('913:913'!$J$6:$J$1205,B4992),0))^2)/B5607))</f>
        <v>0</v>
      </c>
      <c r="C6223" s="10"/>
    </row>
    <row r="6224" spans="1:3">
      <c r="A6224" s="21">
        <v>111</v>
      </c>
      <c r="B6224" s="6">
        <f>IF(B5608=0,1,MAX(1,SQRT(B5608^2+(IF(ISNUMBER(B730),INDEX('913:913'!$J$6:$J$1205,B730),0)+IF(ISNUMBER(B1339),INDEX('913:913'!$J$6:$J$1205,B1339),0)+IF(ISNUMBER(B1948),INDEX('913:913'!$J$6:$J$1205,B1948),0)+IF(ISNUMBER(B2557),INDEX('913:913'!$J$6:$J$1205,B2557),0)+IF(ISNUMBER(B3166),INDEX('913:913'!$J$6:$J$1205,B3166),0)+IF(ISNUMBER(B3775),INDEX('913:913'!$J$6:$J$1205,B3775),0)+IF(ISNUMBER(B4384),INDEX('913:913'!$J$6:$J$1205,B4384),0)+IF(ISNUMBER(B4993),INDEX('913:913'!$J$6:$J$1205,B4993),0))^2)/B5608))</f>
        <v>0</v>
      </c>
      <c r="C6224" s="10"/>
    </row>
    <row r="6225" spans="1:3">
      <c r="A6225" s="21">
        <v>112</v>
      </c>
      <c r="B6225" s="6">
        <f>IF(B5609=0,1,MAX(1,SQRT(B5609^2+(IF(ISNUMBER(B731),INDEX('913:913'!$J$6:$J$1205,B731),0)+IF(ISNUMBER(B1340),INDEX('913:913'!$J$6:$J$1205,B1340),0)+IF(ISNUMBER(B1949),INDEX('913:913'!$J$6:$J$1205,B1949),0)+IF(ISNUMBER(B2558),INDEX('913:913'!$J$6:$J$1205,B2558),0)+IF(ISNUMBER(B3167),INDEX('913:913'!$J$6:$J$1205,B3167),0)+IF(ISNUMBER(B3776),INDEX('913:913'!$J$6:$J$1205,B3776),0)+IF(ISNUMBER(B4385),INDEX('913:913'!$J$6:$J$1205,B4385),0)+IF(ISNUMBER(B4994),INDEX('913:913'!$J$6:$J$1205,B4994),0))^2)/B5609))</f>
        <v>0</v>
      </c>
      <c r="C6225" s="10"/>
    </row>
    <row r="6226" spans="1:3">
      <c r="A6226" s="21">
        <v>113</v>
      </c>
      <c r="B6226" s="6">
        <f>IF(B5610=0,1,MAX(1,SQRT(B5610^2+(IF(ISNUMBER(B732),INDEX('913:913'!$J$6:$J$1205,B732),0)+IF(ISNUMBER(B1341),INDEX('913:913'!$J$6:$J$1205,B1341),0)+IF(ISNUMBER(B1950),INDEX('913:913'!$J$6:$J$1205,B1950),0)+IF(ISNUMBER(B2559),INDEX('913:913'!$J$6:$J$1205,B2559),0)+IF(ISNUMBER(B3168),INDEX('913:913'!$J$6:$J$1205,B3168),0)+IF(ISNUMBER(B3777),INDEX('913:913'!$J$6:$J$1205,B3777),0)+IF(ISNUMBER(B4386),INDEX('913:913'!$J$6:$J$1205,B4386),0)+IF(ISNUMBER(B4995),INDEX('913:913'!$J$6:$J$1205,B4995),0))^2)/B5610))</f>
        <v>0</v>
      </c>
      <c r="C6226" s="10"/>
    </row>
    <row r="6227" spans="1:3">
      <c r="A6227" s="21">
        <v>114</v>
      </c>
      <c r="B6227" s="6">
        <f>IF(B5611=0,1,MAX(1,SQRT(B5611^2+(IF(ISNUMBER(B733),INDEX('913:913'!$J$6:$J$1205,B733),0)+IF(ISNUMBER(B1342),INDEX('913:913'!$J$6:$J$1205,B1342),0)+IF(ISNUMBER(B1951),INDEX('913:913'!$J$6:$J$1205,B1951),0)+IF(ISNUMBER(B2560),INDEX('913:913'!$J$6:$J$1205,B2560),0)+IF(ISNUMBER(B3169),INDEX('913:913'!$J$6:$J$1205,B3169),0)+IF(ISNUMBER(B3778),INDEX('913:913'!$J$6:$J$1205,B3778),0)+IF(ISNUMBER(B4387),INDEX('913:913'!$J$6:$J$1205,B4387),0)+IF(ISNUMBER(B4996),INDEX('913:913'!$J$6:$J$1205,B4996),0))^2)/B5611))</f>
        <v>0</v>
      </c>
      <c r="C6227" s="10"/>
    </row>
    <row r="6228" spans="1:3">
      <c r="A6228" s="21">
        <v>115</v>
      </c>
      <c r="B6228" s="6">
        <f>IF(B5612=0,1,MAX(1,SQRT(B5612^2+(IF(ISNUMBER(B734),INDEX('913:913'!$J$6:$J$1205,B734),0)+IF(ISNUMBER(B1343),INDEX('913:913'!$J$6:$J$1205,B1343),0)+IF(ISNUMBER(B1952),INDEX('913:913'!$J$6:$J$1205,B1952),0)+IF(ISNUMBER(B2561),INDEX('913:913'!$J$6:$J$1205,B2561),0)+IF(ISNUMBER(B3170),INDEX('913:913'!$J$6:$J$1205,B3170),0)+IF(ISNUMBER(B3779),INDEX('913:913'!$J$6:$J$1205,B3779),0)+IF(ISNUMBER(B4388),INDEX('913:913'!$J$6:$J$1205,B4388),0)+IF(ISNUMBER(B4997),INDEX('913:913'!$J$6:$J$1205,B4997),0))^2)/B5612))</f>
        <v>0</v>
      </c>
      <c r="C6228" s="10"/>
    </row>
    <row r="6229" spans="1:3">
      <c r="A6229" s="21">
        <v>116</v>
      </c>
      <c r="B6229" s="6">
        <f>IF(B5613=0,1,MAX(1,SQRT(B5613^2+(IF(ISNUMBER(B735),INDEX('913:913'!$J$6:$J$1205,B735),0)+IF(ISNUMBER(B1344),INDEX('913:913'!$J$6:$J$1205,B1344),0)+IF(ISNUMBER(B1953),INDEX('913:913'!$J$6:$J$1205,B1953),0)+IF(ISNUMBER(B2562),INDEX('913:913'!$J$6:$J$1205,B2562),0)+IF(ISNUMBER(B3171),INDEX('913:913'!$J$6:$J$1205,B3171),0)+IF(ISNUMBER(B3780),INDEX('913:913'!$J$6:$J$1205,B3780),0)+IF(ISNUMBER(B4389),INDEX('913:913'!$J$6:$J$1205,B4389),0)+IF(ISNUMBER(B4998),INDEX('913:913'!$J$6:$J$1205,B4998),0))^2)/B5613))</f>
        <v>0</v>
      </c>
      <c r="C6229" s="10"/>
    </row>
    <row r="6230" spans="1:3">
      <c r="A6230" s="21">
        <v>117</v>
      </c>
      <c r="B6230" s="6">
        <f>IF(B5614=0,1,MAX(1,SQRT(B5614^2+(IF(ISNUMBER(B736),INDEX('913:913'!$J$6:$J$1205,B736),0)+IF(ISNUMBER(B1345),INDEX('913:913'!$J$6:$J$1205,B1345),0)+IF(ISNUMBER(B1954),INDEX('913:913'!$J$6:$J$1205,B1954),0)+IF(ISNUMBER(B2563),INDEX('913:913'!$J$6:$J$1205,B2563),0)+IF(ISNUMBER(B3172),INDEX('913:913'!$J$6:$J$1205,B3172),0)+IF(ISNUMBER(B3781),INDEX('913:913'!$J$6:$J$1205,B3781),0)+IF(ISNUMBER(B4390),INDEX('913:913'!$J$6:$J$1205,B4390),0)+IF(ISNUMBER(B4999),INDEX('913:913'!$J$6:$J$1205,B4999),0))^2)/B5614))</f>
        <v>0</v>
      </c>
      <c r="C6230" s="10"/>
    </row>
    <row r="6231" spans="1:3">
      <c r="A6231" s="21">
        <v>118</v>
      </c>
      <c r="B6231" s="6">
        <f>IF(B5615=0,1,MAX(1,SQRT(B5615^2+(IF(ISNUMBER(B737),INDEX('913:913'!$J$6:$J$1205,B737),0)+IF(ISNUMBER(B1346),INDEX('913:913'!$J$6:$J$1205,B1346),0)+IF(ISNUMBER(B1955),INDEX('913:913'!$J$6:$J$1205,B1955),0)+IF(ISNUMBER(B2564),INDEX('913:913'!$J$6:$J$1205,B2564),0)+IF(ISNUMBER(B3173),INDEX('913:913'!$J$6:$J$1205,B3173),0)+IF(ISNUMBER(B3782),INDEX('913:913'!$J$6:$J$1205,B3782),0)+IF(ISNUMBER(B4391),INDEX('913:913'!$J$6:$J$1205,B4391),0)+IF(ISNUMBER(B5000),INDEX('913:913'!$J$6:$J$1205,B5000),0))^2)/B5615))</f>
        <v>0</v>
      </c>
      <c r="C6231" s="10"/>
    </row>
    <row r="6232" spans="1:3">
      <c r="A6232" s="21">
        <v>119</v>
      </c>
      <c r="B6232" s="6">
        <f>IF(B5616=0,1,MAX(1,SQRT(B5616^2+(IF(ISNUMBER(B738),INDEX('913:913'!$J$6:$J$1205,B738),0)+IF(ISNUMBER(B1347),INDEX('913:913'!$J$6:$J$1205,B1347),0)+IF(ISNUMBER(B1956),INDEX('913:913'!$J$6:$J$1205,B1956),0)+IF(ISNUMBER(B2565),INDEX('913:913'!$J$6:$J$1205,B2565),0)+IF(ISNUMBER(B3174),INDEX('913:913'!$J$6:$J$1205,B3174),0)+IF(ISNUMBER(B3783),INDEX('913:913'!$J$6:$J$1205,B3783),0)+IF(ISNUMBER(B4392),INDEX('913:913'!$J$6:$J$1205,B4392),0)+IF(ISNUMBER(B5001),INDEX('913:913'!$J$6:$J$1205,B5001),0))^2)/B5616))</f>
        <v>0</v>
      </c>
      <c r="C6232" s="10"/>
    </row>
    <row r="6233" spans="1:3">
      <c r="A6233" s="21">
        <v>120</v>
      </c>
      <c r="B6233" s="6">
        <f>IF(B5617=0,1,MAX(1,SQRT(B5617^2+(IF(ISNUMBER(B739),INDEX('913:913'!$J$6:$J$1205,B739),0)+IF(ISNUMBER(B1348),INDEX('913:913'!$J$6:$J$1205,B1348),0)+IF(ISNUMBER(B1957),INDEX('913:913'!$J$6:$J$1205,B1957),0)+IF(ISNUMBER(B2566),INDEX('913:913'!$J$6:$J$1205,B2566),0)+IF(ISNUMBER(B3175),INDEX('913:913'!$J$6:$J$1205,B3175),0)+IF(ISNUMBER(B3784),INDEX('913:913'!$J$6:$J$1205,B3784),0)+IF(ISNUMBER(B4393),INDEX('913:913'!$J$6:$J$1205,B4393),0)+IF(ISNUMBER(B5002),INDEX('913:913'!$J$6:$J$1205,B5002),0))^2)/B5617))</f>
        <v>0</v>
      </c>
      <c r="C6233" s="10"/>
    </row>
    <row r="6234" spans="1:3">
      <c r="A6234" s="21">
        <v>121</v>
      </c>
      <c r="B6234" s="6">
        <f>IF(B5618=0,1,MAX(1,SQRT(B5618^2+(IF(ISNUMBER(B740),INDEX('913:913'!$J$6:$J$1205,B740),0)+IF(ISNUMBER(B1349),INDEX('913:913'!$J$6:$J$1205,B1349),0)+IF(ISNUMBER(B1958),INDEX('913:913'!$J$6:$J$1205,B1958),0)+IF(ISNUMBER(B2567),INDEX('913:913'!$J$6:$J$1205,B2567),0)+IF(ISNUMBER(B3176),INDEX('913:913'!$J$6:$J$1205,B3176),0)+IF(ISNUMBER(B3785),INDEX('913:913'!$J$6:$J$1205,B3785),0)+IF(ISNUMBER(B4394),INDEX('913:913'!$J$6:$J$1205,B4394),0)+IF(ISNUMBER(B5003),INDEX('913:913'!$J$6:$J$1205,B5003),0))^2)/B5618))</f>
        <v>0</v>
      </c>
      <c r="C6234" s="10"/>
    </row>
    <row r="6235" spans="1:3">
      <c r="A6235" s="21">
        <v>122</v>
      </c>
      <c r="B6235" s="6">
        <f>IF(B5619=0,1,MAX(1,SQRT(B5619^2+(IF(ISNUMBER(B741),INDEX('913:913'!$J$6:$J$1205,B741),0)+IF(ISNUMBER(B1350),INDEX('913:913'!$J$6:$J$1205,B1350),0)+IF(ISNUMBER(B1959),INDEX('913:913'!$J$6:$J$1205,B1959),0)+IF(ISNUMBER(B2568),INDEX('913:913'!$J$6:$J$1205,B2568),0)+IF(ISNUMBER(B3177),INDEX('913:913'!$J$6:$J$1205,B3177),0)+IF(ISNUMBER(B3786),INDEX('913:913'!$J$6:$J$1205,B3786),0)+IF(ISNUMBER(B4395),INDEX('913:913'!$J$6:$J$1205,B4395),0)+IF(ISNUMBER(B5004),INDEX('913:913'!$J$6:$J$1205,B5004),0))^2)/B5619))</f>
        <v>0</v>
      </c>
      <c r="C6235" s="10"/>
    </row>
    <row r="6236" spans="1:3">
      <c r="A6236" s="21">
        <v>123</v>
      </c>
      <c r="B6236" s="6">
        <f>IF(B5620=0,1,MAX(1,SQRT(B5620^2+(IF(ISNUMBER(B742),INDEX('913:913'!$J$6:$J$1205,B742),0)+IF(ISNUMBER(B1351),INDEX('913:913'!$J$6:$J$1205,B1351),0)+IF(ISNUMBER(B1960),INDEX('913:913'!$J$6:$J$1205,B1960),0)+IF(ISNUMBER(B2569),INDEX('913:913'!$J$6:$J$1205,B2569),0)+IF(ISNUMBER(B3178),INDEX('913:913'!$J$6:$J$1205,B3178),0)+IF(ISNUMBER(B3787),INDEX('913:913'!$J$6:$J$1205,B3787),0)+IF(ISNUMBER(B4396),INDEX('913:913'!$J$6:$J$1205,B4396),0)+IF(ISNUMBER(B5005),INDEX('913:913'!$J$6:$J$1205,B5005),0))^2)/B5620))</f>
        <v>0</v>
      </c>
      <c r="C6236" s="10"/>
    </row>
    <row r="6237" spans="1:3">
      <c r="A6237" s="21">
        <v>124</v>
      </c>
      <c r="B6237" s="6">
        <f>IF(B5621=0,1,MAX(1,SQRT(B5621^2+(IF(ISNUMBER(B743),INDEX('913:913'!$J$6:$J$1205,B743),0)+IF(ISNUMBER(B1352),INDEX('913:913'!$J$6:$J$1205,B1352),0)+IF(ISNUMBER(B1961),INDEX('913:913'!$J$6:$J$1205,B1961),0)+IF(ISNUMBER(B2570),INDEX('913:913'!$J$6:$J$1205,B2570),0)+IF(ISNUMBER(B3179),INDEX('913:913'!$J$6:$J$1205,B3179),0)+IF(ISNUMBER(B3788),INDEX('913:913'!$J$6:$J$1205,B3788),0)+IF(ISNUMBER(B4397),INDEX('913:913'!$J$6:$J$1205,B4397),0)+IF(ISNUMBER(B5006),INDEX('913:913'!$J$6:$J$1205,B5006),0))^2)/B5621))</f>
        <v>0</v>
      </c>
      <c r="C6237" s="10"/>
    </row>
    <row r="6238" spans="1:3">
      <c r="A6238" s="21">
        <v>125</v>
      </c>
      <c r="B6238" s="6">
        <f>IF(B5622=0,1,MAX(1,SQRT(B5622^2+(IF(ISNUMBER(B744),INDEX('913:913'!$J$6:$J$1205,B744),0)+IF(ISNUMBER(B1353),INDEX('913:913'!$J$6:$J$1205,B1353),0)+IF(ISNUMBER(B1962),INDEX('913:913'!$J$6:$J$1205,B1962),0)+IF(ISNUMBER(B2571),INDEX('913:913'!$J$6:$J$1205,B2571),0)+IF(ISNUMBER(B3180),INDEX('913:913'!$J$6:$J$1205,B3180),0)+IF(ISNUMBER(B3789),INDEX('913:913'!$J$6:$J$1205,B3789),0)+IF(ISNUMBER(B4398),INDEX('913:913'!$J$6:$J$1205,B4398),0)+IF(ISNUMBER(B5007),INDEX('913:913'!$J$6:$J$1205,B5007),0))^2)/B5622))</f>
        <v>0</v>
      </c>
      <c r="C6238" s="10"/>
    </row>
    <row r="6239" spans="1:3">
      <c r="A6239" s="21">
        <v>126</v>
      </c>
      <c r="B6239" s="6">
        <f>IF(B5623=0,1,MAX(1,SQRT(B5623^2+(IF(ISNUMBER(B745),INDEX('913:913'!$J$6:$J$1205,B745),0)+IF(ISNUMBER(B1354),INDEX('913:913'!$J$6:$J$1205,B1354),0)+IF(ISNUMBER(B1963),INDEX('913:913'!$J$6:$J$1205,B1963),0)+IF(ISNUMBER(B2572),INDEX('913:913'!$J$6:$J$1205,B2572),0)+IF(ISNUMBER(B3181),INDEX('913:913'!$J$6:$J$1205,B3181),0)+IF(ISNUMBER(B3790),INDEX('913:913'!$J$6:$J$1205,B3790),0)+IF(ISNUMBER(B4399),INDEX('913:913'!$J$6:$J$1205,B4399),0)+IF(ISNUMBER(B5008),INDEX('913:913'!$J$6:$J$1205,B5008),0))^2)/B5623))</f>
        <v>0</v>
      </c>
      <c r="C6239" s="10"/>
    </row>
    <row r="6240" spans="1:3">
      <c r="A6240" s="21">
        <v>127</v>
      </c>
      <c r="B6240" s="6">
        <f>IF(B5624=0,1,MAX(1,SQRT(B5624^2+(IF(ISNUMBER(B746),INDEX('913:913'!$J$6:$J$1205,B746),0)+IF(ISNUMBER(B1355),INDEX('913:913'!$J$6:$J$1205,B1355),0)+IF(ISNUMBER(B1964),INDEX('913:913'!$J$6:$J$1205,B1964),0)+IF(ISNUMBER(B2573),INDEX('913:913'!$J$6:$J$1205,B2573),0)+IF(ISNUMBER(B3182),INDEX('913:913'!$J$6:$J$1205,B3182),0)+IF(ISNUMBER(B3791),INDEX('913:913'!$J$6:$J$1205,B3791),0)+IF(ISNUMBER(B4400),INDEX('913:913'!$J$6:$J$1205,B4400),0)+IF(ISNUMBER(B5009),INDEX('913:913'!$J$6:$J$1205,B5009),0))^2)/B5624))</f>
        <v>0</v>
      </c>
      <c r="C6240" s="10"/>
    </row>
    <row r="6241" spans="1:3">
      <c r="A6241" s="21">
        <v>128</v>
      </c>
      <c r="B6241" s="6">
        <f>IF(B5625=0,1,MAX(1,SQRT(B5625^2+(IF(ISNUMBER(B747),INDEX('913:913'!$J$6:$J$1205,B747),0)+IF(ISNUMBER(B1356),INDEX('913:913'!$J$6:$J$1205,B1356),0)+IF(ISNUMBER(B1965),INDEX('913:913'!$J$6:$J$1205,B1965),0)+IF(ISNUMBER(B2574),INDEX('913:913'!$J$6:$J$1205,B2574),0)+IF(ISNUMBER(B3183),INDEX('913:913'!$J$6:$J$1205,B3183),0)+IF(ISNUMBER(B3792),INDEX('913:913'!$J$6:$J$1205,B3792),0)+IF(ISNUMBER(B4401),INDEX('913:913'!$J$6:$J$1205,B4401),0)+IF(ISNUMBER(B5010),INDEX('913:913'!$J$6:$J$1205,B5010),0))^2)/B5625))</f>
        <v>0</v>
      </c>
      <c r="C6241" s="10"/>
    </row>
    <row r="6242" spans="1:3">
      <c r="A6242" s="21">
        <v>129</v>
      </c>
      <c r="B6242" s="6">
        <f>IF(B5626=0,1,MAX(1,SQRT(B5626^2+(IF(ISNUMBER(B748),INDEX('913:913'!$J$6:$J$1205,B748),0)+IF(ISNUMBER(B1357),INDEX('913:913'!$J$6:$J$1205,B1357),0)+IF(ISNUMBER(B1966),INDEX('913:913'!$J$6:$J$1205,B1966),0)+IF(ISNUMBER(B2575),INDEX('913:913'!$J$6:$J$1205,B2575),0)+IF(ISNUMBER(B3184),INDEX('913:913'!$J$6:$J$1205,B3184),0)+IF(ISNUMBER(B3793),INDEX('913:913'!$J$6:$J$1205,B3793),0)+IF(ISNUMBER(B4402),INDEX('913:913'!$J$6:$J$1205,B4402),0)+IF(ISNUMBER(B5011),INDEX('913:913'!$J$6:$J$1205,B5011),0))^2)/B5626))</f>
        <v>0</v>
      </c>
      <c r="C6242" s="10"/>
    </row>
    <row r="6243" spans="1:3">
      <c r="A6243" s="21">
        <v>130</v>
      </c>
      <c r="B6243" s="6">
        <f>IF(B5627=0,1,MAX(1,SQRT(B5627^2+(IF(ISNUMBER(B749),INDEX('913:913'!$J$6:$J$1205,B749),0)+IF(ISNUMBER(B1358),INDEX('913:913'!$J$6:$J$1205,B1358),0)+IF(ISNUMBER(B1967),INDEX('913:913'!$J$6:$J$1205,B1967),0)+IF(ISNUMBER(B2576),INDEX('913:913'!$J$6:$J$1205,B2576),0)+IF(ISNUMBER(B3185),INDEX('913:913'!$J$6:$J$1205,B3185),0)+IF(ISNUMBER(B3794),INDEX('913:913'!$J$6:$J$1205,B3794),0)+IF(ISNUMBER(B4403),INDEX('913:913'!$J$6:$J$1205,B4403),0)+IF(ISNUMBER(B5012),INDEX('913:913'!$J$6:$J$1205,B5012),0))^2)/B5627))</f>
        <v>0</v>
      </c>
      <c r="C6243" s="10"/>
    </row>
    <row r="6244" spans="1:3">
      <c r="A6244" s="21">
        <v>131</v>
      </c>
      <c r="B6244" s="6">
        <f>IF(B5628=0,1,MAX(1,SQRT(B5628^2+(IF(ISNUMBER(B750),INDEX('913:913'!$J$6:$J$1205,B750),0)+IF(ISNUMBER(B1359),INDEX('913:913'!$J$6:$J$1205,B1359),0)+IF(ISNUMBER(B1968),INDEX('913:913'!$J$6:$J$1205,B1968),0)+IF(ISNUMBER(B2577),INDEX('913:913'!$J$6:$J$1205,B2577),0)+IF(ISNUMBER(B3186),INDEX('913:913'!$J$6:$J$1205,B3186),0)+IF(ISNUMBER(B3795),INDEX('913:913'!$J$6:$J$1205,B3795),0)+IF(ISNUMBER(B4404),INDEX('913:913'!$J$6:$J$1205,B4404),0)+IF(ISNUMBER(B5013),INDEX('913:913'!$J$6:$J$1205,B5013),0))^2)/B5628))</f>
        <v>0</v>
      </c>
      <c r="C6244" s="10"/>
    </row>
    <row r="6245" spans="1:3">
      <c r="A6245" s="21">
        <v>132</v>
      </c>
      <c r="B6245" s="6">
        <f>IF(B5629=0,1,MAX(1,SQRT(B5629^2+(IF(ISNUMBER(B751),INDEX('913:913'!$J$6:$J$1205,B751),0)+IF(ISNUMBER(B1360),INDEX('913:913'!$J$6:$J$1205,B1360),0)+IF(ISNUMBER(B1969),INDEX('913:913'!$J$6:$J$1205,B1969),0)+IF(ISNUMBER(B2578),INDEX('913:913'!$J$6:$J$1205,B2578),0)+IF(ISNUMBER(B3187),INDEX('913:913'!$J$6:$J$1205,B3187),0)+IF(ISNUMBER(B3796),INDEX('913:913'!$J$6:$J$1205,B3796),0)+IF(ISNUMBER(B4405),INDEX('913:913'!$J$6:$J$1205,B4405),0)+IF(ISNUMBER(B5014),INDEX('913:913'!$J$6:$J$1205,B5014),0))^2)/B5629))</f>
        <v>0</v>
      </c>
      <c r="C6245" s="10"/>
    </row>
    <row r="6246" spans="1:3">
      <c r="A6246" s="21">
        <v>133</v>
      </c>
      <c r="B6246" s="6">
        <f>IF(B5630=0,1,MAX(1,SQRT(B5630^2+(IF(ISNUMBER(B752),INDEX('913:913'!$J$6:$J$1205,B752),0)+IF(ISNUMBER(B1361),INDEX('913:913'!$J$6:$J$1205,B1361),0)+IF(ISNUMBER(B1970),INDEX('913:913'!$J$6:$J$1205,B1970),0)+IF(ISNUMBER(B2579),INDEX('913:913'!$J$6:$J$1205,B2579),0)+IF(ISNUMBER(B3188),INDEX('913:913'!$J$6:$J$1205,B3188),0)+IF(ISNUMBER(B3797),INDEX('913:913'!$J$6:$J$1205,B3797),0)+IF(ISNUMBER(B4406),INDEX('913:913'!$J$6:$J$1205,B4406),0)+IF(ISNUMBER(B5015),INDEX('913:913'!$J$6:$J$1205,B5015),0))^2)/B5630))</f>
        <v>0</v>
      </c>
      <c r="C6246" s="10"/>
    </row>
    <row r="6247" spans="1:3">
      <c r="A6247" s="21">
        <v>134</v>
      </c>
      <c r="B6247" s="6">
        <f>IF(B5631=0,1,MAX(1,SQRT(B5631^2+(IF(ISNUMBER(B753),INDEX('913:913'!$J$6:$J$1205,B753),0)+IF(ISNUMBER(B1362),INDEX('913:913'!$J$6:$J$1205,B1362),0)+IF(ISNUMBER(B1971),INDEX('913:913'!$J$6:$J$1205,B1971),0)+IF(ISNUMBER(B2580),INDEX('913:913'!$J$6:$J$1205,B2580),0)+IF(ISNUMBER(B3189),INDEX('913:913'!$J$6:$J$1205,B3189),0)+IF(ISNUMBER(B3798),INDEX('913:913'!$J$6:$J$1205,B3798),0)+IF(ISNUMBER(B4407),INDEX('913:913'!$J$6:$J$1205,B4407),0)+IF(ISNUMBER(B5016),INDEX('913:913'!$J$6:$J$1205,B5016),0))^2)/B5631))</f>
        <v>0</v>
      </c>
      <c r="C6247" s="10"/>
    </row>
    <row r="6248" spans="1:3">
      <c r="A6248" s="21">
        <v>135</v>
      </c>
      <c r="B6248" s="6">
        <f>IF(B5632=0,1,MAX(1,SQRT(B5632^2+(IF(ISNUMBER(B754),INDEX('913:913'!$J$6:$J$1205,B754),0)+IF(ISNUMBER(B1363),INDEX('913:913'!$J$6:$J$1205,B1363),0)+IF(ISNUMBER(B1972),INDEX('913:913'!$J$6:$J$1205,B1972),0)+IF(ISNUMBER(B2581),INDEX('913:913'!$J$6:$J$1205,B2581),0)+IF(ISNUMBER(B3190),INDEX('913:913'!$J$6:$J$1205,B3190),0)+IF(ISNUMBER(B3799),INDEX('913:913'!$J$6:$J$1205,B3799),0)+IF(ISNUMBER(B4408),INDEX('913:913'!$J$6:$J$1205,B4408),0)+IF(ISNUMBER(B5017),INDEX('913:913'!$J$6:$J$1205,B5017),0))^2)/B5632))</f>
        <v>0</v>
      </c>
      <c r="C6248" s="10"/>
    </row>
    <row r="6249" spans="1:3">
      <c r="A6249" s="21">
        <v>136</v>
      </c>
      <c r="B6249" s="6">
        <f>IF(B5633=0,1,MAX(1,SQRT(B5633^2+(IF(ISNUMBER(B755),INDEX('913:913'!$J$6:$J$1205,B755),0)+IF(ISNUMBER(B1364),INDEX('913:913'!$J$6:$J$1205,B1364),0)+IF(ISNUMBER(B1973),INDEX('913:913'!$J$6:$J$1205,B1973),0)+IF(ISNUMBER(B2582),INDEX('913:913'!$J$6:$J$1205,B2582),0)+IF(ISNUMBER(B3191),INDEX('913:913'!$J$6:$J$1205,B3191),0)+IF(ISNUMBER(B3800),INDEX('913:913'!$J$6:$J$1205,B3800),0)+IF(ISNUMBER(B4409),INDEX('913:913'!$J$6:$J$1205,B4409),0)+IF(ISNUMBER(B5018),INDEX('913:913'!$J$6:$J$1205,B5018),0))^2)/B5633))</f>
        <v>0</v>
      </c>
      <c r="C6249" s="10"/>
    </row>
    <row r="6250" spans="1:3">
      <c r="A6250" s="21">
        <v>137</v>
      </c>
      <c r="B6250" s="6">
        <f>IF(B5634=0,1,MAX(1,SQRT(B5634^2+(IF(ISNUMBER(B756),INDEX('913:913'!$J$6:$J$1205,B756),0)+IF(ISNUMBER(B1365),INDEX('913:913'!$J$6:$J$1205,B1365),0)+IF(ISNUMBER(B1974),INDEX('913:913'!$J$6:$J$1205,B1974),0)+IF(ISNUMBER(B2583),INDEX('913:913'!$J$6:$J$1205,B2583),0)+IF(ISNUMBER(B3192),INDEX('913:913'!$J$6:$J$1205,B3192),0)+IF(ISNUMBER(B3801),INDEX('913:913'!$J$6:$J$1205,B3801),0)+IF(ISNUMBER(B4410),INDEX('913:913'!$J$6:$J$1205,B4410),0)+IF(ISNUMBER(B5019),INDEX('913:913'!$J$6:$J$1205,B5019),0))^2)/B5634))</f>
        <v>0</v>
      </c>
      <c r="C6250" s="10"/>
    </row>
    <row r="6251" spans="1:3">
      <c r="A6251" s="21">
        <v>138</v>
      </c>
      <c r="B6251" s="6">
        <f>IF(B5635=0,1,MAX(1,SQRT(B5635^2+(IF(ISNUMBER(B757),INDEX('913:913'!$J$6:$J$1205,B757),0)+IF(ISNUMBER(B1366),INDEX('913:913'!$J$6:$J$1205,B1366),0)+IF(ISNUMBER(B1975),INDEX('913:913'!$J$6:$J$1205,B1975),0)+IF(ISNUMBER(B2584),INDEX('913:913'!$J$6:$J$1205,B2584),0)+IF(ISNUMBER(B3193),INDEX('913:913'!$J$6:$J$1205,B3193),0)+IF(ISNUMBER(B3802),INDEX('913:913'!$J$6:$J$1205,B3802),0)+IF(ISNUMBER(B4411),INDEX('913:913'!$J$6:$J$1205,B4411),0)+IF(ISNUMBER(B5020),INDEX('913:913'!$J$6:$J$1205,B5020),0))^2)/B5635))</f>
        <v>0</v>
      </c>
      <c r="C6251" s="10"/>
    </row>
    <row r="6252" spans="1:3">
      <c r="A6252" s="21">
        <v>139</v>
      </c>
      <c r="B6252" s="6">
        <f>IF(B5636=0,1,MAX(1,SQRT(B5636^2+(IF(ISNUMBER(B758),INDEX('913:913'!$J$6:$J$1205,B758),0)+IF(ISNUMBER(B1367),INDEX('913:913'!$J$6:$J$1205,B1367),0)+IF(ISNUMBER(B1976),INDEX('913:913'!$J$6:$J$1205,B1976),0)+IF(ISNUMBER(B2585),INDEX('913:913'!$J$6:$J$1205,B2585),0)+IF(ISNUMBER(B3194),INDEX('913:913'!$J$6:$J$1205,B3194),0)+IF(ISNUMBER(B3803),INDEX('913:913'!$J$6:$J$1205,B3803),0)+IF(ISNUMBER(B4412),INDEX('913:913'!$J$6:$J$1205,B4412),0)+IF(ISNUMBER(B5021),INDEX('913:913'!$J$6:$J$1205,B5021),0))^2)/B5636))</f>
        <v>0</v>
      </c>
      <c r="C6252" s="10"/>
    </row>
    <row r="6253" spans="1:3">
      <c r="A6253" s="21">
        <v>140</v>
      </c>
      <c r="B6253" s="6">
        <f>IF(B5637=0,1,MAX(1,SQRT(B5637^2+(IF(ISNUMBER(B759),INDEX('913:913'!$J$6:$J$1205,B759),0)+IF(ISNUMBER(B1368),INDEX('913:913'!$J$6:$J$1205,B1368),0)+IF(ISNUMBER(B1977),INDEX('913:913'!$J$6:$J$1205,B1977),0)+IF(ISNUMBER(B2586),INDEX('913:913'!$J$6:$J$1205,B2586),0)+IF(ISNUMBER(B3195),INDEX('913:913'!$J$6:$J$1205,B3195),0)+IF(ISNUMBER(B3804),INDEX('913:913'!$J$6:$J$1205,B3804),0)+IF(ISNUMBER(B4413),INDEX('913:913'!$J$6:$J$1205,B4413),0)+IF(ISNUMBER(B5022),INDEX('913:913'!$J$6:$J$1205,B5022),0))^2)/B5637))</f>
        <v>0</v>
      </c>
      <c r="C6253" s="10"/>
    </row>
    <row r="6254" spans="1:3">
      <c r="A6254" s="21">
        <v>141</v>
      </c>
      <c r="B6254" s="6">
        <f>IF(B5638=0,1,MAX(1,SQRT(B5638^2+(IF(ISNUMBER(B760),INDEX('913:913'!$J$6:$J$1205,B760),0)+IF(ISNUMBER(B1369),INDEX('913:913'!$J$6:$J$1205,B1369),0)+IF(ISNUMBER(B1978),INDEX('913:913'!$J$6:$J$1205,B1978),0)+IF(ISNUMBER(B2587),INDEX('913:913'!$J$6:$J$1205,B2587),0)+IF(ISNUMBER(B3196),INDEX('913:913'!$J$6:$J$1205,B3196),0)+IF(ISNUMBER(B3805),INDEX('913:913'!$J$6:$J$1205,B3805),0)+IF(ISNUMBER(B4414),INDEX('913:913'!$J$6:$J$1205,B4414),0)+IF(ISNUMBER(B5023),INDEX('913:913'!$J$6:$J$1205,B5023),0))^2)/B5638))</f>
        <v>0</v>
      </c>
      <c r="C6254" s="10"/>
    </row>
    <row r="6255" spans="1:3">
      <c r="A6255" s="21">
        <v>142</v>
      </c>
      <c r="B6255" s="6">
        <f>IF(B5639=0,1,MAX(1,SQRT(B5639^2+(IF(ISNUMBER(B761),INDEX('913:913'!$J$6:$J$1205,B761),0)+IF(ISNUMBER(B1370),INDEX('913:913'!$J$6:$J$1205,B1370),0)+IF(ISNUMBER(B1979),INDEX('913:913'!$J$6:$J$1205,B1979),0)+IF(ISNUMBER(B2588),INDEX('913:913'!$J$6:$J$1205,B2588),0)+IF(ISNUMBER(B3197),INDEX('913:913'!$J$6:$J$1205,B3197),0)+IF(ISNUMBER(B3806),INDEX('913:913'!$J$6:$J$1205,B3806),0)+IF(ISNUMBER(B4415),INDEX('913:913'!$J$6:$J$1205,B4415),0)+IF(ISNUMBER(B5024),INDEX('913:913'!$J$6:$J$1205,B5024),0))^2)/B5639))</f>
        <v>0</v>
      </c>
      <c r="C6255" s="10"/>
    </row>
    <row r="6256" spans="1:3">
      <c r="A6256" s="21">
        <v>143</v>
      </c>
      <c r="B6256" s="6">
        <f>IF(B5640=0,1,MAX(1,SQRT(B5640^2+(IF(ISNUMBER(B762),INDEX('913:913'!$J$6:$J$1205,B762),0)+IF(ISNUMBER(B1371),INDEX('913:913'!$J$6:$J$1205,B1371),0)+IF(ISNUMBER(B1980),INDEX('913:913'!$J$6:$J$1205,B1980),0)+IF(ISNUMBER(B2589),INDEX('913:913'!$J$6:$J$1205,B2589),0)+IF(ISNUMBER(B3198),INDEX('913:913'!$J$6:$J$1205,B3198),0)+IF(ISNUMBER(B3807),INDEX('913:913'!$J$6:$J$1205,B3807),0)+IF(ISNUMBER(B4416),INDEX('913:913'!$J$6:$J$1205,B4416),0)+IF(ISNUMBER(B5025),INDEX('913:913'!$J$6:$J$1205,B5025),0))^2)/B5640))</f>
        <v>0</v>
      </c>
      <c r="C6256" s="10"/>
    </row>
    <row r="6257" spans="1:3">
      <c r="A6257" s="21">
        <v>144</v>
      </c>
      <c r="B6257" s="6">
        <f>IF(B5641=0,1,MAX(1,SQRT(B5641^2+(IF(ISNUMBER(B763),INDEX('913:913'!$J$6:$J$1205,B763),0)+IF(ISNUMBER(B1372),INDEX('913:913'!$J$6:$J$1205,B1372),0)+IF(ISNUMBER(B1981),INDEX('913:913'!$J$6:$J$1205,B1981),0)+IF(ISNUMBER(B2590),INDEX('913:913'!$J$6:$J$1205,B2590),0)+IF(ISNUMBER(B3199),INDEX('913:913'!$J$6:$J$1205,B3199),0)+IF(ISNUMBER(B3808),INDEX('913:913'!$J$6:$J$1205,B3808),0)+IF(ISNUMBER(B4417),INDEX('913:913'!$J$6:$J$1205,B4417),0)+IF(ISNUMBER(B5026),INDEX('913:913'!$J$6:$J$1205,B5026),0))^2)/B5641))</f>
        <v>0</v>
      </c>
      <c r="C6257" s="10"/>
    </row>
    <row r="6258" spans="1:3">
      <c r="A6258" s="21">
        <v>145</v>
      </c>
      <c r="B6258" s="6">
        <f>IF(B5642=0,1,MAX(1,SQRT(B5642^2+(IF(ISNUMBER(B764),INDEX('913:913'!$J$6:$J$1205,B764),0)+IF(ISNUMBER(B1373),INDEX('913:913'!$J$6:$J$1205,B1373),0)+IF(ISNUMBER(B1982),INDEX('913:913'!$J$6:$J$1205,B1982),0)+IF(ISNUMBER(B2591),INDEX('913:913'!$J$6:$J$1205,B2591),0)+IF(ISNUMBER(B3200),INDEX('913:913'!$J$6:$J$1205,B3200),0)+IF(ISNUMBER(B3809),INDEX('913:913'!$J$6:$J$1205,B3809),0)+IF(ISNUMBER(B4418),INDEX('913:913'!$J$6:$J$1205,B4418),0)+IF(ISNUMBER(B5027),INDEX('913:913'!$J$6:$J$1205,B5027),0))^2)/B5642))</f>
        <v>0</v>
      </c>
      <c r="C6258" s="10"/>
    </row>
    <row r="6259" spans="1:3">
      <c r="A6259" s="21">
        <v>146</v>
      </c>
      <c r="B6259" s="6">
        <f>IF(B5643=0,1,MAX(1,SQRT(B5643^2+(IF(ISNUMBER(B765),INDEX('913:913'!$J$6:$J$1205,B765),0)+IF(ISNUMBER(B1374),INDEX('913:913'!$J$6:$J$1205,B1374),0)+IF(ISNUMBER(B1983),INDEX('913:913'!$J$6:$J$1205,B1983),0)+IF(ISNUMBER(B2592),INDEX('913:913'!$J$6:$J$1205,B2592),0)+IF(ISNUMBER(B3201),INDEX('913:913'!$J$6:$J$1205,B3201),0)+IF(ISNUMBER(B3810),INDEX('913:913'!$J$6:$J$1205,B3810),0)+IF(ISNUMBER(B4419),INDEX('913:913'!$J$6:$J$1205,B4419),0)+IF(ISNUMBER(B5028),INDEX('913:913'!$J$6:$J$1205,B5028),0))^2)/B5643))</f>
        <v>0</v>
      </c>
      <c r="C6259" s="10"/>
    </row>
    <row r="6260" spans="1:3">
      <c r="A6260" s="21">
        <v>147</v>
      </c>
      <c r="B6260" s="6">
        <f>IF(B5644=0,1,MAX(1,SQRT(B5644^2+(IF(ISNUMBER(B766),INDEX('913:913'!$J$6:$J$1205,B766),0)+IF(ISNUMBER(B1375),INDEX('913:913'!$J$6:$J$1205,B1375),0)+IF(ISNUMBER(B1984),INDEX('913:913'!$J$6:$J$1205,B1984),0)+IF(ISNUMBER(B2593),INDEX('913:913'!$J$6:$J$1205,B2593),0)+IF(ISNUMBER(B3202),INDEX('913:913'!$J$6:$J$1205,B3202),0)+IF(ISNUMBER(B3811),INDEX('913:913'!$J$6:$J$1205,B3811),0)+IF(ISNUMBER(B4420),INDEX('913:913'!$J$6:$J$1205,B4420),0)+IF(ISNUMBER(B5029),INDEX('913:913'!$J$6:$J$1205,B5029),0))^2)/B5644))</f>
        <v>0</v>
      </c>
      <c r="C6260" s="10"/>
    </row>
    <row r="6261" spans="1:3">
      <c r="A6261" s="21">
        <v>148</v>
      </c>
      <c r="B6261" s="6">
        <f>IF(B5645=0,1,MAX(1,SQRT(B5645^2+(IF(ISNUMBER(B767),INDEX('913:913'!$J$6:$J$1205,B767),0)+IF(ISNUMBER(B1376),INDEX('913:913'!$J$6:$J$1205,B1376),0)+IF(ISNUMBER(B1985),INDEX('913:913'!$J$6:$J$1205,B1985),0)+IF(ISNUMBER(B2594),INDEX('913:913'!$J$6:$J$1205,B2594),0)+IF(ISNUMBER(B3203),INDEX('913:913'!$J$6:$J$1205,B3203),0)+IF(ISNUMBER(B3812),INDEX('913:913'!$J$6:$J$1205,B3812),0)+IF(ISNUMBER(B4421),INDEX('913:913'!$J$6:$J$1205,B4421),0)+IF(ISNUMBER(B5030),INDEX('913:913'!$J$6:$J$1205,B5030),0))^2)/B5645))</f>
        <v>0</v>
      </c>
      <c r="C6261" s="10"/>
    </row>
    <row r="6262" spans="1:3">
      <c r="A6262" s="21">
        <v>149</v>
      </c>
      <c r="B6262" s="6">
        <f>IF(B5646=0,1,MAX(1,SQRT(B5646^2+(IF(ISNUMBER(B768),INDEX('913:913'!$J$6:$J$1205,B768),0)+IF(ISNUMBER(B1377),INDEX('913:913'!$J$6:$J$1205,B1377),0)+IF(ISNUMBER(B1986),INDEX('913:913'!$J$6:$J$1205,B1986),0)+IF(ISNUMBER(B2595),INDEX('913:913'!$J$6:$J$1205,B2595),0)+IF(ISNUMBER(B3204),INDEX('913:913'!$J$6:$J$1205,B3204),0)+IF(ISNUMBER(B3813),INDEX('913:913'!$J$6:$J$1205,B3813),0)+IF(ISNUMBER(B4422),INDEX('913:913'!$J$6:$J$1205,B4422),0)+IF(ISNUMBER(B5031),INDEX('913:913'!$J$6:$J$1205,B5031),0))^2)/B5646))</f>
        <v>0</v>
      </c>
      <c r="C6262" s="10"/>
    </row>
    <row r="6263" spans="1:3">
      <c r="A6263" s="21">
        <v>150</v>
      </c>
      <c r="B6263" s="6">
        <f>IF(B5647=0,1,MAX(1,SQRT(B5647^2+(IF(ISNUMBER(B769),INDEX('913:913'!$J$6:$J$1205,B769),0)+IF(ISNUMBER(B1378),INDEX('913:913'!$J$6:$J$1205,B1378),0)+IF(ISNUMBER(B1987),INDEX('913:913'!$J$6:$J$1205,B1987),0)+IF(ISNUMBER(B2596),INDEX('913:913'!$J$6:$J$1205,B2596),0)+IF(ISNUMBER(B3205),INDEX('913:913'!$J$6:$J$1205,B3205),0)+IF(ISNUMBER(B3814),INDEX('913:913'!$J$6:$J$1205,B3814),0)+IF(ISNUMBER(B4423),INDEX('913:913'!$J$6:$J$1205,B4423),0)+IF(ISNUMBER(B5032),INDEX('913:913'!$J$6:$J$1205,B5032),0))^2)/B5647))</f>
        <v>0</v>
      </c>
      <c r="C6263" s="10"/>
    </row>
    <row r="6264" spans="1:3">
      <c r="A6264" s="21">
        <v>151</v>
      </c>
      <c r="B6264" s="6">
        <f>IF(B5648=0,1,MAX(1,SQRT(B5648^2+(IF(ISNUMBER(B770),INDEX('913:913'!$J$6:$J$1205,B770),0)+IF(ISNUMBER(B1379),INDEX('913:913'!$J$6:$J$1205,B1379),0)+IF(ISNUMBER(B1988),INDEX('913:913'!$J$6:$J$1205,B1988),0)+IF(ISNUMBER(B2597),INDEX('913:913'!$J$6:$J$1205,B2597),0)+IF(ISNUMBER(B3206),INDEX('913:913'!$J$6:$J$1205,B3206),0)+IF(ISNUMBER(B3815),INDEX('913:913'!$J$6:$J$1205,B3815),0)+IF(ISNUMBER(B4424),INDEX('913:913'!$J$6:$J$1205,B4424),0)+IF(ISNUMBER(B5033),INDEX('913:913'!$J$6:$J$1205,B5033),0))^2)/B5648))</f>
        <v>0</v>
      </c>
      <c r="C6264" s="10"/>
    </row>
    <row r="6265" spans="1:3">
      <c r="A6265" s="21">
        <v>152</v>
      </c>
      <c r="B6265" s="6">
        <f>IF(B5649=0,1,MAX(1,SQRT(B5649^2+(IF(ISNUMBER(B771),INDEX('913:913'!$J$6:$J$1205,B771),0)+IF(ISNUMBER(B1380),INDEX('913:913'!$J$6:$J$1205,B1380),0)+IF(ISNUMBER(B1989),INDEX('913:913'!$J$6:$J$1205,B1989),0)+IF(ISNUMBER(B2598),INDEX('913:913'!$J$6:$J$1205,B2598),0)+IF(ISNUMBER(B3207),INDEX('913:913'!$J$6:$J$1205,B3207),0)+IF(ISNUMBER(B3816),INDEX('913:913'!$J$6:$J$1205,B3816),0)+IF(ISNUMBER(B4425),INDEX('913:913'!$J$6:$J$1205,B4425),0)+IF(ISNUMBER(B5034),INDEX('913:913'!$J$6:$J$1205,B5034),0))^2)/B5649))</f>
        <v>0</v>
      </c>
      <c r="C6265" s="10"/>
    </row>
    <row r="6266" spans="1:3">
      <c r="A6266" s="21">
        <v>153</v>
      </c>
      <c r="B6266" s="6">
        <f>IF(B5650=0,1,MAX(1,SQRT(B5650^2+(IF(ISNUMBER(B772),INDEX('913:913'!$J$6:$J$1205,B772),0)+IF(ISNUMBER(B1381),INDEX('913:913'!$J$6:$J$1205,B1381),0)+IF(ISNUMBER(B1990),INDEX('913:913'!$J$6:$J$1205,B1990),0)+IF(ISNUMBER(B2599),INDEX('913:913'!$J$6:$J$1205,B2599),0)+IF(ISNUMBER(B3208),INDEX('913:913'!$J$6:$J$1205,B3208),0)+IF(ISNUMBER(B3817),INDEX('913:913'!$J$6:$J$1205,B3817),0)+IF(ISNUMBER(B4426),INDEX('913:913'!$J$6:$J$1205,B4426),0)+IF(ISNUMBER(B5035),INDEX('913:913'!$J$6:$J$1205,B5035),0))^2)/B5650))</f>
        <v>0</v>
      </c>
      <c r="C6266" s="10"/>
    </row>
    <row r="6267" spans="1:3">
      <c r="A6267" s="21">
        <v>154</v>
      </c>
      <c r="B6267" s="6">
        <f>IF(B5651=0,1,MAX(1,SQRT(B5651^2+(IF(ISNUMBER(B773),INDEX('913:913'!$J$6:$J$1205,B773),0)+IF(ISNUMBER(B1382),INDEX('913:913'!$J$6:$J$1205,B1382),0)+IF(ISNUMBER(B1991),INDEX('913:913'!$J$6:$J$1205,B1991),0)+IF(ISNUMBER(B2600),INDEX('913:913'!$J$6:$J$1205,B2600),0)+IF(ISNUMBER(B3209),INDEX('913:913'!$J$6:$J$1205,B3209),0)+IF(ISNUMBER(B3818),INDEX('913:913'!$J$6:$J$1205,B3818),0)+IF(ISNUMBER(B4427),INDEX('913:913'!$J$6:$J$1205,B4427),0)+IF(ISNUMBER(B5036),INDEX('913:913'!$J$6:$J$1205,B5036),0))^2)/B5651))</f>
        <v>0</v>
      </c>
      <c r="C6267" s="10"/>
    </row>
    <row r="6268" spans="1:3">
      <c r="A6268" s="21">
        <v>155</v>
      </c>
      <c r="B6268" s="6">
        <f>IF(B5652=0,1,MAX(1,SQRT(B5652^2+(IF(ISNUMBER(B774),INDEX('913:913'!$J$6:$J$1205,B774),0)+IF(ISNUMBER(B1383),INDEX('913:913'!$J$6:$J$1205,B1383),0)+IF(ISNUMBER(B1992),INDEX('913:913'!$J$6:$J$1205,B1992),0)+IF(ISNUMBER(B2601),INDEX('913:913'!$J$6:$J$1205,B2601),0)+IF(ISNUMBER(B3210),INDEX('913:913'!$J$6:$J$1205,B3210),0)+IF(ISNUMBER(B3819),INDEX('913:913'!$J$6:$J$1205,B3819),0)+IF(ISNUMBER(B4428),INDEX('913:913'!$J$6:$J$1205,B4428),0)+IF(ISNUMBER(B5037),INDEX('913:913'!$J$6:$J$1205,B5037),0))^2)/B5652))</f>
        <v>0</v>
      </c>
      <c r="C6268" s="10"/>
    </row>
    <row r="6269" spans="1:3">
      <c r="A6269" s="21">
        <v>156</v>
      </c>
      <c r="B6269" s="6">
        <f>IF(B5653=0,1,MAX(1,SQRT(B5653^2+(IF(ISNUMBER(B775),INDEX('913:913'!$J$6:$J$1205,B775),0)+IF(ISNUMBER(B1384),INDEX('913:913'!$J$6:$J$1205,B1384),0)+IF(ISNUMBER(B1993),INDEX('913:913'!$J$6:$J$1205,B1993),0)+IF(ISNUMBER(B2602),INDEX('913:913'!$J$6:$J$1205,B2602),0)+IF(ISNUMBER(B3211),INDEX('913:913'!$J$6:$J$1205,B3211),0)+IF(ISNUMBER(B3820),INDEX('913:913'!$J$6:$J$1205,B3820),0)+IF(ISNUMBER(B4429),INDEX('913:913'!$J$6:$J$1205,B4429),0)+IF(ISNUMBER(B5038),INDEX('913:913'!$J$6:$J$1205,B5038),0))^2)/B5653))</f>
        <v>0</v>
      </c>
      <c r="C6269" s="10"/>
    </row>
    <row r="6270" spans="1:3">
      <c r="A6270" s="21">
        <v>157</v>
      </c>
      <c r="B6270" s="6">
        <f>IF(B5654=0,1,MAX(1,SQRT(B5654^2+(IF(ISNUMBER(B776),INDEX('913:913'!$J$6:$J$1205,B776),0)+IF(ISNUMBER(B1385),INDEX('913:913'!$J$6:$J$1205,B1385),0)+IF(ISNUMBER(B1994),INDEX('913:913'!$J$6:$J$1205,B1994),0)+IF(ISNUMBER(B2603),INDEX('913:913'!$J$6:$J$1205,B2603),0)+IF(ISNUMBER(B3212),INDEX('913:913'!$J$6:$J$1205,B3212),0)+IF(ISNUMBER(B3821),INDEX('913:913'!$J$6:$J$1205,B3821),0)+IF(ISNUMBER(B4430),INDEX('913:913'!$J$6:$J$1205,B4430),0)+IF(ISNUMBER(B5039),INDEX('913:913'!$J$6:$J$1205,B5039),0))^2)/B5654))</f>
        <v>0</v>
      </c>
      <c r="C6270" s="10"/>
    </row>
    <row r="6271" spans="1:3">
      <c r="A6271" s="21">
        <v>158</v>
      </c>
      <c r="B6271" s="6">
        <f>IF(B5655=0,1,MAX(1,SQRT(B5655^2+(IF(ISNUMBER(B777),INDEX('913:913'!$J$6:$J$1205,B777),0)+IF(ISNUMBER(B1386),INDEX('913:913'!$J$6:$J$1205,B1386),0)+IF(ISNUMBER(B1995),INDEX('913:913'!$J$6:$J$1205,B1995),0)+IF(ISNUMBER(B2604),INDEX('913:913'!$J$6:$J$1205,B2604),0)+IF(ISNUMBER(B3213),INDEX('913:913'!$J$6:$J$1205,B3213),0)+IF(ISNUMBER(B3822),INDEX('913:913'!$J$6:$J$1205,B3822),0)+IF(ISNUMBER(B4431),INDEX('913:913'!$J$6:$J$1205,B4431),0)+IF(ISNUMBER(B5040),INDEX('913:913'!$J$6:$J$1205,B5040),0))^2)/B5655))</f>
        <v>0</v>
      </c>
      <c r="C6271" s="10"/>
    </row>
    <row r="6272" spans="1:3">
      <c r="A6272" s="21">
        <v>159</v>
      </c>
      <c r="B6272" s="6">
        <f>IF(B5656=0,1,MAX(1,SQRT(B5656^2+(IF(ISNUMBER(B778),INDEX('913:913'!$J$6:$J$1205,B778),0)+IF(ISNUMBER(B1387),INDEX('913:913'!$J$6:$J$1205,B1387),0)+IF(ISNUMBER(B1996),INDEX('913:913'!$J$6:$J$1205,B1996),0)+IF(ISNUMBER(B2605),INDEX('913:913'!$J$6:$J$1205,B2605),0)+IF(ISNUMBER(B3214),INDEX('913:913'!$J$6:$J$1205,B3214),0)+IF(ISNUMBER(B3823),INDEX('913:913'!$J$6:$J$1205,B3823),0)+IF(ISNUMBER(B4432),INDEX('913:913'!$J$6:$J$1205,B4432),0)+IF(ISNUMBER(B5041),INDEX('913:913'!$J$6:$J$1205,B5041),0))^2)/B5656))</f>
        <v>0</v>
      </c>
      <c r="C6272" s="10"/>
    </row>
    <row r="6273" spans="1:3">
      <c r="A6273" s="21">
        <v>160</v>
      </c>
      <c r="B6273" s="6">
        <f>IF(B5657=0,1,MAX(1,SQRT(B5657^2+(IF(ISNUMBER(B779),INDEX('913:913'!$J$6:$J$1205,B779),0)+IF(ISNUMBER(B1388),INDEX('913:913'!$J$6:$J$1205,B1388),0)+IF(ISNUMBER(B1997),INDEX('913:913'!$J$6:$J$1205,B1997),0)+IF(ISNUMBER(B2606),INDEX('913:913'!$J$6:$J$1205,B2606),0)+IF(ISNUMBER(B3215),INDEX('913:913'!$J$6:$J$1205,B3215),0)+IF(ISNUMBER(B3824),INDEX('913:913'!$J$6:$J$1205,B3824),0)+IF(ISNUMBER(B4433),INDEX('913:913'!$J$6:$J$1205,B4433),0)+IF(ISNUMBER(B5042),INDEX('913:913'!$J$6:$J$1205,B5042),0))^2)/B5657))</f>
        <v>0</v>
      </c>
      <c r="C6273" s="10"/>
    </row>
    <row r="6274" spans="1:3">
      <c r="A6274" s="21">
        <v>161</v>
      </c>
      <c r="B6274" s="6">
        <f>IF(B5658=0,1,MAX(1,SQRT(B5658^2+(IF(ISNUMBER(B780),INDEX('913:913'!$J$6:$J$1205,B780),0)+IF(ISNUMBER(B1389),INDEX('913:913'!$J$6:$J$1205,B1389),0)+IF(ISNUMBER(B1998),INDEX('913:913'!$J$6:$J$1205,B1998),0)+IF(ISNUMBER(B2607),INDEX('913:913'!$J$6:$J$1205,B2607),0)+IF(ISNUMBER(B3216),INDEX('913:913'!$J$6:$J$1205,B3216),0)+IF(ISNUMBER(B3825),INDEX('913:913'!$J$6:$J$1205,B3825),0)+IF(ISNUMBER(B4434),INDEX('913:913'!$J$6:$J$1205,B4434),0)+IF(ISNUMBER(B5043),INDEX('913:913'!$J$6:$J$1205,B5043),0))^2)/B5658))</f>
        <v>0</v>
      </c>
      <c r="C6274" s="10"/>
    </row>
    <row r="6275" spans="1:3">
      <c r="A6275" s="21">
        <v>162</v>
      </c>
      <c r="B6275" s="6">
        <f>IF(B5659=0,1,MAX(1,SQRT(B5659^2+(IF(ISNUMBER(B781),INDEX('913:913'!$J$6:$J$1205,B781),0)+IF(ISNUMBER(B1390),INDEX('913:913'!$J$6:$J$1205,B1390),0)+IF(ISNUMBER(B1999),INDEX('913:913'!$J$6:$J$1205,B1999),0)+IF(ISNUMBER(B2608),INDEX('913:913'!$J$6:$J$1205,B2608),0)+IF(ISNUMBER(B3217),INDEX('913:913'!$J$6:$J$1205,B3217),0)+IF(ISNUMBER(B3826),INDEX('913:913'!$J$6:$J$1205,B3826),0)+IF(ISNUMBER(B4435),INDEX('913:913'!$J$6:$J$1205,B4435),0)+IF(ISNUMBER(B5044),INDEX('913:913'!$J$6:$J$1205,B5044),0))^2)/B5659))</f>
        <v>0</v>
      </c>
      <c r="C6275" s="10"/>
    </row>
    <row r="6276" spans="1:3">
      <c r="A6276" s="21">
        <v>163</v>
      </c>
      <c r="B6276" s="6">
        <f>IF(B5660=0,1,MAX(1,SQRT(B5660^2+(IF(ISNUMBER(B782),INDEX('913:913'!$J$6:$J$1205,B782),0)+IF(ISNUMBER(B1391),INDEX('913:913'!$J$6:$J$1205,B1391),0)+IF(ISNUMBER(B2000),INDEX('913:913'!$J$6:$J$1205,B2000),0)+IF(ISNUMBER(B2609),INDEX('913:913'!$J$6:$J$1205,B2609),0)+IF(ISNUMBER(B3218),INDEX('913:913'!$J$6:$J$1205,B3218),0)+IF(ISNUMBER(B3827),INDEX('913:913'!$J$6:$J$1205,B3827),0)+IF(ISNUMBER(B4436),INDEX('913:913'!$J$6:$J$1205,B4436),0)+IF(ISNUMBER(B5045),INDEX('913:913'!$J$6:$J$1205,B5045),0))^2)/B5660))</f>
        <v>0</v>
      </c>
      <c r="C6276" s="10"/>
    </row>
    <row r="6277" spans="1:3">
      <c r="A6277" s="21">
        <v>164</v>
      </c>
      <c r="B6277" s="6">
        <f>IF(B5661=0,1,MAX(1,SQRT(B5661^2+(IF(ISNUMBER(B783),INDEX('913:913'!$J$6:$J$1205,B783),0)+IF(ISNUMBER(B1392),INDEX('913:913'!$J$6:$J$1205,B1392),0)+IF(ISNUMBER(B2001),INDEX('913:913'!$J$6:$J$1205,B2001),0)+IF(ISNUMBER(B2610),INDEX('913:913'!$J$6:$J$1205,B2610),0)+IF(ISNUMBER(B3219),INDEX('913:913'!$J$6:$J$1205,B3219),0)+IF(ISNUMBER(B3828),INDEX('913:913'!$J$6:$J$1205,B3828),0)+IF(ISNUMBER(B4437),INDEX('913:913'!$J$6:$J$1205,B4437),0)+IF(ISNUMBER(B5046),INDEX('913:913'!$J$6:$J$1205,B5046),0))^2)/B5661))</f>
        <v>0</v>
      </c>
      <c r="C6277" s="10"/>
    </row>
    <row r="6278" spans="1:3">
      <c r="A6278" s="21">
        <v>165</v>
      </c>
      <c r="B6278" s="6">
        <f>IF(B5662=0,1,MAX(1,SQRT(B5662^2+(IF(ISNUMBER(B784),INDEX('913:913'!$J$6:$J$1205,B784),0)+IF(ISNUMBER(B1393),INDEX('913:913'!$J$6:$J$1205,B1393),0)+IF(ISNUMBER(B2002),INDEX('913:913'!$J$6:$J$1205,B2002),0)+IF(ISNUMBER(B2611),INDEX('913:913'!$J$6:$J$1205,B2611),0)+IF(ISNUMBER(B3220),INDEX('913:913'!$J$6:$J$1205,B3220),0)+IF(ISNUMBER(B3829),INDEX('913:913'!$J$6:$J$1205,B3829),0)+IF(ISNUMBER(B4438),INDEX('913:913'!$J$6:$J$1205,B4438),0)+IF(ISNUMBER(B5047),INDEX('913:913'!$J$6:$J$1205,B5047),0))^2)/B5662))</f>
        <v>0</v>
      </c>
      <c r="C6278" s="10"/>
    </row>
    <row r="6279" spans="1:3">
      <c r="A6279" s="21">
        <v>166</v>
      </c>
      <c r="B6279" s="6">
        <f>IF(B5663=0,1,MAX(1,SQRT(B5663^2+(IF(ISNUMBER(B785),INDEX('913:913'!$J$6:$J$1205,B785),0)+IF(ISNUMBER(B1394),INDEX('913:913'!$J$6:$J$1205,B1394),0)+IF(ISNUMBER(B2003),INDEX('913:913'!$J$6:$J$1205,B2003),0)+IF(ISNUMBER(B2612),INDEX('913:913'!$J$6:$J$1205,B2612),0)+IF(ISNUMBER(B3221),INDEX('913:913'!$J$6:$J$1205,B3221),0)+IF(ISNUMBER(B3830),INDEX('913:913'!$J$6:$J$1205,B3830),0)+IF(ISNUMBER(B4439),INDEX('913:913'!$J$6:$J$1205,B4439),0)+IF(ISNUMBER(B5048),INDEX('913:913'!$J$6:$J$1205,B5048),0))^2)/B5663))</f>
        <v>0</v>
      </c>
      <c r="C6279" s="10"/>
    </row>
    <row r="6280" spans="1:3">
      <c r="A6280" s="21">
        <v>167</v>
      </c>
      <c r="B6280" s="6">
        <f>IF(B5664=0,1,MAX(1,SQRT(B5664^2+(IF(ISNUMBER(B786),INDEX('913:913'!$J$6:$J$1205,B786),0)+IF(ISNUMBER(B1395),INDEX('913:913'!$J$6:$J$1205,B1395),0)+IF(ISNUMBER(B2004),INDEX('913:913'!$J$6:$J$1205,B2004),0)+IF(ISNUMBER(B2613),INDEX('913:913'!$J$6:$J$1205,B2613),0)+IF(ISNUMBER(B3222),INDEX('913:913'!$J$6:$J$1205,B3222),0)+IF(ISNUMBER(B3831),INDEX('913:913'!$J$6:$J$1205,B3831),0)+IF(ISNUMBER(B4440),INDEX('913:913'!$J$6:$J$1205,B4440),0)+IF(ISNUMBER(B5049),INDEX('913:913'!$J$6:$J$1205,B5049),0))^2)/B5664))</f>
        <v>0</v>
      </c>
      <c r="C6280" s="10"/>
    </row>
    <row r="6281" spans="1:3">
      <c r="A6281" s="21">
        <v>168</v>
      </c>
      <c r="B6281" s="6">
        <f>IF(B5665=0,1,MAX(1,SQRT(B5665^2+(IF(ISNUMBER(B787),INDEX('913:913'!$J$6:$J$1205,B787),0)+IF(ISNUMBER(B1396),INDEX('913:913'!$J$6:$J$1205,B1396),0)+IF(ISNUMBER(B2005),INDEX('913:913'!$J$6:$J$1205,B2005),0)+IF(ISNUMBER(B2614),INDEX('913:913'!$J$6:$J$1205,B2614),0)+IF(ISNUMBER(B3223),INDEX('913:913'!$J$6:$J$1205,B3223),0)+IF(ISNUMBER(B3832),INDEX('913:913'!$J$6:$J$1205,B3832),0)+IF(ISNUMBER(B4441),INDEX('913:913'!$J$6:$J$1205,B4441),0)+IF(ISNUMBER(B5050),INDEX('913:913'!$J$6:$J$1205,B5050),0))^2)/B5665))</f>
        <v>0</v>
      </c>
      <c r="C6281" s="10"/>
    </row>
    <row r="6282" spans="1:3">
      <c r="A6282" s="21">
        <v>169</v>
      </c>
      <c r="B6282" s="6">
        <f>IF(B5666=0,1,MAX(1,SQRT(B5666^2+(IF(ISNUMBER(B788),INDEX('913:913'!$J$6:$J$1205,B788),0)+IF(ISNUMBER(B1397),INDEX('913:913'!$J$6:$J$1205,B1397),0)+IF(ISNUMBER(B2006),INDEX('913:913'!$J$6:$J$1205,B2006),0)+IF(ISNUMBER(B2615),INDEX('913:913'!$J$6:$J$1205,B2615),0)+IF(ISNUMBER(B3224),INDEX('913:913'!$J$6:$J$1205,B3224),0)+IF(ISNUMBER(B3833),INDEX('913:913'!$J$6:$J$1205,B3833),0)+IF(ISNUMBER(B4442),INDEX('913:913'!$J$6:$J$1205,B4442),0)+IF(ISNUMBER(B5051),INDEX('913:913'!$J$6:$J$1205,B5051),0))^2)/B5666))</f>
        <v>0</v>
      </c>
      <c r="C6282" s="10"/>
    </row>
    <row r="6283" spans="1:3">
      <c r="A6283" s="21">
        <v>170</v>
      </c>
      <c r="B6283" s="6">
        <f>IF(B5667=0,1,MAX(1,SQRT(B5667^2+(IF(ISNUMBER(B789),INDEX('913:913'!$J$6:$J$1205,B789),0)+IF(ISNUMBER(B1398),INDEX('913:913'!$J$6:$J$1205,B1398),0)+IF(ISNUMBER(B2007),INDEX('913:913'!$J$6:$J$1205,B2007),0)+IF(ISNUMBER(B2616),INDEX('913:913'!$J$6:$J$1205,B2616),0)+IF(ISNUMBER(B3225),INDEX('913:913'!$J$6:$J$1205,B3225),0)+IF(ISNUMBER(B3834),INDEX('913:913'!$J$6:$J$1205,B3834),0)+IF(ISNUMBER(B4443),INDEX('913:913'!$J$6:$J$1205,B4443),0)+IF(ISNUMBER(B5052),INDEX('913:913'!$J$6:$J$1205,B5052),0))^2)/B5667))</f>
        <v>0</v>
      </c>
      <c r="C6283" s="10"/>
    </row>
    <row r="6284" spans="1:3">
      <c r="A6284" s="21">
        <v>171</v>
      </c>
      <c r="B6284" s="6">
        <f>IF(B5668=0,1,MAX(1,SQRT(B5668^2+(IF(ISNUMBER(B790),INDEX('913:913'!$J$6:$J$1205,B790),0)+IF(ISNUMBER(B1399),INDEX('913:913'!$J$6:$J$1205,B1399),0)+IF(ISNUMBER(B2008),INDEX('913:913'!$J$6:$J$1205,B2008),0)+IF(ISNUMBER(B2617),INDEX('913:913'!$J$6:$J$1205,B2617),0)+IF(ISNUMBER(B3226),INDEX('913:913'!$J$6:$J$1205,B3226),0)+IF(ISNUMBER(B3835),INDEX('913:913'!$J$6:$J$1205,B3835),0)+IF(ISNUMBER(B4444),INDEX('913:913'!$J$6:$J$1205,B4444),0)+IF(ISNUMBER(B5053),INDEX('913:913'!$J$6:$J$1205,B5053),0))^2)/B5668))</f>
        <v>0</v>
      </c>
      <c r="C6284" s="10"/>
    </row>
    <row r="6285" spans="1:3">
      <c r="A6285" s="21">
        <v>172</v>
      </c>
      <c r="B6285" s="6">
        <f>IF(B5669=0,1,MAX(1,SQRT(B5669^2+(IF(ISNUMBER(B791),INDEX('913:913'!$J$6:$J$1205,B791),0)+IF(ISNUMBER(B1400),INDEX('913:913'!$J$6:$J$1205,B1400),0)+IF(ISNUMBER(B2009),INDEX('913:913'!$J$6:$J$1205,B2009),0)+IF(ISNUMBER(B2618),INDEX('913:913'!$J$6:$J$1205,B2618),0)+IF(ISNUMBER(B3227),INDEX('913:913'!$J$6:$J$1205,B3227),0)+IF(ISNUMBER(B3836),INDEX('913:913'!$J$6:$J$1205,B3836),0)+IF(ISNUMBER(B4445),INDEX('913:913'!$J$6:$J$1205,B4445),0)+IF(ISNUMBER(B5054),INDEX('913:913'!$J$6:$J$1205,B5054),0))^2)/B5669))</f>
        <v>0</v>
      </c>
      <c r="C6285" s="10"/>
    </row>
    <row r="6286" spans="1:3">
      <c r="A6286" s="21">
        <v>173</v>
      </c>
      <c r="B6286" s="6">
        <f>IF(B5670=0,1,MAX(1,SQRT(B5670^2+(IF(ISNUMBER(B792),INDEX('913:913'!$J$6:$J$1205,B792),0)+IF(ISNUMBER(B1401),INDEX('913:913'!$J$6:$J$1205,B1401),0)+IF(ISNUMBER(B2010),INDEX('913:913'!$J$6:$J$1205,B2010),0)+IF(ISNUMBER(B2619),INDEX('913:913'!$J$6:$J$1205,B2619),0)+IF(ISNUMBER(B3228),INDEX('913:913'!$J$6:$J$1205,B3228),0)+IF(ISNUMBER(B3837),INDEX('913:913'!$J$6:$J$1205,B3837),0)+IF(ISNUMBER(B4446),INDEX('913:913'!$J$6:$J$1205,B4446),0)+IF(ISNUMBER(B5055),INDEX('913:913'!$J$6:$J$1205,B5055),0))^2)/B5670))</f>
        <v>0</v>
      </c>
      <c r="C6286" s="10"/>
    </row>
    <row r="6287" spans="1:3">
      <c r="A6287" s="21">
        <v>174</v>
      </c>
      <c r="B6287" s="6">
        <f>IF(B5671=0,1,MAX(1,SQRT(B5671^2+(IF(ISNUMBER(B793),INDEX('913:913'!$J$6:$J$1205,B793),0)+IF(ISNUMBER(B1402),INDEX('913:913'!$J$6:$J$1205,B1402),0)+IF(ISNUMBER(B2011),INDEX('913:913'!$J$6:$J$1205,B2011),0)+IF(ISNUMBER(B2620),INDEX('913:913'!$J$6:$J$1205,B2620),0)+IF(ISNUMBER(B3229),INDEX('913:913'!$J$6:$J$1205,B3229),0)+IF(ISNUMBER(B3838),INDEX('913:913'!$J$6:$J$1205,B3838),0)+IF(ISNUMBER(B4447),INDEX('913:913'!$J$6:$J$1205,B4447),0)+IF(ISNUMBER(B5056),INDEX('913:913'!$J$6:$J$1205,B5056),0))^2)/B5671))</f>
        <v>0</v>
      </c>
      <c r="C6287" s="10"/>
    </row>
    <row r="6288" spans="1:3">
      <c r="A6288" s="21">
        <v>175</v>
      </c>
      <c r="B6288" s="6">
        <f>IF(B5672=0,1,MAX(1,SQRT(B5672^2+(IF(ISNUMBER(B794),INDEX('913:913'!$J$6:$J$1205,B794),0)+IF(ISNUMBER(B1403),INDEX('913:913'!$J$6:$J$1205,B1403),0)+IF(ISNUMBER(B2012),INDEX('913:913'!$J$6:$J$1205,B2012),0)+IF(ISNUMBER(B2621),INDEX('913:913'!$J$6:$J$1205,B2621),0)+IF(ISNUMBER(B3230),INDEX('913:913'!$J$6:$J$1205,B3230),0)+IF(ISNUMBER(B3839),INDEX('913:913'!$J$6:$J$1205,B3839),0)+IF(ISNUMBER(B4448),INDEX('913:913'!$J$6:$J$1205,B4448),0)+IF(ISNUMBER(B5057),INDEX('913:913'!$J$6:$J$1205,B5057),0))^2)/B5672))</f>
        <v>0</v>
      </c>
      <c r="C6288" s="10"/>
    </row>
    <row r="6289" spans="1:3">
      <c r="A6289" s="21">
        <v>176</v>
      </c>
      <c r="B6289" s="6">
        <f>IF(B5673=0,1,MAX(1,SQRT(B5673^2+(IF(ISNUMBER(B795),INDEX('913:913'!$J$6:$J$1205,B795),0)+IF(ISNUMBER(B1404),INDEX('913:913'!$J$6:$J$1205,B1404),0)+IF(ISNUMBER(B2013),INDEX('913:913'!$J$6:$J$1205,B2013),0)+IF(ISNUMBER(B2622),INDEX('913:913'!$J$6:$J$1205,B2622),0)+IF(ISNUMBER(B3231),INDEX('913:913'!$J$6:$J$1205,B3231),0)+IF(ISNUMBER(B3840),INDEX('913:913'!$J$6:$J$1205,B3840),0)+IF(ISNUMBER(B4449),INDEX('913:913'!$J$6:$J$1205,B4449),0)+IF(ISNUMBER(B5058),INDEX('913:913'!$J$6:$J$1205,B5058),0))^2)/B5673))</f>
        <v>0</v>
      </c>
      <c r="C6289" s="10"/>
    </row>
    <row r="6290" spans="1:3">
      <c r="A6290" s="21">
        <v>177</v>
      </c>
      <c r="B6290" s="6">
        <f>IF(B5674=0,1,MAX(1,SQRT(B5674^2+(IF(ISNUMBER(B796),INDEX('913:913'!$J$6:$J$1205,B796),0)+IF(ISNUMBER(B1405),INDEX('913:913'!$J$6:$J$1205,B1405),0)+IF(ISNUMBER(B2014),INDEX('913:913'!$J$6:$J$1205,B2014),0)+IF(ISNUMBER(B2623),INDEX('913:913'!$J$6:$J$1205,B2623),0)+IF(ISNUMBER(B3232),INDEX('913:913'!$J$6:$J$1205,B3232),0)+IF(ISNUMBER(B3841),INDEX('913:913'!$J$6:$J$1205,B3841),0)+IF(ISNUMBER(B4450),INDEX('913:913'!$J$6:$J$1205,B4450),0)+IF(ISNUMBER(B5059),INDEX('913:913'!$J$6:$J$1205,B5059),0))^2)/B5674))</f>
        <v>0</v>
      </c>
      <c r="C6290" s="10"/>
    </row>
    <row r="6291" spans="1:3">
      <c r="A6291" s="21">
        <v>178</v>
      </c>
      <c r="B6291" s="6">
        <f>IF(B5675=0,1,MAX(1,SQRT(B5675^2+(IF(ISNUMBER(B797),INDEX('913:913'!$J$6:$J$1205,B797),0)+IF(ISNUMBER(B1406),INDEX('913:913'!$J$6:$J$1205,B1406),0)+IF(ISNUMBER(B2015),INDEX('913:913'!$J$6:$J$1205,B2015),0)+IF(ISNUMBER(B2624),INDEX('913:913'!$J$6:$J$1205,B2624),0)+IF(ISNUMBER(B3233),INDEX('913:913'!$J$6:$J$1205,B3233),0)+IF(ISNUMBER(B3842),INDEX('913:913'!$J$6:$J$1205,B3842),0)+IF(ISNUMBER(B4451),INDEX('913:913'!$J$6:$J$1205,B4451),0)+IF(ISNUMBER(B5060),INDEX('913:913'!$J$6:$J$1205,B5060),0))^2)/B5675))</f>
        <v>0</v>
      </c>
      <c r="C6291" s="10"/>
    </row>
    <row r="6292" spans="1:3">
      <c r="A6292" s="21">
        <v>179</v>
      </c>
      <c r="B6292" s="6">
        <f>IF(B5676=0,1,MAX(1,SQRT(B5676^2+(IF(ISNUMBER(B798),INDEX('913:913'!$J$6:$J$1205,B798),0)+IF(ISNUMBER(B1407),INDEX('913:913'!$J$6:$J$1205,B1407),0)+IF(ISNUMBER(B2016),INDEX('913:913'!$J$6:$J$1205,B2016),0)+IF(ISNUMBER(B2625),INDEX('913:913'!$J$6:$J$1205,B2625),0)+IF(ISNUMBER(B3234),INDEX('913:913'!$J$6:$J$1205,B3234),0)+IF(ISNUMBER(B3843),INDEX('913:913'!$J$6:$J$1205,B3843),0)+IF(ISNUMBER(B4452),INDEX('913:913'!$J$6:$J$1205,B4452),0)+IF(ISNUMBER(B5061),INDEX('913:913'!$J$6:$J$1205,B5061),0))^2)/B5676))</f>
        <v>0</v>
      </c>
      <c r="C6292" s="10"/>
    </row>
    <row r="6293" spans="1:3">
      <c r="A6293" s="21">
        <v>180</v>
      </c>
      <c r="B6293" s="6">
        <f>IF(B5677=0,1,MAX(1,SQRT(B5677^2+(IF(ISNUMBER(B799),INDEX('913:913'!$J$6:$J$1205,B799),0)+IF(ISNUMBER(B1408),INDEX('913:913'!$J$6:$J$1205,B1408),0)+IF(ISNUMBER(B2017),INDEX('913:913'!$J$6:$J$1205,B2017),0)+IF(ISNUMBER(B2626),INDEX('913:913'!$J$6:$J$1205,B2626),0)+IF(ISNUMBER(B3235),INDEX('913:913'!$J$6:$J$1205,B3235),0)+IF(ISNUMBER(B3844),INDEX('913:913'!$J$6:$J$1205,B3844),0)+IF(ISNUMBER(B4453),INDEX('913:913'!$J$6:$J$1205,B4453),0)+IF(ISNUMBER(B5062),INDEX('913:913'!$J$6:$J$1205,B5062),0))^2)/B5677))</f>
        <v>0</v>
      </c>
      <c r="C6293" s="10"/>
    </row>
    <row r="6294" spans="1:3">
      <c r="A6294" s="21">
        <v>181</v>
      </c>
      <c r="B6294" s="6">
        <f>IF(B5678=0,1,MAX(1,SQRT(B5678^2+(IF(ISNUMBER(B800),INDEX('913:913'!$J$6:$J$1205,B800),0)+IF(ISNUMBER(B1409),INDEX('913:913'!$J$6:$J$1205,B1409),0)+IF(ISNUMBER(B2018),INDEX('913:913'!$J$6:$J$1205,B2018),0)+IF(ISNUMBER(B2627),INDEX('913:913'!$J$6:$J$1205,B2627),0)+IF(ISNUMBER(B3236),INDEX('913:913'!$J$6:$J$1205,B3236),0)+IF(ISNUMBER(B3845),INDEX('913:913'!$J$6:$J$1205,B3845),0)+IF(ISNUMBER(B4454),INDEX('913:913'!$J$6:$J$1205,B4454),0)+IF(ISNUMBER(B5063),INDEX('913:913'!$J$6:$J$1205,B5063),0))^2)/B5678))</f>
        <v>0</v>
      </c>
      <c r="C6294" s="10"/>
    </row>
    <row r="6295" spans="1:3">
      <c r="A6295" s="21">
        <v>182</v>
      </c>
      <c r="B6295" s="6">
        <f>IF(B5679=0,1,MAX(1,SQRT(B5679^2+(IF(ISNUMBER(B801),INDEX('913:913'!$J$6:$J$1205,B801),0)+IF(ISNUMBER(B1410),INDEX('913:913'!$J$6:$J$1205,B1410),0)+IF(ISNUMBER(B2019),INDEX('913:913'!$J$6:$J$1205,B2019),0)+IF(ISNUMBER(B2628),INDEX('913:913'!$J$6:$J$1205,B2628),0)+IF(ISNUMBER(B3237),INDEX('913:913'!$J$6:$J$1205,B3237),0)+IF(ISNUMBER(B3846),INDEX('913:913'!$J$6:$J$1205,B3846),0)+IF(ISNUMBER(B4455),INDEX('913:913'!$J$6:$J$1205,B4455),0)+IF(ISNUMBER(B5064),INDEX('913:913'!$J$6:$J$1205,B5064),0))^2)/B5679))</f>
        <v>0</v>
      </c>
      <c r="C6295" s="10"/>
    </row>
    <row r="6296" spans="1:3">
      <c r="A6296" s="21">
        <v>183</v>
      </c>
      <c r="B6296" s="6">
        <f>IF(B5680=0,1,MAX(1,SQRT(B5680^2+(IF(ISNUMBER(B802),INDEX('913:913'!$J$6:$J$1205,B802),0)+IF(ISNUMBER(B1411),INDEX('913:913'!$J$6:$J$1205,B1411),0)+IF(ISNUMBER(B2020),INDEX('913:913'!$J$6:$J$1205,B2020),0)+IF(ISNUMBER(B2629),INDEX('913:913'!$J$6:$J$1205,B2629),0)+IF(ISNUMBER(B3238),INDEX('913:913'!$J$6:$J$1205,B3238),0)+IF(ISNUMBER(B3847),INDEX('913:913'!$J$6:$J$1205,B3847),0)+IF(ISNUMBER(B4456),INDEX('913:913'!$J$6:$J$1205,B4456),0)+IF(ISNUMBER(B5065),INDEX('913:913'!$J$6:$J$1205,B5065),0))^2)/B5680))</f>
        <v>0</v>
      </c>
      <c r="C6296" s="10"/>
    </row>
    <row r="6297" spans="1:3">
      <c r="A6297" s="21">
        <v>184</v>
      </c>
      <c r="B6297" s="6">
        <f>IF(B5681=0,1,MAX(1,SQRT(B5681^2+(IF(ISNUMBER(B803),INDEX('913:913'!$J$6:$J$1205,B803),0)+IF(ISNUMBER(B1412),INDEX('913:913'!$J$6:$J$1205,B1412),0)+IF(ISNUMBER(B2021),INDEX('913:913'!$J$6:$J$1205,B2021),0)+IF(ISNUMBER(B2630),INDEX('913:913'!$J$6:$J$1205,B2630),0)+IF(ISNUMBER(B3239),INDEX('913:913'!$J$6:$J$1205,B3239),0)+IF(ISNUMBER(B3848),INDEX('913:913'!$J$6:$J$1205,B3848),0)+IF(ISNUMBER(B4457),INDEX('913:913'!$J$6:$J$1205,B4457),0)+IF(ISNUMBER(B5066),INDEX('913:913'!$J$6:$J$1205,B5066),0))^2)/B5681))</f>
        <v>0</v>
      </c>
      <c r="C6297" s="10"/>
    </row>
    <row r="6298" spans="1:3">
      <c r="A6298" s="21">
        <v>185</v>
      </c>
      <c r="B6298" s="6">
        <f>IF(B5682=0,1,MAX(1,SQRT(B5682^2+(IF(ISNUMBER(B804),INDEX('913:913'!$J$6:$J$1205,B804),0)+IF(ISNUMBER(B1413),INDEX('913:913'!$J$6:$J$1205,B1413),0)+IF(ISNUMBER(B2022),INDEX('913:913'!$J$6:$J$1205,B2022),0)+IF(ISNUMBER(B2631),INDEX('913:913'!$J$6:$J$1205,B2631),0)+IF(ISNUMBER(B3240),INDEX('913:913'!$J$6:$J$1205,B3240),0)+IF(ISNUMBER(B3849),INDEX('913:913'!$J$6:$J$1205,B3849),0)+IF(ISNUMBER(B4458),INDEX('913:913'!$J$6:$J$1205,B4458),0)+IF(ISNUMBER(B5067),INDEX('913:913'!$J$6:$J$1205,B5067),0))^2)/B5682))</f>
        <v>0</v>
      </c>
      <c r="C6298" s="10"/>
    </row>
    <row r="6299" spans="1:3">
      <c r="A6299" s="21">
        <v>186</v>
      </c>
      <c r="B6299" s="6">
        <f>IF(B5683=0,1,MAX(1,SQRT(B5683^2+(IF(ISNUMBER(B805),INDEX('913:913'!$J$6:$J$1205,B805),0)+IF(ISNUMBER(B1414),INDEX('913:913'!$J$6:$J$1205,B1414),0)+IF(ISNUMBER(B2023),INDEX('913:913'!$J$6:$J$1205,B2023),0)+IF(ISNUMBER(B2632),INDEX('913:913'!$J$6:$J$1205,B2632),0)+IF(ISNUMBER(B3241),INDEX('913:913'!$J$6:$J$1205,B3241),0)+IF(ISNUMBER(B3850),INDEX('913:913'!$J$6:$J$1205,B3850),0)+IF(ISNUMBER(B4459),INDEX('913:913'!$J$6:$J$1205,B4459),0)+IF(ISNUMBER(B5068),INDEX('913:913'!$J$6:$J$1205,B5068),0))^2)/B5683))</f>
        <v>0</v>
      </c>
      <c r="C6299" s="10"/>
    </row>
    <row r="6300" spans="1:3">
      <c r="A6300" s="21">
        <v>187</v>
      </c>
      <c r="B6300" s="6">
        <f>IF(B5684=0,1,MAX(1,SQRT(B5684^2+(IF(ISNUMBER(B806),INDEX('913:913'!$J$6:$J$1205,B806),0)+IF(ISNUMBER(B1415),INDEX('913:913'!$J$6:$J$1205,B1415),0)+IF(ISNUMBER(B2024),INDEX('913:913'!$J$6:$J$1205,B2024),0)+IF(ISNUMBER(B2633),INDEX('913:913'!$J$6:$J$1205,B2633),0)+IF(ISNUMBER(B3242),INDEX('913:913'!$J$6:$J$1205,B3242),0)+IF(ISNUMBER(B3851),INDEX('913:913'!$J$6:$J$1205,B3851),0)+IF(ISNUMBER(B4460),INDEX('913:913'!$J$6:$J$1205,B4460),0)+IF(ISNUMBER(B5069),INDEX('913:913'!$J$6:$J$1205,B5069),0))^2)/B5684))</f>
        <v>0</v>
      </c>
      <c r="C6300" s="10"/>
    </row>
    <row r="6301" spans="1:3">
      <c r="A6301" s="21">
        <v>188</v>
      </c>
      <c r="B6301" s="6">
        <f>IF(B5685=0,1,MAX(1,SQRT(B5685^2+(IF(ISNUMBER(B807),INDEX('913:913'!$J$6:$J$1205,B807),0)+IF(ISNUMBER(B1416),INDEX('913:913'!$J$6:$J$1205,B1416),0)+IF(ISNUMBER(B2025),INDEX('913:913'!$J$6:$J$1205,B2025),0)+IF(ISNUMBER(B2634),INDEX('913:913'!$J$6:$J$1205,B2634),0)+IF(ISNUMBER(B3243),INDEX('913:913'!$J$6:$J$1205,B3243),0)+IF(ISNUMBER(B3852),INDEX('913:913'!$J$6:$J$1205,B3852),0)+IF(ISNUMBER(B4461),INDEX('913:913'!$J$6:$J$1205,B4461),0)+IF(ISNUMBER(B5070),INDEX('913:913'!$J$6:$J$1205,B5070),0))^2)/B5685))</f>
        <v>0</v>
      </c>
      <c r="C6301" s="10"/>
    </row>
    <row r="6302" spans="1:3">
      <c r="A6302" s="21">
        <v>189</v>
      </c>
      <c r="B6302" s="6">
        <f>IF(B5686=0,1,MAX(1,SQRT(B5686^2+(IF(ISNUMBER(B808),INDEX('913:913'!$J$6:$J$1205,B808),0)+IF(ISNUMBER(B1417),INDEX('913:913'!$J$6:$J$1205,B1417),0)+IF(ISNUMBER(B2026),INDEX('913:913'!$J$6:$J$1205,B2026),0)+IF(ISNUMBER(B2635),INDEX('913:913'!$J$6:$J$1205,B2635),0)+IF(ISNUMBER(B3244),INDEX('913:913'!$J$6:$J$1205,B3244),0)+IF(ISNUMBER(B3853),INDEX('913:913'!$J$6:$J$1205,B3853),0)+IF(ISNUMBER(B4462),INDEX('913:913'!$J$6:$J$1205,B4462),0)+IF(ISNUMBER(B5071),INDEX('913:913'!$J$6:$J$1205,B5071),0))^2)/B5686))</f>
        <v>0</v>
      </c>
      <c r="C6302" s="10"/>
    </row>
    <row r="6303" spans="1:3">
      <c r="A6303" s="21">
        <v>190</v>
      </c>
      <c r="B6303" s="6">
        <f>IF(B5687=0,1,MAX(1,SQRT(B5687^2+(IF(ISNUMBER(B809),INDEX('913:913'!$J$6:$J$1205,B809),0)+IF(ISNUMBER(B1418),INDEX('913:913'!$J$6:$J$1205,B1418),0)+IF(ISNUMBER(B2027),INDEX('913:913'!$J$6:$J$1205,B2027),0)+IF(ISNUMBER(B2636),INDEX('913:913'!$J$6:$J$1205,B2636),0)+IF(ISNUMBER(B3245),INDEX('913:913'!$J$6:$J$1205,B3245),0)+IF(ISNUMBER(B3854),INDEX('913:913'!$J$6:$J$1205,B3854),0)+IF(ISNUMBER(B4463),INDEX('913:913'!$J$6:$J$1205,B4463),0)+IF(ISNUMBER(B5072),INDEX('913:913'!$J$6:$J$1205,B5072),0))^2)/B5687))</f>
        <v>0</v>
      </c>
      <c r="C6303" s="10"/>
    </row>
    <row r="6304" spans="1:3">
      <c r="A6304" s="21">
        <v>191</v>
      </c>
      <c r="B6304" s="6">
        <f>IF(B5688=0,1,MAX(1,SQRT(B5688^2+(IF(ISNUMBER(B810),INDEX('913:913'!$J$6:$J$1205,B810),0)+IF(ISNUMBER(B1419),INDEX('913:913'!$J$6:$J$1205,B1419),0)+IF(ISNUMBER(B2028),INDEX('913:913'!$J$6:$J$1205,B2028),0)+IF(ISNUMBER(B2637),INDEX('913:913'!$J$6:$J$1205,B2637),0)+IF(ISNUMBER(B3246),INDEX('913:913'!$J$6:$J$1205,B3246),0)+IF(ISNUMBER(B3855),INDEX('913:913'!$J$6:$J$1205,B3855),0)+IF(ISNUMBER(B4464),INDEX('913:913'!$J$6:$J$1205,B4464),0)+IF(ISNUMBER(B5073),INDEX('913:913'!$J$6:$J$1205,B5073),0))^2)/B5688))</f>
        <v>0</v>
      </c>
      <c r="C6304" s="10"/>
    </row>
    <row r="6305" spans="1:3">
      <c r="A6305" s="21">
        <v>192</v>
      </c>
      <c r="B6305" s="6">
        <f>IF(B5689=0,1,MAX(1,SQRT(B5689^2+(IF(ISNUMBER(B811),INDEX('913:913'!$J$6:$J$1205,B811),0)+IF(ISNUMBER(B1420),INDEX('913:913'!$J$6:$J$1205,B1420),0)+IF(ISNUMBER(B2029),INDEX('913:913'!$J$6:$J$1205,B2029),0)+IF(ISNUMBER(B2638),INDEX('913:913'!$J$6:$J$1205,B2638),0)+IF(ISNUMBER(B3247),INDEX('913:913'!$J$6:$J$1205,B3247),0)+IF(ISNUMBER(B3856),INDEX('913:913'!$J$6:$J$1205,B3856),0)+IF(ISNUMBER(B4465),INDEX('913:913'!$J$6:$J$1205,B4465),0)+IF(ISNUMBER(B5074),INDEX('913:913'!$J$6:$J$1205,B5074),0))^2)/B5689))</f>
        <v>0</v>
      </c>
      <c r="C6305" s="10"/>
    </row>
    <row r="6306" spans="1:3">
      <c r="A6306" s="21">
        <v>193</v>
      </c>
      <c r="B6306" s="6">
        <f>IF(B5690=0,1,MAX(1,SQRT(B5690^2+(IF(ISNUMBER(B812),INDEX('913:913'!$J$6:$J$1205,B812),0)+IF(ISNUMBER(B1421),INDEX('913:913'!$J$6:$J$1205,B1421),0)+IF(ISNUMBER(B2030),INDEX('913:913'!$J$6:$J$1205,B2030),0)+IF(ISNUMBER(B2639),INDEX('913:913'!$J$6:$J$1205,B2639),0)+IF(ISNUMBER(B3248),INDEX('913:913'!$J$6:$J$1205,B3248),0)+IF(ISNUMBER(B3857),INDEX('913:913'!$J$6:$J$1205,B3857),0)+IF(ISNUMBER(B4466),INDEX('913:913'!$J$6:$J$1205,B4466),0)+IF(ISNUMBER(B5075),INDEX('913:913'!$J$6:$J$1205,B5075),0))^2)/B5690))</f>
        <v>0</v>
      </c>
      <c r="C6306" s="10"/>
    </row>
    <row r="6307" spans="1:3">
      <c r="A6307" s="21">
        <v>194</v>
      </c>
      <c r="B6307" s="6">
        <f>IF(B5691=0,1,MAX(1,SQRT(B5691^2+(IF(ISNUMBER(B813),INDEX('913:913'!$J$6:$J$1205,B813),0)+IF(ISNUMBER(B1422),INDEX('913:913'!$J$6:$J$1205,B1422),0)+IF(ISNUMBER(B2031),INDEX('913:913'!$J$6:$J$1205,B2031),0)+IF(ISNUMBER(B2640),INDEX('913:913'!$J$6:$J$1205,B2640),0)+IF(ISNUMBER(B3249),INDEX('913:913'!$J$6:$J$1205,B3249),0)+IF(ISNUMBER(B3858),INDEX('913:913'!$J$6:$J$1205,B3858),0)+IF(ISNUMBER(B4467),INDEX('913:913'!$J$6:$J$1205,B4467),0)+IF(ISNUMBER(B5076),INDEX('913:913'!$J$6:$J$1205,B5076),0))^2)/B5691))</f>
        <v>0</v>
      </c>
      <c r="C6307" s="10"/>
    </row>
    <row r="6308" spans="1:3">
      <c r="A6308" s="21">
        <v>195</v>
      </c>
      <c r="B6308" s="6">
        <f>IF(B5692=0,1,MAX(1,SQRT(B5692^2+(IF(ISNUMBER(B814),INDEX('913:913'!$J$6:$J$1205,B814),0)+IF(ISNUMBER(B1423),INDEX('913:913'!$J$6:$J$1205,B1423),0)+IF(ISNUMBER(B2032),INDEX('913:913'!$J$6:$J$1205,B2032),0)+IF(ISNUMBER(B2641),INDEX('913:913'!$J$6:$J$1205,B2641),0)+IF(ISNUMBER(B3250),INDEX('913:913'!$J$6:$J$1205,B3250),0)+IF(ISNUMBER(B3859),INDEX('913:913'!$J$6:$J$1205,B3859),0)+IF(ISNUMBER(B4468),INDEX('913:913'!$J$6:$J$1205,B4468),0)+IF(ISNUMBER(B5077),INDEX('913:913'!$J$6:$J$1205,B5077),0))^2)/B5692))</f>
        <v>0</v>
      </c>
      <c r="C6308" s="10"/>
    </row>
    <row r="6309" spans="1:3">
      <c r="A6309" s="21">
        <v>196</v>
      </c>
      <c r="B6309" s="6">
        <f>IF(B5693=0,1,MAX(1,SQRT(B5693^2+(IF(ISNUMBER(B815),INDEX('913:913'!$J$6:$J$1205,B815),0)+IF(ISNUMBER(B1424),INDEX('913:913'!$J$6:$J$1205,B1424),0)+IF(ISNUMBER(B2033),INDEX('913:913'!$J$6:$J$1205,B2033),0)+IF(ISNUMBER(B2642),INDEX('913:913'!$J$6:$J$1205,B2642),0)+IF(ISNUMBER(B3251),INDEX('913:913'!$J$6:$J$1205,B3251),0)+IF(ISNUMBER(B3860),INDEX('913:913'!$J$6:$J$1205,B3860),0)+IF(ISNUMBER(B4469),INDEX('913:913'!$J$6:$J$1205,B4469),0)+IF(ISNUMBER(B5078),INDEX('913:913'!$J$6:$J$1205,B5078),0))^2)/B5693))</f>
        <v>0</v>
      </c>
      <c r="C6309" s="10"/>
    </row>
    <row r="6310" spans="1:3">
      <c r="A6310" s="21">
        <v>197</v>
      </c>
      <c r="B6310" s="6">
        <f>IF(B5694=0,1,MAX(1,SQRT(B5694^2+(IF(ISNUMBER(B816),INDEX('913:913'!$J$6:$J$1205,B816),0)+IF(ISNUMBER(B1425),INDEX('913:913'!$J$6:$J$1205,B1425),0)+IF(ISNUMBER(B2034),INDEX('913:913'!$J$6:$J$1205,B2034),0)+IF(ISNUMBER(B2643),INDEX('913:913'!$J$6:$J$1205,B2643),0)+IF(ISNUMBER(B3252),INDEX('913:913'!$J$6:$J$1205,B3252),0)+IF(ISNUMBER(B3861),INDEX('913:913'!$J$6:$J$1205,B3861),0)+IF(ISNUMBER(B4470),INDEX('913:913'!$J$6:$J$1205,B4470),0)+IF(ISNUMBER(B5079),INDEX('913:913'!$J$6:$J$1205,B5079),0))^2)/B5694))</f>
        <v>0</v>
      </c>
      <c r="C6310" s="10"/>
    </row>
    <row r="6311" spans="1:3">
      <c r="A6311" s="21">
        <v>198</v>
      </c>
      <c r="B6311" s="6">
        <f>IF(B5695=0,1,MAX(1,SQRT(B5695^2+(IF(ISNUMBER(B817),INDEX('913:913'!$J$6:$J$1205,B817),0)+IF(ISNUMBER(B1426),INDEX('913:913'!$J$6:$J$1205,B1426),0)+IF(ISNUMBER(B2035),INDEX('913:913'!$J$6:$J$1205,B2035),0)+IF(ISNUMBER(B2644),INDEX('913:913'!$J$6:$J$1205,B2644),0)+IF(ISNUMBER(B3253),INDEX('913:913'!$J$6:$J$1205,B3253),0)+IF(ISNUMBER(B3862),INDEX('913:913'!$J$6:$J$1205,B3862),0)+IF(ISNUMBER(B4471),INDEX('913:913'!$J$6:$J$1205,B4471),0)+IF(ISNUMBER(B5080),INDEX('913:913'!$J$6:$J$1205,B5080),0))^2)/B5695))</f>
        <v>0</v>
      </c>
      <c r="C6311" s="10"/>
    </row>
    <row r="6312" spans="1:3">
      <c r="A6312" s="21">
        <v>199</v>
      </c>
      <c r="B6312" s="6">
        <f>IF(B5696=0,1,MAX(1,SQRT(B5696^2+(IF(ISNUMBER(B818),INDEX('913:913'!$J$6:$J$1205,B818),0)+IF(ISNUMBER(B1427),INDEX('913:913'!$J$6:$J$1205,B1427),0)+IF(ISNUMBER(B2036),INDEX('913:913'!$J$6:$J$1205,B2036),0)+IF(ISNUMBER(B2645),INDEX('913:913'!$J$6:$J$1205,B2645),0)+IF(ISNUMBER(B3254),INDEX('913:913'!$J$6:$J$1205,B3254),0)+IF(ISNUMBER(B3863),INDEX('913:913'!$J$6:$J$1205,B3863),0)+IF(ISNUMBER(B4472),INDEX('913:913'!$J$6:$J$1205,B4472),0)+IF(ISNUMBER(B5081),INDEX('913:913'!$J$6:$J$1205,B5081),0))^2)/B5696))</f>
        <v>0</v>
      </c>
      <c r="C6312" s="10"/>
    </row>
    <row r="6313" spans="1:3">
      <c r="A6313" s="21">
        <v>200</v>
      </c>
      <c r="B6313" s="6">
        <f>IF(B5697=0,1,MAX(1,SQRT(B5697^2+(IF(ISNUMBER(B819),INDEX('913:913'!$J$6:$J$1205,B819),0)+IF(ISNUMBER(B1428),INDEX('913:913'!$J$6:$J$1205,B1428),0)+IF(ISNUMBER(B2037),INDEX('913:913'!$J$6:$J$1205,B2037),0)+IF(ISNUMBER(B2646),INDEX('913:913'!$J$6:$J$1205,B2646),0)+IF(ISNUMBER(B3255),INDEX('913:913'!$J$6:$J$1205,B3255),0)+IF(ISNUMBER(B3864),INDEX('913:913'!$J$6:$J$1205,B3864),0)+IF(ISNUMBER(B4473),INDEX('913:913'!$J$6:$J$1205,B4473),0)+IF(ISNUMBER(B5082),INDEX('913:913'!$J$6:$J$1205,B5082),0))^2)/B5697))</f>
        <v>0</v>
      </c>
      <c r="C6313" s="10"/>
    </row>
    <row r="6314" spans="1:3">
      <c r="A6314" s="21">
        <v>201</v>
      </c>
      <c r="B6314" s="6">
        <f>IF(B5698=0,1,MAX(1,SQRT(B5698^2+(IF(ISNUMBER(B820),INDEX('913:913'!$J$6:$J$1205,B820),0)+IF(ISNUMBER(B1429),INDEX('913:913'!$J$6:$J$1205,B1429),0)+IF(ISNUMBER(B2038),INDEX('913:913'!$J$6:$J$1205,B2038),0)+IF(ISNUMBER(B2647),INDEX('913:913'!$J$6:$J$1205,B2647),0)+IF(ISNUMBER(B3256),INDEX('913:913'!$J$6:$J$1205,B3256),0)+IF(ISNUMBER(B3865),INDEX('913:913'!$J$6:$J$1205,B3865),0)+IF(ISNUMBER(B4474),INDEX('913:913'!$J$6:$J$1205,B4474),0)+IF(ISNUMBER(B5083),INDEX('913:913'!$J$6:$J$1205,B5083),0))^2)/B5698))</f>
        <v>0</v>
      </c>
      <c r="C6314" s="10"/>
    </row>
    <row r="6315" spans="1:3">
      <c r="A6315" s="21">
        <v>202</v>
      </c>
      <c r="B6315" s="6">
        <f>IF(B5699=0,1,MAX(1,SQRT(B5699^2+(IF(ISNUMBER(B821),INDEX('913:913'!$J$6:$J$1205,B821),0)+IF(ISNUMBER(B1430),INDEX('913:913'!$J$6:$J$1205,B1430),0)+IF(ISNUMBER(B2039),INDEX('913:913'!$J$6:$J$1205,B2039),0)+IF(ISNUMBER(B2648),INDEX('913:913'!$J$6:$J$1205,B2648),0)+IF(ISNUMBER(B3257),INDEX('913:913'!$J$6:$J$1205,B3257),0)+IF(ISNUMBER(B3866),INDEX('913:913'!$J$6:$J$1205,B3866),0)+IF(ISNUMBER(B4475),INDEX('913:913'!$J$6:$J$1205,B4475),0)+IF(ISNUMBER(B5084),INDEX('913:913'!$J$6:$J$1205,B5084),0))^2)/B5699))</f>
        <v>0</v>
      </c>
      <c r="C6315" s="10"/>
    </row>
    <row r="6316" spans="1:3">
      <c r="A6316" s="21">
        <v>203</v>
      </c>
      <c r="B6316" s="6">
        <f>IF(B5700=0,1,MAX(1,SQRT(B5700^2+(IF(ISNUMBER(B822),INDEX('913:913'!$J$6:$J$1205,B822),0)+IF(ISNUMBER(B1431),INDEX('913:913'!$J$6:$J$1205,B1431),0)+IF(ISNUMBER(B2040),INDEX('913:913'!$J$6:$J$1205,B2040),0)+IF(ISNUMBER(B2649),INDEX('913:913'!$J$6:$J$1205,B2649),0)+IF(ISNUMBER(B3258),INDEX('913:913'!$J$6:$J$1205,B3258),0)+IF(ISNUMBER(B3867),INDEX('913:913'!$J$6:$J$1205,B3867),0)+IF(ISNUMBER(B4476),INDEX('913:913'!$J$6:$J$1205,B4476),0)+IF(ISNUMBER(B5085),INDEX('913:913'!$J$6:$J$1205,B5085),0))^2)/B5700))</f>
        <v>0</v>
      </c>
      <c r="C6316" s="10"/>
    </row>
    <row r="6317" spans="1:3">
      <c r="A6317" s="21">
        <v>204</v>
      </c>
      <c r="B6317" s="6">
        <f>IF(B5701=0,1,MAX(1,SQRT(B5701^2+(IF(ISNUMBER(B823),INDEX('913:913'!$J$6:$J$1205,B823),0)+IF(ISNUMBER(B1432),INDEX('913:913'!$J$6:$J$1205,B1432),0)+IF(ISNUMBER(B2041),INDEX('913:913'!$J$6:$J$1205,B2041),0)+IF(ISNUMBER(B2650),INDEX('913:913'!$J$6:$J$1205,B2650),0)+IF(ISNUMBER(B3259),INDEX('913:913'!$J$6:$J$1205,B3259),0)+IF(ISNUMBER(B3868),INDEX('913:913'!$J$6:$J$1205,B3868),0)+IF(ISNUMBER(B4477),INDEX('913:913'!$J$6:$J$1205,B4477),0)+IF(ISNUMBER(B5086),INDEX('913:913'!$J$6:$J$1205,B5086),0))^2)/B5701))</f>
        <v>0</v>
      </c>
      <c r="C6317" s="10"/>
    </row>
    <row r="6318" spans="1:3">
      <c r="A6318" s="21">
        <v>205</v>
      </c>
      <c r="B6318" s="6">
        <f>IF(B5702=0,1,MAX(1,SQRT(B5702^2+(IF(ISNUMBER(B824),INDEX('913:913'!$J$6:$J$1205,B824),0)+IF(ISNUMBER(B1433),INDEX('913:913'!$J$6:$J$1205,B1433),0)+IF(ISNUMBER(B2042),INDEX('913:913'!$J$6:$J$1205,B2042),0)+IF(ISNUMBER(B2651),INDEX('913:913'!$J$6:$J$1205,B2651),0)+IF(ISNUMBER(B3260),INDEX('913:913'!$J$6:$J$1205,B3260),0)+IF(ISNUMBER(B3869),INDEX('913:913'!$J$6:$J$1205,B3869),0)+IF(ISNUMBER(B4478),INDEX('913:913'!$J$6:$J$1205,B4478),0)+IF(ISNUMBER(B5087),INDEX('913:913'!$J$6:$J$1205,B5087),0))^2)/B5702))</f>
        <v>0</v>
      </c>
      <c r="C6318" s="10"/>
    </row>
    <row r="6319" spans="1:3">
      <c r="A6319" s="21">
        <v>206</v>
      </c>
      <c r="B6319" s="6">
        <f>IF(B5703=0,1,MAX(1,SQRT(B5703^2+(IF(ISNUMBER(B825),INDEX('913:913'!$J$6:$J$1205,B825),0)+IF(ISNUMBER(B1434),INDEX('913:913'!$J$6:$J$1205,B1434),0)+IF(ISNUMBER(B2043),INDEX('913:913'!$J$6:$J$1205,B2043),0)+IF(ISNUMBER(B2652),INDEX('913:913'!$J$6:$J$1205,B2652),0)+IF(ISNUMBER(B3261),INDEX('913:913'!$J$6:$J$1205,B3261),0)+IF(ISNUMBER(B3870),INDEX('913:913'!$J$6:$J$1205,B3870),0)+IF(ISNUMBER(B4479),INDEX('913:913'!$J$6:$J$1205,B4479),0)+IF(ISNUMBER(B5088),INDEX('913:913'!$J$6:$J$1205,B5088),0))^2)/B5703))</f>
        <v>0</v>
      </c>
      <c r="C6319" s="10"/>
    </row>
    <row r="6320" spans="1:3">
      <c r="A6320" s="21">
        <v>207</v>
      </c>
      <c r="B6320" s="6">
        <f>IF(B5704=0,1,MAX(1,SQRT(B5704^2+(IF(ISNUMBER(B826),INDEX('913:913'!$J$6:$J$1205,B826),0)+IF(ISNUMBER(B1435),INDEX('913:913'!$J$6:$J$1205,B1435),0)+IF(ISNUMBER(B2044),INDEX('913:913'!$J$6:$J$1205,B2044),0)+IF(ISNUMBER(B2653),INDEX('913:913'!$J$6:$J$1205,B2653),0)+IF(ISNUMBER(B3262),INDEX('913:913'!$J$6:$J$1205,B3262),0)+IF(ISNUMBER(B3871),INDEX('913:913'!$J$6:$J$1205,B3871),0)+IF(ISNUMBER(B4480),INDEX('913:913'!$J$6:$J$1205,B4480),0)+IF(ISNUMBER(B5089),INDEX('913:913'!$J$6:$J$1205,B5089),0))^2)/B5704))</f>
        <v>0</v>
      </c>
      <c r="C6320" s="10"/>
    </row>
    <row r="6321" spans="1:3">
      <c r="A6321" s="21">
        <v>208</v>
      </c>
      <c r="B6321" s="6">
        <f>IF(B5705=0,1,MAX(1,SQRT(B5705^2+(IF(ISNUMBER(B827),INDEX('913:913'!$J$6:$J$1205,B827),0)+IF(ISNUMBER(B1436),INDEX('913:913'!$J$6:$J$1205,B1436),0)+IF(ISNUMBER(B2045),INDEX('913:913'!$J$6:$J$1205,B2045),0)+IF(ISNUMBER(B2654),INDEX('913:913'!$J$6:$J$1205,B2654),0)+IF(ISNUMBER(B3263),INDEX('913:913'!$J$6:$J$1205,B3263),0)+IF(ISNUMBER(B3872),INDEX('913:913'!$J$6:$J$1205,B3872),0)+IF(ISNUMBER(B4481),INDEX('913:913'!$J$6:$J$1205,B4481),0)+IF(ISNUMBER(B5090),INDEX('913:913'!$J$6:$J$1205,B5090),0))^2)/B5705))</f>
        <v>0</v>
      </c>
      <c r="C6321" s="10"/>
    </row>
    <row r="6322" spans="1:3">
      <c r="A6322" s="21">
        <v>209</v>
      </c>
      <c r="B6322" s="6">
        <f>IF(B5706=0,1,MAX(1,SQRT(B5706^2+(IF(ISNUMBER(B828),INDEX('913:913'!$J$6:$J$1205,B828),0)+IF(ISNUMBER(B1437),INDEX('913:913'!$J$6:$J$1205,B1437),0)+IF(ISNUMBER(B2046),INDEX('913:913'!$J$6:$J$1205,B2046),0)+IF(ISNUMBER(B2655),INDEX('913:913'!$J$6:$J$1205,B2655),0)+IF(ISNUMBER(B3264),INDEX('913:913'!$J$6:$J$1205,B3264),0)+IF(ISNUMBER(B3873),INDEX('913:913'!$J$6:$J$1205,B3873),0)+IF(ISNUMBER(B4482),INDEX('913:913'!$J$6:$J$1205,B4482),0)+IF(ISNUMBER(B5091),INDEX('913:913'!$J$6:$J$1205,B5091),0))^2)/B5706))</f>
        <v>0</v>
      </c>
      <c r="C6322" s="10"/>
    </row>
    <row r="6323" spans="1:3">
      <c r="A6323" s="21">
        <v>210</v>
      </c>
      <c r="B6323" s="6">
        <f>IF(B5707=0,1,MAX(1,SQRT(B5707^2+(IF(ISNUMBER(B829),INDEX('913:913'!$J$6:$J$1205,B829),0)+IF(ISNUMBER(B1438),INDEX('913:913'!$J$6:$J$1205,B1438),0)+IF(ISNUMBER(B2047),INDEX('913:913'!$J$6:$J$1205,B2047),0)+IF(ISNUMBER(B2656),INDEX('913:913'!$J$6:$J$1205,B2656),0)+IF(ISNUMBER(B3265),INDEX('913:913'!$J$6:$J$1205,B3265),0)+IF(ISNUMBER(B3874),INDEX('913:913'!$J$6:$J$1205,B3874),0)+IF(ISNUMBER(B4483),INDEX('913:913'!$J$6:$J$1205,B4483),0)+IF(ISNUMBER(B5092),INDEX('913:913'!$J$6:$J$1205,B5092),0))^2)/B5707))</f>
        <v>0</v>
      </c>
      <c r="C6323" s="10"/>
    </row>
    <row r="6324" spans="1:3">
      <c r="A6324" s="21">
        <v>211</v>
      </c>
      <c r="B6324" s="6">
        <f>IF(B5708=0,1,MAX(1,SQRT(B5708^2+(IF(ISNUMBER(B830),INDEX('913:913'!$J$6:$J$1205,B830),0)+IF(ISNUMBER(B1439),INDEX('913:913'!$J$6:$J$1205,B1439),0)+IF(ISNUMBER(B2048),INDEX('913:913'!$J$6:$J$1205,B2048),0)+IF(ISNUMBER(B2657),INDEX('913:913'!$J$6:$J$1205,B2657),0)+IF(ISNUMBER(B3266),INDEX('913:913'!$J$6:$J$1205,B3266),0)+IF(ISNUMBER(B3875),INDEX('913:913'!$J$6:$J$1205,B3875),0)+IF(ISNUMBER(B4484),INDEX('913:913'!$J$6:$J$1205,B4484),0)+IF(ISNUMBER(B5093),INDEX('913:913'!$J$6:$J$1205,B5093),0))^2)/B5708))</f>
        <v>0</v>
      </c>
      <c r="C6324" s="10"/>
    </row>
    <row r="6325" spans="1:3">
      <c r="A6325" s="21">
        <v>212</v>
      </c>
      <c r="B6325" s="6">
        <f>IF(B5709=0,1,MAX(1,SQRT(B5709^2+(IF(ISNUMBER(B831),INDEX('913:913'!$J$6:$J$1205,B831),0)+IF(ISNUMBER(B1440),INDEX('913:913'!$J$6:$J$1205,B1440),0)+IF(ISNUMBER(B2049),INDEX('913:913'!$J$6:$J$1205,B2049),0)+IF(ISNUMBER(B2658),INDEX('913:913'!$J$6:$J$1205,B2658),0)+IF(ISNUMBER(B3267),INDEX('913:913'!$J$6:$J$1205,B3267),0)+IF(ISNUMBER(B3876),INDEX('913:913'!$J$6:$J$1205,B3876),0)+IF(ISNUMBER(B4485),INDEX('913:913'!$J$6:$J$1205,B4485),0)+IF(ISNUMBER(B5094),INDEX('913:913'!$J$6:$J$1205,B5094),0))^2)/B5709))</f>
        <v>0</v>
      </c>
      <c r="C6325" s="10"/>
    </row>
    <row r="6326" spans="1:3">
      <c r="A6326" s="21">
        <v>213</v>
      </c>
      <c r="B6326" s="6">
        <f>IF(B5710=0,1,MAX(1,SQRT(B5710^2+(IF(ISNUMBER(B832),INDEX('913:913'!$J$6:$J$1205,B832),0)+IF(ISNUMBER(B1441),INDEX('913:913'!$J$6:$J$1205,B1441),0)+IF(ISNUMBER(B2050),INDEX('913:913'!$J$6:$J$1205,B2050),0)+IF(ISNUMBER(B2659),INDEX('913:913'!$J$6:$J$1205,B2659),0)+IF(ISNUMBER(B3268),INDEX('913:913'!$J$6:$J$1205,B3268),0)+IF(ISNUMBER(B3877),INDEX('913:913'!$J$6:$J$1205,B3877),0)+IF(ISNUMBER(B4486),INDEX('913:913'!$J$6:$J$1205,B4486),0)+IF(ISNUMBER(B5095),INDEX('913:913'!$J$6:$J$1205,B5095),0))^2)/B5710))</f>
        <v>0</v>
      </c>
      <c r="C6326" s="10"/>
    </row>
    <row r="6327" spans="1:3">
      <c r="A6327" s="21">
        <v>214</v>
      </c>
      <c r="B6327" s="6">
        <f>IF(B5711=0,1,MAX(1,SQRT(B5711^2+(IF(ISNUMBER(B833),INDEX('913:913'!$J$6:$J$1205,B833),0)+IF(ISNUMBER(B1442),INDEX('913:913'!$J$6:$J$1205,B1442),0)+IF(ISNUMBER(B2051),INDEX('913:913'!$J$6:$J$1205,B2051),0)+IF(ISNUMBER(B2660),INDEX('913:913'!$J$6:$J$1205,B2660),0)+IF(ISNUMBER(B3269),INDEX('913:913'!$J$6:$J$1205,B3269),0)+IF(ISNUMBER(B3878),INDEX('913:913'!$J$6:$J$1205,B3878),0)+IF(ISNUMBER(B4487),INDEX('913:913'!$J$6:$J$1205,B4487),0)+IF(ISNUMBER(B5096),INDEX('913:913'!$J$6:$J$1205,B5096),0))^2)/B5711))</f>
        <v>0</v>
      </c>
      <c r="C6327" s="10"/>
    </row>
    <row r="6328" spans="1:3">
      <c r="A6328" s="21">
        <v>215</v>
      </c>
      <c r="B6328" s="6">
        <f>IF(B5712=0,1,MAX(1,SQRT(B5712^2+(IF(ISNUMBER(B834),INDEX('913:913'!$J$6:$J$1205,B834),0)+IF(ISNUMBER(B1443),INDEX('913:913'!$J$6:$J$1205,B1443),0)+IF(ISNUMBER(B2052),INDEX('913:913'!$J$6:$J$1205,B2052),0)+IF(ISNUMBER(B2661),INDEX('913:913'!$J$6:$J$1205,B2661),0)+IF(ISNUMBER(B3270),INDEX('913:913'!$J$6:$J$1205,B3270),0)+IF(ISNUMBER(B3879),INDEX('913:913'!$J$6:$J$1205,B3879),0)+IF(ISNUMBER(B4488),INDEX('913:913'!$J$6:$J$1205,B4488),0)+IF(ISNUMBER(B5097),INDEX('913:913'!$J$6:$J$1205,B5097),0))^2)/B5712))</f>
        <v>0</v>
      </c>
      <c r="C6328" s="10"/>
    </row>
    <row r="6329" spans="1:3">
      <c r="A6329" s="21">
        <v>216</v>
      </c>
      <c r="B6329" s="6">
        <f>IF(B5713=0,1,MAX(1,SQRT(B5713^2+(IF(ISNUMBER(B835),INDEX('913:913'!$J$6:$J$1205,B835),0)+IF(ISNUMBER(B1444),INDEX('913:913'!$J$6:$J$1205,B1444),0)+IF(ISNUMBER(B2053),INDEX('913:913'!$J$6:$J$1205,B2053),0)+IF(ISNUMBER(B2662),INDEX('913:913'!$J$6:$J$1205,B2662),0)+IF(ISNUMBER(B3271),INDEX('913:913'!$J$6:$J$1205,B3271),0)+IF(ISNUMBER(B3880),INDEX('913:913'!$J$6:$J$1205,B3880),0)+IF(ISNUMBER(B4489),INDEX('913:913'!$J$6:$J$1205,B4489),0)+IF(ISNUMBER(B5098),INDEX('913:913'!$J$6:$J$1205,B5098),0))^2)/B5713))</f>
        <v>0</v>
      </c>
      <c r="C6329" s="10"/>
    </row>
    <row r="6330" spans="1:3">
      <c r="A6330" s="21">
        <v>217</v>
      </c>
      <c r="B6330" s="6">
        <f>IF(B5714=0,1,MAX(1,SQRT(B5714^2+(IF(ISNUMBER(B836),INDEX('913:913'!$J$6:$J$1205,B836),0)+IF(ISNUMBER(B1445),INDEX('913:913'!$J$6:$J$1205,B1445),0)+IF(ISNUMBER(B2054),INDEX('913:913'!$J$6:$J$1205,B2054),0)+IF(ISNUMBER(B2663),INDEX('913:913'!$J$6:$J$1205,B2663),0)+IF(ISNUMBER(B3272),INDEX('913:913'!$J$6:$J$1205,B3272),0)+IF(ISNUMBER(B3881),INDEX('913:913'!$J$6:$J$1205,B3881),0)+IF(ISNUMBER(B4490),INDEX('913:913'!$J$6:$J$1205,B4490),0)+IF(ISNUMBER(B5099),INDEX('913:913'!$J$6:$J$1205,B5099),0))^2)/B5714))</f>
        <v>0</v>
      </c>
      <c r="C6330" s="10"/>
    </row>
    <row r="6331" spans="1:3">
      <c r="A6331" s="21">
        <v>218</v>
      </c>
      <c r="B6331" s="6">
        <f>IF(B5715=0,1,MAX(1,SQRT(B5715^2+(IF(ISNUMBER(B837),INDEX('913:913'!$J$6:$J$1205,B837),0)+IF(ISNUMBER(B1446),INDEX('913:913'!$J$6:$J$1205,B1446),0)+IF(ISNUMBER(B2055),INDEX('913:913'!$J$6:$J$1205,B2055),0)+IF(ISNUMBER(B2664),INDEX('913:913'!$J$6:$J$1205,B2664),0)+IF(ISNUMBER(B3273),INDEX('913:913'!$J$6:$J$1205,B3273),0)+IF(ISNUMBER(B3882),INDEX('913:913'!$J$6:$J$1205,B3882),0)+IF(ISNUMBER(B4491),INDEX('913:913'!$J$6:$J$1205,B4491),0)+IF(ISNUMBER(B5100),INDEX('913:913'!$J$6:$J$1205,B5100),0))^2)/B5715))</f>
        <v>0</v>
      </c>
      <c r="C6331" s="10"/>
    </row>
    <row r="6332" spans="1:3">
      <c r="A6332" s="21">
        <v>219</v>
      </c>
      <c r="B6332" s="6">
        <f>IF(B5716=0,1,MAX(1,SQRT(B5716^2+(IF(ISNUMBER(B838),INDEX('913:913'!$J$6:$J$1205,B838),0)+IF(ISNUMBER(B1447),INDEX('913:913'!$J$6:$J$1205,B1447),0)+IF(ISNUMBER(B2056),INDEX('913:913'!$J$6:$J$1205,B2056),0)+IF(ISNUMBER(B2665),INDEX('913:913'!$J$6:$J$1205,B2665),0)+IF(ISNUMBER(B3274),INDEX('913:913'!$J$6:$J$1205,B3274),0)+IF(ISNUMBER(B3883),INDEX('913:913'!$J$6:$J$1205,B3883),0)+IF(ISNUMBER(B4492),INDEX('913:913'!$J$6:$J$1205,B4492),0)+IF(ISNUMBER(B5101),INDEX('913:913'!$J$6:$J$1205,B5101),0))^2)/B5716))</f>
        <v>0</v>
      </c>
      <c r="C6332" s="10"/>
    </row>
    <row r="6333" spans="1:3">
      <c r="A6333" s="21">
        <v>220</v>
      </c>
      <c r="B6333" s="6">
        <f>IF(B5717=0,1,MAX(1,SQRT(B5717^2+(IF(ISNUMBER(B839),INDEX('913:913'!$J$6:$J$1205,B839),0)+IF(ISNUMBER(B1448),INDEX('913:913'!$J$6:$J$1205,B1448),0)+IF(ISNUMBER(B2057),INDEX('913:913'!$J$6:$J$1205,B2057),0)+IF(ISNUMBER(B2666),INDEX('913:913'!$J$6:$J$1205,B2666),0)+IF(ISNUMBER(B3275),INDEX('913:913'!$J$6:$J$1205,B3275),0)+IF(ISNUMBER(B3884),INDEX('913:913'!$J$6:$J$1205,B3884),0)+IF(ISNUMBER(B4493),INDEX('913:913'!$J$6:$J$1205,B4493),0)+IF(ISNUMBER(B5102),INDEX('913:913'!$J$6:$J$1205,B5102),0))^2)/B5717))</f>
        <v>0</v>
      </c>
      <c r="C6333" s="10"/>
    </row>
    <row r="6334" spans="1:3">
      <c r="A6334" s="21">
        <v>221</v>
      </c>
      <c r="B6334" s="6">
        <f>IF(B5718=0,1,MAX(1,SQRT(B5718^2+(IF(ISNUMBER(B840),INDEX('913:913'!$J$6:$J$1205,B840),0)+IF(ISNUMBER(B1449),INDEX('913:913'!$J$6:$J$1205,B1449),0)+IF(ISNUMBER(B2058),INDEX('913:913'!$J$6:$J$1205,B2058),0)+IF(ISNUMBER(B2667),INDEX('913:913'!$J$6:$J$1205,B2667),0)+IF(ISNUMBER(B3276),INDEX('913:913'!$J$6:$J$1205,B3276),0)+IF(ISNUMBER(B3885),INDEX('913:913'!$J$6:$J$1205,B3885),0)+IF(ISNUMBER(B4494),INDEX('913:913'!$J$6:$J$1205,B4494),0)+IF(ISNUMBER(B5103),INDEX('913:913'!$J$6:$J$1205,B5103),0))^2)/B5718))</f>
        <v>0</v>
      </c>
      <c r="C6334" s="10"/>
    </row>
    <row r="6335" spans="1:3">
      <c r="A6335" s="21">
        <v>222</v>
      </c>
      <c r="B6335" s="6">
        <f>IF(B5719=0,1,MAX(1,SQRT(B5719^2+(IF(ISNUMBER(B841),INDEX('913:913'!$J$6:$J$1205,B841),0)+IF(ISNUMBER(B1450),INDEX('913:913'!$J$6:$J$1205,B1450),0)+IF(ISNUMBER(B2059),INDEX('913:913'!$J$6:$J$1205,B2059),0)+IF(ISNUMBER(B2668),INDEX('913:913'!$J$6:$J$1205,B2668),0)+IF(ISNUMBER(B3277),INDEX('913:913'!$J$6:$J$1205,B3277),0)+IF(ISNUMBER(B3886),INDEX('913:913'!$J$6:$J$1205,B3886),0)+IF(ISNUMBER(B4495),INDEX('913:913'!$J$6:$J$1205,B4495),0)+IF(ISNUMBER(B5104),INDEX('913:913'!$J$6:$J$1205,B5104),0))^2)/B5719))</f>
        <v>0</v>
      </c>
      <c r="C6335" s="10"/>
    </row>
    <row r="6336" spans="1:3">
      <c r="A6336" s="21">
        <v>223</v>
      </c>
      <c r="B6336" s="6">
        <f>IF(B5720=0,1,MAX(1,SQRT(B5720^2+(IF(ISNUMBER(B842),INDEX('913:913'!$J$6:$J$1205,B842),0)+IF(ISNUMBER(B1451),INDEX('913:913'!$J$6:$J$1205,B1451),0)+IF(ISNUMBER(B2060),INDEX('913:913'!$J$6:$J$1205,B2060),0)+IF(ISNUMBER(B2669),INDEX('913:913'!$J$6:$J$1205,B2669),0)+IF(ISNUMBER(B3278),INDEX('913:913'!$J$6:$J$1205,B3278),0)+IF(ISNUMBER(B3887),INDEX('913:913'!$J$6:$J$1205,B3887),0)+IF(ISNUMBER(B4496),INDEX('913:913'!$J$6:$J$1205,B4496),0)+IF(ISNUMBER(B5105),INDEX('913:913'!$J$6:$J$1205,B5105),0))^2)/B5720))</f>
        <v>0</v>
      </c>
      <c r="C6336" s="10"/>
    </row>
    <row r="6337" spans="1:3">
      <c r="A6337" s="21">
        <v>224</v>
      </c>
      <c r="B6337" s="6">
        <f>IF(B5721=0,1,MAX(1,SQRT(B5721^2+(IF(ISNUMBER(B843),INDEX('913:913'!$J$6:$J$1205,B843),0)+IF(ISNUMBER(B1452),INDEX('913:913'!$J$6:$J$1205,B1452),0)+IF(ISNUMBER(B2061),INDEX('913:913'!$J$6:$J$1205,B2061),0)+IF(ISNUMBER(B2670),INDEX('913:913'!$J$6:$J$1205,B2670),0)+IF(ISNUMBER(B3279),INDEX('913:913'!$J$6:$J$1205,B3279),0)+IF(ISNUMBER(B3888),INDEX('913:913'!$J$6:$J$1205,B3888),0)+IF(ISNUMBER(B4497),INDEX('913:913'!$J$6:$J$1205,B4497),0)+IF(ISNUMBER(B5106),INDEX('913:913'!$J$6:$J$1205,B5106),0))^2)/B5721))</f>
        <v>0</v>
      </c>
      <c r="C6337" s="10"/>
    </row>
    <row r="6338" spans="1:3">
      <c r="A6338" s="21">
        <v>225</v>
      </c>
      <c r="B6338" s="6">
        <f>IF(B5722=0,1,MAX(1,SQRT(B5722^2+(IF(ISNUMBER(B844),INDEX('913:913'!$J$6:$J$1205,B844),0)+IF(ISNUMBER(B1453),INDEX('913:913'!$J$6:$J$1205,B1453),0)+IF(ISNUMBER(B2062),INDEX('913:913'!$J$6:$J$1205,B2062),0)+IF(ISNUMBER(B2671),INDEX('913:913'!$J$6:$J$1205,B2671),0)+IF(ISNUMBER(B3280),INDEX('913:913'!$J$6:$J$1205,B3280),0)+IF(ISNUMBER(B3889),INDEX('913:913'!$J$6:$J$1205,B3889),0)+IF(ISNUMBER(B4498),INDEX('913:913'!$J$6:$J$1205,B4498),0)+IF(ISNUMBER(B5107),INDEX('913:913'!$J$6:$J$1205,B5107),0))^2)/B5722))</f>
        <v>0</v>
      </c>
      <c r="C6338" s="10"/>
    </row>
    <row r="6339" spans="1:3">
      <c r="A6339" s="21">
        <v>226</v>
      </c>
      <c r="B6339" s="6">
        <f>IF(B5723=0,1,MAX(1,SQRT(B5723^2+(IF(ISNUMBER(B845),INDEX('913:913'!$J$6:$J$1205,B845),0)+IF(ISNUMBER(B1454),INDEX('913:913'!$J$6:$J$1205,B1454),0)+IF(ISNUMBER(B2063),INDEX('913:913'!$J$6:$J$1205,B2063),0)+IF(ISNUMBER(B2672),INDEX('913:913'!$J$6:$J$1205,B2672),0)+IF(ISNUMBER(B3281),INDEX('913:913'!$J$6:$J$1205,B3281),0)+IF(ISNUMBER(B3890),INDEX('913:913'!$J$6:$J$1205,B3890),0)+IF(ISNUMBER(B4499),INDEX('913:913'!$J$6:$J$1205,B4499),0)+IF(ISNUMBER(B5108),INDEX('913:913'!$J$6:$J$1205,B5108),0))^2)/B5723))</f>
        <v>0</v>
      </c>
      <c r="C6339" s="10"/>
    </row>
    <row r="6340" spans="1:3">
      <c r="A6340" s="21">
        <v>227</v>
      </c>
      <c r="B6340" s="6">
        <f>IF(B5724=0,1,MAX(1,SQRT(B5724^2+(IF(ISNUMBER(B846),INDEX('913:913'!$J$6:$J$1205,B846),0)+IF(ISNUMBER(B1455),INDEX('913:913'!$J$6:$J$1205,B1455),0)+IF(ISNUMBER(B2064),INDEX('913:913'!$J$6:$J$1205,B2064),0)+IF(ISNUMBER(B2673),INDEX('913:913'!$J$6:$J$1205,B2673),0)+IF(ISNUMBER(B3282),INDEX('913:913'!$J$6:$J$1205,B3282),0)+IF(ISNUMBER(B3891),INDEX('913:913'!$J$6:$J$1205,B3891),0)+IF(ISNUMBER(B4500),INDEX('913:913'!$J$6:$J$1205,B4500),0)+IF(ISNUMBER(B5109),INDEX('913:913'!$J$6:$J$1205,B5109),0))^2)/B5724))</f>
        <v>0</v>
      </c>
      <c r="C6340" s="10"/>
    </row>
    <row r="6341" spans="1:3">
      <c r="A6341" s="21">
        <v>228</v>
      </c>
      <c r="B6341" s="6">
        <f>IF(B5725=0,1,MAX(1,SQRT(B5725^2+(IF(ISNUMBER(B847),INDEX('913:913'!$J$6:$J$1205,B847),0)+IF(ISNUMBER(B1456),INDEX('913:913'!$J$6:$J$1205,B1456),0)+IF(ISNUMBER(B2065),INDEX('913:913'!$J$6:$J$1205,B2065),0)+IF(ISNUMBER(B2674),INDEX('913:913'!$J$6:$J$1205,B2674),0)+IF(ISNUMBER(B3283),INDEX('913:913'!$J$6:$J$1205,B3283),0)+IF(ISNUMBER(B3892),INDEX('913:913'!$J$6:$J$1205,B3892),0)+IF(ISNUMBER(B4501),INDEX('913:913'!$J$6:$J$1205,B4501),0)+IF(ISNUMBER(B5110),INDEX('913:913'!$J$6:$J$1205,B5110),0))^2)/B5725))</f>
        <v>0</v>
      </c>
      <c r="C6341" s="10"/>
    </row>
    <row r="6342" spans="1:3">
      <c r="A6342" s="21">
        <v>229</v>
      </c>
      <c r="B6342" s="6">
        <f>IF(B5726=0,1,MAX(1,SQRT(B5726^2+(IF(ISNUMBER(B848),INDEX('913:913'!$J$6:$J$1205,B848),0)+IF(ISNUMBER(B1457),INDEX('913:913'!$J$6:$J$1205,B1457),0)+IF(ISNUMBER(B2066),INDEX('913:913'!$J$6:$J$1205,B2066),0)+IF(ISNUMBER(B2675),INDEX('913:913'!$J$6:$J$1205,B2675),0)+IF(ISNUMBER(B3284),INDEX('913:913'!$J$6:$J$1205,B3284),0)+IF(ISNUMBER(B3893),INDEX('913:913'!$J$6:$J$1205,B3893),0)+IF(ISNUMBER(B4502),INDEX('913:913'!$J$6:$J$1205,B4502),0)+IF(ISNUMBER(B5111),INDEX('913:913'!$J$6:$J$1205,B5111),0))^2)/B5726))</f>
        <v>0</v>
      </c>
      <c r="C6342" s="10"/>
    </row>
    <row r="6343" spans="1:3">
      <c r="A6343" s="21">
        <v>230</v>
      </c>
      <c r="B6343" s="6">
        <f>IF(B5727=0,1,MAX(1,SQRT(B5727^2+(IF(ISNUMBER(B849),INDEX('913:913'!$J$6:$J$1205,B849),0)+IF(ISNUMBER(B1458),INDEX('913:913'!$J$6:$J$1205,B1458),0)+IF(ISNUMBER(B2067),INDEX('913:913'!$J$6:$J$1205,B2067),0)+IF(ISNUMBER(B2676),INDEX('913:913'!$J$6:$J$1205,B2676),0)+IF(ISNUMBER(B3285),INDEX('913:913'!$J$6:$J$1205,B3285),0)+IF(ISNUMBER(B3894),INDEX('913:913'!$J$6:$J$1205,B3894),0)+IF(ISNUMBER(B4503),INDEX('913:913'!$J$6:$J$1205,B4503),0)+IF(ISNUMBER(B5112),INDEX('913:913'!$J$6:$J$1205,B5112),0))^2)/B5727))</f>
        <v>0</v>
      </c>
      <c r="C6343" s="10"/>
    </row>
    <row r="6344" spans="1:3">
      <c r="A6344" s="21">
        <v>231</v>
      </c>
      <c r="B6344" s="6">
        <f>IF(B5728=0,1,MAX(1,SQRT(B5728^2+(IF(ISNUMBER(B850),INDEX('913:913'!$J$6:$J$1205,B850),0)+IF(ISNUMBER(B1459),INDEX('913:913'!$J$6:$J$1205,B1459),0)+IF(ISNUMBER(B2068),INDEX('913:913'!$J$6:$J$1205,B2068),0)+IF(ISNUMBER(B2677),INDEX('913:913'!$J$6:$J$1205,B2677),0)+IF(ISNUMBER(B3286),INDEX('913:913'!$J$6:$J$1205,B3286),0)+IF(ISNUMBER(B3895),INDEX('913:913'!$J$6:$J$1205,B3895),0)+IF(ISNUMBER(B4504),INDEX('913:913'!$J$6:$J$1205,B4504),0)+IF(ISNUMBER(B5113),INDEX('913:913'!$J$6:$J$1205,B5113),0))^2)/B5728))</f>
        <v>0</v>
      </c>
      <c r="C6344" s="10"/>
    </row>
    <row r="6345" spans="1:3">
      <c r="A6345" s="21">
        <v>232</v>
      </c>
      <c r="B6345" s="6">
        <f>IF(B5729=0,1,MAX(1,SQRT(B5729^2+(IF(ISNUMBER(B851),INDEX('913:913'!$J$6:$J$1205,B851),0)+IF(ISNUMBER(B1460),INDEX('913:913'!$J$6:$J$1205,B1460),0)+IF(ISNUMBER(B2069),INDEX('913:913'!$J$6:$J$1205,B2069),0)+IF(ISNUMBER(B2678),INDEX('913:913'!$J$6:$J$1205,B2678),0)+IF(ISNUMBER(B3287),INDEX('913:913'!$J$6:$J$1205,B3287),0)+IF(ISNUMBER(B3896),INDEX('913:913'!$J$6:$J$1205,B3896),0)+IF(ISNUMBER(B4505),INDEX('913:913'!$J$6:$J$1205,B4505),0)+IF(ISNUMBER(B5114),INDEX('913:913'!$J$6:$J$1205,B5114),0))^2)/B5729))</f>
        <v>0</v>
      </c>
      <c r="C6345" s="10"/>
    </row>
    <row r="6346" spans="1:3">
      <c r="A6346" s="21">
        <v>233</v>
      </c>
      <c r="B6346" s="6">
        <f>IF(B5730=0,1,MAX(1,SQRT(B5730^2+(IF(ISNUMBER(B852),INDEX('913:913'!$J$6:$J$1205,B852),0)+IF(ISNUMBER(B1461),INDEX('913:913'!$J$6:$J$1205,B1461),0)+IF(ISNUMBER(B2070),INDEX('913:913'!$J$6:$J$1205,B2070),0)+IF(ISNUMBER(B2679),INDEX('913:913'!$J$6:$J$1205,B2679),0)+IF(ISNUMBER(B3288),INDEX('913:913'!$J$6:$J$1205,B3288),0)+IF(ISNUMBER(B3897),INDEX('913:913'!$J$6:$J$1205,B3897),0)+IF(ISNUMBER(B4506),INDEX('913:913'!$J$6:$J$1205,B4506),0)+IF(ISNUMBER(B5115),INDEX('913:913'!$J$6:$J$1205,B5115),0))^2)/B5730))</f>
        <v>0</v>
      </c>
      <c r="C6346" s="10"/>
    </row>
    <row r="6347" spans="1:3">
      <c r="A6347" s="21">
        <v>234</v>
      </c>
      <c r="B6347" s="6">
        <f>IF(B5731=0,1,MAX(1,SQRT(B5731^2+(IF(ISNUMBER(B853),INDEX('913:913'!$J$6:$J$1205,B853),0)+IF(ISNUMBER(B1462),INDEX('913:913'!$J$6:$J$1205,B1462),0)+IF(ISNUMBER(B2071),INDEX('913:913'!$J$6:$J$1205,B2071),0)+IF(ISNUMBER(B2680),INDEX('913:913'!$J$6:$J$1205,B2680),0)+IF(ISNUMBER(B3289),INDEX('913:913'!$J$6:$J$1205,B3289),0)+IF(ISNUMBER(B3898),INDEX('913:913'!$J$6:$J$1205,B3898),0)+IF(ISNUMBER(B4507),INDEX('913:913'!$J$6:$J$1205,B4507),0)+IF(ISNUMBER(B5116),INDEX('913:913'!$J$6:$J$1205,B5116),0))^2)/B5731))</f>
        <v>0</v>
      </c>
      <c r="C6347" s="10"/>
    </row>
    <row r="6348" spans="1:3">
      <c r="A6348" s="21">
        <v>235</v>
      </c>
      <c r="B6348" s="6">
        <f>IF(B5732=0,1,MAX(1,SQRT(B5732^2+(IF(ISNUMBER(B854),INDEX('913:913'!$J$6:$J$1205,B854),0)+IF(ISNUMBER(B1463),INDEX('913:913'!$J$6:$J$1205,B1463),0)+IF(ISNUMBER(B2072),INDEX('913:913'!$J$6:$J$1205,B2072),0)+IF(ISNUMBER(B2681),INDEX('913:913'!$J$6:$J$1205,B2681),0)+IF(ISNUMBER(B3290),INDEX('913:913'!$J$6:$J$1205,B3290),0)+IF(ISNUMBER(B3899),INDEX('913:913'!$J$6:$J$1205,B3899),0)+IF(ISNUMBER(B4508),INDEX('913:913'!$J$6:$J$1205,B4508),0)+IF(ISNUMBER(B5117),INDEX('913:913'!$J$6:$J$1205,B5117),0))^2)/B5732))</f>
        <v>0</v>
      </c>
      <c r="C6348" s="10"/>
    </row>
    <row r="6349" spans="1:3">
      <c r="A6349" s="21">
        <v>236</v>
      </c>
      <c r="B6349" s="6">
        <f>IF(B5733=0,1,MAX(1,SQRT(B5733^2+(IF(ISNUMBER(B855),INDEX('913:913'!$J$6:$J$1205,B855),0)+IF(ISNUMBER(B1464),INDEX('913:913'!$J$6:$J$1205,B1464),0)+IF(ISNUMBER(B2073),INDEX('913:913'!$J$6:$J$1205,B2073),0)+IF(ISNUMBER(B2682),INDEX('913:913'!$J$6:$J$1205,B2682),0)+IF(ISNUMBER(B3291),INDEX('913:913'!$J$6:$J$1205,B3291),0)+IF(ISNUMBER(B3900),INDEX('913:913'!$J$6:$J$1205,B3900),0)+IF(ISNUMBER(B4509),INDEX('913:913'!$J$6:$J$1205,B4509),0)+IF(ISNUMBER(B5118),INDEX('913:913'!$J$6:$J$1205,B5118),0))^2)/B5733))</f>
        <v>0</v>
      </c>
      <c r="C6349" s="10"/>
    </row>
    <row r="6350" spans="1:3">
      <c r="A6350" s="21">
        <v>237</v>
      </c>
      <c r="B6350" s="6">
        <f>IF(B5734=0,1,MAX(1,SQRT(B5734^2+(IF(ISNUMBER(B856),INDEX('913:913'!$J$6:$J$1205,B856),0)+IF(ISNUMBER(B1465),INDEX('913:913'!$J$6:$J$1205,B1465),0)+IF(ISNUMBER(B2074),INDEX('913:913'!$J$6:$J$1205,B2074),0)+IF(ISNUMBER(B2683),INDEX('913:913'!$J$6:$J$1205,B2683),0)+IF(ISNUMBER(B3292),INDEX('913:913'!$J$6:$J$1205,B3292),0)+IF(ISNUMBER(B3901),INDEX('913:913'!$J$6:$J$1205,B3901),0)+IF(ISNUMBER(B4510),INDEX('913:913'!$J$6:$J$1205,B4510),0)+IF(ISNUMBER(B5119),INDEX('913:913'!$J$6:$J$1205,B5119),0))^2)/B5734))</f>
        <v>0</v>
      </c>
      <c r="C6350" s="10"/>
    </row>
    <row r="6351" spans="1:3">
      <c r="A6351" s="21">
        <v>238</v>
      </c>
      <c r="B6351" s="6">
        <f>IF(B5735=0,1,MAX(1,SQRT(B5735^2+(IF(ISNUMBER(B857),INDEX('913:913'!$J$6:$J$1205,B857),0)+IF(ISNUMBER(B1466),INDEX('913:913'!$J$6:$J$1205,B1466),0)+IF(ISNUMBER(B2075),INDEX('913:913'!$J$6:$J$1205,B2075),0)+IF(ISNUMBER(B2684),INDEX('913:913'!$J$6:$J$1205,B2684),0)+IF(ISNUMBER(B3293),INDEX('913:913'!$J$6:$J$1205,B3293),0)+IF(ISNUMBER(B3902),INDEX('913:913'!$J$6:$J$1205,B3902),0)+IF(ISNUMBER(B4511),INDEX('913:913'!$J$6:$J$1205,B4511),0)+IF(ISNUMBER(B5120),INDEX('913:913'!$J$6:$J$1205,B5120),0))^2)/B5735))</f>
        <v>0</v>
      </c>
      <c r="C6351" s="10"/>
    </row>
    <row r="6352" spans="1:3">
      <c r="A6352" s="21">
        <v>239</v>
      </c>
      <c r="B6352" s="6">
        <f>IF(B5736=0,1,MAX(1,SQRT(B5736^2+(IF(ISNUMBER(B858),INDEX('913:913'!$J$6:$J$1205,B858),0)+IF(ISNUMBER(B1467),INDEX('913:913'!$J$6:$J$1205,B1467),0)+IF(ISNUMBER(B2076),INDEX('913:913'!$J$6:$J$1205,B2076),0)+IF(ISNUMBER(B2685),INDEX('913:913'!$J$6:$J$1205,B2685),0)+IF(ISNUMBER(B3294),INDEX('913:913'!$J$6:$J$1205,B3294),0)+IF(ISNUMBER(B3903),INDEX('913:913'!$J$6:$J$1205,B3903),0)+IF(ISNUMBER(B4512),INDEX('913:913'!$J$6:$J$1205,B4512),0)+IF(ISNUMBER(B5121),INDEX('913:913'!$J$6:$J$1205,B5121),0))^2)/B5736))</f>
        <v>0</v>
      </c>
      <c r="C6352" s="10"/>
    </row>
    <row r="6353" spans="1:3">
      <c r="A6353" s="21">
        <v>240</v>
      </c>
      <c r="B6353" s="6">
        <f>IF(B5737=0,1,MAX(1,SQRT(B5737^2+(IF(ISNUMBER(B859),INDEX('913:913'!$J$6:$J$1205,B859),0)+IF(ISNUMBER(B1468),INDEX('913:913'!$J$6:$J$1205,B1468),0)+IF(ISNUMBER(B2077),INDEX('913:913'!$J$6:$J$1205,B2077),0)+IF(ISNUMBER(B2686),INDEX('913:913'!$J$6:$J$1205,B2686),0)+IF(ISNUMBER(B3295),INDEX('913:913'!$J$6:$J$1205,B3295),0)+IF(ISNUMBER(B3904),INDEX('913:913'!$J$6:$J$1205,B3904),0)+IF(ISNUMBER(B4513),INDEX('913:913'!$J$6:$J$1205,B4513),0)+IF(ISNUMBER(B5122),INDEX('913:913'!$J$6:$J$1205,B5122),0))^2)/B5737))</f>
        <v>0</v>
      </c>
      <c r="C6353" s="10"/>
    </row>
    <row r="6354" spans="1:3">
      <c r="A6354" s="21">
        <v>241</v>
      </c>
      <c r="B6354" s="6">
        <f>IF(B5738=0,1,MAX(1,SQRT(B5738^2+(IF(ISNUMBER(B860),INDEX('913:913'!$J$6:$J$1205,B860),0)+IF(ISNUMBER(B1469),INDEX('913:913'!$J$6:$J$1205,B1469),0)+IF(ISNUMBER(B2078),INDEX('913:913'!$J$6:$J$1205,B2078),0)+IF(ISNUMBER(B2687),INDEX('913:913'!$J$6:$J$1205,B2687),0)+IF(ISNUMBER(B3296),INDEX('913:913'!$J$6:$J$1205,B3296),0)+IF(ISNUMBER(B3905),INDEX('913:913'!$J$6:$J$1205,B3905),0)+IF(ISNUMBER(B4514),INDEX('913:913'!$J$6:$J$1205,B4514),0)+IF(ISNUMBER(B5123),INDEX('913:913'!$J$6:$J$1205,B5123),0))^2)/B5738))</f>
        <v>0</v>
      </c>
      <c r="C6354" s="10"/>
    </row>
    <row r="6355" spans="1:3">
      <c r="A6355" s="21">
        <v>242</v>
      </c>
      <c r="B6355" s="6">
        <f>IF(B5739=0,1,MAX(1,SQRT(B5739^2+(IF(ISNUMBER(B861),INDEX('913:913'!$J$6:$J$1205,B861),0)+IF(ISNUMBER(B1470),INDEX('913:913'!$J$6:$J$1205,B1470),0)+IF(ISNUMBER(B2079),INDEX('913:913'!$J$6:$J$1205,B2079),0)+IF(ISNUMBER(B2688),INDEX('913:913'!$J$6:$J$1205,B2688),0)+IF(ISNUMBER(B3297),INDEX('913:913'!$J$6:$J$1205,B3297),0)+IF(ISNUMBER(B3906),INDEX('913:913'!$J$6:$J$1205,B3906),0)+IF(ISNUMBER(B4515),INDEX('913:913'!$J$6:$J$1205,B4515),0)+IF(ISNUMBER(B5124),INDEX('913:913'!$J$6:$J$1205,B5124),0))^2)/B5739))</f>
        <v>0</v>
      </c>
      <c r="C6355" s="10"/>
    </row>
    <row r="6356" spans="1:3">
      <c r="A6356" s="21">
        <v>243</v>
      </c>
      <c r="B6356" s="6">
        <f>IF(B5740=0,1,MAX(1,SQRT(B5740^2+(IF(ISNUMBER(B862),INDEX('913:913'!$J$6:$J$1205,B862),0)+IF(ISNUMBER(B1471),INDEX('913:913'!$J$6:$J$1205,B1471),0)+IF(ISNUMBER(B2080),INDEX('913:913'!$J$6:$J$1205,B2080),0)+IF(ISNUMBER(B2689),INDEX('913:913'!$J$6:$J$1205,B2689),0)+IF(ISNUMBER(B3298),INDEX('913:913'!$J$6:$J$1205,B3298),0)+IF(ISNUMBER(B3907),INDEX('913:913'!$J$6:$J$1205,B3907),0)+IF(ISNUMBER(B4516),INDEX('913:913'!$J$6:$J$1205,B4516),0)+IF(ISNUMBER(B5125),INDEX('913:913'!$J$6:$J$1205,B5125),0))^2)/B5740))</f>
        <v>0</v>
      </c>
      <c r="C6356" s="10"/>
    </row>
    <row r="6357" spans="1:3">
      <c r="A6357" s="21">
        <v>244</v>
      </c>
      <c r="B6357" s="6">
        <f>IF(B5741=0,1,MAX(1,SQRT(B5741^2+(IF(ISNUMBER(B863),INDEX('913:913'!$J$6:$J$1205,B863),0)+IF(ISNUMBER(B1472),INDEX('913:913'!$J$6:$J$1205,B1472),0)+IF(ISNUMBER(B2081),INDEX('913:913'!$J$6:$J$1205,B2081),0)+IF(ISNUMBER(B2690),INDEX('913:913'!$J$6:$J$1205,B2690),0)+IF(ISNUMBER(B3299),INDEX('913:913'!$J$6:$J$1205,B3299),0)+IF(ISNUMBER(B3908),INDEX('913:913'!$J$6:$J$1205,B3908),0)+IF(ISNUMBER(B4517),INDEX('913:913'!$J$6:$J$1205,B4517),0)+IF(ISNUMBER(B5126),INDEX('913:913'!$J$6:$J$1205,B5126),0))^2)/B5741))</f>
        <v>0</v>
      </c>
      <c r="C6357" s="10"/>
    </row>
    <row r="6358" spans="1:3">
      <c r="A6358" s="21">
        <v>245</v>
      </c>
      <c r="B6358" s="6">
        <f>IF(B5742=0,1,MAX(1,SQRT(B5742^2+(IF(ISNUMBER(B864),INDEX('913:913'!$J$6:$J$1205,B864),0)+IF(ISNUMBER(B1473),INDEX('913:913'!$J$6:$J$1205,B1473),0)+IF(ISNUMBER(B2082),INDEX('913:913'!$J$6:$J$1205,B2082),0)+IF(ISNUMBER(B2691),INDEX('913:913'!$J$6:$J$1205,B2691),0)+IF(ISNUMBER(B3300),INDEX('913:913'!$J$6:$J$1205,B3300),0)+IF(ISNUMBER(B3909),INDEX('913:913'!$J$6:$J$1205,B3909),0)+IF(ISNUMBER(B4518),INDEX('913:913'!$J$6:$J$1205,B4518),0)+IF(ISNUMBER(B5127),INDEX('913:913'!$J$6:$J$1205,B5127),0))^2)/B5742))</f>
        <v>0</v>
      </c>
      <c r="C6358" s="10"/>
    </row>
    <row r="6359" spans="1:3">
      <c r="A6359" s="21">
        <v>246</v>
      </c>
      <c r="B6359" s="6">
        <f>IF(B5743=0,1,MAX(1,SQRT(B5743^2+(IF(ISNUMBER(B865),INDEX('913:913'!$J$6:$J$1205,B865),0)+IF(ISNUMBER(B1474),INDEX('913:913'!$J$6:$J$1205,B1474),0)+IF(ISNUMBER(B2083),INDEX('913:913'!$J$6:$J$1205,B2083),0)+IF(ISNUMBER(B2692),INDEX('913:913'!$J$6:$J$1205,B2692),0)+IF(ISNUMBER(B3301),INDEX('913:913'!$J$6:$J$1205,B3301),0)+IF(ISNUMBER(B3910),INDEX('913:913'!$J$6:$J$1205,B3910),0)+IF(ISNUMBER(B4519),INDEX('913:913'!$J$6:$J$1205,B4519),0)+IF(ISNUMBER(B5128),INDEX('913:913'!$J$6:$J$1205,B5128),0))^2)/B5743))</f>
        <v>0</v>
      </c>
      <c r="C6359" s="10"/>
    </row>
    <row r="6360" spans="1:3">
      <c r="A6360" s="21">
        <v>247</v>
      </c>
      <c r="B6360" s="6">
        <f>IF(B5744=0,1,MAX(1,SQRT(B5744^2+(IF(ISNUMBER(B866),INDEX('913:913'!$J$6:$J$1205,B866),0)+IF(ISNUMBER(B1475),INDEX('913:913'!$J$6:$J$1205,B1475),0)+IF(ISNUMBER(B2084),INDEX('913:913'!$J$6:$J$1205,B2084),0)+IF(ISNUMBER(B2693),INDEX('913:913'!$J$6:$J$1205,B2693),0)+IF(ISNUMBER(B3302),INDEX('913:913'!$J$6:$J$1205,B3302),0)+IF(ISNUMBER(B3911),INDEX('913:913'!$J$6:$J$1205,B3911),0)+IF(ISNUMBER(B4520),INDEX('913:913'!$J$6:$J$1205,B4520),0)+IF(ISNUMBER(B5129),INDEX('913:913'!$J$6:$J$1205,B5129),0))^2)/B5744))</f>
        <v>0</v>
      </c>
      <c r="C6360" s="10"/>
    </row>
    <row r="6361" spans="1:3">
      <c r="A6361" s="21">
        <v>248</v>
      </c>
      <c r="B6361" s="6">
        <f>IF(B5745=0,1,MAX(1,SQRT(B5745^2+(IF(ISNUMBER(B867),INDEX('913:913'!$J$6:$J$1205,B867),0)+IF(ISNUMBER(B1476),INDEX('913:913'!$J$6:$J$1205,B1476),0)+IF(ISNUMBER(B2085),INDEX('913:913'!$J$6:$J$1205,B2085),0)+IF(ISNUMBER(B2694),INDEX('913:913'!$J$6:$J$1205,B2694),0)+IF(ISNUMBER(B3303),INDEX('913:913'!$J$6:$J$1205,B3303),0)+IF(ISNUMBER(B3912),INDEX('913:913'!$J$6:$J$1205,B3912),0)+IF(ISNUMBER(B4521),INDEX('913:913'!$J$6:$J$1205,B4521),0)+IF(ISNUMBER(B5130),INDEX('913:913'!$J$6:$J$1205,B5130),0))^2)/B5745))</f>
        <v>0</v>
      </c>
      <c r="C6361" s="10"/>
    </row>
    <row r="6362" spans="1:3">
      <c r="A6362" s="21">
        <v>249</v>
      </c>
      <c r="B6362" s="6">
        <f>IF(B5746=0,1,MAX(1,SQRT(B5746^2+(IF(ISNUMBER(B868),INDEX('913:913'!$J$6:$J$1205,B868),0)+IF(ISNUMBER(B1477),INDEX('913:913'!$J$6:$J$1205,B1477),0)+IF(ISNUMBER(B2086),INDEX('913:913'!$J$6:$J$1205,B2086),0)+IF(ISNUMBER(B2695),INDEX('913:913'!$J$6:$J$1205,B2695),0)+IF(ISNUMBER(B3304),INDEX('913:913'!$J$6:$J$1205,B3304),0)+IF(ISNUMBER(B3913),INDEX('913:913'!$J$6:$J$1205,B3913),0)+IF(ISNUMBER(B4522),INDEX('913:913'!$J$6:$J$1205,B4522),0)+IF(ISNUMBER(B5131),INDEX('913:913'!$J$6:$J$1205,B5131),0))^2)/B5746))</f>
        <v>0</v>
      </c>
      <c r="C6362" s="10"/>
    </row>
    <row r="6363" spans="1:3">
      <c r="A6363" s="21">
        <v>250</v>
      </c>
      <c r="B6363" s="6">
        <f>IF(B5747=0,1,MAX(1,SQRT(B5747^2+(IF(ISNUMBER(B869),INDEX('913:913'!$J$6:$J$1205,B869),0)+IF(ISNUMBER(B1478),INDEX('913:913'!$J$6:$J$1205,B1478),0)+IF(ISNUMBER(B2087),INDEX('913:913'!$J$6:$J$1205,B2087),0)+IF(ISNUMBER(B2696),INDEX('913:913'!$J$6:$J$1205,B2696),0)+IF(ISNUMBER(B3305),INDEX('913:913'!$J$6:$J$1205,B3305),0)+IF(ISNUMBER(B3914),INDEX('913:913'!$J$6:$J$1205,B3914),0)+IF(ISNUMBER(B4523),INDEX('913:913'!$J$6:$J$1205,B4523),0)+IF(ISNUMBER(B5132),INDEX('913:913'!$J$6:$J$1205,B5132),0))^2)/B5747))</f>
        <v>0</v>
      </c>
      <c r="C6363" s="10"/>
    </row>
    <row r="6364" spans="1:3">
      <c r="A6364" s="21">
        <v>251</v>
      </c>
      <c r="B6364" s="6">
        <f>IF(B5748=0,1,MAX(1,SQRT(B5748^2+(IF(ISNUMBER(B870),INDEX('913:913'!$J$6:$J$1205,B870),0)+IF(ISNUMBER(B1479),INDEX('913:913'!$J$6:$J$1205,B1479),0)+IF(ISNUMBER(B2088),INDEX('913:913'!$J$6:$J$1205,B2088),0)+IF(ISNUMBER(B2697),INDEX('913:913'!$J$6:$J$1205,B2697),0)+IF(ISNUMBER(B3306),INDEX('913:913'!$J$6:$J$1205,B3306),0)+IF(ISNUMBER(B3915),INDEX('913:913'!$J$6:$J$1205,B3915),0)+IF(ISNUMBER(B4524),INDEX('913:913'!$J$6:$J$1205,B4524),0)+IF(ISNUMBER(B5133),INDEX('913:913'!$J$6:$J$1205,B5133),0))^2)/B5748))</f>
        <v>0</v>
      </c>
      <c r="C6364" s="10"/>
    </row>
    <row r="6365" spans="1:3">
      <c r="A6365" s="21">
        <v>252</v>
      </c>
      <c r="B6365" s="6">
        <f>IF(B5749=0,1,MAX(1,SQRT(B5749^2+(IF(ISNUMBER(B871),INDEX('913:913'!$J$6:$J$1205,B871),0)+IF(ISNUMBER(B1480),INDEX('913:913'!$J$6:$J$1205,B1480),0)+IF(ISNUMBER(B2089),INDEX('913:913'!$J$6:$J$1205,B2089),0)+IF(ISNUMBER(B2698),INDEX('913:913'!$J$6:$J$1205,B2698),0)+IF(ISNUMBER(B3307),INDEX('913:913'!$J$6:$J$1205,B3307),0)+IF(ISNUMBER(B3916),INDEX('913:913'!$J$6:$J$1205,B3916),0)+IF(ISNUMBER(B4525),INDEX('913:913'!$J$6:$J$1205,B4525),0)+IF(ISNUMBER(B5134),INDEX('913:913'!$J$6:$J$1205,B5134),0))^2)/B5749))</f>
        <v>0</v>
      </c>
      <c r="C6365" s="10"/>
    </row>
    <row r="6366" spans="1:3">
      <c r="A6366" s="21">
        <v>253</v>
      </c>
      <c r="B6366" s="6">
        <f>IF(B5750=0,1,MAX(1,SQRT(B5750^2+(IF(ISNUMBER(B872),INDEX('913:913'!$J$6:$J$1205,B872),0)+IF(ISNUMBER(B1481),INDEX('913:913'!$J$6:$J$1205,B1481),0)+IF(ISNUMBER(B2090),INDEX('913:913'!$J$6:$J$1205,B2090),0)+IF(ISNUMBER(B2699),INDEX('913:913'!$J$6:$J$1205,B2699),0)+IF(ISNUMBER(B3308),INDEX('913:913'!$J$6:$J$1205,B3308),0)+IF(ISNUMBER(B3917),INDEX('913:913'!$J$6:$J$1205,B3917),0)+IF(ISNUMBER(B4526),INDEX('913:913'!$J$6:$J$1205,B4526),0)+IF(ISNUMBER(B5135),INDEX('913:913'!$J$6:$J$1205,B5135),0))^2)/B5750))</f>
        <v>0</v>
      </c>
      <c r="C6366" s="10"/>
    </row>
    <row r="6367" spans="1:3">
      <c r="A6367" s="21">
        <v>254</v>
      </c>
      <c r="B6367" s="6">
        <f>IF(B5751=0,1,MAX(1,SQRT(B5751^2+(IF(ISNUMBER(B873),INDEX('913:913'!$J$6:$J$1205,B873),0)+IF(ISNUMBER(B1482),INDEX('913:913'!$J$6:$J$1205,B1482),0)+IF(ISNUMBER(B2091),INDEX('913:913'!$J$6:$J$1205,B2091),0)+IF(ISNUMBER(B2700),INDEX('913:913'!$J$6:$J$1205,B2700),0)+IF(ISNUMBER(B3309),INDEX('913:913'!$J$6:$J$1205,B3309),0)+IF(ISNUMBER(B3918),INDEX('913:913'!$J$6:$J$1205,B3918),0)+IF(ISNUMBER(B4527),INDEX('913:913'!$J$6:$J$1205,B4527),0)+IF(ISNUMBER(B5136),INDEX('913:913'!$J$6:$J$1205,B5136),0))^2)/B5751))</f>
        <v>0</v>
      </c>
      <c r="C6367" s="10"/>
    </row>
    <row r="6368" spans="1:3">
      <c r="A6368" s="21">
        <v>255</v>
      </c>
      <c r="B6368" s="6">
        <f>IF(B5752=0,1,MAX(1,SQRT(B5752^2+(IF(ISNUMBER(B874),INDEX('913:913'!$J$6:$J$1205,B874),0)+IF(ISNUMBER(B1483),INDEX('913:913'!$J$6:$J$1205,B1483),0)+IF(ISNUMBER(B2092),INDEX('913:913'!$J$6:$J$1205,B2092),0)+IF(ISNUMBER(B2701),INDEX('913:913'!$J$6:$J$1205,B2701),0)+IF(ISNUMBER(B3310),INDEX('913:913'!$J$6:$J$1205,B3310),0)+IF(ISNUMBER(B3919),INDEX('913:913'!$J$6:$J$1205,B3919),0)+IF(ISNUMBER(B4528),INDEX('913:913'!$J$6:$J$1205,B4528),0)+IF(ISNUMBER(B5137),INDEX('913:913'!$J$6:$J$1205,B5137),0))^2)/B5752))</f>
        <v>0</v>
      </c>
      <c r="C6368" s="10"/>
    </row>
    <row r="6369" spans="1:3">
      <c r="A6369" s="21">
        <v>256</v>
      </c>
      <c r="B6369" s="6">
        <f>IF(B5753=0,1,MAX(1,SQRT(B5753^2+(IF(ISNUMBER(B875),INDEX('913:913'!$J$6:$J$1205,B875),0)+IF(ISNUMBER(B1484),INDEX('913:913'!$J$6:$J$1205,B1484),0)+IF(ISNUMBER(B2093),INDEX('913:913'!$J$6:$J$1205,B2093),0)+IF(ISNUMBER(B2702),INDEX('913:913'!$J$6:$J$1205,B2702),0)+IF(ISNUMBER(B3311),INDEX('913:913'!$J$6:$J$1205,B3311),0)+IF(ISNUMBER(B3920),INDEX('913:913'!$J$6:$J$1205,B3920),0)+IF(ISNUMBER(B4529),INDEX('913:913'!$J$6:$J$1205,B4529),0)+IF(ISNUMBER(B5138),INDEX('913:913'!$J$6:$J$1205,B5138),0))^2)/B5753))</f>
        <v>0</v>
      </c>
      <c r="C6369" s="10"/>
    </row>
    <row r="6370" spans="1:3">
      <c r="A6370" s="21">
        <v>257</v>
      </c>
      <c r="B6370" s="6">
        <f>IF(B5754=0,1,MAX(1,SQRT(B5754^2+(IF(ISNUMBER(B876),INDEX('913:913'!$J$6:$J$1205,B876),0)+IF(ISNUMBER(B1485),INDEX('913:913'!$J$6:$J$1205,B1485),0)+IF(ISNUMBER(B2094),INDEX('913:913'!$J$6:$J$1205,B2094),0)+IF(ISNUMBER(B2703),INDEX('913:913'!$J$6:$J$1205,B2703),0)+IF(ISNUMBER(B3312),INDEX('913:913'!$J$6:$J$1205,B3312),0)+IF(ISNUMBER(B3921),INDEX('913:913'!$J$6:$J$1205,B3921),0)+IF(ISNUMBER(B4530),INDEX('913:913'!$J$6:$J$1205,B4530),0)+IF(ISNUMBER(B5139),INDEX('913:913'!$J$6:$J$1205,B5139),0))^2)/B5754))</f>
        <v>0</v>
      </c>
      <c r="C6370" s="10"/>
    </row>
    <row r="6371" spans="1:3">
      <c r="A6371" s="21">
        <v>258</v>
      </c>
      <c r="B6371" s="6">
        <f>IF(B5755=0,1,MAX(1,SQRT(B5755^2+(IF(ISNUMBER(B877),INDEX('913:913'!$J$6:$J$1205,B877),0)+IF(ISNUMBER(B1486),INDEX('913:913'!$J$6:$J$1205,B1486),0)+IF(ISNUMBER(B2095),INDEX('913:913'!$J$6:$J$1205,B2095),0)+IF(ISNUMBER(B2704),INDEX('913:913'!$J$6:$J$1205,B2704),0)+IF(ISNUMBER(B3313),INDEX('913:913'!$J$6:$J$1205,B3313),0)+IF(ISNUMBER(B3922),INDEX('913:913'!$J$6:$J$1205,B3922),0)+IF(ISNUMBER(B4531),INDEX('913:913'!$J$6:$J$1205,B4531),0)+IF(ISNUMBER(B5140),INDEX('913:913'!$J$6:$J$1205,B5140),0))^2)/B5755))</f>
        <v>0</v>
      </c>
      <c r="C6371" s="10"/>
    </row>
    <row r="6372" spans="1:3">
      <c r="A6372" s="21">
        <v>259</v>
      </c>
      <c r="B6372" s="6">
        <f>IF(B5756=0,1,MAX(1,SQRT(B5756^2+(IF(ISNUMBER(B878),INDEX('913:913'!$J$6:$J$1205,B878),0)+IF(ISNUMBER(B1487),INDEX('913:913'!$J$6:$J$1205,B1487),0)+IF(ISNUMBER(B2096),INDEX('913:913'!$J$6:$J$1205,B2096),0)+IF(ISNUMBER(B2705),INDEX('913:913'!$J$6:$J$1205,B2705),0)+IF(ISNUMBER(B3314),INDEX('913:913'!$J$6:$J$1205,B3314),0)+IF(ISNUMBER(B3923),INDEX('913:913'!$J$6:$J$1205,B3923),0)+IF(ISNUMBER(B4532),INDEX('913:913'!$J$6:$J$1205,B4532),0)+IF(ISNUMBER(B5141),INDEX('913:913'!$J$6:$J$1205,B5141),0))^2)/B5756))</f>
        <v>0</v>
      </c>
      <c r="C6372" s="10"/>
    </row>
    <row r="6373" spans="1:3">
      <c r="A6373" s="21">
        <v>260</v>
      </c>
      <c r="B6373" s="6">
        <f>IF(B5757=0,1,MAX(1,SQRT(B5757^2+(IF(ISNUMBER(B879),INDEX('913:913'!$J$6:$J$1205,B879),0)+IF(ISNUMBER(B1488),INDEX('913:913'!$J$6:$J$1205,B1488),0)+IF(ISNUMBER(B2097),INDEX('913:913'!$J$6:$J$1205,B2097),0)+IF(ISNUMBER(B2706),INDEX('913:913'!$J$6:$J$1205,B2706),0)+IF(ISNUMBER(B3315),INDEX('913:913'!$J$6:$J$1205,B3315),0)+IF(ISNUMBER(B3924),INDEX('913:913'!$J$6:$J$1205,B3924),0)+IF(ISNUMBER(B4533),INDEX('913:913'!$J$6:$J$1205,B4533),0)+IF(ISNUMBER(B5142),INDEX('913:913'!$J$6:$J$1205,B5142),0))^2)/B5757))</f>
        <v>0</v>
      </c>
      <c r="C6373" s="10"/>
    </row>
    <row r="6374" spans="1:3">
      <c r="A6374" s="21">
        <v>261</v>
      </c>
      <c r="B6374" s="6">
        <f>IF(B5758=0,1,MAX(1,SQRT(B5758^2+(IF(ISNUMBER(B880),INDEX('913:913'!$J$6:$J$1205,B880),0)+IF(ISNUMBER(B1489),INDEX('913:913'!$J$6:$J$1205,B1489),0)+IF(ISNUMBER(B2098),INDEX('913:913'!$J$6:$J$1205,B2098),0)+IF(ISNUMBER(B2707),INDEX('913:913'!$J$6:$J$1205,B2707),0)+IF(ISNUMBER(B3316),INDEX('913:913'!$J$6:$J$1205,B3316),0)+IF(ISNUMBER(B3925),INDEX('913:913'!$J$6:$J$1205,B3925),0)+IF(ISNUMBER(B4534),INDEX('913:913'!$J$6:$J$1205,B4534),0)+IF(ISNUMBER(B5143),INDEX('913:913'!$J$6:$J$1205,B5143),0))^2)/B5758))</f>
        <v>0</v>
      </c>
      <c r="C6374" s="10"/>
    </row>
    <row r="6375" spans="1:3">
      <c r="A6375" s="21">
        <v>262</v>
      </c>
      <c r="B6375" s="6">
        <f>IF(B5759=0,1,MAX(1,SQRT(B5759^2+(IF(ISNUMBER(B881),INDEX('913:913'!$J$6:$J$1205,B881),0)+IF(ISNUMBER(B1490),INDEX('913:913'!$J$6:$J$1205,B1490),0)+IF(ISNUMBER(B2099),INDEX('913:913'!$J$6:$J$1205,B2099),0)+IF(ISNUMBER(B2708),INDEX('913:913'!$J$6:$J$1205,B2708),0)+IF(ISNUMBER(B3317),INDEX('913:913'!$J$6:$J$1205,B3317),0)+IF(ISNUMBER(B3926),INDEX('913:913'!$J$6:$J$1205,B3926),0)+IF(ISNUMBER(B4535),INDEX('913:913'!$J$6:$J$1205,B4535),0)+IF(ISNUMBER(B5144),INDEX('913:913'!$J$6:$J$1205,B5144),0))^2)/B5759))</f>
        <v>0</v>
      </c>
      <c r="C6375" s="10"/>
    </row>
    <row r="6376" spans="1:3">
      <c r="A6376" s="21">
        <v>263</v>
      </c>
      <c r="B6376" s="6">
        <f>IF(B5760=0,1,MAX(1,SQRT(B5760^2+(IF(ISNUMBER(B882),INDEX('913:913'!$J$6:$J$1205,B882),0)+IF(ISNUMBER(B1491),INDEX('913:913'!$J$6:$J$1205,B1491),0)+IF(ISNUMBER(B2100),INDEX('913:913'!$J$6:$J$1205,B2100),0)+IF(ISNUMBER(B2709),INDEX('913:913'!$J$6:$J$1205,B2709),0)+IF(ISNUMBER(B3318),INDEX('913:913'!$J$6:$J$1205,B3318),0)+IF(ISNUMBER(B3927),INDEX('913:913'!$J$6:$J$1205,B3927),0)+IF(ISNUMBER(B4536),INDEX('913:913'!$J$6:$J$1205,B4536),0)+IF(ISNUMBER(B5145),INDEX('913:913'!$J$6:$J$1205,B5145),0))^2)/B5760))</f>
        <v>0</v>
      </c>
      <c r="C6376" s="10"/>
    </row>
    <row r="6377" spans="1:3">
      <c r="A6377" s="21">
        <v>264</v>
      </c>
      <c r="B6377" s="6">
        <f>IF(B5761=0,1,MAX(1,SQRT(B5761^2+(IF(ISNUMBER(B883),INDEX('913:913'!$J$6:$J$1205,B883),0)+IF(ISNUMBER(B1492),INDEX('913:913'!$J$6:$J$1205,B1492),0)+IF(ISNUMBER(B2101),INDEX('913:913'!$J$6:$J$1205,B2101),0)+IF(ISNUMBER(B2710),INDEX('913:913'!$J$6:$J$1205,B2710),0)+IF(ISNUMBER(B3319),INDEX('913:913'!$J$6:$J$1205,B3319),0)+IF(ISNUMBER(B3928),INDEX('913:913'!$J$6:$J$1205,B3928),0)+IF(ISNUMBER(B4537),INDEX('913:913'!$J$6:$J$1205,B4537),0)+IF(ISNUMBER(B5146),INDEX('913:913'!$J$6:$J$1205,B5146),0))^2)/B5761))</f>
        <v>0</v>
      </c>
      <c r="C6377" s="10"/>
    </row>
    <row r="6378" spans="1:3">
      <c r="A6378" s="21">
        <v>265</v>
      </c>
      <c r="B6378" s="6">
        <f>IF(B5762=0,1,MAX(1,SQRT(B5762^2+(IF(ISNUMBER(B884),INDEX('913:913'!$J$6:$J$1205,B884),0)+IF(ISNUMBER(B1493),INDEX('913:913'!$J$6:$J$1205,B1493),0)+IF(ISNUMBER(B2102),INDEX('913:913'!$J$6:$J$1205,B2102),0)+IF(ISNUMBER(B2711),INDEX('913:913'!$J$6:$J$1205,B2711),0)+IF(ISNUMBER(B3320),INDEX('913:913'!$J$6:$J$1205,B3320),0)+IF(ISNUMBER(B3929),INDEX('913:913'!$J$6:$J$1205,B3929),0)+IF(ISNUMBER(B4538),INDEX('913:913'!$J$6:$J$1205,B4538),0)+IF(ISNUMBER(B5147),INDEX('913:913'!$J$6:$J$1205,B5147),0))^2)/B5762))</f>
        <v>0</v>
      </c>
      <c r="C6378" s="10"/>
    </row>
    <row r="6379" spans="1:3">
      <c r="A6379" s="21">
        <v>266</v>
      </c>
      <c r="B6379" s="6">
        <f>IF(B5763=0,1,MAX(1,SQRT(B5763^2+(IF(ISNUMBER(B885),INDEX('913:913'!$J$6:$J$1205,B885),0)+IF(ISNUMBER(B1494),INDEX('913:913'!$J$6:$J$1205,B1494),0)+IF(ISNUMBER(B2103),INDEX('913:913'!$J$6:$J$1205,B2103),0)+IF(ISNUMBER(B2712),INDEX('913:913'!$J$6:$J$1205,B2712),0)+IF(ISNUMBER(B3321),INDEX('913:913'!$J$6:$J$1205,B3321),0)+IF(ISNUMBER(B3930),INDEX('913:913'!$J$6:$J$1205,B3930),0)+IF(ISNUMBER(B4539),INDEX('913:913'!$J$6:$J$1205,B4539),0)+IF(ISNUMBER(B5148),INDEX('913:913'!$J$6:$J$1205,B5148),0))^2)/B5763))</f>
        <v>0</v>
      </c>
      <c r="C6379" s="10"/>
    </row>
    <row r="6380" spans="1:3">
      <c r="A6380" s="21">
        <v>267</v>
      </c>
      <c r="B6380" s="6">
        <f>IF(B5764=0,1,MAX(1,SQRT(B5764^2+(IF(ISNUMBER(B886),INDEX('913:913'!$J$6:$J$1205,B886),0)+IF(ISNUMBER(B1495),INDEX('913:913'!$J$6:$J$1205,B1495),0)+IF(ISNUMBER(B2104),INDEX('913:913'!$J$6:$J$1205,B2104),0)+IF(ISNUMBER(B2713),INDEX('913:913'!$J$6:$J$1205,B2713),0)+IF(ISNUMBER(B3322),INDEX('913:913'!$J$6:$J$1205,B3322),0)+IF(ISNUMBER(B3931),INDEX('913:913'!$J$6:$J$1205,B3931),0)+IF(ISNUMBER(B4540),INDEX('913:913'!$J$6:$J$1205,B4540),0)+IF(ISNUMBER(B5149),INDEX('913:913'!$J$6:$J$1205,B5149),0))^2)/B5764))</f>
        <v>0</v>
      </c>
      <c r="C6380" s="10"/>
    </row>
    <row r="6381" spans="1:3">
      <c r="A6381" s="21">
        <v>268</v>
      </c>
      <c r="B6381" s="6">
        <f>IF(B5765=0,1,MAX(1,SQRT(B5765^2+(IF(ISNUMBER(B887),INDEX('913:913'!$J$6:$J$1205,B887),0)+IF(ISNUMBER(B1496),INDEX('913:913'!$J$6:$J$1205,B1496),0)+IF(ISNUMBER(B2105),INDEX('913:913'!$J$6:$J$1205,B2105),0)+IF(ISNUMBER(B2714),INDEX('913:913'!$J$6:$J$1205,B2714),0)+IF(ISNUMBER(B3323),INDEX('913:913'!$J$6:$J$1205,B3323),0)+IF(ISNUMBER(B3932),INDEX('913:913'!$J$6:$J$1205,B3932),0)+IF(ISNUMBER(B4541),INDEX('913:913'!$J$6:$J$1205,B4541),0)+IF(ISNUMBER(B5150),INDEX('913:913'!$J$6:$J$1205,B5150),0))^2)/B5765))</f>
        <v>0</v>
      </c>
      <c r="C6381" s="10"/>
    </row>
    <row r="6382" spans="1:3">
      <c r="A6382" s="21">
        <v>269</v>
      </c>
      <c r="B6382" s="6">
        <f>IF(B5766=0,1,MAX(1,SQRT(B5766^2+(IF(ISNUMBER(B888),INDEX('913:913'!$J$6:$J$1205,B888),0)+IF(ISNUMBER(B1497),INDEX('913:913'!$J$6:$J$1205,B1497),0)+IF(ISNUMBER(B2106),INDEX('913:913'!$J$6:$J$1205,B2106),0)+IF(ISNUMBER(B2715),INDEX('913:913'!$J$6:$J$1205,B2715),0)+IF(ISNUMBER(B3324),INDEX('913:913'!$J$6:$J$1205,B3324),0)+IF(ISNUMBER(B3933),INDEX('913:913'!$J$6:$J$1205,B3933),0)+IF(ISNUMBER(B4542),INDEX('913:913'!$J$6:$J$1205,B4542),0)+IF(ISNUMBER(B5151),INDEX('913:913'!$J$6:$J$1205,B5151),0))^2)/B5766))</f>
        <v>0</v>
      </c>
      <c r="C6382" s="10"/>
    </row>
    <row r="6383" spans="1:3">
      <c r="A6383" s="21">
        <v>270</v>
      </c>
      <c r="B6383" s="6">
        <f>IF(B5767=0,1,MAX(1,SQRT(B5767^2+(IF(ISNUMBER(B889),INDEX('913:913'!$J$6:$J$1205,B889),0)+IF(ISNUMBER(B1498),INDEX('913:913'!$J$6:$J$1205,B1498),0)+IF(ISNUMBER(B2107),INDEX('913:913'!$J$6:$J$1205,B2107),0)+IF(ISNUMBER(B2716),INDEX('913:913'!$J$6:$J$1205,B2716),0)+IF(ISNUMBER(B3325),INDEX('913:913'!$J$6:$J$1205,B3325),0)+IF(ISNUMBER(B3934),INDEX('913:913'!$J$6:$J$1205,B3934),0)+IF(ISNUMBER(B4543),INDEX('913:913'!$J$6:$J$1205,B4543),0)+IF(ISNUMBER(B5152),INDEX('913:913'!$J$6:$J$1205,B5152),0))^2)/B5767))</f>
        <v>0</v>
      </c>
      <c r="C6383" s="10"/>
    </row>
    <row r="6384" spans="1:3">
      <c r="A6384" s="21">
        <v>271</v>
      </c>
      <c r="B6384" s="6">
        <f>IF(B5768=0,1,MAX(1,SQRT(B5768^2+(IF(ISNUMBER(B890),INDEX('913:913'!$J$6:$J$1205,B890),0)+IF(ISNUMBER(B1499),INDEX('913:913'!$J$6:$J$1205,B1499),0)+IF(ISNUMBER(B2108),INDEX('913:913'!$J$6:$J$1205,B2108),0)+IF(ISNUMBER(B2717),INDEX('913:913'!$J$6:$J$1205,B2717),0)+IF(ISNUMBER(B3326),INDEX('913:913'!$J$6:$J$1205,B3326),0)+IF(ISNUMBER(B3935),INDEX('913:913'!$J$6:$J$1205,B3935),0)+IF(ISNUMBER(B4544),INDEX('913:913'!$J$6:$J$1205,B4544),0)+IF(ISNUMBER(B5153),INDEX('913:913'!$J$6:$J$1205,B5153),0))^2)/B5768))</f>
        <v>0</v>
      </c>
      <c r="C6384" s="10"/>
    </row>
    <row r="6385" spans="1:3">
      <c r="A6385" s="21">
        <v>272</v>
      </c>
      <c r="B6385" s="6">
        <f>IF(B5769=0,1,MAX(1,SQRT(B5769^2+(IF(ISNUMBER(B891),INDEX('913:913'!$J$6:$J$1205,B891),0)+IF(ISNUMBER(B1500),INDEX('913:913'!$J$6:$J$1205,B1500),0)+IF(ISNUMBER(B2109),INDEX('913:913'!$J$6:$J$1205,B2109),0)+IF(ISNUMBER(B2718),INDEX('913:913'!$J$6:$J$1205,B2718),0)+IF(ISNUMBER(B3327),INDEX('913:913'!$J$6:$J$1205,B3327),0)+IF(ISNUMBER(B3936),INDEX('913:913'!$J$6:$J$1205,B3936),0)+IF(ISNUMBER(B4545),INDEX('913:913'!$J$6:$J$1205,B4545),0)+IF(ISNUMBER(B5154),INDEX('913:913'!$J$6:$J$1205,B5154),0))^2)/B5769))</f>
        <v>0</v>
      </c>
      <c r="C6385" s="10"/>
    </row>
    <row r="6386" spans="1:3">
      <c r="A6386" s="21">
        <v>273</v>
      </c>
      <c r="B6386" s="6">
        <f>IF(B5770=0,1,MAX(1,SQRT(B5770^2+(IF(ISNUMBER(B892),INDEX('913:913'!$J$6:$J$1205,B892),0)+IF(ISNUMBER(B1501),INDEX('913:913'!$J$6:$J$1205,B1501),0)+IF(ISNUMBER(B2110),INDEX('913:913'!$J$6:$J$1205,B2110),0)+IF(ISNUMBER(B2719),INDEX('913:913'!$J$6:$J$1205,B2719),0)+IF(ISNUMBER(B3328),INDEX('913:913'!$J$6:$J$1205,B3328),0)+IF(ISNUMBER(B3937),INDEX('913:913'!$J$6:$J$1205,B3937),0)+IF(ISNUMBER(B4546),INDEX('913:913'!$J$6:$J$1205,B4546),0)+IF(ISNUMBER(B5155),INDEX('913:913'!$J$6:$J$1205,B5155),0))^2)/B5770))</f>
        <v>0</v>
      </c>
      <c r="C6386" s="10"/>
    </row>
    <row r="6387" spans="1:3">
      <c r="A6387" s="21">
        <v>274</v>
      </c>
      <c r="B6387" s="6">
        <f>IF(B5771=0,1,MAX(1,SQRT(B5771^2+(IF(ISNUMBER(B893),INDEX('913:913'!$J$6:$J$1205,B893),0)+IF(ISNUMBER(B1502),INDEX('913:913'!$J$6:$J$1205,B1502),0)+IF(ISNUMBER(B2111),INDEX('913:913'!$J$6:$J$1205,B2111),0)+IF(ISNUMBER(B2720),INDEX('913:913'!$J$6:$J$1205,B2720),0)+IF(ISNUMBER(B3329),INDEX('913:913'!$J$6:$J$1205,B3329),0)+IF(ISNUMBER(B3938),INDEX('913:913'!$J$6:$J$1205,B3938),0)+IF(ISNUMBER(B4547),INDEX('913:913'!$J$6:$J$1205,B4547),0)+IF(ISNUMBER(B5156),INDEX('913:913'!$J$6:$J$1205,B5156),0))^2)/B5771))</f>
        <v>0</v>
      </c>
      <c r="C6387" s="10"/>
    </row>
    <row r="6388" spans="1:3">
      <c r="A6388" s="21">
        <v>275</v>
      </c>
      <c r="B6388" s="6">
        <f>IF(B5772=0,1,MAX(1,SQRT(B5772^2+(IF(ISNUMBER(B894),INDEX('913:913'!$J$6:$J$1205,B894),0)+IF(ISNUMBER(B1503),INDEX('913:913'!$J$6:$J$1205,B1503),0)+IF(ISNUMBER(B2112),INDEX('913:913'!$J$6:$J$1205,B2112),0)+IF(ISNUMBER(B2721),INDEX('913:913'!$J$6:$J$1205,B2721),0)+IF(ISNUMBER(B3330),INDEX('913:913'!$J$6:$J$1205,B3330),0)+IF(ISNUMBER(B3939),INDEX('913:913'!$J$6:$J$1205,B3939),0)+IF(ISNUMBER(B4548),INDEX('913:913'!$J$6:$J$1205,B4548),0)+IF(ISNUMBER(B5157),INDEX('913:913'!$J$6:$J$1205,B5157),0))^2)/B5772))</f>
        <v>0</v>
      </c>
      <c r="C6388" s="10"/>
    </row>
    <row r="6389" spans="1:3">
      <c r="A6389" s="21">
        <v>276</v>
      </c>
      <c r="B6389" s="6">
        <f>IF(B5773=0,1,MAX(1,SQRT(B5773^2+(IF(ISNUMBER(B895),INDEX('913:913'!$J$6:$J$1205,B895),0)+IF(ISNUMBER(B1504),INDEX('913:913'!$J$6:$J$1205,B1504),0)+IF(ISNUMBER(B2113),INDEX('913:913'!$J$6:$J$1205,B2113),0)+IF(ISNUMBER(B2722),INDEX('913:913'!$J$6:$J$1205,B2722),0)+IF(ISNUMBER(B3331),INDEX('913:913'!$J$6:$J$1205,B3331),0)+IF(ISNUMBER(B3940),INDEX('913:913'!$J$6:$J$1205,B3940),0)+IF(ISNUMBER(B4549),INDEX('913:913'!$J$6:$J$1205,B4549),0)+IF(ISNUMBER(B5158),INDEX('913:913'!$J$6:$J$1205,B5158),0))^2)/B5773))</f>
        <v>0</v>
      </c>
      <c r="C6389" s="10"/>
    </row>
    <row r="6390" spans="1:3">
      <c r="A6390" s="21">
        <v>277</v>
      </c>
      <c r="B6390" s="6">
        <f>IF(B5774=0,1,MAX(1,SQRT(B5774^2+(IF(ISNUMBER(B896),INDEX('913:913'!$J$6:$J$1205,B896),0)+IF(ISNUMBER(B1505),INDEX('913:913'!$J$6:$J$1205,B1505),0)+IF(ISNUMBER(B2114),INDEX('913:913'!$J$6:$J$1205,B2114),0)+IF(ISNUMBER(B2723),INDEX('913:913'!$J$6:$J$1205,B2723),0)+IF(ISNUMBER(B3332),INDEX('913:913'!$J$6:$J$1205,B3332),0)+IF(ISNUMBER(B3941),INDEX('913:913'!$J$6:$J$1205,B3941),0)+IF(ISNUMBER(B4550),INDEX('913:913'!$J$6:$J$1205,B4550),0)+IF(ISNUMBER(B5159),INDEX('913:913'!$J$6:$J$1205,B5159),0))^2)/B5774))</f>
        <v>0</v>
      </c>
      <c r="C6390" s="10"/>
    </row>
    <row r="6391" spans="1:3">
      <c r="A6391" s="21">
        <v>278</v>
      </c>
      <c r="B6391" s="6">
        <f>IF(B5775=0,1,MAX(1,SQRT(B5775^2+(IF(ISNUMBER(B897),INDEX('913:913'!$J$6:$J$1205,B897),0)+IF(ISNUMBER(B1506),INDEX('913:913'!$J$6:$J$1205,B1506),0)+IF(ISNUMBER(B2115),INDEX('913:913'!$J$6:$J$1205,B2115),0)+IF(ISNUMBER(B2724),INDEX('913:913'!$J$6:$J$1205,B2724),0)+IF(ISNUMBER(B3333),INDEX('913:913'!$J$6:$J$1205,B3333),0)+IF(ISNUMBER(B3942),INDEX('913:913'!$J$6:$J$1205,B3942),0)+IF(ISNUMBER(B4551),INDEX('913:913'!$J$6:$J$1205,B4551),0)+IF(ISNUMBER(B5160),INDEX('913:913'!$J$6:$J$1205,B5160),0))^2)/B5775))</f>
        <v>0</v>
      </c>
      <c r="C6391" s="10"/>
    </row>
    <row r="6392" spans="1:3">
      <c r="A6392" s="21">
        <v>279</v>
      </c>
      <c r="B6392" s="6">
        <f>IF(B5776=0,1,MAX(1,SQRT(B5776^2+(IF(ISNUMBER(B898),INDEX('913:913'!$J$6:$J$1205,B898),0)+IF(ISNUMBER(B1507),INDEX('913:913'!$J$6:$J$1205,B1507),0)+IF(ISNUMBER(B2116),INDEX('913:913'!$J$6:$J$1205,B2116),0)+IF(ISNUMBER(B2725),INDEX('913:913'!$J$6:$J$1205,B2725),0)+IF(ISNUMBER(B3334),INDEX('913:913'!$J$6:$J$1205,B3334),0)+IF(ISNUMBER(B3943),INDEX('913:913'!$J$6:$J$1205,B3943),0)+IF(ISNUMBER(B4552),INDEX('913:913'!$J$6:$J$1205,B4552),0)+IF(ISNUMBER(B5161),INDEX('913:913'!$J$6:$J$1205,B5161),0))^2)/B5776))</f>
        <v>0</v>
      </c>
      <c r="C6392" s="10"/>
    </row>
    <row r="6393" spans="1:3">
      <c r="A6393" s="21">
        <v>280</v>
      </c>
      <c r="B6393" s="6">
        <f>IF(B5777=0,1,MAX(1,SQRT(B5777^2+(IF(ISNUMBER(B899),INDEX('913:913'!$J$6:$J$1205,B899),0)+IF(ISNUMBER(B1508),INDEX('913:913'!$J$6:$J$1205,B1508),0)+IF(ISNUMBER(B2117),INDEX('913:913'!$J$6:$J$1205,B2117),0)+IF(ISNUMBER(B2726),INDEX('913:913'!$J$6:$J$1205,B2726),0)+IF(ISNUMBER(B3335),INDEX('913:913'!$J$6:$J$1205,B3335),0)+IF(ISNUMBER(B3944),INDEX('913:913'!$J$6:$J$1205,B3944),0)+IF(ISNUMBER(B4553),INDEX('913:913'!$J$6:$J$1205,B4553),0)+IF(ISNUMBER(B5162),INDEX('913:913'!$J$6:$J$1205,B5162),0))^2)/B5777))</f>
        <v>0</v>
      </c>
      <c r="C6393" s="10"/>
    </row>
    <row r="6394" spans="1:3">
      <c r="A6394" s="21">
        <v>281</v>
      </c>
      <c r="B6394" s="6">
        <f>IF(B5778=0,1,MAX(1,SQRT(B5778^2+(IF(ISNUMBER(B900),INDEX('913:913'!$J$6:$J$1205,B900),0)+IF(ISNUMBER(B1509),INDEX('913:913'!$J$6:$J$1205,B1509),0)+IF(ISNUMBER(B2118),INDEX('913:913'!$J$6:$J$1205,B2118),0)+IF(ISNUMBER(B2727),INDEX('913:913'!$J$6:$J$1205,B2727),0)+IF(ISNUMBER(B3336),INDEX('913:913'!$J$6:$J$1205,B3336),0)+IF(ISNUMBER(B3945),INDEX('913:913'!$J$6:$J$1205,B3945),0)+IF(ISNUMBER(B4554),INDEX('913:913'!$J$6:$J$1205,B4554),0)+IF(ISNUMBER(B5163),INDEX('913:913'!$J$6:$J$1205,B5163),0))^2)/B5778))</f>
        <v>0</v>
      </c>
      <c r="C6394" s="10"/>
    </row>
    <row r="6395" spans="1:3">
      <c r="A6395" s="21">
        <v>282</v>
      </c>
      <c r="B6395" s="6">
        <f>IF(B5779=0,1,MAX(1,SQRT(B5779^2+(IF(ISNUMBER(B901),INDEX('913:913'!$J$6:$J$1205,B901),0)+IF(ISNUMBER(B1510),INDEX('913:913'!$J$6:$J$1205,B1510),0)+IF(ISNUMBER(B2119),INDEX('913:913'!$J$6:$J$1205,B2119),0)+IF(ISNUMBER(B2728),INDEX('913:913'!$J$6:$J$1205,B2728),0)+IF(ISNUMBER(B3337),INDEX('913:913'!$J$6:$J$1205,B3337),0)+IF(ISNUMBER(B3946),INDEX('913:913'!$J$6:$J$1205,B3946),0)+IF(ISNUMBER(B4555),INDEX('913:913'!$J$6:$J$1205,B4555),0)+IF(ISNUMBER(B5164),INDEX('913:913'!$J$6:$J$1205,B5164),0))^2)/B5779))</f>
        <v>0</v>
      </c>
      <c r="C6395" s="10"/>
    </row>
    <row r="6396" spans="1:3">
      <c r="A6396" s="21">
        <v>283</v>
      </c>
      <c r="B6396" s="6">
        <f>IF(B5780=0,1,MAX(1,SQRT(B5780^2+(IF(ISNUMBER(B902),INDEX('913:913'!$J$6:$J$1205,B902),0)+IF(ISNUMBER(B1511),INDEX('913:913'!$J$6:$J$1205,B1511),0)+IF(ISNUMBER(B2120),INDEX('913:913'!$J$6:$J$1205,B2120),0)+IF(ISNUMBER(B2729),INDEX('913:913'!$J$6:$J$1205,B2729),0)+IF(ISNUMBER(B3338),INDEX('913:913'!$J$6:$J$1205,B3338),0)+IF(ISNUMBER(B3947),INDEX('913:913'!$J$6:$J$1205,B3947),0)+IF(ISNUMBER(B4556),INDEX('913:913'!$J$6:$J$1205,B4556),0)+IF(ISNUMBER(B5165),INDEX('913:913'!$J$6:$J$1205,B5165),0))^2)/B5780))</f>
        <v>0</v>
      </c>
      <c r="C6396" s="10"/>
    </row>
    <row r="6397" spans="1:3">
      <c r="A6397" s="21">
        <v>284</v>
      </c>
      <c r="B6397" s="6">
        <f>IF(B5781=0,1,MAX(1,SQRT(B5781^2+(IF(ISNUMBER(B903),INDEX('913:913'!$J$6:$J$1205,B903),0)+IF(ISNUMBER(B1512),INDEX('913:913'!$J$6:$J$1205,B1512),0)+IF(ISNUMBER(B2121),INDEX('913:913'!$J$6:$J$1205,B2121),0)+IF(ISNUMBER(B2730),INDEX('913:913'!$J$6:$J$1205,B2730),0)+IF(ISNUMBER(B3339),INDEX('913:913'!$J$6:$J$1205,B3339),0)+IF(ISNUMBER(B3948),INDEX('913:913'!$J$6:$J$1205,B3948),0)+IF(ISNUMBER(B4557),INDEX('913:913'!$J$6:$J$1205,B4557),0)+IF(ISNUMBER(B5166),INDEX('913:913'!$J$6:$J$1205,B5166),0))^2)/B5781))</f>
        <v>0</v>
      </c>
      <c r="C6397" s="10"/>
    </row>
    <row r="6398" spans="1:3">
      <c r="A6398" s="21">
        <v>285</v>
      </c>
      <c r="B6398" s="6">
        <f>IF(B5782=0,1,MAX(1,SQRT(B5782^2+(IF(ISNUMBER(B904),INDEX('913:913'!$J$6:$J$1205,B904),0)+IF(ISNUMBER(B1513),INDEX('913:913'!$J$6:$J$1205,B1513),0)+IF(ISNUMBER(B2122),INDEX('913:913'!$J$6:$J$1205,B2122),0)+IF(ISNUMBER(B2731),INDEX('913:913'!$J$6:$J$1205,B2731),0)+IF(ISNUMBER(B3340),INDEX('913:913'!$J$6:$J$1205,B3340),0)+IF(ISNUMBER(B3949),INDEX('913:913'!$J$6:$J$1205,B3949),0)+IF(ISNUMBER(B4558),INDEX('913:913'!$J$6:$J$1205,B4558),0)+IF(ISNUMBER(B5167),INDEX('913:913'!$J$6:$J$1205,B5167),0))^2)/B5782))</f>
        <v>0</v>
      </c>
      <c r="C6398" s="10"/>
    </row>
    <row r="6399" spans="1:3">
      <c r="A6399" s="21">
        <v>286</v>
      </c>
      <c r="B6399" s="6">
        <f>IF(B5783=0,1,MAX(1,SQRT(B5783^2+(IF(ISNUMBER(B905),INDEX('913:913'!$J$6:$J$1205,B905),0)+IF(ISNUMBER(B1514),INDEX('913:913'!$J$6:$J$1205,B1514),0)+IF(ISNUMBER(B2123),INDEX('913:913'!$J$6:$J$1205,B2123),0)+IF(ISNUMBER(B2732),INDEX('913:913'!$J$6:$J$1205,B2732),0)+IF(ISNUMBER(B3341),INDEX('913:913'!$J$6:$J$1205,B3341),0)+IF(ISNUMBER(B3950),INDEX('913:913'!$J$6:$J$1205,B3950),0)+IF(ISNUMBER(B4559),INDEX('913:913'!$J$6:$J$1205,B4559),0)+IF(ISNUMBER(B5168),INDEX('913:913'!$J$6:$J$1205,B5168),0))^2)/B5783))</f>
        <v>0</v>
      </c>
      <c r="C6399" s="10"/>
    </row>
    <row r="6400" spans="1:3">
      <c r="A6400" s="21">
        <v>287</v>
      </c>
      <c r="B6400" s="6">
        <f>IF(B5784=0,1,MAX(1,SQRT(B5784^2+(IF(ISNUMBER(B906),INDEX('913:913'!$J$6:$J$1205,B906),0)+IF(ISNUMBER(B1515),INDEX('913:913'!$J$6:$J$1205,B1515),0)+IF(ISNUMBER(B2124),INDEX('913:913'!$J$6:$J$1205,B2124),0)+IF(ISNUMBER(B2733),INDEX('913:913'!$J$6:$J$1205,B2733),0)+IF(ISNUMBER(B3342),INDEX('913:913'!$J$6:$J$1205,B3342),0)+IF(ISNUMBER(B3951),INDEX('913:913'!$J$6:$J$1205,B3951),0)+IF(ISNUMBER(B4560),INDEX('913:913'!$J$6:$J$1205,B4560),0)+IF(ISNUMBER(B5169),INDEX('913:913'!$J$6:$J$1205,B5169),0))^2)/B5784))</f>
        <v>0</v>
      </c>
      <c r="C6400" s="10"/>
    </row>
    <row r="6401" spans="1:3">
      <c r="A6401" s="21">
        <v>288</v>
      </c>
      <c r="B6401" s="6">
        <f>IF(B5785=0,1,MAX(1,SQRT(B5785^2+(IF(ISNUMBER(B907),INDEX('913:913'!$J$6:$J$1205,B907),0)+IF(ISNUMBER(B1516),INDEX('913:913'!$J$6:$J$1205,B1516),0)+IF(ISNUMBER(B2125),INDEX('913:913'!$J$6:$J$1205,B2125),0)+IF(ISNUMBER(B2734),INDEX('913:913'!$J$6:$J$1205,B2734),0)+IF(ISNUMBER(B3343),INDEX('913:913'!$J$6:$J$1205,B3343),0)+IF(ISNUMBER(B3952),INDEX('913:913'!$J$6:$J$1205,B3952),0)+IF(ISNUMBER(B4561),INDEX('913:913'!$J$6:$J$1205,B4561),0)+IF(ISNUMBER(B5170),INDEX('913:913'!$J$6:$J$1205,B5170),0))^2)/B5785))</f>
        <v>0</v>
      </c>
      <c r="C6401" s="10"/>
    </row>
    <row r="6402" spans="1:3">
      <c r="A6402" s="21">
        <v>289</v>
      </c>
      <c r="B6402" s="6">
        <f>IF(B5786=0,1,MAX(1,SQRT(B5786^2+(IF(ISNUMBER(B908),INDEX('913:913'!$J$6:$J$1205,B908),0)+IF(ISNUMBER(B1517),INDEX('913:913'!$J$6:$J$1205,B1517),0)+IF(ISNUMBER(B2126),INDEX('913:913'!$J$6:$J$1205,B2126),0)+IF(ISNUMBER(B2735),INDEX('913:913'!$J$6:$J$1205,B2735),0)+IF(ISNUMBER(B3344),INDEX('913:913'!$J$6:$J$1205,B3344),0)+IF(ISNUMBER(B3953),INDEX('913:913'!$J$6:$J$1205,B3953),0)+IF(ISNUMBER(B4562),INDEX('913:913'!$J$6:$J$1205,B4562),0)+IF(ISNUMBER(B5171),INDEX('913:913'!$J$6:$J$1205,B5171),0))^2)/B5786))</f>
        <v>0</v>
      </c>
      <c r="C6402" s="10"/>
    </row>
    <row r="6403" spans="1:3">
      <c r="A6403" s="21">
        <v>290</v>
      </c>
      <c r="B6403" s="6">
        <f>IF(B5787=0,1,MAX(1,SQRT(B5787^2+(IF(ISNUMBER(B909),INDEX('913:913'!$J$6:$J$1205,B909),0)+IF(ISNUMBER(B1518),INDEX('913:913'!$J$6:$J$1205,B1518),0)+IF(ISNUMBER(B2127),INDEX('913:913'!$J$6:$J$1205,B2127),0)+IF(ISNUMBER(B2736),INDEX('913:913'!$J$6:$J$1205,B2736),0)+IF(ISNUMBER(B3345),INDEX('913:913'!$J$6:$J$1205,B3345),0)+IF(ISNUMBER(B3954),INDEX('913:913'!$J$6:$J$1205,B3954),0)+IF(ISNUMBER(B4563),INDEX('913:913'!$J$6:$J$1205,B4563),0)+IF(ISNUMBER(B5172),INDEX('913:913'!$J$6:$J$1205,B5172),0))^2)/B5787))</f>
        <v>0</v>
      </c>
      <c r="C6403" s="10"/>
    </row>
    <row r="6404" spans="1:3">
      <c r="A6404" s="21">
        <v>291</v>
      </c>
      <c r="B6404" s="6">
        <f>IF(B5788=0,1,MAX(1,SQRT(B5788^2+(IF(ISNUMBER(B910),INDEX('913:913'!$J$6:$J$1205,B910),0)+IF(ISNUMBER(B1519),INDEX('913:913'!$J$6:$J$1205,B1519),0)+IF(ISNUMBER(B2128),INDEX('913:913'!$J$6:$J$1205,B2128),0)+IF(ISNUMBER(B2737),INDEX('913:913'!$J$6:$J$1205,B2737),0)+IF(ISNUMBER(B3346),INDEX('913:913'!$J$6:$J$1205,B3346),0)+IF(ISNUMBER(B3955),INDEX('913:913'!$J$6:$J$1205,B3955),0)+IF(ISNUMBER(B4564),INDEX('913:913'!$J$6:$J$1205,B4564),0)+IF(ISNUMBER(B5173),INDEX('913:913'!$J$6:$J$1205,B5173),0))^2)/B5788))</f>
        <v>0</v>
      </c>
      <c r="C6404" s="10"/>
    </row>
    <row r="6405" spans="1:3">
      <c r="A6405" s="21">
        <v>292</v>
      </c>
      <c r="B6405" s="6">
        <f>IF(B5789=0,1,MAX(1,SQRT(B5789^2+(IF(ISNUMBER(B911),INDEX('913:913'!$J$6:$J$1205,B911),0)+IF(ISNUMBER(B1520),INDEX('913:913'!$J$6:$J$1205,B1520),0)+IF(ISNUMBER(B2129),INDEX('913:913'!$J$6:$J$1205,B2129),0)+IF(ISNUMBER(B2738),INDEX('913:913'!$J$6:$J$1205,B2738),0)+IF(ISNUMBER(B3347),INDEX('913:913'!$J$6:$J$1205,B3347),0)+IF(ISNUMBER(B3956),INDEX('913:913'!$J$6:$J$1205,B3956),0)+IF(ISNUMBER(B4565),INDEX('913:913'!$J$6:$J$1205,B4565),0)+IF(ISNUMBER(B5174),INDEX('913:913'!$J$6:$J$1205,B5174),0))^2)/B5789))</f>
        <v>0</v>
      </c>
      <c r="C6405" s="10"/>
    </row>
    <row r="6406" spans="1:3">
      <c r="A6406" s="21">
        <v>293</v>
      </c>
      <c r="B6406" s="6">
        <f>IF(B5790=0,1,MAX(1,SQRT(B5790^2+(IF(ISNUMBER(B912),INDEX('913:913'!$J$6:$J$1205,B912),0)+IF(ISNUMBER(B1521),INDEX('913:913'!$J$6:$J$1205,B1521),0)+IF(ISNUMBER(B2130),INDEX('913:913'!$J$6:$J$1205,B2130),0)+IF(ISNUMBER(B2739),INDEX('913:913'!$J$6:$J$1205,B2739),0)+IF(ISNUMBER(B3348),INDEX('913:913'!$J$6:$J$1205,B3348),0)+IF(ISNUMBER(B3957),INDEX('913:913'!$J$6:$J$1205,B3957),0)+IF(ISNUMBER(B4566),INDEX('913:913'!$J$6:$J$1205,B4566),0)+IF(ISNUMBER(B5175),INDEX('913:913'!$J$6:$J$1205,B5175),0))^2)/B5790))</f>
        <v>0</v>
      </c>
      <c r="C6406" s="10"/>
    </row>
    <row r="6407" spans="1:3">
      <c r="A6407" s="21">
        <v>294</v>
      </c>
      <c r="B6407" s="6">
        <f>IF(B5791=0,1,MAX(1,SQRT(B5791^2+(IF(ISNUMBER(B913),INDEX('913:913'!$J$6:$J$1205,B913),0)+IF(ISNUMBER(B1522),INDEX('913:913'!$J$6:$J$1205,B1522),0)+IF(ISNUMBER(B2131),INDEX('913:913'!$J$6:$J$1205,B2131),0)+IF(ISNUMBER(B2740),INDEX('913:913'!$J$6:$J$1205,B2740),0)+IF(ISNUMBER(B3349),INDEX('913:913'!$J$6:$J$1205,B3349),0)+IF(ISNUMBER(B3958),INDEX('913:913'!$J$6:$J$1205,B3958),0)+IF(ISNUMBER(B4567),INDEX('913:913'!$J$6:$J$1205,B4567),0)+IF(ISNUMBER(B5176),INDEX('913:913'!$J$6:$J$1205,B5176),0))^2)/B5791))</f>
        <v>0</v>
      </c>
      <c r="C6407" s="10"/>
    </row>
    <row r="6408" spans="1:3">
      <c r="A6408" s="21">
        <v>295</v>
      </c>
      <c r="B6408" s="6">
        <f>IF(B5792=0,1,MAX(1,SQRT(B5792^2+(IF(ISNUMBER(B914),INDEX('913:913'!$J$6:$J$1205,B914),0)+IF(ISNUMBER(B1523),INDEX('913:913'!$J$6:$J$1205,B1523),0)+IF(ISNUMBER(B2132),INDEX('913:913'!$J$6:$J$1205,B2132),0)+IF(ISNUMBER(B2741),INDEX('913:913'!$J$6:$J$1205,B2741),0)+IF(ISNUMBER(B3350),INDEX('913:913'!$J$6:$J$1205,B3350),0)+IF(ISNUMBER(B3959),INDEX('913:913'!$J$6:$J$1205,B3959),0)+IF(ISNUMBER(B4568),INDEX('913:913'!$J$6:$J$1205,B4568),0)+IF(ISNUMBER(B5177),INDEX('913:913'!$J$6:$J$1205,B5177),0))^2)/B5792))</f>
        <v>0</v>
      </c>
      <c r="C6408" s="10"/>
    </row>
    <row r="6409" spans="1:3">
      <c r="A6409" s="21">
        <v>296</v>
      </c>
      <c r="B6409" s="6">
        <f>IF(B5793=0,1,MAX(1,SQRT(B5793^2+(IF(ISNUMBER(B915),INDEX('913:913'!$J$6:$J$1205,B915),0)+IF(ISNUMBER(B1524),INDEX('913:913'!$J$6:$J$1205,B1524),0)+IF(ISNUMBER(B2133),INDEX('913:913'!$J$6:$J$1205,B2133),0)+IF(ISNUMBER(B2742),INDEX('913:913'!$J$6:$J$1205,B2742),0)+IF(ISNUMBER(B3351),INDEX('913:913'!$J$6:$J$1205,B3351),0)+IF(ISNUMBER(B3960),INDEX('913:913'!$J$6:$J$1205,B3960),0)+IF(ISNUMBER(B4569),INDEX('913:913'!$J$6:$J$1205,B4569),0)+IF(ISNUMBER(B5178),INDEX('913:913'!$J$6:$J$1205,B5178),0))^2)/B5793))</f>
        <v>0</v>
      </c>
      <c r="C6409" s="10"/>
    </row>
    <row r="6410" spans="1:3">
      <c r="A6410" s="21">
        <v>297</v>
      </c>
      <c r="B6410" s="6">
        <f>IF(B5794=0,1,MAX(1,SQRT(B5794^2+(IF(ISNUMBER(B916),INDEX('913:913'!$J$6:$J$1205,B916),0)+IF(ISNUMBER(B1525),INDEX('913:913'!$J$6:$J$1205,B1525),0)+IF(ISNUMBER(B2134),INDEX('913:913'!$J$6:$J$1205,B2134),0)+IF(ISNUMBER(B2743),INDEX('913:913'!$J$6:$J$1205,B2743),0)+IF(ISNUMBER(B3352),INDEX('913:913'!$J$6:$J$1205,B3352),0)+IF(ISNUMBER(B3961),INDEX('913:913'!$J$6:$J$1205,B3961),0)+IF(ISNUMBER(B4570),INDEX('913:913'!$J$6:$J$1205,B4570),0)+IF(ISNUMBER(B5179),INDEX('913:913'!$J$6:$J$1205,B5179),0))^2)/B5794))</f>
        <v>0</v>
      </c>
      <c r="C6410" s="10"/>
    </row>
    <row r="6411" spans="1:3">
      <c r="A6411" s="21">
        <v>298</v>
      </c>
      <c r="B6411" s="6">
        <f>IF(B5795=0,1,MAX(1,SQRT(B5795^2+(IF(ISNUMBER(B917),INDEX('913:913'!$J$6:$J$1205,B917),0)+IF(ISNUMBER(B1526),INDEX('913:913'!$J$6:$J$1205,B1526),0)+IF(ISNUMBER(B2135),INDEX('913:913'!$J$6:$J$1205,B2135),0)+IF(ISNUMBER(B2744),INDEX('913:913'!$J$6:$J$1205,B2744),0)+IF(ISNUMBER(B3353),INDEX('913:913'!$J$6:$J$1205,B3353),0)+IF(ISNUMBER(B3962),INDEX('913:913'!$J$6:$J$1205,B3962),0)+IF(ISNUMBER(B4571),INDEX('913:913'!$J$6:$J$1205,B4571),0)+IF(ISNUMBER(B5180),INDEX('913:913'!$J$6:$J$1205,B5180),0))^2)/B5795))</f>
        <v>0</v>
      </c>
      <c r="C6411" s="10"/>
    </row>
    <row r="6412" spans="1:3">
      <c r="A6412" s="21">
        <v>299</v>
      </c>
      <c r="B6412" s="6">
        <f>IF(B5796=0,1,MAX(1,SQRT(B5796^2+(IF(ISNUMBER(B918),INDEX('913:913'!$J$6:$J$1205,B918),0)+IF(ISNUMBER(B1527),INDEX('913:913'!$J$6:$J$1205,B1527),0)+IF(ISNUMBER(B2136),INDEX('913:913'!$J$6:$J$1205,B2136),0)+IF(ISNUMBER(B2745),INDEX('913:913'!$J$6:$J$1205,B2745),0)+IF(ISNUMBER(B3354),INDEX('913:913'!$J$6:$J$1205,B3354),0)+IF(ISNUMBER(B3963),INDEX('913:913'!$J$6:$J$1205,B3963),0)+IF(ISNUMBER(B4572),INDEX('913:913'!$J$6:$J$1205,B4572),0)+IF(ISNUMBER(B5181),INDEX('913:913'!$J$6:$J$1205,B5181),0))^2)/B5796))</f>
        <v>0</v>
      </c>
      <c r="C6412" s="10"/>
    </row>
    <row r="6413" spans="1:3">
      <c r="A6413" s="21">
        <v>300</v>
      </c>
      <c r="B6413" s="6">
        <f>IF(B5797=0,1,MAX(1,SQRT(B5797^2+(IF(ISNUMBER(B919),INDEX('913:913'!$J$6:$J$1205,B919),0)+IF(ISNUMBER(B1528),INDEX('913:913'!$J$6:$J$1205,B1528),0)+IF(ISNUMBER(B2137),INDEX('913:913'!$J$6:$J$1205,B2137),0)+IF(ISNUMBER(B2746),INDEX('913:913'!$J$6:$J$1205,B2746),0)+IF(ISNUMBER(B3355),INDEX('913:913'!$J$6:$J$1205,B3355),0)+IF(ISNUMBER(B3964),INDEX('913:913'!$J$6:$J$1205,B3964),0)+IF(ISNUMBER(B4573),INDEX('913:913'!$J$6:$J$1205,B4573),0)+IF(ISNUMBER(B5182),INDEX('913:913'!$J$6:$J$1205,B5182),0))^2)/B5797))</f>
        <v>0</v>
      </c>
      <c r="C6413" s="10"/>
    </row>
    <row r="6414" spans="1:3">
      <c r="A6414" s="21">
        <v>301</v>
      </c>
      <c r="B6414" s="6">
        <f>IF(B5798=0,1,MAX(1,SQRT(B5798^2+(IF(ISNUMBER(B920),INDEX('913:913'!$J$6:$J$1205,B920),0)+IF(ISNUMBER(B1529),INDEX('913:913'!$J$6:$J$1205,B1529),0)+IF(ISNUMBER(B2138),INDEX('913:913'!$J$6:$J$1205,B2138),0)+IF(ISNUMBER(B2747),INDEX('913:913'!$J$6:$J$1205,B2747),0)+IF(ISNUMBER(B3356),INDEX('913:913'!$J$6:$J$1205,B3356),0)+IF(ISNUMBER(B3965),INDEX('913:913'!$J$6:$J$1205,B3965),0)+IF(ISNUMBER(B4574),INDEX('913:913'!$J$6:$J$1205,B4574),0)+IF(ISNUMBER(B5183),INDEX('913:913'!$J$6:$J$1205,B5183),0))^2)/B5798))</f>
        <v>0</v>
      </c>
      <c r="C6414" s="10"/>
    </row>
    <row r="6415" spans="1:3">
      <c r="A6415" s="21">
        <v>302</v>
      </c>
      <c r="B6415" s="6">
        <f>IF(B5799=0,1,MAX(1,SQRT(B5799^2+(IF(ISNUMBER(B921),INDEX('913:913'!$J$6:$J$1205,B921),0)+IF(ISNUMBER(B1530),INDEX('913:913'!$J$6:$J$1205,B1530),0)+IF(ISNUMBER(B2139),INDEX('913:913'!$J$6:$J$1205,B2139),0)+IF(ISNUMBER(B2748),INDEX('913:913'!$J$6:$J$1205,B2748),0)+IF(ISNUMBER(B3357),INDEX('913:913'!$J$6:$J$1205,B3357),0)+IF(ISNUMBER(B3966),INDEX('913:913'!$J$6:$J$1205,B3966),0)+IF(ISNUMBER(B4575),INDEX('913:913'!$J$6:$J$1205,B4575),0)+IF(ISNUMBER(B5184),INDEX('913:913'!$J$6:$J$1205,B5184),0))^2)/B5799))</f>
        <v>0</v>
      </c>
      <c r="C6415" s="10"/>
    </row>
    <row r="6416" spans="1:3">
      <c r="A6416" s="21">
        <v>303</v>
      </c>
      <c r="B6416" s="6">
        <f>IF(B5800=0,1,MAX(1,SQRT(B5800^2+(IF(ISNUMBER(B922),INDEX('913:913'!$J$6:$J$1205,B922),0)+IF(ISNUMBER(B1531),INDEX('913:913'!$J$6:$J$1205,B1531),0)+IF(ISNUMBER(B2140),INDEX('913:913'!$J$6:$J$1205,B2140),0)+IF(ISNUMBER(B2749),INDEX('913:913'!$J$6:$J$1205,B2749),0)+IF(ISNUMBER(B3358),INDEX('913:913'!$J$6:$J$1205,B3358),0)+IF(ISNUMBER(B3967),INDEX('913:913'!$J$6:$J$1205,B3967),0)+IF(ISNUMBER(B4576),INDEX('913:913'!$J$6:$J$1205,B4576),0)+IF(ISNUMBER(B5185),INDEX('913:913'!$J$6:$J$1205,B5185),0))^2)/B5800))</f>
        <v>0</v>
      </c>
      <c r="C6416" s="10"/>
    </row>
    <row r="6417" spans="1:3">
      <c r="A6417" s="21">
        <v>304</v>
      </c>
      <c r="B6417" s="6">
        <f>IF(B5801=0,1,MAX(1,SQRT(B5801^2+(IF(ISNUMBER(B923),INDEX('913:913'!$J$6:$J$1205,B923),0)+IF(ISNUMBER(B1532),INDEX('913:913'!$J$6:$J$1205,B1532),0)+IF(ISNUMBER(B2141),INDEX('913:913'!$J$6:$J$1205,B2141),0)+IF(ISNUMBER(B2750),INDEX('913:913'!$J$6:$J$1205,B2750),0)+IF(ISNUMBER(B3359),INDEX('913:913'!$J$6:$J$1205,B3359),0)+IF(ISNUMBER(B3968),INDEX('913:913'!$J$6:$J$1205,B3968),0)+IF(ISNUMBER(B4577),INDEX('913:913'!$J$6:$J$1205,B4577),0)+IF(ISNUMBER(B5186),INDEX('913:913'!$J$6:$J$1205,B5186),0))^2)/B5801))</f>
        <v>0</v>
      </c>
      <c r="C6417" s="10"/>
    </row>
    <row r="6418" spans="1:3">
      <c r="A6418" s="21">
        <v>305</v>
      </c>
      <c r="B6418" s="6">
        <f>IF(B5802=0,1,MAX(1,SQRT(B5802^2+(IF(ISNUMBER(B924),INDEX('913:913'!$J$6:$J$1205,B924),0)+IF(ISNUMBER(B1533),INDEX('913:913'!$J$6:$J$1205,B1533),0)+IF(ISNUMBER(B2142),INDEX('913:913'!$J$6:$J$1205,B2142),0)+IF(ISNUMBER(B2751),INDEX('913:913'!$J$6:$J$1205,B2751),0)+IF(ISNUMBER(B3360),INDEX('913:913'!$J$6:$J$1205,B3360),0)+IF(ISNUMBER(B3969),INDEX('913:913'!$J$6:$J$1205,B3969),0)+IF(ISNUMBER(B4578),INDEX('913:913'!$J$6:$J$1205,B4578),0)+IF(ISNUMBER(B5187),INDEX('913:913'!$J$6:$J$1205,B5187),0))^2)/B5802))</f>
        <v>0</v>
      </c>
      <c r="C6418" s="10"/>
    </row>
    <row r="6419" spans="1:3">
      <c r="A6419" s="21">
        <v>306</v>
      </c>
      <c r="B6419" s="6">
        <f>IF(B5803=0,1,MAX(1,SQRT(B5803^2+(IF(ISNUMBER(B925),INDEX('913:913'!$J$6:$J$1205,B925),0)+IF(ISNUMBER(B1534),INDEX('913:913'!$J$6:$J$1205,B1534),0)+IF(ISNUMBER(B2143),INDEX('913:913'!$J$6:$J$1205,B2143),0)+IF(ISNUMBER(B2752),INDEX('913:913'!$J$6:$J$1205,B2752),0)+IF(ISNUMBER(B3361),INDEX('913:913'!$J$6:$J$1205,B3361),0)+IF(ISNUMBER(B3970),INDEX('913:913'!$J$6:$J$1205,B3970),0)+IF(ISNUMBER(B4579),INDEX('913:913'!$J$6:$J$1205,B4579),0)+IF(ISNUMBER(B5188),INDEX('913:913'!$J$6:$J$1205,B5188),0))^2)/B5803))</f>
        <v>0</v>
      </c>
      <c r="C6419" s="10"/>
    </row>
    <row r="6420" spans="1:3">
      <c r="A6420" s="21">
        <v>307</v>
      </c>
      <c r="B6420" s="6">
        <f>IF(B5804=0,1,MAX(1,SQRT(B5804^2+(IF(ISNUMBER(B926),INDEX('913:913'!$J$6:$J$1205,B926),0)+IF(ISNUMBER(B1535),INDEX('913:913'!$J$6:$J$1205,B1535),0)+IF(ISNUMBER(B2144),INDEX('913:913'!$J$6:$J$1205,B2144),0)+IF(ISNUMBER(B2753),INDEX('913:913'!$J$6:$J$1205,B2753),0)+IF(ISNUMBER(B3362),INDEX('913:913'!$J$6:$J$1205,B3362),0)+IF(ISNUMBER(B3971),INDEX('913:913'!$J$6:$J$1205,B3971),0)+IF(ISNUMBER(B4580),INDEX('913:913'!$J$6:$J$1205,B4580),0)+IF(ISNUMBER(B5189),INDEX('913:913'!$J$6:$J$1205,B5189),0))^2)/B5804))</f>
        <v>0</v>
      </c>
      <c r="C6420" s="10"/>
    </row>
    <row r="6421" spans="1:3">
      <c r="A6421" s="21">
        <v>308</v>
      </c>
      <c r="B6421" s="6">
        <f>IF(B5805=0,1,MAX(1,SQRT(B5805^2+(IF(ISNUMBER(B927),INDEX('913:913'!$J$6:$J$1205,B927),0)+IF(ISNUMBER(B1536),INDEX('913:913'!$J$6:$J$1205,B1536),0)+IF(ISNUMBER(B2145),INDEX('913:913'!$J$6:$J$1205,B2145),0)+IF(ISNUMBER(B2754),INDEX('913:913'!$J$6:$J$1205,B2754),0)+IF(ISNUMBER(B3363),INDEX('913:913'!$J$6:$J$1205,B3363),0)+IF(ISNUMBER(B3972),INDEX('913:913'!$J$6:$J$1205,B3972),0)+IF(ISNUMBER(B4581),INDEX('913:913'!$J$6:$J$1205,B4581),0)+IF(ISNUMBER(B5190),INDEX('913:913'!$J$6:$J$1205,B5190),0))^2)/B5805))</f>
        <v>0</v>
      </c>
      <c r="C6421" s="10"/>
    </row>
    <row r="6422" spans="1:3">
      <c r="A6422" s="21">
        <v>309</v>
      </c>
      <c r="B6422" s="6">
        <f>IF(B5806=0,1,MAX(1,SQRT(B5806^2+(IF(ISNUMBER(B928),INDEX('913:913'!$J$6:$J$1205,B928),0)+IF(ISNUMBER(B1537),INDEX('913:913'!$J$6:$J$1205,B1537),0)+IF(ISNUMBER(B2146),INDEX('913:913'!$J$6:$J$1205,B2146),0)+IF(ISNUMBER(B2755),INDEX('913:913'!$J$6:$J$1205,B2755),0)+IF(ISNUMBER(B3364),INDEX('913:913'!$J$6:$J$1205,B3364),0)+IF(ISNUMBER(B3973),INDEX('913:913'!$J$6:$J$1205,B3973),0)+IF(ISNUMBER(B4582),INDEX('913:913'!$J$6:$J$1205,B4582),0)+IF(ISNUMBER(B5191),INDEX('913:913'!$J$6:$J$1205,B5191),0))^2)/B5806))</f>
        <v>0</v>
      </c>
      <c r="C6422" s="10"/>
    </row>
    <row r="6423" spans="1:3">
      <c r="A6423" s="21">
        <v>310</v>
      </c>
      <c r="B6423" s="6">
        <f>IF(B5807=0,1,MAX(1,SQRT(B5807^2+(IF(ISNUMBER(B929),INDEX('913:913'!$J$6:$J$1205,B929),0)+IF(ISNUMBER(B1538),INDEX('913:913'!$J$6:$J$1205,B1538),0)+IF(ISNUMBER(B2147),INDEX('913:913'!$J$6:$J$1205,B2147),0)+IF(ISNUMBER(B2756),INDEX('913:913'!$J$6:$J$1205,B2756),0)+IF(ISNUMBER(B3365),INDEX('913:913'!$J$6:$J$1205,B3365),0)+IF(ISNUMBER(B3974),INDEX('913:913'!$J$6:$J$1205,B3974),0)+IF(ISNUMBER(B4583),INDEX('913:913'!$J$6:$J$1205,B4583),0)+IF(ISNUMBER(B5192),INDEX('913:913'!$J$6:$J$1205,B5192),0))^2)/B5807))</f>
        <v>0</v>
      </c>
      <c r="C6423" s="10"/>
    </row>
    <row r="6424" spans="1:3">
      <c r="A6424" s="21">
        <v>311</v>
      </c>
      <c r="B6424" s="6">
        <f>IF(B5808=0,1,MAX(1,SQRT(B5808^2+(IF(ISNUMBER(B930),INDEX('913:913'!$J$6:$J$1205,B930),0)+IF(ISNUMBER(B1539),INDEX('913:913'!$J$6:$J$1205,B1539),0)+IF(ISNUMBER(B2148),INDEX('913:913'!$J$6:$J$1205,B2148),0)+IF(ISNUMBER(B2757),INDEX('913:913'!$J$6:$J$1205,B2757),0)+IF(ISNUMBER(B3366),INDEX('913:913'!$J$6:$J$1205,B3366),0)+IF(ISNUMBER(B3975),INDEX('913:913'!$J$6:$J$1205,B3975),0)+IF(ISNUMBER(B4584),INDEX('913:913'!$J$6:$J$1205,B4584),0)+IF(ISNUMBER(B5193),INDEX('913:913'!$J$6:$J$1205,B5193),0))^2)/B5808))</f>
        <v>0</v>
      </c>
      <c r="C6424" s="10"/>
    </row>
    <row r="6425" spans="1:3">
      <c r="A6425" s="21">
        <v>312</v>
      </c>
      <c r="B6425" s="6">
        <f>IF(B5809=0,1,MAX(1,SQRT(B5809^2+(IF(ISNUMBER(B931),INDEX('913:913'!$J$6:$J$1205,B931),0)+IF(ISNUMBER(B1540),INDEX('913:913'!$J$6:$J$1205,B1540),0)+IF(ISNUMBER(B2149),INDEX('913:913'!$J$6:$J$1205,B2149),0)+IF(ISNUMBER(B2758),INDEX('913:913'!$J$6:$J$1205,B2758),0)+IF(ISNUMBER(B3367),INDEX('913:913'!$J$6:$J$1205,B3367),0)+IF(ISNUMBER(B3976),INDEX('913:913'!$J$6:$J$1205,B3976),0)+IF(ISNUMBER(B4585),INDEX('913:913'!$J$6:$J$1205,B4585),0)+IF(ISNUMBER(B5194),INDEX('913:913'!$J$6:$J$1205,B5194),0))^2)/B5809))</f>
        <v>0</v>
      </c>
      <c r="C6425" s="10"/>
    </row>
    <row r="6426" spans="1:3">
      <c r="A6426" s="21">
        <v>313</v>
      </c>
      <c r="B6426" s="6">
        <f>IF(B5810=0,1,MAX(1,SQRT(B5810^2+(IF(ISNUMBER(B932),INDEX('913:913'!$J$6:$J$1205,B932),0)+IF(ISNUMBER(B1541),INDEX('913:913'!$J$6:$J$1205,B1541),0)+IF(ISNUMBER(B2150),INDEX('913:913'!$J$6:$J$1205,B2150),0)+IF(ISNUMBER(B2759),INDEX('913:913'!$J$6:$J$1205,B2759),0)+IF(ISNUMBER(B3368),INDEX('913:913'!$J$6:$J$1205,B3368),0)+IF(ISNUMBER(B3977),INDEX('913:913'!$J$6:$J$1205,B3977),0)+IF(ISNUMBER(B4586),INDEX('913:913'!$J$6:$J$1205,B4586),0)+IF(ISNUMBER(B5195),INDEX('913:913'!$J$6:$J$1205,B5195),0))^2)/B5810))</f>
        <v>0</v>
      </c>
      <c r="C6426" s="10"/>
    </row>
    <row r="6427" spans="1:3">
      <c r="A6427" s="21">
        <v>314</v>
      </c>
      <c r="B6427" s="6">
        <f>IF(B5811=0,1,MAX(1,SQRT(B5811^2+(IF(ISNUMBER(B933),INDEX('913:913'!$J$6:$J$1205,B933),0)+IF(ISNUMBER(B1542),INDEX('913:913'!$J$6:$J$1205,B1542),0)+IF(ISNUMBER(B2151),INDEX('913:913'!$J$6:$J$1205,B2151),0)+IF(ISNUMBER(B2760),INDEX('913:913'!$J$6:$J$1205,B2760),0)+IF(ISNUMBER(B3369),INDEX('913:913'!$J$6:$J$1205,B3369),0)+IF(ISNUMBER(B3978),INDEX('913:913'!$J$6:$J$1205,B3978),0)+IF(ISNUMBER(B4587),INDEX('913:913'!$J$6:$J$1205,B4587),0)+IF(ISNUMBER(B5196),INDEX('913:913'!$J$6:$J$1205,B5196),0))^2)/B5811))</f>
        <v>0</v>
      </c>
      <c r="C6427" s="10"/>
    </row>
    <row r="6428" spans="1:3">
      <c r="A6428" s="21">
        <v>315</v>
      </c>
      <c r="B6428" s="6">
        <f>IF(B5812=0,1,MAX(1,SQRT(B5812^2+(IF(ISNUMBER(B934),INDEX('913:913'!$J$6:$J$1205,B934),0)+IF(ISNUMBER(B1543),INDEX('913:913'!$J$6:$J$1205,B1543),0)+IF(ISNUMBER(B2152),INDEX('913:913'!$J$6:$J$1205,B2152),0)+IF(ISNUMBER(B2761),INDEX('913:913'!$J$6:$J$1205,B2761),0)+IF(ISNUMBER(B3370),INDEX('913:913'!$J$6:$J$1205,B3370),0)+IF(ISNUMBER(B3979),INDEX('913:913'!$J$6:$J$1205,B3979),0)+IF(ISNUMBER(B4588),INDEX('913:913'!$J$6:$J$1205,B4588),0)+IF(ISNUMBER(B5197),INDEX('913:913'!$J$6:$J$1205,B5197),0))^2)/B5812))</f>
        <v>0</v>
      </c>
      <c r="C6428" s="10"/>
    </row>
    <row r="6429" spans="1:3">
      <c r="A6429" s="21">
        <v>316</v>
      </c>
      <c r="B6429" s="6">
        <f>IF(B5813=0,1,MAX(1,SQRT(B5813^2+(IF(ISNUMBER(B935),INDEX('913:913'!$J$6:$J$1205,B935),0)+IF(ISNUMBER(B1544),INDEX('913:913'!$J$6:$J$1205,B1544),0)+IF(ISNUMBER(B2153),INDEX('913:913'!$J$6:$J$1205,B2153),0)+IF(ISNUMBER(B2762),INDEX('913:913'!$J$6:$J$1205,B2762),0)+IF(ISNUMBER(B3371),INDEX('913:913'!$J$6:$J$1205,B3371),0)+IF(ISNUMBER(B3980),INDEX('913:913'!$J$6:$J$1205,B3980),0)+IF(ISNUMBER(B4589),INDEX('913:913'!$J$6:$J$1205,B4589),0)+IF(ISNUMBER(B5198),INDEX('913:913'!$J$6:$J$1205,B5198),0))^2)/B5813))</f>
        <v>0</v>
      </c>
      <c r="C6429" s="10"/>
    </row>
    <row r="6430" spans="1:3">
      <c r="A6430" s="21">
        <v>317</v>
      </c>
      <c r="B6430" s="6">
        <f>IF(B5814=0,1,MAX(1,SQRT(B5814^2+(IF(ISNUMBER(B936),INDEX('913:913'!$J$6:$J$1205,B936),0)+IF(ISNUMBER(B1545),INDEX('913:913'!$J$6:$J$1205,B1545),0)+IF(ISNUMBER(B2154),INDEX('913:913'!$J$6:$J$1205,B2154),0)+IF(ISNUMBER(B2763),INDEX('913:913'!$J$6:$J$1205,B2763),0)+IF(ISNUMBER(B3372),INDEX('913:913'!$J$6:$J$1205,B3372),0)+IF(ISNUMBER(B3981),INDEX('913:913'!$J$6:$J$1205,B3981),0)+IF(ISNUMBER(B4590),INDEX('913:913'!$J$6:$J$1205,B4590),0)+IF(ISNUMBER(B5199),INDEX('913:913'!$J$6:$J$1205,B5199),0))^2)/B5814))</f>
        <v>0</v>
      </c>
      <c r="C6430" s="10"/>
    </row>
    <row r="6431" spans="1:3">
      <c r="A6431" s="21">
        <v>318</v>
      </c>
      <c r="B6431" s="6">
        <f>IF(B5815=0,1,MAX(1,SQRT(B5815^2+(IF(ISNUMBER(B937),INDEX('913:913'!$J$6:$J$1205,B937),0)+IF(ISNUMBER(B1546),INDEX('913:913'!$J$6:$J$1205,B1546),0)+IF(ISNUMBER(B2155),INDEX('913:913'!$J$6:$J$1205,B2155),0)+IF(ISNUMBER(B2764),INDEX('913:913'!$J$6:$J$1205,B2764),0)+IF(ISNUMBER(B3373),INDEX('913:913'!$J$6:$J$1205,B3373),0)+IF(ISNUMBER(B3982),INDEX('913:913'!$J$6:$J$1205,B3982),0)+IF(ISNUMBER(B4591),INDEX('913:913'!$J$6:$J$1205,B4591),0)+IF(ISNUMBER(B5200),INDEX('913:913'!$J$6:$J$1205,B5200),0))^2)/B5815))</f>
        <v>0</v>
      </c>
      <c r="C6431" s="10"/>
    </row>
    <row r="6432" spans="1:3">
      <c r="A6432" s="21">
        <v>319</v>
      </c>
      <c r="B6432" s="6">
        <f>IF(B5816=0,1,MAX(1,SQRT(B5816^2+(IF(ISNUMBER(B938),INDEX('913:913'!$J$6:$J$1205,B938),0)+IF(ISNUMBER(B1547),INDEX('913:913'!$J$6:$J$1205,B1547),0)+IF(ISNUMBER(B2156),INDEX('913:913'!$J$6:$J$1205,B2156),0)+IF(ISNUMBER(B2765),INDEX('913:913'!$J$6:$J$1205,B2765),0)+IF(ISNUMBER(B3374),INDEX('913:913'!$J$6:$J$1205,B3374),0)+IF(ISNUMBER(B3983),INDEX('913:913'!$J$6:$J$1205,B3983),0)+IF(ISNUMBER(B4592),INDEX('913:913'!$J$6:$J$1205,B4592),0)+IF(ISNUMBER(B5201),INDEX('913:913'!$J$6:$J$1205,B5201),0))^2)/B5816))</f>
        <v>0</v>
      </c>
      <c r="C6432" s="10"/>
    </row>
    <row r="6433" spans="1:3">
      <c r="A6433" s="21">
        <v>320</v>
      </c>
      <c r="B6433" s="6">
        <f>IF(B5817=0,1,MAX(1,SQRT(B5817^2+(IF(ISNUMBER(B939),INDEX('913:913'!$J$6:$J$1205,B939),0)+IF(ISNUMBER(B1548),INDEX('913:913'!$J$6:$J$1205,B1548),0)+IF(ISNUMBER(B2157),INDEX('913:913'!$J$6:$J$1205,B2157),0)+IF(ISNUMBER(B2766),INDEX('913:913'!$J$6:$J$1205,B2766),0)+IF(ISNUMBER(B3375),INDEX('913:913'!$J$6:$J$1205,B3375),0)+IF(ISNUMBER(B3984),INDEX('913:913'!$J$6:$J$1205,B3984),0)+IF(ISNUMBER(B4593),INDEX('913:913'!$J$6:$J$1205,B4593),0)+IF(ISNUMBER(B5202),INDEX('913:913'!$J$6:$J$1205,B5202),0))^2)/B5817))</f>
        <v>0</v>
      </c>
      <c r="C6433" s="10"/>
    </row>
    <row r="6434" spans="1:3">
      <c r="A6434" s="21">
        <v>321</v>
      </c>
      <c r="B6434" s="6">
        <f>IF(B5818=0,1,MAX(1,SQRT(B5818^2+(IF(ISNUMBER(B940),INDEX('913:913'!$J$6:$J$1205,B940),0)+IF(ISNUMBER(B1549),INDEX('913:913'!$J$6:$J$1205,B1549),0)+IF(ISNUMBER(B2158),INDEX('913:913'!$J$6:$J$1205,B2158),0)+IF(ISNUMBER(B2767),INDEX('913:913'!$J$6:$J$1205,B2767),0)+IF(ISNUMBER(B3376),INDEX('913:913'!$J$6:$J$1205,B3376),0)+IF(ISNUMBER(B3985),INDEX('913:913'!$J$6:$J$1205,B3985),0)+IF(ISNUMBER(B4594),INDEX('913:913'!$J$6:$J$1205,B4594),0)+IF(ISNUMBER(B5203),INDEX('913:913'!$J$6:$J$1205,B5203),0))^2)/B5818))</f>
        <v>0</v>
      </c>
      <c r="C6434" s="10"/>
    </row>
    <row r="6435" spans="1:3">
      <c r="A6435" s="21">
        <v>322</v>
      </c>
      <c r="B6435" s="6">
        <f>IF(B5819=0,1,MAX(1,SQRT(B5819^2+(IF(ISNUMBER(B941),INDEX('913:913'!$J$6:$J$1205,B941),0)+IF(ISNUMBER(B1550),INDEX('913:913'!$J$6:$J$1205,B1550),0)+IF(ISNUMBER(B2159),INDEX('913:913'!$J$6:$J$1205,B2159),0)+IF(ISNUMBER(B2768),INDEX('913:913'!$J$6:$J$1205,B2768),0)+IF(ISNUMBER(B3377),INDEX('913:913'!$J$6:$J$1205,B3377),0)+IF(ISNUMBER(B3986),INDEX('913:913'!$J$6:$J$1205,B3986),0)+IF(ISNUMBER(B4595),INDEX('913:913'!$J$6:$J$1205,B4595),0)+IF(ISNUMBER(B5204),INDEX('913:913'!$J$6:$J$1205,B5204),0))^2)/B5819))</f>
        <v>0</v>
      </c>
      <c r="C6435" s="10"/>
    </row>
    <row r="6436" spans="1:3">
      <c r="A6436" s="21">
        <v>323</v>
      </c>
      <c r="B6436" s="6">
        <f>IF(B5820=0,1,MAX(1,SQRT(B5820^2+(IF(ISNUMBER(B942),INDEX('913:913'!$J$6:$J$1205,B942),0)+IF(ISNUMBER(B1551),INDEX('913:913'!$J$6:$J$1205,B1551),0)+IF(ISNUMBER(B2160),INDEX('913:913'!$J$6:$J$1205,B2160),0)+IF(ISNUMBER(B2769),INDEX('913:913'!$J$6:$J$1205,B2769),0)+IF(ISNUMBER(B3378),INDEX('913:913'!$J$6:$J$1205,B3378),0)+IF(ISNUMBER(B3987),INDEX('913:913'!$J$6:$J$1205,B3987),0)+IF(ISNUMBER(B4596),INDEX('913:913'!$J$6:$J$1205,B4596),0)+IF(ISNUMBER(B5205),INDEX('913:913'!$J$6:$J$1205,B5205),0))^2)/B5820))</f>
        <v>0</v>
      </c>
      <c r="C6436" s="10"/>
    </row>
    <row r="6437" spans="1:3">
      <c r="A6437" s="21">
        <v>324</v>
      </c>
      <c r="B6437" s="6">
        <f>IF(B5821=0,1,MAX(1,SQRT(B5821^2+(IF(ISNUMBER(B943),INDEX('913:913'!$J$6:$J$1205,B943),0)+IF(ISNUMBER(B1552),INDEX('913:913'!$J$6:$J$1205,B1552),0)+IF(ISNUMBER(B2161),INDEX('913:913'!$J$6:$J$1205,B2161),0)+IF(ISNUMBER(B2770),INDEX('913:913'!$J$6:$J$1205,B2770),0)+IF(ISNUMBER(B3379),INDEX('913:913'!$J$6:$J$1205,B3379),0)+IF(ISNUMBER(B3988),INDEX('913:913'!$J$6:$J$1205,B3988),0)+IF(ISNUMBER(B4597),INDEX('913:913'!$J$6:$J$1205,B4597),0)+IF(ISNUMBER(B5206),INDEX('913:913'!$J$6:$J$1205,B5206),0))^2)/B5821))</f>
        <v>0</v>
      </c>
      <c r="C6437" s="10"/>
    </row>
    <row r="6438" spans="1:3">
      <c r="A6438" s="21">
        <v>325</v>
      </c>
      <c r="B6438" s="6">
        <f>IF(B5822=0,1,MAX(1,SQRT(B5822^2+(IF(ISNUMBER(B944),INDEX('913:913'!$J$6:$J$1205,B944),0)+IF(ISNUMBER(B1553),INDEX('913:913'!$J$6:$J$1205,B1553),0)+IF(ISNUMBER(B2162),INDEX('913:913'!$J$6:$J$1205,B2162),0)+IF(ISNUMBER(B2771),INDEX('913:913'!$J$6:$J$1205,B2771),0)+IF(ISNUMBER(B3380),INDEX('913:913'!$J$6:$J$1205,B3380),0)+IF(ISNUMBER(B3989),INDEX('913:913'!$J$6:$J$1205,B3989),0)+IF(ISNUMBER(B4598),INDEX('913:913'!$J$6:$J$1205,B4598),0)+IF(ISNUMBER(B5207),INDEX('913:913'!$J$6:$J$1205,B5207),0))^2)/B5822))</f>
        <v>0</v>
      </c>
      <c r="C6438" s="10"/>
    </row>
    <row r="6439" spans="1:3">
      <c r="A6439" s="21">
        <v>326</v>
      </c>
      <c r="B6439" s="6">
        <f>IF(B5823=0,1,MAX(1,SQRT(B5823^2+(IF(ISNUMBER(B945),INDEX('913:913'!$J$6:$J$1205,B945),0)+IF(ISNUMBER(B1554),INDEX('913:913'!$J$6:$J$1205,B1554),0)+IF(ISNUMBER(B2163),INDEX('913:913'!$J$6:$J$1205,B2163),0)+IF(ISNUMBER(B2772),INDEX('913:913'!$J$6:$J$1205,B2772),0)+IF(ISNUMBER(B3381),INDEX('913:913'!$J$6:$J$1205,B3381),0)+IF(ISNUMBER(B3990),INDEX('913:913'!$J$6:$J$1205,B3990),0)+IF(ISNUMBER(B4599),INDEX('913:913'!$J$6:$J$1205,B4599),0)+IF(ISNUMBER(B5208),INDEX('913:913'!$J$6:$J$1205,B5208),0))^2)/B5823))</f>
        <v>0</v>
      </c>
      <c r="C6439" s="10"/>
    </row>
    <row r="6440" spans="1:3">
      <c r="A6440" s="21">
        <v>327</v>
      </c>
      <c r="B6440" s="6">
        <f>IF(B5824=0,1,MAX(1,SQRT(B5824^2+(IF(ISNUMBER(B946),INDEX('913:913'!$J$6:$J$1205,B946),0)+IF(ISNUMBER(B1555),INDEX('913:913'!$J$6:$J$1205,B1555),0)+IF(ISNUMBER(B2164),INDEX('913:913'!$J$6:$J$1205,B2164),0)+IF(ISNUMBER(B2773),INDEX('913:913'!$J$6:$J$1205,B2773),0)+IF(ISNUMBER(B3382),INDEX('913:913'!$J$6:$J$1205,B3382),0)+IF(ISNUMBER(B3991),INDEX('913:913'!$J$6:$J$1205,B3991),0)+IF(ISNUMBER(B4600),INDEX('913:913'!$J$6:$J$1205,B4600),0)+IF(ISNUMBER(B5209),INDEX('913:913'!$J$6:$J$1205,B5209),0))^2)/B5824))</f>
        <v>0</v>
      </c>
      <c r="C6440" s="10"/>
    </row>
    <row r="6441" spans="1:3">
      <c r="A6441" s="21">
        <v>328</v>
      </c>
      <c r="B6441" s="6">
        <f>IF(B5825=0,1,MAX(1,SQRT(B5825^2+(IF(ISNUMBER(B947),INDEX('913:913'!$J$6:$J$1205,B947),0)+IF(ISNUMBER(B1556),INDEX('913:913'!$J$6:$J$1205,B1556),0)+IF(ISNUMBER(B2165),INDEX('913:913'!$J$6:$J$1205,B2165),0)+IF(ISNUMBER(B2774),INDEX('913:913'!$J$6:$J$1205,B2774),0)+IF(ISNUMBER(B3383),INDEX('913:913'!$J$6:$J$1205,B3383),0)+IF(ISNUMBER(B3992),INDEX('913:913'!$J$6:$J$1205,B3992),0)+IF(ISNUMBER(B4601),INDEX('913:913'!$J$6:$J$1205,B4601),0)+IF(ISNUMBER(B5210),INDEX('913:913'!$J$6:$J$1205,B5210),0))^2)/B5825))</f>
        <v>0</v>
      </c>
      <c r="C6441" s="10"/>
    </row>
    <row r="6442" spans="1:3">
      <c r="A6442" s="21">
        <v>329</v>
      </c>
      <c r="B6442" s="6">
        <f>IF(B5826=0,1,MAX(1,SQRT(B5826^2+(IF(ISNUMBER(B948),INDEX('913:913'!$J$6:$J$1205,B948),0)+IF(ISNUMBER(B1557),INDEX('913:913'!$J$6:$J$1205,B1557),0)+IF(ISNUMBER(B2166),INDEX('913:913'!$J$6:$J$1205,B2166),0)+IF(ISNUMBER(B2775),INDEX('913:913'!$J$6:$J$1205,B2775),0)+IF(ISNUMBER(B3384),INDEX('913:913'!$J$6:$J$1205,B3384),0)+IF(ISNUMBER(B3993),INDEX('913:913'!$J$6:$J$1205,B3993),0)+IF(ISNUMBER(B4602),INDEX('913:913'!$J$6:$J$1205,B4602),0)+IF(ISNUMBER(B5211),INDEX('913:913'!$J$6:$J$1205,B5211),0))^2)/B5826))</f>
        <v>0</v>
      </c>
      <c r="C6442" s="10"/>
    </row>
    <row r="6443" spans="1:3">
      <c r="A6443" s="21">
        <v>330</v>
      </c>
      <c r="B6443" s="6">
        <f>IF(B5827=0,1,MAX(1,SQRT(B5827^2+(IF(ISNUMBER(B949),INDEX('913:913'!$J$6:$J$1205,B949),0)+IF(ISNUMBER(B1558),INDEX('913:913'!$J$6:$J$1205,B1558),0)+IF(ISNUMBER(B2167),INDEX('913:913'!$J$6:$J$1205,B2167),0)+IF(ISNUMBER(B2776),INDEX('913:913'!$J$6:$J$1205,B2776),0)+IF(ISNUMBER(B3385),INDEX('913:913'!$J$6:$J$1205,B3385),0)+IF(ISNUMBER(B3994),INDEX('913:913'!$J$6:$J$1205,B3994),0)+IF(ISNUMBER(B4603),INDEX('913:913'!$J$6:$J$1205,B4603),0)+IF(ISNUMBER(B5212),INDEX('913:913'!$J$6:$J$1205,B5212),0))^2)/B5827))</f>
        <v>0</v>
      </c>
      <c r="C6443" s="10"/>
    </row>
    <row r="6444" spans="1:3">
      <c r="A6444" s="21">
        <v>331</v>
      </c>
      <c r="B6444" s="6">
        <f>IF(B5828=0,1,MAX(1,SQRT(B5828^2+(IF(ISNUMBER(B950),INDEX('913:913'!$J$6:$J$1205,B950),0)+IF(ISNUMBER(B1559),INDEX('913:913'!$J$6:$J$1205,B1559),0)+IF(ISNUMBER(B2168),INDEX('913:913'!$J$6:$J$1205,B2168),0)+IF(ISNUMBER(B2777),INDEX('913:913'!$J$6:$J$1205,B2777),0)+IF(ISNUMBER(B3386),INDEX('913:913'!$J$6:$J$1205,B3386),0)+IF(ISNUMBER(B3995),INDEX('913:913'!$J$6:$J$1205,B3995),0)+IF(ISNUMBER(B4604),INDEX('913:913'!$J$6:$J$1205,B4604),0)+IF(ISNUMBER(B5213),INDEX('913:913'!$J$6:$J$1205,B5213),0))^2)/B5828))</f>
        <v>0</v>
      </c>
      <c r="C6444" s="10"/>
    </row>
    <row r="6445" spans="1:3">
      <c r="A6445" s="21">
        <v>332</v>
      </c>
      <c r="B6445" s="6">
        <f>IF(B5829=0,1,MAX(1,SQRT(B5829^2+(IF(ISNUMBER(B951),INDEX('913:913'!$J$6:$J$1205,B951),0)+IF(ISNUMBER(B1560),INDEX('913:913'!$J$6:$J$1205,B1560),0)+IF(ISNUMBER(B2169),INDEX('913:913'!$J$6:$J$1205,B2169),0)+IF(ISNUMBER(B2778),INDEX('913:913'!$J$6:$J$1205,B2778),0)+IF(ISNUMBER(B3387),INDEX('913:913'!$J$6:$J$1205,B3387),0)+IF(ISNUMBER(B3996),INDEX('913:913'!$J$6:$J$1205,B3996),0)+IF(ISNUMBER(B4605),INDEX('913:913'!$J$6:$J$1205,B4605),0)+IF(ISNUMBER(B5214),INDEX('913:913'!$J$6:$J$1205,B5214),0))^2)/B5829))</f>
        <v>0</v>
      </c>
      <c r="C6445" s="10"/>
    </row>
    <row r="6446" spans="1:3">
      <c r="A6446" s="21">
        <v>333</v>
      </c>
      <c r="B6446" s="6">
        <f>IF(B5830=0,1,MAX(1,SQRT(B5830^2+(IF(ISNUMBER(B952),INDEX('913:913'!$J$6:$J$1205,B952),0)+IF(ISNUMBER(B1561),INDEX('913:913'!$J$6:$J$1205,B1561),0)+IF(ISNUMBER(B2170),INDEX('913:913'!$J$6:$J$1205,B2170),0)+IF(ISNUMBER(B2779),INDEX('913:913'!$J$6:$J$1205,B2779),0)+IF(ISNUMBER(B3388),INDEX('913:913'!$J$6:$J$1205,B3388),0)+IF(ISNUMBER(B3997),INDEX('913:913'!$J$6:$J$1205,B3997),0)+IF(ISNUMBER(B4606),INDEX('913:913'!$J$6:$J$1205,B4606),0)+IF(ISNUMBER(B5215),INDEX('913:913'!$J$6:$J$1205,B5215),0))^2)/B5830))</f>
        <v>0</v>
      </c>
      <c r="C6446" s="10"/>
    </row>
    <row r="6447" spans="1:3">
      <c r="A6447" s="21">
        <v>334</v>
      </c>
      <c r="B6447" s="6">
        <f>IF(B5831=0,1,MAX(1,SQRT(B5831^2+(IF(ISNUMBER(B953),INDEX('913:913'!$J$6:$J$1205,B953),0)+IF(ISNUMBER(B1562),INDEX('913:913'!$J$6:$J$1205,B1562),0)+IF(ISNUMBER(B2171),INDEX('913:913'!$J$6:$J$1205,B2171),0)+IF(ISNUMBER(B2780),INDEX('913:913'!$J$6:$J$1205,B2780),0)+IF(ISNUMBER(B3389),INDEX('913:913'!$J$6:$J$1205,B3389),0)+IF(ISNUMBER(B3998),INDEX('913:913'!$J$6:$J$1205,B3998),0)+IF(ISNUMBER(B4607),INDEX('913:913'!$J$6:$J$1205,B4607),0)+IF(ISNUMBER(B5216),INDEX('913:913'!$J$6:$J$1205,B5216),0))^2)/B5831))</f>
        <v>0</v>
      </c>
      <c r="C6447" s="10"/>
    </row>
    <row r="6448" spans="1:3">
      <c r="A6448" s="21">
        <v>335</v>
      </c>
      <c r="B6448" s="6">
        <f>IF(B5832=0,1,MAX(1,SQRT(B5832^2+(IF(ISNUMBER(B954),INDEX('913:913'!$J$6:$J$1205,B954),0)+IF(ISNUMBER(B1563),INDEX('913:913'!$J$6:$J$1205,B1563),0)+IF(ISNUMBER(B2172),INDEX('913:913'!$J$6:$J$1205,B2172),0)+IF(ISNUMBER(B2781),INDEX('913:913'!$J$6:$J$1205,B2781),0)+IF(ISNUMBER(B3390),INDEX('913:913'!$J$6:$J$1205,B3390),0)+IF(ISNUMBER(B3999),INDEX('913:913'!$J$6:$J$1205,B3999),0)+IF(ISNUMBER(B4608),INDEX('913:913'!$J$6:$J$1205,B4608),0)+IF(ISNUMBER(B5217),INDEX('913:913'!$J$6:$J$1205,B5217),0))^2)/B5832))</f>
        <v>0</v>
      </c>
      <c r="C6448" s="10"/>
    </row>
    <row r="6449" spans="1:3">
      <c r="A6449" s="21">
        <v>336</v>
      </c>
      <c r="B6449" s="6">
        <f>IF(B5833=0,1,MAX(1,SQRT(B5833^2+(IF(ISNUMBER(B955),INDEX('913:913'!$J$6:$J$1205,B955),0)+IF(ISNUMBER(B1564),INDEX('913:913'!$J$6:$J$1205,B1564),0)+IF(ISNUMBER(B2173),INDEX('913:913'!$J$6:$J$1205,B2173),0)+IF(ISNUMBER(B2782),INDEX('913:913'!$J$6:$J$1205,B2782),0)+IF(ISNUMBER(B3391),INDEX('913:913'!$J$6:$J$1205,B3391),0)+IF(ISNUMBER(B4000),INDEX('913:913'!$J$6:$J$1205,B4000),0)+IF(ISNUMBER(B4609),INDEX('913:913'!$J$6:$J$1205,B4609),0)+IF(ISNUMBER(B5218),INDEX('913:913'!$J$6:$J$1205,B5218),0))^2)/B5833))</f>
        <v>0</v>
      </c>
      <c r="C6449" s="10"/>
    </row>
    <row r="6450" spans="1:3">
      <c r="A6450" s="21">
        <v>337</v>
      </c>
      <c r="B6450" s="6">
        <f>IF(B5834=0,1,MAX(1,SQRT(B5834^2+(IF(ISNUMBER(B956),INDEX('913:913'!$J$6:$J$1205,B956),0)+IF(ISNUMBER(B1565),INDEX('913:913'!$J$6:$J$1205,B1565),0)+IF(ISNUMBER(B2174),INDEX('913:913'!$J$6:$J$1205,B2174),0)+IF(ISNUMBER(B2783),INDEX('913:913'!$J$6:$J$1205,B2783),0)+IF(ISNUMBER(B3392),INDEX('913:913'!$J$6:$J$1205,B3392),0)+IF(ISNUMBER(B4001),INDEX('913:913'!$J$6:$J$1205,B4001),0)+IF(ISNUMBER(B4610),INDEX('913:913'!$J$6:$J$1205,B4610),0)+IF(ISNUMBER(B5219),INDEX('913:913'!$J$6:$J$1205,B5219),0))^2)/B5834))</f>
        <v>0</v>
      </c>
      <c r="C6450" s="10"/>
    </row>
    <row r="6451" spans="1:3">
      <c r="A6451" s="21">
        <v>338</v>
      </c>
      <c r="B6451" s="6">
        <f>IF(B5835=0,1,MAX(1,SQRT(B5835^2+(IF(ISNUMBER(B957),INDEX('913:913'!$J$6:$J$1205,B957),0)+IF(ISNUMBER(B1566),INDEX('913:913'!$J$6:$J$1205,B1566),0)+IF(ISNUMBER(B2175),INDEX('913:913'!$J$6:$J$1205,B2175),0)+IF(ISNUMBER(B2784),INDEX('913:913'!$J$6:$J$1205,B2784),0)+IF(ISNUMBER(B3393),INDEX('913:913'!$J$6:$J$1205,B3393),0)+IF(ISNUMBER(B4002),INDEX('913:913'!$J$6:$J$1205,B4002),0)+IF(ISNUMBER(B4611),INDEX('913:913'!$J$6:$J$1205,B4611),0)+IF(ISNUMBER(B5220),INDEX('913:913'!$J$6:$J$1205,B5220),0))^2)/B5835))</f>
        <v>0</v>
      </c>
      <c r="C6451" s="10"/>
    </row>
    <row r="6452" spans="1:3">
      <c r="A6452" s="21">
        <v>339</v>
      </c>
      <c r="B6452" s="6">
        <f>IF(B5836=0,1,MAX(1,SQRT(B5836^2+(IF(ISNUMBER(B958),INDEX('913:913'!$J$6:$J$1205,B958),0)+IF(ISNUMBER(B1567),INDEX('913:913'!$J$6:$J$1205,B1567),0)+IF(ISNUMBER(B2176),INDEX('913:913'!$J$6:$J$1205,B2176),0)+IF(ISNUMBER(B2785),INDEX('913:913'!$J$6:$J$1205,B2785),0)+IF(ISNUMBER(B3394),INDEX('913:913'!$J$6:$J$1205,B3394),0)+IF(ISNUMBER(B4003),INDEX('913:913'!$J$6:$J$1205,B4003),0)+IF(ISNUMBER(B4612),INDEX('913:913'!$J$6:$J$1205,B4612),0)+IF(ISNUMBER(B5221),INDEX('913:913'!$J$6:$J$1205,B5221),0))^2)/B5836))</f>
        <v>0</v>
      </c>
      <c r="C6452" s="10"/>
    </row>
    <row r="6453" spans="1:3">
      <c r="A6453" s="21">
        <v>340</v>
      </c>
      <c r="B6453" s="6">
        <f>IF(B5837=0,1,MAX(1,SQRT(B5837^2+(IF(ISNUMBER(B959),INDEX('913:913'!$J$6:$J$1205,B959),0)+IF(ISNUMBER(B1568),INDEX('913:913'!$J$6:$J$1205,B1568),0)+IF(ISNUMBER(B2177),INDEX('913:913'!$J$6:$J$1205,B2177),0)+IF(ISNUMBER(B2786),INDEX('913:913'!$J$6:$J$1205,B2786),0)+IF(ISNUMBER(B3395),INDEX('913:913'!$J$6:$J$1205,B3395),0)+IF(ISNUMBER(B4004),INDEX('913:913'!$J$6:$J$1205,B4004),0)+IF(ISNUMBER(B4613),INDEX('913:913'!$J$6:$J$1205,B4613),0)+IF(ISNUMBER(B5222),INDEX('913:913'!$J$6:$J$1205,B5222),0))^2)/B5837))</f>
        <v>0</v>
      </c>
      <c r="C6453" s="10"/>
    </row>
    <row r="6454" spans="1:3">
      <c r="A6454" s="21">
        <v>341</v>
      </c>
      <c r="B6454" s="6">
        <f>IF(B5838=0,1,MAX(1,SQRT(B5838^2+(IF(ISNUMBER(B960),INDEX('913:913'!$J$6:$J$1205,B960),0)+IF(ISNUMBER(B1569),INDEX('913:913'!$J$6:$J$1205,B1569),0)+IF(ISNUMBER(B2178),INDEX('913:913'!$J$6:$J$1205,B2178),0)+IF(ISNUMBER(B2787),INDEX('913:913'!$J$6:$J$1205,B2787),0)+IF(ISNUMBER(B3396),INDEX('913:913'!$J$6:$J$1205,B3396),0)+IF(ISNUMBER(B4005),INDEX('913:913'!$J$6:$J$1205,B4005),0)+IF(ISNUMBER(B4614),INDEX('913:913'!$J$6:$J$1205,B4614),0)+IF(ISNUMBER(B5223),INDEX('913:913'!$J$6:$J$1205,B5223),0))^2)/B5838))</f>
        <v>0</v>
      </c>
      <c r="C6454" s="10"/>
    </row>
    <row r="6455" spans="1:3">
      <c r="A6455" s="21">
        <v>342</v>
      </c>
      <c r="B6455" s="6">
        <f>IF(B5839=0,1,MAX(1,SQRT(B5839^2+(IF(ISNUMBER(B961),INDEX('913:913'!$J$6:$J$1205,B961),0)+IF(ISNUMBER(B1570),INDEX('913:913'!$J$6:$J$1205,B1570),0)+IF(ISNUMBER(B2179),INDEX('913:913'!$J$6:$J$1205,B2179),0)+IF(ISNUMBER(B2788),INDEX('913:913'!$J$6:$J$1205,B2788),0)+IF(ISNUMBER(B3397),INDEX('913:913'!$J$6:$J$1205,B3397),0)+IF(ISNUMBER(B4006),INDEX('913:913'!$J$6:$J$1205,B4006),0)+IF(ISNUMBER(B4615),INDEX('913:913'!$J$6:$J$1205,B4615),0)+IF(ISNUMBER(B5224),INDEX('913:913'!$J$6:$J$1205,B5224),0))^2)/B5839))</f>
        <v>0</v>
      </c>
      <c r="C6455" s="10"/>
    </row>
    <row r="6456" spans="1:3">
      <c r="A6456" s="21">
        <v>343</v>
      </c>
      <c r="B6456" s="6">
        <f>IF(B5840=0,1,MAX(1,SQRT(B5840^2+(IF(ISNUMBER(B962),INDEX('913:913'!$J$6:$J$1205,B962),0)+IF(ISNUMBER(B1571),INDEX('913:913'!$J$6:$J$1205,B1571),0)+IF(ISNUMBER(B2180),INDEX('913:913'!$J$6:$J$1205,B2180),0)+IF(ISNUMBER(B2789),INDEX('913:913'!$J$6:$J$1205,B2789),0)+IF(ISNUMBER(B3398),INDEX('913:913'!$J$6:$J$1205,B3398),0)+IF(ISNUMBER(B4007),INDEX('913:913'!$J$6:$J$1205,B4007),0)+IF(ISNUMBER(B4616),INDEX('913:913'!$J$6:$J$1205,B4616),0)+IF(ISNUMBER(B5225),INDEX('913:913'!$J$6:$J$1205,B5225),0))^2)/B5840))</f>
        <v>0</v>
      </c>
      <c r="C6456" s="10"/>
    </row>
    <row r="6457" spans="1:3">
      <c r="A6457" s="21">
        <v>344</v>
      </c>
      <c r="B6457" s="6">
        <f>IF(B5841=0,1,MAX(1,SQRT(B5841^2+(IF(ISNUMBER(B963),INDEX('913:913'!$J$6:$J$1205,B963),0)+IF(ISNUMBER(B1572),INDEX('913:913'!$J$6:$J$1205,B1572),0)+IF(ISNUMBER(B2181),INDEX('913:913'!$J$6:$J$1205,B2181),0)+IF(ISNUMBER(B2790),INDEX('913:913'!$J$6:$J$1205,B2790),0)+IF(ISNUMBER(B3399),INDEX('913:913'!$J$6:$J$1205,B3399),0)+IF(ISNUMBER(B4008),INDEX('913:913'!$J$6:$J$1205,B4008),0)+IF(ISNUMBER(B4617),INDEX('913:913'!$J$6:$J$1205,B4617),0)+IF(ISNUMBER(B5226),INDEX('913:913'!$J$6:$J$1205,B5226),0))^2)/B5841))</f>
        <v>0</v>
      </c>
      <c r="C6457" s="10"/>
    </row>
    <row r="6458" spans="1:3">
      <c r="A6458" s="21">
        <v>345</v>
      </c>
      <c r="B6458" s="6">
        <f>IF(B5842=0,1,MAX(1,SQRT(B5842^2+(IF(ISNUMBER(B964),INDEX('913:913'!$J$6:$J$1205,B964),0)+IF(ISNUMBER(B1573),INDEX('913:913'!$J$6:$J$1205,B1573),0)+IF(ISNUMBER(B2182),INDEX('913:913'!$J$6:$J$1205,B2182),0)+IF(ISNUMBER(B2791),INDEX('913:913'!$J$6:$J$1205,B2791),0)+IF(ISNUMBER(B3400),INDEX('913:913'!$J$6:$J$1205,B3400),0)+IF(ISNUMBER(B4009),INDEX('913:913'!$J$6:$J$1205,B4009),0)+IF(ISNUMBER(B4618),INDEX('913:913'!$J$6:$J$1205,B4618),0)+IF(ISNUMBER(B5227),INDEX('913:913'!$J$6:$J$1205,B5227),0))^2)/B5842))</f>
        <v>0</v>
      </c>
      <c r="C6458" s="10"/>
    </row>
    <row r="6459" spans="1:3">
      <c r="A6459" s="21">
        <v>346</v>
      </c>
      <c r="B6459" s="6">
        <f>IF(B5843=0,1,MAX(1,SQRT(B5843^2+(IF(ISNUMBER(B965),INDEX('913:913'!$J$6:$J$1205,B965),0)+IF(ISNUMBER(B1574),INDEX('913:913'!$J$6:$J$1205,B1574),0)+IF(ISNUMBER(B2183),INDEX('913:913'!$J$6:$J$1205,B2183),0)+IF(ISNUMBER(B2792),INDEX('913:913'!$J$6:$J$1205,B2792),0)+IF(ISNUMBER(B3401),INDEX('913:913'!$J$6:$J$1205,B3401),0)+IF(ISNUMBER(B4010),INDEX('913:913'!$J$6:$J$1205,B4010),0)+IF(ISNUMBER(B4619),INDEX('913:913'!$J$6:$J$1205,B4619),0)+IF(ISNUMBER(B5228),INDEX('913:913'!$J$6:$J$1205,B5228),0))^2)/B5843))</f>
        <v>0</v>
      </c>
      <c r="C6459" s="10"/>
    </row>
    <row r="6460" spans="1:3">
      <c r="A6460" s="21">
        <v>347</v>
      </c>
      <c r="B6460" s="6">
        <f>IF(B5844=0,1,MAX(1,SQRT(B5844^2+(IF(ISNUMBER(B966),INDEX('913:913'!$J$6:$J$1205,B966),0)+IF(ISNUMBER(B1575),INDEX('913:913'!$J$6:$J$1205,B1575),0)+IF(ISNUMBER(B2184),INDEX('913:913'!$J$6:$J$1205,B2184),0)+IF(ISNUMBER(B2793),INDEX('913:913'!$J$6:$J$1205,B2793),0)+IF(ISNUMBER(B3402),INDEX('913:913'!$J$6:$J$1205,B3402),0)+IF(ISNUMBER(B4011),INDEX('913:913'!$J$6:$J$1205,B4011),0)+IF(ISNUMBER(B4620),INDEX('913:913'!$J$6:$J$1205,B4620),0)+IF(ISNUMBER(B5229),INDEX('913:913'!$J$6:$J$1205,B5229),0))^2)/B5844))</f>
        <v>0</v>
      </c>
      <c r="C6460" s="10"/>
    </row>
    <row r="6461" spans="1:3">
      <c r="A6461" s="21">
        <v>348</v>
      </c>
      <c r="B6461" s="6">
        <f>IF(B5845=0,1,MAX(1,SQRT(B5845^2+(IF(ISNUMBER(B967),INDEX('913:913'!$J$6:$J$1205,B967),0)+IF(ISNUMBER(B1576),INDEX('913:913'!$J$6:$J$1205,B1576),0)+IF(ISNUMBER(B2185),INDEX('913:913'!$J$6:$J$1205,B2185),0)+IF(ISNUMBER(B2794),INDEX('913:913'!$J$6:$J$1205,B2794),0)+IF(ISNUMBER(B3403),INDEX('913:913'!$J$6:$J$1205,B3403),0)+IF(ISNUMBER(B4012),INDEX('913:913'!$J$6:$J$1205,B4012),0)+IF(ISNUMBER(B4621),INDEX('913:913'!$J$6:$J$1205,B4621),0)+IF(ISNUMBER(B5230),INDEX('913:913'!$J$6:$J$1205,B5230),0))^2)/B5845))</f>
        <v>0</v>
      </c>
      <c r="C6461" s="10"/>
    </row>
    <row r="6462" spans="1:3">
      <c r="A6462" s="21">
        <v>349</v>
      </c>
      <c r="B6462" s="6">
        <f>IF(B5846=0,1,MAX(1,SQRT(B5846^2+(IF(ISNUMBER(B968),INDEX('913:913'!$J$6:$J$1205,B968),0)+IF(ISNUMBER(B1577),INDEX('913:913'!$J$6:$J$1205,B1577),0)+IF(ISNUMBER(B2186),INDEX('913:913'!$J$6:$J$1205,B2186),0)+IF(ISNUMBER(B2795),INDEX('913:913'!$J$6:$J$1205,B2795),0)+IF(ISNUMBER(B3404),INDEX('913:913'!$J$6:$J$1205,B3404),0)+IF(ISNUMBER(B4013),INDEX('913:913'!$J$6:$J$1205,B4013),0)+IF(ISNUMBER(B4622),INDEX('913:913'!$J$6:$J$1205,B4622),0)+IF(ISNUMBER(B5231),INDEX('913:913'!$J$6:$J$1205,B5231),0))^2)/B5846))</f>
        <v>0</v>
      </c>
      <c r="C6462" s="10"/>
    </row>
    <row r="6463" spans="1:3">
      <c r="A6463" s="21">
        <v>350</v>
      </c>
      <c r="B6463" s="6">
        <f>IF(B5847=0,1,MAX(1,SQRT(B5847^2+(IF(ISNUMBER(B969),INDEX('913:913'!$J$6:$J$1205,B969),0)+IF(ISNUMBER(B1578),INDEX('913:913'!$J$6:$J$1205,B1578),0)+IF(ISNUMBER(B2187),INDEX('913:913'!$J$6:$J$1205,B2187),0)+IF(ISNUMBER(B2796),INDEX('913:913'!$J$6:$J$1205,B2796),0)+IF(ISNUMBER(B3405),INDEX('913:913'!$J$6:$J$1205,B3405),0)+IF(ISNUMBER(B4014),INDEX('913:913'!$J$6:$J$1205,B4014),0)+IF(ISNUMBER(B4623),INDEX('913:913'!$J$6:$J$1205,B4623),0)+IF(ISNUMBER(B5232),INDEX('913:913'!$J$6:$J$1205,B5232),0))^2)/B5847))</f>
        <v>0</v>
      </c>
      <c r="C6463" s="10"/>
    </row>
    <row r="6464" spans="1:3">
      <c r="A6464" s="21">
        <v>351</v>
      </c>
      <c r="B6464" s="6">
        <f>IF(B5848=0,1,MAX(1,SQRT(B5848^2+(IF(ISNUMBER(B970),INDEX('913:913'!$J$6:$J$1205,B970),0)+IF(ISNUMBER(B1579),INDEX('913:913'!$J$6:$J$1205,B1579),0)+IF(ISNUMBER(B2188),INDEX('913:913'!$J$6:$J$1205,B2188),0)+IF(ISNUMBER(B2797),INDEX('913:913'!$J$6:$J$1205,B2797),0)+IF(ISNUMBER(B3406),INDEX('913:913'!$J$6:$J$1205,B3406),0)+IF(ISNUMBER(B4015),INDEX('913:913'!$J$6:$J$1205,B4015),0)+IF(ISNUMBER(B4624),INDEX('913:913'!$J$6:$J$1205,B4624),0)+IF(ISNUMBER(B5233),INDEX('913:913'!$J$6:$J$1205,B5233),0))^2)/B5848))</f>
        <v>0</v>
      </c>
      <c r="C6464" s="10"/>
    </row>
    <row r="6465" spans="1:3">
      <c r="A6465" s="21">
        <v>352</v>
      </c>
      <c r="B6465" s="6">
        <f>IF(B5849=0,1,MAX(1,SQRT(B5849^2+(IF(ISNUMBER(B971),INDEX('913:913'!$J$6:$J$1205,B971),0)+IF(ISNUMBER(B1580),INDEX('913:913'!$J$6:$J$1205,B1580),0)+IF(ISNUMBER(B2189),INDEX('913:913'!$J$6:$J$1205,B2189),0)+IF(ISNUMBER(B2798),INDEX('913:913'!$J$6:$J$1205,B2798),0)+IF(ISNUMBER(B3407),INDEX('913:913'!$J$6:$J$1205,B3407),0)+IF(ISNUMBER(B4016),INDEX('913:913'!$J$6:$J$1205,B4016),0)+IF(ISNUMBER(B4625),INDEX('913:913'!$J$6:$J$1205,B4625),0)+IF(ISNUMBER(B5234),INDEX('913:913'!$J$6:$J$1205,B5234),0))^2)/B5849))</f>
        <v>0</v>
      </c>
      <c r="C6465" s="10"/>
    </row>
    <row r="6466" spans="1:3">
      <c r="A6466" s="21">
        <v>353</v>
      </c>
      <c r="B6466" s="6">
        <f>IF(B5850=0,1,MAX(1,SQRT(B5850^2+(IF(ISNUMBER(B972),INDEX('913:913'!$J$6:$J$1205,B972),0)+IF(ISNUMBER(B1581),INDEX('913:913'!$J$6:$J$1205,B1581),0)+IF(ISNUMBER(B2190),INDEX('913:913'!$J$6:$J$1205,B2190),0)+IF(ISNUMBER(B2799),INDEX('913:913'!$J$6:$J$1205,B2799),0)+IF(ISNUMBER(B3408),INDEX('913:913'!$J$6:$J$1205,B3408),0)+IF(ISNUMBER(B4017),INDEX('913:913'!$J$6:$J$1205,B4017),0)+IF(ISNUMBER(B4626),INDEX('913:913'!$J$6:$J$1205,B4626),0)+IF(ISNUMBER(B5235),INDEX('913:913'!$J$6:$J$1205,B5235),0))^2)/B5850))</f>
        <v>0</v>
      </c>
      <c r="C6466" s="10"/>
    </row>
    <row r="6467" spans="1:3">
      <c r="A6467" s="21">
        <v>354</v>
      </c>
      <c r="B6467" s="6">
        <f>IF(B5851=0,1,MAX(1,SQRT(B5851^2+(IF(ISNUMBER(B973),INDEX('913:913'!$J$6:$J$1205,B973),0)+IF(ISNUMBER(B1582),INDEX('913:913'!$J$6:$J$1205,B1582),0)+IF(ISNUMBER(B2191),INDEX('913:913'!$J$6:$J$1205,B2191),0)+IF(ISNUMBER(B2800),INDEX('913:913'!$J$6:$J$1205,B2800),0)+IF(ISNUMBER(B3409),INDEX('913:913'!$J$6:$J$1205,B3409),0)+IF(ISNUMBER(B4018),INDEX('913:913'!$J$6:$J$1205,B4018),0)+IF(ISNUMBER(B4627),INDEX('913:913'!$J$6:$J$1205,B4627),0)+IF(ISNUMBER(B5236),INDEX('913:913'!$J$6:$J$1205,B5236),0))^2)/B5851))</f>
        <v>0</v>
      </c>
      <c r="C6467" s="10"/>
    </row>
    <row r="6468" spans="1:3">
      <c r="A6468" s="21">
        <v>355</v>
      </c>
      <c r="B6468" s="6">
        <f>IF(B5852=0,1,MAX(1,SQRT(B5852^2+(IF(ISNUMBER(B974),INDEX('913:913'!$J$6:$J$1205,B974),0)+IF(ISNUMBER(B1583),INDEX('913:913'!$J$6:$J$1205,B1583),0)+IF(ISNUMBER(B2192),INDEX('913:913'!$J$6:$J$1205,B2192),0)+IF(ISNUMBER(B2801),INDEX('913:913'!$J$6:$J$1205,B2801),0)+IF(ISNUMBER(B3410),INDEX('913:913'!$J$6:$J$1205,B3410),0)+IF(ISNUMBER(B4019),INDEX('913:913'!$J$6:$J$1205,B4019),0)+IF(ISNUMBER(B4628),INDEX('913:913'!$J$6:$J$1205,B4628),0)+IF(ISNUMBER(B5237),INDEX('913:913'!$J$6:$J$1205,B5237),0))^2)/B5852))</f>
        <v>0</v>
      </c>
      <c r="C6468" s="10"/>
    </row>
    <row r="6469" spans="1:3">
      <c r="A6469" s="21">
        <v>356</v>
      </c>
      <c r="B6469" s="6">
        <f>IF(B5853=0,1,MAX(1,SQRT(B5853^2+(IF(ISNUMBER(B975),INDEX('913:913'!$J$6:$J$1205,B975),0)+IF(ISNUMBER(B1584),INDEX('913:913'!$J$6:$J$1205,B1584),0)+IF(ISNUMBER(B2193),INDEX('913:913'!$J$6:$J$1205,B2193),0)+IF(ISNUMBER(B2802),INDEX('913:913'!$J$6:$J$1205,B2802),0)+IF(ISNUMBER(B3411),INDEX('913:913'!$J$6:$J$1205,B3411),0)+IF(ISNUMBER(B4020),INDEX('913:913'!$J$6:$J$1205,B4020),0)+IF(ISNUMBER(B4629),INDEX('913:913'!$J$6:$J$1205,B4629),0)+IF(ISNUMBER(B5238),INDEX('913:913'!$J$6:$J$1205,B5238),0))^2)/B5853))</f>
        <v>0</v>
      </c>
      <c r="C6469" s="10"/>
    </row>
    <row r="6470" spans="1:3">
      <c r="A6470" s="21">
        <v>357</v>
      </c>
      <c r="B6470" s="6">
        <f>IF(B5854=0,1,MAX(1,SQRT(B5854^2+(IF(ISNUMBER(B976),INDEX('913:913'!$J$6:$J$1205,B976),0)+IF(ISNUMBER(B1585),INDEX('913:913'!$J$6:$J$1205,B1585),0)+IF(ISNUMBER(B2194),INDEX('913:913'!$J$6:$J$1205,B2194),0)+IF(ISNUMBER(B2803),INDEX('913:913'!$J$6:$J$1205,B2803),0)+IF(ISNUMBER(B3412),INDEX('913:913'!$J$6:$J$1205,B3412),0)+IF(ISNUMBER(B4021),INDEX('913:913'!$J$6:$J$1205,B4021),0)+IF(ISNUMBER(B4630),INDEX('913:913'!$J$6:$J$1205,B4630),0)+IF(ISNUMBER(B5239),INDEX('913:913'!$J$6:$J$1205,B5239),0))^2)/B5854))</f>
        <v>0</v>
      </c>
      <c r="C6470" s="10"/>
    </row>
    <row r="6471" spans="1:3">
      <c r="A6471" s="21">
        <v>358</v>
      </c>
      <c r="B6471" s="6">
        <f>IF(B5855=0,1,MAX(1,SQRT(B5855^2+(IF(ISNUMBER(B977),INDEX('913:913'!$J$6:$J$1205,B977),0)+IF(ISNUMBER(B1586),INDEX('913:913'!$J$6:$J$1205,B1586),0)+IF(ISNUMBER(B2195),INDEX('913:913'!$J$6:$J$1205,B2195),0)+IF(ISNUMBER(B2804),INDEX('913:913'!$J$6:$J$1205,B2804),0)+IF(ISNUMBER(B3413),INDEX('913:913'!$J$6:$J$1205,B3413),0)+IF(ISNUMBER(B4022),INDEX('913:913'!$J$6:$J$1205,B4022),0)+IF(ISNUMBER(B4631),INDEX('913:913'!$J$6:$J$1205,B4631),0)+IF(ISNUMBER(B5240),INDEX('913:913'!$J$6:$J$1205,B5240),0))^2)/B5855))</f>
        <v>0</v>
      </c>
      <c r="C6471" s="10"/>
    </row>
    <row r="6472" spans="1:3">
      <c r="A6472" s="21">
        <v>359</v>
      </c>
      <c r="B6472" s="6">
        <f>IF(B5856=0,1,MAX(1,SQRT(B5856^2+(IF(ISNUMBER(B978),INDEX('913:913'!$J$6:$J$1205,B978),0)+IF(ISNUMBER(B1587),INDEX('913:913'!$J$6:$J$1205,B1587),0)+IF(ISNUMBER(B2196),INDEX('913:913'!$J$6:$J$1205,B2196),0)+IF(ISNUMBER(B2805),INDEX('913:913'!$J$6:$J$1205,B2805),0)+IF(ISNUMBER(B3414),INDEX('913:913'!$J$6:$J$1205,B3414),0)+IF(ISNUMBER(B4023),INDEX('913:913'!$J$6:$J$1205,B4023),0)+IF(ISNUMBER(B4632),INDEX('913:913'!$J$6:$J$1205,B4632),0)+IF(ISNUMBER(B5241),INDEX('913:913'!$J$6:$J$1205,B5241),0))^2)/B5856))</f>
        <v>0</v>
      </c>
      <c r="C6472" s="10"/>
    </row>
    <row r="6473" spans="1:3">
      <c r="A6473" s="21">
        <v>360</v>
      </c>
      <c r="B6473" s="6">
        <f>IF(B5857=0,1,MAX(1,SQRT(B5857^2+(IF(ISNUMBER(B979),INDEX('913:913'!$J$6:$J$1205,B979),0)+IF(ISNUMBER(B1588),INDEX('913:913'!$J$6:$J$1205,B1588),0)+IF(ISNUMBER(B2197),INDEX('913:913'!$J$6:$J$1205,B2197),0)+IF(ISNUMBER(B2806),INDEX('913:913'!$J$6:$J$1205,B2806),0)+IF(ISNUMBER(B3415),INDEX('913:913'!$J$6:$J$1205,B3415),0)+IF(ISNUMBER(B4024),INDEX('913:913'!$J$6:$J$1205,B4024),0)+IF(ISNUMBER(B4633),INDEX('913:913'!$J$6:$J$1205,B4633),0)+IF(ISNUMBER(B5242),INDEX('913:913'!$J$6:$J$1205,B5242),0))^2)/B5857))</f>
        <v>0</v>
      </c>
      <c r="C6473" s="10"/>
    </row>
    <row r="6474" spans="1:3">
      <c r="A6474" s="21">
        <v>361</v>
      </c>
      <c r="B6474" s="6">
        <f>IF(B5858=0,1,MAX(1,SQRT(B5858^2+(IF(ISNUMBER(B980),INDEX('913:913'!$J$6:$J$1205,B980),0)+IF(ISNUMBER(B1589),INDEX('913:913'!$J$6:$J$1205,B1589),0)+IF(ISNUMBER(B2198),INDEX('913:913'!$J$6:$J$1205,B2198),0)+IF(ISNUMBER(B2807),INDEX('913:913'!$J$6:$J$1205,B2807),0)+IF(ISNUMBER(B3416),INDEX('913:913'!$J$6:$J$1205,B3416),0)+IF(ISNUMBER(B4025),INDEX('913:913'!$J$6:$J$1205,B4025),0)+IF(ISNUMBER(B4634),INDEX('913:913'!$J$6:$J$1205,B4634),0)+IF(ISNUMBER(B5243),INDEX('913:913'!$J$6:$J$1205,B5243),0))^2)/B5858))</f>
        <v>0</v>
      </c>
      <c r="C6474" s="10"/>
    </row>
    <row r="6475" spans="1:3">
      <c r="A6475" s="21">
        <v>362</v>
      </c>
      <c r="B6475" s="6">
        <f>IF(B5859=0,1,MAX(1,SQRT(B5859^2+(IF(ISNUMBER(B981),INDEX('913:913'!$J$6:$J$1205,B981),0)+IF(ISNUMBER(B1590),INDEX('913:913'!$J$6:$J$1205,B1590),0)+IF(ISNUMBER(B2199),INDEX('913:913'!$J$6:$J$1205,B2199),0)+IF(ISNUMBER(B2808),INDEX('913:913'!$J$6:$J$1205,B2808),0)+IF(ISNUMBER(B3417),INDEX('913:913'!$J$6:$J$1205,B3417),0)+IF(ISNUMBER(B4026),INDEX('913:913'!$J$6:$J$1205,B4026),0)+IF(ISNUMBER(B4635),INDEX('913:913'!$J$6:$J$1205,B4635),0)+IF(ISNUMBER(B5244),INDEX('913:913'!$J$6:$J$1205,B5244),0))^2)/B5859))</f>
        <v>0</v>
      </c>
      <c r="C6475" s="10"/>
    </row>
    <row r="6476" spans="1:3">
      <c r="A6476" s="21">
        <v>363</v>
      </c>
      <c r="B6476" s="6">
        <f>IF(B5860=0,1,MAX(1,SQRT(B5860^2+(IF(ISNUMBER(B982),INDEX('913:913'!$J$6:$J$1205,B982),0)+IF(ISNUMBER(B1591),INDEX('913:913'!$J$6:$J$1205,B1591),0)+IF(ISNUMBER(B2200),INDEX('913:913'!$J$6:$J$1205,B2200),0)+IF(ISNUMBER(B2809),INDEX('913:913'!$J$6:$J$1205,B2809),0)+IF(ISNUMBER(B3418),INDEX('913:913'!$J$6:$J$1205,B3418),0)+IF(ISNUMBER(B4027),INDEX('913:913'!$J$6:$J$1205,B4027),0)+IF(ISNUMBER(B4636),INDEX('913:913'!$J$6:$J$1205,B4636),0)+IF(ISNUMBER(B5245),INDEX('913:913'!$J$6:$J$1205,B5245),0))^2)/B5860))</f>
        <v>0</v>
      </c>
      <c r="C6476" s="10"/>
    </row>
    <row r="6477" spans="1:3">
      <c r="A6477" s="21">
        <v>364</v>
      </c>
      <c r="B6477" s="6">
        <f>IF(B5861=0,1,MAX(1,SQRT(B5861^2+(IF(ISNUMBER(B983),INDEX('913:913'!$J$6:$J$1205,B983),0)+IF(ISNUMBER(B1592),INDEX('913:913'!$J$6:$J$1205,B1592),0)+IF(ISNUMBER(B2201),INDEX('913:913'!$J$6:$J$1205,B2201),0)+IF(ISNUMBER(B2810),INDEX('913:913'!$J$6:$J$1205,B2810),0)+IF(ISNUMBER(B3419),INDEX('913:913'!$J$6:$J$1205,B3419),0)+IF(ISNUMBER(B4028),INDEX('913:913'!$J$6:$J$1205,B4028),0)+IF(ISNUMBER(B4637),INDEX('913:913'!$J$6:$J$1205,B4637),0)+IF(ISNUMBER(B5246),INDEX('913:913'!$J$6:$J$1205,B5246),0))^2)/B5861))</f>
        <v>0</v>
      </c>
      <c r="C6477" s="10"/>
    </row>
    <row r="6478" spans="1:3">
      <c r="A6478" s="21">
        <v>365</v>
      </c>
      <c r="B6478" s="6">
        <f>IF(B5862=0,1,MAX(1,SQRT(B5862^2+(IF(ISNUMBER(B984),INDEX('913:913'!$J$6:$J$1205,B984),0)+IF(ISNUMBER(B1593),INDEX('913:913'!$J$6:$J$1205,B1593),0)+IF(ISNUMBER(B2202),INDEX('913:913'!$J$6:$J$1205,B2202),0)+IF(ISNUMBER(B2811),INDEX('913:913'!$J$6:$J$1205,B2811),0)+IF(ISNUMBER(B3420),INDEX('913:913'!$J$6:$J$1205,B3420),0)+IF(ISNUMBER(B4029),INDEX('913:913'!$J$6:$J$1205,B4029),0)+IF(ISNUMBER(B4638),INDEX('913:913'!$J$6:$J$1205,B4638),0)+IF(ISNUMBER(B5247),INDEX('913:913'!$J$6:$J$1205,B5247),0))^2)/B5862))</f>
        <v>0</v>
      </c>
      <c r="C6478" s="10"/>
    </row>
    <row r="6479" spans="1:3">
      <c r="A6479" s="21">
        <v>366</v>
      </c>
      <c r="B6479" s="6">
        <f>IF(B5863=0,1,MAX(1,SQRT(B5863^2+(IF(ISNUMBER(B985),INDEX('913:913'!$J$6:$J$1205,B985),0)+IF(ISNUMBER(B1594),INDEX('913:913'!$J$6:$J$1205,B1594),0)+IF(ISNUMBER(B2203),INDEX('913:913'!$J$6:$J$1205,B2203),0)+IF(ISNUMBER(B2812),INDEX('913:913'!$J$6:$J$1205,B2812),0)+IF(ISNUMBER(B3421),INDEX('913:913'!$J$6:$J$1205,B3421),0)+IF(ISNUMBER(B4030),INDEX('913:913'!$J$6:$J$1205,B4030),0)+IF(ISNUMBER(B4639),INDEX('913:913'!$J$6:$J$1205,B4639),0)+IF(ISNUMBER(B5248),INDEX('913:913'!$J$6:$J$1205,B5248),0))^2)/B5863))</f>
        <v>0</v>
      </c>
      <c r="C6479" s="10"/>
    </row>
    <row r="6480" spans="1:3">
      <c r="A6480" s="21">
        <v>367</v>
      </c>
      <c r="B6480" s="6">
        <f>IF(B5864=0,1,MAX(1,SQRT(B5864^2+(IF(ISNUMBER(B986),INDEX('913:913'!$J$6:$J$1205,B986),0)+IF(ISNUMBER(B1595),INDEX('913:913'!$J$6:$J$1205,B1595),0)+IF(ISNUMBER(B2204),INDEX('913:913'!$J$6:$J$1205,B2204),0)+IF(ISNUMBER(B2813),INDEX('913:913'!$J$6:$J$1205,B2813),0)+IF(ISNUMBER(B3422),INDEX('913:913'!$J$6:$J$1205,B3422),0)+IF(ISNUMBER(B4031),INDEX('913:913'!$J$6:$J$1205,B4031),0)+IF(ISNUMBER(B4640),INDEX('913:913'!$J$6:$J$1205,B4640),0)+IF(ISNUMBER(B5249),INDEX('913:913'!$J$6:$J$1205,B5249),0))^2)/B5864))</f>
        <v>0</v>
      </c>
      <c r="C6480" s="10"/>
    </row>
    <row r="6481" spans="1:3">
      <c r="A6481" s="21">
        <v>368</v>
      </c>
      <c r="B6481" s="6">
        <f>IF(B5865=0,1,MAX(1,SQRT(B5865^2+(IF(ISNUMBER(B987),INDEX('913:913'!$J$6:$J$1205,B987),0)+IF(ISNUMBER(B1596),INDEX('913:913'!$J$6:$J$1205,B1596),0)+IF(ISNUMBER(B2205),INDEX('913:913'!$J$6:$J$1205,B2205),0)+IF(ISNUMBER(B2814),INDEX('913:913'!$J$6:$J$1205,B2814),0)+IF(ISNUMBER(B3423),INDEX('913:913'!$J$6:$J$1205,B3423),0)+IF(ISNUMBER(B4032),INDEX('913:913'!$J$6:$J$1205,B4032),0)+IF(ISNUMBER(B4641),INDEX('913:913'!$J$6:$J$1205,B4641),0)+IF(ISNUMBER(B5250),INDEX('913:913'!$J$6:$J$1205,B5250),0))^2)/B5865))</f>
        <v>0</v>
      </c>
      <c r="C6481" s="10"/>
    </row>
    <row r="6482" spans="1:3">
      <c r="A6482" s="21">
        <v>369</v>
      </c>
      <c r="B6482" s="6">
        <f>IF(B5866=0,1,MAX(1,SQRT(B5866^2+(IF(ISNUMBER(B988),INDEX('913:913'!$J$6:$J$1205,B988),0)+IF(ISNUMBER(B1597),INDEX('913:913'!$J$6:$J$1205,B1597),0)+IF(ISNUMBER(B2206),INDEX('913:913'!$J$6:$J$1205,B2206),0)+IF(ISNUMBER(B2815),INDEX('913:913'!$J$6:$J$1205,B2815),0)+IF(ISNUMBER(B3424),INDEX('913:913'!$J$6:$J$1205,B3424),0)+IF(ISNUMBER(B4033),INDEX('913:913'!$J$6:$J$1205,B4033),0)+IF(ISNUMBER(B4642),INDEX('913:913'!$J$6:$J$1205,B4642),0)+IF(ISNUMBER(B5251),INDEX('913:913'!$J$6:$J$1205,B5251),0))^2)/B5866))</f>
        <v>0</v>
      </c>
      <c r="C6482" s="10"/>
    </row>
    <row r="6483" spans="1:3">
      <c r="A6483" s="21">
        <v>370</v>
      </c>
      <c r="B6483" s="6">
        <f>IF(B5867=0,1,MAX(1,SQRT(B5867^2+(IF(ISNUMBER(B989),INDEX('913:913'!$J$6:$J$1205,B989),0)+IF(ISNUMBER(B1598),INDEX('913:913'!$J$6:$J$1205,B1598),0)+IF(ISNUMBER(B2207),INDEX('913:913'!$J$6:$J$1205,B2207),0)+IF(ISNUMBER(B2816),INDEX('913:913'!$J$6:$J$1205,B2816),0)+IF(ISNUMBER(B3425),INDEX('913:913'!$J$6:$J$1205,B3425),0)+IF(ISNUMBER(B4034),INDEX('913:913'!$J$6:$J$1205,B4034),0)+IF(ISNUMBER(B4643),INDEX('913:913'!$J$6:$J$1205,B4643),0)+IF(ISNUMBER(B5252),INDEX('913:913'!$J$6:$J$1205,B5252),0))^2)/B5867))</f>
        <v>0</v>
      </c>
      <c r="C6483" s="10"/>
    </row>
    <row r="6484" spans="1:3">
      <c r="A6484" s="21">
        <v>371</v>
      </c>
      <c r="B6484" s="6">
        <f>IF(B5868=0,1,MAX(1,SQRT(B5868^2+(IF(ISNUMBER(B990),INDEX('913:913'!$J$6:$J$1205,B990),0)+IF(ISNUMBER(B1599),INDEX('913:913'!$J$6:$J$1205,B1599),0)+IF(ISNUMBER(B2208),INDEX('913:913'!$J$6:$J$1205,B2208),0)+IF(ISNUMBER(B2817),INDEX('913:913'!$J$6:$J$1205,B2817),0)+IF(ISNUMBER(B3426),INDEX('913:913'!$J$6:$J$1205,B3426),0)+IF(ISNUMBER(B4035),INDEX('913:913'!$J$6:$J$1205,B4035),0)+IF(ISNUMBER(B4644),INDEX('913:913'!$J$6:$J$1205,B4644),0)+IF(ISNUMBER(B5253),INDEX('913:913'!$J$6:$J$1205,B5253),0))^2)/B5868))</f>
        <v>0</v>
      </c>
      <c r="C6484" s="10"/>
    </row>
    <row r="6485" spans="1:3">
      <c r="A6485" s="21">
        <v>372</v>
      </c>
      <c r="B6485" s="6">
        <f>IF(B5869=0,1,MAX(1,SQRT(B5869^2+(IF(ISNUMBER(B991),INDEX('913:913'!$J$6:$J$1205,B991),0)+IF(ISNUMBER(B1600),INDEX('913:913'!$J$6:$J$1205,B1600),0)+IF(ISNUMBER(B2209),INDEX('913:913'!$J$6:$J$1205,B2209),0)+IF(ISNUMBER(B2818),INDEX('913:913'!$J$6:$J$1205,B2818),0)+IF(ISNUMBER(B3427),INDEX('913:913'!$J$6:$J$1205,B3427),0)+IF(ISNUMBER(B4036),INDEX('913:913'!$J$6:$J$1205,B4036),0)+IF(ISNUMBER(B4645),INDEX('913:913'!$J$6:$J$1205,B4645),0)+IF(ISNUMBER(B5254),INDEX('913:913'!$J$6:$J$1205,B5254),0))^2)/B5869))</f>
        <v>0</v>
      </c>
      <c r="C6485" s="10"/>
    </row>
    <row r="6486" spans="1:3">
      <c r="A6486" s="21">
        <v>373</v>
      </c>
      <c r="B6486" s="6">
        <f>IF(B5870=0,1,MAX(1,SQRT(B5870^2+(IF(ISNUMBER(B992),INDEX('913:913'!$J$6:$J$1205,B992),0)+IF(ISNUMBER(B1601),INDEX('913:913'!$J$6:$J$1205,B1601),0)+IF(ISNUMBER(B2210),INDEX('913:913'!$J$6:$J$1205,B2210),0)+IF(ISNUMBER(B2819),INDEX('913:913'!$J$6:$J$1205,B2819),0)+IF(ISNUMBER(B3428),INDEX('913:913'!$J$6:$J$1205,B3428),0)+IF(ISNUMBER(B4037),INDEX('913:913'!$J$6:$J$1205,B4037),0)+IF(ISNUMBER(B4646),INDEX('913:913'!$J$6:$J$1205,B4646),0)+IF(ISNUMBER(B5255),INDEX('913:913'!$J$6:$J$1205,B5255),0))^2)/B5870))</f>
        <v>0</v>
      </c>
      <c r="C6486" s="10"/>
    </row>
    <row r="6487" spans="1:3">
      <c r="A6487" s="21">
        <v>374</v>
      </c>
      <c r="B6487" s="6">
        <f>IF(B5871=0,1,MAX(1,SQRT(B5871^2+(IF(ISNUMBER(B993),INDEX('913:913'!$J$6:$J$1205,B993),0)+IF(ISNUMBER(B1602),INDEX('913:913'!$J$6:$J$1205,B1602),0)+IF(ISNUMBER(B2211),INDEX('913:913'!$J$6:$J$1205,B2211),0)+IF(ISNUMBER(B2820),INDEX('913:913'!$J$6:$J$1205,B2820),0)+IF(ISNUMBER(B3429),INDEX('913:913'!$J$6:$J$1205,B3429),0)+IF(ISNUMBER(B4038),INDEX('913:913'!$J$6:$J$1205,B4038),0)+IF(ISNUMBER(B4647),INDEX('913:913'!$J$6:$J$1205,B4647),0)+IF(ISNUMBER(B5256),INDEX('913:913'!$J$6:$J$1205,B5256),0))^2)/B5871))</f>
        <v>0</v>
      </c>
      <c r="C6487" s="10"/>
    </row>
    <row r="6488" spans="1:3">
      <c r="A6488" s="21">
        <v>375</v>
      </c>
      <c r="B6488" s="6">
        <f>IF(B5872=0,1,MAX(1,SQRT(B5872^2+(IF(ISNUMBER(B994),INDEX('913:913'!$J$6:$J$1205,B994),0)+IF(ISNUMBER(B1603),INDEX('913:913'!$J$6:$J$1205,B1603),0)+IF(ISNUMBER(B2212),INDEX('913:913'!$J$6:$J$1205,B2212),0)+IF(ISNUMBER(B2821),INDEX('913:913'!$J$6:$J$1205,B2821),0)+IF(ISNUMBER(B3430),INDEX('913:913'!$J$6:$J$1205,B3430),0)+IF(ISNUMBER(B4039),INDEX('913:913'!$J$6:$J$1205,B4039),0)+IF(ISNUMBER(B4648),INDEX('913:913'!$J$6:$J$1205,B4648),0)+IF(ISNUMBER(B5257),INDEX('913:913'!$J$6:$J$1205,B5257),0))^2)/B5872))</f>
        <v>0</v>
      </c>
      <c r="C6488" s="10"/>
    </row>
    <row r="6489" spans="1:3">
      <c r="A6489" s="21">
        <v>376</v>
      </c>
      <c r="B6489" s="6">
        <f>IF(B5873=0,1,MAX(1,SQRT(B5873^2+(IF(ISNUMBER(B995),INDEX('913:913'!$J$6:$J$1205,B995),0)+IF(ISNUMBER(B1604),INDEX('913:913'!$J$6:$J$1205,B1604),0)+IF(ISNUMBER(B2213),INDEX('913:913'!$J$6:$J$1205,B2213),0)+IF(ISNUMBER(B2822),INDEX('913:913'!$J$6:$J$1205,B2822),0)+IF(ISNUMBER(B3431),INDEX('913:913'!$J$6:$J$1205,B3431),0)+IF(ISNUMBER(B4040),INDEX('913:913'!$J$6:$J$1205,B4040),0)+IF(ISNUMBER(B4649),INDEX('913:913'!$J$6:$J$1205,B4649),0)+IF(ISNUMBER(B5258),INDEX('913:913'!$J$6:$J$1205,B5258),0))^2)/B5873))</f>
        <v>0</v>
      </c>
      <c r="C6489" s="10"/>
    </row>
    <row r="6490" spans="1:3">
      <c r="A6490" s="21">
        <v>377</v>
      </c>
      <c r="B6490" s="6">
        <f>IF(B5874=0,1,MAX(1,SQRT(B5874^2+(IF(ISNUMBER(B996),INDEX('913:913'!$J$6:$J$1205,B996),0)+IF(ISNUMBER(B1605),INDEX('913:913'!$J$6:$J$1205,B1605),0)+IF(ISNUMBER(B2214),INDEX('913:913'!$J$6:$J$1205,B2214),0)+IF(ISNUMBER(B2823),INDEX('913:913'!$J$6:$J$1205,B2823),0)+IF(ISNUMBER(B3432),INDEX('913:913'!$J$6:$J$1205,B3432),0)+IF(ISNUMBER(B4041),INDEX('913:913'!$J$6:$J$1205,B4041),0)+IF(ISNUMBER(B4650),INDEX('913:913'!$J$6:$J$1205,B4650),0)+IF(ISNUMBER(B5259),INDEX('913:913'!$J$6:$J$1205,B5259),0))^2)/B5874))</f>
        <v>0</v>
      </c>
      <c r="C6490" s="10"/>
    </row>
    <row r="6491" spans="1:3">
      <c r="A6491" s="21">
        <v>378</v>
      </c>
      <c r="B6491" s="6">
        <f>IF(B5875=0,1,MAX(1,SQRT(B5875^2+(IF(ISNUMBER(B997),INDEX('913:913'!$J$6:$J$1205,B997),0)+IF(ISNUMBER(B1606),INDEX('913:913'!$J$6:$J$1205,B1606),0)+IF(ISNUMBER(B2215),INDEX('913:913'!$J$6:$J$1205,B2215),0)+IF(ISNUMBER(B2824),INDEX('913:913'!$J$6:$J$1205,B2824),0)+IF(ISNUMBER(B3433),INDEX('913:913'!$J$6:$J$1205,B3433),0)+IF(ISNUMBER(B4042),INDEX('913:913'!$J$6:$J$1205,B4042),0)+IF(ISNUMBER(B4651),INDEX('913:913'!$J$6:$J$1205,B4651),0)+IF(ISNUMBER(B5260),INDEX('913:913'!$J$6:$J$1205,B5260),0))^2)/B5875))</f>
        <v>0</v>
      </c>
      <c r="C6491" s="10"/>
    </row>
    <row r="6492" spans="1:3">
      <c r="A6492" s="21">
        <v>379</v>
      </c>
      <c r="B6492" s="6">
        <f>IF(B5876=0,1,MAX(1,SQRT(B5876^2+(IF(ISNUMBER(B998),INDEX('913:913'!$J$6:$J$1205,B998),0)+IF(ISNUMBER(B1607),INDEX('913:913'!$J$6:$J$1205,B1607),0)+IF(ISNUMBER(B2216),INDEX('913:913'!$J$6:$J$1205,B2216),0)+IF(ISNUMBER(B2825),INDEX('913:913'!$J$6:$J$1205,B2825),0)+IF(ISNUMBER(B3434),INDEX('913:913'!$J$6:$J$1205,B3434),0)+IF(ISNUMBER(B4043),INDEX('913:913'!$J$6:$J$1205,B4043),0)+IF(ISNUMBER(B4652),INDEX('913:913'!$J$6:$J$1205,B4652),0)+IF(ISNUMBER(B5261),INDEX('913:913'!$J$6:$J$1205,B5261),0))^2)/B5876))</f>
        <v>0</v>
      </c>
      <c r="C6492" s="10"/>
    </row>
    <row r="6493" spans="1:3">
      <c r="A6493" s="21">
        <v>380</v>
      </c>
      <c r="B6493" s="6">
        <f>IF(B5877=0,1,MAX(1,SQRT(B5877^2+(IF(ISNUMBER(B999),INDEX('913:913'!$J$6:$J$1205,B999),0)+IF(ISNUMBER(B1608),INDEX('913:913'!$J$6:$J$1205,B1608),0)+IF(ISNUMBER(B2217),INDEX('913:913'!$J$6:$J$1205,B2217),0)+IF(ISNUMBER(B2826),INDEX('913:913'!$J$6:$J$1205,B2826),0)+IF(ISNUMBER(B3435),INDEX('913:913'!$J$6:$J$1205,B3435),0)+IF(ISNUMBER(B4044),INDEX('913:913'!$J$6:$J$1205,B4044),0)+IF(ISNUMBER(B4653),INDEX('913:913'!$J$6:$J$1205,B4653),0)+IF(ISNUMBER(B5262),INDEX('913:913'!$J$6:$J$1205,B5262),0))^2)/B5877))</f>
        <v>0</v>
      </c>
      <c r="C6493" s="10"/>
    </row>
    <row r="6494" spans="1:3">
      <c r="A6494" s="21">
        <v>381</v>
      </c>
      <c r="B6494" s="6">
        <f>IF(B5878=0,1,MAX(1,SQRT(B5878^2+(IF(ISNUMBER(B1000),INDEX('913:913'!$J$6:$J$1205,B1000),0)+IF(ISNUMBER(B1609),INDEX('913:913'!$J$6:$J$1205,B1609),0)+IF(ISNUMBER(B2218),INDEX('913:913'!$J$6:$J$1205,B2218),0)+IF(ISNUMBER(B2827),INDEX('913:913'!$J$6:$J$1205,B2827),0)+IF(ISNUMBER(B3436),INDEX('913:913'!$J$6:$J$1205,B3436),0)+IF(ISNUMBER(B4045),INDEX('913:913'!$J$6:$J$1205,B4045),0)+IF(ISNUMBER(B4654),INDEX('913:913'!$J$6:$J$1205,B4654),0)+IF(ISNUMBER(B5263),INDEX('913:913'!$J$6:$J$1205,B5263),0))^2)/B5878))</f>
        <v>0</v>
      </c>
      <c r="C6494" s="10"/>
    </row>
    <row r="6495" spans="1:3">
      <c r="A6495" s="21">
        <v>382</v>
      </c>
      <c r="B6495" s="6">
        <f>IF(B5879=0,1,MAX(1,SQRT(B5879^2+(IF(ISNUMBER(B1001),INDEX('913:913'!$J$6:$J$1205,B1001),0)+IF(ISNUMBER(B1610),INDEX('913:913'!$J$6:$J$1205,B1610),0)+IF(ISNUMBER(B2219),INDEX('913:913'!$J$6:$J$1205,B2219),0)+IF(ISNUMBER(B2828),INDEX('913:913'!$J$6:$J$1205,B2828),0)+IF(ISNUMBER(B3437),INDEX('913:913'!$J$6:$J$1205,B3437),0)+IF(ISNUMBER(B4046),INDEX('913:913'!$J$6:$J$1205,B4046),0)+IF(ISNUMBER(B4655),INDEX('913:913'!$J$6:$J$1205,B4655),0)+IF(ISNUMBER(B5264),INDEX('913:913'!$J$6:$J$1205,B5264),0))^2)/B5879))</f>
        <v>0</v>
      </c>
      <c r="C6495" s="10"/>
    </row>
    <row r="6496" spans="1:3">
      <c r="A6496" s="21">
        <v>383</v>
      </c>
      <c r="B6496" s="6">
        <f>IF(B5880=0,1,MAX(1,SQRT(B5880^2+(IF(ISNUMBER(B1002),INDEX('913:913'!$J$6:$J$1205,B1002),0)+IF(ISNUMBER(B1611),INDEX('913:913'!$J$6:$J$1205,B1611),0)+IF(ISNUMBER(B2220),INDEX('913:913'!$J$6:$J$1205,B2220),0)+IF(ISNUMBER(B2829),INDEX('913:913'!$J$6:$J$1205,B2829),0)+IF(ISNUMBER(B3438),INDEX('913:913'!$J$6:$J$1205,B3438),0)+IF(ISNUMBER(B4047),INDEX('913:913'!$J$6:$J$1205,B4047),0)+IF(ISNUMBER(B4656),INDEX('913:913'!$J$6:$J$1205,B4656),0)+IF(ISNUMBER(B5265),INDEX('913:913'!$J$6:$J$1205,B5265),0))^2)/B5880))</f>
        <v>0</v>
      </c>
      <c r="C6496" s="10"/>
    </row>
    <row r="6497" spans="1:3">
      <c r="A6497" s="21">
        <v>384</v>
      </c>
      <c r="B6497" s="6">
        <f>IF(B5881=0,1,MAX(1,SQRT(B5881^2+(IF(ISNUMBER(B1003),INDEX('913:913'!$J$6:$J$1205,B1003),0)+IF(ISNUMBER(B1612),INDEX('913:913'!$J$6:$J$1205,B1612),0)+IF(ISNUMBER(B2221),INDEX('913:913'!$J$6:$J$1205,B2221),0)+IF(ISNUMBER(B2830),INDEX('913:913'!$J$6:$J$1205,B2830),0)+IF(ISNUMBER(B3439),INDEX('913:913'!$J$6:$J$1205,B3439),0)+IF(ISNUMBER(B4048),INDEX('913:913'!$J$6:$J$1205,B4048),0)+IF(ISNUMBER(B4657),INDEX('913:913'!$J$6:$J$1205,B4657),0)+IF(ISNUMBER(B5266),INDEX('913:913'!$J$6:$J$1205,B5266),0))^2)/B5881))</f>
        <v>0</v>
      </c>
      <c r="C6497" s="10"/>
    </row>
    <row r="6498" spans="1:3">
      <c r="A6498" s="21">
        <v>385</v>
      </c>
      <c r="B6498" s="6">
        <f>IF(B5882=0,1,MAX(1,SQRT(B5882^2+(IF(ISNUMBER(B1004),INDEX('913:913'!$J$6:$J$1205,B1004),0)+IF(ISNUMBER(B1613),INDEX('913:913'!$J$6:$J$1205,B1613),0)+IF(ISNUMBER(B2222),INDEX('913:913'!$J$6:$J$1205,B2222),0)+IF(ISNUMBER(B2831),INDEX('913:913'!$J$6:$J$1205,B2831),0)+IF(ISNUMBER(B3440),INDEX('913:913'!$J$6:$J$1205,B3440),0)+IF(ISNUMBER(B4049),INDEX('913:913'!$J$6:$J$1205,B4049),0)+IF(ISNUMBER(B4658),INDEX('913:913'!$J$6:$J$1205,B4658),0)+IF(ISNUMBER(B5267),INDEX('913:913'!$J$6:$J$1205,B5267),0))^2)/B5882))</f>
        <v>0</v>
      </c>
      <c r="C6498" s="10"/>
    </row>
    <row r="6499" spans="1:3">
      <c r="A6499" s="21">
        <v>386</v>
      </c>
      <c r="B6499" s="6">
        <f>IF(B5883=0,1,MAX(1,SQRT(B5883^2+(IF(ISNUMBER(B1005),INDEX('913:913'!$J$6:$J$1205,B1005),0)+IF(ISNUMBER(B1614),INDEX('913:913'!$J$6:$J$1205,B1614),0)+IF(ISNUMBER(B2223),INDEX('913:913'!$J$6:$J$1205,B2223),0)+IF(ISNUMBER(B2832),INDEX('913:913'!$J$6:$J$1205,B2832),0)+IF(ISNUMBER(B3441),INDEX('913:913'!$J$6:$J$1205,B3441),0)+IF(ISNUMBER(B4050),INDEX('913:913'!$J$6:$J$1205,B4050),0)+IF(ISNUMBER(B4659),INDEX('913:913'!$J$6:$J$1205,B4659),0)+IF(ISNUMBER(B5268),INDEX('913:913'!$J$6:$J$1205,B5268),0))^2)/B5883))</f>
        <v>0</v>
      </c>
      <c r="C6499" s="10"/>
    </row>
    <row r="6500" spans="1:3">
      <c r="A6500" s="21">
        <v>387</v>
      </c>
      <c r="B6500" s="6">
        <f>IF(B5884=0,1,MAX(1,SQRT(B5884^2+(IF(ISNUMBER(B1006),INDEX('913:913'!$J$6:$J$1205,B1006),0)+IF(ISNUMBER(B1615),INDEX('913:913'!$J$6:$J$1205,B1615),0)+IF(ISNUMBER(B2224),INDEX('913:913'!$J$6:$J$1205,B2224),0)+IF(ISNUMBER(B2833),INDEX('913:913'!$J$6:$J$1205,B2833),0)+IF(ISNUMBER(B3442),INDEX('913:913'!$J$6:$J$1205,B3442),0)+IF(ISNUMBER(B4051),INDEX('913:913'!$J$6:$J$1205,B4051),0)+IF(ISNUMBER(B4660),INDEX('913:913'!$J$6:$J$1205,B4660),0)+IF(ISNUMBER(B5269),INDEX('913:913'!$J$6:$J$1205,B5269),0))^2)/B5884))</f>
        <v>0</v>
      </c>
      <c r="C6500" s="10"/>
    </row>
    <row r="6501" spans="1:3">
      <c r="A6501" s="21">
        <v>388</v>
      </c>
      <c r="B6501" s="6">
        <f>IF(B5885=0,1,MAX(1,SQRT(B5885^2+(IF(ISNUMBER(B1007),INDEX('913:913'!$J$6:$J$1205,B1007),0)+IF(ISNUMBER(B1616),INDEX('913:913'!$J$6:$J$1205,B1616),0)+IF(ISNUMBER(B2225),INDEX('913:913'!$J$6:$J$1205,B2225),0)+IF(ISNUMBER(B2834),INDEX('913:913'!$J$6:$J$1205,B2834),0)+IF(ISNUMBER(B3443),INDEX('913:913'!$J$6:$J$1205,B3443),0)+IF(ISNUMBER(B4052),INDEX('913:913'!$J$6:$J$1205,B4052),0)+IF(ISNUMBER(B4661),INDEX('913:913'!$J$6:$J$1205,B4661),0)+IF(ISNUMBER(B5270),INDEX('913:913'!$J$6:$J$1205,B5270),0))^2)/B5885))</f>
        <v>0</v>
      </c>
      <c r="C6501" s="10"/>
    </row>
    <row r="6502" spans="1:3">
      <c r="A6502" s="21">
        <v>389</v>
      </c>
      <c r="B6502" s="6">
        <f>IF(B5886=0,1,MAX(1,SQRT(B5886^2+(IF(ISNUMBER(B1008),INDEX('913:913'!$J$6:$J$1205,B1008),0)+IF(ISNUMBER(B1617),INDEX('913:913'!$J$6:$J$1205,B1617),0)+IF(ISNUMBER(B2226),INDEX('913:913'!$J$6:$J$1205,B2226),0)+IF(ISNUMBER(B2835),INDEX('913:913'!$J$6:$J$1205,B2835),0)+IF(ISNUMBER(B3444),INDEX('913:913'!$J$6:$J$1205,B3444),0)+IF(ISNUMBER(B4053),INDEX('913:913'!$J$6:$J$1205,B4053),0)+IF(ISNUMBER(B4662),INDEX('913:913'!$J$6:$J$1205,B4662),0)+IF(ISNUMBER(B5271),INDEX('913:913'!$J$6:$J$1205,B5271),0))^2)/B5886))</f>
        <v>0</v>
      </c>
      <c r="C6502" s="10"/>
    </row>
    <row r="6503" spans="1:3">
      <c r="A6503" s="21">
        <v>390</v>
      </c>
      <c r="B6503" s="6">
        <f>IF(B5887=0,1,MAX(1,SQRT(B5887^2+(IF(ISNUMBER(B1009),INDEX('913:913'!$J$6:$J$1205,B1009),0)+IF(ISNUMBER(B1618),INDEX('913:913'!$J$6:$J$1205,B1618),0)+IF(ISNUMBER(B2227),INDEX('913:913'!$J$6:$J$1205,B2227),0)+IF(ISNUMBER(B2836),INDEX('913:913'!$J$6:$J$1205,B2836),0)+IF(ISNUMBER(B3445),INDEX('913:913'!$J$6:$J$1205,B3445),0)+IF(ISNUMBER(B4054),INDEX('913:913'!$J$6:$J$1205,B4054),0)+IF(ISNUMBER(B4663),INDEX('913:913'!$J$6:$J$1205,B4663),0)+IF(ISNUMBER(B5272),INDEX('913:913'!$J$6:$J$1205,B5272),0))^2)/B5887))</f>
        <v>0</v>
      </c>
      <c r="C6503" s="10"/>
    </row>
    <row r="6504" spans="1:3">
      <c r="A6504" s="21">
        <v>391</v>
      </c>
      <c r="B6504" s="6">
        <f>IF(B5888=0,1,MAX(1,SQRT(B5888^2+(IF(ISNUMBER(B1010),INDEX('913:913'!$J$6:$J$1205,B1010),0)+IF(ISNUMBER(B1619),INDEX('913:913'!$J$6:$J$1205,B1619),0)+IF(ISNUMBER(B2228),INDEX('913:913'!$J$6:$J$1205,B2228),0)+IF(ISNUMBER(B2837),INDEX('913:913'!$J$6:$J$1205,B2837),0)+IF(ISNUMBER(B3446),INDEX('913:913'!$J$6:$J$1205,B3446),0)+IF(ISNUMBER(B4055),INDEX('913:913'!$J$6:$J$1205,B4055),0)+IF(ISNUMBER(B4664),INDEX('913:913'!$J$6:$J$1205,B4664),0)+IF(ISNUMBER(B5273),INDEX('913:913'!$J$6:$J$1205,B5273),0))^2)/B5888))</f>
        <v>0</v>
      </c>
      <c r="C6504" s="10"/>
    </row>
    <row r="6505" spans="1:3">
      <c r="A6505" s="21">
        <v>392</v>
      </c>
      <c r="B6505" s="6">
        <f>IF(B5889=0,1,MAX(1,SQRT(B5889^2+(IF(ISNUMBER(B1011),INDEX('913:913'!$J$6:$J$1205,B1011),0)+IF(ISNUMBER(B1620),INDEX('913:913'!$J$6:$J$1205,B1620),0)+IF(ISNUMBER(B2229),INDEX('913:913'!$J$6:$J$1205,B2229),0)+IF(ISNUMBER(B2838),INDEX('913:913'!$J$6:$J$1205,B2838),0)+IF(ISNUMBER(B3447),INDEX('913:913'!$J$6:$J$1205,B3447),0)+IF(ISNUMBER(B4056),INDEX('913:913'!$J$6:$J$1205,B4056),0)+IF(ISNUMBER(B4665),INDEX('913:913'!$J$6:$J$1205,B4665),0)+IF(ISNUMBER(B5274),INDEX('913:913'!$J$6:$J$1205,B5274),0))^2)/B5889))</f>
        <v>0</v>
      </c>
      <c r="C6505" s="10"/>
    </row>
    <row r="6506" spans="1:3">
      <c r="A6506" s="21">
        <v>393</v>
      </c>
      <c r="B6506" s="6">
        <f>IF(B5890=0,1,MAX(1,SQRT(B5890^2+(IF(ISNUMBER(B1012),INDEX('913:913'!$J$6:$J$1205,B1012),0)+IF(ISNUMBER(B1621),INDEX('913:913'!$J$6:$J$1205,B1621),0)+IF(ISNUMBER(B2230),INDEX('913:913'!$J$6:$J$1205,B2230),0)+IF(ISNUMBER(B2839),INDEX('913:913'!$J$6:$J$1205,B2839),0)+IF(ISNUMBER(B3448),INDEX('913:913'!$J$6:$J$1205,B3448),0)+IF(ISNUMBER(B4057),INDEX('913:913'!$J$6:$J$1205,B4057),0)+IF(ISNUMBER(B4666),INDEX('913:913'!$J$6:$J$1205,B4666),0)+IF(ISNUMBER(B5275),INDEX('913:913'!$J$6:$J$1205,B5275),0))^2)/B5890))</f>
        <v>0</v>
      </c>
      <c r="C6506" s="10"/>
    </row>
    <row r="6507" spans="1:3">
      <c r="A6507" s="21">
        <v>394</v>
      </c>
      <c r="B6507" s="6">
        <f>IF(B5891=0,1,MAX(1,SQRT(B5891^2+(IF(ISNUMBER(B1013),INDEX('913:913'!$J$6:$J$1205,B1013),0)+IF(ISNUMBER(B1622),INDEX('913:913'!$J$6:$J$1205,B1622),0)+IF(ISNUMBER(B2231),INDEX('913:913'!$J$6:$J$1205,B2231),0)+IF(ISNUMBER(B2840),INDEX('913:913'!$J$6:$J$1205,B2840),0)+IF(ISNUMBER(B3449),INDEX('913:913'!$J$6:$J$1205,B3449),0)+IF(ISNUMBER(B4058),INDEX('913:913'!$J$6:$J$1205,B4058),0)+IF(ISNUMBER(B4667),INDEX('913:913'!$J$6:$J$1205,B4667),0)+IF(ISNUMBER(B5276),INDEX('913:913'!$J$6:$J$1205,B5276),0))^2)/B5891))</f>
        <v>0</v>
      </c>
      <c r="C6507" s="10"/>
    </row>
    <row r="6508" spans="1:3">
      <c r="A6508" s="21">
        <v>395</v>
      </c>
      <c r="B6508" s="6">
        <f>IF(B5892=0,1,MAX(1,SQRT(B5892^2+(IF(ISNUMBER(B1014),INDEX('913:913'!$J$6:$J$1205,B1014),0)+IF(ISNUMBER(B1623),INDEX('913:913'!$J$6:$J$1205,B1623),0)+IF(ISNUMBER(B2232),INDEX('913:913'!$J$6:$J$1205,B2232),0)+IF(ISNUMBER(B2841),INDEX('913:913'!$J$6:$J$1205,B2841),0)+IF(ISNUMBER(B3450),INDEX('913:913'!$J$6:$J$1205,B3450),0)+IF(ISNUMBER(B4059),INDEX('913:913'!$J$6:$J$1205,B4059),0)+IF(ISNUMBER(B4668),INDEX('913:913'!$J$6:$J$1205,B4668),0)+IF(ISNUMBER(B5277),INDEX('913:913'!$J$6:$J$1205,B5277),0))^2)/B5892))</f>
        <v>0</v>
      </c>
      <c r="C6508" s="10"/>
    </row>
    <row r="6509" spans="1:3">
      <c r="A6509" s="21">
        <v>396</v>
      </c>
      <c r="B6509" s="6">
        <f>IF(B5893=0,1,MAX(1,SQRT(B5893^2+(IF(ISNUMBER(B1015),INDEX('913:913'!$J$6:$J$1205,B1015),0)+IF(ISNUMBER(B1624),INDEX('913:913'!$J$6:$J$1205,B1624),0)+IF(ISNUMBER(B2233),INDEX('913:913'!$J$6:$J$1205,B2233),0)+IF(ISNUMBER(B2842),INDEX('913:913'!$J$6:$J$1205,B2842),0)+IF(ISNUMBER(B3451),INDEX('913:913'!$J$6:$J$1205,B3451),0)+IF(ISNUMBER(B4060),INDEX('913:913'!$J$6:$J$1205,B4060),0)+IF(ISNUMBER(B4669),INDEX('913:913'!$J$6:$J$1205,B4669),0)+IF(ISNUMBER(B5278),INDEX('913:913'!$J$6:$J$1205,B5278),0))^2)/B5893))</f>
        <v>0</v>
      </c>
      <c r="C6509" s="10"/>
    </row>
    <row r="6510" spans="1:3">
      <c r="A6510" s="21">
        <v>397</v>
      </c>
      <c r="B6510" s="6">
        <f>IF(B5894=0,1,MAX(1,SQRT(B5894^2+(IF(ISNUMBER(B1016),INDEX('913:913'!$J$6:$J$1205,B1016),0)+IF(ISNUMBER(B1625),INDEX('913:913'!$J$6:$J$1205,B1625),0)+IF(ISNUMBER(B2234),INDEX('913:913'!$J$6:$J$1205,B2234),0)+IF(ISNUMBER(B2843),INDEX('913:913'!$J$6:$J$1205,B2843),0)+IF(ISNUMBER(B3452),INDEX('913:913'!$J$6:$J$1205,B3452),0)+IF(ISNUMBER(B4061),INDEX('913:913'!$J$6:$J$1205,B4061),0)+IF(ISNUMBER(B4670),INDEX('913:913'!$J$6:$J$1205,B4670),0)+IF(ISNUMBER(B5279),INDEX('913:913'!$J$6:$J$1205,B5279),0))^2)/B5894))</f>
        <v>0</v>
      </c>
      <c r="C6510" s="10"/>
    </row>
    <row r="6511" spans="1:3">
      <c r="A6511" s="21">
        <v>398</v>
      </c>
      <c r="B6511" s="6">
        <f>IF(B5895=0,1,MAX(1,SQRT(B5895^2+(IF(ISNUMBER(B1017),INDEX('913:913'!$J$6:$J$1205,B1017),0)+IF(ISNUMBER(B1626),INDEX('913:913'!$J$6:$J$1205,B1626),0)+IF(ISNUMBER(B2235),INDEX('913:913'!$J$6:$J$1205,B2235),0)+IF(ISNUMBER(B2844),INDEX('913:913'!$J$6:$J$1205,B2844),0)+IF(ISNUMBER(B3453),INDEX('913:913'!$J$6:$J$1205,B3453),0)+IF(ISNUMBER(B4062),INDEX('913:913'!$J$6:$J$1205,B4062),0)+IF(ISNUMBER(B4671),INDEX('913:913'!$J$6:$J$1205,B4671),0)+IF(ISNUMBER(B5280),INDEX('913:913'!$J$6:$J$1205,B5280),0))^2)/B5895))</f>
        <v>0</v>
      </c>
      <c r="C6511" s="10"/>
    </row>
    <row r="6512" spans="1:3">
      <c r="A6512" s="21">
        <v>399</v>
      </c>
      <c r="B6512" s="6">
        <f>IF(B5896=0,1,MAX(1,SQRT(B5896^2+(IF(ISNUMBER(B1018),INDEX('913:913'!$J$6:$J$1205,B1018),0)+IF(ISNUMBER(B1627),INDEX('913:913'!$J$6:$J$1205,B1627),0)+IF(ISNUMBER(B2236),INDEX('913:913'!$J$6:$J$1205,B2236),0)+IF(ISNUMBER(B2845),INDEX('913:913'!$J$6:$J$1205,B2845),0)+IF(ISNUMBER(B3454),INDEX('913:913'!$J$6:$J$1205,B3454),0)+IF(ISNUMBER(B4063),INDEX('913:913'!$J$6:$J$1205,B4063),0)+IF(ISNUMBER(B4672),INDEX('913:913'!$J$6:$J$1205,B4672),0)+IF(ISNUMBER(B5281),INDEX('913:913'!$J$6:$J$1205,B5281),0))^2)/B5896))</f>
        <v>0</v>
      </c>
      <c r="C6512" s="10"/>
    </row>
    <row r="6513" spans="1:3">
      <c r="A6513" s="21">
        <v>400</v>
      </c>
      <c r="B6513" s="6">
        <f>IF(B5897=0,1,MAX(1,SQRT(B5897^2+(IF(ISNUMBER(B1019),INDEX('913:913'!$J$6:$J$1205,B1019),0)+IF(ISNUMBER(B1628),INDEX('913:913'!$J$6:$J$1205,B1628),0)+IF(ISNUMBER(B2237),INDEX('913:913'!$J$6:$J$1205,B2237),0)+IF(ISNUMBER(B2846),INDEX('913:913'!$J$6:$J$1205,B2846),0)+IF(ISNUMBER(B3455),INDEX('913:913'!$J$6:$J$1205,B3455),0)+IF(ISNUMBER(B4064),INDEX('913:913'!$J$6:$J$1205,B4064),0)+IF(ISNUMBER(B4673),INDEX('913:913'!$J$6:$J$1205,B4673),0)+IF(ISNUMBER(B5282),INDEX('913:913'!$J$6:$J$1205,B5282),0))^2)/B5897))</f>
        <v>0</v>
      </c>
      <c r="C6513" s="10"/>
    </row>
    <row r="6514" spans="1:3">
      <c r="A6514" s="21">
        <v>401</v>
      </c>
      <c r="B6514" s="6">
        <f>IF(B5898=0,1,MAX(1,SQRT(B5898^2+(IF(ISNUMBER(B1020),INDEX('913:913'!$J$6:$J$1205,B1020),0)+IF(ISNUMBER(B1629),INDEX('913:913'!$J$6:$J$1205,B1629),0)+IF(ISNUMBER(B2238),INDEX('913:913'!$J$6:$J$1205,B2238),0)+IF(ISNUMBER(B2847),INDEX('913:913'!$J$6:$J$1205,B2847),0)+IF(ISNUMBER(B3456),INDEX('913:913'!$J$6:$J$1205,B3456),0)+IF(ISNUMBER(B4065),INDEX('913:913'!$J$6:$J$1205,B4065),0)+IF(ISNUMBER(B4674),INDEX('913:913'!$J$6:$J$1205,B4674),0)+IF(ISNUMBER(B5283),INDEX('913:913'!$J$6:$J$1205,B5283),0))^2)/B5898))</f>
        <v>0</v>
      </c>
      <c r="C6514" s="10"/>
    </row>
    <row r="6515" spans="1:3">
      <c r="A6515" s="21">
        <v>402</v>
      </c>
      <c r="B6515" s="6">
        <f>IF(B5899=0,1,MAX(1,SQRT(B5899^2+(IF(ISNUMBER(B1021),INDEX('913:913'!$J$6:$J$1205,B1021),0)+IF(ISNUMBER(B1630),INDEX('913:913'!$J$6:$J$1205,B1630),0)+IF(ISNUMBER(B2239),INDEX('913:913'!$J$6:$J$1205,B2239),0)+IF(ISNUMBER(B2848),INDEX('913:913'!$J$6:$J$1205,B2848),0)+IF(ISNUMBER(B3457),INDEX('913:913'!$J$6:$J$1205,B3457),0)+IF(ISNUMBER(B4066),INDEX('913:913'!$J$6:$J$1205,B4066),0)+IF(ISNUMBER(B4675),INDEX('913:913'!$J$6:$J$1205,B4675),0)+IF(ISNUMBER(B5284),INDEX('913:913'!$J$6:$J$1205,B5284),0))^2)/B5899))</f>
        <v>0</v>
      </c>
      <c r="C6515" s="10"/>
    </row>
    <row r="6516" spans="1:3">
      <c r="A6516" s="21">
        <v>403</v>
      </c>
      <c r="B6516" s="6">
        <f>IF(B5900=0,1,MAX(1,SQRT(B5900^2+(IF(ISNUMBER(B1022),INDEX('913:913'!$J$6:$J$1205,B1022),0)+IF(ISNUMBER(B1631),INDEX('913:913'!$J$6:$J$1205,B1631),0)+IF(ISNUMBER(B2240),INDEX('913:913'!$J$6:$J$1205,B2240),0)+IF(ISNUMBER(B2849),INDEX('913:913'!$J$6:$J$1205,B2849),0)+IF(ISNUMBER(B3458),INDEX('913:913'!$J$6:$J$1205,B3458),0)+IF(ISNUMBER(B4067),INDEX('913:913'!$J$6:$J$1205,B4067),0)+IF(ISNUMBER(B4676),INDEX('913:913'!$J$6:$J$1205,B4676),0)+IF(ISNUMBER(B5285),INDEX('913:913'!$J$6:$J$1205,B5285),0))^2)/B5900))</f>
        <v>0</v>
      </c>
      <c r="C6516" s="10"/>
    </row>
    <row r="6517" spans="1:3">
      <c r="A6517" s="21">
        <v>404</v>
      </c>
      <c r="B6517" s="6">
        <f>IF(B5901=0,1,MAX(1,SQRT(B5901^2+(IF(ISNUMBER(B1023),INDEX('913:913'!$J$6:$J$1205,B1023),0)+IF(ISNUMBER(B1632),INDEX('913:913'!$J$6:$J$1205,B1632),0)+IF(ISNUMBER(B2241),INDEX('913:913'!$J$6:$J$1205,B2241),0)+IF(ISNUMBER(B2850),INDEX('913:913'!$J$6:$J$1205,B2850),0)+IF(ISNUMBER(B3459),INDEX('913:913'!$J$6:$J$1205,B3459),0)+IF(ISNUMBER(B4068),INDEX('913:913'!$J$6:$J$1205,B4068),0)+IF(ISNUMBER(B4677),INDEX('913:913'!$J$6:$J$1205,B4677),0)+IF(ISNUMBER(B5286),INDEX('913:913'!$J$6:$J$1205,B5286),0))^2)/B5901))</f>
        <v>0</v>
      </c>
      <c r="C6517" s="10"/>
    </row>
    <row r="6518" spans="1:3">
      <c r="A6518" s="21">
        <v>405</v>
      </c>
      <c r="B6518" s="6">
        <f>IF(B5902=0,1,MAX(1,SQRT(B5902^2+(IF(ISNUMBER(B1024),INDEX('913:913'!$J$6:$J$1205,B1024),0)+IF(ISNUMBER(B1633),INDEX('913:913'!$J$6:$J$1205,B1633),0)+IF(ISNUMBER(B2242),INDEX('913:913'!$J$6:$J$1205,B2242),0)+IF(ISNUMBER(B2851),INDEX('913:913'!$J$6:$J$1205,B2851),0)+IF(ISNUMBER(B3460),INDEX('913:913'!$J$6:$J$1205,B3460),0)+IF(ISNUMBER(B4069),INDEX('913:913'!$J$6:$J$1205,B4069),0)+IF(ISNUMBER(B4678),INDEX('913:913'!$J$6:$J$1205,B4678),0)+IF(ISNUMBER(B5287),INDEX('913:913'!$J$6:$J$1205,B5287),0))^2)/B5902))</f>
        <v>0</v>
      </c>
      <c r="C6518" s="10"/>
    </row>
    <row r="6519" spans="1:3">
      <c r="A6519" s="21">
        <v>406</v>
      </c>
      <c r="B6519" s="6">
        <f>IF(B5903=0,1,MAX(1,SQRT(B5903^2+(IF(ISNUMBER(B1025),INDEX('913:913'!$J$6:$J$1205,B1025),0)+IF(ISNUMBER(B1634),INDEX('913:913'!$J$6:$J$1205,B1634),0)+IF(ISNUMBER(B2243),INDEX('913:913'!$J$6:$J$1205,B2243),0)+IF(ISNUMBER(B2852),INDEX('913:913'!$J$6:$J$1205,B2852),0)+IF(ISNUMBER(B3461),INDEX('913:913'!$J$6:$J$1205,B3461),0)+IF(ISNUMBER(B4070),INDEX('913:913'!$J$6:$J$1205,B4070),0)+IF(ISNUMBER(B4679),INDEX('913:913'!$J$6:$J$1205,B4679),0)+IF(ISNUMBER(B5288),INDEX('913:913'!$J$6:$J$1205,B5288),0))^2)/B5903))</f>
        <v>0</v>
      </c>
      <c r="C6519" s="10"/>
    </row>
    <row r="6520" spans="1:3">
      <c r="A6520" s="21">
        <v>407</v>
      </c>
      <c r="B6520" s="6">
        <f>IF(B5904=0,1,MAX(1,SQRT(B5904^2+(IF(ISNUMBER(B1026),INDEX('913:913'!$J$6:$J$1205,B1026),0)+IF(ISNUMBER(B1635),INDEX('913:913'!$J$6:$J$1205,B1635),0)+IF(ISNUMBER(B2244),INDEX('913:913'!$J$6:$J$1205,B2244),0)+IF(ISNUMBER(B2853),INDEX('913:913'!$J$6:$J$1205,B2853),0)+IF(ISNUMBER(B3462),INDEX('913:913'!$J$6:$J$1205,B3462),0)+IF(ISNUMBER(B4071),INDEX('913:913'!$J$6:$J$1205,B4071),0)+IF(ISNUMBER(B4680),INDEX('913:913'!$J$6:$J$1205,B4680),0)+IF(ISNUMBER(B5289),INDEX('913:913'!$J$6:$J$1205,B5289),0))^2)/B5904))</f>
        <v>0</v>
      </c>
      <c r="C6520" s="10"/>
    </row>
    <row r="6521" spans="1:3">
      <c r="A6521" s="21">
        <v>408</v>
      </c>
      <c r="B6521" s="6">
        <f>IF(B5905=0,1,MAX(1,SQRT(B5905^2+(IF(ISNUMBER(B1027),INDEX('913:913'!$J$6:$J$1205,B1027),0)+IF(ISNUMBER(B1636),INDEX('913:913'!$J$6:$J$1205,B1636),0)+IF(ISNUMBER(B2245),INDEX('913:913'!$J$6:$J$1205,B2245),0)+IF(ISNUMBER(B2854),INDEX('913:913'!$J$6:$J$1205,B2854),0)+IF(ISNUMBER(B3463),INDEX('913:913'!$J$6:$J$1205,B3463),0)+IF(ISNUMBER(B4072),INDEX('913:913'!$J$6:$J$1205,B4072),0)+IF(ISNUMBER(B4681),INDEX('913:913'!$J$6:$J$1205,B4681),0)+IF(ISNUMBER(B5290),INDEX('913:913'!$J$6:$J$1205,B5290),0))^2)/B5905))</f>
        <v>0</v>
      </c>
      <c r="C6521" s="10"/>
    </row>
    <row r="6522" spans="1:3">
      <c r="A6522" s="21">
        <v>409</v>
      </c>
      <c r="B6522" s="6">
        <f>IF(B5906=0,1,MAX(1,SQRT(B5906^2+(IF(ISNUMBER(B1028),INDEX('913:913'!$J$6:$J$1205,B1028),0)+IF(ISNUMBER(B1637),INDEX('913:913'!$J$6:$J$1205,B1637),0)+IF(ISNUMBER(B2246),INDEX('913:913'!$J$6:$J$1205,B2246),0)+IF(ISNUMBER(B2855),INDEX('913:913'!$J$6:$J$1205,B2855),0)+IF(ISNUMBER(B3464),INDEX('913:913'!$J$6:$J$1205,B3464),0)+IF(ISNUMBER(B4073),INDEX('913:913'!$J$6:$J$1205,B4073),0)+IF(ISNUMBER(B4682),INDEX('913:913'!$J$6:$J$1205,B4682),0)+IF(ISNUMBER(B5291),INDEX('913:913'!$J$6:$J$1205,B5291),0))^2)/B5906))</f>
        <v>0</v>
      </c>
      <c r="C6522" s="10"/>
    </row>
    <row r="6523" spans="1:3">
      <c r="A6523" s="21">
        <v>410</v>
      </c>
      <c r="B6523" s="6">
        <f>IF(B5907=0,1,MAX(1,SQRT(B5907^2+(IF(ISNUMBER(B1029),INDEX('913:913'!$J$6:$J$1205,B1029),0)+IF(ISNUMBER(B1638),INDEX('913:913'!$J$6:$J$1205,B1638),0)+IF(ISNUMBER(B2247),INDEX('913:913'!$J$6:$J$1205,B2247),0)+IF(ISNUMBER(B2856),INDEX('913:913'!$J$6:$J$1205,B2856),0)+IF(ISNUMBER(B3465),INDEX('913:913'!$J$6:$J$1205,B3465),0)+IF(ISNUMBER(B4074),INDEX('913:913'!$J$6:$J$1205,B4074),0)+IF(ISNUMBER(B4683),INDEX('913:913'!$J$6:$J$1205,B4683),0)+IF(ISNUMBER(B5292),INDEX('913:913'!$J$6:$J$1205,B5292),0))^2)/B5907))</f>
        <v>0</v>
      </c>
      <c r="C6523" s="10"/>
    </row>
    <row r="6524" spans="1:3">
      <c r="A6524" s="21">
        <v>411</v>
      </c>
      <c r="B6524" s="6">
        <f>IF(B5908=0,1,MAX(1,SQRT(B5908^2+(IF(ISNUMBER(B1030),INDEX('913:913'!$J$6:$J$1205,B1030),0)+IF(ISNUMBER(B1639),INDEX('913:913'!$J$6:$J$1205,B1639),0)+IF(ISNUMBER(B2248),INDEX('913:913'!$J$6:$J$1205,B2248),0)+IF(ISNUMBER(B2857),INDEX('913:913'!$J$6:$J$1205,B2857),0)+IF(ISNUMBER(B3466),INDEX('913:913'!$J$6:$J$1205,B3466),0)+IF(ISNUMBER(B4075),INDEX('913:913'!$J$6:$J$1205,B4075),0)+IF(ISNUMBER(B4684),INDEX('913:913'!$J$6:$J$1205,B4684),0)+IF(ISNUMBER(B5293),INDEX('913:913'!$J$6:$J$1205,B5293),0))^2)/B5908))</f>
        <v>0</v>
      </c>
      <c r="C6524" s="10"/>
    </row>
    <row r="6525" spans="1:3">
      <c r="A6525" s="21">
        <v>412</v>
      </c>
      <c r="B6525" s="6">
        <f>IF(B5909=0,1,MAX(1,SQRT(B5909^2+(IF(ISNUMBER(B1031),INDEX('913:913'!$J$6:$J$1205,B1031),0)+IF(ISNUMBER(B1640),INDEX('913:913'!$J$6:$J$1205,B1640),0)+IF(ISNUMBER(B2249),INDEX('913:913'!$J$6:$J$1205,B2249),0)+IF(ISNUMBER(B2858),INDEX('913:913'!$J$6:$J$1205,B2858),0)+IF(ISNUMBER(B3467),INDEX('913:913'!$J$6:$J$1205,B3467),0)+IF(ISNUMBER(B4076),INDEX('913:913'!$J$6:$J$1205,B4076),0)+IF(ISNUMBER(B4685),INDEX('913:913'!$J$6:$J$1205,B4685),0)+IF(ISNUMBER(B5294),INDEX('913:913'!$J$6:$J$1205,B5294),0))^2)/B5909))</f>
        <v>0</v>
      </c>
      <c r="C6525" s="10"/>
    </row>
    <row r="6526" spans="1:3">
      <c r="A6526" s="21">
        <v>413</v>
      </c>
      <c r="B6526" s="6">
        <f>IF(B5910=0,1,MAX(1,SQRT(B5910^2+(IF(ISNUMBER(B1032),INDEX('913:913'!$J$6:$J$1205,B1032),0)+IF(ISNUMBER(B1641),INDEX('913:913'!$J$6:$J$1205,B1641),0)+IF(ISNUMBER(B2250),INDEX('913:913'!$J$6:$J$1205,B2250),0)+IF(ISNUMBER(B2859),INDEX('913:913'!$J$6:$J$1205,B2859),0)+IF(ISNUMBER(B3468),INDEX('913:913'!$J$6:$J$1205,B3468),0)+IF(ISNUMBER(B4077),INDEX('913:913'!$J$6:$J$1205,B4077),0)+IF(ISNUMBER(B4686),INDEX('913:913'!$J$6:$J$1205,B4686),0)+IF(ISNUMBER(B5295),INDEX('913:913'!$J$6:$J$1205,B5295),0))^2)/B5910))</f>
        <v>0</v>
      </c>
      <c r="C6526" s="10"/>
    </row>
    <row r="6527" spans="1:3">
      <c r="A6527" s="21">
        <v>414</v>
      </c>
      <c r="B6527" s="6">
        <f>IF(B5911=0,1,MAX(1,SQRT(B5911^2+(IF(ISNUMBER(B1033),INDEX('913:913'!$J$6:$J$1205,B1033),0)+IF(ISNUMBER(B1642),INDEX('913:913'!$J$6:$J$1205,B1642),0)+IF(ISNUMBER(B2251),INDEX('913:913'!$J$6:$J$1205,B2251),0)+IF(ISNUMBER(B2860),INDEX('913:913'!$J$6:$J$1205,B2860),0)+IF(ISNUMBER(B3469),INDEX('913:913'!$J$6:$J$1205,B3469),0)+IF(ISNUMBER(B4078),INDEX('913:913'!$J$6:$J$1205,B4078),0)+IF(ISNUMBER(B4687),INDEX('913:913'!$J$6:$J$1205,B4687),0)+IF(ISNUMBER(B5296),INDEX('913:913'!$J$6:$J$1205,B5296),0))^2)/B5911))</f>
        <v>0</v>
      </c>
      <c r="C6527" s="10"/>
    </row>
    <row r="6528" spans="1:3">
      <c r="A6528" s="21">
        <v>415</v>
      </c>
      <c r="B6528" s="6">
        <f>IF(B5912=0,1,MAX(1,SQRT(B5912^2+(IF(ISNUMBER(B1034),INDEX('913:913'!$J$6:$J$1205,B1034),0)+IF(ISNUMBER(B1643),INDEX('913:913'!$J$6:$J$1205,B1643),0)+IF(ISNUMBER(B2252),INDEX('913:913'!$J$6:$J$1205,B2252),0)+IF(ISNUMBER(B2861),INDEX('913:913'!$J$6:$J$1205,B2861),0)+IF(ISNUMBER(B3470),INDEX('913:913'!$J$6:$J$1205,B3470),0)+IF(ISNUMBER(B4079),INDEX('913:913'!$J$6:$J$1205,B4079),0)+IF(ISNUMBER(B4688),INDEX('913:913'!$J$6:$J$1205,B4688),0)+IF(ISNUMBER(B5297),INDEX('913:913'!$J$6:$J$1205,B5297),0))^2)/B5912))</f>
        <v>0</v>
      </c>
      <c r="C6528" s="10"/>
    </row>
    <row r="6529" spans="1:3">
      <c r="A6529" s="21">
        <v>416</v>
      </c>
      <c r="B6529" s="6">
        <f>IF(B5913=0,1,MAX(1,SQRT(B5913^2+(IF(ISNUMBER(B1035),INDEX('913:913'!$J$6:$J$1205,B1035),0)+IF(ISNUMBER(B1644),INDEX('913:913'!$J$6:$J$1205,B1644),0)+IF(ISNUMBER(B2253),INDEX('913:913'!$J$6:$J$1205,B2253),0)+IF(ISNUMBER(B2862),INDEX('913:913'!$J$6:$J$1205,B2862),0)+IF(ISNUMBER(B3471),INDEX('913:913'!$J$6:$J$1205,B3471),0)+IF(ISNUMBER(B4080),INDEX('913:913'!$J$6:$J$1205,B4080),0)+IF(ISNUMBER(B4689),INDEX('913:913'!$J$6:$J$1205,B4689),0)+IF(ISNUMBER(B5298),INDEX('913:913'!$J$6:$J$1205,B5298),0))^2)/B5913))</f>
        <v>0</v>
      </c>
      <c r="C6529" s="10"/>
    </row>
    <row r="6530" spans="1:3">
      <c r="A6530" s="21">
        <v>417</v>
      </c>
      <c r="B6530" s="6">
        <f>IF(B5914=0,1,MAX(1,SQRT(B5914^2+(IF(ISNUMBER(B1036),INDEX('913:913'!$J$6:$J$1205,B1036),0)+IF(ISNUMBER(B1645),INDEX('913:913'!$J$6:$J$1205,B1645),0)+IF(ISNUMBER(B2254),INDEX('913:913'!$J$6:$J$1205,B2254),0)+IF(ISNUMBER(B2863),INDEX('913:913'!$J$6:$J$1205,B2863),0)+IF(ISNUMBER(B3472),INDEX('913:913'!$J$6:$J$1205,B3472),0)+IF(ISNUMBER(B4081),INDEX('913:913'!$J$6:$J$1205,B4081),0)+IF(ISNUMBER(B4690),INDEX('913:913'!$J$6:$J$1205,B4690),0)+IF(ISNUMBER(B5299),INDEX('913:913'!$J$6:$J$1205,B5299),0))^2)/B5914))</f>
        <v>0</v>
      </c>
      <c r="C6530" s="10"/>
    </row>
    <row r="6531" spans="1:3">
      <c r="A6531" s="21">
        <v>418</v>
      </c>
      <c r="B6531" s="6">
        <f>IF(B5915=0,1,MAX(1,SQRT(B5915^2+(IF(ISNUMBER(B1037),INDEX('913:913'!$J$6:$J$1205,B1037),0)+IF(ISNUMBER(B1646),INDEX('913:913'!$J$6:$J$1205,B1646),0)+IF(ISNUMBER(B2255),INDEX('913:913'!$J$6:$J$1205,B2255),0)+IF(ISNUMBER(B2864),INDEX('913:913'!$J$6:$J$1205,B2864),0)+IF(ISNUMBER(B3473),INDEX('913:913'!$J$6:$J$1205,B3473),0)+IF(ISNUMBER(B4082),INDEX('913:913'!$J$6:$J$1205,B4082),0)+IF(ISNUMBER(B4691),INDEX('913:913'!$J$6:$J$1205,B4691),0)+IF(ISNUMBER(B5300),INDEX('913:913'!$J$6:$J$1205,B5300),0))^2)/B5915))</f>
        <v>0</v>
      </c>
      <c r="C6531" s="10"/>
    </row>
    <row r="6532" spans="1:3">
      <c r="A6532" s="21">
        <v>419</v>
      </c>
      <c r="B6532" s="6">
        <f>IF(B5916=0,1,MAX(1,SQRT(B5916^2+(IF(ISNUMBER(B1038),INDEX('913:913'!$J$6:$J$1205,B1038),0)+IF(ISNUMBER(B1647),INDEX('913:913'!$J$6:$J$1205,B1647),0)+IF(ISNUMBER(B2256),INDEX('913:913'!$J$6:$J$1205,B2256),0)+IF(ISNUMBER(B2865),INDEX('913:913'!$J$6:$J$1205,B2865),0)+IF(ISNUMBER(B3474),INDEX('913:913'!$J$6:$J$1205,B3474),0)+IF(ISNUMBER(B4083),INDEX('913:913'!$J$6:$J$1205,B4083),0)+IF(ISNUMBER(B4692),INDEX('913:913'!$J$6:$J$1205,B4692),0)+IF(ISNUMBER(B5301),INDEX('913:913'!$J$6:$J$1205,B5301),0))^2)/B5916))</f>
        <v>0</v>
      </c>
      <c r="C6532" s="10"/>
    </row>
    <row r="6533" spans="1:3">
      <c r="A6533" s="21">
        <v>420</v>
      </c>
      <c r="B6533" s="6">
        <f>IF(B5917=0,1,MAX(1,SQRT(B5917^2+(IF(ISNUMBER(B1039),INDEX('913:913'!$J$6:$J$1205,B1039),0)+IF(ISNUMBER(B1648),INDEX('913:913'!$J$6:$J$1205,B1648),0)+IF(ISNUMBER(B2257),INDEX('913:913'!$J$6:$J$1205,B2257),0)+IF(ISNUMBER(B2866),INDEX('913:913'!$J$6:$J$1205,B2866),0)+IF(ISNUMBER(B3475),INDEX('913:913'!$J$6:$J$1205,B3475),0)+IF(ISNUMBER(B4084),INDEX('913:913'!$J$6:$J$1205,B4084),0)+IF(ISNUMBER(B4693),INDEX('913:913'!$J$6:$J$1205,B4693),0)+IF(ISNUMBER(B5302),INDEX('913:913'!$J$6:$J$1205,B5302),0))^2)/B5917))</f>
        <v>0</v>
      </c>
      <c r="C6533" s="10"/>
    </row>
    <row r="6534" spans="1:3">
      <c r="A6534" s="21">
        <v>421</v>
      </c>
      <c r="B6534" s="6">
        <f>IF(B5918=0,1,MAX(1,SQRT(B5918^2+(IF(ISNUMBER(B1040),INDEX('913:913'!$J$6:$J$1205,B1040),0)+IF(ISNUMBER(B1649),INDEX('913:913'!$J$6:$J$1205,B1649),0)+IF(ISNUMBER(B2258),INDEX('913:913'!$J$6:$J$1205,B2258),0)+IF(ISNUMBER(B2867),INDEX('913:913'!$J$6:$J$1205,B2867),0)+IF(ISNUMBER(B3476),INDEX('913:913'!$J$6:$J$1205,B3476),0)+IF(ISNUMBER(B4085),INDEX('913:913'!$J$6:$J$1205,B4085),0)+IF(ISNUMBER(B4694),INDEX('913:913'!$J$6:$J$1205,B4694),0)+IF(ISNUMBER(B5303),INDEX('913:913'!$J$6:$J$1205,B5303),0))^2)/B5918))</f>
        <v>0</v>
      </c>
      <c r="C6534" s="10"/>
    </row>
    <row r="6535" spans="1:3">
      <c r="A6535" s="21">
        <v>422</v>
      </c>
      <c r="B6535" s="6">
        <f>IF(B5919=0,1,MAX(1,SQRT(B5919^2+(IF(ISNUMBER(B1041),INDEX('913:913'!$J$6:$J$1205,B1041),0)+IF(ISNUMBER(B1650),INDEX('913:913'!$J$6:$J$1205,B1650),0)+IF(ISNUMBER(B2259),INDEX('913:913'!$J$6:$J$1205,B2259),0)+IF(ISNUMBER(B2868),INDEX('913:913'!$J$6:$J$1205,B2868),0)+IF(ISNUMBER(B3477),INDEX('913:913'!$J$6:$J$1205,B3477),0)+IF(ISNUMBER(B4086),INDEX('913:913'!$J$6:$J$1205,B4086),0)+IF(ISNUMBER(B4695),INDEX('913:913'!$J$6:$J$1205,B4695),0)+IF(ISNUMBER(B5304),INDEX('913:913'!$J$6:$J$1205,B5304),0))^2)/B5919))</f>
        <v>0</v>
      </c>
      <c r="C6535" s="10"/>
    </row>
    <row r="6536" spans="1:3">
      <c r="A6536" s="21">
        <v>423</v>
      </c>
      <c r="B6536" s="6">
        <f>IF(B5920=0,1,MAX(1,SQRT(B5920^2+(IF(ISNUMBER(B1042),INDEX('913:913'!$J$6:$J$1205,B1042),0)+IF(ISNUMBER(B1651),INDEX('913:913'!$J$6:$J$1205,B1651),0)+IF(ISNUMBER(B2260),INDEX('913:913'!$J$6:$J$1205,B2260),0)+IF(ISNUMBER(B2869),INDEX('913:913'!$J$6:$J$1205,B2869),0)+IF(ISNUMBER(B3478),INDEX('913:913'!$J$6:$J$1205,B3478),0)+IF(ISNUMBER(B4087),INDEX('913:913'!$J$6:$J$1205,B4087),0)+IF(ISNUMBER(B4696),INDEX('913:913'!$J$6:$J$1205,B4696),0)+IF(ISNUMBER(B5305),INDEX('913:913'!$J$6:$J$1205,B5305),0))^2)/B5920))</f>
        <v>0</v>
      </c>
      <c r="C6536" s="10"/>
    </row>
    <row r="6537" spans="1:3">
      <c r="A6537" s="21">
        <v>424</v>
      </c>
      <c r="B6537" s="6">
        <f>IF(B5921=0,1,MAX(1,SQRT(B5921^2+(IF(ISNUMBER(B1043),INDEX('913:913'!$J$6:$J$1205,B1043),0)+IF(ISNUMBER(B1652),INDEX('913:913'!$J$6:$J$1205,B1652),0)+IF(ISNUMBER(B2261),INDEX('913:913'!$J$6:$J$1205,B2261),0)+IF(ISNUMBER(B2870),INDEX('913:913'!$J$6:$J$1205,B2870),0)+IF(ISNUMBER(B3479),INDEX('913:913'!$J$6:$J$1205,B3479),0)+IF(ISNUMBER(B4088),INDEX('913:913'!$J$6:$J$1205,B4088),0)+IF(ISNUMBER(B4697),INDEX('913:913'!$J$6:$J$1205,B4697),0)+IF(ISNUMBER(B5306),INDEX('913:913'!$J$6:$J$1205,B5306),0))^2)/B5921))</f>
        <v>0</v>
      </c>
      <c r="C6537" s="10"/>
    </row>
    <row r="6538" spans="1:3">
      <c r="A6538" s="21">
        <v>425</v>
      </c>
      <c r="B6538" s="6">
        <f>IF(B5922=0,1,MAX(1,SQRT(B5922^2+(IF(ISNUMBER(B1044),INDEX('913:913'!$J$6:$J$1205,B1044),0)+IF(ISNUMBER(B1653),INDEX('913:913'!$J$6:$J$1205,B1653),0)+IF(ISNUMBER(B2262),INDEX('913:913'!$J$6:$J$1205,B2262),0)+IF(ISNUMBER(B2871),INDEX('913:913'!$J$6:$J$1205,B2871),0)+IF(ISNUMBER(B3480),INDEX('913:913'!$J$6:$J$1205,B3480),0)+IF(ISNUMBER(B4089),INDEX('913:913'!$J$6:$J$1205,B4089),0)+IF(ISNUMBER(B4698),INDEX('913:913'!$J$6:$J$1205,B4698),0)+IF(ISNUMBER(B5307),INDEX('913:913'!$J$6:$J$1205,B5307),0))^2)/B5922))</f>
        <v>0</v>
      </c>
      <c r="C6538" s="10"/>
    </row>
    <row r="6539" spans="1:3">
      <c r="A6539" s="21">
        <v>426</v>
      </c>
      <c r="B6539" s="6">
        <f>IF(B5923=0,1,MAX(1,SQRT(B5923^2+(IF(ISNUMBER(B1045),INDEX('913:913'!$J$6:$J$1205,B1045),0)+IF(ISNUMBER(B1654),INDEX('913:913'!$J$6:$J$1205,B1654),0)+IF(ISNUMBER(B2263),INDEX('913:913'!$J$6:$J$1205,B2263),0)+IF(ISNUMBER(B2872),INDEX('913:913'!$J$6:$J$1205,B2872),0)+IF(ISNUMBER(B3481),INDEX('913:913'!$J$6:$J$1205,B3481),0)+IF(ISNUMBER(B4090),INDEX('913:913'!$J$6:$J$1205,B4090),0)+IF(ISNUMBER(B4699),INDEX('913:913'!$J$6:$J$1205,B4699),0)+IF(ISNUMBER(B5308),INDEX('913:913'!$J$6:$J$1205,B5308),0))^2)/B5923))</f>
        <v>0</v>
      </c>
      <c r="C6539" s="10"/>
    </row>
    <row r="6540" spans="1:3">
      <c r="A6540" s="21">
        <v>427</v>
      </c>
      <c r="B6540" s="6">
        <f>IF(B5924=0,1,MAX(1,SQRT(B5924^2+(IF(ISNUMBER(B1046),INDEX('913:913'!$J$6:$J$1205,B1046),0)+IF(ISNUMBER(B1655),INDEX('913:913'!$J$6:$J$1205,B1655),0)+IF(ISNUMBER(B2264),INDEX('913:913'!$J$6:$J$1205,B2264),0)+IF(ISNUMBER(B2873),INDEX('913:913'!$J$6:$J$1205,B2873),0)+IF(ISNUMBER(B3482),INDEX('913:913'!$J$6:$J$1205,B3482),0)+IF(ISNUMBER(B4091),INDEX('913:913'!$J$6:$J$1205,B4091),0)+IF(ISNUMBER(B4700),INDEX('913:913'!$J$6:$J$1205,B4700),0)+IF(ISNUMBER(B5309),INDEX('913:913'!$J$6:$J$1205,B5309),0))^2)/B5924))</f>
        <v>0</v>
      </c>
      <c r="C6540" s="10"/>
    </row>
    <row r="6541" spans="1:3">
      <c r="A6541" s="21">
        <v>428</v>
      </c>
      <c r="B6541" s="6">
        <f>IF(B5925=0,1,MAX(1,SQRT(B5925^2+(IF(ISNUMBER(B1047),INDEX('913:913'!$J$6:$J$1205,B1047),0)+IF(ISNUMBER(B1656),INDEX('913:913'!$J$6:$J$1205,B1656),0)+IF(ISNUMBER(B2265),INDEX('913:913'!$J$6:$J$1205,B2265),0)+IF(ISNUMBER(B2874),INDEX('913:913'!$J$6:$J$1205,B2874),0)+IF(ISNUMBER(B3483),INDEX('913:913'!$J$6:$J$1205,B3483),0)+IF(ISNUMBER(B4092),INDEX('913:913'!$J$6:$J$1205,B4092),0)+IF(ISNUMBER(B4701),INDEX('913:913'!$J$6:$J$1205,B4701),0)+IF(ISNUMBER(B5310),INDEX('913:913'!$J$6:$J$1205,B5310),0))^2)/B5925))</f>
        <v>0</v>
      </c>
      <c r="C6541" s="10"/>
    </row>
    <row r="6542" spans="1:3">
      <c r="A6542" s="21">
        <v>429</v>
      </c>
      <c r="B6542" s="6">
        <f>IF(B5926=0,1,MAX(1,SQRT(B5926^2+(IF(ISNUMBER(B1048),INDEX('913:913'!$J$6:$J$1205,B1048),0)+IF(ISNUMBER(B1657),INDEX('913:913'!$J$6:$J$1205,B1657),0)+IF(ISNUMBER(B2266),INDEX('913:913'!$J$6:$J$1205,B2266),0)+IF(ISNUMBER(B2875),INDEX('913:913'!$J$6:$J$1205,B2875),0)+IF(ISNUMBER(B3484),INDEX('913:913'!$J$6:$J$1205,B3484),0)+IF(ISNUMBER(B4093),INDEX('913:913'!$J$6:$J$1205,B4093),0)+IF(ISNUMBER(B4702),INDEX('913:913'!$J$6:$J$1205,B4702),0)+IF(ISNUMBER(B5311),INDEX('913:913'!$J$6:$J$1205,B5311),0))^2)/B5926))</f>
        <v>0</v>
      </c>
      <c r="C6542" s="10"/>
    </row>
    <row r="6543" spans="1:3">
      <c r="A6543" s="21">
        <v>430</v>
      </c>
      <c r="B6543" s="6">
        <f>IF(B5927=0,1,MAX(1,SQRT(B5927^2+(IF(ISNUMBER(B1049),INDEX('913:913'!$J$6:$J$1205,B1049),0)+IF(ISNUMBER(B1658),INDEX('913:913'!$J$6:$J$1205,B1658),0)+IF(ISNUMBER(B2267),INDEX('913:913'!$J$6:$J$1205,B2267),0)+IF(ISNUMBER(B2876),INDEX('913:913'!$J$6:$J$1205,B2876),0)+IF(ISNUMBER(B3485),INDEX('913:913'!$J$6:$J$1205,B3485),0)+IF(ISNUMBER(B4094),INDEX('913:913'!$J$6:$J$1205,B4094),0)+IF(ISNUMBER(B4703),INDEX('913:913'!$J$6:$J$1205,B4703),0)+IF(ISNUMBER(B5312),INDEX('913:913'!$J$6:$J$1205,B5312),0))^2)/B5927))</f>
        <v>0</v>
      </c>
      <c r="C6543" s="10"/>
    </row>
    <row r="6544" spans="1:3">
      <c r="A6544" s="21">
        <v>431</v>
      </c>
      <c r="B6544" s="6">
        <f>IF(B5928=0,1,MAX(1,SQRT(B5928^2+(IF(ISNUMBER(B1050),INDEX('913:913'!$J$6:$J$1205,B1050),0)+IF(ISNUMBER(B1659),INDEX('913:913'!$J$6:$J$1205,B1659),0)+IF(ISNUMBER(B2268),INDEX('913:913'!$J$6:$J$1205,B2268),0)+IF(ISNUMBER(B2877),INDEX('913:913'!$J$6:$J$1205,B2877),0)+IF(ISNUMBER(B3486),INDEX('913:913'!$J$6:$J$1205,B3486),0)+IF(ISNUMBER(B4095),INDEX('913:913'!$J$6:$J$1205,B4095),0)+IF(ISNUMBER(B4704),INDEX('913:913'!$J$6:$J$1205,B4704),0)+IF(ISNUMBER(B5313),INDEX('913:913'!$J$6:$J$1205,B5313),0))^2)/B5928))</f>
        <v>0</v>
      </c>
      <c r="C6544" s="10"/>
    </row>
    <row r="6545" spans="1:3">
      <c r="A6545" s="21">
        <v>432</v>
      </c>
      <c r="B6545" s="6">
        <f>IF(B5929=0,1,MAX(1,SQRT(B5929^2+(IF(ISNUMBER(B1051),INDEX('913:913'!$J$6:$J$1205,B1051),0)+IF(ISNUMBER(B1660),INDEX('913:913'!$J$6:$J$1205,B1660),0)+IF(ISNUMBER(B2269),INDEX('913:913'!$J$6:$J$1205,B2269),0)+IF(ISNUMBER(B2878),INDEX('913:913'!$J$6:$J$1205,B2878),0)+IF(ISNUMBER(B3487),INDEX('913:913'!$J$6:$J$1205,B3487),0)+IF(ISNUMBER(B4096),INDEX('913:913'!$J$6:$J$1205,B4096),0)+IF(ISNUMBER(B4705),INDEX('913:913'!$J$6:$J$1205,B4705),0)+IF(ISNUMBER(B5314),INDEX('913:913'!$J$6:$J$1205,B5314),0))^2)/B5929))</f>
        <v>0</v>
      </c>
      <c r="C6545" s="10"/>
    </row>
    <row r="6546" spans="1:3">
      <c r="A6546" s="21">
        <v>433</v>
      </c>
      <c r="B6546" s="6">
        <f>IF(B5930=0,1,MAX(1,SQRT(B5930^2+(IF(ISNUMBER(B1052),INDEX('913:913'!$J$6:$J$1205,B1052),0)+IF(ISNUMBER(B1661),INDEX('913:913'!$J$6:$J$1205,B1661),0)+IF(ISNUMBER(B2270),INDEX('913:913'!$J$6:$J$1205,B2270),0)+IF(ISNUMBER(B2879),INDEX('913:913'!$J$6:$J$1205,B2879),0)+IF(ISNUMBER(B3488),INDEX('913:913'!$J$6:$J$1205,B3488),0)+IF(ISNUMBER(B4097),INDEX('913:913'!$J$6:$J$1205,B4097),0)+IF(ISNUMBER(B4706),INDEX('913:913'!$J$6:$J$1205,B4706),0)+IF(ISNUMBER(B5315),INDEX('913:913'!$J$6:$J$1205,B5315),0))^2)/B5930))</f>
        <v>0</v>
      </c>
      <c r="C6546" s="10"/>
    </row>
    <row r="6547" spans="1:3">
      <c r="A6547" s="21">
        <v>434</v>
      </c>
      <c r="B6547" s="6">
        <f>IF(B5931=0,1,MAX(1,SQRT(B5931^2+(IF(ISNUMBER(B1053),INDEX('913:913'!$J$6:$J$1205,B1053),0)+IF(ISNUMBER(B1662),INDEX('913:913'!$J$6:$J$1205,B1662),0)+IF(ISNUMBER(B2271),INDEX('913:913'!$J$6:$J$1205,B2271),0)+IF(ISNUMBER(B2880),INDEX('913:913'!$J$6:$J$1205,B2880),0)+IF(ISNUMBER(B3489),INDEX('913:913'!$J$6:$J$1205,B3489),0)+IF(ISNUMBER(B4098),INDEX('913:913'!$J$6:$J$1205,B4098),0)+IF(ISNUMBER(B4707),INDEX('913:913'!$J$6:$J$1205,B4707),0)+IF(ISNUMBER(B5316),INDEX('913:913'!$J$6:$J$1205,B5316),0))^2)/B5931))</f>
        <v>0</v>
      </c>
      <c r="C6547" s="10"/>
    </row>
    <row r="6548" spans="1:3">
      <c r="A6548" s="21">
        <v>435</v>
      </c>
      <c r="B6548" s="6">
        <f>IF(B5932=0,1,MAX(1,SQRT(B5932^2+(IF(ISNUMBER(B1054),INDEX('913:913'!$J$6:$J$1205,B1054),0)+IF(ISNUMBER(B1663),INDEX('913:913'!$J$6:$J$1205,B1663),0)+IF(ISNUMBER(B2272),INDEX('913:913'!$J$6:$J$1205,B2272),0)+IF(ISNUMBER(B2881),INDEX('913:913'!$J$6:$J$1205,B2881),0)+IF(ISNUMBER(B3490),INDEX('913:913'!$J$6:$J$1205,B3490),0)+IF(ISNUMBER(B4099),INDEX('913:913'!$J$6:$J$1205,B4099),0)+IF(ISNUMBER(B4708),INDEX('913:913'!$J$6:$J$1205,B4708),0)+IF(ISNUMBER(B5317),INDEX('913:913'!$J$6:$J$1205,B5317),0))^2)/B5932))</f>
        <v>0</v>
      </c>
      <c r="C6548" s="10"/>
    </row>
    <row r="6549" spans="1:3">
      <c r="A6549" s="21">
        <v>436</v>
      </c>
      <c r="B6549" s="6">
        <f>IF(B5933=0,1,MAX(1,SQRT(B5933^2+(IF(ISNUMBER(B1055),INDEX('913:913'!$J$6:$J$1205,B1055),0)+IF(ISNUMBER(B1664),INDEX('913:913'!$J$6:$J$1205,B1664),0)+IF(ISNUMBER(B2273),INDEX('913:913'!$J$6:$J$1205,B2273),0)+IF(ISNUMBER(B2882),INDEX('913:913'!$J$6:$J$1205,B2882),0)+IF(ISNUMBER(B3491),INDEX('913:913'!$J$6:$J$1205,B3491),0)+IF(ISNUMBER(B4100),INDEX('913:913'!$J$6:$J$1205,B4100),0)+IF(ISNUMBER(B4709),INDEX('913:913'!$J$6:$J$1205,B4709),0)+IF(ISNUMBER(B5318),INDEX('913:913'!$J$6:$J$1205,B5318),0))^2)/B5933))</f>
        <v>0</v>
      </c>
      <c r="C6549" s="10"/>
    </row>
    <row r="6550" spans="1:3">
      <c r="A6550" s="21">
        <v>437</v>
      </c>
      <c r="B6550" s="6">
        <f>IF(B5934=0,1,MAX(1,SQRT(B5934^2+(IF(ISNUMBER(B1056),INDEX('913:913'!$J$6:$J$1205,B1056),0)+IF(ISNUMBER(B1665),INDEX('913:913'!$J$6:$J$1205,B1665),0)+IF(ISNUMBER(B2274),INDEX('913:913'!$J$6:$J$1205,B2274),0)+IF(ISNUMBER(B2883),INDEX('913:913'!$J$6:$J$1205,B2883),0)+IF(ISNUMBER(B3492),INDEX('913:913'!$J$6:$J$1205,B3492),0)+IF(ISNUMBER(B4101),INDEX('913:913'!$J$6:$J$1205,B4101),0)+IF(ISNUMBER(B4710),INDEX('913:913'!$J$6:$J$1205,B4710),0)+IF(ISNUMBER(B5319),INDEX('913:913'!$J$6:$J$1205,B5319),0))^2)/B5934))</f>
        <v>0</v>
      </c>
      <c r="C6550" s="10"/>
    </row>
    <row r="6551" spans="1:3">
      <c r="A6551" s="21">
        <v>438</v>
      </c>
      <c r="B6551" s="6">
        <f>IF(B5935=0,1,MAX(1,SQRT(B5935^2+(IF(ISNUMBER(B1057),INDEX('913:913'!$J$6:$J$1205,B1057),0)+IF(ISNUMBER(B1666),INDEX('913:913'!$J$6:$J$1205,B1666),0)+IF(ISNUMBER(B2275),INDEX('913:913'!$J$6:$J$1205,B2275),0)+IF(ISNUMBER(B2884),INDEX('913:913'!$J$6:$J$1205,B2884),0)+IF(ISNUMBER(B3493),INDEX('913:913'!$J$6:$J$1205,B3493),0)+IF(ISNUMBER(B4102),INDEX('913:913'!$J$6:$J$1205,B4102),0)+IF(ISNUMBER(B4711),INDEX('913:913'!$J$6:$J$1205,B4711),0)+IF(ISNUMBER(B5320),INDEX('913:913'!$J$6:$J$1205,B5320),0))^2)/B5935))</f>
        <v>0</v>
      </c>
      <c r="C6551" s="10"/>
    </row>
    <row r="6552" spans="1:3">
      <c r="A6552" s="21">
        <v>439</v>
      </c>
      <c r="B6552" s="6">
        <f>IF(B5936=0,1,MAX(1,SQRT(B5936^2+(IF(ISNUMBER(B1058),INDEX('913:913'!$J$6:$J$1205,B1058),0)+IF(ISNUMBER(B1667),INDEX('913:913'!$J$6:$J$1205,B1667),0)+IF(ISNUMBER(B2276),INDEX('913:913'!$J$6:$J$1205,B2276),0)+IF(ISNUMBER(B2885),INDEX('913:913'!$J$6:$J$1205,B2885),0)+IF(ISNUMBER(B3494),INDEX('913:913'!$J$6:$J$1205,B3494),0)+IF(ISNUMBER(B4103),INDEX('913:913'!$J$6:$J$1205,B4103),0)+IF(ISNUMBER(B4712),INDEX('913:913'!$J$6:$J$1205,B4712),0)+IF(ISNUMBER(B5321),INDEX('913:913'!$J$6:$J$1205,B5321),0))^2)/B5936))</f>
        <v>0</v>
      </c>
      <c r="C6552" s="10"/>
    </row>
    <row r="6553" spans="1:3">
      <c r="A6553" s="21">
        <v>440</v>
      </c>
      <c r="B6553" s="6">
        <f>IF(B5937=0,1,MAX(1,SQRT(B5937^2+(IF(ISNUMBER(B1059),INDEX('913:913'!$J$6:$J$1205,B1059),0)+IF(ISNUMBER(B1668),INDEX('913:913'!$J$6:$J$1205,B1668),0)+IF(ISNUMBER(B2277),INDEX('913:913'!$J$6:$J$1205,B2277),0)+IF(ISNUMBER(B2886),INDEX('913:913'!$J$6:$J$1205,B2886),0)+IF(ISNUMBER(B3495),INDEX('913:913'!$J$6:$J$1205,B3495),0)+IF(ISNUMBER(B4104),INDEX('913:913'!$J$6:$J$1205,B4104),0)+IF(ISNUMBER(B4713),INDEX('913:913'!$J$6:$J$1205,B4713),0)+IF(ISNUMBER(B5322),INDEX('913:913'!$J$6:$J$1205,B5322),0))^2)/B5937))</f>
        <v>0</v>
      </c>
      <c r="C6553" s="10"/>
    </row>
    <row r="6554" spans="1:3">
      <c r="A6554" s="21">
        <v>441</v>
      </c>
      <c r="B6554" s="6">
        <f>IF(B5938=0,1,MAX(1,SQRT(B5938^2+(IF(ISNUMBER(B1060),INDEX('913:913'!$J$6:$J$1205,B1060),0)+IF(ISNUMBER(B1669),INDEX('913:913'!$J$6:$J$1205,B1669),0)+IF(ISNUMBER(B2278),INDEX('913:913'!$J$6:$J$1205,B2278),0)+IF(ISNUMBER(B2887),INDEX('913:913'!$J$6:$J$1205,B2887),0)+IF(ISNUMBER(B3496),INDEX('913:913'!$J$6:$J$1205,B3496),0)+IF(ISNUMBER(B4105),INDEX('913:913'!$J$6:$J$1205,B4105),0)+IF(ISNUMBER(B4714),INDEX('913:913'!$J$6:$J$1205,B4714),0)+IF(ISNUMBER(B5323),INDEX('913:913'!$J$6:$J$1205,B5323),0))^2)/B5938))</f>
        <v>0</v>
      </c>
      <c r="C6554" s="10"/>
    </row>
    <row r="6555" spans="1:3">
      <c r="A6555" s="21">
        <v>442</v>
      </c>
      <c r="B6555" s="6">
        <f>IF(B5939=0,1,MAX(1,SQRT(B5939^2+(IF(ISNUMBER(B1061),INDEX('913:913'!$J$6:$J$1205,B1061),0)+IF(ISNUMBER(B1670),INDEX('913:913'!$J$6:$J$1205,B1670),0)+IF(ISNUMBER(B2279),INDEX('913:913'!$J$6:$J$1205,B2279),0)+IF(ISNUMBER(B2888),INDEX('913:913'!$J$6:$J$1205,B2888),0)+IF(ISNUMBER(B3497),INDEX('913:913'!$J$6:$J$1205,B3497),0)+IF(ISNUMBER(B4106),INDEX('913:913'!$J$6:$J$1205,B4106),0)+IF(ISNUMBER(B4715),INDEX('913:913'!$J$6:$J$1205,B4715),0)+IF(ISNUMBER(B5324),INDEX('913:913'!$J$6:$J$1205,B5324),0))^2)/B5939))</f>
        <v>0</v>
      </c>
      <c r="C6555" s="10"/>
    </row>
    <row r="6556" spans="1:3">
      <c r="A6556" s="21">
        <v>443</v>
      </c>
      <c r="B6556" s="6">
        <f>IF(B5940=0,1,MAX(1,SQRT(B5940^2+(IF(ISNUMBER(B1062),INDEX('913:913'!$J$6:$J$1205,B1062),0)+IF(ISNUMBER(B1671),INDEX('913:913'!$J$6:$J$1205,B1671),0)+IF(ISNUMBER(B2280),INDEX('913:913'!$J$6:$J$1205,B2280),0)+IF(ISNUMBER(B2889),INDEX('913:913'!$J$6:$J$1205,B2889),0)+IF(ISNUMBER(B3498),INDEX('913:913'!$J$6:$J$1205,B3498),0)+IF(ISNUMBER(B4107),INDEX('913:913'!$J$6:$J$1205,B4107),0)+IF(ISNUMBER(B4716),INDEX('913:913'!$J$6:$J$1205,B4716),0)+IF(ISNUMBER(B5325),INDEX('913:913'!$J$6:$J$1205,B5325),0))^2)/B5940))</f>
        <v>0</v>
      </c>
      <c r="C6556" s="10"/>
    </row>
    <row r="6557" spans="1:3">
      <c r="A6557" s="21">
        <v>444</v>
      </c>
      <c r="B6557" s="6">
        <f>IF(B5941=0,1,MAX(1,SQRT(B5941^2+(IF(ISNUMBER(B1063),INDEX('913:913'!$J$6:$J$1205,B1063),0)+IF(ISNUMBER(B1672),INDEX('913:913'!$J$6:$J$1205,B1672),0)+IF(ISNUMBER(B2281),INDEX('913:913'!$J$6:$J$1205,B2281),0)+IF(ISNUMBER(B2890),INDEX('913:913'!$J$6:$J$1205,B2890),0)+IF(ISNUMBER(B3499),INDEX('913:913'!$J$6:$J$1205,B3499),0)+IF(ISNUMBER(B4108),INDEX('913:913'!$J$6:$J$1205,B4108),0)+IF(ISNUMBER(B4717),INDEX('913:913'!$J$6:$J$1205,B4717),0)+IF(ISNUMBER(B5326),INDEX('913:913'!$J$6:$J$1205,B5326),0))^2)/B5941))</f>
        <v>0</v>
      </c>
      <c r="C6557" s="10"/>
    </row>
    <row r="6558" spans="1:3">
      <c r="A6558" s="21">
        <v>445</v>
      </c>
      <c r="B6558" s="6">
        <f>IF(B5942=0,1,MAX(1,SQRT(B5942^2+(IF(ISNUMBER(B1064),INDEX('913:913'!$J$6:$J$1205,B1064),0)+IF(ISNUMBER(B1673),INDEX('913:913'!$J$6:$J$1205,B1673),0)+IF(ISNUMBER(B2282),INDEX('913:913'!$J$6:$J$1205,B2282),0)+IF(ISNUMBER(B2891),INDEX('913:913'!$J$6:$J$1205,B2891),0)+IF(ISNUMBER(B3500),INDEX('913:913'!$J$6:$J$1205,B3500),0)+IF(ISNUMBER(B4109),INDEX('913:913'!$J$6:$J$1205,B4109),0)+IF(ISNUMBER(B4718),INDEX('913:913'!$J$6:$J$1205,B4718),0)+IF(ISNUMBER(B5327),INDEX('913:913'!$J$6:$J$1205,B5327),0))^2)/B5942))</f>
        <v>0</v>
      </c>
      <c r="C6558" s="10"/>
    </row>
    <row r="6559" spans="1:3">
      <c r="A6559" s="21">
        <v>446</v>
      </c>
      <c r="B6559" s="6">
        <f>IF(B5943=0,1,MAX(1,SQRT(B5943^2+(IF(ISNUMBER(B1065),INDEX('913:913'!$J$6:$J$1205,B1065),0)+IF(ISNUMBER(B1674),INDEX('913:913'!$J$6:$J$1205,B1674),0)+IF(ISNUMBER(B2283),INDEX('913:913'!$J$6:$J$1205,B2283),0)+IF(ISNUMBER(B2892),INDEX('913:913'!$J$6:$J$1205,B2892),0)+IF(ISNUMBER(B3501),INDEX('913:913'!$J$6:$J$1205,B3501),0)+IF(ISNUMBER(B4110),INDEX('913:913'!$J$6:$J$1205,B4110),0)+IF(ISNUMBER(B4719),INDEX('913:913'!$J$6:$J$1205,B4719),0)+IF(ISNUMBER(B5328),INDEX('913:913'!$J$6:$J$1205,B5328),0))^2)/B5943))</f>
        <v>0</v>
      </c>
      <c r="C6559" s="10"/>
    </row>
    <row r="6560" spans="1:3">
      <c r="A6560" s="21">
        <v>447</v>
      </c>
      <c r="B6560" s="6">
        <f>IF(B5944=0,1,MAX(1,SQRT(B5944^2+(IF(ISNUMBER(B1066),INDEX('913:913'!$J$6:$J$1205,B1066),0)+IF(ISNUMBER(B1675),INDEX('913:913'!$J$6:$J$1205,B1675),0)+IF(ISNUMBER(B2284),INDEX('913:913'!$J$6:$J$1205,B2284),0)+IF(ISNUMBER(B2893),INDEX('913:913'!$J$6:$J$1205,B2893),0)+IF(ISNUMBER(B3502),INDEX('913:913'!$J$6:$J$1205,B3502),0)+IF(ISNUMBER(B4111),INDEX('913:913'!$J$6:$J$1205,B4111),0)+IF(ISNUMBER(B4720),INDEX('913:913'!$J$6:$J$1205,B4720),0)+IF(ISNUMBER(B5329),INDEX('913:913'!$J$6:$J$1205,B5329),0))^2)/B5944))</f>
        <v>0</v>
      </c>
      <c r="C6560" s="10"/>
    </row>
    <row r="6561" spans="1:3">
      <c r="A6561" s="21">
        <v>448</v>
      </c>
      <c r="B6561" s="6">
        <f>IF(B5945=0,1,MAX(1,SQRT(B5945^2+(IF(ISNUMBER(B1067),INDEX('913:913'!$J$6:$J$1205,B1067),0)+IF(ISNUMBER(B1676),INDEX('913:913'!$J$6:$J$1205,B1676),0)+IF(ISNUMBER(B2285),INDEX('913:913'!$J$6:$J$1205,B2285),0)+IF(ISNUMBER(B2894),INDEX('913:913'!$J$6:$J$1205,B2894),0)+IF(ISNUMBER(B3503),INDEX('913:913'!$J$6:$J$1205,B3503),0)+IF(ISNUMBER(B4112),INDEX('913:913'!$J$6:$J$1205,B4112),0)+IF(ISNUMBER(B4721),INDEX('913:913'!$J$6:$J$1205,B4721),0)+IF(ISNUMBER(B5330),INDEX('913:913'!$J$6:$J$1205,B5330),0))^2)/B5945))</f>
        <v>0</v>
      </c>
      <c r="C6561" s="10"/>
    </row>
    <row r="6562" spans="1:3">
      <c r="A6562" s="21">
        <v>449</v>
      </c>
      <c r="B6562" s="6">
        <f>IF(B5946=0,1,MAX(1,SQRT(B5946^2+(IF(ISNUMBER(B1068),INDEX('913:913'!$J$6:$J$1205,B1068),0)+IF(ISNUMBER(B1677),INDEX('913:913'!$J$6:$J$1205,B1677),0)+IF(ISNUMBER(B2286),INDEX('913:913'!$J$6:$J$1205,B2286),0)+IF(ISNUMBER(B2895),INDEX('913:913'!$J$6:$J$1205,B2895),0)+IF(ISNUMBER(B3504),INDEX('913:913'!$J$6:$J$1205,B3504),0)+IF(ISNUMBER(B4113),INDEX('913:913'!$J$6:$J$1205,B4113),0)+IF(ISNUMBER(B4722),INDEX('913:913'!$J$6:$J$1205,B4722),0)+IF(ISNUMBER(B5331),INDEX('913:913'!$J$6:$J$1205,B5331),0))^2)/B5946))</f>
        <v>0</v>
      </c>
      <c r="C6562" s="10"/>
    </row>
    <row r="6563" spans="1:3">
      <c r="A6563" s="21">
        <v>450</v>
      </c>
      <c r="B6563" s="6">
        <f>IF(B5947=0,1,MAX(1,SQRT(B5947^2+(IF(ISNUMBER(B1069),INDEX('913:913'!$J$6:$J$1205,B1069),0)+IF(ISNUMBER(B1678),INDEX('913:913'!$J$6:$J$1205,B1678),0)+IF(ISNUMBER(B2287),INDEX('913:913'!$J$6:$J$1205,B2287),0)+IF(ISNUMBER(B2896),INDEX('913:913'!$J$6:$J$1205,B2896),0)+IF(ISNUMBER(B3505),INDEX('913:913'!$J$6:$J$1205,B3505),0)+IF(ISNUMBER(B4114),INDEX('913:913'!$J$6:$J$1205,B4114),0)+IF(ISNUMBER(B4723),INDEX('913:913'!$J$6:$J$1205,B4723),0)+IF(ISNUMBER(B5332),INDEX('913:913'!$J$6:$J$1205,B5332),0))^2)/B5947))</f>
        <v>0</v>
      </c>
      <c r="C6563" s="10"/>
    </row>
    <row r="6564" spans="1:3">
      <c r="A6564" s="21">
        <v>451</v>
      </c>
      <c r="B6564" s="6">
        <f>IF(B5948=0,1,MAX(1,SQRT(B5948^2+(IF(ISNUMBER(B1070),INDEX('913:913'!$J$6:$J$1205,B1070),0)+IF(ISNUMBER(B1679),INDEX('913:913'!$J$6:$J$1205,B1679),0)+IF(ISNUMBER(B2288),INDEX('913:913'!$J$6:$J$1205,B2288),0)+IF(ISNUMBER(B2897),INDEX('913:913'!$J$6:$J$1205,B2897),0)+IF(ISNUMBER(B3506),INDEX('913:913'!$J$6:$J$1205,B3506),0)+IF(ISNUMBER(B4115),INDEX('913:913'!$J$6:$J$1205,B4115),0)+IF(ISNUMBER(B4724),INDEX('913:913'!$J$6:$J$1205,B4724),0)+IF(ISNUMBER(B5333),INDEX('913:913'!$J$6:$J$1205,B5333),0))^2)/B5948))</f>
        <v>0</v>
      </c>
      <c r="C6564" s="10"/>
    </row>
    <row r="6565" spans="1:3">
      <c r="A6565" s="21">
        <v>452</v>
      </c>
      <c r="B6565" s="6">
        <f>IF(B5949=0,1,MAX(1,SQRT(B5949^2+(IF(ISNUMBER(B1071),INDEX('913:913'!$J$6:$J$1205,B1071),0)+IF(ISNUMBER(B1680),INDEX('913:913'!$J$6:$J$1205,B1680),0)+IF(ISNUMBER(B2289),INDEX('913:913'!$J$6:$J$1205,B2289),0)+IF(ISNUMBER(B2898),INDEX('913:913'!$J$6:$J$1205,B2898),0)+IF(ISNUMBER(B3507),INDEX('913:913'!$J$6:$J$1205,B3507),0)+IF(ISNUMBER(B4116),INDEX('913:913'!$J$6:$J$1205,B4116),0)+IF(ISNUMBER(B4725),INDEX('913:913'!$J$6:$J$1205,B4725),0)+IF(ISNUMBER(B5334),INDEX('913:913'!$J$6:$J$1205,B5334),0))^2)/B5949))</f>
        <v>0</v>
      </c>
      <c r="C6565" s="10"/>
    </row>
    <row r="6566" spans="1:3">
      <c r="A6566" s="21">
        <v>453</v>
      </c>
      <c r="B6566" s="6">
        <f>IF(B5950=0,1,MAX(1,SQRT(B5950^2+(IF(ISNUMBER(B1072),INDEX('913:913'!$J$6:$J$1205,B1072),0)+IF(ISNUMBER(B1681),INDEX('913:913'!$J$6:$J$1205,B1681),0)+IF(ISNUMBER(B2290),INDEX('913:913'!$J$6:$J$1205,B2290),0)+IF(ISNUMBER(B2899),INDEX('913:913'!$J$6:$J$1205,B2899),0)+IF(ISNUMBER(B3508),INDEX('913:913'!$J$6:$J$1205,B3508),0)+IF(ISNUMBER(B4117),INDEX('913:913'!$J$6:$J$1205,B4117),0)+IF(ISNUMBER(B4726),INDEX('913:913'!$J$6:$J$1205,B4726),0)+IF(ISNUMBER(B5335),INDEX('913:913'!$J$6:$J$1205,B5335),0))^2)/B5950))</f>
        <v>0</v>
      </c>
      <c r="C6566" s="10"/>
    </row>
    <row r="6567" spans="1:3">
      <c r="A6567" s="21">
        <v>454</v>
      </c>
      <c r="B6567" s="6">
        <f>IF(B5951=0,1,MAX(1,SQRT(B5951^2+(IF(ISNUMBER(B1073),INDEX('913:913'!$J$6:$J$1205,B1073),0)+IF(ISNUMBER(B1682),INDEX('913:913'!$J$6:$J$1205,B1682),0)+IF(ISNUMBER(B2291),INDEX('913:913'!$J$6:$J$1205,B2291),0)+IF(ISNUMBER(B2900),INDEX('913:913'!$J$6:$J$1205,B2900),0)+IF(ISNUMBER(B3509),INDEX('913:913'!$J$6:$J$1205,B3509),0)+IF(ISNUMBER(B4118),INDEX('913:913'!$J$6:$J$1205,B4118),0)+IF(ISNUMBER(B4727),INDEX('913:913'!$J$6:$J$1205,B4727),0)+IF(ISNUMBER(B5336),INDEX('913:913'!$J$6:$J$1205,B5336),0))^2)/B5951))</f>
        <v>0</v>
      </c>
      <c r="C6567" s="10"/>
    </row>
    <row r="6568" spans="1:3">
      <c r="A6568" s="21">
        <v>455</v>
      </c>
      <c r="B6568" s="6">
        <f>IF(B5952=0,1,MAX(1,SQRT(B5952^2+(IF(ISNUMBER(B1074),INDEX('913:913'!$J$6:$J$1205,B1074),0)+IF(ISNUMBER(B1683),INDEX('913:913'!$J$6:$J$1205,B1683),0)+IF(ISNUMBER(B2292),INDEX('913:913'!$J$6:$J$1205,B2292),0)+IF(ISNUMBER(B2901),INDEX('913:913'!$J$6:$J$1205,B2901),0)+IF(ISNUMBER(B3510),INDEX('913:913'!$J$6:$J$1205,B3510),0)+IF(ISNUMBER(B4119),INDEX('913:913'!$J$6:$J$1205,B4119),0)+IF(ISNUMBER(B4728),INDEX('913:913'!$J$6:$J$1205,B4728),0)+IF(ISNUMBER(B5337),INDEX('913:913'!$J$6:$J$1205,B5337),0))^2)/B5952))</f>
        <v>0</v>
      </c>
      <c r="C6568" s="10"/>
    </row>
    <row r="6569" spans="1:3">
      <c r="A6569" s="21">
        <v>456</v>
      </c>
      <c r="B6569" s="6">
        <f>IF(B5953=0,1,MAX(1,SQRT(B5953^2+(IF(ISNUMBER(B1075),INDEX('913:913'!$J$6:$J$1205,B1075),0)+IF(ISNUMBER(B1684),INDEX('913:913'!$J$6:$J$1205,B1684),0)+IF(ISNUMBER(B2293),INDEX('913:913'!$J$6:$J$1205,B2293),0)+IF(ISNUMBER(B2902),INDEX('913:913'!$J$6:$J$1205,B2902),0)+IF(ISNUMBER(B3511),INDEX('913:913'!$J$6:$J$1205,B3511),0)+IF(ISNUMBER(B4120),INDEX('913:913'!$J$6:$J$1205,B4120),0)+IF(ISNUMBER(B4729),INDEX('913:913'!$J$6:$J$1205,B4729),0)+IF(ISNUMBER(B5338),INDEX('913:913'!$J$6:$J$1205,B5338),0))^2)/B5953))</f>
        <v>0</v>
      </c>
      <c r="C6569" s="10"/>
    </row>
    <row r="6570" spans="1:3">
      <c r="A6570" s="21">
        <v>457</v>
      </c>
      <c r="B6570" s="6">
        <f>IF(B5954=0,1,MAX(1,SQRT(B5954^2+(IF(ISNUMBER(B1076),INDEX('913:913'!$J$6:$J$1205,B1076),0)+IF(ISNUMBER(B1685),INDEX('913:913'!$J$6:$J$1205,B1685),0)+IF(ISNUMBER(B2294),INDEX('913:913'!$J$6:$J$1205,B2294),0)+IF(ISNUMBER(B2903),INDEX('913:913'!$J$6:$J$1205,B2903),0)+IF(ISNUMBER(B3512),INDEX('913:913'!$J$6:$J$1205,B3512),0)+IF(ISNUMBER(B4121),INDEX('913:913'!$J$6:$J$1205,B4121),0)+IF(ISNUMBER(B4730),INDEX('913:913'!$J$6:$J$1205,B4730),0)+IF(ISNUMBER(B5339),INDEX('913:913'!$J$6:$J$1205,B5339),0))^2)/B5954))</f>
        <v>0</v>
      </c>
      <c r="C6570" s="10"/>
    </row>
    <row r="6571" spans="1:3">
      <c r="A6571" s="21">
        <v>458</v>
      </c>
      <c r="B6571" s="6">
        <f>IF(B5955=0,1,MAX(1,SQRT(B5955^2+(IF(ISNUMBER(B1077),INDEX('913:913'!$J$6:$J$1205,B1077),0)+IF(ISNUMBER(B1686),INDEX('913:913'!$J$6:$J$1205,B1686),0)+IF(ISNUMBER(B2295),INDEX('913:913'!$J$6:$J$1205,B2295),0)+IF(ISNUMBER(B2904),INDEX('913:913'!$J$6:$J$1205,B2904),0)+IF(ISNUMBER(B3513),INDEX('913:913'!$J$6:$J$1205,B3513),0)+IF(ISNUMBER(B4122),INDEX('913:913'!$J$6:$J$1205,B4122),0)+IF(ISNUMBER(B4731),INDEX('913:913'!$J$6:$J$1205,B4731),0)+IF(ISNUMBER(B5340),INDEX('913:913'!$J$6:$J$1205,B5340),0))^2)/B5955))</f>
        <v>0</v>
      </c>
      <c r="C6571" s="10"/>
    </row>
    <row r="6572" spans="1:3">
      <c r="A6572" s="21">
        <v>459</v>
      </c>
      <c r="B6572" s="6">
        <f>IF(B5956=0,1,MAX(1,SQRT(B5956^2+(IF(ISNUMBER(B1078),INDEX('913:913'!$J$6:$J$1205,B1078),0)+IF(ISNUMBER(B1687),INDEX('913:913'!$J$6:$J$1205,B1687),0)+IF(ISNUMBER(B2296),INDEX('913:913'!$J$6:$J$1205,B2296),0)+IF(ISNUMBER(B2905),INDEX('913:913'!$J$6:$J$1205,B2905),0)+IF(ISNUMBER(B3514),INDEX('913:913'!$J$6:$J$1205,B3514),0)+IF(ISNUMBER(B4123),INDEX('913:913'!$J$6:$J$1205,B4123),0)+IF(ISNUMBER(B4732),INDEX('913:913'!$J$6:$J$1205,B4732),0)+IF(ISNUMBER(B5341),INDEX('913:913'!$J$6:$J$1205,B5341),0))^2)/B5956))</f>
        <v>0</v>
      </c>
      <c r="C6572" s="10"/>
    </row>
    <row r="6573" spans="1:3">
      <c r="A6573" s="21">
        <v>460</v>
      </c>
      <c r="B6573" s="6">
        <f>IF(B5957=0,1,MAX(1,SQRT(B5957^2+(IF(ISNUMBER(B1079),INDEX('913:913'!$J$6:$J$1205,B1079),0)+IF(ISNUMBER(B1688),INDEX('913:913'!$J$6:$J$1205,B1688),0)+IF(ISNUMBER(B2297),INDEX('913:913'!$J$6:$J$1205,B2297),0)+IF(ISNUMBER(B2906),INDEX('913:913'!$J$6:$J$1205,B2906),0)+IF(ISNUMBER(B3515),INDEX('913:913'!$J$6:$J$1205,B3515),0)+IF(ISNUMBER(B4124),INDEX('913:913'!$J$6:$J$1205,B4124),0)+IF(ISNUMBER(B4733),INDEX('913:913'!$J$6:$J$1205,B4733),0)+IF(ISNUMBER(B5342),INDEX('913:913'!$J$6:$J$1205,B5342),0))^2)/B5957))</f>
        <v>0</v>
      </c>
      <c r="C6573" s="10"/>
    </row>
    <row r="6574" spans="1:3">
      <c r="A6574" s="21">
        <v>461</v>
      </c>
      <c r="B6574" s="6">
        <f>IF(B5958=0,1,MAX(1,SQRT(B5958^2+(IF(ISNUMBER(B1080),INDEX('913:913'!$J$6:$J$1205,B1080),0)+IF(ISNUMBER(B1689),INDEX('913:913'!$J$6:$J$1205,B1689),0)+IF(ISNUMBER(B2298),INDEX('913:913'!$J$6:$J$1205,B2298),0)+IF(ISNUMBER(B2907),INDEX('913:913'!$J$6:$J$1205,B2907),0)+IF(ISNUMBER(B3516),INDEX('913:913'!$J$6:$J$1205,B3516),0)+IF(ISNUMBER(B4125),INDEX('913:913'!$J$6:$J$1205,B4125),0)+IF(ISNUMBER(B4734),INDEX('913:913'!$J$6:$J$1205,B4734),0)+IF(ISNUMBER(B5343),INDEX('913:913'!$J$6:$J$1205,B5343),0))^2)/B5958))</f>
        <v>0</v>
      </c>
      <c r="C6574" s="10"/>
    </row>
    <row r="6575" spans="1:3">
      <c r="A6575" s="21">
        <v>462</v>
      </c>
      <c r="B6575" s="6">
        <f>IF(B5959=0,1,MAX(1,SQRT(B5959^2+(IF(ISNUMBER(B1081),INDEX('913:913'!$J$6:$J$1205,B1081),0)+IF(ISNUMBER(B1690),INDEX('913:913'!$J$6:$J$1205,B1690),0)+IF(ISNUMBER(B2299),INDEX('913:913'!$J$6:$J$1205,B2299),0)+IF(ISNUMBER(B2908),INDEX('913:913'!$J$6:$J$1205,B2908),0)+IF(ISNUMBER(B3517),INDEX('913:913'!$J$6:$J$1205,B3517),0)+IF(ISNUMBER(B4126),INDEX('913:913'!$J$6:$J$1205,B4126),0)+IF(ISNUMBER(B4735),INDEX('913:913'!$J$6:$J$1205,B4735),0)+IF(ISNUMBER(B5344),INDEX('913:913'!$J$6:$J$1205,B5344),0))^2)/B5959))</f>
        <v>0</v>
      </c>
      <c r="C6575" s="10"/>
    </row>
    <row r="6576" spans="1:3">
      <c r="A6576" s="21">
        <v>463</v>
      </c>
      <c r="B6576" s="6">
        <f>IF(B5960=0,1,MAX(1,SQRT(B5960^2+(IF(ISNUMBER(B1082),INDEX('913:913'!$J$6:$J$1205,B1082),0)+IF(ISNUMBER(B1691),INDEX('913:913'!$J$6:$J$1205,B1691),0)+IF(ISNUMBER(B2300),INDEX('913:913'!$J$6:$J$1205,B2300),0)+IF(ISNUMBER(B2909),INDEX('913:913'!$J$6:$J$1205,B2909),0)+IF(ISNUMBER(B3518),INDEX('913:913'!$J$6:$J$1205,B3518),0)+IF(ISNUMBER(B4127),INDEX('913:913'!$J$6:$J$1205,B4127),0)+IF(ISNUMBER(B4736),INDEX('913:913'!$J$6:$J$1205,B4736),0)+IF(ISNUMBER(B5345),INDEX('913:913'!$J$6:$J$1205,B5345),0))^2)/B5960))</f>
        <v>0</v>
      </c>
      <c r="C6576" s="10"/>
    </row>
    <row r="6577" spans="1:3">
      <c r="A6577" s="21">
        <v>464</v>
      </c>
      <c r="B6577" s="6">
        <f>IF(B5961=0,1,MAX(1,SQRT(B5961^2+(IF(ISNUMBER(B1083),INDEX('913:913'!$J$6:$J$1205,B1083),0)+IF(ISNUMBER(B1692),INDEX('913:913'!$J$6:$J$1205,B1692),0)+IF(ISNUMBER(B2301),INDEX('913:913'!$J$6:$J$1205,B2301),0)+IF(ISNUMBER(B2910),INDEX('913:913'!$J$6:$J$1205,B2910),0)+IF(ISNUMBER(B3519),INDEX('913:913'!$J$6:$J$1205,B3519),0)+IF(ISNUMBER(B4128),INDEX('913:913'!$J$6:$J$1205,B4128),0)+IF(ISNUMBER(B4737),INDEX('913:913'!$J$6:$J$1205,B4737),0)+IF(ISNUMBER(B5346),INDEX('913:913'!$J$6:$J$1205,B5346),0))^2)/B5961))</f>
        <v>0</v>
      </c>
      <c r="C6577" s="10"/>
    </row>
    <row r="6578" spans="1:3">
      <c r="A6578" s="21">
        <v>465</v>
      </c>
      <c r="B6578" s="6">
        <f>IF(B5962=0,1,MAX(1,SQRT(B5962^2+(IF(ISNUMBER(B1084),INDEX('913:913'!$J$6:$J$1205,B1084),0)+IF(ISNUMBER(B1693),INDEX('913:913'!$J$6:$J$1205,B1693),0)+IF(ISNUMBER(B2302),INDEX('913:913'!$J$6:$J$1205,B2302),0)+IF(ISNUMBER(B2911),INDEX('913:913'!$J$6:$J$1205,B2911),0)+IF(ISNUMBER(B3520),INDEX('913:913'!$J$6:$J$1205,B3520),0)+IF(ISNUMBER(B4129),INDEX('913:913'!$J$6:$J$1205,B4129),0)+IF(ISNUMBER(B4738),INDEX('913:913'!$J$6:$J$1205,B4738),0)+IF(ISNUMBER(B5347),INDEX('913:913'!$J$6:$J$1205,B5347),0))^2)/B5962))</f>
        <v>0</v>
      </c>
      <c r="C6578" s="10"/>
    </row>
    <row r="6579" spans="1:3">
      <c r="A6579" s="21">
        <v>466</v>
      </c>
      <c r="B6579" s="6">
        <f>IF(B5963=0,1,MAX(1,SQRT(B5963^2+(IF(ISNUMBER(B1085),INDEX('913:913'!$J$6:$J$1205,B1085),0)+IF(ISNUMBER(B1694),INDEX('913:913'!$J$6:$J$1205,B1694),0)+IF(ISNUMBER(B2303),INDEX('913:913'!$J$6:$J$1205,B2303),0)+IF(ISNUMBER(B2912),INDEX('913:913'!$J$6:$J$1205,B2912),0)+IF(ISNUMBER(B3521),INDEX('913:913'!$J$6:$J$1205,B3521),0)+IF(ISNUMBER(B4130),INDEX('913:913'!$J$6:$J$1205,B4130),0)+IF(ISNUMBER(B4739),INDEX('913:913'!$J$6:$J$1205,B4739),0)+IF(ISNUMBER(B5348),INDEX('913:913'!$J$6:$J$1205,B5348),0))^2)/B5963))</f>
        <v>0</v>
      </c>
      <c r="C6579" s="10"/>
    </row>
    <row r="6580" spans="1:3">
      <c r="A6580" s="21">
        <v>467</v>
      </c>
      <c r="B6580" s="6">
        <f>IF(B5964=0,1,MAX(1,SQRT(B5964^2+(IF(ISNUMBER(B1086),INDEX('913:913'!$J$6:$J$1205,B1086),0)+IF(ISNUMBER(B1695),INDEX('913:913'!$J$6:$J$1205,B1695),0)+IF(ISNUMBER(B2304),INDEX('913:913'!$J$6:$J$1205,B2304),0)+IF(ISNUMBER(B2913),INDEX('913:913'!$J$6:$J$1205,B2913),0)+IF(ISNUMBER(B3522),INDEX('913:913'!$J$6:$J$1205,B3522),0)+IF(ISNUMBER(B4131),INDEX('913:913'!$J$6:$J$1205,B4131),0)+IF(ISNUMBER(B4740),INDEX('913:913'!$J$6:$J$1205,B4740),0)+IF(ISNUMBER(B5349),INDEX('913:913'!$J$6:$J$1205,B5349),0))^2)/B5964))</f>
        <v>0</v>
      </c>
      <c r="C6580" s="10"/>
    </row>
    <row r="6581" spans="1:3">
      <c r="A6581" s="21">
        <v>468</v>
      </c>
      <c r="B6581" s="6">
        <f>IF(B5965=0,1,MAX(1,SQRT(B5965^2+(IF(ISNUMBER(B1087),INDEX('913:913'!$J$6:$J$1205,B1087),0)+IF(ISNUMBER(B1696),INDEX('913:913'!$J$6:$J$1205,B1696),0)+IF(ISNUMBER(B2305),INDEX('913:913'!$J$6:$J$1205,B2305),0)+IF(ISNUMBER(B2914),INDEX('913:913'!$J$6:$J$1205,B2914),0)+IF(ISNUMBER(B3523),INDEX('913:913'!$J$6:$J$1205,B3523),0)+IF(ISNUMBER(B4132),INDEX('913:913'!$J$6:$J$1205,B4132),0)+IF(ISNUMBER(B4741),INDEX('913:913'!$J$6:$J$1205,B4741),0)+IF(ISNUMBER(B5350),INDEX('913:913'!$J$6:$J$1205,B5350),0))^2)/B5965))</f>
        <v>0</v>
      </c>
      <c r="C6581" s="10"/>
    </row>
    <row r="6582" spans="1:3">
      <c r="A6582" s="21">
        <v>469</v>
      </c>
      <c r="B6582" s="6">
        <f>IF(B5966=0,1,MAX(1,SQRT(B5966^2+(IF(ISNUMBER(B1088),INDEX('913:913'!$J$6:$J$1205,B1088),0)+IF(ISNUMBER(B1697),INDEX('913:913'!$J$6:$J$1205,B1697),0)+IF(ISNUMBER(B2306),INDEX('913:913'!$J$6:$J$1205,B2306),0)+IF(ISNUMBER(B2915),INDEX('913:913'!$J$6:$J$1205,B2915),0)+IF(ISNUMBER(B3524),INDEX('913:913'!$J$6:$J$1205,B3524),0)+IF(ISNUMBER(B4133),INDEX('913:913'!$J$6:$J$1205,B4133),0)+IF(ISNUMBER(B4742),INDEX('913:913'!$J$6:$J$1205,B4742),0)+IF(ISNUMBER(B5351),INDEX('913:913'!$J$6:$J$1205,B5351),0))^2)/B5966))</f>
        <v>0</v>
      </c>
      <c r="C6582" s="10"/>
    </row>
    <row r="6583" spans="1:3">
      <c r="A6583" s="21">
        <v>470</v>
      </c>
      <c r="B6583" s="6">
        <f>IF(B5967=0,1,MAX(1,SQRT(B5967^2+(IF(ISNUMBER(B1089),INDEX('913:913'!$J$6:$J$1205,B1089),0)+IF(ISNUMBER(B1698),INDEX('913:913'!$J$6:$J$1205,B1698),0)+IF(ISNUMBER(B2307),INDEX('913:913'!$J$6:$J$1205,B2307),0)+IF(ISNUMBER(B2916),INDEX('913:913'!$J$6:$J$1205,B2916),0)+IF(ISNUMBER(B3525),INDEX('913:913'!$J$6:$J$1205,B3525),0)+IF(ISNUMBER(B4134),INDEX('913:913'!$J$6:$J$1205,B4134),0)+IF(ISNUMBER(B4743),INDEX('913:913'!$J$6:$J$1205,B4743),0)+IF(ISNUMBER(B5352),INDEX('913:913'!$J$6:$J$1205,B5352),0))^2)/B5967))</f>
        <v>0</v>
      </c>
      <c r="C6583" s="10"/>
    </row>
    <row r="6584" spans="1:3">
      <c r="A6584" s="21">
        <v>471</v>
      </c>
      <c r="B6584" s="6">
        <f>IF(B5968=0,1,MAX(1,SQRT(B5968^2+(IF(ISNUMBER(B1090),INDEX('913:913'!$J$6:$J$1205,B1090),0)+IF(ISNUMBER(B1699),INDEX('913:913'!$J$6:$J$1205,B1699),0)+IF(ISNUMBER(B2308),INDEX('913:913'!$J$6:$J$1205,B2308),0)+IF(ISNUMBER(B2917),INDEX('913:913'!$J$6:$J$1205,B2917),0)+IF(ISNUMBER(B3526),INDEX('913:913'!$J$6:$J$1205,B3526),0)+IF(ISNUMBER(B4135),INDEX('913:913'!$J$6:$J$1205,B4135),0)+IF(ISNUMBER(B4744),INDEX('913:913'!$J$6:$J$1205,B4744),0)+IF(ISNUMBER(B5353),INDEX('913:913'!$J$6:$J$1205,B5353),0))^2)/B5968))</f>
        <v>0</v>
      </c>
      <c r="C6584" s="10"/>
    </row>
    <row r="6585" spans="1:3">
      <c r="A6585" s="21">
        <v>472</v>
      </c>
      <c r="B6585" s="6">
        <f>IF(B5969=0,1,MAX(1,SQRT(B5969^2+(IF(ISNUMBER(B1091),INDEX('913:913'!$J$6:$J$1205,B1091),0)+IF(ISNUMBER(B1700),INDEX('913:913'!$J$6:$J$1205,B1700),0)+IF(ISNUMBER(B2309),INDEX('913:913'!$J$6:$J$1205,B2309),0)+IF(ISNUMBER(B2918),INDEX('913:913'!$J$6:$J$1205,B2918),0)+IF(ISNUMBER(B3527),INDEX('913:913'!$J$6:$J$1205,B3527),0)+IF(ISNUMBER(B4136),INDEX('913:913'!$J$6:$J$1205,B4136),0)+IF(ISNUMBER(B4745),INDEX('913:913'!$J$6:$J$1205,B4745),0)+IF(ISNUMBER(B5354),INDEX('913:913'!$J$6:$J$1205,B5354),0))^2)/B5969))</f>
        <v>0</v>
      </c>
      <c r="C6585" s="10"/>
    </row>
    <row r="6586" spans="1:3">
      <c r="A6586" s="21">
        <v>473</v>
      </c>
      <c r="B6586" s="6">
        <f>IF(B5970=0,1,MAX(1,SQRT(B5970^2+(IF(ISNUMBER(B1092),INDEX('913:913'!$J$6:$J$1205,B1092),0)+IF(ISNUMBER(B1701),INDEX('913:913'!$J$6:$J$1205,B1701),0)+IF(ISNUMBER(B2310),INDEX('913:913'!$J$6:$J$1205,B2310),0)+IF(ISNUMBER(B2919),INDEX('913:913'!$J$6:$J$1205,B2919),0)+IF(ISNUMBER(B3528),INDEX('913:913'!$J$6:$J$1205,B3528),0)+IF(ISNUMBER(B4137),INDEX('913:913'!$J$6:$J$1205,B4137),0)+IF(ISNUMBER(B4746),INDEX('913:913'!$J$6:$J$1205,B4746),0)+IF(ISNUMBER(B5355),INDEX('913:913'!$J$6:$J$1205,B5355),0))^2)/B5970))</f>
        <v>0</v>
      </c>
      <c r="C6586" s="10"/>
    </row>
    <row r="6587" spans="1:3">
      <c r="A6587" s="21">
        <v>474</v>
      </c>
      <c r="B6587" s="6">
        <f>IF(B5971=0,1,MAX(1,SQRT(B5971^2+(IF(ISNUMBER(B1093),INDEX('913:913'!$J$6:$J$1205,B1093),0)+IF(ISNUMBER(B1702),INDEX('913:913'!$J$6:$J$1205,B1702),0)+IF(ISNUMBER(B2311),INDEX('913:913'!$J$6:$J$1205,B2311),0)+IF(ISNUMBER(B2920),INDEX('913:913'!$J$6:$J$1205,B2920),0)+IF(ISNUMBER(B3529),INDEX('913:913'!$J$6:$J$1205,B3529),0)+IF(ISNUMBER(B4138),INDEX('913:913'!$J$6:$J$1205,B4138),0)+IF(ISNUMBER(B4747),INDEX('913:913'!$J$6:$J$1205,B4747),0)+IF(ISNUMBER(B5356),INDEX('913:913'!$J$6:$J$1205,B5356),0))^2)/B5971))</f>
        <v>0</v>
      </c>
      <c r="C6587" s="10"/>
    </row>
    <row r="6588" spans="1:3">
      <c r="A6588" s="21">
        <v>475</v>
      </c>
      <c r="B6588" s="6">
        <f>IF(B5972=0,1,MAX(1,SQRT(B5972^2+(IF(ISNUMBER(B1094),INDEX('913:913'!$J$6:$J$1205,B1094),0)+IF(ISNUMBER(B1703),INDEX('913:913'!$J$6:$J$1205,B1703),0)+IF(ISNUMBER(B2312),INDEX('913:913'!$J$6:$J$1205,B2312),0)+IF(ISNUMBER(B2921),INDEX('913:913'!$J$6:$J$1205,B2921),0)+IF(ISNUMBER(B3530),INDEX('913:913'!$J$6:$J$1205,B3530),0)+IF(ISNUMBER(B4139),INDEX('913:913'!$J$6:$J$1205,B4139),0)+IF(ISNUMBER(B4748),INDEX('913:913'!$J$6:$J$1205,B4748),0)+IF(ISNUMBER(B5357),INDEX('913:913'!$J$6:$J$1205,B5357),0))^2)/B5972))</f>
        <v>0</v>
      </c>
      <c r="C6588" s="10"/>
    </row>
    <row r="6589" spans="1:3">
      <c r="A6589" s="21">
        <v>476</v>
      </c>
      <c r="B6589" s="6">
        <f>IF(B5973=0,1,MAX(1,SQRT(B5973^2+(IF(ISNUMBER(B1095),INDEX('913:913'!$J$6:$J$1205,B1095),0)+IF(ISNUMBER(B1704),INDEX('913:913'!$J$6:$J$1205,B1704),0)+IF(ISNUMBER(B2313),INDEX('913:913'!$J$6:$J$1205,B2313),0)+IF(ISNUMBER(B2922),INDEX('913:913'!$J$6:$J$1205,B2922),0)+IF(ISNUMBER(B3531),INDEX('913:913'!$J$6:$J$1205,B3531),0)+IF(ISNUMBER(B4140),INDEX('913:913'!$J$6:$J$1205,B4140),0)+IF(ISNUMBER(B4749),INDEX('913:913'!$J$6:$J$1205,B4749),0)+IF(ISNUMBER(B5358),INDEX('913:913'!$J$6:$J$1205,B5358),0))^2)/B5973))</f>
        <v>0</v>
      </c>
      <c r="C6589" s="10"/>
    </row>
    <row r="6590" spans="1:3">
      <c r="A6590" s="21">
        <v>477</v>
      </c>
      <c r="B6590" s="6">
        <f>IF(B5974=0,1,MAX(1,SQRT(B5974^2+(IF(ISNUMBER(B1096),INDEX('913:913'!$J$6:$J$1205,B1096),0)+IF(ISNUMBER(B1705),INDEX('913:913'!$J$6:$J$1205,B1705),0)+IF(ISNUMBER(B2314),INDEX('913:913'!$J$6:$J$1205,B2314),0)+IF(ISNUMBER(B2923),INDEX('913:913'!$J$6:$J$1205,B2923),0)+IF(ISNUMBER(B3532),INDEX('913:913'!$J$6:$J$1205,B3532),0)+IF(ISNUMBER(B4141),INDEX('913:913'!$J$6:$J$1205,B4141),0)+IF(ISNUMBER(B4750),INDEX('913:913'!$J$6:$J$1205,B4750),0)+IF(ISNUMBER(B5359),INDEX('913:913'!$J$6:$J$1205,B5359),0))^2)/B5974))</f>
        <v>0</v>
      </c>
      <c r="C6590" s="10"/>
    </row>
    <row r="6591" spans="1:3">
      <c r="A6591" s="21">
        <v>478</v>
      </c>
      <c r="B6591" s="6">
        <f>IF(B5975=0,1,MAX(1,SQRT(B5975^2+(IF(ISNUMBER(B1097),INDEX('913:913'!$J$6:$J$1205,B1097),0)+IF(ISNUMBER(B1706),INDEX('913:913'!$J$6:$J$1205,B1706),0)+IF(ISNUMBER(B2315),INDEX('913:913'!$J$6:$J$1205,B2315),0)+IF(ISNUMBER(B2924),INDEX('913:913'!$J$6:$J$1205,B2924),0)+IF(ISNUMBER(B3533),INDEX('913:913'!$J$6:$J$1205,B3533),0)+IF(ISNUMBER(B4142),INDEX('913:913'!$J$6:$J$1205,B4142),0)+IF(ISNUMBER(B4751),INDEX('913:913'!$J$6:$J$1205,B4751),0)+IF(ISNUMBER(B5360),INDEX('913:913'!$J$6:$J$1205,B5360),0))^2)/B5975))</f>
        <v>0</v>
      </c>
      <c r="C6591" s="10"/>
    </row>
    <row r="6592" spans="1:3">
      <c r="A6592" s="21">
        <v>479</v>
      </c>
      <c r="B6592" s="6">
        <f>IF(B5976=0,1,MAX(1,SQRT(B5976^2+(IF(ISNUMBER(B1098),INDEX('913:913'!$J$6:$J$1205,B1098),0)+IF(ISNUMBER(B1707),INDEX('913:913'!$J$6:$J$1205,B1707),0)+IF(ISNUMBER(B2316),INDEX('913:913'!$J$6:$J$1205,B2316),0)+IF(ISNUMBER(B2925),INDEX('913:913'!$J$6:$J$1205,B2925),0)+IF(ISNUMBER(B3534),INDEX('913:913'!$J$6:$J$1205,B3534),0)+IF(ISNUMBER(B4143),INDEX('913:913'!$J$6:$J$1205,B4143),0)+IF(ISNUMBER(B4752),INDEX('913:913'!$J$6:$J$1205,B4752),0)+IF(ISNUMBER(B5361),INDEX('913:913'!$J$6:$J$1205,B5361),0))^2)/B5976))</f>
        <v>0</v>
      </c>
      <c r="C6592" s="10"/>
    </row>
    <row r="6593" spans="1:3">
      <c r="A6593" s="21">
        <v>480</v>
      </c>
      <c r="B6593" s="6">
        <f>IF(B5977=0,1,MAX(1,SQRT(B5977^2+(IF(ISNUMBER(B1099),INDEX('913:913'!$J$6:$J$1205,B1099),0)+IF(ISNUMBER(B1708),INDEX('913:913'!$J$6:$J$1205,B1708),0)+IF(ISNUMBER(B2317),INDEX('913:913'!$J$6:$J$1205,B2317),0)+IF(ISNUMBER(B2926),INDEX('913:913'!$J$6:$J$1205,B2926),0)+IF(ISNUMBER(B3535),INDEX('913:913'!$J$6:$J$1205,B3535),0)+IF(ISNUMBER(B4144),INDEX('913:913'!$J$6:$J$1205,B4144),0)+IF(ISNUMBER(B4753),INDEX('913:913'!$J$6:$J$1205,B4753),0)+IF(ISNUMBER(B5362),INDEX('913:913'!$J$6:$J$1205,B5362),0))^2)/B5977))</f>
        <v>0</v>
      </c>
      <c r="C6593" s="10"/>
    </row>
    <row r="6594" spans="1:3">
      <c r="A6594" s="21">
        <v>481</v>
      </c>
      <c r="B6594" s="6">
        <f>IF(B5978=0,1,MAX(1,SQRT(B5978^2+(IF(ISNUMBER(B1100),INDEX('913:913'!$J$6:$J$1205,B1100),0)+IF(ISNUMBER(B1709),INDEX('913:913'!$J$6:$J$1205,B1709),0)+IF(ISNUMBER(B2318),INDEX('913:913'!$J$6:$J$1205,B2318),0)+IF(ISNUMBER(B2927),INDEX('913:913'!$J$6:$J$1205,B2927),0)+IF(ISNUMBER(B3536),INDEX('913:913'!$J$6:$J$1205,B3536),0)+IF(ISNUMBER(B4145),INDEX('913:913'!$J$6:$J$1205,B4145),0)+IF(ISNUMBER(B4754),INDEX('913:913'!$J$6:$J$1205,B4754),0)+IF(ISNUMBER(B5363),INDEX('913:913'!$J$6:$J$1205,B5363),0))^2)/B5978))</f>
        <v>0</v>
      </c>
      <c r="C6594" s="10"/>
    </row>
    <row r="6595" spans="1:3">
      <c r="A6595" s="21">
        <v>482</v>
      </c>
      <c r="B6595" s="6">
        <f>IF(B5979=0,1,MAX(1,SQRT(B5979^2+(IF(ISNUMBER(B1101),INDEX('913:913'!$J$6:$J$1205,B1101),0)+IF(ISNUMBER(B1710),INDEX('913:913'!$J$6:$J$1205,B1710),0)+IF(ISNUMBER(B2319),INDEX('913:913'!$J$6:$J$1205,B2319),0)+IF(ISNUMBER(B2928),INDEX('913:913'!$J$6:$J$1205,B2928),0)+IF(ISNUMBER(B3537),INDEX('913:913'!$J$6:$J$1205,B3537),0)+IF(ISNUMBER(B4146),INDEX('913:913'!$J$6:$J$1205,B4146),0)+IF(ISNUMBER(B4755),INDEX('913:913'!$J$6:$J$1205,B4755),0)+IF(ISNUMBER(B5364),INDEX('913:913'!$J$6:$J$1205,B5364),0))^2)/B5979))</f>
        <v>0</v>
      </c>
      <c r="C6595" s="10"/>
    </row>
    <row r="6596" spans="1:3">
      <c r="A6596" s="21">
        <v>483</v>
      </c>
      <c r="B6596" s="6">
        <f>IF(B5980=0,1,MAX(1,SQRT(B5980^2+(IF(ISNUMBER(B1102),INDEX('913:913'!$J$6:$J$1205,B1102),0)+IF(ISNUMBER(B1711),INDEX('913:913'!$J$6:$J$1205,B1711),0)+IF(ISNUMBER(B2320),INDEX('913:913'!$J$6:$J$1205,B2320),0)+IF(ISNUMBER(B2929),INDEX('913:913'!$J$6:$J$1205,B2929),0)+IF(ISNUMBER(B3538),INDEX('913:913'!$J$6:$J$1205,B3538),0)+IF(ISNUMBER(B4147),INDEX('913:913'!$J$6:$J$1205,B4147),0)+IF(ISNUMBER(B4756),INDEX('913:913'!$J$6:$J$1205,B4756),0)+IF(ISNUMBER(B5365),INDEX('913:913'!$J$6:$J$1205,B5365),0))^2)/B5980))</f>
        <v>0</v>
      </c>
      <c r="C6596" s="10"/>
    </row>
    <row r="6597" spans="1:3">
      <c r="A6597" s="21">
        <v>484</v>
      </c>
      <c r="B6597" s="6">
        <f>IF(B5981=0,1,MAX(1,SQRT(B5981^2+(IF(ISNUMBER(B1103),INDEX('913:913'!$J$6:$J$1205,B1103),0)+IF(ISNUMBER(B1712),INDEX('913:913'!$J$6:$J$1205,B1712),0)+IF(ISNUMBER(B2321),INDEX('913:913'!$J$6:$J$1205,B2321),0)+IF(ISNUMBER(B2930),INDEX('913:913'!$J$6:$J$1205,B2930),0)+IF(ISNUMBER(B3539),INDEX('913:913'!$J$6:$J$1205,B3539),0)+IF(ISNUMBER(B4148),INDEX('913:913'!$J$6:$J$1205,B4148),0)+IF(ISNUMBER(B4757),INDEX('913:913'!$J$6:$J$1205,B4757),0)+IF(ISNUMBER(B5366),INDEX('913:913'!$J$6:$J$1205,B5366),0))^2)/B5981))</f>
        <v>0</v>
      </c>
      <c r="C6597" s="10"/>
    </row>
    <row r="6598" spans="1:3">
      <c r="A6598" s="21">
        <v>485</v>
      </c>
      <c r="B6598" s="6">
        <f>IF(B5982=0,1,MAX(1,SQRT(B5982^2+(IF(ISNUMBER(B1104),INDEX('913:913'!$J$6:$J$1205,B1104),0)+IF(ISNUMBER(B1713),INDEX('913:913'!$J$6:$J$1205,B1713),0)+IF(ISNUMBER(B2322),INDEX('913:913'!$J$6:$J$1205,B2322),0)+IF(ISNUMBER(B2931),INDEX('913:913'!$J$6:$J$1205,B2931),0)+IF(ISNUMBER(B3540),INDEX('913:913'!$J$6:$J$1205,B3540),0)+IF(ISNUMBER(B4149),INDEX('913:913'!$J$6:$J$1205,B4149),0)+IF(ISNUMBER(B4758),INDEX('913:913'!$J$6:$J$1205,B4758),0)+IF(ISNUMBER(B5367),INDEX('913:913'!$J$6:$J$1205,B5367),0))^2)/B5982))</f>
        <v>0</v>
      </c>
      <c r="C6598" s="10"/>
    </row>
    <row r="6599" spans="1:3">
      <c r="A6599" s="21">
        <v>486</v>
      </c>
      <c r="B6599" s="6">
        <f>IF(B5983=0,1,MAX(1,SQRT(B5983^2+(IF(ISNUMBER(B1105),INDEX('913:913'!$J$6:$J$1205,B1105),0)+IF(ISNUMBER(B1714),INDEX('913:913'!$J$6:$J$1205,B1714),0)+IF(ISNUMBER(B2323),INDEX('913:913'!$J$6:$J$1205,B2323),0)+IF(ISNUMBER(B2932),INDEX('913:913'!$J$6:$J$1205,B2932),0)+IF(ISNUMBER(B3541),INDEX('913:913'!$J$6:$J$1205,B3541),0)+IF(ISNUMBER(B4150),INDEX('913:913'!$J$6:$J$1205,B4150),0)+IF(ISNUMBER(B4759),INDEX('913:913'!$J$6:$J$1205,B4759),0)+IF(ISNUMBER(B5368),INDEX('913:913'!$J$6:$J$1205,B5368),0))^2)/B5983))</f>
        <v>0</v>
      </c>
      <c r="C6599" s="10"/>
    </row>
    <row r="6600" spans="1:3">
      <c r="A6600" s="21">
        <v>487</v>
      </c>
      <c r="B6600" s="6">
        <f>IF(B5984=0,1,MAX(1,SQRT(B5984^2+(IF(ISNUMBER(B1106),INDEX('913:913'!$J$6:$J$1205,B1106),0)+IF(ISNUMBER(B1715),INDEX('913:913'!$J$6:$J$1205,B1715),0)+IF(ISNUMBER(B2324),INDEX('913:913'!$J$6:$J$1205,B2324),0)+IF(ISNUMBER(B2933),INDEX('913:913'!$J$6:$J$1205,B2933),0)+IF(ISNUMBER(B3542),INDEX('913:913'!$J$6:$J$1205,B3542),0)+IF(ISNUMBER(B4151),INDEX('913:913'!$J$6:$J$1205,B4151),0)+IF(ISNUMBER(B4760),INDEX('913:913'!$J$6:$J$1205,B4760),0)+IF(ISNUMBER(B5369),INDEX('913:913'!$J$6:$J$1205,B5369),0))^2)/B5984))</f>
        <v>0</v>
      </c>
      <c r="C6600" s="10"/>
    </row>
    <row r="6601" spans="1:3">
      <c r="A6601" s="21">
        <v>488</v>
      </c>
      <c r="B6601" s="6">
        <f>IF(B5985=0,1,MAX(1,SQRT(B5985^2+(IF(ISNUMBER(B1107),INDEX('913:913'!$J$6:$J$1205,B1107),0)+IF(ISNUMBER(B1716),INDEX('913:913'!$J$6:$J$1205,B1716),0)+IF(ISNUMBER(B2325),INDEX('913:913'!$J$6:$J$1205,B2325),0)+IF(ISNUMBER(B2934),INDEX('913:913'!$J$6:$J$1205,B2934),0)+IF(ISNUMBER(B3543),INDEX('913:913'!$J$6:$J$1205,B3543),0)+IF(ISNUMBER(B4152),INDEX('913:913'!$J$6:$J$1205,B4152),0)+IF(ISNUMBER(B4761),INDEX('913:913'!$J$6:$J$1205,B4761),0)+IF(ISNUMBER(B5370),INDEX('913:913'!$J$6:$J$1205,B5370),0))^2)/B5985))</f>
        <v>0</v>
      </c>
      <c r="C6601" s="10"/>
    </row>
    <row r="6602" spans="1:3">
      <c r="A6602" s="21">
        <v>489</v>
      </c>
      <c r="B6602" s="6">
        <f>IF(B5986=0,1,MAX(1,SQRT(B5986^2+(IF(ISNUMBER(B1108),INDEX('913:913'!$J$6:$J$1205,B1108),0)+IF(ISNUMBER(B1717),INDEX('913:913'!$J$6:$J$1205,B1717),0)+IF(ISNUMBER(B2326),INDEX('913:913'!$J$6:$J$1205,B2326),0)+IF(ISNUMBER(B2935),INDEX('913:913'!$J$6:$J$1205,B2935),0)+IF(ISNUMBER(B3544),INDEX('913:913'!$J$6:$J$1205,B3544),0)+IF(ISNUMBER(B4153),INDEX('913:913'!$J$6:$J$1205,B4153),0)+IF(ISNUMBER(B4762),INDEX('913:913'!$J$6:$J$1205,B4762),0)+IF(ISNUMBER(B5371),INDEX('913:913'!$J$6:$J$1205,B5371),0))^2)/B5986))</f>
        <v>0</v>
      </c>
      <c r="C6602" s="10"/>
    </row>
    <row r="6603" spans="1:3">
      <c r="A6603" s="21">
        <v>490</v>
      </c>
      <c r="B6603" s="6">
        <f>IF(B5987=0,1,MAX(1,SQRT(B5987^2+(IF(ISNUMBER(B1109),INDEX('913:913'!$J$6:$J$1205,B1109),0)+IF(ISNUMBER(B1718),INDEX('913:913'!$J$6:$J$1205,B1718),0)+IF(ISNUMBER(B2327),INDEX('913:913'!$J$6:$J$1205,B2327),0)+IF(ISNUMBER(B2936),INDEX('913:913'!$J$6:$J$1205,B2936),0)+IF(ISNUMBER(B3545),INDEX('913:913'!$J$6:$J$1205,B3545),0)+IF(ISNUMBER(B4154),INDEX('913:913'!$J$6:$J$1205,B4154),0)+IF(ISNUMBER(B4763),INDEX('913:913'!$J$6:$J$1205,B4763),0)+IF(ISNUMBER(B5372),INDEX('913:913'!$J$6:$J$1205,B5372),0))^2)/B5987))</f>
        <v>0</v>
      </c>
      <c r="C6603" s="10"/>
    </row>
    <row r="6604" spans="1:3">
      <c r="A6604" s="21">
        <v>491</v>
      </c>
      <c r="B6604" s="6">
        <f>IF(B5988=0,1,MAX(1,SQRT(B5988^2+(IF(ISNUMBER(B1110),INDEX('913:913'!$J$6:$J$1205,B1110),0)+IF(ISNUMBER(B1719),INDEX('913:913'!$J$6:$J$1205,B1719),0)+IF(ISNUMBER(B2328),INDEX('913:913'!$J$6:$J$1205,B2328),0)+IF(ISNUMBER(B2937),INDEX('913:913'!$J$6:$J$1205,B2937),0)+IF(ISNUMBER(B3546),INDEX('913:913'!$J$6:$J$1205,B3546),0)+IF(ISNUMBER(B4155),INDEX('913:913'!$J$6:$J$1205,B4155),0)+IF(ISNUMBER(B4764),INDEX('913:913'!$J$6:$J$1205,B4764),0)+IF(ISNUMBER(B5373),INDEX('913:913'!$J$6:$J$1205,B5373),0))^2)/B5988))</f>
        <v>0</v>
      </c>
      <c r="C6604" s="10"/>
    </row>
    <row r="6605" spans="1:3">
      <c r="A6605" s="21">
        <v>492</v>
      </c>
      <c r="B6605" s="6">
        <f>IF(B5989=0,1,MAX(1,SQRT(B5989^2+(IF(ISNUMBER(B1111),INDEX('913:913'!$J$6:$J$1205,B1111),0)+IF(ISNUMBER(B1720),INDEX('913:913'!$J$6:$J$1205,B1720),0)+IF(ISNUMBER(B2329),INDEX('913:913'!$J$6:$J$1205,B2329),0)+IF(ISNUMBER(B2938),INDEX('913:913'!$J$6:$J$1205,B2938),0)+IF(ISNUMBER(B3547),INDEX('913:913'!$J$6:$J$1205,B3547),0)+IF(ISNUMBER(B4156),INDEX('913:913'!$J$6:$J$1205,B4156),0)+IF(ISNUMBER(B4765),INDEX('913:913'!$J$6:$J$1205,B4765),0)+IF(ISNUMBER(B5374),INDEX('913:913'!$J$6:$J$1205,B5374),0))^2)/B5989))</f>
        <v>0</v>
      </c>
      <c r="C6605" s="10"/>
    </row>
    <row r="6606" spans="1:3">
      <c r="A6606" s="21">
        <v>493</v>
      </c>
      <c r="B6606" s="6">
        <f>IF(B5990=0,1,MAX(1,SQRT(B5990^2+(IF(ISNUMBER(B1112),INDEX('913:913'!$J$6:$J$1205,B1112),0)+IF(ISNUMBER(B1721),INDEX('913:913'!$J$6:$J$1205,B1721),0)+IF(ISNUMBER(B2330),INDEX('913:913'!$J$6:$J$1205,B2330),0)+IF(ISNUMBER(B2939),INDEX('913:913'!$J$6:$J$1205,B2939),0)+IF(ISNUMBER(B3548),INDEX('913:913'!$J$6:$J$1205,B3548),0)+IF(ISNUMBER(B4157),INDEX('913:913'!$J$6:$J$1205,B4157),0)+IF(ISNUMBER(B4766),INDEX('913:913'!$J$6:$J$1205,B4766),0)+IF(ISNUMBER(B5375),INDEX('913:913'!$J$6:$J$1205,B5375),0))^2)/B5990))</f>
        <v>0</v>
      </c>
      <c r="C6606" s="10"/>
    </row>
    <row r="6607" spans="1:3">
      <c r="A6607" s="21">
        <v>494</v>
      </c>
      <c r="B6607" s="6">
        <f>IF(B5991=0,1,MAX(1,SQRT(B5991^2+(IF(ISNUMBER(B1113),INDEX('913:913'!$J$6:$J$1205,B1113),0)+IF(ISNUMBER(B1722),INDEX('913:913'!$J$6:$J$1205,B1722),0)+IF(ISNUMBER(B2331),INDEX('913:913'!$J$6:$J$1205,B2331),0)+IF(ISNUMBER(B2940),INDEX('913:913'!$J$6:$J$1205,B2940),0)+IF(ISNUMBER(B3549),INDEX('913:913'!$J$6:$J$1205,B3549),0)+IF(ISNUMBER(B4158),INDEX('913:913'!$J$6:$J$1205,B4158),0)+IF(ISNUMBER(B4767),INDEX('913:913'!$J$6:$J$1205,B4767),0)+IF(ISNUMBER(B5376),INDEX('913:913'!$J$6:$J$1205,B5376),0))^2)/B5991))</f>
        <v>0</v>
      </c>
      <c r="C6607" s="10"/>
    </row>
    <row r="6608" spans="1:3">
      <c r="A6608" s="21">
        <v>495</v>
      </c>
      <c r="B6608" s="6">
        <f>IF(B5992=0,1,MAX(1,SQRT(B5992^2+(IF(ISNUMBER(B1114),INDEX('913:913'!$J$6:$J$1205,B1114),0)+IF(ISNUMBER(B1723),INDEX('913:913'!$J$6:$J$1205,B1723),0)+IF(ISNUMBER(B2332),INDEX('913:913'!$J$6:$J$1205,B2332),0)+IF(ISNUMBER(B2941),INDEX('913:913'!$J$6:$J$1205,B2941),0)+IF(ISNUMBER(B3550),INDEX('913:913'!$J$6:$J$1205,B3550),0)+IF(ISNUMBER(B4159),INDEX('913:913'!$J$6:$J$1205,B4159),0)+IF(ISNUMBER(B4768),INDEX('913:913'!$J$6:$J$1205,B4768),0)+IF(ISNUMBER(B5377),INDEX('913:913'!$J$6:$J$1205,B5377),0))^2)/B5992))</f>
        <v>0</v>
      </c>
      <c r="C6608" s="10"/>
    </row>
    <row r="6609" spans="1:3">
      <c r="A6609" s="21">
        <v>496</v>
      </c>
      <c r="B6609" s="6">
        <f>IF(B5993=0,1,MAX(1,SQRT(B5993^2+(IF(ISNUMBER(B1115),INDEX('913:913'!$J$6:$J$1205,B1115),0)+IF(ISNUMBER(B1724),INDEX('913:913'!$J$6:$J$1205,B1724),0)+IF(ISNUMBER(B2333),INDEX('913:913'!$J$6:$J$1205,B2333),0)+IF(ISNUMBER(B2942),INDEX('913:913'!$J$6:$J$1205,B2942),0)+IF(ISNUMBER(B3551),INDEX('913:913'!$J$6:$J$1205,B3551),0)+IF(ISNUMBER(B4160),INDEX('913:913'!$J$6:$J$1205,B4160),0)+IF(ISNUMBER(B4769),INDEX('913:913'!$J$6:$J$1205,B4769),0)+IF(ISNUMBER(B5378),INDEX('913:913'!$J$6:$J$1205,B5378),0))^2)/B5993))</f>
        <v>0</v>
      </c>
      <c r="C6609" s="10"/>
    </row>
    <row r="6610" spans="1:3">
      <c r="A6610" s="21">
        <v>497</v>
      </c>
      <c r="B6610" s="6">
        <f>IF(B5994=0,1,MAX(1,SQRT(B5994^2+(IF(ISNUMBER(B1116),INDEX('913:913'!$J$6:$J$1205,B1116),0)+IF(ISNUMBER(B1725),INDEX('913:913'!$J$6:$J$1205,B1725),0)+IF(ISNUMBER(B2334),INDEX('913:913'!$J$6:$J$1205,B2334),0)+IF(ISNUMBER(B2943),INDEX('913:913'!$J$6:$J$1205,B2943),0)+IF(ISNUMBER(B3552),INDEX('913:913'!$J$6:$J$1205,B3552),0)+IF(ISNUMBER(B4161),INDEX('913:913'!$J$6:$J$1205,B4161),0)+IF(ISNUMBER(B4770),INDEX('913:913'!$J$6:$J$1205,B4770),0)+IF(ISNUMBER(B5379),INDEX('913:913'!$J$6:$J$1205,B5379),0))^2)/B5994))</f>
        <v>0</v>
      </c>
      <c r="C6610" s="10"/>
    </row>
    <row r="6611" spans="1:3">
      <c r="A6611" s="21">
        <v>498</v>
      </c>
      <c r="B6611" s="6">
        <f>IF(B5995=0,1,MAX(1,SQRT(B5995^2+(IF(ISNUMBER(B1117),INDEX('913:913'!$J$6:$J$1205,B1117),0)+IF(ISNUMBER(B1726),INDEX('913:913'!$J$6:$J$1205,B1726),0)+IF(ISNUMBER(B2335),INDEX('913:913'!$J$6:$J$1205,B2335),0)+IF(ISNUMBER(B2944),INDEX('913:913'!$J$6:$J$1205,B2944),0)+IF(ISNUMBER(B3553),INDEX('913:913'!$J$6:$J$1205,B3553),0)+IF(ISNUMBER(B4162),INDEX('913:913'!$J$6:$J$1205,B4162),0)+IF(ISNUMBER(B4771),INDEX('913:913'!$J$6:$J$1205,B4771),0)+IF(ISNUMBER(B5380),INDEX('913:913'!$J$6:$J$1205,B5380),0))^2)/B5995))</f>
        <v>0</v>
      </c>
      <c r="C6611" s="10"/>
    </row>
    <row r="6612" spans="1:3">
      <c r="A6612" s="21">
        <v>499</v>
      </c>
      <c r="B6612" s="6">
        <f>IF(B5996=0,1,MAX(1,SQRT(B5996^2+(IF(ISNUMBER(B1118),INDEX('913:913'!$J$6:$J$1205,B1118),0)+IF(ISNUMBER(B1727),INDEX('913:913'!$J$6:$J$1205,B1727),0)+IF(ISNUMBER(B2336),INDEX('913:913'!$J$6:$J$1205,B2336),0)+IF(ISNUMBER(B2945),INDEX('913:913'!$J$6:$J$1205,B2945),0)+IF(ISNUMBER(B3554),INDEX('913:913'!$J$6:$J$1205,B3554),0)+IF(ISNUMBER(B4163),INDEX('913:913'!$J$6:$J$1205,B4163),0)+IF(ISNUMBER(B4772),INDEX('913:913'!$J$6:$J$1205,B4772),0)+IF(ISNUMBER(B5381),INDEX('913:913'!$J$6:$J$1205,B5381),0))^2)/B5996))</f>
        <v>0</v>
      </c>
      <c r="C6612" s="10"/>
    </row>
    <row r="6613" spans="1:3">
      <c r="A6613" s="21">
        <v>500</v>
      </c>
      <c r="B6613" s="6">
        <f>IF(B5997=0,1,MAX(1,SQRT(B5997^2+(IF(ISNUMBER(B1119),INDEX('913:913'!$J$6:$J$1205,B1119),0)+IF(ISNUMBER(B1728),INDEX('913:913'!$J$6:$J$1205,B1728),0)+IF(ISNUMBER(B2337),INDEX('913:913'!$J$6:$J$1205,B2337),0)+IF(ISNUMBER(B2946),INDEX('913:913'!$J$6:$J$1205,B2946),0)+IF(ISNUMBER(B3555),INDEX('913:913'!$J$6:$J$1205,B3555),0)+IF(ISNUMBER(B4164),INDEX('913:913'!$J$6:$J$1205,B4164),0)+IF(ISNUMBER(B4773),INDEX('913:913'!$J$6:$J$1205,B4773),0)+IF(ISNUMBER(B5382),INDEX('913:913'!$J$6:$J$1205,B5382),0))^2)/B5997))</f>
        <v>0</v>
      </c>
      <c r="C6613" s="10"/>
    </row>
    <row r="6614" spans="1:3">
      <c r="A6614" s="21">
        <v>501</v>
      </c>
      <c r="B6614" s="6">
        <f>IF(B5998=0,1,MAX(1,SQRT(B5998^2+(IF(ISNUMBER(B1120),INDEX('913:913'!$J$6:$J$1205,B1120),0)+IF(ISNUMBER(B1729),INDEX('913:913'!$J$6:$J$1205,B1729),0)+IF(ISNUMBER(B2338),INDEX('913:913'!$J$6:$J$1205,B2338),0)+IF(ISNUMBER(B2947),INDEX('913:913'!$J$6:$J$1205,B2947),0)+IF(ISNUMBER(B3556),INDEX('913:913'!$J$6:$J$1205,B3556),0)+IF(ISNUMBER(B4165),INDEX('913:913'!$J$6:$J$1205,B4165),0)+IF(ISNUMBER(B4774),INDEX('913:913'!$J$6:$J$1205,B4774),0)+IF(ISNUMBER(B5383),INDEX('913:913'!$J$6:$J$1205,B5383),0))^2)/B5998))</f>
        <v>0</v>
      </c>
      <c r="C6614" s="10"/>
    </row>
    <row r="6615" spans="1:3">
      <c r="A6615" s="21">
        <v>502</v>
      </c>
      <c r="B6615" s="6">
        <f>IF(B5999=0,1,MAX(1,SQRT(B5999^2+(IF(ISNUMBER(B1121),INDEX('913:913'!$J$6:$J$1205,B1121),0)+IF(ISNUMBER(B1730),INDEX('913:913'!$J$6:$J$1205,B1730),0)+IF(ISNUMBER(B2339),INDEX('913:913'!$J$6:$J$1205,B2339),0)+IF(ISNUMBER(B2948),INDEX('913:913'!$J$6:$J$1205,B2948),0)+IF(ISNUMBER(B3557),INDEX('913:913'!$J$6:$J$1205,B3557),0)+IF(ISNUMBER(B4166),INDEX('913:913'!$J$6:$J$1205,B4166),0)+IF(ISNUMBER(B4775),INDEX('913:913'!$J$6:$J$1205,B4775),0)+IF(ISNUMBER(B5384),INDEX('913:913'!$J$6:$J$1205,B5384),0))^2)/B5999))</f>
        <v>0</v>
      </c>
      <c r="C6615" s="10"/>
    </row>
    <row r="6616" spans="1:3">
      <c r="A6616" s="21">
        <v>503</v>
      </c>
      <c r="B6616" s="6">
        <f>IF(B6000=0,1,MAX(1,SQRT(B6000^2+(IF(ISNUMBER(B1122),INDEX('913:913'!$J$6:$J$1205,B1122),0)+IF(ISNUMBER(B1731),INDEX('913:913'!$J$6:$J$1205,B1731),0)+IF(ISNUMBER(B2340),INDEX('913:913'!$J$6:$J$1205,B2340),0)+IF(ISNUMBER(B2949),INDEX('913:913'!$J$6:$J$1205,B2949),0)+IF(ISNUMBER(B3558),INDEX('913:913'!$J$6:$J$1205,B3558),0)+IF(ISNUMBER(B4167),INDEX('913:913'!$J$6:$J$1205,B4167),0)+IF(ISNUMBER(B4776),INDEX('913:913'!$J$6:$J$1205,B4776),0)+IF(ISNUMBER(B5385),INDEX('913:913'!$J$6:$J$1205,B5385),0))^2)/B6000))</f>
        <v>0</v>
      </c>
      <c r="C6616" s="10"/>
    </row>
    <row r="6617" spans="1:3">
      <c r="A6617" s="21">
        <v>504</v>
      </c>
      <c r="B6617" s="6">
        <f>IF(B6001=0,1,MAX(1,SQRT(B6001^2+(IF(ISNUMBER(B1123),INDEX('913:913'!$J$6:$J$1205,B1123),0)+IF(ISNUMBER(B1732),INDEX('913:913'!$J$6:$J$1205,B1732),0)+IF(ISNUMBER(B2341),INDEX('913:913'!$J$6:$J$1205,B2341),0)+IF(ISNUMBER(B2950),INDEX('913:913'!$J$6:$J$1205,B2950),0)+IF(ISNUMBER(B3559),INDEX('913:913'!$J$6:$J$1205,B3559),0)+IF(ISNUMBER(B4168),INDEX('913:913'!$J$6:$J$1205,B4168),0)+IF(ISNUMBER(B4777),INDEX('913:913'!$J$6:$J$1205,B4777),0)+IF(ISNUMBER(B5386),INDEX('913:913'!$J$6:$J$1205,B5386),0))^2)/B6001))</f>
        <v>0</v>
      </c>
      <c r="C6617" s="10"/>
    </row>
    <row r="6618" spans="1:3">
      <c r="A6618" s="21">
        <v>505</v>
      </c>
      <c r="B6618" s="6">
        <f>IF(B6002=0,1,MAX(1,SQRT(B6002^2+(IF(ISNUMBER(B1124),INDEX('913:913'!$J$6:$J$1205,B1124),0)+IF(ISNUMBER(B1733),INDEX('913:913'!$J$6:$J$1205,B1733),0)+IF(ISNUMBER(B2342),INDEX('913:913'!$J$6:$J$1205,B2342),0)+IF(ISNUMBER(B2951),INDEX('913:913'!$J$6:$J$1205,B2951),0)+IF(ISNUMBER(B3560),INDEX('913:913'!$J$6:$J$1205,B3560),0)+IF(ISNUMBER(B4169),INDEX('913:913'!$J$6:$J$1205,B4169),0)+IF(ISNUMBER(B4778),INDEX('913:913'!$J$6:$J$1205,B4778),0)+IF(ISNUMBER(B5387),INDEX('913:913'!$J$6:$J$1205,B5387),0))^2)/B6002))</f>
        <v>0</v>
      </c>
      <c r="C6618" s="10"/>
    </row>
    <row r="6619" spans="1:3">
      <c r="A6619" s="21">
        <v>506</v>
      </c>
      <c r="B6619" s="6">
        <f>IF(B6003=0,1,MAX(1,SQRT(B6003^2+(IF(ISNUMBER(B1125),INDEX('913:913'!$J$6:$J$1205,B1125),0)+IF(ISNUMBER(B1734),INDEX('913:913'!$J$6:$J$1205,B1734),0)+IF(ISNUMBER(B2343),INDEX('913:913'!$J$6:$J$1205,B2343),0)+IF(ISNUMBER(B2952),INDEX('913:913'!$J$6:$J$1205,B2952),0)+IF(ISNUMBER(B3561),INDEX('913:913'!$J$6:$J$1205,B3561),0)+IF(ISNUMBER(B4170),INDEX('913:913'!$J$6:$J$1205,B4170),0)+IF(ISNUMBER(B4779),INDEX('913:913'!$J$6:$J$1205,B4779),0)+IF(ISNUMBER(B5388),INDEX('913:913'!$J$6:$J$1205,B5388),0))^2)/B6003))</f>
        <v>0</v>
      </c>
      <c r="C6619" s="10"/>
    </row>
    <row r="6620" spans="1:3">
      <c r="A6620" s="21">
        <v>507</v>
      </c>
      <c r="B6620" s="6">
        <f>IF(B6004=0,1,MAX(1,SQRT(B6004^2+(IF(ISNUMBER(B1126),INDEX('913:913'!$J$6:$J$1205,B1126),0)+IF(ISNUMBER(B1735),INDEX('913:913'!$J$6:$J$1205,B1735),0)+IF(ISNUMBER(B2344),INDEX('913:913'!$J$6:$J$1205,B2344),0)+IF(ISNUMBER(B2953),INDEX('913:913'!$J$6:$J$1205,B2953),0)+IF(ISNUMBER(B3562),INDEX('913:913'!$J$6:$J$1205,B3562),0)+IF(ISNUMBER(B4171),INDEX('913:913'!$J$6:$J$1205,B4171),0)+IF(ISNUMBER(B4780),INDEX('913:913'!$J$6:$J$1205,B4780),0)+IF(ISNUMBER(B5389),INDEX('913:913'!$J$6:$J$1205,B5389),0))^2)/B6004))</f>
        <v>0</v>
      </c>
      <c r="C6620" s="10"/>
    </row>
    <row r="6621" spans="1:3">
      <c r="A6621" s="21">
        <v>508</v>
      </c>
      <c r="B6621" s="6">
        <f>IF(B6005=0,1,MAX(1,SQRT(B6005^2+(IF(ISNUMBER(B1127),INDEX('913:913'!$J$6:$J$1205,B1127),0)+IF(ISNUMBER(B1736),INDEX('913:913'!$J$6:$J$1205,B1736),0)+IF(ISNUMBER(B2345),INDEX('913:913'!$J$6:$J$1205,B2345),0)+IF(ISNUMBER(B2954),INDEX('913:913'!$J$6:$J$1205,B2954),0)+IF(ISNUMBER(B3563),INDEX('913:913'!$J$6:$J$1205,B3563),0)+IF(ISNUMBER(B4172),INDEX('913:913'!$J$6:$J$1205,B4172),0)+IF(ISNUMBER(B4781),INDEX('913:913'!$J$6:$J$1205,B4781),0)+IF(ISNUMBER(B5390),INDEX('913:913'!$J$6:$J$1205,B5390),0))^2)/B6005))</f>
        <v>0</v>
      </c>
      <c r="C6621" s="10"/>
    </row>
    <row r="6622" spans="1:3">
      <c r="A6622" s="21">
        <v>509</v>
      </c>
      <c r="B6622" s="6">
        <f>IF(B6006=0,1,MAX(1,SQRT(B6006^2+(IF(ISNUMBER(B1128),INDEX('913:913'!$J$6:$J$1205,B1128),0)+IF(ISNUMBER(B1737),INDEX('913:913'!$J$6:$J$1205,B1737),0)+IF(ISNUMBER(B2346),INDEX('913:913'!$J$6:$J$1205,B2346),0)+IF(ISNUMBER(B2955),INDEX('913:913'!$J$6:$J$1205,B2955),0)+IF(ISNUMBER(B3564),INDEX('913:913'!$J$6:$J$1205,B3564),0)+IF(ISNUMBER(B4173),INDEX('913:913'!$J$6:$J$1205,B4173),0)+IF(ISNUMBER(B4782),INDEX('913:913'!$J$6:$J$1205,B4782),0)+IF(ISNUMBER(B5391),INDEX('913:913'!$J$6:$J$1205,B5391),0))^2)/B6006))</f>
        <v>0</v>
      </c>
      <c r="C6622" s="10"/>
    </row>
    <row r="6623" spans="1:3">
      <c r="A6623" s="21">
        <v>510</v>
      </c>
      <c r="B6623" s="6">
        <f>IF(B6007=0,1,MAX(1,SQRT(B6007^2+(IF(ISNUMBER(B1129),INDEX('913:913'!$J$6:$J$1205,B1129),0)+IF(ISNUMBER(B1738),INDEX('913:913'!$J$6:$J$1205,B1738),0)+IF(ISNUMBER(B2347),INDEX('913:913'!$J$6:$J$1205,B2347),0)+IF(ISNUMBER(B2956),INDEX('913:913'!$J$6:$J$1205,B2956),0)+IF(ISNUMBER(B3565),INDEX('913:913'!$J$6:$J$1205,B3565),0)+IF(ISNUMBER(B4174),INDEX('913:913'!$J$6:$J$1205,B4174),0)+IF(ISNUMBER(B4783),INDEX('913:913'!$J$6:$J$1205,B4783),0)+IF(ISNUMBER(B5392),INDEX('913:913'!$J$6:$J$1205,B5392),0))^2)/B6007))</f>
        <v>0</v>
      </c>
      <c r="C6623" s="10"/>
    </row>
    <row r="6624" spans="1:3">
      <c r="A6624" s="21">
        <v>511</v>
      </c>
      <c r="B6624" s="6">
        <f>IF(B6008=0,1,MAX(1,SQRT(B6008^2+(IF(ISNUMBER(B1130),INDEX('913:913'!$J$6:$J$1205,B1130),0)+IF(ISNUMBER(B1739),INDEX('913:913'!$J$6:$J$1205,B1739),0)+IF(ISNUMBER(B2348),INDEX('913:913'!$J$6:$J$1205,B2348),0)+IF(ISNUMBER(B2957),INDEX('913:913'!$J$6:$J$1205,B2957),0)+IF(ISNUMBER(B3566),INDEX('913:913'!$J$6:$J$1205,B3566),0)+IF(ISNUMBER(B4175),INDEX('913:913'!$J$6:$J$1205,B4175),0)+IF(ISNUMBER(B4784),INDEX('913:913'!$J$6:$J$1205,B4784),0)+IF(ISNUMBER(B5393),INDEX('913:913'!$J$6:$J$1205,B5393),0))^2)/B6008))</f>
        <v>0</v>
      </c>
      <c r="C6624" s="10"/>
    </row>
    <row r="6625" spans="1:3">
      <c r="A6625" s="21">
        <v>512</v>
      </c>
      <c r="B6625" s="6">
        <f>IF(B6009=0,1,MAX(1,SQRT(B6009^2+(IF(ISNUMBER(B1131),INDEX('913:913'!$J$6:$J$1205,B1131),0)+IF(ISNUMBER(B1740),INDEX('913:913'!$J$6:$J$1205,B1740),0)+IF(ISNUMBER(B2349),INDEX('913:913'!$J$6:$J$1205,B2349),0)+IF(ISNUMBER(B2958),INDEX('913:913'!$J$6:$J$1205,B2958),0)+IF(ISNUMBER(B3567),INDEX('913:913'!$J$6:$J$1205,B3567),0)+IF(ISNUMBER(B4176),INDEX('913:913'!$J$6:$J$1205,B4176),0)+IF(ISNUMBER(B4785),INDEX('913:913'!$J$6:$J$1205,B4785),0)+IF(ISNUMBER(B5394),INDEX('913:913'!$J$6:$J$1205,B5394),0))^2)/B6009))</f>
        <v>0</v>
      </c>
      <c r="C6625" s="10"/>
    </row>
    <row r="6626" spans="1:3">
      <c r="A6626" s="21">
        <v>513</v>
      </c>
      <c r="B6626" s="6">
        <f>IF(B6010=0,1,MAX(1,SQRT(B6010^2+(IF(ISNUMBER(B1132),INDEX('913:913'!$J$6:$J$1205,B1132),0)+IF(ISNUMBER(B1741),INDEX('913:913'!$J$6:$J$1205,B1741),0)+IF(ISNUMBER(B2350),INDEX('913:913'!$J$6:$J$1205,B2350),0)+IF(ISNUMBER(B2959),INDEX('913:913'!$J$6:$J$1205,B2959),0)+IF(ISNUMBER(B3568),INDEX('913:913'!$J$6:$J$1205,B3568),0)+IF(ISNUMBER(B4177),INDEX('913:913'!$J$6:$J$1205,B4177),0)+IF(ISNUMBER(B4786),INDEX('913:913'!$J$6:$J$1205,B4786),0)+IF(ISNUMBER(B5395),INDEX('913:913'!$J$6:$J$1205,B5395),0))^2)/B6010))</f>
        <v>0</v>
      </c>
      <c r="C6626" s="10"/>
    </row>
    <row r="6627" spans="1:3">
      <c r="A6627" s="21">
        <v>514</v>
      </c>
      <c r="B6627" s="6">
        <f>IF(B6011=0,1,MAX(1,SQRT(B6011^2+(IF(ISNUMBER(B1133),INDEX('913:913'!$J$6:$J$1205,B1133),0)+IF(ISNUMBER(B1742),INDEX('913:913'!$J$6:$J$1205,B1742),0)+IF(ISNUMBER(B2351),INDEX('913:913'!$J$6:$J$1205,B2351),0)+IF(ISNUMBER(B2960),INDEX('913:913'!$J$6:$J$1205,B2960),0)+IF(ISNUMBER(B3569),INDEX('913:913'!$J$6:$J$1205,B3569),0)+IF(ISNUMBER(B4178),INDEX('913:913'!$J$6:$J$1205,B4178),0)+IF(ISNUMBER(B4787),INDEX('913:913'!$J$6:$J$1205,B4787),0)+IF(ISNUMBER(B5396),INDEX('913:913'!$J$6:$J$1205,B5396),0))^2)/B6011))</f>
        <v>0</v>
      </c>
      <c r="C6627" s="10"/>
    </row>
    <row r="6628" spans="1:3">
      <c r="A6628" s="21">
        <v>515</v>
      </c>
      <c r="B6628" s="6">
        <f>IF(B6012=0,1,MAX(1,SQRT(B6012^2+(IF(ISNUMBER(B1134),INDEX('913:913'!$J$6:$J$1205,B1134),0)+IF(ISNUMBER(B1743),INDEX('913:913'!$J$6:$J$1205,B1743),0)+IF(ISNUMBER(B2352),INDEX('913:913'!$J$6:$J$1205,B2352),0)+IF(ISNUMBER(B2961),INDEX('913:913'!$J$6:$J$1205,B2961),0)+IF(ISNUMBER(B3570),INDEX('913:913'!$J$6:$J$1205,B3570),0)+IF(ISNUMBER(B4179),INDEX('913:913'!$J$6:$J$1205,B4179),0)+IF(ISNUMBER(B4788),INDEX('913:913'!$J$6:$J$1205,B4788),0)+IF(ISNUMBER(B5397),INDEX('913:913'!$J$6:$J$1205,B5397),0))^2)/B6012))</f>
        <v>0</v>
      </c>
      <c r="C6628" s="10"/>
    </row>
    <row r="6629" spans="1:3">
      <c r="A6629" s="21">
        <v>516</v>
      </c>
      <c r="B6629" s="6">
        <f>IF(B6013=0,1,MAX(1,SQRT(B6013^2+(IF(ISNUMBER(B1135),INDEX('913:913'!$J$6:$J$1205,B1135),0)+IF(ISNUMBER(B1744),INDEX('913:913'!$J$6:$J$1205,B1744),0)+IF(ISNUMBER(B2353),INDEX('913:913'!$J$6:$J$1205,B2353),0)+IF(ISNUMBER(B2962),INDEX('913:913'!$J$6:$J$1205,B2962),0)+IF(ISNUMBER(B3571),INDEX('913:913'!$J$6:$J$1205,B3571),0)+IF(ISNUMBER(B4180),INDEX('913:913'!$J$6:$J$1205,B4180),0)+IF(ISNUMBER(B4789),INDEX('913:913'!$J$6:$J$1205,B4789),0)+IF(ISNUMBER(B5398),INDEX('913:913'!$J$6:$J$1205,B5398),0))^2)/B6013))</f>
        <v>0</v>
      </c>
      <c r="C6629" s="10"/>
    </row>
    <row r="6630" spans="1:3">
      <c r="A6630" s="21">
        <v>517</v>
      </c>
      <c r="B6630" s="6">
        <f>IF(B6014=0,1,MAX(1,SQRT(B6014^2+(IF(ISNUMBER(B1136),INDEX('913:913'!$J$6:$J$1205,B1136),0)+IF(ISNUMBER(B1745),INDEX('913:913'!$J$6:$J$1205,B1745),0)+IF(ISNUMBER(B2354),INDEX('913:913'!$J$6:$J$1205,B2354),0)+IF(ISNUMBER(B2963),INDEX('913:913'!$J$6:$J$1205,B2963),0)+IF(ISNUMBER(B3572),INDEX('913:913'!$J$6:$J$1205,B3572),0)+IF(ISNUMBER(B4181),INDEX('913:913'!$J$6:$J$1205,B4181),0)+IF(ISNUMBER(B4790),INDEX('913:913'!$J$6:$J$1205,B4790),0)+IF(ISNUMBER(B5399),INDEX('913:913'!$J$6:$J$1205,B5399),0))^2)/B6014))</f>
        <v>0</v>
      </c>
      <c r="C6630" s="10"/>
    </row>
    <row r="6631" spans="1:3">
      <c r="A6631" s="21">
        <v>518</v>
      </c>
      <c r="B6631" s="6">
        <f>IF(B6015=0,1,MAX(1,SQRT(B6015^2+(IF(ISNUMBER(B1137),INDEX('913:913'!$J$6:$J$1205,B1137),0)+IF(ISNUMBER(B1746),INDEX('913:913'!$J$6:$J$1205,B1746),0)+IF(ISNUMBER(B2355),INDEX('913:913'!$J$6:$J$1205,B2355),0)+IF(ISNUMBER(B2964),INDEX('913:913'!$J$6:$J$1205,B2964),0)+IF(ISNUMBER(B3573),INDEX('913:913'!$J$6:$J$1205,B3573),0)+IF(ISNUMBER(B4182),INDEX('913:913'!$J$6:$J$1205,B4182),0)+IF(ISNUMBER(B4791),INDEX('913:913'!$J$6:$J$1205,B4791),0)+IF(ISNUMBER(B5400),INDEX('913:913'!$J$6:$J$1205,B5400),0))^2)/B6015))</f>
        <v>0</v>
      </c>
      <c r="C6631" s="10"/>
    </row>
    <row r="6632" spans="1:3">
      <c r="A6632" s="21">
        <v>519</v>
      </c>
      <c r="B6632" s="6">
        <f>IF(B6016=0,1,MAX(1,SQRT(B6016^2+(IF(ISNUMBER(B1138),INDEX('913:913'!$J$6:$J$1205,B1138),0)+IF(ISNUMBER(B1747),INDEX('913:913'!$J$6:$J$1205,B1747),0)+IF(ISNUMBER(B2356),INDEX('913:913'!$J$6:$J$1205,B2356),0)+IF(ISNUMBER(B2965),INDEX('913:913'!$J$6:$J$1205,B2965),0)+IF(ISNUMBER(B3574),INDEX('913:913'!$J$6:$J$1205,B3574),0)+IF(ISNUMBER(B4183),INDEX('913:913'!$J$6:$J$1205,B4183),0)+IF(ISNUMBER(B4792),INDEX('913:913'!$J$6:$J$1205,B4792),0)+IF(ISNUMBER(B5401),INDEX('913:913'!$J$6:$J$1205,B5401),0))^2)/B6016))</f>
        <v>0</v>
      </c>
      <c r="C6632" s="10"/>
    </row>
    <row r="6633" spans="1:3">
      <c r="A6633" s="21">
        <v>520</v>
      </c>
      <c r="B6633" s="6">
        <f>IF(B6017=0,1,MAX(1,SQRT(B6017^2+(IF(ISNUMBER(B1139),INDEX('913:913'!$J$6:$J$1205,B1139),0)+IF(ISNUMBER(B1748),INDEX('913:913'!$J$6:$J$1205,B1748),0)+IF(ISNUMBER(B2357),INDEX('913:913'!$J$6:$J$1205,B2357),0)+IF(ISNUMBER(B2966),INDEX('913:913'!$J$6:$J$1205,B2966),0)+IF(ISNUMBER(B3575),INDEX('913:913'!$J$6:$J$1205,B3575),0)+IF(ISNUMBER(B4184),INDEX('913:913'!$J$6:$J$1205,B4184),0)+IF(ISNUMBER(B4793),INDEX('913:913'!$J$6:$J$1205,B4793),0)+IF(ISNUMBER(B5402),INDEX('913:913'!$J$6:$J$1205,B5402),0))^2)/B6017))</f>
        <v>0</v>
      </c>
      <c r="C6633" s="10"/>
    </row>
    <row r="6634" spans="1:3">
      <c r="A6634" s="21">
        <v>521</v>
      </c>
      <c r="B6634" s="6">
        <f>IF(B6018=0,1,MAX(1,SQRT(B6018^2+(IF(ISNUMBER(B1140),INDEX('913:913'!$J$6:$J$1205,B1140),0)+IF(ISNUMBER(B1749),INDEX('913:913'!$J$6:$J$1205,B1749),0)+IF(ISNUMBER(B2358),INDEX('913:913'!$J$6:$J$1205,B2358),0)+IF(ISNUMBER(B2967),INDEX('913:913'!$J$6:$J$1205,B2967),0)+IF(ISNUMBER(B3576),INDEX('913:913'!$J$6:$J$1205,B3576),0)+IF(ISNUMBER(B4185),INDEX('913:913'!$J$6:$J$1205,B4185),0)+IF(ISNUMBER(B4794),INDEX('913:913'!$J$6:$J$1205,B4794),0)+IF(ISNUMBER(B5403),INDEX('913:913'!$J$6:$J$1205,B5403),0))^2)/B6018))</f>
        <v>0</v>
      </c>
      <c r="C6634" s="10"/>
    </row>
    <row r="6635" spans="1:3">
      <c r="A6635" s="21">
        <v>522</v>
      </c>
      <c r="B6635" s="6">
        <f>IF(B6019=0,1,MAX(1,SQRT(B6019^2+(IF(ISNUMBER(B1141),INDEX('913:913'!$J$6:$J$1205,B1141),0)+IF(ISNUMBER(B1750),INDEX('913:913'!$J$6:$J$1205,B1750),0)+IF(ISNUMBER(B2359),INDEX('913:913'!$J$6:$J$1205,B2359),0)+IF(ISNUMBER(B2968),INDEX('913:913'!$J$6:$J$1205,B2968),0)+IF(ISNUMBER(B3577),INDEX('913:913'!$J$6:$J$1205,B3577),0)+IF(ISNUMBER(B4186),INDEX('913:913'!$J$6:$J$1205,B4186),0)+IF(ISNUMBER(B4795),INDEX('913:913'!$J$6:$J$1205,B4795),0)+IF(ISNUMBER(B5404),INDEX('913:913'!$J$6:$J$1205,B5404),0))^2)/B6019))</f>
        <v>0</v>
      </c>
      <c r="C6635" s="10"/>
    </row>
    <row r="6636" spans="1:3">
      <c r="A6636" s="21">
        <v>523</v>
      </c>
      <c r="B6636" s="6">
        <f>IF(B6020=0,1,MAX(1,SQRT(B6020^2+(IF(ISNUMBER(B1142),INDEX('913:913'!$J$6:$J$1205,B1142),0)+IF(ISNUMBER(B1751),INDEX('913:913'!$J$6:$J$1205,B1751),0)+IF(ISNUMBER(B2360),INDEX('913:913'!$J$6:$J$1205,B2360),0)+IF(ISNUMBER(B2969),INDEX('913:913'!$J$6:$J$1205,B2969),0)+IF(ISNUMBER(B3578),INDEX('913:913'!$J$6:$J$1205,B3578),0)+IF(ISNUMBER(B4187),INDEX('913:913'!$J$6:$J$1205,B4187),0)+IF(ISNUMBER(B4796),INDEX('913:913'!$J$6:$J$1205,B4796),0)+IF(ISNUMBER(B5405),INDEX('913:913'!$J$6:$J$1205,B5405),0))^2)/B6020))</f>
        <v>0</v>
      </c>
      <c r="C6636" s="10"/>
    </row>
    <row r="6637" spans="1:3">
      <c r="A6637" s="21">
        <v>524</v>
      </c>
      <c r="B6637" s="6">
        <f>IF(B6021=0,1,MAX(1,SQRT(B6021^2+(IF(ISNUMBER(B1143),INDEX('913:913'!$J$6:$J$1205,B1143),0)+IF(ISNUMBER(B1752),INDEX('913:913'!$J$6:$J$1205,B1752),0)+IF(ISNUMBER(B2361),INDEX('913:913'!$J$6:$J$1205,B2361),0)+IF(ISNUMBER(B2970),INDEX('913:913'!$J$6:$J$1205,B2970),0)+IF(ISNUMBER(B3579),INDEX('913:913'!$J$6:$J$1205,B3579),0)+IF(ISNUMBER(B4188),INDEX('913:913'!$J$6:$J$1205,B4188),0)+IF(ISNUMBER(B4797),INDEX('913:913'!$J$6:$J$1205,B4797),0)+IF(ISNUMBER(B5406),INDEX('913:913'!$J$6:$J$1205,B5406),0))^2)/B6021))</f>
        <v>0</v>
      </c>
      <c r="C6637" s="10"/>
    </row>
    <row r="6638" spans="1:3">
      <c r="A6638" s="21">
        <v>525</v>
      </c>
      <c r="B6638" s="6">
        <f>IF(B6022=0,1,MAX(1,SQRT(B6022^2+(IF(ISNUMBER(B1144),INDEX('913:913'!$J$6:$J$1205,B1144),0)+IF(ISNUMBER(B1753),INDEX('913:913'!$J$6:$J$1205,B1753),0)+IF(ISNUMBER(B2362),INDEX('913:913'!$J$6:$J$1205,B2362),0)+IF(ISNUMBER(B2971),INDEX('913:913'!$J$6:$J$1205,B2971),0)+IF(ISNUMBER(B3580),INDEX('913:913'!$J$6:$J$1205,B3580),0)+IF(ISNUMBER(B4189),INDEX('913:913'!$J$6:$J$1205,B4189),0)+IF(ISNUMBER(B4798),INDEX('913:913'!$J$6:$J$1205,B4798),0)+IF(ISNUMBER(B5407),INDEX('913:913'!$J$6:$J$1205,B5407),0))^2)/B6022))</f>
        <v>0</v>
      </c>
      <c r="C6638" s="10"/>
    </row>
    <row r="6639" spans="1:3">
      <c r="A6639" s="21">
        <v>526</v>
      </c>
      <c r="B6639" s="6">
        <f>IF(B6023=0,1,MAX(1,SQRT(B6023^2+(IF(ISNUMBER(B1145),INDEX('913:913'!$J$6:$J$1205,B1145),0)+IF(ISNUMBER(B1754),INDEX('913:913'!$J$6:$J$1205,B1754),0)+IF(ISNUMBER(B2363),INDEX('913:913'!$J$6:$J$1205,B2363),0)+IF(ISNUMBER(B2972),INDEX('913:913'!$J$6:$J$1205,B2972),0)+IF(ISNUMBER(B3581),INDEX('913:913'!$J$6:$J$1205,B3581),0)+IF(ISNUMBER(B4190),INDEX('913:913'!$J$6:$J$1205,B4190),0)+IF(ISNUMBER(B4799),INDEX('913:913'!$J$6:$J$1205,B4799),0)+IF(ISNUMBER(B5408),INDEX('913:913'!$J$6:$J$1205,B5408),0))^2)/B6023))</f>
        <v>0</v>
      </c>
      <c r="C6639" s="10"/>
    </row>
    <row r="6640" spans="1:3">
      <c r="A6640" s="21">
        <v>527</v>
      </c>
      <c r="B6640" s="6">
        <f>IF(B6024=0,1,MAX(1,SQRT(B6024^2+(IF(ISNUMBER(B1146),INDEX('913:913'!$J$6:$J$1205,B1146),0)+IF(ISNUMBER(B1755),INDEX('913:913'!$J$6:$J$1205,B1755),0)+IF(ISNUMBER(B2364),INDEX('913:913'!$J$6:$J$1205,B2364),0)+IF(ISNUMBER(B2973),INDEX('913:913'!$J$6:$J$1205,B2973),0)+IF(ISNUMBER(B3582),INDEX('913:913'!$J$6:$J$1205,B3582),0)+IF(ISNUMBER(B4191),INDEX('913:913'!$J$6:$J$1205,B4191),0)+IF(ISNUMBER(B4800),INDEX('913:913'!$J$6:$J$1205,B4800),0)+IF(ISNUMBER(B5409),INDEX('913:913'!$J$6:$J$1205,B5409),0))^2)/B6024))</f>
        <v>0</v>
      </c>
      <c r="C6640" s="10"/>
    </row>
    <row r="6641" spans="1:3">
      <c r="A6641" s="21">
        <v>528</v>
      </c>
      <c r="B6641" s="6">
        <f>IF(B6025=0,1,MAX(1,SQRT(B6025^2+(IF(ISNUMBER(B1147),INDEX('913:913'!$J$6:$J$1205,B1147),0)+IF(ISNUMBER(B1756),INDEX('913:913'!$J$6:$J$1205,B1756),0)+IF(ISNUMBER(B2365),INDEX('913:913'!$J$6:$J$1205,B2365),0)+IF(ISNUMBER(B2974),INDEX('913:913'!$J$6:$J$1205,B2974),0)+IF(ISNUMBER(B3583),INDEX('913:913'!$J$6:$J$1205,B3583),0)+IF(ISNUMBER(B4192),INDEX('913:913'!$J$6:$J$1205,B4192),0)+IF(ISNUMBER(B4801),INDEX('913:913'!$J$6:$J$1205,B4801),0)+IF(ISNUMBER(B5410),INDEX('913:913'!$J$6:$J$1205,B5410),0))^2)/B6025))</f>
        <v>0</v>
      </c>
      <c r="C6641" s="10"/>
    </row>
    <row r="6642" spans="1:3">
      <c r="A6642" s="21">
        <v>529</v>
      </c>
      <c r="B6642" s="6">
        <f>IF(B6026=0,1,MAX(1,SQRT(B6026^2+(IF(ISNUMBER(B1148),INDEX('913:913'!$J$6:$J$1205,B1148),0)+IF(ISNUMBER(B1757),INDEX('913:913'!$J$6:$J$1205,B1757),0)+IF(ISNUMBER(B2366),INDEX('913:913'!$J$6:$J$1205,B2366),0)+IF(ISNUMBER(B2975),INDEX('913:913'!$J$6:$J$1205,B2975),0)+IF(ISNUMBER(B3584),INDEX('913:913'!$J$6:$J$1205,B3584),0)+IF(ISNUMBER(B4193),INDEX('913:913'!$J$6:$J$1205,B4193),0)+IF(ISNUMBER(B4802),INDEX('913:913'!$J$6:$J$1205,B4802),0)+IF(ISNUMBER(B5411),INDEX('913:913'!$J$6:$J$1205,B5411),0))^2)/B6026))</f>
        <v>0</v>
      </c>
      <c r="C6642" s="10"/>
    </row>
    <row r="6643" spans="1:3">
      <c r="A6643" s="21">
        <v>530</v>
      </c>
      <c r="B6643" s="6">
        <f>IF(B6027=0,1,MAX(1,SQRT(B6027^2+(IF(ISNUMBER(B1149),INDEX('913:913'!$J$6:$J$1205,B1149),0)+IF(ISNUMBER(B1758),INDEX('913:913'!$J$6:$J$1205,B1758),0)+IF(ISNUMBER(B2367),INDEX('913:913'!$J$6:$J$1205,B2367),0)+IF(ISNUMBER(B2976),INDEX('913:913'!$J$6:$J$1205,B2976),0)+IF(ISNUMBER(B3585),INDEX('913:913'!$J$6:$J$1205,B3585),0)+IF(ISNUMBER(B4194),INDEX('913:913'!$J$6:$J$1205,B4194),0)+IF(ISNUMBER(B4803),INDEX('913:913'!$J$6:$J$1205,B4803),0)+IF(ISNUMBER(B5412),INDEX('913:913'!$J$6:$J$1205,B5412),0))^2)/B6027))</f>
        <v>0</v>
      </c>
      <c r="C6643" s="10"/>
    </row>
    <row r="6644" spans="1:3">
      <c r="A6644" s="21">
        <v>531</v>
      </c>
      <c r="B6644" s="6">
        <f>IF(B6028=0,1,MAX(1,SQRT(B6028^2+(IF(ISNUMBER(B1150),INDEX('913:913'!$J$6:$J$1205,B1150),0)+IF(ISNUMBER(B1759),INDEX('913:913'!$J$6:$J$1205,B1759),0)+IF(ISNUMBER(B2368),INDEX('913:913'!$J$6:$J$1205,B2368),0)+IF(ISNUMBER(B2977),INDEX('913:913'!$J$6:$J$1205,B2977),0)+IF(ISNUMBER(B3586),INDEX('913:913'!$J$6:$J$1205,B3586),0)+IF(ISNUMBER(B4195),INDEX('913:913'!$J$6:$J$1205,B4195),0)+IF(ISNUMBER(B4804),INDEX('913:913'!$J$6:$J$1205,B4804),0)+IF(ISNUMBER(B5413),INDEX('913:913'!$J$6:$J$1205,B5413),0))^2)/B6028))</f>
        <v>0</v>
      </c>
      <c r="C6644" s="10"/>
    </row>
    <row r="6645" spans="1:3">
      <c r="A6645" s="21">
        <v>532</v>
      </c>
      <c r="B6645" s="6">
        <f>IF(B6029=0,1,MAX(1,SQRT(B6029^2+(IF(ISNUMBER(B1151),INDEX('913:913'!$J$6:$J$1205,B1151),0)+IF(ISNUMBER(B1760),INDEX('913:913'!$J$6:$J$1205,B1760),0)+IF(ISNUMBER(B2369),INDEX('913:913'!$J$6:$J$1205,B2369),0)+IF(ISNUMBER(B2978),INDEX('913:913'!$J$6:$J$1205,B2978),0)+IF(ISNUMBER(B3587),INDEX('913:913'!$J$6:$J$1205,B3587),0)+IF(ISNUMBER(B4196),INDEX('913:913'!$J$6:$J$1205,B4196),0)+IF(ISNUMBER(B4805),INDEX('913:913'!$J$6:$J$1205,B4805),0)+IF(ISNUMBER(B5414),INDEX('913:913'!$J$6:$J$1205,B5414),0))^2)/B6029))</f>
        <v>0</v>
      </c>
      <c r="C6645" s="10"/>
    </row>
    <row r="6646" spans="1:3">
      <c r="A6646" s="21">
        <v>533</v>
      </c>
      <c r="B6646" s="6">
        <f>IF(B6030=0,1,MAX(1,SQRT(B6030^2+(IF(ISNUMBER(B1152),INDEX('913:913'!$J$6:$J$1205,B1152),0)+IF(ISNUMBER(B1761),INDEX('913:913'!$J$6:$J$1205,B1761),0)+IF(ISNUMBER(B2370),INDEX('913:913'!$J$6:$J$1205,B2370),0)+IF(ISNUMBER(B2979),INDEX('913:913'!$J$6:$J$1205,B2979),0)+IF(ISNUMBER(B3588),INDEX('913:913'!$J$6:$J$1205,B3588),0)+IF(ISNUMBER(B4197),INDEX('913:913'!$J$6:$J$1205,B4197),0)+IF(ISNUMBER(B4806),INDEX('913:913'!$J$6:$J$1205,B4806),0)+IF(ISNUMBER(B5415),INDEX('913:913'!$J$6:$J$1205,B5415),0))^2)/B6030))</f>
        <v>0</v>
      </c>
      <c r="C6646" s="10"/>
    </row>
    <row r="6647" spans="1:3">
      <c r="A6647" s="21">
        <v>534</v>
      </c>
      <c r="B6647" s="6">
        <f>IF(B6031=0,1,MAX(1,SQRT(B6031^2+(IF(ISNUMBER(B1153),INDEX('913:913'!$J$6:$J$1205,B1153),0)+IF(ISNUMBER(B1762),INDEX('913:913'!$J$6:$J$1205,B1762),0)+IF(ISNUMBER(B2371),INDEX('913:913'!$J$6:$J$1205,B2371),0)+IF(ISNUMBER(B2980),INDEX('913:913'!$J$6:$J$1205,B2980),0)+IF(ISNUMBER(B3589),INDEX('913:913'!$J$6:$J$1205,B3589),0)+IF(ISNUMBER(B4198),INDEX('913:913'!$J$6:$J$1205,B4198),0)+IF(ISNUMBER(B4807),INDEX('913:913'!$J$6:$J$1205,B4807),0)+IF(ISNUMBER(B5416),INDEX('913:913'!$J$6:$J$1205,B5416),0))^2)/B6031))</f>
        <v>0</v>
      </c>
      <c r="C6647" s="10"/>
    </row>
    <row r="6648" spans="1:3">
      <c r="A6648" s="21">
        <v>535</v>
      </c>
      <c r="B6648" s="6">
        <f>IF(B6032=0,1,MAX(1,SQRT(B6032^2+(IF(ISNUMBER(B1154),INDEX('913:913'!$J$6:$J$1205,B1154),0)+IF(ISNUMBER(B1763),INDEX('913:913'!$J$6:$J$1205,B1763),0)+IF(ISNUMBER(B2372),INDEX('913:913'!$J$6:$J$1205,B2372),0)+IF(ISNUMBER(B2981),INDEX('913:913'!$J$6:$J$1205,B2981),0)+IF(ISNUMBER(B3590),INDEX('913:913'!$J$6:$J$1205,B3590),0)+IF(ISNUMBER(B4199),INDEX('913:913'!$J$6:$J$1205,B4199),0)+IF(ISNUMBER(B4808),INDEX('913:913'!$J$6:$J$1205,B4808),0)+IF(ISNUMBER(B5417),INDEX('913:913'!$J$6:$J$1205,B5417),0))^2)/B6032))</f>
        <v>0</v>
      </c>
      <c r="C6648" s="10"/>
    </row>
    <row r="6649" spans="1:3">
      <c r="A6649" s="21">
        <v>536</v>
      </c>
      <c r="B6649" s="6">
        <f>IF(B6033=0,1,MAX(1,SQRT(B6033^2+(IF(ISNUMBER(B1155),INDEX('913:913'!$J$6:$J$1205,B1155),0)+IF(ISNUMBER(B1764),INDEX('913:913'!$J$6:$J$1205,B1764),0)+IF(ISNUMBER(B2373),INDEX('913:913'!$J$6:$J$1205,B2373),0)+IF(ISNUMBER(B2982),INDEX('913:913'!$J$6:$J$1205,B2982),0)+IF(ISNUMBER(B3591),INDEX('913:913'!$J$6:$J$1205,B3591),0)+IF(ISNUMBER(B4200),INDEX('913:913'!$J$6:$J$1205,B4200),0)+IF(ISNUMBER(B4809),INDEX('913:913'!$J$6:$J$1205,B4809),0)+IF(ISNUMBER(B5418),INDEX('913:913'!$J$6:$J$1205,B5418),0))^2)/B6033))</f>
        <v>0</v>
      </c>
      <c r="C6649" s="10"/>
    </row>
    <row r="6650" spans="1:3">
      <c r="A6650" s="21">
        <v>537</v>
      </c>
      <c r="B6650" s="6">
        <f>IF(B6034=0,1,MAX(1,SQRT(B6034^2+(IF(ISNUMBER(B1156),INDEX('913:913'!$J$6:$J$1205,B1156),0)+IF(ISNUMBER(B1765),INDEX('913:913'!$J$6:$J$1205,B1765),0)+IF(ISNUMBER(B2374),INDEX('913:913'!$J$6:$J$1205,B2374),0)+IF(ISNUMBER(B2983),INDEX('913:913'!$J$6:$J$1205,B2983),0)+IF(ISNUMBER(B3592),INDEX('913:913'!$J$6:$J$1205,B3592),0)+IF(ISNUMBER(B4201),INDEX('913:913'!$J$6:$J$1205,B4201),0)+IF(ISNUMBER(B4810),INDEX('913:913'!$J$6:$J$1205,B4810),0)+IF(ISNUMBER(B5419),INDEX('913:913'!$J$6:$J$1205,B5419),0))^2)/B6034))</f>
        <v>0</v>
      </c>
      <c r="C6650" s="10"/>
    </row>
    <row r="6651" spans="1:3">
      <c r="A6651" s="21">
        <v>538</v>
      </c>
      <c r="B6651" s="6">
        <f>IF(B6035=0,1,MAX(1,SQRT(B6035^2+(IF(ISNUMBER(B1157),INDEX('913:913'!$J$6:$J$1205,B1157),0)+IF(ISNUMBER(B1766),INDEX('913:913'!$J$6:$J$1205,B1766),0)+IF(ISNUMBER(B2375),INDEX('913:913'!$J$6:$J$1205,B2375),0)+IF(ISNUMBER(B2984),INDEX('913:913'!$J$6:$J$1205,B2984),0)+IF(ISNUMBER(B3593),INDEX('913:913'!$J$6:$J$1205,B3593),0)+IF(ISNUMBER(B4202),INDEX('913:913'!$J$6:$J$1205,B4202),0)+IF(ISNUMBER(B4811),INDEX('913:913'!$J$6:$J$1205,B4811),0)+IF(ISNUMBER(B5420),INDEX('913:913'!$J$6:$J$1205,B5420),0))^2)/B6035))</f>
        <v>0</v>
      </c>
      <c r="C6651" s="10"/>
    </row>
    <row r="6652" spans="1:3">
      <c r="A6652" s="21">
        <v>539</v>
      </c>
      <c r="B6652" s="6">
        <f>IF(B6036=0,1,MAX(1,SQRT(B6036^2+(IF(ISNUMBER(B1158),INDEX('913:913'!$J$6:$J$1205,B1158),0)+IF(ISNUMBER(B1767),INDEX('913:913'!$J$6:$J$1205,B1767),0)+IF(ISNUMBER(B2376),INDEX('913:913'!$J$6:$J$1205,B2376),0)+IF(ISNUMBER(B2985),INDEX('913:913'!$J$6:$J$1205,B2985),0)+IF(ISNUMBER(B3594),INDEX('913:913'!$J$6:$J$1205,B3594),0)+IF(ISNUMBER(B4203),INDEX('913:913'!$J$6:$J$1205,B4203),0)+IF(ISNUMBER(B4812),INDEX('913:913'!$J$6:$J$1205,B4812),0)+IF(ISNUMBER(B5421),INDEX('913:913'!$J$6:$J$1205,B5421),0))^2)/B6036))</f>
        <v>0</v>
      </c>
      <c r="C6652" s="10"/>
    </row>
    <row r="6653" spans="1:3">
      <c r="A6653" s="21">
        <v>540</v>
      </c>
      <c r="B6653" s="6">
        <f>IF(B6037=0,1,MAX(1,SQRT(B6037^2+(IF(ISNUMBER(B1159),INDEX('913:913'!$J$6:$J$1205,B1159),0)+IF(ISNUMBER(B1768),INDEX('913:913'!$J$6:$J$1205,B1768),0)+IF(ISNUMBER(B2377),INDEX('913:913'!$J$6:$J$1205,B2377),0)+IF(ISNUMBER(B2986),INDEX('913:913'!$J$6:$J$1205,B2986),0)+IF(ISNUMBER(B3595),INDEX('913:913'!$J$6:$J$1205,B3595),0)+IF(ISNUMBER(B4204),INDEX('913:913'!$J$6:$J$1205,B4204),0)+IF(ISNUMBER(B4813),INDEX('913:913'!$J$6:$J$1205,B4813),0)+IF(ISNUMBER(B5422),INDEX('913:913'!$J$6:$J$1205,B5422),0))^2)/B6037))</f>
        <v>0</v>
      </c>
      <c r="C6653" s="10"/>
    </row>
    <row r="6654" spans="1:3">
      <c r="A6654" s="21">
        <v>541</v>
      </c>
      <c r="B6654" s="6">
        <f>IF(B6038=0,1,MAX(1,SQRT(B6038^2+(IF(ISNUMBER(B1160),INDEX('913:913'!$J$6:$J$1205,B1160),0)+IF(ISNUMBER(B1769),INDEX('913:913'!$J$6:$J$1205,B1769),0)+IF(ISNUMBER(B2378),INDEX('913:913'!$J$6:$J$1205,B2378),0)+IF(ISNUMBER(B2987),INDEX('913:913'!$J$6:$J$1205,B2987),0)+IF(ISNUMBER(B3596),INDEX('913:913'!$J$6:$J$1205,B3596),0)+IF(ISNUMBER(B4205),INDEX('913:913'!$J$6:$J$1205,B4205),0)+IF(ISNUMBER(B4814),INDEX('913:913'!$J$6:$J$1205,B4814),0)+IF(ISNUMBER(B5423),INDEX('913:913'!$J$6:$J$1205,B5423),0))^2)/B6038))</f>
        <v>0</v>
      </c>
      <c r="C6654" s="10"/>
    </row>
    <row r="6655" spans="1:3">
      <c r="A6655" s="21">
        <v>542</v>
      </c>
      <c r="B6655" s="6">
        <f>IF(B6039=0,1,MAX(1,SQRT(B6039^2+(IF(ISNUMBER(B1161),INDEX('913:913'!$J$6:$J$1205,B1161),0)+IF(ISNUMBER(B1770),INDEX('913:913'!$J$6:$J$1205,B1770),0)+IF(ISNUMBER(B2379),INDEX('913:913'!$J$6:$J$1205,B2379),0)+IF(ISNUMBER(B2988),INDEX('913:913'!$J$6:$J$1205,B2988),0)+IF(ISNUMBER(B3597),INDEX('913:913'!$J$6:$J$1205,B3597),0)+IF(ISNUMBER(B4206),INDEX('913:913'!$J$6:$J$1205,B4206),0)+IF(ISNUMBER(B4815),INDEX('913:913'!$J$6:$J$1205,B4815),0)+IF(ISNUMBER(B5424),INDEX('913:913'!$J$6:$J$1205,B5424),0))^2)/B6039))</f>
        <v>0</v>
      </c>
      <c r="C6655" s="10"/>
    </row>
    <row r="6656" spans="1:3">
      <c r="A6656" s="21">
        <v>543</v>
      </c>
      <c r="B6656" s="6">
        <f>IF(B6040=0,1,MAX(1,SQRT(B6040^2+(IF(ISNUMBER(B1162),INDEX('913:913'!$J$6:$J$1205,B1162),0)+IF(ISNUMBER(B1771),INDEX('913:913'!$J$6:$J$1205,B1771),0)+IF(ISNUMBER(B2380),INDEX('913:913'!$J$6:$J$1205,B2380),0)+IF(ISNUMBER(B2989),INDEX('913:913'!$J$6:$J$1205,B2989),0)+IF(ISNUMBER(B3598),INDEX('913:913'!$J$6:$J$1205,B3598),0)+IF(ISNUMBER(B4207),INDEX('913:913'!$J$6:$J$1205,B4207),0)+IF(ISNUMBER(B4816),INDEX('913:913'!$J$6:$J$1205,B4816),0)+IF(ISNUMBER(B5425),INDEX('913:913'!$J$6:$J$1205,B5425),0))^2)/B6040))</f>
        <v>0</v>
      </c>
      <c r="C6656" s="10"/>
    </row>
    <row r="6657" spans="1:3">
      <c r="A6657" s="21">
        <v>544</v>
      </c>
      <c r="B6657" s="6">
        <f>IF(B6041=0,1,MAX(1,SQRT(B6041^2+(IF(ISNUMBER(B1163),INDEX('913:913'!$J$6:$J$1205,B1163),0)+IF(ISNUMBER(B1772),INDEX('913:913'!$J$6:$J$1205,B1772),0)+IF(ISNUMBER(B2381),INDEX('913:913'!$J$6:$J$1205,B2381),0)+IF(ISNUMBER(B2990),INDEX('913:913'!$J$6:$J$1205,B2990),0)+IF(ISNUMBER(B3599),INDEX('913:913'!$J$6:$J$1205,B3599),0)+IF(ISNUMBER(B4208),INDEX('913:913'!$J$6:$J$1205,B4208),0)+IF(ISNUMBER(B4817),INDEX('913:913'!$J$6:$J$1205,B4817),0)+IF(ISNUMBER(B5426),INDEX('913:913'!$J$6:$J$1205,B5426),0))^2)/B6041))</f>
        <v>0</v>
      </c>
      <c r="C6657" s="10"/>
    </row>
    <row r="6658" spans="1:3">
      <c r="A6658" s="21">
        <v>545</v>
      </c>
      <c r="B6658" s="6">
        <f>IF(B6042=0,1,MAX(1,SQRT(B6042^2+(IF(ISNUMBER(B1164),INDEX('913:913'!$J$6:$J$1205,B1164),0)+IF(ISNUMBER(B1773),INDEX('913:913'!$J$6:$J$1205,B1773),0)+IF(ISNUMBER(B2382),INDEX('913:913'!$J$6:$J$1205,B2382),0)+IF(ISNUMBER(B2991),INDEX('913:913'!$J$6:$J$1205,B2991),0)+IF(ISNUMBER(B3600),INDEX('913:913'!$J$6:$J$1205,B3600),0)+IF(ISNUMBER(B4209),INDEX('913:913'!$J$6:$J$1205,B4209),0)+IF(ISNUMBER(B4818),INDEX('913:913'!$J$6:$J$1205,B4818),0)+IF(ISNUMBER(B5427),INDEX('913:913'!$J$6:$J$1205,B5427),0))^2)/B6042))</f>
        <v>0</v>
      </c>
      <c r="C6658" s="10"/>
    </row>
    <row r="6659" spans="1:3">
      <c r="A6659" s="21">
        <v>546</v>
      </c>
      <c r="B6659" s="6">
        <f>IF(B6043=0,1,MAX(1,SQRT(B6043^2+(IF(ISNUMBER(B1165),INDEX('913:913'!$J$6:$J$1205,B1165),0)+IF(ISNUMBER(B1774),INDEX('913:913'!$J$6:$J$1205,B1774),0)+IF(ISNUMBER(B2383),INDEX('913:913'!$J$6:$J$1205,B2383),0)+IF(ISNUMBER(B2992),INDEX('913:913'!$J$6:$J$1205,B2992),0)+IF(ISNUMBER(B3601),INDEX('913:913'!$J$6:$J$1205,B3601),0)+IF(ISNUMBER(B4210),INDEX('913:913'!$J$6:$J$1205,B4210),0)+IF(ISNUMBER(B4819),INDEX('913:913'!$J$6:$J$1205,B4819),0)+IF(ISNUMBER(B5428),INDEX('913:913'!$J$6:$J$1205,B5428),0))^2)/B6043))</f>
        <v>0</v>
      </c>
      <c r="C6659" s="10"/>
    </row>
    <row r="6660" spans="1:3">
      <c r="A6660" s="21">
        <v>547</v>
      </c>
      <c r="B6660" s="6">
        <f>IF(B6044=0,1,MAX(1,SQRT(B6044^2+(IF(ISNUMBER(B1166),INDEX('913:913'!$J$6:$J$1205,B1166),0)+IF(ISNUMBER(B1775),INDEX('913:913'!$J$6:$J$1205,B1775),0)+IF(ISNUMBER(B2384),INDEX('913:913'!$J$6:$J$1205,B2384),0)+IF(ISNUMBER(B2993),INDEX('913:913'!$J$6:$J$1205,B2993),0)+IF(ISNUMBER(B3602),INDEX('913:913'!$J$6:$J$1205,B3602),0)+IF(ISNUMBER(B4211),INDEX('913:913'!$J$6:$J$1205,B4211),0)+IF(ISNUMBER(B4820),INDEX('913:913'!$J$6:$J$1205,B4820),0)+IF(ISNUMBER(B5429),INDEX('913:913'!$J$6:$J$1205,B5429),0))^2)/B6044))</f>
        <v>0</v>
      </c>
      <c r="C6660" s="10"/>
    </row>
    <row r="6661" spans="1:3">
      <c r="A6661" s="21">
        <v>548</v>
      </c>
      <c r="B6661" s="6">
        <f>IF(B6045=0,1,MAX(1,SQRT(B6045^2+(IF(ISNUMBER(B1167),INDEX('913:913'!$J$6:$J$1205,B1167),0)+IF(ISNUMBER(B1776),INDEX('913:913'!$J$6:$J$1205,B1776),0)+IF(ISNUMBER(B2385),INDEX('913:913'!$J$6:$J$1205,B2385),0)+IF(ISNUMBER(B2994),INDEX('913:913'!$J$6:$J$1205,B2994),0)+IF(ISNUMBER(B3603),INDEX('913:913'!$J$6:$J$1205,B3603),0)+IF(ISNUMBER(B4212),INDEX('913:913'!$J$6:$J$1205,B4212),0)+IF(ISNUMBER(B4821),INDEX('913:913'!$J$6:$J$1205,B4821),0)+IF(ISNUMBER(B5430),INDEX('913:913'!$J$6:$J$1205,B5430),0))^2)/B6045))</f>
        <v>0</v>
      </c>
      <c r="C6661" s="10"/>
    </row>
    <row r="6662" spans="1:3">
      <c r="A6662" s="21">
        <v>549</v>
      </c>
      <c r="B6662" s="6">
        <f>IF(B6046=0,1,MAX(1,SQRT(B6046^2+(IF(ISNUMBER(B1168),INDEX('913:913'!$J$6:$J$1205,B1168),0)+IF(ISNUMBER(B1777),INDEX('913:913'!$J$6:$J$1205,B1777),0)+IF(ISNUMBER(B2386),INDEX('913:913'!$J$6:$J$1205,B2386),0)+IF(ISNUMBER(B2995),INDEX('913:913'!$J$6:$J$1205,B2995),0)+IF(ISNUMBER(B3604),INDEX('913:913'!$J$6:$J$1205,B3604),0)+IF(ISNUMBER(B4213),INDEX('913:913'!$J$6:$J$1205,B4213),0)+IF(ISNUMBER(B4822),INDEX('913:913'!$J$6:$J$1205,B4822),0)+IF(ISNUMBER(B5431),INDEX('913:913'!$J$6:$J$1205,B5431),0))^2)/B6046))</f>
        <v>0</v>
      </c>
      <c r="C6662" s="10"/>
    </row>
    <row r="6663" spans="1:3">
      <c r="A6663" s="21">
        <v>550</v>
      </c>
      <c r="B6663" s="6">
        <f>IF(B6047=0,1,MAX(1,SQRT(B6047^2+(IF(ISNUMBER(B1169),INDEX('913:913'!$J$6:$J$1205,B1169),0)+IF(ISNUMBER(B1778),INDEX('913:913'!$J$6:$J$1205,B1778),0)+IF(ISNUMBER(B2387),INDEX('913:913'!$J$6:$J$1205,B2387),0)+IF(ISNUMBER(B2996),INDEX('913:913'!$J$6:$J$1205,B2996),0)+IF(ISNUMBER(B3605),INDEX('913:913'!$J$6:$J$1205,B3605),0)+IF(ISNUMBER(B4214),INDEX('913:913'!$J$6:$J$1205,B4214),0)+IF(ISNUMBER(B4823),INDEX('913:913'!$J$6:$J$1205,B4823),0)+IF(ISNUMBER(B5432),INDEX('913:913'!$J$6:$J$1205,B5432),0))^2)/B6047))</f>
        <v>0</v>
      </c>
      <c r="C6663" s="10"/>
    </row>
    <row r="6664" spans="1:3">
      <c r="A6664" s="21">
        <v>551</v>
      </c>
      <c r="B6664" s="6">
        <f>IF(B6048=0,1,MAX(1,SQRT(B6048^2+(IF(ISNUMBER(B1170),INDEX('913:913'!$J$6:$J$1205,B1170),0)+IF(ISNUMBER(B1779),INDEX('913:913'!$J$6:$J$1205,B1779),0)+IF(ISNUMBER(B2388),INDEX('913:913'!$J$6:$J$1205,B2388),0)+IF(ISNUMBER(B2997),INDEX('913:913'!$J$6:$J$1205,B2997),0)+IF(ISNUMBER(B3606),INDEX('913:913'!$J$6:$J$1205,B3606),0)+IF(ISNUMBER(B4215),INDEX('913:913'!$J$6:$J$1205,B4215),0)+IF(ISNUMBER(B4824),INDEX('913:913'!$J$6:$J$1205,B4824),0)+IF(ISNUMBER(B5433),INDEX('913:913'!$J$6:$J$1205,B5433),0))^2)/B6048))</f>
        <v>0</v>
      </c>
      <c r="C6664" s="10"/>
    </row>
    <row r="6665" spans="1:3">
      <c r="A6665" s="21">
        <v>552</v>
      </c>
      <c r="B6665" s="6">
        <f>IF(B6049=0,1,MAX(1,SQRT(B6049^2+(IF(ISNUMBER(B1171),INDEX('913:913'!$J$6:$J$1205,B1171),0)+IF(ISNUMBER(B1780),INDEX('913:913'!$J$6:$J$1205,B1780),0)+IF(ISNUMBER(B2389),INDEX('913:913'!$J$6:$J$1205,B2389),0)+IF(ISNUMBER(B2998),INDEX('913:913'!$J$6:$J$1205,B2998),0)+IF(ISNUMBER(B3607),INDEX('913:913'!$J$6:$J$1205,B3607),0)+IF(ISNUMBER(B4216),INDEX('913:913'!$J$6:$J$1205,B4216),0)+IF(ISNUMBER(B4825),INDEX('913:913'!$J$6:$J$1205,B4825),0)+IF(ISNUMBER(B5434),INDEX('913:913'!$J$6:$J$1205,B5434),0))^2)/B6049))</f>
        <v>0</v>
      </c>
      <c r="C6665" s="10"/>
    </row>
    <row r="6666" spans="1:3">
      <c r="A6666" s="21">
        <v>553</v>
      </c>
      <c r="B6666" s="6">
        <f>IF(B6050=0,1,MAX(1,SQRT(B6050^2+(IF(ISNUMBER(B1172),INDEX('913:913'!$J$6:$J$1205,B1172),0)+IF(ISNUMBER(B1781),INDEX('913:913'!$J$6:$J$1205,B1781),0)+IF(ISNUMBER(B2390),INDEX('913:913'!$J$6:$J$1205,B2390),0)+IF(ISNUMBER(B2999),INDEX('913:913'!$J$6:$J$1205,B2999),0)+IF(ISNUMBER(B3608),INDEX('913:913'!$J$6:$J$1205,B3608),0)+IF(ISNUMBER(B4217),INDEX('913:913'!$J$6:$J$1205,B4217),0)+IF(ISNUMBER(B4826),INDEX('913:913'!$J$6:$J$1205,B4826),0)+IF(ISNUMBER(B5435),INDEX('913:913'!$J$6:$J$1205,B5435),0))^2)/B6050))</f>
        <v>0</v>
      </c>
      <c r="C6666" s="10"/>
    </row>
    <row r="6667" spans="1:3">
      <c r="A6667" s="21">
        <v>554</v>
      </c>
      <c r="B6667" s="6">
        <f>IF(B6051=0,1,MAX(1,SQRT(B6051^2+(IF(ISNUMBER(B1173),INDEX('913:913'!$J$6:$J$1205,B1173),0)+IF(ISNUMBER(B1782),INDEX('913:913'!$J$6:$J$1205,B1782),0)+IF(ISNUMBER(B2391),INDEX('913:913'!$J$6:$J$1205,B2391),0)+IF(ISNUMBER(B3000),INDEX('913:913'!$J$6:$J$1205,B3000),0)+IF(ISNUMBER(B3609),INDEX('913:913'!$J$6:$J$1205,B3609),0)+IF(ISNUMBER(B4218),INDEX('913:913'!$J$6:$J$1205,B4218),0)+IF(ISNUMBER(B4827),INDEX('913:913'!$J$6:$J$1205,B4827),0)+IF(ISNUMBER(B5436),INDEX('913:913'!$J$6:$J$1205,B5436),0))^2)/B6051))</f>
        <v>0</v>
      </c>
      <c r="C6667" s="10"/>
    </row>
    <row r="6668" spans="1:3">
      <c r="A6668" s="21">
        <v>555</v>
      </c>
      <c r="B6668" s="6">
        <f>IF(B6052=0,1,MAX(1,SQRT(B6052^2+(IF(ISNUMBER(B1174),INDEX('913:913'!$J$6:$J$1205,B1174),0)+IF(ISNUMBER(B1783),INDEX('913:913'!$J$6:$J$1205,B1783),0)+IF(ISNUMBER(B2392),INDEX('913:913'!$J$6:$J$1205,B2392),0)+IF(ISNUMBER(B3001),INDEX('913:913'!$J$6:$J$1205,B3001),0)+IF(ISNUMBER(B3610),INDEX('913:913'!$J$6:$J$1205,B3610),0)+IF(ISNUMBER(B4219),INDEX('913:913'!$J$6:$J$1205,B4219),0)+IF(ISNUMBER(B4828),INDEX('913:913'!$J$6:$J$1205,B4828),0)+IF(ISNUMBER(B5437),INDEX('913:913'!$J$6:$J$1205,B5437),0))^2)/B6052))</f>
        <v>0</v>
      </c>
      <c r="C6668" s="10"/>
    </row>
    <row r="6669" spans="1:3">
      <c r="A6669" s="21">
        <v>556</v>
      </c>
      <c r="B6669" s="6">
        <f>IF(B6053=0,1,MAX(1,SQRT(B6053^2+(IF(ISNUMBER(B1175),INDEX('913:913'!$J$6:$J$1205,B1175),0)+IF(ISNUMBER(B1784),INDEX('913:913'!$J$6:$J$1205,B1784),0)+IF(ISNUMBER(B2393),INDEX('913:913'!$J$6:$J$1205,B2393),0)+IF(ISNUMBER(B3002),INDEX('913:913'!$J$6:$J$1205,B3002),0)+IF(ISNUMBER(B3611),INDEX('913:913'!$J$6:$J$1205,B3611),0)+IF(ISNUMBER(B4220),INDEX('913:913'!$J$6:$J$1205,B4220),0)+IF(ISNUMBER(B4829),INDEX('913:913'!$J$6:$J$1205,B4829),0)+IF(ISNUMBER(B5438),INDEX('913:913'!$J$6:$J$1205,B5438),0))^2)/B6053))</f>
        <v>0</v>
      </c>
      <c r="C6669" s="10"/>
    </row>
    <row r="6670" spans="1:3">
      <c r="A6670" s="21">
        <v>557</v>
      </c>
      <c r="B6670" s="6">
        <f>IF(B6054=0,1,MAX(1,SQRT(B6054^2+(IF(ISNUMBER(B1176),INDEX('913:913'!$J$6:$J$1205,B1176),0)+IF(ISNUMBER(B1785),INDEX('913:913'!$J$6:$J$1205,B1785),0)+IF(ISNUMBER(B2394),INDEX('913:913'!$J$6:$J$1205,B2394),0)+IF(ISNUMBER(B3003),INDEX('913:913'!$J$6:$J$1205,B3003),0)+IF(ISNUMBER(B3612),INDEX('913:913'!$J$6:$J$1205,B3612),0)+IF(ISNUMBER(B4221),INDEX('913:913'!$J$6:$J$1205,B4221),0)+IF(ISNUMBER(B4830),INDEX('913:913'!$J$6:$J$1205,B4830),0)+IF(ISNUMBER(B5439),INDEX('913:913'!$J$6:$J$1205,B5439),0))^2)/B6054))</f>
        <v>0</v>
      </c>
      <c r="C6670" s="10"/>
    </row>
    <row r="6671" spans="1:3">
      <c r="A6671" s="21">
        <v>558</v>
      </c>
      <c r="B6671" s="6">
        <f>IF(B6055=0,1,MAX(1,SQRT(B6055^2+(IF(ISNUMBER(B1177),INDEX('913:913'!$J$6:$J$1205,B1177),0)+IF(ISNUMBER(B1786),INDEX('913:913'!$J$6:$J$1205,B1786),0)+IF(ISNUMBER(B2395),INDEX('913:913'!$J$6:$J$1205,B2395),0)+IF(ISNUMBER(B3004),INDEX('913:913'!$J$6:$J$1205,B3004),0)+IF(ISNUMBER(B3613),INDEX('913:913'!$J$6:$J$1205,B3613),0)+IF(ISNUMBER(B4222),INDEX('913:913'!$J$6:$J$1205,B4222),0)+IF(ISNUMBER(B4831),INDEX('913:913'!$J$6:$J$1205,B4831),0)+IF(ISNUMBER(B5440),INDEX('913:913'!$J$6:$J$1205,B5440),0))^2)/B6055))</f>
        <v>0</v>
      </c>
      <c r="C6671" s="10"/>
    </row>
    <row r="6672" spans="1:3">
      <c r="A6672" s="21">
        <v>559</v>
      </c>
      <c r="B6672" s="6">
        <f>IF(B6056=0,1,MAX(1,SQRT(B6056^2+(IF(ISNUMBER(B1178),INDEX('913:913'!$J$6:$J$1205,B1178),0)+IF(ISNUMBER(B1787),INDEX('913:913'!$J$6:$J$1205,B1787),0)+IF(ISNUMBER(B2396),INDEX('913:913'!$J$6:$J$1205,B2396),0)+IF(ISNUMBER(B3005),INDEX('913:913'!$J$6:$J$1205,B3005),0)+IF(ISNUMBER(B3614),INDEX('913:913'!$J$6:$J$1205,B3614),0)+IF(ISNUMBER(B4223),INDEX('913:913'!$J$6:$J$1205,B4223),0)+IF(ISNUMBER(B4832),INDEX('913:913'!$J$6:$J$1205,B4832),0)+IF(ISNUMBER(B5441),INDEX('913:913'!$J$6:$J$1205,B5441),0))^2)/B6056))</f>
        <v>0</v>
      </c>
      <c r="C6672" s="10"/>
    </row>
    <row r="6673" spans="1:3">
      <c r="A6673" s="21">
        <v>560</v>
      </c>
      <c r="B6673" s="6">
        <f>IF(B6057=0,1,MAX(1,SQRT(B6057^2+(IF(ISNUMBER(B1179),INDEX('913:913'!$J$6:$J$1205,B1179),0)+IF(ISNUMBER(B1788),INDEX('913:913'!$J$6:$J$1205,B1788),0)+IF(ISNUMBER(B2397),INDEX('913:913'!$J$6:$J$1205,B2397),0)+IF(ISNUMBER(B3006),INDEX('913:913'!$J$6:$J$1205,B3006),0)+IF(ISNUMBER(B3615),INDEX('913:913'!$J$6:$J$1205,B3615),0)+IF(ISNUMBER(B4224),INDEX('913:913'!$J$6:$J$1205,B4224),0)+IF(ISNUMBER(B4833),INDEX('913:913'!$J$6:$J$1205,B4833),0)+IF(ISNUMBER(B5442),INDEX('913:913'!$J$6:$J$1205,B5442),0))^2)/B6057))</f>
        <v>0</v>
      </c>
      <c r="C6673" s="10"/>
    </row>
    <row r="6674" spans="1:3">
      <c r="A6674" s="21">
        <v>561</v>
      </c>
      <c r="B6674" s="6">
        <f>IF(B6058=0,1,MAX(1,SQRT(B6058^2+(IF(ISNUMBER(B1180),INDEX('913:913'!$J$6:$J$1205,B1180),0)+IF(ISNUMBER(B1789),INDEX('913:913'!$J$6:$J$1205,B1789),0)+IF(ISNUMBER(B2398),INDEX('913:913'!$J$6:$J$1205,B2398),0)+IF(ISNUMBER(B3007),INDEX('913:913'!$J$6:$J$1205,B3007),0)+IF(ISNUMBER(B3616),INDEX('913:913'!$J$6:$J$1205,B3616),0)+IF(ISNUMBER(B4225),INDEX('913:913'!$J$6:$J$1205,B4225),0)+IF(ISNUMBER(B4834),INDEX('913:913'!$J$6:$J$1205,B4834),0)+IF(ISNUMBER(B5443),INDEX('913:913'!$J$6:$J$1205,B5443),0))^2)/B6058))</f>
        <v>0</v>
      </c>
      <c r="C6674" s="10"/>
    </row>
    <row r="6675" spans="1:3">
      <c r="A6675" s="21">
        <v>562</v>
      </c>
      <c r="B6675" s="6">
        <f>IF(B6059=0,1,MAX(1,SQRT(B6059^2+(IF(ISNUMBER(B1181),INDEX('913:913'!$J$6:$J$1205,B1181),0)+IF(ISNUMBER(B1790),INDEX('913:913'!$J$6:$J$1205,B1790),0)+IF(ISNUMBER(B2399),INDEX('913:913'!$J$6:$J$1205,B2399),0)+IF(ISNUMBER(B3008),INDEX('913:913'!$J$6:$J$1205,B3008),0)+IF(ISNUMBER(B3617),INDEX('913:913'!$J$6:$J$1205,B3617),0)+IF(ISNUMBER(B4226),INDEX('913:913'!$J$6:$J$1205,B4226),0)+IF(ISNUMBER(B4835),INDEX('913:913'!$J$6:$J$1205,B4835),0)+IF(ISNUMBER(B5444),INDEX('913:913'!$J$6:$J$1205,B5444),0))^2)/B6059))</f>
        <v>0</v>
      </c>
      <c r="C6675" s="10"/>
    </row>
    <row r="6676" spans="1:3">
      <c r="A6676" s="21">
        <v>563</v>
      </c>
      <c r="B6676" s="6">
        <f>IF(B6060=0,1,MAX(1,SQRT(B6060^2+(IF(ISNUMBER(B1182),INDEX('913:913'!$J$6:$J$1205,B1182),0)+IF(ISNUMBER(B1791),INDEX('913:913'!$J$6:$J$1205,B1791),0)+IF(ISNUMBER(B2400),INDEX('913:913'!$J$6:$J$1205,B2400),0)+IF(ISNUMBER(B3009),INDEX('913:913'!$J$6:$J$1205,B3009),0)+IF(ISNUMBER(B3618),INDEX('913:913'!$J$6:$J$1205,B3618),0)+IF(ISNUMBER(B4227),INDEX('913:913'!$J$6:$J$1205,B4227),0)+IF(ISNUMBER(B4836),INDEX('913:913'!$J$6:$J$1205,B4836),0)+IF(ISNUMBER(B5445),INDEX('913:913'!$J$6:$J$1205,B5445),0))^2)/B6060))</f>
        <v>0</v>
      </c>
      <c r="C6676" s="10"/>
    </row>
    <row r="6677" spans="1:3">
      <c r="A6677" s="21">
        <v>564</v>
      </c>
      <c r="B6677" s="6">
        <f>IF(B6061=0,1,MAX(1,SQRT(B6061^2+(IF(ISNUMBER(B1183),INDEX('913:913'!$J$6:$J$1205,B1183),0)+IF(ISNUMBER(B1792),INDEX('913:913'!$J$6:$J$1205,B1792),0)+IF(ISNUMBER(B2401),INDEX('913:913'!$J$6:$J$1205,B2401),0)+IF(ISNUMBER(B3010),INDEX('913:913'!$J$6:$J$1205,B3010),0)+IF(ISNUMBER(B3619),INDEX('913:913'!$J$6:$J$1205,B3619),0)+IF(ISNUMBER(B4228),INDEX('913:913'!$J$6:$J$1205,B4228),0)+IF(ISNUMBER(B4837),INDEX('913:913'!$J$6:$J$1205,B4837),0)+IF(ISNUMBER(B5446),INDEX('913:913'!$J$6:$J$1205,B5446),0))^2)/B6061))</f>
        <v>0</v>
      </c>
      <c r="C6677" s="10"/>
    </row>
    <row r="6678" spans="1:3">
      <c r="A6678" s="21">
        <v>565</v>
      </c>
      <c r="B6678" s="6">
        <f>IF(B6062=0,1,MAX(1,SQRT(B6062^2+(IF(ISNUMBER(B1184),INDEX('913:913'!$J$6:$J$1205,B1184),0)+IF(ISNUMBER(B1793),INDEX('913:913'!$J$6:$J$1205,B1793),0)+IF(ISNUMBER(B2402),INDEX('913:913'!$J$6:$J$1205,B2402),0)+IF(ISNUMBER(B3011),INDEX('913:913'!$J$6:$J$1205,B3011),0)+IF(ISNUMBER(B3620),INDEX('913:913'!$J$6:$J$1205,B3620),0)+IF(ISNUMBER(B4229),INDEX('913:913'!$J$6:$J$1205,B4229),0)+IF(ISNUMBER(B4838),INDEX('913:913'!$J$6:$J$1205,B4838),0)+IF(ISNUMBER(B5447),INDEX('913:913'!$J$6:$J$1205,B5447),0))^2)/B6062))</f>
        <v>0</v>
      </c>
      <c r="C6678" s="10"/>
    </row>
    <row r="6679" spans="1:3">
      <c r="A6679" s="21">
        <v>566</v>
      </c>
      <c r="B6679" s="6">
        <f>IF(B6063=0,1,MAX(1,SQRT(B6063^2+(IF(ISNUMBER(B1185),INDEX('913:913'!$J$6:$J$1205,B1185),0)+IF(ISNUMBER(B1794),INDEX('913:913'!$J$6:$J$1205,B1794),0)+IF(ISNUMBER(B2403),INDEX('913:913'!$J$6:$J$1205,B2403),0)+IF(ISNUMBER(B3012),INDEX('913:913'!$J$6:$J$1205,B3012),0)+IF(ISNUMBER(B3621),INDEX('913:913'!$J$6:$J$1205,B3621),0)+IF(ISNUMBER(B4230),INDEX('913:913'!$J$6:$J$1205,B4230),0)+IF(ISNUMBER(B4839),INDEX('913:913'!$J$6:$J$1205,B4839),0)+IF(ISNUMBER(B5448),INDEX('913:913'!$J$6:$J$1205,B5448),0))^2)/B6063))</f>
        <v>0</v>
      </c>
      <c r="C6679" s="10"/>
    </row>
    <row r="6680" spans="1:3">
      <c r="A6680" s="21">
        <v>567</v>
      </c>
      <c r="B6680" s="6">
        <f>IF(B6064=0,1,MAX(1,SQRT(B6064^2+(IF(ISNUMBER(B1186),INDEX('913:913'!$J$6:$J$1205,B1186),0)+IF(ISNUMBER(B1795),INDEX('913:913'!$J$6:$J$1205,B1795),0)+IF(ISNUMBER(B2404),INDEX('913:913'!$J$6:$J$1205,B2404),0)+IF(ISNUMBER(B3013),INDEX('913:913'!$J$6:$J$1205,B3013),0)+IF(ISNUMBER(B3622),INDEX('913:913'!$J$6:$J$1205,B3622),0)+IF(ISNUMBER(B4231),INDEX('913:913'!$J$6:$J$1205,B4231),0)+IF(ISNUMBER(B4840),INDEX('913:913'!$J$6:$J$1205,B4840),0)+IF(ISNUMBER(B5449),INDEX('913:913'!$J$6:$J$1205,B5449),0))^2)/B6064))</f>
        <v>0</v>
      </c>
      <c r="C6680" s="10"/>
    </row>
    <row r="6681" spans="1:3">
      <c r="A6681" s="21">
        <v>568</v>
      </c>
      <c r="B6681" s="6">
        <f>IF(B6065=0,1,MAX(1,SQRT(B6065^2+(IF(ISNUMBER(B1187),INDEX('913:913'!$J$6:$J$1205,B1187),0)+IF(ISNUMBER(B1796),INDEX('913:913'!$J$6:$J$1205,B1796),0)+IF(ISNUMBER(B2405),INDEX('913:913'!$J$6:$J$1205,B2405),0)+IF(ISNUMBER(B3014),INDEX('913:913'!$J$6:$J$1205,B3014),0)+IF(ISNUMBER(B3623),INDEX('913:913'!$J$6:$J$1205,B3623),0)+IF(ISNUMBER(B4232),INDEX('913:913'!$J$6:$J$1205,B4232),0)+IF(ISNUMBER(B4841),INDEX('913:913'!$J$6:$J$1205,B4841),0)+IF(ISNUMBER(B5450),INDEX('913:913'!$J$6:$J$1205,B5450),0))^2)/B6065))</f>
        <v>0</v>
      </c>
      <c r="C6681" s="10"/>
    </row>
    <row r="6682" spans="1:3">
      <c r="A6682" s="21">
        <v>569</v>
      </c>
      <c r="B6682" s="6">
        <f>IF(B6066=0,1,MAX(1,SQRT(B6066^2+(IF(ISNUMBER(B1188),INDEX('913:913'!$J$6:$J$1205,B1188),0)+IF(ISNUMBER(B1797),INDEX('913:913'!$J$6:$J$1205,B1797),0)+IF(ISNUMBER(B2406),INDEX('913:913'!$J$6:$J$1205,B2406),0)+IF(ISNUMBER(B3015),INDEX('913:913'!$J$6:$J$1205,B3015),0)+IF(ISNUMBER(B3624),INDEX('913:913'!$J$6:$J$1205,B3624),0)+IF(ISNUMBER(B4233),INDEX('913:913'!$J$6:$J$1205,B4233),0)+IF(ISNUMBER(B4842),INDEX('913:913'!$J$6:$J$1205,B4842),0)+IF(ISNUMBER(B5451),INDEX('913:913'!$J$6:$J$1205,B5451),0))^2)/B6066))</f>
        <v>0</v>
      </c>
      <c r="C6682" s="10"/>
    </row>
    <row r="6683" spans="1:3">
      <c r="A6683" s="21">
        <v>570</v>
      </c>
      <c r="B6683" s="6">
        <f>IF(B6067=0,1,MAX(1,SQRT(B6067^2+(IF(ISNUMBER(B1189),INDEX('913:913'!$J$6:$J$1205,B1189),0)+IF(ISNUMBER(B1798),INDEX('913:913'!$J$6:$J$1205,B1798),0)+IF(ISNUMBER(B2407),INDEX('913:913'!$J$6:$J$1205,B2407),0)+IF(ISNUMBER(B3016),INDEX('913:913'!$J$6:$J$1205,B3016),0)+IF(ISNUMBER(B3625),INDEX('913:913'!$J$6:$J$1205,B3625),0)+IF(ISNUMBER(B4234),INDEX('913:913'!$J$6:$J$1205,B4234),0)+IF(ISNUMBER(B4843),INDEX('913:913'!$J$6:$J$1205,B4843),0)+IF(ISNUMBER(B5452),INDEX('913:913'!$J$6:$J$1205,B5452),0))^2)/B6067))</f>
        <v>0</v>
      </c>
      <c r="C6683" s="10"/>
    </row>
    <row r="6684" spans="1:3">
      <c r="A6684" s="21">
        <v>571</v>
      </c>
      <c r="B6684" s="6">
        <f>IF(B6068=0,1,MAX(1,SQRT(B6068^2+(IF(ISNUMBER(B1190),INDEX('913:913'!$J$6:$J$1205,B1190),0)+IF(ISNUMBER(B1799),INDEX('913:913'!$J$6:$J$1205,B1799),0)+IF(ISNUMBER(B2408),INDEX('913:913'!$J$6:$J$1205,B2408),0)+IF(ISNUMBER(B3017),INDEX('913:913'!$J$6:$J$1205,B3017),0)+IF(ISNUMBER(B3626),INDEX('913:913'!$J$6:$J$1205,B3626),0)+IF(ISNUMBER(B4235),INDEX('913:913'!$J$6:$J$1205,B4235),0)+IF(ISNUMBER(B4844),INDEX('913:913'!$J$6:$J$1205,B4844),0)+IF(ISNUMBER(B5453),INDEX('913:913'!$J$6:$J$1205,B5453),0))^2)/B6068))</f>
        <v>0</v>
      </c>
      <c r="C6684" s="10"/>
    </row>
    <row r="6685" spans="1:3">
      <c r="A6685" s="21">
        <v>572</v>
      </c>
      <c r="B6685" s="6">
        <f>IF(B6069=0,1,MAX(1,SQRT(B6069^2+(IF(ISNUMBER(B1191),INDEX('913:913'!$J$6:$J$1205,B1191),0)+IF(ISNUMBER(B1800),INDEX('913:913'!$J$6:$J$1205,B1800),0)+IF(ISNUMBER(B2409),INDEX('913:913'!$J$6:$J$1205,B2409),0)+IF(ISNUMBER(B3018),INDEX('913:913'!$J$6:$J$1205,B3018),0)+IF(ISNUMBER(B3627),INDEX('913:913'!$J$6:$J$1205,B3627),0)+IF(ISNUMBER(B4236),INDEX('913:913'!$J$6:$J$1205,B4236),0)+IF(ISNUMBER(B4845),INDEX('913:913'!$J$6:$J$1205,B4845),0)+IF(ISNUMBER(B5454),INDEX('913:913'!$J$6:$J$1205,B5454),0))^2)/B6069))</f>
        <v>0</v>
      </c>
      <c r="C6685" s="10"/>
    </row>
    <row r="6686" spans="1:3">
      <c r="A6686" s="21">
        <v>573</v>
      </c>
      <c r="B6686" s="6">
        <f>IF(B6070=0,1,MAX(1,SQRT(B6070^2+(IF(ISNUMBER(B1192),INDEX('913:913'!$J$6:$J$1205,B1192),0)+IF(ISNUMBER(B1801),INDEX('913:913'!$J$6:$J$1205,B1801),0)+IF(ISNUMBER(B2410),INDEX('913:913'!$J$6:$J$1205,B2410),0)+IF(ISNUMBER(B3019),INDEX('913:913'!$J$6:$J$1205,B3019),0)+IF(ISNUMBER(B3628),INDEX('913:913'!$J$6:$J$1205,B3628),0)+IF(ISNUMBER(B4237),INDEX('913:913'!$J$6:$J$1205,B4237),0)+IF(ISNUMBER(B4846),INDEX('913:913'!$J$6:$J$1205,B4846),0)+IF(ISNUMBER(B5455),INDEX('913:913'!$J$6:$J$1205,B5455),0))^2)/B6070))</f>
        <v>0</v>
      </c>
      <c r="C6686" s="10"/>
    </row>
    <row r="6687" spans="1:3">
      <c r="A6687" s="21">
        <v>574</v>
      </c>
      <c r="B6687" s="6">
        <f>IF(B6071=0,1,MAX(1,SQRT(B6071^2+(IF(ISNUMBER(B1193),INDEX('913:913'!$J$6:$J$1205,B1193),0)+IF(ISNUMBER(B1802),INDEX('913:913'!$J$6:$J$1205,B1802),0)+IF(ISNUMBER(B2411),INDEX('913:913'!$J$6:$J$1205,B2411),0)+IF(ISNUMBER(B3020),INDEX('913:913'!$J$6:$J$1205,B3020),0)+IF(ISNUMBER(B3629),INDEX('913:913'!$J$6:$J$1205,B3629),0)+IF(ISNUMBER(B4238),INDEX('913:913'!$J$6:$J$1205,B4238),0)+IF(ISNUMBER(B4847),INDEX('913:913'!$J$6:$J$1205,B4847),0)+IF(ISNUMBER(B5456),INDEX('913:913'!$J$6:$J$1205,B5456),0))^2)/B6071))</f>
        <v>0</v>
      </c>
      <c r="C6687" s="10"/>
    </row>
    <row r="6688" spans="1:3">
      <c r="A6688" s="21">
        <v>575</v>
      </c>
      <c r="B6688" s="6">
        <f>IF(B6072=0,1,MAX(1,SQRT(B6072^2+(IF(ISNUMBER(B1194),INDEX('913:913'!$J$6:$J$1205,B1194),0)+IF(ISNUMBER(B1803),INDEX('913:913'!$J$6:$J$1205,B1803),0)+IF(ISNUMBER(B2412),INDEX('913:913'!$J$6:$J$1205,B2412),0)+IF(ISNUMBER(B3021),INDEX('913:913'!$J$6:$J$1205,B3021),0)+IF(ISNUMBER(B3630),INDEX('913:913'!$J$6:$J$1205,B3630),0)+IF(ISNUMBER(B4239),INDEX('913:913'!$J$6:$J$1205,B4239),0)+IF(ISNUMBER(B4848),INDEX('913:913'!$J$6:$J$1205,B4848),0)+IF(ISNUMBER(B5457),INDEX('913:913'!$J$6:$J$1205,B5457),0))^2)/B6072))</f>
        <v>0</v>
      </c>
      <c r="C6688" s="10"/>
    </row>
    <row r="6689" spans="1:3">
      <c r="A6689" s="21">
        <v>576</v>
      </c>
      <c r="B6689" s="6">
        <f>IF(B6073=0,1,MAX(1,SQRT(B6073^2+(IF(ISNUMBER(B1195),INDEX('913:913'!$J$6:$J$1205,B1195),0)+IF(ISNUMBER(B1804),INDEX('913:913'!$J$6:$J$1205,B1804),0)+IF(ISNUMBER(B2413),INDEX('913:913'!$J$6:$J$1205,B2413),0)+IF(ISNUMBER(B3022),INDEX('913:913'!$J$6:$J$1205,B3022),0)+IF(ISNUMBER(B3631),INDEX('913:913'!$J$6:$J$1205,B3631),0)+IF(ISNUMBER(B4240),INDEX('913:913'!$J$6:$J$1205,B4240),0)+IF(ISNUMBER(B4849),INDEX('913:913'!$J$6:$J$1205,B4849),0)+IF(ISNUMBER(B5458),INDEX('913:913'!$J$6:$J$1205,B5458),0))^2)/B6073))</f>
        <v>0</v>
      </c>
      <c r="C6689" s="10"/>
    </row>
    <row r="6690" spans="1:3">
      <c r="A6690" s="21">
        <v>577</v>
      </c>
      <c r="B6690" s="6">
        <f>IF(B6074=0,1,MAX(1,SQRT(B6074^2+(IF(ISNUMBER(B1196),INDEX('913:913'!$J$6:$J$1205,B1196),0)+IF(ISNUMBER(B1805),INDEX('913:913'!$J$6:$J$1205,B1805),0)+IF(ISNUMBER(B2414),INDEX('913:913'!$J$6:$J$1205,B2414),0)+IF(ISNUMBER(B3023),INDEX('913:913'!$J$6:$J$1205,B3023),0)+IF(ISNUMBER(B3632),INDEX('913:913'!$J$6:$J$1205,B3632),0)+IF(ISNUMBER(B4241),INDEX('913:913'!$J$6:$J$1205,B4241),0)+IF(ISNUMBER(B4850),INDEX('913:913'!$J$6:$J$1205,B4850),0)+IF(ISNUMBER(B5459),INDEX('913:913'!$J$6:$J$1205,B5459),0))^2)/B6074))</f>
        <v>0</v>
      </c>
      <c r="C6690" s="10"/>
    </row>
    <row r="6691" spans="1:3">
      <c r="A6691" s="21">
        <v>578</v>
      </c>
      <c r="B6691" s="6">
        <f>IF(B6075=0,1,MAX(1,SQRT(B6075^2+(IF(ISNUMBER(B1197),INDEX('913:913'!$J$6:$J$1205,B1197),0)+IF(ISNUMBER(B1806),INDEX('913:913'!$J$6:$J$1205,B1806),0)+IF(ISNUMBER(B2415),INDEX('913:913'!$J$6:$J$1205,B2415),0)+IF(ISNUMBER(B3024),INDEX('913:913'!$J$6:$J$1205,B3024),0)+IF(ISNUMBER(B3633),INDEX('913:913'!$J$6:$J$1205,B3633),0)+IF(ISNUMBER(B4242),INDEX('913:913'!$J$6:$J$1205,B4242),0)+IF(ISNUMBER(B4851),INDEX('913:913'!$J$6:$J$1205,B4851),0)+IF(ISNUMBER(B5460),INDEX('913:913'!$J$6:$J$1205,B5460),0))^2)/B6075))</f>
        <v>0</v>
      </c>
      <c r="C6691" s="10"/>
    </row>
    <row r="6692" spans="1:3">
      <c r="A6692" s="21">
        <v>579</v>
      </c>
      <c r="B6692" s="6">
        <f>IF(B6076=0,1,MAX(1,SQRT(B6076^2+(IF(ISNUMBER(B1198),INDEX('913:913'!$J$6:$J$1205,B1198),0)+IF(ISNUMBER(B1807),INDEX('913:913'!$J$6:$J$1205,B1807),0)+IF(ISNUMBER(B2416),INDEX('913:913'!$J$6:$J$1205,B2416),0)+IF(ISNUMBER(B3025),INDEX('913:913'!$J$6:$J$1205,B3025),0)+IF(ISNUMBER(B3634),INDEX('913:913'!$J$6:$J$1205,B3634),0)+IF(ISNUMBER(B4243),INDEX('913:913'!$J$6:$J$1205,B4243),0)+IF(ISNUMBER(B4852),INDEX('913:913'!$J$6:$J$1205,B4852),0)+IF(ISNUMBER(B5461),INDEX('913:913'!$J$6:$J$1205,B5461),0))^2)/B6076))</f>
        <v>0</v>
      </c>
      <c r="C6692" s="10"/>
    </row>
    <row r="6693" spans="1:3">
      <c r="A6693" s="21">
        <v>580</v>
      </c>
      <c r="B6693" s="6">
        <f>IF(B6077=0,1,MAX(1,SQRT(B6077^2+(IF(ISNUMBER(B1199),INDEX('913:913'!$J$6:$J$1205,B1199),0)+IF(ISNUMBER(B1808),INDEX('913:913'!$J$6:$J$1205,B1808),0)+IF(ISNUMBER(B2417),INDEX('913:913'!$J$6:$J$1205,B2417),0)+IF(ISNUMBER(B3026),INDEX('913:913'!$J$6:$J$1205,B3026),0)+IF(ISNUMBER(B3635),INDEX('913:913'!$J$6:$J$1205,B3635),0)+IF(ISNUMBER(B4244),INDEX('913:913'!$J$6:$J$1205,B4244),0)+IF(ISNUMBER(B4853),INDEX('913:913'!$J$6:$J$1205,B4853),0)+IF(ISNUMBER(B5462),INDEX('913:913'!$J$6:$J$1205,B5462),0))^2)/B6077))</f>
        <v>0</v>
      </c>
      <c r="C6693" s="10"/>
    </row>
    <row r="6694" spans="1:3">
      <c r="A6694" s="21">
        <v>581</v>
      </c>
      <c r="B6694" s="6">
        <f>IF(B6078=0,1,MAX(1,SQRT(B6078^2+(IF(ISNUMBER(B1200),INDEX('913:913'!$J$6:$J$1205,B1200),0)+IF(ISNUMBER(B1809),INDEX('913:913'!$J$6:$J$1205,B1809),0)+IF(ISNUMBER(B2418),INDEX('913:913'!$J$6:$J$1205,B2418),0)+IF(ISNUMBER(B3027),INDEX('913:913'!$J$6:$J$1205,B3027),0)+IF(ISNUMBER(B3636),INDEX('913:913'!$J$6:$J$1205,B3636),0)+IF(ISNUMBER(B4245),INDEX('913:913'!$J$6:$J$1205,B4245),0)+IF(ISNUMBER(B4854),INDEX('913:913'!$J$6:$J$1205,B4854),0)+IF(ISNUMBER(B5463),INDEX('913:913'!$J$6:$J$1205,B5463),0))^2)/B6078))</f>
        <v>0</v>
      </c>
      <c r="C6694" s="10"/>
    </row>
    <row r="6695" spans="1:3">
      <c r="A6695" s="21">
        <v>582</v>
      </c>
      <c r="B6695" s="6">
        <f>IF(B6079=0,1,MAX(1,SQRT(B6079^2+(IF(ISNUMBER(B1201),INDEX('913:913'!$J$6:$J$1205,B1201),0)+IF(ISNUMBER(B1810),INDEX('913:913'!$J$6:$J$1205,B1810),0)+IF(ISNUMBER(B2419),INDEX('913:913'!$J$6:$J$1205,B2419),0)+IF(ISNUMBER(B3028),INDEX('913:913'!$J$6:$J$1205,B3028),0)+IF(ISNUMBER(B3637),INDEX('913:913'!$J$6:$J$1205,B3637),0)+IF(ISNUMBER(B4246),INDEX('913:913'!$J$6:$J$1205,B4246),0)+IF(ISNUMBER(B4855),INDEX('913:913'!$J$6:$J$1205,B4855),0)+IF(ISNUMBER(B5464),INDEX('913:913'!$J$6:$J$1205,B5464),0))^2)/B6079))</f>
        <v>0</v>
      </c>
      <c r="C6695" s="10"/>
    </row>
    <row r="6696" spans="1:3">
      <c r="A6696" s="21">
        <v>583</v>
      </c>
      <c r="B6696" s="6">
        <f>IF(B6080=0,1,MAX(1,SQRT(B6080^2+(IF(ISNUMBER(B1202),INDEX('913:913'!$J$6:$J$1205,B1202),0)+IF(ISNUMBER(B1811),INDEX('913:913'!$J$6:$J$1205,B1811),0)+IF(ISNUMBER(B2420),INDEX('913:913'!$J$6:$J$1205,B2420),0)+IF(ISNUMBER(B3029),INDEX('913:913'!$J$6:$J$1205,B3029),0)+IF(ISNUMBER(B3638),INDEX('913:913'!$J$6:$J$1205,B3638),0)+IF(ISNUMBER(B4247),INDEX('913:913'!$J$6:$J$1205,B4247),0)+IF(ISNUMBER(B4856),INDEX('913:913'!$J$6:$J$1205,B4856),0)+IF(ISNUMBER(B5465),INDEX('913:913'!$J$6:$J$1205,B5465),0))^2)/B6080))</f>
        <v>0</v>
      </c>
      <c r="C6696" s="10"/>
    </row>
    <row r="6697" spans="1:3">
      <c r="A6697" s="21">
        <v>584</v>
      </c>
      <c r="B6697" s="6">
        <f>IF(B6081=0,1,MAX(1,SQRT(B6081^2+(IF(ISNUMBER(B1203),INDEX('913:913'!$J$6:$J$1205,B1203),0)+IF(ISNUMBER(B1812),INDEX('913:913'!$J$6:$J$1205,B1812),0)+IF(ISNUMBER(B2421),INDEX('913:913'!$J$6:$J$1205,B2421),0)+IF(ISNUMBER(B3030),INDEX('913:913'!$J$6:$J$1205,B3030),0)+IF(ISNUMBER(B3639),INDEX('913:913'!$J$6:$J$1205,B3639),0)+IF(ISNUMBER(B4248),INDEX('913:913'!$J$6:$J$1205,B4248),0)+IF(ISNUMBER(B4857),INDEX('913:913'!$J$6:$J$1205,B4857),0)+IF(ISNUMBER(B5466),INDEX('913:913'!$J$6:$J$1205,B5466),0))^2)/B6081))</f>
        <v>0</v>
      </c>
      <c r="C6697" s="10"/>
    </row>
    <row r="6698" spans="1:3">
      <c r="A6698" s="21">
        <v>585</v>
      </c>
      <c r="B6698" s="6">
        <f>IF(B6082=0,1,MAX(1,SQRT(B6082^2+(IF(ISNUMBER(B1204),INDEX('913:913'!$J$6:$J$1205,B1204),0)+IF(ISNUMBER(B1813),INDEX('913:913'!$J$6:$J$1205,B1813),0)+IF(ISNUMBER(B2422),INDEX('913:913'!$J$6:$J$1205,B2422),0)+IF(ISNUMBER(B3031),INDEX('913:913'!$J$6:$J$1205,B3031),0)+IF(ISNUMBER(B3640),INDEX('913:913'!$J$6:$J$1205,B3640),0)+IF(ISNUMBER(B4249),INDEX('913:913'!$J$6:$J$1205,B4249),0)+IF(ISNUMBER(B4858),INDEX('913:913'!$J$6:$J$1205,B4858),0)+IF(ISNUMBER(B5467),INDEX('913:913'!$J$6:$J$1205,B5467),0))^2)/B6082))</f>
        <v>0</v>
      </c>
      <c r="C6698" s="10"/>
    </row>
    <row r="6699" spans="1:3">
      <c r="A6699" s="21">
        <v>586</v>
      </c>
      <c r="B6699" s="6">
        <f>IF(B6083=0,1,MAX(1,SQRT(B6083^2+(IF(ISNUMBER(B1205),INDEX('913:913'!$J$6:$J$1205,B1205),0)+IF(ISNUMBER(B1814),INDEX('913:913'!$J$6:$J$1205,B1814),0)+IF(ISNUMBER(B2423),INDEX('913:913'!$J$6:$J$1205,B2423),0)+IF(ISNUMBER(B3032),INDEX('913:913'!$J$6:$J$1205,B3032),0)+IF(ISNUMBER(B3641),INDEX('913:913'!$J$6:$J$1205,B3641),0)+IF(ISNUMBER(B4250),INDEX('913:913'!$J$6:$J$1205,B4250),0)+IF(ISNUMBER(B4859),INDEX('913:913'!$J$6:$J$1205,B4859),0)+IF(ISNUMBER(B5468),INDEX('913:913'!$J$6:$J$1205,B5468),0))^2)/B6083))</f>
        <v>0</v>
      </c>
      <c r="C6699" s="10"/>
    </row>
    <row r="6700" spans="1:3">
      <c r="A6700" s="21">
        <v>587</v>
      </c>
      <c r="B6700" s="6">
        <f>IF(B6084=0,1,MAX(1,SQRT(B6084^2+(IF(ISNUMBER(B1206),INDEX('913:913'!$J$6:$J$1205,B1206),0)+IF(ISNUMBER(B1815),INDEX('913:913'!$J$6:$J$1205,B1815),0)+IF(ISNUMBER(B2424),INDEX('913:913'!$J$6:$J$1205,B2424),0)+IF(ISNUMBER(B3033),INDEX('913:913'!$J$6:$J$1205,B3033),0)+IF(ISNUMBER(B3642),INDEX('913:913'!$J$6:$J$1205,B3642),0)+IF(ISNUMBER(B4251),INDEX('913:913'!$J$6:$J$1205,B4251),0)+IF(ISNUMBER(B4860),INDEX('913:913'!$J$6:$J$1205,B4860),0)+IF(ISNUMBER(B5469),INDEX('913:913'!$J$6:$J$1205,B5469),0))^2)/B6084))</f>
        <v>0</v>
      </c>
      <c r="C6700" s="10"/>
    </row>
    <row r="6701" spans="1:3">
      <c r="A6701" s="21">
        <v>588</v>
      </c>
      <c r="B6701" s="6">
        <f>IF(B6085=0,1,MAX(1,SQRT(B6085^2+(IF(ISNUMBER(B1207),INDEX('913:913'!$J$6:$J$1205,B1207),0)+IF(ISNUMBER(B1816),INDEX('913:913'!$J$6:$J$1205,B1816),0)+IF(ISNUMBER(B2425),INDEX('913:913'!$J$6:$J$1205,B2425),0)+IF(ISNUMBER(B3034),INDEX('913:913'!$J$6:$J$1205,B3034),0)+IF(ISNUMBER(B3643),INDEX('913:913'!$J$6:$J$1205,B3643),0)+IF(ISNUMBER(B4252),INDEX('913:913'!$J$6:$J$1205,B4252),0)+IF(ISNUMBER(B4861),INDEX('913:913'!$J$6:$J$1205,B4861),0)+IF(ISNUMBER(B5470),INDEX('913:913'!$J$6:$J$1205,B5470),0))^2)/B6085))</f>
        <v>0</v>
      </c>
      <c r="C6701" s="10"/>
    </row>
    <row r="6702" spans="1:3">
      <c r="A6702" s="21">
        <v>589</v>
      </c>
      <c r="B6702" s="6">
        <f>IF(B6086=0,1,MAX(1,SQRT(B6086^2+(IF(ISNUMBER(B1208),INDEX('913:913'!$J$6:$J$1205,B1208),0)+IF(ISNUMBER(B1817),INDEX('913:913'!$J$6:$J$1205,B1817),0)+IF(ISNUMBER(B2426),INDEX('913:913'!$J$6:$J$1205,B2426),0)+IF(ISNUMBER(B3035),INDEX('913:913'!$J$6:$J$1205,B3035),0)+IF(ISNUMBER(B3644),INDEX('913:913'!$J$6:$J$1205,B3644),0)+IF(ISNUMBER(B4253),INDEX('913:913'!$J$6:$J$1205,B4253),0)+IF(ISNUMBER(B4862),INDEX('913:913'!$J$6:$J$1205,B4862),0)+IF(ISNUMBER(B5471),INDEX('913:913'!$J$6:$J$1205,B5471),0))^2)/B6086))</f>
        <v>0</v>
      </c>
      <c r="C6702" s="10"/>
    </row>
    <row r="6703" spans="1:3">
      <c r="A6703" s="21">
        <v>590</v>
      </c>
      <c r="B6703" s="6">
        <f>IF(B6087=0,1,MAX(1,SQRT(B6087^2+(IF(ISNUMBER(B1209),INDEX('913:913'!$J$6:$J$1205,B1209),0)+IF(ISNUMBER(B1818),INDEX('913:913'!$J$6:$J$1205,B1818),0)+IF(ISNUMBER(B2427),INDEX('913:913'!$J$6:$J$1205,B2427),0)+IF(ISNUMBER(B3036),INDEX('913:913'!$J$6:$J$1205,B3036),0)+IF(ISNUMBER(B3645),INDEX('913:913'!$J$6:$J$1205,B3645),0)+IF(ISNUMBER(B4254),INDEX('913:913'!$J$6:$J$1205,B4254),0)+IF(ISNUMBER(B4863),INDEX('913:913'!$J$6:$J$1205,B4863),0)+IF(ISNUMBER(B5472),INDEX('913:913'!$J$6:$J$1205,B5472),0))^2)/B6087))</f>
        <v>0</v>
      </c>
      <c r="C6703" s="10"/>
    </row>
    <row r="6704" spans="1:3">
      <c r="A6704" s="21">
        <v>591</v>
      </c>
      <c r="B6704" s="6">
        <f>IF(B6088=0,1,MAX(1,SQRT(B6088^2+(IF(ISNUMBER(B1210),INDEX('913:913'!$J$6:$J$1205,B1210),0)+IF(ISNUMBER(B1819),INDEX('913:913'!$J$6:$J$1205,B1819),0)+IF(ISNUMBER(B2428),INDEX('913:913'!$J$6:$J$1205,B2428),0)+IF(ISNUMBER(B3037),INDEX('913:913'!$J$6:$J$1205,B3037),0)+IF(ISNUMBER(B3646),INDEX('913:913'!$J$6:$J$1205,B3646),0)+IF(ISNUMBER(B4255),INDEX('913:913'!$J$6:$J$1205,B4255),0)+IF(ISNUMBER(B4864),INDEX('913:913'!$J$6:$J$1205,B4864),0)+IF(ISNUMBER(B5473),INDEX('913:913'!$J$6:$J$1205,B5473),0))^2)/B6088))</f>
        <v>0</v>
      </c>
      <c r="C6704" s="10"/>
    </row>
    <row r="6705" spans="1:3">
      <c r="A6705" s="21">
        <v>592</v>
      </c>
      <c r="B6705" s="6">
        <f>IF(B6089=0,1,MAX(1,SQRT(B6089^2+(IF(ISNUMBER(B1211),INDEX('913:913'!$J$6:$J$1205,B1211),0)+IF(ISNUMBER(B1820),INDEX('913:913'!$J$6:$J$1205,B1820),0)+IF(ISNUMBER(B2429),INDEX('913:913'!$J$6:$J$1205,B2429),0)+IF(ISNUMBER(B3038),INDEX('913:913'!$J$6:$J$1205,B3038),0)+IF(ISNUMBER(B3647),INDEX('913:913'!$J$6:$J$1205,B3647),0)+IF(ISNUMBER(B4256),INDEX('913:913'!$J$6:$J$1205,B4256),0)+IF(ISNUMBER(B4865),INDEX('913:913'!$J$6:$J$1205,B4865),0)+IF(ISNUMBER(B5474),INDEX('913:913'!$J$6:$J$1205,B5474),0))^2)/B6089))</f>
        <v>0</v>
      </c>
      <c r="C6705" s="10"/>
    </row>
    <row r="6706" spans="1:3">
      <c r="A6706" s="21">
        <v>593</v>
      </c>
      <c r="B6706" s="6">
        <f>IF(B6090=0,1,MAX(1,SQRT(B6090^2+(IF(ISNUMBER(B1212),INDEX('913:913'!$J$6:$J$1205,B1212),0)+IF(ISNUMBER(B1821),INDEX('913:913'!$J$6:$J$1205,B1821),0)+IF(ISNUMBER(B2430),INDEX('913:913'!$J$6:$J$1205,B2430),0)+IF(ISNUMBER(B3039),INDEX('913:913'!$J$6:$J$1205,B3039),0)+IF(ISNUMBER(B3648),INDEX('913:913'!$J$6:$J$1205,B3648),0)+IF(ISNUMBER(B4257),INDEX('913:913'!$J$6:$J$1205,B4257),0)+IF(ISNUMBER(B4866),INDEX('913:913'!$J$6:$J$1205,B4866),0)+IF(ISNUMBER(B5475),INDEX('913:913'!$J$6:$J$1205,B5475),0))^2)/B6090))</f>
        <v>0</v>
      </c>
      <c r="C6706" s="10"/>
    </row>
    <row r="6707" spans="1:3">
      <c r="A6707" s="21">
        <v>594</v>
      </c>
      <c r="B6707" s="6">
        <f>IF(B6091=0,1,MAX(1,SQRT(B6091^2+(IF(ISNUMBER(B1213),INDEX('913:913'!$J$6:$J$1205,B1213),0)+IF(ISNUMBER(B1822),INDEX('913:913'!$J$6:$J$1205,B1822),0)+IF(ISNUMBER(B2431),INDEX('913:913'!$J$6:$J$1205,B2431),0)+IF(ISNUMBER(B3040),INDEX('913:913'!$J$6:$J$1205,B3040),0)+IF(ISNUMBER(B3649),INDEX('913:913'!$J$6:$J$1205,B3649),0)+IF(ISNUMBER(B4258),INDEX('913:913'!$J$6:$J$1205,B4258),0)+IF(ISNUMBER(B4867),INDEX('913:913'!$J$6:$J$1205,B4867),0)+IF(ISNUMBER(B5476),INDEX('913:913'!$J$6:$J$1205,B5476),0))^2)/B6091))</f>
        <v>0</v>
      </c>
      <c r="C6707" s="10"/>
    </row>
    <row r="6708" spans="1:3">
      <c r="A6708" s="21">
        <v>595</v>
      </c>
      <c r="B6708" s="6">
        <f>IF(B6092=0,1,MAX(1,SQRT(B6092^2+(IF(ISNUMBER(B1214),INDEX('913:913'!$J$6:$J$1205,B1214),0)+IF(ISNUMBER(B1823),INDEX('913:913'!$J$6:$J$1205,B1823),0)+IF(ISNUMBER(B2432),INDEX('913:913'!$J$6:$J$1205,B2432),0)+IF(ISNUMBER(B3041),INDEX('913:913'!$J$6:$J$1205,B3041),0)+IF(ISNUMBER(B3650),INDEX('913:913'!$J$6:$J$1205,B3650),0)+IF(ISNUMBER(B4259),INDEX('913:913'!$J$6:$J$1205,B4259),0)+IF(ISNUMBER(B4868),INDEX('913:913'!$J$6:$J$1205,B4868),0)+IF(ISNUMBER(B5477),INDEX('913:913'!$J$6:$J$1205,B5477),0))^2)/B6092))</f>
        <v>0</v>
      </c>
      <c r="C6708" s="10"/>
    </row>
    <row r="6709" spans="1:3">
      <c r="A6709" s="21">
        <v>596</v>
      </c>
      <c r="B6709" s="6">
        <f>IF(B6093=0,1,MAX(1,SQRT(B6093^2+(IF(ISNUMBER(B1215),INDEX('913:913'!$J$6:$J$1205,B1215),0)+IF(ISNUMBER(B1824),INDEX('913:913'!$J$6:$J$1205,B1824),0)+IF(ISNUMBER(B2433),INDEX('913:913'!$J$6:$J$1205,B2433),0)+IF(ISNUMBER(B3042),INDEX('913:913'!$J$6:$J$1205,B3042),0)+IF(ISNUMBER(B3651),INDEX('913:913'!$J$6:$J$1205,B3651),0)+IF(ISNUMBER(B4260),INDEX('913:913'!$J$6:$J$1205,B4260),0)+IF(ISNUMBER(B4869),INDEX('913:913'!$J$6:$J$1205,B4869),0)+IF(ISNUMBER(B5478),INDEX('913:913'!$J$6:$J$1205,B5478),0))^2)/B6093))</f>
        <v>0</v>
      </c>
      <c r="C6709" s="10"/>
    </row>
    <row r="6710" spans="1:3">
      <c r="A6710" s="21">
        <v>597</v>
      </c>
      <c r="B6710" s="6">
        <f>IF(B6094=0,1,MAX(1,SQRT(B6094^2+(IF(ISNUMBER(B1216),INDEX('913:913'!$J$6:$J$1205,B1216),0)+IF(ISNUMBER(B1825),INDEX('913:913'!$J$6:$J$1205,B1825),0)+IF(ISNUMBER(B2434),INDEX('913:913'!$J$6:$J$1205,B2434),0)+IF(ISNUMBER(B3043),INDEX('913:913'!$J$6:$J$1205,B3043),0)+IF(ISNUMBER(B3652),INDEX('913:913'!$J$6:$J$1205,B3652),0)+IF(ISNUMBER(B4261),INDEX('913:913'!$J$6:$J$1205,B4261),0)+IF(ISNUMBER(B4870),INDEX('913:913'!$J$6:$J$1205,B4870),0)+IF(ISNUMBER(B5479),INDEX('913:913'!$J$6:$J$1205,B5479),0))^2)/B6094))</f>
        <v>0</v>
      </c>
      <c r="C6710" s="10"/>
    </row>
    <row r="6711" spans="1:3">
      <c r="A6711" s="21">
        <v>598</v>
      </c>
      <c r="B6711" s="6">
        <f>IF(B6095=0,1,MAX(1,SQRT(B6095^2+(IF(ISNUMBER(B1217),INDEX('913:913'!$J$6:$J$1205,B1217),0)+IF(ISNUMBER(B1826),INDEX('913:913'!$J$6:$J$1205,B1826),0)+IF(ISNUMBER(B2435),INDEX('913:913'!$J$6:$J$1205,B2435),0)+IF(ISNUMBER(B3044),INDEX('913:913'!$J$6:$J$1205,B3044),0)+IF(ISNUMBER(B3653),INDEX('913:913'!$J$6:$J$1205,B3653),0)+IF(ISNUMBER(B4262),INDEX('913:913'!$J$6:$J$1205,B4262),0)+IF(ISNUMBER(B4871),INDEX('913:913'!$J$6:$J$1205,B4871),0)+IF(ISNUMBER(B5480),INDEX('913:913'!$J$6:$J$1205,B5480),0))^2)/B6095))</f>
        <v>0</v>
      </c>
      <c r="C6711" s="10"/>
    </row>
    <row r="6712" spans="1:3">
      <c r="A6712" s="21">
        <v>599</v>
      </c>
      <c r="B6712" s="6">
        <f>IF(B6096=0,1,MAX(1,SQRT(B6096^2+(IF(ISNUMBER(B1218),INDEX('913:913'!$J$6:$J$1205,B1218),0)+IF(ISNUMBER(B1827),INDEX('913:913'!$J$6:$J$1205,B1827),0)+IF(ISNUMBER(B2436),INDEX('913:913'!$J$6:$J$1205,B2436),0)+IF(ISNUMBER(B3045),INDEX('913:913'!$J$6:$J$1205,B3045),0)+IF(ISNUMBER(B3654),INDEX('913:913'!$J$6:$J$1205,B3654),0)+IF(ISNUMBER(B4263),INDEX('913:913'!$J$6:$J$1205,B4263),0)+IF(ISNUMBER(B4872),INDEX('913:913'!$J$6:$J$1205,B4872),0)+IF(ISNUMBER(B5481),INDEX('913:913'!$J$6:$J$1205,B5481),0))^2)/B6096))</f>
        <v>0</v>
      </c>
      <c r="C6712" s="10"/>
    </row>
    <row r="6713" spans="1:3">
      <c r="A6713" s="21">
        <v>600</v>
      </c>
      <c r="B6713" s="6">
        <f>IF(B6097=0,1,MAX(1,SQRT(B6097^2+(IF(ISNUMBER(B1219),INDEX('913:913'!$J$6:$J$1205,B1219),0)+IF(ISNUMBER(B1828),INDEX('913:913'!$J$6:$J$1205,B1828),0)+IF(ISNUMBER(B2437),INDEX('913:913'!$J$6:$J$1205,B2437),0)+IF(ISNUMBER(B3046),INDEX('913:913'!$J$6:$J$1205,B3046),0)+IF(ISNUMBER(B3655),INDEX('913:913'!$J$6:$J$1205,B3655),0)+IF(ISNUMBER(B4264),INDEX('913:913'!$J$6:$J$1205,B4264),0)+IF(ISNUMBER(B4873),INDEX('913:913'!$J$6:$J$1205,B4873),0)+IF(ISNUMBER(B5482),INDEX('913:913'!$J$6:$J$1205,B5482),0))^2)/B6097))</f>
        <v>0</v>
      </c>
      <c r="C6713" s="10"/>
    </row>
    <row r="6715" spans="1:3" ht="21" customHeight="1">
      <c r="A6715" s="1" t="s">
        <v>459</v>
      </c>
    </row>
    <row r="6716" spans="1:3">
      <c r="A6716" s="2" t="s">
        <v>254</v>
      </c>
    </row>
    <row r="6717" spans="1:3">
      <c r="A6717" s="12" t="s">
        <v>460</v>
      </c>
    </row>
    <row r="6718" spans="1:3">
      <c r="A6718" s="12" t="s">
        <v>461</v>
      </c>
    </row>
    <row r="6719" spans="1:3">
      <c r="A6719" s="2" t="s">
        <v>462</v>
      </c>
    </row>
    <row r="6721" spans="1:3">
      <c r="B6721" s="3" t="s">
        <v>463</v>
      </c>
    </row>
    <row r="6722" spans="1:3">
      <c r="A6722" s="19">
        <v>1</v>
      </c>
      <c r="B6722" s="23">
        <f>SQRT('913'!I6^2+'913'!J6^2)</f>
        <v>0</v>
      </c>
      <c r="C6722" s="10"/>
    </row>
    <row r="6723" spans="1:3">
      <c r="A6723" s="19">
        <v>2</v>
      </c>
      <c r="B6723" s="23">
        <f>SQRT('913'!I7^2+'913'!J7^2)</f>
        <v>0</v>
      </c>
      <c r="C6723" s="10"/>
    </row>
    <row r="6724" spans="1:3">
      <c r="A6724" s="19">
        <v>3</v>
      </c>
      <c r="B6724" s="23">
        <f>SQRT('913'!I8^2+'913'!J8^2)</f>
        <v>0</v>
      </c>
      <c r="C6724" s="10"/>
    </row>
    <row r="6725" spans="1:3">
      <c r="A6725" s="19">
        <v>4</v>
      </c>
      <c r="B6725" s="23">
        <f>SQRT('913'!I9^2+'913'!J9^2)</f>
        <v>0</v>
      </c>
      <c r="C6725" s="10"/>
    </row>
    <row r="6726" spans="1:3">
      <c r="A6726" s="19">
        <v>5</v>
      </c>
      <c r="B6726" s="23">
        <f>SQRT('913'!I10^2+'913'!J10^2)</f>
        <v>0</v>
      </c>
      <c r="C6726" s="10"/>
    </row>
    <row r="6727" spans="1:3">
      <c r="A6727" s="19">
        <v>6</v>
      </c>
      <c r="B6727" s="23">
        <f>SQRT('913'!I11^2+'913'!J11^2)</f>
        <v>0</v>
      </c>
      <c r="C6727" s="10"/>
    </row>
    <row r="6728" spans="1:3">
      <c r="A6728" s="19">
        <v>7</v>
      </c>
      <c r="B6728" s="23">
        <f>SQRT('913'!I12^2+'913'!J12^2)</f>
        <v>0</v>
      </c>
      <c r="C6728" s="10"/>
    </row>
    <row r="6729" spans="1:3">
      <c r="A6729" s="19">
        <v>8</v>
      </c>
      <c r="B6729" s="23">
        <f>SQRT('913'!I13^2+'913'!J13^2)</f>
        <v>0</v>
      </c>
      <c r="C6729" s="10"/>
    </row>
    <row r="6730" spans="1:3">
      <c r="A6730" s="19">
        <v>9</v>
      </c>
      <c r="B6730" s="23">
        <f>SQRT('913'!I14^2+'913'!J14^2)</f>
        <v>0</v>
      </c>
      <c r="C6730" s="10"/>
    </row>
    <row r="6731" spans="1:3">
      <c r="A6731" s="19">
        <v>10</v>
      </c>
      <c r="B6731" s="23">
        <f>SQRT('913'!I15^2+'913'!J15^2)</f>
        <v>0</v>
      </c>
      <c r="C6731" s="10"/>
    </row>
    <row r="6732" spans="1:3">
      <c r="A6732" s="19">
        <v>11</v>
      </c>
      <c r="B6732" s="23">
        <f>SQRT('913'!I16^2+'913'!J16^2)</f>
        <v>0</v>
      </c>
      <c r="C6732" s="10"/>
    </row>
    <row r="6733" spans="1:3">
      <c r="A6733" s="19">
        <v>12</v>
      </c>
      <c r="B6733" s="23">
        <f>SQRT('913'!I17^2+'913'!J17^2)</f>
        <v>0</v>
      </c>
      <c r="C6733" s="10"/>
    </row>
    <row r="6734" spans="1:3">
      <c r="A6734" s="19">
        <v>13</v>
      </c>
      <c r="B6734" s="23">
        <f>SQRT('913'!I18^2+'913'!J18^2)</f>
        <v>0</v>
      </c>
      <c r="C6734" s="10"/>
    </row>
    <row r="6735" spans="1:3">
      <c r="A6735" s="19">
        <v>14</v>
      </c>
      <c r="B6735" s="23">
        <f>SQRT('913'!I19^2+'913'!J19^2)</f>
        <v>0</v>
      </c>
      <c r="C6735" s="10"/>
    </row>
    <row r="6736" spans="1:3">
      <c r="A6736" s="19">
        <v>15</v>
      </c>
      <c r="B6736" s="23">
        <f>SQRT('913'!I20^2+'913'!J20^2)</f>
        <v>0</v>
      </c>
      <c r="C6736" s="10"/>
    </row>
    <row r="6737" spans="1:3">
      <c r="A6737" s="19">
        <v>16</v>
      </c>
      <c r="B6737" s="23">
        <f>SQRT('913'!I21^2+'913'!J21^2)</f>
        <v>0</v>
      </c>
      <c r="C6737" s="10"/>
    </row>
    <row r="6738" spans="1:3">
      <c r="A6738" s="19">
        <v>17</v>
      </c>
      <c r="B6738" s="23">
        <f>SQRT('913'!I22^2+'913'!J22^2)</f>
        <v>0</v>
      </c>
      <c r="C6738" s="10"/>
    </row>
    <row r="6739" spans="1:3">
      <c r="A6739" s="19">
        <v>18</v>
      </c>
      <c r="B6739" s="23">
        <f>SQRT('913'!I23^2+'913'!J23^2)</f>
        <v>0</v>
      </c>
      <c r="C6739" s="10"/>
    </row>
    <row r="6740" spans="1:3">
      <c r="A6740" s="19">
        <v>19</v>
      </c>
      <c r="B6740" s="23">
        <f>SQRT('913'!I24^2+'913'!J24^2)</f>
        <v>0</v>
      </c>
      <c r="C6740" s="10"/>
    </row>
    <row r="6741" spans="1:3">
      <c r="A6741" s="19">
        <v>20</v>
      </c>
      <c r="B6741" s="23">
        <f>SQRT('913'!I25^2+'913'!J25^2)</f>
        <v>0</v>
      </c>
      <c r="C6741" s="10"/>
    </row>
    <row r="6742" spans="1:3">
      <c r="A6742" s="19">
        <v>21</v>
      </c>
      <c r="B6742" s="23">
        <f>SQRT('913'!I26^2+'913'!J26^2)</f>
        <v>0</v>
      </c>
      <c r="C6742" s="10"/>
    </row>
    <row r="6743" spans="1:3">
      <c r="A6743" s="19">
        <v>22</v>
      </c>
      <c r="B6743" s="23">
        <f>SQRT('913'!I27^2+'913'!J27^2)</f>
        <v>0</v>
      </c>
      <c r="C6743" s="10"/>
    </row>
    <row r="6744" spans="1:3">
      <c r="A6744" s="19">
        <v>23</v>
      </c>
      <c r="B6744" s="23">
        <f>SQRT('913'!I28^2+'913'!J28^2)</f>
        <v>0</v>
      </c>
      <c r="C6744" s="10"/>
    </row>
    <row r="6745" spans="1:3">
      <c r="A6745" s="19">
        <v>24</v>
      </c>
      <c r="B6745" s="23">
        <f>SQRT('913'!I29^2+'913'!J29^2)</f>
        <v>0</v>
      </c>
      <c r="C6745" s="10"/>
    </row>
    <row r="6746" spans="1:3">
      <c r="A6746" s="19">
        <v>25</v>
      </c>
      <c r="B6746" s="23">
        <f>SQRT('913'!I30^2+'913'!J30^2)</f>
        <v>0</v>
      </c>
      <c r="C6746" s="10"/>
    </row>
    <row r="6747" spans="1:3">
      <c r="A6747" s="19">
        <v>26</v>
      </c>
      <c r="B6747" s="23">
        <f>SQRT('913'!I31^2+'913'!J31^2)</f>
        <v>0</v>
      </c>
      <c r="C6747" s="10"/>
    </row>
    <row r="6748" spans="1:3">
      <c r="A6748" s="19">
        <v>27</v>
      </c>
      <c r="B6748" s="23">
        <f>SQRT('913'!I32^2+'913'!J32^2)</f>
        <v>0</v>
      </c>
      <c r="C6748" s="10"/>
    </row>
    <row r="6749" spans="1:3">
      <c r="A6749" s="19">
        <v>28</v>
      </c>
      <c r="B6749" s="23">
        <f>SQRT('913'!I33^2+'913'!J33^2)</f>
        <v>0</v>
      </c>
      <c r="C6749" s="10"/>
    </row>
    <row r="6750" spans="1:3">
      <c r="A6750" s="19">
        <v>29</v>
      </c>
      <c r="B6750" s="23">
        <f>SQRT('913'!I34^2+'913'!J34^2)</f>
        <v>0</v>
      </c>
      <c r="C6750" s="10"/>
    </row>
    <row r="6751" spans="1:3">
      <c r="A6751" s="19">
        <v>30</v>
      </c>
      <c r="B6751" s="23">
        <f>SQRT('913'!I35^2+'913'!J35^2)</f>
        <v>0</v>
      </c>
      <c r="C6751" s="10"/>
    </row>
    <row r="6752" spans="1:3">
      <c r="A6752" s="19">
        <v>31</v>
      </c>
      <c r="B6752" s="23">
        <f>SQRT('913'!I36^2+'913'!J36^2)</f>
        <v>0</v>
      </c>
      <c r="C6752" s="10"/>
    </row>
    <row r="6753" spans="1:3">
      <c r="A6753" s="19">
        <v>32</v>
      </c>
      <c r="B6753" s="23">
        <f>SQRT('913'!I37^2+'913'!J37^2)</f>
        <v>0</v>
      </c>
      <c r="C6753" s="10"/>
    </row>
    <row r="6754" spans="1:3">
      <c r="A6754" s="19">
        <v>33</v>
      </c>
      <c r="B6754" s="23">
        <f>SQRT('913'!I38^2+'913'!J38^2)</f>
        <v>0</v>
      </c>
      <c r="C6754" s="10"/>
    </row>
    <row r="6755" spans="1:3">
      <c r="A6755" s="19">
        <v>34</v>
      </c>
      <c r="B6755" s="23">
        <f>SQRT('913'!I39^2+'913'!J39^2)</f>
        <v>0</v>
      </c>
      <c r="C6755" s="10"/>
    </row>
    <row r="6756" spans="1:3">
      <c r="A6756" s="19">
        <v>35</v>
      </c>
      <c r="B6756" s="23">
        <f>SQRT('913'!I40^2+'913'!J40^2)</f>
        <v>0</v>
      </c>
      <c r="C6756" s="10"/>
    </row>
    <row r="6757" spans="1:3">
      <c r="A6757" s="19">
        <v>36</v>
      </c>
      <c r="B6757" s="23">
        <f>SQRT('913'!I41^2+'913'!J41^2)</f>
        <v>0</v>
      </c>
      <c r="C6757" s="10"/>
    </row>
    <row r="6758" spans="1:3">
      <c r="A6758" s="19">
        <v>37</v>
      </c>
      <c r="B6758" s="23">
        <f>SQRT('913'!I42^2+'913'!J42^2)</f>
        <v>0</v>
      </c>
      <c r="C6758" s="10"/>
    </row>
    <row r="6759" spans="1:3">
      <c r="A6759" s="19">
        <v>38</v>
      </c>
      <c r="B6759" s="23">
        <f>SQRT('913'!I43^2+'913'!J43^2)</f>
        <v>0</v>
      </c>
      <c r="C6759" s="10"/>
    </row>
    <row r="6760" spans="1:3">
      <c r="A6760" s="19">
        <v>39</v>
      </c>
      <c r="B6760" s="23">
        <f>SQRT('913'!I44^2+'913'!J44^2)</f>
        <v>0</v>
      </c>
      <c r="C6760" s="10"/>
    </row>
    <row r="6761" spans="1:3">
      <c r="A6761" s="19">
        <v>40</v>
      </c>
      <c r="B6761" s="23">
        <f>SQRT('913'!I45^2+'913'!J45^2)</f>
        <v>0</v>
      </c>
      <c r="C6761" s="10"/>
    </row>
    <row r="6762" spans="1:3">
      <c r="A6762" s="19">
        <v>41</v>
      </c>
      <c r="B6762" s="23">
        <f>SQRT('913'!I46^2+'913'!J46^2)</f>
        <v>0</v>
      </c>
      <c r="C6762" s="10"/>
    </row>
    <row r="6763" spans="1:3">
      <c r="A6763" s="19">
        <v>42</v>
      </c>
      <c r="B6763" s="23">
        <f>SQRT('913'!I47^2+'913'!J47^2)</f>
        <v>0</v>
      </c>
      <c r="C6763" s="10"/>
    </row>
    <row r="6764" spans="1:3">
      <c r="A6764" s="19">
        <v>43</v>
      </c>
      <c r="B6764" s="23">
        <f>SQRT('913'!I48^2+'913'!J48^2)</f>
        <v>0</v>
      </c>
      <c r="C6764" s="10"/>
    </row>
    <row r="6765" spans="1:3">
      <c r="A6765" s="19">
        <v>44</v>
      </c>
      <c r="B6765" s="23">
        <f>SQRT('913'!I49^2+'913'!J49^2)</f>
        <v>0</v>
      </c>
      <c r="C6765" s="10"/>
    </row>
    <row r="6766" spans="1:3">
      <c r="A6766" s="19">
        <v>45</v>
      </c>
      <c r="B6766" s="23">
        <f>SQRT('913'!I50^2+'913'!J50^2)</f>
        <v>0</v>
      </c>
      <c r="C6766" s="10"/>
    </row>
    <row r="6767" spans="1:3">
      <c r="A6767" s="19">
        <v>46</v>
      </c>
      <c r="B6767" s="23">
        <f>SQRT('913'!I51^2+'913'!J51^2)</f>
        <v>0</v>
      </c>
      <c r="C6767" s="10"/>
    </row>
    <row r="6768" spans="1:3">
      <c r="A6768" s="19">
        <v>47</v>
      </c>
      <c r="B6768" s="23">
        <f>SQRT('913'!I52^2+'913'!J52^2)</f>
        <v>0</v>
      </c>
      <c r="C6768" s="10"/>
    </row>
    <row r="6769" spans="1:3">
      <c r="A6769" s="19">
        <v>48</v>
      </c>
      <c r="B6769" s="23">
        <f>SQRT('913'!I53^2+'913'!J53^2)</f>
        <v>0</v>
      </c>
      <c r="C6769" s="10"/>
    </row>
    <row r="6770" spans="1:3">
      <c r="A6770" s="19">
        <v>49</v>
      </c>
      <c r="B6770" s="23">
        <f>SQRT('913'!I54^2+'913'!J54^2)</f>
        <v>0</v>
      </c>
      <c r="C6770" s="10"/>
    </row>
    <row r="6771" spans="1:3">
      <c r="A6771" s="19">
        <v>50</v>
      </c>
      <c r="B6771" s="23">
        <f>SQRT('913'!I55^2+'913'!J55^2)</f>
        <v>0</v>
      </c>
      <c r="C6771" s="10"/>
    </row>
    <row r="6772" spans="1:3">
      <c r="A6772" s="19">
        <v>51</v>
      </c>
      <c r="B6772" s="23">
        <f>SQRT('913'!I56^2+'913'!J56^2)</f>
        <v>0</v>
      </c>
      <c r="C6772" s="10"/>
    </row>
    <row r="6773" spans="1:3">
      <c r="A6773" s="19">
        <v>52</v>
      </c>
      <c r="B6773" s="23">
        <f>SQRT('913'!I57^2+'913'!J57^2)</f>
        <v>0</v>
      </c>
      <c r="C6773" s="10"/>
    </row>
    <row r="6774" spans="1:3">
      <c r="A6774" s="19">
        <v>53</v>
      </c>
      <c r="B6774" s="23">
        <f>SQRT('913'!I58^2+'913'!J58^2)</f>
        <v>0</v>
      </c>
      <c r="C6774" s="10"/>
    </row>
    <row r="6775" spans="1:3">
      <c r="A6775" s="19">
        <v>54</v>
      </c>
      <c r="B6775" s="23">
        <f>SQRT('913'!I59^2+'913'!J59^2)</f>
        <v>0</v>
      </c>
      <c r="C6775" s="10"/>
    </row>
    <row r="6776" spans="1:3">
      <c r="A6776" s="19">
        <v>55</v>
      </c>
      <c r="B6776" s="23">
        <f>SQRT('913'!I60^2+'913'!J60^2)</f>
        <v>0</v>
      </c>
      <c r="C6776" s="10"/>
    </row>
    <row r="6777" spans="1:3">
      <c r="A6777" s="19">
        <v>56</v>
      </c>
      <c r="B6777" s="23">
        <f>SQRT('913'!I61^2+'913'!J61^2)</f>
        <v>0</v>
      </c>
      <c r="C6777" s="10"/>
    </row>
    <row r="6778" spans="1:3">
      <c r="A6778" s="19">
        <v>57</v>
      </c>
      <c r="B6778" s="23">
        <f>SQRT('913'!I62^2+'913'!J62^2)</f>
        <v>0</v>
      </c>
      <c r="C6778" s="10"/>
    </row>
    <row r="6779" spans="1:3">
      <c r="A6779" s="19">
        <v>58</v>
      </c>
      <c r="B6779" s="23">
        <f>SQRT('913'!I63^2+'913'!J63^2)</f>
        <v>0</v>
      </c>
      <c r="C6779" s="10"/>
    </row>
    <row r="6780" spans="1:3">
      <c r="A6780" s="19">
        <v>59</v>
      </c>
      <c r="B6780" s="23">
        <f>SQRT('913'!I64^2+'913'!J64^2)</f>
        <v>0</v>
      </c>
      <c r="C6780" s="10"/>
    </row>
    <row r="6781" spans="1:3">
      <c r="A6781" s="19">
        <v>60</v>
      </c>
      <c r="B6781" s="23">
        <f>SQRT('913'!I65^2+'913'!J65^2)</f>
        <v>0</v>
      </c>
      <c r="C6781" s="10"/>
    </row>
    <row r="6782" spans="1:3">
      <c r="A6782" s="19">
        <v>61</v>
      </c>
      <c r="B6782" s="23">
        <f>SQRT('913'!I66^2+'913'!J66^2)</f>
        <v>0</v>
      </c>
      <c r="C6782" s="10"/>
    </row>
    <row r="6783" spans="1:3">
      <c r="A6783" s="19">
        <v>62</v>
      </c>
      <c r="B6783" s="23">
        <f>SQRT('913'!I67^2+'913'!J67^2)</f>
        <v>0</v>
      </c>
      <c r="C6783" s="10"/>
    </row>
    <row r="6784" spans="1:3">
      <c r="A6784" s="19">
        <v>63</v>
      </c>
      <c r="B6784" s="23">
        <f>SQRT('913'!I68^2+'913'!J68^2)</f>
        <v>0</v>
      </c>
      <c r="C6784" s="10"/>
    </row>
    <row r="6785" spans="1:3">
      <c r="A6785" s="19">
        <v>64</v>
      </c>
      <c r="B6785" s="23">
        <f>SQRT('913'!I69^2+'913'!J69^2)</f>
        <v>0</v>
      </c>
      <c r="C6785" s="10"/>
    </row>
    <row r="6786" spans="1:3">
      <c r="A6786" s="19">
        <v>65</v>
      </c>
      <c r="B6786" s="23">
        <f>SQRT('913'!I70^2+'913'!J70^2)</f>
        <v>0</v>
      </c>
      <c r="C6786" s="10"/>
    </row>
    <row r="6787" spans="1:3">
      <c r="A6787" s="19">
        <v>66</v>
      </c>
      <c r="B6787" s="23">
        <f>SQRT('913'!I71^2+'913'!J71^2)</f>
        <v>0</v>
      </c>
      <c r="C6787" s="10"/>
    </row>
    <row r="6788" spans="1:3">
      <c r="A6788" s="19">
        <v>67</v>
      </c>
      <c r="B6788" s="23">
        <f>SQRT('913'!I72^2+'913'!J72^2)</f>
        <v>0</v>
      </c>
      <c r="C6788" s="10"/>
    </row>
    <row r="6789" spans="1:3">
      <c r="A6789" s="19">
        <v>68</v>
      </c>
      <c r="B6789" s="23">
        <f>SQRT('913'!I73^2+'913'!J73^2)</f>
        <v>0</v>
      </c>
      <c r="C6789" s="10"/>
    </row>
    <row r="6790" spans="1:3">
      <c r="A6790" s="19">
        <v>69</v>
      </c>
      <c r="B6790" s="23">
        <f>SQRT('913'!I74^2+'913'!J74^2)</f>
        <v>0</v>
      </c>
      <c r="C6790" s="10"/>
    </row>
    <row r="6791" spans="1:3">
      <c r="A6791" s="19">
        <v>70</v>
      </c>
      <c r="B6791" s="23">
        <f>SQRT('913'!I75^2+'913'!J75^2)</f>
        <v>0</v>
      </c>
      <c r="C6791" s="10"/>
    </row>
    <row r="6792" spans="1:3">
      <c r="A6792" s="19">
        <v>71</v>
      </c>
      <c r="B6792" s="23">
        <f>SQRT('913'!I76^2+'913'!J76^2)</f>
        <v>0</v>
      </c>
      <c r="C6792" s="10"/>
    </row>
    <row r="6793" spans="1:3">
      <c r="A6793" s="19">
        <v>72</v>
      </c>
      <c r="B6793" s="23">
        <f>SQRT('913'!I77^2+'913'!J77^2)</f>
        <v>0</v>
      </c>
      <c r="C6793" s="10"/>
    </row>
    <row r="6794" spans="1:3">
      <c r="A6794" s="19">
        <v>73</v>
      </c>
      <c r="B6794" s="23">
        <f>SQRT('913'!I78^2+'913'!J78^2)</f>
        <v>0</v>
      </c>
      <c r="C6794" s="10"/>
    </row>
    <row r="6795" spans="1:3">
      <c r="A6795" s="19">
        <v>74</v>
      </c>
      <c r="B6795" s="23">
        <f>SQRT('913'!I79^2+'913'!J79^2)</f>
        <v>0</v>
      </c>
      <c r="C6795" s="10"/>
    </row>
    <row r="6796" spans="1:3">
      <c r="A6796" s="19">
        <v>75</v>
      </c>
      <c r="B6796" s="23">
        <f>SQRT('913'!I80^2+'913'!J80^2)</f>
        <v>0</v>
      </c>
      <c r="C6796" s="10"/>
    </row>
    <row r="6797" spans="1:3">
      <c r="A6797" s="19">
        <v>76</v>
      </c>
      <c r="B6797" s="23">
        <f>SQRT('913'!I81^2+'913'!J81^2)</f>
        <v>0</v>
      </c>
      <c r="C6797" s="10"/>
    </row>
    <row r="6798" spans="1:3">
      <c r="A6798" s="19">
        <v>77</v>
      </c>
      <c r="B6798" s="23">
        <f>SQRT('913'!I82^2+'913'!J82^2)</f>
        <v>0</v>
      </c>
      <c r="C6798" s="10"/>
    </row>
    <row r="6799" spans="1:3">
      <c r="A6799" s="19">
        <v>78</v>
      </c>
      <c r="B6799" s="23">
        <f>SQRT('913'!I83^2+'913'!J83^2)</f>
        <v>0</v>
      </c>
      <c r="C6799" s="10"/>
    </row>
    <row r="6800" spans="1:3">
      <c r="A6800" s="19">
        <v>79</v>
      </c>
      <c r="B6800" s="23">
        <f>SQRT('913'!I84^2+'913'!J84^2)</f>
        <v>0</v>
      </c>
      <c r="C6800" s="10"/>
    </row>
    <row r="6801" spans="1:3">
      <c r="A6801" s="19">
        <v>80</v>
      </c>
      <c r="B6801" s="23">
        <f>SQRT('913'!I85^2+'913'!J85^2)</f>
        <v>0</v>
      </c>
      <c r="C6801" s="10"/>
    </row>
    <row r="6802" spans="1:3">
      <c r="A6802" s="19">
        <v>81</v>
      </c>
      <c r="B6802" s="23">
        <f>SQRT('913'!I86^2+'913'!J86^2)</f>
        <v>0</v>
      </c>
      <c r="C6802" s="10"/>
    </row>
    <row r="6803" spans="1:3">
      <c r="A6803" s="19">
        <v>82</v>
      </c>
      <c r="B6803" s="23">
        <f>SQRT('913'!I87^2+'913'!J87^2)</f>
        <v>0</v>
      </c>
      <c r="C6803" s="10"/>
    </row>
    <row r="6804" spans="1:3">
      <c r="A6804" s="19">
        <v>83</v>
      </c>
      <c r="B6804" s="23">
        <f>SQRT('913'!I88^2+'913'!J88^2)</f>
        <v>0</v>
      </c>
      <c r="C6804" s="10"/>
    </row>
    <row r="6805" spans="1:3">
      <c r="A6805" s="19">
        <v>84</v>
      </c>
      <c r="B6805" s="23">
        <f>SQRT('913'!I89^2+'913'!J89^2)</f>
        <v>0</v>
      </c>
      <c r="C6805" s="10"/>
    </row>
    <row r="6806" spans="1:3">
      <c r="A6806" s="19">
        <v>85</v>
      </c>
      <c r="B6806" s="23">
        <f>SQRT('913'!I90^2+'913'!J90^2)</f>
        <v>0</v>
      </c>
      <c r="C6806" s="10"/>
    </row>
    <row r="6807" spans="1:3">
      <c r="A6807" s="19">
        <v>86</v>
      </c>
      <c r="B6807" s="23">
        <f>SQRT('913'!I91^2+'913'!J91^2)</f>
        <v>0</v>
      </c>
      <c r="C6807" s="10"/>
    </row>
    <row r="6808" spans="1:3">
      <c r="A6808" s="19">
        <v>87</v>
      </c>
      <c r="B6808" s="23">
        <f>SQRT('913'!I92^2+'913'!J92^2)</f>
        <v>0</v>
      </c>
      <c r="C6808" s="10"/>
    </row>
    <row r="6809" spans="1:3">
      <c r="A6809" s="19">
        <v>88</v>
      </c>
      <c r="B6809" s="23">
        <f>SQRT('913'!I93^2+'913'!J93^2)</f>
        <v>0</v>
      </c>
      <c r="C6809" s="10"/>
    </row>
    <row r="6810" spans="1:3">
      <c r="A6810" s="19">
        <v>89</v>
      </c>
      <c r="B6810" s="23">
        <f>SQRT('913'!I94^2+'913'!J94^2)</f>
        <v>0</v>
      </c>
      <c r="C6810" s="10"/>
    </row>
    <row r="6811" spans="1:3">
      <c r="A6811" s="19">
        <v>90</v>
      </c>
      <c r="B6811" s="23">
        <f>SQRT('913'!I95^2+'913'!J95^2)</f>
        <v>0</v>
      </c>
      <c r="C6811" s="10"/>
    </row>
    <row r="6812" spans="1:3">
      <c r="A6812" s="19">
        <v>91</v>
      </c>
      <c r="B6812" s="23">
        <f>SQRT('913'!I96^2+'913'!J96^2)</f>
        <v>0</v>
      </c>
      <c r="C6812" s="10"/>
    </row>
    <row r="6813" spans="1:3">
      <c r="A6813" s="19">
        <v>92</v>
      </c>
      <c r="B6813" s="23">
        <f>SQRT('913'!I97^2+'913'!J97^2)</f>
        <v>0</v>
      </c>
      <c r="C6813" s="10"/>
    </row>
    <row r="6814" spans="1:3">
      <c r="A6814" s="19">
        <v>93</v>
      </c>
      <c r="B6814" s="23">
        <f>SQRT('913'!I98^2+'913'!J98^2)</f>
        <v>0</v>
      </c>
      <c r="C6814" s="10"/>
    </row>
    <row r="6815" spans="1:3">
      <c r="A6815" s="19">
        <v>94</v>
      </c>
      <c r="B6815" s="23">
        <f>SQRT('913'!I99^2+'913'!J99^2)</f>
        <v>0</v>
      </c>
      <c r="C6815" s="10"/>
    </row>
    <row r="6816" spans="1:3">
      <c r="A6816" s="19">
        <v>95</v>
      </c>
      <c r="B6816" s="23">
        <f>SQRT('913'!I100^2+'913'!J100^2)</f>
        <v>0</v>
      </c>
      <c r="C6816" s="10"/>
    </row>
    <row r="6817" spans="1:3">
      <c r="A6817" s="19">
        <v>96</v>
      </c>
      <c r="B6817" s="23">
        <f>SQRT('913'!I101^2+'913'!J101^2)</f>
        <v>0</v>
      </c>
      <c r="C6817" s="10"/>
    </row>
    <row r="6818" spans="1:3">
      <c r="A6818" s="19">
        <v>97</v>
      </c>
      <c r="B6818" s="23">
        <f>SQRT('913'!I102^2+'913'!J102^2)</f>
        <v>0</v>
      </c>
      <c r="C6818" s="10"/>
    </row>
    <row r="6819" spans="1:3">
      <c r="A6819" s="19">
        <v>98</v>
      </c>
      <c r="B6819" s="23">
        <f>SQRT('913'!I103^2+'913'!J103^2)</f>
        <v>0</v>
      </c>
      <c r="C6819" s="10"/>
    </row>
    <row r="6820" spans="1:3">
      <c r="A6820" s="19">
        <v>99</v>
      </c>
      <c r="B6820" s="23">
        <f>SQRT('913'!I104^2+'913'!J104^2)</f>
        <v>0</v>
      </c>
      <c r="C6820" s="10"/>
    </row>
    <row r="6821" spans="1:3">
      <c r="A6821" s="19">
        <v>100</v>
      </c>
      <c r="B6821" s="23">
        <f>SQRT('913'!I105^2+'913'!J105^2)</f>
        <v>0</v>
      </c>
      <c r="C6821" s="10"/>
    </row>
    <row r="6822" spans="1:3">
      <c r="A6822" s="19">
        <v>101</v>
      </c>
      <c r="B6822" s="23">
        <f>SQRT('913'!I106^2+'913'!J106^2)</f>
        <v>0</v>
      </c>
      <c r="C6822" s="10"/>
    </row>
    <row r="6823" spans="1:3">
      <c r="A6823" s="19">
        <v>102</v>
      </c>
      <c r="B6823" s="23">
        <f>SQRT('913'!I107^2+'913'!J107^2)</f>
        <v>0</v>
      </c>
      <c r="C6823" s="10"/>
    </row>
    <row r="6824" spans="1:3">
      <c r="A6824" s="19">
        <v>103</v>
      </c>
      <c r="B6824" s="23">
        <f>SQRT('913'!I108^2+'913'!J108^2)</f>
        <v>0</v>
      </c>
      <c r="C6824" s="10"/>
    </row>
    <row r="6825" spans="1:3">
      <c r="A6825" s="19">
        <v>104</v>
      </c>
      <c r="B6825" s="23">
        <f>SQRT('913'!I109^2+'913'!J109^2)</f>
        <v>0</v>
      </c>
      <c r="C6825" s="10"/>
    </row>
    <row r="6826" spans="1:3">
      <c r="A6826" s="19">
        <v>105</v>
      </c>
      <c r="B6826" s="23">
        <f>SQRT('913'!I110^2+'913'!J110^2)</f>
        <v>0</v>
      </c>
      <c r="C6826" s="10"/>
    </row>
    <row r="6827" spans="1:3">
      <c r="A6827" s="19">
        <v>106</v>
      </c>
      <c r="B6827" s="23">
        <f>SQRT('913'!I111^2+'913'!J111^2)</f>
        <v>0</v>
      </c>
      <c r="C6827" s="10"/>
    </row>
    <row r="6828" spans="1:3">
      <c r="A6828" s="19">
        <v>107</v>
      </c>
      <c r="B6828" s="23">
        <f>SQRT('913'!I112^2+'913'!J112^2)</f>
        <v>0</v>
      </c>
      <c r="C6828" s="10"/>
    </row>
    <row r="6829" spans="1:3">
      <c r="A6829" s="19">
        <v>108</v>
      </c>
      <c r="B6829" s="23">
        <f>SQRT('913'!I113^2+'913'!J113^2)</f>
        <v>0</v>
      </c>
      <c r="C6829" s="10"/>
    </row>
    <row r="6830" spans="1:3">
      <c r="A6830" s="19">
        <v>109</v>
      </c>
      <c r="B6830" s="23">
        <f>SQRT('913'!I114^2+'913'!J114^2)</f>
        <v>0</v>
      </c>
      <c r="C6830" s="10"/>
    </row>
    <row r="6831" spans="1:3">
      <c r="A6831" s="19">
        <v>110</v>
      </c>
      <c r="B6831" s="23">
        <f>SQRT('913'!I115^2+'913'!J115^2)</f>
        <v>0</v>
      </c>
      <c r="C6831" s="10"/>
    </row>
    <row r="6832" spans="1:3">
      <c r="A6832" s="19">
        <v>111</v>
      </c>
      <c r="B6832" s="23">
        <f>SQRT('913'!I116^2+'913'!J116^2)</f>
        <v>0</v>
      </c>
      <c r="C6832" s="10"/>
    </row>
    <row r="6833" spans="1:3">
      <c r="A6833" s="19">
        <v>112</v>
      </c>
      <c r="B6833" s="23">
        <f>SQRT('913'!I117^2+'913'!J117^2)</f>
        <v>0</v>
      </c>
      <c r="C6833" s="10"/>
    </row>
    <row r="6834" spans="1:3">
      <c r="A6834" s="19">
        <v>113</v>
      </c>
      <c r="B6834" s="23">
        <f>SQRT('913'!I118^2+'913'!J118^2)</f>
        <v>0</v>
      </c>
      <c r="C6834" s="10"/>
    </row>
    <row r="6835" spans="1:3">
      <c r="A6835" s="19">
        <v>114</v>
      </c>
      <c r="B6835" s="23">
        <f>SQRT('913'!I119^2+'913'!J119^2)</f>
        <v>0</v>
      </c>
      <c r="C6835" s="10"/>
    </row>
    <row r="6836" spans="1:3">
      <c r="A6836" s="19">
        <v>115</v>
      </c>
      <c r="B6836" s="23">
        <f>SQRT('913'!I120^2+'913'!J120^2)</f>
        <v>0</v>
      </c>
      <c r="C6836" s="10"/>
    </row>
    <row r="6837" spans="1:3">
      <c r="A6837" s="19">
        <v>116</v>
      </c>
      <c r="B6837" s="23">
        <f>SQRT('913'!I121^2+'913'!J121^2)</f>
        <v>0</v>
      </c>
      <c r="C6837" s="10"/>
    </row>
    <row r="6838" spans="1:3">
      <c r="A6838" s="19">
        <v>117</v>
      </c>
      <c r="B6838" s="23">
        <f>SQRT('913'!I122^2+'913'!J122^2)</f>
        <v>0</v>
      </c>
      <c r="C6838" s="10"/>
    </row>
    <row r="6839" spans="1:3">
      <c r="A6839" s="19">
        <v>118</v>
      </c>
      <c r="B6839" s="23">
        <f>SQRT('913'!I123^2+'913'!J123^2)</f>
        <v>0</v>
      </c>
      <c r="C6839" s="10"/>
    </row>
    <row r="6840" spans="1:3">
      <c r="A6840" s="19">
        <v>119</v>
      </c>
      <c r="B6840" s="23">
        <f>SQRT('913'!I124^2+'913'!J124^2)</f>
        <v>0</v>
      </c>
      <c r="C6840" s="10"/>
    </row>
    <row r="6841" spans="1:3">
      <c r="A6841" s="19">
        <v>120</v>
      </c>
      <c r="B6841" s="23">
        <f>SQRT('913'!I125^2+'913'!J125^2)</f>
        <v>0</v>
      </c>
      <c r="C6841" s="10"/>
    </row>
    <row r="6842" spans="1:3">
      <c r="A6842" s="19">
        <v>121</v>
      </c>
      <c r="B6842" s="23">
        <f>SQRT('913'!I126^2+'913'!J126^2)</f>
        <v>0</v>
      </c>
      <c r="C6842" s="10"/>
    </row>
    <row r="6843" spans="1:3">
      <c r="A6843" s="19">
        <v>122</v>
      </c>
      <c r="B6843" s="23">
        <f>SQRT('913'!I127^2+'913'!J127^2)</f>
        <v>0</v>
      </c>
      <c r="C6843" s="10"/>
    </row>
    <row r="6844" spans="1:3">
      <c r="A6844" s="19">
        <v>123</v>
      </c>
      <c r="B6844" s="23">
        <f>SQRT('913'!I128^2+'913'!J128^2)</f>
        <v>0</v>
      </c>
      <c r="C6844" s="10"/>
    </row>
    <row r="6845" spans="1:3">
      <c r="A6845" s="19">
        <v>124</v>
      </c>
      <c r="B6845" s="23">
        <f>SQRT('913'!I129^2+'913'!J129^2)</f>
        <v>0</v>
      </c>
      <c r="C6845" s="10"/>
    </row>
    <row r="6846" spans="1:3">
      <c r="A6846" s="19">
        <v>125</v>
      </c>
      <c r="B6846" s="23">
        <f>SQRT('913'!I130^2+'913'!J130^2)</f>
        <v>0</v>
      </c>
      <c r="C6846" s="10"/>
    </row>
    <row r="6847" spans="1:3">
      <c r="A6847" s="19">
        <v>126</v>
      </c>
      <c r="B6847" s="23">
        <f>SQRT('913'!I131^2+'913'!J131^2)</f>
        <v>0</v>
      </c>
      <c r="C6847" s="10"/>
    </row>
    <row r="6848" spans="1:3">
      <c r="A6848" s="19">
        <v>127</v>
      </c>
      <c r="B6848" s="23">
        <f>SQRT('913'!I132^2+'913'!J132^2)</f>
        <v>0</v>
      </c>
      <c r="C6848" s="10"/>
    </row>
    <row r="6849" spans="1:3">
      <c r="A6849" s="19">
        <v>128</v>
      </c>
      <c r="B6849" s="23">
        <f>SQRT('913'!I133^2+'913'!J133^2)</f>
        <v>0</v>
      </c>
      <c r="C6849" s="10"/>
    </row>
    <row r="6850" spans="1:3">
      <c r="A6850" s="19">
        <v>129</v>
      </c>
      <c r="B6850" s="23">
        <f>SQRT('913'!I134^2+'913'!J134^2)</f>
        <v>0</v>
      </c>
      <c r="C6850" s="10"/>
    </row>
    <row r="6851" spans="1:3">
      <c r="A6851" s="19">
        <v>130</v>
      </c>
      <c r="B6851" s="23">
        <f>SQRT('913'!I135^2+'913'!J135^2)</f>
        <v>0</v>
      </c>
      <c r="C6851" s="10"/>
    </row>
    <row r="6852" spans="1:3">
      <c r="A6852" s="19">
        <v>131</v>
      </c>
      <c r="B6852" s="23">
        <f>SQRT('913'!I136^2+'913'!J136^2)</f>
        <v>0</v>
      </c>
      <c r="C6852" s="10"/>
    </row>
    <row r="6853" spans="1:3">
      <c r="A6853" s="19">
        <v>132</v>
      </c>
      <c r="B6853" s="23">
        <f>SQRT('913'!I137^2+'913'!J137^2)</f>
        <v>0</v>
      </c>
      <c r="C6853" s="10"/>
    </row>
    <row r="6854" spans="1:3">
      <c r="A6854" s="19">
        <v>133</v>
      </c>
      <c r="B6854" s="23">
        <f>SQRT('913'!I138^2+'913'!J138^2)</f>
        <v>0</v>
      </c>
      <c r="C6854" s="10"/>
    </row>
    <row r="6855" spans="1:3">
      <c r="A6855" s="19">
        <v>134</v>
      </c>
      <c r="B6855" s="23">
        <f>SQRT('913'!I139^2+'913'!J139^2)</f>
        <v>0</v>
      </c>
      <c r="C6855" s="10"/>
    </row>
    <row r="6856" spans="1:3">
      <c r="A6856" s="19">
        <v>135</v>
      </c>
      <c r="B6856" s="23">
        <f>SQRT('913'!I140^2+'913'!J140^2)</f>
        <v>0</v>
      </c>
      <c r="C6856" s="10"/>
    </row>
    <row r="6857" spans="1:3">
      <c r="A6857" s="19">
        <v>136</v>
      </c>
      <c r="B6857" s="23">
        <f>SQRT('913'!I141^2+'913'!J141^2)</f>
        <v>0</v>
      </c>
      <c r="C6857" s="10"/>
    </row>
    <row r="6858" spans="1:3">
      <c r="A6858" s="19">
        <v>137</v>
      </c>
      <c r="B6858" s="23">
        <f>SQRT('913'!I142^2+'913'!J142^2)</f>
        <v>0</v>
      </c>
      <c r="C6858" s="10"/>
    </row>
    <row r="6859" spans="1:3">
      <c r="A6859" s="19">
        <v>138</v>
      </c>
      <c r="B6859" s="23">
        <f>SQRT('913'!I143^2+'913'!J143^2)</f>
        <v>0</v>
      </c>
      <c r="C6859" s="10"/>
    </row>
    <row r="6860" spans="1:3">
      <c r="A6860" s="19">
        <v>139</v>
      </c>
      <c r="B6860" s="23">
        <f>SQRT('913'!I144^2+'913'!J144^2)</f>
        <v>0</v>
      </c>
      <c r="C6860" s="10"/>
    </row>
    <row r="6861" spans="1:3">
      <c r="A6861" s="19">
        <v>140</v>
      </c>
      <c r="B6861" s="23">
        <f>SQRT('913'!I145^2+'913'!J145^2)</f>
        <v>0</v>
      </c>
      <c r="C6861" s="10"/>
    </row>
    <row r="6862" spans="1:3">
      <c r="A6862" s="19">
        <v>141</v>
      </c>
      <c r="B6862" s="23">
        <f>SQRT('913'!I146^2+'913'!J146^2)</f>
        <v>0</v>
      </c>
      <c r="C6862" s="10"/>
    </row>
    <row r="6863" spans="1:3">
      <c r="A6863" s="19">
        <v>142</v>
      </c>
      <c r="B6863" s="23">
        <f>SQRT('913'!I147^2+'913'!J147^2)</f>
        <v>0</v>
      </c>
      <c r="C6863" s="10"/>
    </row>
    <row r="6864" spans="1:3">
      <c r="A6864" s="19">
        <v>143</v>
      </c>
      <c r="B6864" s="23">
        <f>SQRT('913'!I148^2+'913'!J148^2)</f>
        <v>0</v>
      </c>
      <c r="C6864" s="10"/>
    </row>
    <row r="6865" spans="1:3">
      <c r="A6865" s="19">
        <v>144</v>
      </c>
      <c r="B6865" s="23">
        <f>SQRT('913'!I149^2+'913'!J149^2)</f>
        <v>0</v>
      </c>
      <c r="C6865" s="10"/>
    </row>
    <row r="6866" spans="1:3">
      <c r="A6866" s="19">
        <v>145</v>
      </c>
      <c r="B6866" s="23">
        <f>SQRT('913'!I150^2+'913'!J150^2)</f>
        <v>0</v>
      </c>
      <c r="C6866" s="10"/>
    </row>
    <row r="6867" spans="1:3">
      <c r="A6867" s="19">
        <v>146</v>
      </c>
      <c r="B6867" s="23">
        <f>SQRT('913'!I151^2+'913'!J151^2)</f>
        <v>0</v>
      </c>
      <c r="C6867" s="10"/>
    </row>
    <row r="6868" spans="1:3">
      <c r="A6868" s="19">
        <v>147</v>
      </c>
      <c r="B6868" s="23">
        <f>SQRT('913'!I152^2+'913'!J152^2)</f>
        <v>0</v>
      </c>
      <c r="C6868" s="10"/>
    </row>
    <row r="6869" spans="1:3">
      <c r="A6869" s="19">
        <v>148</v>
      </c>
      <c r="B6869" s="23">
        <f>SQRT('913'!I153^2+'913'!J153^2)</f>
        <v>0</v>
      </c>
      <c r="C6869" s="10"/>
    </row>
    <row r="6870" spans="1:3">
      <c r="A6870" s="19">
        <v>149</v>
      </c>
      <c r="B6870" s="23">
        <f>SQRT('913'!I154^2+'913'!J154^2)</f>
        <v>0</v>
      </c>
      <c r="C6870" s="10"/>
    </row>
    <row r="6871" spans="1:3">
      <c r="A6871" s="19">
        <v>150</v>
      </c>
      <c r="B6871" s="23">
        <f>SQRT('913'!I155^2+'913'!J155^2)</f>
        <v>0</v>
      </c>
      <c r="C6871" s="10"/>
    </row>
    <row r="6872" spans="1:3">
      <c r="A6872" s="19">
        <v>151</v>
      </c>
      <c r="B6872" s="23">
        <f>SQRT('913'!I156^2+'913'!J156^2)</f>
        <v>0</v>
      </c>
      <c r="C6872" s="10"/>
    </row>
    <row r="6873" spans="1:3">
      <c r="A6873" s="19">
        <v>152</v>
      </c>
      <c r="B6873" s="23">
        <f>SQRT('913'!I157^2+'913'!J157^2)</f>
        <v>0</v>
      </c>
      <c r="C6873" s="10"/>
    </row>
    <row r="6874" spans="1:3">
      <c r="A6874" s="19">
        <v>153</v>
      </c>
      <c r="B6874" s="23">
        <f>SQRT('913'!I158^2+'913'!J158^2)</f>
        <v>0</v>
      </c>
      <c r="C6874" s="10"/>
    </row>
    <row r="6875" spans="1:3">
      <c r="A6875" s="19">
        <v>154</v>
      </c>
      <c r="B6875" s="23">
        <f>SQRT('913'!I159^2+'913'!J159^2)</f>
        <v>0</v>
      </c>
      <c r="C6875" s="10"/>
    </row>
    <row r="6876" spans="1:3">
      <c r="A6876" s="19">
        <v>155</v>
      </c>
      <c r="B6876" s="23">
        <f>SQRT('913'!I160^2+'913'!J160^2)</f>
        <v>0</v>
      </c>
      <c r="C6876" s="10"/>
    </row>
    <row r="6877" spans="1:3">
      <c r="A6877" s="19">
        <v>156</v>
      </c>
      <c r="B6877" s="23">
        <f>SQRT('913'!I161^2+'913'!J161^2)</f>
        <v>0</v>
      </c>
      <c r="C6877" s="10"/>
    </row>
    <row r="6878" spans="1:3">
      <c r="A6878" s="19">
        <v>157</v>
      </c>
      <c r="B6878" s="23">
        <f>SQRT('913'!I162^2+'913'!J162^2)</f>
        <v>0</v>
      </c>
      <c r="C6878" s="10"/>
    </row>
    <row r="6879" spans="1:3">
      <c r="A6879" s="19">
        <v>158</v>
      </c>
      <c r="B6879" s="23">
        <f>SQRT('913'!I163^2+'913'!J163^2)</f>
        <v>0</v>
      </c>
      <c r="C6879" s="10"/>
    </row>
    <row r="6880" spans="1:3">
      <c r="A6880" s="19">
        <v>159</v>
      </c>
      <c r="B6880" s="23">
        <f>SQRT('913'!I164^2+'913'!J164^2)</f>
        <v>0</v>
      </c>
      <c r="C6880" s="10"/>
    </row>
    <row r="6881" spans="1:3">
      <c r="A6881" s="19">
        <v>160</v>
      </c>
      <c r="B6881" s="23">
        <f>SQRT('913'!I165^2+'913'!J165^2)</f>
        <v>0</v>
      </c>
      <c r="C6881" s="10"/>
    </row>
    <row r="6882" spans="1:3">
      <c r="A6882" s="19">
        <v>161</v>
      </c>
      <c r="B6882" s="23">
        <f>SQRT('913'!I166^2+'913'!J166^2)</f>
        <v>0</v>
      </c>
      <c r="C6882" s="10"/>
    </row>
    <row r="6883" spans="1:3">
      <c r="A6883" s="19">
        <v>162</v>
      </c>
      <c r="B6883" s="23">
        <f>SQRT('913'!I167^2+'913'!J167^2)</f>
        <v>0</v>
      </c>
      <c r="C6883" s="10"/>
    </row>
    <row r="6884" spans="1:3">
      <c r="A6884" s="19">
        <v>163</v>
      </c>
      <c r="B6884" s="23">
        <f>SQRT('913'!I168^2+'913'!J168^2)</f>
        <v>0</v>
      </c>
      <c r="C6884" s="10"/>
    </row>
    <row r="6885" spans="1:3">
      <c r="A6885" s="19">
        <v>164</v>
      </c>
      <c r="B6885" s="23">
        <f>SQRT('913'!I169^2+'913'!J169^2)</f>
        <v>0</v>
      </c>
      <c r="C6885" s="10"/>
    </row>
    <row r="6886" spans="1:3">
      <c r="A6886" s="19">
        <v>165</v>
      </c>
      <c r="B6886" s="23">
        <f>SQRT('913'!I170^2+'913'!J170^2)</f>
        <v>0</v>
      </c>
      <c r="C6886" s="10"/>
    </row>
    <row r="6887" spans="1:3">
      <c r="A6887" s="19">
        <v>166</v>
      </c>
      <c r="B6887" s="23">
        <f>SQRT('913'!I171^2+'913'!J171^2)</f>
        <v>0</v>
      </c>
      <c r="C6887" s="10"/>
    </row>
    <row r="6888" spans="1:3">
      <c r="A6888" s="19">
        <v>167</v>
      </c>
      <c r="B6888" s="23">
        <f>SQRT('913'!I172^2+'913'!J172^2)</f>
        <v>0</v>
      </c>
      <c r="C6888" s="10"/>
    </row>
    <row r="6889" spans="1:3">
      <c r="A6889" s="19">
        <v>168</v>
      </c>
      <c r="B6889" s="23">
        <f>SQRT('913'!I173^2+'913'!J173^2)</f>
        <v>0</v>
      </c>
      <c r="C6889" s="10"/>
    </row>
    <row r="6890" spans="1:3">
      <c r="A6890" s="19">
        <v>169</v>
      </c>
      <c r="B6890" s="23">
        <f>SQRT('913'!I174^2+'913'!J174^2)</f>
        <v>0</v>
      </c>
      <c r="C6890" s="10"/>
    </row>
    <row r="6891" spans="1:3">
      <c r="A6891" s="19">
        <v>170</v>
      </c>
      <c r="B6891" s="23">
        <f>SQRT('913'!I175^2+'913'!J175^2)</f>
        <v>0</v>
      </c>
      <c r="C6891" s="10"/>
    </row>
    <row r="6892" spans="1:3">
      <c r="A6892" s="19">
        <v>171</v>
      </c>
      <c r="B6892" s="23">
        <f>SQRT('913'!I176^2+'913'!J176^2)</f>
        <v>0</v>
      </c>
      <c r="C6892" s="10"/>
    </row>
    <row r="6893" spans="1:3">
      <c r="A6893" s="19">
        <v>172</v>
      </c>
      <c r="B6893" s="23">
        <f>SQRT('913'!I177^2+'913'!J177^2)</f>
        <v>0</v>
      </c>
      <c r="C6893" s="10"/>
    </row>
    <row r="6894" spans="1:3">
      <c r="A6894" s="19">
        <v>173</v>
      </c>
      <c r="B6894" s="23">
        <f>SQRT('913'!I178^2+'913'!J178^2)</f>
        <v>0</v>
      </c>
      <c r="C6894" s="10"/>
    </row>
    <row r="6895" spans="1:3">
      <c r="A6895" s="19">
        <v>174</v>
      </c>
      <c r="B6895" s="23">
        <f>SQRT('913'!I179^2+'913'!J179^2)</f>
        <v>0</v>
      </c>
      <c r="C6895" s="10"/>
    </row>
    <row r="6896" spans="1:3">
      <c r="A6896" s="19">
        <v>175</v>
      </c>
      <c r="B6896" s="23">
        <f>SQRT('913'!I180^2+'913'!J180^2)</f>
        <v>0</v>
      </c>
      <c r="C6896" s="10"/>
    </row>
    <row r="6897" spans="1:3">
      <c r="A6897" s="19">
        <v>176</v>
      </c>
      <c r="B6897" s="23">
        <f>SQRT('913'!I181^2+'913'!J181^2)</f>
        <v>0</v>
      </c>
      <c r="C6897" s="10"/>
    </row>
    <row r="6898" spans="1:3">
      <c r="A6898" s="19">
        <v>177</v>
      </c>
      <c r="B6898" s="23">
        <f>SQRT('913'!I182^2+'913'!J182^2)</f>
        <v>0</v>
      </c>
      <c r="C6898" s="10"/>
    </row>
    <row r="6899" spans="1:3">
      <c r="A6899" s="19">
        <v>178</v>
      </c>
      <c r="B6899" s="23">
        <f>SQRT('913'!I183^2+'913'!J183^2)</f>
        <v>0</v>
      </c>
      <c r="C6899" s="10"/>
    </row>
    <row r="6900" spans="1:3">
      <c r="A6900" s="19">
        <v>179</v>
      </c>
      <c r="B6900" s="23">
        <f>SQRT('913'!I184^2+'913'!J184^2)</f>
        <v>0</v>
      </c>
      <c r="C6900" s="10"/>
    </row>
    <row r="6901" spans="1:3">
      <c r="A6901" s="19">
        <v>180</v>
      </c>
      <c r="B6901" s="23">
        <f>SQRT('913'!I185^2+'913'!J185^2)</f>
        <v>0</v>
      </c>
      <c r="C6901" s="10"/>
    </row>
    <row r="6902" spans="1:3">
      <c r="A6902" s="19">
        <v>181</v>
      </c>
      <c r="B6902" s="23">
        <f>SQRT('913'!I186^2+'913'!J186^2)</f>
        <v>0</v>
      </c>
      <c r="C6902" s="10"/>
    </row>
    <row r="6903" spans="1:3">
      <c r="A6903" s="19">
        <v>182</v>
      </c>
      <c r="B6903" s="23">
        <f>SQRT('913'!I187^2+'913'!J187^2)</f>
        <v>0</v>
      </c>
      <c r="C6903" s="10"/>
    </row>
    <row r="6904" spans="1:3">
      <c r="A6904" s="19">
        <v>183</v>
      </c>
      <c r="B6904" s="23">
        <f>SQRT('913'!I188^2+'913'!J188^2)</f>
        <v>0</v>
      </c>
      <c r="C6904" s="10"/>
    </row>
    <row r="6905" spans="1:3">
      <c r="A6905" s="19">
        <v>184</v>
      </c>
      <c r="B6905" s="23">
        <f>SQRT('913'!I189^2+'913'!J189^2)</f>
        <v>0</v>
      </c>
      <c r="C6905" s="10"/>
    </row>
    <row r="6906" spans="1:3">
      <c r="A6906" s="19">
        <v>185</v>
      </c>
      <c r="B6906" s="23">
        <f>SQRT('913'!I190^2+'913'!J190^2)</f>
        <v>0</v>
      </c>
      <c r="C6906" s="10"/>
    </row>
    <row r="6907" spans="1:3">
      <c r="A6907" s="19">
        <v>186</v>
      </c>
      <c r="B6907" s="23">
        <f>SQRT('913'!I191^2+'913'!J191^2)</f>
        <v>0</v>
      </c>
      <c r="C6907" s="10"/>
    </row>
    <row r="6908" spans="1:3">
      <c r="A6908" s="19">
        <v>187</v>
      </c>
      <c r="B6908" s="23">
        <f>SQRT('913'!I192^2+'913'!J192^2)</f>
        <v>0</v>
      </c>
      <c r="C6908" s="10"/>
    </row>
    <row r="6909" spans="1:3">
      <c r="A6909" s="19">
        <v>188</v>
      </c>
      <c r="B6909" s="23">
        <f>SQRT('913'!I193^2+'913'!J193^2)</f>
        <v>0</v>
      </c>
      <c r="C6909" s="10"/>
    </row>
    <row r="6910" spans="1:3">
      <c r="A6910" s="19">
        <v>189</v>
      </c>
      <c r="B6910" s="23">
        <f>SQRT('913'!I194^2+'913'!J194^2)</f>
        <v>0</v>
      </c>
      <c r="C6910" s="10"/>
    </row>
    <row r="6911" spans="1:3">
      <c r="A6911" s="19">
        <v>190</v>
      </c>
      <c r="B6911" s="23">
        <f>SQRT('913'!I195^2+'913'!J195^2)</f>
        <v>0</v>
      </c>
      <c r="C6911" s="10"/>
    </row>
    <row r="6912" spans="1:3">
      <c r="A6912" s="19">
        <v>191</v>
      </c>
      <c r="B6912" s="23">
        <f>SQRT('913'!I196^2+'913'!J196^2)</f>
        <v>0</v>
      </c>
      <c r="C6912" s="10"/>
    </row>
    <row r="6913" spans="1:3">
      <c r="A6913" s="19">
        <v>192</v>
      </c>
      <c r="B6913" s="23">
        <f>SQRT('913'!I197^2+'913'!J197^2)</f>
        <v>0</v>
      </c>
      <c r="C6913" s="10"/>
    </row>
    <row r="6914" spans="1:3">
      <c r="A6914" s="19">
        <v>193</v>
      </c>
      <c r="B6914" s="23">
        <f>SQRT('913'!I198^2+'913'!J198^2)</f>
        <v>0</v>
      </c>
      <c r="C6914" s="10"/>
    </row>
    <row r="6915" spans="1:3">
      <c r="A6915" s="19">
        <v>194</v>
      </c>
      <c r="B6915" s="23">
        <f>SQRT('913'!I199^2+'913'!J199^2)</f>
        <v>0</v>
      </c>
      <c r="C6915" s="10"/>
    </row>
    <row r="6916" spans="1:3">
      <c r="A6916" s="19">
        <v>195</v>
      </c>
      <c r="B6916" s="23">
        <f>SQRT('913'!I200^2+'913'!J200^2)</f>
        <v>0</v>
      </c>
      <c r="C6916" s="10"/>
    </row>
    <row r="6917" spans="1:3">
      <c r="A6917" s="19">
        <v>196</v>
      </c>
      <c r="B6917" s="23">
        <f>SQRT('913'!I201^2+'913'!J201^2)</f>
        <v>0</v>
      </c>
      <c r="C6917" s="10"/>
    </row>
    <row r="6918" spans="1:3">
      <c r="A6918" s="19">
        <v>197</v>
      </c>
      <c r="B6918" s="23">
        <f>SQRT('913'!I202^2+'913'!J202^2)</f>
        <v>0</v>
      </c>
      <c r="C6918" s="10"/>
    </row>
    <row r="6919" spans="1:3">
      <c r="A6919" s="19">
        <v>198</v>
      </c>
      <c r="B6919" s="23">
        <f>SQRT('913'!I203^2+'913'!J203^2)</f>
        <v>0</v>
      </c>
      <c r="C6919" s="10"/>
    </row>
    <row r="6920" spans="1:3">
      <c r="A6920" s="19">
        <v>199</v>
      </c>
      <c r="B6920" s="23">
        <f>SQRT('913'!I204^2+'913'!J204^2)</f>
        <v>0</v>
      </c>
      <c r="C6920" s="10"/>
    </row>
    <row r="6921" spans="1:3">
      <c r="A6921" s="19">
        <v>200</v>
      </c>
      <c r="B6921" s="23">
        <f>SQRT('913'!I205^2+'913'!J205^2)</f>
        <v>0</v>
      </c>
      <c r="C6921" s="10"/>
    </row>
    <row r="6922" spans="1:3">
      <c r="A6922" s="19">
        <v>201</v>
      </c>
      <c r="B6922" s="23">
        <f>SQRT('913'!I206^2+'913'!J206^2)</f>
        <v>0</v>
      </c>
      <c r="C6922" s="10"/>
    </row>
    <row r="6923" spans="1:3">
      <c r="A6923" s="19">
        <v>202</v>
      </c>
      <c r="B6923" s="23">
        <f>SQRT('913'!I207^2+'913'!J207^2)</f>
        <v>0</v>
      </c>
      <c r="C6923" s="10"/>
    </row>
    <row r="6924" spans="1:3">
      <c r="A6924" s="19">
        <v>203</v>
      </c>
      <c r="B6924" s="23">
        <f>SQRT('913'!I208^2+'913'!J208^2)</f>
        <v>0</v>
      </c>
      <c r="C6924" s="10"/>
    </row>
    <row r="6925" spans="1:3">
      <c r="A6925" s="19">
        <v>204</v>
      </c>
      <c r="B6925" s="23">
        <f>SQRT('913'!I209^2+'913'!J209^2)</f>
        <v>0</v>
      </c>
      <c r="C6925" s="10"/>
    </row>
    <row r="6926" spans="1:3">
      <c r="A6926" s="19">
        <v>205</v>
      </c>
      <c r="B6926" s="23">
        <f>SQRT('913'!I210^2+'913'!J210^2)</f>
        <v>0</v>
      </c>
      <c r="C6926" s="10"/>
    </row>
    <row r="6927" spans="1:3">
      <c r="A6927" s="19">
        <v>206</v>
      </c>
      <c r="B6927" s="23">
        <f>SQRT('913'!I211^2+'913'!J211^2)</f>
        <v>0</v>
      </c>
      <c r="C6927" s="10"/>
    </row>
    <row r="6928" spans="1:3">
      <c r="A6928" s="19">
        <v>207</v>
      </c>
      <c r="B6928" s="23">
        <f>SQRT('913'!I212^2+'913'!J212^2)</f>
        <v>0</v>
      </c>
      <c r="C6928" s="10"/>
    </row>
    <row r="6929" spans="1:3">
      <c r="A6929" s="19">
        <v>208</v>
      </c>
      <c r="B6929" s="23">
        <f>SQRT('913'!I213^2+'913'!J213^2)</f>
        <v>0</v>
      </c>
      <c r="C6929" s="10"/>
    </row>
    <row r="6930" spans="1:3">
      <c r="A6930" s="19">
        <v>209</v>
      </c>
      <c r="B6930" s="23">
        <f>SQRT('913'!I214^2+'913'!J214^2)</f>
        <v>0</v>
      </c>
      <c r="C6930" s="10"/>
    </row>
    <row r="6931" spans="1:3">
      <c r="A6931" s="19">
        <v>210</v>
      </c>
      <c r="B6931" s="23">
        <f>SQRT('913'!I215^2+'913'!J215^2)</f>
        <v>0</v>
      </c>
      <c r="C6931" s="10"/>
    </row>
    <row r="6932" spans="1:3">
      <c r="A6932" s="19">
        <v>211</v>
      </c>
      <c r="B6932" s="23">
        <f>SQRT('913'!I216^2+'913'!J216^2)</f>
        <v>0</v>
      </c>
      <c r="C6932" s="10"/>
    </row>
    <row r="6933" spans="1:3">
      <c r="A6933" s="19">
        <v>212</v>
      </c>
      <c r="B6933" s="23">
        <f>SQRT('913'!I217^2+'913'!J217^2)</f>
        <v>0</v>
      </c>
      <c r="C6933" s="10"/>
    </row>
    <row r="6934" spans="1:3">
      <c r="A6934" s="19">
        <v>213</v>
      </c>
      <c r="B6934" s="23">
        <f>SQRT('913'!I218^2+'913'!J218^2)</f>
        <v>0</v>
      </c>
      <c r="C6934" s="10"/>
    </row>
    <row r="6935" spans="1:3">
      <c r="A6935" s="19">
        <v>214</v>
      </c>
      <c r="B6935" s="23">
        <f>SQRT('913'!I219^2+'913'!J219^2)</f>
        <v>0</v>
      </c>
      <c r="C6935" s="10"/>
    </row>
    <row r="6936" spans="1:3">
      <c r="A6936" s="19">
        <v>215</v>
      </c>
      <c r="B6936" s="23">
        <f>SQRT('913'!I220^2+'913'!J220^2)</f>
        <v>0</v>
      </c>
      <c r="C6936" s="10"/>
    </row>
    <row r="6937" spans="1:3">
      <c r="A6937" s="19">
        <v>216</v>
      </c>
      <c r="B6937" s="23">
        <f>SQRT('913'!I221^2+'913'!J221^2)</f>
        <v>0</v>
      </c>
      <c r="C6937" s="10"/>
    </row>
    <row r="6938" spans="1:3">
      <c r="A6938" s="19">
        <v>217</v>
      </c>
      <c r="B6938" s="23">
        <f>SQRT('913'!I222^2+'913'!J222^2)</f>
        <v>0</v>
      </c>
      <c r="C6938" s="10"/>
    </row>
    <row r="6939" spans="1:3">
      <c r="A6939" s="19">
        <v>218</v>
      </c>
      <c r="B6939" s="23">
        <f>SQRT('913'!I223^2+'913'!J223^2)</f>
        <v>0</v>
      </c>
      <c r="C6939" s="10"/>
    </row>
    <row r="6940" spans="1:3">
      <c r="A6940" s="19">
        <v>219</v>
      </c>
      <c r="B6940" s="23">
        <f>SQRT('913'!I224^2+'913'!J224^2)</f>
        <v>0</v>
      </c>
      <c r="C6940" s="10"/>
    </row>
    <row r="6941" spans="1:3">
      <c r="A6941" s="19">
        <v>220</v>
      </c>
      <c r="B6941" s="23">
        <f>SQRT('913'!I225^2+'913'!J225^2)</f>
        <v>0</v>
      </c>
      <c r="C6941" s="10"/>
    </row>
    <row r="6942" spans="1:3">
      <c r="A6942" s="19">
        <v>221</v>
      </c>
      <c r="B6942" s="23">
        <f>SQRT('913'!I226^2+'913'!J226^2)</f>
        <v>0</v>
      </c>
      <c r="C6942" s="10"/>
    </row>
    <row r="6943" spans="1:3">
      <c r="A6943" s="19">
        <v>222</v>
      </c>
      <c r="B6943" s="23">
        <f>SQRT('913'!I227^2+'913'!J227^2)</f>
        <v>0</v>
      </c>
      <c r="C6943" s="10"/>
    </row>
    <row r="6944" spans="1:3">
      <c r="A6944" s="19">
        <v>223</v>
      </c>
      <c r="B6944" s="23">
        <f>SQRT('913'!I228^2+'913'!J228^2)</f>
        <v>0</v>
      </c>
      <c r="C6944" s="10"/>
    </row>
    <row r="6945" spans="1:3">
      <c r="A6945" s="19">
        <v>224</v>
      </c>
      <c r="B6945" s="23">
        <f>SQRT('913'!I229^2+'913'!J229^2)</f>
        <v>0</v>
      </c>
      <c r="C6945" s="10"/>
    </row>
    <row r="6946" spans="1:3">
      <c r="A6946" s="19">
        <v>225</v>
      </c>
      <c r="B6946" s="23">
        <f>SQRT('913'!I230^2+'913'!J230^2)</f>
        <v>0</v>
      </c>
      <c r="C6946" s="10"/>
    </row>
    <row r="6947" spans="1:3">
      <c r="A6947" s="19">
        <v>226</v>
      </c>
      <c r="B6947" s="23">
        <f>SQRT('913'!I231^2+'913'!J231^2)</f>
        <v>0</v>
      </c>
      <c r="C6947" s="10"/>
    </row>
    <row r="6948" spans="1:3">
      <c r="A6948" s="19">
        <v>227</v>
      </c>
      <c r="B6948" s="23">
        <f>SQRT('913'!I232^2+'913'!J232^2)</f>
        <v>0</v>
      </c>
      <c r="C6948" s="10"/>
    </row>
    <row r="6949" spans="1:3">
      <c r="A6949" s="19">
        <v>228</v>
      </c>
      <c r="B6949" s="23">
        <f>SQRT('913'!I233^2+'913'!J233^2)</f>
        <v>0</v>
      </c>
      <c r="C6949" s="10"/>
    </row>
    <row r="6950" spans="1:3">
      <c r="A6950" s="19">
        <v>229</v>
      </c>
      <c r="B6950" s="23">
        <f>SQRT('913'!I234^2+'913'!J234^2)</f>
        <v>0</v>
      </c>
      <c r="C6950" s="10"/>
    </row>
    <row r="6951" spans="1:3">
      <c r="A6951" s="19">
        <v>230</v>
      </c>
      <c r="B6951" s="23">
        <f>SQRT('913'!I235^2+'913'!J235^2)</f>
        <v>0</v>
      </c>
      <c r="C6951" s="10"/>
    </row>
    <row r="6952" spans="1:3">
      <c r="A6952" s="19">
        <v>231</v>
      </c>
      <c r="B6952" s="23">
        <f>SQRT('913'!I236^2+'913'!J236^2)</f>
        <v>0</v>
      </c>
      <c r="C6952" s="10"/>
    </row>
    <row r="6953" spans="1:3">
      <c r="A6953" s="19">
        <v>232</v>
      </c>
      <c r="B6953" s="23">
        <f>SQRT('913'!I237^2+'913'!J237^2)</f>
        <v>0</v>
      </c>
      <c r="C6953" s="10"/>
    </row>
    <row r="6954" spans="1:3">
      <c r="A6954" s="19">
        <v>233</v>
      </c>
      <c r="B6954" s="23">
        <f>SQRT('913'!I238^2+'913'!J238^2)</f>
        <v>0</v>
      </c>
      <c r="C6954" s="10"/>
    </row>
    <row r="6955" spans="1:3">
      <c r="A6955" s="19">
        <v>234</v>
      </c>
      <c r="B6955" s="23">
        <f>SQRT('913'!I239^2+'913'!J239^2)</f>
        <v>0</v>
      </c>
      <c r="C6955" s="10"/>
    </row>
    <row r="6956" spans="1:3">
      <c r="A6956" s="19">
        <v>235</v>
      </c>
      <c r="B6956" s="23">
        <f>SQRT('913'!I240^2+'913'!J240^2)</f>
        <v>0</v>
      </c>
      <c r="C6956" s="10"/>
    </row>
    <row r="6957" spans="1:3">
      <c r="A6957" s="19">
        <v>236</v>
      </c>
      <c r="B6957" s="23">
        <f>SQRT('913'!I241^2+'913'!J241^2)</f>
        <v>0</v>
      </c>
      <c r="C6957" s="10"/>
    </row>
    <row r="6958" spans="1:3">
      <c r="A6958" s="19">
        <v>237</v>
      </c>
      <c r="B6958" s="23">
        <f>SQRT('913'!I242^2+'913'!J242^2)</f>
        <v>0</v>
      </c>
      <c r="C6958" s="10"/>
    </row>
    <row r="6959" spans="1:3">
      <c r="A6959" s="19">
        <v>238</v>
      </c>
      <c r="B6959" s="23">
        <f>SQRT('913'!I243^2+'913'!J243^2)</f>
        <v>0</v>
      </c>
      <c r="C6959" s="10"/>
    </row>
    <row r="6960" spans="1:3">
      <c r="A6960" s="19">
        <v>239</v>
      </c>
      <c r="B6960" s="23">
        <f>SQRT('913'!I244^2+'913'!J244^2)</f>
        <v>0</v>
      </c>
      <c r="C6960" s="10"/>
    </row>
    <row r="6961" spans="1:3">
      <c r="A6961" s="19">
        <v>240</v>
      </c>
      <c r="B6961" s="23">
        <f>SQRT('913'!I245^2+'913'!J245^2)</f>
        <v>0</v>
      </c>
      <c r="C6961" s="10"/>
    </row>
    <row r="6962" spans="1:3">
      <c r="A6962" s="19">
        <v>241</v>
      </c>
      <c r="B6962" s="23">
        <f>SQRT('913'!I246^2+'913'!J246^2)</f>
        <v>0</v>
      </c>
      <c r="C6962" s="10"/>
    </row>
    <row r="6963" spans="1:3">
      <c r="A6963" s="19">
        <v>242</v>
      </c>
      <c r="B6963" s="23">
        <f>SQRT('913'!I247^2+'913'!J247^2)</f>
        <v>0</v>
      </c>
      <c r="C6963" s="10"/>
    </row>
    <row r="6964" spans="1:3">
      <c r="A6964" s="19">
        <v>243</v>
      </c>
      <c r="B6964" s="23">
        <f>SQRT('913'!I248^2+'913'!J248^2)</f>
        <v>0</v>
      </c>
      <c r="C6964" s="10"/>
    </row>
    <row r="6965" spans="1:3">
      <c r="A6965" s="19">
        <v>244</v>
      </c>
      <c r="B6965" s="23">
        <f>SQRT('913'!I249^2+'913'!J249^2)</f>
        <v>0</v>
      </c>
      <c r="C6965" s="10"/>
    </row>
    <row r="6966" spans="1:3">
      <c r="A6966" s="19">
        <v>245</v>
      </c>
      <c r="B6966" s="23">
        <f>SQRT('913'!I250^2+'913'!J250^2)</f>
        <v>0</v>
      </c>
      <c r="C6966" s="10"/>
    </row>
    <row r="6967" spans="1:3">
      <c r="A6967" s="19">
        <v>246</v>
      </c>
      <c r="B6967" s="23">
        <f>SQRT('913'!I251^2+'913'!J251^2)</f>
        <v>0</v>
      </c>
      <c r="C6967" s="10"/>
    </row>
    <row r="6968" spans="1:3">
      <c r="A6968" s="19">
        <v>247</v>
      </c>
      <c r="B6968" s="23">
        <f>SQRT('913'!I252^2+'913'!J252^2)</f>
        <v>0</v>
      </c>
      <c r="C6968" s="10"/>
    </row>
    <row r="6969" spans="1:3">
      <c r="A6969" s="19">
        <v>248</v>
      </c>
      <c r="B6969" s="23">
        <f>SQRT('913'!I253^2+'913'!J253^2)</f>
        <v>0</v>
      </c>
      <c r="C6969" s="10"/>
    </row>
    <row r="6970" spans="1:3">
      <c r="A6970" s="19">
        <v>249</v>
      </c>
      <c r="B6970" s="23">
        <f>SQRT('913'!I254^2+'913'!J254^2)</f>
        <v>0</v>
      </c>
      <c r="C6970" s="10"/>
    </row>
    <row r="6971" spans="1:3">
      <c r="A6971" s="19">
        <v>250</v>
      </c>
      <c r="B6971" s="23">
        <f>SQRT('913'!I255^2+'913'!J255^2)</f>
        <v>0</v>
      </c>
      <c r="C6971" s="10"/>
    </row>
    <row r="6972" spans="1:3">
      <c r="A6972" s="19">
        <v>251</v>
      </c>
      <c r="B6972" s="23">
        <f>SQRT('913'!I256^2+'913'!J256^2)</f>
        <v>0</v>
      </c>
      <c r="C6972" s="10"/>
    </row>
    <row r="6973" spans="1:3">
      <c r="A6973" s="19">
        <v>252</v>
      </c>
      <c r="B6973" s="23">
        <f>SQRT('913'!I257^2+'913'!J257^2)</f>
        <v>0</v>
      </c>
      <c r="C6973" s="10"/>
    </row>
    <row r="6974" spans="1:3">
      <c r="A6974" s="19">
        <v>253</v>
      </c>
      <c r="B6974" s="23">
        <f>SQRT('913'!I258^2+'913'!J258^2)</f>
        <v>0</v>
      </c>
      <c r="C6974" s="10"/>
    </row>
    <row r="6975" spans="1:3">
      <c r="A6975" s="19">
        <v>254</v>
      </c>
      <c r="B6975" s="23">
        <f>SQRT('913'!I259^2+'913'!J259^2)</f>
        <v>0</v>
      </c>
      <c r="C6975" s="10"/>
    </row>
    <row r="6976" spans="1:3">
      <c r="A6976" s="19">
        <v>255</v>
      </c>
      <c r="B6976" s="23">
        <f>SQRT('913'!I260^2+'913'!J260^2)</f>
        <v>0</v>
      </c>
      <c r="C6976" s="10"/>
    </row>
    <row r="6977" spans="1:3">
      <c r="A6977" s="19">
        <v>256</v>
      </c>
      <c r="B6977" s="23">
        <f>SQRT('913'!I261^2+'913'!J261^2)</f>
        <v>0</v>
      </c>
      <c r="C6977" s="10"/>
    </row>
    <row r="6978" spans="1:3">
      <c r="A6978" s="19">
        <v>257</v>
      </c>
      <c r="B6978" s="23">
        <f>SQRT('913'!I262^2+'913'!J262^2)</f>
        <v>0</v>
      </c>
      <c r="C6978" s="10"/>
    </row>
    <row r="6979" spans="1:3">
      <c r="A6979" s="19">
        <v>258</v>
      </c>
      <c r="B6979" s="23">
        <f>SQRT('913'!I263^2+'913'!J263^2)</f>
        <v>0</v>
      </c>
      <c r="C6979" s="10"/>
    </row>
    <row r="6980" spans="1:3">
      <c r="A6980" s="19">
        <v>259</v>
      </c>
      <c r="B6980" s="23">
        <f>SQRT('913'!I264^2+'913'!J264^2)</f>
        <v>0</v>
      </c>
      <c r="C6980" s="10"/>
    </row>
    <row r="6981" spans="1:3">
      <c r="A6981" s="19">
        <v>260</v>
      </c>
      <c r="B6981" s="23">
        <f>SQRT('913'!I265^2+'913'!J265^2)</f>
        <v>0</v>
      </c>
      <c r="C6981" s="10"/>
    </row>
    <row r="6982" spans="1:3">
      <c r="A6982" s="19">
        <v>261</v>
      </c>
      <c r="B6982" s="23">
        <f>SQRT('913'!I266^2+'913'!J266^2)</f>
        <v>0</v>
      </c>
      <c r="C6982" s="10"/>
    </row>
    <row r="6983" spans="1:3">
      <c r="A6983" s="19">
        <v>262</v>
      </c>
      <c r="B6983" s="23">
        <f>SQRT('913'!I267^2+'913'!J267^2)</f>
        <v>0</v>
      </c>
      <c r="C6983" s="10"/>
    </row>
    <row r="6984" spans="1:3">
      <c r="A6984" s="19">
        <v>263</v>
      </c>
      <c r="B6984" s="23">
        <f>SQRT('913'!I268^2+'913'!J268^2)</f>
        <v>0</v>
      </c>
      <c r="C6984" s="10"/>
    </row>
    <row r="6985" spans="1:3">
      <c r="A6985" s="19">
        <v>264</v>
      </c>
      <c r="B6985" s="23">
        <f>SQRT('913'!I269^2+'913'!J269^2)</f>
        <v>0</v>
      </c>
      <c r="C6985" s="10"/>
    </row>
    <row r="6986" spans="1:3">
      <c r="A6986" s="19">
        <v>265</v>
      </c>
      <c r="B6986" s="23">
        <f>SQRT('913'!I270^2+'913'!J270^2)</f>
        <v>0</v>
      </c>
      <c r="C6986" s="10"/>
    </row>
    <row r="6987" spans="1:3">
      <c r="A6987" s="19">
        <v>266</v>
      </c>
      <c r="B6987" s="23">
        <f>SQRT('913'!I271^2+'913'!J271^2)</f>
        <v>0</v>
      </c>
      <c r="C6987" s="10"/>
    </row>
    <row r="6988" spans="1:3">
      <c r="A6988" s="19">
        <v>267</v>
      </c>
      <c r="B6988" s="23">
        <f>SQRT('913'!I272^2+'913'!J272^2)</f>
        <v>0</v>
      </c>
      <c r="C6988" s="10"/>
    </row>
    <row r="6989" spans="1:3">
      <c r="A6989" s="19">
        <v>268</v>
      </c>
      <c r="B6989" s="23">
        <f>SQRT('913'!I273^2+'913'!J273^2)</f>
        <v>0</v>
      </c>
      <c r="C6989" s="10"/>
    </row>
    <row r="6990" spans="1:3">
      <c r="A6990" s="19">
        <v>269</v>
      </c>
      <c r="B6990" s="23">
        <f>SQRT('913'!I274^2+'913'!J274^2)</f>
        <v>0</v>
      </c>
      <c r="C6990" s="10"/>
    </row>
    <row r="6991" spans="1:3">
      <c r="A6991" s="19">
        <v>270</v>
      </c>
      <c r="B6991" s="23">
        <f>SQRT('913'!I275^2+'913'!J275^2)</f>
        <v>0</v>
      </c>
      <c r="C6991" s="10"/>
    </row>
    <row r="6992" spans="1:3">
      <c r="A6992" s="19">
        <v>271</v>
      </c>
      <c r="B6992" s="23">
        <f>SQRT('913'!I276^2+'913'!J276^2)</f>
        <v>0</v>
      </c>
      <c r="C6992" s="10"/>
    </row>
    <row r="6993" spans="1:3">
      <c r="A6993" s="19">
        <v>272</v>
      </c>
      <c r="B6993" s="23">
        <f>SQRT('913'!I277^2+'913'!J277^2)</f>
        <v>0</v>
      </c>
      <c r="C6993" s="10"/>
    </row>
    <row r="6994" spans="1:3">
      <c r="A6994" s="19">
        <v>273</v>
      </c>
      <c r="B6994" s="23">
        <f>SQRT('913'!I278^2+'913'!J278^2)</f>
        <v>0</v>
      </c>
      <c r="C6994" s="10"/>
    </row>
    <row r="6995" spans="1:3">
      <c r="A6995" s="19">
        <v>274</v>
      </c>
      <c r="B6995" s="23">
        <f>SQRT('913'!I279^2+'913'!J279^2)</f>
        <v>0</v>
      </c>
      <c r="C6995" s="10"/>
    </row>
    <row r="6996" spans="1:3">
      <c r="A6996" s="19">
        <v>275</v>
      </c>
      <c r="B6996" s="23">
        <f>SQRT('913'!I280^2+'913'!J280^2)</f>
        <v>0</v>
      </c>
      <c r="C6996" s="10"/>
    </row>
    <row r="6997" spans="1:3">
      <c r="A6997" s="19">
        <v>276</v>
      </c>
      <c r="B6997" s="23">
        <f>SQRT('913'!I281^2+'913'!J281^2)</f>
        <v>0</v>
      </c>
      <c r="C6997" s="10"/>
    </row>
    <row r="6998" spans="1:3">
      <c r="A6998" s="19">
        <v>277</v>
      </c>
      <c r="B6998" s="23">
        <f>SQRT('913'!I282^2+'913'!J282^2)</f>
        <v>0</v>
      </c>
      <c r="C6998" s="10"/>
    </row>
    <row r="6999" spans="1:3">
      <c r="A6999" s="19">
        <v>278</v>
      </c>
      <c r="B6999" s="23">
        <f>SQRT('913'!I283^2+'913'!J283^2)</f>
        <v>0</v>
      </c>
      <c r="C6999" s="10"/>
    </row>
    <row r="7000" spans="1:3">
      <c r="A7000" s="19">
        <v>279</v>
      </c>
      <c r="B7000" s="23">
        <f>SQRT('913'!I284^2+'913'!J284^2)</f>
        <v>0</v>
      </c>
      <c r="C7000" s="10"/>
    </row>
    <row r="7001" spans="1:3">
      <c r="A7001" s="19">
        <v>280</v>
      </c>
      <c r="B7001" s="23">
        <f>SQRT('913'!I285^2+'913'!J285^2)</f>
        <v>0</v>
      </c>
      <c r="C7001" s="10"/>
    </row>
    <row r="7002" spans="1:3">
      <c r="A7002" s="19">
        <v>281</v>
      </c>
      <c r="B7002" s="23">
        <f>SQRT('913'!I286^2+'913'!J286^2)</f>
        <v>0</v>
      </c>
      <c r="C7002" s="10"/>
    </row>
    <row r="7003" spans="1:3">
      <c r="A7003" s="19">
        <v>282</v>
      </c>
      <c r="B7003" s="23">
        <f>SQRT('913'!I287^2+'913'!J287^2)</f>
        <v>0</v>
      </c>
      <c r="C7003" s="10"/>
    </row>
    <row r="7004" spans="1:3">
      <c r="A7004" s="19">
        <v>283</v>
      </c>
      <c r="B7004" s="23">
        <f>SQRT('913'!I288^2+'913'!J288^2)</f>
        <v>0</v>
      </c>
      <c r="C7004" s="10"/>
    </row>
    <row r="7005" spans="1:3">
      <c r="A7005" s="19">
        <v>284</v>
      </c>
      <c r="B7005" s="23">
        <f>SQRT('913'!I289^2+'913'!J289^2)</f>
        <v>0</v>
      </c>
      <c r="C7005" s="10"/>
    </row>
    <row r="7006" spans="1:3">
      <c r="A7006" s="19">
        <v>285</v>
      </c>
      <c r="B7006" s="23">
        <f>SQRT('913'!I290^2+'913'!J290^2)</f>
        <v>0</v>
      </c>
      <c r="C7006" s="10"/>
    </row>
    <row r="7007" spans="1:3">
      <c r="A7007" s="19">
        <v>286</v>
      </c>
      <c r="B7007" s="23">
        <f>SQRT('913'!I291^2+'913'!J291^2)</f>
        <v>0</v>
      </c>
      <c r="C7007" s="10"/>
    </row>
    <row r="7008" spans="1:3">
      <c r="A7008" s="19">
        <v>287</v>
      </c>
      <c r="B7008" s="23">
        <f>SQRT('913'!I292^2+'913'!J292^2)</f>
        <v>0</v>
      </c>
      <c r="C7008" s="10"/>
    </row>
    <row r="7009" spans="1:3">
      <c r="A7009" s="19">
        <v>288</v>
      </c>
      <c r="B7009" s="23">
        <f>SQRT('913'!I293^2+'913'!J293^2)</f>
        <v>0</v>
      </c>
      <c r="C7009" s="10"/>
    </row>
    <row r="7010" spans="1:3">
      <c r="A7010" s="19">
        <v>289</v>
      </c>
      <c r="B7010" s="23">
        <f>SQRT('913'!I294^2+'913'!J294^2)</f>
        <v>0</v>
      </c>
      <c r="C7010" s="10"/>
    </row>
    <row r="7011" spans="1:3">
      <c r="A7011" s="19">
        <v>290</v>
      </c>
      <c r="B7011" s="23">
        <f>SQRT('913'!I295^2+'913'!J295^2)</f>
        <v>0</v>
      </c>
      <c r="C7011" s="10"/>
    </row>
    <row r="7012" spans="1:3">
      <c r="A7012" s="19">
        <v>291</v>
      </c>
      <c r="B7012" s="23">
        <f>SQRT('913'!I296^2+'913'!J296^2)</f>
        <v>0</v>
      </c>
      <c r="C7012" s="10"/>
    </row>
    <row r="7013" spans="1:3">
      <c r="A7013" s="19">
        <v>292</v>
      </c>
      <c r="B7013" s="23">
        <f>SQRT('913'!I297^2+'913'!J297^2)</f>
        <v>0</v>
      </c>
      <c r="C7013" s="10"/>
    </row>
    <row r="7014" spans="1:3">
      <c r="A7014" s="19">
        <v>293</v>
      </c>
      <c r="B7014" s="23">
        <f>SQRT('913'!I298^2+'913'!J298^2)</f>
        <v>0</v>
      </c>
      <c r="C7014" s="10"/>
    </row>
    <row r="7015" spans="1:3">
      <c r="A7015" s="19">
        <v>294</v>
      </c>
      <c r="B7015" s="23">
        <f>SQRT('913'!I299^2+'913'!J299^2)</f>
        <v>0</v>
      </c>
      <c r="C7015" s="10"/>
    </row>
    <row r="7016" spans="1:3">
      <c r="A7016" s="19">
        <v>295</v>
      </c>
      <c r="B7016" s="23">
        <f>SQRT('913'!I300^2+'913'!J300^2)</f>
        <v>0</v>
      </c>
      <c r="C7016" s="10"/>
    </row>
    <row r="7017" spans="1:3">
      <c r="A7017" s="19">
        <v>296</v>
      </c>
      <c r="B7017" s="23">
        <f>SQRT('913'!I301^2+'913'!J301^2)</f>
        <v>0</v>
      </c>
      <c r="C7017" s="10"/>
    </row>
    <row r="7018" spans="1:3">
      <c r="A7018" s="19">
        <v>297</v>
      </c>
      <c r="B7018" s="23">
        <f>SQRT('913'!I302^2+'913'!J302^2)</f>
        <v>0</v>
      </c>
      <c r="C7018" s="10"/>
    </row>
    <row r="7019" spans="1:3">
      <c r="A7019" s="19">
        <v>298</v>
      </c>
      <c r="B7019" s="23">
        <f>SQRT('913'!I303^2+'913'!J303^2)</f>
        <v>0</v>
      </c>
      <c r="C7019" s="10"/>
    </row>
    <row r="7020" spans="1:3">
      <c r="A7020" s="19">
        <v>299</v>
      </c>
      <c r="B7020" s="23">
        <f>SQRT('913'!I304^2+'913'!J304^2)</f>
        <v>0</v>
      </c>
      <c r="C7020" s="10"/>
    </row>
    <row r="7021" spans="1:3">
      <c r="A7021" s="19">
        <v>300</v>
      </c>
      <c r="B7021" s="23">
        <f>SQRT('913'!I305^2+'913'!J305^2)</f>
        <v>0</v>
      </c>
      <c r="C7021" s="10"/>
    </row>
    <row r="7022" spans="1:3">
      <c r="A7022" s="19">
        <v>301</v>
      </c>
      <c r="B7022" s="23">
        <f>SQRT('913'!I306^2+'913'!J306^2)</f>
        <v>0</v>
      </c>
      <c r="C7022" s="10"/>
    </row>
    <row r="7023" spans="1:3">
      <c r="A7023" s="19">
        <v>302</v>
      </c>
      <c r="B7023" s="23">
        <f>SQRT('913'!I307^2+'913'!J307^2)</f>
        <v>0</v>
      </c>
      <c r="C7023" s="10"/>
    </row>
    <row r="7024" spans="1:3">
      <c r="A7024" s="19">
        <v>303</v>
      </c>
      <c r="B7024" s="23">
        <f>SQRT('913'!I308^2+'913'!J308^2)</f>
        <v>0</v>
      </c>
      <c r="C7024" s="10"/>
    </row>
    <row r="7025" spans="1:3">
      <c r="A7025" s="19">
        <v>304</v>
      </c>
      <c r="B7025" s="23">
        <f>SQRT('913'!I309^2+'913'!J309^2)</f>
        <v>0</v>
      </c>
      <c r="C7025" s="10"/>
    </row>
    <row r="7026" spans="1:3">
      <c r="A7026" s="19">
        <v>305</v>
      </c>
      <c r="B7026" s="23">
        <f>SQRT('913'!I310^2+'913'!J310^2)</f>
        <v>0</v>
      </c>
      <c r="C7026" s="10"/>
    </row>
    <row r="7027" spans="1:3">
      <c r="A7027" s="19">
        <v>306</v>
      </c>
      <c r="B7027" s="23">
        <f>SQRT('913'!I311^2+'913'!J311^2)</f>
        <v>0</v>
      </c>
      <c r="C7027" s="10"/>
    </row>
    <row r="7028" spans="1:3">
      <c r="A7028" s="19">
        <v>307</v>
      </c>
      <c r="B7028" s="23">
        <f>SQRT('913'!I312^2+'913'!J312^2)</f>
        <v>0</v>
      </c>
      <c r="C7028" s="10"/>
    </row>
    <row r="7029" spans="1:3">
      <c r="A7029" s="19">
        <v>308</v>
      </c>
      <c r="B7029" s="23">
        <f>SQRT('913'!I313^2+'913'!J313^2)</f>
        <v>0</v>
      </c>
      <c r="C7029" s="10"/>
    </row>
    <row r="7030" spans="1:3">
      <c r="A7030" s="19">
        <v>309</v>
      </c>
      <c r="B7030" s="23">
        <f>SQRT('913'!I314^2+'913'!J314^2)</f>
        <v>0</v>
      </c>
      <c r="C7030" s="10"/>
    </row>
    <row r="7031" spans="1:3">
      <c r="A7031" s="19">
        <v>310</v>
      </c>
      <c r="B7031" s="23">
        <f>SQRT('913'!I315^2+'913'!J315^2)</f>
        <v>0</v>
      </c>
      <c r="C7031" s="10"/>
    </row>
    <row r="7032" spans="1:3">
      <c r="A7032" s="19">
        <v>311</v>
      </c>
      <c r="B7032" s="23">
        <f>SQRT('913'!I316^2+'913'!J316^2)</f>
        <v>0</v>
      </c>
      <c r="C7032" s="10"/>
    </row>
    <row r="7033" spans="1:3">
      <c r="A7033" s="19">
        <v>312</v>
      </c>
      <c r="B7033" s="23">
        <f>SQRT('913'!I317^2+'913'!J317^2)</f>
        <v>0</v>
      </c>
      <c r="C7033" s="10"/>
    </row>
    <row r="7034" spans="1:3">
      <c r="A7034" s="19">
        <v>313</v>
      </c>
      <c r="B7034" s="23">
        <f>SQRT('913'!I318^2+'913'!J318^2)</f>
        <v>0</v>
      </c>
      <c r="C7034" s="10"/>
    </row>
    <row r="7035" spans="1:3">
      <c r="A7035" s="19">
        <v>314</v>
      </c>
      <c r="B7035" s="23">
        <f>SQRT('913'!I319^2+'913'!J319^2)</f>
        <v>0</v>
      </c>
      <c r="C7035" s="10"/>
    </row>
    <row r="7036" spans="1:3">
      <c r="A7036" s="19">
        <v>315</v>
      </c>
      <c r="B7036" s="23">
        <f>SQRT('913'!I320^2+'913'!J320^2)</f>
        <v>0</v>
      </c>
      <c r="C7036" s="10"/>
    </row>
    <row r="7037" spans="1:3">
      <c r="A7037" s="19">
        <v>316</v>
      </c>
      <c r="B7037" s="23">
        <f>SQRT('913'!I321^2+'913'!J321^2)</f>
        <v>0</v>
      </c>
      <c r="C7037" s="10"/>
    </row>
    <row r="7038" spans="1:3">
      <c r="A7038" s="19">
        <v>317</v>
      </c>
      <c r="B7038" s="23">
        <f>SQRT('913'!I322^2+'913'!J322^2)</f>
        <v>0</v>
      </c>
      <c r="C7038" s="10"/>
    </row>
    <row r="7039" spans="1:3">
      <c r="A7039" s="19">
        <v>318</v>
      </c>
      <c r="B7039" s="23">
        <f>SQRT('913'!I323^2+'913'!J323^2)</f>
        <v>0</v>
      </c>
      <c r="C7039" s="10"/>
    </row>
    <row r="7040" spans="1:3">
      <c r="A7040" s="19">
        <v>319</v>
      </c>
      <c r="B7040" s="23">
        <f>SQRT('913'!I324^2+'913'!J324^2)</f>
        <v>0</v>
      </c>
      <c r="C7040" s="10"/>
    </row>
    <row r="7041" spans="1:3">
      <c r="A7041" s="19">
        <v>320</v>
      </c>
      <c r="B7041" s="23">
        <f>SQRT('913'!I325^2+'913'!J325^2)</f>
        <v>0</v>
      </c>
      <c r="C7041" s="10"/>
    </row>
    <row r="7042" spans="1:3">
      <c r="A7042" s="19">
        <v>321</v>
      </c>
      <c r="B7042" s="23">
        <f>SQRT('913'!I326^2+'913'!J326^2)</f>
        <v>0</v>
      </c>
      <c r="C7042" s="10"/>
    </row>
    <row r="7043" spans="1:3">
      <c r="A7043" s="19">
        <v>322</v>
      </c>
      <c r="B7043" s="23">
        <f>SQRT('913'!I327^2+'913'!J327^2)</f>
        <v>0</v>
      </c>
      <c r="C7043" s="10"/>
    </row>
    <row r="7044" spans="1:3">
      <c r="A7044" s="19">
        <v>323</v>
      </c>
      <c r="B7044" s="23">
        <f>SQRT('913'!I328^2+'913'!J328^2)</f>
        <v>0</v>
      </c>
      <c r="C7044" s="10"/>
    </row>
    <row r="7045" spans="1:3">
      <c r="A7045" s="19">
        <v>324</v>
      </c>
      <c r="B7045" s="23">
        <f>SQRT('913'!I329^2+'913'!J329^2)</f>
        <v>0</v>
      </c>
      <c r="C7045" s="10"/>
    </row>
    <row r="7046" spans="1:3">
      <c r="A7046" s="19">
        <v>325</v>
      </c>
      <c r="B7046" s="23">
        <f>SQRT('913'!I330^2+'913'!J330^2)</f>
        <v>0</v>
      </c>
      <c r="C7046" s="10"/>
    </row>
    <row r="7047" spans="1:3">
      <c r="A7047" s="19">
        <v>326</v>
      </c>
      <c r="B7047" s="23">
        <f>SQRT('913'!I331^2+'913'!J331^2)</f>
        <v>0</v>
      </c>
      <c r="C7047" s="10"/>
    </row>
    <row r="7048" spans="1:3">
      <c r="A7048" s="19">
        <v>327</v>
      </c>
      <c r="B7048" s="23">
        <f>SQRT('913'!I332^2+'913'!J332^2)</f>
        <v>0</v>
      </c>
      <c r="C7048" s="10"/>
    </row>
    <row r="7049" spans="1:3">
      <c r="A7049" s="19">
        <v>328</v>
      </c>
      <c r="B7049" s="23">
        <f>SQRT('913'!I333^2+'913'!J333^2)</f>
        <v>0</v>
      </c>
      <c r="C7049" s="10"/>
    </row>
    <row r="7050" spans="1:3">
      <c r="A7050" s="19">
        <v>329</v>
      </c>
      <c r="B7050" s="23">
        <f>SQRT('913'!I334^2+'913'!J334^2)</f>
        <v>0</v>
      </c>
      <c r="C7050" s="10"/>
    </row>
    <row r="7051" spans="1:3">
      <c r="A7051" s="19">
        <v>330</v>
      </c>
      <c r="B7051" s="23">
        <f>SQRT('913'!I335^2+'913'!J335^2)</f>
        <v>0</v>
      </c>
      <c r="C7051" s="10"/>
    </row>
    <row r="7052" spans="1:3">
      <c r="A7052" s="19">
        <v>331</v>
      </c>
      <c r="B7052" s="23">
        <f>SQRT('913'!I336^2+'913'!J336^2)</f>
        <v>0</v>
      </c>
      <c r="C7052" s="10"/>
    </row>
    <row r="7053" spans="1:3">
      <c r="A7053" s="19">
        <v>332</v>
      </c>
      <c r="B7053" s="23">
        <f>SQRT('913'!I337^2+'913'!J337^2)</f>
        <v>0</v>
      </c>
      <c r="C7053" s="10"/>
    </row>
    <row r="7054" spans="1:3">
      <c r="A7054" s="19">
        <v>333</v>
      </c>
      <c r="B7054" s="23">
        <f>SQRT('913'!I338^2+'913'!J338^2)</f>
        <v>0</v>
      </c>
      <c r="C7054" s="10"/>
    </row>
    <row r="7055" spans="1:3">
      <c r="A7055" s="19">
        <v>334</v>
      </c>
      <c r="B7055" s="23">
        <f>SQRT('913'!I339^2+'913'!J339^2)</f>
        <v>0</v>
      </c>
      <c r="C7055" s="10"/>
    </row>
    <row r="7056" spans="1:3">
      <c r="A7056" s="19">
        <v>335</v>
      </c>
      <c r="B7056" s="23">
        <f>SQRT('913'!I340^2+'913'!J340^2)</f>
        <v>0</v>
      </c>
      <c r="C7056" s="10"/>
    </row>
    <row r="7057" spans="1:3">
      <c r="A7057" s="19">
        <v>336</v>
      </c>
      <c r="B7057" s="23">
        <f>SQRT('913'!I341^2+'913'!J341^2)</f>
        <v>0</v>
      </c>
      <c r="C7057" s="10"/>
    </row>
    <row r="7058" spans="1:3">
      <c r="A7058" s="19">
        <v>337</v>
      </c>
      <c r="B7058" s="23">
        <f>SQRT('913'!I342^2+'913'!J342^2)</f>
        <v>0</v>
      </c>
      <c r="C7058" s="10"/>
    </row>
    <row r="7059" spans="1:3">
      <c r="A7059" s="19">
        <v>338</v>
      </c>
      <c r="B7059" s="23">
        <f>SQRT('913'!I343^2+'913'!J343^2)</f>
        <v>0</v>
      </c>
      <c r="C7059" s="10"/>
    </row>
    <row r="7060" spans="1:3">
      <c r="A7060" s="19">
        <v>339</v>
      </c>
      <c r="B7060" s="23">
        <f>SQRT('913'!I344^2+'913'!J344^2)</f>
        <v>0</v>
      </c>
      <c r="C7060" s="10"/>
    </row>
    <row r="7061" spans="1:3">
      <c r="A7061" s="19">
        <v>340</v>
      </c>
      <c r="B7061" s="23">
        <f>SQRT('913'!I345^2+'913'!J345^2)</f>
        <v>0</v>
      </c>
      <c r="C7061" s="10"/>
    </row>
    <row r="7062" spans="1:3">
      <c r="A7062" s="19">
        <v>341</v>
      </c>
      <c r="B7062" s="23">
        <f>SQRT('913'!I346^2+'913'!J346^2)</f>
        <v>0</v>
      </c>
      <c r="C7062" s="10"/>
    </row>
    <row r="7063" spans="1:3">
      <c r="A7063" s="19">
        <v>342</v>
      </c>
      <c r="B7063" s="23">
        <f>SQRT('913'!I347^2+'913'!J347^2)</f>
        <v>0</v>
      </c>
      <c r="C7063" s="10"/>
    </row>
    <row r="7064" spans="1:3">
      <c r="A7064" s="19">
        <v>343</v>
      </c>
      <c r="B7064" s="23">
        <f>SQRT('913'!I348^2+'913'!J348^2)</f>
        <v>0</v>
      </c>
      <c r="C7064" s="10"/>
    </row>
    <row r="7065" spans="1:3">
      <c r="A7065" s="19">
        <v>344</v>
      </c>
      <c r="B7065" s="23">
        <f>SQRT('913'!I349^2+'913'!J349^2)</f>
        <v>0</v>
      </c>
      <c r="C7065" s="10"/>
    </row>
    <row r="7066" spans="1:3">
      <c r="A7066" s="19">
        <v>345</v>
      </c>
      <c r="B7066" s="23">
        <f>SQRT('913'!I350^2+'913'!J350^2)</f>
        <v>0</v>
      </c>
      <c r="C7066" s="10"/>
    </row>
    <row r="7067" spans="1:3">
      <c r="A7067" s="19">
        <v>346</v>
      </c>
      <c r="B7067" s="23">
        <f>SQRT('913'!I351^2+'913'!J351^2)</f>
        <v>0</v>
      </c>
      <c r="C7067" s="10"/>
    </row>
    <row r="7068" spans="1:3">
      <c r="A7068" s="19">
        <v>347</v>
      </c>
      <c r="B7068" s="23">
        <f>SQRT('913'!I352^2+'913'!J352^2)</f>
        <v>0</v>
      </c>
      <c r="C7068" s="10"/>
    </row>
    <row r="7069" spans="1:3">
      <c r="A7069" s="19">
        <v>348</v>
      </c>
      <c r="B7069" s="23">
        <f>SQRT('913'!I353^2+'913'!J353^2)</f>
        <v>0</v>
      </c>
      <c r="C7069" s="10"/>
    </row>
    <row r="7070" spans="1:3">
      <c r="A7070" s="19">
        <v>349</v>
      </c>
      <c r="B7070" s="23">
        <f>SQRT('913'!I354^2+'913'!J354^2)</f>
        <v>0</v>
      </c>
      <c r="C7070" s="10"/>
    </row>
    <row r="7071" spans="1:3">
      <c r="A7071" s="19">
        <v>350</v>
      </c>
      <c r="B7071" s="23">
        <f>SQRT('913'!I355^2+'913'!J355^2)</f>
        <v>0</v>
      </c>
      <c r="C7071" s="10"/>
    </row>
    <row r="7072" spans="1:3">
      <c r="A7072" s="19">
        <v>351</v>
      </c>
      <c r="B7072" s="23">
        <f>SQRT('913'!I356^2+'913'!J356^2)</f>
        <v>0</v>
      </c>
      <c r="C7072" s="10"/>
    </row>
    <row r="7073" spans="1:3">
      <c r="A7073" s="19">
        <v>352</v>
      </c>
      <c r="B7073" s="23">
        <f>SQRT('913'!I357^2+'913'!J357^2)</f>
        <v>0</v>
      </c>
      <c r="C7073" s="10"/>
    </row>
    <row r="7074" spans="1:3">
      <c r="A7074" s="19">
        <v>353</v>
      </c>
      <c r="B7074" s="23">
        <f>SQRT('913'!I358^2+'913'!J358^2)</f>
        <v>0</v>
      </c>
      <c r="C7074" s="10"/>
    </row>
    <row r="7075" spans="1:3">
      <c r="A7075" s="19">
        <v>354</v>
      </c>
      <c r="B7075" s="23">
        <f>SQRT('913'!I359^2+'913'!J359^2)</f>
        <v>0</v>
      </c>
      <c r="C7075" s="10"/>
    </row>
    <row r="7076" spans="1:3">
      <c r="A7076" s="19">
        <v>355</v>
      </c>
      <c r="B7076" s="23">
        <f>SQRT('913'!I360^2+'913'!J360^2)</f>
        <v>0</v>
      </c>
      <c r="C7076" s="10"/>
    </row>
    <row r="7077" spans="1:3">
      <c r="A7077" s="19">
        <v>356</v>
      </c>
      <c r="B7077" s="23">
        <f>SQRT('913'!I361^2+'913'!J361^2)</f>
        <v>0</v>
      </c>
      <c r="C7077" s="10"/>
    </row>
    <row r="7078" spans="1:3">
      <c r="A7078" s="19">
        <v>357</v>
      </c>
      <c r="B7078" s="23">
        <f>SQRT('913'!I362^2+'913'!J362^2)</f>
        <v>0</v>
      </c>
      <c r="C7078" s="10"/>
    </row>
    <row r="7079" spans="1:3">
      <c r="A7079" s="19">
        <v>358</v>
      </c>
      <c r="B7079" s="23">
        <f>SQRT('913'!I363^2+'913'!J363^2)</f>
        <v>0</v>
      </c>
      <c r="C7079" s="10"/>
    </row>
    <row r="7080" spans="1:3">
      <c r="A7080" s="19">
        <v>359</v>
      </c>
      <c r="B7080" s="23">
        <f>SQRT('913'!I364^2+'913'!J364^2)</f>
        <v>0</v>
      </c>
      <c r="C7080" s="10"/>
    </row>
    <row r="7081" spans="1:3">
      <c r="A7081" s="19">
        <v>360</v>
      </c>
      <c r="B7081" s="23">
        <f>SQRT('913'!I365^2+'913'!J365^2)</f>
        <v>0</v>
      </c>
      <c r="C7081" s="10"/>
    </row>
    <row r="7082" spans="1:3">
      <c r="A7082" s="19">
        <v>361</v>
      </c>
      <c r="B7082" s="23">
        <f>SQRT('913'!I366^2+'913'!J366^2)</f>
        <v>0</v>
      </c>
      <c r="C7082" s="10"/>
    </row>
    <row r="7083" spans="1:3">
      <c r="A7083" s="19">
        <v>362</v>
      </c>
      <c r="B7083" s="23">
        <f>SQRT('913'!I367^2+'913'!J367^2)</f>
        <v>0</v>
      </c>
      <c r="C7083" s="10"/>
    </row>
    <row r="7084" spans="1:3">
      <c r="A7084" s="19">
        <v>363</v>
      </c>
      <c r="B7084" s="23">
        <f>SQRT('913'!I368^2+'913'!J368^2)</f>
        <v>0</v>
      </c>
      <c r="C7084" s="10"/>
    </row>
    <row r="7085" spans="1:3">
      <c r="A7085" s="19">
        <v>364</v>
      </c>
      <c r="B7085" s="23">
        <f>SQRT('913'!I369^2+'913'!J369^2)</f>
        <v>0</v>
      </c>
      <c r="C7085" s="10"/>
    </row>
    <row r="7086" spans="1:3">
      <c r="A7086" s="19">
        <v>365</v>
      </c>
      <c r="B7086" s="23">
        <f>SQRT('913'!I370^2+'913'!J370^2)</f>
        <v>0</v>
      </c>
      <c r="C7086" s="10"/>
    </row>
    <row r="7087" spans="1:3">
      <c r="A7087" s="19">
        <v>366</v>
      </c>
      <c r="B7087" s="23">
        <f>SQRT('913'!I371^2+'913'!J371^2)</f>
        <v>0</v>
      </c>
      <c r="C7087" s="10"/>
    </row>
    <row r="7088" spans="1:3">
      <c r="A7088" s="19">
        <v>367</v>
      </c>
      <c r="B7088" s="23">
        <f>SQRT('913'!I372^2+'913'!J372^2)</f>
        <v>0</v>
      </c>
      <c r="C7088" s="10"/>
    </row>
    <row r="7089" spans="1:3">
      <c r="A7089" s="19">
        <v>368</v>
      </c>
      <c r="B7089" s="23">
        <f>SQRT('913'!I373^2+'913'!J373^2)</f>
        <v>0</v>
      </c>
      <c r="C7089" s="10"/>
    </row>
    <row r="7090" spans="1:3">
      <c r="A7090" s="19">
        <v>369</v>
      </c>
      <c r="B7090" s="23">
        <f>SQRT('913'!I374^2+'913'!J374^2)</f>
        <v>0</v>
      </c>
      <c r="C7090" s="10"/>
    </row>
    <row r="7091" spans="1:3">
      <c r="A7091" s="19">
        <v>370</v>
      </c>
      <c r="B7091" s="23">
        <f>SQRT('913'!I375^2+'913'!J375^2)</f>
        <v>0</v>
      </c>
      <c r="C7091" s="10"/>
    </row>
    <row r="7092" spans="1:3">
      <c r="A7092" s="19">
        <v>371</v>
      </c>
      <c r="B7092" s="23">
        <f>SQRT('913'!I376^2+'913'!J376^2)</f>
        <v>0</v>
      </c>
      <c r="C7092" s="10"/>
    </row>
    <row r="7093" spans="1:3">
      <c r="A7093" s="19">
        <v>372</v>
      </c>
      <c r="B7093" s="23">
        <f>SQRT('913'!I377^2+'913'!J377^2)</f>
        <v>0</v>
      </c>
      <c r="C7093" s="10"/>
    </row>
    <row r="7094" spans="1:3">
      <c r="A7094" s="19">
        <v>373</v>
      </c>
      <c r="B7094" s="23">
        <f>SQRT('913'!I378^2+'913'!J378^2)</f>
        <v>0</v>
      </c>
      <c r="C7094" s="10"/>
    </row>
    <row r="7095" spans="1:3">
      <c r="A7095" s="19">
        <v>374</v>
      </c>
      <c r="B7095" s="23">
        <f>SQRT('913'!I379^2+'913'!J379^2)</f>
        <v>0</v>
      </c>
      <c r="C7095" s="10"/>
    </row>
    <row r="7096" spans="1:3">
      <c r="A7096" s="19">
        <v>375</v>
      </c>
      <c r="B7096" s="23">
        <f>SQRT('913'!I380^2+'913'!J380^2)</f>
        <v>0</v>
      </c>
      <c r="C7096" s="10"/>
    </row>
    <row r="7097" spans="1:3">
      <c r="A7097" s="19">
        <v>376</v>
      </c>
      <c r="B7097" s="23">
        <f>SQRT('913'!I381^2+'913'!J381^2)</f>
        <v>0</v>
      </c>
      <c r="C7097" s="10"/>
    </row>
    <row r="7098" spans="1:3">
      <c r="A7098" s="19">
        <v>377</v>
      </c>
      <c r="B7098" s="23">
        <f>SQRT('913'!I382^2+'913'!J382^2)</f>
        <v>0</v>
      </c>
      <c r="C7098" s="10"/>
    </row>
    <row r="7099" spans="1:3">
      <c r="A7099" s="19">
        <v>378</v>
      </c>
      <c r="B7099" s="23">
        <f>SQRT('913'!I383^2+'913'!J383^2)</f>
        <v>0</v>
      </c>
      <c r="C7099" s="10"/>
    </row>
    <row r="7100" spans="1:3">
      <c r="A7100" s="19">
        <v>379</v>
      </c>
      <c r="B7100" s="23">
        <f>SQRT('913'!I384^2+'913'!J384^2)</f>
        <v>0</v>
      </c>
      <c r="C7100" s="10"/>
    </row>
    <row r="7101" spans="1:3">
      <c r="A7101" s="19">
        <v>380</v>
      </c>
      <c r="B7101" s="23">
        <f>SQRT('913'!I385^2+'913'!J385^2)</f>
        <v>0</v>
      </c>
      <c r="C7101" s="10"/>
    </row>
    <row r="7102" spans="1:3">
      <c r="A7102" s="19">
        <v>381</v>
      </c>
      <c r="B7102" s="23">
        <f>SQRT('913'!I386^2+'913'!J386^2)</f>
        <v>0</v>
      </c>
      <c r="C7102" s="10"/>
    </row>
    <row r="7103" spans="1:3">
      <c r="A7103" s="19">
        <v>382</v>
      </c>
      <c r="B7103" s="23">
        <f>SQRT('913'!I387^2+'913'!J387^2)</f>
        <v>0</v>
      </c>
      <c r="C7103" s="10"/>
    </row>
    <row r="7104" spans="1:3">
      <c r="A7104" s="19">
        <v>383</v>
      </c>
      <c r="B7104" s="23">
        <f>SQRT('913'!I388^2+'913'!J388^2)</f>
        <v>0</v>
      </c>
      <c r="C7104" s="10"/>
    </row>
    <row r="7105" spans="1:3">
      <c r="A7105" s="19">
        <v>384</v>
      </c>
      <c r="B7105" s="23">
        <f>SQRT('913'!I389^2+'913'!J389^2)</f>
        <v>0</v>
      </c>
      <c r="C7105" s="10"/>
    </row>
    <row r="7106" spans="1:3">
      <c r="A7106" s="19">
        <v>385</v>
      </c>
      <c r="B7106" s="23">
        <f>SQRT('913'!I390^2+'913'!J390^2)</f>
        <v>0</v>
      </c>
      <c r="C7106" s="10"/>
    </row>
    <row r="7107" spans="1:3">
      <c r="A7107" s="19">
        <v>386</v>
      </c>
      <c r="B7107" s="23">
        <f>SQRT('913'!I391^2+'913'!J391^2)</f>
        <v>0</v>
      </c>
      <c r="C7107" s="10"/>
    </row>
    <row r="7108" spans="1:3">
      <c r="A7108" s="19">
        <v>387</v>
      </c>
      <c r="B7108" s="23">
        <f>SQRT('913'!I392^2+'913'!J392^2)</f>
        <v>0</v>
      </c>
      <c r="C7108" s="10"/>
    </row>
    <row r="7109" spans="1:3">
      <c r="A7109" s="19">
        <v>388</v>
      </c>
      <c r="B7109" s="23">
        <f>SQRT('913'!I393^2+'913'!J393^2)</f>
        <v>0</v>
      </c>
      <c r="C7109" s="10"/>
    </row>
    <row r="7110" spans="1:3">
      <c r="A7110" s="19">
        <v>389</v>
      </c>
      <c r="B7110" s="23">
        <f>SQRT('913'!I394^2+'913'!J394^2)</f>
        <v>0</v>
      </c>
      <c r="C7110" s="10"/>
    </row>
    <row r="7111" spans="1:3">
      <c r="A7111" s="19">
        <v>390</v>
      </c>
      <c r="B7111" s="23">
        <f>SQRT('913'!I395^2+'913'!J395^2)</f>
        <v>0</v>
      </c>
      <c r="C7111" s="10"/>
    </row>
    <row r="7112" spans="1:3">
      <c r="A7112" s="19">
        <v>391</v>
      </c>
      <c r="B7112" s="23">
        <f>SQRT('913'!I396^2+'913'!J396^2)</f>
        <v>0</v>
      </c>
      <c r="C7112" s="10"/>
    </row>
    <row r="7113" spans="1:3">
      <c r="A7113" s="19">
        <v>392</v>
      </c>
      <c r="B7113" s="23">
        <f>SQRT('913'!I397^2+'913'!J397^2)</f>
        <v>0</v>
      </c>
      <c r="C7113" s="10"/>
    </row>
    <row r="7114" spans="1:3">
      <c r="A7114" s="19">
        <v>393</v>
      </c>
      <c r="B7114" s="23">
        <f>SQRT('913'!I398^2+'913'!J398^2)</f>
        <v>0</v>
      </c>
      <c r="C7114" s="10"/>
    </row>
    <row r="7115" spans="1:3">
      <c r="A7115" s="19">
        <v>394</v>
      </c>
      <c r="B7115" s="23">
        <f>SQRT('913'!I399^2+'913'!J399^2)</f>
        <v>0</v>
      </c>
      <c r="C7115" s="10"/>
    </row>
    <row r="7116" spans="1:3">
      <c r="A7116" s="19">
        <v>395</v>
      </c>
      <c r="B7116" s="23">
        <f>SQRT('913'!I400^2+'913'!J400^2)</f>
        <v>0</v>
      </c>
      <c r="C7116" s="10"/>
    </row>
    <row r="7117" spans="1:3">
      <c r="A7117" s="19">
        <v>396</v>
      </c>
      <c r="B7117" s="23">
        <f>SQRT('913'!I401^2+'913'!J401^2)</f>
        <v>0</v>
      </c>
      <c r="C7117" s="10"/>
    </row>
    <row r="7118" spans="1:3">
      <c r="A7118" s="19">
        <v>397</v>
      </c>
      <c r="B7118" s="23">
        <f>SQRT('913'!I402^2+'913'!J402^2)</f>
        <v>0</v>
      </c>
      <c r="C7118" s="10"/>
    </row>
    <row r="7119" spans="1:3">
      <c r="A7119" s="19">
        <v>398</v>
      </c>
      <c r="B7119" s="23">
        <f>SQRT('913'!I403^2+'913'!J403^2)</f>
        <v>0</v>
      </c>
      <c r="C7119" s="10"/>
    </row>
    <row r="7120" spans="1:3">
      <c r="A7120" s="19">
        <v>399</v>
      </c>
      <c r="B7120" s="23">
        <f>SQRT('913'!I404^2+'913'!J404^2)</f>
        <v>0</v>
      </c>
      <c r="C7120" s="10"/>
    </row>
    <row r="7121" spans="1:3">
      <c r="A7121" s="19">
        <v>400</v>
      </c>
      <c r="B7121" s="23">
        <f>SQRT('913'!I405^2+'913'!J405^2)</f>
        <v>0</v>
      </c>
      <c r="C7121" s="10"/>
    </row>
    <row r="7122" spans="1:3">
      <c r="A7122" s="19">
        <v>401</v>
      </c>
      <c r="B7122" s="23">
        <f>SQRT('913'!I406^2+'913'!J406^2)</f>
        <v>0</v>
      </c>
      <c r="C7122" s="10"/>
    </row>
    <row r="7123" spans="1:3">
      <c r="A7123" s="19">
        <v>402</v>
      </c>
      <c r="B7123" s="23">
        <f>SQRT('913'!I407^2+'913'!J407^2)</f>
        <v>0</v>
      </c>
      <c r="C7123" s="10"/>
    </row>
    <row r="7124" spans="1:3">
      <c r="A7124" s="19">
        <v>403</v>
      </c>
      <c r="B7124" s="23">
        <f>SQRT('913'!I408^2+'913'!J408^2)</f>
        <v>0</v>
      </c>
      <c r="C7124" s="10"/>
    </row>
    <row r="7125" spans="1:3">
      <c r="A7125" s="19">
        <v>404</v>
      </c>
      <c r="B7125" s="23">
        <f>SQRT('913'!I409^2+'913'!J409^2)</f>
        <v>0</v>
      </c>
      <c r="C7125" s="10"/>
    </row>
    <row r="7126" spans="1:3">
      <c r="A7126" s="19">
        <v>405</v>
      </c>
      <c r="B7126" s="23">
        <f>SQRT('913'!I410^2+'913'!J410^2)</f>
        <v>0</v>
      </c>
      <c r="C7126" s="10"/>
    </row>
    <row r="7127" spans="1:3">
      <c r="A7127" s="19">
        <v>406</v>
      </c>
      <c r="B7127" s="23">
        <f>SQRT('913'!I411^2+'913'!J411^2)</f>
        <v>0</v>
      </c>
      <c r="C7127" s="10"/>
    </row>
    <row r="7128" spans="1:3">
      <c r="A7128" s="19">
        <v>407</v>
      </c>
      <c r="B7128" s="23">
        <f>SQRT('913'!I412^2+'913'!J412^2)</f>
        <v>0</v>
      </c>
      <c r="C7128" s="10"/>
    </row>
    <row r="7129" spans="1:3">
      <c r="A7129" s="19">
        <v>408</v>
      </c>
      <c r="B7129" s="23">
        <f>SQRT('913'!I413^2+'913'!J413^2)</f>
        <v>0</v>
      </c>
      <c r="C7129" s="10"/>
    </row>
    <row r="7130" spans="1:3">
      <c r="A7130" s="19">
        <v>409</v>
      </c>
      <c r="B7130" s="23">
        <f>SQRT('913'!I414^2+'913'!J414^2)</f>
        <v>0</v>
      </c>
      <c r="C7130" s="10"/>
    </row>
    <row r="7131" spans="1:3">
      <c r="A7131" s="19">
        <v>410</v>
      </c>
      <c r="B7131" s="23">
        <f>SQRT('913'!I415^2+'913'!J415^2)</f>
        <v>0</v>
      </c>
      <c r="C7131" s="10"/>
    </row>
    <row r="7132" spans="1:3">
      <c r="A7132" s="19">
        <v>411</v>
      </c>
      <c r="B7132" s="23">
        <f>SQRT('913'!I416^2+'913'!J416^2)</f>
        <v>0</v>
      </c>
      <c r="C7132" s="10"/>
    </row>
    <row r="7133" spans="1:3">
      <c r="A7133" s="19">
        <v>412</v>
      </c>
      <c r="B7133" s="23">
        <f>SQRT('913'!I417^2+'913'!J417^2)</f>
        <v>0</v>
      </c>
      <c r="C7133" s="10"/>
    </row>
    <row r="7134" spans="1:3">
      <c r="A7134" s="19">
        <v>413</v>
      </c>
      <c r="B7134" s="23">
        <f>SQRT('913'!I418^2+'913'!J418^2)</f>
        <v>0</v>
      </c>
      <c r="C7134" s="10"/>
    </row>
    <row r="7135" spans="1:3">
      <c r="A7135" s="19">
        <v>414</v>
      </c>
      <c r="B7135" s="23">
        <f>SQRT('913'!I419^2+'913'!J419^2)</f>
        <v>0</v>
      </c>
      <c r="C7135" s="10"/>
    </row>
    <row r="7136" spans="1:3">
      <c r="A7136" s="19">
        <v>415</v>
      </c>
      <c r="B7136" s="23">
        <f>SQRT('913'!I420^2+'913'!J420^2)</f>
        <v>0</v>
      </c>
      <c r="C7136" s="10"/>
    </row>
    <row r="7137" spans="1:3">
      <c r="A7137" s="19">
        <v>416</v>
      </c>
      <c r="B7137" s="23">
        <f>SQRT('913'!I421^2+'913'!J421^2)</f>
        <v>0</v>
      </c>
      <c r="C7137" s="10"/>
    </row>
    <row r="7138" spans="1:3">
      <c r="A7138" s="19">
        <v>417</v>
      </c>
      <c r="B7138" s="23">
        <f>SQRT('913'!I422^2+'913'!J422^2)</f>
        <v>0</v>
      </c>
      <c r="C7138" s="10"/>
    </row>
    <row r="7139" spans="1:3">
      <c r="A7139" s="19">
        <v>418</v>
      </c>
      <c r="B7139" s="23">
        <f>SQRT('913'!I423^2+'913'!J423^2)</f>
        <v>0</v>
      </c>
      <c r="C7139" s="10"/>
    </row>
    <row r="7140" spans="1:3">
      <c r="A7140" s="19">
        <v>419</v>
      </c>
      <c r="B7140" s="23">
        <f>SQRT('913'!I424^2+'913'!J424^2)</f>
        <v>0</v>
      </c>
      <c r="C7140" s="10"/>
    </row>
    <row r="7141" spans="1:3">
      <c r="A7141" s="19">
        <v>420</v>
      </c>
      <c r="B7141" s="23">
        <f>SQRT('913'!I425^2+'913'!J425^2)</f>
        <v>0</v>
      </c>
      <c r="C7141" s="10"/>
    </row>
    <row r="7142" spans="1:3">
      <c r="A7142" s="19">
        <v>421</v>
      </c>
      <c r="B7142" s="23">
        <f>SQRT('913'!I426^2+'913'!J426^2)</f>
        <v>0</v>
      </c>
      <c r="C7142" s="10"/>
    </row>
    <row r="7143" spans="1:3">
      <c r="A7143" s="19">
        <v>422</v>
      </c>
      <c r="B7143" s="23">
        <f>SQRT('913'!I427^2+'913'!J427^2)</f>
        <v>0</v>
      </c>
      <c r="C7143" s="10"/>
    </row>
    <row r="7144" spans="1:3">
      <c r="A7144" s="19">
        <v>423</v>
      </c>
      <c r="B7144" s="23">
        <f>SQRT('913'!I428^2+'913'!J428^2)</f>
        <v>0</v>
      </c>
      <c r="C7144" s="10"/>
    </row>
    <row r="7145" spans="1:3">
      <c r="A7145" s="19">
        <v>424</v>
      </c>
      <c r="B7145" s="23">
        <f>SQRT('913'!I429^2+'913'!J429^2)</f>
        <v>0</v>
      </c>
      <c r="C7145" s="10"/>
    </row>
    <row r="7146" spans="1:3">
      <c r="A7146" s="19">
        <v>425</v>
      </c>
      <c r="B7146" s="23">
        <f>SQRT('913'!I430^2+'913'!J430^2)</f>
        <v>0</v>
      </c>
      <c r="C7146" s="10"/>
    </row>
    <row r="7147" spans="1:3">
      <c r="A7147" s="19">
        <v>426</v>
      </c>
      <c r="B7147" s="23">
        <f>SQRT('913'!I431^2+'913'!J431^2)</f>
        <v>0</v>
      </c>
      <c r="C7147" s="10"/>
    </row>
    <row r="7148" spans="1:3">
      <c r="A7148" s="19">
        <v>427</v>
      </c>
      <c r="B7148" s="23">
        <f>SQRT('913'!I432^2+'913'!J432^2)</f>
        <v>0</v>
      </c>
      <c r="C7148" s="10"/>
    </row>
    <row r="7149" spans="1:3">
      <c r="A7149" s="19">
        <v>428</v>
      </c>
      <c r="B7149" s="23">
        <f>SQRT('913'!I433^2+'913'!J433^2)</f>
        <v>0</v>
      </c>
      <c r="C7149" s="10"/>
    </row>
    <row r="7150" spans="1:3">
      <c r="A7150" s="19">
        <v>429</v>
      </c>
      <c r="B7150" s="23">
        <f>SQRT('913'!I434^2+'913'!J434^2)</f>
        <v>0</v>
      </c>
      <c r="C7150" s="10"/>
    </row>
    <row r="7151" spans="1:3">
      <c r="A7151" s="19">
        <v>430</v>
      </c>
      <c r="B7151" s="23">
        <f>SQRT('913'!I435^2+'913'!J435^2)</f>
        <v>0</v>
      </c>
      <c r="C7151" s="10"/>
    </row>
    <row r="7152" spans="1:3">
      <c r="A7152" s="19">
        <v>431</v>
      </c>
      <c r="B7152" s="23">
        <f>SQRT('913'!I436^2+'913'!J436^2)</f>
        <v>0</v>
      </c>
      <c r="C7152" s="10"/>
    </row>
    <row r="7153" spans="1:3">
      <c r="A7153" s="19">
        <v>432</v>
      </c>
      <c r="B7153" s="23">
        <f>SQRT('913'!I437^2+'913'!J437^2)</f>
        <v>0</v>
      </c>
      <c r="C7153" s="10"/>
    </row>
    <row r="7154" spans="1:3">
      <c r="A7154" s="19">
        <v>433</v>
      </c>
      <c r="B7154" s="23">
        <f>SQRT('913'!I438^2+'913'!J438^2)</f>
        <v>0</v>
      </c>
      <c r="C7154" s="10"/>
    </row>
    <row r="7155" spans="1:3">
      <c r="A7155" s="19">
        <v>434</v>
      </c>
      <c r="B7155" s="23">
        <f>SQRT('913'!I439^2+'913'!J439^2)</f>
        <v>0</v>
      </c>
      <c r="C7155" s="10"/>
    </row>
    <row r="7156" spans="1:3">
      <c r="A7156" s="19">
        <v>435</v>
      </c>
      <c r="B7156" s="23">
        <f>SQRT('913'!I440^2+'913'!J440^2)</f>
        <v>0</v>
      </c>
      <c r="C7156" s="10"/>
    </row>
    <row r="7157" spans="1:3">
      <c r="A7157" s="19">
        <v>436</v>
      </c>
      <c r="B7157" s="23">
        <f>SQRT('913'!I441^2+'913'!J441^2)</f>
        <v>0</v>
      </c>
      <c r="C7157" s="10"/>
    </row>
    <row r="7158" spans="1:3">
      <c r="A7158" s="19">
        <v>437</v>
      </c>
      <c r="B7158" s="23">
        <f>SQRT('913'!I442^2+'913'!J442^2)</f>
        <v>0</v>
      </c>
      <c r="C7158" s="10"/>
    </row>
    <row r="7159" spans="1:3">
      <c r="A7159" s="19">
        <v>438</v>
      </c>
      <c r="B7159" s="23">
        <f>SQRT('913'!I443^2+'913'!J443^2)</f>
        <v>0</v>
      </c>
      <c r="C7159" s="10"/>
    </row>
    <row r="7160" spans="1:3">
      <c r="A7160" s="19">
        <v>439</v>
      </c>
      <c r="B7160" s="23">
        <f>SQRT('913'!I444^2+'913'!J444^2)</f>
        <v>0</v>
      </c>
      <c r="C7160" s="10"/>
    </row>
    <row r="7161" spans="1:3">
      <c r="A7161" s="19">
        <v>440</v>
      </c>
      <c r="B7161" s="23">
        <f>SQRT('913'!I445^2+'913'!J445^2)</f>
        <v>0</v>
      </c>
      <c r="C7161" s="10"/>
    </row>
    <row r="7162" spans="1:3">
      <c r="A7162" s="19">
        <v>441</v>
      </c>
      <c r="B7162" s="23">
        <f>SQRT('913'!I446^2+'913'!J446^2)</f>
        <v>0</v>
      </c>
      <c r="C7162" s="10"/>
    </row>
    <row r="7163" spans="1:3">
      <c r="A7163" s="19">
        <v>442</v>
      </c>
      <c r="B7163" s="23">
        <f>SQRT('913'!I447^2+'913'!J447^2)</f>
        <v>0</v>
      </c>
      <c r="C7163" s="10"/>
    </row>
    <row r="7164" spans="1:3">
      <c r="A7164" s="19">
        <v>443</v>
      </c>
      <c r="B7164" s="23">
        <f>SQRT('913'!I448^2+'913'!J448^2)</f>
        <v>0</v>
      </c>
      <c r="C7164" s="10"/>
    </row>
    <row r="7165" spans="1:3">
      <c r="A7165" s="19">
        <v>444</v>
      </c>
      <c r="B7165" s="23">
        <f>SQRT('913'!I449^2+'913'!J449^2)</f>
        <v>0</v>
      </c>
      <c r="C7165" s="10"/>
    </row>
    <row r="7166" spans="1:3">
      <c r="A7166" s="19">
        <v>445</v>
      </c>
      <c r="B7166" s="23">
        <f>SQRT('913'!I450^2+'913'!J450^2)</f>
        <v>0</v>
      </c>
      <c r="C7166" s="10"/>
    </row>
    <row r="7167" spans="1:3">
      <c r="A7167" s="19">
        <v>446</v>
      </c>
      <c r="B7167" s="23">
        <f>SQRT('913'!I451^2+'913'!J451^2)</f>
        <v>0</v>
      </c>
      <c r="C7167" s="10"/>
    </row>
    <row r="7168" spans="1:3">
      <c r="A7168" s="19">
        <v>447</v>
      </c>
      <c r="B7168" s="23">
        <f>SQRT('913'!I452^2+'913'!J452^2)</f>
        <v>0</v>
      </c>
      <c r="C7168" s="10"/>
    </row>
    <row r="7169" spans="1:3">
      <c r="A7169" s="19">
        <v>448</v>
      </c>
      <c r="B7169" s="23">
        <f>SQRT('913'!I453^2+'913'!J453^2)</f>
        <v>0</v>
      </c>
      <c r="C7169" s="10"/>
    </row>
    <row r="7170" spans="1:3">
      <c r="A7170" s="19">
        <v>449</v>
      </c>
      <c r="B7170" s="23">
        <f>SQRT('913'!I454^2+'913'!J454^2)</f>
        <v>0</v>
      </c>
      <c r="C7170" s="10"/>
    </row>
    <row r="7171" spans="1:3">
      <c r="A7171" s="19">
        <v>450</v>
      </c>
      <c r="B7171" s="23">
        <f>SQRT('913'!I455^2+'913'!J455^2)</f>
        <v>0</v>
      </c>
      <c r="C7171" s="10"/>
    </row>
    <row r="7172" spans="1:3">
      <c r="A7172" s="19">
        <v>451</v>
      </c>
      <c r="B7172" s="23">
        <f>SQRT('913'!I456^2+'913'!J456^2)</f>
        <v>0</v>
      </c>
      <c r="C7172" s="10"/>
    </row>
    <row r="7173" spans="1:3">
      <c r="A7173" s="19">
        <v>452</v>
      </c>
      <c r="B7173" s="23">
        <f>SQRT('913'!I457^2+'913'!J457^2)</f>
        <v>0</v>
      </c>
      <c r="C7173" s="10"/>
    </row>
    <row r="7174" spans="1:3">
      <c r="A7174" s="19">
        <v>453</v>
      </c>
      <c r="B7174" s="23">
        <f>SQRT('913'!I458^2+'913'!J458^2)</f>
        <v>0</v>
      </c>
      <c r="C7174" s="10"/>
    </row>
    <row r="7175" spans="1:3">
      <c r="A7175" s="19">
        <v>454</v>
      </c>
      <c r="B7175" s="23">
        <f>SQRT('913'!I459^2+'913'!J459^2)</f>
        <v>0</v>
      </c>
      <c r="C7175" s="10"/>
    </row>
    <row r="7176" spans="1:3">
      <c r="A7176" s="19">
        <v>455</v>
      </c>
      <c r="B7176" s="23">
        <f>SQRT('913'!I460^2+'913'!J460^2)</f>
        <v>0</v>
      </c>
      <c r="C7176" s="10"/>
    </row>
    <row r="7177" spans="1:3">
      <c r="A7177" s="19">
        <v>456</v>
      </c>
      <c r="B7177" s="23">
        <f>SQRT('913'!I461^2+'913'!J461^2)</f>
        <v>0</v>
      </c>
      <c r="C7177" s="10"/>
    </row>
    <row r="7178" spans="1:3">
      <c r="A7178" s="19">
        <v>457</v>
      </c>
      <c r="B7178" s="23">
        <f>SQRT('913'!I462^2+'913'!J462^2)</f>
        <v>0</v>
      </c>
      <c r="C7178" s="10"/>
    </row>
    <row r="7179" spans="1:3">
      <c r="A7179" s="19">
        <v>458</v>
      </c>
      <c r="B7179" s="23">
        <f>SQRT('913'!I463^2+'913'!J463^2)</f>
        <v>0</v>
      </c>
      <c r="C7179" s="10"/>
    </row>
    <row r="7180" spans="1:3">
      <c r="A7180" s="19">
        <v>459</v>
      </c>
      <c r="B7180" s="23">
        <f>SQRT('913'!I464^2+'913'!J464^2)</f>
        <v>0</v>
      </c>
      <c r="C7180" s="10"/>
    </row>
    <row r="7181" spans="1:3">
      <c r="A7181" s="19">
        <v>460</v>
      </c>
      <c r="B7181" s="23">
        <f>SQRT('913'!I465^2+'913'!J465^2)</f>
        <v>0</v>
      </c>
      <c r="C7181" s="10"/>
    </row>
    <row r="7182" spans="1:3">
      <c r="A7182" s="19">
        <v>461</v>
      </c>
      <c r="B7182" s="23">
        <f>SQRT('913'!I466^2+'913'!J466^2)</f>
        <v>0</v>
      </c>
      <c r="C7182" s="10"/>
    </row>
    <row r="7183" spans="1:3">
      <c r="A7183" s="19">
        <v>462</v>
      </c>
      <c r="B7183" s="23">
        <f>SQRT('913'!I467^2+'913'!J467^2)</f>
        <v>0</v>
      </c>
      <c r="C7183" s="10"/>
    </row>
    <row r="7184" spans="1:3">
      <c r="A7184" s="19">
        <v>463</v>
      </c>
      <c r="B7184" s="23">
        <f>SQRT('913'!I468^2+'913'!J468^2)</f>
        <v>0</v>
      </c>
      <c r="C7184" s="10"/>
    </row>
    <row r="7185" spans="1:3">
      <c r="A7185" s="19">
        <v>464</v>
      </c>
      <c r="B7185" s="23">
        <f>SQRT('913'!I469^2+'913'!J469^2)</f>
        <v>0</v>
      </c>
      <c r="C7185" s="10"/>
    </row>
    <row r="7186" spans="1:3">
      <c r="A7186" s="19">
        <v>465</v>
      </c>
      <c r="B7186" s="23">
        <f>SQRT('913'!I470^2+'913'!J470^2)</f>
        <v>0</v>
      </c>
      <c r="C7186" s="10"/>
    </row>
    <row r="7187" spans="1:3">
      <c r="A7187" s="19">
        <v>466</v>
      </c>
      <c r="B7187" s="23">
        <f>SQRT('913'!I471^2+'913'!J471^2)</f>
        <v>0</v>
      </c>
      <c r="C7187" s="10"/>
    </row>
    <row r="7188" spans="1:3">
      <c r="A7188" s="19">
        <v>467</v>
      </c>
      <c r="B7188" s="23">
        <f>SQRT('913'!I472^2+'913'!J472^2)</f>
        <v>0</v>
      </c>
      <c r="C7188" s="10"/>
    </row>
    <row r="7189" spans="1:3">
      <c r="A7189" s="19">
        <v>468</v>
      </c>
      <c r="B7189" s="23">
        <f>SQRT('913'!I473^2+'913'!J473^2)</f>
        <v>0</v>
      </c>
      <c r="C7189" s="10"/>
    </row>
    <row r="7190" spans="1:3">
      <c r="A7190" s="19">
        <v>469</v>
      </c>
      <c r="B7190" s="23">
        <f>SQRT('913'!I474^2+'913'!J474^2)</f>
        <v>0</v>
      </c>
      <c r="C7190" s="10"/>
    </row>
    <row r="7191" spans="1:3">
      <c r="A7191" s="19">
        <v>470</v>
      </c>
      <c r="B7191" s="23">
        <f>SQRT('913'!I475^2+'913'!J475^2)</f>
        <v>0</v>
      </c>
      <c r="C7191" s="10"/>
    </row>
    <row r="7192" spans="1:3">
      <c r="A7192" s="19">
        <v>471</v>
      </c>
      <c r="B7192" s="23">
        <f>SQRT('913'!I476^2+'913'!J476^2)</f>
        <v>0</v>
      </c>
      <c r="C7192" s="10"/>
    </row>
    <row r="7193" spans="1:3">
      <c r="A7193" s="19">
        <v>472</v>
      </c>
      <c r="B7193" s="23">
        <f>SQRT('913'!I477^2+'913'!J477^2)</f>
        <v>0</v>
      </c>
      <c r="C7193" s="10"/>
    </row>
    <row r="7194" spans="1:3">
      <c r="A7194" s="19">
        <v>473</v>
      </c>
      <c r="B7194" s="23">
        <f>SQRT('913'!I478^2+'913'!J478^2)</f>
        <v>0</v>
      </c>
      <c r="C7194" s="10"/>
    </row>
    <row r="7195" spans="1:3">
      <c r="A7195" s="19">
        <v>474</v>
      </c>
      <c r="B7195" s="23">
        <f>SQRT('913'!I479^2+'913'!J479^2)</f>
        <v>0</v>
      </c>
      <c r="C7195" s="10"/>
    </row>
    <row r="7196" spans="1:3">
      <c r="A7196" s="19">
        <v>475</v>
      </c>
      <c r="B7196" s="23">
        <f>SQRT('913'!I480^2+'913'!J480^2)</f>
        <v>0</v>
      </c>
      <c r="C7196" s="10"/>
    </row>
    <row r="7197" spans="1:3">
      <c r="A7197" s="19">
        <v>476</v>
      </c>
      <c r="B7197" s="23">
        <f>SQRT('913'!I481^2+'913'!J481^2)</f>
        <v>0</v>
      </c>
      <c r="C7197" s="10"/>
    </row>
    <row r="7198" spans="1:3">
      <c r="A7198" s="19">
        <v>477</v>
      </c>
      <c r="B7198" s="23">
        <f>SQRT('913'!I482^2+'913'!J482^2)</f>
        <v>0</v>
      </c>
      <c r="C7198" s="10"/>
    </row>
    <row r="7199" spans="1:3">
      <c r="A7199" s="19">
        <v>478</v>
      </c>
      <c r="B7199" s="23">
        <f>SQRT('913'!I483^2+'913'!J483^2)</f>
        <v>0</v>
      </c>
      <c r="C7199" s="10"/>
    </row>
    <row r="7200" spans="1:3">
      <c r="A7200" s="19">
        <v>479</v>
      </c>
      <c r="B7200" s="23">
        <f>SQRT('913'!I484^2+'913'!J484^2)</f>
        <v>0</v>
      </c>
      <c r="C7200" s="10"/>
    </row>
    <row r="7201" spans="1:3">
      <c r="A7201" s="19">
        <v>480</v>
      </c>
      <c r="B7201" s="23">
        <f>SQRT('913'!I485^2+'913'!J485^2)</f>
        <v>0</v>
      </c>
      <c r="C7201" s="10"/>
    </row>
    <row r="7202" spans="1:3">
      <c r="A7202" s="19">
        <v>481</v>
      </c>
      <c r="B7202" s="23">
        <f>SQRT('913'!I486^2+'913'!J486^2)</f>
        <v>0</v>
      </c>
      <c r="C7202" s="10"/>
    </row>
    <row r="7203" spans="1:3">
      <c r="A7203" s="19">
        <v>482</v>
      </c>
      <c r="B7203" s="23">
        <f>SQRT('913'!I487^2+'913'!J487^2)</f>
        <v>0</v>
      </c>
      <c r="C7203" s="10"/>
    </row>
    <row r="7204" spans="1:3">
      <c r="A7204" s="19">
        <v>483</v>
      </c>
      <c r="B7204" s="23">
        <f>SQRT('913'!I488^2+'913'!J488^2)</f>
        <v>0</v>
      </c>
      <c r="C7204" s="10"/>
    </row>
    <row r="7205" spans="1:3">
      <c r="A7205" s="19">
        <v>484</v>
      </c>
      <c r="B7205" s="23">
        <f>SQRT('913'!I489^2+'913'!J489^2)</f>
        <v>0</v>
      </c>
      <c r="C7205" s="10"/>
    </row>
    <row r="7206" spans="1:3">
      <c r="A7206" s="19">
        <v>485</v>
      </c>
      <c r="B7206" s="23">
        <f>SQRT('913'!I490^2+'913'!J490^2)</f>
        <v>0</v>
      </c>
      <c r="C7206" s="10"/>
    </row>
    <row r="7207" spans="1:3">
      <c r="A7207" s="19">
        <v>486</v>
      </c>
      <c r="B7207" s="23">
        <f>SQRT('913'!I491^2+'913'!J491^2)</f>
        <v>0</v>
      </c>
      <c r="C7207" s="10"/>
    </row>
    <row r="7208" spans="1:3">
      <c r="A7208" s="19">
        <v>487</v>
      </c>
      <c r="B7208" s="23">
        <f>SQRT('913'!I492^2+'913'!J492^2)</f>
        <v>0</v>
      </c>
      <c r="C7208" s="10"/>
    </row>
    <row r="7209" spans="1:3">
      <c r="A7209" s="19">
        <v>488</v>
      </c>
      <c r="B7209" s="23">
        <f>SQRT('913'!I493^2+'913'!J493^2)</f>
        <v>0</v>
      </c>
      <c r="C7209" s="10"/>
    </row>
    <row r="7210" spans="1:3">
      <c r="A7210" s="19">
        <v>489</v>
      </c>
      <c r="B7210" s="23">
        <f>SQRT('913'!I494^2+'913'!J494^2)</f>
        <v>0</v>
      </c>
      <c r="C7210" s="10"/>
    </row>
    <row r="7211" spans="1:3">
      <c r="A7211" s="19">
        <v>490</v>
      </c>
      <c r="B7211" s="23">
        <f>SQRT('913'!I495^2+'913'!J495^2)</f>
        <v>0</v>
      </c>
      <c r="C7211" s="10"/>
    </row>
    <row r="7212" spans="1:3">
      <c r="A7212" s="19">
        <v>491</v>
      </c>
      <c r="B7212" s="23">
        <f>SQRT('913'!I496^2+'913'!J496^2)</f>
        <v>0</v>
      </c>
      <c r="C7212" s="10"/>
    </row>
    <row r="7213" spans="1:3">
      <c r="A7213" s="19">
        <v>492</v>
      </c>
      <c r="B7213" s="23">
        <f>SQRT('913'!I497^2+'913'!J497^2)</f>
        <v>0</v>
      </c>
      <c r="C7213" s="10"/>
    </row>
    <row r="7214" spans="1:3">
      <c r="A7214" s="19">
        <v>493</v>
      </c>
      <c r="B7214" s="23">
        <f>SQRT('913'!I498^2+'913'!J498^2)</f>
        <v>0</v>
      </c>
      <c r="C7214" s="10"/>
    </row>
    <row r="7215" spans="1:3">
      <c r="A7215" s="19">
        <v>494</v>
      </c>
      <c r="B7215" s="23">
        <f>SQRT('913'!I499^2+'913'!J499^2)</f>
        <v>0</v>
      </c>
      <c r="C7215" s="10"/>
    </row>
    <row r="7216" spans="1:3">
      <c r="A7216" s="19">
        <v>495</v>
      </c>
      <c r="B7216" s="23">
        <f>SQRT('913'!I500^2+'913'!J500^2)</f>
        <v>0</v>
      </c>
      <c r="C7216" s="10"/>
    </row>
    <row r="7217" spans="1:3">
      <c r="A7217" s="19">
        <v>496</v>
      </c>
      <c r="B7217" s="23">
        <f>SQRT('913'!I501^2+'913'!J501^2)</f>
        <v>0</v>
      </c>
      <c r="C7217" s="10"/>
    </row>
    <row r="7218" spans="1:3">
      <c r="A7218" s="19">
        <v>497</v>
      </c>
      <c r="B7218" s="23">
        <f>SQRT('913'!I502^2+'913'!J502^2)</f>
        <v>0</v>
      </c>
      <c r="C7218" s="10"/>
    </row>
    <row r="7219" spans="1:3">
      <c r="A7219" s="19">
        <v>498</v>
      </c>
      <c r="B7219" s="23">
        <f>SQRT('913'!I503^2+'913'!J503^2)</f>
        <v>0</v>
      </c>
      <c r="C7219" s="10"/>
    </row>
    <row r="7220" spans="1:3">
      <c r="A7220" s="19">
        <v>499</v>
      </c>
      <c r="B7220" s="23">
        <f>SQRT('913'!I504^2+'913'!J504^2)</f>
        <v>0</v>
      </c>
      <c r="C7220" s="10"/>
    </row>
    <row r="7221" spans="1:3">
      <c r="A7221" s="19">
        <v>500</v>
      </c>
      <c r="B7221" s="23">
        <f>SQRT('913'!I505^2+'913'!J505^2)</f>
        <v>0</v>
      </c>
      <c r="C7221" s="10"/>
    </row>
    <row r="7222" spans="1:3">
      <c r="A7222" s="19">
        <v>501</v>
      </c>
      <c r="B7222" s="23">
        <f>SQRT('913'!I506^2+'913'!J506^2)</f>
        <v>0</v>
      </c>
      <c r="C7222" s="10"/>
    </row>
    <row r="7223" spans="1:3">
      <c r="A7223" s="19">
        <v>502</v>
      </c>
      <c r="B7223" s="23">
        <f>SQRT('913'!I507^2+'913'!J507^2)</f>
        <v>0</v>
      </c>
      <c r="C7223" s="10"/>
    </row>
    <row r="7224" spans="1:3">
      <c r="A7224" s="19">
        <v>503</v>
      </c>
      <c r="B7224" s="23">
        <f>SQRT('913'!I508^2+'913'!J508^2)</f>
        <v>0</v>
      </c>
      <c r="C7224" s="10"/>
    </row>
    <row r="7225" spans="1:3">
      <c r="A7225" s="19">
        <v>504</v>
      </c>
      <c r="B7225" s="23">
        <f>SQRT('913'!I509^2+'913'!J509^2)</f>
        <v>0</v>
      </c>
      <c r="C7225" s="10"/>
    </row>
    <row r="7226" spans="1:3">
      <c r="A7226" s="19">
        <v>505</v>
      </c>
      <c r="B7226" s="23">
        <f>SQRT('913'!I510^2+'913'!J510^2)</f>
        <v>0</v>
      </c>
      <c r="C7226" s="10"/>
    </row>
    <row r="7227" spans="1:3">
      <c r="A7227" s="19">
        <v>506</v>
      </c>
      <c r="B7227" s="23">
        <f>SQRT('913'!I511^2+'913'!J511^2)</f>
        <v>0</v>
      </c>
      <c r="C7227" s="10"/>
    </row>
    <row r="7228" spans="1:3">
      <c r="A7228" s="19">
        <v>507</v>
      </c>
      <c r="B7228" s="23">
        <f>SQRT('913'!I512^2+'913'!J512^2)</f>
        <v>0</v>
      </c>
      <c r="C7228" s="10"/>
    </row>
    <row r="7229" spans="1:3">
      <c r="A7229" s="19">
        <v>508</v>
      </c>
      <c r="B7229" s="23">
        <f>SQRT('913'!I513^2+'913'!J513^2)</f>
        <v>0</v>
      </c>
      <c r="C7229" s="10"/>
    </row>
    <row r="7230" spans="1:3">
      <c r="A7230" s="19">
        <v>509</v>
      </c>
      <c r="B7230" s="23">
        <f>SQRT('913'!I514^2+'913'!J514^2)</f>
        <v>0</v>
      </c>
      <c r="C7230" s="10"/>
    </row>
    <row r="7231" spans="1:3">
      <c r="A7231" s="19">
        <v>510</v>
      </c>
      <c r="B7231" s="23">
        <f>SQRT('913'!I515^2+'913'!J515^2)</f>
        <v>0</v>
      </c>
      <c r="C7231" s="10"/>
    </row>
    <row r="7232" spans="1:3">
      <c r="A7232" s="19">
        <v>511</v>
      </c>
      <c r="B7232" s="23">
        <f>SQRT('913'!I516^2+'913'!J516^2)</f>
        <v>0</v>
      </c>
      <c r="C7232" s="10"/>
    </row>
    <row r="7233" spans="1:3">
      <c r="A7233" s="19">
        <v>512</v>
      </c>
      <c r="B7233" s="23">
        <f>SQRT('913'!I517^2+'913'!J517^2)</f>
        <v>0</v>
      </c>
      <c r="C7233" s="10"/>
    </row>
    <row r="7234" spans="1:3">
      <c r="A7234" s="19">
        <v>513</v>
      </c>
      <c r="B7234" s="23">
        <f>SQRT('913'!I518^2+'913'!J518^2)</f>
        <v>0</v>
      </c>
      <c r="C7234" s="10"/>
    </row>
    <row r="7235" spans="1:3">
      <c r="A7235" s="19">
        <v>514</v>
      </c>
      <c r="B7235" s="23">
        <f>SQRT('913'!I519^2+'913'!J519^2)</f>
        <v>0</v>
      </c>
      <c r="C7235" s="10"/>
    </row>
    <row r="7236" spans="1:3">
      <c r="A7236" s="19">
        <v>515</v>
      </c>
      <c r="B7236" s="23">
        <f>SQRT('913'!I520^2+'913'!J520^2)</f>
        <v>0</v>
      </c>
      <c r="C7236" s="10"/>
    </row>
    <row r="7237" spans="1:3">
      <c r="A7237" s="19">
        <v>516</v>
      </c>
      <c r="B7237" s="23">
        <f>SQRT('913'!I521^2+'913'!J521^2)</f>
        <v>0</v>
      </c>
      <c r="C7237" s="10"/>
    </row>
    <row r="7238" spans="1:3">
      <c r="A7238" s="19">
        <v>517</v>
      </c>
      <c r="B7238" s="23">
        <f>SQRT('913'!I522^2+'913'!J522^2)</f>
        <v>0</v>
      </c>
      <c r="C7238" s="10"/>
    </row>
    <row r="7239" spans="1:3">
      <c r="A7239" s="19">
        <v>518</v>
      </c>
      <c r="B7239" s="23">
        <f>SQRT('913'!I523^2+'913'!J523^2)</f>
        <v>0</v>
      </c>
      <c r="C7239" s="10"/>
    </row>
    <row r="7240" spans="1:3">
      <c r="A7240" s="19">
        <v>519</v>
      </c>
      <c r="B7240" s="23">
        <f>SQRT('913'!I524^2+'913'!J524^2)</f>
        <v>0</v>
      </c>
      <c r="C7240" s="10"/>
    </row>
    <row r="7241" spans="1:3">
      <c r="A7241" s="19">
        <v>520</v>
      </c>
      <c r="B7241" s="23">
        <f>SQRT('913'!I525^2+'913'!J525^2)</f>
        <v>0</v>
      </c>
      <c r="C7241" s="10"/>
    </row>
    <row r="7242" spans="1:3">
      <c r="A7242" s="19">
        <v>521</v>
      </c>
      <c r="B7242" s="23">
        <f>SQRT('913'!I526^2+'913'!J526^2)</f>
        <v>0</v>
      </c>
      <c r="C7242" s="10"/>
    </row>
    <row r="7243" spans="1:3">
      <c r="A7243" s="19">
        <v>522</v>
      </c>
      <c r="B7243" s="23">
        <f>SQRT('913'!I527^2+'913'!J527^2)</f>
        <v>0</v>
      </c>
      <c r="C7243" s="10"/>
    </row>
    <row r="7244" spans="1:3">
      <c r="A7244" s="19">
        <v>523</v>
      </c>
      <c r="B7244" s="23">
        <f>SQRT('913'!I528^2+'913'!J528^2)</f>
        <v>0</v>
      </c>
      <c r="C7244" s="10"/>
    </row>
    <row r="7245" spans="1:3">
      <c r="A7245" s="19">
        <v>524</v>
      </c>
      <c r="B7245" s="23">
        <f>SQRT('913'!I529^2+'913'!J529^2)</f>
        <v>0</v>
      </c>
      <c r="C7245" s="10"/>
    </row>
    <row r="7246" spans="1:3">
      <c r="A7246" s="19">
        <v>525</v>
      </c>
      <c r="B7246" s="23">
        <f>SQRT('913'!I530^2+'913'!J530^2)</f>
        <v>0</v>
      </c>
      <c r="C7246" s="10"/>
    </row>
    <row r="7247" spans="1:3">
      <c r="A7247" s="19">
        <v>526</v>
      </c>
      <c r="B7247" s="23">
        <f>SQRT('913'!I531^2+'913'!J531^2)</f>
        <v>0</v>
      </c>
      <c r="C7247" s="10"/>
    </row>
    <row r="7248" spans="1:3">
      <c r="A7248" s="19">
        <v>527</v>
      </c>
      <c r="B7248" s="23">
        <f>SQRT('913'!I532^2+'913'!J532^2)</f>
        <v>0</v>
      </c>
      <c r="C7248" s="10"/>
    </row>
    <row r="7249" spans="1:3">
      <c r="A7249" s="19">
        <v>528</v>
      </c>
      <c r="B7249" s="23">
        <f>SQRT('913'!I533^2+'913'!J533^2)</f>
        <v>0</v>
      </c>
      <c r="C7249" s="10"/>
    </row>
    <row r="7250" spans="1:3">
      <c r="A7250" s="19">
        <v>529</v>
      </c>
      <c r="B7250" s="23">
        <f>SQRT('913'!I534^2+'913'!J534^2)</f>
        <v>0</v>
      </c>
      <c r="C7250" s="10"/>
    </row>
    <row r="7251" spans="1:3">
      <c r="A7251" s="19">
        <v>530</v>
      </c>
      <c r="B7251" s="23">
        <f>SQRT('913'!I535^2+'913'!J535^2)</f>
        <v>0</v>
      </c>
      <c r="C7251" s="10"/>
    </row>
    <row r="7252" spans="1:3">
      <c r="A7252" s="19">
        <v>531</v>
      </c>
      <c r="B7252" s="23">
        <f>SQRT('913'!I536^2+'913'!J536^2)</f>
        <v>0</v>
      </c>
      <c r="C7252" s="10"/>
    </row>
    <row r="7253" spans="1:3">
      <c r="A7253" s="19">
        <v>532</v>
      </c>
      <c r="B7253" s="23">
        <f>SQRT('913'!I537^2+'913'!J537^2)</f>
        <v>0</v>
      </c>
      <c r="C7253" s="10"/>
    </row>
    <row r="7254" spans="1:3">
      <c r="A7254" s="19">
        <v>533</v>
      </c>
      <c r="B7254" s="23">
        <f>SQRT('913'!I538^2+'913'!J538^2)</f>
        <v>0</v>
      </c>
      <c r="C7254" s="10"/>
    </row>
    <row r="7255" spans="1:3">
      <c r="A7255" s="19">
        <v>534</v>
      </c>
      <c r="B7255" s="23">
        <f>SQRT('913'!I539^2+'913'!J539^2)</f>
        <v>0</v>
      </c>
      <c r="C7255" s="10"/>
    </row>
    <row r="7256" spans="1:3">
      <c r="A7256" s="19">
        <v>535</v>
      </c>
      <c r="B7256" s="23">
        <f>SQRT('913'!I540^2+'913'!J540^2)</f>
        <v>0</v>
      </c>
      <c r="C7256" s="10"/>
    </row>
    <row r="7257" spans="1:3">
      <c r="A7257" s="19">
        <v>536</v>
      </c>
      <c r="B7257" s="23">
        <f>SQRT('913'!I541^2+'913'!J541^2)</f>
        <v>0</v>
      </c>
      <c r="C7257" s="10"/>
    </row>
    <row r="7258" spans="1:3">
      <c r="A7258" s="19">
        <v>537</v>
      </c>
      <c r="B7258" s="23">
        <f>SQRT('913'!I542^2+'913'!J542^2)</f>
        <v>0</v>
      </c>
      <c r="C7258" s="10"/>
    </row>
    <row r="7259" spans="1:3">
      <c r="A7259" s="19">
        <v>538</v>
      </c>
      <c r="B7259" s="23">
        <f>SQRT('913'!I543^2+'913'!J543^2)</f>
        <v>0</v>
      </c>
      <c r="C7259" s="10"/>
    </row>
    <row r="7260" spans="1:3">
      <c r="A7260" s="19">
        <v>539</v>
      </c>
      <c r="B7260" s="23">
        <f>SQRT('913'!I544^2+'913'!J544^2)</f>
        <v>0</v>
      </c>
      <c r="C7260" s="10"/>
    </row>
    <row r="7261" spans="1:3">
      <c r="A7261" s="19">
        <v>540</v>
      </c>
      <c r="B7261" s="23">
        <f>SQRT('913'!I545^2+'913'!J545^2)</f>
        <v>0</v>
      </c>
      <c r="C7261" s="10"/>
    </row>
    <row r="7262" spans="1:3">
      <c r="A7262" s="19">
        <v>541</v>
      </c>
      <c r="B7262" s="23">
        <f>SQRT('913'!I546^2+'913'!J546^2)</f>
        <v>0</v>
      </c>
      <c r="C7262" s="10"/>
    </row>
    <row r="7263" spans="1:3">
      <c r="A7263" s="19">
        <v>542</v>
      </c>
      <c r="B7263" s="23">
        <f>SQRT('913'!I547^2+'913'!J547^2)</f>
        <v>0</v>
      </c>
      <c r="C7263" s="10"/>
    </row>
    <row r="7264" spans="1:3">
      <c r="A7264" s="19">
        <v>543</v>
      </c>
      <c r="B7264" s="23">
        <f>SQRT('913'!I548^2+'913'!J548^2)</f>
        <v>0</v>
      </c>
      <c r="C7264" s="10"/>
    </row>
    <row r="7265" spans="1:3">
      <c r="A7265" s="19">
        <v>544</v>
      </c>
      <c r="B7265" s="23">
        <f>SQRT('913'!I549^2+'913'!J549^2)</f>
        <v>0</v>
      </c>
      <c r="C7265" s="10"/>
    </row>
    <row r="7266" spans="1:3">
      <c r="A7266" s="19">
        <v>545</v>
      </c>
      <c r="B7266" s="23">
        <f>SQRT('913'!I550^2+'913'!J550^2)</f>
        <v>0</v>
      </c>
      <c r="C7266" s="10"/>
    </row>
    <row r="7267" spans="1:3">
      <c r="A7267" s="19">
        <v>546</v>
      </c>
      <c r="B7267" s="23">
        <f>SQRT('913'!I551^2+'913'!J551^2)</f>
        <v>0</v>
      </c>
      <c r="C7267" s="10"/>
    </row>
    <row r="7268" spans="1:3">
      <c r="A7268" s="19">
        <v>547</v>
      </c>
      <c r="B7268" s="23">
        <f>SQRT('913'!I552^2+'913'!J552^2)</f>
        <v>0</v>
      </c>
      <c r="C7268" s="10"/>
    </row>
    <row r="7269" spans="1:3">
      <c r="A7269" s="19">
        <v>548</v>
      </c>
      <c r="B7269" s="23">
        <f>SQRT('913'!I553^2+'913'!J553^2)</f>
        <v>0</v>
      </c>
      <c r="C7269" s="10"/>
    </row>
    <row r="7270" spans="1:3">
      <c r="A7270" s="19">
        <v>549</v>
      </c>
      <c r="B7270" s="23">
        <f>SQRT('913'!I554^2+'913'!J554^2)</f>
        <v>0</v>
      </c>
      <c r="C7270" s="10"/>
    </row>
    <row r="7271" spans="1:3">
      <c r="A7271" s="19">
        <v>550</v>
      </c>
      <c r="B7271" s="23">
        <f>SQRT('913'!I555^2+'913'!J555^2)</f>
        <v>0</v>
      </c>
      <c r="C7271" s="10"/>
    </row>
    <row r="7272" spans="1:3">
      <c r="A7272" s="19">
        <v>551</v>
      </c>
      <c r="B7272" s="23">
        <f>SQRT('913'!I556^2+'913'!J556^2)</f>
        <v>0</v>
      </c>
      <c r="C7272" s="10"/>
    </row>
    <row r="7273" spans="1:3">
      <c r="A7273" s="19">
        <v>552</v>
      </c>
      <c r="B7273" s="23">
        <f>SQRT('913'!I557^2+'913'!J557^2)</f>
        <v>0</v>
      </c>
      <c r="C7273" s="10"/>
    </row>
    <row r="7274" spans="1:3">
      <c r="A7274" s="19">
        <v>553</v>
      </c>
      <c r="B7274" s="23">
        <f>SQRT('913'!I558^2+'913'!J558^2)</f>
        <v>0</v>
      </c>
      <c r="C7274" s="10"/>
    </row>
    <row r="7275" spans="1:3">
      <c r="A7275" s="19">
        <v>554</v>
      </c>
      <c r="B7275" s="23">
        <f>SQRT('913'!I559^2+'913'!J559^2)</f>
        <v>0</v>
      </c>
      <c r="C7275" s="10"/>
    </row>
    <row r="7276" spans="1:3">
      <c r="A7276" s="19">
        <v>555</v>
      </c>
      <c r="B7276" s="23">
        <f>SQRT('913'!I560^2+'913'!J560^2)</f>
        <v>0</v>
      </c>
      <c r="C7276" s="10"/>
    </row>
    <row r="7277" spans="1:3">
      <c r="A7277" s="19">
        <v>556</v>
      </c>
      <c r="B7277" s="23">
        <f>SQRT('913'!I561^2+'913'!J561^2)</f>
        <v>0</v>
      </c>
      <c r="C7277" s="10"/>
    </row>
    <row r="7278" spans="1:3">
      <c r="A7278" s="19">
        <v>557</v>
      </c>
      <c r="B7278" s="23">
        <f>SQRT('913'!I562^2+'913'!J562^2)</f>
        <v>0</v>
      </c>
      <c r="C7278" s="10"/>
    </row>
    <row r="7279" spans="1:3">
      <c r="A7279" s="19">
        <v>558</v>
      </c>
      <c r="B7279" s="23">
        <f>SQRT('913'!I563^2+'913'!J563^2)</f>
        <v>0</v>
      </c>
      <c r="C7279" s="10"/>
    </row>
    <row r="7280" spans="1:3">
      <c r="A7280" s="19">
        <v>559</v>
      </c>
      <c r="B7280" s="23">
        <f>SQRT('913'!I564^2+'913'!J564^2)</f>
        <v>0</v>
      </c>
      <c r="C7280" s="10"/>
    </row>
    <row r="7281" spans="1:3">
      <c r="A7281" s="19">
        <v>560</v>
      </c>
      <c r="B7281" s="23">
        <f>SQRT('913'!I565^2+'913'!J565^2)</f>
        <v>0</v>
      </c>
      <c r="C7281" s="10"/>
    </row>
    <row r="7282" spans="1:3">
      <c r="A7282" s="19">
        <v>561</v>
      </c>
      <c r="B7282" s="23">
        <f>SQRT('913'!I566^2+'913'!J566^2)</f>
        <v>0</v>
      </c>
      <c r="C7282" s="10"/>
    </row>
    <row r="7283" spans="1:3">
      <c r="A7283" s="19">
        <v>562</v>
      </c>
      <c r="B7283" s="23">
        <f>SQRT('913'!I567^2+'913'!J567^2)</f>
        <v>0</v>
      </c>
      <c r="C7283" s="10"/>
    </row>
    <row r="7284" spans="1:3">
      <c r="A7284" s="19">
        <v>563</v>
      </c>
      <c r="B7284" s="23">
        <f>SQRT('913'!I568^2+'913'!J568^2)</f>
        <v>0</v>
      </c>
      <c r="C7284" s="10"/>
    </row>
    <row r="7285" spans="1:3">
      <c r="A7285" s="19">
        <v>564</v>
      </c>
      <c r="B7285" s="23">
        <f>SQRT('913'!I569^2+'913'!J569^2)</f>
        <v>0</v>
      </c>
      <c r="C7285" s="10"/>
    </row>
    <row r="7286" spans="1:3">
      <c r="A7286" s="19">
        <v>565</v>
      </c>
      <c r="B7286" s="23">
        <f>SQRT('913'!I570^2+'913'!J570^2)</f>
        <v>0</v>
      </c>
      <c r="C7286" s="10"/>
    </row>
    <row r="7287" spans="1:3">
      <c r="A7287" s="19">
        <v>566</v>
      </c>
      <c r="B7287" s="23">
        <f>SQRT('913'!I571^2+'913'!J571^2)</f>
        <v>0</v>
      </c>
      <c r="C7287" s="10"/>
    </row>
    <row r="7288" spans="1:3">
      <c r="A7288" s="19">
        <v>567</v>
      </c>
      <c r="B7288" s="23">
        <f>SQRT('913'!I572^2+'913'!J572^2)</f>
        <v>0</v>
      </c>
      <c r="C7288" s="10"/>
    </row>
    <row r="7289" spans="1:3">
      <c r="A7289" s="19">
        <v>568</v>
      </c>
      <c r="B7289" s="23">
        <f>SQRT('913'!I573^2+'913'!J573^2)</f>
        <v>0</v>
      </c>
      <c r="C7289" s="10"/>
    </row>
    <row r="7290" spans="1:3">
      <c r="A7290" s="19">
        <v>569</v>
      </c>
      <c r="B7290" s="23">
        <f>SQRT('913'!I574^2+'913'!J574^2)</f>
        <v>0</v>
      </c>
      <c r="C7290" s="10"/>
    </row>
    <row r="7291" spans="1:3">
      <c r="A7291" s="19">
        <v>570</v>
      </c>
      <c r="B7291" s="23">
        <f>SQRT('913'!I575^2+'913'!J575^2)</f>
        <v>0</v>
      </c>
      <c r="C7291" s="10"/>
    </row>
    <row r="7292" spans="1:3">
      <c r="A7292" s="19">
        <v>571</v>
      </c>
      <c r="B7292" s="23">
        <f>SQRT('913'!I576^2+'913'!J576^2)</f>
        <v>0</v>
      </c>
      <c r="C7292" s="10"/>
    </row>
    <row r="7293" spans="1:3">
      <c r="A7293" s="19">
        <v>572</v>
      </c>
      <c r="B7293" s="23">
        <f>SQRT('913'!I577^2+'913'!J577^2)</f>
        <v>0</v>
      </c>
      <c r="C7293" s="10"/>
    </row>
    <row r="7294" spans="1:3">
      <c r="A7294" s="19">
        <v>573</v>
      </c>
      <c r="B7294" s="23">
        <f>SQRT('913'!I578^2+'913'!J578^2)</f>
        <v>0</v>
      </c>
      <c r="C7294" s="10"/>
    </row>
    <row r="7295" spans="1:3">
      <c r="A7295" s="19">
        <v>574</v>
      </c>
      <c r="B7295" s="23">
        <f>SQRT('913'!I579^2+'913'!J579^2)</f>
        <v>0</v>
      </c>
      <c r="C7295" s="10"/>
    </row>
    <row r="7296" spans="1:3">
      <c r="A7296" s="19">
        <v>575</v>
      </c>
      <c r="B7296" s="23">
        <f>SQRT('913'!I580^2+'913'!J580^2)</f>
        <v>0</v>
      </c>
      <c r="C7296" s="10"/>
    </row>
    <row r="7297" spans="1:3">
      <c r="A7297" s="19">
        <v>576</v>
      </c>
      <c r="B7297" s="23">
        <f>SQRT('913'!I581^2+'913'!J581^2)</f>
        <v>0</v>
      </c>
      <c r="C7297" s="10"/>
    </row>
    <row r="7298" spans="1:3">
      <c r="A7298" s="19">
        <v>577</v>
      </c>
      <c r="B7298" s="23">
        <f>SQRT('913'!I582^2+'913'!J582^2)</f>
        <v>0</v>
      </c>
      <c r="C7298" s="10"/>
    </row>
    <row r="7299" spans="1:3">
      <c r="A7299" s="19">
        <v>578</v>
      </c>
      <c r="B7299" s="23">
        <f>SQRT('913'!I583^2+'913'!J583^2)</f>
        <v>0</v>
      </c>
      <c r="C7299" s="10"/>
    </row>
    <row r="7300" spans="1:3">
      <c r="A7300" s="19">
        <v>579</v>
      </c>
      <c r="B7300" s="23">
        <f>SQRT('913'!I584^2+'913'!J584^2)</f>
        <v>0</v>
      </c>
      <c r="C7300" s="10"/>
    </row>
    <row r="7301" spans="1:3">
      <c r="A7301" s="19">
        <v>580</v>
      </c>
      <c r="B7301" s="23">
        <f>SQRT('913'!I585^2+'913'!J585^2)</f>
        <v>0</v>
      </c>
      <c r="C7301" s="10"/>
    </row>
    <row r="7302" spans="1:3">
      <c r="A7302" s="19">
        <v>581</v>
      </c>
      <c r="B7302" s="23">
        <f>SQRT('913'!I586^2+'913'!J586^2)</f>
        <v>0</v>
      </c>
      <c r="C7302" s="10"/>
    </row>
    <row r="7303" spans="1:3">
      <c r="A7303" s="19">
        <v>582</v>
      </c>
      <c r="B7303" s="23">
        <f>SQRT('913'!I587^2+'913'!J587^2)</f>
        <v>0</v>
      </c>
      <c r="C7303" s="10"/>
    </row>
    <row r="7304" spans="1:3">
      <c r="A7304" s="19">
        <v>583</v>
      </c>
      <c r="B7304" s="23">
        <f>SQRT('913'!I588^2+'913'!J588^2)</f>
        <v>0</v>
      </c>
      <c r="C7304" s="10"/>
    </row>
    <row r="7305" spans="1:3">
      <c r="A7305" s="19">
        <v>584</v>
      </c>
      <c r="B7305" s="23">
        <f>SQRT('913'!I589^2+'913'!J589^2)</f>
        <v>0</v>
      </c>
      <c r="C7305" s="10"/>
    </row>
    <row r="7306" spans="1:3">
      <c r="A7306" s="19">
        <v>585</v>
      </c>
      <c r="B7306" s="23">
        <f>SQRT('913'!I590^2+'913'!J590^2)</f>
        <v>0</v>
      </c>
      <c r="C7306" s="10"/>
    </row>
    <row r="7307" spans="1:3">
      <c r="A7307" s="19">
        <v>586</v>
      </c>
      <c r="B7307" s="23">
        <f>SQRT('913'!I591^2+'913'!J591^2)</f>
        <v>0</v>
      </c>
      <c r="C7307" s="10"/>
    </row>
    <row r="7308" spans="1:3">
      <c r="A7308" s="19">
        <v>587</v>
      </c>
      <c r="B7308" s="23">
        <f>SQRT('913'!I592^2+'913'!J592^2)</f>
        <v>0</v>
      </c>
      <c r="C7308" s="10"/>
    </row>
    <row r="7309" spans="1:3">
      <c r="A7309" s="19">
        <v>588</v>
      </c>
      <c r="B7309" s="23">
        <f>SQRT('913'!I593^2+'913'!J593^2)</f>
        <v>0</v>
      </c>
      <c r="C7309" s="10"/>
    </row>
    <row r="7310" spans="1:3">
      <c r="A7310" s="19">
        <v>589</v>
      </c>
      <c r="B7310" s="23">
        <f>SQRT('913'!I594^2+'913'!J594^2)</f>
        <v>0</v>
      </c>
      <c r="C7310" s="10"/>
    </row>
    <row r="7311" spans="1:3">
      <c r="A7311" s="19">
        <v>590</v>
      </c>
      <c r="B7311" s="23">
        <f>SQRT('913'!I595^2+'913'!J595^2)</f>
        <v>0</v>
      </c>
      <c r="C7311" s="10"/>
    </row>
    <row r="7312" spans="1:3">
      <c r="A7312" s="19">
        <v>591</v>
      </c>
      <c r="B7312" s="23">
        <f>SQRT('913'!I596^2+'913'!J596^2)</f>
        <v>0</v>
      </c>
      <c r="C7312" s="10"/>
    </row>
    <row r="7313" spans="1:3">
      <c r="A7313" s="19">
        <v>592</v>
      </c>
      <c r="B7313" s="23">
        <f>SQRT('913'!I597^2+'913'!J597^2)</f>
        <v>0</v>
      </c>
      <c r="C7313" s="10"/>
    </row>
    <row r="7314" spans="1:3">
      <c r="A7314" s="19">
        <v>593</v>
      </c>
      <c r="B7314" s="23">
        <f>SQRT('913'!I598^2+'913'!J598^2)</f>
        <v>0</v>
      </c>
      <c r="C7314" s="10"/>
    </row>
    <row r="7315" spans="1:3">
      <c r="A7315" s="19">
        <v>594</v>
      </c>
      <c r="B7315" s="23">
        <f>SQRT('913'!I599^2+'913'!J599^2)</f>
        <v>0</v>
      </c>
      <c r="C7315" s="10"/>
    </row>
    <row r="7316" spans="1:3">
      <c r="A7316" s="19">
        <v>595</v>
      </c>
      <c r="B7316" s="23">
        <f>SQRT('913'!I600^2+'913'!J600^2)</f>
        <v>0</v>
      </c>
      <c r="C7316" s="10"/>
    </row>
    <row r="7317" spans="1:3">
      <c r="A7317" s="19">
        <v>596</v>
      </c>
      <c r="B7317" s="23">
        <f>SQRT('913'!I601^2+'913'!J601^2)</f>
        <v>0</v>
      </c>
      <c r="C7317" s="10"/>
    </row>
    <row r="7318" spans="1:3">
      <c r="A7318" s="19">
        <v>597</v>
      </c>
      <c r="B7318" s="23">
        <f>SQRT('913'!I602^2+'913'!J602^2)</f>
        <v>0</v>
      </c>
      <c r="C7318" s="10"/>
    </row>
    <row r="7319" spans="1:3">
      <c r="A7319" s="19">
        <v>598</v>
      </c>
      <c r="B7319" s="23">
        <f>SQRT('913'!I603^2+'913'!J603^2)</f>
        <v>0</v>
      </c>
      <c r="C7319" s="10"/>
    </row>
    <row r="7320" spans="1:3">
      <c r="A7320" s="19">
        <v>599</v>
      </c>
      <c r="B7320" s="23">
        <f>SQRT('913'!I604^2+'913'!J604^2)</f>
        <v>0</v>
      </c>
      <c r="C7320" s="10"/>
    </row>
    <row r="7321" spans="1:3">
      <c r="A7321" s="19">
        <v>600</v>
      </c>
      <c r="B7321" s="23">
        <f>SQRT('913'!I605^2+'913'!J605^2)</f>
        <v>0</v>
      </c>
      <c r="C7321" s="10"/>
    </row>
    <row r="7322" spans="1:3">
      <c r="A7322" s="19">
        <v>601</v>
      </c>
      <c r="B7322" s="23">
        <f>SQRT('913'!I606^2+'913'!J606^2)</f>
        <v>0</v>
      </c>
      <c r="C7322" s="10"/>
    </row>
    <row r="7323" spans="1:3">
      <c r="A7323" s="19">
        <v>602</v>
      </c>
      <c r="B7323" s="23">
        <f>SQRT('913'!I607^2+'913'!J607^2)</f>
        <v>0</v>
      </c>
      <c r="C7323" s="10"/>
    </row>
    <row r="7324" spans="1:3">
      <c r="A7324" s="19">
        <v>603</v>
      </c>
      <c r="B7324" s="23">
        <f>SQRT('913'!I608^2+'913'!J608^2)</f>
        <v>0</v>
      </c>
      <c r="C7324" s="10"/>
    </row>
    <row r="7325" spans="1:3">
      <c r="A7325" s="19">
        <v>604</v>
      </c>
      <c r="B7325" s="23">
        <f>SQRT('913'!I609^2+'913'!J609^2)</f>
        <v>0</v>
      </c>
      <c r="C7325" s="10"/>
    </row>
    <row r="7326" spans="1:3">
      <c r="A7326" s="19">
        <v>605</v>
      </c>
      <c r="B7326" s="23">
        <f>SQRT('913'!I610^2+'913'!J610^2)</f>
        <v>0</v>
      </c>
      <c r="C7326" s="10"/>
    </row>
    <row r="7327" spans="1:3">
      <c r="A7327" s="19">
        <v>606</v>
      </c>
      <c r="B7327" s="23">
        <f>SQRT('913'!I611^2+'913'!J611^2)</f>
        <v>0</v>
      </c>
      <c r="C7327" s="10"/>
    </row>
    <row r="7328" spans="1:3">
      <c r="A7328" s="19">
        <v>607</v>
      </c>
      <c r="B7328" s="23">
        <f>SQRT('913'!I612^2+'913'!J612^2)</f>
        <v>0</v>
      </c>
      <c r="C7328" s="10"/>
    </row>
    <row r="7329" spans="1:3">
      <c r="A7329" s="19">
        <v>608</v>
      </c>
      <c r="B7329" s="23">
        <f>SQRT('913'!I613^2+'913'!J613^2)</f>
        <v>0</v>
      </c>
      <c r="C7329" s="10"/>
    </row>
    <row r="7330" spans="1:3">
      <c r="A7330" s="19">
        <v>609</v>
      </c>
      <c r="B7330" s="23">
        <f>SQRT('913'!I614^2+'913'!J614^2)</f>
        <v>0</v>
      </c>
      <c r="C7330" s="10"/>
    </row>
    <row r="7331" spans="1:3">
      <c r="A7331" s="19">
        <v>610</v>
      </c>
      <c r="B7331" s="23">
        <f>SQRT('913'!I615^2+'913'!J615^2)</f>
        <v>0</v>
      </c>
      <c r="C7331" s="10"/>
    </row>
    <row r="7332" spans="1:3">
      <c r="A7332" s="19">
        <v>611</v>
      </c>
      <c r="B7332" s="23">
        <f>SQRT('913'!I616^2+'913'!J616^2)</f>
        <v>0</v>
      </c>
      <c r="C7332" s="10"/>
    </row>
    <row r="7333" spans="1:3">
      <c r="A7333" s="19">
        <v>612</v>
      </c>
      <c r="B7333" s="23">
        <f>SQRT('913'!I617^2+'913'!J617^2)</f>
        <v>0</v>
      </c>
      <c r="C7333" s="10"/>
    </row>
    <row r="7334" spans="1:3">
      <c r="A7334" s="19">
        <v>613</v>
      </c>
      <c r="B7334" s="23">
        <f>SQRT('913'!I618^2+'913'!J618^2)</f>
        <v>0</v>
      </c>
      <c r="C7334" s="10"/>
    </row>
    <row r="7335" spans="1:3">
      <c r="A7335" s="19">
        <v>614</v>
      </c>
      <c r="B7335" s="23">
        <f>SQRT('913'!I619^2+'913'!J619^2)</f>
        <v>0</v>
      </c>
      <c r="C7335" s="10"/>
    </row>
    <row r="7336" spans="1:3">
      <c r="A7336" s="19">
        <v>615</v>
      </c>
      <c r="B7336" s="23">
        <f>SQRT('913'!I620^2+'913'!J620^2)</f>
        <v>0</v>
      </c>
      <c r="C7336" s="10"/>
    </row>
    <row r="7337" spans="1:3">
      <c r="A7337" s="19">
        <v>616</v>
      </c>
      <c r="B7337" s="23">
        <f>SQRT('913'!I621^2+'913'!J621^2)</f>
        <v>0</v>
      </c>
      <c r="C7337" s="10"/>
    </row>
    <row r="7338" spans="1:3">
      <c r="A7338" s="19">
        <v>617</v>
      </c>
      <c r="B7338" s="23">
        <f>SQRT('913'!I622^2+'913'!J622^2)</f>
        <v>0</v>
      </c>
      <c r="C7338" s="10"/>
    </row>
    <row r="7339" spans="1:3">
      <c r="A7339" s="19">
        <v>618</v>
      </c>
      <c r="B7339" s="23">
        <f>SQRT('913'!I623^2+'913'!J623^2)</f>
        <v>0</v>
      </c>
      <c r="C7339" s="10"/>
    </row>
    <row r="7340" spans="1:3">
      <c r="A7340" s="19">
        <v>619</v>
      </c>
      <c r="B7340" s="23">
        <f>SQRT('913'!I624^2+'913'!J624^2)</f>
        <v>0</v>
      </c>
      <c r="C7340" s="10"/>
    </row>
    <row r="7341" spans="1:3">
      <c r="A7341" s="19">
        <v>620</v>
      </c>
      <c r="B7341" s="23">
        <f>SQRT('913'!I625^2+'913'!J625^2)</f>
        <v>0</v>
      </c>
      <c r="C7341" s="10"/>
    </row>
    <row r="7342" spans="1:3">
      <c r="A7342" s="19">
        <v>621</v>
      </c>
      <c r="B7342" s="23">
        <f>SQRT('913'!I626^2+'913'!J626^2)</f>
        <v>0</v>
      </c>
      <c r="C7342" s="10"/>
    </row>
    <row r="7343" spans="1:3">
      <c r="A7343" s="19">
        <v>622</v>
      </c>
      <c r="B7343" s="23">
        <f>SQRT('913'!I627^2+'913'!J627^2)</f>
        <v>0</v>
      </c>
      <c r="C7343" s="10"/>
    </row>
    <row r="7344" spans="1:3">
      <c r="A7344" s="19">
        <v>623</v>
      </c>
      <c r="B7344" s="23">
        <f>SQRT('913'!I628^2+'913'!J628^2)</f>
        <v>0</v>
      </c>
      <c r="C7344" s="10"/>
    </row>
    <row r="7345" spans="1:3">
      <c r="A7345" s="19">
        <v>624</v>
      </c>
      <c r="B7345" s="23">
        <f>SQRT('913'!I629^2+'913'!J629^2)</f>
        <v>0</v>
      </c>
      <c r="C7345" s="10"/>
    </row>
    <row r="7346" spans="1:3">
      <c r="A7346" s="19">
        <v>625</v>
      </c>
      <c r="B7346" s="23">
        <f>SQRT('913'!I630^2+'913'!J630^2)</f>
        <v>0</v>
      </c>
      <c r="C7346" s="10"/>
    </row>
    <row r="7347" spans="1:3">
      <c r="A7347" s="19">
        <v>626</v>
      </c>
      <c r="B7347" s="23">
        <f>SQRT('913'!I631^2+'913'!J631^2)</f>
        <v>0</v>
      </c>
      <c r="C7347" s="10"/>
    </row>
    <row r="7348" spans="1:3">
      <c r="A7348" s="19">
        <v>627</v>
      </c>
      <c r="B7348" s="23">
        <f>SQRT('913'!I632^2+'913'!J632^2)</f>
        <v>0</v>
      </c>
      <c r="C7348" s="10"/>
    </row>
    <row r="7349" spans="1:3">
      <c r="A7349" s="19">
        <v>628</v>
      </c>
      <c r="B7349" s="23">
        <f>SQRT('913'!I633^2+'913'!J633^2)</f>
        <v>0</v>
      </c>
      <c r="C7349" s="10"/>
    </row>
    <row r="7350" spans="1:3">
      <c r="A7350" s="19">
        <v>629</v>
      </c>
      <c r="B7350" s="23">
        <f>SQRT('913'!I634^2+'913'!J634^2)</f>
        <v>0</v>
      </c>
      <c r="C7350" s="10"/>
    </row>
    <row r="7351" spans="1:3">
      <c r="A7351" s="19">
        <v>630</v>
      </c>
      <c r="B7351" s="23">
        <f>SQRT('913'!I635^2+'913'!J635^2)</f>
        <v>0</v>
      </c>
      <c r="C7351" s="10"/>
    </row>
    <row r="7352" spans="1:3">
      <c r="A7352" s="19">
        <v>631</v>
      </c>
      <c r="B7352" s="23">
        <f>SQRT('913'!I636^2+'913'!J636^2)</f>
        <v>0</v>
      </c>
      <c r="C7352" s="10"/>
    </row>
    <row r="7353" spans="1:3">
      <c r="A7353" s="19">
        <v>632</v>
      </c>
      <c r="B7353" s="23">
        <f>SQRT('913'!I637^2+'913'!J637^2)</f>
        <v>0</v>
      </c>
      <c r="C7353" s="10"/>
    </row>
    <row r="7354" spans="1:3">
      <c r="A7354" s="19">
        <v>633</v>
      </c>
      <c r="B7354" s="23">
        <f>SQRT('913'!I638^2+'913'!J638^2)</f>
        <v>0</v>
      </c>
      <c r="C7354" s="10"/>
    </row>
    <row r="7355" spans="1:3">
      <c r="A7355" s="19">
        <v>634</v>
      </c>
      <c r="B7355" s="23">
        <f>SQRT('913'!I639^2+'913'!J639^2)</f>
        <v>0</v>
      </c>
      <c r="C7355" s="10"/>
    </row>
    <row r="7356" spans="1:3">
      <c r="A7356" s="19">
        <v>635</v>
      </c>
      <c r="B7356" s="23">
        <f>SQRT('913'!I640^2+'913'!J640^2)</f>
        <v>0</v>
      </c>
      <c r="C7356" s="10"/>
    </row>
    <row r="7357" spans="1:3">
      <c r="A7357" s="19">
        <v>636</v>
      </c>
      <c r="B7357" s="23">
        <f>SQRT('913'!I641^2+'913'!J641^2)</f>
        <v>0</v>
      </c>
      <c r="C7357" s="10"/>
    </row>
    <row r="7358" spans="1:3">
      <c r="A7358" s="19">
        <v>637</v>
      </c>
      <c r="B7358" s="23">
        <f>SQRT('913'!I642^2+'913'!J642^2)</f>
        <v>0</v>
      </c>
      <c r="C7358" s="10"/>
    </row>
    <row r="7359" spans="1:3">
      <c r="A7359" s="19">
        <v>638</v>
      </c>
      <c r="B7359" s="23">
        <f>SQRT('913'!I643^2+'913'!J643^2)</f>
        <v>0</v>
      </c>
      <c r="C7359" s="10"/>
    </row>
    <row r="7360" spans="1:3">
      <c r="A7360" s="19">
        <v>639</v>
      </c>
      <c r="B7360" s="23">
        <f>SQRT('913'!I644^2+'913'!J644^2)</f>
        <v>0</v>
      </c>
      <c r="C7360" s="10"/>
    </row>
    <row r="7361" spans="1:3">
      <c r="A7361" s="19">
        <v>640</v>
      </c>
      <c r="B7361" s="23">
        <f>SQRT('913'!I645^2+'913'!J645^2)</f>
        <v>0</v>
      </c>
      <c r="C7361" s="10"/>
    </row>
    <row r="7362" spans="1:3">
      <c r="A7362" s="19">
        <v>641</v>
      </c>
      <c r="B7362" s="23">
        <f>SQRT('913'!I646^2+'913'!J646^2)</f>
        <v>0</v>
      </c>
      <c r="C7362" s="10"/>
    </row>
    <row r="7363" spans="1:3">
      <c r="A7363" s="19">
        <v>642</v>
      </c>
      <c r="B7363" s="23">
        <f>SQRT('913'!I647^2+'913'!J647^2)</f>
        <v>0</v>
      </c>
      <c r="C7363" s="10"/>
    </row>
    <row r="7364" spans="1:3">
      <c r="A7364" s="19">
        <v>643</v>
      </c>
      <c r="B7364" s="23">
        <f>SQRT('913'!I648^2+'913'!J648^2)</f>
        <v>0</v>
      </c>
      <c r="C7364" s="10"/>
    </row>
    <row r="7365" spans="1:3">
      <c r="A7365" s="19">
        <v>644</v>
      </c>
      <c r="B7365" s="23">
        <f>SQRT('913'!I649^2+'913'!J649^2)</f>
        <v>0</v>
      </c>
      <c r="C7365" s="10"/>
    </row>
    <row r="7366" spans="1:3">
      <c r="A7366" s="19">
        <v>645</v>
      </c>
      <c r="B7366" s="23">
        <f>SQRT('913'!I650^2+'913'!J650^2)</f>
        <v>0</v>
      </c>
      <c r="C7366" s="10"/>
    </row>
    <row r="7367" spans="1:3">
      <c r="A7367" s="19">
        <v>646</v>
      </c>
      <c r="B7367" s="23">
        <f>SQRT('913'!I651^2+'913'!J651^2)</f>
        <v>0</v>
      </c>
      <c r="C7367" s="10"/>
    </row>
    <row r="7368" spans="1:3">
      <c r="A7368" s="19">
        <v>647</v>
      </c>
      <c r="B7368" s="23">
        <f>SQRT('913'!I652^2+'913'!J652^2)</f>
        <v>0</v>
      </c>
      <c r="C7368" s="10"/>
    </row>
    <row r="7369" spans="1:3">
      <c r="A7369" s="19">
        <v>648</v>
      </c>
      <c r="B7369" s="23">
        <f>SQRT('913'!I653^2+'913'!J653^2)</f>
        <v>0</v>
      </c>
      <c r="C7369" s="10"/>
    </row>
    <row r="7370" spans="1:3">
      <c r="A7370" s="19">
        <v>649</v>
      </c>
      <c r="B7370" s="23">
        <f>SQRT('913'!I654^2+'913'!J654^2)</f>
        <v>0</v>
      </c>
      <c r="C7370" s="10"/>
    </row>
    <row r="7371" spans="1:3">
      <c r="A7371" s="19">
        <v>650</v>
      </c>
      <c r="B7371" s="23">
        <f>SQRT('913'!I655^2+'913'!J655^2)</f>
        <v>0</v>
      </c>
      <c r="C7371" s="10"/>
    </row>
    <row r="7372" spans="1:3">
      <c r="A7372" s="19">
        <v>651</v>
      </c>
      <c r="B7372" s="23">
        <f>SQRT('913'!I656^2+'913'!J656^2)</f>
        <v>0</v>
      </c>
      <c r="C7372" s="10"/>
    </row>
    <row r="7373" spans="1:3">
      <c r="A7373" s="19">
        <v>652</v>
      </c>
      <c r="B7373" s="23">
        <f>SQRT('913'!I657^2+'913'!J657^2)</f>
        <v>0</v>
      </c>
      <c r="C7373" s="10"/>
    </row>
    <row r="7374" spans="1:3">
      <c r="A7374" s="19">
        <v>653</v>
      </c>
      <c r="B7374" s="23">
        <f>SQRT('913'!I658^2+'913'!J658^2)</f>
        <v>0</v>
      </c>
      <c r="C7374" s="10"/>
    </row>
    <row r="7375" spans="1:3">
      <c r="A7375" s="19">
        <v>654</v>
      </c>
      <c r="B7375" s="23">
        <f>SQRT('913'!I659^2+'913'!J659^2)</f>
        <v>0</v>
      </c>
      <c r="C7375" s="10"/>
    </row>
    <row r="7376" spans="1:3">
      <c r="A7376" s="19">
        <v>655</v>
      </c>
      <c r="B7376" s="23">
        <f>SQRT('913'!I660^2+'913'!J660^2)</f>
        <v>0</v>
      </c>
      <c r="C7376" s="10"/>
    </row>
    <row r="7377" spans="1:3">
      <c r="A7377" s="19">
        <v>656</v>
      </c>
      <c r="B7377" s="23">
        <f>SQRT('913'!I661^2+'913'!J661^2)</f>
        <v>0</v>
      </c>
      <c r="C7377" s="10"/>
    </row>
    <row r="7378" spans="1:3">
      <c r="A7378" s="19">
        <v>657</v>
      </c>
      <c r="B7378" s="23">
        <f>SQRT('913'!I662^2+'913'!J662^2)</f>
        <v>0</v>
      </c>
      <c r="C7378" s="10"/>
    </row>
    <row r="7379" spans="1:3">
      <c r="A7379" s="19">
        <v>658</v>
      </c>
      <c r="B7379" s="23">
        <f>SQRT('913'!I663^2+'913'!J663^2)</f>
        <v>0</v>
      </c>
      <c r="C7379" s="10"/>
    </row>
    <row r="7380" spans="1:3">
      <c r="A7380" s="19">
        <v>659</v>
      </c>
      <c r="B7380" s="23">
        <f>SQRT('913'!I664^2+'913'!J664^2)</f>
        <v>0</v>
      </c>
      <c r="C7380" s="10"/>
    </row>
    <row r="7381" spans="1:3">
      <c r="A7381" s="19">
        <v>660</v>
      </c>
      <c r="B7381" s="23">
        <f>SQRT('913'!I665^2+'913'!J665^2)</f>
        <v>0</v>
      </c>
      <c r="C7381" s="10"/>
    </row>
    <row r="7382" spans="1:3">
      <c r="A7382" s="19">
        <v>661</v>
      </c>
      <c r="B7382" s="23">
        <f>SQRT('913'!I666^2+'913'!J666^2)</f>
        <v>0</v>
      </c>
      <c r="C7382" s="10"/>
    </row>
    <row r="7383" spans="1:3">
      <c r="A7383" s="19">
        <v>662</v>
      </c>
      <c r="B7383" s="23">
        <f>SQRT('913'!I667^2+'913'!J667^2)</f>
        <v>0</v>
      </c>
      <c r="C7383" s="10"/>
    </row>
    <row r="7384" spans="1:3">
      <c r="A7384" s="19">
        <v>663</v>
      </c>
      <c r="B7384" s="23">
        <f>SQRT('913'!I668^2+'913'!J668^2)</f>
        <v>0</v>
      </c>
      <c r="C7384" s="10"/>
    </row>
    <row r="7385" spans="1:3">
      <c r="A7385" s="19">
        <v>664</v>
      </c>
      <c r="B7385" s="23">
        <f>SQRT('913'!I669^2+'913'!J669^2)</f>
        <v>0</v>
      </c>
      <c r="C7385" s="10"/>
    </row>
    <row r="7386" spans="1:3">
      <c r="A7386" s="19">
        <v>665</v>
      </c>
      <c r="B7386" s="23">
        <f>SQRT('913'!I670^2+'913'!J670^2)</f>
        <v>0</v>
      </c>
      <c r="C7386" s="10"/>
    </row>
    <row r="7387" spans="1:3">
      <c r="A7387" s="19">
        <v>666</v>
      </c>
      <c r="B7387" s="23">
        <f>SQRT('913'!I671^2+'913'!J671^2)</f>
        <v>0</v>
      </c>
      <c r="C7387" s="10"/>
    </row>
    <row r="7388" spans="1:3">
      <c r="A7388" s="19">
        <v>667</v>
      </c>
      <c r="B7388" s="23">
        <f>SQRT('913'!I672^2+'913'!J672^2)</f>
        <v>0</v>
      </c>
      <c r="C7388" s="10"/>
    </row>
    <row r="7389" spans="1:3">
      <c r="A7389" s="19">
        <v>668</v>
      </c>
      <c r="B7389" s="23">
        <f>SQRT('913'!I673^2+'913'!J673^2)</f>
        <v>0</v>
      </c>
      <c r="C7389" s="10"/>
    </row>
    <row r="7390" spans="1:3">
      <c r="A7390" s="19">
        <v>669</v>
      </c>
      <c r="B7390" s="23">
        <f>SQRT('913'!I674^2+'913'!J674^2)</f>
        <v>0</v>
      </c>
      <c r="C7390" s="10"/>
    </row>
    <row r="7391" spans="1:3">
      <c r="A7391" s="19">
        <v>670</v>
      </c>
      <c r="B7391" s="23">
        <f>SQRT('913'!I675^2+'913'!J675^2)</f>
        <v>0</v>
      </c>
      <c r="C7391" s="10"/>
    </row>
    <row r="7392" spans="1:3">
      <c r="A7392" s="19">
        <v>671</v>
      </c>
      <c r="B7392" s="23">
        <f>SQRT('913'!I676^2+'913'!J676^2)</f>
        <v>0</v>
      </c>
      <c r="C7392" s="10"/>
    </row>
    <row r="7393" spans="1:3">
      <c r="A7393" s="19">
        <v>672</v>
      </c>
      <c r="B7393" s="23">
        <f>SQRT('913'!I677^2+'913'!J677^2)</f>
        <v>0</v>
      </c>
      <c r="C7393" s="10"/>
    </row>
    <row r="7394" spans="1:3">
      <c r="A7394" s="19">
        <v>673</v>
      </c>
      <c r="B7394" s="23">
        <f>SQRT('913'!I678^2+'913'!J678^2)</f>
        <v>0</v>
      </c>
      <c r="C7394" s="10"/>
    </row>
    <row r="7395" spans="1:3">
      <c r="A7395" s="19">
        <v>674</v>
      </c>
      <c r="B7395" s="23">
        <f>SQRT('913'!I679^2+'913'!J679^2)</f>
        <v>0</v>
      </c>
      <c r="C7395" s="10"/>
    </row>
    <row r="7396" spans="1:3">
      <c r="A7396" s="19">
        <v>675</v>
      </c>
      <c r="B7396" s="23">
        <f>SQRT('913'!I680^2+'913'!J680^2)</f>
        <v>0</v>
      </c>
      <c r="C7396" s="10"/>
    </row>
    <row r="7397" spans="1:3">
      <c r="A7397" s="19">
        <v>676</v>
      </c>
      <c r="B7397" s="23">
        <f>SQRT('913'!I681^2+'913'!J681^2)</f>
        <v>0</v>
      </c>
      <c r="C7397" s="10"/>
    </row>
    <row r="7398" spans="1:3">
      <c r="A7398" s="19">
        <v>677</v>
      </c>
      <c r="B7398" s="23">
        <f>SQRT('913'!I682^2+'913'!J682^2)</f>
        <v>0</v>
      </c>
      <c r="C7398" s="10"/>
    </row>
    <row r="7399" spans="1:3">
      <c r="A7399" s="19">
        <v>678</v>
      </c>
      <c r="B7399" s="23">
        <f>SQRT('913'!I683^2+'913'!J683^2)</f>
        <v>0</v>
      </c>
      <c r="C7399" s="10"/>
    </row>
    <row r="7400" spans="1:3">
      <c r="A7400" s="19">
        <v>679</v>
      </c>
      <c r="B7400" s="23">
        <f>SQRT('913'!I684^2+'913'!J684^2)</f>
        <v>0</v>
      </c>
      <c r="C7400" s="10"/>
    </row>
    <row r="7401" spans="1:3">
      <c r="A7401" s="19">
        <v>680</v>
      </c>
      <c r="B7401" s="23">
        <f>SQRT('913'!I685^2+'913'!J685^2)</f>
        <v>0</v>
      </c>
      <c r="C7401" s="10"/>
    </row>
    <row r="7402" spans="1:3">
      <c r="A7402" s="19">
        <v>681</v>
      </c>
      <c r="B7402" s="23">
        <f>SQRT('913'!I686^2+'913'!J686^2)</f>
        <v>0</v>
      </c>
      <c r="C7402" s="10"/>
    </row>
    <row r="7403" spans="1:3">
      <c r="A7403" s="19">
        <v>682</v>
      </c>
      <c r="B7403" s="23">
        <f>SQRT('913'!I687^2+'913'!J687^2)</f>
        <v>0</v>
      </c>
      <c r="C7403" s="10"/>
    </row>
    <row r="7404" spans="1:3">
      <c r="A7404" s="19">
        <v>683</v>
      </c>
      <c r="B7404" s="23">
        <f>SQRT('913'!I688^2+'913'!J688^2)</f>
        <v>0</v>
      </c>
      <c r="C7404" s="10"/>
    </row>
    <row r="7405" spans="1:3">
      <c r="A7405" s="19">
        <v>684</v>
      </c>
      <c r="B7405" s="23">
        <f>SQRT('913'!I689^2+'913'!J689^2)</f>
        <v>0</v>
      </c>
      <c r="C7405" s="10"/>
    </row>
    <row r="7406" spans="1:3">
      <c r="A7406" s="19">
        <v>685</v>
      </c>
      <c r="B7406" s="23">
        <f>SQRT('913'!I690^2+'913'!J690^2)</f>
        <v>0</v>
      </c>
      <c r="C7406" s="10"/>
    </row>
    <row r="7407" spans="1:3">
      <c r="A7407" s="19">
        <v>686</v>
      </c>
      <c r="B7407" s="23">
        <f>SQRT('913'!I691^2+'913'!J691^2)</f>
        <v>0</v>
      </c>
      <c r="C7407" s="10"/>
    </row>
    <row r="7408" spans="1:3">
      <c r="A7408" s="19">
        <v>687</v>
      </c>
      <c r="B7408" s="23">
        <f>SQRT('913'!I692^2+'913'!J692^2)</f>
        <v>0</v>
      </c>
      <c r="C7408" s="10"/>
    </row>
    <row r="7409" spans="1:3">
      <c r="A7409" s="19">
        <v>688</v>
      </c>
      <c r="B7409" s="23">
        <f>SQRT('913'!I693^2+'913'!J693^2)</f>
        <v>0</v>
      </c>
      <c r="C7409" s="10"/>
    </row>
    <row r="7410" spans="1:3">
      <c r="A7410" s="19">
        <v>689</v>
      </c>
      <c r="B7410" s="23">
        <f>SQRT('913'!I694^2+'913'!J694^2)</f>
        <v>0</v>
      </c>
      <c r="C7410" s="10"/>
    </row>
    <row r="7411" spans="1:3">
      <c r="A7411" s="19">
        <v>690</v>
      </c>
      <c r="B7411" s="23">
        <f>SQRT('913'!I695^2+'913'!J695^2)</f>
        <v>0</v>
      </c>
      <c r="C7411" s="10"/>
    </row>
    <row r="7412" spans="1:3">
      <c r="A7412" s="19">
        <v>691</v>
      </c>
      <c r="B7412" s="23">
        <f>SQRT('913'!I696^2+'913'!J696^2)</f>
        <v>0</v>
      </c>
      <c r="C7412" s="10"/>
    </row>
    <row r="7413" spans="1:3">
      <c r="A7413" s="19">
        <v>692</v>
      </c>
      <c r="B7413" s="23">
        <f>SQRT('913'!I697^2+'913'!J697^2)</f>
        <v>0</v>
      </c>
      <c r="C7413" s="10"/>
    </row>
    <row r="7414" spans="1:3">
      <c r="A7414" s="19">
        <v>693</v>
      </c>
      <c r="B7414" s="23">
        <f>SQRT('913'!I698^2+'913'!J698^2)</f>
        <v>0</v>
      </c>
      <c r="C7414" s="10"/>
    </row>
    <row r="7415" spans="1:3">
      <c r="A7415" s="19">
        <v>694</v>
      </c>
      <c r="B7415" s="23">
        <f>SQRT('913'!I699^2+'913'!J699^2)</f>
        <v>0</v>
      </c>
      <c r="C7415" s="10"/>
    </row>
    <row r="7416" spans="1:3">
      <c r="A7416" s="19">
        <v>695</v>
      </c>
      <c r="B7416" s="23">
        <f>SQRT('913'!I700^2+'913'!J700^2)</f>
        <v>0</v>
      </c>
      <c r="C7416" s="10"/>
    </row>
    <row r="7417" spans="1:3">
      <c r="A7417" s="19">
        <v>696</v>
      </c>
      <c r="B7417" s="23">
        <f>SQRT('913'!I701^2+'913'!J701^2)</f>
        <v>0</v>
      </c>
      <c r="C7417" s="10"/>
    </row>
    <row r="7418" spans="1:3">
      <c r="A7418" s="19">
        <v>697</v>
      </c>
      <c r="B7418" s="23">
        <f>SQRT('913'!I702^2+'913'!J702^2)</f>
        <v>0</v>
      </c>
      <c r="C7418" s="10"/>
    </row>
    <row r="7419" spans="1:3">
      <c r="A7419" s="19">
        <v>698</v>
      </c>
      <c r="B7419" s="23">
        <f>SQRT('913'!I703^2+'913'!J703^2)</f>
        <v>0</v>
      </c>
      <c r="C7419" s="10"/>
    </row>
    <row r="7420" spans="1:3">
      <c r="A7420" s="19">
        <v>699</v>
      </c>
      <c r="B7420" s="23">
        <f>SQRT('913'!I704^2+'913'!J704^2)</f>
        <v>0</v>
      </c>
      <c r="C7420" s="10"/>
    </row>
    <row r="7421" spans="1:3">
      <c r="A7421" s="19">
        <v>700</v>
      </c>
      <c r="B7421" s="23">
        <f>SQRT('913'!I705^2+'913'!J705^2)</f>
        <v>0</v>
      </c>
      <c r="C7421" s="10"/>
    </row>
    <row r="7422" spans="1:3">
      <c r="A7422" s="19">
        <v>701</v>
      </c>
      <c r="B7422" s="23">
        <f>SQRT('913'!I706^2+'913'!J706^2)</f>
        <v>0</v>
      </c>
      <c r="C7422" s="10"/>
    </row>
    <row r="7423" spans="1:3">
      <c r="A7423" s="19">
        <v>702</v>
      </c>
      <c r="B7423" s="23">
        <f>SQRT('913'!I707^2+'913'!J707^2)</f>
        <v>0</v>
      </c>
      <c r="C7423" s="10"/>
    </row>
    <row r="7424" spans="1:3">
      <c r="A7424" s="19">
        <v>703</v>
      </c>
      <c r="B7424" s="23">
        <f>SQRT('913'!I708^2+'913'!J708^2)</f>
        <v>0</v>
      </c>
      <c r="C7424" s="10"/>
    </row>
    <row r="7425" spans="1:3">
      <c r="A7425" s="19">
        <v>704</v>
      </c>
      <c r="B7425" s="23">
        <f>SQRT('913'!I709^2+'913'!J709^2)</f>
        <v>0</v>
      </c>
      <c r="C7425" s="10"/>
    </row>
    <row r="7426" spans="1:3">
      <c r="A7426" s="19">
        <v>705</v>
      </c>
      <c r="B7426" s="23">
        <f>SQRT('913'!I710^2+'913'!J710^2)</f>
        <v>0</v>
      </c>
      <c r="C7426" s="10"/>
    </row>
    <row r="7427" spans="1:3">
      <c r="A7427" s="19">
        <v>706</v>
      </c>
      <c r="B7427" s="23">
        <f>SQRT('913'!I711^2+'913'!J711^2)</f>
        <v>0</v>
      </c>
      <c r="C7427" s="10"/>
    </row>
    <row r="7428" spans="1:3">
      <c r="A7428" s="19">
        <v>707</v>
      </c>
      <c r="B7428" s="23">
        <f>SQRT('913'!I712^2+'913'!J712^2)</f>
        <v>0</v>
      </c>
      <c r="C7428" s="10"/>
    </row>
    <row r="7429" spans="1:3">
      <c r="A7429" s="19">
        <v>708</v>
      </c>
      <c r="B7429" s="23">
        <f>SQRT('913'!I713^2+'913'!J713^2)</f>
        <v>0</v>
      </c>
      <c r="C7429" s="10"/>
    </row>
    <row r="7430" spans="1:3">
      <c r="A7430" s="19">
        <v>709</v>
      </c>
      <c r="B7430" s="23">
        <f>SQRT('913'!I714^2+'913'!J714^2)</f>
        <v>0</v>
      </c>
      <c r="C7430" s="10"/>
    </row>
    <row r="7431" spans="1:3">
      <c r="A7431" s="19">
        <v>710</v>
      </c>
      <c r="B7431" s="23">
        <f>SQRT('913'!I715^2+'913'!J715^2)</f>
        <v>0</v>
      </c>
      <c r="C7431" s="10"/>
    </row>
    <row r="7432" spans="1:3">
      <c r="A7432" s="19">
        <v>711</v>
      </c>
      <c r="B7432" s="23">
        <f>SQRT('913'!I716^2+'913'!J716^2)</f>
        <v>0</v>
      </c>
      <c r="C7432" s="10"/>
    </row>
    <row r="7433" spans="1:3">
      <c r="A7433" s="19">
        <v>712</v>
      </c>
      <c r="B7433" s="23">
        <f>SQRT('913'!I717^2+'913'!J717^2)</f>
        <v>0</v>
      </c>
      <c r="C7433" s="10"/>
    </row>
    <row r="7434" spans="1:3">
      <c r="A7434" s="19">
        <v>713</v>
      </c>
      <c r="B7434" s="23">
        <f>SQRT('913'!I718^2+'913'!J718^2)</f>
        <v>0</v>
      </c>
      <c r="C7434" s="10"/>
    </row>
    <row r="7435" spans="1:3">
      <c r="A7435" s="19">
        <v>714</v>
      </c>
      <c r="B7435" s="23">
        <f>SQRT('913'!I719^2+'913'!J719^2)</f>
        <v>0</v>
      </c>
      <c r="C7435" s="10"/>
    </row>
    <row r="7436" spans="1:3">
      <c r="A7436" s="19">
        <v>715</v>
      </c>
      <c r="B7436" s="23">
        <f>SQRT('913'!I720^2+'913'!J720^2)</f>
        <v>0</v>
      </c>
      <c r="C7436" s="10"/>
    </row>
    <row r="7437" spans="1:3">
      <c r="A7437" s="19">
        <v>716</v>
      </c>
      <c r="B7437" s="23">
        <f>SQRT('913'!I721^2+'913'!J721^2)</f>
        <v>0</v>
      </c>
      <c r="C7437" s="10"/>
    </row>
    <row r="7438" spans="1:3">
      <c r="A7438" s="19">
        <v>717</v>
      </c>
      <c r="B7438" s="23">
        <f>SQRT('913'!I722^2+'913'!J722^2)</f>
        <v>0</v>
      </c>
      <c r="C7438" s="10"/>
    </row>
    <row r="7439" spans="1:3">
      <c r="A7439" s="19">
        <v>718</v>
      </c>
      <c r="B7439" s="23">
        <f>SQRT('913'!I723^2+'913'!J723^2)</f>
        <v>0</v>
      </c>
      <c r="C7439" s="10"/>
    </row>
    <row r="7440" spans="1:3">
      <c r="A7440" s="19">
        <v>719</v>
      </c>
      <c r="B7440" s="23">
        <f>SQRT('913'!I724^2+'913'!J724^2)</f>
        <v>0</v>
      </c>
      <c r="C7440" s="10"/>
    </row>
    <row r="7441" spans="1:3">
      <c r="A7441" s="19">
        <v>720</v>
      </c>
      <c r="B7441" s="23">
        <f>SQRT('913'!I725^2+'913'!J725^2)</f>
        <v>0</v>
      </c>
      <c r="C7441" s="10"/>
    </row>
    <row r="7442" spans="1:3">
      <c r="A7442" s="19">
        <v>721</v>
      </c>
      <c r="B7442" s="23">
        <f>SQRT('913'!I726^2+'913'!J726^2)</f>
        <v>0</v>
      </c>
      <c r="C7442" s="10"/>
    </row>
    <row r="7443" spans="1:3">
      <c r="A7443" s="19">
        <v>722</v>
      </c>
      <c r="B7443" s="23">
        <f>SQRT('913'!I727^2+'913'!J727^2)</f>
        <v>0</v>
      </c>
      <c r="C7443" s="10"/>
    </row>
    <row r="7444" spans="1:3">
      <c r="A7444" s="19">
        <v>723</v>
      </c>
      <c r="B7444" s="23">
        <f>SQRT('913'!I728^2+'913'!J728^2)</f>
        <v>0</v>
      </c>
      <c r="C7444" s="10"/>
    </row>
    <row r="7445" spans="1:3">
      <c r="A7445" s="19">
        <v>724</v>
      </c>
      <c r="B7445" s="23">
        <f>SQRT('913'!I729^2+'913'!J729^2)</f>
        <v>0</v>
      </c>
      <c r="C7445" s="10"/>
    </row>
    <row r="7446" spans="1:3">
      <c r="A7446" s="19">
        <v>725</v>
      </c>
      <c r="B7446" s="23">
        <f>SQRT('913'!I730^2+'913'!J730^2)</f>
        <v>0</v>
      </c>
      <c r="C7446" s="10"/>
    </row>
    <row r="7447" spans="1:3">
      <c r="A7447" s="19">
        <v>726</v>
      </c>
      <c r="B7447" s="23">
        <f>SQRT('913'!I731^2+'913'!J731^2)</f>
        <v>0</v>
      </c>
      <c r="C7447" s="10"/>
    </row>
    <row r="7448" spans="1:3">
      <c r="A7448" s="19">
        <v>727</v>
      </c>
      <c r="B7448" s="23">
        <f>SQRT('913'!I732^2+'913'!J732^2)</f>
        <v>0</v>
      </c>
      <c r="C7448" s="10"/>
    </row>
    <row r="7449" spans="1:3">
      <c r="A7449" s="19">
        <v>728</v>
      </c>
      <c r="B7449" s="23">
        <f>SQRT('913'!I733^2+'913'!J733^2)</f>
        <v>0</v>
      </c>
      <c r="C7449" s="10"/>
    </row>
    <row r="7450" spans="1:3">
      <c r="A7450" s="19">
        <v>729</v>
      </c>
      <c r="B7450" s="23">
        <f>SQRT('913'!I734^2+'913'!J734^2)</f>
        <v>0</v>
      </c>
      <c r="C7450" s="10"/>
    </row>
    <row r="7451" spans="1:3">
      <c r="A7451" s="19">
        <v>730</v>
      </c>
      <c r="B7451" s="23">
        <f>SQRT('913'!I735^2+'913'!J735^2)</f>
        <v>0</v>
      </c>
      <c r="C7451" s="10"/>
    </row>
    <row r="7452" spans="1:3">
      <c r="A7452" s="19">
        <v>731</v>
      </c>
      <c r="B7452" s="23">
        <f>SQRT('913'!I736^2+'913'!J736^2)</f>
        <v>0</v>
      </c>
      <c r="C7452" s="10"/>
    </row>
    <row r="7453" spans="1:3">
      <c r="A7453" s="19">
        <v>732</v>
      </c>
      <c r="B7453" s="23">
        <f>SQRT('913'!I737^2+'913'!J737^2)</f>
        <v>0</v>
      </c>
      <c r="C7453" s="10"/>
    </row>
    <row r="7454" spans="1:3">
      <c r="A7454" s="19">
        <v>733</v>
      </c>
      <c r="B7454" s="23">
        <f>SQRT('913'!I738^2+'913'!J738^2)</f>
        <v>0</v>
      </c>
      <c r="C7454" s="10"/>
    </row>
    <row r="7455" spans="1:3">
      <c r="A7455" s="19">
        <v>734</v>
      </c>
      <c r="B7455" s="23">
        <f>SQRT('913'!I739^2+'913'!J739^2)</f>
        <v>0</v>
      </c>
      <c r="C7455" s="10"/>
    </row>
    <row r="7456" spans="1:3">
      <c r="A7456" s="19">
        <v>735</v>
      </c>
      <c r="B7456" s="23">
        <f>SQRT('913'!I740^2+'913'!J740^2)</f>
        <v>0</v>
      </c>
      <c r="C7456" s="10"/>
    </row>
    <row r="7457" spans="1:3">
      <c r="A7457" s="19">
        <v>736</v>
      </c>
      <c r="B7457" s="23">
        <f>SQRT('913'!I741^2+'913'!J741^2)</f>
        <v>0</v>
      </c>
      <c r="C7457" s="10"/>
    </row>
    <row r="7458" spans="1:3">
      <c r="A7458" s="19">
        <v>737</v>
      </c>
      <c r="B7458" s="23">
        <f>SQRT('913'!I742^2+'913'!J742^2)</f>
        <v>0</v>
      </c>
      <c r="C7458" s="10"/>
    </row>
    <row r="7459" spans="1:3">
      <c r="A7459" s="19">
        <v>738</v>
      </c>
      <c r="B7459" s="23">
        <f>SQRT('913'!I743^2+'913'!J743^2)</f>
        <v>0</v>
      </c>
      <c r="C7459" s="10"/>
    </row>
    <row r="7460" spans="1:3">
      <c r="A7460" s="19">
        <v>739</v>
      </c>
      <c r="B7460" s="23">
        <f>SQRT('913'!I744^2+'913'!J744^2)</f>
        <v>0</v>
      </c>
      <c r="C7460" s="10"/>
    </row>
    <row r="7461" spans="1:3">
      <c r="A7461" s="19">
        <v>740</v>
      </c>
      <c r="B7461" s="23">
        <f>SQRT('913'!I745^2+'913'!J745^2)</f>
        <v>0</v>
      </c>
      <c r="C7461" s="10"/>
    </row>
    <row r="7462" spans="1:3">
      <c r="A7462" s="19">
        <v>741</v>
      </c>
      <c r="B7462" s="23">
        <f>SQRT('913'!I746^2+'913'!J746^2)</f>
        <v>0</v>
      </c>
      <c r="C7462" s="10"/>
    </row>
    <row r="7463" spans="1:3">
      <c r="A7463" s="19">
        <v>742</v>
      </c>
      <c r="B7463" s="23">
        <f>SQRT('913'!I747^2+'913'!J747^2)</f>
        <v>0</v>
      </c>
      <c r="C7463" s="10"/>
    </row>
    <row r="7464" spans="1:3">
      <c r="A7464" s="19">
        <v>743</v>
      </c>
      <c r="B7464" s="23">
        <f>SQRT('913'!I748^2+'913'!J748^2)</f>
        <v>0</v>
      </c>
      <c r="C7464" s="10"/>
    </row>
    <row r="7465" spans="1:3">
      <c r="A7465" s="19">
        <v>744</v>
      </c>
      <c r="B7465" s="23">
        <f>SQRT('913'!I749^2+'913'!J749^2)</f>
        <v>0</v>
      </c>
      <c r="C7465" s="10"/>
    </row>
    <row r="7466" spans="1:3">
      <c r="A7466" s="19">
        <v>745</v>
      </c>
      <c r="B7466" s="23">
        <f>SQRT('913'!I750^2+'913'!J750^2)</f>
        <v>0</v>
      </c>
      <c r="C7466" s="10"/>
    </row>
    <row r="7467" spans="1:3">
      <c r="A7467" s="19">
        <v>746</v>
      </c>
      <c r="B7467" s="23">
        <f>SQRT('913'!I751^2+'913'!J751^2)</f>
        <v>0</v>
      </c>
      <c r="C7467" s="10"/>
    </row>
    <row r="7468" spans="1:3">
      <c r="A7468" s="19">
        <v>747</v>
      </c>
      <c r="B7468" s="23">
        <f>SQRT('913'!I752^2+'913'!J752^2)</f>
        <v>0</v>
      </c>
      <c r="C7468" s="10"/>
    </row>
    <row r="7469" spans="1:3">
      <c r="A7469" s="19">
        <v>748</v>
      </c>
      <c r="B7469" s="23">
        <f>SQRT('913'!I753^2+'913'!J753^2)</f>
        <v>0</v>
      </c>
      <c r="C7469" s="10"/>
    </row>
    <row r="7470" spans="1:3">
      <c r="A7470" s="19">
        <v>749</v>
      </c>
      <c r="B7470" s="23">
        <f>SQRT('913'!I754^2+'913'!J754^2)</f>
        <v>0</v>
      </c>
      <c r="C7470" s="10"/>
    </row>
    <row r="7471" spans="1:3">
      <c r="A7471" s="19">
        <v>750</v>
      </c>
      <c r="B7471" s="23">
        <f>SQRT('913'!I755^2+'913'!J755^2)</f>
        <v>0</v>
      </c>
      <c r="C7471" s="10"/>
    </row>
    <row r="7472" spans="1:3">
      <c r="A7472" s="19">
        <v>751</v>
      </c>
      <c r="B7472" s="23">
        <f>SQRT('913'!I756^2+'913'!J756^2)</f>
        <v>0</v>
      </c>
      <c r="C7472" s="10"/>
    </row>
    <row r="7473" spans="1:3">
      <c r="A7473" s="19">
        <v>752</v>
      </c>
      <c r="B7473" s="23">
        <f>SQRT('913'!I757^2+'913'!J757^2)</f>
        <v>0</v>
      </c>
      <c r="C7473" s="10"/>
    </row>
    <row r="7474" spans="1:3">
      <c r="A7474" s="19">
        <v>753</v>
      </c>
      <c r="B7474" s="23">
        <f>SQRT('913'!I758^2+'913'!J758^2)</f>
        <v>0</v>
      </c>
      <c r="C7474" s="10"/>
    </row>
    <row r="7475" spans="1:3">
      <c r="A7475" s="19">
        <v>754</v>
      </c>
      <c r="B7475" s="23">
        <f>SQRT('913'!I759^2+'913'!J759^2)</f>
        <v>0</v>
      </c>
      <c r="C7475" s="10"/>
    </row>
    <row r="7476" spans="1:3">
      <c r="A7476" s="19">
        <v>755</v>
      </c>
      <c r="B7476" s="23">
        <f>SQRT('913'!I760^2+'913'!J760^2)</f>
        <v>0</v>
      </c>
      <c r="C7476" s="10"/>
    </row>
    <row r="7477" spans="1:3">
      <c r="A7477" s="19">
        <v>756</v>
      </c>
      <c r="B7477" s="23">
        <f>SQRT('913'!I761^2+'913'!J761^2)</f>
        <v>0</v>
      </c>
      <c r="C7477" s="10"/>
    </row>
    <row r="7478" spans="1:3">
      <c r="A7478" s="19">
        <v>757</v>
      </c>
      <c r="B7478" s="23">
        <f>SQRT('913'!I762^2+'913'!J762^2)</f>
        <v>0</v>
      </c>
      <c r="C7478" s="10"/>
    </row>
    <row r="7479" spans="1:3">
      <c r="A7479" s="19">
        <v>758</v>
      </c>
      <c r="B7479" s="23">
        <f>SQRT('913'!I763^2+'913'!J763^2)</f>
        <v>0</v>
      </c>
      <c r="C7479" s="10"/>
    </row>
    <row r="7480" spans="1:3">
      <c r="A7480" s="19">
        <v>759</v>
      </c>
      <c r="B7480" s="23">
        <f>SQRT('913'!I764^2+'913'!J764^2)</f>
        <v>0</v>
      </c>
      <c r="C7480" s="10"/>
    </row>
    <row r="7481" spans="1:3">
      <c r="A7481" s="19">
        <v>760</v>
      </c>
      <c r="B7481" s="23">
        <f>SQRT('913'!I765^2+'913'!J765^2)</f>
        <v>0</v>
      </c>
      <c r="C7481" s="10"/>
    </row>
    <row r="7482" spans="1:3">
      <c r="A7482" s="19">
        <v>761</v>
      </c>
      <c r="B7482" s="23">
        <f>SQRT('913'!I766^2+'913'!J766^2)</f>
        <v>0</v>
      </c>
      <c r="C7482" s="10"/>
    </row>
    <row r="7483" spans="1:3">
      <c r="A7483" s="19">
        <v>762</v>
      </c>
      <c r="B7483" s="23">
        <f>SQRT('913'!I767^2+'913'!J767^2)</f>
        <v>0</v>
      </c>
      <c r="C7483" s="10"/>
    </row>
    <row r="7484" spans="1:3">
      <c r="A7484" s="19">
        <v>763</v>
      </c>
      <c r="B7484" s="23">
        <f>SQRT('913'!I768^2+'913'!J768^2)</f>
        <v>0</v>
      </c>
      <c r="C7484" s="10"/>
    </row>
    <row r="7485" spans="1:3">
      <c r="A7485" s="19">
        <v>764</v>
      </c>
      <c r="B7485" s="23">
        <f>SQRT('913'!I769^2+'913'!J769^2)</f>
        <v>0</v>
      </c>
      <c r="C7485" s="10"/>
    </row>
    <row r="7486" spans="1:3">
      <c r="A7486" s="19">
        <v>765</v>
      </c>
      <c r="B7486" s="23">
        <f>SQRT('913'!I770^2+'913'!J770^2)</f>
        <v>0</v>
      </c>
      <c r="C7486" s="10"/>
    </row>
    <row r="7487" spans="1:3">
      <c r="A7487" s="19">
        <v>766</v>
      </c>
      <c r="B7487" s="23">
        <f>SQRT('913'!I771^2+'913'!J771^2)</f>
        <v>0</v>
      </c>
      <c r="C7487" s="10"/>
    </row>
    <row r="7488" spans="1:3">
      <c r="A7488" s="19">
        <v>767</v>
      </c>
      <c r="B7488" s="23">
        <f>SQRT('913'!I772^2+'913'!J772^2)</f>
        <v>0</v>
      </c>
      <c r="C7488" s="10"/>
    </row>
    <row r="7489" spans="1:3">
      <c r="A7489" s="19">
        <v>768</v>
      </c>
      <c r="B7489" s="23">
        <f>SQRT('913'!I773^2+'913'!J773^2)</f>
        <v>0</v>
      </c>
      <c r="C7489" s="10"/>
    </row>
    <row r="7490" spans="1:3">
      <c r="A7490" s="19">
        <v>769</v>
      </c>
      <c r="B7490" s="23">
        <f>SQRT('913'!I774^2+'913'!J774^2)</f>
        <v>0</v>
      </c>
      <c r="C7490" s="10"/>
    </row>
    <row r="7491" spans="1:3">
      <c r="A7491" s="19">
        <v>770</v>
      </c>
      <c r="B7491" s="23">
        <f>SQRT('913'!I775^2+'913'!J775^2)</f>
        <v>0</v>
      </c>
      <c r="C7491" s="10"/>
    </row>
    <row r="7492" spans="1:3">
      <c r="A7492" s="19">
        <v>771</v>
      </c>
      <c r="B7492" s="23">
        <f>SQRT('913'!I776^2+'913'!J776^2)</f>
        <v>0</v>
      </c>
      <c r="C7492" s="10"/>
    </row>
    <row r="7493" spans="1:3">
      <c r="A7493" s="19">
        <v>772</v>
      </c>
      <c r="B7493" s="23">
        <f>SQRT('913'!I777^2+'913'!J777^2)</f>
        <v>0</v>
      </c>
      <c r="C7493" s="10"/>
    </row>
    <row r="7494" spans="1:3">
      <c r="A7494" s="19">
        <v>773</v>
      </c>
      <c r="B7494" s="23">
        <f>SQRT('913'!I778^2+'913'!J778^2)</f>
        <v>0</v>
      </c>
      <c r="C7494" s="10"/>
    </row>
    <row r="7495" spans="1:3">
      <c r="A7495" s="19">
        <v>774</v>
      </c>
      <c r="B7495" s="23">
        <f>SQRT('913'!I779^2+'913'!J779^2)</f>
        <v>0</v>
      </c>
      <c r="C7495" s="10"/>
    </row>
    <row r="7496" spans="1:3">
      <c r="A7496" s="19">
        <v>775</v>
      </c>
      <c r="B7496" s="23">
        <f>SQRT('913'!I780^2+'913'!J780^2)</f>
        <v>0</v>
      </c>
      <c r="C7496" s="10"/>
    </row>
    <row r="7497" spans="1:3">
      <c r="A7497" s="19">
        <v>776</v>
      </c>
      <c r="B7497" s="23">
        <f>SQRT('913'!I781^2+'913'!J781^2)</f>
        <v>0</v>
      </c>
      <c r="C7497" s="10"/>
    </row>
    <row r="7498" spans="1:3">
      <c r="A7498" s="19">
        <v>777</v>
      </c>
      <c r="B7498" s="23">
        <f>SQRT('913'!I782^2+'913'!J782^2)</f>
        <v>0</v>
      </c>
      <c r="C7498" s="10"/>
    </row>
    <row r="7499" spans="1:3">
      <c r="A7499" s="19">
        <v>778</v>
      </c>
      <c r="B7499" s="23">
        <f>SQRT('913'!I783^2+'913'!J783^2)</f>
        <v>0</v>
      </c>
      <c r="C7499" s="10"/>
    </row>
    <row r="7500" spans="1:3">
      <c r="A7500" s="19">
        <v>779</v>
      </c>
      <c r="B7500" s="23">
        <f>SQRT('913'!I784^2+'913'!J784^2)</f>
        <v>0</v>
      </c>
      <c r="C7500" s="10"/>
    </row>
    <row r="7501" spans="1:3">
      <c r="A7501" s="19">
        <v>780</v>
      </c>
      <c r="B7501" s="23">
        <f>SQRT('913'!I785^2+'913'!J785^2)</f>
        <v>0</v>
      </c>
      <c r="C7501" s="10"/>
    </row>
    <row r="7502" spans="1:3">
      <c r="A7502" s="19">
        <v>781</v>
      </c>
      <c r="B7502" s="23">
        <f>SQRT('913'!I786^2+'913'!J786^2)</f>
        <v>0</v>
      </c>
      <c r="C7502" s="10"/>
    </row>
    <row r="7503" spans="1:3">
      <c r="A7503" s="19">
        <v>782</v>
      </c>
      <c r="B7503" s="23">
        <f>SQRT('913'!I787^2+'913'!J787^2)</f>
        <v>0</v>
      </c>
      <c r="C7503" s="10"/>
    </row>
    <row r="7504" spans="1:3">
      <c r="A7504" s="19">
        <v>783</v>
      </c>
      <c r="B7504" s="23">
        <f>SQRT('913'!I788^2+'913'!J788^2)</f>
        <v>0</v>
      </c>
      <c r="C7504" s="10"/>
    </row>
    <row r="7505" spans="1:3">
      <c r="A7505" s="19">
        <v>784</v>
      </c>
      <c r="B7505" s="23">
        <f>SQRT('913'!I789^2+'913'!J789^2)</f>
        <v>0</v>
      </c>
      <c r="C7505" s="10"/>
    </row>
    <row r="7506" spans="1:3">
      <c r="A7506" s="19">
        <v>785</v>
      </c>
      <c r="B7506" s="23">
        <f>SQRT('913'!I790^2+'913'!J790^2)</f>
        <v>0</v>
      </c>
      <c r="C7506" s="10"/>
    </row>
    <row r="7507" spans="1:3">
      <c r="A7507" s="19">
        <v>786</v>
      </c>
      <c r="B7507" s="23">
        <f>SQRT('913'!I791^2+'913'!J791^2)</f>
        <v>0</v>
      </c>
      <c r="C7507" s="10"/>
    </row>
    <row r="7508" spans="1:3">
      <c r="A7508" s="19">
        <v>787</v>
      </c>
      <c r="B7508" s="23">
        <f>SQRT('913'!I792^2+'913'!J792^2)</f>
        <v>0</v>
      </c>
      <c r="C7508" s="10"/>
    </row>
    <row r="7509" spans="1:3">
      <c r="A7509" s="19">
        <v>788</v>
      </c>
      <c r="B7509" s="23">
        <f>SQRT('913'!I793^2+'913'!J793^2)</f>
        <v>0</v>
      </c>
      <c r="C7509" s="10"/>
    </row>
    <row r="7510" spans="1:3">
      <c r="A7510" s="19">
        <v>789</v>
      </c>
      <c r="B7510" s="23">
        <f>SQRT('913'!I794^2+'913'!J794^2)</f>
        <v>0</v>
      </c>
      <c r="C7510" s="10"/>
    </row>
    <row r="7511" spans="1:3">
      <c r="A7511" s="19">
        <v>790</v>
      </c>
      <c r="B7511" s="23">
        <f>SQRT('913'!I795^2+'913'!J795^2)</f>
        <v>0</v>
      </c>
      <c r="C7511" s="10"/>
    </row>
    <row r="7512" spans="1:3">
      <c r="A7512" s="19">
        <v>791</v>
      </c>
      <c r="B7512" s="23">
        <f>SQRT('913'!I796^2+'913'!J796^2)</f>
        <v>0</v>
      </c>
      <c r="C7512" s="10"/>
    </row>
    <row r="7513" spans="1:3">
      <c r="A7513" s="19">
        <v>792</v>
      </c>
      <c r="B7513" s="23">
        <f>SQRT('913'!I797^2+'913'!J797^2)</f>
        <v>0</v>
      </c>
      <c r="C7513" s="10"/>
    </row>
    <row r="7514" spans="1:3">
      <c r="A7514" s="19">
        <v>793</v>
      </c>
      <c r="B7514" s="23">
        <f>SQRT('913'!I798^2+'913'!J798^2)</f>
        <v>0</v>
      </c>
      <c r="C7514" s="10"/>
    </row>
    <row r="7515" spans="1:3">
      <c r="A7515" s="19">
        <v>794</v>
      </c>
      <c r="B7515" s="23">
        <f>SQRT('913'!I799^2+'913'!J799^2)</f>
        <v>0</v>
      </c>
      <c r="C7515" s="10"/>
    </row>
    <row r="7516" spans="1:3">
      <c r="A7516" s="19">
        <v>795</v>
      </c>
      <c r="B7516" s="23">
        <f>SQRT('913'!I800^2+'913'!J800^2)</f>
        <v>0</v>
      </c>
      <c r="C7516" s="10"/>
    </row>
    <row r="7517" spans="1:3">
      <c r="A7517" s="19">
        <v>796</v>
      </c>
      <c r="B7517" s="23">
        <f>SQRT('913'!I801^2+'913'!J801^2)</f>
        <v>0</v>
      </c>
      <c r="C7517" s="10"/>
    </row>
    <row r="7518" spans="1:3">
      <c r="A7518" s="19">
        <v>797</v>
      </c>
      <c r="B7518" s="23">
        <f>SQRT('913'!I802^2+'913'!J802^2)</f>
        <v>0</v>
      </c>
      <c r="C7518" s="10"/>
    </row>
    <row r="7519" spans="1:3">
      <c r="A7519" s="19">
        <v>798</v>
      </c>
      <c r="B7519" s="23">
        <f>SQRT('913'!I803^2+'913'!J803^2)</f>
        <v>0</v>
      </c>
      <c r="C7519" s="10"/>
    </row>
    <row r="7520" spans="1:3">
      <c r="A7520" s="19">
        <v>799</v>
      </c>
      <c r="B7520" s="23">
        <f>SQRT('913'!I804^2+'913'!J804^2)</f>
        <v>0</v>
      </c>
      <c r="C7520" s="10"/>
    </row>
    <row r="7521" spans="1:3">
      <c r="A7521" s="19">
        <v>800</v>
      </c>
      <c r="B7521" s="23">
        <f>SQRT('913'!I805^2+'913'!J805^2)</f>
        <v>0</v>
      </c>
      <c r="C7521" s="10"/>
    </row>
    <row r="7522" spans="1:3">
      <c r="A7522" s="19">
        <v>801</v>
      </c>
      <c r="B7522" s="23">
        <f>SQRT('913'!I806^2+'913'!J806^2)</f>
        <v>0</v>
      </c>
      <c r="C7522" s="10"/>
    </row>
    <row r="7523" spans="1:3">
      <c r="A7523" s="19">
        <v>802</v>
      </c>
      <c r="B7523" s="23">
        <f>SQRT('913'!I807^2+'913'!J807^2)</f>
        <v>0</v>
      </c>
      <c r="C7523" s="10"/>
    </row>
    <row r="7524" spans="1:3">
      <c r="A7524" s="19">
        <v>803</v>
      </c>
      <c r="B7524" s="23">
        <f>SQRT('913'!I808^2+'913'!J808^2)</f>
        <v>0</v>
      </c>
      <c r="C7524" s="10"/>
    </row>
    <row r="7525" spans="1:3">
      <c r="A7525" s="19">
        <v>804</v>
      </c>
      <c r="B7525" s="23">
        <f>SQRT('913'!I809^2+'913'!J809^2)</f>
        <v>0</v>
      </c>
      <c r="C7525" s="10"/>
    </row>
    <row r="7526" spans="1:3">
      <c r="A7526" s="19">
        <v>805</v>
      </c>
      <c r="B7526" s="23">
        <f>SQRT('913'!I810^2+'913'!J810^2)</f>
        <v>0</v>
      </c>
      <c r="C7526" s="10"/>
    </row>
    <row r="7527" spans="1:3">
      <c r="A7527" s="19">
        <v>806</v>
      </c>
      <c r="B7527" s="23">
        <f>SQRT('913'!I811^2+'913'!J811^2)</f>
        <v>0</v>
      </c>
      <c r="C7527" s="10"/>
    </row>
    <row r="7528" spans="1:3">
      <c r="A7528" s="19">
        <v>807</v>
      </c>
      <c r="B7528" s="23">
        <f>SQRT('913'!I812^2+'913'!J812^2)</f>
        <v>0</v>
      </c>
      <c r="C7528" s="10"/>
    </row>
    <row r="7529" spans="1:3">
      <c r="A7529" s="19">
        <v>808</v>
      </c>
      <c r="B7529" s="23">
        <f>SQRT('913'!I813^2+'913'!J813^2)</f>
        <v>0</v>
      </c>
      <c r="C7529" s="10"/>
    </row>
    <row r="7530" spans="1:3">
      <c r="A7530" s="19">
        <v>809</v>
      </c>
      <c r="B7530" s="23">
        <f>SQRT('913'!I814^2+'913'!J814^2)</f>
        <v>0</v>
      </c>
      <c r="C7530" s="10"/>
    </row>
    <row r="7531" spans="1:3">
      <c r="A7531" s="19">
        <v>810</v>
      </c>
      <c r="B7531" s="23">
        <f>SQRT('913'!I815^2+'913'!J815^2)</f>
        <v>0</v>
      </c>
      <c r="C7531" s="10"/>
    </row>
    <row r="7532" spans="1:3">
      <c r="A7532" s="19">
        <v>811</v>
      </c>
      <c r="B7532" s="23">
        <f>SQRT('913'!I816^2+'913'!J816^2)</f>
        <v>0</v>
      </c>
      <c r="C7532" s="10"/>
    </row>
    <row r="7533" spans="1:3">
      <c r="A7533" s="19">
        <v>812</v>
      </c>
      <c r="B7533" s="23">
        <f>SQRT('913'!I817^2+'913'!J817^2)</f>
        <v>0</v>
      </c>
      <c r="C7533" s="10"/>
    </row>
    <row r="7534" spans="1:3">
      <c r="A7534" s="19">
        <v>813</v>
      </c>
      <c r="B7534" s="23">
        <f>SQRT('913'!I818^2+'913'!J818^2)</f>
        <v>0</v>
      </c>
      <c r="C7534" s="10"/>
    </row>
    <row r="7535" spans="1:3">
      <c r="A7535" s="19">
        <v>814</v>
      </c>
      <c r="B7535" s="23">
        <f>SQRT('913'!I819^2+'913'!J819^2)</f>
        <v>0</v>
      </c>
      <c r="C7535" s="10"/>
    </row>
    <row r="7536" spans="1:3">
      <c r="A7536" s="19">
        <v>815</v>
      </c>
      <c r="B7536" s="23">
        <f>SQRT('913'!I820^2+'913'!J820^2)</f>
        <v>0</v>
      </c>
      <c r="C7536" s="10"/>
    </row>
    <row r="7537" spans="1:3">
      <c r="A7537" s="19">
        <v>816</v>
      </c>
      <c r="B7537" s="23">
        <f>SQRT('913'!I821^2+'913'!J821^2)</f>
        <v>0</v>
      </c>
      <c r="C7537" s="10"/>
    </row>
    <row r="7538" spans="1:3">
      <c r="A7538" s="19">
        <v>817</v>
      </c>
      <c r="B7538" s="23">
        <f>SQRT('913'!I822^2+'913'!J822^2)</f>
        <v>0</v>
      </c>
      <c r="C7538" s="10"/>
    </row>
    <row r="7539" spans="1:3">
      <c r="A7539" s="19">
        <v>818</v>
      </c>
      <c r="B7539" s="23">
        <f>SQRT('913'!I823^2+'913'!J823^2)</f>
        <v>0</v>
      </c>
      <c r="C7539" s="10"/>
    </row>
    <row r="7540" spans="1:3">
      <c r="A7540" s="19">
        <v>819</v>
      </c>
      <c r="B7540" s="23">
        <f>SQRT('913'!I824^2+'913'!J824^2)</f>
        <v>0</v>
      </c>
      <c r="C7540" s="10"/>
    </row>
    <row r="7541" spans="1:3">
      <c r="A7541" s="19">
        <v>820</v>
      </c>
      <c r="B7541" s="23">
        <f>SQRT('913'!I825^2+'913'!J825^2)</f>
        <v>0</v>
      </c>
      <c r="C7541" s="10"/>
    </row>
    <row r="7542" spans="1:3">
      <c r="A7542" s="19">
        <v>821</v>
      </c>
      <c r="B7542" s="23">
        <f>SQRT('913'!I826^2+'913'!J826^2)</f>
        <v>0</v>
      </c>
      <c r="C7542" s="10"/>
    </row>
    <row r="7543" spans="1:3">
      <c r="A7543" s="19">
        <v>822</v>
      </c>
      <c r="B7543" s="23">
        <f>SQRT('913'!I827^2+'913'!J827^2)</f>
        <v>0</v>
      </c>
      <c r="C7543" s="10"/>
    </row>
    <row r="7544" spans="1:3">
      <c r="A7544" s="19">
        <v>823</v>
      </c>
      <c r="B7544" s="23">
        <f>SQRT('913'!I828^2+'913'!J828^2)</f>
        <v>0</v>
      </c>
      <c r="C7544" s="10"/>
    </row>
    <row r="7545" spans="1:3">
      <c r="A7545" s="19">
        <v>824</v>
      </c>
      <c r="B7545" s="23">
        <f>SQRT('913'!I829^2+'913'!J829^2)</f>
        <v>0</v>
      </c>
      <c r="C7545" s="10"/>
    </row>
    <row r="7546" spans="1:3">
      <c r="A7546" s="19">
        <v>825</v>
      </c>
      <c r="B7546" s="23">
        <f>SQRT('913'!I830^2+'913'!J830^2)</f>
        <v>0</v>
      </c>
      <c r="C7546" s="10"/>
    </row>
    <row r="7547" spans="1:3">
      <c r="A7547" s="19">
        <v>826</v>
      </c>
      <c r="B7547" s="23">
        <f>SQRT('913'!I831^2+'913'!J831^2)</f>
        <v>0</v>
      </c>
      <c r="C7547" s="10"/>
    </row>
    <row r="7548" spans="1:3">
      <c r="A7548" s="19">
        <v>827</v>
      </c>
      <c r="B7548" s="23">
        <f>SQRT('913'!I832^2+'913'!J832^2)</f>
        <v>0</v>
      </c>
      <c r="C7548" s="10"/>
    </row>
    <row r="7549" spans="1:3">
      <c r="A7549" s="19">
        <v>828</v>
      </c>
      <c r="B7549" s="23">
        <f>SQRT('913'!I833^2+'913'!J833^2)</f>
        <v>0</v>
      </c>
      <c r="C7549" s="10"/>
    </row>
    <row r="7550" spans="1:3">
      <c r="A7550" s="19">
        <v>829</v>
      </c>
      <c r="B7550" s="23">
        <f>SQRT('913'!I834^2+'913'!J834^2)</f>
        <v>0</v>
      </c>
      <c r="C7550" s="10"/>
    </row>
    <row r="7551" spans="1:3">
      <c r="A7551" s="19">
        <v>830</v>
      </c>
      <c r="B7551" s="23">
        <f>SQRT('913'!I835^2+'913'!J835^2)</f>
        <v>0</v>
      </c>
      <c r="C7551" s="10"/>
    </row>
    <row r="7552" spans="1:3">
      <c r="A7552" s="19">
        <v>831</v>
      </c>
      <c r="B7552" s="23">
        <f>SQRT('913'!I836^2+'913'!J836^2)</f>
        <v>0</v>
      </c>
      <c r="C7552" s="10"/>
    </row>
    <row r="7553" spans="1:3">
      <c r="A7553" s="19">
        <v>832</v>
      </c>
      <c r="B7553" s="23">
        <f>SQRT('913'!I837^2+'913'!J837^2)</f>
        <v>0</v>
      </c>
      <c r="C7553" s="10"/>
    </row>
    <row r="7554" spans="1:3">
      <c r="A7554" s="19">
        <v>833</v>
      </c>
      <c r="B7554" s="23">
        <f>SQRT('913'!I838^2+'913'!J838^2)</f>
        <v>0</v>
      </c>
      <c r="C7554" s="10"/>
    </row>
    <row r="7555" spans="1:3">
      <c r="A7555" s="19">
        <v>834</v>
      </c>
      <c r="B7555" s="23">
        <f>SQRT('913'!I839^2+'913'!J839^2)</f>
        <v>0</v>
      </c>
      <c r="C7555" s="10"/>
    </row>
    <row r="7556" spans="1:3">
      <c r="A7556" s="19">
        <v>835</v>
      </c>
      <c r="B7556" s="23">
        <f>SQRT('913'!I840^2+'913'!J840^2)</f>
        <v>0</v>
      </c>
      <c r="C7556" s="10"/>
    </row>
    <row r="7557" spans="1:3">
      <c r="A7557" s="19">
        <v>836</v>
      </c>
      <c r="B7557" s="23">
        <f>SQRT('913'!I841^2+'913'!J841^2)</f>
        <v>0</v>
      </c>
      <c r="C7557" s="10"/>
    </row>
    <row r="7558" spans="1:3">
      <c r="A7558" s="19">
        <v>837</v>
      </c>
      <c r="B7558" s="23">
        <f>SQRT('913'!I842^2+'913'!J842^2)</f>
        <v>0</v>
      </c>
      <c r="C7558" s="10"/>
    </row>
    <row r="7559" spans="1:3">
      <c r="A7559" s="19">
        <v>838</v>
      </c>
      <c r="B7559" s="23">
        <f>SQRT('913'!I843^2+'913'!J843^2)</f>
        <v>0</v>
      </c>
      <c r="C7559" s="10"/>
    </row>
    <row r="7560" spans="1:3">
      <c r="A7560" s="19">
        <v>839</v>
      </c>
      <c r="B7560" s="23">
        <f>SQRT('913'!I844^2+'913'!J844^2)</f>
        <v>0</v>
      </c>
      <c r="C7560" s="10"/>
    </row>
    <row r="7561" spans="1:3">
      <c r="A7561" s="19">
        <v>840</v>
      </c>
      <c r="B7561" s="23">
        <f>SQRT('913'!I845^2+'913'!J845^2)</f>
        <v>0</v>
      </c>
      <c r="C7561" s="10"/>
    </row>
    <row r="7562" spans="1:3">
      <c r="A7562" s="19">
        <v>841</v>
      </c>
      <c r="B7562" s="23">
        <f>SQRT('913'!I846^2+'913'!J846^2)</f>
        <v>0</v>
      </c>
      <c r="C7562" s="10"/>
    </row>
    <row r="7563" spans="1:3">
      <c r="A7563" s="19">
        <v>842</v>
      </c>
      <c r="B7563" s="23">
        <f>SQRT('913'!I847^2+'913'!J847^2)</f>
        <v>0</v>
      </c>
      <c r="C7563" s="10"/>
    </row>
    <row r="7564" spans="1:3">
      <c r="A7564" s="19">
        <v>843</v>
      </c>
      <c r="B7564" s="23">
        <f>SQRT('913'!I848^2+'913'!J848^2)</f>
        <v>0</v>
      </c>
      <c r="C7564" s="10"/>
    </row>
    <row r="7565" spans="1:3">
      <c r="A7565" s="19">
        <v>844</v>
      </c>
      <c r="B7565" s="23">
        <f>SQRT('913'!I849^2+'913'!J849^2)</f>
        <v>0</v>
      </c>
      <c r="C7565" s="10"/>
    </row>
    <row r="7566" spans="1:3">
      <c r="A7566" s="19">
        <v>845</v>
      </c>
      <c r="B7566" s="23">
        <f>SQRT('913'!I850^2+'913'!J850^2)</f>
        <v>0</v>
      </c>
      <c r="C7566" s="10"/>
    </row>
    <row r="7567" spans="1:3">
      <c r="A7567" s="19">
        <v>846</v>
      </c>
      <c r="B7567" s="23">
        <f>SQRT('913'!I851^2+'913'!J851^2)</f>
        <v>0</v>
      </c>
      <c r="C7567" s="10"/>
    </row>
    <row r="7568" spans="1:3">
      <c r="A7568" s="19">
        <v>847</v>
      </c>
      <c r="B7568" s="23">
        <f>SQRT('913'!I852^2+'913'!J852^2)</f>
        <v>0</v>
      </c>
      <c r="C7568" s="10"/>
    </row>
    <row r="7569" spans="1:3">
      <c r="A7569" s="19">
        <v>848</v>
      </c>
      <c r="B7569" s="23">
        <f>SQRT('913'!I853^2+'913'!J853^2)</f>
        <v>0</v>
      </c>
      <c r="C7569" s="10"/>
    </row>
    <row r="7570" spans="1:3">
      <c r="A7570" s="19">
        <v>849</v>
      </c>
      <c r="B7570" s="23">
        <f>SQRT('913'!I854^2+'913'!J854^2)</f>
        <v>0</v>
      </c>
      <c r="C7570" s="10"/>
    </row>
    <row r="7571" spans="1:3">
      <c r="A7571" s="19">
        <v>850</v>
      </c>
      <c r="B7571" s="23">
        <f>SQRT('913'!I855^2+'913'!J855^2)</f>
        <v>0</v>
      </c>
      <c r="C7571" s="10"/>
    </row>
    <row r="7572" spans="1:3">
      <c r="A7572" s="19">
        <v>851</v>
      </c>
      <c r="B7572" s="23">
        <f>SQRT('913'!I856^2+'913'!J856^2)</f>
        <v>0</v>
      </c>
      <c r="C7572" s="10"/>
    </row>
    <row r="7573" spans="1:3">
      <c r="A7573" s="19">
        <v>852</v>
      </c>
      <c r="B7573" s="23">
        <f>SQRT('913'!I857^2+'913'!J857^2)</f>
        <v>0</v>
      </c>
      <c r="C7573" s="10"/>
    </row>
    <row r="7574" spans="1:3">
      <c r="A7574" s="19">
        <v>853</v>
      </c>
      <c r="B7574" s="23">
        <f>SQRT('913'!I858^2+'913'!J858^2)</f>
        <v>0</v>
      </c>
      <c r="C7574" s="10"/>
    </row>
    <row r="7575" spans="1:3">
      <c r="A7575" s="19">
        <v>854</v>
      </c>
      <c r="B7575" s="23">
        <f>SQRT('913'!I859^2+'913'!J859^2)</f>
        <v>0</v>
      </c>
      <c r="C7575" s="10"/>
    </row>
    <row r="7576" spans="1:3">
      <c r="A7576" s="19">
        <v>855</v>
      </c>
      <c r="B7576" s="23">
        <f>SQRT('913'!I860^2+'913'!J860^2)</f>
        <v>0</v>
      </c>
      <c r="C7576" s="10"/>
    </row>
    <row r="7577" spans="1:3">
      <c r="A7577" s="19">
        <v>856</v>
      </c>
      <c r="B7577" s="23">
        <f>SQRT('913'!I861^2+'913'!J861^2)</f>
        <v>0</v>
      </c>
      <c r="C7577" s="10"/>
    </row>
    <row r="7578" spans="1:3">
      <c r="A7578" s="19">
        <v>857</v>
      </c>
      <c r="B7578" s="23">
        <f>SQRT('913'!I862^2+'913'!J862^2)</f>
        <v>0</v>
      </c>
      <c r="C7578" s="10"/>
    </row>
    <row r="7579" spans="1:3">
      <c r="A7579" s="19">
        <v>858</v>
      </c>
      <c r="B7579" s="23">
        <f>SQRT('913'!I863^2+'913'!J863^2)</f>
        <v>0</v>
      </c>
      <c r="C7579" s="10"/>
    </row>
    <row r="7580" spans="1:3">
      <c r="A7580" s="19">
        <v>859</v>
      </c>
      <c r="B7580" s="23">
        <f>SQRT('913'!I864^2+'913'!J864^2)</f>
        <v>0</v>
      </c>
      <c r="C7580" s="10"/>
    </row>
    <row r="7581" spans="1:3">
      <c r="A7581" s="19">
        <v>860</v>
      </c>
      <c r="B7581" s="23">
        <f>SQRT('913'!I865^2+'913'!J865^2)</f>
        <v>0</v>
      </c>
      <c r="C7581" s="10"/>
    </row>
    <row r="7582" spans="1:3">
      <c r="A7582" s="19">
        <v>861</v>
      </c>
      <c r="B7582" s="23">
        <f>SQRT('913'!I866^2+'913'!J866^2)</f>
        <v>0</v>
      </c>
      <c r="C7582" s="10"/>
    </row>
    <row r="7583" spans="1:3">
      <c r="A7583" s="19">
        <v>862</v>
      </c>
      <c r="B7583" s="23">
        <f>SQRT('913'!I867^2+'913'!J867^2)</f>
        <v>0</v>
      </c>
      <c r="C7583" s="10"/>
    </row>
    <row r="7584" spans="1:3">
      <c r="A7584" s="19">
        <v>863</v>
      </c>
      <c r="B7584" s="23">
        <f>SQRT('913'!I868^2+'913'!J868^2)</f>
        <v>0</v>
      </c>
      <c r="C7584" s="10"/>
    </row>
    <row r="7585" spans="1:3">
      <c r="A7585" s="19">
        <v>864</v>
      </c>
      <c r="B7585" s="23">
        <f>SQRT('913'!I869^2+'913'!J869^2)</f>
        <v>0</v>
      </c>
      <c r="C7585" s="10"/>
    </row>
    <row r="7586" spans="1:3">
      <c r="A7586" s="19">
        <v>865</v>
      </c>
      <c r="B7586" s="23">
        <f>SQRT('913'!I870^2+'913'!J870^2)</f>
        <v>0</v>
      </c>
      <c r="C7586" s="10"/>
    </row>
    <row r="7587" spans="1:3">
      <c r="A7587" s="19">
        <v>866</v>
      </c>
      <c r="B7587" s="23">
        <f>SQRT('913'!I871^2+'913'!J871^2)</f>
        <v>0</v>
      </c>
      <c r="C7587" s="10"/>
    </row>
    <row r="7588" spans="1:3">
      <c r="A7588" s="19">
        <v>867</v>
      </c>
      <c r="B7588" s="23">
        <f>SQRT('913'!I872^2+'913'!J872^2)</f>
        <v>0</v>
      </c>
      <c r="C7588" s="10"/>
    </row>
    <row r="7589" spans="1:3">
      <c r="A7589" s="19">
        <v>868</v>
      </c>
      <c r="B7589" s="23">
        <f>SQRT('913'!I873^2+'913'!J873^2)</f>
        <v>0</v>
      </c>
      <c r="C7589" s="10"/>
    </row>
    <row r="7590" spans="1:3">
      <c r="A7590" s="19">
        <v>869</v>
      </c>
      <c r="B7590" s="23">
        <f>SQRT('913'!I874^2+'913'!J874^2)</f>
        <v>0</v>
      </c>
      <c r="C7590" s="10"/>
    </row>
    <row r="7591" spans="1:3">
      <c r="A7591" s="19">
        <v>870</v>
      </c>
      <c r="B7591" s="23">
        <f>SQRT('913'!I875^2+'913'!J875^2)</f>
        <v>0</v>
      </c>
      <c r="C7591" s="10"/>
    </row>
    <row r="7592" spans="1:3">
      <c r="A7592" s="19">
        <v>871</v>
      </c>
      <c r="B7592" s="23">
        <f>SQRT('913'!I876^2+'913'!J876^2)</f>
        <v>0</v>
      </c>
      <c r="C7592" s="10"/>
    </row>
    <row r="7593" spans="1:3">
      <c r="A7593" s="19">
        <v>872</v>
      </c>
      <c r="B7593" s="23">
        <f>SQRT('913'!I877^2+'913'!J877^2)</f>
        <v>0</v>
      </c>
      <c r="C7593" s="10"/>
    </row>
    <row r="7594" spans="1:3">
      <c r="A7594" s="19">
        <v>873</v>
      </c>
      <c r="B7594" s="23">
        <f>SQRT('913'!I878^2+'913'!J878^2)</f>
        <v>0</v>
      </c>
      <c r="C7594" s="10"/>
    </row>
    <row r="7595" spans="1:3">
      <c r="A7595" s="19">
        <v>874</v>
      </c>
      <c r="B7595" s="23">
        <f>SQRT('913'!I879^2+'913'!J879^2)</f>
        <v>0</v>
      </c>
      <c r="C7595" s="10"/>
    </row>
    <row r="7596" spans="1:3">
      <c r="A7596" s="19">
        <v>875</v>
      </c>
      <c r="B7596" s="23">
        <f>SQRT('913'!I880^2+'913'!J880^2)</f>
        <v>0</v>
      </c>
      <c r="C7596" s="10"/>
    </row>
    <row r="7597" spans="1:3">
      <c r="A7597" s="19">
        <v>876</v>
      </c>
      <c r="B7597" s="23">
        <f>SQRT('913'!I881^2+'913'!J881^2)</f>
        <v>0</v>
      </c>
      <c r="C7597" s="10"/>
    </row>
    <row r="7598" spans="1:3">
      <c r="A7598" s="19">
        <v>877</v>
      </c>
      <c r="B7598" s="23">
        <f>SQRT('913'!I882^2+'913'!J882^2)</f>
        <v>0</v>
      </c>
      <c r="C7598" s="10"/>
    </row>
    <row r="7599" spans="1:3">
      <c r="A7599" s="19">
        <v>878</v>
      </c>
      <c r="B7599" s="23">
        <f>SQRT('913'!I883^2+'913'!J883^2)</f>
        <v>0</v>
      </c>
      <c r="C7599" s="10"/>
    </row>
    <row r="7600" spans="1:3">
      <c r="A7600" s="19">
        <v>879</v>
      </c>
      <c r="B7600" s="23">
        <f>SQRT('913'!I884^2+'913'!J884^2)</f>
        <v>0</v>
      </c>
      <c r="C7600" s="10"/>
    </row>
    <row r="7601" spans="1:3">
      <c r="A7601" s="19">
        <v>880</v>
      </c>
      <c r="B7601" s="23">
        <f>SQRT('913'!I885^2+'913'!J885^2)</f>
        <v>0</v>
      </c>
      <c r="C7601" s="10"/>
    </row>
    <row r="7602" spans="1:3">
      <c r="A7602" s="19">
        <v>881</v>
      </c>
      <c r="B7602" s="23">
        <f>SQRT('913'!I886^2+'913'!J886^2)</f>
        <v>0</v>
      </c>
      <c r="C7602" s="10"/>
    </row>
    <row r="7603" spans="1:3">
      <c r="A7603" s="19">
        <v>882</v>
      </c>
      <c r="B7603" s="23">
        <f>SQRT('913'!I887^2+'913'!J887^2)</f>
        <v>0</v>
      </c>
      <c r="C7603" s="10"/>
    </row>
    <row r="7604" spans="1:3">
      <c r="A7604" s="19">
        <v>883</v>
      </c>
      <c r="B7604" s="23">
        <f>SQRT('913'!I888^2+'913'!J888^2)</f>
        <v>0</v>
      </c>
      <c r="C7604" s="10"/>
    </row>
    <row r="7605" spans="1:3">
      <c r="A7605" s="19">
        <v>884</v>
      </c>
      <c r="B7605" s="23">
        <f>SQRT('913'!I889^2+'913'!J889^2)</f>
        <v>0</v>
      </c>
      <c r="C7605" s="10"/>
    </row>
    <row r="7606" spans="1:3">
      <c r="A7606" s="19">
        <v>885</v>
      </c>
      <c r="B7606" s="23">
        <f>SQRT('913'!I890^2+'913'!J890^2)</f>
        <v>0</v>
      </c>
      <c r="C7606" s="10"/>
    </row>
    <row r="7607" spans="1:3">
      <c r="A7607" s="19">
        <v>886</v>
      </c>
      <c r="B7607" s="23">
        <f>SQRT('913'!I891^2+'913'!J891^2)</f>
        <v>0</v>
      </c>
      <c r="C7607" s="10"/>
    </row>
    <row r="7608" spans="1:3">
      <c r="A7608" s="19">
        <v>887</v>
      </c>
      <c r="B7608" s="23">
        <f>SQRT('913'!I892^2+'913'!J892^2)</f>
        <v>0</v>
      </c>
      <c r="C7608" s="10"/>
    </row>
    <row r="7609" spans="1:3">
      <c r="A7609" s="19">
        <v>888</v>
      </c>
      <c r="B7609" s="23">
        <f>SQRT('913'!I893^2+'913'!J893^2)</f>
        <v>0</v>
      </c>
      <c r="C7609" s="10"/>
    </row>
    <row r="7610" spans="1:3">
      <c r="A7610" s="19">
        <v>889</v>
      </c>
      <c r="B7610" s="23">
        <f>SQRT('913'!I894^2+'913'!J894^2)</f>
        <v>0</v>
      </c>
      <c r="C7610" s="10"/>
    </row>
    <row r="7611" spans="1:3">
      <c r="A7611" s="19">
        <v>890</v>
      </c>
      <c r="B7611" s="23">
        <f>SQRT('913'!I895^2+'913'!J895^2)</f>
        <v>0</v>
      </c>
      <c r="C7611" s="10"/>
    </row>
    <row r="7612" spans="1:3">
      <c r="A7612" s="19">
        <v>891</v>
      </c>
      <c r="B7612" s="23">
        <f>SQRT('913'!I896^2+'913'!J896^2)</f>
        <v>0</v>
      </c>
      <c r="C7612" s="10"/>
    </row>
    <row r="7613" spans="1:3">
      <c r="A7613" s="19">
        <v>892</v>
      </c>
      <c r="B7613" s="23">
        <f>SQRT('913'!I897^2+'913'!J897^2)</f>
        <v>0</v>
      </c>
      <c r="C7613" s="10"/>
    </row>
    <row r="7614" spans="1:3">
      <c r="A7614" s="19">
        <v>893</v>
      </c>
      <c r="B7614" s="23">
        <f>SQRT('913'!I898^2+'913'!J898^2)</f>
        <v>0</v>
      </c>
      <c r="C7614" s="10"/>
    </row>
    <row r="7615" spans="1:3">
      <c r="A7615" s="19">
        <v>894</v>
      </c>
      <c r="B7615" s="23">
        <f>SQRT('913'!I899^2+'913'!J899^2)</f>
        <v>0</v>
      </c>
      <c r="C7615" s="10"/>
    </row>
    <row r="7616" spans="1:3">
      <c r="A7616" s="19">
        <v>895</v>
      </c>
      <c r="B7616" s="23">
        <f>SQRT('913'!I900^2+'913'!J900^2)</f>
        <v>0</v>
      </c>
      <c r="C7616" s="10"/>
    </row>
    <row r="7617" spans="1:3">
      <c r="A7617" s="19">
        <v>896</v>
      </c>
      <c r="B7617" s="23">
        <f>SQRT('913'!I901^2+'913'!J901^2)</f>
        <v>0</v>
      </c>
      <c r="C7617" s="10"/>
    </row>
    <row r="7618" spans="1:3">
      <c r="A7618" s="19">
        <v>897</v>
      </c>
      <c r="B7618" s="23">
        <f>SQRT('913'!I902^2+'913'!J902^2)</f>
        <v>0</v>
      </c>
      <c r="C7618" s="10"/>
    </row>
    <row r="7619" spans="1:3">
      <c r="A7619" s="19">
        <v>898</v>
      </c>
      <c r="B7619" s="23">
        <f>SQRT('913'!I903^2+'913'!J903^2)</f>
        <v>0</v>
      </c>
      <c r="C7619" s="10"/>
    </row>
    <row r="7620" spans="1:3">
      <c r="A7620" s="19">
        <v>899</v>
      </c>
      <c r="B7620" s="23">
        <f>SQRT('913'!I904^2+'913'!J904^2)</f>
        <v>0</v>
      </c>
      <c r="C7620" s="10"/>
    </row>
    <row r="7621" spans="1:3">
      <c r="A7621" s="19">
        <v>900</v>
      </c>
      <c r="B7621" s="23">
        <f>SQRT('913'!I905^2+'913'!J905^2)</f>
        <v>0</v>
      </c>
      <c r="C7621" s="10"/>
    </row>
    <row r="7622" spans="1:3">
      <c r="A7622" s="19">
        <v>901</v>
      </c>
      <c r="B7622" s="23">
        <f>SQRT('913'!I906^2+'913'!J906^2)</f>
        <v>0</v>
      </c>
      <c r="C7622" s="10"/>
    </row>
    <row r="7623" spans="1:3">
      <c r="A7623" s="19">
        <v>902</v>
      </c>
      <c r="B7623" s="23">
        <f>SQRT('913'!I907^2+'913'!J907^2)</f>
        <v>0</v>
      </c>
      <c r="C7623" s="10"/>
    </row>
    <row r="7624" spans="1:3">
      <c r="A7624" s="19">
        <v>903</v>
      </c>
      <c r="B7624" s="23">
        <f>SQRT('913'!I908^2+'913'!J908^2)</f>
        <v>0</v>
      </c>
      <c r="C7624" s="10"/>
    </row>
    <row r="7625" spans="1:3">
      <c r="A7625" s="19">
        <v>904</v>
      </c>
      <c r="B7625" s="23">
        <f>SQRT('913'!I909^2+'913'!J909^2)</f>
        <v>0</v>
      </c>
      <c r="C7625" s="10"/>
    </row>
    <row r="7626" spans="1:3">
      <c r="A7626" s="19">
        <v>905</v>
      </c>
      <c r="B7626" s="23">
        <f>SQRT('913'!I910^2+'913'!J910^2)</f>
        <v>0</v>
      </c>
      <c r="C7626" s="10"/>
    </row>
    <row r="7627" spans="1:3">
      <c r="A7627" s="19">
        <v>906</v>
      </c>
      <c r="B7627" s="23">
        <f>SQRT('913'!I911^2+'913'!J911^2)</f>
        <v>0</v>
      </c>
      <c r="C7627" s="10"/>
    </row>
    <row r="7628" spans="1:3">
      <c r="A7628" s="19">
        <v>907</v>
      </c>
      <c r="B7628" s="23">
        <f>SQRT('913'!I912^2+'913'!J912^2)</f>
        <v>0</v>
      </c>
      <c r="C7628" s="10"/>
    </row>
    <row r="7629" spans="1:3">
      <c r="A7629" s="19">
        <v>908</v>
      </c>
      <c r="B7629" s="23">
        <f>SQRT('913'!I913^2+'913'!J913^2)</f>
        <v>0</v>
      </c>
      <c r="C7629" s="10"/>
    </row>
    <row r="7630" spans="1:3">
      <c r="A7630" s="19">
        <v>909</v>
      </c>
      <c r="B7630" s="23">
        <f>SQRT('913'!I914^2+'913'!J914^2)</f>
        <v>0</v>
      </c>
      <c r="C7630" s="10"/>
    </row>
    <row r="7631" spans="1:3">
      <c r="A7631" s="19">
        <v>910</v>
      </c>
      <c r="B7631" s="23">
        <f>SQRT('913'!I915^2+'913'!J915^2)</f>
        <v>0</v>
      </c>
      <c r="C7631" s="10"/>
    </row>
    <row r="7632" spans="1:3">
      <c r="A7632" s="19">
        <v>911</v>
      </c>
      <c r="B7632" s="23">
        <f>SQRT('913'!I916^2+'913'!J916^2)</f>
        <v>0</v>
      </c>
      <c r="C7632" s="10"/>
    </row>
    <row r="7633" spans="1:3">
      <c r="A7633" s="19">
        <v>912</v>
      </c>
      <c r="B7633" s="23">
        <f>SQRT('913'!I917^2+'913'!J917^2)</f>
        <v>0</v>
      </c>
      <c r="C7633" s="10"/>
    </row>
    <row r="7634" spans="1:3">
      <c r="A7634" s="19">
        <v>913</v>
      </c>
      <c r="B7634" s="23">
        <f>SQRT('913'!I918^2+'913'!J918^2)</f>
        <v>0</v>
      </c>
      <c r="C7634" s="10"/>
    </row>
    <row r="7635" spans="1:3">
      <c r="A7635" s="19">
        <v>914</v>
      </c>
      <c r="B7635" s="23">
        <f>SQRT('913'!I919^2+'913'!J919^2)</f>
        <v>0</v>
      </c>
      <c r="C7635" s="10"/>
    </row>
    <row r="7636" spans="1:3">
      <c r="A7636" s="19">
        <v>915</v>
      </c>
      <c r="B7636" s="23">
        <f>SQRT('913'!I920^2+'913'!J920^2)</f>
        <v>0</v>
      </c>
      <c r="C7636" s="10"/>
    </row>
    <row r="7637" spans="1:3">
      <c r="A7637" s="19">
        <v>916</v>
      </c>
      <c r="B7637" s="23">
        <f>SQRT('913'!I921^2+'913'!J921^2)</f>
        <v>0</v>
      </c>
      <c r="C7637" s="10"/>
    </row>
    <row r="7638" spans="1:3">
      <c r="A7638" s="19">
        <v>917</v>
      </c>
      <c r="B7638" s="23">
        <f>SQRT('913'!I922^2+'913'!J922^2)</f>
        <v>0</v>
      </c>
      <c r="C7638" s="10"/>
    </row>
    <row r="7639" spans="1:3">
      <c r="A7639" s="19">
        <v>918</v>
      </c>
      <c r="B7639" s="23">
        <f>SQRT('913'!I923^2+'913'!J923^2)</f>
        <v>0</v>
      </c>
      <c r="C7639" s="10"/>
    </row>
    <row r="7640" spans="1:3">
      <c r="A7640" s="19">
        <v>919</v>
      </c>
      <c r="B7640" s="23">
        <f>SQRT('913'!I924^2+'913'!J924^2)</f>
        <v>0</v>
      </c>
      <c r="C7640" s="10"/>
    </row>
    <row r="7641" spans="1:3">
      <c r="A7641" s="19">
        <v>920</v>
      </c>
      <c r="B7641" s="23">
        <f>SQRT('913'!I925^2+'913'!J925^2)</f>
        <v>0</v>
      </c>
      <c r="C7641" s="10"/>
    </row>
    <row r="7642" spans="1:3">
      <c r="A7642" s="19">
        <v>921</v>
      </c>
      <c r="B7642" s="23">
        <f>SQRT('913'!I926^2+'913'!J926^2)</f>
        <v>0</v>
      </c>
      <c r="C7642" s="10"/>
    </row>
    <row r="7643" spans="1:3">
      <c r="A7643" s="19">
        <v>922</v>
      </c>
      <c r="B7643" s="23">
        <f>SQRT('913'!I927^2+'913'!J927^2)</f>
        <v>0</v>
      </c>
      <c r="C7643" s="10"/>
    </row>
    <row r="7644" spans="1:3">
      <c r="A7644" s="19">
        <v>923</v>
      </c>
      <c r="B7644" s="23">
        <f>SQRT('913'!I928^2+'913'!J928^2)</f>
        <v>0</v>
      </c>
      <c r="C7644" s="10"/>
    </row>
    <row r="7645" spans="1:3">
      <c r="A7645" s="19">
        <v>924</v>
      </c>
      <c r="B7645" s="23">
        <f>SQRT('913'!I929^2+'913'!J929^2)</f>
        <v>0</v>
      </c>
      <c r="C7645" s="10"/>
    </row>
    <row r="7646" spans="1:3">
      <c r="A7646" s="19">
        <v>925</v>
      </c>
      <c r="B7646" s="23">
        <f>SQRT('913'!I930^2+'913'!J930^2)</f>
        <v>0</v>
      </c>
      <c r="C7646" s="10"/>
    </row>
    <row r="7647" spans="1:3">
      <c r="A7647" s="19">
        <v>926</v>
      </c>
      <c r="B7647" s="23">
        <f>SQRT('913'!I931^2+'913'!J931^2)</f>
        <v>0</v>
      </c>
      <c r="C7647" s="10"/>
    </row>
    <row r="7648" spans="1:3">
      <c r="A7648" s="19">
        <v>927</v>
      </c>
      <c r="B7648" s="23">
        <f>SQRT('913'!I932^2+'913'!J932^2)</f>
        <v>0</v>
      </c>
      <c r="C7648" s="10"/>
    </row>
    <row r="7649" spans="1:3">
      <c r="A7649" s="19">
        <v>928</v>
      </c>
      <c r="B7649" s="23">
        <f>SQRT('913'!I933^2+'913'!J933^2)</f>
        <v>0</v>
      </c>
      <c r="C7649" s="10"/>
    </row>
    <row r="7650" spans="1:3">
      <c r="A7650" s="19">
        <v>929</v>
      </c>
      <c r="B7650" s="23">
        <f>SQRT('913'!I934^2+'913'!J934^2)</f>
        <v>0</v>
      </c>
      <c r="C7650" s="10"/>
    </row>
    <row r="7651" spans="1:3">
      <c r="A7651" s="19">
        <v>930</v>
      </c>
      <c r="B7651" s="23">
        <f>SQRT('913'!I935^2+'913'!J935^2)</f>
        <v>0</v>
      </c>
      <c r="C7651" s="10"/>
    </row>
    <row r="7652" spans="1:3">
      <c r="A7652" s="19">
        <v>931</v>
      </c>
      <c r="B7652" s="23">
        <f>SQRT('913'!I936^2+'913'!J936^2)</f>
        <v>0</v>
      </c>
      <c r="C7652" s="10"/>
    </row>
    <row r="7653" spans="1:3">
      <c r="A7653" s="19">
        <v>932</v>
      </c>
      <c r="B7653" s="23">
        <f>SQRT('913'!I937^2+'913'!J937^2)</f>
        <v>0</v>
      </c>
      <c r="C7653" s="10"/>
    </row>
    <row r="7654" spans="1:3">
      <c r="A7654" s="19">
        <v>933</v>
      </c>
      <c r="B7654" s="23">
        <f>SQRT('913'!I938^2+'913'!J938^2)</f>
        <v>0</v>
      </c>
      <c r="C7654" s="10"/>
    </row>
    <row r="7655" spans="1:3">
      <c r="A7655" s="19">
        <v>934</v>
      </c>
      <c r="B7655" s="23">
        <f>SQRT('913'!I939^2+'913'!J939^2)</f>
        <v>0</v>
      </c>
      <c r="C7655" s="10"/>
    </row>
    <row r="7656" spans="1:3">
      <c r="A7656" s="19">
        <v>935</v>
      </c>
      <c r="B7656" s="23">
        <f>SQRT('913'!I940^2+'913'!J940^2)</f>
        <v>0</v>
      </c>
      <c r="C7656" s="10"/>
    </row>
    <row r="7657" spans="1:3">
      <c r="A7657" s="19">
        <v>936</v>
      </c>
      <c r="B7657" s="23">
        <f>SQRT('913'!I941^2+'913'!J941^2)</f>
        <v>0</v>
      </c>
      <c r="C7657" s="10"/>
    </row>
    <row r="7658" spans="1:3">
      <c r="A7658" s="19">
        <v>937</v>
      </c>
      <c r="B7658" s="23">
        <f>SQRT('913'!I942^2+'913'!J942^2)</f>
        <v>0</v>
      </c>
      <c r="C7658" s="10"/>
    </row>
    <row r="7659" spans="1:3">
      <c r="A7659" s="19">
        <v>938</v>
      </c>
      <c r="B7659" s="23">
        <f>SQRT('913'!I943^2+'913'!J943^2)</f>
        <v>0</v>
      </c>
      <c r="C7659" s="10"/>
    </row>
    <row r="7660" spans="1:3">
      <c r="A7660" s="19">
        <v>939</v>
      </c>
      <c r="B7660" s="23">
        <f>SQRT('913'!I944^2+'913'!J944^2)</f>
        <v>0</v>
      </c>
      <c r="C7660" s="10"/>
    </row>
    <row r="7661" spans="1:3">
      <c r="A7661" s="19">
        <v>940</v>
      </c>
      <c r="B7661" s="23">
        <f>SQRT('913'!I945^2+'913'!J945^2)</f>
        <v>0</v>
      </c>
      <c r="C7661" s="10"/>
    </row>
    <row r="7662" spans="1:3">
      <c r="A7662" s="19">
        <v>941</v>
      </c>
      <c r="B7662" s="23">
        <f>SQRT('913'!I946^2+'913'!J946^2)</f>
        <v>0</v>
      </c>
      <c r="C7662" s="10"/>
    </row>
    <row r="7663" spans="1:3">
      <c r="A7663" s="19">
        <v>942</v>
      </c>
      <c r="B7663" s="23">
        <f>SQRT('913'!I947^2+'913'!J947^2)</f>
        <v>0</v>
      </c>
      <c r="C7663" s="10"/>
    </row>
    <row r="7664" spans="1:3">
      <c r="A7664" s="19">
        <v>943</v>
      </c>
      <c r="B7664" s="23">
        <f>SQRT('913'!I948^2+'913'!J948^2)</f>
        <v>0</v>
      </c>
      <c r="C7664" s="10"/>
    </row>
    <row r="7665" spans="1:3">
      <c r="A7665" s="19">
        <v>944</v>
      </c>
      <c r="B7665" s="23">
        <f>SQRT('913'!I949^2+'913'!J949^2)</f>
        <v>0</v>
      </c>
      <c r="C7665" s="10"/>
    </row>
    <row r="7666" spans="1:3">
      <c r="A7666" s="19">
        <v>945</v>
      </c>
      <c r="B7666" s="23">
        <f>SQRT('913'!I950^2+'913'!J950^2)</f>
        <v>0</v>
      </c>
      <c r="C7666" s="10"/>
    </row>
    <row r="7667" spans="1:3">
      <c r="A7667" s="19">
        <v>946</v>
      </c>
      <c r="B7667" s="23">
        <f>SQRT('913'!I951^2+'913'!J951^2)</f>
        <v>0</v>
      </c>
      <c r="C7667" s="10"/>
    </row>
    <row r="7668" spans="1:3">
      <c r="A7668" s="19">
        <v>947</v>
      </c>
      <c r="B7668" s="23">
        <f>SQRT('913'!I952^2+'913'!J952^2)</f>
        <v>0</v>
      </c>
      <c r="C7668" s="10"/>
    </row>
    <row r="7669" spans="1:3">
      <c r="A7669" s="19">
        <v>948</v>
      </c>
      <c r="B7669" s="23">
        <f>SQRT('913'!I953^2+'913'!J953^2)</f>
        <v>0</v>
      </c>
      <c r="C7669" s="10"/>
    </row>
    <row r="7670" spans="1:3">
      <c r="A7670" s="19">
        <v>949</v>
      </c>
      <c r="B7670" s="23">
        <f>SQRT('913'!I954^2+'913'!J954^2)</f>
        <v>0</v>
      </c>
      <c r="C7670" s="10"/>
    </row>
    <row r="7671" spans="1:3">
      <c r="A7671" s="19">
        <v>950</v>
      </c>
      <c r="B7671" s="23">
        <f>SQRT('913'!I955^2+'913'!J955^2)</f>
        <v>0</v>
      </c>
      <c r="C7671" s="10"/>
    </row>
    <row r="7672" spans="1:3">
      <c r="A7672" s="19">
        <v>951</v>
      </c>
      <c r="B7672" s="23">
        <f>SQRT('913'!I956^2+'913'!J956^2)</f>
        <v>0</v>
      </c>
      <c r="C7672" s="10"/>
    </row>
    <row r="7673" spans="1:3">
      <c r="A7673" s="19">
        <v>952</v>
      </c>
      <c r="B7673" s="23">
        <f>SQRT('913'!I957^2+'913'!J957^2)</f>
        <v>0</v>
      </c>
      <c r="C7673" s="10"/>
    </row>
    <row r="7674" spans="1:3">
      <c r="A7674" s="19">
        <v>953</v>
      </c>
      <c r="B7674" s="23">
        <f>SQRT('913'!I958^2+'913'!J958^2)</f>
        <v>0</v>
      </c>
      <c r="C7674" s="10"/>
    </row>
    <row r="7675" spans="1:3">
      <c r="A7675" s="19">
        <v>954</v>
      </c>
      <c r="B7675" s="23">
        <f>SQRT('913'!I959^2+'913'!J959^2)</f>
        <v>0</v>
      </c>
      <c r="C7675" s="10"/>
    </row>
    <row r="7676" spans="1:3">
      <c r="A7676" s="19">
        <v>955</v>
      </c>
      <c r="B7676" s="23">
        <f>SQRT('913'!I960^2+'913'!J960^2)</f>
        <v>0</v>
      </c>
      <c r="C7676" s="10"/>
    </row>
    <row r="7677" spans="1:3">
      <c r="A7677" s="19">
        <v>956</v>
      </c>
      <c r="B7677" s="23">
        <f>SQRT('913'!I961^2+'913'!J961^2)</f>
        <v>0</v>
      </c>
      <c r="C7677" s="10"/>
    </row>
    <row r="7678" spans="1:3">
      <c r="A7678" s="19">
        <v>957</v>
      </c>
      <c r="B7678" s="23">
        <f>SQRT('913'!I962^2+'913'!J962^2)</f>
        <v>0</v>
      </c>
      <c r="C7678" s="10"/>
    </row>
    <row r="7679" spans="1:3">
      <c r="A7679" s="19">
        <v>958</v>
      </c>
      <c r="B7679" s="23">
        <f>SQRT('913'!I963^2+'913'!J963^2)</f>
        <v>0</v>
      </c>
      <c r="C7679" s="10"/>
    </row>
    <row r="7680" spans="1:3">
      <c r="A7680" s="19">
        <v>959</v>
      </c>
      <c r="B7680" s="23">
        <f>SQRT('913'!I964^2+'913'!J964^2)</f>
        <v>0</v>
      </c>
      <c r="C7680" s="10"/>
    </row>
    <row r="7681" spans="1:3">
      <c r="A7681" s="19">
        <v>960</v>
      </c>
      <c r="B7681" s="23">
        <f>SQRT('913'!I965^2+'913'!J965^2)</f>
        <v>0</v>
      </c>
      <c r="C7681" s="10"/>
    </row>
    <row r="7682" spans="1:3">
      <c r="A7682" s="19">
        <v>961</v>
      </c>
      <c r="B7682" s="23">
        <f>SQRT('913'!I966^2+'913'!J966^2)</f>
        <v>0</v>
      </c>
      <c r="C7682" s="10"/>
    </row>
    <row r="7683" spans="1:3">
      <c r="A7683" s="19">
        <v>962</v>
      </c>
      <c r="B7683" s="23">
        <f>SQRT('913'!I967^2+'913'!J967^2)</f>
        <v>0</v>
      </c>
      <c r="C7683" s="10"/>
    </row>
    <row r="7684" spans="1:3">
      <c r="A7684" s="19">
        <v>963</v>
      </c>
      <c r="B7684" s="23">
        <f>SQRT('913'!I968^2+'913'!J968^2)</f>
        <v>0</v>
      </c>
      <c r="C7684" s="10"/>
    </row>
    <row r="7685" spans="1:3">
      <c r="A7685" s="19">
        <v>964</v>
      </c>
      <c r="B7685" s="23">
        <f>SQRT('913'!I969^2+'913'!J969^2)</f>
        <v>0</v>
      </c>
      <c r="C7685" s="10"/>
    </row>
    <row r="7686" spans="1:3">
      <c r="A7686" s="19">
        <v>965</v>
      </c>
      <c r="B7686" s="23">
        <f>SQRT('913'!I970^2+'913'!J970^2)</f>
        <v>0</v>
      </c>
      <c r="C7686" s="10"/>
    </row>
    <row r="7687" spans="1:3">
      <c r="A7687" s="19">
        <v>966</v>
      </c>
      <c r="B7687" s="23">
        <f>SQRT('913'!I971^2+'913'!J971^2)</f>
        <v>0</v>
      </c>
      <c r="C7687" s="10"/>
    </row>
    <row r="7688" spans="1:3">
      <c r="A7688" s="19">
        <v>967</v>
      </c>
      <c r="B7688" s="23">
        <f>SQRT('913'!I972^2+'913'!J972^2)</f>
        <v>0</v>
      </c>
      <c r="C7688" s="10"/>
    </row>
    <row r="7689" spans="1:3">
      <c r="A7689" s="19">
        <v>968</v>
      </c>
      <c r="B7689" s="23">
        <f>SQRT('913'!I973^2+'913'!J973^2)</f>
        <v>0</v>
      </c>
      <c r="C7689" s="10"/>
    </row>
    <row r="7690" spans="1:3">
      <c r="A7690" s="19">
        <v>969</v>
      </c>
      <c r="B7690" s="23">
        <f>SQRT('913'!I974^2+'913'!J974^2)</f>
        <v>0</v>
      </c>
      <c r="C7690" s="10"/>
    </row>
    <row r="7691" spans="1:3">
      <c r="A7691" s="19">
        <v>970</v>
      </c>
      <c r="B7691" s="23">
        <f>SQRT('913'!I975^2+'913'!J975^2)</f>
        <v>0</v>
      </c>
      <c r="C7691" s="10"/>
    </row>
    <row r="7692" spans="1:3">
      <c r="A7692" s="19">
        <v>971</v>
      </c>
      <c r="B7692" s="23">
        <f>SQRT('913'!I976^2+'913'!J976^2)</f>
        <v>0</v>
      </c>
      <c r="C7692" s="10"/>
    </row>
    <row r="7693" spans="1:3">
      <c r="A7693" s="19">
        <v>972</v>
      </c>
      <c r="B7693" s="23">
        <f>SQRT('913'!I977^2+'913'!J977^2)</f>
        <v>0</v>
      </c>
      <c r="C7693" s="10"/>
    </row>
    <row r="7694" spans="1:3">
      <c r="A7694" s="19">
        <v>973</v>
      </c>
      <c r="B7694" s="23">
        <f>SQRT('913'!I978^2+'913'!J978^2)</f>
        <v>0</v>
      </c>
      <c r="C7694" s="10"/>
    </row>
    <row r="7695" spans="1:3">
      <c r="A7695" s="19">
        <v>974</v>
      </c>
      <c r="B7695" s="23">
        <f>SQRT('913'!I979^2+'913'!J979^2)</f>
        <v>0</v>
      </c>
      <c r="C7695" s="10"/>
    </row>
    <row r="7696" spans="1:3">
      <c r="A7696" s="19">
        <v>975</v>
      </c>
      <c r="B7696" s="23">
        <f>SQRT('913'!I980^2+'913'!J980^2)</f>
        <v>0</v>
      </c>
      <c r="C7696" s="10"/>
    </row>
    <row r="7697" spans="1:3">
      <c r="A7697" s="19">
        <v>976</v>
      </c>
      <c r="B7697" s="23">
        <f>SQRT('913'!I981^2+'913'!J981^2)</f>
        <v>0</v>
      </c>
      <c r="C7697" s="10"/>
    </row>
    <row r="7698" spans="1:3">
      <c r="A7698" s="19">
        <v>977</v>
      </c>
      <c r="B7698" s="23">
        <f>SQRT('913'!I982^2+'913'!J982^2)</f>
        <v>0</v>
      </c>
      <c r="C7698" s="10"/>
    </row>
    <row r="7699" spans="1:3">
      <c r="A7699" s="19">
        <v>978</v>
      </c>
      <c r="B7699" s="23">
        <f>SQRT('913'!I983^2+'913'!J983^2)</f>
        <v>0</v>
      </c>
      <c r="C7699" s="10"/>
    </row>
    <row r="7700" spans="1:3">
      <c r="A7700" s="19">
        <v>979</v>
      </c>
      <c r="B7700" s="23">
        <f>SQRT('913'!I984^2+'913'!J984^2)</f>
        <v>0</v>
      </c>
      <c r="C7700" s="10"/>
    </row>
    <row r="7701" spans="1:3">
      <c r="A7701" s="19">
        <v>980</v>
      </c>
      <c r="B7701" s="23">
        <f>SQRT('913'!I985^2+'913'!J985^2)</f>
        <v>0</v>
      </c>
      <c r="C7701" s="10"/>
    </row>
    <row r="7702" spans="1:3">
      <c r="A7702" s="19">
        <v>981</v>
      </c>
      <c r="B7702" s="23">
        <f>SQRT('913'!I986^2+'913'!J986^2)</f>
        <v>0</v>
      </c>
      <c r="C7702" s="10"/>
    </row>
    <row r="7703" spans="1:3">
      <c r="A7703" s="19">
        <v>982</v>
      </c>
      <c r="B7703" s="23">
        <f>SQRT('913'!I987^2+'913'!J987^2)</f>
        <v>0</v>
      </c>
      <c r="C7703" s="10"/>
    </row>
    <row r="7704" spans="1:3">
      <c r="A7704" s="19">
        <v>983</v>
      </c>
      <c r="B7704" s="23">
        <f>SQRT('913'!I988^2+'913'!J988^2)</f>
        <v>0</v>
      </c>
      <c r="C7704" s="10"/>
    </row>
    <row r="7705" spans="1:3">
      <c r="A7705" s="19">
        <v>984</v>
      </c>
      <c r="B7705" s="23">
        <f>SQRT('913'!I989^2+'913'!J989^2)</f>
        <v>0</v>
      </c>
      <c r="C7705" s="10"/>
    </row>
    <row r="7706" spans="1:3">
      <c r="A7706" s="19">
        <v>985</v>
      </c>
      <c r="B7706" s="23">
        <f>SQRT('913'!I990^2+'913'!J990^2)</f>
        <v>0</v>
      </c>
      <c r="C7706" s="10"/>
    </row>
    <row r="7707" spans="1:3">
      <c r="A7707" s="19">
        <v>986</v>
      </c>
      <c r="B7707" s="23">
        <f>SQRT('913'!I991^2+'913'!J991^2)</f>
        <v>0</v>
      </c>
      <c r="C7707" s="10"/>
    </row>
    <row r="7708" spans="1:3">
      <c r="A7708" s="19">
        <v>987</v>
      </c>
      <c r="B7708" s="23">
        <f>SQRT('913'!I992^2+'913'!J992^2)</f>
        <v>0</v>
      </c>
      <c r="C7708" s="10"/>
    </row>
    <row r="7709" spans="1:3">
      <c r="A7709" s="19">
        <v>988</v>
      </c>
      <c r="B7709" s="23">
        <f>SQRT('913'!I993^2+'913'!J993^2)</f>
        <v>0</v>
      </c>
      <c r="C7709" s="10"/>
    </row>
    <row r="7710" spans="1:3">
      <c r="A7710" s="19">
        <v>989</v>
      </c>
      <c r="B7710" s="23">
        <f>SQRT('913'!I994^2+'913'!J994^2)</f>
        <v>0</v>
      </c>
      <c r="C7710" s="10"/>
    </row>
    <row r="7711" spans="1:3">
      <c r="A7711" s="19">
        <v>990</v>
      </c>
      <c r="B7711" s="23">
        <f>SQRT('913'!I995^2+'913'!J995^2)</f>
        <v>0</v>
      </c>
      <c r="C7711" s="10"/>
    </row>
    <row r="7712" spans="1:3">
      <c r="A7712" s="19">
        <v>991</v>
      </c>
      <c r="B7712" s="23">
        <f>SQRT('913'!I996^2+'913'!J996^2)</f>
        <v>0</v>
      </c>
      <c r="C7712" s="10"/>
    </row>
    <row r="7713" spans="1:3">
      <c r="A7713" s="19">
        <v>992</v>
      </c>
      <c r="B7713" s="23">
        <f>SQRT('913'!I997^2+'913'!J997^2)</f>
        <v>0</v>
      </c>
      <c r="C7713" s="10"/>
    </row>
    <row r="7714" spans="1:3">
      <c r="A7714" s="19">
        <v>993</v>
      </c>
      <c r="B7714" s="23">
        <f>SQRT('913'!I998^2+'913'!J998^2)</f>
        <v>0</v>
      </c>
      <c r="C7714" s="10"/>
    </row>
    <row r="7715" spans="1:3">
      <c r="A7715" s="19">
        <v>994</v>
      </c>
      <c r="B7715" s="23">
        <f>SQRT('913'!I999^2+'913'!J999^2)</f>
        <v>0</v>
      </c>
      <c r="C7715" s="10"/>
    </row>
    <row r="7716" spans="1:3">
      <c r="A7716" s="19">
        <v>995</v>
      </c>
      <c r="B7716" s="23">
        <f>SQRT('913'!I1000^2+'913'!J1000^2)</f>
        <v>0</v>
      </c>
      <c r="C7716" s="10"/>
    </row>
    <row r="7717" spans="1:3">
      <c r="A7717" s="19">
        <v>996</v>
      </c>
      <c r="B7717" s="23">
        <f>SQRT('913'!I1001^2+'913'!J1001^2)</f>
        <v>0</v>
      </c>
      <c r="C7717" s="10"/>
    </row>
    <row r="7718" spans="1:3">
      <c r="A7718" s="19">
        <v>997</v>
      </c>
      <c r="B7718" s="23">
        <f>SQRT('913'!I1002^2+'913'!J1002^2)</f>
        <v>0</v>
      </c>
      <c r="C7718" s="10"/>
    </row>
    <row r="7719" spans="1:3">
      <c r="A7719" s="19">
        <v>998</v>
      </c>
      <c r="B7719" s="23">
        <f>SQRT('913'!I1003^2+'913'!J1003^2)</f>
        <v>0</v>
      </c>
      <c r="C7719" s="10"/>
    </row>
    <row r="7720" spans="1:3">
      <c r="A7720" s="19">
        <v>999</v>
      </c>
      <c r="B7720" s="23">
        <f>SQRT('913'!I1004^2+'913'!J1004^2)</f>
        <v>0</v>
      </c>
      <c r="C7720" s="10"/>
    </row>
    <row r="7721" spans="1:3">
      <c r="A7721" s="19">
        <v>1000</v>
      </c>
      <c r="B7721" s="23">
        <f>SQRT('913'!I1005^2+'913'!J1005^2)</f>
        <v>0</v>
      </c>
      <c r="C7721" s="10"/>
    </row>
    <row r="7722" spans="1:3">
      <c r="A7722" s="19">
        <v>1001</v>
      </c>
      <c r="B7722" s="23">
        <f>SQRT('913'!I1006^2+'913'!J1006^2)</f>
        <v>0</v>
      </c>
      <c r="C7722" s="10"/>
    </row>
    <row r="7723" spans="1:3">
      <c r="A7723" s="19">
        <v>1002</v>
      </c>
      <c r="B7723" s="23">
        <f>SQRT('913'!I1007^2+'913'!J1007^2)</f>
        <v>0</v>
      </c>
      <c r="C7723" s="10"/>
    </row>
    <row r="7724" spans="1:3">
      <c r="A7724" s="19">
        <v>1003</v>
      </c>
      <c r="B7724" s="23">
        <f>SQRT('913'!I1008^2+'913'!J1008^2)</f>
        <v>0</v>
      </c>
      <c r="C7724" s="10"/>
    </row>
    <row r="7725" spans="1:3">
      <c r="A7725" s="19">
        <v>1004</v>
      </c>
      <c r="B7725" s="23">
        <f>SQRT('913'!I1009^2+'913'!J1009^2)</f>
        <v>0</v>
      </c>
      <c r="C7725" s="10"/>
    </row>
    <row r="7726" spans="1:3">
      <c r="A7726" s="19">
        <v>1005</v>
      </c>
      <c r="B7726" s="23">
        <f>SQRT('913'!I1010^2+'913'!J1010^2)</f>
        <v>0</v>
      </c>
      <c r="C7726" s="10"/>
    </row>
    <row r="7727" spans="1:3">
      <c r="A7727" s="19">
        <v>1006</v>
      </c>
      <c r="B7727" s="23">
        <f>SQRT('913'!I1011^2+'913'!J1011^2)</f>
        <v>0</v>
      </c>
      <c r="C7727" s="10"/>
    </row>
    <row r="7728" spans="1:3">
      <c r="A7728" s="19">
        <v>1007</v>
      </c>
      <c r="B7728" s="23">
        <f>SQRT('913'!I1012^2+'913'!J1012^2)</f>
        <v>0</v>
      </c>
      <c r="C7728" s="10"/>
    </row>
    <row r="7729" spans="1:3">
      <c r="A7729" s="19">
        <v>1008</v>
      </c>
      <c r="B7729" s="23">
        <f>SQRT('913'!I1013^2+'913'!J1013^2)</f>
        <v>0</v>
      </c>
      <c r="C7729" s="10"/>
    </row>
    <row r="7730" spans="1:3">
      <c r="A7730" s="19">
        <v>1009</v>
      </c>
      <c r="B7730" s="23">
        <f>SQRT('913'!I1014^2+'913'!J1014^2)</f>
        <v>0</v>
      </c>
      <c r="C7730" s="10"/>
    </row>
    <row r="7731" spans="1:3">
      <c r="A7731" s="19">
        <v>1010</v>
      </c>
      <c r="B7731" s="23">
        <f>SQRT('913'!I1015^2+'913'!J1015^2)</f>
        <v>0</v>
      </c>
      <c r="C7731" s="10"/>
    </row>
    <row r="7732" spans="1:3">
      <c r="A7732" s="19">
        <v>1011</v>
      </c>
      <c r="B7732" s="23">
        <f>SQRT('913'!I1016^2+'913'!J1016^2)</f>
        <v>0</v>
      </c>
      <c r="C7732" s="10"/>
    </row>
    <row r="7733" spans="1:3">
      <c r="A7733" s="19">
        <v>1012</v>
      </c>
      <c r="B7733" s="23">
        <f>SQRT('913'!I1017^2+'913'!J1017^2)</f>
        <v>0</v>
      </c>
      <c r="C7733" s="10"/>
    </row>
    <row r="7734" spans="1:3">
      <c r="A7734" s="19">
        <v>1013</v>
      </c>
      <c r="B7734" s="23">
        <f>SQRT('913'!I1018^2+'913'!J1018^2)</f>
        <v>0</v>
      </c>
      <c r="C7734" s="10"/>
    </row>
    <row r="7735" spans="1:3">
      <c r="A7735" s="19">
        <v>1014</v>
      </c>
      <c r="B7735" s="23">
        <f>SQRT('913'!I1019^2+'913'!J1019^2)</f>
        <v>0</v>
      </c>
      <c r="C7735" s="10"/>
    </row>
    <row r="7736" spans="1:3">
      <c r="A7736" s="19">
        <v>1015</v>
      </c>
      <c r="B7736" s="23">
        <f>SQRT('913'!I1020^2+'913'!J1020^2)</f>
        <v>0</v>
      </c>
      <c r="C7736" s="10"/>
    </row>
    <row r="7737" spans="1:3">
      <c r="A7737" s="19">
        <v>1016</v>
      </c>
      <c r="B7737" s="23">
        <f>SQRT('913'!I1021^2+'913'!J1021^2)</f>
        <v>0</v>
      </c>
      <c r="C7737" s="10"/>
    </row>
    <row r="7738" spans="1:3">
      <c r="A7738" s="19">
        <v>1017</v>
      </c>
      <c r="B7738" s="23">
        <f>SQRT('913'!I1022^2+'913'!J1022^2)</f>
        <v>0</v>
      </c>
      <c r="C7738" s="10"/>
    </row>
    <row r="7739" spans="1:3">
      <c r="A7739" s="19">
        <v>1018</v>
      </c>
      <c r="B7739" s="23">
        <f>SQRT('913'!I1023^2+'913'!J1023^2)</f>
        <v>0</v>
      </c>
      <c r="C7739" s="10"/>
    </row>
    <row r="7740" spans="1:3">
      <c r="A7740" s="19">
        <v>1019</v>
      </c>
      <c r="B7740" s="23">
        <f>SQRT('913'!I1024^2+'913'!J1024^2)</f>
        <v>0</v>
      </c>
      <c r="C7740" s="10"/>
    </row>
    <row r="7741" spans="1:3">
      <c r="A7741" s="19">
        <v>1020</v>
      </c>
      <c r="B7741" s="23">
        <f>SQRT('913'!I1025^2+'913'!J1025^2)</f>
        <v>0</v>
      </c>
      <c r="C7741" s="10"/>
    </row>
    <row r="7742" spans="1:3">
      <c r="A7742" s="19">
        <v>1021</v>
      </c>
      <c r="B7742" s="23">
        <f>SQRT('913'!I1026^2+'913'!J1026^2)</f>
        <v>0</v>
      </c>
      <c r="C7742" s="10"/>
    </row>
    <row r="7743" spans="1:3">
      <c r="A7743" s="19">
        <v>1022</v>
      </c>
      <c r="B7743" s="23">
        <f>SQRT('913'!I1027^2+'913'!J1027^2)</f>
        <v>0</v>
      </c>
      <c r="C7743" s="10"/>
    </row>
    <row r="7744" spans="1:3">
      <c r="A7744" s="19">
        <v>1023</v>
      </c>
      <c r="B7744" s="23">
        <f>SQRT('913'!I1028^2+'913'!J1028^2)</f>
        <v>0</v>
      </c>
      <c r="C7744" s="10"/>
    </row>
    <row r="7745" spans="1:3">
      <c r="A7745" s="19">
        <v>1024</v>
      </c>
      <c r="B7745" s="23">
        <f>SQRT('913'!I1029^2+'913'!J1029^2)</f>
        <v>0</v>
      </c>
      <c r="C7745" s="10"/>
    </row>
    <row r="7746" spans="1:3">
      <c r="A7746" s="19">
        <v>1025</v>
      </c>
      <c r="B7746" s="23">
        <f>SQRT('913'!I1030^2+'913'!J1030^2)</f>
        <v>0</v>
      </c>
      <c r="C7746" s="10"/>
    </row>
    <row r="7747" spans="1:3">
      <c r="A7747" s="19">
        <v>1026</v>
      </c>
      <c r="B7747" s="23">
        <f>SQRT('913'!I1031^2+'913'!J1031^2)</f>
        <v>0</v>
      </c>
      <c r="C7747" s="10"/>
    </row>
    <row r="7748" spans="1:3">
      <c r="A7748" s="19">
        <v>1027</v>
      </c>
      <c r="B7748" s="23">
        <f>SQRT('913'!I1032^2+'913'!J1032^2)</f>
        <v>0</v>
      </c>
      <c r="C7748" s="10"/>
    </row>
    <row r="7749" spans="1:3">
      <c r="A7749" s="19">
        <v>1028</v>
      </c>
      <c r="B7749" s="23">
        <f>SQRT('913'!I1033^2+'913'!J1033^2)</f>
        <v>0</v>
      </c>
      <c r="C7749" s="10"/>
    </row>
    <row r="7750" spans="1:3">
      <c r="A7750" s="19">
        <v>1029</v>
      </c>
      <c r="B7750" s="23">
        <f>SQRT('913'!I1034^2+'913'!J1034^2)</f>
        <v>0</v>
      </c>
      <c r="C7750" s="10"/>
    </row>
    <row r="7751" spans="1:3">
      <c r="A7751" s="19">
        <v>1030</v>
      </c>
      <c r="B7751" s="23">
        <f>SQRT('913'!I1035^2+'913'!J1035^2)</f>
        <v>0</v>
      </c>
      <c r="C7751" s="10"/>
    </row>
    <row r="7752" spans="1:3">
      <c r="A7752" s="19">
        <v>1031</v>
      </c>
      <c r="B7752" s="23">
        <f>SQRT('913'!I1036^2+'913'!J1036^2)</f>
        <v>0</v>
      </c>
      <c r="C7752" s="10"/>
    </row>
    <row r="7753" spans="1:3">
      <c r="A7753" s="19">
        <v>1032</v>
      </c>
      <c r="B7753" s="23">
        <f>SQRT('913'!I1037^2+'913'!J1037^2)</f>
        <v>0</v>
      </c>
      <c r="C7753" s="10"/>
    </row>
    <row r="7754" spans="1:3">
      <c r="A7754" s="19">
        <v>1033</v>
      </c>
      <c r="B7754" s="23">
        <f>SQRT('913'!I1038^2+'913'!J1038^2)</f>
        <v>0</v>
      </c>
      <c r="C7754" s="10"/>
    </row>
    <row r="7755" spans="1:3">
      <c r="A7755" s="19">
        <v>1034</v>
      </c>
      <c r="B7755" s="23">
        <f>SQRT('913'!I1039^2+'913'!J1039^2)</f>
        <v>0</v>
      </c>
      <c r="C7755" s="10"/>
    </row>
    <row r="7756" spans="1:3">
      <c r="A7756" s="19">
        <v>1035</v>
      </c>
      <c r="B7756" s="23">
        <f>SQRT('913'!I1040^2+'913'!J1040^2)</f>
        <v>0</v>
      </c>
      <c r="C7756" s="10"/>
    </row>
    <row r="7757" spans="1:3">
      <c r="A7757" s="19">
        <v>1036</v>
      </c>
      <c r="B7757" s="23">
        <f>SQRT('913'!I1041^2+'913'!J1041^2)</f>
        <v>0</v>
      </c>
      <c r="C7757" s="10"/>
    </row>
    <row r="7758" spans="1:3">
      <c r="A7758" s="19">
        <v>1037</v>
      </c>
      <c r="B7758" s="23">
        <f>SQRT('913'!I1042^2+'913'!J1042^2)</f>
        <v>0</v>
      </c>
      <c r="C7758" s="10"/>
    </row>
    <row r="7759" spans="1:3">
      <c r="A7759" s="19">
        <v>1038</v>
      </c>
      <c r="B7759" s="23">
        <f>SQRT('913'!I1043^2+'913'!J1043^2)</f>
        <v>0</v>
      </c>
      <c r="C7759" s="10"/>
    </row>
    <row r="7760" spans="1:3">
      <c r="A7760" s="19">
        <v>1039</v>
      </c>
      <c r="B7760" s="23">
        <f>SQRT('913'!I1044^2+'913'!J1044^2)</f>
        <v>0</v>
      </c>
      <c r="C7760" s="10"/>
    </row>
    <row r="7761" spans="1:3">
      <c r="A7761" s="19">
        <v>1040</v>
      </c>
      <c r="B7761" s="23">
        <f>SQRT('913'!I1045^2+'913'!J1045^2)</f>
        <v>0</v>
      </c>
      <c r="C7761" s="10"/>
    </row>
    <row r="7762" spans="1:3">
      <c r="A7762" s="19">
        <v>1041</v>
      </c>
      <c r="B7762" s="23">
        <f>SQRT('913'!I1046^2+'913'!J1046^2)</f>
        <v>0</v>
      </c>
      <c r="C7762" s="10"/>
    </row>
    <row r="7763" spans="1:3">
      <c r="A7763" s="19">
        <v>1042</v>
      </c>
      <c r="B7763" s="23">
        <f>SQRT('913'!I1047^2+'913'!J1047^2)</f>
        <v>0</v>
      </c>
      <c r="C7763" s="10"/>
    </row>
    <row r="7764" spans="1:3">
      <c r="A7764" s="19">
        <v>1043</v>
      </c>
      <c r="B7764" s="23">
        <f>SQRT('913'!I1048^2+'913'!J1048^2)</f>
        <v>0</v>
      </c>
      <c r="C7764" s="10"/>
    </row>
    <row r="7765" spans="1:3">
      <c r="A7765" s="19">
        <v>1044</v>
      </c>
      <c r="B7765" s="23">
        <f>SQRT('913'!I1049^2+'913'!J1049^2)</f>
        <v>0</v>
      </c>
      <c r="C7765" s="10"/>
    </row>
    <row r="7766" spans="1:3">
      <c r="A7766" s="19">
        <v>1045</v>
      </c>
      <c r="B7766" s="23">
        <f>SQRT('913'!I1050^2+'913'!J1050^2)</f>
        <v>0</v>
      </c>
      <c r="C7766" s="10"/>
    </row>
    <row r="7767" spans="1:3">
      <c r="A7767" s="19">
        <v>1046</v>
      </c>
      <c r="B7767" s="23">
        <f>SQRT('913'!I1051^2+'913'!J1051^2)</f>
        <v>0</v>
      </c>
      <c r="C7767" s="10"/>
    </row>
    <row r="7768" spans="1:3">
      <c r="A7768" s="19">
        <v>1047</v>
      </c>
      <c r="B7768" s="23">
        <f>SQRT('913'!I1052^2+'913'!J1052^2)</f>
        <v>0</v>
      </c>
      <c r="C7768" s="10"/>
    </row>
    <row r="7769" spans="1:3">
      <c r="A7769" s="19">
        <v>1048</v>
      </c>
      <c r="B7769" s="23">
        <f>SQRT('913'!I1053^2+'913'!J1053^2)</f>
        <v>0</v>
      </c>
      <c r="C7769" s="10"/>
    </row>
    <row r="7770" spans="1:3">
      <c r="A7770" s="19">
        <v>1049</v>
      </c>
      <c r="B7770" s="23">
        <f>SQRT('913'!I1054^2+'913'!J1054^2)</f>
        <v>0</v>
      </c>
      <c r="C7770" s="10"/>
    </row>
    <row r="7771" spans="1:3">
      <c r="A7771" s="19">
        <v>1050</v>
      </c>
      <c r="B7771" s="23">
        <f>SQRT('913'!I1055^2+'913'!J1055^2)</f>
        <v>0</v>
      </c>
      <c r="C7771" s="10"/>
    </row>
    <row r="7772" spans="1:3">
      <c r="A7772" s="19">
        <v>1051</v>
      </c>
      <c r="B7772" s="23">
        <f>SQRT('913'!I1056^2+'913'!J1056^2)</f>
        <v>0</v>
      </c>
      <c r="C7772" s="10"/>
    </row>
    <row r="7773" spans="1:3">
      <c r="A7773" s="19">
        <v>1052</v>
      </c>
      <c r="B7773" s="23">
        <f>SQRT('913'!I1057^2+'913'!J1057^2)</f>
        <v>0</v>
      </c>
      <c r="C7773" s="10"/>
    </row>
    <row r="7774" spans="1:3">
      <c r="A7774" s="19">
        <v>1053</v>
      </c>
      <c r="B7774" s="23">
        <f>SQRT('913'!I1058^2+'913'!J1058^2)</f>
        <v>0</v>
      </c>
      <c r="C7774" s="10"/>
    </row>
    <row r="7775" spans="1:3">
      <c r="A7775" s="19">
        <v>1054</v>
      </c>
      <c r="B7775" s="23">
        <f>SQRT('913'!I1059^2+'913'!J1059^2)</f>
        <v>0</v>
      </c>
      <c r="C7775" s="10"/>
    </row>
    <row r="7776" spans="1:3">
      <c r="A7776" s="19">
        <v>1055</v>
      </c>
      <c r="B7776" s="23">
        <f>SQRT('913'!I1060^2+'913'!J1060^2)</f>
        <v>0</v>
      </c>
      <c r="C7776" s="10"/>
    </row>
    <row r="7777" spans="1:3">
      <c r="A7777" s="19">
        <v>1056</v>
      </c>
      <c r="B7777" s="23">
        <f>SQRT('913'!I1061^2+'913'!J1061^2)</f>
        <v>0</v>
      </c>
      <c r="C7777" s="10"/>
    </row>
    <row r="7778" spans="1:3">
      <c r="A7778" s="19">
        <v>1057</v>
      </c>
      <c r="B7778" s="23">
        <f>SQRT('913'!I1062^2+'913'!J1062^2)</f>
        <v>0</v>
      </c>
      <c r="C7778" s="10"/>
    </row>
    <row r="7779" spans="1:3">
      <c r="A7779" s="19">
        <v>1058</v>
      </c>
      <c r="B7779" s="23">
        <f>SQRT('913'!I1063^2+'913'!J1063^2)</f>
        <v>0</v>
      </c>
      <c r="C7779" s="10"/>
    </row>
    <row r="7780" spans="1:3">
      <c r="A7780" s="19">
        <v>1059</v>
      </c>
      <c r="B7780" s="23">
        <f>SQRT('913'!I1064^2+'913'!J1064^2)</f>
        <v>0</v>
      </c>
      <c r="C7780" s="10"/>
    </row>
    <row r="7781" spans="1:3">
      <c r="A7781" s="19">
        <v>1060</v>
      </c>
      <c r="B7781" s="23">
        <f>SQRT('913'!I1065^2+'913'!J1065^2)</f>
        <v>0</v>
      </c>
      <c r="C7781" s="10"/>
    </row>
    <row r="7782" spans="1:3">
      <c r="A7782" s="19">
        <v>1061</v>
      </c>
      <c r="B7782" s="23">
        <f>SQRT('913'!I1066^2+'913'!J1066^2)</f>
        <v>0</v>
      </c>
      <c r="C7782" s="10"/>
    </row>
    <row r="7783" spans="1:3">
      <c r="A7783" s="19">
        <v>1062</v>
      </c>
      <c r="B7783" s="23">
        <f>SQRT('913'!I1067^2+'913'!J1067^2)</f>
        <v>0</v>
      </c>
      <c r="C7783" s="10"/>
    </row>
    <row r="7784" spans="1:3">
      <c r="A7784" s="19">
        <v>1063</v>
      </c>
      <c r="B7784" s="23">
        <f>SQRT('913'!I1068^2+'913'!J1068^2)</f>
        <v>0</v>
      </c>
      <c r="C7784" s="10"/>
    </row>
    <row r="7785" spans="1:3">
      <c r="A7785" s="19">
        <v>1064</v>
      </c>
      <c r="B7785" s="23">
        <f>SQRT('913'!I1069^2+'913'!J1069^2)</f>
        <v>0</v>
      </c>
      <c r="C7785" s="10"/>
    </row>
    <row r="7786" spans="1:3">
      <c r="A7786" s="19">
        <v>1065</v>
      </c>
      <c r="B7786" s="23">
        <f>SQRT('913'!I1070^2+'913'!J1070^2)</f>
        <v>0</v>
      </c>
      <c r="C7786" s="10"/>
    </row>
    <row r="7787" spans="1:3">
      <c r="A7787" s="19">
        <v>1066</v>
      </c>
      <c r="B7787" s="23">
        <f>SQRT('913'!I1071^2+'913'!J1071^2)</f>
        <v>0</v>
      </c>
      <c r="C7787" s="10"/>
    </row>
    <row r="7788" spans="1:3">
      <c r="A7788" s="19">
        <v>1067</v>
      </c>
      <c r="B7788" s="23">
        <f>SQRT('913'!I1072^2+'913'!J1072^2)</f>
        <v>0</v>
      </c>
      <c r="C7788" s="10"/>
    </row>
    <row r="7789" spans="1:3">
      <c r="A7789" s="19">
        <v>1068</v>
      </c>
      <c r="B7789" s="23">
        <f>SQRT('913'!I1073^2+'913'!J1073^2)</f>
        <v>0</v>
      </c>
      <c r="C7789" s="10"/>
    </row>
    <row r="7790" spans="1:3">
      <c r="A7790" s="19">
        <v>1069</v>
      </c>
      <c r="B7790" s="23">
        <f>SQRT('913'!I1074^2+'913'!J1074^2)</f>
        <v>0</v>
      </c>
      <c r="C7790" s="10"/>
    </row>
    <row r="7791" spans="1:3">
      <c r="A7791" s="19">
        <v>1070</v>
      </c>
      <c r="B7791" s="23">
        <f>SQRT('913'!I1075^2+'913'!J1075^2)</f>
        <v>0</v>
      </c>
      <c r="C7791" s="10"/>
    </row>
    <row r="7792" spans="1:3">
      <c r="A7792" s="19">
        <v>1071</v>
      </c>
      <c r="B7792" s="23">
        <f>SQRT('913'!I1076^2+'913'!J1076^2)</f>
        <v>0</v>
      </c>
      <c r="C7792" s="10"/>
    </row>
    <row r="7793" spans="1:3">
      <c r="A7793" s="19">
        <v>1072</v>
      </c>
      <c r="B7793" s="23">
        <f>SQRT('913'!I1077^2+'913'!J1077^2)</f>
        <v>0</v>
      </c>
      <c r="C7793" s="10"/>
    </row>
    <row r="7794" spans="1:3">
      <c r="A7794" s="19">
        <v>1073</v>
      </c>
      <c r="B7794" s="23">
        <f>SQRT('913'!I1078^2+'913'!J1078^2)</f>
        <v>0</v>
      </c>
      <c r="C7794" s="10"/>
    </row>
    <row r="7795" spans="1:3">
      <c r="A7795" s="19">
        <v>1074</v>
      </c>
      <c r="B7795" s="23">
        <f>SQRT('913'!I1079^2+'913'!J1079^2)</f>
        <v>0</v>
      </c>
      <c r="C7795" s="10"/>
    </row>
    <row r="7796" spans="1:3">
      <c r="A7796" s="19">
        <v>1075</v>
      </c>
      <c r="B7796" s="23">
        <f>SQRT('913'!I1080^2+'913'!J1080^2)</f>
        <v>0</v>
      </c>
      <c r="C7796" s="10"/>
    </row>
    <row r="7797" spans="1:3">
      <c r="A7797" s="19">
        <v>1076</v>
      </c>
      <c r="B7797" s="23">
        <f>SQRT('913'!I1081^2+'913'!J1081^2)</f>
        <v>0</v>
      </c>
      <c r="C7797" s="10"/>
    </row>
    <row r="7798" spans="1:3">
      <c r="A7798" s="19">
        <v>1077</v>
      </c>
      <c r="B7798" s="23">
        <f>SQRT('913'!I1082^2+'913'!J1082^2)</f>
        <v>0</v>
      </c>
      <c r="C7798" s="10"/>
    </row>
    <row r="7799" spans="1:3">
      <c r="A7799" s="19">
        <v>1078</v>
      </c>
      <c r="B7799" s="23">
        <f>SQRT('913'!I1083^2+'913'!J1083^2)</f>
        <v>0</v>
      </c>
      <c r="C7799" s="10"/>
    </row>
    <row r="7800" spans="1:3">
      <c r="A7800" s="19">
        <v>1079</v>
      </c>
      <c r="B7800" s="23">
        <f>SQRT('913'!I1084^2+'913'!J1084^2)</f>
        <v>0</v>
      </c>
      <c r="C7800" s="10"/>
    </row>
    <row r="7801" spans="1:3">
      <c r="A7801" s="19">
        <v>1080</v>
      </c>
      <c r="B7801" s="23">
        <f>SQRT('913'!I1085^2+'913'!J1085^2)</f>
        <v>0</v>
      </c>
      <c r="C7801" s="10"/>
    </row>
    <row r="7802" spans="1:3">
      <c r="A7802" s="19">
        <v>1081</v>
      </c>
      <c r="B7802" s="23">
        <f>SQRT('913'!I1086^2+'913'!J1086^2)</f>
        <v>0</v>
      </c>
      <c r="C7802" s="10"/>
    </row>
    <row r="7803" spans="1:3">
      <c r="A7803" s="19">
        <v>1082</v>
      </c>
      <c r="B7803" s="23">
        <f>SQRT('913'!I1087^2+'913'!J1087^2)</f>
        <v>0</v>
      </c>
      <c r="C7803" s="10"/>
    </row>
    <row r="7804" spans="1:3">
      <c r="A7804" s="19">
        <v>1083</v>
      </c>
      <c r="B7804" s="23">
        <f>SQRT('913'!I1088^2+'913'!J1088^2)</f>
        <v>0</v>
      </c>
      <c r="C7804" s="10"/>
    </row>
    <row r="7805" spans="1:3">
      <c r="A7805" s="19">
        <v>1084</v>
      </c>
      <c r="B7805" s="23">
        <f>SQRT('913'!I1089^2+'913'!J1089^2)</f>
        <v>0</v>
      </c>
      <c r="C7805" s="10"/>
    </row>
    <row r="7806" spans="1:3">
      <c r="A7806" s="19">
        <v>1085</v>
      </c>
      <c r="B7806" s="23">
        <f>SQRT('913'!I1090^2+'913'!J1090^2)</f>
        <v>0</v>
      </c>
      <c r="C7806" s="10"/>
    </row>
    <row r="7807" spans="1:3">
      <c r="A7807" s="19">
        <v>1086</v>
      </c>
      <c r="B7807" s="23">
        <f>SQRT('913'!I1091^2+'913'!J1091^2)</f>
        <v>0</v>
      </c>
      <c r="C7807" s="10"/>
    </row>
    <row r="7808" spans="1:3">
      <c r="A7808" s="19">
        <v>1087</v>
      </c>
      <c r="B7808" s="23">
        <f>SQRT('913'!I1092^2+'913'!J1092^2)</f>
        <v>0</v>
      </c>
      <c r="C7808" s="10"/>
    </row>
    <row r="7809" spans="1:3">
      <c r="A7809" s="19">
        <v>1088</v>
      </c>
      <c r="B7809" s="23">
        <f>SQRT('913'!I1093^2+'913'!J1093^2)</f>
        <v>0</v>
      </c>
      <c r="C7809" s="10"/>
    </row>
    <row r="7810" spans="1:3">
      <c r="A7810" s="19">
        <v>1089</v>
      </c>
      <c r="B7810" s="23">
        <f>SQRT('913'!I1094^2+'913'!J1094^2)</f>
        <v>0</v>
      </c>
      <c r="C7810" s="10"/>
    </row>
    <row r="7811" spans="1:3">
      <c r="A7811" s="19">
        <v>1090</v>
      </c>
      <c r="B7811" s="23">
        <f>SQRT('913'!I1095^2+'913'!J1095^2)</f>
        <v>0</v>
      </c>
      <c r="C7811" s="10"/>
    </row>
    <row r="7812" spans="1:3">
      <c r="A7812" s="19">
        <v>1091</v>
      </c>
      <c r="B7812" s="23">
        <f>SQRT('913'!I1096^2+'913'!J1096^2)</f>
        <v>0</v>
      </c>
      <c r="C7812" s="10"/>
    </row>
    <row r="7813" spans="1:3">
      <c r="A7813" s="19">
        <v>1092</v>
      </c>
      <c r="B7813" s="23">
        <f>SQRT('913'!I1097^2+'913'!J1097^2)</f>
        <v>0</v>
      </c>
      <c r="C7813" s="10"/>
    </row>
    <row r="7814" spans="1:3">
      <c r="A7814" s="19">
        <v>1093</v>
      </c>
      <c r="B7814" s="23">
        <f>SQRT('913'!I1098^2+'913'!J1098^2)</f>
        <v>0</v>
      </c>
      <c r="C7814" s="10"/>
    </row>
    <row r="7815" spans="1:3">
      <c r="A7815" s="19">
        <v>1094</v>
      </c>
      <c r="B7815" s="23">
        <f>SQRT('913'!I1099^2+'913'!J1099^2)</f>
        <v>0</v>
      </c>
      <c r="C7815" s="10"/>
    </row>
    <row r="7816" spans="1:3">
      <c r="A7816" s="19">
        <v>1095</v>
      </c>
      <c r="B7816" s="23">
        <f>SQRT('913'!I1100^2+'913'!J1100^2)</f>
        <v>0</v>
      </c>
      <c r="C7816" s="10"/>
    </row>
    <row r="7817" spans="1:3">
      <c r="A7817" s="19">
        <v>1096</v>
      </c>
      <c r="B7817" s="23">
        <f>SQRT('913'!I1101^2+'913'!J1101^2)</f>
        <v>0</v>
      </c>
      <c r="C7817" s="10"/>
    </row>
    <row r="7818" spans="1:3">
      <c r="A7818" s="19">
        <v>1097</v>
      </c>
      <c r="B7818" s="23">
        <f>SQRT('913'!I1102^2+'913'!J1102^2)</f>
        <v>0</v>
      </c>
      <c r="C7818" s="10"/>
    </row>
    <row r="7819" spans="1:3">
      <c r="A7819" s="19">
        <v>1098</v>
      </c>
      <c r="B7819" s="23">
        <f>SQRT('913'!I1103^2+'913'!J1103^2)</f>
        <v>0</v>
      </c>
      <c r="C7819" s="10"/>
    </row>
    <row r="7820" spans="1:3">
      <c r="A7820" s="19">
        <v>1099</v>
      </c>
      <c r="B7820" s="23">
        <f>SQRT('913'!I1104^2+'913'!J1104^2)</f>
        <v>0</v>
      </c>
      <c r="C7820" s="10"/>
    </row>
    <row r="7821" spans="1:3">
      <c r="A7821" s="19">
        <v>1100</v>
      </c>
      <c r="B7821" s="23">
        <f>SQRT('913'!I1105^2+'913'!J1105^2)</f>
        <v>0</v>
      </c>
      <c r="C7821" s="10"/>
    </row>
    <row r="7822" spans="1:3">
      <c r="A7822" s="19">
        <v>1101</v>
      </c>
      <c r="B7822" s="23">
        <f>SQRT('913'!I1106^2+'913'!J1106^2)</f>
        <v>0</v>
      </c>
      <c r="C7822" s="10"/>
    </row>
    <row r="7823" spans="1:3">
      <c r="A7823" s="19">
        <v>1102</v>
      </c>
      <c r="B7823" s="23">
        <f>SQRT('913'!I1107^2+'913'!J1107^2)</f>
        <v>0</v>
      </c>
      <c r="C7823" s="10"/>
    </row>
    <row r="7824" spans="1:3">
      <c r="A7824" s="19">
        <v>1103</v>
      </c>
      <c r="B7824" s="23">
        <f>SQRT('913'!I1108^2+'913'!J1108^2)</f>
        <v>0</v>
      </c>
      <c r="C7824" s="10"/>
    </row>
    <row r="7825" spans="1:3">
      <c r="A7825" s="19">
        <v>1104</v>
      </c>
      <c r="B7825" s="23">
        <f>SQRT('913'!I1109^2+'913'!J1109^2)</f>
        <v>0</v>
      </c>
      <c r="C7825" s="10"/>
    </row>
    <row r="7826" spans="1:3">
      <c r="A7826" s="19">
        <v>1105</v>
      </c>
      <c r="B7826" s="23">
        <f>SQRT('913'!I1110^2+'913'!J1110^2)</f>
        <v>0</v>
      </c>
      <c r="C7826" s="10"/>
    </row>
    <row r="7827" spans="1:3">
      <c r="A7827" s="19">
        <v>1106</v>
      </c>
      <c r="B7827" s="23">
        <f>SQRT('913'!I1111^2+'913'!J1111^2)</f>
        <v>0</v>
      </c>
      <c r="C7827" s="10"/>
    </row>
    <row r="7828" spans="1:3">
      <c r="A7828" s="19">
        <v>1107</v>
      </c>
      <c r="B7828" s="23">
        <f>SQRT('913'!I1112^2+'913'!J1112^2)</f>
        <v>0</v>
      </c>
      <c r="C7828" s="10"/>
    </row>
    <row r="7829" spans="1:3">
      <c r="A7829" s="19">
        <v>1108</v>
      </c>
      <c r="B7829" s="23">
        <f>SQRT('913'!I1113^2+'913'!J1113^2)</f>
        <v>0</v>
      </c>
      <c r="C7829" s="10"/>
    </row>
    <row r="7830" spans="1:3">
      <c r="A7830" s="19">
        <v>1109</v>
      </c>
      <c r="B7830" s="23">
        <f>SQRT('913'!I1114^2+'913'!J1114^2)</f>
        <v>0</v>
      </c>
      <c r="C7830" s="10"/>
    </row>
    <row r="7831" spans="1:3">
      <c r="A7831" s="19">
        <v>1110</v>
      </c>
      <c r="B7831" s="23">
        <f>SQRT('913'!I1115^2+'913'!J1115^2)</f>
        <v>0</v>
      </c>
      <c r="C7831" s="10"/>
    </row>
    <row r="7832" spans="1:3">
      <c r="A7832" s="19">
        <v>1111</v>
      </c>
      <c r="B7832" s="23">
        <f>SQRT('913'!I1116^2+'913'!J1116^2)</f>
        <v>0</v>
      </c>
      <c r="C7832" s="10"/>
    </row>
    <row r="7833" spans="1:3">
      <c r="A7833" s="19">
        <v>1112</v>
      </c>
      <c r="B7833" s="23">
        <f>SQRT('913'!I1117^2+'913'!J1117^2)</f>
        <v>0</v>
      </c>
      <c r="C7833" s="10"/>
    </row>
    <row r="7834" spans="1:3">
      <c r="A7834" s="19">
        <v>1113</v>
      </c>
      <c r="B7834" s="23">
        <f>SQRT('913'!I1118^2+'913'!J1118^2)</f>
        <v>0</v>
      </c>
      <c r="C7834" s="10"/>
    </row>
    <row r="7835" spans="1:3">
      <c r="A7835" s="19">
        <v>1114</v>
      </c>
      <c r="B7835" s="23">
        <f>SQRT('913'!I1119^2+'913'!J1119^2)</f>
        <v>0</v>
      </c>
      <c r="C7835" s="10"/>
    </row>
    <row r="7836" spans="1:3">
      <c r="A7836" s="19">
        <v>1115</v>
      </c>
      <c r="B7836" s="23">
        <f>SQRT('913'!I1120^2+'913'!J1120^2)</f>
        <v>0</v>
      </c>
      <c r="C7836" s="10"/>
    </row>
    <row r="7837" spans="1:3">
      <c r="A7837" s="19">
        <v>1116</v>
      </c>
      <c r="B7837" s="23">
        <f>SQRT('913'!I1121^2+'913'!J1121^2)</f>
        <v>0</v>
      </c>
      <c r="C7837" s="10"/>
    </row>
    <row r="7838" spans="1:3">
      <c r="A7838" s="19">
        <v>1117</v>
      </c>
      <c r="B7838" s="23">
        <f>SQRT('913'!I1122^2+'913'!J1122^2)</f>
        <v>0</v>
      </c>
      <c r="C7838" s="10"/>
    </row>
    <row r="7839" spans="1:3">
      <c r="A7839" s="19">
        <v>1118</v>
      </c>
      <c r="B7839" s="23">
        <f>SQRT('913'!I1123^2+'913'!J1123^2)</f>
        <v>0</v>
      </c>
      <c r="C7839" s="10"/>
    </row>
    <row r="7840" spans="1:3">
      <c r="A7840" s="19">
        <v>1119</v>
      </c>
      <c r="B7840" s="23">
        <f>SQRT('913'!I1124^2+'913'!J1124^2)</f>
        <v>0</v>
      </c>
      <c r="C7840" s="10"/>
    </row>
    <row r="7841" spans="1:3">
      <c r="A7841" s="19">
        <v>1120</v>
      </c>
      <c r="B7841" s="23">
        <f>SQRT('913'!I1125^2+'913'!J1125^2)</f>
        <v>0</v>
      </c>
      <c r="C7841" s="10"/>
    </row>
    <row r="7842" spans="1:3">
      <c r="A7842" s="19">
        <v>1121</v>
      </c>
      <c r="B7842" s="23">
        <f>SQRT('913'!I1126^2+'913'!J1126^2)</f>
        <v>0</v>
      </c>
      <c r="C7842" s="10"/>
    </row>
    <row r="7843" spans="1:3">
      <c r="A7843" s="19">
        <v>1122</v>
      </c>
      <c r="B7843" s="23">
        <f>SQRT('913'!I1127^2+'913'!J1127^2)</f>
        <v>0</v>
      </c>
      <c r="C7843" s="10"/>
    </row>
    <row r="7844" spans="1:3">
      <c r="A7844" s="19">
        <v>1123</v>
      </c>
      <c r="B7844" s="23">
        <f>SQRT('913'!I1128^2+'913'!J1128^2)</f>
        <v>0</v>
      </c>
      <c r="C7844" s="10"/>
    </row>
    <row r="7845" spans="1:3">
      <c r="A7845" s="19">
        <v>1124</v>
      </c>
      <c r="B7845" s="23">
        <f>SQRT('913'!I1129^2+'913'!J1129^2)</f>
        <v>0</v>
      </c>
      <c r="C7845" s="10"/>
    </row>
    <row r="7846" spans="1:3">
      <c r="A7846" s="19">
        <v>1125</v>
      </c>
      <c r="B7846" s="23">
        <f>SQRT('913'!I1130^2+'913'!J1130^2)</f>
        <v>0</v>
      </c>
      <c r="C7846" s="10"/>
    </row>
    <row r="7847" spans="1:3">
      <c r="A7847" s="19">
        <v>1126</v>
      </c>
      <c r="B7847" s="23">
        <f>SQRT('913'!I1131^2+'913'!J1131^2)</f>
        <v>0</v>
      </c>
      <c r="C7847" s="10"/>
    </row>
    <row r="7848" spans="1:3">
      <c r="A7848" s="19">
        <v>1127</v>
      </c>
      <c r="B7848" s="23">
        <f>SQRT('913'!I1132^2+'913'!J1132^2)</f>
        <v>0</v>
      </c>
      <c r="C7848" s="10"/>
    </row>
    <row r="7849" spans="1:3">
      <c r="A7849" s="19">
        <v>1128</v>
      </c>
      <c r="B7849" s="23">
        <f>SQRT('913'!I1133^2+'913'!J1133^2)</f>
        <v>0</v>
      </c>
      <c r="C7849" s="10"/>
    </row>
    <row r="7850" spans="1:3">
      <c r="A7850" s="19">
        <v>1129</v>
      </c>
      <c r="B7850" s="23">
        <f>SQRT('913'!I1134^2+'913'!J1134^2)</f>
        <v>0</v>
      </c>
      <c r="C7850" s="10"/>
    </row>
    <row r="7851" spans="1:3">
      <c r="A7851" s="19">
        <v>1130</v>
      </c>
      <c r="B7851" s="23">
        <f>SQRT('913'!I1135^2+'913'!J1135^2)</f>
        <v>0</v>
      </c>
      <c r="C7851" s="10"/>
    </row>
    <row r="7852" spans="1:3">
      <c r="A7852" s="19">
        <v>1131</v>
      </c>
      <c r="B7852" s="23">
        <f>SQRT('913'!I1136^2+'913'!J1136^2)</f>
        <v>0</v>
      </c>
      <c r="C7852" s="10"/>
    </row>
    <row r="7853" spans="1:3">
      <c r="A7853" s="19">
        <v>1132</v>
      </c>
      <c r="B7853" s="23">
        <f>SQRT('913'!I1137^2+'913'!J1137^2)</f>
        <v>0</v>
      </c>
      <c r="C7853" s="10"/>
    </row>
    <row r="7854" spans="1:3">
      <c r="A7854" s="19">
        <v>1133</v>
      </c>
      <c r="B7854" s="23">
        <f>SQRT('913'!I1138^2+'913'!J1138^2)</f>
        <v>0</v>
      </c>
      <c r="C7854" s="10"/>
    </row>
    <row r="7855" spans="1:3">
      <c r="A7855" s="19">
        <v>1134</v>
      </c>
      <c r="B7855" s="23">
        <f>SQRT('913'!I1139^2+'913'!J1139^2)</f>
        <v>0</v>
      </c>
      <c r="C7855" s="10"/>
    </row>
    <row r="7856" spans="1:3">
      <c r="A7856" s="19">
        <v>1135</v>
      </c>
      <c r="B7856" s="23">
        <f>SQRT('913'!I1140^2+'913'!J1140^2)</f>
        <v>0</v>
      </c>
      <c r="C7856" s="10"/>
    </row>
    <row r="7857" spans="1:3">
      <c r="A7857" s="19">
        <v>1136</v>
      </c>
      <c r="B7857" s="23">
        <f>SQRT('913'!I1141^2+'913'!J1141^2)</f>
        <v>0</v>
      </c>
      <c r="C7857" s="10"/>
    </row>
    <row r="7858" spans="1:3">
      <c r="A7858" s="19">
        <v>1137</v>
      </c>
      <c r="B7858" s="23">
        <f>SQRT('913'!I1142^2+'913'!J1142^2)</f>
        <v>0</v>
      </c>
      <c r="C7858" s="10"/>
    </row>
    <row r="7859" spans="1:3">
      <c r="A7859" s="19">
        <v>1138</v>
      </c>
      <c r="B7859" s="23">
        <f>SQRT('913'!I1143^2+'913'!J1143^2)</f>
        <v>0</v>
      </c>
      <c r="C7859" s="10"/>
    </row>
    <row r="7860" spans="1:3">
      <c r="A7860" s="19">
        <v>1139</v>
      </c>
      <c r="B7860" s="23">
        <f>SQRT('913'!I1144^2+'913'!J1144^2)</f>
        <v>0</v>
      </c>
      <c r="C7860" s="10"/>
    </row>
    <row r="7861" spans="1:3">
      <c r="A7861" s="19">
        <v>1140</v>
      </c>
      <c r="B7861" s="23">
        <f>SQRT('913'!I1145^2+'913'!J1145^2)</f>
        <v>0</v>
      </c>
      <c r="C7861" s="10"/>
    </row>
    <row r="7862" spans="1:3">
      <c r="A7862" s="19">
        <v>1141</v>
      </c>
      <c r="B7862" s="23">
        <f>SQRT('913'!I1146^2+'913'!J1146^2)</f>
        <v>0</v>
      </c>
      <c r="C7862" s="10"/>
    </row>
    <row r="7863" spans="1:3">
      <c r="A7863" s="19">
        <v>1142</v>
      </c>
      <c r="B7863" s="23">
        <f>SQRT('913'!I1147^2+'913'!J1147^2)</f>
        <v>0</v>
      </c>
      <c r="C7863" s="10"/>
    </row>
    <row r="7864" spans="1:3">
      <c r="A7864" s="19">
        <v>1143</v>
      </c>
      <c r="B7864" s="23">
        <f>SQRT('913'!I1148^2+'913'!J1148^2)</f>
        <v>0</v>
      </c>
      <c r="C7864" s="10"/>
    </row>
    <row r="7865" spans="1:3">
      <c r="A7865" s="19">
        <v>1144</v>
      </c>
      <c r="B7865" s="23">
        <f>SQRT('913'!I1149^2+'913'!J1149^2)</f>
        <v>0</v>
      </c>
      <c r="C7865" s="10"/>
    </row>
    <row r="7866" spans="1:3">
      <c r="A7866" s="19">
        <v>1145</v>
      </c>
      <c r="B7866" s="23">
        <f>SQRT('913'!I1150^2+'913'!J1150^2)</f>
        <v>0</v>
      </c>
      <c r="C7866" s="10"/>
    </row>
    <row r="7867" spans="1:3">
      <c r="A7867" s="19">
        <v>1146</v>
      </c>
      <c r="B7867" s="23">
        <f>SQRT('913'!I1151^2+'913'!J1151^2)</f>
        <v>0</v>
      </c>
      <c r="C7867" s="10"/>
    </row>
    <row r="7868" spans="1:3">
      <c r="A7868" s="19">
        <v>1147</v>
      </c>
      <c r="B7868" s="23">
        <f>SQRT('913'!I1152^2+'913'!J1152^2)</f>
        <v>0</v>
      </c>
      <c r="C7868" s="10"/>
    </row>
    <row r="7869" spans="1:3">
      <c r="A7869" s="19">
        <v>1148</v>
      </c>
      <c r="B7869" s="23">
        <f>SQRT('913'!I1153^2+'913'!J1153^2)</f>
        <v>0</v>
      </c>
      <c r="C7869" s="10"/>
    </row>
    <row r="7870" spans="1:3">
      <c r="A7870" s="19">
        <v>1149</v>
      </c>
      <c r="B7870" s="23">
        <f>SQRT('913'!I1154^2+'913'!J1154^2)</f>
        <v>0</v>
      </c>
      <c r="C7870" s="10"/>
    </row>
    <row r="7871" spans="1:3">
      <c r="A7871" s="19">
        <v>1150</v>
      </c>
      <c r="B7871" s="23">
        <f>SQRT('913'!I1155^2+'913'!J1155^2)</f>
        <v>0</v>
      </c>
      <c r="C7871" s="10"/>
    </row>
    <row r="7872" spans="1:3">
      <c r="A7872" s="19">
        <v>1151</v>
      </c>
      <c r="B7872" s="23">
        <f>SQRT('913'!I1156^2+'913'!J1156^2)</f>
        <v>0</v>
      </c>
      <c r="C7872" s="10"/>
    </row>
    <row r="7873" spans="1:3">
      <c r="A7873" s="19">
        <v>1152</v>
      </c>
      <c r="B7873" s="23">
        <f>SQRT('913'!I1157^2+'913'!J1157^2)</f>
        <v>0</v>
      </c>
      <c r="C7873" s="10"/>
    </row>
    <row r="7874" spans="1:3">
      <c r="A7874" s="19">
        <v>1153</v>
      </c>
      <c r="B7874" s="23">
        <f>SQRT('913'!I1158^2+'913'!J1158^2)</f>
        <v>0</v>
      </c>
      <c r="C7874" s="10"/>
    </row>
    <row r="7875" spans="1:3">
      <c r="A7875" s="19">
        <v>1154</v>
      </c>
      <c r="B7875" s="23">
        <f>SQRT('913'!I1159^2+'913'!J1159^2)</f>
        <v>0</v>
      </c>
      <c r="C7875" s="10"/>
    </row>
    <row r="7876" spans="1:3">
      <c r="A7876" s="19">
        <v>1155</v>
      </c>
      <c r="B7876" s="23">
        <f>SQRT('913'!I1160^2+'913'!J1160^2)</f>
        <v>0</v>
      </c>
      <c r="C7876" s="10"/>
    </row>
    <row r="7877" spans="1:3">
      <c r="A7877" s="19">
        <v>1156</v>
      </c>
      <c r="B7877" s="23">
        <f>SQRT('913'!I1161^2+'913'!J1161^2)</f>
        <v>0</v>
      </c>
      <c r="C7877" s="10"/>
    </row>
    <row r="7878" spans="1:3">
      <c r="A7878" s="19">
        <v>1157</v>
      </c>
      <c r="B7878" s="23">
        <f>SQRT('913'!I1162^2+'913'!J1162^2)</f>
        <v>0</v>
      </c>
      <c r="C7878" s="10"/>
    </row>
    <row r="7879" spans="1:3">
      <c r="A7879" s="19">
        <v>1158</v>
      </c>
      <c r="B7879" s="23">
        <f>SQRT('913'!I1163^2+'913'!J1163^2)</f>
        <v>0</v>
      </c>
      <c r="C7879" s="10"/>
    </row>
    <row r="7880" spans="1:3">
      <c r="A7880" s="19">
        <v>1159</v>
      </c>
      <c r="B7880" s="23">
        <f>SQRT('913'!I1164^2+'913'!J1164^2)</f>
        <v>0</v>
      </c>
      <c r="C7880" s="10"/>
    </row>
    <row r="7881" spans="1:3">
      <c r="A7881" s="19">
        <v>1160</v>
      </c>
      <c r="B7881" s="23">
        <f>SQRT('913'!I1165^2+'913'!J1165^2)</f>
        <v>0</v>
      </c>
      <c r="C7881" s="10"/>
    </row>
    <row r="7882" spans="1:3">
      <c r="A7882" s="19">
        <v>1161</v>
      </c>
      <c r="B7882" s="23">
        <f>SQRT('913'!I1166^2+'913'!J1166^2)</f>
        <v>0</v>
      </c>
      <c r="C7882" s="10"/>
    </row>
    <row r="7883" spans="1:3">
      <c r="A7883" s="19">
        <v>1162</v>
      </c>
      <c r="B7883" s="23">
        <f>SQRT('913'!I1167^2+'913'!J1167^2)</f>
        <v>0</v>
      </c>
      <c r="C7883" s="10"/>
    </row>
    <row r="7884" spans="1:3">
      <c r="A7884" s="19">
        <v>1163</v>
      </c>
      <c r="B7884" s="23">
        <f>SQRT('913'!I1168^2+'913'!J1168^2)</f>
        <v>0</v>
      </c>
      <c r="C7884" s="10"/>
    </row>
    <row r="7885" spans="1:3">
      <c r="A7885" s="19">
        <v>1164</v>
      </c>
      <c r="B7885" s="23">
        <f>SQRT('913'!I1169^2+'913'!J1169^2)</f>
        <v>0</v>
      </c>
      <c r="C7885" s="10"/>
    </row>
    <row r="7886" spans="1:3">
      <c r="A7886" s="19">
        <v>1165</v>
      </c>
      <c r="B7886" s="23">
        <f>SQRT('913'!I1170^2+'913'!J1170^2)</f>
        <v>0</v>
      </c>
      <c r="C7886" s="10"/>
    </row>
    <row r="7887" spans="1:3">
      <c r="A7887" s="19">
        <v>1166</v>
      </c>
      <c r="B7887" s="23">
        <f>SQRT('913'!I1171^2+'913'!J1171^2)</f>
        <v>0</v>
      </c>
      <c r="C7887" s="10"/>
    </row>
    <row r="7888" spans="1:3">
      <c r="A7888" s="19">
        <v>1167</v>
      </c>
      <c r="B7888" s="23">
        <f>SQRT('913'!I1172^2+'913'!J1172^2)</f>
        <v>0</v>
      </c>
      <c r="C7888" s="10"/>
    </row>
    <row r="7889" spans="1:3">
      <c r="A7889" s="19">
        <v>1168</v>
      </c>
      <c r="B7889" s="23">
        <f>SQRT('913'!I1173^2+'913'!J1173^2)</f>
        <v>0</v>
      </c>
      <c r="C7889" s="10"/>
    </row>
    <row r="7890" spans="1:3">
      <c r="A7890" s="19">
        <v>1169</v>
      </c>
      <c r="B7890" s="23">
        <f>SQRT('913'!I1174^2+'913'!J1174^2)</f>
        <v>0</v>
      </c>
      <c r="C7890" s="10"/>
    </row>
    <row r="7891" spans="1:3">
      <c r="A7891" s="19">
        <v>1170</v>
      </c>
      <c r="B7891" s="23">
        <f>SQRT('913'!I1175^2+'913'!J1175^2)</f>
        <v>0</v>
      </c>
      <c r="C7891" s="10"/>
    </row>
    <row r="7892" spans="1:3">
      <c r="A7892" s="19">
        <v>1171</v>
      </c>
      <c r="B7892" s="23">
        <f>SQRT('913'!I1176^2+'913'!J1176^2)</f>
        <v>0</v>
      </c>
      <c r="C7892" s="10"/>
    </row>
    <row r="7893" spans="1:3">
      <c r="A7893" s="19">
        <v>1172</v>
      </c>
      <c r="B7893" s="23">
        <f>SQRT('913'!I1177^2+'913'!J1177^2)</f>
        <v>0</v>
      </c>
      <c r="C7893" s="10"/>
    </row>
    <row r="7894" spans="1:3">
      <c r="A7894" s="19">
        <v>1173</v>
      </c>
      <c r="B7894" s="23">
        <f>SQRT('913'!I1178^2+'913'!J1178^2)</f>
        <v>0</v>
      </c>
      <c r="C7894" s="10"/>
    </row>
    <row r="7895" spans="1:3">
      <c r="A7895" s="19">
        <v>1174</v>
      </c>
      <c r="B7895" s="23">
        <f>SQRT('913'!I1179^2+'913'!J1179^2)</f>
        <v>0</v>
      </c>
      <c r="C7895" s="10"/>
    </row>
    <row r="7896" spans="1:3">
      <c r="A7896" s="19">
        <v>1175</v>
      </c>
      <c r="B7896" s="23">
        <f>SQRT('913'!I1180^2+'913'!J1180^2)</f>
        <v>0</v>
      </c>
      <c r="C7896" s="10"/>
    </row>
    <row r="7897" spans="1:3">
      <c r="A7897" s="19">
        <v>1176</v>
      </c>
      <c r="B7897" s="23">
        <f>SQRT('913'!I1181^2+'913'!J1181^2)</f>
        <v>0</v>
      </c>
      <c r="C7897" s="10"/>
    </row>
    <row r="7898" spans="1:3">
      <c r="A7898" s="19">
        <v>1177</v>
      </c>
      <c r="B7898" s="23">
        <f>SQRT('913'!I1182^2+'913'!J1182^2)</f>
        <v>0</v>
      </c>
      <c r="C7898" s="10"/>
    </row>
    <row r="7899" spans="1:3">
      <c r="A7899" s="19">
        <v>1178</v>
      </c>
      <c r="B7899" s="23">
        <f>SQRT('913'!I1183^2+'913'!J1183^2)</f>
        <v>0</v>
      </c>
      <c r="C7899" s="10"/>
    </row>
    <row r="7900" spans="1:3">
      <c r="A7900" s="19">
        <v>1179</v>
      </c>
      <c r="B7900" s="23">
        <f>SQRT('913'!I1184^2+'913'!J1184^2)</f>
        <v>0</v>
      </c>
      <c r="C7900" s="10"/>
    </row>
    <row r="7901" spans="1:3">
      <c r="A7901" s="19">
        <v>1180</v>
      </c>
      <c r="B7901" s="23">
        <f>SQRT('913'!I1185^2+'913'!J1185^2)</f>
        <v>0</v>
      </c>
      <c r="C7901" s="10"/>
    </row>
    <row r="7902" spans="1:3">
      <c r="A7902" s="19">
        <v>1181</v>
      </c>
      <c r="B7902" s="23">
        <f>SQRT('913'!I1186^2+'913'!J1186^2)</f>
        <v>0</v>
      </c>
      <c r="C7902" s="10"/>
    </row>
    <row r="7903" spans="1:3">
      <c r="A7903" s="19">
        <v>1182</v>
      </c>
      <c r="B7903" s="23">
        <f>SQRT('913'!I1187^2+'913'!J1187^2)</f>
        <v>0</v>
      </c>
      <c r="C7903" s="10"/>
    </row>
    <row r="7904" spans="1:3">
      <c r="A7904" s="19">
        <v>1183</v>
      </c>
      <c r="B7904" s="23">
        <f>SQRT('913'!I1188^2+'913'!J1188^2)</f>
        <v>0</v>
      </c>
      <c r="C7904" s="10"/>
    </row>
    <row r="7905" spans="1:3">
      <c r="A7905" s="19">
        <v>1184</v>
      </c>
      <c r="B7905" s="23">
        <f>SQRT('913'!I1189^2+'913'!J1189^2)</f>
        <v>0</v>
      </c>
      <c r="C7905" s="10"/>
    </row>
    <row r="7906" spans="1:3">
      <c r="A7906" s="19">
        <v>1185</v>
      </c>
      <c r="B7906" s="23">
        <f>SQRT('913'!I1190^2+'913'!J1190^2)</f>
        <v>0</v>
      </c>
      <c r="C7906" s="10"/>
    </row>
    <row r="7907" spans="1:3">
      <c r="A7907" s="19">
        <v>1186</v>
      </c>
      <c r="B7907" s="23">
        <f>SQRT('913'!I1191^2+'913'!J1191^2)</f>
        <v>0</v>
      </c>
      <c r="C7907" s="10"/>
    </row>
    <row r="7908" spans="1:3">
      <c r="A7908" s="19">
        <v>1187</v>
      </c>
      <c r="B7908" s="23">
        <f>SQRT('913'!I1192^2+'913'!J1192^2)</f>
        <v>0</v>
      </c>
      <c r="C7908" s="10"/>
    </row>
    <row r="7909" spans="1:3">
      <c r="A7909" s="19">
        <v>1188</v>
      </c>
      <c r="B7909" s="23">
        <f>SQRT('913'!I1193^2+'913'!J1193^2)</f>
        <v>0</v>
      </c>
      <c r="C7909" s="10"/>
    </row>
    <row r="7910" spans="1:3">
      <c r="A7910" s="19">
        <v>1189</v>
      </c>
      <c r="B7910" s="23">
        <f>SQRT('913'!I1194^2+'913'!J1194^2)</f>
        <v>0</v>
      </c>
      <c r="C7910" s="10"/>
    </row>
    <row r="7911" spans="1:3">
      <c r="A7911" s="19">
        <v>1190</v>
      </c>
      <c r="B7911" s="23">
        <f>SQRT('913'!I1195^2+'913'!J1195^2)</f>
        <v>0</v>
      </c>
      <c r="C7911" s="10"/>
    </row>
    <row r="7912" spans="1:3">
      <c r="A7912" s="19">
        <v>1191</v>
      </c>
      <c r="B7912" s="23">
        <f>SQRT('913'!I1196^2+'913'!J1196^2)</f>
        <v>0</v>
      </c>
      <c r="C7912" s="10"/>
    </row>
    <row r="7913" spans="1:3">
      <c r="A7913" s="19">
        <v>1192</v>
      </c>
      <c r="B7913" s="23">
        <f>SQRT('913'!I1197^2+'913'!J1197^2)</f>
        <v>0</v>
      </c>
      <c r="C7913" s="10"/>
    </row>
    <row r="7914" spans="1:3">
      <c r="A7914" s="19">
        <v>1193</v>
      </c>
      <c r="B7914" s="23">
        <f>SQRT('913'!I1198^2+'913'!J1198^2)</f>
        <v>0</v>
      </c>
      <c r="C7914" s="10"/>
    </row>
    <row r="7915" spans="1:3">
      <c r="A7915" s="19">
        <v>1194</v>
      </c>
      <c r="B7915" s="23">
        <f>SQRT('913'!I1199^2+'913'!J1199^2)</f>
        <v>0</v>
      </c>
      <c r="C7915" s="10"/>
    </row>
    <row r="7916" spans="1:3">
      <c r="A7916" s="19">
        <v>1195</v>
      </c>
      <c r="B7916" s="23">
        <f>SQRT('913'!I1200^2+'913'!J1200^2)</f>
        <v>0</v>
      </c>
      <c r="C7916" s="10"/>
    </row>
    <row r="7917" spans="1:3">
      <c r="A7917" s="19">
        <v>1196</v>
      </c>
      <c r="B7917" s="23">
        <f>SQRT('913'!I1201^2+'913'!J1201^2)</f>
        <v>0</v>
      </c>
      <c r="C7917" s="10"/>
    </row>
    <row r="7918" spans="1:3">
      <c r="A7918" s="19">
        <v>1197</v>
      </c>
      <c r="B7918" s="23">
        <f>SQRT('913'!I1202^2+'913'!J1202^2)</f>
        <v>0</v>
      </c>
      <c r="C7918" s="10"/>
    </row>
    <row r="7919" spans="1:3">
      <c r="A7919" s="19">
        <v>1198</v>
      </c>
      <c r="B7919" s="23">
        <f>SQRT('913'!I1203^2+'913'!J1203^2)</f>
        <v>0</v>
      </c>
      <c r="C7919" s="10"/>
    </row>
    <row r="7920" spans="1:3">
      <c r="A7920" s="19">
        <v>1199</v>
      </c>
      <c r="B7920" s="23">
        <f>SQRT('913'!I1204^2+'913'!J1204^2)</f>
        <v>0</v>
      </c>
      <c r="C7920" s="10"/>
    </row>
    <row r="7921" spans="1:3">
      <c r="A7921" s="19">
        <v>1200</v>
      </c>
      <c r="B7921" s="23">
        <f>SQRT('913'!I1205^2+'913'!J1205^2)</f>
        <v>0</v>
      </c>
      <c r="C7921" s="10"/>
    </row>
    <row r="7923" spans="1:3" ht="21" customHeight="1">
      <c r="A7923" s="1" t="s">
        <v>464</v>
      </c>
    </row>
    <row r="7924" spans="1:3">
      <c r="A7924" s="2" t="s">
        <v>254</v>
      </c>
    </row>
    <row r="7925" spans="1:3">
      <c r="A7925" s="12" t="s">
        <v>465</v>
      </c>
    </row>
    <row r="7926" spans="1:3">
      <c r="A7926" s="12" t="s">
        <v>466</v>
      </c>
    </row>
    <row r="7927" spans="1:3">
      <c r="A7927" s="2" t="s">
        <v>467</v>
      </c>
    </row>
    <row r="7929" spans="1:3">
      <c r="B7929" s="3" t="s">
        <v>468</v>
      </c>
    </row>
    <row r="7930" spans="1:3">
      <c r="A7930" s="21">
        <v>1</v>
      </c>
      <c r="B7930" s="6">
        <f>IF(ISNUMBER(B1838),INDEX($B$6722:$B$7921,B1838),0)</f>
        <v>0</v>
      </c>
      <c r="C7930" s="10"/>
    </row>
    <row r="7931" spans="1:3">
      <c r="A7931" s="21">
        <v>2</v>
      </c>
      <c r="B7931" s="6">
        <f>IF(ISNUMBER(B1839),INDEX($B$6722:$B$7921,B1839),0)</f>
        <v>0</v>
      </c>
      <c r="C7931" s="10"/>
    </row>
    <row r="7932" spans="1:3">
      <c r="A7932" s="21">
        <v>3</v>
      </c>
      <c r="B7932" s="6">
        <f>IF(ISNUMBER(B1840),INDEX($B$6722:$B$7921,B1840),0)</f>
        <v>0</v>
      </c>
      <c r="C7932" s="10"/>
    </row>
    <row r="7933" spans="1:3">
      <c r="A7933" s="21">
        <v>4</v>
      </c>
      <c r="B7933" s="6">
        <f>IF(ISNUMBER(B1841),INDEX($B$6722:$B$7921,B1841),0)</f>
        <v>0</v>
      </c>
      <c r="C7933" s="10"/>
    </row>
    <row r="7934" spans="1:3">
      <c r="A7934" s="21">
        <v>5</v>
      </c>
      <c r="B7934" s="6">
        <f>IF(ISNUMBER(B1842),INDEX($B$6722:$B$7921,B1842),0)</f>
        <v>0</v>
      </c>
      <c r="C7934" s="10"/>
    </row>
    <row r="7935" spans="1:3">
      <c r="A7935" s="21">
        <v>6</v>
      </c>
      <c r="B7935" s="6">
        <f>IF(ISNUMBER(B1843),INDEX($B$6722:$B$7921,B1843),0)</f>
        <v>0</v>
      </c>
      <c r="C7935" s="10"/>
    </row>
    <row r="7936" spans="1:3">
      <c r="A7936" s="21">
        <v>7</v>
      </c>
      <c r="B7936" s="6">
        <f>IF(ISNUMBER(B1844),INDEX($B$6722:$B$7921,B1844),0)</f>
        <v>0</v>
      </c>
      <c r="C7936" s="10"/>
    </row>
    <row r="7937" spans="1:3">
      <c r="A7937" s="21">
        <v>8</v>
      </c>
      <c r="B7937" s="6">
        <f>IF(ISNUMBER(B1845),INDEX($B$6722:$B$7921,B1845),0)</f>
        <v>0</v>
      </c>
      <c r="C7937" s="10"/>
    </row>
    <row r="7938" spans="1:3">
      <c r="A7938" s="21">
        <v>9</v>
      </c>
      <c r="B7938" s="6">
        <f>IF(ISNUMBER(B1846),INDEX($B$6722:$B$7921,B1846),0)</f>
        <v>0</v>
      </c>
      <c r="C7938" s="10"/>
    </row>
    <row r="7939" spans="1:3">
      <c r="A7939" s="21">
        <v>10</v>
      </c>
      <c r="B7939" s="6">
        <f>IF(ISNUMBER(B1847),INDEX($B$6722:$B$7921,B1847),0)</f>
        <v>0</v>
      </c>
      <c r="C7939" s="10"/>
    </row>
    <row r="7940" spans="1:3">
      <c r="A7940" s="21">
        <v>11</v>
      </c>
      <c r="B7940" s="6">
        <f>IF(ISNUMBER(B1848),INDEX($B$6722:$B$7921,B1848),0)</f>
        <v>0</v>
      </c>
      <c r="C7940" s="10"/>
    </row>
    <row r="7941" spans="1:3">
      <c r="A7941" s="21">
        <v>12</v>
      </c>
      <c r="B7941" s="6">
        <f>IF(ISNUMBER(B1849),INDEX($B$6722:$B$7921,B1849),0)</f>
        <v>0</v>
      </c>
      <c r="C7941" s="10"/>
    </row>
    <row r="7942" spans="1:3">
      <c r="A7942" s="21">
        <v>13</v>
      </c>
      <c r="B7942" s="6">
        <f>IF(ISNUMBER(B1850),INDEX($B$6722:$B$7921,B1850),0)</f>
        <v>0</v>
      </c>
      <c r="C7942" s="10"/>
    </row>
    <row r="7943" spans="1:3">
      <c r="A7943" s="21">
        <v>14</v>
      </c>
      <c r="B7943" s="6">
        <f>IF(ISNUMBER(B1851),INDEX($B$6722:$B$7921,B1851),0)</f>
        <v>0</v>
      </c>
      <c r="C7943" s="10"/>
    </row>
    <row r="7944" spans="1:3">
      <c r="A7944" s="21">
        <v>15</v>
      </c>
      <c r="B7944" s="6">
        <f>IF(ISNUMBER(B1852),INDEX($B$6722:$B$7921,B1852),0)</f>
        <v>0</v>
      </c>
      <c r="C7944" s="10"/>
    </row>
    <row r="7945" spans="1:3">
      <c r="A7945" s="21">
        <v>16</v>
      </c>
      <c r="B7945" s="6">
        <f>IF(ISNUMBER(B1853),INDEX($B$6722:$B$7921,B1853),0)</f>
        <v>0</v>
      </c>
      <c r="C7945" s="10"/>
    </row>
    <row r="7946" spans="1:3">
      <c r="A7946" s="21">
        <v>17</v>
      </c>
      <c r="B7946" s="6">
        <f>IF(ISNUMBER(B1854),INDEX($B$6722:$B$7921,B1854),0)</f>
        <v>0</v>
      </c>
      <c r="C7946" s="10"/>
    </row>
    <row r="7947" spans="1:3">
      <c r="A7947" s="21">
        <v>18</v>
      </c>
      <c r="B7947" s="6">
        <f>IF(ISNUMBER(B1855),INDEX($B$6722:$B$7921,B1855),0)</f>
        <v>0</v>
      </c>
      <c r="C7947" s="10"/>
    </row>
    <row r="7948" spans="1:3">
      <c r="A7948" s="21">
        <v>19</v>
      </c>
      <c r="B7948" s="6">
        <f>IF(ISNUMBER(B1856),INDEX($B$6722:$B$7921,B1856),0)</f>
        <v>0</v>
      </c>
      <c r="C7948" s="10"/>
    </row>
    <row r="7949" spans="1:3">
      <c r="A7949" s="21">
        <v>20</v>
      </c>
      <c r="B7949" s="6">
        <f>IF(ISNUMBER(B1857),INDEX($B$6722:$B$7921,B1857),0)</f>
        <v>0</v>
      </c>
      <c r="C7949" s="10"/>
    </row>
    <row r="7950" spans="1:3">
      <c r="A7950" s="21">
        <v>21</v>
      </c>
      <c r="B7950" s="6">
        <f>IF(ISNUMBER(B1858),INDEX($B$6722:$B$7921,B1858),0)</f>
        <v>0</v>
      </c>
      <c r="C7950" s="10"/>
    </row>
    <row r="7951" spans="1:3">
      <c r="A7951" s="21">
        <v>22</v>
      </c>
      <c r="B7951" s="6">
        <f>IF(ISNUMBER(B1859),INDEX($B$6722:$B$7921,B1859),0)</f>
        <v>0</v>
      </c>
      <c r="C7951" s="10"/>
    </row>
    <row r="7952" spans="1:3">
      <c r="A7952" s="21">
        <v>23</v>
      </c>
      <c r="B7952" s="6">
        <f>IF(ISNUMBER(B1860),INDEX($B$6722:$B$7921,B1860),0)</f>
        <v>0</v>
      </c>
      <c r="C7952" s="10"/>
    </row>
    <row r="7953" spans="1:3">
      <c r="A7953" s="21">
        <v>24</v>
      </c>
      <c r="B7953" s="6">
        <f>IF(ISNUMBER(B1861),INDEX($B$6722:$B$7921,B1861),0)</f>
        <v>0</v>
      </c>
      <c r="C7953" s="10"/>
    </row>
    <row r="7954" spans="1:3">
      <c r="A7954" s="21">
        <v>25</v>
      </c>
      <c r="B7954" s="6">
        <f>IF(ISNUMBER(B1862),INDEX($B$6722:$B$7921,B1862),0)</f>
        <v>0</v>
      </c>
      <c r="C7954" s="10"/>
    </row>
    <row r="7955" spans="1:3">
      <c r="A7955" s="21">
        <v>26</v>
      </c>
      <c r="B7955" s="6">
        <f>IF(ISNUMBER(B1863),INDEX($B$6722:$B$7921,B1863),0)</f>
        <v>0</v>
      </c>
      <c r="C7955" s="10"/>
    </row>
    <row r="7956" spans="1:3">
      <c r="A7956" s="21">
        <v>27</v>
      </c>
      <c r="B7956" s="6">
        <f>IF(ISNUMBER(B1864),INDEX($B$6722:$B$7921,B1864),0)</f>
        <v>0</v>
      </c>
      <c r="C7956" s="10"/>
    </row>
    <row r="7957" spans="1:3">
      <c r="A7957" s="21">
        <v>28</v>
      </c>
      <c r="B7957" s="6">
        <f>IF(ISNUMBER(B1865),INDEX($B$6722:$B$7921,B1865),0)</f>
        <v>0</v>
      </c>
      <c r="C7957" s="10"/>
    </row>
    <row r="7958" spans="1:3">
      <c r="A7958" s="21">
        <v>29</v>
      </c>
      <c r="B7958" s="6">
        <f>IF(ISNUMBER(B1866),INDEX($B$6722:$B$7921,B1866),0)</f>
        <v>0</v>
      </c>
      <c r="C7958" s="10"/>
    </row>
    <row r="7959" spans="1:3">
      <c r="A7959" s="21">
        <v>30</v>
      </c>
      <c r="B7959" s="6">
        <f>IF(ISNUMBER(B1867),INDEX($B$6722:$B$7921,B1867),0)</f>
        <v>0</v>
      </c>
      <c r="C7959" s="10"/>
    </row>
    <row r="7960" spans="1:3">
      <c r="A7960" s="21">
        <v>31</v>
      </c>
      <c r="B7960" s="6">
        <f>IF(ISNUMBER(B1868),INDEX($B$6722:$B$7921,B1868),0)</f>
        <v>0</v>
      </c>
      <c r="C7960" s="10"/>
    </row>
    <row r="7961" spans="1:3">
      <c r="A7961" s="21">
        <v>32</v>
      </c>
      <c r="B7961" s="6">
        <f>IF(ISNUMBER(B1869),INDEX($B$6722:$B$7921,B1869),0)</f>
        <v>0</v>
      </c>
      <c r="C7961" s="10"/>
    </row>
    <row r="7962" spans="1:3">
      <c r="A7962" s="21">
        <v>33</v>
      </c>
      <c r="B7962" s="6">
        <f>IF(ISNUMBER(B1870),INDEX($B$6722:$B$7921,B1870),0)</f>
        <v>0</v>
      </c>
      <c r="C7962" s="10"/>
    </row>
    <row r="7963" spans="1:3">
      <c r="A7963" s="21">
        <v>34</v>
      </c>
      <c r="B7963" s="6">
        <f>IF(ISNUMBER(B1871),INDEX($B$6722:$B$7921,B1871),0)</f>
        <v>0</v>
      </c>
      <c r="C7963" s="10"/>
    </row>
    <row r="7964" spans="1:3">
      <c r="A7964" s="21">
        <v>35</v>
      </c>
      <c r="B7964" s="6">
        <f>IF(ISNUMBER(B1872),INDEX($B$6722:$B$7921,B1872),0)</f>
        <v>0</v>
      </c>
      <c r="C7964" s="10"/>
    </row>
    <row r="7965" spans="1:3">
      <c r="A7965" s="21">
        <v>36</v>
      </c>
      <c r="B7965" s="6">
        <f>IF(ISNUMBER(B1873),INDEX($B$6722:$B$7921,B1873),0)</f>
        <v>0</v>
      </c>
      <c r="C7965" s="10"/>
    </row>
    <row r="7966" spans="1:3">
      <c r="A7966" s="21">
        <v>37</v>
      </c>
      <c r="B7966" s="6">
        <f>IF(ISNUMBER(B1874),INDEX($B$6722:$B$7921,B1874),0)</f>
        <v>0</v>
      </c>
      <c r="C7966" s="10"/>
    </row>
    <row r="7967" spans="1:3">
      <c r="A7967" s="21">
        <v>38</v>
      </c>
      <c r="B7967" s="6">
        <f>IF(ISNUMBER(B1875),INDEX($B$6722:$B$7921,B1875),0)</f>
        <v>0</v>
      </c>
      <c r="C7967" s="10"/>
    </row>
    <row r="7968" spans="1:3">
      <c r="A7968" s="21">
        <v>39</v>
      </c>
      <c r="B7968" s="6">
        <f>IF(ISNUMBER(B1876),INDEX($B$6722:$B$7921,B1876),0)</f>
        <v>0</v>
      </c>
      <c r="C7968" s="10"/>
    </row>
    <row r="7969" spans="1:3">
      <c r="A7969" s="21">
        <v>40</v>
      </c>
      <c r="B7969" s="6">
        <f>IF(ISNUMBER(B1877),INDEX($B$6722:$B$7921,B1877),0)</f>
        <v>0</v>
      </c>
      <c r="C7969" s="10"/>
    </row>
    <row r="7970" spans="1:3">
      <c r="A7970" s="21">
        <v>41</v>
      </c>
      <c r="B7970" s="6">
        <f>IF(ISNUMBER(B1878),INDEX($B$6722:$B$7921,B1878),0)</f>
        <v>0</v>
      </c>
      <c r="C7970" s="10"/>
    </row>
    <row r="7971" spans="1:3">
      <c r="A7971" s="21">
        <v>42</v>
      </c>
      <c r="B7971" s="6">
        <f>IF(ISNUMBER(B1879),INDEX($B$6722:$B$7921,B1879),0)</f>
        <v>0</v>
      </c>
      <c r="C7971" s="10"/>
    </row>
    <row r="7972" spans="1:3">
      <c r="A7972" s="21">
        <v>43</v>
      </c>
      <c r="B7972" s="6">
        <f>IF(ISNUMBER(B1880),INDEX($B$6722:$B$7921,B1880),0)</f>
        <v>0</v>
      </c>
      <c r="C7972" s="10"/>
    </row>
    <row r="7973" spans="1:3">
      <c r="A7973" s="21">
        <v>44</v>
      </c>
      <c r="B7973" s="6">
        <f>IF(ISNUMBER(B1881),INDEX($B$6722:$B$7921,B1881),0)</f>
        <v>0</v>
      </c>
      <c r="C7973" s="10"/>
    </row>
    <row r="7974" spans="1:3">
      <c r="A7974" s="21">
        <v>45</v>
      </c>
      <c r="B7974" s="6">
        <f>IF(ISNUMBER(B1882),INDEX($B$6722:$B$7921,B1882),0)</f>
        <v>0</v>
      </c>
      <c r="C7974" s="10"/>
    </row>
    <row r="7975" spans="1:3">
      <c r="A7975" s="21">
        <v>46</v>
      </c>
      <c r="B7975" s="6">
        <f>IF(ISNUMBER(B1883),INDEX($B$6722:$B$7921,B1883),0)</f>
        <v>0</v>
      </c>
      <c r="C7975" s="10"/>
    </row>
    <row r="7976" spans="1:3">
      <c r="A7976" s="21">
        <v>47</v>
      </c>
      <c r="B7976" s="6">
        <f>IF(ISNUMBER(B1884),INDEX($B$6722:$B$7921,B1884),0)</f>
        <v>0</v>
      </c>
      <c r="C7976" s="10"/>
    </row>
    <row r="7977" spans="1:3">
      <c r="A7977" s="21">
        <v>48</v>
      </c>
      <c r="B7977" s="6">
        <f>IF(ISNUMBER(B1885),INDEX($B$6722:$B$7921,B1885),0)</f>
        <v>0</v>
      </c>
      <c r="C7977" s="10"/>
    </row>
    <row r="7978" spans="1:3">
      <c r="A7978" s="21">
        <v>49</v>
      </c>
      <c r="B7978" s="6">
        <f>IF(ISNUMBER(B1886),INDEX($B$6722:$B$7921,B1886),0)</f>
        <v>0</v>
      </c>
      <c r="C7978" s="10"/>
    </row>
    <row r="7979" spans="1:3">
      <c r="A7979" s="21">
        <v>50</v>
      </c>
      <c r="B7979" s="6">
        <f>IF(ISNUMBER(B1887),INDEX($B$6722:$B$7921,B1887),0)</f>
        <v>0</v>
      </c>
      <c r="C7979" s="10"/>
    </row>
    <row r="7980" spans="1:3">
      <c r="A7980" s="21">
        <v>51</v>
      </c>
      <c r="B7980" s="6">
        <f>IF(ISNUMBER(B1888),INDEX($B$6722:$B$7921,B1888),0)</f>
        <v>0</v>
      </c>
      <c r="C7980" s="10"/>
    </row>
    <row r="7981" spans="1:3">
      <c r="A7981" s="21">
        <v>52</v>
      </c>
      <c r="B7981" s="6">
        <f>IF(ISNUMBER(B1889),INDEX($B$6722:$B$7921,B1889),0)</f>
        <v>0</v>
      </c>
      <c r="C7981" s="10"/>
    </row>
    <row r="7982" spans="1:3">
      <c r="A7982" s="21">
        <v>53</v>
      </c>
      <c r="B7982" s="6">
        <f>IF(ISNUMBER(B1890),INDEX($B$6722:$B$7921,B1890),0)</f>
        <v>0</v>
      </c>
      <c r="C7982" s="10"/>
    </row>
    <row r="7983" spans="1:3">
      <c r="A7983" s="21">
        <v>54</v>
      </c>
      <c r="B7983" s="6">
        <f>IF(ISNUMBER(B1891),INDEX($B$6722:$B$7921,B1891),0)</f>
        <v>0</v>
      </c>
      <c r="C7983" s="10"/>
    </row>
    <row r="7984" spans="1:3">
      <c r="A7984" s="21">
        <v>55</v>
      </c>
      <c r="B7984" s="6">
        <f>IF(ISNUMBER(B1892),INDEX($B$6722:$B$7921,B1892),0)</f>
        <v>0</v>
      </c>
      <c r="C7984" s="10"/>
    </row>
    <row r="7985" spans="1:3">
      <c r="A7985" s="21">
        <v>56</v>
      </c>
      <c r="B7985" s="6">
        <f>IF(ISNUMBER(B1893),INDEX($B$6722:$B$7921,B1893),0)</f>
        <v>0</v>
      </c>
      <c r="C7985" s="10"/>
    </row>
    <row r="7986" spans="1:3">
      <c r="A7986" s="21">
        <v>57</v>
      </c>
      <c r="B7986" s="6">
        <f>IF(ISNUMBER(B1894),INDEX($B$6722:$B$7921,B1894),0)</f>
        <v>0</v>
      </c>
      <c r="C7986" s="10"/>
    </row>
    <row r="7987" spans="1:3">
      <c r="A7987" s="21">
        <v>58</v>
      </c>
      <c r="B7987" s="6">
        <f>IF(ISNUMBER(B1895),INDEX($B$6722:$B$7921,B1895),0)</f>
        <v>0</v>
      </c>
      <c r="C7987" s="10"/>
    </row>
    <row r="7988" spans="1:3">
      <c r="A7988" s="21">
        <v>59</v>
      </c>
      <c r="B7988" s="6">
        <f>IF(ISNUMBER(B1896),INDEX($B$6722:$B$7921,B1896),0)</f>
        <v>0</v>
      </c>
      <c r="C7988" s="10"/>
    </row>
    <row r="7989" spans="1:3">
      <c r="A7989" s="21">
        <v>60</v>
      </c>
      <c r="B7989" s="6">
        <f>IF(ISNUMBER(B1897),INDEX($B$6722:$B$7921,B1897),0)</f>
        <v>0</v>
      </c>
      <c r="C7989" s="10"/>
    </row>
    <row r="7990" spans="1:3">
      <c r="A7990" s="21">
        <v>61</v>
      </c>
      <c r="B7990" s="6">
        <f>IF(ISNUMBER(B1898),INDEX($B$6722:$B$7921,B1898),0)</f>
        <v>0</v>
      </c>
      <c r="C7990" s="10"/>
    </row>
    <row r="7991" spans="1:3">
      <c r="A7991" s="21">
        <v>62</v>
      </c>
      <c r="B7991" s="6">
        <f>IF(ISNUMBER(B1899),INDEX($B$6722:$B$7921,B1899),0)</f>
        <v>0</v>
      </c>
      <c r="C7991" s="10"/>
    </row>
    <row r="7992" spans="1:3">
      <c r="A7992" s="21">
        <v>63</v>
      </c>
      <c r="B7992" s="6">
        <f>IF(ISNUMBER(B1900),INDEX($B$6722:$B$7921,B1900),0)</f>
        <v>0</v>
      </c>
      <c r="C7992" s="10"/>
    </row>
    <row r="7993" spans="1:3">
      <c r="A7993" s="21">
        <v>64</v>
      </c>
      <c r="B7993" s="6">
        <f>IF(ISNUMBER(B1901),INDEX($B$6722:$B$7921,B1901),0)</f>
        <v>0</v>
      </c>
      <c r="C7993" s="10"/>
    </row>
    <row r="7994" spans="1:3">
      <c r="A7994" s="21">
        <v>65</v>
      </c>
      <c r="B7994" s="6">
        <f>IF(ISNUMBER(B1902),INDEX($B$6722:$B$7921,B1902),0)</f>
        <v>0</v>
      </c>
      <c r="C7994" s="10"/>
    </row>
    <row r="7995" spans="1:3">
      <c r="A7995" s="21">
        <v>66</v>
      </c>
      <c r="B7995" s="6">
        <f>IF(ISNUMBER(B1903),INDEX($B$6722:$B$7921,B1903),0)</f>
        <v>0</v>
      </c>
      <c r="C7995" s="10"/>
    </row>
    <row r="7996" spans="1:3">
      <c r="A7996" s="21">
        <v>67</v>
      </c>
      <c r="B7996" s="6">
        <f>IF(ISNUMBER(B1904),INDEX($B$6722:$B$7921,B1904),0)</f>
        <v>0</v>
      </c>
      <c r="C7996" s="10"/>
    </row>
    <row r="7997" spans="1:3">
      <c r="A7997" s="21">
        <v>68</v>
      </c>
      <c r="B7997" s="6">
        <f>IF(ISNUMBER(B1905),INDEX($B$6722:$B$7921,B1905),0)</f>
        <v>0</v>
      </c>
      <c r="C7997" s="10"/>
    </row>
    <row r="7998" spans="1:3">
      <c r="A7998" s="21">
        <v>69</v>
      </c>
      <c r="B7998" s="6">
        <f>IF(ISNUMBER(B1906),INDEX($B$6722:$B$7921,B1906),0)</f>
        <v>0</v>
      </c>
      <c r="C7998" s="10"/>
    </row>
    <row r="7999" spans="1:3">
      <c r="A7999" s="21">
        <v>70</v>
      </c>
      <c r="B7999" s="6">
        <f>IF(ISNUMBER(B1907),INDEX($B$6722:$B$7921,B1907),0)</f>
        <v>0</v>
      </c>
      <c r="C7999" s="10"/>
    </row>
    <row r="8000" spans="1:3">
      <c r="A8000" s="21">
        <v>71</v>
      </c>
      <c r="B8000" s="6">
        <f>IF(ISNUMBER(B1908),INDEX($B$6722:$B$7921,B1908),0)</f>
        <v>0</v>
      </c>
      <c r="C8000" s="10"/>
    </row>
    <row r="8001" spans="1:3">
      <c r="A8001" s="21">
        <v>72</v>
      </c>
      <c r="B8001" s="6">
        <f>IF(ISNUMBER(B1909),INDEX($B$6722:$B$7921,B1909),0)</f>
        <v>0</v>
      </c>
      <c r="C8001" s="10"/>
    </row>
    <row r="8002" spans="1:3">
      <c r="A8002" s="21">
        <v>73</v>
      </c>
      <c r="B8002" s="6">
        <f>IF(ISNUMBER(B1910),INDEX($B$6722:$B$7921,B1910),0)</f>
        <v>0</v>
      </c>
      <c r="C8002" s="10"/>
    </row>
    <row r="8003" spans="1:3">
      <c r="A8003" s="21">
        <v>74</v>
      </c>
      <c r="B8003" s="6">
        <f>IF(ISNUMBER(B1911),INDEX($B$6722:$B$7921,B1911),0)</f>
        <v>0</v>
      </c>
      <c r="C8003" s="10"/>
    </row>
    <row r="8004" spans="1:3">
      <c r="A8004" s="21">
        <v>75</v>
      </c>
      <c r="B8004" s="6">
        <f>IF(ISNUMBER(B1912),INDEX($B$6722:$B$7921,B1912),0)</f>
        <v>0</v>
      </c>
      <c r="C8004" s="10"/>
    </row>
    <row r="8005" spans="1:3">
      <c r="A8005" s="21">
        <v>76</v>
      </c>
      <c r="B8005" s="6">
        <f>IF(ISNUMBER(B1913),INDEX($B$6722:$B$7921,B1913),0)</f>
        <v>0</v>
      </c>
      <c r="C8005" s="10"/>
    </row>
    <row r="8006" spans="1:3">
      <c r="A8006" s="21">
        <v>77</v>
      </c>
      <c r="B8006" s="6">
        <f>IF(ISNUMBER(B1914),INDEX($B$6722:$B$7921,B1914),0)</f>
        <v>0</v>
      </c>
      <c r="C8006" s="10"/>
    </row>
    <row r="8007" spans="1:3">
      <c r="A8007" s="21">
        <v>78</v>
      </c>
      <c r="B8007" s="6">
        <f>IF(ISNUMBER(B1915),INDEX($B$6722:$B$7921,B1915),0)</f>
        <v>0</v>
      </c>
      <c r="C8007" s="10"/>
    </row>
    <row r="8008" spans="1:3">
      <c r="A8008" s="21">
        <v>79</v>
      </c>
      <c r="B8008" s="6">
        <f>IF(ISNUMBER(B1916),INDEX($B$6722:$B$7921,B1916),0)</f>
        <v>0</v>
      </c>
      <c r="C8008" s="10"/>
    </row>
    <row r="8009" spans="1:3">
      <c r="A8009" s="21">
        <v>80</v>
      </c>
      <c r="B8009" s="6">
        <f>IF(ISNUMBER(B1917),INDEX($B$6722:$B$7921,B1917),0)</f>
        <v>0</v>
      </c>
      <c r="C8009" s="10"/>
    </row>
    <row r="8010" spans="1:3">
      <c r="A8010" s="21">
        <v>81</v>
      </c>
      <c r="B8010" s="6">
        <f>IF(ISNUMBER(B1918),INDEX($B$6722:$B$7921,B1918),0)</f>
        <v>0</v>
      </c>
      <c r="C8010" s="10"/>
    </row>
    <row r="8011" spans="1:3">
      <c r="A8011" s="21">
        <v>82</v>
      </c>
      <c r="B8011" s="6">
        <f>IF(ISNUMBER(B1919),INDEX($B$6722:$B$7921,B1919),0)</f>
        <v>0</v>
      </c>
      <c r="C8011" s="10"/>
    </row>
    <row r="8012" spans="1:3">
      <c r="A8012" s="21">
        <v>83</v>
      </c>
      <c r="B8012" s="6">
        <f>IF(ISNUMBER(B1920),INDEX($B$6722:$B$7921,B1920),0)</f>
        <v>0</v>
      </c>
      <c r="C8012" s="10"/>
    </row>
    <row r="8013" spans="1:3">
      <c r="A8013" s="21">
        <v>84</v>
      </c>
      <c r="B8013" s="6">
        <f>IF(ISNUMBER(B1921),INDEX($B$6722:$B$7921,B1921),0)</f>
        <v>0</v>
      </c>
      <c r="C8013" s="10"/>
    </row>
    <row r="8014" spans="1:3">
      <c r="A8014" s="21">
        <v>85</v>
      </c>
      <c r="B8014" s="6">
        <f>IF(ISNUMBER(B1922),INDEX($B$6722:$B$7921,B1922),0)</f>
        <v>0</v>
      </c>
      <c r="C8014" s="10"/>
    </row>
    <row r="8015" spans="1:3">
      <c r="A8015" s="21">
        <v>86</v>
      </c>
      <c r="B8015" s="6">
        <f>IF(ISNUMBER(B1923),INDEX($B$6722:$B$7921,B1923),0)</f>
        <v>0</v>
      </c>
      <c r="C8015" s="10"/>
    </row>
    <row r="8016" spans="1:3">
      <c r="A8016" s="21">
        <v>87</v>
      </c>
      <c r="B8016" s="6">
        <f>IF(ISNUMBER(B1924),INDEX($B$6722:$B$7921,B1924),0)</f>
        <v>0</v>
      </c>
      <c r="C8016" s="10"/>
    </row>
    <row r="8017" spans="1:3">
      <c r="A8017" s="21">
        <v>88</v>
      </c>
      <c r="B8017" s="6">
        <f>IF(ISNUMBER(B1925),INDEX($B$6722:$B$7921,B1925),0)</f>
        <v>0</v>
      </c>
      <c r="C8017" s="10"/>
    </row>
    <row r="8018" spans="1:3">
      <c r="A8018" s="21">
        <v>89</v>
      </c>
      <c r="B8018" s="6">
        <f>IF(ISNUMBER(B1926),INDEX($B$6722:$B$7921,B1926),0)</f>
        <v>0</v>
      </c>
      <c r="C8018" s="10"/>
    </row>
    <row r="8019" spans="1:3">
      <c r="A8019" s="21">
        <v>90</v>
      </c>
      <c r="B8019" s="6">
        <f>IF(ISNUMBER(B1927),INDEX($B$6722:$B$7921,B1927),0)</f>
        <v>0</v>
      </c>
      <c r="C8019" s="10"/>
    </row>
    <row r="8020" spans="1:3">
      <c r="A8020" s="21">
        <v>91</v>
      </c>
      <c r="B8020" s="6">
        <f>IF(ISNUMBER(B1928),INDEX($B$6722:$B$7921,B1928),0)</f>
        <v>0</v>
      </c>
      <c r="C8020" s="10"/>
    </row>
    <row r="8021" spans="1:3">
      <c r="A8021" s="21">
        <v>92</v>
      </c>
      <c r="B8021" s="6">
        <f>IF(ISNUMBER(B1929),INDEX($B$6722:$B$7921,B1929),0)</f>
        <v>0</v>
      </c>
      <c r="C8021" s="10"/>
    </row>
    <row r="8022" spans="1:3">
      <c r="A8022" s="21">
        <v>93</v>
      </c>
      <c r="B8022" s="6">
        <f>IF(ISNUMBER(B1930),INDEX($B$6722:$B$7921,B1930),0)</f>
        <v>0</v>
      </c>
      <c r="C8022" s="10"/>
    </row>
    <row r="8023" spans="1:3">
      <c r="A8023" s="21">
        <v>94</v>
      </c>
      <c r="B8023" s="6">
        <f>IF(ISNUMBER(B1931),INDEX($B$6722:$B$7921,B1931),0)</f>
        <v>0</v>
      </c>
      <c r="C8023" s="10"/>
    </row>
    <row r="8024" spans="1:3">
      <c r="A8024" s="21">
        <v>95</v>
      </c>
      <c r="B8024" s="6">
        <f>IF(ISNUMBER(B1932),INDEX($B$6722:$B$7921,B1932),0)</f>
        <v>0</v>
      </c>
      <c r="C8024" s="10"/>
    </row>
    <row r="8025" spans="1:3">
      <c r="A8025" s="21">
        <v>96</v>
      </c>
      <c r="B8025" s="6">
        <f>IF(ISNUMBER(B1933),INDEX($B$6722:$B$7921,B1933),0)</f>
        <v>0</v>
      </c>
      <c r="C8025" s="10"/>
    </row>
    <row r="8026" spans="1:3">
      <c r="A8026" s="21">
        <v>97</v>
      </c>
      <c r="B8026" s="6">
        <f>IF(ISNUMBER(B1934),INDEX($B$6722:$B$7921,B1934),0)</f>
        <v>0</v>
      </c>
      <c r="C8026" s="10"/>
    </row>
    <row r="8027" spans="1:3">
      <c r="A8027" s="21">
        <v>98</v>
      </c>
      <c r="B8027" s="6">
        <f>IF(ISNUMBER(B1935),INDEX($B$6722:$B$7921,B1935),0)</f>
        <v>0</v>
      </c>
      <c r="C8027" s="10"/>
    </row>
    <row r="8028" spans="1:3">
      <c r="A8028" s="21">
        <v>99</v>
      </c>
      <c r="B8028" s="6">
        <f>IF(ISNUMBER(B1936),INDEX($B$6722:$B$7921,B1936),0)</f>
        <v>0</v>
      </c>
      <c r="C8028" s="10"/>
    </row>
    <row r="8029" spans="1:3">
      <c r="A8029" s="21">
        <v>100</v>
      </c>
      <c r="B8029" s="6">
        <f>IF(ISNUMBER(B1937),INDEX($B$6722:$B$7921,B1937),0)</f>
        <v>0</v>
      </c>
      <c r="C8029" s="10"/>
    </row>
    <row r="8030" spans="1:3">
      <c r="A8030" s="21">
        <v>101</v>
      </c>
      <c r="B8030" s="6">
        <f>IF(ISNUMBER(B1938),INDEX($B$6722:$B$7921,B1938),0)</f>
        <v>0</v>
      </c>
      <c r="C8030" s="10"/>
    </row>
    <row r="8031" spans="1:3">
      <c r="A8031" s="21">
        <v>102</v>
      </c>
      <c r="B8031" s="6">
        <f>IF(ISNUMBER(B1939),INDEX($B$6722:$B$7921,B1939),0)</f>
        <v>0</v>
      </c>
      <c r="C8031" s="10"/>
    </row>
    <row r="8032" spans="1:3">
      <c r="A8032" s="21">
        <v>103</v>
      </c>
      <c r="B8032" s="6">
        <f>IF(ISNUMBER(B1940),INDEX($B$6722:$B$7921,B1940),0)</f>
        <v>0</v>
      </c>
      <c r="C8032" s="10"/>
    </row>
    <row r="8033" spans="1:3">
      <c r="A8033" s="21">
        <v>104</v>
      </c>
      <c r="B8033" s="6">
        <f>IF(ISNUMBER(B1941),INDEX($B$6722:$B$7921,B1941),0)</f>
        <v>0</v>
      </c>
      <c r="C8033" s="10"/>
    </row>
    <row r="8034" spans="1:3">
      <c r="A8034" s="21">
        <v>105</v>
      </c>
      <c r="B8034" s="6">
        <f>IF(ISNUMBER(B1942),INDEX($B$6722:$B$7921,B1942),0)</f>
        <v>0</v>
      </c>
      <c r="C8034" s="10"/>
    </row>
    <row r="8035" spans="1:3">
      <c r="A8035" s="21">
        <v>106</v>
      </c>
      <c r="B8035" s="6">
        <f>IF(ISNUMBER(B1943),INDEX($B$6722:$B$7921,B1943),0)</f>
        <v>0</v>
      </c>
      <c r="C8035" s="10"/>
    </row>
    <row r="8036" spans="1:3">
      <c r="A8036" s="21">
        <v>107</v>
      </c>
      <c r="B8036" s="6">
        <f>IF(ISNUMBER(B1944),INDEX($B$6722:$B$7921,B1944),0)</f>
        <v>0</v>
      </c>
      <c r="C8036" s="10"/>
    </row>
    <row r="8037" spans="1:3">
      <c r="A8037" s="21">
        <v>108</v>
      </c>
      <c r="B8037" s="6">
        <f>IF(ISNUMBER(B1945),INDEX($B$6722:$B$7921,B1945),0)</f>
        <v>0</v>
      </c>
      <c r="C8037" s="10"/>
    </row>
    <row r="8038" spans="1:3">
      <c r="A8038" s="21">
        <v>109</v>
      </c>
      <c r="B8038" s="6">
        <f>IF(ISNUMBER(B1946),INDEX($B$6722:$B$7921,B1946),0)</f>
        <v>0</v>
      </c>
      <c r="C8038" s="10"/>
    </row>
    <row r="8039" spans="1:3">
      <c r="A8039" s="21">
        <v>110</v>
      </c>
      <c r="B8039" s="6">
        <f>IF(ISNUMBER(B1947),INDEX($B$6722:$B$7921,B1947),0)</f>
        <v>0</v>
      </c>
      <c r="C8039" s="10"/>
    </row>
    <row r="8040" spans="1:3">
      <c r="A8040" s="21">
        <v>111</v>
      </c>
      <c r="B8040" s="6">
        <f>IF(ISNUMBER(B1948),INDEX($B$6722:$B$7921,B1948),0)</f>
        <v>0</v>
      </c>
      <c r="C8040" s="10"/>
    </row>
    <row r="8041" spans="1:3">
      <c r="A8041" s="21">
        <v>112</v>
      </c>
      <c r="B8041" s="6">
        <f>IF(ISNUMBER(B1949),INDEX($B$6722:$B$7921,B1949),0)</f>
        <v>0</v>
      </c>
      <c r="C8041" s="10"/>
    </row>
    <row r="8042" spans="1:3">
      <c r="A8042" s="21">
        <v>113</v>
      </c>
      <c r="B8042" s="6">
        <f>IF(ISNUMBER(B1950),INDEX($B$6722:$B$7921,B1950),0)</f>
        <v>0</v>
      </c>
      <c r="C8042" s="10"/>
    </row>
    <row r="8043" spans="1:3">
      <c r="A8043" s="21">
        <v>114</v>
      </c>
      <c r="B8043" s="6">
        <f>IF(ISNUMBER(B1951),INDEX($B$6722:$B$7921,B1951),0)</f>
        <v>0</v>
      </c>
      <c r="C8043" s="10"/>
    </row>
    <row r="8044" spans="1:3">
      <c r="A8044" s="21">
        <v>115</v>
      </c>
      <c r="B8044" s="6">
        <f>IF(ISNUMBER(B1952),INDEX($B$6722:$B$7921,B1952),0)</f>
        <v>0</v>
      </c>
      <c r="C8044" s="10"/>
    </row>
    <row r="8045" spans="1:3">
      <c r="A8045" s="21">
        <v>116</v>
      </c>
      <c r="B8045" s="6">
        <f>IF(ISNUMBER(B1953),INDEX($B$6722:$B$7921,B1953),0)</f>
        <v>0</v>
      </c>
      <c r="C8045" s="10"/>
    </row>
    <row r="8046" spans="1:3">
      <c r="A8046" s="21">
        <v>117</v>
      </c>
      <c r="B8046" s="6">
        <f>IF(ISNUMBER(B1954),INDEX($B$6722:$B$7921,B1954),0)</f>
        <v>0</v>
      </c>
      <c r="C8046" s="10"/>
    </row>
    <row r="8047" spans="1:3">
      <c r="A8047" s="21">
        <v>118</v>
      </c>
      <c r="B8047" s="6">
        <f>IF(ISNUMBER(B1955),INDEX($B$6722:$B$7921,B1955),0)</f>
        <v>0</v>
      </c>
      <c r="C8047" s="10"/>
    </row>
    <row r="8048" spans="1:3">
      <c r="A8048" s="21">
        <v>119</v>
      </c>
      <c r="B8048" s="6">
        <f>IF(ISNUMBER(B1956),INDEX($B$6722:$B$7921,B1956),0)</f>
        <v>0</v>
      </c>
      <c r="C8048" s="10"/>
    </row>
    <row r="8049" spans="1:3">
      <c r="A8049" s="21">
        <v>120</v>
      </c>
      <c r="B8049" s="6">
        <f>IF(ISNUMBER(B1957),INDEX($B$6722:$B$7921,B1957),0)</f>
        <v>0</v>
      </c>
      <c r="C8049" s="10"/>
    </row>
    <row r="8050" spans="1:3">
      <c r="A8050" s="21">
        <v>121</v>
      </c>
      <c r="B8050" s="6">
        <f>IF(ISNUMBER(B1958),INDEX($B$6722:$B$7921,B1958),0)</f>
        <v>0</v>
      </c>
      <c r="C8050" s="10"/>
    </row>
    <row r="8051" spans="1:3">
      <c r="A8051" s="21">
        <v>122</v>
      </c>
      <c r="B8051" s="6">
        <f>IF(ISNUMBER(B1959),INDEX($B$6722:$B$7921,B1959),0)</f>
        <v>0</v>
      </c>
      <c r="C8051" s="10"/>
    </row>
    <row r="8052" spans="1:3">
      <c r="A8052" s="21">
        <v>123</v>
      </c>
      <c r="B8052" s="6">
        <f>IF(ISNUMBER(B1960),INDEX($B$6722:$B$7921,B1960),0)</f>
        <v>0</v>
      </c>
      <c r="C8052" s="10"/>
    </row>
    <row r="8053" spans="1:3">
      <c r="A8053" s="21">
        <v>124</v>
      </c>
      <c r="B8053" s="6">
        <f>IF(ISNUMBER(B1961),INDEX($B$6722:$B$7921,B1961),0)</f>
        <v>0</v>
      </c>
      <c r="C8053" s="10"/>
    </row>
    <row r="8054" spans="1:3">
      <c r="A8054" s="21">
        <v>125</v>
      </c>
      <c r="B8054" s="6">
        <f>IF(ISNUMBER(B1962),INDEX($B$6722:$B$7921,B1962),0)</f>
        <v>0</v>
      </c>
      <c r="C8054" s="10"/>
    </row>
    <row r="8055" spans="1:3">
      <c r="A8055" s="21">
        <v>126</v>
      </c>
      <c r="B8055" s="6">
        <f>IF(ISNUMBER(B1963),INDEX($B$6722:$B$7921,B1963),0)</f>
        <v>0</v>
      </c>
      <c r="C8055" s="10"/>
    </row>
    <row r="8056" spans="1:3">
      <c r="A8056" s="21">
        <v>127</v>
      </c>
      <c r="B8056" s="6">
        <f>IF(ISNUMBER(B1964),INDEX($B$6722:$B$7921,B1964),0)</f>
        <v>0</v>
      </c>
      <c r="C8056" s="10"/>
    </row>
    <row r="8057" spans="1:3">
      <c r="A8057" s="21">
        <v>128</v>
      </c>
      <c r="B8057" s="6">
        <f>IF(ISNUMBER(B1965),INDEX($B$6722:$B$7921,B1965),0)</f>
        <v>0</v>
      </c>
      <c r="C8057" s="10"/>
    </row>
    <row r="8058" spans="1:3">
      <c r="A8058" s="21">
        <v>129</v>
      </c>
      <c r="B8058" s="6">
        <f>IF(ISNUMBER(B1966),INDEX($B$6722:$B$7921,B1966),0)</f>
        <v>0</v>
      </c>
      <c r="C8058" s="10"/>
    </row>
    <row r="8059" spans="1:3">
      <c r="A8059" s="21">
        <v>130</v>
      </c>
      <c r="B8059" s="6">
        <f>IF(ISNUMBER(B1967),INDEX($B$6722:$B$7921,B1967),0)</f>
        <v>0</v>
      </c>
      <c r="C8059" s="10"/>
    </row>
    <row r="8060" spans="1:3">
      <c r="A8060" s="21">
        <v>131</v>
      </c>
      <c r="B8060" s="6">
        <f>IF(ISNUMBER(B1968),INDEX($B$6722:$B$7921,B1968),0)</f>
        <v>0</v>
      </c>
      <c r="C8060" s="10"/>
    </row>
    <row r="8061" spans="1:3">
      <c r="A8061" s="21">
        <v>132</v>
      </c>
      <c r="B8061" s="6">
        <f>IF(ISNUMBER(B1969),INDEX($B$6722:$B$7921,B1969),0)</f>
        <v>0</v>
      </c>
      <c r="C8061" s="10"/>
    </row>
    <row r="8062" spans="1:3">
      <c r="A8062" s="21">
        <v>133</v>
      </c>
      <c r="B8062" s="6">
        <f>IF(ISNUMBER(B1970),INDEX($B$6722:$B$7921,B1970),0)</f>
        <v>0</v>
      </c>
      <c r="C8062" s="10"/>
    </row>
    <row r="8063" spans="1:3">
      <c r="A8063" s="21">
        <v>134</v>
      </c>
      <c r="B8063" s="6">
        <f>IF(ISNUMBER(B1971),INDEX($B$6722:$B$7921,B1971),0)</f>
        <v>0</v>
      </c>
      <c r="C8063" s="10"/>
    </row>
    <row r="8064" spans="1:3">
      <c r="A8064" s="21">
        <v>135</v>
      </c>
      <c r="B8064" s="6">
        <f>IF(ISNUMBER(B1972),INDEX($B$6722:$B$7921,B1972),0)</f>
        <v>0</v>
      </c>
      <c r="C8064" s="10"/>
    </row>
    <row r="8065" spans="1:3">
      <c r="A8065" s="21">
        <v>136</v>
      </c>
      <c r="B8065" s="6">
        <f>IF(ISNUMBER(B1973),INDEX($B$6722:$B$7921,B1973),0)</f>
        <v>0</v>
      </c>
      <c r="C8065" s="10"/>
    </row>
    <row r="8066" spans="1:3">
      <c r="A8066" s="21">
        <v>137</v>
      </c>
      <c r="B8066" s="6">
        <f>IF(ISNUMBER(B1974),INDEX($B$6722:$B$7921,B1974),0)</f>
        <v>0</v>
      </c>
      <c r="C8066" s="10"/>
    </row>
    <row r="8067" spans="1:3">
      <c r="A8067" s="21">
        <v>138</v>
      </c>
      <c r="B8067" s="6">
        <f>IF(ISNUMBER(B1975),INDEX($B$6722:$B$7921,B1975),0)</f>
        <v>0</v>
      </c>
      <c r="C8067" s="10"/>
    </row>
    <row r="8068" spans="1:3">
      <c r="A8068" s="21">
        <v>139</v>
      </c>
      <c r="B8068" s="6">
        <f>IF(ISNUMBER(B1976),INDEX($B$6722:$B$7921,B1976),0)</f>
        <v>0</v>
      </c>
      <c r="C8068" s="10"/>
    </row>
    <row r="8069" spans="1:3">
      <c r="A8069" s="21">
        <v>140</v>
      </c>
      <c r="B8069" s="6">
        <f>IF(ISNUMBER(B1977),INDEX($B$6722:$B$7921,B1977),0)</f>
        <v>0</v>
      </c>
      <c r="C8069" s="10"/>
    </row>
    <row r="8070" spans="1:3">
      <c r="A8070" s="21">
        <v>141</v>
      </c>
      <c r="B8070" s="6">
        <f>IF(ISNUMBER(B1978),INDEX($B$6722:$B$7921,B1978),0)</f>
        <v>0</v>
      </c>
      <c r="C8070" s="10"/>
    </row>
    <row r="8071" spans="1:3">
      <c r="A8071" s="21">
        <v>142</v>
      </c>
      <c r="B8071" s="6">
        <f>IF(ISNUMBER(B1979),INDEX($B$6722:$B$7921,B1979),0)</f>
        <v>0</v>
      </c>
      <c r="C8071" s="10"/>
    </row>
    <row r="8072" spans="1:3">
      <c r="A8072" s="21">
        <v>143</v>
      </c>
      <c r="B8072" s="6">
        <f>IF(ISNUMBER(B1980),INDEX($B$6722:$B$7921,B1980),0)</f>
        <v>0</v>
      </c>
      <c r="C8072" s="10"/>
    </row>
    <row r="8073" spans="1:3">
      <c r="A8073" s="21">
        <v>144</v>
      </c>
      <c r="B8073" s="6">
        <f>IF(ISNUMBER(B1981),INDEX($B$6722:$B$7921,B1981),0)</f>
        <v>0</v>
      </c>
      <c r="C8073" s="10"/>
    </row>
    <row r="8074" spans="1:3">
      <c r="A8074" s="21">
        <v>145</v>
      </c>
      <c r="B8074" s="6">
        <f>IF(ISNUMBER(B1982),INDEX($B$6722:$B$7921,B1982),0)</f>
        <v>0</v>
      </c>
      <c r="C8074" s="10"/>
    </row>
    <row r="8075" spans="1:3">
      <c r="A8075" s="21">
        <v>146</v>
      </c>
      <c r="B8075" s="6">
        <f>IF(ISNUMBER(B1983),INDEX($B$6722:$B$7921,B1983),0)</f>
        <v>0</v>
      </c>
      <c r="C8075" s="10"/>
    </row>
    <row r="8076" spans="1:3">
      <c r="A8076" s="21">
        <v>147</v>
      </c>
      <c r="B8076" s="6">
        <f>IF(ISNUMBER(B1984),INDEX($B$6722:$B$7921,B1984),0)</f>
        <v>0</v>
      </c>
      <c r="C8076" s="10"/>
    </row>
    <row r="8077" spans="1:3">
      <c r="A8077" s="21">
        <v>148</v>
      </c>
      <c r="B8077" s="6">
        <f>IF(ISNUMBER(B1985),INDEX($B$6722:$B$7921,B1985),0)</f>
        <v>0</v>
      </c>
      <c r="C8077" s="10"/>
    </row>
    <row r="8078" spans="1:3">
      <c r="A8078" s="21">
        <v>149</v>
      </c>
      <c r="B8078" s="6">
        <f>IF(ISNUMBER(B1986),INDEX($B$6722:$B$7921,B1986),0)</f>
        <v>0</v>
      </c>
      <c r="C8078" s="10"/>
    </row>
    <row r="8079" spans="1:3">
      <c r="A8079" s="21">
        <v>150</v>
      </c>
      <c r="B8079" s="6">
        <f>IF(ISNUMBER(B1987),INDEX($B$6722:$B$7921,B1987),0)</f>
        <v>0</v>
      </c>
      <c r="C8079" s="10"/>
    </row>
    <row r="8080" spans="1:3">
      <c r="A8080" s="21">
        <v>151</v>
      </c>
      <c r="B8080" s="6">
        <f>IF(ISNUMBER(B1988),INDEX($B$6722:$B$7921,B1988),0)</f>
        <v>0</v>
      </c>
      <c r="C8080" s="10"/>
    </row>
    <row r="8081" spans="1:3">
      <c r="A8081" s="21">
        <v>152</v>
      </c>
      <c r="B8081" s="6">
        <f>IF(ISNUMBER(B1989),INDEX($B$6722:$B$7921,B1989),0)</f>
        <v>0</v>
      </c>
      <c r="C8081" s="10"/>
    </row>
    <row r="8082" spans="1:3">
      <c r="A8082" s="21">
        <v>153</v>
      </c>
      <c r="B8082" s="6">
        <f>IF(ISNUMBER(B1990),INDEX($B$6722:$B$7921,B1990),0)</f>
        <v>0</v>
      </c>
      <c r="C8082" s="10"/>
    </row>
    <row r="8083" spans="1:3">
      <c r="A8083" s="21">
        <v>154</v>
      </c>
      <c r="B8083" s="6">
        <f>IF(ISNUMBER(B1991),INDEX($B$6722:$B$7921,B1991),0)</f>
        <v>0</v>
      </c>
      <c r="C8083" s="10"/>
    </row>
    <row r="8084" spans="1:3">
      <c r="A8084" s="21">
        <v>155</v>
      </c>
      <c r="B8084" s="6">
        <f>IF(ISNUMBER(B1992),INDEX($B$6722:$B$7921,B1992),0)</f>
        <v>0</v>
      </c>
      <c r="C8084" s="10"/>
    </row>
    <row r="8085" spans="1:3">
      <c r="A8085" s="21">
        <v>156</v>
      </c>
      <c r="B8085" s="6">
        <f>IF(ISNUMBER(B1993),INDEX($B$6722:$B$7921,B1993),0)</f>
        <v>0</v>
      </c>
      <c r="C8085" s="10"/>
    </row>
    <row r="8086" spans="1:3">
      <c r="A8086" s="21">
        <v>157</v>
      </c>
      <c r="B8086" s="6">
        <f>IF(ISNUMBER(B1994),INDEX($B$6722:$B$7921,B1994),0)</f>
        <v>0</v>
      </c>
      <c r="C8086" s="10"/>
    </row>
    <row r="8087" spans="1:3">
      <c r="A8087" s="21">
        <v>158</v>
      </c>
      <c r="B8087" s="6">
        <f>IF(ISNUMBER(B1995),INDEX($B$6722:$B$7921,B1995),0)</f>
        <v>0</v>
      </c>
      <c r="C8087" s="10"/>
    </row>
    <row r="8088" spans="1:3">
      <c r="A8088" s="21">
        <v>159</v>
      </c>
      <c r="B8088" s="6">
        <f>IF(ISNUMBER(B1996),INDEX($B$6722:$B$7921,B1996),0)</f>
        <v>0</v>
      </c>
      <c r="C8088" s="10"/>
    </row>
    <row r="8089" spans="1:3">
      <c r="A8089" s="21">
        <v>160</v>
      </c>
      <c r="B8089" s="6">
        <f>IF(ISNUMBER(B1997),INDEX($B$6722:$B$7921,B1997),0)</f>
        <v>0</v>
      </c>
      <c r="C8089" s="10"/>
    </row>
    <row r="8090" spans="1:3">
      <c r="A8090" s="21">
        <v>161</v>
      </c>
      <c r="B8090" s="6">
        <f>IF(ISNUMBER(B1998),INDEX($B$6722:$B$7921,B1998),0)</f>
        <v>0</v>
      </c>
      <c r="C8090" s="10"/>
    </row>
    <row r="8091" spans="1:3">
      <c r="A8091" s="21">
        <v>162</v>
      </c>
      <c r="B8091" s="6">
        <f>IF(ISNUMBER(B1999),INDEX($B$6722:$B$7921,B1999),0)</f>
        <v>0</v>
      </c>
      <c r="C8091" s="10"/>
    </row>
    <row r="8092" spans="1:3">
      <c r="A8092" s="21">
        <v>163</v>
      </c>
      <c r="B8092" s="6">
        <f>IF(ISNUMBER(B2000),INDEX($B$6722:$B$7921,B2000),0)</f>
        <v>0</v>
      </c>
      <c r="C8092" s="10"/>
    </row>
    <row r="8093" spans="1:3">
      <c r="A8093" s="21">
        <v>164</v>
      </c>
      <c r="B8093" s="6">
        <f>IF(ISNUMBER(B2001),INDEX($B$6722:$B$7921,B2001),0)</f>
        <v>0</v>
      </c>
      <c r="C8093" s="10"/>
    </row>
    <row r="8094" spans="1:3">
      <c r="A8094" s="21">
        <v>165</v>
      </c>
      <c r="B8094" s="6">
        <f>IF(ISNUMBER(B2002),INDEX($B$6722:$B$7921,B2002),0)</f>
        <v>0</v>
      </c>
      <c r="C8094" s="10"/>
    </row>
    <row r="8095" spans="1:3">
      <c r="A8095" s="21">
        <v>166</v>
      </c>
      <c r="B8095" s="6">
        <f>IF(ISNUMBER(B2003),INDEX($B$6722:$B$7921,B2003),0)</f>
        <v>0</v>
      </c>
      <c r="C8095" s="10"/>
    </row>
    <row r="8096" spans="1:3">
      <c r="A8096" s="21">
        <v>167</v>
      </c>
      <c r="B8096" s="6">
        <f>IF(ISNUMBER(B2004),INDEX($B$6722:$B$7921,B2004),0)</f>
        <v>0</v>
      </c>
      <c r="C8096" s="10"/>
    </row>
    <row r="8097" spans="1:3">
      <c r="A8097" s="21">
        <v>168</v>
      </c>
      <c r="B8097" s="6">
        <f>IF(ISNUMBER(B2005),INDEX($B$6722:$B$7921,B2005),0)</f>
        <v>0</v>
      </c>
      <c r="C8097" s="10"/>
    </row>
    <row r="8098" spans="1:3">
      <c r="A8098" s="21">
        <v>169</v>
      </c>
      <c r="B8098" s="6">
        <f>IF(ISNUMBER(B2006),INDEX($B$6722:$B$7921,B2006),0)</f>
        <v>0</v>
      </c>
      <c r="C8098" s="10"/>
    </row>
    <row r="8099" spans="1:3">
      <c r="A8099" s="21">
        <v>170</v>
      </c>
      <c r="B8099" s="6">
        <f>IF(ISNUMBER(B2007),INDEX($B$6722:$B$7921,B2007),0)</f>
        <v>0</v>
      </c>
      <c r="C8099" s="10"/>
    </row>
    <row r="8100" spans="1:3">
      <c r="A8100" s="21">
        <v>171</v>
      </c>
      <c r="B8100" s="6">
        <f>IF(ISNUMBER(B2008),INDEX($B$6722:$B$7921,B2008),0)</f>
        <v>0</v>
      </c>
      <c r="C8100" s="10"/>
    </row>
    <row r="8101" spans="1:3">
      <c r="A8101" s="21">
        <v>172</v>
      </c>
      <c r="B8101" s="6">
        <f>IF(ISNUMBER(B2009),INDEX($B$6722:$B$7921,B2009),0)</f>
        <v>0</v>
      </c>
      <c r="C8101" s="10"/>
    </row>
    <row r="8102" spans="1:3">
      <c r="A8102" s="21">
        <v>173</v>
      </c>
      <c r="B8102" s="6">
        <f>IF(ISNUMBER(B2010),INDEX($B$6722:$B$7921,B2010),0)</f>
        <v>0</v>
      </c>
      <c r="C8102" s="10"/>
    </row>
    <row r="8103" spans="1:3">
      <c r="A8103" s="21">
        <v>174</v>
      </c>
      <c r="B8103" s="6">
        <f>IF(ISNUMBER(B2011),INDEX($B$6722:$B$7921,B2011),0)</f>
        <v>0</v>
      </c>
      <c r="C8103" s="10"/>
    </row>
    <row r="8104" spans="1:3">
      <c r="A8104" s="21">
        <v>175</v>
      </c>
      <c r="B8104" s="6">
        <f>IF(ISNUMBER(B2012),INDEX($B$6722:$B$7921,B2012),0)</f>
        <v>0</v>
      </c>
      <c r="C8104" s="10"/>
    </row>
    <row r="8105" spans="1:3">
      <c r="A8105" s="21">
        <v>176</v>
      </c>
      <c r="B8105" s="6">
        <f>IF(ISNUMBER(B2013),INDEX($B$6722:$B$7921,B2013),0)</f>
        <v>0</v>
      </c>
      <c r="C8105" s="10"/>
    </row>
    <row r="8106" spans="1:3">
      <c r="A8106" s="21">
        <v>177</v>
      </c>
      <c r="B8106" s="6">
        <f>IF(ISNUMBER(B2014),INDEX($B$6722:$B$7921,B2014),0)</f>
        <v>0</v>
      </c>
      <c r="C8106" s="10"/>
    </row>
    <row r="8107" spans="1:3">
      <c r="A8107" s="21">
        <v>178</v>
      </c>
      <c r="B8107" s="6">
        <f>IF(ISNUMBER(B2015),INDEX($B$6722:$B$7921,B2015),0)</f>
        <v>0</v>
      </c>
      <c r="C8107" s="10"/>
    </row>
    <row r="8108" spans="1:3">
      <c r="A8108" s="21">
        <v>179</v>
      </c>
      <c r="B8108" s="6">
        <f>IF(ISNUMBER(B2016),INDEX($B$6722:$B$7921,B2016),0)</f>
        <v>0</v>
      </c>
      <c r="C8108" s="10"/>
    </row>
    <row r="8109" spans="1:3">
      <c r="A8109" s="21">
        <v>180</v>
      </c>
      <c r="B8109" s="6">
        <f>IF(ISNUMBER(B2017),INDEX($B$6722:$B$7921,B2017),0)</f>
        <v>0</v>
      </c>
      <c r="C8109" s="10"/>
    </row>
    <row r="8110" spans="1:3">
      <c r="A8110" s="21">
        <v>181</v>
      </c>
      <c r="B8110" s="6">
        <f>IF(ISNUMBER(B2018),INDEX($B$6722:$B$7921,B2018),0)</f>
        <v>0</v>
      </c>
      <c r="C8110" s="10"/>
    </row>
    <row r="8111" spans="1:3">
      <c r="A8111" s="21">
        <v>182</v>
      </c>
      <c r="B8111" s="6">
        <f>IF(ISNUMBER(B2019),INDEX($B$6722:$B$7921,B2019),0)</f>
        <v>0</v>
      </c>
      <c r="C8111" s="10"/>
    </row>
    <row r="8112" spans="1:3">
      <c r="A8112" s="21">
        <v>183</v>
      </c>
      <c r="B8112" s="6">
        <f>IF(ISNUMBER(B2020),INDEX($B$6722:$B$7921,B2020),0)</f>
        <v>0</v>
      </c>
      <c r="C8112" s="10"/>
    </row>
    <row r="8113" spans="1:3">
      <c r="A8113" s="21">
        <v>184</v>
      </c>
      <c r="B8113" s="6">
        <f>IF(ISNUMBER(B2021),INDEX($B$6722:$B$7921,B2021),0)</f>
        <v>0</v>
      </c>
      <c r="C8113" s="10"/>
    </row>
    <row r="8114" spans="1:3">
      <c r="A8114" s="21">
        <v>185</v>
      </c>
      <c r="B8114" s="6">
        <f>IF(ISNUMBER(B2022),INDEX($B$6722:$B$7921,B2022),0)</f>
        <v>0</v>
      </c>
      <c r="C8114" s="10"/>
    </row>
    <row r="8115" spans="1:3">
      <c r="A8115" s="21">
        <v>186</v>
      </c>
      <c r="B8115" s="6">
        <f>IF(ISNUMBER(B2023),INDEX($B$6722:$B$7921,B2023),0)</f>
        <v>0</v>
      </c>
      <c r="C8115" s="10"/>
    </row>
    <row r="8116" spans="1:3">
      <c r="A8116" s="21">
        <v>187</v>
      </c>
      <c r="B8116" s="6">
        <f>IF(ISNUMBER(B2024),INDEX($B$6722:$B$7921,B2024),0)</f>
        <v>0</v>
      </c>
      <c r="C8116" s="10"/>
    </row>
    <row r="8117" spans="1:3">
      <c r="A8117" s="21">
        <v>188</v>
      </c>
      <c r="B8117" s="6">
        <f>IF(ISNUMBER(B2025),INDEX($B$6722:$B$7921,B2025),0)</f>
        <v>0</v>
      </c>
      <c r="C8117" s="10"/>
    </row>
    <row r="8118" spans="1:3">
      <c r="A8118" s="21">
        <v>189</v>
      </c>
      <c r="B8118" s="6">
        <f>IF(ISNUMBER(B2026),INDEX($B$6722:$B$7921,B2026),0)</f>
        <v>0</v>
      </c>
      <c r="C8118" s="10"/>
    </row>
    <row r="8119" spans="1:3">
      <c r="A8119" s="21">
        <v>190</v>
      </c>
      <c r="B8119" s="6">
        <f>IF(ISNUMBER(B2027),INDEX($B$6722:$B$7921,B2027),0)</f>
        <v>0</v>
      </c>
      <c r="C8119" s="10"/>
    </row>
    <row r="8120" spans="1:3">
      <c r="A8120" s="21">
        <v>191</v>
      </c>
      <c r="B8120" s="6">
        <f>IF(ISNUMBER(B2028),INDEX($B$6722:$B$7921,B2028),0)</f>
        <v>0</v>
      </c>
      <c r="C8120" s="10"/>
    </row>
    <row r="8121" spans="1:3">
      <c r="A8121" s="21">
        <v>192</v>
      </c>
      <c r="B8121" s="6">
        <f>IF(ISNUMBER(B2029),INDEX($B$6722:$B$7921,B2029),0)</f>
        <v>0</v>
      </c>
      <c r="C8121" s="10"/>
    </row>
    <row r="8122" spans="1:3">
      <c r="A8122" s="21">
        <v>193</v>
      </c>
      <c r="B8122" s="6">
        <f>IF(ISNUMBER(B2030),INDEX($B$6722:$B$7921,B2030),0)</f>
        <v>0</v>
      </c>
      <c r="C8122" s="10"/>
    </row>
    <row r="8123" spans="1:3">
      <c r="A8123" s="21">
        <v>194</v>
      </c>
      <c r="B8123" s="6">
        <f>IF(ISNUMBER(B2031),INDEX($B$6722:$B$7921,B2031),0)</f>
        <v>0</v>
      </c>
      <c r="C8123" s="10"/>
    </row>
    <row r="8124" spans="1:3">
      <c r="A8124" s="21">
        <v>195</v>
      </c>
      <c r="B8124" s="6">
        <f>IF(ISNUMBER(B2032),INDEX($B$6722:$B$7921,B2032),0)</f>
        <v>0</v>
      </c>
      <c r="C8124" s="10"/>
    </row>
    <row r="8125" spans="1:3">
      <c r="A8125" s="21">
        <v>196</v>
      </c>
      <c r="B8125" s="6">
        <f>IF(ISNUMBER(B2033),INDEX($B$6722:$B$7921,B2033),0)</f>
        <v>0</v>
      </c>
      <c r="C8125" s="10"/>
    </row>
    <row r="8126" spans="1:3">
      <c r="A8126" s="21">
        <v>197</v>
      </c>
      <c r="B8126" s="6">
        <f>IF(ISNUMBER(B2034),INDEX($B$6722:$B$7921,B2034),0)</f>
        <v>0</v>
      </c>
      <c r="C8126" s="10"/>
    </row>
    <row r="8127" spans="1:3">
      <c r="A8127" s="21">
        <v>198</v>
      </c>
      <c r="B8127" s="6">
        <f>IF(ISNUMBER(B2035),INDEX($B$6722:$B$7921,B2035),0)</f>
        <v>0</v>
      </c>
      <c r="C8127" s="10"/>
    </row>
    <row r="8128" spans="1:3">
      <c r="A8128" s="21">
        <v>199</v>
      </c>
      <c r="B8128" s="6">
        <f>IF(ISNUMBER(B2036),INDEX($B$6722:$B$7921,B2036),0)</f>
        <v>0</v>
      </c>
      <c r="C8128" s="10"/>
    </row>
    <row r="8129" spans="1:3">
      <c r="A8129" s="21">
        <v>200</v>
      </c>
      <c r="B8129" s="6">
        <f>IF(ISNUMBER(B2037),INDEX($B$6722:$B$7921,B2037),0)</f>
        <v>0</v>
      </c>
      <c r="C8129" s="10"/>
    </row>
    <row r="8130" spans="1:3">
      <c r="A8130" s="21">
        <v>201</v>
      </c>
      <c r="B8130" s="6">
        <f>IF(ISNUMBER(B2038),INDEX($B$6722:$B$7921,B2038),0)</f>
        <v>0</v>
      </c>
      <c r="C8130" s="10"/>
    </row>
    <row r="8131" spans="1:3">
      <c r="A8131" s="21">
        <v>202</v>
      </c>
      <c r="B8131" s="6">
        <f>IF(ISNUMBER(B2039),INDEX($B$6722:$B$7921,B2039),0)</f>
        <v>0</v>
      </c>
      <c r="C8131" s="10"/>
    </row>
    <row r="8132" spans="1:3">
      <c r="A8132" s="21">
        <v>203</v>
      </c>
      <c r="B8132" s="6">
        <f>IF(ISNUMBER(B2040),INDEX($B$6722:$B$7921,B2040),0)</f>
        <v>0</v>
      </c>
      <c r="C8132" s="10"/>
    </row>
    <row r="8133" spans="1:3">
      <c r="A8133" s="21">
        <v>204</v>
      </c>
      <c r="B8133" s="6">
        <f>IF(ISNUMBER(B2041),INDEX($B$6722:$B$7921,B2041),0)</f>
        <v>0</v>
      </c>
      <c r="C8133" s="10"/>
    </row>
    <row r="8134" spans="1:3">
      <c r="A8134" s="21">
        <v>205</v>
      </c>
      <c r="B8134" s="6">
        <f>IF(ISNUMBER(B2042),INDEX($B$6722:$B$7921,B2042),0)</f>
        <v>0</v>
      </c>
      <c r="C8134" s="10"/>
    </row>
    <row r="8135" spans="1:3">
      <c r="A8135" s="21">
        <v>206</v>
      </c>
      <c r="B8135" s="6">
        <f>IF(ISNUMBER(B2043),INDEX($B$6722:$B$7921,B2043),0)</f>
        <v>0</v>
      </c>
      <c r="C8135" s="10"/>
    </row>
    <row r="8136" spans="1:3">
      <c r="A8136" s="21">
        <v>207</v>
      </c>
      <c r="B8136" s="6">
        <f>IF(ISNUMBER(B2044),INDEX($B$6722:$B$7921,B2044),0)</f>
        <v>0</v>
      </c>
      <c r="C8136" s="10"/>
    </row>
    <row r="8137" spans="1:3">
      <c r="A8137" s="21">
        <v>208</v>
      </c>
      <c r="B8137" s="6">
        <f>IF(ISNUMBER(B2045),INDEX($B$6722:$B$7921,B2045),0)</f>
        <v>0</v>
      </c>
      <c r="C8137" s="10"/>
    </row>
    <row r="8138" spans="1:3">
      <c r="A8138" s="21">
        <v>209</v>
      </c>
      <c r="B8138" s="6">
        <f>IF(ISNUMBER(B2046),INDEX($B$6722:$B$7921,B2046),0)</f>
        <v>0</v>
      </c>
      <c r="C8138" s="10"/>
    </row>
    <row r="8139" spans="1:3">
      <c r="A8139" s="21">
        <v>210</v>
      </c>
      <c r="B8139" s="6">
        <f>IF(ISNUMBER(B2047),INDEX($B$6722:$B$7921,B2047),0)</f>
        <v>0</v>
      </c>
      <c r="C8139" s="10"/>
    </row>
    <row r="8140" spans="1:3">
      <c r="A8140" s="21">
        <v>211</v>
      </c>
      <c r="B8140" s="6">
        <f>IF(ISNUMBER(B2048),INDEX($B$6722:$B$7921,B2048),0)</f>
        <v>0</v>
      </c>
      <c r="C8140" s="10"/>
    </row>
    <row r="8141" spans="1:3">
      <c r="A8141" s="21">
        <v>212</v>
      </c>
      <c r="B8141" s="6">
        <f>IF(ISNUMBER(B2049),INDEX($B$6722:$B$7921,B2049),0)</f>
        <v>0</v>
      </c>
      <c r="C8141" s="10"/>
    </row>
    <row r="8142" spans="1:3">
      <c r="A8142" s="21">
        <v>213</v>
      </c>
      <c r="B8142" s="6">
        <f>IF(ISNUMBER(B2050),INDEX($B$6722:$B$7921,B2050),0)</f>
        <v>0</v>
      </c>
      <c r="C8142" s="10"/>
    </row>
    <row r="8143" spans="1:3">
      <c r="A8143" s="21">
        <v>214</v>
      </c>
      <c r="B8143" s="6">
        <f>IF(ISNUMBER(B2051),INDEX($B$6722:$B$7921,B2051),0)</f>
        <v>0</v>
      </c>
      <c r="C8143" s="10"/>
    </row>
    <row r="8144" spans="1:3">
      <c r="A8144" s="21">
        <v>215</v>
      </c>
      <c r="B8144" s="6">
        <f>IF(ISNUMBER(B2052),INDEX($B$6722:$B$7921,B2052),0)</f>
        <v>0</v>
      </c>
      <c r="C8144" s="10"/>
    </row>
    <row r="8145" spans="1:3">
      <c r="A8145" s="21">
        <v>216</v>
      </c>
      <c r="B8145" s="6">
        <f>IF(ISNUMBER(B2053),INDEX($B$6722:$B$7921,B2053),0)</f>
        <v>0</v>
      </c>
      <c r="C8145" s="10"/>
    </row>
    <row r="8146" spans="1:3">
      <c r="A8146" s="21">
        <v>217</v>
      </c>
      <c r="B8146" s="6">
        <f>IF(ISNUMBER(B2054),INDEX($B$6722:$B$7921,B2054),0)</f>
        <v>0</v>
      </c>
      <c r="C8146" s="10"/>
    </row>
    <row r="8147" spans="1:3">
      <c r="A8147" s="21">
        <v>218</v>
      </c>
      <c r="B8147" s="6">
        <f>IF(ISNUMBER(B2055),INDEX($B$6722:$B$7921,B2055),0)</f>
        <v>0</v>
      </c>
      <c r="C8147" s="10"/>
    </row>
    <row r="8148" spans="1:3">
      <c r="A8148" s="21">
        <v>219</v>
      </c>
      <c r="B8148" s="6">
        <f>IF(ISNUMBER(B2056),INDEX($B$6722:$B$7921,B2056),0)</f>
        <v>0</v>
      </c>
      <c r="C8148" s="10"/>
    </row>
    <row r="8149" spans="1:3">
      <c r="A8149" s="21">
        <v>220</v>
      </c>
      <c r="B8149" s="6">
        <f>IF(ISNUMBER(B2057),INDEX($B$6722:$B$7921,B2057),0)</f>
        <v>0</v>
      </c>
      <c r="C8149" s="10"/>
    </row>
    <row r="8150" spans="1:3">
      <c r="A8150" s="21">
        <v>221</v>
      </c>
      <c r="B8150" s="6">
        <f>IF(ISNUMBER(B2058),INDEX($B$6722:$B$7921,B2058),0)</f>
        <v>0</v>
      </c>
      <c r="C8150" s="10"/>
    </row>
    <row r="8151" spans="1:3">
      <c r="A8151" s="21">
        <v>222</v>
      </c>
      <c r="B8151" s="6">
        <f>IF(ISNUMBER(B2059),INDEX($B$6722:$B$7921,B2059),0)</f>
        <v>0</v>
      </c>
      <c r="C8151" s="10"/>
    </row>
    <row r="8152" spans="1:3">
      <c r="A8152" s="21">
        <v>223</v>
      </c>
      <c r="B8152" s="6">
        <f>IF(ISNUMBER(B2060),INDEX($B$6722:$B$7921,B2060),0)</f>
        <v>0</v>
      </c>
      <c r="C8152" s="10"/>
    </row>
    <row r="8153" spans="1:3">
      <c r="A8153" s="21">
        <v>224</v>
      </c>
      <c r="B8153" s="6">
        <f>IF(ISNUMBER(B2061),INDEX($B$6722:$B$7921,B2061),0)</f>
        <v>0</v>
      </c>
      <c r="C8153" s="10"/>
    </row>
    <row r="8154" spans="1:3">
      <c r="A8154" s="21">
        <v>225</v>
      </c>
      <c r="B8154" s="6">
        <f>IF(ISNUMBER(B2062),INDEX($B$6722:$B$7921,B2062),0)</f>
        <v>0</v>
      </c>
      <c r="C8154" s="10"/>
    </row>
    <row r="8155" spans="1:3">
      <c r="A8155" s="21">
        <v>226</v>
      </c>
      <c r="B8155" s="6">
        <f>IF(ISNUMBER(B2063),INDEX($B$6722:$B$7921,B2063),0)</f>
        <v>0</v>
      </c>
      <c r="C8155" s="10"/>
    </row>
    <row r="8156" spans="1:3">
      <c r="A8156" s="21">
        <v>227</v>
      </c>
      <c r="B8156" s="6">
        <f>IF(ISNUMBER(B2064),INDEX($B$6722:$B$7921,B2064),0)</f>
        <v>0</v>
      </c>
      <c r="C8156" s="10"/>
    </row>
    <row r="8157" spans="1:3">
      <c r="A8157" s="21">
        <v>228</v>
      </c>
      <c r="B8157" s="6">
        <f>IF(ISNUMBER(B2065),INDEX($B$6722:$B$7921,B2065),0)</f>
        <v>0</v>
      </c>
      <c r="C8157" s="10"/>
    </row>
    <row r="8158" spans="1:3">
      <c r="A8158" s="21">
        <v>229</v>
      </c>
      <c r="B8158" s="6">
        <f>IF(ISNUMBER(B2066),INDEX($B$6722:$B$7921,B2066),0)</f>
        <v>0</v>
      </c>
      <c r="C8158" s="10"/>
    </row>
    <row r="8159" spans="1:3">
      <c r="A8159" s="21">
        <v>230</v>
      </c>
      <c r="B8159" s="6">
        <f>IF(ISNUMBER(B2067),INDEX($B$6722:$B$7921,B2067),0)</f>
        <v>0</v>
      </c>
      <c r="C8159" s="10"/>
    </row>
    <row r="8160" spans="1:3">
      <c r="A8160" s="21">
        <v>231</v>
      </c>
      <c r="B8160" s="6">
        <f>IF(ISNUMBER(B2068),INDEX($B$6722:$B$7921,B2068),0)</f>
        <v>0</v>
      </c>
      <c r="C8160" s="10"/>
    </row>
    <row r="8161" spans="1:3">
      <c r="A8161" s="21">
        <v>232</v>
      </c>
      <c r="B8161" s="6">
        <f>IF(ISNUMBER(B2069),INDEX($B$6722:$B$7921,B2069),0)</f>
        <v>0</v>
      </c>
      <c r="C8161" s="10"/>
    </row>
    <row r="8162" spans="1:3">
      <c r="A8162" s="21">
        <v>233</v>
      </c>
      <c r="B8162" s="6">
        <f>IF(ISNUMBER(B2070),INDEX($B$6722:$B$7921,B2070),0)</f>
        <v>0</v>
      </c>
      <c r="C8162" s="10"/>
    </row>
    <row r="8163" spans="1:3">
      <c r="A8163" s="21">
        <v>234</v>
      </c>
      <c r="B8163" s="6">
        <f>IF(ISNUMBER(B2071),INDEX($B$6722:$B$7921,B2071),0)</f>
        <v>0</v>
      </c>
      <c r="C8163" s="10"/>
    </row>
    <row r="8164" spans="1:3">
      <c r="A8164" s="21">
        <v>235</v>
      </c>
      <c r="B8164" s="6">
        <f>IF(ISNUMBER(B2072),INDEX($B$6722:$B$7921,B2072),0)</f>
        <v>0</v>
      </c>
      <c r="C8164" s="10"/>
    </row>
    <row r="8165" spans="1:3">
      <c r="A8165" s="21">
        <v>236</v>
      </c>
      <c r="B8165" s="6">
        <f>IF(ISNUMBER(B2073),INDEX($B$6722:$B$7921,B2073),0)</f>
        <v>0</v>
      </c>
      <c r="C8165" s="10"/>
    </row>
    <row r="8166" spans="1:3">
      <c r="A8166" s="21">
        <v>237</v>
      </c>
      <c r="B8166" s="6">
        <f>IF(ISNUMBER(B2074),INDEX($B$6722:$B$7921,B2074),0)</f>
        <v>0</v>
      </c>
      <c r="C8166" s="10"/>
    </row>
    <row r="8167" spans="1:3">
      <c r="A8167" s="21">
        <v>238</v>
      </c>
      <c r="B8167" s="6">
        <f>IF(ISNUMBER(B2075),INDEX($B$6722:$B$7921,B2075),0)</f>
        <v>0</v>
      </c>
      <c r="C8167" s="10"/>
    </row>
    <row r="8168" spans="1:3">
      <c r="A8168" s="21">
        <v>239</v>
      </c>
      <c r="B8168" s="6">
        <f>IF(ISNUMBER(B2076),INDEX($B$6722:$B$7921,B2076),0)</f>
        <v>0</v>
      </c>
      <c r="C8168" s="10"/>
    </row>
    <row r="8169" spans="1:3">
      <c r="A8169" s="21">
        <v>240</v>
      </c>
      <c r="B8169" s="6">
        <f>IF(ISNUMBER(B2077),INDEX($B$6722:$B$7921,B2077),0)</f>
        <v>0</v>
      </c>
      <c r="C8169" s="10"/>
    </row>
    <row r="8170" spans="1:3">
      <c r="A8170" s="21">
        <v>241</v>
      </c>
      <c r="B8170" s="6">
        <f>IF(ISNUMBER(B2078),INDEX($B$6722:$B$7921,B2078),0)</f>
        <v>0</v>
      </c>
      <c r="C8170" s="10"/>
    </row>
    <row r="8171" spans="1:3">
      <c r="A8171" s="21">
        <v>242</v>
      </c>
      <c r="B8171" s="6">
        <f>IF(ISNUMBER(B2079),INDEX($B$6722:$B$7921,B2079),0)</f>
        <v>0</v>
      </c>
      <c r="C8171" s="10"/>
    </row>
    <row r="8172" spans="1:3">
      <c r="A8172" s="21">
        <v>243</v>
      </c>
      <c r="B8172" s="6">
        <f>IF(ISNUMBER(B2080),INDEX($B$6722:$B$7921,B2080),0)</f>
        <v>0</v>
      </c>
      <c r="C8172" s="10"/>
    </row>
    <row r="8173" spans="1:3">
      <c r="A8173" s="21">
        <v>244</v>
      </c>
      <c r="B8173" s="6">
        <f>IF(ISNUMBER(B2081),INDEX($B$6722:$B$7921,B2081),0)</f>
        <v>0</v>
      </c>
      <c r="C8173" s="10"/>
    </row>
    <row r="8174" spans="1:3">
      <c r="A8174" s="21">
        <v>245</v>
      </c>
      <c r="B8174" s="6">
        <f>IF(ISNUMBER(B2082),INDEX($B$6722:$B$7921,B2082),0)</f>
        <v>0</v>
      </c>
      <c r="C8174" s="10"/>
    </row>
    <row r="8175" spans="1:3">
      <c r="A8175" s="21">
        <v>246</v>
      </c>
      <c r="B8175" s="6">
        <f>IF(ISNUMBER(B2083),INDEX($B$6722:$B$7921,B2083),0)</f>
        <v>0</v>
      </c>
      <c r="C8175" s="10"/>
    </row>
    <row r="8176" spans="1:3">
      <c r="A8176" s="21">
        <v>247</v>
      </c>
      <c r="B8176" s="6">
        <f>IF(ISNUMBER(B2084),INDEX($B$6722:$B$7921,B2084),0)</f>
        <v>0</v>
      </c>
      <c r="C8176" s="10"/>
    </row>
    <row r="8177" spans="1:3">
      <c r="A8177" s="21">
        <v>248</v>
      </c>
      <c r="B8177" s="6">
        <f>IF(ISNUMBER(B2085),INDEX($B$6722:$B$7921,B2085),0)</f>
        <v>0</v>
      </c>
      <c r="C8177" s="10"/>
    </row>
    <row r="8178" spans="1:3">
      <c r="A8178" s="21">
        <v>249</v>
      </c>
      <c r="B8178" s="6">
        <f>IF(ISNUMBER(B2086),INDEX($B$6722:$B$7921,B2086),0)</f>
        <v>0</v>
      </c>
      <c r="C8178" s="10"/>
    </row>
    <row r="8179" spans="1:3">
      <c r="A8179" s="21">
        <v>250</v>
      </c>
      <c r="B8179" s="6">
        <f>IF(ISNUMBER(B2087),INDEX($B$6722:$B$7921,B2087),0)</f>
        <v>0</v>
      </c>
      <c r="C8179" s="10"/>
    </row>
    <row r="8180" spans="1:3">
      <c r="A8180" s="21">
        <v>251</v>
      </c>
      <c r="B8180" s="6">
        <f>IF(ISNUMBER(B2088),INDEX($B$6722:$B$7921,B2088),0)</f>
        <v>0</v>
      </c>
      <c r="C8180" s="10"/>
    </row>
    <row r="8181" spans="1:3">
      <c r="A8181" s="21">
        <v>252</v>
      </c>
      <c r="B8181" s="6">
        <f>IF(ISNUMBER(B2089),INDEX($B$6722:$B$7921,B2089),0)</f>
        <v>0</v>
      </c>
      <c r="C8181" s="10"/>
    </row>
    <row r="8182" spans="1:3">
      <c r="A8182" s="21">
        <v>253</v>
      </c>
      <c r="B8182" s="6">
        <f>IF(ISNUMBER(B2090),INDEX($B$6722:$B$7921,B2090),0)</f>
        <v>0</v>
      </c>
      <c r="C8182" s="10"/>
    </row>
    <row r="8183" spans="1:3">
      <c r="A8183" s="21">
        <v>254</v>
      </c>
      <c r="B8183" s="6">
        <f>IF(ISNUMBER(B2091),INDEX($B$6722:$B$7921,B2091),0)</f>
        <v>0</v>
      </c>
      <c r="C8183" s="10"/>
    </row>
    <row r="8184" spans="1:3">
      <c r="A8184" s="21">
        <v>255</v>
      </c>
      <c r="B8184" s="6">
        <f>IF(ISNUMBER(B2092),INDEX($B$6722:$B$7921,B2092),0)</f>
        <v>0</v>
      </c>
      <c r="C8184" s="10"/>
    </row>
    <row r="8185" spans="1:3">
      <c r="A8185" s="21">
        <v>256</v>
      </c>
      <c r="B8185" s="6">
        <f>IF(ISNUMBER(B2093),INDEX($B$6722:$B$7921,B2093),0)</f>
        <v>0</v>
      </c>
      <c r="C8185" s="10"/>
    </row>
    <row r="8186" spans="1:3">
      <c r="A8186" s="21">
        <v>257</v>
      </c>
      <c r="B8186" s="6">
        <f>IF(ISNUMBER(B2094),INDEX($B$6722:$B$7921,B2094),0)</f>
        <v>0</v>
      </c>
      <c r="C8186" s="10"/>
    </row>
    <row r="8187" spans="1:3">
      <c r="A8187" s="21">
        <v>258</v>
      </c>
      <c r="B8187" s="6">
        <f>IF(ISNUMBER(B2095),INDEX($B$6722:$B$7921,B2095),0)</f>
        <v>0</v>
      </c>
      <c r="C8187" s="10"/>
    </row>
    <row r="8188" spans="1:3">
      <c r="A8188" s="21">
        <v>259</v>
      </c>
      <c r="B8188" s="6">
        <f>IF(ISNUMBER(B2096),INDEX($B$6722:$B$7921,B2096),0)</f>
        <v>0</v>
      </c>
      <c r="C8188" s="10"/>
    </row>
    <row r="8189" spans="1:3">
      <c r="A8189" s="21">
        <v>260</v>
      </c>
      <c r="B8189" s="6">
        <f>IF(ISNUMBER(B2097),INDEX($B$6722:$B$7921,B2097),0)</f>
        <v>0</v>
      </c>
      <c r="C8189" s="10"/>
    </row>
    <row r="8190" spans="1:3">
      <c r="A8190" s="21">
        <v>261</v>
      </c>
      <c r="B8190" s="6">
        <f>IF(ISNUMBER(B2098),INDEX($B$6722:$B$7921,B2098),0)</f>
        <v>0</v>
      </c>
      <c r="C8190" s="10"/>
    </row>
    <row r="8191" spans="1:3">
      <c r="A8191" s="21">
        <v>262</v>
      </c>
      <c r="B8191" s="6">
        <f>IF(ISNUMBER(B2099),INDEX($B$6722:$B$7921,B2099),0)</f>
        <v>0</v>
      </c>
      <c r="C8191" s="10"/>
    </row>
    <row r="8192" spans="1:3">
      <c r="A8192" s="21">
        <v>263</v>
      </c>
      <c r="B8192" s="6">
        <f>IF(ISNUMBER(B2100),INDEX($B$6722:$B$7921,B2100),0)</f>
        <v>0</v>
      </c>
      <c r="C8192" s="10"/>
    </row>
    <row r="8193" spans="1:3">
      <c r="A8193" s="21">
        <v>264</v>
      </c>
      <c r="B8193" s="6">
        <f>IF(ISNUMBER(B2101),INDEX($B$6722:$B$7921,B2101),0)</f>
        <v>0</v>
      </c>
      <c r="C8193" s="10"/>
    </row>
    <row r="8194" spans="1:3">
      <c r="A8194" s="21">
        <v>265</v>
      </c>
      <c r="B8194" s="6">
        <f>IF(ISNUMBER(B2102),INDEX($B$6722:$B$7921,B2102),0)</f>
        <v>0</v>
      </c>
      <c r="C8194" s="10"/>
    </row>
    <row r="8195" spans="1:3">
      <c r="A8195" s="21">
        <v>266</v>
      </c>
      <c r="B8195" s="6">
        <f>IF(ISNUMBER(B2103),INDEX($B$6722:$B$7921,B2103),0)</f>
        <v>0</v>
      </c>
      <c r="C8195" s="10"/>
    </row>
    <row r="8196" spans="1:3">
      <c r="A8196" s="21">
        <v>267</v>
      </c>
      <c r="B8196" s="6">
        <f>IF(ISNUMBER(B2104),INDEX($B$6722:$B$7921,B2104),0)</f>
        <v>0</v>
      </c>
      <c r="C8196" s="10"/>
    </row>
    <row r="8197" spans="1:3">
      <c r="A8197" s="21">
        <v>268</v>
      </c>
      <c r="B8197" s="6">
        <f>IF(ISNUMBER(B2105),INDEX($B$6722:$B$7921,B2105),0)</f>
        <v>0</v>
      </c>
      <c r="C8197" s="10"/>
    </row>
    <row r="8198" spans="1:3">
      <c r="A8198" s="21">
        <v>269</v>
      </c>
      <c r="B8198" s="6">
        <f>IF(ISNUMBER(B2106),INDEX($B$6722:$B$7921,B2106),0)</f>
        <v>0</v>
      </c>
      <c r="C8198" s="10"/>
    </row>
    <row r="8199" spans="1:3">
      <c r="A8199" s="21">
        <v>270</v>
      </c>
      <c r="B8199" s="6">
        <f>IF(ISNUMBER(B2107),INDEX($B$6722:$B$7921,B2107),0)</f>
        <v>0</v>
      </c>
      <c r="C8199" s="10"/>
    </row>
    <row r="8200" spans="1:3">
      <c r="A8200" s="21">
        <v>271</v>
      </c>
      <c r="B8200" s="6">
        <f>IF(ISNUMBER(B2108),INDEX($B$6722:$B$7921,B2108),0)</f>
        <v>0</v>
      </c>
      <c r="C8200" s="10"/>
    </row>
    <row r="8201" spans="1:3">
      <c r="A8201" s="21">
        <v>272</v>
      </c>
      <c r="B8201" s="6">
        <f>IF(ISNUMBER(B2109),INDEX($B$6722:$B$7921,B2109),0)</f>
        <v>0</v>
      </c>
      <c r="C8201" s="10"/>
    </row>
    <row r="8202" spans="1:3">
      <c r="A8202" s="21">
        <v>273</v>
      </c>
      <c r="B8202" s="6">
        <f>IF(ISNUMBER(B2110),INDEX($B$6722:$B$7921,B2110),0)</f>
        <v>0</v>
      </c>
      <c r="C8202" s="10"/>
    </row>
    <row r="8203" spans="1:3">
      <c r="A8203" s="21">
        <v>274</v>
      </c>
      <c r="B8203" s="6">
        <f>IF(ISNUMBER(B2111),INDEX($B$6722:$B$7921,B2111),0)</f>
        <v>0</v>
      </c>
      <c r="C8203" s="10"/>
    </row>
    <row r="8204" spans="1:3">
      <c r="A8204" s="21">
        <v>275</v>
      </c>
      <c r="B8204" s="6">
        <f>IF(ISNUMBER(B2112),INDEX($B$6722:$B$7921,B2112),0)</f>
        <v>0</v>
      </c>
      <c r="C8204" s="10"/>
    </row>
    <row r="8205" spans="1:3">
      <c r="A8205" s="21">
        <v>276</v>
      </c>
      <c r="B8205" s="6">
        <f>IF(ISNUMBER(B2113),INDEX($B$6722:$B$7921,B2113),0)</f>
        <v>0</v>
      </c>
      <c r="C8205" s="10"/>
    </row>
    <row r="8206" spans="1:3">
      <c r="A8206" s="21">
        <v>277</v>
      </c>
      <c r="B8206" s="6">
        <f>IF(ISNUMBER(B2114),INDEX($B$6722:$B$7921,B2114),0)</f>
        <v>0</v>
      </c>
      <c r="C8206" s="10"/>
    </row>
    <row r="8207" spans="1:3">
      <c r="A8207" s="21">
        <v>278</v>
      </c>
      <c r="B8207" s="6">
        <f>IF(ISNUMBER(B2115),INDEX($B$6722:$B$7921,B2115),0)</f>
        <v>0</v>
      </c>
      <c r="C8207" s="10"/>
    </row>
    <row r="8208" spans="1:3">
      <c r="A8208" s="21">
        <v>279</v>
      </c>
      <c r="B8208" s="6">
        <f>IF(ISNUMBER(B2116),INDEX($B$6722:$B$7921,B2116),0)</f>
        <v>0</v>
      </c>
      <c r="C8208" s="10"/>
    </row>
    <row r="8209" spans="1:3">
      <c r="A8209" s="21">
        <v>280</v>
      </c>
      <c r="B8209" s="6">
        <f>IF(ISNUMBER(B2117),INDEX($B$6722:$B$7921,B2117),0)</f>
        <v>0</v>
      </c>
      <c r="C8209" s="10"/>
    </row>
    <row r="8210" spans="1:3">
      <c r="A8210" s="21">
        <v>281</v>
      </c>
      <c r="B8210" s="6">
        <f>IF(ISNUMBER(B2118),INDEX($B$6722:$B$7921,B2118),0)</f>
        <v>0</v>
      </c>
      <c r="C8210" s="10"/>
    </row>
    <row r="8211" spans="1:3">
      <c r="A8211" s="21">
        <v>282</v>
      </c>
      <c r="B8211" s="6">
        <f>IF(ISNUMBER(B2119),INDEX($B$6722:$B$7921,B2119),0)</f>
        <v>0</v>
      </c>
      <c r="C8211" s="10"/>
    </row>
    <row r="8212" spans="1:3">
      <c r="A8212" s="21">
        <v>283</v>
      </c>
      <c r="B8212" s="6">
        <f>IF(ISNUMBER(B2120),INDEX($B$6722:$B$7921,B2120),0)</f>
        <v>0</v>
      </c>
      <c r="C8212" s="10"/>
    </row>
    <row r="8213" spans="1:3">
      <c r="A8213" s="21">
        <v>284</v>
      </c>
      <c r="B8213" s="6">
        <f>IF(ISNUMBER(B2121),INDEX($B$6722:$B$7921,B2121),0)</f>
        <v>0</v>
      </c>
      <c r="C8213" s="10"/>
    </row>
    <row r="8214" spans="1:3">
      <c r="A8214" s="21">
        <v>285</v>
      </c>
      <c r="B8214" s="6">
        <f>IF(ISNUMBER(B2122),INDEX($B$6722:$B$7921,B2122),0)</f>
        <v>0</v>
      </c>
      <c r="C8214" s="10"/>
    </row>
    <row r="8215" spans="1:3">
      <c r="A8215" s="21">
        <v>286</v>
      </c>
      <c r="B8215" s="6">
        <f>IF(ISNUMBER(B2123),INDEX($B$6722:$B$7921,B2123),0)</f>
        <v>0</v>
      </c>
      <c r="C8215" s="10"/>
    </row>
    <row r="8216" spans="1:3">
      <c r="A8216" s="21">
        <v>287</v>
      </c>
      <c r="B8216" s="6">
        <f>IF(ISNUMBER(B2124),INDEX($B$6722:$B$7921,B2124),0)</f>
        <v>0</v>
      </c>
      <c r="C8216" s="10"/>
    </row>
    <row r="8217" spans="1:3">
      <c r="A8217" s="21">
        <v>288</v>
      </c>
      <c r="B8217" s="6">
        <f>IF(ISNUMBER(B2125),INDEX($B$6722:$B$7921,B2125),0)</f>
        <v>0</v>
      </c>
      <c r="C8217" s="10"/>
    </row>
    <row r="8218" spans="1:3">
      <c r="A8218" s="21">
        <v>289</v>
      </c>
      <c r="B8218" s="6">
        <f>IF(ISNUMBER(B2126),INDEX($B$6722:$B$7921,B2126),0)</f>
        <v>0</v>
      </c>
      <c r="C8218" s="10"/>
    </row>
    <row r="8219" spans="1:3">
      <c r="A8219" s="21">
        <v>290</v>
      </c>
      <c r="B8219" s="6">
        <f>IF(ISNUMBER(B2127),INDEX($B$6722:$B$7921,B2127),0)</f>
        <v>0</v>
      </c>
      <c r="C8219" s="10"/>
    </row>
    <row r="8220" spans="1:3">
      <c r="A8220" s="21">
        <v>291</v>
      </c>
      <c r="B8220" s="6">
        <f>IF(ISNUMBER(B2128),INDEX($B$6722:$B$7921,B2128),0)</f>
        <v>0</v>
      </c>
      <c r="C8220" s="10"/>
    </row>
    <row r="8221" spans="1:3">
      <c r="A8221" s="21">
        <v>292</v>
      </c>
      <c r="B8221" s="6">
        <f>IF(ISNUMBER(B2129),INDEX($B$6722:$B$7921,B2129),0)</f>
        <v>0</v>
      </c>
      <c r="C8221" s="10"/>
    </row>
    <row r="8222" spans="1:3">
      <c r="A8222" s="21">
        <v>293</v>
      </c>
      <c r="B8222" s="6">
        <f>IF(ISNUMBER(B2130),INDEX($B$6722:$B$7921,B2130),0)</f>
        <v>0</v>
      </c>
      <c r="C8222" s="10"/>
    </row>
    <row r="8223" spans="1:3">
      <c r="A8223" s="21">
        <v>294</v>
      </c>
      <c r="B8223" s="6">
        <f>IF(ISNUMBER(B2131),INDEX($B$6722:$B$7921,B2131),0)</f>
        <v>0</v>
      </c>
      <c r="C8223" s="10"/>
    </row>
    <row r="8224" spans="1:3">
      <c r="A8224" s="21">
        <v>295</v>
      </c>
      <c r="B8224" s="6">
        <f>IF(ISNUMBER(B2132),INDEX($B$6722:$B$7921,B2132),0)</f>
        <v>0</v>
      </c>
      <c r="C8224" s="10"/>
    </row>
    <row r="8225" spans="1:3">
      <c r="A8225" s="21">
        <v>296</v>
      </c>
      <c r="B8225" s="6">
        <f>IF(ISNUMBER(B2133),INDEX($B$6722:$B$7921,B2133),0)</f>
        <v>0</v>
      </c>
      <c r="C8225" s="10"/>
    </row>
    <row r="8226" spans="1:3">
      <c r="A8226" s="21">
        <v>297</v>
      </c>
      <c r="B8226" s="6">
        <f>IF(ISNUMBER(B2134),INDEX($B$6722:$B$7921,B2134),0)</f>
        <v>0</v>
      </c>
      <c r="C8226" s="10"/>
    </row>
    <row r="8227" spans="1:3">
      <c r="A8227" s="21">
        <v>298</v>
      </c>
      <c r="B8227" s="6">
        <f>IF(ISNUMBER(B2135),INDEX($B$6722:$B$7921,B2135),0)</f>
        <v>0</v>
      </c>
      <c r="C8227" s="10"/>
    </row>
    <row r="8228" spans="1:3">
      <c r="A8228" s="21">
        <v>299</v>
      </c>
      <c r="B8228" s="6">
        <f>IF(ISNUMBER(B2136),INDEX($B$6722:$B$7921,B2136),0)</f>
        <v>0</v>
      </c>
      <c r="C8228" s="10"/>
    </row>
    <row r="8229" spans="1:3">
      <c r="A8229" s="21">
        <v>300</v>
      </c>
      <c r="B8229" s="6">
        <f>IF(ISNUMBER(B2137),INDEX($B$6722:$B$7921,B2137),0)</f>
        <v>0</v>
      </c>
      <c r="C8229" s="10"/>
    </row>
    <row r="8230" spans="1:3">
      <c r="A8230" s="21">
        <v>301</v>
      </c>
      <c r="B8230" s="6">
        <f>IF(ISNUMBER(B2138),INDEX($B$6722:$B$7921,B2138),0)</f>
        <v>0</v>
      </c>
      <c r="C8230" s="10"/>
    </row>
    <row r="8231" spans="1:3">
      <c r="A8231" s="21">
        <v>302</v>
      </c>
      <c r="B8231" s="6">
        <f>IF(ISNUMBER(B2139),INDEX($B$6722:$B$7921,B2139),0)</f>
        <v>0</v>
      </c>
      <c r="C8231" s="10"/>
    </row>
    <row r="8232" spans="1:3">
      <c r="A8232" s="21">
        <v>303</v>
      </c>
      <c r="B8232" s="6">
        <f>IF(ISNUMBER(B2140),INDEX($B$6722:$B$7921,B2140),0)</f>
        <v>0</v>
      </c>
      <c r="C8232" s="10"/>
    </row>
    <row r="8233" spans="1:3">
      <c r="A8233" s="21">
        <v>304</v>
      </c>
      <c r="B8233" s="6">
        <f>IF(ISNUMBER(B2141),INDEX($B$6722:$B$7921,B2141),0)</f>
        <v>0</v>
      </c>
      <c r="C8233" s="10"/>
    </row>
    <row r="8234" spans="1:3">
      <c r="A8234" s="21">
        <v>305</v>
      </c>
      <c r="B8234" s="6">
        <f>IF(ISNUMBER(B2142),INDEX($B$6722:$B$7921,B2142),0)</f>
        <v>0</v>
      </c>
      <c r="C8234" s="10"/>
    </row>
    <row r="8235" spans="1:3">
      <c r="A8235" s="21">
        <v>306</v>
      </c>
      <c r="B8235" s="6">
        <f>IF(ISNUMBER(B2143),INDEX($B$6722:$B$7921,B2143),0)</f>
        <v>0</v>
      </c>
      <c r="C8235" s="10"/>
    </row>
    <row r="8236" spans="1:3">
      <c r="A8236" s="21">
        <v>307</v>
      </c>
      <c r="B8236" s="6">
        <f>IF(ISNUMBER(B2144),INDEX($B$6722:$B$7921,B2144),0)</f>
        <v>0</v>
      </c>
      <c r="C8236" s="10"/>
    </row>
    <row r="8237" spans="1:3">
      <c r="A8237" s="21">
        <v>308</v>
      </c>
      <c r="B8237" s="6">
        <f>IF(ISNUMBER(B2145),INDEX($B$6722:$B$7921,B2145),0)</f>
        <v>0</v>
      </c>
      <c r="C8237" s="10"/>
    </row>
    <row r="8238" spans="1:3">
      <c r="A8238" s="21">
        <v>309</v>
      </c>
      <c r="B8238" s="6">
        <f>IF(ISNUMBER(B2146),INDEX($B$6722:$B$7921,B2146),0)</f>
        <v>0</v>
      </c>
      <c r="C8238" s="10"/>
    </row>
    <row r="8239" spans="1:3">
      <c r="A8239" s="21">
        <v>310</v>
      </c>
      <c r="B8239" s="6">
        <f>IF(ISNUMBER(B2147),INDEX($B$6722:$B$7921,B2147),0)</f>
        <v>0</v>
      </c>
      <c r="C8239" s="10"/>
    </row>
    <row r="8240" spans="1:3">
      <c r="A8240" s="21">
        <v>311</v>
      </c>
      <c r="B8240" s="6">
        <f>IF(ISNUMBER(B2148),INDEX($B$6722:$B$7921,B2148),0)</f>
        <v>0</v>
      </c>
      <c r="C8240" s="10"/>
    </row>
    <row r="8241" spans="1:3">
      <c r="A8241" s="21">
        <v>312</v>
      </c>
      <c r="B8241" s="6">
        <f>IF(ISNUMBER(B2149),INDEX($B$6722:$B$7921,B2149),0)</f>
        <v>0</v>
      </c>
      <c r="C8241" s="10"/>
    </row>
    <row r="8242" spans="1:3">
      <c r="A8242" s="21">
        <v>313</v>
      </c>
      <c r="B8242" s="6">
        <f>IF(ISNUMBER(B2150),INDEX($B$6722:$B$7921,B2150),0)</f>
        <v>0</v>
      </c>
      <c r="C8242" s="10"/>
    </row>
    <row r="8243" spans="1:3">
      <c r="A8243" s="21">
        <v>314</v>
      </c>
      <c r="B8243" s="6">
        <f>IF(ISNUMBER(B2151),INDEX($B$6722:$B$7921,B2151),0)</f>
        <v>0</v>
      </c>
      <c r="C8243" s="10"/>
    </row>
    <row r="8244" spans="1:3">
      <c r="A8244" s="21">
        <v>315</v>
      </c>
      <c r="B8244" s="6">
        <f>IF(ISNUMBER(B2152),INDEX($B$6722:$B$7921,B2152),0)</f>
        <v>0</v>
      </c>
      <c r="C8244" s="10"/>
    </row>
    <row r="8245" spans="1:3">
      <c r="A8245" s="21">
        <v>316</v>
      </c>
      <c r="B8245" s="6">
        <f>IF(ISNUMBER(B2153),INDEX($B$6722:$B$7921,B2153),0)</f>
        <v>0</v>
      </c>
      <c r="C8245" s="10"/>
    </row>
    <row r="8246" spans="1:3">
      <c r="A8246" s="21">
        <v>317</v>
      </c>
      <c r="B8246" s="6">
        <f>IF(ISNUMBER(B2154),INDEX($B$6722:$B$7921,B2154),0)</f>
        <v>0</v>
      </c>
      <c r="C8246" s="10"/>
    </row>
    <row r="8247" spans="1:3">
      <c r="A8247" s="21">
        <v>318</v>
      </c>
      <c r="B8247" s="6">
        <f>IF(ISNUMBER(B2155),INDEX($B$6722:$B$7921,B2155),0)</f>
        <v>0</v>
      </c>
      <c r="C8247" s="10"/>
    </row>
    <row r="8248" spans="1:3">
      <c r="A8248" s="21">
        <v>319</v>
      </c>
      <c r="B8248" s="6">
        <f>IF(ISNUMBER(B2156),INDEX($B$6722:$B$7921,B2156),0)</f>
        <v>0</v>
      </c>
      <c r="C8248" s="10"/>
    </row>
    <row r="8249" spans="1:3">
      <c r="A8249" s="21">
        <v>320</v>
      </c>
      <c r="B8249" s="6">
        <f>IF(ISNUMBER(B2157),INDEX($B$6722:$B$7921,B2157),0)</f>
        <v>0</v>
      </c>
      <c r="C8249" s="10"/>
    </row>
    <row r="8250" spans="1:3">
      <c r="A8250" s="21">
        <v>321</v>
      </c>
      <c r="B8250" s="6">
        <f>IF(ISNUMBER(B2158),INDEX($B$6722:$B$7921,B2158),0)</f>
        <v>0</v>
      </c>
      <c r="C8250" s="10"/>
    </row>
    <row r="8251" spans="1:3">
      <c r="A8251" s="21">
        <v>322</v>
      </c>
      <c r="B8251" s="6">
        <f>IF(ISNUMBER(B2159),INDEX($B$6722:$B$7921,B2159),0)</f>
        <v>0</v>
      </c>
      <c r="C8251" s="10"/>
    </row>
    <row r="8252" spans="1:3">
      <c r="A8252" s="21">
        <v>323</v>
      </c>
      <c r="B8252" s="6">
        <f>IF(ISNUMBER(B2160),INDEX($B$6722:$B$7921,B2160),0)</f>
        <v>0</v>
      </c>
      <c r="C8252" s="10"/>
    </row>
    <row r="8253" spans="1:3">
      <c r="A8253" s="21">
        <v>324</v>
      </c>
      <c r="B8253" s="6">
        <f>IF(ISNUMBER(B2161),INDEX($B$6722:$B$7921,B2161),0)</f>
        <v>0</v>
      </c>
      <c r="C8253" s="10"/>
    </row>
    <row r="8254" spans="1:3">
      <c r="A8254" s="21">
        <v>325</v>
      </c>
      <c r="B8254" s="6">
        <f>IF(ISNUMBER(B2162),INDEX($B$6722:$B$7921,B2162),0)</f>
        <v>0</v>
      </c>
      <c r="C8254" s="10"/>
    </row>
    <row r="8255" spans="1:3">
      <c r="A8255" s="21">
        <v>326</v>
      </c>
      <c r="B8255" s="6">
        <f>IF(ISNUMBER(B2163),INDEX($B$6722:$B$7921,B2163),0)</f>
        <v>0</v>
      </c>
      <c r="C8255" s="10"/>
    </row>
    <row r="8256" spans="1:3">
      <c r="A8256" s="21">
        <v>327</v>
      </c>
      <c r="B8256" s="6">
        <f>IF(ISNUMBER(B2164),INDEX($B$6722:$B$7921,B2164),0)</f>
        <v>0</v>
      </c>
      <c r="C8256" s="10"/>
    </row>
    <row r="8257" spans="1:3">
      <c r="A8257" s="21">
        <v>328</v>
      </c>
      <c r="B8257" s="6">
        <f>IF(ISNUMBER(B2165),INDEX($B$6722:$B$7921,B2165),0)</f>
        <v>0</v>
      </c>
      <c r="C8257" s="10"/>
    </row>
    <row r="8258" spans="1:3">
      <c r="A8258" s="21">
        <v>329</v>
      </c>
      <c r="B8258" s="6">
        <f>IF(ISNUMBER(B2166),INDEX($B$6722:$B$7921,B2166),0)</f>
        <v>0</v>
      </c>
      <c r="C8258" s="10"/>
    </row>
    <row r="8259" spans="1:3">
      <c r="A8259" s="21">
        <v>330</v>
      </c>
      <c r="B8259" s="6">
        <f>IF(ISNUMBER(B2167),INDEX($B$6722:$B$7921,B2167),0)</f>
        <v>0</v>
      </c>
      <c r="C8259" s="10"/>
    </row>
    <row r="8260" spans="1:3">
      <c r="A8260" s="21">
        <v>331</v>
      </c>
      <c r="B8260" s="6">
        <f>IF(ISNUMBER(B2168),INDEX($B$6722:$B$7921,B2168),0)</f>
        <v>0</v>
      </c>
      <c r="C8260" s="10"/>
    </row>
    <row r="8261" spans="1:3">
      <c r="A8261" s="21">
        <v>332</v>
      </c>
      <c r="B8261" s="6">
        <f>IF(ISNUMBER(B2169),INDEX($B$6722:$B$7921,B2169),0)</f>
        <v>0</v>
      </c>
      <c r="C8261" s="10"/>
    </row>
    <row r="8262" spans="1:3">
      <c r="A8262" s="21">
        <v>333</v>
      </c>
      <c r="B8262" s="6">
        <f>IF(ISNUMBER(B2170),INDEX($B$6722:$B$7921,B2170),0)</f>
        <v>0</v>
      </c>
      <c r="C8262" s="10"/>
    </row>
    <row r="8263" spans="1:3">
      <c r="A8263" s="21">
        <v>334</v>
      </c>
      <c r="B8263" s="6">
        <f>IF(ISNUMBER(B2171),INDEX($B$6722:$B$7921,B2171),0)</f>
        <v>0</v>
      </c>
      <c r="C8263" s="10"/>
    </row>
    <row r="8264" spans="1:3">
      <c r="A8264" s="21">
        <v>335</v>
      </c>
      <c r="B8264" s="6">
        <f>IF(ISNUMBER(B2172),INDEX($B$6722:$B$7921,B2172),0)</f>
        <v>0</v>
      </c>
      <c r="C8264" s="10"/>
    </row>
    <row r="8265" spans="1:3">
      <c r="A8265" s="21">
        <v>336</v>
      </c>
      <c r="B8265" s="6">
        <f>IF(ISNUMBER(B2173),INDEX($B$6722:$B$7921,B2173),0)</f>
        <v>0</v>
      </c>
      <c r="C8265" s="10"/>
    </row>
    <row r="8266" spans="1:3">
      <c r="A8266" s="21">
        <v>337</v>
      </c>
      <c r="B8266" s="6">
        <f>IF(ISNUMBER(B2174),INDEX($B$6722:$B$7921,B2174),0)</f>
        <v>0</v>
      </c>
      <c r="C8266" s="10"/>
    </row>
    <row r="8267" spans="1:3">
      <c r="A8267" s="21">
        <v>338</v>
      </c>
      <c r="B8267" s="6">
        <f>IF(ISNUMBER(B2175),INDEX($B$6722:$B$7921,B2175),0)</f>
        <v>0</v>
      </c>
      <c r="C8267" s="10"/>
    </row>
    <row r="8268" spans="1:3">
      <c r="A8268" s="21">
        <v>339</v>
      </c>
      <c r="B8268" s="6">
        <f>IF(ISNUMBER(B2176),INDEX($B$6722:$B$7921,B2176),0)</f>
        <v>0</v>
      </c>
      <c r="C8268" s="10"/>
    </row>
    <row r="8269" spans="1:3">
      <c r="A8269" s="21">
        <v>340</v>
      </c>
      <c r="B8269" s="6">
        <f>IF(ISNUMBER(B2177),INDEX($B$6722:$B$7921,B2177),0)</f>
        <v>0</v>
      </c>
      <c r="C8269" s="10"/>
    </row>
    <row r="8270" spans="1:3">
      <c r="A8270" s="21">
        <v>341</v>
      </c>
      <c r="B8270" s="6">
        <f>IF(ISNUMBER(B2178),INDEX($B$6722:$B$7921,B2178),0)</f>
        <v>0</v>
      </c>
      <c r="C8270" s="10"/>
    </row>
    <row r="8271" spans="1:3">
      <c r="A8271" s="21">
        <v>342</v>
      </c>
      <c r="B8271" s="6">
        <f>IF(ISNUMBER(B2179),INDEX($B$6722:$B$7921,B2179),0)</f>
        <v>0</v>
      </c>
      <c r="C8271" s="10"/>
    </row>
    <row r="8272" spans="1:3">
      <c r="A8272" s="21">
        <v>343</v>
      </c>
      <c r="B8272" s="6">
        <f>IF(ISNUMBER(B2180),INDEX($B$6722:$B$7921,B2180),0)</f>
        <v>0</v>
      </c>
      <c r="C8272" s="10"/>
    </row>
    <row r="8273" spans="1:3">
      <c r="A8273" s="21">
        <v>344</v>
      </c>
      <c r="B8273" s="6">
        <f>IF(ISNUMBER(B2181),INDEX($B$6722:$B$7921,B2181),0)</f>
        <v>0</v>
      </c>
      <c r="C8273" s="10"/>
    </row>
    <row r="8274" spans="1:3">
      <c r="A8274" s="21">
        <v>345</v>
      </c>
      <c r="B8274" s="6">
        <f>IF(ISNUMBER(B2182),INDEX($B$6722:$B$7921,B2182),0)</f>
        <v>0</v>
      </c>
      <c r="C8274" s="10"/>
    </row>
    <row r="8275" spans="1:3">
      <c r="A8275" s="21">
        <v>346</v>
      </c>
      <c r="B8275" s="6">
        <f>IF(ISNUMBER(B2183),INDEX($B$6722:$B$7921,B2183),0)</f>
        <v>0</v>
      </c>
      <c r="C8275" s="10"/>
    </row>
    <row r="8276" spans="1:3">
      <c r="A8276" s="21">
        <v>347</v>
      </c>
      <c r="B8276" s="6">
        <f>IF(ISNUMBER(B2184),INDEX($B$6722:$B$7921,B2184),0)</f>
        <v>0</v>
      </c>
      <c r="C8276" s="10"/>
    </row>
    <row r="8277" spans="1:3">
      <c r="A8277" s="21">
        <v>348</v>
      </c>
      <c r="B8277" s="6">
        <f>IF(ISNUMBER(B2185),INDEX($B$6722:$B$7921,B2185),0)</f>
        <v>0</v>
      </c>
      <c r="C8277" s="10"/>
    </row>
    <row r="8278" spans="1:3">
      <c r="A8278" s="21">
        <v>349</v>
      </c>
      <c r="B8278" s="6">
        <f>IF(ISNUMBER(B2186),INDEX($B$6722:$B$7921,B2186),0)</f>
        <v>0</v>
      </c>
      <c r="C8278" s="10"/>
    </row>
    <row r="8279" spans="1:3">
      <c r="A8279" s="21">
        <v>350</v>
      </c>
      <c r="B8279" s="6">
        <f>IF(ISNUMBER(B2187),INDEX($B$6722:$B$7921,B2187),0)</f>
        <v>0</v>
      </c>
      <c r="C8279" s="10"/>
    </row>
    <row r="8280" spans="1:3">
      <c r="A8280" s="21">
        <v>351</v>
      </c>
      <c r="B8280" s="6">
        <f>IF(ISNUMBER(B2188),INDEX($B$6722:$B$7921,B2188),0)</f>
        <v>0</v>
      </c>
      <c r="C8280" s="10"/>
    </row>
    <row r="8281" spans="1:3">
      <c r="A8281" s="21">
        <v>352</v>
      </c>
      <c r="B8281" s="6">
        <f>IF(ISNUMBER(B2189),INDEX($B$6722:$B$7921,B2189),0)</f>
        <v>0</v>
      </c>
      <c r="C8281" s="10"/>
    </row>
    <row r="8282" spans="1:3">
      <c r="A8282" s="21">
        <v>353</v>
      </c>
      <c r="B8282" s="6">
        <f>IF(ISNUMBER(B2190),INDEX($B$6722:$B$7921,B2190),0)</f>
        <v>0</v>
      </c>
      <c r="C8282" s="10"/>
    </row>
    <row r="8283" spans="1:3">
      <c r="A8283" s="21">
        <v>354</v>
      </c>
      <c r="B8283" s="6">
        <f>IF(ISNUMBER(B2191),INDEX($B$6722:$B$7921,B2191),0)</f>
        <v>0</v>
      </c>
      <c r="C8283" s="10"/>
    </row>
    <row r="8284" spans="1:3">
      <c r="A8284" s="21">
        <v>355</v>
      </c>
      <c r="B8284" s="6">
        <f>IF(ISNUMBER(B2192),INDEX($B$6722:$B$7921,B2192),0)</f>
        <v>0</v>
      </c>
      <c r="C8284" s="10"/>
    </row>
    <row r="8285" spans="1:3">
      <c r="A8285" s="21">
        <v>356</v>
      </c>
      <c r="B8285" s="6">
        <f>IF(ISNUMBER(B2193),INDEX($B$6722:$B$7921,B2193),0)</f>
        <v>0</v>
      </c>
      <c r="C8285" s="10"/>
    </row>
    <row r="8286" spans="1:3">
      <c r="A8286" s="21">
        <v>357</v>
      </c>
      <c r="B8286" s="6">
        <f>IF(ISNUMBER(B2194),INDEX($B$6722:$B$7921,B2194),0)</f>
        <v>0</v>
      </c>
      <c r="C8286" s="10"/>
    </row>
    <row r="8287" spans="1:3">
      <c r="A8287" s="21">
        <v>358</v>
      </c>
      <c r="B8287" s="6">
        <f>IF(ISNUMBER(B2195),INDEX($B$6722:$B$7921,B2195),0)</f>
        <v>0</v>
      </c>
      <c r="C8287" s="10"/>
    </row>
    <row r="8288" spans="1:3">
      <c r="A8288" s="21">
        <v>359</v>
      </c>
      <c r="B8288" s="6">
        <f>IF(ISNUMBER(B2196),INDEX($B$6722:$B$7921,B2196),0)</f>
        <v>0</v>
      </c>
      <c r="C8288" s="10"/>
    </row>
    <row r="8289" spans="1:3">
      <c r="A8289" s="21">
        <v>360</v>
      </c>
      <c r="B8289" s="6">
        <f>IF(ISNUMBER(B2197),INDEX($B$6722:$B$7921,B2197),0)</f>
        <v>0</v>
      </c>
      <c r="C8289" s="10"/>
    </row>
    <row r="8290" spans="1:3">
      <c r="A8290" s="21">
        <v>361</v>
      </c>
      <c r="B8290" s="6">
        <f>IF(ISNUMBER(B2198),INDEX($B$6722:$B$7921,B2198),0)</f>
        <v>0</v>
      </c>
      <c r="C8290" s="10"/>
    </row>
    <row r="8291" spans="1:3">
      <c r="A8291" s="21">
        <v>362</v>
      </c>
      <c r="B8291" s="6">
        <f>IF(ISNUMBER(B2199),INDEX($B$6722:$B$7921,B2199),0)</f>
        <v>0</v>
      </c>
      <c r="C8291" s="10"/>
    </row>
    <row r="8292" spans="1:3">
      <c r="A8292" s="21">
        <v>363</v>
      </c>
      <c r="B8292" s="6">
        <f>IF(ISNUMBER(B2200),INDEX($B$6722:$B$7921,B2200),0)</f>
        <v>0</v>
      </c>
      <c r="C8292" s="10"/>
    </row>
    <row r="8293" spans="1:3">
      <c r="A8293" s="21">
        <v>364</v>
      </c>
      <c r="B8293" s="6">
        <f>IF(ISNUMBER(B2201),INDEX($B$6722:$B$7921,B2201),0)</f>
        <v>0</v>
      </c>
      <c r="C8293" s="10"/>
    </row>
    <row r="8294" spans="1:3">
      <c r="A8294" s="21">
        <v>365</v>
      </c>
      <c r="B8294" s="6">
        <f>IF(ISNUMBER(B2202),INDEX($B$6722:$B$7921,B2202),0)</f>
        <v>0</v>
      </c>
      <c r="C8294" s="10"/>
    </row>
    <row r="8295" spans="1:3">
      <c r="A8295" s="21">
        <v>366</v>
      </c>
      <c r="B8295" s="6">
        <f>IF(ISNUMBER(B2203),INDEX($B$6722:$B$7921,B2203),0)</f>
        <v>0</v>
      </c>
      <c r="C8295" s="10"/>
    </row>
    <row r="8296" spans="1:3">
      <c r="A8296" s="21">
        <v>367</v>
      </c>
      <c r="B8296" s="6">
        <f>IF(ISNUMBER(B2204),INDEX($B$6722:$B$7921,B2204),0)</f>
        <v>0</v>
      </c>
      <c r="C8296" s="10"/>
    </row>
    <row r="8297" spans="1:3">
      <c r="A8297" s="21">
        <v>368</v>
      </c>
      <c r="B8297" s="6">
        <f>IF(ISNUMBER(B2205),INDEX($B$6722:$B$7921,B2205),0)</f>
        <v>0</v>
      </c>
      <c r="C8297" s="10"/>
    </row>
    <row r="8298" spans="1:3">
      <c r="A8298" s="21">
        <v>369</v>
      </c>
      <c r="B8298" s="6">
        <f>IF(ISNUMBER(B2206),INDEX($B$6722:$B$7921,B2206),0)</f>
        <v>0</v>
      </c>
      <c r="C8298" s="10"/>
    </row>
    <row r="8299" spans="1:3">
      <c r="A8299" s="21">
        <v>370</v>
      </c>
      <c r="B8299" s="6">
        <f>IF(ISNUMBER(B2207),INDEX($B$6722:$B$7921,B2207),0)</f>
        <v>0</v>
      </c>
      <c r="C8299" s="10"/>
    </row>
    <row r="8300" spans="1:3">
      <c r="A8300" s="21">
        <v>371</v>
      </c>
      <c r="B8300" s="6">
        <f>IF(ISNUMBER(B2208),INDEX($B$6722:$B$7921,B2208),0)</f>
        <v>0</v>
      </c>
      <c r="C8300" s="10"/>
    </row>
    <row r="8301" spans="1:3">
      <c r="A8301" s="21">
        <v>372</v>
      </c>
      <c r="B8301" s="6">
        <f>IF(ISNUMBER(B2209),INDEX($B$6722:$B$7921,B2209),0)</f>
        <v>0</v>
      </c>
      <c r="C8301" s="10"/>
    </row>
    <row r="8302" spans="1:3">
      <c r="A8302" s="21">
        <v>373</v>
      </c>
      <c r="B8302" s="6">
        <f>IF(ISNUMBER(B2210),INDEX($B$6722:$B$7921,B2210),0)</f>
        <v>0</v>
      </c>
      <c r="C8302" s="10"/>
    </row>
    <row r="8303" spans="1:3">
      <c r="A8303" s="21">
        <v>374</v>
      </c>
      <c r="B8303" s="6">
        <f>IF(ISNUMBER(B2211),INDEX($B$6722:$B$7921,B2211),0)</f>
        <v>0</v>
      </c>
      <c r="C8303" s="10"/>
    </row>
    <row r="8304" spans="1:3">
      <c r="A8304" s="21">
        <v>375</v>
      </c>
      <c r="B8304" s="6">
        <f>IF(ISNUMBER(B2212),INDEX($B$6722:$B$7921,B2212),0)</f>
        <v>0</v>
      </c>
      <c r="C8304" s="10"/>
    </row>
    <row r="8305" spans="1:3">
      <c r="A8305" s="21">
        <v>376</v>
      </c>
      <c r="B8305" s="6">
        <f>IF(ISNUMBER(B2213),INDEX($B$6722:$B$7921,B2213),0)</f>
        <v>0</v>
      </c>
      <c r="C8305" s="10"/>
    </row>
    <row r="8306" spans="1:3">
      <c r="A8306" s="21">
        <v>377</v>
      </c>
      <c r="B8306" s="6">
        <f>IF(ISNUMBER(B2214),INDEX($B$6722:$B$7921,B2214),0)</f>
        <v>0</v>
      </c>
      <c r="C8306" s="10"/>
    </row>
    <row r="8307" spans="1:3">
      <c r="A8307" s="21">
        <v>378</v>
      </c>
      <c r="B8307" s="6">
        <f>IF(ISNUMBER(B2215),INDEX($B$6722:$B$7921,B2215),0)</f>
        <v>0</v>
      </c>
      <c r="C8307" s="10"/>
    </row>
    <row r="8308" spans="1:3">
      <c r="A8308" s="21">
        <v>379</v>
      </c>
      <c r="B8308" s="6">
        <f>IF(ISNUMBER(B2216),INDEX($B$6722:$B$7921,B2216),0)</f>
        <v>0</v>
      </c>
      <c r="C8308" s="10"/>
    </row>
    <row r="8309" spans="1:3">
      <c r="A8309" s="21">
        <v>380</v>
      </c>
      <c r="B8309" s="6">
        <f>IF(ISNUMBER(B2217),INDEX($B$6722:$B$7921,B2217),0)</f>
        <v>0</v>
      </c>
      <c r="C8309" s="10"/>
    </row>
    <row r="8310" spans="1:3">
      <c r="A8310" s="21">
        <v>381</v>
      </c>
      <c r="B8310" s="6">
        <f>IF(ISNUMBER(B2218),INDEX($B$6722:$B$7921,B2218),0)</f>
        <v>0</v>
      </c>
      <c r="C8310" s="10"/>
    </row>
    <row r="8311" spans="1:3">
      <c r="A8311" s="21">
        <v>382</v>
      </c>
      <c r="B8311" s="6">
        <f>IF(ISNUMBER(B2219),INDEX($B$6722:$B$7921,B2219),0)</f>
        <v>0</v>
      </c>
      <c r="C8311" s="10"/>
    </row>
    <row r="8312" spans="1:3">
      <c r="A8312" s="21">
        <v>383</v>
      </c>
      <c r="B8312" s="6">
        <f>IF(ISNUMBER(B2220),INDEX($B$6722:$B$7921,B2220),0)</f>
        <v>0</v>
      </c>
      <c r="C8312" s="10"/>
    </row>
    <row r="8313" spans="1:3">
      <c r="A8313" s="21">
        <v>384</v>
      </c>
      <c r="B8313" s="6">
        <f>IF(ISNUMBER(B2221),INDEX($B$6722:$B$7921,B2221),0)</f>
        <v>0</v>
      </c>
      <c r="C8313" s="10"/>
    </row>
    <row r="8314" spans="1:3">
      <c r="A8314" s="21">
        <v>385</v>
      </c>
      <c r="B8314" s="6">
        <f>IF(ISNUMBER(B2222),INDEX($B$6722:$B$7921,B2222),0)</f>
        <v>0</v>
      </c>
      <c r="C8314" s="10"/>
    </row>
    <row r="8315" spans="1:3">
      <c r="A8315" s="21">
        <v>386</v>
      </c>
      <c r="B8315" s="6">
        <f>IF(ISNUMBER(B2223),INDEX($B$6722:$B$7921,B2223),0)</f>
        <v>0</v>
      </c>
      <c r="C8315" s="10"/>
    </row>
    <row r="8316" spans="1:3">
      <c r="A8316" s="21">
        <v>387</v>
      </c>
      <c r="B8316" s="6">
        <f>IF(ISNUMBER(B2224),INDEX($B$6722:$B$7921,B2224),0)</f>
        <v>0</v>
      </c>
      <c r="C8316" s="10"/>
    </row>
    <row r="8317" spans="1:3">
      <c r="A8317" s="21">
        <v>388</v>
      </c>
      <c r="B8317" s="6">
        <f>IF(ISNUMBER(B2225),INDEX($B$6722:$B$7921,B2225),0)</f>
        <v>0</v>
      </c>
      <c r="C8317" s="10"/>
    </row>
    <row r="8318" spans="1:3">
      <c r="A8318" s="21">
        <v>389</v>
      </c>
      <c r="B8318" s="6">
        <f>IF(ISNUMBER(B2226),INDEX($B$6722:$B$7921,B2226),0)</f>
        <v>0</v>
      </c>
      <c r="C8318" s="10"/>
    </row>
    <row r="8319" spans="1:3">
      <c r="A8319" s="21">
        <v>390</v>
      </c>
      <c r="B8319" s="6">
        <f>IF(ISNUMBER(B2227),INDEX($B$6722:$B$7921,B2227),0)</f>
        <v>0</v>
      </c>
      <c r="C8319" s="10"/>
    </row>
    <row r="8320" spans="1:3">
      <c r="A8320" s="21">
        <v>391</v>
      </c>
      <c r="B8320" s="6">
        <f>IF(ISNUMBER(B2228),INDEX($B$6722:$B$7921,B2228),0)</f>
        <v>0</v>
      </c>
      <c r="C8320" s="10"/>
    </row>
    <row r="8321" spans="1:3">
      <c r="A8321" s="21">
        <v>392</v>
      </c>
      <c r="B8321" s="6">
        <f>IF(ISNUMBER(B2229),INDEX($B$6722:$B$7921,B2229),0)</f>
        <v>0</v>
      </c>
      <c r="C8321" s="10"/>
    </row>
    <row r="8322" spans="1:3">
      <c r="A8322" s="21">
        <v>393</v>
      </c>
      <c r="B8322" s="6">
        <f>IF(ISNUMBER(B2230),INDEX($B$6722:$B$7921,B2230),0)</f>
        <v>0</v>
      </c>
      <c r="C8322" s="10"/>
    </row>
    <row r="8323" spans="1:3">
      <c r="A8323" s="21">
        <v>394</v>
      </c>
      <c r="B8323" s="6">
        <f>IF(ISNUMBER(B2231),INDEX($B$6722:$B$7921,B2231),0)</f>
        <v>0</v>
      </c>
      <c r="C8323" s="10"/>
    </row>
    <row r="8324" spans="1:3">
      <c r="A8324" s="21">
        <v>395</v>
      </c>
      <c r="B8324" s="6">
        <f>IF(ISNUMBER(B2232),INDEX($B$6722:$B$7921,B2232),0)</f>
        <v>0</v>
      </c>
      <c r="C8324" s="10"/>
    </row>
    <row r="8325" spans="1:3">
      <c r="A8325" s="21">
        <v>396</v>
      </c>
      <c r="B8325" s="6">
        <f>IF(ISNUMBER(B2233),INDEX($B$6722:$B$7921,B2233),0)</f>
        <v>0</v>
      </c>
      <c r="C8325" s="10"/>
    </row>
    <row r="8326" spans="1:3">
      <c r="A8326" s="21">
        <v>397</v>
      </c>
      <c r="B8326" s="6">
        <f>IF(ISNUMBER(B2234),INDEX($B$6722:$B$7921,B2234),0)</f>
        <v>0</v>
      </c>
      <c r="C8326" s="10"/>
    </row>
    <row r="8327" spans="1:3">
      <c r="A8327" s="21">
        <v>398</v>
      </c>
      <c r="B8327" s="6">
        <f>IF(ISNUMBER(B2235),INDEX($B$6722:$B$7921,B2235),0)</f>
        <v>0</v>
      </c>
      <c r="C8327" s="10"/>
    </row>
    <row r="8328" spans="1:3">
      <c r="A8328" s="21">
        <v>399</v>
      </c>
      <c r="B8328" s="6">
        <f>IF(ISNUMBER(B2236),INDEX($B$6722:$B$7921,B2236),0)</f>
        <v>0</v>
      </c>
      <c r="C8328" s="10"/>
    </row>
    <row r="8329" spans="1:3">
      <c r="A8329" s="21">
        <v>400</v>
      </c>
      <c r="B8329" s="6">
        <f>IF(ISNUMBER(B2237),INDEX($B$6722:$B$7921,B2237),0)</f>
        <v>0</v>
      </c>
      <c r="C8329" s="10"/>
    </row>
    <row r="8330" spans="1:3">
      <c r="A8330" s="21">
        <v>401</v>
      </c>
      <c r="B8330" s="6">
        <f>IF(ISNUMBER(B2238),INDEX($B$6722:$B$7921,B2238),0)</f>
        <v>0</v>
      </c>
      <c r="C8330" s="10"/>
    </row>
    <row r="8331" spans="1:3">
      <c r="A8331" s="21">
        <v>402</v>
      </c>
      <c r="B8331" s="6">
        <f>IF(ISNUMBER(B2239),INDEX($B$6722:$B$7921,B2239),0)</f>
        <v>0</v>
      </c>
      <c r="C8331" s="10"/>
    </row>
    <row r="8332" spans="1:3">
      <c r="A8332" s="21">
        <v>403</v>
      </c>
      <c r="B8332" s="6">
        <f>IF(ISNUMBER(B2240),INDEX($B$6722:$B$7921,B2240),0)</f>
        <v>0</v>
      </c>
      <c r="C8332" s="10"/>
    </row>
    <row r="8333" spans="1:3">
      <c r="A8333" s="21">
        <v>404</v>
      </c>
      <c r="B8333" s="6">
        <f>IF(ISNUMBER(B2241),INDEX($B$6722:$B$7921,B2241),0)</f>
        <v>0</v>
      </c>
      <c r="C8333" s="10"/>
    </row>
    <row r="8334" spans="1:3">
      <c r="A8334" s="21">
        <v>405</v>
      </c>
      <c r="B8334" s="6">
        <f>IF(ISNUMBER(B2242),INDEX($B$6722:$B$7921,B2242),0)</f>
        <v>0</v>
      </c>
      <c r="C8334" s="10"/>
    </row>
    <row r="8335" spans="1:3">
      <c r="A8335" s="21">
        <v>406</v>
      </c>
      <c r="B8335" s="6">
        <f>IF(ISNUMBER(B2243),INDEX($B$6722:$B$7921,B2243),0)</f>
        <v>0</v>
      </c>
      <c r="C8335" s="10"/>
    </row>
    <row r="8336" spans="1:3">
      <c r="A8336" s="21">
        <v>407</v>
      </c>
      <c r="B8336" s="6">
        <f>IF(ISNUMBER(B2244),INDEX($B$6722:$B$7921,B2244),0)</f>
        <v>0</v>
      </c>
      <c r="C8336" s="10"/>
    </row>
    <row r="8337" spans="1:3">
      <c r="A8337" s="21">
        <v>408</v>
      </c>
      <c r="B8337" s="6">
        <f>IF(ISNUMBER(B2245),INDEX($B$6722:$B$7921,B2245),0)</f>
        <v>0</v>
      </c>
      <c r="C8337" s="10"/>
    </row>
    <row r="8338" spans="1:3">
      <c r="A8338" s="21">
        <v>409</v>
      </c>
      <c r="B8338" s="6">
        <f>IF(ISNUMBER(B2246),INDEX($B$6722:$B$7921,B2246),0)</f>
        <v>0</v>
      </c>
      <c r="C8338" s="10"/>
    </row>
    <row r="8339" spans="1:3">
      <c r="A8339" s="21">
        <v>410</v>
      </c>
      <c r="B8339" s="6">
        <f>IF(ISNUMBER(B2247),INDEX($B$6722:$B$7921,B2247),0)</f>
        <v>0</v>
      </c>
      <c r="C8339" s="10"/>
    </row>
    <row r="8340" spans="1:3">
      <c r="A8340" s="21">
        <v>411</v>
      </c>
      <c r="B8340" s="6">
        <f>IF(ISNUMBER(B2248),INDEX($B$6722:$B$7921,B2248),0)</f>
        <v>0</v>
      </c>
      <c r="C8340" s="10"/>
    </row>
    <row r="8341" spans="1:3">
      <c r="A8341" s="21">
        <v>412</v>
      </c>
      <c r="B8341" s="6">
        <f>IF(ISNUMBER(B2249),INDEX($B$6722:$B$7921,B2249),0)</f>
        <v>0</v>
      </c>
      <c r="C8341" s="10"/>
    </row>
    <row r="8342" spans="1:3">
      <c r="A8342" s="21">
        <v>413</v>
      </c>
      <c r="B8342" s="6">
        <f>IF(ISNUMBER(B2250),INDEX($B$6722:$B$7921,B2250),0)</f>
        <v>0</v>
      </c>
      <c r="C8342" s="10"/>
    </row>
    <row r="8343" spans="1:3">
      <c r="A8343" s="21">
        <v>414</v>
      </c>
      <c r="B8343" s="6">
        <f>IF(ISNUMBER(B2251),INDEX($B$6722:$B$7921,B2251),0)</f>
        <v>0</v>
      </c>
      <c r="C8343" s="10"/>
    </row>
    <row r="8344" spans="1:3">
      <c r="A8344" s="21">
        <v>415</v>
      </c>
      <c r="B8344" s="6">
        <f>IF(ISNUMBER(B2252),INDEX($B$6722:$B$7921,B2252),0)</f>
        <v>0</v>
      </c>
      <c r="C8344" s="10"/>
    </row>
    <row r="8345" spans="1:3">
      <c r="A8345" s="21">
        <v>416</v>
      </c>
      <c r="B8345" s="6">
        <f>IF(ISNUMBER(B2253),INDEX($B$6722:$B$7921,B2253),0)</f>
        <v>0</v>
      </c>
      <c r="C8345" s="10"/>
    </row>
    <row r="8346" spans="1:3">
      <c r="A8346" s="21">
        <v>417</v>
      </c>
      <c r="B8346" s="6">
        <f>IF(ISNUMBER(B2254),INDEX($B$6722:$B$7921,B2254),0)</f>
        <v>0</v>
      </c>
      <c r="C8346" s="10"/>
    </row>
    <row r="8347" spans="1:3">
      <c r="A8347" s="21">
        <v>418</v>
      </c>
      <c r="B8347" s="6">
        <f>IF(ISNUMBER(B2255),INDEX($B$6722:$B$7921,B2255),0)</f>
        <v>0</v>
      </c>
      <c r="C8347" s="10"/>
    </row>
    <row r="8348" spans="1:3">
      <c r="A8348" s="21">
        <v>419</v>
      </c>
      <c r="B8348" s="6">
        <f>IF(ISNUMBER(B2256),INDEX($B$6722:$B$7921,B2256),0)</f>
        <v>0</v>
      </c>
      <c r="C8348" s="10"/>
    </row>
    <row r="8349" spans="1:3">
      <c r="A8349" s="21">
        <v>420</v>
      </c>
      <c r="B8349" s="6">
        <f>IF(ISNUMBER(B2257),INDEX($B$6722:$B$7921,B2257),0)</f>
        <v>0</v>
      </c>
      <c r="C8349" s="10"/>
    </row>
    <row r="8350" spans="1:3">
      <c r="A8350" s="21">
        <v>421</v>
      </c>
      <c r="B8350" s="6">
        <f>IF(ISNUMBER(B2258),INDEX($B$6722:$B$7921,B2258),0)</f>
        <v>0</v>
      </c>
      <c r="C8350" s="10"/>
    </row>
    <row r="8351" spans="1:3">
      <c r="A8351" s="21">
        <v>422</v>
      </c>
      <c r="B8351" s="6">
        <f>IF(ISNUMBER(B2259),INDEX($B$6722:$B$7921,B2259),0)</f>
        <v>0</v>
      </c>
      <c r="C8351" s="10"/>
    </row>
    <row r="8352" spans="1:3">
      <c r="A8352" s="21">
        <v>423</v>
      </c>
      <c r="B8352" s="6">
        <f>IF(ISNUMBER(B2260),INDEX($B$6722:$B$7921,B2260),0)</f>
        <v>0</v>
      </c>
      <c r="C8352" s="10"/>
    </row>
    <row r="8353" spans="1:3">
      <c r="A8353" s="21">
        <v>424</v>
      </c>
      <c r="B8353" s="6">
        <f>IF(ISNUMBER(B2261),INDEX($B$6722:$B$7921,B2261),0)</f>
        <v>0</v>
      </c>
      <c r="C8353" s="10"/>
    </row>
    <row r="8354" spans="1:3">
      <c r="A8354" s="21">
        <v>425</v>
      </c>
      <c r="B8354" s="6">
        <f>IF(ISNUMBER(B2262),INDEX($B$6722:$B$7921,B2262),0)</f>
        <v>0</v>
      </c>
      <c r="C8354" s="10"/>
    </row>
    <row r="8355" spans="1:3">
      <c r="A8355" s="21">
        <v>426</v>
      </c>
      <c r="B8355" s="6">
        <f>IF(ISNUMBER(B2263),INDEX($B$6722:$B$7921,B2263),0)</f>
        <v>0</v>
      </c>
      <c r="C8355" s="10"/>
    </row>
    <row r="8356" spans="1:3">
      <c r="A8356" s="21">
        <v>427</v>
      </c>
      <c r="B8356" s="6">
        <f>IF(ISNUMBER(B2264),INDEX($B$6722:$B$7921,B2264),0)</f>
        <v>0</v>
      </c>
      <c r="C8356" s="10"/>
    </row>
    <row r="8357" spans="1:3">
      <c r="A8357" s="21">
        <v>428</v>
      </c>
      <c r="B8357" s="6">
        <f>IF(ISNUMBER(B2265),INDEX($B$6722:$B$7921,B2265),0)</f>
        <v>0</v>
      </c>
      <c r="C8357" s="10"/>
    </row>
    <row r="8358" spans="1:3">
      <c r="A8358" s="21">
        <v>429</v>
      </c>
      <c r="B8358" s="6">
        <f>IF(ISNUMBER(B2266),INDEX($B$6722:$B$7921,B2266),0)</f>
        <v>0</v>
      </c>
      <c r="C8358" s="10"/>
    </row>
    <row r="8359" spans="1:3">
      <c r="A8359" s="21">
        <v>430</v>
      </c>
      <c r="B8359" s="6">
        <f>IF(ISNUMBER(B2267),INDEX($B$6722:$B$7921,B2267),0)</f>
        <v>0</v>
      </c>
      <c r="C8359" s="10"/>
    </row>
    <row r="8360" spans="1:3">
      <c r="A8360" s="21">
        <v>431</v>
      </c>
      <c r="B8360" s="6">
        <f>IF(ISNUMBER(B2268),INDEX($B$6722:$B$7921,B2268),0)</f>
        <v>0</v>
      </c>
      <c r="C8360" s="10"/>
    </row>
    <row r="8361" spans="1:3">
      <c r="A8361" s="21">
        <v>432</v>
      </c>
      <c r="B8361" s="6">
        <f>IF(ISNUMBER(B2269),INDEX($B$6722:$B$7921,B2269),0)</f>
        <v>0</v>
      </c>
      <c r="C8361" s="10"/>
    </row>
    <row r="8362" spans="1:3">
      <c r="A8362" s="21">
        <v>433</v>
      </c>
      <c r="B8362" s="6">
        <f>IF(ISNUMBER(B2270),INDEX($B$6722:$B$7921,B2270),0)</f>
        <v>0</v>
      </c>
      <c r="C8362" s="10"/>
    </row>
    <row r="8363" spans="1:3">
      <c r="A8363" s="21">
        <v>434</v>
      </c>
      <c r="B8363" s="6">
        <f>IF(ISNUMBER(B2271),INDEX($B$6722:$B$7921,B2271),0)</f>
        <v>0</v>
      </c>
      <c r="C8363" s="10"/>
    </row>
    <row r="8364" spans="1:3">
      <c r="A8364" s="21">
        <v>435</v>
      </c>
      <c r="B8364" s="6">
        <f>IF(ISNUMBER(B2272),INDEX($B$6722:$B$7921,B2272),0)</f>
        <v>0</v>
      </c>
      <c r="C8364" s="10"/>
    </row>
    <row r="8365" spans="1:3">
      <c r="A8365" s="21">
        <v>436</v>
      </c>
      <c r="B8365" s="6">
        <f>IF(ISNUMBER(B2273),INDEX($B$6722:$B$7921,B2273),0)</f>
        <v>0</v>
      </c>
      <c r="C8365" s="10"/>
    </row>
    <row r="8366" spans="1:3">
      <c r="A8366" s="21">
        <v>437</v>
      </c>
      <c r="B8366" s="6">
        <f>IF(ISNUMBER(B2274),INDEX($B$6722:$B$7921,B2274),0)</f>
        <v>0</v>
      </c>
      <c r="C8366" s="10"/>
    </row>
    <row r="8367" spans="1:3">
      <c r="A8367" s="21">
        <v>438</v>
      </c>
      <c r="B8367" s="6">
        <f>IF(ISNUMBER(B2275),INDEX($B$6722:$B$7921,B2275),0)</f>
        <v>0</v>
      </c>
      <c r="C8367" s="10"/>
    </row>
    <row r="8368" spans="1:3">
      <c r="A8368" s="21">
        <v>439</v>
      </c>
      <c r="B8368" s="6">
        <f>IF(ISNUMBER(B2276),INDEX($B$6722:$B$7921,B2276),0)</f>
        <v>0</v>
      </c>
      <c r="C8368" s="10"/>
    </row>
    <row r="8369" spans="1:3">
      <c r="A8369" s="21">
        <v>440</v>
      </c>
      <c r="B8369" s="6">
        <f>IF(ISNUMBER(B2277),INDEX($B$6722:$B$7921,B2277),0)</f>
        <v>0</v>
      </c>
      <c r="C8369" s="10"/>
    </row>
    <row r="8370" spans="1:3">
      <c r="A8370" s="21">
        <v>441</v>
      </c>
      <c r="B8370" s="6">
        <f>IF(ISNUMBER(B2278),INDEX($B$6722:$B$7921,B2278),0)</f>
        <v>0</v>
      </c>
      <c r="C8370" s="10"/>
    </row>
    <row r="8371" spans="1:3">
      <c r="A8371" s="21">
        <v>442</v>
      </c>
      <c r="B8371" s="6">
        <f>IF(ISNUMBER(B2279),INDEX($B$6722:$B$7921,B2279),0)</f>
        <v>0</v>
      </c>
      <c r="C8371" s="10"/>
    </row>
    <row r="8372" spans="1:3">
      <c r="A8372" s="21">
        <v>443</v>
      </c>
      <c r="B8372" s="6">
        <f>IF(ISNUMBER(B2280),INDEX($B$6722:$B$7921,B2280),0)</f>
        <v>0</v>
      </c>
      <c r="C8372" s="10"/>
    </row>
    <row r="8373" spans="1:3">
      <c r="A8373" s="21">
        <v>444</v>
      </c>
      <c r="B8373" s="6">
        <f>IF(ISNUMBER(B2281),INDEX($B$6722:$B$7921,B2281),0)</f>
        <v>0</v>
      </c>
      <c r="C8373" s="10"/>
    </row>
    <row r="8374" spans="1:3">
      <c r="A8374" s="21">
        <v>445</v>
      </c>
      <c r="B8374" s="6">
        <f>IF(ISNUMBER(B2282),INDEX($B$6722:$B$7921,B2282),0)</f>
        <v>0</v>
      </c>
      <c r="C8374" s="10"/>
    </row>
    <row r="8375" spans="1:3">
      <c r="A8375" s="21">
        <v>446</v>
      </c>
      <c r="B8375" s="6">
        <f>IF(ISNUMBER(B2283),INDEX($B$6722:$B$7921,B2283),0)</f>
        <v>0</v>
      </c>
      <c r="C8375" s="10"/>
    </row>
    <row r="8376" spans="1:3">
      <c r="A8376" s="21">
        <v>447</v>
      </c>
      <c r="B8376" s="6">
        <f>IF(ISNUMBER(B2284),INDEX($B$6722:$B$7921,B2284),0)</f>
        <v>0</v>
      </c>
      <c r="C8376" s="10"/>
    </row>
    <row r="8377" spans="1:3">
      <c r="A8377" s="21">
        <v>448</v>
      </c>
      <c r="B8377" s="6">
        <f>IF(ISNUMBER(B2285),INDEX($B$6722:$B$7921,B2285),0)</f>
        <v>0</v>
      </c>
      <c r="C8377" s="10"/>
    </row>
    <row r="8378" spans="1:3">
      <c r="A8378" s="21">
        <v>449</v>
      </c>
      <c r="B8378" s="6">
        <f>IF(ISNUMBER(B2286),INDEX($B$6722:$B$7921,B2286),0)</f>
        <v>0</v>
      </c>
      <c r="C8378" s="10"/>
    </row>
    <row r="8379" spans="1:3">
      <c r="A8379" s="21">
        <v>450</v>
      </c>
      <c r="B8379" s="6">
        <f>IF(ISNUMBER(B2287),INDEX($B$6722:$B$7921,B2287),0)</f>
        <v>0</v>
      </c>
      <c r="C8379" s="10"/>
    </row>
    <row r="8380" spans="1:3">
      <c r="A8380" s="21">
        <v>451</v>
      </c>
      <c r="B8380" s="6">
        <f>IF(ISNUMBER(B2288),INDEX($B$6722:$B$7921,B2288),0)</f>
        <v>0</v>
      </c>
      <c r="C8380" s="10"/>
    </row>
    <row r="8381" spans="1:3">
      <c r="A8381" s="21">
        <v>452</v>
      </c>
      <c r="B8381" s="6">
        <f>IF(ISNUMBER(B2289),INDEX($B$6722:$B$7921,B2289),0)</f>
        <v>0</v>
      </c>
      <c r="C8381" s="10"/>
    </row>
    <row r="8382" spans="1:3">
      <c r="A8382" s="21">
        <v>453</v>
      </c>
      <c r="B8382" s="6">
        <f>IF(ISNUMBER(B2290),INDEX($B$6722:$B$7921,B2290),0)</f>
        <v>0</v>
      </c>
      <c r="C8382" s="10"/>
    </row>
    <row r="8383" spans="1:3">
      <c r="A8383" s="21">
        <v>454</v>
      </c>
      <c r="B8383" s="6">
        <f>IF(ISNUMBER(B2291),INDEX($B$6722:$B$7921,B2291),0)</f>
        <v>0</v>
      </c>
      <c r="C8383" s="10"/>
    </row>
    <row r="8384" spans="1:3">
      <c r="A8384" s="21">
        <v>455</v>
      </c>
      <c r="B8384" s="6">
        <f>IF(ISNUMBER(B2292),INDEX($B$6722:$B$7921,B2292),0)</f>
        <v>0</v>
      </c>
      <c r="C8384" s="10"/>
    </row>
    <row r="8385" spans="1:3">
      <c r="A8385" s="21">
        <v>456</v>
      </c>
      <c r="B8385" s="6">
        <f>IF(ISNUMBER(B2293),INDEX($B$6722:$B$7921,B2293),0)</f>
        <v>0</v>
      </c>
      <c r="C8385" s="10"/>
    </row>
    <row r="8386" spans="1:3">
      <c r="A8386" s="21">
        <v>457</v>
      </c>
      <c r="B8386" s="6">
        <f>IF(ISNUMBER(B2294),INDEX($B$6722:$B$7921,B2294),0)</f>
        <v>0</v>
      </c>
      <c r="C8386" s="10"/>
    </row>
    <row r="8387" spans="1:3">
      <c r="A8387" s="21">
        <v>458</v>
      </c>
      <c r="B8387" s="6">
        <f>IF(ISNUMBER(B2295),INDEX($B$6722:$B$7921,B2295),0)</f>
        <v>0</v>
      </c>
      <c r="C8387" s="10"/>
    </row>
    <row r="8388" spans="1:3">
      <c r="A8388" s="21">
        <v>459</v>
      </c>
      <c r="B8388" s="6">
        <f>IF(ISNUMBER(B2296),INDEX($B$6722:$B$7921,B2296),0)</f>
        <v>0</v>
      </c>
      <c r="C8388" s="10"/>
    </row>
    <row r="8389" spans="1:3">
      <c r="A8389" s="21">
        <v>460</v>
      </c>
      <c r="B8389" s="6">
        <f>IF(ISNUMBER(B2297),INDEX($B$6722:$B$7921,B2297),0)</f>
        <v>0</v>
      </c>
      <c r="C8389" s="10"/>
    </row>
    <row r="8390" spans="1:3">
      <c r="A8390" s="21">
        <v>461</v>
      </c>
      <c r="B8390" s="6">
        <f>IF(ISNUMBER(B2298),INDEX($B$6722:$B$7921,B2298),0)</f>
        <v>0</v>
      </c>
      <c r="C8390" s="10"/>
    </row>
    <row r="8391" spans="1:3">
      <c r="A8391" s="21">
        <v>462</v>
      </c>
      <c r="B8391" s="6">
        <f>IF(ISNUMBER(B2299),INDEX($B$6722:$B$7921,B2299),0)</f>
        <v>0</v>
      </c>
      <c r="C8391" s="10"/>
    </row>
    <row r="8392" spans="1:3">
      <c r="A8392" s="21">
        <v>463</v>
      </c>
      <c r="B8392" s="6">
        <f>IF(ISNUMBER(B2300),INDEX($B$6722:$B$7921,B2300),0)</f>
        <v>0</v>
      </c>
      <c r="C8392" s="10"/>
    </row>
    <row r="8393" spans="1:3">
      <c r="A8393" s="21">
        <v>464</v>
      </c>
      <c r="B8393" s="6">
        <f>IF(ISNUMBER(B2301),INDEX($B$6722:$B$7921,B2301),0)</f>
        <v>0</v>
      </c>
      <c r="C8393" s="10"/>
    </row>
    <row r="8394" spans="1:3">
      <c r="A8394" s="21">
        <v>465</v>
      </c>
      <c r="B8394" s="6">
        <f>IF(ISNUMBER(B2302),INDEX($B$6722:$B$7921,B2302),0)</f>
        <v>0</v>
      </c>
      <c r="C8394" s="10"/>
    </row>
    <row r="8395" spans="1:3">
      <c r="A8395" s="21">
        <v>466</v>
      </c>
      <c r="B8395" s="6">
        <f>IF(ISNUMBER(B2303),INDEX($B$6722:$B$7921,B2303),0)</f>
        <v>0</v>
      </c>
      <c r="C8395" s="10"/>
    </row>
    <row r="8396" spans="1:3">
      <c r="A8396" s="21">
        <v>467</v>
      </c>
      <c r="B8396" s="6">
        <f>IF(ISNUMBER(B2304),INDEX($B$6722:$B$7921,B2304),0)</f>
        <v>0</v>
      </c>
      <c r="C8396" s="10"/>
    </row>
    <row r="8397" spans="1:3">
      <c r="A8397" s="21">
        <v>468</v>
      </c>
      <c r="B8397" s="6">
        <f>IF(ISNUMBER(B2305),INDEX($B$6722:$B$7921,B2305),0)</f>
        <v>0</v>
      </c>
      <c r="C8397" s="10"/>
    </row>
    <row r="8398" spans="1:3">
      <c r="A8398" s="21">
        <v>469</v>
      </c>
      <c r="B8398" s="6">
        <f>IF(ISNUMBER(B2306),INDEX($B$6722:$B$7921,B2306),0)</f>
        <v>0</v>
      </c>
      <c r="C8398" s="10"/>
    </row>
    <row r="8399" spans="1:3">
      <c r="A8399" s="21">
        <v>470</v>
      </c>
      <c r="B8399" s="6">
        <f>IF(ISNUMBER(B2307),INDEX($B$6722:$B$7921,B2307),0)</f>
        <v>0</v>
      </c>
      <c r="C8399" s="10"/>
    </row>
    <row r="8400" spans="1:3">
      <c r="A8400" s="21">
        <v>471</v>
      </c>
      <c r="B8400" s="6">
        <f>IF(ISNUMBER(B2308),INDEX($B$6722:$B$7921,B2308),0)</f>
        <v>0</v>
      </c>
      <c r="C8400" s="10"/>
    </row>
    <row r="8401" spans="1:3">
      <c r="A8401" s="21">
        <v>472</v>
      </c>
      <c r="B8401" s="6">
        <f>IF(ISNUMBER(B2309),INDEX($B$6722:$B$7921,B2309),0)</f>
        <v>0</v>
      </c>
      <c r="C8401" s="10"/>
    </row>
    <row r="8402" spans="1:3">
      <c r="A8402" s="21">
        <v>473</v>
      </c>
      <c r="B8402" s="6">
        <f>IF(ISNUMBER(B2310),INDEX($B$6722:$B$7921,B2310),0)</f>
        <v>0</v>
      </c>
      <c r="C8402" s="10"/>
    </row>
    <row r="8403" spans="1:3">
      <c r="A8403" s="21">
        <v>474</v>
      </c>
      <c r="B8403" s="6">
        <f>IF(ISNUMBER(B2311),INDEX($B$6722:$B$7921,B2311),0)</f>
        <v>0</v>
      </c>
      <c r="C8403" s="10"/>
    </row>
    <row r="8404" spans="1:3">
      <c r="A8404" s="21">
        <v>475</v>
      </c>
      <c r="B8404" s="6">
        <f>IF(ISNUMBER(B2312),INDEX($B$6722:$B$7921,B2312),0)</f>
        <v>0</v>
      </c>
      <c r="C8404" s="10"/>
    </row>
    <row r="8405" spans="1:3">
      <c r="A8405" s="21">
        <v>476</v>
      </c>
      <c r="B8405" s="6">
        <f>IF(ISNUMBER(B2313),INDEX($B$6722:$B$7921,B2313),0)</f>
        <v>0</v>
      </c>
      <c r="C8405" s="10"/>
    </row>
    <row r="8406" spans="1:3">
      <c r="A8406" s="21">
        <v>477</v>
      </c>
      <c r="B8406" s="6">
        <f>IF(ISNUMBER(B2314),INDEX($B$6722:$B$7921,B2314),0)</f>
        <v>0</v>
      </c>
      <c r="C8406" s="10"/>
    </row>
    <row r="8407" spans="1:3">
      <c r="A8407" s="21">
        <v>478</v>
      </c>
      <c r="B8407" s="6">
        <f>IF(ISNUMBER(B2315),INDEX($B$6722:$B$7921,B2315),0)</f>
        <v>0</v>
      </c>
      <c r="C8407" s="10"/>
    </row>
    <row r="8408" spans="1:3">
      <c r="A8408" s="21">
        <v>479</v>
      </c>
      <c r="B8408" s="6">
        <f>IF(ISNUMBER(B2316),INDEX($B$6722:$B$7921,B2316),0)</f>
        <v>0</v>
      </c>
      <c r="C8408" s="10"/>
    </row>
    <row r="8409" spans="1:3">
      <c r="A8409" s="21">
        <v>480</v>
      </c>
      <c r="B8409" s="6">
        <f>IF(ISNUMBER(B2317),INDEX($B$6722:$B$7921,B2317),0)</f>
        <v>0</v>
      </c>
      <c r="C8409" s="10"/>
    </row>
    <row r="8410" spans="1:3">
      <c r="A8410" s="21">
        <v>481</v>
      </c>
      <c r="B8410" s="6">
        <f>IF(ISNUMBER(B2318),INDEX($B$6722:$B$7921,B2318),0)</f>
        <v>0</v>
      </c>
      <c r="C8410" s="10"/>
    </row>
    <row r="8411" spans="1:3">
      <c r="A8411" s="21">
        <v>482</v>
      </c>
      <c r="B8411" s="6">
        <f>IF(ISNUMBER(B2319),INDEX($B$6722:$B$7921,B2319),0)</f>
        <v>0</v>
      </c>
      <c r="C8411" s="10"/>
    </row>
    <row r="8412" spans="1:3">
      <c r="A8412" s="21">
        <v>483</v>
      </c>
      <c r="B8412" s="6">
        <f>IF(ISNUMBER(B2320),INDEX($B$6722:$B$7921,B2320),0)</f>
        <v>0</v>
      </c>
      <c r="C8412" s="10"/>
    </row>
    <row r="8413" spans="1:3">
      <c r="A8413" s="21">
        <v>484</v>
      </c>
      <c r="B8413" s="6">
        <f>IF(ISNUMBER(B2321),INDEX($B$6722:$B$7921,B2321),0)</f>
        <v>0</v>
      </c>
      <c r="C8413" s="10"/>
    </row>
    <row r="8414" spans="1:3">
      <c r="A8414" s="21">
        <v>485</v>
      </c>
      <c r="B8414" s="6">
        <f>IF(ISNUMBER(B2322),INDEX($B$6722:$B$7921,B2322),0)</f>
        <v>0</v>
      </c>
      <c r="C8414" s="10"/>
    </row>
    <row r="8415" spans="1:3">
      <c r="A8415" s="21">
        <v>486</v>
      </c>
      <c r="B8415" s="6">
        <f>IF(ISNUMBER(B2323),INDEX($B$6722:$B$7921,B2323),0)</f>
        <v>0</v>
      </c>
      <c r="C8415" s="10"/>
    </row>
    <row r="8416" spans="1:3">
      <c r="A8416" s="21">
        <v>487</v>
      </c>
      <c r="B8416" s="6">
        <f>IF(ISNUMBER(B2324),INDEX($B$6722:$B$7921,B2324),0)</f>
        <v>0</v>
      </c>
      <c r="C8416" s="10"/>
    </row>
    <row r="8417" spans="1:3">
      <c r="A8417" s="21">
        <v>488</v>
      </c>
      <c r="B8417" s="6">
        <f>IF(ISNUMBER(B2325),INDEX($B$6722:$B$7921,B2325),0)</f>
        <v>0</v>
      </c>
      <c r="C8417" s="10"/>
    </row>
    <row r="8418" spans="1:3">
      <c r="A8418" s="21">
        <v>489</v>
      </c>
      <c r="B8418" s="6">
        <f>IF(ISNUMBER(B2326),INDEX($B$6722:$B$7921,B2326),0)</f>
        <v>0</v>
      </c>
      <c r="C8418" s="10"/>
    </row>
    <row r="8419" spans="1:3">
      <c r="A8419" s="21">
        <v>490</v>
      </c>
      <c r="B8419" s="6">
        <f>IF(ISNUMBER(B2327),INDEX($B$6722:$B$7921,B2327),0)</f>
        <v>0</v>
      </c>
      <c r="C8419" s="10"/>
    </row>
    <row r="8420" spans="1:3">
      <c r="A8420" s="21">
        <v>491</v>
      </c>
      <c r="B8420" s="6">
        <f>IF(ISNUMBER(B2328),INDEX($B$6722:$B$7921,B2328),0)</f>
        <v>0</v>
      </c>
      <c r="C8420" s="10"/>
    </row>
    <row r="8421" spans="1:3">
      <c r="A8421" s="21">
        <v>492</v>
      </c>
      <c r="B8421" s="6">
        <f>IF(ISNUMBER(B2329),INDEX($B$6722:$B$7921,B2329),0)</f>
        <v>0</v>
      </c>
      <c r="C8421" s="10"/>
    </row>
    <row r="8422" spans="1:3">
      <c r="A8422" s="21">
        <v>493</v>
      </c>
      <c r="B8422" s="6">
        <f>IF(ISNUMBER(B2330),INDEX($B$6722:$B$7921,B2330),0)</f>
        <v>0</v>
      </c>
      <c r="C8422" s="10"/>
    </row>
    <row r="8423" spans="1:3">
      <c r="A8423" s="21">
        <v>494</v>
      </c>
      <c r="B8423" s="6">
        <f>IF(ISNUMBER(B2331),INDEX($B$6722:$B$7921,B2331),0)</f>
        <v>0</v>
      </c>
      <c r="C8423" s="10"/>
    </row>
    <row r="8424" spans="1:3">
      <c r="A8424" s="21">
        <v>495</v>
      </c>
      <c r="B8424" s="6">
        <f>IF(ISNUMBER(B2332),INDEX($B$6722:$B$7921,B2332),0)</f>
        <v>0</v>
      </c>
      <c r="C8424" s="10"/>
    </row>
    <row r="8425" spans="1:3">
      <c r="A8425" s="21">
        <v>496</v>
      </c>
      <c r="B8425" s="6">
        <f>IF(ISNUMBER(B2333),INDEX($B$6722:$B$7921,B2333),0)</f>
        <v>0</v>
      </c>
      <c r="C8425" s="10"/>
    </row>
    <row r="8426" spans="1:3">
      <c r="A8426" s="21">
        <v>497</v>
      </c>
      <c r="B8426" s="6">
        <f>IF(ISNUMBER(B2334),INDEX($B$6722:$B$7921,B2334),0)</f>
        <v>0</v>
      </c>
      <c r="C8426" s="10"/>
    </row>
    <row r="8427" spans="1:3">
      <c r="A8427" s="21">
        <v>498</v>
      </c>
      <c r="B8427" s="6">
        <f>IF(ISNUMBER(B2335),INDEX($B$6722:$B$7921,B2335),0)</f>
        <v>0</v>
      </c>
      <c r="C8427" s="10"/>
    </row>
    <row r="8428" spans="1:3">
      <c r="A8428" s="21">
        <v>499</v>
      </c>
      <c r="B8428" s="6">
        <f>IF(ISNUMBER(B2336),INDEX($B$6722:$B$7921,B2336),0)</f>
        <v>0</v>
      </c>
      <c r="C8428" s="10"/>
    </row>
    <row r="8429" spans="1:3">
      <c r="A8429" s="21">
        <v>500</v>
      </c>
      <c r="B8429" s="6">
        <f>IF(ISNUMBER(B2337),INDEX($B$6722:$B$7921,B2337),0)</f>
        <v>0</v>
      </c>
      <c r="C8429" s="10"/>
    </row>
    <row r="8430" spans="1:3">
      <c r="A8430" s="21">
        <v>501</v>
      </c>
      <c r="B8430" s="6">
        <f>IF(ISNUMBER(B2338),INDEX($B$6722:$B$7921,B2338),0)</f>
        <v>0</v>
      </c>
      <c r="C8430" s="10"/>
    </row>
    <row r="8431" spans="1:3">
      <c r="A8431" s="21">
        <v>502</v>
      </c>
      <c r="B8431" s="6">
        <f>IF(ISNUMBER(B2339),INDEX($B$6722:$B$7921,B2339),0)</f>
        <v>0</v>
      </c>
      <c r="C8431" s="10"/>
    </row>
    <row r="8432" spans="1:3">
      <c r="A8432" s="21">
        <v>503</v>
      </c>
      <c r="B8432" s="6">
        <f>IF(ISNUMBER(B2340),INDEX($B$6722:$B$7921,B2340),0)</f>
        <v>0</v>
      </c>
      <c r="C8432" s="10"/>
    </row>
    <row r="8433" spans="1:3">
      <c r="A8433" s="21">
        <v>504</v>
      </c>
      <c r="B8433" s="6">
        <f>IF(ISNUMBER(B2341),INDEX($B$6722:$B$7921,B2341),0)</f>
        <v>0</v>
      </c>
      <c r="C8433" s="10"/>
    </row>
    <row r="8434" spans="1:3">
      <c r="A8434" s="21">
        <v>505</v>
      </c>
      <c r="B8434" s="6">
        <f>IF(ISNUMBER(B2342),INDEX($B$6722:$B$7921,B2342),0)</f>
        <v>0</v>
      </c>
      <c r="C8434" s="10"/>
    </row>
    <row r="8435" spans="1:3">
      <c r="A8435" s="21">
        <v>506</v>
      </c>
      <c r="B8435" s="6">
        <f>IF(ISNUMBER(B2343),INDEX($B$6722:$B$7921,B2343),0)</f>
        <v>0</v>
      </c>
      <c r="C8435" s="10"/>
    </row>
    <row r="8436" spans="1:3">
      <c r="A8436" s="21">
        <v>507</v>
      </c>
      <c r="B8436" s="6">
        <f>IF(ISNUMBER(B2344),INDEX($B$6722:$B$7921,B2344),0)</f>
        <v>0</v>
      </c>
      <c r="C8436" s="10"/>
    </row>
    <row r="8437" spans="1:3">
      <c r="A8437" s="21">
        <v>508</v>
      </c>
      <c r="B8437" s="6">
        <f>IF(ISNUMBER(B2345),INDEX($B$6722:$B$7921,B2345),0)</f>
        <v>0</v>
      </c>
      <c r="C8437" s="10"/>
    </row>
    <row r="8438" spans="1:3">
      <c r="A8438" s="21">
        <v>509</v>
      </c>
      <c r="B8438" s="6">
        <f>IF(ISNUMBER(B2346),INDEX($B$6722:$B$7921,B2346),0)</f>
        <v>0</v>
      </c>
      <c r="C8438" s="10"/>
    </row>
    <row r="8439" spans="1:3">
      <c r="A8439" s="21">
        <v>510</v>
      </c>
      <c r="B8439" s="6">
        <f>IF(ISNUMBER(B2347),INDEX($B$6722:$B$7921,B2347),0)</f>
        <v>0</v>
      </c>
      <c r="C8439" s="10"/>
    </row>
    <row r="8440" spans="1:3">
      <c r="A8440" s="21">
        <v>511</v>
      </c>
      <c r="B8440" s="6">
        <f>IF(ISNUMBER(B2348),INDEX($B$6722:$B$7921,B2348),0)</f>
        <v>0</v>
      </c>
      <c r="C8440" s="10"/>
    </row>
    <row r="8441" spans="1:3">
      <c r="A8441" s="21">
        <v>512</v>
      </c>
      <c r="B8441" s="6">
        <f>IF(ISNUMBER(B2349),INDEX($B$6722:$B$7921,B2349),0)</f>
        <v>0</v>
      </c>
      <c r="C8441" s="10"/>
    </row>
    <row r="8442" spans="1:3">
      <c r="A8442" s="21">
        <v>513</v>
      </c>
      <c r="B8442" s="6">
        <f>IF(ISNUMBER(B2350),INDEX($B$6722:$B$7921,B2350),0)</f>
        <v>0</v>
      </c>
      <c r="C8442" s="10"/>
    </row>
    <row r="8443" spans="1:3">
      <c r="A8443" s="21">
        <v>514</v>
      </c>
      <c r="B8443" s="6">
        <f>IF(ISNUMBER(B2351),INDEX($B$6722:$B$7921,B2351),0)</f>
        <v>0</v>
      </c>
      <c r="C8443" s="10"/>
    </row>
    <row r="8444" spans="1:3">
      <c r="A8444" s="21">
        <v>515</v>
      </c>
      <c r="B8444" s="6">
        <f>IF(ISNUMBER(B2352),INDEX($B$6722:$B$7921,B2352),0)</f>
        <v>0</v>
      </c>
      <c r="C8444" s="10"/>
    </row>
    <row r="8445" spans="1:3">
      <c r="A8445" s="21">
        <v>516</v>
      </c>
      <c r="B8445" s="6">
        <f>IF(ISNUMBER(B2353),INDEX($B$6722:$B$7921,B2353),0)</f>
        <v>0</v>
      </c>
      <c r="C8445" s="10"/>
    </row>
    <row r="8446" spans="1:3">
      <c r="A8446" s="21">
        <v>517</v>
      </c>
      <c r="B8446" s="6">
        <f>IF(ISNUMBER(B2354),INDEX($B$6722:$B$7921,B2354),0)</f>
        <v>0</v>
      </c>
      <c r="C8446" s="10"/>
    </row>
    <row r="8447" spans="1:3">
      <c r="A8447" s="21">
        <v>518</v>
      </c>
      <c r="B8447" s="6">
        <f>IF(ISNUMBER(B2355),INDEX($B$6722:$B$7921,B2355),0)</f>
        <v>0</v>
      </c>
      <c r="C8447" s="10"/>
    </row>
    <row r="8448" spans="1:3">
      <c r="A8448" s="21">
        <v>519</v>
      </c>
      <c r="B8448" s="6">
        <f>IF(ISNUMBER(B2356),INDEX($B$6722:$B$7921,B2356),0)</f>
        <v>0</v>
      </c>
      <c r="C8448" s="10"/>
    </row>
    <row r="8449" spans="1:3">
      <c r="A8449" s="21">
        <v>520</v>
      </c>
      <c r="B8449" s="6">
        <f>IF(ISNUMBER(B2357),INDEX($B$6722:$B$7921,B2357),0)</f>
        <v>0</v>
      </c>
      <c r="C8449" s="10"/>
    </row>
    <row r="8450" spans="1:3">
      <c r="A8450" s="21">
        <v>521</v>
      </c>
      <c r="B8450" s="6">
        <f>IF(ISNUMBER(B2358),INDEX($B$6722:$B$7921,B2358),0)</f>
        <v>0</v>
      </c>
      <c r="C8450" s="10"/>
    </row>
    <row r="8451" spans="1:3">
      <c r="A8451" s="21">
        <v>522</v>
      </c>
      <c r="B8451" s="6">
        <f>IF(ISNUMBER(B2359),INDEX($B$6722:$B$7921,B2359),0)</f>
        <v>0</v>
      </c>
      <c r="C8451" s="10"/>
    </row>
    <row r="8452" spans="1:3">
      <c r="A8452" s="21">
        <v>523</v>
      </c>
      <c r="B8452" s="6">
        <f>IF(ISNUMBER(B2360),INDEX($B$6722:$B$7921,B2360),0)</f>
        <v>0</v>
      </c>
      <c r="C8452" s="10"/>
    </row>
    <row r="8453" spans="1:3">
      <c r="A8453" s="21">
        <v>524</v>
      </c>
      <c r="B8453" s="6">
        <f>IF(ISNUMBER(B2361),INDEX($B$6722:$B$7921,B2361),0)</f>
        <v>0</v>
      </c>
      <c r="C8453" s="10"/>
    </row>
    <row r="8454" spans="1:3">
      <c r="A8454" s="21">
        <v>525</v>
      </c>
      <c r="B8454" s="6">
        <f>IF(ISNUMBER(B2362),INDEX($B$6722:$B$7921,B2362),0)</f>
        <v>0</v>
      </c>
      <c r="C8454" s="10"/>
    </row>
    <row r="8455" spans="1:3">
      <c r="A8455" s="21">
        <v>526</v>
      </c>
      <c r="B8455" s="6">
        <f>IF(ISNUMBER(B2363),INDEX($B$6722:$B$7921,B2363),0)</f>
        <v>0</v>
      </c>
      <c r="C8455" s="10"/>
    </row>
    <row r="8456" spans="1:3">
      <c r="A8456" s="21">
        <v>527</v>
      </c>
      <c r="B8456" s="6">
        <f>IF(ISNUMBER(B2364),INDEX($B$6722:$B$7921,B2364),0)</f>
        <v>0</v>
      </c>
      <c r="C8456" s="10"/>
    </row>
    <row r="8457" spans="1:3">
      <c r="A8457" s="21">
        <v>528</v>
      </c>
      <c r="B8457" s="6">
        <f>IF(ISNUMBER(B2365),INDEX($B$6722:$B$7921,B2365),0)</f>
        <v>0</v>
      </c>
      <c r="C8457" s="10"/>
    </row>
    <row r="8458" spans="1:3">
      <c r="A8458" s="21">
        <v>529</v>
      </c>
      <c r="B8458" s="6">
        <f>IF(ISNUMBER(B2366),INDEX($B$6722:$B$7921,B2366),0)</f>
        <v>0</v>
      </c>
      <c r="C8458" s="10"/>
    </row>
    <row r="8459" spans="1:3">
      <c r="A8459" s="21">
        <v>530</v>
      </c>
      <c r="B8459" s="6">
        <f>IF(ISNUMBER(B2367),INDEX($B$6722:$B$7921,B2367),0)</f>
        <v>0</v>
      </c>
      <c r="C8459" s="10"/>
    </row>
    <row r="8460" spans="1:3">
      <c r="A8460" s="21">
        <v>531</v>
      </c>
      <c r="B8460" s="6">
        <f>IF(ISNUMBER(B2368),INDEX($B$6722:$B$7921,B2368),0)</f>
        <v>0</v>
      </c>
      <c r="C8460" s="10"/>
    </row>
    <row r="8461" spans="1:3">
      <c r="A8461" s="21">
        <v>532</v>
      </c>
      <c r="B8461" s="6">
        <f>IF(ISNUMBER(B2369),INDEX($B$6722:$B$7921,B2369),0)</f>
        <v>0</v>
      </c>
      <c r="C8461" s="10"/>
    </row>
    <row r="8462" spans="1:3">
      <c r="A8462" s="21">
        <v>533</v>
      </c>
      <c r="B8462" s="6">
        <f>IF(ISNUMBER(B2370),INDEX($B$6722:$B$7921,B2370),0)</f>
        <v>0</v>
      </c>
      <c r="C8462" s="10"/>
    </row>
    <row r="8463" spans="1:3">
      <c r="A8463" s="21">
        <v>534</v>
      </c>
      <c r="B8463" s="6">
        <f>IF(ISNUMBER(B2371),INDEX($B$6722:$B$7921,B2371),0)</f>
        <v>0</v>
      </c>
      <c r="C8463" s="10"/>
    </row>
    <row r="8464" spans="1:3">
      <c r="A8464" s="21">
        <v>535</v>
      </c>
      <c r="B8464" s="6">
        <f>IF(ISNUMBER(B2372),INDEX($B$6722:$B$7921,B2372),0)</f>
        <v>0</v>
      </c>
      <c r="C8464" s="10"/>
    </row>
    <row r="8465" spans="1:3">
      <c r="A8465" s="21">
        <v>536</v>
      </c>
      <c r="B8465" s="6">
        <f>IF(ISNUMBER(B2373),INDEX($B$6722:$B$7921,B2373),0)</f>
        <v>0</v>
      </c>
      <c r="C8465" s="10"/>
    </row>
    <row r="8466" spans="1:3">
      <c r="A8466" s="21">
        <v>537</v>
      </c>
      <c r="B8466" s="6">
        <f>IF(ISNUMBER(B2374),INDEX($B$6722:$B$7921,B2374),0)</f>
        <v>0</v>
      </c>
      <c r="C8466" s="10"/>
    </row>
    <row r="8467" spans="1:3">
      <c r="A8467" s="21">
        <v>538</v>
      </c>
      <c r="B8467" s="6">
        <f>IF(ISNUMBER(B2375),INDEX($B$6722:$B$7921,B2375),0)</f>
        <v>0</v>
      </c>
      <c r="C8467" s="10"/>
    </row>
    <row r="8468" spans="1:3">
      <c r="A8468" s="21">
        <v>539</v>
      </c>
      <c r="B8468" s="6">
        <f>IF(ISNUMBER(B2376),INDEX($B$6722:$B$7921,B2376),0)</f>
        <v>0</v>
      </c>
      <c r="C8468" s="10"/>
    </row>
    <row r="8469" spans="1:3">
      <c r="A8469" s="21">
        <v>540</v>
      </c>
      <c r="B8469" s="6">
        <f>IF(ISNUMBER(B2377),INDEX($B$6722:$B$7921,B2377),0)</f>
        <v>0</v>
      </c>
      <c r="C8469" s="10"/>
    </row>
    <row r="8470" spans="1:3">
      <c r="A8470" s="21">
        <v>541</v>
      </c>
      <c r="B8470" s="6">
        <f>IF(ISNUMBER(B2378),INDEX($B$6722:$B$7921,B2378),0)</f>
        <v>0</v>
      </c>
      <c r="C8470" s="10"/>
    </row>
    <row r="8471" spans="1:3">
      <c r="A8471" s="21">
        <v>542</v>
      </c>
      <c r="B8471" s="6">
        <f>IF(ISNUMBER(B2379),INDEX($B$6722:$B$7921,B2379),0)</f>
        <v>0</v>
      </c>
      <c r="C8471" s="10"/>
    </row>
    <row r="8472" spans="1:3">
      <c r="A8472" s="21">
        <v>543</v>
      </c>
      <c r="B8472" s="6">
        <f>IF(ISNUMBER(B2380),INDEX($B$6722:$B$7921,B2380),0)</f>
        <v>0</v>
      </c>
      <c r="C8472" s="10"/>
    </row>
    <row r="8473" spans="1:3">
      <c r="A8473" s="21">
        <v>544</v>
      </c>
      <c r="B8473" s="6">
        <f>IF(ISNUMBER(B2381),INDEX($B$6722:$B$7921,B2381),0)</f>
        <v>0</v>
      </c>
      <c r="C8473" s="10"/>
    </row>
    <row r="8474" spans="1:3">
      <c r="A8474" s="21">
        <v>545</v>
      </c>
      <c r="B8474" s="6">
        <f>IF(ISNUMBER(B2382),INDEX($B$6722:$B$7921,B2382),0)</f>
        <v>0</v>
      </c>
      <c r="C8474" s="10"/>
    </row>
    <row r="8475" spans="1:3">
      <c r="A8475" s="21">
        <v>546</v>
      </c>
      <c r="B8475" s="6">
        <f>IF(ISNUMBER(B2383),INDEX($B$6722:$B$7921,B2383),0)</f>
        <v>0</v>
      </c>
      <c r="C8475" s="10"/>
    </row>
    <row r="8476" spans="1:3">
      <c r="A8476" s="21">
        <v>547</v>
      </c>
      <c r="B8476" s="6">
        <f>IF(ISNUMBER(B2384),INDEX($B$6722:$B$7921,B2384),0)</f>
        <v>0</v>
      </c>
      <c r="C8476" s="10"/>
    </row>
    <row r="8477" spans="1:3">
      <c r="A8477" s="21">
        <v>548</v>
      </c>
      <c r="B8477" s="6">
        <f>IF(ISNUMBER(B2385),INDEX($B$6722:$B$7921,B2385),0)</f>
        <v>0</v>
      </c>
      <c r="C8477" s="10"/>
    </row>
    <row r="8478" spans="1:3">
      <c r="A8478" s="21">
        <v>549</v>
      </c>
      <c r="B8478" s="6">
        <f>IF(ISNUMBER(B2386),INDEX($B$6722:$B$7921,B2386),0)</f>
        <v>0</v>
      </c>
      <c r="C8478" s="10"/>
    </row>
    <row r="8479" spans="1:3">
      <c r="A8479" s="21">
        <v>550</v>
      </c>
      <c r="B8479" s="6">
        <f>IF(ISNUMBER(B2387),INDEX($B$6722:$B$7921,B2387),0)</f>
        <v>0</v>
      </c>
      <c r="C8479" s="10"/>
    </row>
    <row r="8480" spans="1:3">
      <c r="A8480" s="21">
        <v>551</v>
      </c>
      <c r="B8480" s="6">
        <f>IF(ISNUMBER(B2388),INDEX($B$6722:$B$7921,B2388),0)</f>
        <v>0</v>
      </c>
      <c r="C8480" s="10"/>
    </row>
    <row r="8481" spans="1:3">
      <c r="A8481" s="21">
        <v>552</v>
      </c>
      <c r="B8481" s="6">
        <f>IF(ISNUMBER(B2389),INDEX($B$6722:$B$7921,B2389),0)</f>
        <v>0</v>
      </c>
      <c r="C8481" s="10"/>
    </row>
    <row r="8482" spans="1:3">
      <c r="A8482" s="21">
        <v>553</v>
      </c>
      <c r="B8482" s="6">
        <f>IF(ISNUMBER(B2390),INDEX($B$6722:$B$7921,B2390),0)</f>
        <v>0</v>
      </c>
      <c r="C8482" s="10"/>
    </row>
    <row r="8483" spans="1:3">
      <c r="A8483" s="21">
        <v>554</v>
      </c>
      <c r="B8483" s="6">
        <f>IF(ISNUMBER(B2391),INDEX($B$6722:$B$7921,B2391),0)</f>
        <v>0</v>
      </c>
      <c r="C8483" s="10"/>
    </row>
    <row r="8484" spans="1:3">
      <c r="A8484" s="21">
        <v>555</v>
      </c>
      <c r="B8484" s="6">
        <f>IF(ISNUMBER(B2392),INDEX($B$6722:$B$7921,B2392),0)</f>
        <v>0</v>
      </c>
      <c r="C8484" s="10"/>
    </row>
    <row r="8485" spans="1:3">
      <c r="A8485" s="21">
        <v>556</v>
      </c>
      <c r="B8485" s="6">
        <f>IF(ISNUMBER(B2393),INDEX($B$6722:$B$7921,B2393),0)</f>
        <v>0</v>
      </c>
      <c r="C8485" s="10"/>
    </row>
    <row r="8486" spans="1:3">
      <c r="A8486" s="21">
        <v>557</v>
      </c>
      <c r="B8486" s="6">
        <f>IF(ISNUMBER(B2394),INDEX($B$6722:$B$7921,B2394),0)</f>
        <v>0</v>
      </c>
      <c r="C8486" s="10"/>
    </row>
    <row r="8487" spans="1:3">
      <c r="A8487" s="21">
        <v>558</v>
      </c>
      <c r="B8487" s="6">
        <f>IF(ISNUMBER(B2395),INDEX($B$6722:$B$7921,B2395),0)</f>
        <v>0</v>
      </c>
      <c r="C8487" s="10"/>
    </row>
    <row r="8488" spans="1:3">
      <c r="A8488" s="21">
        <v>559</v>
      </c>
      <c r="B8488" s="6">
        <f>IF(ISNUMBER(B2396),INDEX($B$6722:$B$7921,B2396),0)</f>
        <v>0</v>
      </c>
      <c r="C8488" s="10"/>
    </row>
    <row r="8489" spans="1:3">
      <c r="A8489" s="21">
        <v>560</v>
      </c>
      <c r="B8489" s="6">
        <f>IF(ISNUMBER(B2397),INDEX($B$6722:$B$7921,B2397),0)</f>
        <v>0</v>
      </c>
      <c r="C8489" s="10"/>
    </row>
    <row r="8490" spans="1:3">
      <c r="A8490" s="21">
        <v>561</v>
      </c>
      <c r="B8490" s="6">
        <f>IF(ISNUMBER(B2398),INDEX($B$6722:$B$7921,B2398),0)</f>
        <v>0</v>
      </c>
      <c r="C8490" s="10"/>
    </row>
    <row r="8491" spans="1:3">
      <c r="A8491" s="21">
        <v>562</v>
      </c>
      <c r="B8491" s="6">
        <f>IF(ISNUMBER(B2399),INDEX($B$6722:$B$7921,B2399),0)</f>
        <v>0</v>
      </c>
      <c r="C8491" s="10"/>
    </row>
    <row r="8492" spans="1:3">
      <c r="A8492" s="21">
        <v>563</v>
      </c>
      <c r="B8492" s="6">
        <f>IF(ISNUMBER(B2400),INDEX($B$6722:$B$7921,B2400),0)</f>
        <v>0</v>
      </c>
      <c r="C8492" s="10"/>
    </row>
    <row r="8493" spans="1:3">
      <c r="A8493" s="21">
        <v>564</v>
      </c>
      <c r="B8493" s="6">
        <f>IF(ISNUMBER(B2401),INDEX($B$6722:$B$7921,B2401),0)</f>
        <v>0</v>
      </c>
      <c r="C8493" s="10"/>
    </row>
    <row r="8494" spans="1:3">
      <c r="A8494" s="21">
        <v>565</v>
      </c>
      <c r="B8494" s="6">
        <f>IF(ISNUMBER(B2402),INDEX($B$6722:$B$7921,B2402),0)</f>
        <v>0</v>
      </c>
      <c r="C8494" s="10"/>
    </row>
    <row r="8495" spans="1:3">
      <c r="A8495" s="21">
        <v>566</v>
      </c>
      <c r="B8495" s="6">
        <f>IF(ISNUMBER(B2403),INDEX($B$6722:$B$7921,B2403),0)</f>
        <v>0</v>
      </c>
      <c r="C8495" s="10"/>
    </row>
    <row r="8496" spans="1:3">
      <c r="A8496" s="21">
        <v>567</v>
      </c>
      <c r="B8496" s="6">
        <f>IF(ISNUMBER(B2404),INDEX($B$6722:$B$7921,B2404),0)</f>
        <v>0</v>
      </c>
      <c r="C8496" s="10"/>
    </row>
    <row r="8497" spans="1:3">
      <c r="A8497" s="21">
        <v>568</v>
      </c>
      <c r="B8497" s="6">
        <f>IF(ISNUMBER(B2405),INDEX($B$6722:$B$7921,B2405),0)</f>
        <v>0</v>
      </c>
      <c r="C8497" s="10"/>
    </row>
    <row r="8498" spans="1:3">
      <c r="A8498" s="21">
        <v>569</v>
      </c>
      <c r="B8498" s="6">
        <f>IF(ISNUMBER(B2406),INDEX($B$6722:$B$7921,B2406),0)</f>
        <v>0</v>
      </c>
      <c r="C8498" s="10"/>
    </row>
    <row r="8499" spans="1:3">
      <c r="A8499" s="21">
        <v>570</v>
      </c>
      <c r="B8499" s="6">
        <f>IF(ISNUMBER(B2407),INDEX($B$6722:$B$7921,B2407),0)</f>
        <v>0</v>
      </c>
      <c r="C8499" s="10"/>
    </row>
    <row r="8500" spans="1:3">
      <c r="A8500" s="21">
        <v>571</v>
      </c>
      <c r="B8500" s="6">
        <f>IF(ISNUMBER(B2408),INDEX($B$6722:$B$7921,B2408),0)</f>
        <v>0</v>
      </c>
      <c r="C8500" s="10"/>
    </row>
    <row r="8501" spans="1:3">
      <c r="A8501" s="21">
        <v>572</v>
      </c>
      <c r="B8501" s="6">
        <f>IF(ISNUMBER(B2409),INDEX($B$6722:$B$7921,B2409),0)</f>
        <v>0</v>
      </c>
      <c r="C8501" s="10"/>
    </row>
    <row r="8502" spans="1:3">
      <c r="A8502" s="21">
        <v>573</v>
      </c>
      <c r="B8502" s="6">
        <f>IF(ISNUMBER(B2410),INDEX($B$6722:$B$7921,B2410),0)</f>
        <v>0</v>
      </c>
      <c r="C8502" s="10"/>
    </row>
    <row r="8503" spans="1:3">
      <c r="A8503" s="21">
        <v>574</v>
      </c>
      <c r="B8503" s="6">
        <f>IF(ISNUMBER(B2411),INDEX($B$6722:$B$7921,B2411),0)</f>
        <v>0</v>
      </c>
      <c r="C8503" s="10"/>
    </row>
    <row r="8504" spans="1:3">
      <c r="A8504" s="21">
        <v>575</v>
      </c>
      <c r="B8504" s="6">
        <f>IF(ISNUMBER(B2412),INDEX($B$6722:$B$7921,B2412),0)</f>
        <v>0</v>
      </c>
      <c r="C8504" s="10"/>
    </row>
    <row r="8505" spans="1:3">
      <c r="A8505" s="21">
        <v>576</v>
      </c>
      <c r="B8505" s="6">
        <f>IF(ISNUMBER(B2413),INDEX($B$6722:$B$7921,B2413),0)</f>
        <v>0</v>
      </c>
      <c r="C8505" s="10"/>
    </row>
    <row r="8506" spans="1:3">
      <c r="A8506" s="21">
        <v>577</v>
      </c>
      <c r="B8506" s="6">
        <f>IF(ISNUMBER(B2414),INDEX($B$6722:$B$7921,B2414),0)</f>
        <v>0</v>
      </c>
      <c r="C8506" s="10"/>
    </row>
    <row r="8507" spans="1:3">
      <c r="A8507" s="21">
        <v>578</v>
      </c>
      <c r="B8507" s="6">
        <f>IF(ISNUMBER(B2415),INDEX($B$6722:$B$7921,B2415),0)</f>
        <v>0</v>
      </c>
      <c r="C8507" s="10"/>
    </row>
    <row r="8508" spans="1:3">
      <c r="A8508" s="21">
        <v>579</v>
      </c>
      <c r="B8508" s="6">
        <f>IF(ISNUMBER(B2416),INDEX($B$6722:$B$7921,B2416),0)</f>
        <v>0</v>
      </c>
      <c r="C8508" s="10"/>
    </row>
    <row r="8509" spans="1:3">
      <c r="A8509" s="21">
        <v>580</v>
      </c>
      <c r="B8509" s="6">
        <f>IF(ISNUMBER(B2417),INDEX($B$6722:$B$7921,B2417),0)</f>
        <v>0</v>
      </c>
      <c r="C8509" s="10"/>
    </row>
    <row r="8510" spans="1:3">
      <c r="A8510" s="21">
        <v>581</v>
      </c>
      <c r="B8510" s="6">
        <f>IF(ISNUMBER(B2418),INDEX($B$6722:$B$7921,B2418),0)</f>
        <v>0</v>
      </c>
      <c r="C8510" s="10"/>
    </row>
    <row r="8511" spans="1:3">
      <c r="A8511" s="21">
        <v>582</v>
      </c>
      <c r="B8511" s="6">
        <f>IF(ISNUMBER(B2419),INDEX($B$6722:$B$7921,B2419),0)</f>
        <v>0</v>
      </c>
      <c r="C8511" s="10"/>
    </row>
    <row r="8512" spans="1:3">
      <c r="A8512" s="21">
        <v>583</v>
      </c>
      <c r="B8512" s="6">
        <f>IF(ISNUMBER(B2420),INDEX($B$6722:$B$7921,B2420),0)</f>
        <v>0</v>
      </c>
      <c r="C8512" s="10"/>
    </row>
    <row r="8513" spans="1:3">
      <c r="A8513" s="21">
        <v>584</v>
      </c>
      <c r="B8513" s="6">
        <f>IF(ISNUMBER(B2421),INDEX($B$6722:$B$7921,B2421),0)</f>
        <v>0</v>
      </c>
      <c r="C8513" s="10"/>
    </row>
    <row r="8514" spans="1:3">
      <c r="A8514" s="21">
        <v>585</v>
      </c>
      <c r="B8514" s="6">
        <f>IF(ISNUMBER(B2422),INDEX($B$6722:$B$7921,B2422),0)</f>
        <v>0</v>
      </c>
      <c r="C8514" s="10"/>
    </row>
    <row r="8515" spans="1:3">
      <c r="A8515" s="21">
        <v>586</v>
      </c>
      <c r="B8515" s="6">
        <f>IF(ISNUMBER(B2423),INDEX($B$6722:$B$7921,B2423),0)</f>
        <v>0</v>
      </c>
      <c r="C8515" s="10"/>
    </row>
    <row r="8516" spans="1:3">
      <c r="A8516" s="21">
        <v>587</v>
      </c>
      <c r="B8516" s="6">
        <f>IF(ISNUMBER(B2424),INDEX($B$6722:$B$7921,B2424),0)</f>
        <v>0</v>
      </c>
      <c r="C8516" s="10"/>
    </row>
    <row r="8517" spans="1:3">
      <c r="A8517" s="21">
        <v>588</v>
      </c>
      <c r="B8517" s="6">
        <f>IF(ISNUMBER(B2425),INDEX($B$6722:$B$7921,B2425),0)</f>
        <v>0</v>
      </c>
      <c r="C8517" s="10"/>
    </row>
    <row r="8518" spans="1:3">
      <c r="A8518" s="21">
        <v>589</v>
      </c>
      <c r="B8518" s="6">
        <f>IF(ISNUMBER(B2426),INDEX($B$6722:$B$7921,B2426),0)</f>
        <v>0</v>
      </c>
      <c r="C8518" s="10"/>
    </row>
    <row r="8519" spans="1:3">
      <c r="A8519" s="21">
        <v>590</v>
      </c>
      <c r="B8519" s="6">
        <f>IF(ISNUMBER(B2427),INDEX($B$6722:$B$7921,B2427),0)</f>
        <v>0</v>
      </c>
      <c r="C8519" s="10"/>
    </row>
    <row r="8520" spans="1:3">
      <c r="A8520" s="21">
        <v>591</v>
      </c>
      <c r="B8520" s="6">
        <f>IF(ISNUMBER(B2428),INDEX($B$6722:$B$7921,B2428),0)</f>
        <v>0</v>
      </c>
      <c r="C8520" s="10"/>
    </row>
    <row r="8521" spans="1:3">
      <c r="A8521" s="21">
        <v>592</v>
      </c>
      <c r="B8521" s="6">
        <f>IF(ISNUMBER(B2429),INDEX($B$6722:$B$7921,B2429),0)</f>
        <v>0</v>
      </c>
      <c r="C8521" s="10"/>
    </row>
    <row r="8522" spans="1:3">
      <c r="A8522" s="21">
        <v>593</v>
      </c>
      <c r="B8522" s="6">
        <f>IF(ISNUMBER(B2430),INDEX($B$6722:$B$7921,B2430),0)</f>
        <v>0</v>
      </c>
      <c r="C8522" s="10"/>
    </row>
    <row r="8523" spans="1:3">
      <c r="A8523" s="21">
        <v>594</v>
      </c>
      <c r="B8523" s="6">
        <f>IF(ISNUMBER(B2431),INDEX($B$6722:$B$7921,B2431),0)</f>
        <v>0</v>
      </c>
      <c r="C8523" s="10"/>
    </row>
    <row r="8524" spans="1:3">
      <c r="A8524" s="21">
        <v>595</v>
      </c>
      <c r="B8524" s="6">
        <f>IF(ISNUMBER(B2432),INDEX($B$6722:$B$7921,B2432),0)</f>
        <v>0</v>
      </c>
      <c r="C8524" s="10"/>
    </row>
    <row r="8525" spans="1:3">
      <c r="A8525" s="21">
        <v>596</v>
      </c>
      <c r="B8525" s="6">
        <f>IF(ISNUMBER(B2433),INDEX($B$6722:$B$7921,B2433),0)</f>
        <v>0</v>
      </c>
      <c r="C8525" s="10"/>
    </row>
    <row r="8526" spans="1:3">
      <c r="A8526" s="21">
        <v>597</v>
      </c>
      <c r="B8526" s="6">
        <f>IF(ISNUMBER(B2434),INDEX($B$6722:$B$7921,B2434),0)</f>
        <v>0</v>
      </c>
      <c r="C8526" s="10"/>
    </row>
    <row r="8527" spans="1:3">
      <c r="A8527" s="21">
        <v>598</v>
      </c>
      <c r="B8527" s="6">
        <f>IF(ISNUMBER(B2435),INDEX($B$6722:$B$7921,B2435),0)</f>
        <v>0</v>
      </c>
      <c r="C8527" s="10"/>
    </row>
    <row r="8528" spans="1:3">
      <c r="A8528" s="21">
        <v>599</v>
      </c>
      <c r="B8528" s="6">
        <f>IF(ISNUMBER(B2436),INDEX($B$6722:$B$7921,B2436),0)</f>
        <v>0</v>
      </c>
      <c r="C8528" s="10"/>
    </row>
    <row r="8529" spans="1:3">
      <c r="A8529" s="21">
        <v>600</v>
      </c>
      <c r="B8529" s="6">
        <f>IF(ISNUMBER(B2437),INDEX($B$6722:$B$7921,B2437),0)</f>
        <v>0</v>
      </c>
      <c r="C8529" s="10"/>
    </row>
    <row r="8531" spans="1:3" ht="21" customHeight="1">
      <c r="A8531" s="1" t="s">
        <v>469</v>
      </c>
    </row>
    <row r="8532" spans="1:3">
      <c r="A8532" s="2" t="s">
        <v>254</v>
      </c>
    </row>
    <row r="8533" spans="1:3">
      <c r="A8533" s="12" t="s">
        <v>470</v>
      </c>
    </row>
    <row r="8534" spans="1:3">
      <c r="A8534" s="12" t="s">
        <v>471</v>
      </c>
    </row>
    <row r="8535" spans="1:3">
      <c r="A8535" s="2" t="s">
        <v>472</v>
      </c>
    </row>
    <row r="8537" spans="1:3">
      <c r="B8537" s="3" t="s">
        <v>473</v>
      </c>
    </row>
    <row r="8538" spans="1:3">
      <c r="A8538" s="21">
        <v>1</v>
      </c>
      <c r="B8538" s="6">
        <f>IF(ISNUMBER(B3665),MAX(0,INDEX('913:913'!$F$6:$F$1205,B3665)),0)</f>
        <v>0</v>
      </c>
      <c r="C8538" s="10"/>
    </row>
    <row r="8539" spans="1:3">
      <c r="A8539" s="21">
        <v>2</v>
      </c>
      <c r="B8539" s="6">
        <f>IF(ISNUMBER(B3666),MAX(0,INDEX('913:913'!$F$6:$F$1205,B3666)),0)</f>
        <v>0</v>
      </c>
      <c r="C8539" s="10"/>
    </row>
    <row r="8540" spans="1:3">
      <c r="A8540" s="21">
        <v>3</v>
      </c>
      <c r="B8540" s="6">
        <f>IF(ISNUMBER(B3667),MAX(0,INDEX('913:913'!$F$6:$F$1205,B3667)),0)</f>
        <v>0</v>
      </c>
      <c r="C8540" s="10"/>
    </row>
    <row r="8541" spans="1:3">
      <c r="A8541" s="21">
        <v>4</v>
      </c>
      <c r="B8541" s="6">
        <f>IF(ISNUMBER(B3668),MAX(0,INDEX('913:913'!$F$6:$F$1205,B3668)),0)</f>
        <v>0</v>
      </c>
      <c r="C8541" s="10"/>
    </row>
    <row r="8542" spans="1:3">
      <c r="A8542" s="21">
        <v>5</v>
      </c>
      <c r="B8542" s="6">
        <f>IF(ISNUMBER(B3669),MAX(0,INDEX('913:913'!$F$6:$F$1205,B3669)),0)</f>
        <v>0</v>
      </c>
      <c r="C8542" s="10"/>
    </row>
    <row r="8543" spans="1:3">
      <c r="A8543" s="21">
        <v>6</v>
      </c>
      <c r="B8543" s="6">
        <f>IF(ISNUMBER(B3670),MAX(0,INDEX('913:913'!$F$6:$F$1205,B3670)),0)</f>
        <v>0</v>
      </c>
      <c r="C8543" s="10"/>
    </row>
    <row r="8544" spans="1:3">
      <c r="A8544" s="21">
        <v>7</v>
      </c>
      <c r="B8544" s="6">
        <f>IF(ISNUMBER(B3671),MAX(0,INDEX('913:913'!$F$6:$F$1205,B3671)),0)</f>
        <v>0</v>
      </c>
      <c r="C8544" s="10"/>
    </row>
    <row r="8545" spans="1:3">
      <c r="A8545" s="21">
        <v>8</v>
      </c>
      <c r="B8545" s="6">
        <f>IF(ISNUMBER(B3672),MAX(0,INDEX('913:913'!$F$6:$F$1205,B3672)),0)</f>
        <v>0</v>
      </c>
      <c r="C8545" s="10"/>
    </row>
    <row r="8546" spans="1:3">
      <c r="A8546" s="21">
        <v>9</v>
      </c>
      <c r="B8546" s="6">
        <f>IF(ISNUMBER(B3673),MAX(0,INDEX('913:913'!$F$6:$F$1205,B3673)),0)</f>
        <v>0</v>
      </c>
      <c r="C8546" s="10"/>
    </row>
    <row r="8547" spans="1:3">
      <c r="A8547" s="21">
        <v>10</v>
      </c>
      <c r="B8547" s="6">
        <f>IF(ISNUMBER(B3674),MAX(0,INDEX('913:913'!$F$6:$F$1205,B3674)),0)</f>
        <v>0</v>
      </c>
      <c r="C8547" s="10"/>
    </row>
    <row r="8548" spans="1:3">
      <c r="A8548" s="21">
        <v>11</v>
      </c>
      <c r="B8548" s="6">
        <f>IF(ISNUMBER(B3675),MAX(0,INDEX('913:913'!$F$6:$F$1205,B3675)),0)</f>
        <v>0</v>
      </c>
      <c r="C8548" s="10"/>
    </row>
    <row r="8549" spans="1:3">
      <c r="A8549" s="21">
        <v>12</v>
      </c>
      <c r="B8549" s="6">
        <f>IF(ISNUMBER(B3676),MAX(0,INDEX('913:913'!$F$6:$F$1205,B3676)),0)</f>
        <v>0</v>
      </c>
      <c r="C8549" s="10"/>
    </row>
    <row r="8550" spans="1:3">
      <c r="A8550" s="21">
        <v>13</v>
      </c>
      <c r="B8550" s="6">
        <f>IF(ISNUMBER(B3677),MAX(0,INDEX('913:913'!$F$6:$F$1205,B3677)),0)</f>
        <v>0</v>
      </c>
      <c r="C8550" s="10"/>
    </row>
    <row r="8551" spans="1:3">
      <c r="A8551" s="21">
        <v>14</v>
      </c>
      <c r="B8551" s="6">
        <f>IF(ISNUMBER(B3678),MAX(0,INDEX('913:913'!$F$6:$F$1205,B3678)),0)</f>
        <v>0</v>
      </c>
      <c r="C8551" s="10"/>
    </row>
    <row r="8552" spans="1:3">
      <c r="A8552" s="21">
        <v>15</v>
      </c>
      <c r="B8552" s="6">
        <f>IF(ISNUMBER(B3679),MAX(0,INDEX('913:913'!$F$6:$F$1205,B3679)),0)</f>
        <v>0</v>
      </c>
      <c r="C8552" s="10"/>
    </row>
    <row r="8553" spans="1:3">
      <c r="A8553" s="21">
        <v>16</v>
      </c>
      <c r="B8553" s="6">
        <f>IF(ISNUMBER(B3680),MAX(0,INDEX('913:913'!$F$6:$F$1205,B3680)),0)</f>
        <v>0</v>
      </c>
      <c r="C8553" s="10"/>
    </row>
    <row r="8554" spans="1:3">
      <c r="A8554" s="21">
        <v>17</v>
      </c>
      <c r="B8554" s="6">
        <f>IF(ISNUMBER(B3681),MAX(0,INDEX('913:913'!$F$6:$F$1205,B3681)),0)</f>
        <v>0</v>
      </c>
      <c r="C8554" s="10"/>
    </row>
    <row r="8555" spans="1:3">
      <c r="A8555" s="21">
        <v>18</v>
      </c>
      <c r="B8555" s="6">
        <f>IF(ISNUMBER(B3682),MAX(0,INDEX('913:913'!$F$6:$F$1205,B3682)),0)</f>
        <v>0</v>
      </c>
      <c r="C8555" s="10"/>
    </row>
    <row r="8556" spans="1:3">
      <c r="A8556" s="21">
        <v>19</v>
      </c>
      <c r="B8556" s="6">
        <f>IF(ISNUMBER(B3683),MAX(0,INDEX('913:913'!$F$6:$F$1205,B3683)),0)</f>
        <v>0</v>
      </c>
      <c r="C8556" s="10"/>
    </row>
    <row r="8557" spans="1:3">
      <c r="A8557" s="21">
        <v>20</v>
      </c>
      <c r="B8557" s="6">
        <f>IF(ISNUMBER(B3684),MAX(0,INDEX('913:913'!$F$6:$F$1205,B3684)),0)</f>
        <v>0</v>
      </c>
      <c r="C8557" s="10"/>
    </row>
    <row r="8558" spans="1:3">
      <c r="A8558" s="21">
        <v>21</v>
      </c>
      <c r="B8558" s="6">
        <f>IF(ISNUMBER(B3685),MAX(0,INDEX('913:913'!$F$6:$F$1205,B3685)),0)</f>
        <v>0</v>
      </c>
      <c r="C8558" s="10"/>
    </row>
    <row r="8559" spans="1:3">
      <c r="A8559" s="21">
        <v>22</v>
      </c>
      <c r="B8559" s="6">
        <f>IF(ISNUMBER(B3686),MAX(0,INDEX('913:913'!$F$6:$F$1205,B3686)),0)</f>
        <v>0</v>
      </c>
      <c r="C8559" s="10"/>
    </row>
    <row r="8560" spans="1:3">
      <c r="A8560" s="21">
        <v>23</v>
      </c>
      <c r="B8560" s="6">
        <f>IF(ISNUMBER(B3687),MAX(0,INDEX('913:913'!$F$6:$F$1205,B3687)),0)</f>
        <v>0</v>
      </c>
      <c r="C8560" s="10"/>
    </row>
    <row r="8561" spans="1:3">
      <c r="A8561" s="21">
        <v>24</v>
      </c>
      <c r="B8561" s="6">
        <f>IF(ISNUMBER(B3688),MAX(0,INDEX('913:913'!$F$6:$F$1205,B3688)),0)</f>
        <v>0</v>
      </c>
      <c r="C8561" s="10"/>
    </row>
    <row r="8562" spans="1:3">
      <c r="A8562" s="21">
        <v>25</v>
      </c>
      <c r="B8562" s="6">
        <f>IF(ISNUMBER(B3689),MAX(0,INDEX('913:913'!$F$6:$F$1205,B3689)),0)</f>
        <v>0</v>
      </c>
      <c r="C8562" s="10"/>
    </row>
    <row r="8563" spans="1:3">
      <c r="A8563" s="21">
        <v>26</v>
      </c>
      <c r="B8563" s="6">
        <f>IF(ISNUMBER(B3690),MAX(0,INDEX('913:913'!$F$6:$F$1205,B3690)),0)</f>
        <v>0</v>
      </c>
      <c r="C8563" s="10"/>
    </row>
    <row r="8564" spans="1:3">
      <c r="A8564" s="21">
        <v>27</v>
      </c>
      <c r="B8564" s="6">
        <f>IF(ISNUMBER(B3691),MAX(0,INDEX('913:913'!$F$6:$F$1205,B3691)),0)</f>
        <v>0</v>
      </c>
      <c r="C8564" s="10"/>
    </row>
    <row r="8565" spans="1:3">
      <c r="A8565" s="21">
        <v>28</v>
      </c>
      <c r="B8565" s="6">
        <f>IF(ISNUMBER(B3692),MAX(0,INDEX('913:913'!$F$6:$F$1205,B3692)),0)</f>
        <v>0</v>
      </c>
      <c r="C8565" s="10"/>
    </row>
    <row r="8566" spans="1:3">
      <c r="A8566" s="21">
        <v>29</v>
      </c>
      <c r="B8566" s="6">
        <f>IF(ISNUMBER(B3693),MAX(0,INDEX('913:913'!$F$6:$F$1205,B3693)),0)</f>
        <v>0</v>
      </c>
      <c r="C8566" s="10"/>
    </row>
    <row r="8567" spans="1:3">
      <c r="A8567" s="21">
        <v>30</v>
      </c>
      <c r="B8567" s="6">
        <f>IF(ISNUMBER(B3694),MAX(0,INDEX('913:913'!$F$6:$F$1205,B3694)),0)</f>
        <v>0</v>
      </c>
      <c r="C8567" s="10"/>
    </row>
    <row r="8568" spans="1:3">
      <c r="A8568" s="21">
        <v>31</v>
      </c>
      <c r="B8568" s="6">
        <f>IF(ISNUMBER(B3695),MAX(0,INDEX('913:913'!$F$6:$F$1205,B3695)),0)</f>
        <v>0</v>
      </c>
      <c r="C8568" s="10"/>
    </row>
    <row r="8569" spans="1:3">
      <c r="A8569" s="21">
        <v>32</v>
      </c>
      <c r="B8569" s="6">
        <f>IF(ISNUMBER(B3696),MAX(0,INDEX('913:913'!$F$6:$F$1205,B3696)),0)</f>
        <v>0</v>
      </c>
      <c r="C8569" s="10"/>
    </row>
    <row r="8570" spans="1:3">
      <c r="A8570" s="21">
        <v>33</v>
      </c>
      <c r="B8570" s="6">
        <f>IF(ISNUMBER(B3697),MAX(0,INDEX('913:913'!$F$6:$F$1205,B3697)),0)</f>
        <v>0</v>
      </c>
      <c r="C8570" s="10"/>
    </row>
    <row r="8571" spans="1:3">
      <c r="A8571" s="21">
        <v>34</v>
      </c>
      <c r="B8571" s="6">
        <f>IF(ISNUMBER(B3698),MAX(0,INDEX('913:913'!$F$6:$F$1205,B3698)),0)</f>
        <v>0</v>
      </c>
      <c r="C8571" s="10"/>
    </row>
    <row r="8572" spans="1:3">
      <c r="A8572" s="21">
        <v>35</v>
      </c>
      <c r="B8572" s="6">
        <f>IF(ISNUMBER(B3699),MAX(0,INDEX('913:913'!$F$6:$F$1205,B3699)),0)</f>
        <v>0</v>
      </c>
      <c r="C8572" s="10"/>
    </row>
    <row r="8573" spans="1:3">
      <c r="A8573" s="21">
        <v>36</v>
      </c>
      <c r="B8573" s="6">
        <f>IF(ISNUMBER(B3700),MAX(0,INDEX('913:913'!$F$6:$F$1205,B3700)),0)</f>
        <v>0</v>
      </c>
      <c r="C8573" s="10"/>
    </row>
    <row r="8574" spans="1:3">
      <c r="A8574" s="21">
        <v>37</v>
      </c>
      <c r="B8574" s="6">
        <f>IF(ISNUMBER(B3701),MAX(0,INDEX('913:913'!$F$6:$F$1205,B3701)),0)</f>
        <v>0</v>
      </c>
      <c r="C8574" s="10"/>
    </row>
    <row r="8575" spans="1:3">
      <c r="A8575" s="21">
        <v>38</v>
      </c>
      <c r="B8575" s="6">
        <f>IF(ISNUMBER(B3702),MAX(0,INDEX('913:913'!$F$6:$F$1205,B3702)),0)</f>
        <v>0</v>
      </c>
      <c r="C8575" s="10"/>
    </row>
    <row r="8576" spans="1:3">
      <c r="A8576" s="21">
        <v>39</v>
      </c>
      <c r="B8576" s="6">
        <f>IF(ISNUMBER(B3703),MAX(0,INDEX('913:913'!$F$6:$F$1205,B3703)),0)</f>
        <v>0</v>
      </c>
      <c r="C8576" s="10"/>
    </row>
    <row r="8577" spans="1:3">
      <c r="A8577" s="21">
        <v>40</v>
      </c>
      <c r="B8577" s="6">
        <f>IF(ISNUMBER(B3704),MAX(0,INDEX('913:913'!$F$6:$F$1205,B3704)),0)</f>
        <v>0</v>
      </c>
      <c r="C8577" s="10"/>
    </row>
    <row r="8578" spans="1:3">
      <c r="A8578" s="21">
        <v>41</v>
      </c>
      <c r="B8578" s="6">
        <f>IF(ISNUMBER(B3705),MAX(0,INDEX('913:913'!$F$6:$F$1205,B3705)),0)</f>
        <v>0</v>
      </c>
      <c r="C8578" s="10"/>
    </row>
    <row r="8579" spans="1:3">
      <c r="A8579" s="21">
        <v>42</v>
      </c>
      <c r="B8579" s="6">
        <f>IF(ISNUMBER(B3706),MAX(0,INDEX('913:913'!$F$6:$F$1205,B3706)),0)</f>
        <v>0</v>
      </c>
      <c r="C8579" s="10"/>
    </row>
    <row r="8580" spans="1:3">
      <c r="A8580" s="21">
        <v>43</v>
      </c>
      <c r="B8580" s="6">
        <f>IF(ISNUMBER(B3707),MAX(0,INDEX('913:913'!$F$6:$F$1205,B3707)),0)</f>
        <v>0</v>
      </c>
      <c r="C8580" s="10"/>
    </row>
    <row r="8581" spans="1:3">
      <c r="A8581" s="21">
        <v>44</v>
      </c>
      <c r="B8581" s="6">
        <f>IF(ISNUMBER(B3708),MAX(0,INDEX('913:913'!$F$6:$F$1205,B3708)),0)</f>
        <v>0</v>
      </c>
      <c r="C8581" s="10"/>
    </row>
    <row r="8582" spans="1:3">
      <c r="A8582" s="21">
        <v>45</v>
      </c>
      <c r="B8582" s="6">
        <f>IF(ISNUMBER(B3709),MAX(0,INDEX('913:913'!$F$6:$F$1205,B3709)),0)</f>
        <v>0</v>
      </c>
      <c r="C8582" s="10"/>
    </row>
    <row r="8583" spans="1:3">
      <c r="A8583" s="21">
        <v>46</v>
      </c>
      <c r="B8583" s="6">
        <f>IF(ISNUMBER(B3710),MAX(0,INDEX('913:913'!$F$6:$F$1205,B3710)),0)</f>
        <v>0</v>
      </c>
      <c r="C8583" s="10"/>
    </row>
    <row r="8584" spans="1:3">
      <c r="A8584" s="21">
        <v>47</v>
      </c>
      <c r="B8584" s="6">
        <f>IF(ISNUMBER(B3711),MAX(0,INDEX('913:913'!$F$6:$F$1205,B3711)),0)</f>
        <v>0</v>
      </c>
      <c r="C8584" s="10"/>
    </row>
    <row r="8585" spans="1:3">
      <c r="A8585" s="21">
        <v>48</v>
      </c>
      <c r="B8585" s="6">
        <f>IF(ISNUMBER(B3712),MAX(0,INDEX('913:913'!$F$6:$F$1205,B3712)),0)</f>
        <v>0</v>
      </c>
      <c r="C8585" s="10"/>
    </row>
    <row r="8586" spans="1:3">
      <c r="A8586" s="21">
        <v>49</v>
      </c>
      <c r="B8586" s="6">
        <f>IF(ISNUMBER(B3713),MAX(0,INDEX('913:913'!$F$6:$F$1205,B3713)),0)</f>
        <v>0</v>
      </c>
      <c r="C8586" s="10"/>
    </row>
    <row r="8587" spans="1:3">
      <c r="A8587" s="21">
        <v>50</v>
      </c>
      <c r="B8587" s="6">
        <f>IF(ISNUMBER(B3714),MAX(0,INDEX('913:913'!$F$6:$F$1205,B3714)),0)</f>
        <v>0</v>
      </c>
      <c r="C8587" s="10"/>
    </row>
    <row r="8588" spans="1:3">
      <c r="A8588" s="21">
        <v>51</v>
      </c>
      <c r="B8588" s="6">
        <f>IF(ISNUMBER(B3715),MAX(0,INDEX('913:913'!$F$6:$F$1205,B3715)),0)</f>
        <v>0</v>
      </c>
      <c r="C8588" s="10"/>
    </row>
    <row r="8589" spans="1:3">
      <c r="A8589" s="21">
        <v>52</v>
      </c>
      <c r="B8589" s="6">
        <f>IF(ISNUMBER(B3716),MAX(0,INDEX('913:913'!$F$6:$F$1205,B3716)),0)</f>
        <v>0</v>
      </c>
      <c r="C8589" s="10"/>
    </row>
    <row r="8590" spans="1:3">
      <c r="A8590" s="21">
        <v>53</v>
      </c>
      <c r="B8590" s="6">
        <f>IF(ISNUMBER(B3717),MAX(0,INDEX('913:913'!$F$6:$F$1205,B3717)),0)</f>
        <v>0</v>
      </c>
      <c r="C8590" s="10"/>
    </row>
    <row r="8591" spans="1:3">
      <c r="A8591" s="21">
        <v>54</v>
      </c>
      <c r="B8591" s="6">
        <f>IF(ISNUMBER(B3718),MAX(0,INDEX('913:913'!$F$6:$F$1205,B3718)),0)</f>
        <v>0</v>
      </c>
      <c r="C8591" s="10"/>
    </row>
    <row r="8592" spans="1:3">
      <c r="A8592" s="21">
        <v>55</v>
      </c>
      <c r="B8592" s="6">
        <f>IF(ISNUMBER(B3719),MAX(0,INDEX('913:913'!$F$6:$F$1205,B3719)),0)</f>
        <v>0</v>
      </c>
      <c r="C8592" s="10"/>
    </row>
    <row r="8593" spans="1:3">
      <c r="A8593" s="21">
        <v>56</v>
      </c>
      <c r="B8593" s="6">
        <f>IF(ISNUMBER(B3720),MAX(0,INDEX('913:913'!$F$6:$F$1205,B3720)),0)</f>
        <v>0</v>
      </c>
      <c r="C8593" s="10"/>
    </row>
    <row r="8594" spans="1:3">
      <c r="A8594" s="21">
        <v>57</v>
      </c>
      <c r="B8594" s="6">
        <f>IF(ISNUMBER(B3721),MAX(0,INDEX('913:913'!$F$6:$F$1205,B3721)),0)</f>
        <v>0</v>
      </c>
      <c r="C8594" s="10"/>
    </row>
    <row r="8595" spans="1:3">
      <c r="A8595" s="21">
        <v>58</v>
      </c>
      <c r="B8595" s="6">
        <f>IF(ISNUMBER(B3722),MAX(0,INDEX('913:913'!$F$6:$F$1205,B3722)),0)</f>
        <v>0</v>
      </c>
      <c r="C8595" s="10"/>
    </row>
    <row r="8596" spans="1:3">
      <c r="A8596" s="21">
        <v>59</v>
      </c>
      <c r="B8596" s="6">
        <f>IF(ISNUMBER(B3723),MAX(0,INDEX('913:913'!$F$6:$F$1205,B3723)),0)</f>
        <v>0</v>
      </c>
      <c r="C8596" s="10"/>
    </row>
    <row r="8597" spans="1:3">
      <c r="A8597" s="21">
        <v>60</v>
      </c>
      <c r="B8597" s="6">
        <f>IF(ISNUMBER(B3724),MAX(0,INDEX('913:913'!$F$6:$F$1205,B3724)),0)</f>
        <v>0</v>
      </c>
      <c r="C8597" s="10"/>
    </row>
    <row r="8598" spans="1:3">
      <c r="A8598" s="21">
        <v>61</v>
      </c>
      <c r="B8598" s="6">
        <f>IF(ISNUMBER(B3725),MAX(0,INDEX('913:913'!$F$6:$F$1205,B3725)),0)</f>
        <v>0</v>
      </c>
      <c r="C8598" s="10"/>
    </row>
    <row r="8599" spans="1:3">
      <c r="A8599" s="21">
        <v>62</v>
      </c>
      <c r="B8599" s="6">
        <f>IF(ISNUMBER(B3726),MAX(0,INDEX('913:913'!$F$6:$F$1205,B3726)),0)</f>
        <v>0</v>
      </c>
      <c r="C8599" s="10"/>
    </row>
    <row r="8600" spans="1:3">
      <c r="A8600" s="21">
        <v>63</v>
      </c>
      <c r="B8600" s="6">
        <f>IF(ISNUMBER(B3727),MAX(0,INDEX('913:913'!$F$6:$F$1205,B3727)),0)</f>
        <v>0</v>
      </c>
      <c r="C8600" s="10"/>
    </row>
    <row r="8601" spans="1:3">
      <c r="A8601" s="21">
        <v>64</v>
      </c>
      <c r="B8601" s="6">
        <f>IF(ISNUMBER(B3728),MAX(0,INDEX('913:913'!$F$6:$F$1205,B3728)),0)</f>
        <v>0</v>
      </c>
      <c r="C8601" s="10"/>
    </row>
    <row r="8602" spans="1:3">
      <c r="A8602" s="21">
        <v>65</v>
      </c>
      <c r="B8602" s="6">
        <f>IF(ISNUMBER(B3729),MAX(0,INDEX('913:913'!$F$6:$F$1205,B3729)),0)</f>
        <v>0</v>
      </c>
      <c r="C8602" s="10"/>
    </row>
    <row r="8603" spans="1:3">
      <c r="A8603" s="21">
        <v>66</v>
      </c>
      <c r="B8603" s="6">
        <f>IF(ISNUMBER(B3730),MAX(0,INDEX('913:913'!$F$6:$F$1205,B3730)),0)</f>
        <v>0</v>
      </c>
      <c r="C8603" s="10"/>
    </row>
    <row r="8604" spans="1:3">
      <c r="A8604" s="21">
        <v>67</v>
      </c>
      <c r="B8604" s="6">
        <f>IF(ISNUMBER(B3731),MAX(0,INDEX('913:913'!$F$6:$F$1205,B3731)),0)</f>
        <v>0</v>
      </c>
      <c r="C8604" s="10"/>
    </row>
    <row r="8605" spans="1:3">
      <c r="A8605" s="21">
        <v>68</v>
      </c>
      <c r="B8605" s="6">
        <f>IF(ISNUMBER(B3732),MAX(0,INDEX('913:913'!$F$6:$F$1205,B3732)),0)</f>
        <v>0</v>
      </c>
      <c r="C8605" s="10"/>
    </row>
    <row r="8606" spans="1:3">
      <c r="A8606" s="21">
        <v>69</v>
      </c>
      <c r="B8606" s="6">
        <f>IF(ISNUMBER(B3733),MAX(0,INDEX('913:913'!$F$6:$F$1205,B3733)),0)</f>
        <v>0</v>
      </c>
      <c r="C8606" s="10"/>
    </row>
    <row r="8607" spans="1:3">
      <c r="A8607" s="21">
        <v>70</v>
      </c>
      <c r="B8607" s="6">
        <f>IF(ISNUMBER(B3734),MAX(0,INDEX('913:913'!$F$6:$F$1205,B3734)),0)</f>
        <v>0</v>
      </c>
      <c r="C8607" s="10"/>
    </row>
    <row r="8608" spans="1:3">
      <c r="A8608" s="21">
        <v>71</v>
      </c>
      <c r="B8608" s="6">
        <f>IF(ISNUMBER(B3735),MAX(0,INDEX('913:913'!$F$6:$F$1205,B3735)),0)</f>
        <v>0</v>
      </c>
      <c r="C8608" s="10"/>
    </row>
    <row r="8609" spans="1:3">
      <c r="A8609" s="21">
        <v>72</v>
      </c>
      <c r="B8609" s="6">
        <f>IF(ISNUMBER(B3736),MAX(0,INDEX('913:913'!$F$6:$F$1205,B3736)),0)</f>
        <v>0</v>
      </c>
      <c r="C8609" s="10"/>
    </row>
    <row r="8610" spans="1:3">
      <c r="A8610" s="21">
        <v>73</v>
      </c>
      <c r="B8610" s="6">
        <f>IF(ISNUMBER(B3737),MAX(0,INDEX('913:913'!$F$6:$F$1205,B3737)),0)</f>
        <v>0</v>
      </c>
      <c r="C8610" s="10"/>
    </row>
    <row r="8611" spans="1:3">
      <c r="A8611" s="21">
        <v>74</v>
      </c>
      <c r="B8611" s="6">
        <f>IF(ISNUMBER(B3738),MAX(0,INDEX('913:913'!$F$6:$F$1205,B3738)),0)</f>
        <v>0</v>
      </c>
      <c r="C8611" s="10"/>
    </row>
    <row r="8612" spans="1:3">
      <c r="A8612" s="21">
        <v>75</v>
      </c>
      <c r="B8612" s="6">
        <f>IF(ISNUMBER(B3739),MAX(0,INDEX('913:913'!$F$6:$F$1205,B3739)),0)</f>
        <v>0</v>
      </c>
      <c r="C8612" s="10"/>
    </row>
    <row r="8613" spans="1:3">
      <c r="A8613" s="21">
        <v>76</v>
      </c>
      <c r="B8613" s="6">
        <f>IF(ISNUMBER(B3740),MAX(0,INDEX('913:913'!$F$6:$F$1205,B3740)),0)</f>
        <v>0</v>
      </c>
      <c r="C8613" s="10"/>
    </row>
    <row r="8614" spans="1:3">
      <c r="A8614" s="21">
        <v>77</v>
      </c>
      <c r="B8614" s="6">
        <f>IF(ISNUMBER(B3741),MAX(0,INDEX('913:913'!$F$6:$F$1205,B3741)),0)</f>
        <v>0</v>
      </c>
      <c r="C8614" s="10"/>
    </row>
    <row r="8615" spans="1:3">
      <c r="A8615" s="21">
        <v>78</v>
      </c>
      <c r="B8615" s="6">
        <f>IF(ISNUMBER(B3742),MAX(0,INDEX('913:913'!$F$6:$F$1205,B3742)),0)</f>
        <v>0</v>
      </c>
      <c r="C8615" s="10"/>
    </row>
    <row r="8616" spans="1:3">
      <c r="A8616" s="21">
        <v>79</v>
      </c>
      <c r="B8616" s="6">
        <f>IF(ISNUMBER(B3743),MAX(0,INDEX('913:913'!$F$6:$F$1205,B3743)),0)</f>
        <v>0</v>
      </c>
      <c r="C8616" s="10"/>
    </row>
    <row r="8617" spans="1:3">
      <c r="A8617" s="21">
        <v>80</v>
      </c>
      <c r="B8617" s="6">
        <f>IF(ISNUMBER(B3744),MAX(0,INDEX('913:913'!$F$6:$F$1205,B3744)),0)</f>
        <v>0</v>
      </c>
      <c r="C8617" s="10"/>
    </row>
    <row r="8618" spans="1:3">
      <c r="A8618" s="21">
        <v>81</v>
      </c>
      <c r="B8618" s="6">
        <f>IF(ISNUMBER(B3745),MAX(0,INDEX('913:913'!$F$6:$F$1205,B3745)),0)</f>
        <v>0</v>
      </c>
      <c r="C8618" s="10"/>
    </row>
    <row r="8619" spans="1:3">
      <c r="A8619" s="21">
        <v>82</v>
      </c>
      <c r="B8619" s="6">
        <f>IF(ISNUMBER(B3746),MAX(0,INDEX('913:913'!$F$6:$F$1205,B3746)),0)</f>
        <v>0</v>
      </c>
      <c r="C8619" s="10"/>
    </row>
    <row r="8620" spans="1:3">
      <c r="A8620" s="21">
        <v>83</v>
      </c>
      <c r="B8620" s="6">
        <f>IF(ISNUMBER(B3747),MAX(0,INDEX('913:913'!$F$6:$F$1205,B3747)),0)</f>
        <v>0</v>
      </c>
      <c r="C8620" s="10"/>
    </row>
    <row r="8621" spans="1:3">
      <c r="A8621" s="21">
        <v>84</v>
      </c>
      <c r="B8621" s="6">
        <f>IF(ISNUMBER(B3748),MAX(0,INDEX('913:913'!$F$6:$F$1205,B3748)),0)</f>
        <v>0</v>
      </c>
      <c r="C8621" s="10"/>
    </row>
    <row r="8622" spans="1:3">
      <c r="A8622" s="21">
        <v>85</v>
      </c>
      <c r="B8622" s="6">
        <f>IF(ISNUMBER(B3749),MAX(0,INDEX('913:913'!$F$6:$F$1205,B3749)),0)</f>
        <v>0</v>
      </c>
      <c r="C8622" s="10"/>
    </row>
    <row r="8623" spans="1:3">
      <c r="A8623" s="21">
        <v>86</v>
      </c>
      <c r="B8623" s="6">
        <f>IF(ISNUMBER(B3750),MAX(0,INDEX('913:913'!$F$6:$F$1205,B3750)),0)</f>
        <v>0</v>
      </c>
      <c r="C8623" s="10"/>
    </row>
    <row r="8624" spans="1:3">
      <c r="A8624" s="21">
        <v>87</v>
      </c>
      <c r="B8624" s="6">
        <f>IF(ISNUMBER(B3751),MAX(0,INDEX('913:913'!$F$6:$F$1205,B3751)),0)</f>
        <v>0</v>
      </c>
      <c r="C8624" s="10"/>
    </row>
    <row r="8625" spans="1:3">
      <c r="A8625" s="21">
        <v>88</v>
      </c>
      <c r="B8625" s="6">
        <f>IF(ISNUMBER(B3752),MAX(0,INDEX('913:913'!$F$6:$F$1205,B3752)),0)</f>
        <v>0</v>
      </c>
      <c r="C8625" s="10"/>
    </row>
    <row r="8626" spans="1:3">
      <c r="A8626" s="21">
        <v>89</v>
      </c>
      <c r="B8626" s="6">
        <f>IF(ISNUMBER(B3753),MAX(0,INDEX('913:913'!$F$6:$F$1205,B3753)),0)</f>
        <v>0</v>
      </c>
      <c r="C8626" s="10"/>
    </row>
    <row r="8627" spans="1:3">
      <c r="A8627" s="21">
        <v>90</v>
      </c>
      <c r="B8627" s="6">
        <f>IF(ISNUMBER(B3754),MAX(0,INDEX('913:913'!$F$6:$F$1205,B3754)),0)</f>
        <v>0</v>
      </c>
      <c r="C8627" s="10"/>
    </row>
    <row r="8628" spans="1:3">
      <c r="A8628" s="21">
        <v>91</v>
      </c>
      <c r="B8628" s="6">
        <f>IF(ISNUMBER(B3755),MAX(0,INDEX('913:913'!$F$6:$F$1205,B3755)),0)</f>
        <v>0</v>
      </c>
      <c r="C8628" s="10"/>
    </row>
    <row r="8629" spans="1:3">
      <c r="A8629" s="21">
        <v>92</v>
      </c>
      <c r="B8629" s="6">
        <f>IF(ISNUMBER(B3756),MAX(0,INDEX('913:913'!$F$6:$F$1205,B3756)),0)</f>
        <v>0</v>
      </c>
      <c r="C8629" s="10"/>
    </row>
    <row r="8630" spans="1:3">
      <c r="A8630" s="21">
        <v>93</v>
      </c>
      <c r="B8630" s="6">
        <f>IF(ISNUMBER(B3757),MAX(0,INDEX('913:913'!$F$6:$F$1205,B3757)),0)</f>
        <v>0</v>
      </c>
      <c r="C8630" s="10"/>
    </row>
    <row r="8631" spans="1:3">
      <c r="A8631" s="21">
        <v>94</v>
      </c>
      <c r="B8631" s="6">
        <f>IF(ISNUMBER(B3758),MAX(0,INDEX('913:913'!$F$6:$F$1205,B3758)),0)</f>
        <v>0</v>
      </c>
      <c r="C8631" s="10"/>
    </row>
    <row r="8632" spans="1:3">
      <c r="A8632" s="21">
        <v>95</v>
      </c>
      <c r="B8632" s="6">
        <f>IF(ISNUMBER(B3759),MAX(0,INDEX('913:913'!$F$6:$F$1205,B3759)),0)</f>
        <v>0</v>
      </c>
      <c r="C8632" s="10"/>
    </row>
    <row r="8633" spans="1:3">
      <c r="A8633" s="21">
        <v>96</v>
      </c>
      <c r="B8633" s="6">
        <f>IF(ISNUMBER(B3760),MAX(0,INDEX('913:913'!$F$6:$F$1205,B3760)),0)</f>
        <v>0</v>
      </c>
      <c r="C8633" s="10"/>
    </row>
    <row r="8634" spans="1:3">
      <c r="A8634" s="21">
        <v>97</v>
      </c>
      <c r="B8634" s="6">
        <f>IF(ISNUMBER(B3761),MAX(0,INDEX('913:913'!$F$6:$F$1205,B3761)),0)</f>
        <v>0</v>
      </c>
      <c r="C8634" s="10"/>
    </row>
    <row r="8635" spans="1:3">
      <c r="A8635" s="21">
        <v>98</v>
      </c>
      <c r="B8635" s="6">
        <f>IF(ISNUMBER(B3762),MAX(0,INDEX('913:913'!$F$6:$F$1205,B3762)),0)</f>
        <v>0</v>
      </c>
      <c r="C8635" s="10"/>
    </row>
    <row r="8636" spans="1:3">
      <c r="A8636" s="21">
        <v>99</v>
      </c>
      <c r="B8636" s="6">
        <f>IF(ISNUMBER(B3763),MAX(0,INDEX('913:913'!$F$6:$F$1205,B3763)),0)</f>
        <v>0</v>
      </c>
      <c r="C8636" s="10"/>
    </row>
    <row r="8637" spans="1:3">
      <c r="A8637" s="21">
        <v>100</v>
      </c>
      <c r="B8637" s="6">
        <f>IF(ISNUMBER(B3764),MAX(0,INDEX('913:913'!$F$6:$F$1205,B3764)),0)</f>
        <v>0</v>
      </c>
      <c r="C8637" s="10"/>
    </row>
    <row r="8638" spans="1:3">
      <c r="A8638" s="21">
        <v>101</v>
      </c>
      <c r="B8638" s="6">
        <f>IF(ISNUMBER(B3765),MAX(0,INDEX('913:913'!$F$6:$F$1205,B3765)),0)</f>
        <v>0</v>
      </c>
      <c r="C8638" s="10"/>
    </row>
    <row r="8639" spans="1:3">
      <c r="A8639" s="21">
        <v>102</v>
      </c>
      <c r="B8639" s="6">
        <f>IF(ISNUMBER(B3766),MAX(0,INDEX('913:913'!$F$6:$F$1205,B3766)),0)</f>
        <v>0</v>
      </c>
      <c r="C8639" s="10"/>
    </row>
    <row r="8640" spans="1:3">
      <c r="A8640" s="21">
        <v>103</v>
      </c>
      <c r="B8640" s="6">
        <f>IF(ISNUMBER(B3767),MAX(0,INDEX('913:913'!$F$6:$F$1205,B3767)),0)</f>
        <v>0</v>
      </c>
      <c r="C8640" s="10"/>
    </row>
    <row r="8641" spans="1:3">
      <c r="A8641" s="21">
        <v>104</v>
      </c>
      <c r="B8641" s="6">
        <f>IF(ISNUMBER(B3768),MAX(0,INDEX('913:913'!$F$6:$F$1205,B3768)),0)</f>
        <v>0</v>
      </c>
      <c r="C8641" s="10"/>
    </row>
    <row r="8642" spans="1:3">
      <c r="A8642" s="21">
        <v>105</v>
      </c>
      <c r="B8642" s="6">
        <f>IF(ISNUMBER(B3769),MAX(0,INDEX('913:913'!$F$6:$F$1205,B3769)),0)</f>
        <v>0</v>
      </c>
      <c r="C8642" s="10"/>
    </row>
    <row r="8643" spans="1:3">
      <c r="A8643" s="21">
        <v>106</v>
      </c>
      <c r="B8643" s="6">
        <f>IF(ISNUMBER(B3770),MAX(0,INDEX('913:913'!$F$6:$F$1205,B3770)),0)</f>
        <v>0</v>
      </c>
      <c r="C8643" s="10"/>
    </row>
    <row r="8644" spans="1:3">
      <c r="A8644" s="21">
        <v>107</v>
      </c>
      <c r="B8644" s="6">
        <f>IF(ISNUMBER(B3771),MAX(0,INDEX('913:913'!$F$6:$F$1205,B3771)),0)</f>
        <v>0</v>
      </c>
      <c r="C8644" s="10"/>
    </row>
    <row r="8645" spans="1:3">
      <c r="A8645" s="21">
        <v>108</v>
      </c>
      <c r="B8645" s="6">
        <f>IF(ISNUMBER(B3772),MAX(0,INDEX('913:913'!$F$6:$F$1205,B3772)),0)</f>
        <v>0</v>
      </c>
      <c r="C8645" s="10"/>
    </row>
    <row r="8646" spans="1:3">
      <c r="A8646" s="21">
        <v>109</v>
      </c>
      <c r="B8646" s="6">
        <f>IF(ISNUMBER(B3773),MAX(0,INDEX('913:913'!$F$6:$F$1205,B3773)),0)</f>
        <v>0</v>
      </c>
      <c r="C8646" s="10"/>
    </row>
    <row r="8647" spans="1:3">
      <c r="A8647" s="21">
        <v>110</v>
      </c>
      <c r="B8647" s="6">
        <f>IF(ISNUMBER(B3774),MAX(0,INDEX('913:913'!$F$6:$F$1205,B3774)),0)</f>
        <v>0</v>
      </c>
      <c r="C8647" s="10"/>
    </row>
    <row r="8648" spans="1:3">
      <c r="A8648" s="21">
        <v>111</v>
      </c>
      <c r="B8648" s="6">
        <f>IF(ISNUMBER(B3775),MAX(0,INDEX('913:913'!$F$6:$F$1205,B3775)),0)</f>
        <v>0</v>
      </c>
      <c r="C8648" s="10"/>
    </row>
    <row r="8649" spans="1:3">
      <c r="A8649" s="21">
        <v>112</v>
      </c>
      <c r="B8649" s="6">
        <f>IF(ISNUMBER(B3776),MAX(0,INDEX('913:913'!$F$6:$F$1205,B3776)),0)</f>
        <v>0</v>
      </c>
      <c r="C8649" s="10"/>
    </row>
    <row r="8650" spans="1:3">
      <c r="A8650" s="21">
        <v>113</v>
      </c>
      <c r="B8650" s="6">
        <f>IF(ISNUMBER(B3777),MAX(0,INDEX('913:913'!$F$6:$F$1205,B3777)),0)</f>
        <v>0</v>
      </c>
      <c r="C8650" s="10"/>
    </row>
    <row r="8651" spans="1:3">
      <c r="A8651" s="21">
        <v>114</v>
      </c>
      <c r="B8651" s="6">
        <f>IF(ISNUMBER(B3778),MAX(0,INDEX('913:913'!$F$6:$F$1205,B3778)),0)</f>
        <v>0</v>
      </c>
      <c r="C8651" s="10"/>
    </row>
    <row r="8652" spans="1:3">
      <c r="A8652" s="21">
        <v>115</v>
      </c>
      <c r="B8652" s="6">
        <f>IF(ISNUMBER(B3779),MAX(0,INDEX('913:913'!$F$6:$F$1205,B3779)),0)</f>
        <v>0</v>
      </c>
      <c r="C8652" s="10"/>
    </row>
    <row r="8653" spans="1:3">
      <c r="A8653" s="21">
        <v>116</v>
      </c>
      <c r="B8653" s="6">
        <f>IF(ISNUMBER(B3780),MAX(0,INDEX('913:913'!$F$6:$F$1205,B3780)),0)</f>
        <v>0</v>
      </c>
      <c r="C8653" s="10"/>
    </row>
    <row r="8654" spans="1:3">
      <c r="A8654" s="21">
        <v>117</v>
      </c>
      <c r="B8654" s="6">
        <f>IF(ISNUMBER(B3781),MAX(0,INDEX('913:913'!$F$6:$F$1205,B3781)),0)</f>
        <v>0</v>
      </c>
      <c r="C8654" s="10"/>
    </row>
    <row r="8655" spans="1:3">
      <c r="A8655" s="21">
        <v>118</v>
      </c>
      <c r="B8655" s="6">
        <f>IF(ISNUMBER(B3782),MAX(0,INDEX('913:913'!$F$6:$F$1205,B3782)),0)</f>
        <v>0</v>
      </c>
      <c r="C8655" s="10"/>
    </row>
    <row r="8656" spans="1:3">
      <c r="A8656" s="21">
        <v>119</v>
      </c>
      <c r="B8656" s="6">
        <f>IF(ISNUMBER(B3783),MAX(0,INDEX('913:913'!$F$6:$F$1205,B3783)),0)</f>
        <v>0</v>
      </c>
      <c r="C8656" s="10"/>
    </row>
    <row r="8657" spans="1:3">
      <c r="A8657" s="21">
        <v>120</v>
      </c>
      <c r="B8657" s="6">
        <f>IF(ISNUMBER(B3784),MAX(0,INDEX('913:913'!$F$6:$F$1205,B3784)),0)</f>
        <v>0</v>
      </c>
      <c r="C8657" s="10"/>
    </row>
    <row r="8658" spans="1:3">
      <c r="A8658" s="21">
        <v>121</v>
      </c>
      <c r="B8658" s="6">
        <f>IF(ISNUMBER(B3785),MAX(0,INDEX('913:913'!$F$6:$F$1205,B3785)),0)</f>
        <v>0</v>
      </c>
      <c r="C8658" s="10"/>
    </row>
    <row r="8659" spans="1:3">
      <c r="A8659" s="21">
        <v>122</v>
      </c>
      <c r="B8659" s="6">
        <f>IF(ISNUMBER(B3786),MAX(0,INDEX('913:913'!$F$6:$F$1205,B3786)),0)</f>
        <v>0</v>
      </c>
      <c r="C8659" s="10"/>
    </row>
    <row r="8660" spans="1:3">
      <c r="A8660" s="21">
        <v>123</v>
      </c>
      <c r="B8660" s="6">
        <f>IF(ISNUMBER(B3787),MAX(0,INDEX('913:913'!$F$6:$F$1205,B3787)),0)</f>
        <v>0</v>
      </c>
      <c r="C8660" s="10"/>
    </row>
    <row r="8661" spans="1:3">
      <c r="A8661" s="21">
        <v>124</v>
      </c>
      <c r="B8661" s="6">
        <f>IF(ISNUMBER(B3788),MAX(0,INDEX('913:913'!$F$6:$F$1205,B3788)),0)</f>
        <v>0</v>
      </c>
      <c r="C8661" s="10"/>
    </row>
    <row r="8662" spans="1:3">
      <c r="A8662" s="21">
        <v>125</v>
      </c>
      <c r="B8662" s="6">
        <f>IF(ISNUMBER(B3789),MAX(0,INDEX('913:913'!$F$6:$F$1205,B3789)),0)</f>
        <v>0</v>
      </c>
      <c r="C8662" s="10"/>
    </row>
    <row r="8663" spans="1:3">
      <c r="A8663" s="21">
        <v>126</v>
      </c>
      <c r="B8663" s="6">
        <f>IF(ISNUMBER(B3790),MAX(0,INDEX('913:913'!$F$6:$F$1205,B3790)),0)</f>
        <v>0</v>
      </c>
      <c r="C8663" s="10"/>
    </row>
    <row r="8664" spans="1:3">
      <c r="A8664" s="21">
        <v>127</v>
      </c>
      <c r="B8664" s="6">
        <f>IF(ISNUMBER(B3791),MAX(0,INDEX('913:913'!$F$6:$F$1205,B3791)),0)</f>
        <v>0</v>
      </c>
      <c r="C8664" s="10"/>
    </row>
    <row r="8665" spans="1:3">
      <c r="A8665" s="21">
        <v>128</v>
      </c>
      <c r="B8665" s="6">
        <f>IF(ISNUMBER(B3792),MAX(0,INDEX('913:913'!$F$6:$F$1205,B3792)),0)</f>
        <v>0</v>
      </c>
      <c r="C8665" s="10"/>
    </row>
    <row r="8666" spans="1:3">
      <c r="A8666" s="21">
        <v>129</v>
      </c>
      <c r="B8666" s="6">
        <f>IF(ISNUMBER(B3793),MAX(0,INDEX('913:913'!$F$6:$F$1205,B3793)),0)</f>
        <v>0</v>
      </c>
      <c r="C8666" s="10"/>
    </row>
    <row r="8667" spans="1:3">
      <c r="A8667" s="21">
        <v>130</v>
      </c>
      <c r="B8667" s="6">
        <f>IF(ISNUMBER(B3794),MAX(0,INDEX('913:913'!$F$6:$F$1205,B3794)),0)</f>
        <v>0</v>
      </c>
      <c r="C8667" s="10"/>
    </row>
    <row r="8668" spans="1:3">
      <c r="A8668" s="21">
        <v>131</v>
      </c>
      <c r="B8668" s="6">
        <f>IF(ISNUMBER(B3795),MAX(0,INDEX('913:913'!$F$6:$F$1205,B3795)),0)</f>
        <v>0</v>
      </c>
      <c r="C8668" s="10"/>
    </row>
    <row r="8669" spans="1:3">
      <c r="A8669" s="21">
        <v>132</v>
      </c>
      <c r="B8669" s="6">
        <f>IF(ISNUMBER(B3796),MAX(0,INDEX('913:913'!$F$6:$F$1205,B3796)),0)</f>
        <v>0</v>
      </c>
      <c r="C8669" s="10"/>
    </row>
    <row r="8670" spans="1:3">
      <c r="A8670" s="21">
        <v>133</v>
      </c>
      <c r="B8670" s="6">
        <f>IF(ISNUMBER(B3797),MAX(0,INDEX('913:913'!$F$6:$F$1205,B3797)),0)</f>
        <v>0</v>
      </c>
      <c r="C8670" s="10"/>
    </row>
    <row r="8671" spans="1:3">
      <c r="A8671" s="21">
        <v>134</v>
      </c>
      <c r="B8671" s="6">
        <f>IF(ISNUMBER(B3798),MAX(0,INDEX('913:913'!$F$6:$F$1205,B3798)),0)</f>
        <v>0</v>
      </c>
      <c r="C8671" s="10"/>
    </row>
    <row r="8672" spans="1:3">
      <c r="A8672" s="21">
        <v>135</v>
      </c>
      <c r="B8672" s="6">
        <f>IF(ISNUMBER(B3799),MAX(0,INDEX('913:913'!$F$6:$F$1205,B3799)),0)</f>
        <v>0</v>
      </c>
      <c r="C8672" s="10"/>
    </row>
    <row r="8673" spans="1:3">
      <c r="A8673" s="21">
        <v>136</v>
      </c>
      <c r="B8673" s="6">
        <f>IF(ISNUMBER(B3800),MAX(0,INDEX('913:913'!$F$6:$F$1205,B3800)),0)</f>
        <v>0</v>
      </c>
      <c r="C8673" s="10"/>
    </row>
    <row r="8674" spans="1:3">
      <c r="A8674" s="21">
        <v>137</v>
      </c>
      <c r="B8674" s="6">
        <f>IF(ISNUMBER(B3801),MAX(0,INDEX('913:913'!$F$6:$F$1205,B3801)),0)</f>
        <v>0</v>
      </c>
      <c r="C8674" s="10"/>
    </row>
    <row r="8675" spans="1:3">
      <c r="A8675" s="21">
        <v>138</v>
      </c>
      <c r="B8675" s="6">
        <f>IF(ISNUMBER(B3802),MAX(0,INDEX('913:913'!$F$6:$F$1205,B3802)),0)</f>
        <v>0</v>
      </c>
      <c r="C8675" s="10"/>
    </row>
    <row r="8676" spans="1:3">
      <c r="A8676" s="21">
        <v>139</v>
      </c>
      <c r="B8676" s="6">
        <f>IF(ISNUMBER(B3803),MAX(0,INDEX('913:913'!$F$6:$F$1205,B3803)),0)</f>
        <v>0</v>
      </c>
      <c r="C8676" s="10"/>
    </row>
    <row r="8677" spans="1:3">
      <c r="A8677" s="21">
        <v>140</v>
      </c>
      <c r="B8677" s="6">
        <f>IF(ISNUMBER(B3804),MAX(0,INDEX('913:913'!$F$6:$F$1205,B3804)),0)</f>
        <v>0</v>
      </c>
      <c r="C8677" s="10"/>
    </row>
    <row r="8678" spans="1:3">
      <c r="A8678" s="21">
        <v>141</v>
      </c>
      <c r="B8678" s="6">
        <f>IF(ISNUMBER(B3805),MAX(0,INDEX('913:913'!$F$6:$F$1205,B3805)),0)</f>
        <v>0</v>
      </c>
      <c r="C8678" s="10"/>
    </row>
    <row r="8679" spans="1:3">
      <c r="A8679" s="21">
        <v>142</v>
      </c>
      <c r="B8679" s="6">
        <f>IF(ISNUMBER(B3806),MAX(0,INDEX('913:913'!$F$6:$F$1205,B3806)),0)</f>
        <v>0</v>
      </c>
      <c r="C8679" s="10"/>
    </row>
    <row r="8680" spans="1:3">
      <c r="A8680" s="21">
        <v>143</v>
      </c>
      <c r="B8680" s="6">
        <f>IF(ISNUMBER(B3807),MAX(0,INDEX('913:913'!$F$6:$F$1205,B3807)),0)</f>
        <v>0</v>
      </c>
      <c r="C8680" s="10"/>
    </row>
    <row r="8681" spans="1:3">
      <c r="A8681" s="21">
        <v>144</v>
      </c>
      <c r="B8681" s="6">
        <f>IF(ISNUMBER(B3808),MAX(0,INDEX('913:913'!$F$6:$F$1205,B3808)),0)</f>
        <v>0</v>
      </c>
      <c r="C8681" s="10"/>
    </row>
    <row r="8682" spans="1:3">
      <c r="A8682" s="21">
        <v>145</v>
      </c>
      <c r="B8682" s="6">
        <f>IF(ISNUMBER(B3809),MAX(0,INDEX('913:913'!$F$6:$F$1205,B3809)),0)</f>
        <v>0</v>
      </c>
      <c r="C8682" s="10"/>
    </row>
    <row r="8683" spans="1:3">
      <c r="A8683" s="21">
        <v>146</v>
      </c>
      <c r="B8683" s="6">
        <f>IF(ISNUMBER(B3810),MAX(0,INDEX('913:913'!$F$6:$F$1205,B3810)),0)</f>
        <v>0</v>
      </c>
      <c r="C8683" s="10"/>
    </row>
    <row r="8684" spans="1:3">
      <c r="A8684" s="21">
        <v>147</v>
      </c>
      <c r="B8684" s="6">
        <f>IF(ISNUMBER(B3811),MAX(0,INDEX('913:913'!$F$6:$F$1205,B3811)),0)</f>
        <v>0</v>
      </c>
      <c r="C8684" s="10"/>
    </row>
    <row r="8685" spans="1:3">
      <c r="A8685" s="21">
        <v>148</v>
      </c>
      <c r="B8685" s="6">
        <f>IF(ISNUMBER(B3812),MAX(0,INDEX('913:913'!$F$6:$F$1205,B3812)),0)</f>
        <v>0</v>
      </c>
      <c r="C8685" s="10"/>
    </row>
    <row r="8686" spans="1:3">
      <c r="A8686" s="21">
        <v>149</v>
      </c>
      <c r="B8686" s="6">
        <f>IF(ISNUMBER(B3813),MAX(0,INDEX('913:913'!$F$6:$F$1205,B3813)),0)</f>
        <v>0</v>
      </c>
      <c r="C8686" s="10"/>
    </row>
    <row r="8687" spans="1:3">
      <c r="A8687" s="21">
        <v>150</v>
      </c>
      <c r="B8687" s="6">
        <f>IF(ISNUMBER(B3814),MAX(0,INDEX('913:913'!$F$6:$F$1205,B3814)),0)</f>
        <v>0</v>
      </c>
      <c r="C8687" s="10"/>
    </row>
    <row r="8688" spans="1:3">
      <c r="A8688" s="21">
        <v>151</v>
      </c>
      <c r="B8688" s="6">
        <f>IF(ISNUMBER(B3815),MAX(0,INDEX('913:913'!$F$6:$F$1205,B3815)),0)</f>
        <v>0</v>
      </c>
      <c r="C8688" s="10"/>
    </row>
    <row r="8689" spans="1:3">
      <c r="A8689" s="21">
        <v>152</v>
      </c>
      <c r="B8689" s="6">
        <f>IF(ISNUMBER(B3816),MAX(0,INDEX('913:913'!$F$6:$F$1205,B3816)),0)</f>
        <v>0</v>
      </c>
      <c r="C8689" s="10"/>
    </row>
    <row r="8690" spans="1:3">
      <c r="A8690" s="21">
        <v>153</v>
      </c>
      <c r="B8690" s="6">
        <f>IF(ISNUMBER(B3817),MAX(0,INDEX('913:913'!$F$6:$F$1205,B3817)),0)</f>
        <v>0</v>
      </c>
      <c r="C8690" s="10"/>
    </row>
    <row r="8691" spans="1:3">
      <c r="A8691" s="21">
        <v>154</v>
      </c>
      <c r="B8691" s="6">
        <f>IF(ISNUMBER(B3818),MAX(0,INDEX('913:913'!$F$6:$F$1205,B3818)),0)</f>
        <v>0</v>
      </c>
      <c r="C8691" s="10"/>
    </row>
    <row r="8692" spans="1:3">
      <c r="A8692" s="21">
        <v>155</v>
      </c>
      <c r="B8692" s="6">
        <f>IF(ISNUMBER(B3819),MAX(0,INDEX('913:913'!$F$6:$F$1205,B3819)),0)</f>
        <v>0</v>
      </c>
      <c r="C8692" s="10"/>
    </row>
    <row r="8693" spans="1:3">
      <c r="A8693" s="21">
        <v>156</v>
      </c>
      <c r="B8693" s="6">
        <f>IF(ISNUMBER(B3820),MAX(0,INDEX('913:913'!$F$6:$F$1205,B3820)),0)</f>
        <v>0</v>
      </c>
      <c r="C8693" s="10"/>
    </row>
    <row r="8694" spans="1:3">
      <c r="A8694" s="21">
        <v>157</v>
      </c>
      <c r="B8694" s="6">
        <f>IF(ISNUMBER(B3821),MAX(0,INDEX('913:913'!$F$6:$F$1205,B3821)),0)</f>
        <v>0</v>
      </c>
      <c r="C8694" s="10"/>
    </row>
    <row r="8695" spans="1:3">
      <c r="A8695" s="21">
        <v>158</v>
      </c>
      <c r="B8695" s="6">
        <f>IF(ISNUMBER(B3822),MAX(0,INDEX('913:913'!$F$6:$F$1205,B3822)),0)</f>
        <v>0</v>
      </c>
      <c r="C8695" s="10"/>
    </row>
    <row r="8696" spans="1:3">
      <c r="A8696" s="21">
        <v>159</v>
      </c>
      <c r="B8696" s="6">
        <f>IF(ISNUMBER(B3823),MAX(0,INDEX('913:913'!$F$6:$F$1205,B3823)),0)</f>
        <v>0</v>
      </c>
      <c r="C8696" s="10"/>
    </row>
    <row r="8697" spans="1:3">
      <c r="A8697" s="21">
        <v>160</v>
      </c>
      <c r="B8697" s="6">
        <f>IF(ISNUMBER(B3824),MAX(0,INDEX('913:913'!$F$6:$F$1205,B3824)),0)</f>
        <v>0</v>
      </c>
      <c r="C8697" s="10"/>
    </row>
    <row r="8698" spans="1:3">
      <c r="A8698" s="21">
        <v>161</v>
      </c>
      <c r="B8698" s="6">
        <f>IF(ISNUMBER(B3825),MAX(0,INDEX('913:913'!$F$6:$F$1205,B3825)),0)</f>
        <v>0</v>
      </c>
      <c r="C8698" s="10"/>
    </row>
    <row r="8699" spans="1:3">
      <c r="A8699" s="21">
        <v>162</v>
      </c>
      <c r="B8699" s="6">
        <f>IF(ISNUMBER(B3826),MAX(0,INDEX('913:913'!$F$6:$F$1205,B3826)),0)</f>
        <v>0</v>
      </c>
      <c r="C8699" s="10"/>
    </row>
    <row r="8700" spans="1:3">
      <c r="A8700" s="21">
        <v>163</v>
      </c>
      <c r="B8700" s="6">
        <f>IF(ISNUMBER(B3827),MAX(0,INDEX('913:913'!$F$6:$F$1205,B3827)),0)</f>
        <v>0</v>
      </c>
      <c r="C8700" s="10"/>
    </row>
    <row r="8701" spans="1:3">
      <c r="A8701" s="21">
        <v>164</v>
      </c>
      <c r="B8701" s="6">
        <f>IF(ISNUMBER(B3828),MAX(0,INDEX('913:913'!$F$6:$F$1205,B3828)),0)</f>
        <v>0</v>
      </c>
      <c r="C8701" s="10"/>
    </row>
    <row r="8702" spans="1:3">
      <c r="A8702" s="21">
        <v>165</v>
      </c>
      <c r="B8702" s="6">
        <f>IF(ISNUMBER(B3829),MAX(0,INDEX('913:913'!$F$6:$F$1205,B3829)),0)</f>
        <v>0</v>
      </c>
      <c r="C8702" s="10"/>
    </row>
    <row r="8703" spans="1:3">
      <c r="A8703" s="21">
        <v>166</v>
      </c>
      <c r="B8703" s="6">
        <f>IF(ISNUMBER(B3830),MAX(0,INDEX('913:913'!$F$6:$F$1205,B3830)),0)</f>
        <v>0</v>
      </c>
      <c r="C8703" s="10"/>
    </row>
    <row r="8704" spans="1:3">
      <c r="A8704" s="21">
        <v>167</v>
      </c>
      <c r="B8704" s="6">
        <f>IF(ISNUMBER(B3831),MAX(0,INDEX('913:913'!$F$6:$F$1205,B3831)),0)</f>
        <v>0</v>
      </c>
      <c r="C8704" s="10"/>
    </row>
    <row r="8705" spans="1:3">
      <c r="A8705" s="21">
        <v>168</v>
      </c>
      <c r="B8705" s="6">
        <f>IF(ISNUMBER(B3832),MAX(0,INDEX('913:913'!$F$6:$F$1205,B3832)),0)</f>
        <v>0</v>
      </c>
      <c r="C8705" s="10"/>
    </row>
    <row r="8706" spans="1:3">
      <c r="A8706" s="21">
        <v>169</v>
      </c>
      <c r="B8706" s="6">
        <f>IF(ISNUMBER(B3833),MAX(0,INDEX('913:913'!$F$6:$F$1205,B3833)),0)</f>
        <v>0</v>
      </c>
      <c r="C8706" s="10"/>
    </row>
    <row r="8707" spans="1:3">
      <c r="A8707" s="21">
        <v>170</v>
      </c>
      <c r="B8707" s="6">
        <f>IF(ISNUMBER(B3834),MAX(0,INDEX('913:913'!$F$6:$F$1205,B3834)),0)</f>
        <v>0</v>
      </c>
      <c r="C8707" s="10"/>
    </row>
    <row r="8708" spans="1:3">
      <c r="A8708" s="21">
        <v>171</v>
      </c>
      <c r="B8708" s="6">
        <f>IF(ISNUMBER(B3835),MAX(0,INDEX('913:913'!$F$6:$F$1205,B3835)),0)</f>
        <v>0</v>
      </c>
      <c r="C8708" s="10"/>
    </row>
    <row r="8709" spans="1:3">
      <c r="A8709" s="21">
        <v>172</v>
      </c>
      <c r="B8709" s="6">
        <f>IF(ISNUMBER(B3836),MAX(0,INDEX('913:913'!$F$6:$F$1205,B3836)),0)</f>
        <v>0</v>
      </c>
      <c r="C8709" s="10"/>
    </row>
    <row r="8710" spans="1:3">
      <c r="A8710" s="21">
        <v>173</v>
      </c>
      <c r="B8710" s="6">
        <f>IF(ISNUMBER(B3837),MAX(0,INDEX('913:913'!$F$6:$F$1205,B3837)),0)</f>
        <v>0</v>
      </c>
      <c r="C8710" s="10"/>
    </row>
    <row r="8711" spans="1:3">
      <c r="A8711" s="21">
        <v>174</v>
      </c>
      <c r="B8711" s="6">
        <f>IF(ISNUMBER(B3838),MAX(0,INDEX('913:913'!$F$6:$F$1205,B3838)),0)</f>
        <v>0</v>
      </c>
      <c r="C8711" s="10"/>
    </row>
    <row r="8712" spans="1:3">
      <c r="A8712" s="21">
        <v>175</v>
      </c>
      <c r="B8712" s="6">
        <f>IF(ISNUMBER(B3839),MAX(0,INDEX('913:913'!$F$6:$F$1205,B3839)),0)</f>
        <v>0</v>
      </c>
      <c r="C8712" s="10"/>
    </row>
    <row r="8713" spans="1:3">
      <c r="A8713" s="21">
        <v>176</v>
      </c>
      <c r="B8713" s="6">
        <f>IF(ISNUMBER(B3840),MAX(0,INDEX('913:913'!$F$6:$F$1205,B3840)),0)</f>
        <v>0</v>
      </c>
      <c r="C8713" s="10"/>
    </row>
    <row r="8714" spans="1:3">
      <c r="A8714" s="21">
        <v>177</v>
      </c>
      <c r="B8714" s="6">
        <f>IF(ISNUMBER(B3841),MAX(0,INDEX('913:913'!$F$6:$F$1205,B3841)),0)</f>
        <v>0</v>
      </c>
      <c r="C8714" s="10"/>
    </row>
    <row r="8715" spans="1:3">
      <c r="A8715" s="21">
        <v>178</v>
      </c>
      <c r="B8715" s="6">
        <f>IF(ISNUMBER(B3842),MAX(0,INDEX('913:913'!$F$6:$F$1205,B3842)),0)</f>
        <v>0</v>
      </c>
      <c r="C8715" s="10"/>
    </row>
    <row r="8716" spans="1:3">
      <c r="A8716" s="21">
        <v>179</v>
      </c>
      <c r="B8716" s="6">
        <f>IF(ISNUMBER(B3843),MAX(0,INDEX('913:913'!$F$6:$F$1205,B3843)),0)</f>
        <v>0</v>
      </c>
      <c r="C8716" s="10"/>
    </row>
    <row r="8717" spans="1:3">
      <c r="A8717" s="21">
        <v>180</v>
      </c>
      <c r="B8717" s="6">
        <f>IF(ISNUMBER(B3844),MAX(0,INDEX('913:913'!$F$6:$F$1205,B3844)),0)</f>
        <v>0</v>
      </c>
      <c r="C8717" s="10"/>
    </row>
    <row r="8718" spans="1:3">
      <c r="A8718" s="21">
        <v>181</v>
      </c>
      <c r="B8718" s="6">
        <f>IF(ISNUMBER(B3845),MAX(0,INDEX('913:913'!$F$6:$F$1205,B3845)),0)</f>
        <v>0</v>
      </c>
      <c r="C8718" s="10"/>
    </row>
    <row r="8719" spans="1:3">
      <c r="A8719" s="21">
        <v>182</v>
      </c>
      <c r="B8719" s="6">
        <f>IF(ISNUMBER(B3846),MAX(0,INDEX('913:913'!$F$6:$F$1205,B3846)),0)</f>
        <v>0</v>
      </c>
      <c r="C8719" s="10"/>
    </row>
    <row r="8720" spans="1:3">
      <c r="A8720" s="21">
        <v>183</v>
      </c>
      <c r="B8720" s="6">
        <f>IF(ISNUMBER(B3847),MAX(0,INDEX('913:913'!$F$6:$F$1205,B3847)),0)</f>
        <v>0</v>
      </c>
      <c r="C8720" s="10"/>
    </row>
    <row r="8721" spans="1:3">
      <c r="A8721" s="21">
        <v>184</v>
      </c>
      <c r="B8721" s="6">
        <f>IF(ISNUMBER(B3848),MAX(0,INDEX('913:913'!$F$6:$F$1205,B3848)),0)</f>
        <v>0</v>
      </c>
      <c r="C8721" s="10"/>
    </row>
    <row r="8722" spans="1:3">
      <c r="A8722" s="21">
        <v>185</v>
      </c>
      <c r="B8722" s="6">
        <f>IF(ISNUMBER(B3849),MAX(0,INDEX('913:913'!$F$6:$F$1205,B3849)),0)</f>
        <v>0</v>
      </c>
      <c r="C8722" s="10"/>
    </row>
    <row r="8723" spans="1:3">
      <c r="A8723" s="21">
        <v>186</v>
      </c>
      <c r="B8723" s="6">
        <f>IF(ISNUMBER(B3850),MAX(0,INDEX('913:913'!$F$6:$F$1205,B3850)),0)</f>
        <v>0</v>
      </c>
      <c r="C8723" s="10"/>
    </row>
    <row r="8724" spans="1:3">
      <c r="A8724" s="21">
        <v>187</v>
      </c>
      <c r="B8724" s="6">
        <f>IF(ISNUMBER(B3851),MAX(0,INDEX('913:913'!$F$6:$F$1205,B3851)),0)</f>
        <v>0</v>
      </c>
      <c r="C8724" s="10"/>
    </row>
    <row r="8725" spans="1:3">
      <c r="A8725" s="21">
        <v>188</v>
      </c>
      <c r="B8725" s="6">
        <f>IF(ISNUMBER(B3852),MAX(0,INDEX('913:913'!$F$6:$F$1205,B3852)),0)</f>
        <v>0</v>
      </c>
      <c r="C8725" s="10"/>
    </row>
    <row r="8726" spans="1:3">
      <c r="A8726" s="21">
        <v>189</v>
      </c>
      <c r="B8726" s="6">
        <f>IF(ISNUMBER(B3853),MAX(0,INDEX('913:913'!$F$6:$F$1205,B3853)),0)</f>
        <v>0</v>
      </c>
      <c r="C8726" s="10"/>
    </row>
    <row r="8727" spans="1:3">
      <c r="A8727" s="21">
        <v>190</v>
      </c>
      <c r="B8727" s="6">
        <f>IF(ISNUMBER(B3854),MAX(0,INDEX('913:913'!$F$6:$F$1205,B3854)),0)</f>
        <v>0</v>
      </c>
      <c r="C8727" s="10"/>
    </row>
    <row r="8728" spans="1:3">
      <c r="A8728" s="21">
        <v>191</v>
      </c>
      <c r="B8728" s="6">
        <f>IF(ISNUMBER(B3855),MAX(0,INDEX('913:913'!$F$6:$F$1205,B3855)),0)</f>
        <v>0</v>
      </c>
      <c r="C8728" s="10"/>
    </row>
    <row r="8729" spans="1:3">
      <c r="A8729" s="21">
        <v>192</v>
      </c>
      <c r="B8729" s="6">
        <f>IF(ISNUMBER(B3856),MAX(0,INDEX('913:913'!$F$6:$F$1205,B3856)),0)</f>
        <v>0</v>
      </c>
      <c r="C8729" s="10"/>
    </row>
    <row r="8730" spans="1:3">
      <c r="A8730" s="21">
        <v>193</v>
      </c>
      <c r="B8730" s="6">
        <f>IF(ISNUMBER(B3857),MAX(0,INDEX('913:913'!$F$6:$F$1205,B3857)),0)</f>
        <v>0</v>
      </c>
      <c r="C8730" s="10"/>
    </row>
    <row r="8731" spans="1:3">
      <c r="A8731" s="21">
        <v>194</v>
      </c>
      <c r="B8731" s="6">
        <f>IF(ISNUMBER(B3858),MAX(0,INDEX('913:913'!$F$6:$F$1205,B3858)),0)</f>
        <v>0</v>
      </c>
      <c r="C8731" s="10"/>
    </row>
    <row r="8732" spans="1:3">
      <c r="A8732" s="21">
        <v>195</v>
      </c>
      <c r="B8732" s="6">
        <f>IF(ISNUMBER(B3859),MAX(0,INDEX('913:913'!$F$6:$F$1205,B3859)),0)</f>
        <v>0</v>
      </c>
      <c r="C8732" s="10"/>
    </row>
    <row r="8733" spans="1:3">
      <c r="A8733" s="21">
        <v>196</v>
      </c>
      <c r="B8733" s="6">
        <f>IF(ISNUMBER(B3860),MAX(0,INDEX('913:913'!$F$6:$F$1205,B3860)),0)</f>
        <v>0</v>
      </c>
      <c r="C8733" s="10"/>
    </row>
    <row r="8734" spans="1:3">
      <c r="A8734" s="21">
        <v>197</v>
      </c>
      <c r="B8734" s="6">
        <f>IF(ISNUMBER(B3861),MAX(0,INDEX('913:913'!$F$6:$F$1205,B3861)),0)</f>
        <v>0</v>
      </c>
      <c r="C8734" s="10"/>
    </row>
    <row r="8735" spans="1:3">
      <c r="A8735" s="21">
        <v>198</v>
      </c>
      <c r="B8735" s="6">
        <f>IF(ISNUMBER(B3862),MAX(0,INDEX('913:913'!$F$6:$F$1205,B3862)),0)</f>
        <v>0</v>
      </c>
      <c r="C8735" s="10"/>
    </row>
    <row r="8736" spans="1:3">
      <c r="A8736" s="21">
        <v>199</v>
      </c>
      <c r="B8736" s="6">
        <f>IF(ISNUMBER(B3863),MAX(0,INDEX('913:913'!$F$6:$F$1205,B3863)),0)</f>
        <v>0</v>
      </c>
      <c r="C8736" s="10"/>
    </row>
    <row r="8737" spans="1:3">
      <c r="A8737" s="21">
        <v>200</v>
      </c>
      <c r="B8737" s="6">
        <f>IF(ISNUMBER(B3864),MAX(0,INDEX('913:913'!$F$6:$F$1205,B3864)),0)</f>
        <v>0</v>
      </c>
      <c r="C8737" s="10"/>
    </row>
    <row r="8738" spans="1:3">
      <c r="A8738" s="21">
        <v>201</v>
      </c>
      <c r="B8738" s="6">
        <f>IF(ISNUMBER(B3865),MAX(0,INDEX('913:913'!$F$6:$F$1205,B3865)),0)</f>
        <v>0</v>
      </c>
      <c r="C8738" s="10"/>
    </row>
    <row r="8739" spans="1:3">
      <c r="A8739" s="21">
        <v>202</v>
      </c>
      <c r="B8739" s="6">
        <f>IF(ISNUMBER(B3866),MAX(0,INDEX('913:913'!$F$6:$F$1205,B3866)),0)</f>
        <v>0</v>
      </c>
      <c r="C8739" s="10"/>
    </row>
    <row r="8740" spans="1:3">
      <c r="A8740" s="21">
        <v>203</v>
      </c>
      <c r="B8740" s="6">
        <f>IF(ISNUMBER(B3867),MAX(0,INDEX('913:913'!$F$6:$F$1205,B3867)),0)</f>
        <v>0</v>
      </c>
      <c r="C8740" s="10"/>
    </row>
    <row r="8741" spans="1:3">
      <c r="A8741" s="21">
        <v>204</v>
      </c>
      <c r="B8741" s="6">
        <f>IF(ISNUMBER(B3868),MAX(0,INDEX('913:913'!$F$6:$F$1205,B3868)),0)</f>
        <v>0</v>
      </c>
      <c r="C8741" s="10"/>
    </row>
    <row r="8742" spans="1:3">
      <c r="A8742" s="21">
        <v>205</v>
      </c>
      <c r="B8742" s="6">
        <f>IF(ISNUMBER(B3869),MAX(0,INDEX('913:913'!$F$6:$F$1205,B3869)),0)</f>
        <v>0</v>
      </c>
      <c r="C8742" s="10"/>
    </row>
    <row r="8743" spans="1:3">
      <c r="A8743" s="21">
        <v>206</v>
      </c>
      <c r="B8743" s="6">
        <f>IF(ISNUMBER(B3870),MAX(0,INDEX('913:913'!$F$6:$F$1205,B3870)),0)</f>
        <v>0</v>
      </c>
      <c r="C8743" s="10"/>
    </row>
    <row r="8744" spans="1:3">
      <c r="A8744" s="21">
        <v>207</v>
      </c>
      <c r="B8744" s="6">
        <f>IF(ISNUMBER(B3871),MAX(0,INDEX('913:913'!$F$6:$F$1205,B3871)),0)</f>
        <v>0</v>
      </c>
      <c r="C8744" s="10"/>
    </row>
    <row r="8745" spans="1:3">
      <c r="A8745" s="21">
        <v>208</v>
      </c>
      <c r="B8745" s="6">
        <f>IF(ISNUMBER(B3872),MAX(0,INDEX('913:913'!$F$6:$F$1205,B3872)),0)</f>
        <v>0</v>
      </c>
      <c r="C8745" s="10"/>
    </row>
    <row r="8746" spans="1:3">
      <c r="A8746" s="21">
        <v>209</v>
      </c>
      <c r="B8746" s="6">
        <f>IF(ISNUMBER(B3873),MAX(0,INDEX('913:913'!$F$6:$F$1205,B3873)),0)</f>
        <v>0</v>
      </c>
      <c r="C8746" s="10"/>
    </row>
    <row r="8747" spans="1:3">
      <c r="A8747" s="21">
        <v>210</v>
      </c>
      <c r="B8747" s="6">
        <f>IF(ISNUMBER(B3874),MAX(0,INDEX('913:913'!$F$6:$F$1205,B3874)),0)</f>
        <v>0</v>
      </c>
      <c r="C8747" s="10"/>
    </row>
    <row r="8748" spans="1:3">
      <c r="A8748" s="21">
        <v>211</v>
      </c>
      <c r="B8748" s="6">
        <f>IF(ISNUMBER(B3875),MAX(0,INDEX('913:913'!$F$6:$F$1205,B3875)),0)</f>
        <v>0</v>
      </c>
      <c r="C8748" s="10"/>
    </row>
    <row r="8749" spans="1:3">
      <c r="A8749" s="21">
        <v>212</v>
      </c>
      <c r="B8749" s="6">
        <f>IF(ISNUMBER(B3876),MAX(0,INDEX('913:913'!$F$6:$F$1205,B3876)),0)</f>
        <v>0</v>
      </c>
      <c r="C8749" s="10"/>
    </row>
    <row r="8750" spans="1:3">
      <c r="A8750" s="21">
        <v>213</v>
      </c>
      <c r="B8750" s="6">
        <f>IF(ISNUMBER(B3877),MAX(0,INDEX('913:913'!$F$6:$F$1205,B3877)),0)</f>
        <v>0</v>
      </c>
      <c r="C8750" s="10"/>
    </row>
    <row r="8751" spans="1:3">
      <c r="A8751" s="21">
        <v>214</v>
      </c>
      <c r="B8751" s="6">
        <f>IF(ISNUMBER(B3878),MAX(0,INDEX('913:913'!$F$6:$F$1205,B3878)),0)</f>
        <v>0</v>
      </c>
      <c r="C8751" s="10"/>
    </row>
    <row r="8752" spans="1:3">
      <c r="A8752" s="21">
        <v>215</v>
      </c>
      <c r="B8752" s="6">
        <f>IF(ISNUMBER(B3879),MAX(0,INDEX('913:913'!$F$6:$F$1205,B3879)),0)</f>
        <v>0</v>
      </c>
      <c r="C8752" s="10"/>
    </row>
    <row r="8753" spans="1:3">
      <c r="A8753" s="21">
        <v>216</v>
      </c>
      <c r="B8753" s="6">
        <f>IF(ISNUMBER(B3880),MAX(0,INDEX('913:913'!$F$6:$F$1205,B3880)),0)</f>
        <v>0</v>
      </c>
      <c r="C8753" s="10"/>
    </row>
    <row r="8754" spans="1:3">
      <c r="A8754" s="21">
        <v>217</v>
      </c>
      <c r="B8754" s="6">
        <f>IF(ISNUMBER(B3881),MAX(0,INDEX('913:913'!$F$6:$F$1205,B3881)),0)</f>
        <v>0</v>
      </c>
      <c r="C8754" s="10"/>
    </row>
    <row r="8755" spans="1:3">
      <c r="A8755" s="21">
        <v>218</v>
      </c>
      <c r="B8755" s="6">
        <f>IF(ISNUMBER(B3882),MAX(0,INDEX('913:913'!$F$6:$F$1205,B3882)),0)</f>
        <v>0</v>
      </c>
      <c r="C8755" s="10"/>
    </row>
    <row r="8756" spans="1:3">
      <c r="A8756" s="21">
        <v>219</v>
      </c>
      <c r="B8756" s="6">
        <f>IF(ISNUMBER(B3883),MAX(0,INDEX('913:913'!$F$6:$F$1205,B3883)),0)</f>
        <v>0</v>
      </c>
      <c r="C8756" s="10"/>
    </row>
    <row r="8757" spans="1:3">
      <c r="A8757" s="21">
        <v>220</v>
      </c>
      <c r="B8757" s="6">
        <f>IF(ISNUMBER(B3884),MAX(0,INDEX('913:913'!$F$6:$F$1205,B3884)),0)</f>
        <v>0</v>
      </c>
      <c r="C8757" s="10"/>
    </row>
    <row r="8758" spans="1:3">
      <c r="A8758" s="21">
        <v>221</v>
      </c>
      <c r="B8758" s="6">
        <f>IF(ISNUMBER(B3885),MAX(0,INDEX('913:913'!$F$6:$F$1205,B3885)),0)</f>
        <v>0</v>
      </c>
      <c r="C8758" s="10"/>
    </row>
    <row r="8759" spans="1:3">
      <c r="A8759" s="21">
        <v>222</v>
      </c>
      <c r="B8759" s="6">
        <f>IF(ISNUMBER(B3886),MAX(0,INDEX('913:913'!$F$6:$F$1205,B3886)),0)</f>
        <v>0</v>
      </c>
      <c r="C8759" s="10"/>
    </row>
    <row r="8760" spans="1:3">
      <c r="A8760" s="21">
        <v>223</v>
      </c>
      <c r="B8760" s="6">
        <f>IF(ISNUMBER(B3887),MAX(0,INDEX('913:913'!$F$6:$F$1205,B3887)),0)</f>
        <v>0</v>
      </c>
      <c r="C8760" s="10"/>
    </row>
    <row r="8761" spans="1:3">
      <c r="A8761" s="21">
        <v>224</v>
      </c>
      <c r="B8761" s="6">
        <f>IF(ISNUMBER(B3888),MAX(0,INDEX('913:913'!$F$6:$F$1205,B3888)),0)</f>
        <v>0</v>
      </c>
      <c r="C8761" s="10"/>
    </row>
    <row r="8762" spans="1:3">
      <c r="A8762" s="21">
        <v>225</v>
      </c>
      <c r="B8762" s="6">
        <f>IF(ISNUMBER(B3889),MAX(0,INDEX('913:913'!$F$6:$F$1205,B3889)),0)</f>
        <v>0</v>
      </c>
      <c r="C8762" s="10"/>
    </row>
    <row r="8763" spans="1:3">
      <c r="A8763" s="21">
        <v>226</v>
      </c>
      <c r="B8763" s="6">
        <f>IF(ISNUMBER(B3890),MAX(0,INDEX('913:913'!$F$6:$F$1205,B3890)),0)</f>
        <v>0</v>
      </c>
      <c r="C8763" s="10"/>
    </row>
    <row r="8764" spans="1:3">
      <c r="A8764" s="21">
        <v>227</v>
      </c>
      <c r="B8764" s="6">
        <f>IF(ISNUMBER(B3891),MAX(0,INDEX('913:913'!$F$6:$F$1205,B3891)),0)</f>
        <v>0</v>
      </c>
      <c r="C8764" s="10"/>
    </row>
    <row r="8765" spans="1:3">
      <c r="A8765" s="21">
        <v>228</v>
      </c>
      <c r="B8765" s="6">
        <f>IF(ISNUMBER(B3892),MAX(0,INDEX('913:913'!$F$6:$F$1205,B3892)),0)</f>
        <v>0</v>
      </c>
      <c r="C8765" s="10"/>
    </row>
    <row r="8766" spans="1:3">
      <c r="A8766" s="21">
        <v>229</v>
      </c>
      <c r="B8766" s="6">
        <f>IF(ISNUMBER(B3893),MAX(0,INDEX('913:913'!$F$6:$F$1205,B3893)),0)</f>
        <v>0</v>
      </c>
      <c r="C8766" s="10"/>
    </row>
    <row r="8767" spans="1:3">
      <c r="A8767" s="21">
        <v>230</v>
      </c>
      <c r="B8767" s="6">
        <f>IF(ISNUMBER(B3894),MAX(0,INDEX('913:913'!$F$6:$F$1205,B3894)),0)</f>
        <v>0</v>
      </c>
      <c r="C8767" s="10"/>
    </row>
    <row r="8768" spans="1:3">
      <c r="A8768" s="21">
        <v>231</v>
      </c>
      <c r="B8768" s="6">
        <f>IF(ISNUMBER(B3895),MAX(0,INDEX('913:913'!$F$6:$F$1205,B3895)),0)</f>
        <v>0</v>
      </c>
      <c r="C8768" s="10"/>
    </row>
    <row r="8769" spans="1:3">
      <c r="A8769" s="21">
        <v>232</v>
      </c>
      <c r="B8769" s="6">
        <f>IF(ISNUMBER(B3896),MAX(0,INDEX('913:913'!$F$6:$F$1205,B3896)),0)</f>
        <v>0</v>
      </c>
      <c r="C8769" s="10"/>
    </row>
    <row r="8770" spans="1:3">
      <c r="A8770" s="21">
        <v>233</v>
      </c>
      <c r="B8770" s="6">
        <f>IF(ISNUMBER(B3897),MAX(0,INDEX('913:913'!$F$6:$F$1205,B3897)),0)</f>
        <v>0</v>
      </c>
      <c r="C8770" s="10"/>
    </row>
    <row r="8771" spans="1:3">
      <c r="A8771" s="21">
        <v>234</v>
      </c>
      <c r="B8771" s="6">
        <f>IF(ISNUMBER(B3898),MAX(0,INDEX('913:913'!$F$6:$F$1205,B3898)),0)</f>
        <v>0</v>
      </c>
      <c r="C8771" s="10"/>
    </row>
    <row r="8772" spans="1:3">
      <c r="A8772" s="21">
        <v>235</v>
      </c>
      <c r="B8772" s="6">
        <f>IF(ISNUMBER(B3899),MAX(0,INDEX('913:913'!$F$6:$F$1205,B3899)),0)</f>
        <v>0</v>
      </c>
      <c r="C8772" s="10"/>
    </row>
    <row r="8773" spans="1:3">
      <c r="A8773" s="21">
        <v>236</v>
      </c>
      <c r="B8773" s="6">
        <f>IF(ISNUMBER(B3900),MAX(0,INDEX('913:913'!$F$6:$F$1205,B3900)),0)</f>
        <v>0</v>
      </c>
      <c r="C8773" s="10"/>
    </row>
    <row r="8774" spans="1:3">
      <c r="A8774" s="21">
        <v>237</v>
      </c>
      <c r="B8774" s="6">
        <f>IF(ISNUMBER(B3901),MAX(0,INDEX('913:913'!$F$6:$F$1205,B3901)),0)</f>
        <v>0</v>
      </c>
      <c r="C8774" s="10"/>
    </row>
    <row r="8775" spans="1:3">
      <c r="A8775" s="21">
        <v>238</v>
      </c>
      <c r="B8775" s="6">
        <f>IF(ISNUMBER(B3902),MAX(0,INDEX('913:913'!$F$6:$F$1205,B3902)),0)</f>
        <v>0</v>
      </c>
      <c r="C8775" s="10"/>
    </row>
    <row r="8776" spans="1:3">
      <c r="A8776" s="21">
        <v>239</v>
      </c>
      <c r="B8776" s="6">
        <f>IF(ISNUMBER(B3903),MAX(0,INDEX('913:913'!$F$6:$F$1205,B3903)),0)</f>
        <v>0</v>
      </c>
      <c r="C8776" s="10"/>
    </row>
    <row r="8777" spans="1:3">
      <c r="A8777" s="21">
        <v>240</v>
      </c>
      <c r="B8777" s="6">
        <f>IF(ISNUMBER(B3904),MAX(0,INDEX('913:913'!$F$6:$F$1205,B3904)),0)</f>
        <v>0</v>
      </c>
      <c r="C8777" s="10"/>
    </row>
    <row r="8778" spans="1:3">
      <c r="A8778" s="21">
        <v>241</v>
      </c>
      <c r="B8778" s="6">
        <f>IF(ISNUMBER(B3905),MAX(0,INDEX('913:913'!$F$6:$F$1205,B3905)),0)</f>
        <v>0</v>
      </c>
      <c r="C8778" s="10"/>
    </row>
    <row r="8779" spans="1:3">
      <c r="A8779" s="21">
        <v>242</v>
      </c>
      <c r="B8779" s="6">
        <f>IF(ISNUMBER(B3906),MAX(0,INDEX('913:913'!$F$6:$F$1205,B3906)),0)</f>
        <v>0</v>
      </c>
      <c r="C8779" s="10"/>
    </row>
    <row r="8780" spans="1:3">
      <c r="A8780" s="21">
        <v>243</v>
      </c>
      <c r="B8780" s="6">
        <f>IF(ISNUMBER(B3907),MAX(0,INDEX('913:913'!$F$6:$F$1205,B3907)),0)</f>
        <v>0</v>
      </c>
      <c r="C8780" s="10"/>
    </row>
    <row r="8781" spans="1:3">
      <c r="A8781" s="21">
        <v>244</v>
      </c>
      <c r="B8781" s="6">
        <f>IF(ISNUMBER(B3908),MAX(0,INDEX('913:913'!$F$6:$F$1205,B3908)),0)</f>
        <v>0</v>
      </c>
      <c r="C8781" s="10"/>
    </row>
    <row r="8782" spans="1:3">
      <c r="A8782" s="21">
        <v>245</v>
      </c>
      <c r="B8782" s="6">
        <f>IF(ISNUMBER(B3909),MAX(0,INDEX('913:913'!$F$6:$F$1205,B3909)),0)</f>
        <v>0</v>
      </c>
      <c r="C8782" s="10"/>
    </row>
    <row r="8783" spans="1:3">
      <c r="A8783" s="21">
        <v>246</v>
      </c>
      <c r="B8783" s="6">
        <f>IF(ISNUMBER(B3910),MAX(0,INDEX('913:913'!$F$6:$F$1205,B3910)),0)</f>
        <v>0</v>
      </c>
      <c r="C8783" s="10"/>
    </row>
    <row r="8784" spans="1:3">
      <c r="A8784" s="21">
        <v>247</v>
      </c>
      <c r="B8784" s="6">
        <f>IF(ISNUMBER(B3911),MAX(0,INDEX('913:913'!$F$6:$F$1205,B3911)),0)</f>
        <v>0</v>
      </c>
      <c r="C8784" s="10"/>
    </row>
    <row r="8785" spans="1:3">
      <c r="A8785" s="21">
        <v>248</v>
      </c>
      <c r="B8785" s="6">
        <f>IF(ISNUMBER(B3912),MAX(0,INDEX('913:913'!$F$6:$F$1205,B3912)),0)</f>
        <v>0</v>
      </c>
      <c r="C8785" s="10"/>
    </row>
    <row r="8786" spans="1:3">
      <c r="A8786" s="21">
        <v>249</v>
      </c>
      <c r="B8786" s="6">
        <f>IF(ISNUMBER(B3913),MAX(0,INDEX('913:913'!$F$6:$F$1205,B3913)),0)</f>
        <v>0</v>
      </c>
      <c r="C8786" s="10"/>
    </row>
    <row r="8787" spans="1:3">
      <c r="A8787" s="21">
        <v>250</v>
      </c>
      <c r="B8787" s="6">
        <f>IF(ISNUMBER(B3914),MAX(0,INDEX('913:913'!$F$6:$F$1205,B3914)),0)</f>
        <v>0</v>
      </c>
      <c r="C8787" s="10"/>
    </row>
    <row r="8788" spans="1:3">
      <c r="A8788" s="21">
        <v>251</v>
      </c>
      <c r="B8788" s="6">
        <f>IF(ISNUMBER(B3915),MAX(0,INDEX('913:913'!$F$6:$F$1205,B3915)),0)</f>
        <v>0</v>
      </c>
      <c r="C8788" s="10"/>
    </row>
    <row r="8789" spans="1:3">
      <c r="A8789" s="21">
        <v>252</v>
      </c>
      <c r="B8789" s="6">
        <f>IF(ISNUMBER(B3916),MAX(0,INDEX('913:913'!$F$6:$F$1205,B3916)),0)</f>
        <v>0</v>
      </c>
      <c r="C8789" s="10"/>
    </row>
    <row r="8790" spans="1:3">
      <c r="A8790" s="21">
        <v>253</v>
      </c>
      <c r="B8790" s="6">
        <f>IF(ISNUMBER(B3917),MAX(0,INDEX('913:913'!$F$6:$F$1205,B3917)),0)</f>
        <v>0</v>
      </c>
      <c r="C8790" s="10"/>
    </row>
    <row r="8791" spans="1:3">
      <c r="A8791" s="21">
        <v>254</v>
      </c>
      <c r="B8791" s="6">
        <f>IF(ISNUMBER(B3918),MAX(0,INDEX('913:913'!$F$6:$F$1205,B3918)),0)</f>
        <v>0</v>
      </c>
      <c r="C8791" s="10"/>
    </row>
    <row r="8792" spans="1:3">
      <c r="A8792" s="21">
        <v>255</v>
      </c>
      <c r="B8792" s="6">
        <f>IF(ISNUMBER(B3919),MAX(0,INDEX('913:913'!$F$6:$F$1205,B3919)),0)</f>
        <v>0</v>
      </c>
      <c r="C8792" s="10"/>
    </row>
    <row r="8793" spans="1:3">
      <c r="A8793" s="21">
        <v>256</v>
      </c>
      <c r="B8793" s="6">
        <f>IF(ISNUMBER(B3920),MAX(0,INDEX('913:913'!$F$6:$F$1205,B3920)),0)</f>
        <v>0</v>
      </c>
      <c r="C8793" s="10"/>
    </row>
    <row r="8794" spans="1:3">
      <c r="A8794" s="21">
        <v>257</v>
      </c>
      <c r="B8794" s="6">
        <f>IF(ISNUMBER(B3921),MAX(0,INDEX('913:913'!$F$6:$F$1205,B3921)),0)</f>
        <v>0</v>
      </c>
      <c r="C8794" s="10"/>
    </row>
    <row r="8795" spans="1:3">
      <c r="A8795" s="21">
        <v>258</v>
      </c>
      <c r="B8795" s="6">
        <f>IF(ISNUMBER(B3922),MAX(0,INDEX('913:913'!$F$6:$F$1205,B3922)),0)</f>
        <v>0</v>
      </c>
      <c r="C8795" s="10"/>
    </row>
    <row r="8796" spans="1:3">
      <c r="A8796" s="21">
        <v>259</v>
      </c>
      <c r="B8796" s="6">
        <f>IF(ISNUMBER(B3923),MAX(0,INDEX('913:913'!$F$6:$F$1205,B3923)),0)</f>
        <v>0</v>
      </c>
      <c r="C8796" s="10"/>
    </row>
    <row r="8797" spans="1:3">
      <c r="A8797" s="21">
        <v>260</v>
      </c>
      <c r="B8797" s="6">
        <f>IF(ISNUMBER(B3924),MAX(0,INDEX('913:913'!$F$6:$F$1205,B3924)),0)</f>
        <v>0</v>
      </c>
      <c r="C8797" s="10"/>
    </row>
    <row r="8798" spans="1:3">
      <c r="A8798" s="21">
        <v>261</v>
      </c>
      <c r="B8798" s="6">
        <f>IF(ISNUMBER(B3925),MAX(0,INDEX('913:913'!$F$6:$F$1205,B3925)),0)</f>
        <v>0</v>
      </c>
      <c r="C8798" s="10"/>
    </row>
    <row r="8799" spans="1:3">
      <c r="A8799" s="21">
        <v>262</v>
      </c>
      <c r="B8799" s="6">
        <f>IF(ISNUMBER(B3926),MAX(0,INDEX('913:913'!$F$6:$F$1205,B3926)),0)</f>
        <v>0</v>
      </c>
      <c r="C8799" s="10"/>
    </row>
    <row r="8800" spans="1:3">
      <c r="A8800" s="21">
        <v>263</v>
      </c>
      <c r="B8800" s="6">
        <f>IF(ISNUMBER(B3927),MAX(0,INDEX('913:913'!$F$6:$F$1205,B3927)),0)</f>
        <v>0</v>
      </c>
      <c r="C8800" s="10"/>
    </row>
    <row r="8801" spans="1:3">
      <c r="A8801" s="21">
        <v>264</v>
      </c>
      <c r="B8801" s="6">
        <f>IF(ISNUMBER(B3928),MAX(0,INDEX('913:913'!$F$6:$F$1205,B3928)),0)</f>
        <v>0</v>
      </c>
      <c r="C8801" s="10"/>
    </row>
    <row r="8802" spans="1:3">
      <c r="A8802" s="21">
        <v>265</v>
      </c>
      <c r="B8802" s="6">
        <f>IF(ISNUMBER(B3929),MAX(0,INDEX('913:913'!$F$6:$F$1205,B3929)),0)</f>
        <v>0</v>
      </c>
      <c r="C8802" s="10"/>
    </row>
    <row r="8803" spans="1:3">
      <c r="A8803" s="21">
        <v>266</v>
      </c>
      <c r="B8803" s="6">
        <f>IF(ISNUMBER(B3930),MAX(0,INDEX('913:913'!$F$6:$F$1205,B3930)),0)</f>
        <v>0</v>
      </c>
      <c r="C8803" s="10"/>
    </row>
    <row r="8804" spans="1:3">
      <c r="A8804" s="21">
        <v>267</v>
      </c>
      <c r="B8804" s="6">
        <f>IF(ISNUMBER(B3931),MAX(0,INDEX('913:913'!$F$6:$F$1205,B3931)),0)</f>
        <v>0</v>
      </c>
      <c r="C8804" s="10"/>
    </row>
    <row r="8805" spans="1:3">
      <c r="A8805" s="21">
        <v>268</v>
      </c>
      <c r="B8805" s="6">
        <f>IF(ISNUMBER(B3932),MAX(0,INDEX('913:913'!$F$6:$F$1205,B3932)),0)</f>
        <v>0</v>
      </c>
      <c r="C8805" s="10"/>
    </row>
    <row r="8806" spans="1:3">
      <c r="A8806" s="21">
        <v>269</v>
      </c>
      <c r="B8806" s="6">
        <f>IF(ISNUMBER(B3933),MAX(0,INDEX('913:913'!$F$6:$F$1205,B3933)),0)</f>
        <v>0</v>
      </c>
      <c r="C8806" s="10"/>
    </row>
    <row r="8807" spans="1:3">
      <c r="A8807" s="21">
        <v>270</v>
      </c>
      <c r="B8807" s="6">
        <f>IF(ISNUMBER(B3934),MAX(0,INDEX('913:913'!$F$6:$F$1205,B3934)),0)</f>
        <v>0</v>
      </c>
      <c r="C8807" s="10"/>
    </row>
    <row r="8808" spans="1:3">
      <c r="A8808" s="21">
        <v>271</v>
      </c>
      <c r="B8808" s="6">
        <f>IF(ISNUMBER(B3935),MAX(0,INDEX('913:913'!$F$6:$F$1205,B3935)),0)</f>
        <v>0</v>
      </c>
      <c r="C8808" s="10"/>
    </row>
    <row r="8809" spans="1:3">
      <c r="A8809" s="21">
        <v>272</v>
      </c>
      <c r="B8809" s="6">
        <f>IF(ISNUMBER(B3936),MAX(0,INDEX('913:913'!$F$6:$F$1205,B3936)),0)</f>
        <v>0</v>
      </c>
      <c r="C8809" s="10"/>
    </row>
    <row r="8810" spans="1:3">
      <c r="A8810" s="21">
        <v>273</v>
      </c>
      <c r="B8810" s="6">
        <f>IF(ISNUMBER(B3937),MAX(0,INDEX('913:913'!$F$6:$F$1205,B3937)),0)</f>
        <v>0</v>
      </c>
      <c r="C8810" s="10"/>
    </row>
    <row r="8811" spans="1:3">
      <c r="A8811" s="21">
        <v>274</v>
      </c>
      <c r="B8811" s="6">
        <f>IF(ISNUMBER(B3938),MAX(0,INDEX('913:913'!$F$6:$F$1205,B3938)),0)</f>
        <v>0</v>
      </c>
      <c r="C8811" s="10"/>
    </row>
    <row r="8812" spans="1:3">
      <c r="A8812" s="21">
        <v>275</v>
      </c>
      <c r="B8812" s="6">
        <f>IF(ISNUMBER(B3939),MAX(0,INDEX('913:913'!$F$6:$F$1205,B3939)),0)</f>
        <v>0</v>
      </c>
      <c r="C8812" s="10"/>
    </row>
    <row r="8813" spans="1:3">
      <c r="A8813" s="21">
        <v>276</v>
      </c>
      <c r="B8813" s="6">
        <f>IF(ISNUMBER(B3940),MAX(0,INDEX('913:913'!$F$6:$F$1205,B3940)),0)</f>
        <v>0</v>
      </c>
      <c r="C8813" s="10"/>
    </row>
    <row r="8814" spans="1:3">
      <c r="A8814" s="21">
        <v>277</v>
      </c>
      <c r="B8814" s="6">
        <f>IF(ISNUMBER(B3941),MAX(0,INDEX('913:913'!$F$6:$F$1205,B3941)),0)</f>
        <v>0</v>
      </c>
      <c r="C8814" s="10"/>
    </row>
    <row r="8815" spans="1:3">
      <c r="A8815" s="21">
        <v>278</v>
      </c>
      <c r="B8815" s="6">
        <f>IF(ISNUMBER(B3942),MAX(0,INDEX('913:913'!$F$6:$F$1205,B3942)),0)</f>
        <v>0</v>
      </c>
      <c r="C8815" s="10"/>
    </row>
    <row r="8816" spans="1:3">
      <c r="A8816" s="21">
        <v>279</v>
      </c>
      <c r="B8816" s="6">
        <f>IF(ISNUMBER(B3943),MAX(0,INDEX('913:913'!$F$6:$F$1205,B3943)),0)</f>
        <v>0</v>
      </c>
      <c r="C8816" s="10"/>
    </row>
    <row r="8817" spans="1:3">
      <c r="A8817" s="21">
        <v>280</v>
      </c>
      <c r="B8817" s="6">
        <f>IF(ISNUMBER(B3944),MAX(0,INDEX('913:913'!$F$6:$F$1205,B3944)),0)</f>
        <v>0</v>
      </c>
      <c r="C8817" s="10"/>
    </row>
    <row r="8818" spans="1:3">
      <c r="A8818" s="21">
        <v>281</v>
      </c>
      <c r="B8818" s="6">
        <f>IF(ISNUMBER(B3945),MAX(0,INDEX('913:913'!$F$6:$F$1205,B3945)),0)</f>
        <v>0</v>
      </c>
      <c r="C8818" s="10"/>
    </row>
    <row r="8819" spans="1:3">
      <c r="A8819" s="21">
        <v>282</v>
      </c>
      <c r="B8819" s="6">
        <f>IF(ISNUMBER(B3946),MAX(0,INDEX('913:913'!$F$6:$F$1205,B3946)),0)</f>
        <v>0</v>
      </c>
      <c r="C8819" s="10"/>
    </row>
    <row r="8820" spans="1:3">
      <c r="A8820" s="21">
        <v>283</v>
      </c>
      <c r="B8820" s="6">
        <f>IF(ISNUMBER(B3947),MAX(0,INDEX('913:913'!$F$6:$F$1205,B3947)),0)</f>
        <v>0</v>
      </c>
      <c r="C8820" s="10"/>
    </row>
    <row r="8821" spans="1:3">
      <c r="A8821" s="21">
        <v>284</v>
      </c>
      <c r="B8821" s="6">
        <f>IF(ISNUMBER(B3948),MAX(0,INDEX('913:913'!$F$6:$F$1205,B3948)),0)</f>
        <v>0</v>
      </c>
      <c r="C8821" s="10"/>
    </row>
    <row r="8822" spans="1:3">
      <c r="A8822" s="21">
        <v>285</v>
      </c>
      <c r="B8822" s="6">
        <f>IF(ISNUMBER(B3949),MAX(0,INDEX('913:913'!$F$6:$F$1205,B3949)),0)</f>
        <v>0</v>
      </c>
      <c r="C8822" s="10"/>
    </row>
    <row r="8823" spans="1:3">
      <c r="A8823" s="21">
        <v>286</v>
      </c>
      <c r="B8823" s="6">
        <f>IF(ISNUMBER(B3950),MAX(0,INDEX('913:913'!$F$6:$F$1205,B3950)),0)</f>
        <v>0</v>
      </c>
      <c r="C8823" s="10"/>
    </row>
    <row r="8824" spans="1:3">
      <c r="A8824" s="21">
        <v>287</v>
      </c>
      <c r="B8824" s="6">
        <f>IF(ISNUMBER(B3951),MAX(0,INDEX('913:913'!$F$6:$F$1205,B3951)),0)</f>
        <v>0</v>
      </c>
      <c r="C8824" s="10"/>
    </row>
    <row r="8825" spans="1:3">
      <c r="A8825" s="21">
        <v>288</v>
      </c>
      <c r="B8825" s="6">
        <f>IF(ISNUMBER(B3952),MAX(0,INDEX('913:913'!$F$6:$F$1205,B3952)),0)</f>
        <v>0</v>
      </c>
      <c r="C8825" s="10"/>
    </row>
    <row r="8826" spans="1:3">
      <c r="A8826" s="21">
        <v>289</v>
      </c>
      <c r="B8826" s="6">
        <f>IF(ISNUMBER(B3953),MAX(0,INDEX('913:913'!$F$6:$F$1205,B3953)),0)</f>
        <v>0</v>
      </c>
      <c r="C8826" s="10"/>
    </row>
    <row r="8827" spans="1:3">
      <c r="A8827" s="21">
        <v>290</v>
      </c>
      <c r="B8827" s="6">
        <f>IF(ISNUMBER(B3954),MAX(0,INDEX('913:913'!$F$6:$F$1205,B3954)),0)</f>
        <v>0</v>
      </c>
      <c r="C8827" s="10"/>
    </row>
    <row r="8828" spans="1:3">
      <c r="A8828" s="21">
        <v>291</v>
      </c>
      <c r="B8828" s="6">
        <f>IF(ISNUMBER(B3955),MAX(0,INDEX('913:913'!$F$6:$F$1205,B3955)),0)</f>
        <v>0</v>
      </c>
      <c r="C8828" s="10"/>
    </row>
    <row r="8829" spans="1:3">
      <c r="A8829" s="21">
        <v>292</v>
      </c>
      <c r="B8829" s="6">
        <f>IF(ISNUMBER(B3956),MAX(0,INDEX('913:913'!$F$6:$F$1205,B3956)),0)</f>
        <v>0</v>
      </c>
      <c r="C8829" s="10"/>
    </row>
    <row r="8830" spans="1:3">
      <c r="A8830" s="21">
        <v>293</v>
      </c>
      <c r="B8830" s="6">
        <f>IF(ISNUMBER(B3957),MAX(0,INDEX('913:913'!$F$6:$F$1205,B3957)),0)</f>
        <v>0</v>
      </c>
      <c r="C8830" s="10"/>
    </row>
    <row r="8831" spans="1:3">
      <c r="A8831" s="21">
        <v>294</v>
      </c>
      <c r="B8831" s="6">
        <f>IF(ISNUMBER(B3958),MAX(0,INDEX('913:913'!$F$6:$F$1205,B3958)),0)</f>
        <v>0</v>
      </c>
      <c r="C8831" s="10"/>
    </row>
    <row r="8832" spans="1:3">
      <c r="A8832" s="21">
        <v>295</v>
      </c>
      <c r="B8832" s="6">
        <f>IF(ISNUMBER(B3959),MAX(0,INDEX('913:913'!$F$6:$F$1205,B3959)),0)</f>
        <v>0</v>
      </c>
      <c r="C8832" s="10"/>
    </row>
    <row r="8833" spans="1:3">
      <c r="A8833" s="21">
        <v>296</v>
      </c>
      <c r="B8833" s="6">
        <f>IF(ISNUMBER(B3960),MAX(0,INDEX('913:913'!$F$6:$F$1205,B3960)),0)</f>
        <v>0</v>
      </c>
      <c r="C8833" s="10"/>
    </row>
    <row r="8834" spans="1:3">
      <c r="A8834" s="21">
        <v>297</v>
      </c>
      <c r="B8834" s="6">
        <f>IF(ISNUMBER(B3961),MAX(0,INDEX('913:913'!$F$6:$F$1205,B3961)),0)</f>
        <v>0</v>
      </c>
      <c r="C8834" s="10"/>
    </row>
    <row r="8835" spans="1:3">
      <c r="A8835" s="21">
        <v>298</v>
      </c>
      <c r="B8835" s="6">
        <f>IF(ISNUMBER(B3962),MAX(0,INDEX('913:913'!$F$6:$F$1205,B3962)),0)</f>
        <v>0</v>
      </c>
      <c r="C8835" s="10"/>
    </row>
    <row r="8836" spans="1:3">
      <c r="A8836" s="21">
        <v>299</v>
      </c>
      <c r="B8836" s="6">
        <f>IF(ISNUMBER(B3963),MAX(0,INDEX('913:913'!$F$6:$F$1205,B3963)),0)</f>
        <v>0</v>
      </c>
      <c r="C8836" s="10"/>
    </row>
    <row r="8837" spans="1:3">
      <c r="A8837" s="21">
        <v>300</v>
      </c>
      <c r="B8837" s="6">
        <f>IF(ISNUMBER(B3964),MAX(0,INDEX('913:913'!$F$6:$F$1205,B3964)),0)</f>
        <v>0</v>
      </c>
      <c r="C8837" s="10"/>
    </row>
    <row r="8838" spans="1:3">
      <c r="A8838" s="21">
        <v>301</v>
      </c>
      <c r="B8838" s="6">
        <f>IF(ISNUMBER(B3965),MAX(0,INDEX('913:913'!$F$6:$F$1205,B3965)),0)</f>
        <v>0</v>
      </c>
      <c r="C8838" s="10"/>
    </row>
    <row r="8839" spans="1:3">
      <c r="A8839" s="21">
        <v>302</v>
      </c>
      <c r="B8839" s="6">
        <f>IF(ISNUMBER(B3966),MAX(0,INDEX('913:913'!$F$6:$F$1205,B3966)),0)</f>
        <v>0</v>
      </c>
      <c r="C8839" s="10"/>
    </row>
    <row r="8840" spans="1:3">
      <c r="A8840" s="21">
        <v>303</v>
      </c>
      <c r="B8840" s="6">
        <f>IF(ISNUMBER(B3967),MAX(0,INDEX('913:913'!$F$6:$F$1205,B3967)),0)</f>
        <v>0</v>
      </c>
      <c r="C8840" s="10"/>
    </row>
    <row r="8841" spans="1:3">
      <c r="A8841" s="21">
        <v>304</v>
      </c>
      <c r="B8841" s="6">
        <f>IF(ISNUMBER(B3968),MAX(0,INDEX('913:913'!$F$6:$F$1205,B3968)),0)</f>
        <v>0</v>
      </c>
      <c r="C8841" s="10"/>
    </row>
    <row r="8842" spans="1:3">
      <c r="A8842" s="21">
        <v>305</v>
      </c>
      <c r="B8842" s="6">
        <f>IF(ISNUMBER(B3969),MAX(0,INDEX('913:913'!$F$6:$F$1205,B3969)),0)</f>
        <v>0</v>
      </c>
      <c r="C8842" s="10"/>
    </row>
    <row r="8843" spans="1:3">
      <c r="A8843" s="21">
        <v>306</v>
      </c>
      <c r="B8843" s="6">
        <f>IF(ISNUMBER(B3970),MAX(0,INDEX('913:913'!$F$6:$F$1205,B3970)),0)</f>
        <v>0</v>
      </c>
      <c r="C8843" s="10"/>
    </row>
    <row r="8844" spans="1:3">
      <c r="A8844" s="21">
        <v>307</v>
      </c>
      <c r="B8844" s="6">
        <f>IF(ISNUMBER(B3971),MAX(0,INDEX('913:913'!$F$6:$F$1205,B3971)),0)</f>
        <v>0</v>
      </c>
      <c r="C8844" s="10"/>
    </row>
    <row r="8845" spans="1:3">
      <c r="A8845" s="21">
        <v>308</v>
      </c>
      <c r="B8845" s="6">
        <f>IF(ISNUMBER(B3972),MAX(0,INDEX('913:913'!$F$6:$F$1205,B3972)),0)</f>
        <v>0</v>
      </c>
      <c r="C8845" s="10"/>
    </row>
    <row r="8846" spans="1:3">
      <c r="A8846" s="21">
        <v>309</v>
      </c>
      <c r="B8846" s="6">
        <f>IF(ISNUMBER(B3973),MAX(0,INDEX('913:913'!$F$6:$F$1205,B3973)),0)</f>
        <v>0</v>
      </c>
      <c r="C8846" s="10"/>
    </row>
    <row r="8847" spans="1:3">
      <c r="A8847" s="21">
        <v>310</v>
      </c>
      <c r="B8847" s="6">
        <f>IF(ISNUMBER(B3974),MAX(0,INDEX('913:913'!$F$6:$F$1205,B3974)),0)</f>
        <v>0</v>
      </c>
      <c r="C8847" s="10"/>
    </row>
    <row r="8848" spans="1:3">
      <c r="A8848" s="21">
        <v>311</v>
      </c>
      <c r="B8848" s="6">
        <f>IF(ISNUMBER(B3975),MAX(0,INDEX('913:913'!$F$6:$F$1205,B3975)),0)</f>
        <v>0</v>
      </c>
      <c r="C8848" s="10"/>
    </row>
    <row r="8849" spans="1:3">
      <c r="A8849" s="21">
        <v>312</v>
      </c>
      <c r="B8849" s="6">
        <f>IF(ISNUMBER(B3976),MAX(0,INDEX('913:913'!$F$6:$F$1205,B3976)),0)</f>
        <v>0</v>
      </c>
      <c r="C8849" s="10"/>
    </row>
    <row r="8850" spans="1:3">
      <c r="A8850" s="21">
        <v>313</v>
      </c>
      <c r="B8850" s="6">
        <f>IF(ISNUMBER(B3977),MAX(0,INDEX('913:913'!$F$6:$F$1205,B3977)),0)</f>
        <v>0</v>
      </c>
      <c r="C8850" s="10"/>
    </row>
    <row r="8851" spans="1:3">
      <c r="A8851" s="21">
        <v>314</v>
      </c>
      <c r="B8851" s="6">
        <f>IF(ISNUMBER(B3978),MAX(0,INDEX('913:913'!$F$6:$F$1205,B3978)),0)</f>
        <v>0</v>
      </c>
      <c r="C8851" s="10"/>
    </row>
    <row r="8852" spans="1:3">
      <c r="A8852" s="21">
        <v>315</v>
      </c>
      <c r="B8852" s="6">
        <f>IF(ISNUMBER(B3979),MAX(0,INDEX('913:913'!$F$6:$F$1205,B3979)),0)</f>
        <v>0</v>
      </c>
      <c r="C8852" s="10"/>
    </row>
    <row r="8853" spans="1:3">
      <c r="A8853" s="21">
        <v>316</v>
      </c>
      <c r="B8853" s="6">
        <f>IF(ISNUMBER(B3980),MAX(0,INDEX('913:913'!$F$6:$F$1205,B3980)),0)</f>
        <v>0</v>
      </c>
      <c r="C8853" s="10"/>
    </row>
    <row r="8854" spans="1:3">
      <c r="A8854" s="21">
        <v>317</v>
      </c>
      <c r="B8854" s="6">
        <f>IF(ISNUMBER(B3981),MAX(0,INDEX('913:913'!$F$6:$F$1205,B3981)),0)</f>
        <v>0</v>
      </c>
      <c r="C8854" s="10"/>
    </row>
    <row r="8855" spans="1:3">
      <c r="A8855" s="21">
        <v>318</v>
      </c>
      <c r="B8855" s="6">
        <f>IF(ISNUMBER(B3982),MAX(0,INDEX('913:913'!$F$6:$F$1205,B3982)),0)</f>
        <v>0</v>
      </c>
      <c r="C8855" s="10"/>
    </row>
    <row r="8856" spans="1:3">
      <c r="A8856" s="21">
        <v>319</v>
      </c>
      <c r="B8856" s="6">
        <f>IF(ISNUMBER(B3983),MAX(0,INDEX('913:913'!$F$6:$F$1205,B3983)),0)</f>
        <v>0</v>
      </c>
      <c r="C8856" s="10"/>
    </row>
    <row r="8857" spans="1:3">
      <c r="A8857" s="21">
        <v>320</v>
      </c>
      <c r="B8857" s="6">
        <f>IF(ISNUMBER(B3984),MAX(0,INDEX('913:913'!$F$6:$F$1205,B3984)),0)</f>
        <v>0</v>
      </c>
      <c r="C8857" s="10"/>
    </row>
    <row r="8858" spans="1:3">
      <c r="A8858" s="21">
        <v>321</v>
      </c>
      <c r="B8858" s="6">
        <f>IF(ISNUMBER(B3985),MAX(0,INDEX('913:913'!$F$6:$F$1205,B3985)),0)</f>
        <v>0</v>
      </c>
      <c r="C8858" s="10"/>
    </row>
    <row r="8859" spans="1:3">
      <c r="A8859" s="21">
        <v>322</v>
      </c>
      <c r="B8859" s="6">
        <f>IF(ISNUMBER(B3986),MAX(0,INDEX('913:913'!$F$6:$F$1205,B3986)),0)</f>
        <v>0</v>
      </c>
      <c r="C8859" s="10"/>
    </row>
    <row r="8860" spans="1:3">
      <c r="A8860" s="21">
        <v>323</v>
      </c>
      <c r="B8860" s="6">
        <f>IF(ISNUMBER(B3987),MAX(0,INDEX('913:913'!$F$6:$F$1205,B3987)),0)</f>
        <v>0</v>
      </c>
      <c r="C8860" s="10"/>
    </row>
    <row r="8861" spans="1:3">
      <c r="A8861" s="21">
        <v>324</v>
      </c>
      <c r="B8861" s="6">
        <f>IF(ISNUMBER(B3988),MAX(0,INDEX('913:913'!$F$6:$F$1205,B3988)),0)</f>
        <v>0</v>
      </c>
      <c r="C8861" s="10"/>
    </row>
    <row r="8862" spans="1:3">
      <c r="A8862" s="21">
        <v>325</v>
      </c>
      <c r="B8862" s="6">
        <f>IF(ISNUMBER(B3989),MAX(0,INDEX('913:913'!$F$6:$F$1205,B3989)),0)</f>
        <v>0</v>
      </c>
      <c r="C8862" s="10"/>
    </row>
    <row r="8863" spans="1:3">
      <c r="A8863" s="21">
        <v>326</v>
      </c>
      <c r="B8863" s="6">
        <f>IF(ISNUMBER(B3990),MAX(0,INDEX('913:913'!$F$6:$F$1205,B3990)),0)</f>
        <v>0</v>
      </c>
      <c r="C8863" s="10"/>
    </row>
    <row r="8864" spans="1:3">
      <c r="A8864" s="21">
        <v>327</v>
      </c>
      <c r="B8864" s="6">
        <f>IF(ISNUMBER(B3991),MAX(0,INDEX('913:913'!$F$6:$F$1205,B3991)),0)</f>
        <v>0</v>
      </c>
      <c r="C8864" s="10"/>
    </row>
    <row r="8865" spans="1:3">
      <c r="A8865" s="21">
        <v>328</v>
      </c>
      <c r="B8865" s="6">
        <f>IF(ISNUMBER(B3992),MAX(0,INDEX('913:913'!$F$6:$F$1205,B3992)),0)</f>
        <v>0</v>
      </c>
      <c r="C8865" s="10"/>
    </row>
    <row r="8866" spans="1:3">
      <c r="A8866" s="21">
        <v>329</v>
      </c>
      <c r="B8866" s="6">
        <f>IF(ISNUMBER(B3993),MAX(0,INDEX('913:913'!$F$6:$F$1205,B3993)),0)</f>
        <v>0</v>
      </c>
      <c r="C8866" s="10"/>
    </row>
    <row r="8867" spans="1:3">
      <c r="A8867" s="21">
        <v>330</v>
      </c>
      <c r="B8867" s="6">
        <f>IF(ISNUMBER(B3994),MAX(0,INDEX('913:913'!$F$6:$F$1205,B3994)),0)</f>
        <v>0</v>
      </c>
      <c r="C8867" s="10"/>
    </row>
    <row r="8868" spans="1:3">
      <c r="A8868" s="21">
        <v>331</v>
      </c>
      <c r="B8868" s="6">
        <f>IF(ISNUMBER(B3995),MAX(0,INDEX('913:913'!$F$6:$F$1205,B3995)),0)</f>
        <v>0</v>
      </c>
      <c r="C8868" s="10"/>
    </row>
    <row r="8869" spans="1:3">
      <c r="A8869" s="21">
        <v>332</v>
      </c>
      <c r="B8869" s="6">
        <f>IF(ISNUMBER(B3996),MAX(0,INDEX('913:913'!$F$6:$F$1205,B3996)),0)</f>
        <v>0</v>
      </c>
      <c r="C8869" s="10"/>
    </row>
    <row r="8870" spans="1:3">
      <c r="A8870" s="21">
        <v>333</v>
      </c>
      <c r="B8870" s="6">
        <f>IF(ISNUMBER(B3997),MAX(0,INDEX('913:913'!$F$6:$F$1205,B3997)),0)</f>
        <v>0</v>
      </c>
      <c r="C8870" s="10"/>
    </row>
    <row r="8871" spans="1:3">
      <c r="A8871" s="21">
        <v>334</v>
      </c>
      <c r="B8871" s="6">
        <f>IF(ISNUMBER(B3998),MAX(0,INDEX('913:913'!$F$6:$F$1205,B3998)),0)</f>
        <v>0</v>
      </c>
      <c r="C8871" s="10"/>
    </row>
    <row r="8872" spans="1:3">
      <c r="A8872" s="21">
        <v>335</v>
      </c>
      <c r="B8872" s="6">
        <f>IF(ISNUMBER(B3999),MAX(0,INDEX('913:913'!$F$6:$F$1205,B3999)),0)</f>
        <v>0</v>
      </c>
      <c r="C8872" s="10"/>
    </row>
    <row r="8873" spans="1:3">
      <c r="A8873" s="21">
        <v>336</v>
      </c>
      <c r="B8873" s="6">
        <f>IF(ISNUMBER(B4000),MAX(0,INDEX('913:913'!$F$6:$F$1205,B4000)),0)</f>
        <v>0</v>
      </c>
      <c r="C8873" s="10"/>
    </row>
    <row r="8874" spans="1:3">
      <c r="A8874" s="21">
        <v>337</v>
      </c>
      <c r="B8874" s="6">
        <f>IF(ISNUMBER(B4001),MAX(0,INDEX('913:913'!$F$6:$F$1205,B4001)),0)</f>
        <v>0</v>
      </c>
      <c r="C8874" s="10"/>
    </row>
    <row r="8875" spans="1:3">
      <c r="A8875" s="21">
        <v>338</v>
      </c>
      <c r="B8875" s="6">
        <f>IF(ISNUMBER(B4002),MAX(0,INDEX('913:913'!$F$6:$F$1205,B4002)),0)</f>
        <v>0</v>
      </c>
      <c r="C8875" s="10"/>
    </row>
    <row r="8876" spans="1:3">
      <c r="A8876" s="21">
        <v>339</v>
      </c>
      <c r="B8876" s="6">
        <f>IF(ISNUMBER(B4003),MAX(0,INDEX('913:913'!$F$6:$F$1205,B4003)),0)</f>
        <v>0</v>
      </c>
      <c r="C8876" s="10"/>
    </row>
    <row r="8877" spans="1:3">
      <c r="A8877" s="21">
        <v>340</v>
      </c>
      <c r="B8877" s="6">
        <f>IF(ISNUMBER(B4004),MAX(0,INDEX('913:913'!$F$6:$F$1205,B4004)),0)</f>
        <v>0</v>
      </c>
      <c r="C8877" s="10"/>
    </row>
    <row r="8878" spans="1:3">
      <c r="A8878" s="21">
        <v>341</v>
      </c>
      <c r="B8878" s="6">
        <f>IF(ISNUMBER(B4005),MAX(0,INDEX('913:913'!$F$6:$F$1205,B4005)),0)</f>
        <v>0</v>
      </c>
      <c r="C8878" s="10"/>
    </row>
    <row r="8879" spans="1:3">
      <c r="A8879" s="21">
        <v>342</v>
      </c>
      <c r="B8879" s="6">
        <f>IF(ISNUMBER(B4006),MAX(0,INDEX('913:913'!$F$6:$F$1205,B4006)),0)</f>
        <v>0</v>
      </c>
      <c r="C8879" s="10"/>
    </row>
    <row r="8880" spans="1:3">
      <c r="A8880" s="21">
        <v>343</v>
      </c>
      <c r="B8880" s="6">
        <f>IF(ISNUMBER(B4007),MAX(0,INDEX('913:913'!$F$6:$F$1205,B4007)),0)</f>
        <v>0</v>
      </c>
      <c r="C8880" s="10"/>
    </row>
    <row r="8881" spans="1:3">
      <c r="A8881" s="21">
        <v>344</v>
      </c>
      <c r="B8881" s="6">
        <f>IF(ISNUMBER(B4008),MAX(0,INDEX('913:913'!$F$6:$F$1205,B4008)),0)</f>
        <v>0</v>
      </c>
      <c r="C8881" s="10"/>
    </row>
    <row r="8882" spans="1:3">
      <c r="A8882" s="21">
        <v>345</v>
      </c>
      <c r="B8882" s="6">
        <f>IF(ISNUMBER(B4009),MAX(0,INDEX('913:913'!$F$6:$F$1205,B4009)),0)</f>
        <v>0</v>
      </c>
      <c r="C8882" s="10"/>
    </row>
    <row r="8883" spans="1:3">
      <c r="A8883" s="21">
        <v>346</v>
      </c>
      <c r="B8883" s="6">
        <f>IF(ISNUMBER(B4010),MAX(0,INDEX('913:913'!$F$6:$F$1205,B4010)),0)</f>
        <v>0</v>
      </c>
      <c r="C8883" s="10"/>
    </row>
    <row r="8884" spans="1:3">
      <c r="A8884" s="21">
        <v>347</v>
      </c>
      <c r="B8884" s="6">
        <f>IF(ISNUMBER(B4011),MAX(0,INDEX('913:913'!$F$6:$F$1205,B4011)),0)</f>
        <v>0</v>
      </c>
      <c r="C8884" s="10"/>
    </row>
    <row r="8885" spans="1:3">
      <c r="A8885" s="21">
        <v>348</v>
      </c>
      <c r="B8885" s="6">
        <f>IF(ISNUMBER(B4012),MAX(0,INDEX('913:913'!$F$6:$F$1205,B4012)),0)</f>
        <v>0</v>
      </c>
      <c r="C8885" s="10"/>
    </row>
    <row r="8886" spans="1:3">
      <c r="A8886" s="21">
        <v>349</v>
      </c>
      <c r="B8886" s="6">
        <f>IF(ISNUMBER(B4013),MAX(0,INDEX('913:913'!$F$6:$F$1205,B4013)),0)</f>
        <v>0</v>
      </c>
      <c r="C8886" s="10"/>
    </row>
    <row r="8887" spans="1:3">
      <c r="A8887" s="21">
        <v>350</v>
      </c>
      <c r="B8887" s="6">
        <f>IF(ISNUMBER(B4014),MAX(0,INDEX('913:913'!$F$6:$F$1205,B4014)),0)</f>
        <v>0</v>
      </c>
      <c r="C8887" s="10"/>
    </row>
    <row r="8888" spans="1:3">
      <c r="A8888" s="21">
        <v>351</v>
      </c>
      <c r="B8888" s="6">
        <f>IF(ISNUMBER(B4015),MAX(0,INDEX('913:913'!$F$6:$F$1205,B4015)),0)</f>
        <v>0</v>
      </c>
      <c r="C8888" s="10"/>
    </row>
    <row r="8889" spans="1:3">
      <c r="A8889" s="21">
        <v>352</v>
      </c>
      <c r="B8889" s="6">
        <f>IF(ISNUMBER(B4016),MAX(0,INDEX('913:913'!$F$6:$F$1205,B4016)),0)</f>
        <v>0</v>
      </c>
      <c r="C8889" s="10"/>
    </row>
    <row r="8890" spans="1:3">
      <c r="A8890" s="21">
        <v>353</v>
      </c>
      <c r="B8890" s="6">
        <f>IF(ISNUMBER(B4017),MAX(0,INDEX('913:913'!$F$6:$F$1205,B4017)),0)</f>
        <v>0</v>
      </c>
      <c r="C8890" s="10"/>
    </row>
    <row r="8891" spans="1:3">
      <c r="A8891" s="21">
        <v>354</v>
      </c>
      <c r="B8891" s="6">
        <f>IF(ISNUMBER(B4018),MAX(0,INDEX('913:913'!$F$6:$F$1205,B4018)),0)</f>
        <v>0</v>
      </c>
      <c r="C8891" s="10"/>
    </row>
    <row r="8892" spans="1:3">
      <c r="A8892" s="21">
        <v>355</v>
      </c>
      <c r="B8892" s="6">
        <f>IF(ISNUMBER(B4019),MAX(0,INDEX('913:913'!$F$6:$F$1205,B4019)),0)</f>
        <v>0</v>
      </c>
      <c r="C8892" s="10"/>
    </row>
    <row r="8893" spans="1:3">
      <c r="A8893" s="21">
        <v>356</v>
      </c>
      <c r="B8893" s="6">
        <f>IF(ISNUMBER(B4020),MAX(0,INDEX('913:913'!$F$6:$F$1205,B4020)),0)</f>
        <v>0</v>
      </c>
      <c r="C8893" s="10"/>
    </row>
    <row r="8894" spans="1:3">
      <c r="A8894" s="21">
        <v>357</v>
      </c>
      <c r="B8894" s="6">
        <f>IF(ISNUMBER(B4021),MAX(0,INDEX('913:913'!$F$6:$F$1205,B4021)),0)</f>
        <v>0</v>
      </c>
      <c r="C8894" s="10"/>
    </row>
    <row r="8895" spans="1:3">
      <c r="A8895" s="21">
        <v>358</v>
      </c>
      <c r="B8895" s="6">
        <f>IF(ISNUMBER(B4022),MAX(0,INDEX('913:913'!$F$6:$F$1205,B4022)),0)</f>
        <v>0</v>
      </c>
      <c r="C8895" s="10"/>
    </row>
    <row r="8896" spans="1:3">
      <c r="A8896" s="21">
        <v>359</v>
      </c>
      <c r="B8896" s="6">
        <f>IF(ISNUMBER(B4023),MAX(0,INDEX('913:913'!$F$6:$F$1205,B4023)),0)</f>
        <v>0</v>
      </c>
      <c r="C8896" s="10"/>
    </row>
    <row r="8897" spans="1:3">
      <c r="A8897" s="21">
        <v>360</v>
      </c>
      <c r="B8897" s="6">
        <f>IF(ISNUMBER(B4024),MAX(0,INDEX('913:913'!$F$6:$F$1205,B4024)),0)</f>
        <v>0</v>
      </c>
      <c r="C8897" s="10"/>
    </row>
    <row r="8898" spans="1:3">
      <c r="A8898" s="21">
        <v>361</v>
      </c>
      <c r="B8898" s="6">
        <f>IF(ISNUMBER(B4025),MAX(0,INDEX('913:913'!$F$6:$F$1205,B4025)),0)</f>
        <v>0</v>
      </c>
      <c r="C8898" s="10"/>
    </row>
    <row r="8899" spans="1:3">
      <c r="A8899" s="21">
        <v>362</v>
      </c>
      <c r="B8899" s="6">
        <f>IF(ISNUMBER(B4026),MAX(0,INDEX('913:913'!$F$6:$F$1205,B4026)),0)</f>
        <v>0</v>
      </c>
      <c r="C8899" s="10"/>
    </row>
    <row r="8900" spans="1:3">
      <c r="A8900" s="21">
        <v>363</v>
      </c>
      <c r="B8900" s="6">
        <f>IF(ISNUMBER(B4027),MAX(0,INDEX('913:913'!$F$6:$F$1205,B4027)),0)</f>
        <v>0</v>
      </c>
      <c r="C8900" s="10"/>
    </row>
    <row r="8901" spans="1:3">
      <c r="A8901" s="21">
        <v>364</v>
      </c>
      <c r="B8901" s="6">
        <f>IF(ISNUMBER(B4028),MAX(0,INDEX('913:913'!$F$6:$F$1205,B4028)),0)</f>
        <v>0</v>
      </c>
      <c r="C8901" s="10"/>
    </row>
    <row r="8902" spans="1:3">
      <c r="A8902" s="21">
        <v>365</v>
      </c>
      <c r="B8902" s="6">
        <f>IF(ISNUMBER(B4029),MAX(0,INDEX('913:913'!$F$6:$F$1205,B4029)),0)</f>
        <v>0</v>
      </c>
      <c r="C8902" s="10"/>
    </row>
    <row r="8903" spans="1:3">
      <c r="A8903" s="21">
        <v>366</v>
      </c>
      <c r="B8903" s="6">
        <f>IF(ISNUMBER(B4030),MAX(0,INDEX('913:913'!$F$6:$F$1205,B4030)),0)</f>
        <v>0</v>
      </c>
      <c r="C8903" s="10"/>
    </row>
    <row r="8904" spans="1:3">
      <c r="A8904" s="21">
        <v>367</v>
      </c>
      <c r="B8904" s="6">
        <f>IF(ISNUMBER(B4031),MAX(0,INDEX('913:913'!$F$6:$F$1205,B4031)),0)</f>
        <v>0</v>
      </c>
      <c r="C8904" s="10"/>
    </row>
    <row r="8905" spans="1:3">
      <c r="A8905" s="21">
        <v>368</v>
      </c>
      <c r="B8905" s="6">
        <f>IF(ISNUMBER(B4032),MAX(0,INDEX('913:913'!$F$6:$F$1205,B4032)),0)</f>
        <v>0</v>
      </c>
      <c r="C8905" s="10"/>
    </row>
    <row r="8906" spans="1:3">
      <c r="A8906" s="21">
        <v>369</v>
      </c>
      <c r="B8906" s="6">
        <f>IF(ISNUMBER(B4033),MAX(0,INDEX('913:913'!$F$6:$F$1205,B4033)),0)</f>
        <v>0</v>
      </c>
      <c r="C8906" s="10"/>
    </row>
    <row r="8907" spans="1:3">
      <c r="A8907" s="21">
        <v>370</v>
      </c>
      <c r="B8907" s="6">
        <f>IF(ISNUMBER(B4034),MAX(0,INDEX('913:913'!$F$6:$F$1205,B4034)),0)</f>
        <v>0</v>
      </c>
      <c r="C8907" s="10"/>
    </row>
    <row r="8908" spans="1:3">
      <c r="A8908" s="21">
        <v>371</v>
      </c>
      <c r="B8908" s="6">
        <f>IF(ISNUMBER(B4035),MAX(0,INDEX('913:913'!$F$6:$F$1205,B4035)),0)</f>
        <v>0</v>
      </c>
      <c r="C8908" s="10"/>
    </row>
    <row r="8909" spans="1:3">
      <c r="A8909" s="21">
        <v>372</v>
      </c>
      <c r="B8909" s="6">
        <f>IF(ISNUMBER(B4036),MAX(0,INDEX('913:913'!$F$6:$F$1205,B4036)),0)</f>
        <v>0</v>
      </c>
      <c r="C8909" s="10"/>
    </row>
    <row r="8910" spans="1:3">
      <c r="A8910" s="21">
        <v>373</v>
      </c>
      <c r="B8910" s="6">
        <f>IF(ISNUMBER(B4037),MAX(0,INDEX('913:913'!$F$6:$F$1205,B4037)),0)</f>
        <v>0</v>
      </c>
      <c r="C8910" s="10"/>
    </row>
    <row r="8911" spans="1:3">
      <c r="A8911" s="21">
        <v>374</v>
      </c>
      <c r="B8911" s="6">
        <f>IF(ISNUMBER(B4038),MAX(0,INDEX('913:913'!$F$6:$F$1205,B4038)),0)</f>
        <v>0</v>
      </c>
      <c r="C8911" s="10"/>
    </row>
    <row r="8912" spans="1:3">
      <c r="A8912" s="21">
        <v>375</v>
      </c>
      <c r="B8912" s="6">
        <f>IF(ISNUMBER(B4039),MAX(0,INDEX('913:913'!$F$6:$F$1205,B4039)),0)</f>
        <v>0</v>
      </c>
      <c r="C8912" s="10"/>
    </row>
    <row r="8913" spans="1:3">
      <c r="A8913" s="21">
        <v>376</v>
      </c>
      <c r="B8913" s="6">
        <f>IF(ISNUMBER(B4040),MAX(0,INDEX('913:913'!$F$6:$F$1205,B4040)),0)</f>
        <v>0</v>
      </c>
      <c r="C8913" s="10"/>
    </row>
    <row r="8914" spans="1:3">
      <c r="A8914" s="21">
        <v>377</v>
      </c>
      <c r="B8914" s="6">
        <f>IF(ISNUMBER(B4041),MAX(0,INDEX('913:913'!$F$6:$F$1205,B4041)),0)</f>
        <v>0</v>
      </c>
      <c r="C8914" s="10"/>
    </row>
    <row r="8915" spans="1:3">
      <c r="A8915" s="21">
        <v>378</v>
      </c>
      <c r="B8915" s="6">
        <f>IF(ISNUMBER(B4042),MAX(0,INDEX('913:913'!$F$6:$F$1205,B4042)),0)</f>
        <v>0</v>
      </c>
      <c r="C8915" s="10"/>
    </row>
    <row r="8916" spans="1:3">
      <c r="A8916" s="21">
        <v>379</v>
      </c>
      <c r="B8916" s="6">
        <f>IF(ISNUMBER(B4043),MAX(0,INDEX('913:913'!$F$6:$F$1205,B4043)),0)</f>
        <v>0</v>
      </c>
      <c r="C8916" s="10"/>
    </row>
    <row r="8917" spans="1:3">
      <c r="A8917" s="21">
        <v>380</v>
      </c>
      <c r="B8917" s="6">
        <f>IF(ISNUMBER(B4044),MAX(0,INDEX('913:913'!$F$6:$F$1205,B4044)),0)</f>
        <v>0</v>
      </c>
      <c r="C8917" s="10"/>
    </row>
    <row r="8918" spans="1:3">
      <c r="A8918" s="21">
        <v>381</v>
      </c>
      <c r="B8918" s="6">
        <f>IF(ISNUMBER(B4045),MAX(0,INDEX('913:913'!$F$6:$F$1205,B4045)),0)</f>
        <v>0</v>
      </c>
      <c r="C8918" s="10"/>
    </row>
    <row r="8919" spans="1:3">
      <c r="A8919" s="21">
        <v>382</v>
      </c>
      <c r="B8919" s="6">
        <f>IF(ISNUMBER(B4046),MAX(0,INDEX('913:913'!$F$6:$F$1205,B4046)),0)</f>
        <v>0</v>
      </c>
      <c r="C8919" s="10"/>
    </row>
    <row r="8920" spans="1:3">
      <c r="A8920" s="21">
        <v>383</v>
      </c>
      <c r="B8920" s="6">
        <f>IF(ISNUMBER(B4047),MAX(0,INDEX('913:913'!$F$6:$F$1205,B4047)),0)</f>
        <v>0</v>
      </c>
      <c r="C8920" s="10"/>
    </row>
    <row r="8921" spans="1:3">
      <c r="A8921" s="21">
        <v>384</v>
      </c>
      <c r="B8921" s="6">
        <f>IF(ISNUMBER(B4048),MAX(0,INDEX('913:913'!$F$6:$F$1205,B4048)),0)</f>
        <v>0</v>
      </c>
      <c r="C8921" s="10"/>
    </row>
    <row r="8922" spans="1:3">
      <c r="A8922" s="21">
        <v>385</v>
      </c>
      <c r="B8922" s="6">
        <f>IF(ISNUMBER(B4049),MAX(0,INDEX('913:913'!$F$6:$F$1205,B4049)),0)</f>
        <v>0</v>
      </c>
      <c r="C8922" s="10"/>
    </row>
    <row r="8923" spans="1:3">
      <c r="A8923" s="21">
        <v>386</v>
      </c>
      <c r="B8923" s="6">
        <f>IF(ISNUMBER(B4050),MAX(0,INDEX('913:913'!$F$6:$F$1205,B4050)),0)</f>
        <v>0</v>
      </c>
      <c r="C8923" s="10"/>
    </row>
    <row r="8924" spans="1:3">
      <c r="A8924" s="21">
        <v>387</v>
      </c>
      <c r="B8924" s="6">
        <f>IF(ISNUMBER(B4051),MAX(0,INDEX('913:913'!$F$6:$F$1205,B4051)),0)</f>
        <v>0</v>
      </c>
      <c r="C8924" s="10"/>
    </row>
    <row r="8925" spans="1:3">
      <c r="A8925" s="21">
        <v>388</v>
      </c>
      <c r="B8925" s="6">
        <f>IF(ISNUMBER(B4052),MAX(0,INDEX('913:913'!$F$6:$F$1205,B4052)),0)</f>
        <v>0</v>
      </c>
      <c r="C8925" s="10"/>
    </row>
    <row r="8926" spans="1:3">
      <c r="A8926" s="21">
        <v>389</v>
      </c>
      <c r="B8926" s="6">
        <f>IF(ISNUMBER(B4053),MAX(0,INDEX('913:913'!$F$6:$F$1205,B4053)),0)</f>
        <v>0</v>
      </c>
      <c r="C8926" s="10"/>
    </row>
    <row r="8927" spans="1:3">
      <c r="A8927" s="21">
        <v>390</v>
      </c>
      <c r="B8927" s="6">
        <f>IF(ISNUMBER(B4054),MAX(0,INDEX('913:913'!$F$6:$F$1205,B4054)),0)</f>
        <v>0</v>
      </c>
      <c r="C8927" s="10"/>
    </row>
    <row r="8928" spans="1:3">
      <c r="A8928" s="21">
        <v>391</v>
      </c>
      <c r="B8928" s="6">
        <f>IF(ISNUMBER(B4055),MAX(0,INDEX('913:913'!$F$6:$F$1205,B4055)),0)</f>
        <v>0</v>
      </c>
      <c r="C8928" s="10"/>
    </row>
    <row r="8929" spans="1:3">
      <c r="A8929" s="21">
        <v>392</v>
      </c>
      <c r="B8929" s="6">
        <f>IF(ISNUMBER(B4056),MAX(0,INDEX('913:913'!$F$6:$F$1205,B4056)),0)</f>
        <v>0</v>
      </c>
      <c r="C8929" s="10"/>
    </row>
    <row r="8930" spans="1:3">
      <c r="A8930" s="21">
        <v>393</v>
      </c>
      <c r="B8930" s="6">
        <f>IF(ISNUMBER(B4057),MAX(0,INDEX('913:913'!$F$6:$F$1205,B4057)),0)</f>
        <v>0</v>
      </c>
      <c r="C8930" s="10"/>
    </row>
    <row r="8931" spans="1:3">
      <c r="A8931" s="21">
        <v>394</v>
      </c>
      <c r="B8931" s="6">
        <f>IF(ISNUMBER(B4058),MAX(0,INDEX('913:913'!$F$6:$F$1205,B4058)),0)</f>
        <v>0</v>
      </c>
      <c r="C8931" s="10"/>
    </row>
    <row r="8932" spans="1:3">
      <c r="A8932" s="21">
        <v>395</v>
      </c>
      <c r="B8932" s="6">
        <f>IF(ISNUMBER(B4059),MAX(0,INDEX('913:913'!$F$6:$F$1205,B4059)),0)</f>
        <v>0</v>
      </c>
      <c r="C8932" s="10"/>
    </row>
    <row r="8933" spans="1:3">
      <c r="A8933" s="21">
        <v>396</v>
      </c>
      <c r="B8933" s="6">
        <f>IF(ISNUMBER(B4060),MAX(0,INDEX('913:913'!$F$6:$F$1205,B4060)),0)</f>
        <v>0</v>
      </c>
      <c r="C8933" s="10"/>
    </row>
    <row r="8934" spans="1:3">
      <c r="A8934" s="21">
        <v>397</v>
      </c>
      <c r="B8934" s="6">
        <f>IF(ISNUMBER(B4061),MAX(0,INDEX('913:913'!$F$6:$F$1205,B4061)),0)</f>
        <v>0</v>
      </c>
      <c r="C8934" s="10"/>
    </row>
    <row r="8935" spans="1:3">
      <c r="A8935" s="21">
        <v>398</v>
      </c>
      <c r="B8935" s="6">
        <f>IF(ISNUMBER(B4062),MAX(0,INDEX('913:913'!$F$6:$F$1205,B4062)),0)</f>
        <v>0</v>
      </c>
      <c r="C8935" s="10"/>
    </row>
    <row r="8936" spans="1:3">
      <c r="A8936" s="21">
        <v>399</v>
      </c>
      <c r="B8936" s="6">
        <f>IF(ISNUMBER(B4063),MAX(0,INDEX('913:913'!$F$6:$F$1205,B4063)),0)</f>
        <v>0</v>
      </c>
      <c r="C8936" s="10"/>
    </row>
    <row r="8937" spans="1:3">
      <c r="A8937" s="21">
        <v>400</v>
      </c>
      <c r="B8937" s="6">
        <f>IF(ISNUMBER(B4064),MAX(0,INDEX('913:913'!$F$6:$F$1205,B4064)),0)</f>
        <v>0</v>
      </c>
      <c r="C8937" s="10"/>
    </row>
    <row r="8938" spans="1:3">
      <c r="A8938" s="21">
        <v>401</v>
      </c>
      <c r="B8938" s="6">
        <f>IF(ISNUMBER(B4065),MAX(0,INDEX('913:913'!$F$6:$F$1205,B4065)),0)</f>
        <v>0</v>
      </c>
      <c r="C8938" s="10"/>
    </row>
    <row r="8939" spans="1:3">
      <c r="A8939" s="21">
        <v>402</v>
      </c>
      <c r="B8939" s="6">
        <f>IF(ISNUMBER(B4066),MAX(0,INDEX('913:913'!$F$6:$F$1205,B4066)),0)</f>
        <v>0</v>
      </c>
      <c r="C8939" s="10"/>
    </row>
    <row r="8940" spans="1:3">
      <c r="A8940" s="21">
        <v>403</v>
      </c>
      <c r="B8940" s="6">
        <f>IF(ISNUMBER(B4067),MAX(0,INDEX('913:913'!$F$6:$F$1205,B4067)),0)</f>
        <v>0</v>
      </c>
      <c r="C8940" s="10"/>
    </row>
    <row r="8941" spans="1:3">
      <c r="A8941" s="21">
        <v>404</v>
      </c>
      <c r="B8941" s="6">
        <f>IF(ISNUMBER(B4068),MAX(0,INDEX('913:913'!$F$6:$F$1205,B4068)),0)</f>
        <v>0</v>
      </c>
      <c r="C8941" s="10"/>
    </row>
    <row r="8942" spans="1:3">
      <c r="A8942" s="21">
        <v>405</v>
      </c>
      <c r="B8942" s="6">
        <f>IF(ISNUMBER(B4069),MAX(0,INDEX('913:913'!$F$6:$F$1205,B4069)),0)</f>
        <v>0</v>
      </c>
      <c r="C8942" s="10"/>
    </row>
    <row r="8943" spans="1:3">
      <c r="A8943" s="21">
        <v>406</v>
      </c>
      <c r="B8943" s="6">
        <f>IF(ISNUMBER(B4070),MAX(0,INDEX('913:913'!$F$6:$F$1205,B4070)),0)</f>
        <v>0</v>
      </c>
      <c r="C8943" s="10"/>
    </row>
    <row r="8944" spans="1:3">
      <c r="A8944" s="21">
        <v>407</v>
      </c>
      <c r="B8944" s="6">
        <f>IF(ISNUMBER(B4071),MAX(0,INDEX('913:913'!$F$6:$F$1205,B4071)),0)</f>
        <v>0</v>
      </c>
      <c r="C8944" s="10"/>
    </row>
    <row r="8945" spans="1:3">
      <c r="A8945" s="21">
        <v>408</v>
      </c>
      <c r="B8945" s="6">
        <f>IF(ISNUMBER(B4072),MAX(0,INDEX('913:913'!$F$6:$F$1205,B4072)),0)</f>
        <v>0</v>
      </c>
      <c r="C8945" s="10"/>
    </row>
    <row r="8946" spans="1:3">
      <c r="A8946" s="21">
        <v>409</v>
      </c>
      <c r="B8946" s="6">
        <f>IF(ISNUMBER(B4073),MAX(0,INDEX('913:913'!$F$6:$F$1205,B4073)),0)</f>
        <v>0</v>
      </c>
      <c r="C8946" s="10"/>
    </row>
    <row r="8947" spans="1:3">
      <c r="A8947" s="21">
        <v>410</v>
      </c>
      <c r="B8947" s="6">
        <f>IF(ISNUMBER(B4074),MAX(0,INDEX('913:913'!$F$6:$F$1205,B4074)),0)</f>
        <v>0</v>
      </c>
      <c r="C8947" s="10"/>
    </row>
    <row r="8948" spans="1:3">
      <c r="A8948" s="21">
        <v>411</v>
      </c>
      <c r="B8948" s="6">
        <f>IF(ISNUMBER(B4075),MAX(0,INDEX('913:913'!$F$6:$F$1205,B4075)),0)</f>
        <v>0</v>
      </c>
      <c r="C8948" s="10"/>
    </row>
    <row r="8949" spans="1:3">
      <c r="A8949" s="21">
        <v>412</v>
      </c>
      <c r="B8949" s="6">
        <f>IF(ISNUMBER(B4076),MAX(0,INDEX('913:913'!$F$6:$F$1205,B4076)),0)</f>
        <v>0</v>
      </c>
      <c r="C8949" s="10"/>
    </row>
    <row r="8950" spans="1:3">
      <c r="A8950" s="21">
        <v>413</v>
      </c>
      <c r="B8950" s="6">
        <f>IF(ISNUMBER(B4077),MAX(0,INDEX('913:913'!$F$6:$F$1205,B4077)),0)</f>
        <v>0</v>
      </c>
      <c r="C8950" s="10"/>
    </row>
    <row r="8951" spans="1:3">
      <c r="A8951" s="21">
        <v>414</v>
      </c>
      <c r="B8951" s="6">
        <f>IF(ISNUMBER(B4078),MAX(0,INDEX('913:913'!$F$6:$F$1205,B4078)),0)</f>
        <v>0</v>
      </c>
      <c r="C8951" s="10"/>
    </row>
    <row r="8952" spans="1:3">
      <c r="A8952" s="21">
        <v>415</v>
      </c>
      <c r="B8952" s="6">
        <f>IF(ISNUMBER(B4079),MAX(0,INDEX('913:913'!$F$6:$F$1205,B4079)),0)</f>
        <v>0</v>
      </c>
      <c r="C8952" s="10"/>
    </row>
    <row r="8953" spans="1:3">
      <c r="A8953" s="21">
        <v>416</v>
      </c>
      <c r="B8953" s="6">
        <f>IF(ISNUMBER(B4080),MAX(0,INDEX('913:913'!$F$6:$F$1205,B4080)),0)</f>
        <v>0</v>
      </c>
      <c r="C8953" s="10"/>
    </row>
    <row r="8954" spans="1:3">
      <c r="A8954" s="21">
        <v>417</v>
      </c>
      <c r="B8954" s="6">
        <f>IF(ISNUMBER(B4081),MAX(0,INDEX('913:913'!$F$6:$F$1205,B4081)),0)</f>
        <v>0</v>
      </c>
      <c r="C8954" s="10"/>
    </row>
    <row r="8955" spans="1:3">
      <c r="A8955" s="21">
        <v>418</v>
      </c>
      <c r="B8955" s="6">
        <f>IF(ISNUMBER(B4082),MAX(0,INDEX('913:913'!$F$6:$F$1205,B4082)),0)</f>
        <v>0</v>
      </c>
      <c r="C8955" s="10"/>
    </row>
    <row r="8956" spans="1:3">
      <c r="A8956" s="21">
        <v>419</v>
      </c>
      <c r="B8956" s="6">
        <f>IF(ISNUMBER(B4083),MAX(0,INDEX('913:913'!$F$6:$F$1205,B4083)),0)</f>
        <v>0</v>
      </c>
      <c r="C8956" s="10"/>
    </row>
    <row r="8957" spans="1:3">
      <c r="A8957" s="21">
        <v>420</v>
      </c>
      <c r="B8957" s="6">
        <f>IF(ISNUMBER(B4084),MAX(0,INDEX('913:913'!$F$6:$F$1205,B4084)),0)</f>
        <v>0</v>
      </c>
      <c r="C8957" s="10"/>
    </row>
    <row r="8958" spans="1:3">
      <c r="A8958" s="21">
        <v>421</v>
      </c>
      <c r="B8958" s="6">
        <f>IF(ISNUMBER(B4085),MAX(0,INDEX('913:913'!$F$6:$F$1205,B4085)),0)</f>
        <v>0</v>
      </c>
      <c r="C8958" s="10"/>
    </row>
    <row r="8959" spans="1:3">
      <c r="A8959" s="21">
        <v>422</v>
      </c>
      <c r="B8959" s="6">
        <f>IF(ISNUMBER(B4086),MAX(0,INDEX('913:913'!$F$6:$F$1205,B4086)),0)</f>
        <v>0</v>
      </c>
      <c r="C8959" s="10"/>
    </row>
    <row r="8960" spans="1:3">
      <c r="A8960" s="21">
        <v>423</v>
      </c>
      <c r="B8960" s="6">
        <f>IF(ISNUMBER(B4087),MAX(0,INDEX('913:913'!$F$6:$F$1205,B4087)),0)</f>
        <v>0</v>
      </c>
      <c r="C8960" s="10"/>
    </row>
    <row r="8961" spans="1:3">
      <c r="A8961" s="21">
        <v>424</v>
      </c>
      <c r="B8961" s="6">
        <f>IF(ISNUMBER(B4088),MAX(0,INDEX('913:913'!$F$6:$F$1205,B4088)),0)</f>
        <v>0</v>
      </c>
      <c r="C8961" s="10"/>
    </row>
    <row r="8962" spans="1:3">
      <c r="A8962" s="21">
        <v>425</v>
      </c>
      <c r="B8962" s="6">
        <f>IF(ISNUMBER(B4089),MAX(0,INDEX('913:913'!$F$6:$F$1205,B4089)),0)</f>
        <v>0</v>
      </c>
      <c r="C8962" s="10"/>
    </row>
    <row r="8963" spans="1:3">
      <c r="A8963" s="21">
        <v>426</v>
      </c>
      <c r="B8963" s="6">
        <f>IF(ISNUMBER(B4090),MAX(0,INDEX('913:913'!$F$6:$F$1205,B4090)),0)</f>
        <v>0</v>
      </c>
      <c r="C8963" s="10"/>
    </row>
    <row r="8964" spans="1:3">
      <c r="A8964" s="21">
        <v>427</v>
      </c>
      <c r="B8964" s="6">
        <f>IF(ISNUMBER(B4091),MAX(0,INDEX('913:913'!$F$6:$F$1205,B4091)),0)</f>
        <v>0</v>
      </c>
      <c r="C8964" s="10"/>
    </row>
    <row r="8965" spans="1:3">
      <c r="A8965" s="21">
        <v>428</v>
      </c>
      <c r="B8965" s="6">
        <f>IF(ISNUMBER(B4092),MAX(0,INDEX('913:913'!$F$6:$F$1205,B4092)),0)</f>
        <v>0</v>
      </c>
      <c r="C8965" s="10"/>
    </row>
    <row r="8966" spans="1:3">
      <c r="A8966" s="21">
        <v>429</v>
      </c>
      <c r="B8966" s="6">
        <f>IF(ISNUMBER(B4093),MAX(0,INDEX('913:913'!$F$6:$F$1205,B4093)),0)</f>
        <v>0</v>
      </c>
      <c r="C8966" s="10"/>
    </row>
    <row r="8967" spans="1:3">
      <c r="A8967" s="21">
        <v>430</v>
      </c>
      <c r="B8967" s="6">
        <f>IF(ISNUMBER(B4094),MAX(0,INDEX('913:913'!$F$6:$F$1205,B4094)),0)</f>
        <v>0</v>
      </c>
      <c r="C8967" s="10"/>
    </row>
    <row r="8968" spans="1:3">
      <c r="A8968" s="21">
        <v>431</v>
      </c>
      <c r="B8968" s="6">
        <f>IF(ISNUMBER(B4095),MAX(0,INDEX('913:913'!$F$6:$F$1205,B4095)),0)</f>
        <v>0</v>
      </c>
      <c r="C8968" s="10"/>
    </row>
    <row r="8969" spans="1:3">
      <c r="A8969" s="21">
        <v>432</v>
      </c>
      <c r="B8969" s="6">
        <f>IF(ISNUMBER(B4096),MAX(0,INDEX('913:913'!$F$6:$F$1205,B4096)),0)</f>
        <v>0</v>
      </c>
      <c r="C8969" s="10"/>
    </row>
    <row r="8970" spans="1:3">
      <c r="A8970" s="21">
        <v>433</v>
      </c>
      <c r="B8970" s="6">
        <f>IF(ISNUMBER(B4097),MAX(0,INDEX('913:913'!$F$6:$F$1205,B4097)),0)</f>
        <v>0</v>
      </c>
      <c r="C8970" s="10"/>
    </row>
    <row r="8971" spans="1:3">
      <c r="A8971" s="21">
        <v>434</v>
      </c>
      <c r="B8971" s="6">
        <f>IF(ISNUMBER(B4098),MAX(0,INDEX('913:913'!$F$6:$F$1205,B4098)),0)</f>
        <v>0</v>
      </c>
      <c r="C8971" s="10"/>
    </row>
    <row r="8972" spans="1:3">
      <c r="A8972" s="21">
        <v>435</v>
      </c>
      <c r="B8972" s="6">
        <f>IF(ISNUMBER(B4099),MAX(0,INDEX('913:913'!$F$6:$F$1205,B4099)),0)</f>
        <v>0</v>
      </c>
      <c r="C8972" s="10"/>
    </row>
    <row r="8973" spans="1:3">
      <c r="A8973" s="21">
        <v>436</v>
      </c>
      <c r="B8973" s="6">
        <f>IF(ISNUMBER(B4100),MAX(0,INDEX('913:913'!$F$6:$F$1205,B4100)),0)</f>
        <v>0</v>
      </c>
      <c r="C8973" s="10"/>
    </row>
    <row r="8974" spans="1:3">
      <c r="A8974" s="21">
        <v>437</v>
      </c>
      <c r="B8974" s="6">
        <f>IF(ISNUMBER(B4101),MAX(0,INDEX('913:913'!$F$6:$F$1205,B4101)),0)</f>
        <v>0</v>
      </c>
      <c r="C8974" s="10"/>
    </row>
    <row r="8975" spans="1:3">
      <c r="A8975" s="21">
        <v>438</v>
      </c>
      <c r="B8975" s="6">
        <f>IF(ISNUMBER(B4102),MAX(0,INDEX('913:913'!$F$6:$F$1205,B4102)),0)</f>
        <v>0</v>
      </c>
      <c r="C8975" s="10"/>
    </row>
    <row r="8976" spans="1:3">
      <c r="A8976" s="21">
        <v>439</v>
      </c>
      <c r="B8976" s="6">
        <f>IF(ISNUMBER(B4103),MAX(0,INDEX('913:913'!$F$6:$F$1205,B4103)),0)</f>
        <v>0</v>
      </c>
      <c r="C8976" s="10"/>
    </row>
    <row r="8977" spans="1:3">
      <c r="A8977" s="21">
        <v>440</v>
      </c>
      <c r="B8977" s="6">
        <f>IF(ISNUMBER(B4104),MAX(0,INDEX('913:913'!$F$6:$F$1205,B4104)),0)</f>
        <v>0</v>
      </c>
      <c r="C8977" s="10"/>
    </row>
    <row r="8978" spans="1:3">
      <c r="A8978" s="21">
        <v>441</v>
      </c>
      <c r="B8978" s="6">
        <f>IF(ISNUMBER(B4105),MAX(0,INDEX('913:913'!$F$6:$F$1205,B4105)),0)</f>
        <v>0</v>
      </c>
      <c r="C8978" s="10"/>
    </row>
    <row r="8979" spans="1:3">
      <c r="A8979" s="21">
        <v>442</v>
      </c>
      <c r="B8979" s="6">
        <f>IF(ISNUMBER(B4106),MAX(0,INDEX('913:913'!$F$6:$F$1205,B4106)),0)</f>
        <v>0</v>
      </c>
      <c r="C8979" s="10"/>
    </row>
    <row r="8980" spans="1:3">
      <c r="A8980" s="21">
        <v>443</v>
      </c>
      <c r="B8980" s="6">
        <f>IF(ISNUMBER(B4107),MAX(0,INDEX('913:913'!$F$6:$F$1205,B4107)),0)</f>
        <v>0</v>
      </c>
      <c r="C8980" s="10"/>
    </row>
    <row r="8981" spans="1:3">
      <c r="A8981" s="21">
        <v>444</v>
      </c>
      <c r="B8981" s="6">
        <f>IF(ISNUMBER(B4108),MAX(0,INDEX('913:913'!$F$6:$F$1205,B4108)),0)</f>
        <v>0</v>
      </c>
      <c r="C8981" s="10"/>
    </row>
    <row r="8982" spans="1:3">
      <c r="A8982" s="21">
        <v>445</v>
      </c>
      <c r="B8982" s="6">
        <f>IF(ISNUMBER(B4109),MAX(0,INDEX('913:913'!$F$6:$F$1205,B4109)),0)</f>
        <v>0</v>
      </c>
      <c r="C8982" s="10"/>
    </row>
    <row r="8983" spans="1:3">
      <c r="A8983" s="21">
        <v>446</v>
      </c>
      <c r="B8983" s="6">
        <f>IF(ISNUMBER(B4110),MAX(0,INDEX('913:913'!$F$6:$F$1205,B4110)),0)</f>
        <v>0</v>
      </c>
      <c r="C8983" s="10"/>
    </row>
    <row r="8984" spans="1:3">
      <c r="A8984" s="21">
        <v>447</v>
      </c>
      <c r="B8984" s="6">
        <f>IF(ISNUMBER(B4111),MAX(0,INDEX('913:913'!$F$6:$F$1205,B4111)),0)</f>
        <v>0</v>
      </c>
      <c r="C8984" s="10"/>
    </row>
    <row r="8985" spans="1:3">
      <c r="A8985" s="21">
        <v>448</v>
      </c>
      <c r="B8985" s="6">
        <f>IF(ISNUMBER(B4112),MAX(0,INDEX('913:913'!$F$6:$F$1205,B4112)),0)</f>
        <v>0</v>
      </c>
      <c r="C8985" s="10"/>
    </row>
    <row r="8986" spans="1:3">
      <c r="A8986" s="21">
        <v>449</v>
      </c>
      <c r="B8986" s="6">
        <f>IF(ISNUMBER(B4113),MAX(0,INDEX('913:913'!$F$6:$F$1205,B4113)),0)</f>
        <v>0</v>
      </c>
      <c r="C8986" s="10"/>
    </row>
    <row r="8987" spans="1:3">
      <c r="A8987" s="21">
        <v>450</v>
      </c>
      <c r="B8987" s="6">
        <f>IF(ISNUMBER(B4114),MAX(0,INDEX('913:913'!$F$6:$F$1205,B4114)),0)</f>
        <v>0</v>
      </c>
      <c r="C8987" s="10"/>
    </row>
    <row r="8988" spans="1:3">
      <c r="A8988" s="21">
        <v>451</v>
      </c>
      <c r="B8988" s="6">
        <f>IF(ISNUMBER(B4115),MAX(0,INDEX('913:913'!$F$6:$F$1205,B4115)),0)</f>
        <v>0</v>
      </c>
      <c r="C8988" s="10"/>
    </row>
    <row r="8989" spans="1:3">
      <c r="A8989" s="21">
        <v>452</v>
      </c>
      <c r="B8989" s="6">
        <f>IF(ISNUMBER(B4116),MAX(0,INDEX('913:913'!$F$6:$F$1205,B4116)),0)</f>
        <v>0</v>
      </c>
      <c r="C8989" s="10"/>
    </row>
    <row r="8990" spans="1:3">
      <c r="A8990" s="21">
        <v>453</v>
      </c>
      <c r="B8990" s="6">
        <f>IF(ISNUMBER(B4117),MAX(0,INDEX('913:913'!$F$6:$F$1205,B4117)),0)</f>
        <v>0</v>
      </c>
      <c r="C8990" s="10"/>
    </row>
    <row r="8991" spans="1:3">
      <c r="A8991" s="21">
        <v>454</v>
      </c>
      <c r="B8991" s="6">
        <f>IF(ISNUMBER(B4118),MAX(0,INDEX('913:913'!$F$6:$F$1205,B4118)),0)</f>
        <v>0</v>
      </c>
      <c r="C8991" s="10"/>
    </row>
    <row r="8992" spans="1:3">
      <c r="A8992" s="21">
        <v>455</v>
      </c>
      <c r="B8992" s="6">
        <f>IF(ISNUMBER(B4119),MAX(0,INDEX('913:913'!$F$6:$F$1205,B4119)),0)</f>
        <v>0</v>
      </c>
      <c r="C8992" s="10"/>
    </row>
    <row r="8993" spans="1:3">
      <c r="A8993" s="21">
        <v>456</v>
      </c>
      <c r="B8993" s="6">
        <f>IF(ISNUMBER(B4120),MAX(0,INDEX('913:913'!$F$6:$F$1205,B4120)),0)</f>
        <v>0</v>
      </c>
      <c r="C8993" s="10"/>
    </row>
    <row r="8994" spans="1:3">
      <c r="A8994" s="21">
        <v>457</v>
      </c>
      <c r="B8994" s="6">
        <f>IF(ISNUMBER(B4121),MAX(0,INDEX('913:913'!$F$6:$F$1205,B4121)),0)</f>
        <v>0</v>
      </c>
      <c r="C8994" s="10"/>
    </row>
    <row r="8995" spans="1:3">
      <c r="A8995" s="21">
        <v>458</v>
      </c>
      <c r="B8995" s="6">
        <f>IF(ISNUMBER(B4122),MAX(0,INDEX('913:913'!$F$6:$F$1205,B4122)),0)</f>
        <v>0</v>
      </c>
      <c r="C8995" s="10"/>
    </row>
    <row r="8996" spans="1:3">
      <c r="A8996" s="21">
        <v>459</v>
      </c>
      <c r="B8996" s="6">
        <f>IF(ISNUMBER(B4123),MAX(0,INDEX('913:913'!$F$6:$F$1205,B4123)),0)</f>
        <v>0</v>
      </c>
      <c r="C8996" s="10"/>
    </row>
    <row r="8997" spans="1:3">
      <c r="A8997" s="21">
        <v>460</v>
      </c>
      <c r="B8997" s="6">
        <f>IF(ISNUMBER(B4124),MAX(0,INDEX('913:913'!$F$6:$F$1205,B4124)),0)</f>
        <v>0</v>
      </c>
      <c r="C8997" s="10"/>
    </row>
    <row r="8998" spans="1:3">
      <c r="A8998" s="21">
        <v>461</v>
      </c>
      <c r="B8998" s="6">
        <f>IF(ISNUMBER(B4125),MAX(0,INDEX('913:913'!$F$6:$F$1205,B4125)),0)</f>
        <v>0</v>
      </c>
      <c r="C8998" s="10"/>
    </row>
    <row r="8999" spans="1:3">
      <c r="A8999" s="21">
        <v>462</v>
      </c>
      <c r="B8999" s="6">
        <f>IF(ISNUMBER(B4126),MAX(0,INDEX('913:913'!$F$6:$F$1205,B4126)),0)</f>
        <v>0</v>
      </c>
      <c r="C8999" s="10"/>
    </row>
    <row r="9000" spans="1:3">
      <c r="A9000" s="21">
        <v>463</v>
      </c>
      <c r="B9000" s="6">
        <f>IF(ISNUMBER(B4127),MAX(0,INDEX('913:913'!$F$6:$F$1205,B4127)),0)</f>
        <v>0</v>
      </c>
      <c r="C9000" s="10"/>
    </row>
    <row r="9001" spans="1:3">
      <c r="A9001" s="21">
        <v>464</v>
      </c>
      <c r="B9001" s="6">
        <f>IF(ISNUMBER(B4128),MAX(0,INDEX('913:913'!$F$6:$F$1205,B4128)),0)</f>
        <v>0</v>
      </c>
      <c r="C9001" s="10"/>
    </row>
    <row r="9002" spans="1:3">
      <c r="A9002" s="21">
        <v>465</v>
      </c>
      <c r="B9002" s="6">
        <f>IF(ISNUMBER(B4129),MAX(0,INDEX('913:913'!$F$6:$F$1205,B4129)),0)</f>
        <v>0</v>
      </c>
      <c r="C9002" s="10"/>
    </row>
    <row r="9003" spans="1:3">
      <c r="A9003" s="21">
        <v>466</v>
      </c>
      <c r="B9003" s="6">
        <f>IF(ISNUMBER(B4130),MAX(0,INDEX('913:913'!$F$6:$F$1205,B4130)),0)</f>
        <v>0</v>
      </c>
      <c r="C9003" s="10"/>
    </row>
    <row r="9004" spans="1:3">
      <c r="A9004" s="21">
        <v>467</v>
      </c>
      <c r="B9004" s="6">
        <f>IF(ISNUMBER(B4131),MAX(0,INDEX('913:913'!$F$6:$F$1205,B4131)),0)</f>
        <v>0</v>
      </c>
      <c r="C9004" s="10"/>
    </row>
    <row r="9005" spans="1:3">
      <c r="A9005" s="21">
        <v>468</v>
      </c>
      <c r="B9005" s="6">
        <f>IF(ISNUMBER(B4132),MAX(0,INDEX('913:913'!$F$6:$F$1205,B4132)),0)</f>
        <v>0</v>
      </c>
      <c r="C9005" s="10"/>
    </row>
    <row r="9006" spans="1:3">
      <c r="A9006" s="21">
        <v>469</v>
      </c>
      <c r="B9006" s="6">
        <f>IF(ISNUMBER(B4133),MAX(0,INDEX('913:913'!$F$6:$F$1205,B4133)),0)</f>
        <v>0</v>
      </c>
      <c r="C9006" s="10"/>
    </row>
    <row r="9007" spans="1:3">
      <c r="A9007" s="21">
        <v>470</v>
      </c>
      <c r="B9007" s="6">
        <f>IF(ISNUMBER(B4134),MAX(0,INDEX('913:913'!$F$6:$F$1205,B4134)),0)</f>
        <v>0</v>
      </c>
      <c r="C9007" s="10"/>
    </row>
    <row r="9008" spans="1:3">
      <c r="A9008" s="21">
        <v>471</v>
      </c>
      <c r="B9008" s="6">
        <f>IF(ISNUMBER(B4135),MAX(0,INDEX('913:913'!$F$6:$F$1205,B4135)),0)</f>
        <v>0</v>
      </c>
      <c r="C9008" s="10"/>
    </row>
    <row r="9009" spans="1:3">
      <c r="A9009" s="21">
        <v>472</v>
      </c>
      <c r="B9009" s="6">
        <f>IF(ISNUMBER(B4136),MAX(0,INDEX('913:913'!$F$6:$F$1205,B4136)),0)</f>
        <v>0</v>
      </c>
      <c r="C9009" s="10"/>
    </row>
    <row r="9010" spans="1:3">
      <c r="A9010" s="21">
        <v>473</v>
      </c>
      <c r="B9010" s="6">
        <f>IF(ISNUMBER(B4137),MAX(0,INDEX('913:913'!$F$6:$F$1205,B4137)),0)</f>
        <v>0</v>
      </c>
      <c r="C9010" s="10"/>
    </row>
    <row r="9011" spans="1:3">
      <c r="A9011" s="21">
        <v>474</v>
      </c>
      <c r="B9011" s="6">
        <f>IF(ISNUMBER(B4138),MAX(0,INDEX('913:913'!$F$6:$F$1205,B4138)),0)</f>
        <v>0</v>
      </c>
      <c r="C9011" s="10"/>
    </row>
    <row r="9012" spans="1:3">
      <c r="A9012" s="21">
        <v>475</v>
      </c>
      <c r="B9012" s="6">
        <f>IF(ISNUMBER(B4139),MAX(0,INDEX('913:913'!$F$6:$F$1205,B4139)),0)</f>
        <v>0</v>
      </c>
      <c r="C9012" s="10"/>
    </row>
    <row r="9013" spans="1:3">
      <c r="A9013" s="21">
        <v>476</v>
      </c>
      <c r="B9013" s="6">
        <f>IF(ISNUMBER(B4140),MAX(0,INDEX('913:913'!$F$6:$F$1205,B4140)),0)</f>
        <v>0</v>
      </c>
      <c r="C9013" s="10"/>
    </row>
    <row r="9014" spans="1:3">
      <c r="A9014" s="21">
        <v>477</v>
      </c>
      <c r="B9014" s="6">
        <f>IF(ISNUMBER(B4141),MAX(0,INDEX('913:913'!$F$6:$F$1205,B4141)),0)</f>
        <v>0</v>
      </c>
      <c r="C9014" s="10"/>
    </row>
    <row r="9015" spans="1:3">
      <c r="A9015" s="21">
        <v>478</v>
      </c>
      <c r="B9015" s="6">
        <f>IF(ISNUMBER(B4142),MAX(0,INDEX('913:913'!$F$6:$F$1205,B4142)),0)</f>
        <v>0</v>
      </c>
      <c r="C9015" s="10"/>
    </row>
    <row r="9016" spans="1:3">
      <c r="A9016" s="21">
        <v>479</v>
      </c>
      <c r="B9016" s="6">
        <f>IF(ISNUMBER(B4143),MAX(0,INDEX('913:913'!$F$6:$F$1205,B4143)),0)</f>
        <v>0</v>
      </c>
      <c r="C9016" s="10"/>
    </row>
    <row r="9017" spans="1:3">
      <c r="A9017" s="21">
        <v>480</v>
      </c>
      <c r="B9017" s="6">
        <f>IF(ISNUMBER(B4144),MAX(0,INDEX('913:913'!$F$6:$F$1205,B4144)),0)</f>
        <v>0</v>
      </c>
      <c r="C9017" s="10"/>
    </row>
    <row r="9018" spans="1:3">
      <c r="A9018" s="21">
        <v>481</v>
      </c>
      <c r="B9018" s="6">
        <f>IF(ISNUMBER(B4145),MAX(0,INDEX('913:913'!$F$6:$F$1205,B4145)),0)</f>
        <v>0</v>
      </c>
      <c r="C9018" s="10"/>
    </row>
    <row r="9019" spans="1:3">
      <c r="A9019" s="21">
        <v>482</v>
      </c>
      <c r="B9019" s="6">
        <f>IF(ISNUMBER(B4146),MAX(0,INDEX('913:913'!$F$6:$F$1205,B4146)),0)</f>
        <v>0</v>
      </c>
      <c r="C9019" s="10"/>
    </row>
    <row r="9020" spans="1:3">
      <c r="A9020" s="21">
        <v>483</v>
      </c>
      <c r="B9020" s="6">
        <f>IF(ISNUMBER(B4147),MAX(0,INDEX('913:913'!$F$6:$F$1205,B4147)),0)</f>
        <v>0</v>
      </c>
      <c r="C9020" s="10"/>
    </row>
    <row r="9021" spans="1:3">
      <c r="A9021" s="21">
        <v>484</v>
      </c>
      <c r="B9021" s="6">
        <f>IF(ISNUMBER(B4148),MAX(0,INDEX('913:913'!$F$6:$F$1205,B4148)),0)</f>
        <v>0</v>
      </c>
      <c r="C9021" s="10"/>
    </row>
    <row r="9022" spans="1:3">
      <c r="A9022" s="21">
        <v>485</v>
      </c>
      <c r="B9022" s="6">
        <f>IF(ISNUMBER(B4149),MAX(0,INDEX('913:913'!$F$6:$F$1205,B4149)),0)</f>
        <v>0</v>
      </c>
      <c r="C9022" s="10"/>
    </row>
    <row r="9023" spans="1:3">
      <c r="A9023" s="21">
        <v>486</v>
      </c>
      <c r="B9023" s="6">
        <f>IF(ISNUMBER(B4150),MAX(0,INDEX('913:913'!$F$6:$F$1205,B4150)),0)</f>
        <v>0</v>
      </c>
      <c r="C9023" s="10"/>
    </row>
    <row r="9024" spans="1:3">
      <c r="A9024" s="21">
        <v>487</v>
      </c>
      <c r="B9024" s="6">
        <f>IF(ISNUMBER(B4151),MAX(0,INDEX('913:913'!$F$6:$F$1205,B4151)),0)</f>
        <v>0</v>
      </c>
      <c r="C9024" s="10"/>
    </row>
    <row r="9025" spans="1:3">
      <c r="A9025" s="21">
        <v>488</v>
      </c>
      <c r="B9025" s="6">
        <f>IF(ISNUMBER(B4152),MAX(0,INDEX('913:913'!$F$6:$F$1205,B4152)),0)</f>
        <v>0</v>
      </c>
      <c r="C9025" s="10"/>
    </row>
    <row r="9026" spans="1:3">
      <c r="A9026" s="21">
        <v>489</v>
      </c>
      <c r="B9026" s="6">
        <f>IF(ISNUMBER(B4153),MAX(0,INDEX('913:913'!$F$6:$F$1205,B4153)),0)</f>
        <v>0</v>
      </c>
      <c r="C9026" s="10"/>
    </row>
    <row r="9027" spans="1:3">
      <c r="A9027" s="21">
        <v>490</v>
      </c>
      <c r="B9027" s="6">
        <f>IF(ISNUMBER(B4154),MAX(0,INDEX('913:913'!$F$6:$F$1205,B4154)),0)</f>
        <v>0</v>
      </c>
      <c r="C9027" s="10"/>
    </row>
    <row r="9028" spans="1:3">
      <c r="A9028" s="21">
        <v>491</v>
      </c>
      <c r="B9028" s="6">
        <f>IF(ISNUMBER(B4155),MAX(0,INDEX('913:913'!$F$6:$F$1205,B4155)),0)</f>
        <v>0</v>
      </c>
      <c r="C9028" s="10"/>
    </row>
    <row r="9029" spans="1:3">
      <c r="A9029" s="21">
        <v>492</v>
      </c>
      <c r="B9029" s="6">
        <f>IF(ISNUMBER(B4156),MAX(0,INDEX('913:913'!$F$6:$F$1205,B4156)),0)</f>
        <v>0</v>
      </c>
      <c r="C9029" s="10"/>
    </row>
    <row r="9030" spans="1:3">
      <c r="A9030" s="21">
        <v>493</v>
      </c>
      <c r="B9030" s="6">
        <f>IF(ISNUMBER(B4157),MAX(0,INDEX('913:913'!$F$6:$F$1205,B4157)),0)</f>
        <v>0</v>
      </c>
      <c r="C9030" s="10"/>
    </row>
    <row r="9031" spans="1:3">
      <c r="A9031" s="21">
        <v>494</v>
      </c>
      <c r="B9031" s="6">
        <f>IF(ISNUMBER(B4158),MAX(0,INDEX('913:913'!$F$6:$F$1205,B4158)),0)</f>
        <v>0</v>
      </c>
      <c r="C9031" s="10"/>
    </row>
    <row r="9032" spans="1:3">
      <c r="A9032" s="21">
        <v>495</v>
      </c>
      <c r="B9032" s="6">
        <f>IF(ISNUMBER(B4159),MAX(0,INDEX('913:913'!$F$6:$F$1205,B4159)),0)</f>
        <v>0</v>
      </c>
      <c r="C9032" s="10"/>
    </row>
    <row r="9033" spans="1:3">
      <c r="A9033" s="21">
        <v>496</v>
      </c>
      <c r="B9033" s="6">
        <f>IF(ISNUMBER(B4160),MAX(0,INDEX('913:913'!$F$6:$F$1205,B4160)),0)</f>
        <v>0</v>
      </c>
      <c r="C9033" s="10"/>
    </row>
    <row r="9034" spans="1:3">
      <c r="A9034" s="21">
        <v>497</v>
      </c>
      <c r="B9034" s="6">
        <f>IF(ISNUMBER(B4161),MAX(0,INDEX('913:913'!$F$6:$F$1205,B4161)),0)</f>
        <v>0</v>
      </c>
      <c r="C9034" s="10"/>
    </row>
    <row r="9035" spans="1:3">
      <c r="A9035" s="21">
        <v>498</v>
      </c>
      <c r="B9035" s="6">
        <f>IF(ISNUMBER(B4162),MAX(0,INDEX('913:913'!$F$6:$F$1205,B4162)),0)</f>
        <v>0</v>
      </c>
      <c r="C9035" s="10"/>
    </row>
    <row r="9036" spans="1:3">
      <c r="A9036" s="21">
        <v>499</v>
      </c>
      <c r="B9036" s="6">
        <f>IF(ISNUMBER(B4163),MAX(0,INDEX('913:913'!$F$6:$F$1205,B4163)),0)</f>
        <v>0</v>
      </c>
      <c r="C9036" s="10"/>
    </row>
    <row r="9037" spans="1:3">
      <c r="A9037" s="21">
        <v>500</v>
      </c>
      <c r="B9037" s="6">
        <f>IF(ISNUMBER(B4164),MAX(0,INDEX('913:913'!$F$6:$F$1205,B4164)),0)</f>
        <v>0</v>
      </c>
      <c r="C9037" s="10"/>
    </row>
    <row r="9038" spans="1:3">
      <c r="A9038" s="21">
        <v>501</v>
      </c>
      <c r="B9038" s="6">
        <f>IF(ISNUMBER(B4165),MAX(0,INDEX('913:913'!$F$6:$F$1205,B4165)),0)</f>
        <v>0</v>
      </c>
      <c r="C9038" s="10"/>
    </row>
    <row r="9039" spans="1:3">
      <c r="A9039" s="21">
        <v>502</v>
      </c>
      <c r="B9039" s="6">
        <f>IF(ISNUMBER(B4166),MAX(0,INDEX('913:913'!$F$6:$F$1205,B4166)),0)</f>
        <v>0</v>
      </c>
      <c r="C9039" s="10"/>
    </row>
    <row r="9040" spans="1:3">
      <c r="A9040" s="21">
        <v>503</v>
      </c>
      <c r="B9040" s="6">
        <f>IF(ISNUMBER(B4167),MAX(0,INDEX('913:913'!$F$6:$F$1205,B4167)),0)</f>
        <v>0</v>
      </c>
      <c r="C9040" s="10"/>
    </row>
    <row r="9041" spans="1:3">
      <c r="A9041" s="21">
        <v>504</v>
      </c>
      <c r="B9041" s="6">
        <f>IF(ISNUMBER(B4168),MAX(0,INDEX('913:913'!$F$6:$F$1205,B4168)),0)</f>
        <v>0</v>
      </c>
      <c r="C9041" s="10"/>
    </row>
    <row r="9042" spans="1:3">
      <c r="A9042" s="21">
        <v>505</v>
      </c>
      <c r="B9042" s="6">
        <f>IF(ISNUMBER(B4169),MAX(0,INDEX('913:913'!$F$6:$F$1205,B4169)),0)</f>
        <v>0</v>
      </c>
      <c r="C9042" s="10"/>
    </row>
    <row r="9043" spans="1:3">
      <c r="A9043" s="21">
        <v>506</v>
      </c>
      <c r="B9043" s="6">
        <f>IF(ISNUMBER(B4170),MAX(0,INDEX('913:913'!$F$6:$F$1205,B4170)),0)</f>
        <v>0</v>
      </c>
      <c r="C9043" s="10"/>
    </row>
    <row r="9044" spans="1:3">
      <c r="A9044" s="21">
        <v>507</v>
      </c>
      <c r="B9044" s="6">
        <f>IF(ISNUMBER(B4171),MAX(0,INDEX('913:913'!$F$6:$F$1205,B4171)),0)</f>
        <v>0</v>
      </c>
      <c r="C9044" s="10"/>
    </row>
    <row r="9045" spans="1:3">
      <c r="A9045" s="21">
        <v>508</v>
      </c>
      <c r="B9045" s="6">
        <f>IF(ISNUMBER(B4172),MAX(0,INDEX('913:913'!$F$6:$F$1205,B4172)),0)</f>
        <v>0</v>
      </c>
      <c r="C9045" s="10"/>
    </row>
    <row r="9046" spans="1:3">
      <c r="A9046" s="21">
        <v>509</v>
      </c>
      <c r="B9046" s="6">
        <f>IF(ISNUMBER(B4173),MAX(0,INDEX('913:913'!$F$6:$F$1205,B4173)),0)</f>
        <v>0</v>
      </c>
      <c r="C9046" s="10"/>
    </row>
    <row r="9047" spans="1:3">
      <c r="A9047" s="21">
        <v>510</v>
      </c>
      <c r="B9047" s="6">
        <f>IF(ISNUMBER(B4174),MAX(0,INDEX('913:913'!$F$6:$F$1205,B4174)),0)</f>
        <v>0</v>
      </c>
      <c r="C9047" s="10"/>
    </row>
    <row r="9048" spans="1:3">
      <c r="A9048" s="21">
        <v>511</v>
      </c>
      <c r="B9048" s="6">
        <f>IF(ISNUMBER(B4175),MAX(0,INDEX('913:913'!$F$6:$F$1205,B4175)),0)</f>
        <v>0</v>
      </c>
      <c r="C9048" s="10"/>
    </row>
    <row r="9049" spans="1:3">
      <c r="A9049" s="21">
        <v>512</v>
      </c>
      <c r="B9049" s="6">
        <f>IF(ISNUMBER(B4176),MAX(0,INDEX('913:913'!$F$6:$F$1205,B4176)),0)</f>
        <v>0</v>
      </c>
      <c r="C9049" s="10"/>
    </row>
    <row r="9050" spans="1:3">
      <c r="A9050" s="21">
        <v>513</v>
      </c>
      <c r="B9050" s="6">
        <f>IF(ISNUMBER(B4177),MAX(0,INDEX('913:913'!$F$6:$F$1205,B4177)),0)</f>
        <v>0</v>
      </c>
      <c r="C9050" s="10"/>
    </row>
    <row r="9051" spans="1:3">
      <c r="A9051" s="21">
        <v>514</v>
      </c>
      <c r="B9051" s="6">
        <f>IF(ISNUMBER(B4178),MAX(0,INDEX('913:913'!$F$6:$F$1205,B4178)),0)</f>
        <v>0</v>
      </c>
      <c r="C9051" s="10"/>
    </row>
    <row r="9052" spans="1:3">
      <c r="A9052" s="21">
        <v>515</v>
      </c>
      <c r="B9052" s="6">
        <f>IF(ISNUMBER(B4179),MAX(0,INDEX('913:913'!$F$6:$F$1205,B4179)),0)</f>
        <v>0</v>
      </c>
      <c r="C9052" s="10"/>
    </row>
    <row r="9053" spans="1:3">
      <c r="A9053" s="21">
        <v>516</v>
      </c>
      <c r="B9053" s="6">
        <f>IF(ISNUMBER(B4180),MAX(0,INDEX('913:913'!$F$6:$F$1205,B4180)),0)</f>
        <v>0</v>
      </c>
      <c r="C9053" s="10"/>
    </row>
    <row r="9054" spans="1:3">
      <c r="A9054" s="21">
        <v>517</v>
      </c>
      <c r="B9054" s="6">
        <f>IF(ISNUMBER(B4181),MAX(0,INDEX('913:913'!$F$6:$F$1205,B4181)),0)</f>
        <v>0</v>
      </c>
      <c r="C9054" s="10"/>
    </row>
    <row r="9055" spans="1:3">
      <c r="A9055" s="21">
        <v>518</v>
      </c>
      <c r="B9055" s="6">
        <f>IF(ISNUMBER(B4182),MAX(0,INDEX('913:913'!$F$6:$F$1205,B4182)),0)</f>
        <v>0</v>
      </c>
      <c r="C9055" s="10"/>
    </row>
    <row r="9056" spans="1:3">
      <c r="A9056" s="21">
        <v>519</v>
      </c>
      <c r="B9056" s="6">
        <f>IF(ISNUMBER(B4183),MAX(0,INDEX('913:913'!$F$6:$F$1205,B4183)),0)</f>
        <v>0</v>
      </c>
      <c r="C9056" s="10"/>
    </row>
    <row r="9057" spans="1:3">
      <c r="A9057" s="21">
        <v>520</v>
      </c>
      <c r="B9057" s="6">
        <f>IF(ISNUMBER(B4184),MAX(0,INDEX('913:913'!$F$6:$F$1205,B4184)),0)</f>
        <v>0</v>
      </c>
      <c r="C9057" s="10"/>
    </row>
    <row r="9058" spans="1:3">
      <c r="A9058" s="21">
        <v>521</v>
      </c>
      <c r="B9058" s="6">
        <f>IF(ISNUMBER(B4185),MAX(0,INDEX('913:913'!$F$6:$F$1205,B4185)),0)</f>
        <v>0</v>
      </c>
      <c r="C9058" s="10"/>
    </row>
    <row r="9059" spans="1:3">
      <c r="A9059" s="21">
        <v>522</v>
      </c>
      <c r="B9059" s="6">
        <f>IF(ISNUMBER(B4186),MAX(0,INDEX('913:913'!$F$6:$F$1205,B4186)),0)</f>
        <v>0</v>
      </c>
      <c r="C9059" s="10"/>
    </row>
    <row r="9060" spans="1:3">
      <c r="A9060" s="21">
        <v>523</v>
      </c>
      <c r="B9060" s="6">
        <f>IF(ISNUMBER(B4187),MAX(0,INDEX('913:913'!$F$6:$F$1205,B4187)),0)</f>
        <v>0</v>
      </c>
      <c r="C9060" s="10"/>
    </row>
    <row r="9061" spans="1:3">
      <c r="A9061" s="21">
        <v>524</v>
      </c>
      <c r="B9061" s="6">
        <f>IF(ISNUMBER(B4188),MAX(0,INDEX('913:913'!$F$6:$F$1205,B4188)),0)</f>
        <v>0</v>
      </c>
      <c r="C9061" s="10"/>
    </row>
    <row r="9062" spans="1:3">
      <c r="A9062" s="21">
        <v>525</v>
      </c>
      <c r="B9062" s="6">
        <f>IF(ISNUMBER(B4189),MAX(0,INDEX('913:913'!$F$6:$F$1205,B4189)),0)</f>
        <v>0</v>
      </c>
      <c r="C9062" s="10"/>
    </row>
    <row r="9063" spans="1:3">
      <c r="A9063" s="21">
        <v>526</v>
      </c>
      <c r="B9063" s="6">
        <f>IF(ISNUMBER(B4190),MAX(0,INDEX('913:913'!$F$6:$F$1205,B4190)),0)</f>
        <v>0</v>
      </c>
      <c r="C9063" s="10"/>
    </row>
    <row r="9064" spans="1:3">
      <c r="A9064" s="21">
        <v>527</v>
      </c>
      <c r="B9064" s="6">
        <f>IF(ISNUMBER(B4191),MAX(0,INDEX('913:913'!$F$6:$F$1205,B4191)),0)</f>
        <v>0</v>
      </c>
      <c r="C9064" s="10"/>
    </row>
    <row r="9065" spans="1:3">
      <c r="A9065" s="21">
        <v>528</v>
      </c>
      <c r="B9065" s="6">
        <f>IF(ISNUMBER(B4192),MAX(0,INDEX('913:913'!$F$6:$F$1205,B4192)),0)</f>
        <v>0</v>
      </c>
      <c r="C9065" s="10"/>
    </row>
    <row r="9066" spans="1:3">
      <c r="A9066" s="21">
        <v>529</v>
      </c>
      <c r="B9066" s="6">
        <f>IF(ISNUMBER(B4193),MAX(0,INDEX('913:913'!$F$6:$F$1205,B4193)),0)</f>
        <v>0</v>
      </c>
      <c r="C9066" s="10"/>
    </row>
    <row r="9067" spans="1:3">
      <c r="A9067" s="21">
        <v>530</v>
      </c>
      <c r="B9067" s="6">
        <f>IF(ISNUMBER(B4194),MAX(0,INDEX('913:913'!$F$6:$F$1205,B4194)),0)</f>
        <v>0</v>
      </c>
      <c r="C9067" s="10"/>
    </row>
    <row r="9068" spans="1:3">
      <c r="A9068" s="21">
        <v>531</v>
      </c>
      <c r="B9068" s="6">
        <f>IF(ISNUMBER(B4195),MAX(0,INDEX('913:913'!$F$6:$F$1205,B4195)),0)</f>
        <v>0</v>
      </c>
      <c r="C9068" s="10"/>
    </row>
    <row r="9069" spans="1:3">
      <c r="A9069" s="21">
        <v>532</v>
      </c>
      <c r="B9069" s="6">
        <f>IF(ISNUMBER(B4196),MAX(0,INDEX('913:913'!$F$6:$F$1205,B4196)),0)</f>
        <v>0</v>
      </c>
      <c r="C9069" s="10"/>
    </row>
    <row r="9070" spans="1:3">
      <c r="A9070" s="21">
        <v>533</v>
      </c>
      <c r="B9070" s="6">
        <f>IF(ISNUMBER(B4197),MAX(0,INDEX('913:913'!$F$6:$F$1205,B4197)),0)</f>
        <v>0</v>
      </c>
      <c r="C9070" s="10"/>
    </row>
    <row r="9071" spans="1:3">
      <c r="A9071" s="21">
        <v>534</v>
      </c>
      <c r="B9071" s="6">
        <f>IF(ISNUMBER(B4198),MAX(0,INDEX('913:913'!$F$6:$F$1205,B4198)),0)</f>
        <v>0</v>
      </c>
      <c r="C9071" s="10"/>
    </row>
    <row r="9072" spans="1:3">
      <c r="A9072" s="21">
        <v>535</v>
      </c>
      <c r="B9072" s="6">
        <f>IF(ISNUMBER(B4199),MAX(0,INDEX('913:913'!$F$6:$F$1205,B4199)),0)</f>
        <v>0</v>
      </c>
      <c r="C9072" s="10"/>
    </row>
    <row r="9073" spans="1:3">
      <c r="A9073" s="21">
        <v>536</v>
      </c>
      <c r="B9073" s="6">
        <f>IF(ISNUMBER(B4200),MAX(0,INDEX('913:913'!$F$6:$F$1205,B4200)),0)</f>
        <v>0</v>
      </c>
      <c r="C9073" s="10"/>
    </row>
    <row r="9074" spans="1:3">
      <c r="A9074" s="21">
        <v>537</v>
      </c>
      <c r="B9074" s="6">
        <f>IF(ISNUMBER(B4201),MAX(0,INDEX('913:913'!$F$6:$F$1205,B4201)),0)</f>
        <v>0</v>
      </c>
      <c r="C9074" s="10"/>
    </row>
    <row r="9075" spans="1:3">
      <c r="A9075" s="21">
        <v>538</v>
      </c>
      <c r="B9075" s="6">
        <f>IF(ISNUMBER(B4202),MAX(0,INDEX('913:913'!$F$6:$F$1205,B4202)),0)</f>
        <v>0</v>
      </c>
      <c r="C9075" s="10"/>
    </row>
    <row r="9076" spans="1:3">
      <c r="A9076" s="21">
        <v>539</v>
      </c>
      <c r="B9076" s="6">
        <f>IF(ISNUMBER(B4203),MAX(0,INDEX('913:913'!$F$6:$F$1205,B4203)),0)</f>
        <v>0</v>
      </c>
      <c r="C9076" s="10"/>
    </row>
    <row r="9077" spans="1:3">
      <c r="A9077" s="21">
        <v>540</v>
      </c>
      <c r="B9077" s="6">
        <f>IF(ISNUMBER(B4204),MAX(0,INDEX('913:913'!$F$6:$F$1205,B4204)),0)</f>
        <v>0</v>
      </c>
      <c r="C9077" s="10"/>
    </row>
    <row r="9078" spans="1:3">
      <c r="A9078" s="21">
        <v>541</v>
      </c>
      <c r="B9078" s="6">
        <f>IF(ISNUMBER(B4205),MAX(0,INDEX('913:913'!$F$6:$F$1205,B4205)),0)</f>
        <v>0</v>
      </c>
      <c r="C9078" s="10"/>
    </row>
    <row r="9079" spans="1:3">
      <c r="A9079" s="21">
        <v>542</v>
      </c>
      <c r="B9079" s="6">
        <f>IF(ISNUMBER(B4206),MAX(0,INDEX('913:913'!$F$6:$F$1205,B4206)),0)</f>
        <v>0</v>
      </c>
      <c r="C9079" s="10"/>
    </row>
    <row r="9080" spans="1:3">
      <c r="A9080" s="21">
        <v>543</v>
      </c>
      <c r="B9080" s="6">
        <f>IF(ISNUMBER(B4207),MAX(0,INDEX('913:913'!$F$6:$F$1205,B4207)),0)</f>
        <v>0</v>
      </c>
      <c r="C9080" s="10"/>
    </row>
    <row r="9081" spans="1:3">
      <c r="A9081" s="21">
        <v>544</v>
      </c>
      <c r="B9081" s="6">
        <f>IF(ISNUMBER(B4208),MAX(0,INDEX('913:913'!$F$6:$F$1205,B4208)),0)</f>
        <v>0</v>
      </c>
      <c r="C9081" s="10"/>
    </row>
    <row r="9082" spans="1:3">
      <c r="A9082" s="21">
        <v>545</v>
      </c>
      <c r="B9082" s="6">
        <f>IF(ISNUMBER(B4209),MAX(0,INDEX('913:913'!$F$6:$F$1205,B4209)),0)</f>
        <v>0</v>
      </c>
      <c r="C9082" s="10"/>
    </row>
    <row r="9083" spans="1:3">
      <c r="A9083" s="21">
        <v>546</v>
      </c>
      <c r="B9083" s="6">
        <f>IF(ISNUMBER(B4210),MAX(0,INDEX('913:913'!$F$6:$F$1205,B4210)),0)</f>
        <v>0</v>
      </c>
      <c r="C9083" s="10"/>
    </row>
    <row r="9084" spans="1:3">
      <c r="A9084" s="21">
        <v>547</v>
      </c>
      <c r="B9084" s="6">
        <f>IF(ISNUMBER(B4211),MAX(0,INDEX('913:913'!$F$6:$F$1205,B4211)),0)</f>
        <v>0</v>
      </c>
      <c r="C9084" s="10"/>
    </row>
    <row r="9085" spans="1:3">
      <c r="A9085" s="21">
        <v>548</v>
      </c>
      <c r="B9085" s="6">
        <f>IF(ISNUMBER(B4212),MAX(0,INDEX('913:913'!$F$6:$F$1205,B4212)),0)</f>
        <v>0</v>
      </c>
      <c r="C9085" s="10"/>
    </row>
    <row r="9086" spans="1:3">
      <c r="A9086" s="21">
        <v>549</v>
      </c>
      <c r="B9086" s="6">
        <f>IF(ISNUMBER(B4213),MAX(0,INDEX('913:913'!$F$6:$F$1205,B4213)),0)</f>
        <v>0</v>
      </c>
      <c r="C9086" s="10"/>
    </row>
    <row r="9087" spans="1:3">
      <c r="A9087" s="21">
        <v>550</v>
      </c>
      <c r="B9087" s="6">
        <f>IF(ISNUMBER(B4214),MAX(0,INDEX('913:913'!$F$6:$F$1205,B4214)),0)</f>
        <v>0</v>
      </c>
      <c r="C9087" s="10"/>
    </row>
    <row r="9088" spans="1:3">
      <c r="A9088" s="21">
        <v>551</v>
      </c>
      <c r="B9088" s="6">
        <f>IF(ISNUMBER(B4215),MAX(0,INDEX('913:913'!$F$6:$F$1205,B4215)),0)</f>
        <v>0</v>
      </c>
      <c r="C9088" s="10"/>
    </row>
    <row r="9089" spans="1:3">
      <c r="A9089" s="21">
        <v>552</v>
      </c>
      <c r="B9089" s="6">
        <f>IF(ISNUMBER(B4216),MAX(0,INDEX('913:913'!$F$6:$F$1205,B4216)),0)</f>
        <v>0</v>
      </c>
      <c r="C9089" s="10"/>
    </row>
    <row r="9090" spans="1:3">
      <c r="A9090" s="21">
        <v>553</v>
      </c>
      <c r="B9090" s="6">
        <f>IF(ISNUMBER(B4217),MAX(0,INDEX('913:913'!$F$6:$F$1205,B4217)),0)</f>
        <v>0</v>
      </c>
      <c r="C9090" s="10"/>
    </row>
    <row r="9091" spans="1:3">
      <c r="A9091" s="21">
        <v>554</v>
      </c>
      <c r="B9091" s="6">
        <f>IF(ISNUMBER(B4218),MAX(0,INDEX('913:913'!$F$6:$F$1205,B4218)),0)</f>
        <v>0</v>
      </c>
      <c r="C9091" s="10"/>
    </row>
    <row r="9092" spans="1:3">
      <c r="A9092" s="21">
        <v>555</v>
      </c>
      <c r="B9092" s="6">
        <f>IF(ISNUMBER(B4219),MAX(0,INDEX('913:913'!$F$6:$F$1205,B4219)),0)</f>
        <v>0</v>
      </c>
      <c r="C9092" s="10"/>
    </row>
    <row r="9093" spans="1:3">
      <c r="A9093" s="21">
        <v>556</v>
      </c>
      <c r="B9093" s="6">
        <f>IF(ISNUMBER(B4220),MAX(0,INDEX('913:913'!$F$6:$F$1205,B4220)),0)</f>
        <v>0</v>
      </c>
      <c r="C9093" s="10"/>
    </row>
    <row r="9094" spans="1:3">
      <c r="A9094" s="21">
        <v>557</v>
      </c>
      <c r="B9094" s="6">
        <f>IF(ISNUMBER(B4221),MAX(0,INDEX('913:913'!$F$6:$F$1205,B4221)),0)</f>
        <v>0</v>
      </c>
      <c r="C9094" s="10"/>
    </row>
    <row r="9095" spans="1:3">
      <c r="A9095" s="21">
        <v>558</v>
      </c>
      <c r="B9095" s="6">
        <f>IF(ISNUMBER(B4222),MAX(0,INDEX('913:913'!$F$6:$F$1205,B4222)),0)</f>
        <v>0</v>
      </c>
      <c r="C9095" s="10"/>
    </row>
    <row r="9096" spans="1:3">
      <c r="A9096" s="21">
        <v>559</v>
      </c>
      <c r="B9096" s="6">
        <f>IF(ISNUMBER(B4223),MAX(0,INDEX('913:913'!$F$6:$F$1205,B4223)),0)</f>
        <v>0</v>
      </c>
      <c r="C9096" s="10"/>
    </row>
    <row r="9097" spans="1:3">
      <c r="A9097" s="21">
        <v>560</v>
      </c>
      <c r="B9097" s="6">
        <f>IF(ISNUMBER(B4224),MAX(0,INDEX('913:913'!$F$6:$F$1205,B4224)),0)</f>
        <v>0</v>
      </c>
      <c r="C9097" s="10"/>
    </row>
    <row r="9098" spans="1:3">
      <c r="A9098" s="21">
        <v>561</v>
      </c>
      <c r="B9098" s="6">
        <f>IF(ISNUMBER(B4225),MAX(0,INDEX('913:913'!$F$6:$F$1205,B4225)),0)</f>
        <v>0</v>
      </c>
      <c r="C9098" s="10"/>
    </row>
    <row r="9099" spans="1:3">
      <c r="A9099" s="21">
        <v>562</v>
      </c>
      <c r="B9099" s="6">
        <f>IF(ISNUMBER(B4226),MAX(0,INDEX('913:913'!$F$6:$F$1205,B4226)),0)</f>
        <v>0</v>
      </c>
      <c r="C9099" s="10"/>
    </row>
    <row r="9100" spans="1:3">
      <c r="A9100" s="21">
        <v>563</v>
      </c>
      <c r="B9100" s="6">
        <f>IF(ISNUMBER(B4227),MAX(0,INDEX('913:913'!$F$6:$F$1205,B4227)),0)</f>
        <v>0</v>
      </c>
      <c r="C9100" s="10"/>
    </row>
    <row r="9101" spans="1:3">
      <c r="A9101" s="21">
        <v>564</v>
      </c>
      <c r="B9101" s="6">
        <f>IF(ISNUMBER(B4228),MAX(0,INDEX('913:913'!$F$6:$F$1205,B4228)),0)</f>
        <v>0</v>
      </c>
      <c r="C9101" s="10"/>
    </row>
    <row r="9102" spans="1:3">
      <c r="A9102" s="21">
        <v>565</v>
      </c>
      <c r="B9102" s="6">
        <f>IF(ISNUMBER(B4229),MAX(0,INDEX('913:913'!$F$6:$F$1205,B4229)),0)</f>
        <v>0</v>
      </c>
      <c r="C9102" s="10"/>
    </row>
    <row r="9103" spans="1:3">
      <c r="A9103" s="21">
        <v>566</v>
      </c>
      <c r="B9103" s="6">
        <f>IF(ISNUMBER(B4230),MAX(0,INDEX('913:913'!$F$6:$F$1205,B4230)),0)</f>
        <v>0</v>
      </c>
      <c r="C9103" s="10"/>
    </row>
    <row r="9104" spans="1:3">
      <c r="A9104" s="21">
        <v>567</v>
      </c>
      <c r="B9104" s="6">
        <f>IF(ISNUMBER(B4231),MAX(0,INDEX('913:913'!$F$6:$F$1205,B4231)),0)</f>
        <v>0</v>
      </c>
      <c r="C9104" s="10"/>
    </row>
    <row r="9105" spans="1:3">
      <c r="A9105" s="21">
        <v>568</v>
      </c>
      <c r="B9105" s="6">
        <f>IF(ISNUMBER(B4232),MAX(0,INDEX('913:913'!$F$6:$F$1205,B4232)),0)</f>
        <v>0</v>
      </c>
      <c r="C9105" s="10"/>
    </row>
    <row r="9106" spans="1:3">
      <c r="A9106" s="21">
        <v>569</v>
      </c>
      <c r="B9106" s="6">
        <f>IF(ISNUMBER(B4233),MAX(0,INDEX('913:913'!$F$6:$F$1205,B4233)),0)</f>
        <v>0</v>
      </c>
      <c r="C9106" s="10"/>
    </row>
    <row r="9107" spans="1:3">
      <c r="A9107" s="21">
        <v>570</v>
      </c>
      <c r="B9107" s="6">
        <f>IF(ISNUMBER(B4234),MAX(0,INDEX('913:913'!$F$6:$F$1205,B4234)),0)</f>
        <v>0</v>
      </c>
      <c r="C9107" s="10"/>
    </row>
    <row r="9108" spans="1:3">
      <c r="A9108" s="21">
        <v>571</v>
      </c>
      <c r="B9108" s="6">
        <f>IF(ISNUMBER(B4235),MAX(0,INDEX('913:913'!$F$6:$F$1205,B4235)),0)</f>
        <v>0</v>
      </c>
      <c r="C9108" s="10"/>
    </row>
    <row r="9109" spans="1:3">
      <c r="A9109" s="21">
        <v>572</v>
      </c>
      <c r="B9109" s="6">
        <f>IF(ISNUMBER(B4236),MAX(0,INDEX('913:913'!$F$6:$F$1205,B4236)),0)</f>
        <v>0</v>
      </c>
      <c r="C9109" s="10"/>
    </row>
    <row r="9110" spans="1:3">
      <c r="A9110" s="21">
        <v>573</v>
      </c>
      <c r="B9110" s="6">
        <f>IF(ISNUMBER(B4237),MAX(0,INDEX('913:913'!$F$6:$F$1205,B4237)),0)</f>
        <v>0</v>
      </c>
      <c r="C9110" s="10"/>
    </row>
    <row r="9111" spans="1:3">
      <c r="A9111" s="21">
        <v>574</v>
      </c>
      <c r="B9111" s="6">
        <f>IF(ISNUMBER(B4238),MAX(0,INDEX('913:913'!$F$6:$F$1205,B4238)),0)</f>
        <v>0</v>
      </c>
      <c r="C9111" s="10"/>
    </row>
    <row r="9112" spans="1:3">
      <c r="A9112" s="21">
        <v>575</v>
      </c>
      <c r="B9112" s="6">
        <f>IF(ISNUMBER(B4239),MAX(0,INDEX('913:913'!$F$6:$F$1205,B4239)),0)</f>
        <v>0</v>
      </c>
      <c r="C9112" s="10"/>
    </row>
    <row r="9113" spans="1:3">
      <c r="A9113" s="21">
        <v>576</v>
      </c>
      <c r="B9113" s="6">
        <f>IF(ISNUMBER(B4240),MAX(0,INDEX('913:913'!$F$6:$F$1205,B4240)),0)</f>
        <v>0</v>
      </c>
      <c r="C9113" s="10"/>
    </row>
    <row r="9114" spans="1:3">
      <c r="A9114" s="21">
        <v>577</v>
      </c>
      <c r="B9114" s="6">
        <f>IF(ISNUMBER(B4241),MAX(0,INDEX('913:913'!$F$6:$F$1205,B4241)),0)</f>
        <v>0</v>
      </c>
      <c r="C9114" s="10"/>
    </row>
    <row r="9115" spans="1:3">
      <c r="A9115" s="21">
        <v>578</v>
      </c>
      <c r="B9115" s="6">
        <f>IF(ISNUMBER(B4242),MAX(0,INDEX('913:913'!$F$6:$F$1205,B4242)),0)</f>
        <v>0</v>
      </c>
      <c r="C9115" s="10"/>
    </row>
    <row r="9116" spans="1:3">
      <c r="A9116" s="21">
        <v>579</v>
      </c>
      <c r="B9116" s="6">
        <f>IF(ISNUMBER(B4243),MAX(0,INDEX('913:913'!$F$6:$F$1205,B4243)),0)</f>
        <v>0</v>
      </c>
      <c r="C9116" s="10"/>
    </row>
    <row r="9117" spans="1:3">
      <c r="A9117" s="21">
        <v>580</v>
      </c>
      <c r="B9117" s="6">
        <f>IF(ISNUMBER(B4244),MAX(0,INDEX('913:913'!$F$6:$F$1205,B4244)),0)</f>
        <v>0</v>
      </c>
      <c r="C9117" s="10"/>
    </row>
    <row r="9118" spans="1:3">
      <c r="A9118" s="21">
        <v>581</v>
      </c>
      <c r="B9118" s="6">
        <f>IF(ISNUMBER(B4245),MAX(0,INDEX('913:913'!$F$6:$F$1205,B4245)),0)</f>
        <v>0</v>
      </c>
      <c r="C9118" s="10"/>
    </row>
    <row r="9119" spans="1:3">
      <c r="A9119" s="21">
        <v>582</v>
      </c>
      <c r="B9119" s="6">
        <f>IF(ISNUMBER(B4246),MAX(0,INDEX('913:913'!$F$6:$F$1205,B4246)),0)</f>
        <v>0</v>
      </c>
      <c r="C9119" s="10"/>
    </row>
    <row r="9120" spans="1:3">
      <c r="A9120" s="21">
        <v>583</v>
      </c>
      <c r="B9120" s="6">
        <f>IF(ISNUMBER(B4247),MAX(0,INDEX('913:913'!$F$6:$F$1205,B4247)),0)</f>
        <v>0</v>
      </c>
      <c r="C9120" s="10"/>
    </row>
    <row r="9121" spans="1:3">
      <c r="A9121" s="21">
        <v>584</v>
      </c>
      <c r="B9121" s="6">
        <f>IF(ISNUMBER(B4248),MAX(0,INDEX('913:913'!$F$6:$F$1205,B4248)),0)</f>
        <v>0</v>
      </c>
      <c r="C9121" s="10"/>
    </row>
    <row r="9122" spans="1:3">
      <c r="A9122" s="21">
        <v>585</v>
      </c>
      <c r="B9122" s="6">
        <f>IF(ISNUMBER(B4249),MAX(0,INDEX('913:913'!$F$6:$F$1205,B4249)),0)</f>
        <v>0</v>
      </c>
      <c r="C9122" s="10"/>
    </row>
    <row r="9123" spans="1:3">
      <c r="A9123" s="21">
        <v>586</v>
      </c>
      <c r="B9123" s="6">
        <f>IF(ISNUMBER(B4250),MAX(0,INDEX('913:913'!$F$6:$F$1205,B4250)),0)</f>
        <v>0</v>
      </c>
      <c r="C9123" s="10"/>
    </row>
    <row r="9124" spans="1:3">
      <c r="A9124" s="21">
        <v>587</v>
      </c>
      <c r="B9124" s="6">
        <f>IF(ISNUMBER(B4251),MAX(0,INDEX('913:913'!$F$6:$F$1205,B4251)),0)</f>
        <v>0</v>
      </c>
      <c r="C9124" s="10"/>
    </row>
    <row r="9125" spans="1:3">
      <c r="A9125" s="21">
        <v>588</v>
      </c>
      <c r="B9125" s="6">
        <f>IF(ISNUMBER(B4252),MAX(0,INDEX('913:913'!$F$6:$F$1205,B4252)),0)</f>
        <v>0</v>
      </c>
      <c r="C9125" s="10"/>
    </row>
    <row r="9126" spans="1:3">
      <c r="A9126" s="21">
        <v>589</v>
      </c>
      <c r="B9126" s="6">
        <f>IF(ISNUMBER(B4253),MAX(0,INDEX('913:913'!$F$6:$F$1205,B4253)),0)</f>
        <v>0</v>
      </c>
      <c r="C9126" s="10"/>
    </row>
    <row r="9127" spans="1:3">
      <c r="A9127" s="21">
        <v>590</v>
      </c>
      <c r="B9127" s="6">
        <f>IF(ISNUMBER(B4254),MAX(0,INDEX('913:913'!$F$6:$F$1205,B4254)),0)</f>
        <v>0</v>
      </c>
      <c r="C9127" s="10"/>
    </row>
    <row r="9128" spans="1:3">
      <c r="A9128" s="21">
        <v>591</v>
      </c>
      <c r="B9128" s="6">
        <f>IF(ISNUMBER(B4255),MAX(0,INDEX('913:913'!$F$6:$F$1205,B4255)),0)</f>
        <v>0</v>
      </c>
      <c r="C9128" s="10"/>
    </row>
    <row r="9129" spans="1:3">
      <c r="A9129" s="21">
        <v>592</v>
      </c>
      <c r="B9129" s="6">
        <f>IF(ISNUMBER(B4256),MAX(0,INDEX('913:913'!$F$6:$F$1205,B4256)),0)</f>
        <v>0</v>
      </c>
      <c r="C9129" s="10"/>
    </row>
    <row r="9130" spans="1:3">
      <c r="A9130" s="21">
        <v>593</v>
      </c>
      <c r="B9130" s="6">
        <f>IF(ISNUMBER(B4257),MAX(0,INDEX('913:913'!$F$6:$F$1205,B4257)),0)</f>
        <v>0</v>
      </c>
      <c r="C9130" s="10"/>
    </row>
    <row r="9131" spans="1:3">
      <c r="A9131" s="21">
        <v>594</v>
      </c>
      <c r="B9131" s="6">
        <f>IF(ISNUMBER(B4258),MAX(0,INDEX('913:913'!$F$6:$F$1205,B4258)),0)</f>
        <v>0</v>
      </c>
      <c r="C9131" s="10"/>
    </row>
    <row r="9132" spans="1:3">
      <c r="A9132" s="21">
        <v>595</v>
      </c>
      <c r="B9132" s="6">
        <f>IF(ISNUMBER(B4259),MAX(0,INDEX('913:913'!$F$6:$F$1205,B4259)),0)</f>
        <v>0</v>
      </c>
      <c r="C9132" s="10"/>
    </row>
    <row r="9133" spans="1:3">
      <c r="A9133" s="21">
        <v>596</v>
      </c>
      <c r="B9133" s="6">
        <f>IF(ISNUMBER(B4260),MAX(0,INDEX('913:913'!$F$6:$F$1205,B4260)),0)</f>
        <v>0</v>
      </c>
      <c r="C9133" s="10"/>
    </row>
    <row r="9134" spans="1:3">
      <c r="A9134" s="21">
        <v>597</v>
      </c>
      <c r="B9134" s="6">
        <f>IF(ISNUMBER(B4261),MAX(0,INDEX('913:913'!$F$6:$F$1205,B4261)),0)</f>
        <v>0</v>
      </c>
      <c r="C9134" s="10"/>
    </row>
    <row r="9135" spans="1:3">
      <c r="A9135" s="21">
        <v>598</v>
      </c>
      <c r="B9135" s="6">
        <f>IF(ISNUMBER(B4262),MAX(0,INDEX('913:913'!$F$6:$F$1205,B4262)),0)</f>
        <v>0</v>
      </c>
      <c r="C9135" s="10"/>
    </row>
    <row r="9136" spans="1:3">
      <c r="A9136" s="21">
        <v>599</v>
      </c>
      <c r="B9136" s="6">
        <f>IF(ISNUMBER(B4263),MAX(0,INDEX('913:913'!$F$6:$F$1205,B4263)),0)</f>
        <v>0</v>
      </c>
      <c r="C9136" s="10"/>
    </row>
    <row r="9137" spans="1:3">
      <c r="A9137" s="21">
        <v>600</v>
      </c>
      <c r="B9137" s="6">
        <f>IF(ISNUMBER(B4264),MAX(0,INDEX('913:913'!$F$6:$F$1205,B4264)),0)</f>
        <v>0</v>
      </c>
      <c r="C9137" s="10"/>
    </row>
    <row r="9139" spans="1:3" ht="21" customHeight="1">
      <c r="A9139" s="1" t="s">
        <v>474</v>
      </c>
    </row>
    <row r="9140" spans="1:3">
      <c r="A9140" s="2" t="s">
        <v>254</v>
      </c>
    </row>
    <row r="9141" spans="1:3">
      <c r="A9141" s="12" t="s">
        <v>475</v>
      </c>
    </row>
    <row r="9142" spans="1:3">
      <c r="A9142" s="12" t="s">
        <v>471</v>
      </c>
    </row>
    <row r="9143" spans="1:3">
      <c r="A9143" s="2" t="s">
        <v>472</v>
      </c>
    </row>
    <row r="9145" spans="1:3">
      <c r="B9145" s="3" t="s">
        <v>476</v>
      </c>
    </row>
    <row r="9146" spans="1:3">
      <c r="A9146" s="21">
        <v>1</v>
      </c>
      <c r="B9146" s="6">
        <f>IF(ISNUMBER(B2447),MAX(0,INDEX('913:913'!$F$6:$F$1205,B2447)),0)</f>
        <v>0</v>
      </c>
      <c r="C9146" s="10"/>
    </row>
    <row r="9147" spans="1:3">
      <c r="A9147" s="21">
        <v>2</v>
      </c>
      <c r="B9147" s="6">
        <f>IF(ISNUMBER(B2448),MAX(0,INDEX('913:913'!$F$6:$F$1205,B2448)),0)</f>
        <v>0</v>
      </c>
      <c r="C9147" s="10"/>
    </row>
    <row r="9148" spans="1:3">
      <c r="A9148" s="21">
        <v>3</v>
      </c>
      <c r="B9148" s="6">
        <f>IF(ISNUMBER(B2449),MAX(0,INDEX('913:913'!$F$6:$F$1205,B2449)),0)</f>
        <v>0</v>
      </c>
      <c r="C9148" s="10"/>
    </row>
    <row r="9149" spans="1:3">
      <c r="A9149" s="21">
        <v>4</v>
      </c>
      <c r="B9149" s="6">
        <f>IF(ISNUMBER(B2450),MAX(0,INDEX('913:913'!$F$6:$F$1205,B2450)),0)</f>
        <v>0</v>
      </c>
      <c r="C9149" s="10"/>
    </row>
    <row r="9150" spans="1:3">
      <c r="A9150" s="21">
        <v>5</v>
      </c>
      <c r="B9150" s="6">
        <f>IF(ISNUMBER(B2451),MAX(0,INDEX('913:913'!$F$6:$F$1205,B2451)),0)</f>
        <v>0</v>
      </c>
      <c r="C9150" s="10"/>
    </row>
    <row r="9151" spans="1:3">
      <c r="A9151" s="21">
        <v>6</v>
      </c>
      <c r="B9151" s="6">
        <f>IF(ISNUMBER(B2452),MAX(0,INDEX('913:913'!$F$6:$F$1205,B2452)),0)</f>
        <v>0</v>
      </c>
      <c r="C9151" s="10"/>
    </row>
    <row r="9152" spans="1:3">
      <c r="A9152" s="21">
        <v>7</v>
      </c>
      <c r="B9152" s="6">
        <f>IF(ISNUMBER(B2453),MAX(0,INDEX('913:913'!$F$6:$F$1205,B2453)),0)</f>
        <v>0</v>
      </c>
      <c r="C9152" s="10"/>
    </row>
    <row r="9153" spans="1:3">
      <c r="A9153" s="21">
        <v>8</v>
      </c>
      <c r="B9153" s="6">
        <f>IF(ISNUMBER(B2454),MAX(0,INDEX('913:913'!$F$6:$F$1205,B2454)),0)</f>
        <v>0</v>
      </c>
      <c r="C9153" s="10"/>
    </row>
    <row r="9154" spans="1:3">
      <c r="A9154" s="21">
        <v>9</v>
      </c>
      <c r="B9154" s="6">
        <f>IF(ISNUMBER(B2455),MAX(0,INDEX('913:913'!$F$6:$F$1205,B2455)),0)</f>
        <v>0</v>
      </c>
      <c r="C9154" s="10"/>
    </row>
    <row r="9155" spans="1:3">
      <c r="A9155" s="21">
        <v>10</v>
      </c>
      <c r="B9155" s="6">
        <f>IF(ISNUMBER(B2456),MAX(0,INDEX('913:913'!$F$6:$F$1205,B2456)),0)</f>
        <v>0</v>
      </c>
      <c r="C9155" s="10"/>
    </row>
    <row r="9156" spans="1:3">
      <c r="A9156" s="21">
        <v>11</v>
      </c>
      <c r="B9156" s="6">
        <f>IF(ISNUMBER(B2457),MAX(0,INDEX('913:913'!$F$6:$F$1205,B2457)),0)</f>
        <v>0</v>
      </c>
      <c r="C9156" s="10"/>
    </row>
    <row r="9157" spans="1:3">
      <c r="A9157" s="21">
        <v>12</v>
      </c>
      <c r="B9157" s="6">
        <f>IF(ISNUMBER(B2458),MAX(0,INDEX('913:913'!$F$6:$F$1205,B2458)),0)</f>
        <v>0</v>
      </c>
      <c r="C9157" s="10"/>
    </row>
    <row r="9158" spans="1:3">
      <c r="A9158" s="21">
        <v>13</v>
      </c>
      <c r="B9158" s="6">
        <f>IF(ISNUMBER(B2459),MAX(0,INDEX('913:913'!$F$6:$F$1205,B2459)),0)</f>
        <v>0</v>
      </c>
      <c r="C9158" s="10"/>
    </row>
    <row r="9159" spans="1:3">
      <c r="A9159" s="21">
        <v>14</v>
      </c>
      <c r="B9159" s="6">
        <f>IF(ISNUMBER(B2460),MAX(0,INDEX('913:913'!$F$6:$F$1205,B2460)),0)</f>
        <v>0</v>
      </c>
      <c r="C9159" s="10"/>
    </row>
    <row r="9160" spans="1:3">
      <c r="A9160" s="21">
        <v>15</v>
      </c>
      <c r="B9160" s="6">
        <f>IF(ISNUMBER(B2461),MAX(0,INDEX('913:913'!$F$6:$F$1205,B2461)),0)</f>
        <v>0</v>
      </c>
      <c r="C9160" s="10"/>
    </row>
    <row r="9161" spans="1:3">
      <c r="A9161" s="21">
        <v>16</v>
      </c>
      <c r="B9161" s="6">
        <f>IF(ISNUMBER(B2462),MAX(0,INDEX('913:913'!$F$6:$F$1205,B2462)),0)</f>
        <v>0</v>
      </c>
      <c r="C9161" s="10"/>
    </row>
    <row r="9162" spans="1:3">
      <c r="A9162" s="21">
        <v>17</v>
      </c>
      <c r="B9162" s="6">
        <f>IF(ISNUMBER(B2463),MAX(0,INDEX('913:913'!$F$6:$F$1205,B2463)),0)</f>
        <v>0</v>
      </c>
      <c r="C9162" s="10"/>
    </row>
    <row r="9163" spans="1:3">
      <c r="A9163" s="21">
        <v>18</v>
      </c>
      <c r="B9163" s="6">
        <f>IF(ISNUMBER(B2464),MAX(0,INDEX('913:913'!$F$6:$F$1205,B2464)),0)</f>
        <v>0</v>
      </c>
      <c r="C9163" s="10"/>
    </row>
    <row r="9164" spans="1:3">
      <c r="A9164" s="21">
        <v>19</v>
      </c>
      <c r="B9164" s="6">
        <f>IF(ISNUMBER(B2465),MAX(0,INDEX('913:913'!$F$6:$F$1205,B2465)),0)</f>
        <v>0</v>
      </c>
      <c r="C9164" s="10"/>
    </row>
    <row r="9165" spans="1:3">
      <c r="A9165" s="21">
        <v>20</v>
      </c>
      <c r="B9165" s="6">
        <f>IF(ISNUMBER(B2466),MAX(0,INDEX('913:913'!$F$6:$F$1205,B2466)),0)</f>
        <v>0</v>
      </c>
      <c r="C9165" s="10"/>
    </row>
    <row r="9166" spans="1:3">
      <c r="A9166" s="21">
        <v>21</v>
      </c>
      <c r="B9166" s="6">
        <f>IF(ISNUMBER(B2467),MAX(0,INDEX('913:913'!$F$6:$F$1205,B2467)),0)</f>
        <v>0</v>
      </c>
      <c r="C9166" s="10"/>
    </row>
    <row r="9167" spans="1:3">
      <c r="A9167" s="21">
        <v>22</v>
      </c>
      <c r="B9167" s="6">
        <f>IF(ISNUMBER(B2468),MAX(0,INDEX('913:913'!$F$6:$F$1205,B2468)),0)</f>
        <v>0</v>
      </c>
      <c r="C9167" s="10"/>
    </row>
    <row r="9168" spans="1:3">
      <c r="A9168" s="21">
        <v>23</v>
      </c>
      <c r="B9168" s="6">
        <f>IF(ISNUMBER(B2469),MAX(0,INDEX('913:913'!$F$6:$F$1205,B2469)),0)</f>
        <v>0</v>
      </c>
      <c r="C9168" s="10"/>
    </row>
    <row r="9169" spans="1:3">
      <c r="A9169" s="21">
        <v>24</v>
      </c>
      <c r="B9169" s="6">
        <f>IF(ISNUMBER(B2470),MAX(0,INDEX('913:913'!$F$6:$F$1205,B2470)),0)</f>
        <v>0</v>
      </c>
      <c r="C9169" s="10"/>
    </row>
    <row r="9170" spans="1:3">
      <c r="A9170" s="21">
        <v>25</v>
      </c>
      <c r="B9170" s="6">
        <f>IF(ISNUMBER(B2471),MAX(0,INDEX('913:913'!$F$6:$F$1205,B2471)),0)</f>
        <v>0</v>
      </c>
      <c r="C9170" s="10"/>
    </row>
    <row r="9171" spans="1:3">
      <c r="A9171" s="21">
        <v>26</v>
      </c>
      <c r="B9171" s="6">
        <f>IF(ISNUMBER(B2472),MAX(0,INDEX('913:913'!$F$6:$F$1205,B2472)),0)</f>
        <v>0</v>
      </c>
      <c r="C9171" s="10"/>
    </row>
    <row r="9172" spans="1:3">
      <c r="A9172" s="21">
        <v>27</v>
      </c>
      <c r="B9172" s="6">
        <f>IF(ISNUMBER(B2473),MAX(0,INDEX('913:913'!$F$6:$F$1205,B2473)),0)</f>
        <v>0</v>
      </c>
      <c r="C9172" s="10"/>
    </row>
    <row r="9173" spans="1:3">
      <c r="A9173" s="21">
        <v>28</v>
      </c>
      <c r="B9173" s="6">
        <f>IF(ISNUMBER(B2474),MAX(0,INDEX('913:913'!$F$6:$F$1205,B2474)),0)</f>
        <v>0</v>
      </c>
      <c r="C9173" s="10"/>
    </row>
    <row r="9174" spans="1:3">
      <c r="A9174" s="21">
        <v>29</v>
      </c>
      <c r="B9174" s="6">
        <f>IF(ISNUMBER(B2475),MAX(0,INDEX('913:913'!$F$6:$F$1205,B2475)),0)</f>
        <v>0</v>
      </c>
      <c r="C9174" s="10"/>
    </row>
    <row r="9175" spans="1:3">
      <c r="A9175" s="21">
        <v>30</v>
      </c>
      <c r="B9175" s="6">
        <f>IF(ISNUMBER(B2476),MAX(0,INDEX('913:913'!$F$6:$F$1205,B2476)),0)</f>
        <v>0</v>
      </c>
      <c r="C9175" s="10"/>
    </row>
    <row r="9176" spans="1:3">
      <c r="A9176" s="21">
        <v>31</v>
      </c>
      <c r="B9176" s="6">
        <f>IF(ISNUMBER(B2477),MAX(0,INDEX('913:913'!$F$6:$F$1205,B2477)),0)</f>
        <v>0</v>
      </c>
      <c r="C9176" s="10"/>
    </row>
    <row r="9177" spans="1:3">
      <c r="A9177" s="21">
        <v>32</v>
      </c>
      <c r="B9177" s="6">
        <f>IF(ISNUMBER(B2478),MAX(0,INDEX('913:913'!$F$6:$F$1205,B2478)),0)</f>
        <v>0</v>
      </c>
      <c r="C9177" s="10"/>
    </row>
    <row r="9178" spans="1:3">
      <c r="A9178" s="21">
        <v>33</v>
      </c>
      <c r="B9178" s="6">
        <f>IF(ISNUMBER(B2479),MAX(0,INDEX('913:913'!$F$6:$F$1205,B2479)),0)</f>
        <v>0</v>
      </c>
      <c r="C9178" s="10"/>
    </row>
    <row r="9179" spans="1:3">
      <c r="A9179" s="21">
        <v>34</v>
      </c>
      <c r="B9179" s="6">
        <f>IF(ISNUMBER(B2480),MAX(0,INDEX('913:913'!$F$6:$F$1205,B2480)),0)</f>
        <v>0</v>
      </c>
      <c r="C9179" s="10"/>
    </row>
    <row r="9180" spans="1:3">
      <c r="A9180" s="21">
        <v>35</v>
      </c>
      <c r="B9180" s="6">
        <f>IF(ISNUMBER(B2481),MAX(0,INDEX('913:913'!$F$6:$F$1205,B2481)),0)</f>
        <v>0</v>
      </c>
      <c r="C9180" s="10"/>
    </row>
    <row r="9181" spans="1:3">
      <c r="A9181" s="21">
        <v>36</v>
      </c>
      <c r="B9181" s="6">
        <f>IF(ISNUMBER(B2482),MAX(0,INDEX('913:913'!$F$6:$F$1205,B2482)),0)</f>
        <v>0</v>
      </c>
      <c r="C9181" s="10"/>
    </row>
    <row r="9182" spans="1:3">
      <c r="A9182" s="21">
        <v>37</v>
      </c>
      <c r="B9182" s="6">
        <f>IF(ISNUMBER(B2483),MAX(0,INDEX('913:913'!$F$6:$F$1205,B2483)),0)</f>
        <v>0</v>
      </c>
      <c r="C9182" s="10"/>
    </row>
    <row r="9183" spans="1:3">
      <c r="A9183" s="21">
        <v>38</v>
      </c>
      <c r="B9183" s="6">
        <f>IF(ISNUMBER(B2484),MAX(0,INDEX('913:913'!$F$6:$F$1205,B2484)),0)</f>
        <v>0</v>
      </c>
      <c r="C9183" s="10"/>
    </row>
    <row r="9184" spans="1:3">
      <c r="A9184" s="21">
        <v>39</v>
      </c>
      <c r="B9184" s="6">
        <f>IF(ISNUMBER(B2485),MAX(0,INDEX('913:913'!$F$6:$F$1205,B2485)),0)</f>
        <v>0</v>
      </c>
      <c r="C9184" s="10"/>
    </row>
    <row r="9185" spans="1:3">
      <c r="A9185" s="21">
        <v>40</v>
      </c>
      <c r="B9185" s="6">
        <f>IF(ISNUMBER(B2486),MAX(0,INDEX('913:913'!$F$6:$F$1205,B2486)),0)</f>
        <v>0</v>
      </c>
      <c r="C9185" s="10"/>
    </row>
    <row r="9186" spans="1:3">
      <c r="A9186" s="21">
        <v>41</v>
      </c>
      <c r="B9186" s="6">
        <f>IF(ISNUMBER(B2487),MAX(0,INDEX('913:913'!$F$6:$F$1205,B2487)),0)</f>
        <v>0</v>
      </c>
      <c r="C9186" s="10"/>
    </row>
    <row r="9187" spans="1:3">
      <c r="A9187" s="21">
        <v>42</v>
      </c>
      <c r="B9187" s="6">
        <f>IF(ISNUMBER(B2488),MAX(0,INDEX('913:913'!$F$6:$F$1205,B2488)),0)</f>
        <v>0</v>
      </c>
      <c r="C9187" s="10"/>
    </row>
    <row r="9188" spans="1:3">
      <c r="A9188" s="21">
        <v>43</v>
      </c>
      <c r="B9188" s="6">
        <f>IF(ISNUMBER(B2489),MAX(0,INDEX('913:913'!$F$6:$F$1205,B2489)),0)</f>
        <v>0</v>
      </c>
      <c r="C9188" s="10"/>
    </row>
    <row r="9189" spans="1:3">
      <c r="A9189" s="21">
        <v>44</v>
      </c>
      <c r="B9189" s="6">
        <f>IF(ISNUMBER(B2490),MAX(0,INDEX('913:913'!$F$6:$F$1205,B2490)),0)</f>
        <v>0</v>
      </c>
      <c r="C9189" s="10"/>
    </row>
    <row r="9190" spans="1:3">
      <c r="A9190" s="21">
        <v>45</v>
      </c>
      <c r="B9190" s="6">
        <f>IF(ISNUMBER(B2491),MAX(0,INDEX('913:913'!$F$6:$F$1205,B2491)),0)</f>
        <v>0</v>
      </c>
      <c r="C9190" s="10"/>
    </row>
    <row r="9191" spans="1:3">
      <c r="A9191" s="21">
        <v>46</v>
      </c>
      <c r="B9191" s="6">
        <f>IF(ISNUMBER(B2492),MAX(0,INDEX('913:913'!$F$6:$F$1205,B2492)),0)</f>
        <v>0</v>
      </c>
      <c r="C9191" s="10"/>
    </row>
    <row r="9192" spans="1:3">
      <c r="A9192" s="21">
        <v>47</v>
      </c>
      <c r="B9192" s="6">
        <f>IF(ISNUMBER(B2493),MAX(0,INDEX('913:913'!$F$6:$F$1205,B2493)),0)</f>
        <v>0</v>
      </c>
      <c r="C9192" s="10"/>
    </row>
    <row r="9193" spans="1:3">
      <c r="A9193" s="21">
        <v>48</v>
      </c>
      <c r="B9193" s="6">
        <f>IF(ISNUMBER(B2494),MAX(0,INDEX('913:913'!$F$6:$F$1205,B2494)),0)</f>
        <v>0</v>
      </c>
      <c r="C9193" s="10"/>
    </row>
    <row r="9194" spans="1:3">
      <c r="A9194" s="21">
        <v>49</v>
      </c>
      <c r="B9194" s="6">
        <f>IF(ISNUMBER(B2495),MAX(0,INDEX('913:913'!$F$6:$F$1205,B2495)),0)</f>
        <v>0</v>
      </c>
      <c r="C9194" s="10"/>
    </row>
    <row r="9195" spans="1:3">
      <c r="A9195" s="21">
        <v>50</v>
      </c>
      <c r="B9195" s="6">
        <f>IF(ISNUMBER(B2496),MAX(0,INDEX('913:913'!$F$6:$F$1205,B2496)),0)</f>
        <v>0</v>
      </c>
      <c r="C9195" s="10"/>
    </row>
    <row r="9196" spans="1:3">
      <c r="A9196" s="21">
        <v>51</v>
      </c>
      <c r="B9196" s="6">
        <f>IF(ISNUMBER(B2497),MAX(0,INDEX('913:913'!$F$6:$F$1205,B2497)),0)</f>
        <v>0</v>
      </c>
      <c r="C9196" s="10"/>
    </row>
    <row r="9197" spans="1:3">
      <c r="A9197" s="21">
        <v>52</v>
      </c>
      <c r="B9197" s="6">
        <f>IF(ISNUMBER(B2498),MAX(0,INDEX('913:913'!$F$6:$F$1205,B2498)),0)</f>
        <v>0</v>
      </c>
      <c r="C9197" s="10"/>
    </row>
    <row r="9198" spans="1:3">
      <c r="A9198" s="21">
        <v>53</v>
      </c>
      <c r="B9198" s="6">
        <f>IF(ISNUMBER(B2499),MAX(0,INDEX('913:913'!$F$6:$F$1205,B2499)),0)</f>
        <v>0</v>
      </c>
      <c r="C9198" s="10"/>
    </row>
    <row r="9199" spans="1:3">
      <c r="A9199" s="21">
        <v>54</v>
      </c>
      <c r="B9199" s="6">
        <f>IF(ISNUMBER(B2500),MAX(0,INDEX('913:913'!$F$6:$F$1205,B2500)),0)</f>
        <v>0</v>
      </c>
      <c r="C9199" s="10"/>
    </row>
    <row r="9200" spans="1:3">
      <c r="A9200" s="21">
        <v>55</v>
      </c>
      <c r="B9200" s="6">
        <f>IF(ISNUMBER(B2501),MAX(0,INDEX('913:913'!$F$6:$F$1205,B2501)),0)</f>
        <v>0</v>
      </c>
      <c r="C9200" s="10"/>
    </row>
    <row r="9201" spans="1:3">
      <c r="A9201" s="21">
        <v>56</v>
      </c>
      <c r="B9201" s="6">
        <f>IF(ISNUMBER(B2502),MAX(0,INDEX('913:913'!$F$6:$F$1205,B2502)),0)</f>
        <v>0</v>
      </c>
      <c r="C9201" s="10"/>
    </row>
    <row r="9202" spans="1:3">
      <c r="A9202" s="21">
        <v>57</v>
      </c>
      <c r="B9202" s="6">
        <f>IF(ISNUMBER(B2503),MAX(0,INDEX('913:913'!$F$6:$F$1205,B2503)),0)</f>
        <v>0</v>
      </c>
      <c r="C9202" s="10"/>
    </row>
    <row r="9203" spans="1:3">
      <c r="A9203" s="21">
        <v>58</v>
      </c>
      <c r="B9203" s="6">
        <f>IF(ISNUMBER(B2504),MAX(0,INDEX('913:913'!$F$6:$F$1205,B2504)),0)</f>
        <v>0</v>
      </c>
      <c r="C9203" s="10"/>
    </row>
    <row r="9204" spans="1:3">
      <c r="A9204" s="21">
        <v>59</v>
      </c>
      <c r="B9204" s="6">
        <f>IF(ISNUMBER(B2505),MAX(0,INDEX('913:913'!$F$6:$F$1205,B2505)),0)</f>
        <v>0</v>
      </c>
      <c r="C9204" s="10"/>
    </row>
    <row r="9205" spans="1:3">
      <c r="A9205" s="21">
        <v>60</v>
      </c>
      <c r="B9205" s="6">
        <f>IF(ISNUMBER(B2506),MAX(0,INDEX('913:913'!$F$6:$F$1205,B2506)),0)</f>
        <v>0</v>
      </c>
      <c r="C9205" s="10"/>
    </row>
    <row r="9206" spans="1:3">
      <c r="A9206" s="21">
        <v>61</v>
      </c>
      <c r="B9206" s="6">
        <f>IF(ISNUMBER(B2507),MAX(0,INDEX('913:913'!$F$6:$F$1205,B2507)),0)</f>
        <v>0</v>
      </c>
      <c r="C9206" s="10"/>
    </row>
    <row r="9207" spans="1:3">
      <c r="A9207" s="21">
        <v>62</v>
      </c>
      <c r="B9207" s="6">
        <f>IF(ISNUMBER(B2508),MAX(0,INDEX('913:913'!$F$6:$F$1205,B2508)),0)</f>
        <v>0</v>
      </c>
      <c r="C9207" s="10"/>
    </row>
    <row r="9208" spans="1:3">
      <c r="A9208" s="21">
        <v>63</v>
      </c>
      <c r="B9208" s="6">
        <f>IF(ISNUMBER(B2509),MAX(0,INDEX('913:913'!$F$6:$F$1205,B2509)),0)</f>
        <v>0</v>
      </c>
      <c r="C9208" s="10"/>
    </row>
    <row r="9209" spans="1:3">
      <c r="A9209" s="21">
        <v>64</v>
      </c>
      <c r="B9209" s="6">
        <f>IF(ISNUMBER(B2510),MAX(0,INDEX('913:913'!$F$6:$F$1205,B2510)),0)</f>
        <v>0</v>
      </c>
      <c r="C9209" s="10"/>
    </row>
    <row r="9210" spans="1:3">
      <c r="A9210" s="21">
        <v>65</v>
      </c>
      <c r="B9210" s="6">
        <f>IF(ISNUMBER(B2511),MAX(0,INDEX('913:913'!$F$6:$F$1205,B2511)),0)</f>
        <v>0</v>
      </c>
      <c r="C9210" s="10"/>
    </row>
    <row r="9211" spans="1:3">
      <c r="A9211" s="21">
        <v>66</v>
      </c>
      <c r="B9211" s="6">
        <f>IF(ISNUMBER(B2512),MAX(0,INDEX('913:913'!$F$6:$F$1205,B2512)),0)</f>
        <v>0</v>
      </c>
      <c r="C9211" s="10"/>
    </row>
    <row r="9212" spans="1:3">
      <c r="A9212" s="21">
        <v>67</v>
      </c>
      <c r="B9212" s="6">
        <f>IF(ISNUMBER(B2513),MAX(0,INDEX('913:913'!$F$6:$F$1205,B2513)),0)</f>
        <v>0</v>
      </c>
      <c r="C9212" s="10"/>
    </row>
    <row r="9213" spans="1:3">
      <c r="A9213" s="21">
        <v>68</v>
      </c>
      <c r="B9213" s="6">
        <f>IF(ISNUMBER(B2514),MAX(0,INDEX('913:913'!$F$6:$F$1205,B2514)),0)</f>
        <v>0</v>
      </c>
      <c r="C9213" s="10"/>
    </row>
    <row r="9214" spans="1:3">
      <c r="A9214" s="21">
        <v>69</v>
      </c>
      <c r="B9214" s="6">
        <f>IF(ISNUMBER(B2515),MAX(0,INDEX('913:913'!$F$6:$F$1205,B2515)),0)</f>
        <v>0</v>
      </c>
      <c r="C9214" s="10"/>
    </row>
    <row r="9215" spans="1:3">
      <c r="A9215" s="21">
        <v>70</v>
      </c>
      <c r="B9215" s="6">
        <f>IF(ISNUMBER(B2516),MAX(0,INDEX('913:913'!$F$6:$F$1205,B2516)),0)</f>
        <v>0</v>
      </c>
      <c r="C9215" s="10"/>
    </row>
    <row r="9216" spans="1:3">
      <c r="A9216" s="21">
        <v>71</v>
      </c>
      <c r="B9216" s="6">
        <f>IF(ISNUMBER(B2517),MAX(0,INDEX('913:913'!$F$6:$F$1205,B2517)),0)</f>
        <v>0</v>
      </c>
      <c r="C9216" s="10"/>
    </row>
    <row r="9217" spans="1:3">
      <c r="A9217" s="21">
        <v>72</v>
      </c>
      <c r="B9217" s="6">
        <f>IF(ISNUMBER(B2518),MAX(0,INDEX('913:913'!$F$6:$F$1205,B2518)),0)</f>
        <v>0</v>
      </c>
      <c r="C9217" s="10"/>
    </row>
    <row r="9218" spans="1:3">
      <c r="A9218" s="21">
        <v>73</v>
      </c>
      <c r="B9218" s="6">
        <f>IF(ISNUMBER(B2519),MAX(0,INDEX('913:913'!$F$6:$F$1205,B2519)),0)</f>
        <v>0</v>
      </c>
      <c r="C9218" s="10"/>
    </row>
    <row r="9219" spans="1:3">
      <c r="A9219" s="21">
        <v>74</v>
      </c>
      <c r="B9219" s="6">
        <f>IF(ISNUMBER(B2520),MAX(0,INDEX('913:913'!$F$6:$F$1205,B2520)),0)</f>
        <v>0</v>
      </c>
      <c r="C9219" s="10"/>
    </row>
    <row r="9220" spans="1:3">
      <c r="A9220" s="21">
        <v>75</v>
      </c>
      <c r="B9220" s="6">
        <f>IF(ISNUMBER(B2521),MAX(0,INDEX('913:913'!$F$6:$F$1205,B2521)),0)</f>
        <v>0</v>
      </c>
      <c r="C9220" s="10"/>
    </row>
    <row r="9221" spans="1:3">
      <c r="A9221" s="21">
        <v>76</v>
      </c>
      <c r="B9221" s="6">
        <f>IF(ISNUMBER(B2522),MAX(0,INDEX('913:913'!$F$6:$F$1205,B2522)),0)</f>
        <v>0</v>
      </c>
      <c r="C9221" s="10"/>
    </row>
    <row r="9222" spans="1:3">
      <c r="A9222" s="21">
        <v>77</v>
      </c>
      <c r="B9222" s="6">
        <f>IF(ISNUMBER(B2523),MAX(0,INDEX('913:913'!$F$6:$F$1205,B2523)),0)</f>
        <v>0</v>
      </c>
      <c r="C9222" s="10"/>
    </row>
    <row r="9223" spans="1:3">
      <c r="A9223" s="21">
        <v>78</v>
      </c>
      <c r="B9223" s="6">
        <f>IF(ISNUMBER(B2524),MAX(0,INDEX('913:913'!$F$6:$F$1205,B2524)),0)</f>
        <v>0</v>
      </c>
      <c r="C9223" s="10"/>
    </row>
    <row r="9224" spans="1:3">
      <c r="A9224" s="21">
        <v>79</v>
      </c>
      <c r="B9224" s="6">
        <f>IF(ISNUMBER(B2525),MAX(0,INDEX('913:913'!$F$6:$F$1205,B2525)),0)</f>
        <v>0</v>
      </c>
      <c r="C9224" s="10"/>
    </row>
    <row r="9225" spans="1:3">
      <c r="A9225" s="21">
        <v>80</v>
      </c>
      <c r="B9225" s="6">
        <f>IF(ISNUMBER(B2526),MAX(0,INDEX('913:913'!$F$6:$F$1205,B2526)),0)</f>
        <v>0</v>
      </c>
      <c r="C9225" s="10"/>
    </row>
    <row r="9226" spans="1:3">
      <c r="A9226" s="21">
        <v>81</v>
      </c>
      <c r="B9226" s="6">
        <f>IF(ISNUMBER(B2527),MAX(0,INDEX('913:913'!$F$6:$F$1205,B2527)),0)</f>
        <v>0</v>
      </c>
      <c r="C9226" s="10"/>
    </row>
    <row r="9227" spans="1:3">
      <c r="A9227" s="21">
        <v>82</v>
      </c>
      <c r="B9227" s="6">
        <f>IF(ISNUMBER(B2528),MAX(0,INDEX('913:913'!$F$6:$F$1205,B2528)),0)</f>
        <v>0</v>
      </c>
      <c r="C9227" s="10"/>
    </row>
    <row r="9228" spans="1:3">
      <c r="A9228" s="21">
        <v>83</v>
      </c>
      <c r="B9228" s="6">
        <f>IF(ISNUMBER(B2529),MAX(0,INDEX('913:913'!$F$6:$F$1205,B2529)),0)</f>
        <v>0</v>
      </c>
      <c r="C9228" s="10"/>
    </row>
    <row r="9229" spans="1:3">
      <c r="A9229" s="21">
        <v>84</v>
      </c>
      <c r="B9229" s="6">
        <f>IF(ISNUMBER(B2530),MAX(0,INDEX('913:913'!$F$6:$F$1205,B2530)),0)</f>
        <v>0</v>
      </c>
      <c r="C9229" s="10"/>
    </row>
    <row r="9230" spans="1:3">
      <c r="A9230" s="21">
        <v>85</v>
      </c>
      <c r="B9230" s="6">
        <f>IF(ISNUMBER(B2531),MAX(0,INDEX('913:913'!$F$6:$F$1205,B2531)),0)</f>
        <v>0</v>
      </c>
      <c r="C9230" s="10"/>
    </row>
    <row r="9231" spans="1:3">
      <c r="A9231" s="21">
        <v>86</v>
      </c>
      <c r="B9231" s="6">
        <f>IF(ISNUMBER(B2532),MAX(0,INDEX('913:913'!$F$6:$F$1205,B2532)),0)</f>
        <v>0</v>
      </c>
      <c r="C9231" s="10"/>
    </row>
    <row r="9232" spans="1:3">
      <c r="A9232" s="21">
        <v>87</v>
      </c>
      <c r="B9232" s="6">
        <f>IF(ISNUMBER(B2533),MAX(0,INDEX('913:913'!$F$6:$F$1205,B2533)),0)</f>
        <v>0</v>
      </c>
      <c r="C9232" s="10"/>
    </row>
    <row r="9233" spans="1:3">
      <c r="A9233" s="21">
        <v>88</v>
      </c>
      <c r="B9233" s="6">
        <f>IF(ISNUMBER(B2534),MAX(0,INDEX('913:913'!$F$6:$F$1205,B2534)),0)</f>
        <v>0</v>
      </c>
      <c r="C9233" s="10"/>
    </row>
    <row r="9234" spans="1:3">
      <c r="A9234" s="21">
        <v>89</v>
      </c>
      <c r="B9234" s="6">
        <f>IF(ISNUMBER(B2535),MAX(0,INDEX('913:913'!$F$6:$F$1205,B2535)),0)</f>
        <v>0</v>
      </c>
      <c r="C9234" s="10"/>
    </row>
    <row r="9235" spans="1:3">
      <c r="A9235" s="21">
        <v>90</v>
      </c>
      <c r="B9235" s="6">
        <f>IF(ISNUMBER(B2536),MAX(0,INDEX('913:913'!$F$6:$F$1205,B2536)),0)</f>
        <v>0</v>
      </c>
      <c r="C9235" s="10"/>
    </row>
    <row r="9236" spans="1:3">
      <c r="A9236" s="21">
        <v>91</v>
      </c>
      <c r="B9236" s="6">
        <f>IF(ISNUMBER(B2537),MAX(0,INDEX('913:913'!$F$6:$F$1205,B2537)),0)</f>
        <v>0</v>
      </c>
      <c r="C9236" s="10"/>
    </row>
    <row r="9237" spans="1:3">
      <c r="A9237" s="21">
        <v>92</v>
      </c>
      <c r="B9237" s="6">
        <f>IF(ISNUMBER(B2538),MAX(0,INDEX('913:913'!$F$6:$F$1205,B2538)),0)</f>
        <v>0</v>
      </c>
      <c r="C9237" s="10"/>
    </row>
    <row r="9238" spans="1:3">
      <c r="A9238" s="21">
        <v>93</v>
      </c>
      <c r="B9238" s="6">
        <f>IF(ISNUMBER(B2539),MAX(0,INDEX('913:913'!$F$6:$F$1205,B2539)),0)</f>
        <v>0</v>
      </c>
      <c r="C9238" s="10"/>
    </row>
    <row r="9239" spans="1:3">
      <c r="A9239" s="21">
        <v>94</v>
      </c>
      <c r="B9239" s="6">
        <f>IF(ISNUMBER(B2540),MAX(0,INDEX('913:913'!$F$6:$F$1205,B2540)),0)</f>
        <v>0</v>
      </c>
      <c r="C9239" s="10"/>
    </row>
    <row r="9240" spans="1:3">
      <c r="A9240" s="21">
        <v>95</v>
      </c>
      <c r="B9240" s="6">
        <f>IF(ISNUMBER(B2541),MAX(0,INDEX('913:913'!$F$6:$F$1205,B2541)),0)</f>
        <v>0</v>
      </c>
      <c r="C9240" s="10"/>
    </row>
    <row r="9241" spans="1:3">
      <c r="A9241" s="21">
        <v>96</v>
      </c>
      <c r="B9241" s="6">
        <f>IF(ISNUMBER(B2542),MAX(0,INDEX('913:913'!$F$6:$F$1205,B2542)),0)</f>
        <v>0</v>
      </c>
      <c r="C9241" s="10"/>
    </row>
    <row r="9242" spans="1:3">
      <c r="A9242" s="21">
        <v>97</v>
      </c>
      <c r="B9242" s="6">
        <f>IF(ISNUMBER(B2543),MAX(0,INDEX('913:913'!$F$6:$F$1205,B2543)),0)</f>
        <v>0</v>
      </c>
      <c r="C9242" s="10"/>
    </row>
    <row r="9243" spans="1:3">
      <c r="A9243" s="21">
        <v>98</v>
      </c>
      <c r="B9243" s="6">
        <f>IF(ISNUMBER(B2544),MAX(0,INDEX('913:913'!$F$6:$F$1205,B2544)),0)</f>
        <v>0</v>
      </c>
      <c r="C9243" s="10"/>
    </row>
    <row r="9244" spans="1:3">
      <c r="A9244" s="21">
        <v>99</v>
      </c>
      <c r="B9244" s="6">
        <f>IF(ISNUMBER(B2545),MAX(0,INDEX('913:913'!$F$6:$F$1205,B2545)),0)</f>
        <v>0</v>
      </c>
      <c r="C9244" s="10"/>
    </row>
    <row r="9245" spans="1:3">
      <c r="A9245" s="21">
        <v>100</v>
      </c>
      <c r="B9245" s="6">
        <f>IF(ISNUMBER(B2546),MAX(0,INDEX('913:913'!$F$6:$F$1205,B2546)),0)</f>
        <v>0</v>
      </c>
      <c r="C9245" s="10"/>
    </row>
    <row r="9246" spans="1:3">
      <c r="A9246" s="21">
        <v>101</v>
      </c>
      <c r="B9246" s="6">
        <f>IF(ISNUMBER(B2547),MAX(0,INDEX('913:913'!$F$6:$F$1205,B2547)),0)</f>
        <v>0</v>
      </c>
      <c r="C9246" s="10"/>
    </row>
    <row r="9247" spans="1:3">
      <c r="A9247" s="21">
        <v>102</v>
      </c>
      <c r="B9247" s="6">
        <f>IF(ISNUMBER(B2548),MAX(0,INDEX('913:913'!$F$6:$F$1205,B2548)),0)</f>
        <v>0</v>
      </c>
      <c r="C9247" s="10"/>
    </row>
    <row r="9248" spans="1:3">
      <c r="A9248" s="21">
        <v>103</v>
      </c>
      <c r="B9248" s="6">
        <f>IF(ISNUMBER(B2549),MAX(0,INDEX('913:913'!$F$6:$F$1205,B2549)),0)</f>
        <v>0</v>
      </c>
      <c r="C9248" s="10"/>
    </row>
    <row r="9249" spans="1:3">
      <c r="A9249" s="21">
        <v>104</v>
      </c>
      <c r="B9249" s="6">
        <f>IF(ISNUMBER(B2550),MAX(0,INDEX('913:913'!$F$6:$F$1205,B2550)),0)</f>
        <v>0</v>
      </c>
      <c r="C9249" s="10"/>
    </row>
    <row r="9250" spans="1:3">
      <c r="A9250" s="21">
        <v>105</v>
      </c>
      <c r="B9250" s="6">
        <f>IF(ISNUMBER(B2551),MAX(0,INDEX('913:913'!$F$6:$F$1205,B2551)),0)</f>
        <v>0</v>
      </c>
      <c r="C9250" s="10"/>
    </row>
    <row r="9251" spans="1:3">
      <c r="A9251" s="21">
        <v>106</v>
      </c>
      <c r="B9251" s="6">
        <f>IF(ISNUMBER(B2552),MAX(0,INDEX('913:913'!$F$6:$F$1205,B2552)),0)</f>
        <v>0</v>
      </c>
      <c r="C9251" s="10"/>
    </row>
    <row r="9252" spans="1:3">
      <c r="A9252" s="21">
        <v>107</v>
      </c>
      <c r="B9252" s="6">
        <f>IF(ISNUMBER(B2553),MAX(0,INDEX('913:913'!$F$6:$F$1205,B2553)),0)</f>
        <v>0</v>
      </c>
      <c r="C9252" s="10"/>
    </row>
    <row r="9253" spans="1:3">
      <c r="A9253" s="21">
        <v>108</v>
      </c>
      <c r="B9253" s="6">
        <f>IF(ISNUMBER(B2554),MAX(0,INDEX('913:913'!$F$6:$F$1205,B2554)),0)</f>
        <v>0</v>
      </c>
      <c r="C9253" s="10"/>
    </row>
    <row r="9254" spans="1:3">
      <c r="A9254" s="21">
        <v>109</v>
      </c>
      <c r="B9254" s="6">
        <f>IF(ISNUMBER(B2555),MAX(0,INDEX('913:913'!$F$6:$F$1205,B2555)),0)</f>
        <v>0</v>
      </c>
      <c r="C9254" s="10"/>
    </row>
    <row r="9255" spans="1:3">
      <c r="A9255" s="21">
        <v>110</v>
      </c>
      <c r="B9255" s="6">
        <f>IF(ISNUMBER(B2556),MAX(0,INDEX('913:913'!$F$6:$F$1205,B2556)),0)</f>
        <v>0</v>
      </c>
      <c r="C9255" s="10"/>
    </row>
    <row r="9256" spans="1:3">
      <c r="A9256" s="21">
        <v>111</v>
      </c>
      <c r="B9256" s="6">
        <f>IF(ISNUMBER(B2557),MAX(0,INDEX('913:913'!$F$6:$F$1205,B2557)),0)</f>
        <v>0</v>
      </c>
      <c r="C9256" s="10"/>
    </row>
    <row r="9257" spans="1:3">
      <c r="A9257" s="21">
        <v>112</v>
      </c>
      <c r="B9257" s="6">
        <f>IF(ISNUMBER(B2558),MAX(0,INDEX('913:913'!$F$6:$F$1205,B2558)),0)</f>
        <v>0</v>
      </c>
      <c r="C9257" s="10"/>
    </row>
    <row r="9258" spans="1:3">
      <c r="A9258" s="21">
        <v>113</v>
      </c>
      <c r="B9258" s="6">
        <f>IF(ISNUMBER(B2559),MAX(0,INDEX('913:913'!$F$6:$F$1205,B2559)),0)</f>
        <v>0</v>
      </c>
      <c r="C9258" s="10"/>
    </row>
    <row r="9259" spans="1:3">
      <c r="A9259" s="21">
        <v>114</v>
      </c>
      <c r="B9259" s="6">
        <f>IF(ISNUMBER(B2560),MAX(0,INDEX('913:913'!$F$6:$F$1205,B2560)),0)</f>
        <v>0</v>
      </c>
      <c r="C9259" s="10"/>
    </row>
    <row r="9260" spans="1:3">
      <c r="A9260" s="21">
        <v>115</v>
      </c>
      <c r="B9260" s="6">
        <f>IF(ISNUMBER(B2561),MAX(0,INDEX('913:913'!$F$6:$F$1205,B2561)),0)</f>
        <v>0</v>
      </c>
      <c r="C9260" s="10"/>
    </row>
    <row r="9261" spans="1:3">
      <c r="A9261" s="21">
        <v>116</v>
      </c>
      <c r="B9261" s="6">
        <f>IF(ISNUMBER(B2562),MAX(0,INDEX('913:913'!$F$6:$F$1205,B2562)),0)</f>
        <v>0</v>
      </c>
      <c r="C9261" s="10"/>
    </row>
    <row r="9262" spans="1:3">
      <c r="A9262" s="21">
        <v>117</v>
      </c>
      <c r="B9262" s="6">
        <f>IF(ISNUMBER(B2563),MAX(0,INDEX('913:913'!$F$6:$F$1205,B2563)),0)</f>
        <v>0</v>
      </c>
      <c r="C9262" s="10"/>
    </row>
    <row r="9263" spans="1:3">
      <c r="A9263" s="21">
        <v>118</v>
      </c>
      <c r="B9263" s="6">
        <f>IF(ISNUMBER(B2564),MAX(0,INDEX('913:913'!$F$6:$F$1205,B2564)),0)</f>
        <v>0</v>
      </c>
      <c r="C9263" s="10"/>
    </row>
    <row r="9264" spans="1:3">
      <c r="A9264" s="21">
        <v>119</v>
      </c>
      <c r="B9264" s="6">
        <f>IF(ISNUMBER(B2565),MAX(0,INDEX('913:913'!$F$6:$F$1205,B2565)),0)</f>
        <v>0</v>
      </c>
      <c r="C9264" s="10"/>
    </row>
    <row r="9265" spans="1:3">
      <c r="A9265" s="21">
        <v>120</v>
      </c>
      <c r="B9265" s="6">
        <f>IF(ISNUMBER(B2566),MAX(0,INDEX('913:913'!$F$6:$F$1205,B2566)),0)</f>
        <v>0</v>
      </c>
      <c r="C9265" s="10"/>
    </row>
    <row r="9266" spans="1:3">
      <c r="A9266" s="21">
        <v>121</v>
      </c>
      <c r="B9266" s="6">
        <f>IF(ISNUMBER(B2567),MAX(0,INDEX('913:913'!$F$6:$F$1205,B2567)),0)</f>
        <v>0</v>
      </c>
      <c r="C9266" s="10"/>
    </row>
    <row r="9267" spans="1:3">
      <c r="A9267" s="21">
        <v>122</v>
      </c>
      <c r="B9267" s="6">
        <f>IF(ISNUMBER(B2568),MAX(0,INDEX('913:913'!$F$6:$F$1205,B2568)),0)</f>
        <v>0</v>
      </c>
      <c r="C9267" s="10"/>
    </row>
    <row r="9268" spans="1:3">
      <c r="A9268" s="21">
        <v>123</v>
      </c>
      <c r="B9268" s="6">
        <f>IF(ISNUMBER(B2569),MAX(0,INDEX('913:913'!$F$6:$F$1205,B2569)),0)</f>
        <v>0</v>
      </c>
      <c r="C9268" s="10"/>
    </row>
    <row r="9269" spans="1:3">
      <c r="A9269" s="21">
        <v>124</v>
      </c>
      <c r="B9269" s="6">
        <f>IF(ISNUMBER(B2570),MAX(0,INDEX('913:913'!$F$6:$F$1205,B2570)),0)</f>
        <v>0</v>
      </c>
      <c r="C9269" s="10"/>
    </row>
    <row r="9270" spans="1:3">
      <c r="A9270" s="21">
        <v>125</v>
      </c>
      <c r="B9270" s="6">
        <f>IF(ISNUMBER(B2571),MAX(0,INDEX('913:913'!$F$6:$F$1205,B2571)),0)</f>
        <v>0</v>
      </c>
      <c r="C9270" s="10"/>
    </row>
    <row r="9271" spans="1:3">
      <c r="A9271" s="21">
        <v>126</v>
      </c>
      <c r="B9271" s="6">
        <f>IF(ISNUMBER(B2572),MAX(0,INDEX('913:913'!$F$6:$F$1205,B2572)),0)</f>
        <v>0</v>
      </c>
      <c r="C9271" s="10"/>
    </row>
    <row r="9272" spans="1:3">
      <c r="A9272" s="21">
        <v>127</v>
      </c>
      <c r="B9272" s="6">
        <f>IF(ISNUMBER(B2573),MAX(0,INDEX('913:913'!$F$6:$F$1205,B2573)),0)</f>
        <v>0</v>
      </c>
      <c r="C9272" s="10"/>
    </row>
    <row r="9273" spans="1:3">
      <c r="A9273" s="21">
        <v>128</v>
      </c>
      <c r="B9273" s="6">
        <f>IF(ISNUMBER(B2574),MAX(0,INDEX('913:913'!$F$6:$F$1205,B2574)),0)</f>
        <v>0</v>
      </c>
      <c r="C9273" s="10"/>
    </row>
    <row r="9274" spans="1:3">
      <c r="A9274" s="21">
        <v>129</v>
      </c>
      <c r="B9274" s="6">
        <f>IF(ISNUMBER(B2575),MAX(0,INDEX('913:913'!$F$6:$F$1205,B2575)),0)</f>
        <v>0</v>
      </c>
      <c r="C9274" s="10"/>
    </row>
    <row r="9275" spans="1:3">
      <c r="A9275" s="21">
        <v>130</v>
      </c>
      <c r="B9275" s="6">
        <f>IF(ISNUMBER(B2576),MAX(0,INDEX('913:913'!$F$6:$F$1205,B2576)),0)</f>
        <v>0</v>
      </c>
      <c r="C9275" s="10"/>
    </row>
    <row r="9276" spans="1:3">
      <c r="A9276" s="21">
        <v>131</v>
      </c>
      <c r="B9276" s="6">
        <f>IF(ISNUMBER(B2577),MAX(0,INDEX('913:913'!$F$6:$F$1205,B2577)),0)</f>
        <v>0</v>
      </c>
      <c r="C9276" s="10"/>
    </row>
    <row r="9277" spans="1:3">
      <c r="A9277" s="21">
        <v>132</v>
      </c>
      <c r="B9277" s="6">
        <f>IF(ISNUMBER(B2578),MAX(0,INDEX('913:913'!$F$6:$F$1205,B2578)),0)</f>
        <v>0</v>
      </c>
      <c r="C9277" s="10"/>
    </row>
    <row r="9278" spans="1:3">
      <c r="A9278" s="21">
        <v>133</v>
      </c>
      <c r="B9278" s="6">
        <f>IF(ISNUMBER(B2579),MAX(0,INDEX('913:913'!$F$6:$F$1205,B2579)),0)</f>
        <v>0</v>
      </c>
      <c r="C9278" s="10"/>
    </row>
    <row r="9279" spans="1:3">
      <c r="A9279" s="21">
        <v>134</v>
      </c>
      <c r="B9279" s="6">
        <f>IF(ISNUMBER(B2580),MAX(0,INDEX('913:913'!$F$6:$F$1205,B2580)),0)</f>
        <v>0</v>
      </c>
      <c r="C9279" s="10"/>
    </row>
    <row r="9280" spans="1:3">
      <c r="A9280" s="21">
        <v>135</v>
      </c>
      <c r="B9280" s="6">
        <f>IF(ISNUMBER(B2581),MAX(0,INDEX('913:913'!$F$6:$F$1205,B2581)),0)</f>
        <v>0</v>
      </c>
      <c r="C9280" s="10"/>
    </row>
    <row r="9281" spans="1:3">
      <c r="A9281" s="21">
        <v>136</v>
      </c>
      <c r="B9281" s="6">
        <f>IF(ISNUMBER(B2582),MAX(0,INDEX('913:913'!$F$6:$F$1205,B2582)),0)</f>
        <v>0</v>
      </c>
      <c r="C9281" s="10"/>
    </row>
    <row r="9282" spans="1:3">
      <c r="A9282" s="21">
        <v>137</v>
      </c>
      <c r="B9282" s="6">
        <f>IF(ISNUMBER(B2583),MAX(0,INDEX('913:913'!$F$6:$F$1205,B2583)),0)</f>
        <v>0</v>
      </c>
      <c r="C9282" s="10"/>
    </row>
    <row r="9283" spans="1:3">
      <c r="A9283" s="21">
        <v>138</v>
      </c>
      <c r="B9283" s="6">
        <f>IF(ISNUMBER(B2584),MAX(0,INDEX('913:913'!$F$6:$F$1205,B2584)),0)</f>
        <v>0</v>
      </c>
      <c r="C9283" s="10"/>
    </row>
    <row r="9284" spans="1:3">
      <c r="A9284" s="21">
        <v>139</v>
      </c>
      <c r="B9284" s="6">
        <f>IF(ISNUMBER(B2585),MAX(0,INDEX('913:913'!$F$6:$F$1205,B2585)),0)</f>
        <v>0</v>
      </c>
      <c r="C9284" s="10"/>
    </row>
    <row r="9285" spans="1:3">
      <c r="A9285" s="21">
        <v>140</v>
      </c>
      <c r="B9285" s="6">
        <f>IF(ISNUMBER(B2586),MAX(0,INDEX('913:913'!$F$6:$F$1205,B2586)),0)</f>
        <v>0</v>
      </c>
      <c r="C9285" s="10"/>
    </row>
    <row r="9286" spans="1:3">
      <c r="A9286" s="21">
        <v>141</v>
      </c>
      <c r="B9286" s="6">
        <f>IF(ISNUMBER(B2587),MAX(0,INDEX('913:913'!$F$6:$F$1205,B2587)),0)</f>
        <v>0</v>
      </c>
      <c r="C9286" s="10"/>
    </row>
    <row r="9287" spans="1:3">
      <c r="A9287" s="21">
        <v>142</v>
      </c>
      <c r="B9287" s="6">
        <f>IF(ISNUMBER(B2588),MAX(0,INDEX('913:913'!$F$6:$F$1205,B2588)),0)</f>
        <v>0</v>
      </c>
      <c r="C9287" s="10"/>
    </row>
    <row r="9288" spans="1:3">
      <c r="A9288" s="21">
        <v>143</v>
      </c>
      <c r="B9288" s="6">
        <f>IF(ISNUMBER(B2589),MAX(0,INDEX('913:913'!$F$6:$F$1205,B2589)),0)</f>
        <v>0</v>
      </c>
      <c r="C9288" s="10"/>
    </row>
    <row r="9289" spans="1:3">
      <c r="A9289" s="21">
        <v>144</v>
      </c>
      <c r="B9289" s="6">
        <f>IF(ISNUMBER(B2590),MAX(0,INDEX('913:913'!$F$6:$F$1205,B2590)),0)</f>
        <v>0</v>
      </c>
      <c r="C9289" s="10"/>
    </row>
    <row r="9290" spans="1:3">
      <c r="A9290" s="21">
        <v>145</v>
      </c>
      <c r="B9290" s="6">
        <f>IF(ISNUMBER(B2591),MAX(0,INDEX('913:913'!$F$6:$F$1205,B2591)),0)</f>
        <v>0</v>
      </c>
      <c r="C9290" s="10"/>
    </row>
    <row r="9291" spans="1:3">
      <c r="A9291" s="21">
        <v>146</v>
      </c>
      <c r="B9291" s="6">
        <f>IF(ISNUMBER(B2592),MAX(0,INDEX('913:913'!$F$6:$F$1205,B2592)),0)</f>
        <v>0</v>
      </c>
      <c r="C9291" s="10"/>
    </row>
    <row r="9292" spans="1:3">
      <c r="A9292" s="21">
        <v>147</v>
      </c>
      <c r="B9292" s="6">
        <f>IF(ISNUMBER(B2593),MAX(0,INDEX('913:913'!$F$6:$F$1205,B2593)),0)</f>
        <v>0</v>
      </c>
      <c r="C9292" s="10"/>
    </row>
    <row r="9293" spans="1:3">
      <c r="A9293" s="21">
        <v>148</v>
      </c>
      <c r="B9293" s="6">
        <f>IF(ISNUMBER(B2594),MAX(0,INDEX('913:913'!$F$6:$F$1205,B2594)),0)</f>
        <v>0</v>
      </c>
      <c r="C9293" s="10"/>
    </row>
    <row r="9294" spans="1:3">
      <c r="A9294" s="21">
        <v>149</v>
      </c>
      <c r="B9294" s="6">
        <f>IF(ISNUMBER(B2595),MAX(0,INDEX('913:913'!$F$6:$F$1205,B2595)),0)</f>
        <v>0</v>
      </c>
      <c r="C9294" s="10"/>
    </row>
    <row r="9295" spans="1:3">
      <c r="A9295" s="21">
        <v>150</v>
      </c>
      <c r="B9295" s="6">
        <f>IF(ISNUMBER(B2596),MAX(0,INDEX('913:913'!$F$6:$F$1205,B2596)),0)</f>
        <v>0</v>
      </c>
      <c r="C9295" s="10"/>
    </row>
    <row r="9296" spans="1:3">
      <c r="A9296" s="21">
        <v>151</v>
      </c>
      <c r="B9296" s="6">
        <f>IF(ISNUMBER(B2597),MAX(0,INDEX('913:913'!$F$6:$F$1205,B2597)),0)</f>
        <v>0</v>
      </c>
      <c r="C9296" s="10"/>
    </row>
    <row r="9297" spans="1:3">
      <c r="A9297" s="21">
        <v>152</v>
      </c>
      <c r="B9297" s="6">
        <f>IF(ISNUMBER(B2598),MAX(0,INDEX('913:913'!$F$6:$F$1205,B2598)),0)</f>
        <v>0</v>
      </c>
      <c r="C9297" s="10"/>
    </row>
    <row r="9298" spans="1:3">
      <c r="A9298" s="21">
        <v>153</v>
      </c>
      <c r="B9298" s="6">
        <f>IF(ISNUMBER(B2599),MAX(0,INDEX('913:913'!$F$6:$F$1205,B2599)),0)</f>
        <v>0</v>
      </c>
      <c r="C9298" s="10"/>
    </row>
    <row r="9299" spans="1:3">
      <c r="A9299" s="21">
        <v>154</v>
      </c>
      <c r="B9299" s="6">
        <f>IF(ISNUMBER(B2600),MAX(0,INDEX('913:913'!$F$6:$F$1205,B2600)),0)</f>
        <v>0</v>
      </c>
      <c r="C9299" s="10"/>
    </row>
    <row r="9300" spans="1:3">
      <c r="A9300" s="21">
        <v>155</v>
      </c>
      <c r="B9300" s="6">
        <f>IF(ISNUMBER(B2601),MAX(0,INDEX('913:913'!$F$6:$F$1205,B2601)),0)</f>
        <v>0</v>
      </c>
      <c r="C9300" s="10"/>
    </row>
    <row r="9301" spans="1:3">
      <c r="A9301" s="21">
        <v>156</v>
      </c>
      <c r="B9301" s="6">
        <f>IF(ISNUMBER(B2602),MAX(0,INDEX('913:913'!$F$6:$F$1205,B2602)),0)</f>
        <v>0</v>
      </c>
      <c r="C9301" s="10"/>
    </row>
    <row r="9302" spans="1:3">
      <c r="A9302" s="21">
        <v>157</v>
      </c>
      <c r="B9302" s="6">
        <f>IF(ISNUMBER(B2603),MAX(0,INDEX('913:913'!$F$6:$F$1205,B2603)),0)</f>
        <v>0</v>
      </c>
      <c r="C9302" s="10"/>
    </row>
    <row r="9303" spans="1:3">
      <c r="A9303" s="21">
        <v>158</v>
      </c>
      <c r="B9303" s="6">
        <f>IF(ISNUMBER(B2604),MAX(0,INDEX('913:913'!$F$6:$F$1205,B2604)),0)</f>
        <v>0</v>
      </c>
      <c r="C9303" s="10"/>
    </row>
    <row r="9304" spans="1:3">
      <c r="A9304" s="21">
        <v>159</v>
      </c>
      <c r="B9304" s="6">
        <f>IF(ISNUMBER(B2605),MAX(0,INDEX('913:913'!$F$6:$F$1205,B2605)),0)</f>
        <v>0</v>
      </c>
      <c r="C9304" s="10"/>
    </row>
    <row r="9305" spans="1:3">
      <c r="A9305" s="21">
        <v>160</v>
      </c>
      <c r="B9305" s="6">
        <f>IF(ISNUMBER(B2606),MAX(0,INDEX('913:913'!$F$6:$F$1205,B2606)),0)</f>
        <v>0</v>
      </c>
      <c r="C9305" s="10"/>
    </row>
    <row r="9306" spans="1:3">
      <c r="A9306" s="21">
        <v>161</v>
      </c>
      <c r="B9306" s="6">
        <f>IF(ISNUMBER(B2607),MAX(0,INDEX('913:913'!$F$6:$F$1205,B2607)),0)</f>
        <v>0</v>
      </c>
      <c r="C9306" s="10"/>
    </row>
    <row r="9307" spans="1:3">
      <c r="A9307" s="21">
        <v>162</v>
      </c>
      <c r="B9307" s="6">
        <f>IF(ISNUMBER(B2608),MAX(0,INDEX('913:913'!$F$6:$F$1205,B2608)),0)</f>
        <v>0</v>
      </c>
      <c r="C9307" s="10"/>
    </row>
    <row r="9308" spans="1:3">
      <c r="A9308" s="21">
        <v>163</v>
      </c>
      <c r="B9308" s="6">
        <f>IF(ISNUMBER(B2609),MAX(0,INDEX('913:913'!$F$6:$F$1205,B2609)),0)</f>
        <v>0</v>
      </c>
      <c r="C9308" s="10"/>
    </row>
    <row r="9309" spans="1:3">
      <c r="A9309" s="21">
        <v>164</v>
      </c>
      <c r="B9309" s="6">
        <f>IF(ISNUMBER(B2610),MAX(0,INDEX('913:913'!$F$6:$F$1205,B2610)),0)</f>
        <v>0</v>
      </c>
      <c r="C9309" s="10"/>
    </row>
    <row r="9310" spans="1:3">
      <c r="A9310" s="21">
        <v>165</v>
      </c>
      <c r="B9310" s="6">
        <f>IF(ISNUMBER(B2611),MAX(0,INDEX('913:913'!$F$6:$F$1205,B2611)),0)</f>
        <v>0</v>
      </c>
      <c r="C9310" s="10"/>
    </row>
    <row r="9311" spans="1:3">
      <c r="A9311" s="21">
        <v>166</v>
      </c>
      <c r="B9311" s="6">
        <f>IF(ISNUMBER(B2612),MAX(0,INDEX('913:913'!$F$6:$F$1205,B2612)),0)</f>
        <v>0</v>
      </c>
      <c r="C9311" s="10"/>
    </row>
    <row r="9312" spans="1:3">
      <c r="A9312" s="21">
        <v>167</v>
      </c>
      <c r="B9312" s="6">
        <f>IF(ISNUMBER(B2613),MAX(0,INDEX('913:913'!$F$6:$F$1205,B2613)),0)</f>
        <v>0</v>
      </c>
      <c r="C9312" s="10"/>
    </row>
    <row r="9313" spans="1:3">
      <c r="A9313" s="21">
        <v>168</v>
      </c>
      <c r="B9313" s="6">
        <f>IF(ISNUMBER(B2614),MAX(0,INDEX('913:913'!$F$6:$F$1205,B2614)),0)</f>
        <v>0</v>
      </c>
      <c r="C9313" s="10"/>
    </row>
    <row r="9314" spans="1:3">
      <c r="A9314" s="21">
        <v>169</v>
      </c>
      <c r="B9314" s="6">
        <f>IF(ISNUMBER(B2615),MAX(0,INDEX('913:913'!$F$6:$F$1205,B2615)),0)</f>
        <v>0</v>
      </c>
      <c r="C9314" s="10"/>
    </row>
    <row r="9315" spans="1:3">
      <c r="A9315" s="21">
        <v>170</v>
      </c>
      <c r="B9315" s="6">
        <f>IF(ISNUMBER(B2616),MAX(0,INDEX('913:913'!$F$6:$F$1205,B2616)),0)</f>
        <v>0</v>
      </c>
      <c r="C9315" s="10"/>
    </row>
    <row r="9316" spans="1:3">
      <c r="A9316" s="21">
        <v>171</v>
      </c>
      <c r="B9316" s="6">
        <f>IF(ISNUMBER(B2617),MAX(0,INDEX('913:913'!$F$6:$F$1205,B2617)),0)</f>
        <v>0</v>
      </c>
      <c r="C9316" s="10"/>
    </row>
    <row r="9317" spans="1:3">
      <c r="A9317" s="21">
        <v>172</v>
      </c>
      <c r="B9317" s="6">
        <f>IF(ISNUMBER(B2618),MAX(0,INDEX('913:913'!$F$6:$F$1205,B2618)),0)</f>
        <v>0</v>
      </c>
      <c r="C9317" s="10"/>
    </row>
    <row r="9318" spans="1:3">
      <c r="A9318" s="21">
        <v>173</v>
      </c>
      <c r="B9318" s="6">
        <f>IF(ISNUMBER(B2619),MAX(0,INDEX('913:913'!$F$6:$F$1205,B2619)),0)</f>
        <v>0</v>
      </c>
      <c r="C9318" s="10"/>
    </row>
    <row r="9319" spans="1:3">
      <c r="A9319" s="21">
        <v>174</v>
      </c>
      <c r="B9319" s="6">
        <f>IF(ISNUMBER(B2620),MAX(0,INDEX('913:913'!$F$6:$F$1205,B2620)),0)</f>
        <v>0</v>
      </c>
      <c r="C9319" s="10"/>
    </row>
    <row r="9320" spans="1:3">
      <c r="A9320" s="21">
        <v>175</v>
      </c>
      <c r="B9320" s="6">
        <f>IF(ISNUMBER(B2621),MAX(0,INDEX('913:913'!$F$6:$F$1205,B2621)),0)</f>
        <v>0</v>
      </c>
      <c r="C9320" s="10"/>
    </row>
    <row r="9321" spans="1:3">
      <c r="A9321" s="21">
        <v>176</v>
      </c>
      <c r="B9321" s="6">
        <f>IF(ISNUMBER(B2622),MAX(0,INDEX('913:913'!$F$6:$F$1205,B2622)),0)</f>
        <v>0</v>
      </c>
      <c r="C9321" s="10"/>
    </row>
    <row r="9322" spans="1:3">
      <c r="A9322" s="21">
        <v>177</v>
      </c>
      <c r="B9322" s="6">
        <f>IF(ISNUMBER(B2623),MAX(0,INDEX('913:913'!$F$6:$F$1205,B2623)),0)</f>
        <v>0</v>
      </c>
      <c r="C9322" s="10"/>
    </row>
    <row r="9323" spans="1:3">
      <c r="A9323" s="21">
        <v>178</v>
      </c>
      <c r="B9323" s="6">
        <f>IF(ISNUMBER(B2624),MAX(0,INDEX('913:913'!$F$6:$F$1205,B2624)),0)</f>
        <v>0</v>
      </c>
      <c r="C9323" s="10"/>
    </row>
    <row r="9324" spans="1:3">
      <c r="A9324" s="21">
        <v>179</v>
      </c>
      <c r="B9324" s="6">
        <f>IF(ISNUMBER(B2625),MAX(0,INDEX('913:913'!$F$6:$F$1205,B2625)),0)</f>
        <v>0</v>
      </c>
      <c r="C9324" s="10"/>
    </row>
    <row r="9325" spans="1:3">
      <c r="A9325" s="21">
        <v>180</v>
      </c>
      <c r="B9325" s="6">
        <f>IF(ISNUMBER(B2626),MAX(0,INDEX('913:913'!$F$6:$F$1205,B2626)),0)</f>
        <v>0</v>
      </c>
      <c r="C9325" s="10"/>
    </row>
    <row r="9326" spans="1:3">
      <c r="A9326" s="21">
        <v>181</v>
      </c>
      <c r="B9326" s="6">
        <f>IF(ISNUMBER(B2627),MAX(0,INDEX('913:913'!$F$6:$F$1205,B2627)),0)</f>
        <v>0</v>
      </c>
      <c r="C9326" s="10"/>
    </row>
    <row r="9327" spans="1:3">
      <c r="A9327" s="21">
        <v>182</v>
      </c>
      <c r="B9327" s="6">
        <f>IF(ISNUMBER(B2628),MAX(0,INDEX('913:913'!$F$6:$F$1205,B2628)),0)</f>
        <v>0</v>
      </c>
      <c r="C9327" s="10"/>
    </row>
    <row r="9328" spans="1:3">
      <c r="A9328" s="21">
        <v>183</v>
      </c>
      <c r="B9328" s="6">
        <f>IF(ISNUMBER(B2629),MAX(0,INDEX('913:913'!$F$6:$F$1205,B2629)),0)</f>
        <v>0</v>
      </c>
      <c r="C9328" s="10"/>
    </row>
    <row r="9329" spans="1:3">
      <c r="A9329" s="21">
        <v>184</v>
      </c>
      <c r="B9329" s="6">
        <f>IF(ISNUMBER(B2630),MAX(0,INDEX('913:913'!$F$6:$F$1205,B2630)),0)</f>
        <v>0</v>
      </c>
      <c r="C9329" s="10"/>
    </row>
    <row r="9330" spans="1:3">
      <c r="A9330" s="21">
        <v>185</v>
      </c>
      <c r="B9330" s="6">
        <f>IF(ISNUMBER(B2631),MAX(0,INDEX('913:913'!$F$6:$F$1205,B2631)),0)</f>
        <v>0</v>
      </c>
      <c r="C9330" s="10"/>
    </row>
    <row r="9331" spans="1:3">
      <c r="A9331" s="21">
        <v>186</v>
      </c>
      <c r="B9331" s="6">
        <f>IF(ISNUMBER(B2632),MAX(0,INDEX('913:913'!$F$6:$F$1205,B2632)),0)</f>
        <v>0</v>
      </c>
      <c r="C9331" s="10"/>
    </row>
    <row r="9332" spans="1:3">
      <c r="A9332" s="21">
        <v>187</v>
      </c>
      <c r="B9332" s="6">
        <f>IF(ISNUMBER(B2633),MAX(0,INDEX('913:913'!$F$6:$F$1205,B2633)),0)</f>
        <v>0</v>
      </c>
      <c r="C9332" s="10"/>
    </row>
    <row r="9333" spans="1:3">
      <c r="A9333" s="21">
        <v>188</v>
      </c>
      <c r="B9333" s="6">
        <f>IF(ISNUMBER(B2634),MAX(0,INDEX('913:913'!$F$6:$F$1205,B2634)),0)</f>
        <v>0</v>
      </c>
      <c r="C9333" s="10"/>
    </row>
    <row r="9334" spans="1:3">
      <c r="A9334" s="21">
        <v>189</v>
      </c>
      <c r="B9334" s="6">
        <f>IF(ISNUMBER(B2635),MAX(0,INDEX('913:913'!$F$6:$F$1205,B2635)),0)</f>
        <v>0</v>
      </c>
      <c r="C9334" s="10"/>
    </row>
    <row r="9335" spans="1:3">
      <c r="A9335" s="21">
        <v>190</v>
      </c>
      <c r="B9335" s="6">
        <f>IF(ISNUMBER(B2636),MAX(0,INDEX('913:913'!$F$6:$F$1205,B2636)),0)</f>
        <v>0</v>
      </c>
      <c r="C9335" s="10"/>
    </row>
    <row r="9336" spans="1:3">
      <c r="A9336" s="21">
        <v>191</v>
      </c>
      <c r="B9336" s="6">
        <f>IF(ISNUMBER(B2637),MAX(0,INDEX('913:913'!$F$6:$F$1205,B2637)),0)</f>
        <v>0</v>
      </c>
      <c r="C9336" s="10"/>
    </row>
    <row r="9337" spans="1:3">
      <c r="A9337" s="21">
        <v>192</v>
      </c>
      <c r="B9337" s="6">
        <f>IF(ISNUMBER(B2638),MAX(0,INDEX('913:913'!$F$6:$F$1205,B2638)),0)</f>
        <v>0</v>
      </c>
      <c r="C9337" s="10"/>
    </row>
    <row r="9338" spans="1:3">
      <c r="A9338" s="21">
        <v>193</v>
      </c>
      <c r="B9338" s="6">
        <f>IF(ISNUMBER(B2639),MAX(0,INDEX('913:913'!$F$6:$F$1205,B2639)),0)</f>
        <v>0</v>
      </c>
      <c r="C9338" s="10"/>
    </row>
    <row r="9339" spans="1:3">
      <c r="A9339" s="21">
        <v>194</v>
      </c>
      <c r="B9339" s="6">
        <f>IF(ISNUMBER(B2640),MAX(0,INDEX('913:913'!$F$6:$F$1205,B2640)),0)</f>
        <v>0</v>
      </c>
      <c r="C9339" s="10"/>
    </row>
    <row r="9340" spans="1:3">
      <c r="A9340" s="21">
        <v>195</v>
      </c>
      <c r="B9340" s="6">
        <f>IF(ISNUMBER(B2641),MAX(0,INDEX('913:913'!$F$6:$F$1205,B2641)),0)</f>
        <v>0</v>
      </c>
      <c r="C9340" s="10"/>
    </row>
    <row r="9341" spans="1:3">
      <c r="A9341" s="21">
        <v>196</v>
      </c>
      <c r="B9341" s="6">
        <f>IF(ISNUMBER(B2642),MAX(0,INDEX('913:913'!$F$6:$F$1205,B2642)),0)</f>
        <v>0</v>
      </c>
      <c r="C9341" s="10"/>
    </row>
    <row r="9342" spans="1:3">
      <c r="A9342" s="21">
        <v>197</v>
      </c>
      <c r="B9342" s="6">
        <f>IF(ISNUMBER(B2643),MAX(0,INDEX('913:913'!$F$6:$F$1205,B2643)),0)</f>
        <v>0</v>
      </c>
      <c r="C9342" s="10"/>
    </row>
    <row r="9343" spans="1:3">
      <c r="A9343" s="21">
        <v>198</v>
      </c>
      <c r="B9343" s="6">
        <f>IF(ISNUMBER(B2644),MAX(0,INDEX('913:913'!$F$6:$F$1205,B2644)),0)</f>
        <v>0</v>
      </c>
      <c r="C9343" s="10"/>
    </row>
    <row r="9344" spans="1:3">
      <c r="A9344" s="21">
        <v>199</v>
      </c>
      <c r="B9344" s="6">
        <f>IF(ISNUMBER(B2645),MAX(0,INDEX('913:913'!$F$6:$F$1205,B2645)),0)</f>
        <v>0</v>
      </c>
      <c r="C9344" s="10"/>
    </row>
    <row r="9345" spans="1:3">
      <c r="A9345" s="21">
        <v>200</v>
      </c>
      <c r="B9345" s="6">
        <f>IF(ISNUMBER(B2646),MAX(0,INDEX('913:913'!$F$6:$F$1205,B2646)),0)</f>
        <v>0</v>
      </c>
      <c r="C9345" s="10"/>
    </row>
    <row r="9346" spans="1:3">
      <c r="A9346" s="21">
        <v>201</v>
      </c>
      <c r="B9346" s="6">
        <f>IF(ISNUMBER(B2647),MAX(0,INDEX('913:913'!$F$6:$F$1205,B2647)),0)</f>
        <v>0</v>
      </c>
      <c r="C9346" s="10"/>
    </row>
    <row r="9347" spans="1:3">
      <c r="A9347" s="21">
        <v>202</v>
      </c>
      <c r="B9347" s="6">
        <f>IF(ISNUMBER(B2648),MAX(0,INDEX('913:913'!$F$6:$F$1205,B2648)),0)</f>
        <v>0</v>
      </c>
      <c r="C9347" s="10"/>
    </row>
    <row r="9348" spans="1:3">
      <c r="A9348" s="21">
        <v>203</v>
      </c>
      <c r="B9348" s="6">
        <f>IF(ISNUMBER(B2649),MAX(0,INDEX('913:913'!$F$6:$F$1205,B2649)),0)</f>
        <v>0</v>
      </c>
      <c r="C9348" s="10"/>
    </row>
    <row r="9349" spans="1:3">
      <c r="A9349" s="21">
        <v>204</v>
      </c>
      <c r="B9349" s="6">
        <f>IF(ISNUMBER(B2650),MAX(0,INDEX('913:913'!$F$6:$F$1205,B2650)),0)</f>
        <v>0</v>
      </c>
      <c r="C9349" s="10"/>
    </row>
    <row r="9350" spans="1:3">
      <c r="A9350" s="21">
        <v>205</v>
      </c>
      <c r="B9350" s="6">
        <f>IF(ISNUMBER(B2651),MAX(0,INDEX('913:913'!$F$6:$F$1205,B2651)),0)</f>
        <v>0</v>
      </c>
      <c r="C9350" s="10"/>
    </row>
    <row r="9351" spans="1:3">
      <c r="A9351" s="21">
        <v>206</v>
      </c>
      <c r="B9351" s="6">
        <f>IF(ISNUMBER(B2652),MAX(0,INDEX('913:913'!$F$6:$F$1205,B2652)),0)</f>
        <v>0</v>
      </c>
      <c r="C9351" s="10"/>
    </row>
    <row r="9352" spans="1:3">
      <c r="A9352" s="21">
        <v>207</v>
      </c>
      <c r="B9352" s="6">
        <f>IF(ISNUMBER(B2653),MAX(0,INDEX('913:913'!$F$6:$F$1205,B2653)),0)</f>
        <v>0</v>
      </c>
      <c r="C9352" s="10"/>
    </row>
    <row r="9353" spans="1:3">
      <c r="A9353" s="21">
        <v>208</v>
      </c>
      <c r="B9353" s="6">
        <f>IF(ISNUMBER(B2654),MAX(0,INDEX('913:913'!$F$6:$F$1205,B2654)),0)</f>
        <v>0</v>
      </c>
      <c r="C9353" s="10"/>
    </row>
    <row r="9354" spans="1:3">
      <c r="A9354" s="21">
        <v>209</v>
      </c>
      <c r="B9354" s="6">
        <f>IF(ISNUMBER(B2655),MAX(0,INDEX('913:913'!$F$6:$F$1205,B2655)),0)</f>
        <v>0</v>
      </c>
      <c r="C9354" s="10"/>
    </row>
    <row r="9355" spans="1:3">
      <c r="A9355" s="21">
        <v>210</v>
      </c>
      <c r="B9355" s="6">
        <f>IF(ISNUMBER(B2656),MAX(0,INDEX('913:913'!$F$6:$F$1205,B2656)),0)</f>
        <v>0</v>
      </c>
      <c r="C9355" s="10"/>
    </row>
    <row r="9356" spans="1:3">
      <c r="A9356" s="21">
        <v>211</v>
      </c>
      <c r="B9356" s="6">
        <f>IF(ISNUMBER(B2657),MAX(0,INDEX('913:913'!$F$6:$F$1205,B2657)),0)</f>
        <v>0</v>
      </c>
      <c r="C9356" s="10"/>
    </row>
    <row r="9357" spans="1:3">
      <c r="A9357" s="21">
        <v>212</v>
      </c>
      <c r="B9357" s="6">
        <f>IF(ISNUMBER(B2658),MAX(0,INDEX('913:913'!$F$6:$F$1205,B2658)),0)</f>
        <v>0</v>
      </c>
      <c r="C9357" s="10"/>
    </row>
    <row r="9358" spans="1:3">
      <c r="A9358" s="21">
        <v>213</v>
      </c>
      <c r="B9358" s="6">
        <f>IF(ISNUMBER(B2659),MAX(0,INDEX('913:913'!$F$6:$F$1205,B2659)),0)</f>
        <v>0</v>
      </c>
      <c r="C9358" s="10"/>
    </row>
    <row r="9359" spans="1:3">
      <c r="A9359" s="21">
        <v>214</v>
      </c>
      <c r="B9359" s="6">
        <f>IF(ISNUMBER(B2660),MAX(0,INDEX('913:913'!$F$6:$F$1205,B2660)),0)</f>
        <v>0</v>
      </c>
      <c r="C9359" s="10"/>
    </row>
    <row r="9360" spans="1:3">
      <c r="A9360" s="21">
        <v>215</v>
      </c>
      <c r="B9360" s="6">
        <f>IF(ISNUMBER(B2661),MAX(0,INDEX('913:913'!$F$6:$F$1205,B2661)),0)</f>
        <v>0</v>
      </c>
      <c r="C9360" s="10"/>
    </row>
    <row r="9361" spans="1:3">
      <c r="A9361" s="21">
        <v>216</v>
      </c>
      <c r="B9361" s="6">
        <f>IF(ISNUMBER(B2662),MAX(0,INDEX('913:913'!$F$6:$F$1205,B2662)),0)</f>
        <v>0</v>
      </c>
      <c r="C9361" s="10"/>
    </row>
    <row r="9362" spans="1:3">
      <c r="A9362" s="21">
        <v>217</v>
      </c>
      <c r="B9362" s="6">
        <f>IF(ISNUMBER(B2663),MAX(0,INDEX('913:913'!$F$6:$F$1205,B2663)),0)</f>
        <v>0</v>
      </c>
      <c r="C9362" s="10"/>
    </row>
    <row r="9363" spans="1:3">
      <c r="A9363" s="21">
        <v>218</v>
      </c>
      <c r="B9363" s="6">
        <f>IF(ISNUMBER(B2664),MAX(0,INDEX('913:913'!$F$6:$F$1205,B2664)),0)</f>
        <v>0</v>
      </c>
      <c r="C9363" s="10"/>
    </row>
    <row r="9364" spans="1:3">
      <c r="A9364" s="21">
        <v>219</v>
      </c>
      <c r="B9364" s="6">
        <f>IF(ISNUMBER(B2665),MAX(0,INDEX('913:913'!$F$6:$F$1205,B2665)),0)</f>
        <v>0</v>
      </c>
      <c r="C9364" s="10"/>
    </row>
    <row r="9365" spans="1:3">
      <c r="A9365" s="21">
        <v>220</v>
      </c>
      <c r="B9365" s="6">
        <f>IF(ISNUMBER(B2666),MAX(0,INDEX('913:913'!$F$6:$F$1205,B2666)),0)</f>
        <v>0</v>
      </c>
      <c r="C9365" s="10"/>
    </row>
    <row r="9366" spans="1:3">
      <c r="A9366" s="21">
        <v>221</v>
      </c>
      <c r="B9366" s="6">
        <f>IF(ISNUMBER(B2667),MAX(0,INDEX('913:913'!$F$6:$F$1205,B2667)),0)</f>
        <v>0</v>
      </c>
      <c r="C9366" s="10"/>
    </row>
    <row r="9367" spans="1:3">
      <c r="A9367" s="21">
        <v>222</v>
      </c>
      <c r="B9367" s="6">
        <f>IF(ISNUMBER(B2668),MAX(0,INDEX('913:913'!$F$6:$F$1205,B2668)),0)</f>
        <v>0</v>
      </c>
      <c r="C9367" s="10"/>
    </row>
    <row r="9368" spans="1:3">
      <c r="A9368" s="21">
        <v>223</v>
      </c>
      <c r="B9368" s="6">
        <f>IF(ISNUMBER(B2669),MAX(0,INDEX('913:913'!$F$6:$F$1205,B2669)),0)</f>
        <v>0</v>
      </c>
      <c r="C9368" s="10"/>
    </row>
    <row r="9369" spans="1:3">
      <c r="A9369" s="21">
        <v>224</v>
      </c>
      <c r="B9369" s="6">
        <f>IF(ISNUMBER(B2670),MAX(0,INDEX('913:913'!$F$6:$F$1205,B2670)),0)</f>
        <v>0</v>
      </c>
      <c r="C9369" s="10"/>
    </row>
    <row r="9370" spans="1:3">
      <c r="A9370" s="21">
        <v>225</v>
      </c>
      <c r="B9370" s="6">
        <f>IF(ISNUMBER(B2671),MAX(0,INDEX('913:913'!$F$6:$F$1205,B2671)),0)</f>
        <v>0</v>
      </c>
      <c r="C9370" s="10"/>
    </row>
    <row r="9371" spans="1:3">
      <c r="A9371" s="21">
        <v>226</v>
      </c>
      <c r="B9371" s="6">
        <f>IF(ISNUMBER(B2672),MAX(0,INDEX('913:913'!$F$6:$F$1205,B2672)),0)</f>
        <v>0</v>
      </c>
      <c r="C9371" s="10"/>
    </row>
    <row r="9372" spans="1:3">
      <c r="A9372" s="21">
        <v>227</v>
      </c>
      <c r="B9372" s="6">
        <f>IF(ISNUMBER(B2673),MAX(0,INDEX('913:913'!$F$6:$F$1205,B2673)),0)</f>
        <v>0</v>
      </c>
      <c r="C9372" s="10"/>
    </row>
    <row r="9373" spans="1:3">
      <c r="A9373" s="21">
        <v>228</v>
      </c>
      <c r="B9373" s="6">
        <f>IF(ISNUMBER(B2674),MAX(0,INDEX('913:913'!$F$6:$F$1205,B2674)),0)</f>
        <v>0</v>
      </c>
      <c r="C9373" s="10"/>
    </row>
    <row r="9374" spans="1:3">
      <c r="A9374" s="21">
        <v>229</v>
      </c>
      <c r="B9374" s="6">
        <f>IF(ISNUMBER(B2675),MAX(0,INDEX('913:913'!$F$6:$F$1205,B2675)),0)</f>
        <v>0</v>
      </c>
      <c r="C9374" s="10"/>
    </row>
    <row r="9375" spans="1:3">
      <c r="A9375" s="21">
        <v>230</v>
      </c>
      <c r="B9375" s="6">
        <f>IF(ISNUMBER(B2676),MAX(0,INDEX('913:913'!$F$6:$F$1205,B2676)),0)</f>
        <v>0</v>
      </c>
      <c r="C9375" s="10"/>
    </row>
    <row r="9376" spans="1:3">
      <c r="A9376" s="21">
        <v>231</v>
      </c>
      <c r="B9376" s="6">
        <f>IF(ISNUMBER(B2677),MAX(0,INDEX('913:913'!$F$6:$F$1205,B2677)),0)</f>
        <v>0</v>
      </c>
      <c r="C9376" s="10"/>
    </row>
    <row r="9377" spans="1:3">
      <c r="A9377" s="21">
        <v>232</v>
      </c>
      <c r="B9377" s="6">
        <f>IF(ISNUMBER(B2678),MAX(0,INDEX('913:913'!$F$6:$F$1205,B2678)),0)</f>
        <v>0</v>
      </c>
      <c r="C9377" s="10"/>
    </row>
    <row r="9378" spans="1:3">
      <c r="A9378" s="21">
        <v>233</v>
      </c>
      <c r="B9378" s="6">
        <f>IF(ISNUMBER(B2679),MAX(0,INDEX('913:913'!$F$6:$F$1205,B2679)),0)</f>
        <v>0</v>
      </c>
      <c r="C9378" s="10"/>
    </row>
    <row r="9379" spans="1:3">
      <c r="A9379" s="21">
        <v>234</v>
      </c>
      <c r="B9379" s="6">
        <f>IF(ISNUMBER(B2680),MAX(0,INDEX('913:913'!$F$6:$F$1205,B2680)),0)</f>
        <v>0</v>
      </c>
      <c r="C9379" s="10"/>
    </row>
    <row r="9380" spans="1:3">
      <c r="A9380" s="21">
        <v>235</v>
      </c>
      <c r="B9380" s="6">
        <f>IF(ISNUMBER(B2681),MAX(0,INDEX('913:913'!$F$6:$F$1205,B2681)),0)</f>
        <v>0</v>
      </c>
      <c r="C9380" s="10"/>
    </row>
    <row r="9381" spans="1:3">
      <c r="A9381" s="21">
        <v>236</v>
      </c>
      <c r="B9381" s="6">
        <f>IF(ISNUMBER(B2682),MAX(0,INDEX('913:913'!$F$6:$F$1205,B2682)),0)</f>
        <v>0</v>
      </c>
      <c r="C9381" s="10"/>
    </row>
    <row r="9382" spans="1:3">
      <c r="A9382" s="21">
        <v>237</v>
      </c>
      <c r="B9382" s="6">
        <f>IF(ISNUMBER(B2683),MAX(0,INDEX('913:913'!$F$6:$F$1205,B2683)),0)</f>
        <v>0</v>
      </c>
      <c r="C9382" s="10"/>
    </row>
    <row r="9383" spans="1:3">
      <c r="A9383" s="21">
        <v>238</v>
      </c>
      <c r="B9383" s="6">
        <f>IF(ISNUMBER(B2684),MAX(0,INDEX('913:913'!$F$6:$F$1205,B2684)),0)</f>
        <v>0</v>
      </c>
      <c r="C9383" s="10"/>
    </row>
    <row r="9384" spans="1:3">
      <c r="A9384" s="21">
        <v>239</v>
      </c>
      <c r="B9384" s="6">
        <f>IF(ISNUMBER(B2685),MAX(0,INDEX('913:913'!$F$6:$F$1205,B2685)),0)</f>
        <v>0</v>
      </c>
      <c r="C9384" s="10"/>
    </row>
    <row r="9385" spans="1:3">
      <c r="A9385" s="21">
        <v>240</v>
      </c>
      <c r="B9385" s="6">
        <f>IF(ISNUMBER(B2686),MAX(0,INDEX('913:913'!$F$6:$F$1205,B2686)),0)</f>
        <v>0</v>
      </c>
      <c r="C9385" s="10"/>
    </row>
    <row r="9386" spans="1:3">
      <c r="A9386" s="21">
        <v>241</v>
      </c>
      <c r="B9386" s="6">
        <f>IF(ISNUMBER(B2687),MAX(0,INDEX('913:913'!$F$6:$F$1205,B2687)),0)</f>
        <v>0</v>
      </c>
      <c r="C9386" s="10"/>
    </row>
    <row r="9387" spans="1:3">
      <c r="A9387" s="21">
        <v>242</v>
      </c>
      <c r="B9387" s="6">
        <f>IF(ISNUMBER(B2688),MAX(0,INDEX('913:913'!$F$6:$F$1205,B2688)),0)</f>
        <v>0</v>
      </c>
      <c r="C9387" s="10"/>
    </row>
    <row r="9388" spans="1:3">
      <c r="A9388" s="21">
        <v>243</v>
      </c>
      <c r="B9388" s="6">
        <f>IF(ISNUMBER(B2689),MAX(0,INDEX('913:913'!$F$6:$F$1205,B2689)),0)</f>
        <v>0</v>
      </c>
      <c r="C9388" s="10"/>
    </row>
    <row r="9389" spans="1:3">
      <c r="A9389" s="21">
        <v>244</v>
      </c>
      <c r="B9389" s="6">
        <f>IF(ISNUMBER(B2690),MAX(0,INDEX('913:913'!$F$6:$F$1205,B2690)),0)</f>
        <v>0</v>
      </c>
      <c r="C9389" s="10"/>
    </row>
    <row r="9390" spans="1:3">
      <c r="A9390" s="21">
        <v>245</v>
      </c>
      <c r="B9390" s="6">
        <f>IF(ISNUMBER(B2691),MAX(0,INDEX('913:913'!$F$6:$F$1205,B2691)),0)</f>
        <v>0</v>
      </c>
      <c r="C9390" s="10"/>
    </row>
    <row r="9391" spans="1:3">
      <c r="A9391" s="21">
        <v>246</v>
      </c>
      <c r="B9391" s="6">
        <f>IF(ISNUMBER(B2692),MAX(0,INDEX('913:913'!$F$6:$F$1205,B2692)),0)</f>
        <v>0</v>
      </c>
      <c r="C9391" s="10"/>
    </row>
    <row r="9392" spans="1:3">
      <c r="A9392" s="21">
        <v>247</v>
      </c>
      <c r="B9392" s="6">
        <f>IF(ISNUMBER(B2693),MAX(0,INDEX('913:913'!$F$6:$F$1205,B2693)),0)</f>
        <v>0</v>
      </c>
      <c r="C9392" s="10"/>
    </row>
    <row r="9393" spans="1:3">
      <c r="A9393" s="21">
        <v>248</v>
      </c>
      <c r="B9393" s="6">
        <f>IF(ISNUMBER(B2694),MAX(0,INDEX('913:913'!$F$6:$F$1205,B2694)),0)</f>
        <v>0</v>
      </c>
      <c r="C9393" s="10"/>
    </row>
    <row r="9394" spans="1:3">
      <c r="A9394" s="21">
        <v>249</v>
      </c>
      <c r="B9394" s="6">
        <f>IF(ISNUMBER(B2695),MAX(0,INDEX('913:913'!$F$6:$F$1205,B2695)),0)</f>
        <v>0</v>
      </c>
      <c r="C9394" s="10"/>
    </row>
    <row r="9395" spans="1:3">
      <c r="A9395" s="21">
        <v>250</v>
      </c>
      <c r="B9395" s="6">
        <f>IF(ISNUMBER(B2696),MAX(0,INDEX('913:913'!$F$6:$F$1205,B2696)),0)</f>
        <v>0</v>
      </c>
      <c r="C9395" s="10"/>
    </row>
    <row r="9396" spans="1:3">
      <c r="A9396" s="21">
        <v>251</v>
      </c>
      <c r="B9396" s="6">
        <f>IF(ISNUMBER(B2697),MAX(0,INDEX('913:913'!$F$6:$F$1205,B2697)),0)</f>
        <v>0</v>
      </c>
      <c r="C9396" s="10"/>
    </row>
    <row r="9397" spans="1:3">
      <c r="A9397" s="21">
        <v>252</v>
      </c>
      <c r="B9397" s="6">
        <f>IF(ISNUMBER(B2698),MAX(0,INDEX('913:913'!$F$6:$F$1205,B2698)),0)</f>
        <v>0</v>
      </c>
      <c r="C9397" s="10"/>
    </row>
    <row r="9398" spans="1:3">
      <c r="A9398" s="21">
        <v>253</v>
      </c>
      <c r="B9398" s="6">
        <f>IF(ISNUMBER(B2699),MAX(0,INDEX('913:913'!$F$6:$F$1205,B2699)),0)</f>
        <v>0</v>
      </c>
      <c r="C9398" s="10"/>
    </row>
    <row r="9399" spans="1:3">
      <c r="A9399" s="21">
        <v>254</v>
      </c>
      <c r="B9399" s="6">
        <f>IF(ISNUMBER(B2700),MAX(0,INDEX('913:913'!$F$6:$F$1205,B2700)),0)</f>
        <v>0</v>
      </c>
      <c r="C9399" s="10"/>
    </row>
    <row r="9400" spans="1:3">
      <c r="A9400" s="21">
        <v>255</v>
      </c>
      <c r="B9400" s="6">
        <f>IF(ISNUMBER(B2701),MAX(0,INDEX('913:913'!$F$6:$F$1205,B2701)),0)</f>
        <v>0</v>
      </c>
      <c r="C9400" s="10"/>
    </row>
    <row r="9401" spans="1:3">
      <c r="A9401" s="21">
        <v>256</v>
      </c>
      <c r="B9401" s="6">
        <f>IF(ISNUMBER(B2702),MAX(0,INDEX('913:913'!$F$6:$F$1205,B2702)),0)</f>
        <v>0</v>
      </c>
      <c r="C9401" s="10"/>
    </row>
    <row r="9402" spans="1:3">
      <c r="A9402" s="21">
        <v>257</v>
      </c>
      <c r="B9402" s="6">
        <f>IF(ISNUMBER(B2703),MAX(0,INDEX('913:913'!$F$6:$F$1205,B2703)),0)</f>
        <v>0</v>
      </c>
      <c r="C9402" s="10"/>
    </row>
    <row r="9403" spans="1:3">
      <c r="A9403" s="21">
        <v>258</v>
      </c>
      <c r="B9403" s="6">
        <f>IF(ISNUMBER(B2704),MAX(0,INDEX('913:913'!$F$6:$F$1205,B2704)),0)</f>
        <v>0</v>
      </c>
      <c r="C9403" s="10"/>
    </row>
    <row r="9404" spans="1:3">
      <c r="A9404" s="21">
        <v>259</v>
      </c>
      <c r="B9404" s="6">
        <f>IF(ISNUMBER(B2705),MAX(0,INDEX('913:913'!$F$6:$F$1205,B2705)),0)</f>
        <v>0</v>
      </c>
      <c r="C9404" s="10"/>
    </row>
    <row r="9405" spans="1:3">
      <c r="A9405" s="21">
        <v>260</v>
      </c>
      <c r="B9405" s="6">
        <f>IF(ISNUMBER(B2706),MAX(0,INDEX('913:913'!$F$6:$F$1205,B2706)),0)</f>
        <v>0</v>
      </c>
      <c r="C9405" s="10"/>
    </row>
    <row r="9406" spans="1:3">
      <c r="A9406" s="21">
        <v>261</v>
      </c>
      <c r="B9406" s="6">
        <f>IF(ISNUMBER(B2707),MAX(0,INDEX('913:913'!$F$6:$F$1205,B2707)),0)</f>
        <v>0</v>
      </c>
      <c r="C9406" s="10"/>
    </row>
    <row r="9407" spans="1:3">
      <c r="A9407" s="21">
        <v>262</v>
      </c>
      <c r="B9407" s="6">
        <f>IF(ISNUMBER(B2708),MAX(0,INDEX('913:913'!$F$6:$F$1205,B2708)),0)</f>
        <v>0</v>
      </c>
      <c r="C9407" s="10"/>
    </row>
    <row r="9408" spans="1:3">
      <c r="A9408" s="21">
        <v>263</v>
      </c>
      <c r="B9408" s="6">
        <f>IF(ISNUMBER(B2709),MAX(0,INDEX('913:913'!$F$6:$F$1205,B2709)),0)</f>
        <v>0</v>
      </c>
      <c r="C9408" s="10"/>
    </row>
    <row r="9409" spans="1:3">
      <c r="A9409" s="21">
        <v>264</v>
      </c>
      <c r="B9409" s="6">
        <f>IF(ISNUMBER(B2710),MAX(0,INDEX('913:913'!$F$6:$F$1205,B2710)),0)</f>
        <v>0</v>
      </c>
      <c r="C9409" s="10"/>
    </row>
    <row r="9410" spans="1:3">
      <c r="A9410" s="21">
        <v>265</v>
      </c>
      <c r="B9410" s="6">
        <f>IF(ISNUMBER(B2711),MAX(0,INDEX('913:913'!$F$6:$F$1205,B2711)),0)</f>
        <v>0</v>
      </c>
      <c r="C9410" s="10"/>
    </row>
    <row r="9411" spans="1:3">
      <c r="A9411" s="21">
        <v>266</v>
      </c>
      <c r="B9411" s="6">
        <f>IF(ISNUMBER(B2712),MAX(0,INDEX('913:913'!$F$6:$F$1205,B2712)),0)</f>
        <v>0</v>
      </c>
      <c r="C9411" s="10"/>
    </row>
    <row r="9412" spans="1:3">
      <c r="A9412" s="21">
        <v>267</v>
      </c>
      <c r="B9412" s="6">
        <f>IF(ISNUMBER(B2713),MAX(0,INDEX('913:913'!$F$6:$F$1205,B2713)),0)</f>
        <v>0</v>
      </c>
      <c r="C9412" s="10"/>
    </row>
    <row r="9413" spans="1:3">
      <c r="A9413" s="21">
        <v>268</v>
      </c>
      <c r="B9413" s="6">
        <f>IF(ISNUMBER(B2714),MAX(0,INDEX('913:913'!$F$6:$F$1205,B2714)),0)</f>
        <v>0</v>
      </c>
      <c r="C9413" s="10"/>
    </row>
    <row r="9414" spans="1:3">
      <c r="A9414" s="21">
        <v>269</v>
      </c>
      <c r="B9414" s="6">
        <f>IF(ISNUMBER(B2715),MAX(0,INDEX('913:913'!$F$6:$F$1205,B2715)),0)</f>
        <v>0</v>
      </c>
      <c r="C9414" s="10"/>
    </row>
    <row r="9415" spans="1:3">
      <c r="A9415" s="21">
        <v>270</v>
      </c>
      <c r="B9415" s="6">
        <f>IF(ISNUMBER(B2716),MAX(0,INDEX('913:913'!$F$6:$F$1205,B2716)),0)</f>
        <v>0</v>
      </c>
      <c r="C9415" s="10"/>
    </row>
    <row r="9416" spans="1:3">
      <c r="A9416" s="21">
        <v>271</v>
      </c>
      <c r="B9416" s="6">
        <f>IF(ISNUMBER(B2717),MAX(0,INDEX('913:913'!$F$6:$F$1205,B2717)),0)</f>
        <v>0</v>
      </c>
      <c r="C9416" s="10"/>
    </row>
    <row r="9417" spans="1:3">
      <c r="A9417" s="21">
        <v>272</v>
      </c>
      <c r="B9417" s="6">
        <f>IF(ISNUMBER(B2718),MAX(0,INDEX('913:913'!$F$6:$F$1205,B2718)),0)</f>
        <v>0</v>
      </c>
      <c r="C9417" s="10"/>
    </row>
    <row r="9418" spans="1:3">
      <c r="A9418" s="21">
        <v>273</v>
      </c>
      <c r="B9418" s="6">
        <f>IF(ISNUMBER(B2719),MAX(0,INDEX('913:913'!$F$6:$F$1205,B2719)),0)</f>
        <v>0</v>
      </c>
      <c r="C9418" s="10"/>
    </row>
    <row r="9419" spans="1:3">
      <c r="A9419" s="21">
        <v>274</v>
      </c>
      <c r="B9419" s="6">
        <f>IF(ISNUMBER(B2720),MAX(0,INDEX('913:913'!$F$6:$F$1205,B2720)),0)</f>
        <v>0</v>
      </c>
      <c r="C9419" s="10"/>
    </row>
    <row r="9420" spans="1:3">
      <c r="A9420" s="21">
        <v>275</v>
      </c>
      <c r="B9420" s="6">
        <f>IF(ISNUMBER(B2721),MAX(0,INDEX('913:913'!$F$6:$F$1205,B2721)),0)</f>
        <v>0</v>
      </c>
      <c r="C9420" s="10"/>
    </row>
    <row r="9421" spans="1:3">
      <c r="A9421" s="21">
        <v>276</v>
      </c>
      <c r="B9421" s="6">
        <f>IF(ISNUMBER(B2722),MAX(0,INDEX('913:913'!$F$6:$F$1205,B2722)),0)</f>
        <v>0</v>
      </c>
      <c r="C9421" s="10"/>
    </row>
    <row r="9422" spans="1:3">
      <c r="A9422" s="21">
        <v>277</v>
      </c>
      <c r="B9422" s="6">
        <f>IF(ISNUMBER(B2723),MAX(0,INDEX('913:913'!$F$6:$F$1205,B2723)),0)</f>
        <v>0</v>
      </c>
      <c r="C9422" s="10"/>
    </row>
    <row r="9423" spans="1:3">
      <c r="A9423" s="21">
        <v>278</v>
      </c>
      <c r="B9423" s="6">
        <f>IF(ISNUMBER(B2724),MAX(0,INDEX('913:913'!$F$6:$F$1205,B2724)),0)</f>
        <v>0</v>
      </c>
      <c r="C9423" s="10"/>
    </row>
    <row r="9424" spans="1:3">
      <c r="A9424" s="21">
        <v>279</v>
      </c>
      <c r="B9424" s="6">
        <f>IF(ISNUMBER(B2725),MAX(0,INDEX('913:913'!$F$6:$F$1205,B2725)),0)</f>
        <v>0</v>
      </c>
      <c r="C9424" s="10"/>
    </row>
    <row r="9425" spans="1:3">
      <c r="A9425" s="21">
        <v>280</v>
      </c>
      <c r="B9425" s="6">
        <f>IF(ISNUMBER(B2726),MAX(0,INDEX('913:913'!$F$6:$F$1205,B2726)),0)</f>
        <v>0</v>
      </c>
      <c r="C9425" s="10"/>
    </row>
    <row r="9426" spans="1:3">
      <c r="A9426" s="21">
        <v>281</v>
      </c>
      <c r="B9426" s="6">
        <f>IF(ISNUMBER(B2727),MAX(0,INDEX('913:913'!$F$6:$F$1205,B2727)),0)</f>
        <v>0</v>
      </c>
      <c r="C9426" s="10"/>
    </row>
    <row r="9427" spans="1:3">
      <c r="A9427" s="21">
        <v>282</v>
      </c>
      <c r="B9427" s="6">
        <f>IF(ISNUMBER(B2728),MAX(0,INDEX('913:913'!$F$6:$F$1205,B2728)),0)</f>
        <v>0</v>
      </c>
      <c r="C9427" s="10"/>
    </row>
    <row r="9428" spans="1:3">
      <c r="A9428" s="21">
        <v>283</v>
      </c>
      <c r="B9428" s="6">
        <f>IF(ISNUMBER(B2729),MAX(0,INDEX('913:913'!$F$6:$F$1205,B2729)),0)</f>
        <v>0</v>
      </c>
      <c r="C9428" s="10"/>
    </row>
    <row r="9429" spans="1:3">
      <c r="A9429" s="21">
        <v>284</v>
      </c>
      <c r="B9429" s="6">
        <f>IF(ISNUMBER(B2730),MAX(0,INDEX('913:913'!$F$6:$F$1205,B2730)),0)</f>
        <v>0</v>
      </c>
      <c r="C9429" s="10"/>
    </row>
    <row r="9430" spans="1:3">
      <c r="A9430" s="21">
        <v>285</v>
      </c>
      <c r="B9430" s="6">
        <f>IF(ISNUMBER(B2731),MAX(0,INDEX('913:913'!$F$6:$F$1205,B2731)),0)</f>
        <v>0</v>
      </c>
      <c r="C9430" s="10"/>
    </row>
    <row r="9431" spans="1:3">
      <c r="A9431" s="21">
        <v>286</v>
      </c>
      <c r="B9431" s="6">
        <f>IF(ISNUMBER(B2732),MAX(0,INDEX('913:913'!$F$6:$F$1205,B2732)),0)</f>
        <v>0</v>
      </c>
      <c r="C9431" s="10"/>
    </row>
    <row r="9432" spans="1:3">
      <c r="A9432" s="21">
        <v>287</v>
      </c>
      <c r="B9432" s="6">
        <f>IF(ISNUMBER(B2733),MAX(0,INDEX('913:913'!$F$6:$F$1205,B2733)),0)</f>
        <v>0</v>
      </c>
      <c r="C9432" s="10"/>
    </row>
    <row r="9433" spans="1:3">
      <c r="A9433" s="21">
        <v>288</v>
      </c>
      <c r="B9433" s="6">
        <f>IF(ISNUMBER(B2734),MAX(0,INDEX('913:913'!$F$6:$F$1205,B2734)),0)</f>
        <v>0</v>
      </c>
      <c r="C9433" s="10"/>
    </row>
    <row r="9434" spans="1:3">
      <c r="A9434" s="21">
        <v>289</v>
      </c>
      <c r="B9434" s="6">
        <f>IF(ISNUMBER(B2735),MAX(0,INDEX('913:913'!$F$6:$F$1205,B2735)),0)</f>
        <v>0</v>
      </c>
      <c r="C9434" s="10"/>
    </row>
    <row r="9435" spans="1:3">
      <c r="A9435" s="21">
        <v>290</v>
      </c>
      <c r="B9435" s="6">
        <f>IF(ISNUMBER(B2736),MAX(0,INDEX('913:913'!$F$6:$F$1205,B2736)),0)</f>
        <v>0</v>
      </c>
      <c r="C9435" s="10"/>
    </row>
    <row r="9436" spans="1:3">
      <c r="A9436" s="21">
        <v>291</v>
      </c>
      <c r="B9436" s="6">
        <f>IF(ISNUMBER(B2737),MAX(0,INDEX('913:913'!$F$6:$F$1205,B2737)),0)</f>
        <v>0</v>
      </c>
      <c r="C9436" s="10"/>
    </row>
    <row r="9437" spans="1:3">
      <c r="A9437" s="21">
        <v>292</v>
      </c>
      <c r="B9437" s="6">
        <f>IF(ISNUMBER(B2738),MAX(0,INDEX('913:913'!$F$6:$F$1205,B2738)),0)</f>
        <v>0</v>
      </c>
      <c r="C9437" s="10"/>
    </row>
    <row r="9438" spans="1:3">
      <c r="A9438" s="21">
        <v>293</v>
      </c>
      <c r="B9438" s="6">
        <f>IF(ISNUMBER(B2739),MAX(0,INDEX('913:913'!$F$6:$F$1205,B2739)),0)</f>
        <v>0</v>
      </c>
      <c r="C9438" s="10"/>
    </row>
    <row r="9439" spans="1:3">
      <c r="A9439" s="21">
        <v>294</v>
      </c>
      <c r="B9439" s="6">
        <f>IF(ISNUMBER(B2740),MAX(0,INDEX('913:913'!$F$6:$F$1205,B2740)),0)</f>
        <v>0</v>
      </c>
      <c r="C9439" s="10"/>
    </row>
    <row r="9440" spans="1:3">
      <c r="A9440" s="21">
        <v>295</v>
      </c>
      <c r="B9440" s="6">
        <f>IF(ISNUMBER(B2741),MAX(0,INDEX('913:913'!$F$6:$F$1205,B2741)),0)</f>
        <v>0</v>
      </c>
      <c r="C9440" s="10"/>
    </row>
    <row r="9441" spans="1:3">
      <c r="A9441" s="21">
        <v>296</v>
      </c>
      <c r="B9441" s="6">
        <f>IF(ISNUMBER(B2742),MAX(0,INDEX('913:913'!$F$6:$F$1205,B2742)),0)</f>
        <v>0</v>
      </c>
      <c r="C9441" s="10"/>
    </row>
    <row r="9442" spans="1:3">
      <c r="A9442" s="21">
        <v>297</v>
      </c>
      <c r="B9442" s="6">
        <f>IF(ISNUMBER(B2743),MAX(0,INDEX('913:913'!$F$6:$F$1205,B2743)),0)</f>
        <v>0</v>
      </c>
      <c r="C9442" s="10"/>
    </row>
    <row r="9443" spans="1:3">
      <c r="A9443" s="21">
        <v>298</v>
      </c>
      <c r="B9443" s="6">
        <f>IF(ISNUMBER(B2744),MAX(0,INDEX('913:913'!$F$6:$F$1205,B2744)),0)</f>
        <v>0</v>
      </c>
      <c r="C9443" s="10"/>
    </row>
    <row r="9444" spans="1:3">
      <c r="A9444" s="21">
        <v>299</v>
      </c>
      <c r="B9444" s="6">
        <f>IF(ISNUMBER(B2745),MAX(0,INDEX('913:913'!$F$6:$F$1205,B2745)),0)</f>
        <v>0</v>
      </c>
      <c r="C9444" s="10"/>
    </row>
    <row r="9445" spans="1:3">
      <c r="A9445" s="21">
        <v>300</v>
      </c>
      <c r="B9445" s="6">
        <f>IF(ISNUMBER(B2746),MAX(0,INDEX('913:913'!$F$6:$F$1205,B2746)),0)</f>
        <v>0</v>
      </c>
      <c r="C9445" s="10"/>
    </row>
    <row r="9446" spans="1:3">
      <c r="A9446" s="21">
        <v>301</v>
      </c>
      <c r="B9446" s="6">
        <f>IF(ISNUMBER(B2747),MAX(0,INDEX('913:913'!$F$6:$F$1205,B2747)),0)</f>
        <v>0</v>
      </c>
      <c r="C9446" s="10"/>
    </row>
    <row r="9447" spans="1:3">
      <c r="A9447" s="21">
        <v>302</v>
      </c>
      <c r="B9447" s="6">
        <f>IF(ISNUMBER(B2748),MAX(0,INDEX('913:913'!$F$6:$F$1205,B2748)),0)</f>
        <v>0</v>
      </c>
      <c r="C9447" s="10"/>
    </row>
    <row r="9448" spans="1:3">
      <c r="A9448" s="21">
        <v>303</v>
      </c>
      <c r="B9448" s="6">
        <f>IF(ISNUMBER(B2749),MAX(0,INDEX('913:913'!$F$6:$F$1205,B2749)),0)</f>
        <v>0</v>
      </c>
      <c r="C9448" s="10"/>
    </row>
    <row r="9449" spans="1:3">
      <c r="A9449" s="21">
        <v>304</v>
      </c>
      <c r="B9449" s="6">
        <f>IF(ISNUMBER(B2750),MAX(0,INDEX('913:913'!$F$6:$F$1205,B2750)),0)</f>
        <v>0</v>
      </c>
      <c r="C9449" s="10"/>
    </row>
    <row r="9450" spans="1:3">
      <c r="A9450" s="21">
        <v>305</v>
      </c>
      <c r="B9450" s="6">
        <f>IF(ISNUMBER(B2751),MAX(0,INDEX('913:913'!$F$6:$F$1205,B2751)),0)</f>
        <v>0</v>
      </c>
      <c r="C9450" s="10"/>
    </row>
    <row r="9451" spans="1:3">
      <c r="A9451" s="21">
        <v>306</v>
      </c>
      <c r="B9451" s="6">
        <f>IF(ISNUMBER(B2752),MAX(0,INDEX('913:913'!$F$6:$F$1205,B2752)),0)</f>
        <v>0</v>
      </c>
      <c r="C9451" s="10"/>
    </row>
    <row r="9452" spans="1:3">
      <c r="A9452" s="21">
        <v>307</v>
      </c>
      <c r="B9452" s="6">
        <f>IF(ISNUMBER(B2753),MAX(0,INDEX('913:913'!$F$6:$F$1205,B2753)),0)</f>
        <v>0</v>
      </c>
      <c r="C9452" s="10"/>
    </row>
    <row r="9453" spans="1:3">
      <c r="A9453" s="21">
        <v>308</v>
      </c>
      <c r="B9453" s="6">
        <f>IF(ISNUMBER(B2754),MAX(0,INDEX('913:913'!$F$6:$F$1205,B2754)),0)</f>
        <v>0</v>
      </c>
      <c r="C9453" s="10"/>
    </row>
    <row r="9454" spans="1:3">
      <c r="A9454" s="21">
        <v>309</v>
      </c>
      <c r="B9454" s="6">
        <f>IF(ISNUMBER(B2755),MAX(0,INDEX('913:913'!$F$6:$F$1205,B2755)),0)</f>
        <v>0</v>
      </c>
      <c r="C9454" s="10"/>
    </row>
    <row r="9455" spans="1:3">
      <c r="A9455" s="21">
        <v>310</v>
      </c>
      <c r="B9455" s="6">
        <f>IF(ISNUMBER(B2756),MAX(0,INDEX('913:913'!$F$6:$F$1205,B2756)),0)</f>
        <v>0</v>
      </c>
      <c r="C9455" s="10"/>
    </row>
    <row r="9456" spans="1:3">
      <c r="A9456" s="21">
        <v>311</v>
      </c>
      <c r="B9456" s="6">
        <f>IF(ISNUMBER(B2757),MAX(0,INDEX('913:913'!$F$6:$F$1205,B2757)),0)</f>
        <v>0</v>
      </c>
      <c r="C9456" s="10"/>
    </row>
    <row r="9457" spans="1:3">
      <c r="A9457" s="21">
        <v>312</v>
      </c>
      <c r="B9457" s="6">
        <f>IF(ISNUMBER(B2758),MAX(0,INDEX('913:913'!$F$6:$F$1205,B2758)),0)</f>
        <v>0</v>
      </c>
      <c r="C9457" s="10"/>
    </row>
    <row r="9458" spans="1:3">
      <c r="A9458" s="21">
        <v>313</v>
      </c>
      <c r="B9458" s="6">
        <f>IF(ISNUMBER(B2759),MAX(0,INDEX('913:913'!$F$6:$F$1205,B2759)),0)</f>
        <v>0</v>
      </c>
      <c r="C9458" s="10"/>
    </row>
    <row r="9459" spans="1:3">
      <c r="A9459" s="21">
        <v>314</v>
      </c>
      <c r="B9459" s="6">
        <f>IF(ISNUMBER(B2760),MAX(0,INDEX('913:913'!$F$6:$F$1205,B2760)),0)</f>
        <v>0</v>
      </c>
      <c r="C9459" s="10"/>
    </row>
    <row r="9460" spans="1:3">
      <c r="A9460" s="21">
        <v>315</v>
      </c>
      <c r="B9460" s="6">
        <f>IF(ISNUMBER(B2761),MAX(0,INDEX('913:913'!$F$6:$F$1205,B2761)),0)</f>
        <v>0</v>
      </c>
      <c r="C9460" s="10"/>
    </row>
    <row r="9461" spans="1:3">
      <c r="A9461" s="21">
        <v>316</v>
      </c>
      <c r="B9461" s="6">
        <f>IF(ISNUMBER(B2762),MAX(0,INDEX('913:913'!$F$6:$F$1205,B2762)),0)</f>
        <v>0</v>
      </c>
      <c r="C9461" s="10"/>
    </row>
    <row r="9462" spans="1:3">
      <c r="A9462" s="21">
        <v>317</v>
      </c>
      <c r="B9462" s="6">
        <f>IF(ISNUMBER(B2763),MAX(0,INDEX('913:913'!$F$6:$F$1205,B2763)),0)</f>
        <v>0</v>
      </c>
      <c r="C9462" s="10"/>
    </row>
    <row r="9463" spans="1:3">
      <c r="A9463" s="21">
        <v>318</v>
      </c>
      <c r="B9463" s="6">
        <f>IF(ISNUMBER(B2764),MAX(0,INDEX('913:913'!$F$6:$F$1205,B2764)),0)</f>
        <v>0</v>
      </c>
      <c r="C9463" s="10"/>
    </row>
    <row r="9464" spans="1:3">
      <c r="A9464" s="21">
        <v>319</v>
      </c>
      <c r="B9464" s="6">
        <f>IF(ISNUMBER(B2765),MAX(0,INDEX('913:913'!$F$6:$F$1205,B2765)),0)</f>
        <v>0</v>
      </c>
      <c r="C9464" s="10"/>
    </row>
    <row r="9465" spans="1:3">
      <c r="A9465" s="21">
        <v>320</v>
      </c>
      <c r="B9465" s="6">
        <f>IF(ISNUMBER(B2766),MAX(0,INDEX('913:913'!$F$6:$F$1205,B2766)),0)</f>
        <v>0</v>
      </c>
      <c r="C9465" s="10"/>
    </row>
    <row r="9466" spans="1:3">
      <c r="A9466" s="21">
        <v>321</v>
      </c>
      <c r="B9466" s="6">
        <f>IF(ISNUMBER(B2767),MAX(0,INDEX('913:913'!$F$6:$F$1205,B2767)),0)</f>
        <v>0</v>
      </c>
      <c r="C9466" s="10"/>
    </row>
    <row r="9467" spans="1:3">
      <c r="A9467" s="21">
        <v>322</v>
      </c>
      <c r="B9467" s="6">
        <f>IF(ISNUMBER(B2768),MAX(0,INDEX('913:913'!$F$6:$F$1205,B2768)),0)</f>
        <v>0</v>
      </c>
      <c r="C9467" s="10"/>
    </row>
    <row r="9468" spans="1:3">
      <c r="A9468" s="21">
        <v>323</v>
      </c>
      <c r="B9468" s="6">
        <f>IF(ISNUMBER(B2769),MAX(0,INDEX('913:913'!$F$6:$F$1205,B2769)),0)</f>
        <v>0</v>
      </c>
      <c r="C9468" s="10"/>
    </row>
    <row r="9469" spans="1:3">
      <c r="A9469" s="21">
        <v>324</v>
      </c>
      <c r="B9469" s="6">
        <f>IF(ISNUMBER(B2770),MAX(0,INDEX('913:913'!$F$6:$F$1205,B2770)),0)</f>
        <v>0</v>
      </c>
      <c r="C9469" s="10"/>
    </row>
    <row r="9470" spans="1:3">
      <c r="A9470" s="21">
        <v>325</v>
      </c>
      <c r="B9470" s="6">
        <f>IF(ISNUMBER(B2771),MAX(0,INDEX('913:913'!$F$6:$F$1205,B2771)),0)</f>
        <v>0</v>
      </c>
      <c r="C9470" s="10"/>
    </row>
    <row r="9471" spans="1:3">
      <c r="A9471" s="21">
        <v>326</v>
      </c>
      <c r="B9471" s="6">
        <f>IF(ISNUMBER(B2772),MAX(0,INDEX('913:913'!$F$6:$F$1205,B2772)),0)</f>
        <v>0</v>
      </c>
      <c r="C9471" s="10"/>
    </row>
    <row r="9472" spans="1:3">
      <c r="A9472" s="21">
        <v>327</v>
      </c>
      <c r="B9472" s="6">
        <f>IF(ISNUMBER(B2773),MAX(0,INDEX('913:913'!$F$6:$F$1205,B2773)),0)</f>
        <v>0</v>
      </c>
      <c r="C9472" s="10"/>
    </row>
    <row r="9473" spans="1:3">
      <c r="A9473" s="21">
        <v>328</v>
      </c>
      <c r="B9473" s="6">
        <f>IF(ISNUMBER(B2774),MAX(0,INDEX('913:913'!$F$6:$F$1205,B2774)),0)</f>
        <v>0</v>
      </c>
      <c r="C9473" s="10"/>
    </row>
    <row r="9474" spans="1:3">
      <c r="A9474" s="21">
        <v>329</v>
      </c>
      <c r="B9474" s="6">
        <f>IF(ISNUMBER(B2775),MAX(0,INDEX('913:913'!$F$6:$F$1205,B2775)),0)</f>
        <v>0</v>
      </c>
      <c r="C9474" s="10"/>
    </row>
    <row r="9475" spans="1:3">
      <c r="A9475" s="21">
        <v>330</v>
      </c>
      <c r="B9475" s="6">
        <f>IF(ISNUMBER(B2776),MAX(0,INDEX('913:913'!$F$6:$F$1205,B2776)),0)</f>
        <v>0</v>
      </c>
      <c r="C9475" s="10"/>
    </row>
    <row r="9476" spans="1:3">
      <c r="A9476" s="21">
        <v>331</v>
      </c>
      <c r="B9476" s="6">
        <f>IF(ISNUMBER(B2777),MAX(0,INDEX('913:913'!$F$6:$F$1205,B2777)),0)</f>
        <v>0</v>
      </c>
      <c r="C9476" s="10"/>
    </row>
    <row r="9477" spans="1:3">
      <c r="A9477" s="21">
        <v>332</v>
      </c>
      <c r="B9477" s="6">
        <f>IF(ISNUMBER(B2778),MAX(0,INDEX('913:913'!$F$6:$F$1205,B2778)),0)</f>
        <v>0</v>
      </c>
      <c r="C9477" s="10"/>
    </row>
    <row r="9478" spans="1:3">
      <c r="A9478" s="21">
        <v>333</v>
      </c>
      <c r="B9478" s="6">
        <f>IF(ISNUMBER(B2779),MAX(0,INDEX('913:913'!$F$6:$F$1205,B2779)),0)</f>
        <v>0</v>
      </c>
      <c r="C9478" s="10"/>
    </row>
    <row r="9479" spans="1:3">
      <c r="A9479" s="21">
        <v>334</v>
      </c>
      <c r="B9479" s="6">
        <f>IF(ISNUMBER(B2780),MAX(0,INDEX('913:913'!$F$6:$F$1205,B2780)),0)</f>
        <v>0</v>
      </c>
      <c r="C9479" s="10"/>
    </row>
    <row r="9480" spans="1:3">
      <c r="A9480" s="21">
        <v>335</v>
      </c>
      <c r="B9480" s="6">
        <f>IF(ISNUMBER(B2781),MAX(0,INDEX('913:913'!$F$6:$F$1205,B2781)),0)</f>
        <v>0</v>
      </c>
      <c r="C9480" s="10"/>
    </row>
    <row r="9481" spans="1:3">
      <c r="A9481" s="21">
        <v>336</v>
      </c>
      <c r="B9481" s="6">
        <f>IF(ISNUMBER(B2782),MAX(0,INDEX('913:913'!$F$6:$F$1205,B2782)),0)</f>
        <v>0</v>
      </c>
      <c r="C9481" s="10"/>
    </row>
    <row r="9482" spans="1:3">
      <c r="A9482" s="21">
        <v>337</v>
      </c>
      <c r="B9482" s="6">
        <f>IF(ISNUMBER(B2783),MAX(0,INDEX('913:913'!$F$6:$F$1205,B2783)),0)</f>
        <v>0</v>
      </c>
      <c r="C9482" s="10"/>
    </row>
    <row r="9483" spans="1:3">
      <c r="A9483" s="21">
        <v>338</v>
      </c>
      <c r="B9483" s="6">
        <f>IF(ISNUMBER(B2784),MAX(0,INDEX('913:913'!$F$6:$F$1205,B2784)),0)</f>
        <v>0</v>
      </c>
      <c r="C9483" s="10"/>
    </row>
    <row r="9484" spans="1:3">
      <c r="A9484" s="21">
        <v>339</v>
      </c>
      <c r="B9484" s="6">
        <f>IF(ISNUMBER(B2785),MAX(0,INDEX('913:913'!$F$6:$F$1205,B2785)),0)</f>
        <v>0</v>
      </c>
      <c r="C9484" s="10"/>
    </row>
    <row r="9485" spans="1:3">
      <c r="A9485" s="21">
        <v>340</v>
      </c>
      <c r="B9485" s="6">
        <f>IF(ISNUMBER(B2786),MAX(0,INDEX('913:913'!$F$6:$F$1205,B2786)),0)</f>
        <v>0</v>
      </c>
      <c r="C9485" s="10"/>
    </row>
    <row r="9486" spans="1:3">
      <c r="A9486" s="21">
        <v>341</v>
      </c>
      <c r="B9486" s="6">
        <f>IF(ISNUMBER(B2787),MAX(0,INDEX('913:913'!$F$6:$F$1205,B2787)),0)</f>
        <v>0</v>
      </c>
      <c r="C9486" s="10"/>
    </row>
    <row r="9487" spans="1:3">
      <c r="A9487" s="21">
        <v>342</v>
      </c>
      <c r="B9487" s="6">
        <f>IF(ISNUMBER(B2788),MAX(0,INDEX('913:913'!$F$6:$F$1205,B2788)),0)</f>
        <v>0</v>
      </c>
      <c r="C9487" s="10"/>
    </row>
    <row r="9488" spans="1:3">
      <c r="A9488" s="21">
        <v>343</v>
      </c>
      <c r="B9488" s="6">
        <f>IF(ISNUMBER(B2789),MAX(0,INDEX('913:913'!$F$6:$F$1205,B2789)),0)</f>
        <v>0</v>
      </c>
      <c r="C9488" s="10"/>
    </row>
    <row r="9489" spans="1:3">
      <c r="A9489" s="21">
        <v>344</v>
      </c>
      <c r="B9489" s="6">
        <f>IF(ISNUMBER(B2790),MAX(0,INDEX('913:913'!$F$6:$F$1205,B2790)),0)</f>
        <v>0</v>
      </c>
      <c r="C9489" s="10"/>
    </row>
    <row r="9490" spans="1:3">
      <c r="A9490" s="21">
        <v>345</v>
      </c>
      <c r="B9490" s="6">
        <f>IF(ISNUMBER(B2791),MAX(0,INDEX('913:913'!$F$6:$F$1205,B2791)),0)</f>
        <v>0</v>
      </c>
      <c r="C9490" s="10"/>
    </row>
    <row r="9491" spans="1:3">
      <c r="A9491" s="21">
        <v>346</v>
      </c>
      <c r="B9491" s="6">
        <f>IF(ISNUMBER(B2792),MAX(0,INDEX('913:913'!$F$6:$F$1205,B2792)),0)</f>
        <v>0</v>
      </c>
      <c r="C9491" s="10"/>
    </row>
    <row r="9492" spans="1:3">
      <c r="A9492" s="21">
        <v>347</v>
      </c>
      <c r="B9492" s="6">
        <f>IF(ISNUMBER(B2793),MAX(0,INDEX('913:913'!$F$6:$F$1205,B2793)),0)</f>
        <v>0</v>
      </c>
      <c r="C9492" s="10"/>
    </row>
    <row r="9493" spans="1:3">
      <c r="A9493" s="21">
        <v>348</v>
      </c>
      <c r="B9493" s="6">
        <f>IF(ISNUMBER(B2794),MAX(0,INDEX('913:913'!$F$6:$F$1205,B2794)),0)</f>
        <v>0</v>
      </c>
      <c r="C9493" s="10"/>
    </row>
    <row r="9494" spans="1:3">
      <c r="A9494" s="21">
        <v>349</v>
      </c>
      <c r="B9494" s="6">
        <f>IF(ISNUMBER(B2795),MAX(0,INDEX('913:913'!$F$6:$F$1205,B2795)),0)</f>
        <v>0</v>
      </c>
      <c r="C9494" s="10"/>
    </row>
    <row r="9495" spans="1:3">
      <c r="A9495" s="21">
        <v>350</v>
      </c>
      <c r="B9495" s="6">
        <f>IF(ISNUMBER(B2796),MAX(0,INDEX('913:913'!$F$6:$F$1205,B2796)),0)</f>
        <v>0</v>
      </c>
      <c r="C9495" s="10"/>
    </row>
    <row r="9496" spans="1:3">
      <c r="A9496" s="21">
        <v>351</v>
      </c>
      <c r="B9496" s="6">
        <f>IF(ISNUMBER(B2797),MAX(0,INDEX('913:913'!$F$6:$F$1205,B2797)),0)</f>
        <v>0</v>
      </c>
      <c r="C9496" s="10"/>
    </row>
    <row r="9497" spans="1:3">
      <c r="A9497" s="21">
        <v>352</v>
      </c>
      <c r="B9497" s="6">
        <f>IF(ISNUMBER(B2798),MAX(0,INDEX('913:913'!$F$6:$F$1205,B2798)),0)</f>
        <v>0</v>
      </c>
      <c r="C9497" s="10"/>
    </row>
    <row r="9498" spans="1:3">
      <c r="A9498" s="21">
        <v>353</v>
      </c>
      <c r="B9498" s="6">
        <f>IF(ISNUMBER(B2799),MAX(0,INDEX('913:913'!$F$6:$F$1205,B2799)),0)</f>
        <v>0</v>
      </c>
      <c r="C9498" s="10"/>
    </row>
    <row r="9499" spans="1:3">
      <c r="A9499" s="21">
        <v>354</v>
      </c>
      <c r="B9499" s="6">
        <f>IF(ISNUMBER(B2800),MAX(0,INDEX('913:913'!$F$6:$F$1205,B2800)),0)</f>
        <v>0</v>
      </c>
      <c r="C9499" s="10"/>
    </row>
    <row r="9500" spans="1:3">
      <c r="A9500" s="21">
        <v>355</v>
      </c>
      <c r="B9500" s="6">
        <f>IF(ISNUMBER(B2801),MAX(0,INDEX('913:913'!$F$6:$F$1205,B2801)),0)</f>
        <v>0</v>
      </c>
      <c r="C9500" s="10"/>
    </row>
    <row r="9501" spans="1:3">
      <c r="A9501" s="21">
        <v>356</v>
      </c>
      <c r="B9501" s="6">
        <f>IF(ISNUMBER(B2802),MAX(0,INDEX('913:913'!$F$6:$F$1205,B2802)),0)</f>
        <v>0</v>
      </c>
      <c r="C9501" s="10"/>
    </row>
    <row r="9502" spans="1:3">
      <c r="A9502" s="21">
        <v>357</v>
      </c>
      <c r="B9502" s="6">
        <f>IF(ISNUMBER(B2803),MAX(0,INDEX('913:913'!$F$6:$F$1205,B2803)),0)</f>
        <v>0</v>
      </c>
      <c r="C9502" s="10"/>
    </row>
    <row r="9503" spans="1:3">
      <c r="A9503" s="21">
        <v>358</v>
      </c>
      <c r="B9503" s="6">
        <f>IF(ISNUMBER(B2804),MAX(0,INDEX('913:913'!$F$6:$F$1205,B2804)),0)</f>
        <v>0</v>
      </c>
      <c r="C9503" s="10"/>
    </row>
    <row r="9504" spans="1:3">
      <c r="A9504" s="21">
        <v>359</v>
      </c>
      <c r="B9504" s="6">
        <f>IF(ISNUMBER(B2805),MAX(0,INDEX('913:913'!$F$6:$F$1205,B2805)),0)</f>
        <v>0</v>
      </c>
      <c r="C9504" s="10"/>
    </row>
    <row r="9505" spans="1:3">
      <c r="A9505" s="21">
        <v>360</v>
      </c>
      <c r="B9505" s="6">
        <f>IF(ISNUMBER(B2806),MAX(0,INDEX('913:913'!$F$6:$F$1205,B2806)),0)</f>
        <v>0</v>
      </c>
      <c r="C9505" s="10"/>
    </row>
    <row r="9506" spans="1:3">
      <c r="A9506" s="21">
        <v>361</v>
      </c>
      <c r="B9506" s="6">
        <f>IF(ISNUMBER(B2807),MAX(0,INDEX('913:913'!$F$6:$F$1205,B2807)),0)</f>
        <v>0</v>
      </c>
      <c r="C9506" s="10"/>
    </row>
    <row r="9507" spans="1:3">
      <c r="A9507" s="21">
        <v>362</v>
      </c>
      <c r="B9507" s="6">
        <f>IF(ISNUMBER(B2808),MAX(0,INDEX('913:913'!$F$6:$F$1205,B2808)),0)</f>
        <v>0</v>
      </c>
      <c r="C9507" s="10"/>
    </row>
    <row r="9508" spans="1:3">
      <c r="A9508" s="21">
        <v>363</v>
      </c>
      <c r="B9508" s="6">
        <f>IF(ISNUMBER(B2809),MAX(0,INDEX('913:913'!$F$6:$F$1205,B2809)),0)</f>
        <v>0</v>
      </c>
      <c r="C9508" s="10"/>
    </row>
    <row r="9509" spans="1:3">
      <c r="A9509" s="21">
        <v>364</v>
      </c>
      <c r="B9509" s="6">
        <f>IF(ISNUMBER(B2810),MAX(0,INDEX('913:913'!$F$6:$F$1205,B2810)),0)</f>
        <v>0</v>
      </c>
      <c r="C9509" s="10"/>
    </row>
    <row r="9510" spans="1:3">
      <c r="A9510" s="21">
        <v>365</v>
      </c>
      <c r="B9510" s="6">
        <f>IF(ISNUMBER(B2811),MAX(0,INDEX('913:913'!$F$6:$F$1205,B2811)),0)</f>
        <v>0</v>
      </c>
      <c r="C9510" s="10"/>
    </row>
    <row r="9511" spans="1:3">
      <c r="A9511" s="21">
        <v>366</v>
      </c>
      <c r="B9511" s="6">
        <f>IF(ISNUMBER(B2812),MAX(0,INDEX('913:913'!$F$6:$F$1205,B2812)),0)</f>
        <v>0</v>
      </c>
      <c r="C9511" s="10"/>
    </row>
    <row r="9512" spans="1:3">
      <c r="A9512" s="21">
        <v>367</v>
      </c>
      <c r="B9512" s="6">
        <f>IF(ISNUMBER(B2813),MAX(0,INDEX('913:913'!$F$6:$F$1205,B2813)),0)</f>
        <v>0</v>
      </c>
      <c r="C9512" s="10"/>
    </row>
    <row r="9513" spans="1:3">
      <c r="A9513" s="21">
        <v>368</v>
      </c>
      <c r="B9513" s="6">
        <f>IF(ISNUMBER(B2814),MAX(0,INDEX('913:913'!$F$6:$F$1205,B2814)),0)</f>
        <v>0</v>
      </c>
      <c r="C9513" s="10"/>
    </row>
    <row r="9514" spans="1:3">
      <c r="A9514" s="21">
        <v>369</v>
      </c>
      <c r="B9514" s="6">
        <f>IF(ISNUMBER(B2815),MAX(0,INDEX('913:913'!$F$6:$F$1205,B2815)),0)</f>
        <v>0</v>
      </c>
      <c r="C9514" s="10"/>
    </row>
    <row r="9515" spans="1:3">
      <c r="A9515" s="21">
        <v>370</v>
      </c>
      <c r="B9515" s="6">
        <f>IF(ISNUMBER(B2816),MAX(0,INDEX('913:913'!$F$6:$F$1205,B2816)),0)</f>
        <v>0</v>
      </c>
      <c r="C9515" s="10"/>
    </row>
    <row r="9516" spans="1:3">
      <c r="A9516" s="21">
        <v>371</v>
      </c>
      <c r="B9516" s="6">
        <f>IF(ISNUMBER(B2817),MAX(0,INDEX('913:913'!$F$6:$F$1205,B2817)),0)</f>
        <v>0</v>
      </c>
      <c r="C9516" s="10"/>
    </row>
    <row r="9517" spans="1:3">
      <c r="A9517" s="21">
        <v>372</v>
      </c>
      <c r="B9517" s="6">
        <f>IF(ISNUMBER(B2818),MAX(0,INDEX('913:913'!$F$6:$F$1205,B2818)),0)</f>
        <v>0</v>
      </c>
      <c r="C9517" s="10"/>
    </row>
    <row r="9518" spans="1:3">
      <c r="A9518" s="21">
        <v>373</v>
      </c>
      <c r="B9518" s="6">
        <f>IF(ISNUMBER(B2819),MAX(0,INDEX('913:913'!$F$6:$F$1205,B2819)),0)</f>
        <v>0</v>
      </c>
      <c r="C9518" s="10"/>
    </row>
    <row r="9519" spans="1:3">
      <c r="A9519" s="21">
        <v>374</v>
      </c>
      <c r="B9519" s="6">
        <f>IF(ISNUMBER(B2820),MAX(0,INDEX('913:913'!$F$6:$F$1205,B2820)),0)</f>
        <v>0</v>
      </c>
      <c r="C9519" s="10"/>
    </row>
    <row r="9520" spans="1:3">
      <c r="A9520" s="21">
        <v>375</v>
      </c>
      <c r="B9520" s="6">
        <f>IF(ISNUMBER(B2821),MAX(0,INDEX('913:913'!$F$6:$F$1205,B2821)),0)</f>
        <v>0</v>
      </c>
      <c r="C9520" s="10"/>
    </row>
    <row r="9521" spans="1:3">
      <c r="A9521" s="21">
        <v>376</v>
      </c>
      <c r="B9521" s="6">
        <f>IF(ISNUMBER(B2822),MAX(0,INDEX('913:913'!$F$6:$F$1205,B2822)),0)</f>
        <v>0</v>
      </c>
      <c r="C9521" s="10"/>
    </row>
    <row r="9522" spans="1:3">
      <c r="A9522" s="21">
        <v>377</v>
      </c>
      <c r="B9522" s="6">
        <f>IF(ISNUMBER(B2823),MAX(0,INDEX('913:913'!$F$6:$F$1205,B2823)),0)</f>
        <v>0</v>
      </c>
      <c r="C9522" s="10"/>
    </row>
    <row r="9523" spans="1:3">
      <c r="A9523" s="21">
        <v>378</v>
      </c>
      <c r="B9523" s="6">
        <f>IF(ISNUMBER(B2824),MAX(0,INDEX('913:913'!$F$6:$F$1205,B2824)),0)</f>
        <v>0</v>
      </c>
      <c r="C9523" s="10"/>
    </row>
    <row r="9524" spans="1:3">
      <c r="A9524" s="21">
        <v>379</v>
      </c>
      <c r="B9524" s="6">
        <f>IF(ISNUMBER(B2825),MAX(0,INDEX('913:913'!$F$6:$F$1205,B2825)),0)</f>
        <v>0</v>
      </c>
      <c r="C9524" s="10"/>
    </row>
    <row r="9525" spans="1:3">
      <c r="A9525" s="21">
        <v>380</v>
      </c>
      <c r="B9525" s="6">
        <f>IF(ISNUMBER(B2826),MAX(0,INDEX('913:913'!$F$6:$F$1205,B2826)),0)</f>
        <v>0</v>
      </c>
      <c r="C9525" s="10"/>
    </row>
    <row r="9526" spans="1:3">
      <c r="A9526" s="21">
        <v>381</v>
      </c>
      <c r="B9526" s="6">
        <f>IF(ISNUMBER(B2827),MAX(0,INDEX('913:913'!$F$6:$F$1205,B2827)),0)</f>
        <v>0</v>
      </c>
      <c r="C9526" s="10"/>
    </row>
    <row r="9527" spans="1:3">
      <c r="A9527" s="21">
        <v>382</v>
      </c>
      <c r="B9527" s="6">
        <f>IF(ISNUMBER(B2828),MAX(0,INDEX('913:913'!$F$6:$F$1205,B2828)),0)</f>
        <v>0</v>
      </c>
      <c r="C9527" s="10"/>
    </row>
    <row r="9528" spans="1:3">
      <c r="A9528" s="21">
        <v>383</v>
      </c>
      <c r="B9528" s="6">
        <f>IF(ISNUMBER(B2829),MAX(0,INDEX('913:913'!$F$6:$F$1205,B2829)),0)</f>
        <v>0</v>
      </c>
      <c r="C9528" s="10"/>
    </row>
    <row r="9529" spans="1:3">
      <c r="A9529" s="21">
        <v>384</v>
      </c>
      <c r="B9529" s="6">
        <f>IF(ISNUMBER(B2830),MAX(0,INDEX('913:913'!$F$6:$F$1205,B2830)),0)</f>
        <v>0</v>
      </c>
      <c r="C9529" s="10"/>
    </row>
    <row r="9530" spans="1:3">
      <c r="A9530" s="21">
        <v>385</v>
      </c>
      <c r="B9530" s="6">
        <f>IF(ISNUMBER(B2831),MAX(0,INDEX('913:913'!$F$6:$F$1205,B2831)),0)</f>
        <v>0</v>
      </c>
      <c r="C9530" s="10"/>
    </row>
    <row r="9531" spans="1:3">
      <c r="A9531" s="21">
        <v>386</v>
      </c>
      <c r="B9531" s="6">
        <f>IF(ISNUMBER(B2832),MAX(0,INDEX('913:913'!$F$6:$F$1205,B2832)),0)</f>
        <v>0</v>
      </c>
      <c r="C9531" s="10"/>
    </row>
    <row r="9532" spans="1:3">
      <c r="A9532" s="21">
        <v>387</v>
      </c>
      <c r="B9532" s="6">
        <f>IF(ISNUMBER(B2833),MAX(0,INDEX('913:913'!$F$6:$F$1205,B2833)),0)</f>
        <v>0</v>
      </c>
      <c r="C9532" s="10"/>
    </row>
    <row r="9533" spans="1:3">
      <c r="A9533" s="21">
        <v>388</v>
      </c>
      <c r="B9533" s="6">
        <f>IF(ISNUMBER(B2834),MAX(0,INDEX('913:913'!$F$6:$F$1205,B2834)),0)</f>
        <v>0</v>
      </c>
      <c r="C9533" s="10"/>
    </row>
    <row r="9534" spans="1:3">
      <c r="A9534" s="21">
        <v>389</v>
      </c>
      <c r="B9534" s="6">
        <f>IF(ISNUMBER(B2835),MAX(0,INDEX('913:913'!$F$6:$F$1205,B2835)),0)</f>
        <v>0</v>
      </c>
      <c r="C9534" s="10"/>
    </row>
    <row r="9535" spans="1:3">
      <c r="A9535" s="21">
        <v>390</v>
      </c>
      <c r="B9535" s="6">
        <f>IF(ISNUMBER(B2836),MAX(0,INDEX('913:913'!$F$6:$F$1205,B2836)),0)</f>
        <v>0</v>
      </c>
      <c r="C9535" s="10"/>
    </row>
    <row r="9536" spans="1:3">
      <c r="A9536" s="21">
        <v>391</v>
      </c>
      <c r="B9536" s="6">
        <f>IF(ISNUMBER(B2837),MAX(0,INDEX('913:913'!$F$6:$F$1205,B2837)),0)</f>
        <v>0</v>
      </c>
      <c r="C9536" s="10"/>
    </row>
    <row r="9537" spans="1:3">
      <c r="A9537" s="21">
        <v>392</v>
      </c>
      <c r="B9537" s="6">
        <f>IF(ISNUMBER(B2838),MAX(0,INDEX('913:913'!$F$6:$F$1205,B2838)),0)</f>
        <v>0</v>
      </c>
      <c r="C9537" s="10"/>
    </row>
    <row r="9538" spans="1:3">
      <c r="A9538" s="21">
        <v>393</v>
      </c>
      <c r="B9538" s="6">
        <f>IF(ISNUMBER(B2839),MAX(0,INDEX('913:913'!$F$6:$F$1205,B2839)),0)</f>
        <v>0</v>
      </c>
      <c r="C9538" s="10"/>
    </row>
    <row r="9539" spans="1:3">
      <c r="A9539" s="21">
        <v>394</v>
      </c>
      <c r="B9539" s="6">
        <f>IF(ISNUMBER(B2840),MAX(0,INDEX('913:913'!$F$6:$F$1205,B2840)),0)</f>
        <v>0</v>
      </c>
      <c r="C9539" s="10"/>
    </row>
    <row r="9540" spans="1:3">
      <c r="A9540" s="21">
        <v>395</v>
      </c>
      <c r="B9540" s="6">
        <f>IF(ISNUMBER(B2841),MAX(0,INDEX('913:913'!$F$6:$F$1205,B2841)),0)</f>
        <v>0</v>
      </c>
      <c r="C9540" s="10"/>
    </row>
    <row r="9541" spans="1:3">
      <c r="A9541" s="21">
        <v>396</v>
      </c>
      <c r="B9541" s="6">
        <f>IF(ISNUMBER(B2842),MAX(0,INDEX('913:913'!$F$6:$F$1205,B2842)),0)</f>
        <v>0</v>
      </c>
      <c r="C9541" s="10"/>
    </row>
    <row r="9542" spans="1:3">
      <c r="A9542" s="21">
        <v>397</v>
      </c>
      <c r="B9542" s="6">
        <f>IF(ISNUMBER(B2843),MAX(0,INDEX('913:913'!$F$6:$F$1205,B2843)),0)</f>
        <v>0</v>
      </c>
      <c r="C9542" s="10"/>
    </row>
    <row r="9543" spans="1:3">
      <c r="A9543" s="21">
        <v>398</v>
      </c>
      <c r="B9543" s="6">
        <f>IF(ISNUMBER(B2844),MAX(0,INDEX('913:913'!$F$6:$F$1205,B2844)),0)</f>
        <v>0</v>
      </c>
      <c r="C9543" s="10"/>
    </row>
    <row r="9544" spans="1:3">
      <c r="A9544" s="21">
        <v>399</v>
      </c>
      <c r="B9544" s="6">
        <f>IF(ISNUMBER(B2845),MAX(0,INDEX('913:913'!$F$6:$F$1205,B2845)),0)</f>
        <v>0</v>
      </c>
      <c r="C9544" s="10"/>
    </row>
    <row r="9545" spans="1:3">
      <c r="A9545" s="21">
        <v>400</v>
      </c>
      <c r="B9545" s="6">
        <f>IF(ISNUMBER(B2846),MAX(0,INDEX('913:913'!$F$6:$F$1205,B2846)),0)</f>
        <v>0</v>
      </c>
      <c r="C9545" s="10"/>
    </row>
    <row r="9546" spans="1:3">
      <c r="A9546" s="21">
        <v>401</v>
      </c>
      <c r="B9546" s="6">
        <f>IF(ISNUMBER(B2847),MAX(0,INDEX('913:913'!$F$6:$F$1205,B2847)),0)</f>
        <v>0</v>
      </c>
      <c r="C9546" s="10"/>
    </row>
    <row r="9547" spans="1:3">
      <c r="A9547" s="21">
        <v>402</v>
      </c>
      <c r="B9547" s="6">
        <f>IF(ISNUMBER(B2848),MAX(0,INDEX('913:913'!$F$6:$F$1205,B2848)),0)</f>
        <v>0</v>
      </c>
      <c r="C9547" s="10"/>
    </row>
    <row r="9548" spans="1:3">
      <c r="A9548" s="21">
        <v>403</v>
      </c>
      <c r="B9548" s="6">
        <f>IF(ISNUMBER(B2849),MAX(0,INDEX('913:913'!$F$6:$F$1205,B2849)),0)</f>
        <v>0</v>
      </c>
      <c r="C9548" s="10"/>
    </row>
    <row r="9549" spans="1:3">
      <c r="A9549" s="21">
        <v>404</v>
      </c>
      <c r="B9549" s="6">
        <f>IF(ISNUMBER(B2850),MAX(0,INDEX('913:913'!$F$6:$F$1205,B2850)),0)</f>
        <v>0</v>
      </c>
      <c r="C9549" s="10"/>
    </row>
    <row r="9550" spans="1:3">
      <c r="A9550" s="21">
        <v>405</v>
      </c>
      <c r="B9550" s="6">
        <f>IF(ISNUMBER(B2851),MAX(0,INDEX('913:913'!$F$6:$F$1205,B2851)),0)</f>
        <v>0</v>
      </c>
      <c r="C9550" s="10"/>
    </row>
    <row r="9551" spans="1:3">
      <c r="A9551" s="21">
        <v>406</v>
      </c>
      <c r="B9551" s="6">
        <f>IF(ISNUMBER(B2852),MAX(0,INDEX('913:913'!$F$6:$F$1205,B2852)),0)</f>
        <v>0</v>
      </c>
      <c r="C9551" s="10"/>
    </row>
    <row r="9552" spans="1:3">
      <c r="A9552" s="21">
        <v>407</v>
      </c>
      <c r="B9552" s="6">
        <f>IF(ISNUMBER(B2853),MAX(0,INDEX('913:913'!$F$6:$F$1205,B2853)),0)</f>
        <v>0</v>
      </c>
      <c r="C9552" s="10"/>
    </row>
    <row r="9553" spans="1:3">
      <c r="A9553" s="21">
        <v>408</v>
      </c>
      <c r="B9553" s="6">
        <f>IF(ISNUMBER(B2854),MAX(0,INDEX('913:913'!$F$6:$F$1205,B2854)),0)</f>
        <v>0</v>
      </c>
      <c r="C9553" s="10"/>
    </row>
    <row r="9554" spans="1:3">
      <c r="A9554" s="21">
        <v>409</v>
      </c>
      <c r="B9554" s="6">
        <f>IF(ISNUMBER(B2855),MAX(0,INDEX('913:913'!$F$6:$F$1205,B2855)),0)</f>
        <v>0</v>
      </c>
      <c r="C9554" s="10"/>
    </row>
    <row r="9555" spans="1:3">
      <c r="A9555" s="21">
        <v>410</v>
      </c>
      <c r="B9555" s="6">
        <f>IF(ISNUMBER(B2856),MAX(0,INDEX('913:913'!$F$6:$F$1205,B2856)),0)</f>
        <v>0</v>
      </c>
      <c r="C9555" s="10"/>
    </row>
    <row r="9556" spans="1:3">
      <c r="A9556" s="21">
        <v>411</v>
      </c>
      <c r="B9556" s="6">
        <f>IF(ISNUMBER(B2857),MAX(0,INDEX('913:913'!$F$6:$F$1205,B2857)),0)</f>
        <v>0</v>
      </c>
      <c r="C9556" s="10"/>
    </row>
    <row r="9557" spans="1:3">
      <c r="A9557" s="21">
        <v>412</v>
      </c>
      <c r="B9557" s="6">
        <f>IF(ISNUMBER(B2858),MAX(0,INDEX('913:913'!$F$6:$F$1205,B2858)),0)</f>
        <v>0</v>
      </c>
      <c r="C9557" s="10"/>
    </row>
    <row r="9558" spans="1:3">
      <c r="A9558" s="21">
        <v>413</v>
      </c>
      <c r="B9558" s="6">
        <f>IF(ISNUMBER(B2859),MAX(0,INDEX('913:913'!$F$6:$F$1205,B2859)),0)</f>
        <v>0</v>
      </c>
      <c r="C9558" s="10"/>
    </row>
    <row r="9559" spans="1:3">
      <c r="A9559" s="21">
        <v>414</v>
      </c>
      <c r="B9559" s="6">
        <f>IF(ISNUMBER(B2860),MAX(0,INDEX('913:913'!$F$6:$F$1205,B2860)),0)</f>
        <v>0</v>
      </c>
      <c r="C9559" s="10"/>
    </row>
    <row r="9560" spans="1:3">
      <c r="A9560" s="21">
        <v>415</v>
      </c>
      <c r="B9560" s="6">
        <f>IF(ISNUMBER(B2861),MAX(0,INDEX('913:913'!$F$6:$F$1205,B2861)),0)</f>
        <v>0</v>
      </c>
      <c r="C9560" s="10"/>
    </row>
    <row r="9561" spans="1:3">
      <c r="A9561" s="21">
        <v>416</v>
      </c>
      <c r="B9561" s="6">
        <f>IF(ISNUMBER(B2862),MAX(0,INDEX('913:913'!$F$6:$F$1205,B2862)),0)</f>
        <v>0</v>
      </c>
      <c r="C9561" s="10"/>
    </row>
    <row r="9562" spans="1:3">
      <c r="A9562" s="21">
        <v>417</v>
      </c>
      <c r="B9562" s="6">
        <f>IF(ISNUMBER(B2863),MAX(0,INDEX('913:913'!$F$6:$F$1205,B2863)),0)</f>
        <v>0</v>
      </c>
      <c r="C9562" s="10"/>
    </row>
    <row r="9563" spans="1:3">
      <c r="A9563" s="21">
        <v>418</v>
      </c>
      <c r="B9563" s="6">
        <f>IF(ISNUMBER(B2864),MAX(0,INDEX('913:913'!$F$6:$F$1205,B2864)),0)</f>
        <v>0</v>
      </c>
      <c r="C9563" s="10"/>
    </row>
    <row r="9564" spans="1:3">
      <c r="A9564" s="21">
        <v>419</v>
      </c>
      <c r="B9564" s="6">
        <f>IF(ISNUMBER(B2865),MAX(0,INDEX('913:913'!$F$6:$F$1205,B2865)),0)</f>
        <v>0</v>
      </c>
      <c r="C9564" s="10"/>
    </row>
    <row r="9565" spans="1:3">
      <c r="A9565" s="21">
        <v>420</v>
      </c>
      <c r="B9565" s="6">
        <f>IF(ISNUMBER(B2866),MAX(0,INDEX('913:913'!$F$6:$F$1205,B2866)),0)</f>
        <v>0</v>
      </c>
      <c r="C9565" s="10"/>
    </row>
    <row r="9566" spans="1:3">
      <c r="A9566" s="21">
        <v>421</v>
      </c>
      <c r="B9566" s="6">
        <f>IF(ISNUMBER(B2867),MAX(0,INDEX('913:913'!$F$6:$F$1205,B2867)),0)</f>
        <v>0</v>
      </c>
      <c r="C9566" s="10"/>
    </row>
    <row r="9567" spans="1:3">
      <c r="A9567" s="21">
        <v>422</v>
      </c>
      <c r="B9567" s="6">
        <f>IF(ISNUMBER(B2868),MAX(0,INDEX('913:913'!$F$6:$F$1205,B2868)),0)</f>
        <v>0</v>
      </c>
      <c r="C9567" s="10"/>
    </row>
    <row r="9568" spans="1:3">
      <c r="A9568" s="21">
        <v>423</v>
      </c>
      <c r="B9568" s="6">
        <f>IF(ISNUMBER(B2869),MAX(0,INDEX('913:913'!$F$6:$F$1205,B2869)),0)</f>
        <v>0</v>
      </c>
      <c r="C9568" s="10"/>
    </row>
    <row r="9569" spans="1:3">
      <c r="A9569" s="21">
        <v>424</v>
      </c>
      <c r="B9569" s="6">
        <f>IF(ISNUMBER(B2870),MAX(0,INDEX('913:913'!$F$6:$F$1205,B2870)),0)</f>
        <v>0</v>
      </c>
      <c r="C9569" s="10"/>
    </row>
    <row r="9570" spans="1:3">
      <c r="A9570" s="21">
        <v>425</v>
      </c>
      <c r="B9570" s="6">
        <f>IF(ISNUMBER(B2871),MAX(0,INDEX('913:913'!$F$6:$F$1205,B2871)),0)</f>
        <v>0</v>
      </c>
      <c r="C9570" s="10"/>
    </row>
    <row r="9571" spans="1:3">
      <c r="A9571" s="21">
        <v>426</v>
      </c>
      <c r="B9571" s="6">
        <f>IF(ISNUMBER(B2872),MAX(0,INDEX('913:913'!$F$6:$F$1205,B2872)),0)</f>
        <v>0</v>
      </c>
      <c r="C9571" s="10"/>
    </row>
    <row r="9572" spans="1:3">
      <c r="A9572" s="21">
        <v>427</v>
      </c>
      <c r="B9572" s="6">
        <f>IF(ISNUMBER(B2873),MAX(0,INDEX('913:913'!$F$6:$F$1205,B2873)),0)</f>
        <v>0</v>
      </c>
      <c r="C9572" s="10"/>
    </row>
    <row r="9573" spans="1:3">
      <c r="A9573" s="21">
        <v>428</v>
      </c>
      <c r="B9573" s="6">
        <f>IF(ISNUMBER(B2874),MAX(0,INDEX('913:913'!$F$6:$F$1205,B2874)),0)</f>
        <v>0</v>
      </c>
      <c r="C9573" s="10"/>
    </row>
    <row r="9574" spans="1:3">
      <c r="A9574" s="21">
        <v>429</v>
      </c>
      <c r="B9574" s="6">
        <f>IF(ISNUMBER(B2875),MAX(0,INDEX('913:913'!$F$6:$F$1205,B2875)),0)</f>
        <v>0</v>
      </c>
      <c r="C9574" s="10"/>
    </row>
    <row r="9575" spans="1:3">
      <c r="A9575" s="21">
        <v>430</v>
      </c>
      <c r="B9575" s="6">
        <f>IF(ISNUMBER(B2876),MAX(0,INDEX('913:913'!$F$6:$F$1205,B2876)),0)</f>
        <v>0</v>
      </c>
      <c r="C9575" s="10"/>
    </row>
    <row r="9576" spans="1:3">
      <c r="A9576" s="21">
        <v>431</v>
      </c>
      <c r="B9576" s="6">
        <f>IF(ISNUMBER(B2877),MAX(0,INDEX('913:913'!$F$6:$F$1205,B2877)),0)</f>
        <v>0</v>
      </c>
      <c r="C9576" s="10"/>
    </row>
    <row r="9577" spans="1:3">
      <c r="A9577" s="21">
        <v>432</v>
      </c>
      <c r="B9577" s="6">
        <f>IF(ISNUMBER(B2878),MAX(0,INDEX('913:913'!$F$6:$F$1205,B2878)),0)</f>
        <v>0</v>
      </c>
      <c r="C9577" s="10"/>
    </row>
    <row r="9578" spans="1:3">
      <c r="A9578" s="21">
        <v>433</v>
      </c>
      <c r="B9578" s="6">
        <f>IF(ISNUMBER(B2879),MAX(0,INDEX('913:913'!$F$6:$F$1205,B2879)),0)</f>
        <v>0</v>
      </c>
      <c r="C9578" s="10"/>
    </row>
    <row r="9579" spans="1:3">
      <c r="A9579" s="21">
        <v>434</v>
      </c>
      <c r="B9579" s="6">
        <f>IF(ISNUMBER(B2880),MAX(0,INDEX('913:913'!$F$6:$F$1205,B2880)),0)</f>
        <v>0</v>
      </c>
      <c r="C9579" s="10"/>
    </row>
    <row r="9580" spans="1:3">
      <c r="A9580" s="21">
        <v>435</v>
      </c>
      <c r="B9580" s="6">
        <f>IF(ISNUMBER(B2881),MAX(0,INDEX('913:913'!$F$6:$F$1205,B2881)),0)</f>
        <v>0</v>
      </c>
      <c r="C9580" s="10"/>
    </row>
    <row r="9581" spans="1:3">
      <c r="A9581" s="21">
        <v>436</v>
      </c>
      <c r="B9581" s="6">
        <f>IF(ISNUMBER(B2882),MAX(0,INDEX('913:913'!$F$6:$F$1205,B2882)),0)</f>
        <v>0</v>
      </c>
      <c r="C9581" s="10"/>
    </row>
    <row r="9582" spans="1:3">
      <c r="A9582" s="21">
        <v>437</v>
      </c>
      <c r="B9582" s="6">
        <f>IF(ISNUMBER(B2883),MAX(0,INDEX('913:913'!$F$6:$F$1205,B2883)),0)</f>
        <v>0</v>
      </c>
      <c r="C9582" s="10"/>
    </row>
    <row r="9583" spans="1:3">
      <c r="A9583" s="21">
        <v>438</v>
      </c>
      <c r="B9583" s="6">
        <f>IF(ISNUMBER(B2884),MAX(0,INDEX('913:913'!$F$6:$F$1205,B2884)),0)</f>
        <v>0</v>
      </c>
      <c r="C9583" s="10"/>
    </row>
    <row r="9584" spans="1:3">
      <c r="A9584" s="21">
        <v>439</v>
      </c>
      <c r="B9584" s="6">
        <f>IF(ISNUMBER(B2885),MAX(0,INDEX('913:913'!$F$6:$F$1205,B2885)),0)</f>
        <v>0</v>
      </c>
      <c r="C9584" s="10"/>
    </row>
    <row r="9585" spans="1:3">
      <c r="A9585" s="21">
        <v>440</v>
      </c>
      <c r="B9585" s="6">
        <f>IF(ISNUMBER(B2886),MAX(0,INDEX('913:913'!$F$6:$F$1205,B2886)),0)</f>
        <v>0</v>
      </c>
      <c r="C9585" s="10"/>
    </row>
    <row r="9586" spans="1:3">
      <c r="A9586" s="21">
        <v>441</v>
      </c>
      <c r="B9586" s="6">
        <f>IF(ISNUMBER(B2887),MAX(0,INDEX('913:913'!$F$6:$F$1205,B2887)),0)</f>
        <v>0</v>
      </c>
      <c r="C9586" s="10"/>
    </row>
    <row r="9587" spans="1:3">
      <c r="A9587" s="21">
        <v>442</v>
      </c>
      <c r="B9587" s="6">
        <f>IF(ISNUMBER(B2888),MAX(0,INDEX('913:913'!$F$6:$F$1205,B2888)),0)</f>
        <v>0</v>
      </c>
      <c r="C9587" s="10"/>
    </row>
    <row r="9588" spans="1:3">
      <c r="A9588" s="21">
        <v>443</v>
      </c>
      <c r="B9588" s="6">
        <f>IF(ISNUMBER(B2889),MAX(0,INDEX('913:913'!$F$6:$F$1205,B2889)),0)</f>
        <v>0</v>
      </c>
      <c r="C9588" s="10"/>
    </row>
    <row r="9589" spans="1:3">
      <c r="A9589" s="21">
        <v>444</v>
      </c>
      <c r="B9589" s="6">
        <f>IF(ISNUMBER(B2890),MAX(0,INDEX('913:913'!$F$6:$F$1205,B2890)),0)</f>
        <v>0</v>
      </c>
      <c r="C9589" s="10"/>
    </row>
    <row r="9590" spans="1:3">
      <c r="A9590" s="21">
        <v>445</v>
      </c>
      <c r="B9590" s="6">
        <f>IF(ISNUMBER(B2891),MAX(0,INDEX('913:913'!$F$6:$F$1205,B2891)),0)</f>
        <v>0</v>
      </c>
      <c r="C9590" s="10"/>
    </row>
    <row r="9591" spans="1:3">
      <c r="A9591" s="21">
        <v>446</v>
      </c>
      <c r="B9591" s="6">
        <f>IF(ISNUMBER(B2892),MAX(0,INDEX('913:913'!$F$6:$F$1205,B2892)),0)</f>
        <v>0</v>
      </c>
      <c r="C9591" s="10"/>
    </row>
    <row r="9592" spans="1:3">
      <c r="A9592" s="21">
        <v>447</v>
      </c>
      <c r="B9592" s="6">
        <f>IF(ISNUMBER(B2893),MAX(0,INDEX('913:913'!$F$6:$F$1205,B2893)),0)</f>
        <v>0</v>
      </c>
      <c r="C9592" s="10"/>
    </row>
    <row r="9593" spans="1:3">
      <c r="A9593" s="21">
        <v>448</v>
      </c>
      <c r="B9593" s="6">
        <f>IF(ISNUMBER(B2894),MAX(0,INDEX('913:913'!$F$6:$F$1205,B2894)),0)</f>
        <v>0</v>
      </c>
      <c r="C9593" s="10"/>
    </row>
    <row r="9594" spans="1:3">
      <c r="A9594" s="21">
        <v>449</v>
      </c>
      <c r="B9594" s="6">
        <f>IF(ISNUMBER(B2895),MAX(0,INDEX('913:913'!$F$6:$F$1205,B2895)),0)</f>
        <v>0</v>
      </c>
      <c r="C9594" s="10"/>
    </row>
    <row r="9595" spans="1:3">
      <c r="A9595" s="21">
        <v>450</v>
      </c>
      <c r="B9595" s="6">
        <f>IF(ISNUMBER(B2896),MAX(0,INDEX('913:913'!$F$6:$F$1205,B2896)),0)</f>
        <v>0</v>
      </c>
      <c r="C9595" s="10"/>
    </row>
    <row r="9596" spans="1:3">
      <c r="A9596" s="21">
        <v>451</v>
      </c>
      <c r="B9596" s="6">
        <f>IF(ISNUMBER(B2897),MAX(0,INDEX('913:913'!$F$6:$F$1205,B2897)),0)</f>
        <v>0</v>
      </c>
      <c r="C9596" s="10"/>
    </row>
    <row r="9597" spans="1:3">
      <c r="A9597" s="21">
        <v>452</v>
      </c>
      <c r="B9597" s="6">
        <f>IF(ISNUMBER(B2898),MAX(0,INDEX('913:913'!$F$6:$F$1205,B2898)),0)</f>
        <v>0</v>
      </c>
      <c r="C9597" s="10"/>
    </row>
    <row r="9598" spans="1:3">
      <c r="A9598" s="21">
        <v>453</v>
      </c>
      <c r="B9598" s="6">
        <f>IF(ISNUMBER(B2899),MAX(0,INDEX('913:913'!$F$6:$F$1205,B2899)),0)</f>
        <v>0</v>
      </c>
      <c r="C9598" s="10"/>
    </row>
    <row r="9599" spans="1:3">
      <c r="A9599" s="21">
        <v>454</v>
      </c>
      <c r="B9599" s="6">
        <f>IF(ISNUMBER(B2900),MAX(0,INDEX('913:913'!$F$6:$F$1205,B2900)),0)</f>
        <v>0</v>
      </c>
      <c r="C9599" s="10"/>
    </row>
    <row r="9600" spans="1:3">
      <c r="A9600" s="21">
        <v>455</v>
      </c>
      <c r="B9600" s="6">
        <f>IF(ISNUMBER(B2901),MAX(0,INDEX('913:913'!$F$6:$F$1205,B2901)),0)</f>
        <v>0</v>
      </c>
      <c r="C9600" s="10"/>
    </row>
    <row r="9601" spans="1:3">
      <c r="A9601" s="21">
        <v>456</v>
      </c>
      <c r="B9601" s="6">
        <f>IF(ISNUMBER(B2902),MAX(0,INDEX('913:913'!$F$6:$F$1205,B2902)),0)</f>
        <v>0</v>
      </c>
      <c r="C9601" s="10"/>
    </row>
    <row r="9602" spans="1:3">
      <c r="A9602" s="21">
        <v>457</v>
      </c>
      <c r="B9602" s="6">
        <f>IF(ISNUMBER(B2903),MAX(0,INDEX('913:913'!$F$6:$F$1205,B2903)),0)</f>
        <v>0</v>
      </c>
      <c r="C9602" s="10"/>
    </row>
    <row r="9603" spans="1:3">
      <c r="A9603" s="21">
        <v>458</v>
      </c>
      <c r="B9603" s="6">
        <f>IF(ISNUMBER(B2904),MAX(0,INDEX('913:913'!$F$6:$F$1205,B2904)),0)</f>
        <v>0</v>
      </c>
      <c r="C9603" s="10"/>
    </row>
    <row r="9604" spans="1:3">
      <c r="A9604" s="21">
        <v>459</v>
      </c>
      <c r="B9604" s="6">
        <f>IF(ISNUMBER(B2905),MAX(0,INDEX('913:913'!$F$6:$F$1205,B2905)),0)</f>
        <v>0</v>
      </c>
      <c r="C9604" s="10"/>
    </row>
    <row r="9605" spans="1:3">
      <c r="A9605" s="21">
        <v>460</v>
      </c>
      <c r="B9605" s="6">
        <f>IF(ISNUMBER(B2906),MAX(0,INDEX('913:913'!$F$6:$F$1205,B2906)),0)</f>
        <v>0</v>
      </c>
      <c r="C9605" s="10"/>
    </row>
    <row r="9606" spans="1:3">
      <c r="A9606" s="21">
        <v>461</v>
      </c>
      <c r="B9606" s="6">
        <f>IF(ISNUMBER(B2907),MAX(0,INDEX('913:913'!$F$6:$F$1205,B2907)),0)</f>
        <v>0</v>
      </c>
      <c r="C9606" s="10"/>
    </row>
    <row r="9607" spans="1:3">
      <c r="A9607" s="21">
        <v>462</v>
      </c>
      <c r="B9607" s="6">
        <f>IF(ISNUMBER(B2908),MAX(0,INDEX('913:913'!$F$6:$F$1205,B2908)),0)</f>
        <v>0</v>
      </c>
      <c r="C9607" s="10"/>
    </row>
    <row r="9608" spans="1:3">
      <c r="A9608" s="21">
        <v>463</v>
      </c>
      <c r="B9608" s="6">
        <f>IF(ISNUMBER(B2909),MAX(0,INDEX('913:913'!$F$6:$F$1205,B2909)),0)</f>
        <v>0</v>
      </c>
      <c r="C9608" s="10"/>
    </row>
    <row r="9609" spans="1:3">
      <c r="A9609" s="21">
        <v>464</v>
      </c>
      <c r="B9609" s="6">
        <f>IF(ISNUMBER(B2910),MAX(0,INDEX('913:913'!$F$6:$F$1205,B2910)),0)</f>
        <v>0</v>
      </c>
      <c r="C9609" s="10"/>
    </row>
    <row r="9610" spans="1:3">
      <c r="A9610" s="21">
        <v>465</v>
      </c>
      <c r="B9610" s="6">
        <f>IF(ISNUMBER(B2911),MAX(0,INDEX('913:913'!$F$6:$F$1205,B2911)),0)</f>
        <v>0</v>
      </c>
      <c r="C9610" s="10"/>
    </row>
    <row r="9611" spans="1:3">
      <c r="A9611" s="21">
        <v>466</v>
      </c>
      <c r="B9611" s="6">
        <f>IF(ISNUMBER(B2912),MAX(0,INDEX('913:913'!$F$6:$F$1205,B2912)),0)</f>
        <v>0</v>
      </c>
      <c r="C9611" s="10"/>
    </row>
    <row r="9612" spans="1:3">
      <c r="A9612" s="21">
        <v>467</v>
      </c>
      <c r="B9612" s="6">
        <f>IF(ISNUMBER(B2913),MAX(0,INDEX('913:913'!$F$6:$F$1205,B2913)),0)</f>
        <v>0</v>
      </c>
      <c r="C9612" s="10"/>
    </row>
    <row r="9613" spans="1:3">
      <c r="A9613" s="21">
        <v>468</v>
      </c>
      <c r="B9613" s="6">
        <f>IF(ISNUMBER(B2914),MAX(0,INDEX('913:913'!$F$6:$F$1205,B2914)),0)</f>
        <v>0</v>
      </c>
      <c r="C9613" s="10"/>
    </row>
    <row r="9614" spans="1:3">
      <c r="A9614" s="21">
        <v>469</v>
      </c>
      <c r="B9614" s="6">
        <f>IF(ISNUMBER(B2915),MAX(0,INDEX('913:913'!$F$6:$F$1205,B2915)),0)</f>
        <v>0</v>
      </c>
      <c r="C9614" s="10"/>
    </row>
    <row r="9615" spans="1:3">
      <c r="A9615" s="21">
        <v>470</v>
      </c>
      <c r="B9615" s="6">
        <f>IF(ISNUMBER(B2916),MAX(0,INDEX('913:913'!$F$6:$F$1205,B2916)),0)</f>
        <v>0</v>
      </c>
      <c r="C9615" s="10"/>
    </row>
    <row r="9616" spans="1:3">
      <c r="A9616" s="21">
        <v>471</v>
      </c>
      <c r="B9616" s="6">
        <f>IF(ISNUMBER(B2917),MAX(0,INDEX('913:913'!$F$6:$F$1205,B2917)),0)</f>
        <v>0</v>
      </c>
      <c r="C9616" s="10"/>
    </row>
    <row r="9617" spans="1:3">
      <c r="A9617" s="21">
        <v>472</v>
      </c>
      <c r="B9617" s="6">
        <f>IF(ISNUMBER(B2918),MAX(0,INDEX('913:913'!$F$6:$F$1205,B2918)),0)</f>
        <v>0</v>
      </c>
      <c r="C9617" s="10"/>
    </row>
    <row r="9618" spans="1:3">
      <c r="A9618" s="21">
        <v>473</v>
      </c>
      <c r="B9618" s="6">
        <f>IF(ISNUMBER(B2919),MAX(0,INDEX('913:913'!$F$6:$F$1205,B2919)),0)</f>
        <v>0</v>
      </c>
      <c r="C9618" s="10"/>
    </row>
    <row r="9619" spans="1:3">
      <c r="A9619" s="21">
        <v>474</v>
      </c>
      <c r="B9619" s="6">
        <f>IF(ISNUMBER(B2920),MAX(0,INDEX('913:913'!$F$6:$F$1205,B2920)),0)</f>
        <v>0</v>
      </c>
      <c r="C9619" s="10"/>
    </row>
    <row r="9620" spans="1:3">
      <c r="A9620" s="21">
        <v>475</v>
      </c>
      <c r="B9620" s="6">
        <f>IF(ISNUMBER(B2921),MAX(0,INDEX('913:913'!$F$6:$F$1205,B2921)),0)</f>
        <v>0</v>
      </c>
      <c r="C9620" s="10"/>
    </row>
    <row r="9621" spans="1:3">
      <c r="A9621" s="21">
        <v>476</v>
      </c>
      <c r="B9621" s="6">
        <f>IF(ISNUMBER(B2922),MAX(0,INDEX('913:913'!$F$6:$F$1205,B2922)),0)</f>
        <v>0</v>
      </c>
      <c r="C9621" s="10"/>
    </row>
    <row r="9622" spans="1:3">
      <c r="A9622" s="21">
        <v>477</v>
      </c>
      <c r="B9622" s="6">
        <f>IF(ISNUMBER(B2923),MAX(0,INDEX('913:913'!$F$6:$F$1205,B2923)),0)</f>
        <v>0</v>
      </c>
      <c r="C9622" s="10"/>
    </row>
    <row r="9623" spans="1:3">
      <c r="A9623" s="21">
        <v>478</v>
      </c>
      <c r="B9623" s="6">
        <f>IF(ISNUMBER(B2924),MAX(0,INDEX('913:913'!$F$6:$F$1205,B2924)),0)</f>
        <v>0</v>
      </c>
      <c r="C9623" s="10"/>
    </row>
    <row r="9624" spans="1:3">
      <c r="A9624" s="21">
        <v>479</v>
      </c>
      <c r="B9624" s="6">
        <f>IF(ISNUMBER(B2925),MAX(0,INDEX('913:913'!$F$6:$F$1205,B2925)),0)</f>
        <v>0</v>
      </c>
      <c r="C9624" s="10"/>
    </row>
    <row r="9625" spans="1:3">
      <c r="A9625" s="21">
        <v>480</v>
      </c>
      <c r="B9625" s="6">
        <f>IF(ISNUMBER(B2926),MAX(0,INDEX('913:913'!$F$6:$F$1205,B2926)),0)</f>
        <v>0</v>
      </c>
      <c r="C9625" s="10"/>
    </row>
    <row r="9626" spans="1:3">
      <c r="A9626" s="21">
        <v>481</v>
      </c>
      <c r="B9626" s="6">
        <f>IF(ISNUMBER(B2927),MAX(0,INDEX('913:913'!$F$6:$F$1205,B2927)),0)</f>
        <v>0</v>
      </c>
      <c r="C9626" s="10"/>
    </row>
    <row r="9627" spans="1:3">
      <c r="A9627" s="21">
        <v>482</v>
      </c>
      <c r="B9627" s="6">
        <f>IF(ISNUMBER(B2928),MAX(0,INDEX('913:913'!$F$6:$F$1205,B2928)),0)</f>
        <v>0</v>
      </c>
      <c r="C9627" s="10"/>
    </row>
    <row r="9628" spans="1:3">
      <c r="A9628" s="21">
        <v>483</v>
      </c>
      <c r="B9628" s="6">
        <f>IF(ISNUMBER(B2929),MAX(0,INDEX('913:913'!$F$6:$F$1205,B2929)),0)</f>
        <v>0</v>
      </c>
      <c r="C9628" s="10"/>
    </row>
    <row r="9629" spans="1:3">
      <c r="A9629" s="21">
        <v>484</v>
      </c>
      <c r="B9629" s="6">
        <f>IF(ISNUMBER(B2930),MAX(0,INDEX('913:913'!$F$6:$F$1205,B2930)),0)</f>
        <v>0</v>
      </c>
      <c r="C9629" s="10"/>
    </row>
    <row r="9630" spans="1:3">
      <c r="A9630" s="21">
        <v>485</v>
      </c>
      <c r="B9630" s="6">
        <f>IF(ISNUMBER(B2931),MAX(0,INDEX('913:913'!$F$6:$F$1205,B2931)),0)</f>
        <v>0</v>
      </c>
      <c r="C9630" s="10"/>
    </row>
    <row r="9631" spans="1:3">
      <c r="A9631" s="21">
        <v>486</v>
      </c>
      <c r="B9631" s="6">
        <f>IF(ISNUMBER(B2932),MAX(0,INDEX('913:913'!$F$6:$F$1205,B2932)),0)</f>
        <v>0</v>
      </c>
      <c r="C9631" s="10"/>
    </row>
    <row r="9632" spans="1:3">
      <c r="A9632" s="21">
        <v>487</v>
      </c>
      <c r="B9632" s="6">
        <f>IF(ISNUMBER(B2933),MAX(0,INDEX('913:913'!$F$6:$F$1205,B2933)),0)</f>
        <v>0</v>
      </c>
      <c r="C9632" s="10"/>
    </row>
    <row r="9633" spans="1:3">
      <c r="A9633" s="21">
        <v>488</v>
      </c>
      <c r="B9633" s="6">
        <f>IF(ISNUMBER(B2934),MAX(0,INDEX('913:913'!$F$6:$F$1205,B2934)),0)</f>
        <v>0</v>
      </c>
      <c r="C9633" s="10"/>
    </row>
    <row r="9634" spans="1:3">
      <c r="A9634" s="21">
        <v>489</v>
      </c>
      <c r="B9634" s="6">
        <f>IF(ISNUMBER(B2935),MAX(0,INDEX('913:913'!$F$6:$F$1205,B2935)),0)</f>
        <v>0</v>
      </c>
      <c r="C9634" s="10"/>
    </row>
    <row r="9635" spans="1:3">
      <c r="A9635" s="21">
        <v>490</v>
      </c>
      <c r="B9635" s="6">
        <f>IF(ISNUMBER(B2936),MAX(0,INDEX('913:913'!$F$6:$F$1205,B2936)),0)</f>
        <v>0</v>
      </c>
      <c r="C9635" s="10"/>
    </row>
    <row r="9636" spans="1:3">
      <c r="A9636" s="21">
        <v>491</v>
      </c>
      <c r="B9636" s="6">
        <f>IF(ISNUMBER(B2937),MAX(0,INDEX('913:913'!$F$6:$F$1205,B2937)),0)</f>
        <v>0</v>
      </c>
      <c r="C9636" s="10"/>
    </row>
    <row r="9637" spans="1:3">
      <c r="A9637" s="21">
        <v>492</v>
      </c>
      <c r="B9637" s="6">
        <f>IF(ISNUMBER(B2938),MAX(0,INDEX('913:913'!$F$6:$F$1205,B2938)),0)</f>
        <v>0</v>
      </c>
      <c r="C9637" s="10"/>
    </row>
    <row r="9638" spans="1:3">
      <c r="A9638" s="21">
        <v>493</v>
      </c>
      <c r="B9638" s="6">
        <f>IF(ISNUMBER(B2939),MAX(0,INDEX('913:913'!$F$6:$F$1205,B2939)),0)</f>
        <v>0</v>
      </c>
      <c r="C9638" s="10"/>
    </row>
    <row r="9639" spans="1:3">
      <c r="A9639" s="21">
        <v>494</v>
      </c>
      <c r="B9639" s="6">
        <f>IF(ISNUMBER(B2940),MAX(0,INDEX('913:913'!$F$6:$F$1205,B2940)),0)</f>
        <v>0</v>
      </c>
      <c r="C9639" s="10"/>
    </row>
    <row r="9640" spans="1:3">
      <c r="A9640" s="21">
        <v>495</v>
      </c>
      <c r="B9640" s="6">
        <f>IF(ISNUMBER(B2941),MAX(0,INDEX('913:913'!$F$6:$F$1205,B2941)),0)</f>
        <v>0</v>
      </c>
      <c r="C9640" s="10"/>
    </row>
    <row r="9641" spans="1:3">
      <c r="A9641" s="21">
        <v>496</v>
      </c>
      <c r="B9641" s="6">
        <f>IF(ISNUMBER(B2942),MAX(0,INDEX('913:913'!$F$6:$F$1205,B2942)),0)</f>
        <v>0</v>
      </c>
      <c r="C9641" s="10"/>
    </row>
    <row r="9642" spans="1:3">
      <c r="A9642" s="21">
        <v>497</v>
      </c>
      <c r="B9642" s="6">
        <f>IF(ISNUMBER(B2943),MAX(0,INDEX('913:913'!$F$6:$F$1205,B2943)),0)</f>
        <v>0</v>
      </c>
      <c r="C9642" s="10"/>
    </row>
    <row r="9643" spans="1:3">
      <c r="A9643" s="21">
        <v>498</v>
      </c>
      <c r="B9643" s="6">
        <f>IF(ISNUMBER(B2944),MAX(0,INDEX('913:913'!$F$6:$F$1205,B2944)),0)</f>
        <v>0</v>
      </c>
      <c r="C9643" s="10"/>
    </row>
    <row r="9644" spans="1:3">
      <c r="A9644" s="21">
        <v>499</v>
      </c>
      <c r="B9644" s="6">
        <f>IF(ISNUMBER(B2945),MAX(0,INDEX('913:913'!$F$6:$F$1205,B2945)),0)</f>
        <v>0</v>
      </c>
      <c r="C9644" s="10"/>
    </row>
    <row r="9645" spans="1:3">
      <c r="A9645" s="21">
        <v>500</v>
      </c>
      <c r="B9645" s="6">
        <f>IF(ISNUMBER(B2946),MAX(0,INDEX('913:913'!$F$6:$F$1205,B2946)),0)</f>
        <v>0</v>
      </c>
      <c r="C9645" s="10"/>
    </row>
    <row r="9646" spans="1:3">
      <c r="A9646" s="21">
        <v>501</v>
      </c>
      <c r="B9646" s="6">
        <f>IF(ISNUMBER(B2947),MAX(0,INDEX('913:913'!$F$6:$F$1205,B2947)),0)</f>
        <v>0</v>
      </c>
      <c r="C9646" s="10"/>
    </row>
    <row r="9647" spans="1:3">
      <c r="A9647" s="21">
        <v>502</v>
      </c>
      <c r="B9647" s="6">
        <f>IF(ISNUMBER(B2948),MAX(0,INDEX('913:913'!$F$6:$F$1205,B2948)),0)</f>
        <v>0</v>
      </c>
      <c r="C9647" s="10"/>
    </row>
    <row r="9648" spans="1:3">
      <c r="A9648" s="21">
        <v>503</v>
      </c>
      <c r="B9648" s="6">
        <f>IF(ISNUMBER(B2949),MAX(0,INDEX('913:913'!$F$6:$F$1205,B2949)),0)</f>
        <v>0</v>
      </c>
      <c r="C9648" s="10"/>
    </row>
    <row r="9649" spans="1:3">
      <c r="A9649" s="21">
        <v>504</v>
      </c>
      <c r="B9649" s="6">
        <f>IF(ISNUMBER(B2950),MAX(0,INDEX('913:913'!$F$6:$F$1205,B2950)),0)</f>
        <v>0</v>
      </c>
      <c r="C9649" s="10"/>
    </row>
    <row r="9650" spans="1:3">
      <c r="A9650" s="21">
        <v>505</v>
      </c>
      <c r="B9650" s="6">
        <f>IF(ISNUMBER(B2951),MAX(0,INDEX('913:913'!$F$6:$F$1205,B2951)),0)</f>
        <v>0</v>
      </c>
      <c r="C9650" s="10"/>
    </row>
    <row r="9651" spans="1:3">
      <c r="A9651" s="21">
        <v>506</v>
      </c>
      <c r="B9651" s="6">
        <f>IF(ISNUMBER(B2952),MAX(0,INDEX('913:913'!$F$6:$F$1205,B2952)),0)</f>
        <v>0</v>
      </c>
      <c r="C9651" s="10"/>
    </row>
    <row r="9652" spans="1:3">
      <c r="A9652" s="21">
        <v>507</v>
      </c>
      <c r="B9652" s="6">
        <f>IF(ISNUMBER(B2953),MAX(0,INDEX('913:913'!$F$6:$F$1205,B2953)),0)</f>
        <v>0</v>
      </c>
      <c r="C9652" s="10"/>
    </row>
    <row r="9653" spans="1:3">
      <c r="A9653" s="21">
        <v>508</v>
      </c>
      <c r="B9653" s="6">
        <f>IF(ISNUMBER(B2954),MAX(0,INDEX('913:913'!$F$6:$F$1205,B2954)),0)</f>
        <v>0</v>
      </c>
      <c r="C9653" s="10"/>
    </row>
    <row r="9654" spans="1:3">
      <c r="A9654" s="21">
        <v>509</v>
      </c>
      <c r="B9654" s="6">
        <f>IF(ISNUMBER(B2955),MAX(0,INDEX('913:913'!$F$6:$F$1205,B2955)),0)</f>
        <v>0</v>
      </c>
      <c r="C9654" s="10"/>
    </row>
    <row r="9655" spans="1:3">
      <c r="A9655" s="21">
        <v>510</v>
      </c>
      <c r="B9655" s="6">
        <f>IF(ISNUMBER(B2956),MAX(0,INDEX('913:913'!$F$6:$F$1205,B2956)),0)</f>
        <v>0</v>
      </c>
      <c r="C9655" s="10"/>
    </row>
    <row r="9656" spans="1:3">
      <c r="A9656" s="21">
        <v>511</v>
      </c>
      <c r="B9656" s="6">
        <f>IF(ISNUMBER(B2957),MAX(0,INDEX('913:913'!$F$6:$F$1205,B2957)),0)</f>
        <v>0</v>
      </c>
      <c r="C9656" s="10"/>
    </row>
    <row r="9657" spans="1:3">
      <c r="A9657" s="21">
        <v>512</v>
      </c>
      <c r="B9657" s="6">
        <f>IF(ISNUMBER(B2958),MAX(0,INDEX('913:913'!$F$6:$F$1205,B2958)),0)</f>
        <v>0</v>
      </c>
      <c r="C9657" s="10"/>
    </row>
    <row r="9658" spans="1:3">
      <c r="A9658" s="21">
        <v>513</v>
      </c>
      <c r="B9658" s="6">
        <f>IF(ISNUMBER(B2959),MAX(0,INDEX('913:913'!$F$6:$F$1205,B2959)),0)</f>
        <v>0</v>
      </c>
      <c r="C9658" s="10"/>
    </row>
    <row r="9659" spans="1:3">
      <c r="A9659" s="21">
        <v>514</v>
      </c>
      <c r="B9659" s="6">
        <f>IF(ISNUMBER(B2960),MAX(0,INDEX('913:913'!$F$6:$F$1205,B2960)),0)</f>
        <v>0</v>
      </c>
      <c r="C9659" s="10"/>
    </row>
    <row r="9660" spans="1:3">
      <c r="A9660" s="21">
        <v>515</v>
      </c>
      <c r="B9660" s="6">
        <f>IF(ISNUMBER(B2961),MAX(0,INDEX('913:913'!$F$6:$F$1205,B2961)),0)</f>
        <v>0</v>
      </c>
      <c r="C9660" s="10"/>
    </row>
    <row r="9661" spans="1:3">
      <c r="A9661" s="21">
        <v>516</v>
      </c>
      <c r="B9661" s="6">
        <f>IF(ISNUMBER(B2962),MAX(0,INDEX('913:913'!$F$6:$F$1205,B2962)),0)</f>
        <v>0</v>
      </c>
      <c r="C9661" s="10"/>
    </row>
    <row r="9662" spans="1:3">
      <c r="A9662" s="21">
        <v>517</v>
      </c>
      <c r="B9662" s="6">
        <f>IF(ISNUMBER(B2963),MAX(0,INDEX('913:913'!$F$6:$F$1205,B2963)),0)</f>
        <v>0</v>
      </c>
      <c r="C9662" s="10"/>
    </row>
    <row r="9663" spans="1:3">
      <c r="A9663" s="21">
        <v>518</v>
      </c>
      <c r="B9663" s="6">
        <f>IF(ISNUMBER(B2964),MAX(0,INDEX('913:913'!$F$6:$F$1205,B2964)),0)</f>
        <v>0</v>
      </c>
      <c r="C9663" s="10"/>
    </row>
    <row r="9664" spans="1:3">
      <c r="A9664" s="21">
        <v>519</v>
      </c>
      <c r="B9664" s="6">
        <f>IF(ISNUMBER(B2965),MAX(0,INDEX('913:913'!$F$6:$F$1205,B2965)),0)</f>
        <v>0</v>
      </c>
      <c r="C9664" s="10"/>
    </row>
    <row r="9665" spans="1:3">
      <c r="A9665" s="21">
        <v>520</v>
      </c>
      <c r="B9665" s="6">
        <f>IF(ISNUMBER(B2966),MAX(0,INDEX('913:913'!$F$6:$F$1205,B2966)),0)</f>
        <v>0</v>
      </c>
      <c r="C9665" s="10"/>
    </row>
    <row r="9666" spans="1:3">
      <c r="A9666" s="21">
        <v>521</v>
      </c>
      <c r="B9666" s="6">
        <f>IF(ISNUMBER(B2967),MAX(0,INDEX('913:913'!$F$6:$F$1205,B2967)),0)</f>
        <v>0</v>
      </c>
      <c r="C9666" s="10"/>
    </row>
    <row r="9667" spans="1:3">
      <c r="A9667" s="21">
        <v>522</v>
      </c>
      <c r="B9667" s="6">
        <f>IF(ISNUMBER(B2968),MAX(0,INDEX('913:913'!$F$6:$F$1205,B2968)),0)</f>
        <v>0</v>
      </c>
      <c r="C9667" s="10"/>
    </row>
    <row r="9668" spans="1:3">
      <c r="A9668" s="21">
        <v>523</v>
      </c>
      <c r="B9668" s="6">
        <f>IF(ISNUMBER(B2969),MAX(0,INDEX('913:913'!$F$6:$F$1205,B2969)),0)</f>
        <v>0</v>
      </c>
      <c r="C9668" s="10"/>
    </row>
    <row r="9669" spans="1:3">
      <c r="A9669" s="21">
        <v>524</v>
      </c>
      <c r="B9669" s="6">
        <f>IF(ISNUMBER(B2970),MAX(0,INDEX('913:913'!$F$6:$F$1205,B2970)),0)</f>
        <v>0</v>
      </c>
      <c r="C9669" s="10"/>
    </row>
    <row r="9670" spans="1:3">
      <c r="A9670" s="21">
        <v>525</v>
      </c>
      <c r="B9670" s="6">
        <f>IF(ISNUMBER(B2971),MAX(0,INDEX('913:913'!$F$6:$F$1205,B2971)),0)</f>
        <v>0</v>
      </c>
      <c r="C9670" s="10"/>
    </row>
    <row r="9671" spans="1:3">
      <c r="A9671" s="21">
        <v>526</v>
      </c>
      <c r="B9671" s="6">
        <f>IF(ISNUMBER(B2972),MAX(0,INDEX('913:913'!$F$6:$F$1205,B2972)),0)</f>
        <v>0</v>
      </c>
      <c r="C9671" s="10"/>
    </row>
    <row r="9672" spans="1:3">
      <c r="A9672" s="21">
        <v>527</v>
      </c>
      <c r="B9672" s="6">
        <f>IF(ISNUMBER(B2973),MAX(0,INDEX('913:913'!$F$6:$F$1205,B2973)),0)</f>
        <v>0</v>
      </c>
      <c r="C9672" s="10"/>
    </row>
    <row r="9673" spans="1:3">
      <c r="A9673" s="21">
        <v>528</v>
      </c>
      <c r="B9673" s="6">
        <f>IF(ISNUMBER(B2974),MAX(0,INDEX('913:913'!$F$6:$F$1205,B2974)),0)</f>
        <v>0</v>
      </c>
      <c r="C9673" s="10"/>
    </row>
    <row r="9674" spans="1:3">
      <c r="A9674" s="21">
        <v>529</v>
      </c>
      <c r="B9674" s="6">
        <f>IF(ISNUMBER(B2975),MAX(0,INDEX('913:913'!$F$6:$F$1205,B2975)),0)</f>
        <v>0</v>
      </c>
      <c r="C9674" s="10"/>
    </row>
    <row r="9675" spans="1:3">
      <c r="A9675" s="21">
        <v>530</v>
      </c>
      <c r="B9675" s="6">
        <f>IF(ISNUMBER(B2976),MAX(0,INDEX('913:913'!$F$6:$F$1205,B2976)),0)</f>
        <v>0</v>
      </c>
      <c r="C9675" s="10"/>
    </row>
    <row r="9676" spans="1:3">
      <c r="A9676" s="21">
        <v>531</v>
      </c>
      <c r="B9676" s="6">
        <f>IF(ISNUMBER(B2977),MAX(0,INDEX('913:913'!$F$6:$F$1205,B2977)),0)</f>
        <v>0</v>
      </c>
      <c r="C9676" s="10"/>
    </row>
    <row r="9677" spans="1:3">
      <c r="A9677" s="21">
        <v>532</v>
      </c>
      <c r="B9677" s="6">
        <f>IF(ISNUMBER(B2978),MAX(0,INDEX('913:913'!$F$6:$F$1205,B2978)),0)</f>
        <v>0</v>
      </c>
      <c r="C9677" s="10"/>
    </row>
    <row r="9678" spans="1:3">
      <c r="A9678" s="21">
        <v>533</v>
      </c>
      <c r="B9678" s="6">
        <f>IF(ISNUMBER(B2979),MAX(0,INDEX('913:913'!$F$6:$F$1205,B2979)),0)</f>
        <v>0</v>
      </c>
      <c r="C9678" s="10"/>
    </row>
    <row r="9679" spans="1:3">
      <c r="A9679" s="21">
        <v>534</v>
      </c>
      <c r="B9679" s="6">
        <f>IF(ISNUMBER(B2980),MAX(0,INDEX('913:913'!$F$6:$F$1205,B2980)),0)</f>
        <v>0</v>
      </c>
      <c r="C9679" s="10"/>
    </row>
    <row r="9680" spans="1:3">
      <c r="A9680" s="21">
        <v>535</v>
      </c>
      <c r="B9680" s="6">
        <f>IF(ISNUMBER(B2981),MAX(0,INDEX('913:913'!$F$6:$F$1205,B2981)),0)</f>
        <v>0</v>
      </c>
      <c r="C9680" s="10"/>
    </row>
    <row r="9681" spans="1:3">
      <c r="A9681" s="21">
        <v>536</v>
      </c>
      <c r="B9681" s="6">
        <f>IF(ISNUMBER(B2982),MAX(0,INDEX('913:913'!$F$6:$F$1205,B2982)),0)</f>
        <v>0</v>
      </c>
      <c r="C9681" s="10"/>
    </row>
    <row r="9682" spans="1:3">
      <c r="A9682" s="21">
        <v>537</v>
      </c>
      <c r="B9682" s="6">
        <f>IF(ISNUMBER(B2983),MAX(0,INDEX('913:913'!$F$6:$F$1205,B2983)),0)</f>
        <v>0</v>
      </c>
      <c r="C9682" s="10"/>
    </row>
    <row r="9683" spans="1:3">
      <c r="A9683" s="21">
        <v>538</v>
      </c>
      <c r="B9683" s="6">
        <f>IF(ISNUMBER(B2984),MAX(0,INDEX('913:913'!$F$6:$F$1205,B2984)),0)</f>
        <v>0</v>
      </c>
      <c r="C9683" s="10"/>
    </row>
    <row r="9684" spans="1:3">
      <c r="A9684" s="21">
        <v>539</v>
      </c>
      <c r="B9684" s="6">
        <f>IF(ISNUMBER(B2985),MAX(0,INDEX('913:913'!$F$6:$F$1205,B2985)),0)</f>
        <v>0</v>
      </c>
      <c r="C9684" s="10"/>
    </row>
    <row r="9685" spans="1:3">
      <c r="A9685" s="21">
        <v>540</v>
      </c>
      <c r="B9685" s="6">
        <f>IF(ISNUMBER(B2986),MAX(0,INDEX('913:913'!$F$6:$F$1205,B2986)),0)</f>
        <v>0</v>
      </c>
      <c r="C9685" s="10"/>
    </row>
    <row r="9686" spans="1:3">
      <c r="A9686" s="21">
        <v>541</v>
      </c>
      <c r="B9686" s="6">
        <f>IF(ISNUMBER(B2987),MAX(0,INDEX('913:913'!$F$6:$F$1205,B2987)),0)</f>
        <v>0</v>
      </c>
      <c r="C9686" s="10"/>
    </row>
    <row r="9687" spans="1:3">
      <c r="A9687" s="21">
        <v>542</v>
      </c>
      <c r="B9687" s="6">
        <f>IF(ISNUMBER(B2988),MAX(0,INDEX('913:913'!$F$6:$F$1205,B2988)),0)</f>
        <v>0</v>
      </c>
      <c r="C9687" s="10"/>
    </row>
    <row r="9688" spans="1:3">
      <c r="A9688" s="21">
        <v>543</v>
      </c>
      <c r="B9688" s="6">
        <f>IF(ISNUMBER(B2989),MAX(0,INDEX('913:913'!$F$6:$F$1205,B2989)),0)</f>
        <v>0</v>
      </c>
      <c r="C9688" s="10"/>
    </row>
    <row r="9689" spans="1:3">
      <c r="A9689" s="21">
        <v>544</v>
      </c>
      <c r="B9689" s="6">
        <f>IF(ISNUMBER(B2990),MAX(0,INDEX('913:913'!$F$6:$F$1205,B2990)),0)</f>
        <v>0</v>
      </c>
      <c r="C9689" s="10"/>
    </row>
    <row r="9690" spans="1:3">
      <c r="A9690" s="21">
        <v>545</v>
      </c>
      <c r="B9690" s="6">
        <f>IF(ISNUMBER(B2991),MAX(0,INDEX('913:913'!$F$6:$F$1205,B2991)),0)</f>
        <v>0</v>
      </c>
      <c r="C9690" s="10"/>
    </row>
    <row r="9691" spans="1:3">
      <c r="A9691" s="21">
        <v>546</v>
      </c>
      <c r="B9691" s="6">
        <f>IF(ISNUMBER(B2992),MAX(0,INDEX('913:913'!$F$6:$F$1205,B2992)),0)</f>
        <v>0</v>
      </c>
      <c r="C9691" s="10"/>
    </row>
    <row r="9692" spans="1:3">
      <c r="A9692" s="21">
        <v>547</v>
      </c>
      <c r="B9692" s="6">
        <f>IF(ISNUMBER(B2993),MAX(0,INDEX('913:913'!$F$6:$F$1205,B2993)),0)</f>
        <v>0</v>
      </c>
      <c r="C9692" s="10"/>
    </row>
    <row r="9693" spans="1:3">
      <c r="A9693" s="21">
        <v>548</v>
      </c>
      <c r="B9693" s="6">
        <f>IF(ISNUMBER(B2994),MAX(0,INDEX('913:913'!$F$6:$F$1205,B2994)),0)</f>
        <v>0</v>
      </c>
      <c r="C9693" s="10"/>
    </row>
    <row r="9694" spans="1:3">
      <c r="A9694" s="21">
        <v>549</v>
      </c>
      <c r="B9694" s="6">
        <f>IF(ISNUMBER(B2995),MAX(0,INDEX('913:913'!$F$6:$F$1205,B2995)),0)</f>
        <v>0</v>
      </c>
      <c r="C9694" s="10"/>
    </row>
    <row r="9695" spans="1:3">
      <c r="A9695" s="21">
        <v>550</v>
      </c>
      <c r="B9695" s="6">
        <f>IF(ISNUMBER(B2996),MAX(0,INDEX('913:913'!$F$6:$F$1205,B2996)),0)</f>
        <v>0</v>
      </c>
      <c r="C9695" s="10"/>
    </row>
    <row r="9696" spans="1:3">
      <c r="A9696" s="21">
        <v>551</v>
      </c>
      <c r="B9696" s="6">
        <f>IF(ISNUMBER(B2997),MAX(0,INDEX('913:913'!$F$6:$F$1205,B2997)),0)</f>
        <v>0</v>
      </c>
      <c r="C9696" s="10"/>
    </row>
    <row r="9697" spans="1:3">
      <c r="A9697" s="21">
        <v>552</v>
      </c>
      <c r="B9697" s="6">
        <f>IF(ISNUMBER(B2998),MAX(0,INDEX('913:913'!$F$6:$F$1205,B2998)),0)</f>
        <v>0</v>
      </c>
      <c r="C9697" s="10"/>
    </row>
    <row r="9698" spans="1:3">
      <c r="A9698" s="21">
        <v>553</v>
      </c>
      <c r="B9698" s="6">
        <f>IF(ISNUMBER(B2999),MAX(0,INDEX('913:913'!$F$6:$F$1205,B2999)),0)</f>
        <v>0</v>
      </c>
      <c r="C9698" s="10"/>
    </row>
    <row r="9699" spans="1:3">
      <c r="A9699" s="21">
        <v>554</v>
      </c>
      <c r="B9699" s="6">
        <f>IF(ISNUMBER(B3000),MAX(0,INDEX('913:913'!$F$6:$F$1205,B3000)),0)</f>
        <v>0</v>
      </c>
      <c r="C9699" s="10"/>
    </row>
    <row r="9700" spans="1:3">
      <c r="A9700" s="21">
        <v>555</v>
      </c>
      <c r="B9700" s="6">
        <f>IF(ISNUMBER(B3001),MAX(0,INDEX('913:913'!$F$6:$F$1205,B3001)),0)</f>
        <v>0</v>
      </c>
      <c r="C9700" s="10"/>
    </row>
    <row r="9701" spans="1:3">
      <c r="A9701" s="21">
        <v>556</v>
      </c>
      <c r="B9701" s="6">
        <f>IF(ISNUMBER(B3002),MAX(0,INDEX('913:913'!$F$6:$F$1205,B3002)),0)</f>
        <v>0</v>
      </c>
      <c r="C9701" s="10"/>
    </row>
    <row r="9702" spans="1:3">
      <c r="A9702" s="21">
        <v>557</v>
      </c>
      <c r="B9702" s="6">
        <f>IF(ISNUMBER(B3003),MAX(0,INDEX('913:913'!$F$6:$F$1205,B3003)),0)</f>
        <v>0</v>
      </c>
      <c r="C9702" s="10"/>
    </row>
    <row r="9703" spans="1:3">
      <c r="A9703" s="21">
        <v>558</v>
      </c>
      <c r="B9703" s="6">
        <f>IF(ISNUMBER(B3004),MAX(0,INDEX('913:913'!$F$6:$F$1205,B3004)),0)</f>
        <v>0</v>
      </c>
      <c r="C9703" s="10"/>
    </row>
    <row r="9704" spans="1:3">
      <c r="A9704" s="21">
        <v>559</v>
      </c>
      <c r="B9704" s="6">
        <f>IF(ISNUMBER(B3005),MAX(0,INDEX('913:913'!$F$6:$F$1205,B3005)),0)</f>
        <v>0</v>
      </c>
      <c r="C9704" s="10"/>
    </row>
    <row r="9705" spans="1:3">
      <c r="A9705" s="21">
        <v>560</v>
      </c>
      <c r="B9705" s="6">
        <f>IF(ISNUMBER(B3006),MAX(0,INDEX('913:913'!$F$6:$F$1205,B3006)),0)</f>
        <v>0</v>
      </c>
      <c r="C9705" s="10"/>
    </row>
    <row r="9706" spans="1:3">
      <c r="A9706" s="21">
        <v>561</v>
      </c>
      <c r="B9706" s="6">
        <f>IF(ISNUMBER(B3007),MAX(0,INDEX('913:913'!$F$6:$F$1205,B3007)),0)</f>
        <v>0</v>
      </c>
      <c r="C9706" s="10"/>
    </row>
    <row r="9707" spans="1:3">
      <c r="A9707" s="21">
        <v>562</v>
      </c>
      <c r="B9707" s="6">
        <f>IF(ISNUMBER(B3008),MAX(0,INDEX('913:913'!$F$6:$F$1205,B3008)),0)</f>
        <v>0</v>
      </c>
      <c r="C9707" s="10"/>
    </row>
    <row r="9708" spans="1:3">
      <c r="A9708" s="21">
        <v>563</v>
      </c>
      <c r="B9708" s="6">
        <f>IF(ISNUMBER(B3009),MAX(0,INDEX('913:913'!$F$6:$F$1205,B3009)),0)</f>
        <v>0</v>
      </c>
      <c r="C9708" s="10"/>
    </row>
    <row r="9709" spans="1:3">
      <c r="A9709" s="21">
        <v>564</v>
      </c>
      <c r="B9709" s="6">
        <f>IF(ISNUMBER(B3010),MAX(0,INDEX('913:913'!$F$6:$F$1205,B3010)),0)</f>
        <v>0</v>
      </c>
      <c r="C9709" s="10"/>
    </row>
    <row r="9710" spans="1:3">
      <c r="A9710" s="21">
        <v>565</v>
      </c>
      <c r="B9710" s="6">
        <f>IF(ISNUMBER(B3011),MAX(0,INDEX('913:913'!$F$6:$F$1205,B3011)),0)</f>
        <v>0</v>
      </c>
      <c r="C9710" s="10"/>
    </row>
    <row r="9711" spans="1:3">
      <c r="A9711" s="21">
        <v>566</v>
      </c>
      <c r="B9711" s="6">
        <f>IF(ISNUMBER(B3012),MAX(0,INDEX('913:913'!$F$6:$F$1205,B3012)),0)</f>
        <v>0</v>
      </c>
      <c r="C9711" s="10"/>
    </row>
    <row r="9712" spans="1:3">
      <c r="A9712" s="21">
        <v>567</v>
      </c>
      <c r="B9712" s="6">
        <f>IF(ISNUMBER(B3013),MAX(0,INDEX('913:913'!$F$6:$F$1205,B3013)),0)</f>
        <v>0</v>
      </c>
      <c r="C9712" s="10"/>
    </row>
    <row r="9713" spans="1:3">
      <c r="A9713" s="21">
        <v>568</v>
      </c>
      <c r="B9713" s="6">
        <f>IF(ISNUMBER(B3014),MAX(0,INDEX('913:913'!$F$6:$F$1205,B3014)),0)</f>
        <v>0</v>
      </c>
      <c r="C9713" s="10"/>
    </row>
    <row r="9714" spans="1:3">
      <c r="A9714" s="21">
        <v>569</v>
      </c>
      <c r="B9714" s="6">
        <f>IF(ISNUMBER(B3015),MAX(0,INDEX('913:913'!$F$6:$F$1205,B3015)),0)</f>
        <v>0</v>
      </c>
      <c r="C9714" s="10"/>
    </row>
    <row r="9715" spans="1:3">
      <c r="A9715" s="21">
        <v>570</v>
      </c>
      <c r="B9715" s="6">
        <f>IF(ISNUMBER(B3016),MAX(0,INDEX('913:913'!$F$6:$F$1205,B3016)),0)</f>
        <v>0</v>
      </c>
      <c r="C9715" s="10"/>
    </row>
    <row r="9716" spans="1:3">
      <c r="A9716" s="21">
        <v>571</v>
      </c>
      <c r="B9716" s="6">
        <f>IF(ISNUMBER(B3017),MAX(0,INDEX('913:913'!$F$6:$F$1205,B3017)),0)</f>
        <v>0</v>
      </c>
      <c r="C9716" s="10"/>
    </row>
    <row r="9717" spans="1:3">
      <c r="A9717" s="21">
        <v>572</v>
      </c>
      <c r="B9717" s="6">
        <f>IF(ISNUMBER(B3018),MAX(0,INDEX('913:913'!$F$6:$F$1205,B3018)),0)</f>
        <v>0</v>
      </c>
      <c r="C9717" s="10"/>
    </row>
    <row r="9718" spans="1:3">
      <c r="A9718" s="21">
        <v>573</v>
      </c>
      <c r="B9718" s="6">
        <f>IF(ISNUMBER(B3019),MAX(0,INDEX('913:913'!$F$6:$F$1205,B3019)),0)</f>
        <v>0</v>
      </c>
      <c r="C9718" s="10"/>
    </row>
    <row r="9719" spans="1:3">
      <c r="A9719" s="21">
        <v>574</v>
      </c>
      <c r="B9719" s="6">
        <f>IF(ISNUMBER(B3020),MAX(0,INDEX('913:913'!$F$6:$F$1205,B3020)),0)</f>
        <v>0</v>
      </c>
      <c r="C9719" s="10"/>
    </row>
    <row r="9720" spans="1:3">
      <c r="A9720" s="21">
        <v>575</v>
      </c>
      <c r="B9720" s="6">
        <f>IF(ISNUMBER(B3021),MAX(0,INDEX('913:913'!$F$6:$F$1205,B3021)),0)</f>
        <v>0</v>
      </c>
      <c r="C9720" s="10"/>
    </row>
    <row r="9721" spans="1:3">
      <c r="A9721" s="21">
        <v>576</v>
      </c>
      <c r="B9721" s="6">
        <f>IF(ISNUMBER(B3022),MAX(0,INDEX('913:913'!$F$6:$F$1205,B3022)),0)</f>
        <v>0</v>
      </c>
      <c r="C9721" s="10"/>
    </row>
    <row r="9722" spans="1:3">
      <c r="A9722" s="21">
        <v>577</v>
      </c>
      <c r="B9722" s="6">
        <f>IF(ISNUMBER(B3023),MAX(0,INDEX('913:913'!$F$6:$F$1205,B3023)),0)</f>
        <v>0</v>
      </c>
      <c r="C9722" s="10"/>
    </row>
    <row r="9723" spans="1:3">
      <c r="A9723" s="21">
        <v>578</v>
      </c>
      <c r="B9723" s="6">
        <f>IF(ISNUMBER(B3024),MAX(0,INDEX('913:913'!$F$6:$F$1205,B3024)),0)</f>
        <v>0</v>
      </c>
      <c r="C9723" s="10"/>
    </row>
    <row r="9724" spans="1:3">
      <c r="A9724" s="21">
        <v>579</v>
      </c>
      <c r="B9724" s="6">
        <f>IF(ISNUMBER(B3025),MAX(0,INDEX('913:913'!$F$6:$F$1205,B3025)),0)</f>
        <v>0</v>
      </c>
      <c r="C9724" s="10"/>
    </row>
    <row r="9725" spans="1:3">
      <c r="A9725" s="21">
        <v>580</v>
      </c>
      <c r="B9725" s="6">
        <f>IF(ISNUMBER(B3026),MAX(0,INDEX('913:913'!$F$6:$F$1205,B3026)),0)</f>
        <v>0</v>
      </c>
      <c r="C9725" s="10"/>
    </row>
    <row r="9726" spans="1:3">
      <c r="A9726" s="21">
        <v>581</v>
      </c>
      <c r="B9726" s="6">
        <f>IF(ISNUMBER(B3027),MAX(0,INDEX('913:913'!$F$6:$F$1205,B3027)),0)</f>
        <v>0</v>
      </c>
      <c r="C9726" s="10"/>
    </row>
    <row r="9727" spans="1:3">
      <c r="A9727" s="21">
        <v>582</v>
      </c>
      <c r="B9727" s="6">
        <f>IF(ISNUMBER(B3028),MAX(0,INDEX('913:913'!$F$6:$F$1205,B3028)),0)</f>
        <v>0</v>
      </c>
      <c r="C9727" s="10"/>
    </row>
    <row r="9728" spans="1:3">
      <c r="A9728" s="21">
        <v>583</v>
      </c>
      <c r="B9728" s="6">
        <f>IF(ISNUMBER(B3029),MAX(0,INDEX('913:913'!$F$6:$F$1205,B3029)),0)</f>
        <v>0</v>
      </c>
      <c r="C9728" s="10"/>
    </row>
    <row r="9729" spans="1:3">
      <c r="A9729" s="21">
        <v>584</v>
      </c>
      <c r="B9729" s="6">
        <f>IF(ISNUMBER(B3030),MAX(0,INDEX('913:913'!$F$6:$F$1205,B3030)),0)</f>
        <v>0</v>
      </c>
      <c r="C9729" s="10"/>
    </row>
    <row r="9730" spans="1:3">
      <c r="A9730" s="21">
        <v>585</v>
      </c>
      <c r="B9730" s="6">
        <f>IF(ISNUMBER(B3031),MAX(0,INDEX('913:913'!$F$6:$F$1205,B3031)),0)</f>
        <v>0</v>
      </c>
      <c r="C9730" s="10"/>
    </row>
    <row r="9731" spans="1:3">
      <c r="A9731" s="21">
        <v>586</v>
      </c>
      <c r="B9731" s="6">
        <f>IF(ISNUMBER(B3032),MAX(0,INDEX('913:913'!$F$6:$F$1205,B3032)),0)</f>
        <v>0</v>
      </c>
      <c r="C9731" s="10"/>
    </row>
    <row r="9732" spans="1:3">
      <c r="A9732" s="21">
        <v>587</v>
      </c>
      <c r="B9732" s="6">
        <f>IF(ISNUMBER(B3033),MAX(0,INDEX('913:913'!$F$6:$F$1205,B3033)),0)</f>
        <v>0</v>
      </c>
      <c r="C9732" s="10"/>
    </row>
    <row r="9733" spans="1:3">
      <c r="A9733" s="21">
        <v>588</v>
      </c>
      <c r="B9733" s="6">
        <f>IF(ISNUMBER(B3034),MAX(0,INDEX('913:913'!$F$6:$F$1205,B3034)),0)</f>
        <v>0</v>
      </c>
      <c r="C9733" s="10"/>
    </row>
    <row r="9734" spans="1:3">
      <c r="A9734" s="21">
        <v>589</v>
      </c>
      <c r="B9734" s="6">
        <f>IF(ISNUMBER(B3035),MAX(0,INDEX('913:913'!$F$6:$F$1205,B3035)),0)</f>
        <v>0</v>
      </c>
      <c r="C9734" s="10"/>
    </row>
    <row r="9735" spans="1:3">
      <c r="A9735" s="21">
        <v>590</v>
      </c>
      <c r="B9735" s="6">
        <f>IF(ISNUMBER(B3036),MAX(0,INDEX('913:913'!$F$6:$F$1205,B3036)),0)</f>
        <v>0</v>
      </c>
      <c r="C9735" s="10"/>
    </row>
    <row r="9736" spans="1:3">
      <c r="A9736" s="21">
        <v>591</v>
      </c>
      <c r="B9736" s="6">
        <f>IF(ISNUMBER(B3037),MAX(0,INDEX('913:913'!$F$6:$F$1205,B3037)),0)</f>
        <v>0</v>
      </c>
      <c r="C9736" s="10"/>
    </row>
    <row r="9737" spans="1:3">
      <c r="A9737" s="21">
        <v>592</v>
      </c>
      <c r="B9737" s="6">
        <f>IF(ISNUMBER(B3038),MAX(0,INDEX('913:913'!$F$6:$F$1205,B3038)),0)</f>
        <v>0</v>
      </c>
      <c r="C9737" s="10"/>
    </row>
    <row r="9738" spans="1:3">
      <c r="A9738" s="21">
        <v>593</v>
      </c>
      <c r="B9738" s="6">
        <f>IF(ISNUMBER(B3039),MAX(0,INDEX('913:913'!$F$6:$F$1205,B3039)),0)</f>
        <v>0</v>
      </c>
      <c r="C9738" s="10"/>
    </row>
    <row r="9739" spans="1:3">
      <c r="A9739" s="21">
        <v>594</v>
      </c>
      <c r="B9739" s="6">
        <f>IF(ISNUMBER(B3040),MAX(0,INDEX('913:913'!$F$6:$F$1205,B3040)),0)</f>
        <v>0</v>
      </c>
      <c r="C9739" s="10"/>
    </row>
    <row r="9740" spans="1:3">
      <c r="A9740" s="21">
        <v>595</v>
      </c>
      <c r="B9740" s="6">
        <f>IF(ISNUMBER(B3041),MAX(0,INDEX('913:913'!$F$6:$F$1205,B3041)),0)</f>
        <v>0</v>
      </c>
      <c r="C9740" s="10"/>
    </row>
    <row r="9741" spans="1:3">
      <c r="A9741" s="21">
        <v>596</v>
      </c>
      <c r="B9741" s="6">
        <f>IF(ISNUMBER(B3042),MAX(0,INDEX('913:913'!$F$6:$F$1205,B3042)),0)</f>
        <v>0</v>
      </c>
      <c r="C9741" s="10"/>
    </row>
    <row r="9742" spans="1:3">
      <c r="A9742" s="21">
        <v>597</v>
      </c>
      <c r="B9742" s="6">
        <f>IF(ISNUMBER(B3043),MAX(0,INDEX('913:913'!$F$6:$F$1205,B3043)),0)</f>
        <v>0</v>
      </c>
      <c r="C9742" s="10"/>
    </row>
    <row r="9743" spans="1:3">
      <c r="A9743" s="21">
        <v>598</v>
      </c>
      <c r="B9743" s="6">
        <f>IF(ISNUMBER(B3044),MAX(0,INDEX('913:913'!$F$6:$F$1205,B3044)),0)</f>
        <v>0</v>
      </c>
      <c r="C9743" s="10"/>
    </row>
    <row r="9744" spans="1:3">
      <c r="A9744" s="21">
        <v>599</v>
      </c>
      <c r="B9744" s="6">
        <f>IF(ISNUMBER(B3045),MAX(0,INDEX('913:913'!$F$6:$F$1205,B3045)),0)</f>
        <v>0</v>
      </c>
      <c r="C9744" s="10"/>
    </row>
    <row r="9745" spans="1:3">
      <c r="A9745" s="21">
        <v>600</v>
      </c>
      <c r="B9745" s="6">
        <f>IF(ISNUMBER(B3046),MAX(0,INDEX('913:913'!$F$6:$F$1205,B3046)),0)</f>
        <v>0</v>
      </c>
      <c r="C9745" s="10"/>
    </row>
    <row r="9747" spans="1:3" ht="21" customHeight="1">
      <c r="A9747" s="1" t="s">
        <v>477</v>
      </c>
    </row>
    <row r="9748" spans="1:3">
      <c r="A9748" s="2" t="s">
        <v>254</v>
      </c>
    </row>
    <row r="9749" spans="1:3">
      <c r="A9749" s="12" t="s">
        <v>478</v>
      </c>
    </row>
    <row r="9750" spans="1:3">
      <c r="A9750" s="12" t="s">
        <v>471</v>
      </c>
    </row>
    <row r="9751" spans="1:3">
      <c r="A9751" s="2" t="s">
        <v>472</v>
      </c>
    </row>
    <row r="9753" spans="1:3">
      <c r="B9753" s="3" t="s">
        <v>479</v>
      </c>
    </row>
    <row r="9754" spans="1:3">
      <c r="A9754" s="21">
        <v>1</v>
      </c>
      <c r="B9754" s="6">
        <f>IF(ISNUMBER(B3056),MAX(0,INDEX('913:913'!$F$6:$F$1205,B3056)),0)</f>
        <v>0</v>
      </c>
      <c r="C9754" s="10"/>
    </row>
    <row r="9755" spans="1:3">
      <c r="A9755" s="21">
        <v>2</v>
      </c>
      <c r="B9755" s="6">
        <f>IF(ISNUMBER(B3057),MAX(0,INDEX('913:913'!$F$6:$F$1205,B3057)),0)</f>
        <v>0</v>
      </c>
      <c r="C9755" s="10"/>
    </row>
    <row r="9756" spans="1:3">
      <c r="A9756" s="21">
        <v>3</v>
      </c>
      <c r="B9756" s="6">
        <f>IF(ISNUMBER(B3058),MAX(0,INDEX('913:913'!$F$6:$F$1205,B3058)),0)</f>
        <v>0</v>
      </c>
      <c r="C9756" s="10"/>
    </row>
    <row r="9757" spans="1:3">
      <c r="A9757" s="21">
        <v>4</v>
      </c>
      <c r="B9757" s="6">
        <f>IF(ISNUMBER(B3059),MAX(0,INDEX('913:913'!$F$6:$F$1205,B3059)),0)</f>
        <v>0</v>
      </c>
      <c r="C9757" s="10"/>
    </row>
    <row r="9758" spans="1:3">
      <c r="A9758" s="21">
        <v>5</v>
      </c>
      <c r="B9758" s="6">
        <f>IF(ISNUMBER(B3060),MAX(0,INDEX('913:913'!$F$6:$F$1205,B3060)),0)</f>
        <v>0</v>
      </c>
      <c r="C9758" s="10"/>
    </row>
    <row r="9759" spans="1:3">
      <c r="A9759" s="21">
        <v>6</v>
      </c>
      <c r="B9759" s="6">
        <f>IF(ISNUMBER(B3061),MAX(0,INDEX('913:913'!$F$6:$F$1205,B3061)),0)</f>
        <v>0</v>
      </c>
      <c r="C9759" s="10"/>
    </row>
    <row r="9760" spans="1:3">
      <c r="A9760" s="21">
        <v>7</v>
      </c>
      <c r="B9760" s="6">
        <f>IF(ISNUMBER(B3062),MAX(0,INDEX('913:913'!$F$6:$F$1205,B3062)),0)</f>
        <v>0</v>
      </c>
      <c r="C9760" s="10"/>
    </row>
    <row r="9761" spans="1:3">
      <c r="A9761" s="21">
        <v>8</v>
      </c>
      <c r="B9761" s="6">
        <f>IF(ISNUMBER(B3063),MAX(0,INDEX('913:913'!$F$6:$F$1205,B3063)),0)</f>
        <v>0</v>
      </c>
      <c r="C9761" s="10"/>
    </row>
    <row r="9762" spans="1:3">
      <c r="A9762" s="21">
        <v>9</v>
      </c>
      <c r="B9762" s="6">
        <f>IF(ISNUMBER(B3064),MAX(0,INDEX('913:913'!$F$6:$F$1205,B3064)),0)</f>
        <v>0</v>
      </c>
      <c r="C9762" s="10"/>
    </row>
    <row r="9763" spans="1:3">
      <c r="A9763" s="21">
        <v>10</v>
      </c>
      <c r="B9763" s="6">
        <f>IF(ISNUMBER(B3065),MAX(0,INDEX('913:913'!$F$6:$F$1205,B3065)),0)</f>
        <v>0</v>
      </c>
      <c r="C9763" s="10"/>
    </row>
    <row r="9764" spans="1:3">
      <c r="A9764" s="21">
        <v>11</v>
      </c>
      <c r="B9764" s="6">
        <f>IF(ISNUMBER(B3066),MAX(0,INDEX('913:913'!$F$6:$F$1205,B3066)),0)</f>
        <v>0</v>
      </c>
      <c r="C9764" s="10"/>
    </row>
    <row r="9765" spans="1:3">
      <c r="A9765" s="21">
        <v>12</v>
      </c>
      <c r="B9765" s="6">
        <f>IF(ISNUMBER(B3067),MAX(0,INDEX('913:913'!$F$6:$F$1205,B3067)),0)</f>
        <v>0</v>
      </c>
      <c r="C9765" s="10"/>
    </row>
    <row r="9766" spans="1:3">
      <c r="A9766" s="21">
        <v>13</v>
      </c>
      <c r="B9766" s="6">
        <f>IF(ISNUMBER(B3068),MAX(0,INDEX('913:913'!$F$6:$F$1205,B3068)),0)</f>
        <v>0</v>
      </c>
      <c r="C9766" s="10"/>
    </row>
    <row r="9767" spans="1:3">
      <c r="A9767" s="21">
        <v>14</v>
      </c>
      <c r="B9767" s="6">
        <f>IF(ISNUMBER(B3069),MAX(0,INDEX('913:913'!$F$6:$F$1205,B3069)),0)</f>
        <v>0</v>
      </c>
      <c r="C9767" s="10"/>
    </row>
    <row r="9768" spans="1:3">
      <c r="A9768" s="21">
        <v>15</v>
      </c>
      <c r="B9768" s="6">
        <f>IF(ISNUMBER(B3070),MAX(0,INDEX('913:913'!$F$6:$F$1205,B3070)),0)</f>
        <v>0</v>
      </c>
      <c r="C9768" s="10"/>
    </row>
    <row r="9769" spans="1:3">
      <c r="A9769" s="21">
        <v>16</v>
      </c>
      <c r="B9769" s="6">
        <f>IF(ISNUMBER(B3071),MAX(0,INDEX('913:913'!$F$6:$F$1205,B3071)),0)</f>
        <v>0</v>
      </c>
      <c r="C9769" s="10"/>
    </row>
    <row r="9770" spans="1:3">
      <c r="A9770" s="21">
        <v>17</v>
      </c>
      <c r="B9770" s="6">
        <f>IF(ISNUMBER(B3072),MAX(0,INDEX('913:913'!$F$6:$F$1205,B3072)),0)</f>
        <v>0</v>
      </c>
      <c r="C9770" s="10"/>
    </row>
    <row r="9771" spans="1:3">
      <c r="A9771" s="21">
        <v>18</v>
      </c>
      <c r="B9771" s="6">
        <f>IF(ISNUMBER(B3073),MAX(0,INDEX('913:913'!$F$6:$F$1205,B3073)),0)</f>
        <v>0</v>
      </c>
      <c r="C9771" s="10"/>
    </row>
    <row r="9772" spans="1:3">
      <c r="A9772" s="21">
        <v>19</v>
      </c>
      <c r="B9772" s="6">
        <f>IF(ISNUMBER(B3074),MAX(0,INDEX('913:913'!$F$6:$F$1205,B3074)),0)</f>
        <v>0</v>
      </c>
      <c r="C9772" s="10"/>
    </row>
    <row r="9773" spans="1:3">
      <c r="A9773" s="21">
        <v>20</v>
      </c>
      <c r="B9773" s="6">
        <f>IF(ISNUMBER(B3075),MAX(0,INDEX('913:913'!$F$6:$F$1205,B3075)),0)</f>
        <v>0</v>
      </c>
      <c r="C9773" s="10"/>
    </row>
    <row r="9774" spans="1:3">
      <c r="A9774" s="21">
        <v>21</v>
      </c>
      <c r="B9774" s="6">
        <f>IF(ISNUMBER(B3076),MAX(0,INDEX('913:913'!$F$6:$F$1205,B3076)),0)</f>
        <v>0</v>
      </c>
      <c r="C9774" s="10"/>
    </row>
    <row r="9775" spans="1:3">
      <c r="A9775" s="21">
        <v>22</v>
      </c>
      <c r="B9775" s="6">
        <f>IF(ISNUMBER(B3077),MAX(0,INDEX('913:913'!$F$6:$F$1205,B3077)),0)</f>
        <v>0</v>
      </c>
      <c r="C9775" s="10"/>
    </row>
    <row r="9776" spans="1:3">
      <c r="A9776" s="21">
        <v>23</v>
      </c>
      <c r="B9776" s="6">
        <f>IF(ISNUMBER(B3078),MAX(0,INDEX('913:913'!$F$6:$F$1205,B3078)),0)</f>
        <v>0</v>
      </c>
      <c r="C9776" s="10"/>
    </row>
    <row r="9777" spans="1:3">
      <c r="A9777" s="21">
        <v>24</v>
      </c>
      <c r="B9777" s="6">
        <f>IF(ISNUMBER(B3079),MAX(0,INDEX('913:913'!$F$6:$F$1205,B3079)),0)</f>
        <v>0</v>
      </c>
      <c r="C9777" s="10"/>
    </row>
    <row r="9778" spans="1:3">
      <c r="A9778" s="21">
        <v>25</v>
      </c>
      <c r="B9778" s="6">
        <f>IF(ISNUMBER(B3080),MAX(0,INDEX('913:913'!$F$6:$F$1205,B3080)),0)</f>
        <v>0</v>
      </c>
      <c r="C9778" s="10"/>
    </row>
    <row r="9779" spans="1:3">
      <c r="A9779" s="21">
        <v>26</v>
      </c>
      <c r="B9779" s="6">
        <f>IF(ISNUMBER(B3081),MAX(0,INDEX('913:913'!$F$6:$F$1205,B3081)),0)</f>
        <v>0</v>
      </c>
      <c r="C9779" s="10"/>
    </row>
    <row r="9780" spans="1:3">
      <c r="A9780" s="21">
        <v>27</v>
      </c>
      <c r="B9780" s="6">
        <f>IF(ISNUMBER(B3082),MAX(0,INDEX('913:913'!$F$6:$F$1205,B3082)),0)</f>
        <v>0</v>
      </c>
      <c r="C9780" s="10"/>
    </row>
    <row r="9781" spans="1:3">
      <c r="A9781" s="21">
        <v>28</v>
      </c>
      <c r="B9781" s="6">
        <f>IF(ISNUMBER(B3083),MAX(0,INDEX('913:913'!$F$6:$F$1205,B3083)),0)</f>
        <v>0</v>
      </c>
      <c r="C9781" s="10"/>
    </row>
    <row r="9782" spans="1:3">
      <c r="A9782" s="21">
        <v>29</v>
      </c>
      <c r="B9782" s="6">
        <f>IF(ISNUMBER(B3084),MAX(0,INDEX('913:913'!$F$6:$F$1205,B3084)),0)</f>
        <v>0</v>
      </c>
      <c r="C9782" s="10"/>
    </row>
    <row r="9783" spans="1:3">
      <c r="A9783" s="21">
        <v>30</v>
      </c>
      <c r="B9783" s="6">
        <f>IF(ISNUMBER(B3085),MAX(0,INDEX('913:913'!$F$6:$F$1205,B3085)),0)</f>
        <v>0</v>
      </c>
      <c r="C9783" s="10"/>
    </row>
    <row r="9784" spans="1:3">
      <c r="A9784" s="21">
        <v>31</v>
      </c>
      <c r="B9784" s="6">
        <f>IF(ISNUMBER(B3086),MAX(0,INDEX('913:913'!$F$6:$F$1205,B3086)),0)</f>
        <v>0</v>
      </c>
      <c r="C9784" s="10"/>
    </row>
    <row r="9785" spans="1:3">
      <c r="A9785" s="21">
        <v>32</v>
      </c>
      <c r="B9785" s="6">
        <f>IF(ISNUMBER(B3087),MAX(0,INDEX('913:913'!$F$6:$F$1205,B3087)),0)</f>
        <v>0</v>
      </c>
      <c r="C9785" s="10"/>
    </row>
    <row r="9786" spans="1:3">
      <c r="A9786" s="21">
        <v>33</v>
      </c>
      <c r="B9786" s="6">
        <f>IF(ISNUMBER(B3088),MAX(0,INDEX('913:913'!$F$6:$F$1205,B3088)),0)</f>
        <v>0</v>
      </c>
      <c r="C9786" s="10"/>
    </row>
    <row r="9787" spans="1:3">
      <c r="A9787" s="21">
        <v>34</v>
      </c>
      <c r="B9787" s="6">
        <f>IF(ISNUMBER(B3089),MAX(0,INDEX('913:913'!$F$6:$F$1205,B3089)),0)</f>
        <v>0</v>
      </c>
      <c r="C9787" s="10"/>
    </row>
    <row r="9788" spans="1:3">
      <c r="A9788" s="21">
        <v>35</v>
      </c>
      <c r="B9788" s="6">
        <f>IF(ISNUMBER(B3090),MAX(0,INDEX('913:913'!$F$6:$F$1205,B3090)),0)</f>
        <v>0</v>
      </c>
      <c r="C9788" s="10"/>
    </row>
    <row r="9789" spans="1:3">
      <c r="A9789" s="21">
        <v>36</v>
      </c>
      <c r="B9789" s="6">
        <f>IF(ISNUMBER(B3091),MAX(0,INDEX('913:913'!$F$6:$F$1205,B3091)),0)</f>
        <v>0</v>
      </c>
      <c r="C9789" s="10"/>
    </row>
    <row r="9790" spans="1:3">
      <c r="A9790" s="21">
        <v>37</v>
      </c>
      <c r="B9790" s="6">
        <f>IF(ISNUMBER(B3092),MAX(0,INDEX('913:913'!$F$6:$F$1205,B3092)),0)</f>
        <v>0</v>
      </c>
      <c r="C9790" s="10"/>
    </row>
    <row r="9791" spans="1:3">
      <c r="A9791" s="21">
        <v>38</v>
      </c>
      <c r="B9791" s="6">
        <f>IF(ISNUMBER(B3093),MAX(0,INDEX('913:913'!$F$6:$F$1205,B3093)),0)</f>
        <v>0</v>
      </c>
      <c r="C9791" s="10"/>
    </row>
    <row r="9792" spans="1:3">
      <c r="A9792" s="21">
        <v>39</v>
      </c>
      <c r="B9792" s="6">
        <f>IF(ISNUMBER(B3094),MAX(0,INDEX('913:913'!$F$6:$F$1205,B3094)),0)</f>
        <v>0</v>
      </c>
      <c r="C9792" s="10"/>
    </row>
    <row r="9793" spans="1:3">
      <c r="A9793" s="21">
        <v>40</v>
      </c>
      <c r="B9793" s="6">
        <f>IF(ISNUMBER(B3095),MAX(0,INDEX('913:913'!$F$6:$F$1205,B3095)),0)</f>
        <v>0</v>
      </c>
      <c r="C9793" s="10"/>
    </row>
    <row r="9794" spans="1:3">
      <c r="A9794" s="21">
        <v>41</v>
      </c>
      <c r="B9794" s="6">
        <f>IF(ISNUMBER(B3096),MAX(0,INDEX('913:913'!$F$6:$F$1205,B3096)),0)</f>
        <v>0</v>
      </c>
      <c r="C9794" s="10"/>
    </row>
    <row r="9795" spans="1:3">
      <c r="A9795" s="21">
        <v>42</v>
      </c>
      <c r="B9795" s="6">
        <f>IF(ISNUMBER(B3097),MAX(0,INDEX('913:913'!$F$6:$F$1205,B3097)),0)</f>
        <v>0</v>
      </c>
      <c r="C9795" s="10"/>
    </row>
    <row r="9796" spans="1:3">
      <c r="A9796" s="21">
        <v>43</v>
      </c>
      <c r="B9796" s="6">
        <f>IF(ISNUMBER(B3098),MAX(0,INDEX('913:913'!$F$6:$F$1205,B3098)),0)</f>
        <v>0</v>
      </c>
      <c r="C9796" s="10"/>
    </row>
    <row r="9797" spans="1:3">
      <c r="A9797" s="21">
        <v>44</v>
      </c>
      <c r="B9797" s="6">
        <f>IF(ISNUMBER(B3099),MAX(0,INDEX('913:913'!$F$6:$F$1205,B3099)),0)</f>
        <v>0</v>
      </c>
      <c r="C9797" s="10"/>
    </row>
    <row r="9798" spans="1:3">
      <c r="A9798" s="21">
        <v>45</v>
      </c>
      <c r="B9798" s="6">
        <f>IF(ISNUMBER(B3100),MAX(0,INDEX('913:913'!$F$6:$F$1205,B3100)),0)</f>
        <v>0</v>
      </c>
      <c r="C9798" s="10"/>
    </row>
    <row r="9799" spans="1:3">
      <c r="A9799" s="21">
        <v>46</v>
      </c>
      <c r="B9799" s="6">
        <f>IF(ISNUMBER(B3101),MAX(0,INDEX('913:913'!$F$6:$F$1205,B3101)),0)</f>
        <v>0</v>
      </c>
      <c r="C9799" s="10"/>
    </row>
    <row r="9800" spans="1:3">
      <c r="A9800" s="21">
        <v>47</v>
      </c>
      <c r="B9800" s="6">
        <f>IF(ISNUMBER(B3102),MAX(0,INDEX('913:913'!$F$6:$F$1205,B3102)),0)</f>
        <v>0</v>
      </c>
      <c r="C9800" s="10"/>
    </row>
    <row r="9801" spans="1:3">
      <c r="A9801" s="21">
        <v>48</v>
      </c>
      <c r="B9801" s="6">
        <f>IF(ISNUMBER(B3103),MAX(0,INDEX('913:913'!$F$6:$F$1205,B3103)),0)</f>
        <v>0</v>
      </c>
      <c r="C9801" s="10"/>
    </row>
    <row r="9802" spans="1:3">
      <c r="A9802" s="21">
        <v>49</v>
      </c>
      <c r="B9802" s="6">
        <f>IF(ISNUMBER(B3104),MAX(0,INDEX('913:913'!$F$6:$F$1205,B3104)),0)</f>
        <v>0</v>
      </c>
      <c r="C9802" s="10"/>
    </row>
    <row r="9803" spans="1:3">
      <c r="A9803" s="21">
        <v>50</v>
      </c>
      <c r="B9803" s="6">
        <f>IF(ISNUMBER(B3105),MAX(0,INDEX('913:913'!$F$6:$F$1205,B3105)),0)</f>
        <v>0</v>
      </c>
      <c r="C9803" s="10"/>
    </row>
    <row r="9804" spans="1:3">
      <c r="A9804" s="21">
        <v>51</v>
      </c>
      <c r="B9804" s="6">
        <f>IF(ISNUMBER(B3106),MAX(0,INDEX('913:913'!$F$6:$F$1205,B3106)),0)</f>
        <v>0</v>
      </c>
      <c r="C9804" s="10"/>
    </row>
    <row r="9805" spans="1:3">
      <c r="A9805" s="21">
        <v>52</v>
      </c>
      <c r="B9805" s="6">
        <f>IF(ISNUMBER(B3107),MAX(0,INDEX('913:913'!$F$6:$F$1205,B3107)),0)</f>
        <v>0</v>
      </c>
      <c r="C9805" s="10"/>
    </row>
    <row r="9806" spans="1:3">
      <c r="A9806" s="21">
        <v>53</v>
      </c>
      <c r="B9806" s="6">
        <f>IF(ISNUMBER(B3108),MAX(0,INDEX('913:913'!$F$6:$F$1205,B3108)),0)</f>
        <v>0</v>
      </c>
      <c r="C9806" s="10"/>
    </row>
    <row r="9807" spans="1:3">
      <c r="A9807" s="21">
        <v>54</v>
      </c>
      <c r="B9807" s="6">
        <f>IF(ISNUMBER(B3109),MAX(0,INDEX('913:913'!$F$6:$F$1205,B3109)),0)</f>
        <v>0</v>
      </c>
      <c r="C9807" s="10"/>
    </row>
    <row r="9808" spans="1:3">
      <c r="A9808" s="21">
        <v>55</v>
      </c>
      <c r="B9808" s="6">
        <f>IF(ISNUMBER(B3110),MAX(0,INDEX('913:913'!$F$6:$F$1205,B3110)),0)</f>
        <v>0</v>
      </c>
      <c r="C9808" s="10"/>
    </row>
    <row r="9809" spans="1:3">
      <c r="A9809" s="21">
        <v>56</v>
      </c>
      <c r="B9809" s="6">
        <f>IF(ISNUMBER(B3111),MAX(0,INDEX('913:913'!$F$6:$F$1205,B3111)),0)</f>
        <v>0</v>
      </c>
      <c r="C9809" s="10"/>
    </row>
    <row r="9810" spans="1:3">
      <c r="A9810" s="21">
        <v>57</v>
      </c>
      <c r="B9810" s="6">
        <f>IF(ISNUMBER(B3112),MAX(0,INDEX('913:913'!$F$6:$F$1205,B3112)),0)</f>
        <v>0</v>
      </c>
      <c r="C9810" s="10"/>
    </row>
    <row r="9811" spans="1:3">
      <c r="A9811" s="21">
        <v>58</v>
      </c>
      <c r="B9811" s="6">
        <f>IF(ISNUMBER(B3113),MAX(0,INDEX('913:913'!$F$6:$F$1205,B3113)),0)</f>
        <v>0</v>
      </c>
      <c r="C9811" s="10"/>
    </row>
    <row r="9812" spans="1:3">
      <c r="A9812" s="21">
        <v>59</v>
      </c>
      <c r="B9812" s="6">
        <f>IF(ISNUMBER(B3114),MAX(0,INDEX('913:913'!$F$6:$F$1205,B3114)),0)</f>
        <v>0</v>
      </c>
      <c r="C9812" s="10"/>
    </row>
    <row r="9813" spans="1:3">
      <c r="A9813" s="21">
        <v>60</v>
      </c>
      <c r="B9813" s="6">
        <f>IF(ISNUMBER(B3115),MAX(0,INDEX('913:913'!$F$6:$F$1205,B3115)),0)</f>
        <v>0</v>
      </c>
      <c r="C9813" s="10"/>
    </row>
    <row r="9814" spans="1:3">
      <c r="A9814" s="21">
        <v>61</v>
      </c>
      <c r="B9814" s="6">
        <f>IF(ISNUMBER(B3116),MAX(0,INDEX('913:913'!$F$6:$F$1205,B3116)),0)</f>
        <v>0</v>
      </c>
      <c r="C9814" s="10"/>
    </row>
    <row r="9815" spans="1:3">
      <c r="A9815" s="21">
        <v>62</v>
      </c>
      <c r="B9815" s="6">
        <f>IF(ISNUMBER(B3117),MAX(0,INDEX('913:913'!$F$6:$F$1205,B3117)),0)</f>
        <v>0</v>
      </c>
      <c r="C9815" s="10"/>
    </row>
    <row r="9816" spans="1:3">
      <c r="A9816" s="21">
        <v>63</v>
      </c>
      <c r="B9816" s="6">
        <f>IF(ISNUMBER(B3118),MAX(0,INDEX('913:913'!$F$6:$F$1205,B3118)),0)</f>
        <v>0</v>
      </c>
      <c r="C9816" s="10"/>
    </row>
    <row r="9817" spans="1:3">
      <c r="A9817" s="21">
        <v>64</v>
      </c>
      <c r="B9817" s="6">
        <f>IF(ISNUMBER(B3119),MAX(0,INDEX('913:913'!$F$6:$F$1205,B3119)),0)</f>
        <v>0</v>
      </c>
      <c r="C9817" s="10"/>
    </row>
    <row r="9818" spans="1:3">
      <c r="A9818" s="21">
        <v>65</v>
      </c>
      <c r="B9818" s="6">
        <f>IF(ISNUMBER(B3120),MAX(0,INDEX('913:913'!$F$6:$F$1205,B3120)),0)</f>
        <v>0</v>
      </c>
      <c r="C9818" s="10"/>
    </row>
    <row r="9819" spans="1:3">
      <c r="A9819" s="21">
        <v>66</v>
      </c>
      <c r="B9819" s="6">
        <f>IF(ISNUMBER(B3121),MAX(0,INDEX('913:913'!$F$6:$F$1205,B3121)),0)</f>
        <v>0</v>
      </c>
      <c r="C9819" s="10"/>
    </row>
    <row r="9820" spans="1:3">
      <c r="A9820" s="21">
        <v>67</v>
      </c>
      <c r="B9820" s="6">
        <f>IF(ISNUMBER(B3122),MAX(0,INDEX('913:913'!$F$6:$F$1205,B3122)),0)</f>
        <v>0</v>
      </c>
      <c r="C9820" s="10"/>
    </row>
    <row r="9821" spans="1:3">
      <c r="A9821" s="21">
        <v>68</v>
      </c>
      <c r="B9821" s="6">
        <f>IF(ISNUMBER(B3123),MAX(0,INDEX('913:913'!$F$6:$F$1205,B3123)),0)</f>
        <v>0</v>
      </c>
      <c r="C9821" s="10"/>
    </row>
    <row r="9822" spans="1:3">
      <c r="A9822" s="21">
        <v>69</v>
      </c>
      <c r="B9822" s="6">
        <f>IF(ISNUMBER(B3124),MAX(0,INDEX('913:913'!$F$6:$F$1205,B3124)),0)</f>
        <v>0</v>
      </c>
      <c r="C9822" s="10"/>
    </row>
    <row r="9823" spans="1:3">
      <c r="A9823" s="21">
        <v>70</v>
      </c>
      <c r="B9823" s="6">
        <f>IF(ISNUMBER(B3125),MAX(0,INDEX('913:913'!$F$6:$F$1205,B3125)),0)</f>
        <v>0</v>
      </c>
      <c r="C9823" s="10"/>
    </row>
    <row r="9824" spans="1:3">
      <c r="A9824" s="21">
        <v>71</v>
      </c>
      <c r="B9824" s="6">
        <f>IF(ISNUMBER(B3126),MAX(0,INDEX('913:913'!$F$6:$F$1205,B3126)),0)</f>
        <v>0</v>
      </c>
      <c r="C9824" s="10"/>
    </row>
    <row r="9825" spans="1:3">
      <c r="A9825" s="21">
        <v>72</v>
      </c>
      <c r="B9825" s="6">
        <f>IF(ISNUMBER(B3127),MAX(0,INDEX('913:913'!$F$6:$F$1205,B3127)),0)</f>
        <v>0</v>
      </c>
      <c r="C9825" s="10"/>
    </row>
    <row r="9826" spans="1:3">
      <c r="A9826" s="21">
        <v>73</v>
      </c>
      <c r="B9826" s="6">
        <f>IF(ISNUMBER(B3128),MAX(0,INDEX('913:913'!$F$6:$F$1205,B3128)),0)</f>
        <v>0</v>
      </c>
      <c r="C9826" s="10"/>
    </row>
    <row r="9827" spans="1:3">
      <c r="A9827" s="21">
        <v>74</v>
      </c>
      <c r="B9827" s="6">
        <f>IF(ISNUMBER(B3129),MAX(0,INDEX('913:913'!$F$6:$F$1205,B3129)),0)</f>
        <v>0</v>
      </c>
      <c r="C9827" s="10"/>
    </row>
    <row r="9828" spans="1:3">
      <c r="A9828" s="21">
        <v>75</v>
      </c>
      <c r="B9828" s="6">
        <f>IF(ISNUMBER(B3130),MAX(0,INDEX('913:913'!$F$6:$F$1205,B3130)),0)</f>
        <v>0</v>
      </c>
      <c r="C9828" s="10"/>
    </row>
    <row r="9829" spans="1:3">
      <c r="A9829" s="21">
        <v>76</v>
      </c>
      <c r="B9829" s="6">
        <f>IF(ISNUMBER(B3131),MAX(0,INDEX('913:913'!$F$6:$F$1205,B3131)),0)</f>
        <v>0</v>
      </c>
      <c r="C9829" s="10"/>
    </row>
    <row r="9830" spans="1:3">
      <c r="A9830" s="21">
        <v>77</v>
      </c>
      <c r="B9830" s="6">
        <f>IF(ISNUMBER(B3132),MAX(0,INDEX('913:913'!$F$6:$F$1205,B3132)),0)</f>
        <v>0</v>
      </c>
      <c r="C9830" s="10"/>
    </row>
    <row r="9831" spans="1:3">
      <c r="A9831" s="21">
        <v>78</v>
      </c>
      <c r="B9831" s="6">
        <f>IF(ISNUMBER(B3133),MAX(0,INDEX('913:913'!$F$6:$F$1205,B3133)),0)</f>
        <v>0</v>
      </c>
      <c r="C9831" s="10"/>
    </row>
    <row r="9832" spans="1:3">
      <c r="A9832" s="21">
        <v>79</v>
      </c>
      <c r="B9832" s="6">
        <f>IF(ISNUMBER(B3134),MAX(0,INDEX('913:913'!$F$6:$F$1205,B3134)),0)</f>
        <v>0</v>
      </c>
      <c r="C9832" s="10"/>
    </row>
    <row r="9833" spans="1:3">
      <c r="A9833" s="21">
        <v>80</v>
      </c>
      <c r="B9833" s="6">
        <f>IF(ISNUMBER(B3135),MAX(0,INDEX('913:913'!$F$6:$F$1205,B3135)),0)</f>
        <v>0</v>
      </c>
      <c r="C9833" s="10"/>
    </row>
    <row r="9834" spans="1:3">
      <c r="A9834" s="21">
        <v>81</v>
      </c>
      <c r="B9834" s="6">
        <f>IF(ISNUMBER(B3136),MAX(0,INDEX('913:913'!$F$6:$F$1205,B3136)),0)</f>
        <v>0</v>
      </c>
      <c r="C9834" s="10"/>
    </row>
    <row r="9835" spans="1:3">
      <c r="A9835" s="21">
        <v>82</v>
      </c>
      <c r="B9835" s="6">
        <f>IF(ISNUMBER(B3137),MAX(0,INDEX('913:913'!$F$6:$F$1205,B3137)),0)</f>
        <v>0</v>
      </c>
      <c r="C9835" s="10"/>
    </row>
    <row r="9836" spans="1:3">
      <c r="A9836" s="21">
        <v>83</v>
      </c>
      <c r="B9836" s="6">
        <f>IF(ISNUMBER(B3138),MAX(0,INDEX('913:913'!$F$6:$F$1205,B3138)),0)</f>
        <v>0</v>
      </c>
      <c r="C9836" s="10"/>
    </row>
    <row r="9837" spans="1:3">
      <c r="A9837" s="21">
        <v>84</v>
      </c>
      <c r="B9837" s="6">
        <f>IF(ISNUMBER(B3139),MAX(0,INDEX('913:913'!$F$6:$F$1205,B3139)),0)</f>
        <v>0</v>
      </c>
      <c r="C9837" s="10"/>
    </row>
    <row r="9838" spans="1:3">
      <c r="A9838" s="21">
        <v>85</v>
      </c>
      <c r="B9838" s="6">
        <f>IF(ISNUMBER(B3140),MAX(0,INDEX('913:913'!$F$6:$F$1205,B3140)),0)</f>
        <v>0</v>
      </c>
      <c r="C9838" s="10"/>
    </row>
    <row r="9839" spans="1:3">
      <c r="A9839" s="21">
        <v>86</v>
      </c>
      <c r="B9839" s="6">
        <f>IF(ISNUMBER(B3141),MAX(0,INDEX('913:913'!$F$6:$F$1205,B3141)),0)</f>
        <v>0</v>
      </c>
      <c r="C9839" s="10"/>
    </row>
    <row r="9840" spans="1:3">
      <c r="A9840" s="21">
        <v>87</v>
      </c>
      <c r="B9840" s="6">
        <f>IF(ISNUMBER(B3142),MAX(0,INDEX('913:913'!$F$6:$F$1205,B3142)),0)</f>
        <v>0</v>
      </c>
      <c r="C9840" s="10"/>
    </row>
    <row r="9841" spans="1:3">
      <c r="A9841" s="21">
        <v>88</v>
      </c>
      <c r="B9841" s="6">
        <f>IF(ISNUMBER(B3143),MAX(0,INDEX('913:913'!$F$6:$F$1205,B3143)),0)</f>
        <v>0</v>
      </c>
      <c r="C9841" s="10"/>
    </row>
    <row r="9842" spans="1:3">
      <c r="A9842" s="21">
        <v>89</v>
      </c>
      <c r="B9842" s="6">
        <f>IF(ISNUMBER(B3144),MAX(0,INDEX('913:913'!$F$6:$F$1205,B3144)),0)</f>
        <v>0</v>
      </c>
      <c r="C9842" s="10"/>
    </row>
    <row r="9843" spans="1:3">
      <c r="A9843" s="21">
        <v>90</v>
      </c>
      <c r="B9843" s="6">
        <f>IF(ISNUMBER(B3145),MAX(0,INDEX('913:913'!$F$6:$F$1205,B3145)),0)</f>
        <v>0</v>
      </c>
      <c r="C9843" s="10"/>
    </row>
    <row r="9844" spans="1:3">
      <c r="A9844" s="21">
        <v>91</v>
      </c>
      <c r="B9844" s="6">
        <f>IF(ISNUMBER(B3146),MAX(0,INDEX('913:913'!$F$6:$F$1205,B3146)),0)</f>
        <v>0</v>
      </c>
      <c r="C9844" s="10"/>
    </row>
    <row r="9845" spans="1:3">
      <c r="A9845" s="21">
        <v>92</v>
      </c>
      <c r="B9845" s="6">
        <f>IF(ISNUMBER(B3147),MAX(0,INDEX('913:913'!$F$6:$F$1205,B3147)),0)</f>
        <v>0</v>
      </c>
      <c r="C9845" s="10"/>
    </row>
    <row r="9846" spans="1:3">
      <c r="A9846" s="21">
        <v>93</v>
      </c>
      <c r="B9846" s="6">
        <f>IF(ISNUMBER(B3148),MAX(0,INDEX('913:913'!$F$6:$F$1205,B3148)),0)</f>
        <v>0</v>
      </c>
      <c r="C9846" s="10"/>
    </row>
    <row r="9847" spans="1:3">
      <c r="A9847" s="21">
        <v>94</v>
      </c>
      <c r="B9847" s="6">
        <f>IF(ISNUMBER(B3149),MAX(0,INDEX('913:913'!$F$6:$F$1205,B3149)),0)</f>
        <v>0</v>
      </c>
      <c r="C9847" s="10"/>
    </row>
    <row r="9848" spans="1:3">
      <c r="A9848" s="21">
        <v>95</v>
      </c>
      <c r="B9848" s="6">
        <f>IF(ISNUMBER(B3150),MAX(0,INDEX('913:913'!$F$6:$F$1205,B3150)),0)</f>
        <v>0</v>
      </c>
      <c r="C9848" s="10"/>
    </row>
    <row r="9849" spans="1:3">
      <c r="A9849" s="21">
        <v>96</v>
      </c>
      <c r="B9849" s="6">
        <f>IF(ISNUMBER(B3151),MAX(0,INDEX('913:913'!$F$6:$F$1205,B3151)),0)</f>
        <v>0</v>
      </c>
      <c r="C9849" s="10"/>
    </row>
    <row r="9850" spans="1:3">
      <c r="A9850" s="21">
        <v>97</v>
      </c>
      <c r="B9850" s="6">
        <f>IF(ISNUMBER(B3152),MAX(0,INDEX('913:913'!$F$6:$F$1205,B3152)),0)</f>
        <v>0</v>
      </c>
      <c r="C9850" s="10"/>
    </row>
    <row r="9851" spans="1:3">
      <c r="A9851" s="21">
        <v>98</v>
      </c>
      <c r="B9851" s="6">
        <f>IF(ISNUMBER(B3153),MAX(0,INDEX('913:913'!$F$6:$F$1205,B3153)),0)</f>
        <v>0</v>
      </c>
      <c r="C9851" s="10"/>
    </row>
    <row r="9852" spans="1:3">
      <c r="A9852" s="21">
        <v>99</v>
      </c>
      <c r="B9852" s="6">
        <f>IF(ISNUMBER(B3154),MAX(0,INDEX('913:913'!$F$6:$F$1205,B3154)),0)</f>
        <v>0</v>
      </c>
      <c r="C9852" s="10"/>
    </row>
    <row r="9853" spans="1:3">
      <c r="A9853" s="21">
        <v>100</v>
      </c>
      <c r="B9853" s="6">
        <f>IF(ISNUMBER(B3155),MAX(0,INDEX('913:913'!$F$6:$F$1205,B3155)),0)</f>
        <v>0</v>
      </c>
      <c r="C9853" s="10"/>
    </row>
    <row r="9854" spans="1:3">
      <c r="A9854" s="21">
        <v>101</v>
      </c>
      <c r="B9854" s="6">
        <f>IF(ISNUMBER(B3156),MAX(0,INDEX('913:913'!$F$6:$F$1205,B3156)),0)</f>
        <v>0</v>
      </c>
      <c r="C9854" s="10"/>
    </row>
    <row r="9855" spans="1:3">
      <c r="A9855" s="21">
        <v>102</v>
      </c>
      <c r="B9855" s="6">
        <f>IF(ISNUMBER(B3157),MAX(0,INDEX('913:913'!$F$6:$F$1205,B3157)),0)</f>
        <v>0</v>
      </c>
      <c r="C9855" s="10"/>
    </row>
    <row r="9856" spans="1:3">
      <c r="A9856" s="21">
        <v>103</v>
      </c>
      <c r="B9856" s="6">
        <f>IF(ISNUMBER(B3158),MAX(0,INDEX('913:913'!$F$6:$F$1205,B3158)),0)</f>
        <v>0</v>
      </c>
      <c r="C9856" s="10"/>
    </row>
    <row r="9857" spans="1:3">
      <c r="A9857" s="21">
        <v>104</v>
      </c>
      <c r="B9857" s="6">
        <f>IF(ISNUMBER(B3159),MAX(0,INDEX('913:913'!$F$6:$F$1205,B3159)),0)</f>
        <v>0</v>
      </c>
      <c r="C9857" s="10"/>
    </row>
    <row r="9858" spans="1:3">
      <c r="A9858" s="21">
        <v>105</v>
      </c>
      <c r="B9858" s="6">
        <f>IF(ISNUMBER(B3160),MAX(0,INDEX('913:913'!$F$6:$F$1205,B3160)),0)</f>
        <v>0</v>
      </c>
      <c r="C9858" s="10"/>
    </row>
    <row r="9859" spans="1:3">
      <c r="A9859" s="21">
        <v>106</v>
      </c>
      <c r="B9859" s="6">
        <f>IF(ISNUMBER(B3161),MAX(0,INDEX('913:913'!$F$6:$F$1205,B3161)),0)</f>
        <v>0</v>
      </c>
      <c r="C9859" s="10"/>
    </row>
    <row r="9860" spans="1:3">
      <c r="A9860" s="21">
        <v>107</v>
      </c>
      <c r="B9860" s="6">
        <f>IF(ISNUMBER(B3162),MAX(0,INDEX('913:913'!$F$6:$F$1205,B3162)),0)</f>
        <v>0</v>
      </c>
      <c r="C9860" s="10"/>
    </row>
    <row r="9861" spans="1:3">
      <c r="A9861" s="21">
        <v>108</v>
      </c>
      <c r="B9861" s="6">
        <f>IF(ISNUMBER(B3163),MAX(0,INDEX('913:913'!$F$6:$F$1205,B3163)),0)</f>
        <v>0</v>
      </c>
      <c r="C9861" s="10"/>
    </row>
    <row r="9862" spans="1:3">
      <c r="A9862" s="21">
        <v>109</v>
      </c>
      <c r="B9862" s="6">
        <f>IF(ISNUMBER(B3164),MAX(0,INDEX('913:913'!$F$6:$F$1205,B3164)),0)</f>
        <v>0</v>
      </c>
      <c r="C9862" s="10"/>
    </row>
    <row r="9863" spans="1:3">
      <c r="A9863" s="21">
        <v>110</v>
      </c>
      <c r="B9863" s="6">
        <f>IF(ISNUMBER(B3165),MAX(0,INDEX('913:913'!$F$6:$F$1205,B3165)),0)</f>
        <v>0</v>
      </c>
      <c r="C9863" s="10"/>
    </row>
    <row r="9864" spans="1:3">
      <c r="A9864" s="21">
        <v>111</v>
      </c>
      <c r="B9864" s="6">
        <f>IF(ISNUMBER(B3166),MAX(0,INDEX('913:913'!$F$6:$F$1205,B3166)),0)</f>
        <v>0</v>
      </c>
      <c r="C9864" s="10"/>
    </row>
    <row r="9865" spans="1:3">
      <c r="A9865" s="21">
        <v>112</v>
      </c>
      <c r="B9865" s="6">
        <f>IF(ISNUMBER(B3167),MAX(0,INDEX('913:913'!$F$6:$F$1205,B3167)),0)</f>
        <v>0</v>
      </c>
      <c r="C9865" s="10"/>
    </row>
    <row r="9866" spans="1:3">
      <c r="A9866" s="21">
        <v>113</v>
      </c>
      <c r="B9866" s="6">
        <f>IF(ISNUMBER(B3168),MAX(0,INDEX('913:913'!$F$6:$F$1205,B3168)),0)</f>
        <v>0</v>
      </c>
      <c r="C9866" s="10"/>
    </row>
    <row r="9867" spans="1:3">
      <c r="A9867" s="21">
        <v>114</v>
      </c>
      <c r="B9867" s="6">
        <f>IF(ISNUMBER(B3169),MAX(0,INDEX('913:913'!$F$6:$F$1205,B3169)),0)</f>
        <v>0</v>
      </c>
      <c r="C9867" s="10"/>
    </row>
    <row r="9868" spans="1:3">
      <c r="A9868" s="21">
        <v>115</v>
      </c>
      <c r="B9868" s="6">
        <f>IF(ISNUMBER(B3170),MAX(0,INDEX('913:913'!$F$6:$F$1205,B3170)),0)</f>
        <v>0</v>
      </c>
      <c r="C9868" s="10"/>
    </row>
    <row r="9869" spans="1:3">
      <c r="A9869" s="21">
        <v>116</v>
      </c>
      <c r="B9869" s="6">
        <f>IF(ISNUMBER(B3171),MAX(0,INDEX('913:913'!$F$6:$F$1205,B3171)),0)</f>
        <v>0</v>
      </c>
      <c r="C9869" s="10"/>
    </row>
    <row r="9870" spans="1:3">
      <c r="A9870" s="21">
        <v>117</v>
      </c>
      <c r="B9870" s="6">
        <f>IF(ISNUMBER(B3172),MAX(0,INDEX('913:913'!$F$6:$F$1205,B3172)),0)</f>
        <v>0</v>
      </c>
      <c r="C9870" s="10"/>
    </row>
    <row r="9871" spans="1:3">
      <c r="A9871" s="21">
        <v>118</v>
      </c>
      <c r="B9871" s="6">
        <f>IF(ISNUMBER(B3173),MAX(0,INDEX('913:913'!$F$6:$F$1205,B3173)),0)</f>
        <v>0</v>
      </c>
      <c r="C9871" s="10"/>
    </row>
    <row r="9872" spans="1:3">
      <c r="A9872" s="21">
        <v>119</v>
      </c>
      <c r="B9872" s="6">
        <f>IF(ISNUMBER(B3174),MAX(0,INDEX('913:913'!$F$6:$F$1205,B3174)),0)</f>
        <v>0</v>
      </c>
      <c r="C9872" s="10"/>
    </row>
    <row r="9873" spans="1:3">
      <c r="A9873" s="21">
        <v>120</v>
      </c>
      <c r="B9873" s="6">
        <f>IF(ISNUMBER(B3175),MAX(0,INDEX('913:913'!$F$6:$F$1205,B3175)),0)</f>
        <v>0</v>
      </c>
      <c r="C9873" s="10"/>
    </row>
    <row r="9874" spans="1:3">
      <c r="A9874" s="21">
        <v>121</v>
      </c>
      <c r="B9874" s="6">
        <f>IF(ISNUMBER(B3176),MAX(0,INDEX('913:913'!$F$6:$F$1205,B3176)),0)</f>
        <v>0</v>
      </c>
      <c r="C9874" s="10"/>
    </row>
    <row r="9875" spans="1:3">
      <c r="A9875" s="21">
        <v>122</v>
      </c>
      <c r="B9875" s="6">
        <f>IF(ISNUMBER(B3177),MAX(0,INDEX('913:913'!$F$6:$F$1205,B3177)),0)</f>
        <v>0</v>
      </c>
      <c r="C9875" s="10"/>
    </row>
    <row r="9876" spans="1:3">
      <c r="A9876" s="21">
        <v>123</v>
      </c>
      <c r="B9876" s="6">
        <f>IF(ISNUMBER(B3178),MAX(0,INDEX('913:913'!$F$6:$F$1205,B3178)),0)</f>
        <v>0</v>
      </c>
      <c r="C9876" s="10"/>
    </row>
    <row r="9877" spans="1:3">
      <c r="A9877" s="21">
        <v>124</v>
      </c>
      <c r="B9877" s="6">
        <f>IF(ISNUMBER(B3179),MAX(0,INDEX('913:913'!$F$6:$F$1205,B3179)),0)</f>
        <v>0</v>
      </c>
      <c r="C9877" s="10"/>
    </row>
    <row r="9878" spans="1:3">
      <c r="A9878" s="21">
        <v>125</v>
      </c>
      <c r="B9878" s="6">
        <f>IF(ISNUMBER(B3180),MAX(0,INDEX('913:913'!$F$6:$F$1205,B3180)),0)</f>
        <v>0</v>
      </c>
      <c r="C9878" s="10"/>
    </row>
    <row r="9879" spans="1:3">
      <c r="A9879" s="21">
        <v>126</v>
      </c>
      <c r="B9879" s="6">
        <f>IF(ISNUMBER(B3181),MAX(0,INDEX('913:913'!$F$6:$F$1205,B3181)),0)</f>
        <v>0</v>
      </c>
      <c r="C9879" s="10"/>
    </row>
    <row r="9880" spans="1:3">
      <c r="A9880" s="21">
        <v>127</v>
      </c>
      <c r="B9880" s="6">
        <f>IF(ISNUMBER(B3182),MAX(0,INDEX('913:913'!$F$6:$F$1205,B3182)),0)</f>
        <v>0</v>
      </c>
      <c r="C9880" s="10"/>
    </row>
    <row r="9881" spans="1:3">
      <c r="A9881" s="21">
        <v>128</v>
      </c>
      <c r="B9881" s="6">
        <f>IF(ISNUMBER(B3183),MAX(0,INDEX('913:913'!$F$6:$F$1205,B3183)),0)</f>
        <v>0</v>
      </c>
      <c r="C9881" s="10"/>
    </row>
    <row r="9882" spans="1:3">
      <c r="A9882" s="21">
        <v>129</v>
      </c>
      <c r="B9882" s="6">
        <f>IF(ISNUMBER(B3184),MAX(0,INDEX('913:913'!$F$6:$F$1205,B3184)),0)</f>
        <v>0</v>
      </c>
      <c r="C9882" s="10"/>
    </row>
    <row r="9883" spans="1:3">
      <c r="A9883" s="21">
        <v>130</v>
      </c>
      <c r="B9883" s="6">
        <f>IF(ISNUMBER(B3185),MAX(0,INDEX('913:913'!$F$6:$F$1205,B3185)),0)</f>
        <v>0</v>
      </c>
      <c r="C9883" s="10"/>
    </row>
    <row r="9884" spans="1:3">
      <c r="A9884" s="21">
        <v>131</v>
      </c>
      <c r="B9884" s="6">
        <f>IF(ISNUMBER(B3186),MAX(0,INDEX('913:913'!$F$6:$F$1205,B3186)),0)</f>
        <v>0</v>
      </c>
      <c r="C9884" s="10"/>
    </row>
    <row r="9885" spans="1:3">
      <c r="A9885" s="21">
        <v>132</v>
      </c>
      <c r="B9885" s="6">
        <f>IF(ISNUMBER(B3187),MAX(0,INDEX('913:913'!$F$6:$F$1205,B3187)),0)</f>
        <v>0</v>
      </c>
      <c r="C9885" s="10"/>
    </row>
    <row r="9886" spans="1:3">
      <c r="A9886" s="21">
        <v>133</v>
      </c>
      <c r="B9886" s="6">
        <f>IF(ISNUMBER(B3188),MAX(0,INDEX('913:913'!$F$6:$F$1205,B3188)),0)</f>
        <v>0</v>
      </c>
      <c r="C9886" s="10"/>
    </row>
    <row r="9887" spans="1:3">
      <c r="A9887" s="21">
        <v>134</v>
      </c>
      <c r="B9887" s="6">
        <f>IF(ISNUMBER(B3189),MAX(0,INDEX('913:913'!$F$6:$F$1205,B3189)),0)</f>
        <v>0</v>
      </c>
      <c r="C9887" s="10"/>
    </row>
    <row r="9888" spans="1:3">
      <c r="A9888" s="21">
        <v>135</v>
      </c>
      <c r="B9888" s="6">
        <f>IF(ISNUMBER(B3190),MAX(0,INDEX('913:913'!$F$6:$F$1205,B3190)),0)</f>
        <v>0</v>
      </c>
      <c r="C9888" s="10"/>
    </row>
    <row r="9889" spans="1:3">
      <c r="A9889" s="21">
        <v>136</v>
      </c>
      <c r="B9889" s="6">
        <f>IF(ISNUMBER(B3191),MAX(0,INDEX('913:913'!$F$6:$F$1205,B3191)),0)</f>
        <v>0</v>
      </c>
      <c r="C9889" s="10"/>
    </row>
    <row r="9890" spans="1:3">
      <c r="A9890" s="21">
        <v>137</v>
      </c>
      <c r="B9890" s="6">
        <f>IF(ISNUMBER(B3192),MAX(0,INDEX('913:913'!$F$6:$F$1205,B3192)),0)</f>
        <v>0</v>
      </c>
      <c r="C9890" s="10"/>
    </row>
    <row r="9891" spans="1:3">
      <c r="A9891" s="21">
        <v>138</v>
      </c>
      <c r="B9891" s="6">
        <f>IF(ISNUMBER(B3193),MAX(0,INDEX('913:913'!$F$6:$F$1205,B3193)),0)</f>
        <v>0</v>
      </c>
      <c r="C9891" s="10"/>
    </row>
    <row r="9892" spans="1:3">
      <c r="A9892" s="21">
        <v>139</v>
      </c>
      <c r="B9892" s="6">
        <f>IF(ISNUMBER(B3194),MAX(0,INDEX('913:913'!$F$6:$F$1205,B3194)),0)</f>
        <v>0</v>
      </c>
      <c r="C9892" s="10"/>
    </row>
    <row r="9893" spans="1:3">
      <c r="A9893" s="21">
        <v>140</v>
      </c>
      <c r="B9893" s="6">
        <f>IF(ISNUMBER(B3195),MAX(0,INDEX('913:913'!$F$6:$F$1205,B3195)),0)</f>
        <v>0</v>
      </c>
      <c r="C9893" s="10"/>
    </row>
    <row r="9894" spans="1:3">
      <c r="A9894" s="21">
        <v>141</v>
      </c>
      <c r="B9894" s="6">
        <f>IF(ISNUMBER(B3196),MAX(0,INDEX('913:913'!$F$6:$F$1205,B3196)),0)</f>
        <v>0</v>
      </c>
      <c r="C9894" s="10"/>
    </row>
    <row r="9895" spans="1:3">
      <c r="A9895" s="21">
        <v>142</v>
      </c>
      <c r="B9895" s="6">
        <f>IF(ISNUMBER(B3197),MAX(0,INDEX('913:913'!$F$6:$F$1205,B3197)),0)</f>
        <v>0</v>
      </c>
      <c r="C9895" s="10"/>
    </row>
    <row r="9896" spans="1:3">
      <c r="A9896" s="21">
        <v>143</v>
      </c>
      <c r="B9896" s="6">
        <f>IF(ISNUMBER(B3198),MAX(0,INDEX('913:913'!$F$6:$F$1205,B3198)),0)</f>
        <v>0</v>
      </c>
      <c r="C9896" s="10"/>
    </row>
    <row r="9897" spans="1:3">
      <c r="A9897" s="21">
        <v>144</v>
      </c>
      <c r="B9897" s="6">
        <f>IF(ISNUMBER(B3199),MAX(0,INDEX('913:913'!$F$6:$F$1205,B3199)),0)</f>
        <v>0</v>
      </c>
      <c r="C9897" s="10"/>
    </row>
    <row r="9898" spans="1:3">
      <c r="A9898" s="21">
        <v>145</v>
      </c>
      <c r="B9898" s="6">
        <f>IF(ISNUMBER(B3200),MAX(0,INDEX('913:913'!$F$6:$F$1205,B3200)),0)</f>
        <v>0</v>
      </c>
      <c r="C9898" s="10"/>
    </row>
    <row r="9899" spans="1:3">
      <c r="A9899" s="21">
        <v>146</v>
      </c>
      <c r="B9899" s="6">
        <f>IF(ISNUMBER(B3201),MAX(0,INDEX('913:913'!$F$6:$F$1205,B3201)),0)</f>
        <v>0</v>
      </c>
      <c r="C9899" s="10"/>
    </row>
    <row r="9900" spans="1:3">
      <c r="A9900" s="21">
        <v>147</v>
      </c>
      <c r="B9900" s="6">
        <f>IF(ISNUMBER(B3202),MAX(0,INDEX('913:913'!$F$6:$F$1205,B3202)),0)</f>
        <v>0</v>
      </c>
      <c r="C9900" s="10"/>
    </row>
    <row r="9901" spans="1:3">
      <c r="A9901" s="21">
        <v>148</v>
      </c>
      <c r="B9901" s="6">
        <f>IF(ISNUMBER(B3203),MAX(0,INDEX('913:913'!$F$6:$F$1205,B3203)),0)</f>
        <v>0</v>
      </c>
      <c r="C9901" s="10"/>
    </row>
    <row r="9902" spans="1:3">
      <c r="A9902" s="21">
        <v>149</v>
      </c>
      <c r="B9902" s="6">
        <f>IF(ISNUMBER(B3204),MAX(0,INDEX('913:913'!$F$6:$F$1205,B3204)),0)</f>
        <v>0</v>
      </c>
      <c r="C9902" s="10"/>
    </row>
    <row r="9903" spans="1:3">
      <c r="A9903" s="21">
        <v>150</v>
      </c>
      <c r="B9903" s="6">
        <f>IF(ISNUMBER(B3205),MAX(0,INDEX('913:913'!$F$6:$F$1205,B3205)),0)</f>
        <v>0</v>
      </c>
      <c r="C9903" s="10"/>
    </row>
    <row r="9904" spans="1:3">
      <c r="A9904" s="21">
        <v>151</v>
      </c>
      <c r="B9904" s="6">
        <f>IF(ISNUMBER(B3206),MAX(0,INDEX('913:913'!$F$6:$F$1205,B3206)),0)</f>
        <v>0</v>
      </c>
      <c r="C9904" s="10"/>
    </row>
    <row r="9905" spans="1:3">
      <c r="A9905" s="21">
        <v>152</v>
      </c>
      <c r="B9905" s="6">
        <f>IF(ISNUMBER(B3207),MAX(0,INDEX('913:913'!$F$6:$F$1205,B3207)),0)</f>
        <v>0</v>
      </c>
      <c r="C9905" s="10"/>
    </row>
    <row r="9906" spans="1:3">
      <c r="A9906" s="21">
        <v>153</v>
      </c>
      <c r="B9906" s="6">
        <f>IF(ISNUMBER(B3208),MAX(0,INDEX('913:913'!$F$6:$F$1205,B3208)),0)</f>
        <v>0</v>
      </c>
      <c r="C9906" s="10"/>
    </row>
    <row r="9907" spans="1:3">
      <c r="A9907" s="21">
        <v>154</v>
      </c>
      <c r="B9907" s="6">
        <f>IF(ISNUMBER(B3209),MAX(0,INDEX('913:913'!$F$6:$F$1205,B3209)),0)</f>
        <v>0</v>
      </c>
      <c r="C9907" s="10"/>
    </row>
    <row r="9908" spans="1:3">
      <c r="A9908" s="21">
        <v>155</v>
      </c>
      <c r="B9908" s="6">
        <f>IF(ISNUMBER(B3210),MAX(0,INDEX('913:913'!$F$6:$F$1205,B3210)),0)</f>
        <v>0</v>
      </c>
      <c r="C9908" s="10"/>
    </row>
    <row r="9909" spans="1:3">
      <c r="A9909" s="21">
        <v>156</v>
      </c>
      <c r="B9909" s="6">
        <f>IF(ISNUMBER(B3211),MAX(0,INDEX('913:913'!$F$6:$F$1205,B3211)),0)</f>
        <v>0</v>
      </c>
      <c r="C9909" s="10"/>
    </row>
    <row r="9910" spans="1:3">
      <c r="A9910" s="21">
        <v>157</v>
      </c>
      <c r="B9910" s="6">
        <f>IF(ISNUMBER(B3212),MAX(0,INDEX('913:913'!$F$6:$F$1205,B3212)),0)</f>
        <v>0</v>
      </c>
      <c r="C9910" s="10"/>
    </row>
    <row r="9911" spans="1:3">
      <c r="A9911" s="21">
        <v>158</v>
      </c>
      <c r="B9911" s="6">
        <f>IF(ISNUMBER(B3213),MAX(0,INDEX('913:913'!$F$6:$F$1205,B3213)),0)</f>
        <v>0</v>
      </c>
      <c r="C9911" s="10"/>
    </row>
    <row r="9912" spans="1:3">
      <c r="A9912" s="21">
        <v>159</v>
      </c>
      <c r="B9912" s="6">
        <f>IF(ISNUMBER(B3214),MAX(0,INDEX('913:913'!$F$6:$F$1205,B3214)),0)</f>
        <v>0</v>
      </c>
      <c r="C9912" s="10"/>
    </row>
    <row r="9913" spans="1:3">
      <c r="A9913" s="21">
        <v>160</v>
      </c>
      <c r="B9913" s="6">
        <f>IF(ISNUMBER(B3215),MAX(0,INDEX('913:913'!$F$6:$F$1205,B3215)),0)</f>
        <v>0</v>
      </c>
      <c r="C9913" s="10"/>
    </row>
    <row r="9914" spans="1:3">
      <c r="A9914" s="21">
        <v>161</v>
      </c>
      <c r="B9914" s="6">
        <f>IF(ISNUMBER(B3216),MAX(0,INDEX('913:913'!$F$6:$F$1205,B3216)),0)</f>
        <v>0</v>
      </c>
      <c r="C9914" s="10"/>
    </row>
    <row r="9915" spans="1:3">
      <c r="A9915" s="21">
        <v>162</v>
      </c>
      <c r="B9915" s="6">
        <f>IF(ISNUMBER(B3217),MAX(0,INDEX('913:913'!$F$6:$F$1205,B3217)),0)</f>
        <v>0</v>
      </c>
      <c r="C9915" s="10"/>
    </row>
    <row r="9916" spans="1:3">
      <c r="A9916" s="21">
        <v>163</v>
      </c>
      <c r="B9916" s="6">
        <f>IF(ISNUMBER(B3218),MAX(0,INDEX('913:913'!$F$6:$F$1205,B3218)),0)</f>
        <v>0</v>
      </c>
      <c r="C9916" s="10"/>
    </row>
    <row r="9917" spans="1:3">
      <c r="A9917" s="21">
        <v>164</v>
      </c>
      <c r="B9917" s="6">
        <f>IF(ISNUMBER(B3219),MAX(0,INDEX('913:913'!$F$6:$F$1205,B3219)),0)</f>
        <v>0</v>
      </c>
      <c r="C9917" s="10"/>
    </row>
    <row r="9918" spans="1:3">
      <c r="A9918" s="21">
        <v>165</v>
      </c>
      <c r="B9918" s="6">
        <f>IF(ISNUMBER(B3220),MAX(0,INDEX('913:913'!$F$6:$F$1205,B3220)),0)</f>
        <v>0</v>
      </c>
      <c r="C9918" s="10"/>
    </row>
    <row r="9919" spans="1:3">
      <c r="A9919" s="21">
        <v>166</v>
      </c>
      <c r="B9919" s="6">
        <f>IF(ISNUMBER(B3221),MAX(0,INDEX('913:913'!$F$6:$F$1205,B3221)),0)</f>
        <v>0</v>
      </c>
      <c r="C9919" s="10"/>
    </row>
    <row r="9920" spans="1:3">
      <c r="A9920" s="21">
        <v>167</v>
      </c>
      <c r="B9920" s="6">
        <f>IF(ISNUMBER(B3222),MAX(0,INDEX('913:913'!$F$6:$F$1205,B3222)),0)</f>
        <v>0</v>
      </c>
      <c r="C9920" s="10"/>
    </row>
    <row r="9921" spans="1:3">
      <c r="A9921" s="21">
        <v>168</v>
      </c>
      <c r="B9921" s="6">
        <f>IF(ISNUMBER(B3223),MAX(0,INDEX('913:913'!$F$6:$F$1205,B3223)),0)</f>
        <v>0</v>
      </c>
      <c r="C9921" s="10"/>
    </row>
    <row r="9922" spans="1:3">
      <c r="A9922" s="21">
        <v>169</v>
      </c>
      <c r="B9922" s="6">
        <f>IF(ISNUMBER(B3224),MAX(0,INDEX('913:913'!$F$6:$F$1205,B3224)),0)</f>
        <v>0</v>
      </c>
      <c r="C9922" s="10"/>
    </row>
    <row r="9923" spans="1:3">
      <c r="A9923" s="21">
        <v>170</v>
      </c>
      <c r="B9923" s="6">
        <f>IF(ISNUMBER(B3225),MAX(0,INDEX('913:913'!$F$6:$F$1205,B3225)),0)</f>
        <v>0</v>
      </c>
      <c r="C9923" s="10"/>
    </row>
    <row r="9924" spans="1:3">
      <c r="A9924" s="21">
        <v>171</v>
      </c>
      <c r="B9924" s="6">
        <f>IF(ISNUMBER(B3226),MAX(0,INDEX('913:913'!$F$6:$F$1205,B3226)),0)</f>
        <v>0</v>
      </c>
      <c r="C9924" s="10"/>
    </row>
    <row r="9925" spans="1:3">
      <c r="A9925" s="21">
        <v>172</v>
      </c>
      <c r="B9925" s="6">
        <f>IF(ISNUMBER(B3227),MAX(0,INDEX('913:913'!$F$6:$F$1205,B3227)),0)</f>
        <v>0</v>
      </c>
      <c r="C9925" s="10"/>
    </row>
    <row r="9926" spans="1:3">
      <c r="A9926" s="21">
        <v>173</v>
      </c>
      <c r="B9926" s="6">
        <f>IF(ISNUMBER(B3228),MAX(0,INDEX('913:913'!$F$6:$F$1205,B3228)),0)</f>
        <v>0</v>
      </c>
      <c r="C9926" s="10"/>
    </row>
    <row r="9927" spans="1:3">
      <c r="A9927" s="21">
        <v>174</v>
      </c>
      <c r="B9927" s="6">
        <f>IF(ISNUMBER(B3229),MAX(0,INDEX('913:913'!$F$6:$F$1205,B3229)),0)</f>
        <v>0</v>
      </c>
      <c r="C9927" s="10"/>
    </row>
    <row r="9928" spans="1:3">
      <c r="A9928" s="21">
        <v>175</v>
      </c>
      <c r="B9928" s="6">
        <f>IF(ISNUMBER(B3230),MAX(0,INDEX('913:913'!$F$6:$F$1205,B3230)),0)</f>
        <v>0</v>
      </c>
      <c r="C9928" s="10"/>
    </row>
    <row r="9929" spans="1:3">
      <c r="A9929" s="21">
        <v>176</v>
      </c>
      <c r="B9929" s="6">
        <f>IF(ISNUMBER(B3231),MAX(0,INDEX('913:913'!$F$6:$F$1205,B3231)),0)</f>
        <v>0</v>
      </c>
      <c r="C9929" s="10"/>
    </row>
    <row r="9930" spans="1:3">
      <c r="A9930" s="21">
        <v>177</v>
      </c>
      <c r="B9930" s="6">
        <f>IF(ISNUMBER(B3232),MAX(0,INDEX('913:913'!$F$6:$F$1205,B3232)),0)</f>
        <v>0</v>
      </c>
      <c r="C9930" s="10"/>
    </row>
    <row r="9931" spans="1:3">
      <c r="A9931" s="21">
        <v>178</v>
      </c>
      <c r="B9931" s="6">
        <f>IF(ISNUMBER(B3233),MAX(0,INDEX('913:913'!$F$6:$F$1205,B3233)),0)</f>
        <v>0</v>
      </c>
      <c r="C9931" s="10"/>
    </row>
    <row r="9932" spans="1:3">
      <c r="A9932" s="21">
        <v>179</v>
      </c>
      <c r="B9932" s="6">
        <f>IF(ISNUMBER(B3234),MAX(0,INDEX('913:913'!$F$6:$F$1205,B3234)),0)</f>
        <v>0</v>
      </c>
      <c r="C9932" s="10"/>
    </row>
    <row r="9933" spans="1:3">
      <c r="A9933" s="21">
        <v>180</v>
      </c>
      <c r="B9933" s="6">
        <f>IF(ISNUMBER(B3235),MAX(0,INDEX('913:913'!$F$6:$F$1205,B3235)),0)</f>
        <v>0</v>
      </c>
      <c r="C9933" s="10"/>
    </row>
    <row r="9934" spans="1:3">
      <c r="A9934" s="21">
        <v>181</v>
      </c>
      <c r="B9934" s="6">
        <f>IF(ISNUMBER(B3236),MAX(0,INDEX('913:913'!$F$6:$F$1205,B3236)),0)</f>
        <v>0</v>
      </c>
      <c r="C9934" s="10"/>
    </row>
    <row r="9935" spans="1:3">
      <c r="A9935" s="21">
        <v>182</v>
      </c>
      <c r="B9935" s="6">
        <f>IF(ISNUMBER(B3237),MAX(0,INDEX('913:913'!$F$6:$F$1205,B3237)),0)</f>
        <v>0</v>
      </c>
      <c r="C9935" s="10"/>
    </row>
    <row r="9936" spans="1:3">
      <c r="A9936" s="21">
        <v>183</v>
      </c>
      <c r="B9936" s="6">
        <f>IF(ISNUMBER(B3238),MAX(0,INDEX('913:913'!$F$6:$F$1205,B3238)),0)</f>
        <v>0</v>
      </c>
      <c r="C9936" s="10"/>
    </row>
    <row r="9937" spans="1:3">
      <c r="A9937" s="21">
        <v>184</v>
      </c>
      <c r="B9937" s="6">
        <f>IF(ISNUMBER(B3239),MAX(0,INDEX('913:913'!$F$6:$F$1205,B3239)),0)</f>
        <v>0</v>
      </c>
      <c r="C9937" s="10"/>
    </row>
    <row r="9938" spans="1:3">
      <c r="A9938" s="21">
        <v>185</v>
      </c>
      <c r="B9938" s="6">
        <f>IF(ISNUMBER(B3240),MAX(0,INDEX('913:913'!$F$6:$F$1205,B3240)),0)</f>
        <v>0</v>
      </c>
      <c r="C9938" s="10"/>
    </row>
    <row r="9939" spans="1:3">
      <c r="A9939" s="21">
        <v>186</v>
      </c>
      <c r="B9939" s="6">
        <f>IF(ISNUMBER(B3241),MAX(0,INDEX('913:913'!$F$6:$F$1205,B3241)),0)</f>
        <v>0</v>
      </c>
      <c r="C9939" s="10"/>
    </row>
    <row r="9940" spans="1:3">
      <c r="A9940" s="21">
        <v>187</v>
      </c>
      <c r="B9940" s="6">
        <f>IF(ISNUMBER(B3242),MAX(0,INDEX('913:913'!$F$6:$F$1205,B3242)),0)</f>
        <v>0</v>
      </c>
      <c r="C9940" s="10"/>
    </row>
    <row r="9941" spans="1:3">
      <c r="A9941" s="21">
        <v>188</v>
      </c>
      <c r="B9941" s="6">
        <f>IF(ISNUMBER(B3243),MAX(0,INDEX('913:913'!$F$6:$F$1205,B3243)),0)</f>
        <v>0</v>
      </c>
      <c r="C9941" s="10"/>
    </row>
    <row r="9942" spans="1:3">
      <c r="A9942" s="21">
        <v>189</v>
      </c>
      <c r="B9942" s="6">
        <f>IF(ISNUMBER(B3244),MAX(0,INDEX('913:913'!$F$6:$F$1205,B3244)),0)</f>
        <v>0</v>
      </c>
      <c r="C9942" s="10"/>
    </row>
    <row r="9943" spans="1:3">
      <c r="A9943" s="21">
        <v>190</v>
      </c>
      <c r="B9943" s="6">
        <f>IF(ISNUMBER(B3245),MAX(0,INDEX('913:913'!$F$6:$F$1205,B3245)),0)</f>
        <v>0</v>
      </c>
      <c r="C9943" s="10"/>
    </row>
    <row r="9944" spans="1:3">
      <c r="A9944" s="21">
        <v>191</v>
      </c>
      <c r="B9944" s="6">
        <f>IF(ISNUMBER(B3246),MAX(0,INDEX('913:913'!$F$6:$F$1205,B3246)),0)</f>
        <v>0</v>
      </c>
      <c r="C9944" s="10"/>
    </row>
    <row r="9945" spans="1:3">
      <c r="A9945" s="21">
        <v>192</v>
      </c>
      <c r="B9945" s="6">
        <f>IF(ISNUMBER(B3247),MAX(0,INDEX('913:913'!$F$6:$F$1205,B3247)),0)</f>
        <v>0</v>
      </c>
      <c r="C9945" s="10"/>
    </row>
    <row r="9946" spans="1:3">
      <c r="A9946" s="21">
        <v>193</v>
      </c>
      <c r="B9946" s="6">
        <f>IF(ISNUMBER(B3248),MAX(0,INDEX('913:913'!$F$6:$F$1205,B3248)),0)</f>
        <v>0</v>
      </c>
      <c r="C9946" s="10"/>
    </row>
    <row r="9947" spans="1:3">
      <c r="A9947" s="21">
        <v>194</v>
      </c>
      <c r="B9947" s="6">
        <f>IF(ISNUMBER(B3249),MAX(0,INDEX('913:913'!$F$6:$F$1205,B3249)),0)</f>
        <v>0</v>
      </c>
      <c r="C9947" s="10"/>
    </row>
    <row r="9948" spans="1:3">
      <c r="A9948" s="21">
        <v>195</v>
      </c>
      <c r="B9948" s="6">
        <f>IF(ISNUMBER(B3250),MAX(0,INDEX('913:913'!$F$6:$F$1205,B3250)),0)</f>
        <v>0</v>
      </c>
      <c r="C9948" s="10"/>
    </row>
    <row r="9949" spans="1:3">
      <c r="A9949" s="21">
        <v>196</v>
      </c>
      <c r="B9949" s="6">
        <f>IF(ISNUMBER(B3251),MAX(0,INDEX('913:913'!$F$6:$F$1205,B3251)),0)</f>
        <v>0</v>
      </c>
      <c r="C9949" s="10"/>
    </row>
    <row r="9950" spans="1:3">
      <c r="A9950" s="21">
        <v>197</v>
      </c>
      <c r="B9950" s="6">
        <f>IF(ISNUMBER(B3252),MAX(0,INDEX('913:913'!$F$6:$F$1205,B3252)),0)</f>
        <v>0</v>
      </c>
      <c r="C9950" s="10"/>
    </row>
    <row r="9951" spans="1:3">
      <c r="A9951" s="21">
        <v>198</v>
      </c>
      <c r="B9951" s="6">
        <f>IF(ISNUMBER(B3253),MAX(0,INDEX('913:913'!$F$6:$F$1205,B3253)),0)</f>
        <v>0</v>
      </c>
      <c r="C9951" s="10"/>
    </row>
    <row r="9952" spans="1:3">
      <c r="A9952" s="21">
        <v>199</v>
      </c>
      <c r="B9952" s="6">
        <f>IF(ISNUMBER(B3254),MAX(0,INDEX('913:913'!$F$6:$F$1205,B3254)),0)</f>
        <v>0</v>
      </c>
      <c r="C9952" s="10"/>
    </row>
    <row r="9953" spans="1:3">
      <c r="A9953" s="21">
        <v>200</v>
      </c>
      <c r="B9953" s="6">
        <f>IF(ISNUMBER(B3255),MAX(0,INDEX('913:913'!$F$6:$F$1205,B3255)),0)</f>
        <v>0</v>
      </c>
      <c r="C9953" s="10"/>
    </row>
    <row r="9954" spans="1:3">
      <c r="A9954" s="21">
        <v>201</v>
      </c>
      <c r="B9954" s="6">
        <f>IF(ISNUMBER(B3256),MAX(0,INDEX('913:913'!$F$6:$F$1205,B3256)),0)</f>
        <v>0</v>
      </c>
      <c r="C9954" s="10"/>
    </row>
    <row r="9955" spans="1:3">
      <c r="A9955" s="21">
        <v>202</v>
      </c>
      <c r="B9955" s="6">
        <f>IF(ISNUMBER(B3257),MAX(0,INDEX('913:913'!$F$6:$F$1205,B3257)),0)</f>
        <v>0</v>
      </c>
      <c r="C9955" s="10"/>
    </row>
    <row r="9956" spans="1:3">
      <c r="A9956" s="21">
        <v>203</v>
      </c>
      <c r="B9956" s="6">
        <f>IF(ISNUMBER(B3258),MAX(0,INDEX('913:913'!$F$6:$F$1205,B3258)),0)</f>
        <v>0</v>
      </c>
      <c r="C9956" s="10"/>
    </row>
    <row r="9957" spans="1:3">
      <c r="A9957" s="21">
        <v>204</v>
      </c>
      <c r="B9957" s="6">
        <f>IF(ISNUMBER(B3259),MAX(0,INDEX('913:913'!$F$6:$F$1205,B3259)),0)</f>
        <v>0</v>
      </c>
      <c r="C9957" s="10"/>
    </row>
    <row r="9958" spans="1:3">
      <c r="A9958" s="21">
        <v>205</v>
      </c>
      <c r="B9958" s="6">
        <f>IF(ISNUMBER(B3260),MAX(0,INDEX('913:913'!$F$6:$F$1205,B3260)),0)</f>
        <v>0</v>
      </c>
      <c r="C9958" s="10"/>
    </row>
    <row r="9959" spans="1:3">
      <c r="A9959" s="21">
        <v>206</v>
      </c>
      <c r="B9959" s="6">
        <f>IF(ISNUMBER(B3261),MAX(0,INDEX('913:913'!$F$6:$F$1205,B3261)),0)</f>
        <v>0</v>
      </c>
      <c r="C9959" s="10"/>
    </row>
    <row r="9960" spans="1:3">
      <c r="A9960" s="21">
        <v>207</v>
      </c>
      <c r="B9960" s="6">
        <f>IF(ISNUMBER(B3262),MAX(0,INDEX('913:913'!$F$6:$F$1205,B3262)),0)</f>
        <v>0</v>
      </c>
      <c r="C9960" s="10"/>
    </row>
    <row r="9961" spans="1:3">
      <c r="A9961" s="21">
        <v>208</v>
      </c>
      <c r="B9961" s="6">
        <f>IF(ISNUMBER(B3263),MAX(0,INDEX('913:913'!$F$6:$F$1205,B3263)),0)</f>
        <v>0</v>
      </c>
      <c r="C9961" s="10"/>
    </row>
    <row r="9962" spans="1:3">
      <c r="A9962" s="21">
        <v>209</v>
      </c>
      <c r="B9962" s="6">
        <f>IF(ISNUMBER(B3264),MAX(0,INDEX('913:913'!$F$6:$F$1205,B3264)),0)</f>
        <v>0</v>
      </c>
      <c r="C9962" s="10"/>
    </row>
    <row r="9963" spans="1:3">
      <c r="A9963" s="21">
        <v>210</v>
      </c>
      <c r="B9963" s="6">
        <f>IF(ISNUMBER(B3265),MAX(0,INDEX('913:913'!$F$6:$F$1205,B3265)),0)</f>
        <v>0</v>
      </c>
      <c r="C9963" s="10"/>
    </row>
    <row r="9964" spans="1:3">
      <c r="A9964" s="21">
        <v>211</v>
      </c>
      <c r="B9964" s="6">
        <f>IF(ISNUMBER(B3266),MAX(0,INDEX('913:913'!$F$6:$F$1205,B3266)),0)</f>
        <v>0</v>
      </c>
      <c r="C9964" s="10"/>
    </row>
    <row r="9965" spans="1:3">
      <c r="A9965" s="21">
        <v>212</v>
      </c>
      <c r="B9965" s="6">
        <f>IF(ISNUMBER(B3267),MAX(0,INDEX('913:913'!$F$6:$F$1205,B3267)),0)</f>
        <v>0</v>
      </c>
      <c r="C9965" s="10"/>
    </row>
    <row r="9966" spans="1:3">
      <c r="A9966" s="21">
        <v>213</v>
      </c>
      <c r="B9966" s="6">
        <f>IF(ISNUMBER(B3268),MAX(0,INDEX('913:913'!$F$6:$F$1205,B3268)),0)</f>
        <v>0</v>
      </c>
      <c r="C9966" s="10"/>
    </row>
    <row r="9967" spans="1:3">
      <c r="A9967" s="21">
        <v>214</v>
      </c>
      <c r="B9967" s="6">
        <f>IF(ISNUMBER(B3269),MAX(0,INDEX('913:913'!$F$6:$F$1205,B3269)),0)</f>
        <v>0</v>
      </c>
      <c r="C9967" s="10"/>
    </row>
    <row r="9968" spans="1:3">
      <c r="A9968" s="21">
        <v>215</v>
      </c>
      <c r="B9968" s="6">
        <f>IF(ISNUMBER(B3270),MAX(0,INDEX('913:913'!$F$6:$F$1205,B3270)),0)</f>
        <v>0</v>
      </c>
      <c r="C9968" s="10"/>
    </row>
    <row r="9969" spans="1:3">
      <c r="A9969" s="21">
        <v>216</v>
      </c>
      <c r="B9969" s="6">
        <f>IF(ISNUMBER(B3271),MAX(0,INDEX('913:913'!$F$6:$F$1205,B3271)),0)</f>
        <v>0</v>
      </c>
      <c r="C9969" s="10"/>
    </row>
    <row r="9970" spans="1:3">
      <c r="A9970" s="21">
        <v>217</v>
      </c>
      <c r="B9970" s="6">
        <f>IF(ISNUMBER(B3272),MAX(0,INDEX('913:913'!$F$6:$F$1205,B3272)),0)</f>
        <v>0</v>
      </c>
      <c r="C9970" s="10"/>
    </row>
    <row r="9971" spans="1:3">
      <c r="A9971" s="21">
        <v>218</v>
      </c>
      <c r="B9971" s="6">
        <f>IF(ISNUMBER(B3273),MAX(0,INDEX('913:913'!$F$6:$F$1205,B3273)),0)</f>
        <v>0</v>
      </c>
      <c r="C9971" s="10"/>
    </row>
    <row r="9972" spans="1:3">
      <c r="A9972" s="21">
        <v>219</v>
      </c>
      <c r="B9972" s="6">
        <f>IF(ISNUMBER(B3274),MAX(0,INDEX('913:913'!$F$6:$F$1205,B3274)),0)</f>
        <v>0</v>
      </c>
      <c r="C9972" s="10"/>
    </row>
    <row r="9973" spans="1:3">
      <c r="A9973" s="21">
        <v>220</v>
      </c>
      <c r="B9973" s="6">
        <f>IF(ISNUMBER(B3275),MAX(0,INDEX('913:913'!$F$6:$F$1205,B3275)),0)</f>
        <v>0</v>
      </c>
      <c r="C9973" s="10"/>
    </row>
    <row r="9974" spans="1:3">
      <c r="A9974" s="21">
        <v>221</v>
      </c>
      <c r="B9974" s="6">
        <f>IF(ISNUMBER(B3276),MAX(0,INDEX('913:913'!$F$6:$F$1205,B3276)),0)</f>
        <v>0</v>
      </c>
      <c r="C9974" s="10"/>
    </row>
    <row r="9975" spans="1:3">
      <c r="A9975" s="21">
        <v>222</v>
      </c>
      <c r="B9975" s="6">
        <f>IF(ISNUMBER(B3277),MAX(0,INDEX('913:913'!$F$6:$F$1205,B3277)),0)</f>
        <v>0</v>
      </c>
      <c r="C9975" s="10"/>
    </row>
    <row r="9976" spans="1:3">
      <c r="A9976" s="21">
        <v>223</v>
      </c>
      <c r="B9976" s="6">
        <f>IF(ISNUMBER(B3278),MAX(0,INDEX('913:913'!$F$6:$F$1205,B3278)),0)</f>
        <v>0</v>
      </c>
      <c r="C9976" s="10"/>
    </row>
    <row r="9977" spans="1:3">
      <c r="A9977" s="21">
        <v>224</v>
      </c>
      <c r="B9977" s="6">
        <f>IF(ISNUMBER(B3279),MAX(0,INDEX('913:913'!$F$6:$F$1205,B3279)),0)</f>
        <v>0</v>
      </c>
      <c r="C9977" s="10"/>
    </row>
    <row r="9978" spans="1:3">
      <c r="A9978" s="21">
        <v>225</v>
      </c>
      <c r="B9978" s="6">
        <f>IF(ISNUMBER(B3280),MAX(0,INDEX('913:913'!$F$6:$F$1205,B3280)),0)</f>
        <v>0</v>
      </c>
      <c r="C9978" s="10"/>
    </row>
    <row r="9979" spans="1:3">
      <c r="A9979" s="21">
        <v>226</v>
      </c>
      <c r="B9979" s="6">
        <f>IF(ISNUMBER(B3281),MAX(0,INDEX('913:913'!$F$6:$F$1205,B3281)),0)</f>
        <v>0</v>
      </c>
      <c r="C9979" s="10"/>
    </row>
    <row r="9980" spans="1:3">
      <c r="A9980" s="21">
        <v>227</v>
      </c>
      <c r="B9980" s="6">
        <f>IF(ISNUMBER(B3282),MAX(0,INDEX('913:913'!$F$6:$F$1205,B3282)),0)</f>
        <v>0</v>
      </c>
      <c r="C9980" s="10"/>
    </row>
    <row r="9981" spans="1:3">
      <c r="A9981" s="21">
        <v>228</v>
      </c>
      <c r="B9981" s="6">
        <f>IF(ISNUMBER(B3283),MAX(0,INDEX('913:913'!$F$6:$F$1205,B3283)),0)</f>
        <v>0</v>
      </c>
      <c r="C9981" s="10"/>
    </row>
    <row r="9982" spans="1:3">
      <c r="A9982" s="21">
        <v>229</v>
      </c>
      <c r="B9982" s="6">
        <f>IF(ISNUMBER(B3284),MAX(0,INDEX('913:913'!$F$6:$F$1205,B3284)),0)</f>
        <v>0</v>
      </c>
      <c r="C9982" s="10"/>
    </row>
    <row r="9983" spans="1:3">
      <c r="A9983" s="21">
        <v>230</v>
      </c>
      <c r="B9983" s="6">
        <f>IF(ISNUMBER(B3285),MAX(0,INDEX('913:913'!$F$6:$F$1205,B3285)),0)</f>
        <v>0</v>
      </c>
      <c r="C9983" s="10"/>
    </row>
    <row r="9984" spans="1:3">
      <c r="A9984" s="21">
        <v>231</v>
      </c>
      <c r="B9984" s="6">
        <f>IF(ISNUMBER(B3286),MAX(0,INDEX('913:913'!$F$6:$F$1205,B3286)),0)</f>
        <v>0</v>
      </c>
      <c r="C9984" s="10"/>
    </row>
    <row r="9985" spans="1:3">
      <c r="A9985" s="21">
        <v>232</v>
      </c>
      <c r="B9985" s="6">
        <f>IF(ISNUMBER(B3287),MAX(0,INDEX('913:913'!$F$6:$F$1205,B3287)),0)</f>
        <v>0</v>
      </c>
      <c r="C9985" s="10"/>
    </row>
    <row r="9986" spans="1:3">
      <c r="A9986" s="21">
        <v>233</v>
      </c>
      <c r="B9986" s="6">
        <f>IF(ISNUMBER(B3288),MAX(0,INDEX('913:913'!$F$6:$F$1205,B3288)),0)</f>
        <v>0</v>
      </c>
      <c r="C9986" s="10"/>
    </row>
    <row r="9987" spans="1:3">
      <c r="A9987" s="21">
        <v>234</v>
      </c>
      <c r="B9987" s="6">
        <f>IF(ISNUMBER(B3289),MAX(0,INDEX('913:913'!$F$6:$F$1205,B3289)),0)</f>
        <v>0</v>
      </c>
      <c r="C9987" s="10"/>
    </row>
    <row r="9988" spans="1:3">
      <c r="A9988" s="21">
        <v>235</v>
      </c>
      <c r="B9988" s="6">
        <f>IF(ISNUMBER(B3290),MAX(0,INDEX('913:913'!$F$6:$F$1205,B3290)),0)</f>
        <v>0</v>
      </c>
      <c r="C9988" s="10"/>
    </row>
    <row r="9989" spans="1:3">
      <c r="A9989" s="21">
        <v>236</v>
      </c>
      <c r="B9989" s="6">
        <f>IF(ISNUMBER(B3291),MAX(0,INDEX('913:913'!$F$6:$F$1205,B3291)),0)</f>
        <v>0</v>
      </c>
      <c r="C9989" s="10"/>
    </row>
    <row r="9990" spans="1:3">
      <c r="A9990" s="21">
        <v>237</v>
      </c>
      <c r="B9990" s="6">
        <f>IF(ISNUMBER(B3292),MAX(0,INDEX('913:913'!$F$6:$F$1205,B3292)),0)</f>
        <v>0</v>
      </c>
      <c r="C9990" s="10"/>
    </row>
    <row r="9991" spans="1:3">
      <c r="A9991" s="21">
        <v>238</v>
      </c>
      <c r="B9991" s="6">
        <f>IF(ISNUMBER(B3293),MAX(0,INDEX('913:913'!$F$6:$F$1205,B3293)),0)</f>
        <v>0</v>
      </c>
      <c r="C9991" s="10"/>
    </row>
    <row r="9992" spans="1:3">
      <c r="A9992" s="21">
        <v>239</v>
      </c>
      <c r="B9992" s="6">
        <f>IF(ISNUMBER(B3294),MAX(0,INDEX('913:913'!$F$6:$F$1205,B3294)),0)</f>
        <v>0</v>
      </c>
      <c r="C9992" s="10"/>
    </row>
    <row r="9993" spans="1:3">
      <c r="A9993" s="21">
        <v>240</v>
      </c>
      <c r="B9993" s="6">
        <f>IF(ISNUMBER(B3295),MAX(0,INDEX('913:913'!$F$6:$F$1205,B3295)),0)</f>
        <v>0</v>
      </c>
      <c r="C9993" s="10"/>
    </row>
    <row r="9994" spans="1:3">
      <c r="A9994" s="21">
        <v>241</v>
      </c>
      <c r="B9994" s="6">
        <f>IF(ISNUMBER(B3296),MAX(0,INDEX('913:913'!$F$6:$F$1205,B3296)),0)</f>
        <v>0</v>
      </c>
      <c r="C9994" s="10"/>
    </row>
    <row r="9995" spans="1:3">
      <c r="A9995" s="21">
        <v>242</v>
      </c>
      <c r="B9995" s="6">
        <f>IF(ISNUMBER(B3297),MAX(0,INDEX('913:913'!$F$6:$F$1205,B3297)),0)</f>
        <v>0</v>
      </c>
      <c r="C9995" s="10"/>
    </row>
    <row r="9996" spans="1:3">
      <c r="A9996" s="21">
        <v>243</v>
      </c>
      <c r="B9996" s="6">
        <f>IF(ISNUMBER(B3298),MAX(0,INDEX('913:913'!$F$6:$F$1205,B3298)),0)</f>
        <v>0</v>
      </c>
      <c r="C9996" s="10"/>
    </row>
    <row r="9997" spans="1:3">
      <c r="A9997" s="21">
        <v>244</v>
      </c>
      <c r="B9997" s="6">
        <f>IF(ISNUMBER(B3299),MAX(0,INDEX('913:913'!$F$6:$F$1205,B3299)),0)</f>
        <v>0</v>
      </c>
      <c r="C9997" s="10"/>
    </row>
    <row r="9998" spans="1:3">
      <c r="A9998" s="21">
        <v>245</v>
      </c>
      <c r="B9998" s="6">
        <f>IF(ISNUMBER(B3300),MAX(0,INDEX('913:913'!$F$6:$F$1205,B3300)),0)</f>
        <v>0</v>
      </c>
      <c r="C9998" s="10"/>
    </row>
    <row r="9999" spans="1:3">
      <c r="A9999" s="21">
        <v>246</v>
      </c>
      <c r="B9999" s="6">
        <f>IF(ISNUMBER(B3301),MAX(0,INDEX('913:913'!$F$6:$F$1205,B3301)),0)</f>
        <v>0</v>
      </c>
      <c r="C9999" s="10"/>
    </row>
    <row r="10000" spans="1:3">
      <c r="A10000" s="21">
        <v>247</v>
      </c>
      <c r="B10000" s="6">
        <f>IF(ISNUMBER(B3302),MAX(0,INDEX('913:913'!$F$6:$F$1205,B3302)),0)</f>
        <v>0</v>
      </c>
      <c r="C10000" s="10"/>
    </row>
    <row r="10001" spans="1:3">
      <c r="A10001" s="21">
        <v>248</v>
      </c>
      <c r="B10001" s="6">
        <f>IF(ISNUMBER(B3303),MAX(0,INDEX('913:913'!$F$6:$F$1205,B3303)),0)</f>
        <v>0</v>
      </c>
      <c r="C10001" s="10"/>
    </row>
    <row r="10002" spans="1:3">
      <c r="A10002" s="21">
        <v>249</v>
      </c>
      <c r="B10002" s="6">
        <f>IF(ISNUMBER(B3304),MAX(0,INDEX('913:913'!$F$6:$F$1205,B3304)),0)</f>
        <v>0</v>
      </c>
      <c r="C10002" s="10"/>
    </row>
    <row r="10003" spans="1:3">
      <c r="A10003" s="21">
        <v>250</v>
      </c>
      <c r="B10003" s="6">
        <f>IF(ISNUMBER(B3305),MAX(0,INDEX('913:913'!$F$6:$F$1205,B3305)),0)</f>
        <v>0</v>
      </c>
      <c r="C10003" s="10"/>
    </row>
    <row r="10004" spans="1:3">
      <c r="A10004" s="21">
        <v>251</v>
      </c>
      <c r="B10004" s="6">
        <f>IF(ISNUMBER(B3306),MAX(0,INDEX('913:913'!$F$6:$F$1205,B3306)),0)</f>
        <v>0</v>
      </c>
      <c r="C10004" s="10"/>
    </row>
    <row r="10005" spans="1:3">
      <c r="A10005" s="21">
        <v>252</v>
      </c>
      <c r="B10005" s="6">
        <f>IF(ISNUMBER(B3307),MAX(0,INDEX('913:913'!$F$6:$F$1205,B3307)),0)</f>
        <v>0</v>
      </c>
      <c r="C10005" s="10"/>
    </row>
    <row r="10006" spans="1:3">
      <c r="A10006" s="21">
        <v>253</v>
      </c>
      <c r="B10006" s="6">
        <f>IF(ISNUMBER(B3308),MAX(0,INDEX('913:913'!$F$6:$F$1205,B3308)),0)</f>
        <v>0</v>
      </c>
      <c r="C10006" s="10"/>
    </row>
    <row r="10007" spans="1:3">
      <c r="A10007" s="21">
        <v>254</v>
      </c>
      <c r="B10007" s="6">
        <f>IF(ISNUMBER(B3309),MAX(0,INDEX('913:913'!$F$6:$F$1205,B3309)),0)</f>
        <v>0</v>
      </c>
      <c r="C10007" s="10"/>
    </row>
    <row r="10008" spans="1:3">
      <c r="A10008" s="21">
        <v>255</v>
      </c>
      <c r="B10008" s="6">
        <f>IF(ISNUMBER(B3310),MAX(0,INDEX('913:913'!$F$6:$F$1205,B3310)),0)</f>
        <v>0</v>
      </c>
      <c r="C10008" s="10"/>
    </row>
    <row r="10009" spans="1:3">
      <c r="A10009" s="21">
        <v>256</v>
      </c>
      <c r="B10009" s="6">
        <f>IF(ISNUMBER(B3311),MAX(0,INDEX('913:913'!$F$6:$F$1205,B3311)),0)</f>
        <v>0</v>
      </c>
      <c r="C10009" s="10"/>
    </row>
    <row r="10010" spans="1:3">
      <c r="A10010" s="21">
        <v>257</v>
      </c>
      <c r="B10010" s="6">
        <f>IF(ISNUMBER(B3312),MAX(0,INDEX('913:913'!$F$6:$F$1205,B3312)),0)</f>
        <v>0</v>
      </c>
      <c r="C10010" s="10"/>
    </row>
    <row r="10011" spans="1:3">
      <c r="A10011" s="21">
        <v>258</v>
      </c>
      <c r="B10011" s="6">
        <f>IF(ISNUMBER(B3313),MAX(0,INDEX('913:913'!$F$6:$F$1205,B3313)),0)</f>
        <v>0</v>
      </c>
      <c r="C10011" s="10"/>
    </row>
    <row r="10012" spans="1:3">
      <c r="A10012" s="21">
        <v>259</v>
      </c>
      <c r="B10012" s="6">
        <f>IF(ISNUMBER(B3314),MAX(0,INDEX('913:913'!$F$6:$F$1205,B3314)),0)</f>
        <v>0</v>
      </c>
      <c r="C10012" s="10"/>
    </row>
    <row r="10013" spans="1:3">
      <c r="A10013" s="21">
        <v>260</v>
      </c>
      <c r="B10013" s="6">
        <f>IF(ISNUMBER(B3315),MAX(0,INDEX('913:913'!$F$6:$F$1205,B3315)),0)</f>
        <v>0</v>
      </c>
      <c r="C10013" s="10"/>
    </row>
    <row r="10014" spans="1:3">
      <c r="A10014" s="21">
        <v>261</v>
      </c>
      <c r="B10014" s="6">
        <f>IF(ISNUMBER(B3316),MAX(0,INDEX('913:913'!$F$6:$F$1205,B3316)),0)</f>
        <v>0</v>
      </c>
      <c r="C10014" s="10"/>
    </row>
    <row r="10015" spans="1:3">
      <c r="A10015" s="21">
        <v>262</v>
      </c>
      <c r="B10015" s="6">
        <f>IF(ISNUMBER(B3317),MAX(0,INDEX('913:913'!$F$6:$F$1205,B3317)),0)</f>
        <v>0</v>
      </c>
      <c r="C10015" s="10"/>
    </row>
    <row r="10016" spans="1:3">
      <c r="A10016" s="21">
        <v>263</v>
      </c>
      <c r="B10016" s="6">
        <f>IF(ISNUMBER(B3318),MAX(0,INDEX('913:913'!$F$6:$F$1205,B3318)),0)</f>
        <v>0</v>
      </c>
      <c r="C10016" s="10"/>
    </row>
    <row r="10017" spans="1:3">
      <c r="A10017" s="21">
        <v>264</v>
      </c>
      <c r="B10017" s="6">
        <f>IF(ISNUMBER(B3319),MAX(0,INDEX('913:913'!$F$6:$F$1205,B3319)),0)</f>
        <v>0</v>
      </c>
      <c r="C10017" s="10"/>
    </row>
    <row r="10018" spans="1:3">
      <c r="A10018" s="21">
        <v>265</v>
      </c>
      <c r="B10018" s="6">
        <f>IF(ISNUMBER(B3320),MAX(0,INDEX('913:913'!$F$6:$F$1205,B3320)),0)</f>
        <v>0</v>
      </c>
      <c r="C10018" s="10"/>
    </row>
    <row r="10019" spans="1:3">
      <c r="A10019" s="21">
        <v>266</v>
      </c>
      <c r="B10019" s="6">
        <f>IF(ISNUMBER(B3321),MAX(0,INDEX('913:913'!$F$6:$F$1205,B3321)),0)</f>
        <v>0</v>
      </c>
      <c r="C10019" s="10"/>
    </row>
    <row r="10020" spans="1:3">
      <c r="A10020" s="21">
        <v>267</v>
      </c>
      <c r="B10020" s="6">
        <f>IF(ISNUMBER(B3322),MAX(0,INDEX('913:913'!$F$6:$F$1205,B3322)),0)</f>
        <v>0</v>
      </c>
      <c r="C10020" s="10"/>
    </row>
    <row r="10021" spans="1:3">
      <c r="A10021" s="21">
        <v>268</v>
      </c>
      <c r="B10021" s="6">
        <f>IF(ISNUMBER(B3323),MAX(0,INDEX('913:913'!$F$6:$F$1205,B3323)),0)</f>
        <v>0</v>
      </c>
      <c r="C10021" s="10"/>
    </row>
    <row r="10022" spans="1:3">
      <c r="A10022" s="21">
        <v>269</v>
      </c>
      <c r="B10022" s="6">
        <f>IF(ISNUMBER(B3324),MAX(0,INDEX('913:913'!$F$6:$F$1205,B3324)),0)</f>
        <v>0</v>
      </c>
      <c r="C10022" s="10"/>
    </row>
    <row r="10023" spans="1:3">
      <c r="A10023" s="21">
        <v>270</v>
      </c>
      <c r="B10023" s="6">
        <f>IF(ISNUMBER(B3325),MAX(0,INDEX('913:913'!$F$6:$F$1205,B3325)),0)</f>
        <v>0</v>
      </c>
      <c r="C10023" s="10"/>
    </row>
    <row r="10024" spans="1:3">
      <c r="A10024" s="21">
        <v>271</v>
      </c>
      <c r="B10024" s="6">
        <f>IF(ISNUMBER(B3326),MAX(0,INDEX('913:913'!$F$6:$F$1205,B3326)),0)</f>
        <v>0</v>
      </c>
      <c r="C10024" s="10"/>
    </row>
    <row r="10025" spans="1:3">
      <c r="A10025" s="21">
        <v>272</v>
      </c>
      <c r="B10025" s="6">
        <f>IF(ISNUMBER(B3327),MAX(0,INDEX('913:913'!$F$6:$F$1205,B3327)),0)</f>
        <v>0</v>
      </c>
      <c r="C10025" s="10"/>
    </row>
    <row r="10026" spans="1:3">
      <c r="A10026" s="21">
        <v>273</v>
      </c>
      <c r="B10026" s="6">
        <f>IF(ISNUMBER(B3328),MAX(0,INDEX('913:913'!$F$6:$F$1205,B3328)),0)</f>
        <v>0</v>
      </c>
      <c r="C10026" s="10"/>
    </row>
    <row r="10027" spans="1:3">
      <c r="A10027" s="21">
        <v>274</v>
      </c>
      <c r="B10027" s="6">
        <f>IF(ISNUMBER(B3329),MAX(0,INDEX('913:913'!$F$6:$F$1205,B3329)),0)</f>
        <v>0</v>
      </c>
      <c r="C10027" s="10"/>
    </row>
    <row r="10028" spans="1:3">
      <c r="A10028" s="21">
        <v>275</v>
      </c>
      <c r="B10028" s="6">
        <f>IF(ISNUMBER(B3330),MAX(0,INDEX('913:913'!$F$6:$F$1205,B3330)),0)</f>
        <v>0</v>
      </c>
      <c r="C10028" s="10"/>
    </row>
    <row r="10029" spans="1:3">
      <c r="A10029" s="21">
        <v>276</v>
      </c>
      <c r="B10029" s="6">
        <f>IF(ISNUMBER(B3331),MAX(0,INDEX('913:913'!$F$6:$F$1205,B3331)),0)</f>
        <v>0</v>
      </c>
      <c r="C10029" s="10"/>
    </row>
    <row r="10030" spans="1:3">
      <c r="A10030" s="21">
        <v>277</v>
      </c>
      <c r="B10030" s="6">
        <f>IF(ISNUMBER(B3332),MAX(0,INDEX('913:913'!$F$6:$F$1205,B3332)),0)</f>
        <v>0</v>
      </c>
      <c r="C10030" s="10"/>
    </row>
    <row r="10031" spans="1:3">
      <c r="A10031" s="21">
        <v>278</v>
      </c>
      <c r="B10031" s="6">
        <f>IF(ISNUMBER(B3333),MAX(0,INDEX('913:913'!$F$6:$F$1205,B3333)),0)</f>
        <v>0</v>
      </c>
      <c r="C10031" s="10"/>
    </row>
    <row r="10032" spans="1:3">
      <c r="A10032" s="21">
        <v>279</v>
      </c>
      <c r="B10032" s="6">
        <f>IF(ISNUMBER(B3334),MAX(0,INDEX('913:913'!$F$6:$F$1205,B3334)),0)</f>
        <v>0</v>
      </c>
      <c r="C10032" s="10"/>
    </row>
    <row r="10033" spans="1:3">
      <c r="A10033" s="21">
        <v>280</v>
      </c>
      <c r="B10033" s="6">
        <f>IF(ISNUMBER(B3335),MAX(0,INDEX('913:913'!$F$6:$F$1205,B3335)),0)</f>
        <v>0</v>
      </c>
      <c r="C10033" s="10"/>
    </row>
    <row r="10034" spans="1:3">
      <c r="A10034" s="21">
        <v>281</v>
      </c>
      <c r="B10034" s="6">
        <f>IF(ISNUMBER(B3336),MAX(0,INDEX('913:913'!$F$6:$F$1205,B3336)),0)</f>
        <v>0</v>
      </c>
      <c r="C10034" s="10"/>
    </row>
    <row r="10035" spans="1:3">
      <c r="A10035" s="21">
        <v>282</v>
      </c>
      <c r="B10035" s="6">
        <f>IF(ISNUMBER(B3337),MAX(0,INDEX('913:913'!$F$6:$F$1205,B3337)),0)</f>
        <v>0</v>
      </c>
      <c r="C10035" s="10"/>
    </row>
    <row r="10036" spans="1:3">
      <c r="A10036" s="21">
        <v>283</v>
      </c>
      <c r="B10036" s="6">
        <f>IF(ISNUMBER(B3338),MAX(0,INDEX('913:913'!$F$6:$F$1205,B3338)),0)</f>
        <v>0</v>
      </c>
      <c r="C10036" s="10"/>
    </row>
    <row r="10037" spans="1:3">
      <c r="A10037" s="21">
        <v>284</v>
      </c>
      <c r="B10037" s="6">
        <f>IF(ISNUMBER(B3339),MAX(0,INDEX('913:913'!$F$6:$F$1205,B3339)),0)</f>
        <v>0</v>
      </c>
      <c r="C10037" s="10"/>
    </row>
    <row r="10038" spans="1:3">
      <c r="A10038" s="21">
        <v>285</v>
      </c>
      <c r="B10038" s="6">
        <f>IF(ISNUMBER(B3340),MAX(0,INDEX('913:913'!$F$6:$F$1205,B3340)),0)</f>
        <v>0</v>
      </c>
      <c r="C10038" s="10"/>
    </row>
    <row r="10039" spans="1:3">
      <c r="A10039" s="21">
        <v>286</v>
      </c>
      <c r="B10039" s="6">
        <f>IF(ISNUMBER(B3341),MAX(0,INDEX('913:913'!$F$6:$F$1205,B3341)),0)</f>
        <v>0</v>
      </c>
      <c r="C10039" s="10"/>
    </row>
    <row r="10040" spans="1:3">
      <c r="A10040" s="21">
        <v>287</v>
      </c>
      <c r="B10040" s="6">
        <f>IF(ISNUMBER(B3342),MAX(0,INDEX('913:913'!$F$6:$F$1205,B3342)),0)</f>
        <v>0</v>
      </c>
      <c r="C10040" s="10"/>
    </row>
    <row r="10041" spans="1:3">
      <c r="A10041" s="21">
        <v>288</v>
      </c>
      <c r="B10041" s="6">
        <f>IF(ISNUMBER(B3343),MAX(0,INDEX('913:913'!$F$6:$F$1205,B3343)),0)</f>
        <v>0</v>
      </c>
      <c r="C10041" s="10"/>
    </row>
    <row r="10042" spans="1:3">
      <c r="A10042" s="21">
        <v>289</v>
      </c>
      <c r="B10042" s="6">
        <f>IF(ISNUMBER(B3344),MAX(0,INDEX('913:913'!$F$6:$F$1205,B3344)),0)</f>
        <v>0</v>
      </c>
      <c r="C10042" s="10"/>
    </row>
    <row r="10043" spans="1:3">
      <c r="A10043" s="21">
        <v>290</v>
      </c>
      <c r="B10043" s="6">
        <f>IF(ISNUMBER(B3345),MAX(0,INDEX('913:913'!$F$6:$F$1205,B3345)),0)</f>
        <v>0</v>
      </c>
      <c r="C10043" s="10"/>
    </row>
    <row r="10044" spans="1:3">
      <c r="A10044" s="21">
        <v>291</v>
      </c>
      <c r="B10044" s="6">
        <f>IF(ISNUMBER(B3346),MAX(0,INDEX('913:913'!$F$6:$F$1205,B3346)),0)</f>
        <v>0</v>
      </c>
      <c r="C10044" s="10"/>
    </row>
    <row r="10045" spans="1:3">
      <c r="A10045" s="21">
        <v>292</v>
      </c>
      <c r="B10045" s="6">
        <f>IF(ISNUMBER(B3347),MAX(0,INDEX('913:913'!$F$6:$F$1205,B3347)),0)</f>
        <v>0</v>
      </c>
      <c r="C10045" s="10"/>
    </row>
    <row r="10046" spans="1:3">
      <c r="A10046" s="21">
        <v>293</v>
      </c>
      <c r="B10046" s="6">
        <f>IF(ISNUMBER(B3348),MAX(0,INDEX('913:913'!$F$6:$F$1205,B3348)),0)</f>
        <v>0</v>
      </c>
      <c r="C10046" s="10"/>
    </row>
    <row r="10047" spans="1:3">
      <c r="A10047" s="21">
        <v>294</v>
      </c>
      <c r="B10047" s="6">
        <f>IF(ISNUMBER(B3349),MAX(0,INDEX('913:913'!$F$6:$F$1205,B3349)),0)</f>
        <v>0</v>
      </c>
      <c r="C10047" s="10"/>
    </row>
    <row r="10048" spans="1:3">
      <c r="A10048" s="21">
        <v>295</v>
      </c>
      <c r="B10048" s="6">
        <f>IF(ISNUMBER(B3350),MAX(0,INDEX('913:913'!$F$6:$F$1205,B3350)),0)</f>
        <v>0</v>
      </c>
      <c r="C10048" s="10"/>
    </row>
    <row r="10049" spans="1:3">
      <c r="A10049" s="21">
        <v>296</v>
      </c>
      <c r="B10049" s="6">
        <f>IF(ISNUMBER(B3351),MAX(0,INDEX('913:913'!$F$6:$F$1205,B3351)),0)</f>
        <v>0</v>
      </c>
      <c r="C10049" s="10"/>
    </row>
    <row r="10050" spans="1:3">
      <c r="A10050" s="21">
        <v>297</v>
      </c>
      <c r="B10050" s="6">
        <f>IF(ISNUMBER(B3352),MAX(0,INDEX('913:913'!$F$6:$F$1205,B3352)),0)</f>
        <v>0</v>
      </c>
      <c r="C10050" s="10"/>
    </row>
    <row r="10051" spans="1:3">
      <c r="A10051" s="21">
        <v>298</v>
      </c>
      <c r="B10051" s="6">
        <f>IF(ISNUMBER(B3353),MAX(0,INDEX('913:913'!$F$6:$F$1205,B3353)),0)</f>
        <v>0</v>
      </c>
      <c r="C10051" s="10"/>
    </row>
    <row r="10052" spans="1:3">
      <c r="A10052" s="21">
        <v>299</v>
      </c>
      <c r="B10052" s="6">
        <f>IF(ISNUMBER(B3354),MAX(0,INDEX('913:913'!$F$6:$F$1205,B3354)),0)</f>
        <v>0</v>
      </c>
      <c r="C10052" s="10"/>
    </row>
    <row r="10053" spans="1:3">
      <c r="A10053" s="21">
        <v>300</v>
      </c>
      <c r="B10053" s="6">
        <f>IF(ISNUMBER(B3355),MAX(0,INDEX('913:913'!$F$6:$F$1205,B3355)),0)</f>
        <v>0</v>
      </c>
      <c r="C10053" s="10"/>
    </row>
    <row r="10054" spans="1:3">
      <c r="A10054" s="21">
        <v>301</v>
      </c>
      <c r="B10054" s="6">
        <f>IF(ISNUMBER(B3356),MAX(0,INDEX('913:913'!$F$6:$F$1205,B3356)),0)</f>
        <v>0</v>
      </c>
      <c r="C10054" s="10"/>
    </row>
    <row r="10055" spans="1:3">
      <c r="A10055" s="21">
        <v>302</v>
      </c>
      <c r="B10055" s="6">
        <f>IF(ISNUMBER(B3357),MAX(0,INDEX('913:913'!$F$6:$F$1205,B3357)),0)</f>
        <v>0</v>
      </c>
      <c r="C10055" s="10"/>
    </row>
    <row r="10056" spans="1:3">
      <c r="A10056" s="21">
        <v>303</v>
      </c>
      <c r="B10056" s="6">
        <f>IF(ISNUMBER(B3358),MAX(0,INDEX('913:913'!$F$6:$F$1205,B3358)),0)</f>
        <v>0</v>
      </c>
      <c r="C10056" s="10"/>
    </row>
    <row r="10057" spans="1:3">
      <c r="A10057" s="21">
        <v>304</v>
      </c>
      <c r="B10057" s="6">
        <f>IF(ISNUMBER(B3359),MAX(0,INDEX('913:913'!$F$6:$F$1205,B3359)),0)</f>
        <v>0</v>
      </c>
      <c r="C10057" s="10"/>
    </row>
    <row r="10058" spans="1:3">
      <c r="A10058" s="21">
        <v>305</v>
      </c>
      <c r="B10058" s="6">
        <f>IF(ISNUMBER(B3360),MAX(0,INDEX('913:913'!$F$6:$F$1205,B3360)),0)</f>
        <v>0</v>
      </c>
      <c r="C10058" s="10"/>
    </row>
    <row r="10059" spans="1:3">
      <c r="A10059" s="21">
        <v>306</v>
      </c>
      <c r="B10059" s="6">
        <f>IF(ISNUMBER(B3361),MAX(0,INDEX('913:913'!$F$6:$F$1205,B3361)),0)</f>
        <v>0</v>
      </c>
      <c r="C10059" s="10"/>
    </row>
    <row r="10060" spans="1:3">
      <c r="A10060" s="21">
        <v>307</v>
      </c>
      <c r="B10060" s="6">
        <f>IF(ISNUMBER(B3362),MAX(0,INDEX('913:913'!$F$6:$F$1205,B3362)),0)</f>
        <v>0</v>
      </c>
      <c r="C10060" s="10"/>
    </row>
    <row r="10061" spans="1:3">
      <c r="A10061" s="21">
        <v>308</v>
      </c>
      <c r="B10061" s="6">
        <f>IF(ISNUMBER(B3363),MAX(0,INDEX('913:913'!$F$6:$F$1205,B3363)),0)</f>
        <v>0</v>
      </c>
      <c r="C10061" s="10"/>
    </row>
    <row r="10062" spans="1:3">
      <c r="A10062" s="21">
        <v>309</v>
      </c>
      <c r="B10062" s="6">
        <f>IF(ISNUMBER(B3364),MAX(0,INDEX('913:913'!$F$6:$F$1205,B3364)),0)</f>
        <v>0</v>
      </c>
      <c r="C10062" s="10"/>
    </row>
    <row r="10063" spans="1:3">
      <c r="A10063" s="21">
        <v>310</v>
      </c>
      <c r="B10063" s="6">
        <f>IF(ISNUMBER(B3365),MAX(0,INDEX('913:913'!$F$6:$F$1205,B3365)),0)</f>
        <v>0</v>
      </c>
      <c r="C10063" s="10"/>
    </row>
    <row r="10064" spans="1:3">
      <c r="A10064" s="21">
        <v>311</v>
      </c>
      <c r="B10064" s="6">
        <f>IF(ISNUMBER(B3366),MAX(0,INDEX('913:913'!$F$6:$F$1205,B3366)),0)</f>
        <v>0</v>
      </c>
      <c r="C10064" s="10"/>
    </row>
    <row r="10065" spans="1:3">
      <c r="A10065" s="21">
        <v>312</v>
      </c>
      <c r="B10065" s="6">
        <f>IF(ISNUMBER(B3367),MAX(0,INDEX('913:913'!$F$6:$F$1205,B3367)),0)</f>
        <v>0</v>
      </c>
      <c r="C10065" s="10"/>
    </row>
    <row r="10066" spans="1:3">
      <c r="A10066" s="21">
        <v>313</v>
      </c>
      <c r="B10066" s="6">
        <f>IF(ISNUMBER(B3368),MAX(0,INDEX('913:913'!$F$6:$F$1205,B3368)),0)</f>
        <v>0</v>
      </c>
      <c r="C10066" s="10"/>
    </row>
    <row r="10067" spans="1:3">
      <c r="A10067" s="21">
        <v>314</v>
      </c>
      <c r="B10067" s="6">
        <f>IF(ISNUMBER(B3369),MAX(0,INDEX('913:913'!$F$6:$F$1205,B3369)),0)</f>
        <v>0</v>
      </c>
      <c r="C10067" s="10"/>
    </row>
    <row r="10068" spans="1:3">
      <c r="A10068" s="21">
        <v>315</v>
      </c>
      <c r="B10068" s="6">
        <f>IF(ISNUMBER(B3370),MAX(0,INDEX('913:913'!$F$6:$F$1205,B3370)),0)</f>
        <v>0</v>
      </c>
      <c r="C10068" s="10"/>
    </row>
    <row r="10069" spans="1:3">
      <c r="A10069" s="21">
        <v>316</v>
      </c>
      <c r="B10069" s="6">
        <f>IF(ISNUMBER(B3371),MAX(0,INDEX('913:913'!$F$6:$F$1205,B3371)),0)</f>
        <v>0</v>
      </c>
      <c r="C10069" s="10"/>
    </row>
    <row r="10070" spans="1:3">
      <c r="A10070" s="21">
        <v>317</v>
      </c>
      <c r="B10070" s="6">
        <f>IF(ISNUMBER(B3372),MAX(0,INDEX('913:913'!$F$6:$F$1205,B3372)),0)</f>
        <v>0</v>
      </c>
      <c r="C10070" s="10"/>
    </row>
    <row r="10071" spans="1:3">
      <c r="A10071" s="21">
        <v>318</v>
      </c>
      <c r="B10071" s="6">
        <f>IF(ISNUMBER(B3373),MAX(0,INDEX('913:913'!$F$6:$F$1205,B3373)),0)</f>
        <v>0</v>
      </c>
      <c r="C10071" s="10"/>
    </row>
    <row r="10072" spans="1:3">
      <c r="A10072" s="21">
        <v>319</v>
      </c>
      <c r="B10072" s="6">
        <f>IF(ISNUMBER(B3374),MAX(0,INDEX('913:913'!$F$6:$F$1205,B3374)),0)</f>
        <v>0</v>
      </c>
      <c r="C10072" s="10"/>
    </row>
    <row r="10073" spans="1:3">
      <c r="A10073" s="21">
        <v>320</v>
      </c>
      <c r="B10073" s="6">
        <f>IF(ISNUMBER(B3375),MAX(0,INDEX('913:913'!$F$6:$F$1205,B3375)),0)</f>
        <v>0</v>
      </c>
      <c r="C10073" s="10"/>
    </row>
    <row r="10074" spans="1:3">
      <c r="A10074" s="21">
        <v>321</v>
      </c>
      <c r="B10074" s="6">
        <f>IF(ISNUMBER(B3376),MAX(0,INDEX('913:913'!$F$6:$F$1205,B3376)),0)</f>
        <v>0</v>
      </c>
      <c r="C10074" s="10"/>
    </row>
    <row r="10075" spans="1:3">
      <c r="A10075" s="21">
        <v>322</v>
      </c>
      <c r="B10075" s="6">
        <f>IF(ISNUMBER(B3377),MAX(0,INDEX('913:913'!$F$6:$F$1205,B3377)),0)</f>
        <v>0</v>
      </c>
      <c r="C10075" s="10"/>
    </row>
    <row r="10076" spans="1:3">
      <c r="A10076" s="21">
        <v>323</v>
      </c>
      <c r="B10076" s="6">
        <f>IF(ISNUMBER(B3378),MAX(0,INDEX('913:913'!$F$6:$F$1205,B3378)),0)</f>
        <v>0</v>
      </c>
      <c r="C10076" s="10"/>
    </row>
    <row r="10077" spans="1:3">
      <c r="A10077" s="21">
        <v>324</v>
      </c>
      <c r="B10077" s="6">
        <f>IF(ISNUMBER(B3379),MAX(0,INDEX('913:913'!$F$6:$F$1205,B3379)),0)</f>
        <v>0</v>
      </c>
      <c r="C10077" s="10"/>
    </row>
    <row r="10078" spans="1:3">
      <c r="A10078" s="21">
        <v>325</v>
      </c>
      <c r="B10078" s="6">
        <f>IF(ISNUMBER(B3380),MAX(0,INDEX('913:913'!$F$6:$F$1205,B3380)),0)</f>
        <v>0</v>
      </c>
      <c r="C10078" s="10"/>
    </row>
    <row r="10079" spans="1:3">
      <c r="A10079" s="21">
        <v>326</v>
      </c>
      <c r="B10079" s="6">
        <f>IF(ISNUMBER(B3381),MAX(0,INDEX('913:913'!$F$6:$F$1205,B3381)),0)</f>
        <v>0</v>
      </c>
      <c r="C10079" s="10"/>
    </row>
    <row r="10080" spans="1:3">
      <c r="A10080" s="21">
        <v>327</v>
      </c>
      <c r="B10080" s="6">
        <f>IF(ISNUMBER(B3382),MAX(0,INDEX('913:913'!$F$6:$F$1205,B3382)),0)</f>
        <v>0</v>
      </c>
      <c r="C10080" s="10"/>
    </row>
    <row r="10081" spans="1:3">
      <c r="A10081" s="21">
        <v>328</v>
      </c>
      <c r="B10081" s="6">
        <f>IF(ISNUMBER(B3383),MAX(0,INDEX('913:913'!$F$6:$F$1205,B3383)),0)</f>
        <v>0</v>
      </c>
      <c r="C10081" s="10"/>
    </row>
    <row r="10082" spans="1:3">
      <c r="A10082" s="21">
        <v>329</v>
      </c>
      <c r="B10082" s="6">
        <f>IF(ISNUMBER(B3384),MAX(0,INDEX('913:913'!$F$6:$F$1205,B3384)),0)</f>
        <v>0</v>
      </c>
      <c r="C10082" s="10"/>
    </row>
    <row r="10083" spans="1:3">
      <c r="A10083" s="21">
        <v>330</v>
      </c>
      <c r="B10083" s="6">
        <f>IF(ISNUMBER(B3385),MAX(0,INDEX('913:913'!$F$6:$F$1205,B3385)),0)</f>
        <v>0</v>
      </c>
      <c r="C10083" s="10"/>
    </row>
    <row r="10084" spans="1:3">
      <c r="A10084" s="21">
        <v>331</v>
      </c>
      <c r="B10084" s="6">
        <f>IF(ISNUMBER(B3386),MAX(0,INDEX('913:913'!$F$6:$F$1205,B3386)),0)</f>
        <v>0</v>
      </c>
      <c r="C10084" s="10"/>
    </row>
    <row r="10085" spans="1:3">
      <c r="A10085" s="21">
        <v>332</v>
      </c>
      <c r="B10085" s="6">
        <f>IF(ISNUMBER(B3387),MAX(0,INDEX('913:913'!$F$6:$F$1205,B3387)),0)</f>
        <v>0</v>
      </c>
      <c r="C10085" s="10"/>
    </row>
    <row r="10086" spans="1:3">
      <c r="A10086" s="21">
        <v>333</v>
      </c>
      <c r="B10086" s="6">
        <f>IF(ISNUMBER(B3388),MAX(0,INDEX('913:913'!$F$6:$F$1205,B3388)),0)</f>
        <v>0</v>
      </c>
      <c r="C10086" s="10"/>
    </row>
    <row r="10087" spans="1:3">
      <c r="A10087" s="21">
        <v>334</v>
      </c>
      <c r="B10087" s="6">
        <f>IF(ISNUMBER(B3389),MAX(0,INDEX('913:913'!$F$6:$F$1205,B3389)),0)</f>
        <v>0</v>
      </c>
      <c r="C10087" s="10"/>
    </row>
    <row r="10088" spans="1:3">
      <c r="A10088" s="21">
        <v>335</v>
      </c>
      <c r="B10088" s="6">
        <f>IF(ISNUMBER(B3390),MAX(0,INDEX('913:913'!$F$6:$F$1205,B3390)),0)</f>
        <v>0</v>
      </c>
      <c r="C10088" s="10"/>
    </row>
    <row r="10089" spans="1:3">
      <c r="A10089" s="21">
        <v>336</v>
      </c>
      <c r="B10089" s="6">
        <f>IF(ISNUMBER(B3391),MAX(0,INDEX('913:913'!$F$6:$F$1205,B3391)),0)</f>
        <v>0</v>
      </c>
      <c r="C10089" s="10"/>
    </row>
    <row r="10090" spans="1:3">
      <c r="A10090" s="21">
        <v>337</v>
      </c>
      <c r="B10090" s="6">
        <f>IF(ISNUMBER(B3392),MAX(0,INDEX('913:913'!$F$6:$F$1205,B3392)),0)</f>
        <v>0</v>
      </c>
      <c r="C10090" s="10"/>
    </row>
    <row r="10091" spans="1:3">
      <c r="A10091" s="21">
        <v>338</v>
      </c>
      <c r="B10091" s="6">
        <f>IF(ISNUMBER(B3393),MAX(0,INDEX('913:913'!$F$6:$F$1205,B3393)),0)</f>
        <v>0</v>
      </c>
      <c r="C10091" s="10"/>
    </row>
    <row r="10092" spans="1:3">
      <c r="A10092" s="21">
        <v>339</v>
      </c>
      <c r="B10092" s="6">
        <f>IF(ISNUMBER(B3394),MAX(0,INDEX('913:913'!$F$6:$F$1205,B3394)),0)</f>
        <v>0</v>
      </c>
      <c r="C10092" s="10"/>
    </row>
    <row r="10093" spans="1:3">
      <c r="A10093" s="21">
        <v>340</v>
      </c>
      <c r="B10093" s="6">
        <f>IF(ISNUMBER(B3395),MAX(0,INDEX('913:913'!$F$6:$F$1205,B3395)),0)</f>
        <v>0</v>
      </c>
      <c r="C10093" s="10"/>
    </row>
    <row r="10094" spans="1:3">
      <c r="A10094" s="21">
        <v>341</v>
      </c>
      <c r="B10094" s="6">
        <f>IF(ISNUMBER(B3396),MAX(0,INDEX('913:913'!$F$6:$F$1205,B3396)),0)</f>
        <v>0</v>
      </c>
      <c r="C10094" s="10"/>
    </row>
    <row r="10095" spans="1:3">
      <c r="A10095" s="21">
        <v>342</v>
      </c>
      <c r="B10095" s="6">
        <f>IF(ISNUMBER(B3397),MAX(0,INDEX('913:913'!$F$6:$F$1205,B3397)),0)</f>
        <v>0</v>
      </c>
      <c r="C10095" s="10"/>
    </row>
    <row r="10096" spans="1:3">
      <c r="A10096" s="21">
        <v>343</v>
      </c>
      <c r="B10096" s="6">
        <f>IF(ISNUMBER(B3398),MAX(0,INDEX('913:913'!$F$6:$F$1205,B3398)),0)</f>
        <v>0</v>
      </c>
      <c r="C10096" s="10"/>
    </row>
    <row r="10097" spans="1:3">
      <c r="A10097" s="21">
        <v>344</v>
      </c>
      <c r="B10097" s="6">
        <f>IF(ISNUMBER(B3399),MAX(0,INDEX('913:913'!$F$6:$F$1205,B3399)),0)</f>
        <v>0</v>
      </c>
      <c r="C10097" s="10"/>
    </row>
    <row r="10098" spans="1:3">
      <c r="A10098" s="21">
        <v>345</v>
      </c>
      <c r="B10098" s="6">
        <f>IF(ISNUMBER(B3400),MAX(0,INDEX('913:913'!$F$6:$F$1205,B3400)),0)</f>
        <v>0</v>
      </c>
      <c r="C10098" s="10"/>
    </row>
    <row r="10099" spans="1:3">
      <c r="A10099" s="21">
        <v>346</v>
      </c>
      <c r="B10099" s="6">
        <f>IF(ISNUMBER(B3401),MAX(0,INDEX('913:913'!$F$6:$F$1205,B3401)),0)</f>
        <v>0</v>
      </c>
      <c r="C10099" s="10"/>
    </row>
    <row r="10100" spans="1:3">
      <c r="A10100" s="21">
        <v>347</v>
      </c>
      <c r="B10100" s="6">
        <f>IF(ISNUMBER(B3402),MAX(0,INDEX('913:913'!$F$6:$F$1205,B3402)),0)</f>
        <v>0</v>
      </c>
      <c r="C10100" s="10"/>
    </row>
    <row r="10101" spans="1:3">
      <c r="A10101" s="21">
        <v>348</v>
      </c>
      <c r="B10101" s="6">
        <f>IF(ISNUMBER(B3403),MAX(0,INDEX('913:913'!$F$6:$F$1205,B3403)),0)</f>
        <v>0</v>
      </c>
      <c r="C10101" s="10"/>
    </row>
    <row r="10102" spans="1:3">
      <c r="A10102" s="21">
        <v>349</v>
      </c>
      <c r="B10102" s="6">
        <f>IF(ISNUMBER(B3404),MAX(0,INDEX('913:913'!$F$6:$F$1205,B3404)),0)</f>
        <v>0</v>
      </c>
      <c r="C10102" s="10"/>
    </row>
    <row r="10103" spans="1:3">
      <c r="A10103" s="21">
        <v>350</v>
      </c>
      <c r="B10103" s="6">
        <f>IF(ISNUMBER(B3405),MAX(0,INDEX('913:913'!$F$6:$F$1205,B3405)),0)</f>
        <v>0</v>
      </c>
      <c r="C10103" s="10"/>
    </row>
    <row r="10104" spans="1:3">
      <c r="A10104" s="21">
        <v>351</v>
      </c>
      <c r="B10104" s="6">
        <f>IF(ISNUMBER(B3406),MAX(0,INDEX('913:913'!$F$6:$F$1205,B3406)),0)</f>
        <v>0</v>
      </c>
      <c r="C10104" s="10"/>
    </row>
    <row r="10105" spans="1:3">
      <c r="A10105" s="21">
        <v>352</v>
      </c>
      <c r="B10105" s="6">
        <f>IF(ISNUMBER(B3407),MAX(0,INDEX('913:913'!$F$6:$F$1205,B3407)),0)</f>
        <v>0</v>
      </c>
      <c r="C10105" s="10"/>
    </row>
    <row r="10106" spans="1:3">
      <c r="A10106" s="21">
        <v>353</v>
      </c>
      <c r="B10106" s="6">
        <f>IF(ISNUMBER(B3408),MAX(0,INDEX('913:913'!$F$6:$F$1205,B3408)),0)</f>
        <v>0</v>
      </c>
      <c r="C10106" s="10"/>
    </row>
    <row r="10107" spans="1:3">
      <c r="A10107" s="21">
        <v>354</v>
      </c>
      <c r="B10107" s="6">
        <f>IF(ISNUMBER(B3409),MAX(0,INDEX('913:913'!$F$6:$F$1205,B3409)),0)</f>
        <v>0</v>
      </c>
      <c r="C10107" s="10"/>
    </row>
    <row r="10108" spans="1:3">
      <c r="A10108" s="21">
        <v>355</v>
      </c>
      <c r="B10108" s="6">
        <f>IF(ISNUMBER(B3410),MAX(0,INDEX('913:913'!$F$6:$F$1205,B3410)),0)</f>
        <v>0</v>
      </c>
      <c r="C10108" s="10"/>
    </row>
    <row r="10109" spans="1:3">
      <c r="A10109" s="21">
        <v>356</v>
      </c>
      <c r="B10109" s="6">
        <f>IF(ISNUMBER(B3411),MAX(0,INDEX('913:913'!$F$6:$F$1205,B3411)),0)</f>
        <v>0</v>
      </c>
      <c r="C10109" s="10"/>
    </row>
    <row r="10110" spans="1:3">
      <c r="A10110" s="21">
        <v>357</v>
      </c>
      <c r="B10110" s="6">
        <f>IF(ISNUMBER(B3412),MAX(0,INDEX('913:913'!$F$6:$F$1205,B3412)),0)</f>
        <v>0</v>
      </c>
      <c r="C10110" s="10"/>
    </row>
    <row r="10111" spans="1:3">
      <c r="A10111" s="21">
        <v>358</v>
      </c>
      <c r="B10111" s="6">
        <f>IF(ISNUMBER(B3413),MAX(0,INDEX('913:913'!$F$6:$F$1205,B3413)),0)</f>
        <v>0</v>
      </c>
      <c r="C10111" s="10"/>
    </row>
    <row r="10112" spans="1:3">
      <c r="A10112" s="21">
        <v>359</v>
      </c>
      <c r="B10112" s="6">
        <f>IF(ISNUMBER(B3414),MAX(0,INDEX('913:913'!$F$6:$F$1205,B3414)),0)</f>
        <v>0</v>
      </c>
      <c r="C10112" s="10"/>
    </row>
    <row r="10113" spans="1:3">
      <c r="A10113" s="21">
        <v>360</v>
      </c>
      <c r="B10113" s="6">
        <f>IF(ISNUMBER(B3415),MAX(0,INDEX('913:913'!$F$6:$F$1205,B3415)),0)</f>
        <v>0</v>
      </c>
      <c r="C10113" s="10"/>
    </row>
    <row r="10114" spans="1:3">
      <c r="A10114" s="21">
        <v>361</v>
      </c>
      <c r="B10114" s="6">
        <f>IF(ISNUMBER(B3416),MAX(0,INDEX('913:913'!$F$6:$F$1205,B3416)),0)</f>
        <v>0</v>
      </c>
      <c r="C10114" s="10"/>
    </row>
    <row r="10115" spans="1:3">
      <c r="A10115" s="21">
        <v>362</v>
      </c>
      <c r="B10115" s="6">
        <f>IF(ISNUMBER(B3417),MAX(0,INDEX('913:913'!$F$6:$F$1205,B3417)),0)</f>
        <v>0</v>
      </c>
      <c r="C10115" s="10"/>
    </row>
    <row r="10116" spans="1:3">
      <c r="A10116" s="21">
        <v>363</v>
      </c>
      <c r="B10116" s="6">
        <f>IF(ISNUMBER(B3418),MAX(0,INDEX('913:913'!$F$6:$F$1205,B3418)),0)</f>
        <v>0</v>
      </c>
      <c r="C10116" s="10"/>
    </row>
    <row r="10117" spans="1:3">
      <c r="A10117" s="21">
        <v>364</v>
      </c>
      <c r="B10117" s="6">
        <f>IF(ISNUMBER(B3419),MAX(0,INDEX('913:913'!$F$6:$F$1205,B3419)),0)</f>
        <v>0</v>
      </c>
      <c r="C10117" s="10"/>
    </row>
    <row r="10118" spans="1:3">
      <c r="A10118" s="21">
        <v>365</v>
      </c>
      <c r="B10118" s="6">
        <f>IF(ISNUMBER(B3420),MAX(0,INDEX('913:913'!$F$6:$F$1205,B3420)),0)</f>
        <v>0</v>
      </c>
      <c r="C10118" s="10"/>
    </row>
    <row r="10119" spans="1:3">
      <c r="A10119" s="21">
        <v>366</v>
      </c>
      <c r="B10119" s="6">
        <f>IF(ISNUMBER(B3421),MAX(0,INDEX('913:913'!$F$6:$F$1205,B3421)),0)</f>
        <v>0</v>
      </c>
      <c r="C10119" s="10"/>
    </row>
    <row r="10120" spans="1:3">
      <c r="A10120" s="21">
        <v>367</v>
      </c>
      <c r="B10120" s="6">
        <f>IF(ISNUMBER(B3422),MAX(0,INDEX('913:913'!$F$6:$F$1205,B3422)),0)</f>
        <v>0</v>
      </c>
      <c r="C10120" s="10"/>
    </row>
    <row r="10121" spans="1:3">
      <c r="A10121" s="21">
        <v>368</v>
      </c>
      <c r="B10121" s="6">
        <f>IF(ISNUMBER(B3423),MAX(0,INDEX('913:913'!$F$6:$F$1205,B3423)),0)</f>
        <v>0</v>
      </c>
      <c r="C10121" s="10"/>
    </row>
    <row r="10122" spans="1:3">
      <c r="A10122" s="21">
        <v>369</v>
      </c>
      <c r="B10122" s="6">
        <f>IF(ISNUMBER(B3424),MAX(0,INDEX('913:913'!$F$6:$F$1205,B3424)),0)</f>
        <v>0</v>
      </c>
      <c r="C10122" s="10"/>
    </row>
    <row r="10123" spans="1:3">
      <c r="A10123" s="21">
        <v>370</v>
      </c>
      <c r="B10123" s="6">
        <f>IF(ISNUMBER(B3425),MAX(0,INDEX('913:913'!$F$6:$F$1205,B3425)),0)</f>
        <v>0</v>
      </c>
      <c r="C10123" s="10"/>
    </row>
    <row r="10124" spans="1:3">
      <c r="A10124" s="21">
        <v>371</v>
      </c>
      <c r="B10124" s="6">
        <f>IF(ISNUMBER(B3426),MAX(0,INDEX('913:913'!$F$6:$F$1205,B3426)),0)</f>
        <v>0</v>
      </c>
      <c r="C10124" s="10"/>
    </row>
    <row r="10125" spans="1:3">
      <c r="A10125" s="21">
        <v>372</v>
      </c>
      <c r="B10125" s="6">
        <f>IF(ISNUMBER(B3427),MAX(0,INDEX('913:913'!$F$6:$F$1205,B3427)),0)</f>
        <v>0</v>
      </c>
      <c r="C10125" s="10"/>
    </row>
    <row r="10126" spans="1:3">
      <c r="A10126" s="21">
        <v>373</v>
      </c>
      <c r="B10126" s="6">
        <f>IF(ISNUMBER(B3428),MAX(0,INDEX('913:913'!$F$6:$F$1205,B3428)),0)</f>
        <v>0</v>
      </c>
      <c r="C10126" s="10"/>
    </row>
    <row r="10127" spans="1:3">
      <c r="A10127" s="21">
        <v>374</v>
      </c>
      <c r="B10127" s="6">
        <f>IF(ISNUMBER(B3429),MAX(0,INDEX('913:913'!$F$6:$F$1205,B3429)),0)</f>
        <v>0</v>
      </c>
      <c r="C10127" s="10"/>
    </row>
    <row r="10128" spans="1:3">
      <c r="A10128" s="21">
        <v>375</v>
      </c>
      <c r="B10128" s="6">
        <f>IF(ISNUMBER(B3430),MAX(0,INDEX('913:913'!$F$6:$F$1205,B3430)),0)</f>
        <v>0</v>
      </c>
      <c r="C10128" s="10"/>
    </row>
    <row r="10129" spans="1:3">
      <c r="A10129" s="21">
        <v>376</v>
      </c>
      <c r="B10129" s="6">
        <f>IF(ISNUMBER(B3431),MAX(0,INDEX('913:913'!$F$6:$F$1205,B3431)),0)</f>
        <v>0</v>
      </c>
      <c r="C10129" s="10"/>
    </row>
    <row r="10130" spans="1:3">
      <c r="A10130" s="21">
        <v>377</v>
      </c>
      <c r="B10130" s="6">
        <f>IF(ISNUMBER(B3432),MAX(0,INDEX('913:913'!$F$6:$F$1205,B3432)),0)</f>
        <v>0</v>
      </c>
      <c r="C10130" s="10"/>
    </row>
    <row r="10131" spans="1:3">
      <c r="A10131" s="21">
        <v>378</v>
      </c>
      <c r="B10131" s="6">
        <f>IF(ISNUMBER(B3433),MAX(0,INDEX('913:913'!$F$6:$F$1205,B3433)),0)</f>
        <v>0</v>
      </c>
      <c r="C10131" s="10"/>
    </row>
    <row r="10132" spans="1:3">
      <c r="A10132" s="21">
        <v>379</v>
      </c>
      <c r="B10132" s="6">
        <f>IF(ISNUMBER(B3434),MAX(0,INDEX('913:913'!$F$6:$F$1205,B3434)),0)</f>
        <v>0</v>
      </c>
      <c r="C10132" s="10"/>
    </row>
    <row r="10133" spans="1:3">
      <c r="A10133" s="21">
        <v>380</v>
      </c>
      <c r="B10133" s="6">
        <f>IF(ISNUMBER(B3435),MAX(0,INDEX('913:913'!$F$6:$F$1205,B3435)),0)</f>
        <v>0</v>
      </c>
      <c r="C10133" s="10"/>
    </row>
    <row r="10134" spans="1:3">
      <c r="A10134" s="21">
        <v>381</v>
      </c>
      <c r="B10134" s="6">
        <f>IF(ISNUMBER(B3436),MAX(0,INDEX('913:913'!$F$6:$F$1205,B3436)),0)</f>
        <v>0</v>
      </c>
      <c r="C10134" s="10"/>
    </row>
    <row r="10135" spans="1:3">
      <c r="A10135" s="21">
        <v>382</v>
      </c>
      <c r="B10135" s="6">
        <f>IF(ISNUMBER(B3437),MAX(0,INDEX('913:913'!$F$6:$F$1205,B3437)),0)</f>
        <v>0</v>
      </c>
      <c r="C10135" s="10"/>
    </row>
    <row r="10136" spans="1:3">
      <c r="A10136" s="21">
        <v>383</v>
      </c>
      <c r="B10136" s="6">
        <f>IF(ISNUMBER(B3438),MAX(0,INDEX('913:913'!$F$6:$F$1205,B3438)),0)</f>
        <v>0</v>
      </c>
      <c r="C10136" s="10"/>
    </row>
    <row r="10137" spans="1:3">
      <c r="A10137" s="21">
        <v>384</v>
      </c>
      <c r="B10137" s="6">
        <f>IF(ISNUMBER(B3439),MAX(0,INDEX('913:913'!$F$6:$F$1205,B3439)),0)</f>
        <v>0</v>
      </c>
      <c r="C10137" s="10"/>
    </row>
    <row r="10138" spans="1:3">
      <c r="A10138" s="21">
        <v>385</v>
      </c>
      <c r="B10138" s="6">
        <f>IF(ISNUMBER(B3440),MAX(0,INDEX('913:913'!$F$6:$F$1205,B3440)),0)</f>
        <v>0</v>
      </c>
      <c r="C10138" s="10"/>
    </row>
    <row r="10139" spans="1:3">
      <c r="A10139" s="21">
        <v>386</v>
      </c>
      <c r="B10139" s="6">
        <f>IF(ISNUMBER(B3441),MAX(0,INDEX('913:913'!$F$6:$F$1205,B3441)),0)</f>
        <v>0</v>
      </c>
      <c r="C10139" s="10"/>
    </row>
    <row r="10140" spans="1:3">
      <c r="A10140" s="21">
        <v>387</v>
      </c>
      <c r="B10140" s="6">
        <f>IF(ISNUMBER(B3442),MAX(0,INDEX('913:913'!$F$6:$F$1205,B3442)),0)</f>
        <v>0</v>
      </c>
      <c r="C10140" s="10"/>
    </row>
    <row r="10141" spans="1:3">
      <c r="A10141" s="21">
        <v>388</v>
      </c>
      <c r="B10141" s="6">
        <f>IF(ISNUMBER(B3443),MAX(0,INDEX('913:913'!$F$6:$F$1205,B3443)),0)</f>
        <v>0</v>
      </c>
      <c r="C10141" s="10"/>
    </row>
    <row r="10142" spans="1:3">
      <c r="A10142" s="21">
        <v>389</v>
      </c>
      <c r="B10142" s="6">
        <f>IF(ISNUMBER(B3444),MAX(0,INDEX('913:913'!$F$6:$F$1205,B3444)),0)</f>
        <v>0</v>
      </c>
      <c r="C10142" s="10"/>
    </row>
    <row r="10143" spans="1:3">
      <c r="A10143" s="21">
        <v>390</v>
      </c>
      <c r="B10143" s="6">
        <f>IF(ISNUMBER(B3445),MAX(0,INDEX('913:913'!$F$6:$F$1205,B3445)),0)</f>
        <v>0</v>
      </c>
      <c r="C10143" s="10"/>
    </row>
    <row r="10144" spans="1:3">
      <c r="A10144" s="21">
        <v>391</v>
      </c>
      <c r="B10144" s="6">
        <f>IF(ISNUMBER(B3446),MAX(0,INDEX('913:913'!$F$6:$F$1205,B3446)),0)</f>
        <v>0</v>
      </c>
      <c r="C10144" s="10"/>
    </row>
    <row r="10145" spans="1:3">
      <c r="A10145" s="21">
        <v>392</v>
      </c>
      <c r="B10145" s="6">
        <f>IF(ISNUMBER(B3447),MAX(0,INDEX('913:913'!$F$6:$F$1205,B3447)),0)</f>
        <v>0</v>
      </c>
      <c r="C10145" s="10"/>
    </row>
    <row r="10146" spans="1:3">
      <c r="A10146" s="21">
        <v>393</v>
      </c>
      <c r="B10146" s="6">
        <f>IF(ISNUMBER(B3448),MAX(0,INDEX('913:913'!$F$6:$F$1205,B3448)),0)</f>
        <v>0</v>
      </c>
      <c r="C10146" s="10"/>
    </row>
    <row r="10147" spans="1:3">
      <c r="A10147" s="21">
        <v>394</v>
      </c>
      <c r="B10147" s="6">
        <f>IF(ISNUMBER(B3449),MAX(0,INDEX('913:913'!$F$6:$F$1205,B3449)),0)</f>
        <v>0</v>
      </c>
      <c r="C10147" s="10"/>
    </row>
    <row r="10148" spans="1:3">
      <c r="A10148" s="21">
        <v>395</v>
      </c>
      <c r="B10148" s="6">
        <f>IF(ISNUMBER(B3450),MAX(0,INDEX('913:913'!$F$6:$F$1205,B3450)),0)</f>
        <v>0</v>
      </c>
      <c r="C10148" s="10"/>
    </row>
    <row r="10149" spans="1:3">
      <c r="A10149" s="21">
        <v>396</v>
      </c>
      <c r="B10149" s="6">
        <f>IF(ISNUMBER(B3451),MAX(0,INDEX('913:913'!$F$6:$F$1205,B3451)),0)</f>
        <v>0</v>
      </c>
      <c r="C10149" s="10"/>
    </row>
    <row r="10150" spans="1:3">
      <c r="A10150" s="21">
        <v>397</v>
      </c>
      <c r="B10150" s="6">
        <f>IF(ISNUMBER(B3452),MAX(0,INDEX('913:913'!$F$6:$F$1205,B3452)),0)</f>
        <v>0</v>
      </c>
      <c r="C10150" s="10"/>
    </row>
    <row r="10151" spans="1:3">
      <c r="A10151" s="21">
        <v>398</v>
      </c>
      <c r="B10151" s="6">
        <f>IF(ISNUMBER(B3453),MAX(0,INDEX('913:913'!$F$6:$F$1205,B3453)),0)</f>
        <v>0</v>
      </c>
      <c r="C10151" s="10"/>
    </row>
    <row r="10152" spans="1:3">
      <c r="A10152" s="21">
        <v>399</v>
      </c>
      <c r="B10152" s="6">
        <f>IF(ISNUMBER(B3454),MAX(0,INDEX('913:913'!$F$6:$F$1205,B3454)),0)</f>
        <v>0</v>
      </c>
      <c r="C10152" s="10"/>
    </row>
    <row r="10153" spans="1:3">
      <c r="A10153" s="21">
        <v>400</v>
      </c>
      <c r="B10153" s="6">
        <f>IF(ISNUMBER(B3455),MAX(0,INDEX('913:913'!$F$6:$F$1205,B3455)),0)</f>
        <v>0</v>
      </c>
      <c r="C10153" s="10"/>
    </row>
    <row r="10154" spans="1:3">
      <c r="A10154" s="21">
        <v>401</v>
      </c>
      <c r="B10154" s="6">
        <f>IF(ISNUMBER(B3456),MAX(0,INDEX('913:913'!$F$6:$F$1205,B3456)),0)</f>
        <v>0</v>
      </c>
      <c r="C10154" s="10"/>
    </row>
    <row r="10155" spans="1:3">
      <c r="A10155" s="21">
        <v>402</v>
      </c>
      <c r="B10155" s="6">
        <f>IF(ISNUMBER(B3457),MAX(0,INDEX('913:913'!$F$6:$F$1205,B3457)),0)</f>
        <v>0</v>
      </c>
      <c r="C10155" s="10"/>
    </row>
    <row r="10156" spans="1:3">
      <c r="A10156" s="21">
        <v>403</v>
      </c>
      <c r="B10156" s="6">
        <f>IF(ISNUMBER(B3458),MAX(0,INDEX('913:913'!$F$6:$F$1205,B3458)),0)</f>
        <v>0</v>
      </c>
      <c r="C10156" s="10"/>
    </row>
    <row r="10157" spans="1:3">
      <c r="A10157" s="21">
        <v>404</v>
      </c>
      <c r="B10157" s="6">
        <f>IF(ISNUMBER(B3459),MAX(0,INDEX('913:913'!$F$6:$F$1205,B3459)),0)</f>
        <v>0</v>
      </c>
      <c r="C10157" s="10"/>
    </row>
    <row r="10158" spans="1:3">
      <c r="A10158" s="21">
        <v>405</v>
      </c>
      <c r="B10158" s="6">
        <f>IF(ISNUMBER(B3460),MAX(0,INDEX('913:913'!$F$6:$F$1205,B3460)),0)</f>
        <v>0</v>
      </c>
      <c r="C10158" s="10"/>
    </row>
    <row r="10159" spans="1:3">
      <c r="A10159" s="21">
        <v>406</v>
      </c>
      <c r="B10159" s="6">
        <f>IF(ISNUMBER(B3461),MAX(0,INDEX('913:913'!$F$6:$F$1205,B3461)),0)</f>
        <v>0</v>
      </c>
      <c r="C10159" s="10"/>
    </row>
    <row r="10160" spans="1:3">
      <c r="A10160" s="21">
        <v>407</v>
      </c>
      <c r="B10160" s="6">
        <f>IF(ISNUMBER(B3462),MAX(0,INDEX('913:913'!$F$6:$F$1205,B3462)),0)</f>
        <v>0</v>
      </c>
      <c r="C10160" s="10"/>
    </row>
    <row r="10161" spans="1:3">
      <c r="A10161" s="21">
        <v>408</v>
      </c>
      <c r="B10161" s="6">
        <f>IF(ISNUMBER(B3463),MAX(0,INDEX('913:913'!$F$6:$F$1205,B3463)),0)</f>
        <v>0</v>
      </c>
      <c r="C10161" s="10"/>
    </row>
    <row r="10162" spans="1:3">
      <c r="A10162" s="21">
        <v>409</v>
      </c>
      <c r="B10162" s="6">
        <f>IF(ISNUMBER(B3464),MAX(0,INDEX('913:913'!$F$6:$F$1205,B3464)),0)</f>
        <v>0</v>
      </c>
      <c r="C10162" s="10"/>
    </row>
    <row r="10163" spans="1:3">
      <c r="A10163" s="21">
        <v>410</v>
      </c>
      <c r="B10163" s="6">
        <f>IF(ISNUMBER(B3465),MAX(0,INDEX('913:913'!$F$6:$F$1205,B3465)),0)</f>
        <v>0</v>
      </c>
      <c r="C10163" s="10"/>
    </row>
    <row r="10164" spans="1:3">
      <c r="A10164" s="21">
        <v>411</v>
      </c>
      <c r="B10164" s="6">
        <f>IF(ISNUMBER(B3466),MAX(0,INDEX('913:913'!$F$6:$F$1205,B3466)),0)</f>
        <v>0</v>
      </c>
      <c r="C10164" s="10"/>
    </row>
    <row r="10165" spans="1:3">
      <c r="A10165" s="21">
        <v>412</v>
      </c>
      <c r="B10165" s="6">
        <f>IF(ISNUMBER(B3467),MAX(0,INDEX('913:913'!$F$6:$F$1205,B3467)),0)</f>
        <v>0</v>
      </c>
      <c r="C10165" s="10"/>
    </row>
    <row r="10166" spans="1:3">
      <c r="A10166" s="21">
        <v>413</v>
      </c>
      <c r="B10166" s="6">
        <f>IF(ISNUMBER(B3468),MAX(0,INDEX('913:913'!$F$6:$F$1205,B3468)),0)</f>
        <v>0</v>
      </c>
      <c r="C10166" s="10"/>
    </row>
    <row r="10167" spans="1:3">
      <c r="A10167" s="21">
        <v>414</v>
      </c>
      <c r="B10167" s="6">
        <f>IF(ISNUMBER(B3469),MAX(0,INDEX('913:913'!$F$6:$F$1205,B3469)),0)</f>
        <v>0</v>
      </c>
      <c r="C10167" s="10"/>
    </row>
    <row r="10168" spans="1:3">
      <c r="A10168" s="21">
        <v>415</v>
      </c>
      <c r="B10168" s="6">
        <f>IF(ISNUMBER(B3470),MAX(0,INDEX('913:913'!$F$6:$F$1205,B3470)),0)</f>
        <v>0</v>
      </c>
      <c r="C10168" s="10"/>
    </row>
    <row r="10169" spans="1:3">
      <c r="A10169" s="21">
        <v>416</v>
      </c>
      <c r="B10169" s="6">
        <f>IF(ISNUMBER(B3471),MAX(0,INDEX('913:913'!$F$6:$F$1205,B3471)),0)</f>
        <v>0</v>
      </c>
      <c r="C10169" s="10"/>
    </row>
    <row r="10170" spans="1:3">
      <c r="A10170" s="21">
        <v>417</v>
      </c>
      <c r="B10170" s="6">
        <f>IF(ISNUMBER(B3472),MAX(0,INDEX('913:913'!$F$6:$F$1205,B3472)),0)</f>
        <v>0</v>
      </c>
      <c r="C10170" s="10"/>
    </row>
    <row r="10171" spans="1:3">
      <c r="A10171" s="21">
        <v>418</v>
      </c>
      <c r="B10171" s="6">
        <f>IF(ISNUMBER(B3473),MAX(0,INDEX('913:913'!$F$6:$F$1205,B3473)),0)</f>
        <v>0</v>
      </c>
      <c r="C10171" s="10"/>
    </row>
    <row r="10172" spans="1:3">
      <c r="A10172" s="21">
        <v>419</v>
      </c>
      <c r="B10172" s="6">
        <f>IF(ISNUMBER(B3474),MAX(0,INDEX('913:913'!$F$6:$F$1205,B3474)),0)</f>
        <v>0</v>
      </c>
      <c r="C10172" s="10"/>
    </row>
    <row r="10173" spans="1:3">
      <c r="A10173" s="21">
        <v>420</v>
      </c>
      <c r="B10173" s="6">
        <f>IF(ISNUMBER(B3475),MAX(0,INDEX('913:913'!$F$6:$F$1205,B3475)),0)</f>
        <v>0</v>
      </c>
      <c r="C10173" s="10"/>
    </row>
    <row r="10174" spans="1:3">
      <c r="A10174" s="21">
        <v>421</v>
      </c>
      <c r="B10174" s="6">
        <f>IF(ISNUMBER(B3476),MAX(0,INDEX('913:913'!$F$6:$F$1205,B3476)),0)</f>
        <v>0</v>
      </c>
      <c r="C10174" s="10"/>
    </row>
    <row r="10175" spans="1:3">
      <c r="A10175" s="21">
        <v>422</v>
      </c>
      <c r="B10175" s="6">
        <f>IF(ISNUMBER(B3477),MAX(0,INDEX('913:913'!$F$6:$F$1205,B3477)),0)</f>
        <v>0</v>
      </c>
      <c r="C10175" s="10"/>
    </row>
    <row r="10176" spans="1:3">
      <c r="A10176" s="21">
        <v>423</v>
      </c>
      <c r="B10176" s="6">
        <f>IF(ISNUMBER(B3478),MAX(0,INDEX('913:913'!$F$6:$F$1205,B3478)),0)</f>
        <v>0</v>
      </c>
      <c r="C10176" s="10"/>
    </row>
    <row r="10177" spans="1:3">
      <c r="A10177" s="21">
        <v>424</v>
      </c>
      <c r="B10177" s="6">
        <f>IF(ISNUMBER(B3479),MAX(0,INDEX('913:913'!$F$6:$F$1205,B3479)),0)</f>
        <v>0</v>
      </c>
      <c r="C10177" s="10"/>
    </row>
    <row r="10178" spans="1:3">
      <c r="A10178" s="21">
        <v>425</v>
      </c>
      <c r="B10178" s="6">
        <f>IF(ISNUMBER(B3480),MAX(0,INDEX('913:913'!$F$6:$F$1205,B3480)),0)</f>
        <v>0</v>
      </c>
      <c r="C10178" s="10"/>
    </row>
    <row r="10179" spans="1:3">
      <c r="A10179" s="21">
        <v>426</v>
      </c>
      <c r="B10179" s="6">
        <f>IF(ISNUMBER(B3481),MAX(0,INDEX('913:913'!$F$6:$F$1205,B3481)),0)</f>
        <v>0</v>
      </c>
      <c r="C10179" s="10"/>
    </row>
    <row r="10180" spans="1:3">
      <c r="A10180" s="21">
        <v>427</v>
      </c>
      <c r="B10180" s="6">
        <f>IF(ISNUMBER(B3482),MAX(0,INDEX('913:913'!$F$6:$F$1205,B3482)),0)</f>
        <v>0</v>
      </c>
      <c r="C10180" s="10"/>
    </row>
    <row r="10181" spans="1:3">
      <c r="A10181" s="21">
        <v>428</v>
      </c>
      <c r="B10181" s="6">
        <f>IF(ISNUMBER(B3483),MAX(0,INDEX('913:913'!$F$6:$F$1205,B3483)),0)</f>
        <v>0</v>
      </c>
      <c r="C10181" s="10"/>
    </row>
    <row r="10182" spans="1:3">
      <c r="A10182" s="21">
        <v>429</v>
      </c>
      <c r="B10182" s="6">
        <f>IF(ISNUMBER(B3484),MAX(0,INDEX('913:913'!$F$6:$F$1205,B3484)),0)</f>
        <v>0</v>
      </c>
      <c r="C10182" s="10"/>
    </row>
    <row r="10183" spans="1:3">
      <c r="A10183" s="21">
        <v>430</v>
      </c>
      <c r="B10183" s="6">
        <f>IF(ISNUMBER(B3485),MAX(0,INDEX('913:913'!$F$6:$F$1205,B3485)),0)</f>
        <v>0</v>
      </c>
      <c r="C10183" s="10"/>
    </row>
    <row r="10184" spans="1:3">
      <c r="A10184" s="21">
        <v>431</v>
      </c>
      <c r="B10184" s="6">
        <f>IF(ISNUMBER(B3486),MAX(0,INDEX('913:913'!$F$6:$F$1205,B3486)),0)</f>
        <v>0</v>
      </c>
      <c r="C10184" s="10"/>
    </row>
    <row r="10185" spans="1:3">
      <c r="A10185" s="21">
        <v>432</v>
      </c>
      <c r="B10185" s="6">
        <f>IF(ISNUMBER(B3487),MAX(0,INDEX('913:913'!$F$6:$F$1205,B3487)),0)</f>
        <v>0</v>
      </c>
      <c r="C10185" s="10"/>
    </row>
    <row r="10186" spans="1:3">
      <c r="A10186" s="21">
        <v>433</v>
      </c>
      <c r="B10186" s="6">
        <f>IF(ISNUMBER(B3488),MAX(0,INDEX('913:913'!$F$6:$F$1205,B3488)),0)</f>
        <v>0</v>
      </c>
      <c r="C10186" s="10"/>
    </row>
    <row r="10187" spans="1:3">
      <c r="A10187" s="21">
        <v>434</v>
      </c>
      <c r="B10187" s="6">
        <f>IF(ISNUMBER(B3489),MAX(0,INDEX('913:913'!$F$6:$F$1205,B3489)),0)</f>
        <v>0</v>
      </c>
      <c r="C10187" s="10"/>
    </row>
    <row r="10188" spans="1:3">
      <c r="A10188" s="21">
        <v>435</v>
      </c>
      <c r="B10188" s="6">
        <f>IF(ISNUMBER(B3490),MAX(0,INDEX('913:913'!$F$6:$F$1205,B3490)),0)</f>
        <v>0</v>
      </c>
      <c r="C10188" s="10"/>
    </row>
    <row r="10189" spans="1:3">
      <c r="A10189" s="21">
        <v>436</v>
      </c>
      <c r="B10189" s="6">
        <f>IF(ISNUMBER(B3491),MAX(0,INDEX('913:913'!$F$6:$F$1205,B3491)),0)</f>
        <v>0</v>
      </c>
      <c r="C10189" s="10"/>
    </row>
    <row r="10190" spans="1:3">
      <c r="A10190" s="21">
        <v>437</v>
      </c>
      <c r="B10190" s="6">
        <f>IF(ISNUMBER(B3492),MAX(0,INDEX('913:913'!$F$6:$F$1205,B3492)),0)</f>
        <v>0</v>
      </c>
      <c r="C10190" s="10"/>
    </row>
    <row r="10191" spans="1:3">
      <c r="A10191" s="21">
        <v>438</v>
      </c>
      <c r="B10191" s="6">
        <f>IF(ISNUMBER(B3493),MAX(0,INDEX('913:913'!$F$6:$F$1205,B3493)),0)</f>
        <v>0</v>
      </c>
      <c r="C10191" s="10"/>
    </row>
    <row r="10192" spans="1:3">
      <c r="A10192" s="21">
        <v>439</v>
      </c>
      <c r="B10192" s="6">
        <f>IF(ISNUMBER(B3494),MAX(0,INDEX('913:913'!$F$6:$F$1205,B3494)),0)</f>
        <v>0</v>
      </c>
      <c r="C10192" s="10"/>
    </row>
    <row r="10193" spans="1:3">
      <c r="A10193" s="21">
        <v>440</v>
      </c>
      <c r="B10193" s="6">
        <f>IF(ISNUMBER(B3495),MAX(0,INDEX('913:913'!$F$6:$F$1205,B3495)),0)</f>
        <v>0</v>
      </c>
      <c r="C10193" s="10"/>
    </row>
    <row r="10194" spans="1:3">
      <c r="A10194" s="21">
        <v>441</v>
      </c>
      <c r="B10194" s="6">
        <f>IF(ISNUMBER(B3496),MAX(0,INDEX('913:913'!$F$6:$F$1205,B3496)),0)</f>
        <v>0</v>
      </c>
      <c r="C10194" s="10"/>
    </row>
    <row r="10195" spans="1:3">
      <c r="A10195" s="21">
        <v>442</v>
      </c>
      <c r="B10195" s="6">
        <f>IF(ISNUMBER(B3497),MAX(0,INDEX('913:913'!$F$6:$F$1205,B3497)),0)</f>
        <v>0</v>
      </c>
      <c r="C10195" s="10"/>
    </row>
    <row r="10196" spans="1:3">
      <c r="A10196" s="21">
        <v>443</v>
      </c>
      <c r="B10196" s="6">
        <f>IF(ISNUMBER(B3498),MAX(0,INDEX('913:913'!$F$6:$F$1205,B3498)),0)</f>
        <v>0</v>
      </c>
      <c r="C10196" s="10"/>
    </row>
    <row r="10197" spans="1:3">
      <c r="A10197" s="21">
        <v>444</v>
      </c>
      <c r="B10197" s="6">
        <f>IF(ISNUMBER(B3499),MAX(0,INDEX('913:913'!$F$6:$F$1205,B3499)),0)</f>
        <v>0</v>
      </c>
      <c r="C10197" s="10"/>
    </row>
    <row r="10198" spans="1:3">
      <c r="A10198" s="21">
        <v>445</v>
      </c>
      <c r="B10198" s="6">
        <f>IF(ISNUMBER(B3500),MAX(0,INDEX('913:913'!$F$6:$F$1205,B3500)),0)</f>
        <v>0</v>
      </c>
      <c r="C10198" s="10"/>
    </row>
    <row r="10199" spans="1:3">
      <c r="A10199" s="21">
        <v>446</v>
      </c>
      <c r="B10199" s="6">
        <f>IF(ISNUMBER(B3501),MAX(0,INDEX('913:913'!$F$6:$F$1205,B3501)),0)</f>
        <v>0</v>
      </c>
      <c r="C10199" s="10"/>
    </row>
    <row r="10200" spans="1:3">
      <c r="A10200" s="21">
        <v>447</v>
      </c>
      <c r="B10200" s="6">
        <f>IF(ISNUMBER(B3502),MAX(0,INDEX('913:913'!$F$6:$F$1205,B3502)),0)</f>
        <v>0</v>
      </c>
      <c r="C10200" s="10"/>
    </row>
    <row r="10201" spans="1:3">
      <c r="A10201" s="21">
        <v>448</v>
      </c>
      <c r="B10201" s="6">
        <f>IF(ISNUMBER(B3503),MAX(0,INDEX('913:913'!$F$6:$F$1205,B3503)),0)</f>
        <v>0</v>
      </c>
      <c r="C10201" s="10"/>
    </row>
    <row r="10202" spans="1:3">
      <c r="A10202" s="21">
        <v>449</v>
      </c>
      <c r="B10202" s="6">
        <f>IF(ISNUMBER(B3504),MAX(0,INDEX('913:913'!$F$6:$F$1205,B3504)),0)</f>
        <v>0</v>
      </c>
      <c r="C10202" s="10"/>
    </row>
    <row r="10203" spans="1:3">
      <c r="A10203" s="21">
        <v>450</v>
      </c>
      <c r="B10203" s="6">
        <f>IF(ISNUMBER(B3505),MAX(0,INDEX('913:913'!$F$6:$F$1205,B3505)),0)</f>
        <v>0</v>
      </c>
      <c r="C10203" s="10"/>
    </row>
    <row r="10204" spans="1:3">
      <c r="A10204" s="21">
        <v>451</v>
      </c>
      <c r="B10204" s="6">
        <f>IF(ISNUMBER(B3506),MAX(0,INDEX('913:913'!$F$6:$F$1205,B3506)),0)</f>
        <v>0</v>
      </c>
      <c r="C10204" s="10"/>
    </row>
    <row r="10205" spans="1:3">
      <c r="A10205" s="21">
        <v>452</v>
      </c>
      <c r="B10205" s="6">
        <f>IF(ISNUMBER(B3507),MAX(0,INDEX('913:913'!$F$6:$F$1205,B3507)),0)</f>
        <v>0</v>
      </c>
      <c r="C10205" s="10"/>
    </row>
    <row r="10206" spans="1:3">
      <c r="A10206" s="21">
        <v>453</v>
      </c>
      <c r="B10206" s="6">
        <f>IF(ISNUMBER(B3508),MAX(0,INDEX('913:913'!$F$6:$F$1205,B3508)),0)</f>
        <v>0</v>
      </c>
      <c r="C10206" s="10"/>
    </row>
    <row r="10207" spans="1:3">
      <c r="A10207" s="21">
        <v>454</v>
      </c>
      <c r="B10207" s="6">
        <f>IF(ISNUMBER(B3509),MAX(0,INDEX('913:913'!$F$6:$F$1205,B3509)),0)</f>
        <v>0</v>
      </c>
      <c r="C10207" s="10"/>
    </row>
    <row r="10208" spans="1:3">
      <c r="A10208" s="21">
        <v>455</v>
      </c>
      <c r="B10208" s="6">
        <f>IF(ISNUMBER(B3510),MAX(0,INDEX('913:913'!$F$6:$F$1205,B3510)),0)</f>
        <v>0</v>
      </c>
      <c r="C10208" s="10"/>
    </row>
    <row r="10209" spans="1:3">
      <c r="A10209" s="21">
        <v>456</v>
      </c>
      <c r="B10209" s="6">
        <f>IF(ISNUMBER(B3511),MAX(0,INDEX('913:913'!$F$6:$F$1205,B3511)),0)</f>
        <v>0</v>
      </c>
      <c r="C10209" s="10"/>
    </row>
    <row r="10210" spans="1:3">
      <c r="A10210" s="21">
        <v>457</v>
      </c>
      <c r="B10210" s="6">
        <f>IF(ISNUMBER(B3512),MAX(0,INDEX('913:913'!$F$6:$F$1205,B3512)),0)</f>
        <v>0</v>
      </c>
      <c r="C10210" s="10"/>
    </row>
    <row r="10211" spans="1:3">
      <c r="A10211" s="21">
        <v>458</v>
      </c>
      <c r="B10211" s="6">
        <f>IF(ISNUMBER(B3513),MAX(0,INDEX('913:913'!$F$6:$F$1205,B3513)),0)</f>
        <v>0</v>
      </c>
      <c r="C10211" s="10"/>
    </row>
    <row r="10212" spans="1:3">
      <c r="A10212" s="21">
        <v>459</v>
      </c>
      <c r="B10212" s="6">
        <f>IF(ISNUMBER(B3514),MAX(0,INDEX('913:913'!$F$6:$F$1205,B3514)),0)</f>
        <v>0</v>
      </c>
      <c r="C10212" s="10"/>
    </row>
    <row r="10213" spans="1:3">
      <c r="A10213" s="21">
        <v>460</v>
      </c>
      <c r="B10213" s="6">
        <f>IF(ISNUMBER(B3515),MAX(0,INDEX('913:913'!$F$6:$F$1205,B3515)),0)</f>
        <v>0</v>
      </c>
      <c r="C10213" s="10"/>
    </row>
    <row r="10214" spans="1:3">
      <c r="A10214" s="21">
        <v>461</v>
      </c>
      <c r="B10214" s="6">
        <f>IF(ISNUMBER(B3516),MAX(0,INDEX('913:913'!$F$6:$F$1205,B3516)),0)</f>
        <v>0</v>
      </c>
      <c r="C10214" s="10"/>
    </row>
    <row r="10215" spans="1:3">
      <c r="A10215" s="21">
        <v>462</v>
      </c>
      <c r="B10215" s="6">
        <f>IF(ISNUMBER(B3517),MAX(0,INDEX('913:913'!$F$6:$F$1205,B3517)),0)</f>
        <v>0</v>
      </c>
      <c r="C10215" s="10"/>
    </row>
    <row r="10216" spans="1:3">
      <c r="A10216" s="21">
        <v>463</v>
      </c>
      <c r="B10216" s="6">
        <f>IF(ISNUMBER(B3518),MAX(0,INDEX('913:913'!$F$6:$F$1205,B3518)),0)</f>
        <v>0</v>
      </c>
      <c r="C10216" s="10"/>
    </row>
    <row r="10217" spans="1:3">
      <c r="A10217" s="21">
        <v>464</v>
      </c>
      <c r="B10217" s="6">
        <f>IF(ISNUMBER(B3519),MAX(0,INDEX('913:913'!$F$6:$F$1205,B3519)),0)</f>
        <v>0</v>
      </c>
      <c r="C10217" s="10"/>
    </row>
    <row r="10218" spans="1:3">
      <c r="A10218" s="21">
        <v>465</v>
      </c>
      <c r="B10218" s="6">
        <f>IF(ISNUMBER(B3520),MAX(0,INDEX('913:913'!$F$6:$F$1205,B3520)),0)</f>
        <v>0</v>
      </c>
      <c r="C10218" s="10"/>
    </row>
    <row r="10219" spans="1:3">
      <c r="A10219" s="21">
        <v>466</v>
      </c>
      <c r="B10219" s="6">
        <f>IF(ISNUMBER(B3521),MAX(0,INDEX('913:913'!$F$6:$F$1205,B3521)),0)</f>
        <v>0</v>
      </c>
      <c r="C10219" s="10"/>
    </row>
    <row r="10220" spans="1:3">
      <c r="A10220" s="21">
        <v>467</v>
      </c>
      <c r="B10220" s="6">
        <f>IF(ISNUMBER(B3522),MAX(0,INDEX('913:913'!$F$6:$F$1205,B3522)),0)</f>
        <v>0</v>
      </c>
      <c r="C10220" s="10"/>
    </row>
    <row r="10221" spans="1:3">
      <c r="A10221" s="21">
        <v>468</v>
      </c>
      <c r="B10221" s="6">
        <f>IF(ISNUMBER(B3523),MAX(0,INDEX('913:913'!$F$6:$F$1205,B3523)),0)</f>
        <v>0</v>
      </c>
      <c r="C10221" s="10"/>
    </row>
    <row r="10222" spans="1:3">
      <c r="A10222" s="21">
        <v>469</v>
      </c>
      <c r="B10222" s="6">
        <f>IF(ISNUMBER(B3524),MAX(0,INDEX('913:913'!$F$6:$F$1205,B3524)),0)</f>
        <v>0</v>
      </c>
      <c r="C10222" s="10"/>
    </row>
    <row r="10223" spans="1:3">
      <c r="A10223" s="21">
        <v>470</v>
      </c>
      <c r="B10223" s="6">
        <f>IF(ISNUMBER(B3525),MAX(0,INDEX('913:913'!$F$6:$F$1205,B3525)),0)</f>
        <v>0</v>
      </c>
      <c r="C10223" s="10"/>
    </row>
    <row r="10224" spans="1:3">
      <c r="A10224" s="21">
        <v>471</v>
      </c>
      <c r="B10224" s="6">
        <f>IF(ISNUMBER(B3526),MAX(0,INDEX('913:913'!$F$6:$F$1205,B3526)),0)</f>
        <v>0</v>
      </c>
      <c r="C10224" s="10"/>
    </row>
    <row r="10225" spans="1:3">
      <c r="A10225" s="21">
        <v>472</v>
      </c>
      <c r="B10225" s="6">
        <f>IF(ISNUMBER(B3527),MAX(0,INDEX('913:913'!$F$6:$F$1205,B3527)),0)</f>
        <v>0</v>
      </c>
      <c r="C10225" s="10"/>
    </row>
    <row r="10226" spans="1:3">
      <c r="A10226" s="21">
        <v>473</v>
      </c>
      <c r="B10226" s="6">
        <f>IF(ISNUMBER(B3528),MAX(0,INDEX('913:913'!$F$6:$F$1205,B3528)),0)</f>
        <v>0</v>
      </c>
      <c r="C10226" s="10"/>
    </row>
    <row r="10227" spans="1:3">
      <c r="A10227" s="21">
        <v>474</v>
      </c>
      <c r="B10227" s="6">
        <f>IF(ISNUMBER(B3529),MAX(0,INDEX('913:913'!$F$6:$F$1205,B3529)),0)</f>
        <v>0</v>
      </c>
      <c r="C10227" s="10"/>
    </row>
    <row r="10228" spans="1:3">
      <c r="A10228" s="21">
        <v>475</v>
      </c>
      <c r="B10228" s="6">
        <f>IF(ISNUMBER(B3530),MAX(0,INDEX('913:913'!$F$6:$F$1205,B3530)),0)</f>
        <v>0</v>
      </c>
      <c r="C10228" s="10"/>
    </row>
    <row r="10229" spans="1:3">
      <c r="A10229" s="21">
        <v>476</v>
      </c>
      <c r="B10229" s="6">
        <f>IF(ISNUMBER(B3531),MAX(0,INDEX('913:913'!$F$6:$F$1205,B3531)),0)</f>
        <v>0</v>
      </c>
      <c r="C10229" s="10"/>
    </row>
    <row r="10230" spans="1:3">
      <c r="A10230" s="21">
        <v>477</v>
      </c>
      <c r="B10230" s="6">
        <f>IF(ISNUMBER(B3532),MAX(0,INDEX('913:913'!$F$6:$F$1205,B3532)),0)</f>
        <v>0</v>
      </c>
      <c r="C10230" s="10"/>
    </row>
    <row r="10231" spans="1:3">
      <c r="A10231" s="21">
        <v>478</v>
      </c>
      <c r="B10231" s="6">
        <f>IF(ISNUMBER(B3533),MAX(0,INDEX('913:913'!$F$6:$F$1205,B3533)),0)</f>
        <v>0</v>
      </c>
      <c r="C10231" s="10"/>
    </row>
    <row r="10232" spans="1:3">
      <c r="A10232" s="21">
        <v>479</v>
      </c>
      <c r="B10232" s="6">
        <f>IF(ISNUMBER(B3534),MAX(0,INDEX('913:913'!$F$6:$F$1205,B3534)),0)</f>
        <v>0</v>
      </c>
      <c r="C10232" s="10"/>
    </row>
    <row r="10233" spans="1:3">
      <c r="A10233" s="21">
        <v>480</v>
      </c>
      <c r="B10233" s="6">
        <f>IF(ISNUMBER(B3535),MAX(0,INDEX('913:913'!$F$6:$F$1205,B3535)),0)</f>
        <v>0</v>
      </c>
      <c r="C10233" s="10"/>
    </row>
    <row r="10234" spans="1:3">
      <c r="A10234" s="21">
        <v>481</v>
      </c>
      <c r="B10234" s="6">
        <f>IF(ISNUMBER(B3536),MAX(0,INDEX('913:913'!$F$6:$F$1205,B3536)),0)</f>
        <v>0</v>
      </c>
      <c r="C10234" s="10"/>
    </row>
    <row r="10235" spans="1:3">
      <c r="A10235" s="21">
        <v>482</v>
      </c>
      <c r="B10235" s="6">
        <f>IF(ISNUMBER(B3537),MAX(0,INDEX('913:913'!$F$6:$F$1205,B3537)),0)</f>
        <v>0</v>
      </c>
      <c r="C10235" s="10"/>
    </row>
    <row r="10236" spans="1:3">
      <c r="A10236" s="21">
        <v>483</v>
      </c>
      <c r="B10236" s="6">
        <f>IF(ISNUMBER(B3538),MAX(0,INDEX('913:913'!$F$6:$F$1205,B3538)),0)</f>
        <v>0</v>
      </c>
      <c r="C10236" s="10"/>
    </row>
    <row r="10237" spans="1:3">
      <c r="A10237" s="21">
        <v>484</v>
      </c>
      <c r="B10237" s="6">
        <f>IF(ISNUMBER(B3539),MAX(0,INDEX('913:913'!$F$6:$F$1205,B3539)),0)</f>
        <v>0</v>
      </c>
      <c r="C10237" s="10"/>
    </row>
    <row r="10238" spans="1:3">
      <c r="A10238" s="21">
        <v>485</v>
      </c>
      <c r="B10238" s="6">
        <f>IF(ISNUMBER(B3540),MAX(0,INDEX('913:913'!$F$6:$F$1205,B3540)),0)</f>
        <v>0</v>
      </c>
      <c r="C10238" s="10"/>
    </row>
    <row r="10239" spans="1:3">
      <c r="A10239" s="21">
        <v>486</v>
      </c>
      <c r="B10239" s="6">
        <f>IF(ISNUMBER(B3541),MAX(0,INDEX('913:913'!$F$6:$F$1205,B3541)),0)</f>
        <v>0</v>
      </c>
      <c r="C10239" s="10"/>
    </row>
    <row r="10240" spans="1:3">
      <c r="A10240" s="21">
        <v>487</v>
      </c>
      <c r="B10240" s="6">
        <f>IF(ISNUMBER(B3542),MAX(0,INDEX('913:913'!$F$6:$F$1205,B3542)),0)</f>
        <v>0</v>
      </c>
      <c r="C10240" s="10"/>
    </row>
    <row r="10241" spans="1:3">
      <c r="A10241" s="21">
        <v>488</v>
      </c>
      <c r="B10241" s="6">
        <f>IF(ISNUMBER(B3543),MAX(0,INDEX('913:913'!$F$6:$F$1205,B3543)),0)</f>
        <v>0</v>
      </c>
      <c r="C10241" s="10"/>
    </row>
    <row r="10242" spans="1:3">
      <c r="A10242" s="21">
        <v>489</v>
      </c>
      <c r="B10242" s="6">
        <f>IF(ISNUMBER(B3544),MAX(0,INDEX('913:913'!$F$6:$F$1205,B3544)),0)</f>
        <v>0</v>
      </c>
      <c r="C10242" s="10"/>
    </row>
    <row r="10243" spans="1:3">
      <c r="A10243" s="21">
        <v>490</v>
      </c>
      <c r="B10243" s="6">
        <f>IF(ISNUMBER(B3545),MAX(0,INDEX('913:913'!$F$6:$F$1205,B3545)),0)</f>
        <v>0</v>
      </c>
      <c r="C10243" s="10"/>
    </row>
    <row r="10244" spans="1:3">
      <c r="A10244" s="21">
        <v>491</v>
      </c>
      <c r="B10244" s="6">
        <f>IF(ISNUMBER(B3546),MAX(0,INDEX('913:913'!$F$6:$F$1205,B3546)),0)</f>
        <v>0</v>
      </c>
      <c r="C10244" s="10"/>
    </row>
    <row r="10245" spans="1:3">
      <c r="A10245" s="21">
        <v>492</v>
      </c>
      <c r="B10245" s="6">
        <f>IF(ISNUMBER(B3547),MAX(0,INDEX('913:913'!$F$6:$F$1205,B3547)),0)</f>
        <v>0</v>
      </c>
      <c r="C10245" s="10"/>
    </row>
    <row r="10246" spans="1:3">
      <c r="A10246" s="21">
        <v>493</v>
      </c>
      <c r="B10246" s="6">
        <f>IF(ISNUMBER(B3548),MAX(0,INDEX('913:913'!$F$6:$F$1205,B3548)),0)</f>
        <v>0</v>
      </c>
      <c r="C10246" s="10"/>
    </row>
    <row r="10247" spans="1:3">
      <c r="A10247" s="21">
        <v>494</v>
      </c>
      <c r="B10247" s="6">
        <f>IF(ISNUMBER(B3549),MAX(0,INDEX('913:913'!$F$6:$F$1205,B3549)),0)</f>
        <v>0</v>
      </c>
      <c r="C10247" s="10"/>
    </row>
    <row r="10248" spans="1:3">
      <c r="A10248" s="21">
        <v>495</v>
      </c>
      <c r="B10248" s="6">
        <f>IF(ISNUMBER(B3550),MAX(0,INDEX('913:913'!$F$6:$F$1205,B3550)),0)</f>
        <v>0</v>
      </c>
      <c r="C10248" s="10"/>
    </row>
    <row r="10249" spans="1:3">
      <c r="A10249" s="21">
        <v>496</v>
      </c>
      <c r="B10249" s="6">
        <f>IF(ISNUMBER(B3551),MAX(0,INDEX('913:913'!$F$6:$F$1205,B3551)),0)</f>
        <v>0</v>
      </c>
      <c r="C10249" s="10"/>
    </row>
    <row r="10250" spans="1:3">
      <c r="A10250" s="21">
        <v>497</v>
      </c>
      <c r="B10250" s="6">
        <f>IF(ISNUMBER(B3552),MAX(0,INDEX('913:913'!$F$6:$F$1205,B3552)),0)</f>
        <v>0</v>
      </c>
      <c r="C10250" s="10"/>
    </row>
    <row r="10251" spans="1:3">
      <c r="A10251" s="21">
        <v>498</v>
      </c>
      <c r="B10251" s="6">
        <f>IF(ISNUMBER(B3553),MAX(0,INDEX('913:913'!$F$6:$F$1205,B3553)),0)</f>
        <v>0</v>
      </c>
      <c r="C10251" s="10"/>
    </row>
    <row r="10252" spans="1:3">
      <c r="A10252" s="21">
        <v>499</v>
      </c>
      <c r="B10252" s="6">
        <f>IF(ISNUMBER(B3554),MAX(0,INDEX('913:913'!$F$6:$F$1205,B3554)),0)</f>
        <v>0</v>
      </c>
      <c r="C10252" s="10"/>
    </row>
    <row r="10253" spans="1:3">
      <c r="A10253" s="21">
        <v>500</v>
      </c>
      <c r="B10253" s="6">
        <f>IF(ISNUMBER(B3555),MAX(0,INDEX('913:913'!$F$6:$F$1205,B3555)),0)</f>
        <v>0</v>
      </c>
      <c r="C10253" s="10"/>
    </row>
    <row r="10254" spans="1:3">
      <c r="A10254" s="21">
        <v>501</v>
      </c>
      <c r="B10254" s="6">
        <f>IF(ISNUMBER(B3556),MAX(0,INDEX('913:913'!$F$6:$F$1205,B3556)),0)</f>
        <v>0</v>
      </c>
      <c r="C10254" s="10"/>
    </row>
    <row r="10255" spans="1:3">
      <c r="A10255" s="21">
        <v>502</v>
      </c>
      <c r="B10255" s="6">
        <f>IF(ISNUMBER(B3557),MAX(0,INDEX('913:913'!$F$6:$F$1205,B3557)),0)</f>
        <v>0</v>
      </c>
      <c r="C10255" s="10"/>
    </row>
    <row r="10256" spans="1:3">
      <c r="A10256" s="21">
        <v>503</v>
      </c>
      <c r="B10256" s="6">
        <f>IF(ISNUMBER(B3558),MAX(0,INDEX('913:913'!$F$6:$F$1205,B3558)),0)</f>
        <v>0</v>
      </c>
      <c r="C10256" s="10"/>
    </row>
    <row r="10257" spans="1:3">
      <c r="A10257" s="21">
        <v>504</v>
      </c>
      <c r="B10257" s="6">
        <f>IF(ISNUMBER(B3559),MAX(0,INDEX('913:913'!$F$6:$F$1205,B3559)),0)</f>
        <v>0</v>
      </c>
      <c r="C10257" s="10"/>
    </row>
    <row r="10258" spans="1:3">
      <c r="A10258" s="21">
        <v>505</v>
      </c>
      <c r="B10258" s="6">
        <f>IF(ISNUMBER(B3560),MAX(0,INDEX('913:913'!$F$6:$F$1205,B3560)),0)</f>
        <v>0</v>
      </c>
      <c r="C10258" s="10"/>
    </row>
    <row r="10259" spans="1:3">
      <c r="A10259" s="21">
        <v>506</v>
      </c>
      <c r="B10259" s="6">
        <f>IF(ISNUMBER(B3561),MAX(0,INDEX('913:913'!$F$6:$F$1205,B3561)),0)</f>
        <v>0</v>
      </c>
      <c r="C10259" s="10"/>
    </row>
    <row r="10260" spans="1:3">
      <c r="A10260" s="21">
        <v>507</v>
      </c>
      <c r="B10260" s="6">
        <f>IF(ISNUMBER(B3562),MAX(0,INDEX('913:913'!$F$6:$F$1205,B3562)),0)</f>
        <v>0</v>
      </c>
      <c r="C10260" s="10"/>
    </row>
    <row r="10261" spans="1:3">
      <c r="A10261" s="21">
        <v>508</v>
      </c>
      <c r="B10261" s="6">
        <f>IF(ISNUMBER(B3563),MAX(0,INDEX('913:913'!$F$6:$F$1205,B3563)),0)</f>
        <v>0</v>
      </c>
      <c r="C10261" s="10"/>
    </row>
    <row r="10262" spans="1:3">
      <c r="A10262" s="21">
        <v>509</v>
      </c>
      <c r="B10262" s="6">
        <f>IF(ISNUMBER(B3564),MAX(0,INDEX('913:913'!$F$6:$F$1205,B3564)),0)</f>
        <v>0</v>
      </c>
      <c r="C10262" s="10"/>
    </row>
    <row r="10263" spans="1:3">
      <c r="A10263" s="21">
        <v>510</v>
      </c>
      <c r="B10263" s="6">
        <f>IF(ISNUMBER(B3565),MAX(0,INDEX('913:913'!$F$6:$F$1205,B3565)),0)</f>
        <v>0</v>
      </c>
      <c r="C10263" s="10"/>
    </row>
    <row r="10264" spans="1:3">
      <c r="A10264" s="21">
        <v>511</v>
      </c>
      <c r="B10264" s="6">
        <f>IF(ISNUMBER(B3566),MAX(0,INDEX('913:913'!$F$6:$F$1205,B3566)),0)</f>
        <v>0</v>
      </c>
      <c r="C10264" s="10"/>
    </row>
    <row r="10265" spans="1:3">
      <c r="A10265" s="21">
        <v>512</v>
      </c>
      <c r="B10265" s="6">
        <f>IF(ISNUMBER(B3567),MAX(0,INDEX('913:913'!$F$6:$F$1205,B3567)),0)</f>
        <v>0</v>
      </c>
      <c r="C10265" s="10"/>
    </row>
    <row r="10266" spans="1:3">
      <c r="A10266" s="21">
        <v>513</v>
      </c>
      <c r="B10266" s="6">
        <f>IF(ISNUMBER(B3568),MAX(0,INDEX('913:913'!$F$6:$F$1205,B3568)),0)</f>
        <v>0</v>
      </c>
      <c r="C10266" s="10"/>
    </row>
    <row r="10267" spans="1:3">
      <c r="A10267" s="21">
        <v>514</v>
      </c>
      <c r="B10267" s="6">
        <f>IF(ISNUMBER(B3569),MAX(0,INDEX('913:913'!$F$6:$F$1205,B3569)),0)</f>
        <v>0</v>
      </c>
      <c r="C10267" s="10"/>
    </row>
    <row r="10268" spans="1:3">
      <c r="A10268" s="21">
        <v>515</v>
      </c>
      <c r="B10268" s="6">
        <f>IF(ISNUMBER(B3570),MAX(0,INDEX('913:913'!$F$6:$F$1205,B3570)),0)</f>
        <v>0</v>
      </c>
      <c r="C10268" s="10"/>
    </row>
    <row r="10269" spans="1:3">
      <c r="A10269" s="21">
        <v>516</v>
      </c>
      <c r="B10269" s="6">
        <f>IF(ISNUMBER(B3571),MAX(0,INDEX('913:913'!$F$6:$F$1205,B3571)),0)</f>
        <v>0</v>
      </c>
      <c r="C10269" s="10"/>
    </row>
    <row r="10270" spans="1:3">
      <c r="A10270" s="21">
        <v>517</v>
      </c>
      <c r="B10270" s="6">
        <f>IF(ISNUMBER(B3572),MAX(0,INDEX('913:913'!$F$6:$F$1205,B3572)),0)</f>
        <v>0</v>
      </c>
      <c r="C10270" s="10"/>
    </row>
    <row r="10271" spans="1:3">
      <c r="A10271" s="21">
        <v>518</v>
      </c>
      <c r="B10271" s="6">
        <f>IF(ISNUMBER(B3573),MAX(0,INDEX('913:913'!$F$6:$F$1205,B3573)),0)</f>
        <v>0</v>
      </c>
      <c r="C10271" s="10"/>
    </row>
    <row r="10272" spans="1:3">
      <c r="A10272" s="21">
        <v>519</v>
      </c>
      <c r="B10272" s="6">
        <f>IF(ISNUMBER(B3574),MAX(0,INDEX('913:913'!$F$6:$F$1205,B3574)),0)</f>
        <v>0</v>
      </c>
      <c r="C10272" s="10"/>
    </row>
    <row r="10273" spans="1:3">
      <c r="A10273" s="21">
        <v>520</v>
      </c>
      <c r="B10273" s="6">
        <f>IF(ISNUMBER(B3575),MAX(0,INDEX('913:913'!$F$6:$F$1205,B3575)),0)</f>
        <v>0</v>
      </c>
      <c r="C10273" s="10"/>
    </row>
    <row r="10274" spans="1:3">
      <c r="A10274" s="21">
        <v>521</v>
      </c>
      <c r="B10274" s="6">
        <f>IF(ISNUMBER(B3576),MAX(0,INDEX('913:913'!$F$6:$F$1205,B3576)),0)</f>
        <v>0</v>
      </c>
      <c r="C10274" s="10"/>
    </row>
    <row r="10275" spans="1:3">
      <c r="A10275" s="21">
        <v>522</v>
      </c>
      <c r="B10275" s="6">
        <f>IF(ISNUMBER(B3577),MAX(0,INDEX('913:913'!$F$6:$F$1205,B3577)),0)</f>
        <v>0</v>
      </c>
      <c r="C10275" s="10"/>
    </row>
    <row r="10276" spans="1:3">
      <c r="A10276" s="21">
        <v>523</v>
      </c>
      <c r="B10276" s="6">
        <f>IF(ISNUMBER(B3578),MAX(0,INDEX('913:913'!$F$6:$F$1205,B3578)),0)</f>
        <v>0</v>
      </c>
      <c r="C10276" s="10"/>
    </row>
    <row r="10277" spans="1:3">
      <c r="A10277" s="21">
        <v>524</v>
      </c>
      <c r="B10277" s="6">
        <f>IF(ISNUMBER(B3579),MAX(0,INDEX('913:913'!$F$6:$F$1205,B3579)),0)</f>
        <v>0</v>
      </c>
      <c r="C10277" s="10"/>
    </row>
    <row r="10278" spans="1:3">
      <c r="A10278" s="21">
        <v>525</v>
      </c>
      <c r="B10278" s="6">
        <f>IF(ISNUMBER(B3580),MAX(0,INDEX('913:913'!$F$6:$F$1205,B3580)),0)</f>
        <v>0</v>
      </c>
      <c r="C10278" s="10"/>
    </row>
    <row r="10279" spans="1:3">
      <c r="A10279" s="21">
        <v>526</v>
      </c>
      <c r="B10279" s="6">
        <f>IF(ISNUMBER(B3581),MAX(0,INDEX('913:913'!$F$6:$F$1205,B3581)),0)</f>
        <v>0</v>
      </c>
      <c r="C10279" s="10"/>
    </row>
    <row r="10280" spans="1:3">
      <c r="A10280" s="21">
        <v>527</v>
      </c>
      <c r="B10280" s="6">
        <f>IF(ISNUMBER(B3582),MAX(0,INDEX('913:913'!$F$6:$F$1205,B3582)),0)</f>
        <v>0</v>
      </c>
      <c r="C10280" s="10"/>
    </row>
    <row r="10281" spans="1:3">
      <c r="A10281" s="21">
        <v>528</v>
      </c>
      <c r="B10281" s="6">
        <f>IF(ISNUMBER(B3583),MAX(0,INDEX('913:913'!$F$6:$F$1205,B3583)),0)</f>
        <v>0</v>
      </c>
      <c r="C10281" s="10"/>
    </row>
    <row r="10282" spans="1:3">
      <c r="A10282" s="21">
        <v>529</v>
      </c>
      <c r="B10282" s="6">
        <f>IF(ISNUMBER(B3584),MAX(0,INDEX('913:913'!$F$6:$F$1205,B3584)),0)</f>
        <v>0</v>
      </c>
      <c r="C10282" s="10"/>
    </row>
    <row r="10283" spans="1:3">
      <c r="A10283" s="21">
        <v>530</v>
      </c>
      <c r="B10283" s="6">
        <f>IF(ISNUMBER(B3585),MAX(0,INDEX('913:913'!$F$6:$F$1205,B3585)),0)</f>
        <v>0</v>
      </c>
      <c r="C10283" s="10"/>
    </row>
    <row r="10284" spans="1:3">
      <c r="A10284" s="21">
        <v>531</v>
      </c>
      <c r="B10284" s="6">
        <f>IF(ISNUMBER(B3586),MAX(0,INDEX('913:913'!$F$6:$F$1205,B3586)),0)</f>
        <v>0</v>
      </c>
      <c r="C10284" s="10"/>
    </row>
    <row r="10285" spans="1:3">
      <c r="A10285" s="21">
        <v>532</v>
      </c>
      <c r="B10285" s="6">
        <f>IF(ISNUMBER(B3587),MAX(0,INDEX('913:913'!$F$6:$F$1205,B3587)),0)</f>
        <v>0</v>
      </c>
      <c r="C10285" s="10"/>
    </row>
    <row r="10286" spans="1:3">
      <c r="A10286" s="21">
        <v>533</v>
      </c>
      <c r="B10286" s="6">
        <f>IF(ISNUMBER(B3588),MAX(0,INDEX('913:913'!$F$6:$F$1205,B3588)),0)</f>
        <v>0</v>
      </c>
      <c r="C10286" s="10"/>
    </row>
    <row r="10287" spans="1:3">
      <c r="A10287" s="21">
        <v>534</v>
      </c>
      <c r="B10287" s="6">
        <f>IF(ISNUMBER(B3589),MAX(0,INDEX('913:913'!$F$6:$F$1205,B3589)),0)</f>
        <v>0</v>
      </c>
      <c r="C10287" s="10"/>
    </row>
    <row r="10288" spans="1:3">
      <c r="A10288" s="21">
        <v>535</v>
      </c>
      <c r="B10288" s="6">
        <f>IF(ISNUMBER(B3590),MAX(0,INDEX('913:913'!$F$6:$F$1205,B3590)),0)</f>
        <v>0</v>
      </c>
      <c r="C10288" s="10"/>
    </row>
    <row r="10289" spans="1:3">
      <c r="A10289" s="21">
        <v>536</v>
      </c>
      <c r="B10289" s="6">
        <f>IF(ISNUMBER(B3591),MAX(0,INDEX('913:913'!$F$6:$F$1205,B3591)),0)</f>
        <v>0</v>
      </c>
      <c r="C10289" s="10"/>
    </row>
    <row r="10290" spans="1:3">
      <c r="A10290" s="21">
        <v>537</v>
      </c>
      <c r="B10290" s="6">
        <f>IF(ISNUMBER(B3592),MAX(0,INDEX('913:913'!$F$6:$F$1205,B3592)),0)</f>
        <v>0</v>
      </c>
      <c r="C10290" s="10"/>
    </row>
    <row r="10291" spans="1:3">
      <c r="A10291" s="21">
        <v>538</v>
      </c>
      <c r="B10291" s="6">
        <f>IF(ISNUMBER(B3593),MAX(0,INDEX('913:913'!$F$6:$F$1205,B3593)),0)</f>
        <v>0</v>
      </c>
      <c r="C10291" s="10"/>
    </row>
    <row r="10292" spans="1:3">
      <c r="A10292" s="21">
        <v>539</v>
      </c>
      <c r="B10292" s="6">
        <f>IF(ISNUMBER(B3594),MAX(0,INDEX('913:913'!$F$6:$F$1205,B3594)),0)</f>
        <v>0</v>
      </c>
      <c r="C10292" s="10"/>
    </row>
    <row r="10293" spans="1:3">
      <c r="A10293" s="21">
        <v>540</v>
      </c>
      <c r="B10293" s="6">
        <f>IF(ISNUMBER(B3595),MAX(0,INDEX('913:913'!$F$6:$F$1205,B3595)),0)</f>
        <v>0</v>
      </c>
      <c r="C10293" s="10"/>
    </row>
    <row r="10294" spans="1:3">
      <c r="A10294" s="21">
        <v>541</v>
      </c>
      <c r="B10294" s="6">
        <f>IF(ISNUMBER(B3596),MAX(0,INDEX('913:913'!$F$6:$F$1205,B3596)),0)</f>
        <v>0</v>
      </c>
      <c r="C10294" s="10"/>
    </row>
    <row r="10295" spans="1:3">
      <c r="A10295" s="21">
        <v>542</v>
      </c>
      <c r="B10295" s="6">
        <f>IF(ISNUMBER(B3597),MAX(0,INDEX('913:913'!$F$6:$F$1205,B3597)),0)</f>
        <v>0</v>
      </c>
      <c r="C10295" s="10"/>
    </row>
    <row r="10296" spans="1:3">
      <c r="A10296" s="21">
        <v>543</v>
      </c>
      <c r="B10296" s="6">
        <f>IF(ISNUMBER(B3598),MAX(0,INDEX('913:913'!$F$6:$F$1205,B3598)),0)</f>
        <v>0</v>
      </c>
      <c r="C10296" s="10"/>
    </row>
    <row r="10297" spans="1:3">
      <c r="A10297" s="21">
        <v>544</v>
      </c>
      <c r="B10297" s="6">
        <f>IF(ISNUMBER(B3599),MAX(0,INDEX('913:913'!$F$6:$F$1205,B3599)),0)</f>
        <v>0</v>
      </c>
      <c r="C10297" s="10"/>
    </row>
    <row r="10298" spans="1:3">
      <c r="A10298" s="21">
        <v>545</v>
      </c>
      <c r="B10298" s="6">
        <f>IF(ISNUMBER(B3600),MAX(0,INDEX('913:913'!$F$6:$F$1205,B3600)),0)</f>
        <v>0</v>
      </c>
      <c r="C10298" s="10"/>
    </row>
    <row r="10299" spans="1:3">
      <c r="A10299" s="21">
        <v>546</v>
      </c>
      <c r="B10299" s="6">
        <f>IF(ISNUMBER(B3601),MAX(0,INDEX('913:913'!$F$6:$F$1205,B3601)),0)</f>
        <v>0</v>
      </c>
      <c r="C10299" s="10"/>
    </row>
    <row r="10300" spans="1:3">
      <c r="A10300" s="21">
        <v>547</v>
      </c>
      <c r="B10300" s="6">
        <f>IF(ISNUMBER(B3602),MAX(0,INDEX('913:913'!$F$6:$F$1205,B3602)),0)</f>
        <v>0</v>
      </c>
      <c r="C10300" s="10"/>
    </row>
    <row r="10301" spans="1:3">
      <c r="A10301" s="21">
        <v>548</v>
      </c>
      <c r="B10301" s="6">
        <f>IF(ISNUMBER(B3603),MAX(0,INDEX('913:913'!$F$6:$F$1205,B3603)),0)</f>
        <v>0</v>
      </c>
      <c r="C10301" s="10"/>
    </row>
    <row r="10302" spans="1:3">
      <c r="A10302" s="21">
        <v>549</v>
      </c>
      <c r="B10302" s="6">
        <f>IF(ISNUMBER(B3604),MAX(0,INDEX('913:913'!$F$6:$F$1205,B3604)),0)</f>
        <v>0</v>
      </c>
      <c r="C10302" s="10"/>
    </row>
    <row r="10303" spans="1:3">
      <c r="A10303" s="21">
        <v>550</v>
      </c>
      <c r="B10303" s="6">
        <f>IF(ISNUMBER(B3605),MAX(0,INDEX('913:913'!$F$6:$F$1205,B3605)),0)</f>
        <v>0</v>
      </c>
      <c r="C10303" s="10"/>
    </row>
    <row r="10304" spans="1:3">
      <c r="A10304" s="21">
        <v>551</v>
      </c>
      <c r="B10304" s="6">
        <f>IF(ISNUMBER(B3606),MAX(0,INDEX('913:913'!$F$6:$F$1205,B3606)),0)</f>
        <v>0</v>
      </c>
      <c r="C10304" s="10"/>
    </row>
    <row r="10305" spans="1:3">
      <c r="A10305" s="21">
        <v>552</v>
      </c>
      <c r="B10305" s="6">
        <f>IF(ISNUMBER(B3607),MAX(0,INDEX('913:913'!$F$6:$F$1205,B3607)),0)</f>
        <v>0</v>
      </c>
      <c r="C10305" s="10"/>
    </row>
    <row r="10306" spans="1:3">
      <c r="A10306" s="21">
        <v>553</v>
      </c>
      <c r="B10306" s="6">
        <f>IF(ISNUMBER(B3608),MAX(0,INDEX('913:913'!$F$6:$F$1205,B3608)),0)</f>
        <v>0</v>
      </c>
      <c r="C10306" s="10"/>
    </row>
    <row r="10307" spans="1:3">
      <c r="A10307" s="21">
        <v>554</v>
      </c>
      <c r="B10307" s="6">
        <f>IF(ISNUMBER(B3609),MAX(0,INDEX('913:913'!$F$6:$F$1205,B3609)),0)</f>
        <v>0</v>
      </c>
      <c r="C10307" s="10"/>
    </row>
    <row r="10308" spans="1:3">
      <c r="A10308" s="21">
        <v>555</v>
      </c>
      <c r="B10308" s="6">
        <f>IF(ISNUMBER(B3610),MAX(0,INDEX('913:913'!$F$6:$F$1205,B3610)),0)</f>
        <v>0</v>
      </c>
      <c r="C10308" s="10"/>
    </row>
    <row r="10309" spans="1:3">
      <c r="A10309" s="21">
        <v>556</v>
      </c>
      <c r="B10309" s="6">
        <f>IF(ISNUMBER(B3611),MAX(0,INDEX('913:913'!$F$6:$F$1205,B3611)),0)</f>
        <v>0</v>
      </c>
      <c r="C10309" s="10"/>
    </row>
    <row r="10310" spans="1:3">
      <c r="A10310" s="21">
        <v>557</v>
      </c>
      <c r="B10310" s="6">
        <f>IF(ISNUMBER(B3612),MAX(0,INDEX('913:913'!$F$6:$F$1205,B3612)),0)</f>
        <v>0</v>
      </c>
      <c r="C10310" s="10"/>
    </row>
    <row r="10311" spans="1:3">
      <c r="A10311" s="21">
        <v>558</v>
      </c>
      <c r="B10311" s="6">
        <f>IF(ISNUMBER(B3613),MAX(0,INDEX('913:913'!$F$6:$F$1205,B3613)),0)</f>
        <v>0</v>
      </c>
      <c r="C10311" s="10"/>
    </row>
    <row r="10312" spans="1:3">
      <c r="A10312" s="21">
        <v>559</v>
      </c>
      <c r="B10312" s="6">
        <f>IF(ISNUMBER(B3614),MAX(0,INDEX('913:913'!$F$6:$F$1205,B3614)),0)</f>
        <v>0</v>
      </c>
      <c r="C10312" s="10"/>
    </row>
    <row r="10313" spans="1:3">
      <c r="A10313" s="21">
        <v>560</v>
      </c>
      <c r="B10313" s="6">
        <f>IF(ISNUMBER(B3615),MAX(0,INDEX('913:913'!$F$6:$F$1205,B3615)),0)</f>
        <v>0</v>
      </c>
      <c r="C10313" s="10"/>
    </row>
    <row r="10314" spans="1:3">
      <c r="A10314" s="21">
        <v>561</v>
      </c>
      <c r="B10314" s="6">
        <f>IF(ISNUMBER(B3616),MAX(0,INDEX('913:913'!$F$6:$F$1205,B3616)),0)</f>
        <v>0</v>
      </c>
      <c r="C10314" s="10"/>
    </row>
    <row r="10315" spans="1:3">
      <c r="A10315" s="21">
        <v>562</v>
      </c>
      <c r="B10315" s="6">
        <f>IF(ISNUMBER(B3617),MAX(0,INDEX('913:913'!$F$6:$F$1205,B3617)),0)</f>
        <v>0</v>
      </c>
      <c r="C10315" s="10"/>
    </row>
    <row r="10316" spans="1:3">
      <c r="A10316" s="21">
        <v>563</v>
      </c>
      <c r="B10316" s="6">
        <f>IF(ISNUMBER(B3618),MAX(0,INDEX('913:913'!$F$6:$F$1205,B3618)),0)</f>
        <v>0</v>
      </c>
      <c r="C10316" s="10"/>
    </row>
    <row r="10317" spans="1:3">
      <c r="A10317" s="21">
        <v>564</v>
      </c>
      <c r="B10317" s="6">
        <f>IF(ISNUMBER(B3619),MAX(0,INDEX('913:913'!$F$6:$F$1205,B3619)),0)</f>
        <v>0</v>
      </c>
      <c r="C10317" s="10"/>
    </row>
    <row r="10318" spans="1:3">
      <c r="A10318" s="21">
        <v>565</v>
      </c>
      <c r="B10318" s="6">
        <f>IF(ISNUMBER(B3620),MAX(0,INDEX('913:913'!$F$6:$F$1205,B3620)),0)</f>
        <v>0</v>
      </c>
      <c r="C10318" s="10"/>
    </row>
    <row r="10319" spans="1:3">
      <c r="A10319" s="21">
        <v>566</v>
      </c>
      <c r="B10319" s="6">
        <f>IF(ISNUMBER(B3621),MAX(0,INDEX('913:913'!$F$6:$F$1205,B3621)),0)</f>
        <v>0</v>
      </c>
      <c r="C10319" s="10"/>
    </row>
    <row r="10320" spans="1:3">
      <c r="A10320" s="21">
        <v>567</v>
      </c>
      <c r="B10320" s="6">
        <f>IF(ISNUMBER(B3622),MAX(0,INDEX('913:913'!$F$6:$F$1205,B3622)),0)</f>
        <v>0</v>
      </c>
      <c r="C10320" s="10"/>
    </row>
    <row r="10321" spans="1:3">
      <c r="A10321" s="21">
        <v>568</v>
      </c>
      <c r="B10321" s="6">
        <f>IF(ISNUMBER(B3623),MAX(0,INDEX('913:913'!$F$6:$F$1205,B3623)),0)</f>
        <v>0</v>
      </c>
      <c r="C10321" s="10"/>
    </row>
    <row r="10322" spans="1:3">
      <c r="A10322" s="21">
        <v>569</v>
      </c>
      <c r="B10322" s="6">
        <f>IF(ISNUMBER(B3624),MAX(0,INDEX('913:913'!$F$6:$F$1205,B3624)),0)</f>
        <v>0</v>
      </c>
      <c r="C10322" s="10"/>
    </row>
    <row r="10323" spans="1:3">
      <c r="A10323" s="21">
        <v>570</v>
      </c>
      <c r="B10323" s="6">
        <f>IF(ISNUMBER(B3625),MAX(0,INDEX('913:913'!$F$6:$F$1205,B3625)),0)</f>
        <v>0</v>
      </c>
      <c r="C10323" s="10"/>
    </row>
    <row r="10324" spans="1:3">
      <c r="A10324" s="21">
        <v>571</v>
      </c>
      <c r="B10324" s="6">
        <f>IF(ISNUMBER(B3626),MAX(0,INDEX('913:913'!$F$6:$F$1205,B3626)),0)</f>
        <v>0</v>
      </c>
      <c r="C10324" s="10"/>
    </row>
    <row r="10325" spans="1:3">
      <c r="A10325" s="21">
        <v>572</v>
      </c>
      <c r="B10325" s="6">
        <f>IF(ISNUMBER(B3627),MAX(0,INDEX('913:913'!$F$6:$F$1205,B3627)),0)</f>
        <v>0</v>
      </c>
      <c r="C10325" s="10"/>
    </row>
    <row r="10326" spans="1:3">
      <c r="A10326" s="21">
        <v>573</v>
      </c>
      <c r="B10326" s="6">
        <f>IF(ISNUMBER(B3628),MAX(0,INDEX('913:913'!$F$6:$F$1205,B3628)),0)</f>
        <v>0</v>
      </c>
      <c r="C10326" s="10"/>
    </row>
    <row r="10327" spans="1:3">
      <c r="A10327" s="21">
        <v>574</v>
      </c>
      <c r="B10327" s="6">
        <f>IF(ISNUMBER(B3629),MAX(0,INDEX('913:913'!$F$6:$F$1205,B3629)),0)</f>
        <v>0</v>
      </c>
      <c r="C10327" s="10"/>
    </row>
    <row r="10328" spans="1:3">
      <c r="A10328" s="21">
        <v>575</v>
      </c>
      <c r="B10328" s="6">
        <f>IF(ISNUMBER(B3630),MAX(0,INDEX('913:913'!$F$6:$F$1205,B3630)),0)</f>
        <v>0</v>
      </c>
      <c r="C10328" s="10"/>
    </row>
    <row r="10329" spans="1:3">
      <c r="A10329" s="21">
        <v>576</v>
      </c>
      <c r="B10329" s="6">
        <f>IF(ISNUMBER(B3631),MAX(0,INDEX('913:913'!$F$6:$F$1205,B3631)),0)</f>
        <v>0</v>
      </c>
      <c r="C10329" s="10"/>
    </row>
    <row r="10330" spans="1:3">
      <c r="A10330" s="21">
        <v>577</v>
      </c>
      <c r="B10330" s="6">
        <f>IF(ISNUMBER(B3632),MAX(0,INDEX('913:913'!$F$6:$F$1205,B3632)),0)</f>
        <v>0</v>
      </c>
      <c r="C10330" s="10"/>
    </row>
    <row r="10331" spans="1:3">
      <c r="A10331" s="21">
        <v>578</v>
      </c>
      <c r="B10331" s="6">
        <f>IF(ISNUMBER(B3633),MAX(0,INDEX('913:913'!$F$6:$F$1205,B3633)),0)</f>
        <v>0</v>
      </c>
      <c r="C10331" s="10"/>
    </row>
    <row r="10332" spans="1:3">
      <c r="A10332" s="21">
        <v>579</v>
      </c>
      <c r="B10332" s="6">
        <f>IF(ISNUMBER(B3634),MAX(0,INDEX('913:913'!$F$6:$F$1205,B3634)),0)</f>
        <v>0</v>
      </c>
      <c r="C10332" s="10"/>
    </row>
    <row r="10333" spans="1:3">
      <c r="A10333" s="21">
        <v>580</v>
      </c>
      <c r="B10333" s="6">
        <f>IF(ISNUMBER(B3635),MAX(0,INDEX('913:913'!$F$6:$F$1205,B3635)),0)</f>
        <v>0</v>
      </c>
      <c r="C10333" s="10"/>
    </row>
    <row r="10334" spans="1:3">
      <c r="A10334" s="21">
        <v>581</v>
      </c>
      <c r="B10334" s="6">
        <f>IF(ISNUMBER(B3636),MAX(0,INDEX('913:913'!$F$6:$F$1205,B3636)),0)</f>
        <v>0</v>
      </c>
      <c r="C10334" s="10"/>
    </row>
    <row r="10335" spans="1:3">
      <c r="A10335" s="21">
        <v>582</v>
      </c>
      <c r="B10335" s="6">
        <f>IF(ISNUMBER(B3637),MAX(0,INDEX('913:913'!$F$6:$F$1205,B3637)),0)</f>
        <v>0</v>
      </c>
      <c r="C10335" s="10"/>
    </row>
    <row r="10336" spans="1:3">
      <c r="A10336" s="21">
        <v>583</v>
      </c>
      <c r="B10336" s="6">
        <f>IF(ISNUMBER(B3638),MAX(0,INDEX('913:913'!$F$6:$F$1205,B3638)),0)</f>
        <v>0</v>
      </c>
      <c r="C10336" s="10"/>
    </row>
    <row r="10337" spans="1:3">
      <c r="A10337" s="21">
        <v>584</v>
      </c>
      <c r="B10337" s="6">
        <f>IF(ISNUMBER(B3639),MAX(0,INDEX('913:913'!$F$6:$F$1205,B3639)),0)</f>
        <v>0</v>
      </c>
      <c r="C10337" s="10"/>
    </row>
    <row r="10338" spans="1:3">
      <c r="A10338" s="21">
        <v>585</v>
      </c>
      <c r="B10338" s="6">
        <f>IF(ISNUMBER(B3640),MAX(0,INDEX('913:913'!$F$6:$F$1205,B3640)),0)</f>
        <v>0</v>
      </c>
      <c r="C10338" s="10"/>
    </row>
    <row r="10339" spans="1:3">
      <c r="A10339" s="21">
        <v>586</v>
      </c>
      <c r="B10339" s="6">
        <f>IF(ISNUMBER(B3641),MAX(0,INDEX('913:913'!$F$6:$F$1205,B3641)),0)</f>
        <v>0</v>
      </c>
      <c r="C10339" s="10"/>
    </row>
    <row r="10340" spans="1:3">
      <c r="A10340" s="21">
        <v>587</v>
      </c>
      <c r="B10340" s="6">
        <f>IF(ISNUMBER(B3642),MAX(0,INDEX('913:913'!$F$6:$F$1205,B3642)),0)</f>
        <v>0</v>
      </c>
      <c r="C10340" s="10"/>
    </row>
    <row r="10341" spans="1:3">
      <c r="A10341" s="21">
        <v>588</v>
      </c>
      <c r="B10341" s="6">
        <f>IF(ISNUMBER(B3643),MAX(0,INDEX('913:913'!$F$6:$F$1205,B3643)),0)</f>
        <v>0</v>
      </c>
      <c r="C10341" s="10"/>
    </row>
    <row r="10342" spans="1:3">
      <c r="A10342" s="21">
        <v>589</v>
      </c>
      <c r="B10342" s="6">
        <f>IF(ISNUMBER(B3644),MAX(0,INDEX('913:913'!$F$6:$F$1205,B3644)),0)</f>
        <v>0</v>
      </c>
      <c r="C10342" s="10"/>
    </row>
    <row r="10343" spans="1:3">
      <c r="A10343" s="21">
        <v>590</v>
      </c>
      <c r="B10343" s="6">
        <f>IF(ISNUMBER(B3645),MAX(0,INDEX('913:913'!$F$6:$F$1205,B3645)),0)</f>
        <v>0</v>
      </c>
      <c r="C10343" s="10"/>
    </row>
    <row r="10344" spans="1:3">
      <c r="A10344" s="21">
        <v>591</v>
      </c>
      <c r="B10344" s="6">
        <f>IF(ISNUMBER(B3646),MAX(0,INDEX('913:913'!$F$6:$F$1205,B3646)),0)</f>
        <v>0</v>
      </c>
      <c r="C10344" s="10"/>
    </row>
    <row r="10345" spans="1:3">
      <c r="A10345" s="21">
        <v>592</v>
      </c>
      <c r="B10345" s="6">
        <f>IF(ISNUMBER(B3647),MAX(0,INDEX('913:913'!$F$6:$F$1205,B3647)),0)</f>
        <v>0</v>
      </c>
      <c r="C10345" s="10"/>
    </row>
    <row r="10346" spans="1:3">
      <c r="A10346" s="21">
        <v>593</v>
      </c>
      <c r="B10346" s="6">
        <f>IF(ISNUMBER(B3648),MAX(0,INDEX('913:913'!$F$6:$F$1205,B3648)),0)</f>
        <v>0</v>
      </c>
      <c r="C10346" s="10"/>
    </row>
    <row r="10347" spans="1:3">
      <c r="A10347" s="21">
        <v>594</v>
      </c>
      <c r="B10347" s="6">
        <f>IF(ISNUMBER(B3649),MAX(0,INDEX('913:913'!$F$6:$F$1205,B3649)),0)</f>
        <v>0</v>
      </c>
      <c r="C10347" s="10"/>
    </row>
    <row r="10348" spans="1:3">
      <c r="A10348" s="21">
        <v>595</v>
      </c>
      <c r="B10348" s="6">
        <f>IF(ISNUMBER(B3650),MAX(0,INDEX('913:913'!$F$6:$F$1205,B3650)),0)</f>
        <v>0</v>
      </c>
      <c r="C10348" s="10"/>
    </row>
    <row r="10349" spans="1:3">
      <c r="A10349" s="21">
        <v>596</v>
      </c>
      <c r="B10349" s="6">
        <f>IF(ISNUMBER(B3651),MAX(0,INDEX('913:913'!$F$6:$F$1205,B3651)),0)</f>
        <v>0</v>
      </c>
      <c r="C10349" s="10"/>
    </row>
    <row r="10350" spans="1:3">
      <c r="A10350" s="21">
        <v>597</v>
      </c>
      <c r="B10350" s="6">
        <f>IF(ISNUMBER(B3652),MAX(0,INDEX('913:913'!$F$6:$F$1205,B3652)),0)</f>
        <v>0</v>
      </c>
      <c r="C10350" s="10"/>
    </row>
    <row r="10351" spans="1:3">
      <c r="A10351" s="21">
        <v>598</v>
      </c>
      <c r="B10351" s="6">
        <f>IF(ISNUMBER(B3653),MAX(0,INDEX('913:913'!$F$6:$F$1205,B3653)),0)</f>
        <v>0</v>
      </c>
      <c r="C10351" s="10"/>
    </row>
    <row r="10352" spans="1:3">
      <c r="A10352" s="21">
        <v>599</v>
      </c>
      <c r="B10352" s="6">
        <f>IF(ISNUMBER(B3654),MAX(0,INDEX('913:913'!$F$6:$F$1205,B3654)),0)</f>
        <v>0</v>
      </c>
      <c r="C10352" s="10"/>
    </row>
    <row r="10353" spans="1:3">
      <c r="A10353" s="21">
        <v>600</v>
      </c>
      <c r="B10353" s="6">
        <f>IF(ISNUMBER(B3655),MAX(0,INDEX('913:913'!$F$6:$F$1205,B3655)),0)</f>
        <v>0</v>
      </c>
      <c r="C10353" s="10"/>
    </row>
    <row r="10355" spans="1:3" ht="21" customHeight="1">
      <c r="A10355" s="1" t="s">
        <v>480</v>
      </c>
    </row>
    <row r="10356" spans="1:3">
      <c r="A10356" s="2" t="s">
        <v>254</v>
      </c>
    </row>
    <row r="10357" spans="1:3">
      <c r="A10357" s="12" t="s">
        <v>481</v>
      </c>
    </row>
    <row r="10358" spans="1:3">
      <c r="A10358" s="12" t="s">
        <v>466</v>
      </c>
    </row>
    <row r="10359" spans="1:3">
      <c r="A10359" s="2" t="s">
        <v>467</v>
      </c>
    </row>
    <row r="10361" spans="1:3">
      <c r="B10361" s="3" t="s">
        <v>482</v>
      </c>
    </row>
    <row r="10362" spans="1:3">
      <c r="A10362" s="21">
        <v>1</v>
      </c>
      <c r="B10362" s="6">
        <f>IF(ISNUMBER(B4274),INDEX($B$6722:$B$7921,B4274),0)</f>
        <v>0</v>
      </c>
      <c r="C10362" s="10"/>
    </row>
    <row r="10363" spans="1:3">
      <c r="A10363" s="21">
        <v>2</v>
      </c>
      <c r="B10363" s="6">
        <f>IF(ISNUMBER(B4275),INDEX($B$6722:$B$7921,B4275),0)</f>
        <v>0</v>
      </c>
      <c r="C10363" s="10"/>
    </row>
    <row r="10364" spans="1:3">
      <c r="A10364" s="21">
        <v>3</v>
      </c>
      <c r="B10364" s="6">
        <f>IF(ISNUMBER(B4276),INDEX($B$6722:$B$7921,B4276),0)</f>
        <v>0</v>
      </c>
      <c r="C10364" s="10"/>
    </row>
    <row r="10365" spans="1:3">
      <c r="A10365" s="21">
        <v>4</v>
      </c>
      <c r="B10365" s="6">
        <f>IF(ISNUMBER(B4277),INDEX($B$6722:$B$7921,B4277),0)</f>
        <v>0</v>
      </c>
      <c r="C10365" s="10"/>
    </row>
    <row r="10366" spans="1:3">
      <c r="A10366" s="21">
        <v>5</v>
      </c>
      <c r="B10366" s="6">
        <f>IF(ISNUMBER(B4278),INDEX($B$6722:$B$7921,B4278),0)</f>
        <v>0</v>
      </c>
      <c r="C10366" s="10"/>
    </row>
    <row r="10367" spans="1:3">
      <c r="A10367" s="21">
        <v>6</v>
      </c>
      <c r="B10367" s="6">
        <f>IF(ISNUMBER(B4279),INDEX($B$6722:$B$7921,B4279),0)</f>
        <v>0</v>
      </c>
      <c r="C10367" s="10"/>
    </row>
    <row r="10368" spans="1:3">
      <c r="A10368" s="21">
        <v>7</v>
      </c>
      <c r="B10368" s="6">
        <f>IF(ISNUMBER(B4280),INDEX($B$6722:$B$7921,B4280),0)</f>
        <v>0</v>
      </c>
      <c r="C10368" s="10"/>
    </row>
    <row r="10369" spans="1:3">
      <c r="A10369" s="21">
        <v>8</v>
      </c>
      <c r="B10369" s="6">
        <f>IF(ISNUMBER(B4281),INDEX($B$6722:$B$7921,B4281),0)</f>
        <v>0</v>
      </c>
      <c r="C10369" s="10"/>
    </row>
    <row r="10370" spans="1:3">
      <c r="A10370" s="21">
        <v>9</v>
      </c>
      <c r="B10370" s="6">
        <f>IF(ISNUMBER(B4282),INDEX($B$6722:$B$7921,B4282),0)</f>
        <v>0</v>
      </c>
      <c r="C10370" s="10"/>
    </row>
    <row r="10371" spans="1:3">
      <c r="A10371" s="21">
        <v>10</v>
      </c>
      <c r="B10371" s="6">
        <f>IF(ISNUMBER(B4283),INDEX($B$6722:$B$7921,B4283),0)</f>
        <v>0</v>
      </c>
      <c r="C10371" s="10"/>
    </row>
    <row r="10372" spans="1:3">
      <c r="A10372" s="21">
        <v>11</v>
      </c>
      <c r="B10372" s="6">
        <f>IF(ISNUMBER(B4284),INDEX($B$6722:$B$7921,B4284),0)</f>
        <v>0</v>
      </c>
      <c r="C10372" s="10"/>
    </row>
    <row r="10373" spans="1:3">
      <c r="A10373" s="21">
        <v>12</v>
      </c>
      <c r="B10373" s="6">
        <f>IF(ISNUMBER(B4285),INDEX($B$6722:$B$7921,B4285),0)</f>
        <v>0</v>
      </c>
      <c r="C10373" s="10"/>
    </row>
    <row r="10374" spans="1:3">
      <c r="A10374" s="21">
        <v>13</v>
      </c>
      <c r="B10374" s="6">
        <f>IF(ISNUMBER(B4286),INDEX($B$6722:$B$7921,B4286),0)</f>
        <v>0</v>
      </c>
      <c r="C10374" s="10"/>
    </row>
    <row r="10375" spans="1:3">
      <c r="A10375" s="21">
        <v>14</v>
      </c>
      <c r="B10375" s="6">
        <f>IF(ISNUMBER(B4287),INDEX($B$6722:$B$7921,B4287),0)</f>
        <v>0</v>
      </c>
      <c r="C10375" s="10"/>
    </row>
    <row r="10376" spans="1:3">
      <c r="A10376" s="21">
        <v>15</v>
      </c>
      <c r="B10376" s="6">
        <f>IF(ISNUMBER(B4288),INDEX($B$6722:$B$7921,B4288),0)</f>
        <v>0</v>
      </c>
      <c r="C10376" s="10"/>
    </row>
    <row r="10377" spans="1:3">
      <c r="A10377" s="21">
        <v>16</v>
      </c>
      <c r="B10377" s="6">
        <f>IF(ISNUMBER(B4289),INDEX($B$6722:$B$7921,B4289),0)</f>
        <v>0</v>
      </c>
      <c r="C10377" s="10"/>
    </row>
    <row r="10378" spans="1:3">
      <c r="A10378" s="21">
        <v>17</v>
      </c>
      <c r="B10378" s="6">
        <f>IF(ISNUMBER(B4290),INDEX($B$6722:$B$7921,B4290),0)</f>
        <v>0</v>
      </c>
      <c r="C10378" s="10"/>
    </row>
    <row r="10379" spans="1:3">
      <c r="A10379" s="21">
        <v>18</v>
      </c>
      <c r="B10379" s="6">
        <f>IF(ISNUMBER(B4291),INDEX($B$6722:$B$7921,B4291),0)</f>
        <v>0</v>
      </c>
      <c r="C10379" s="10"/>
    </row>
    <row r="10380" spans="1:3">
      <c r="A10380" s="21">
        <v>19</v>
      </c>
      <c r="B10380" s="6">
        <f>IF(ISNUMBER(B4292),INDEX($B$6722:$B$7921,B4292),0)</f>
        <v>0</v>
      </c>
      <c r="C10380" s="10"/>
    </row>
    <row r="10381" spans="1:3">
      <c r="A10381" s="21">
        <v>20</v>
      </c>
      <c r="B10381" s="6">
        <f>IF(ISNUMBER(B4293),INDEX($B$6722:$B$7921,B4293),0)</f>
        <v>0</v>
      </c>
      <c r="C10381" s="10"/>
    </row>
    <row r="10382" spans="1:3">
      <c r="A10382" s="21">
        <v>21</v>
      </c>
      <c r="B10382" s="6">
        <f>IF(ISNUMBER(B4294),INDEX($B$6722:$B$7921,B4294),0)</f>
        <v>0</v>
      </c>
      <c r="C10382" s="10"/>
    </row>
    <row r="10383" spans="1:3">
      <c r="A10383" s="21">
        <v>22</v>
      </c>
      <c r="B10383" s="6">
        <f>IF(ISNUMBER(B4295),INDEX($B$6722:$B$7921,B4295),0)</f>
        <v>0</v>
      </c>
      <c r="C10383" s="10"/>
    </row>
    <row r="10384" spans="1:3">
      <c r="A10384" s="21">
        <v>23</v>
      </c>
      <c r="B10384" s="6">
        <f>IF(ISNUMBER(B4296),INDEX($B$6722:$B$7921,B4296),0)</f>
        <v>0</v>
      </c>
      <c r="C10384" s="10"/>
    </row>
    <row r="10385" spans="1:3">
      <c r="A10385" s="21">
        <v>24</v>
      </c>
      <c r="B10385" s="6">
        <f>IF(ISNUMBER(B4297),INDEX($B$6722:$B$7921,B4297),0)</f>
        <v>0</v>
      </c>
      <c r="C10385" s="10"/>
    </row>
    <row r="10386" spans="1:3">
      <c r="A10386" s="21">
        <v>25</v>
      </c>
      <c r="B10386" s="6">
        <f>IF(ISNUMBER(B4298),INDEX($B$6722:$B$7921,B4298),0)</f>
        <v>0</v>
      </c>
      <c r="C10386" s="10"/>
    </row>
    <row r="10387" spans="1:3">
      <c r="A10387" s="21">
        <v>26</v>
      </c>
      <c r="B10387" s="6">
        <f>IF(ISNUMBER(B4299),INDEX($B$6722:$B$7921,B4299),0)</f>
        <v>0</v>
      </c>
      <c r="C10387" s="10"/>
    </row>
    <row r="10388" spans="1:3">
      <c r="A10388" s="21">
        <v>27</v>
      </c>
      <c r="B10388" s="6">
        <f>IF(ISNUMBER(B4300),INDEX($B$6722:$B$7921,B4300),0)</f>
        <v>0</v>
      </c>
      <c r="C10388" s="10"/>
    </row>
    <row r="10389" spans="1:3">
      <c r="A10389" s="21">
        <v>28</v>
      </c>
      <c r="B10389" s="6">
        <f>IF(ISNUMBER(B4301),INDEX($B$6722:$B$7921,B4301),0)</f>
        <v>0</v>
      </c>
      <c r="C10389" s="10"/>
    </row>
    <row r="10390" spans="1:3">
      <c r="A10390" s="21">
        <v>29</v>
      </c>
      <c r="B10390" s="6">
        <f>IF(ISNUMBER(B4302),INDEX($B$6722:$B$7921,B4302),0)</f>
        <v>0</v>
      </c>
      <c r="C10390" s="10"/>
    </row>
    <row r="10391" spans="1:3">
      <c r="A10391" s="21">
        <v>30</v>
      </c>
      <c r="B10391" s="6">
        <f>IF(ISNUMBER(B4303),INDEX($B$6722:$B$7921,B4303),0)</f>
        <v>0</v>
      </c>
      <c r="C10391" s="10"/>
    </row>
    <row r="10392" spans="1:3">
      <c r="A10392" s="21">
        <v>31</v>
      </c>
      <c r="B10392" s="6">
        <f>IF(ISNUMBER(B4304),INDEX($B$6722:$B$7921,B4304),0)</f>
        <v>0</v>
      </c>
      <c r="C10392" s="10"/>
    </row>
    <row r="10393" spans="1:3">
      <c r="A10393" s="21">
        <v>32</v>
      </c>
      <c r="B10393" s="6">
        <f>IF(ISNUMBER(B4305),INDEX($B$6722:$B$7921,B4305),0)</f>
        <v>0</v>
      </c>
      <c r="C10393" s="10"/>
    </row>
    <row r="10394" spans="1:3">
      <c r="A10394" s="21">
        <v>33</v>
      </c>
      <c r="B10394" s="6">
        <f>IF(ISNUMBER(B4306),INDEX($B$6722:$B$7921,B4306),0)</f>
        <v>0</v>
      </c>
      <c r="C10394" s="10"/>
    </row>
    <row r="10395" spans="1:3">
      <c r="A10395" s="21">
        <v>34</v>
      </c>
      <c r="B10395" s="6">
        <f>IF(ISNUMBER(B4307),INDEX($B$6722:$B$7921,B4307),0)</f>
        <v>0</v>
      </c>
      <c r="C10395" s="10"/>
    </row>
    <row r="10396" spans="1:3">
      <c r="A10396" s="21">
        <v>35</v>
      </c>
      <c r="B10396" s="6">
        <f>IF(ISNUMBER(B4308),INDEX($B$6722:$B$7921,B4308),0)</f>
        <v>0</v>
      </c>
      <c r="C10396" s="10"/>
    </row>
    <row r="10397" spans="1:3">
      <c r="A10397" s="21">
        <v>36</v>
      </c>
      <c r="B10397" s="6">
        <f>IF(ISNUMBER(B4309),INDEX($B$6722:$B$7921,B4309),0)</f>
        <v>0</v>
      </c>
      <c r="C10397" s="10"/>
    </row>
    <row r="10398" spans="1:3">
      <c r="A10398" s="21">
        <v>37</v>
      </c>
      <c r="B10398" s="6">
        <f>IF(ISNUMBER(B4310),INDEX($B$6722:$B$7921,B4310),0)</f>
        <v>0</v>
      </c>
      <c r="C10398" s="10"/>
    </row>
    <row r="10399" spans="1:3">
      <c r="A10399" s="21">
        <v>38</v>
      </c>
      <c r="B10399" s="6">
        <f>IF(ISNUMBER(B4311),INDEX($B$6722:$B$7921,B4311),0)</f>
        <v>0</v>
      </c>
      <c r="C10399" s="10"/>
    </row>
    <row r="10400" spans="1:3">
      <c r="A10400" s="21">
        <v>39</v>
      </c>
      <c r="B10400" s="6">
        <f>IF(ISNUMBER(B4312),INDEX($B$6722:$B$7921,B4312),0)</f>
        <v>0</v>
      </c>
      <c r="C10400" s="10"/>
    </row>
    <row r="10401" spans="1:3">
      <c r="A10401" s="21">
        <v>40</v>
      </c>
      <c r="B10401" s="6">
        <f>IF(ISNUMBER(B4313),INDEX($B$6722:$B$7921,B4313),0)</f>
        <v>0</v>
      </c>
      <c r="C10401" s="10"/>
    </row>
    <row r="10402" spans="1:3">
      <c r="A10402" s="21">
        <v>41</v>
      </c>
      <c r="B10402" s="6">
        <f>IF(ISNUMBER(B4314),INDEX($B$6722:$B$7921,B4314),0)</f>
        <v>0</v>
      </c>
      <c r="C10402" s="10"/>
    </row>
    <row r="10403" spans="1:3">
      <c r="A10403" s="21">
        <v>42</v>
      </c>
      <c r="B10403" s="6">
        <f>IF(ISNUMBER(B4315),INDEX($B$6722:$B$7921,B4315),0)</f>
        <v>0</v>
      </c>
      <c r="C10403" s="10"/>
    </row>
    <row r="10404" spans="1:3">
      <c r="A10404" s="21">
        <v>43</v>
      </c>
      <c r="B10404" s="6">
        <f>IF(ISNUMBER(B4316),INDEX($B$6722:$B$7921,B4316),0)</f>
        <v>0</v>
      </c>
      <c r="C10404" s="10"/>
    </row>
    <row r="10405" spans="1:3">
      <c r="A10405" s="21">
        <v>44</v>
      </c>
      <c r="B10405" s="6">
        <f>IF(ISNUMBER(B4317),INDEX($B$6722:$B$7921,B4317),0)</f>
        <v>0</v>
      </c>
      <c r="C10405" s="10"/>
    </row>
    <row r="10406" spans="1:3">
      <c r="A10406" s="21">
        <v>45</v>
      </c>
      <c r="B10406" s="6">
        <f>IF(ISNUMBER(B4318),INDEX($B$6722:$B$7921,B4318),0)</f>
        <v>0</v>
      </c>
      <c r="C10406" s="10"/>
    </row>
    <row r="10407" spans="1:3">
      <c r="A10407" s="21">
        <v>46</v>
      </c>
      <c r="B10407" s="6">
        <f>IF(ISNUMBER(B4319),INDEX($B$6722:$B$7921,B4319),0)</f>
        <v>0</v>
      </c>
      <c r="C10407" s="10"/>
    </row>
    <row r="10408" spans="1:3">
      <c r="A10408" s="21">
        <v>47</v>
      </c>
      <c r="B10408" s="6">
        <f>IF(ISNUMBER(B4320),INDEX($B$6722:$B$7921,B4320),0)</f>
        <v>0</v>
      </c>
      <c r="C10408" s="10"/>
    </row>
    <row r="10409" spans="1:3">
      <c r="A10409" s="21">
        <v>48</v>
      </c>
      <c r="B10409" s="6">
        <f>IF(ISNUMBER(B4321),INDEX($B$6722:$B$7921,B4321),0)</f>
        <v>0</v>
      </c>
      <c r="C10409" s="10"/>
    </row>
    <row r="10410" spans="1:3">
      <c r="A10410" s="21">
        <v>49</v>
      </c>
      <c r="B10410" s="6">
        <f>IF(ISNUMBER(B4322),INDEX($B$6722:$B$7921,B4322),0)</f>
        <v>0</v>
      </c>
      <c r="C10410" s="10"/>
    </row>
    <row r="10411" spans="1:3">
      <c r="A10411" s="21">
        <v>50</v>
      </c>
      <c r="B10411" s="6">
        <f>IF(ISNUMBER(B4323),INDEX($B$6722:$B$7921,B4323),0)</f>
        <v>0</v>
      </c>
      <c r="C10411" s="10"/>
    </row>
    <row r="10412" spans="1:3">
      <c r="A10412" s="21">
        <v>51</v>
      </c>
      <c r="B10412" s="6">
        <f>IF(ISNUMBER(B4324),INDEX($B$6722:$B$7921,B4324),0)</f>
        <v>0</v>
      </c>
      <c r="C10412" s="10"/>
    </row>
    <row r="10413" spans="1:3">
      <c r="A10413" s="21">
        <v>52</v>
      </c>
      <c r="B10413" s="6">
        <f>IF(ISNUMBER(B4325),INDEX($B$6722:$B$7921,B4325),0)</f>
        <v>0</v>
      </c>
      <c r="C10413" s="10"/>
    </row>
    <row r="10414" spans="1:3">
      <c r="A10414" s="21">
        <v>53</v>
      </c>
      <c r="B10414" s="6">
        <f>IF(ISNUMBER(B4326),INDEX($B$6722:$B$7921,B4326),0)</f>
        <v>0</v>
      </c>
      <c r="C10414" s="10"/>
    </row>
    <row r="10415" spans="1:3">
      <c r="A10415" s="21">
        <v>54</v>
      </c>
      <c r="B10415" s="6">
        <f>IF(ISNUMBER(B4327),INDEX($B$6722:$B$7921,B4327),0)</f>
        <v>0</v>
      </c>
      <c r="C10415" s="10"/>
    </row>
    <row r="10416" spans="1:3">
      <c r="A10416" s="21">
        <v>55</v>
      </c>
      <c r="B10416" s="6">
        <f>IF(ISNUMBER(B4328),INDEX($B$6722:$B$7921,B4328),0)</f>
        <v>0</v>
      </c>
      <c r="C10416" s="10"/>
    </row>
    <row r="10417" spans="1:3">
      <c r="A10417" s="21">
        <v>56</v>
      </c>
      <c r="B10417" s="6">
        <f>IF(ISNUMBER(B4329),INDEX($B$6722:$B$7921,B4329),0)</f>
        <v>0</v>
      </c>
      <c r="C10417" s="10"/>
    </row>
    <row r="10418" spans="1:3">
      <c r="A10418" s="21">
        <v>57</v>
      </c>
      <c r="B10418" s="6">
        <f>IF(ISNUMBER(B4330),INDEX($B$6722:$B$7921,B4330),0)</f>
        <v>0</v>
      </c>
      <c r="C10418" s="10"/>
    </row>
    <row r="10419" spans="1:3">
      <c r="A10419" s="21">
        <v>58</v>
      </c>
      <c r="B10419" s="6">
        <f>IF(ISNUMBER(B4331),INDEX($B$6722:$B$7921,B4331),0)</f>
        <v>0</v>
      </c>
      <c r="C10419" s="10"/>
    </row>
    <row r="10420" spans="1:3">
      <c r="A10420" s="21">
        <v>59</v>
      </c>
      <c r="B10420" s="6">
        <f>IF(ISNUMBER(B4332),INDEX($B$6722:$B$7921,B4332),0)</f>
        <v>0</v>
      </c>
      <c r="C10420" s="10"/>
    </row>
    <row r="10421" spans="1:3">
      <c r="A10421" s="21">
        <v>60</v>
      </c>
      <c r="B10421" s="6">
        <f>IF(ISNUMBER(B4333),INDEX($B$6722:$B$7921,B4333),0)</f>
        <v>0</v>
      </c>
      <c r="C10421" s="10"/>
    </row>
    <row r="10422" spans="1:3">
      <c r="A10422" s="21">
        <v>61</v>
      </c>
      <c r="B10422" s="6">
        <f>IF(ISNUMBER(B4334),INDEX($B$6722:$B$7921,B4334),0)</f>
        <v>0</v>
      </c>
      <c r="C10422" s="10"/>
    </row>
    <row r="10423" spans="1:3">
      <c r="A10423" s="21">
        <v>62</v>
      </c>
      <c r="B10423" s="6">
        <f>IF(ISNUMBER(B4335),INDEX($B$6722:$B$7921,B4335),0)</f>
        <v>0</v>
      </c>
      <c r="C10423" s="10"/>
    </row>
    <row r="10424" spans="1:3">
      <c r="A10424" s="21">
        <v>63</v>
      </c>
      <c r="B10424" s="6">
        <f>IF(ISNUMBER(B4336),INDEX($B$6722:$B$7921,B4336),0)</f>
        <v>0</v>
      </c>
      <c r="C10424" s="10"/>
    </row>
    <row r="10425" spans="1:3">
      <c r="A10425" s="21">
        <v>64</v>
      </c>
      <c r="B10425" s="6">
        <f>IF(ISNUMBER(B4337),INDEX($B$6722:$B$7921,B4337),0)</f>
        <v>0</v>
      </c>
      <c r="C10425" s="10"/>
    </row>
    <row r="10426" spans="1:3">
      <c r="A10426" s="21">
        <v>65</v>
      </c>
      <c r="B10426" s="6">
        <f>IF(ISNUMBER(B4338),INDEX($B$6722:$B$7921,B4338),0)</f>
        <v>0</v>
      </c>
      <c r="C10426" s="10"/>
    </row>
    <row r="10427" spans="1:3">
      <c r="A10427" s="21">
        <v>66</v>
      </c>
      <c r="B10427" s="6">
        <f>IF(ISNUMBER(B4339),INDEX($B$6722:$B$7921,B4339),0)</f>
        <v>0</v>
      </c>
      <c r="C10427" s="10"/>
    </row>
    <row r="10428" spans="1:3">
      <c r="A10428" s="21">
        <v>67</v>
      </c>
      <c r="B10428" s="6">
        <f>IF(ISNUMBER(B4340),INDEX($B$6722:$B$7921,B4340),0)</f>
        <v>0</v>
      </c>
      <c r="C10428" s="10"/>
    </row>
    <row r="10429" spans="1:3">
      <c r="A10429" s="21">
        <v>68</v>
      </c>
      <c r="B10429" s="6">
        <f>IF(ISNUMBER(B4341),INDEX($B$6722:$B$7921,B4341),0)</f>
        <v>0</v>
      </c>
      <c r="C10429" s="10"/>
    </row>
    <row r="10430" spans="1:3">
      <c r="A10430" s="21">
        <v>69</v>
      </c>
      <c r="B10430" s="6">
        <f>IF(ISNUMBER(B4342),INDEX($B$6722:$B$7921,B4342),0)</f>
        <v>0</v>
      </c>
      <c r="C10430" s="10"/>
    </row>
    <row r="10431" spans="1:3">
      <c r="A10431" s="21">
        <v>70</v>
      </c>
      <c r="B10431" s="6">
        <f>IF(ISNUMBER(B4343),INDEX($B$6722:$B$7921,B4343),0)</f>
        <v>0</v>
      </c>
      <c r="C10431" s="10"/>
    </row>
    <row r="10432" spans="1:3">
      <c r="A10432" s="21">
        <v>71</v>
      </c>
      <c r="B10432" s="6">
        <f>IF(ISNUMBER(B4344),INDEX($B$6722:$B$7921,B4344),0)</f>
        <v>0</v>
      </c>
      <c r="C10432" s="10"/>
    </row>
    <row r="10433" spans="1:3">
      <c r="A10433" s="21">
        <v>72</v>
      </c>
      <c r="B10433" s="6">
        <f>IF(ISNUMBER(B4345),INDEX($B$6722:$B$7921,B4345),0)</f>
        <v>0</v>
      </c>
      <c r="C10433" s="10"/>
    </row>
    <row r="10434" spans="1:3">
      <c r="A10434" s="21">
        <v>73</v>
      </c>
      <c r="B10434" s="6">
        <f>IF(ISNUMBER(B4346),INDEX($B$6722:$B$7921,B4346),0)</f>
        <v>0</v>
      </c>
      <c r="C10434" s="10"/>
    </row>
    <row r="10435" spans="1:3">
      <c r="A10435" s="21">
        <v>74</v>
      </c>
      <c r="B10435" s="6">
        <f>IF(ISNUMBER(B4347),INDEX($B$6722:$B$7921,B4347),0)</f>
        <v>0</v>
      </c>
      <c r="C10435" s="10"/>
    </row>
    <row r="10436" spans="1:3">
      <c r="A10436" s="21">
        <v>75</v>
      </c>
      <c r="B10436" s="6">
        <f>IF(ISNUMBER(B4348),INDEX($B$6722:$B$7921,B4348),0)</f>
        <v>0</v>
      </c>
      <c r="C10436" s="10"/>
    </row>
    <row r="10437" spans="1:3">
      <c r="A10437" s="21">
        <v>76</v>
      </c>
      <c r="B10437" s="6">
        <f>IF(ISNUMBER(B4349),INDEX($B$6722:$B$7921,B4349),0)</f>
        <v>0</v>
      </c>
      <c r="C10437" s="10"/>
    </row>
    <row r="10438" spans="1:3">
      <c r="A10438" s="21">
        <v>77</v>
      </c>
      <c r="B10438" s="6">
        <f>IF(ISNUMBER(B4350),INDEX($B$6722:$B$7921,B4350),0)</f>
        <v>0</v>
      </c>
      <c r="C10438" s="10"/>
    </row>
    <row r="10439" spans="1:3">
      <c r="A10439" s="21">
        <v>78</v>
      </c>
      <c r="B10439" s="6">
        <f>IF(ISNUMBER(B4351),INDEX($B$6722:$B$7921,B4351),0)</f>
        <v>0</v>
      </c>
      <c r="C10439" s="10"/>
    </row>
    <row r="10440" spans="1:3">
      <c r="A10440" s="21">
        <v>79</v>
      </c>
      <c r="B10440" s="6">
        <f>IF(ISNUMBER(B4352),INDEX($B$6722:$B$7921,B4352),0)</f>
        <v>0</v>
      </c>
      <c r="C10440" s="10"/>
    </row>
    <row r="10441" spans="1:3">
      <c r="A10441" s="21">
        <v>80</v>
      </c>
      <c r="B10441" s="6">
        <f>IF(ISNUMBER(B4353),INDEX($B$6722:$B$7921,B4353),0)</f>
        <v>0</v>
      </c>
      <c r="C10441" s="10"/>
    </row>
    <row r="10442" spans="1:3">
      <c r="A10442" s="21">
        <v>81</v>
      </c>
      <c r="B10442" s="6">
        <f>IF(ISNUMBER(B4354),INDEX($B$6722:$B$7921,B4354),0)</f>
        <v>0</v>
      </c>
      <c r="C10442" s="10"/>
    </row>
    <row r="10443" spans="1:3">
      <c r="A10443" s="21">
        <v>82</v>
      </c>
      <c r="B10443" s="6">
        <f>IF(ISNUMBER(B4355),INDEX($B$6722:$B$7921,B4355),0)</f>
        <v>0</v>
      </c>
      <c r="C10443" s="10"/>
    </row>
    <row r="10444" spans="1:3">
      <c r="A10444" s="21">
        <v>83</v>
      </c>
      <c r="B10444" s="6">
        <f>IF(ISNUMBER(B4356),INDEX($B$6722:$B$7921,B4356),0)</f>
        <v>0</v>
      </c>
      <c r="C10444" s="10"/>
    </row>
    <row r="10445" spans="1:3">
      <c r="A10445" s="21">
        <v>84</v>
      </c>
      <c r="B10445" s="6">
        <f>IF(ISNUMBER(B4357),INDEX($B$6722:$B$7921,B4357),0)</f>
        <v>0</v>
      </c>
      <c r="C10445" s="10"/>
    </row>
    <row r="10446" spans="1:3">
      <c r="A10446" s="21">
        <v>85</v>
      </c>
      <c r="B10446" s="6">
        <f>IF(ISNUMBER(B4358),INDEX($B$6722:$B$7921,B4358),0)</f>
        <v>0</v>
      </c>
      <c r="C10446" s="10"/>
    </row>
    <row r="10447" spans="1:3">
      <c r="A10447" s="21">
        <v>86</v>
      </c>
      <c r="B10447" s="6">
        <f>IF(ISNUMBER(B4359),INDEX($B$6722:$B$7921,B4359),0)</f>
        <v>0</v>
      </c>
      <c r="C10447" s="10"/>
    </row>
    <row r="10448" spans="1:3">
      <c r="A10448" s="21">
        <v>87</v>
      </c>
      <c r="B10448" s="6">
        <f>IF(ISNUMBER(B4360),INDEX($B$6722:$B$7921,B4360),0)</f>
        <v>0</v>
      </c>
      <c r="C10448" s="10"/>
    </row>
    <row r="10449" spans="1:3">
      <c r="A10449" s="21">
        <v>88</v>
      </c>
      <c r="B10449" s="6">
        <f>IF(ISNUMBER(B4361),INDEX($B$6722:$B$7921,B4361),0)</f>
        <v>0</v>
      </c>
      <c r="C10449" s="10"/>
    </row>
    <row r="10450" spans="1:3">
      <c r="A10450" s="21">
        <v>89</v>
      </c>
      <c r="B10450" s="6">
        <f>IF(ISNUMBER(B4362),INDEX($B$6722:$B$7921,B4362),0)</f>
        <v>0</v>
      </c>
      <c r="C10450" s="10"/>
    </row>
    <row r="10451" spans="1:3">
      <c r="A10451" s="21">
        <v>90</v>
      </c>
      <c r="B10451" s="6">
        <f>IF(ISNUMBER(B4363),INDEX($B$6722:$B$7921,B4363),0)</f>
        <v>0</v>
      </c>
      <c r="C10451" s="10"/>
    </row>
    <row r="10452" spans="1:3">
      <c r="A10452" s="21">
        <v>91</v>
      </c>
      <c r="B10452" s="6">
        <f>IF(ISNUMBER(B4364),INDEX($B$6722:$B$7921,B4364),0)</f>
        <v>0</v>
      </c>
      <c r="C10452" s="10"/>
    </row>
    <row r="10453" spans="1:3">
      <c r="A10453" s="21">
        <v>92</v>
      </c>
      <c r="B10453" s="6">
        <f>IF(ISNUMBER(B4365),INDEX($B$6722:$B$7921,B4365),0)</f>
        <v>0</v>
      </c>
      <c r="C10453" s="10"/>
    </row>
    <row r="10454" spans="1:3">
      <c r="A10454" s="21">
        <v>93</v>
      </c>
      <c r="B10454" s="6">
        <f>IF(ISNUMBER(B4366),INDEX($B$6722:$B$7921,B4366),0)</f>
        <v>0</v>
      </c>
      <c r="C10454" s="10"/>
    </row>
    <row r="10455" spans="1:3">
      <c r="A10455" s="21">
        <v>94</v>
      </c>
      <c r="B10455" s="6">
        <f>IF(ISNUMBER(B4367),INDEX($B$6722:$B$7921,B4367),0)</f>
        <v>0</v>
      </c>
      <c r="C10455" s="10"/>
    </row>
    <row r="10456" spans="1:3">
      <c r="A10456" s="21">
        <v>95</v>
      </c>
      <c r="B10456" s="6">
        <f>IF(ISNUMBER(B4368),INDEX($B$6722:$B$7921,B4368),0)</f>
        <v>0</v>
      </c>
      <c r="C10456" s="10"/>
    </row>
    <row r="10457" spans="1:3">
      <c r="A10457" s="21">
        <v>96</v>
      </c>
      <c r="B10457" s="6">
        <f>IF(ISNUMBER(B4369),INDEX($B$6722:$B$7921,B4369),0)</f>
        <v>0</v>
      </c>
      <c r="C10457" s="10"/>
    </row>
    <row r="10458" spans="1:3">
      <c r="A10458" s="21">
        <v>97</v>
      </c>
      <c r="B10458" s="6">
        <f>IF(ISNUMBER(B4370),INDEX($B$6722:$B$7921,B4370),0)</f>
        <v>0</v>
      </c>
      <c r="C10458" s="10"/>
    </row>
    <row r="10459" spans="1:3">
      <c r="A10459" s="21">
        <v>98</v>
      </c>
      <c r="B10459" s="6">
        <f>IF(ISNUMBER(B4371),INDEX($B$6722:$B$7921,B4371),0)</f>
        <v>0</v>
      </c>
      <c r="C10459" s="10"/>
    </row>
    <row r="10460" spans="1:3">
      <c r="A10460" s="21">
        <v>99</v>
      </c>
      <c r="B10460" s="6">
        <f>IF(ISNUMBER(B4372),INDEX($B$6722:$B$7921,B4372),0)</f>
        <v>0</v>
      </c>
      <c r="C10460" s="10"/>
    </row>
    <row r="10461" spans="1:3">
      <c r="A10461" s="21">
        <v>100</v>
      </c>
      <c r="B10461" s="6">
        <f>IF(ISNUMBER(B4373),INDEX($B$6722:$B$7921,B4373),0)</f>
        <v>0</v>
      </c>
      <c r="C10461" s="10"/>
    </row>
    <row r="10462" spans="1:3">
      <c r="A10462" s="21">
        <v>101</v>
      </c>
      <c r="B10462" s="6">
        <f>IF(ISNUMBER(B4374),INDEX($B$6722:$B$7921,B4374),0)</f>
        <v>0</v>
      </c>
      <c r="C10462" s="10"/>
    </row>
    <row r="10463" spans="1:3">
      <c r="A10463" s="21">
        <v>102</v>
      </c>
      <c r="B10463" s="6">
        <f>IF(ISNUMBER(B4375),INDEX($B$6722:$B$7921,B4375),0)</f>
        <v>0</v>
      </c>
      <c r="C10463" s="10"/>
    </row>
    <row r="10464" spans="1:3">
      <c r="A10464" s="21">
        <v>103</v>
      </c>
      <c r="B10464" s="6">
        <f>IF(ISNUMBER(B4376),INDEX($B$6722:$B$7921,B4376),0)</f>
        <v>0</v>
      </c>
      <c r="C10464" s="10"/>
    </row>
    <row r="10465" spans="1:3">
      <c r="A10465" s="21">
        <v>104</v>
      </c>
      <c r="B10465" s="6">
        <f>IF(ISNUMBER(B4377),INDEX($B$6722:$B$7921,B4377),0)</f>
        <v>0</v>
      </c>
      <c r="C10465" s="10"/>
    </row>
    <row r="10466" spans="1:3">
      <c r="A10466" s="21">
        <v>105</v>
      </c>
      <c r="B10466" s="6">
        <f>IF(ISNUMBER(B4378),INDEX($B$6722:$B$7921,B4378),0)</f>
        <v>0</v>
      </c>
      <c r="C10466" s="10"/>
    </row>
    <row r="10467" spans="1:3">
      <c r="A10467" s="21">
        <v>106</v>
      </c>
      <c r="B10467" s="6">
        <f>IF(ISNUMBER(B4379),INDEX($B$6722:$B$7921,B4379),0)</f>
        <v>0</v>
      </c>
      <c r="C10467" s="10"/>
    </row>
    <row r="10468" spans="1:3">
      <c r="A10468" s="21">
        <v>107</v>
      </c>
      <c r="B10468" s="6">
        <f>IF(ISNUMBER(B4380),INDEX($B$6722:$B$7921,B4380),0)</f>
        <v>0</v>
      </c>
      <c r="C10468" s="10"/>
    </row>
    <row r="10469" spans="1:3">
      <c r="A10469" s="21">
        <v>108</v>
      </c>
      <c r="B10469" s="6">
        <f>IF(ISNUMBER(B4381),INDEX($B$6722:$B$7921,B4381),0)</f>
        <v>0</v>
      </c>
      <c r="C10469" s="10"/>
    </row>
    <row r="10470" spans="1:3">
      <c r="A10470" s="21">
        <v>109</v>
      </c>
      <c r="B10470" s="6">
        <f>IF(ISNUMBER(B4382),INDEX($B$6722:$B$7921,B4382),0)</f>
        <v>0</v>
      </c>
      <c r="C10470" s="10"/>
    </row>
    <row r="10471" spans="1:3">
      <c r="A10471" s="21">
        <v>110</v>
      </c>
      <c r="B10471" s="6">
        <f>IF(ISNUMBER(B4383),INDEX($B$6722:$B$7921,B4383),0)</f>
        <v>0</v>
      </c>
      <c r="C10471" s="10"/>
    </row>
    <row r="10472" spans="1:3">
      <c r="A10472" s="21">
        <v>111</v>
      </c>
      <c r="B10472" s="6">
        <f>IF(ISNUMBER(B4384),INDEX($B$6722:$B$7921,B4384),0)</f>
        <v>0</v>
      </c>
      <c r="C10472" s="10"/>
    </row>
    <row r="10473" spans="1:3">
      <c r="A10473" s="21">
        <v>112</v>
      </c>
      <c r="B10473" s="6">
        <f>IF(ISNUMBER(B4385),INDEX($B$6722:$B$7921,B4385),0)</f>
        <v>0</v>
      </c>
      <c r="C10473" s="10"/>
    </row>
    <row r="10474" spans="1:3">
      <c r="A10474" s="21">
        <v>113</v>
      </c>
      <c r="B10474" s="6">
        <f>IF(ISNUMBER(B4386),INDEX($B$6722:$B$7921,B4386),0)</f>
        <v>0</v>
      </c>
      <c r="C10474" s="10"/>
    </row>
    <row r="10475" spans="1:3">
      <c r="A10475" s="21">
        <v>114</v>
      </c>
      <c r="B10475" s="6">
        <f>IF(ISNUMBER(B4387),INDEX($B$6722:$B$7921,B4387),0)</f>
        <v>0</v>
      </c>
      <c r="C10475" s="10"/>
    </row>
    <row r="10476" spans="1:3">
      <c r="A10476" s="21">
        <v>115</v>
      </c>
      <c r="B10476" s="6">
        <f>IF(ISNUMBER(B4388),INDEX($B$6722:$B$7921,B4388),0)</f>
        <v>0</v>
      </c>
      <c r="C10476" s="10"/>
    </row>
    <row r="10477" spans="1:3">
      <c r="A10477" s="21">
        <v>116</v>
      </c>
      <c r="B10477" s="6">
        <f>IF(ISNUMBER(B4389),INDEX($B$6722:$B$7921,B4389),0)</f>
        <v>0</v>
      </c>
      <c r="C10477" s="10"/>
    </row>
    <row r="10478" spans="1:3">
      <c r="A10478" s="21">
        <v>117</v>
      </c>
      <c r="B10478" s="6">
        <f>IF(ISNUMBER(B4390),INDEX($B$6722:$B$7921,B4390),0)</f>
        <v>0</v>
      </c>
      <c r="C10478" s="10"/>
    </row>
    <row r="10479" spans="1:3">
      <c r="A10479" s="21">
        <v>118</v>
      </c>
      <c r="B10479" s="6">
        <f>IF(ISNUMBER(B4391),INDEX($B$6722:$B$7921,B4391),0)</f>
        <v>0</v>
      </c>
      <c r="C10479" s="10"/>
    </row>
    <row r="10480" spans="1:3">
      <c r="A10480" s="21">
        <v>119</v>
      </c>
      <c r="B10480" s="6">
        <f>IF(ISNUMBER(B4392),INDEX($B$6722:$B$7921,B4392),0)</f>
        <v>0</v>
      </c>
      <c r="C10480" s="10"/>
    </row>
    <row r="10481" spans="1:3">
      <c r="A10481" s="21">
        <v>120</v>
      </c>
      <c r="B10481" s="6">
        <f>IF(ISNUMBER(B4393),INDEX($B$6722:$B$7921,B4393),0)</f>
        <v>0</v>
      </c>
      <c r="C10481" s="10"/>
    </row>
    <row r="10482" spans="1:3">
      <c r="A10482" s="21">
        <v>121</v>
      </c>
      <c r="B10482" s="6">
        <f>IF(ISNUMBER(B4394),INDEX($B$6722:$B$7921,B4394),0)</f>
        <v>0</v>
      </c>
      <c r="C10482" s="10"/>
    </row>
    <row r="10483" spans="1:3">
      <c r="A10483" s="21">
        <v>122</v>
      </c>
      <c r="B10483" s="6">
        <f>IF(ISNUMBER(B4395),INDEX($B$6722:$B$7921,B4395),0)</f>
        <v>0</v>
      </c>
      <c r="C10483" s="10"/>
    </row>
    <row r="10484" spans="1:3">
      <c r="A10484" s="21">
        <v>123</v>
      </c>
      <c r="B10484" s="6">
        <f>IF(ISNUMBER(B4396),INDEX($B$6722:$B$7921,B4396),0)</f>
        <v>0</v>
      </c>
      <c r="C10484" s="10"/>
    </row>
    <row r="10485" spans="1:3">
      <c r="A10485" s="21">
        <v>124</v>
      </c>
      <c r="B10485" s="6">
        <f>IF(ISNUMBER(B4397),INDEX($B$6722:$B$7921,B4397),0)</f>
        <v>0</v>
      </c>
      <c r="C10485" s="10"/>
    </row>
    <row r="10486" spans="1:3">
      <c r="A10486" s="21">
        <v>125</v>
      </c>
      <c r="B10486" s="6">
        <f>IF(ISNUMBER(B4398),INDEX($B$6722:$B$7921,B4398),0)</f>
        <v>0</v>
      </c>
      <c r="C10486" s="10"/>
    </row>
    <row r="10487" spans="1:3">
      <c r="A10487" s="21">
        <v>126</v>
      </c>
      <c r="B10487" s="6">
        <f>IF(ISNUMBER(B4399),INDEX($B$6722:$B$7921,B4399),0)</f>
        <v>0</v>
      </c>
      <c r="C10487" s="10"/>
    </row>
    <row r="10488" spans="1:3">
      <c r="A10488" s="21">
        <v>127</v>
      </c>
      <c r="B10488" s="6">
        <f>IF(ISNUMBER(B4400),INDEX($B$6722:$B$7921,B4400),0)</f>
        <v>0</v>
      </c>
      <c r="C10488" s="10"/>
    </row>
    <row r="10489" spans="1:3">
      <c r="A10489" s="21">
        <v>128</v>
      </c>
      <c r="B10489" s="6">
        <f>IF(ISNUMBER(B4401),INDEX($B$6722:$B$7921,B4401),0)</f>
        <v>0</v>
      </c>
      <c r="C10489" s="10"/>
    </row>
    <row r="10490" spans="1:3">
      <c r="A10490" s="21">
        <v>129</v>
      </c>
      <c r="B10490" s="6">
        <f>IF(ISNUMBER(B4402),INDEX($B$6722:$B$7921,B4402),0)</f>
        <v>0</v>
      </c>
      <c r="C10490" s="10"/>
    </row>
    <row r="10491" spans="1:3">
      <c r="A10491" s="21">
        <v>130</v>
      </c>
      <c r="B10491" s="6">
        <f>IF(ISNUMBER(B4403),INDEX($B$6722:$B$7921,B4403),0)</f>
        <v>0</v>
      </c>
      <c r="C10491" s="10"/>
    </row>
    <row r="10492" spans="1:3">
      <c r="A10492" s="21">
        <v>131</v>
      </c>
      <c r="B10492" s="6">
        <f>IF(ISNUMBER(B4404),INDEX($B$6722:$B$7921,B4404),0)</f>
        <v>0</v>
      </c>
      <c r="C10492" s="10"/>
    </row>
    <row r="10493" spans="1:3">
      <c r="A10493" s="21">
        <v>132</v>
      </c>
      <c r="B10493" s="6">
        <f>IF(ISNUMBER(B4405),INDEX($B$6722:$B$7921,B4405),0)</f>
        <v>0</v>
      </c>
      <c r="C10493" s="10"/>
    </row>
    <row r="10494" spans="1:3">
      <c r="A10494" s="21">
        <v>133</v>
      </c>
      <c r="B10494" s="6">
        <f>IF(ISNUMBER(B4406),INDEX($B$6722:$B$7921,B4406),0)</f>
        <v>0</v>
      </c>
      <c r="C10494" s="10"/>
    </row>
    <row r="10495" spans="1:3">
      <c r="A10495" s="21">
        <v>134</v>
      </c>
      <c r="B10495" s="6">
        <f>IF(ISNUMBER(B4407),INDEX($B$6722:$B$7921,B4407),0)</f>
        <v>0</v>
      </c>
      <c r="C10495" s="10"/>
    </row>
    <row r="10496" spans="1:3">
      <c r="A10496" s="21">
        <v>135</v>
      </c>
      <c r="B10496" s="6">
        <f>IF(ISNUMBER(B4408),INDEX($B$6722:$B$7921,B4408),0)</f>
        <v>0</v>
      </c>
      <c r="C10496" s="10"/>
    </row>
    <row r="10497" spans="1:3">
      <c r="A10497" s="21">
        <v>136</v>
      </c>
      <c r="B10497" s="6">
        <f>IF(ISNUMBER(B4409),INDEX($B$6722:$B$7921,B4409),0)</f>
        <v>0</v>
      </c>
      <c r="C10497" s="10"/>
    </row>
    <row r="10498" spans="1:3">
      <c r="A10498" s="21">
        <v>137</v>
      </c>
      <c r="B10498" s="6">
        <f>IF(ISNUMBER(B4410),INDEX($B$6722:$B$7921,B4410),0)</f>
        <v>0</v>
      </c>
      <c r="C10498" s="10"/>
    </row>
    <row r="10499" spans="1:3">
      <c r="A10499" s="21">
        <v>138</v>
      </c>
      <c r="B10499" s="6">
        <f>IF(ISNUMBER(B4411),INDEX($B$6722:$B$7921,B4411),0)</f>
        <v>0</v>
      </c>
      <c r="C10499" s="10"/>
    </row>
    <row r="10500" spans="1:3">
      <c r="A10500" s="21">
        <v>139</v>
      </c>
      <c r="B10500" s="6">
        <f>IF(ISNUMBER(B4412),INDEX($B$6722:$B$7921,B4412),0)</f>
        <v>0</v>
      </c>
      <c r="C10500" s="10"/>
    </row>
    <row r="10501" spans="1:3">
      <c r="A10501" s="21">
        <v>140</v>
      </c>
      <c r="B10501" s="6">
        <f>IF(ISNUMBER(B4413),INDEX($B$6722:$B$7921,B4413),0)</f>
        <v>0</v>
      </c>
      <c r="C10501" s="10"/>
    </row>
    <row r="10502" spans="1:3">
      <c r="A10502" s="21">
        <v>141</v>
      </c>
      <c r="B10502" s="6">
        <f>IF(ISNUMBER(B4414),INDEX($B$6722:$B$7921,B4414),0)</f>
        <v>0</v>
      </c>
      <c r="C10502" s="10"/>
    </row>
    <row r="10503" spans="1:3">
      <c r="A10503" s="21">
        <v>142</v>
      </c>
      <c r="B10503" s="6">
        <f>IF(ISNUMBER(B4415),INDEX($B$6722:$B$7921,B4415),0)</f>
        <v>0</v>
      </c>
      <c r="C10503" s="10"/>
    </row>
    <row r="10504" spans="1:3">
      <c r="A10504" s="21">
        <v>143</v>
      </c>
      <c r="B10504" s="6">
        <f>IF(ISNUMBER(B4416),INDEX($B$6722:$B$7921,B4416),0)</f>
        <v>0</v>
      </c>
      <c r="C10504" s="10"/>
    </row>
    <row r="10505" spans="1:3">
      <c r="A10505" s="21">
        <v>144</v>
      </c>
      <c r="B10505" s="6">
        <f>IF(ISNUMBER(B4417),INDEX($B$6722:$B$7921,B4417),0)</f>
        <v>0</v>
      </c>
      <c r="C10505" s="10"/>
    </row>
    <row r="10506" spans="1:3">
      <c r="A10506" s="21">
        <v>145</v>
      </c>
      <c r="B10506" s="6">
        <f>IF(ISNUMBER(B4418),INDEX($B$6722:$B$7921,B4418),0)</f>
        <v>0</v>
      </c>
      <c r="C10506" s="10"/>
    </row>
    <row r="10507" spans="1:3">
      <c r="A10507" s="21">
        <v>146</v>
      </c>
      <c r="B10507" s="6">
        <f>IF(ISNUMBER(B4419),INDEX($B$6722:$B$7921,B4419),0)</f>
        <v>0</v>
      </c>
      <c r="C10507" s="10"/>
    </row>
    <row r="10508" spans="1:3">
      <c r="A10508" s="21">
        <v>147</v>
      </c>
      <c r="B10508" s="6">
        <f>IF(ISNUMBER(B4420),INDEX($B$6722:$B$7921,B4420),0)</f>
        <v>0</v>
      </c>
      <c r="C10508" s="10"/>
    </row>
    <row r="10509" spans="1:3">
      <c r="A10509" s="21">
        <v>148</v>
      </c>
      <c r="B10509" s="6">
        <f>IF(ISNUMBER(B4421),INDEX($B$6722:$B$7921,B4421),0)</f>
        <v>0</v>
      </c>
      <c r="C10509" s="10"/>
    </row>
    <row r="10510" spans="1:3">
      <c r="A10510" s="21">
        <v>149</v>
      </c>
      <c r="B10510" s="6">
        <f>IF(ISNUMBER(B4422),INDEX($B$6722:$B$7921,B4422),0)</f>
        <v>0</v>
      </c>
      <c r="C10510" s="10"/>
    </row>
    <row r="10511" spans="1:3">
      <c r="A10511" s="21">
        <v>150</v>
      </c>
      <c r="B10511" s="6">
        <f>IF(ISNUMBER(B4423),INDEX($B$6722:$B$7921,B4423),0)</f>
        <v>0</v>
      </c>
      <c r="C10511" s="10"/>
    </row>
    <row r="10512" spans="1:3">
      <c r="A10512" s="21">
        <v>151</v>
      </c>
      <c r="B10512" s="6">
        <f>IF(ISNUMBER(B4424),INDEX($B$6722:$B$7921,B4424),0)</f>
        <v>0</v>
      </c>
      <c r="C10512" s="10"/>
    </row>
    <row r="10513" spans="1:3">
      <c r="A10513" s="21">
        <v>152</v>
      </c>
      <c r="B10513" s="6">
        <f>IF(ISNUMBER(B4425),INDEX($B$6722:$B$7921,B4425),0)</f>
        <v>0</v>
      </c>
      <c r="C10513" s="10"/>
    </row>
    <row r="10514" spans="1:3">
      <c r="A10514" s="21">
        <v>153</v>
      </c>
      <c r="B10514" s="6">
        <f>IF(ISNUMBER(B4426),INDEX($B$6722:$B$7921,B4426),0)</f>
        <v>0</v>
      </c>
      <c r="C10514" s="10"/>
    </row>
    <row r="10515" spans="1:3">
      <c r="A10515" s="21">
        <v>154</v>
      </c>
      <c r="B10515" s="6">
        <f>IF(ISNUMBER(B4427),INDEX($B$6722:$B$7921,B4427),0)</f>
        <v>0</v>
      </c>
      <c r="C10515" s="10"/>
    </row>
    <row r="10516" spans="1:3">
      <c r="A10516" s="21">
        <v>155</v>
      </c>
      <c r="B10516" s="6">
        <f>IF(ISNUMBER(B4428),INDEX($B$6722:$B$7921,B4428),0)</f>
        <v>0</v>
      </c>
      <c r="C10516" s="10"/>
    </row>
    <row r="10517" spans="1:3">
      <c r="A10517" s="21">
        <v>156</v>
      </c>
      <c r="B10517" s="6">
        <f>IF(ISNUMBER(B4429),INDEX($B$6722:$B$7921,B4429),0)</f>
        <v>0</v>
      </c>
      <c r="C10517" s="10"/>
    </row>
    <row r="10518" spans="1:3">
      <c r="A10518" s="21">
        <v>157</v>
      </c>
      <c r="B10518" s="6">
        <f>IF(ISNUMBER(B4430),INDEX($B$6722:$B$7921,B4430),0)</f>
        <v>0</v>
      </c>
      <c r="C10518" s="10"/>
    </row>
    <row r="10519" spans="1:3">
      <c r="A10519" s="21">
        <v>158</v>
      </c>
      <c r="B10519" s="6">
        <f>IF(ISNUMBER(B4431),INDEX($B$6722:$B$7921,B4431),0)</f>
        <v>0</v>
      </c>
      <c r="C10519" s="10"/>
    </row>
    <row r="10520" spans="1:3">
      <c r="A10520" s="21">
        <v>159</v>
      </c>
      <c r="B10520" s="6">
        <f>IF(ISNUMBER(B4432),INDEX($B$6722:$B$7921,B4432),0)</f>
        <v>0</v>
      </c>
      <c r="C10520" s="10"/>
    </row>
    <row r="10521" spans="1:3">
      <c r="A10521" s="21">
        <v>160</v>
      </c>
      <c r="B10521" s="6">
        <f>IF(ISNUMBER(B4433),INDEX($B$6722:$B$7921,B4433),0)</f>
        <v>0</v>
      </c>
      <c r="C10521" s="10"/>
    </row>
    <row r="10522" spans="1:3">
      <c r="A10522" s="21">
        <v>161</v>
      </c>
      <c r="B10522" s="6">
        <f>IF(ISNUMBER(B4434),INDEX($B$6722:$B$7921,B4434),0)</f>
        <v>0</v>
      </c>
      <c r="C10522" s="10"/>
    </row>
    <row r="10523" spans="1:3">
      <c r="A10523" s="21">
        <v>162</v>
      </c>
      <c r="B10523" s="6">
        <f>IF(ISNUMBER(B4435),INDEX($B$6722:$B$7921,B4435),0)</f>
        <v>0</v>
      </c>
      <c r="C10523" s="10"/>
    </row>
    <row r="10524" spans="1:3">
      <c r="A10524" s="21">
        <v>163</v>
      </c>
      <c r="B10524" s="6">
        <f>IF(ISNUMBER(B4436),INDEX($B$6722:$B$7921,B4436),0)</f>
        <v>0</v>
      </c>
      <c r="C10524" s="10"/>
    </row>
    <row r="10525" spans="1:3">
      <c r="A10525" s="21">
        <v>164</v>
      </c>
      <c r="B10525" s="6">
        <f>IF(ISNUMBER(B4437),INDEX($B$6722:$B$7921,B4437),0)</f>
        <v>0</v>
      </c>
      <c r="C10525" s="10"/>
    </row>
    <row r="10526" spans="1:3">
      <c r="A10526" s="21">
        <v>165</v>
      </c>
      <c r="B10526" s="6">
        <f>IF(ISNUMBER(B4438),INDEX($B$6722:$B$7921,B4438),0)</f>
        <v>0</v>
      </c>
      <c r="C10526" s="10"/>
    </row>
    <row r="10527" spans="1:3">
      <c r="A10527" s="21">
        <v>166</v>
      </c>
      <c r="B10527" s="6">
        <f>IF(ISNUMBER(B4439),INDEX($B$6722:$B$7921,B4439),0)</f>
        <v>0</v>
      </c>
      <c r="C10527" s="10"/>
    </row>
    <row r="10528" spans="1:3">
      <c r="A10528" s="21">
        <v>167</v>
      </c>
      <c r="B10528" s="6">
        <f>IF(ISNUMBER(B4440),INDEX($B$6722:$B$7921,B4440),0)</f>
        <v>0</v>
      </c>
      <c r="C10528" s="10"/>
    </row>
    <row r="10529" spans="1:3">
      <c r="A10529" s="21">
        <v>168</v>
      </c>
      <c r="B10529" s="6">
        <f>IF(ISNUMBER(B4441),INDEX($B$6722:$B$7921,B4441),0)</f>
        <v>0</v>
      </c>
      <c r="C10529" s="10"/>
    </row>
    <row r="10530" spans="1:3">
      <c r="A10530" s="21">
        <v>169</v>
      </c>
      <c r="B10530" s="6">
        <f>IF(ISNUMBER(B4442),INDEX($B$6722:$B$7921,B4442),0)</f>
        <v>0</v>
      </c>
      <c r="C10530" s="10"/>
    </row>
    <row r="10531" spans="1:3">
      <c r="A10531" s="21">
        <v>170</v>
      </c>
      <c r="B10531" s="6">
        <f>IF(ISNUMBER(B4443),INDEX($B$6722:$B$7921,B4443),0)</f>
        <v>0</v>
      </c>
      <c r="C10531" s="10"/>
    </row>
    <row r="10532" spans="1:3">
      <c r="A10532" s="21">
        <v>171</v>
      </c>
      <c r="B10532" s="6">
        <f>IF(ISNUMBER(B4444),INDEX($B$6722:$B$7921,B4444),0)</f>
        <v>0</v>
      </c>
      <c r="C10532" s="10"/>
    </row>
    <row r="10533" spans="1:3">
      <c r="A10533" s="21">
        <v>172</v>
      </c>
      <c r="B10533" s="6">
        <f>IF(ISNUMBER(B4445),INDEX($B$6722:$B$7921,B4445),0)</f>
        <v>0</v>
      </c>
      <c r="C10533" s="10"/>
    </row>
    <row r="10534" spans="1:3">
      <c r="A10534" s="21">
        <v>173</v>
      </c>
      <c r="B10534" s="6">
        <f>IF(ISNUMBER(B4446),INDEX($B$6722:$B$7921,B4446),0)</f>
        <v>0</v>
      </c>
      <c r="C10534" s="10"/>
    </row>
    <row r="10535" spans="1:3">
      <c r="A10535" s="21">
        <v>174</v>
      </c>
      <c r="B10535" s="6">
        <f>IF(ISNUMBER(B4447),INDEX($B$6722:$B$7921,B4447),0)</f>
        <v>0</v>
      </c>
      <c r="C10535" s="10"/>
    </row>
    <row r="10536" spans="1:3">
      <c r="A10536" s="21">
        <v>175</v>
      </c>
      <c r="B10536" s="6">
        <f>IF(ISNUMBER(B4448),INDEX($B$6722:$B$7921,B4448),0)</f>
        <v>0</v>
      </c>
      <c r="C10536" s="10"/>
    </row>
    <row r="10537" spans="1:3">
      <c r="A10537" s="21">
        <v>176</v>
      </c>
      <c r="B10537" s="6">
        <f>IF(ISNUMBER(B4449),INDEX($B$6722:$B$7921,B4449),0)</f>
        <v>0</v>
      </c>
      <c r="C10537" s="10"/>
    </row>
    <row r="10538" spans="1:3">
      <c r="A10538" s="21">
        <v>177</v>
      </c>
      <c r="B10538" s="6">
        <f>IF(ISNUMBER(B4450),INDEX($B$6722:$B$7921,B4450),0)</f>
        <v>0</v>
      </c>
      <c r="C10538" s="10"/>
    </row>
    <row r="10539" spans="1:3">
      <c r="A10539" s="21">
        <v>178</v>
      </c>
      <c r="B10539" s="6">
        <f>IF(ISNUMBER(B4451),INDEX($B$6722:$B$7921,B4451),0)</f>
        <v>0</v>
      </c>
      <c r="C10539" s="10"/>
    </row>
    <row r="10540" spans="1:3">
      <c r="A10540" s="21">
        <v>179</v>
      </c>
      <c r="B10540" s="6">
        <f>IF(ISNUMBER(B4452),INDEX($B$6722:$B$7921,B4452),0)</f>
        <v>0</v>
      </c>
      <c r="C10540" s="10"/>
    </row>
    <row r="10541" spans="1:3">
      <c r="A10541" s="21">
        <v>180</v>
      </c>
      <c r="B10541" s="6">
        <f>IF(ISNUMBER(B4453),INDEX($B$6722:$B$7921,B4453),0)</f>
        <v>0</v>
      </c>
      <c r="C10541" s="10"/>
    </row>
    <row r="10542" spans="1:3">
      <c r="A10542" s="21">
        <v>181</v>
      </c>
      <c r="B10542" s="6">
        <f>IF(ISNUMBER(B4454),INDEX($B$6722:$B$7921,B4454),0)</f>
        <v>0</v>
      </c>
      <c r="C10542" s="10"/>
    </row>
    <row r="10543" spans="1:3">
      <c r="A10543" s="21">
        <v>182</v>
      </c>
      <c r="B10543" s="6">
        <f>IF(ISNUMBER(B4455),INDEX($B$6722:$B$7921,B4455),0)</f>
        <v>0</v>
      </c>
      <c r="C10543" s="10"/>
    </row>
    <row r="10544" spans="1:3">
      <c r="A10544" s="21">
        <v>183</v>
      </c>
      <c r="B10544" s="6">
        <f>IF(ISNUMBER(B4456),INDEX($B$6722:$B$7921,B4456),0)</f>
        <v>0</v>
      </c>
      <c r="C10544" s="10"/>
    </row>
    <row r="10545" spans="1:3">
      <c r="A10545" s="21">
        <v>184</v>
      </c>
      <c r="B10545" s="6">
        <f>IF(ISNUMBER(B4457),INDEX($B$6722:$B$7921,B4457),0)</f>
        <v>0</v>
      </c>
      <c r="C10545" s="10"/>
    </row>
    <row r="10546" spans="1:3">
      <c r="A10546" s="21">
        <v>185</v>
      </c>
      <c r="B10546" s="6">
        <f>IF(ISNUMBER(B4458),INDEX($B$6722:$B$7921,B4458),0)</f>
        <v>0</v>
      </c>
      <c r="C10546" s="10"/>
    </row>
    <row r="10547" spans="1:3">
      <c r="A10547" s="21">
        <v>186</v>
      </c>
      <c r="B10547" s="6">
        <f>IF(ISNUMBER(B4459),INDEX($B$6722:$B$7921,B4459),0)</f>
        <v>0</v>
      </c>
      <c r="C10547" s="10"/>
    </row>
    <row r="10548" spans="1:3">
      <c r="A10548" s="21">
        <v>187</v>
      </c>
      <c r="B10548" s="6">
        <f>IF(ISNUMBER(B4460),INDEX($B$6722:$B$7921,B4460),0)</f>
        <v>0</v>
      </c>
      <c r="C10548" s="10"/>
    </row>
    <row r="10549" spans="1:3">
      <c r="A10549" s="21">
        <v>188</v>
      </c>
      <c r="B10549" s="6">
        <f>IF(ISNUMBER(B4461),INDEX($B$6722:$B$7921,B4461),0)</f>
        <v>0</v>
      </c>
      <c r="C10549" s="10"/>
    </row>
    <row r="10550" spans="1:3">
      <c r="A10550" s="21">
        <v>189</v>
      </c>
      <c r="B10550" s="6">
        <f>IF(ISNUMBER(B4462),INDEX($B$6722:$B$7921,B4462),0)</f>
        <v>0</v>
      </c>
      <c r="C10550" s="10"/>
    </row>
    <row r="10551" spans="1:3">
      <c r="A10551" s="21">
        <v>190</v>
      </c>
      <c r="B10551" s="6">
        <f>IF(ISNUMBER(B4463),INDEX($B$6722:$B$7921,B4463),0)</f>
        <v>0</v>
      </c>
      <c r="C10551" s="10"/>
    </row>
    <row r="10552" spans="1:3">
      <c r="A10552" s="21">
        <v>191</v>
      </c>
      <c r="B10552" s="6">
        <f>IF(ISNUMBER(B4464),INDEX($B$6722:$B$7921,B4464),0)</f>
        <v>0</v>
      </c>
      <c r="C10552" s="10"/>
    </row>
    <row r="10553" spans="1:3">
      <c r="A10553" s="21">
        <v>192</v>
      </c>
      <c r="B10553" s="6">
        <f>IF(ISNUMBER(B4465),INDEX($B$6722:$B$7921,B4465),0)</f>
        <v>0</v>
      </c>
      <c r="C10553" s="10"/>
    </row>
    <row r="10554" spans="1:3">
      <c r="A10554" s="21">
        <v>193</v>
      </c>
      <c r="B10554" s="6">
        <f>IF(ISNUMBER(B4466),INDEX($B$6722:$B$7921,B4466),0)</f>
        <v>0</v>
      </c>
      <c r="C10554" s="10"/>
    </row>
    <row r="10555" spans="1:3">
      <c r="A10555" s="21">
        <v>194</v>
      </c>
      <c r="B10555" s="6">
        <f>IF(ISNUMBER(B4467),INDEX($B$6722:$B$7921,B4467),0)</f>
        <v>0</v>
      </c>
      <c r="C10555" s="10"/>
    </row>
    <row r="10556" spans="1:3">
      <c r="A10556" s="21">
        <v>195</v>
      </c>
      <c r="B10556" s="6">
        <f>IF(ISNUMBER(B4468),INDEX($B$6722:$B$7921,B4468),0)</f>
        <v>0</v>
      </c>
      <c r="C10556" s="10"/>
    </row>
    <row r="10557" spans="1:3">
      <c r="A10557" s="21">
        <v>196</v>
      </c>
      <c r="B10557" s="6">
        <f>IF(ISNUMBER(B4469),INDEX($B$6722:$B$7921,B4469),0)</f>
        <v>0</v>
      </c>
      <c r="C10557" s="10"/>
    </row>
    <row r="10558" spans="1:3">
      <c r="A10558" s="21">
        <v>197</v>
      </c>
      <c r="B10558" s="6">
        <f>IF(ISNUMBER(B4470),INDEX($B$6722:$B$7921,B4470),0)</f>
        <v>0</v>
      </c>
      <c r="C10558" s="10"/>
    </row>
    <row r="10559" spans="1:3">
      <c r="A10559" s="21">
        <v>198</v>
      </c>
      <c r="B10559" s="6">
        <f>IF(ISNUMBER(B4471),INDEX($B$6722:$B$7921,B4471),0)</f>
        <v>0</v>
      </c>
      <c r="C10559" s="10"/>
    </row>
    <row r="10560" spans="1:3">
      <c r="A10560" s="21">
        <v>199</v>
      </c>
      <c r="B10560" s="6">
        <f>IF(ISNUMBER(B4472),INDEX($B$6722:$B$7921,B4472),0)</f>
        <v>0</v>
      </c>
      <c r="C10560" s="10"/>
    </row>
    <row r="10561" spans="1:3">
      <c r="A10561" s="21">
        <v>200</v>
      </c>
      <c r="B10561" s="6">
        <f>IF(ISNUMBER(B4473),INDEX($B$6722:$B$7921,B4473),0)</f>
        <v>0</v>
      </c>
      <c r="C10561" s="10"/>
    </row>
    <row r="10562" spans="1:3">
      <c r="A10562" s="21">
        <v>201</v>
      </c>
      <c r="B10562" s="6">
        <f>IF(ISNUMBER(B4474),INDEX($B$6722:$B$7921,B4474),0)</f>
        <v>0</v>
      </c>
      <c r="C10562" s="10"/>
    </row>
    <row r="10563" spans="1:3">
      <c r="A10563" s="21">
        <v>202</v>
      </c>
      <c r="B10563" s="6">
        <f>IF(ISNUMBER(B4475),INDEX($B$6722:$B$7921,B4475),0)</f>
        <v>0</v>
      </c>
      <c r="C10563" s="10"/>
    </row>
    <row r="10564" spans="1:3">
      <c r="A10564" s="21">
        <v>203</v>
      </c>
      <c r="B10564" s="6">
        <f>IF(ISNUMBER(B4476),INDEX($B$6722:$B$7921,B4476),0)</f>
        <v>0</v>
      </c>
      <c r="C10564" s="10"/>
    </row>
    <row r="10565" spans="1:3">
      <c r="A10565" s="21">
        <v>204</v>
      </c>
      <c r="B10565" s="6">
        <f>IF(ISNUMBER(B4477),INDEX($B$6722:$B$7921,B4477),0)</f>
        <v>0</v>
      </c>
      <c r="C10565" s="10"/>
    </row>
    <row r="10566" spans="1:3">
      <c r="A10566" s="21">
        <v>205</v>
      </c>
      <c r="B10566" s="6">
        <f>IF(ISNUMBER(B4478),INDEX($B$6722:$B$7921,B4478),0)</f>
        <v>0</v>
      </c>
      <c r="C10566" s="10"/>
    </row>
    <row r="10567" spans="1:3">
      <c r="A10567" s="21">
        <v>206</v>
      </c>
      <c r="B10567" s="6">
        <f>IF(ISNUMBER(B4479),INDEX($B$6722:$B$7921,B4479),0)</f>
        <v>0</v>
      </c>
      <c r="C10567" s="10"/>
    </row>
    <row r="10568" spans="1:3">
      <c r="A10568" s="21">
        <v>207</v>
      </c>
      <c r="B10568" s="6">
        <f>IF(ISNUMBER(B4480),INDEX($B$6722:$B$7921,B4480),0)</f>
        <v>0</v>
      </c>
      <c r="C10568" s="10"/>
    </row>
    <row r="10569" spans="1:3">
      <c r="A10569" s="21">
        <v>208</v>
      </c>
      <c r="B10569" s="6">
        <f>IF(ISNUMBER(B4481),INDEX($B$6722:$B$7921,B4481),0)</f>
        <v>0</v>
      </c>
      <c r="C10569" s="10"/>
    </row>
    <row r="10570" spans="1:3">
      <c r="A10570" s="21">
        <v>209</v>
      </c>
      <c r="B10570" s="6">
        <f>IF(ISNUMBER(B4482),INDEX($B$6722:$B$7921,B4482),0)</f>
        <v>0</v>
      </c>
      <c r="C10570" s="10"/>
    </row>
    <row r="10571" spans="1:3">
      <c r="A10571" s="21">
        <v>210</v>
      </c>
      <c r="B10571" s="6">
        <f>IF(ISNUMBER(B4483),INDEX($B$6722:$B$7921,B4483),0)</f>
        <v>0</v>
      </c>
      <c r="C10571" s="10"/>
    </row>
    <row r="10572" spans="1:3">
      <c r="A10572" s="21">
        <v>211</v>
      </c>
      <c r="B10572" s="6">
        <f>IF(ISNUMBER(B4484),INDEX($B$6722:$B$7921,B4484),0)</f>
        <v>0</v>
      </c>
      <c r="C10572" s="10"/>
    </row>
    <row r="10573" spans="1:3">
      <c r="A10573" s="21">
        <v>212</v>
      </c>
      <c r="B10573" s="6">
        <f>IF(ISNUMBER(B4485),INDEX($B$6722:$B$7921,B4485),0)</f>
        <v>0</v>
      </c>
      <c r="C10573" s="10"/>
    </row>
    <row r="10574" spans="1:3">
      <c r="A10574" s="21">
        <v>213</v>
      </c>
      <c r="B10574" s="6">
        <f>IF(ISNUMBER(B4486),INDEX($B$6722:$B$7921,B4486),0)</f>
        <v>0</v>
      </c>
      <c r="C10574" s="10"/>
    </row>
    <row r="10575" spans="1:3">
      <c r="A10575" s="21">
        <v>214</v>
      </c>
      <c r="B10575" s="6">
        <f>IF(ISNUMBER(B4487),INDEX($B$6722:$B$7921,B4487),0)</f>
        <v>0</v>
      </c>
      <c r="C10575" s="10"/>
    </row>
    <row r="10576" spans="1:3">
      <c r="A10576" s="21">
        <v>215</v>
      </c>
      <c r="B10576" s="6">
        <f>IF(ISNUMBER(B4488),INDEX($B$6722:$B$7921,B4488),0)</f>
        <v>0</v>
      </c>
      <c r="C10576" s="10"/>
    </row>
    <row r="10577" spans="1:3">
      <c r="A10577" s="21">
        <v>216</v>
      </c>
      <c r="B10577" s="6">
        <f>IF(ISNUMBER(B4489),INDEX($B$6722:$B$7921,B4489),0)</f>
        <v>0</v>
      </c>
      <c r="C10577" s="10"/>
    </row>
    <row r="10578" spans="1:3">
      <c r="A10578" s="21">
        <v>217</v>
      </c>
      <c r="B10578" s="6">
        <f>IF(ISNUMBER(B4490),INDEX($B$6722:$B$7921,B4490),0)</f>
        <v>0</v>
      </c>
      <c r="C10578" s="10"/>
    </row>
    <row r="10579" spans="1:3">
      <c r="A10579" s="21">
        <v>218</v>
      </c>
      <c r="B10579" s="6">
        <f>IF(ISNUMBER(B4491),INDEX($B$6722:$B$7921,B4491),0)</f>
        <v>0</v>
      </c>
      <c r="C10579" s="10"/>
    </row>
    <row r="10580" spans="1:3">
      <c r="A10580" s="21">
        <v>219</v>
      </c>
      <c r="B10580" s="6">
        <f>IF(ISNUMBER(B4492),INDEX($B$6722:$B$7921,B4492),0)</f>
        <v>0</v>
      </c>
      <c r="C10580" s="10"/>
    </row>
    <row r="10581" spans="1:3">
      <c r="A10581" s="21">
        <v>220</v>
      </c>
      <c r="B10581" s="6">
        <f>IF(ISNUMBER(B4493),INDEX($B$6722:$B$7921,B4493),0)</f>
        <v>0</v>
      </c>
      <c r="C10581" s="10"/>
    </row>
    <row r="10582" spans="1:3">
      <c r="A10582" s="21">
        <v>221</v>
      </c>
      <c r="B10582" s="6">
        <f>IF(ISNUMBER(B4494),INDEX($B$6722:$B$7921,B4494),0)</f>
        <v>0</v>
      </c>
      <c r="C10582" s="10"/>
    </row>
    <row r="10583" spans="1:3">
      <c r="A10583" s="21">
        <v>222</v>
      </c>
      <c r="B10583" s="6">
        <f>IF(ISNUMBER(B4495),INDEX($B$6722:$B$7921,B4495),0)</f>
        <v>0</v>
      </c>
      <c r="C10583" s="10"/>
    </row>
    <row r="10584" spans="1:3">
      <c r="A10584" s="21">
        <v>223</v>
      </c>
      <c r="B10584" s="6">
        <f>IF(ISNUMBER(B4496),INDEX($B$6722:$B$7921,B4496),0)</f>
        <v>0</v>
      </c>
      <c r="C10584" s="10"/>
    </row>
    <row r="10585" spans="1:3">
      <c r="A10585" s="21">
        <v>224</v>
      </c>
      <c r="B10585" s="6">
        <f>IF(ISNUMBER(B4497),INDEX($B$6722:$B$7921,B4497),0)</f>
        <v>0</v>
      </c>
      <c r="C10585" s="10"/>
    </row>
    <row r="10586" spans="1:3">
      <c r="A10586" s="21">
        <v>225</v>
      </c>
      <c r="B10586" s="6">
        <f>IF(ISNUMBER(B4498),INDEX($B$6722:$B$7921,B4498),0)</f>
        <v>0</v>
      </c>
      <c r="C10586" s="10"/>
    </row>
    <row r="10587" spans="1:3">
      <c r="A10587" s="21">
        <v>226</v>
      </c>
      <c r="B10587" s="6">
        <f>IF(ISNUMBER(B4499),INDEX($B$6722:$B$7921,B4499),0)</f>
        <v>0</v>
      </c>
      <c r="C10587" s="10"/>
    </row>
    <row r="10588" spans="1:3">
      <c r="A10588" s="21">
        <v>227</v>
      </c>
      <c r="B10588" s="6">
        <f>IF(ISNUMBER(B4500),INDEX($B$6722:$B$7921,B4500),0)</f>
        <v>0</v>
      </c>
      <c r="C10588" s="10"/>
    </row>
    <row r="10589" spans="1:3">
      <c r="A10589" s="21">
        <v>228</v>
      </c>
      <c r="B10589" s="6">
        <f>IF(ISNUMBER(B4501),INDEX($B$6722:$B$7921,B4501),0)</f>
        <v>0</v>
      </c>
      <c r="C10589" s="10"/>
    </row>
    <row r="10590" spans="1:3">
      <c r="A10590" s="21">
        <v>229</v>
      </c>
      <c r="B10590" s="6">
        <f>IF(ISNUMBER(B4502),INDEX($B$6722:$B$7921,B4502),0)</f>
        <v>0</v>
      </c>
      <c r="C10590" s="10"/>
    </row>
    <row r="10591" spans="1:3">
      <c r="A10591" s="21">
        <v>230</v>
      </c>
      <c r="B10591" s="6">
        <f>IF(ISNUMBER(B4503),INDEX($B$6722:$B$7921,B4503),0)</f>
        <v>0</v>
      </c>
      <c r="C10591" s="10"/>
    </row>
    <row r="10592" spans="1:3">
      <c r="A10592" s="21">
        <v>231</v>
      </c>
      <c r="B10592" s="6">
        <f>IF(ISNUMBER(B4504),INDEX($B$6722:$B$7921,B4504),0)</f>
        <v>0</v>
      </c>
      <c r="C10592" s="10"/>
    </row>
    <row r="10593" spans="1:3">
      <c r="A10593" s="21">
        <v>232</v>
      </c>
      <c r="B10593" s="6">
        <f>IF(ISNUMBER(B4505),INDEX($B$6722:$B$7921,B4505),0)</f>
        <v>0</v>
      </c>
      <c r="C10593" s="10"/>
    </row>
    <row r="10594" spans="1:3">
      <c r="A10594" s="21">
        <v>233</v>
      </c>
      <c r="B10594" s="6">
        <f>IF(ISNUMBER(B4506),INDEX($B$6722:$B$7921,B4506),0)</f>
        <v>0</v>
      </c>
      <c r="C10594" s="10"/>
    </row>
    <row r="10595" spans="1:3">
      <c r="A10595" s="21">
        <v>234</v>
      </c>
      <c r="B10595" s="6">
        <f>IF(ISNUMBER(B4507),INDEX($B$6722:$B$7921,B4507),0)</f>
        <v>0</v>
      </c>
      <c r="C10595" s="10"/>
    </row>
    <row r="10596" spans="1:3">
      <c r="A10596" s="21">
        <v>235</v>
      </c>
      <c r="B10596" s="6">
        <f>IF(ISNUMBER(B4508),INDEX($B$6722:$B$7921,B4508),0)</f>
        <v>0</v>
      </c>
      <c r="C10596" s="10"/>
    </row>
    <row r="10597" spans="1:3">
      <c r="A10597" s="21">
        <v>236</v>
      </c>
      <c r="B10597" s="6">
        <f>IF(ISNUMBER(B4509),INDEX($B$6722:$B$7921,B4509),0)</f>
        <v>0</v>
      </c>
      <c r="C10597" s="10"/>
    </row>
    <row r="10598" spans="1:3">
      <c r="A10598" s="21">
        <v>237</v>
      </c>
      <c r="B10598" s="6">
        <f>IF(ISNUMBER(B4510),INDEX($B$6722:$B$7921,B4510),0)</f>
        <v>0</v>
      </c>
      <c r="C10598" s="10"/>
    </row>
    <row r="10599" spans="1:3">
      <c r="A10599" s="21">
        <v>238</v>
      </c>
      <c r="B10599" s="6">
        <f>IF(ISNUMBER(B4511),INDEX($B$6722:$B$7921,B4511),0)</f>
        <v>0</v>
      </c>
      <c r="C10599" s="10"/>
    </row>
    <row r="10600" spans="1:3">
      <c r="A10600" s="21">
        <v>239</v>
      </c>
      <c r="B10600" s="6">
        <f>IF(ISNUMBER(B4512),INDEX($B$6722:$B$7921,B4512),0)</f>
        <v>0</v>
      </c>
      <c r="C10600" s="10"/>
    </row>
    <row r="10601" spans="1:3">
      <c r="A10601" s="21">
        <v>240</v>
      </c>
      <c r="B10601" s="6">
        <f>IF(ISNUMBER(B4513),INDEX($B$6722:$B$7921,B4513),0)</f>
        <v>0</v>
      </c>
      <c r="C10601" s="10"/>
    </row>
    <row r="10602" spans="1:3">
      <c r="A10602" s="21">
        <v>241</v>
      </c>
      <c r="B10602" s="6">
        <f>IF(ISNUMBER(B4514),INDEX($B$6722:$B$7921,B4514),0)</f>
        <v>0</v>
      </c>
      <c r="C10602" s="10"/>
    </row>
    <row r="10603" spans="1:3">
      <c r="A10603" s="21">
        <v>242</v>
      </c>
      <c r="B10603" s="6">
        <f>IF(ISNUMBER(B4515),INDEX($B$6722:$B$7921,B4515),0)</f>
        <v>0</v>
      </c>
      <c r="C10603" s="10"/>
    </row>
    <row r="10604" spans="1:3">
      <c r="A10604" s="21">
        <v>243</v>
      </c>
      <c r="B10604" s="6">
        <f>IF(ISNUMBER(B4516),INDEX($B$6722:$B$7921,B4516),0)</f>
        <v>0</v>
      </c>
      <c r="C10604" s="10"/>
    </row>
    <row r="10605" spans="1:3">
      <c r="A10605" s="21">
        <v>244</v>
      </c>
      <c r="B10605" s="6">
        <f>IF(ISNUMBER(B4517),INDEX($B$6722:$B$7921,B4517),0)</f>
        <v>0</v>
      </c>
      <c r="C10605" s="10"/>
    </row>
    <row r="10606" spans="1:3">
      <c r="A10606" s="21">
        <v>245</v>
      </c>
      <c r="B10606" s="6">
        <f>IF(ISNUMBER(B4518),INDEX($B$6722:$B$7921,B4518),0)</f>
        <v>0</v>
      </c>
      <c r="C10606" s="10"/>
    </row>
    <row r="10607" spans="1:3">
      <c r="A10607" s="21">
        <v>246</v>
      </c>
      <c r="B10607" s="6">
        <f>IF(ISNUMBER(B4519),INDEX($B$6722:$B$7921,B4519),0)</f>
        <v>0</v>
      </c>
      <c r="C10607" s="10"/>
    </row>
    <row r="10608" spans="1:3">
      <c r="A10608" s="21">
        <v>247</v>
      </c>
      <c r="B10608" s="6">
        <f>IF(ISNUMBER(B4520),INDEX($B$6722:$B$7921,B4520),0)</f>
        <v>0</v>
      </c>
      <c r="C10608" s="10"/>
    </row>
    <row r="10609" spans="1:3">
      <c r="A10609" s="21">
        <v>248</v>
      </c>
      <c r="B10609" s="6">
        <f>IF(ISNUMBER(B4521),INDEX($B$6722:$B$7921,B4521),0)</f>
        <v>0</v>
      </c>
      <c r="C10609" s="10"/>
    </row>
    <row r="10610" spans="1:3">
      <c r="A10610" s="21">
        <v>249</v>
      </c>
      <c r="B10610" s="6">
        <f>IF(ISNUMBER(B4522),INDEX($B$6722:$B$7921,B4522),0)</f>
        <v>0</v>
      </c>
      <c r="C10610" s="10"/>
    </row>
    <row r="10611" spans="1:3">
      <c r="A10611" s="21">
        <v>250</v>
      </c>
      <c r="B10611" s="6">
        <f>IF(ISNUMBER(B4523),INDEX($B$6722:$B$7921,B4523),0)</f>
        <v>0</v>
      </c>
      <c r="C10611" s="10"/>
    </row>
    <row r="10612" spans="1:3">
      <c r="A10612" s="21">
        <v>251</v>
      </c>
      <c r="B10612" s="6">
        <f>IF(ISNUMBER(B4524),INDEX($B$6722:$B$7921,B4524),0)</f>
        <v>0</v>
      </c>
      <c r="C10612" s="10"/>
    </row>
    <row r="10613" spans="1:3">
      <c r="A10613" s="21">
        <v>252</v>
      </c>
      <c r="B10613" s="6">
        <f>IF(ISNUMBER(B4525),INDEX($B$6722:$B$7921,B4525),0)</f>
        <v>0</v>
      </c>
      <c r="C10613" s="10"/>
    </row>
    <row r="10614" spans="1:3">
      <c r="A10614" s="21">
        <v>253</v>
      </c>
      <c r="B10614" s="6">
        <f>IF(ISNUMBER(B4526),INDEX($B$6722:$B$7921,B4526),0)</f>
        <v>0</v>
      </c>
      <c r="C10614" s="10"/>
    </row>
    <row r="10615" spans="1:3">
      <c r="A10615" s="21">
        <v>254</v>
      </c>
      <c r="B10615" s="6">
        <f>IF(ISNUMBER(B4527),INDEX($B$6722:$B$7921,B4527),0)</f>
        <v>0</v>
      </c>
      <c r="C10615" s="10"/>
    </row>
    <row r="10616" spans="1:3">
      <c r="A10616" s="21">
        <v>255</v>
      </c>
      <c r="B10616" s="6">
        <f>IF(ISNUMBER(B4528),INDEX($B$6722:$B$7921,B4528),0)</f>
        <v>0</v>
      </c>
      <c r="C10616" s="10"/>
    </row>
    <row r="10617" spans="1:3">
      <c r="A10617" s="21">
        <v>256</v>
      </c>
      <c r="B10617" s="6">
        <f>IF(ISNUMBER(B4529),INDEX($B$6722:$B$7921,B4529),0)</f>
        <v>0</v>
      </c>
      <c r="C10617" s="10"/>
    </row>
    <row r="10618" spans="1:3">
      <c r="A10618" s="21">
        <v>257</v>
      </c>
      <c r="B10618" s="6">
        <f>IF(ISNUMBER(B4530),INDEX($B$6722:$B$7921,B4530),0)</f>
        <v>0</v>
      </c>
      <c r="C10618" s="10"/>
    </row>
    <row r="10619" spans="1:3">
      <c r="A10619" s="21">
        <v>258</v>
      </c>
      <c r="B10619" s="6">
        <f>IF(ISNUMBER(B4531),INDEX($B$6722:$B$7921,B4531),0)</f>
        <v>0</v>
      </c>
      <c r="C10619" s="10"/>
    </row>
    <row r="10620" spans="1:3">
      <c r="A10620" s="21">
        <v>259</v>
      </c>
      <c r="B10620" s="6">
        <f>IF(ISNUMBER(B4532),INDEX($B$6722:$B$7921,B4532),0)</f>
        <v>0</v>
      </c>
      <c r="C10620" s="10"/>
    </row>
    <row r="10621" spans="1:3">
      <c r="A10621" s="21">
        <v>260</v>
      </c>
      <c r="B10621" s="6">
        <f>IF(ISNUMBER(B4533),INDEX($B$6722:$B$7921,B4533),0)</f>
        <v>0</v>
      </c>
      <c r="C10621" s="10"/>
    </row>
    <row r="10622" spans="1:3">
      <c r="A10622" s="21">
        <v>261</v>
      </c>
      <c r="B10622" s="6">
        <f>IF(ISNUMBER(B4534),INDEX($B$6722:$B$7921,B4534),0)</f>
        <v>0</v>
      </c>
      <c r="C10622" s="10"/>
    </row>
    <row r="10623" spans="1:3">
      <c r="A10623" s="21">
        <v>262</v>
      </c>
      <c r="B10623" s="6">
        <f>IF(ISNUMBER(B4535),INDEX($B$6722:$B$7921,B4535),0)</f>
        <v>0</v>
      </c>
      <c r="C10623" s="10"/>
    </row>
    <row r="10624" spans="1:3">
      <c r="A10624" s="21">
        <v>263</v>
      </c>
      <c r="B10624" s="6">
        <f>IF(ISNUMBER(B4536),INDEX($B$6722:$B$7921,B4536),0)</f>
        <v>0</v>
      </c>
      <c r="C10624" s="10"/>
    </row>
    <row r="10625" spans="1:3">
      <c r="A10625" s="21">
        <v>264</v>
      </c>
      <c r="B10625" s="6">
        <f>IF(ISNUMBER(B4537),INDEX($B$6722:$B$7921,B4537),0)</f>
        <v>0</v>
      </c>
      <c r="C10625" s="10"/>
    </row>
    <row r="10626" spans="1:3">
      <c r="A10626" s="21">
        <v>265</v>
      </c>
      <c r="B10626" s="6">
        <f>IF(ISNUMBER(B4538),INDEX($B$6722:$B$7921,B4538),0)</f>
        <v>0</v>
      </c>
      <c r="C10626" s="10"/>
    </row>
    <row r="10627" spans="1:3">
      <c r="A10627" s="21">
        <v>266</v>
      </c>
      <c r="B10627" s="6">
        <f>IF(ISNUMBER(B4539),INDEX($B$6722:$B$7921,B4539),0)</f>
        <v>0</v>
      </c>
      <c r="C10627" s="10"/>
    </row>
    <row r="10628" spans="1:3">
      <c r="A10628" s="21">
        <v>267</v>
      </c>
      <c r="B10628" s="6">
        <f>IF(ISNUMBER(B4540),INDEX($B$6722:$B$7921,B4540),0)</f>
        <v>0</v>
      </c>
      <c r="C10628" s="10"/>
    </row>
    <row r="10629" spans="1:3">
      <c r="A10629" s="21">
        <v>268</v>
      </c>
      <c r="B10629" s="6">
        <f>IF(ISNUMBER(B4541),INDEX($B$6722:$B$7921,B4541),0)</f>
        <v>0</v>
      </c>
      <c r="C10629" s="10"/>
    </row>
    <row r="10630" spans="1:3">
      <c r="A10630" s="21">
        <v>269</v>
      </c>
      <c r="B10630" s="6">
        <f>IF(ISNUMBER(B4542),INDEX($B$6722:$B$7921,B4542),0)</f>
        <v>0</v>
      </c>
      <c r="C10630" s="10"/>
    </row>
    <row r="10631" spans="1:3">
      <c r="A10631" s="21">
        <v>270</v>
      </c>
      <c r="B10631" s="6">
        <f>IF(ISNUMBER(B4543),INDEX($B$6722:$B$7921,B4543),0)</f>
        <v>0</v>
      </c>
      <c r="C10631" s="10"/>
    </row>
    <row r="10632" spans="1:3">
      <c r="A10632" s="21">
        <v>271</v>
      </c>
      <c r="B10632" s="6">
        <f>IF(ISNUMBER(B4544),INDEX($B$6722:$B$7921,B4544),0)</f>
        <v>0</v>
      </c>
      <c r="C10632" s="10"/>
    </row>
    <row r="10633" spans="1:3">
      <c r="A10633" s="21">
        <v>272</v>
      </c>
      <c r="B10633" s="6">
        <f>IF(ISNUMBER(B4545),INDEX($B$6722:$B$7921,B4545),0)</f>
        <v>0</v>
      </c>
      <c r="C10633" s="10"/>
    </row>
    <row r="10634" spans="1:3">
      <c r="A10634" s="21">
        <v>273</v>
      </c>
      <c r="B10634" s="6">
        <f>IF(ISNUMBER(B4546),INDEX($B$6722:$B$7921,B4546),0)</f>
        <v>0</v>
      </c>
      <c r="C10634" s="10"/>
    </row>
    <row r="10635" spans="1:3">
      <c r="A10635" s="21">
        <v>274</v>
      </c>
      <c r="B10635" s="6">
        <f>IF(ISNUMBER(B4547),INDEX($B$6722:$B$7921,B4547),0)</f>
        <v>0</v>
      </c>
      <c r="C10635" s="10"/>
    </row>
    <row r="10636" spans="1:3">
      <c r="A10636" s="21">
        <v>275</v>
      </c>
      <c r="B10636" s="6">
        <f>IF(ISNUMBER(B4548),INDEX($B$6722:$B$7921,B4548),0)</f>
        <v>0</v>
      </c>
      <c r="C10636" s="10"/>
    </row>
    <row r="10637" spans="1:3">
      <c r="A10637" s="21">
        <v>276</v>
      </c>
      <c r="B10637" s="6">
        <f>IF(ISNUMBER(B4549),INDEX($B$6722:$B$7921,B4549),0)</f>
        <v>0</v>
      </c>
      <c r="C10637" s="10"/>
    </row>
    <row r="10638" spans="1:3">
      <c r="A10638" s="21">
        <v>277</v>
      </c>
      <c r="B10638" s="6">
        <f>IF(ISNUMBER(B4550),INDEX($B$6722:$B$7921,B4550),0)</f>
        <v>0</v>
      </c>
      <c r="C10638" s="10"/>
    </row>
    <row r="10639" spans="1:3">
      <c r="A10639" s="21">
        <v>278</v>
      </c>
      <c r="B10639" s="6">
        <f>IF(ISNUMBER(B4551),INDEX($B$6722:$B$7921,B4551),0)</f>
        <v>0</v>
      </c>
      <c r="C10639" s="10"/>
    </row>
    <row r="10640" spans="1:3">
      <c r="A10640" s="21">
        <v>279</v>
      </c>
      <c r="B10640" s="6">
        <f>IF(ISNUMBER(B4552),INDEX($B$6722:$B$7921,B4552),0)</f>
        <v>0</v>
      </c>
      <c r="C10640" s="10"/>
    </row>
    <row r="10641" spans="1:3">
      <c r="A10641" s="21">
        <v>280</v>
      </c>
      <c r="B10641" s="6">
        <f>IF(ISNUMBER(B4553),INDEX($B$6722:$B$7921,B4553),0)</f>
        <v>0</v>
      </c>
      <c r="C10641" s="10"/>
    </row>
    <row r="10642" spans="1:3">
      <c r="A10642" s="21">
        <v>281</v>
      </c>
      <c r="B10642" s="6">
        <f>IF(ISNUMBER(B4554),INDEX($B$6722:$B$7921,B4554),0)</f>
        <v>0</v>
      </c>
      <c r="C10642" s="10"/>
    </row>
    <row r="10643" spans="1:3">
      <c r="A10643" s="21">
        <v>282</v>
      </c>
      <c r="B10643" s="6">
        <f>IF(ISNUMBER(B4555),INDEX($B$6722:$B$7921,B4555),0)</f>
        <v>0</v>
      </c>
      <c r="C10643" s="10"/>
    </row>
    <row r="10644" spans="1:3">
      <c r="A10644" s="21">
        <v>283</v>
      </c>
      <c r="B10644" s="6">
        <f>IF(ISNUMBER(B4556),INDEX($B$6722:$B$7921,B4556),0)</f>
        <v>0</v>
      </c>
      <c r="C10644" s="10"/>
    </row>
    <row r="10645" spans="1:3">
      <c r="A10645" s="21">
        <v>284</v>
      </c>
      <c r="B10645" s="6">
        <f>IF(ISNUMBER(B4557),INDEX($B$6722:$B$7921,B4557),0)</f>
        <v>0</v>
      </c>
      <c r="C10645" s="10"/>
    </row>
    <row r="10646" spans="1:3">
      <c r="A10646" s="21">
        <v>285</v>
      </c>
      <c r="B10646" s="6">
        <f>IF(ISNUMBER(B4558),INDEX($B$6722:$B$7921,B4558),0)</f>
        <v>0</v>
      </c>
      <c r="C10646" s="10"/>
    </row>
    <row r="10647" spans="1:3">
      <c r="A10647" s="21">
        <v>286</v>
      </c>
      <c r="B10647" s="6">
        <f>IF(ISNUMBER(B4559),INDEX($B$6722:$B$7921,B4559),0)</f>
        <v>0</v>
      </c>
      <c r="C10647" s="10"/>
    </row>
    <row r="10648" spans="1:3">
      <c r="A10648" s="21">
        <v>287</v>
      </c>
      <c r="B10648" s="6">
        <f>IF(ISNUMBER(B4560),INDEX($B$6722:$B$7921,B4560),0)</f>
        <v>0</v>
      </c>
      <c r="C10648" s="10"/>
    </row>
    <row r="10649" spans="1:3">
      <c r="A10649" s="21">
        <v>288</v>
      </c>
      <c r="B10649" s="6">
        <f>IF(ISNUMBER(B4561),INDEX($B$6722:$B$7921,B4561),0)</f>
        <v>0</v>
      </c>
      <c r="C10649" s="10"/>
    </row>
    <row r="10650" spans="1:3">
      <c r="A10650" s="21">
        <v>289</v>
      </c>
      <c r="B10650" s="6">
        <f>IF(ISNUMBER(B4562),INDEX($B$6722:$B$7921,B4562),0)</f>
        <v>0</v>
      </c>
      <c r="C10650" s="10"/>
    </row>
    <row r="10651" spans="1:3">
      <c r="A10651" s="21">
        <v>290</v>
      </c>
      <c r="B10651" s="6">
        <f>IF(ISNUMBER(B4563),INDEX($B$6722:$B$7921,B4563),0)</f>
        <v>0</v>
      </c>
      <c r="C10651" s="10"/>
    </row>
    <row r="10652" spans="1:3">
      <c r="A10652" s="21">
        <v>291</v>
      </c>
      <c r="B10652" s="6">
        <f>IF(ISNUMBER(B4564),INDEX($B$6722:$B$7921,B4564),0)</f>
        <v>0</v>
      </c>
      <c r="C10652" s="10"/>
    </row>
    <row r="10653" spans="1:3">
      <c r="A10653" s="21">
        <v>292</v>
      </c>
      <c r="B10653" s="6">
        <f>IF(ISNUMBER(B4565),INDEX($B$6722:$B$7921,B4565),0)</f>
        <v>0</v>
      </c>
      <c r="C10653" s="10"/>
    </row>
    <row r="10654" spans="1:3">
      <c r="A10654" s="21">
        <v>293</v>
      </c>
      <c r="B10654" s="6">
        <f>IF(ISNUMBER(B4566),INDEX($B$6722:$B$7921,B4566),0)</f>
        <v>0</v>
      </c>
      <c r="C10654" s="10"/>
    </row>
    <row r="10655" spans="1:3">
      <c r="A10655" s="21">
        <v>294</v>
      </c>
      <c r="B10655" s="6">
        <f>IF(ISNUMBER(B4567),INDEX($B$6722:$B$7921,B4567),0)</f>
        <v>0</v>
      </c>
      <c r="C10655" s="10"/>
    </row>
    <row r="10656" spans="1:3">
      <c r="A10656" s="21">
        <v>295</v>
      </c>
      <c r="B10656" s="6">
        <f>IF(ISNUMBER(B4568),INDEX($B$6722:$B$7921,B4568),0)</f>
        <v>0</v>
      </c>
      <c r="C10656" s="10"/>
    </row>
    <row r="10657" spans="1:3">
      <c r="A10657" s="21">
        <v>296</v>
      </c>
      <c r="B10657" s="6">
        <f>IF(ISNUMBER(B4569),INDEX($B$6722:$B$7921,B4569),0)</f>
        <v>0</v>
      </c>
      <c r="C10657" s="10"/>
    </row>
    <row r="10658" spans="1:3">
      <c r="A10658" s="21">
        <v>297</v>
      </c>
      <c r="B10658" s="6">
        <f>IF(ISNUMBER(B4570),INDEX($B$6722:$B$7921,B4570),0)</f>
        <v>0</v>
      </c>
      <c r="C10658" s="10"/>
    </row>
    <row r="10659" spans="1:3">
      <c r="A10659" s="21">
        <v>298</v>
      </c>
      <c r="B10659" s="6">
        <f>IF(ISNUMBER(B4571),INDEX($B$6722:$B$7921,B4571),0)</f>
        <v>0</v>
      </c>
      <c r="C10659" s="10"/>
    </row>
    <row r="10660" spans="1:3">
      <c r="A10660" s="21">
        <v>299</v>
      </c>
      <c r="B10660" s="6">
        <f>IF(ISNUMBER(B4572),INDEX($B$6722:$B$7921,B4572),0)</f>
        <v>0</v>
      </c>
      <c r="C10660" s="10"/>
    </row>
    <row r="10661" spans="1:3">
      <c r="A10661" s="21">
        <v>300</v>
      </c>
      <c r="B10661" s="6">
        <f>IF(ISNUMBER(B4573),INDEX($B$6722:$B$7921,B4573),0)</f>
        <v>0</v>
      </c>
      <c r="C10661" s="10"/>
    </row>
    <row r="10662" spans="1:3">
      <c r="A10662" s="21">
        <v>301</v>
      </c>
      <c r="B10662" s="6">
        <f>IF(ISNUMBER(B4574),INDEX($B$6722:$B$7921,B4574),0)</f>
        <v>0</v>
      </c>
      <c r="C10662" s="10"/>
    </row>
    <row r="10663" spans="1:3">
      <c r="A10663" s="21">
        <v>302</v>
      </c>
      <c r="B10663" s="6">
        <f>IF(ISNUMBER(B4575),INDEX($B$6722:$B$7921,B4575),0)</f>
        <v>0</v>
      </c>
      <c r="C10663" s="10"/>
    </row>
    <row r="10664" spans="1:3">
      <c r="A10664" s="21">
        <v>303</v>
      </c>
      <c r="B10664" s="6">
        <f>IF(ISNUMBER(B4576),INDEX($B$6722:$B$7921,B4576),0)</f>
        <v>0</v>
      </c>
      <c r="C10664" s="10"/>
    </row>
    <row r="10665" spans="1:3">
      <c r="A10665" s="21">
        <v>304</v>
      </c>
      <c r="B10665" s="6">
        <f>IF(ISNUMBER(B4577),INDEX($B$6722:$B$7921,B4577),0)</f>
        <v>0</v>
      </c>
      <c r="C10665" s="10"/>
    </row>
    <row r="10666" spans="1:3">
      <c r="A10666" s="21">
        <v>305</v>
      </c>
      <c r="B10666" s="6">
        <f>IF(ISNUMBER(B4578),INDEX($B$6722:$B$7921,B4578),0)</f>
        <v>0</v>
      </c>
      <c r="C10666" s="10"/>
    </row>
    <row r="10667" spans="1:3">
      <c r="A10667" s="21">
        <v>306</v>
      </c>
      <c r="B10667" s="6">
        <f>IF(ISNUMBER(B4579),INDEX($B$6722:$B$7921,B4579),0)</f>
        <v>0</v>
      </c>
      <c r="C10667" s="10"/>
    </row>
    <row r="10668" spans="1:3">
      <c r="A10668" s="21">
        <v>307</v>
      </c>
      <c r="B10668" s="6">
        <f>IF(ISNUMBER(B4580),INDEX($B$6722:$B$7921,B4580),0)</f>
        <v>0</v>
      </c>
      <c r="C10668" s="10"/>
    </row>
    <row r="10669" spans="1:3">
      <c r="A10669" s="21">
        <v>308</v>
      </c>
      <c r="B10669" s="6">
        <f>IF(ISNUMBER(B4581),INDEX($B$6722:$B$7921,B4581),0)</f>
        <v>0</v>
      </c>
      <c r="C10669" s="10"/>
    </row>
    <row r="10670" spans="1:3">
      <c r="A10670" s="21">
        <v>309</v>
      </c>
      <c r="B10670" s="6">
        <f>IF(ISNUMBER(B4582),INDEX($B$6722:$B$7921,B4582),0)</f>
        <v>0</v>
      </c>
      <c r="C10670" s="10"/>
    </row>
    <row r="10671" spans="1:3">
      <c r="A10671" s="21">
        <v>310</v>
      </c>
      <c r="B10671" s="6">
        <f>IF(ISNUMBER(B4583),INDEX($B$6722:$B$7921,B4583),0)</f>
        <v>0</v>
      </c>
      <c r="C10671" s="10"/>
    </row>
    <row r="10672" spans="1:3">
      <c r="A10672" s="21">
        <v>311</v>
      </c>
      <c r="B10672" s="6">
        <f>IF(ISNUMBER(B4584),INDEX($B$6722:$B$7921,B4584),0)</f>
        <v>0</v>
      </c>
      <c r="C10672" s="10"/>
    </row>
    <row r="10673" spans="1:3">
      <c r="A10673" s="21">
        <v>312</v>
      </c>
      <c r="B10673" s="6">
        <f>IF(ISNUMBER(B4585),INDEX($B$6722:$B$7921,B4585),0)</f>
        <v>0</v>
      </c>
      <c r="C10673" s="10"/>
    </row>
    <row r="10674" spans="1:3">
      <c r="A10674" s="21">
        <v>313</v>
      </c>
      <c r="B10674" s="6">
        <f>IF(ISNUMBER(B4586),INDEX($B$6722:$B$7921,B4586),0)</f>
        <v>0</v>
      </c>
      <c r="C10674" s="10"/>
    </row>
    <row r="10675" spans="1:3">
      <c r="A10675" s="21">
        <v>314</v>
      </c>
      <c r="B10675" s="6">
        <f>IF(ISNUMBER(B4587),INDEX($B$6722:$B$7921,B4587),0)</f>
        <v>0</v>
      </c>
      <c r="C10675" s="10"/>
    </row>
    <row r="10676" spans="1:3">
      <c r="A10676" s="21">
        <v>315</v>
      </c>
      <c r="B10676" s="6">
        <f>IF(ISNUMBER(B4588),INDEX($B$6722:$B$7921,B4588),0)</f>
        <v>0</v>
      </c>
      <c r="C10676" s="10"/>
    </row>
    <row r="10677" spans="1:3">
      <c r="A10677" s="21">
        <v>316</v>
      </c>
      <c r="B10677" s="6">
        <f>IF(ISNUMBER(B4589),INDEX($B$6722:$B$7921,B4589),0)</f>
        <v>0</v>
      </c>
      <c r="C10677" s="10"/>
    </row>
    <row r="10678" spans="1:3">
      <c r="A10678" s="21">
        <v>317</v>
      </c>
      <c r="B10678" s="6">
        <f>IF(ISNUMBER(B4590),INDEX($B$6722:$B$7921,B4590),0)</f>
        <v>0</v>
      </c>
      <c r="C10678" s="10"/>
    </row>
    <row r="10679" spans="1:3">
      <c r="A10679" s="21">
        <v>318</v>
      </c>
      <c r="B10679" s="6">
        <f>IF(ISNUMBER(B4591),INDEX($B$6722:$B$7921,B4591),0)</f>
        <v>0</v>
      </c>
      <c r="C10679" s="10"/>
    </row>
    <row r="10680" spans="1:3">
      <c r="A10680" s="21">
        <v>319</v>
      </c>
      <c r="B10680" s="6">
        <f>IF(ISNUMBER(B4592),INDEX($B$6722:$B$7921,B4592),0)</f>
        <v>0</v>
      </c>
      <c r="C10680" s="10"/>
    </row>
    <row r="10681" spans="1:3">
      <c r="A10681" s="21">
        <v>320</v>
      </c>
      <c r="B10681" s="6">
        <f>IF(ISNUMBER(B4593),INDEX($B$6722:$B$7921,B4593),0)</f>
        <v>0</v>
      </c>
      <c r="C10681" s="10"/>
    </row>
    <row r="10682" spans="1:3">
      <c r="A10682" s="21">
        <v>321</v>
      </c>
      <c r="B10682" s="6">
        <f>IF(ISNUMBER(B4594),INDEX($B$6722:$B$7921,B4594),0)</f>
        <v>0</v>
      </c>
      <c r="C10682" s="10"/>
    </row>
    <row r="10683" spans="1:3">
      <c r="A10683" s="21">
        <v>322</v>
      </c>
      <c r="B10683" s="6">
        <f>IF(ISNUMBER(B4595),INDEX($B$6722:$B$7921,B4595),0)</f>
        <v>0</v>
      </c>
      <c r="C10683" s="10"/>
    </row>
    <row r="10684" spans="1:3">
      <c r="A10684" s="21">
        <v>323</v>
      </c>
      <c r="B10684" s="6">
        <f>IF(ISNUMBER(B4596),INDEX($B$6722:$B$7921,B4596),0)</f>
        <v>0</v>
      </c>
      <c r="C10684" s="10"/>
    </row>
    <row r="10685" spans="1:3">
      <c r="A10685" s="21">
        <v>324</v>
      </c>
      <c r="B10685" s="6">
        <f>IF(ISNUMBER(B4597),INDEX($B$6722:$B$7921,B4597),0)</f>
        <v>0</v>
      </c>
      <c r="C10685" s="10"/>
    </row>
    <row r="10686" spans="1:3">
      <c r="A10686" s="21">
        <v>325</v>
      </c>
      <c r="B10686" s="6">
        <f>IF(ISNUMBER(B4598),INDEX($B$6722:$B$7921,B4598),0)</f>
        <v>0</v>
      </c>
      <c r="C10686" s="10"/>
    </row>
    <row r="10687" spans="1:3">
      <c r="A10687" s="21">
        <v>326</v>
      </c>
      <c r="B10687" s="6">
        <f>IF(ISNUMBER(B4599),INDEX($B$6722:$B$7921,B4599),0)</f>
        <v>0</v>
      </c>
      <c r="C10687" s="10"/>
    </row>
    <row r="10688" spans="1:3">
      <c r="A10688" s="21">
        <v>327</v>
      </c>
      <c r="B10688" s="6">
        <f>IF(ISNUMBER(B4600),INDEX($B$6722:$B$7921,B4600),0)</f>
        <v>0</v>
      </c>
      <c r="C10688" s="10"/>
    </row>
    <row r="10689" spans="1:3">
      <c r="A10689" s="21">
        <v>328</v>
      </c>
      <c r="B10689" s="6">
        <f>IF(ISNUMBER(B4601),INDEX($B$6722:$B$7921,B4601),0)</f>
        <v>0</v>
      </c>
      <c r="C10689" s="10"/>
    </row>
    <row r="10690" spans="1:3">
      <c r="A10690" s="21">
        <v>329</v>
      </c>
      <c r="B10690" s="6">
        <f>IF(ISNUMBER(B4602),INDEX($B$6722:$B$7921,B4602),0)</f>
        <v>0</v>
      </c>
      <c r="C10690" s="10"/>
    </row>
    <row r="10691" spans="1:3">
      <c r="A10691" s="21">
        <v>330</v>
      </c>
      <c r="B10691" s="6">
        <f>IF(ISNUMBER(B4603),INDEX($B$6722:$B$7921,B4603),0)</f>
        <v>0</v>
      </c>
      <c r="C10691" s="10"/>
    </row>
    <row r="10692" spans="1:3">
      <c r="A10692" s="21">
        <v>331</v>
      </c>
      <c r="B10692" s="6">
        <f>IF(ISNUMBER(B4604),INDEX($B$6722:$B$7921,B4604),0)</f>
        <v>0</v>
      </c>
      <c r="C10692" s="10"/>
    </row>
    <row r="10693" spans="1:3">
      <c r="A10693" s="21">
        <v>332</v>
      </c>
      <c r="B10693" s="6">
        <f>IF(ISNUMBER(B4605),INDEX($B$6722:$B$7921,B4605),0)</f>
        <v>0</v>
      </c>
      <c r="C10693" s="10"/>
    </row>
    <row r="10694" spans="1:3">
      <c r="A10694" s="21">
        <v>333</v>
      </c>
      <c r="B10694" s="6">
        <f>IF(ISNUMBER(B4606),INDEX($B$6722:$B$7921,B4606),0)</f>
        <v>0</v>
      </c>
      <c r="C10694" s="10"/>
    </row>
    <row r="10695" spans="1:3">
      <c r="A10695" s="21">
        <v>334</v>
      </c>
      <c r="B10695" s="6">
        <f>IF(ISNUMBER(B4607),INDEX($B$6722:$B$7921,B4607),0)</f>
        <v>0</v>
      </c>
      <c r="C10695" s="10"/>
    </row>
    <row r="10696" spans="1:3">
      <c r="A10696" s="21">
        <v>335</v>
      </c>
      <c r="B10696" s="6">
        <f>IF(ISNUMBER(B4608),INDEX($B$6722:$B$7921,B4608),0)</f>
        <v>0</v>
      </c>
      <c r="C10696" s="10"/>
    </row>
    <row r="10697" spans="1:3">
      <c r="A10697" s="21">
        <v>336</v>
      </c>
      <c r="B10697" s="6">
        <f>IF(ISNUMBER(B4609),INDEX($B$6722:$B$7921,B4609),0)</f>
        <v>0</v>
      </c>
      <c r="C10697" s="10"/>
    </row>
    <row r="10698" spans="1:3">
      <c r="A10698" s="21">
        <v>337</v>
      </c>
      <c r="B10698" s="6">
        <f>IF(ISNUMBER(B4610),INDEX($B$6722:$B$7921,B4610),0)</f>
        <v>0</v>
      </c>
      <c r="C10698" s="10"/>
    </row>
    <row r="10699" spans="1:3">
      <c r="A10699" s="21">
        <v>338</v>
      </c>
      <c r="B10699" s="6">
        <f>IF(ISNUMBER(B4611),INDEX($B$6722:$B$7921,B4611),0)</f>
        <v>0</v>
      </c>
      <c r="C10699" s="10"/>
    </row>
    <row r="10700" spans="1:3">
      <c r="A10700" s="21">
        <v>339</v>
      </c>
      <c r="B10700" s="6">
        <f>IF(ISNUMBER(B4612),INDEX($B$6722:$B$7921,B4612),0)</f>
        <v>0</v>
      </c>
      <c r="C10700" s="10"/>
    </row>
    <row r="10701" spans="1:3">
      <c r="A10701" s="21">
        <v>340</v>
      </c>
      <c r="B10701" s="6">
        <f>IF(ISNUMBER(B4613),INDEX($B$6722:$B$7921,B4613),0)</f>
        <v>0</v>
      </c>
      <c r="C10701" s="10"/>
    </row>
    <row r="10702" spans="1:3">
      <c r="A10702" s="21">
        <v>341</v>
      </c>
      <c r="B10702" s="6">
        <f>IF(ISNUMBER(B4614),INDEX($B$6722:$B$7921,B4614),0)</f>
        <v>0</v>
      </c>
      <c r="C10702" s="10"/>
    </row>
    <row r="10703" spans="1:3">
      <c r="A10703" s="21">
        <v>342</v>
      </c>
      <c r="B10703" s="6">
        <f>IF(ISNUMBER(B4615),INDEX($B$6722:$B$7921,B4615),0)</f>
        <v>0</v>
      </c>
      <c r="C10703" s="10"/>
    </row>
    <row r="10704" spans="1:3">
      <c r="A10704" s="21">
        <v>343</v>
      </c>
      <c r="B10704" s="6">
        <f>IF(ISNUMBER(B4616),INDEX($B$6722:$B$7921,B4616),0)</f>
        <v>0</v>
      </c>
      <c r="C10704" s="10"/>
    </row>
    <row r="10705" spans="1:3">
      <c r="A10705" s="21">
        <v>344</v>
      </c>
      <c r="B10705" s="6">
        <f>IF(ISNUMBER(B4617),INDEX($B$6722:$B$7921,B4617),0)</f>
        <v>0</v>
      </c>
      <c r="C10705" s="10"/>
    </row>
    <row r="10706" spans="1:3">
      <c r="A10706" s="21">
        <v>345</v>
      </c>
      <c r="B10706" s="6">
        <f>IF(ISNUMBER(B4618),INDEX($B$6722:$B$7921,B4618),0)</f>
        <v>0</v>
      </c>
      <c r="C10706" s="10"/>
    </row>
    <row r="10707" spans="1:3">
      <c r="A10707" s="21">
        <v>346</v>
      </c>
      <c r="B10707" s="6">
        <f>IF(ISNUMBER(B4619),INDEX($B$6722:$B$7921,B4619),0)</f>
        <v>0</v>
      </c>
      <c r="C10707" s="10"/>
    </row>
    <row r="10708" spans="1:3">
      <c r="A10708" s="21">
        <v>347</v>
      </c>
      <c r="B10708" s="6">
        <f>IF(ISNUMBER(B4620),INDEX($B$6722:$B$7921,B4620),0)</f>
        <v>0</v>
      </c>
      <c r="C10708" s="10"/>
    </row>
    <row r="10709" spans="1:3">
      <c r="A10709" s="21">
        <v>348</v>
      </c>
      <c r="B10709" s="6">
        <f>IF(ISNUMBER(B4621),INDEX($B$6722:$B$7921,B4621),0)</f>
        <v>0</v>
      </c>
      <c r="C10709" s="10"/>
    </row>
    <row r="10710" spans="1:3">
      <c r="A10710" s="21">
        <v>349</v>
      </c>
      <c r="B10710" s="6">
        <f>IF(ISNUMBER(B4622),INDEX($B$6722:$B$7921,B4622),0)</f>
        <v>0</v>
      </c>
      <c r="C10710" s="10"/>
    </row>
    <row r="10711" spans="1:3">
      <c r="A10711" s="21">
        <v>350</v>
      </c>
      <c r="B10711" s="6">
        <f>IF(ISNUMBER(B4623),INDEX($B$6722:$B$7921,B4623),0)</f>
        <v>0</v>
      </c>
      <c r="C10711" s="10"/>
    </row>
    <row r="10712" spans="1:3">
      <c r="A10712" s="21">
        <v>351</v>
      </c>
      <c r="B10712" s="6">
        <f>IF(ISNUMBER(B4624),INDEX($B$6722:$B$7921,B4624),0)</f>
        <v>0</v>
      </c>
      <c r="C10712" s="10"/>
    </row>
    <row r="10713" spans="1:3">
      <c r="A10713" s="21">
        <v>352</v>
      </c>
      <c r="B10713" s="6">
        <f>IF(ISNUMBER(B4625),INDEX($B$6722:$B$7921,B4625),0)</f>
        <v>0</v>
      </c>
      <c r="C10713" s="10"/>
    </row>
    <row r="10714" spans="1:3">
      <c r="A10714" s="21">
        <v>353</v>
      </c>
      <c r="B10714" s="6">
        <f>IF(ISNUMBER(B4626),INDEX($B$6722:$B$7921,B4626),0)</f>
        <v>0</v>
      </c>
      <c r="C10714" s="10"/>
    </row>
    <row r="10715" spans="1:3">
      <c r="A10715" s="21">
        <v>354</v>
      </c>
      <c r="B10715" s="6">
        <f>IF(ISNUMBER(B4627),INDEX($B$6722:$B$7921,B4627),0)</f>
        <v>0</v>
      </c>
      <c r="C10715" s="10"/>
    </row>
    <row r="10716" spans="1:3">
      <c r="A10716" s="21">
        <v>355</v>
      </c>
      <c r="B10716" s="6">
        <f>IF(ISNUMBER(B4628),INDEX($B$6722:$B$7921,B4628),0)</f>
        <v>0</v>
      </c>
      <c r="C10716" s="10"/>
    </row>
    <row r="10717" spans="1:3">
      <c r="A10717" s="21">
        <v>356</v>
      </c>
      <c r="B10717" s="6">
        <f>IF(ISNUMBER(B4629),INDEX($B$6722:$B$7921,B4629),0)</f>
        <v>0</v>
      </c>
      <c r="C10717" s="10"/>
    </row>
    <row r="10718" spans="1:3">
      <c r="A10718" s="21">
        <v>357</v>
      </c>
      <c r="B10718" s="6">
        <f>IF(ISNUMBER(B4630),INDEX($B$6722:$B$7921,B4630),0)</f>
        <v>0</v>
      </c>
      <c r="C10718" s="10"/>
    </row>
    <row r="10719" spans="1:3">
      <c r="A10719" s="21">
        <v>358</v>
      </c>
      <c r="B10719" s="6">
        <f>IF(ISNUMBER(B4631),INDEX($B$6722:$B$7921,B4631),0)</f>
        <v>0</v>
      </c>
      <c r="C10719" s="10"/>
    </row>
    <row r="10720" spans="1:3">
      <c r="A10720" s="21">
        <v>359</v>
      </c>
      <c r="B10720" s="6">
        <f>IF(ISNUMBER(B4632),INDEX($B$6722:$B$7921,B4632),0)</f>
        <v>0</v>
      </c>
      <c r="C10720" s="10"/>
    </row>
    <row r="10721" spans="1:3">
      <c r="A10721" s="21">
        <v>360</v>
      </c>
      <c r="B10721" s="6">
        <f>IF(ISNUMBER(B4633),INDEX($B$6722:$B$7921,B4633),0)</f>
        <v>0</v>
      </c>
      <c r="C10721" s="10"/>
    </row>
    <row r="10722" spans="1:3">
      <c r="A10722" s="21">
        <v>361</v>
      </c>
      <c r="B10722" s="6">
        <f>IF(ISNUMBER(B4634),INDEX($B$6722:$B$7921,B4634),0)</f>
        <v>0</v>
      </c>
      <c r="C10722" s="10"/>
    </row>
    <row r="10723" spans="1:3">
      <c r="A10723" s="21">
        <v>362</v>
      </c>
      <c r="B10723" s="6">
        <f>IF(ISNUMBER(B4635),INDEX($B$6722:$B$7921,B4635),0)</f>
        <v>0</v>
      </c>
      <c r="C10723" s="10"/>
    </row>
    <row r="10724" spans="1:3">
      <c r="A10724" s="21">
        <v>363</v>
      </c>
      <c r="B10724" s="6">
        <f>IF(ISNUMBER(B4636),INDEX($B$6722:$B$7921,B4636),0)</f>
        <v>0</v>
      </c>
      <c r="C10724" s="10"/>
    </row>
    <row r="10725" spans="1:3">
      <c r="A10725" s="21">
        <v>364</v>
      </c>
      <c r="B10725" s="6">
        <f>IF(ISNUMBER(B4637),INDEX($B$6722:$B$7921,B4637),0)</f>
        <v>0</v>
      </c>
      <c r="C10725" s="10"/>
    </row>
    <row r="10726" spans="1:3">
      <c r="A10726" s="21">
        <v>365</v>
      </c>
      <c r="B10726" s="6">
        <f>IF(ISNUMBER(B4638),INDEX($B$6722:$B$7921,B4638),0)</f>
        <v>0</v>
      </c>
      <c r="C10726" s="10"/>
    </row>
    <row r="10727" spans="1:3">
      <c r="A10727" s="21">
        <v>366</v>
      </c>
      <c r="B10727" s="6">
        <f>IF(ISNUMBER(B4639),INDEX($B$6722:$B$7921,B4639),0)</f>
        <v>0</v>
      </c>
      <c r="C10727" s="10"/>
    </row>
    <row r="10728" spans="1:3">
      <c r="A10728" s="21">
        <v>367</v>
      </c>
      <c r="B10728" s="6">
        <f>IF(ISNUMBER(B4640),INDEX($B$6722:$B$7921,B4640),0)</f>
        <v>0</v>
      </c>
      <c r="C10728" s="10"/>
    </row>
    <row r="10729" spans="1:3">
      <c r="A10729" s="21">
        <v>368</v>
      </c>
      <c r="B10729" s="6">
        <f>IF(ISNUMBER(B4641),INDEX($B$6722:$B$7921,B4641),0)</f>
        <v>0</v>
      </c>
      <c r="C10729" s="10"/>
    </row>
    <row r="10730" spans="1:3">
      <c r="A10730" s="21">
        <v>369</v>
      </c>
      <c r="B10730" s="6">
        <f>IF(ISNUMBER(B4642),INDEX($B$6722:$B$7921,B4642),0)</f>
        <v>0</v>
      </c>
      <c r="C10730" s="10"/>
    </row>
    <row r="10731" spans="1:3">
      <c r="A10731" s="21">
        <v>370</v>
      </c>
      <c r="B10731" s="6">
        <f>IF(ISNUMBER(B4643),INDEX($B$6722:$B$7921,B4643),0)</f>
        <v>0</v>
      </c>
      <c r="C10731" s="10"/>
    </row>
    <row r="10732" spans="1:3">
      <c r="A10732" s="21">
        <v>371</v>
      </c>
      <c r="B10732" s="6">
        <f>IF(ISNUMBER(B4644),INDEX($B$6722:$B$7921,B4644),0)</f>
        <v>0</v>
      </c>
      <c r="C10732" s="10"/>
    </row>
    <row r="10733" spans="1:3">
      <c r="A10733" s="21">
        <v>372</v>
      </c>
      <c r="B10733" s="6">
        <f>IF(ISNUMBER(B4645),INDEX($B$6722:$B$7921,B4645),0)</f>
        <v>0</v>
      </c>
      <c r="C10733" s="10"/>
    </row>
    <row r="10734" spans="1:3">
      <c r="A10734" s="21">
        <v>373</v>
      </c>
      <c r="B10734" s="6">
        <f>IF(ISNUMBER(B4646),INDEX($B$6722:$B$7921,B4646),0)</f>
        <v>0</v>
      </c>
      <c r="C10734" s="10"/>
    </row>
    <row r="10735" spans="1:3">
      <c r="A10735" s="21">
        <v>374</v>
      </c>
      <c r="B10735" s="6">
        <f>IF(ISNUMBER(B4647),INDEX($B$6722:$B$7921,B4647),0)</f>
        <v>0</v>
      </c>
      <c r="C10735" s="10"/>
    </row>
    <row r="10736" spans="1:3">
      <c r="A10736" s="21">
        <v>375</v>
      </c>
      <c r="B10736" s="6">
        <f>IF(ISNUMBER(B4648),INDEX($B$6722:$B$7921,B4648),0)</f>
        <v>0</v>
      </c>
      <c r="C10736" s="10"/>
    </row>
    <row r="10737" spans="1:3">
      <c r="A10737" s="21">
        <v>376</v>
      </c>
      <c r="B10737" s="6">
        <f>IF(ISNUMBER(B4649),INDEX($B$6722:$B$7921,B4649),0)</f>
        <v>0</v>
      </c>
      <c r="C10737" s="10"/>
    </row>
    <row r="10738" spans="1:3">
      <c r="A10738" s="21">
        <v>377</v>
      </c>
      <c r="B10738" s="6">
        <f>IF(ISNUMBER(B4650),INDEX($B$6722:$B$7921,B4650),0)</f>
        <v>0</v>
      </c>
      <c r="C10738" s="10"/>
    </row>
    <row r="10739" spans="1:3">
      <c r="A10739" s="21">
        <v>378</v>
      </c>
      <c r="B10739" s="6">
        <f>IF(ISNUMBER(B4651),INDEX($B$6722:$B$7921,B4651),0)</f>
        <v>0</v>
      </c>
      <c r="C10739" s="10"/>
    </row>
    <row r="10740" spans="1:3">
      <c r="A10740" s="21">
        <v>379</v>
      </c>
      <c r="B10740" s="6">
        <f>IF(ISNUMBER(B4652),INDEX($B$6722:$B$7921,B4652),0)</f>
        <v>0</v>
      </c>
      <c r="C10740" s="10"/>
    </row>
    <row r="10741" spans="1:3">
      <c r="A10741" s="21">
        <v>380</v>
      </c>
      <c r="B10741" s="6">
        <f>IF(ISNUMBER(B4653),INDEX($B$6722:$B$7921,B4653),0)</f>
        <v>0</v>
      </c>
      <c r="C10741" s="10"/>
    </row>
    <row r="10742" spans="1:3">
      <c r="A10742" s="21">
        <v>381</v>
      </c>
      <c r="B10742" s="6">
        <f>IF(ISNUMBER(B4654),INDEX($B$6722:$B$7921,B4654),0)</f>
        <v>0</v>
      </c>
      <c r="C10742" s="10"/>
    </row>
    <row r="10743" spans="1:3">
      <c r="A10743" s="21">
        <v>382</v>
      </c>
      <c r="B10743" s="6">
        <f>IF(ISNUMBER(B4655),INDEX($B$6722:$B$7921,B4655),0)</f>
        <v>0</v>
      </c>
      <c r="C10743" s="10"/>
    </row>
    <row r="10744" spans="1:3">
      <c r="A10744" s="21">
        <v>383</v>
      </c>
      <c r="B10744" s="6">
        <f>IF(ISNUMBER(B4656),INDEX($B$6722:$B$7921,B4656),0)</f>
        <v>0</v>
      </c>
      <c r="C10744" s="10"/>
    </row>
    <row r="10745" spans="1:3">
      <c r="A10745" s="21">
        <v>384</v>
      </c>
      <c r="B10745" s="6">
        <f>IF(ISNUMBER(B4657),INDEX($B$6722:$B$7921,B4657),0)</f>
        <v>0</v>
      </c>
      <c r="C10745" s="10"/>
    </row>
    <row r="10746" spans="1:3">
      <c r="A10746" s="21">
        <v>385</v>
      </c>
      <c r="B10746" s="6">
        <f>IF(ISNUMBER(B4658),INDEX($B$6722:$B$7921,B4658),0)</f>
        <v>0</v>
      </c>
      <c r="C10746" s="10"/>
    </row>
    <row r="10747" spans="1:3">
      <c r="A10747" s="21">
        <v>386</v>
      </c>
      <c r="B10747" s="6">
        <f>IF(ISNUMBER(B4659),INDEX($B$6722:$B$7921,B4659),0)</f>
        <v>0</v>
      </c>
      <c r="C10747" s="10"/>
    </row>
    <row r="10748" spans="1:3">
      <c r="A10748" s="21">
        <v>387</v>
      </c>
      <c r="B10748" s="6">
        <f>IF(ISNUMBER(B4660),INDEX($B$6722:$B$7921,B4660),0)</f>
        <v>0</v>
      </c>
      <c r="C10748" s="10"/>
    </row>
    <row r="10749" spans="1:3">
      <c r="A10749" s="21">
        <v>388</v>
      </c>
      <c r="B10749" s="6">
        <f>IF(ISNUMBER(B4661),INDEX($B$6722:$B$7921,B4661),0)</f>
        <v>0</v>
      </c>
      <c r="C10749" s="10"/>
    </row>
    <row r="10750" spans="1:3">
      <c r="A10750" s="21">
        <v>389</v>
      </c>
      <c r="B10750" s="6">
        <f>IF(ISNUMBER(B4662),INDEX($B$6722:$B$7921,B4662),0)</f>
        <v>0</v>
      </c>
      <c r="C10750" s="10"/>
    </row>
    <row r="10751" spans="1:3">
      <c r="A10751" s="21">
        <v>390</v>
      </c>
      <c r="B10751" s="6">
        <f>IF(ISNUMBER(B4663),INDEX($B$6722:$B$7921,B4663),0)</f>
        <v>0</v>
      </c>
      <c r="C10751" s="10"/>
    </row>
    <row r="10752" spans="1:3">
      <c r="A10752" s="21">
        <v>391</v>
      </c>
      <c r="B10752" s="6">
        <f>IF(ISNUMBER(B4664),INDEX($B$6722:$B$7921,B4664),0)</f>
        <v>0</v>
      </c>
      <c r="C10752" s="10"/>
    </row>
    <row r="10753" spans="1:3">
      <c r="A10753" s="21">
        <v>392</v>
      </c>
      <c r="B10753" s="6">
        <f>IF(ISNUMBER(B4665),INDEX($B$6722:$B$7921,B4665),0)</f>
        <v>0</v>
      </c>
      <c r="C10753" s="10"/>
    </row>
    <row r="10754" spans="1:3">
      <c r="A10754" s="21">
        <v>393</v>
      </c>
      <c r="B10754" s="6">
        <f>IF(ISNUMBER(B4666),INDEX($B$6722:$B$7921,B4666),0)</f>
        <v>0</v>
      </c>
      <c r="C10754" s="10"/>
    </row>
    <row r="10755" spans="1:3">
      <c r="A10755" s="21">
        <v>394</v>
      </c>
      <c r="B10755" s="6">
        <f>IF(ISNUMBER(B4667),INDEX($B$6722:$B$7921,B4667),0)</f>
        <v>0</v>
      </c>
      <c r="C10755" s="10"/>
    </row>
    <row r="10756" spans="1:3">
      <c r="A10756" s="21">
        <v>395</v>
      </c>
      <c r="B10756" s="6">
        <f>IF(ISNUMBER(B4668),INDEX($B$6722:$B$7921,B4668),0)</f>
        <v>0</v>
      </c>
      <c r="C10756" s="10"/>
    </row>
    <row r="10757" spans="1:3">
      <c r="A10757" s="21">
        <v>396</v>
      </c>
      <c r="B10757" s="6">
        <f>IF(ISNUMBER(B4669),INDEX($B$6722:$B$7921,B4669),0)</f>
        <v>0</v>
      </c>
      <c r="C10757" s="10"/>
    </row>
    <row r="10758" spans="1:3">
      <c r="A10758" s="21">
        <v>397</v>
      </c>
      <c r="B10758" s="6">
        <f>IF(ISNUMBER(B4670),INDEX($B$6722:$B$7921,B4670),0)</f>
        <v>0</v>
      </c>
      <c r="C10758" s="10"/>
    </row>
    <row r="10759" spans="1:3">
      <c r="A10759" s="21">
        <v>398</v>
      </c>
      <c r="B10759" s="6">
        <f>IF(ISNUMBER(B4671),INDEX($B$6722:$B$7921,B4671),0)</f>
        <v>0</v>
      </c>
      <c r="C10759" s="10"/>
    </row>
    <row r="10760" spans="1:3">
      <c r="A10760" s="21">
        <v>399</v>
      </c>
      <c r="B10760" s="6">
        <f>IF(ISNUMBER(B4672),INDEX($B$6722:$B$7921,B4672),0)</f>
        <v>0</v>
      </c>
      <c r="C10760" s="10"/>
    </row>
    <row r="10761" spans="1:3">
      <c r="A10761" s="21">
        <v>400</v>
      </c>
      <c r="B10761" s="6">
        <f>IF(ISNUMBER(B4673),INDEX($B$6722:$B$7921,B4673),0)</f>
        <v>0</v>
      </c>
      <c r="C10761" s="10"/>
    </row>
    <row r="10762" spans="1:3">
      <c r="A10762" s="21">
        <v>401</v>
      </c>
      <c r="B10762" s="6">
        <f>IF(ISNUMBER(B4674),INDEX($B$6722:$B$7921,B4674),0)</f>
        <v>0</v>
      </c>
      <c r="C10762" s="10"/>
    </row>
    <row r="10763" spans="1:3">
      <c r="A10763" s="21">
        <v>402</v>
      </c>
      <c r="B10763" s="6">
        <f>IF(ISNUMBER(B4675),INDEX($B$6722:$B$7921,B4675),0)</f>
        <v>0</v>
      </c>
      <c r="C10763" s="10"/>
    </row>
    <row r="10764" spans="1:3">
      <c r="A10764" s="21">
        <v>403</v>
      </c>
      <c r="B10764" s="6">
        <f>IF(ISNUMBER(B4676),INDEX($B$6722:$B$7921,B4676),0)</f>
        <v>0</v>
      </c>
      <c r="C10764" s="10"/>
    </row>
    <row r="10765" spans="1:3">
      <c r="A10765" s="21">
        <v>404</v>
      </c>
      <c r="B10765" s="6">
        <f>IF(ISNUMBER(B4677),INDEX($B$6722:$B$7921,B4677),0)</f>
        <v>0</v>
      </c>
      <c r="C10765" s="10"/>
    </row>
    <row r="10766" spans="1:3">
      <c r="A10766" s="21">
        <v>405</v>
      </c>
      <c r="B10766" s="6">
        <f>IF(ISNUMBER(B4678),INDEX($B$6722:$B$7921,B4678),0)</f>
        <v>0</v>
      </c>
      <c r="C10766" s="10"/>
    </row>
    <row r="10767" spans="1:3">
      <c r="A10767" s="21">
        <v>406</v>
      </c>
      <c r="B10767" s="6">
        <f>IF(ISNUMBER(B4679),INDEX($B$6722:$B$7921,B4679),0)</f>
        <v>0</v>
      </c>
      <c r="C10767" s="10"/>
    </row>
    <row r="10768" spans="1:3">
      <c r="A10768" s="21">
        <v>407</v>
      </c>
      <c r="B10768" s="6">
        <f>IF(ISNUMBER(B4680),INDEX($B$6722:$B$7921,B4680),0)</f>
        <v>0</v>
      </c>
      <c r="C10768" s="10"/>
    </row>
    <row r="10769" spans="1:3">
      <c r="A10769" s="21">
        <v>408</v>
      </c>
      <c r="B10769" s="6">
        <f>IF(ISNUMBER(B4681),INDEX($B$6722:$B$7921,B4681),0)</f>
        <v>0</v>
      </c>
      <c r="C10769" s="10"/>
    </row>
    <row r="10770" spans="1:3">
      <c r="A10770" s="21">
        <v>409</v>
      </c>
      <c r="B10770" s="6">
        <f>IF(ISNUMBER(B4682),INDEX($B$6722:$B$7921,B4682),0)</f>
        <v>0</v>
      </c>
      <c r="C10770" s="10"/>
    </row>
    <row r="10771" spans="1:3">
      <c r="A10771" s="21">
        <v>410</v>
      </c>
      <c r="B10771" s="6">
        <f>IF(ISNUMBER(B4683),INDEX($B$6722:$B$7921,B4683),0)</f>
        <v>0</v>
      </c>
      <c r="C10771" s="10"/>
    </row>
    <row r="10772" spans="1:3">
      <c r="A10772" s="21">
        <v>411</v>
      </c>
      <c r="B10772" s="6">
        <f>IF(ISNUMBER(B4684),INDEX($B$6722:$B$7921,B4684),0)</f>
        <v>0</v>
      </c>
      <c r="C10772" s="10"/>
    </row>
    <row r="10773" spans="1:3">
      <c r="A10773" s="21">
        <v>412</v>
      </c>
      <c r="B10773" s="6">
        <f>IF(ISNUMBER(B4685),INDEX($B$6722:$B$7921,B4685),0)</f>
        <v>0</v>
      </c>
      <c r="C10773" s="10"/>
    </row>
    <row r="10774" spans="1:3">
      <c r="A10774" s="21">
        <v>413</v>
      </c>
      <c r="B10774" s="6">
        <f>IF(ISNUMBER(B4686),INDEX($B$6722:$B$7921,B4686),0)</f>
        <v>0</v>
      </c>
      <c r="C10774" s="10"/>
    </row>
    <row r="10775" spans="1:3">
      <c r="A10775" s="21">
        <v>414</v>
      </c>
      <c r="B10775" s="6">
        <f>IF(ISNUMBER(B4687),INDEX($B$6722:$B$7921,B4687),0)</f>
        <v>0</v>
      </c>
      <c r="C10775" s="10"/>
    </row>
    <row r="10776" spans="1:3">
      <c r="A10776" s="21">
        <v>415</v>
      </c>
      <c r="B10776" s="6">
        <f>IF(ISNUMBER(B4688),INDEX($B$6722:$B$7921,B4688),0)</f>
        <v>0</v>
      </c>
      <c r="C10776" s="10"/>
    </row>
    <row r="10777" spans="1:3">
      <c r="A10777" s="21">
        <v>416</v>
      </c>
      <c r="B10777" s="6">
        <f>IF(ISNUMBER(B4689),INDEX($B$6722:$B$7921,B4689),0)</f>
        <v>0</v>
      </c>
      <c r="C10777" s="10"/>
    </row>
    <row r="10778" spans="1:3">
      <c r="A10778" s="21">
        <v>417</v>
      </c>
      <c r="B10778" s="6">
        <f>IF(ISNUMBER(B4690),INDEX($B$6722:$B$7921,B4690),0)</f>
        <v>0</v>
      </c>
      <c r="C10778" s="10"/>
    </row>
    <row r="10779" spans="1:3">
      <c r="A10779" s="21">
        <v>418</v>
      </c>
      <c r="B10779" s="6">
        <f>IF(ISNUMBER(B4691),INDEX($B$6722:$B$7921,B4691),0)</f>
        <v>0</v>
      </c>
      <c r="C10779" s="10"/>
    </row>
    <row r="10780" spans="1:3">
      <c r="A10780" s="21">
        <v>419</v>
      </c>
      <c r="B10780" s="6">
        <f>IF(ISNUMBER(B4692),INDEX($B$6722:$B$7921,B4692),0)</f>
        <v>0</v>
      </c>
      <c r="C10780" s="10"/>
    </row>
    <row r="10781" spans="1:3">
      <c r="A10781" s="21">
        <v>420</v>
      </c>
      <c r="B10781" s="6">
        <f>IF(ISNUMBER(B4693),INDEX($B$6722:$B$7921,B4693),0)</f>
        <v>0</v>
      </c>
      <c r="C10781" s="10"/>
    </row>
    <row r="10782" spans="1:3">
      <c r="A10782" s="21">
        <v>421</v>
      </c>
      <c r="B10782" s="6">
        <f>IF(ISNUMBER(B4694),INDEX($B$6722:$B$7921,B4694),0)</f>
        <v>0</v>
      </c>
      <c r="C10782" s="10"/>
    </row>
    <row r="10783" spans="1:3">
      <c r="A10783" s="21">
        <v>422</v>
      </c>
      <c r="B10783" s="6">
        <f>IF(ISNUMBER(B4695),INDEX($B$6722:$B$7921,B4695),0)</f>
        <v>0</v>
      </c>
      <c r="C10783" s="10"/>
    </row>
    <row r="10784" spans="1:3">
      <c r="A10784" s="21">
        <v>423</v>
      </c>
      <c r="B10784" s="6">
        <f>IF(ISNUMBER(B4696),INDEX($B$6722:$B$7921,B4696),0)</f>
        <v>0</v>
      </c>
      <c r="C10784" s="10"/>
    </row>
    <row r="10785" spans="1:3">
      <c r="A10785" s="21">
        <v>424</v>
      </c>
      <c r="B10785" s="6">
        <f>IF(ISNUMBER(B4697),INDEX($B$6722:$B$7921,B4697),0)</f>
        <v>0</v>
      </c>
      <c r="C10785" s="10"/>
    </row>
    <row r="10786" spans="1:3">
      <c r="A10786" s="21">
        <v>425</v>
      </c>
      <c r="B10786" s="6">
        <f>IF(ISNUMBER(B4698),INDEX($B$6722:$B$7921,B4698),0)</f>
        <v>0</v>
      </c>
      <c r="C10786" s="10"/>
    </row>
    <row r="10787" spans="1:3">
      <c r="A10787" s="21">
        <v>426</v>
      </c>
      <c r="B10787" s="6">
        <f>IF(ISNUMBER(B4699),INDEX($B$6722:$B$7921,B4699),0)</f>
        <v>0</v>
      </c>
      <c r="C10787" s="10"/>
    </row>
    <row r="10788" spans="1:3">
      <c r="A10788" s="21">
        <v>427</v>
      </c>
      <c r="B10788" s="6">
        <f>IF(ISNUMBER(B4700),INDEX($B$6722:$B$7921,B4700),0)</f>
        <v>0</v>
      </c>
      <c r="C10788" s="10"/>
    </row>
    <row r="10789" spans="1:3">
      <c r="A10789" s="21">
        <v>428</v>
      </c>
      <c r="B10789" s="6">
        <f>IF(ISNUMBER(B4701),INDEX($B$6722:$B$7921,B4701),0)</f>
        <v>0</v>
      </c>
      <c r="C10789" s="10"/>
    </row>
    <row r="10790" spans="1:3">
      <c r="A10790" s="21">
        <v>429</v>
      </c>
      <c r="B10790" s="6">
        <f>IF(ISNUMBER(B4702),INDEX($B$6722:$B$7921,B4702),0)</f>
        <v>0</v>
      </c>
      <c r="C10790" s="10"/>
    </row>
    <row r="10791" spans="1:3">
      <c r="A10791" s="21">
        <v>430</v>
      </c>
      <c r="B10791" s="6">
        <f>IF(ISNUMBER(B4703),INDEX($B$6722:$B$7921,B4703),0)</f>
        <v>0</v>
      </c>
      <c r="C10791" s="10"/>
    </row>
    <row r="10792" spans="1:3">
      <c r="A10792" s="21">
        <v>431</v>
      </c>
      <c r="B10792" s="6">
        <f>IF(ISNUMBER(B4704),INDEX($B$6722:$B$7921,B4704),0)</f>
        <v>0</v>
      </c>
      <c r="C10792" s="10"/>
    </row>
    <row r="10793" spans="1:3">
      <c r="A10793" s="21">
        <v>432</v>
      </c>
      <c r="B10793" s="6">
        <f>IF(ISNUMBER(B4705),INDEX($B$6722:$B$7921,B4705),0)</f>
        <v>0</v>
      </c>
      <c r="C10793" s="10"/>
    </row>
    <row r="10794" spans="1:3">
      <c r="A10794" s="21">
        <v>433</v>
      </c>
      <c r="B10794" s="6">
        <f>IF(ISNUMBER(B4706),INDEX($B$6722:$B$7921,B4706),0)</f>
        <v>0</v>
      </c>
      <c r="C10794" s="10"/>
    </row>
    <row r="10795" spans="1:3">
      <c r="A10795" s="21">
        <v>434</v>
      </c>
      <c r="B10795" s="6">
        <f>IF(ISNUMBER(B4707),INDEX($B$6722:$B$7921,B4707),0)</f>
        <v>0</v>
      </c>
      <c r="C10795" s="10"/>
    </row>
    <row r="10796" spans="1:3">
      <c r="A10796" s="21">
        <v>435</v>
      </c>
      <c r="B10796" s="6">
        <f>IF(ISNUMBER(B4708),INDEX($B$6722:$B$7921,B4708),0)</f>
        <v>0</v>
      </c>
      <c r="C10796" s="10"/>
    </row>
    <row r="10797" spans="1:3">
      <c r="A10797" s="21">
        <v>436</v>
      </c>
      <c r="B10797" s="6">
        <f>IF(ISNUMBER(B4709),INDEX($B$6722:$B$7921,B4709),0)</f>
        <v>0</v>
      </c>
      <c r="C10797" s="10"/>
    </row>
    <row r="10798" spans="1:3">
      <c r="A10798" s="21">
        <v>437</v>
      </c>
      <c r="B10798" s="6">
        <f>IF(ISNUMBER(B4710),INDEX($B$6722:$B$7921,B4710),0)</f>
        <v>0</v>
      </c>
      <c r="C10798" s="10"/>
    </row>
    <row r="10799" spans="1:3">
      <c r="A10799" s="21">
        <v>438</v>
      </c>
      <c r="B10799" s="6">
        <f>IF(ISNUMBER(B4711),INDEX($B$6722:$B$7921,B4711),0)</f>
        <v>0</v>
      </c>
      <c r="C10799" s="10"/>
    </row>
    <row r="10800" spans="1:3">
      <c r="A10800" s="21">
        <v>439</v>
      </c>
      <c r="B10800" s="6">
        <f>IF(ISNUMBER(B4712),INDEX($B$6722:$B$7921,B4712),0)</f>
        <v>0</v>
      </c>
      <c r="C10800" s="10"/>
    </row>
    <row r="10801" spans="1:3">
      <c r="A10801" s="21">
        <v>440</v>
      </c>
      <c r="B10801" s="6">
        <f>IF(ISNUMBER(B4713),INDEX($B$6722:$B$7921,B4713),0)</f>
        <v>0</v>
      </c>
      <c r="C10801" s="10"/>
    </row>
    <row r="10802" spans="1:3">
      <c r="A10802" s="21">
        <v>441</v>
      </c>
      <c r="B10802" s="6">
        <f>IF(ISNUMBER(B4714),INDEX($B$6722:$B$7921,B4714),0)</f>
        <v>0</v>
      </c>
      <c r="C10802" s="10"/>
    </row>
    <row r="10803" spans="1:3">
      <c r="A10803" s="21">
        <v>442</v>
      </c>
      <c r="B10803" s="6">
        <f>IF(ISNUMBER(B4715),INDEX($B$6722:$B$7921,B4715),0)</f>
        <v>0</v>
      </c>
      <c r="C10803" s="10"/>
    </row>
    <row r="10804" spans="1:3">
      <c r="A10804" s="21">
        <v>443</v>
      </c>
      <c r="B10804" s="6">
        <f>IF(ISNUMBER(B4716),INDEX($B$6722:$B$7921,B4716),0)</f>
        <v>0</v>
      </c>
      <c r="C10804" s="10"/>
    </row>
    <row r="10805" spans="1:3">
      <c r="A10805" s="21">
        <v>444</v>
      </c>
      <c r="B10805" s="6">
        <f>IF(ISNUMBER(B4717),INDEX($B$6722:$B$7921,B4717),0)</f>
        <v>0</v>
      </c>
      <c r="C10805" s="10"/>
    </row>
    <row r="10806" spans="1:3">
      <c r="A10806" s="21">
        <v>445</v>
      </c>
      <c r="B10806" s="6">
        <f>IF(ISNUMBER(B4718),INDEX($B$6722:$B$7921,B4718),0)</f>
        <v>0</v>
      </c>
      <c r="C10806" s="10"/>
    </row>
    <row r="10807" spans="1:3">
      <c r="A10807" s="21">
        <v>446</v>
      </c>
      <c r="B10807" s="6">
        <f>IF(ISNUMBER(B4719),INDEX($B$6722:$B$7921,B4719),0)</f>
        <v>0</v>
      </c>
      <c r="C10807" s="10"/>
    </row>
    <row r="10808" spans="1:3">
      <c r="A10808" s="21">
        <v>447</v>
      </c>
      <c r="B10808" s="6">
        <f>IF(ISNUMBER(B4720),INDEX($B$6722:$B$7921,B4720),0)</f>
        <v>0</v>
      </c>
      <c r="C10808" s="10"/>
    </row>
    <row r="10809" spans="1:3">
      <c r="A10809" s="21">
        <v>448</v>
      </c>
      <c r="B10809" s="6">
        <f>IF(ISNUMBER(B4721),INDEX($B$6722:$B$7921,B4721),0)</f>
        <v>0</v>
      </c>
      <c r="C10809" s="10"/>
    </row>
    <row r="10810" spans="1:3">
      <c r="A10810" s="21">
        <v>449</v>
      </c>
      <c r="B10810" s="6">
        <f>IF(ISNUMBER(B4722),INDEX($B$6722:$B$7921,B4722),0)</f>
        <v>0</v>
      </c>
      <c r="C10810" s="10"/>
    </row>
    <row r="10811" spans="1:3">
      <c r="A10811" s="21">
        <v>450</v>
      </c>
      <c r="B10811" s="6">
        <f>IF(ISNUMBER(B4723),INDEX($B$6722:$B$7921,B4723),0)</f>
        <v>0</v>
      </c>
      <c r="C10811" s="10"/>
    </row>
    <row r="10812" spans="1:3">
      <c r="A10812" s="21">
        <v>451</v>
      </c>
      <c r="B10812" s="6">
        <f>IF(ISNUMBER(B4724),INDEX($B$6722:$B$7921,B4724),0)</f>
        <v>0</v>
      </c>
      <c r="C10812" s="10"/>
    </row>
    <row r="10813" spans="1:3">
      <c r="A10813" s="21">
        <v>452</v>
      </c>
      <c r="B10813" s="6">
        <f>IF(ISNUMBER(B4725),INDEX($B$6722:$B$7921,B4725),0)</f>
        <v>0</v>
      </c>
      <c r="C10813" s="10"/>
    </row>
    <row r="10814" spans="1:3">
      <c r="A10814" s="21">
        <v>453</v>
      </c>
      <c r="B10814" s="6">
        <f>IF(ISNUMBER(B4726),INDEX($B$6722:$B$7921,B4726),0)</f>
        <v>0</v>
      </c>
      <c r="C10814" s="10"/>
    </row>
    <row r="10815" spans="1:3">
      <c r="A10815" s="21">
        <v>454</v>
      </c>
      <c r="B10815" s="6">
        <f>IF(ISNUMBER(B4727),INDEX($B$6722:$B$7921,B4727),0)</f>
        <v>0</v>
      </c>
      <c r="C10815" s="10"/>
    </row>
    <row r="10816" spans="1:3">
      <c r="A10816" s="21">
        <v>455</v>
      </c>
      <c r="B10816" s="6">
        <f>IF(ISNUMBER(B4728),INDEX($B$6722:$B$7921,B4728),0)</f>
        <v>0</v>
      </c>
      <c r="C10816" s="10"/>
    </row>
    <row r="10817" spans="1:3">
      <c r="A10817" s="21">
        <v>456</v>
      </c>
      <c r="B10817" s="6">
        <f>IF(ISNUMBER(B4729),INDEX($B$6722:$B$7921,B4729),0)</f>
        <v>0</v>
      </c>
      <c r="C10817" s="10"/>
    </row>
    <row r="10818" spans="1:3">
      <c r="A10818" s="21">
        <v>457</v>
      </c>
      <c r="B10818" s="6">
        <f>IF(ISNUMBER(B4730),INDEX($B$6722:$B$7921,B4730),0)</f>
        <v>0</v>
      </c>
      <c r="C10818" s="10"/>
    </row>
    <row r="10819" spans="1:3">
      <c r="A10819" s="21">
        <v>458</v>
      </c>
      <c r="B10819" s="6">
        <f>IF(ISNUMBER(B4731),INDEX($B$6722:$B$7921,B4731),0)</f>
        <v>0</v>
      </c>
      <c r="C10819" s="10"/>
    </row>
    <row r="10820" spans="1:3">
      <c r="A10820" s="21">
        <v>459</v>
      </c>
      <c r="B10820" s="6">
        <f>IF(ISNUMBER(B4732),INDEX($B$6722:$B$7921,B4732),0)</f>
        <v>0</v>
      </c>
      <c r="C10820" s="10"/>
    </row>
    <row r="10821" spans="1:3">
      <c r="A10821" s="21">
        <v>460</v>
      </c>
      <c r="B10821" s="6">
        <f>IF(ISNUMBER(B4733),INDEX($B$6722:$B$7921,B4733),0)</f>
        <v>0</v>
      </c>
      <c r="C10821" s="10"/>
    </row>
    <row r="10822" spans="1:3">
      <c r="A10822" s="21">
        <v>461</v>
      </c>
      <c r="B10822" s="6">
        <f>IF(ISNUMBER(B4734),INDEX($B$6722:$B$7921,B4734),0)</f>
        <v>0</v>
      </c>
      <c r="C10822" s="10"/>
    </row>
    <row r="10823" spans="1:3">
      <c r="A10823" s="21">
        <v>462</v>
      </c>
      <c r="B10823" s="6">
        <f>IF(ISNUMBER(B4735),INDEX($B$6722:$B$7921,B4735),0)</f>
        <v>0</v>
      </c>
      <c r="C10823" s="10"/>
    </row>
    <row r="10824" spans="1:3">
      <c r="A10824" s="21">
        <v>463</v>
      </c>
      <c r="B10824" s="6">
        <f>IF(ISNUMBER(B4736),INDEX($B$6722:$B$7921,B4736),0)</f>
        <v>0</v>
      </c>
      <c r="C10824" s="10"/>
    </row>
    <row r="10825" spans="1:3">
      <c r="A10825" s="21">
        <v>464</v>
      </c>
      <c r="B10825" s="6">
        <f>IF(ISNUMBER(B4737),INDEX($B$6722:$B$7921,B4737),0)</f>
        <v>0</v>
      </c>
      <c r="C10825" s="10"/>
    </row>
    <row r="10826" spans="1:3">
      <c r="A10826" s="21">
        <v>465</v>
      </c>
      <c r="B10826" s="6">
        <f>IF(ISNUMBER(B4738),INDEX($B$6722:$B$7921,B4738),0)</f>
        <v>0</v>
      </c>
      <c r="C10826" s="10"/>
    </row>
    <row r="10827" spans="1:3">
      <c r="A10827" s="21">
        <v>466</v>
      </c>
      <c r="B10827" s="6">
        <f>IF(ISNUMBER(B4739),INDEX($B$6722:$B$7921,B4739),0)</f>
        <v>0</v>
      </c>
      <c r="C10827" s="10"/>
    </row>
    <row r="10828" spans="1:3">
      <c r="A10828" s="21">
        <v>467</v>
      </c>
      <c r="B10828" s="6">
        <f>IF(ISNUMBER(B4740),INDEX($B$6722:$B$7921,B4740),0)</f>
        <v>0</v>
      </c>
      <c r="C10828" s="10"/>
    </row>
    <row r="10829" spans="1:3">
      <c r="A10829" s="21">
        <v>468</v>
      </c>
      <c r="B10829" s="6">
        <f>IF(ISNUMBER(B4741),INDEX($B$6722:$B$7921,B4741),0)</f>
        <v>0</v>
      </c>
      <c r="C10829" s="10"/>
    </row>
    <row r="10830" spans="1:3">
      <c r="A10830" s="21">
        <v>469</v>
      </c>
      <c r="B10830" s="6">
        <f>IF(ISNUMBER(B4742),INDEX($B$6722:$B$7921,B4742),0)</f>
        <v>0</v>
      </c>
      <c r="C10830" s="10"/>
    </row>
    <row r="10831" spans="1:3">
      <c r="A10831" s="21">
        <v>470</v>
      </c>
      <c r="B10831" s="6">
        <f>IF(ISNUMBER(B4743),INDEX($B$6722:$B$7921,B4743),0)</f>
        <v>0</v>
      </c>
      <c r="C10831" s="10"/>
    </row>
    <row r="10832" spans="1:3">
      <c r="A10832" s="21">
        <v>471</v>
      </c>
      <c r="B10832" s="6">
        <f>IF(ISNUMBER(B4744),INDEX($B$6722:$B$7921,B4744),0)</f>
        <v>0</v>
      </c>
      <c r="C10832" s="10"/>
    </row>
    <row r="10833" spans="1:3">
      <c r="A10833" s="21">
        <v>472</v>
      </c>
      <c r="B10833" s="6">
        <f>IF(ISNUMBER(B4745),INDEX($B$6722:$B$7921,B4745),0)</f>
        <v>0</v>
      </c>
      <c r="C10833" s="10"/>
    </row>
    <row r="10834" spans="1:3">
      <c r="A10834" s="21">
        <v>473</v>
      </c>
      <c r="B10834" s="6">
        <f>IF(ISNUMBER(B4746),INDEX($B$6722:$B$7921,B4746),0)</f>
        <v>0</v>
      </c>
      <c r="C10834" s="10"/>
    </row>
    <row r="10835" spans="1:3">
      <c r="A10835" s="21">
        <v>474</v>
      </c>
      <c r="B10835" s="6">
        <f>IF(ISNUMBER(B4747),INDEX($B$6722:$B$7921,B4747),0)</f>
        <v>0</v>
      </c>
      <c r="C10835" s="10"/>
    </row>
    <row r="10836" spans="1:3">
      <c r="A10836" s="21">
        <v>475</v>
      </c>
      <c r="B10836" s="6">
        <f>IF(ISNUMBER(B4748),INDEX($B$6722:$B$7921,B4748),0)</f>
        <v>0</v>
      </c>
      <c r="C10836" s="10"/>
    </row>
    <row r="10837" spans="1:3">
      <c r="A10837" s="21">
        <v>476</v>
      </c>
      <c r="B10837" s="6">
        <f>IF(ISNUMBER(B4749),INDEX($B$6722:$B$7921,B4749),0)</f>
        <v>0</v>
      </c>
      <c r="C10837" s="10"/>
    </row>
    <row r="10838" spans="1:3">
      <c r="A10838" s="21">
        <v>477</v>
      </c>
      <c r="B10838" s="6">
        <f>IF(ISNUMBER(B4750),INDEX($B$6722:$B$7921,B4750),0)</f>
        <v>0</v>
      </c>
      <c r="C10838" s="10"/>
    </row>
    <row r="10839" spans="1:3">
      <c r="A10839" s="21">
        <v>478</v>
      </c>
      <c r="B10839" s="6">
        <f>IF(ISNUMBER(B4751),INDEX($B$6722:$B$7921,B4751),0)</f>
        <v>0</v>
      </c>
      <c r="C10839" s="10"/>
    </row>
    <row r="10840" spans="1:3">
      <c r="A10840" s="21">
        <v>479</v>
      </c>
      <c r="B10840" s="6">
        <f>IF(ISNUMBER(B4752),INDEX($B$6722:$B$7921,B4752),0)</f>
        <v>0</v>
      </c>
      <c r="C10840" s="10"/>
    </row>
    <row r="10841" spans="1:3">
      <c r="A10841" s="21">
        <v>480</v>
      </c>
      <c r="B10841" s="6">
        <f>IF(ISNUMBER(B4753),INDEX($B$6722:$B$7921,B4753),0)</f>
        <v>0</v>
      </c>
      <c r="C10841" s="10"/>
    </row>
    <row r="10842" spans="1:3">
      <c r="A10842" s="21">
        <v>481</v>
      </c>
      <c r="B10842" s="6">
        <f>IF(ISNUMBER(B4754),INDEX($B$6722:$B$7921,B4754),0)</f>
        <v>0</v>
      </c>
      <c r="C10842" s="10"/>
    </row>
    <row r="10843" spans="1:3">
      <c r="A10843" s="21">
        <v>482</v>
      </c>
      <c r="B10843" s="6">
        <f>IF(ISNUMBER(B4755),INDEX($B$6722:$B$7921,B4755),0)</f>
        <v>0</v>
      </c>
      <c r="C10843" s="10"/>
    </row>
    <row r="10844" spans="1:3">
      <c r="A10844" s="21">
        <v>483</v>
      </c>
      <c r="B10844" s="6">
        <f>IF(ISNUMBER(B4756),INDEX($B$6722:$B$7921,B4756),0)</f>
        <v>0</v>
      </c>
      <c r="C10844" s="10"/>
    </row>
    <row r="10845" spans="1:3">
      <c r="A10845" s="21">
        <v>484</v>
      </c>
      <c r="B10845" s="6">
        <f>IF(ISNUMBER(B4757),INDEX($B$6722:$B$7921,B4757),0)</f>
        <v>0</v>
      </c>
      <c r="C10845" s="10"/>
    </row>
    <row r="10846" spans="1:3">
      <c r="A10846" s="21">
        <v>485</v>
      </c>
      <c r="B10846" s="6">
        <f>IF(ISNUMBER(B4758),INDEX($B$6722:$B$7921,B4758),0)</f>
        <v>0</v>
      </c>
      <c r="C10846" s="10"/>
    </row>
    <row r="10847" spans="1:3">
      <c r="A10847" s="21">
        <v>486</v>
      </c>
      <c r="B10847" s="6">
        <f>IF(ISNUMBER(B4759),INDEX($B$6722:$B$7921,B4759),0)</f>
        <v>0</v>
      </c>
      <c r="C10847" s="10"/>
    </row>
    <row r="10848" spans="1:3">
      <c r="A10848" s="21">
        <v>487</v>
      </c>
      <c r="B10848" s="6">
        <f>IF(ISNUMBER(B4760),INDEX($B$6722:$B$7921,B4760),0)</f>
        <v>0</v>
      </c>
      <c r="C10848" s="10"/>
    </row>
    <row r="10849" spans="1:3">
      <c r="A10849" s="21">
        <v>488</v>
      </c>
      <c r="B10849" s="6">
        <f>IF(ISNUMBER(B4761),INDEX($B$6722:$B$7921,B4761),0)</f>
        <v>0</v>
      </c>
      <c r="C10849" s="10"/>
    </row>
    <row r="10850" spans="1:3">
      <c r="A10850" s="21">
        <v>489</v>
      </c>
      <c r="B10850" s="6">
        <f>IF(ISNUMBER(B4762),INDEX($B$6722:$B$7921,B4762),0)</f>
        <v>0</v>
      </c>
      <c r="C10850" s="10"/>
    </row>
    <row r="10851" spans="1:3">
      <c r="A10851" s="21">
        <v>490</v>
      </c>
      <c r="B10851" s="6">
        <f>IF(ISNUMBER(B4763),INDEX($B$6722:$B$7921,B4763),0)</f>
        <v>0</v>
      </c>
      <c r="C10851" s="10"/>
    </row>
    <row r="10852" spans="1:3">
      <c r="A10852" s="21">
        <v>491</v>
      </c>
      <c r="B10852" s="6">
        <f>IF(ISNUMBER(B4764),INDEX($B$6722:$B$7921,B4764),0)</f>
        <v>0</v>
      </c>
      <c r="C10852" s="10"/>
    </row>
    <row r="10853" spans="1:3">
      <c r="A10853" s="21">
        <v>492</v>
      </c>
      <c r="B10853" s="6">
        <f>IF(ISNUMBER(B4765),INDEX($B$6722:$B$7921,B4765),0)</f>
        <v>0</v>
      </c>
      <c r="C10853" s="10"/>
    </row>
    <row r="10854" spans="1:3">
      <c r="A10854" s="21">
        <v>493</v>
      </c>
      <c r="B10854" s="6">
        <f>IF(ISNUMBER(B4766),INDEX($B$6722:$B$7921,B4766),0)</f>
        <v>0</v>
      </c>
      <c r="C10854" s="10"/>
    </row>
    <row r="10855" spans="1:3">
      <c r="A10855" s="21">
        <v>494</v>
      </c>
      <c r="B10855" s="6">
        <f>IF(ISNUMBER(B4767),INDEX($B$6722:$B$7921,B4767),0)</f>
        <v>0</v>
      </c>
      <c r="C10855" s="10"/>
    </row>
    <row r="10856" spans="1:3">
      <c r="A10856" s="21">
        <v>495</v>
      </c>
      <c r="B10856" s="6">
        <f>IF(ISNUMBER(B4768),INDEX($B$6722:$B$7921,B4768),0)</f>
        <v>0</v>
      </c>
      <c r="C10856" s="10"/>
    </row>
    <row r="10857" spans="1:3">
      <c r="A10857" s="21">
        <v>496</v>
      </c>
      <c r="B10857" s="6">
        <f>IF(ISNUMBER(B4769),INDEX($B$6722:$B$7921,B4769),0)</f>
        <v>0</v>
      </c>
      <c r="C10857" s="10"/>
    </row>
    <row r="10858" spans="1:3">
      <c r="A10858" s="21">
        <v>497</v>
      </c>
      <c r="B10858" s="6">
        <f>IF(ISNUMBER(B4770),INDEX($B$6722:$B$7921,B4770),0)</f>
        <v>0</v>
      </c>
      <c r="C10858" s="10"/>
    </row>
    <row r="10859" spans="1:3">
      <c r="A10859" s="21">
        <v>498</v>
      </c>
      <c r="B10859" s="6">
        <f>IF(ISNUMBER(B4771),INDEX($B$6722:$B$7921,B4771),0)</f>
        <v>0</v>
      </c>
      <c r="C10859" s="10"/>
    </row>
    <row r="10860" spans="1:3">
      <c r="A10860" s="21">
        <v>499</v>
      </c>
      <c r="B10860" s="6">
        <f>IF(ISNUMBER(B4772),INDEX($B$6722:$B$7921,B4772),0)</f>
        <v>0</v>
      </c>
      <c r="C10860" s="10"/>
    </row>
    <row r="10861" spans="1:3">
      <c r="A10861" s="21">
        <v>500</v>
      </c>
      <c r="B10861" s="6">
        <f>IF(ISNUMBER(B4773),INDEX($B$6722:$B$7921,B4773),0)</f>
        <v>0</v>
      </c>
      <c r="C10861" s="10"/>
    </row>
    <row r="10862" spans="1:3">
      <c r="A10862" s="21">
        <v>501</v>
      </c>
      <c r="B10862" s="6">
        <f>IF(ISNUMBER(B4774),INDEX($B$6722:$B$7921,B4774),0)</f>
        <v>0</v>
      </c>
      <c r="C10862" s="10"/>
    </row>
    <row r="10863" spans="1:3">
      <c r="A10863" s="21">
        <v>502</v>
      </c>
      <c r="B10863" s="6">
        <f>IF(ISNUMBER(B4775),INDEX($B$6722:$B$7921,B4775),0)</f>
        <v>0</v>
      </c>
      <c r="C10863" s="10"/>
    </row>
    <row r="10864" spans="1:3">
      <c r="A10864" s="21">
        <v>503</v>
      </c>
      <c r="B10864" s="6">
        <f>IF(ISNUMBER(B4776),INDEX($B$6722:$B$7921,B4776),0)</f>
        <v>0</v>
      </c>
      <c r="C10864" s="10"/>
    </row>
    <row r="10865" spans="1:3">
      <c r="A10865" s="21">
        <v>504</v>
      </c>
      <c r="B10865" s="6">
        <f>IF(ISNUMBER(B4777),INDEX($B$6722:$B$7921,B4777),0)</f>
        <v>0</v>
      </c>
      <c r="C10865" s="10"/>
    </row>
    <row r="10866" spans="1:3">
      <c r="A10866" s="21">
        <v>505</v>
      </c>
      <c r="B10866" s="6">
        <f>IF(ISNUMBER(B4778),INDEX($B$6722:$B$7921,B4778),0)</f>
        <v>0</v>
      </c>
      <c r="C10866" s="10"/>
    </row>
    <row r="10867" spans="1:3">
      <c r="A10867" s="21">
        <v>506</v>
      </c>
      <c r="B10867" s="6">
        <f>IF(ISNUMBER(B4779),INDEX($B$6722:$B$7921,B4779),0)</f>
        <v>0</v>
      </c>
      <c r="C10867" s="10"/>
    </row>
    <row r="10868" spans="1:3">
      <c r="A10868" s="21">
        <v>507</v>
      </c>
      <c r="B10868" s="6">
        <f>IF(ISNUMBER(B4780),INDEX($B$6722:$B$7921,B4780),0)</f>
        <v>0</v>
      </c>
      <c r="C10868" s="10"/>
    </row>
    <row r="10869" spans="1:3">
      <c r="A10869" s="21">
        <v>508</v>
      </c>
      <c r="B10869" s="6">
        <f>IF(ISNUMBER(B4781),INDEX($B$6722:$B$7921,B4781),0)</f>
        <v>0</v>
      </c>
      <c r="C10869" s="10"/>
    </row>
    <row r="10870" spans="1:3">
      <c r="A10870" s="21">
        <v>509</v>
      </c>
      <c r="B10870" s="6">
        <f>IF(ISNUMBER(B4782),INDEX($B$6722:$B$7921,B4782),0)</f>
        <v>0</v>
      </c>
      <c r="C10870" s="10"/>
    </row>
    <row r="10871" spans="1:3">
      <c r="A10871" s="21">
        <v>510</v>
      </c>
      <c r="B10871" s="6">
        <f>IF(ISNUMBER(B4783),INDEX($B$6722:$B$7921,B4783),0)</f>
        <v>0</v>
      </c>
      <c r="C10871" s="10"/>
    </row>
    <row r="10872" spans="1:3">
      <c r="A10872" s="21">
        <v>511</v>
      </c>
      <c r="B10872" s="6">
        <f>IF(ISNUMBER(B4784),INDEX($B$6722:$B$7921,B4784),0)</f>
        <v>0</v>
      </c>
      <c r="C10872" s="10"/>
    </row>
    <row r="10873" spans="1:3">
      <c r="A10873" s="21">
        <v>512</v>
      </c>
      <c r="B10873" s="6">
        <f>IF(ISNUMBER(B4785),INDEX($B$6722:$B$7921,B4785),0)</f>
        <v>0</v>
      </c>
      <c r="C10873" s="10"/>
    </row>
    <row r="10874" spans="1:3">
      <c r="A10874" s="21">
        <v>513</v>
      </c>
      <c r="B10874" s="6">
        <f>IF(ISNUMBER(B4786),INDEX($B$6722:$B$7921,B4786),0)</f>
        <v>0</v>
      </c>
      <c r="C10874" s="10"/>
    </row>
    <row r="10875" spans="1:3">
      <c r="A10875" s="21">
        <v>514</v>
      </c>
      <c r="B10875" s="6">
        <f>IF(ISNUMBER(B4787),INDEX($B$6722:$B$7921,B4787),0)</f>
        <v>0</v>
      </c>
      <c r="C10875" s="10"/>
    </row>
    <row r="10876" spans="1:3">
      <c r="A10876" s="21">
        <v>515</v>
      </c>
      <c r="B10876" s="6">
        <f>IF(ISNUMBER(B4788),INDEX($B$6722:$B$7921,B4788),0)</f>
        <v>0</v>
      </c>
      <c r="C10876" s="10"/>
    </row>
    <row r="10877" spans="1:3">
      <c r="A10877" s="21">
        <v>516</v>
      </c>
      <c r="B10877" s="6">
        <f>IF(ISNUMBER(B4789),INDEX($B$6722:$B$7921,B4789),0)</f>
        <v>0</v>
      </c>
      <c r="C10877" s="10"/>
    </row>
    <row r="10878" spans="1:3">
      <c r="A10878" s="21">
        <v>517</v>
      </c>
      <c r="B10878" s="6">
        <f>IF(ISNUMBER(B4790),INDEX($B$6722:$B$7921,B4790),0)</f>
        <v>0</v>
      </c>
      <c r="C10878" s="10"/>
    </row>
    <row r="10879" spans="1:3">
      <c r="A10879" s="21">
        <v>518</v>
      </c>
      <c r="B10879" s="6">
        <f>IF(ISNUMBER(B4791),INDEX($B$6722:$B$7921,B4791),0)</f>
        <v>0</v>
      </c>
      <c r="C10879" s="10"/>
    </row>
    <row r="10880" spans="1:3">
      <c r="A10880" s="21">
        <v>519</v>
      </c>
      <c r="B10880" s="6">
        <f>IF(ISNUMBER(B4792),INDEX($B$6722:$B$7921,B4792),0)</f>
        <v>0</v>
      </c>
      <c r="C10880" s="10"/>
    </row>
    <row r="10881" spans="1:3">
      <c r="A10881" s="21">
        <v>520</v>
      </c>
      <c r="B10881" s="6">
        <f>IF(ISNUMBER(B4793),INDEX($B$6722:$B$7921,B4793),0)</f>
        <v>0</v>
      </c>
      <c r="C10881" s="10"/>
    </row>
    <row r="10882" spans="1:3">
      <c r="A10882" s="21">
        <v>521</v>
      </c>
      <c r="B10882" s="6">
        <f>IF(ISNUMBER(B4794),INDEX($B$6722:$B$7921,B4794),0)</f>
        <v>0</v>
      </c>
      <c r="C10882" s="10"/>
    </row>
    <row r="10883" spans="1:3">
      <c r="A10883" s="21">
        <v>522</v>
      </c>
      <c r="B10883" s="6">
        <f>IF(ISNUMBER(B4795),INDEX($B$6722:$B$7921,B4795),0)</f>
        <v>0</v>
      </c>
      <c r="C10883" s="10"/>
    </row>
    <row r="10884" spans="1:3">
      <c r="A10884" s="21">
        <v>523</v>
      </c>
      <c r="B10884" s="6">
        <f>IF(ISNUMBER(B4796),INDEX($B$6722:$B$7921,B4796),0)</f>
        <v>0</v>
      </c>
      <c r="C10884" s="10"/>
    </row>
    <row r="10885" spans="1:3">
      <c r="A10885" s="21">
        <v>524</v>
      </c>
      <c r="B10885" s="6">
        <f>IF(ISNUMBER(B4797),INDEX($B$6722:$B$7921,B4797),0)</f>
        <v>0</v>
      </c>
      <c r="C10885" s="10"/>
    </row>
    <row r="10886" spans="1:3">
      <c r="A10886" s="21">
        <v>525</v>
      </c>
      <c r="B10886" s="6">
        <f>IF(ISNUMBER(B4798),INDEX($B$6722:$B$7921,B4798),0)</f>
        <v>0</v>
      </c>
      <c r="C10886" s="10"/>
    </row>
    <row r="10887" spans="1:3">
      <c r="A10887" s="21">
        <v>526</v>
      </c>
      <c r="B10887" s="6">
        <f>IF(ISNUMBER(B4799),INDEX($B$6722:$B$7921,B4799),0)</f>
        <v>0</v>
      </c>
      <c r="C10887" s="10"/>
    </row>
    <row r="10888" spans="1:3">
      <c r="A10888" s="21">
        <v>527</v>
      </c>
      <c r="B10888" s="6">
        <f>IF(ISNUMBER(B4800),INDEX($B$6722:$B$7921,B4800),0)</f>
        <v>0</v>
      </c>
      <c r="C10888" s="10"/>
    </row>
    <row r="10889" spans="1:3">
      <c r="A10889" s="21">
        <v>528</v>
      </c>
      <c r="B10889" s="6">
        <f>IF(ISNUMBER(B4801),INDEX($B$6722:$B$7921,B4801),0)</f>
        <v>0</v>
      </c>
      <c r="C10889" s="10"/>
    </row>
    <row r="10890" spans="1:3">
      <c r="A10890" s="21">
        <v>529</v>
      </c>
      <c r="B10890" s="6">
        <f>IF(ISNUMBER(B4802),INDEX($B$6722:$B$7921,B4802),0)</f>
        <v>0</v>
      </c>
      <c r="C10890" s="10"/>
    </row>
    <row r="10891" spans="1:3">
      <c r="A10891" s="21">
        <v>530</v>
      </c>
      <c r="B10891" s="6">
        <f>IF(ISNUMBER(B4803),INDEX($B$6722:$B$7921,B4803),0)</f>
        <v>0</v>
      </c>
      <c r="C10891" s="10"/>
    </row>
    <row r="10892" spans="1:3">
      <c r="A10892" s="21">
        <v>531</v>
      </c>
      <c r="B10892" s="6">
        <f>IF(ISNUMBER(B4804),INDEX($B$6722:$B$7921,B4804),0)</f>
        <v>0</v>
      </c>
      <c r="C10892" s="10"/>
    </row>
    <row r="10893" spans="1:3">
      <c r="A10893" s="21">
        <v>532</v>
      </c>
      <c r="B10893" s="6">
        <f>IF(ISNUMBER(B4805),INDEX($B$6722:$B$7921,B4805),0)</f>
        <v>0</v>
      </c>
      <c r="C10893" s="10"/>
    </row>
    <row r="10894" spans="1:3">
      <c r="A10894" s="21">
        <v>533</v>
      </c>
      <c r="B10894" s="6">
        <f>IF(ISNUMBER(B4806),INDEX($B$6722:$B$7921,B4806),0)</f>
        <v>0</v>
      </c>
      <c r="C10894" s="10"/>
    </row>
    <row r="10895" spans="1:3">
      <c r="A10895" s="21">
        <v>534</v>
      </c>
      <c r="B10895" s="6">
        <f>IF(ISNUMBER(B4807),INDEX($B$6722:$B$7921,B4807),0)</f>
        <v>0</v>
      </c>
      <c r="C10895" s="10"/>
    </row>
    <row r="10896" spans="1:3">
      <c r="A10896" s="21">
        <v>535</v>
      </c>
      <c r="B10896" s="6">
        <f>IF(ISNUMBER(B4808),INDEX($B$6722:$B$7921,B4808),0)</f>
        <v>0</v>
      </c>
      <c r="C10896" s="10"/>
    </row>
    <row r="10897" spans="1:3">
      <c r="A10897" s="21">
        <v>536</v>
      </c>
      <c r="B10897" s="6">
        <f>IF(ISNUMBER(B4809),INDEX($B$6722:$B$7921,B4809),0)</f>
        <v>0</v>
      </c>
      <c r="C10897" s="10"/>
    </row>
    <row r="10898" spans="1:3">
      <c r="A10898" s="21">
        <v>537</v>
      </c>
      <c r="B10898" s="6">
        <f>IF(ISNUMBER(B4810),INDEX($B$6722:$B$7921,B4810),0)</f>
        <v>0</v>
      </c>
      <c r="C10898" s="10"/>
    </row>
    <row r="10899" spans="1:3">
      <c r="A10899" s="21">
        <v>538</v>
      </c>
      <c r="B10899" s="6">
        <f>IF(ISNUMBER(B4811),INDEX($B$6722:$B$7921,B4811),0)</f>
        <v>0</v>
      </c>
      <c r="C10899" s="10"/>
    </row>
    <row r="10900" spans="1:3">
      <c r="A10900" s="21">
        <v>539</v>
      </c>
      <c r="B10900" s="6">
        <f>IF(ISNUMBER(B4812),INDEX($B$6722:$B$7921,B4812),0)</f>
        <v>0</v>
      </c>
      <c r="C10900" s="10"/>
    </row>
    <row r="10901" spans="1:3">
      <c r="A10901" s="21">
        <v>540</v>
      </c>
      <c r="B10901" s="6">
        <f>IF(ISNUMBER(B4813),INDEX($B$6722:$B$7921,B4813),0)</f>
        <v>0</v>
      </c>
      <c r="C10901" s="10"/>
    </row>
    <row r="10902" spans="1:3">
      <c r="A10902" s="21">
        <v>541</v>
      </c>
      <c r="B10902" s="6">
        <f>IF(ISNUMBER(B4814),INDEX($B$6722:$B$7921,B4814),0)</f>
        <v>0</v>
      </c>
      <c r="C10902" s="10"/>
    </row>
    <row r="10903" spans="1:3">
      <c r="A10903" s="21">
        <v>542</v>
      </c>
      <c r="B10903" s="6">
        <f>IF(ISNUMBER(B4815),INDEX($B$6722:$B$7921,B4815),0)</f>
        <v>0</v>
      </c>
      <c r="C10903" s="10"/>
    </row>
    <row r="10904" spans="1:3">
      <c r="A10904" s="21">
        <v>543</v>
      </c>
      <c r="B10904" s="6">
        <f>IF(ISNUMBER(B4816),INDEX($B$6722:$B$7921,B4816),0)</f>
        <v>0</v>
      </c>
      <c r="C10904" s="10"/>
    </row>
    <row r="10905" spans="1:3">
      <c r="A10905" s="21">
        <v>544</v>
      </c>
      <c r="B10905" s="6">
        <f>IF(ISNUMBER(B4817),INDEX($B$6722:$B$7921,B4817),0)</f>
        <v>0</v>
      </c>
      <c r="C10905" s="10"/>
    </row>
    <row r="10906" spans="1:3">
      <c r="A10906" s="21">
        <v>545</v>
      </c>
      <c r="B10906" s="6">
        <f>IF(ISNUMBER(B4818),INDEX($B$6722:$B$7921,B4818),0)</f>
        <v>0</v>
      </c>
      <c r="C10906" s="10"/>
    </row>
    <row r="10907" spans="1:3">
      <c r="A10907" s="21">
        <v>546</v>
      </c>
      <c r="B10907" s="6">
        <f>IF(ISNUMBER(B4819),INDEX($B$6722:$B$7921,B4819),0)</f>
        <v>0</v>
      </c>
      <c r="C10907" s="10"/>
    </row>
    <row r="10908" spans="1:3">
      <c r="A10908" s="21">
        <v>547</v>
      </c>
      <c r="B10908" s="6">
        <f>IF(ISNUMBER(B4820),INDEX($B$6722:$B$7921,B4820),0)</f>
        <v>0</v>
      </c>
      <c r="C10908" s="10"/>
    </row>
    <row r="10909" spans="1:3">
      <c r="A10909" s="21">
        <v>548</v>
      </c>
      <c r="B10909" s="6">
        <f>IF(ISNUMBER(B4821),INDEX($B$6722:$B$7921,B4821),0)</f>
        <v>0</v>
      </c>
      <c r="C10909" s="10"/>
    </row>
    <row r="10910" spans="1:3">
      <c r="A10910" s="21">
        <v>549</v>
      </c>
      <c r="B10910" s="6">
        <f>IF(ISNUMBER(B4822),INDEX($B$6722:$B$7921,B4822),0)</f>
        <v>0</v>
      </c>
      <c r="C10910" s="10"/>
    </row>
    <row r="10911" spans="1:3">
      <c r="A10911" s="21">
        <v>550</v>
      </c>
      <c r="B10911" s="6">
        <f>IF(ISNUMBER(B4823),INDEX($B$6722:$B$7921,B4823),0)</f>
        <v>0</v>
      </c>
      <c r="C10911" s="10"/>
    </row>
    <row r="10912" spans="1:3">
      <c r="A10912" s="21">
        <v>551</v>
      </c>
      <c r="B10912" s="6">
        <f>IF(ISNUMBER(B4824),INDEX($B$6722:$B$7921,B4824),0)</f>
        <v>0</v>
      </c>
      <c r="C10912" s="10"/>
    </row>
    <row r="10913" spans="1:3">
      <c r="A10913" s="21">
        <v>552</v>
      </c>
      <c r="B10913" s="6">
        <f>IF(ISNUMBER(B4825),INDEX($B$6722:$B$7921,B4825),0)</f>
        <v>0</v>
      </c>
      <c r="C10913" s="10"/>
    </row>
    <row r="10914" spans="1:3">
      <c r="A10914" s="21">
        <v>553</v>
      </c>
      <c r="B10914" s="6">
        <f>IF(ISNUMBER(B4826),INDEX($B$6722:$B$7921,B4826),0)</f>
        <v>0</v>
      </c>
      <c r="C10914" s="10"/>
    </row>
    <row r="10915" spans="1:3">
      <c r="A10915" s="21">
        <v>554</v>
      </c>
      <c r="B10915" s="6">
        <f>IF(ISNUMBER(B4827),INDEX($B$6722:$B$7921,B4827),0)</f>
        <v>0</v>
      </c>
      <c r="C10915" s="10"/>
    </row>
    <row r="10916" spans="1:3">
      <c r="A10916" s="21">
        <v>555</v>
      </c>
      <c r="B10916" s="6">
        <f>IF(ISNUMBER(B4828),INDEX($B$6722:$B$7921,B4828),0)</f>
        <v>0</v>
      </c>
      <c r="C10916" s="10"/>
    </row>
    <row r="10917" spans="1:3">
      <c r="A10917" s="21">
        <v>556</v>
      </c>
      <c r="B10917" s="6">
        <f>IF(ISNUMBER(B4829),INDEX($B$6722:$B$7921,B4829),0)</f>
        <v>0</v>
      </c>
      <c r="C10917" s="10"/>
    </row>
    <row r="10918" spans="1:3">
      <c r="A10918" s="21">
        <v>557</v>
      </c>
      <c r="B10918" s="6">
        <f>IF(ISNUMBER(B4830),INDEX($B$6722:$B$7921,B4830),0)</f>
        <v>0</v>
      </c>
      <c r="C10918" s="10"/>
    </row>
    <row r="10919" spans="1:3">
      <c r="A10919" s="21">
        <v>558</v>
      </c>
      <c r="B10919" s="6">
        <f>IF(ISNUMBER(B4831),INDEX($B$6722:$B$7921,B4831),0)</f>
        <v>0</v>
      </c>
      <c r="C10919" s="10"/>
    </row>
    <row r="10920" spans="1:3">
      <c r="A10920" s="21">
        <v>559</v>
      </c>
      <c r="B10920" s="6">
        <f>IF(ISNUMBER(B4832),INDEX($B$6722:$B$7921,B4832),0)</f>
        <v>0</v>
      </c>
      <c r="C10920" s="10"/>
    </row>
    <row r="10921" spans="1:3">
      <c r="A10921" s="21">
        <v>560</v>
      </c>
      <c r="B10921" s="6">
        <f>IF(ISNUMBER(B4833),INDEX($B$6722:$B$7921,B4833),0)</f>
        <v>0</v>
      </c>
      <c r="C10921" s="10"/>
    </row>
    <row r="10922" spans="1:3">
      <c r="A10922" s="21">
        <v>561</v>
      </c>
      <c r="B10922" s="6">
        <f>IF(ISNUMBER(B4834),INDEX($B$6722:$B$7921,B4834),0)</f>
        <v>0</v>
      </c>
      <c r="C10922" s="10"/>
    </row>
    <row r="10923" spans="1:3">
      <c r="A10923" s="21">
        <v>562</v>
      </c>
      <c r="B10923" s="6">
        <f>IF(ISNUMBER(B4835),INDEX($B$6722:$B$7921,B4835),0)</f>
        <v>0</v>
      </c>
      <c r="C10923" s="10"/>
    </row>
    <row r="10924" spans="1:3">
      <c r="A10924" s="21">
        <v>563</v>
      </c>
      <c r="B10924" s="6">
        <f>IF(ISNUMBER(B4836),INDEX($B$6722:$B$7921,B4836),0)</f>
        <v>0</v>
      </c>
      <c r="C10924" s="10"/>
    </row>
    <row r="10925" spans="1:3">
      <c r="A10925" s="21">
        <v>564</v>
      </c>
      <c r="B10925" s="6">
        <f>IF(ISNUMBER(B4837),INDEX($B$6722:$B$7921,B4837),0)</f>
        <v>0</v>
      </c>
      <c r="C10925" s="10"/>
    </row>
    <row r="10926" spans="1:3">
      <c r="A10926" s="21">
        <v>565</v>
      </c>
      <c r="B10926" s="6">
        <f>IF(ISNUMBER(B4838),INDEX($B$6722:$B$7921,B4838),0)</f>
        <v>0</v>
      </c>
      <c r="C10926" s="10"/>
    </row>
    <row r="10927" spans="1:3">
      <c r="A10927" s="21">
        <v>566</v>
      </c>
      <c r="B10927" s="6">
        <f>IF(ISNUMBER(B4839),INDEX($B$6722:$B$7921,B4839),0)</f>
        <v>0</v>
      </c>
      <c r="C10927" s="10"/>
    </row>
    <row r="10928" spans="1:3">
      <c r="A10928" s="21">
        <v>567</v>
      </c>
      <c r="B10928" s="6">
        <f>IF(ISNUMBER(B4840),INDEX($B$6722:$B$7921,B4840),0)</f>
        <v>0</v>
      </c>
      <c r="C10928" s="10"/>
    </row>
    <row r="10929" spans="1:3">
      <c r="A10929" s="21">
        <v>568</v>
      </c>
      <c r="B10929" s="6">
        <f>IF(ISNUMBER(B4841),INDEX($B$6722:$B$7921,B4841),0)</f>
        <v>0</v>
      </c>
      <c r="C10929" s="10"/>
    </row>
    <row r="10930" spans="1:3">
      <c r="A10930" s="21">
        <v>569</v>
      </c>
      <c r="B10930" s="6">
        <f>IF(ISNUMBER(B4842),INDEX($B$6722:$B$7921,B4842),0)</f>
        <v>0</v>
      </c>
      <c r="C10930" s="10"/>
    </row>
    <row r="10931" spans="1:3">
      <c r="A10931" s="21">
        <v>570</v>
      </c>
      <c r="B10931" s="6">
        <f>IF(ISNUMBER(B4843),INDEX($B$6722:$B$7921,B4843),0)</f>
        <v>0</v>
      </c>
      <c r="C10931" s="10"/>
    </row>
    <row r="10932" spans="1:3">
      <c r="A10932" s="21">
        <v>571</v>
      </c>
      <c r="B10932" s="6">
        <f>IF(ISNUMBER(B4844),INDEX($B$6722:$B$7921,B4844),0)</f>
        <v>0</v>
      </c>
      <c r="C10932" s="10"/>
    </row>
    <row r="10933" spans="1:3">
      <c r="A10933" s="21">
        <v>572</v>
      </c>
      <c r="B10933" s="6">
        <f>IF(ISNUMBER(B4845),INDEX($B$6722:$B$7921,B4845),0)</f>
        <v>0</v>
      </c>
      <c r="C10933" s="10"/>
    </row>
    <row r="10934" spans="1:3">
      <c r="A10934" s="21">
        <v>573</v>
      </c>
      <c r="B10934" s="6">
        <f>IF(ISNUMBER(B4846),INDEX($B$6722:$B$7921,B4846),0)</f>
        <v>0</v>
      </c>
      <c r="C10934" s="10"/>
    </row>
    <row r="10935" spans="1:3">
      <c r="A10935" s="21">
        <v>574</v>
      </c>
      <c r="B10935" s="6">
        <f>IF(ISNUMBER(B4847),INDEX($B$6722:$B$7921,B4847),0)</f>
        <v>0</v>
      </c>
      <c r="C10935" s="10"/>
    </row>
    <row r="10936" spans="1:3">
      <c r="A10936" s="21">
        <v>575</v>
      </c>
      <c r="B10936" s="6">
        <f>IF(ISNUMBER(B4848),INDEX($B$6722:$B$7921,B4848),0)</f>
        <v>0</v>
      </c>
      <c r="C10936" s="10"/>
    </row>
    <row r="10937" spans="1:3">
      <c r="A10937" s="21">
        <v>576</v>
      </c>
      <c r="B10937" s="6">
        <f>IF(ISNUMBER(B4849),INDEX($B$6722:$B$7921,B4849),0)</f>
        <v>0</v>
      </c>
      <c r="C10937" s="10"/>
    </row>
    <row r="10938" spans="1:3">
      <c r="A10938" s="21">
        <v>577</v>
      </c>
      <c r="B10938" s="6">
        <f>IF(ISNUMBER(B4850),INDEX($B$6722:$B$7921,B4850),0)</f>
        <v>0</v>
      </c>
      <c r="C10938" s="10"/>
    </row>
    <row r="10939" spans="1:3">
      <c r="A10939" s="21">
        <v>578</v>
      </c>
      <c r="B10939" s="6">
        <f>IF(ISNUMBER(B4851),INDEX($B$6722:$B$7921,B4851),0)</f>
        <v>0</v>
      </c>
      <c r="C10939" s="10"/>
    </row>
    <row r="10940" spans="1:3">
      <c r="A10940" s="21">
        <v>579</v>
      </c>
      <c r="B10940" s="6">
        <f>IF(ISNUMBER(B4852),INDEX($B$6722:$B$7921,B4852),0)</f>
        <v>0</v>
      </c>
      <c r="C10940" s="10"/>
    </row>
    <row r="10941" spans="1:3">
      <c r="A10941" s="21">
        <v>580</v>
      </c>
      <c r="B10941" s="6">
        <f>IF(ISNUMBER(B4853),INDEX($B$6722:$B$7921,B4853),0)</f>
        <v>0</v>
      </c>
      <c r="C10941" s="10"/>
    </row>
    <row r="10942" spans="1:3">
      <c r="A10942" s="21">
        <v>581</v>
      </c>
      <c r="B10942" s="6">
        <f>IF(ISNUMBER(B4854),INDEX($B$6722:$B$7921,B4854),0)</f>
        <v>0</v>
      </c>
      <c r="C10942" s="10"/>
    </row>
    <row r="10943" spans="1:3">
      <c r="A10943" s="21">
        <v>582</v>
      </c>
      <c r="B10943" s="6">
        <f>IF(ISNUMBER(B4855),INDEX($B$6722:$B$7921,B4855),0)</f>
        <v>0</v>
      </c>
      <c r="C10943" s="10"/>
    </row>
    <row r="10944" spans="1:3">
      <c r="A10944" s="21">
        <v>583</v>
      </c>
      <c r="B10944" s="6">
        <f>IF(ISNUMBER(B4856),INDEX($B$6722:$B$7921,B4856),0)</f>
        <v>0</v>
      </c>
      <c r="C10944" s="10"/>
    </row>
    <row r="10945" spans="1:3">
      <c r="A10945" s="21">
        <v>584</v>
      </c>
      <c r="B10945" s="6">
        <f>IF(ISNUMBER(B4857),INDEX($B$6722:$B$7921,B4857),0)</f>
        <v>0</v>
      </c>
      <c r="C10945" s="10"/>
    </row>
    <row r="10946" spans="1:3">
      <c r="A10946" s="21">
        <v>585</v>
      </c>
      <c r="B10946" s="6">
        <f>IF(ISNUMBER(B4858),INDEX($B$6722:$B$7921,B4858),0)</f>
        <v>0</v>
      </c>
      <c r="C10946" s="10"/>
    </row>
    <row r="10947" spans="1:3">
      <c r="A10947" s="21">
        <v>586</v>
      </c>
      <c r="B10947" s="6">
        <f>IF(ISNUMBER(B4859),INDEX($B$6722:$B$7921,B4859),0)</f>
        <v>0</v>
      </c>
      <c r="C10947" s="10"/>
    </row>
    <row r="10948" spans="1:3">
      <c r="A10948" s="21">
        <v>587</v>
      </c>
      <c r="B10948" s="6">
        <f>IF(ISNUMBER(B4860),INDEX($B$6722:$B$7921,B4860),0)</f>
        <v>0</v>
      </c>
      <c r="C10948" s="10"/>
    </row>
    <row r="10949" spans="1:3">
      <c r="A10949" s="21">
        <v>588</v>
      </c>
      <c r="B10949" s="6">
        <f>IF(ISNUMBER(B4861),INDEX($B$6722:$B$7921,B4861),0)</f>
        <v>0</v>
      </c>
      <c r="C10949" s="10"/>
    </row>
    <row r="10950" spans="1:3">
      <c r="A10950" s="21">
        <v>589</v>
      </c>
      <c r="B10950" s="6">
        <f>IF(ISNUMBER(B4862),INDEX($B$6722:$B$7921,B4862),0)</f>
        <v>0</v>
      </c>
      <c r="C10950" s="10"/>
    </row>
    <row r="10951" spans="1:3">
      <c r="A10951" s="21">
        <v>590</v>
      </c>
      <c r="B10951" s="6">
        <f>IF(ISNUMBER(B4863),INDEX($B$6722:$B$7921,B4863),0)</f>
        <v>0</v>
      </c>
      <c r="C10951" s="10"/>
    </row>
    <row r="10952" spans="1:3">
      <c r="A10952" s="21">
        <v>591</v>
      </c>
      <c r="B10952" s="6">
        <f>IF(ISNUMBER(B4864),INDEX($B$6722:$B$7921,B4864),0)</f>
        <v>0</v>
      </c>
      <c r="C10952" s="10"/>
    </row>
    <row r="10953" spans="1:3">
      <c r="A10953" s="21">
        <v>592</v>
      </c>
      <c r="B10953" s="6">
        <f>IF(ISNUMBER(B4865),INDEX($B$6722:$B$7921,B4865),0)</f>
        <v>0</v>
      </c>
      <c r="C10953" s="10"/>
    </row>
    <row r="10954" spans="1:3">
      <c r="A10954" s="21">
        <v>593</v>
      </c>
      <c r="B10954" s="6">
        <f>IF(ISNUMBER(B4866),INDEX($B$6722:$B$7921,B4866),0)</f>
        <v>0</v>
      </c>
      <c r="C10954" s="10"/>
    </row>
    <row r="10955" spans="1:3">
      <c r="A10955" s="21">
        <v>594</v>
      </c>
      <c r="B10955" s="6">
        <f>IF(ISNUMBER(B4867),INDEX($B$6722:$B$7921,B4867),0)</f>
        <v>0</v>
      </c>
      <c r="C10955" s="10"/>
    </row>
    <row r="10956" spans="1:3">
      <c r="A10956" s="21">
        <v>595</v>
      </c>
      <c r="B10956" s="6">
        <f>IF(ISNUMBER(B4868),INDEX($B$6722:$B$7921,B4868),0)</f>
        <v>0</v>
      </c>
      <c r="C10956" s="10"/>
    </row>
    <row r="10957" spans="1:3">
      <c r="A10957" s="21">
        <v>596</v>
      </c>
      <c r="B10957" s="6">
        <f>IF(ISNUMBER(B4869),INDEX($B$6722:$B$7921,B4869),0)</f>
        <v>0</v>
      </c>
      <c r="C10957" s="10"/>
    </row>
    <row r="10958" spans="1:3">
      <c r="A10958" s="21">
        <v>597</v>
      </c>
      <c r="B10958" s="6">
        <f>IF(ISNUMBER(B4870),INDEX($B$6722:$B$7921,B4870),0)</f>
        <v>0</v>
      </c>
      <c r="C10958" s="10"/>
    </row>
    <row r="10959" spans="1:3">
      <c r="A10959" s="21">
        <v>598</v>
      </c>
      <c r="B10959" s="6">
        <f>IF(ISNUMBER(B4871),INDEX($B$6722:$B$7921,B4871),0)</f>
        <v>0</v>
      </c>
      <c r="C10959" s="10"/>
    </row>
    <row r="10960" spans="1:3">
      <c r="A10960" s="21">
        <v>599</v>
      </c>
      <c r="B10960" s="6">
        <f>IF(ISNUMBER(B4872),INDEX($B$6722:$B$7921,B4872),0)</f>
        <v>0</v>
      </c>
      <c r="C10960" s="10"/>
    </row>
    <row r="10961" spans="1:3">
      <c r="A10961" s="21">
        <v>600</v>
      </c>
      <c r="B10961" s="6">
        <f>IF(ISNUMBER(B4873),INDEX($B$6722:$B$7921,B4873),0)</f>
        <v>0</v>
      </c>
      <c r="C10961" s="10"/>
    </row>
    <row r="10963" spans="1:3" ht="21" customHeight="1">
      <c r="A10963" s="1" t="s">
        <v>483</v>
      </c>
    </row>
    <row r="10964" spans="1:3">
      <c r="A10964" s="2" t="s">
        <v>254</v>
      </c>
    </row>
    <row r="10965" spans="1:3">
      <c r="A10965" s="12" t="s">
        <v>475</v>
      </c>
    </row>
    <row r="10966" spans="1:3">
      <c r="A10966" s="12" t="s">
        <v>466</v>
      </c>
    </row>
    <row r="10967" spans="1:3">
      <c r="A10967" s="2" t="s">
        <v>467</v>
      </c>
    </row>
    <row r="10969" spans="1:3">
      <c r="B10969" s="3" t="s">
        <v>484</v>
      </c>
    </row>
    <row r="10970" spans="1:3">
      <c r="A10970" s="21">
        <v>1</v>
      </c>
      <c r="B10970" s="6">
        <f>IF(ISNUMBER(B2447),INDEX($B$6722:$B$7921,B2447),0)</f>
        <v>0</v>
      </c>
      <c r="C10970" s="10"/>
    </row>
    <row r="10971" spans="1:3">
      <c r="A10971" s="21">
        <v>2</v>
      </c>
      <c r="B10971" s="6">
        <f>IF(ISNUMBER(B2448),INDEX($B$6722:$B$7921,B2448),0)</f>
        <v>0</v>
      </c>
      <c r="C10971" s="10"/>
    </row>
    <row r="10972" spans="1:3">
      <c r="A10972" s="21">
        <v>3</v>
      </c>
      <c r="B10972" s="6">
        <f>IF(ISNUMBER(B2449),INDEX($B$6722:$B$7921,B2449),0)</f>
        <v>0</v>
      </c>
      <c r="C10972" s="10"/>
    </row>
    <row r="10973" spans="1:3">
      <c r="A10973" s="21">
        <v>4</v>
      </c>
      <c r="B10973" s="6">
        <f>IF(ISNUMBER(B2450),INDEX($B$6722:$B$7921,B2450),0)</f>
        <v>0</v>
      </c>
      <c r="C10973" s="10"/>
    </row>
    <row r="10974" spans="1:3">
      <c r="A10974" s="21">
        <v>5</v>
      </c>
      <c r="B10974" s="6">
        <f>IF(ISNUMBER(B2451),INDEX($B$6722:$B$7921,B2451),0)</f>
        <v>0</v>
      </c>
      <c r="C10974" s="10"/>
    </row>
    <row r="10975" spans="1:3">
      <c r="A10975" s="21">
        <v>6</v>
      </c>
      <c r="B10975" s="6">
        <f>IF(ISNUMBER(B2452),INDEX($B$6722:$B$7921,B2452),0)</f>
        <v>0</v>
      </c>
      <c r="C10975" s="10"/>
    </row>
    <row r="10976" spans="1:3">
      <c r="A10976" s="21">
        <v>7</v>
      </c>
      <c r="B10976" s="6">
        <f>IF(ISNUMBER(B2453),INDEX($B$6722:$B$7921,B2453),0)</f>
        <v>0</v>
      </c>
      <c r="C10976" s="10"/>
    </row>
    <row r="10977" spans="1:3">
      <c r="A10977" s="21">
        <v>8</v>
      </c>
      <c r="B10977" s="6">
        <f>IF(ISNUMBER(B2454),INDEX($B$6722:$B$7921,B2454),0)</f>
        <v>0</v>
      </c>
      <c r="C10977" s="10"/>
    </row>
    <row r="10978" spans="1:3">
      <c r="A10978" s="21">
        <v>9</v>
      </c>
      <c r="B10978" s="6">
        <f>IF(ISNUMBER(B2455),INDEX($B$6722:$B$7921,B2455),0)</f>
        <v>0</v>
      </c>
      <c r="C10978" s="10"/>
    </row>
    <row r="10979" spans="1:3">
      <c r="A10979" s="21">
        <v>10</v>
      </c>
      <c r="B10979" s="6">
        <f>IF(ISNUMBER(B2456),INDEX($B$6722:$B$7921,B2456),0)</f>
        <v>0</v>
      </c>
      <c r="C10979" s="10"/>
    </row>
    <row r="10980" spans="1:3">
      <c r="A10980" s="21">
        <v>11</v>
      </c>
      <c r="B10980" s="6">
        <f>IF(ISNUMBER(B2457),INDEX($B$6722:$B$7921,B2457),0)</f>
        <v>0</v>
      </c>
      <c r="C10980" s="10"/>
    </row>
    <row r="10981" spans="1:3">
      <c r="A10981" s="21">
        <v>12</v>
      </c>
      <c r="B10981" s="6">
        <f>IF(ISNUMBER(B2458),INDEX($B$6722:$B$7921,B2458),0)</f>
        <v>0</v>
      </c>
      <c r="C10981" s="10"/>
    </row>
    <row r="10982" spans="1:3">
      <c r="A10982" s="21">
        <v>13</v>
      </c>
      <c r="B10982" s="6">
        <f>IF(ISNUMBER(B2459),INDEX($B$6722:$B$7921,B2459),0)</f>
        <v>0</v>
      </c>
      <c r="C10982" s="10"/>
    </row>
    <row r="10983" spans="1:3">
      <c r="A10983" s="21">
        <v>14</v>
      </c>
      <c r="B10983" s="6">
        <f>IF(ISNUMBER(B2460),INDEX($B$6722:$B$7921,B2460),0)</f>
        <v>0</v>
      </c>
      <c r="C10983" s="10"/>
    </row>
    <row r="10984" spans="1:3">
      <c r="A10984" s="21">
        <v>15</v>
      </c>
      <c r="B10984" s="6">
        <f>IF(ISNUMBER(B2461),INDEX($B$6722:$B$7921,B2461),0)</f>
        <v>0</v>
      </c>
      <c r="C10984" s="10"/>
    </row>
    <row r="10985" spans="1:3">
      <c r="A10985" s="21">
        <v>16</v>
      </c>
      <c r="B10985" s="6">
        <f>IF(ISNUMBER(B2462),INDEX($B$6722:$B$7921,B2462),0)</f>
        <v>0</v>
      </c>
      <c r="C10985" s="10"/>
    </row>
    <row r="10986" spans="1:3">
      <c r="A10986" s="21">
        <v>17</v>
      </c>
      <c r="B10986" s="6">
        <f>IF(ISNUMBER(B2463),INDEX($B$6722:$B$7921,B2463),0)</f>
        <v>0</v>
      </c>
      <c r="C10986" s="10"/>
    </row>
    <row r="10987" spans="1:3">
      <c r="A10987" s="21">
        <v>18</v>
      </c>
      <c r="B10987" s="6">
        <f>IF(ISNUMBER(B2464),INDEX($B$6722:$B$7921,B2464),0)</f>
        <v>0</v>
      </c>
      <c r="C10987" s="10"/>
    </row>
    <row r="10988" spans="1:3">
      <c r="A10988" s="21">
        <v>19</v>
      </c>
      <c r="B10988" s="6">
        <f>IF(ISNUMBER(B2465),INDEX($B$6722:$B$7921,B2465),0)</f>
        <v>0</v>
      </c>
      <c r="C10988" s="10"/>
    </row>
    <row r="10989" spans="1:3">
      <c r="A10989" s="21">
        <v>20</v>
      </c>
      <c r="B10989" s="6">
        <f>IF(ISNUMBER(B2466),INDEX($B$6722:$B$7921,B2466),0)</f>
        <v>0</v>
      </c>
      <c r="C10989" s="10"/>
    </row>
    <row r="10990" spans="1:3">
      <c r="A10990" s="21">
        <v>21</v>
      </c>
      <c r="B10990" s="6">
        <f>IF(ISNUMBER(B2467),INDEX($B$6722:$B$7921,B2467),0)</f>
        <v>0</v>
      </c>
      <c r="C10990" s="10"/>
    </row>
    <row r="10991" spans="1:3">
      <c r="A10991" s="21">
        <v>22</v>
      </c>
      <c r="B10991" s="6">
        <f>IF(ISNUMBER(B2468),INDEX($B$6722:$B$7921,B2468),0)</f>
        <v>0</v>
      </c>
      <c r="C10991" s="10"/>
    </row>
    <row r="10992" spans="1:3">
      <c r="A10992" s="21">
        <v>23</v>
      </c>
      <c r="B10992" s="6">
        <f>IF(ISNUMBER(B2469),INDEX($B$6722:$B$7921,B2469),0)</f>
        <v>0</v>
      </c>
      <c r="C10992" s="10"/>
    </row>
    <row r="10993" spans="1:3">
      <c r="A10993" s="21">
        <v>24</v>
      </c>
      <c r="B10993" s="6">
        <f>IF(ISNUMBER(B2470),INDEX($B$6722:$B$7921,B2470),0)</f>
        <v>0</v>
      </c>
      <c r="C10993" s="10"/>
    </row>
    <row r="10994" spans="1:3">
      <c r="A10994" s="21">
        <v>25</v>
      </c>
      <c r="B10994" s="6">
        <f>IF(ISNUMBER(B2471),INDEX($B$6722:$B$7921,B2471),0)</f>
        <v>0</v>
      </c>
      <c r="C10994" s="10"/>
    </row>
    <row r="10995" spans="1:3">
      <c r="A10995" s="21">
        <v>26</v>
      </c>
      <c r="B10995" s="6">
        <f>IF(ISNUMBER(B2472),INDEX($B$6722:$B$7921,B2472),0)</f>
        <v>0</v>
      </c>
      <c r="C10995" s="10"/>
    </row>
    <row r="10996" spans="1:3">
      <c r="A10996" s="21">
        <v>27</v>
      </c>
      <c r="B10996" s="6">
        <f>IF(ISNUMBER(B2473),INDEX($B$6722:$B$7921,B2473),0)</f>
        <v>0</v>
      </c>
      <c r="C10996" s="10"/>
    </row>
    <row r="10997" spans="1:3">
      <c r="A10997" s="21">
        <v>28</v>
      </c>
      <c r="B10997" s="6">
        <f>IF(ISNUMBER(B2474),INDEX($B$6722:$B$7921,B2474),0)</f>
        <v>0</v>
      </c>
      <c r="C10997" s="10"/>
    </row>
    <row r="10998" spans="1:3">
      <c r="A10998" s="21">
        <v>29</v>
      </c>
      <c r="B10998" s="6">
        <f>IF(ISNUMBER(B2475),INDEX($B$6722:$B$7921,B2475),0)</f>
        <v>0</v>
      </c>
      <c r="C10998" s="10"/>
    </row>
    <row r="10999" spans="1:3">
      <c r="A10999" s="21">
        <v>30</v>
      </c>
      <c r="B10999" s="6">
        <f>IF(ISNUMBER(B2476),INDEX($B$6722:$B$7921,B2476),0)</f>
        <v>0</v>
      </c>
      <c r="C10999" s="10"/>
    </row>
    <row r="11000" spans="1:3">
      <c r="A11000" s="21">
        <v>31</v>
      </c>
      <c r="B11000" s="6">
        <f>IF(ISNUMBER(B2477),INDEX($B$6722:$B$7921,B2477),0)</f>
        <v>0</v>
      </c>
      <c r="C11000" s="10"/>
    </row>
    <row r="11001" spans="1:3">
      <c r="A11001" s="21">
        <v>32</v>
      </c>
      <c r="B11001" s="6">
        <f>IF(ISNUMBER(B2478),INDEX($B$6722:$B$7921,B2478),0)</f>
        <v>0</v>
      </c>
      <c r="C11001" s="10"/>
    </row>
    <row r="11002" spans="1:3">
      <c r="A11002" s="21">
        <v>33</v>
      </c>
      <c r="B11002" s="6">
        <f>IF(ISNUMBER(B2479),INDEX($B$6722:$B$7921,B2479),0)</f>
        <v>0</v>
      </c>
      <c r="C11002" s="10"/>
    </row>
    <row r="11003" spans="1:3">
      <c r="A11003" s="21">
        <v>34</v>
      </c>
      <c r="B11003" s="6">
        <f>IF(ISNUMBER(B2480),INDEX($B$6722:$B$7921,B2480),0)</f>
        <v>0</v>
      </c>
      <c r="C11003" s="10"/>
    </row>
    <row r="11004" spans="1:3">
      <c r="A11004" s="21">
        <v>35</v>
      </c>
      <c r="B11004" s="6">
        <f>IF(ISNUMBER(B2481),INDEX($B$6722:$B$7921,B2481),0)</f>
        <v>0</v>
      </c>
      <c r="C11004" s="10"/>
    </row>
    <row r="11005" spans="1:3">
      <c r="A11005" s="21">
        <v>36</v>
      </c>
      <c r="B11005" s="6">
        <f>IF(ISNUMBER(B2482),INDEX($B$6722:$B$7921,B2482),0)</f>
        <v>0</v>
      </c>
      <c r="C11005" s="10"/>
    </row>
    <row r="11006" spans="1:3">
      <c r="A11006" s="21">
        <v>37</v>
      </c>
      <c r="B11006" s="6">
        <f>IF(ISNUMBER(B2483),INDEX($B$6722:$B$7921,B2483),0)</f>
        <v>0</v>
      </c>
      <c r="C11006" s="10"/>
    </row>
    <row r="11007" spans="1:3">
      <c r="A11007" s="21">
        <v>38</v>
      </c>
      <c r="B11007" s="6">
        <f>IF(ISNUMBER(B2484),INDEX($B$6722:$B$7921,B2484),0)</f>
        <v>0</v>
      </c>
      <c r="C11007" s="10"/>
    </row>
    <row r="11008" spans="1:3">
      <c r="A11008" s="21">
        <v>39</v>
      </c>
      <c r="B11008" s="6">
        <f>IF(ISNUMBER(B2485),INDEX($B$6722:$B$7921,B2485),0)</f>
        <v>0</v>
      </c>
      <c r="C11008" s="10"/>
    </row>
    <row r="11009" spans="1:3">
      <c r="A11009" s="21">
        <v>40</v>
      </c>
      <c r="B11009" s="6">
        <f>IF(ISNUMBER(B2486),INDEX($B$6722:$B$7921,B2486),0)</f>
        <v>0</v>
      </c>
      <c r="C11009" s="10"/>
    </row>
    <row r="11010" spans="1:3">
      <c r="A11010" s="21">
        <v>41</v>
      </c>
      <c r="B11010" s="6">
        <f>IF(ISNUMBER(B2487),INDEX($B$6722:$B$7921,B2487),0)</f>
        <v>0</v>
      </c>
      <c r="C11010" s="10"/>
    </row>
    <row r="11011" spans="1:3">
      <c r="A11011" s="21">
        <v>42</v>
      </c>
      <c r="B11011" s="6">
        <f>IF(ISNUMBER(B2488),INDEX($B$6722:$B$7921,B2488),0)</f>
        <v>0</v>
      </c>
      <c r="C11011" s="10"/>
    </row>
    <row r="11012" spans="1:3">
      <c r="A11012" s="21">
        <v>43</v>
      </c>
      <c r="B11012" s="6">
        <f>IF(ISNUMBER(B2489),INDEX($B$6722:$B$7921,B2489),0)</f>
        <v>0</v>
      </c>
      <c r="C11012" s="10"/>
    </row>
    <row r="11013" spans="1:3">
      <c r="A11013" s="21">
        <v>44</v>
      </c>
      <c r="B11013" s="6">
        <f>IF(ISNUMBER(B2490),INDEX($B$6722:$B$7921,B2490),0)</f>
        <v>0</v>
      </c>
      <c r="C11013" s="10"/>
    </row>
    <row r="11014" spans="1:3">
      <c r="A11014" s="21">
        <v>45</v>
      </c>
      <c r="B11014" s="6">
        <f>IF(ISNUMBER(B2491),INDEX($B$6722:$B$7921,B2491),0)</f>
        <v>0</v>
      </c>
      <c r="C11014" s="10"/>
    </row>
    <row r="11015" spans="1:3">
      <c r="A11015" s="21">
        <v>46</v>
      </c>
      <c r="B11015" s="6">
        <f>IF(ISNUMBER(B2492),INDEX($B$6722:$B$7921,B2492),0)</f>
        <v>0</v>
      </c>
      <c r="C11015" s="10"/>
    </row>
    <row r="11016" spans="1:3">
      <c r="A11016" s="21">
        <v>47</v>
      </c>
      <c r="B11016" s="6">
        <f>IF(ISNUMBER(B2493),INDEX($B$6722:$B$7921,B2493),0)</f>
        <v>0</v>
      </c>
      <c r="C11016" s="10"/>
    </row>
    <row r="11017" spans="1:3">
      <c r="A11017" s="21">
        <v>48</v>
      </c>
      <c r="B11017" s="6">
        <f>IF(ISNUMBER(B2494),INDEX($B$6722:$B$7921,B2494),0)</f>
        <v>0</v>
      </c>
      <c r="C11017" s="10"/>
    </row>
    <row r="11018" spans="1:3">
      <c r="A11018" s="21">
        <v>49</v>
      </c>
      <c r="B11018" s="6">
        <f>IF(ISNUMBER(B2495),INDEX($B$6722:$B$7921,B2495),0)</f>
        <v>0</v>
      </c>
      <c r="C11018" s="10"/>
    </row>
    <row r="11019" spans="1:3">
      <c r="A11019" s="21">
        <v>50</v>
      </c>
      <c r="B11019" s="6">
        <f>IF(ISNUMBER(B2496),INDEX($B$6722:$B$7921,B2496),0)</f>
        <v>0</v>
      </c>
      <c r="C11019" s="10"/>
    </row>
    <row r="11020" spans="1:3">
      <c r="A11020" s="21">
        <v>51</v>
      </c>
      <c r="B11020" s="6">
        <f>IF(ISNUMBER(B2497),INDEX($B$6722:$B$7921,B2497),0)</f>
        <v>0</v>
      </c>
      <c r="C11020" s="10"/>
    </row>
    <row r="11021" spans="1:3">
      <c r="A11021" s="21">
        <v>52</v>
      </c>
      <c r="B11021" s="6">
        <f>IF(ISNUMBER(B2498),INDEX($B$6722:$B$7921,B2498),0)</f>
        <v>0</v>
      </c>
      <c r="C11021" s="10"/>
    </row>
    <row r="11022" spans="1:3">
      <c r="A11022" s="21">
        <v>53</v>
      </c>
      <c r="B11022" s="6">
        <f>IF(ISNUMBER(B2499),INDEX($B$6722:$B$7921,B2499),0)</f>
        <v>0</v>
      </c>
      <c r="C11022" s="10"/>
    </row>
    <row r="11023" spans="1:3">
      <c r="A11023" s="21">
        <v>54</v>
      </c>
      <c r="B11023" s="6">
        <f>IF(ISNUMBER(B2500),INDEX($B$6722:$B$7921,B2500),0)</f>
        <v>0</v>
      </c>
      <c r="C11023" s="10"/>
    </row>
    <row r="11024" spans="1:3">
      <c r="A11024" s="21">
        <v>55</v>
      </c>
      <c r="B11024" s="6">
        <f>IF(ISNUMBER(B2501),INDEX($B$6722:$B$7921,B2501),0)</f>
        <v>0</v>
      </c>
      <c r="C11024" s="10"/>
    </row>
    <row r="11025" spans="1:3">
      <c r="A11025" s="21">
        <v>56</v>
      </c>
      <c r="B11025" s="6">
        <f>IF(ISNUMBER(B2502),INDEX($B$6722:$B$7921,B2502),0)</f>
        <v>0</v>
      </c>
      <c r="C11025" s="10"/>
    </row>
    <row r="11026" spans="1:3">
      <c r="A11026" s="21">
        <v>57</v>
      </c>
      <c r="B11026" s="6">
        <f>IF(ISNUMBER(B2503),INDEX($B$6722:$B$7921,B2503),0)</f>
        <v>0</v>
      </c>
      <c r="C11026" s="10"/>
    </row>
    <row r="11027" spans="1:3">
      <c r="A11027" s="21">
        <v>58</v>
      </c>
      <c r="B11027" s="6">
        <f>IF(ISNUMBER(B2504),INDEX($B$6722:$B$7921,B2504),0)</f>
        <v>0</v>
      </c>
      <c r="C11027" s="10"/>
    </row>
    <row r="11028" spans="1:3">
      <c r="A11028" s="21">
        <v>59</v>
      </c>
      <c r="B11028" s="6">
        <f>IF(ISNUMBER(B2505),INDEX($B$6722:$B$7921,B2505),0)</f>
        <v>0</v>
      </c>
      <c r="C11028" s="10"/>
    </row>
    <row r="11029" spans="1:3">
      <c r="A11029" s="21">
        <v>60</v>
      </c>
      <c r="B11029" s="6">
        <f>IF(ISNUMBER(B2506),INDEX($B$6722:$B$7921,B2506),0)</f>
        <v>0</v>
      </c>
      <c r="C11029" s="10"/>
    </row>
    <row r="11030" spans="1:3">
      <c r="A11030" s="21">
        <v>61</v>
      </c>
      <c r="B11030" s="6">
        <f>IF(ISNUMBER(B2507),INDEX($B$6722:$B$7921,B2507),0)</f>
        <v>0</v>
      </c>
      <c r="C11030" s="10"/>
    </row>
    <row r="11031" spans="1:3">
      <c r="A11031" s="21">
        <v>62</v>
      </c>
      <c r="B11031" s="6">
        <f>IF(ISNUMBER(B2508),INDEX($B$6722:$B$7921,B2508),0)</f>
        <v>0</v>
      </c>
      <c r="C11031" s="10"/>
    </row>
    <row r="11032" spans="1:3">
      <c r="A11032" s="21">
        <v>63</v>
      </c>
      <c r="B11032" s="6">
        <f>IF(ISNUMBER(B2509),INDEX($B$6722:$B$7921,B2509),0)</f>
        <v>0</v>
      </c>
      <c r="C11032" s="10"/>
    </row>
    <row r="11033" spans="1:3">
      <c r="A11033" s="21">
        <v>64</v>
      </c>
      <c r="B11033" s="6">
        <f>IF(ISNUMBER(B2510),INDEX($B$6722:$B$7921,B2510),0)</f>
        <v>0</v>
      </c>
      <c r="C11033" s="10"/>
    </row>
    <row r="11034" spans="1:3">
      <c r="A11034" s="21">
        <v>65</v>
      </c>
      <c r="B11034" s="6">
        <f>IF(ISNUMBER(B2511),INDEX($B$6722:$B$7921,B2511),0)</f>
        <v>0</v>
      </c>
      <c r="C11034" s="10"/>
    </row>
    <row r="11035" spans="1:3">
      <c r="A11035" s="21">
        <v>66</v>
      </c>
      <c r="B11035" s="6">
        <f>IF(ISNUMBER(B2512),INDEX($B$6722:$B$7921,B2512),0)</f>
        <v>0</v>
      </c>
      <c r="C11035" s="10"/>
    </row>
    <row r="11036" spans="1:3">
      <c r="A11036" s="21">
        <v>67</v>
      </c>
      <c r="B11036" s="6">
        <f>IF(ISNUMBER(B2513),INDEX($B$6722:$B$7921,B2513),0)</f>
        <v>0</v>
      </c>
      <c r="C11036" s="10"/>
    </row>
    <row r="11037" spans="1:3">
      <c r="A11037" s="21">
        <v>68</v>
      </c>
      <c r="B11037" s="6">
        <f>IF(ISNUMBER(B2514),INDEX($B$6722:$B$7921,B2514),0)</f>
        <v>0</v>
      </c>
      <c r="C11037" s="10"/>
    </row>
    <row r="11038" spans="1:3">
      <c r="A11038" s="21">
        <v>69</v>
      </c>
      <c r="B11038" s="6">
        <f>IF(ISNUMBER(B2515),INDEX($B$6722:$B$7921,B2515),0)</f>
        <v>0</v>
      </c>
      <c r="C11038" s="10"/>
    </row>
    <row r="11039" spans="1:3">
      <c r="A11039" s="21">
        <v>70</v>
      </c>
      <c r="B11039" s="6">
        <f>IF(ISNUMBER(B2516),INDEX($B$6722:$B$7921,B2516),0)</f>
        <v>0</v>
      </c>
      <c r="C11039" s="10"/>
    </row>
    <row r="11040" spans="1:3">
      <c r="A11040" s="21">
        <v>71</v>
      </c>
      <c r="B11040" s="6">
        <f>IF(ISNUMBER(B2517),INDEX($B$6722:$B$7921,B2517),0)</f>
        <v>0</v>
      </c>
      <c r="C11040" s="10"/>
    </row>
    <row r="11041" spans="1:3">
      <c r="A11041" s="21">
        <v>72</v>
      </c>
      <c r="B11041" s="6">
        <f>IF(ISNUMBER(B2518),INDEX($B$6722:$B$7921,B2518),0)</f>
        <v>0</v>
      </c>
      <c r="C11041" s="10"/>
    </row>
    <row r="11042" spans="1:3">
      <c r="A11042" s="21">
        <v>73</v>
      </c>
      <c r="B11042" s="6">
        <f>IF(ISNUMBER(B2519),INDEX($B$6722:$B$7921,B2519),0)</f>
        <v>0</v>
      </c>
      <c r="C11042" s="10"/>
    </row>
    <row r="11043" spans="1:3">
      <c r="A11043" s="21">
        <v>74</v>
      </c>
      <c r="B11043" s="6">
        <f>IF(ISNUMBER(B2520),INDEX($B$6722:$B$7921,B2520),0)</f>
        <v>0</v>
      </c>
      <c r="C11043" s="10"/>
    </row>
    <row r="11044" spans="1:3">
      <c r="A11044" s="21">
        <v>75</v>
      </c>
      <c r="B11044" s="6">
        <f>IF(ISNUMBER(B2521),INDEX($B$6722:$B$7921,B2521),0)</f>
        <v>0</v>
      </c>
      <c r="C11044" s="10"/>
    </row>
    <row r="11045" spans="1:3">
      <c r="A11045" s="21">
        <v>76</v>
      </c>
      <c r="B11045" s="6">
        <f>IF(ISNUMBER(B2522),INDEX($B$6722:$B$7921,B2522),0)</f>
        <v>0</v>
      </c>
      <c r="C11045" s="10"/>
    </row>
    <row r="11046" spans="1:3">
      <c r="A11046" s="21">
        <v>77</v>
      </c>
      <c r="B11046" s="6">
        <f>IF(ISNUMBER(B2523),INDEX($B$6722:$B$7921,B2523),0)</f>
        <v>0</v>
      </c>
      <c r="C11046" s="10"/>
    </row>
    <row r="11047" spans="1:3">
      <c r="A11047" s="21">
        <v>78</v>
      </c>
      <c r="B11047" s="6">
        <f>IF(ISNUMBER(B2524),INDEX($B$6722:$B$7921,B2524),0)</f>
        <v>0</v>
      </c>
      <c r="C11047" s="10"/>
    </row>
    <row r="11048" spans="1:3">
      <c r="A11048" s="21">
        <v>79</v>
      </c>
      <c r="B11048" s="6">
        <f>IF(ISNUMBER(B2525),INDEX($B$6722:$B$7921,B2525),0)</f>
        <v>0</v>
      </c>
      <c r="C11048" s="10"/>
    </row>
    <row r="11049" spans="1:3">
      <c r="A11049" s="21">
        <v>80</v>
      </c>
      <c r="B11049" s="6">
        <f>IF(ISNUMBER(B2526),INDEX($B$6722:$B$7921,B2526),0)</f>
        <v>0</v>
      </c>
      <c r="C11049" s="10"/>
    </row>
    <row r="11050" spans="1:3">
      <c r="A11050" s="21">
        <v>81</v>
      </c>
      <c r="B11050" s="6">
        <f>IF(ISNUMBER(B2527),INDEX($B$6722:$B$7921,B2527),0)</f>
        <v>0</v>
      </c>
      <c r="C11050" s="10"/>
    </row>
    <row r="11051" spans="1:3">
      <c r="A11051" s="21">
        <v>82</v>
      </c>
      <c r="B11051" s="6">
        <f>IF(ISNUMBER(B2528),INDEX($B$6722:$B$7921,B2528),0)</f>
        <v>0</v>
      </c>
      <c r="C11051" s="10"/>
    </row>
    <row r="11052" spans="1:3">
      <c r="A11052" s="21">
        <v>83</v>
      </c>
      <c r="B11052" s="6">
        <f>IF(ISNUMBER(B2529),INDEX($B$6722:$B$7921,B2529),0)</f>
        <v>0</v>
      </c>
      <c r="C11052" s="10"/>
    </row>
    <row r="11053" spans="1:3">
      <c r="A11053" s="21">
        <v>84</v>
      </c>
      <c r="B11053" s="6">
        <f>IF(ISNUMBER(B2530),INDEX($B$6722:$B$7921,B2530),0)</f>
        <v>0</v>
      </c>
      <c r="C11053" s="10"/>
    </row>
    <row r="11054" spans="1:3">
      <c r="A11054" s="21">
        <v>85</v>
      </c>
      <c r="B11054" s="6">
        <f>IF(ISNUMBER(B2531),INDEX($B$6722:$B$7921,B2531),0)</f>
        <v>0</v>
      </c>
      <c r="C11054" s="10"/>
    </row>
    <row r="11055" spans="1:3">
      <c r="A11055" s="21">
        <v>86</v>
      </c>
      <c r="B11055" s="6">
        <f>IF(ISNUMBER(B2532),INDEX($B$6722:$B$7921,B2532),0)</f>
        <v>0</v>
      </c>
      <c r="C11055" s="10"/>
    </row>
    <row r="11056" spans="1:3">
      <c r="A11056" s="21">
        <v>87</v>
      </c>
      <c r="B11056" s="6">
        <f>IF(ISNUMBER(B2533),INDEX($B$6722:$B$7921,B2533),0)</f>
        <v>0</v>
      </c>
      <c r="C11056" s="10"/>
    </row>
    <row r="11057" spans="1:3">
      <c r="A11057" s="21">
        <v>88</v>
      </c>
      <c r="B11057" s="6">
        <f>IF(ISNUMBER(B2534),INDEX($B$6722:$B$7921,B2534),0)</f>
        <v>0</v>
      </c>
      <c r="C11057" s="10"/>
    </row>
    <row r="11058" spans="1:3">
      <c r="A11058" s="21">
        <v>89</v>
      </c>
      <c r="B11058" s="6">
        <f>IF(ISNUMBER(B2535),INDEX($B$6722:$B$7921,B2535),0)</f>
        <v>0</v>
      </c>
      <c r="C11058" s="10"/>
    </row>
    <row r="11059" spans="1:3">
      <c r="A11059" s="21">
        <v>90</v>
      </c>
      <c r="B11059" s="6">
        <f>IF(ISNUMBER(B2536),INDEX($B$6722:$B$7921,B2536),0)</f>
        <v>0</v>
      </c>
      <c r="C11059" s="10"/>
    </row>
    <row r="11060" spans="1:3">
      <c r="A11060" s="21">
        <v>91</v>
      </c>
      <c r="B11060" s="6">
        <f>IF(ISNUMBER(B2537),INDEX($B$6722:$B$7921,B2537),0)</f>
        <v>0</v>
      </c>
      <c r="C11060" s="10"/>
    </row>
    <row r="11061" spans="1:3">
      <c r="A11061" s="21">
        <v>92</v>
      </c>
      <c r="B11061" s="6">
        <f>IF(ISNUMBER(B2538),INDEX($B$6722:$B$7921,B2538),0)</f>
        <v>0</v>
      </c>
      <c r="C11061" s="10"/>
    </row>
    <row r="11062" spans="1:3">
      <c r="A11062" s="21">
        <v>93</v>
      </c>
      <c r="B11062" s="6">
        <f>IF(ISNUMBER(B2539),INDEX($B$6722:$B$7921,B2539),0)</f>
        <v>0</v>
      </c>
      <c r="C11062" s="10"/>
    </row>
    <row r="11063" spans="1:3">
      <c r="A11063" s="21">
        <v>94</v>
      </c>
      <c r="B11063" s="6">
        <f>IF(ISNUMBER(B2540),INDEX($B$6722:$B$7921,B2540),0)</f>
        <v>0</v>
      </c>
      <c r="C11063" s="10"/>
    </row>
    <row r="11064" spans="1:3">
      <c r="A11064" s="21">
        <v>95</v>
      </c>
      <c r="B11064" s="6">
        <f>IF(ISNUMBER(B2541),INDEX($B$6722:$B$7921,B2541),0)</f>
        <v>0</v>
      </c>
      <c r="C11064" s="10"/>
    </row>
    <row r="11065" spans="1:3">
      <c r="A11065" s="21">
        <v>96</v>
      </c>
      <c r="B11065" s="6">
        <f>IF(ISNUMBER(B2542),INDEX($B$6722:$B$7921,B2542),0)</f>
        <v>0</v>
      </c>
      <c r="C11065" s="10"/>
    </row>
    <row r="11066" spans="1:3">
      <c r="A11066" s="21">
        <v>97</v>
      </c>
      <c r="B11066" s="6">
        <f>IF(ISNUMBER(B2543),INDEX($B$6722:$B$7921,B2543),0)</f>
        <v>0</v>
      </c>
      <c r="C11066" s="10"/>
    </row>
    <row r="11067" spans="1:3">
      <c r="A11067" s="21">
        <v>98</v>
      </c>
      <c r="B11067" s="6">
        <f>IF(ISNUMBER(B2544),INDEX($B$6722:$B$7921,B2544),0)</f>
        <v>0</v>
      </c>
      <c r="C11067" s="10"/>
    </row>
    <row r="11068" spans="1:3">
      <c r="A11068" s="21">
        <v>99</v>
      </c>
      <c r="B11068" s="6">
        <f>IF(ISNUMBER(B2545),INDEX($B$6722:$B$7921,B2545),0)</f>
        <v>0</v>
      </c>
      <c r="C11068" s="10"/>
    </row>
    <row r="11069" spans="1:3">
      <c r="A11069" s="21">
        <v>100</v>
      </c>
      <c r="B11069" s="6">
        <f>IF(ISNUMBER(B2546),INDEX($B$6722:$B$7921,B2546),0)</f>
        <v>0</v>
      </c>
      <c r="C11069" s="10"/>
    </row>
    <row r="11070" spans="1:3">
      <c r="A11070" s="21">
        <v>101</v>
      </c>
      <c r="B11070" s="6">
        <f>IF(ISNUMBER(B2547),INDEX($B$6722:$B$7921,B2547),0)</f>
        <v>0</v>
      </c>
      <c r="C11070" s="10"/>
    </row>
    <row r="11071" spans="1:3">
      <c r="A11071" s="21">
        <v>102</v>
      </c>
      <c r="B11071" s="6">
        <f>IF(ISNUMBER(B2548),INDEX($B$6722:$B$7921,B2548),0)</f>
        <v>0</v>
      </c>
      <c r="C11071" s="10"/>
    </row>
    <row r="11072" spans="1:3">
      <c r="A11072" s="21">
        <v>103</v>
      </c>
      <c r="B11072" s="6">
        <f>IF(ISNUMBER(B2549),INDEX($B$6722:$B$7921,B2549),0)</f>
        <v>0</v>
      </c>
      <c r="C11072" s="10"/>
    </row>
    <row r="11073" spans="1:3">
      <c r="A11073" s="21">
        <v>104</v>
      </c>
      <c r="B11073" s="6">
        <f>IF(ISNUMBER(B2550),INDEX($B$6722:$B$7921,B2550),0)</f>
        <v>0</v>
      </c>
      <c r="C11073" s="10"/>
    </row>
    <row r="11074" spans="1:3">
      <c r="A11074" s="21">
        <v>105</v>
      </c>
      <c r="B11074" s="6">
        <f>IF(ISNUMBER(B2551),INDEX($B$6722:$B$7921,B2551),0)</f>
        <v>0</v>
      </c>
      <c r="C11074" s="10"/>
    </row>
    <row r="11075" spans="1:3">
      <c r="A11075" s="21">
        <v>106</v>
      </c>
      <c r="B11075" s="6">
        <f>IF(ISNUMBER(B2552),INDEX($B$6722:$B$7921,B2552),0)</f>
        <v>0</v>
      </c>
      <c r="C11075" s="10"/>
    </row>
    <row r="11076" spans="1:3">
      <c r="A11076" s="21">
        <v>107</v>
      </c>
      <c r="B11076" s="6">
        <f>IF(ISNUMBER(B2553),INDEX($B$6722:$B$7921,B2553),0)</f>
        <v>0</v>
      </c>
      <c r="C11076" s="10"/>
    </row>
    <row r="11077" spans="1:3">
      <c r="A11077" s="21">
        <v>108</v>
      </c>
      <c r="B11077" s="6">
        <f>IF(ISNUMBER(B2554),INDEX($B$6722:$B$7921,B2554),0)</f>
        <v>0</v>
      </c>
      <c r="C11077" s="10"/>
    </row>
    <row r="11078" spans="1:3">
      <c r="A11078" s="21">
        <v>109</v>
      </c>
      <c r="B11078" s="6">
        <f>IF(ISNUMBER(B2555),INDEX($B$6722:$B$7921,B2555),0)</f>
        <v>0</v>
      </c>
      <c r="C11078" s="10"/>
    </row>
    <row r="11079" spans="1:3">
      <c r="A11079" s="21">
        <v>110</v>
      </c>
      <c r="B11079" s="6">
        <f>IF(ISNUMBER(B2556),INDEX($B$6722:$B$7921,B2556),0)</f>
        <v>0</v>
      </c>
      <c r="C11079" s="10"/>
    </row>
    <row r="11080" spans="1:3">
      <c r="A11080" s="21">
        <v>111</v>
      </c>
      <c r="B11080" s="6">
        <f>IF(ISNUMBER(B2557),INDEX($B$6722:$B$7921,B2557),0)</f>
        <v>0</v>
      </c>
      <c r="C11080" s="10"/>
    </row>
    <row r="11081" spans="1:3">
      <c r="A11081" s="21">
        <v>112</v>
      </c>
      <c r="B11081" s="6">
        <f>IF(ISNUMBER(B2558),INDEX($B$6722:$B$7921,B2558),0)</f>
        <v>0</v>
      </c>
      <c r="C11081" s="10"/>
    </row>
    <row r="11082" spans="1:3">
      <c r="A11082" s="21">
        <v>113</v>
      </c>
      <c r="B11082" s="6">
        <f>IF(ISNUMBER(B2559),INDEX($B$6722:$B$7921,B2559),0)</f>
        <v>0</v>
      </c>
      <c r="C11082" s="10"/>
    </row>
    <row r="11083" spans="1:3">
      <c r="A11083" s="21">
        <v>114</v>
      </c>
      <c r="B11083" s="6">
        <f>IF(ISNUMBER(B2560),INDEX($B$6722:$B$7921,B2560),0)</f>
        <v>0</v>
      </c>
      <c r="C11083" s="10"/>
    </row>
    <row r="11084" spans="1:3">
      <c r="A11084" s="21">
        <v>115</v>
      </c>
      <c r="B11084" s="6">
        <f>IF(ISNUMBER(B2561),INDEX($B$6722:$B$7921,B2561),0)</f>
        <v>0</v>
      </c>
      <c r="C11084" s="10"/>
    </row>
    <row r="11085" spans="1:3">
      <c r="A11085" s="21">
        <v>116</v>
      </c>
      <c r="B11085" s="6">
        <f>IF(ISNUMBER(B2562),INDEX($B$6722:$B$7921,B2562),0)</f>
        <v>0</v>
      </c>
      <c r="C11085" s="10"/>
    </row>
    <row r="11086" spans="1:3">
      <c r="A11086" s="21">
        <v>117</v>
      </c>
      <c r="B11086" s="6">
        <f>IF(ISNUMBER(B2563),INDEX($B$6722:$B$7921,B2563),0)</f>
        <v>0</v>
      </c>
      <c r="C11086" s="10"/>
    </row>
    <row r="11087" spans="1:3">
      <c r="A11087" s="21">
        <v>118</v>
      </c>
      <c r="B11087" s="6">
        <f>IF(ISNUMBER(B2564),INDEX($B$6722:$B$7921,B2564),0)</f>
        <v>0</v>
      </c>
      <c r="C11087" s="10"/>
    </row>
    <row r="11088" spans="1:3">
      <c r="A11088" s="21">
        <v>119</v>
      </c>
      <c r="B11088" s="6">
        <f>IF(ISNUMBER(B2565),INDEX($B$6722:$B$7921,B2565),0)</f>
        <v>0</v>
      </c>
      <c r="C11088" s="10"/>
    </row>
    <row r="11089" spans="1:3">
      <c r="A11089" s="21">
        <v>120</v>
      </c>
      <c r="B11089" s="6">
        <f>IF(ISNUMBER(B2566),INDEX($B$6722:$B$7921,B2566),0)</f>
        <v>0</v>
      </c>
      <c r="C11089" s="10"/>
    </row>
    <row r="11090" spans="1:3">
      <c r="A11090" s="21">
        <v>121</v>
      </c>
      <c r="B11090" s="6">
        <f>IF(ISNUMBER(B2567),INDEX($B$6722:$B$7921,B2567),0)</f>
        <v>0</v>
      </c>
      <c r="C11090" s="10"/>
    </row>
    <row r="11091" spans="1:3">
      <c r="A11091" s="21">
        <v>122</v>
      </c>
      <c r="B11091" s="6">
        <f>IF(ISNUMBER(B2568),INDEX($B$6722:$B$7921,B2568),0)</f>
        <v>0</v>
      </c>
      <c r="C11091" s="10"/>
    </row>
    <row r="11092" spans="1:3">
      <c r="A11092" s="21">
        <v>123</v>
      </c>
      <c r="B11092" s="6">
        <f>IF(ISNUMBER(B2569),INDEX($B$6722:$B$7921,B2569),0)</f>
        <v>0</v>
      </c>
      <c r="C11092" s="10"/>
    </row>
    <row r="11093" spans="1:3">
      <c r="A11093" s="21">
        <v>124</v>
      </c>
      <c r="B11093" s="6">
        <f>IF(ISNUMBER(B2570),INDEX($B$6722:$B$7921,B2570),0)</f>
        <v>0</v>
      </c>
      <c r="C11093" s="10"/>
    </row>
    <row r="11094" spans="1:3">
      <c r="A11094" s="21">
        <v>125</v>
      </c>
      <c r="B11094" s="6">
        <f>IF(ISNUMBER(B2571),INDEX($B$6722:$B$7921,B2571),0)</f>
        <v>0</v>
      </c>
      <c r="C11094" s="10"/>
    </row>
    <row r="11095" spans="1:3">
      <c r="A11095" s="21">
        <v>126</v>
      </c>
      <c r="B11095" s="6">
        <f>IF(ISNUMBER(B2572),INDEX($B$6722:$B$7921,B2572),0)</f>
        <v>0</v>
      </c>
      <c r="C11095" s="10"/>
    </row>
    <row r="11096" spans="1:3">
      <c r="A11096" s="21">
        <v>127</v>
      </c>
      <c r="B11096" s="6">
        <f>IF(ISNUMBER(B2573),INDEX($B$6722:$B$7921,B2573),0)</f>
        <v>0</v>
      </c>
      <c r="C11096" s="10"/>
    </row>
    <row r="11097" spans="1:3">
      <c r="A11097" s="21">
        <v>128</v>
      </c>
      <c r="B11097" s="6">
        <f>IF(ISNUMBER(B2574),INDEX($B$6722:$B$7921,B2574),0)</f>
        <v>0</v>
      </c>
      <c r="C11097" s="10"/>
    </row>
    <row r="11098" spans="1:3">
      <c r="A11098" s="21">
        <v>129</v>
      </c>
      <c r="B11098" s="6">
        <f>IF(ISNUMBER(B2575),INDEX($B$6722:$B$7921,B2575),0)</f>
        <v>0</v>
      </c>
      <c r="C11098" s="10"/>
    </row>
    <row r="11099" spans="1:3">
      <c r="A11099" s="21">
        <v>130</v>
      </c>
      <c r="B11099" s="6">
        <f>IF(ISNUMBER(B2576),INDEX($B$6722:$B$7921,B2576),0)</f>
        <v>0</v>
      </c>
      <c r="C11099" s="10"/>
    </row>
    <row r="11100" spans="1:3">
      <c r="A11100" s="21">
        <v>131</v>
      </c>
      <c r="B11100" s="6">
        <f>IF(ISNUMBER(B2577),INDEX($B$6722:$B$7921,B2577),0)</f>
        <v>0</v>
      </c>
      <c r="C11100" s="10"/>
    </row>
    <row r="11101" spans="1:3">
      <c r="A11101" s="21">
        <v>132</v>
      </c>
      <c r="B11101" s="6">
        <f>IF(ISNUMBER(B2578),INDEX($B$6722:$B$7921,B2578),0)</f>
        <v>0</v>
      </c>
      <c r="C11101" s="10"/>
    </row>
    <row r="11102" spans="1:3">
      <c r="A11102" s="21">
        <v>133</v>
      </c>
      <c r="B11102" s="6">
        <f>IF(ISNUMBER(B2579),INDEX($B$6722:$B$7921,B2579),0)</f>
        <v>0</v>
      </c>
      <c r="C11102" s="10"/>
    </row>
    <row r="11103" spans="1:3">
      <c r="A11103" s="21">
        <v>134</v>
      </c>
      <c r="B11103" s="6">
        <f>IF(ISNUMBER(B2580),INDEX($B$6722:$B$7921,B2580),0)</f>
        <v>0</v>
      </c>
      <c r="C11103" s="10"/>
    </row>
    <row r="11104" spans="1:3">
      <c r="A11104" s="21">
        <v>135</v>
      </c>
      <c r="B11104" s="6">
        <f>IF(ISNUMBER(B2581),INDEX($B$6722:$B$7921,B2581),0)</f>
        <v>0</v>
      </c>
      <c r="C11104" s="10"/>
    </row>
    <row r="11105" spans="1:3">
      <c r="A11105" s="21">
        <v>136</v>
      </c>
      <c r="B11105" s="6">
        <f>IF(ISNUMBER(B2582),INDEX($B$6722:$B$7921,B2582),0)</f>
        <v>0</v>
      </c>
      <c r="C11105" s="10"/>
    </row>
    <row r="11106" spans="1:3">
      <c r="A11106" s="21">
        <v>137</v>
      </c>
      <c r="B11106" s="6">
        <f>IF(ISNUMBER(B2583),INDEX($B$6722:$B$7921,B2583),0)</f>
        <v>0</v>
      </c>
      <c r="C11106" s="10"/>
    </row>
    <row r="11107" spans="1:3">
      <c r="A11107" s="21">
        <v>138</v>
      </c>
      <c r="B11107" s="6">
        <f>IF(ISNUMBER(B2584),INDEX($B$6722:$B$7921,B2584),0)</f>
        <v>0</v>
      </c>
      <c r="C11107" s="10"/>
    </row>
    <row r="11108" spans="1:3">
      <c r="A11108" s="21">
        <v>139</v>
      </c>
      <c r="B11108" s="6">
        <f>IF(ISNUMBER(B2585),INDEX($B$6722:$B$7921,B2585),0)</f>
        <v>0</v>
      </c>
      <c r="C11108" s="10"/>
    </row>
    <row r="11109" spans="1:3">
      <c r="A11109" s="21">
        <v>140</v>
      </c>
      <c r="B11109" s="6">
        <f>IF(ISNUMBER(B2586),INDEX($B$6722:$B$7921,B2586),0)</f>
        <v>0</v>
      </c>
      <c r="C11109" s="10"/>
    </row>
    <row r="11110" spans="1:3">
      <c r="A11110" s="21">
        <v>141</v>
      </c>
      <c r="B11110" s="6">
        <f>IF(ISNUMBER(B2587),INDEX($B$6722:$B$7921,B2587),0)</f>
        <v>0</v>
      </c>
      <c r="C11110" s="10"/>
    </row>
    <row r="11111" spans="1:3">
      <c r="A11111" s="21">
        <v>142</v>
      </c>
      <c r="B11111" s="6">
        <f>IF(ISNUMBER(B2588),INDEX($B$6722:$B$7921,B2588),0)</f>
        <v>0</v>
      </c>
      <c r="C11111" s="10"/>
    </row>
    <row r="11112" spans="1:3">
      <c r="A11112" s="21">
        <v>143</v>
      </c>
      <c r="B11112" s="6">
        <f>IF(ISNUMBER(B2589),INDEX($B$6722:$B$7921,B2589),0)</f>
        <v>0</v>
      </c>
      <c r="C11112" s="10"/>
    </row>
    <row r="11113" spans="1:3">
      <c r="A11113" s="21">
        <v>144</v>
      </c>
      <c r="B11113" s="6">
        <f>IF(ISNUMBER(B2590),INDEX($B$6722:$B$7921,B2590),0)</f>
        <v>0</v>
      </c>
      <c r="C11113" s="10"/>
    </row>
    <row r="11114" spans="1:3">
      <c r="A11114" s="21">
        <v>145</v>
      </c>
      <c r="B11114" s="6">
        <f>IF(ISNUMBER(B2591),INDEX($B$6722:$B$7921,B2591),0)</f>
        <v>0</v>
      </c>
      <c r="C11114" s="10"/>
    </row>
    <row r="11115" spans="1:3">
      <c r="A11115" s="21">
        <v>146</v>
      </c>
      <c r="B11115" s="6">
        <f>IF(ISNUMBER(B2592),INDEX($B$6722:$B$7921,B2592),0)</f>
        <v>0</v>
      </c>
      <c r="C11115" s="10"/>
    </row>
    <row r="11116" spans="1:3">
      <c r="A11116" s="21">
        <v>147</v>
      </c>
      <c r="B11116" s="6">
        <f>IF(ISNUMBER(B2593),INDEX($B$6722:$B$7921,B2593),0)</f>
        <v>0</v>
      </c>
      <c r="C11116" s="10"/>
    </row>
    <row r="11117" spans="1:3">
      <c r="A11117" s="21">
        <v>148</v>
      </c>
      <c r="B11117" s="6">
        <f>IF(ISNUMBER(B2594),INDEX($B$6722:$B$7921,B2594),0)</f>
        <v>0</v>
      </c>
      <c r="C11117" s="10"/>
    </row>
    <row r="11118" spans="1:3">
      <c r="A11118" s="21">
        <v>149</v>
      </c>
      <c r="B11118" s="6">
        <f>IF(ISNUMBER(B2595),INDEX($B$6722:$B$7921,B2595),0)</f>
        <v>0</v>
      </c>
      <c r="C11118" s="10"/>
    </row>
    <row r="11119" spans="1:3">
      <c r="A11119" s="21">
        <v>150</v>
      </c>
      <c r="B11119" s="6">
        <f>IF(ISNUMBER(B2596),INDEX($B$6722:$B$7921,B2596),0)</f>
        <v>0</v>
      </c>
      <c r="C11119" s="10"/>
    </row>
    <row r="11120" spans="1:3">
      <c r="A11120" s="21">
        <v>151</v>
      </c>
      <c r="B11120" s="6">
        <f>IF(ISNUMBER(B2597),INDEX($B$6722:$B$7921,B2597),0)</f>
        <v>0</v>
      </c>
      <c r="C11120" s="10"/>
    </row>
    <row r="11121" spans="1:3">
      <c r="A11121" s="21">
        <v>152</v>
      </c>
      <c r="B11121" s="6">
        <f>IF(ISNUMBER(B2598),INDEX($B$6722:$B$7921,B2598),0)</f>
        <v>0</v>
      </c>
      <c r="C11121" s="10"/>
    </row>
    <row r="11122" spans="1:3">
      <c r="A11122" s="21">
        <v>153</v>
      </c>
      <c r="B11122" s="6">
        <f>IF(ISNUMBER(B2599),INDEX($B$6722:$B$7921,B2599),0)</f>
        <v>0</v>
      </c>
      <c r="C11122" s="10"/>
    </row>
    <row r="11123" spans="1:3">
      <c r="A11123" s="21">
        <v>154</v>
      </c>
      <c r="B11123" s="6">
        <f>IF(ISNUMBER(B2600),INDEX($B$6722:$B$7921,B2600),0)</f>
        <v>0</v>
      </c>
      <c r="C11123" s="10"/>
    </row>
    <row r="11124" spans="1:3">
      <c r="A11124" s="21">
        <v>155</v>
      </c>
      <c r="B11124" s="6">
        <f>IF(ISNUMBER(B2601),INDEX($B$6722:$B$7921,B2601),0)</f>
        <v>0</v>
      </c>
      <c r="C11124" s="10"/>
    </row>
    <row r="11125" spans="1:3">
      <c r="A11125" s="21">
        <v>156</v>
      </c>
      <c r="B11125" s="6">
        <f>IF(ISNUMBER(B2602),INDEX($B$6722:$B$7921,B2602),0)</f>
        <v>0</v>
      </c>
      <c r="C11125" s="10"/>
    </row>
    <row r="11126" spans="1:3">
      <c r="A11126" s="21">
        <v>157</v>
      </c>
      <c r="B11126" s="6">
        <f>IF(ISNUMBER(B2603),INDEX($B$6722:$B$7921,B2603),0)</f>
        <v>0</v>
      </c>
      <c r="C11126" s="10"/>
    </row>
    <row r="11127" spans="1:3">
      <c r="A11127" s="21">
        <v>158</v>
      </c>
      <c r="B11127" s="6">
        <f>IF(ISNUMBER(B2604),INDEX($B$6722:$B$7921,B2604),0)</f>
        <v>0</v>
      </c>
      <c r="C11127" s="10"/>
    </row>
    <row r="11128" spans="1:3">
      <c r="A11128" s="21">
        <v>159</v>
      </c>
      <c r="B11128" s="6">
        <f>IF(ISNUMBER(B2605),INDEX($B$6722:$B$7921,B2605),0)</f>
        <v>0</v>
      </c>
      <c r="C11128" s="10"/>
    </row>
    <row r="11129" spans="1:3">
      <c r="A11129" s="21">
        <v>160</v>
      </c>
      <c r="B11129" s="6">
        <f>IF(ISNUMBER(B2606),INDEX($B$6722:$B$7921,B2606),0)</f>
        <v>0</v>
      </c>
      <c r="C11129" s="10"/>
    </row>
    <row r="11130" spans="1:3">
      <c r="A11130" s="21">
        <v>161</v>
      </c>
      <c r="B11130" s="6">
        <f>IF(ISNUMBER(B2607),INDEX($B$6722:$B$7921,B2607),0)</f>
        <v>0</v>
      </c>
      <c r="C11130" s="10"/>
    </row>
    <row r="11131" spans="1:3">
      <c r="A11131" s="21">
        <v>162</v>
      </c>
      <c r="B11131" s="6">
        <f>IF(ISNUMBER(B2608),INDEX($B$6722:$B$7921,B2608),0)</f>
        <v>0</v>
      </c>
      <c r="C11131" s="10"/>
    </row>
    <row r="11132" spans="1:3">
      <c r="A11132" s="21">
        <v>163</v>
      </c>
      <c r="B11132" s="6">
        <f>IF(ISNUMBER(B2609),INDEX($B$6722:$B$7921,B2609),0)</f>
        <v>0</v>
      </c>
      <c r="C11132" s="10"/>
    </row>
    <row r="11133" spans="1:3">
      <c r="A11133" s="21">
        <v>164</v>
      </c>
      <c r="B11133" s="6">
        <f>IF(ISNUMBER(B2610),INDEX($B$6722:$B$7921,B2610),0)</f>
        <v>0</v>
      </c>
      <c r="C11133" s="10"/>
    </row>
    <row r="11134" spans="1:3">
      <c r="A11134" s="21">
        <v>165</v>
      </c>
      <c r="B11134" s="6">
        <f>IF(ISNUMBER(B2611),INDEX($B$6722:$B$7921,B2611),0)</f>
        <v>0</v>
      </c>
      <c r="C11134" s="10"/>
    </row>
    <row r="11135" spans="1:3">
      <c r="A11135" s="21">
        <v>166</v>
      </c>
      <c r="B11135" s="6">
        <f>IF(ISNUMBER(B2612),INDEX($B$6722:$B$7921,B2612),0)</f>
        <v>0</v>
      </c>
      <c r="C11135" s="10"/>
    </row>
    <row r="11136" spans="1:3">
      <c r="A11136" s="21">
        <v>167</v>
      </c>
      <c r="B11136" s="6">
        <f>IF(ISNUMBER(B2613),INDEX($B$6722:$B$7921,B2613),0)</f>
        <v>0</v>
      </c>
      <c r="C11136" s="10"/>
    </row>
    <row r="11137" spans="1:3">
      <c r="A11137" s="21">
        <v>168</v>
      </c>
      <c r="B11137" s="6">
        <f>IF(ISNUMBER(B2614),INDEX($B$6722:$B$7921,B2614),0)</f>
        <v>0</v>
      </c>
      <c r="C11137" s="10"/>
    </row>
    <row r="11138" spans="1:3">
      <c r="A11138" s="21">
        <v>169</v>
      </c>
      <c r="B11138" s="6">
        <f>IF(ISNUMBER(B2615),INDEX($B$6722:$B$7921,B2615),0)</f>
        <v>0</v>
      </c>
      <c r="C11138" s="10"/>
    </row>
    <row r="11139" spans="1:3">
      <c r="A11139" s="21">
        <v>170</v>
      </c>
      <c r="B11139" s="6">
        <f>IF(ISNUMBER(B2616),INDEX($B$6722:$B$7921,B2616),0)</f>
        <v>0</v>
      </c>
      <c r="C11139" s="10"/>
    </row>
    <row r="11140" spans="1:3">
      <c r="A11140" s="21">
        <v>171</v>
      </c>
      <c r="B11140" s="6">
        <f>IF(ISNUMBER(B2617),INDEX($B$6722:$B$7921,B2617),0)</f>
        <v>0</v>
      </c>
      <c r="C11140" s="10"/>
    </row>
    <row r="11141" spans="1:3">
      <c r="A11141" s="21">
        <v>172</v>
      </c>
      <c r="B11141" s="6">
        <f>IF(ISNUMBER(B2618),INDEX($B$6722:$B$7921,B2618),0)</f>
        <v>0</v>
      </c>
      <c r="C11141" s="10"/>
    </row>
    <row r="11142" spans="1:3">
      <c r="A11142" s="21">
        <v>173</v>
      </c>
      <c r="B11142" s="6">
        <f>IF(ISNUMBER(B2619),INDEX($B$6722:$B$7921,B2619),0)</f>
        <v>0</v>
      </c>
      <c r="C11142" s="10"/>
    </row>
    <row r="11143" spans="1:3">
      <c r="A11143" s="21">
        <v>174</v>
      </c>
      <c r="B11143" s="6">
        <f>IF(ISNUMBER(B2620),INDEX($B$6722:$B$7921,B2620),0)</f>
        <v>0</v>
      </c>
      <c r="C11143" s="10"/>
    </row>
    <row r="11144" spans="1:3">
      <c r="A11144" s="21">
        <v>175</v>
      </c>
      <c r="B11144" s="6">
        <f>IF(ISNUMBER(B2621),INDEX($B$6722:$B$7921,B2621),0)</f>
        <v>0</v>
      </c>
      <c r="C11144" s="10"/>
    </row>
    <row r="11145" spans="1:3">
      <c r="A11145" s="21">
        <v>176</v>
      </c>
      <c r="B11145" s="6">
        <f>IF(ISNUMBER(B2622),INDEX($B$6722:$B$7921,B2622),0)</f>
        <v>0</v>
      </c>
      <c r="C11145" s="10"/>
    </row>
    <row r="11146" spans="1:3">
      <c r="A11146" s="21">
        <v>177</v>
      </c>
      <c r="B11146" s="6">
        <f>IF(ISNUMBER(B2623),INDEX($B$6722:$B$7921,B2623),0)</f>
        <v>0</v>
      </c>
      <c r="C11146" s="10"/>
    </row>
    <row r="11147" spans="1:3">
      <c r="A11147" s="21">
        <v>178</v>
      </c>
      <c r="B11147" s="6">
        <f>IF(ISNUMBER(B2624),INDEX($B$6722:$B$7921,B2624),0)</f>
        <v>0</v>
      </c>
      <c r="C11147" s="10"/>
    </row>
    <row r="11148" spans="1:3">
      <c r="A11148" s="21">
        <v>179</v>
      </c>
      <c r="B11148" s="6">
        <f>IF(ISNUMBER(B2625),INDEX($B$6722:$B$7921,B2625),0)</f>
        <v>0</v>
      </c>
      <c r="C11148" s="10"/>
    </row>
    <row r="11149" spans="1:3">
      <c r="A11149" s="21">
        <v>180</v>
      </c>
      <c r="B11149" s="6">
        <f>IF(ISNUMBER(B2626),INDEX($B$6722:$B$7921,B2626),0)</f>
        <v>0</v>
      </c>
      <c r="C11149" s="10"/>
    </row>
    <row r="11150" spans="1:3">
      <c r="A11150" s="21">
        <v>181</v>
      </c>
      <c r="B11150" s="6">
        <f>IF(ISNUMBER(B2627),INDEX($B$6722:$B$7921,B2627),0)</f>
        <v>0</v>
      </c>
      <c r="C11150" s="10"/>
    </row>
    <row r="11151" spans="1:3">
      <c r="A11151" s="21">
        <v>182</v>
      </c>
      <c r="B11151" s="6">
        <f>IF(ISNUMBER(B2628),INDEX($B$6722:$B$7921,B2628),0)</f>
        <v>0</v>
      </c>
      <c r="C11151" s="10"/>
    </row>
    <row r="11152" spans="1:3">
      <c r="A11152" s="21">
        <v>183</v>
      </c>
      <c r="B11152" s="6">
        <f>IF(ISNUMBER(B2629),INDEX($B$6722:$B$7921,B2629),0)</f>
        <v>0</v>
      </c>
      <c r="C11152" s="10"/>
    </row>
    <row r="11153" spans="1:3">
      <c r="A11153" s="21">
        <v>184</v>
      </c>
      <c r="B11153" s="6">
        <f>IF(ISNUMBER(B2630),INDEX($B$6722:$B$7921,B2630),0)</f>
        <v>0</v>
      </c>
      <c r="C11153" s="10"/>
    </row>
    <row r="11154" spans="1:3">
      <c r="A11154" s="21">
        <v>185</v>
      </c>
      <c r="B11154" s="6">
        <f>IF(ISNUMBER(B2631),INDEX($B$6722:$B$7921,B2631),0)</f>
        <v>0</v>
      </c>
      <c r="C11154" s="10"/>
    </row>
    <row r="11155" spans="1:3">
      <c r="A11155" s="21">
        <v>186</v>
      </c>
      <c r="B11155" s="6">
        <f>IF(ISNUMBER(B2632),INDEX($B$6722:$B$7921,B2632),0)</f>
        <v>0</v>
      </c>
      <c r="C11155" s="10"/>
    </row>
    <row r="11156" spans="1:3">
      <c r="A11156" s="21">
        <v>187</v>
      </c>
      <c r="B11156" s="6">
        <f>IF(ISNUMBER(B2633),INDEX($B$6722:$B$7921,B2633),0)</f>
        <v>0</v>
      </c>
      <c r="C11156" s="10"/>
    </row>
    <row r="11157" spans="1:3">
      <c r="A11157" s="21">
        <v>188</v>
      </c>
      <c r="B11157" s="6">
        <f>IF(ISNUMBER(B2634),INDEX($B$6722:$B$7921,B2634),0)</f>
        <v>0</v>
      </c>
      <c r="C11157" s="10"/>
    </row>
    <row r="11158" spans="1:3">
      <c r="A11158" s="21">
        <v>189</v>
      </c>
      <c r="B11158" s="6">
        <f>IF(ISNUMBER(B2635),INDEX($B$6722:$B$7921,B2635),0)</f>
        <v>0</v>
      </c>
      <c r="C11158" s="10"/>
    </row>
    <row r="11159" spans="1:3">
      <c r="A11159" s="21">
        <v>190</v>
      </c>
      <c r="B11159" s="6">
        <f>IF(ISNUMBER(B2636),INDEX($B$6722:$B$7921,B2636),0)</f>
        <v>0</v>
      </c>
      <c r="C11159" s="10"/>
    </row>
    <row r="11160" spans="1:3">
      <c r="A11160" s="21">
        <v>191</v>
      </c>
      <c r="B11160" s="6">
        <f>IF(ISNUMBER(B2637),INDEX($B$6722:$B$7921,B2637),0)</f>
        <v>0</v>
      </c>
      <c r="C11160" s="10"/>
    </row>
    <row r="11161" spans="1:3">
      <c r="A11161" s="21">
        <v>192</v>
      </c>
      <c r="B11161" s="6">
        <f>IF(ISNUMBER(B2638),INDEX($B$6722:$B$7921,B2638),0)</f>
        <v>0</v>
      </c>
      <c r="C11161" s="10"/>
    </row>
    <row r="11162" spans="1:3">
      <c r="A11162" s="21">
        <v>193</v>
      </c>
      <c r="B11162" s="6">
        <f>IF(ISNUMBER(B2639),INDEX($B$6722:$B$7921,B2639),0)</f>
        <v>0</v>
      </c>
      <c r="C11162" s="10"/>
    </row>
    <row r="11163" spans="1:3">
      <c r="A11163" s="21">
        <v>194</v>
      </c>
      <c r="B11163" s="6">
        <f>IF(ISNUMBER(B2640),INDEX($B$6722:$B$7921,B2640),0)</f>
        <v>0</v>
      </c>
      <c r="C11163" s="10"/>
    </row>
    <row r="11164" spans="1:3">
      <c r="A11164" s="21">
        <v>195</v>
      </c>
      <c r="B11164" s="6">
        <f>IF(ISNUMBER(B2641),INDEX($B$6722:$B$7921,B2641),0)</f>
        <v>0</v>
      </c>
      <c r="C11164" s="10"/>
    </row>
    <row r="11165" spans="1:3">
      <c r="A11165" s="21">
        <v>196</v>
      </c>
      <c r="B11165" s="6">
        <f>IF(ISNUMBER(B2642),INDEX($B$6722:$B$7921,B2642),0)</f>
        <v>0</v>
      </c>
      <c r="C11165" s="10"/>
    </row>
    <row r="11166" spans="1:3">
      <c r="A11166" s="21">
        <v>197</v>
      </c>
      <c r="B11166" s="6">
        <f>IF(ISNUMBER(B2643),INDEX($B$6722:$B$7921,B2643),0)</f>
        <v>0</v>
      </c>
      <c r="C11166" s="10"/>
    </row>
    <row r="11167" spans="1:3">
      <c r="A11167" s="21">
        <v>198</v>
      </c>
      <c r="B11167" s="6">
        <f>IF(ISNUMBER(B2644),INDEX($B$6722:$B$7921,B2644),0)</f>
        <v>0</v>
      </c>
      <c r="C11167" s="10"/>
    </row>
    <row r="11168" spans="1:3">
      <c r="A11168" s="21">
        <v>199</v>
      </c>
      <c r="B11168" s="6">
        <f>IF(ISNUMBER(B2645),INDEX($B$6722:$B$7921,B2645),0)</f>
        <v>0</v>
      </c>
      <c r="C11168" s="10"/>
    </row>
    <row r="11169" spans="1:3">
      <c r="A11169" s="21">
        <v>200</v>
      </c>
      <c r="B11169" s="6">
        <f>IF(ISNUMBER(B2646),INDEX($B$6722:$B$7921,B2646),0)</f>
        <v>0</v>
      </c>
      <c r="C11169" s="10"/>
    </row>
    <row r="11170" spans="1:3">
      <c r="A11170" s="21">
        <v>201</v>
      </c>
      <c r="B11170" s="6">
        <f>IF(ISNUMBER(B2647),INDEX($B$6722:$B$7921,B2647),0)</f>
        <v>0</v>
      </c>
      <c r="C11170" s="10"/>
    </row>
    <row r="11171" spans="1:3">
      <c r="A11171" s="21">
        <v>202</v>
      </c>
      <c r="B11171" s="6">
        <f>IF(ISNUMBER(B2648),INDEX($B$6722:$B$7921,B2648),0)</f>
        <v>0</v>
      </c>
      <c r="C11171" s="10"/>
    </row>
    <row r="11172" spans="1:3">
      <c r="A11172" s="21">
        <v>203</v>
      </c>
      <c r="B11172" s="6">
        <f>IF(ISNUMBER(B2649),INDEX($B$6722:$B$7921,B2649),0)</f>
        <v>0</v>
      </c>
      <c r="C11172" s="10"/>
    </row>
    <row r="11173" spans="1:3">
      <c r="A11173" s="21">
        <v>204</v>
      </c>
      <c r="B11173" s="6">
        <f>IF(ISNUMBER(B2650),INDEX($B$6722:$B$7921,B2650),0)</f>
        <v>0</v>
      </c>
      <c r="C11173" s="10"/>
    </row>
    <row r="11174" spans="1:3">
      <c r="A11174" s="21">
        <v>205</v>
      </c>
      <c r="B11174" s="6">
        <f>IF(ISNUMBER(B2651),INDEX($B$6722:$B$7921,B2651),0)</f>
        <v>0</v>
      </c>
      <c r="C11174" s="10"/>
    </row>
    <row r="11175" spans="1:3">
      <c r="A11175" s="21">
        <v>206</v>
      </c>
      <c r="B11175" s="6">
        <f>IF(ISNUMBER(B2652),INDEX($B$6722:$B$7921,B2652),0)</f>
        <v>0</v>
      </c>
      <c r="C11175" s="10"/>
    </row>
    <row r="11176" spans="1:3">
      <c r="A11176" s="21">
        <v>207</v>
      </c>
      <c r="B11176" s="6">
        <f>IF(ISNUMBER(B2653),INDEX($B$6722:$B$7921,B2653),0)</f>
        <v>0</v>
      </c>
      <c r="C11176" s="10"/>
    </row>
    <row r="11177" spans="1:3">
      <c r="A11177" s="21">
        <v>208</v>
      </c>
      <c r="B11177" s="6">
        <f>IF(ISNUMBER(B2654),INDEX($B$6722:$B$7921,B2654),0)</f>
        <v>0</v>
      </c>
      <c r="C11177" s="10"/>
    </row>
    <row r="11178" spans="1:3">
      <c r="A11178" s="21">
        <v>209</v>
      </c>
      <c r="B11178" s="6">
        <f>IF(ISNUMBER(B2655),INDEX($B$6722:$B$7921,B2655),0)</f>
        <v>0</v>
      </c>
      <c r="C11178" s="10"/>
    </row>
    <row r="11179" spans="1:3">
      <c r="A11179" s="21">
        <v>210</v>
      </c>
      <c r="B11179" s="6">
        <f>IF(ISNUMBER(B2656),INDEX($B$6722:$B$7921,B2656),0)</f>
        <v>0</v>
      </c>
      <c r="C11179" s="10"/>
    </row>
    <row r="11180" spans="1:3">
      <c r="A11180" s="21">
        <v>211</v>
      </c>
      <c r="B11180" s="6">
        <f>IF(ISNUMBER(B2657),INDEX($B$6722:$B$7921,B2657),0)</f>
        <v>0</v>
      </c>
      <c r="C11180" s="10"/>
    </row>
    <row r="11181" spans="1:3">
      <c r="A11181" s="21">
        <v>212</v>
      </c>
      <c r="B11181" s="6">
        <f>IF(ISNUMBER(B2658),INDEX($B$6722:$B$7921,B2658),0)</f>
        <v>0</v>
      </c>
      <c r="C11181" s="10"/>
    </row>
    <row r="11182" spans="1:3">
      <c r="A11182" s="21">
        <v>213</v>
      </c>
      <c r="B11182" s="6">
        <f>IF(ISNUMBER(B2659),INDEX($B$6722:$B$7921,B2659),0)</f>
        <v>0</v>
      </c>
      <c r="C11182" s="10"/>
    </row>
    <row r="11183" spans="1:3">
      <c r="A11183" s="21">
        <v>214</v>
      </c>
      <c r="B11183" s="6">
        <f>IF(ISNUMBER(B2660),INDEX($B$6722:$B$7921,B2660),0)</f>
        <v>0</v>
      </c>
      <c r="C11183" s="10"/>
    </row>
    <row r="11184" spans="1:3">
      <c r="A11184" s="21">
        <v>215</v>
      </c>
      <c r="B11184" s="6">
        <f>IF(ISNUMBER(B2661),INDEX($B$6722:$B$7921,B2661),0)</f>
        <v>0</v>
      </c>
      <c r="C11184" s="10"/>
    </row>
    <row r="11185" spans="1:3">
      <c r="A11185" s="21">
        <v>216</v>
      </c>
      <c r="B11185" s="6">
        <f>IF(ISNUMBER(B2662),INDEX($B$6722:$B$7921,B2662),0)</f>
        <v>0</v>
      </c>
      <c r="C11185" s="10"/>
    </row>
    <row r="11186" spans="1:3">
      <c r="A11186" s="21">
        <v>217</v>
      </c>
      <c r="B11186" s="6">
        <f>IF(ISNUMBER(B2663),INDEX($B$6722:$B$7921,B2663),0)</f>
        <v>0</v>
      </c>
      <c r="C11186" s="10"/>
    </row>
    <row r="11187" spans="1:3">
      <c r="A11187" s="21">
        <v>218</v>
      </c>
      <c r="B11187" s="6">
        <f>IF(ISNUMBER(B2664),INDEX($B$6722:$B$7921,B2664),0)</f>
        <v>0</v>
      </c>
      <c r="C11187" s="10"/>
    </row>
    <row r="11188" spans="1:3">
      <c r="A11188" s="21">
        <v>219</v>
      </c>
      <c r="B11188" s="6">
        <f>IF(ISNUMBER(B2665),INDEX($B$6722:$B$7921,B2665),0)</f>
        <v>0</v>
      </c>
      <c r="C11188" s="10"/>
    </row>
    <row r="11189" spans="1:3">
      <c r="A11189" s="21">
        <v>220</v>
      </c>
      <c r="B11189" s="6">
        <f>IF(ISNUMBER(B2666),INDEX($B$6722:$B$7921,B2666),0)</f>
        <v>0</v>
      </c>
      <c r="C11189" s="10"/>
    </row>
    <row r="11190" spans="1:3">
      <c r="A11190" s="21">
        <v>221</v>
      </c>
      <c r="B11190" s="6">
        <f>IF(ISNUMBER(B2667),INDEX($B$6722:$B$7921,B2667),0)</f>
        <v>0</v>
      </c>
      <c r="C11190" s="10"/>
    </row>
    <row r="11191" spans="1:3">
      <c r="A11191" s="21">
        <v>222</v>
      </c>
      <c r="B11191" s="6">
        <f>IF(ISNUMBER(B2668),INDEX($B$6722:$B$7921,B2668),0)</f>
        <v>0</v>
      </c>
      <c r="C11191" s="10"/>
    </row>
    <row r="11192" spans="1:3">
      <c r="A11192" s="21">
        <v>223</v>
      </c>
      <c r="B11192" s="6">
        <f>IF(ISNUMBER(B2669),INDEX($B$6722:$B$7921,B2669),0)</f>
        <v>0</v>
      </c>
      <c r="C11192" s="10"/>
    </row>
    <row r="11193" spans="1:3">
      <c r="A11193" s="21">
        <v>224</v>
      </c>
      <c r="B11193" s="6">
        <f>IF(ISNUMBER(B2670),INDEX($B$6722:$B$7921,B2670),0)</f>
        <v>0</v>
      </c>
      <c r="C11193" s="10"/>
    </row>
    <row r="11194" spans="1:3">
      <c r="A11194" s="21">
        <v>225</v>
      </c>
      <c r="B11194" s="6">
        <f>IF(ISNUMBER(B2671),INDEX($B$6722:$B$7921,B2671),0)</f>
        <v>0</v>
      </c>
      <c r="C11194" s="10"/>
    </row>
    <row r="11195" spans="1:3">
      <c r="A11195" s="21">
        <v>226</v>
      </c>
      <c r="B11195" s="6">
        <f>IF(ISNUMBER(B2672),INDEX($B$6722:$B$7921,B2672),0)</f>
        <v>0</v>
      </c>
      <c r="C11195" s="10"/>
    </row>
    <row r="11196" spans="1:3">
      <c r="A11196" s="21">
        <v>227</v>
      </c>
      <c r="B11196" s="6">
        <f>IF(ISNUMBER(B2673),INDEX($B$6722:$B$7921,B2673),0)</f>
        <v>0</v>
      </c>
      <c r="C11196" s="10"/>
    </row>
    <row r="11197" spans="1:3">
      <c r="A11197" s="21">
        <v>228</v>
      </c>
      <c r="B11197" s="6">
        <f>IF(ISNUMBER(B2674),INDEX($B$6722:$B$7921,B2674),0)</f>
        <v>0</v>
      </c>
      <c r="C11197" s="10"/>
    </row>
    <row r="11198" spans="1:3">
      <c r="A11198" s="21">
        <v>229</v>
      </c>
      <c r="B11198" s="6">
        <f>IF(ISNUMBER(B2675),INDEX($B$6722:$B$7921,B2675),0)</f>
        <v>0</v>
      </c>
      <c r="C11198" s="10"/>
    </row>
    <row r="11199" spans="1:3">
      <c r="A11199" s="21">
        <v>230</v>
      </c>
      <c r="B11199" s="6">
        <f>IF(ISNUMBER(B2676),INDEX($B$6722:$B$7921,B2676),0)</f>
        <v>0</v>
      </c>
      <c r="C11199" s="10"/>
    </row>
    <row r="11200" spans="1:3">
      <c r="A11200" s="21">
        <v>231</v>
      </c>
      <c r="B11200" s="6">
        <f>IF(ISNUMBER(B2677),INDEX($B$6722:$B$7921,B2677),0)</f>
        <v>0</v>
      </c>
      <c r="C11200" s="10"/>
    </row>
    <row r="11201" spans="1:3">
      <c r="A11201" s="21">
        <v>232</v>
      </c>
      <c r="B11201" s="6">
        <f>IF(ISNUMBER(B2678),INDEX($B$6722:$B$7921,B2678),0)</f>
        <v>0</v>
      </c>
      <c r="C11201" s="10"/>
    </row>
    <row r="11202" spans="1:3">
      <c r="A11202" s="21">
        <v>233</v>
      </c>
      <c r="B11202" s="6">
        <f>IF(ISNUMBER(B2679),INDEX($B$6722:$B$7921,B2679),0)</f>
        <v>0</v>
      </c>
      <c r="C11202" s="10"/>
    </row>
    <row r="11203" spans="1:3">
      <c r="A11203" s="21">
        <v>234</v>
      </c>
      <c r="B11203" s="6">
        <f>IF(ISNUMBER(B2680),INDEX($B$6722:$B$7921,B2680),0)</f>
        <v>0</v>
      </c>
      <c r="C11203" s="10"/>
    </row>
    <row r="11204" spans="1:3">
      <c r="A11204" s="21">
        <v>235</v>
      </c>
      <c r="B11204" s="6">
        <f>IF(ISNUMBER(B2681),INDEX($B$6722:$B$7921,B2681),0)</f>
        <v>0</v>
      </c>
      <c r="C11204" s="10"/>
    </row>
    <row r="11205" spans="1:3">
      <c r="A11205" s="21">
        <v>236</v>
      </c>
      <c r="B11205" s="6">
        <f>IF(ISNUMBER(B2682),INDEX($B$6722:$B$7921,B2682),0)</f>
        <v>0</v>
      </c>
      <c r="C11205" s="10"/>
    </row>
    <row r="11206" spans="1:3">
      <c r="A11206" s="21">
        <v>237</v>
      </c>
      <c r="B11206" s="6">
        <f>IF(ISNUMBER(B2683),INDEX($B$6722:$B$7921,B2683),0)</f>
        <v>0</v>
      </c>
      <c r="C11206" s="10"/>
    </row>
    <row r="11207" spans="1:3">
      <c r="A11207" s="21">
        <v>238</v>
      </c>
      <c r="B11207" s="6">
        <f>IF(ISNUMBER(B2684),INDEX($B$6722:$B$7921,B2684),0)</f>
        <v>0</v>
      </c>
      <c r="C11207" s="10"/>
    </row>
    <row r="11208" spans="1:3">
      <c r="A11208" s="21">
        <v>239</v>
      </c>
      <c r="B11208" s="6">
        <f>IF(ISNUMBER(B2685),INDEX($B$6722:$B$7921,B2685),0)</f>
        <v>0</v>
      </c>
      <c r="C11208" s="10"/>
    </row>
    <row r="11209" spans="1:3">
      <c r="A11209" s="21">
        <v>240</v>
      </c>
      <c r="B11209" s="6">
        <f>IF(ISNUMBER(B2686),INDEX($B$6722:$B$7921,B2686),0)</f>
        <v>0</v>
      </c>
      <c r="C11209" s="10"/>
    </row>
    <row r="11210" spans="1:3">
      <c r="A11210" s="21">
        <v>241</v>
      </c>
      <c r="B11210" s="6">
        <f>IF(ISNUMBER(B2687),INDEX($B$6722:$B$7921,B2687),0)</f>
        <v>0</v>
      </c>
      <c r="C11210" s="10"/>
    </row>
    <row r="11211" spans="1:3">
      <c r="A11211" s="21">
        <v>242</v>
      </c>
      <c r="B11211" s="6">
        <f>IF(ISNUMBER(B2688),INDEX($B$6722:$B$7921,B2688),0)</f>
        <v>0</v>
      </c>
      <c r="C11211" s="10"/>
    </row>
    <row r="11212" spans="1:3">
      <c r="A11212" s="21">
        <v>243</v>
      </c>
      <c r="B11212" s="6">
        <f>IF(ISNUMBER(B2689),INDEX($B$6722:$B$7921,B2689),0)</f>
        <v>0</v>
      </c>
      <c r="C11212" s="10"/>
    </row>
    <row r="11213" spans="1:3">
      <c r="A11213" s="21">
        <v>244</v>
      </c>
      <c r="B11213" s="6">
        <f>IF(ISNUMBER(B2690),INDEX($B$6722:$B$7921,B2690),0)</f>
        <v>0</v>
      </c>
      <c r="C11213" s="10"/>
    </row>
    <row r="11214" spans="1:3">
      <c r="A11214" s="21">
        <v>245</v>
      </c>
      <c r="B11214" s="6">
        <f>IF(ISNUMBER(B2691),INDEX($B$6722:$B$7921,B2691),0)</f>
        <v>0</v>
      </c>
      <c r="C11214" s="10"/>
    </row>
    <row r="11215" spans="1:3">
      <c r="A11215" s="21">
        <v>246</v>
      </c>
      <c r="B11215" s="6">
        <f>IF(ISNUMBER(B2692),INDEX($B$6722:$B$7921,B2692),0)</f>
        <v>0</v>
      </c>
      <c r="C11215" s="10"/>
    </row>
    <row r="11216" spans="1:3">
      <c r="A11216" s="21">
        <v>247</v>
      </c>
      <c r="B11216" s="6">
        <f>IF(ISNUMBER(B2693),INDEX($B$6722:$B$7921,B2693),0)</f>
        <v>0</v>
      </c>
      <c r="C11216" s="10"/>
    </row>
    <row r="11217" spans="1:3">
      <c r="A11217" s="21">
        <v>248</v>
      </c>
      <c r="B11217" s="6">
        <f>IF(ISNUMBER(B2694),INDEX($B$6722:$B$7921,B2694),0)</f>
        <v>0</v>
      </c>
      <c r="C11217" s="10"/>
    </row>
    <row r="11218" spans="1:3">
      <c r="A11218" s="21">
        <v>249</v>
      </c>
      <c r="B11218" s="6">
        <f>IF(ISNUMBER(B2695),INDEX($B$6722:$B$7921,B2695),0)</f>
        <v>0</v>
      </c>
      <c r="C11218" s="10"/>
    </row>
    <row r="11219" spans="1:3">
      <c r="A11219" s="21">
        <v>250</v>
      </c>
      <c r="B11219" s="6">
        <f>IF(ISNUMBER(B2696),INDEX($B$6722:$B$7921,B2696),0)</f>
        <v>0</v>
      </c>
      <c r="C11219" s="10"/>
    </row>
    <row r="11220" spans="1:3">
      <c r="A11220" s="21">
        <v>251</v>
      </c>
      <c r="B11220" s="6">
        <f>IF(ISNUMBER(B2697),INDEX($B$6722:$B$7921,B2697),0)</f>
        <v>0</v>
      </c>
      <c r="C11220" s="10"/>
    </row>
    <row r="11221" spans="1:3">
      <c r="A11221" s="21">
        <v>252</v>
      </c>
      <c r="B11221" s="6">
        <f>IF(ISNUMBER(B2698),INDEX($B$6722:$B$7921,B2698),0)</f>
        <v>0</v>
      </c>
      <c r="C11221" s="10"/>
    </row>
    <row r="11222" spans="1:3">
      <c r="A11222" s="21">
        <v>253</v>
      </c>
      <c r="B11222" s="6">
        <f>IF(ISNUMBER(B2699),INDEX($B$6722:$B$7921,B2699),0)</f>
        <v>0</v>
      </c>
      <c r="C11222" s="10"/>
    </row>
    <row r="11223" spans="1:3">
      <c r="A11223" s="21">
        <v>254</v>
      </c>
      <c r="B11223" s="6">
        <f>IF(ISNUMBER(B2700),INDEX($B$6722:$B$7921,B2700),0)</f>
        <v>0</v>
      </c>
      <c r="C11223" s="10"/>
    </row>
    <row r="11224" spans="1:3">
      <c r="A11224" s="21">
        <v>255</v>
      </c>
      <c r="B11224" s="6">
        <f>IF(ISNUMBER(B2701),INDEX($B$6722:$B$7921,B2701),0)</f>
        <v>0</v>
      </c>
      <c r="C11224" s="10"/>
    </row>
    <row r="11225" spans="1:3">
      <c r="A11225" s="21">
        <v>256</v>
      </c>
      <c r="B11225" s="6">
        <f>IF(ISNUMBER(B2702),INDEX($B$6722:$B$7921,B2702),0)</f>
        <v>0</v>
      </c>
      <c r="C11225" s="10"/>
    </row>
    <row r="11226" spans="1:3">
      <c r="A11226" s="21">
        <v>257</v>
      </c>
      <c r="B11226" s="6">
        <f>IF(ISNUMBER(B2703),INDEX($B$6722:$B$7921,B2703),0)</f>
        <v>0</v>
      </c>
      <c r="C11226" s="10"/>
    </row>
    <row r="11227" spans="1:3">
      <c r="A11227" s="21">
        <v>258</v>
      </c>
      <c r="B11227" s="6">
        <f>IF(ISNUMBER(B2704),INDEX($B$6722:$B$7921,B2704),0)</f>
        <v>0</v>
      </c>
      <c r="C11227" s="10"/>
    </row>
    <row r="11228" spans="1:3">
      <c r="A11228" s="21">
        <v>259</v>
      </c>
      <c r="B11228" s="6">
        <f>IF(ISNUMBER(B2705),INDEX($B$6722:$B$7921,B2705),0)</f>
        <v>0</v>
      </c>
      <c r="C11228" s="10"/>
    </row>
    <row r="11229" spans="1:3">
      <c r="A11229" s="21">
        <v>260</v>
      </c>
      <c r="B11229" s="6">
        <f>IF(ISNUMBER(B2706),INDEX($B$6722:$B$7921,B2706),0)</f>
        <v>0</v>
      </c>
      <c r="C11229" s="10"/>
    </row>
    <row r="11230" spans="1:3">
      <c r="A11230" s="21">
        <v>261</v>
      </c>
      <c r="B11230" s="6">
        <f>IF(ISNUMBER(B2707),INDEX($B$6722:$B$7921,B2707),0)</f>
        <v>0</v>
      </c>
      <c r="C11230" s="10"/>
    </row>
    <row r="11231" spans="1:3">
      <c r="A11231" s="21">
        <v>262</v>
      </c>
      <c r="B11231" s="6">
        <f>IF(ISNUMBER(B2708),INDEX($B$6722:$B$7921,B2708),0)</f>
        <v>0</v>
      </c>
      <c r="C11231" s="10"/>
    </row>
    <row r="11232" spans="1:3">
      <c r="A11232" s="21">
        <v>263</v>
      </c>
      <c r="B11232" s="6">
        <f>IF(ISNUMBER(B2709),INDEX($B$6722:$B$7921,B2709),0)</f>
        <v>0</v>
      </c>
      <c r="C11232" s="10"/>
    </row>
    <row r="11233" spans="1:3">
      <c r="A11233" s="21">
        <v>264</v>
      </c>
      <c r="B11233" s="6">
        <f>IF(ISNUMBER(B2710),INDEX($B$6722:$B$7921,B2710),0)</f>
        <v>0</v>
      </c>
      <c r="C11233" s="10"/>
    </row>
    <row r="11234" spans="1:3">
      <c r="A11234" s="21">
        <v>265</v>
      </c>
      <c r="B11234" s="6">
        <f>IF(ISNUMBER(B2711),INDEX($B$6722:$B$7921,B2711),0)</f>
        <v>0</v>
      </c>
      <c r="C11234" s="10"/>
    </row>
    <row r="11235" spans="1:3">
      <c r="A11235" s="21">
        <v>266</v>
      </c>
      <c r="B11235" s="6">
        <f>IF(ISNUMBER(B2712),INDEX($B$6722:$B$7921,B2712),0)</f>
        <v>0</v>
      </c>
      <c r="C11235" s="10"/>
    </row>
    <row r="11236" spans="1:3">
      <c r="A11236" s="21">
        <v>267</v>
      </c>
      <c r="B11236" s="6">
        <f>IF(ISNUMBER(B2713),INDEX($B$6722:$B$7921,B2713),0)</f>
        <v>0</v>
      </c>
      <c r="C11236" s="10"/>
    </row>
    <row r="11237" spans="1:3">
      <c r="A11237" s="21">
        <v>268</v>
      </c>
      <c r="B11237" s="6">
        <f>IF(ISNUMBER(B2714),INDEX($B$6722:$B$7921,B2714),0)</f>
        <v>0</v>
      </c>
      <c r="C11237" s="10"/>
    </row>
    <row r="11238" spans="1:3">
      <c r="A11238" s="21">
        <v>269</v>
      </c>
      <c r="B11238" s="6">
        <f>IF(ISNUMBER(B2715),INDEX($B$6722:$B$7921,B2715),0)</f>
        <v>0</v>
      </c>
      <c r="C11238" s="10"/>
    </row>
    <row r="11239" spans="1:3">
      <c r="A11239" s="21">
        <v>270</v>
      </c>
      <c r="B11239" s="6">
        <f>IF(ISNUMBER(B2716),INDEX($B$6722:$B$7921,B2716),0)</f>
        <v>0</v>
      </c>
      <c r="C11239" s="10"/>
    </row>
    <row r="11240" spans="1:3">
      <c r="A11240" s="21">
        <v>271</v>
      </c>
      <c r="B11240" s="6">
        <f>IF(ISNUMBER(B2717),INDEX($B$6722:$B$7921,B2717),0)</f>
        <v>0</v>
      </c>
      <c r="C11240" s="10"/>
    </row>
    <row r="11241" spans="1:3">
      <c r="A11241" s="21">
        <v>272</v>
      </c>
      <c r="B11241" s="6">
        <f>IF(ISNUMBER(B2718),INDEX($B$6722:$B$7921,B2718),0)</f>
        <v>0</v>
      </c>
      <c r="C11241" s="10"/>
    </row>
    <row r="11242" spans="1:3">
      <c r="A11242" s="21">
        <v>273</v>
      </c>
      <c r="B11242" s="6">
        <f>IF(ISNUMBER(B2719),INDEX($B$6722:$B$7921,B2719),0)</f>
        <v>0</v>
      </c>
      <c r="C11242" s="10"/>
    </row>
    <row r="11243" spans="1:3">
      <c r="A11243" s="21">
        <v>274</v>
      </c>
      <c r="B11243" s="6">
        <f>IF(ISNUMBER(B2720),INDEX($B$6722:$B$7921,B2720),0)</f>
        <v>0</v>
      </c>
      <c r="C11243" s="10"/>
    </row>
    <row r="11244" spans="1:3">
      <c r="A11244" s="21">
        <v>275</v>
      </c>
      <c r="B11244" s="6">
        <f>IF(ISNUMBER(B2721),INDEX($B$6722:$B$7921,B2721),0)</f>
        <v>0</v>
      </c>
      <c r="C11244" s="10"/>
    </row>
    <row r="11245" spans="1:3">
      <c r="A11245" s="21">
        <v>276</v>
      </c>
      <c r="B11245" s="6">
        <f>IF(ISNUMBER(B2722),INDEX($B$6722:$B$7921,B2722),0)</f>
        <v>0</v>
      </c>
      <c r="C11245" s="10"/>
    </row>
    <row r="11246" spans="1:3">
      <c r="A11246" s="21">
        <v>277</v>
      </c>
      <c r="B11246" s="6">
        <f>IF(ISNUMBER(B2723),INDEX($B$6722:$B$7921,B2723),0)</f>
        <v>0</v>
      </c>
      <c r="C11246" s="10"/>
    </row>
    <row r="11247" spans="1:3">
      <c r="A11247" s="21">
        <v>278</v>
      </c>
      <c r="B11247" s="6">
        <f>IF(ISNUMBER(B2724),INDEX($B$6722:$B$7921,B2724),0)</f>
        <v>0</v>
      </c>
      <c r="C11247" s="10"/>
    </row>
    <row r="11248" spans="1:3">
      <c r="A11248" s="21">
        <v>279</v>
      </c>
      <c r="B11248" s="6">
        <f>IF(ISNUMBER(B2725),INDEX($B$6722:$B$7921,B2725),0)</f>
        <v>0</v>
      </c>
      <c r="C11248" s="10"/>
    </row>
    <row r="11249" spans="1:3">
      <c r="A11249" s="21">
        <v>280</v>
      </c>
      <c r="B11249" s="6">
        <f>IF(ISNUMBER(B2726),INDEX($B$6722:$B$7921,B2726),0)</f>
        <v>0</v>
      </c>
      <c r="C11249" s="10"/>
    </row>
    <row r="11250" spans="1:3">
      <c r="A11250" s="21">
        <v>281</v>
      </c>
      <c r="B11250" s="6">
        <f>IF(ISNUMBER(B2727),INDEX($B$6722:$B$7921,B2727),0)</f>
        <v>0</v>
      </c>
      <c r="C11250" s="10"/>
    </row>
    <row r="11251" spans="1:3">
      <c r="A11251" s="21">
        <v>282</v>
      </c>
      <c r="B11251" s="6">
        <f>IF(ISNUMBER(B2728),INDEX($B$6722:$B$7921,B2728),0)</f>
        <v>0</v>
      </c>
      <c r="C11251" s="10"/>
    </row>
    <row r="11252" spans="1:3">
      <c r="A11252" s="21">
        <v>283</v>
      </c>
      <c r="B11252" s="6">
        <f>IF(ISNUMBER(B2729),INDEX($B$6722:$B$7921,B2729),0)</f>
        <v>0</v>
      </c>
      <c r="C11252" s="10"/>
    </row>
    <row r="11253" spans="1:3">
      <c r="A11253" s="21">
        <v>284</v>
      </c>
      <c r="B11253" s="6">
        <f>IF(ISNUMBER(B2730),INDEX($B$6722:$B$7921,B2730),0)</f>
        <v>0</v>
      </c>
      <c r="C11253" s="10"/>
    </row>
    <row r="11254" spans="1:3">
      <c r="A11254" s="21">
        <v>285</v>
      </c>
      <c r="B11254" s="6">
        <f>IF(ISNUMBER(B2731),INDEX($B$6722:$B$7921,B2731),0)</f>
        <v>0</v>
      </c>
      <c r="C11254" s="10"/>
    </row>
    <row r="11255" spans="1:3">
      <c r="A11255" s="21">
        <v>286</v>
      </c>
      <c r="B11255" s="6">
        <f>IF(ISNUMBER(B2732),INDEX($B$6722:$B$7921,B2732),0)</f>
        <v>0</v>
      </c>
      <c r="C11255" s="10"/>
    </row>
    <row r="11256" spans="1:3">
      <c r="A11256" s="21">
        <v>287</v>
      </c>
      <c r="B11256" s="6">
        <f>IF(ISNUMBER(B2733),INDEX($B$6722:$B$7921,B2733),0)</f>
        <v>0</v>
      </c>
      <c r="C11256" s="10"/>
    </row>
    <row r="11257" spans="1:3">
      <c r="A11257" s="21">
        <v>288</v>
      </c>
      <c r="B11257" s="6">
        <f>IF(ISNUMBER(B2734),INDEX($B$6722:$B$7921,B2734),0)</f>
        <v>0</v>
      </c>
      <c r="C11257" s="10"/>
    </row>
    <row r="11258" spans="1:3">
      <c r="A11258" s="21">
        <v>289</v>
      </c>
      <c r="B11258" s="6">
        <f>IF(ISNUMBER(B2735),INDEX($B$6722:$B$7921,B2735),0)</f>
        <v>0</v>
      </c>
      <c r="C11258" s="10"/>
    </row>
    <row r="11259" spans="1:3">
      <c r="A11259" s="21">
        <v>290</v>
      </c>
      <c r="B11259" s="6">
        <f>IF(ISNUMBER(B2736),INDEX($B$6722:$B$7921,B2736),0)</f>
        <v>0</v>
      </c>
      <c r="C11259" s="10"/>
    </row>
    <row r="11260" spans="1:3">
      <c r="A11260" s="21">
        <v>291</v>
      </c>
      <c r="B11260" s="6">
        <f>IF(ISNUMBER(B2737),INDEX($B$6722:$B$7921,B2737),0)</f>
        <v>0</v>
      </c>
      <c r="C11260" s="10"/>
    </row>
    <row r="11261" spans="1:3">
      <c r="A11261" s="21">
        <v>292</v>
      </c>
      <c r="B11261" s="6">
        <f>IF(ISNUMBER(B2738),INDEX($B$6722:$B$7921,B2738),0)</f>
        <v>0</v>
      </c>
      <c r="C11261" s="10"/>
    </row>
    <row r="11262" spans="1:3">
      <c r="A11262" s="21">
        <v>293</v>
      </c>
      <c r="B11262" s="6">
        <f>IF(ISNUMBER(B2739),INDEX($B$6722:$B$7921,B2739),0)</f>
        <v>0</v>
      </c>
      <c r="C11262" s="10"/>
    </row>
    <row r="11263" spans="1:3">
      <c r="A11263" s="21">
        <v>294</v>
      </c>
      <c r="B11263" s="6">
        <f>IF(ISNUMBER(B2740),INDEX($B$6722:$B$7921,B2740),0)</f>
        <v>0</v>
      </c>
      <c r="C11263" s="10"/>
    </row>
    <row r="11264" spans="1:3">
      <c r="A11264" s="21">
        <v>295</v>
      </c>
      <c r="B11264" s="6">
        <f>IF(ISNUMBER(B2741),INDEX($B$6722:$B$7921,B2741),0)</f>
        <v>0</v>
      </c>
      <c r="C11264" s="10"/>
    </row>
    <row r="11265" spans="1:3">
      <c r="A11265" s="21">
        <v>296</v>
      </c>
      <c r="B11265" s="6">
        <f>IF(ISNUMBER(B2742),INDEX($B$6722:$B$7921,B2742),0)</f>
        <v>0</v>
      </c>
      <c r="C11265" s="10"/>
    </row>
    <row r="11266" spans="1:3">
      <c r="A11266" s="21">
        <v>297</v>
      </c>
      <c r="B11266" s="6">
        <f>IF(ISNUMBER(B2743),INDEX($B$6722:$B$7921,B2743),0)</f>
        <v>0</v>
      </c>
      <c r="C11266" s="10"/>
    </row>
    <row r="11267" spans="1:3">
      <c r="A11267" s="21">
        <v>298</v>
      </c>
      <c r="B11267" s="6">
        <f>IF(ISNUMBER(B2744),INDEX($B$6722:$B$7921,B2744),0)</f>
        <v>0</v>
      </c>
      <c r="C11267" s="10"/>
    </row>
    <row r="11268" spans="1:3">
      <c r="A11268" s="21">
        <v>299</v>
      </c>
      <c r="B11268" s="6">
        <f>IF(ISNUMBER(B2745),INDEX($B$6722:$B$7921,B2745),0)</f>
        <v>0</v>
      </c>
      <c r="C11268" s="10"/>
    </row>
    <row r="11269" spans="1:3">
      <c r="A11269" s="21">
        <v>300</v>
      </c>
      <c r="B11269" s="6">
        <f>IF(ISNUMBER(B2746),INDEX($B$6722:$B$7921,B2746),0)</f>
        <v>0</v>
      </c>
      <c r="C11269" s="10"/>
    </row>
    <row r="11270" spans="1:3">
      <c r="A11270" s="21">
        <v>301</v>
      </c>
      <c r="B11270" s="6">
        <f>IF(ISNUMBER(B2747),INDEX($B$6722:$B$7921,B2747),0)</f>
        <v>0</v>
      </c>
      <c r="C11270" s="10"/>
    </row>
    <row r="11271" spans="1:3">
      <c r="A11271" s="21">
        <v>302</v>
      </c>
      <c r="B11271" s="6">
        <f>IF(ISNUMBER(B2748),INDEX($B$6722:$B$7921,B2748),0)</f>
        <v>0</v>
      </c>
      <c r="C11271" s="10"/>
    </row>
    <row r="11272" spans="1:3">
      <c r="A11272" s="21">
        <v>303</v>
      </c>
      <c r="B11272" s="6">
        <f>IF(ISNUMBER(B2749),INDEX($B$6722:$B$7921,B2749),0)</f>
        <v>0</v>
      </c>
      <c r="C11272" s="10"/>
    </row>
    <row r="11273" spans="1:3">
      <c r="A11273" s="21">
        <v>304</v>
      </c>
      <c r="B11273" s="6">
        <f>IF(ISNUMBER(B2750),INDEX($B$6722:$B$7921,B2750),0)</f>
        <v>0</v>
      </c>
      <c r="C11273" s="10"/>
    </row>
    <row r="11274" spans="1:3">
      <c r="A11274" s="21">
        <v>305</v>
      </c>
      <c r="B11274" s="6">
        <f>IF(ISNUMBER(B2751),INDEX($B$6722:$B$7921,B2751),0)</f>
        <v>0</v>
      </c>
      <c r="C11274" s="10"/>
    </row>
    <row r="11275" spans="1:3">
      <c r="A11275" s="21">
        <v>306</v>
      </c>
      <c r="B11275" s="6">
        <f>IF(ISNUMBER(B2752),INDEX($B$6722:$B$7921,B2752),0)</f>
        <v>0</v>
      </c>
      <c r="C11275" s="10"/>
    </row>
    <row r="11276" spans="1:3">
      <c r="A11276" s="21">
        <v>307</v>
      </c>
      <c r="B11276" s="6">
        <f>IF(ISNUMBER(B2753),INDEX($B$6722:$B$7921,B2753),0)</f>
        <v>0</v>
      </c>
      <c r="C11276" s="10"/>
    </row>
    <row r="11277" spans="1:3">
      <c r="A11277" s="21">
        <v>308</v>
      </c>
      <c r="B11277" s="6">
        <f>IF(ISNUMBER(B2754),INDEX($B$6722:$B$7921,B2754),0)</f>
        <v>0</v>
      </c>
      <c r="C11277" s="10"/>
    </row>
    <row r="11278" spans="1:3">
      <c r="A11278" s="21">
        <v>309</v>
      </c>
      <c r="B11278" s="6">
        <f>IF(ISNUMBER(B2755),INDEX($B$6722:$B$7921,B2755),0)</f>
        <v>0</v>
      </c>
      <c r="C11278" s="10"/>
    </row>
    <row r="11279" spans="1:3">
      <c r="A11279" s="21">
        <v>310</v>
      </c>
      <c r="B11279" s="6">
        <f>IF(ISNUMBER(B2756),INDEX($B$6722:$B$7921,B2756),0)</f>
        <v>0</v>
      </c>
      <c r="C11279" s="10"/>
    </row>
    <row r="11280" spans="1:3">
      <c r="A11280" s="21">
        <v>311</v>
      </c>
      <c r="B11280" s="6">
        <f>IF(ISNUMBER(B2757),INDEX($B$6722:$B$7921,B2757),0)</f>
        <v>0</v>
      </c>
      <c r="C11280" s="10"/>
    </row>
    <row r="11281" spans="1:3">
      <c r="A11281" s="21">
        <v>312</v>
      </c>
      <c r="B11281" s="6">
        <f>IF(ISNUMBER(B2758),INDEX($B$6722:$B$7921,B2758),0)</f>
        <v>0</v>
      </c>
      <c r="C11281" s="10"/>
    </row>
    <row r="11282" spans="1:3">
      <c r="A11282" s="21">
        <v>313</v>
      </c>
      <c r="B11282" s="6">
        <f>IF(ISNUMBER(B2759),INDEX($B$6722:$B$7921,B2759),0)</f>
        <v>0</v>
      </c>
      <c r="C11282" s="10"/>
    </row>
    <row r="11283" spans="1:3">
      <c r="A11283" s="21">
        <v>314</v>
      </c>
      <c r="B11283" s="6">
        <f>IF(ISNUMBER(B2760),INDEX($B$6722:$B$7921,B2760),0)</f>
        <v>0</v>
      </c>
      <c r="C11283" s="10"/>
    </row>
    <row r="11284" spans="1:3">
      <c r="A11284" s="21">
        <v>315</v>
      </c>
      <c r="B11284" s="6">
        <f>IF(ISNUMBER(B2761),INDEX($B$6722:$B$7921,B2761),0)</f>
        <v>0</v>
      </c>
      <c r="C11284" s="10"/>
    </row>
    <row r="11285" spans="1:3">
      <c r="A11285" s="21">
        <v>316</v>
      </c>
      <c r="B11285" s="6">
        <f>IF(ISNUMBER(B2762),INDEX($B$6722:$B$7921,B2762),0)</f>
        <v>0</v>
      </c>
      <c r="C11285" s="10"/>
    </row>
    <row r="11286" spans="1:3">
      <c r="A11286" s="21">
        <v>317</v>
      </c>
      <c r="B11286" s="6">
        <f>IF(ISNUMBER(B2763),INDEX($B$6722:$B$7921,B2763),0)</f>
        <v>0</v>
      </c>
      <c r="C11286" s="10"/>
    </row>
    <row r="11287" spans="1:3">
      <c r="A11287" s="21">
        <v>318</v>
      </c>
      <c r="B11287" s="6">
        <f>IF(ISNUMBER(B2764),INDEX($B$6722:$B$7921,B2764),0)</f>
        <v>0</v>
      </c>
      <c r="C11287" s="10"/>
    </row>
    <row r="11288" spans="1:3">
      <c r="A11288" s="21">
        <v>319</v>
      </c>
      <c r="B11288" s="6">
        <f>IF(ISNUMBER(B2765),INDEX($B$6722:$B$7921,B2765),0)</f>
        <v>0</v>
      </c>
      <c r="C11288" s="10"/>
    </row>
    <row r="11289" spans="1:3">
      <c r="A11289" s="21">
        <v>320</v>
      </c>
      <c r="B11289" s="6">
        <f>IF(ISNUMBER(B2766),INDEX($B$6722:$B$7921,B2766),0)</f>
        <v>0</v>
      </c>
      <c r="C11289" s="10"/>
    </row>
    <row r="11290" spans="1:3">
      <c r="A11290" s="21">
        <v>321</v>
      </c>
      <c r="B11290" s="6">
        <f>IF(ISNUMBER(B2767),INDEX($B$6722:$B$7921,B2767),0)</f>
        <v>0</v>
      </c>
      <c r="C11290" s="10"/>
    </row>
    <row r="11291" spans="1:3">
      <c r="A11291" s="21">
        <v>322</v>
      </c>
      <c r="B11291" s="6">
        <f>IF(ISNUMBER(B2768),INDEX($B$6722:$B$7921,B2768),0)</f>
        <v>0</v>
      </c>
      <c r="C11291" s="10"/>
    </row>
    <row r="11292" spans="1:3">
      <c r="A11292" s="21">
        <v>323</v>
      </c>
      <c r="B11292" s="6">
        <f>IF(ISNUMBER(B2769),INDEX($B$6722:$B$7921,B2769),0)</f>
        <v>0</v>
      </c>
      <c r="C11292" s="10"/>
    </row>
    <row r="11293" spans="1:3">
      <c r="A11293" s="21">
        <v>324</v>
      </c>
      <c r="B11293" s="6">
        <f>IF(ISNUMBER(B2770),INDEX($B$6722:$B$7921,B2770),0)</f>
        <v>0</v>
      </c>
      <c r="C11293" s="10"/>
    </row>
    <row r="11294" spans="1:3">
      <c r="A11294" s="21">
        <v>325</v>
      </c>
      <c r="B11294" s="6">
        <f>IF(ISNUMBER(B2771),INDEX($B$6722:$B$7921,B2771),0)</f>
        <v>0</v>
      </c>
      <c r="C11294" s="10"/>
    </row>
    <row r="11295" spans="1:3">
      <c r="A11295" s="21">
        <v>326</v>
      </c>
      <c r="B11295" s="6">
        <f>IF(ISNUMBER(B2772),INDEX($B$6722:$B$7921,B2772),0)</f>
        <v>0</v>
      </c>
      <c r="C11295" s="10"/>
    </row>
    <row r="11296" spans="1:3">
      <c r="A11296" s="21">
        <v>327</v>
      </c>
      <c r="B11296" s="6">
        <f>IF(ISNUMBER(B2773),INDEX($B$6722:$B$7921,B2773),0)</f>
        <v>0</v>
      </c>
      <c r="C11296" s="10"/>
    </row>
    <row r="11297" spans="1:3">
      <c r="A11297" s="21">
        <v>328</v>
      </c>
      <c r="B11297" s="6">
        <f>IF(ISNUMBER(B2774),INDEX($B$6722:$B$7921,B2774),0)</f>
        <v>0</v>
      </c>
      <c r="C11297" s="10"/>
    </row>
    <row r="11298" spans="1:3">
      <c r="A11298" s="21">
        <v>329</v>
      </c>
      <c r="B11298" s="6">
        <f>IF(ISNUMBER(B2775),INDEX($B$6722:$B$7921,B2775),0)</f>
        <v>0</v>
      </c>
      <c r="C11298" s="10"/>
    </row>
    <row r="11299" spans="1:3">
      <c r="A11299" s="21">
        <v>330</v>
      </c>
      <c r="B11299" s="6">
        <f>IF(ISNUMBER(B2776),INDEX($B$6722:$B$7921,B2776),0)</f>
        <v>0</v>
      </c>
      <c r="C11299" s="10"/>
    </row>
    <row r="11300" spans="1:3">
      <c r="A11300" s="21">
        <v>331</v>
      </c>
      <c r="B11300" s="6">
        <f>IF(ISNUMBER(B2777),INDEX($B$6722:$B$7921,B2777),0)</f>
        <v>0</v>
      </c>
      <c r="C11300" s="10"/>
    </row>
    <row r="11301" spans="1:3">
      <c r="A11301" s="21">
        <v>332</v>
      </c>
      <c r="B11301" s="6">
        <f>IF(ISNUMBER(B2778),INDEX($B$6722:$B$7921,B2778),0)</f>
        <v>0</v>
      </c>
      <c r="C11301" s="10"/>
    </row>
    <row r="11302" spans="1:3">
      <c r="A11302" s="21">
        <v>333</v>
      </c>
      <c r="B11302" s="6">
        <f>IF(ISNUMBER(B2779),INDEX($B$6722:$B$7921,B2779),0)</f>
        <v>0</v>
      </c>
      <c r="C11302" s="10"/>
    </row>
    <row r="11303" spans="1:3">
      <c r="A11303" s="21">
        <v>334</v>
      </c>
      <c r="B11303" s="6">
        <f>IF(ISNUMBER(B2780),INDEX($B$6722:$B$7921,B2780),0)</f>
        <v>0</v>
      </c>
      <c r="C11303" s="10"/>
    </row>
    <row r="11304" spans="1:3">
      <c r="A11304" s="21">
        <v>335</v>
      </c>
      <c r="B11304" s="6">
        <f>IF(ISNUMBER(B2781),INDEX($B$6722:$B$7921,B2781),0)</f>
        <v>0</v>
      </c>
      <c r="C11304" s="10"/>
    </row>
    <row r="11305" spans="1:3">
      <c r="A11305" s="21">
        <v>336</v>
      </c>
      <c r="B11305" s="6">
        <f>IF(ISNUMBER(B2782),INDEX($B$6722:$B$7921,B2782),0)</f>
        <v>0</v>
      </c>
      <c r="C11305" s="10"/>
    </row>
    <row r="11306" spans="1:3">
      <c r="A11306" s="21">
        <v>337</v>
      </c>
      <c r="B11306" s="6">
        <f>IF(ISNUMBER(B2783),INDEX($B$6722:$B$7921,B2783),0)</f>
        <v>0</v>
      </c>
      <c r="C11306" s="10"/>
    </row>
    <row r="11307" spans="1:3">
      <c r="A11307" s="21">
        <v>338</v>
      </c>
      <c r="B11307" s="6">
        <f>IF(ISNUMBER(B2784),INDEX($B$6722:$B$7921,B2784),0)</f>
        <v>0</v>
      </c>
      <c r="C11307" s="10"/>
    </row>
    <row r="11308" spans="1:3">
      <c r="A11308" s="21">
        <v>339</v>
      </c>
      <c r="B11308" s="6">
        <f>IF(ISNUMBER(B2785),INDEX($B$6722:$B$7921,B2785),0)</f>
        <v>0</v>
      </c>
      <c r="C11308" s="10"/>
    </row>
    <row r="11309" spans="1:3">
      <c r="A11309" s="21">
        <v>340</v>
      </c>
      <c r="B11309" s="6">
        <f>IF(ISNUMBER(B2786),INDEX($B$6722:$B$7921,B2786),0)</f>
        <v>0</v>
      </c>
      <c r="C11309" s="10"/>
    </row>
    <row r="11310" spans="1:3">
      <c r="A11310" s="21">
        <v>341</v>
      </c>
      <c r="B11310" s="6">
        <f>IF(ISNUMBER(B2787),INDEX($B$6722:$B$7921,B2787),0)</f>
        <v>0</v>
      </c>
      <c r="C11310" s="10"/>
    </row>
    <row r="11311" spans="1:3">
      <c r="A11311" s="21">
        <v>342</v>
      </c>
      <c r="B11311" s="6">
        <f>IF(ISNUMBER(B2788),INDEX($B$6722:$B$7921,B2788),0)</f>
        <v>0</v>
      </c>
      <c r="C11311" s="10"/>
    </row>
    <row r="11312" spans="1:3">
      <c r="A11312" s="21">
        <v>343</v>
      </c>
      <c r="B11312" s="6">
        <f>IF(ISNUMBER(B2789),INDEX($B$6722:$B$7921,B2789),0)</f>
        <v>0</v>
      </c>
      <c r="C11312" s="10"/>
    </row>
    <row r="11313" spans="1:3">
      <c r="A11313" s="21">
        <v>344</v>
      </c>
      <c r="B11313" s="6">
        <f>IF(ISNUMBER(B2790),INDEX($B$6722:$B$7921,B2790),0)</f>
        <v>0</v>
      </c>
      <c r="C11313" s="10"/>
    </row>
    <row r="11314" spans="1:3">
      <c r="A11314" s="21">
        <v>345</v>
      </c>
      <c r="B11314" s="6">
        <f>IF(ISNUMBER(B2791),INDEX($B$6722:$B$7921,B2791),0)</f>
        <v>0</v>
      </c>
      <c r="C11314" s="10"/>
    </row>
    <row r="11315" spans="1:3">
      <c r="A11315" s="21">
        <v>346</v>
      </c>
      <c r="B11315" s="6">
        <f>IF(ISNUMBER(B2792),INDEX($B$6722:$B$7921,B2792),0)</f>
        <v>0</v>
      </c>
      <c r="C11315" s="10"/>
    </row>
    <row r="11316" spans="1:3">
      <c r="A11316" s="21">
        <v>347</v>
      </c>
      <c r="B11316" s="6">
        <f>IF(ISNUMBER(B2793),INDEX($B$6722:$B$7921,B2793),0)</f>
        <v>0</v>
      </c>
      <c r="C11316" s="10"/>
    </row>
    <row r="11317" spans="1:3">
      <c r="A11317" s="21">
        <v>348</v>
      </c>
      <c r="B11317" s="6">
        <f>IF(ISNUMBER(B2794),INDEX($B$6722:$B$7921,B2794),0)</f>
        <v>0</v>
      </c>
      <c r="C11317" s="10"/>
    </row>
    <row r="11318" spans="1:3">
      <c r="A11318" s="21">
        <v>349</v>
      </c>
      <c r="B11318" s="6">
        <f>IF(ISNUMBER(B2795),INDEX($B$6722:$B$7921,B2795),0)</f>
        <v>0</v>
      </c>
      <c r="C11318" s="10"/>
    </row>
    <row r="11319" spans="1:3">
      <c r="A11319" s="21">
        <v>350</v>
      </c>
      <c r="B11319" s="6">
        <f>IF(ISNUMBER(B2796),INDEX($B$6722:$B$7921,B2796),0)</f>
        <v>0</v>
      </c>
      <c r="C11319" s="10"/>
    </row>
    <row r="11320" spans="1:3">
      <c r="A11320" s="21">
        <v>351</v>
      </c>
      <c r="B11320" s="6">
        <f>IF(ISNUMBER(B2797),INDEX($B$6722:$B$7921,B2797),0)</f>
        <v>0</v>
      </c>
      <c r="C11320" s="10"/>
    </row>
    <row r="11321" spans="1:3">
      <c r="A11321" s="21">
        <v>352</v>
      </c>
      <c r="B11321" s="6">
        <f>IF(ISNUMBER(B2798),INDEX($B$6722:$B$7921,B2798),0)</f>
        <v>0</v>
      </c>
      <c r="C11321" s="10"/>
    </row>
    <row r="11322" spans="1:3">
      <c r="A11322" s="21">
        <v>353</v>
      </c>
      <c r="B11322" s="6">
        <f>IF(ISNUMBER(B2799),INDEX($B$6722:$B$7921,B2799),0)</f>
        <v>0</v>
      </c>
      <c r="C11322" s="10"/>
    </row>
    <row r="11323" spans="1:3">
      <c r="A11323" s="21">
        <v>354</v>
      </c>
      <c r="B11323" s="6">
        <f>IF(ISNUMBER(B2800),INDEX($B$6722:$B$7921,B2800),0)</f>
        <v>0</v>
      </c>
      <c r="C11323" s="10"/>
    </row>
    <row r="11324" spans="1:3">
      <c r="A11324" s="21">
        <v>355</v>
      </c>
      <c r="B11324" s="6">
        <f>IF(ISNUMBER(B2801),INDEX($B$6722:$B$7921,B2801),0)</f>
        <v>0</v>
      </c>
      <c r="C11324" s="10"/>
    </row>
    <row r="11325" spans="1:3">
      <c r="A11325" s="21">
        <v>356</v>
      </c>
      <c r="B11325" s="6">
        <f>IF(ISNUMBER(B2802),INDEX($B$6722:$B$7921,B2802),0)</f>
        <v>0</v>
      </c>
      <c r="C11325" s="10"/>
    </row>
    <row r="11326" spans="1:3">
      <c r="A11326" s="21">
        <v>357</v>
      </c>
      <c r="B11326" s="6">
        <f>IF(ISNUMBER(B2803),INDEX($B$6722:$B$7921,B2803),0)</f>
        <v>0</v>
      </c>
      <c r="C11326" s="10"/>
    </row>
    <row r="11327" spans="1:3">
      <c r="A11327" s="21">
        <v>358</v>
      </c>
      <c r="B11327" s="6">
        <f>IF(ISNUMBER(B2804),INDEX($B$6722:$B$7921,B2804),0)</f>
        <v>0</v>
      </c>
      <c r="C11327" s="10"/>
    </row>
    <row r="11328" spans="1:3">
      <c r="A11328" s="21">
        <v>359</v>
      </c>
      <c r="B11328" s="6">
        <f>IF(ISNUMBER(B2805),INDEX($B$6722:$B$7921,B2805),0)</f>
        <v>0</v>
      </c>
      <c r="C11328" s="10"/>
    </row>
    <row r="11329" spans="1:3">
      <c r="A11329" s="21">
        <v>360</v>
      </c>
      <c r="B11329" s="6">
        <f>IF(ISNUMBER(B2806),INDEX($B$6722:$B$7921,B2806),0)</f>
        <v>0</v>
      </c>
      <c r="C11329" s="10"/>
    </row>
    <row r="11330" spans="1:3">
      <c r="A11330" s="21">
        <v>361</v>
      </c>
      <c r="B11330" s="6">
        <f>IF(ISNUMBER(B2807),INDEX($B$6722:$B$7921,B2807),0)</f>
        <v>0</v>
      </c>
      <c r="C11330" s="10"/>
    </row>
    <row r="11331" spans="1:3">
      <c r="A11331" s="21">
        <v>362</v>
      </c>
      <c r="B11331" s="6">
        <f>IF(ISNUMBER(B2808),INDEX($B$6722:$B$7921,B2808),0)</f>
        <v>0</v>
      </c>
      <c r="C11331" s="10"/>
    </row>
    <row r="11332" spans="1:3">
      <c r="A11332" s="21">
        <v>363</v>
      </c>
      <c r="B11332" s="6">
        <f>IF(ISNUMBER(B2809),INDEX($B$6722:$B$7921,B2809),0)</f>
        <v>0</v>
      </c>
      <c r="C11332" s="10"/>
    </row>
    <row r="11333" spans="1:3">
      <c r="A11333" s="21">
        <v>364</v>
      </c>
      <c r="B11333" s="6">
        <f>IF(ISNUMBER(B2810),INDEX($B$6722:$B$7921,B2810),0)</f>
        <v>0</v>
      </c>
      <c r="C11333" s="10"/>
    </row>
    <row r="11334" spans="1:3">
      <c r="A11334" s="21">
        <v>365</v>
      </c>
      <c r="B11334" s="6">
        <f>IF(ISNUMBER(B2811),INDEX($B$6722:$B$7921,B2811),0)</f>
        <v>0</v>
      </c>
      <c r="C11334" s="10"/>
    </row>
    <row r="11335" spans="1:3">
      <c r="A11335" s="21">
        <v>366</v>
      </c>
      <c r="B11335" s="6">
        <f>IF(ISNUMBER(B2812),INDEX($B$6722:$B$7921,B2812),0)</f>
        <v>0</v>
      </c>
      <c r="C11335" s="10"/>
    </row>
    <row r="11336" spans="1:3">
      <c r="A11336" s="21">
        <v>367</v>
      </c>
      <c r="B11336" s="6">
        <f>IF(ISNUMBER(B2813),INDEX($B$6722:$B$7921,B2813),0)</f>
        <v>0</v>
      </c>
      <c r="C11336" s="10"/>
    </row>
    <row r="11337" spans="1:3">
      <c r="A11337" s="21">
        <v>368</v>
      </c>
      <c r="B11337" s="6">
        <f>IF(ISNUMBER(B2814),INDEX($B$6722:$B$7921,B2814),0)</f>
        <v>0</v>
      </c>
      <c r="C11337" s="10"/>
    </row>
    <row r="11338" spans="1:3">
      <c r="A11338" s="21">
        <v>369</v>
      </c>
      <c r="B11338" s="6">
        <f>IF(ISNUMBER(B2815),INDEX($B$6722:$B$7921,B2815),0)</f>
        <v>0</v>
      </c>
      <c r="C11338" s="10"/>
    </row>
    <row r="11339" spans="1:3">
      <c r="A11339" s="21">
        <v>370</v>
      </c>
      <c r="B11339" s="6">
        <f>IF(ISNUMBER(B2816),INDEX($B$6722:$B$7921,B2816),0)</f>
        <v>0</v>
      </c>
      <c r="C11339" s="10"/>
    </row>
    <row r="11340" spans="1:3">
      <c r="A11340" s="21">
        <v>371</v>
      </c>
      <c r="B11340" s="6">
        <f>IF(ISNUMBER(B2817),INDEX($B$6722:$B$7921,B2817),0)</f>
        <v>0</v>
      </c>
      <c r="C11340" s="10"/>
    </row>
    <row r="11341" spans="1:3">
      <c r="A11341" s="21">
        <v>372</v>
      </c>
      <c r="B11341" s="6">
        <f>IF(ISNUMBER(B2818),INDEX($B$6722:$B$7921,B2818),0)</f>
        <v>0</v>
      </c>
      <c r="C11341" s="10"/>
    </row>
    <row r="11342" spans="1:3">
      <c r="A11342" s="21">
        <v>373</v>
      </c>
      <c r="B11342" s="6">
        <f>IF(ISNUMBER(B2819),INDEX($B$6722:$B$7921,B2819),0)</f>
        <v>0</v>
      </c>
      <c r="C11342" s="10"/>
    </row>
    <row r="11343" spans="1:3">
      <c r="A11343" s="21">
        <v>374</v>
      </c>
      <c r="B11343" s="6">
        <f>IF(ISNUMBER(B2820),INDEX($B$6722:$B$7921,B2820),0)</f>
        <v>0</v>
      </c>
      <c r="C11343" s="10"/>
    </row>
    <row r="11344" spans="1:3">
      <c r="A11344" s="21">
        <v>375</v>
      </c>
      <c r="B11344" s="6">
        <f>IF(ISNUMBER(B2821),INDEX($B$6722:$B$7921,B2821),0)</f>
        <v>0</v>
      </c>
      <c r="C11344" s="10"/>
    </row>
    <row r="11345" spans="1:3">
      <c r="A11345" s="21">
        <v>376</v>
      </c>
      <c r="B11345" s="6">
        <f>IF(ISNUMBER(B2822),INDEX($B$6722:$B$7921,B2822),0)</f>
        <v>0</v>
      </c>
      <c r="C11345" s="10"/>
    </row>
    <row r="11346" spans="1:3">
      <c r="A11346" s="21">
        <v>377</v>
      </c>
      <c r="B11346" s="6">
        <f>IF(ISNUMBER(B2823),INDEX($B$6722:$B$7921,B2823),0)</f>
        <v>0</v>
      </c>
      <c r="C11346" s="10"/>
    </row>
    <row r="11347" spans="1:3">
      <c r="A11347" s="21">
        <v>378</v>
      </c>
      <c r="B11347" s="6">
        <f>IF(ISNUMBER(B2824),INDEX($B$6722:$B$7921,B2824),0)</f>
        <v>0</v>
      </c>
      <c r="C11347" s="10"/>
    </row>
    <row r="11348" spans="1:3">
      <c r="A11348" s="21">
        <v>379</v>
      </c>
      <c r="B11348" s="6">
        <f>IF(ISNUMBER(B2825),INDEX($B$6722:$B$7921,B2825),0)</f>
        <v>0</v>
      </c>
      <c r="C11348" s="10"/>
    </row>
    <row r="11349" spans="1:3">
      <c r="A11349" s="21">
        <v>380</v>
      </c>
      <c r="B11349" s="6">
        <f>IF(ISNUMBER(B2826),INDEX($B$6722:$B$7921,B2826),0)</f>
        <v>0</v>
      </c>
      <c r="C11349" s="10"/>
    </row>
    <row r="11350" spans="1:3">
      <c r="A11350" s="21">
        <v>381</v>
      </c>
      <c r="B11350" s="6">
        <f>IF(ISNUMBER(B2827),INDEX($B$6722:$B$7921,B2827),0)</f>
        <v>0</v>
      </c>
      <c r="C11350" s="10"/>
    </row>
    <row r="11351" spans="1:3">
      <c r="A11351" s="21">
        <v>382</v>
      </c>
      <c r="B11351" s="6">
        <f>IF(ISNUMBER(B2828),INDEX($B$6722:$B$7921,B2828),0)</f>
        <v>0</v>
      </c>
      <c r="C11351" s="10"/>
    </row>
    <row r="11352" spans="1:3">
      <c r="A11352" s="21">
        <v>383</v>
      </c>
      <c r="B11352" s="6">
        <f>IF(ISNUMBER(B2829),INDEX($B$6722:$B$7921,B2829),0)</f>
        <v>0</v>
      </c>
      <c r="C11352" s="10"/>
    </row>
    <row r="11353" spans="1:3">
      <c r="A11353" s="21">
        <v>384</v>
      </c>
      <c r="B11353" s="6">
        <f>IF(ISNUMBER(B2830),INDEX($B$6722:$B$7921,B2830),0)</f>
        <v>0</v>
      </c>
      <c r="C11353" s="10"/>
    </row>
    <row r="11354" spans="1:3">
      <c r="A11354" s="21">
        <v>385</v>
      </c>
      <c r="B11354" s="6">
        <f>IF(ISNUMBER(B2831),INDEX($B$6722:$B$7921,B2831),0)</f>
        <v>0</v>
      </c>
      <c r="C11354" s="10"/>
    </row>
    <row r="11355" spans="1:3">
      <c r="A11355" s="21">
        <v>386</v>
      </c>
      <c r="B11355" s="6">
        <f>IF(ISNUMBER(B2832),INDEX($B$6722:$B$7921,B2832),0)</f>
        <v>0</v>
      </c>
      <c r="C11355" s="10"/>
    </row>
    <row r="11356" spans="1:3">
      <c r="A11356" s="21">
        <v>387</v>
      </c>
      <c r="B11356" s="6">
        <f>IF(ISNUMBER(B2833),INDEX($B$6722:$B$7921,B2833),0)</f>
        <v>0</v>
      </c>
      <c r="C11356" s="10"/>
    </row>
    <row r="11357" spans="1:3">
      <c r="A11357" s="21">
        <v>388</v>
      </c>
      <c r="B11357" s="6">
        <f>IF(ISNUMBER(B2834),INDEX($B$6722:$B$7921,B2834),0)</f>
        <v>0</v>
      </c>
      <c r="C11357" s="10"/>
    </row>
    <row r="11358" spans="1:3">
      <c r="A11358" s="21">
        <v>389</v>
      </c>
      <c r="B11358" s="6">
        <f>IF(ISNUMBER(B2835),INDEX($B$6722:$B$7921,B2835),0)</f>
        <v>0</v>
      </c>
      <c r="C11358" s="10"/>
    </row>
    <row r="11359" spans="1:3">
      <c r="A11359" s="21">
        <v>390</v>
      </c>
      <c r="B11359" s="6">
        <f>IF(ISNUMBER(B2836),INDEX($B$6722:$B$7921,B2836),0)</f>
        <v>0</v>
      </c>
      <c r="C11359" s="10"/>
    </row>
    <row r="11360" spans="1:3">
      <c r="A11360" s="21">
        <v>391</v>
      </c>
      <c r="B11360" s="6">
        <f>IF(ISNUMBER(B2837),INDEX($B$6722:$B$7921,B2837),0)</f>
        <v>0</v>
      </c>
      <c r="C11360" s="10"/>
    </row>
    <row r="11361" spans="1:3">
      <c r="A11361" s="21">
        <v>392</v>
      </c>
      <c r="B11361" s="6">
        <f>IF(ISNUMBER(B2838),INDEX($B$6722:$B$7921,B2838),0)</f>
        <v>0</v>
      </c>
      <c r="C11361" s="10"/>
    </row>
    <row r="11362" spans="1:3">
      <c r="A11362" s="21">
        <v>393</v>
      </c>
      <c r="B11362" s="6">
        <f>IF(ISNUMBER(B2839),INDEX($B$6722:$B$7921,B2839),0)</f>
        <v>0</v>
      </c>
      <c r="C11362" s="10"/>
    </row>
    <row r="11363" spans="1:3">
      <c r="A11363" s="21">
        <v>394</v>
      </c>
      <c r="B11363" s="6">
        <f>IF(ISNUMBER(B2840),INDEX($B$6722:$B$7921,B2840),0)</f>
        <v>0</v>
      </c>
      <c r="C11363" s="10"/>
    </row>
    <row r="11364" spans="1:3">
      <c r="A11364" s="21">
        <v>395</v>
      </c>
      <c r="B11364" s="6">
        <f>IF(ISNUMBER(B2841),INDEX($B$6722:$B$7921,B2841),0)</f>
        <v>0</v>
      </c>
      <c r="C11364" s="10"/>
    </row>
    <row r="11365" spans="1:3">
      <c r="A11365" s="21">
        <v>396</v>
      </c>
      <c r="B11365" s="6">
        <f>IF(ISNUMBER(B2842),INDEX($B$6722:$B$7921,B2842),0)</f>
        <v>0</v>
      </c>
      <c r="C11365" s="10"/>
    </row>
    <row r="11366" spans="1:3">
      <c r="A11366" s="21">
        <v>397</v>
      </c>
      <c r="B11366" s="6">
        <f>IF(ISNUMBER(B2843),INDEX($B$6722:$B$7921,B2843),0)</f>
        <v>0</v>
      </c>
      <c r="C11366" s="10"/>
    </row>
    <row r="11367" spans="1:3">
      <c r="A11367" s="21">
        <v>398</v>
      </c>
      <c r="B11367" s="6">
        <f>IF(ISNUMBER(B2844),INDEX($B$6722:$B$7921,B2844),0)</f>
        <v>0</v>
      </c>
      <c r="C11367" s="10"/>
    </row>
    <row r="11368" spans="1:3">
      <c r="A11368" s="21">
        <v>399</v>
      </c>
      <c r="B11368" s="6">
        <f>IF(ISNUMBER(B2845),INDEX($B$6722:$B$7921,B2845),0)</f>
        <v>0</v>
      </c>
      <c r="C11368" s="10"/>
    </row>
    <row r="11369" spans="1:3">
      <c r="A11369" s="21">
        <v>400</v>
      </c>
      <c r="B11369" s="6">
        <f>IF(ISNUMBER(B2846),INDEX($B$6722:$B$7921,B2846),0)</f>
        <v>0</v>
      </c>
      <c r="C11369" s="10"/>
    </row>
    <row r="11370" spans="1:3">
      <c r="A11370" s="21">
        <v>401</v>
      </c>
      <c r="B11370" s="6">
        <f>IF(ISNUMBER(B2847),INDEX($B$6722:$B$7921,B2847),0)</f>
        <v>0</v>
      </c>
      <c r="C11370" s="10"/>
    </row>
    <row r="11371" spans="1:3">
      <c r="A11371" s="21">
        <v>402</v>
      </c>
      <c r="B11371" s="6">
        <f>IF(ISNUMBER(B2848),INDEX($B$6722:$B$7921,B2848),0)</f>
        <v>0</v>
      </c>
      <c r="C11371" s="10"/>
    </row>
    <row r="11372" spans="1:3">
      <c r="A11372" s="21">
        <v>403</v>
      </c>
      <c r="B11372" s="6">
        <f>IF(ISNUMBER(B2849),INDEX($B$6722:$B$7921,B2849),0)</f>
        <v>0</v>
      </c>
      <c r="C11372" s="10"/>
    </row>
    <row r="11373" spans="1:3">
      <c r="A11373" s="21">
        <v>404</v>
      </c>
      <c r="B11373" s="6">
        <f>IF(ISNUMBER(B2850),INDEX($B$6722:$B$7921,B2850),0)</f>
        <v>0</v>
      </c>
      <c r="C11373" s="10"/>
    </row>
    <row r="11374" spans="1:3">
      <c r="A11374" s="21">
        <v>405</v>
      </c>
      <c r="B11374" s="6">
        <f>IF(ISNUMBER(B2851),INDEX($B$6722:$B$7921,B2851),0)</f>
        <v>0</v>
      </c>
      <c r="C11374" s="10"/>
    </row>
    <row r="11375" spans="1:3">
      <c r="A11375" s="21">
        <v>406</v>
      </c>
      <c r="B11375" s="6">
        <f>IF(ISNUMBER(B2852),INDEX($B$6722:$B$7921,B2852),0)</f>
        <v>0</v>
      </c>
      <c r="C11375" s="10"/>
    </row>
    <row r="11376" spans="1:3">
      <c r="A11376" s="21">
        <v>407</v>
      </c>
      <c r="B11376" s="6">
        <f>IF(ISNUMBER(B2853),INDEX($B$6722:$B$7921,B2853),0)</f>
        <v>0</v>
      </c>
      <c r="C11376" s="10"/>
    </row>
    <row r="11377" spans="1:3">
      <c r="A11377" s="21">
        <v>408</v>
      </c>
      <c r="B11377" s="6">
        <f>IF(ISNUMBER(B2854),INDEX($B$6722:$B$7921,B2854),0)</f>
        <v>0</v>
      </c>
      <c r="C11377" s="10"/>
    </row>
    <row r="11378" spans="1:3">
      <c r="A11378" s="21">
        <v>409</v>
      </c>
      <c r="B11378" s="6">
        <f>IF(ISNUMBER(B2855),INDEX($B$6722:$B$7921,B2855),0)</f>
        <v>0</v>
      </c>
      <c r="C11378" s="10"/>
    </row>
    <row r="11379" spans="1:3">
      <c r="A11379" s="21">
        <v>410</v>
      </c>
      <c r="B11379" s="6">
        <f>IF(ISNUMBER(B2856),INDEX($B$6722:$B$7921,B2856),0)</f>
        <v>0</v>
      </c>
      <c r="C11379" s="10"/>
    </row>
    <row r="11380" spans="1:3">
      <c r="A11380" s="21">
        <v>411</v>
      </c>
      <c r="B11380" s="6">
        <f>IF(ISNUMBER(B2857),INDEX($B$6722:$B$7921,B2857),0)</f>
        <v>0</v>
      </c>
      <c r="C11380" s="10"/>
    </row>
    <row r="11381" spans="1:3">
      <c r="A11381" s="21">
        <v>412</v>
      </c>
      <c r="B11381" s="6">
        <f>IF(ISNUMBER(B2858),INDEX($B$6722:$B$7921,B2858),0)</f>
        <v>0</v>
      </c>
      <c r="C11381" s="10"/>
    </row>
    <row r="11382" spans="1:3">
      <c r="A11382" s="21">
        <v>413</v>
      </c>
      <c r="B11382" s="6">
        <f>IF(ISNUMBER(B2859),INDEX($B$6722:$B$7921,B2859),0)</f>
        <v>0</v>
      </c>
      <c r="C11382" s="10"/>
    </row>
    <row r="11383" spans="1:3">
      <c r="A11383" s="21">
        <v>414</v>
      </c>
      <c r="B11383" s="6">
        <f>IF(ISNUMBER(B2860),INDEX($B$6722:$B$7921,B2860),0)</f>
        <v>0</v>
      </c>
      <c r="C11383" s="10"/>
    </row>
    <row r="11384" spans="1:3">
      <c r="A11384" s="21">
        <v>415</v>
      </c>
      <c r="B11384" s="6">
        <f>IF(ISNUMBER(B2861),INDEX($B$6722:$B$7921,B2861),0)</f>
        <v>0</v>
      </c>
      <c r="C11384" s="10"/>
    </row>
    <row r="11385" spans="1:3">
      <c r="A11385" s="21">
        <v>416</v>
      </c>
      <c r="B11385" s="6">
        <f>IF(ISNUMBER(B2862),INDEX($B$6722:$B$7921,B2862),0)</f>
        <v>0</v>
      </c>
      <c r="C11385" s="10"/>
    </row>
    <row r="11386" spans="1:3">
      <c r="A11386" s="21">
        <v>417</v>
      </c>
      <c r="B11386" s="6">
        <f>IF(ISNUMBER(B2863),INDEX($B$6722:$B$7921,B2863),0)</f>
        <v>0</v>
      </c>
      <c r="C11386" s="10"/>
    </row>
    <row r="11387" spans="1:3">
      <c r="A11387" s="21">
        <v>418</v>
      </c>
      <c r="B11387" s="6">
        <f>IF(ISNUMBER(B2864),INDEX($B$6722:$B$7921,B2864),0)</f>
        <v>0</v>
      </c>
      <c r="C11387" s="10"/>
    </row>
    <row r="11388" spans="1:3">
      <c r="A11388" s="21">
        <v>419</v>
      </c>
      <c r="B11388" s="6">
        <f>IF(ISNUMBER(B2865),INDEX($B$6722:$B$7921,B2865),0)</f>
        <v>0</v>
      </c>
      <c r="C11388" s="10"/>
    </row>
    <row r="11389" spans="1:3">
      <c r="A11389" s="21">
        <v>420</v>
      </c>
      <c r="B11389" s="6">
        <f>IF(ISNUMBER(B2866),INDEX($B$6722:$B$7921,B2866),0)</f>
        <v>0</v>
      </c>
      <c r="C11389" s="10"/>
    </row>
    <row r="11390" spans="1:3">
      <c r="A11390" s="21">
        <v>421</v>
      </c>
      <c r="B11390" s="6">
        <f>IF(ISNUMBER(B2867),INDEX($B$6722:$B$7921,B2867),0)</f>
        <v>0</v>
      </c>
      <c r="C11390" s="10"/>
    </row>
    <row r="11391" spans="1:3">
      <c r="A11391" s="21">
        <v>422</v>
      </c>
      <c r="B11391" s="6">
        <f>IF(ISNUMBER(B2868),INDEX($B$6722:$B$7921,B2868),0)</f>
        <v>0</v>
      </c>
      <c r="C11391" s="10"/>
    </row>
    <row r="11392" spans="1:3">
      <c r="A11392" s="21">
        <v>423</v>
      </c>
      <c r="B11392" s="6">
        <f>IF(ISNUMBER(B2869),INDEX($B$6722:$B$7921,B2869),0)</f>
        <v>0</v>
      </c>
      <c r="C11392" s="10"/>
    </row>
    <row r="11393" spans="1:3">
      <c r="A11393" s="21">
        <v>424</v>
      </c>
      <c r="B11393" s="6">
        <f>IF(ISNUMBER(B2870),INDEX($B$6722:$B$7921,B2870),0)</f>
        <v>0</v>
      </c>
      <c r="C11393" s="10"/>
    </row>
    <row r="11394" spans="1:3">
      <c r="A11394" s="21">
        <v>425</v>
      </c>
      <c r="B11394" s="6">
        <f>IF(ISNUMBER(B2871),INDEX($B$6722:$B$7921,B2871),0)</f>
        <v>0</v>
      </c>
      <c r="C11394" s="10"/>
    </row>
    <row r="11395" spans="1:3">
      <c r="A11395" s="21">
        <v>426</v>
      </c>
      <c r="B11395" s="6">
        <f>IF(ISNUMBER(B2872),INDEX($B$6722:$B$7921,B2872),0)</f>
        <v>0</v>
      </c>
      <c r="C11395" s="10"/>
    </row>
    <row r="11396" spans="1:3">
      <c r="A11396" s="21">
        <v>427</v>
      </c>
      <c r="B11396" s="6">
        <f>IF(ISNUMBER(B2873),INDEX($B$6722:$B$7921,B2873),0)</f>
        <v>0</v>
      </c>
      <c r="C11396" s="10"/>
    </row>
    <row r="11397" spans="1:3">
      <c r="A11397" s="21">
        <v>428</v>
      </c>
      <c r="B11397" s="6">
        <f>IF(ISNUMBER(B2874),INDEX($B$6722:$B$7921,B2874),0)</f>
        <v>0</v>
      </c>
      <c r="C11397" s="10"/>
    </row>
    <row r="11398" spans="1:3">
      <c r="A11398" s="21">
        <v>429</v>
      </c>
      <c r="B11398" s="6">
        <f>IF(ISNUMBER(B2875),INDEX($B$6722:$B$7921,B2875),0)</f>
        <v>0</v>
      </c>
      <c r="C11398" s="10"/>
    </row>
    <row r="11399" spans="1:3">
      <c r="A11399" s="21">
        <v>430</v>
      </c>
      <c r="B11399" s="6">
        <f>IF(ISNUMBER(B2876),INDEX($B$6722:$B$7921,B2876),0)</f>
        <v>0</v>
      </c>
      <c r="C11399" s="10"/>
    </row>
    <row r="11400" spans="1:3">
      <c r="A11400" s="21">
        <v>431</v>
      </c>
      <c r="B11400" s="6">
        <f>IF(ISNUMBER(B2877),INDEX($B$6722:$B$7921,B2877),0)</f>
        <v>0</v>
      </c>
      <c r="C11400" s="10"/>
    </row>
    <row r="11401" spans="1:3">
      <c r="A11401" s="21">
        <v>432</v>
      </c>
      <c r="B11401" s="6">
        <f>IF(ISNUMBER(B2878),INDEX($B$6722:$B$7921,B2878),0)</f>
        <v>0</v>
      </c>
      <c r="C11401" s="10"/>
    </row>
    <row r="11402" spans="1:3">
      <c r="A11402" s="21">
        <v>433</v>
      </c>
      <c r="B11402" s="6">
        <f>IF(ISNUMBER(B2879),INDEX($B$6722:$B$7921,B2879),0)</f>
        <v>0</v>
      </c>
      <c r="C11402" s="10"/>
    </row>
    <row r="11403" spans="1:3">
      <c r="A11403" s="21">
        <v>434</v>
      </c>
      <c r="B11403" s="6">
        <f>IF(ISNUMBER(B2880),INDEX($B$6722:$B$7921,B2880),0)</f>
        <v>0</v>
      </c>
      <c r="C11403" s="10"/>
    </row>
    <row r="11404" spans="1:3">
      <c r="A11404" s="21">
        <v>435</v>
      </c>
      <c r="B11404" s="6">
        <f>IF(ISNUMBER(B2881),INDEX($B$6722:$B$7921,B2881),0)</f>
        <v>0</v>
      </c>
      <c r="C11404" s="10"/>
    </row>
    <row r="11405" spans="1:3">
      <c r="A11405" s="21">
        <v>436</v>
      </c>
      <c r="B11405" s="6">
        <f>IF(ISNUMBER(B2882),INDEX($B$6722:$B$7921,B2882),0)</f>
        <v>0</v>
      </c>
      <c r="C11405" s="10"/>
    </row>
    <row r="11406" spans="1:3">
      <c r="A11406" s="21">
        <v>437</v>
      </c>
      <c r="B11406" s="6">
        <f>IF(ISNUMBER(B2883),INDEX($B$6722:$B$7921,B2883),0)</f>
        <v>0</v>
      </c>
      <c r="C11406" s="10"/>
    </row>
    <row r="11407" spans="1:3">
      <c r="A11407" s="21">
        <v>438</v>
      </c>
      <c r="B11407" s="6">
        <f>IF(ISNUMBER(B2884),INDEX($B$6722:$B$7921,B2884),0)</f>
        <v>0</v>
      </c>
      <c r="C11407" s="10"/>
    </row>
    <row r="11408" spans="1:3">
      <c r="A11408" s="21">
        <v>439</v>
      </c>
      <c r="B11408" s="6">
        <f>IF(ISNUMBER(B2885),INDEX($B$6722:$B$7921,B2885),0)</f>
        <v>0</v>
      </c>
      <c r="C11408" s="10"/>
    </row>
    <row r="11409" spans="1:3">
      <c r="A11409" s="21">
        <v>440</v>
      </c>
      <c r="B11409" s="6">
        <f>IF(ISNUMBER(B2886),INDEX($B$6722:$B$7921,B2886),0)</f>
        <v>0</v>
      </c>
      <c r="C11409" s="10"/>
    </row>
    <row r="11410" spans="1:3">
      <c r="A11410" s="21">
        <v>441</v>
      </c>
      <c r="B11410" s="6">
        <f>IF(ISNUMBER(B2887),INDEX($B$6722:$B$7921,B2887),0)</f>
        <v>0</v>
      </c>
      <c r="C11410" s="10"/>
    </row>
    <row r="11411" spans="1:3">
      <c r="A11411" s="21">
        <v>442</v>
      </c>
      <c r="B11411" s="6">
        <f>IF(ISNUMBER(B2888),INDEX($B$6722:$B$7921,B2888),0)</f>
        <v>0</v>
      </c>
      <c r="C11411" s="10"/>
    </row>
    <row r="11412" spans="1:3">
      <c r="A11412" s="21">
        <v>443</v>
      </c>
      <c r="B11412" s="6">
        <f>IF(ISNUMBER(B2889),INDEX($B$6722:$B$7921,B2889),0)</f>
        <v>0</v>
      </c>
      <c r="C11412" s="10"/>
    </row>
    <row r="11413" spans="1:3">
      <c r="A11413" s="21">
        <v>444</v>
      </c>
      <c r="B11413" s="6">
        <f>IF(ISNUMBER(B2890),INDEX($B$6722:$B$7921,B2890),0)</f>
        <v>0</v>
      </c>
      <c r="C11413" s="10"/>
    </row>
    <row r="11414" spans="1:3">
      <c r="A11414" s="21">
        <v>445</v>
      </c>
      <c r="B11414" s="6">
        <f>IF(ISNUMBER(B2891),INDEX($B$6722:$B$7921,B2891),0)</f>
        <v>0</v>
      </c>
      <c r="C11414" s="10"/>
    </row>
    <row r="11415" spans="1:3">
      <c r="A11415" s="21">
        <v>446</v>
      </c>
      <c r="B11415" s="6">
        <f>IF(ISNUMBER(B2892),INDEX($B$6722:$B$7921,B2892),0)</f>
        <v>0</v>
      </c>
      <c r="C11415" s="10"/>
    </row>
    <row r="11416" spans="1:3">
      <c r="A11416" s="21">
        <v>447</v>
      </c>
      <c r="B11416" s="6">
        <f>IF(ISNUMBER(B2893),INDEX($B$6722:$B$7921,B2893),0)</f>
        <v>0</v>
      </c>
      <c r="C11416" s="10"/>
    </row>
    <row r="11417" spans="1:3">
      <c r="A11417" s="21">
        <v>448</v>
      </c>
      <c r="B11417" s="6">
        <f>IF(ISNUMBER(B2894),INDEX($B$6722:$B$7921,B2894),0)</f>
        <v>0</v>
      </c>
      <c r="C11417" s="10"/>
    </row>
    <row r="11418" spans="1:3">
      <c r="A11418" s="21">
        <v>449</v>
      </c>
      <c r="B11418" s="6">
        <f>IF(ISNUMBER(B2895),INDEX($B$6722:$B$7921,B2895),0)</f>
        <v>0</v>
      </c>
      <c r="C11418" s="10"/>
    </row>
    <row r="11419" spans="1:3">
      <c r="A11419" s="21">
        <v>450</v>
      </c>
      <c r="B11419" s="6">
        <f>IF(ISNUMBER(B2896),INDEX($B$6722:$B$7921,B2896),0)</f>
        <v>0</v>
      </c>
      <c r="C11419" s="10"/>
    </row>
    <row r="11420" spans="1:3">
      <c r="A11420" s="21">
        <v>451</v>
      </c>
      <c r="B11420" s="6">
        <f>IF(ISNUMBER(B2897),INDEX($B$6722:$B$7921,B2897),0)</f>
        <v>0</v>
      </c>
      <c r="C11420" s="10"/>
    </row>
    <row r="11421" spans="1:3">
      <c r="A11421" s="21">
        <v>452</v>
      </c>
      <c r="B11421" s="6">
        <f>IF(ISNUMBER(B2898),INDEX($B$6722:$B$7921,B2898),0)</f>
        <v>0</v>
      </c>
      <c r="C11421" s="10"/>
    </row>
    <row r="11422" spans="1:3">
      <c r="A11422" s="21">
        <v>453</v>
      </c>
      <c r="B11422" s="6">
        <f>IF(ISNUMBER(B2899),INDEX($B$6722:$B$7921,B2899),0)</f>
        <v>0</v>
      </c>
      <c r="C11422" s="10"/>
    </row>
    <row r="11423" spans="1:3">
      <c r="A11423" s="21">
        <v>454</v>
      </c>
      <c r="B11423" s="6">
        <f>IF(ISNUMBER(B2900),INDEX($B$6722:$B$7921,B2900),0)</f>
        <v>0</v>
      </c>
      <c r="C11423" s="10"/>
    </row>
    <row r="11424" spans="1:3">
      <c r="A11424" s="21">
        <v>455</v>
      </c>
      <c r="B11424" s="6">
        <f>IF(ISNUMBER(B2901),INDEX($B$6722:$B$7921,B2901),0)</f>
        <v>0</v>
      </c>
      <c r="C11424" s="10"/>
    </row>
    <row r="11425" spans="1:3">
      <c r="A11425" s="21">
        <v>456</v>
      </c>
      <c r="B11425" s="6">
        <f>IF(ISNUMBER(B2902),INDEX($B$6722:$B$7921,B2902),0)</f>
        <v>0</v>
      </c>
      <c r="C11425" s="10"/>
    </row>
    <row r="11426" spans="1:3">
      <c r="A11426" s="21">
        <v>457</v>
      </c>
      <c r="B11426" s="6">
        <f>IF(ISNUMBER(B2903),INDEX($B$6722:$B$7921,B2903),0)</f>
        <v>0</v>
      </c>
      <c r="C11426" s="10"/>
    </row>
    <row r="11427" spans="1:3">
      <c r="A11427" s="21">
        <v>458</v>
      </c>
      <c r="B11427" s="6">
        <f>IF(ISNUMBER(B2904),INDEX($B$6722:$B$7921,B2904),0)</f>
        <v>0</v>
      </c>
      <c r="C11427" s="10"/>
    </row>
    <row r="11428" spans="1:3">
      <c r="A11428" s="21">
        <v>459</v>
      </c>
      <c r="B11428" s="6">
        <f>IF(ISNUMBER(B2905),INDEX($B$6722:$B$7921,B2905),0)</f>
        <v>0</v>
      </c>
      <c r="C11428" s="10"/>
    </row>
    <row r="11429" spans="1:3">
      <c r="A11429" s="21">
        <v>460</v>
      </c>
      <c r="B11429" s="6">
        <f>IF(ISNUMBER(B2906),INDEX($B$6722:$B$7921,B2906),0)</f>
        <v>0</v>
      </c>
      <c r="C11429" s="10"/>
    </row>
    <row r="11430" spans="1:3">
      <c r="A11430" s="21">
        <v>461</v>
      </c>
      <c r="B11430" s="6">
        <f>IF(ISNUMBER(B2907),INDEX($B$6722:$B$7921,B2907),0)</f>
        <v>0</v>
      </c>
      <c r="C11430" s="10"/>
    </row>
    <row r="11431" spans="1:3">
      <c r="A11431" s="21">
        <v>462</v>
      </c>
      <c r="B11431" s="6">
        <f>IF(ISNUMBER(B2908),INDEX($B$6722:$B$7921,B2908),0)</f>
        <v>0</v>
      </c>
      <c r="C11431" s="10"/>
    </row>
    <row r="11432" spans="1:3">
      <c r="A11432" s="21">
        <v>463</v>
      </c>
      <c r="B11432" s="6">
        <f>IF(ISNUMBER(B2909),INDEX($B$6722:$B$7921,B2909),0)</f>
        <v>0</v>
      </c>
      <c r="C11432" s="10"/>
    </row>
    <row r="11433" spans="1:3">
      <c r="A11433" s="21">
        <v>464</v>
      </c>
      <c r="B11433" s="6">
        <f>IF(ISNUMBER(B2910),INDEX($B$6722:$B$7921,B2910),0)</f>
        <v>0</v>
      </c>
      <c r="C11433" s="10"/>
    </row>
    <row r="11434" spans="1:3">
      <c r="A11434" s="21">
        <v>465</v>
      </c>
      <c r="B11434" s="6">
        <f>IF(ISNUMBER(B2911),INDEX($B$6722:$B$7921,B2911),0)</f>
        <v>0</v>
      </c>
      <c r="C11434" s="10"/>
    </row>
    <row r="11435" spans="1:3">
      <c r="A11435" s="21">
        <v>466</v>
      </c>
      <c r="B11435" s="6">
        <f>IF(ISNUMBER(B2912),INDEX($B$6722:$B$7921,B2912),0)</f>
        <v>0</v>
      </c>
      <c r="C11435" s="10"/>
    </row>
    <row r="11436" spans="1:3">
      <c r="A11436" s="21">
        <v>467</v>
      </c>
      <c r="B11436" s="6">
        <f>IF(ISNUMBER(B2913),INDEX($B$6722:$B$7921,B2913),0)</f>
        <v>0</v>
      </c>
      <c r="C11436" s="10"/>
    </row>
    <row r="11437" spans="1:3">
      <c r="A11437" s="21">
        <v>468</v>
      </c>
      <c r="B11437" s="6">
        <f>IF(ISNUMBER(B2914),INDEX($B$6722:$B$7921,B2914),0)</f>
        <v>0</v>
      </c>
      <c r="C11437" s="10"/>
    </row>
    <row r="11438" spans="1:3">
      <c r="A11438" s="21">
        <v>469</v>
      </c>
      <c r="B11438" s="6">
        <f>IF(ISNUMBER(B2915),INDEX($B$6722:$B$7921,B2915),0)</f>
        <v>0</v>
      </c>
      <c r="C11438" s="10"/>
    </row>
    <row r="11439" spans="1:3">
      <c r="A11439" s="21">
        <v>470</v>
      </c>
      <c r="B11439" s="6">
        <f>IF(ISNUMBER(B2916),INDEX($B$6722:$B$7921,B2916),0)</f>
        <v>0</v>
      </c>
      <c r="C11439" s="10"/>
    </row>
    <row r="11440" spans="1:3">
      <c r="A11440" s="21">
        <v>471</v>
      </c>
      <c r="B11440" s="6">
        <f>IF(ISNUMBER(B2917),INDEX($B$6722:$B$7921,B2917),0)</f>
        <v>0</v>
      </c>
      <c r="C11440" s="10"/>
    </row>
    <row r="11441" spans="1:3">
      <c r="A11441" s="21">
        <v>472</v>
      </c>
      <c r="B11441" s="6">
        <f>IF(ISNUMBER(B2918),INDEX($B$6722:$B$7921,B2918),0)</f>
        <v>0</v>
      </c>
      <c r="C11441" s="10"/>
    </row>
    <row r="11442" spans="1:3">
      <c r="A11442" s="21">
        <v>473</v>
      </c>
      <c r="B11442" s="6">
        <f>IF(ISNUMBER(B2919),INDEX($B$6722:$B$7921,B2919),0)</f>
        <v>0</v>
      </c>
      <c r="C11442" s="10"/>
    </row>
    <row r="11443" spans="1:3">
      <c r="A11443" s="21">
        <v>474</v>
      </c>
      <c r="B11443" s="6">
        <f>IF(ISNUMBER(B2920),INDEX($B$6722:$B$7921,B2920),0)</f>
        <v>0</v>
      </c>
      <c r="C11443" s="10"/>
    </row>
    <row r="11444" spans="1:3">
      <c r="A11444" s="21">
        <v>475</v>
      </c>
      <c r="B11444" s="6">
        <f>IF(ISNUMBER(B2921),INDEX($B$6722:$B$7921,B2921),0)</f>
        <v>0</v>
      </c>
      <c r="C11444" s="10"/>
    </row>
    <row r="11445" spans="1:3">
      <c r="A11445" s="21">
        <v>476</v>
      </c>
      <c r="B11445" s="6">
        <f>IF(ISNUMBER(B2922),INDEX($B$6722:$B$7921,B2922),0)</f>
        <v>0</v>
      </c>
      <c r="C11445" s="10"/>
    </row>
    <row r="11446" spans="1:3">
      <c r="A11446" s="21">
        <v>477</v>
      </c>
      <c r="B11446" s="6">
        <f>IF(ISNUMBER(B2923),INDEX($B$6722:$B$7921,B2923),0)</f>
        <v>0</v>
      </c>
      <c r="C11446" s="10"/>
    </row>
    <row r="11447" spans="1:3">
      <c r="A11447" s="21">
        <v>478</v>
      </c>
      <c r="B11447" s="6">
        <f>IF(ISNUMBER(B2924),INDEX($B$6722:$B$7921,B2924),0)</f>
        <v>0</v>
      </c>
      <c r="C11447" s="10"/>
    </row>
    <row r="11448" spans="1:3">
      <c r="A11448" s="21">
        <v>479</v>
      </c>
      <c r="B11448" s="6">
        <f>IF(ISNUMBER(B2925),INDEX($B$6722:$B$7921,B2925),0)</f>
        <v>0</v>
      </c>
      <c r="C11448" s="10"/>
    </row>
    <row r="11449" spans="1:3">
      <c r="A11449" s="21">
        <v>480</v>
      </c>
      <c r="B11449" s="6">
        <f>IF(ISNUMBER(B2926),INDEX($B$6722:$B$7921,B2926),0)</f>
        <v>0</v>
      </c>
      <c r="C11449" s="10"/>
    </row>
    <row r="11450" spans="1:3">
      <c r="A11450" s="21">
        <v>481</v>
      </c>
      <c r="B11450" s="6">
        <f>IF(ISNUMBER(B2927),INDEX($B$6722:$B$7921,B2927),0)</f>
        <v>0</v>
      </c>
      <c r="C11450" s="10"/>
    </row>
    <row r="11451" spans="1:3">
      <c r="A11451" s="21">
        <v>482</v>
      </c>
      <c r="B11451" s="6">
        <f>IF(ISNUMBER(B2928),INDEX($B$6722:$B$7921,B2928),0)</f>
        <v>0</v>
      </c>
      <c r="C11451" s="10"/>
    </row>
    <row r="11452" spans="1:3">
      <c r="A11452" s="21">
        <v>483</v>
      </c>
      <c r="B11452" s="6">
        <f>IF(ISNUMBER(B2929),INDEX($B$6722:$B$7921,B2929),0)</f>
        <v>0</v>
      </c>
      <c r="C11452" s="10"/>
    </row>
    <row r="11453" spans="1:3">
      <c r="A11453" s="21">
        <v>484</v>
      </c>
      <c r="B11453" s="6">
        <f>IF(ISNUMBER(B2930),INDEX($B$6722:$B$7921,B2930),0)</f>
        <v>0</v>
      </c>
      <c r="C11453" s="10"/>
    </row>
    <row r="11454" spans="1:3">
      <c r="A11454" s="21">
        <v>485</v>
      </c>
      <c r="B11454" s="6">
        <f>IF(ISNUMBER(B2931),INDEX($B$6722:$B$7921,B2931),0)</f>
        <v>0</v>
      </c>
      <c r="C11454" s="10"/>
    </row>
    <row r="11455" spans="1:3">
      <c r="A11455" s="21">
        <v>486</v>
      </c>
      <c r="B11455" s="6">
        <f>IF(ISNUMBER(B2932),INDEX($B$6722:$B$7921,B2932),0)</f>
        <v>0</v>
      </c>
      <c r="C11455" s="10"/>
    </row>
    <row r="11456" spans="1:3">
      <c r="A11456" s="21">
        <v>487</v>
      </c>
      <c r="B11456" s="6">
        <f>IF(ISNUMBER(B2933),INDEX($B$6722:$B$7921,B2933),0)</f>
        <v>0</v>
      </c>
      <c r="C11456" s="10"/>
    </row>
    <row r="11457" spans="1:3">
      <c r="A11457" s="21">
        <v>488</v>
      </c>
      <c r="B11457" s="6">
        <f>IF(ISNUMBER(B2934),INDEX($B$6722:$B$7921,B2934),0)</f>
        <v>0</v>
      </c>
      <c r="C11457" s="10"/>
    </row>
    <row r="11458" spans="1:3">
      <c r="A11458" s="21">
        <v>489</v>
      </c>
      <c r="B11458" s="6">
        <f>IF(ISNUMBER(B2935),INDEX($B$6722:$B$7921,B2935),0)</f>
        <v>0</v>
      </c>
      <c r="C11458" s="10"/>
    </row>
    <row r="11459" spans="1:3">
      <c r="A11459" s="21">
        <v>490</v>
      </c>
      <c r="B11459" s="6">
        <f>IF(ISNUMBER(B2936),INDEX($B$6722:$B$7921,B2936),0)</f>
        <v>0</v>
      </c>
      <c r="C11459" s="10"/>
    </row>
    <row r="11460" spans="1:3">
      <c r="A11460" s="21">
        <v>491</v>
      </c>
      <c r="B11460" s="6">
        <f>IF(ISNUMBER(B2937),INDEX($B$6722:$B$7921,B2937),0)</f>
        <v>0</v>
      </c>
      <c r="C11460" s="10"/>
    </row>
    <row r="11461" spans="1:3">
      <c r="A11461" s="21">
        <v>492</v>
      </c>
      <c r="B11461" s="6">
        <f>IF(ISNUMBER(B2938),INDEX($B$6722:$B$7921,B2938),0)</f>
        <v>0</v>
      </c>
      <c r="C11461" s="10"/>
    </row>
    <row r="11462" spans="1:3">
      <c r="A11462" s="21">
        <v>493</v>
      </c>
      <c r="B11462" s="6">
        <f>IF(ISNUMBER(B2939),INDEX($B$6722:$B$7921,B2939),0)</f>
        <v>0</v>
      </c>
      <c r="C11462" s="10"/>
    </row>
    <row r="11463" spans="1:3">
      <c r="A11463" s="21">
        <v>494</v>
      </c>
      <c r="B11463" s="6">
        <f>IF(ISNUMBER(B2940),INDEX($B$6722:$B$7921,B2940),0)</f>
        <v>0</v>
      </c>
      <c r="C11463" s="10"/>
    </row>
    <row r="11464" spans="1:3">
      <c r="A11464" s="21">
        <v>495</v>
      </c>
      <c r="B11464" s="6">
        <f>IF(ISNUMBER(B2941),INDEX($B$6722:$B$7921,B2941),0)</f>
        <v>0</v>
      </c>
      <c r="C11464" s="10"/>
    </row>
    <row r="11465" spans="1:3">
      <c r="A11465" s="21">
        <v>496</v>
      </c>
      <c r="B11465" s="6">
        <f>IF(ISNUMBER(B2942),INDEX($B$6722:$B$7921,B2942),0)</f>
        <v>0</v>
      </c>
      <c r="C11465" s="10"/>
    </row>
    <row r="11466" spans="1:3">
      <c r="A11466" s="21">
        <v>497</v>
      </c>
      <c r="B11466" s="6">
        <f>IF(ISNUMBER(B2943),INDEX($B$6722:$B$7921,B2943),0)</f>
        <v>0</v>
      </c>
      <c r="C11466" s="10"/>
    </row>
    <row r="11467" spans="1:3">
      <c r="A11467" s="21">
        <v>498</v>
      </c>
      <c r="B11467" s="6">
        <f>IF(ISNUMBER(B2944),INDEX($B$6722:$B$7921,B2944),0)</f>
        <v>0</v>
      </c>
      <c r="C11467" s="10"/>
    </row>
    <row r="11468" spans="1:3">
      <c r="A11468" s="21">
        <v>499</v>
      </c>
      <c r="B11468" s="6">
        <f>IF(ISNUMBER(B2945),INDEX($B$6722:$B$7921,B2945),0)</f>
        <v>0</v>
      </c>
      <c r="C11468" s="10"/>
    </row>
    <row r="11469" spans="1:3">
      <c r="A11469" s="21">
        <v>500</v>
      </c>
      <c r="B11469" s="6">
        <f>IF(ISNUMBER(B2946),INDEX($B$6722:$B$7921,B2946),0)</f>
        <v>0</v>
      </c>
      <c r="C11469" s="10"/>
    </row>
    <row r="11470" spans="1:3">
      <c r="A11470" s="21">
        <v>501</v>
      </c>
      <c r="B11470" s="6">
        <f>IF(ISNUMBER(B2947),INDEX($B$6722:$B$7921,B2947),0)</f>
        <v>0</v>
      </c>
      <c r="C11470" s="10"/>
    </row>
    <row r="11471" spans="1:3">
      <c r="A11471" s="21">
        <v>502</v>
      </c>
      <c r="B11471" s="6">
        <f>IF(ISNUMBER(B2948),INDEX($B$6722:$B$7921,B2948),0)</f>
        <v>0</v>
      </c>
      <c r="C11471" s="10"/>
    </row>
    <row r="11472" spans="1:3">
      <c r="A11472" s="21">
        <v>503</v>
      </c>
      <c r="B11472" s="6">
        <f>IF(ISNUMBER(B2949),INDEX($B$6722:$B$7921,B2949),0)</f>
        <v>0</v>
      </c>
      <c r="C11472" s="10"/>
    </row>
    <row r="11473" spans="1:3">
      <c r="A11473" s="21">
        <v>504</v>
      </c>
      <c r="B11473" s="6">
        <f>IF(ISNUMBER(B2950),INDEX($B$6722:$B$7921,B2950),0)</f>
        <v>0</v>
      </c>
      <c r="C11473" s="10"/>
    </row>
    <row r="11474" spans="1:3">
      <c r="A11474" s="21">
        <v>505</v>
      </c>
      <c r="B11474" s="6">
        <f>IF(ISNUMBER(B2951),INDEX($B$6722:$B$7921,B2951),0)</f>
        <v>0</v>
      </c>
      <c r="C11474" s="10"/>
    </row>
    <row r="11475" spans="1:3">
      <c r="A11475" s="21">
        <v>506</v>
      </c>
      <c r="B11475" s="6">
        <f>IF(ISNUMBER(B2952),INDEX($B$6722:$B$7921,B2952),0)</f>
        <v>0</v>
      </c>
      <c r="C11475" s="10"/>
    </row>
    <row r="11476" spans="1:3">
      <c r="A11476" s="21">
        <v>507</v>
      </c>
      <c r="B11476" s="6">
        <f>IF(ISNUMBER(B2953),INDEX($B$6722:$B$7921,B2953),0)</f>
        <v>0</v>
      </c>
      <c r="C11476" s="10"/>
    </row>
    <row r="11477" spans="1:3">
      <c r="A11477" s="21">
        <v>508</v>
      </c>
      <c r="B11477" s="6">
        <f>IF(ISNUMBER(B2954),INDEX($B$6722:$B$7921,B2954),0)</f>
        <v>0</v>
      </c>
      <c r="C11477" s="10"/>
    </row>
    <row r="11478" spans="1:3">
      <c r="A11478" s="21">
        <v>509</v>
      </c>
      <c r="B11478" s="6">
        <f>IF(ISNUMBER(B2955),INDEX($B$6722:$B$7921,B2955),0)</f>
        <v>0</v>
      </c>
      <c r="C11478" s="10"/>
    </row>
    <row r="11479" spans="1:3">
      <c r="A11479" s="21">
        <v>510</v>
      </c>
      <c r="B11479" s="6">
        <f>IF(ISNUMBER(B2956),INDEX($B$6722:$B$7921,B2956),0)</f>
        <v>0</v>
      </c>
      <c r="C11479" s="10"/>
    </row>
    <row r="11480" spans="1:3">
      <c r="A11480" s="21">
        <v>511</v>
      </c>
      <c r="B11480" s="6">
        <f>IF(ISNUMBER(B2957),INDEX($B$6722:$B$7921,B2957),0)</f>
        <v>0</v>
      </c>
      <c r="C11480" s="10"/>
    </row>
    <row r="11481" spans="1:3">
      <c r="A11481" s="21">
        <v>512</v>
      </c>
      <c r="B11481" s="6">
        <f>IF(ISNUMBER(B2958),INDEX($B$6722:$B$7921,B2958),0)</f>
        <v>0</v>
      </c>
      <c r="C11481" s="10"/>
    </row>
    <row r="11482" spans="1:3">
      <c r="A11482" s="21">
        <v>513</v>
      </c>
      <c r="B11482" s="6">
        <f>IF(ISNUMBER(B2959),INDEX($B$6722:$B$7921,B2959),0)</f>
        <v>0</v>
      </c>
      <c r="C11482" s="10"/>
    </row>
    <row r="11483" spans="1:3">
      <c r="A11483" s="21">
        <v>514</v>
      </c>
      <c r="B11483" s="6">
        <f>IF(ISNUMBER(B2960),INDEX($B$6722:$B$7921,B2960),0)</f>
        <v>0</v>
      </c>
      <c r="C11483" s="10"/>
    </row>
    <row r="11484" spans="1:3">
      <c r="A11484" s="21">
        <v>515</v>
      </c>
      <c r="B11484" s="6">
        <f>IF(ISNUMBER(B2961),INDEX($B$6722:$B$7921,B2961),0)</f>
        <v>0</v>
      </c>
      <c r="C11484" s="10"/>
    </row>
    <row r="11485" spans="1:3">
      <c r="A11485" s="21">
        <v>516</v>
      </c>
      <c r="B11485" s="6">
        <f>IF(ISNUMBER(B2962),INDEX($B$6722:$B$7921,B2962),0)</f>
        <v>0</v>
      </c>
      <c r="C11485" s="10"/>
    </row>
    <row r="11486" spans="1:3">
      <c r="A11486" s="21">
        <v>517</v>
      </c>
      <c r="B11486" s="6">
        <f>IF(ISNUMBER(B2963),INDEX($B$6722:$B$7921,B2963),0)</f>
        <v>0</v>
      </c>
      <c r="C11486" s="10"/>
    </row>
    <row r="11487" spans="1:3">
      <c r="A11487" s="21">
        <v>518</v>
      </c>
      <c r="B11487" s="6">
        <f>IF(ISNUMBER(B2964),INDEX($B$6722:$B$7921,B2964),0)</f>
        <v>0</v>
      </c>
      <c r="C11487" s="10"/>
    </row>
    <row r="11488" spans="1:3">
      <c r="A11488" s="21">
        <v>519</v>
      </c>
      <c r="B11488" s="6">
        <f>IF(ISNUMBER(B2965),INDEX($B$6722:$B$7921,B2965),0)</f>
        <v>0</v>
      </c>
      <c r="C11488" s="10"/>
    </row>
    <row r="11489" spans="1:3">
      <c r="A11489" s="21">
        <v>520</v>
      </c>
      <c r="B11489" s="6">
        <f>IF(ISNUMBER(B2966),INDEX($B$6722:$B$7921,B2966),0)</f>
        <v>0</v>
      </c>
      <c r="C11489" s="10"/>
    </row>
    <row r="11490" spans="1:3">
      <c r="A11490" s="21">
        <v>521</v>
      </c>
      <c r="B11490" s="6">
        <f>IF(ISNUMBER(B2967),INDEX($B$6722:$B$7921,B2967),0)</f>
        <v>0</v>
      </c>
      <c r="C11490" s="10"/>
    </row>
    <row r="11491" spans="1:3">
      <c r="A11491" s="21">
        <v>522</v>
      </c>
      <c r="B11491" s="6">
        <f>IF(ISNUMBER(B2968),INDEX($B$6722:$B$7921,B2968),0)</f>
        <v>0</v>
      </c>
      <c r="C11491" s="10"/>
    </row>
    <row r="11492" spans="1:3">
      <c r="A11492" s="21">
        <v>523</v>
      </c>
      <c r="B11492" s="6">
        <f>IF(ISNUMBER(B2969),INDEX($B$6722:$B$7921,B2969),0)</f>
        <v>0</v>
      </c>
      <c r="C11492" s="10"/>
    </row>
    <row r="11493" spans="1:3">
      <c r="A11493" s="21">
        <v>524</v>
      </c>
      <c r="B11493" s="6">
        <f>IF(ISNUMBER(B2970),INDEX($B$6722:$B$7921,B2970),0)</f>
        <v>0</v>
      </c>
      <c r="C11493" s="10"/>
    </row>
    <row r="11494" spans="1:3">
      <c r="A11494" s="21">
        <v>525</v>
      </c>
      <c r="B11494" s="6">
        <f>IF(ISNUMBER(B2971),INDEX($B$6722:$B$7921,B2971),0)</f>
        <v>0</v>
      </c>
      <c r="C11494" s="10"/>
    </row>
    <row r="11495" spans="1:3">
      <c r="A11495" s="21">
        <v>526</v>
      </c>
      <c r="B11495" s="6">
        <f>IF(ISNUMBER(B2972),INDEX($B$6722:$B$7921,B2972),0)</f>
        <v>0</v>
      </c>
      <c r="C11495" s="10"/>
    </row>
    <row r="11496" spans="1:3">
      <c r="A11496" s="21">
        <v>527</v>
      </c>
      <c r="B11496" s="6">
        <f>IF(ISNUMBER(B2973),INDEX($B$6722:$B$7921,B2973),0)</f>
        <v>0</v>
      </c>
      <c r="C11496" s="10"/>
    </row>
    <row r="11497" spans="1:3">
      <c r="A11497" s="21">
        <v>528</v>
      </c>
      <c r="B11497" s="6">
        <f>IF(ISNUMBER(B2974),INDEX($B$6722:$B$7921,B2974),0)</f>
        <v>0</v>
      </c>
      <c r="C11497" s="10"/>
    </row>
    <row r="11498" spans="1:3">
      <c r="A11498" s="21">
        <v>529</v>
      </c>
      <c r="B11498" s="6">
        <f>IF(ISNUMBER(B2975),INDEX($B$6722:$B$7921,B2975),0)</f>
        <v>0</v>
      </c>
      <c r="C11498" s="10"/>
    </row>
    <row r="11499" spans="1:3">
      <c r="A11499" s="21">
        <v>530</v>
      </c>
      <c r="B11499" s="6">
        <f>IF(ISNUMBER(B2976),INDEX($B$6722:$B$7921,B2976),0)</f>
        <v>0</v>
      </c>
      <c r="C11499" s="10"/>
    </row>
    <row r="11500" spans="1:3">
      <c r="A11500" s="21">
        <v>531</v>
      </c>
      <c r="B11500" s="6">
        <f>IF(ISNUMBER(B2977),INDEX($B$6722:$B$7921,B2977),0)</f>
        <v>0</v>
      </c>
      <c r="C11500" s="10"/>
    </row>
    <row r="11501" spans="1:3">
      <c r="A11501" s="21">
        <v>532</v>
      </c>
      <c r="B11501" s="6">
        <f>IF(ISNUMBER(B2978),INDEX($B$6722:$B$7921,B2978),0)</f>
        <v>0</v>
      </c>
      <c r="C11501" s="10"/>
    </row>
    <row r="11502" spans="1:3">
      <c r="A11502" s="21">
        <v>533</v>
      </c>
      <c r="B11502" s="6">
        <f>IF(ISNUMBER(B2979),INDEX($B$6722:$B$7921,B2979),0)</f>
        <v>0</v>
      </c>
      <c r="C11502" s="10"/>
    </row>
    <row r="11503" spans="1:3">
      <c r="A11503" s="21">
        <v>534</v>
      </c>
      <c r="B11503" s="6">
        <f>IF(ISNUMBER(B2980),INDEX($B$6722:$B$7921,B2980),0)</f>
        <v>0</v>
      </c>
      <c r="C11503" s="10"/>
    </row>
    <row r="11504" spans="1:3">
      <c r="A11504" s="21">
        <v>535</v>
      </c>
      <c r="B11504" s="6">
        <f>IF(ISNUMBER(B2981),INDEX($B$6722:$B$7921,B2981),0)</f>
        <v>0</v>
      </c>
      <c r="C11504" s="10"/>
    </row>
    <row r="11505" spans="1:3">
      <c r="A11505" s="21">
        <v>536</v>
      </c>
      <c r="B11505" s="6">
        <f>IF(ISNUMBER(B2982),INDEX($B$6722:$B$7921,B2982),0)</f>
        <v>0</v>
      </c>
      <c r="C11505" s="10"/>
    </row>
    <row r="11506" spans="1:3">
      <c r="A11506" s="21">
        <v>537</v>
      </c>
      <c r="B11506" s="6">
        <f>IF(ISNUMBER(B2983),INDEX($B$6722:$B$7921,B2983),0)</f>
        <v>0</v>
      </c>
      <c r="C11506" s="10"/>
    </row>
    <row r="11507" spans="1:3">
      <c r="A11507" s="21">
        <v>538</v>
      </c>
      <c r="B11507" s="6">
        <f>IF(ISNUMBER(B2984),INDEX($B$6722:$B$7921,B2984),0)</f>
        <v>0</v>
      </c>
      <c r="C11507" s="10"/>
    </row>
    <row r="11508" spans="1:3">
      <c r="A11508" s="21">
        <v>539</v>
      </c>
      <c r="B11508" s="6">
        <f>IF(ISNUMBER(B2985),INDEX($B$6722:$B$7921,B2985),0)</f>
        <v>0</v>
      </c>
      <c r="C11508" s="10"/>
    </row>
    <row r="11509" spans="1:3">
      <c r="A11509" s="21">
        <v>540</v>
      </c>
      <c r="B11509" s="6">
        <f>IF(ISNUMBER(B2986),INDEX($B$6722:$B$7921,B2986),0)</f>
        <v>0</v>
      </c>
      <c r="C11509" s="10"/>
    </row>
    <row r="11510" spans="1:3">
      <c r="A11510" s="21">
        <v>541</v>
      </c>
      <c r="B11510" s="6">
        <f>IF(ISNUMBER(B2987),INDEX($B$6722:$B$7921,B2987),0)</f>
        <v>0</v>
      </c>
      <c r="C11510" s="10"/>
    </row>
    <row r="11511" spans="1:3">
      <c r="A11511" s="21">
        <v>542</v>
      </c>
      <c r="B11511" s="6">
        <f>IF(ISNUMBER(B2988),INDEX($B$6722:$B$7921,B2988),0)</f>
        <v>0</v>
      </c>
      <c r="C11511" s="10"/>
    </row>
    <row r="11512" spans="1:3">
      <c r="A11512" s="21">
        <v>543</v>
      </c>
      <c r="B11512" s="6">
        <f>IF(ISNUMBER(B2989),INDEX($B$6722:$B$7921,B2989),0)</f>
        <v>0</v>
      </c>
      <c r="C11512" s="10"/>
    </row>
    <row r="11513" spans="1:3">
      <c r="A11513" s="21">
        <v>544</v>
      </c>
      <c r="B11513" s="6">
        <f>IF(ISNUMBER(B2990),INDEX($B$6722:$B$7921,B2990),0)</f>
        <v>0</v>
      </c>
      <c r="C11513" s="10"/>
    </row>
    <row r="11514" spans="1:3">
      <c r="A11514" s="21">
        <v>545</v>
      </c>
      <c r="B11514" s="6">
        <f>IF(ISNUMBER(B2991),INDEX($B$6722:$B$7921,B2991),0)</f>
        <v>0</v>
      </c>
      <c r="C11514" s="10"/>
    </row>
    <row r="11515" spans="1:3">
      <c r="A11515" s="21">
        <v>546</v>
      </c>
      <c r="B11515" s="6">
        <f>IF(ISNUMBER(B2992),INDEX($B$6722:$B$7921,B2992),0)</f>
        <v>0</v>
      </c>
      <c r="C11515" s="10"/>
    </row>
    <row r="11516" spans="1:3">
      <c r="A11516" s="21">
        <v>547</v>
      </c>
      <c r="B11516" s="6">
        <f>IF(ISNUMBER(B2993),INDEX($B$6722:$B$7921,B2993),0)</f>
        <v>0</v>
      </c>
      <c r="C11516" s="10"/>
    </row>
    <row r="11517" spans="1:3">
      <c r="A11517" s="21">
        <v>548</v>
      </c>
      <c r="B11517" s="6">
        <f>IF(ISNUMBER(B2994),INDEX($B$6722:$B$7921,B2994),0)</f>
        <v>0</v>
      </c>
      <c r="C11517" s="10"/>
    </row>
    <row r="11518" spans="1:3">
      <c r="A11518" s="21">
        <v>549</v>
      </c>
      <c r="B11518" s="6">
        <f>IF(ISNUMBER(B2995),INDEX($B$6722:$B$7921,B2995),0)</f>
        <v>0</v>
      </c>
      <c r="C11518" s="10"/>
    </row>
    <row r="11519" spans="1:3">
      <c r="A11519" s="21">
        <v>550</v>
      </c>
      <c r="B11519" s="6">
        <f>IF(ISNUMBER(B2996),INDEX($B$6722:$B$7921,B2996),0)</f>
        <v>0</v>
      </c>
      <c r="C11519" s="10"/>
    </row>
    <row r="11520" spans="1:3">
      <c r="A11520" s="21">
        <v>551</v>
      </c>
      <c r="B11520" s="6">
        <f>IF(ISNUMBER(B2997),INDEX($B$6722:$B$7921,B2997),0)</f>
        <v>0</v>
      </c>
      <c r="C11520" s="10"/>
    </row>
    <row r="11521" spans="1:3">
      <c r="A11521" s="21">
        <v>552</v>
      </c>
      <c r="B11521" s="6">
        <f>IF(ISNUMBER(B2998),INDEX($B$6722:$B$7921,B2998),0)</f>
        <v>0</v>
      </c>
      <c r="C11521" s="10"/>
    </row>
    <row r="11522" spans="1:3">
      <c r="A11522" s="21">
        <v>553</v>
      </c>
      <c r="B11522" s="6">
        <f>IF(ISNUMBER(B2999),INDEX($B$6722:$B$7921,B2999),0)</f>
        <v>0</v>
      </c>
      <c r="C11522" s="10"/>
    </row>
    <row r="11523" spans="1:3">
      <c r="A11523" s="21">
        <v>554</v>
      </c>
      <c r="B11523" s="6">
        <f>IF(ISNUMBER(B3000),INDEX($B$6722:$B$7921,B3000),0)</f>
        <v>0</v>
      </c>
      <c r="C11523" s="10"/>
    </row>
    <row r="11524" spans="1:3">
      <c r="A11524" s="21">
        <v>555</v>
      </c>
      <c r="B11524" s="6">
        <f>IF(ISNUMBER(B3001),INDEX($B$6722:$B$7921,B3001),0)</f>
        <v>0</v>
      </c>
      <c r="C11524" s="10"/>
    </row>
    <row r="11525" spans="1:3">
      <c r="A11525" s="21">
        <v>556</v>
      </c>
      <c r="B11525" s="6">
        <f>IF(ISNUMBER(B3002),INDEX($B$6722:$B$7921,B3002),0)</f>
        <v>0</v>
      </c>
      <c r="C11525" s="10"/>
    </row>
    <row r="11526" spans="1:3">
      <c r="A11526" s="21">
        <v>557</v>
      </c>
      <c r="B11526" s="6">
        <f>IF(ISNUMBER(B3003),INDEX($B$6722:$B$7921,B3003),0)</f>
        <v>0</v>
      </c>
      <c r="C11526" s="10"/>
    </row>
    <row r="11527" spans="1:3">
      <c r="A11527" s="21">
        <v>558</v>
      </c>
      <c r="B11527" s="6">
        <f>IF(ISNUMBER(B3004),INDEX($B$6722:$B$7921,B3004),0)</f>
        <v>0</v>
      </c>
      <c r="C11527" s="10"/>
    </row>
    <row r="11528" spans="1:3">
      <c r="A11528" s="21">
        <v>559</v>
      </c>
      <c r="B11528" s="6">
        <f>IF(ISNUMBER(B3005),INDEX($B$6722:$B$7921,B3005),0)</f>
        <v>0</v>
      </c>
      <c r="C11528" s="10"/>
    </row>
    <row r="11529" spans="1:3">
      <c r="A11529" s="21">
        <v>560</v>
      </c>
      <c r="B11529" s="6">
        <f>IF(ISNUMBER(B3006),INDEX($B$6722:$B$7921,B3006),0)</f>
        <v>0</v>
      </c>
      <c r="C11529" s="10"/>
    </row>
    <row r="11530" spans="1:3">
      <c r="A11530" s="21">
        <v>561</v>
      </c>
      <c r="B11530" s="6">
        <f>IF(ISNUMBER(B3007),INDEX($B$6722:$B$7921,B3007),0)</f>
        <v>0</v>
      </c>
      <c r="C11530" s="10"/>
    </row>
    <row r="11531" spans="1:3">
      <c r="A11531" s="21">
        <v>562</v>
      </c>
      <c r="B11531" s="6">
        <f>IF(ISNUMBER(B3008),INDEX($B$6722:$B$7921,B3008),0)</f>
        <v>0</v>
      </c>
      <c r="C11531" s="10"/>
    </row>
    <row r="11532" spans="1:3">
      <c r="A11532" s="21">
        <v>563</v>
      </c>
      <c r="B11532" s="6">
        <f>IF(ISNUMBER(B3009),INDEX($B$6722:$B$7921,B3009),0)</f>
        <v>0</v>
      </c>
      <c r="C11532" s="10"/>
    </row>
    <row r="11533" spans="1:3">
      <c r="A11533" s="21">
        <v>564</v>
      </c>
      <c r="B11533" s="6">
        <f>IF(ISNUMBER(B3010),INDEX($B$6722:$B$7921,B3010),0)</f>
        <v>0</v>
      </c>
      <c r="C11533" s="10"/>
    </row>
    <row r="11534" spans="1:3">
      <c r="A11534" s="21">
        <v>565</v>
      </c>
      <c r="B11534" s="6">
        <f>IF(ISNUMBER(B3011),INDEX($B$6722:$B$7921,B3011),0)</f>
        <v>0</v>
      </c>
      <c r="C11534" s="10"/>
    </row>
    <row r="11535" spans="1:3">
      <c r="A11535" s="21">
        <v>566</v>
      </c>
      <c r="B11535" s="6">
        <f>IF(ISNUMBER(B3012),INDEX($B$6722:$B$7921,B3012),0)</f>
        <v>0</v>
      </c>
      <c r="C11535" s="10"/>
    </row>
    <row r="11536" spans="1:3">
      <c r="A11536" s="21">
        <v>567</v>
      </c>
      <c r="B11536" s="6">
        <f>IF(ISNUMBER(B3013),INDEX($B$6722:$B$7921,B3013),0)</f>
        <v>0</v>
      </c>
      <c r="C11536" s="10"/>
    </row>
    <row r="11537" spans="1:3">
      <c r="A11537" s="21">
        <v>568</v>
      </c>
      <c r="B11537" s="6">
        <f>IF(ISNUMBER(B3014),INDEX($B$6722:$B$7921,B3014),0)</f>
        <v>0</v>
      </c>
      <c r="C11537" s="10"/>
    </row>
    <row r="11538" spans="1:3">
      <c r="A11538" s="21">
        <v>569</v>
      </c>
      <c r="B11538" s="6">
        <f>IF(ISNUMBER(B3015),INDEX($B$6722:$B$7921,B3015),0)</f>
        <v>0</v>
      </c>
      <c r="C11538" s="10"/>
    </row>
    <row r="11539" spans="1:3">
      <c r="A11539" s="21">
        <v>570</v>
      </c>
      <c r="B11539" s="6">
        <f>IF(ISNUMBER(B3016),INDEX($B$6722:$B$7921,B3016),0)</f>
        <v>0</v>
      </c>
      <c r="C11539" s="10"/>
    </row>
    <row r="11540" spans="1:3">
      <c r="A11540" s="21">
        <v>571</v>
      </c>
      <c r="B11540" s="6">
        <f>IF(ISNUMBER(B3017),INDEX($B$6722:$B$7921,B3017),0)</f>
        <v>0</v>
      </c>
      <c r="C11540" s="10"/>
    </row>
    <row r="11541" spans="1:3">
      <c r="A11541" s="21">
        <v>572</v>
      </c>
      <c r="B11541" s="6">
        <f>IF(ISNUMBER(B3018),INDEX($B$6722:$B$7921,B3018),0)</f>
        <v>0</v>
      </c>
      <c r="C11541" s="10"/>
    </row>
    <row r="11542" spans="1:3">
      <c r="A11542" s="21">
        <v>573</v>
      </c>
      <c r="B11542" s="6">
        <f>IF(ISNUMBER(B3019),INDEX($B$6722:$B$7921,B3019),0)</f>
        <v>0</v>
      </c>
      <c r="C11542" s="10"/>
    </row>
    <row r="11543" spans="1:3">
      <c r="A11543" s="21">
        <v>574</v>
      </c>
      <c r="B11543" s="6">
        <f>IF(ISNUMBER(B3020),INDEX($B$6722:$B$7921,B3020),0)</f>
        <v>0</v>
      </c>
      <c r="C11543" s="10"/>
    </row>
    <row r="11544" spans="1:3">
      <c r="A11544" s="21">
        <v>575</v>
      </c>
      <c r="B11544" s="6">
        <f>IF(ISNUMBER(B3021),INDEX($B$6722:$B$7921,B3021),0)</f>
        <v>0</v>
      </c>
      <c r="C11544" s="10"/>
    </row>
    <row r="11545" spans="1:3">
      <c r="A11545" s="21">
        <v>576</v>
      </c>
      <c r="B11545" s="6">
        <f>IF(ISNUMBER(B3022),INDEX($B$6722:$B$7921,B3022),0)</f>
        <v>0</v>
      </c>
      <c r="C11545" s="10"/>
    </row>
    <row r="11546" spans="1:3">
      <c r="A11546" s="21">
        <v>577</v>
      </c>
      <c r="B11546" s="6">
        <f>IF(ISNUMBER(B3023),INDEX($B$6722:$B$7921,B3023),0)</f>
        <v>0</v>
      </c>
      <c r="C11546" s="10"/>
    </row>
    <row r="11547" spans="1:3">
      <c r="A11547" s="21">
        <v>578</v>
      </c>
      <c r="B11547" s="6">
        <f>IF(ISNUMBER(B3024),INDEX($B$6722:$B$7921,B3024),0)</f>
        <v>0</v>
      </c>
      <c r="C11547" s="10"/>
    </row>
    <row r="11548" spans="1:3">
      <c r="A11548" s="21">
        <v>579</v>
      </c>
      <c r="B11548" s="6">
        <f>IF(ISNUMBER(B3025),INDEX($B$6722:$B$7921,B3025),0)</f>
        <v>0</v>
      </c>
      <c r="C11548" s="10"/>
    </row>
    <row r="11549" spans="1:3">
      <c r="A11549" s="21">
        <v>580</v>
      </c>
      <c r="B11549" s="6">
        <f>IF(ISNUMBER(B3026),INDEX($B$6722:$B$7921,B3026),0)</f>
        <v>0</v>
      </c>
      <c r="C11549" s="10"/>
    </row>
    <row r="11550" spans="1:3">
      <c r="A11550" s="21">
        <v>581</v>
      </c>
      <c r="B11550" s="6">
        <f>IF(ISNUMBER(B3027),INDEX($B$6722:$B$7921,B3027),0)</f>
        <v>0</v>
      </c>
      <c r="C11550" s="10"/>
    </row>
    <row r="11551" spans="1:3">
      <c r="A11551" s="21">
        <v>582</v>
      </c>
      <c r="B11551" s="6">
        <f>IF(ISNUMBER(B3028),INDEX($B$6722:$B$7921,B3028),0)</f>
        <v>0</v>
      </c>
      <c r="C11551" s="10"/>
    </row>
    <row r="11552" spans="1:3">
      <c r="A11552" s="21">
        <v>583</v>
      </c>
      <c r="B11552" s="6">
        <f>IF(ISNUMBER(B3029),INDEX($B$6722:$B$7921,B3029),0)</f>
        <v>0</v>
      </c>
      <c r="C11552" s="10"/>
    </row>
    <row r="11553" spans="1:3">
      <c r="A11553" s="21">
        <v>584</v>
      </c>
      <c r="B11553" s="6">
        <f>IF(ISNUMBER(B3030),INDEX($B$6722:$B$7921,B3030),0)</f>
        <v>0</v>
      </c>
      <c r="C11553" s="10"/>
    </row>
    <row r="11554" spans="1:3">
      <c r="A11554" s="21">
        <v>585</v>
      </c>
      <c r="B11554" s="6">
        <f>IF(ISNUMBER(B3031),INDEX($B$6722:$B$7921,B3031),0)</f>
        <v>0</v>
      </c>
      <c r="C11554" s="10"/>
    </row>
    <row r="11555" spans="1:3">
      <c r="A11555" s="21">
        <v>586</v>
      </c>
      <c r="B11555" s="6">
        <f>IF(ISNUMBER(B3032),INDEX($B$6722:$B$7921,B3032),0)</f>
        <v>0</v>
      </c>
      <c r="C11555" s="10"/>
    </row>
    <row r="11556" spans="1:3">
      <c r="A11556" s="21">
        <v>587</v>
      </c>
      <c r="B11556" s="6">
        <f>IF(ISNUMBER(B3033),INDEX($B$6722:$B$7921,B3033),0)</f>
        <v>0</v>
      </c>
      <c r="C11556" s="10"/>
    </row>
    <row r="11557" spans="1:3">
      <c r="A11557" s="21">
        <v>588</v>
      </c>
      <c r="B11557" s="6">
        <f>IF(ISNUMBER(B3034),INDEX($B$6722:$B$7921,B3034),0)</f>
        <v>0</v>
      </c>
      <c r="C11557" s="10"/>
    </row>
    <row r="11558" spans="1:3">
      <c r="A11558" s="21">
        <v>589</v>
      </c>
      <c r="B11558" s="6">
        <f>IF(ISNUMBER(B3035),INDEX($B$6722:$B$7921,B3035),0)</f>
        <v>0</v>
      </c>
      <c r="C11558" s="10"/>
    </row>
    <row r="11559" spans="1:3">
      <c r="A11559" s="21">
        <v>590</v>
      </c>
      <c r="B11559" s="6">
        <f>IF(ISNUMBER(B3036),INDEX($B$6722:$B$7921,B3036),0)</f>
        <v>0</v>
      </c>
      <c r="C11559" s="10"/>
    </row>
    <row r="11560" spans="1:3">
      <c r="A11560" s="21">
        <v>591</v>
      </c>
      <c r="B11560" s="6">
        <f>IF(ISNUMBER(B3037),INDEX($B$6722:$B$7921,B3037),0)</f>
        <v>0</v>
      </c>
      <c r="C11560" s="10"/>
    </row>
    <row r="11561" spans="1:3">
      <c r="A11561" s="21">
        <v>592</v>
      </c>
      <c r="B11561" s="6">
        <f>IF(ISNUMBER(B3038),INDEX($B$6722:$B$7921,B3038),0)</f>
        <v>0</v>
      </c>
      <c r="C11561" s="10"/>
    </row>
    <row r="11562" spans="1:3">
      <c r="A11562" s="21">
        <v>593</v>
      </c>
      <c r="B11562" s="6">
        <f>IF(ISNUMBER(B3039),INDEX($B$6722:$B$7921,B3039),0)</f>
        <v>0</v>
      </c>
      <c r="C11562" s="10"/>
    </row>
    <row r="11563" spans="1:3">
      <c r="A11563" s="21">
        <v>594</v>
      </c>
      <c r="B11563" s="6">
        <f>IF(ISNUMBER(B3040),INDEX($B$6722:$B$7921,B3040),0)</f>
        <v>0</v>
      </c>
      <c r="C11563" s="10"/>
    </row>
    <row r="11564" spans="1:3">
      <c r="A11564" s="21">
        <v>595</v>
      </c>
      <c r="B11564" s="6">
        <f>IF(ISNUMBER(B3041),INDEX($B$6722:$B$7921,B3041),0)</f>
        <v>0</v>
      </c>
      <c r="C11564" s="10"/>
    </row>
    <row r="11565" spans="1:3">
      <c r="A11565" s="21">
        <v>596</v>
      </c>
      <c r="B11565" s="6">
        <f>IF(ISNUMBER(B3042),INDEX($B$6722:$B$7921,B3042),0)</f>
        <v>0</v>
      </c>
      <c r="C11565" s="10"/>
    </row>
    <row r="11566" spans="1:3">
      <c r="A11566" s="21">
        <v>597</v>
      </c>
      <c r="B11566" s="6">
        <f>IF(ISNUMBER(B3043),INDEX($B$6722:$B$7921,B3043),0)</f>
        <v>0</v>
      </c>
      <c r="C11566" s="10"/>
    </row>
    <row r="11567" spans="1:3">
      <c r="A11567" s="21">
        <v>598</v>
      </c>
      <c r="B11567" s="6">
        <f>IF(ISNUMBER(B3044),INDEX($B$6722:$B$7921,B3044),0)</f>
        <v>0</v>
      </c>
      <c r="C11567" s="10"/>
    </row>
    <row r="11568" spans="1:3">
      <c r="A11568" s="21">
        <v>599</v>
      </c>
      <c r="B11568" s="6">
        <f>IF(ISNUMBER(B3045),INDEX($B$6722:$B$7921,B3045),0)</f>
        <v>0</v>
      </c>
      <c r="C11568" s="10"/>
    </row>
    <row r="11569" spans="1:3">
      <c r="A11569" s="21">
        <v>600</v>
      </c>
      <c r="B11569" s="6">
        <f>IF(ISNUMBER(B3046),INDEX($B$6722:$B$7921,B3046),0)</f>
        <v>0</v>
      </c>
      <c r="C11569" s="10"/>
    </row>
    <row r="11571" spans="1:3" ht="21" customHeight="1">
      <c r="A11571" s="1" t="s">
        <v>485</v>
      </c>
    </row>
    <row r="11572" spans="1:3">
      <c r="A11572" s="2" t="s">
        <v>254</v>
      </c>
    </row>
    <row r="11573" spans="1:3">
      <c r="A11573" s="12" t="s">
        <v>486</v>
      </c>
    </row>
    <row r="11574" spans="1:3">
      <c r="A11574" s="12" t="s">
        <v>471</v>
      </c>
    </row>
    <row r="11575" spans="1:3">
      <c r="A11575" s="2" t="s">
        <v>472</v>
      </c>
    </row>
    <row r="11577" spans="1:3">
      <c r="B11577" s="3" t="s">
        <v>487</v>
      </c>
    </row>
    <row r="11578" spans="1:3">
      <c r="A11578" s="21">
        <v>1</v>
      </c>
      <c r="B11578" s="6">
        <f>IF(ISNUMBER(B4883),MAX(0,INDEX('913:913'!$F$6:$F$1205,B4883)),0)</f>
        <v>0</v>
      </c>
      <c r="C11578" s="10"/>
    </row>
    <row r="11579" spans="1:3">
      <c r="A11579" s="21">
        <v>2</v>
      </c>
      <c r="B11579" s="6">
        <f>IF(ISNUMBER(B4884),MAX(0,INDEX('913:913'!$F$6:$F$1205,B4884)),0)</f>
        <v>0</v>
      </c>
      <c r="C11579" s="10"/>
    </row>
    <row r="11580" spans="1:3">
      <c r="A11580" s="21">
        <v>3</v>
      </c>
      <c r="B11580" s="6">
        <f>IF(ISNUMBER(B4885),MAX(0,INDEX('913:913'!$F$6:$F$1205,B4885)),0)</f>
        <v>0</v>
      </c>
      <c r="C11580" s="10"/>
    </row>
    <row r="11581" spans="1:3">
      <c r="A11581" s="21">
        <v>4</v>
      </c>
      <c r="B11581" s="6">
        <f>IF(ISNUMBER(B4886),MAX(0,INDEX('913:913'!$F$6:$F$1205,B4886)),0)</f>
        <v>0</v>
      </c>
      <c r="C11581" s="10"/>
    </row>
    <row r="11582" spans="1:3">
      <c r="A11582" s="21">
        <v>5</v>
      </c>
      <c r="B11582" s="6">
        <f>IF(ISNUMBER(B4887),MAX(0,INDEX('913:913'!$F$6:$F$1205,B4887)),0)</f>
        <v>0</v>
      </c>
      <c r="C11582" s="10"/>
    </row>
    <row r="11583" spans="1:3">
      <c r="A11583" s="21">
        <v>6</v>
      </c>
      <c r="B11583" s="6">
        <f>IF(ISNUMBER(B4888),MAX(0,INDEX('913:913'!$F$6:$F$1205,B4888)),0)</f>
        <v>0</v>
      </c>
      <c r="C11583" s="10"/>
    </row>
    <row r="11584" spans="1:3">
      <c r="A11584" s="21">
        <v>7</v>
      </c>
      <c r="B11584" s="6">
        <f>IF(ISNUMBER(B4889),MAX(0,INDEX('913:913'!$F$6:$F$1205,B4889)),0)</f>
        <v>0</v>
      </c>
      <c r="C11584" s="10"/>
    </row>
    <row r="11585" spans="1:3">
      <c r="A11585" s="21">
        <v>8</v>
      </c>
      <c r="B11585" s="6">
        <f>IF(ISNUMBER(B4890),MAX(0,INDEX('913:913'!$F$6:$F$1205,B4890)),0)</f>
        <v>0</v>
      </c>
      <c r="C11585" s="10"/>
    </row>
    <row r="11586" spans="1:3">
      <c r="A11586" s="21">
        <v>9</v>
      </c>
      <c r="B11586" s="6">
        <f>IF(ISNUMBER(B4891),MAX(0,INDEX('913:913'!$F$6:$F$1205,B4891)),0)</f>
        <v>0</v>
      </c>
      <c r="C11586" s="10"/>
    </row>
    <row r="11587" spans="1:3">
      <c r="A11587" s="21">
        <v>10</v>
      </c>
      <c r="B11587" s="6">
        <f>IF(ISNUMBER(B4892),MAX(0,INDEX('913:913'!$F$6:$F$1205,B4892)),0)</f>
        <v>0</v>
      </c>
      <c r="C11587" s="10"/>
    </row>
    <row r="11588" spans="1:3">
      <c r="A11588" s="21">
        <v>11</v>
      </c>
      <c r="B11588" s="6">
        <f>IF(ISNUMBER(B4893),MAX(0,INDEX('913:913'!$F$6:$F$1205,B4893)),0)</f>
        <v>0</v>
      </c>
      <c r="C11588" s="10"/>
    </row>
    <row r="11589" spans="1:3">
      <c r="A11589" s="21">
        <v>12</v>
      </c>
      <c r="B11589" s="6">
        <f>IF(ISNUMBER(B4894),MAX(0,INDEX('913:913'!$F$6:$F$1205,B4894)),0)</f>
        <v>0</v>
      </c>
      <c r="C11589" s="10"/>
    </row>
    <row r="11590" spans="1:3">
      <c r="A11590" s="21">
        <v>13</v>
      </c>
      <c r="B11590" s="6">
        <f>IF(ISNUMBER(B4895),MAX(0,INDEX('913:913'!$F$6:$F$1205,B4895)),0)</f>
        <v>0</v>
      </c>
      <c r="C11590" s="10"/>
    </row>
    <row r="11591" spans="1:3">
      <c r="A11591" s="21">
        <v>14</v>
      </c>
      <c r="B11591" s="6">
        <f>IF(ISNUMBER(B4896),MAX(0,INDEX('913:913'!$F$6:$F$1205,B4896)),0)</f>
        <v>0</v>
      </c>
      <c r="C11591" s="10"/>
    </row>
    <row r="11592" spans="1:3">
      <c r="A11592" s="21">
        <v>15</v>
      </c>
      <c r="B11592" s="6">
        <f>IF(ISNUMBER(B4897),MAX(0,INDEX('913:913'!$F$6:$F$1205,B4897)),0)</f>
        <v>0</v>
      </c>
      <c r="C11592" s="10"/>
    </row>
    <row r="11593" spans="1:3">
      <c r="A11593" s="21">
        <v>16</v>
      </c>
      <c r="B11593" s="6">
        <f>IF(ISNUMBER(B4898),MAX(0,INDEX('913:913'!$F$6:$F$1205,B4898)),0)</f>
        <v>0</v>
      </c>
      <c r="C11593" s="10"/>
    </row>
    <row r="11594" spans="1:3">
      <c r="A11594" s="21">
        <v>17</v>
      </c>
      <c r="B11594" s="6">
        <f>IF(ISNUMBER(B4899),MAX(0,INDEX('913:913'!$F$6:$F$1205,B4899)),0)</f>
        <v>0</v>
      </c>
      <c r="C11594" s="10"/>
    </row>
    <row r="11595" spans="1:3">
      <c r="A11595" s="21">
        <v>18</v>
      </c>
      <c r="B11595" s="6">
        <f>IF(ISNUMBER(B4900),MAX(0,INDEX('913:913'!$F$6:$F$1205,B4900)),0)</f>
        <v>0</v>
      </c>
      <c r="C11595" s="10"/>
    </row>
    <row r="11596" spans="1:3">
      <c r="A11596" s="21">
        <v>19</v>
      </c>
      <c r="B11596" s="6">
        <f>IF(ISNUMBER(B4901),MAX(0,INDEX('913:913'!$F$6:$F$1205,B4901)),0)</f>
        <v>0</v>
      </c>
      <c r="C11596" s="10"/>
    </row>
    <row r="11597" spans="1:3">
      <c r="A11597" s="21">
        <v>20</v>
      </c>
      <c r="B11597" s="6">
        <f>IF(ISNUMBER(B4902),MAX(0,INDEX('913:913'!$F$6:$F$1205,B4902)),0)</f>
        <v>0</v>
      </c>
      <c r="C11597" s="10"/>
    </row>
    <row r="11598" spans="1:3">
      <c r="A11598" s="21">
        <v>21</v>
      </c>
      <c r="B11598" s="6">
        <f>IF(ISNUMBER(B4903),MAX(0,INDEX('913:913'!$F$6:$F$1205,B4903)),0)</f>
        <v>0</v>
      </c>
      <c r="C11598" s="10"/>
    </row>
    <row r="11599" spans="1:3">
      <c r="A11599" s="21">
        <v>22</v>
      </c>
      <c r="B11599" s="6">
        <f>IF(ISNUMBER(B4904),MAX(0,INDEX('913:913'!$F$6:$F$1205,B4904)),0)</f>
        <v>0</v>
      </c>
      <c r="C11599" s="10"/>
    </row>
    <row r="11600" spans="1:3">
      <c r="A11600" s="21">
        <v>23</v>
      </c>
      <c r="B11600" s="6">
        <f>IF(ISNUMBER(B4905),MAX(0,INDEX('913:913'!$F$6:$F$1205,B4905)),0)</f>
        <v>0</v>
      </c>
      <c r="C11600" s="10"/>
    </row>
    <row r="11601" spans="1:3">
      <c r="A11601" s="21">
        <v>24</v>
      </c>
      <c r="B11601" s="6">
        <f>IF(ISNUMBER(B4906),MAX(0,INDEX('913:913'!$F$6:$F$1205,B4906)),0)</f>
        <v>0</v>
      </c>
      <c r="C11601" s="10"/>
    </row>
    <row r="11602" spans="1:3">
      <c r="A11602" s="21">
        <v>25</v>
      </c>
      <c r="B11602" s="6">
        <f>IF(ISNUMBER(B4907),MAX(0,INDEX('913:913'!$F$6:$F$1205,B4907)),0)</f>
        <v>0</v>
      </c>
      <c r="C11602" s="10"/>
    </row>
    <row r="11603" spans="1:3">
      <c r="A11603" s="21">
        <v>26</v>
      </c>
      <c r="B11603" s="6">
        <f>IF(ISNUMBER(B4908),MAX(0,INDEX('913:913'!$F$6:$F$1205,B4908)),0)</f>
        <v>0</v>
      </c>
      <c r="C11603" s="10"/>
    </row>
    <row r="11604" spans="1:3">
      <c r="A11604" s="21">
        <v>27</v>
      </c>
      <c r="B11604" s="6">
        <f>IF(ISNUMBER(B4909),MAX(0,INDEX('913:913'!$F$6:$F$1205,B4909)),0)</f>
        <v>0</v>
      </c>
      <c r="C11604" s="10"/>
    </row>
    <row r="11605" spans="1:3">
      <c r="A11605" s="21">
        <v>28</v>
      </c>
      <c r="B11605" s="6">
        <f>IF(ISNUMBER(B4910),MAX(0,INDEX('913:913'!$F$6:$F$1205,B4910)),0)</f>
        <v>0</v>
      </c>
      <c r="C11605" s="10"/>
    </row>
    <row r="11606" spans="1:3">
      <c r="A11606" s="21">
        <v>29</v>
      </c>
      <c r="B11606" s="6">
        <f>IF(ISNUMBER(B4911),MAX(0,INDEX('913:913'!$F$6:$F$1205,B4911)),0)</f>
        <v>0</v>
      </c>
      <c r="C11606" s="10"/>
    </row>
    <row r="11607" spans="1:3">
      <c r="A11607" s="21">
        <v>30</v>
      </c>
      <c r="B11607" s="6">
        <f>IF(ISNUMBER(B4912),MAX(0,INDEX('913:913'!$F$6:$F$1205,B4912)),0)</f>
        <v>0</v>
      </c>
      <c r="C11607" s="10"/>
    </row>
    <row r="11608" spans="1:3">
      <c r="A11608" s="21">
        <v>31</v>
      </c>
      <c r="B11608" s="6">
        <f>IF(ISNUMBER(B4913),MAX(0,INDEX('913:913'!$F$6:$F$1205,B4913)),0)</f>
        <v>0</v>
      </c>
      <c r="C11608" s="10"/>
    </row>
    <row r="11609" spans="1:3">
      <c r="A11609" s="21">
        <v>32</v>
      </c>
      <c r="B11609" s="6">
        <f>IF(ISNUMBER(B4914),MAX(0,INDEX('913:913'!$F$6:$F$1205,B4914)),0)</f>
        <v>0</v>
      </c>
      <c r="C11609" s="10"/>
    </row>
    <row r="11610" spans="1:3">
      <c r="A11610" s="21">
        <v>33</v>
      </c>
      <c r="B11610" s="6">
        <f>IF(ISNUMBER(B4915),MAX(0,INDEX('913:913'!$F$6:$F$1205,B4915)),0)</f>
        <v>0</v>
      </c>
      <c r="C11610" s="10"/>
    </row>
    <row r="11611" spans="1:3">
      <c r="A11611" s="21">
        <v>34</v>
      </c>
      <c r="B11611" s="6">
        <f>IF(ISNUMBER(B4916),MAX(0,INDEX('913:913'!$F$6:$F$1205,B4916)),0)</f>
        <v>0</v>
      </c>
      <c r="C11611" s="10"/>
    </row>
    <row r="11612" spans="1:3">
      <c r="A11612" s="21">
        <v>35</v>
      </c>
      <c r="B11612" s="6">
        <f>IF(ISNUMBER(B4917),MAX(0,INDEX('913:913'!$F$6:$F$1205,B4917)),0)</f>
        <v>0</v>
      </c>
      <c r="C11612" s="10"/>
    </row>
    <row r="11613" spans="1:3">
      <c r="A11613" s="21">
        <v>36</v>
      </c>
      <c r="B11613" s="6">
        <f>IF(ISNUMBER(B4918),MAX(0,INDEX('913:913'!$F$6:$F$1205,B4918)),0)</f>
        <v>0</v>
      </c>
      <c r="C11613" s="10"/>
    </row>
    <row r="11614" spans="1:3">
      <c r="A11614" s="21">
        <v>37</v>
      </c>
      <c r="B11614" s="6">
        <f>IF(ISNUMBER(B4919),MAX(0,INDEX('913:913'!$F$6:$F$1205,B4919)),0)</f>
        <v>0</v>
      </c>
      <c r="C11614" s="10"/>
    </row>
    <row r="11615" spans="1:3">
      <c r="A11615" s="21">
        <v>38</v>
      </c>
      <c r="B11615" s="6">
        <f>IF(ISNUMBER(B4920),MAX(0,INDEX('913:913'!$F$6:$F$1205,B4920)),0)</f>
        <v>0</v>
      </c>
      <c r="C11615" s="10"/>
    </row>
    <row r="11616" spans="1:3">
      <c r="A11616" s="21">
        <v>39</v>
      </c>
      <c r="B11616" s="6">
        <f>IF(ISNUMBER(B4921),MAX(0,INDEX('913:913'!$F$6:$F$1205,B4921)),0)</f>
        <v>0</v>
      </c>
      <c r="C11616" s="10"/>
    </row>
    <row r="11617" spans="1:3">
      <c r="A11617" s="21">
        <v>40</v>
      </c>
      <c r="B11617" s="6">
        <f>IF(ISNUMBER(B4922),MAX(0,INDEX('913:913'!$F$6:$F$1205,B4922)),0)</f>
        <v>0</v>
      </c>
      <c r="C11617" s="10"/>
    </row>
    <row r="11618" spans="1:3">
      <c r="A11618" s="21">
        <v>41</v>
      </c>
      <c r="B11618" s="6">
        <f>IF(ISNUMBER(B4923),MAX(0,INDEX('913:913'!$F$6:$F$1205,B4923)),0)</f>
        <v>0</v>
      </c>
      <c r="C11618" s="10"/>
    </row>
    <row r="11619" spans="1:3">
      <c r="A11619" s="21">
        <v>42</v>
      </c>
      <c r="B11619" s="6">
        <f>IF(ISNUMBER(B4924),MAX(0,INDEX('913:913'!$F$6:$F$1205,B4924)),0)</f>
        <v>0</v>
      </c>
      <c r="C11619" s="10"/>
    </row>
    <row r="11620" spans="1:3">
      <c r="A11620" s="21">
        <v>43</v>
      </c>
      <c r="B11620" s="6">
        <f>IF(ISNUMBER(B4925),MAX(0,INDEX('913:913'!$F$6:$F$1205,B4925)),0)</f>
        <v>0</v>
      </c>
      <c r="C11620" s="10"/>
    </row>
    <row r="11621" spans="1:3">
      <c r="A11621" s="21">
        <v>44</v>
      </c>
      <c r="B11621" s="6">
        <f>IF(ISNUMBER(B4926),MAX(0,INDEX('913:913'!$F$6:$F$1205,B4926)),0)</f>
        <v>0</v>
      </c>
      <c r="C11621" s="10"/>
    </row>
    <row r="11622" spans="1:3">
      <c r="A11622" s="21">
        <v>45</v>
      </c>
      <c r="B11622" s="6">
        <f>IF(ISNUMBER(B4927),MAX(0,INDEX('913:913'!$F$6:$F$1205,B4927)),0)</f>
        <v>0</v>
      </c>
      <c r="C11622" s="10"/>
    </row>
    <row r="11623" spans="1:3">
      <c r="A11623" s="21">
        <v>46</v>
      </c>
      <c r="B11623" s="6">
        <f>IF(ISNUMBER(B4928),MAX(0,INDEX('913:913'!$F$6:$F$1205,B4928)),0)</f>
        <v>0</v>
      </c>
      <c r="C11623" s="10"/>
    </row>
    <row r="11624" spans="1:3">
      <c r="A11624" s="21">
        <v>47</v>
      </c>
      <c r="B11624" s="6">
        <f>IF(ISNUMBER(B4929),MAX(0,INDEX('913:913'!$F$6:$F$1205,B4929)),0)</f>
        <v>0</v>
      </c>
      <c r="C11624" s="10"/>
    </row>
    <row r="11625" spans="1:3">
      <c r="A11625" s="21">
        <v>48</v>
      </c>
      <c r="B11625" s="6">
        <f>IF(ISNUMBER(B4930),MAX(0,INDEX('913:913'!$F$6:$F$1205,B4930)),0)</f>
        <v>0</v>
      </c>
      <c r="C11625" s="10"/>
    </row>
    <row r="11626" spans="1:3">
      <c r="A11626" s="21">
        <v>49</v>
      </c>
      <c r="B11626" s="6">
        <f>IF(ISNUMBER(B4931),MAX(0,INDEX('913:913'!$F$6:$F$1205,B4931)),0)</f>
        <v>0</v>
      </c>
      <c r="C11626" s="10"/>
    </row>
    <row r="11627" spans="1:3">
      <c r="A11627" s="21">
        <v>50</v>
      </c>
      <c r="B11627" s="6">
        <f>IF(ISNUMBER(B4932),MAX(0,INDEX('913:913'!$F$6:$F$1205,B4932)),0)</f>
        <v>0</v>
      </c>
      <c r="C11627" s="10"/>
    </row>
    <row r="11628" spans="1:3">
      <c r="A11628" s="21">
        <v>51</v>
      </c>
      <c r="B11628" s="6">
        <f>IF(ISNUMBER(B4933),MAX(0,INDEX('913:913'!$F$6:$F$1205,B4933)),0)</f>
        <v>0</v>
      </c>
      <c r="C11628" s="10"/>
    </row>
    <row r="11629" spans="1:3">
      <c r="A11629" s="21">
        <v>52</v>
      </c>
      <c r="B11629" s="6">
        <f>IF(ISNUMBER(B4934),MAX(0,INDEX('913:913'!$F$6:$F$1205,B4934)),0)</f>
        <v>0</v>
      </c>
      <c r="C11629" s="10"/>
    </row>
    <row r="11630" spans="1:3">
      <c r="A11630" s="21">
        <v>53</v>
      </c>
      <c r="B11630" s="6">
        <f>IF(ISNUMBER(B4935),MAX(0,INDEX('913:913'!$F$6:$F$1205,B4935)),0)</f>
        <v>0</v>
      </c>
      <c r="C11630" s="10"/>
    </row>
    <row r="11631" spans="1:3">
      <c r="A11631" s="21">
        <v>54</v>
      </c>
      <c r="B11631" s="6">
        <f>IF(ISNUMBER(B4936),MAX(0,INDEX('913:913'!$F$6:$F$1205,B4936)),0)</f>
        <v>0</v>
      </c>
      <c r="C11631" s="10"/>
    </row>
    <row r="11632" spans="1:3">
      <c r="A11632" s="21">
        <v>55</v>
      </c>
      <c r="B11632" s="6">
        <f>IF(ISNUMBER(B4937),MAX(0,INDEX('913:913'!$F$6:$F$1205,B4937)),0)</f>
        <v>0</v>
      </c>
      <c r="C11632" s="10"/>
    </row>
    <row r="11633" spans="1:3">
      <c r="A11633" s="21">
        <v>56</v>
      </c>
      <c r="B11633" s="6">
        <f>IF(ISNUMBER(B4938),MAX(0,INDEX('913:913'!$F$6:$F$1205,B4938)),0)</f>
        <v>0</v>
      </c>
      <c r="C11633" s="10"/>
    </row>
    <row r="11634" spans="1:3">
      <c r="A11634" s="21">
        <v>57</v>
      </c>
      <c r="B11634" s="6">
        <f>IF(ISNUMBER(B4939),MAX(0,INDEX('913:913'!$F$6:$F$1205,B4939)),0)</f>
        <v>0</v>
      </c>
      <c r="C11634" s="10"/>
    </row>
    <row r="11635" spans="1:3">
      <c r="A11635" s="21">
        <v>58</v>
      </c>
      <c r="B11635" s="6">
        <f>IF(ISNUMBER(B4940),MAX(0,INDEX('913:913'!$F$6:$F$1205,B4940)),0)</f>
        <v>0</v>
      </c>
      <c r="C11635" s="10"/>
    </row>
    <row r="11636" spans="1:3">
      <c r="A11636" s="21">
        <v>59</v>
      </c>
      <c r="B11636" s="6">
        <f>IF(ISNUMBER(B4941),MAX(0,INDEX('913:913'!$F$6:$F$1205,B4941)),0)</f>
        <v>0</v>
      </c>
      <c r="C11636" s="10"/>
    </row>
    <row r="11637" spans="1:3">
      <c r="A11637" s="21">
        <v>60</v>
      </c>
      <c r="B11637" s="6">
        <f>IF(ISNUMBER(B4942),MAX(0,INDEX('913:913'!$F$6:$F$1205,B4942)),0)</f>
        <v>0</v>
      </c>
      <c r="C11637" s="10"/>
    </row>
    <row r="11638" spans="1:3">
      <c r="A11638" s="21">
        <v>61</v>
      </c>
      <c r="B11638" s="6">
        <f>IF(ISNUMBER(B4943),MAX(0,INDEX('913:913'!$F$6:$F$1205,B4943)),0)</f>
        <v>0</v>
      </c>
      <c r="C11638" s="10"/>
    </row>
    <row r="11639" spans="1:3">
      <c r="A11639" s="21">
        <v>62</v>
      </c>
      <c r="B11639" s="6">
        <f>IF(ISNUMBER(B4944),MAX(0,INDEX('913:913'!$F$6:$F$1205,B4944)),0)</f>
        <v>0</v>
      </c>
      <c r="C11639" s="10"/>
    </row>
    <row r="11640" spans="1:3">
      <c r="A11640" s="21">
        <v>63</v>
      </c>
      <c r="B11640" s="6">
        <f>IF(ISNUMBER(B4945),MAX(0,INDEX('913:913'!$F$6:$F$1205,B4945)),0)</f>
        <v>0</v>
      </c>
      <c r="C11640" s="10"/>
    </row>
    <row r="11641" spans="1:3">
      <c r="A11641" s="21">
        <v>64</v>
      </c>
      <c r="B11641" s="6">
        <f>IF(ISNUMBER(B4946),MAX(0,INDEX('913:913'!$F$6:$F$1205,B4946)),0)</f>
        <v>0</v>
      </c>
      <c r="C11641" s="10"/>
    </row>
    <row r="11642" spans="1:3">
      <c r="A11642" s="21">
        <v>65</v>
      </c>
      <c r="B11642" s="6">
        <f>IF(ISNUMBER(B4947),MAX(0,INDEX('913:913'!$F$6:$F$1205,B4947)),0)</f>
        <v>0</v>
      </c>
      <c r="C11642" s="10"/>
    </row>
    <row r="11643" spans="1:3">
      <c r="A11643" s="21">
        <v>66</v>
      </c>
      <c r="B11643" s="6">
        <f>IF(ISNUMBER(B4948),MAX(0,INDEX('913:913'!$F$6:$F$1205,B4948)),0)</f>
        <v>0</v>
      </c>
      <c r="C11643" s="10"/>
    </row>
    <row r="11644" spans="1:3">
      <c r="A11644" s="21">
        <v>67</v>
      </c>
      <c r="B11644" s="6">
        <f>IF(ISNUMBER(B4949),MAX(0,INDEX('913:913'!$F$6:$F$1205,B4949)),0)</f>
        <v>0</v>
      </c>
      <c r="C11644" s="10"/>
    </row>
    <row r="11645" spans="1:3">
      <c r="A11645" s="21">
        <v>68</v>
      </c>
      <c r="B11645" s="6">
        <f>IF(ISNUMBER(B4950),MAX(0,INDEX('913:913'!$F$6:$F$1205,B4950)),0)</f>
        <v>0</v>
      </c>
      <c r="C11645" s="10"/>
    </row>
    <row r="11646" spans="1:3">
      <c r="A11646" s="21">
        <v>69</v>
      </c>
      <c r="B11646" s="6">
        <f>IF(ISNUMBER(B4951),MAX(0,INDEX('913:913'!$F$6:$F$1205,B4951)),0)</f>
        <v>0</v>
      </c>
      <c r="C11646" s="10"/>
    </row>
    <row r="11647" spans="1:3">
      <c r="A11647" s="21">
        <v>70</v>
      </c>
      <c r="B11647" s="6">
        <f>IF(ISNUMBER(B4952),MAX(0,INDEX('913:913'!$F$6:$F$1205,B4952)),0)</f>
        <v>0</v>
      </c>
      <c r="C11647" s="10"/>
    </row>
    <row r="11648" spans="1:3">
      <c r="A11648" s="21">
        <v>71</v>
      </c>
      <c r="B11648" s="6">
        <f>IF(ISNUMBER(B4953),MAX(0,INDEX('913:913'!$F$6:$F$1205,B4953)),0)</f>
        <v>0</v>
      </c>
      <c r="C11648" s="10"/>
    </row>
    <row r="11649" spans="1:3">
      <c r="A11649" s="21">
        <v>72</v>
      </c>
      <c r="B11649" s="6">
        <f>IF(ISNUMBER(B4954),MAX(0,INDEX('913:913'!$F$6:$F$1205,B4954)),0)</f>
        <v>0</v>
      </c>
      <c r="C11649" s="10"/>
    </row>
    <row r="11650" spans="1:3">
      <c r="A11650" s="21">
        <v>73</v>
      </c>
      <c r="B11650" s="6">
        <f>IF(ISNUMBER(B4955),MAX(0,INDEX('913:913'!$F$6:$F$1205,B4955)),0)</f>
        <v>0</v>
      </c>
      <c r="C11650" s="10"/>
    </row>
    <row r="11651" spans="1:3">
      <c r="A11651" s="21">
        <v>74</v>
      </c>
      <c r="B11651" s="6">
        <f>IF(ISNUMBER(B4956),MAX(0,INDEX('913:913'!$F$6:$F$1205,B4956)),0)</f>
        <v>0</v>
      </c>
      <c r="C11651" s="10"/>
    </row>
    <row r="11652" spans="1:3">
      <c r="A11652" s="21">
        <v>75</v>
      </c>
      <c r="B11652" s="6">
        <f>IF(ISNUMBER(B4957),MAX(0,INDEX('913:913'!$F$6:$F$1205,B4957)),0)</f>
        <v>0</v>
      </c>
      <c r="C11652" s="10"/>
    </row>
    <row r="11653" spans="1:3">
      <c r="A11653" s="21">
        <v>76</v>
      </c>
      <c r="B11653" s="6">
        <f>IF(ISNUMBER(B4958),MAX(0,INDEX('913:913'!$F$6:$F$1205,B4958)),0)</f>
        <v>0</v>
      </c>
      <c r="C11653" s="10"/>
    </row>
    <row r="11654" spans="1:3">
      <c r="A11654" s="21">
        <v>77</v>
      </c>
      <c r="B11654" s="6">
        <f>IF(ISNUMBER(B4959),MAX(0,INDEX('913:913'!$F$6:$F$1205,B4959)),0)</f>
        <v>0</v>
      </c>
      <c r="C11654" s="10"/>
    </row>
    <row r="11655" spans="1:3">
      <c r="A11655" s="21">
        <v>78</v>
      </c>
      <c r="B11655" s="6">
        <f>IF(ISNUMBER(B4960),MAX(0,INDEX('913:913'!$F$6:$F$1205,B4960)),0)</f>
        <v>0</v>
      </c>
      <c r="C11655" s="10"/>
    </row>
    <row r="11656" spans="1:3">
      <c r="A11656" s="21">
        <v>79</v>
      </c>
      <c r="B11656" s="6">
        <f>IF(ISNUMBER(B4961),MAX(0,INDEX('913:913'!$F$6:$F$1205,B4961)),0)</f>
        <v>0</v>
      </c>
      <c r="C11656" s="10"/>
    </row>
    <row r="11657" spans="1:3">
      <c r="A11657" s="21">
        <v>80</v>
      </c>
      <c r="B11657" s="6">
        <f>IF(ISNUMBER(B4962),MAX(0,INDEX('913:913'!$F$6:$F$1205,B4962)),0)</f>
        <v>0</v>
      </c>
      <c r="C11657" s="10"/>
    </row>
    <row r="11658" spans="1:3">
      <c r="A11658" s="21">
        <v>81</v>
      </c>
      <c r="B11658" s="6">
        <f>IF(ISNUMBER(B4963),MAX(0,INDEX('913:913'!$F$6:$F$1205,B4963)),0)</f>
        <v>0</v>
      </c>
      <c r="C11658" s="10"/>
    </row>
    <row r="11659" spans="1:3">
      <c r="A11659" s="21">
        <v>82</v>
      </c>
      <c r="B11659" s="6">
        <f>IF(ISNUMBER(B4964),MAX(0,INDEX('913:913'!$F$6:$F$1205,B4964)),0)</f>
        <v>0</v>
      </c>
      <c r="C11659" s="10"/>
    </row>
    <row r="11660" spans="1:3">
      <c r="A11660" s="21">
        <v>83</v>
      </c>
      <c r="B11660" s="6">
        <f>IF(ISNUMBER(B4965),MAX(0,INDEX('913:913'!$F$6:$F$1205,B4965)),0)</f>
        <v>0</v>
      </c>
      <c r="C11660" s="10"/>
    </row>
    <row r="11661" spans="1:3">
      <c r="A11661" s="21">
        <v>84</v>
      </c>
      <c r="B11661" s="6">
        <f>IF(ISNUMBER(B4966),MAX(0,INDEX('913:913'!$F$6:$F$1205,B4966)),0)</f>
        <v>0</v>
      </c>
      <c r="C11661" s="10"/>
    </row>
    <row r="11662" spans="1:3">
      <c r="A11662" s="21">
        <v>85</v>
      </c>
      <c r="B11662" s="6">
        <f>IF(ISNUMBER(B4967),MAX(0,INDEX('913:913'!$F$6:$F$1205,B4967)),0)</f>
        <v>0</v>
      </c>
      <c r="C11662" s="10"/>
    </row>
    <row r="11663" spans="1:3">
      <c r="A11663" s="21">
        <v>86</v>
      </c>
      <c r="B11663" s="6">
        <f>IF(ISNUMBER(B4968),MAX(0,INDEX('913:913'!$F$6:$F$1205,B4968)),0)</f>
        <v>0</v>
      </c>
      <c r="C11663" s="10"/>
    </row>
    <row r="11664" spans="1:3">
      <c r="A11664" s="21">
        <v>87</v>
      </c>
      <c r="B11664" s="6">
        <f>IF(ISNUMBER(B4969),MAX(0,INDEX('913:913'!$F$6:$F$1205,B4969)),0)</f>
        <v>0</v>
      </c>
      <c r="C11664" s="10"/>
    </row>
    <row r="11665" spans="1:3">
      <c r="A11665" s="21">
        <v>88</v>
      </c>
      <c r="B11665" s="6">
        <f>IF(ISNUMBER(B4970),MAX(0,INDEX('913:913'!$F$6:$F$1205,B4970)),0)</f>
        <v>0</v>
      </c>
      <c r="C11665" s="10"/>
    </row>
    <row r="11666" spans="1:3">
      <c r="A11666" s="21">
        <v>89</v>
      </c>
      <c r="B11666" s="6">
        <f>IF(ISNUMBER(B4971),MAX(0,INDEX('913:913'!$F$6:$F$1205,B4971)),0)</f>
        <v>0</v>
      </c>
      <c r="C11666" s="10"/>
    </row>
    <row r="11667" spans="1:3">
      <c r="A11667" s="21">
        <v>90</v>
      </c>
      <c r="B11667" s="6">
        <f>IF(ISNUMBER(B4972),MAX(0,INDEX('913:913'!$F$6:$F$1205,B4972)),0)</f>
        <v>0</v>
      </c>
      <c r="C11667" s="10"/>
    </row>
    <row r="11668" spans="1:3">
      <c r="A11668" s="21">
        <v>91</v>
      </c>
      <c r="B11668" s="6">
        <f>IF(ISNUMBER(B4973),MAX(0,INDEX('913:913'!$F$6:$F$1205,B4973)),0)</f>
        <v>0</v>
      </c>
      <c r="C11668" s="10"/>
    </row>
    <row r="11669" spans="1:3">
      <c r="A11669" s="21">
        <v>92</v>
      </c>
      <c r="B11669" s="6">
        <f>IF(ISNUMBER(B4974),MAX(0,INDEX('913:913'!$F$6:$F$1205,B4974)),0)</f>
        <v>0</v>
      </c>
      <c r="C11669" s="10"/>
    </row>
    <row r="11670" spans="1:3">
      <c r="A11670" s="21">
        <v>93</v>
      </c>
      <c r="B11670" s="6">
        <f>IF(ISNUMBER(B4975),MAX(0,INDEX('913:913'!$F$6:$F$1205,B4975)),0)</f>
        <v>0</v>
      </c>
      <c r="C11670" s="10"/>
    </row>
    <row r="11671" spans="1:3">
      <c r="A11671" s="21">
        <v>94</v>
      </c>
      <c r="B11671" s="6">
        <f>IF(ISNUMBER(B4976),MAX(0,INDEX('913:913'!$F$6:$F$1205,B4976)),0)</f>
        <v>0</v>
      </c>
      <c r="C11671" s="10"/>
    </row>
    <row r="11672" spans="1:3">
      <c r="A11672" s="21">
        <v>95</v>
      </c>
      <c r="B11672" s="6">
        <f>IF(ISNUMBER(B4977),MAX(0,INDEX('913:913'!$F$6:$F$1205,B4977)),0)</f>
        <v>0</v>
      </c>
      <c r="C11672" s="10"/>
    </row>
    <row r="11673" spans="1:3">
      <c r="A11673" s="21">
        <v>96</v>
      </c>
      <c r="B11673" s="6">
        <f>IF(ISNUMBER(B4978),MAX(0,INDEX('913:913'!$F$6:$F$1205,B4978)),0)</f>
        <v>0</v>
      </c>
      <c r="C11673" s="10"/>
    </row>
    <row r="11674" spans="1:3">
      <c r="A11674" s="21">
        <v>97</v>
      </c>
      <c r="B11674" s="6">
        <f>IF(ISNUMBER(B4979),MAX(0,INDEX('913:913'!$F$6:$F$1205,B4979)),0)</f>
        <v>0</v>
      </c>
      <c r="C11674" s="10"/>
    </row>
    <row r="11675" spans="1:3">
      <c r="A11675" s="21">
        <v>98</v>
      </c>
      <c r="B11675" s="6">
        <f>IF(ISNUMBER(B4980),MAX(0,INDEX('913:913'!$F$6:$F$1205,B4980)),0)</f>
        <v>0</v>
      </c>
      <c r="C11675" s="10"/>
    </row>
    <row r="11676" spans="1:3">
      <c r="A11676" s="21">
        <v>99</v>
      </c>
      <c r="B11676" s="6">
        <f>IF(ISNUMBER(B4981),MAX(0,INDEX('913:913'!$F$6:$F$1205,B4981)),0)</f>
        <v>0</v>
      </c>
      <c r="C11676" s="10"/>
    </row>
    <row r="11677" spans="1:3">
      <c r="A11677" s="21">
        <v>100</v>
      </c>
      <c r="B11677" s="6">
        <f>IF(ISNUMBER(B4982),MAX(0,INDEX('913:913'!$F$6:$F$1205,B4982)),0)</f>
        <v>0</v>
      </c>
      <c r="C11677" s="10"/>
    </row>
    <row r="11678" spans="1:3">
      <c r="A11678" s="21">
        <v>101</v>
      </c>
      <c r="B11678" s="6">
        <f>IF(ISNUMBER(B4983),MAX(0,INDEX('913:913'!$F$6:$F$1205,B4983)),0)</f>
        <v>0</v>
      </c>
      <c r="C11678" s="10"/>
    </row>
    <row r="11679" spans="1:3">
      <c r="A11679" s="21">
        <v>102</v>
      </c>
      <c r="B11679" s="6">
        <f>IF(ISNUMBER(B4984),MAX(0,INDEX('913:913'!$F$6:$F$1205,B4984)),0)</f>
        <v>0</v>
      </c>
      <c r="C11679" s="10"/>
    </row>
    <row r="11680" spans="1:3">
      <c r="A11680" s="21">
        <v>103</v>
      </c>
      <c r="B11680" s="6">
        <f>IF(ISNUMBER(B4985),MAX(0,INDEX('913:913'!$F$6:$F$1205,B4985)),0)</f>
        <v>0</v>
      </c>
      <c r="C11680" s="10"/>
    </row>
    <row r="11681" spans="1:3">
      <c r="A11681" s="21">
        <v>104</v>
      </c>
      <c r="B11681" s="6">
        <f>IF(ISNUMBER(B4986),MAX(0,INDEX('913:913'!$F$6:$F$1205,B4986)),0)</f>
        <v>0</v>
      </c>
      <c r="C11681" s="10"/>
    </row>
    <row r="11682" spans="1:3">
      <c r="A11682" s="21">
        <v>105</v>
      </c>
      <c r="B11682" s="6">
        <f>IF(ISNUMBER(B4987),MAX(0,INDEX('913:913'!$F$6:$F$1205,B4987)),0)</f>
        <v>0</v>
      </c>
      <c r="C11682" s="10"/>
    </row>
    <row r="11683" spans="1:3">
      <c r="A11683" s="21">
        <v>106</v>
      </c>
      <c r="B11683" s="6">
        <f>IF(ISNUMBER(B4988),MAX(0,INDEX('913:913'!$F$6:$F$1205,B4988)),0)</f>
        <v>0</v>
      </c>
      <c r="C11683" s="10"/>
    </row>
    <row r="11684" spans="1:3">
      <c r="A11684" s="21">
        <v>107</v>
      </c>
      <c r="B11684" s="6">
        <f>IF(ISNUMBER(B4989),MAX(0,INDEX('913:913'!$F$6:$F$1205,B4989)),0)</f>
        <v>0</v>
      </c>
      <c r="C11684" s="10"/>
    </row>
    <row r="11685" spans="1:3">
      <c r="A11685" s="21">
        <v>108</v>
      </c>
      <c r="B11685" s="6">
        <f>IF(ISNUMBER(B4990),MAX(0,INDEX('913:913'!$F$6:$F$1205,B4990)),0)</f>
        <v>0</v>
      </c>
      <c r="C11685" s="10"/>
    </row>
    <row r="11686" spans="1:3">
      <c r="A11686" s="21">
        <v>109</v>
      </c>
      <c r="B11686" s="6">
        <f>IF(ISNUMBER(B4991),MAX(0,INDEX('913:913'!$F$6:$F$1205,B4991)),0)</f>
        <v>0</v>
      </c>
      <c r="C11686" s="10"/>
    </row>
    <row r="11687" spans="1:3">
      <c r="A11687" s="21">
        <v>110</v>
      </c>
      <c r="B11687" s="6">
        <f>IF(ISNUMBER(B4992),MAX(0,INDEX('913:913'!$F$6:$F$1205,B4992)),0)</f>
        <v>0</v>
      </c>
      <c r="C11687" s="10"/>
    </row>
    <row r="11688" spans="1:3">
      <c r="A11688" s="21">
        <v>111</v>
      </c>
      <c r="B11688" s="6">
        <f>IF(ISNUMBER(B4993),MAX(0,INDEX('913:913'!$F$6:$F$1205,B4993)),0)</f>
        <v>0</v>
      </c>
      <c r="C11688" s="10"/>
    </row>
    <row r="11689" spans="1:3">
      <c r="A11689" s="21">
        <v>112</v>
      </c>
      <c r="B11689" s="6">
        <f>IF(ISNUMBER(B4994),MAX(0,INDEX('913:913'!$F$6:$F$1205,B4994)),0)</f>
        <v>0</v>
      </c>
      <c r="C11689" s="10"/>
    </row>
    <row r="11690" spans="1:3">
      <c r="A11690" s="21">
        <v>113</v>
      </c>
      <c r="B11690" s="6">
        <f>IF(ISNUMBER(B4995),MAX(0,INDEX('913:913'!$F$6:$F$1205,B4995)),0)</f>
        <v>0</v>
      </c>
      <c r="C11690" s="10"/>
    </row>
    <row r="11691" spans="1:3">
      <c r="A11691" s="21">
        <v>114</v>
      </c>
      <c r="B11691" s="6">
        <f>IF(ISNUMBER(B4996),MAX(0,INDEX('913:913'!$F$6:$F$1205,B4996)),0)</f>
        <v>0</v>
      </c>
      <c r="C11691" s="10"/>
    </row>
    <row r="11692" spans="1:3">
      <c r="A11692" s="21">
        <v>115</v>
      </c>
      <c r="B11692" s="6">
        <f>IF(ISNUMBER(B4997),MAX(0,INDEX('913:913'!$F$6:$F$1205,B4997)),0)</f>
        <v>0</v>
      </c>
      <c r="C11692" s="10"/>
    </row>
    <row r="11693" spans="1:3">
      <c r="A11693" s="21">
        <v>116</v>
      </c>
      <c r="B11693" s="6">
        <f>IF(ISNUMBER(B4998),MAX(0,INDEX('913:913'!$F$6:$F$1205,B4998)),0)</f>
        <v>0</v>
      </c>
      <c r="C11693" s="10"/>
    </row>
    <row r="11694" spans="1:3">
      <c r="A11694" s="21">
        <v>117</v>
      </c>
      <c r="B11694" s="6">
        <f>IF(ISNUMBER(B4999),MAX(0,INDEX('913:913'!$F$6:$F$1205,B4999)),0)</f>
        <v>0</v>
      </c>
      <c r="C11694" s="10"/>
    </row>
    <row r="11695" spans="1:3">
      <c r="A11695" s="21">
        <v>118</v>
      </c>
      <c r="B11695" s="6">
        <f>IF(ISNUMBER(B5000),MAX(0,INDEX('913:913'!$F$6:$F$1205,B5000)),0)</f>
        <v>0</v>
      </c>
      <c r="C11695" s="10"/>
    </row>
    <row r="11696" spans="1:3">
      <c r="A11696" s="21">
        <v>119</v>
      </c>
      <c r="B11696" s="6">
        <f>IF(ISNUMBER(B5001),MAX(0,INDEX('913:913'!$F$6:$F$1205,B5001)),0)</f>
        <v>0</v>
      </c>
      <c r="C11696" s="10"/>
    </row>
    <row r="11697" spans="1:3">
      <c r="A11697" s="21">
        <v>120</v>
      </c>
      <c r="B11697" s="6">
        <f>IF(ISNUMBER(B5002),MAX(0,INDEX('913:913'!$F$6:$F$1205,B5002)),0)</f>
        <v>0</v>
      </c>
      <c r="C11697" s="10"/>
    </row>
    <row r="11698" spans="1:3">
      <c r="A11698" s="21">
        <v>121</v>
      </c>
      <c r="B11698" s="6">
        <f>IF(ISNUMBER(B5003),MAX(0,INDEX('913:913'!$F$6:$F$1205,B5003)),0)</f>
        <v>0</v>
      </c>
      <c r="C11698" s="10"/>
    </row>
    <row r="11699" spans="1:3">
      <c r="A11699" s="21">
        <v>122</v>
      </c>
      <c r="B11699" s="6">
        <f>IF(ISNUMBER(B5004),MAX(0,INDEX('913:913'!$F$6:$F$1205,B5004)),0)</f>
        <v>0</v>
      </c>
      <c r="C11699" s="10"/>
    </row>
    <row r="11700" spans="1:3">
      <c r="A11700" s="21">
        <v>123</v>
      </c>
      <c r="B11700" s="6">
        <f>IF(ISNUMBER(B5005),MAX(0,INDEX('913:913'!$F$6:$F$1205,B5005)),0)</f>
        <v>0</v>
      </c>
      <c r="C11700" s="10"/>
    </row>
    <row r="11701" spans="1:3">
      <c r="A11701" s="21">
        <v>124</v>
      </c>
      <c r="B11701" s="6">
        <f>IF(ISNUMBER(B5006),MAX(0,INDEX('913:913'!$F$6:$F$1205,B5006)),0)</f>
        <v>0</v>
      </c>
      <c r="C11701" s="10"/>
    </row>
    <row r="11702" spans="1:3">
      <c r="A11702" s="21">
        <v>125</v>
      </c>
      <c r="B11702" s="6">
        <f>IF(ISNUMBER(B5007),MAX(0,INDEX('913:913'!$F$6:$F$1205,B5007)),0)</f>
        <v>0</v>
      </c>
      <c r="C11702" s="10"/>
    </row>
    <row r="11703" spans="1:3">
      <c r="A11703" s="21">
        <v>126</v>
      </c>
      <c r="B11703" s="6">
        <f>IF(ISNUMBER(B5008),MAX(0,INDEX('913:913'!$F$6:$F$1205,B5008)),0)</f>
        <v>0</v>
      </c>
      <c r="C11703" s="10"/>
    </row>
    <row r="11704" spans="1:3">
      <c r="A11704" s="21">
        <v>127</v>
      </c>
      <c r="B11704" s="6">
        <f>IF(ISNUMBER(B5009),MAX(0,INDEX('913:913'!$F$6:$F$1205,B5009)),0)</f>
        <v>0</v>
      </c>
      <c r="C11704" s="10"/>
    </row>
    <row r="11705" spans="1:3">
      <c r="A11705" s="21">
        <v>128</v>
      </c>
      <c r="B11705" s="6">
        <f>IF(ISNUMBER(B5010),MAX(0,INDEX('913:913'!$F$6:$F$1205,B5010)),0)</f>
        <v>0</v>
      </c>
      <c r="C11705" s="10"/>
    </row>
    <row r="11706" spans="1:3">
      <c r="A11706" s="21">
        <v>129</v>
      </c>
      <c r="B11706" s="6">
        <f>IF(ISNUMBER(B5011),MAX(0,INDEX('913:913'!$F$6:$F$1205,B5011)),0)</f>
        <v>0</v>
      </c>
      <c r="C11706" s="10"/>
    </row>
    <row r="11707" spans="1:3">
      <c r="A11707" s="21">
        <v>130</v>
      </c>
      <c r="B11707" s="6">
        <f>IF(ISNUMBER(B5012),MAX(0,INDEX('913:913'!$F$6:$F$1205,B5012)),0)</f>
        <v>0</v>
      </c>
      <c r="C11707" s="10"/>
    </row>
    <row r="11708" spans="1:3">
      <c r="A11708" s="21">
        <v>131</v>
      </c>
      <c r="B11708" s="6">
        <f>IF(ISNUMBER(B5013),MAX(0,INDEX('913:913'!$F$6:$F$1205,B5013)),0)</f>
        <v>0</v>
      </c>
      <c r="C11708" s="10"/>
    </row>
    <row r="11709" spans="1:3">
      <c r="A11709" s="21">
        <v>132</v>
      </c>
      <c r="B11709" s="6">
        <f>IF(ISNUMBER(B5014),MAX(0,INDEX('913:913'!$F$6:$F$1205,B5014)),0)</f>
        <v>0</v>
      </c>
      <c r="C11709" s="10"/>
    </row>
    <row r="11710" spans="1:3">
      <c r="A11710" s="21">
        <v>133</v>
      </c>
      <c r="B11710" s="6">
        <f>IF(ISNUMBER(B5015),MAX(0,INDEX('913:913'!$F$6:$F$1205,B5015)),0)</f>
        <v>0</v>
      </c>
      <c r="C11710" s="10"/>
    </row>
    <row r="11711" spans="1:3">
      <c r="A11711" s="21">
        <v>134</v>
      </c>
      <c r="B11711" s="6">
        <f>IF(ISNUMBER(B5016),MAX(0,INDEX('913:913'!$F$6:$F$1205,B5016)),0)</f>
        <v>0</v>
      </c>
      <c r="C11711" s="10"/>
    </row>
    <row r="11712" spans="1:3">
      <c r="A11712" s="21">
        <v>135</v>
      </c>
      <c r="B11712" s="6">
        <f>IF(ISNUMBER(B5017),MAX(0,INDEX('913:913'!$F$6:$F$1205,B5017)),0)</f>
        <v>0</v>
      </c>
      <c r="C11712" s="10"/>
    </row>
    <row r="11713" spans="1:3">
      <c r="A11713" s="21">
        <v>136</v>
      </c>
      <c r="B11713" s="6">
        <f>IF(ISNUMBER(B5018),MAX(0,INDEX('913:913'!$F$6:$F$1205,B5018)),0)</f>
        <v>0</v>
      </c>
      <c r="C11713" s="10"/>
    </row>
    <row r="11714" spans="1:3">
      <c r="A11714" s="21">
        <v>137</v>
      </c>
      <c r="B11714" s="6">
        <f>IF(ISNUMBER(B5019),MAX(0,INDEX('913:913'!$F$6:$F$1205,B5019)),0)</f>
        <v>0</v>
      </c>
      <c r="C11714" s="10"/>
    </row>
    <row r="11715" spans="1:3">
      <c r="A11715" s="21">
        <v>138</v>
      </c>
      <c r="B11715" s="6">
        <f>IF(ISNUMBER(B5020),MAX(0,INDEX('913:913'!$F$6:$F$1205,B5020)),0)</f>
        <v>0</v>
      </c>
      <c r="C11715" s="10"/>
    </row>
    <row r="11716" spans="1:3">
      <c r="A11716" s="21">
        <v>139</v>
      </c>
      <c r="B11716" s="6">
        <f>IF(ISNUMBER(B5021),MAX(0,INDEX('913:913'!$F$6:$F$1205,B5021)),0)</f>
        <v>0</v>
      </c>
      <c r="C11716" s="10"/>
    </row>
    <row r="11717" spans="1:3">
      <c r="A11717" s="21">
        <v>140</v>
      </c>
      <c r="B11717" s="6">
        <f>IF(ISNUMBER(B5022),MAX(0,INDEX('913:913'!$F$6:$F$1205,B5022)),0)</f>
        <v>0</v>
      </c>
      <c r="C11717" s="10"/>
    </row>
    <row r="11718" spans="1:3">
      <c r="A11718" s="21">
        <v>141</v>
      </c>
      <c r="B11718" s="6">
        <f>IF(ISNUMBER(B5023),MAX(0,INDEX('913:913'!$F$6:$F$1205,B5023)),0)</f>
        <v>0</v>
      </c>
      <c r="C11718" s="10"/>
    </row>
    <row r="11719" spans="1:3">
      <c r="A11719" s="21">
        <v>142</v>
      </c>
      <c r="B11719" s="6">
        <f>IF(ISNUMBER(B5024),MAX(0,INDEX('913:913'!$F$6:$F$1205,B5024)),0)</f>
        <v>0</v>
      </c>
      <c r="C11719" s="10"/>
    </row>
    <row r="11720" spans="1:3">
      <c r="A11720" s="21">
        <v>143</v>
      </c>
      <c r="B11720" s="6">
        <f>IF(ISNUMBER(B5025),MAX(0,INDEX('913:913'!$F$6:$F$1205,B5025)),0)</f>
        <v>0</v>
      </c>
      <c r="C11720" s="10"/>
    </row>
    <row r="11721" spans="1:3">
      <c r="A11721" s="21">
        <v>144</v>
      </c>
      <c r="B11721" s="6">
        <f>IF(ISNUMBER(B5026),MAX(0,INDEX('913:913'!$F$6:$F$1205,B5026)),0)</f>
        <v>0</v>
      </c>
      <c r="C11721" s="10"/>
    </row>
    <row r="11722" spans="1:3">
      <c r="A11722" s="21">
        <v>145</v>
      </c>
      <c r="B11722" s="6">
        <f>IF(ISNUMBER(B5027),MAX(0,INDEX('913:913'!$F$6:$F$1205,B5027)),0)</f>
        <v>0</v>
      </c>
      <c r="C11722" s="10"/>
    </row>
    <row r="11723" spans="1:3">
      <c r="A11723" s="21">
        <v>146</v>
      </c>
      <c r="B11723" s="6">
        <f>IF(ISNUMBER(B5028),MAX(0,INDEX('913:913'!$F$6:$F$1205,B5028)),0)</f>
        <v>0</v>
      </c>
      <c r="C11723" s="10"/>
    </row>
    <row r="11724" spans="1:3">
      <c r="A11724" s="21">
        <v>147</v>
      </c>
      <c r="B11724" s="6">
        <f>IF(ISNUMBER(B5029),MAX(0,INDEX('913:913'!$F$6:$F$1205,B5029)),0)</f>
        <v>0</v>
      </c>
      <c r="C11724" s="10"/>
    </row>
    <row r="11725" spans="1:3">
      <c r="A11725" s="21">
        <v>148</v>
      </c>
      <c r="B11725" s="6">
        <f>IF(ISNUMBER(B5030),MAX(0,INDEX('913:913'!$F$6:$F$1205,B5030)),0)</f>
        <v>0</v>
      </c>
      <c r="C11725" s="10"/>
    </row>
    <row r="11726" spans="1:3">
      <c r="A11726" s="21">
        <v>149</v>
      </c>
      <c r="B11726" s="6">
        <f>IF(ISNUMBER(B5031),MAX(0,INDEX('913:913'!$F$6:$F$1205,B5031)),0)</f>
        <v>0</v>
      </c>
      <c r="C11726" s="10"/>
    </row>
    <row r="11727" spans="1:3">
      <c r="A11727" s="21">
        <v>150</v>
      </c>
      <c r="B11727" s="6">
        <f>IF(ISNUMBER(B5032),MAX(0,INDEX('913:913'!$F$6:$F$1205,B5032)),0)</f>
        <v>0</v>
      </c>
      <c r="C11727" s="10"/>
    </row>
    <row r="11728" spans="1:3">
      <c r="A11728" s="21">
        <v>151</v>
      </c>
      <c r="B11728" s="6">
        <f>IF(ISNUMBER(B5033),MAX(0,INDEX('913:913'!$F$6:$F$1205,B5033)),0)</f>
        <v>0</v>
      </c>
      <c r="C11728" s="10"/>
    </row>
    <row r="11729" spans="1:3">
      <c r="A11729" s="21">
        <v>152</v>
      </c>
      <c r="B11729" s="6">
        <f>IF(ISNUMBER(B5034),MAX(0,INDEX('913:913'!$F$6:$F$1205,B5034)),0)</f>
        <v>0</v>
      </c>
      <c r="C11729" s="10"/>
    </row>
    <row r="11730" spans="1:3">
      <c r="A11730" s="21">
        <v>153</v>
      </c>
      <c r="B11730" s="6">
        <f>IF(ISNUMBER(B5035),MAX(0,INDEX('913:913'!$F$6:$F$1205,B5035)),0)</f>
        <v>0</v>
      </c>
      <c r="C11730" s="10"/>
    </row>
    <row r="11731" spans="1:3">
      <c r="A11731" s="21">
        <v>154</v>
      </c>
      <c r="B11731" s="6">
        <f>IF(ISNUMBER(B5036),MAX(0,INDEX('913:913'!$F$6:$F$1205,B5036)),0)</f>
        <v>0</v>
      </c>
      <c r="C11731" s="10"/>
    </row>
    <row r="11732" spans="1:3">
      <c r="A11732" s="21">
        <v>155</v>
      </c>
      <c r="B11732" s="6">
        <f>IF(ISNUMBER(B5037),MAX(0,INDEX('913:913'!$F$6:$F$1205,B5037)),0)</f>
        <v>0</v>
      </c>
      <c r="C11732" s="10"/>
    </row>
    <row r="11733" spans="1:3">
      <c r="A11733" s="21">
        <v>156</v>
      </c>
      <c r="B11733" s="6">
        <f>IF(ISNUMBER(B5038),MAX(0,INDEX('913:913'!$F$6:$F$1205,B5038)),0)</f>
        <v>0</v>
      </c>
      <c r="C11733" s="10"/>
    </row>
    <row r="11734" spans="1:3">
      <c r="A11734" s="21">
        <v>157</v>
      </c>
      <c r="B11734" s="6">
        <f>IF(ISNUMBER(B5039),MAX(0,INDEX('913:913'!$F$6:$F$1205,B5039)),0)</f>
        <v>0</v>
      </c>
      <c r="C11734" s="10"/>
    </row>
    <row r="11735" spans="1:3">
      <c r="A11735" s="21">
        <v>158</v>
      </c>
      <c r="B11735" s="6">
        <f>IF(ISNUMBER(B5040),MAX(0,INDEX('913:913'!$F$6:$F$1205,B5040)),0)</f>
        <v>0</v>
      </c>
      <c r="C11735" s="10"/>
    </row>
    <row r="11736" spans="1:3">
      <c r="A11736" s="21">
        <v>159</v>
      </c>
      <c r="B11736" s="6">
        <f>IF(ISNUMBER(B5041),MAX(0,INDEX('913:913'!$F$6:$F$1205,B5041)),0)</f>
        <v>0</v>
      </c>
      <c r="C11736" s="10"/>
    </row>
    <row r="11737" spans="1:3">
      <c r="A11737" s="21">
        <v>160</v>
      </c>
      <c r="B11737" s="6">
        <f>IF(ISNUMBER(B5042),MAX(0,INDEX('913:913'!$F$6:$F$1205,B5042)),0)</f>
        <v>0</v>
      </c>
      <c r="C11737" s="10"/>
    </row>
    <row r="11738" spans="1:3">
      <c r="A11738" s="21">
        <v>161</v>
      </c>
      <c r="B11738" s="6">
        <f>IF(ISNUMBER(B5043),MAX(0,INDEX('913:913'!$F$6:$F$1205,B5043)),0)</f>
        <v>0</v>
      </c>
      <c r="C11738" s="10"/>
    </row>
    <row r="11739" spans="1:3">
      <c r="A11739" s="21">
        <v>162</v>
      </c>
      <c r="B11739" s="6">
        <f>IF(ISNUMBER(B5044),MAX(0,INDEX('913:913'!$F$6:$F$1205,B5044)),0)</f>
        <v>0</v>
      </c>
      <c r="C11739" s="10"/>
    </row>
    <row r="11740" spans="1:3">
      <c r="A11740" s="21">
        <v>163</v>
      </c>
      <c r="B11740" s="6">
        <f>IF(ISNUMBER(B5045),MAX(0,INDEX('913:913'!$F$6:$F$1205,B5045)),0)</f>
        <v>0</v>
      </c>
      <c r="C11740" s="10"/>
    </row>
    <row r="11741" spans="1:3">
      <c r="A11741" s="21">
        <v>164</v>
      </c>
      <c r="B11741" s="6">
        <f>IF(ISNUMBER(B5046),MAX(0,INDEX('913:913'!$F$6:$F$1205,B5046)),0)</f>
        <v>0</v>
      </c>
      <c r="C11741" s="10"/>
    </row>
    <row r="11742" spans="1:3">
      <c r="A11742" s="21">
        <v>165</v>
      </c>
      <c r="B11742" s="6">
        <f>IF(ISNUMBER(B5047),MAX(0,INDEX('913:913'!$F$6:$F$1205,B5047)),0)</f>
        <v>0</v>
      </c>
      <c r="C11742" s="10"/>
    </row>
    <row r="11743" spans="1:3">
      <c r="A11743" s="21">
        <v>166</v>
      </c>
      <c r="B11743" s="6">
        <f>IF(ISNUMBER(B5048),MAX(0,INDEX('913:913'!$F$6:$F$1205,B5048)),0)</f>
        <v>0</v>
      </c>
      <c r="C11743" s="10"/>
    </row>
    <row r="11744" spans="1:3">
      <c r="A11744" s="21">
        <v>167</v>
      </c>
      <c r="B11744" s="6">
        <f>IF(ISNUMBER(B5049),MAX(0,INDEX('913:913'!$F$6:$F$1205,B5049)),0)</f>
        <v>0</v>
      </c>
      <c r="C11744" s="10"/>
    </row>
    <row r="11745" spans="1:3">
      <c r="A11745" s="21">
        <v>168</v>
      </c>
      <c r="B11745" s="6">
        <f>IF(ISNUMBER(B5050),MAX(0,INDEX('913:913'!$F$6:$F$1205,B5050)),0)</f>
        <v>0</v>
      </c>
      <c r="C11745" s="10"/>
    </row>
    <row r="11746" spans="1:3">
      <c r="A11746" s="21">
        <v>169</v>
      </c>
      <c r="B11746" s="6">
        <f>IF(ISNUMBER(B5051),MAX(0,INDEX('913:913'!$F$6:$F$1205,B5051)),0)</f>
        <v>0</v>
      </c>
      <c r="C11746" s="10"/>
    </row>
    <row r="11747" spans="1:3">
      <c r="A11747" s="21">
        <v>170</v>
      </c>
      <c r="B11747" s="6">
        <f>IF(ISNUMBER(B5052),MAX(0,INDEX('913:913'!$F$6:$F$1205,B5052)),0)</f>
        <v>0</v>
      </c>
      <c r="C11747" s="10"/>
    </row>
    <row r="11748" spans="1:3">
      <c r="A11748" s="21">
        <v>171</v>
      </c>
      <c r="B11748" s="6">
        <f>IF(ISNUMBER(B5053),MAX(0,INDEX('913:913'!$F$6:$F$1205,B5053)),0)</f>
        <v>0</v>
      </c>
      <c r="C11748" s="10"/>
    </row>
    <row r="11749" spans="1:3">
      <c r="A11749" s="21">
        <v>172</v>
      </c>
      <c r="B11749" s="6">
        <f>IF(ISNUMBER(B5054),MAX(0,INDEX('913:913'!$F$6:$F$1205,B5054)),0)</f>
        <v>0</v>
      </c>
      <c r="C11749" s="10"/>
    </row>
    <row r="11750" spans="1:3">
      <c r="A11750" s="21">
        <v>173</v>
      </c>
      <c r="B11750" s="6">
        <f>IF(ISNUMBER(B5055),MAX(0,INDEX('913:913'!$F$6:$F$1205,B5055)),0)</f>
        <v>0</v>
      </c>
      <c r="C11750" s="10"/>
    </row>
    <row r="11751" spans="1:3">
      <c r="A11751" s="21">
        <v>174</v>
      </c>
      <c r="B11751" s="6">
        <f>IF(ISNUMBER(B5056),MAX(0,INDEX('913:913'!$F$6:$F$1205,B5056)),0)</f>
        <v>0</v>
      </c>
      <c r="C11751" s="10"/>
    </row>
    <row r="11752" spans="1:3">
      <c r="A11752" s="21">
        <v>175</v>
      </c>
      <c r="B11752" s="6">
        <f>IF(ISNUMBER(B5057),MAX(0,INDEX('913:913'!$F$6:$F$1205,B5057)),0)</f>
        <v>0</v>
      </c>
      <c r="C11752" s="10"/>
    </row>
    <row r="11753" spans="1:3">
      <c r="A11753" s="21">
        <v>176</v>
      </c>
      <c r="B11753" s="6">
        <f>IF(ISNUMBER(B5058),MAX(0,INDEX('913:913'!$F$6:$F$1205,B5058)),0)</f>
        <v>0</v>
      </c>
      <c r="C11753" s="10"/>
    </row>
    <row r="11754" spans="1:3">
      <c r="A11754" s="21">
        <v>177</v>
      </c>
      <c r="B11754" s="6">
        <f>IF(ISNUMBER(B5059),MAX(0,INDEX('913:913'!$F$6:$F$1205,B5059)),0)</f>
        <v>0</v>
      </c>
      <c r="C11754" s="10"/>
    </row>
    <row r="11755" spans="1:3">
      <c r="A11755" s="21">
        <v>178</v>
      </c>
      <c r="B11755" s="6">
        <f>IF(ISNUMBER(B5060),MAX(0,INDEX('913:913'!$F$6:$F$1205,B5060)),0)</f>
        <v>0</v>
      </c>
      <c r="C11755" s="10"/>
    </row>
    <row r="11756" spans="1:3">
      <c r="A11756" s="21">
        <v>179</v>
      </c>
      <c r="B11756" s="6">
        <f>IF(ISNUMBER(B5061),MAX(0,INDEX('913:913'!$F$6:$F$1205,B5061)),0)</f>
        <v>0</v>
      </c>
      <c r="C11756" s="10"/>
    </row>
    <row r="11757" spans="1:3">
      <c r="A11757" s="21">
        <v>180</v>
      </c>
      <c r="B11757" s="6">
        <f>IF(ISNUMBER(B5062),MAX(0,INDEX('913:913'!$F$6:$F$1205,B5062)),0)</f>
        <v>0</v>
      </c>
      <c r="C11757" s="10"/>
    </row>
    <row r="11758" spans="1:3">
      <c r="A11758" s="21">
        <v>181</v>
      </c>
      <c r="B11758" s="6">
        <f>IF(ISNUMBER(B5063),MAX(0,INDEX('913:913'!$F$6:$F$1205,B5063)),0)</f>
        <v>0</v>
      </c>
      <c r="C11758" s="10"/>
    </row>
    <row r="11759" spans="1:3">
      <c r="A11759" s="21">
        <v>182</v>
      </c>
      <c r="B11759" s="6">
        <f>IF(ISNUMBER(B5064),MAX(0,INDEX('913:913'!$F$6:$F$1205,B5064)),0)</f>
        <v>0</v>
      </c>
      <c r="C11759" s="10"/>
    </row>
    <row r="11760" spans="1:3">
      <c r="A11760" s="21">
        <v>183</v>
      </c>
      <c r="B11760" s="6">
        <f>IF(ISNUMBER(B5065),MAX(0,INDEX('913:913'!$F$6:$F$1205,B5065)),0)</f>
        <v>0</v>
      </c>
      <c r="C11760" s="10"/>
    </row>
    <row r="11761" spans="1:3">
      <c r="A11761" s="21">
        <v>184</v>
      </c>
      <c r="B11761" s="6">
        <f>IF(ISNUMBER(B5066),MAX(0,INDEX('913:913'!$F$6:$F$1205,B5066)),0)</f>
        <v>0</v>
      </c>
      <c r="C11761" s="10"/>
    </row>
    <row r="11762" spans="1:3">
      <c r="A11762" s="21">
        <v>185</v>
      </c>
      <c r="B11762" s="6">
        <f>IF(ISNUMBER(B5067),MAX(0,INDEX('913:913'!$F$6:$F$1205,B5067)),0)</f>
        <v>0</v>
      </c>
      <c r="C11762" s="10"/>
    </row>
    <row r="11763" spans="1:3">
      <c r="A11763" s="21">
        <v>186</v>
      </c>
      <c r="B11763" s="6">
        <f>IF(ISNUMBER(B5068),MAX(0,INDEX('913:913'!$F$6:$F$1205,B5068)),0)</f>
        <v>0</v>
      </c>
      <c r="C11763" s="10"/>
    </row>
    <row r="11764" spans="1:3">
      <c r="A11764" s="21">
        <v>187</v>
      </c>
      <c r="B11764" s="6">
        <f>IF(ISNUMBER(B5069),MAX(0,INDEX('913:913'!$F$6:$F$1205,B5069)),0)</f>
        <v>0</v>
      </c>
      <c r="C11764" s="10"/>
    </row>
    <row r="11765" spans="1:3">
      <c r="A11765" s="21">
        <v>188</v>
      </c>
      <c r="B11765" s="6">
        <f>IF(ISNUMBER(B5070),MAX(0,INDEX('913:913'!$F$6:$F$1205,B5070)),0)</f>
        <v>0</v>
      </c>
      <c r="C11765" s="10"/>
    </row>
    <row r="11766" spans="1:3">
      <c r="A11766" s="21">
        <v>189</v>
      </c>
      <c r="B11766" s="6">
        <f>IF(ISNUMBER(B5071),MAX(0,INDEX('913:913'!$F$6:$F$1205,B5071)),0)</f>
        <v>0</v>
      </c>
      <c r="C11766" s="10"/>
    </row>
    <row r="11767" spans="1:3">
      <c r="A11767" s="21">
        <v>190</v>
      </c>
      <c r="B11767" s="6">
        <f>IF(ISNUMBER(B5072),MAX(0,INDEX('913:913'!$F$6:$F$1205,B5072)),0)</f>
        <v>0</v>
      </c>
      <c r="C11767" s="10"/>
    </row>
    <row r="11768" spans="1:3">
      <c r="A11768" s="21">
        <v>191</v>
      </c>
      <c r="B11768" s="6">
        <f>IF(ISNUMBER(B5073),MAX(0,INDEX('913:913'!$F$6:$F$1205,B5073)),0)</f>
        <v>0</v>
      </c>
      <c r="C11768" s="10"/>
    </row>
    <row r="11769" spans="1:3">
      <c r="A11769" s="21">
        <v>192</v>
      </c>
      <c r="B11769" s="6">
        <f>IF(ISNUMBER(B5074),MAX(0,INDEX('913:913'!$F$6:$F$1205,B5074)),0)</f>
        <v>0</v>
      </c>
      <c r="C11769" s="10"/>
    </row>
    <row r="11770" spans="1:3">
      <c r="A11770" s="21">
        <v>193</v>
      </c>
      <c r="B11770" s="6">
        <f>IF(ISNUMBER(B5075),MAX(0,INDEX('913:913'!$F$6:$F$1205,B5075)),0)</f>
        <v>0</v>
      </c>
      <c r="C11770" s="10"/>
    </row>
    <row r="11771" spans="1:3">
      <c r="A11771" s="21">
        <v>194</v>
      </c>
      <c r="B11771" s="6">
        <f>IF(ISNUMBER(B5076),MAX(0,INDEX('913:913'!$F$6:$F$1205,B5076)),0)</f>
        <v>0</v>
      </c>
      <c r="C11771" s="10"/>
    </row>
    <row r="11772" spans="1:3">
      <c r="A11772" s="21">
        <v>195</v>
      </c>
      <c r="B11772" s="6">
        <f>IF(ISNUMBER(B5077),MAX(0,INDEX('913:913'!$F$6:$F$1205,B5077)),0)</f>
        <v>0</v>
      </c>
      <c r="C11772" s="10"/>
    </row>
    <row r="11773" spans="1:3">
      <c r="A11773" s="21">
        <v>196</v>
      </c>
      <c r="B11773" s="6">
        <f>IF(ISNUMBER(B5078),MAX(0,INDEX('913:913'!$F$6:$F$1205,B5078)),0)</f>
        <v>0</v>
      </c>
      <c r="C11773" s="10"/>
    </row>
    <row r="11774" spans="1:3">
      <c r="A11774" s="21">
        <v>197</v>
      </c>
      <c r="B11774" s="6">
        <f>IF(ISNUMBER(B5079),MAX(0,INDEX('913:913'!$F$6:$F$1205,B5079)),0)</f>
        <v>0</v>
      </c>
      <c r="C11774" s="10"/>
    </row>
    <row r="11775" spans="1:3">
      <c r="A11775" s="21">
        <v>198</v>
      </c>
      <c r="B11775" s="6">
        <f>IF(ISNUMBER(B5080),MAX(0,INDEX('913:913'!$F$6:$F$1205,B5080)),0)</f>
        <v>0</v>
      </c>
      <c r="C11775" s="10"/>
    </row>
    <row r="11776" spans="1:3">
      <c r="A11776" s="21">
        <v>199</v>
      </c>
      <c r="B11776" s="6">
        <f>IF(ISNUMBER(B5081),MAX(0,INDEX('913:913'!$F$6:$F$1205,B5081)),0)</f>
        <v>0</v>
      </c>
      <c r="C11776" s="10"/>
    </row>
    <row r="11777" spans="1:3">
      <c r="A11777" s="21">
        <v>200</v>
      </c>
      <c r="B11777" s="6">
        <f>IF(ISNUMBER(B5082),MAX(0,INDEX('913:913'!$F$6:$F$1205,B5082)),0)</f>
        <v>0</v>
      </c>
      <c r="C11777" s="10"/>
    </row>
    <row r="11778" spans="1:3">
      <c r="A11778" s="21">
        <v>201</v>
      </c>
      <c r="B11778" s="6">
        <f>IF(ISNUMBER(B5083),MAX(0,INDEX('913:913'!$F$6:$F$1205,B5083)),0)</f>
        <v>0</v>
      </c>
      <c r="C11778" s="10"/>
    </row>
    <row r="11779" spans="1:3">
      <c r="A11779" s="21">
        <v>202</v>
      </c>
      <c r="B11779" s="6">
        <f>IF(ISNUMBER(B5084),MAX(0,INDEX('913:913'!$F$6:$F$1205,B5084)),0)</f>
        <v>0</v>
      </c>
      <c r="C11779" s="10"/>
    </row>
    <row r="11780" spans="1:3">
      <c r="A11780" s="21">
        <v>203</v>
      </c>
      <c r="B11780" s="6">
        <f>IF(ISNUMBER(B5085),MAX(0,INDEX('913:913'!$F$6:$F$1205,B5085)),0)</f>
        <v>0</v>
      </c>
      <c r="C11780" s="10"/>
    </row>
    <row r="11781" spans="1:3">
      <c r="A11781" s="21">
        <v>204</v>
      </c>
      <c r="B11781" s="6">
        <f>IF(ISNUMBER(B5086),MAX(0,INDEX('913:913'!$F$6:$F$1205,B5086)),0)</f>
        <v>0</v>
      </c>
      <c r="C11781" s="10"/>
    </row>
    <row r="11782" spans="1:3">
      <c r="A11782" s="21">
        <v>205</v>
      </c>
      <c r="B11782" s="6">
        <f>IF(ISNUMBER(B5087),MAX(0,INDEX('913:913'!$F$6:$F$1205,B5087)),0)</f>
        <v>0</v>
      </c>
      <c r="C11782" s="10"/>
    </row>
    <row r="11783" spans="1:3">
      <c r="A11783" s="21">
        <v>206</v>
      </c>
      <c r="B11783" s="6">
        <f>IF(ISNUMBER(B5088),MAX(0,INDEX('913:913'!$F$6:$F$1205,B5088)),0)</f>
        <v>0</v>
      </c>
      <c r="C11783" s="10"/>
    </row>
    <row r="11784" spans="1:3">
      <c r="A11784" s="21">
        <v>207</v>
      </c>
      <c r="B11784" s="6">
        <f>IF(ISNUMBER(B5089),MAX(0,INDEX('913:913'!$F$6:$F$1205,B5089)),0)</f>
        <v>0</v>
      </c>
      <c r="C11784" s="10"/>
    </row>
    <row r="11785" spans="1:3">
      <c r="A11785" s="21">
        <v>208</v>
      </c>
      <c r="B11785" s="6">
        <f>IF(ISNUMBER(B5090),MAX(0,INDEX('913:913'!$F$6:$F$1205,B5090)),0)</f>
        <v>0</v>
      </c>
      <c r="C11785" s="10"/>
    </row>
    <row r="11786" spans="1:3">
      <c r="A11786" s="21">
        <v>209</v>
      </c>
      <c r="B11786" s="6">
        <f>IF(ISNUMBER(B5091),MAX(0,INDEX('913:913'!$F$6:$F$1205,B5091)),0)</f>
        <v>0</v>
      </c>
      <c r="C11786" s="10"/>
    </row>
    <row r="11787" spans="1:3">
      <c r="A11787" s="21">
        <v>210</v>
      </c>
      <c r="B11787" s="6">
        <f>IF(ISNUMBER(B5092),MAX(0,INDEX('913:913'!$F$6:$F$1205,B5092)),0)</f>
        <v>0</v>
      </c>
      <c r="C11787" s="10"/>
    </row>
    <row r="11788" spans="1:3">
      <c r="A11788" s="21">
        <v>211</v>
      </c>
      <c r="B11788" s="6">
        <f>IF(ISNUMBER(B5093),MAX(0,INDEX('913:913'!$F$6:$F$1205,B5093)),0)</f>
        <v>0</v>
      </c>
      <c r="C11788" s="10"/>
    </row>
    <row r="11789" spans="1:3">
      <c r="A11789" s="21">
        <v>212</v>
      </c>
      <c r="B11789" s="6">
        <f>IF(ISNUMBER(B5094),MAX(0,INDEX('913:913'!$F$6:$F$1205,B5094)),0)</f>
        <v>0</v>
      </c>
      <c r="C11789" s="10"/>
    </row>
    <row r="11790" spans="1:3">
      <c r="A11790" s="21">
        <v>213</v>
      </c>
      <c r="B11790" s="6">
        <f>IF(ISNUMBER(B5095),MAX(0,INDEX('913:913'!$F$6:$F$1205,B5095)),0)</f>
        <v>0</v>
      </c>
      <c r="C11790" s="10"/>
    </row>
    <row r="11791" spans="1:3">
      <c r="A11791" s="21">
        <v>214</v>
      </c>
      <c r="B11791" s="6">
        <f>IF(ISNUMBER(B5096),MAX(0,INDEX('913:913'!$F$6:$F$1205,B5096)),0)</f>
        <v>0</v>
      </c>
      <c r="C11791" s="10"/>
    </row>
    <row r="11792" spans="1:3">
      <c r="A11792" s="21">
        <v>215</v>
      </c>
      <c r="B11792" s="6">
        <f>IF(ISNUMBER(B5097),MAX(0,INDEX('913:913'!$F$6:$F$1205,B5097)),0)</f>
        <v>0</v>
      </c>
      <c r="C11792" s="10"/>
    </row>
    <row r="11793" spans="1:3">
      <c r="A11793" s="21">
        <v>216</v>
      </c>
      <c r="B11793" s="6">
        <f>IF(ISNUMBER(B5098),MAX(0,INDEX('913:913'!$F$6:$F$1205,B5098)),0)</f>
        <v>0</v>
      </c>
      <c r="C11793" s="10"/>
    </row>
    <row r="11794" spans="1:3">
      <c r="A11794" s="21">
        <v>217</v>
      </c>
      <c r="B11794" s="6">
        <f>IF(ISNUMBER(B5099),MAX(0,INDEX('913:913'!$F$6:$F$1205,B5099)),0)</f>
        <v>0</v>
      </c>
      <c r="C11794" s="10"/>
    </row>
    <row r="11795" spans="1:3">
      <c r="A11795" s="21">
        <v>218</v>
      </c>
      <c r="B11795" s="6">
        <f>IF(ISNUMBER(B5100),MAX(0,INDEX('913:913'!$F$6:$F$1205,B5100)),0)</f>
        <v>0</v>
      </c>
      <c r="C11795" s="10"/>
    </row>
    <row r="11796" spans="1:3">
      <c r="A11796" s="21">
        <v>219</v>
      </c>
      <c r="B11796" s="6">
        <f>IF(ISNUMBER(B5101),MAX(0,INDEX('913:913'!$F$6:$F$1205,B5101)),0)</f>
        <v>0</v>
      </c>
      <c r="C11796" s="10"/>
    </row>
    <row r="11797" spans="1:3">
      <c r="A11797" s="21">
        <v>220</v>
      </c>
      <c r="B11797" s="6">
        <f>IF(ISNUMBER(B5102),MAX(0,INDEX('913:913'!$F$6:$F$1205,B5102)),0)</f>
        <v>0</v>
      </c>
      <c r="C11797" s="10"/>
    </row>
    <row r="11798" spans="1:3">
      <c r="A11798" s="21">
        <v>221</v>
      </c>
      <c r="B11798" s="6">
        <f>IF(ISNUMBER(B5103),MAX(0,INDEX('913:913'!$F$6:$F$1205,B5103)),0)</f>
        <v>0</v>
      </c>
      <c r="C11798" s="10"/>
    </row>
    <row r="11799" spans="1:3">
      <c r="A11799" s="21">
        <v>222</v>
      </c>
      <c r="B11799" s="6">
        <f>IF(ISNUMBER(B5104),MAX(0,INDEX('913:913'!$F$6:$F$1205,B5104)),0)</f>
        <v>0</v>
      </c>
      <c r="C11799" s="10"/>
    </row>
    <row r="11800" spans="1:3">
      <c r="A11800" s="21">
        <v>223</v>
      </c>
      <c r="B11800" s="6">
        <f>IF(ISNUMBER(B5105),MAX(0,INDEX('913:913'!$F$6:$F$1205,B5105)),0)</f>
        <v>0</v>
      </c>
      <c r="C11800" s="10"/>
    </row>
    <row r="11801" spans="1:3">
      <c r="A11801" s="21">
        <v>224</v>
      </c>
      <c r="B11801" s="6">
        <f>IF(ISNUMBER(B5106),MAX(0,INDEX('913:913'!$F$6:$F$1205,B5106)),0)</f>
        <v>0</v>
      </c>
      <c r="C11801" s="10"/>
    </row>
    <row r="11802" spans="1:3">
      <c r="A11802" s="21">
        <v>225</v>
      </c>
      <c r="B11802" s="6">
        <f>IF(ISNUMBER(B5107),MAX(0,INDEX('913:913'!$F$6:$F$1205,B5107)),0)</f>
        <v>0</v>
      </c>
      <c r="C11802" s="10"/>
    </row>
    <row r="11803" spans="1:3">
      <c r="A11803" s="21">
        <v>226</v>
      </c>
      <c r="B11803" s="6">
        <f>IF(ISNUMBER(B5108),MAX(0,INDEX('913:913'!$F$6:$F$1205,B5108)),0)</f>
        <v>0</v>
      </c>
      <c r="C11803" s="10"/>
    </row>
    <row r="11804" spans="1:3">
      <c r="A11804" s="21">
        <v>227</v>
      </c>
      <c r="B11804" s="6">
        <f>IF(ISNUMBER(B5109),MAX(0,INDEX('913:913'!$F$6:$F$1205,B5109)),0)</f>
        <v>0</v>
      </c>
      <c r="C11804" s="10"/>
    </row>
    <row r="11805" spans="1:3">
      <c r="A11805" s="21">
        <v>228</v>
      </c>
      <c r="B11805" s="6">
        <f>IF(ISNUMBER(B5110),MAX(0,INDEX('913:913'!$F$6:$F$1205,B5110)),0)</f>
        <v>0</v>
      </c>
      <c r="C11805" s="10"/>
    </row>
    <row r="11806" spans="1:3">
      <c r="A11806" s="21">
        <v>229</v>
      </c>
      <c r="B11806" s="6">
        <f>IF(ISNUMBER(B5111),MAX(0,INDEX('913:913'!$F$6:$F$1205,B5111)),0)</f>
        <v>0</v>
      </c>
      <c r="C11806" s="10"/>
    </row>
    <row r="11807" spans="1:3">
      <c r="A11807" s="21">
        <v>230</v>
      </c>
      <c r="B11807" s="6">
        <f>IF(ISNUMBER(B5112),MAX(0,INDEX('913:913'!$F$6:$F$1205,B5112)),0)</f>
        <v>0</v>
      </c>
      <c r="C11807" s="10"/>
    </row>
    <row r="11808" spans="1:3">
      <c r="A11808" s="21">
        <v>231</v>
      </c>
      <c r="B11808" s="6">
        <f>IF(ISNUMBER(B5113),MAX(0,INDEX('913:913'!$F$6:$F$1205,B5113)),0)</f>
        <v>0</v>
      </c>
      <c r="C11808" s="10"/>
    </row>
    <row r="11809" spans="1:3">
      <c r="A11809" s="21">
        <v>232</v>
      </c>
      <c r="B11809" s="6">
        <f>IF(ISNUMBER(B5114),MAX(0,INDEX('913:913'!$F$6:$F$1205,B5114)),0)</f>
        <v>0</v>
      </c>
      <c r="C11809" s="10"/>
    </row>
    <row r="11810" spans="1:3">
      <c r="A11810" s="21">
        <v>233</v>
      </c>
      <c r="B11810" s="6">
        <f>IF(ISNUMBER(B5115),MAX(0,INDEX('913:913'!$F$6:$F$1205,B5115)),0)</f>
        <v>0</v>
      </c>
      <c r="C11810" s="10"/>
    </row>
    <row r="11811" spans="1:3">
      <c r="A11811" s="21">
        <v>234</v>
      </c>
      <c r="B11811" s="6">
        <f>IF(ISNUMBER(B5116),MAX(0,INDEX('913:913'!$F$6:$F$1205,B5116)),0)</f>
        <v>0</v>
      </c>
      <c r="C11811" s="10"/>
    </row>
    <row r="11812" spans="1:3">
      <c r="A11812" s="21">
        <v>235</v>
      </c>
      <c r="B11812" s="6">
        <f>IF(ISNUMBER(B5117),MAX(0,INDEX('913:913'!$F$6:$F$1205,B5117)),0)</f>
        <v>0</v>
      </c>
      <c r="C11812" s="10"/>
    </row>
    <row r="11813" spans="1:3">
      <c r="A11813" s="21">
        <v>236</v>
      </c>
      <c r="B11813" s="6">
        <f>IF(ISNUMBER(B5118),MAX(0,INDEX('913:913'!$F$6:$F$1205,B5118)),0)</f>
        <v>0</v>
      </c>
      <c r="C11813" s="10"/>
    </row>
    <row r="11814" spans="1:3">
      <c r="A11814" s="21">
        <v>237</v>
      </c>
      <c r="B11814" s="6">
        <f>IF(ISNUMBER(B5119),MAX(0,INDEX('913:913'!$F$6:$F$1205,B5119)),0)</f>
        <v>0</v>
      </c>
      <c r="C11814" s="10"/>
    </row>
    <row r="11815" spans="1:3">
      <c r="A11815" s="21">
        <v>238</v>
      </c>
      <c r="B11815" s="6">
        <f>IF(ISNUMBER(B5120),MAX(0,INDEX('913:913'!$F$6:$F$1205,B5120)),0)</f>
        <v>0</v>
      </c>
      <c r="C11815" s="10"/>
    </row>
    <row r="11816" spans="1:3">
      <c r="A11816" s="21">
        <v>239</v>
      </c>
      <c r="B11816" s="6">
        <f>IF(ISNUMBER(B5121),MAX(0,INDEX('913:913'!$F$6:$F$1205,B5121)),0)</f>
        <v>0</v>
      </c>
      <c r="C11816" s="10"/>
    </row>
    <row r="11817" spans="1:3">
      <c r="A11817" s="21">
        <v>240</v>
      </c>
      <c r="B11817" s="6">
        <f>IF(ISNUMBER(B5122),MAX(0,INDEX('913:913'!$F$6:$F$1205,B5122)),0)</f>
        <v>0</v>
      </c>
      <c r="C11817" s="10"/>
    </row>
    <row r="11818" spans="1:3">
      <c r="A11818" s="21">
        <v>241</v>
      </c>
      <c r="B11818" s="6">
        <f>IF(ISNUMBER(B5123),MAX(0,INDEX('913:913'!$F$6:$F$1205,B5123)),0)</f>
        <v>0</v>
      </c>
      <c r="C11818" s="10"/>
    </row>
    <row r="11819" spans="1:3">
      <c r="A11819" s="21">
        <v>242</v>
      </c>
      <c r="B11819" s="6">
        <f>IF(ISNUMBER(B5124),MAX(0,INDEX('913:913'!$F$6:$F$1205,B5124)),0)</f>
        <v>0</v>
      </c>
      <c r="C11819" s="10"/>
    </row>
    <row r="11820" spans="1:3">
      <c r="A11820" s="21">
        <v>243</v>
      </c>
      <c r="B11820" s="6">
        <f>IF(ISNUMBER(B5125),MAX(0,INDEX('913:913'!$F$6:$F$1205,B5125)),0)</f>
        <v>0</v>
      </c>
      <c r="C11820" s="10"/>
    </row>
    <row r="11821" spans="1:3">
      <c r="A11821" s="21">
        <v>244</v>
      </c>
      <c r="B11821" s="6">
        <f>IF(ISNUMBER(B5126),MAX(0,INDEX('913:913'!$F$6:$F$1205,B5126)),0)</f>
        <v>0</v>
      </c>
      <c r="C11821" s="10"/>
    </row>
    <row r="11822" spans="1:3">
      <c r="A11822" s="21">
        <v>245</v>
      </c>
      <c r="B11822" s="6">
        <f>IF(ISNUMBER(B5127),MAX(0,INDEX('913:913'!$F$6:$F$1205,B5127)),0)</f>
        <v>0</v>
      </c>
      <c r="C11822" s="10"/>
    </row>
    <row r="11823" spans="1:3">
      <c r="A11823" s="21">
        <v>246</v>
      </c>
      <c r="B11823" s="6">
        <f>IF(ISNUMBER(B5128),MAX(0,INDEX('913:913'!$F$6:$F$1205,B5128)),0)</f>
        <v>0</v>
      </c>
      <c r="C11823" s="10"/>
    </row>
    <row r="11824" spans="1:3">
      <c r="A11824" s="21">
        <v>247</v>
      </c>
      <c r="B11824" s="6">
        <f>IF(ISNUMBER(B5129),MAX(0,INDEX('913:913'!$F$6:$F$1205,B5129)),0)</f>
        <v>0</v>
      </c>
      <c r="C11824" s="10"/>
    </row>
    <row r="11825" spans="1:3">
      <c r="A11825" s="21">
        <v>248</v>
      </c>
      <c r="B11825" s="6">
        <f>IF(ISNUMBER(B5130),MAX(0,INDEX('913:913'!$F$6:$F$1205,B5130)),0)</f>
        <v>0</v>
      </c>
      <c r="C11825" s="10"/>
    </row>
    <row r="11826" spans="1:3">
      <c r="A11826" s="21">
        <v>249</v>
      </c>
      <c r="B11826" s="6">
        <f>IF(ISNUMBER(B5131),MAX(0,INDEX('913:913'!$F$6:$F$1205,B5131)),0)</f>
        <v>0</v>
      </c>
      <c r="C11826" s="10"/>
    </row>
    <row r="11827" spans="1:3">
      <c r="A11827" s="21">
        <v>250</v>
      </c>
      <c r="B11827" s="6">
        <f>IF(ISNUMBER(B5132),MAX(0,INDEX('913:913'!$F$6:$F$1205,B5132)),0)</f>
        <v>0</v>
      </c>
      <c r="C11827" s="10"/>
    </row>
    <row r="11828" spans="1:3">
      <c r="A11828" s="21">
        <v>251</v>
      </c>
      <c r="B11828" s="6">
        <f>IF(ISNUMBER(B5133),MAX(0,INDEX('913:913'!$F$6:$F$1205,B5133)),0)</f>
        <v>0</v>
      </c>
      <c r="C11828" s="10"/>
    </row>
    <row r="11829" spans="1:3">
      <c r="A11829" s="21">
        <v>252</v>
      </c>
      <c r="B11829" s="6">
        <f>IF(ISNUMBER(B5134),MAX(0,INDEX('913:913'!$F$6:$F$1205,B5134)),0)</f>
        <v>0</v>
      </c>
      <c r="C11829" s="10"/>
    </row>
    <row r="11830" spans="1:3">
      <c r="A11830" s="21">
        <v>253</v>
      </c>
      <c r="B11830" s="6">
        <f>IF(ISNUMBER(B5135),MAX(0,INDEX('913:913'!$F$6:$F$1205,B5135)),0)</f>
        <v>0</v>
      </c>
      <c r="C11830" s="10"/>
    </row>
    <row r="11831" spans="1:3">
      <c r="A11831" s="21">
        <v>254</v>
      </c>
      <c r="B11831" s="6">
        <f>IF(ISNUMBER(B5136),MAX(0,INDEX('913:913'!$F$6:$F$1205,B5136)),0)</f>
        <v>0</v>
      </c>
      <c r="C11831" s="10"/>
    </row>
    <row r="11832" spans="1:3">
      <c r="A11832" s="21">
        <v>255</v>
      </c>
      <c r="B11832" s="6">
        <f>IF(ISNUMBER(B5137),MAX(0,INDEX('913:913'!$F$6:$F$1205,B5137)),0)</f>
        <v>0</v>
      </c>
      <c r="C11832" s="10"/>
    </row>
    <row r="11833" spans="1:3">
      <c r="A11833" s="21">
        <v>256</v>
      </c>
      <c r="B11833" s="6">
        <f>IF(ISNUMBER(B5138),MAX(0,INDEX('913:913'!$F$6:$F$1205,B5138)),0)</f>
        <v>0</v>
      </c>
      <c r="C11833" s="10"/>
    </row>
    <row r="11834" spans="1:3">
      <c r="A11834" s="21">
        <v>257</v>
      </c>
      <c r="B11834" s="6">
        <f>IF(ISNUMBER(B5139),MAX(0,INDEX('913:913'!$F$6:$F$1205,B5139)),0)</f>
        <v>0</v>
      </c>
      <c r="C11834" s="10"/>
    </row>
    <row r="11835" spans="1:3">
      <c r="A11835" s="21">
        <v>258</v>
      </c>
      <c r="B11835" s="6">
        <f>IF(ISNUMBER(B5140),MAX(0,INDEX('913:913'!$F$6:$F$1205,B5140)),0)</f>
        <v>0</v>
      </c>
      <c r="C11835" s="10"/>
    </row>
    <row r="11836" spans="1:3">
      <c r="A11836" s="21">
        <v>259</v>
      </c>
      <c r="B11836" s="6">
        <f>IF(ISNUMBER(B5141),MAX(0,INDEX('913:913'!$F$6:$F$1205,B5141)),0)</f>
        <v>0</v>
      </c>
      <c r="C11836" s="10"/>
    </row>
    <row r="11837" spans="1:3">
      <c r="A11837" s="21">
        <v>260</v>
      </c>
      <c r="B11837" s="6">
        <f>IF(ISNUMBER(B5142),MAX(0,INDEX('913:913'!$F$6:$F$1205,B5142)),0)</f>
        <v>0</v>
      </c>
      <c r="C11837" s="10"/>
    </row>
    <row r="11838" spans="1:3">
      <c r="A11838" s="21">
        <v>261</v>
      </c>
      <c r="B11838" s="6">
        <f>IF(ISNUMBER(B5143),MAX(0,INDEX('913:913'!$F$6:$F$1205,B5143)),0)</f>
        <v>0</v>
      </c>
      <c r="C11838" s="10"/>
    </row>
    <row r="11839" spans="1:3">
      <c r="A11839" s="21">
        <v>262</v>
      </c>
      <c r="B11839" s="6">
        <f>IF(ISNUMBER(B5144),MAX(0,INDEX('913:913'!$F$6:$F$1205,B5144)),0)</f>
        <v>0</v>
      </c>
      <c r="C11839" s="10"/>
    </row>
    <row r="11840" spans="1:3">
      <c r="A11840" s="21">
        <v>263</v>
      </c>
      <c r="B11840" s="6">
        <f>IF(ISNUMBER(B5145),MAX(0,INDEX('913:913'!$F$6:$F$1205,B5145)),0)</f>
        <v>0</v>
      </c>
      <c r="C11840" s="10"/>
    </row>
    <row r="11841" spans="1:3">
      <c r="A11841" s="21">
        <v>264</v>
      </c>
      <c r="B11841" s="6">
        <f>IF(ISNUMBER(B5146),MAX(0,INDEX('913:913'!$F$6:$F$1205,B5146)),0)</f>
        <v>0</v>
      </c>
      <c r="C11841" s="10"/>
    </row>
    <row r="11842" spans="1:3">
      <c r="A11842" s="21">
        <v>265</v>
      </c>
      <c r="B11842" s="6">
        <f>IF(ISNUMBER(B5147),MAX(0,INDEX('913:913'!$F$6:$F$1205,B5147)),0)</f>
        <v>0</v>
      </c>
      <c r="C11842" s="10"/>
    </row>
    <row r="11843" spans="1:3">
      <c r="A11843" s="21">
        <v>266</v>
      </c>
      <c r="B11843" s="6">
        <f>IF(ISNUMBER(B5148),MAX(0,INDEX('913:913'!$F$6:$F$1205,B5148)),0)</f>
        <v>0</v>
      </c>
      <c r="C11843" s="10"/>
    </row>
    <row r="11844" spans="1:3">
      <c r="A11844" s="21">
        <v>267</v>
      </c>
      <c r="B11844" s="6">
        <f>IF(ISNUMBER(B5149),MAX(0,INDEX('913:913'!$F$6:$F$1205,B5149)),0)</f>
        <v>0</v>
      </c>
      <c r="C11844" s="10"/>
    </row>
    <row r="11845" spans="1:3">
      <c r="A11845" s="21">
        <v>268</v>
      </c>
      <c r="B11845" s="6">
        <f>IF(ISNUMBER(B5150),MAX(0,INDEX('913:913'!$F$6:$F$1205,B5150)),0)</f>
        <v>0</v>
      </c>
      <c r="C11845" s="10"/>
    </row>
    <row r="11846" spans="1:3">
      <c r="A11846" s="21">
        <v>269</v>
      </c>
      <c r="B11846" s="6">
        <f>IF(ISNUMBER(B5151),MAX(0,INDEX('913:913'!$F$6:$F$1205,B5151)),0)</f>
        <v>0</v>
      </c>
      <c r="C11846" s="10"/>
    </row>
    <row r="11847" spans="1:3">
      <c r="A11847" s="21">
        <v>270</v>
      </c>
      <c r="B11847" s="6">
        <f>IF(ISNUMBER(B5152),MAX(0,INDEX('913:913'!$F$6:$F$1205,B5152)),0)</f>
        <v>0</v>
      </c>
      <c r="C11847" s="10"/>
    </row>
    <row r="11848" spans="1:3">
      <c r="A11848" s="21">
        <v>271</v>
      </c>
      <c r="B11848" s="6">
        <f>IF(ISNUMBER(B5153),MAX(0,INDEX('913:913'!$F$6:$F$1205,B5153)),0)</f>
        <v>0</v>
      </c>
      <c r="C11848" s="10"/>
    </row>
    <row r="11849" spans="1:3">
      <c r="A11849" s="21">
        <v>272</v>
      </c>
      <c r="B11849" s="6">
        <f>IF(ISNUMBER(B5154),MAX(0,INDEX('913:913'!$F$6:$F$1205,B5154)),0)</f>
        <v>0</v>
      </c>
      <c r="C11849" s="10"/>
    </row>
    <row r="11850" spans="1:3">
      <c r="A11850" s="21">
        <v>273</v>
      </c>
      <c r="B11850" s="6">
        <f>IF(ISNUMBER(B5155),MAX(0,INDEX('913:913'!$F$6:$F$1205,B5155)),0)</f>
        <v>0</v>
      </c>
      <c r="C11850" s="10"/>
    </row>
    <row r="11851" spans="1:3">
      <c r="A11851" s="21">
        <v>274</v>
      </c>
      <c r="B11851" s="6">
        <f>IF(ISNUMBER(B5156),MAX(0,INDEX('913:913'!$F$6:$F$1205,B5156)),0)</f>
        <v>0</v>
      </c>
      <c r="C11851" s="10"/>
    </row>
    <row r="11852" spans="1:3">
      <c r="A11852" s="21">
        <v>275</v>
      </c>
      <c r="B11852" s="6">
        <f>IF(ISNUMBER(B5157),MAX(0,INDEX('913:913'!$F$6:$F$1205,B5157)),0)</f>
        <v>0</v>
      </c>
      <c r="C11852" s="10"/>
    </row>
    <row r="11853" spans="1:3">
      <c r="A11853" s="21">
        <v>276</v>
      </c>
      <c r="B11853" s="6">
        <f>IF(ISNUMBER(B5158),MAX(0,INDEX('913:913'!$F$6:$F$1205,B5158)),0)</f>
        <v>0</v>
      </c>
      <c r="C11853" s="10"/>
    </row>
    <row r="11854" spans="1:3">
      <c r="A11854" s="21">
        <v>277</v>
      </c>
      <c r="B11854" s="6">
        <f>IF(ISNUMBER(B5159),MAX(0,INDEX('913:913'!$F$6:$F$1205,B5159)),0)</f>
        <v>0</v>
      </c>
      <c r="C11854" s="10"/>
    </row>
    <row r="11855" spans="1:3">
      <c r="A11855" s="21">
        <v>278</v>
      </c>
      <c r="B11855" s="6">
        <f>IF(ISNUMBER(B5160),MAX(0,INDEX('913:913'!$F$6:$F$1205,B5160)),0)</f>
        <v>0</v>
      </c>
      <c r="C11855" s="10"/>
    </row>
    <row r="11856" spans="1:3">
      <c r="A11856" s="21">
        <v>279</v>
      </c>
      <c r="B11856" s="6">
        <f>IF(ISNUMBER(B5161),MAX(0,INDEX('913:913'!$F$6:$F$1205,B5161)),0)</f>
        <v>0</v>
      </c>
      <c r="C11856" s="10"/>
    </row>
    <row r="11857" spans="1:3">
      <c r="A11857" s="21">
        <v>280</v>
      </c>
      <c r="B11857" s="6">
        <f>IF(ISNUMBER(B5162),MAX(0,INDEX('913:913'!$F$6:$F$1205,B5162)),0)</f>
        <v>0</v>
      </c>
      <c r="C11857" s="10"/>
    </row>
    <row r="11858" spans="1:3">
      <c r="A11858" s="21">
        <v>281</v>
      </c>
      <c r="B11858" s="6">
        <f>IF(ISNUMBER(B5163),MAX(0,INDEX('913:913'!$F$6:$F$1205,B5163)),0)</f>
        <v>0</v>
      </c>
      <c r="C11858" s="10"/>
    </row>
    <row r="11859" spans="1:3">
      <c r="A11859" s="21">
        <v>282</v>
      </c>
      <c r="B11859" s="6">
        <f>IF(ISNUMBER(B5164),MAX(0,INDEX('913:913'!$F$6:$F$1205,B5164)),0)</f>
        <v>0</v>
      </c>
      <c r="C11859" s="10"/>
    </row>
    <row r="11860" spans="1:3">
      <c r="A11860" s="21">
        <v>283</v>
      </c>
      <c r="B11860" s="6">
        <f>IF(ISNUMBER(B5165),MAX(0,INDEX('913:913'!$F$6:$F$1205,B5165)),0)</f>
        <v>0</v>
      </c>
      <c r="C11860" s="10"/>
    </row>
    <row r="11861" spans="1:3">
      <c r="A11861" s="21">
        <v>284</v>
      </c>
      <c r="B11861" s="6">
        <f>IF(ISNUMBER(B5166),MAX(0,INDEX('913:913'!$F$6:$F$1205,B5166)),0)</f>
        <v>0</v>
      </c>
      <c r="C11861" s="10"/>
    </row>
    <row r="11862" spans="1:3">
      <c r="A11862" s="21">
        <v>285</v>
      </c>
      <c r="B11862" s="6">
        <f>IF(ISNUMBER(B5167),MAX(0,INDEX('913:913'!$F$6:$F$1205,B5167)),0)</f>
        <v>0</v>
      </c>
      <c r="C11862" s="10"/>
    </row>
    <row r="11863" spans="1:3">
      <c r="A11863" s="21">
        <v>286</v>
      </c>
      <c r="B11863" s="6">
        <f>IF(ISNUMBER(B5168),MAX(0,INDEX('913:913'!$F$6:$F$1205,B5168)),0)</f>
        <v>0</v>
      </c>
      <c r="C11863" s="10"/>
    </row>
    <row r="11864" spans="1:3">
      <c r="A11864" s="21">
        <v>287</v>
      </c>
      <c r="B11864" s="6">
        <f>IF(ISNUMBER(B5169),MAX(0,INDEX('913:913'!$F$6:$F$1205,B5169)),0)</f>
        <v>0</v>
      </c>
      <c r="C11864" s="10"/>
    </row>
    <row r="11865" spans="1:3">
      <c r="A11865" s="21">
        <v>288</v>
      </c>
      <c r="B11865" s="6">
        <f>IF(ISNUMBER(B5170),MAX(0,INDEX('913:913'!$F$6:$F$1205,B5170)),0)</f>
        <v>0</v>
      </c>
      <c r="C11865" s="10"/>
    </row>
    <row r="11866" spans="1:3">
      <c r="A11866" s="21">
        <v>289</v>
      </c>
      <c r="B11866" s="6">
        <f>IF(ISNUMBER(B5171),MAX(0,INDEX('913:913'!$F$6:$F$1205,B5171)),0)</f>
        <v>0</v>
      </c>
      <c r="C11866" s="10"/>
    </row>
    <row r="11867" spans="1:3">
      <c r="A11867" s="21">
        <v>290</v>
      </c>
      <c r="B11867" s="6">
        <f>IF(ISNUMBER(B5172),MAX(0,INDEX('913:913'!$F$6:$F$1205,B5172)),0)</f>
        <v>0</v>
      </c>
      <c r="C11867" s="10"/>
    </row>
    <row r="11868" spans="1:3">
      <c r="A11868" s="21">
        <v>291</v>
      </c>
      <c r="B11868" s="6">
        <f>IF(ISNUMBER(B5173),MAX(0,INDEX('913:913'!$F$6:$F$1205,B5173)),0)</f>
        <v>0</v>
      </c>
      <c r="C11868" s="10"/>
    </row>
    <row r="11869" spans="1:3">
      <c r="A11869" s="21">
        <v>292</v>
      </c>
      <c r="B11869" s="6">
        <f>IF(ISNUMBER(B5174),MAX(0,INDEX('913:913'!$F$6:$F$1205,B5174)),0)</f>
        <v>0</v>
      </c>
      <c r="C11869" s="10"/>
    </row>
    <row r="11870" spans="1:3">
      <c r="A11870" s="21">
        <v>293</v>
      </c>
      <c r="B11870" s="6">
        <f>IF(ISNUMBER(B5175),MAX(0,INDEX('913:913'!$F$6:$F$1205,B5175)),0)</f>
        <v>0</v>
      </c>
      <c r="C11870" s="10"/>
    </row>
    <row r="11871" spans="1:3">
      <c r="A11871" s="21">
        <v>294</v>
      </c>
      <c r="B11871" s="6">
        <f>IF(ISNUMBER(B5176),MAX(0,INDEX('913:913'!$F$6:$F$1205,B5176)),0)</f>
        <v>0</v>
      </c>
      <c r="C11871" s="10"/>
    </row>
    <row r="11872" spans="1:3">
      <c r="A11872" s="21">
        <v>295</v>
      </c>
      <c r="B11872" s="6">
        <f>IF(ISNUMBER(B5177),MAX(0,INDEX('913:913'!$F$6:$F$1205,B5177)),0)</f>
        <v>0</v>
      </c>
      <c r="C11872" s="10"/>
    </row>
    <row r="11873" spans="1:3">
      <c r="A11873" s="21">
        <v>296</v>
      </c>
      <c r="B11873" s="6">
        <f>IF(ISNUMBER(B5178),MAX(0,INDEX('913:913'!$F$6:$F$1205,B5178)),0)</f>
        <v>0</v>
      </c>
      <c r="C11873" s="10"/>
    </row>
    <row r="11874" spans="1:3">
      <c r="A11874" s="21">
        <v>297</v>
      </c>
      <c r="B11874" s="6">
        <f>IF(ISNUMBER(B5179),MAX(0,INDEX('913:913'!$F$6:$F$1205,B5179)),0)</f>
        <v>0</v>
      </c>
      <c r="C11874" s="10"/>
    </row>
    <row r="11875" spans="1:3">
      <c r="A11875" s="21">
        <v>298</v>
      </c>
      <c r="B11875" s="6">
        <f>IF(ISNUMBER(B5180),MAX(0,INDEX('913:913'!$F$6:$F$1205,B5180)),0)</f>
        <v>0</v>
      </c>
      <c r="C11875" s="10"/>
    </row>
    <row r="11876" spans="1:3">
      <c r="A11876" s="21">
        <v>299</v>
      </c>
      <c r="B11876" s="6">
        <f>IF(ISNUMBER(B5181),MAX(0,INDEX('913:913'!$F$6:$F$1205,B5181)),0)</f>
        <v>0</v>
      </c>
      <c r="C11876" s="10"/>
    </row>
    <row r="11877" spans="1:3">
      <c r="A11877" s="21">
        <v>300</v>
      </c>
      <c r="B11877" s="6">
        <f>IF(ISNUMBER(B5182),MAX(0,INDEX('913:913'!$F$6:$F$1205,B5182)),0)</f>
        <v>0</v>
      </c>
      <c r="C11877" s="10"/>
    </row>
    <row r="11878" spans="1:3">
      <c r="A11878" s="21">
        <v>301</v>
      </c>
      <c r="B11878" s="6">
        <f>IF(ISNUMBER(B5183),MAX(0,INDEX('913:913'!$F$6:$F$1205,B5183)),0)</f>
        <v>0</v>
      </c>
      <c r="C11878" s="10"/>
    </row>
    <row r="11879" spans="1:3">
      <c r="A11879" s="21">
        <v>302</v>
      </c>
      <c r="B11879" s="6">
        <f>IF(ISNUMBER(B5184),MAX(0,INDEX('913:913'!$F$6:$F$1205,B5184)),0)</f>
        <v>0</v>
      </c>
      <c r="C11879" s="10"/>
    </row>
    <row r="11880" spans="1:3">
      <c r="A11880" s="21">
        <v>303</v>
      </c>
      <c r="B11880" s="6">
        <f>IF(ISNUMBER(B5185),MAX(0,INDEX('913:913'!$F$6:$F$1205,B5185)),0)</f>
        <v>0</v>
      </c>
      <c r="C11880" s="10"/>
    </row>
    <row r="11881" spans="1:3">
      <c r="A11881" s="21">
        <v>304</v>
      </c>
      <c r="B11881" s="6">
        <f>IF(ISNUMBER(B5186),MAX(0,INDEX('913:913'!$F$6:$F$1205,B5186)),0)</f>
        <v>0</v>
      </c>
      <c r="C11881" s="10"/>
    </row>
    <row r="11882" spans="1:3">
      <c r="A11882" s="21">
        <v>305</v>
      </c>
      <c r="B11882" s="6">
        <f>IF(ISNUMBER(B5187),MAX(0,INDEX('913:913'!$F$6:$F$1205,B5187)),0)</f>
        <v>0</v>
      </c>
      <c r="C11882" s="10"/>
    </row>
    <row r="11883" spans="1:3">
      <c r="A11883" s="21">
        <v>306</v>
      </c>
      <c r="B11883" s="6">
        <f>IF(ISNUMBER(B5188),MAX(0,INDEX('913:913'!$F$6:$F$1205,B5188)),0)</f>
        <v>0</v>
      </c>
      <c r="C11883" s="10"/>
    </row>
    <row r="11884" spans="1:3">
      <c r="A11884" s="21">
        <v>307</v>
      </c>
      <c r="B11884" s="6">
        <f>IF(ISNUMBER(B5189),MAX(0,INDEX('913:913'!$F$6:$F$1205,B5189)),0)</f>
        <v>0</v>
      </c>
      <c r="C11884" s="10"/>
    </row>
    <row r="11885" spans="1:3">
      <c r="A11885" s="21">
        <v>308</v>
      </c>
      <c r="B11885" s="6">
        <f>IF(ISNUMBER(B5190),MAX(0,INDEX('913:913'!$F$6:$F$1205,B5190)),0)</f>
        <v>0</v>
      </c>
      <c r="C11885" s="10"/>
    </row>
    <row r="11886" spans="1:3">
      <c r="A11886" s="21">
        <v>309</v>
      </c>
      <c r="B11886" s="6">
        <f>IF(ISNUMBER(B5191),MAX(0,INDEX('913:913'!$F$6:$F$1205,B5191)),0)</f>
        <v>0</v>
      </c>
      <c r="C11886" s="10"/>
    </row>
    <row r="11887" spans="1:3">
      <c r="A11887" s="21">
        <v>310</v>
      </c>
      <c r="B11887" s="6">
        <f>IF(ISNUMBER(B5192),MAX(0,INDEX('913:913'!$F$6:$F$1205,B5192)),0)</f>
        <v>0</v>
      </c>
      <c r="C11887" s="10"/>
    </row>
    <row r="11888" spans="1:3">
      <c r="A11888" s="21">
        <v>311</v>
      </c>
      <c r="B11888" s="6">
        <f>IF(ISNUMBER(B5193),MAX(0,INDEX('913:913'!$F$6:$F$1205,B5193)),0)</f>
        <v>0</v>
      </c>
      <c r="C11888" s="10"/>
    </row>
    <row r="11889" spans="1:3">
      <c r="A11889" s="21">
        <v>312</v>
      </c>
      <c r="B11889" s="6">
        <f>IF(ISNUMBER(B5194),MAX(0,INDEX('913:913'!$F$6:$F$1205,B5194)),0)</f>
        <v>0</v>
      </c>
      <c r="C11889" s="10"/>
    </row>
    <row r="11890" spans="1:3">
      <c r="A11890" s="21">
        <v>313</v>
      </c>
      <c r="B11890" s="6">
        <f>IF(ISNUMBER(B5195),MAX(0,INDEX('913:913'!$F$6:$F$1205,B5195)),0)</f>
        <v>0</v>
      </c>
      <c r="C11890" s="10"/>
    </row>
    <row r="11891" spans="1:3">
      <c r="A11891" s="21">
        <v>314</v>
      </c>
      <c r="B11891" s="6">
        <f>IF(ISNUMBER(B5196),MAX(0,INDEX('913:913'!$F$6:$F$1205,B5196)),0)</f>
        <v>0</v>
      </c>
      <c r="C11891" s="10"/>
    </row>
    <row r="11892" spans="1:3">
      <c r="A11892" s="21">
        <v>315</v>
      </c>
      <c r="B11892" s="6">
        <f>IF(ISNUMBER(B5197),MAX(0,INDEX('913:913'!$F$6:$F$1205,B5197)),0)</f>
        <v>0</v>
      </c>
      <c r="C11892" s="10"/>
    </row>
    <row r="11893" spans="1:3">
      <c r="A11893" s="21">
        <v>316</v>
      </c>
      <c r="B11893" s="6">
        <f>IF(ISNUMBER(B5198),MAX(0,INDEX('913:913'!$F$6:$F$1205,B5198)),0)</f>
        <v>0</v>
      </c>
      <c r="C11893" s="10"/>
    </row>
    <row r="11894" spans="1:3">
      <c r="A11894" s="21">
        <v>317</v>
      </c>
      <c r="B11894" s="6">
        <f>IF(ISNUMBER(B5199),MAX(0,INDEX('913:913'!$F$6:$F$1205,B5199)),0)</f>
        <v>0</v>
      </c>
      <c r="C11894" s="10"/>
    </row>
    <row r="11895" spans="1:3">
      <c r="A11895" s="21">
        <v>318</v>
      </c>
      <c r="B11895" s="6">
        <f>IF(ISNUMBER(B5200),MAX(0,INDEX('913:913'!$F$6:$F$1205,B5200)),0)</f>
        <v>0</v>
      </c>
      <c r="C11895" s="10"/>
    </row>
    <row r="11896" spans="1:3">
      <c r="A11896" s="21">
        <v>319</v>
      </c>
      <c r="B11896" s="6">
        <f>IF(ISNUMBER(B5201),MAX(0,INDEX('913:913'!$F$6:$F$1205,B5201)),0)</f>
        <v>0</v>
      </c>
      <c r="C11896" s="10"/>
    </row>
    <row r="11897" spans="1:3">
      <c r="A11897" s="21">
        <v>320</v>
      </c>
      <c r="B11897" s="6">
        <f>IF(ISNUMBER(B5202),MAX(0,INDEX('913:913'!$F$6:$F$1205,B5202)),0)</f>
        <v>0</v>
      </c>
      <c r="C11897" s="10"/>
    </row>
    <row r="11898" spans="1:3">
      <c r="A11898" s="21">
        <v>321</v>
      </c>
      <c r="B11898" s="6">
        <f>IF(ISNUMBER(B5203),MAX(0,INDEX('913:913'!$F$6:$F$1205,B5203)),0)</f>
        <v>0</v>
      </c>
      <c r="C11898" s="10"/>
    </row>
    <row r="11899" spans="1:3">
      <c r="A11899" s="21">
        <v>322</v>
      </c>
      <c r="B11899" s="6">
        <f>IF(ISNUMBER(B5204),MAX(0,INDEX('913:913'!$F$6:$F$1205,B5204)),0)</f>
        <v>0</v>
      </c>
      <c r="C11899" s="10"/>
    </row>
    <row r="11900" spans="1:3">
      <c r="A11900" s="21">
        <v>323</v>
      </c>
      <c r="B11900" s="6">
        <f>IF(ISNUMBER(B5205),MAX(0,INDEX('913:913'!$F$6:$F$1205,B5205)),0)</f>
        <v>0</v>
      </c>
      <c r="C11900" s="10"/>
    </row>
    <row r="11901" spans="1:3">
      <c r="A11901" s="21">
        <v>324</v>
      </c>
      <c r="B11901" s="6">
        <f>IF(ISNUMBER(B5206),MAX(0,INDEX('913:913'!$F$6:$F$1205,B5206)),0)</f>
        <v>0</v>
      </c>
      <c r="C11901" s="10"/>
    </row>
    <row r="11902" spans="1:3">
      <c r="A11902" s="21">
        <v>325</v>
      </c>
      <c r="B11902" s="6">
        <f>IF(ISNUMBER(B5207),MAX(0,INDEX('913:913'!$F$6:$F$1205,B5207)),0)</f>
        <v>0</v>
      </c>
      <c r="C11902" s="10"/>
    </row>
    <row r="11903" spans="1:3">
      <c r="A11903" s="21">
        <v>326</v>
      </c>
      <c r="B11903" s="6">
        <f>IF(ISNUMBER(B5208),MAX(0,INDEX('913:913'!$F$6:$F$1205,B5208)),0)</f>
        <v>0</v>
      </c>
      <c r="C11903" s="10"/>
    </row>
    <row r="11904" spans="1:3">
      <c r="A11904" s="21">
        <v>327</v>
      </c>
      <c r="B11904" s="6">
        <f>IF(ISNUMBER(B5209),MAX(0,INDEX('913:913'!$F$6:$F$1205,B5209)),0)</f>
        <v>0</v>
      </c>
      <c r="C11904" s="10"/>
    </row>
    <row r="11905" spans="1:3">
      <c r="A11905" s="21">
        <v>328</v>
      </c>
      <c r="B11905" s="6">
        <f>IF(ISNUMBER(B5210),MAX(0,INDEX('913:913'!$F$6:$F$1205,B5210)),0)</f>
        <v>0</v>
      </c>
      <c r="C11905" s="10"/>
    </row>
    <row r="11906" spans="1:3">
      <c r="A11906" s="21">
        <v>329</v>
      </c>
      <c r="B11906" s="6">
        <f>IF(ISNUMBER(B5211),MAX(0,INDEX('913:913'!$F$6:$F$1205,B5211)),0)</f>
        <v>0</v>
      </c>
      <c r="C11906" s="10"/>
    </row>
    <row r="11907" spans="1:3">
      <c r="A11907" s="21">
        <v>330</v>
      </c>
      <c r="B11907" s="6">
        <f>IF(ISNUMBER(B5212),MAX(0,INDEX('913:913'!$F$6:$F$1205,B5212)),0)</f>
        <v>0</v>
      </c>
      <c r="C11907" s="10"/>
    </row>
    <row r="11908" spans="1:3">
      <c r="A11908" s="21">
        <v>331</v>
      </c>
      <c r="B11908" s="6">
        <f>IF(ISNUMBER(B5213),MAX(0,INDEX('913:913'!$F$6:$F$1205,B5213)),0)</f>
        <v>0</v>
      </c>
      <c r="C11908" s="10"/>
    </row>
    <row r="11909" spans="1:3">
      <c r="A11909" s="21">
        <v>332</v>
      </c>
      <c r="B11909" s="6">
        <f>IF(ISNUMBER(B5214),MAX(0,INDEX('913:913'!$F$6:$F$1205,B5214)),0)</f>
        <v>0</v>
      </c>
      <c r="C11909" s="10"/>
    </row>
    <row r="11910" spans="1:3">
      <c r="A11910" s="21">
        <v>333</v>
      </c>
      <c r="B11910" s="6">
        <f>IF(ISNUMBER(B5215),MAX(0,INDEX('913:913'!$F$6:$F$1205,B5215)),0)</f>
        <v>0</v>
      </c>
      <c r="C11910" s="10"/>
    </row>
    <row r="11911" spans="1:3">
      <c r="A11911" s="21">
        <v>334</v>
      </c>
      <c r="B11911" s="6">
        <f>IF(ISNUMBER(B5216),MAX(0,INDEX('913:913'!$F$6:$F$1205,B5216)),0)</f>
        <v>0</v>
      </c>
      <c r="C11911" s="10"/>
    </row>
    <row r="11912" spans="1:3">
      <c r="A11912" s="21">
        <v>335</v>
      </c>
      <c r="B11912" s="6">
        <f>IF(ISNUMBER(B5217),MAX(0,INDEX('913:913'!$F$6:$F$1205,B5217)),0)</f>
        <v>0</v>
      </c>
      <c r="C11912" s="10"/>
    </row>
    <row r="11913" spans="1:3">
      <c r="A11913" s="21">
        <v>336</v>
      </c>
      <c r="B11913" s="6">
        <f>IF(ISNUMBER(B5218),MAX(0,INDEX('913:913'!$F$6:$F$1205,B5218)),0)</f>
        <v>0</v>
      </c>
      <c r="C11913" s="10"/>
    </row>
    <row r="11914" spans="1:3">
      <c r="A11914" s="21">
        <v>337</v>
      </c>
      <c r="B11914" s="6">
        <f>IF(ISNUMBER(B5219),MAX(0,INDEX('913:913'!$F$6:$F$1205,B5219)),0)</f>
        <v>0</v>
      </c>
      <c r="C11914" s="10"/>
    </row>
    <row r="11915" spans="1:3">
      <c r="A11915" s="21">
        <v>338</v>
      </c>
      <c r="B11915" s="6">
        <f>IF(ISNUMBER(B5220),MAX(0,INDEX('913:913'!$F$6:$F$1205,B5220)),0)</f>
        <v>0</v>
      </c>
      <c r="C11915" s="10"/>
    </row>
    <row r="11916" spans="1:3">
      <c r="A11916" s="21">
        <v>339</v>
      </c>
      <c r="B11916" s="6">
        <f>IF(ISNUMBER(B5221),MAX(0,INDEX('913:913'!$F$6:$F$1205,B5221)),0)</f>
        <v>0</v>
      </c>
      <c r="C11916" s="10"/>
    </row>
    <row r="11917" spans="1:3">
      <c r="A11917" s="21">
        <v>340</v>
      </c>
      <c r="B11917" s="6">
        <f>IF(ISNUMBER(B5222),MAX(0,INDEX('913:913'!$F$6:$F$1205,B5222)),0)</f>
        <v>0</v>
      </c>
      <c r="C11917" s="10"/>
    </row>
    <row r="11918" spans="1:3">
      <c r="A11918" s="21">
        <v>341</v>
      </c>
      <c r="B11918" s="6">
        <f>IF(ISNUMBER(B5223),MAX(0,INDEX('913:913'!$F$6:$F$1205,B5223)),0)</f>
        <v>0</v>
      </c>
      <c r="C11918" s="10"/>
    </row>
    <row r="11919" spans="1:3">
      <c r="A11919" s="21">
        <v>342</v>
      </c>
      <c r="B11919" s="6">
        <f>IF(ISNUMBER(B5224),MAX(0,INDEX('913:913'!$F$6:$F$1205,B5224)),0)</f>
        <v>0</v>
      </c>
      <c r="C11919" s="10"/>
    </row>
    <row r="11920" spans="1:3">
      <c r="A11920" s="21">
        <v>343</v>
      </c>
      <c r="B11920" s="6">
        <f>IF(ISNUMBER(B5225),MAX(0,INDEX('913:913'!$F$6:$F$1205,B5225)),0)</f>
        <v>0</v>
      </c>
      <c r="C11920" s="10"/>
    </row>
    <row r="11921" spans="1:3">
      <c r="A11921" s="21">
        <v>344</v>
      </c>
      <c r="B11921" s="6">
        <f>IF(ISNUMBER(B5226),MAX(0,INDEX('913:913'!$F$6:$F$1205,B5226)),0)</f>
        <v>0</v>
      </c>
      <c r="C11921" s="10"/>
    </row>
    <row r="11922" spans="1:3">
      <c r="A11922" s="21">
        <v>345</v>
      </c>
      <c r="B11922" s="6">
        <f>IF(ISNUMBER(B5227),MAX(0,INDEX('913:913'!$F$6:$F$1205,B5227)),0)</f>
        <v>0</v>
      </c>
      <c r="C11922" s="10"/>
    </row>
    <row r="11923" spans="1:3">
      <c r="A11923" s="21">
        <v>346</v>
      </c>
      <c r="B11923" s="6">
        <f>IF(ISNUMBER(B5228),MAX(0,INDEX('913:913'!$F$6:$F$1205,B5228)),0)</f>
        <v>0</v>
      </c>
      <c r="C11923" s="10"/>
    </row>
    <row r="11924" spans="1:3">
      <c r="A11924" s="21">
        <v>347</v>
      </c>
      <c r="B11924" s="6">
        <f>IF(ISNUMBER(B5229),MAX(0,INDEX('913:913'!$F$6:$F$1205,B5229)),0)</f>
        <v>0</v>
      </c>
      <c r="C11924" s="10"/>
    </row>
    <row r="11925" spans="1:3">
      <c r="A11925" s="21">
        <v>348</v>
      </c>
      <c r="B11925" s="6">
        <f>IF(ISNUMBER(B5230),MAX(0,INDEX('913:913'!$F$6:$F$1205,B5230)),0)</f>
        <v>0</v>
      </c>
      <c r="C11925" s="10"/>
    </row>
    <row r="11926" spans="1:3">
      <c r="A11926" s="21">
        <v>349</v>
      </c>
      <c r="B11926" s="6">
        <f>IF(ISNUMBER(B5231),MAX(0,INDEX('913:913'!$F$6:$F$1205,B5231)),0)</f>
        <v>0</v>
      </c>
      <c r="C11926" s="10"/>
    </row>
    <row r="11927" spans="1:3">
      <c r="A11927" s="21">
        <v>350</v>
      </c>
      <c r="B11927" s="6">
        <f>IF(ISNUMBER(B5232),MAX(0,INDEX('913:913'!$F$6:$F$1205,B5232)),0)</f>
        <v>0</v>
      </c>
      <c r="C11927" s="10"/>
    </row>
    <row r="11928" spans="1:3">
      <c r="A11928" s="21">
        <v>351</v>
      </c>
      <c r="B11928" s="6">
        <f>IF(ISNUMBER(B5233),MAX(0,INDEX('913:913'!$F$6:$F$1205,B5233)),0)</f>
        <v>0</v>
      </c>
      <c r="C11928" s="10"/>
    </row>
    <row r="11929" spans="1:3">
      <c r="A11929" s="21">
        <v>352</v>
      </c>
      <c r="B11929" s="6">
        <f>IF(ISNUMBER(B5234),MAX(0,INDEX('913:913'!$F$6:$F$1205,B5234)),0)</f>
        <v>0</v>
      </c>
      <c r="C11929" s="10"/>
    </row>
    <row r="11930" spans="1:3">
      <c r="A11930" s="21">
        <v>353</v>
      </c>
      <c r="B11930" s="6">
        <f>IF(ISNUMBER(B5235),MAX(0,INDEX('913:913'!$F$6:$F$1205,B5235)),0)</f>
        <v>0</v>
      </c>
      <c r="C11930" s="10"/>
    </row>
    <row r="11931" spans="1:3">
      <c r="A11931" s="21">
        <v>354</v>
      </c>
      <c r="B11931" s="6">
        <f>IF(ISNUMBER(B5236),MAX(0,INDEX('913:913'!$F$6:$F$1205,B5236)),0)</f>
        <v>0</v>
      </c>
      <c r="C11931" s="10"/>
    </row>
    <row r="11932" spans="1:3">
      <c r="A11932" s="21">
        <v>355</v>
      </c>
      <c r="B11932" s="6">
        <f>IF(ISNUMBER(B5237),MAX(0,INDEX('913:913'!$F$6:$F$1205,B5237)),0)</f>
        <v>0</v>
      </c>
      <c r="C11932" s="10"/>
    </row>
    <row r="11933" spans="1:3">
      <c r="A11933" s="21">
        <v>356</v>
      </c>
      <c r="B11933" s="6">
        <f>IF(ISNUMBER(B5238),MAX(0,INDEX('913:913'!$F$6:$F$1205,B5238)),0)</f>
        <v>0</v>
      </c>
      <c r="C11933" s="10"/>
    </row>
    <row r="11934" spans="1:3">
      <c r="A11934" s="21">
        <v>357</v>
      </c>
      <c r="B11934" s="6">
        <f>IF(ISNUMBER(B5239),MAX(0,INDEX('913:913'!$F$6:$F$1205,B5239)),0)</f>
        <v>0</v>
      </c>
      <c r="C11934" s="10"/>
    </row>
    <row r="11935" spans="1:3">
      <c r="A11935" s="21">
        <v>358</v>
      </c>
      <c r="B11935" s="6">
        <f>IF(ISNUMBER(B5240),MAX(0,INDEX('913:913'!$F$6:$F$1205,B5240)),0)</f>
        <v>0</v>
      </c>
      <c r="C11935" s="10"/>
    </row>
    <row r="11936" spans="1:3">
      <c r="A11936" s="21">
        <v>359</v>
      </c>
      <c r="B11936" s="6">
        <f>IF(ISNUMBER(B5241),MAX(0,INDEX('913:913'!$F$6:$F$1205,B5241)),0)</f>
        <v>0</v>
      </c>
      <c r="C11936" s="10"/>
    </row>
    <row r="11937" spans="1:3">
      <c r="A11937" s="21">
        <v>360</v>
      </c>
      <c r="B11937" s="6">
        <f>IF(ISNUMBER(B5242),MAX(0,INDEX('913:913'!$F$6:$F$1205,B5242)),0)</f>
        <v>0</v>
      </c>
      <c r="C11937" s="10"/>
    </row>
    <row r="11938" spans="1:3">
      <c r="A11938" s="21">
        <v>361</v>
      </c>
      <c r="B11938" s="6">
        <f>IF(ISNUMBER(B5243),MAX(0,INDEX('913:913'!$F$6:$F$1205,B5243)),0)</f>
        <v>0</v>
      </c>
      <c r="C11938" s="10"/>
    </row>
    <row r="11939" spans="1:3">
      <c r="A11939" s="21">
        <v>362</v>
      </c>
      <c r="B11939" s="6">
        <f>IF(ISNUMBER(B5244),MAX(0,INDEX('913:913'!$F$6:$F$1205,B5244)),0)</f>
        <v>0</v>
      </c>
      <c r="C11939" s="10"/>
    </row>
    <row r="11940" spans="1:3">
      <c r="A11940" s="21">
        <v>363</v>
      </c>
      <c r="B11940" s="6">
        <f>IF(ISNUMBER(B5245),MAX(0,INDEX('913:913'!$F$6:$F$1205,B5245)),0)</f>
        <v>0</v>
      </c>
      <c r="C11940" s="10"/>
    </row>
    <row r="11941" spans="1:3">
      <c r="A11941" s="21">
        <v>364</v>
      </c>
      <c r="B11941" s="6">
        <f>IF(ISNUMBER(B5246),MAX(0,INDEX('913:913'!$F$6:$F$1205,B5246)),0)</f>
        <v>0</v>
      </c>
      <c r="C11941" s="10"/>
    </row>
    <row r="11942" spans="1:3">
      <c r="A11942" s="21">
        <v>365</v>
      </c>
      <c r="B11942" s="6">
        <f>IF(ISNUMBER(B5247),MAX(0,INDEX('913:913'!$F$6:$F$1205,B5247)),0)</f>
        <v>0</v>
      </c>
      <c r="C11942" s="10"/>
    </row>
    <row r="11943" spans="1:3">
      <c r="A11943" s="21">
        <v>366</v>
      </c>
      <c r="B11943" s="6">
        <f>IF(ISNUMBER(B5248),MAX(0,INDEX('913:913'!$F$6:$F$1205,B5248)),0)</f>
        <v>0</v>
      </c>
      <c r="C11943" s="10"/>
    </row>
    <row r="11944" spans="1:3">
      <c r="A11944" s="21">
        <v>367</v>
      </c>
      <c r="B11944" s="6">
        <f>IF(ISNUMBER(B5249),MAX(0,INDEX('913:913'!$F$6:$F$1205,B5249)),0)</f>
        <v>0</v>
      </c>
      <c r="C11944" s="10"/>
    </row>
    <row r="11945" spans="1:3">
      <c r="A11945" s="21">
        <v>368</v>
      </c>
      <c r="B11945" s="6">
        <f>IF(ISNUMBER(B5250),MAX(0,INDEX('913:913'!$F$6:$F$1205,B5250)),0)</f>
        <v>0</v>
      </c>
      <c r="C11945" s="10"/>
    </row>
    <row r="11946" spans="1:3">
      <c r="A11946" s="21">
        <v>369</v>
      </c>
      <c r="B11946" s="6">
        <f>IF(ISNUMBER(B5251),MAX(0,INDEX('913:913'!$F$6:$F$1205,B5251)),0)</f>
        <v>0</v>
      </c>
      <c r="C11946" s="10"/>
    </row>
    <row r="11947" spans="1:3">
      <c r="A11947" s="21">
        <v>370</v>
      </c>
      <c r="B11947" s="6">
        <f>IF(ISNUMBER(B5252),MAX(0,INDEX('913:913'!$F$6:$F$1205,B5252)),0)</f>
        <v>0</v>
      </c>
      <c r="C11947" s="10"/>
    </row>
    <row r="11948" spans="1:3">
      <c r="A11948" s="21">
        <v>371</v>
      </c>
      <c r="B11948" s="6">
        <f>IF(ISNUMBER(B5253),MAX(0,INDEX('913:913'!$F$6:$F$1205,B5253)),0)</f>
        <v>0</v>
      </c>
      <c r="C11948" s="10"/>
    </row>
    <row r="11949" spans="1:3">
      <c r="A11949" s="21">
        <v>372</v>
      </c>
      <c r="B11949" s="6">
        <f>IF(ISNUMBER(B5254),MAX(0,INDEX('913:913'!$F$6:$F$1205,B5254)),0)</f>
        <v>0</v>
      </c>
      <c r="C11949" s="10"/>
    </row>
    <row r="11950" spans="1:3">
      <c r="A11950" s="21">
        <v>373</v>
      </c>
      <c r="B11950" s="6">
        <f>IF(ISNUMBER(B5255),MAX(0,INDEX('913:913'!$F$6:$F$1205,B5255)),0)</f>
        <v>0</v>
      </c>
      <c r="C11950" s="10"/>
    </row>
    <row r="11951" spans="1:3">
      <c r="A11951" s="21">
        <v>374</v>
      </c>
      <c r="B11951" s="6">
        <f>IF(ISNUMBER(B5256),MAX(0,INDEX('913:913'!$F$6:$F$1205,B5256)),0)</f>
        <v>0</v>
      </c>
      <c r="C11951" s="10"/>
    </row>
    <row r="11952" spans="1:3">
      <c r="A11952" s="21">
        <v>375</v>
      </c>
      <c r="B11952" s="6">
        <f>IF(ISNUMBER(B5257),MAX(0,INDEX('913:913'!$F$6:$F$1205,B5257)),0)</f>
        <v>0</v>
      </c>
      <c r="C11952" s="10"/>
    </row>
    <row r="11953" spans="1:3">
      <c r="A11953" s="21">
        <v>376</v>
      </c>
      <c r="B11953" s="6">
        <f>IF(ISNUMBER(B5258),MAX(0,INDEX('913:913'!$F$6:$F$1205,B5258)),0)</f>
        <v>0</v>
      </c>
      <c r="C11953" s="10"/>
    </row>
    <row r="11954" spans="1:3">
      <c r="A11954" s="21">
        <v>377</v>
      </c>
      <c r="B11954" s="6">
        <f>IF(ISNUMBER(B5259),MAX(0,INDEX('913:913'!$F$6:$F$1205,B5259)),0)</f>
        <v>0</v>
      </c>
      <c r="C11954" s="10"/>
    </row>
    <row r="11955" spans="1:3">
      <c r="A11955" s="21">
        <v>378</v>
      </c>
      <c r="B11955" s="6">
        <f>IF(ISNUMBER(B5260),MAX(0,INDEX('913:913'!$F$6:$F$1205,B5260)),0)</f>
        <v>0</v>
      </c>
      <c r="C11955" s="10"/>
    </row>
    <row r="11956" spans="1:3">
      <c r="A11956" s="21">
        <v>379</v>
      </c>
      <c r="B11956" s="6">
        <f>IF(ISNUMBER(B5261),MAX(0,INDEX('913:913'!$F$6:$F$1205,B5261)),0)</f>
        <v>0</v>
      </c>
      <c r="C11956" s="10"/>
    </row>
    <row r="11957" spans="1:3">
      <c r="A11957" s="21">
        <v>380</v>
      </c>
      <c r="B11957" s="6">
        <f>IF(ISNUMBER(B5262),MAX(0,INDEX('913:913'!$F$6:$F$1205,B5262)),0)</f>
        <v>0</v>
      </c>
      <c r="C11957" s="10"/>
    </row>
    <row r="11958" spans="1:3">
      <c r="A11958" s="21">
        <v>381</v>
      </c>
      <c r="B11958" s="6">
        <f>IF(ISNUMBER(B5263),MAX(0,INDEX('913:913'!$F$6:$F$1205,B5263)),0)</f>
        <v>0</v>
      </c>
      <c r="C11958" s="10"/>
    </row>
    <row r="11959" spans="1:3">
      <c r="A11959" s="21">
        <v>382</v>
      </c>
      <c r="B11959" s="6">
        <f>IF(ISNUMBER(B5264),MAX(0,INDEX('913:913'!$F$6:$F$1205,B5264)),0)</f>
        <v>0</v>
      </c>
      <c r="C11959" s="10"/>
    </row>
    <row r="11960" spans="1:3">
      <c r="A11960" s="21">
        <v>383</v>
      </c>
      <c r="B11960" s="6">
        <f>IF(ISNUMBER(B5265),MAX(0,INDEX('913:913'!$F$6:$F$1205,B5265)),0)</f>
        <v>0</v>
      </c>
      <c r="C11960" s="10"/>
    </row>
    <row r="11961" spans="1:3">
      <c r="A11961" s="21">
        <v>384</v>
      </c>
      <c r="B11961" s="6">
        <f>IF(ISNUMBER(B5266),MAX(0,INDEX('913:913'!$F$6:$F$1205,B5266)),0)</f>
        <v>0</v>
      </c>
      <c r="C11961" s="10"/>
    </row>
    <row r="11962" spans="1:3">
      <c r="A11962" s="21">
        <v>385</v>
      </c>
      <c r="B11962" s="6">
        <f>IF(ISNUMBER(B5267),MAX(0,INDEX('913:913'!$F$6:$F$1205,B5267)),0)</f>
        <v>0</v>
      </c>
      <c r="C11962" s="10"/>
    </row>
    <row r="11963" spans="1:3">
      <c r="A11963" s="21">
        <v>386</v>
      </c>
      <c r="B11963" s="6">
        <f>IF(ISNUMBER(B5268),MAX(0,INDEX('913:913'!$F$6:$F$1205,B5268)),0)</f>
        <v>0</v>
      </c>
      <c r="C11963" s="10"/>
    </row>
    <row r="11964" spans="1:3">
      <c r="A11964" s="21">
        <v>387</v>
      </c>
      <c r="B11964" s="6">
        <f>IF(ISNUMBER(B5269),MAX(0,INDEX('913:913'!$F$6:$F$1205,B5269)),0)</f>
        <v>0</v>
      </c>
      <c r="C11964" s="10"/>
    </row>
    <row r="11965" spans="1:3">
      <c r="A11965" s="21">
        <v>388</v>
      </c>
      <c r="B11965" s="6">
        <f>IF(ISNUMBER(B5270),MAX(0,INDEX('913:913'!$F$6:$F$1205,B5270)),0)</f>
        <v>0</v>
      </c>
      <c r="C11965" s="10"/>
    </row>
    <row r="11966" spans="1:3">
      <c r="A11966" s="21">
        <v>389</v>
      </c>
      <c r="B11966" s="6">
        <f>IF(ISNUMBER(B5271),MAX(0,INDEX('913:913'!$F$6:$F$1205,B5271)),0)</f>
        <v>0</v>
      </c>
      <c r="C11966" s="10"/>
    </row>
    <row r="11967" spans="1:3">
      <c r="A11967" s="21">
        <v>390</v>
      </c>
      <c r="B11967" s="6">
        <f>IF(ISNUMBER(B5272),MAX(0,INDEX('913:913'!$F$6:$F$1205,B5272)),0)</f>
        <v>0</v>
      </c>
      <c r="C11967" s="10"/>
    </row>
    <row r="11968" spans="1:3">
      <c r="A11968" s="21">
        <v>391</v>
      </c>
      <c r="B11968" s="6">
        <f>IF(ISNUMBER(B5273),MAX(0,INDEX('913:913'!$F$6:$F$1205,B5273)),0)</f>
        <v>0</v>
      </c>
      <c r="C11968" s="10"/>
    </row>
    <row r="11969" spans="1:3">
      <c r="A11969" s="21">
        <v>392</v>
      </c>
      <c r="B11969" s="6">
        <f>IF(ISNUMBER(B5274),MAX(0,INDEX('913:913'!$F$6:$F$1205,B5274)),0)</f>
        <v>0</v>
      </c>
      <c r="C11969" s="10"/>
    </row>
    <row r="11970" spans="1:3">
      <c r="A11970" s="21">
        <v>393</v>
      </c>
      <c r="B11970" s="6">
        <f>IF(ISNUMBER(B5275),MAX(0,INDEX('913:913'!$F$6:$F$1205,B5275)),0)</f>
        <v>0</v>
      </c>
      <c r="C11970" s="10"/>
    </row>
    <row r="11971" spans="1:3">
      <c r="A11971" s="21">
        <v>394</v>
      </c>
      <c r="B11971" s="6">
        <f>IF(ISNUMBER(B5276),MAX(0,INDEX('913:913'!$F$6:$F$1205,B5276)),0)</f>
        <v>0</v>
      </c>
      <c r="C11971" s="10"/>
    </row>
    <row r="11972" spans="1:3">
      <c r="A11972" s="21">
        <v>395</v>
      </c>
      <c r="B11972" s="6">
        <f>IF(ISNUMBER(B5277),MAX(0,INDEX('913:913'!$F$6:$F$1205,B5277)),0)</f>
        <v>0</v>
      </c>
      <c r="C11972" s="10"/>
    </row>
    <row r="11973" spans="1:3">
      <c r="A11973" s="21">
        <v>396</v>
      </c>
      <c r="B11973" s="6">
        <f>IF(ISNUMBER(B5278),MAX(0,INDEX('913:913'!$F$6:$F$1205,B5278)),0)</f>
        <v>0</v>
      </c>
      <c r="C11973" s="10"/>
    </row>
    <row r="11974" spans="1:3">
      <c r="A11974" s="21">
        <v>397</v>
      </c>
      <c r="B11974" s="6">
        <f>IF(ISNUMBER(B5279),MAX(0,INDEX('913:913'!$F$6:$F$1205,B5279)),0)</f>
        <v>0</v>
      </c>
      <c r="C11974" s="10"/>
    </row>
    <row r="11975" spans="1:3">
      <c r="A11975" s="21">
        <v>398</v>
      </c>
      <c r="B11975" s="6">
        <f>IF(ISNUMBER(B5280),MAX(0,INDEX('913:913'!$F$6:$F$1205,B5280)),0)</f>
        <v>0</v>
      </c>
      <c r="C11975" s="10"/>
    </row>
    <row r="11976" spans="1:3">
      <c r="A11976" s="21">
        <v>399</v>
      </c>
      <c r="B11976" s="6">
        <f>IF(ISNUMBER(B5281),MAX(0,INDEX('913:913'!$F$6:$F$1205,B5281)),0)</f>
        <v>0</v>
      </c>
      <c r="C11976" s="10"/>
    </row>
    <row r="11977" spans="1:3">
      <c r="A11977" s="21">
        <v>400</v>
      </c>
      <c r="B11977" s="6">
        <f>IF(ISNUMBER(B5282),MAX(0,INDEX('913:913'!$F$6:$F$1205,B5282)),0)</f>
        <v>0</v>
      </c>
      <c r="C11977" s="10"/>
    </row>
    <row r="11978" spans="1:3">
      <c r="A11978" s="21">
        <v>401</v>
      </c>
      <c r="B11978" s="6">
        <f>IF(ISNUMBER(B5283),MAX(0,INDEX('913:913'!$F$6:$F$1205,B5283)),0)</f>
        <v>0</v>
      </c>
      <c r="C11978" s="10"/>
    </row>
    <row r="11979" spans="1:3">
      <c r="A11979" s="21">
        <v>402</v>
      </c>
      <c r="B11979" s="6">
        <f>IF(ISNUMBER(B5284),MAX(0,INDEX('913:913'!$F$6:$F$1205,B5284)),0)</f>
        <v>0</v>
      </c>
      <c r="C11979" s="10"/>
    </row>
    <row r="11980" spans="1:3">
      <c r="A11980" s="21">
        <v>403</v>
      </c>
      <c r="B11980" s="6">
        <f>IF(ISNUMBER(B5285),MAX(0,INDEX('913:913'!$F$6:$F$1205,B5285)),0)</f>
        <v>0</v>
      </c>
      <c r="C11980" s="10"/>
    </row>
    <row r="11981" spans="1:3">
      <c r="A11981" s="21">
        <v>404</v>
      </c>
      <c r="B11981" s="6">
        <f>IF(ISNUMBER(B5286),MAX(0,INDEX('913:913'!$F$6:$F$1205,B5286)),0)</f>
        <v>0</v>
      </c>
      <c r="C11981" s="10"/>
    </row>
    <row r="11982" spans="1:3">
      <c r="A11982" s="21">
        <v>405</v>
      </c>
      <c r="B11982" s="6">
        <f>IF(ISNUMBER(B5287),MAX(0,INDEX('913:913'!$F$6:$F$1205,B5287)),0)</f>
        <v>0</v>
      </c>
      <c r="C11982" s="10"/>
    </row>
    <row r="11983" spans="1:3">
      <c r="A11983" s="21">
        <v>406</v>
      </c>
      <c r="B11983" s="6">
        <f>IF(ISNUMBER(B5288),MAX(0,INDEX('913:913'!$F$6:$F$1205,B5288)),0)</f>
        <v>0</v>
      </c>
      <c r="C11983" s="10"/>
    </row>
    <row r="11984" spans="1:3">
      <c r="A11984" s="21">
        <v>407</v>
      </c>
      <c r="B11984" s="6">
        <f>IF(ISNUMBER(B5289),MAX(0,INDEX('913:913'!$F$6:$F$1205,B5289)),0)</f>
        <v>0</v>
      </c>
      <c r="C11984" s="10"/>
    </row>
    <row r="11985" spans="1:3">
      <c r="A11985" s="21">
        <v>408</v>
      </c>
      <c r="B11985" s="6">
        <f>IF(ISNUMBER(B5290),MAX(0,INDEX('913:913'!$F$6:$F$1205,B5290)),0)</f>
        <v>0</v>
      </c>
      <c r="C11985" s="10"/>
    </row>
    <row r="11986" spans="1:3">
      <c r="A11986" s="21">
        <v>409</v>
      </c>
      <c r="B11986" s="6">
        <f>IF(ISNUMBER(B5291),MAX(0,INDEX('913:913'!$F$6:$F$1205,B5291)),0)</f>
        <v>0</v>
      </c>
      <c r="C11986" s="10"/>
    </row>
    <row r="11987" spans="1:3">
      <c r="A11987" s="21">
        <v>410</v>
      </c>
      <c r="B11987" s="6">
        <f>IF(ISNUMBER(B5292),MAX(0,INDEX('913:913'!$F$6:$F$1205,B5292)),0)</f>
        <v>0</v>
      </c>
      <c r="C11987" s="10"/>
    </row>
    <row r="11988" spans="1:3">
      <c r="A11988" s="21">
        <v>411</v>
      </c>
      <c r="B11988" s="6">
        <f>IF(ISNUMBER(B5293),MAX(0,INDEX('913:913'!$F$6:$F$1205,B5293)),0)</f>
        <v>0</v>
      </c>
      <c r="C11988" s="10"/>
    </row>
    <row r="11989" spans="1:3">
      <c r="A11989" s="21">
        <v>412</v>
      </c>
      <c r="B11989" s="6">
        <f>IF(ISNUMBER(B5294),MAX(0,INDEX('913:913'!$F$6:$F$1205,B5294)),0)</f>
        <v>0</v>
      </c>
      <c r="C11989" s="10"/>
    </row>
    <row r="11990" spans="1:3">
      <c r="A11990" s="21">
        <v>413</v>
      </c>
      <c r="B11990" s="6">
        <f>IF(ISNUMBER(B5295),MAX(0,INDEX('913:913'!$F$6:$F$1205,B5295)),0)</f>
        <v>0</v>
      </c>
      <c r="C11990" s="10"/>
    </row>
    <row r="11991" spans="1:3">
      <c r="A11991" s="21">
        <v>414</v>
      </c>
      <c r="B11991" s="6">
        <f>IF(ISNUMBER(B5296),MAX(0,INDEX('913:913'!$F$6:$F$1205,B5296)),0)</f>
        <v>0</v>
      </c>
      <c r="C11991" s="10"/>
    </row>
    <row r="11992" spans="1:3">
      <c r="A11992" s="21">
        <v>415</v>
      </c>
      <c r="B11992" s="6">
        <f>IF(ISNUMBER(B5297),MAX(0,INDEX('913:913'!$F$6:$F$1205,B5297)),0)</f>
        <v>0</v>
      </c>
      <c r="C11992" s="10"/>
    </row>
    <row r="11993" spans="1:3">
      <c r="A11993" s="21">
        <v>416</v>
      </c>
      <c r="B11993" s="6">
        <f>IF(ISNUMBER(B5298),MAX(0,INDEX('913:913'!$F$6:$F$1205,B5298)),0)</f>
        <v>0</v>
      </c>
      <c r="C11993" s="10"/>
    </row>
    <row r="11994" spans="1:3">
      <c r="A11994" s="21">
        <v>417</v>
      </c>
      <c r="B11994" s="6">
        <f>IF(ISNUMBER(B5299),MAX(0,INDEX('913:913'!$F$6:$F$1205,B5299)),0)</f>
        <v>0</v>
      </c>
      <c r="C11994" s="10"/>
    </row>
    <row r="11995" spans="1:3">
      <c r="A11995" s="21">
        <v>418</v>
      </c>
      <c r="B11995" s="6">
        <f>IF(ISNUMBER(B5300),MAX(0,INDEX('913:913'!$F$6:$F$1205,B5300)),0)</f>
        <v>0</v>
      </c>
      <c r="C11995" s="10"/>
    </row>
    <row r="11996" spans="1:3">
      <c r="A11996" s="21">
        <v>419</v>
      </c>
      <c r="B11996" s="6">
        <f>IF(ISNUMBER(B5301),MAX(0,INDEX('913:913'!$F$6:$F$1205,B5301)),0)</f>
        <v>0</v>
      </c>
      <c r="C11996" s="10"/>
    </row>
    <row r="11997" spans="1:3">
      <c r="A11997" s="21">
        <v>420</v>
      </c>
      <c r="B11997" s="6">
        <f>IF(ISNUMBER(B5302),MAX(0,INDEX('913:913'!$F$6:$F$1205,B5302)),0)</f>
        <v>0</v>
      </c>
      <c r="C11997" s="10"/>
    </row>
    <row r="11998" spans="1:3">
      <c r="A11998" s="21">
        <v>421</v>
      </c>
      <c r="B11998" s="6">
        <f>IF(ISNUMBER(B5303),MAX(0,INDEX('913:913'!$F$6:$F$1205,B5303)),0)</f>
        <v>0</v>
      </c>
      <c r="C11998" s="10"/>
    </row>
    <row r="11999" spans="1:3">
      <c r="A11999" s="21">
        <v>422</v>
      </c>
      <c r="B11999" s="6">
        <f>IF(ISNUMBER(B5304),MAX(0,INDEX('913:913'!$F$6:$F$1205,B5304)),0)</f>
        <v>0</v>
      </c>
      <c r="C11999" s="10"/>
    </row>
    <row r="12000" spans="1:3">
      <c r="A12000" s="21">
        <v>423</v>
      </c>
      <c r="B12000" s="6">
        <f>IF(ISNUMBER(B5305),MAX(0,INDEX('913:913'!$F$6:$F$1205,B5305)),0)</f>
        <v>0</v>
      </c>
      <c r="C12000" s="10"/>
    </row>
    <row r="12001" spans="1:3">
      <c r="A12001" s="21">
        <v>424</v>
      </c>
      <c r="B12001" s="6">
        <f>IF(ISNUMBER(B5306),MAX(0,INDEX('913:913'!$F$6:$F$1205,B5306)),0)</f>
        <v>0</v>
      </c>
      <c r="C12001" s="10"/>
    </row>
    <row r="12002" spans="1:3">
      <c r="A12002" s="21">
        <v>425</v>
      </c>
      <c r="B12002" s="6">
        <f>IF(ISNUMBER(B5307),MAX(0,INDEX('913:913'!$F$6:$F$1205,B5307)),0)</f>
        <v>0</v>
      </c>
      <c r="C12002" s="10"/>
    </row>
    <row r="12003" spans="1:3">
      <c r="A12003" s="21">
        <v>426</v>
      </c>
      <c r="B12003" s="6">
        <f>IF(ISNUMBER(B5308),MAX(0,INDEX('913:913'!$F$6:$F$1205,B5308)),0)</f>
        <v>0</v>
      </c>
      <c r="C12003" s="10"/>
    </row>
    <row r="12004" spans="1:3">
      <c r="A12004" s="21">
        <v>427</v>
      </c>
      <c r="B12004" s="6">
        <f>IF(ISNUMBER(B5309),MAX(0,INDEX('913:913'!$F$6:$F$1205,B5309)),0)</f>
        <v>0</v>
      </c>
      <c r="C12004" s="10"/>
    </row>
    <row r="12005" spans="1:3">
      <c r="A12005" s="21">
        <v>428</v>
      </c>
      <c r="B12005" s="6">
        <f>IF(ISNUMBER(B5310),MAX(0,INDEX('913:913'!$F$6:$F$1205,B5310)),0)</f>
        <v>0</v>
      </c>
      <c r="C12005" s="10"/>
    </row>
    <row r="12006" spans="1:3">
      <c r="A12006" s="21">
        <v>429</v>
      </c>
      <c r="B12006" s="6">
        <f>IF(ISNUMBER(B5311),MAX(0,INDEX('913:913'!$F$6:$F$1205,B5311)),0)</f>
        <v>0</v>
      </c>
      <c r="C12006" s="10"/>
    </row>
    <row r="12007" spans="1:3">
      <c r="A12007" s="21">
        <v>430</v>
      </c>
      <c r="B12007" s="6">
        <f>IF(ISNUMBER(B5312),MAX(0,INDEX('913:913'!$F$6:$F$1205,B5312)),0)</f>
        <v>0</v>
      </c>
      <c r="C12007" s="10"/>
    </row>
    <row r="12008" spans="1:3">
      <c r="A12008" s="21">
        <v>431</v>
      </c>
      <c r="B12008" s="6">
        <f>IF(ISNUMBER(B5313),MAX(0,INDEX('913:913'!$F$6:$F$1205,B5313)),0)</f>
        <v>0</v>
      </c>
      <c r="C12008" s="10"/>
    </row>
    <row r="12009" spans="1:3">
      <c r="A12009" s="21">
        <v>432</v>
      </c>
      <c r="B12009" s="6">
        <f>IF(ISNUMBER(B5314),MAX(0,INDEX('913:913'!$F$6:$F$1205,B5314)),0)</f>
        <v>0</v>
      </c>
      <c r="C12009" s="10"/>
    </row>
    <row r="12010" spans="1:3">
      <c r="A12010" s="21">
        <v>433</v>
      </c>
      <c r="B12010" s="6">
        <f>IF(ISNUMBER(B5315),MAX(0,INDEX('913:913'!$F$6:$F$1205,B5315)),0)</f>
        <v>0</v>
      </c>
      <c r="C12010" s="10"/>
    </row>
    <row r="12011" spans="1:3">
      <c r="A12011" s="21">
        <v>434</v>
      </c>
      <c r="B12011" s="6">
        <f>IF(ISNUMBER(B5316),MAX(0,INDEX('913:913'!$F$6:$F$1205,B5316)),0)</f>
        <v>0</v>
      </c>
      <c r="C12011" s="10"/>
    </row>
    <row r="12012" spans="1:3">
      <c r="A12012" s="21">
        <v>435</v>
      </c>
      <c r="B12012" s="6">
        <f>IF(ISNUMBER(B5317),MAX(0,INDEX('913:913'!$F$6:$F$1205,B5317)),0)</f>
        <v>0</v>
      </c>
      <c r="C12012" s="10"/>
    </row>
    <row r="12013" spans="1:3">
      <c r="A12013" s="21">
        <v>436</v>
      </c>
      <c r="B12013" s="6">
        <f>IF(ISNUMBER(B5318),MAX(0,INDEX('913:913'!$F$6:$F$1205,B5318)),0)</f>
        <v>0</v>
      </c>
      <c r="C12013" s="10"/>
    </row>
    <row r="12014" spans="1:3">
      <c r="A12014" s="21">
        <v>437</v>
      </c>
      <c r="B12014" s="6">
        <f>IF(ISNUMBER(B5319),MAX(0,INDEX('913:913'!$F$6:$F$1205,B5319)),0)</f>
        <v>0</v>
      </c>
      <c r="C12014" s="10"/>
    </row>
    <row r="12015" spans="1:3">
      <c r="A12015" s="21">
        <v>438</v>
      </c>
      <c r="B12015" s="6">
        <f>IF(ISNUMBER(B5320),MAX(0,INDEX('913:913'!$F$6:$F$1205,B5320)),0)</f>
        <v>0</v>
      </c>
      <c r="C12015" s="10"/>
    </row>
    <row r="12016" spans="1:3">
      <c r="A12016" s="21">
        <v>439</v>
      </c>
      <c r="B12016" s="6">
        <f>IF(ISNUMBER(B5321),MAX(0,INDEX('913:913'!$F$6:$F$1205,B5321)),0)</f>
        <v>0</v>
      </c>
      <c r="C12016" s="10"/>
    </row>
    <row r="12017" spans="1:3">
      <c r="A12017" s="21">
        <v>440</v>
      </c>
      <c r="B12017" s="6">
        <f>IF(ISNUMBER(B5322),MAX(0,INDEX('913:913'!$F$6:$F$1205,B5322)),0)</f>
        <v>0</v>
      </c>
      <c r="C12017" s="10"/>
    </row>
    <row r="12018" spans="1:3">
      <c r="A12018" s="21">
        <v>441</v>
      </c>
      <c r="B12018" s="6">
        <f>IF(ISNUMBER(B5323),MAX(0,INDEX('913:913'!$F$6:$F$1205,B5323)),0)</f>
        <v>0</v>
      </c>
      <c r="C12018" s="10"/>
    </row>
    <row r="12019" spans="1:3">
      <c r="A12019" s="21">
        <v>442</v>
      </c>
      <c r="B12019" s="6">
        <f>IF(ISNUMBER(B5324),MAX(0,INDEX('913:913'!$F$6:$F$1205,B5324)),0)</f>
        <v>0</v>
      </c>
      <c r="C12019" s="10"/>
    </row>
    <row r="12020" spans="1:3">
      <c r="A12020" s="21">
        <v>443</v>
      </c>
      <c r="B12020" s="6">
        <f>IF(ISNUMBER(B5325),MAX(0,INDEX('913:913'!$F$6:$F$1205,B5325)),0)</f>
        <v>0</v>
      </c>
      <c r="C12020" s="10"/>
    </row>
    <row r="12021" spans="1:3">
      <c r="A12021" s="21">
        <v>444</v>
      </c>
      <c r="B12021" s="6">
        <f>IF(ISNUMBER(B5326),MAX(0,INDEX('913:913'!$F$6:$F$1205,B5326)),0)</f>
        <v>0</v>
      </c>
      <c r="C12021" s="10"/>
    </row>
    <row r="12022" spans="1:3">
      <c r="A12022" s="21">
        <v>445</v>
      </c>
      <c r="B12022" s="6">
        <f>IF(ISNUMBER(B5327),MAX(0,INDEX('913:913'!$F$6:$F$1205,B5327)),0)</f>
        <v>0</v>
      </c>
      <c r="C12022" s="10"/>
    </row>
    <row r="12023" spans="1:3">
      <c r="A12023" s="21">
        <v>446</v>
      </c>
      <c r="B12023" s="6">
        <f>IF(ISNUMBER(B5328),MAX(0,INDEX('913:913'!$F$6:$F$1205,B5328)),0)</f>
        <v>0</v>
      </c>
      <c r="C12023" s="10"/>
    </row>
    <row r="12024" spans="1:3">
      <c r="A12024" s="21">
        <v>447</v>
      </c>
      <c r="B12024" s="6">
        <f>IF(ISNUMBER(B5329),MAX(0,INDEX('913:913'!$F$6:$F$1205,B5329)),0)</f>
        <v>0</v>
      </c>
      <c r="C12024" s="10"/>
    </row>
    <row r="12025" spans="1:3">
      <c r="A12025" s="21">
        <v>448</v>
      </c>
      <c r="B12025" s="6">
        <f>IF(ISNUMBER(B5330),MAX(0,INDEX('913:913'!$F$6:$F$1205,B5330)),0)</f>
        <v>0</v>
      </c>
      <c r="C12025" s="10"/>
    </row>
    <row r="12026" spans="1:3">
      <c r="A12026" s="21">
        <v>449</v>
      </c>
      <c r="B12026" s="6">
        <f>IF(ISNUMBER(B5331),MAX(0,INDEX('913:913'!$F$6:$F$1205,B5331)),0)</f>
        <v>0</v>
      </c>
      <c r="C12026" s="10"/>
    </row>
    <row r="12027" spans="1:3">
      <c r="A12027" s="21">
        <v>450</v>
      </c>
      <c r="B12027" s="6">
        <f>IF(ISNUMBER(B5332),MAX(0,INDEX('913:913'!$F$6:$F$1205,B5332)),0)</f>
        <v>0</v>
      </c>
      <c r="C12027" s="10"/>
    </row>
    <row r="12028" spans="1:3">
      <c r="A12028" s="21">
        <v>451</v>
      </c>
      <c r="B12028" s="6">
        <f>IF(ISNUMBER(B5333),MAX(0,INDEX('913:913'!$F$6:$F$1205,B5333)),0)</f>
        <v>0</v>
      </c>
      <c r="C12028" s="10"/>
    </row>
    <row r="12029" spans="1:3">
      <c r="A12029" s="21">
        <v>452</v>
      </c>
      <c r="B12029" s="6">
        <f>IF(ISNUMBER(B5334),MAX(0,INDEX('913:913'!$F$6:$F$1205,B5334)),0)</f>
        <v>0</v>
      </c>
      <c r="C12029" s="10"/>
    </row>
    <row r="12030" spans="1:3">
      <c r="A12030" s="21">
        <v>453</v>
      </c>
      <c r="B12030" s="6">
        <f>IF(ISNUMBER(B5335),MAX(0,INDEX('913:913'!$F$6:$F$1205,B5335)),0)</f>
        <v>0</v>
      </c>
      <c r="C12030" s="10"/>
    </row>
    <row r="12031" spans="1:3">
      <c r="A12031" s="21">
        <v>454</v>
      </c>
      <c r="B12031" s="6">
        <f>IF(ISNUMBER(B5336),MAX(0,INDEX('913:913'!$F$6:$F$1205,B5336)),0)</f>
        <v>0</v>
      </c>
      <c r="C12031" s="10"/>
    </row>
    <row r="12032" spans="1:3">
      <c r="A12032" s="21">
        <v>455</v>
      </c>
      <c r="B12032" s="6">
        <f>IF(ISNUMBER(B5337),MAX(0,INDEX('913:913'!$F$6:$F$1205,B5337)),0)</f>
        <v>0</v>
      </c>
      <c r="C12032" s="10"/>
    </row>
    <row r="12033" spans="1:3">
      <c r="A12033" s="21">
        <v>456</v>
      </c>
      <c r="B12033" s="6">
        <f>IF(ISNUMBER(B5338),MAX(0,INDEX('913:913'!$F$6:$F$1205,B5338)),0)</f>
        <v>0</v>
      </c>
      <c r="C12033" s="10"/>
    </row>
    <row r="12034" spans="1:3">
      <c r="A12034" s="21">
        <v>457</v>
      </c>
      <c r="B12034" s="6">
        <f>IF(ISNUMBER(B5339),MAX(0,INDEX('913:913'!$F$6:$F$1205,B5339)),0)</f>
        <v>0</v>
      </c>
      <c r="C12034" s="10"/>
    </row>
    <row r="12035" spans="1:3">
      <c r="A12035" s="21">
        <v>458</v>
      </c>
      <c r="B12035" s="6">
        <f>IF(ISNUMBER(B5340),MAX(0,INDEX('913:913'!$F$6:$F$1205,B5340)),0)</f>
        <v>0</v>
      </c>
      <c r="C12035" s="10"/>
    </row>
    <row r="12036" spans="1:3">
      <c r="A12036" s="21">
        <v>459</v>
      </c>
      <c r="B12036" s="6">
        <f>IF(ISNUMBER(B5341),MAX(0,INDEX('913:913'!$F$6:$F$1205,B5341)),0)</f>
        <v>0</v>
      </c>
      <c r="C12036" s="10"/>
    </row>
    <row r="12037" spans="1:3">
      <c r="A12037" s="21">
        <v>460</v>
      </c>
      <c r="B12037" s="6">
        <f>IF(ISNUMBER(B5342),MAX(0,INDEX('913:913'!$F$6:$F$1205,B5342)),0)</f>
        <v>0</v>
      </c>
      <c r="C12037" s="10"/>
    </row>
    <row r="12038" spans="1:3">
      <c r="A12038" s="21">
        <v>461</v>
      </c>
      <c r="B12038" s="6">
        <f>IF(ISNUMBER(B5343),MAX(0,INDEX('913:913'!$F$6:$F$1205,B5343)),0)</f>
        <v>0</v>
      </c>
      <c r="C12038" s="10"/>
    </row>
    <row r="12039" spans="1:3">
      <c r="A12039" s="21">
        <v>462</v>
      </c>
      <c r="B12039" s="6">
        <f>IF(ISNUMBER(B5344),MAX(0,INDEX('913:913'!$F$6:$F$1205,B5344)),0)</f>
        <v>0</v>
      </c>
      <c r="C12039" s="10"/>
    </row>
    <row r="12040" spans="1:3">
      <c r="A12040" s="21">
        <v>463</v>
      </c>
      <c r="B12040" s="6">
        <f>IF(ISNUMBER(B5345),MAX(0,INDEX('913:913'!$F$6:$F$1205,B5345)),0)</f>
        <v>0</v>
      </c>
      <c r="C12040" s="10"/>
    </row>
    <row r="12041" spans="1:3">
      <c r="A12041" s="21">
        <v>464</v>
      </c>
      <c r="B12041" s="6">
        <f>IF(ISNUMBER(B5346),MAX(0,INDEX('913:913'!$F$6:$F$1205,B5346)),0)</f>
        <v>0</v>
      </c>
      <c r="C12041" s="10"/>
    </row>
    <row r="12042" spans="1:3">
      <c r="A12042" s="21">
        <v>465</v>
      </c>
      <c r="B12042" s="6">
        <f>IF(ISNUMBER(B5347),MAX(0,INDEX('913:913'!$F$6:$F$1205,B5347)),0)</f>
        <v>0</v>
      </c>
      <c r="C12042" s="10"/>
    </row>
    <row r="12043" spans="1:3">
      <c r="A12043" s="21">
        <v>466</v>
      </c>
      <c r="B12043" s="6">
        <f>IF(ISNUMBER(B5348),MAX(0,INDEX('913:913'!$F$6:$F$1205,B5348)),0)</f>
        <v>0</v>
      </c>
      <c r="C12043" s="10"/>
    </row>
    <row r="12044" spans="1:3">
      <c r="A12044" s="21">
        <v>467</v>
      </c>
      <c r="B12044" s="6">
        <f>IF(ISNUMBER(B5349),MAX(0,INDEX('913:913'!$F$6:$F$1205,B5349)),0)</f>
        <v>0</v>
      </c>
      <c r="C12044" s="10"/>
    </row>
    <row r="12045" spans="1:3">
      <c r="A12045" s="21">
        <v>468</v>
      </c>
      <c r="B12045" s="6">
        <f>IF(ISNUMBER(B5350),MAX(0,INDEX('913:913'!$F$6:$F$1205,B5350)),0)</f>
        <v>0</v>
      </c>
      <c r="C12045" s="10"/>
    </row>
    <row r="12046" spans="1:3">
      <c r="A12046" s="21">
        <v>469</v>
      </c>
      <c r="B12046" s="6">
        <f>IF(ISNUMBER(B5351),MAX(0,INDEX('913:913'!$F$6:$F$1205,B5351)),0)</f>
        <v>0</v>
      </c>
      <c r="C12046" s="10"/>
    </row>
    <row r="12047" spans="1:3">
      <c r="A12047" s="21">
        <v>470</v>
      </c>
      <c r="B12047" s="6">
        <f>IF(ISNUMBER(B5352),MAX(0,INDEX('913:913'!$F$6:$F$1205,B5352)),0)</f>
        <v>0</v>
      </c>
      <c r="C12047" s="10"/>
    </row>
    <row r="12048" spans="1:3">
      <c r="A12048" s="21">
        <v>471</v>
      </c>
      <c r="B12048" s="6">
        <f>IF(ISNUMBER(B5353),MAX(0,INDEX('913:913'!$F$6:$F$1205,B5353)),0)</f>
        <v>0</v>
      </c>
      <c r="C12048" s="10"/>
    </row>
    <row r="12049" spans="1:3">
      <c r="A12049" s="21">
        <v>472</v>
      </c>
      <c r="B12049" s="6">
        <f>IF(ISNUMBER(B5354),MAX(0,INDEX('913:913'!$F$6:$F$1205,B5354)),0)</f>
        <v>0</v>
      </c>
      <c r="C12049" s="10"/>
    </row>
    <row r="12050" spans="1:3">
      <c r="A12050" s="21">
        <v>473</v>
      </c>
      <c r="B12050" s="6">
        <f>IF(ISNUMBER(B5355),MAX(0,INDEX('913:913'!$F$6:$F$1205,B5355)),0)</f>
        <v>0</v>
      </c>
      <c r="C12050" s="10"/>
    </row>
    <row r="12051" spans="1:3">
      <c r="A12051" s="21">
        <v>474</v>
      </c>
      <c r="B12051" s="6">
        <f>IF(ISNUMBER(B5356),MAX(0,INDEX('913:913'!$F$6:$F$1205,B5356)),0)</f>
        <v>0</v>
      </c>
      <c r="C12051" s="10"/>
    </row>
    <row r="12052" spans="1:3">
      <c r="A12052" s="21">
        <v>475</v>
      </c>
      <c r="B12052" s="6">
        <f>IF(ISNUMBER(B5357),MAX(0,INDEX('913:913'!$F$6:$F$1205,B5357)),0)</f>
        <v>0</v>
      </c>
      <c r="C12052" s="10"/>
    </row>
    <row r="12053" spans="1:3">
      <c r="A12053" s="21">
        <v>476</v>
      </c>
      <c r="B12053" s="6">
        <f>IF(ISNUMBER(B5358),MAX(0,INDEX('913:913'!$F$6:$F$1205,B5358)),0)</f>
        <v>0</v>
      </c>
      <c r="C12053" s="10"/>
    </row>
    <row r="12054" spans="1:3">
      <c r="A12054" s="21">
        <v>477</v>
      </c>
      <c r="B12054" s="6">
        <f>IF(ISNUMBER(B5359),MAX(0,INDEX('913:913'!$F$6:$F$1205,B5359)),0)</f>
        <v>0</v>
      </c>
      <c r="C12054" s="10"/>
    </row>
    <row r="12055" spans="1:3">
      <c r="A12055" s="21">
        <v>478</v>
      </c>
      <c r="B12055" s="6">
        <f>IF(ISNUMBER(B5360),MAX(0,INDEX('913:913'!$F$6:$F$1205,B5360)),0)</f>
        <v>0</v>
      </c>
      <c r="C12055" s="10"/>
    </row>
    <row r="12056" spans="1:3">
      <c r="A12056" s="21">
        <v>479</v>
      </c>
      <c r="B12056" s="6">
        <f>IF(ISNUMBER(B5361),MAX(0,INDEX('913:913'!$F$6:$F$1205,B5361)),0)</f>
        <v>0</v>
      </c>
      <c r="C12056" s="10"/>
    </row>
    <row r="12057" spans="1:3">
      <c r="A12057" s="21">
        <v>480</v>
      </c>
      <c r="B12057" s="6">
        <f>IF(ISNUMBER(B5362),MAX(0,INDEX('913:913'!$F$6:$F$1205,B5362)),0)</f>
        <v>0</v>
      </c>
      <c r="C12057" s="10"/>
    </row>
    <row r="12058" spans="1:3">
      <c r="A12058" s="21">
        <v>481</v>
      </c>
      <c r="B12058" s="6">
        <f>IF(ISNUMBER(B5363),MAX(0,INDEX('913:913'!$F$6:$F$1205,B5363)),0)</f>
        <v>0</v>
      </c>
      <c r="C12058" s="10"/>
    </row>
    <row r="12059" spans="1:3">
      <c r="A12059" s="21">
        <v>482</v>
      </c>
      <c r="B12059" s="6">
        <f>IF(ISNUMBER(B5364),MAX(0,INDEX('913:913'!$F$6:$F$1205,B5364)),0)</f>
        <v>0</v>
      </c>
      <c r="C12059" s="10"/>
    </row>
    <row r="12060" spans="1:3">
      <c r="A12060" s="21">
        <v>483</v>
      </c>
      <c r="B12060" s="6">
        <f>IF(ISNUMBER(B5365),MAX(0,INDEX('913:913'!$F$6:$F$1205,B5365)),0)</f>
        <v>0</v>
      </c>
      <c r="C12060" s="10"/>
    </row>
    <row r="12061" spans="1:3">
      <c r="A12061" s="21">
        <v>484</v>
      </c>
      <c r="B12061" s="6">
        <f>IF(ISNUMBER(B5366),MAX(0,INDEX('913:913'!$F$6:$F$1205,B5366)),0)</f>
        <v>0</v>
      </c>
      <c r="C12061" s="10"/>
    </row>
    <row r="12062" spans="1:3">
      <c r="A12062" s="21">
        <v>485</v>
      </c>
      <c r="B12062" s="6">
        <f>IF(ISNUMBER(B5367),MAX(0,INDEX('913:913'!$F$6:$F$1205,B5367)),0)</f>
        <v>0</v>
      </c>
      <c r="C12062" s="10"/>
    </row>
    <row r="12063" spans="1:3">
      <c r="A12063" s="21">
        <v>486</v>
      </c>
      <c r="B12063" s="6">
        <f>IF(ISNUMBER(B5368),MAX(0,INDEX('913:913'!$F$6:$F$1205,B5368)),0)</f>
        <v>0</v>
      </c>
      <c r="C12063" s="10"/>
    </row>
    <row r="12064" spans="1:3">
      <c r="A12064" s="21">
        <v>487</v>
      </c>
      <c r="B12064" s="6">
        <f>IF(ISNUMBER(B5369),MAX(0,INDEX('913:913'!$F$6:$F$1205,B5369)),0)</f>
        <v>0</v>
      </c>
      <c r="C12064" s="10"/>
    </row>
    <row r="12065" spans="1:3">
      <c r="A12065" s="21">
        <v>488</v>
      </c>
      <c r="B12065" s="6">
        <f>IF(ISNUMBER(B5370),MAX(0,INDEX('913:913'!$F$6:$F$1205,B5370)),0)</f>
        <v>0</v>
      </c>
      <c r="C12065" s="10"/>
    </row>
    <row r="12066" spans="1:3">
      <c r="A12066" s="21">
        <v>489</v>
      </c>
      <c r="B12066" s="6">
        <f>IF(ISNUMBER(B5371),MAX(0,INDEX('913:913'!$F$6:$F$1205,B5371)),0)</f>
        <v>0</v>
      </c>
      <c r="C12066" s="10"/>
    </row>
    <row r="12067" spans="1:3">
      <c r="A12067" s="21">
        <v>490</v>
      </c>
      <c r="B12067" s="6">
        <f>IF(ISNUMBER(B5372),MAX(0,INDEX('913:913'!$F$6:$F$1205,B5372)),0)</f>
        <v>0</v>
      </c>
      <c r="C12067" s="10"/>
    </row>
    <row r="12068" spans="1:3">
      <c r="A12068" s="21">
        <v>491</v>
      </c>
      <c r="B12068" s="6">
        <f>IF(ISNUMBER(B5373),MAX(0,INDEX('913:913'!$F$6:$F$1205,B5373)),0)</f>
        <v>0</v>
      </c>
      <c r="C12068" s="10"/>
    </row>
    <row r="12069" spans="1:3">
      <c r="A12069" s="21">
        <v>492</v>
      </c>
      <c r="B12069" s="6">
        <f>IF(ISNUMBER(B5374),MAX(0,INDEX('913:913'!$F$6:$F$1205,B5374)),0)</f>
        <v>0</v>
      </c>
      <c r="C12069" s="10"/>
    </row>
    <row r="12070" spans="1:3">
      <c r="A12070" s="21">
        <v>493</v>
      </c>
      <c r="B12070" s="6">
        <f>IF(ISNUMBER(B5375),MAX(0,INDEX('913:913'!$F$6:$F$1205,B5375)),0)</f>
        <v>0</v>
      </c>
      <c r="C12070" s="10"/>
    </row>
    <row r="12071" spans="1:3">
      <c r="A12071" s="21">
        <v>494</v>
      </c>
      <c r="B12071" s="6">
        <f>IF(ISNUMBER(B5376),MAX(0,INDEX('913:913'!$F$6:$F$1205,B5376)),0)</f>
        <v>0</v>
      </c>
      <c r="C12071" s="10"/>
    </row>
    <row r="12072" spans="1:3">
      <c r="A12072" s="21">
        <v>495</v>
      </c>
      <c r="B12072" s="6">
        <f>IF(ISNUMBER(B5377),MAX(0,INDEX('913:913'!$F$6:$F$1205,B5377)),0)</f>
        <v>0</v>
      </c>
      <c r="C12072" s="10"/>
    </row>
    <row r="12073" spans="1:3">
      <c r="A12073" s="21">
        <v>496</v>
      </c>
      <c r="B12073" s="6">
        <f>IF(ISNUMBER(B5378),MAX(0,INDEX('913:913'!$F$6:$F$1205,B5378)),0)</f>
        <v>0</v>
      </c>
      <c r="C12073" s="10"/>
    </row>
    <row r="12074" spans="1:3">
      <c r="A12074" s="21">
        <v>497</v>
      </c>
      <c r="B12074" s="6">
        <f>IF(ISNUMBER(B5379),MAX(0,INDEX('913:913'!$F$6:$F$1205,B5379)),0)</f>
        <v>0</v>
      </c>
      <c r="C12074" s="10"/>
    </row>
    <row r="12075" spans="1:3">
      <c r="A12075" s="21">
        <v>498</v>
      </c>
      <c r="B12075" s="6">
        <f>IF(ISNUMBER(B5380),MAX(0,INDEX('913:913'!$F$6:$F$1205,B5380)),0)</f>
        <v>0</v>
      </c>
      <c r="C12075" s="10"/>
    </row>
    <row r="12076" spans="1:3">
      <c r="A12076" s="21">
        <v>499</v>
      </c>
      <c r="B12076" s="6">
        <f>IF(ISNUMBER(B5381),MAX(0,INDEX('913:913'!$F$6:$F$1205,B5381)),0)</f>
        <v>0</v>
      </c>
      <c r="C12076" s="10"/>
    </row>
    <row r="12077" spans="1:3">
      <c r="A12077" s="21">
        <v>500</v>
      </c>
      <c r="B12077" s="6">
        <f>IF(ISNUMBER(B5382),MAX(0,INDEX('913:913'!$F$6:$F$1205,B5382)),0)</f>
        <v>0</v>
      </c>
      <c r="C12077" s="10"/>
    </row>
    <row r="12078" spans="1:3">
      <c r="A12078" s="21">
        <v>501</v>
      </c>
      <c r="B12078" s="6">
        <f>IF(ISNUMBER(B5383),MAX(0,INDEX('913:913'!$F$6:$F$1205,B5383)),0)</f>
        <v>0</v>
      </c>
      <c r="C12078" s="10"/>
    </row>
    <row r="12079" spans="1:3">
      <c r="A12079" s="21">
        <v>502</v>
      </c>
      <c r="B12079" s="6">
        <f>IF(ISNUMBER(B5384),MAX(0,INDEX('913:913'!$F$6:$F$1205,B5384)),0)</f>
        <v>0</v>
      </c>
      <c r="C12079" s="10"/>
    </row>
    <row r="12080" spans="1:3">
      <c r="A12080" s="21">
        <v>503</v>
      </c>
      <c r="B12080" s="6">
        <f>IF(ISNUMBER(B5385),MAX(0,INDEX('913:913'!$F$6:$F$1205,B5385)),0)</f>
        <v>0</v>
      </c>
      <c r="C12080" s="10"/>
    </row>
    <row r="12081" spans="1:3">
      <c r="A12081" s="21">
        <v>504</v>
      </c>
      <c r="B12081" s="6">
        <f>IF(ISNUMBER(B5386),MAX(0,INDEX('913:913'!$F$6:$F$1205,B5386)),0)</f>
        <v>0</v>
      </c>
      <c r="C12081" s="10"/>
    </row>
    <row r="12082" spans="1:3">
      <c r="A12082" s="21">
        <v>505</v>
      </c>
      <c r="B12082" s="6">
        <f>IF(ISNUMBER(B5387),MAX(0,INDEX('913:913'!$F$6:$F$1205,B5387)),0)</f>
        <v>0</v>
      </c>
      <c r="C12082" s="10"/>
    </row>
    <row r="12083" spans="1:3">
      <c r="A12083" s="21">
        <v>506</v>
      </c>
      <c r="B12083" s="6">
        <f>IF(ISNUMBER(B5388),MAX(0,INDEX('913:913'!$F$6:$F$1205,B5388)),0)</f>
        <v>0</v>
      </c>
      <c r="C12083" s="10"/>
    </row>
    <row r="12084" spans="1:3">
      <c r="A12084" s="21">
        <v>507</v>
      </c>
      <c r="B12084" s="6">
        <f>IF(ISNUMBER(B5389),MAX(0,INDEX('913:913'!$F$6:$F$1205,B5389)),0)</f>
        <v>0</v>
      </c>
      <c r="C12084" s="10"/>
    </row>
    <row r="12085" spans="1:3">
      <c r="A12085" s="21">
        <v>508</v>
      </c>
      <c r="B12085" s="6">
        <f>IF(ISNUMBER(B5390),MAX(0,INDEX('913:913'!$F$6:$F$1205,B5390)),0)</f>
        <v>0</v>
      </c>
      <c r="C12085" s="10"/>
    </row>
    <row r="12086" spans="1:3">
      <c r="A12086" s="21">
        <v>509</v>
      </c>
      <c r="B12086" s="6">
        <f>IF(ISNUMBER(B5391),MAX(0,INDEX('913:913'!$F$6:$F$1205,B5391)),0)</f>
        <v>0</v>
      </c>
      <c r="C12086" s="10"/>
    </row>
    <row r="12087" spans="1:3">
      <c r="A12087" s="21">
        <v>510</v>
      </c>
      <c r="B12087" s="6">
        <f>IF(ISNUMBER(B5392),MAX(0,INDEX('913:913'!$F$6:$F$1205,B5392)),0)</f>
        <v>0</v>
      </c>
      <c r="C12087" s="10"/>
    </row>
    <row r="12088" spans="1:3">
      <c r="A12088" s="21">
        <v>511</v>
      </c>
      <c r="B12088" s="6">
        <f>IF(ISNUMBER(B5393),MAX(0,INDEX('913:913'!$F$6:$F$1205,B5393)),0)</f>
        <v>0</v>
      </c>
      <c r="C12088" s="10"/>
    </row>
    <row r="12089" spans="1:3">
      <c r="A12089" s="21">
        <v>512</v>
      </c>
      <c r="B12089" s="6">
        <f>IF(ISNUMBER(B5394),MAX(0,INDEX('913:913'!$F$6:$F$1205,B5394)),0)</f>
        <v>0</v>
      </c>
      <c r="C12089" s="10"/>
    </row>
    <row r="12090" spans="1:3">
      <c r="A12090" s="21">
        <v>513</v>
      </c>
      <c r="B12090" s="6">
        <f>IF(ISNUMBER(B5395),MAX(0,INDEX('913:913'!$F$6:$F$1205,B5395)),0)</f>
        <v>0</v>
      </c>
      <c r="C12090" s="10"/>
    </row>
    <row r="12091" spans="1:3">
      <c r="A12091" s="21">
        <v>514</v>
      </c>
      <c r="B12091" s="6">
        <f>IF(ISNUMBER(B5396),MAX(0,INDEX('913:913'!$F$6:$F$1205,B5396)),0)</f>
        <v>0</v>
      </c>
      <c r="C12091" s="10"/>
    </row>
    <row r="12092" spans="1:3">
      <c r="A12092" s="21">
        <v>515</v>
      </c>
      <c r="B12092" s="6">
        <f>IF(ISNUMBER(B5397),MAX(0,INDEX('913:913'!$F$6:$F$1205,B5397)),0)</f>
        <v>0</v>
      </c>
      <c r="C12092" s="10"/>
    </row>
    <row r="12093" spans="1:3">
      <c r="A12093" s="21">
        <v>516</v>
      </c>
      <c r="B12093" s="6">
        <f>IF(ISNUMBER(B5398),MAX(0,INDEX('913:913'!$F$6:$F$1205,B5398)),0)</f>
        <v>0</v>
      </c>
      <c r="C12093" s="10"/>
    </row>
    <row r="12094" spans="1:3">
      <c r="A12094" s="21">
        <v>517</v>
      </c>
      <c r="B12094" s="6">
        <f>IF(ISNUMBER(B5399),MAX(0,INDEX('913:913'!$F$6:$F$1205,B5399)),0)</f>
        <v>0</v>
      </c>
      <c r="C12094" s="10"/>
    </row>
    <row r="12095" spans="1:3">
      <c r="A12095" s="21">
        <v>518</v>
      </c>
      <c r="B12095" s="6">
        <f>IF(ISNUMBER(B5400),MAX(0,INDEX('913:913'!$F$6:$F$1205,B5400)),0)</f>
        <v>0</v>
      </c>
      <c r="C12095" s="10"/>
    </row>
    <row r="12096" spans="1:3">
      <c r="A12096" s="21">
        <v>519</v>
      </c>
      <c r="B12096" s="6">
        <f>IF(ISNUMBER(B5401),MAX(0,INDEX('913:913'!$F$6:$F$1205,B5401)),0)</f>
        <v>0</v>
      </c>
      <c r="C12096" s="10"/>
    </row>
    <row r="12097" spans="1:3">
      <c r="A12097" s="21">
        <v>520</v>
      </c>
      <c r="B12097" s="6">
        <f>IF(ISNUMBER(B5402),MAX(0,INDEX('913:913'!$F$6:$F$1205,B5402)),0)</f>
        <v>0</v>
      </c>
      <c r="C12097" s="10"/>
    </row>
    <row r="12098" spans="1:3">
      <c r="A12098" s="21">
        <v>521</v>
      </c>
      <c r="B12098" s="6">
        <f>IF(ISNUMBER(B5403),MAX(0,INDEX('913:913'!$F$6:$F$1205,B5403)),0)</f>
        <v>0</v>
      </c>
      <c r="C12098" s="10"/>
    </row>
    <row r="12099" spans="1:3">
      <c r="A12099" s="21">
        <v>522</v>
      </c>
      <c r="B12099" s="6">
        <f>IF(ISNUMBER(B5404),MAX(0,INDEX('913:913'!$F$6:$F$1205,B5404)),0)</f>
        <v>0</v>
      </c>
      <c r="C12099" s="10"/>
    </row>
    <row r="12100" spans="1:3">
      <c r="A12100" s="21">
        <v>523</v>
      </c>
      <c r="B12100" s="6">
        <f>IF(ISNUMBER(B5405),MAX(0,INDEX('913:913'!$F$6:$F$1205,B5405)),0)</f>
        <v>0</v>
      </c>
      <c r="C12100" s="10"/>
    </row>
    <row r="12101" spans="1:3">
      <c r="A12101" s="21">
        <v>524</v>
      </c>
      <c r="B12101" s="6">
        <f>IF(ISNUMBER(B5406),MAX(0,INDEX('913:913'!$F$6:$F$1205,B5406)),0)</f>
        <v>0</v>
      </c>
      <c r="C12101" s="10"/>
    </row>
    <row r="12102" spans="1:3">
      <c r="A12102" s="21">
        <v>525</v>
      </c>
      <c r="B12102" s="6">
        <f>IF(ISNUMBER(B5407),MAX(0,INDEX('913:913'!$F$6:$F$1205,B5407)),0)</f>
        <v>0</v>
      </c>
      <c r="C12102" s="10"/>
    </row>
    <row r="12103" spans="1:3">
      <c r="A12103" s="21">
        <v>526</v>
      </c>
      <c r="B12103" s="6">
        <f>IF(ISNUMBER(B5408),MAX(0,INDEX('913:913'!$F$6:$F$1205,B5408)),0)</f>
        <v>0</v>
      </c>
      <c r="C12103" s="10"/>
    </row>
    <row r="12104" spans="1:3">
      <c r="A12104" s="21">
        <v>527</v>
      </c>
      <c r="B12104" s="6">
        <f>IF(ISNUMBER(B5409),MAX(0,INDEX('913:913'!$F$6:$F$1205,B5409)),0)</f>
        <v>0</v>
      </c>
      <c r="C12104" s="10"/>
    </row>
    <row r="12105" spans="1:3">
      <c r="A12105" s="21">
        <v>528</v>
      </c>
      <c r="B12105" s="6">
        <f>IF(ISNUMBER(B5410),MAX(0,INDEX('913:913'!$F$6:$F$1205,B5410)),0)</f>
        <v>0</v>
      </c>
      <c r="C12105" s="10"/>
    </row>
    <row r="12106" spans="1:3">
      <c r="A12106" s="21">
        <v>529</v>
      </c>
      <c r="B12106" s="6">
        <f>IF(ISNUMBER(B5411),MAX(0,INDEX('913:913'!$F$6:$F$1205,B5411)),0)</f>
        <v>0</v>
      </c>
      <c r="C12106" s="10"/>
    </row>
    <row r="12107" spans="1:3">
      <c r="A12107" s="21">
        <v>530</v>
      </c>
      <c r="B12107" s="6">
        <f>IF(ISNUMBER(B5412),MAX(0,INDEX('913:913'!$F$6:$F$1205,B5412)),0)</f>
        <v>0</v>
      </c>
      <c r="C12107" s="10"/>
    </row>
    <row r="12108" spans="1:3">
      <c r="A12108" s="21">
        <v>531</v>
      </c>
      <c r="B12108" s="6">
        <f>IF(ISNUMBER(B5413),MAX(0,INDEX('913:913'!$F$6:$F$1205,B5413)),0)</f>
        <v>0</v>
      </c>
      <c r="C12108" s="10"/>
    </row>
    <row r="12109" spans="1:3">
      <c r="A12109" s="21">
        <v>532</v>
      </c>
      <c r="B12109" s="6">
        <f>IF(ISNUMBER(B5414),MAX(0,INDEX('913:913'!$F$6:$F$1205,B5414)),0)</f>
        <v>0</v>
      </c>
      <c r="C12109" s="10"/>
    </row>
    <row r="12110" spans="1:3">
      <c r="A12110" s="21">
        <v>533</v>
      </c>
      <c r="B12110" s="6">
        <f>IF(ISNUMBER(B5415),MAX(0,INDEX('913:913'!$F$6:$F$1205,B5415)),0)</f>
        <v>0</v>
      </c>
      <c r="C12110" s="10"/>
    </row>
    <row r="12111" spans="1:3">
      <c r="A12111" s="21">
        <v>534</v>
      </c>
      <c r="B12111" s="6">
        <f>IF(ISNUMBER(B5416),MAX(0,INDEX('913:913'!$F$6:$F$1205,B5416)),0)</f>
        <v>0</v>
      </c>
      <c r="C12111" s="10"/>
    </row>
    <row r="12112" spans="1:3">
      <c r="A12112" s="21">
        <v>535</v>
      </c>
      <c r="B12112" s="6">
        <f>IF(ISNUMBER(B5417),MAX(0,INDEX('913:913'!$F$6:$F$1205,B5417)),0)</f>
        <v>0</v>
      </c>
      <c r="C12112" s="10"/>
    </row>
    <row r="12113" spans="1:3">
      <c r="A12113" s="21">
        <v>536</v>
      </c>
      <c r="B12113" s="6">
        <f>IF(ISNUMBER(B5418),MAX(0,INDEX('913:913'!$F$6:$F$1205,B5418)),0)</f>
        <v>0</v>
      </c>
      <c r="C12113" s="10"/>
    </row>
    <row r="12114" spans="1:3">
      <c r="A12114" s="21">
        <v>537</v>
      </c>
      <c r="B12114" s="6">
        <f>IF(ISNUMBER(B5419),MAX(0,INDEX('913:913'!$F$6:$F$1205,B5419)),0)</f>
        <v>0</v>
      </c>
      <c r="C12114" s="10"/>
    </row>
    <row r="12115" spans="1:3">
      <c r="A12115" s="21">
        <v>538</v>
      </c>
      <c r="B12115" s="6">
        <f>IF(ISNUMBER(B5420),MAX(0,INDEX('913:913'!$F$6:$F$1205,B5420)),0)</f>
        <v>0</v>
      </c>
      <c r="C12115" s="10"/>
    </row>
    <row r="12116" spans="1:3">
      <c r="A12116" s="21">
        <v>539</v>
      </c>
      <c r="B12116" s="6">
        <f>IF(ISNUMBER(B5421),MAX(0,INDEX('913:913'!$F$6:$F$1205,B5421)),0)</f>
        <v>0</v>
      </c>
      <c r="C12116" s="10"/>
    </row>
    <row r="12117" spans="1:3">
      <c r="A12117" s="21">
        <v>540</v>
      </c>
      <c r="B12117" s="6">
        <f>IF(ISNUMBER(B5422),MAX(0,INDEX('913:913'!$F$6:$F$1205,B5422)),0)</f>
        <v>0</v>
      </c>
      <c r="C12117" s="10"/>
    </row>
    <row r="12118" spans="1:3">
      <c r="A12118" s="21">
        <v>541</v>
      </c>
      <c r="B12118" s="6">
        <f>IF(ISNUMBER(B5423),MAX(0,INDEX('913:913'!$F$6:$F$1205,B5423)),0)</f>
        <v>0</v>
      </c>
      <c r="C12118" s="10"/>
    </row>
    <row r="12119" spans="1:3">
      <c r="A12119" s="21">
        <v>542</v>
      </c>
      <c r="B12119" s="6">
        <f>IF(ISNUMBER(B5424),MAX(0,INDEX('913:913'!$F$6:$F$1205,B5424)),0)</f>
        <v>0</v>
      </c>
      <c r="C12119" s="10"/>
    </row>
    <row r="12120" spans="1:3">
      <c r="A12120" s="21">
        <v>543</v>
      </c>
      <c r="B12120" s="6">
        <f>IF(ISNUMBER(B5425),MAX(0,INDEX('913:913'!$F$6:$F$1205,B5425)),0)</f>
        <v>0</v>
      </c>
      <c r="C12120" s="10"/>
    </row>
    <row r="12121" spans="1:3">
      <c r="A12121" s="21">
        <v>544</v>
      </c>
      <c r="B12121" s="6">
        <f>IF(ISNUMBER(B5426),MAX(0,INDEX('913:913'!$F$6:$F$1205,B5426)),0)</f>
        <v>0</v>
      </c>
      <c r="C12121" s="10"/>
    </row>
    <row r="12122" spans="1:3">
      <c r="A12122" s="21">
        <v>545</v>
      </c>
      <c r="B12122" s="6">
        <f>IF(ISNUMBER(B5427),MAX(0,INDEX('913:913'!$F$6:$F$1205,B5427)),0)</f>
        <v>0</v>
      </c>
      <c r="C12122" s="10"/>
    </row>
    <row r="12123" spans="1:3">
      <c r="A12123" s="21">
        <v>546</v>
      </c>
      <c r="B12123" s="6">
        <f>IF(ISNUMBER(B5428),MAX(0,INDEX('913:913'!$F$6:$F$1205,B5428)),0)</f>
        <v>0</v>
      </c>
      <c r="C12123" s="10"/>
    </row>
    <row r="12124" spans="1:3">
      <c r="A12124" s="21">
        <v>547</v>
      </c>
      <c r="B12124" s="6">
        <f>IF(ISNUMBER(B5429),MAX(0,INDEX('913:913'!$F$6:$F$1205,B5429)),0)</f>
        <v>0</v>
      </c>
      <c r="C12124" s="10"/>
    </row>
    <row r="12125" spans="1:3">
      <c r="A12125" s="21">
        <v>548</v>
      </c>
      <c r="B12125" s="6">
        <f>IF(ISNUMBER(B5430),MAX(0,INDEX('913:913'!$F$6:$F$1205,B5430)),0)</f>
        <v>0</v>
      </c>
      <c r="C12125" s="10"/>
    </row>
    <row r="12126" spans="1:3">
      <c r="A12126" s="21">
        <v>549</v>
      </c>
      <c r="B12126" s="6">
        <f>IF(ISNUMBER(B5431),MAX(0,INDEX('913:913'!$F$6:$F$1205,B5431)),0)</f>
        <v>0</v>
      </c>
      <c r="C12126" s="10"/>
    </row>
    <row r="12127" spans="1:3">
      <c r="A12127" s="21">
        <v>550</v>
      </c>
      <c r="B12127" s="6">
        <f>IF(ISNUMBER(B5432),MAX(0,INDEX('913:913'!$F$6:$F$1205,B5432)),0)</f>
        <v>0</v>
      </c>
      <c r="C12127" s="10"/>
    </row>
    <row r="12128" spans="1:3">
      <c r="A12128" s="21">
        <v>551</v>
      </c>
      <c r="B12128" s="6">
        <f>IF(ISNUMBER(B5433),MAX(0,INDEX('913:913'!$F$6:$F$1205,B5433)),0)</f>
        <v>0</v>
      </c>
      <c r="C12128" s="10"/>
    </row>
    <row r="12129" spans="1:3">
      <c r="A12129" s="21">
        <v>552</v>
      </c>
      <c r="B12129" s="6">
        <f>IF(ISNUMBER(B5434),MAX(0,INDEX('913:913'!$F$6:$F$1205,B5434)),0)</f>
        <v>0</v>
      </c>
      <c r="C12129" s="10"/>
    </row>
    <row r="12130" spans="1:3">
      <c r="A12130" s="21">
        <v>553</v>
      </c>
      <c r="B12130" s="6">
        <f>IF(ISNUMBER(B5435),MAX(0,INDEX('913:913'!$F$6:$F$1205,B5435)),0)</f>
        <v>0</v>
      </c>
      <c r="C12130" s="10"/>
    </row>
    <row r="12131" spans="1:3">
      <c r="A12131" s="21">
        <v>554</v>
      </c>
      <c r="B12131" s="6">
        <f>IF(ISNUMBER(B5436),MAX(0,INDEX('913:913'!$F$6:$F$1205,B5436)),0)</f>
        <v>0</v>
      </c>
      <c r="C12131" s="10"/>
    </row>
    <row r="12132" spans="1:3">
      <c r="A12132" s="21">
        <v>555</v>
      </c>
      <c r="B12132" s="6">
        <f>IF(ISNUMBER(B5437),MAX(0,INDEX('913:913'!$F$6:$F$1205,B5437)),0)</f>
        <v>0</v>
      </c>
      <c r="C12132" s="10"/>
    </row>
    <row r="12133" spans="1:3">
      <c r="A12133" s="21">
        <v>556</v>
      </c>
      <c r="B12133" s="6">
        <f>IF(ISNUMBER(B5438),MAX(0,INDEX('913:913'!$F$6:$F$1205,B5438)),0)</f>
        <v>0</v>
      </c>
      <c r="C12133" s="10"/>
    </row>
    <row r="12134" spans="1:3">
      <c r="A12134" s="21">
        <v>557</v>
      </c>
      <c r="B12134" s="6">
        <f>IF(ISNUMBER(B5439),MAX(0,INDEX('913:913'!$F$6:$F$1205,B5439)),0)</f>
        <v>0</v>
      </c>
      <c r="C12134" s="10"/>
    </row>
    <row r="12135" spans="1:3">
      <c r="A12135" s="21">
        <v>558</v>
      </c>
      <c r="B12135" s="6">
        <f>IF(ISNUMBER(B5440),MAX(0,INDEX('913:913'!$F$6:$F$1205,B5440)),0)</f>
        <v>0</v>
      </c>
      <c r="C12135" s="10"/>
    </row>
    <row r="12136" spans="1:3">
      <c r="A12136" s="21">
        <v>559</v>
      </c>
      <c r="B12136" s="6">
        <f>IF(ISNUMBER(B5441),MAX(0,INDEX('913:913'!$F$6:$F$1205,B5441)),0)</f>
        <v>0</v>
      </c>
      <c r="C12136" s="10"/>
    </row>
    <row r="12137" spans="1:3">
      <c r="A12137" s="21">
        <v>560</v>
      </c>
      <c r="B12137" s="6">
        <f>IF(ISNUMBER(B5442),MAX(0,INDEX('913:913'!$F$6:$F$1205,B5442)),0)</f>
        <v>0</v>
      </c>
      <c r="C12137" s="10"/>
    </row>
    <row r="12138" spans="1:3">
      <c r="A12138" s="21">
        <v>561</v>
      </c>
      <c r="B12138" s="6">
        <f>IF(ISNUMBER(B5443),MAX(0,INDEX('913:913'!$F$6:$F$1205,B5443)),0)</f>
        <v>0</v>
      </c>
      <c r="C12138" s="10"/>
    </row>
    <row r="12139" spans="1:3">
      <c r="A12139" s="21">
        <v>562</v>
      </c>
      <c r="B12139" s="6">
        <f>IF(ISNUMBER(B5444),MAX(0,INDEX('913:913'!$F$6:$F$1205,B5444)),0)</f>
        <v>0</v>
      </c>
      <c r="C12139" s="10"/>
    </row>
    <row r="12140" spans="1:3">
      <c r="A12140" s="21">
        <v>563</v>
      </c>
      <c r="B12140" s="6">
        <f>IF(ISNUMBER(B5445),MAX(0,INDEX('913:913'!$F$6:$F$1205,B5445)),0)</f>
        <v>0</v>
      </c>
      <c r="C12140" s="10"/>
    </row>
    <row r="12141" spans="1:3">
      <c r="A12141" s="21">
        <v>564</v>
      </c>
      <c r="B12141" s="6">
        <f>IF(ISNUMBER(B5446),MAX(0,INDEX('913:913'!$F$6:$F$1205,B5446)),0)</f>
        <v>0</v>
      </c>
      <c r="C12141" s="10"/>
    </row>
    <row r="12142" spans="1:3">
      <c r="A12142" s="21">
        <v>565</v>
      </c>
      <c r="B12142" s="6">
        <f>IF(ISNUMBER(B5447),MAX(0,INDEX('913:913'!$F$6:$F$1205,B5447)),0)</f>
        <v>0</v>
      </c>
      <c r="C12142" s="10"/>
    </row>
    <row r="12143" spans="1:3">
      <c r="A12143" s="21">
        <v>566</v>
      </c>
      <c r="B12143" s="6">
        <f>IF(ISNUMBER(B5448),MAX(0,INDEX('913:913'!$F$6:$F$1205,B5448)),0)</f>
        <v>0</v>
      </c>
      <c r="C12143" s="10"/>
    </row>
    <row r="12144" spans="1:3">
      <c r="A12144" s="21">
        <v>567</v>
      </c>
      <c r="B12144" s="6">
        <f>IF(ISNUMBER(B5449),MAX(0,INDEX('913:913'!$F$6:$F$1205,B5449)),0)</f>
        <v>0</v>
      </c>
      <c r="C12144" s="10"/>
    </row>
    <row r="12145" spans="1:3">
      <c r="A12145" s="21">
        <v>568</v>
      </c>
      <c r="B12145" s="6">
        <f>IF(ISNUMBER(B5450),MAX(0,INDEX('913:913'!$F$6:$F$1205,B5450)),0)</f>
        <v>0</v>
      </c>
      <c r="C12145" s="10"/>
    </row>
    <row r="12146" spans="1:3">
      <c r="A12146" s="21">
        <v>569</v>
      </c>
      <c r="B12146" s="6">
        <f>IF(ISNUMBER(B5451),MAX(0,INDEX('913:913'!$F$6:$F$1205,B5451)),0)</f>
        <v>0</v>
      </c>
      <c r="C12146" s="10"/>
    </row>
    <row r="12147" spans="1:3">
      <c r="A12147" s="21">
        <v>570</v>
      </c>
      <c r="B12147" s="6">
        <f>IF(ISNUMBER(B5452),MAX(0,INDEX('913:913'!$F$6:$F$1205,B5452)),0)</f>
        <v>0</v>
      </c>
      <c r="C12147" s="10"/>
    </row>
    <row r="12148" spans="1:3">
      <c r="A12148" s="21">
        <v>571</v>
      </c>
      <c r="B12148" s="6">
        <f>IF(ISNUMBER(B5453),MAX(0,INDEX('913:913'!$F$6:$F$1205,B5453)),0)</f>
        <v>0</v>
      </c>
      <c r="C12148" s="10"/>
    </row>
    <row r="12149" spans="1:3">
      <c r="A12149" s="21">
        <v>572</v>
      </c>
      <c r="B12149" s="6">
        <f>IF(ISNUMBER(B5454),MAX(0,INDEX('913:913'!$F$6:$F$1205,B5454)),0)</f>
        <v>0</v>
      </c>
      <c r="C12149" s="10"/>
    </row>
    <row r="12150" spans="1:3">
      <c r="A12150" s="21">
        <v>573</v>
      </c>
      <c r="B12150" s="6">
        <f>IF(ISNUMBER(B5455),MAX(0,INDEX('913:913'!$F$6:$F$1205,B5455)),0)</f>
        <v>0</v>
      </c>
      <c r="C12150" s="10"/>
    </row>
    <row r="12151" spans="1:3">
      <c r="A12151" s="21">
        <v>574</v>
      </c>
      <c r="B12151" s="6">
        <f>IF(ISNUMBER(B5456),MAX(0,INDEX('913:913'!$F$6:$F$1205,B5456)),0)</f>
        <v>0</v>
      </c>
      <c r="C12151" s="10"/>
    </row>
    <row r="12152" spans="1:3">
      <c r="A12152" s="21">
        <v>575</v>
      </c>
      <c r="B12152" s="6">
        <f>IF(ISNUMBER(B5457),MAX(0,INDEX('913:913'!$F$6:$F$1205,B5457)),0)</f>
        <v>0</v>
      </c>
      <c r="C12152" s="10"/>
    </row>
    <row r="12153" spans="1:3">
      <c r="A12153" s="21">
        <v>576</v>
      </c>
      <c r="B12153" s="6">
        <f>IF(ISNUMBER(B5458),MAX(0,INDEX('913:913'!$F$6:$F$1205,B5458)),0)</f>
        <v>0</v>
      </c>
      <c r="C12153" s="10"/>
    </row>
    <row r="12154" spans="1:3">
      <c r="A12154" s="21">
        <v>577</v>
      </c>
      <c r="B12154" s="6">
        <f>IF(ISNUMBER(B5459),MAX(0,INDEX('913:913'!$F$6:$F$1205,B5459)),0)</f>
        <v>0</v>
      </c>
      <c r="C12154" s="10"/>
    </row>
    <row r="12155" spans="1:3">
      <c r="A12155" s="21">
        <v>578</v>
      </c>
      <c r="B12155" s="6">
        <f>IF(ISNUMBER(B5460),MAX(0,INDEX('913:913'!$F$6:$F$1205,B5460)),0)</f>
        <v>0</v>
      </c>
      <c r="C12155" s="10"/>
    </row>
    <row r="12156" spans="1:3">
      <c r="A12156" s="21">
        <v>579</v>
      </c>
      <c r="B12156" s="6">
        <f>IF(ISNUMBER(B5461),MAX(0,INDEX('913:913'!$F$6:$F$1205,B5461)),0)</f>
        <v>0</v>
      </c>
      <c r="C12156" s="10"/>
    </row>
    <row r="12157" spans="1:3">
      <c r="A12157" s="21">
        <v>580</v>
      </c>
      <c r="B12157" s="6">
        <f>IF(ISNUMBER(B5462),MAX(0,INDEX('913:913'!$F$6:$F$1205,B5462)),0)</f>
        <v>0</v>
      </c>
      <c r="C12157" s="10"/>
    </row>
    <row r="12158" spans="1:3">
      <c r="A12158" s="21">
        <v>581</v>
      </c>
      <c r="B12158" s="6">
        <f>IF(ISNUMBER(B5463),MAX(0,INDEX('913:913'!$F$6:$F$1205,B5463)),0)</f>
        <v>0</v>
      </c>
      <c r="C12158" s="10"/>
    </row>
    <row r="12159" spans="1:3">
      <c r="A12159" s="21">
        <v>582</v>
      </c>
      <c r="B12159" s="6">
        <f>IF(ISNUMBER(B5464),MAX(0,INDEX('913:913'!$F$6:$F$1205,B5464)),0)</f>
        <v>0</v>
      </c>
      <c r="C12159" s="10"/>
    </row>
    <row r="12160" spans="1:3">
      <c r="A12160" s="21">
        <v>583</v>
      </c>
      <c r="B12160" s="6">
        <f>IF(ISNUMBER(B5465),MAX(0,INDEX('913:913'!$F$6:$F$1205,B5465)),0)</f>
        <v>0</v>
      </c>
      <c r="C12160" s="10"/>
    </row>
    <row r="12161" spans="1:3">
      <c r="A12161" s="21">
        <v>584</v>
      </c>
      <c r="B12161" s="6">
        <f>IF(ISNUMBER(B5466),MAX(0,INDEX('913:913'!$F$6:$F$1205,B5466)),0)</f>
        <v>0</v>
      </c>
      <c r="C12161" s="10"/>
    </row>
    <row r="12162" spans="1:3">
      <c r="A12162" s="21">
        <v>585</v>
      </c>
      <c r="B12162" s="6">
        <f>IF(ISNUMBER(B5467),MAX(0,INDEX('913:913'!$F$6:$F$1205,B5467)),0)</f>
        <v>0</v>
      </c>
      <c r="C12162" s="10"/>
    </row>
    <row r="12163" spans="1:3">
      <c r="A12163" s="21">
        <v>586</v>
      </c>
      <c r="B12163" s="6">
        <f>IF(ISNUMBER(B5468),MAX(0,INDEX('913:913'!$F$6:$F$1205,B5468)),0)</f>
        <v>0</v>
      </c>
      <c r="C12163" s="10"/>
    </row>
    <row r="12164" spans="1:3">
      <c r="A12164" s="21">
        <v>587</v>
      </c>
      <c r="B12164" s="6">
        <f>IF(ISNUMBER(B5469),MAX(0,INDEX('913:913'!$F$6:$F$1205,B5469)),0)</f>
        <v>0</v>
      </c>
      <c r="C12164" s="10"/>
    </row>
    <row r="12165" spans="1:3">
      <c r="A12165" s="21">
        <v>588</v>
      </c>
      <c r="B12165" s="6">
        <f>IF(ISNUMBER(B5470),MAX(0,INDEX('913:913'!$F$6:$F$1205,B5470)),0)</f>
        <v>0</v>
      </c>
      <c r="C12165" s="10"/>
    </row>
    <row r="12166" spans="1:3">
      <c r="A12166" s="21">
        <v>589</v>
      </c>
      <c r="B12166" s="6">
        <f>IF(ISNUMBER(B5471),MAX(0,INDEX('913:913'!$F$6:$F$1205,B5471)),0)</f>
        <v>0</v>
      </c>
      <c r="C12166" s="10"/>
    </row>
    <row r="12167" spans="1:3">
      <c r="A12167" s="21">
        <v>590</v>
      </c>
      <c r="B12167" s="6">
        <f>IF(ISNUMBER(B5472),MAX(0,INDEX('913:913'!$F$6:$F$1205,B5472)),0)</f>
        <v>0</v>
      </c>
      <c r="C12167" s="10"/>
    </row>
    <row r="12168" spans="1:3">
      <c r="A12168" s="21">
        <v>591</v>
      </c>
      <c r="B12168" s="6">
        <f>IF(ISNUMBER(B5473),MAX(0,INDEX('913:913'!$F$6:$F$1205,B5473)),0)</f>
        <v>0</v>
      </c>
      <c r="C12168" s="10"/>
    </row>
    <row r="12169" spans="1:3">
      <c r="A12169" s="21">
        <v>592</v>
      </c>
      <c r="B12169" s="6">
        <f>IF(ISNUMBER(B5474),MAX(0,INDEX('913:913'!$F$6:$F$1205,B5474)),0)</f>
        <v>0</v>
      </c>
      <c r="C12169" s="10"/>
    </row>
    <row r="12170" spans="1:3">
      <c r="A12170" s="21">
        <v>593</v>
      </c>
      <c r="B12170" s="6">
        <f>IF(ISNUMBER(B5475),MAX(0,INDEX('913:913'!$F$6:$F$1205,B5475)),0)</f>
        <v>0</v>
      </c>
      <c r="C12170" s="10"/>
    </row>
    <row r="12171" spans="1:3">
      <c r="A12171" s="21">
        <v>594</v>
      </c>
      <c r="B12171" s="6">
        <f>IF(ISNUMBER(B5476),MAX(0,INDEX('913:913'!$F$6:$F$1205,B5476)),0)</f>
        <v>0</v>
      </c>
      <c r="C12171" s="10"/>
    </row>
    <row r="12172" spans="1:3">
      <c r="A12172" s="21">
        <v>595</v>
      </c>
      <c r="B12172" s="6">
        <f>IF(ISNUMBER(B5477),MAX(0,INDEX('913:913'!$F$6:$F$1205,B5477)),0)</f>
        <v>0</v>
      </c>
      <c r="C12172" s="10"/>
    </row>
    <row r="12173" spans="1:3">
      <c r="A12173" s="21">
        <v>596</v>
      </c>
      <c r="B12173" s="6">
        <f>IF(ISNUMBER(B5478),MAX(0,INDEX('913:913'!$F$6:$F$1205,B5478)),0)</f>
        <v>0</v>
      </c>
      <c r="C12173" s="10"/>
    </row>
    <row r="12174" spans="1:3">
      <c r="A12174" s="21">
        <v>597</v>
      </c>
      <c r="B12174" s="6">
        <f>IF(ISNUMBER(B5479),MAX(0,INDEX('913:913'!$F$6:$F$1205,B5479)),0)</f>
        <v>0</v>
      </c>
      <c r="C12174" s="10"/>
    </row>
    <row r="12175" spans="1:3">
      <c r="A12175" s="21">
        <v>598</v>
      </c>
      <c r="B12175" s="6">
        <f>IF(ISNUMBER(B5480),MAX(0,INDEX('913:913'!$F$6:$F$1205,B5480)),0)</f>
        <v>0</v>
      </c>
      <c r="C12175" s="10"/>
    </row>
    <row r="12176" spans="1:3">
      <c r="A12176" s="21">
        <v>599</v>
      </c>
      <c r="B12176" s="6">
        <f>IF(ISNUMBER(B5481),MAX(0,INDEX('913:913'!$F$6:$F$1205,B5481)),0)</f>
        <v>0</v>
      </c>
      <c r="C12176" s="10"/>
    </row>
    <row r="12177" spans="1:3">
      <c r="A12177" s="21">
        <v>600</v>
      </c>
      <c r="B12177" s="6">
        <f>IF(ISNUMBER(B5482),MAX(0,INDEX('913:913'!$F$6:$F$1205,B5482)),0)</f>
        <v>0</v>
      </c>
      <c r="C12177" s="10"/>
    </row>
    <row r="12179" spans="1:3" ht="21" customHeight="1">
      <c r="A12179" s="1" t="s">
        <v>488</v>
      </c>
    </row>
    <row r="12180" spans="1:3">
      <c r="A12180" s="2" t="s">
        <v>254</v>
      </c>
    </row>
    <row r="12181" spans="1:3">
      <c r="A12181" s="12" t="s">
        <v>470</v>
      </c>
    </row>
    <row r="12182" spans="1:3">
      <c r="A12182" s="12" t="s">
        <v>466</v>
      </c>
    </row>
    <row r="12183" spans="1:3">
      <c r="A12183" s="2" t="s">
        <v>467</v>
      </c>
    </row>
    <row r="12185" spans="1:3">
      <c r="B12185" s="3" t="s">
        <v>489</v>
      </c>
    </row>
    <row r="12186" spans="1:3">
      <c r="A12186" s="21">
        <v>1</v>
      </c>
      <c r="B12186" s="6">
        <f>IF(ISNUMBER(B3665),INDEX($B$6722:$B$7921,B3665),0)</f>
        <v>0</v>
      </c>
      <c r="C12186" s="10"/>
    </row>
    <row r="12187" spans="1:3">
      <c r="A12187" s="21">
        <v>2</v>
      </c>
      <c r="B12187" s="6">
        <f>IF(ISNUMBER(B3666),INDEX($B$6722:$B$7921,B3666),0)</f>
        <v>0</v>
      </c>
      <c r="C12187" s="10"/>
    </row>
    <row r="12188" spans="1:3">
      <c r="A12188" s="21">
        <v>3</v>
      </c>
      <c r="B12188" s="6">
        <f>IF(ISNUMBER(B3667),INDEX($B$6722:$B$7921,B3667),0)</f>
        <v>0</v>
      </c>
      <c r="C12188" s="10"/>
    </row>
    <row r="12189" spans="1:3">
      <c r="A12189" s="21">
        <v>4</v>
      </c>
      <c r="B12189" s="6">
        <f>IF(ISNUMBER(B3668),INDEX($B$6722:$B$7921,B3668),0)</f>
        <v>0</v>
      </c>
      <c r="C12189" s="10"/>
    </row>
    <row r="12190" spans="1:3">
      <c r="A12190" s="21">
        <v>5</v>
      </c>
      <c r="B12190" s="6">
        <f>IF(ISNUMBER(B3669),INDEX($B$6722:$B$7921,B3669),0)</f>
        <v>0</v>
      </c>
      <c r="C12190" s="10"/>
    </row>
    <row r="12191" spans="1:3">
      <c r="A12191" s="21">
        <v>6</v>
      </c>
      <c r="B12191" s="6">
        <f>IF(ISNUMBER(B3670),INDEX($B$6722:$B$7921,B3670),0)</f>
        <v>0</v>
      </c>
      <c r="C12191" s="10"/>
    </row>
    <row r="12192" spans="1:3">
      <c r="A12192" s="21">
        <v>7</v>
      </c>
      <c r="B12192" s="6">
        <f>IF(ISNUMBER(B3671),INDEX($B$6722:$B$7921,B3671),0)</f>
        <v>0</v>
      </c>
      <c r="C12192" s="10"/>
    </row>
    <row r="12193" spans="1:3">
      <c r="A12193" s="21">
        <v>8</v>
      </c>
      <c r="B12193" s="6">
        <f>IF(ISNUMBER(B3672),INDEX($B$6722:$B$7921,B3672),0)</f>
        <v>0</v>
      </c>
      <c r="C12193" s="10"/>
    </row>
    <row r="12194" spans="1:3">
      <c r="A12194" s="21">
        <v>9</v>
      </c>
      <c r="B12194" s="6">
        <f>IF(ISNUMBER(B3673),INDEX($B$6722:$B$7921,B3673),0)</f>
        <v>0</v>
      </c>
      <c r="C12194" s="10"/>
    </row>
    <row r="12195" spans="1:3">
      <c r="A12195" s="21">
        <v>10</v>
      </c>
      <c r="B12195" s="6">
        <f>IF(ISNUMBER(B3674),INDEX($B$6722:$B$7921,B3674),0)</f>
        <v>0</v>
      </c>
      <c r="C12195" s="10"/>
    </row>
    <row r="12196" spans="1:3">
      <c r="A12196" s="21">
        <v>11</v>
      </c>
      <c r="B12196" s="6">
        <f>IF(ISNUMBER(B3675),INDEX($B$6722:$B$7921,B3675),0)</f>
        <v>0</v>
      </c>
      <c r="C12196" s="10"/>
    </row>
    <row r="12197" spans="1:3">
      <c r="A12197" s="21">
        <v>12</v>
      </c>
      <c r="B12197" s="6">
        <f>IF(ISNUMBER(B3676),INDEX($B$6722:$B$7921,B3676),0)</f>
        <v>0</v>
      </c>
      <c r="C12197" s="10"/>
    </row>
    <row r="12198" spans="1:3">
      <c r="A12198" s="21">
        <v>13</v>
      </c>
      <c r="B12198" s="6">
        <f>IF(ISNUMBER(B3677),INDEX($B$6722:$B$7921,B3677),0)</f>
        <v>0</v>
      </c>
      <c r="C12198" s="10"/>
    </row>
    <row r="12199" spans="1:3">
      <c r="A12199" s="21">
        <v>14</v>
      </c>
      <c r="B12199" s="6">
        <f>IF(ISNUMBER(B3678),INDEX($B$6722:$B$7921,B3678),0)</f>
        <v>0</v>
      </c>
      <c r="C12199" s="10"/>
    </row>
    <row r="12200" spans="1:3">
      <c r="A12200" s="21">
        <v>15</v>
      </c>
      <c r="B12200" s="6">
        <f>IF(ISNUMBER(B3679),INDEX($B$6722:$B$7921,B3679),0)</f>
        <v>0</v>
      </c>
      <c r="C12200" s="10"/>
    </row>
    <row r="12201" spans="1:3">
      <c r="A12201" s="21">
        <v>16</v>
      </c>
      <c r="B12201" s="6">
        <f>IF(ISNUMBER(B3680),INDEX($B$6722:$B$7921,B3680),0)</f>
        <v>0</v>
      </c>
      <c r="C12201" s="10"/>
    </row>
    <row r="12202" spans="1:3">
      <c r="A12202" s="21">
        <v>17</v>
      </c>
      <c r="B12202" s="6">
        <f>IF(ISNUMBER(B3681),INDEX($B$6722:$B$7921,B3681),0)</f>
        <v>0</v>
      </c>
      <c r="C12202" s="10"/>
    </row>
    <row r="12203" spans="1:3">
      <c r="A12203" s="21">
        <v>18</v>
      </c>
      <c r="B12203" s="6">
        <f>IF(ISNUMBER(B3682),INDEX($B$6722:$B$7921,B3682),0)</f>
        <v>0</v>
      </c>
      <c r="C12203" s="10"/>
    </row>
    <row r="12204" spans="1:3">
      <c r="A12204" s="21">
        <v>19</v>
      </c>
      <c r="B12204" s="6">
        <f>IF(ISNUMBER(B3683),INDEX($B$6722:$B$7921,B3683),0)</f>
        <v>0</v>
      </c>
      <c r="C12204" s="10"/>
    </row>
    <row r="12205" spans="1:3">
      <c r="A12205" s="21">
        <v>20</v>
      </c>
      <c r="B12205" s="6">
        <f>IF(ISNUMBER(B3684),INDEX($B$6722:$B$7921,B3684),0)</f>
        <v>0</v>
      </c>
      <c r="C12205" s="10"/>
    </row>
    <row r="12206" spans="1:3">
      <c r="A12206" s="21">
        <v>21</v>
      </c>
      <c r="B12206" s="6">
        <f>IF(ISNUMBER(B3685),INDEX($B$6722:$B$7921,B3685),0)</f>
        <v>0</v>
      </c>
      <c r="C12206" s="10"/>
    </row>
    <row r="12207" spans="1:3">
      <c r="A12207" s="21">
        <v>22</v>
      </c>
      <c r="B12207" s="6">
        <f>IF(ISNUMBER(B3686),INDEX($B$6722:$B$7921,B3686),0)</f>
        <v>0</v>
      </c>
      <c r="C12207" s="10"/>
    </row>
    <row r="12208" spans="1:3">
      <c r="A12208" s="21">
        <v>23</v>
      </c>
      <c r="B12208" s="6">
        <f>IF(ISNUMBER(B3687),INDEX($B$6722:$B$7921,B3687),0)</f>
        <v>0</v>
      </c>
      <c r="C12208" s="10"/>
    </row>
    <row r="12209" spans="1:3">
      <c r="A12209" s="21">
        <v>24</v>
      </c>
      <c r="B12209" s="6">
        <f>IF(ISNUMBER(B3688),INDEX($B$6722:$B$7921,B3688),0)</f>
        <v>0</v>
      </c>
      <c r="C12209" s="10"/>
    </row>
    <row r="12210" spans="1:3">
      <c r="A12210" s="21">
        <v>25</v>
      </c>
      <c r="B12210" s="6">
        <f>IF(ISNUMBER(B3689),INDEX($B$6722:$B$7921,B3689),0)</f>
        <v>0</v>
      </c>
      <c r="C12210" s="10"/>
    </row>
    <row r="12211" spans="1:3">
      <c r="A12211" s="21">
        <v>26</v>
      </c>
      <c r="B12211" s="6">
        <f>IF(ISNUMBER(B3690),INDEX($B$6722:$B$7921,B3690),0)</f>
        <v>0</v>
      </c>
      <c r="C12211" s="10"/>
    </row>
    <row r="12212" spans="1:3">
      <c r="A12212" s="21">
        <v>27</v>
      </c>
      <c r="B12212" s="6">
        <f>IF(ISNUMBER(B3691),INDEX($B$6722:$B$7921,B3691),0)</f>
        <v>0</v>
      </c>
      <c r="C12212" s="10"/>
    </row>
    <row r="12213" spans="1:3">
      <c r="A12213" s="21">
        <v>28</v>
      </c>
      <c r="B12213" s="6">
        <f>IF(ISNUMBER(B3692),INDEX($B$6722:$B$7921,B3692),0)</f>
        <v>0</v>
      </c>
      <c r="C12213" s="10"/>
    </row>
    <row r="12214" spans="1:3">
      <c r="A12214" s="21">
        <v>29</v>
      </c>
      <c r="B12214" s="6">
        <f>IF(ISNUMBER(B3693),INDEX($B$6722:$B$7921,B3693),0)</f>
        <v>0</v>
      </c>
      <c r="C12214" s="10"/>
    </row>
    <row r="12215" spans="1:3">
      <c r="A12215" s="21">
        <v>30</v>
      </c>
      <c r="B12215" s="6">
        <f>IF(ISNUMBER(B3694),INDEX($B$6722:$B$7921,B3694),0)</f>
        <v>0</v>
      </c>
      <c r="C12215" s="10"/>
    </row>
    <row r="12216" spans="1:3">
      <c r="A12216" s="21">
        <v>31</v>
      </c>
      <c r="B12216" s="6">
        <f>IF(ISNUMBER(B3695),INDEX($B$6722:$B$7921,B3695),0)</f>
        <v>0</v>
      </c>
      <c r="C12216" s="10"/>
    </row>
    <row r="12217" spans="1:3">
      <c r="A12217" s="21">
        <v>32</v>
      </c>
      <c r="B12217" s="6">
        <f>IF(ISNUMBER(B3696),INDEX($B$6722:$B$7921,B3696),0)</f>
        <v>0</v>
      </c>
      <c r="C12217" s="10"/>
    </row>
    <row r="12218" spans="1:3">
      <c r="A12218" s="21">
        <v>33</v>
      </c>
      <c r="B12218" s="6">
        <f>IF(ISNUMBER(B3697),INDEX($B$6722:$B$7921,B3697),0)</f>
        <v>0</v>
      </c>
      <c r="C12218" s="10"/>
    </row>
    <row r="12219" spans="1:3">
      <c r="A12219" s="21">
        <v>34</v>
      </c>
      <c r="B12219" s="6">
        <f>IF(ISNUMBER(B3698),INDEX($B$6722:$B$7921,B3698),0)</f>
        <v>0</v>
      </c>
      <c r="C12219" s="10"/>
    </row>
    <row r="12220" spans="1:3">
      <c r="A12220" s="21">
        <v>35</v>
      </c>
      <c r="B12220" s="6">
        <f>IF(ISNUMBER(B3699),INDEX($B$6722:$B$7921,B3699),0)</f>
        <v>0</v>
      </c>
      <c r="C12220" s="10"/>
    </row>
    <row r="12221" spans="1:3">
      <c r="A12221" s="21">
        <v>36</v>
      </c>
      <c r="B12221" s="6">
        <f>IF(ISNUMBER(B3700),INDEX($B$6722:$B$7921,B3700),0)</f>
        <v>0</v>
      </c>
      <c r="C12221" s="10"/>
    </row>
    <row r="12222" spans="1:3">
      <c r="A12222" s="21">
        <v>37</v>
      </c>
      <c r="B12222" s="6">
        <f>IF(ISNUMBER(B3701),INDEX($B$6722:$B$7921,B3701),0)</f>
        <v>0</v>
      </c>
      <c r="C12222" s="10"/>
    </row>
    <row r="12223" spans="1:3">
      <c r="A12223" s="21">
        <v>38</v>
      </c>
      <c r="B12223" s="6">
        <f>IF(ISNUMBER(B3702),INDEX($B$6722:$B$7921,B3702),0)</f>
        <v>0</v>
      </c>
      <c r="C12223" s="10"/>
    </row>
    <row r="12224" spans="1:3">
      <c r="A12224" s="21">
        <v>39</v>
      </c>
      <c r="B12224" s="6">
        <f>IF(ISNUMBER(B3703),INDEX($B$6722:$B$7921,B3703),0)</f>
        <v>0</v>
      </c>
      <c r="C12224" s="10"/>
    </row>
    <row r="12225" spans="1:3">
      <c r="A12225" s="21">
        <v>40</v>
      </c>
      <c r="B12225" s="6">
        <f>IF(ISNUMBER(B3704),INDEX($B$6722:$B$7921,B3704),0)</f>
        <v>0</v>
      </c>
      <c r="C12225" s="10"/>
    </row>
    <row r="12226" spans="1:3">
      <c r="A12226" s="21">
        <v>41</v>
      </c>
      <c r="B12226" s="6">
        <f>IF(ISNUMBER(B3705),INDEX($B$6722:$B$7921,B3705),0)</f>
        <v>0</v>
      </c>
      <c r="C12226" s="10"/>
    </row>
    <row r="12227" spans="1:3">
      <c r="A12227" s="21">
        <v>42</v>
      </c>
      <c r="B12227" s="6">
        <f>IF(ISNUMBER(B3706),INDEX($B$6722:$B$7921,B3706),0)</f>
        <v>0</v>
      </c>
      <c r="C12227" s="10"/>
    </row>
    <row r="12228" spans="1:3">
      <c r="A12228" s="21">
        <v>43</v>
      </c>
      <c r="B12228" s="6">
        <f>IF(ISNUMBER(B3707),INDEX($B$6722:$B$7921,B3707),0)</f>
        <v>0</v>
      </c>
      <c r="C12228" s="10"/>
    </row>
    <row r="12229" spans="1:3">
      <c r="A12229" s="21">
        <v>44</v>
      </c>
      <c r="B12229" s="6">
        <f>IF(ISNUMBER(B3708),INDEX($B$6722:$B$7921,B3708),0)</f>
        <v>0</v>
      </c>
      <c r="C12229" s="10"/>
    </row>
    <row r="12230" spans="1:3">
      <c r="A12230" s="21">
        <v>45</v>
      </c>
      <c r="B12230" s="6">
        <f>IF(ISNUMBER(B3709),INDEX($B$6722:$B$7921,B3709),0)</f>
        <v>0</v>
      </c>
      <c r="C12230" s="10"/>
    </row>
    <row r="12231" spans="1:3">
      <c r="A12231" s="21">
        <v>46</v>
      </c>
      <c r="B12231" s="6">
        <f>IF(ISNUMBER(B3710),INDEX($B$6722:$B$7921,B3710),0)</f>
        <v>0</v>
      </c>
      <c r="C12231" s="10"/>
    </row>
    <row r="12232" spans="1:3">
      <c r="A12232" s="21">
        <v>47</v>
      </c>
      <c r="B12232" s="6">
        <f>IF(ISNUMBER(B3711),INDEX($B$6722:$B$7921,B3711),0)</f>
        <v>0</v>
      </c>
      <c r="C12232" s="10"/>
    </row>
    <row r="12233" spans="1:3">
      <c r="A12233" s="21">
        <v>48</v>
      </c>
      <c r="B12233" s="6">
        <f>IF(ISNUMBER(B3712),INDEX($B$6722:$B$7921,B3712),0)</f>
        <v>0</v>
      </c>
      <c r="C12233" s="10"/>
    </row>
    <row r="12234" spans="1:3">
      <c r="A12234" s="21">
        <v>49</v>
      </c>
      <c r="B12234" s="6">
        <f>IF(ISNUMBER(B3713),INDEX($B$6722:$B$7921,B3713),0)</f>
        <v>0</v>
      </c>
      <c r="C12234" s="10"/>
    </row>
    <row r="12235" spans="1:3">
      <c r="A12235" s="21">
        <v>50</v>
      </c>
      <c r="B12235" s="6">
        <f>IF(ISNUMBER(B3714),INDEX($B$6722:$B$7921,B3714),0)</f>
        <v>0</v>
      </c>
      <c r="C12235" s="10"/>
    </row>
    <row r="12236" spans="1:3">
      <c r="A12236" s="21">
        <v>51</v>
      </c>
      <c r="B12236" s="6">
        <f>IF(ISNUMBER(B3715),INDEX($B$6722:$B$7921,B3715),0)</f>
        <v>0</v>
      </c>
      <c r="C12236" s="10"/>
    </row>
    <row r="12237" spans="1:3">
      <c r="A12237" s="21">
        <v>52</v>
      </c>
      <c r="B12237" s="6">
        <f>IF(ISNUMBER(B3716),INDEX($B$6722:$B$7921,B3716),0)</f>
        <v>0</v>
      </c>
      <c r="C12237" s="10"/>
    </row>
    <row r="12238" spans="1:3">
      <c r="A12238" s="21">
        <v>53</v>
      </c>
      <c r="B12238" s="6">
        <f>IF(ISNUMBER(B3717),INDEX($B$6722:$B$7921,B3717),0)</f>
        <v>0</v>
      </c>
      <c r="C12238" s="10"/>
    </row>
    <row r="12239" spans="1:3">
      <c r="A12239" s="21">
        <v>54</v>
      </c>
      <c r="B12239" s="6">
        <f>IF(ISNUMBER(B3718),INDEX($B$6722:$B$7921,B3718),0)</f>
        <v>0</v>
      </c>
      <c r="C12239" s="10"/>
    </row>
    <row r="12240" spans="1:3">
      <c r="A12240" s="21">
        <v>55</v>
      </c>
      <c r="B12240" s="6">
        <f>IF(ISNUMBER(B3719),INDEX($B$6722:$B$7921,B3719),0)</f>
        <v>0</v>
      </c>
      <c r="C12240" s="10"/>
    </row>
    <row r="12241" spans="1:3">
      <c r="A12241" s="21">
        <v>56</v>
      </c>
      <c r="B12241" s="6">
        <f>IF(ISNUMBER(B3720),INDEX($B$6722:$B$7921,B3720),0)</f>
        <v>0</v>
      </c>
      <c r="C12241" s="10"/>
    </row>
    <row r="12242" spans="1:3">
      <c r="A12242" s="21">
        <v>57</v>
      </c>
      <c r="B12242" s="6">
        <f>IF(ISNUMBER(B3721),INDEX($B$6722:$B$7921,B3721),0)</f>
        <v>0</v>
      </c>
      <c r="C12242" s="10"/>
    </row>
    <row r="12243" spans="1:3">
      <c r="A12243" s="21">
        <v>58</v>
      </c>
      <c r="B12243" s="6">
        <f>IF(ISNUMBER(B3722),INDEX($B$6722:$B$7921,B3722),0)</f>
        <v>0</v>
      </c>
      <c r="C12243" s="10"/>
    </row>
    <row r="12244" spans="1:3">
      <c r="A12244" s="21">
        <v>59</v>
      </c>
      <c r="B12244" s="6">
        <f>IF(ISNUMBER(B3723),INDEX($B$6722:$B$7921,B3723),0)</f>
        <v>0</v>
      </c>
      <c r="C12244" s="10"/>
    </row>
    <row r="12245" spans="1:3">
      <c r="A12245" s="21">
        <v>60</v>
      </c>
      <c r="B12245" s="6">
        <f>IF(ISNUMBER(B3724),INDEX($B$6722:$B$7921,B3724),0)</f>
        <v>0</v>
      </c>
      <c r="C12245" s="10"/>
    </row>
    <row r="12246" spans="1:3">
      <c r="A12246" s="21">
        <v>61</v>
      </c>
      <c r="B12246" s="6">
        <f>IF(ISNUMBER(B3725),INDEX($B$6722:$B$7921,B3725),0)</f>
        <v>0</v>
      </c>
      <c r="C12246" s="10"/>
    </row>
    <row r="12247" spans="1:3">
      <c r="A12247" s="21">
        <v>62</v>
      </c>
      <c r="B12247" s="6">
        <f>IF(ISNUMBER(B3726),INDEX($B$6722:$B$7921,B3726),0)</f>
        <v>0</v>
      </c>
      <c r="C12247" s="10"/>
    </row>
    <row r="12248" spans="1:3">
      <c r="A12248" s="21">
        <v>63</v>
      </c>
      <c r="B12248" s="6">
        <f>IF(ISNUMBER(B3727),INDEX($B$6722:$B$7921,B3727),0)</f>
        <v>0</v>
      </c>
      <c r="C12248" s="10"/>
    </row>
    <row r="12249" spans="1:3">
      <c r="A12249" s="21">
        <v>64</v>
      </c>
      <c r="B12249" s="6">
        <f>IF(ISNUMBER(B3728),INDEX($B$6722:$B$7921,B3728),0)</f>
        <v>0</v>
      </c>
      <c r="C12249" s="10"/>
    </row>
    <row r="12250" spans="1:3">
      <c r="A12250" s="21">
        <v>65</v>
      </c>
      <c r="B12250" s="6">
        <f>IF(ISNUMBER(B3729),INDEX($B$6722:$B$7921,B3729),0)</f>
        <v>0</v>
      </c>
      <c r="C12250" s="10"/>
    </row>
    <row r="12251" spans="1:3">
      <c r="A12251" s="21">
        <v>66</v>
      </c>
      <c r="B12251" s="6">
        <f>IF(ISNUMBER(B3730),INDEX($B$6722:$B$7921,B3730),0)</f>
        <v>0</v>
      </c>
      <c r="C12251" s="10"/>
    </row>
    <row r="12252" spans="1:3">
      <c r="A12252" s="21">
        <v>67</v>
      </c>
      <c r="B12252" s="6">
        <f>IF(ISNUMBER(B3731),INDEX($B$6722:$B$7921,B3731),0)</f>
        <v>0</v>
      </c>
      <c r="C12252" s="10"/>
    </row>
    <row r="12253" spans="1:3">
      <c r="A12253" s="21">
        <v>68</v>
      </c>
      <c r="B12253" s="6">
        <f>IF(ISNUMBER(B3732),INDEX($B$6722:$B$7921,B3732),0)</f>
        <v>0</v>
      </c>
      <c r="C12253" s="10"/>
    </row>
    <row r="12254" spans="1:3">
      <c r="A12254" s="21">
        <v>69</v>
      </c>
      <c r="B12254" s="6">
        <f>IF(ISNUMBER(B3733),INDEX($B$6722:$B$7921,B3733),0)</f>
        <v>0</v>
      </c>
      <c r="C12254" s="10"/>
    </row>
    <row r="12255" spans="1:3">
      <c r="A12255" s="21">
        <v>70</v>
      </c>
      <c r="B12255" s="6">
        <f>IF(ISNUMBER(B3734),INDEX($B$6722:$B$7921,B3734),0)</f>
        <v>0</v>
      </c>
      <c r="C12255" s="10"/>
    </row>
    <row r="12256" spans="1:3">
      <c r="A12256" s="21">
        <v>71</v>
      </c>
      <c r="B12256" s="6">
        <f>IF(ISNUMBER(B3735),INDEX($B$6722:$B$7921,B3735),0)</f>
        <v>0</v>
      </c>
      <c r="C12256" s="10"/>
    </row>
    <row r="12257" spans="1:3">
      <c r="A12257" s="21">
        <v>72</v>
      </c>
      <c r="B12257" s="6">
        <f>IF(ISNUMBER(B3736),INDEX($B$6722:$B$7921,B3736),0)</f>
        <v>0</v>
      </c>
      <c r="C12257" s="10"/>
    </row>
    <row r="12258" spans="1:3">
      <c r="A12258" s="21">
        <v>73</v>
      </c>
      <c r="B12258" s="6">
        <f>IF(ISNUMBER(B3737),INDEX($B$6722:$B$7921,B3737),0)</f>
        <v>0</v>
      </c>
      <c r="C12258" s="10"/>
    </row>
    <row r="12259" spans="1:3">
      <c r="A12259" s="21">
        <v>74</v>
      </c>
      <c r="B12259" s="6">
        <f>IF(ISNUMBER(B3738),INDEX($B$6722:$B$7921,B3738),0)</f>
        <v>0</v>
      </c>
      <c r="C12259" s="10"/>
    </row>
    <row r="12260" spans="1:3">
      <c r="A12260" s="21">
        <v>75</v>
      </c>
      <c r="B12260" s="6">
        <f>IF(ISNUMBER(B3739),INDEX($B$6722:$B$7921,B3739),0)</f>
        <v>0</v>
      </c>
      <c r="C12260" s="10"/>
    </row>
    <row r="12261" spans="1:3">
      <c r="A12261" s="21">
        <v>76</v>
      </c>
      <c r="B12261" s="6">
        <f>IF(ISNUMBER(B3740),INDEX($B$6722:$B$7921,B3740),0)</f>
        <v>0</v>
      </c>
      <c r="C12261" s="10"/>
    </row>
    <row r="12262" spans="1:3">
      <c r="A12262" s="21">
        <v>77</v>
      </c>
      <c r="B12262" s="6">
        <f>IF(ISNUMBER(B3741),INDEX($B$6722:$B$7921,B3741),0)</f>
        <v>0</v>
      </c>
      <c r="C12262" s="10"/>
    </row>
    <row r="12263" spans="1:3">
      <c r="A12263" s="21">
        <v>78</v>
      </c>
      <c r="B12263" s="6">
        <f>IF(ISNUMBER(B3742),INDEX($B$6722:$B$7921,B3742),0)</f>
        <v>0</v>
      </c>
      <c r="C12263" s="10"/>
    </row>
    <row r="12264" spans="1:3">
      <c r="A12264" s="21">
        <v>79</v>
      </c>
      <c r="B12264" s="6">
        <f>IF(ISNUMBER(B3743),INDEX($B$6722:$B$7921,B3743),0)</f>
        <v>0</v>
      </c>
      <c r="C12264" s="10"/>
    </row>
    <row r="12265" spans="1:3">
      <c r="A12265" s="21">
        <v>80</v>
      </c>
      <c r="B12265" s="6">
        <f>IF(ISNUMBER(B3744),INDEX($B$6722:$B$7921,B3744),0)</f>
        <v>0</v>
      </c>
      <c r="C12265" s="10"/>
    </row>
    <row r="12266" spans="1:3">
      <c r="A12266" s="21">
        <v>81</v>
      </c>
      <c r="B12266" s="6">
        <f>IF(ISNUMBER(B3745),INDEX($B$6722:$B$7921,B3745),0)</f>
        <v>0</v>
      </c>
      <c r="C12266" s="10"/>
    </row>
    <row r="12267" spans="1:3">
      <c r="A12267" s="21">
        <v>82</v>
      </c>
      <c r="B12267" s="6">
        <f>IF(ISNUMBER(B3746),INDEX($B$6722:$B$7921,B3746),0)</f>
        <v>0</v>
      </c>
      <c r="C12267" s="10"/>
    </row>
    <row r="12268" spans="1:3">
      <c r="A12268" s="21">
        <v>83</v>
      </c>
      <c r="B12268" s="6">
        <f>IF(ISNUMBER(B3747),INDEX($B$6722:$B$7921,B3747),0)</f>
        <v>0</v>
      </c>
      <c r="C12268" s="10"/>
    </row>
    <row r="12269" spans="1:3">
      <c r="A12269" s="21">
        <v>84</v>
      </c>
      <c r="B12269" s="6">
        <f>IF(ISNUMBER(B3748),INDEX($B$6722:$B$7921,B3748),0)</f>
        <v>0</v>
      </c>
      <c r="C12269" s="10"/>
    </row>
    <row r="12270" spans="1:3">
      <c r="A12270" s="21">
        <v>85</v>
      </c>
      <c r="B12270" s="6">
        <f>IF(ISNUMBER(B3749),INDEX($B$6722:$B$7921,B3749),0)</f>
        <v>0</v>
      </c>
      <c r="C12270" s="10"/>
    </row>
    <row r="12271" spans="1:3">
      <c r="A12271" s="21">
        <v>86</v>
      </c>
      <c r="B12271" s="6">
        <f>IF(ISNUMBER(B3750),INDEX($B$6722:$B$7921,B3750),0)</f>
        <v>0</v>
      </c>
      <c r="C12271" s="10"/>
    </row>
    <row r="12272" spans="1:3">
      <c r="A12272" s="21">
        <v>87</v>
      </c>
      <c r="B12272" s="6">
        <f>IF(ISNUMBER(B3751),INDEX($B$6722:$B$7921,B3751),0)</f>
        <v>0</v>
      </c>
      <c r="C12272" s="10"/>
    </row>
    <row r="12273" spans="1:3">
      <c r="A12273" s="21">
        <v>88</v>
      </c>
      <c r="B12273" s="6">
        <f>IF(ISNUMBER(B3752),INDEX($B$6722:$B$7921,B3752),0)</f>
        <v>0</v>
      </c>
      <c r="C12273" s="10"/>
    </row>
    <row r="12274" spans="1:3">
      <c r="A12274" s="21">
        <v>89</v>
      </c>
      <c r="B12274" s="6">
        <f>IF(ISNUMBER(B3753),INDEX($B$6722:$B$7921,B3753),0)</f>
        <v>0</v>
      </c>
      <c r="C12274" s="10"/>
    </row>
    <row r="12275" spans="1:3">
      <c r="A12275" s="21">
        <v>90</v>
      </c>
      <c r="B12275" s="6">
        <f>IF(ISNUMBER(B3754),INDEX($B$6722:$B$7921,B3754),0)</f>
        <v>0</v>
      </c>
      <c r="C12275" s="10"/>
    </row>
    <row r="12276" spans="1:3">
      <c r="A12276" s="21">
        <v>91</v>
      </c>
      <c r="B12276" s="6">
        <f>IF(ISNUMBER(B3755),INDEX($B$6722:$B$7921,B3755),0)</f>
        <v>0</v>
      </c>
      <c r="C12276" s="10"/>
    </row>
    <row r="12277" spans="1:3">
      <c r="A12277" s="21">
        <v>92</v>
      </c>
      <c r="B12277" s="6">
        <f>IF(ISNUMBER(B3756),INDEX($B$6722:$B$7921,B3756),0)</f>
        <v>0</v>
      </c>
      <c r="C12277" s="10"/>
    </row>
    <row r="12278" spans="1:3">
      <c r="A12278" s="21">
        <v>93</v>
      </c>
      <c r="B12278" s="6">
        <f>IF(ISNUMBER(B3757),INDEX($B$6722:$B$7921,B3757),0)</f>
        <v>0</v>
      </c>
      <c r="C12278" s="10"/>
    </row>
    <row r="12279" spans="1:3">
      <c r="A12279" s="21">
        <v>94</v>
      </c>
      <c r="B12279" s="6">
        <f>IF(ISNUMBER(B3758),INDEX($B$6722:$B$7921,B3758),0)</f>
        <v>0</v>
      </c>
      <c r="C12279" s="10"/>
    </row>
    <row r="12280" spans="1:3">
      <c r="A12280" s="21">
        <v>95</v>
      </c>
      <c r="B12280" s="6">
        <f>IF(ISNUMBER(B3759),INDEX($B$6722:$B$7921,B3759),0)</f>
        <v>0</v>
      </c>
      <c r="C12280" s="10"/>
    </row>
    <row r="12281" spans="1:3">
      <c r="A12281" s="21">
        <v>96</v>
      </c>
      <c r="B12281" s="6">
        <f>IF(ISNUMBER(B3760),INDEX($B$6722:$B$7921,B3760),0)</f>
        <v>0</v>
      </c>
      <c r="C12281" s="10"/>
    </row>
    <row r="12282" spans="1:3">
      <c r="A12282" s="21">
        <v>97</v>
      </c>
      <c r="B12282" s="6">
        <f>IF(ISNUMBER(B3761),INDEX($B$6722:$B$7921,B3761),0)</f>
        <v>0</v>
      </c>
      <c r="C12282" s="10"/>
    </row>
    <row r="12283" spans="1:3">
      <c r="A12283" s="21">
        <v>98</v>
      </c>
      <c r="B12283" s="6">
        <f>IF(ISNUMBER(B3762),INDEX($B$6722:$B$7921,B3762),0)</f>
        <v>0</v>
      </c>
      <c r="C12283" s="10"/>
    </row>
    <row r="12284" spans="1:3">
      <c r="A12284" s="21">
        <v>99</v>
      </c>
      <c r="B12284" s="6">
        <f>IF(ISNUMBER(B3763),INDEX($B$6722:$B$7921,B3763),0)</f>
        <v>0</v>
      </c>
      <c r="C12284" s="10"/>
    </row>
    <row r="12285" spans="1:3">
      <c r="A12285" s="21">
        <v>100</v>
      </c>
      <c r="B12285" s="6">
        <f>IF(ISNUMBER(B3764),INDEX($B$6722:$B$7921,B3764),0)</f>
        <v>0</v>
      </c>
      <c r="C12285" s="10"/>
    </row>
    <row r="12286" spans="1:3">
      <c r="A12286" s="21">
        <v>101</v>
      </c>
      <c r="B12286" s="6">
        <f>IF(ISNUMBER(B3765),INDEX($B$6722:$B$7921,B3765),0)</f>
        <v>0</v>
      </c>
      <c r="C12286" s="10"/>
    </row>
    <row r="12287" spans="1:3">
      <c r="A12287" s="21">
        <v>102</v>
      </c>
      <c r="B12287" s="6">
        <f>IF(ISNUMBER(B3766),INDEX($B$6722:$B$7921,B3766),0)</f>
        <v>0</v>
      </c>
      <c r="C12287" s="10"/>
    </row>
    <row r="12288" spans="1:3">
      <c r="A12288" s="21">
        <v>103</v>
      </c>
      <c r="B12288" s="6">
        <f>IF(ISNUMBER(B3767),INDEX($B$6722:$B$7921,B3767),0)</f>
        <v>0</v>
      </c>
      <c r="C12288" s="10"/>
    </row>
    <row r="12289" spans="1:3">
      <c r="A12289" s="21">
        <v>104</v>
      </c>
      <c r="B12289" s="6">
        <f>IF(ISNUMBER(B3768),INDEX($B$6722:$B$7921,B3768),0)</f>
        <v>0</v>
      </c>
      <c r="C12289" s="10"/>
    </row>
    <row r="12290" spans="1:3">
      <c r="A12290" s="21">
        <v>105</v>
      </c>
      <c r="B12290" s="6">
        <f>IF(ISNUMBER(B3769),INDEX($B$6722:$B$7921,B3769),0)</f>
        <v>0</v>
      </c>
      <c r="C12290" s="10"/>
    </row>
    <row r="12291" spans="1:3">
      <c r="A12291" s="21">
        <v>106</v>
      </c>
      <c r="B12291" s="6">
        <f>IF(ISNUMBER(B3770),INDEX($B$6722:$B$7921,B3770),0)</f>
        <v>0</v>
      </c>
      <c r="C12291" s="10"/>
    </row>
    <row r="12292" spans="1:3">
      <c r="A12292" s="21">
        <v>107</v>
      </c>
      <c r="B12292" s="6">
        <f>IF(ISNUMBER(B3771),INDEX($B$6722:$B$7921,B3771),0)</f>
        <v>0</v>
      </c>
      <c r="C12292" s="10"/>
    </row>
    <row r="12293" spans="1:3">
      <c r="A12293" s="21">
        <v>108</v>
      </c>
      <c r="B12293" s="6">
        <f>IF(ISNUMBER(B3772),INDEX($B$6722:$B$7921,B3772),0)</f>
        <v>0</v>
      </c>
      <c r="C12293" s="10"/>
    </row>
    <row r="12294" spans="1:3">
      <c r="A12294" s="21">
        <v>109</v>
      </c>
      <c r="B12294" s="6">
        <f>IF(ISNUMBER(B3773),INDEX($B$6722:$B$7921,B3773),0)</f>
        <v>0</v>
      </c>
      <c r="C12294" s="10"/>
    </row>
    <row r="12295" spans="1:3">
      <c r="A12295" s="21">
        <v>110</v>
      </c>
      <c r="B12295" s="6">
        <f>IF(ISNUMBER(B3774),INDEX($B$6722:$B$7921,B3774),0)</f>
        <v>0</v>
      </c>
      <c r="C12295" s="10"/>
    </row>
    <row r="12296" spans="1:3">
      <c r="A12296" s="21">
        <v>111</v>
      </c>
      <c r="B12296" s="6">
        <f>IF(ISNUMBER(B3775),INDEX($B$6722:$B$7921,B3775),0)</f>
        <v>0</v>
      </c>
      <c r="C12296" s="10"/>
    </row>
    <row r="12297" spans="1:3">
      <c r="A12297" s="21">
        <v>112</v>
      </c>
      <c r="B12297" s="6">
        <f>IF(ISNUMBER(B3776),INDEX($B$6722:$B$7921,B3776),0)</f>
        <v>0</v>
      </c>
      <c r="C12297" s="10"/>
    </row>
    <row r="12298" spans="1:3">
      <c r="A12298" s="21">
        <v>113</v>
      </c>
      <c r="B12298" s="6">
        <f>IF(ISNUMBER(B3777),INDEX($B$6722:$B$7921,B3777),0)</f>
        <v>0</v>
      </c>
      <c r="C12298" s="10"/>
    </row>
    <row r="12299" spans="1:3">
      <c r="A12299" s="21">
        <v>114</v>
      </c>
      <c r="B12299" s="6">
        <f>IF(ISNUMBER(B3778),INDEX($B$6722:$B$7921,B3778),0)</f>
        <v>0</v>
      </c>
      <c r="C12299" s="10"/>
    </row>
    <row r="12300" spans="1:3">
      <c r="A12300" s="21">
        <v>115</v>
      </c>
      <c r="B12300" s="6">
        <f>IF(ISNUMBER(B3779),INDEX($B$6722:$B$7921,B3779),0)</f>
        <v>0</v>
      </c>
      <c r="C12300" s="10"/>
    </row>
    <row r="12301" spans="1:3">
      <c r="A12301" s="21">
        <v>116</v>
      </c>
      <c r="B12301" s="6">
        <f>IF(ISNUMBER(B3780),INDEX($B$6722:$B$7921,B3780),0)</f>
        <v>0</v>
      </c>
      <c r="C12301" s="10"/>
    </row>
    <row r="12302" spans="1:3">
      <c r="A12302" s="21">
        <v>117</v>
      </c>
      <c r="B12302" s="6">
        <f>IF(ISNUMBER(B3781),INDEX($B$6722:$B$7921,B3781),0)</f>
        <v>0</v>
      </c>
      <c r="C12302" s="10"/>
    </row>
    <row r="12303" spans="1:3">
      <c r="A12303" s="21">
        <v>118</v>
      </c>
      <c r="B12303" s="6">
        <f>IF(ISNUMBER(B3782),INDEX($B$6722:$B$7921,B3782),0)</f>
        <v>0</v>
      </c>
      <c r="C12303" s="10"/>
    </row>
    <row r="12304" spans="1:3">
      <c r="A12304" s="21">
        <v>119</v>
      </c>
      <c r="B12304" s="6">
        <f>IF(ISNUMBER(B3783),INDEX($B$6722:$B$7921,B3783),0)</f>
        <v>0</v>
      </c>
      <c r="C12304" s="10"/>
    </row>
    <row r="12305" spans="1:3">
      <c r="A12305" s="21">
        <v>120</v>
      </c>
      <c r="B12305" s="6">
        <f>IF(ISNUMBER(B3784),INDEX($B$6722:$B$7921,B3784),0)</f>
        <v>0</v>
      </c>
      <c r="C12305" s="10"/>
    </row>
    <row r="12306" spans="1:3">
      <c r="A12306" s="21">
        <v>121</v>
      </c>
      <c r="B12306" s="6">
        <f>IF(ISNUMBER(B3785),INDEX($B$6722:$B$7921,B3785),0)</f>
        <v>0</v>
      </c>
      <c r="C12306" s="10"/>
    </row>
    <row r="12307" spans="1:3">
      <c r="A12307" s="21">
        <v>122</v>
      </c>
      <c r="B12307" s="6">
        <f>IF(ISNUMBER(B3786),INDEX($B$6722:$B$7921,B3786),0)</f>
        <v>0</v>
      </c>
      <c r="C12307" s="10"/>
    </row>
    <row r="12308" spans="1:3">
      <c r="A12308" s="21">
        <v>123</v>
      </c>
      <c r="B12308" s="6">
        <f>IF(ISNUMBER(B3787),INDEX($B$6722:$B$7921,B3787),0)</f>
        <v>0</v>
      </c>
      <c r="C12308" s="10"/>
    </row>
    <row r="12309" spans="1:3">
      <c r="A12309" s="21">
        <v>124</v>
      </c>
      <c r="B12309" s="6">
        <f>IF(ISNUMBER(B3788),INDEX($B$6722:$B$7921,B3788),0)</f>
        <v>0</v>
      </c>
      <c r="C12309" s="10"/>
    </row>
    <row r="12310" spans="1:3">
      <c r="A12310" s="21">
        <v>125</v>
      </c>
      <c r="B12310" s="6">
        <f>IF(ISNUMBER(B3789),INDEX($B$6722:$B$7921,B3789),0)</f>
        <v>0</v>
      </c>
      <c r="C12310" s="10"/>
    </row>
    <row r="12311" spans="1:3">
      <c r="A12311" s="21">
        <v>126</v>
      </c>
      <c r="B12311" s="6">
        <f>IF(ISNUMBER(B3790),INDEX($B$6722:$B$7921,B3790),0)</f>
        <v>0</v>
      </c>
      <c r="C12311" s="10"/>
    </row>
    <row r="12312" spans="1:3">
      <c r="A12312" s="21">
        <v>127</v>
      </c>
      <c r="B12312" s="6">
        <f>IF(ISNUMBER(B3791),INDEX($B$6722:$B$7921,B3791),0)</f>
        <v>0</v>
      </c>
      <c r="C12312" s="10"/>
    </row>
    <row r="12313" spans="1:3">
      <c r="A12313" s="21">
        <v>128</v>
      </c>
      <c r="B12313" s="6">
        <f>IF(ISNUMBER(B3792),INDEX($B$6722:$B$7921,B3792),0)</f>
        <v>0</v>
      </c>
      <c r="C12313" s="10"/>
    </row>
    <row r="12314" spans="1:3">
      <c r="A12314" s="21">
        <v>129</v>
      </c>
      <c r="B12314" s="6">
        <f>IF(ISNUMBER(B3793),INDEX($B$6722:$B$7921,B3793),0)</f>
        <v>0</v>
      </c>
      <c r="C12314" s="10"/>
    </row>
    <row r="12315" spans="1:3">
      <c r="A12315" s="21">
        <v>130</v>
      </c>
      <c r="B12315" s="6">
        <f>IF(ISNUMBER(B3794),INDEX($B$6722:$B$7921,B3794),0)</f>
        <v>0</v>
      </c>
      <c r="C12315" s="10"/>
    </row>
    <row r="12316" spans="1:3">
      <c r="A12316" s="21">
        <v>131</v>
      </c>
      <c r="B12316" s="6">
        <f>IF(ISNUMBER(B3795),INDEX($B$6722:$B$7921,B3795),0)</f>
        <v>0</v>
      </c>
      <c r="C12316" s="10"/>
    </row>
    <row r="12317" spans="1:3">
      <c r="A12317" s="21">
        <v>132</v>
      </c>
      <c r="B12317" s="6">
        <f>IF(ISNUMBER(B3796),INDEX($B$6722:$B$7921,B3796),0)</f>
        <v>0</v>
      </c>
      <c r="C12317" s="10"/>
    </row>
    <row r="12318" spans="1:3">
      <c r="A12318" s="21">
        <v>133</v>
      </c>
      <c r="B12318" s="6">
        <f>IF(ISNUMBER(B3797),INDEX($B$6722:$B$7921,B3797),0)</f>
        <v>0</v>
      </c>
      <c r="C12318" s="10"/>
    </row>
    <row r="12319" spans="1:3">
      <c r="A12319" s="21">
        <v>134</v>
      </c>
      <c r="B12319" s="6">
        <f>IF(ISNUMBER(B3798),INDEX($B$6722:$B$7921,B3798),0)</f>
        <v>0</v>
      </c>
      <c r="C12319" s="10"/>
    </row>
    <row r="12320" spans="1:3">
      <c r="A12320" s="21">
        <v>135</v>
      </c>
      <c r="B12320" s="6">
        <f>IF(ISNUMBER(B3799),INDEX($B$6722:$B$7921,B3799),0)</f>
        <v>0</v>
      </c>
      <c r="C12320" s="10"/>
    </row>
    <row r="12321" spans="1:3">
      <c r="A12321" s="21">
        <v>136</v>
      </c>
      <c r="B12321" s="6">
        <f>IF(ISNUMBER(B3800),INDEX($B$6722:$B$7921,B3800),0)</f>
        <v>0</v>
      </c>
      <c r="C12321" s="10"/>
    </row>
    <row r="12322" spans="1:3">
      <c r="A12322" s="21">
        <v>137</v>
      </c>
      <c r="B12322" s="6">
        <f>IF(ISNUMBER(B3801),INDEX($B$6722:$B$7921,B3801),0)</f>
        <v>0</v>
      </c>
      <c r="C12322" s="10"/>
    </row>
    <row r="12323" spans="1:3">
      <c r="A12323" s="21">
        <v>138</v>
      </c>
      <c r="B12323" s="6">
        <f>IF(ISNUMBER(B3802),INDEX($B$6722:$B$7921,B3802),0)</f>
        <v>0</v>
      </c>
      <c r="C12323" s="10"/>
    </row>
    <row r="12324" spans="1:3">
      <c r="A12324" s="21">
        <v>139</v>
      </c>
      <c r="B12324" s="6">
        <f>IF(ISNUMBER(B3803),INDEX($B$6722:$B$7921,B3803),0)</f>
        <v>0</v>
      </c>
      <c r="C12324" s="10"/>
    </row>
    <row r="12325" spans="1:3">
      <c r="A12325" s="21">
        <v>140</v>
      </c>
      <c r="B12325" s="6">
        <f>IF(ISNUMBER(B3804),INDEX($B$6722:$B$7921,B3804),0)</f>
        <v>0</v>
      </c>
      <c r="C12325" s="10"/>
    </row>
    <row r="12326" spans="1:3">
      <c r="A12326" s="21">
        <v>141</v>
      </c>
      <c r="B12326" s="6">
        <f>IF(ISNUMBER(B3805),INDEX($B$6722:$B$7921,B3805),0)</f>
        <v>0</v>
      </c>
      <c r="C12326" s="10"/>
    </row>
    <row r="12327" spans="1:3">
      <c r="A12327" s="21">
        <v>142</v>
      </c>
      <c r="B12327" s="6">
        <f>IF(ISNUMBER(B3806),INDEX($B$6722:$B$7921,B3806),0)</f>
        <v>0</v>
      </c>
      <c r="C12327" s="10"/>
    </row>
    <row r="12328" spans="1:3">
      <c r="A12328" s="21">
        <v>143</v>
      </c>
      <c r="B12328" s="6">
        <f>IF(ISNUMBER(B3807),INDEX($B$6722:$B$7921,B3807),0)</f>
        <v>0</v>
      </c>
      <c r="C12328" s="10"/>
    </row>
    <row r="12329" spans="1:3">
      <c r="A12329" s="21">
        <v>144</v>
      </c>
      <c r="B12329" s="6">
        <f>IF(ISNUMBER(B3808),INDEX($B$6722:$B$7921,B3808),0)</f>
        <v>0</v>
      </c>
      <c r="C12329" s="10"/>
    </row>
    <row r="12330" spans="1:3">
      <c r="A12330" s="21">
        <v>145</v>
      </c>
      <c r="B12330" s="6">
        <f>IF(ISNUMBER(B3809),INDEX($B$6722:$B$7921,B3809),0)</f>
        <v>0</v>
      </c>
      <c r="C12330" s="10"/>
    </row>
    <row r="12331" spans="1:3">
      <c r="A12331" s="21">
        <v>146</v>
      </c>
      <c r="B12331" s="6">
        <f>IF(ISNUMBER(B3810),INDEX($B$6722:$B$7921,B3810),0)</f>
        <v>0</v>
      </c>
      <c r="C12331" s="10"/>
    </row>
    <row r="12332" spans="1:3">
      <c r="A12332" s="21">
        <v>147</v>
      </c>
      <c r="B12332" s="6">
        <f>IF(ISNUMBER(B3811),INDEX($B$6722:$B$7921,B3811),0)</f>
        <v>0</v>
      </c>
      <c r="C12332" s="10"/>
    </row>
    <row r="12333" spans="1:3">
      <c r="A12333" s="21">
        <v>148</v>
      </c>
      <c r="B12333" s="6">
        <f>IF(ISNUMBER(B3812),INDEX($B$6722:$B$7921,B3812),0)</f>
        <v>0</v>
      </c>
      <c r="C12333" s="10"/>
    </row>
    <row r="12334" spans="1:3">
      <c r="A12334" s="21">
        <v>149</v>
      </c>
      <c r="B12334" s="6">
        <f>IF(ISNUMBER(B3813),INDEX($B$6722:$B$7921,B3813),0)</f>
        <v>0</v>
      </c>
      <c r="C12334" s="10"/>
    </row>
    <row r="12335" spans="1:3">
      <c r="A12335" s="21">
        <v>150</v>
      </c>
      <c r="B12335" s="6">
        <f>IF(ISNUMBER(B3814),INDEX($B$6722:$B$7921,B3814),0)</f>
        <v>0</v>
      </c>
      <c r="C12335" s="10"/>
    </row>
    <row r="12336" spans="1:3">
      <c r="A12336" s="21">
        <v>151</v>
      </c>
      <c r="B12336" s="6">
        <f>IF(ISNUMBER(B3815),INDEX($B$6722:$B$7921,B3815),0)</f>
        <v>0</v>
      </c>
      <c r="C12336" s="10"/>
    </row>
    <row r="12337" spans="1:3">
      <c r="A12337" s="21">
        <v>152</v>
      </c>
      <c r="B12337" s="6">
        <f>IF(ISNUMBER(B3816),INDEX($B$6722:$B$7921,B3816),0)</f>
        <v>0</v>
      </c>
      <c r="C12337" s="10"/>
    </row>
    <row r="12338" spans="1:3">
      <c r="A12338" s="21">
        <v>153</v>
      </c>
      <c r="B12338" s="6">
        <f>IF(ISNUMBER(B3817),INDEX($B$6722:$B$7921,B3817),0)</f>
        <v>0</v>
      </c>
      <c r="C12338" s="10"/>
    </row>
    <row r="12339" spans="1:3">
      <c r="A12339" s="21">
        <v>154</v>
      </c>
      <c r="B12339" s="6">
        <f>IF(ISNUMBER(B3818),INDEX($B$6722:$B$7921,B3818),0)</f>
        <v>0</v>
      </c>
      <c r="C12339" s="10"/>
    </row>
    <row r="12340" spans="1:3">
      <c r="A12340" s="21">
        <v>155</v>
      </c>
      <c r="B12340" s="6">
        <f>IF(ISNUMBER(B3819),INDEX($B$6722:$B$7921,B3819),0)</f>
        <v>0</v>
      </c>
      <c r="C12340" s="10"/>
    </row>
    <row r="12341" spans="1:3">
      <c r="A12341" s="21">
        <v>156</v>
      </c>
      <c r="B12341" s="6">
        <f>IF(ISNUMBER(B3820),INDEX($B$6722:$B$7921,B3820),0)</f>
        <v>0</v>
      </c>
      <c r="C12341" s="10"/>
    </row>
    <row r="12342" spans="1:3">
      <c r="A12342" s="21">
        <v>157</v>
      </c>
      <c r="B12342" s="6">
        <f>IF(ISNUMBER(B3821),INDEX($B$6722:$B$7921,B3821),0)</f>
        <v>0</v>
      </c>
      <c r="C12342" s="10"/>
    </row>
    <row r="12343" spans="1:3">
      <c r="A12343" s="21">
        <v>158</v>
      </c>
      <c r="B12343" s="6">
        <f>IF(ISNUMBER(B3822),INDEX($B$6722:$B$7921,B3822),0)</f>
        <v>0</v>
      </c>
      <c r="C12343" s="10"/>
    </row>
    <row r="12344" spans="1:3">
      <c r="A12344" s="21">
        <v>159</v>
      </c>
      <c r="B12344" s="6">
        <f>IF(ISNUMBER(B3823),INDEX($B$6722:$B$7921,B3823),0)</f>
        <v>0</v>
      </c>
      <c r="C12344" s="10"/>
    </row>
    <row r="12345" spans="1:3">
      <c r="A12345" s="21">
        <v>160</v>
      </c>
      <c r="B12345" s="6">
        <f>IF(ISNUMBER(B3824),INDEX($B$6722:$B$7921,B3824),0)</f>
        <v>0</v>
      </c>
      <c r="C12345" s="10"/>
    </row>
    <row r="12346" spans="1:3">
      <c r="A12346" s="21">
        <v>161</v>
      </c>
      <c r="B12346" s="6">
        <f>IF(ISNUMBER(B3825),INDEX($B$6722:$B$7921,B3825),0)</f>
        <v>0</v>
      </c>
      <c r="C12346" s="10"/>
    </row>
    <row r="12347" spans="1:3">
      <c r="A12347" s="21">
        <v>162</v>
      </c>
      <c r="B12347" s="6">
        <f>IF(ISNUMBER(B3826),INDEX($B$6722:$B$7921,B3826),0)</f>
        <v>0</v>
      </c>
      <c r="C12347" s="10"/>
    </row>
    <row r="12348" spans="1:3">
      <c r="A12348" s="21">
        <v>163</v>
      </c>
      <c r="B12348" s="6">
        <f>IF(ISNUMBER(B3827),INDEX($B$6722:$B$7921,B3827),0)</f>
        <v>0</v>
      </c>
      <c r="C12348" s="10"/>
    </row>
    <row r="12349" spans="1:3">
      <c r="A12349" s="21">
        <v>164</v>
      </c>
      <c r="B12349" s="6">
        <f>IF(ISNUMBER(B3828),INDEX($B$6722:$B$7921,B3828),0)</f>
        <v>0</v>
      </c>
      <c r="C12349" s="10"/>
    </row>
    <row r="12350" spans="1:3">
      <c r="A12350" s="21">
        <v>165</v>
      </c>
      <c r="B12350" s="6">
        <f>IF(ISNUMBER(B3829),INDEX($B$6722:$B$7921,B3829),0)</f>
        <v>0</v>
      </c>
      <c r="C12350" s="10"/>
    </row>
    <row r="12351" spans="1:3">
      <c r="A12351" s="21">
        <v>166</v>
      </c>
      <c r="B12351" s="6">
        <f>IF(ISNUMBER(B3830),INDEX($B$6722:$B$7921,B3830),0)</f>
        <v>0</v>
      </c>
      <c r="C12351" s="10"/>
    </row>
    <row r="12352" spans="1:3">
      <c r="A12352" s="21">
        <v>167</v>
      </c>
      <c r="B12352" s="6">
        <f>IF(ISNUMBER(B3831),INDEX($B$6722:$B$7921,B3831),0)</f>
        <v>0</v>
      </c>
      <c r="C12352" s="10"/>
    </row>
    <row r="12353" spans="1:3">
      <c r="A12353" s="21">
        <v>168</v>
      </c>
      <c r="B12353" s="6">
        <f>IF(ISNUMBER(B3832),INDEX($B$6722:$B$7921,B3832),0)</f>
        <v>0</v>
      </c>
      <c r="C12353" s="10"/>
    </row>
    <row r="12354" spans="1:3">
      <c r="A12354" s="21">
        <v>169</v>
      </c>
      <c r="B12354" s="6">
        <f>IF(ISNUMBER(B3833),INDEX($B$6722:$B$7921,B3833),0)</f>
        <v>0</v>
      </c>
      <c r="C12354" s="10"/>
    </row>
    <row r="12355" spans="1:3">
      <c r="A12355" s="21">
        <v>170</v>
      </c>
      <c r="B12355" s="6">
        <f>IF(ISNUMBER(B3834),INDEX($B$6722:$B$7921,B3834),0)</f>
        <v>0</v>
      </c>
      <c r="C12355" s="10"/>
    </row>
    <row r="12356" spans="1:3">
      <c r="A12356" s="21">
        <v>171</v>
      </c>
      <c r="B12356" s="6">
        <f>IF(ISNUMBER(B3835),INDEX($B$6722:$B$7921,B3835),0)</f>
        <v>0</v>
      </c>
      <c r="C12356" s="10"/>
    </row>
    <row r="12357" spans="1:3">
      <c r="A12357" s="21">
        <v>172</v>
      </c>
      <c r="B12357" s="6">
        <f>IF(ISNUMBER(B3836),INDEX($B$6722:$B$7921,B3836),0)</f>
        <v>0</v>
      </c>
      <c r="C12357" s="10"/>
    </row>
    <row r="12358" spans="1:3">
      <c r="A12358" s="21">
        <v>173</v>
      </c>
      <c r="B12358" s="6">
        <f>IF(ISNUMBER(B3837),INDEX($B$6722:$B$7921,B3837),0)</f>
        <v>0</v>
      </c>
      <c r="C12358" s="10"/>
    </row>
    <row r="12359" spans="1:3">
      <c r="A12359" s="21">
        <v>174</v>
      </c>
      <c r="B12359" s="6">
        <f>IF(ISNUMBER(B3838),INDEX($B$6722:$B$7921,B3838),0)</f>
        <v>0</v>
      </c>
      <c r="C12359" s="10"/>
    </row>
    <row r="12360" spans="1:3">
      <c r="A12360" s="21">
        <v>175</v>
      </c>
      <c r="B12360" s="6">
        <f>IF(ISNUMBER(B3839),INDEX($B$6722:$B$7921,B3839),0)</f>
        <v>0</v>
      </c>
      <c r="C12360" s="10"/>
    </row>
    <row r="12361" spans="1:3">
      <c r="A12361" s="21">
        <v>176</v>
      </c>
      <c r="B12361" s="6">
        <f>IF(ISNUMBER(B3840),INDEX($B$6722:$B$7921,B3840),0)</f>
        <v>0</v>
      </c>
      <c r="C12361" s="10"/>
    </row>
    <row r="12362" spans="1:3">
      <c r="A12362" s="21">
        <v>177</v>
      </c>
      <c r="B12362" s="6">
        <f>IF(ISNUMBER(B3841),INDEX($B$6722:$B$7921,B3841),0)</f>
        <v>0</v>
      </c>
      <c r="C12362" s="10"/>
    </row>
    <row r="12363" spans="1:3">
      <c r="A12363" s="21">
        <v>178</v>
      </c>
      <c r="B12363" s="6">
        <f>IF(ISNUMBER(B3842),INDEX($B$6722:$B$7921,B3842),0)</f>
        <v>0</v>
      </c>
      <c r="C12363" s="10"/>
    </row>
    <row r="12364" spans="1:3">
      <c r="A12364" s="21">
        <v>179</v>
      </c>
      <c r="B12364" s="6">
        <f>IF(ISNUMBER(B3843),INDEX($B$6722:$B$7921,B3843),0)</f>
        <v>0</v>
      </c>
      <c r="C12364" s="10"/>
    </row>
    <row r="12365" spans="1:3">
      <c r="A12365" s="21">
        <v>180</v>
      </c>
      <c r="B12365" s="6">
        <f>IF(ISNUMBER(B3844),INDEX($B$6722:$B$7921,B3844),0)</f>
        <v>0</v>
      </c>
      <c r="C12365" s="10"/>
    </row>
    <row r="12366" spans="1:3">
      <c r="A12366" s="21">
        <v>181</v>
      </c>
      <c r="B12366" s="6">
        <f>IF(ISNUMBER(B3845),INDEX($B$6722:$B$7921,B3845),0)</f>
        <v>0</v>
      </c>
      <c r="C12366" s="10"/>
    </row>
    <row r="12367" spans="1:3">
      <c r="A12367" s="21">
        <v>182</v>
      </c>
      <c r="B12367" s="6">
        <f>IF(ISNUMBER(B3846),INDEX($B$6722:$B$7921,B3846),0)</f>
        <v>0</v>
      </c>
      <c r="C12367" s="10"/>
    </row>
    <row r="12368" spans="1:3">
      <c r="A12368" s="21">
        <v>183</v>
      </c>
      <c r="B12368" s="6">
        <f>IF(ISNUMBER(B3847),INDEX($B$6722:$B$7921,B3847),0)</f>
        <v>0</v>
      </c>
      <c r="C12368" s="10"/>
    </row>
    <row r="12369" spans="1:3">
      <c r="A12369" s="21">
        <v>184</v>
      </c>
      <c r="B12369" s="6">
        <f>IF(ISNUMBER(B3848),INDEX($B$6722:$B$7921,B3848),0)</f>
        <v>0</v>
      </c>
      <c r="C12369" s="10"/>
    </row>
    <row r="12370" spans="1:3">
      <c r="A12370" s="21">
        <v>185</v>
      </c>
      <c r="B12370" s="6">
        <f>IF(ISNUMBER(B3849),INDEX($B$6722:$B$7921,B3849),0)</f>
        <v>0</v>
      </c>
      <c r="C12370" s="10"/>
    </row>
    <row r="12371" spans="1:3">
      <c r="A12371" s="21">
        <v>186</v>
      </c>
      <c r="B12371" s="6">
        <f>IF(ISNUMBER(B3850),INDEX($B$6722:$B$7921,B3850),0)</f>
        <v>0</v>
      </c>
      <c r="C12371" s="10"/>
    </row>
    <row r="12372" spans="1:3">
      <c r="A12372" s="21">
        <v>187</v>
      </c>
      <c r="B12372" s="6">
        <f>IF(ISNUMBER(B3851),INDEX($B$6722:$B$7921,B3851),0)</f>
        <v>0</v>
      </c>
      <c r="C12372" s="10"/>
    </row>
    <row r="12373" spans="1:3">
      <c r="A12373" s="21">
        <v>188</v>
      </c>
      <c r="B12373" s="6">
        <f>IF(ISNUMBER(B3852),INDEX($B$6722:$B$7921,B3852),0)</f>
        <v>0</v>
      </c>
      <c r="C12373" s="10"/>
    </row>
    <row r="12374" spans="1:3">
      <c r="A12374" s="21">
        <v>189</v>
      </c>
      <c r="B12374" s="6">
        <f>IF(ISNUMBER(B3853),INDEX($B$6722:$B$7921,B3853),0)</f>
        <v>0</v>
      </c>
      <c r="C12374" s="10"/>
    </row>
    <row r="12375" spans="1:3">
      <c r="A12375" s="21">
        <v>190</v>
      </c>
      <c r="B12375" s="6">
        <f>IF(ISNUMBER(B3854),INDEX($B$6722:$B$7921,B3854),0)</f>
        <v>0</v>
      </c>
      <c r="C12375" s="10"/>
    </row>
    <row r="12376" spans="1:3">
      <c r="A12376" s="21">
        <v>191</v>
      </c>
      <c r="B12376" s="6">
        <f>IF(ISNUMBER(B3855),INDEX($B$6722:$B$7921,B3855),0)</f>
        <v>0</v>
      </c>
      <c r="C12376" s="10"/>
    </row>
    <row r="12377" spans="1:3">
      <c r="A12377" s="21">
        <v>192</v>
      </c>
      <c r="B12377" s="6">
        <f>IF(ISNUMBER(B3856),INDEX($B$6722:$B$7921,B3856),0)</f>
        <v>0</v>
      </c>
      <c r="C12377" s="10"/>
    </row>
    <row r="12378" spans="1:3">
      <c r="A12378" s="21">
        <v>193</v>
      </c>
      <c r="B12378" s="6">
        <f>IF(ISNUMBER(B3857),INDEX($B$6722:$B$7921,B3857),0)</f>
        <v>0</v>
      </c>
      <c r="C12378" s="10"/>
    </row>
    <row r="12379" spans="1:3">
      <c r="A12379" s="21">
        <v>194</v>
      </c>
      <c r="B12379" s="6">
        <f>IF(ISNUMBER(B3858),INDEX($B$6722:$B$7921,B3858),0)</f>
        <v>0</v>
      </c>
      <c r="C12379" s="10"/>
    </row>
    <row r="12380" spans="1:3">
      <c r="A12380" s="21">
        <v>195</v>
      </c>
      <c r="B12380" s="6">
        <f>IF(ISNUMBER(B3859),INDEX($B$6722:$B$7921,B3859),0)</f>
        <v>0</v>
      </c>
      <c r="C12380" s="10"/>
    </row>
    <row r="12381" spans="1:3">
      <c r="A12381" s="21">
        <v>196</v>
      </c>
      <c r="B12381" s="6">
        <f>IF(ISNUMBER(B3860),INDEX($B$6722:$B$7921,B3860),0)</f>
        <v>0</v>
      </c>
      <c r="C12381" s="10"/>
    </row>
    <row r="12382" spans="1:3">
      <c r="A12382" s="21">
        <v>197</v>
      </c>
      <c r="B12382" s="6">
        <f>IF(ISNUMBER(B3861),INDEX($B$6722:$B$7921,B3861),0)</f>
        <v>0</v>
      </c>
      <c r="C12382" s="10"/>
    </row>
    <row r="12383" spans="1:3">
      <c r="A12383" s="21">
        <v>198</v>
      </c>
      <c r="B12383" s="6">
        <f>IF(ISNUMBER(B3862),INDEX($B$6722:$B$7921,B3862),0)</f>
        <v>0</v>
      </c>
      <c r="C12383" s="10"/>
    </row>
    <row r="12384" spans="1:3">
      <c r="A12384" s="21">
        <v>199</v>
      </c>
      <c r="B12384" s="6">
        <f>IF(ISNUMBER(B3863),INDEX($B$6722:$B$7921,B3863),0)</f>
        <v>0</v>
      </c>
      <c r="C12384" s="10"/>
    </row>
    <row r="12385" spans="1:3">
      <c r="A12385" s="21">
        <v>200</v>
      </c>
      <c r="B12385" s="6">
        <f>IF(ISNUMBER(B3864),INDEX($B$6722:$B$7921,B3864),0)</f>
        <v>0</v>
      </c>
      <c r="C12385" s="10"/>
    </row>
    <row r="12386" spans="1:3">
      <c r="A12386" s="21">
        <v>201</v>
      </c>
      <c r="B12386" s="6">
        <f>IF(ISNUMBER(B3865),INDEX($B$6722:$B$7921,B3865),0)</f>
        <v>0</v>
      </c>
      <c r="C12386" s="10"/>
    </row>
    <row r="12387" spans="1:3">
      <c r="A12387" s="21">
        <v>202</v>
      </c>
      <c r="B12387" s="6">
        <f>IF(ISNUMBER(B3866),INDEX($B$6722:$B$7921,B3866),0)</f>
        <v>0</v>
      </c>
      <c r="C12387" s="10"/>
    </row>
    <row r="12388" spans="1:3">
      <c r="A12388" s="21">
        <v>203</v>
      </c>
      <c r="B12388" s="6">
        <f>IF(ISNUMBER(B3867),INDEX($B$6722:$B$7921,B3867),0)</f>
        <v>0</v>
      </c>
      <c r="C12388" s="10"/>
    </row>
    <row r="12389" spans="1:3">
      <c r="A12389" s="21">
        <v>204</v>
      </c>
      <c r="B12389" s="6">
        <f>IF(ISNUMBER(B3868),INDEX($B$6722:$B$7921,B3868),0)</f>
        <v>0</v>
      </c>
      <c r="C12389" s="10"/>
    </row>
    <row r="12390" spans="1:3">
      <c r="A12390" s="21">
        <v>205</v>
      </c>
      <c r="B12390" s="6">
        <f>IF(ISNUMBER(B3869),INDEX($B$6722:$B$7921,B3869),0)</f>
        <v>0</v>
      </c>
      <c r="C12390" s="10"/>
    </row>
    <row r="12391" spans="1:3">
      <c r="A12391" s="21">
        <v>206</v>
      </c>
      <c r="B12391" s="6">
        <f>IF(ISNUMBER(B3870),INDEX($B$6722:$B$7921,B3870),0)</f>
        <v>0</v>
      </c>
      <c r="C12391" s="10"/>
    </row>
    <row r="12392" spans="1:3">
      <c r="A12392" s="21">
        <v>207</v>
      </c>
      <c r="B12392" s="6">
        <f>IF(ISNUMBER(B3871),INDEX($B$6722:$B$7921,B3871),0)</f>
        <v>0</v>
      </c>
      <c r="C12392" s="10"/>
    </row>
    <row r="12393" spans="1:3">
      <c r="A12393" s="21">
        <v>208</v>
      </c>
      <c r="B12393" s="6">
        <f>IF(ISNUMBER(B3872),INDEX($B$6722:$B$7921,B3872),0)</f>
        <v>0</v>
      </c>
      <c r="C12393" s="10"/>
    </row>
    <row r="12394" spans="1:3">
      <c r="A12394" s="21">
        <v>209</v>
      </c>
      <c r="B12394" s="6">
        <f>IF(ISNUMBER(B3873),INDEX($B$6722:$B$7921,B3873),0)</f>
        <v>0</v>
      </c>
      <c r="C12394" s="10"/>
    </row>
    <row r="12395" spans="1:3">
      <c r="A12395" s="21">
        <v>210</v>
      </c>
      <c r="B12395" s="6">
        <f>IF(ISNUMBER(B3874),INDEX($B$6722:$B$7921,B3874),0)</f>
        <v>0</v>
      </c>
      <c r="C12395" s="10"/>
    </row>
    <row r="12396" spans="1:3">
      <c r="A12396" s="21">
        <v>211</v>
      </c>
      <c r="B12396" s="6">
        <f>IF(ISNUMBER(B3875),INDEX($B$6722:$B$7921,B3875),0)</f>
        <v>0</v>
      </c>
      <c r="C12396" s="10"/>
    </row>
    <row r="12397" spans="1:3">
      <c r="A12397" s="21">
        <v>212</v>
      </c>
      <c r="B12397" s="6">
        <f>IF(ISNUMBER(B3876),INDEX($B$6722:$B$7921,B3876),0)</f>
        <v>0</v>
      </c>
      <c r="C12397" s="10"/>
    </row>
    <row r="12398" spans="1:3">
      <c r="A12398" s="21">
        <v>213</v>
      </c>
      <c r="B12398" s="6">
        <f>IF(ISNUMBER(B3877),INDEX($B$6722:$B$7921,B3877),0)</f>
        <v>0</v>
      </c>
      <c r="C12398" s="10"/>
    </row>
    <row r="12399" spans="1:3">
      <c r="A12399" s="21">
        <v>214</v>
      </c>
      <c r="B12399" s="6">
        <f>IF(ISNUMBER(B3878),INDEX($B$6722:$B$7921,B3878),0)</f>
        <v>0</v>
      </c>
      <c r="C12399" s="10"/>
    </row>
    <row r="12400" spans="1:3">
      <c r="A12400" s="21">
        <v>215</v>
      </c>
      <c r="B12400" s="6">
        <f>IF(ISNUMBER(B3879),INDEX($B$6722:$B$7921,B3879),0)</f>
        <v>0</v>
      </c>
      <c r="C12400" s="10"/>
    </row>
    <row r="12401" spans="1:3">
      <c r="A12401" s="21">
        <v>216</v>
      </c>
      <c r="B12401" s="6">
        <f>IF(ISNUMBER(B3880),INDEX($B$6722:$B$7921,B3880),0)</f>
        <v>0</v>
      </c>
      <c r="C12401" s="10"/>
    </row>
    <row r="12402" spans="1:3">
      <c r="A12402" s="21">
        <v>217</v>
      </c>
      <c r="B12402" s="6">
        <f>IF(ISNUMBER(B3881),INDEX($B$6722:$B$7921,B3881),0)</f>
        <v>0</v>
      </c>
      <c r="C12402" s="10"/>
    </row>
    <row r="12403" spans="1:3">
      <c r="A12403" s="21">
        <v>218</v>
      </c>
      <c r="B12403" s="6">
        <f>IF(ISNUMBER(B3882),INDEX($B$6722:$B$7921,B3882),0)</f>
        <v>0</v>
      </c>
      <c r="C12403" s="10"/>
    </row>
    <row r="12404" spans="1:3">
      <c r="A12404" s="21">
        <v>219</v>
      </c>
      <c r="B12404" s="6">
        <f>IF(ISNUMBER(B3883),INDEX($B$6722:$B$7921,B3883),0)</f>
        <v>0</v>
      </c>
      <c r="C12404" s="10"/>
    </row>
    <row r="12405" spans="1:3">
      <c r="A12405" s="21">
        <v>220</v>
      </c>
      <c r="B12405" s="6">
        <f>IF(ISNUMBER(B3884),INDEX($B$6722:$B$7921,B3884),0)</f>
        <v>0</v>
      </c>
      <c r="C12405" s="10"/>
    </row>
    <row r="12406" spans="1:3">
      <c r="A12406" s="21">
        <v>221</v>
      </c>
      <c r="B12406" s="6">
        <f>IF(ISNUMBER(B3885),INDEX($B$6722:$B$7921,B3885),0)</f>
        <v>0</v>
      </c>
      <c r="C12406" s="10"/>
    </row>
    <row r="12407" spans="1:3">
      <c r="A12407" s="21">
        <v>222</v>
      </c>
      <c r="B12407" s="6">
        <f>IF(ISNUMBER(B3886),INDEX($B$6722:$B$7921,B3886),0)</f>
        <v>0</v>
      </c>
      <c r="C12407" s="10"/>
    </row>
    <row r="12408" spans="1:3">
      <c r="A12408" s="21">
        <v>223</v>
      </c>
      <c r="B12408" s="6">
        <f>IF(ISNUMBER(B3887),INDEX($B$6722:$B$7921,B3887),0)</f>
        <v>0</v>
      </c>
      <c r="C12408" s="10"/>
    </row>
    <row r="12409" spans="1:3">
      <c r="A12409" s="21">
        <v>224</v>
      </c>
      <c r="B12409" s="6">
        <f>IF(ISNUMBER(B3888),INDEX($B$6722:$B$7921,B3888),0)</f>
        <v>0</v>
      </c>
      <c r="C12409" s="10"/>
    </row>
    <row r="12410" spans="1:3">
      <c r="A12410" s="21">
        <v>225</v>
      </c>
      <c r="B12410" s="6">
        <f>IF(ISNUMBER(B3889),INDEX($B$6722:$B$7921,B3889),0)</f>
        <v>0</v>
      </c>
      <c r="C12410" s="10"/>
    </row>
    <row r="12411" spans="1:3">
      <c r="A12411" s="21">
        <v>226</v>
      </c>
      <c r="B12411" s="6">
        <f>IF(ISNUMBER(B3890),INDEX($B$6722:$B$7921,B3890),0)</f>
        <v>0</v>
      </c>
      <c r="C12411" s="10"/>
    </row>
    <row r="12412" spans="1:3">
      <c r="A12412" s="21">
        <v>227</v>
      </c>
      <c r="B12412" s="6">
        <f>IF(ISNUMBER(B3891),INDEX($B$6722:$B$7921,B3891),0)</f>
        <v>0</v>
      </c>
      <c r="C12412" s="10"/>
    </row>
    <row r="12413" spans="1:3">
      <c r="A12413" s="21">
        <v>228</v>
      </c>
      <c r="B12413" s="6">
        <f>IF(ISNUMBER(B3892),INDEX($B$6722:$B$7921,B3892),0)</f>
        <v>0</v>
      </c>
      <c r="C12413" s="10"/>
    </row>
    <row r="12414" spans="1:3">
      <c r="A12414" s="21">
        <v>229</v>
      </c>
      <c r="B12414" s="6">
        <f>IF(ISNUMBER(B3893),INDEX($B$6722:$B$7921,B3893),0)</f>
        <v>0</v>
      </c>
      <c r="C12414" s="10"/>
    </row>
    <row r="12415" spans="1:3">
      <c r="A12415" s="21">
        <v>230</v>
      </c>
      <c r="B12415" s="6">
        <f>IF(ISNUMBER(B3894),INDEX($B$6722:$B$7921,B3894),0)</f>
        <v>0</v>
      </c>
      <c r="C12415" s="10"/>
    </row>
    <row r="12416" spans="1:3">
      <c r="A12416" s="21">
        <v>231</v>
      </c>
      <c r="B12416" s="6">
        <f>IF(ISNUMBER(B3895),INDEX($B$6722:$B$7921,B3895),0)</f>
        <v>0</v>
      </c>
      <c r="C12416" s="10"/>
    </row>
    <row r="12417" spans="1:3">
      <c r="A12417" s="21">
        <v>232</v>
      </c>
      <c r="B12417" s="6">
        <f>IF(ISNUMBER(B3896),INDEX($B$6722:$B$7921,B3896),0)</f>
        <v>0</v>
      </c>
      <c r="C12417" s="10"/>
    </row>
    <row r="12418" spans="1:3">
      <c r="A12418" s="21">
        <v>233</v>
      </c>
      <c r="B12418" s="6">
        <f>IF(ISNUMBER(B3897),INDEX($B$6722:$B$7921,B3897),0)</f>
        <v>0</v>
      </c>
      <c r="C12418" s="10"/>
    </row>
    <row r="12419" spans="1:3">
      <c r="A12419" s="21">
        <v>234</v>
      </c>
      <c r="B12419" s="6">
        <f>IF(ISNUMBER(B3898),INDEX($B$6722:$B$7921,B3898),0)</f>
        <v>0</v>
      </c>
      <c r="C12419" s="10"/>
    </row>
    <row r="12420" spans="1:3">
      <c r="A12420" s="21">
        <v>235</v>
      </c>
      <c r="B12420" s="6">
        <f>IF(ISNUMBER(B3899),INDEX($B$6722:$B$7921,B3899),0)</f>
        <v>0</v>
      </c>
      <c r="C12420" s="10"/>
    </row>
    <row r="12421" spans="1:3">
      <c r="A12421" s="21">
        <v>236</v>
      </c>
      <c r="B12421" s="6">
        <f>IF(ISNUMBER(B3900),INDEX($B$6722:$B$7921,B3900),0)</f>
        <v>0</v>
      </c>
      <c r="C12421" s="10"/>
    </row>
    <row r="12422" spans="1:3">
      <c r="A12422" s="21">
        <v>237</v>
      </c>
      <c r="B12422" s="6">
        <f>IF(ISNUMBER(B3901),INDEX($B$6722:$B$7921,B3901),0)</f>
        <v>0</v>
      </c>
      <c r="C12422" s="10"/>
    </row>
    <row r="12423" spans="1:3">
      <c r="A12423" s="21">
        <v>238</v>
      </c>
      <c r="B12423" s="6">
        <f>IF(ISNUMBER(B3902),INDEX($B$6722:$B$7921,B3902),0)</f>
        <v>0</v>
      </c>
      <c r="C12423" s="10"/>
    </row>
    <row r="12424" spans="1:3">
      <c r="A12424" s="21">
        <v>239</v>
      </c>
      <c r="B12424" s="6">
        <f>IF(ISNUMBER(B3903),INDEX($B$6722:$B$7921,B3903),0)</f>
        <v>0</v>
      </c>
      <c r="C12424" s="10"/>
    </row>
    <row r="12425" spans="1:3">
      <c r="A12425" s="21">
        <v>240</v>
      </c>
      <c r="B12425" s="6">
        <f>IF(ISNUMBER(B3904),INDEX($B$6722:$B$7921,B3904),0)</f>
        <v>0</v>
      </c>
      <c r="C12425" s="10"/>
    </row>
    <row r="12426" spans="1:3">
      <c r="A12426" s="21">
        <v>241</v>
      </c>
      <c r="B12426" s="6">
        <f>IF(ISNUMBER(B3905),INDEX($B$6722:$B$7921,B3905),0)</f>
        <v>0</v>
      </c>
      <c r="C12426" s="10"/>
    </row>
    <row r="12427" spans="1:3">
      <c r="A12427" s="21">
        <v>242</v>
      </c>
      <c r="B12427" s="6">
        <f>IF(ISNUMBER(B3906),INDEX($B$6722:$B$7921,B3906),0)</f>
        <v>0</v>
      </c>
      <c r="C12427" s="10"/>
    </row>
    <row r="12428" spans="1:3">
      <c r="A12428" s="21">
        <v>243</v>
      </c>
      <c r="B12428" s="6">
        <f>IF(ISNUMBER(B3907),INDEX($B$6722:$B$7921,B3907),0)</f>
        <v>0</v>
      </c>
      <c r="C12428" s="10"/>
    </row>
    <row r="12429" spans="1:3">
      <c r="A12429" s="21">
        <v>244</v>
      </c>
      <c r="B12429" s="6">
        <f>IF(ISNUMBER(B3908),INDEX($B$6722:$B$7921,B3908),0)</f>
        <v>0</v>
      </c>
      <c r="C12429" s="10"/>
    </row>
    <row r="12430" spans="1:3">
      <c r="A12430" s="21">
        <v>245</v>
      </c>
      <c r="B12430" s="6">
        <f>IF(ISNUMBER(B3909),INDEX($B$6722:$B$7921,B3909),0)</f>
        <v>0</v>
      </c>
      <c r="C12430" s="10"/>
    </row>
    <row r="12431" spans="1:3">
      <c r="A12431" s="21">
        <v>246</v>
      </c>
      <c r="B12431" s="6">
        <f>IF(ISNUMBER(B3910),INDEX($B$6722:$B$7921,B3910),0)</f>
        <v>0</v>
      </c>
      <c r="C12431" s="10"/>
    </row>
    <row r="12432" spans="1:3">
      <c r="A12432" s="21">
        <v>247</v>
      </c>
      <c r="B12432" s="6">
        <f>IF(ISNUMBER(B3911),INDEX($B$6722:$B$7921,B3911),0)</f>
        <v>0</v>
      </c>
      <c r="C12432" s="10"/>
    </row>
    <row r="12433" spans="1:3">
      <c r="A12433" s="21">
        <v>248</v>
      </c>
      <c r="B12433" s="6">
        <f>IF(ISNUMBER(B3912),INDEX($B$6722:$B$7921,B3912),0)</f>
        <v>0</v>
      </c>
      <c r="C12433" s="10"/>
    </row>
    <row r="12434" spans="1:3">
      <c r="A12434" s="21">
        <v>249</v>
      </c>
      <c r="B12434" s="6">
        <f>IF(ISNUMBER(B3913),INDEX($B$6722:$B$7921,B3913),0)</f>
        <v>0</v>
      </c>
      <c r="C12434" s="10"/>
    </row>
    <row r="12435" spans="1:3">
      <c r="A12435" s="21">
        <v>250</v>
      </c>
      <c r="B12435" s="6">
        <f>IF(ISNUMBER(B3914),INDEX($B$6722:$B$7921,B3914),0)</f>
        <v>0</v>
      </c>
      <c r="C12435" s="10"/>
    </row>
    <row r="12436" spans="1:3">
      <c r="A12436" s="21">
        <v>251</v>
      </c>
      <c r="B12436" s="6">
        <f>IF(ISNUMBER(B3915),INDEX($B$6722:$B$7921,B3915),0)</f>
        <v>0</v>
      </c>
      <c r="C12436" s="10"/>
    </row>
    <row r="12437" spans="1:3">
      <c r="A12437" s="21">
        <v>252</v>
      </c>
      <c r="B12437" s="6">
        <f>IF(ISNUMBER(B3916),INDEX($B$6722:$B$7921,B3916),0)</f>
        <v>0</v>
      </c>
      <c r="C12437" s="10"/>
    </row>
    <row r="12438" spans="1:3">
      <c r="A12438" s="21">
        <v>253</v>
      </c>
      <c r="B12438" s="6">
        <f>IF(ISNUMBER(B3917),INDEX($B$6722:$B$7921,B3917),0)</f>
        <v>0</v>
      </c>
      <c r="C12438" s="10"/>
    </row>
    <row r="12439" spans="1:3">
      <c r="A12439" s="21">
        <v>254</v>
      </c>
      <c r="B12439" s="6">
        <f>IF(ISNUMBER(B3918),INDEX($B$6722:$B$7921,B3918),0)</f>
        <v>0</v>
      </c>
      <c r="C12439" s="10"/>
    </row>
    <row r="12440" spans="1:3">
      <c r="A12440" s="21">
        <v>255</v>
      </c>
      <c r="B12440" s="6">
        <f>IF(ISNUMBER(B3919),INDEX($B$6722:$B$7921,B3919),0)</f>
        <v>0</v>
      </c>
      <c r="C12440" s="10"/>
    </row>
    <row r="12441" spans="1:3">
      <c r="A12441" s="21">
        <v>256</v>
      </c>
      <c r="B12441" s="6">
        <f>IF(ISNUMBER(B3920),INDEX($B$6722:$B$7921,B3920),0)</f>
        <v>0</v>
      </c>
      <c r="C12441" s="10"/>
    </row>
    <row r="12442" spans="1:3">
      <c r="A12442" s="21">
        <v>257</v>
      </c>
      <c r="B12442" s="6">
        <f>IF(ISNUMBER(B3921),INDEX($B$6722:$B$7921,B3921),0)</f>
        <v>0</v>
      </c>
      <c r="C12442" s="10"/>
    </row>
    <row r="12443" spans="1:3">
      <c r="A12443" s="21">
        <v>258</v>
      </c>
      <c r="B12443" s="6">
        <f>IF(ISNUMBER(B3922),INDEX($B$6722:$B$7921,B3922),0)</f>
        <v>0</v>
      </c>
      <c r="C12443" s="10"/>
    </row>
    <row r="12444" spans="1:3">
      <c r="A12444" s="21">
        <v>259</v>
      </c>
      <c r="B12444" s="6">
        <f>IF(ISNUMBER(B3923),INDEX($B$6722:$B$7921,B3923),0)</f>
        <v>0</v>
      </c>
      <c r="C12444" s="10"/>
    </row>
    <row r="12445" spans="1:3">
      <c r="A12445" s="21">
        <v>260</v>
      </c>
      <c r="B12445" s="6">
        <f>IF(ISNUMBER(B3924),INDEX($B$6722:$B$7921,B3924),0)</f>
        <v>0</v>
      </c>
      <c r="C12445" s="10"/>
    </row>
    <row r="12446" spans="1:3">
      <c r="A12446" s="21">
        <v>261</v>
      </c>
      <c r="B12446" s="6">
        <f>IF(ISNUMBER(B3925),INDEX($B$6722:$B$7921,B3925),0)</f>
        <v>0</v>
      </c>
      <c r="C12446" s="10"/>
    </row>
    <row r="12447" spans="1:3">
      <c r="A12447" s="21">
        <v>262</v>
      </c>
      <c r="B12447" s="6">
        <f>IF(ISNUMBER(B3926),INDEX($B$6722:$B$7921,B3926),0)</f>
        <v>0</v>
      </c>
      <c r="C12447" s="10"/>
    </row>
    <row r="12448" spans="1:3">
      <c r="A12448" s="21">
        <v>263</v>
      </c>
      <c r="B12448" s="6">
        <f>IF(ISNUMBER(B3927),INDEX($B$6722:$B$7921,B3927),0)</f>
        <v>0</v>
      </c>
      <c r="C12448" s="10"/>
    </row>
    <row r="12449" spans="1:3">
      <c r="A12449" s="21">
        <v>264</v>
      </c>
      <c r="B12449" s="6">
        <f>IF(ISNUMBER(B3928),INDEX($B$6722:$B$7921,B3928),0)</f>
        <v>0</v>
      </c>
      <c r="C12449" s="10"/>
    </row>
    <row r="12450" spans="1:3">
      <c r="A12450" s="21">
        <v>265</v>
      </c>
      <c r="B12450" s="6">
        <f>IF(ISNUMBER(B3929),INDEX($B$6722:$B$7921,B3929),0)</f>
        <v>0</v>
      </c>
      <c r="C12450" s="10"/>
    </row>
    <row r="12451" spans="1:3">
      <c r="A12451" s="21">
        <v>266</v>
      </c>
      <c r="B12451" s="6">
        <f>IF(ISNUMBER(B3930),INDEX($B$6722:$B$7921,B3930),0)</f>
        <v>0</v>
      </c>
      <c r="C12451" s="10"/>
    </row>
    <row r="12452" spans="1:3">
      <c r="A12452" s="21">
        <v>267</v>
      </c>
      <c r="B12452" s="6">
        <f>IF(ISNUMBER(B3931),INDEX($B$6722:$B$7921,B3931),0)</f>
        <v>0</v>
      </c>
      <c r="C12452" s="10"/>
    </row>
    <row r="12453" spans="1:3">
      <c r="A12453" s="21">
        <v>268</v>
      </c>
      <c r="B12453" s="6">
        <f>IF(ISNUMBER(B3932),INDEX($B$6722:$B$7921,B3932),0)</f>
        <v>0</v>
      </c>
      <c r="C12453" s="10"/>
    </row>
    <row r="12454" spans="1:3">
      <c r="A12454" s="21">
        <v>269</v>
      </c>
      <c r="B12454" s="6">
        <f>IF(ISNUMBER(B3933),INDEX($B$6722:$B$7921,B3933),0)</f>
        <v>0</v>
      </c>
      <c r="C12454" s="10"/>
    </row>
    <row r="12455" spans="1:3">
      <c r="A12455" s="21">
        <v>270</v>
      </c>
      <c r="B12455" s="6">
        <f>IF(ISNUMBER(B3934),INDEX($B$6722:$B$7921,B3934),0)</f>
        <v>0</v>
      </c>
      <c r="C12455" s="10"/>
    </row>
    <row r="12456" spans="1:3">
      <c r="A12456" s="21">
        <v>271</v>
      </c>
      <c r="B12456" s="6">
        <f>IF(ISNUMBER(B3935),INDEX($B$6722:$B$7921,B3935),0)</f>
        <v>0</v>
      </c>
      <c r="C12456" s="10"/>
    </row>
    <row r="12457" spans="1:3">
      <c r="A12457" s="21">
        <v>272</v>
      </c>
      <c r="B12457" s="6">
        <f>IF(ISNUMBER(B3936),INDEX($B$6722:$B$7921,B3936),0)</f>
        <v>0</v>
      </c>
      <c r="C12457" s="10"/>
    </row>
    <row r="12458" spans="1:3">
      <c r="A12458" s="21">
        <v>273</v>
      </c>
      <c r="B12458" s="6">
        <f>IF(ISNUMBER(B3937),INDEX($B$6722:$B$7921,B3937),0)</f>
        <v>0</v>
      </c>
      <c r="C12458" s="10"/>
    </row>
    <row r="12459" spans="1:3">
      <c r="A12459" s="21">
        <v>274</v>
      </c>
      <c r="B12459" s="6">
        <f>IF(ISNUMBER(B3938),INDEX($B$6722:$B$7921,B3938),0)</f>
        <v>0</v>
      </c>
      <c r="C12459" s="10"/>
    </row>
    <row r="12460" spans="1:3">
      <c r="A12460" s="21">
        <v>275</v>
      </c>
      <c r="B12460" s="6">
        <f>IF(ISNUMBER(B3939),INDEX($B$6722:$B$7921,B3939),0)</f>
        <v>0</v>
      </c>
      <c r="C12460" s="10"/>
    </row>
    <row r="12461" spans="1:3">
      <c r="A12461" s="21">
        <v>276</v>
      </c>
      <c r="B12461" s="6">
        <f>IF(ISNUMBER(B3940),INDEX($B$6722:$B$7921,B3940),0)</f>
        <v>0</v>
      </c>
      <c r="C12461" s="10"/>
    </row>
    <row r="12462" spans="1:3">
      <c r="A12462" s="21">
        <v>277</v>
      </c>
      <c r="B12462" s="6">
        <f>IF(ISNUMBER(B3941),INDEX($B$6722:$B$7921,B3941),0)</f>
        <v>0</v>
      </c>
      <c r="C12462" s="10"/>
    </row>
    <row r="12463" spans="1:3">
      <c r="A12463" s="21">
        <v>278</v>
      </c>
      <c r="B12463" s="6">
        <f>IF(ISNUMBER(B3942),INDEX($B$6722:$B$7921,B3942),0)</f>
        <v>0</v>
      </c>
      <c r="C12463" s="10"/>
    </row>
    <row r="12464" spans="1:3">
      <c r="A12464" s="21">
        <v>279</v>
      </c>
      <c r="B12464" s="6">
        <f>IF(ISNUMBER(B3943),INDEX($B$6722:$B$7921,B3943),0)</f>
        <v>0</v>
      </c>
      <c r="C12464" s="10"/>
    </row>
    <row r="12465" spans="1:3">
      <c r="A12465" s="21">
        <v>280</v>
      </c>
      <c r="B12465" s="6">
        <f>IF(ISNUMBER(B3944),INDEX($B$6722:$B$7921,B3944),0)</f>
        <v>0</v>
      </c>
      <c r="C12465" s="10"/>
    </row>
    <row r="12466" spans="1:3">
      <c r="A12466" s="21">
        <v>281</v>
      </c>
      <c r="B12466" s="6">
        <f>IF(ISNUMBER(B3945),INDEX($B$6722:$B$7921,B3945),0)</f>
        <v>0</v>
      </c>
      <c r="C12466" s="10"/>
    </row>
    <row r="12467" spans="1:3">
      <c r="A12467" s="21">
        <v>282</v>
      </c>
      <c r="B12467" s="6">
        <f>IF(ISNUMBER(B3946),INDEX($B$6722:$B$7921,B3946),0)</f>
        <v>0</v>
      </c>
      <c r="C12467" s="10"/>
    </row>
    <row r="12468" spans="1:3">
      <c r="A12468" s="21">
        <v>283</v>
      </c>
      <c r="B12468" s="6">
        <f>IF(ISNUMBER(B3947),INDEX($B$6722:$B$7921,B3947),0)</f>
        <v>0</v>
      </c>
      <c r="C12468" s="10"/>
    </row>
    <row r="12469" spans="1:3">
      <c r="A12469" s="21">
        <v>284</v>
      </c>
      <c r="B12469" s="6">
        <f>IF(ISNUMBER(B3948),INDEX($B$6722:$B$7921,B3948),0)</f>
        <v>0</v>
      </c>
      <c r="C12469" s="10"/>
    </row>
    <row r="12470" spans="1:3">
      <c r="A12470" s="21">
        <v>285</v>
      </c>
      <c r="B12470" s="6">
        <f>IF(ISNUMBER(B3949),INDEX($B$6722:$B$7921,B3949),0)</f>
        <v>0</v>
      </c>
      <c r="C12470" s="10"/>
    </row>
    <row r="12471" spans="1:3">
      <c r="A12471" s="21">
        <v>286</v>
      </c>
      <c r="B12471" s="6">
        <f>IF(ISNUMBER(B3950),INDEX($B$6722:$B$7921,B3950),0)</f>
        <v>0</v>
      </c>
      <c r="C12471" s="10"/>
    </row>
    <row r="12472" spans="1:3">
      <c r="A12472" s="21">
        <v>287</v>
      </c>
      <c r="B12472" s="6">
        <f>IF(ISNUMBER(B3951),INDEX($B$6722:$B$7921,B3951),0)</f>
        <v>0</v>
      </c>
      <c r="C12472" s="10"/>
    </row>
    <row r="12473" spans="1:3">
      <c r="A12473" s="21">
        <v>288</v>
      </c>
      <c r="B12473" s="6">
        <f>IF(ISNUMBER(B3952),INDEX($B$6722:$B$7921,B3952),0)</f>
        <v>0</v>
      </c>
      <c r="C12473" s="10"/>
    </row>
    <row r="12474" spans="1:3">
      <c r="A12474" s="21">
        <v>289</v>
      </c>
      <c r="B12474" s="6">
        <f>IF(ISNUMBER(B3953),INDEX($B$6722:$B$7921,B3953),0)</f>
        <v>0</v>
      </c>
      <c r="C12474" s="10"/>
    </row>
    <row r="12475" spans="1:3">
      <c r="A12475" s="21">
        <v>290</v>
      </c>
      <c r="B12475" s="6">
        <f>IF(ISNUMBER(B3954),INDEX($B$6722:$B$7921,B3954),0)</f>
        <v>0</v>
      </c>
      <c r="C12475" s="10"/>
    </row>
    <row r="12476" spans="1:3">
      <c r="A12476" s="21">
        <v>291</v>
      </c>
      <c r="B12476" s="6">
        <f>IF(ISNUMBER(B3955),INDEX($B$6722:$B$7921,B3955),0)</f>
        <v>0</v>
      </c>
      <c r="C12476" s="10"/>
    </row>
    <row r="12477" spans="1:3">
      <c r="A12477" s="21">
        <v>292</v>
      </c>
      <c r="B12477" s="6">
        <f>IF(ISNUMBER(B3956),INDEX($B$6722:$B$7921,B3956),0)</f>
        <v>0</v>
      </c>
      <c r="C12477" s="10"/>
    </row>
    <row r="12478" spans="1:3">
      <c r="A12478" s="21">
        <v>293</v>
      </c>
      <c r="B12478" s="6">
        <f>IF(ISNUMBER(B3957),INDEX($B$6722:$B$7921,B3957),0)</f>
        <v>0</v>
      </c>
      <c r="C12478" s="10"/>
    </row>
    <row r="12479" spans="1:3">
      <c r="A12479" s="21">
        <v>294</v>
      </c>
      <c r="B12479" s="6">
        <f>IF(ISNUMBER(B3958),INDEX($B$6722:$B$7921,B3958),0)</f>
        <v>0</v>
      </c>
      <c r="C12479" s="10"/>
    </row>
    <row r="12480" spans="1:3">
      <c r="A12480" s="21">
        <v>295</v>
      </c>
      <c r="B12480" s="6">
        <f>IF(ISNUMBER(B3959),INDEX($B$6722:$B$7921,B3959),0)</f>
        <v>0</v>
      </c>
      <c r="C12480" s="10"/>
    </row>
    <row r="12481" spans="1:3">
      <c r="A12481" s="21">
        <v>296</v>
      </c>
      <c r="B12481" s="6">
        <f>IF(ISNUMBER(B3960),INDEX($B$6722:$B$7921,B3960),0)</f>
        <v>0</v>
      </c>
      <c r="C12481" s="10"/>
    </row>
    <row r="12482" spans="1:3">
      <c r="A12482" s="21">
        <v>297</v>
      </c>
      <c r="B12482" s="6">
        <f>IF(ISNUMBER(B3961),INDEX($B$6722:$B$7921,B3961),0)</f>
        <v>0</v>
      </c>
      <c r="C12482" s="10"/>
    </row>
    <row r="12483" spans="1:3">
      <c r="A12483" s="21">
        <v>298</v>
      </c>
      <c r="B12483" s="6">
        <f>IF(ISNUMBER(B3962),INDEX($B$6722:$B$7921,B3962),0)</f>
        <v>0</v>
      </c>
      <c r="C12483" s="10"/>
    </row>
    <row r="12484" spans="1:3">
      <c r="A12484" s="21">
        <v>299</v>
      </c>
      <c r="B12484" s="6">
        <f>IF(ISNUMBER(B3963),INDEX($B$6722:$B$7921,B3963),0)</f>
        <v>0</v>
      </c>
      <c r="C12484" s="10"/>
    </row>
    <row r="12485" spans="1:3">
      <c r="A12485" s="21">
        <v>300</v>
      </c>
      <c r="B12485" s="6">
        <f>IF(ISNUMBER(B3964),INDEX($B$6722:$B$7921,B3964),0)</f>
        <v>0</v>
      </c>
      <c r="C12485" s="10"/>
    </row>
    <row r="12486" spans="1:3">
      <c r="A12486" s="21">
        <v>301</v>
      </c>
      <c r="B12486" s="6">
        <f>IF(ISNUMBER(B3965),INDEX($B$6722:$B$7921,B3965),0)</f>
        <v>0</v>
      </c>
      <c r="C12486" s="10"/>
    </row>
    <row r="12487" spans="1:3">
      <c r="A12487" s="21">
        <v>302</v>
      </c>
      <c r="B12487" s="6">
        <f>IF(ISNUMBER(B3966),INDEX($B$6722:$B$7921,B3966),0)</f>
        <v>0</v>
      </c>
      <c r="C12487" s="10"/>
    </row>
    <row r="12488" spans="1:3">
      <c r="A12488" s="21">
        <v>303</v>
      </c>
      <c r="B12488" s="6">
        <f>IF(ISNUMBER(B3967),INDEX($B$6722:$B$7921,B3967),0)</f>
        <v>0</v>
      </c>
      <c r="C12488" s="10"/>
    </row>
    <row r="12489" spans="1:3">
      <c r="A12489" s="21">
        <v>304</v>
      </c>
      <c r="B12489" s="6">
        <f>IF(ISNUMBER(B3968),INDEX($B$6722:$B$7921,B3968),0)</f>
        <v>0</v>
      </c>
      <c r="C12489" s="10"/>
    </row>
    <row r="12490" spans="1:3">
      <c r="A12490" s="21">
        <v>305</v>
      </c>
      <c r="B12490" s="6">
        <f>IF(ISNUMBER(B3969),INDEX($B$6722:$B$7921,B3969),0)</f>
        <v>0</v>
      </c>
      <c r="C12490" s="10"/>
    </row>
    <row r="12491" spans="1:3">
      <c r="A12491" s="21">
        <v>306</v>
      </c>
      <c r="B12491" s="6">
        <f>IF(ISNUMBER(B3970),INDEX($B$6722:$B$7921,B3970),0)</f>
        <v>0</v>
      </c>
      <c r="C12491" s="10"/>
    </row>
    <row r="12492" spans="1:3">
      <c r="A12492" s="21">
        <v>307</v>
      </c>
      <c r="B12492" s="6">
        <f>IF(ISNUMBER(B3971),INDEX($B$6722:$B$7921,B3971),0)</f>
        <v>0</v>
      </c>
      <c r="C12492" s="10"/>
    </row>
    <row r="12493" spans="1:3">
      <c r="A12493" s="21">
        <v>308</v>
      </c>
      <c r="B12493" s="6">
        <f>IF(ISNUMBER(B3972),INDEX($B$6722:$B$7921,B3972),0)</f>
        <v>0</v>
      </c>
      <c r="C12493" s="10"/>
    </row>
    <row r="12494" spans="1:3">
      <c r="A12494" s="21">
        <v>309</v>
      </c>
      <c r="B12494" s="6">
        <f>IF(ISNUMBER(B3973),INDEX($B$6722:$B$7921,B3973),0)</f>
        <v>0</v>
      </c>
      <c r="C12494" s="10"/>
    </row>
    <row r="12495" spans="1:3">
      <c r="A12495" s="21">
        <v>310</v>
      </c>
      <c r="B12495" s="6">
        <f>IF(ISNUMBER(B3974),INDEX($B$6722:$B$7921,B3974),0)</f>
        <v>0</v>
      </c>
      <c r="C12495" s="10"/>
    </row>
    <row r="12496" spans="1:3">
      <c r="A12496" s="21">
        <v>311</v>
      </c>
      <c r="B12496" s="6">
        <f>IF(ISNUMBER(B3975),INDEX($B$6722:$B$7921,B3975),0)</f>
        <v>0</v>
      </c>
      <c r="C12496" s="10"/>
    </row>
    <row r="12497" spans="1:3">
      <c r="A12497" s="21">
        <v>312</v>
      </c>
      <c r="B12497" s="6">
        <f>IF(ISNUMBER(B3976),INDEX($B$6722:$B$7921,B3976),0)</f>
        <v>0</v>
      </c>
      <c r="C12497" s="10"/>
    </row>
    <row r="12498" spans="1:3">
      <c r="A12498" s="21">
        <v>313</v>
      </c>
      <c r="B12498" s="6">
        <f>IF(ISNUMBER(B3977),INDEX($B$6722:$B$7921,B3977),0)</f>
        <v>0</v>
      </c>
      <c r="C12498" s="10"/>
    </row>
    <row r="12499" spans="1:3">
      <c r="A12499" s="21">
        <v>314</v>
      </c>
      <c r="B12499" s="6">
        <f>IF(ISNUMBER(B3978),INDEX($B$6722:$B$7921,B3978),0)</f>
        <v>0</v>
      </c>
      <c r="C12499" s="10"/>
    </row>
    <row r="12500" spans="1:3">
      <c r="A12500" s="21">
        <v>315</v>
      </c>
      <c r="B12500" s="6">
        <f>IF(ISNUMBER(B3979),INDEX($B$6722:$B$7921,B3979),0)</f>
        <v>0</v>
      </c>
      <c r="C12500" s="10"/>
    </row>
    <row r="12501" spans="1:3">
      <c r="A12501" s="21">
        <v>316</v>
      </c>
      <c r="B12501" s="6">
        <f>IF(ISNUMBER(B3980),INDEX($B$6722:$B$7921,B3980),0)</f>
        <v>0</v>
      </c>
      <c r="C12501" s="10"/>
    </row>
    <row r="12502" spans="1:3">
      <c r="A12502" s="21">
        <v>317</v>
      </c>
      <c r="B12502" s="6">
        <f>IF(ISNUMBER(B3981),INDEX($B$6722:$B$7921,B3981),0)</f>
        <v>0</v>
      </c>
      <c r="C12502" s="10"/>
    </row>
    <row r="12503" spans="1:3">
      <c r="A12503" s="21">
        <v>318</v>
      </c>
      <c r="B12503" s="6">
        <f>IF(ISNUMBER(B3982),INDEX($B$6722:$B$7921,B3982),0)</f>
        <v>0</v>
      </c>
      <c r="C12503" s="10"/>
    </row>
    <row r="12504" spans="1:3">
      <c r="A12504" s="21">
        <v>319</v>
      </c>
      <c r="B12504" s="6">
        <f>IF(ISNUMBER(B3983),INDEX($B$6722:$B$7921,B3983),0)</f>
        <v>0</v>
      </c>
      <c r="C12504" s="10"/>
    </row>
    <row r="12505" spans="1:3">
      <c r="A12505" s="21">
        <v>320</v>
      </c>
      <c r="B12505" s="6">
        <f>IF(ISNUMBER(B3984),INDEX($B$6722:$B$7921,B3984),0)</f>
        <v>0</v>
      </c>
      <c r="C12505" s="10"/>
    </row>
    <row r="12506" spans="1:3">
      <c r="A12506" s="21">
        <v>321</v>
      </c>
      <c r="B12506" s="6">
        <f>IF(ISNUMBER(B3985),INDEX($B$6722:$B$7921,B3985),0)</f>
        <v>0</v>
      </c>
      <c r="C12506" s="10"/>
    </row>
    <row r="12507" spans="1:3">
      <c r="A12507" s="21">
        <v>322</v>
      </c>
      <c r="B12507" s="6">
        <f>IF(ISNUMBER(B3986),INDEX($B$6722:$B$7921,B3986),0)</f>
        <v>0</v>
      </c>
      <c r="C12507" s="10"/>
    </row>
    <row r="12508" spans="1:3">
      <c r="A12508" s="21">
        <v>323</v>
      </c>
      <c r="B12508" s="6">
        <f>IF(ISNUMBER(B3987),INDEX($B$6722:$B$7921,B3987),0)</f>
        <v>0</v>
      </c>
      <c r="C12508" s="10"/>
    </row>
    <row r="12509" spans="1:3">
      <c r="A12509" s="21">
        <v>324</v>
      </c>
      <c r="B12509" s="6">
        <f>IF(ISNUMBER(B3988),INDEX($B$6722:$B$7921,B3988),0)</f>
        <v>0</v>
      </c>
      <c r="C12509" s="10"/>
    </row>
    <row r="12510" spans="1:3">
      <c r="A12510" s="21">
        <v>325</v>
      </c>
      <c r="B12510" s="6">
        <f>IF(ISNUMBER(B3989),INDEX($B$6722:$B$7921,B3989),0)</f>
        <v>0</v>
      </c>
      <c r="C12510" s="10"/>
    </row>
    <row r="12511" spans="1:3">
      <c r="A12511" s="21">
        <v>326</v>
      </c>
      <c r="B12511" s="6">
        <f>IF(ISNUMBER(B3990),INDEX($B$6722:$B$7921,B3990),0)</f>
        <v>0</v>
      </c>
      <c r="C12511" s="10"/>
    </row>
    <row r="12512" spans="1:3">
      <c r="A12512" s="21">
        <v>327</v>
      </c>
      <c r="B12512" s="6">
        <f>IF(ISNUMBER(B3991),INDEX($B$6722:$B$7921,B3991),0)</f>
        <v>0</v>
      </c>
      <c r="C12512" s="10"/>
    </row>
    <row r="12513" spans="1:3">
      <c r="A12513" s="21">
        <v>328</v>
      </c>
      <c r="B12513" s="6">
        <f>IF(ISNUMBER(B3992),INDEX($B$6722:$B$7921,B3992),0)</f>
        <v>0</v>
      </c>
      <c r="C12513" s="10"/>
    </row>
    <row r="12514" spans="1:3">
      <c r="A12514" s="21">
        <v>329</v>
      </c>
      <c r="B12514" s="6">
        <f>IF(ISNUMBER(B3993),INDEX($B$6722:$B$7921,B3993),0)</f>
        <v>0</v>
      </c>
      <c r="C12514" s="10"/>
    </row>
    <row r="12515" spans="1:3">
      <c r="A12515" s="21">
        <v>330</v>
      </c>
      <c r="B12515" s="6">
        <f>IF(ISNUMBER(B3994),INDEX($B$6722:$B$7921,B3994),0)</f>
        <v>0</v>
      </c>
      <c r="C12515" s="10"/>
    </row>
    <row r="12516" spans="1:3">
      <c r="A12516" s="21">
        <v>331</v>
      </c>
      <c r="B12516" s="6">
        <f>IF(ISNUMBER(B3995),INDEX($B$6722:$B$7921,B3995),0)</f>
        <v>0</v>
      </c>
      <c r="C12516" s="10"/>
    </row>
    <row r="12517" spans="1:3">
      <c r="A12517" s="21">
        <v>332</v>
      </c>
      <c r="B12517" s="6">
        <f>IF(ISNUMBER(B3996),INDEX($B$6722:$B$7921,B3996),0)</f>
        <v>0</v>
      </c>
      <c r="C12517" s="10"/>
    </row>
    <row r="12518" spans="1:3">
      <c r="A12518" s="21">
        <v>333</v>
      </c>
      <c r="B12518" s="6">
        <f>IF(ISNUMBER(B3997),INDEX($B$6722:$B$7921,B3997),0)</f>
        <v>0</v>
      </c>
      <c r="C12518" s="10"/>
    </row>
    <row r="12519" spans="1:3">
      <c r="A12519" s="21">
        <v>334</v>
      </c>
      <c r="B12519" s="6">
        <f>IF(ISNUMBER(B3998),INDEX($B$6722:$B$7921,B3998),0)</f>
        <v>0</v>
      </c>
      <c r="C12519" s="10"/>
    </row>
    <row r="12520" spans="1:3">
      <c r="A12520" s="21">
        <v>335</v>
      </c>
      <c r="B12520" s="6">
        <f>IF(ISNUMBER(B3999),INDEX($B$6722:$B$7921,B3999),0)</f>
        <v>0</v>
      </c>
      <c r="C12520" s="10"/>
    </row>
    <row r="12521" spans="1:3">
      <c r="A12521" s="21">
        <v>336</v>
      </c>
      <c r="B12521" s="6">
        <f>IF(ISNUMBER(B4000),INDEX($B$6722:$B$7921,B4000),0)</f>
        <v>0</v>
      </c>
      <c r="C12521" s="10"/>
    </row>
    <row r="12522" spans="1:3">
      <c r="A12522" s="21">
        <v>337</v>
      </c>
      <c r="B12522" s="6">
        <f>IF(ISNUMBER(B4001),INDEX($B$6722:$B$7921,B4001),0)</f>
        <v>0</v>
      </c>
      <c r="C12522" s="10"/>
    </row>
    <row r="12523" spans="1:3">
      <c r="A12523" s="21">
        <v>338</v>
      </c>
      <c r="B12523" s="6">
        <f>IF(ISNUMBER(B4002),INDEX($B$6722:$B$7921,B4002),0)</f>
        <v>0</v>
      </c>
      <c r="C12523" s="10"/>
    </row>
    <row r="12524" spans="1:3">
      <c r="A12524" s="21">
        <v>339</v>
      </c>
      <c r="B12524" s="6">
        <f>IF(ISNUMBER(B4003),INDEX($B$6722:$B$7921,B4003),0)</f>
        <v>0</v>
      </c>
      <c r="C12524" s="10"/>
    </row>
    <row r="12525" spans="1:3">
      <c r="A12525" s="21">
        <v>340</v>
      </c>
      <c r="B12525" s="6">
        <f>IF(ISNUMBER(B4004),INDEX($B$6722:$B$7921,B4004),0)</f>
        <v>0</v>
      </c>
      <c r="C12525" s="10"/>
    </row>
    <row r="12526" spans="1:3">
      <c r="A12526" s="21">
        <v>341</v>
      </c>
      <c r="B12526" s="6">
        <f>IF(ISNUMBER(B4005),INDEX($B$6722:$B$7921,B4005),0)</f>
        <v>0</v>
      </c>
      <c r="C12526" s="10"/>
    </row>
    <row r="12527" spans="1:3">
      <c r="A12527" s="21">
        <v>342</v>
      </c>
      <c r="B12527" s="6">
        <f>IF(ISNUMBER(B4006),INDEX($B$6722:$B$7921,B4006),0)</f>
        <v>0</v>
      </c>
      <c r="C12527" s="10"/>
    </row>
    <row r="12528" spans="1:3">
      <c r="A12528" s="21">
        <v>343</v>
      </c>
      <c r="B12528" s="6">
        <f>IF(ISNUMBER(B4007),INDEX($B$6722:$B$7921,B4007),0)</f>
        <v>0</v>
      </c>
      <c r="C12528" s="10"/>
    </row>
    <row r="12529" spans="1:3">
      <c r="A12529" s="21">
        <v>344</v>
      </c>
      <c r="B12529" s="6">
        <f>IF(ISNUMBER(B4008),INDEX($B$6722:$B$7921,B4008),0)</f>
        <v>0</v>
      </c>
      <c r="C12529" s="10"/>
    </row>
    <row r="12530" spans="1:3">
      <c r="A12530" s="21">
        <v>345</v>
      </c>
      <c r="B12530" s="6">
        <f>IF(ISNUMBER(B4009),INDEX($B$6722:$B$7921,B4009),0)</f>
        <v>0</v>
      </c>
      <c r="C12530" s="10"/>
    </row>
    <row r="12531" spans="1:3">
      <c r="A12531" s="21">
        <v>346</v>
      </c>
      <c r="B12531" s="6">
        <f>IF(ISNUMBER(B4010),INDEX($B$6722:$B$7921,B4010),0)</f>
        <v>0</v>
      </c>
      <c r="C12531" s="10"/>
    </row>
    <row r="12532" spans="1:3">
      <c r="A12532" s="21">
        <v>347</v>
      </c>
      <c r="B12532" s="6">
        <f>IF(ISNUMBER(B4011),INDEX($B$6722:$B$7921,B4011),0)</f>
        <v>0</v>
      </c>
      <c r="C12532" s="10"/>
    </row>
    <row r="12533" spans="1:3">
      <c r="A12533" s="21">
        <v>348</v>
      </c>
      <c r="B12533" s="6">
        <f>IF(ISNUMBER(B4012),INDEX($B$6722:$B$7921,B4012),0)</f>
        <v>0</v>
      </c>
      <c r="C12533" s="10"/>
    </row>
    <row r="12534" spans="1:3">
      <c r="A12534" s="21">
        <v>349</v>
      </c>
      <c r="B12534" s="6">
        <f>IF(ISNUMBER(B4013),INDEX($B$6722:$B$7921,B4013),0)</f>
        <v>0</v>
      </c>
      <c r="C12534" s="10"/>
    </row>
    <row r="12535" spans="1:3">
      <c r="A12535" s="21">
        <v>350</v>
      </c>
      <c r="B12535" s="6">
        <f>IF(ISNUMBER(B4014),INDEX($B$6722:$B$7921,B4014),0)</f>
        <v>0</v>
      </c>
      <c r="C12535" s="10"/>
    </row>
    <row r="12536" spans="1:3">
      <c r="A12536" s="21">
        <v>351</v>
      </c>
      <c r="B12536" s="6">
        <f>IF(ISNUMBER(B4015),INDEX($B$6722:$B$7921,B4015),0)</f>
        <v>0</v>
      </c>
      <c r="C12536" s="10"/>
    </row>
    <row r="12537" spans="1:3">
      <c r="A12537" s="21">
        <v>352</v>
      </c>
      <c r="B12537" s="6">
        <f>IF(ISNUMBER(B4016),INDEX($B$6722:$B$7921,B4016),0)</f>
        <v>0</v>
      </c>
      <c r="C12537" s="10"/>
    </row>
    <row r="12538" spans="1:3">
      <c r="A12538" s="21">
        <v>353</v>
      </c>
      <c r="B12538" s="6">
        <f>IF(ISNUMBER(B4017),INDEX($B$6722:$B$7921,B4017),0)</f>
        <v>0</v>
      </c>
      <c r="C12538" s="10"/>
    </row>
    <row r="12539" spans="1:3">
      <c r="A12539" s="21">
        <v>354</v>
      </c>
      <c r="B12539" s="6">
        <f>IF(ISNUMBER(B4018),INDEX($B$6722:$B$7921,B4018),0)</f>
        <v>0</v>
      </c>
      <c r="C12539" s="10"/>
    </row>
    <row r="12540" spans="1:3">
      <c r="A12540" s="21">
        <v>355</v>
      </c>
      <c r="B12540" s="6">
        <f>IF(ISNUMBER(B4019),INDEX($B$6722:$B$7921,B4019),0)</f>
        <v>0</v>
      </c>
      <c r="C12540" s="10"/>
    </row>
    <row r="12541" spans="1:3">
      <c r="A12541" s="21">
        <v>356</v>
      </c>
      <c r="B12541" s="6">
        <f>IF(ISNUMBER(B4020),INDEX($B$6722:$B$7921,B4020),0)</f>
        <v>0</v>
      </c>
      <c r="C12541" s="10"/>
    </row>
    <row r="12542" spans="1:3">
      <c r="A12542" s="21">
        <v>357</v>
      </c>
      <c r="B12542" s="6">
        <f>IF(ISNUMBER(B4021),INDEX($B$6722:$B$7921,B4021),0)</f>
        <v>0</v>
      </c>
      <c r="C12542" s="10"/>
    </row>
    <row r="12543" spans="1:3">
      <c r="A12543" s="21">
        <v>358</v>
      </c>
      <c r="B12543" s="6">
        <f>IF(ISNUMBER(B4022),INDEX($B$6722:$B$7921,B4022),0)</f>
        <v>0</v>
      </c>
      <c r="C12543" s="10"/>
    </row>
    <row r="12544" spans="1:3">
      <c r="A12544" s="21">
        <v>359</v>
      </c>
      <c r="B12544" s="6">
        <f>IF(ISNUMBER(B4023),INDEX($B$6722:$B$7921,B4023),0)</f>
        <v>0</v>
      </c>
      <c r="C12544" s="10"/>
    </row>
    <row r="12545" spans="1:3">
      <c r="A12545" s="21">
        <v>360</v>
      </c>
      <c r="B12545" s="6">
        <f>IF(ISNUMBER(B4024),INDEX($B$6722:$B$7921,B4024),0)</f>
        <v>0</v>
      </c>
      <c r="C12545" s="10"/>
    </row>
    <row r="12546" spans="1:3">
      <c r="A12546" s="21">
        <v>361</v>
      </c>
      <c r="B12546" s="6">
        <f>IF(ISNUMBER(B4025),INDEX($B$6722:$B$7921,B4025),0)</f>
        <v>0</v>
      </c>
      <c r="C12546" s="10"/>
    </row>
    <row r="12547" spans="1:3">
      <c r="A12547" s="21">
        <v>362</v>
      </c>
      <c r="B12547" s="6">
        <f>IF(ISNUMBER(B4026),INDEX($B$6722:$B$7921,B4026),0)</f>
        <v>0</v>
      </c>
      <c r="C12547" s="10"/>
    </row>
    <row r="12548" spans="1:3">
      <c r="A12548" s="21">
        <v>363</v>
      </c>
      <c r="B12548" s="6">
        <f>IF(ISNUMBER(B4027),INDEX($B$6722:$B$7921,B4027),0)</f>
        <v>0</v>
      </c>
      <c r="C12548" s="10"/>
    </row>
    <row r="12549" spans="1:3">
      <c r="A12549" s="21">
        <v>364</v>
      </c>
      <c r="B12549" s="6">
        <f>IF(ISNUMBER(B4028),INDEX($B$6722:$B$7921,B4028),0)</f>
        <v>0</v>
      </c>
      <c r="C12549" s="10"/>
    </row>
    <row r="12550" spans="1:3">
      <c r="A12550" s="21">
        <v>365</v>
      </c>
      <c r="B12550" s="6">
        <f>IF(ISNUMBER(B4029),INDEX($B$6722:$B$7921,B4029),0)</f>
        <v>0</v>
      </c>
      <c r="C12550" s="10"/>
    </row>
    <row r="12551" spans="1:3">
      <c r="A12551" s="21">
        <v>366</v>
      </c>
      <c r="B12551" s="6">
        <f>IF(ISNUMBER(B4030),INDEX($B$6722:$B$7921,B4030),0)</f>
        <v>0</v>
      </c>
      <c r="C12551" s="10"/>
    </row>
    <row r="12552" spans="1:3">
      <c r="A12552" s="21">
        <v>367</v>
      </c>
      <c r="B12552" s="6">
        <f>IF(ISNUMBER(B4031),INDEX($B$6722:$B$7921,B4031),0)</f>
        <v>0</v>
      </c>
      <c r="C12552" s="10"/>
    </row>
    <row r="12553" spans="1:3">
      <c r="A12553" s="21">
        <v>368</v>
      </c>
      <c r="B12553" s="6">
        <f>IF(ISNUMBER(B4032),INDEX($B$6722:$B$7921,B4032),0)</f>
        <v>0</v>
      </c>
      <c r="C12553" s="10"/>
    </row>
    <row r="12554" spans="1:3">
      <c r="A12554" s="21">
        <v>369</v>
      </c>
      <c r="B12554" s="6">
        <f>IF(ISNUMBER(B4033),INDEX($B$6722:$B$7921,B4033),0)</f>
        <v>0</v>
      </c>
      <c r="C12554" s="10"/>
    </row>
    <row r="12555" spans="1:3">
      <c r="A12555" s="21">
        <v>370</v>
      </c>
      <c r="B12555" s="6">
        <f>IF(ISNUMBER(B4034),INDEX($B$6722:$B$7921,B4034),0)</f>
        <v>0</v>
      </c>
      <c r="C12555" s="10"/>
    </row>
    <row r="12556" spans="1:3">
      <c r="A12556" s="21">
        <v>371</v>
      </c>
      <c r="B12556" s="6">
        <f>IF(ISNUMBER(B4035),INDEX($B$6722:$B$7921,B4035),0)</f>
        <v>0</v>
      </c>
      <c r="C12556" s="10"/>
    </row>
    <row r="12557" spans="1:3">
      <c r="A12557" s="21">
        <v>372</v>
      </c>
      <c r="B12557" s="6">
        <f>IF(ISNUMBER(B4036),INDEX($B$6722:$B$7921,B4036),0)</f>
        <v>0</v>
      </c>
      <c r="C12557" s="10"/>
    </row>
    <row r="12558" spans="1:3">
      <c r="A12558" s="21">
        <v>373</v>
      </c>
      <c r="B12558" s="6">
        <f>IF(ISNUMBER(B4037),INDEX($B$6722:$B$7921,B4037),0)</f>
        <v>0</v>
      </c>
      <c r="C12558" s="10"/>
    </row>
    <row r="12559" spans="1:3">
      <c r="A12559" s="21">
        <v>374</v>
      </c>
      <c r="B12559" s="6">
        <f>IF(ISNUMBER(B4038),INDEX($B$6722:$B$7921,B4038),0)</f>
        <v>0</v>
      </c>
      <c r="C12559" s="10"/>
    </row>
    <row r="12560" spans="1:3">
      <c r="A12560" s="21">
        <v>375</v>
      </c>
      <c r="B12560" s="6">
        <f>IF(ISNUMBER(B4039),INDEX($B$6722:$B$7921,B4039),0)</f>
        <v>0</v>
      </c>
      <c r="C12560" s="10"/>
    </row>
    <row r="12561" spans="1:3">
      <c r="A12561" s="21">
        <v>376</v>
      </c>
      <c r="B12561" s="6">
        <f>IF(ISNUMBER(B4040),INDEX($B$6722:$B$7921,B4040),0)</f>
        <v>0</v>
      </c>
      <c r="C12561" s="10"/>
    </row>
    <row r="12562" spans="1:3">
      <c r="A12562" s="21">
        <v>377</v>
      </c>
      <c r="B12562" s="6">
        <f>IF(ISNUMBER(B4041),INDEX($B$6722:$B$7921,B4041),0)</f>
        <v>0</v>
      </c>
      <c r="C12562" s="10"/>
    </row>
    <row r="12563" spans="1:3">
      <c r="A12563" s="21">
        <v>378</v>
      </c>
      <c r="B12563" s="6">
        <f>IF(ISNUMBER(B4042),INDEX($B$6722:$B$7921,B4042),0)</f>
        <v>0</v>
      </c>
      <c r="C12563" s="10"/>
    </row>
    <row r="12564" spans="1:3">
      <c r="A12564" s="21">
        <v>379</v>
      </c>
      <c r="B12564" s="6">
        <f>IF(ISNUMBER(B4043),INDEX($B$6722:$B$7921,B4043),0)</f>
        <v>0</v>
      </c>
      <c r="C12564" s="10"/>
    </row>
    <row r="12565" spans="1:3">
      <c r="A12565" s="21">
        <v>380</v>
      </c>
      <c r="B12565" s="6">
        <f>IF(ISNUMBER(B4044),INDEX($B$6722:$B$7921,B4044),0)</f>
        <v>0</v>
      </c>
      <c r="C12565" s="10"/>
    </row>
    <row r="12566" spans="1:3">
      <c r="A12566" s="21">
        <v>381</v>
      </c>
      <c r="B12566" s="6">
        <f>IF(ISNUMBER(B4045),INDEX($B$6722:$B$7921,B4045),0)</f>
        <v>0</v>
      </c>
      <c r="C12566" s="10"/>
    </row>
    <row r="12567" spans="1:3">
      <c r="A12567" s="21">
        <v>382</v>
      </c>
      <c r="B12567" s="6">
        <f>IF(ISNUMBER(B4046),INDEX($B$6722:$B$7921,B4046),0)</f>
        <v>0</v>
      </c>
      <c r="C12567" s="10"/>
    </row>
    <row r="12568" spans="1:3">
      <c r="A12568" s="21">
        <v>383</v>
      </c>
      <c r="B12568" s="6">
        <f>IF(ISNUMBER(B4047),INDEX($B$6722:$B$7921,B4047),0)</f>
        <v>0</v>
      </c>
      <c r="C12568" s="10"/>
    </row>
    <row r="12569" spans="1:3">
      <c r="A12569" s="21">
        <v>384</v>
      </c>
      <c r="B12569" s="6">
        <f>IF(ISNUMBER(B4048),INDEX($B$6722:$B$7921,B4048),0)</f>
        <v>0</v>
      </c>
      <c r="C12569" s="10"/>
    </row>
    <row r="12570" spans="1:3">
      <c r="A12570" s="21">
        <v>385</v>
      </c>
      <c r="B12570" s="6">
        <f>IF(ISNUMBER(B4049),INDEX($B$6722:$B$7921,B4049),0)</f>
        <v>0</v>
      </c>
      <c r="C12570" s="10"/>
    </row>
    <row r="12571" spans="1:3">
      <c r="A12571" s="21">
        <v>386</v>
      </c>
      <c r="B12571" s="6">
        <f>IF(ISNUMBER(B4050),INDEX($B$6722:$B$7921,B4050),0)</f>
        <v>0</v>
      </c>
      <c r="C12571" s="10"/>
    </row>
    <row r="12572" spans="1:3">
      <c r="A12572" s="21">
        <v>387</v>
      </c>
      <c r="B12572" s="6">
        <f>IF(ISNUMBER(B4051),INDEX($B$6722:$B$7921,B4051),0)</f>
        <v>0</v>
      </c>
      <c r="C12572" s="10"/>
    </row>
    <row r="12573" spans="1:3">
      <c r="A12573" s="21">
        <v>388</v>
      </c>
      <c r="B12573" s="6">
        <f>IF(ISNUMBER(B4052),INDEX($B$6722:$B$7921,B4052),0)</f>
        <v>0</v>
      </c>
      <c r="C12573" s="10"/>
    </row>
    <row r="12574" spans="1:3">
      <c r="A12574" s="21">
        <v>389</v>
      </c>
      <c r="B12574" s="6">
        <f>IF(ISNUMBER(B4053),INDEX($B$6722:$B$7921,B4053),0)</f>
        <v>0</v>
      </c>
      <c r="C12574" s="10"/>
    </row>
    <row r="12575" spans="1:3">
      <c r="A12575" s="21">
        <v>390</v>
      </c>
      <c r="B12575" s="6">
        <f>IF(ISNUMBER(B4054),INDEX($B$6722:$B$7921,B4054),0)</f>
        <v>0</v>
      </c>
      <c r="C12575" s="10"/>
    </row>
    <row r="12576" spans="1:3">
      <c r="A12576" s="21">
        <v>391</v>
      </c>
      <c r="B12576" s="6">
        <f>IF(ISNUMBER(B4055),INDEX($B$6722:$B$7921,B4055),0)</f>
        <v>0</v>
      </c>
      <c r="C12576" s="10"/>
    </row>
    <row r="12577" spans="1:3">
      <c r="A12577" s="21">
        <v>392</v>
      </c>
      <c r="B12577" s="6">
        <f>IF(ISNUMBER(B4056),INDEX($B$6722:$B$7921,B4056),0)</f>
        <v>0</v>
      </c>
      <c r="C12577" s="10"/>
    </row>
    <row r="12578" spans="1:3">
      <c r="A12578" s="21">
        <v>393</v>
      </c>
      <c r="B12578" s="6">
        <f>IF(ISNUMBER(B4057),INDEX($B$6722:$B$7921,B4057),0)</f>
        <v>0</v>
      </c>
      <c r="C12578" s="10"/>
    </row>
    <row r="12579" spans="1:3">
      <c r="A12579" s="21">
        <v>394</v>
      </c>
      <c r="B12579" s="6">
        <f>IF(ISNUMBER(B4058),INDEX($B$6722:$B$7921,B4058),0)</f>
        <v>0</v>
      </c>
      <c r="C12579" s="10"/>
    </row>
    <row r="12580" spans="1:3">
      <c r="A12580" s="21">
        <v>395</v>
      </c>
      <c r="B12580" s="6">
        <f>IF(ISNUMBER(B4059),INDEX($B$6722:$B$7921,B4059),0)</f>
        <v>0</v>
      </c>
      <c r="C12580" s="10"/>
    </row>
    <row r="12581" spans="1:3">
      <c r="A12581" s="21">
        <v>396</v>
      </c>
      <c r="B12581" s="6">
        <f>IF(ISNUMBER(B4060),INDEX($B$6722:$B$7921,B4060),0)</f>
        <v>0</v>
      </c>
      <c r="C12581" s="10"/>
    </row>
    <row r="12582" spans="1:3">
      <c r="A12582" s="21">
        <v>397</v>
      </c>
      <c r="B12582" s="6">
        <f>IF(ISNUMBER(B4061),INDEX($B$6722:$B$7921,B4061),0)</f>
        <v>0</v>
      </c>
      <c r="C12582" s="10"/>
    </row>
    <row r="12583" spans="1:3">
      <c r="A12583" s="21">
        <v>398</v>
      </c>
      <c r="B12583" s="6">
        <f>IF(ISNUMBER(B4062),INDEX($B$6722:$B$7921,B4062),0)</f>
        <v>0</v>
      </c>
      <c r="C12583" s="10"/>
    </row>
    <row r="12584" spans="1:3">
      <c r="A12584" s="21">
        <v>399</v>
      </c>
      <c r="B12584" s="6">
        <f>IF(ISNUMBER(B4063),INDEX($B$6722:$B$7921,B4063),0)</f>
        <v>0</v>
      </c>
      <c r="C12584" s="10"/>
    </row>
    <row r="12585" spans="1:3">
      <c r="A12585" s="21">
        <v>400</v>
      </c>
      <c r="B12585" s="6">
        <f>IF(ISNUMBER(B4064),INDEX($B$6722:$B$7921,B4064),0)</f>
        <v>0</v>
      </c>
      <c r="C12585" s="10"/>
    </row>
    <row r="12586" spans="1:3">
      <c r="A12586" s="21">
        <v>401</v>
      </c>
      <c r="B12586" s="6">
        <f>IF(ISNUMBER(B4065),INDEX($B$6722:$B$7921,B4065),0)</f>
        <v>0</v>
      </c>
      <c r="C12586" s="10"/>
    </row>
    <row r="12587" spans="1:3">
      <c r="A12587" s="21">
        <v>402</v>
      </c>
      <c r="B12587" s="6">
        <f>IF(ISNUMBER(B4066),INDEX($B$6722:$B$7921,B4066),0)</f>
        <v>0</v>
      </c>
      <c r="C12587" s="10"/>
    </row>
    <row r="12588" spans="1:3">
      <c r="A12588" s="21">
        <v>403</v>
      </c>
      <c r="B12588" s="6">
        <f>IF(ISNUMBER(B4067),INDEX($B$6722:$B$7921,B4067),0)</f>
        <v>0</v>
      </c>
      <c r="C12588" s="10"/>
    </row>
    <row r="12589" spans="1:3">
      <c r="A12589" s="21">
        <v>404</v>
      </c>
      <c r="B12589" s="6">
        <f>IF(ISNUMBER(B4068),INDEX($B$6722:$B$7921,B4068),0)</f>
        <v>0</v>
      </c>
      <c r="C12589" s="10"/>
    </row>
    <row r="12590" spans="1:3">
      <c r="A12590" s="21">
        <v>405</v>
      </c>
      <c r="B12590" s="6">
        <f>IF(ISNUMBER(B4069),INDEX($B$6722:$B$7921,B4069),0)</f>
        <v>0</v>
      </c>
      <c r="C12590" s="10"/>
    </row>
    <row r="12591" spans="1:3">
      <c r="A12591" s="21">
        <v>406</v>
      </c>
      <c r="B12591" s="6">
        <f>IF(ISNUMBER(B4070),INDEX($B$6722:$B$7921,B4070),0)</f>
        <v>0</v>
      </c>
      <c r="C12591" s="10"/>
    </row>
    <row r="12592" spans="1:3">
      <c r="A12592" s="21">
        <v>407</v>
      </c>
      <c r="B12592" s="6">
        <f>IF(ISNUMBER(B4071),INDEX($B$6722:$B$7921,B4071),0)</f>
        <v>0</v>
      </c>
      <c r="C12592" s="10"/>
    </row>
    <row r="12593" spans="1:3">
      <c r="A12593" s="21">
        <v>408</v>
      </c>
      <c r="B12593" s="6">
        <f>IF(ISNUMBER(B4072),INDEX($B$6722:$B$7921,B4072),0)</f>
        <v>0</v>
      </c>
      <c r="C12593" s="10"/>
    </row>
    <row r="12594" spans="1:3">
      <c r="A12594" s="21">
        <v>409</v>
      </c>
      <c r="B12594" s="6">
        <f>IF(ISNUMBER(B4073),INDEX($B$6722:$B$7921,B4073),0)</f>
        <v>0</v>
      </c>
      <c r="C12594" s="10"/>
    </row>
    <row r="12595" spans="1:3">
      <c r="A12595" s="21">
        <v>410</v>
      </c>
      <c r="B12595" s="6">
        <f>IF(ISNUMBER(B4074),INDEX($B$6722:$B$7921,B4074),0)</f>
        <v>0</v>
      </c>
      <c r="C12595" s="10"/>
    </row>
    <row r="12596" spans="1:3">
      <c r="A12596" s="21">
        <v>411</v>
      </c>
      <c r="B12596" s="6">
        <f>IF(ISNUMBER(B4075),INDEX($B$6722:$B$7921,B4075),0)</f>
        <v>0</v>
      </c>
      <c r="C12596" s="10"/>
    </row>
    <row r="12597" spans="1:3">
      <c r="A12597" s="21">
        <v>412</v>
      </c>
      <c r="B12597" s="6">
        <f>IF(ISNUMBER(B4076),INDEX($B$6722:$B$7921,B4076),0)</f>
        <v>0</v>
      </c>
      <c r="C12597" s="10"/>
    </row>
    <row r="12598" spans="1:3">
      <c r="A12598" s="21">
        <v>413</v>
      </c>
      <c r="B12598" s="6">
        <f>IF(ISNUMBER(B4077),INDEX($B$6722:$B$7921,B4077),0)</f>
        <v>0</v>
      </c>
      <c r="C12598" s="10"/>
    </row>
    <row r="12599" spans="1:3">
      <c r="A12599" s="21">
        <v>414</v>
      </c>
      <c r="B12599" s="6">
        <f>IF(ISNUMBER(B4078),INDEX($B$6722:$B$7921,B4078),0)</f>
        <v>0</v>
      </c>
      <c r="C12599" s="10"/>
    </row>
    <row r="12600" spans="1:3">
      <c r="A12600" s="21">
        <v>415</v>
      </c>
      <c r="B12600" s="6">
        <f>IF(ISNUMBER(B4079),INDEX($B$6722:$B$7921,B4079),0)</f>
        <v>0</v>
      </c>
      <c r="C12600" s="10"/>
    </row>
    <row r="12601" spans="1:3">
      <c r="A12601" s="21">
        <v>416</v>
      </c>
      <c r="B12601" s="6">
        <f>IF(ISNUMBER(B4080),INDEX($B$6722:$B$7921,B4080),0)</f>
        <v>0</v>
      </c>
      <c r="C12601" s="10"/>
    </row>
    <row r="12602" spans="1:3">
      <c r="A12602" s="21">
        <v>417</v>
      </c>
      <c r="B12602" s="6">
        <f>IF(ISNUMBER(B4081),INDEX($B$6722:$B$7921,B4081),0)</f>
        <v>0</v>
      </c>
      <c r="C12602" s="10"/>
    </row>
    <row r="12603" spans="1:3">
      <c r="A12603" s="21">
        <v>418</v>
      </c>
      <c r="B12603" s="6">
        <f>IF(ISNUMBER(B4082),INDEX($B$6722:$B$7921,B4082),0)</f>
        <v>0</v>
      </c>
      <c r="C12603" s="10"/>
    </row>
    <row r="12604" spans="1:3">
      <c r="A12604" s="21">
        <v>419</v>
      </c>
      <c r="B12604" s="6">
        <f>IF(ISNUMBER(B4083),INDEX($B$6722:$B$7921,B4083),0)</f>
        <v>0</v>
      </c>
      <c r="C12604" s="10"/>
    </row>
    <row r="12605" spans="1:3">
      <c r="A12605" s="21">
        <v>420</v>
      </c>
      <c r="B12605" s="6">
        <f>IF(ISNUMBER(B4084),INDEX($B$6722:$B$7921,B4084),0)</f>
        <v>0</v>
      </c>
      <c r="C12605" s="10"/>
    </row>
    <row r="12606" spans="1:3">
      <c r="A12606" s="21">
        <v>421</v>
      </c>
      <c r="B12606" s="6">
        <f>IF(ISNUMBER(B4085),INDEX($B$6722:$B$7921,B4085),0)</f>
        <v>0</v>
      </c>
      <c r="C12606" s="10"/>
    </row>
    <row r="12607" spans="1:3">
      <c r="A12607" s="21">
        <v>422</v>
      </c>
      <c r="B12607" s="6">
        <f>IF(ISNUMBER(B4086),INDEX($B$6722:$B$7921,B4086),0)</f>
        <v>0</v>
      </c>
      <c r="C12607" s="10"/>
    </row>
    <row r="12608" spans="1:3">
      <c r="A12608" s="21">
        <v>423</v>
      </c>
      <c r="B12608" s="6">
        <f>IF(ISNUMBER(B4087),INDEX($B$6722:$B$7921,B4087),0)</f>
        <v>0</v>
      </c>
      <c r="C12608" s="10"/>
    </row>
    <row r="12609" spans="1:3">
      <c r="A12609" s="21">
        <v>424</v>
      </c>
      <c r="B12609" s="6">
        <f>IF(ISNUMBER(B4088),INDEX($B$6722:$B$7921,B4088),0)</f>
        <v>0</v>
      </c>
      <c r="C12609" s="10"/>
    </row>
    <row r="12610" spans="1:3">
      <c r="A12610" s="21">
        <v>425</v>
      </c>
      <c r="B12610" s="6">
        <f>IF(ISNUMBER(B4089),INDEX($B$6722:$B$7921,B4089),0)</f>
        <v>0</v>
      </c>
      <c r="C12610" s="10"/>
    </row>
    <row r="12611" spans="1:3">
      <c r="A12611" s="21">
        <v>426</v>
      </c>
      <c r="B12611" s="6">
        <f>IF(ISNUMBER(B4090),INDEX($B$6722:$B$7921,B4090),0)</f>
        <v>0</v>
      </c>
      <c r="C12611" s="10"/>
    </row>
    <row r="12612" spans="1:3">
      <c r="A12612" s="21">
        <v>427</v>
      </c>
      <c r="B12612" s="6">
        <f>IF(ISNUMBER(B4091),INDEX($B$6722:$B$7921,B4091),0)</f>
        <v>0</v>
      </c>
      <c r="C12612" s="10"/>
    </row>
    <row r="12613" spans="1:3">
      <c r="A12613" s="21">
        <v>428</v>
      </c>
      <c r="B12613" s="6">
        <f>IF(ISNUMBER(B4092),INDEX($B$6722:$B$7921,B4092),0)</f>
        <v>0</v>
      </c>
      <c r="C12613" s="10"/>
    </row>
    <row r="12614" spans="1:3">
      <c r="A12614" s="21">
        <v>429</v>
      </c>
      <c r="B12614" s="6">
        <f>IF(ISNUMBER(B4093),INDEX($B$6722:$B$7921,B4093),0)</f>
        <v>0</v>
      </c>
      <c r="C12614" s="10"/>
    </row>
    <row r="12615" spans="1:3">
      <c r="A12615" s="21">
        <v>430</v>
      </c>
      <c r="B12615" s="6">
        <f>IF(ISNUMBER(B4094),INDEX($B$6722:$B$7921,B4094),0)</f>
        <v>0</v>
      </c>
      <c r="C12615" s="10"/>
    </row>
    <row r="12616" spans="1:3">
      <c r="A12616" s="21">
        <v>431</v>
      </c>
      <c r="B12616" s="6">
        <f>IF(ISNUMBER(B4095),INDEX($B$6722:$B$7921,B4095),0)</f>
        <v>0</v>
      </c>
      <c r="C12616" s="10"/>
    </row>
    <row r="12617" spans="1:3">
      <c r="A12617" s="21">
        <v>432</v>
      </c>
      <c r="B12617" s="6">
        <f>IF(ISNUMBER(B4096),INDEX($B$6722:$B$7921,B4096),0)</f>
        <v>0</v>
      </c>
      <c r="C12617" s="10"/>
    </row>
    <row r="12618" spans="1:3">
      <c r="A12618" s="21">
        <v>433</v>
      </c>
      <c r="B12618" s="6">
        <f>IF(ISNUMBER(B4097),INDEX($B$6722:$B$7921,B4097),0)</f>
        <v>0</v>
      </c>
      <c r="C12618" s="10"/>
    </row>
    <row r="12619" spans="1:3">
      <c r="A12619" s="21">
        <v>434</v>
      </c>
      <c r="B12619" s="6">
        <f>IF(ISNUMBER(B4098),INDEX($B$6722:$B$7921,B4098),0)</f>
        <v>0</v>
      </c>
      <c r="C12619" s="10"/>
    </row>
    <row r="12620" spans="1:3">
      <c r="A12620" s="21">
        <v>435</v>
      </c>
      <c r="B12620" s="6">
        <f>IF(ISNUMBER(B4099),INDEX($B$6722:$B$7921,B4099),0)</f>
        <v>0</v>
      </c>
      <c r="C12620" s="10"/>
    </row>
    <row r="12621" spans="1:3">
      <c r="A12621" s="21">
        <v>436</v>
      </c>
      <c r="B12621" s="6">
        <f>IF(ISNUMBER(B4100),INDEX($B$6722:$B$7921,B4100),0)</f>
        <v>0</v>
      </c>
      <c r="C12621" s="10"/>
    </row>
    <row r="12622" spans="1:3">
      <c r="A12622" s="21">
        <v>437</v>
      </c>
      <c r="B12622" s="6">
        <f>IF(ISNUMBER(B4101),INDEX($B$6722:$B$7921,B4101),0)</f>
        <v>0</v>
      </c>
      <c r="C12622" s="10"/>
    </row>
    <row r="12623" spans="1:3">
      <c r="A12623" s="21">
        <v>438</v>
      </c>
      <c r="B12623" s="6">
        <f>IF(ISNUMBER(B4102),INDEX($B$6722:$B$7921,B4102),0)</f>
        <v>0</v>
      </c>
      <c r="C12623" s="10"/>
    </row>
    <row r="12624" spans="1:3">
      <c r="A12624" s="21">
        <v>439</v>
      </c>
      <c r="B12624" s="6">
        <f>IF(ISNUMBER(B4103),INDEX($B$6722:$B$7921,B4103),0)</f>
        <v>0</v>
      </c>
      <c r="C12624" s="10"/>
    </row>
    <row r="12625" spans="1:3">
      <c r="A12625" s="21">
        <v>440</v>
      </c>
      <c r="B12625" s="6">
        <f>IF(ISNUMBER(B4104),INDEX($B$6722:$B$7921,B4104),0)</f>
        <v>0</v>
      </c>
      <c r="C12625" s="10"/>
    </row>
    <row r="12626" spans="1:3">
      <c r="A12626" s="21">
        <v>441</v>
      </c>
      <c r="B12626" s="6">
        <f>IF(ISNUMBER(B4105),INDEX($B$6722:$B$7921,B4105),0)</f>
        <v>0</v>
      </c>
      <c r="C12626" s="10"/>
    </row>
    <row r="12627" spans="1:3">
      <c r="A12627" s="21">
        <v>442</v>
      </c>
      <c r="B12627" s="6">
        <f>IF(ISNUMBER(B4106),INDEX($B$6722:$B$7921,B4106),0)</f>
        <v>0</v>
      </c>
      <c r="C12627" s="10"/>
    </row>
    <row r="12628" spans="1:3">
      <c r="A12628" s="21">
        <v>443</v>
      </c>
      <c r="B12628" s="6">
        <f>IF(ISNUMBER(B4107),INDEX($B$6722:$B$7921,B4107),0)</f>
        <v>0</v>
      </c>
      <c r="C12628" s="10"/>
    </row>
    <row r="12629" spans="1:3">
      <c r="A12629" s="21">
        <v>444</v>
      </c>
      <c r="B12629" s="6">
        <f>IF(ISNUMBER(B4108),INDEX($B$6722:$B$7921,B4108),0)</f>
        <v>0</v>
      </c>
      <c r="C12629" s="10"/>
    </row>
    <row r="12630" spans="1:3">
      <c r="A12630" s="21">
        <v>445</v>
      </c>
      <c r="B12630" s="6">
        <f>IF(ISNUMBER(B4109),INDEX($B$6722:$B$7921,B4109),0)</f>
        <v>0</v>
      </c>
      <c r="C12630" s="10"/>
    </row>
    <row r="12631" spans="1:3">
      <c r="A12631" s="21">
        <v>446</v>
      </c>
      <c r="B12631" s="6">
        <f>IF(ISNUMBER(B4110),INDEX($B$6722:$B$7921,B4110),0)</f>
        <v>0</v>
      </c>
      <c r="C12631" s="10"/>
    </row>
    <row r="12632" spans="1:3">
      <c r="A12632" s="21">
        <v>447</v>
      </c>
      <c r="B12632" s="6">
        <f>IF(ISNUMBER(B4111),INDEX($B$6722:$B$7921,B4111),0)</f>
        <v>0</v>
      </c>
      <c r="C12632" s="10"/>
    </row>
    <row r="12633" spans="1:3">
      <c r="A12633" s="21">
        <v>448</v>
      </c>
      <c r="B12633" s="6">
        <f>IF(ISNUMBER(B4112),INDEX($B$6722:$B$7921,B4112),0)</f>
        <v>0</v>
      </c>
      <c r="C12633" s="10"/>
    </row>
    <row r="12634" spans="1:3">
      <c r="A12634" s="21">
        <v>449</v>
      </c>
      <c r="B12634" s="6">
        <f>IF(ISNUMBER(B4113),INDEX($B$6722:$B$7921,B4113),0)</f>
        <v>0</v>
      </c>
      <c r="C12634" s="10"/>
    </row>
    <row r="12635" spans="1:3">
      <c r="A12635" s="21">
        <v>450</v>
      </c>
      <c r="B12635" s="6">
        <f>IF(ISNUMBER(B4114),INDEX($B$6722:$B$7921,B4114),0)</f>
        <v>0</v>
      </c>
      <c r="C12635" s="10"/>
    </row>
    <row r="12636" spans="1:3">
      <c r="A12636" s="21">
        <v>451</v>
      </c>
      <c r="B12636" s="6">
        <f>IF(ISNUMBER(B4115),INDEX($B$6722:$B$7921,B4115),0)</f>
        <v>0</v>
      </c>
      <c r="C12636" s="10"/>
    </row>
    <row r="12637" spans="1:3">
      <c r="A12637" s="21">
        <v>452</v>
      </c>
      <c r="B12637" s="6">
        <f>IF(ISNUMBER(B4116),INDEX($B$6722:$B$7921,B4116),0)</f>
        <v>0</v>
      </c>
      <c r="C12637" s="10"/>
    </row>
    <row r="12638" spans="1:3">
      <c r="A12638" s="21">
        <v>453</v>
      </c>
      <c r="B12638" s="6">
        <f>IF(ISNUMBER(B4117),INDEX($B$6722:$B$7921,B4117),0)</f>
        <v>0</v>
      </c>
      <c r="C12638" s="10"/>
    </row>
    <row r="12639" spans="1:3">
      <c r="A12639" s="21">
        <v>454</v>
      </c>
      <c r="B12639" s="6">
        <f>IF(ISNUMBER(B4118),INDEX($B$6722:$B$7921,B4118),0)</f>
        <v>0</v>
      </c>
      <c r="C12639" s="10"/>
    </row>
    <row r="12640" spans="1:3">
      <c r="A12640" s="21">
        <v>455</v>
      </c>
      <c r="B12640" s="6">
        <f>IF(ISNUMBER(B4119),INDEX($B$6722:$B$7921,B4119),0)</f>
        <v>0</v>
      </c>
      <c r="C12640" s="10"/>
    </row>
    <row r="12641" spans="1:3">
      <c r="A12641" s="21">
        <v>456</v>
      </c>
      <c r="B12641" s="6">
        <f>IF(ISNUMBER(B4120),INDEX($B$6722:$B$7921,B4120),0)</f>
        <v>0</v>
      </c>
      <c r="C12641" s="10"/>
    </row>
    <row r="12642" spans="1:3">
      <c r="A12642" s="21">
        <v>457</v>
      </c>
      <c r="B12642" s="6">
        <f>IF(ISNUMBER(B4121),INDEX($B$6722:$B$7921,B4121),0)</f>
        <v>0</v>
      </c>
      <c r="C12642" s="10"/>
    </row>
    <row r="12643" spans="1:3">
      <c r="A12643" s="21">
        <v>458</v>
      </c>
      <c r="B12643" s="6">
        <f>IF(ISNUMBER(B4122),INDEX($B$6722:$B$7921,B4122),0)</f>
        <v>0</v>
      </c>
      <c r="C12643" s="10"/>
    </row>
    <row r="12644" spans="1:3">
      <c r="A12644" s="21">
        <v>459</v>
      </c>
      <c r="B12644" s="6">
        <f>IF(ISNUMBER(B4123),INDEX($B$6722:$B$7921,B4123),0)</f>
        <v>0</v>
      </c>
      <c r="C12644" s="10"/>
    </row>
    <row r="12645" spans="1:3">
      <c r="A12645" s="21">
        <v>460</v>
      </c>
      <c r="B12645" s="6">
        <f>IF(ISNUMBER(B4124),INDEX($B$6722:$B$7921,B4124),0)</f>
        <v>0</v>
      </c>
      <c r="C12645" s="10"/>
    </row>
    <row r="12646" spans="1:3">
      <c r="A12646" s="21">
        <v>461</v>
      </c>
      <c r="B12646" s="6">
        <f>IF(ISNUMBER(B4125),INDEX($B$6722:$B$7921,B4125),0)</f>
        <v>0</v>
      </c>
      <c r="C12646" s="10"/>
    </row>
    <row r="12647" spans="1:3">
      <c r="A12647" s="21">
        <v>462</v>
      </c>
      <c r="B12647" s="6">
        <f>IF(ISNUMBER(B4126),INDEX($B$6722:$B$7921,B4126),0)</f>
        <v>0</v>
      </c>
      <c r="C12647" s="10"/>
    </row>
    <row r="12648" spans="1:3">
      <c r="A12648" s="21">
        <v>463</v>
      </c>
      <c r="B12648" s="6">
        <f>IF(ISNUMBER(B4127),INDEX($B$6722:$B$7921,B4127),0)</f>
        <v>0</v>
      </c>
      <c r="C12648" s="10"/>
    </row>
    <row r="12649" spans="1:3">
      <c r="A12649" s="21">
        <v>464</v>
      </c>
      <c r="B12649" s="6">
        <f>IF(ISNUMBER(B4128),INDEX($B$6722:$B$7921,B4128),0)</f>
        <v>0</v>
      </c>
      <c r="C12649" s="10"/>
    </row>
    <row r="12650" spans="1:3">
      <c r="A12650" s="21">
        <v>465</v>
      </c>
      <c r="B12650" s="6">
        <f>IF(ISNUMBER(B4129),INDEX($B$6722:$B$7921,B4129),0)</f>
        <v>0</v>
      </c>
      <c r="C12650" s="10"/>
    </row>
    <row r="12651" spans="1:3">
      <c r="A12651" s="21">
        <v>466</v>
      </c>
      <c r="B12651" s="6">
        <f>IF(ISNUMBER(B4130),INDEX($B$6722:$B$7921,B4130),0)</f>
        <v>0</v>
      </c>
      <c r="C12651" s="10"/>
    </row>
    <row r="12652" spans="1:3">
      <c r="A12652" s="21">
        <v>467</v>
      </c>
      <c r="B12652" s="6">
        <f>IF(ISNUMBER(B4131),INDEX($B$6722:$B$7921,B4131),0)</f>
        <v>0</v>
      </c>
      <c r="C12652" s="10"/>
    </row>
    <row r="12653" spans="1:3">
      <c r="A12653" s="21">
        <v>468</v>
      </c>
      <c r="B12653" s="6">
        <f>IF(ISNUMBER(B4132),INDEX($B$6722:$B$7921,B4132),0)</f>
        <v>0</v>
      </c>
      <c r="C12653" s="10"/>
    </row>
    <row r="12654" spans="1:3">
      <c r="A12654" s="21">
        <v>469</v>
      </c>
      <c r="B12654" s="6">
        <f>IF(ISNUMBER(B4133),INDEX($B$6722:$B$7921,B4133),0)</f>
        <v>0</v>
      </c>
      <c r="C12654" s="10"/>
    </row>
    <row r="12655" spans="1:3">
      <c r="A12655" s="21">
        <v>470</v>
      </c>
      <c r="B12655" s="6">
        <f>IF(ISNUMBER(B4134),INDEX($B$6722:$B$7921,B4134),0)</f>
        <v>0</v>
      </c>
      <c r="C12655" s="10"/>
    </row>
    <row r="12656" spans="1:3">
      <c r="A12656" s="21">
        <v>471</v>
      </c>
      <c r="B12656" s="6">
        <f>IF(ISNUMBER(B4135),INDEX($B$6722:$B$7921,B4135),0)</f>
        <v>0</v>
      </c>
      <c r="C12656" s="10"/>
    </row>
    <row r="12657" spans="1:3">
      <c r="A12657" s="21">
        <v>472</v>
      </c>
      <c r="B12657" s="6">
        <f>IF(ISNUMBER(B4136),INDEX($B$6722:$B$7921,B4136),0)</f>
        <v>0</v>
      </c>
      <c r="C12657" s="10"/>
    </row>
    <row r="12658" spans="1:3">
      <c r="A12658" s="21">
        <v>473</v>
      </c>
      <c r="B12658" s="6">
        <f>IF(ISNUMBER(B4137),INDEX($B$6722:$B$7921,B4137),0)</f>
        <v>0</v>
      </c>
      <c r="C12658" s="10"/>
    </row>
    <row r="12659" spans="1:3">
      <c r="A12659" s="21">
        <v>474</v>
      </c>
      <c r="B12659" s="6">
        <f>IF(ISNUMBER(B4138),INDEX($B$6722:$B$7921,B4138),0)</f>
        <v>0</v>
      </c>
      <c r="C12659" s="10"/>
    </row>
    <row r="12660" spans="1:3">
      <c r="A12660" s="21">
        <v>475</v>
      </c>
      <c r="B12660" s="6">
        <f>IF(ISNUMBER(B4139),INDEX($B$6722:$B$7921,B4139),0)</f>
        <v>0</v>
      </c>
      <c r="C12660" s="10"/>
    </row>
    <row r="12661" spans="1:3">
      <c r="A12661" s="21">
        <v>476</v>
      </c>
      <c r="B12661" s="6">
        <f>IF(ISNUMBER(B4140),INDEX($B$6722:$B$7921,B4140),0)</f>
        <v>0</v>
      </c>
      <c r="C12661" s="10"/>
    </row>
    <row r="12662" spans="1:3">
      <c r="A12662" s="21">
        <v>477</v>
      </c>
      <c r="B12662" s="6">
        <f>IF(ISNUMBER(B4141),INDEX($B$6722:$B$7921,B4141),0)</f>
        <v>0</v>
      </c>
      <c r="C12662" s="10"/>
    </row>
    <row r="12663" spans="1:3">
      <c r="A12663" s="21">
        <v>478</v>
      </c>
      <c r="B12663" s="6">
        <f>IF(ISNUMBER(B4142),INDEX($B$6722:$B$7921,B4142),0)</f>
        <v>0</v>
      </c>
      <c r="C12663" s="10"/>
    </row>
    <row r="12664" spans="1:3">
      <c r="A12664" s="21">
        <v>479</v>
      </c>
      <c r="B12664" s="6">
        <f>IF(ISNUMBER(B4143),INDEX($B$6722:$B$7921,B4143),0)</f>
        <v>0</v>
      </c>
      <c r="C12664" s="10"/>
    </row>
    <row r="12665" spans="1:3">
      <c r="A12665" s="21">
        <v>480</v>
      </c>
      <c r="B12665" s="6">
        <f>IF(ISNUMBER(B4144),INDEX($B$6722:$B$7921,B4144),0)</f>
        <v>0</v>
      </c>
      <c r="C12665" s="10"/>
    </row>
    <row r="12666" spans="1:3">
      <c r="A12666" s="21">
        <v>481</v>
      </c>
      <c r="B12666" s="6">
        <f>IF(ISNUMBER(B4145),INDEX($B$6722:$B$7921,B4145),0)</f>
        <v>0</v>
      </c>
      <c r="C12666" s="10"/>
    </row>
    <row r="12667" spans="1:3">
      <c r="A12667" s="21">
        <v>482</v>
      </c>
      <c r="B12667" s="6">
        <f>IF(ISNUMBER(B4146),INDEX($B$6722:$B$7921,B4146),0)</f>
        <v>0</v>
      </c>
      <c r="C12667" s="10"/>
    </row>
    <row r="12668" spans="1:3">
      <c r="A12668" s="21">
        <v>483</v>
      </c>
      <c r="B12668" s="6">
        <f>IF(ISNUMBER(B4147),INDEX($B$6722:$B$7921,B4147),0)</f>
        <v>0</v>
      </c>
      <c r="C12668" s="10"/>
    </row>
    <row r="12669" spans="1:3">
      <c r="A12669" s="21">
        <v>484</v>
      </c>
      <c r="B12669" s="6">
        <f>IF(ISNUMBER(B4148),INDEX($B$6722:$B$7921,B4148),0)</f>
        <v>0</v>
      </c>
      <c r="C12669" s="10"/>
    </row>
    <row r="12670" spans="1:3">
      <c r="A12670" s="21">
        <v>485</v>
      </c>
      <c r="B12670" s="6">
        <f>IF(ISNUMBER(B4149),INDEX($B$6722:$B$7921,B4149),0)</f>
        <v>0</v>
      </c>
      <c r="C12670" s="10"/>
    </row>
    <row r="12671" spans="1:3">
      <c r="A12671" s="21">
        <v>486</v>
      </c>
      <c r="B12671" s="6">
        <f>IF(ISNUMBER(B4150),INDEX($B$6722:$B$7921,B4150),0)</f>
        <v>0</v>
      </c>
      <c r="C12671" s="10"/>
    </row>
    <row r="12672" spans="1:3">
      <c r="A12672" s="21">
        <v>487</v>
      </c>
      <c r="B12672" s="6">
        <f>IF(ISNUMBER(B4151),INDEX($B$6722:$B$7921,B4151),0)</f>
        <v>0</v>
      </c>
      <c r="C12672" s="10"/>
    </row>
    <row r="12673" spans="1:3">
      <c r="A12673" s="21">
        <v>488</v>
      </c>
      <c r="B12673" s="6">
        <f>IF(ISNUMBER(B4152),INDEX($B$6722:$B$7921,B4152),0)</f>
        <v>0</v>
      </c>
      <c r="C12673" s="10"/>
    </row>
    <row r="12674" spans="1:3">
      <c r="A12674" s="21">
        <v>489</v>
      </c>
      <c r="B12674" s="6">
        <f>IF(ISNUMBER(B4153),INDEX($B$6722:$B$7921,B4153),0)</f>
        <v>0</v>
      </c>
      <c r="C12674" s="10"/>
    </row>
    <row r="12675" spans="1:3">
      <c r="A12675" s="21">
        <v>490</v>
      </c>
      <c r="B12675" s="6">
        <f>IF(ISNUMBER(B4154),INDEX($B$6722:$B$7921,B4154),0)</f>
        <v>0</v>
      </c>
      <c r="C12675" s="10"/>
    </row>
    <row r="12676" spans="1:3">
      <c r="A12676" s="21">
        <v>491</v>
      </c>
      <c r="B12676" s="6">
        <f>IF(ISNUMBER(B4155),INDEX($B$6722:$B$7921,B4155),0)</f>
        <v>0</v>
      </c>
      <c r="C12676" s="10"/>
    </row>
    <row r="12677" spans="1:3">
      <c r="A12677" s="21">
        <v>492</v>
      </c>
      <c r="B12677" s="6">
        <f>IF(ISNUMBER(B4156),INDEX($B$6722:$B$7921,B4156),0)</f>
        <v>0</v>
      </c>
      <c r="C12677" s="10"/>
    </row>
    <row r="12678" spans="1:3">
      <c r="A12678" s="21">
        <v>493</v>
      </c>
      <c r="B12678" s="6">
        <f>IF(ISNUMBER(B4157),INDEX($B$6722:$B$7921,B4157),0)</f>
        <v>0</v>
      </c>
      <c r="C12678" s="10"/>
    </row>
    <row r="12679" spans="1:3">
      <c r="A12679" s="21">
        <v>494</v>
      </c>
      <c r="B12679" s="6">
        <f>IF(ISNUMBER(B4158),INDEX($B$6722:$B$7921,B4158),0)</f>
        <v>0</v>
      </c>
      <c r="C12679" s="10"/>
    </row>
    <row r="12680" spans="1:3">
      <c r="A12680" s="21">
        <v>495</v>
      </c>
      <c r="B12680" s="6">
        <f>IF(ISNUMBER(B4159),INDEX($B$6722:$B$7921,B4159),0)</f>
        <v>0</v>
      </c>
      <c r="C12680" s="10"/>
    </row>
    <row r="12681" spans="1:3">
      <c r="A12681" s="21">
        <v>496</v>
      </c>
      <c r="B12681" s="6">
        <f>IF(ISNUMBER(B4160),INDEX($B$6722:$B$7921,B4160),0)</f>
        <v>0</v>
      </c>
      <c r="C12681" s="10"/>
    </row>
    <row r="12682" spans="1:3">
      <c r="A12682" s="21">
        <v>497</v>
      </c>
      <c r="B12682" s="6">
        <f>IF(ISNUMBER(B4161),INDEX($B$6722:$B$7921,B4161),0)</f>
        <v>0</v>
      </c>
      <c r="C12682" s="10"/>
    </row>
    <row r="12683" spans="1:3">
      <c r="A12683" s="21">
        <v>498</v>
      </c>
      <c r="B12683" s="6">
        <f>IF(ISNUMBER(B4162),INDEX($B$6722:$B$7921,B4162),0)</f>
        <v>0</v>
      </c>
      <c r="C12683" s="10"/>
    </row>
    <row r="12684" spans="1:3">
      <c r="A12684" s="21">
        <v>499</v>
      </c>
      <c r="B12684" s="6">
        <f>IF(ISNUMBER(B4163),INDEX($B$6722:$B$7921,B4163),0)</f>
        <v>0</v>
      </c>
      <c r="C12684" s="10"/>
    </row>
    <row r="12685" spans="1:3">
      <c r="A12685" s="21">
        <v>500</v>
      </c>
      <c r="B12685" s="6">
        <f>IF(ISNUMBER(B4164),INDEX($B$6722:$B$7921,B4164),0)</f>
        <v>0</v>
      </c>
      <c r="C12685" s="10"/>
    </row>
    <row r="12686" spans="1:3">
      <c r="A12686" s="21">
        <v>501</v>
      </c>
      <c r="B12686" s="6">
        <f>IF(ISNUMBER(B4165),INDEX($B$6722:$B$7921,B4165),0)</f>
        <v>0</v>
      </c>
      <c r="C12686" s="10"/>
    </row>
    <row r="12687" spans="1:3">
      <c r="A12687" s="21">
        <v>502</v>
      </c>
      <c r="B12687" s="6">
        <f>IF(ISNUMBER(B4166),INDEX($B$6722:$B$7921,B4166),0)</f>
        <v>0</v>
      </c>
      <c r="C12687" s="10"/>
    </row>
    <row r="12688" spans="1:3">
      <c r="A12688" s="21">
        <v>503</v>
      </c>
      <c r="B12688" s="6">
        <f>IF(ISNUMBER(B4167),INDEX($B$6722:$B$7921,B4167),0)</f>
        <v>0</v>
      </c>
      <c r="C12688" s="10"/>
    </row>
    <row r="12689" spans="1:3">
      <c r="A12689" s="21">
        <v>504</v>
      </c>
      <c r="B12689" s="6">
        <f>IF(ISNUMBER(B4168),INDEX($B$6722:$B$7921,B4168),0)</f>
        <v>0</v>
      </c>
      <c r="C12689" s="10"/>
    </row>
    <row r="12690" spans="1:3">
      <c r="A12690" s="21">
        <v>505</v>
      </c>
      <c r="B12690" s="6">
        <f>IF(ISNUMBER(B4169),INDEX($B$6722:$B$7921,B4169),0)</f>
        <v>0</v>
      </c>
      <c r="C12690" s="10"/>
    </row>
    <row r="12691" spans="1:3">
      <c r="A12691" s="21">
        <v>506</v>
      </c>
      <c r="B12691" s="6">
        <f>IF(ISNUMBER(B4170),INDEX($B$6722:$B$7921,B4170),0)</f>
        <v>0</v>
      </c>
      <c r="C12691" s="10"/>
    </row>
    <row r="12692" spans="1:3">
      <c r="A12692" s="21">
        <v>507</v>
      </c>
      <c r="B12692" s="6">
        <f>IF(ISNUMBER(B4171),INDEX($B$6722:$B$7921,B4171),0)</f>
        <v>0</v>
      </c>
      <c r="C12692" s="10"/>
    </row>
    <row r="12693" spans="1:3">
      <c r="A12693" s="21">
        <v>508</v>
      </c>
      <c r="B12693" s="6">
        <f>IF(ISNUMBER(B4172),INDEX($B$6722:$B$7921,B4172),0)</f>
        <v>0</v>
      </c>
      <c r="C12693" s="10"/>
    </row>
    <row r="12694" spans="1:3">
      <c r="A12694" s="21">
        <v>509</v>
      </c>
      <c r="B12694" s="6">
        <f>IF(ISNUMBER(B4173),INDEX($B$6722:$B$7921,B4173),0)</f>
        <v>0</v>
      </c>
      <c r="C12694" s="10"/>
    </row>
    <row r="12695" spans="1:3">
      <c r="A12695" s="21">
        <v>510</v>
      </c>
      <c r="B12695" s="6">
        <f>IF(ISNUMBER(B4174),INDEX($B$6722:$B$7921,B4174),0)</f>
        <v>0</v>
      </c>
      <c r="C12695" s="10"/>
    </row>
    <row r="12696" spans="1:3">
      <c r="A12696" s="21">
        <v>511</v>
      </c>
      <c r="B12696" s="6">
        <f>IF(ISNUMBER(B4175),INDEX($B$6722:$B$7921,B4175),0)</f>
        <v>0</v>
      </c>
      <c r="C12696" s="10"/>
    </row>
    <row r="12697" spans="1:3">
      <c r="A12697" s="21">
        <v>512</v>
      </c>
      <c r="B12697" s="6">
        <f>IF(ISNUMBER(B4176),INDEX($B$6722:$B$7921,B4176),0)</f>
        <v>0</v>
      </c>
      <c r="C12697" s="10"/>
    </row>
    <row r="12698" spans="1:3">
      <c r="A12698" s="21">
        <v>513</v>
      </c>
      <c r="B12698" s="6">
        <f>IF(ISNUMBER(B4177),INDEX($B$6722:$B$7921,B4177),0)</f>
        <v>0</v>
      </c>
      <c r="C12698" s="10"/>
    </row>
    <row r="12699" spans="1:3">
      <c r="A12699" s="21">
        <v>514</v>
      </c>
      <c r="B12699" s="6">
        <f>IF(ISNUMBER(B4178),INDEX($B$6722:$B$7921,B4178),0)</f>
        <v>0</v>
      </c>
      <c r="C12699" s="10"/>
    </row>
    <row r="12700" spans="1:3">
      <c r="A12700" s="21">
        <v>515</v>
      </c>
      <c r="B12700" s="6">
        <f>IF(ISNUMBER(B4179),INDEX($B$6722:$B$7921,B4179),0)</f>
        <v>0</v>
      </c>
      <c r="C12700" s="10"/>
    </row>
    <row r="12701" spans="1:3">
      <c r="A12701" s="21">
        <v>516</v>
      </c>
      <c r="B12701" s="6">
        <f>IF(ISNUMBER(B4180),INDEX($B$6722:$B$7921,B4180),0)</f>
        <v>0</v>
      </c>
      <c r="C12701" s="10"/>
    </row>
    <row r="12702" spans="1:3">
      <c r="A12702" s="21">
        <v>517</v>
      </c>
      <c r="B12702" s="6">
        <f>IF(ISNUMBER(B4181),INDEX($B$6722:$B$7921,B4181),0)</f>
        <v>0</v>
      </c>
      <c r="C12702" s="10"/>
    </row>
    <row r="12703" spans="1:3">
      <c r="A12703" s="21">
        <v>518</v>
      </c>
      <c r="B12703" s="6">
        <f>IF(ISNUMBER(B4182),INDEX($B$6722:$B$7921,B4182),0)</f>
        <v>0</v>
      </c>
      <c r="C12703" s="10"/>
    </row>
    <row r="12704" spans="1:3">
      <c r="A12704" s="21">
        <v>519</v>
      </c>
      <c r="B12704" s="6">
        <f>IF(ISNUMBER(B4183),INDEX($B$6722:$B$7921,B4183),0)</f>
        <v>0</v>
      </c>
      <c r="C12704" s="10"/>
    </row>
    <row r="12705" spans="1:3">
      <c r="A12705" s="21">
        <v>520</v>
      </c>
      <c r="B12705" s="6">
        <f>IF(ISNUMBER(B4184),INDEX($B$6722:$B$7921,B4184),0)</f>
        <v>0</v>
      </c>
      <c r="C12705" s="10"/>
    </row>
    <row r="12706" spans="1:3">
      <c r="A12706" s="21">
        <v>521</v>
      </c>
      <c r="B12706" s="6">
        <f>IF(ISNUMBER(B4185),INDEX($B$6722:$B$7921,B4185),0)</f>
        <v>0</v>
      </c>
      <c r="C12706" s="10"/>
    </row>
    <row r="12707" spans="1:3">
      <c r="A12707" s="21">
        <v>522</v>
      </c>
      <c r="B12707" s="6">
        <f>IF(ISNUMBER(B4186),INDEX($B$6722:$B$7921,B4186),0)</f>
        <v>0</v>
      </c>
      <c r="C12707" s="10"/>
    </row>
    <row r="12708" spans="1:3">
      <c r="A12708" s="21">
        <v>523</v>
      </c>
      <c r="B12708" s="6">
        <f>IF(ISNUMBER(B4187),INDEX($B$6722:$B$7921,B4187),0)</f>
        <v>0</v>
      </c>
      <c r="C12708" s="10"/>
    </row>
    <row r="12709" spans="1:3">
      <c r="A12709" s="21">
        <v>524</v>
      </c>
      <c r="B12709" s="6">
        <f>IF(ISNUMBER(B4188),INDEX($B$6722:$B$7921,B4188),0)</f>
        <v>0</v>
      </c>
      <c r="C12709" s="10"/>
    </row>
    <row r="12710" spans="1:3">
      <c r="A12710" s="21">
        <v>525</v>
      </c>
      <c r="B12710" s="6">
        <f>IF(ISNUMBER(B4189),INDEX($B$6722:$B$7921,B4189),0)</f>
        <v>0</v>
      </c>
      <c r="C12710" s="10"/>
    </row>
    <row r="12711" spans="1:3">
      <c r="A12711" s="21">
        <v>526</v>
      </c>
      <c r="B12711" s="6">
        <f>IF(ISNUMBER(B4190),INDEX($B$6722:$B$7921,B4190),0)</f>
        <v>0</v>
      </c>
      <c r="C12711" s="10"/>
    </row>
    <row r="12712" spans="1:3">
      <c r="A12712" s="21">
        <v>527</v>
      </c>
      <c r="B12712" s="6">
        <f>IF(ISNUMBER(B4191),INDEX($B$6722:$B$7921,B4191),0)</f>
        <v>0</v>
      </c>
      <c r="C12712" s="10"/>
    </row>
    <row r="12713" spans="1:3">
      <c r="A12713" s="21">
        <v>528</v>
      </c>
      <c r="B12713" s="6">
        <f>IF(ISNUMBER(B4192),INDEX($B$6722:$B$7921,B4192),0)</f>
        <v>0</v>
      </c>
      <c r="C12713" s="10"/>
    </row>
    <row r="12714" spans="1:3">
      <c r="A12714" s="21">
        <v>529</v>
      </c>
      <c r="B12714" s="6">
        <f>IF(ISNUMBER(B4193),INDEX($B$6722:$B$7921,B4193),0)</f>
        <v>0</v>
      </c>
      <c r="C12714" s="10"/>
    </row>
    <row r="12715" spans="1:3">
      <c r="A12715" s="21">
        <v>530</v>
      </c>
      <c r="B12715" s="6">
        <f>IF(ISNUMBER(B4194),INDEX($B$6722:$B$7921,B4194),0)</f>
        <v>0</v>
      </c>
      <c r="C12715" s="10"/>
    </row>
    <row r="12716" spans="1:3">
      <c r="A12716" s="21">
        <v>531</v>
      </c>
      <c r="B12716" s="6">
        <f>IF(ISNUMBER(B4195),INDEX($B$6722:$B$7921,B4195),0)</f>
        <v>0</v>
      </c>
      <c r="C12716" s="10"/>
    </row>
    <row r="12717" spans="1:3">
      <c r="A12717" s="21">
        <v>532</v>
      </c>
      <c r="B12717" s="6">
        <f>IF(ISNUMBER(B4196),INDEX($B$6722:$B$7921,B4196),0)</f>
        <v>0</v>
      </c>
      <c r="C12717" s="10"/>
    </row>
    <row r="12718" spans="1:3">
      <c r="A12718" s="21">
        <v>533</v>
      </c>
      <c r="B12718" s="6">
        <f>IF(ISNUMBER(B4197),INDEX($B$6722:$B$7921,B4197),0)</f>
        <v>0</v>
      </c>
      <c r="C12718" s="10"/>
    </row>
    <row r="12719" spans="1:3">
      <c r="A12719" s="21">
        <v>534</v>
      </c>
      <c r="B12719" s="6">
        <f>IF(ISNUMBER(B4198),INDEX($B$6722:$B$7921,B4198),0)</f>
        <v>0</v>
      </c>
      <c r="C12719" s="10"/>
    </row>
    <row r="12720" spans="1:3">
      <c r="A12720" s="21">
        <v>535</v>
      </c>
      <c r="B12720" s="6">
        <f>IF(ISNUMBER(B4199),INDEX($B$6722:$B$7921,B4199),0)</f>
        <v>0</v>
      </c>
      <c r="C12720" s="10"/>
    </row>
    <row r="12721" spans="1:3">
      <c r="A12721" s="21">
        <v>536</v>
      </c>
      <c r="B12721" s="6">
        <f>IF(ISNUMBER(B4200),INDEX($B$6722:$B$7921,B4200),0)</f>
        <v>0</v>
      </c>
      <c r="C12721" s="10"/>
    </row>
    <row r="12722" spans="1:3">
      <c r="A12722" s="21">
        <v>537</v>
      </c>
      <c r="B12722" s="6">
        <f>IF(ISNUMBER(B4201),INDEX($B$6722:$B$7921,B4201),0)</f>
        <v>0</v>
      </c>
      <c r="C12722" s="10"/>
    </row>
    <row r="12723" spans="1:3">
      <c r="A12723" s="21">
        <v>538</v>
      </c>
      <c r="B12723" s="6">
        <f>IF(ISNUMBER(B4202),INDEX($B$6722:$B$7921,B4202),0)</f>
        <v>0</v>
      </c>
      <c r="C12723" s="10"/>
    </row>
    <row r="12724" spans="1:3">
      <c r="A12724" s="21">
        <v>539</v>
      </c>
      <c r="B12724" s="6">
        <f>IF(ISNUMBER(B4203),INDEX($B$6722:$B$7921,B4203),0)</f>
        <v>0</v>
      </c>
      <c r="C12724" s="10"/>
    </row>
    <row r="12725" spans="1:3">
      <c r="A12725" s="21">
        <v>540</v>
      </c>
      <c r="B12725" s="6">
        <f>IF(ISNUMBER(B4204),INDEX($B$6722:$B$7921,B4204),0)</f>
        <v>0</v>
      </c>
      <c r="C12725" s="10"/>
    </row>
    <row r="12726" spans="1:3">
      <c r="A12726" s="21">
        <v>541</v>
      </c>
      <c r="B12726" s="6">
        <f>IF(ISNUMBER(B4205),INDEX($B$6722:$B$7921,B4205),0)</f>
        <v>0</v>
      </c>
      <c r="C12726" s="10"/>
    </row>
    <row r="12727" spans="1:3">
      <c r="A12727" s="21">
        <v>542</v>
      </c>
      <c r="B12727" s="6">
        <f>IF(ISNUMBER(B4206),INDEX($B$6722:$B$7921,B4206),0)</f>
        <v>0</v>
      </c>
      <c r="C12727" s="10"/>
    </row>
    <row r="12728" spans="1:3">
      <c r="A12728" s="21">
        <v>543</v>
      </c>
      <c r="B12728" s="6">
        <f>IF(ISNUMBER(B4207),INDEX($B$6722:$B$7921,B4207),0)</f>
        <v>0</v>
      </c>
      <c r="C12728" s="10"/>
    </row>
    <row r="12729" spans="1:3">
      <c r="A12729" s="21">
        <v>544</v>
      </c>
      <c r="B12729" s="6">
        <f>IF(ISNUMBER(B4208),INDEX($B$6722:$B$7921,B4208),0)</f>
        <v>0</v>
      </c>
      <c r="C12729" s="10"/>
    </row>
    <row r="12730" spans="1:3">
      <c r="A12730" s="21">
        <v>545</v>
      </c>
      <c r="B12730" s="6">
        <f>IF(ISNUMBER(B4209),INDEX($B$6722:$B$7921,B4209),0)</f>
        <v>0</v>
      </c>
      <c r="C12730" s="10"/>
    </row>
    <row r="12731" spans="1:3">
      <c r="A12731" s="21">
        <v>546</v>
      </c>
      <c r="B12731" s="6">
        <f>IF(ISNUMBER(B4210),INDEX($B$6722:$B$7921,B4210),0)</f>
        <v>0</v>
      </c>
      <c r="C12731" s="10"/>
    </row>
    <row r="12732" spans="1:3">
      <c r="A12732" s="21">
        <v>547</v>
      </c>
      <c r="B12732" s="6">
        <f>IF(ISNUMBER(B4211),INDEX($B$6722:$B$7921,B4211),0)</f>
        <v>0</v>
      </c>
      <c r="C12732" s="10"/>
    </row>
    <row r="12733" spans="1:3">
      <c r="A12733" s="21">
        <v>548</v>
      </c>
      <c r="B12733" s="6">
        <f>IF(ISNUMBER(B4212),INDEX($B$6722:$B$7921,B4212),0)</f>
        <v>0</v>
      </c>
      <c r="C12733" s="10"/>
    </row>
    <row r="12734" spans="1:3">
      <c r="A12734" s="21">
        <v>549</v>
      </c>
      <c r="B12734" s="6">
        <f>IF(ISNUMBER(B4213),INDEX($B$6722:$B$7921,B4213),0)</f>
        <v>0</v>
      </c>
      <c r="C12734" s="10"/>
    </row>
    <row r="12735" spans="1:3">
      <c r="A12735" s="21">
        <v>550</v>
      </c>
      <c r="B12735" s="6">
        <f>IF(ISNUMBER(B4214),INDEX($B$6722:$B$7921,B4214),0)</f>
        <v>0</v>
      </c>
      <c r="C12735" s="10"/>
    </row>
    <row r="12736" spans="1:3">
      <c r="A12736" s="21">
        <v>551</v>
      </c>
      <c r="B12736" s="6">
        <f>IF(ISNUMBER(B4215),INDEX($B$6722:$B$7921,B4215),0)</f>
        <v>0</v>
      </c>
      <c r="C12736" s="10"/>
    </row>
    <row r="12737" spans="1:3">
      <c r="A12737" s="21">
        <v>552</v>
      </c>
      <c r="B12737" s="6">
        <f>IF(ISNUMBER(B4216),INDEX($B$6722:$B$7921,B4216),0)</f>
        <v>0</v>
      </c>
      <c r="C12737" s="10"/>
    </row>
    <row r="12738" spans="1:3">
      <c r="A12738" s="21">
        <v>553</v>
      </c>
      <c r="B12738" s="6">
        <f>IF(ISNUMBER(B4217),INDEX($B$6722:$B$7921,B4217),0)</f>
        <v>0</v>
      </c>
      <c r="C12738" s="10"/>
    </row>
    <row r="12739" spans="1:3">
      <c r="A12739" s="21">
        <v>554</v>
      </c>
      <c r="B12739" s="6">
        <f>IF(ISNUMBER(B4218),INDEX($B$6722:$B$7921,B4218),0)</f>
        <v>0</v>
      </c>
      <c r="C12739" s="10"/>
    </row>
    <row r="12740" spans="1:3">
      <c r="A12740" s="21">
        <v>555</v>
      </c>
      <c r="B12740" s="6">
        <f>IF(ISNUMBER(B4219),INDEX($B$6722:$B$7921,B4219),0)</f>
        <v>0</v>
      </c>
      <c r="C12740" s="10"/>
    </row>
    <row r="12741" spans="1:3">
      <c r="A12741" s="21">
        <v>556</v>
      </c>
      <c r="B12741" s="6">
        <f>IF(ISNUMBER(B4220),INDEX($B$6722:$B$7921,B4220),0)</f>
        <v>0</v>
      </c>
      <c r="C12741" s="10"/>
    </row>
    <row r="12742" spans="1:3">
      <c r="A12742" s="21">
        <v>557</v>
      </c>
      <c r="B12742" s="6">
        <f>IF(ISNUMBER(B4221),INDEX($B$6722:$B$7921,B4221),0)</f>
        <v>0</v>
      </c>
      <c r="C12742" s="10"/>
    </row>
    <row r="12743" spans="1:3">
      <c r="A12743" s="21">
        <v>558</v>
      </c>
      <c r="B12743" s="6">
        <f>IF(ISNUMBER(B4222),INDEX($B$6722:$B$7921,B4222),0)</f>
        <v>0</v>
      </c>
      <c r="C12743" s="10"/>
    </row>
    <row r="12744" spans="1:3">
      <c r="A12744" s="21">
        <v>559</v>
      </c>
      <c r="B12744" s="6">
        <f>IF(ISNUMBER(B4223),INDEX($B$6722:$B$7921,B4223),0)</f>
        <v>0</v>
      </c>
      <c r="C12744" s="10"/>
    </row>
    <row r="12745" spans="1:3">
      <c r="A12745" s="21">
        <v>560</v>
      </c>
      <c r="B12745" s="6">
        <f>IF(ISNUMBER(B4224),INDEX($B$6722:$B$7921,B4224),0)</f>
        <v>0</v>
      </c>
      <c r="C12745" s="10"/>
    </row>
    <row r="12746" spans="1:3">
      <c r="A12746" s="21">
        <v>561</v>
      </c>
      <c r="B12746" s="6">
        <f>IF(ISNUMBER(B4225),INDEX($B$6722:$B$7921,B4225),0)</f>
        <v>0</v>
      </c>
      <c r="C12746" s="10"/>
    </row>
    <row r="12747" spans="1:3">
      <c r="A12747" s="21">
        <v>562</v>
      </c>
      <c r="B12747" s="6">
        <f>IF(ISNUMBER(B4226),INDEX($B$6722:$B$7921,B4226),0)</f>
        <v>0</v>
      </c>
      <c r="C12747" s="10"/>
    </row>
    <row r="12748" spans="1:3">
      <c r="A12748" s="21">
        <v>563</v>
      </c>
      <c r="B12748" s="6">
        <f>IF(ISNUMBER(B4227),INDEX($B$6722:$B$7921,B4227),0)</f>
        <v>0</v>
      </c>
      <c r="C12748" s="10"/>
    </row>
    <row r="12749" spans="1:3">
      <c r="A12749" s="21">
        <v>564</v>
      </c>
      <c r="B12749" s="6">
        <f>IF(ISNUMBER(B4228),INDEX($B$6722:$B$7921,B4228),0)</f>
        <v>0</v>
      </c>
      <c r="C12749" s="10"/>
    </row>
    <row r="12750" spans="1:3">
      <c r="A12750" s="21">
        <v>565</v>
      </c>
      <c r="B12750" s="6">
        <f>IF(ISNUMBER(B4229),INDEX($B$6722:$B$7921,B4229),0)</f>
        <v>0</v>
      </c>
      <c r="C12750" s="10"/>
    </row>
    <row r="12751" spans="1:3">
      <c r="A12751" s="21">
        <v>566</v>
      </c>
      <c r="B12751" s="6">
        <f>IF(ISNUMBER(B4230),INDEX($B$6722:$B$7921,B4230),0)</f>
        <v>0</v>
      </c>
      <c r="C12751" s="10"/>
    </row>
    <row r="12752" spans="1:3">
      <c r="A12752" s="21">
        <v>567</v>
      </c>
      <c r="B12752" s="6">
        <f>IF(ISNUMBER(B4231),INDEX($B$6722:$B$7921,B4231),0)</f>
        <v>0</v>
      </c>
      <c r="C12752" s="10"/>
    </row>
    <row r="12753" spans="1:3">
      <c r="A12753" s="21">
        <v>568</v>
      </c>
      <c r="B12753" s="6">
        <f>IF(ISNUMBER(B4232),INDEX($B$6722:$B$7921,B4232),0)</f>
        <v>0</v>
      </c>
      <c r="C12753" s="10"/>
    </row>
    <row r="12754" spans="1:3">
      <c r="A12754" s="21">
        <v>569</v>
      </c>
      <c r="B12754" s="6">
        <f>IF(ISNUMBER(B4233),INDEX($B$6722:$B$7921,B4233),0)</f>
        <v>0</v>
      </c>
      <c r="C12754" s="10"/>
    </row>
    <row r="12755" spans="1:3">
      <c r="A12755" s="21">
        <v>570</v>
      </c>
      <c r="B12755" s="6">
        <f>IF(ISNUMBER(B4234),INDEX($B$6722:$B$7921,B4234),0)</f>
        <v>0</v>
      </c>
      <c r="C12755" s="10"/>
    </row>
    <row r="12756" spans="1:3">
      <c r="A12756" s="21">
        <v>571</v>
      </c>
      <c r="B12756" s="6">
        <f>IF(ISNUMBER(B4235),INDEX($B$6722:$B$7921,B4235),0)</f>
        <v>0</v>
      </c>
      <c r="C12756" s="10"/>
    </row>
    <row r="12757" spans="1:3">
      <c r="A12757" s="21">
        <v>572</v>
      </c>
      <c r="B12757" s="6">
        <f>IF(ISNUMBER(B4236),INDEX($B$6722:$B$7921,B4236),0)</f>
        <v>0</v>
      </c>
      <c r="C12757" s="10"/>
    </row>
    <row r="12758" spans="1:3">
      <c r="A12758" s="21">
        <v>573</v>
      </c>
      <c r="B12758" s="6">
        <f>IF(ISNUMBER(B4237),INDEX($B$6722:$B$7921,B4237),0)</f>
        <v>0</v>
      </c>
      <c r="C12758" s="10"/>
    </row>
    <row r="12759" spans="1:3">
      <c r="A12759" s="21">
        <v>574</v>
      </c>
      <c r="B12759" s="6">
        <f>IF(ISNUMBER(B4238),INDEX($B$6722:$B$7921,B4238),0)</f>
        <v>0</v>
      </c>
      <c r="C12759" s="10"/>
    </row>
    <row r="12760" spans="1:3">
      <c r="A12760" s="21">
        <v>575</v>
      </c>
      <c r="B12760" s="6">
        <f>IF(ISNUMBER(B4239),INDEX($B$6722:$B$7921,B4239),0)</f>
        <v>0</v>
      </c>
      <c r="C12760" s="10"/>
    </row>
    <row r="12761" spans="1:3">
      <c r="A12761" s="21">
        <v>576</v>
      </c>
      <c r="B12761" s="6">
        <f>IF(ISNUMBER(B4240),INDEX($B$6722:$B$7921,B4240),0)</f>
        <v>0</v>
      </c>
      <c r="C12761" s="10"/>
    </row>
    <row r="12762" spans="1:3">
      <c r="A12762" s="21">
        <v>577</v>
      </c>
      <c r="B12762" s="6">
        <f>IF(ISNUMBER(B4241),INDEX($B$6722:$B$7921,B4241),0)</f>
        <v>0</v>
      </c>
      <c r="C12762" s="10"/>
    </row>
    <row r="12763" spans="1:3">
      <c r="A12763" s="21">
        <v>578</v>
      </c>
      <c r="B12763" s="6">
        <f>IF(ISNUMBER(B4242),INDEX($B$6722:$B$7921,B4242),0)</f>
        <v>0</v>
      </c>
      <c r="C12763" s="10"/>
    </row>
    <row r="12764" spans="1:3">
      <c r="A12764" s="21">
        <v>579</v>
      </c>
      <c r="B12764" s="6">
        <f>IF(ISNUMBER(B4243),INDEX($B$6722:$B$7921,B4243),0)</f>
        <v>0</v>
      </c>
      <c r="C12764" s="10"/>
    </row>
    <row r="12765" spans="1:3">
      <c r="A12765" s="21">
        <v>580</v>
      </c>
      <c r="B12765" s="6">
        <f>IF(ISNUMBER(B4244),INDEX($B$6722:$B$7921,B4244),0)</f>
        <v>0</v>
      </c>
      <c r="C12765" s="10"/>
    </row>
    <row r="12766" spans="1:3">
      <c r="A12766" s="21">
        <v>581</v>
      </c>
      <c r="B12766" s="6">
        <f>IF(ISNUMBER(B4245),INDEX($B$6722:$B$7921,B4245),0)</f>
        <v>0</v>
      </c>
      <c r="C12766" s="10"/>
    </row>
    <row r="12767" spans="1:3">
      <c r="A12767" s="21">
        <v>582</v>
      </c>
      <c r="B12767" s="6">
        <f>IF(ISNUMBER(B4246),INDEX($B$6722:$B$7921,B4246),0)</f>
        <v>0</v>
      </c>
      <c r="C12767" s="10"/>
    </row>
    <row r="12768" spans="1:3">
      <c r="A12768" s="21">
        <v>583</v>
      </c>
      <c r="B12768" s="6">
        <f>IF(ISNUMBER(B4247),INDEX($B$6722:$B$7921,B4247),0)</f>
        <v>0</v>
      </c>
      <c r="C12768" s="10"/>
    </row>
    <row r="12769" spans="1:3">
      <c r="A12769" s="21">
        <v>584</v>
      </c>
      <c r="B12769" s="6">
        <f>IF(ISNUMBER(B4248),INDEX($B$6722:$B$7921,B4248),0)</f>
        <v>0</v>
      </c>
      <c r="C12769" s="10"/>
    </row>
    <row r="12770" spans="1:3">
      <c r="A12770" s="21">
        <v>585</v>
      </c>
      <c r="B12770" s="6">
        <f>IF(ISNUMBER(B4249),INDEX($B$6722:$B$7921,B4249),0)</f>
        <v>0</v>
      </c>
      <c r="C12770" s="10"/>
    </row>
    <row r="12771" spans="1:3">
      <c r="A12771" s="21">
        <v>586</v>
      </c>
      <c r="B12771" s="6">
        <f>IF(ISNUMBER(B4250),INDEX($B$6722:$B$7921,B4250),0)</f>
        <v>0</v>
      </c>
      <c r="C12771" s="10"/>
    </row>
    <row r="12772" spans="1:3">
      <c r="A12772" s="21">
        <v>587</v>
      </c>
      <c r="B12772" s="6">
        <f>IF(ISNUMBER(B4251),INDEX($B$6722:$B$7921,B4251),0)</f>
        <v>0</v>
      </c>
      <c r="C12772" s="10"/>
    </row>
    <row r="12773" spans="1:3">
      <c r="A12773" s="21">
        <v>588</v>
      </c>
      <c r="B12773" s="6">
        <f>IF(ISNUMBER(B4252),INDEX($B$6722:$B$7921,B4252),0)</f>
        <v>0</v>
      </c>
      <c r="C12773" s="10"/>
    </row>
    <row r="12774" spans="1:3">
      <c r="A12774" s="21">
        <v>589</v>
      </c>
      <c r="B12774" s="6">
        <f>IF(ISNUMBER(B4253),INDEX($B$6722:$B$7921,B4253),0)</f>
        <v>0</v>
      </c>
      <c r="C12774" s="10"/>
    </row>
    <row r="12775" spans="1:3">
      <c r="A12775" s="21">
        <v>590</v>
      </c>
      <c r="B12775" s="6">
        <f>IF(ISNUMBER(B4254),INDEX($B$6722:$B$7921,B4254),0)</f>
        <v>0</v>
      </c>
      <c r="C12775" s="10"/>
    </row>
    <row r="12776" spans="1:3">
      <c r="A12776" s="21">
        <v>591</v>
      </c>
      <c r="B12776" s="6">
        <f>IF(ISNUMBER(B4255),INDEX($B$6722:$B$7921,B4255),0)</f>
        <v>0</v>
      </c>
      <c r="C12776" s="10"/>
    </row>
    <row r="12777" spans="1:3">
      <c r="A12777" s="21">
        <v>592</v>
      </c>
      <c r="B12777" s="6">
        <f>IF(ISNUMBER(B4256),INDEX($B$6722:$B$7921,B4256),0)</f>
        <v>0</v>
      </c>
      <c r="C12777" s="10"/>
    </row>
    <row r="12778" spans="1:3">
      <c r="A12778" s="21">
        <v>593</v>
      </c>
      <c r="B12778" s="6">
        <f>IF(ISNUMBER(B4257),INDEX($B$6722:$B$7921,B4257),0)</f>
        <v>0</v>
      </c>
      <c r="C12778" s="10"/>
    </row>
    <row r="12779" spans="1:3">
      <c r="A12779" s="21">
        <v>594</v>
      </c>
      <c r="B12779" s="6">
        <f>IF(ISNUMBER(B4258),INDEX($B$6722:$B$7921,B4258),0)</f>
        <v>0</v>
      </c>
      <c r="C12779" s="10"/>
    </row>
    <row r="12780" spans="1:3">
      <c r="A12780" s="21">
        <v>595</v>
      </c>
      <c r="B12780" s="6">
        <f>IF(ISNUMBER(B4259),INDEX($B$6722:$B$7921,B4259),0)</f>
        <v>0</v>
      </c>
      <c r="C12780" s="10"/>
    </row>
    <row r="12781" spans="1:3">
      <c r="A12781" s="21">
        <v>596</v>
      </c>
      <c r="B12781" s="6">
        <f>IF(ISNUMBER(B4260),INDEX($B$6722:$B$7921,B4260),0)</f>
        <v>0</v>
      </c>
      <c r="C12781" s="10"/>
    </row>
    <row r="12782" spans="1:3">
      <c r="A12782" s="21">
        <v>597</v>
      </c>
      <c r="B12782" s="6">
        <f>IF(ISNUMBER(B4261),INDEX($B$6722:$B$7921,B4261),0)</f>
        <v>0</v>
      </c>
      <c r="C12782" s="10"/>
    </row>
    <row r="12783" spans="1:3">
      <c r="A12783" s="21">
        <v>598</v>
      </c>
      <c r="B12783" s="6">
        <f>IF(ISNUMBER(B4262),INDEX($B$6722:$B$7921,B4262),0)</f>
        <v>0</v>
      </c>
      <c r="C12783" s="10"/>
    </row>
    <row r="12784" spans="1:3">
      <c r="A12784" s="21">
        <v>599</v>
      </c>
      <c r="B12784" s="6">
        <f>IF(ISNUMBER(B4263),INDEX($B$6722:$B$7921,B4263),0)</f>
        <v>0</v>
      </c>
      <c r="C12784" s="10"/>
    </row>
    <row r="12785" spans="1:3">
      <c r="A12785" s="21">
        <v>600</v>
      </c>
      <c r="B12785" s="6">
        <f>IF(ISNUMBER(B4264),INDEX($B$6722:$B$7921,B4264),0)</f>
        <v>0</v>
      </c>
      <c r="C12785" s="10"/>
    </row>
    <row r="12787" spans="1:3" ht="21" customHeight="1">
      <c r="A12787" s="1" t="s">
        <v>490</v>
      </c>
    </row>
    <row r="12788" spans="1:3">
      <c r="A12788" s="2" t="s">
        <v>254</v>
      </c>
    </row>
    <row r="12789" spans="1:3">
      <c r="A12789" s="12" t="s">
        <v>436</v>
      </c>
    </row>
    <row r="12790" spans="1:3">
      <c r="A12790" s="12" t="s">
        <v>471</v>
      </c>
    </row>
    <row r="12791" spans="1:3">
      <c r="A12791" s="2" t="s">
        <v>472</v>
      </c>
    </row>
    <row r="12793" spans="1:3">
      <c r="B12793" s="3" t="s">
        <v>491</v>
      </c>
    </row>
    <row r="12794" spans="1:3">
      <c r="A12794" s="21">
        <v>1</v>
      </c>
      <c r="B12794" s="6">
        <f>IF(ISNUMBER(B620),MAX(0,INDEX('913:913'!$F$6:$F$1205,B620)),0)</f>
        <v>0</v>
      </c>
      <c r="C12794" s="10"/>
    </row>
    <row r="12795" spans="1:3">
      <c r="A12795" s="21">
        <v>2</v>
      </c>
      <c r="B12795" s="6">
        <f>IF(ISNUMBER(B621),MAX(0,INDEX('913:913'!$F$6:$F$1205,B621)),0)</f>
        <v>0</v>
      </c>
      <c r="C12795" s="10"/>
    </row>
    <row r="12796" spans="1:3">
      <c r="A12796" s="21">
        <v>3</v>
      </c>
      <c r="B12796" s="6">
        <f>IF(ISNUMBER(B622),MAX(0,INDEX('913:913'!$F$6:$F$1205,B622)),0)</f>
        <v>0</v>
      </c>
      <c r="C12796" s="10"/>
    </row>
    <row r="12797" spans="1:3">
      <c r="A12797" s="21">
        <v>4</v>
      </c>
      <c r="B12797" s="6">
        <f>IF(ISNUMBER(B623),MAX(0,INDEX('913:913'!$F$6:$F$1205,B623)),0)</f>
        <v>0</v>
      </c>
      <c r="C12797" s="10"/>
    </row>
    <row r="12798" spans="1:3">
      <c r="A12798" s="21">
        <v>5</v>
      </c>
      <c r="B12798" s="6">
        <f>IF(ISNUMBER(B624),MAX(0,INDEX('913:913'!$F$6:$F$1205,B624)),0)</f>
        <v>0</v>
      </c>
      <c r="C12798" s="10"/>
    </row>
    <row r="12799" spans="1:3">
      <c r="A12799" s="21">
        <v>6</v>
      </c>
      <c r="B12799" s="6">
        <f>IF(ISNUMBER(B625),MAX(0,INDEX('913:913'!$F$6:$F$1205,B625)),0)</f>
        <v>0</v>
      </c>
      <c r="C12799" s="10"/>
    </row>
    <row r="12800" spans="1:3">
      <c r="A12800" s="21">
        <v>7</v>
      </c>
      <c r="B12800" s="6">
        <f>IF(ISNUMBER(B626),MAX(0,INDEX('913:913'!$F$6:$F$1205,B626)),0)</f>
        <v>0</v>
      </c>
      <c r="C12800" s="10"/>
    </row>
    <row r="12801" spans="1:3">
      <c r="A12801" s="21">
        <v>8</v>
      </c>
      <c r="B12801" s="6">
        <f>IF(ISNUMBER(B627),MAX(0,INDEX('913:913'!$F$6:$F$1205,B627)),0)</f>
        <v>0</v>
      </c>
      <c r="C12801" s="10"/>
    </row>
    <row r="12802" spans="1:3">
      <c r="A12802" s="21">
        <v>9</v>
      </c>
      <c r="B12802" s="6">
        <f>IF(ISNUMBER(B628),MAX(0,INDEX('913:913'!$F$6:$F$1205,B628)),0)</f>
        <v>0</v>
      </c>
      <c r="C12802" s="10"/>
    </row>
    <row r="12803" spans="1:3">
      <c r="A12803" s="21">
        <v>10</v>
      </c>
      <c r="B12803" s="6">
        <f>IF(ISNUMBER(B629),MAX(0,INDEX('913:913'!$F$6:$F$1205,B629)),0)</f>
        <v>0</v>
      </c>
      <c r="C12803" s="10"/>
    </row>
    <row r="12804" spans="1:3">
      <c r="A12804" s="21">
        <v>11</v>
      </c>
      <c r="B12804" s="6">
        <f>IF(ISNUMBER(B630),MAX(0,INDEX('913:913'!$F$6:$F$1205,B630)),0)</f>
        <v>0</v>
      </c>
      <c r="C12804" s="10"/>
    </row>
    <row r="12805" spans="1:3">
      <c r="A12805" s="21">
        <v>12</v>
      </c>
      <c r="B12805" s="6">
        <f>IF(ISNUMBER(B631),MAX(0,INDEX('913:913'!$F$6:$F$1205,B631)),0)</f>
        <v>0</v>
      </c>
      <c r="C12805" s="10"/>
    </row>
    <row r="12806" spans="1:3">
      <c r="A12806" s="21">
        <v>13</v>
      </c>
      <c r="B12806" s="6">
        <f>IF(ISNUMBER(B632),MAX(0,INDEX('913:913'!$F$6:$F$1205,B632)),0)</f>
        <v>0</v>
      </c>
      <c r="C12806" s="10"/>
    </row>
    <row r="12807" spans="1:3">
      <c r="A12807" s="21">
        <v>14</v>
      </c>
      <c r="B12807" s="6">
        <f>IF(ISNUMBER(B633),MAX(0,INDEX('913:913'!$F$6:$F$1205,B633)),0)</f>
        <v>0</v>
      </c>
      <c r="C12807" s="10"/>
    </row>
    <row r="12808" spans="1:3">
      <c r="A12808" s="21">
        <v>15</v>
      </c>
      <c r="B12808" s="6">
        <f>IF(ISNUMBER(B634),MAX(0,INDEX('913:913'!$F$6:$F$1205,B634)),0)</f>
        <v>0</v>
      </c>
      <c r="C12808" s="10"/>
    </row>
    <row r="12809" spans="1:3">
      <c r="A12809" s="21">
        <v>16</v>
      </c>
      <c r="B12809" s="6">
        <f>IF(ISNUMBER(B635),MAX(0,INDEX('913:913'!$F$6:$F$1205,B635)),0)</f>
        <v>0</v>
      </c>
      <c r="C12809" s="10"/>
    </row>
    <row r="12810" spans="1:3">
      <c r="A12810" s="21">
        <v>17</v>
      </c>
      <c r="B12810" s="6">
        <f>IF(ISNUMBER(B636),MAX(0,INDEX('913:913'!$F$6:$F$1205,B636)),0)</f>
        <v>0</v>
      </c>
      <c r="C12810" s="10"/>
    </row>
    <row r="12811" spans="1:3">
      <c r="A12811" s="21">
        <v>18</v>
      </c>
      <c r="B12811" s="6">
        <f>IF(ISNUMBER(B637),MAX(0,INDEX('913:913'!$F$6:$F$1205,B637)),0)</f>
        <v>0</v>
      </c>
      <c r="C12811" s="10"/>
    </row>
    <row r="12812" spans="1:3">
      <c r="A12812" s="21">
        <v>19</v>
      </c>
      <c r="B12812" s="6">
        <f>IF(ISNUMBER(B638),MAX(0,INDEX('913:913'!$F$6:$F$1205,B638)),0)</f>
        <v>0</v>
      </c>
      <c r="C12812" s="10"/>
    </row>
    <row r="12813" spans="1:3">
      <c r="A12813" s="21">
        <v>20</v>
      </c>
      <c r="B12813" s="6">
        <f>IF(ISNUMBER(B639),MAX(0,INDEX('913:913'!$F$6:$F$1205,B639)),0)</f>
        <v>0</v>
      </c>
      <c r="C12813" s="10"/>
    </row>
    <row r="12814" spans="1:3">
      <c r="A12814" s="21">
        <v>21</v>
      </c>
      <c r="B12814" s="6">
        <f>IF(ISNUMBER(B640),MAX(0,INDEX('913:913'!$F$6:$F$1205,B640)),0)</f>
        <v>0</v>
      </c>
      <c r="C12814" s="10"/>
    </row>
    <row r="12815" spans="1:3">
      <c r="A12815" s="21">
        <v>22</v>
      </c>
      <c r="B12815" s="6">
        <f>IF(ISNUMBER(B641),MAX(0,INDEX('913:913'!$F$6:$F$1205,B641)),0)</f>
        <v>0</v>
      </c>
      <c r="C12815" s="10"/>
    </row>
    <row r="12816" spans="1:3">
      <c r="A12816" s="21">
        <v>23</v>
      </c>
      <c r="B12816" s="6">
        <f>IF(ISNUMBER(B642),MAX(0,INDEX('913:913'!$F$6:$F$1205,B642)),0)</f>
        <v>0</v>
      </c>
      <c r="C12816" s="10"/>
    </row>
    <row r="12817" spans="1:3">
      <c r="A12817" s="21">
        <v>24</v>
      </c>
      <c r="B12817" s="6">
        <f>IF(ISNUMBER(B643),MAX(0,INDEX('913:913'!$F$6:$F$1205,B643)),0)</f>
        <v>0</v>
      </c>
      <c r="C12817" s="10"/>
    </row>
    <row r="12818" spans="1:3">
      <c r="A12818" s="21">
        <v>25</v>
      </c>
      <c r="B12818" s="6">
        <f>IF(ISNUMBER(B644),MAX(0,INDEX('913:913'!$F$6:$F$1205,B644)),0)</f>
        <v>0</v>
      </c>
      <c r="C12818" s="10"/>
    </row>
    <row r="12819" spans="1:3">
      <c r="A12819" s="21">
        <v>26</v>
      </c>
      <c r="B12819" s="6">
        <f>IF(ISNUMBER(B645),MAX(0,INDEX('913:913'!$F$6:$F$1205,B645)),0)</f>
        <v>0</v>
      </c>
      <c r="C12819" s="10"/>
    </row>
    <row r="12820" spans="1:3">
      <c r="A12820" s="21">
        <v>27</v>
      </c>
      <c r="B12820" s="6">
        <f>IF(ISNUMBER(B646),MAX(0,INDEX('913:913'!$F$6:$F$1205,B646)),0)</f>
        <v>0</v>
      </c>
      <c r="C12820" s="10"/>
    </row>
    <row r="12821" spans="1:3">
      <c r="A12821" s="21">
        <v>28</v>
      </c>
      <c r="B12821" s="6">
        <f>IF(ISNUMBER(B647),MAX(0,INDEX('913:913'!$F$6:$F$1205,B647)),0)</f>
        <v>0</v>
      </c>
      <c r="C12821" s="10"/>
    </row>
    <row r="12822" spans="1:3">
      <c r="A12822" s="21">
        <v>29</v>
      </c>
      <c r="B12822" s="6">
        <f>IF(ISNUMBER(B648),MAX(0,INDEX('913:913'!$F$6:$F$1205,B648)),0)</f>
        <v>0</v>
      </c>
      <c r="C12822" s="10"/>
    </row>
    <row r="12823" spans="1:3">
      <c r="A12823" s="21">
        <v>30</v>
      </c>
      <c r="B12823" s="6">
        <f>IF(ISNUMBER(B649),MAX(0,INDEX('913:913'!$F$6:$F$1205,B649)),0)</f>
        <v>0</v>
      </c>
      <c r="C12823" s="10"/>
    </row>
    <row r="12824" spans="1:3">
      <c r="A12824" s="21">
        <v>31</v>
      </c>
      <c r="B12824" s="6">
        <f>IF(ISNUMBER(B650),MAX(0,INDEX('913:913'!$F$6:$F$1205,B650)),0)</f>
        <v>0</v>
      </c>
      <c r="C12824" s="10"/>
    </row>
    <row r="12825" spans="1:3">
      <c r="A12825" s="21">
        <v>32</v>
      </c>
      <c r="B12825" s="6">
        <f>IF(ISNUMBER(B651),MAX(0,INDEX('913:913'!$F$6:$F$1205,B651)),0)</f>
        <v>0</v>
      </c>
      <c r="C12825" s="10"/>
    </row>
    <row r="12826" spans="1:3">
      <c r="A12826" s="21">
        <v>33</v>
      </c>
      <c r="B12826" s="6">
        <f>IF(ISNUMBER(B652),MAX(0,INDEX('913:913'!$F$6:$F$1205,B652)),0)</f>
        <v>0</v>
      </c>
      <c r="C12826" s="10"/>
    </row>
    <row r="12827" spans="1:3">
      <c r="A12827" s="21">
        <v>34</v>
      </c>
      <c r="B12827" s="6">
        <f>IF(ISNUMBER(B653),MAX(0,INDEX('913:913'!$F$6:$F$1205,B653)),0)</f>
        <v>0</v>
      </c>
      <c r="C12827" s="10"/>
    </row>
    <row r="12828" spans="1:3">
      <c r="A12828" s="21">
        <v>35</v>
      </c>
      <c r="B12828" s="6">
        <f>IF(ISNUMBER(B654),MAX(0,INDEX('913:913'!$F$6:$F$1205,B654)),0)</f>
        <v>0</v>
      </c>
      <c r="C12828" s="10"/>
    </row>
    <row r="12829" spans="1:3">
      <c r="A12829" s="21">
        <v>36</v>
      </c>
      <c r="B12829" s="6">
        <f>IF(ISNUMBER(B655),MAX(0,INDEX('913:913'!$F$6:$F$1205,B655)),0)</f>
        <v>0</v>
      </c>
      <c r="C12829" s="10"/>
    </row>
    <row r="12830" spans="1:3">
      <c r="A12830" s="21">
        <v>37</v>
      </c>
      <c r="B12830" s="6">
        <f>IF(ISNUMBER(B656),MAX(0,INDEX('913:913'!$F$6:$F$1205,B656)),0)</f>
        <v>0</v>
      </c>
      <c r="C12830" s="10"/>
    </row>
    <row r="12831" spans="1:3">
      <c r="A12831" s="21">
        <v>38</v>
      </c>
      <c r="B12831" s="6">
        <f>IF(ISNUMBER(B657),MAX(0,INDEX('913:913'!$F$6:$F$1205,B657)),0)</f>
        <v>0</v>
      </c>
      <c r="C12831" s="10"/>
    </row>
    <row r="12832" spans="1:3">
      <c r="A12832" s="21">
        <v>39</v>
      </c>
      <c r="B12832" s="6">
        <f>IF(ISNUMBER(B658),MAX(0,INDEX('913:913'!$F$6:$F$1205,B658)),0)</f>
        <v>0</v>
      </c>
      <c r="C12832" s="10"/>
    </row>
    <row r="12833" spans="1:3">
      <c r="A12833" s="21">
        <v>40</v>
      </c>
      <c r="B12833" s="6">
        <f>IF(ISNUMBER(B659),MAX(0,INDEX('913:913'!$F$6:$F$1205,B659)),0)</f>
        <v>0</v>
      </c>
      <c r="C12833" s="10"/>
    </row>
    <row r="12834" spans="1:3">
      <c r="A12834" s="21">
        <v>41</v>
      </c>
      <c r="B12834" s="6">
        <f>IF(ISNUMBER(B660),MAX(0,INDEX('913:913'!$F$6:$F$1205,B660)),0)</f>
        <v>0</v>
      </c>
      <c r="C12834" s="10"/>
    </row>
    <row r="12835" spans="1:3">
      <c r="A12835" s="21">
        <v>42</v>
      </c>
      <c r="B12835" s="6">
        <f>IF(ISNUMBER(B661),MAX(0,INDEX('913:913'!$F$6:$F$1205,B661)),0)</f>
        <v>0</v>
      </c>
      <c r="C12835" s="10"/>
    </row>
    <row r="12836" spans="1:3">
      <c r="A12836" s="21">
        <v>43</v>
      </c>
      <c r="B12836" s="6">
        <f>IF(ISNUMBER(B662),MAX(0,INDEX('913:913'!$F$6:$F$1205,B662)),0)</f>
        <v>0</v>
      </c>
      <c r="C12836" s="10"/>
    </row>
    <row r="12837" spans="1:3">
      <c r="A12837" s="21">
        <v>44</v>
      </c>
      <c r="B12837" s="6">
        <f>IF(ISNUMBER(B663),MAX(0,INDEX('913:913'!$F$6:$F$1205,B663)),0)</f>
        <v>0</v>
      </c>
      <c r="C12837" s="10"/>
    </row>
    <row r="12838" spans="1:3">
      <c r="A12838" s="21">
        <v>45</v>
      </c>
      <c r="B12838" s="6">
        <f>IF(ISNUMBER(B664),MAX(0,INDEX('913:913'!$F$6:$F$1205,B664)),0)</f>
        <v>0</v>
      </c>
      <c r="C12838" s="10"/>
    </row>
    <row r="12839" spans="1:3">
      <c r="A12839" s="21">
        <v>46</v>
      </c>
      <c r="B12839" s="6">
        <f>IF(ISNUMBER(B665),MAX(0,INDEX('913:913'!$F$6:$F$1205,B665)),0)</f>
        <v>0</v>
      </c>
      <c r="C12839" s="10"/>
    </row>
    <row r="12840" spans="1:3">
      <c r="A12840" s="21">
        <v>47</v>
      </c>
      <c r="B12840" s="6">
        <f>IF(ISNUMBER(B666),MAX(0,INDEX('913:913'!$F$6:$F$1205,B666)),0)</f>
        <v>0</v>
      </c>
      <c r="C12840" s="10"/>
    </row>
    <row r="12841" spans="1:3">
      <c r="A12841" s="21">
        <v>48</v>
      </c>
      <c r="B12841" s="6">
        <f>IF(ISNUMBER(B667),MAX(0,INDEX('913:913'!$F$6:$F$1205,B667)),0)</f>
        <v>0</v>
      </c>
      <c r="C12841" s="10"/>
    </row>
    <row r="12842" spans="1:3">
      <c r="A12842" s="21">
        <v>49</v>
      </c>
      <c r="B12842" s="6">
        <f>IF(ISNUMBER(B668),MAX(0,INDEX('913:913'!$F$6:$F$1205,B668)),0)</f>
        <v>0</v>
      </c>
      <c r="C12842" s="10"/>
    </row>
    <row r="12843" spans="1:3">
      <c r="A12843" s="21">
        <v>50</v>
      </c>
      <c r="B12843" s="6">
        <f>IF(ISNUMBER(B669),MAX(0,INDEX('913:913'!$F$6:$F$1205,B669)),0)</f>
        <v>0</v>
      </c>
      <c r="C12843" s="10"/>
    </row>
    <row r="12844" spans="1:3">
      <c r="A12844" s="21">
        <v>51</v>
      </c>
      <c r="B12844" s="6">
        <f>IF(ISNUMBER(B670),MAX(0,INDEX('913:913'!$F$6:$F$1205,B670)),0)</f>
        <v>0</v>
      </c>
      <c r="C12844" s="10"/>
    </row>
    <row r="12845" spans="1:3">
      <c r="A12845" s="21">
        <v>52</v>
      </c>
      <c r="B12845" s="6">
        <f>IF(ISNUMBER(B671),MAX(0,INDEX('913:913'!$F$6:$F$1205,B671)),0)</f>
        <v>0</v>
      </c>
      <c r="C12845" s="10"/>
    </row>
    <row r="12846" spans="1:3">
      <c r="A12846" s="21">
        <v>53</v>
      </c>
      <c r="B12846" s="6">
        <f>IF(ISNUMBER(B672),MAX(0,INDEX('913:913'!$F$6:$F$1205,B672)),0)</f>
        <v>0</v>
      </c>
      <c r="C12846" s="10"/>
    </row>
    <row r="12847" spans="1:3">
      <c r="A12847" s="21">
        <v>54</v>
      </c>
      <c r="B12847" s="6">
        <f>IF(ISNUMBER(B673),MAX(0,INDEX('913:913'!$F$6:$F$1205,B673)),0)</f>
        <v>0</v>
      </c>
      <c r="C12847" s="10"/>
    </row>
    <row r="12848" spans="1:3">
      <c r="A12848" s="21">
        <v>55</v>
      </c>
      <c r="B12848" s="6">
        <f>IF(ISNUMBER(B674),MAX(0,INDEX('913:913'!$F$6:$F$1205,B674)),0)</f>
        <v>0</v>
      </c>
      <c r="C12848" s="10"/>
    </row>
    <row r="12849" spans="1:3">
      <c r="A12849" s="21">
        <v>56</v>
      </c>
      <c r="B12849" s="6">
        <f>IF(ISNUMBER(B675),MAX(0,INDEX('913:913'!$F$6:$F$1205,B675)),0)</f>
        <v>0</v>
      </c>
      <c r="C12849" s="10"/>
    </row>
    <row r="12850" spans="1:3">
      <c r="A12850" s="21">
        <v>57</v>
      </c>
      <c r="B12850" s="6">
        <f>IF(ISNUMBER(B676),MAX(0,INDEX('913:913'!$F$6:$F$1205,B676)),0)</f>
        <v>0</v>
      </c>
      <c r="C12850" s="10"/>
    </row>
    <row r="12851" spans="1:3">
      <c r="A12851" s="21">
        <v>58</v>
      </c>
      <c r="B12851" s="6">
        <f>IF(ISNUMBER(B677),MAX(0,INDEX('913:913'!$F$6:$F$1205,B677)),0)</f>
        <v>0</v>
      </c>
      <c r="C12851" s="10"/>
    </row>
    <row r="12852" spans="1:3">
      <c r="A12852" s="21">
        <v>59</v>
      </c>
      <c r="B12852" s="6">
        <f>IF(ISNUMBER(B678),MAX(0,INDEX('913:913'!$F$6:$F$1205,B678)),0)</f>
        <v>0</v>
      </c>
      <c r="C12852" s="10"/>
    </row>
    <row r="12853" spans="1:3">
      <c r="A12853" s="21">
        <v>60</v>
      </c>
      <c r="B12853" s="6">
        <f>IF(ISNUMBER(B679),MAX(0,INDEX('913:913'!$F$6:$F$1205,B679)),0)</f>
        <v>0</v>
      </c>
      <c r="C12853" s="10"/>
    </row>
    <row r="12854" spans="1:3">
      <c r="A12854" s="21">
        <v>61</v>
      </c>
      <c r="B12854" s="6">
        <f>IF(ISNUMBER(B680),MAX(0,INDEX('913:913'!$F$6:$F$1205,B680)),0)</f>
        <v>0</v>
      </c>
      <c r="C12854" s="10"/>
    </row>
    <row r="12855" spans="1:3">
      <c r="A12855" s="21">
        <v>62</v>
      </c>
      <c r="B12855" s="6">
        <f>IF(ISNUMBER(B681),MAX(0,INDEX('913:913'!$F$6:$F$1205,B681)),0)</f>
        <v>0</v>
      </c>
      <c r="C12855" s="10"/>
    </row>
    <row r="12856" spans="1:3">
      <c r="A12856" s="21">
        <v>63</v>
      </c>
      <c r="B12856" s="6">
        <f>IF(ISNUMBER(B682),MAX(0,INDEX('913:913'!$F$6:$F$1205,B682)),0)</f>
        <v>0</v>
      </c>
      <c r="C12856" s="10"/>
    </row>
    <row r="12857" spans="1:3">
      <c r="A12857" s="21">
        <v>64</v>
      </c>
      <c r="B12857" s="6">
        <f>IF(ISNUMBER(B683),MAX(0,INDEX('913:913'!$F$6:$F$1205,B683)),0)</f>
        <v>0</v>
      </c>
      <c r="C12857" s="10"/>
    </row>
    <row r="12858" spans="1:3">
      <c r="A12858" s="21">
        <v>65</v>
      </c>
      <c r="B12858" s="6">
        <f>IF(ISNUMBER(B684),MAX(0,INDEX('913:913'!$F$6:$F$1205,B684)),0)</f>
        <v>0</v>
      </c>
      <c r="C12858" s="10"/>
    </row>
    <row r="12859" spans="1:3">
      <c r="A12859" s="21">
        <v>66</v>
      </c>
      <c r="B12859" s="6">
        <f>IF(ISNUMBER(B685),MAX(0,INDEX('913:913'!$F$6:$F$1205,B685)),0)</f>
        <v>0</v>
      </c>
      <c r="C12859" s="10"/>
    </row>
    <row r="12860" spans="1:3">
      <c r="A12860" s="21">
        <v>67</v>
      </c>
      <c r="B12860" s="6">
        <f>IF(ISNUMBER(B686),MAX(0,INDEX('913:913'!$F$6:$F$1205,B686)),0)</f>
        <v>0</v>
      </c>
      <c r="C12860" s="10"/>
    </row>
    <row r="12861" spans="1:3">
      <c r="A12861" s="21">
        <v>68</v>
      </c>
      <c r="B12861" s="6">
        <f>IF(ISNUMBER(B687),MAX(0,INDEX('913:913'!$F$6:$F$1205,B687)),0)</f>
        <v>0</v>
      </c>
      <c r="C12861" s="10"/>
    </row>
    <row r="12862" spans="1:3">
      <c r="A12862" s="21">
        <v>69</v>
      </c>
      <c r="B12862" s="6">
        <f>IF(ISNUMBER(B688),MAX(0,INDEX('913:913'!$F$6:$F$1205,B688)),0)</f>
        <v>0</v>
      </c>
      <c r="C12862" s="10"/>
    </row>
    <row r="12863" spans="1:3">
      <c r="A12863" s="21">
        <v>70</v>
      </c>
      <c r="B12863" s="6">
        <f>IF(ISNUMBER(B689),MAX(0,INDEX('913:913'!$F$6:$F$1205,B689)),0)</f>
        <v>0</v>
      </c>
      <c r="C12863" s="10"/>
    </row>
    <row r="12864" spans="1:3">
      <c r="A12864" s="21">
        <v>71</v>
      </c>
      <c r="B12864" s="6">
        <f>IF(ISNUMBER(B690),MAX(0,INDEX('913:913'!$F$6:$F$1205,B690)),0)</f>
        <v>0</v>
      </c>
      <c r="C12864" s="10"/>
    </row>
    <row r="12865" spans="1:3">
      <c r="A12865" s="21">
        <v>72</v>
      </c>
      <c r="B12865" s="6">
        <f>IF(ISNUMBER(B691),MAX(0,INDEX('913:913'!$F$6:$F$1205,B691)),0)</f>
        <v>0</v>
      </c>
      <c r="C12865" s="10"/>
    </row>
    <row r="12866" spans="1:3">
      <c r="A12866" s="21">
        <v>73</v>
      </c>
      <c r="B12866" s="6">
        <f>IF(ISNUMBER(B692),MAX(0,INDEX('913:913'!$F$6:$F$1205,B692)),0)</f>
        <v>0</v>
      </c>
      <c r="C12866" s="10"/>
    </row>
    <row r="12867" spans="1:3">
      <c r="A12867" s="21">
        <v>74</v>
      </c>
      <c r="B12867" s="6">
        <f>IF(ISNUMBER(B693),MAX(0,INDEX('913:913'!$F$6:$F$1205,B693)),0)</f>
        <v>0</v>
      </c>
      <c r="C12867" s="10"/>
    </row>
    <row r="12868" spans="1:3">
      <c r="A12868" s="21">
        <v>75</v>
      </c>
      <c r="B12868" s="6">
        <f>IF(ISNUMBER(B694),MAX(0,INDEX('913:913'!$F$6:$F$1205,B694)),0)</f>
        <v>0</v>
      </c>
      <c r="C12868" s="10"/>
    </row>
    <row r="12869" spans="1:3">
      <c r="A12869" s="21">
        <v>76</v>
      </c>
      <c r="B12869" s="6">
        <f>IF(ISNUMBER(B695),MAX(0,INDEX('913:913'!$F$6:$F$1205,B695)),0)</f>
        <v>0</v>
      </c>
      <c r="C12869" s="10"/>
    </row>
    <row r="12870" spans="1:3">
      <c r="A12870" s="21">
        <v>77</v>
      </c>
      <c r="B12870" s="6">
        <f>IF(ISNUMBER(B696),MAX(0,INDEX('913:913'!$F$6:$F$1205,B696)),0)</f>
        <v>0</v>
      </c>
      <c r="C12870" s="10"/>
    </row>
    <row r="12871" spans="1:3">
      <c r="A12871" s="21">
        <v>78</v>
      </c>
      <c r="B12871" s="6">
        <f>IF(ISNUMBER(B697),MAX(0,INDEX('913:913'!$F$6:$F$1205,B697)),0)</f>
        <v>0</v>
      </c>
      <c r="C12871" s="10"/>
    </row>
    <row r="12872" spans="1:3">
      <c r="A12872" s="21">
        <v>79</v>
      </c>
      <c r="B12872" s="6">
        <f>IF(ISNUMBER(B698),MAX(0,INDEX('913:913'!$F$6:$F$1205,B698)),0)</f>
        <v>0</v>
      </c>
      <c r="C12872" s="10"/>
    </row>
    <row r="12873" spans="1:3">
      <c r="A12873" s="21">
        <v>80</v>
      </c>
      <c r="B12873" s="6">
        <f>IF(ISNUMBER(B699),MAX(0,INDEX('913:913'!$F$6:$F$1205,B699)),0)</f>
        <v>0</v>
      </c>
      <c r="C12873" s="10"/>
    </row>
    <row r="12874" spans="1:3">
      <c r="A12874" s="21">
        <v>81</v>
      </c>
      <c r="B12874" s="6">
        <f>IF(ISNUMBER(B700),MAX(0,INDEX('913:913'!$F$6:$F$1205,B700)),0)</f>
        <v>0</v>
      </c>
      <c r="C12874" s="10"/>
    </row>
    <row r="12875" spans="1:3">
      <c r="A12875" s="21">
        <v>82</v>
      </c>
      <c r="B12875" s="6">
        <f>IF(ISNUMBER(B701),MAX(0,INDEX('913:913'!$F$6:$F$1205,B701)),0)</f>
        <v>0</v>
      </c>
      <c r="C12875" s="10"/>
    </row>
    <row r="12876" spans="1:3">
      <c r="A12876" s="21">
        <v>83</v>
      </c>
      <c r="B12876" s="6">
        <f>IF(ISNUMBER(B702),MAX(0,INDEX('913:913'!$F$6:$F$1205,B702)),0)</f>
        <v>0</v>
      </c>
      <c r="C12876" s="10"/>
    </row>
    <row r="12877" spans="1:3">
      <c r="A12877" s="21">
        <v>84</v>
      </c>
      <c r="B12877" s="6">
        <f>IF(ISNUMBER(B703),MAX(0,INDEX('913:913'!$F$6:$F$1205,B703)),0)</f>
        <v>0</v>
      </c>
      <c r="C12877" s="10"/>
    </row>
    <row r="12878" spans="1:3">
      <c r="A12878" s="21">
        <v>85</v>
      </c>
      <c r="B12878" s="6">
        <f>IF(ISNUMBER(B704),MAX(0,INDEX('913:913'!$F$6:$F$1205,B704)),0)</f>
        <v>0</v>
      </c>
      <c r="C12878" s="10"/>
    </row>
    <row r="12879" spans="1:3">
      <c r="A12879" s="21">
        <v>86</v>
      </c>
      <c r="B12879" s="6">
        <f>IF(ISNUMBER(B705),MAX(0,INDEX('913:913'!$F$6:$F$1205,B705)),0)</f>
        <v>0</v>
      </c>
      <c r="C12879" s="10"/>
    </row>
    <row r="12880" spans="1:3">
      <c r="A12880" s="21">
        <v>87</v>
      </c>
      <c r="B12880" s="6">
        <f>IF(ISNUMBER(B706),MAX(0,INDEX('913:913'!$F$6:$F$1205,B706)),0)</f>
        <v>0</v>
      </c>
      <c r="C12880" s="10"/>
    </row>
    <row r="12881" spans="1:3">
      <c r="A12881" s="21">
        <v>88</v>
      </c>
      <c r="B12881" s="6">
        <f>IF(ISNUMBER(B707),MAX(0,INDEX('913:913'!$F$6:$F$1205,B707)),0)</f>
        <v>0</v>
      </c>
      <c r="C12881" s="10"/>
    </row>
    <row r="12882" spans="1:3">
      <c r="A12882" s="21">
        <v>89</v>
      </c>
      <c r="B12882" s="6">
        <f>IF(ISNUMBER(B708),MAX(0,INDEX('913:913'!$F$6:$F$1205,B708)),0)</f>
        <v>0</v>
      </c>
      <c r="C12882" s="10"/>
    </row>
    <row r="12883" spans="1:3">
      <c r="A12883" s="21">
        <v>90</v>
      </c>
      <c r="B12883" s="6">
        <f>IF(ISNUMBER(B709),MAX(0,INDEX('913:913'!$F$6:$F$1205,B709)),0)</f>
        <v>0</v>
      </c>
      <c r="C12883" s="10"/>
    </row>
    <row r="12884" spans="1:3">
      <c r="A12884" s="21">
        <v>91</v>
      </c>
      <c r="B12884" s="6">
        <f>IF(ISNUMBER(B710),MAX(0,INDEX('913:913'!$F$6:$F$1205,B710)),0)</f>
        <v>0</v>
      </c>
      <c r="C12884" s="10"/>
    </row>
    <row r="12885" spans="1:3">
      <c r="A12885" s="21">
        <v>92</v>
      </c>
      <c r="B12885" s="6">
        <f>IF(ISNUMBER(B711),MAX(0,INDEX('913:913'!$F$6:$F$1205,B711)),0)</f>
        <v>0</v>
      </c>
      <c r="C12885" s="10"/>
    </row>
    <row r="12886" spans="1:3">
      <c r="A12886" s="21">
        <v>93</v>
      </c>
      <c r="B12886" s="6">
        <f>IF(ISNUMBER(B712),MAX(0,INDEX('913:913'!$F$6:$F$1205,B712)),0)</f>
        <v>0</v>
      </c>
      <c r="C12886" s="10"/>
    </row>
    <row r="12887" spans="1:3">
      <c r="A12887" s="21">
        <v>94</v>
      </c>
      <c r="B12887" s="6">
        <f>IF(ISNUMBER(B713),MAX(0,INDEX('913:913'!$F$6:$F$1205,B713)),0)</f>
        <v>0</v>
      </c>
      <c r="C12887" s="10"/>
    </row>
    <row r="12888" spans="1:3">
      <c r="A12888" s="21">
        <v>95</v>
      </c>
      <c r="B12888" s="6">
        <f>IF(ISNUMBER(B714),MAX(0,INDEX('913:913'!$F$6:$F$1205,B714)),0)</f>
        <v>0</v>
      </c>
      <c r="C12888" s="10"/>
    </row>
    <row r="12889" spans="1:3">
      <c r="A12889" s="21">
        <v>96</v>
      </c>
      <c r="B12889" s="6">
        <f>IF(ISNUMBER(B715),MAX(0,INDEX('913:913'!$F$6:$F$1205,B715)),0)</f>
        <v>0</v>
      </c>
      <c r="C12889" s="10"/>
    </row>
    <row r="12890" spans="1:3">
      <c r="A12890" s="21">
        <v>97</v>
      </c>
      <c r="B12890" s="6">
        <f>IF(ISNUMBER(B716),MAX(0,INDEX('913:913'!$F$6:$F$1205,B716)),0)</f>
        <v>0</v>
      </c>
      <c r="C12890" s="10"/>
    </row>
    <row r="12891" spans="1:3">
      <c r="A12891" s="21">
        <v>98</v>
      </c>
      <c r="B12891" s="6">
        <f>IF(ISNUMBER(B717),MAX(0,INDEX('913:913'!$F$6:$F$1205,B717)),0)</f>
        <v>0</v>
      </c>
      <c r="C12891" s="10"/>
    </row>
    <row r="12892" spans="1:3">
      <c r="A12892" s="21">
        <v>99</v>
      </c>
      <c r="B12892" s="6">
        <f>IF(ISNUMBER(B718),MAX(0,INDEX('913:913'!$F$6:$F$1205,B718)),0)</f>
        <v>0</v>
      </c>
      <c r="C12892" s="10"/>
    </row>
    <row r="12893" spans="1:3">
      <c r="A12893" s="21">
        <v>100</v>
      </c>
      <c r="B12893" s="6">
        <f>IF(ISNUMBER(B719),MAX(0,INDEX('913:913'!$F$6:$F$1205,B719)),0)</f>
        <v>0</v>
      </c>
      <c r="C12893" s="10"/>
    </row>
    <row r="12894" spans="1:3">
      <c r="A12894" s="21">
        <v>101</v>
      </c>
      <c r="B12894" s="6">
        <f>IF(ISNUMBER(B720),MAX(0,INDEX('913:913'!$F$6:$F$1205,B720)),0)</f>
        <v>0</v>
      </c>
      <c r="C12894" s="10"/>
    </row>
    <row r="12895" spans="1:3">
      <c r="A12895" s="21">
        <v>102</v>
      </c>
      <c r="B12895" s="6">
        <f>IF(ISNUMBER(B721),MAX(0,INDEX('913:913'!$F$6:$F$1205,B721)),0)</f>
        <v>0</v>
      </c>
      <c r="C12895" s="10"/>
    </row>
    <row r="12896" spans="1:3">
      <c r="A12896" s="21">
        <v>103</v>
      </c>
      <c r="B12896" s="6">
        <f>IF(ISNUMBER(B722),MAX(0,INDEX('913:913'!$F$6:$F$1205,B722)),0)</f>
        <v>0</v>
      </c>
      <c r="C12896" s="10"/>
    </row>
    <row r="12897" spans="1:3">
      <c r="A12897" s="21">
        <v>104</v>
      </c>
      <c r="B12897" s="6">
        <f>IF(ISNUMBER(B723),MAX(0,INDEX('913:913'!$F$6:$F$1205,B723)),0)</f>
        <v>0</v>
      </c>
      <c r="C12897" s="10"/>
    </row>
    <row r="12898" spans="1:3">
      <c r="A12898" s="21">
        <v>105</v>
      </c>
      <c r="B12898" s="6">
        <f>IF(ISNUMBER(B724),MAX(0,INDEX('913:913'!$F$6:$F$1205,B724)),0)</f>
        <v>0</v>
      </c>
      <c r="C12898" s="10"/>
    </row>
    <row r="12899" spans="1:3">
      <c r="A12899" s="21">
        <v>106</v>
      </c>
      <c r="B12899" s="6">
        <f>IF(ISNUMBER(B725),MAX(0,INDEX('913:913'!$F$6:$F$1205,B725)),0)</f>
        <v>0</v>
      </c>
      <c r="C12899" s="10"/>
    </row>
    <row r="12900" spans="1:3">
      <c r="A12900" s="21">
        <v>107</v>
      </c>
      <c r="B12900" s="6">
        <f>IF(ISNUMBER(B726),MAX(0,INDEX('913:913'!$F$6:$F$1205,B726)),0)</f>
        <v>0</v>
      </c>
      <c r="C12900" s="10"/>
    </row>
    <row r="12901" spans="1:3">
      <c r="A12901" s="21">
        <v>108</v>
      </c>
      <c r="B12901" s="6">
        <f>IF(ISNUMBER(B727),MAX(0,INDEX('913:913'!$F$6:$F$1205,B727)),0)</f>
        <v>0</v>
      </c>
      <c r="C12901" s="10"/>
    </row>
    <row r="12902" spans="1:3">
      <c r="A12902" s="21">
        <v>109</v>
      </c>
      <c r="B12902" s="6">
        <f>IF(ISNUMBER(B728),MAX(0,INDEX('913:913'!$F$6:$F$1205,B728)),0)</f>
        <v>0</v>
      </c>
      <c r="C12902" s="10"/>
    </row>
    <row r="12903" spans="1:3">
      <c r="A12903" s="21">
        <v>110</v>
      </c>
      <c r="B12903" s="6">
        <f>IF(ISNUMBER(B729),MAX(0,INDEX('913:913'!$F$6:$F$1205,B729)),0)</f>
        <v>0</v>
      </c>
      <c r="C12903" s="10"/>
    </row>
    <row r="12904" spans="1:3">
      <c r="A12904" s="21">
        <v>111</v>
      </c>
      <c r="B12904" s="6">
        <f>IF(ISNUMBER(B730),MAX(0,INDEX('913:913'!$F$6:$F$1205,B730)),0)</f>
        <v>0</v>
      </c>
      <c r="C12904" s="10"/>
    </row>
    <row r="12905" spans="1:3">
      <c r="A12905" s="21">
        <v>112</v>
      </c>
      <c r="B12905" s="6">
        <f>IF(ISNUMBER(B731),MAX(0,INDEX('913:913'!$F$6:$F$1205,B731)),0)</f>
        <v>0</v>
      </c>
      <c r="C12905" s="10"/>
    </row>
    <row r="12906" spans="1:3">
      <c r="A12906" s="21">
        <v>113</v>
      </c>
      <c r="B12906" s="6">
        <f>IF(ISNUMBER(B732),MAX(0,INDEX('913:913'!$F$6:$F$1205,B732)),0)</f>
        <v>0</v>
      </c>
      <c r="C12906" s="10"/>
    </row>
    <row r="12907" spans="1:3">
      <c r="A12907" s="21">
        <v>114</v>
      </c>
      <c r="B12907" s="6">
        <f>IF(ISNUMBER(B733),MAX(0,INDEX('913:913'!$F$6:$F$1205,B733)),0)</f>
        <v>0</v>
      </c>
      <c r="C12907" s="10"/>
    </row>
    <row r="12908" spans="1:3">
      <c r="A12908" s="21">
        <v>115</v>
      </c>
      <c r="B12908" s="6">
        <f>IF(ISNUMBER(B734),MAX(0,INDEX('913:913'!$F$6:$F$1205,B734)),0)</f>
        <v>0</v>
      </c>
      <c r="C12908" s="10"/>
    </row>
    <row r="12909" spans="1:3">
      <c r="A12909" s="21">
        <v>116</v>
      </c>
      <c r="B12909" s="6">
        <f>IF(ISNUMBER(B735),MAX(0,INDEX('913:913'!$F$6:$F$1205,B735)),0)</f>
        <v>0</v>
      </c>
      <c r="C12909" s="10"/>
    </row>
    <row r="12910" spans="1:3">
      <c r="A12910" s="21">
        <v>117</v>
      </c>
      <c r="B12910" s="6">
        <f>IF(ISNUMBER(B736),MAX(0,INDEX('913:913'!$F$6:$F$1205,B736)),0)</f>
        <v>0</v>
      </c>
      <c r="C12910" s="10"/>
    </row>
    <row r="12911" spans="1:3">
      <c r="A12911" s="21">
        <v>118</v>
      </c>
      <c r="B12911" s="6">
        <f>IF(ISNUMBER(B737),MAX(0,INDEX('913:913'!$F$6:$F$1205,B737)),0)</f>
        <v>0</v>
      </c>
      <c r="C12911" s="10"/>
    </row>
    <row r="12912" spans="1:3">
      <c r="A12912" s="21">
        <v>119</v>
      </c>
      <c r="B12912" s="6">
        <f>IF(ISNUMBER(B738),MAX(0,INDEX('913:913'!$F$6:$F$1205,B738)),0)</f>
        <v>0</v>
      </c>
      <c r="C12912" s="10"/>
    </row>
    <row r="12913" spans="1:3">
      <c r="A12913" s="21">
        <v>120</v>
      </c>
      <c r="B12913" s="6">
        <f>IF(ISNUMBER(B739),MAX(0,INDEX('913:913'!$F$6:$F$1205,B739)),0)</f>
        <v>0</v>
      </c>
      <c r="C12913" s="10"/>
    </row>
    <row r="12914" spans="1:3">
      <c r="A12914" s="21">
        <v>121</v>
      </c>
      <c r="B12914" s="6">
        <f>IF(ISNUMBER(B740),MAX(0,INDEX('913:913'!$F$6:$F$1205,B740)),0)</f>
        <v>0</v>
      </c>
      <c r="C12914" s="10"/>
    </row>
    <row r="12915" spans="1:3">
      <c r="A12915" s="21">
        <v>122</v>
      </c>
      <c r="B12915" s="6">
        <f>IF(ISNUMBER(B741),MAX(0,INDEX('913:913'!$F$6:$F$1205,B741)),0)</f>
        <v>0</v>
      </c>
      <c r="C12915" s="10"/>
    </row>
    <row r="12916" spans="1:3">
      <c r="A12916" s="21">
        <v>123</v>
      </c>
      <c r="B12916" s="6">
        <f>IF(ISNUMBER(B742),MAX(0,INDEX('913:913'!$F$6:$F$1205,B742)),0)</f>
        <v>0</v>
      </c>
      <c r="C12916" s="10"/>
    </row>
    <row r="12917" spans="1:3">
      <c r="A12917" s="21">
        <v>124</v>
      </c>
      <c r="B12917" s="6">
        <f>IF(ISNUMBER(B743),MAX(0,INDEX('913:913'!$F$6:$F$1205,B743)),0)</f>
        <v>0</v>
      </c>
      <c r="C12917" s="10"/>
    </row>
    <row r="12918" spans="1:3">
      <c r="A12918" s="21">
        <v>125</v>
      </c>
      <c r="B12918" s="6">
        <f>IF(ISNUMBER(B744),MAX(0,INDEX('913:913'!$F$6:$F$1205,B744)),0)</f>
        <v>0</v>
      </c>
      <c r="C12918" s="10"/>
    </row>
    <row r="12919" spans="1:3">
      <c r="A12919" s="21">
        <v>126</v>
      </c>
      <c r="B12919" s="6">
        <f>IF(ISNUMBER(B745),MAX(0,INDEX('913:913'!$F$6:$F$1205,B745)),0)</f>
        <v>0</v>
      </c>
      <c r="C12919" s="10"/>
    </row>
    <row r="12920" spans="1:3">
      <c r="A12920" s="21">
        <v>127</v>
      </c>
      <c r="B12920" s="6">
        <f>IF(ISNUMBER(B746),MAX(0,INDEX('913:913'!$F$6:$F$1205,B746)),0)</f>
        <v>0</v>
      </c>
      <c r="C12920" s="10"/>
    </row>
    <row r="12921" spans="1:3">
      <c r="A12921" s="21">
        <v>128</v>
      </c>
      <c r="B12921" s="6">
        <f>IF(ISNUMBER(B747),MAX(0,INDEX('913:913'!$F$6:$F$1205,B747)),0)</f>
        <v>0</v>
      </c>
      <c r="C12921" s="10"/>
    </row>
    <row r="12922" spans="1:3">
      <c r="A12922" s="21">
        <v>129</v>
      </c>
      <c r="B12922" s="6">
        <f>IF(ISNUMBER(B748),MAX(0,INDEX('913:913'!$F$6:$F$1205,B748)),0)</f>
        <v>0</v>
      </c>
      <c r="C12922" s="10"/>
    </row>
    <row r="12923" spans="1:3">
      <c r="A12923" s="21">
        <v>130</v>
      </c>
      <c r="B12923" s="6">
        <f>IF(ISNUMBER(B749),MAX(0,INDEX('913:913'!$F$6:$F$1205,B749)),0)</f>
        <v>0</v>
      </c>
      <c r="C12923" s="10"/>
    </row>
    <row r="12924" spans="1:3">
      <c r="A12924" s="21">
        <v>131</v>
      </c>
      <c r="B12924" s="6">
        <f>IF(ISNUMBER(B750),MAX(0,INDEX('913:913'!$F$6:$F$1205,B750)),0)</f>
        <v>0</v>
      </c>
      <c r="C12924" s="10"/>
    </row>
    <row r="12925" spans="1:3">
      <c r="A12925" s="21">
        <v>132</v>
      </c>
      <c r="B12925" s="6">
        <f>IF(ISNUMBER(B751),MAX(0,INDEX('913:913'!$F$6:$F$1205,B751)),0)</f>
        <v>0</v>
      </c>
      <c r="C12925" s="10"/>
    </row>
    <row r="12926" spans="1:3">
      <c r="A12926" s="21">
        <v>133</v>
      </c>
      <c r="B12926" s="6">
        <f>IF(ISNUMBER(B752),MAX(0,INDEX('913:913'!$F$6:$F$1205,B752)),0)</f>
        <v>0</v>
      </c>
      <c r="C12926" s="10"/>
    </row>
    <row r="12927" spans="1:3">
      <c r="A12927" s="21">
        <v>134</v>
      </c>
      <c r="B12927" s="6">
        <f>IF(ISNUMBER(B753),MAX(0,INDEX('913:913'!$F$6:$F$1205,B753)),0)</f>
        <v>0</v>
      </c>
      <c r="C12927" s="10"/>
    </row>
    <row r="12928" spans="1:3">
      <c r="A12928" s="21">
        <v>135</v>
      </c>
      <c r="B12928" s="6">
        <f>IF(ISNUMBER(B754),MAX(0,INDEX('913:913'!$F$6:$F$1205,B754)),0)</f>
        <v>0</v>
      </c>
      <c r="C12928" s="10"/>
    </row>
    <row r="12929" spans="1:3">
      <c r="A12929" s="21">
        <v>136</v>
      </c>
      <c r="B12929" s="6">
        <f>IF(ISNUMBER(B755),MAX(0,INDEX('913:913'!$F$6:$F$1205,B755)),0)</f>
        <v>0</v>
      </c>
      <c r="C12929" s="10"/>
    </row>
    <row r="12930" spans="1:3">
      <c r="A12930" s="21">
        <v>137</v>
      </c>
      <c r="B12930" s="6">
        <f>IF(ISNUMBER(B756),MAX(0,INDEX('913:913'!$F$6:$F$1205,B756)),0)</f>
        <v>0</v>
      </c>
      <c r="C12930" s="10"/>
    </row>
    <row r="12931" spans="1:3">
      <c r="A12931" s="21">
        <v>138</v>
      </c>
      <c r="B12931" s="6">
        <f>IF(ISNUMBER(B757),MAX(0,INDEX('913:913'!$F$6:$F$1205,B757)),0)</f>
        <v>0</v>
      </c>
      <c r="C12931" s="10"/>
    </row>
    <row r="12932" spans="1:3">
      <c r="A12932" s="21">
        <v>139</v>
      </c>
      <c r="B12932" s="6">
        <f>IF(ISNUMBER(B758),MAX(0,INDEX('913:913'!$F$6:$F$1205,B758)),0)</f>
        <v>0</v>
      </c>
      <c r="C12932" s="10"/>
    </row>
    <row r="12933" spans="1:3">
      <c r="A12933" s="21">
        <v>140</v>
      </c>
      <c r="B12933" s="6">
        <f>IF(ISNUMBER(B759),MAX(0,INDEX('913:913'!$F$6:$F$1205,B759)),0)</f>
        <v>0</v>
      </c>
      <c r="C12933" s="10"/>
    </row>
    <row r="12934" spans="1:3">
      <c r="A12934" s="21">
        <v>141</v>
      </c>
      <c r="B12934" s="6">
        <f>IF(ISNUMBER(B760),MAX(0,INDEX('913:913'!$F$6:$F$1205,B760)),0)</f>
        <v>0</v>
      </c>
      <c r="C12934" s="10"/>
    </row>
    <row r="12935" spans="1:3">
      <c r="A12935" s="21">
        <v>142</v>
      </c>
      <c r="B12935" s="6">
        <f>IF(ISNUMBER(B761),MAX(0,INDEX('913:913'!$F$6:$F$1205,B761)),0)</f>
        <v>0</v>
      </c>
      <c r="C12935" s="10"/>
    </row>
    <row r="12936" spans="1:3">
      <c r="A12936" s="21">
        <v>143</v>
      </c>
      <c r="B12936" s="6">
        <f>IF(ISNUMBER(B762),MAX(0,INDEX('913:913'!$F$6:$F$1205,B762)),0)</f>
        <v>0</v>
      </c>
      <c r="C12936" s="10"/>
    </row>
    <row r="12937" spans="1:3">
      <c r="A12937" s="21">
        <v>144</v>
      </c>
      <c r="B12937" s="6">
        <f>IF(ISNUMBER(B763),MAX(0,INDEX('913:913'!$F$6:$F$1205,B763)),0)</f>
        <v>0</v>
      </c>
      <c r="C12937" s="10"/>
    </row>
    <row r="12938" spans="1:3">
      <c r="A12938" s="21">
        <v>145</v>
      </c>
      <c r="B12938" s="6">
        <f>IF(ISNUMBER(B764),MAX(0,INDEX('913:913'!$F$6:$F$1205,B764)),0)</f>
        <v>0</v>
      </c>
      <c r="C12938" s="10"/>
    </row>
    <row r="12939" spans="1:3">
      <c r="A12939" s="21">
        <v>146</v>
      </c>
      <c r="B12939" s="6">
        <f>IF(ISNUMBER(B765),MAX(0,INDEX('913:913'!$F$6:$F$1205,B765)),0)</f>
        <v>0</v>
      </c>
      <c r="C12939" s="10"/>
    </row>
    <row r="12940" spans="1:3">
      <c r="A12940" s="21">
        <v>147</v>
      </c>
      <c r="B12940" s="6">
        <f>IF(ISNUMBER(B766),MAX(0,INDEX('913:913'!$F$6:$F$1205,B766)),0)</f>
        <v>0</v>
      </c>
      <c r="C12940" s="10"/>
    </row>
    <row r="12941" spans="1:3">
      <c r="A12941" s="21">
        <v>148</v>
      </c>
      <c r="B12941" s="6">
        <f>IF(ISNUMBER(B767),MAX(0,INDEX('913:913'!$F$6:$F$1205,B767)),0)</f>
        <v>0</v>
      </c>
      <c r="C12941" s="10"/>
    </row>
    <row r="12942" spans="1:3">
      <c r="A12942" s="21">
        <v>149</v>
      </c>
      <c r="B12942" s="6">
        <f>IF(ISNUMBER(B768),MAX(0,INDEX('913:913'!$F$6:$F$1205,B768)),0)</f>
        <v>0</v>
      </c>
      <c r="C12942" s="10"/>
    </row>
    <row r="12943" spans="1:3">
      <c r="A12943" s="21">
        <v>150</v>
      </c>
      <c r="B12943" s="6">
        <f>IF(ISNUMBER(B769),MAX(0,INDEX('913:913'!$F$6:$F$1205,B769)),0)</f>
        <v>0</v>
      </c>
      <c r="C12943" s="10"/>
    </row>
    <row r="12944" spans="1:3">
      <c r="A12944" s="21">
        <v>151</v>
      </c>
      <c r="B12944" s="6">
        <f>IF(ISNUMBER(B770),MAX(0,INDEX('913:913'!$F$6:$F$1205,B770)),0)</f>
        <v>0</v>
      </c>
      <c r="C12944" s="10"/>
    </row>
    <row r="12945" spans="1:3">
      <c r="A12945" s="21">
        <v>152</v>
      </c>
      <c r="B12945" s="6">
        <f>IF(ISNUMBER(B771),MAX(0,INDEX('913:913'!$F$6:$F$1205,B771)),0)</f>
        <v>0</v>
      </c>
      <c r="C12945" s="10"/>
    </row>
    <row r="12946" spans="1:3">
      <c r="A12946" s="21">
        <v>153</v>
      </c>
      <c r="B12946" s="6">
        <f>IF(ISNUMBER(B772),MAX(0,INDEX('913:913'!$F$6:$F$1205,B772)),0)</f>
        <v>0</v>
      </c>
      <c r="C12946" s="10"/>
    </row>
    <row r="12947" spans="1:3">
      <c r="A12947" s="21">
        <v>154</v>
      </c>
      <c r="B12947" s="6">
        <f>IF(ISNUMBER(B773),MAX(0,INDEX('913:913'!$F$6:$F$1205,B773)),0)</f>
        <v>0</v>
      </c>
      <c r="C12947" s="10"/>
    </row>
    <row r="12948" spans="1:3">
      <c r="A12948" s="21">
        <v>155</v>
      </c>
      <c r="B12948" s="6">
        <f>IF(ISNUMBER(B774),MAX(0,INDEX('913:913'!$F$6:$F$1205,B774)),0)</f>
        <v>0</v>
      </c>
      <c r="C12948" s="10"/>
    </row>
    <row r="12949" spans="1:3">
      <c r="A12949" s="21">
        <v>156</v>
      </c>
      <c r="B12949" s="6">
        <f>IF(ISNUMBER(B775),MAX(0,INDEX('913:913'!$F$6:$F$1205,B775)),0)</f>
        <v>0</v>
      </c>
      <c r="C12949" s="10"/>
    </row>
    <row r="12950" spans="1:3">
      <c r="A12950" s="21">
        <v>157</v>
      </c>
      <c r="B12950" s="6">
        <f>IF(ISNUMBER(B776),MAX(0,INDEX('913:913'!$F$6:$F$1205,B776)),0)</f>
        <v>0</v>
      </c>
      <c r="C12950" s="10"/>
    </row>
    <row r="12951" spans="1:3">
      <c r="A12951" s="21">
        <v>158</v>
      </c>
      <c r="B12951" s="6">
        <f>IF(ISNUMBER(B777),MAX(0,INDEX('913:913'!$F$6:$F$1205,B777)),0)</f>
        <v>0</v>
      </c>
      <c r="C12951" s="10"/>
    </row>
    <row r="12952" spans="1:3">
      <c r="A12952" s="21">
        <v>159</v>
      </c>
      <c r="B12952" s="6">
        <f>IF(ISNUMBER(B778),MAX(0,INDEX('913:913'!$F$6:$F$1205,B778)),0)</f>
        <v>0</v>
      </c>
      <c r="C12952" s="10"/>
    </row>
    <row r="12953" spans="1:3">
      <c r="A12953" s="21">
        <v>160</v>
      </c>
      <c r="B12953" s="6">
        <f>IF(ISNUMBER(B779),MAX(0,INDEX('913:913'!$F$6:$F$1205,B779)),0)</f>
        <v>0</v>
      </c>
      <c r="C12953" s="10"/>
    </row>
    <row r="12954" spans="1:3">
      <c r="A12954" s="21">
        <v>161</v>
      </c>
      <c r="B12954" s="6">
        <f>IF(ISNUMBER(B780),MAX(0,INDEX('913:913'!$F$6:$F$1205,B780)),0)</f>
        <v>0</v>
      </c>
      <c r="C12954" s="10"/>
    </row>
    <row r="12955" spans="1:3">
      <c r="A12955" s="21">
        <v>162</v>
      </c>
      <c r="B12955" s="6">
        <f>IF(ISNUMBER(B781),MAX(0,INDEX('913:913'!$F$6:$F$1205,B781)),0)</f>
        <v>0</v>
      </c>
      <c r="C12955" s="10"/>
    </row>
    <row r="12956" spans="1:3">
      <c r="A12956" s="21">
        <v>163</v>
      </c>
      <c r="B12956" s="6">
        <f>IF(ISNUMBER(B782),MAX(0,INDEX('913:913'!$F$6:$F$1205,B782)),0)</f>
        <v>0</v>
      </c>
      <c r="C12956" s="10"/>
    </row>
    <row r="12957" spans="1:3">
      <c r="A12957" s="21">
        <v>164</v>
      </c>
      <c r="B12957" s="6">
        <f>IF(ISNUMBER(B783),MAX(0,INDEX('913:913'!$F$6:$F$1205,B783)),0)</f>
        <v>0</v>
      </c>
      <c r="C12957" s="10"/>
    </row>
    <row r="12958" spans="1:3">
      <c r="A12958" s="21">
        <v>165</v>
      </c>
      <c r="B12958" s="6">
        <f>IF(ISNUMBER(B784),MAX(0,INDEX('913:913'!$F$6:$F$1205,B784)),0)</f>
        <v>0</v>
      </c>
      <c r="C12958" s="10"/>
    </row>
    <row r="12959" spans="1:3">
      <c r="A12959" s="21">
        <v>166</v>
      </c>
      <c r="B12959" s="6">
        <f>IF(ISNUMBER(B785),MAX(0,INDEX('913:913'!$F$6:$F$1205,B785)),0)</f>
        <v>0</v>
      </c>
      <c r="C12959" s="10"/>
    </row>
    <row r="12960" spans="1:3">
      <c r="A12960" s="21">
        <v>167</v>
      </c>
      <c r="B12960" s="6">
        <f>IF(ISNUMBER(B786),MAX(0,INDEX('913:913'!$F$6:$F$1205,B786)),0)</f>
        <v>0</v>
      </c>
      <c r="C12960" s="10"/>
    </row>
    <row r="12961" spans="1:3">
      <c r="A12961" s="21">
        <v>168</v>
      </c>
      <c r="B12961" s="6">
        <f>IF(ISNUMBER(B787),MAX(0,INDEX('913:913'!$F$6:$F$1205,B787)),0)</f>
        <v>0</v>
      </c>
      <c r="C12961" s="10"/>
    </row>
    <row r="12962" spans="1:3">
      <c r="A12962" s="21">
        <v>169</v>
      </c>
      <c r="B12962" s="6">
        <f>IF(ISNUMBER(B788),MAX(0,INDEX('913:913'!$F$6:$F$1205,B788)),0)</f>
        <v>0</v>
      </c>
      <c r="C12962" s="10"/>
    </row>
    <row r="12963" spans="1:3">
      <c r="A12963" s="21">
        <v>170</v>
      </c>
      <c r="B12963" s="6">
        <f>IF(ISNUMBER(B789),MAX(0,INDEX('913:913'!$F$6:$F$1205,B789)),0)</f>
        <v>0</v>
      </c>
      <c r="C12963" s="10"/>
    </row>
    <row r="12964" spans="1:3">
      <c r="A12964" s="21">
        <v>171</v>
      </c>
      <c r="B12964" s="6">
        <f>IF(ISNUMBER(B790),MAX(0,INDEX('913:913'!$F$6:$F$1205,B790)),0)</f>
        <v>0</v>
      </c>
      <c r="C12964" s="10"/>
    </row>
    <row r="12965" spans="1:3">
      <c r="A12965" s="21">
        <v>172</v>
      </c>
      <c r="B12965" s="6">
        <f>IF(ISNUMBER(B791),MAX(0,INDEX('913:913'!$F$6:$F$1205,B791)),0)</f>
        <v>0</v>
      </c>
      <c r="C12965" s="10"/>
    </row>
    <row r="12966" spans="1:3">
      <c r="A12966" s="21">
        <v>173</v>
      </c>
      <c r="B12966" s="6">
        <f>IF(ISNUMBER(B792),MAX(0,INDEX('913:913'!$F$6:$F$1205,B792)),0)</f>
        <v>0</v>
      </c>
      <c r="C12966" s="10"/>
    </row>
    <row r="12967" spans="1:3">
      <c r="A12967" s="21">
        <v>174</v>
      </c>
      <c r="B12967" s="6">
        <f>IF(ISNUMBER(B793),MAX(0,INDEX('913:913'!$F$6:$F$1205,B793)),0)</f>
        <v>0</v>
      </c>
      <c r="C12967" s="10"/>
    </row>
    <row r="12968" spans="1:3">
      <c r="A12968" s="21">
        <v>175</v>
      </c>
      <c r="B12968" s="6">
        <f>IF(ISNUMBER(B794),MAX(0,INDEX('913:913'!$F$6:$F$1205,B794)),0)</f>
        <v>0</v>
      </c>
      <c r="C12968" s="10"/>
    </row>
    <row r="12969" spans="1:3">
      <c r="A12969" s="21">
        <v>176</v>
      </c>
      <c r="B12969" s="6">
        <f>IF(ISNUMBER(B795),MAX(0,INDEX('913:913'!$F$6:$F$1205,B795)),0)</f>
        <v>0</v>
      </c>
      <c r="C12969" s="10"/>
    </row>
    <row r="12970" spans="1:3">
      <c r="A12970" s="21">
        <v>177</v>
      </c>
      <c r="B12970" s="6">
        <f>IF(ISNUMBER(B796),MAX(0,INDEX('913:913'!$F$6:$F$1205,B796)),0)</f>
        <v>0</v>
      </c>
      <c r="C12970" s="10"/>
    </row>
    <row r="12971" spans="1:3">
      <c r="A12971" s="21">
        <v>178</v>
      </c>
      <c r="B12971" s="6">
        <f>IF(ISNUMBER(B797),MAX(0,INDEX('913:913'!$F$6:$F$1205,B797)),0)</f>
        <v>0</v>
      </c>
      <c r="C12971" s="10"/>
    </row>
    <row r="12972" spans="1:3">
      <c r="A12972" s="21">
        <v>179</v>
      </c>
      <c r="B12972" s="6">
        <f>IF(ISNUMBER(B798),MAX(0,INDEX('913:913'!$F$6:$F$1205,B798)),0)</f>
        <v>0</v>
      </c>
      <c r="C12972" s="10"/>
    </row>
    <row r="12973" spans="1:3">
      <c r="A12973" s="21">
        <v>180</v>
      </c>
      <c r="B12973" s="6">
        <f>IF(ISNUMBER(B799),MAX(0,INDEX('913:913'!$F$6:$F$1205,B799)),0)</f>
        <v>0</v>
      </c>
      <c r="C12973" s="10"/>
    </row>
    <row r="12974" spans="1:3">
      <c r="A12974" s="21">
        <v>181</v>
      </c>
      <c r="B12974" s="6">
        <f>IF(ISNUMBER(B800),MAX(0,INDEX('913:913'!$F$6:$F$1205,B800)),0)</f>
        <v>0</v>
      </c>
      <c r="C12974" s="10"/>
    </row>
    <row r="12975" spans="1:3">
      <c r="A12975" s="21">
        <v>182</v>
      </c>
      <c r="B12975" s="6">
        <f>IF(ISNUMBER(B801),MAX(0,INDEX('913:913'!$F$6:$F$1205,B801)),0)</f>
        <v>0</v>
      </c>
      <c r="C12975" s="10"/>
    </row>
    <row r="12976" spans="1:3">
      <c r="A12976" s="21">
        <v>183</v>
      </c>
      <c r="B12976" s="6">
        <f>IF(ISNUMBER(B802),MAX(0,INDEX('913:913'!$F$6:$F$1205,B802)),0)</f>
        <v>0</v>
      </c>
      <c r="C12976" s="10"/>
    </row>
    <row r="12977" spans="1:3">
      <c r="A12977" s="21">
        <v>184</v>
      </c>
      <c r="B12977" s="6">
        <f>IF(ISNUMBER(B803),MAX(0,INDEX('913:913'!$F$6:$F$1205,B803)),0)</f>
        <v>0</v>
      </c>
      <c r="C12977" s="10"/>
    </row>
    <row r="12978" spans="1:3">
      <c r="A12978" s="21">
        <v>185</v>
      </c>
      <c r="B12978" s="6">
        <f>IF(ISNUMBER(B804),MAX(0,INDEX('913:913'!$F$6:$F$1205,B804)),0)</f>
        <v>0</v>
      </c>
      <c r="C12978" s="10"/>
    </row>
    <row r="12979" spans="1:3">
      <c r="A12979" s="21">
        <v>186</v>
      </c>
      <c r="B12979" s="6">
        <f>IF(ISNUMBER(B805),MAX(0,INDEX('913:913'!$F$6:$F$1205,B805)),0)</f>
        <v>0</v>
      </c>
      <c r="C12979" s="10"/>
    </row>
    <row r="12980" spans="1:3">
      <c r="A12980" s="21">
        <v>187</v>
      </c>
      <c r="B12980" s="6">
        <f>IF(ISNUMBER(B806),MAX(0,INDEX('913:913'!$F$6:$F$1205,B806)),0)</f>
        <v>0</v>
      </c>
      <c r="C12980" s="10"/>
    </row>
    <row r="12981" spans="1:3">
      <c r="A12981" s="21">
        <v>188</v>
      </c>
      <c r="B12981" s="6">
        <f>IF(ISNUMBER(B807),MAX(0,INDEX('913:913'!$F$6:$F$1205,B807)),0)</f>
        <v>0</v>
      </c>
      <c r="C12981" s="10"/>
    </row>
    <row r="12982" spans="1:3">
      <c r="A12982" s="21">
        <v>189</v>
      </c>
      <c r="B12982" s="6">
        <f>IF(ISNUMBER(B808),MAX(0,INDEX('913:913'!$F$6:$F$1205,B808)),0)</f>
        <v>0</v>
      </c>
      <c r="C12982" s="10"/>
    </row>
    <row r="12983" spans="1:3">
      <c r="A12983" s="21">
        <v>190</v>
      </c>
      <c r="B12983" s="6">
        <f>IF(ISNUMBER(B809),MAX(0,INDEX('913:913'!$F$6:$F$1205,B809)),0)</f>
        <v>0</v>
      </c>
      <c r="C12983" s="10"/>
    </row>
    <row r="12984" spans="1:3">
      <c r="A12984" s="21">
        <v>191</v>
      </c>
      <c r="B12984" s="6">
        <f>IF(ISNUMBER(B810),MAX(0,INDEX('913:913'!$F$6:$F$1205,B810)),0)</f>
        <v>0</v>
      </c>
      <c r="C12984" s="10"/>
    </row>
    <row r="12985" spans="1:3">
      <c r="A12985" s="21">
        <v>192</v>
      </c>
      <c r="B12985" s="6">
        <f>IF(ISNUMBER(B811),MAX(0,INDEX('913:913'!$F$6:$F$1205,B811)),0)</f>
        <v>0</v>
      </c>
      <c r="C12985" s="10"/>
    </row>
    <row r="12986" spans="1:3">
      <c r="A12986" s="21">
        <v>193</v>
      </c>
      <c r="B12986" s="6">
        <f>IF(ISNUMBER(B812),MAX(0,INDEX('913:913'!$F$6:$F$1205,B812)),0)</f>
        <v>0</v>
      </c>
      <c r="C12986" s="10"/>
    </row>
    <row r="12987" spans="1:3">
      <c r="A12987" s="21">
        <v>194</v>
      </c>
      <c r="B12987" s="6">
        <f>IF(ISNUMBER(B813),MAX(0,INDEX('913:913'!$F$6:$F$1205,B813)),0)</f>
        <v>0</v>
      </c>
      <c r="C12987" s="10"/>
    </row>
    <row r="12988" spans="1:3">
      <c r="A12988" s="21">
        <v>195</v>
      </c>
      <c r="B12988" s="6">
        <f>IF(ISNUMBER(B814),MAX(0,INDEX('913:913'!$F$6:$F$1205,B814)),0)</f>
        <v>0</v>
      </c>
      <c r="C12988" s="10"/>
    </row>
    <row r="12989" spans="1:3">
      <c r="A12989" s="21">
        <v>196</v>
      </c>
      <c r="B12989" s="6">
        <f>IF(ISNUMBER(B815),MAX(0,INDEX('913:913'!$F$6:$F$1205,B815)),0)</f>
        <v>0</v>
      </c>
      <c r="C12989" s="10"/>
    </row>
    <row r="12990" spans="1:3">
      <c r="A12990" s="21">
        <v>197</v>
      </c>
      <c r="B12990" s="6">
        <f>IF(ISNUMBER(B816),MAX(0,INDEX('913:913'!$F$6:$F$1205,B816)),0)</f>
        <v>0</v>
      </c>
      <c r="C12990" s="10"/>
    </row>
    <row r="12991" spans="1:3">
      <c r="A12991" s="21">
        <v>198</v>
      </c>
      <c r="B12991" s="6">
        <f>IF(ISNUMBER(B817),MAX(0,INDEX('913:913'!$F$6:$F$1205,B817)),0)</f>
        <v>0</v>
      </c>
      <c r="C12991" s="10"/>
    </row>
    <row r="12992" spans="1:3">
      <c r="A12992" s="21">
        <v>199</v>
      </c>
      <c r="B12992" s="6">
        <f>IF(ISNUMBER(B818),MAX(0,INDEX('913:913'!$F$6:$F$1205,B818)),0)</f>
        <v>0</v>
      </c>
      <c r="C12992" s="10"/>
    </row>
    <row r="12993" spans="1:3">
      <c r="A12993" s="21">
        <v>200</v>
      </c>
      <c r="B12993" s="6">
        <f>IF(ISNUMBER(B819),MAX(0,INDEX('913:913'!$F$6:$F$1205,B819)),0)</f>
        <v>0</v>
      </c>
      <c r="C12993" s="10"/>
    </row>
    <row r="12994" spans="1:3">
      <c r="A12994" s="21">
        <v>201</v>
      </c>
      <c r="B12994" s="6">
        <f>IF(ISNUMBER(B820),MAX(0,INDEX('913:913'!$F$6:$F$1205,B820)),0)</f>
        <v>0</v>
      </c>
      <c r="C12994" s="10"/>
    </row>
    <row r="12995" spans="1:3">
      <c r="A12995" s="21">
        <v>202</v>
      </c>
      <c r="B12995" s="6">
        <f>IF(ISNUMBER(B821),MAX(0,INDEX('913:913'!$F$6:$F$1205,B821)),0)</f>
        <v>0</v>
      </c>
      <c r="C12995" s="10"/>
    </row>
    <row r="12996" spans="1:3">
      <c r="A12996" s="21">
        <v>203</v>
      </c>
      <c r="B12996" s="6">
        <f>IF(ISNUMBER(B822),MAX(0,INDEX('913:913'!$F$6:$F$1205,B822)),0)</f>
        <v>0</v>
      </c>
      <c r="C12996" s="10"/>
    </row>
    <row r="12997" spans="1:3">
      <c r="A12997" s="21">
        <v>204</v>
      </c>
      <c r="B12997" s="6">
        <f>IF(ISNUMBER(B823),MAX(0,INDEX('913:913'!$F$6:$F$1205,B823)),0)</f>
        <v>0</v>
      </c>
      <c r="C12997" s="10"/>
    </row>
    <row r="12998" spans="1:3">
      <c r="A12998" s="21">
        <v>205</v>
      </c>
      <c r="B12998" s="6">
        <f>IF(ISNUMBER(B824),MAX(0,INDEX('913:913'!$F$6:$F$1205,B824)),0)</f>
        <v>0</v>
      </c>
      <c r="C12998" s="10"/>
    </row>
    <row r="12999" spans="1:3">
      <c r="A12999" s="21">
        <v>206</v>
      </c>
      <c r="B12999" s="6">
        <f>IF(ISNUMBER(B825),MAX(0,INDEX('913:913'!$F$6:$F$1205,B825)),0)</f>
        <v>0</v>
      </c>
      <c r="C12999" s="10"/>
    </row>
    <row r="13000" spans="1:3">
      <c r="A13000" s="21">
        <v>207</v>
      </c>
      <c r="B13000" s="6">
        <f>IF(ISNUMBER(B826),MAX(0,INDEX('913:913'!$F$6:$F$1205,B826)),0)</f>
        <v>0</v>
      </c>
      <c r="C13000" s="10"/>
    </row>
    <row r="13001" spans="1:3">
      <c r="A13001" s="21">
        <v>208</v>
      </c>
      <c r="B13001" s="6">
        <f>IF(ISNUMBER(B827),MAX(0,INDEX('913:913'!$F$6:$F$1205,B827)),0)</f>
        <v>0</v>
      </c>
      <c r="C13001" s="10"/>
    </row>
    <row r="13002" spans="1:3">
      <c r="A13002" s="21">
        <v>209</v>
      </c>
      <c r="B13002" s="6">
        <f>IF(ISNUMBER(B828),MAX(0,INDEX('913:913'!$F$6:$F$1205,B828)),0)</f>
        <v>0</v>
      </c>
      <c r="C13002" s="10"/>
    </row>
    <row r="13003" spans="1:3">
      <c r="A13003" s="21">
        <v>210</v>
      </c>
      <c r="B13003" s="6">
        <f>IF(ISNUMBER(B829),MAX(0,INDEX('913:913'!$F$6:$F$1205,B829)),0)</f>
        <v>0</v>
      </c>
      <c r="C13003" s="10"/>
    </row>
    <row r="13004" spans="1:3">
      <c r="A13004" s="21">
        <v>211</v>
      </c>
      <c r="B13004" s="6">
        <f>IF(ISNUMBER(B830),MAX(0,INDEX('913:913'!$F$6:$F$1205,B830)),0)</f>
        <v>0</v>
      </c>
      <c r="C13004" s="10"/>
    </row>
    <row r="13005" spans="1:3">
      <c r="A13005" s="21">
        <v>212</v>
      </c>
      <c r="B13005" s="6">
        <f>IF(ISNUMBER(B831),MAX(0,INDEX('913:913'!$F$6:$F$1205,B831)),0)</f>
        <v>0</v>
      </c>
      <c r="C13005" s="10"/>
    </row>
    <row r="13006" spans="1:3">
      <c r="A13006" s="21">
        <v>213</v>
      </c>
      <c r="B13006" s="6">
        <f>IF(ISNUMBER(B832),MAX(0,INDEX('913:913'!$F$6:$F$1205,B832)),0)</f>
        <v>0</v>
      </c>
      <c r="C13006" s="10"/>
    </row>
    <row r="13007" spans="1:3">
      <c r="A13007" s="21">
        <v>214</v>
      </c>
      <c r="B13007" s="6">
        <f>IF(ISNUMBER(B833),MAX(0,INDEX('913:913'!$F$6:$F$1205,B833)),0)</f>
        <v>0</v>
      </c>
      <c r="C13007" s="10"/>
    </row>
    <row r="13008" spans="1:3">
      <c r="A13008" s="21">
        <v>215</v>
      </c>
      <c r="B13008" s="6">
        <f>IF(ISNUMBER(B834),MAX(0,INDEX('913:913'!$F$6:$F$1205,B834)),0)</f>
        <v>0</v>
      </c>
      <c r="C13008" s="10"/>
    </row>
    <row r="13009" spans="1:3">
      <c r="A13009" s="21">
        <v>216</v>
      </c>
      <c r="B13009" s="6">
        <f>IF(ISNUMBER(B835),MAX(0,INDEX('913:913'!$F$6:$F$1205,B835)),0)</f>
        <v>0</v>
      </c>
      <c r="C13009" s="10"/>
    </row>
    <row r="13010" spans="1:3">
      <c r="A13010" s="21">
        <v>217</v>
      </c>
      <c r="B13010" s="6">
        <f>IF(ISNUMBER(B836),MAX(0,INDEX('913:913'!$F$6:$F$1205,B836)),0)</f>
        <v>0</v>
      </c>
      <c r="C13010" s="10"/>
    </row>
    <row r="13011" spans="1:3">
      <c r="A13011" s="21">
        <v>218</v>
      </c>
      <c r="B13011" s="6">
        <f>IF(ISNUMBER(B837),MAX(0,INDEX('913:913'!$F$6:$F$1205,B837)),0)</f>
        <v>0</v>
      </c>
      <c r="C13011" s="10"/>
    </row>
    <row r="13012" spans="1:3">
      <c r="A13012" s="21">
        <v>219</v>
      </c>
      <c r="B13012" s="6">
        <f>IF(ISNUMBER(B838),MAX(0,INDEX('913:913'!$F$6:$F$1205,B838)),0)</f>
        <v>0</v>
      </c>
      <c r="C13012" s="10"/>
    </row>
    <row r="13013" spans="1:3">
      <c r="A13013" s="21">
        <v>220</v>
      </c>
      <c r="B13013" s="6">
        <f>IF(ISNUMBER(B839),MAX(0,INDEX('913:913'!$F$6:$F$1205,B839)),0)</f>
        <v>0</v>
      </c>
      <c r="C13013" s="10"/>
    </row>
    <row r="13014" spans="1:3">
      <c r="A13014" s="21">
        <v>221</v>
      </c>
      <c r="B13014" s="6">
        <f>IF(ISNUMBER(B840),MAX(0,INDEX('913:913'!$F$6:$F$1205,B840)),0)</f>
        <v>0</v>
      </c>
      <c r="C13014" s="10"/>
    </row>
    <row r="13015" spans="1:3">
      <c r="A13015" s="21">
        <v>222</v>
      </c>
      <c r="B13015" s="6">
        <f>IF(ISNUMBER(B841),MAX(0,INDEX('913:913'!$F$6:$F$1205,B841)),0)</f>
        <v>0</v>
      </c>
      <c r="C13015" s="10"/>
    </row>
    <row r="13016" spans="1:3">
      <c r="A13016" s="21">
        <v>223</v>
      </c>
      <c r="B13016" s="6">
        <f>IF(ISNUMBER(B842),MAX(0,INDEX('913:913'!$F$6:$F$1205,B842)),0)</f>
        <v>0</v>
      </c>
      <c r="C13016" s="10"/>
    </row>
    <row r="13017" spans="1:3">
      <c r="A13017" s="21">
        <v>224</v>
      </c>
      <c r="B13017" s="6">
        <f>IF(ISNUMBER(B843),MAX(0,INDEX('913:913'!$F$6:$F$1205,B843)),0)</f>
        <v>0</v>
      </c>
      <c r="C13017" s="10"/>
    </row>
    <row r="13018" spans="1:3">
      <c r="A13018" s="21">
        <v>225</v>
      </c>
      <c r="B13018" s="6">
        <f>IF(ISNUMBER(B844),MAX(0,INDEX('913:913'!$F$6:$F$1205,B844)),0)</f>
        <v>0</v>
      </c>
      <c r="C13018" s="10"/>
    </row>
    <row r="13019" spans="1:3">
      <c r="A13019" s="21">
        <v>226</v>
      </c>
      <c r="B13019" s="6">
        <f>IF(ISNUMBER(B845),MAX(0,INDEX('913:913'!$F$6:$F$1205,B845)),0)</f>
        <v>0</v>
      </c>
      <c r="C13019" s="10"/>
    </row>
    <row r="13020" spans="1:3">
      <c r="A13020" s="21">
        <v>227</v>
      </c>
      <c r="B13020" s="6">
        <f>IF(ISNUMBER(B846),MAX(0,INDEX('913:913'!$F$6:$F$1205,B846)),0)</f>
        <v>0</v>
      </c>
      <c r="C13020" s="10"/>
    </row>
    <row r="13021" spans="1:3">
      <c r="A13021" s="21">
        <v>228</v>
      </c>
      <c r="B13021" s="6">
        <f>IF(ISNUMBER(B847),MAX(0,INDEX('913:913'!$F$6:$F$1205,B847)),0)</f>
        <v>0</v>
      </c>
      <c r="C13021" s="10"/>
    </row>
    <row r="13022" spans="1:3">
      <c r="A13022" s="21">
        <v>229</v>
      </c>
      <c r="B13022" s="6">
        <f>IF(ISNUMBER(B848),MAX(0,INDEX('913:913'!$F$6:$F$1205,B848)),0)</f>
        <v>0</v>
      </c>
      <c r="C13022" s="10"/>
    </row>
    <row r="13023" spans="1:3">
      <c r="A13023" s="21">
        <v>230</v>
      </c>
      <c r="B13023" s="6">
        <f>IF(ISNUMBER(B849),MAX(0,INDEX('913:913'!$F$6:$F$1205,B849)),0)</f>
        <v>0</v>
      </c>
      <c r="C13023" s="10"/>
    </row>
    <row r="13024" spans="1:3">
      <c r="A13024" s="21">
        <v>231</v>
      </c>
      <c r="B13024" s="6">
        <f>IF(ISNUMBER(B850),MAX(0,INDEX('913:913'!$F$6:$F$1205,B850)),0)</f>
        <v>0</v>
      </c>
      <c r="C13024" s="10"/>
    </row>
    <row r="13025" spans="1:3">
      <c r="A13025" s="21">
        <v>232</v>
      </c>
      <c r="B13025" s="6">
        <f>IF(ISNUMBER(B851),MAX(0,INDEX('913:913'!$F$6:$F$1205,B851)),0)</f>
        <v>0</v>
      </c>
      <c r="C13025" s="10"/>
    </row>
    <row r="13026" spans="1:3">
      <c r="A13026" s="21">
        <v>233</v>
      </c>
      <c r="B13026" s="6">
        <f>IF(ISNUMBER(B852),MAX(0,INDEX('913:913'!$F$6:$F$1205,B852)),0)</f>
        <v>0</v>
      </c>
      <c r="C13026" s="10"/>
    </row>
    <row r="13027" spans="1:3">
      <c r="A13027" s="21">
        <v>234</v>
      </c>
      <c r="B13027" s="6">
        <f>IF(ISNUMBER(B853),MAX(0,INDEX('913:913'!$F$6:$F$1205,B853)),0)</f>
        <v>0</v>
      </c>
      <c r="C13027" s="10"/>
    </row>
    <row r="13028" spans="1:3">
      <c r="A13028" s="21">
        <v>235</v>
      </c>
      <c r="B13028" s="6">
        <f>IF(ISNUMBER(B854),MAX(0,INDEX('913:913'!$F$6:$F$1205,B854)),0)</f>
        <v>0</v>
      </c>
      <c r="C13028" s="10"/>
    </row>
    <row r="13029" spans="1:3">
      <c r="A13029" s="21">
        <v>236</v>
      </c>
      <c r="B13029" s="6">
        <f>IF(ISNUMBER(B855),MAX(0,INDEX('913:913'!$F$6:$F$1205,B855)),0)</f>
        <v>0</v>
      </c>
      <c r="C13029" s="10"/>
    </row>
    <row r="13030" spans="1:3">
      <c r="A13030" s="21">
        <v>237</v>
      </c>
      <c r="B13030" s="6">
        <f>IF(ISNUMBER(B856),MAX(0,INDEX('913:913'!$F$6:$F$1205,B856)),0)</f>
        <v>0</v>
      </c>
      <c r="C13030" s="10"/>
    </row>
    <row r="13031" spans="1:3">
      <c r="A13031" s="21">
        <v>238</v>
      </c>
      <c r="B13031" s="6">
        <f>IF(ISNUMBER(B857),MAX(0,INDEX('913:913'!$F$6:$F$1205,B857)),0)</f>
        <v>0</v>
      </c>
      <c r="C13031" s="10"/>
    </row>
    <row r="13032" spans="1:3">
      <c r="A13032" s="21">
        <v>239</v>
      </c>
      <c r="B13032" s="6">
        <f>IF(ISNUMBER(B858),MAX(0,INDEX('913:913'!$F$6:$F$1205,B858)),0)</f>
        <v>0</v>
      </c>
      <c r="C13032" s="10"/>
    </row>
    <row r="13033" spans="1:3">
      <c r="A13033" s="21">
        <v>240</v>
      </c>
      <c r="B13033" s="6">
        <f>IF(ISNUMBER(B859),MAX(0,INDEX('913:913'!$F$6:$F$1205,B859)),0)</f>
        <v>0</v>
      </c>
      <c r="C13033" s="10"/>
    </row>
    <row r="13034" spans="1:3">
      <c r="A13034" s="21">
        <v>241</v>
      </c>
      <c r="B13034" s="6">
        <f>IF(ISNUMBER(B860),MAX(0,INDEX('913:913'!$F$6:$F$1205,B860)),0)</f>
        <v>0</v>
      </c>
      <c r="C13034" s="10"/>
    </row>
    <row r="13035" spans="1:3">
      <c r="A13035" s="21">
        <v>242</v>
      </c>
      <c r="B13035" s="6">
        <f>IF(ISNUMBER(B861),MAX(0,INDEX('913:913'!$F$6:$F$1205,B861)),0)</f>
        <v>0</v>
      </c>
      <c r="C13035" s="10"/>
    </row>
    <row r="13036" spans="1:3">
      <c r="A13036" s="21">
        <v>243</v>
      </c>
      <c r="B13036" s="6">
        <f>IF(ISNUMBER(B862),MAX(0,INDEX('913:913'!$F$6:$F$1205,B862)),0)</f>
        <v>0</v>
      </c>
      <c r="C13036" s="10"/>
    </row>
    <row r="13037" spans="1:3">
      <c r="A13037" s="21">
        <v>244</v>
      </c>
      <c r="B13037" s="6">
        <f>IF(ISNUMBER(B863),MAX(0,INDEX('913:913'!$F$6:$F$1205,B863)),0)</f>
        <v>0</v>
      </c>
      <c r="C13037" s="10"/>
    </row>
    <row r="13038" spans="1:3">
      <c r="A13038" s="21">
        <v>245</v>
      </c>
      <c r="B13038" s="6">
        <f>IF(ISNUMBER(B864),MAX(0,INDEX('913:913'!$F$6:$F$1205,B864)),0)</f>
        <v>0</v>
      </c>
      <c r="C13038" s="10"/>
    </row>
    <row r="13039" spans="1:3">
      <c r="A13039" s="21">
        <v>246</v>
      </c>
      <c r="B13039" s="6">
        <f>IF(ISNUMBER(B865),MAX(0,INDEX('913:913'!$F$6:$F$1205,B865)),0)</f>
        <v>0</v>
      </c>
      <c r="C13039" s="10"/>
    </row>
    <row r="13040" spans="1:3">
      <c r="A13040" s="21">
        <v>247</v>
      </c>
      <c r="B13040" s="6">
        <f>IF(ISNUMBER(B866),MAX(0,INDEX('913:913'!$F$6:$F$1205,B866)),0)</f>
        <v>0</v>
      </c>
      <c r="C13040" s="10"/>
    </row>
    <row r="13041" spans="1:3">
      <c r="A13041" s="21">
        <v>248</v>
      </c>
      <c r="B13041" s="6">
        <f>IF(ISNUMBER(B867),MAX(0,INDEX('913:913'!$F$6:$F$1205,B867)),0)</f>
        <v>0</v>
      </c>
      <c r="C13041" s="10"/>
    </row>
    <row r="13042" spans="1:3">
      <c r="A13042" s="21">
        <v>249</v>
      </c>
      <c r="B13042" s="6">
        <f>IF(ISNUMBER(B868),MAX(0,INDEX('913:913'!$F$6:$F$1205,B868)),0)</f>
        <v>0</v>
      </c>
      <c r="C13042" s="10"/>
    </row>
    <row r="13043" spans="1:3">
      <c r="A13043" s="21">
        <v>250</v>
      </c>
      <c r="B13043" s="6">
        <f>IF(ISNUMBER(B869),MAX(0,INDEX('913:913'!$F$6:$F$1205,B869)),0)</f>
        <v>0</v>
      </c>
      <c r="C13043" s="10"/>
    </row>
    <row r="13044" spans="1:3">
      <c r="A13044" s="21">
        <v>251</v>
      </c>
      <c r="B13044" s="6">
        <f>IF(ISNUMBER(B870),MAX(0,INDEX('913:913'!$F$6:$F$1205,B870)),0)</f>
        <v>0</v>
      </c>
      <c r="C13044" s="10"/>
    </row>
    <row r="13045" spans="1:3">
      <c r="A13045" s="21">
        <v>252</v>
      </c>
      <c r="B13045" s="6">
        <f>IF(ISNUMBER(B871),MAX(0,INDEX('913:913'!$F$6:$F$1205,B871)),0)</f>
        <v>0</v>
      </c>
      <c r="C13045" s="10"/>
    </row>
    <row r="13046" spans="1:3">
      <c r="A13046" s="21">
        <v>253</v>
      </c>
      <c r="B13046" s="6">
        <f>IF(ISNUMBER(B872),MAX(0,INDEX('913:913'!$F$6:$F$1205,B872)),0)</f>
        <v>0</v>
      </c>
      <c r="C13046" s="10"/>
    </row>
    <row r="13047" spans="1:3">
      <c r="A13047" s="21">
        <v>254</v>
      </c>
      <c r="B13047" s="6">
        <f>IF(ISNUMBER(B873),MAX(0,INDEX('913:913'!$F$6:$F$1205,B873)),0)</f>
        <v>0</v>
      </c>
      <c r="C13047" s="10"/>
    </row>
    <row r="13048" spans="1:3">
      <c r="A13048" s="21">
        <v>255</v>
      </c>
      <c r="B13048" s="6">
        <f>IF(ISNUMBER(B874),MAX(0,INDEX('913:913'!$F$6:$F$1205,B874)),0)</f>
        <v>0</v>
      </c>
      <c r="C13048" s="10"/>
    </row>
    <row r="13049" spans="1:3">
      <c r="A13049" s="21">
        <v>256</v>
      </c>
      <c r="B13049" s="6">
        <f>IF(ISNUMBER(B875),MAX(0,INDEX('913:913'!$F$6:$F$1205,B875)),0)</f>
        <v>0</v>
      </c>
      <c r="C13049" s="10"/>
    </row>
    <row r="13050" spans="1:3">
      <c r="A13050" s="21">
        <v>257</v>
      </c>
      <c r="B13050" s="6">
        <f>IF(ISNUMBER(B876),MAX(0,INDEX('913:913'!$F$6:$F$1205,B876)),0)</f>
        <v>0</v>
      </c>
      <c r="C13050" s="10"/>
    </row>
    <row r="13051" spans="1:3">
      <c r="A13051" s="21">
        <v>258</v>
      </c>
      <c r="B13051" s="6">
        <f>IF(ISNUMBER(B877),MAX(0,INDEX('913:913'!$F$6:$F$1205,B877)),0)</f>
        <v>0</v>
      </c>
      <c r="C13051" s="10"/>
    </row>
    <row r="13052" spans="1:3">
      <c r="A13052" s="21">
        <v>259</v>
      </c>
      <c r="B13052" s="6">
        <f>IF(ISNUMBER(B878),MAX(0,INDEX('913:913'!$F$6:$F$1205,B878)),0)</f>
        <v>0</v>
      </c>
      <c r="C13052" s="10"/>
    </row>
    <row r="13053" spans="1:3">
      <c r="A13053" s="21">
        <v>260</v>
      </c>
      <c r="B13053" s="6">
        <f>IF(ISNUMBER(B879),MAX(0,INDEX('913:913'!$F$6:$F$1205,B879)),0)</f>
        <v>0</v>
      </c>
      <c r="C13053" s="10"/>
    </row>
    <row r="13054" spans="1:3">
      <c r="A13054" s="21">
        <v>261</v>
      </c>
      <c r="B13054" s="6">
        <f>IF(ISNUMBER(B880),MAX(0,INDEX('913:913'!$F$6:$F$1205,B880)),0)</f>
        <v>0</v>
      </c>
      <c r="C13054" s="10"/>
    </row>
    <row r="13055" spans="1:3">
      <c r="A13055" s="21">
        <v>262</v>
      </c>
      <c r="B13055" s="6">
        <f>IF(ISNUMBER(B881),MAX(0,INDEX('913:913'!$F$6:$F$1205,B881)),0)</f>
        <v>0</v>
      </c>
      <c r="C13055" s="10"/>
    </row>
    <row r="13056" spans="1:3">
      <c r="A13056" s="21">
        <v>263</v>
      </c>
      <c r="B13056" s="6">
        <f>IF(ISNUMBER(B882),MAX(0,INDEX('913:913'!$F$6:$F$1205,B882)),0)</f>
        <v>0</v>
      </c>
      <c r="C13056" s="10"/>
    </row>
    <row r="13057" spans="1:3">
      <c r="A13057" s="21">
        <v>264</v>
      </c>
      <c r="B13057" s="6">
        <f>IF(ISNUMBER(B883),MAX(0,INDEX('913:913'!$F$6:$F$1205,B883)),0)</f>
        <v>0</v>
      </c>
      <c r="C13057" s="10"/>
    </row>
    <row r="13058" spans="1:3">
      <c r="A13058" s="21">
        <v>265</v>
      </c>
      <c r="B13058" s="6">
        <f>IF(ISNUMBER(B884),MAX(0,INDEX('913:913'!$F$6:$F$1205,B884)),0)</f>
        <v>0</v>
      </c>
      <c r="C13058" s="10"/>
    </row>
    <row r="13059" spans="1:3">
      <c r="A13059" s="21">
        <v>266</v>
      </c>
      <c r="B13059" s="6">
        <f>IF(ISNUMBER(B885),MAX(0,INDEX('913:913'!$F$6:$F$1205,B885)),0)</f>
        <v>0</v>
      </c>
      <c r="C13059" s="10"/>
    </row>
    <row r="13060" spans="1:3">
      <c r="A13060" s="21">
        <v>267</v>
      </c>
      <c r="B13060" s="6">
        <f>IF(ISNUMBER(B886),MAX(0,INDEX('913:913'!$F$6:$F$1205,B886)),0)</f>
        <v>0</v>
      </c>
      <c r="C13060" s="10"/>
    </row>
    <row r="13061" spans="1:3">
      <c r="A13061" s="21">
        <v>268</v>
      </c>
      <c r="B13061" s="6">
        <f>IF(ISNUMBER(B887),MAX(0,INDEX('913:913'!$F$6:$F$1205,B887)),0)</f>
        <v>0</v>
      </c>
      <c r="C13061" s="10"/>
    </row>
    <row r="13062" spans="1:3">
      <c r="A13062" s="21">
        <v>269</v>
      </c>
      <c r="B13062" s="6">
        <f>IF(ISNUMBER(B888),MAX(0,INDEX('913:913'!$F$6:$F$1205,B888)),0)</f>
        <v>0</v>
      </c>
      <c r="C13062" s="10"/>
    </row>
    <row r="13063" spans="1:3">
      <c r="A13063" s="21">
        <v>270</v>
      </c>
      <c r="B13063" s="6">
        <f>IF(ISNUMBER(B889),MAX(0,INDEX('913:913'!$F$6:$F$1205,B889)),0)</f>
        <v>0</v>
      </c>
      <c r="C13063" s="10"/>
    </row>
    <row r="13064" spans="1:3">
      <c r="A13064" s="21">
        <v>271</v>
      </c>
      <c r="B13064" s="6">
        <f>IF(ISNUMBER(B890),MAX(0,INDEX('913:913'!$F$6:$F$1205,B890)),0)</f>
        <v>0</v>
      </c>
      <c r="C13064" s="10"/>
    </row>
    <row r="13065" spans="1:3">
      <c r="A13065" s="21">
        <v>272</v>
      </c>
      <c r="B13065" s="6">
        <f>IF(ISNUMBER(B891),MAX(0,INDEX('913:913'!$F$6:$F$1205,B891)),0)</f>
        <v>0</v>
      </c>
      <c r="C13065" s="10"/>
    </row>
    <row r="13066" spans="1:3">
      <c r="A13066" s="21">
        <v>273</v>
      </c>
      <c r="B13066" s="6">
        <f>IF(ISNUMBER(B892),MAX(0,INDEX('913:913'!$F$6:$F$1205,B892)),0)</f>
        <v>0</v>
      </c>
      <c r="C13066" s="10"/>
    </row>
    <row r="13067" spans="1:3">
      <c r="A13067" s="21">
        <v>274</v>
      </c>
      <c r="B13067" s="6">
        <f>IF(ISNUMBER(B893),MAX(0,INDEX('913:913'!$F$6:$F$1205,B893)),0)</f>
        <v>0</v>
      </c>
      <c r="C13067" s="10"/>
    </row>
    <row r="13068" spans="1:3">
      <c r="A13068" s="21">
        <v>275</v>
      </c>
      <c r="B13068" s="6">
        <f>IF(ISNUMBER(B894),MAX(0,INDEX('913:913'!$F$6:$F$1205,B894)),0)</f>
        <v>0</v>
      </c>
      <c r="C13068" s="10"/>
    </row>
    <row r="13069" spans="1:3">
      <c r="A13069" s="21">
        <v>276</v>
      </c>
      <c r="B13069" s="6">
        <f>IF(ISNUMBER(B895),MAX(0,INDEX('913:913'!$F$6:$F$1205,B895)),0)</f>
        <v>0</v>
      </c>
      <c r="C13069" s="10"/>
    </row>
    <row r="13070" spans="1:3">
      <c r="A13070" s="21">
        <v>277</v>
      </c>
      <c r="B13070" s="6">
        <f>IF(ISNUMBER(B896),MAX(0,INDEX('913:913'!$F$6:$F$1205,B896)),0)</f>
        <v>0</v>
      </c>
      <c r="C13070" s="10"/>
    </row>
    <row r="13071" spans="1:3">
      <c r="A13071" s="21">
        <v>278</v>
      </c>
      <c r="B13071" s="6">
        <f>IF(ISNUMBER(B897),MAX(0,INDEX('913:913'!$F$6:$F$1205,B897)),0)</f>
        <v>0</v>
      </c>
      <c r="C13071" s="10"/>
    </row>
    <row r="13072" spans="1:3">
      <c r="A13072" s="21">
        <v>279</v>
      </c>
      <c r="B13072" s="6">
        <f>IF(ISNUMBER(B898),MAX(0,INDEX('913:913'!$F$6:$F$1205,B898)),0)</f>
        <v>0</v>
      </c>
      <c r="C13072" s="10"/>
    </row>
    <row r="13073" spans="1:3">
      <c r="A13073" s="21">
        <v>280</v>
      </c>
      <c r="B13073" s="6">
        <f>IF(ISNUMBER(B899),MAX(0,INDEX('913:913'!$F$6:$F$1205,B899)),0)</f>
        <v>0</v>
      </c>
      <c r="C13073" s="10"/>
    </row>
    <row r="13074" spans="1:3">
      <c r="A13074" s="21">
        <v>281</v>
      </c>
      <c r="B13074" s="6">
        <f>IF(ISNUMBER(B900),MAX(0,INDEX('913:913'!$F$6:$F$1205,B900)),0)</f>
        <v>0</v>
      </c>
      <c r="C13074" s="10"/>
    </row>
    <row r="13075" spans="1:3">
      <c r="A13075" s="21">
        <v>282</v>
      </c>
      <c r="B13075" s="6">
        <f>IF(ISNUMBER(B901),MAX(0,INDEX('913:913'!$F$6:$F$1205,B901)),0)</f>
        <v>0</v>
      </c>
      <c r="C13075" s="10"/>
    </row>
    <row r="13076" spans="1:3">
      <c r="A13076" s="21">
        <v>283</v>
      </c>
      <c r="B13076" s="6">
        <f>IF(ISNUMBER(B902),MAX(0,INDEX('913:913'!$F$6:$F$1205,B902)),0)</f>
        <v>0</v>
      </c>
      <c r="C13076" s="10"/>
    </row>
    <row r="13077" spans="1:3">
      <c r="A13077" s="21">
        <v>284</v>
      </c>
      <c r="B13077" s="6">
        <f>IF(ISNUMBER(B903),MAX(0,INDEX('913:913'!$F$6:$F$1205,B903)),0)</f>
        <v>0</v>
      </c>
      <c r="C13077" s="10"/>
    </row>
    <row r="13078" spans="1:3">
      <c r="A13078" s="21">
        <v>285</v>
      </c>
      <c r="B13078" s="6">
        <f>IF(ISNUMBER(B904),MAX(0,INDEX('913:913'!$F$6:$F$1205,B904)),0)</f>
        <v>0</v>
      </c>
      <c r="C13078" s="10"/>
    </row>
    <row r="13079" spans="1:3">
      <c r="A13079" s="21">
        <v>286</v>
      </c>
      <c r="B13079" s="6">
        <f>IF(ISNUMBER(B905),MAX(0,INDEX('913:913'!$F$6:$F$1205,B905)),0)</f>
        <v>0</v>
      </c>
      <c r="C13079" s="10"/>
    </row>
    <row r="13080" spans="1:3">
      <c r="A13080" s="21">
        <v>287</v>
      </c>
      <c r="B13080" s="6">
        <f>IF(ISNUMBER(B906),MAX(0,INDEX('913:913'!$F$6:$F$1205,B906)),0)</f>
        <v>0</v>
      </c>
      <c r="C13080" s="10"/>
    </row>
    <row r="13081" spans="1:3">
      <c r="A13081" s="21">
        <v>288</v>
      </c>
      <c r="B13081" s="6">
        <f>IF(ISNUMBER(B907),MAX(0,INDEX('913:913'!$F$6:$F$1205,B907)),0)</f>
        <v>0</v>
      </c>
      <c r="C13081" s="10"/>
    </row>
    <row r="13082" spans="1:3">
      <c r="A13082" s="21">
        <v>289</v>
      </c>
      <c r="B13082" s="6">
        <f>IF(ISNUMBER(B908),MAX(0,INDEX('913:913'!$F$6:$F$1205,B908)),0)</f>
        <v>0</v>
      </c>
      <c r="C13082" s="10"/>
    </row>
    <row r="13083" spans="1:3">
      <c r="A13083" s="21">
        <v>290</v>
      </c>
      <c r="B13083" s="6">
        <f>IF(ISNUMBER(B909),MAX(0,INDEX('913:913'!$F$6:$F$1205,B909)),0)</f>
        <v>0</v>
      </c>
      <c r="C13083" s="10"/>
    </row>
    <row r="13084" spans="1:3">
      <c r="A13084" s="21">
        <v>291</v>
      </c>
      <c r="B13084" s="6">
        <f>IF(ISNUMBER(B910),MAX(0,INDEX('913:913'!$F$6:$F$1205,B910)),0)</f>
        <v>0</v>
      </c>
      <c r="C13084" s="10"/>
    </row>
    <row r="13085" spans="1:3">
      <c r="A13085" s="21">
        <v>292</v>
      </c>
      <c r="B13085" s="6">
        <f>IF(ISNUMBER(B911),MAX(0,INDEX('913:913'!$F$6:$F$1205,B911)),0)</f>
        <v>0</v>
      </c>
      <c r="C13085" s="10"/>
    </row>
    <row r="13086" spans="1:3">
      <c r="A13086" s="21">
        <v>293</v>
      </c>
      <c r="B13086" s="6">
        <f>IF(ISNUMBER(B912),MAX(0,INDEX('913:913'!$F$6:$F$1205,B912)),0)</f>
        <v>0</v>
      </c>
      <c r="C13086" s="10"/>
    </row>
    <row r="13087" spans="1:3">
      <c r="A13087" s="21">
        <v>294</v>
      </c>
      <c r="B13087" s="6">
        <f>IF(ISNUMBER(B913),MAX(0,INDEX('913:913'!$F$6:$F$1205,B913)),0)</f>
        <v>0</v>
      </c>
      <c r="C13087" s="10"/>
    </row>
    <row r="13088" spans="1:3">
      <c r="A13088" s="21">
        <v>295</v>
      </c>
      <c r="B13088" s="6">
        <f>IF(ISNUMBER(B914),MAX(0,INDEX('913:913'!$F$6:$F$1205,B914)),0)</f>
        <v>0</v>
      </c>
      <c r="C13088" s="10"/>
    </row>
    <row r="13089" spans="1:3">
      <c r="A13089" s="21">
        <v>296</v>
      </c>
      <c r="B13089" s="6">
        <f>IF(ISNUMBER(B915),MAX(0,INDEX('913:913'!$F$6:$F$1205,B915)),0)</f>
        <v>0</v>
      </c>
      <c r="C13089" s="10"/>
    </row>
    <row r="13090" spans="1:3">
      <c r="A13090" s="21">
        <v>297</v>
      </c>
      <c r="B13090" s="6">
        <f>IF(ISNUMBER(B916),MAX(0,INDEX('913:913'!$F$6:$F$1205,B916)),0)</f>
        <v>0</v>
      </c>
      <c r="C13090" s="10"/>
    </row>
    <row r="13091" spans="1:3">
      <c r="A13091" s="21">
        <v>298</v>
      </c>
      <c r="B13091" s="6">
        <f>IF(ISNUMBER(B917),MAX(0,INDEX('913:913'!$F$6:$F$1205,B917)),0)</f>
        <v>0</v>
      </c>
      <c r="C13091" s="10"/>
    </row>
    <row r="13092" spans="1:3">
      <c r="A13092" s="21">
        <v>299</v>
      </c>
      <c r="B13092" s="6">
        <f>IF(ISNUMBER(B918),MAX(0,INDEX('913:913'!$F$6:$F$1205,B918)),0)</f>
        <v>0</v>
      </c>
      <c r="C13092" s="10"/>
    </row>
    <row r="13093" spans="1:3">
      <c r="A13093" s="21">
        <v>300</v>
      </c>
      <c r="B13093" s="6">
        <f>IF(ISNUMBER(B919),MAX(0,INDEX('913:913'!$F$6:$F$1205,B919)),0)</f>
        <v>0</v>
      </c>
      <c r="C13093" s="10"/>
    </row>
    <row r="13094" spans="1:3">
      <c r="A13094" s="21">
        <v>301</v>
      </c>
      <c r="B13094" s="6">
        <f>IF(ISNUMBER(B920),MAX(0,INDEX('913:913'!$F$6:$F$1205,B920)),0)</f>
        <v>0</v>
      </c>
      <c r="C13094" s="10"/>
    </row>
    <row r="13095" spans="1:3">
      <c r="A13095" s="21">
        <v>302</v>
      </c>
      <c r="B13095" s="6">
        <f>IF(ISNUMBER(B921),MAX(0,INDEX('913:913'!$F$6:$F$1205,B921)),0)</f>
        <v>0</v>
      </c>
      <c r="C13095" s="10"/>
    </row>
    <row r="13096" spans="1:3">
      <c r="A13096" s="21">
        <v>303</v>
      </c>
      <c r="B13096" s="6">
        <f>IF(ISNUMBER(B922),MAX(0,INDEX('913:913'!$F$6:$F$1205,B922)),0)</f>
        <v>0</v>
      </c>
      <c r="C13096" s="10"/>
    </row>
    <row r="13097" spans="1:3">
      <c r="A13097" s="21">
        <v>304</v>
      </c>
      <c r="B13097" s="6">
        <f>IF(ISNUMBER(B923),MAX(0,INDEX('913:913'!$F$6:$F$1205,B923)),0)</f>
        <v>0</v>
      </c>
      <c r="C13097" s="10"/>
    </row>
    <row r="13098" spans="1:3">
      <c r="A13098" s="21">
        <v>305</v>
      </c>
      <c r="B13098" s="6">
        <f>IF(ISNUMBER(B924),MAX(0,INDEX('913:913'!$F$6:$F$1205,B924)),0)</f>
        <v>0</v>
      </c>
      <c r="C13098" s="10"/>
    </row>
    <row r="13099" spans="1:3">
      <c r="A13099" s="21">
        <v>306</v>
      </c>
      <c r="B13099" s="6">
        <f>IF(ISNUMBER(B925),MAX(0,INDEX('913:913'!$F$6:$F$1205,B925)),0)</f>
        <v>0</v>
      </c>
      <c r="C13099" s="10"/>
    </row>
    <row r="13100" spans="1:3">
      <c r="A13100" s="21">
        <v>307</v>
      </c>
      <c r="B13100" s="6">
        <f>IF(ISNUMBER(B926),MAX(0,INDEX('913:913'!$F$6:$F$1205,B926)),0)</f>
        <v>0</v>
      </c>
      <c r="C13100" s="10"/>
    </row>
    <row r="13101" spans="1:3">
      <c r="A13101" s="21">
        <v>308</v>
      </c>
      <c r="B13101" s="6">
        <f>IF(ISNUMBER(B927),MAX(0,INDEX('913:913'!$F$6:$F$1205,B927)),0)</f>
        <v>0</v>
      </c>
      <c r="C13101" s="10"/>
    </row>
    <row r="13102" spans="1:3">
      <c r="A13102" s="21">
        <v>309</v>
      </c>
      <c r="B13102" s="6">
        <f>IF(ISNUMBER(B928),MAX(0,INDEX('913:913'!$F$6:$F$1205,B928)),0)</f>
        <v>0</v>
      </c>
      <c r="C13102" s="10"/>
    </row>
    <row r="13103" spans="1:3">
      <c r="A13103" s="21">
        <v>310</v>
      </c>
      <c r="B13103" s="6">
        <f>IF(ISNUMBER(B929),MAX(0,INDEX('913:913'!$F$6:$F$1205,B929)),0)</f>
        <v>0</v>
      </c>
      <c r="C13103" s="10"/>
    </row>
    <row r="13104" spans="1:3">
      <c r="A13104" s="21">
        <v>311</v>
      </c>
      <c r="B13104" s="6">
        <f>IF(ISNUMBER(B930),MAX(0,INDEX('913:913'!$F$6:$F$1205,B930)),0)</f>
        <v>0</v>
      </c>
      <c r="C13104" s="10"/>
    </row>
    <row r="13105" spans="1:3">
      <c r="A13105" s="21">
        <v>312</v>
      </c>
      <c r="B13105" s="6">
        <f>IF(ISNUMBER(B931),MAX(0,INDEX('913:913'!$F$6:$F$1205,B931)),0)</f>
        <v>0</v>
      </c>
      <c r="C13105" s="10"/>
    </row>
    <row r="13106" spans="1:3">
      <c r="A13106" s="21">
        <v>313</v>
      </c>
      <c r="B13106" s="6">
        <f>IF(ISNUMBER(B932),MAX(0,INDEX('913:913'!$F$6:$F$1205,B932)),0)</f>
        <v>0</v>
      </c>
      <c r="C13106" s="10"/>
    </row>
    <row r="13107" spans="1:3">
      <c r="A13107" s="21">
        <v>314</v>
      </c>
      <c r="B13107" s="6">
        <f>IF(ISNUMBER(B933),MAX(0,INDEX('913:913'!$F$6:$F$1205,B933)),0)</f>
        <v>0</v>
      </c>
      <c r="C13107" s="10"/>
    </row>
    <row r="13108" spans="1:3">
      <c r="A13108" s="21">
        <v>315</v>
      </c>
      <c r="B13108" s="6">
        <f>IF(ISNUMBER(B934),MAX(0,INDEX('913:913'!$F$6:$F$1205,B934)),0)</f>
        <v>0</v>
      </c>
      <c r="C13108" s="10"/>
    </row>
    <row r="13109" spans="1:3">
      <c r="A13109" s="21">
        <v>316</v>
      </c>
      <c r="B13109" s="6">
        <f>IF(ISNUMBER(B935),MAX(0,INDEX('913:913'!$F$6:$F$1205,B935)),0)</f>
        <v>0</v>
      </c>
      <c r="C13109" s="10"/>
    </row>
    <row r="13110" spans="1:3">
      <c r="A13110" s="21">
        <v>317</v>
      </c>
      <c r="B13110" s="6">
        <f>IF(ISNUMBER(B936),MAX(0,INDEX('913:913'!$F$6:$F$1205,B936)),0)</f>
        <v>0</v>
      </c>
      <c r="C13110" s="10"/>
    </row>
    <row r="13111" spans="1:3">
      <c r="A13111" s="21">
        <v>318</v>
      </c>
      <c r="B13111" s="6">
        <f>IF(ISNUMBER(B937),MAX(0,INDEX('913:913'!$F$6:$F$1205,B937)),0)</f>
        <v>0</v>
      </c>
      <c r="C13111" s="10"/>
    </row>
    <row r="13112" spans="1:3">
      <c r="A13112" s="21">
        <v>319</v>
      </c>
      <c r="B13112" s="6">
        <f>IF(ISNUMBER(B938),MAX(0,INDEX('913:913'!$F$6:$F$1205,B938)),0)</f>
        <v>0</v>
      </c>
      <c r="C13112" s="10"/>
    </row>
    <row r="13113" spans="1:3">
      <c r="A13113" s="21">
        <v>320</v>
      </c>
      <c r="B13113" s="6">
        <f>IF(ISNUMBER(B939),MAX(0,INDEX('913:913'!$F$6:$F$1205,B939)),0)</f>
        <v>0</v>
      </c>
      <c r="C13113" s="10"/>
    </row>
    <row r="13114" spans="1:3">
      <c r="A13114" s="21">
        <v>321</v>
      </c>
      <c r="B13114" s="6">
        <f>IF(ISNUMBER(B940),MAX(0,INDEX('913:913'!$F$6:$F$1205,B940)),0)</f>
        <v>0</v>
      </c>
      <c r="C13114" s="10"/>
    </row>
    <row r="13115" spans="1:3">
      <c r="A13115" s="21">
        <v>322</v>
      </c>
      <c r="B13115" s="6">
        <f>IF(ISNUMBER(B941),MAX(0,INDEX('913:913'!$F$6:$F$1205,B941)),0)</f>
        <v>0</v>
      </c>
      <c r="C13115" s="10"/>
    </row>
    <row r="13116" spans="1:3">
      <c r="A13116" s="21">
        <v>323</v>
      </c>
      <c r="B13116" s="6">
        <f>IF(ISNUMBER(B942),MAX(0,INDEX('913:913'!$F$6:$F$1205,B942)),0)</f>
        <v>0</v>
      </c>
      <c r="C13116" s="10"/>
    </row>
    <row r="13117" spans="1:3">
      <c r="A13117" s="21">
        <v>324</v>
      </c>
      <c r="B13117" s="6">
        <f>IF(ISNUMBER(B943),MAX(0,INDEX('913:913'!$F$6:$F$1205,B943)),0)</f>
        <v>0</v>
      </c>
      <c r="C13117" s="10"/>
    </row>
    <row r="13118" spans="1:3">
      <c r="A13118" s="21">
        <v>325</v>
      </c>
      <c r="B13118" s="6">
        <f>IF(ISNUMBER(B944),MAX(0,INDEX('913:913'!$F$6:$F$1205,B944)),0)</f>
        <v>0</v>
      </c>
      <c r="C13118" s="10"/>
    </row>
    <row r="13119" spans="1:3">
      <c r="A13119" s="21">
        <v>326</v>
      </c>
      <c r="B13119" s="6">
        <f>IF(ISNUMBER(B945),MAX(0,INDEX('913:913'!$F$6:$F$1205,B945)),0)</f>
        <v>0</v>
      </c>
      <c r="C13119" s="10"/>
    </row>
    <row r="13120" spans="1:3">
      <c r="A13120" s="21">
        <v>327</v>
      </c>
      <c r="B13120" s="6">
        <f>IF(ISNUMBER(B946),MAX(0,INDEX('913:913'!$F$6:$F$1205,B946)),0)</f>
        <v>0</v>
      </c>
      <c r="C13120" s="10"/>
    </row>
    <row r="13121" spans="1:3">
      <c r="A13121" s="21">
        <v>328</v>
      </c>
      <c r="B13121" s="6">
        <f>IF(ISNUMBER(B947),MAX(0,INDEX('913:913'!$F$6:$F$1205,B947)),0)</f>
        <v>0</v>
      </c>
      <c r="C13121" s="10"/>
    </row>
    <row r="13122" spans="1:3">
      <c r="A13122" s="21">
        <v>329</v>
      </c>
      <c r="B13122" s="6">
        <f>IF(ISNUMBER(B948),MAX(0,INDEX('913:913'!$F$6:$F$1205,B948)),0)</f>
        <v>0</v>
      </c>
      <c r="C13122" s="10"/>
    </row>
    <row r="13123" spans="1:3">
      <c r="A13123" s="21">
        <v>330</v>
      </c>
      <c r="B13123" s="6">
        <f>IF(ISNUMBER(B949),MAX(0,INDEX('913:913'!$F$6:$F$1205,B949)),0)</f>
        <v>0</v>
      </c>
      <c r="C13123" s="10"/>
    </row>
    <row r="13124" spans="1:3">
      <c r="A13124" s="21">
        <v>331</v>
      </c>
      <c r="B13124" s="6">
        <f>IF(ISNUMBER(B950),MAX(0,INDEX('913:913'!$F$6:$F$1205,B950)),0)</f>
        <v>0</v>
      </c>
      <c r="C13124" s="10"/>
    </row>
    <row r="13125" spans="1:3">
      <c r="A13125" s="21">
        <v>332</v>
      </c>
      <c r="B13125" s="6">
        <f>IF(ISNUMBER(B951),MAX(0,INDEX('913:913'!$F$6:$F$1205,B951)),0)</f>
        <v>0</v>
      </c>
      <c r="C13125" s="10"/>
    </row>
    <row r="13126" spans="1:3">
      <c r="A13126" s="21">
        <v>333</v>
      </c>
      <c r="B13126" s="6">
        <f>IF(ISNUMBER(B952),MAX(0,INDEX('913:913'!$F$6:$F$1205,B952)),0)</f>
        <v>0</v>
      </c>
      <c r="C13126" s="10"/>
    </row>
    <row r="13127" spans="1:3">
      <c r="A13127" s="21">
        <v>334</v>
      </c>
      <c r="B13127" s="6">
        <f>IF(ISNUMBER(B953),MAX(0,INDEX('913:913'!$F$6:$F$1205,B953)),0)</f>
        <v>0</v>
      </c>
      <c r="C13127" s="10"/>
    </row>
    <row r="13128" spans="1:3">
      <c r="A13128" s="21">
        <v>335</v>
      </c>
      <c r="B13128" s="6">
        <f>IF(ISNUMBER(B954),MAX(0,INDEX('913:913'!$F$6:$F$1205,B954)),0)</f>
        <v>0</v>
      </c>
      <c r="C13128" s="10"/>
    </row>
    <row r="13129" spans="1:3">
      <c r="A13129" s="21">
        <v>336</v>
      </c>
      <c r="B13129" s="6">
        <f>IF(ISNUMBER(B955),MAX(0,INDEX('913:913'!$F$6:$F$1205,B955)),0)</f>
        <v>0</v>
      </c>
      <c r="C13129" s="10"/>
    </row>
    <row r="13130" spans="1:3">
      <c r="A13130" s="21">
        <v>337</v>
      </c>
      <c r="B13130" s="6">
        <f>IF(ISNUMBER(B956),MAX(0,INDEX('913:913'!$F$6:$F$1205,B956)),0)</f>
        <v>0</v>
      </c>
      <c r="C13130" s="10"/>
    </row>
    <row r="13131" spans="1:3">
      <c r="A13131" s="21">
        <v>338</v>
      </c>
      <c r="B13131" s="6">
        <f>IF(ISNUMBER(B957),MAX(0,INDEX('913:913'!$F$6:$F$1205,B957)),0)</f>
        <v>0</v>
      </c>
      <c r="C13131" s="10"/>
    </row>
    <row r="13132" spans="1:3">
      <c r="A13132" s="21">
        <v>339</v>
      </c>
      <c r="B13132" s="6">
        <f>IF(ISNUMBER(B958),MAX(0,INDEX('913:913'!$F$6:$F$1205,B958)),0)</f>
        <v>0</v>
      </c>
      <c r="C13132" s="10"/>
    </row>
    <row r="13133" spans="1:3">
      <c r="A13133" s="21">
        <v>340</v>
      </c>
      <c r="B13133" s="6">
        <f>IF(ISNUMBER(B959),MAX(0,INDEX('913:913'!$F$6:$F$1205,B959)),0)</f>
        <v>0</v>
      </c>
      <c r="C13133" s="10"/>
    </row>
    <row r="13134" spans="1:3">
      <c r="A13134" s="21">
        <v>341</v>
      </c>
      <c r="B13134" s="6">
        <f>IF(ISNUMBER(B960),MAX(0,INDEX('913:913'!$F$6:$F$1205,B960)),0)</f>
        <v>0</v>
      </c>
      <c r="C13134" s="10"/>
    </row>
    <row r="13135" spans="1:3">
      <c r="A13135" s="21">
        <v>342</v>
      </c>
      <c r="B13135" s="6">
        <f>IF(ISNUMBER(B961),MAX(0,INDEX('913:913'!$F$6:$F$1205,B961)),0)</f>
        <v>0</v>
      </c>
      <c r="C13135" s="10"/>
    </row>
    <row r="13136" spans="1:3">
      <c r="A13136" s="21">
        <v>343</v>
      </c>
      <c r="B13136" s="6">
        <f>IF(ISNUMBER(B962),MAX(0,INDEX('913:913'!$F$6:$F$1205,B962)),0)</f>
        <v>0</v>
      </c>
      <c r="C13136" s="10"/>
    </row>
    <row r="13137" spans="1:3">
      <c r="A13137" s="21">
        <v>344</v>
      </c>
      <c r="B13137" s="6">
        <f>IF(ISNUMBER(B963),MAX(0,INDEX('913:913'!$F$6:$F$1205,B963)),0)</f>
        <v>0</v>
      </c>
      <c r="C13137" s="10"/>
    </row>
    <row r="13138" spans="1:3">
      <c r="A13138" s="21">
        <v>345</v>
      </c>
      <c r="B13138" s="6">
        <f>IF(ISNUMBER(B964),MAX(0,INDEX('913:913'!$F$6:$F$1205,B964)),0)</f>
        <v>0</v>
      </c>
      <c r="C13138" s="10"/>
    </row>
    <row r="13139" spans="1:3">
      <c r="A13139" s="21">
        <v>346</v>
      </c>
      <c r="B13139" s="6">
        <f>IF(ISNUMBER(B965),MAX(0,INDEX('913:913'!$F$6:$F$1205,B965)),0)</f>
        <v>0</v>
      </c>
      <c r="C13139" s="10"/>
    </row>
    <row r="13140" spans="1:3">
      <c r="A13140" s="21">
        <v>347</v>
      </c>
      <c r="B13140" s="6">
        <f>IF(ISNUMBER(B966),MAX(0,INDEX('913:913'!$F$6:$F$1205,B966)),0)</f>
        <v>0</v>
      </c>
      <c r="C13140" s="10"/>
    </row>
    <row r="13141" spans="1:3">
      <c r="A13141" s="21">
        <v>348</v>
      </c>
      <c r="B13141" s="6">
        <f>IF(ISNUMBER(B967),MAX(0,INDEX('913:913'!$F$6:$F$1205,B967)),0)</f>
        <v>0</v>
      </c>
      <c r="C13141" s="10"/>
    </row>
    <row r="13142" spans="1:3">
      <c r="A13142" s="21">
        <v>349</v>
      </c>
      <c r="B13142" s="6">
        <f>IF(ISNUMBER(B968),MAX(0,INDEX('913:913'!$F$6:$F$1205,B968)),0)</f>
        <v>0</v>
      </c>
      <c r="C13142" s="10"/>
    </row>
    <row r="13143" spans="1:3">
      <c r="A13143" s="21">
        <v>350</v>
      </c>
      <c r="B13143" s="6">
        <f>IF(ISNUMBER(B969),MAX(0,INDEX('913:913'!$F$6:$F$1205,B969)),0)</f>
        <v>0</v>
      </c>
      <c r="C13143" s="10"/>
    </row>
    <row r="13144" spans="1:3">
      <c r="A13144" s="21">
        <v>351</v>
      </c>
      <c r="B13144" s="6">
        <f>IF(ISNUMBER(B970),MAX(0,INDEX('913:913'!$F$6:$F$1205,B970)),0)</f>
        <v>0</v>
      </c>
      <c r="C13144" s="10"/>
    </row>
    <row r="13145" spans="1:3">
      <c r="A13145" s="21">
        <v>352</v>
      </c>
      <c r="B13145" s="6">
        <f>IF(ISNUMBER(B971),MAX(0,INDEX('913:913'!$F$6:$F$1205,B971)),0)</f>
        <v>0</v>
      </c>
      <c r="C13145" s="10"/>
    </row>
    <row r="13146" spans="1:3">
      <c r="A13146" s="21">
        <v>353</v>
      </c>
      <c r="B13146" s="6">
        <f>IF(ISNUMBER(B972),MAX(0,INDEX('913:913'!$F$6:$F$1205,B972)),0)</f>
        <v>0</v>
      </c>
      <c r="C13146" s="10"/>
    </row>
    <row r="13147" spans="1:3">
      <c r="A13147" s="21">
        <v>354</v>
      </c>
      <c r="B13147" s="6">
        <f>IF(ISNUMBER(B973),MAX(0,INDEX('913:913'!$F$6:$F$1205,B973)),0)</f>
        <v>0</v>
      </c>
      <c r="C13147" s="10"/>
    </row>
    <row r="13148" spans="1:3">
      <c r="A13148" s="21">
        <v>355</v>
      </c>
      <c r="B13148" s="6">
        <f>IF(ISNUMBER(B974),MAX(0,INDEX('913:913'!$F$6:$F$1205,B974)),0)</f>
        <v>0</v>
      </c>
      <c r="C13148" s="10"/>
    </row>
    <row r="13149" spans="1:3">
      <c r="A13149" s="21">
        <v>356</v>
      </c>
      <c r="B13149" s="6">
        <f>IF(ISNUMBER(B975),MAX(0,INDEX('913:913'!$F$6:$F$1205,B975)),0)</f>
        <v>0</v>
      </c>
      <c r="C13149" s="10"/>
    </row>
    <row r="13150" spans="1:3">
      <c r="A13150" s="21">
        <v>357</v>
      </c>
      <c r="B13150" s="6">
        <f>IF(ISNUMBER(B976),MAX(0,INDEX('913:913'!$F$6:$F$1205,B976)),0)</f>
        <v>0</v>
      </c>
      <c r="C13150" s="10"/>
    </row>
    <row r="13151" spans="1:3">
      <c r="A13151" s="21">
        <v>358</v>
      </c>
      <c r="B13151" s="6">
        <f>IF(ISNUMBER(B977),MAX(0,INDEX('913:913'!$F$6:$F$1205,B977)),0)</f>
        <v>0</v>
      </c>
      <c r="C13151" s="10"/>
    </row>
    <row r="13152" spans="1:3">
      <c r="A13152" s="21">
        <v>359</v>
      </c>
      <c r="B13152" s="6">
        <f>IF(ISNUMBER(B978),MAX(0,INDEX('913:913'!$F$6:$F$1205,B978)),0)</f>
        <v>0</v>
      </c>
      <c r="C13152" s="10"/>
    </row>
    <row r="13153" spans="1:3">
      <c r="A13153" s="21">
        <v>360</v>
      </c>
      <c r="B13153" s="6">
        <f>IF(ISNUMBER(B979),MAX(0,INDEX('913:913'!$F$6:$F$1205,B979)),0)</f>
        <v>0</v>
      </c>
      <c r="C13153" s="10"/>
    </row>
    <row r="13154" spans="1:3">
      <c r="A13154" s="21">
        <v>361</v>
      </c>
      <c r="B13154" s="6">
        <f>IF(ISNUMBER(B980),MAX(0,INDEX('913:913'!$F$6:$F$1205,B980)),0)</f>
        <v>0</v>
      </c>
      <c r="C13154" s="10"/>
    </row>
    <row r="13155" spans="1:3">
      <c r="A13155" s="21">
        <v>362</v>
      </c>
      <c r="B13155" s="6">
        <f>IF(ISNUMBER(B981),MAX(0,INDEX('913:913'!$F$6:$F$1205,B981)),0)</f>
        <v>0</v>
      </c>
      <c r="C13155" s="10"/>
    </row>
    <row r="13156" spans="1:3">
      <c r="A13156" s="21">
        <v>363</v>
      </c>
      <c r="B13156" s="6">
        <f>IF(ISNUMBER(B982),MAX(0,INDEX('913:913'!$F$6:$F$1205,B982)),0)</f>
        <v>0</v>
      </c>
      <c r="C13156" s="10"/>
    </row>
    <row r="13157" spans="1:3">
      <c r="A13157" s="21">
        <v>364</v>
      </c>
      <c r="B13157" s="6">
        <f>IF(ISNUMBER(B983),MAX(0,INDEX('913:913'!$F$6:$F$1205,B983)),0)</f>
        <v>0</v>
      </c>
      <c r="C13157" s="10"/>
    </row>
    <row r="13158" spans="1:3">
      <c r="A13158" s="21">
        <v>365</v>
      </c>
      <c r="B13158" s="6">
        <f>IF(ISNUMBER(B984),MAX(0,INDEX('913:913'!$F$6:$F$1205,B984)),0)</f>
        <v>0</v>
      </c>
      <c r="C13158" s="10"/>
    </row>
    <row r="13159" spans="1:3">
      <c r="A13159" s="21">
        <v>366</v>
      </c>
      <c r="B13159" s="6">
        <f>IF(ISNUMBER(B985),MAX(0,INDEX('913:913'!$F$6:$F$1205,B985)),0)</f>
        <v>0</v>
      </c>
      <c r="C13159" s="10"/>
    </row>
    <row r="13160" spans="1:3">
      <c r="A13160" s="21">
        <v>367</v>
      </c>
      <c r="B13160" s="6">
        <f>IF(ISNUMBER(B986),MAX(0,INDEX('913:913'!$F$6:$F$1205,B986)),0)</f>
        <v>0</v>
      </c>
      <c r="C13160" s="10"/>
    </row>
    <row r="13161" spans="1:3">
      <c r="A13161" s="21">
        <v>368</v>
      </c>
      <c r="B13161" s="6">
        <f>IF(ISNUMBER(B987),MAX(0,INDEX('913:913'!$F$6:$F$1205,B987)),0)</f>
        <v>0</v>
      </c>
      <c r="C13161" s="10"/>
    </row>
    <row r="13162" spans="1:3">
      <c r="A13162" s="21">
        <v>369</v>
      </c>
      <c r="B13162" s="6">
        <f>IF(ISNUMBER(B988),MAX(0,INDEX('913:913'!$F$6:$F$1205,B988)),0)</f>
        <v>0</v>
      </c>
      <c r="C13162" s="10"/>
    </row>
    <row r="13163" spans="1:3">
      <c r="A13163" s="21">
        <v>370</v>
      </c>
      <c r="B13163" s="6">
        <f>IF(ISNUMBER(B989),MAX(0,INDEX('913:913'!$F$6:$F$1205,B989)),0)</f>
        <v>0</v>
      </c>
      <c r="C13163" s="10"/>
    </row>
    <row r="13164" spans="1:3">
      <c r="A13164" s="21">
        <v>371</v>
      </c>
      <c r="B13164" s="6">
        <f>IF(ISNUMBER(B990),MAX(0,INDEX('913:913'!$F$6:$F$1205,B990)),0)</f>
        <v>0</v>
      </c>
      <c r="C13164" s="10"/>
    </row>
    <row r="13165" spans="1:3">
      <c r="A13165" s="21">
        <v>372</v>
      </c>
      <c r="B13165" s="6">
        <f>IF(ISNUMBER(B991),MAX(0,INDEX('913:913'!$F$6:$F$1205,B991)),0)</f>
        <v>0</v>
      </c>
      <c r="C13165" s="10"/>
    </row>
    <row r="13166" spans="1:3">
      <c r="A13166" s="21">
        <v>373</v>
      </c>
      <c r="B13166" s="6">
        <f>IF(ISNUMBER(B992),MAX(0,INDEX('913:913'!$F$6:$F$1205,B992)),0)</f>
        <v>0</v>
      </c>
      <c r="C13166" s="10"/>
    </row>
    <row r="13167" spans="1:3">
      <c r="A13167" s="21">
        <v>374</v>
      </c>
      <c r="B13167" s="6">
        <f>IF(ISNUMBER(B993),MAX(0,INDEX('913:913'!$F$6:$F$1205,B993)),0)</f>
        <v>0</v>
      </c>
      <c r="C13167" s="10"/>
    </row>
    <row r="13168" spans="1:3">
      <c r="A13168" s="21">
        <v>375</v>
      </c>
      <c r="B13168" s="6">
        <f>IF(ISNUMBER(B994),MAX(0,INDEX('913:913'!$F$6:$F$1205,B994)),0)</f>
        <v>0</v>
      </c>
      <c r="C13168" s="10"/>
    </row>
    <row r="13169" spans="1:3">
      <c r="A13169" s="21">
        <v>376</v>
      </c>
      <c r="B13169" s="6">
        <f>IF(ISNUMBER(B995),MAX(0,INDEX('913:913'!$F$6:$F$1205,B995)),0)</f>
        <v>0</v>
      </c>
      <c r="C13169" s="10"/>
    </row>
    <row r="13170" spans="1:3">
      <c r="A13170" s="21">
        <v>377</v>
      </c>
      <c r="B13170" s="6">
        <f>IF(ISNUMBER(B996),MAX(0,INDEX('913:913'!$F$6:$F$1205,B996)),0)</f>
        <v>0</v>
      </c>
      <c r="C13170" s="10"/>
    </row>
    <row r="13171" spans="1:3">
      <c r="A13171" s="21">
        <v>378</v>
      </c>
      <c r="B13171" s="6">
        <f>IF(ISNUMBER(B997),MAX(0,INDEX('913:913'!$F$6:$F$1205,B997)),0)</f>
        <v>0</v>
      </c>
      <c r="C13171" s="10"/>
    </row>
    <row r="13172" spans="1:3">
      <c r="A13172" s="21">
        <v>379</v>
      </c>
      <c r="B13172" s="6">
        <f>IF(ISNUMBER(B998),MAX(0,INDEX('913:913'!$F$6:$F$1205,B998)),0)</f>
        <v>0</v>
      </c>
      <c r="C13172" s="10"/>
    </row>
    <row r="13173" spans="1:3">
      <c r="A13173" s="21">
        <v>380</v>
      </c>
      <c r="B13173" s="6">
        <f>IF(ISNUMBER(B999),MAX(0,INDEX('913:913'!$F$6:$F$1205,B999)),0)</f>
        <v>0</v>
      </c>
      <c r="C13173" s="10"/>
    </row>
    <row r="13174" spans="1:3">
      <c r="A13174" s="21">
        <v>381</v>
      </c>
      <c r="B13174" s="6">
        <f>IF(ISNUMBER(B1000),MAX(0,INDEX('913:913'!$F$6:$F$1205,B1000)),0)</f>
        <v>0</v>
      </c>
      <c r="C13174" s="10"/>
    </row>
    <row r="13175" spans="1:3">
      <c r="A13175" s="21">
        <v>382</v>
      </c>
      <c r="B13175" s="6">
        <f>IF(ISNUMBER(B1001),MAX(0,INDEX('913:913'!$F$6:$F$1205,B1001)),0)</f>
        <v>0</v>
      </c>
      <c r="C13175" s="10"/>
    </row>
    <row r="13176" spans="1:3">
      <c r="A13176" s="21">
        <v>383</v>
      </c>
      <c r="B13176" s="6">
        <f>IF(ISNUMBER(B1002),MAX(0,INDEX('913:913'!$F$6:$F$1205,B1002)),0)</f>
        <v>0</v>
      </c>
      <c r="C13176" s="10"/>
    </row>
    <row r="13177" spans="1:3">
      <c r="A13177" s="21">
        <v>384</v>
      </c>
      <c r="B13177" s="6">
        <f>IF(ISNUMBER(B1003),MAX(0,INDEX('913:913'!$F$6:$F$1205,B1003)),0)</f>
        <v>0</v>
      </c>
      <c r="C13177" s="10"/>
    </row>
    <row r="13178" spans="1:3">
      <c r="A13178" s="21">
        <v>385</v>
      </c>
      <c r="B13178" s="6">
        <f>IF(ISNUMBER(B1004),MAX(0,INDEX('913:913'!$F$6:$F$1205,B1004)),0)</f>
        <v>0</v>
      </c>
      <c r="C13178" s="10"/>
    </row>
    <row r="13179" spans="1:3">
      <c r="A13179" s="21">
        <v>386</v>
      </c>
      <c r="B13179" s="6">
        <f>IF(ISNUMBER(B1005),MAX(0,INDEX('913:913'!$F$6:$F$1205,B1005)),0)</f>
        <v>0</v>
      </c>
      <c r="C13179" s="10"/>
    </row>
    <row r="13180" spans="1:3">
      <c r="A13180" s="21">
        <v>387</v>
      </c>
      <c r="B13180" s="6">
        <f>IF(ISNUMBER(B1006),MAX(0,INDEX('913:913'!$F$6:$F$1205,B1006)),0)</f>
        <v>0</v>
      </c>
      <c r="C13180" s="10"/>
    </row>
    <row r="13181" spans="1:3">
      <c r="A13181" s="21">
        <v>388</v>
      </c>
      <c r="B13181" s="6">
        <f>IF(ISNUMBER(B1007),MAX(0,INDEX('913:913'!$F$6:$F$1205,B1007)),0)</f>
        <v>0</v>
      </c>
      <c r="C13181" s="10"/>
    </row>
    <row r="13182" spans="1:3">
      <c r="A13182" s="21">
        <v>389</v>
      </c>
      <c r="B13182" s="6">
        <f>IF(ISNUMBER(B1008),MAX(0,INDEX('913:913'!$F$6:$F$1205,B1008)),0)</f>
        <v>0</v>
      </c>
      <c r="C13182" s="10"/>
    </row>
    <row r="13183" spans="1:3">
      <c r="A13183" s="21">
        <v>390</v>
      </c>
      <c r="B13183" s="6">
        <f>IF(ISNUMBER(B1009),MAX(0,INDEX('913:913'!$F$6:$F$1205,B1009)),0)</f>
        <v>0</v>
      </c>
      <c r="C13183" s="10"/>
    </row>
    <row r="13184" spans="1:3">
      <c r="A13184" s="21">
        <v>391</v>
      </c>
      <c r="B13184" s="6">
        <f>IF(ISNUMBER(B1010),MAX(0,INDEX('913:913'!$F$6:$F$1205,B1010)),0)</f>
        <v>0</v>
      </c>
      <c r="C13184" s="10"/>
    </row>
    <row r="13185" spans="1:3">
      <c r="A13185" s="21">
        <v>392</v>
      </c>
      <c r="B13185" s="6">
        <f>IF(ISNUMBER(B1011),MAX(0,INDEX('913:913'!$F$6:$F$1205,B1011)),0)</f>
        <v>0</v>
      </c>
      <c r="C13185" s="10"/>
    </row>
    <row r="13186" spans="1:3">
      <c r="A13186" s="21">
        <v>393</v>
      </c>
      <c r="B13186" s="6">
        <f>IF(ISNUMBER(B1012),MAX(0,INDEX('913:913'!$F$6:$F$1205,B1012)),0)</f>
        <v>0</v>
      </c>
      <c r="C13186" s="10"/>
    </row>
    <row r="13187" spans="1:3">
      <c r="A13187" s="21">
        <v>394</v>
      </c>
      <c r="B13187" s="6">
        <f>IF(ISNUMBER(B1013),MAX(0,INDEX('913:913'!$F$6:$F$1205,B1013)),0)</f>
        <v>0</v>
      </c>
      <c r="C13187" s="10"/>
    </row>
    <row r="13188" spans="1:3">
      <c r="A13188" s="21">
        <v>395</v>
      </c>
      <c r="B13188" s="6">
        <f>IF(ISNUMBER(B1014),MAX(0,INDEX('913:913'!$F$6:$F$1205,B1014)),0)</f>
        <v>0</v>
      </c>
      <c r="C13188" s="10"/>
    </row>
    <row r="13189" spans="1:3">
      <c r="A13189" s="21">
        <v>396</v>
      </c>
      <c r="B13189" s="6">
        <f>IF(ISNUMBER(B1015),MAX(0,INDEX('913:913'!$F$6:$F$1205,B1015)),0)</f>
        <v>0</v>
      </c>
      <c r="C13189" s="10"/>
    </row>
    <row r="13190" spans="1:3">
      <c r="A13190" s="21">
        <v>397</v>
      </c>
      <c r="B13190" s="6">
        <f>IF(ISNUMBER(B1016),MAX(0,INDEX('913:913'!$F$6:$F$1205,B1016)),0)</f>
        <v>0</v>
      </c>
      <c r="C13190" s="10"/>
    </row>
    <row r="13191" spans="1:3">
      <c r="A13191" s="21">
        <v>398</v>
      </c>
      <c r="B13191" s="6">
        <f>IF(ISNUMBER(B1017),MAX(0,INDEX('913:913'!$F$6:$F$1205,B1017)),0)</f>
        <v>0</v>
      </c>
      <c r="C13191" s="10"/>
    </row>
    <row r="13192" spans="1:3">
      <c r="A13192" s="21">
        <v>399</v>
      </c>
      <c r="B13192" s="6">
        <f>IF(ISNUMBER(B1018),MAX(0,INDEX('913:913'!$F$6:$F$1205,B1018)),0)</f>
        <v>0</v>
      </c>
      <c r="C13192" s="10"/>
    </row>
    <row r="13193" spans="1:3">
      <c r="A13193" s="21">
        <v>400</v>
      </c>
      <c r="B13193" s="6">
        <f>IF(ISNUMBER(B1019),MAX(0,INDEX('913:913'!$F$6:$F$1205,B1019)),0)</f>
        <v>0</v>
      </c>
      <c r="C13193" s="10"/>
    </row>
    <row r="13194" spans="1:3">
      <c r="A13194" s="21">
        <v>401</v>
      </c>
      <c r="B13194" s="6">
        <f>IF(ISNUMBER(B1020),MAX(0,INDEX('913:913'!$F$6:$F$1205,B1020)),0)</f>
        <v>0</v>
      </c>
      <c r="C13194" s="10"/>
    </row>
    <row r="13195" spans="1:3">
      <c r="A13195" s="21">
        <v>402</v>
      </c>
      <c r="B13195" s="6">
        <f>IF(ISNUMBER(B1021),MAX(0,INDEX('913:913'!$F$6:$F$1205,B1021)),0)</f>
        <v>0</v>
      </c>
      <c r="C13195" s="10"/>
    </row>
    <row r="13196" spans="1:3">
      <c r="A13196" s="21">
        <v>403</v>
      </c>
      <c r="B13196" s="6">
        <f>IF(ISNUMBER(B1022),MAX(0,INDEX('913:913'!$F$6:$F$1205,B1022)),0)</f>
        <v>0</v>
      </c>
      <c r="C13196" s="10"/>
    </row>
    <row r="13197" spans="1:3">
      <c r="A13197" s="21">
        <v>404</v>
      </c>
      <c r="B13197" s="6">
        <f>IF(ISNUMBER(B1023),MAX(0,INDEX('913:913'!$F$6:$F$1205,B1023)),0)</f>
        <v>0</v>
      </c>
      <c r="C13197" s="10"/>
    </row>
    <row r="13198" spans="1:3">
      <c r="A13198" s="21">
        <v>405</v>
      </c>
      <c r="B13198" s="6">
        <f>IF(ISNUMBER(B1024),MAX(0,INDEX('913:913'!$F$6:$F$1205,B1024)),0)</f>
        <v>0</v>
      </c>
      <c r="C13198" s="10"/>
    </row>
    <row r="13199" spans="1:3">
      <c r="A13199" s="21">
        <v>406</v>
      </c>
      <c r="B13199" s="6">
        <f>IF(ISNUMBER(B1025),MAX(0,INDEX('913:913'!$F$6:$F$1205,B1025)),0)</f>
        <v>0</v>
      </c>
      <c r="C13199" s="10"/>
    </row>
    <row r="13200" spans="1:3">
      <c r="A13200" s="21">
        <v>407</v>
      </c>
      <c r="B13200" s="6">
        <f>IF(ISNUMBER(B1026),MAX(0,INDEX('913:913'!$F$6:$F$1205,B1026)),0)</f>
        <v>0</v>
      </c>
      <c r="C13200" s="10"/>
    </row>
    <row r="13201" spans="1:3">
      <c r="A13201" s="21">
        <v>408</v>
      </c>
      <c r="B13201" s="6">
        <f>IF(ISNUMBER(B1027),MAX(0,INDEX('913:913'!$F$6:$F$1205,B1027)),0)</f>
        <v>0</v>
      </c>
      <c r="C13201" s="10"/>
    </row>
    <row r="13202" spans="1:3">
      <c r="A13202" s="21">
        <v>409</v>
      </c>
      <c r="B13202" s="6">
        <f>IF(ISNUMBER(B1028),MAX(0,INDEX('913:913'!$F$6:$F$1205,B1028)),0)</f>
        <v>0</v>
      </c>
      <c r="C13202" s="10"/>
    </row>
    <row r="13203" spans="1:3">
      <c r="A13203" s="21">
        <v>410</v>
      </c>
      <c r="B13203" s="6">
        <f>IF(ISNUMBER(B1029),MAX(0,INDEX('913:913'!$F$6:$F$1205,B1029)),0)</f>
        <v>0</v>
      </c>
      <c r="C13203" s="10"/>
    </row>
    <row r="13204" spans="1:3">
      <c r="A13204" s="21">
        <v>411</v>
      </c>
      <c r="B13204" s="6">
        <f>IF(ISNUMBER(B1030),MAX(0,INDEX('913:913'!$F$6:$F$1205,B1030)),0)</f>
        <v>0</v>
      </c>
      <c r="C13204" s="10"/>
    </row>
    <row r="13205" spans="1:3">
      <c r="A13205" s="21">
        <v>412</v>
      </c>
      <c r="B13205" s="6">
        <f>IF(ISNUMBER(B1031),MAX(0,INDEX('913:913'!$F$6:$F$1205,B1031)),0)</f>
        <v>0</v>
      </c>
      <c r="C13205" s="10"/>
    </row>
    <row r="13206" spans="1:3">
      <c r="A13206" s="21">
        <v>413</v>
      </c>
      <c r="B13206" s="6">
        <f>IF(ISNUMBER(B1032),MAX(0,INDEX('913:913'!$F$6:$F$1205,B1032)),0)</f>
        <v>0</v>
      </c>
      <c r="C13206" s="10"/>
    </row>
    <row r="13207" spans="1:3">
      <c r="A13207" s="21">
        <v>414</v>
      </c>
      <c r="B13207" s="6">
        <f>IF(ISNUMBER(B1033),MAX(0,INDEX('913:913'!$F$6:$F$1205,B1033)),0)</f>
        <v>0</v>
      </c>
      <c r="C13207" s="10"/>
    </row>
    <row r="13208" spans="1:3">
      <c r="A13208" s="21">
        <v>415</v>
      </c>
      <c r="B13208" s="6">
        <f>IF(ISNUMBER(B1034),MAX(0,INDEX('913:913'!$F$6:$F$1205,B1034)),0)</f>
        <v>0</v>
      </c>
      <c r="C13208" s="10"/>
    </row>
    <row r="13209" spans="1:3">
      <c r="A13209" s="21">
        <v>416</v>
      </c>
      <c r="B13209" s="6">
        <f>IF(ISNUMBER(B1035),MAX(0,INDEX('913:913'!$F$6:$F$1205,B1035)),0)</f>
        <v>0</v>
      </c>
      <c r="C13209" s="10"/>
    </row>
    <row r="13210" spans="1:3">
      <c r="A13210" s="21">
        <v>417</v>
      </c>
      <c r="B13210" s="6">
        <f>IF(ISNUMBER(B1036),MAX(0,INDEX('913:913'!$F$6:$F$1205,B1036)),0)</f>
        <v>0</v>
      </c>
      <c r="C13210" s="10"/>
    </row>
    <row r="13211" spans="1:3">
      <c r="A13211" s="21">
        <v>418</v>
      </c>
      <c r="B13211" s="6">
        <f>IF(ISNUMBER(B1037),MAX(0,INDEX('913:913'!$F$6:$F$1205,B1037)),0)</f>
        <v>0</v>
      </c>
      <c r="C13211" s="10"/>
    </row>
    <row r="13212" spans="1:3">
      <c r="A13212" s="21">
        <v>419</v>
      </c>
      <c r="B13212" s="6">
        <f>IF(ISNUMBER(B1038),MAX(0,INDEX('913:913'!$F$6:$F$1205,B1038)),0)</f>
        <v>0</v>
      </c>
      <c r="C13212" s="10"/>
    </row>
    <row r="13213" spans="1:3">
      <c r="A13213" s="21">
        <v>420</v>
      </c>
      <c r="B13213" s="6">
        <f>IF(ISNUMBER(B1039),MAX(0,INDEX('913:913'!$F$6:$F$1205,B1039)),0)</f>
        <v>0</v>
      </c>
      <c r="C13213" s="10"/>
    </row>
    <row r="13214" spans="1:3">
      <c r="A13214" s="21">
        <v>421</v>
      </c>
      <c r="B13214" s="6">
        <f>IF(ISNUMBER(B1040),MAX(0,INDEX('913:913'!$F$6:$F$1205,B1040)),0)</f>
        <v>0</v>
      </c>
      <c r="C13214" s="10"/>
    </row>
    <row r="13215" spans="1:3">
      <c r="A13215" s="21">
        <v>422</v>
      </c>
      <c r="B13215" s="6">
        <f>IF(ISNUMBER(B1041),MAX(0,INDEX('913:913'!$F$6:$F$1205,B1041)),0)</f>
        <v>0</v>
      </c>
      <c r="C13215" s="10"/>
    </row>
    <row r="13216" spans="1:3">
      <c r="A13216" s="21">
        <v>423</v>
      </c>
      <c r="B13216" s="6">
        <f>IF(ISNUMBER(B1042),MAX(0,INDEX('913:913'!$F$6:$F$1205,B1042)),0)</f>
        <v>0</v>
      </c>
      <c r="C13216" s="10"/>
    </row>
    <row r="13217" spans="1:3">
      <c r="A13217" s="21">
        <v>424</v>
      </c>
      <c r="B13217" s="6">
        <f>IF(ISNUMBER(B1043),MAX(0,INDEX('913:913'!$F$6:$F$1205,B1043)),0)</f>
        <v>0</v>
      </c>
      <c r="C13217" s="10"/>
    </row>
    <row r="13218" spans="1:3">
      <c r="A13218" s="21">
        <v>425</v>
      </c>
      <c r="B13218" s="6">
        <f>IF(ISNUMBER(B1044),MAX(0,INDEX('913:913'!$F$6:$F$1205,B1044)),0)</f>
        <v>0</v>
      </c>
      <c r="C13218" s="10"/>
    </row>
    <row r="13219" spans="1:3">
      <c r="A13219" s="21">
        <v>426</v>
      </c>
      <c r="B13219" s="6">
        <f>IF(ISNUMBER(B1045),MAX(0,INDEX('913:913'!$F$6:$F$1205,B1045)),0)</f>
        <v>0</v>
      </c>
      <c r="C13219" s="10"/>
    </row>
    <row r="13220" spans="1:3">
      <c r="A13220" s="21">
        <v>427</v>
      </c>
      <c r="B13220" s="6">
        <f>IF(ISNUMBER(B1046),MAX(0,INDEX('913:913'!$F$6:$F$1205,B1046)),0)</f>
        <v>0</v>
      </c>
      <c r="C13220" s="10"/>
    </row>
    <row r="13221" spans="1:3">
      <c r="A13221" s="21">
        <v>428</v>
      </c>
      <c r="B13221" s="6">
        <f>IF(ISNUMBER(B1047),MAX(0,INDEX('913:913'!$F$6:$F$1205,B1047)),0)</f>
        <v>0</v>
      </c>
      <c r="C13221" s="10"/>
    </row>
    <row r="13222" spans="1:3">
      <c r="A13222" s="21">
        <v>429</v>
      </c>
      <c r="B13222" s="6">
        <f>IF(ISNUMBER(B1048),MAX(0,INDEX('913:913'!$F$6:$F$1205,B1048)),0)</f>
        <v>0</v>
      </c>
      <c r="C13222" s="10"/>
    </row>
    <row r="13223" spans="1:3">
      <c r="A13223" s="21">
        <v>430</v>
      </c>
      <c r="B13223" s="6">
        <f>IF(ISNUMBER(B1049),MAX(0,INDEX('913:913'!$F$6:$F$1205,B1049)),0)</f>
        <v>0</v>
      </c>
      <c r="C13223" s="10"/>
    </row>
    <row r="13224" spans="1:3">
      <c r="A13224" s="21">
        <v>431</v>
      </c>
      <c r="B13224" s="6">
        <f>IF(ISNUMBER(B1050),MAX(0,INDEX('913:913'!$F$6:$F$1205,B1050)),0)</f>
        <v>0</v>
      </c>
      <c r="C13224" s="10"/>
    </row>
    <row r="13225" spans="1:3">
      <c r="A13225" s="21">
        <v>432</v>
      </c>
      <c r="B13225" s="6">
        <f>IF(ISNUMBER(B1051),MAX(0,INDEX('913:913'!$F$6:$F$1205,B1051)),0)</f>
        <v>0</v>
      </c>
      <c r="C13225" s="10"/>
    </row>
    <row r="13226" spans="1:3">
      <c r="A13226" s="21">
        <v>433</v>
      </c>
      <c r="B13226" s="6">
        <f>IF(ISNUMBER(B1052),MAX(0,INDEX('913:913'!$F$6:$F$1205,B1052)),0)</f>
        <v>0</v>
      </c>
      <c r="C13226" s="10"/>
    </row>
    <row r="13227" spans="1:3">
      <c r="A13227" s="21">
        <v>434</v>
      </c>
      <c r="B13227" s="6">
        <f>IF(ISNUMBER(B1053),MAX(0,INDEX('913:913'!$F$6:$F$1205,B1053)),0)</f>
        <v>0</v>
      </c>
      <c r="C13227" s="10"/>
    </row>
    <row r="13228" spans="1:3">
      <c r="A13228" s="21">
        <v>435</v>
      </c>
      <c r="B13228" s="6">
        <f>IF(ISNUMBER(B1054),MAX(0,INDEX('913:913'!$F$6:$F$1205,B1054)),0)</f>
        <v>0</v>
      </c>
      <c r="C13228" s="10"/>
    </row>
    <row r="13229" spans="1:3">
      <c r="A13229" s="21">
        <v>436</v>
      </c>
      <c r="B13229" s="6">
        <f>IF(ISNUMBER(B1055),MAX(0,INDEX('913:913'!$F$6:$F$1205,B1055)),0)</f>
        <v>0</v>
      </c>
      <c r="C13229" s="10"/>
    </row>
    <row r="13230" spans="1:3">
      <c r="A13230" s="21">
        <v>437</v>
      </c>
      <c r="B13230" s="6">
        <f>IF(ISNUMBER(B1056),MAX(0,INDEX('913:913'!$F$6:$F$1205,B1056)),0)</f>
        <v>0</v>
      </c>
      <c r="C13230" s="10"/>
    </row>
    <row r="13231" spans="1:3">
      <c r="A13231" s="21">
        <v>438</v>
      </c>
      <c r="B13231" s="6">
        <f>IF(ISNUMBER(B1057),MAX(0,INDEX('913:913'!$F$6:$F$1205,B1057)),0)</f>
        <v>0</v>
      </c>
      <c r="C13231" s="10"/>
    </row>
    <row r="13232" spans="1:3">
      <c r="A13232" s="21">
        <v>439</v>
      </c>
      <c r="B13232" s="6">
        <f>IF(ISNUMBER(B1058),MAX(0,INDEX('913:913'!$F$6:$F$1205,B1058)),0)</f>
        <v>0</v>
      </c>
      <c r="C13232" s="10"/>
    </row>
    <row r="13233" spans="1:3">
      <c r="A13233" s="21">
        <v>440</v>
      </c>
      <c r="B13233" s="6">
        <f>IF(ISNUMBER(B1059),MAX(0,INDEX('913:913'!$F$6:$F$1205,B1059)),0)</f>
        <v>0</v>
      </c>
      <c r="C13233" s="10"/>
    </row>
    <row r="13234" spans="1:3">
      <c r="A13234" s="21">
        <v>441</v>
      </c>
      <c r="B13234" s="6">
        <f>IF(ISNUMBER(B1060),MAX(0,INDEX('913:913'!$F$6:$F$1205,B1060)),0)</f>
        <v>0</v>
      </c>
      <c r="C13234" s="10"/>
    </row>
    <row r="13235" spans="1:3">
      <c r="A13235" s="21">
        <v>442</v>
      </c>
      <c r="B13235" s="6">
        <f>IF(ISNUMBER(B1061),MAX(0,INDEX('913:913'!$F$6:$F$1205,B1061)),0)</f>
        <v>0</v>
      </c>
      <c r="C13235" s="10"/>
    </row>
    <row r="13236" spans="1:3">
      <c r="A13236" s="21">
        <v>443</v>
      </c>
      <c r="B13236" s="6">
        <f>IF(ISNUMBER(B1062),MAX(0,INDEX('913:913'!$F$6:$F$1205,B1062)),0)</f>
        <v>0</v>
      </c>
      <c r="C13236" s="10"/>
    </row>
    <row r="13237" spans="1:3">
      <c r="A13237" s="21">
        <v>444</v>
      </c>
      <c r="B13237" s="6">
        <f>IF(ISNUMBER(B1063),MAX(0,INDEX('913:913'!$F$6:$F$1205,B1063)),0)</f>
        <v>0</v>
      </c>
      <c r="C13237" s="10"/>
    </row>
    <row r="13238" spans="1:3">
      <c r="A13238" s="21">
        <v>445</v>
      </c>
      <c r="B13238" s="6">
        <f>IF(ISNUMBER(B1064),MAX(0,INDEX('913:913'!$F$6:$F$1205,B1064)),0)</f>
        <v>0</v>
      </c>
      <c r="C13238" s="10"/>
    </row>
    <row r="13239" spans="1:3">
      <c r="A13239" s="21">
        <v>446</v>
      </c>
      <c r="B13239" s="6">
        <f>IF(ISNUMBER(B1065),MAX(0,INDEX('913:913'!$F$6:$F$1205,B1065)),0)</f>
        <v>0</v>
      </c>
      <c r="C13239" s="10"/>
    </row>
    <row r="13240" spans="1:3">
      <c r="A13240" s="21">
        <v>447</v>
      </c>
      <c r="B13240" s="6">
        <f>IF(ISNUMBER(B1066),MAX(0,INDEX('913:913'!$F$6:$F$1205,B1066)),0)</f>
        <v>0</v>
      </c>
      <c r="C13240" s="10"/>
    </row>
    <row r="13241" spans="1:3">
      <c r="A13241" s="21">
        <v>448</v>
      </c>
      <c r="B13241" s="6">
        <f>IF(ISNUMBER(B1067),MAX(0,INDEX('913:913'!$F$6:$F$1205,B1067)),0)</f>
        <v>0</v>
      </c>
      <c r="C13241" s="10"/>
    </row>
    <row r="13242" spans="1:3">
      <c r="A13242" s="21">
        <v>449</v>
      </c>
      <c r="B13242" s="6">
        <f>IF(ISNUMBER(B1068),MAX(0,INDEX('913:913'!$F$6:$F$1205,B1068)),0)</f>
        <v>0</v>
      </c>
      <c r="C13242" s="10"/>
    </row>
    <row r="13243" spans="1:3">
      <c r="A13243" s="21">
        <v>450</v>
      </c>
      <c r="B13243" s="6">
        <f>IF(ISNUMBER(B1069),MAX(0,INDEX('913:913'!$F$6:$F$1205,B1069)),0)</f>
        <v>0</v>
      </c>
      <c r="C13243" s="10"/>
    </row>
    <row r="13244" spans="1:3">
      <c r="A13244" s="21">
        <v>451</v>
      </c>
      <c r="B13244" s="6">
        <f>IF(ISNUMBER(B1070),MAX(0,INDEX('913:913'!$F$6:$F$1205,B1070)),0)</f>
        <v>0</v>
      </c>
      <c r="C13244" s="10"/>
    </row>
    <row r="13245" spans="1:3">
      <c r="A13245" s="21">
        <v>452</v>
      </c>
      <c r="B13245" s="6">
        <f>IF(ISNUMBER(B1071),MAX(0,INDEX('913:913'!$F$6:$F$1205,B1071)),0)</f>
        <v>0</v>
      </c>
      <c r="C13245" s="10"/>
    </row>
    <row r="13246" spans="1:3">
      <c r="A13246" s="21">
        <v>453</v>
      </c>
      <c r="B13246" s="6">
        <f>IF(ISNUMBER(B1072),MAX(0,INDEX('913:913'!$F$6:$F$1205,B1072)),0)</f>
        <v>0</v>
      </c>
      <c r="C13246" s="10"/>
    </row>
    <row r="13247" spans="1:3">
      <c r="A13247" s="21">
        <v>454</v>
      </c>
      <c r="B13247" s="6">
        <f>IF(ISNUMBER(B1073),MAX(0,INDEX('913:913'!$F$6:$F$1205,B1073)),0)</f>
        <v>0</v>
      </c>
      <c r="C13247" s="10"/>
    </row>
    <row r="13248" spans="1:3">
      <c r="A13248" s="21">
        <v>455</v>
      </c>
      <c r="B13248" s="6">
        <f>IF(ISNUMBER(B1074),MAX(0,INDEX('913:913'!$F$6:$F$1205,B1074)),0)</f>
        <v>0</v>
      </c>
      <c r="C13248" s="10"/>
    </row>
    <row r="13249" spans="1:3">
      <c r="A13249" s="21">
        <v>456</v>
      </c>
      <c r="B13249" s="6">
        <f>IF(ISNUMBER(B1075),MAX(0,INDEX('913:913'!$F$6:$F$1205,B1075)),0)</f>
        <v>0</v>
      </c>
      <c r="C13249" s="10"/>
    </row>
    <row r="13250" spans="1:3">
      <c r="A13250" s="21">
        <v>457</v>
      </c>
      <c r="B13250" s="6">
        <f>IF(ISNUMBER(B1076),MAX(0,INDEX('913:913'!$F$6:$F$1205,B1076)),0)</f>
        <v>0</v>
      </c>
      <c r="C13250" s="10"/>
    </row>
    <row r="13251" spans="1:3">
      <c r="A13251" s="21">
        <v>458</v>
      </c>
      <c r="B13251" s="6">
        <f>IF(ISNUMBER(B1077),MAX(0,INDEX('913:913'!$F$6:$F$1205,B1077)),0)</f>
        <v>0</v>
      </c>
      <c r="C13251" s="10"/>
    </row>
    <row r="13252" spans="1:3">
      <c r="A13252" s="21">
        <v>459</v>
      </c>
      <c r="B13252" s="6">
        <f>IF(ISNUMBER(B1078),MAX(0,INDEX('913:913'!$F$6:$F$1205,B1078)),0)</f>
        <v>0</v>
      </c>
      <c r="C13252" s="10"/>
    </row>
    <row r="13253" spans="1:3">
      <c r="A13253" s="21">
        <v>460</v>
      </c>
      <c r="B13253" s="6">
        <f>IF(ISNUMBER(B1079),MAX(0,INDEX('913:913'!$F$6:$F$1205,B1079)),0)</f>
        <v>0</v>
      </c>
      <c r="C13253" s="10"/>
    </row>
    <row r="13254" spans="1:3">
      <c r="A13254" s="21">
        <v>461</v>
      </c>
      <c r="B13254" s="6">
        <f>IF(ISNUMBER(B1080),MAX(0,INDEX('913:913'!$F$6:$F$1205,B1080)),0)</f>
        <v>0</v>
      </c>
      <c r="C13254" s="10"/>
    </row>
    <row r="13255" spans="1:3">
      <c r="A13255" s="21">
        <v>462</v>
      </c>
      <c r="B13255" s="6">
        <f>IF(ISNUMBER(B1081),MAX(0,INDEX('913:913'!$F$6:$F$1205,B1081)),0)</f>
        <v>0</v>
      </c>
      <c r="C13255" s="10"/>
    </row>
    <row r="13256" spans="1:3">
      <c r="A13256" s="21">
        <v>463</v>
      </c>
      <c r="B13256" s="6">
        <f>IF(ISNUMBER(B1082),MAX(0,INDEX('913:913'!$F$6:$F$1205,B1082)),0)</f>
        <v>0</v>
      </c>
      <c r="C13256" s="10"/>
    </row>
    <row r="13257" spans="1:3">
      <c r="A13257" s="21">
        <v>464</v>
      </c>
      <c r="B13257" s="6">
        <f>IF(ISNUMBER(B1083),MAX(0,INDEX('913:913'!$F$6:$F$1205,B1083)),0)</f>
        <v>0</v>
      </c>
      <c r="C13257" s="10"/>
    </row>
    <row r="13258" spans="1:3">
      <c r="A13258" s="21">
        <v>465</v>
      </c>
      <c r="B13258" s="6">
        <f>IF(ISNUMBER(B1084),MAX(0,INDEX('913:913'!$F$6:$F$1205,B1084)),0)</f>
        <v>0</v>
      </c>
      <c r="C13258" s="10"/>
    </row>
    <row r="13259" spans="1:3">
      <c r="A13259" s="21">
        <v>466</v>
      </c>
      <c r="B13259" s="6">
        <f>IF(ISNUMBER(B1085),MAX(0,INDEX('913:913'!$F$6:$F$1205,B1085)),0)</f>
        <v>0</v>
      </c>
      <c r="C13259" s="10"/>
    </row>
    <row r="13260" spans="1:3">
      <c r="A13260" s="21">
        <v>467</v>
      </c>
      <c r="B13260" s="6">
        <f>IF(ISNUMBER(B1086),MAX(0,INDEX('913:913'!$F$6:$F$1205,B1086)),0)</f>
        <v>0</v>
      </c>
      <c r="C13260" s="10"/>
    </row>
    <row r="13261" spans="1:3">
      <c r="A13261" s="21">
        <v>468</v>
      </c>
      <c r="B13261" s="6">
        <f>IF(ISNUMBER(B1087),MAX(0,INDEX('913:913'!$F$6:$F$1205,B1087)),0)</f>
        <v>0</v>
      </c>
      <c r="C13261" s="10"/>
    </row>
    <row r="13262" spans="1:3">
      <c r="A13262" s="21">
        <v>469</v>
      </c>
      <c r="B13262" s="6">
        <f>IF(ISNUMBER(B1088),MAX(0,INDEX('913:913'!$F$6:$F$1205,B1088)),0)</f>
        <v>0</v>
      </c>
      <c r="C13262" s="10"/>
    </row>
    <row r="13263" spans="1:3">
      <c r="A13263" s="21">
        <v>470</v>
      </c>
      <c r="B13263" s="6">
        <f>IF(ISNUMBER(B1089),MAX(0,INDEX('913:913'!$F$6:$F$1205,B1089)),0)</f>
        <v>0</v>
      </c>
      <c r="C13263" s="10"/>
    </row>
    <row r="13264" spans="1:3">
      <c r="A13264" s="21">
        <v>471</v>
      </c>
      <c r="B13264" s="6">
        <f>IF(ISNUMBER(B1090),MAX(0,INDEX('913:913'!$F$6:$F$1205,B1090)),0)</f>
        <v>0</v>
      </c>
      <c r="C13264" s="10"/>
    </row>
    <row r="13265" spans="1:3">
      <c r="A13265" s="21">
        <v>472</v>
      </c>
      <c r="B13265" s="6">
        <f>IF(ISNUMBER(B1091),MAX(0,INDEX('913:913'!$F$6:$F$1205,B1091)),0)</f>
        <v>0</v>
      </c>
      <c r="C13265" s="10"/>
    </row>
    <row r="13266" spans="1:3">
      <c r="A13266" s="21">
        <v>473</v>
      </c>
      <c r="B13266" s="6">
        <f>IF(ISNUMBER(B1092),MAX(0,INDEX('913:913'!$F$6:$F$1205,B1092)),0)</f>
        <v>0</v>
      </c>
      <c r="C13266" s="10"/>
    </row>
    <row r="13267" spans="1:3">
      <c r="A13267" s="21">
        <v>474</v>
      </c>
      <c r="B13267" s="6">
        <f>IF(ISNUMBER(B1093),MAX(0,INDEX('913:913'!$F$6:$F$1205,B1093)),0)</f>
        <v>0</v>
      </c>
      <c r="C13267" s="10"/>
    </row>
    <row r="13268" spans="1:3">
      <c r="A13268" s="21">
        <v>475</v>
      </c>
      <c r="B13268" s="6">
        <f>IF(ISNUMBER(B1094),MAX(0,INDEX('913:913'!$F$6:$F$1205,B1094)),0)</f>
        <v>0</v>
      </c>
      <c r="C13268" s="10"/>
    </row>
    <row r="13269" spans="1:3">
      <c r="A13269" s="21">
        <v>476</v>
      </c>
      <c r="B13269" s="6">
        <f>IF(ISNUMBER(B1095),MAX(0,INDEX('913:913'!$F$6:$F$1205,B1095)),0)</f>
        <v>0</v>
      </c>
      <c r="C13269" s="10"/>
    </row>
    <row r="13270" spans="1:3">
      <c r="A13270" s="21">
        <v>477</v>
      </c>
      <c r="B13270" s="6">
        <f>IF(ISNUMBER(B1096),MAX(0,INDEX('913:913'!$F$6:$F$1205,B1096)),0)</f>
        <v>0</v>
      </c>
      <c r="C13270" s="10"/>
    </row>
    <row r="13271" spans="1:3">
      <c r="A13271" s="21">
        <v>478</v>
      </c>
      <c r="B13271" s="6">
        <f>IF(ISNUMBER(B1097),MAX(0,INDEX('913:913'!$F$6:$F$1205,B1097)),0)</f>
        <v>0</v>
      </c>
      <c r="C13271" s="10"/>
    </row>
    <row r="13272" spans="1:3">
      <c r="A13272" s="21">
        <v>479</v>
      </c>
      <c r="B13272" s="6">
        <f>IF(ISNUMBER(B1098),MAX(0,INDEX('913:913'!$F$6:$F$1205,B1098)),0)</f>
        <v>0</v>
      </c>
      <c r="C13272" s="10"/>
    </row>
    <row r="13273" spans="1:3">
      <c r="A13273" s="21">
        <v>480</v>
      </c>
      <c r="B13273" s="6">
        <f>IF(ISNUMBER(B1099),MAX(0,INDEX('913:913'!$F$6:$F$1205,B1099)),0)</f>
        <v>0</v>
      </c>
      <c r="C13273" s="10"/>
    </row>
    <row r="13274" spans="1:3">
      <c r="A13274" s="21">
        <v>481</v>
      </c>
      <c r="B13274" s="6">
        <f>IF(ISNUMBER(B1100),MAX(0,INDEX('913:913'!$F$6:$F$1205,B1100)),0)</f>
        <v>0</v>
      </c>
      <c r="C13274" s="10"/>
    </row>
    <row r="13275" spans="1:3">
      <c r="A13275" s="21">
        <v>482</v>
      </c>
      <c r="B13275" s="6">
        <f>IF(ISNUMBER(B1101),MAX(0,INDEX('913:913'!$F$6:$F$1205,B1101)),0)</f>
        <v>0</v>
      </c>
      <c r="C13275" s="10"/>
    </row>
    <row r="13276" spans="1:3">
      <c r="A13276" s="21">
        <v>483</v>
      </c>
      <c r="B13276" s="6">
        <f>IF(ISNUMBER(B1102),MAX(0,INDEX('913:913'!$F$6:$F$1205,B1102)),0)</f>
        <v>0</v>
      </c>
      <c r="C13276" s="10"/>
    </row>
    <row r="13277" spans="1:3">
      <c r="A13277" s="21">
        <v>484</v>
      </c>
      <c r="B13277" s="6">
        <f>IF(ISNUMBER(B1103),MAX(0,INDEX('913:913'!$F$6:$F$1205,B1103)),0)</f>
        <v>0</v>
      </c>
      <c r="C13277" s="10"/>
    </row>
    <row r="13278" spans="1:3">
      <c r="A13278" s="21">
        <v>485</v>
      </c>
      <c r="B13278" s="6">
        <f>IF(ISNUMBER(B1104),MAX(0,INDEX('913:913'!$F$6:$F$1205,B1104)),0)</f>
        <v>0</v>
      </c>
      <c r="C13278" s="10"/>
    </row>
    <row r="13279" spans="1:3">
      <c r="A13279" s="21">
        <v>486</v>
      </c>
      <c r="B13279" s="6">
        <f>IF(ISNUMBER(B1105),MAX(0,INDEX('913:913'!$F$6:$F$1205,B1105)),0)</f>
        <v>0</v>
      </c>
      <c r="C13279" s="10"/>
    </row>
    <row r="13280" spans="1:3">
      <c r="A13280" s="21">
        <v>487</v>
      </c>
      <c r="B13280" s="6">
        <f>IF(ISNUMBER(B1106),MAX(0,INDEX('913:913'!$F$6:$F$1205,B1106)),0)</f>
        <v>0</v>
      </c>
      <c r="C13280" s="10"/>
    </row>
    <row r="13281" spans="1:3">
      <c r="A13281" s="21">
        <v>488</v>
      </c>
      <c r="B13281" s="6">
        <f>IF(ISNUMBER(B1107),MAX(0,INDEX('913:913'!$F$6:$F$1205,B1107)),0)</f>
        <v>0</v>
      </c>
      <c r="C13281" s="10"/>
    </row>
    <row r="13282" spans="1:3">
      <c r="A13282" s="21">
        <v>489</v>
      </c>
      <c r="B13282" s="6">
        <f>IF(ISNUMBER(B1108),MAX(0,INDEX('913:913'!$F$6:$F$1205,B1108)),0)</f>
        <v>0</v>
      </c>
      <c r="C13282" s="10"/>
    </row>
    <row r="13283" spans="1:3">
      <c r="A13283" s="21">
        <v>490</v>
      </c>
      <c r="B13283" s="6">
        <f>IF(ISNUMBER(B1109),MAX(0,INDEX('913:913'!$F$6:$F$1205,B1109)),0)</f>
        <v>0</v>
      </c>
      <c r="C13283" s="10"/>
    </row>
    <row r="13284" spans="1:3">
      <c r="A13284" s="21">
        <v>491</v>
      </c>
      <c r="B13284" s="6">
        <f>IF(ISNUMBER(B1110),MAX(0,INDEX('913:913'!$F$6:$F$1205,B1110)),0)</f>
        <v>0</v>
      </c>
      <c r="C13284" s="10"/>
    </row>
    <row r="13285" spans="1:3">
      <c r="A13285" s="21">
        <v>492</v>
      </c>
      <c r="B13285" s="6">
        <f>IF(ISNUMBER(B1111),MAX(0,INDEX('913:913'!$F$6:$F$1205,B1111)),0)</f>
        <v>0</v>
      </c>
      <c r="C13285" s="10"/>
    </row>
    <row r="13286" spans="1:3">
      <c r="A13286" s="21">
        <v>493</v>
      </c>
      <c r="B13286" s="6">
        <f>IF(ISNUMBER(B1112),MAX(0,INDEX('913:913'!$F$6:$F$1205,B1112)),0)</f>
        <v>0</v>
      </c>
      <c r="C13286" s="10"/>
    </row>
    <row r="13287" spans="1:3">
      <c r="A13287" s="21">
        <v>494</v>
      </c>
      <c r="B13287" s="6">
        <f>IF(ISNUMBER(B1113),MAX(0,INDEX('913:913'!$F$6:$F$1205,B1113)),0)</f>
        <v>0</v>
      </c>
      <c r="C13287" s="10"/>
    </row>
    <row r="13288" spans="1:3">
      <c r="A13288" s="21">
        <v>495</v>
      </c>
      <c r="B13288" s="6">
        <f>IF(ISNUMBER(B1114),MAX(0,INDEX('913:913'!$F$6:$F$1205,B1114)),0)</f>
        <v>0</v>
      </c>
      <c r="C13288" s="10"/>
    </row>
    <row r="13289" spans="1:3">
      <c r="A13289" s="21">
        <v>496</v>
      </c>
      <c r="B13289" s="6">
        <f>IF(ISNUMBER(B1115),MAX(0,INDEX('913:913'!$F$6:$F$1205,B1115)),0)</f>
        <v>0</v>
      </c>
      <c r="C13289" s="10"/>
    </row>
    <row r="13290" spans="1:3">
      <c r="A13290" s="21">
        <v>497</v>
      </c>
      <c r="B13290" s="6">
        <f>IF(ISNUMBER(B1116),MAX(0,INDEX('913:913'!$F$6:$F$1205,B1116)),0)</f>
        <v>0</v>
      </c>
      <c r="C13290" s="10"/>
    </row>
    <row r="13291" spans="1:3">
      <c r="A13291" s="21">
        <v>498</v>
      </c>
      <c r="B13291" s="6">
        <f>IF(ISNUMBER(B1117),MAX(0,INDEX('913:913'!$F$6:$F$1205,B1117)),0)</f>
        <v>0</v>
      </c>
      <c r="C13291" s="10"/>
    </row>
    <row r="13292" spans="1:3">
      <c r="A13292" s="21">
        <v>499</v>
      </c>
      <c r="B13292" s="6">
        <f>IF(ISNUMBER(B1118),MAX(0,INDEX('913:913'!$F$6:$F$1205,B1118)),0)</f>
        <v>0</v>
      </c>
      <c r="C13292" s="10"/>
    </row>
    <row r="13293" spans="1:3">
      <c r="A13293" s="21">
        <v>500</v>
      </c>
      <c r="B13293" s="6">
        <f>IF(ISNUMBER(B1119),MAX(0,INDEX('913:913'!$F$6:$F$1205,B1119)),0)</f>
        <v>0</v>
      </c>
      <c r="C13293" s="10"/>
    </row>
    <row r="13294" spans="1:3">
      <c r="A13294" s="21">
        <v>501</v>
      </c>
      <c r="B13294" s="6">
        <f>IF(ISNUMBER(B1120),MAX(0,INDEX('913:913'!$F$6:$F$1205,B1120)),0)</f>
        <v>0</v>
      </c>
      <c r="C13294" s="10"/>
    </row>
    <row r="13295" spans="1:3">
      <c r="A13295" s="21">
        <v>502</v>
      </c>
      <c r="B13295" s="6">
        <f>IF(ISNUMBER(B1121),MAX(0,INDEX('913:913'!$F$6:$F$1205,B1121)),0)</f>
        <v>0</v>
      </c>
      <c r="C13295" s="10"/>
    </row>
    <row r="13296" spans="1:3">
      <c r="A13296" s="21">
        <v>503</v>
      </c>
      <c r="B13296" s="6">
        <f>IF(ISNUMBER(B1122),MAX(0,INDEX('913:913'!$F$6:$F$1205,B1122)),0)</f>
        <v>0</v>
      </c>
      <c r="C13296" s="10"/>
    </row>
    <row r="13297" spans="1:3">
      <c r="A13297" s="21">
        <v>504</v>
      </c>
      <c r="B13297" s="6">
        <f>IF(ISNUMBER(B1123),MAX(0,INDEX('913:913'!$F$6:$F$1205,B1123)),0)</f>
        <v>0</v>
      </c>
      <c r="C13297" s="10"/>
    </row>
    <row r="13298" spans="1:3">
      <c r="A13298" s="21">
        <v>505</v>
      </c>
      <c r="B13298" s="6">
        <f>IF(ISNUMBER(B1124),MAX(0,INDEX('913:913'!$F$6:$F$1205,B1124)),0)</f>
        <v>0</v>
      </c>
      <c r="C13298" s="10"/>
    </row>
    <row r="13299" spans="1:3">
      <c r="A13299" s="21">
        <v>506</v>
      </c>
      <c r="B13299" s="6">
        <f>IF(ISNUMBER(B1125),MAX(0,INDEX('913:913'!$F$6:$F$1205,B1125)),0)</f>
        <v>0</v>
      </c>
      <c r="C13299" s="10"/>
    </row>
    <row r="13300" spans="1:3">
      <c r="A13300" s="21">
        <v>507</v>
      </c>
      <c r="B13300" s="6">
        <f>IF(ISNUMBER(B1126),MAX(0,INDEX('913:913'!$F$6:$F$1205,B1126)),0)</f>
        <v>0</v>
      </c>
      <c r="C13300" s="10"/>
    </row>
    <row r="13301" spans="1:3">
      <c r="A13301" s="21">
        <v>508</v>
      </c>
      <c r="B13301" s="6">
        <f>IF(ISNUMBER(B1127),MAX(0,INDEX('913:913'!$F$6:$F$1205,B1127)),0)</f>
        <v>0</v>
      </c>
      <c r="C13301" s="10"/>
    </row>
    <row r="13302" spans="1:3">
      <c r="A13302" s="21">
        <v>509</v>
      </c>
      <c r="B13302" s="6">
        <f>IF(ISNUMBER(B1128),MAX(0,INDEX('913:913'!$F$6:$F$1205,B1128)),0)</f>
        <v>0</v>
      </c>
      <c r="C13302" s="10"/>
    </row>
    <row r="13303" spans="1:3">
      <c r="A13303" s="21">
        <v>510</v>
      </c>
      <c r="B13303" s="6">
        <f>IF(ISNUMBER(B1129),MAX(0,INDEX('913:913'!$F$6:$F$1205,B1129)),0)</f>
        <v>0</v>
      </c>
      <c r="C13303" s="10"/>
    </row>
    <row r="13304" spans="1:3">
      <c r="A13304" s="21">
        <v>511</v>
      </c>
      <c r="B13304" s="6">
        <f>IF(ISNUMBER(B1130),MAX(0,INDEX('913:913'!$F$6:$F$1205,B1130)),0)</f>
        <v>0</v>
      </c>
      <c r="C13304" s="10"/>
    </row>
    <row r="13305" spans="1:3">
      <c r="A13305" s="21">
        <v>512</v>
      </c>
      <c r="B13305" s="6">
        <f>IF(ISNUMBER(B1131),MAX(0,INDEX('913:913'!$F$6:$F$1205,B1131)),0)</f>
        <v>0</v>
      </c>
      <c r="C13305" s="10"/>
    </row>
    <row r="13306" spans="1:3">
      <c r="A13306" s="21">
        <v>513</v>
      </c>
      <c r="B13306" s="6">
        <f>IF(ISNUMBER(B1132),MAX(0,INDEX('913:913'!$F$6:$F$1205,B1132)),0)</f>
        <v>0</v>
      </c>
      <c r="C13306" s="10"/>
    </row>
    <row r="13307" spans="1:3">
      <c r="A13307" s="21">
        <v>514</v>
      </c>
      <c r="B13307" s="6">
        <f>IF(ISNUMBER(B1133),MAX(0,INDEX('913:913'!$F$6:$F$1205,B1133)),0)</f>
        <v>0</v>
      </c>
      <c r="C13307" s="10"/>
    </row>
    <row r="13308" spans="1:3">
      <c r="A13308" s="21">
        <v>515</v>
      </c>
      <c r="B13308" s="6">
        <f>IF(ISNUMBER(B1134),MAX(0,INDEX('913:913'!$F$6:$F$1205,B1134)),0)</f>
        <v>0</v>
      </c>
      <c r="C13308" s="10"/>
    </row>
    <row r="13309" spans="1:3">
      <c r="A13309" s="21">
        <v>516</v>
      </c>
      <c r="B13309" s="6">
        <f>IF(ISNUMBER(B1135),MAX(0,INDEX('913:913'!$F$6:$F$1205,B1135)),0)</f>
        <v>0</v>
      </c>
      <c r="C13309" s="10"/>
    </row>
    <row r="13310" spans="1:3">
      <c r="A13310" s="21">
        <v>517</v>
      </c>
      <c r="B13310" s="6">
        <f>IF(ISNUMBER(B1136),MAX(0,INDEX('913:913'!$F$6:$F$1205,B1136)),0)</f>
        <v>0</v>
      </c>
      <c r="C13310" s="10"/>
    </row>
    <row r="13311" spans="1:3">
      <c r="A13311" s="21">
        <v>518</v>
      </c>
      <c r="B13311" s="6">
        <f>IF(ISNUMBER(B1137),MAX(0,INDEX('913:913'!$F$6:$F$1205,B1137)),0)</f>
        <v>0</v>
      </c>
      <c r="C13311" s="10"/>
    </row>
    <row r="13312" spans="1:3">
      <c r="A13312" s="21">
        <v>519</v>
      </c>
      <c r="B13312" s="6">
        <f>IF(ISNUMBER(B1138),MAX(0,INDEX('913:913'!$F$6:$F$1205,B1138)),0)</f>
        <v>0</v>
      </c>
      <c r="C13312" s="10"/>
    </row>
    <row r="13313" spans="1:3">
      <c r="A13313" s="21">
        <v>520</v>
      </c>
      <c r="B13313" s="6">
        <f>IF(ISNUMBER(B1139),MAX(0,INDEX('913:913'!$F$6:$F$1205,B1139)),0)</f>
        <v>0</v>
      </c>
      <c r="C13313" s="10"/>
    </row>
    <row r="13314" spans="1:3">
      <c r="A13314" s="21">
        <v>521</v>
      </c>
      <c r="B13314" s="6">
        <f>IF(ISNUMBER(B1140),MAX(0,INDEX('913:913'!$F$6:$F$1205,B1140)),0)</f>
        <v>0</v>
      </c>
      <c r="C13314" s="10"/>
    </row>
    <row r="13315" spans="1:3">
      <c r="A13315" s="21">
        <v>522</v>
      </c>
      <c r="B13315" s="6">
        <f>IF(ISNUMBER(B1141),MAX(0,INDEX('913:913'!$F$6:$F$1205,B1141)),0)</f>
        <v>0</v>
      </c>
      <c r="C13315" s="10"/>
    </row>
    <row r="13316" spans="1:3">
      <c r="A13316" s="21">
        <v>523</v>
      </c>
      <c r="B13316" s="6">
        <f>IF(ISNUMBER(B1142),MAX(0,INDEX('913:913'!$F$6:$F$1205,B1142)),0)</f>
        <v>0</v>
      </c>
      <c r="C13316" s="10"/>
    </row>
    <row r="13317" spans="1:3">
      <c r="A13317" s="21">
        <v>524</v>
      </c>
      <c r="B13317" s="6">
        <f>IF(ISNUMBER(B1143),MAX(0,INDEX('913:913'!$F$6:$F$1205,B1143)),0)</f>
        <v>0</v>
      </c>
      <c r="C13317" s="10"/>
    </row>
    <row r="13318" spans="1:3">
      <c r="A13318" s="21">
        <v>525</v>
      </c>
      <c r="B13318" s="6">
        <f>IF(ISNUMBER(B1144),MAX(0,INDEX('913:913'!$F$6:$F$1205,B1144)),0)</f>
        <v>0</v>
      </c>
      <c r="C13318" s="10"/>
    </row>
    <row r="13319" spans="1:3">
      <c r="A13319" s="21">
        <v>526</v>
      </c>
      <c r="B13319" s="6">
        <f>IF(ISNUMBER(B1145),MAX(0,INDEX('913:913'!$F$6:$F$1205,B1145)),0)</f>
        <v>0</v>
      </c>
      <c r="C13319" s="10"/>
    </row>
    <row r="13320" spans="1:3">
      <c r="A13320" s="21">
        <v>527</v>
      </c>
      <c r="B13320" s="6">
        <f>IF(ISNUMBER(B1146),MAX(0,INDEX('913:913'!$F$6:$F$1205,B1146)),0)</f>
        <v>0</v>
      </c>
      <c r="C13320" s="10"/>
    </row>
    <row r="13321" spans="1:3">
      <c r="A13321" s="21">
        <v>528</v>
      </c>
      <c r="B13321" s="6">
        <f>IF(ISNUMBER(B1147),MAX(0,INDEX('913:913'!$F$6:$F$1205,B1147)),0)</f>
        <v>0</v>
      </c>
      <c r="C13321" s="10"/>
    </row>
    <row r="13322" spans="1:3">
      <c r="A13322" s="21">
        <v>529</v>
      </c>
      <c r="B13322" s="6">
        <f>IF(ISNUMBER(B1148),MAX(0,INDEX('913:913'!$F$6:$F$1205,B1148)),0)</f>
        <v>0</v>
      </c>
      <c r="C13322" s="10"/>
    </row>
    <row r="13323" spans="1:3">
      <c r="A13323" s="21">
        <v>530</v>
      </c>
      <c r="B13323" s="6">
        <f>IF(ISNUMBER(B1149),MAX(0,INDEX('913:913'!$F$6:$F$1205,B1149)),0)</f>
        <v>0</v>
      </c>
      <c r="C13323" s="10"/>
    </row>
    <row r="13324" spans="1:3">
      <c r="A13324" s="21">
        <v>531</v>
      </c>
      <c r="B13324" s="6">
        <f>IF(ISNUMBER(B1150),MAX(0,INDEX('913:913'!$F$6:$F$1205,B1150)),0)</f>
        <v>0</v>
      </c>
      <c r="C13324" s="10"/>
    </row>
    <row r="13325" spans="1:3">
      <c r="A13325" s="21">
        <v>532</v>
      </c>
      <c r="B13325" s="6">
        <f>IF(ISNUMBER(B1151),MAX(0,INDEX('913:913'!$F$6:$F$1205,B1151)),0)</f>
        <v>0</v>
      </c>
      <c r="C13325" s="10"/>
    </row>
    <row r="13326" spans="1:3">
      <c r="A13326" s="21">
        <v>533</v>
      </c>
      <c r="B13326" s="6">
        <f>IF(ISNUMBER(B1152),MAX(0,INDEX('913:913'!$F$6:$F$1205,B1152)),0)</f>
        <v>0</v>
      </c>
      <c r="C13326" s="10"/>
    </row>
    <row r="13327" spans="1:3">
      <c r="A13327" s="21">
        <v>534</v>
      </c>
      <c r="B13327" s="6">
        <f>IF(ISNUMBER(B1153),MAX(0,INDEX('913:913'!$F$6:$F$1205,B1153)),0)</f>
        <v>0</v>
      </c>
      <c r="C13327" s="10"/>
    </row>
    <row r="13328" spans="1:3">
      <c r="A13328" s="21">
        <v>535</v>
      </c>
      <c r="B13328" s="6">
        <f>IF(ISNUMBER(B1154),MAX(0,INDEX('913:913'!$F$6:$F$1205,B1154)),0)</f>
        <v>0</v>
      </c>
      <c r="C13328" s="10"/>
    </row>
    <row r="13329" spans="1:3">
      <c r="A13329" s="21">
        <v>536</v>
      </c>
      <c r="B13329" s="6">
        <f>IF(ISNUMBER(B1155),MAX(0,INDEX('913:913'!$F$6:$F$1205,B1155)),0)</f>
        <v>0</v>
      </c>
      <c r="C13329" s="10"/>
    </row>
    <row r="13330" spans="1:3">
      <c r="A13330" s="21">
        <v>537</v>
      </c>
      <c r="B13330" s="6">
        <f>IF(ISNUMBER(B1156),MAX(0,INDEX('913:913'!$F$6:$F$1205,B1156)),0)</f>
        <v>0</v>
      </c>
      <c r="C13330" s="10"/>
    </row>
    <row r="13331" spans="1:3">
      <c r="A13331" s="21">
        <v>538</v>
      </c>
      <c r="B13331" s="6">
        <f>IF(ISNUMBER(B1157),MAX(0,INDEX('913:913'!$F$6:$F$1205,B1157)),0)</f>
        <v>0</v>
      </c>
      <c r="C13331" s="10"/>
    </row>
    <row r="13332" spans="1:3">
      <c r="A13332" s="21">
        <v>539</v>
      </c>
      <c r="B13332" s="6">
        <f>IF(ISNUMBER(B1158),MAX(0,INDEX('913:913'!$F$6:$F$1205,B1158)),0)</f>
        <v>0</v>
      </c>
      <c r="C13332" s="10"/>
    </row>
    <row r="13333" spans="1:3">
      <c r="A13333" s="21">
        <v>540</v>
      </c>
      <c r="B13333" s="6">
        <f>IF(ISNUMBER(B1159),MAX(0,INDEX('913:913'!$F$6:$F$1205,B1159)),0)</f>
        <v>0</v>
      </c>
      <c r="C13333" s="10"/>
    </row>
    <row r="13334" spans="1:3">
      <c r="A13334" s="21">
        <v>541</v>
      </c>
      <c r="B13334" s="6">
        <f>IF(ISNUMBER(B1160),MAX(0,INDEX('913:913'!$F$6:$F$1205,B1160)),0)</f>
        <v>0</v>
      </c>
      <c r="C13334" s="10"/>
    </row>
    <row r="13335" spans="1:3">
      <c r="A13335" s="21">
        <v>542</v>
      </c>
      <c r="B13335" s="6">
        <f>IF(ISNUMBER(B1161),MAX(0,INDEX('913:913'!$F$6:$F$1205,B1161)),0)</f>
        <v>0</v>
      </c>
      <c r="C13335" s="10"/>
    </row>
    <row r="13336" spans="1:3">
      <c r="A13336" s="21">
        <v>543</v>
      </c>
      <c r="B13336" s="6">
        <f>IF(ISNUMBER(B1162),MAX(0,INDEX('913:913'!$F$6:$F$1205,B1162)),0)</f>
        <v>0</v>
      </c>
      <c r="C13336" s="10"/>
    </row>
    <row r="13337" spans="1:3">
      <c r="A13337" s="21">
        <v>544</v>
      </c>
      <c r="B13337" s="6">
        <f>IF(ISNUMBER(B1163),MAX(0,INDEX('913:913'!$F$6:$F$1205,B1163)),0)</f>
        <v>0</v>
      </c>
      <c r="C13337" s="10"/>
    </row>
    <row r="13338" spans="1:3">
      <c r="A13338" s="21">
        <v>545</v>
      </c>
      <c r="B13338" s="6">
        <f>IF(ISNUMBER(B1164),MAX(0,INDEX('913:913'!$F$6:$F$1205,B1164)),0)</f>
        <v>0</v>
      </c>
      <c r="C13338" s="10"/>
    </row>
    <row r="13339" spans="1:3">
      <c r="A13339" s="21">
        <v>546</v>
      </c>
      <c r="B13339" s="6">
        <f>IF(ISNUMBER(B1165),MAX(0,INDEX('913:913'!$F$6:$F$1205,B1165)),0)</f>
        <v>0</v>
      </c>
      <c r="C13339" s="10"/>
    </row>
    <row r="13340" spans="1:3">
      <c r="A13340" s="21">
        <v>547</v>
      </c>
      <c r="B13340" s="6">
        <f>IF(ISNUMBER(B1166),MAX(0,INDEX('913:913'!$F$6:$F$1205,B1166)),0)</f>
        <v>0</v>
      </c>
      <c r="C13340" s="10"/>
    </row>
    <row r="13341" spans="1:3">
      <c r="A13341" s="21">
        <v>548</v>
      </c>
      <c r="B13341" s="6">
        <f>IF(ISNUMBER(B1167),MAX(0,INDEX('913:913'!$F$6:$F$1205,B1167)),0)</f>
        <v>0</v>
      </c>
      <c r="C13341" s="10"/>
    </row>
    <row r="13342" spans="1:3">
      <c r="A13342" s="21">
        <v>549</v>
      </c>
      <c r="B13342" s="6">
        <f>IF(ISNUMBER(B1168),MAX(0,INDEX('913:913'!$F$6:$F$1205,B1168)),0)</f>
        <v>0</v>
      </c>
      <c r="C13342" s="10"/>
    </row>
    <row r="13343" spans="1:3">
      <c r="A13343" s="21">
        <v>550</v>
      </c>
      <c r="B13343" s="6">
        <f>IF(ISNUMBER(B1169),MAX(0,INDEX('913:913'!$F$6:$F$1205,B1169)),0)</f>
        <v>0</v>
      </c>
      <c r="C13343" s="10"/>
    </row>
    <row r="13344" spans="1:3">
      <c r="A13344" s="21">
        <v>551</v>
      </c>
      <c r="B13344" s="6">
        <f>IF(ISNUMBER(B1170),MAX(0,INDEX('913:913'!$F$6:$F$1205,B1170)),0)</f>
        <v>0</v>
      </c>
      <c r="C13344" s="10"/>
    </row>
    <row r="13345" spans="1:3">
      <c r="A13345" s="21">
        <v>552</v>
      </c>
      <c r="B13345" s="6">
        <f>IF(ISNUMBER(B1171),MAX(0,INDEX('913:913'!$F$6:$F$1205,B1171)),0)</f>
        <v>0</v>
      </c>
      <c r="C13345" s="10"/>
    </row>
    <row r="13346" spans="1:3">
      <c r="A13346" s="21">
        <v>553</v>
      </c>
      <c r="B13346" s="6">
        <f>IF(ISNUMBER(B1172),MAX(0,INDEX('913:913'!$F$6:$F$1205,B1172)),0)</f>
        <v>0</v>
      </c>
      <c r="C13346" s="10"/>
    </row>
    <row r="13347" spans="1:3">
      <c r="A13347" s="21">
        <v>554</v>
      </c>
      <c r="B13347" s="6">
        <f>IF(ISNUMBER(B1173),MAX(0,INDEX('913:913'!$F$6:$F$1205,B1173)),0)</f>
        <v>0</v>
      </c>
      <c r="C13347" s="10"/>
    </row>
    <row r="13348" spans="1:3">
      <c r="A13348" s="21">
        <v>555</v>
      </c>
      <c r="B13348" s="6">
        <f>IF(ISNUMBER(B1174),MAX(0,INDEX('913:913'!$F$6:$F$1205,B1174)),0)</f>
        <v>0</v>
      </c>
      <c r="C13348" s="10"/>
    </row>
    <row r="13349" spans="1:3">
      <c r="A13349" s="21">
        <v>556</v>
      </c>
      <c r="B13349" s="6">
        <f>IF(ISNUMBER(B1175),MAX(0,INDEX('913:913'!$F$6:$F$1205,B1175)),0)</f>
        <v>0</v>
      </c>
      <c r="C13349" s="10"/>
    </row>
    <row r="13350" spans="1:3">
      <c r="A13350" s="21">
        <v>557</v>
      </c>
      <c r="B13350" s="6">
        <f>IF(ISNUMBER(B1176),MAX(0,INDEX('913:913'!$F$6:$F$1205,B1176)),0)</f>
        <v>0</v>
      </c>
      <c r="C13350" s="10"/>
    </row>
    <row r="13351" spans="1:3">
      <c r="A13351" s="21">
        <v>558</v>
      </c>
      <c r="B13351" s="6">
        <f>IF(ISNUMBER(B1177),MAX(0,INDEX('913:913'!$F$6:$F$1205,B1177)),0)</f>
        <v>0</v>
      </c>
      <c r="C13351" s="10"/>
    </row>
    <row r="13352" spans="1:3">
      <c r="A13352" s="21">
        <v>559</v>
      </c>
      <c r="B13352" s="6">
        <f>IF(ISNUMBER(B1178),MAX(0,INDEX('913:913'!$F$6:$F$1205,B1178)),0)</f>
        <v>0</v>
      </c>
      <c r="C13352" s="10"/>
    </row>
    <row r="13353" spans="1:3">
      <c r="A13353" s="21">
        <v>560</v>
      </c>
      <c r="B13353" s="6">
        <f>IF(ISNUMBER(B1179),MAX(0,INDEX('913:913'!$F$6:$F$1205,B1179)),0)</f>
        <v>0</v>
      </c>
      <c r="C13353" s="10"/>
    </row>
    <row r="13354" spans="1:3">
      <c r="A13354" s="21">
        <v>561</v>
      </c>
      <c r="B13354" s="6">
        <f>IF(ISNUMBER(B1180),MAX(0,INDEX('913:913'!$F$6:$F$1205,B1180)),0)</f>
        <v>0</v>
      </c>
      <c r="C13354" s="10"/>
    </row>
    <row r="13355" spans="1:3">
      <c r="A13355" s="21">
        <v>562</v>
      </c>
      <c r="B13355" s="6">
        <f>IF(ISNUMBER(B1181),MAX(0,INDEX('913:913'!$F$6:$F$1205,B1181)),0)</f>
        <v>0</v>
      </c>
      <c r="C13355" s="10"/>
    </row>
    <row r="13356" spans="1:3">
      <c r="A13356" s="21">
        <v>563</v>
      </c>
      <c r="B13356" s="6">
        <f>IF(ISNUMBER(B1182),MAX(0,INDEX('913:913'!$F$6:$F$1205,B1182)),0)</f>
        <v>0</v>
      </c>
      <c r="C13356" s="10"/>
    </row>
    <row r="13357" spans="1:3">
      <c r="A13357" s="21">
        <v>564</v>
      </c>
      <c r="B13357" s="6">
        <f>IF(ISNUMBER(B1183),MAX(0,INDEX('913:913'!$F$6:$F$1205,B1183)),0)</f>
        <v>0</v>
      </c>
      <c r="C13357" s="10"/>
    </row>
    <row r="13358" spans="1:3">
      <c r="A13358" s="21">
        <v>565</v>
      </c>
      <c r="B13358" s="6">
        <f>IF(ISNUMBER(B1184),MAX(0,INDEX('913:913'!$F$6:$F$1205,B1184)),0)</f>
        <v>0</v>
      </c>
      <c r="C13358" s="10"/>
    </row>
    <row r="13359" spans="1:3">
      <c r="A13359" s="21">
        <v>566</v>
      </c>
      <c r="B13359" s="6">
        <f>IF(ISNUMBER(B1185),MAX(0,INDEX('913:913'!$F$6:$F$1205,B1185)),0)</f>
        <v>0</v>
      </c>
      <c r="C13359" s="10"/>
    </row>
    <row r="13360" spans="1:3">
      <c r="A13360" s="21">
        <v>567</v>
      </c>
      <c r="B13360" s="6">
        <f>IF(ISNUMBER(B1186),MAX(0,INDEX('913:913'!$F$6:$F$1205,B1186)),0)</f>
        <v>0</v>
      </c>
      <c r="C13360" s="10"/>
    </row>
    <row r="13361" spans="1:3">
      <c r="A13361" s="21">
        <v>568</v>
      </c>
      <c r="B13361" s="6">
        <f>IF(ISNUMBER(B1187),MAX(0,INDEX('913:913'!$F$6:$F$1205,B1187)),0)</f>
        <v>0</v>
      </c>
      <c r="C13361" s="10"/>
    </row>
    <row r="13362" spans="1:3">
      <c r="A13362" s="21">
        <v>569</v>
      </c>
      <c r="B13362" s="6">
        <f>IF(ISNUMBER(B1188),MAX(0,INDEX('913:913'!$F$6:$F$1205,B1188)),0)</f>
        <v>0</v>
      </c>
      <c r="C13362" s="10"/>
    </row>
    <row r="13363" spans="1:3">
      <c r="A13363" s="21">
        <v>570</v>
      </c>
      <c r="B13363" s="6">
        <f>IF(ISNUMBER(B1189),MAX(0,INDEX('913:913'!$F$6:$F$1205,B1189)),0)</f>
        <v>0</v>
      </c>
      <c r="C13363" s="10"/>
    </row>
    <row r="13364" spans="1:3">
      <c r="A13364" s="21">
        <v>571</v>
      </c>
      <c r="B13364" s="6">
        <f>IF(ISNUMBER(B1190),MAX(0,INDEX('913:913'!$F$6:$F$1205,B1190)),0)</f>
        <v>0</v>
      </c>
      <c r="C13364" s="10"/>
    </row>
    <row r="13365" spans="1:3">
      <c r="A13365" s="21">
        <v>572</v>
      </c>
      <c r="B13365" s="6">
        <f>IF(ISNUMBER(B1191),MAX(0,INDEX('913:913'!$F$6:$F$1205,B1191)),0)</f>
        <v>0</v>
      </c>
      <c r="C13365" s="10"/>
    </row>
    <row r="13366" spans="1:3">
      <c r="A13366" s="21">
        <v>573</v>
      </c>
      <c r="B13366" s="6">
        <f>IF(ISNUMBER(B1192),MAX(0,INDEX('913:913'!$F$6:$F$1205,B1192)),0)</f>
        <v>0</v>
      </c>
      <c r="C13366" s="10"/>
    </row>
    <row r="13367" spans="1:3">
      <c r="A13367" s="21">
        <v>574</v>
      </c>
      <c r="B13367" s="6">
        <f>IF(ISNUMBER(B1193),MAX(0,INDEX('913:913'!$F$6:$F$1205,B1193)),0)</f>
        <v>0</v>
      </c>
      <c r="C13367" s="10"/>
    </row>
    <row r="13368" spans="1:3">
      <c r="A13368" s="21">
        <v>575</v>
      </c>
      <c r="B13368" s="6">
        <f>IF(ISNUMBER(B1194),MAX(0,INDEX('913:913'!$F$6:$F$1205,B1194)),0)</f>
        <v>0</v>
      </c>
      <c r="C13368" s="10"/>
    </row>
    <row r="13369" spans="1:3">
      <c r="A13369" s="21">
        <v>576</v>
      </c>
      <c r="B13369" s="6">
        <f>IF(ISNUMBER(B1195),MAX(0,INDEX('913:913'!$F$6:$F$1205,B1195)),0)</f>
        <v>0</v>
      </c>
      <c r="C13369" s="10"/>
    </row>
    <row r="13370" spans="1:3">
      <c r="A13370" s="21">
        <v>577</v>
      </c>
      <c r="B13370" s="6">
        <f>IF(ISNUMBER(B1196),MAX(0,INDEX('913:913'!$F$6:$F$1205,B1196)),0)</f>
        <v>0</v>
      </c>
      <c r="C13370" s="10"/>
    </row>
    <row r="13371" spans="1:3">
      <c r="A13371" s="21">
        <v>578</v>
      </c>
      <c r="B13371" s="6">
        <f>IF(ISNUMBER(B1197),MAX(0,INDEX('913:913'!$F$6:$F$1205,B1197)),0)</f>
        <v>0</v>
      </c>
      <c r="C13371" s="10"/>
    </row>
    <row r="13372" spans="1:3">
      <c r="A13372" s="21">
        <v>579</v>
      </c>
      <c r="B13372" s="6">
        <f>IF(ISNUMBER(B1198),MAX(0,INDEX('913:913'!$F$6:$F$1205,B1198)),0)</f>
        <v>0</v>
      </c>
      <c r="C13372" s="10"/>
    </row>
    <row r="13373" spans="1:3">
      <c r="A13373" s="21">
        <v>580</v>
      </c>
      <c r="B13373" s="6">
        <f>IF(ISNUMBER(B1199),MAX(0,INDEX('913:913'!$F$6:$F$1205,B1199)),0)</f>
        <v>0</v>
      </c>
      <c r="C13373" s="10"/>
    </row>
    <row r="13374" spans="1:3">
      <c r="A13374" s="21">
        <v>581</v>
      </c>
      <c r="B13374" s="6">
        <f>IF(ISNUMBER(B1200),MAX(0,INDEX('913:913'!$F$6:$F$1205,B1200)),0)</f>
        <v>0</v>
      </c>
      <c r="C13374" s="10"/>
    </row>
    <row r="13375" spans="1:3">
      <c r="A13375" s="21">
        <v>582</v>
      </c>
      <c r="B13375" s="6">
        <f>IF(ISNUMBER(B1201),MAX(0,INDEX('913:913'!$F$6:$F$1205,B1201)),0)</f>
        <v>0</v>
      </c>
      <c r="C13375" s="10"/>
    </row>
    <row r="13376" spans="1:3">
      <c r="A13376" s="21">
        <v>583</v>
      </c>
      <c r="B13376" s="6">
        <f>IF(ISNUMBER(B1202),MAX(0,INDEX('913:913'!$F$6:$F$1205,B1202)),0)</f>
        <v>0</v>
      </c>
      <c r="C13376" s="10"/>
    </row>
    <row r="13377" spans="1:3">
      <c r="A13377" s="21">
        <v>584</v>
      </c>
      <c r="B13377" s="6">
        <f>IF(ISNUMBER(B1203),MAX(0,INDEX('913:913'!$F$6:$F$1205,B1203)),0)</f>
        <v>0</v>
      </c>
      <c r="C13377" s="10"/>
    </row>
    <row r="13378" spans="1:3">
      <c r="A13378" s="21">
        <v>585</v>
      </c>
      <c r="B13378" s="6">
        <f>IF(ISNUMBER(B1204),MAX(0,INDEX('913:913'!$F$6:$F$1205,B1204)),0)</f>
        <v>0</v>
      </c>
      <c r="C13378" s="10"/>
    </row>
    <row r="13379" spans="1:3">
      <c r="A13379" s="21">
        <v>586</v>
      </c>
      <c r="B13379" s="6">
        <f>IF(ISNUMBER(B1205),MAX(0,INDEX('913:913'!$F$6:$F$1205,B1205)),0)</f>
        <v>0</v>
      </c>
      <c r="C13379" s="10"/>
    </row>
    <row r="13380" spans="1:3">
      <c r="A13380" s="21">
        <v>587</v>
      </c>
      <c r="B13380" s="6">
        <f>IF(ISNUMBER(B1206),MAX(0,INDEX('913:913'!$F$6:$F$1205,B1206)),0)</f>
        <v>0</v>
      </c>
      <c r="C13380" s="10"/>
    </row>
    <row r="13381" spans="1:3">
      <c r="A13381" s="21">
        <v>588</v>
      </c>
      <c r="B13381" s="6">
        <f>IF(ISNUMBER(B1207),MAX(0,INDEX('913:913'!$F$6:$F$1205,B1207)),0)</f>
        <v>0</v>
      </c>
      <c r="C13381" s="10"/>
    </row>
    <row r="13382" spans="1:3">
      <c r="A13382" s="21">
        <v>589</v>
      </c>
      <c r="B13382" s="6">
        <f>IF(ISNUMBER(B1208),MAX(0,INDEX('913:913'!$F$6:$F$1205,B1208)),0)</f>
        <v>0</v>
      </c>
      <c r="C13382" s="10"/>
    </row>
    <row r="13383" spans="1:3">
      <c r="A13383" s="21">
        <v>590</v>
      </c>
      <c r="B13383" s="6">
        <f>IF(ISNUMBER(B1209),MAX(0,INDEX('913:913'!$F$6:$F$1205,B1209)),0)</f>
        <v>0</v>
      </c>
      <c r="C13383" s="10"/>
    </row>
    <row r="13384" spans="1:3">
      <c r="A13384" s="21">
        <v>591</v>
      </c>
      <c r="B13384" s="6">
        <f>IF(ISNUMBER(B1210),MAX(0,INDEX('913:913'!$F$6:$F$1205,B1210)),0)</f>
        <v>0</v>
      </c>
      <c r="C13384" s="10"/>
    </row>
    <row r="13385" spans="1:3">
      <c r="A13385" s="21">
        <v>592</v>
      </c>
      <c r="B13385" s="6">
        <f>IF(ISNUMBER(B1211),MAX(0,INDEX('913:913'!$F$6:$F$1205,B1211)),0)</f>
        <v>0</v>
      </c>
      <c r="C13385" s="10"/>
    </row>
    <row r="13386" spans="1:3">
      <c r="A13386" s="21">
        <v>593</v>
      </c>
      <c r="B13386" s="6">
        <f>IF(ISNUMBER(B1212),MAX(0,INDEX('913:913'!$F$6:$F$1205,B1212)),0)</f>
        <v>0</v>
      </c>
      <c r="C13386" s="10"/>
    </row>
    <row r="13387" spans="1:3">
      <c r="A13387" s="21">
        <v>594</v>
      </c>
      <c r="B13387" s="6">
        <f>IF(ISNUMBER(B1213),MAX(0,INDEX('913:913'!$F$6:$F$1205,B1213)),0)</f>
        <v>0</v>
      </c>
      <c r="C13387" s="10"/>
    </row>
    <row r="13388" spans="1:3">
      <c r="A13388" s="21">
        <v>595</v>
      </c>
      <c r="B13388" s="6">
        <f>IF(ISNUMBER(B1214),MAX(0,INDEX('913:913'!$F$6:$F$1205,B1214)),0)</f>
        <v>0</v>
      </c>
      <c r="C13388" s="10"/>
    </row>
    <row r="13389" spans="1:3">
      <c r="A13389" s="21">
        <v>596</v>
      </c>
      <c r="B13389" s="6">
        <f>IF(ISNUMBER(B1215),MAX(0,INDEX('913:913'!$F$6:$F$1205,B1215)),0)</f>
        <v>0</v>
      </c>
      <c r="C13389" s="10"/>
    </row>
    <row r="13390" spans="1:3">
      <c r="A13390" s="21">
        <v>597</v>
      </c>
      <c r="B13390" s="6">
        <f>IF(ISNUMBER(B1216),MAX(0,INDEX('913:913'!$F$6:$F$1205,B1216)),0)</f>
        <v>0</v>
      </c>
      <c r="C13390" s="10"/>
    </row>
    <row r="13391" spans="1:3">
      <c r="A13391" s="21">
        <v>598</v>
      </c>
      <c r="B13391" s="6">
        <f>IF(ISNUMBER(B1217),MAX(0,INDEX('913:913'!$F$6:$F$1205,B1217)),0)</f>
        <v>0</v>
      </c>
      <c r="C13391" s="10"/>
    </row>
    <row r="13392" spans="1:3">
      <c r="A13392" s="21">
        <v>599</v>
      </c>
      <c r="B13392" s="6">
        <f>IF(ISNUMBER(B1218),MAX(0,INDEX('913:913'!$F$6:$F$1205,B1218)),0)</f>
        <v>0</v>
      </c>
      <c r="C13392" s="10"/>
    </row>
    <row r="13393" spans="1:3">
      <c r="A13393" s="21">
        <v>600</v>
      </c>
      <c r="B13393" s="6">
        <f>IF(ISNUMBER(B1219),MAX(0,INDEX('913:913'!$F$6:$F$1205,B1219)),0)</f>
        <v>0</v>
      </c>
      <c r="C13393" s="10"/>
    </row>
    <row r="13395" spans="1:3" ht="21" customHeight="1">
      <c r="A13395" s="1" t="s">
        <v>492</v>
      </c>
    </row>
    <row r="13396" spans="1:3">
      <c r="A13396" s="2" t="s">
        <v>254</v>
      </c>
    </row>
    <row r="13397" spans="1:3">
      <c r="A13397" s="12" t="s">
        <v>478</v>
      </c>
    </row>
    <row r="13398" spans="1:3">
      <c r="A13398" s="12" t="s">
        <v>466</v>
      </c>
    </row>
    <row r="13399" spans="1:3">
      <c r="A13399" s="2" t="s">
        <v>467</v>
      </c>
    </row>
    <row r="13401" spans="1:3">
      <c r="B13401" s="3" t="s">
        <v>493</v>
      </c>
    </row>
    <row r="13402" spans="1:3">
      <c r="A13402" s="21">
        <v>1</v>
      </c>
      <c r="B13402" s="6">
        <f>IF(ISNUMBER(B3056),INDEX($B$6722:$B$7921,B3056),0)</f>
        <v>0</v>
      </c>
      <c r="C13402" s="10"/>
    </row>
    <row r="13403" spans="1:3">
      <c r="A13403" s="21">
        <v>2</v>
      </c>
      <c r="B13403" s="6">
        <f>IF(ISNUMBER(B3057),INDEX($B$6722:$B$7921,B3057),0)</f>
        <v>0</v>
      </c>
      <c r="C13403" s="10"/>
    </row>
    <row r="13404" spans="1:3">
      <c r="A13404" s="21">
        <v>3</v>
      </c>
      <c r="B13404" s="6">
        <f>IF(ISNUMBER(B3058),INDEX($B$6722:$B$7921,B3058),0)</f>
        <v>0</v>
      </c>
      <c r="C13404" s="10"/>
    </row>
    <row r="13405" spans="1:3">
      <c r="A13405" s="21">
        <v>4</v>
      </c>
      <c r="B13405" s="6">
        <f>IF(ISNUMBER(B3059),INDEX($B$6722:$B$7921,B3059),0)</f>
        <v>0</v>
      </c>
      <c r="C13405" s="10"/>
    </row>
    <row r="13406" spans="1:3">
      <c r="A13406" s="21">
        <v>5</v>
      </c>
      <c r="B13406" s="6">
        <f>IF(ISNUMBER(B3060),INDEX($B$6722:$B$7921,B3060),0)</f>
        <v>0</v>
      </c>
      <c r="C13406" s="10"/>
    </row>
    <row r="13407" spans="1:3">
      <c r="A13407" s="21">
        <v>6</v>
      </c>
      <c r="B13407" s="6">
        <f>IF(ISNUMBER(B3061),INDEX($B$6722:$B$7921,B3061),0)</f>
        <v>0</v>
      </c>
      <c r="C13407" s="10"/>
    </row>
    <row r="13408" spans="1:3">
      <c r="A13408" s="21">
        <v>7</v>
      </c>
      <c r="B13408" s="6">
        <f>IF(ISNUMBER(B3062),INDEX($B$6722:$B$7921,B3062),0)</f>
        <v>0</v>
      </c>
      <c r="C13408" s="10"/>
    </row>
    <row r="13409" spans="1:3">
      <c r="A13409" s="21">
        <v>8</v>
      </c>
      <c r="B13409" s="6">
        <f>IF(ISNUMBER(B3063),INDEX($B$6722:$B$7921,B3063),0)</f>
        <v>0</v>
      </c>
      <c r="C13409" s="10"/>
    </row>
    <row r="13410" spans="1:3">
      <c r="A13410" s="21">
        <v>9</v>
      </c>
      <c r="B13410" s="6">
        <f>IF(ISNUMBER(B3064),INDEX($B$6722:$B$7921,B3064),0)</f>
        <v>0</v>
      </c>
      <c r="C13410" s="10"/>
    </row>
    <row r="13411" spans="1:3">
      <c r="A13411" s="21">
        <v>10</v>
      </c>
      <c r="B13411" s="6">
        <f>IF(ISNUMBER(B3065),INDEX($B$6722:$B$7921,B3065),0)</f>
        <v>0</v>
      </c>
      <c r="C13411" s="10"/>
    </row>
    <row r="13412" spans="1:3">
      <c r="A13412" s="21">
        <v>11</v>
      </c>
      <c r="B13412" s="6">
        <f>IF(ISNUMBER(B3066),INDEX($B$6722:$B$7921,B3066),0)</f>
        <v>0</v>
      </c>
      <c r="C13412" s="10"/>
    </row>
    <row r="13413" spans="1:3">
      <c r="A13413" s="21">
        <v>12</v>
      </c>
      <c r="B13413" s="6">
        <f>IF(ISNUMBER(B3067),INDEX($B$6722:$B$7921,B3067),0)</f>
        <v>0</v>
      </c>
      <c r="C13413" s="10"/>
    </row>
    <row r="13414" spans="1:3">
      <c r="A13414" s="21">
        <v>13</v>
      </c>
      <c r="B13414" s="6">
        <f>IF(ISNUMBER(B3068),INDEX($B$6722:$B$7921,B3068),0)</f>
        <v>0</v>
      </c>
      <c r="C13414" s="10"/>
    </row>
    <row r="13415" spans="1:3">
      <c r="A13415" s="21">
        <v>14</v>
      </c>
      <c r="B13415" s="6">
        <f>IF(ISNUMBER(B3069),INDEX($B$6722:$B$7921,B3069),0)</f>
        <v>0</v>
      </c>
      <c r="C13415" s="10"/>
    </row>
    <row r="13416" spans="1:3">
      <c r="A13416" s="21">
        <v>15</v>
      </c>
      <c r="B13416" s="6">
        <f>IF(ISNUMBER(B3070),INDEX($B$6722:$B$7921,B3070),0)</f>
        <v>0</v>
      </c>
      <c r="C13416" s="10"/>
    </row>
    <row r="13417" spans="1:3">
      <c r="A13417" s="21">
        <v>16</v>
      </c>
      <c r="B13417" s="6">
        <f>IF(ISNUMBER(B3071),INDEX($B$6722:$B$7921,B3071),0)</f>
        <v>0</v>
      </c>
      <c r="C13417" s="10"/>
    </row>
    <row r="13418" spans="1:3">
      <c r="A13418" s="21">
        <v>17</v>
      </c>
      <c r="B13418" s="6">
        <f>IF(ISNUMBER(B3072),INDEX($B$6722:$B$7921,B3072),0)</f>
        <v>0</v>
      </c>
      <c r="C13418" s="10"/>
    </row>
    <row r="13419" spans="1:3">
      <c r="A13419" s="21">
        <v>18</v>
      </c>
      <c r="B13419" s="6">
        <f>IF(ISNUMBER(B3073),INDEX($B$6722:$B$7921,B3073),0)</f>
        <v>0</v>
      </c>
      <c r="C13419" s="10"/>
    </row>
    <row r="13420" spans="1:3">
      <c r="A13420" s="21">
        <v>19</v>
      </c>
      <c r="B13420" s="6">
        <f>IF(ISNUMBER(B3074),INDEX($B$6722:$B$7921,B3074),0)</f>
        <v>0</v>
      </c>
      <c r="C13420" s="10"/>
    </row>
    <row r="13421" spans="1:3">
      <c r="A13421" s="21">
        <v>20</v>
      </c>
      <c r="B13421" s="6">
        <f>IF(ISNUMBER(B3075),INDEX($B$6722:$B$7921,B3075),0)</f>
        <v>0</v>
      </c>
      <c r="C13421" s="10"/>
    </row>
    <row r="13422" spans="1:3">
      <c r="A13422" s="21">
        <v>21</v>
      </c>
      <c r="B13422" s="6">
        <f>IF(ISNUMBER(B3076),INDEX($B$6722:$B$7921,B3076),0)</f>
        <v>0</v>
      </c>
      <c r="C13422" s="10"/>
    </row>
    <row r="13423" spans="1:3">
      <c r="A13423" s="21">
        <v>22</v>
      </c>
      <c r="B13423" s="6">
        <f>IF(ISNUMBER(B3077),INDEX($B$6722:$B$7921,B3077),0)</f>
        <v>0</v>
      </c>
      <c r="C13423" s="10"/>
    </row>
    <row r="13424" spans="1:3">
      <c r="A13424" s="21">
        <v>23</v>
      </c>
      <c r="B13424" s="6">
        <f>IF(ISNUMBER(B3078),INDEX($B$6722:$B$7921,B3078),0)</f>
        <v>0</v>
      </c>
      <c r="C13424" s="10"/>
    </row>
    <row r="13425" spans="1:3">
      <c r="A13425" s="21">
        <v>24</v>
      </c>
      <c r="B13425" s="6">
        <f>IF(ISNUMBER(B3079),INDEX($B$6722:$B$7921,B3079),0)</f>
        <v>0</v>
      </c>
      <c r="C13425" s="10"/>
    </row>
    <row r="13426" spans="1:3">
      <c r="A13426" s="21">
        <v>25</v>
      </c>
      <c r="B13426" s="6">
        <f>IF(ISNUMBER(B3080),INDEX($B$6722:$B$7921,B3080),0)</f>
        <v>0</v>
      </c>
      <c r="C13426" s="10"/>
    </row>
    <row r="13427" spans="1:3">
      <c r="A13427" s="21">
        <v>26</v>
      </c>
      <c r="B13427" s="6">
        <f>IF(ISNUMBER(B3081),INDEX($B$6722:$B$7921,B3081),0)</f>
        <v>0</v>
      </c>
      <c r="C13427" s="10"/>
    </row>
    <row r="13428" spans="1:3">
      <c r="A13428" s="21">
        <v>27</v>
      </c>
      <c r="B13428" s="6">
        <f>IF(ISNUMBER(B3082),INDEX($B$6722:$B$7921,B3082),0)</f>
        <v>0</v>
      </c>
      <c r="C13428" s="10"/>
    </row>
    <row r="13429" spans="1:3">
      <c r="A13429" s="21">
        <v>28</v>
      </c>
      <c r="B13429" s="6">
        <f>IF(ISNUMBER(B3083),INDEX($B$6722:$B$7921,B3083),0)</f>
        <v>0</v>
      </c>
      <c r="C13429" s="10"/>
    </row>
    <row r="13430" spans="1:3">
      <c r="A13430" s="21">
        <v>29</v>
      </c>
      <c r="B13430" s="6">
        <f>IF(ISNUMBER(B3084),INDEX($B$6722:$B$7921,B3084),0)</f>
        <v>0</v>
      </c>
      <c r="C13430" s="10"/>
    </row>
    <row r="13431" spans="1:3">
      <c r="A13431" s="21">
        <v>30</v>
      </c>
      <c r="B13431" s="6">
        <f>IF(ISNUMBER(B3085),INDEX($B$6722:$B$7921,B3085),0)</f>
        <v>0</v>
      </c>
      <c r="C13431" s="10"/>
    </row>
    <row r="13432" spans="1:3">
      <c r="A13432" s="21">
        <v>31</v>
      </c>
      <c r="B13432" s="6">
        <f>IF(ISNUMBER(B3086),INDEX($B$6722:$B$7921,B3086),0)</f>
        <v>0</v>
      </c>
      <c r="C13432" s="10"/>
    </row>
    <row r="13433" spans="1:3">
      <c r="A13433" s="21">
        <v>32</v>
      </c>
      <c r="B13433" s="6">
        <f>IF(ISNUMBER(B3087),INDEX($B$6722:$B$7921,B3087),0)</f>
        <v>0</v>
      </c>
      <c r="C13433" s="10"/>
    </row>
    <row r="13434" spans="1:3">
      <c r="A13434" s="21">
        <v>33</v>
      </c>
      <c r="B13434" s="6">
        <f>IF(ISNUMBER(B3088),INDEX($B$6722:$B$7921,B3088),0)</f>
        <v>0</v>
      </c>
      <c r="C13434" s="10"/>
    </row>
    <row r="13435" spans="1:3">
      <c r="A13435" s="21">
        <v>34</v>
      </c>
      <c r="B13435" s="6">
        <f>IF(ISNUMBER(B3089),INDEX($B$6722:$B$7921,B3089),0)</f>
        <v>0</v>
      </c>
      <c r="C13435" s="10"/>
    </row>
    <row r="13436" spans="1:3">
      <c r="A13436" s="21">
        <v>35</v>
      </c>
      <c r="B13436" s="6">
        <f>IF(ISNUMBER(B3090),INDEX($B$6722:$B$7921,B3090),0)</f>
        <v>0</v>
      </c>
      <c r="C13436" s="10"/>
    </row>
    <row r="13437" spans="1:3">
      <c r="A13437" s="21">
        <v>36</v>
      </c>
      <c r="B13437" s="6">
        <f>IF(ISNUMBER(B3091),INDEX($B$6722:$B$7921,B3091),0)</f>
        <v>0</v>
      </c>
      <c r="C13437" s="10"/>
    </row>
    <row r="13438" spans="1:3">
      <c r="A13438" s="21">
        <v>37</v>
      </c>
      <c r="B13438" s="6">
        <f>IF(ISNUMBER(B3092),INDEX($B$6722:$B$7921,B3092),0)</f>
        <v>0</v>
      </c>
      <c r="C13438" s="10"/>
    </row>
    <row r="13439" spans="1:3">
      <c r="A13439" s="21">
        <v>38</v>
      </c>
      <c r="B13439" s="6">
        <f>IF(ISNUMBER(B3093),INDEX($B$6722:$B$7921,B3093),0)</f>
        <v>0</v>
      </c>
      <c r="C13439" s="10"/>
    </row>
    <row r="13440" spans="1:3">
      <c r="A13440" s="21">
        <v>39</v>
      </c>
      <c r="B13440" s="6">
        <f>IF(ISNUMBER(B3094),INDEX($B$6722:$B$7921,B3094),0)</f>
        <v>0</v>
      </c>
      <c r="C13440" s="10"/>
    </row>
    <row r="13441" spans="1:3">
      <c r="A13441" s="21">
        <v>40</v>
      </c>
      <c r="B13441" s="6">
        <f>IF(ISNUMBER(B3095),INDEX($B$6722:$B$7921,B3095),0)</f>
        <v>0</v>
      </c>
      <c r="C13441" s="10"/>
    </row>
    <row r="13442" spans="1:3">
      <c r="A13442" s="21">
        <v>41</v>
      </c>
      <c r="B13442" s="6">
        <f>IF(ISNUMBER(B3096),INDEX($B$6722:$B$7921,B3096),0)</f>
        <v>0</v>
      </c>
      <c r="C13442" s="10"/>
    </row>
    <row r="13443" spans="1:3">
      <c r="A13443" s="21">
        <v>42</v>
      </c>
      <c r="B13443" s="6">
        <f>IF(ISNUMBER(B3097),INDEX($B$6722:$B$7921,B3097),0)</f>
        <v>0</v>
      </c>
      <c r="C13443" s="10"/>
    </row>
    <row r="13444" spans="1:3">
      <c r="A13444" s="21">
        <v>43</v>
      </c>
      <c r="B13444" s="6">
        <f>IF(ISNUMBER(B3098),INDEX($B$6722:$B$7921,B3098),0)</f>
        <v>0</v>
      </c>
      <c r="C13444" s="10"/>
    </row>
    <row r="13445" spans="1:3">
      <c r="A13445" s="21">
        <v>44</v>
      </c>
      <c r="B13445" s="6">
        <f>IF(ISNUMBER(B3099),INDEX($B$6722:$B$7921,B3099),0)</f>
        <v>0</v>
      </c>
      <c r="C13445" s="10"/>
    </row>
    <row r="13446" spans="1:3">
      <c r="A13446" s="21">
        <v>45</v>
      </c>
      <c r="B13446" s="6">
        <f>IF(ISNUMBER(B3100),INDEX($B$6722:$B$7921,B3100),0)</f>
        <v>0</v>
      </c>
      <c r="C13446" s="10"/>
    </row>
    <row r="13447" spans="1:3">
      <c r="A13447" s="21">
        <v>46</v>
      </c>
      <c r="B13447" s="6">
        <f>IF(ISNUMBER(B3101),INDEX($B$6722:$B$7921,B3101),0)</f>
        <v>0</v>
      </c>
      <c r="C13447" s="10"/>
    </row>
    <row r="13448" spans="1:3">
      <c r="A13448" s="21">
        <v>47</v>
      </c>
      <c r="B13448" s="6">
        <f>IF(ISNUMBER(B3102),INDEX($B$6722:$B$7921,B3102),0)</f>
        <v>0</v>
      </c>
      <c r="C13448" s="10"/>
    </row>
    <row r="13449" spans="1:3">
      <c r="A13449" s="21">
        <v>48</v>
      </c>
      <c r="B13449" s="6">
        <f>IF(ISNUMBER(B3103),INDEX($B$6722:$B$7921,B3103),0)</f>
        <v>0</v>
      </c>
      <c r="C13449" s="10"/>
    </row>
    <row r="13450" spans="1:3">
      <c r="A13450" s="21">
        <v>49</v>
      </c>
      <c r="B13450" s="6">
        <f>IF(ISNUMBER(B3104),INDEX($B$6722:$B$7921,B3104),0)</f>
        <v>0</v>
      </c>
      <c r="C13450" s="10"/>
    </row>
    <row r="13451" spans="1:3">
      <c r="A13451" s="21">
        <v>50</v>
      </c>
      <c r="B13451" s="6">
        <f>IF(ISNUMBER(B3105),INDEX($B$6722:$B$7921,B3105),0)</f>
        <v>0</v>
      </c>
      <c r="C13451" s="10"/>
    </row>
    <row r="13452" spans="1:3">
      <c r="A13452" s="21">
        <v>51</v>
      </c>
      <c r="B13452" s="6">
        <f>IF(ISNUMBER(B3106),INDEX($B$6722:$B$7921,B3106),0)</f>
        <v>0</v>
      </c>
      <c r="C13452" s="10"/>
    </row>
    <row r="13453" spans="1:3">
      <c r="A13453" s="21">
        <v>52</v>
      </c>
      <c r="B13453" s="6">
        <f>IF(ISNUMBER(B3107),INDEX($B$6722:$B$7921,B3107),0)</f>
        <v>0</v>
      </c>
      <c r="C13453" s="10"/>
    </row>
    <row r="13454" spans="1:3">
      <c r="A13454" s="21">
        <v>53</v>
      </c>
      <c r="B13454" s="6">
        <f>IF(ISNUMBER(B3108),INDEX($B$6722:$B$7921,B3108),0)</f>
        <v>0</v>
      </c>
      <c r="C13454" s="10"/>
    </row>
    <row r="13455" spans="1:3">
      <c r="A13455" s="21">
        <v>54</v>
      </c>
      <c r="B13455" s="6">
        <f>IF(ISNUMBER(B3109),INDEX($B$6722:$B$7921,B3109),0)</f>
        <v>0</v>
      </c>
      <c r="C13455" s="10"/>
    </row>
    <row r="13456" spans="1:3">
      <c r="A13456" s="21">
        <v>55</v>
      </c>
      <c r="B13456" s="6">
        <f>IF(ISNUMBER(B3110),INDEX($B$6722:$B$7921,B3110),0)</f>
        <v>0</v>
      </c>
      <c r="C13456" s="10"/>
    </row>
    <row r="13457" spans="1:3">
      <c r="A13457" s="21">
        <v>56</v>
      </c>
      <c r="B13457" s="6">
        <f>IF(ISNUMBER(B3111),INDEX($B$6722:$B$7921,B3111),0)</f>
        <v>0</v>
      </c>
      <c r="C13457" s="10"/>
    </row>
    <row r="13458" spans="1:3">
      <c r="A13458" s="21">
        <v>57</v>
      </c>
      <c r="B13458" s="6">
        <f>IF(ISNUMBER(B3112),INDEX($B$6722:$B$7921,B3112),0)</f>
        <v>0</v>
      </c>
      <c r="C13458" s="10"/>
    </row>
    <row r="13459" spans="1:3">
      <c r="A13459" s="21">
        <v>58</v>
      </c>
      <c r="B13459" s="6">
        <f>IF(ISNUMBER(B3113),INDEX($B$6722:$B$7921,B3113),0)</f>
        <v>0</v>
      </c>
      <c r="C13459" s="10"/>
    </row>
    <row r="13460" spans="1:3">
      <c r="A13460" s="21">
        <v>59</v>
      </c>
      <c r="B13460" s="6">
        <f>IF(ISNUMBER(B3114),INDEX($B$6722:$B$7921,B3114),0)</f>
        <v>0</v>
      </c>
      <c r="C13460" s="10"/>
    </row>
    <row r="13461" spans="1:3">
      <c r="A13461" s="21">
        <v>60</v>
      </c>
      <c r="B13461" s="6">
        <f>IF(ISNUMBER(B3115),INDEX($B$6722:$B$7921,B3115),0)</f>
        <v>0</v>
      </c>
      <c r="C13461" s="10"/>
    </row>
    <row r="13462" spans="1:3">
      <c r="A13462" s="21">
        <v>61</v>
      </c>
      <c r="B13462" s="6">
        <f>IF(ISNUMBER(B3116),INDEX($B$6722:$B$7921,B3116),0)</f>
        <v>0</v>
      </c>
      <c r="C13462" s="10"/>
    </row>
    <row r="13463" spans="1:3">
      <c r="A13463" s="21">
        <v>62</v>
      </c>
      <c r="B13463" s="6">
        <f>IF(ISNUMBER(B3117),INDEX($B$6722:$B$7921,B3117),0)</f>
        <v>0</v>
      </c>
      <c r="C13463" s="10"/>
    </row>
    <row r="13464" spans="1:3">
      <c r="A13464" s="21">
        <v>63</v>
      </c>
      <c r="B13464" s="6">
        <f>IF(ISNUMBER(B3118),INDEX($B$6722:$B$7921,B3118),0)</f>
        <v>0</v>
      </c>
      <c r="C13464" s="10"/>
    </row>
    <row r="13465" spans="1:3">
      <c r="A13465" s="21">
        <v>64</v>
      </c>
      <c r="B13465" s="6">
        <f>IF(ISNUMBER(B3119),INDEX($B$6722:$B$7921,B3119),0)</f>
        <v>0</v>
      </c>
      <c r="C13465" s="10"/>
    </row>
    <row r="13466" spans="1:3">
      <c r="A13466" s="21">
        <v>65</v>
      </c>
      <c r="B13466" s="6">
        <f>IF(ISNUMBER(B3120),INDEX($B$6722:$B$7921,B3120),0)</f>
        <v>0</v>
      </c>
      <c r="C13466" s="10"/>
    </row>
    <row r="13467" spans="1:3">
      <c r="A13467" s="21">
        <v>66</v>
      </c>
      <c r="B13467" s="6">
        <f>IF(ISNUMBER(B3121),INDEX($B$6722:$B$7921,B3121),0)</f>
        <v>0</v>
      </c>
      <c r="C13467" s="10"/>
    </row>
    <row r="13468" spans="1:3">
      <c r="A13468" s="21">
        <v>67</v>
      </c>
      <c r="B13468" s="6">
        <f>IF(ISNUMBER(B3122),INDEX($B$6722:$B$7921,B3122),0)</f>
        <v>0</v>
      </c>
      <c r="C13468" s="10"/>
    </row>
    <row r="13469" spans="1:3">
      <c r="A13469" s="21">
        <v>68</v>
      </c>
      <c r="B13469" s="6">
        <f>IF(ISNUMBER(B3123),INDEX($B$6722:$B$7921,B3123),0)</f>
        <v>0</v>
      </c>
      <c r="C13469" s="10"/>
    </row>
    <row r="13470" spans="1:3">
      <c r="A13470" s="21">
        <v>69</v>
      </c>
      <c r="B13470" s="6">
        <f>IF(ISNUMBER(B3124),INDEX($B$6722:$B$7921,B3124),0)</f>
        <v>0</v>
      </c>
      <c r="C13470" s="10"/>
    </row>
    <row r="13471" spans="1:3">
      <c r="A13471" s="21">
        <v>70</v>
      </c>
      <c r="B13471" s="6">
        <f>IF(ISNUMBER(B3125),INDEX($B$6722:$B$7921,B3125),0)</f>
        <v>0</v>
      </c>
      <c r="C13471" s="10"/>
    </row>
    <row r="13472" spans="1:3">
      <c r="A13472" s="21">
        <v>71</v>
      </c>
      <c r="B13472" s="6">
        <f>IF(ISNUMBER(B3126),INDEX($B$6722:$B$7921,B3126),0)</f>
        <v>0</v>
      </c>
      <c r="C13472" s="10"/>
    </row>
    <row r="13473" spans="1:3">
      <c r="A13473" s="21">
        <v>72</v>
      </c>
      <c r="B13473" s="6">
        <f>IF(ISNUMBER(B3127),INDEX($B$6722:$B$7921,B3127),0)</f>
        <v>0</v>
      </c>
      <c r="C13473" s="10"/>
    </row>
    <row r="13474" spans="1:3">
      <c r="A13474" s="21">
        <v>73</v>
      </c>
      <c r="B13474" s="6">
        <f>IF(ISNUMBER(B3128),INDEX($B$6722:$B$7921,B3128),0)</f>
        <v>0</v>
      </c>
      <c r="C13474" s="10"/>
    </row>
    <row r="13475" spans="1:3">
      <c r="A13475" s="21">
        <v>74</v>
      </c>
      <c r="B13475" s="6">
        <f>IF(ISNUMBER(B3129),INDEX($B$6722:$B$7921,B3129),0)</f>
        <v>0</v>
      </c>
      <c r="C13475" s="10"/>
    </row>
    <row r="13476" spans="1:3">
      <c r="A13476" s="21">
        <v>75</v>
      </c>
      <c r="B13476" s="6">
        <f>IF(ISNUMBER(B3130),INDEX($B$6722:$B$7921,B3130),0)</f>
        <v>0</v>
      </c>
      <c r="C13476" s="10"/>
    </row>
    <row r="13477" spans="1:3">
      <c r="A13477" s="21">
        <v>76</v>
      </c>
      <c r="B13477" s="6">
        <f>IF(ISNUMBER(B3131),INDEX($B$6722:$B$7921,B3131),0)</f>
        <v>0</v>
      </c>
      <c r="C13477" s="10"/>
    </row>
    <row r="13478" spans="1:3">
      <c r="A13478" s="21">
        <v>77</v>
      </c>
      <c r="B13478" s="6">
        <f>IF(ISNUMBER(B3132),INDEX($B$6722:$B$7921,B3132),0)</f>
        <v>0</v>
      </c>
      <c r="C13478" s="10"/>
    </row>
    <row r="13479" spans="1:3">
      <c r="A13479" s="21">
        <v>78</v>
      </c>
      <c r="B13479" s="6">
        <f>IF(ISNUMBER(B3133),INDEX($B$6722:$B$7921,B3133),0)</f>
        <v>0</v>
      </c>
      <c r="C13479" s="10"/>
    </row>
    <row r="13480" spans="1:3">
      <c r="A13480" s="21">
        <v>79</v>
      </c>
      <c r="B13480" s="6">
        <f>IF(ISNUMBER(B3134),INDEX($B$6722:$B$7921,B3134),0)</f>
        <v>0</v>
      </c>
      <c r="C13480" s="10"/>
    </row>
    <row r="13481" spans="1:3">
      <c r="A13481" s="21">
        <v>80</v>
      </c>
      <c r="B13481" s="6">
        <f>IF(ISNUMBER(B3135),INDEX($B$6722:$B$7921,B3135),0)</f>
        <v>0</v>
      </c>
      <c r="C13481" s="10"/>
    </row>
    <row r="13482" spans="1:3">
      <c r="A13482" s="21">
        <v>81</v>
      </c>
      <c r="B13482" s="6">
        <f>IF(ISNUMBER(B3136),INDEX($B$6722:$B$7921,B3136),0)</f>
        <v>0</v>
      </c>
      <c r="C13482" s="10"/>
    </row>
    <row r="13483" spans="1:3">
      <c r="A13483" s="21">
        <v>82</v>
      </c>
      <c r="B13483" s="6">
        <f>IF(ISNUMBER(B3137),INDEX($B$6722:$B$7921,B3137),0)</f>
        <v>0</v>
      </c>
      <c r="C13483" s="10"/>
    </row>
    <row r="13484" spans="1:3">
      <c r="A13484" s="21">
        <v>83</v>
      </c>
      <c r="B13484" s="6">
        <f>IF(ISNUMBER(B3138),INDEX($B$6722:$B$7921,B3138),0)</f>
        <v>0</v>
      </c>
      <c r="C13484" s="10"/>
    </row>
    <row r="13485" spans="1:3">
      <c r="A13485" s="21">
        <v>84</v>
      </c>
      <c r="B13485" s="6">
        <f>IF(ISNUMBER(B3139),INDEX($B$6722:$B$7921,B3139),0)</f>
        <v>0</v>
      </c>
      <c r="C13485" s="10"/>
    </row>
    <row r="13486" spans="1:3">
      <c r="A13486" s="21">
        <v>85</v>
      </c>
      <c r="B13486" s="6">
        <f>IF(ISNUMBER(B3140),INDEX($B$6722:$B$7921,B3140),0)</f>
        <v>0</v>
      </c>
      <c r="C13486" s="10"/>
    </row>
    <row r="13487" spans="1:3">
      <c r="A13487" s="21">
        <v>86</v>
      </c>
      <c r="B13487" s="6">
        <f>IF(ISNUMBER(B3141),INDEX($B$6722:$B$7921,B3141),0)</f>
        <v>0</v>
      </c>
      <c r="C13487" s="10"/>
    </row>
    <row r="13488" spans="1:3">
      <c r="A13488" s="21">
        <v>87</v>
      </c>
      <c r="B13488" s="6">
        <f>IF(ISNUMBER(B3142),INDEX($B$6722:$B$7921,B3142),0)</f>
        <v>0</v>
      </c>
      <c r="C13488" s="10"/>
    </row>
    <row r="13489" spans="1:3">
      <c r="A13489" s="21">
        <v>88</v>
      </c>
      <c r="B13489" s="6">
        <f>IF(ISNUMBER(B3143),INDEX($B$6722:$B$7921,B3143),0)</f>
        <v>0</v>
      </c>
      <c r="C13489" s="10"/>
    </row>
    <row r="13490" spans="1:3">
      <c r="A13490" s="21">
        <v>89</v>
      </c>
      <c r="B13490" s="6">
        <f>IF(ISNUMBER(B3144),INDEX($B$6722:$B$7921,B3144),0)</f>
        <v>0</v>
      </c>
      <c r="C13490" s="10"/>
    </row>
    <row r="13491" spans="1:3">
      <c r="A13491" s="21">
        <v>90</v>
      </c>
      <c r="B13491" s="6">
        <f>IF(ISNUMBER(B3145),INDEX($B$6722:$B$7921,B3145),0)</f>
        <v>0</v>
      </c>
      <c r="C13491" s="10"/>
    </row>
    <row r="13492" spans="1:3">
      <c r="A13492" s="21">
        <v>91</v>
      </c>
      <c r="B13492" s="6">
        <f>IF(ISNUMBER(B3146),INDEX($B$6722:$B$7921,B3146),0)</f>
        <v>0</v>
      </c>
      <c r="C13492" s="10"/>
    </row>
    <row r="13493" spans="1:3">
      <c r="A13493" s="21">
        <v>92</v>
      </c>
      <c r="B13493" s="6">
        <f>IF(ISNUMBER(B3147),INDEX($B$6722:$B$7921,B3147),0)</f>
        <v>0</v>
      </c>
      <c r="C13493" s="10"/>
    </row>
    <row r="13494" spans="1:3">
      <c r="A13494" s="21">
        <v>93</v>
      </c>
      <c r="B13494" s="6">
        <f>IF(ISNUMBER(B3148),INDEX($B$6722:$B$7921,B3148),0)</f>
        <v>0</v>
      </c>
      <c r="C13494" s="10"/>
    </row>
    <row r="13495" spans="1:3">
      <c r="A13495" s="21">
        <v>94</v>
      </c>
      <c r="B13495" s="6">
        <f>IF(ISNUMBER(B3149),INDEX($B$6722:$B$7921,B3149),0)</f>
        <v>0</v>
      </c>
      <c r="C13495" s="10"/>
    </row>
    <row r="13496" spans="1:3">
      <c r="A13496" s="21">
        <v>95</v>
      </c>
      <c r="B13496" s="6">
        <f>IF(ISNUMBER(B3150),INDEX($B$6722:$B$7921,B3150),0)</f>
        <v>0</v>
      </c>
      <c r="C13496" s="10"/>
    </row>
    <row r="13497" spans="1:3">
      <c r="A13497" s="21">
        <v>96</v>
      </c>
      <c r="B13497" s="6">
        <f>IF(ISNUMBER(B3151),INDEX($B$6722:$B$7921,B3151),0)</f>
        <v>0</v>
      </c>
      <c r="C13497" s="10"/>
    </row>
    <row r="13498" spans="1:3">
      <c r="A13498" s="21">
        <v>97</v>
      </c>
      <c r="B13498" s="6">
        <f>IF(ISNUMBER(B3152),INDEX($B$6722:$B$7921,B3152),0)</f>
        <v>0</v>
      </c>
      <c r="C13498" s="10"/>
    </row>
    <row r="13499" spans="1:3">
      <c r="A13499" s="21">
        <v>98</v>
      </c>
      <c r="B13499" s="6">
        <f>IF(ISNUMBER(B3153),INDEX($B$6722:$B$7921,B3153),0)</f>
        <v>0</v>
      </c>
      <c r="C13499" s="10"/>
    </row>
    <row r="13500" spans="1:3">
      <c r="A13500" s="21">
        <v>99</v>
      </c>
      <c r="B13500" s="6">
        <f>IF(ISNUMBER(B3154),INDEX($B$6722:$B$7921,B3154),0)</f>
        <v>0</v>
      </c>
      <c r="C13500" s="10"/>
    </row>
    <row r="13501" spans="1:3">
      <c r="A13501" s="21">
        <v>100</v>
      </c>
      <c r="B13501" s="6">
        <f>IF(ISNUMBER(B3155),INDEX($B$6722:$B$7921,B3155),0)</f>
        <v>0</v>
      </c>
      <c r="C13501" s="10"/>
    </row>
    <row r="13502" spans="1:3">
      <c r="A13502" s="21">
        <v>101</v>
      </c>
      <c r="B13502" s="6">
        <f>IF(ISNUMBER(B3156),INDEX($B$6722:$B$7921,B3156),0)</f>
        <v>0</v>
      </c>
      <c r="C13502" s="10"/>
    </row>
    <row r="13503" spans="1:3">
      <c r="A13503" s="21">
        <v>102</v>
      </c>
      <c r="B13503" s="6">
        <f>IF(ISNUMBER(B3157),INDEX($B$6722:$B$7921,B3157),0)</f>
        <v>0</v>
      </c>
      <c r="C13503" s="10"/>
    </row>
    <row r="13504" spans="1:3">
      <c r="A13504" s="21">
        <v>103</v>
      </c>
      <c r="B13504" s="6">
        <f>IF(ISNUMBER(B3158),INDEX($B$6722:$B$7921,B3158),0)</f>
        <v>0</v>
      </c>
      <c r="C13504" s="10"/>
    </row>
    <row r="13505" spans="1:3">
      <c r="A13505" s="21">
        <v>104</v>
      </c>
      <c r="B13505" s="6">
        <f>IF(ISNUMBER(B3159),INDEX($B$6722:$B$7921,B3159),0)</f>
        <v>0</v>
      </c>
      <c r="C13505" s="10"/>
    </row>
    <row r="13506" spans="1:3">
      <c r="A13506" s="21">
        <v>105</v>
      </c>
      <c r="B13506" s="6">
        <f>IF(ISNUMBER(B3160),INDEX($B$6722:$B$7921,B3160),0)</f>
        <v>0</v>
      </c>
      <c r="C13506" s="10"/>
    </row>
    <row r="13507" spans="1:3">
      <c r="A13507" s="21">
        <v>106</v>
      </c>
      <c r="B13507" s="6">
        <f>IF(ISNUMBER(B3161),INDEX($B$6722:$B$7921,B3161),0)</f>
        <v>0</v>
      </c>
      <c r="C13507" s="10"/>
    </row>
    <row r="13508" spans="1:3">
      <c r="A13508" s="21">
        <v>107</v>
      </c>
      <c r="B13508" s="6">
        <f>IF(ISNUMBER(B3162),INDEX($B$6722:$B$7921,B3162),0)</f>
        <v>0</v>
      </c>
      <c r="C13508" s="10"/>
    </row>
    <row r="13509" spans="1:3">
      <c r="A13509" s="21">
        <v>108</v>
      </c>
      <c r="B13509" s="6">
        <f>IF(ISNUMBER(B3163),INDEX($B$6722:$B$7921,B3163),0)</f>
        <v>0</v>
      </c>
      <c r="C13509" s="10"/>
    </row>
    <row r="13510" spans="1:3">
      <c r="A13510" s="21">
        <v>109</v>
      </c>
      <c r="B13510" s="6">
        <f>IF(ISNUMBER(B3164),INDEX($B$6722:$B$7921,B3164),0)</f>
        <v>0</v>
      </c>
      <c r="C13510" s="10"/>
    </row>
    <row r="13511" spans="1:3">
      <c r="A13511" s="21">
        <v>110</v>
      </c>
      <c r="B13511" s="6">
        <f>IF(ISNUMBER(B3165),INDEX($B$6722:$B$7921,B3165),0)</f>
        <v>0</v>
      </c>
      <c r="C13511" s="10"/>
    </row>
    <row r="13512" spans="1:3">
      <c r="A13512" s="21">
        <v>111</v>
      </c>
      <c r="B13512" s="6">
        <f>IF(ISNUMBER(B3166),INDEX($B$6722:$B$7921,B3166),0)</f>
        <v>0</v>
      </c>
      <c r="C13512" s="10"/>
    </row>
    <row r="13513" spans="1:3">
      <c r="A13513" s="21">
        <v>112</v>
      </c>
      <c r="B13513" s="6">
        <f>IF(ISNUMBER(B3167),INDEX($B$6722:$B$7921,B3167),0)</f>
        <v>0</v>
      </c>
      <c r="C13513" s="10"/>
    </row>
    <row r="13514" spans="1:3">
      <c r="A13514" s="21">
        <v>113</v>
      </c>
      <c r="B13514" s="6">
        <f>IF(ISNUMBER(B3168),INDEX($B$6722:$B$7921,B3168),0)</f>
        <v>0</v>
      </c>
      <c r="C13514" s="10"/>
    </row>
    <row r="13515" spans="1:3">
      <c r="A13515" s="21">
        <v>114</v>
      </c>
      <c r="B13515" s="6">
        <f>IF(ISNUMBER(B3169),INDEX($B$6722:$B$7921,B3169),0)</f>
        <v>0</v>
      </c>
      <c r="C13515" s="10"/>
    </row>
    <row r="13516" spans="1:3">
      <c r="A13516" s="21">
        <v>115</v>
      </c>
      <c r="B13516" s="6">
        <f>IF(ISNUMBER(B3170),INDEX($B$6722:$B$7921,B3170),0)</f>
        <v>0</v>
      </c>
      <c r="C13516" s="10"/>
    </row>
    <row r="13517" spans="1:3">
      <c r="A13517" s="21">
        <v>116</v>
      </c>
      <c r="B13517" s="6">
        <f>IF(ISNUMBER(B3171),INDEX($B$6722:$B$7921,B3171),0)</f>
        <v>0</v>
      </c>
      <c r="C13517" s="10"/>
    </row>
    <row r="13518" spans="1:3">
      <c r="A13518" s="21">
        <v>117</v>
      </c>
      <c r="B13518" s="6">
        <f>IF(ISNUMBER(B3172),INDEX($B$6722:$B$7921,B3172),0)</f>
        <v>0</v>
      </c>
      <c r="C13518" s="10"/>
    </row>
    <row r="13519" spans="1:3">
      <c r="A13519" s="21">
        <v>118</v>
      </c>
      <c r="B13519" s="6">
        <f>IF(ISNUMBER(B3173),INDEX($B$6722:$B$7921,B3173),0)</f>
        <v>0</v>
      </c>
      <c r="C13519" s="10"/>
    </row>
    <row r="13520" spans="1:3">
      <c r="A13520" s="21">
        <v>119</v>
      </c>
      <c r="B13520" s="6">
        <f>IF(ISNUMBER(B3174),INDEX($B$6722:$B$7921,B3174),0)</f>
        <v>0</v>
      </c>
      <c r="C13520" s="10"/>
    </row>
    <row r="13521" spans="1:3">
      <c r="A13521" s="21">
        <v>120</v>
      </c>
      <c r="B13521" s="6">
        <f>IF(ISNUMBER(B3175),INDEX($B$6722:$B$7921,B3175),0)</f>
        <v>0</v>
      </c>
      <c r="C13521" s="10"/>
    </row>
    <row r="13522" spans="1:3">
      <c r="A13522" s="21">
        <v>121</v>
      </c>
      <c r="B13522" s="6">
        <f>IF(ISNUMBER(B3176),INDEX($B$6722:$B$7921,B3176),0)</f>
        <v>0</v>
      </c>
      <c r="C13522" s="10"/>
    </row>
    <row r="13523" spans="1:3">
      <c r="A13523" s="21">
        <v>122</v>
      </c>
      <c r="B13523" s="6">
        <f>IF(ISNUMBER(B3177),INDEX($B$6722:$B$7921,B3177),0)</f>
        <v>0</v>
      </c>
      <c r="C13523" s="10"/>
    </row>
    <row r="13524" spans="1:3">
      <c r="A13524" s="21">
        <v>123</v>
      </c>
      <c r="B13524" s="6">
        <f>IF(ISNUMBER(B3178),INDEX($B$6722:$B$7921,B3178),0)</f>
        <v>0</v>
      </c>
      <c r="C13524" s="10"/>
    </row>
    <row r="13525" spans="1:3">
      <c r="A13525" s="21">
        <v>124</v>
      </c>
      <c r="B13525" s="6">
        <f>IF(ISNUMBER(B3179),INDEX($B$6722:$B$7921,B3179),0)</f>
        <v>0</v>
      </c>
      <c r="C13525" s="10"/>
    </row>
    <row r="13526" spans="1:3">
      <c r="A13526" s="21">
        <v>125</v>
      </c>
      <c r="B13526" s="6">
        <f>IF(ISNUMBER(B3180),INDEX($B$6722:$B$7921,B3180),0)</f>
        <v>0</v>
      </c>
      <c r="C13526" s="10"/>
    </row>
    <row r="13527" spans="1:3">
      <c r="A13527" s="21">
        <v>126</v>
      </c>
      <c r="B13527" s="6">
        <f>IF(ISNUMBER(B3181),INDEX($B$6722:$B$7921,B3181),0)</f>
        <v>0</v>
      </c>
      <c r="C13527" s="10"/>
    </row>
    <row r="13528" spans="1:3">
      <c r="A13528" s="21">
        <v>127</v>
      </c>
      <c r="B13528" s="6">
        <f>IF(ISNUMBER(B3182),INDEX($B$6722:$B$7921,B3182),0)</f>
        <v>0</v>
      </c>
      <c r="C13528" s="10"/>
    </row>
    <row r="13529" spans="1:3">
      <c r="A13529" s="21">
        <v>128</v>
      </c>
      <c r="B13529" s="6">
        <f>IF(ISNUMBER(B3183),INDEX($B$6722:$B$7921,B3183),0)</f>
        <v>0</v>
      </c>
      <c r="C13529" s="10"/>
    </row>
    <row r="13530" spans="1:3">
      <c r="A13530" s="21">
        <v>129</v>
      </c>
      <c r="B13530" s="6">
        <f>IF(ISNUMBER(B3184),INDEX($B$6722:$B$7921,B3184),0)</f>
        <v>0</v>
      </c>
      <c r="C13530" s="10"/>
    </row>
    <row r="13531" spans="1:3">
      <c r="A13531" s="21">
        <v>130</v>
      </c>
      <c r="B13531" s="6">
        <f>IF(ISNUMBER(B3185),INDEX($B$6722:$B$7921,B3185),0)</f>
        <v>0</v>
      </c>
      <c r="C13531" s="10"/>
    </row>
    <row r="13532" spans="1:3">
      <c r="A13532" s="21">
        <v>131</v>
      </c>
      <c r="B13532" s="6">
        <f>IF(ISNUMBER(B3186),INDEX($B$6722:$B$7921,B3186),0)</f>
        <v>0</v>
      </c>
      <c r="C13532" s="10"/>
    </row>
    <row r="13533" spans="1:3">
      <c r="A13533" s="21">
        <v>132</v>
      </c>
      <c r="B13533" s="6">
        <f>IF(ISNUMBER(B3187),INDEX($B$6722:$B$7921,B3187),0)</f>
        <v>0</v>
      </c>
      <c r="C13533" s="10"/>
    </row>
    <row r="13534" spans="1:3">
      <c r="A13534" s="21">
        <v>133</v>
      </c>
      <c r="B13534" s="6">
        <f>IF(ISNUMBER(B3188),INDEX($B$6722:$B$7921,B3188),0)</f>
        <v>0</v>
      </c>
      <c r="C13534" s="10"/>
    </row>
    <row r="13535" spans="1:3">
      <c r="A13535" s="21">
        <v>134</v>
      </c>
      <c r="B13535" s="6">
        <f>IF(ISNUMBER(B3189),INDEX($B$6722:$B$7921,B3189),0)</f>
        <v>0</v>
      </c>
      <c r="C13535" s="10"/>
    </row>
    <row r="13536" spans="1:3">
      <c r="A13536" s="21">
        <v>135</v>
      </c>
      <c r="B13536" s="6">
        <f>IF(ISNUMBER(B3190),INDEX($B$6722:$B$7921,B3190),0)</f>
        <v>0</v>
      </c>
      <c r="C13536" s="10"/>
    </row>
    <row r="13537" spans="1:3">
      <c r="A13537" s="21">
        <v>136</v>
      </c>
      <c r="B13537" s="6">
        <f>IF(ISNUMBER(B3191),INDEX($B$6722:$B$7921,B3191),0)</f>
        <v>0</v>
      </c>
      <c r="C13537" s="10"/>
    </row>
    <row r="13538" spans="1:3">
      <c r="A13538" s="21">
        <v>137</v>
      </c>
      <c r="B13538" s="6">
        <f>IF(ISNUMBER(B3192),INDEX($B$6722:$B$7921,B3192),0)</f>
        <v>0</v>
      </c>
      <c r="C13538" s="10"/>
    </row>
    <row r="13539" spans="1:3">
      <c r="A13539" s="21">
        <v>138</v>
      </c>
      <c r="B13539" s="6">
        <f>IF(ISNUMBER(B3193),INDEX($B$6722:$B$7921,B3193),0)</f>
        <v>0</v>
      </c>
      <c r="C13539" s="10"/>
    </row>
    <row r="13540" spans="1:3">
      <c r="A13540" s="21">
        <v>139</v>
      </c>
      <c r="B13540" s="6">
        <f>IF(ISNUMBER(B3194),INDEX($B$6722:$B$7921,B3194),0)</f>
        <v>0</v>
      </c>
      <c r="C13540" s="10"/>
    </row>
    <row r="13541" spans="1:3">
      <c r="A13541" s="21">
        <v>140</v>
      </c>
      <c r="B13541" s="6">
        <f>IF(ISNUMBER(B3195),INDEX($B$6722:$B$7921,B3195),0)</f>
        <v>0</v>
      </c>
      <c r="C13541" s="10"/>
    </row>
    <row r="13542" spans="1:3">
      <c r="A13542" s="21">
        <v>141</v>
      </c>
      <c r="B13542" s="6">
        <f>IF(ISNUMBER(B3196),INDEX($B$6722:$B$7921,B3196),0)</f>
        <v>0</v>
      </c>
      <c r="C13542" s="10"/>
    </row>
    <row r="13543" spans="1:3">
      <c r="A13543" s="21">
        <v>142</v>
      </c>
      <c r="B13543" s="6">
        <f>IF(ISNUMBER(B3197),INDEX($B$6722:$B$7921,B3197),0)</f>
        <v>0</v>
      </c>
      <c r="C13543" s="10"/>
    </row>
    <row r="13544" spans="1:3">
      <c r="A13544" s="21">
        <v>143</v>
      </c>
      <c r="B13544" s="6">
        <f>IF(ISNUMBER(B3198),INDEX($B$6722:$B$7921,B3198),0)</f>
        <v>0</v>
      </c>
      <c r="C13544" s="10"/>
    </row>
    <row r="13545" spans="1:3">
      <c r="A13545" s="21">
        <v>144</v>
      </c>
      <c r="B13545" s="6">
        <f>IF(ISNUMBER(B3199),INDEX($B$6722:$B$7921,B3199),0)</f>
        <v>0</v>
      </c>
      <c r="C13545" s="10"/>
    </row>
    <row r="13546" spans="1:3">
      <c r="A13546" s="21">
        <v>145</v>
      </c>
      <c r="B13546" s="6">
        <f>IF(ISNUMBER(B3200),INDEX($B$6722:$B$7921,B3200),0)</f>
        <v>0</v>
      </c>
      <c r="C13546" s="10"/>
    </row>
    <row r="13547" spans="1:3">
      <c r="A13547" s="21">
        <v>146</v>
      </c>
      <c r="B13547" s="6">
        <f>IF(ISNUMBER(B3201),INDEX($B$6722:$B$7921,B3201),0)</f>
        <v>0</v>
      </c>
      <c r="C13547" s="10"/>
    </row>
    <row r="13548" spans="1:3">
      <c r="A13548" s="21">
        <v>147</v>
      </c>
      <c r="B13548" s="6">
        <f>IF(ISNUMBER(B3202),INDEX($B$6722:$B$7921,B3202),0)</f>
        <v>0</v>
      </c>
      <c r="C13548" s="10"/>
    </row>
    <row r="13549" spans="1:3">
      <c r="A13549" s="21">
        <v>148</v>
      </c>
      <c r="B13549" s="6">
        <f>IF(ISNUMBER(B3203),INDEX($B$6722:$B$7921,B3203),0)</f>
        <v>0</v>
      </c>
      <c r="C13549" s="10"/>
    </row>
    <row r="13550" spans="1:3">
      <c r="A13550" s="21">
        <v>149</v>
      </c>
      <c r="B13550" s="6">
        <f>IF(ISNUMBER(B3204),INDEX($B$6722:$B$7921,B3204),0)</f>
        <v>0</v>
      </c>
      <c r="C13550" s="10"/>
    </row>
    <row r="13551" spans="1:3">
      <c r="A13551" s="21">
        <v>150</v>
      </c>
      <c r="B13551" s="6">
        <f>IF(ISNUMBER(B3205),INDEX($B$6722:$B$7921,B3205),0)</f>
        <v>0</v>
      </c>
      <c r="C13551" s="10"/>
    </row>
    <row r="13552" spans="1:3">
      <c r="A13552" s="21">
        <v>151</v>
      </c>
      <c r="B13552" s="6">
        <f>IF(ISNUMBER(B3206),INDEX($B$6722:$B$7921,B3206),0)</f>
        <v>0</v>
      </c>
      <c r="C13552" s="10"/>
    </row>
    <row r="13553" spans="1:3">
      <c r="A13553" s="21">
        <v>152</v>
      </c>
      <c r="B13553" s="6">
        <f>IF(ISNUMBER(B3207),INDEX($B$6722:$B$7921,B3207),0)</f>
        <v>0</v>
      </c>
      <c r="C13553" s="10"/>
    </row>
    <row r="13554" spans="1:3">
      <c r="A13554" s="21">
        <v>153</v>
      </c>
      <c r="B13554" s="6">
        <f>IF(ISNUMBER(B3208),INDEX($B$6722:$B$7921,B3208),0)</f>
        <v>0</v>
      </c>
      <c r="C13554" s="10"/>
    </row>
    <row r="13555" spans="1:3">
      <c r="A13555" s="21">
        <v>154</v>
      </c>
      <c r="B13555" s="6">
        <f>IF(ISNUMBER(B3209),INDEX($B$6722:$B$7921,B3209),0)</f>
        <v>0</v>
      </c>
      <c r="C13555" s="10"/>
    </row>
    <row r="13556" spans="1:3">
      <c r="A13556" s="21">
        <v>155</v>
      </c>
      <c r="B13556" s="6">
        <f>IF(ISNUMBER(B3210),INDEX($B$6722:$B$7921,B3210),0)</f>
        <v>0</v>
      </c>
      <c r="C13556" s="10"/>
    </row>
    <row r="13557" spans="1:3">
      <c r="A13557" s="21">
        <v>156</v>
      </c>
      <c r="B13557" s="6">
        <f>IF(ISNUMBER(B3211),INDEX($B$6722:$B$7921,B3211),0)</f>
        <v>0</v>
      </c>
      <c r="C13557" s="10"/>
    </row>
    <row r="13558" spans="1:3">
      <c r="A13558" s="21">
        <v>157</v>
      </c>
      <c r="B13558" s="6">
        <f>IF(ISNUMBER(B3212),INDEX($B$6722:$B$7921,B3212),0)</f>
        <v>0</v>
      </c>
      <c r="C13558" s="10"/>
    </row>
    <row r="13559" spans="1:3">
      <c r="A13559" s="21">
        <v>158</v>
      </c>
      <c r="B13559" s="6">
        <f>IF(ISNUMBER(B3213),INDEX($B$6722:$B$7921,B3213),0)</f>
        <v>0</v>
      </c>
      <c r="C13559" s="10"/>
    </row>
    <row r="13560" spans="1:3">
      <c r="A13560" s="21">
        <v>159</v>
      </c>
      <c r="B13560" s="6">
        <f>IF(ISNUMBER(B3214),INDEX($B$6722:$B$7921,B3214),0)</f>
        <v>0</v>
      </c>
      <c r="C13560" s="10"/>
    </row>
    <row r="13561" spans="1:3">
      <c r="A13561" s="21">
        <v>160</v>
      </c>
      <c r="B13561" s="6">
        <f>IF(ISNUMBER(B3215),INDEX($B$6722:$B$7921,B3215),0)</f>
        <v>0</v>
      </c>
      <c r="C13561" s="10"/>
    </row>
    <row r="13562" spans="1:3">
      <c r="A13562" s="21">
        <v>161</v>
      </c>
      <c r="B13562" s="6">
        <f>IF(ISNUMBER(B3216),INDEX($B$6722:$B$7921,B3216),0)</f>
        <v>0</v>
      </c>
      <c r="C13562" s="10"/>
    </row>
    <row r="13563" spans="1:3">
      <c r="A13563" s="21">
        <v>162</v>
      </c>
      <c r="B13563" s="6">
        <f>IF(ISNUMBER(B3217),INDEX($B$6722:$B$7921,B3217),0)</f>
        <v>0</v>
      </c>
      <c r="C13563" s="10"/>
    </row>
    <row r="13564" spans="1:3">
      <c r="A13564" s="21">
        <v>163</v>
      </c>
      <c r="B13564" s="6">
        <f>IF(ISNUMBER(B3218),INDEX($B$6722:$B$7921,B3218),0)</f>
        <v>0</v>
      </c>
      <c r="C13564" s="10"/>
    </row>
    <row r="13565" spans="1:3">
      <c r="A13565" s="21">
        <v>164</v>
      </c>
      <c r="B13565" s="6">
        <f>IF(ISNUMBER(B3219),INDEX($B$6722:$B$7921,B3219),0)</f>
        <v>0</v>
      </c>
      <c r="C13565" s="10"/>
    </row>
    <row r="13566" spans="1:3">
      <c r="A13566" s="21">
        <v>165</v>
      </c>
      <c r="B13566" s="6">
        <f>IF(ISNUMBER(B3220),INDEX($B$6722:$B$7921,B3220),0)</f>
        <v>0</v>
      </c>
      <c r="C13566" s="10"/>
    </row>
    <row r="13567" spans="1:3">
      <c r="A13567" s="21">
        <v>166</v>
      </c>
      <c r="B13567" s="6">
        <f>IF(ISNUMBER(B3221),INDEX($B$6722:$B$7921,B3221),0)</f>
        <v>0</v>
      </c>
      <c r="C13567" s="10"/>
    </row>
    <row r="13568" spans="1:3">
      <c r="A13568" s="21">
        <v>167</v>
      </c>
      <c r="B13568" s="6">
        <f>IF(ISNUMBER(B3222),INDEX($B$6722:$B$7921,B3222),0)</f>
        <v>0</v>
      </c>
      <c r="C13568" s="10"/>
    </row>
    <row r="13569" spans="1:3">
      <c r="A13569" s="21">
        <v>168</v>
      </c>
      <c r="B13569" s="6">
        <f>IF(ISNUMBER(B3223),INDEX($B$6722:$B$7921,B3223),0)</f>
        <v>0</v>
      </c>
      <c r="C13569" s="10"/>
    </row>
    <row r="13570" spans="1:3">
      <c r="A13570" s="21">
        <v>169</v>
      </c>
      <c r="B13570" s="6">
        <f>IF(ISNUMBER(B3224),INDEX($B$6722:$B$7921,B3224),0)</f>
        <v>0</v>
      </c>
      <c r="C13570" s="10"/>
    </row>
    <row r="13571" spans="1:3">
      <c r="A13571" s="21">
        <v>170</v>
      </c>
      <c r="B13571" s="6">
        <f>IF(ISNUMBER(B3225),INDEX($B$6722:$B$7921,B3225),0)</f>
        <v>0</v>
      </c>
      <c r="C13571" s="10"/>
    </row>
    <row r="13572" spans="1:3">
      <c r="A13572" s="21">
        <v>171</v>
      </c>
      <c r="B13572" s="6">
        <f>IF(ISNUMBER(B3226),INDEX($B$6722:$B$7921,B3226),0)</f>
        <v>0</v>
      </c>
      <c r="C13572" s="10"/>
    </row>
    <row r="13573" spans="1:3">
      <c r="A13573" s="21">
        <v>172</v>
      </c>
      <c r="B13573" s="6">
        <f>IF(ISNUMBER(B3227),INDEX($B$6722:$B$7921,B3227),0)</f>
        <v>0</v>
      </c>
      <c r="C13573" s="10"/>
    </row>
    <row r="13574" spans="1:3">
      <c r="A13574" s="21">
        <v>173</v>
      </c>
      <c r="B13574" s="6">
        <f>IF(ISNUMBER(B3228),INDEX($B$6722:$B$7921,B3228),0)</f>
        <v>0</v>
      </c>
      <c r="C13574" s="10"/>
    </row>
    <row r="13575" spans="1:3">
      <c r="A13575" s="21">
        <v>174</v>
      </c>
      <c r="B13575" s="6">
        <f>IF(ISNUMBER(B3229),INDEX($B$6722:$B$7921,B3229),0)</f>
        <v>0</v>
      </c>
      <c r="C13575" s="10"/>
    </row>
    <row r="13576" spans="1:3">
      <c r="A13576" s="21">
        <v>175</v>
      </c>
      <c r="B13576" s="6">
        <f>IF(ISNUMBER(B3230),INDEX($B$6722:$B$7921,B3230),0)</f>
        <v>0</v>
      </c>
      <c r="C13576" s="10"/>
    </row>
    <row r="13577" spans="1:3">
      <c r="A13577" s="21">
        <v>176</v>
      </c>
      <c r="B13577" s="6">
        <f>IF(ISNUMBER(B3231),INDEX($B$6722:$B$7921,B3231),0)</f>
        <v>0</v>
      </c>
      <c r="C13577" s="10"/>
    </row>
    <row r="13578" spans="1:3">
      <c r="A13578" s="21">
        <v>177</v>
      </c>
      <c r="B13578" s="6">
        <f>IF(ISNUMBER(B3232),INDEX($B$6722:$B$7921,B3232),0)</f>
        <v>0</v>
      </c>
      <c r="C13578" s="10"/>
    </row>
    <row r="13579" spans="1:3">
      <c r="A13579" s="21">
        <v>178</v>
      </c>
      <c r="B13579" s="6">
        <f>IF(ISNUMBER(B3233),INDEX($B$6722:$B$7921,B3233),0)</f>
        <v>0</v>
      </c>
      <c r="C13579" s="10"/>
    </row>
    <row r="13580" spans="1:3">
      <c r="A13580" s="21">
        <v>179</v>
      </c>
      <c r="B13580" s="6">
        <f>IF(ISNUMBER(B3234),INDEX($B$6722:$B$7921,B3234),0)</f>
        <v>0</v>
      </c>
      <c r="C13580" s="10"/>
    </row>
    <row r="13581" spans="1:3">
      <c r="A13581" s="21">
        <v>180</v>
      </c>
      <c r="B13581" s="6">
        <f>IF(ISNUMBER(B3235),INDEX($B$6722:$B$7921,B3235),0)</f>
        <v>0</v>
      </c>
      <c r="C13581" s="10"/>
    </row>
    <row r="13582" spans="1:3">
      <c r="A13582" s="21">
        <v>181</v>
      </c>
      <c r="B13582" s="6">
        <f>IF(ISNUMBER(B3236),INDEX($B$6722:$B$7921,B3236),0)</f>
        <v>0</v>
      </c>
      <c r="C13582" s="10"/>
    </row>
    <row r="13583" spans="1:3">
      <c r="A13583" s="21">
        <v>182</v>
      </c>
      <c r="B13583" s="6">
        <f>IF(ISNUMBER(B3237),INDEX($B$6722:$B$7921,B3237),0)</f>
        <v>0</v>
      </c>
      <c r="C13583" s="10"/>
    </row>
    <row r="13584" spans="1:3">
      <c r="A13584" s="21">
        <v>183</v>
      </c>
      <c r="B13584" s="6">
        <f>IF(ISNUMBER(B3238),INDEX($B$6722:$B$7921,B3238),0)</f>
        <v>0</v>
      </c>
      <c r="C13584" s="10"/>
    </row>
    <row r="13585" spans="1:3">
      <c r="A13585" s="21">
        <v>184</v>
      </c>
      <c r="B13585" s="6">
        <f>IF(ISNUMBER(B3239),INDEX($B$6722:$B$7921,B3239),0)</f>
        <v>0</v>
      </c>
      <c r="C13585" s="10"/>
    </row>
    <row r="13586" spans="1:3">
      <c r="A13586" s="21">
        <v>185</v>
      </c>
      <c r="B13586" s="6">
        <f>IF(ISNUMBER(B3240),INDEX($B$6722:$B$7921,B3240),0)</f>
        <v>0</v>
      </c>
      <c r="C13586" s="10"/>
    </row>
    <row r="13587" spans="1:3">
      <c r="A13587" s="21">
        <v>186</v>
      </c>
      <c r="B13587" s="6">
        <f>IF(ISNUMBER(B3241),INDEX($B$6722:$B$7921,B3241),0)</f>
        <v>0</v>
      </c>
      <c r="C13587" s="10"/>
    </row>
    <row r="13588" spans="1:3">
      <c r="A13588" s="21">
        <v>187</v>
      </c>
      <c r="B13588" s="6">
        <f>IF(ISNUMBER(B3242),INDEX($B$6722:$B$7921,B3242),0)</f>
        <v>0</v>
      </c>
      <c r="C13588" s="10"/>
    </row>
    <row r="13589" spans="1:3">
      <c r="A13589" s="21">
        <v>188</v>
      </c>
      <c r="B13589" s="6">
        <f>IF(ISNUMBER(B3243),INDEX($B$6722:$B$7921,B3243),0)</f>
        <v>0</v>
      </c>
      <c r="C13589" s="10"/>
    </row>
    <row r="13590" spans="1:3">
      <c r="A13590" s="21">
        <v>189</v>
      </c>
      <c r="B13590" s="6">
        <f>IF(ISNUMBER(B3244),INDEX($B$6722:$B$7921,B3244),0)</f>
        <v>0</v>
      </c>
      <c r="C13590" s="10"/>
    </row>
    <row r="13591" spans="1:3">
      <c r="A13591" s="21">
        <v>190</v>
      </c>
      <c r="B13591" s="6">
        <f>IF(ISNUMBER(B3245),INDEX($B$6722:$B$7921,B3245),0)</f>
        <v>0</v>
      </c>
      <c r="C13591" s="10"/>
    </row>
    <row r="13592" spans="1:3">
      <c r="A13592" s="21">
        <v>191</v>
      </c>
      <c r="B13592" s="6">
        <f>IF(ISNUMBER(B3246),INDEX($B$6722:$B$7921,B3246),0)</f>
        <v>0</v>
      </c>
      <c r="C13592" s="10"/>
    </row>
    <row r="13593" spans="1:3">
      <c r="A13593" s="21">
        <v>192</v>
      </c>
      <c r="B13593" s="6">
        <f>IF(ISNUMBER(B3247),INDEX($B$6722:$B$7921,B3247),0)</f>
        <v>0</v>
      </c>
      <c r="C13593" s="10"/>
    </row>
    <row r="13594" spans="1:3">
      <c r="A13594" s="21">
        <v>193</v>
      </c>
      <c r="B13594" s="6">
        <f>IF(ISNUMBER(B3248),INDEX($B$6722:$B$7921,B3248),0)</f>
        <v>0</v>
      </c>
      <c r="C13594" s="10"/>
    </row>
    <row r="13595" spans="1:3">
      <c r="A13595" s="21">
        <v>194</v>
      </c>
      <c r="B13595" s="6">
        <f>IF(ISNUMBER(B3249),INDEX($B$6722:$B$7921,B3249),0)</f>
        <v>0</v>
      </c>
      <c r="C13595" s="10"/>
    </row>
    <row r="13596" spans="1:3">
      <c r="A13596" s="21">
        <v>195</v>
      </c>
      <c r="B13596" s="6">
        <f>IF(ISNUMBER(B3250),INDEX($B$6722:$B$7921,B3250),0)</f>
        <v>0</v>
      </c>
      <c r="C13596" s="10"/>
    </row>
    <row r="13597" spans="1:3">
      <c r="A13597" s="21">
        <v>196</v>
      </c>
      <c r="B13597" s="6">
        <f>IF(ISNUMBER(B3251),INDEX($B$6722:$B$7921,B3251),0)</f>
        <v>0</v>
      </c>
      <c r="C13597" s="10"/>
    </row>
    <row r="13598" spans="1:3">
      <c r="A13598" s="21">
        <v>197</v>
      </c>
      <c r="B13598" s="6">
        <f>IF(ISNUMBER(B3252),INDEX($B$6722:$B$7921,B3252),0)</f>
        <v>0</v>
      </c>
      <c r="C13598" s="10"/>
    </row>
    <row r="13599" spans="1:3">
      <c r="A13599" s="21">
        <v>198</v>
      </c>
      <c r="B13599" s="6">
        <f>IF(ISNUMBER(B3253),INDEX($B$6722:$B$7921,B3253),0)</f>
        <v>0</v>
      </c>
      <c r="C13599" s="10"/>
    </row>
    <row r="13600" spans="1:3">
      <c r="A13600" s="21">
        <v>199</v>
      </c>
      <c r="B13600" s="6">
        <f>IF(ISNUMBER(B3254),INDEX($B$6722:$B$7921,B3254),0)</f>
        <v>0</v>
      </c>
      <c r="C13600" s="10"/>
    </row>
    <row r="13601" spans="1:3">
      <c r="A13601" s="21">
        <v>200</v>
      </c>
      <c r="B13601" s="6">
        <f>IF(ISNUMBER(B3255),INDEX($B$6722:$B$7921,B3255),0)</f>
        <v>0</v>
      </c>
      <c r="C13601" s="10"/>
    </row>
    <row r="13602" spans="1:3">
      <c r="A13602" s="21">
        <v>201</v>
      </c>
      <c r="B13602" s="6">
        <f>IF(ISNUMBER(B3256),INDEX($B$6722:$B$7921,B3256),0)</f>
        <v>0</v>
      </c>
      <c r="C13602" s="10"/>
    </row>
    <row r="13603" spans="1:3">
      <c r="A13603" s="21">
        <v>202</v>
      </c>
      <c r="B13603" s="6">
        <f>IF(ISNUMBER(B3257),INDEX($B$6722:$B$7921,B3257),0)</f>
        <v>0</v>
      </c>
      <c r="C13603" s="10"/>
    </row>
    <row r="13604" spans="1:3">
      <c r="A13604" s="21">
        <v>203</v>
      </c>
      <c r="B13604" s="6">
        <f>IF(ISNUMBER(B3258),INDEX($B$6722:$B$7921,B3258),0)</f>
        <v>0</v>
      </c>
      <c r="C13604" s="10"/>
    </row>
    <row r="13605" spans="1:3">
      <c r="A13605" s="21">
        <v>204</v>
      </c>
      <c r="B13605" s="6">
        <f>IF(ISNUMBER(B3259),INDEX($B$6722:$B$7921,B3259),0)</f>
        <v>0</v>
      </c>
      <c r="C13605" s="10"/>
    </row>
    <row r="13606" spans="1:3">
      <c r="A13606" s="21">
        <v>205</v>
      </c>
      <c r="B13606" s="6">
        <f>IF(ISNUMBER(B3260),INDEX($B$6722:$B$7921,B3260),0)</f>
        <v>0</v>
      </c>
      <c r="C13606" s="10"/>
    </row>
    <row r="13607" spans="1:3">
      <c r="A13607" s="21">
        <v>206</v>
      </c>
      <c r="B13607" s="6">
        <f>IF(ISNUMBER(B3261),INDEX($B$6722:$B$7921,B3261),0)</f>
        <v>0</v>
      </c>
      <c r="C13607" s="10"/>
    </row>
    <row r="13608" spans="1:3">
      <c r="A13608" s="21">
        <v>207</v>
      </c>
      <c r="B13608" s="6">
        <f>IF(ISNUMBER(B3262),INDEX($B$6722:$B$7921,B3262),0)</f>
        <v>0</v>
      </c>
      <c r="C13608" s="10"/>
    </row>
    <row r="13609" spans="1:3">
      <c r="A13609" s="21">
        <v>208</v>
      </c>
      <c r="B13609" s="6">
        <f>IF(ISNUMBER(B3263),INDEX($B$6722:$B$7921,B3263),0)</f>
        <v>0</v>
      </c>
      <c r="C13609" s="10"/>
    </row>
    <row r="13610" spans="1:3">
      <c r="A13610" s="21">
        <v>209</v>
      </c>
      <c r="B13610" s="6">
        <f>IF(ISNUMBER(B3264),INDEX($B$6722:$B$7921,B3264),0)</f>
        <v>0</v>
      </c>
      <c r="C13610" s="10"/>
    </row>
    <row r="13611" spans="1:3">
      <c r="A13611" s="21">
        <v>210</v>
      </c>
      <c r="B13611" s="6">
        <f>IF(ISNUMBER(B3265),INDEX($B$6722:$B$7921,B3265),0)</f>
        <v>0</v>
      </c>
      <c r="C13611" s="10"/>
    </row>
    <row r="13612" spans="1:3">
      <c r="A13612" s="21">
        <v>211</v>
      </c>
      <c r="B13612" s="6">
        <f>IF(ISNUMBER(B3266),INDEX($B$6722:$B$7921,B3266),0)</f>
        <v>0</v>
      </c>
      <c r="C13612" s="10"/>
    </row>
    <row r="13613" spans="1:3">
      <c r="A13613" s="21">
        <v>212</v>
      </c>
      <c r="B13613" s="6">
        <f>IF(ISNUMBER(B3267),INDEX($B$6722:$B$7921,B3267),0)</f>
        <v>0</v>
      </c>
      <c r="C13613" s="10"/>
    </row>
    <row r="13614" spans="1:3">
      <c r="A13614" s="21">
        <v>213</v>
      </c>
      <c r="B13614" s="6">
        <f>IF(ISNUMBER(B3268),INDEX($B$6722:$B$7921,B3268),0)</f>
        <v>0</v>
      </c>
      <c r="C13614" s="10"/>
    </row>
    <row r="13615" spans="1:3">
      <c r="A13615" s="21">
        <v>214</v>
      </c>
      <c r="B13615" s="6">
        <f>IF(ISNUMBER(B3269),INDEX($B$6722:$B$7921,B3269),0)</f>
        <v>0</v>
      </c>
      <c r="C13615" s="10"/>
    </row>
    <row r="13616" spans="1:3">
      <c r="A13616" s="21">
        <v>215</v>
      </c>
      <c r="B13616" s="6">
        <f>IF(ISNUMBER(B3270),INDEX($B$6722:$B$7921,B3270),0)</f>
        <v>0</v>
      </c>
      <c r="C13616" s="10"/>
    </row>
    <row r="13617" spans="1:3">
      <c r="A13617" s="21">
        <v>216</v>
      </c>
      <c r="B13617" s="6">
        <f>IF(ISNUMBER(B3271),INDEX($B$6722:$B$7921,B3271),0)</f>
        <v>0</v>
      </c>
      <c r="C13617" s="10"/>
    </row>
    <row r="13618" spans="1:3">
      <c r="A13618" s="21">
        <v>217</v>
      </c>
      <c r="B13618" s="6">
        <f>IF(ISNUMBER(B3272),INDEX($B$6722:$B$7921,B3272),0)</f>
        <v>0</v>
      </c>
      <c r="C13618" s="10"/>
    </row>
    <row r="13619" spans="1:3">
      <c r="A13619" s="21">
        <v>218</v>
      </c>
      <c r="B13619" s="6">
        <f>IF(ISNUMBER(B3273),INDEX($B$6722:$B$7921,B3273),0)</f>
        <v>0</v>
      </c>
      <c r="C13619" s="10"/>
    </row>
    <row r="13620" spans="1:3">
      <c r="A13620" s="21">
        <v>219</v>
      </c>
      <c r="B13620" s="6">
        <f>IF(ISNUMBER(B3274),INDEX($B$6722:$B$7921,B3274),0)</f>
        <v>0</v>
      </c>
      <c r="C13620" s="10"/>
    </row>
    <row r="13621" spans="1:3">
      <c r="A13621" s="21">
        <v>220</v>
      </c>
      <c r="B13621" s="6">
        <f>IF(ISNUMBER(B3275),INDEX($B$6722:$B$7921,B3275),0)</f>
        <v>0</v>
      </c>
      <c r="C13621" s="10"/>
    </row>
    <row r="13622" spans="1:3">
      <c r="A13622" s="21">
        <v>221</v>
      </c>
      <c r="B13622" s="6">
        <f>IF(ISNUMBER(B3276),INDEX($B$6722:$B$7921,B3276),0)</f>
        <v>0</v>
      </c>
      <c r="C13622" s="10"/>
    </row>
    <row r="13623" spans="1:3">
      <c r="A13623" s="21">
        <v>222</v>
      </c>
      <c r="B13623" s="6">
        <f>IF(ISNUMBER(B3277),INDEX($B$6722:$B$7921,B3277),0)</f>
        <v>0</v>
      </c>
      <c r="C13623" s="10"/>
    </row>
    <row r="13624" spans="1:3">
      <c r="A13624" s="21">
        <v>223</v>
      </c>
      <c r="B13624" s="6">
        <f>IF(ISNUMBER(B3278),INDEX($B$6722:$B$7921,B3278),0)</f>
        <v>0</v>
      </c>
      <c r="C13624" s="10"/>
    </row>
    <row r="13625" spans="1:3">
      <c r="A13625" s="21">
        <v>224</v>
      </c>
      <c r="B13625" s="6">
        <f>IF(ISNUMBER(B3279),INDEX($B$6722:$B$7921,B3279),0)</f>
        <v>0</v>
      </c>
      <c r="C13625" s="10"/>
    </row>
    <row r="13626" spans="1:3">
      <c r="A13626" s="21">
        <v>225</v>
      </c>
      <c r="B13626" s="6">
        <f>IF(ISNUMBER(B3280),INDEX($B$6722:$B$7921,B3280),0)</f>
        <v>0</v>
      </c>
      <c r="C13626" s="10"/>
    </row>
    <row r="13627" spans="1:3">
      <c r="A13627" s="21">
        <v>226</v>
      </c>
      <c r="B13627" s="6">
        <f>IF(ISNUMBER(B3281),INDEX($B$6722:$B$7921,B3281),0)</f>
        <v>0</v>
      </c>
      <c r="C13627" s="10"/>
    </row>
    <row r="13628" spans="1:3">
      <c r="A13628" s="21">
        <v>227</v>
      </c>
      <c r="B13628" s="6">
        <f>IF(ISNUMBER(B3282),INDEX($B$6722:$B$7921,B3282),0)</f>
        <v>0</v>
      </c>
      <c r="C13628" s="10"/>
    </row>
    <row r="13629" spans="1:3">
      <c r="A13629" s="21">
        <v>228</v>
      </c>
      <c r="B13629" s="6">
        <f>IF(ISNUMBER(B3283),INDEX($B$6722:$B$7921,B3283),0)</f>
        <v>0</v>
      </c>
      <c r="C13629" s="10"/>
    </row>
    <row r="13630" spans="1:3">
      <c r="A13630" s="21">
        <v>229</v>
      </c>
      <c r="B13630" s="6">
        <f>IF(ISNUMBER(B3284),INDEX($B$6722:$B$7921,B3284),0)</f>
        <v>0</v>
      </c>
      <c r="C13630" s="10"/>
    </row>
    <row r="13631" spans="1:3">
      <c r="A13631" s="21">
        <v>230</v>
      </c>
      <c r="B13631" s="6">
        <f>IF(ISNUMBER(B3285),INDEX($B$6722:$B$7921,B3285),0)</f>
        <v>0</v>
      </c>
      <c r="C13631" s="10"/>
    </row>
    <row r="13632" spans="1:3">
      <c r="A13632" s="21">
        <v>231</v>
      </c>
      <c r="B13632" s="6">
        <f>IF(ISNUMBER(B3286),INDEX($B$6722:$B$7921,B3286),0)</f>
        <v>0</v>
      </c>
      <c r="C13632" s="10"/>
    </row>
    <row r="13633" spans="1:3">
      <c r="A13633" s="21">
        <v>232</v>
      </c>
      <c r="B13633" s="6">
        <f>IF(ISNUMBER(B3287),INDEX($B$6722:$B$7921,B3287),0)</f>
        <v>0</v>
      </c>
      <c r="C13633" s="10"/>
    </row>
    <row r="13634" spans="1:3">
      <c r="A13634" s="21">
        <v>233</v>
      </c>
      <c r="B13634" s="6">
        <f>IF(ISNUMBER(B3288),INDEX($B$6722:$B$7921,B3288),0)</f>
        <v>0</v>
      </c>
      <c r="C13634" s="10"/>
    </row>
    <row r="13635" spans="1:3">
      <c r="A13635" s="21">
        <v>234</v>
      </c>
      <c r="B13635" s="6">
        <f>IF(ISNUMBER(B3289),INDEX($B$6722:$B$7921,B3289),0)</f>
        <v>0</v>
      </c>
      <c r="C13635" s="10"/>
    </row>
    <row r="13636" spans="1:3">
      <c r="A13636" s="21">
        <v>235</v>
      </c>
      <c r="B13636" s="6">
        <f>IF(ISNUMBER(B3290),INDEX($B$6722:$B$7921,B3290),0)</f>
        <v>0</v>
      </c>
      <c r="C13636" s="10"/>
    </row>
    <row r="13637" spans="1:3">
      <c r="A13637" s="21">
        <v>236</v>
      </c>
      <c r="B13637" s="6">
        <f>IF(ISNUMBER(B3291),INDEX($B$6722:$B$7921,B3291),0)</f>
        <v>0</v>
      </c>
      <c r="C13637" s="10"/>
    </row>
    <row r="13638" spans="1:3">
      <c r="A13638" s="21">
        <v>237</v>
      </c>
      <c r="B13638" s="6">
        <f>IF(ISNUMBER(B3292),INDEX($B$6722:$B$7921,B3292),0)</f>
        <v>0</v>
      </c>
      <c r="C13638" s="10"/>
    </row>
    <row r="13639" spans="1:3">
      <c r="A13639" s="21">
        <v>238</v>
      </c>
      <c r="B13639" s="6">
        <f>IF(ISNUMBER(B3293),INDEX($B$6722:$B$7921,B3293),0)</f>
        <v>0</v>
      </c>
      <c r="C13639" s="10"/>
    </row>
    <row r="13640" spans="1:3">
      <c r="A13640" s="21">
        <v>239</v>
      </c>
      <c r="B13640" s="6">
        <f>IF(ISNUMBER(B3294),INDEX($B$6722:$B$7921,B3294),0)</f>
        <v>0</v>
      </c>
      <c r="C13640" s="10"/>
    </row>
    <row r="13641" spans="1:3">
      <c r="A13641" s="21">
        <v>240</v>
      </c>
      <c r="B13641" s="6">
        <f>IF(ISNUMBER(B3295),INDEX($B$6722:$B$7921,B3295),0)</f>
        <v>0</v>
      </c>
      <c r="C13641" s="10"/>
    </row>
    <row r="13642" spans="1:3">
      <c r="A13642" s="21">
        <v>241</v>
      </c>
      <c r="B13642" s="6">
        <f>IF(ISNUMBER(B3296),INDEX($B$6722:$B$7921,B3296),0)</f>
        <v>0</v>
      </c>
      <c r="C13642" s="10"/>
    </row>
    <row r="13643" spans="1:3">
      <c r="A13643" s="21">
        <v>242</v>
      </c>
      <c r="B13643" s="6">
        <f>IF(ISNUMBER(B3297),INDEX($B$6722:$B$7921,B3297),0)</f>
        <v>0</v>
      </c>
      <c r="C13643" s="10"/>
    </row>
    <row r="13644" spans="1:3">
      <c r="A13644" s="21">
        <v>243</v>
      </c>
      <c r="B13644" s="6">
        <f>IF(ISNUMBER(B3298),INDEX($B$6722:$B$7921,B3298),0)</f>
        <v>0</v>
      </c>
      <c r="C13644" s="10"/>
    </row>
    <row r="13645" spans="1:3">
      <c r="A13645" s="21">
        <v>244</v>
      </c>
      <c r="B13645" s="6">
        <f>IF(ISNUMBER(B3299),INDEX($B$6722:$B$7921,B3299),0)</f>
        <v>0</v>
      </c>
      <c r="C13645" s="10"/>
    </row>
    <row r="13646" spans="1:3">
      <c r="A13646" s="21">
        <v>245</v>
      </c>
      <c r="B13646" s="6">
        <f>IF(ISNUMBER(B3300),INDEX($B$6722:$B$7921,B3300),0)</f>
        <v>0</v>
      </c>
      <c r="C13646" s="10"/>
    </row>
    <row r="13647" spans="1:3">
      <c r="A13647" s="21">
        <v>246</v>
      </c>
      <c r="B13647" s="6">
        <f>IF(ISNUMBER(B3301),INDEX($B$6722:$B$7921,B3301),0)</f>
        <v>0</v>
      </c>
      <c r="C13647" s="10"/>
    </row>
    <row r="13648" spans="1:3">
      <c r="A13648" s="21">
        <v>247</v>
      </c>
      <c r="B13648" s="6">
        <f>IF(ISNUMBER(B3302),INDEX($B$6722:$B$7921,B3302),0)</f>
        <v>0</v>
      </c>
      <c r="C13648" s="10"/>
    </row>
    <row r="13649" spans="1:3">
      <c r="A13649" s="21">
        <v>248</v>
      </c>
      <c r="B13649" s="6">
        <f>IF(ISNUMBER(B3303),INDEX($B$6722:$B$7921,B3303),0)</f>
        <v>0</v>
      </c>
      <c r="C13649" s="10"/>
    </row>
    <row r="13650" spans="1:3">
      <c r="A13650" s="21">
        <v>249</v>
      </c>
      <c r="B13650" s="6">
        <f>IF(ISNUMBER(B3304),INDEX($B$6722:$B$7921,B3304),0)</f>
        <v>0</v>
      </c>
      <c r="C13650" s="10"/>
    </row>
    <row r="13651" spans="1:3">
      <c r="A13651" s="21">
        <v>250</v>
      </c>
      <c r="B13651" s="6">
        <f>IF(ISNUMBER(B3305),INDEX($B$6722:$B$7921,B3305),0)</f>
        <v>0</v>
      </c>
      <c r="C13651" s="10"/>
    </row>
    <row r="13652" spans="1:3">
      <c r="A13652" s="21">
        <v>251</v>
      </c>
      <c r="B13652" s="6">
        <f>IF(ISNUMBER(B3306),INDEX($B$6722:$B$7921,B3306),0)</f>
        <v>0</v>
      </c>
      <c r="C13652" s="10"/>
    </row>
    <row r="13653" spans="1:3">
      <c r="A13653" s="21">
        <v>252</v>
      </c>
      <c r="B13653" s="6">
        <f>IF(ISNUMBER(B3307),INDEX($B$6722:$B$7921,B3307),0)</f>
        <v>0</v>
      </c>
      <c r="C13653" s="10"/>
    </row>
    <row r="13654" spans="1:3">
      <c r="A13654" s="21">
        <v>253</v>
      </c>
      <c r="B13654" s="6">
        <f>IF(ISNUMBER(B3308),INDEX($B$6722:$B$7921,B3308),0)</f>
        <v>0</v>
      </c>
      <c r="C13654" s="10"/>
    </row>
    <row r="13655" spans="1:3">
      <c r="A13655" s="21">
        <v>254</v>
      </c>
      <c r="B13655" s="6">
        <f>IF(ISNUMBER(B3309),INDEX($B$6722:$B$7921,B3309),0)</f>
        <v>0</v>
      </c>
      <c r="C13655" s="10"/>
    </row>
    <row r="13656" spans="1:3">
      <c r="A13656" s="21">
        <v>255</v>
      </c>
      <c r="B13656" s="6">
        <f>IF(ISNUMBER(B3310),INDEX($B$6722:$B$7921,B3310),0)</f>
        <v>0</v>
      </c>
      <c r="C13656" s="10"/>
    </row>
    <row r="13657" spans="1:3">
      <c r="A13657" s="21">
        <v>256</v>
      </c>
      <c r="B13657" s="6">
        <f>IF(ISNUMBER(B3311),INDEX($B$6722:$B$7921,B3311),0)</f>
        <v>0</v>
      </c>
      <c r="C13657" s="10"/>
    </row>
    <row r="13658" spans="1:3">
      <c r="A13658" s="21">
        <v>257</v>
      </c>
      <c r="B13658" s="6">
        <f>IF(ISNUMBER(B3312),INDEX($B$6722:$B$7921,B3312),0)</f>
        <v>0</v>
      </c>
      <c r="C13658" s="10"/>
    </row>
    <row r="13659" spans="1:3">
      <c r="A13659" s="21">
        <v>258</v>
      </c>
      <c r="B13659" s="6">
        <f>IF(ISNUMBER(B3313),INDEX($B$6722:$B$7921,B3313),0)</f>
        <v>0</v>
      </c>
      <c r="C13659" s="10"/>
    </row>
    <row r="13660" spans="1:3">
      <c r="A13660" s="21">
        <v>259</v>
      </c>
      <c r="B13660" s="6">
        <f>IF(ISNUMBER(B3314),INDEX($B$6722:$B$7921,B3314),0)</f>
        <v>0</v>
      </c>
      <c r="C13660" s="10"/>
    </row>
    <row r="13661" spans="1:3">
      <c r="A13661" s="21">
        <v>260</v>
      </c>
      <c r="B13661" s="6">
        <f>IF(ISNUMBER(B3315),INDEX($B$6722:$B$7921,B3315),0)</f>
        <v>0</v>
      </c>
      <c r="C13661" s="10"/>
    </row>
    <row r="13662" spans="1:3">
      <c r="A13662" s="21">
        <v>261</v>
      </c>
      <c r="B13662" s="6">
        <f>IF(ISNUMBER(B3316),INDEX($B$6722:$B$7921,B3316),0)</f>
        <v>0</v>
      </c>
      <c r="C13662" s="10"/>
    </row>
    <row r="13663" spans="1:3">
      <c r="A13663" s="21">
        <v>262</v>
      </c>
      <c r="B13663" s="6">
        <f>IF(ISNUMBER(B3317),INDEX($B$6722:$B$7921,B3317),0)</f>
        <v>0</v>
      </c>
      <c r="C13663" s="10"/>
    </row>
    <row r="13664" spans="1:3">
      <c r="A13664" s="21">
        <v>263</v>
      </c>
      <c r="B13664" s="6">
        <f>IF(ISNUMBER(B3318),INDEX($B$6722:$B$7921,B3318),0)</f>
        <v>0</v>
      </c>
      <c r="C13664" s="10"/>
    </row>
    <row r="13665" spans="1:3">
      <c r="A13665" s="21">
        <v>264</v>
      </c>
      <c r="B13665" s="6">
        <f>IF(ISNUMBER(B3319),INDEX($B$6722:$B$7921,B3319),0)</f>
        <v>0</v>
      </c>
      <c r="C13665" s="10"/>
    </row>
    <row r="13666" spans="1:3">
      <c r="A13666" s="21">
        <v>265</v>
      </c>
      <c r="B13666" s="6">
        <f>IF(ISNUMBER(B3320),INDEX($B$6722:$B$7921,B3320),0)</f>
        <v>0</v>
      </c>
      <c r="C13666" s="10"/>
    </row>
    <row r="13667" spans="1:3">
      <c r="A13667" s="21">
        <v>266</v>
      </c>
      <c r="B13667" s="6">
        <f>IF(ISNUMBER(B3321),INDEX($B$6722:$B$7921,B3321),0)</f>
        <v>0</v>
      </c>
      <c r="C13667" s="10"/>
    </row>
    <row r="13668" spans="1:3">
      <c r="A13668" s="21">
        <v>267</v>
      </c>
      <c r="B13668" s="6">
        <f>IF(ISNUMBER(B3322),INDEX($B$6722:$B$7921,B3322),0)</f>
        <v>0</v>
      </c>
      <c r="C13668" s="10"/>
    </row>
    <row r="13669" spans="1:3">
      <c r="A13669" s="21">
        <v>268</v>
      </c>
      <c r="B13669" s="6">
        <f>IF(ISNUMBER(B3323),INDEX($B$6722:$B$7921,B3323),0)</f>
        <v>0</v>
      </c>
      <c r="C13669" s="10"/>
    </row>
    <row r="13670" spans="1:3">
      <c r="A13670" s="21">
        <v>269</v>
      </c>
      <c r="B13670" s="6">
        <f>IF(ISNUMBER(B3324),INDEX($B$6722:$B$7921,B3324),0)</f>
        <v>0</v>
      </c>
      <c r="C13670" s="10"/>
    </row>
    <row r="13671" spans="1:3">
      <c r="A13671" s="21">
        <v>270</v>
      </c>
      <c r="B13671" s="6">
        <f>IF(ISNUMBER(B3325),INDEX($B$6722:$B$7921,B3325),0)</f>
        <v>0</v>
      </c>
      <c r="C13671" s="10"/>
    </row>
    <row r="13672" spans="1:3">
      <c r="A13672" s="21">
        <v>271</v>
      </c>
      <c r="B13672" s="6">
        <f>IF(ISNUMBER(B3326),INDEX($B$6722:$B$7921,B3326),0)</f>
        <v>0</v>
      </c>
      <c r="C13672" s="10"/>
    </row>
    <row r="13673" spans="1:3">
      <c r="A13673" s="21">
        <v>272</v>
      </c>
      <c r="B13673" s="6">
        <f>IF(ISNUMBER(B3327),INDEX($B$6722:$B$7921,B3327),0)</f>
        <v>0</v>
      </c>
      <c r="C13673" s="10"/>
    </row>
    <row r="13674" spans="1:3">
      <c r="A13674" s="21">
        <v>273</v>
      </c>
      <c r="B13674" s="6">
        <f>IF(ISNUMBER(B3328),INDEX($B$6722:$B$7921,B3328),0)</f>
        <v>0</v>
      </c>
      <c r="C13674" s="10"/>
    </row>
    <row r="13675" spans="1:3">
      <c r="A13675" s="21">
        <v>274</v>
      </c>
      <c r="B13675" s="6">
        <f>IF(ISNUMBER(B3329),INDEX($B$6722:$B$7921,B3329),0)</f>
        <v>0</v>
      </c>
      <c r="C13675" s="10"/>
    </row>
    <row r="13676" spans="1:3">
      <c r="A13676" s="21">
        <v>275</v>
      </c>
      <c r="B13676" s="6">
        <f>IF(ISNUMBER(B3330),INDEX($B$6722:$B$7921,B3330),0)</f>
        <v>0</v>
      </c>
      <c r="C13676" s="10"/>
    </row>
    <row r="13677" spans="1:3">
      <c r="A13677" s="21">
        <v>276</v>
      </c>
      <c r="B13677" s="6">
        <f>IF(ISNUMBER(B3331),INDEX($B$6722:$B$7921,B3331),0)</f>
        <v>0</v>
      </c>
      <c r="C13677" s="10"/>
    </row>
    <row r="13678" spans="1:3">
      <c r="A13678" s="21">
        <v>277</v>
      </c>
      <c r="B13678" s="6">
        <f>IF(ISNUMBER(B3332),INDEX($B$6722:$B$7921,B3332),0)</f>
        <v>0</v>
      </c>
      <c r="C13678" s="10"/>
    </row>
    <row r="13679" spans="1:3">
      <c r="A13679" s="21">
        <v>278</v>
      </c>
      <c r="B13679" s="6">
        <f>IF(ISNUMBER(B3333),INDEX($B$6722:$B$7921,B3333),0)</f>
        <v>0</v>
      </c>
      <c r="C13679" s="10"/>
    </row>
    <row r="13680" spans="1:3">
      <c r="A13680" s="21">
        <v>279</v>
      </c>
      <c r="B13680" s="6">
        <f>IF(ISNUMBER(B3334),INDEX($B$6722:$B$7921,B3334),0)</f>
        <v>0</v>
      </c>
      <c r="C13680" s="10"/>
    </row>
    <row r="13681" spans="1:3">
      <c r="A13681" s="21">
        <v>280</v>
      </c>
      <c r="B13681" s="6">
        <f>IF(ISNUMBER(B3335),INDEX($B$6722:$B$7921,B3335),0)</f>
        <v>0</v>
      </c>
      <c r="C13681" s="10"/>
    </row>
    <row r="13682" spans="1:3">
      <c r="A13682" s="21">
        <v>281</v>
      </c>
      <c r="B13682" s="6">
        <f>IF(ISNUMBER(B3336),INDEX($B$6722:$B$7921,B3336),0)</f>
        <v>0</v>
      </c>
      <c r="C13682" s="10"/>
    </row>
    <row r="13683" spans="1:3">
      <c r="A13683" s="21">
        <v>282</v>
      </c>
      <c r="B13683" s="6">
        <f>IF(ISNUMBER(B3337),INDEX($B$6722:$B$7921,B3337),0)</f>
        <v>0</v>
      </c>
      <c r="C13683" s="10"/>
    </row>
    <row r="13684" spans="1:3">
      <c r="A13684" s="21">
        <v>283</v>
      </c>
      <c r="B13684" s="6">
        <f>IF(ISNUMBER(B3338),INDEX($B$6722:$B$7921,B3338),0)</f>
        <v>0</v>
      </c>
      <c r="C13684" s="10"/>
    </row>
    <row r="13685" spans="1:3">
      <c r="A13685" s="21">
        <v>284</v>
      </c>
      <c r="B13685" s="6">
        <f>IF(ISNUMBER(B3339),INDEX($B$6722:$B$7921,B3339),0)</f>
        <v>0</v>
      </c>
      <c r="C13685" s="10"/>
    </row>
    <row r="13686" spans="1:3">
      <c r="A13686" s="21">
        <v>285</v>
      </c>
      <c r="B13686" s="6">
        <f>IF(ISNUMBER(B3340),INDEX($B$6722:$B$7921,B3340),0)</f>
        <v>0</v>
      </c>
      <c r="C13686" s="10"/>
    </row>
    <row r="13687" spans="1:3">
      <c r="A13687" s="21">
        <v>286</v>
      </c>
      <c r="B13687" s="6">
        <f>IF(ISNUMBER(B3341),INDEX($B$6722:$B$7921,B3341),0)</f>
        <v>0</v>
      </c>
      <c r="C13687" s="10"/>
    </row>
    <row r="13688" spans="1:3">
      <c r="A13688" s="21">
        <v>287</v>
      </c>
      <c r="B13688" s="6">
        <f>IF(ISNUMBER(B3342),INDEX($B$6722:$B$7921,B3342),0)</f>
        <v>0</v>
      </c>
      <c r="C13688" s="10"/>
    </row>
    <row r="13689" spans="1:3">
      <c r="A13689" s="21">
        <v>288</v>
      </c>
      <c r="B13689" s="6">
        <f>IF(ISNUMBER(B3343),INDEX($B$6722:$B$7921,B3343),0)</f>
        <v>0</v>
      </c>
      <c r="C13689" s="10"/>
    </row>
    <row r="13690" spans="1:3">
      <c r="A13690" s="21">
        <v>289</v>
      </c>
      <c r="B13690" s="6">
        <f>IF(ISNUMBER(B3344),INDEX($B$6722:$B$7921,B3344),0)</f>
        <v>0</v>
      </c>
      <c r="C13690" s="10"/>
    </row>
    <row r="13691" spans="1:3">
      <c r="A13691" s="21">
        <v>290</v>
      </c>
      <c r="B13691" s="6">
        <f>IF(ISNUMBER(B3345),INDEX($B$6722:$B$7921,B3345),0)</f>
        <v>0</v>
      </c>
      <c r="C13691" s="10"/>
    </row>
    <row r="13692" spans="1:3">
      <c r="A13692" s="21">
        <v>291</v>
      </c>
      <c r="B13692" s="6">
        <f>IF(ISNUMBER(B3346),INDEX($B$6722:$B$7921,B3346),0)</f>
        <v>0</v>
      </c>
      <c r="C13692" s="10"/>
    </row>
    <row r="13693" spans="1:3">
      <c r="A13693" s="21">
        <v>292</v>
      </c>
      <c r="B13693" s="6">
        <f>IF(ISNUMBER(B3347),INDEX($B$6722:$B$7921,B3347),0)</f>
        <v>0</v>
      </c>
      <c r="C13693" s="10"/>
    </row>
    <row r="13694" spans="1:3">
      <c r="A13694" s="21">
        <v>293</v>
      </c>
      <c r="B13694" s="6">
        <f>IF(ISNUMBER(B3348),INDEX($B$6722:$B$7921,B3348),0)</f>
        <v>0</v>
      </c>
      <c r="C13694" s="10"/>
    </row>
    <row r="13695" spans="1:3">
      <c r="A13695" s="21">
        <v>294</v>
      </c>
      <c r="B13695" s="6">
        <f>IF(ISNUMBER(B3349),INDEX($B$6722:$B$7921,B3349),0)</f>
        <v>0</v>
      </c>
      <c r="C13695" s="10"/>
    </row>
    <row r="13696" spans="1:3">
      <c r="A13696" s="21">
        <v>295</v>
      </c>
      <c r="B13696" s="6">
        <f>IF(ISNUMBER(B3350),INDEX($B$6722:$B$7921,B3350),0)</f>
        <v>0</v>
      </c>
      <c r="C13696" s="10"/>
    </row>
    <row r="13697" spans="1:3">
      <c r="A13697" s="21">
        <v>296</v>
      </c>
      <c r="B13697" s="6">
        <f>IF(ISNUMBER(B3351),INDEX($B$6722:$B$7921,B3351),0)</f>
        <v>0</v>
      </c>
      <c r="C13697" s="10"/>
    </row>
    <row r="13698" spans="1:3">
      <c r="A13698" s="21">
        <v>297</v>
      </c>
      <c r="B13698" s="6">
        <f>IF(ISNUMBER(B3352),INDEX($B$6722:$B$7921,B3352),0)</f>
        <v>0</v>
      </c>
      <c r="C13698" s="10"/>
    </row>
    <row r="13699" spans="1:3">
      <c r="A13699" s="21">
        <v>298</v>
      </c>
      <c r="B13699" s="6">
        <f>IF(ISNUMBER(B3353),INDEX($B$6722:$B$7921,B3353),0)</f>
        <v>0</v>
      </c>
      <c r="C13699" s="10"/>
    </row>
    <row r="13700" spans="1:3">
      <c r="A13700" s="21">
        <v>299</v>
      </c>
      <c r="B13700" s="6">
        <f>IF(ISNUMBER(B3354),INDEX($B$6722:$B$7921,B3354),0)</f>
        <v>0</v>
      </c>
      <c r="C13700" s="10"/>
    </row>
    <row r="13701" spans="1:3">
      <c r="A13701" s="21">
        <v>300</v>
      </c>
      <c r="B13701" s="6">
        <f>IF(ISNUMBER(B3355),INDEX($B$6722:$B$7921,B3355),0)</f>
        <v>0</v>
      </c>
      <c r="C13701" s="10"/>
    </row>
    <row r="13702" spans="1:3">
      <c r="A13702" s="21">
        <v>301</v>
      </c>
      <c r="B13702" s="6">
        <f>IF(ISNUMBER(B3356),INDEX($B$6722:$B$7921,B3356),0)</f>
        <v>0</v>
      </c>
      <c r="C13702" s="10"/>
    </row>
    <row r="13703" spans="1:3">
      <c r="A13703" s="21">
        <v>302</v>
      </c>
      <c r="B13703" s="6">
        <f>IF(ISNUMBER(B3357),INDEX($B$6722:$B$7921,B3357),0)</f>
        <v>0</v>
      </c>
      <c r="C13703" s="10"/>
    </row>
    <row r="13704" spans="1:3">
      <c r="A13704" s="21">
        <v>303</v>
      </c>
      <c r="B13704" s="6">
        <f>IF(ISNUMBER(B3358),INDEX($B$6722:$B$7921,B3358),0)</f>
        <v>0</v>
      </c>
      <c r="C13704" s="10"/>
    </row>
    <row r="13705" spans="1:3">
      <c r="A13705" s="21">
        <v>304</v>
      </c>
      <c r="B13705" s="6">
        <f>IF(ISNUMBER(B3359),INDEX($B$6722:$B$7921,B3359),0)</f>
        <v>0</v>
      </c>
      <c r="C13705" s="10"/>
    </row>
    <row r="13706" spans="1:3">
      <c r="A13706" s="21">
        <v>305</v>
      </c>
      <c r="B13706" s="6">
        <f>IF(ISNUMBER(B3360),INDEX($B$6722:$B$7921,B3360),0)</f>
        <v>0</v>
      </c>
      <c r="C13706" s="10"/>
    </row>
    <row r="13707" spans="1:3">
      <c r="A13707" s="21">
        <v>306</v>
      </c>
      <c r="B13707" s="6">
        <f>IF(ISNUMBER(B3361),INDEX($B$6722:$B$7921,B3361),0)</f>
        <v>0</v>
      </c>
      <c r="C13707" s="10"/>
    </row>
    <row r="13708" spans="1:3">
      <c r="A13708" s="21">
        <v>307</v>
      </c>
      <c r="B13708" s="6">
        <f>IF(ISNUMBER(B3362),INDEX($B$6722:$B$7921,B3362),0)</f>
        <v>0</v>
      </c>
      <c r="C13708" s="10"/>
    </row>
    <row r="13709" spans="1:3">
      <c r="A13709" s="21">
        <v>308</v>
      </c>
      <c r="B13709" s="6">
        <f>IF(ISNUMBER(B3363),INDEX($B$6722:$B$7921,B3363),0)</f>
        <v>0</v>
      </c>
      <c r="C13709" s="10"/>
    </row>
    <row r="13710" spans="1:3">
      <c r="A13710" s="21">
        <v>309</v>
      </c>
      <c r="B13710" s="6">
        <f>IF(ISNUMBER(B3364),INDEX($B$6722:$B$7921,B3364),0)</f>
        <v>0</v>
      </c>
      <c r="C13710" s="10"/>
    </row>
    <row r="13711" spans="1:3">
      <c r="A13711" s="21">
        <v>310</v>
      </c>
      <c r="B13711" s="6">
        <f>IF(ISNUMBER(B3365),INDEX($B$6722:$B$7921,B3365),0)</f>
        <v>0</v>
      </c>
      <c r="C13711" s="10"/>
    </row>
    <row r="13712" spans="1:3">
      <c r="A13712" s="21">
        <v>311</v>
      </c>
      <c r="B13712" s="6">
        <f>IF(ISNUMBER(B3366),INDEX($B$6722:$B$7921,B3366),0)</f>
        <v>0</v>
      </c>
      <c r="C13712" s="10"/>
    </row>
    <row r="13713" spans="1:3">
      <c r="A13713" s="21">
        <v>312</v>
      </c>
      <c r="B13713" s="6">
        <f>IF(ISNUMBER(B3367),INDEX($B$6722:$B$7921,B3367),0)</f>
        <v>0</v>
      </c>
      <c r="C13713" s="10"/>
    </row>
    <row r="13714" spans="1:3">
      <c r="A13714" s="21">
        <v>313</v>
      </c>
      <c r="B13714" s="6">
        <f>IF(ISNUMBER(B3368),INDEX($B$6722:$B$7921,B3368),0)</f>
        <v>0</v>
      </c>
      <c r="C13714" s="10"/>
    </row>
    <row r="13715" spans="1:3">
      <c r="A13715" s="21">
        <v>314</v>
      </c>
      <c r="B13715" s="6">
        <f>IF(ISNUMBER(B3369),INDEX($B$6722:$B$7921,B3369),0)</f>
        <v>0</v>
      </c>
      <c r="C13715" s="10"/>
    </row>
    <row r="13716" spans="1:3">
      <c r="A13716" s="21">
        <v>315</v>
      </c>
      <c r="B13716" s="6">
        <f>IF(ISNUMBER(B3370),INDEX($B$6722:$B$7921,B3370),0)</f>
        <v>0</v>
      </c>
      <c r="C13716" s="10"/>
    </row>
    <row r="13717" spans="1:3">
      <c r="A13717" s="21">
        <v>316</v>
      </c>
      <c r="B13717" s="6">
        <f>IF(ISNUMBER(B3371),INDEX($B$6722:$B$7921,B3371),0)</f>
        <v>0</v>
      </c>
      <c r="C13717" s="10"/>
    </row>
    <row r="13718" spans="1:3">
      <c r="A13718" s="21">
        <v>317</v>
      </c>
      <c r="B13718" s="6">
        <f>IF(ISNUMBER(B3372),INDEX($B$6722:$B$7921,B3372),0)</f>
        <v>0</v>
      </c>
      <c r="C13718" s="10"/>
    </row>
    <row r="13719" spans="1:3">
      <c r="A13719" s="21">
        <v>318</v>
      </c>
      <c r="B13719" s="6">
        <f>IF(ISNUMBER(B3373),INDEX($B$6722:$B$7921,B3373),0)</f>
        <v>0</v>
      </c>
      <c r="C13719" s="10"/>
    </row>
    <row r="13720" spans="1:3">
      <c r="A13720" s="21">
        <v>319</v>
      </c>
      <c r="B13720" s="6">
        <f>IF(ISNUMBER(B3374),INDEX($B$6722:$B$7921,B3374),0)</f>
        <v>0</v>
      </c>
      <c r="C13720" s="10"/>
    </row>
    <row r="13721" spans="1:3">
      <c r="A13721" s="21">
        <v>320</v>
      </c>
      <c r="B13721" s="6">
        <f>IF(ISNUMBER(B3375),INDEX($B$6722:$B$7921,B3375),0)</f>
        <v>0</v>
      </c>
      <c r="C13721" s="10"/>
    </row>
    <row r="13722" spans="1:3">
      <c r="A13722" s="21">
        <v>321</v>
      </c>
      <c r="B13722" s="6">
        <f>IF(ISNUMBER(B3376),INDEX($B$6722:$B$7921,B3376),0)</f>
        <v>0</v>
      </c>
      <c r="C13722" s="10"/>
    </row>
    <row r="13723" spans="1:3">
      <c r="A13723" s="21">
        <v>322</v>
      </c>
      <c r="B13723" s="6">
        <f>IF(ISNUMBER(B3377),INDEX($B$6722:$B$7921,B3377),0)</f>
        <v>0</v>
      </c>
      <c r="C13723" s="10"/>
    </row>
    <row r="13724" spans="1:3">
      <c r="A13724" s="21">
        <v>323</v>
      </c>
      <c r="B13724" s="6">
        <f>IF(ISNUMBER(B3378),INDEX($B$6722:$B$7921,B3378),0)</f>
        <v>0</v>
      </c>
      <c r="C13724" s="10"/>
    </row>
    <row r="13725" spans="1:3">
      <c r="A13725" s="21">
        <v>324</v>
      </c>
      <c r="B13725" s="6">
        <f>IF(ISNUMBER(B3379),INDEX($B$6722:$B$7921,B3379),0)</f>
        <v>0</v>
      </c>
      <c r="C13725" s="10"/>
    </row>
    <row r="13726" spans="1:3">
      <c r="A13726" s="21">
        <v>325</v>
      </c>
      <c r="B13726" s="6">
        <f>IF(ISNUMBER(B3380),INDEX($B$6722:$B$7921,B3380),0)</f>
        <v>0</v>
      </c>
      <c r="C13726" s="10"/>
    </row>
    <row r="13727" spans="1:3">
      <c r="A13727" s="21">
        <v>326</v>
      </c>
      <c r="B13727" s="6">
        <f>IF(ISNUMBER(B3381),INDEX($B$6722:$B$7921,B3381),0)</f>
        <v>0</v>
      </c>
      <c r="C13727" s="10"/>
    </row>
    <row r="13728" spans="1:3">
      <c r="A13728" s="21">
        <v>327</v>
      </c>
      <c r="B13728" s="6">
        <f>IF(ISNUMBER(B3382),INDEX($B$6722:$B$7921,B3382),0)</f>
        <v>0</v>
      </c>
      <c r="C13728" s="10"/>
    </row>
    <row r="13729" spans="1:3">
      <c r="A13729" s="21">
        <v>328</v>
      </c>
      <c r="B13729" s="6">
        <f>IF(ISNUMBER(B3383),INDEX($B$6722:$B$7921,B3383),0)</f>
        <v>0</v>
      </c>
      <c r="C13729" s="10"/>
    </row>
    <row r="13730" spans="1:3">
      <c r="A13730" s="21">
        <v>329</v>
      </c>
      <c r="B13730" s="6">
        <f>IF(ISNUMBER(B3384),INDEX($B$6722:$B$7921,B3384),0)</f>
        <v>0</v>
      </c>
      <c r="C13730" s="10"/>
    </row>
    <row r="13731" spans="1:3">
      <c r="A13731" s="21">
        <v>330</v>
      </c>
      <c r="B13731" s="6">
        <f>IF(ISNUMBER(B3385),INDEX($B$6722:$B$7921,B3385),0)</f>
        <v>0</v>
      </c>
      <c r="C13731" s="10"/>
    </row>
    <row r="13732" spans="1:3">
      <c r="A13732" s="21">
        <v>331</v>
      </c>
      <c r="B13732" s="6">
        <f>IF(ISNUMBER(B3386),INDEX($B$6722:$B$7921,B3386),0)</f>
        <v>0</v>
      </c>
      <c r="C13732" s="10"/>
    </row>
    <row r="13733" spans="1:3">
      <c r="A13733" s="21">
        <v>332</v>
      </c>
      <c r="B13733" s="6">
        <f>IF(ISNUMBER(B3387),INDEX($B$6722:$B$7921,B3387),0)</f>
        <v>0</v>
      </c>
      <c r="C13733" s="10"/>
    </row>
    <row r="13734" spans="1:3">
      <c r="A13734" s="21">
        <v>333</v>
      </c>
      <c r="B13734" s="6">
        <f>IF(ISNUMBER(B3388),INDEX($B$6722:$B$7921,B3388),0)</f>
        <v>0</v>
      </c>
      <c r="C13734" s="10"/>
    </row>
    <row r="13735" spans="1:3">
      <c r="A13735" s="21">
        <v>334</v>
      </c>
      <c r="B13735" s="6">
        <f>IF(ISNUMBER(B3389),INDEX($B$6722:$B$7921,B3389),0)</f>
        <v>0</v>
      </c>
      <c r="C13735" s="10"/>
    </row>
    <row r="13736" spans="1:3">
      <c r="A13736" s="21">
        <v>335</v>
      </c>
      <c r="B13736" s="6">
        <f>IF(ISNUMBER(B3390),INDEX($B$6722:$B$7921,B3390),0)</f>
        <v>0</v>
      </c>
      <c r="C13736" s="10"/>
    </row>
    <row r="13737" spans="1:3">
      <c r="A13737" s="21">
        <v>336</v>
      </c>
      <c r="B13737" s="6">
        <f>IF(ISNUMBER(B3391),INDEX($B$6722:$B$7921,B3391),0)</f>
        <v>0</v>
      </c>
      <c r="C13737" s="10"/>
    </row>
    <row r="13738" spans="1:3">
      <c r="A13738" s="21">
        <v>337</v>
      </c>
      <c r="B13738" s="6">
        <f>IF(ISNUMBER(B3392),INDEX($B$6722:$B$7921,B3392),0)</f>
        <v>0</v>
      </c>
      <c r="C13738" s="10"/>
    </row>
    <row r="13739" spans="1:3">
      <c r="A13739" s="21">
        <v>338</v>
      </c>
      <c r="B13739" s="6">
        <f>IF(ISNUMBER(B3393),INDEX($B$6722:$B$7921,B3393),0)</f>
        <v>0</v>
      </c>
      <c r="C13739" s="10"/>
    </row>
    <row r="13740" spans="1:3">
      <c r="A13740" s="21">
        <v>339</v>
      </c>
      <c r="B13740" s="6">
        <f>IF(ISNUMBER(B3394),INDEX($B$6722:$B$7921,B3394),0)</f>
        <v>0</v>
      </c>
      <c r="C13740" s="10"/>
    </row>
    <row r="13741" spans="1:3">
      <c r="A13741" s="21">
        <v>340</v>
      </c>
      <c r="B13741" s="6">
        <f>IF(ISNUMBER(B3395),INDEX($B$6722:$B$7921,B3395),0)</f>
        <v>0</v>
      </c>
      <c r="C13741" s="10"/>
    </row>
    <row r="13742" spans="1:3">
      <c r="A13742" s="21">
        <v>341</v>
      </c>
      <c r="B13742" s="6">
        <f>IF(ISNUMBER(B3396),INDEX($B$6722:$B$7921,B3396),0)</f>
        <v>0</v>
      </c>
      <c r="C13742" s="10"/>
    </row>
    <row r="13743" spans="1:3">
      <c r="A13743" s="21">
        <v>342</v>
      </c>
      <c r="B13743" s="6">
        <f>IF(ISNUMBER(B3397),INDEX($B$6722:$B$7921,B3397),0)</f>
        <v>0</v>
      </c>
      <c r="C13743" s="10"/>
    </row>
    <row r="13744" spans="1:3">
      <c r="A13744" s="21">
        <v>343</v>
      </c>
      <c r="B13744" s="6">
        <f>IF(ISNUMBER(B3398),INDEX($B$6722:$B$7921,B3398),0)</f>
        <v>0</v>
      </c>
      <c r="C13744" s="10"/>
    </row>
    <row r="13745" spans="1:3">
      <c r="A13745" s="21">
        <v>344</v>
      </c>
      <c r="B13745" s="6">
        <f>IF(ISNUMBER(B3399),INDEX($B$6722:$B$7921,B3399),0)</f>
        <v>0</v>
      </c>
      <c r="C13745" s="10"/>
    </row>
    <row r="13746" spans="1:3">
      <c r="A13746" s="21">
        <v>345</v>
      </c>
      <c r="B13746" s="6">
        <f>IF(ISNUMBER(B3400),INDEX($B$6722:$B$7921,B3400),0)</f>
        <v>0</v>
      </c>
      <c r="C13746" s="10"/>
    </row>
    <row r="13747" spans="1:3">
      <c r="A13747" s="21">
        <v>346</v>
      </c>
      <c r="B13747" s="6">
        <f>IF(ISNUMBER(B3401),INDEX($B$6722:$B$7921,B3401),0)</f>
        <v>0</v>
      </c>
      <c r="C13747" s="10"/>
    </row>
    <row r="13748" spans="1:3">
      <c r="A13748" s="21">
        <v>347</v>
      </c>
      <c r="B13748" s="6">
        <f>IF(ISNUMBER(B3402),INDEX($B$6722:$B$7921,B3402),0)</f>
        <v>0</v>
      </c>
      <c r="C13748" s="10"/>
    </row>
    <row r="13749" spans="1:3">
      <c r="A13749" s="21">
        <v>348</v>
      </c>
      <c r="B13749" s="6">
        <f>IF(ISNUMBER(B3403),INDEX($B$6722:$B$7921,B3403),0)</f>
        <v>0</v>
      </c>
      <c r="C13749" s="10"/>
    </row>
    <row r="13750" spans="1:3">
      <c r="A13750" s="21">
        <v>349</v>
      </c>
      <c r="B13750" s="6">
        <f>IF(ISNUMBER(B3404),INDEX($B$6722:$B$7921,B3404),0)</f>
        <v>0</v>
      </c>
      <c r="C13750" s="10"/>
    </row>
    <row r="13751" spans="1:3">
      <c r="A13751" s="21">
        <v>350</v>
      </c>
      <c r="B13751" s="6">
        <f>IF(ISNUMBER(B3405),INDEX($B$6722:$B$7921,B3405),0)</f>
        <v>0</v>
      </c>
      <c r="C13751" s="10"/>
    </row>
    <row r="13752" spans="1:3">
      <c r="A13752" s="21">
        <v>351</v>
      </c>
      <c r="B13752" s="6">
        <f>IF(ISNUMBER(B3406),INDEX($B$6722:$B$7921,B3406),0)</f>
        <v>0</v>
      </c>
      <c r="C13752" s="10"/>
    </row>
    <row r="13753" spans="1:3">
      <c r="A13753" s="21">
        <v>352</v>
      </c>
      <c r="B13753" s="6">
        <f>IF(ISNUMBER(B3407),INDEX($B$6722:$B$7921,B3407),0)</f>
        <v>0</v>
      </c>
      <c r="C13753" s="10"/>
    </row>
    <row r="13754" spans="1:3">
      <c r="A13754" s="21">
        <v>353</v>
      </c>
      <c r="B13754" s="6">
        <f>IF(ISNUMBER(B3408),INDEX($B$6722:$B$7921,B3408),0)</f>
        <v>0</v>
      </c>
      <c r="C13754" s="10"/>
    </row>
    <row r="13755" spans="1:3">
      <c r="A13755" s="21">
        <v>354</v>
      </c>
      <c r="B13755" s="6">
        <f>IF(ISNUMBER(B3409),INDEX($B$6722:$B$7921,B3409),0)</f>
        <v>0</v>
      </c>
      <c r="C13755" s="10"/>
    </row>
    <row r="13756" spans="1:3">
      <c r="A13756" s="21">
        <v>355</v>
      </c>
      <c r="B13756" s="6">
        <f>IF(ISNUMBER(B3410),INDEX($B$6722:$B$7921,B3410),0)</f>
        <v>0</v>
      </c>
      <c r="C13756" s="10"/>
    </row>
    <row r="13757" spans="1:3">
      <c r="A13757" s="21">
        <v>356</v>
      </c>
      <c r="B13757" s="6">
        <f>IF(ISNUMBER(B3411),INDEX($B$6722:$B$7921,B3411),0)</f>
        <v>0</v>
      </c>
      <c r="C13757" s="10"/>
    </row>
    <row r="13758" spans="1:3">
      <c r="A13758" s="21">
        <v>357</v>
      </c>
      <c r="B13758" s="6">
        <f>IF(ISNUMBER(B3412),INDEX($B$6722:$B$7921,B3412),0)</f>
        <v>0</v>
      </c>
      <c r="C13758" s="10"/>
    </row>
    <row r="13759" spans="1:3">
      <c r="A13759" s="21">
        <v>358</v>
      </c>
      <c r="B13759" s="6">
        <f>IF(ISNUMBER(B3413),INDEX($B$6722:$B$7921,B3413),0)</f>
        <v>0</v>
      </c>
      <c r="C13759" s="10"/>
    </row>
    <row r="13760" spans="1:3">
      <c r="A13760" s="21">
        <v>359</v>
      </c>
      <c r="B13760" s="6">
        <f>IF(ISNUMBER(B3414),INDEX($B$6722:$B$7921,B3414),0)</f>
        <v>0</v>
      </c>
      <c r="C13760" s="10"/>
    </row>
    <row r="13761" spans="1:3">
      <c r="A13761" s="21">
        <v>360</v>
      </c>
      <c r="B13761" s="6">
        <f>IF(ISNUMBER(B3415),INDEX($B$6722:$B$7921,B3415),0)</f>
        <v>0</v>
      </c>
      <c r="C13761" s="10"/>
    </row>
    <row r="13762" spans="1:3">
      <c r="A13762" s="21">
        <v>361</v>
      </c>
      <c r="B13762" s="6">
        <f>IF(ISNUMBER(B3416),INDEX($B$6722:$B$7921,B3416),0)</f>
        <v>0</v>
      </c>
      <c r="C13762" s="10"/>
    </row>
    <row r="13763" spans="1:3">
      <c r="A13763" s="21">
        <v>362</v>
      </c>
      <c r="B13763" s="6">
        <f>IF(ISNUMBER(B3417),INDEX($B$6722:$B$7921,B3417),0)</f>
        <v>0</v>
      </c>
      <c r="C13763" s="10"/>
    </row>
    <row r="13764" spans="1:3">
      <c r="A13764" s="21">
        <v>363</v>
      </c>
      <c r="B13764" s="6">
        <f>IF(ISNUMBER(B3418),INDEX($B$6722:$B$7921,B3418),0)</f>
        <v>0</v>
      </c>
      <c r="C13764" s="10"/>
    </row>
    <row r="13765" spans="1:3">
      <c r="A13765" s="21">
        <v>364</v>
      </c>
      <c r="B13765" s="6">
        <f>IF(ISNUMBER(B3419),INDEX($B$6722:$B$7921,B3419),0)</f>
        <v>0</v>
      </c>
      <c r="C13765" s="10"/>
    </row>
    <row r="13766" spans="1:3">
      <c r="A13766" s="21">
        <v>365</v>
      </c>
      <c r="B13766" s="6">
        <f>IF(ISNUMBER(B3420),INDEX($B$6722:$B$7921,B3420),0)</f>
        <v>0</v>
      </c>
      <c r="C13766" s="10"/>
    </row>
    <row r="13767" spans="1:3">
      <c r="A13767" s="21">
        <v>366</v>
      </c>
      <c r="B13767" s="6">
        <f>IF(ISNUMBER(B3421),INDEX($B$6722:$B$7921,B3421),0)</f>
        <v>0</v>
      </c>
      <c r="C13767" s="10"/>
    </row>
    <row r="13768" spans="1:3">
      <c r="A13768" s="21">
        <v>367</v>
      </c>
      <c r="B13768" s="6">
        <f>IF(ISNUMBER(B3422),INDEX($B$6722:$B$7921,B3422),0)</f>
        <v>0</v>
      </c>
      <c r="C13768" s="10"/>
    </row>
    <row r="13769" spans="1:3">
      <c r="A13769" s="21">
        <v>368</v>
      </c>
      <c r="B13769" s="6">
        <f>IF(ISNUMBER(B3423),INDEX($B$6722:$B$7921,B3423),0)</f>
        <v>0</v>
      </c>
      <c r="C13769" s="10"/>
    </row>
    <row r="13770" spans="1:3">
      <c r="A13770" s="21">
        <v>369</v>
      </c>
      <c r="B13770" s="6">
        <f>IF(ISNUMBER(B3424),INDEX($B$6722:$B$7921,B3424),0)</f>
        <v>0</v>
      </c>
      <c r="C13770" s="10"/>
    </row>
    <row r="13771" spans="1:3">
      <c r="A13771" s="21">
        <v>370</v>
      </c>
      <c r="B13771" s="6">
        <f>IF(ISNUMBER(B3425),INDEX($B$6722:$B$7921,B3425),0)</f>
        <v>0</v>
      </c>
      <c r="C13771" s="10"/>
    </row>
    <row r="13772" spans="1:3">
      <c r="A13772" s="21">
        <v>371</v>
      </c>
      <c r="B13772" s="6">
        <f>IF(ISNUMBER(B3426),INDEX($B$6722:$B$7921,B3426),0)</f>
        <v>0</v>
      </c>
      <c r="C13772" s="10"/>
    </row>
    <row r="13773" spans="1:3">
      <c r="A13773" s="21">
        <v>372</v>
      </c>
      <c r="B13773" s="6">
        <f>IF(ISNUMBER(B3427),INDEX($B$6722:$B$7921,B3427),0)</f>
        <v>0</v>
      </c>
      <c r="C13773" s="10"/>
    </row>
    <row r="13774" spans="1:3">
      <c r="A13774" s="21">
        <v>373</v>
      </c>
      <c r="B13774" s="6">
        <f>IF(ISNUMBER(B3428),INDEX($B$6722:$B$7921,B3428),0)</f>
        <v>0</v>
      </c>
      <c r="C13774" s="10"/>
    </row>
    <row r="13775" spans="1:3">
      <c r="A13775" s="21">
        <v>374</v>
      </c>
      <c r="B13775" s="6">
        <f>IF(ISNUMBER(B3429),INDEX($B$6722:$B$7921,B3429),0)</f>
        <v>0</v>
      </c>
      <c r="C13775" s="10"/>
    </row>
    <row r="13776" spans="1:3">
      <c r="A13776" s="21">
        <v>375</v>
      </c>
      <c r="B13776" s="6">
        <f>IF(ISNUMBER(B3430),INDEX($B$6722:$B$7921,B3430),0)</f>
        <v>0</v>
      </c>
      <c r="C13776" s="10"/>
    </row>
    <row r="13777" spans="1:3">
      <c r="A13777" s="21">
        <v>376</v>
      </c>
      <c r="B13777" s="6">
        <f>IF(ISNUMBER(B3431),INDEX($B$6722:$B$7921,B3431),0)</f>
        <v>0</v>
      </c>
      <c r="C13777" s="10"/>
    </row>
    <row r="13778" spans="1:3">
      <c r="A13778" s="21">
        <v>377</v>
      </c>
      <c r="B13778" s="6">
        <f>IF(ISNUMBER(B3432),INDEX($B$6722:$B$7921,B3432),0)</f>
        <v>0</v>
      </c>
      <c r="C13778" s="10"/>
    </row>
    <row r="13779" spans="1:3">
      <c r="A13779" s="21">
        <v>378</v>
      </c>
      <c r="B13779" s="6">
        <f>IF(ISNUMBER(B3433),INDEX($B$6722:$B$7921,B3433),0)</f>
        <v>0</v>
      </c>
      <c r="C13779" s="10"/>
    </row>
    <row r="13780" spans="1:3">
      <c r="A13780" s="21">
        <v>379</v>
      </c>
      <c r="B13780" s="6">
        <f>IF(ISNUMBER(B3434),INDEX($B$6722:$B$7921,B3434),0)</f>
        <v>0</v>
      </c>
      <c r="C13780" s="10"/>
    </row>
    <row r="13781" spans="1:3">
      <c r="A13781" s="21">
        <v>380</v>
      </c>
      <c r="B13781" s="6">
        <f>IF(ISNUMBER(B3435),INDEX($B$6722:$B$7921,B3435),0)</f>
        <v>0</v>
      </c>
      <c r="C13781" s="10"/>
    </row>
    <row r="13782" spans="1:3">
      <c r="A13782" s="21">
        <v>381</v>
      </c>
      <c r="B13782" s="6">
        <f>IF(ISNUMBER(B3436),INDEX($B$6722:$B$7921,B3436),0)</f>
        <v>0</v>
      </c>
      <c r="C13782" s="10"/>
    </row>
    <row r="13783" spans="1:3">
      <c r="A13783" s="21">
        <v>382</v>
      </c>
      <c r="B13783" s="6">
        <f>IF(ISNUMBER(B3437),INDEX($B$6722:$B$7921,B3437),0)</f>
        <v>0</v>
      </c>
      <c r="C13783" s="10"/>
    </row>
    <row r="13784" spans="1:3">
      <c r="A13784" s="21">
        <v>383</v>
      </c>
      <c r="B13784" s="6">
        <f>IF(ISNUMBER(B3438),INDEX($B$6722:$B$7921,B3438),0)</f>
        <v>0</v>
      </c>
      <c r="C13784" s="10"/>
    </row>
    <row r="13785" spans="1:3">
      <c r="A13785" s="21">
        <v>384</v>
      </c>
      <c r="B13785" s="6">
        <f>IF(ISNUMBER(B3439),INDEX($B$6722:$B$7921,B3439),0)</f>
        <v>0</v>
      </c>
      <c r="C13785" s="10"/>
    </row>
    <row r="13786" spans="1:3">
      <c r="A13786" s="21">
        <v>385</v>
      </c>
      <c r="B13786" s="6">
        <f>IF(ISNUMBER(B3440),INDEX($B$6722:$B$7921,B3440),0)</f>
        <v>0</v>
      </c>
      <c r="C13786" s="10"/>
    </row>
    <row r="13787" spans="1:3">
      <c r="A13787" s="21">
        <v>386</v>
      </c>
      <c r="B13787" s="6">
        <f>IF(ISNUMBER(B3441),INDEX($B$6722:$B$7921,B3441),0)</f>
        <v>0</v>
      </c>
      <c r="C13787" s="10"/>
    </row>
    <row r="13788" spans="1:3">
      <c r="A13788" s="21">
        <v>387</v>
      </c>
      <c r="B13788" s="6">
        <f>IF(ISNUMBER(B3442),INDEX($B$6722:$B$7921,B3442),0)</f>
        <v>0</v>
      </c>
      <c r="C13788" s="10"/>
    </row>
    <row r="13789" spans="1:3">
      <c r="A13789" s="21">
        <v>388</v>
      </c>
      <c r="B13789" s="6">
        <f>IF(ISNUMBER(B3443),INDEX($B$6722:$B$7921,B3443),0)</f>
        <v>0</v>
      </c>
      <c r="C13789" s="10"/>
    </row>
    <row r="13790" spans="1:3">
      <c r="A13790" s="21">
        <v>389</v>
      </c>
      <c r="B13790" s="6">
        <f>IF(ISNUMBER(B3444),INDEX($B$6722:$B$7921,B3444),0)</f>
        <v>0</v>
      </c>
      <c r="C13790" s="10"/>
    </row>
    <row r="13791" spans="1:3">
      <c r="A13791" s="21">
        <v>390</v>
      </c>
      <c r="B13791" s="6">
        <f>IF(ISNUMBER(B3445),INDEX($B$6722:$B$7921,B3445),0)</f>
        <v>0</v>
      </c>
      <c r="C13791" s="10"/>
    </row>
    <row r="13792" spans="1:3">
      <c r="A13792" s="21">
        <v>391</v>
      </c>
      <c r="B13792" s="6">
        <f>IF(ISNUMBER(B3446),INDEX($B$6722:$B$7921,B3446),0)</f>
        <v>0</v>
      </c>
      <c r="C13792" s="10"/>
    </row>
    <row r="13793" spans="1:3">
      <c r="A13793" s="21">
        <v>392</v>
      </c>
      <c r="B13793" s="6">
        <f>IF(ISNUMBER(B3447),INDEX($B$6722:$B$7921,B3447),0)</f>
        <v>0</v>
      </c>
      <c r="C13793" s="10"/>
    </row>
    <row r="13794" spans="1:3">
      <c r="A13794" s="21">
        <v>393</v>
      </c>
      <c r="B13794" s="6">
        <f>IF(ISNUMBER(B3448),INDEX($B$6722:$B$7921,B3448),0)</f>
        <v>0</v>
      </c>
      <c r="C13794" s="10"/>
    </row>
    <row r="13795" spans="1:3">
      <c r="A13795" s="21">
        <v>394</v>
      </c>
      <c r="B13795" s="6">
        <f>IF(ISNUMBER(B3449),INDEX($B$6722:$B$7921,B3449),0)</f>
        <v>0</v>
      </c>
      <c r="C13795" s="10"/>
    </row>
    <row r="13796" spans="1:3">
      <c r="A13796" s="21">
        <v>395</v>
      </c>
      <c r="B13796" s="6">
        <f>IF(ISNUMBER(B3450),INDEX($B$6722:$B$7921,B3450),0)</f>
        <v>0</v>
      </c>
      <c r="C13796" s="10"/>
    </row>
    <row r="13797" spans="1:3">
      <c r="A13797" s="21">
        <v>396</v>
      </c>
      <c r="B13797" s="6">
        <f>IF(ISNUMBER(B3451),INDEX($B$6722:$B$7921,B3451),0)</f>
        <v>0</v>
      </c>
      <c r="C13797" s="10"/>
    </row>
    <row r="13798" spans="1:3">
      <c r="A13798" s="21">
        <v>397</v>
      </c>
      <c r="B13798" s="6">
        <f>IF(ISNUMBER(B3452),INDEX($B$6722:$B$7921,B3452),0)</f>
        <v>0</v>
      </c>
      <c r="C13798" s="10"/>
    </row>
    <row r="13799" spans="1:3">
      <c r="A13799" s="21">
        <v>398</v>
      </c>
      <c r="B13799" s="6">
        <f>IF(ISNUMBER(B3453),INDEX($B$6722:$B$7921,B3453),0)</f>
        <v>0</v>
      </c>
      <c r="C13799" s="10"/>
    </row>
    <row r="13800" spans="1:3">
      <c r="A13800" s="21">
        <v>399</v>
      </c>
      <c r="B13800" s="6">
        <f>IF(ISNUMBER(B3454),INDEX($B$6722:$B$7921,B3454),0)</f>
        <v>0</v>
      </c>
      <c r="C13800" s="10"/>
    </row>
    <row r="13801" spans="1:3">
      <c r="A13801" s="21">
        <v>400</v>
      </c>
      <c r="B13801" s="6">
        <f>IF(ISNUMBER(B3455),INDEX($B$6722:$B$7921,B3455),0)</f>
        <v>0</v>
      </c>
      <c r="C13801" s="10"/>
    </row>
    <row r="13802" spans="1:3">
      <c r="A13802" s="21">
        <v>401</v>
      </c>
      <c r="B13802" s="6">
        <f>IF(ISNUMBER(B3456),INDEX($B$6722:$B$7921,B3456),0)</f>
        <v>0</v>
      </c>
      <c r="C13802" s="10"/>
    </row>
    <row r="13803" spans="1:3">
      <c r="A13803" s="21">
        <v>402</v>
      </c>
      <c r="B13803" s="6">
        <f>IF(ISNUMBER(B3457),INDEX($B$6722:$B$7921,B3457),0)</f>
        <v>0</v>
      </c>
      <c r="C13803" s="10"/>
    </row>
    <row r="13804" spans="1:3">
      <c r="A13804" s="21">
        <v>403</v>
      </c>
      <c r="B13804" s="6">
        <f>IF(ISNUMBER(B3458),INDEX($B$6722:$B$7921,B3458),0)</f>
        <v>0</v>
      </c>
      <c r="C13804" s="10"/>
    </row>
    <row r="13805" spans="1:3">
      <c r="A13805" s="21">
        <v>404</v>
      </c>
      <c r="B13805" s="6">
        <f>IF(ISNUMBER(B3459),INDEX($B$6722:$B$7921,B3459),0)</f>
        <v>0</v>
      </c>
      <c r="C13805" s="10"/>
    </row>
    <row r="13806" spans="1:3">
      <c r="A13806" s="21">
        <v>405</v>
      </c>
      <c r="B13806" s="6">
        <f>IF(ISNUMBER(B3460),INDEX($B$6722:$B$7921,B3460),0)</f>
        <v>0</v>
      </c>
      <c r="C13806" s="10"/>
    </row>
    <row r="13807" spans="1:3">
      <c r="A13807" s="21">
        <v>406</v>
      </c>
      <c r="B13807" s="6">
        <f>IF(ISNUMBER(B3461),INDEX($B$6722:$B$7921,B3461),0)</f>
        <v>0</v>
      </c>
      <c r="C13807" s="10"/>
    </row>
    <row r="13808" spans="1:3">
      <c r="A13808" s="21">
        <v>407</v>
      </c>
      <c r="B13808" s="6">
        <f>IF(ISNUMBER(B3462),INDEX($B$6722:$B$7921,B3462),0)</f>
        <v>0</v>
      </c>
      <c r="C13808" s="10"/>
    </row>
    <row r="13809" spans="1:3">
      <c r="A13809" s="21">
        <v>408</v>
      </c>
      <c r="B13809" s="6">
        <f>IF(ISNUMBER(B3463),INDEX($B$6722:$B$7921,B3463),0)</f>
        <v>0</v>
      </c>
      <c r="C13809" s="10"/>
    </row>
    <row r="13810" spans="1:3">
      <c r="A13810" s="21">
        <v>409</v>
      </c>
      <c r="B13810" s="6">
        <f>IF(ISNUMBER(B3464),INDEX($B$6722:$B$7921,B3464),0)</f>
        <v>0</v>
      </c>
      <c r="C13810" s="10"/>
    </row>
    <row r="13811" spans="1:3">
      <c r="A13811" s="21">
        <v>410</v>
      </c>
      <c r="B13811" s="6">
        <f>IF(ISNUMBER(B3465),INDEX($B$6722:$B$7921,B3465),0)</f>
        <v>0</v>
      </c>
      <c r="C13811" s="10"/>
    </row>
    <row r="13812" spans="1:3">
      <c r="A13812" s="21">
        <v>411</v>
      </c>
      <c r="B13812" s="6">
        <f>IF(ISNUMBER(B3466),INDEX($B$6722:$B$7921,B3466),0)</f>
        <v>0</v>
      </c>
      <c r="C13812" s="10"/>
    </row>
    <row r="13813" spans="1:3">
      <c r="A13813" s="21">
        <v>412</v>
      </c>
      <c r="B13813" s="6">
        <f>IF(ISNUMBER(B3467),INDEX($B$6722:$B$7921,B3467),0)</f>
        <v>0</v>
      </c>
      <c r="C13813" s="10"/>
    </row>
    <row r="13814" spans="1:3">
      <c r="A13814" s="21">
        <v>413</v>
      </c>
      <c r="B13814" s="6">
        <f>IF(ISNUMBER(B3468),INDEX($B$6722:$B$7921,B3468),0)</f>
        <v>0</v>
      </c>
      <c r="C13814" s="10"/>
    </row>
    <row r="13815" spans="1:3">
      <c r="A13815" s="21">
        <v>414</v>
      </c>
      <c r="B13815" s="6">
        <f>IF(ISNUMBER(B3469),INDEX($B$6722:$B$7921,B3469),0)</f>
        <v>0</v>
      </c>
      <c r="C13815" s="10"/>
    </row>
    <row r="13816" spans="1:3">
      <c r="A13816" s="21">
        <v>415</v>
      </c>
      <c r="B13816" s="6">
        <f>IF(ISNUMBER(B3470),INDEX($B$6722:$B$7921,B3470),0)</f>
        <v>0</v>
      </c>
      <c r="C13816" s="10"/>
    </row>
    <row r="13817" spans="1:3">
      <c r="A13817" s="21">
        <v>416</v>
      </c>
      <c r="B13817" s="6">
        <f>IF(ISNUMBER(B3471),INDEX($B$6722:$B$7921,B3471),0)</f>
        <v>0</v>
      </c>
      <c r="C13817" s="10"/>
    </row>
    <row r="13818" spans="1:3">
      <c r="A13818" s="21">
        <v>417</v>
      </c>
      <c r="B13818" s="6">
        <f>IF(ISNUMBER(B3472),INDEX($B$6722:$B$7921,B3472),0)</f>
        <v>0</v>
      </c>
      <c r="C13818" s="10"/>
    </row>
    <row r="13819" spans="1:3">
      <c r="A13819" s="21">
        <v>418</v>
      </c>
      <c r="B13819" s="6">
        <f>IF(ISNUMBER(B3473),INDEX($B$6722:$B$7921,B3473),0)</f>
        <v>0</v>
      </c>
      <c r="C13819" s="10"/>
    </row>
    <row r="13820" spans="1:3">
      <c r="A13820" s="21">
        <v>419</v>
      </c>
      <c r="B13820" s="6">
        <f>IF(ISNUMBER(B3474),INDEX($B$6722:$B$7921,B3474),0)</f>
        <v>0</v>
      </c>
      <c r="C13820" s="10"/>
    </row>
    <row r="13821" spans="1:3">
      <c r="A13821" s="21">
        <v>420</v>
      </c>
      <c r="B13821" s="6">
        <f>IF(ISNUMBER(B3475),INDEX($B$6722:$B$7921,B3475),0)</f>
        <v>0</v>
      </c>
      <c r="C13821" s="10"/>
    </row>
    <row r="13822" spans="1:3">
      <c r="A13822" s="21">
        <v>421</v>
      </c>
      <c r="B13822" s="6">
        <f>IF(ISNUMBER(B3476),INDEX($B$6722:$B$7921,B3476),0)</f>
        <v>0</v>
      </c>
      <c r="C13822" s="10"/>
    </row>
    <row r="13823" spans="1:3">
      <c r="A13823" s="21">
        <v>422</v>
      </c>
      <c r="B13823" s="6">
        <f>IF(ISNUMBER(B3477),INDEX($B$6722:$B$7921,B3477),0)</f>
        <v>0</v>
      </c>
      <c r="C13823" s="10"/>
    </row>
    <row r="13824" spans="1:3">
      <c r="A13824" s="21">
        <v>423</v>
      </c>
      <c r="B13824" s="6">
        <f>IF(ISNUMBER(B3478),INDEX($B$6722:$B$7921,B3478),0)</f>
        <v>0</v>
      </c>
      <c r="C13824" s="10"/>
    </row>
    <row r="13825" spans="1:3">
      <c r="A13825" s="21">
        <v>424</v>
      </c>
      <c r="B13825" s="6">
        <f>IF(ISNUMBER(B3479),INDEX($B$6722:$B$7921,B3479),0)</f>
        <v>0</v>
      </c>
      <c r="C13825" s="10"/>
    </row>
    <row r="13826" spans="1:3">
      <c r="A13826" s="21">
        <v>425</v>
      </c>
      <c r="B13826" s="6">
        <f>IF(ISNUMBER(B3480),INDEX($B$6722:$B$7921,B3480),0)</f>
        <v>0</v>
      </c>
      <c r="C13826" s="10"/>
    </row>
    <row r="13827" spans="1:3">
      <c r="A13827" s="21">
        <v>426</v>
      </c>
      <c r="B13827" s="6">
        <f>IF(ISNUMBER(B3481),INDEX($B$6722:$B$7921,B3481),0)</f>
        <v>0</v>
      </c>
      <c r="C13827" s="10"/>
    </row>
    <row r="13828" spans="1:3">
      <c r="A13828" s="21">
        <v>427</v>
      </c>
      <c r="B13828" s="6">
        <f>IF(ISNUMBER(B3482),INDEX($B$6722:$B$7921,B3482),0)</f>
        <v>0</v>
      </c>
      <c r="C13828" s="10"/>
    </row>
    <row r="13829" spans="1:3">
      <c r="A13829" s="21">
        <v>428</v>
      </c>
      <c r="B13829" s="6">
        <f>IF(ISNUMBER(B3483),INDEX($B$6722:$B$7921,B3483),0)</f>
        <v>0</v>
      </c>
      <c r="C13829" s="10"/>
    </row>
    <row r="13830" spans="1:3">
      <c r="A13830" s="21">
        <v>429</v>
      </c>
      <c r="B13830" s="6">
        <f>IF(ISNUMBER(B3484),INDEX($B$6722:$B$7921,B3484),0)</f>
        <v>0</v>
      </c>
      <c r="C13830" s="10"/>
    </row>
    <row r="13831" spans="1:3">
      <c r="A13831" s="21">
        <v>430</v>
      </c>
      <c r="B13831" s="6">
        <f>IF(ISNUMBER(B3485),INDEX($B$6722:$B$7921,B3485),0)</f>
        <v>0</v>
      </c>
      <c r="C13831" s="10"/>
    </row>
    <row r="13832" spans="1:3">
      <c r="A13832" s="21">
        <v>431</v>
      </c>
      <c r="B13832" s="6">
        <f>IF(ISNUMBER(B3486),INDEX($B$6722:$B$7921,B3486),0)</f>
        <v>0</v>
      </c>
      <c r="C13832" s="10"/>
    </row>
    <row r="13833" spans="1:3">
      <c r="A13833" s="21">
        <v>432</v>
      </c>
      <c r="B13833" s="6">
        <f>IF(ISNUMBER(B3487),INDEX($B$6722:$B$7921,B3487),0)</f>
        <v>0</v>
      </c>
      <c r="C13833" s="10"/>
    </row>
    <row r="13834" spans="1:3">
      <c r="A13834" s="21">
        <v>433</v>
      </c>
      <c r="B13834" s="6">
        <f>IF(ISNUMBER(B3488),INDEX($B$6722:$B$7921,B3488),0)</f>
        <v>0</v>
      </c>
      <c r="C13834" s="10"/>
    </row>
    <row r="13835" spans="1:3">
      <c r="A13835" s="21">
        <v>434</v>
      </c>
      <c r="B13835" s="6">
        <f>IF(ISNUMBER(B3489),INDEX($B$6722:$B$7921,B3489),0)</f>
        <v>0</v>
      </c>
      <c r="C13835" s="10"/>
    </row>
    <row r="13836" spans="1:3">
      <c r="A13836" s="21">
        <v>435</v>
      </c>
      <c r="B13836" s="6">
        <f>IF(ISNUMBER(B3490),INDEX($B$6722:$B$7921,B3490),0)</f>
        <v>0</v>
      </c>
      <c r="C13836" s="10"/>
    </row>
    <row r="13837" spans="1:3">
      <c r="A13837" s="21">
        <v>436</v>
      </c>
      <c r="B13837" s="6">
        <f>IF(ISNUMBER(B3491),INDEX($B$6722:$B$7921,B3491),0)</f>
        <v>0</v>
      </c>
      <c r="C13837" s="10"/>
    </row>
    <row r="13838" spans="1:3">
      <c r="A13838" s="21">
        <v>437</v>
      </c>
      <c r="B13838" s="6">
        <f>IF(ISNUMBER(B3492),INDEX($B$6722:$B$7921,B3492),0)</f>
        <v>0</v>
      </c>
      <c r="C13838" s="10"/>
    </row>
    <row r="13839" spans="1:3">
      <c r="A13839" s="21">
        <v>438</v>
      </c>
      <c r="B13839" s="6">
        <f>IF(ISNUMBER(B3493),INDEX($B$6722:$B$7921,B3493),0)</f>
        <v>0</v>
      </c>
      <c r="C13839" s="10"/>
    </row>
    <row r="13840" spans="1:3">
      <c r="A13840" s="21">
        <v>439</v>
      </c>
      <c r="B13840" s="6">
        <f>IF(ISNUMBER(B3494),INDEX($B$6722:$B$7921,B3494),0)</f>
        <v>0</v>
      </c>
      <c r="C13840" s="10"/>
    </row>
    <row r="13841" spans="1:3">
      <c r="A13841" s="21">
        <v>440</v>
      </c>
      <c r="B13841" s="6">
        <f>IF(ISNUMBER(B3495),INDEX($B$6722:$B$7921,B3495),0)</f>
        <v>0</v>
      </c>
      <c r="C13841" s="10"/>
    </row>
    <row r="13842" spans="1:3">
      <c r="A13842" s="21">
        <v>441</v>
      </c>
      <c r="B13842" s="6">
        <f>IF(ISNUMBER(B3496),INDEX($B$6722:$B$7921,B3496),0)</f>
        <v>0</v>
      </c>
      <c r="C13842" s="10"/>
    </row>
    <row r="13843" spans="1:3">
      <c r="A13843" s="21">
        <v>442</v>
      </c>
      <c r="B13843" s="6">
        <f>IF(ISNUMBER(B3497),INDEX($B$6722:$B$7921,B3497),0)</f>
        <v>0</v>
      </c>
      <c r="C13843" s="10"/>
    </row>
    <row r="13844" spans="1:3">
      <c r="A13844" s="21">
        <v>443</v>
      </c>
      <c r="B13844" s="6">
        <f>IF(ISNUMBER(B3498),INDEX($B$6722:$B$7921,B3498),0)</f>
        <v>0</v>
      </c>
      <c r="C13844" s="10"/>
    </row>
    <row r="13845" spans="1:3">
      <c r="A13845" s="21">
        <v>444</v>
      </c>
      <c r="B13845" s="6">
        <f>IF(ISNUMBER(B3499),INDEX($B$6722:$B$7921,B3499),0)</f>
        <v>0</v>
      </c>
      <c r="C13845" s="10"/>
    </row>
    <row r="13846" spans="1:3">
      <c r="A13846" s="21">
        <v>445</v>
      </c>
      <c r="B13846" s="6">
        <f>IF(ISNUMBER(B3500),INDEX($B$6722:$B$7921,B3500),0)</f>
        <v>0</v>
      </c>
      <c r="C13846" s="10"/>
    </row>
    <row r="13847" spans="1:3">
      <c r="A13847" s="21">
        <v>446</v>
      </c>
      <c r="B13847" s="6">
        <f>IF(ISNUMBER(B3501),INDEX($B$6722:$B$7921,B3501),0)</f>
        <v>0</v>
      </c>
      <c r="C13847" s="10"/>
    </row>
    <row r="13848" spans="1:3">
      <c r="A13848" s="21">
        <v>447</v>
      </c>
      <c r="B13848" s="6">
        <f>IF(ISNUMBER(B3502),INDEX($B$6722:$B$7921,B3502),0)</f>
        <v>0</v>
      </c>
      <c r="C13848" s="10"/>
    </row>
    <row r="13849" spans="1:3">
      <c r="A13849" s="21">
        <v>448</v>
      </c>
      <c r="B13849" s="6">
        <f>IF(ISNUMBER(B3503),INDEX($B$6722:$B$7921,B3503),0)</f>
        <v>0</v>
      </c>
      <c r="C13849" s="10"/>
    </row>
    <row r="13850" spans="1:3">
      <c r="A13850" s="21">
        <v>449</v>
      </c>
      <c r="B13850" s="6">
        <f>IF(ISNUMBER(B3504),INDEX($B$6722:$B$7921,B3504),0)</f>
        <v>0</v>
      </c>
      <c r="C13850" s="10"/>
    </row>
    <row r="13851" spans="1:3">
      <c r="A13851" s="21">
        <v>450</v>
      </c>
      <c r="B13851" s="6">
        <f>IF(ISNUMBER(B3505),INDEX($B$6722:$B$7921,B3505),0)</f>
        <v>0</v>
      </c>
      <c r="C13851" s="10"/>
    </row>
    <row r="13852" spans="1:3">
      <c r="A13852" s="21">
        <v>451</v>
      </c>
      <c r="B13852" s="6">
        <f>IF(ISNUMBER(B3506),INDEX($B$6722:$B$7921,B3506),0)</f>
        <v>0</v>
      </c>
      <c r="C13852" s="10"/>
    </row>
    <row r="13853" spans="1:3">
      <c r="A13853" s="21">
        <v>452</v>
      </c>
      <c r="B13853" s="6">
        <f>IF(ISNUMBER(B3507),INDEX($B$6722:$B$7921,B3507),0)</f>
        <v>0</v>
      </c>
      <c r="C13853" s="10"/>
    </row>
    <row r="13854" spans="1:3">
      <c r="A13854" s="21">
        <v>453</v>
      </c>
      <c r="B13854" s="6">
        <f>IF(ISNUMBER(B3508),INDEX($B$6722:$B$7921,B3508),0)</f>
        <v>0</v>
      </c>
      <c r="C13854" s="10"/>
    </row>
    <row r="13855" spans="1:3">
      <c r="A13855" s="21">
        <v>454</v>
      </c>
      <c r="B13855" s="6">
        <f>IF(ISNUMBER(B3509),INDEX($B$6722:$B$7921,B3509),0)</f>
        <v>0</v>
      </c>
      <c r="C13855" s="10"/>
    </row>
    <row r="13856" spans="1:3">
      <c r="A13856" s="21">
        <v>455</v>
      </c>
      <c r="B13856" s="6">
        <f>IF(ISNUMBER(B3510),INDEX($B$6722:$B$7921,B3510),0)</f>
        <v>0</v>
      </c>
      <c r="C13856" s="10"/>
    </row>
    <row r="13857" spans="1:3">
      <c r="A13857" s="21">
        <v>456</v>
      </c>
      <c r="B13857" s="6">
        <f>IF(ISNUMBER(B3511),INDEX($B$6722:$B$7921,B3511),0)</f>
        <v>0</v>
      </c>
      <c r="C13857" s="10"/>
    </row>
    <row r="13858" spans="1:3">
      <c r="A13858" s="21">
        <v>457</v>
      </c>
      <c r="B13858" s="6">
        <f>IF(ISNUMBER(B3512),INDEX($B$6722:$B$7921,B3512),0)</f>
        <v>0</v>
      </c>
      <c r="C13858" s="10"/>
    </row>
    <row r="13859" spans="1:3">
      <c r="A13859" s="21">
        <v>458</v>
      </c>
      <c r="B13859" s="6">
        <f>IF(ISNUMBER(B3513),INDEX($B$6722:$B$7921,B3513),0)</f>
        <v>0</v>
      </c>
      <c r="C13859" s="10"/>
    </row>
    <row r="13860" spans="1:3">
      <c r="A13860" s="21">
        <v>459</v>
      </c>
      <c r="B13860" s="6">
        <f>IF(ISNUMBER(B3514),INDEX($B$6722:$B$7921,B3514),0)</f>
        <v>0</v>
      </c>
      <c r="C13860" s="10"/>
    </row>
    <row r="13861" spans="1:3">
      <c r="A13861" s="21">
        <v>460</v>
      </c>
      <c r="B13861" s="6">
        <f>IF(ISNUMBER(B3515),INDEX($B$6722:$B$7921,B3515),0)</f>
        <v>0</v>
      </c>
      <c r="C13861" s="10"/>
    </row>
    <row r="13862" spans="1:3">
      <c r="A13862" s="21">
        <v>461</v>
      </c>
      <c r="B13862" s="6">
        <f>IF(ISNUMBER(B3516),INDEX($B$6722:$B$7921,B3516),0)</f>
        <v>0</v>
      </c>
      <c r="C13862" s="10"/>
    </row>
    <row r="13863" spans="1:3">
      <c r="A13863" s="21">
        <v>462</v>
      </c>
      <c r="B13863" s="6">
        <f>IF(ISNUMBER(B3517),INDEX($B$6722:$B$7921,B3517),0)</f>
        <v>0</v>
      </c>
      <c r="C13863" s="10"/>
    </row>
    <row r="13864" spans="1:3">
      <c r="A13864" s="21">
        <v>463</v>
      </c>
      <c r="B13864" s="6">
        <f>IF(ISNUMBER(B3518),INDEX($B$6722:$B$7921,B3518),0)</f>
        <v>0</v>
      </c>
      <c r="C13864" s="10"/>
    </row>
    <row r="13865" spans="1:3">
      <c r="A13865" s="21">
        <v>464</v>
      </c>
      <c r="B13865" s="6">
        <f>IF(ISNUMBER(B3519),INDEX($B$6722:$B$7921,B3519),0)</f>
        <v>0</v>
      </c>
      <c r="C13865" s="10"/>
    </row>
    <row r="13866" spans="1:3">
      <c r="A13866" s="21">
        <v>465</v>
      </c>
      <c r="B13866" s="6">
        <f>IF(ISNUMBER(B3520),INDEX($B$6722:$B$7921,B3520),0)</f>
        <v>0</v>
      </c>
      <c r="C13866" s="10"/>
    </row>
    <row r="13867" spans="1:3">
      <c r="A13867" s="21">
        <v>466</v>
      </c>
      <c r="B13867" s="6">
        <f>IF(ISNUMBER(B3521),INDEX($B$6722:$B$7921,B3521),0)</f>
        <v>0</v>
      </c>
      <c r="C13867" s="10"/>
    </row>
    <row r="13868" spans="1:3">
      <c r="A13868" s="21">
        <v>467</v>
      </c>
      <c r="B13868" s="6">
        <f>IF(ISNUMBER(B3522),INDEX($B$6722:$B$7921,B3522),0)</f>
        <v>0</v>
      </c>
      <c r="C13868" s="10"/>
    </row>
    <row r="13869" spans="1:3">
      <c r="A13869" s="21">
        <v>468</v>
      </c>
      <c r="B13869" s="6">
        <f>IF(ISNUMBER(B3523),INDEX($B$6722:$B$7921,B3523),0)</f>
        <v>0</v>
      </c>
      <c r="C13869" s="10"/>
    </row>
    <row r="13870" spans="1:3">
      <c r="A13870" s="21">
        <v>469</v>
      </c>
      <c r="B13870" s="6">
        <f>IF(ISNUMBER(B3524),INDEX($B$6722:$B$7921,B3524),0)</f>
        <v>0</v>
      </c>
      <c r="C13870" s="10"/>
    </row>
    <row r="13871" spans="1:3">
      <c r="A13871" s="21">
        <v>470</v>
      </c>
      <c r="B13871" s="6">
        <f>IF(ISNUMBER(B3525),INDEX($B$6722:$B$7921,B3525),0)</f>
        <v>0</v>
      </c>
      <c r="C13871" s="10"/>
    </row>
    <row r="13872" spans="1:3">
      <c r="A13872" s="21">
        <v>471</v>
      </c>
      <c r="B13872" s="6">
        <f>IF(ISNUMBER(B3526),INDEX($B$6722:$B$7921,B3526),0)</f>
        <v>0</v>
      </c>
      <c r="C13872" s="10"/>
    </row>
    <row r="13873" spans="1:3">
      <c r="A13873" s="21">
        <v>472</v>
      </c>
      <c r="B13873" s="6">
        <f>IF(ISNUMBER(B3527),INDEX($B$6722:$B$7921,B3527),0)</f>
        <v>0</v>
      </c>
      <c r="C13873" s="10"/>
    </row>
    <row r="13874" spans="1:3">
      <c r="A13874" s="21">
        <v>473</v>
      </c>
      <c r="B13874" s="6">
        <f>IF(ISNUMBER(B3528),INDEX($B$6722:$B$7921,B3528),0)</f>
        <v>0</v>
      </c>
      <c r="C13874" s="10"/>
    </row>
    <row r="13875" spans="1:3">
      <c r="A13875" s="21">
        <v>474</v>
      </c>
      <c r="B13875" s="6">
        <f>IF(ISNUMBER(B3529),INDEX($B$6722:$B$7921,B3529),0)</f>
        <v>0</v>
      </c>
      <c r="C13875" s="10"/>
    </row>
    <row r="13876" spans="1:3">
      <c r="A13876" s="21">
        <v>475</v>
      </c>
      <c r="B13876" s="6">
        <f>IF(ISNUMBER(B3530),INDEX($B$6722:$B$7921,B3530),0)</f>
        <v>0</v>
      </c>
      <c r="C13876" s="10"/>
    </row>
    <row r="13877" spans="1:3">
      <c r="A13877" s="21">
        <v>476</v>
      </c>
      <c r="B13877" s="6">
        <f>IF(ISNUMBER(B3531),INDEX($B$6722:$B$7921,B3531),0)</f>
        <v>0</v>
      </c>
      <c r="C13877" s="10"/>
    </row>
    <row r="13878" spans="1:3">
      <c r="A13878" s="21">
        <v>477</v>
      </c>
      <c r="B13878" s="6">
        <f>IF(ISNUMBER(B3532),INDEX($B$6722:$B$7921,B3532),0)</f>
        <v>0</v>
      </c>
      <c r="C13878" s="10"/>
    </row>
    <row r="13879" spans="1:3">
      <c r="A13879" s="21">
        <v>478</v>
      </c>
      <c r="B13879" s="6">
        <f>IF(ISNUMBER(B3533),INDEX($B$6722:$B$7921,B3533),0)</f>
        <v>0</v>
      </c>
      <c r="C13879" s="10"/>
    </row>
    <row r="13880" spans="1:3">
      <c r="A13880" s="21">
        <v>479</v>
      </c>
      <c r="B13880" s="6">
        <f>IF(ISNUMBER(B3534),INDEX($B$6722:$B$7921,B3534),0)</f>
        <v>0</v>
      </c>
      <c r="C13880" s="10"/>
    </row>
    <row r="13881" spans="1:3">
      <c r="A13881" s="21">
        <v>480</v>
      </c>
      <c r="B13881" s="6">
        <f>IF(ISNUMBER(B3535),INDEX($B$6722:$B$7921,B3535),0)</f>
        <v>0</v>
      </c>
      <c r="C13881" s="10"/>
    </row>
    <row r="13882" spans="1:3">
      <c r="A13882" s="21">
        <v>481</v>
      </c>
      <c r="B13882" s="6">
        <f>IF(ISNUMBER(B3536),INDEX($B$6722:$B$7921,B3536),0)</f>
        <v>0</v>
      </c>
      <c r="C13882" s="10"/>
    </row>
    <row r="13883" spans="1:3">
      <c r="A13883" s="21">
        <v>482</v>
      </c>
      <c r="B13883" s="6">
        <f>IF(ISNUMBER(B3537),INDEX($B$6722:$B$7921,B3537),0)</f>
        <v>0</v>
      </c>
      <c r="C13883" s="10"/>
    </row>
    <row r="13884" spans="1:3">
      <c r="A13884" s="21">
        <v>483</v>
      </c>
      <c r="B13884" s="6">
        <f>IF(ISNUMBER(B3538),INDEX($B$6722:$B$7921,B3538),0)</f>
        <v>0</v>
      </c>
      <c r="C13884" s="10"/>
    </row>
    <row r="13885" spans="1:3">
      <c r="A13885" s="21">
        <v>484</v>
      </c>
      <c r="B13885" s="6">
        <f>IF(ISNUMBER(B3539),INDEX($B$6722:$B$7921,B3539),0)</f>
        <v>0</v>
      </c>
      <c r="C13885" s="10"/>
    </row>
    <row r="13886" spans="1:3">
      <c r="A13886" s="21">
        <v>485</v>
      </c>
      <c r="B13886" s="6">
        <f>IF(ISNUMBER(B3540),INDEX($B$6722:$B$7921,B3540),0)</f>
        <v>0</v>
      </c>
      <c r="C13886" s="10"/>
    </row>
    <row r="13887" spans="1:3">
      <c r="A13887" s="21">
        <v>486</v>
      </c>
      <c r="B13887" s="6">
        <f>IF(ISNUMBER(B3541),INDEX($B$6722:$B$7921,B3541),0)</f>
        <v>0</v>
      </c>
      <c r="C13887" s="10"/>
    </row>
    <row r="13888" spans="1:3">
      <c r="A13888" s="21">
        <v>487</v>
      </c>
      <c r="B13888" s="6">
        <f>IF(ISNUMBER(B3542),INDEX($B$6722:$B$7921,B3542),0)</f>
        <v>0</v>
      </c>
      <c r="C13888" s="10"/>
    </row>
    <row r="13889" spans="1:3">
      <c r="A13889" s="21">
        <v>488</v>
      </c>
      <c r="B13889" s="6">
        <f>IF(ISNUMBER(B3543),INDEX($B$6722:$B$7921,B3543),0)</f>
        <v>0</v>
      </c>
      <c r="C13889" s="10"/>
    </row>
    <row r="13890" spans="1:3">
      <c r="A13890" s="21">
        <v>489</v>
      </c>
      <c r="B13890" s="6">
        <f>IF(ISNUMBER(B3544),INDEX($B$6722:$B$7921,B3544),0)</f>
        <v>0</v>
      </c>
      <c r="C13890" s="10"/>
    </row>
    <row r="13891" spans="1:3">
      <c r="A13891" s="21">
        <v>490</v>
      </c>
      <c r="B13891" s="6">
        <f>IF(ISNUMBER(B3545),INDEX($B$6722:$B$7921,B3545),0)</f>
        <v>0</v>
      </c>
      <c r="C13891" s="10"/>
    </row>
    <row r="13892" spans="1:3">
      <c r="A13892" s="21">
        <v>491</v>
      </c>
      <c r="B13892" s="6">
        <f>IF(ISNUMBER(B3546),INDEX($B$6722:$B$7921,B3546),0)</f>
        <v>0</v>
      </c>
      <c r="C13892" s="10"/>
    </row>
    <row r="13893" spans="1:3">
      <c r="A13893" s="21">
        <v>492</v>
      </c>
      <c r="B13893" s="6">
        <f>IF(ISNUMBER(B3547),INDEX($B$6722:$B$7921,B3547),0)</f>
        <v>0</v>
      </c>
      <c r="C13893" s="10"/>
    </row>
    <row r="13894" spans="1:3">
      <c r="A13894" s="21">
        <v>493</v>
      </c>
      <c r="B13894" s="6">
        <f>IF(ISNUMBER(B3548),INDEX($B$6722:$B$7921,B3548),0)</f>
        <v>0</v>
      </c>
      <c r="C13894" s="10"/>
    </row>
    <row r="13895" spans="1:3">
      <c r="A13895" s="21">
        <v>494</v>
      </c>
      <c r="B13895" s="6">
        <f>IF(ISNUMBER(B3549),INDEX($B$6722:$B$7921,B3549),0)</f>
        <v>0</v>
      </c>
      <c r="C13895" s="10"/>
    </row>
    <row r="13896" spans="1:3">
      <c r="A13896" s="21">
        <v>495</v>
      </c>
      <c r="B13896" s="6">
        <f>IF(ISNUMBER(B3550),INDEX($B$6722:$B$7921,B3550),0)</f>
        <v>0</v>
      </c>
      <c r="C13896" s="10"/>
    </row>
    <row r="13897" spans="1:3">
      <c r="A13897" s="21">
        <v>496</v>
      </c>
      <c r="B13897" s="6">
        <f>IF(ISNUMBER(B3551),INDEX($B$6722:$B$7921,B3551),0)</f>
        <v>0</v>
      </c>
      <c r="C13897" s="10"/>
    </row>
    <row r="13898" spans="1:3">
      <c r="A13898" s="21">
        <v>497</v>
      </c>
      <c r="B13898" s="6">
        <f>IF(ISNUMBER(B3552),INDEX($B$6722:$B$7921,B3552),0)</f>
        <v>0</v>
      </c>
      <c r="C13898" s="10"/>
    </row>
    <row r="13899" spans="1:3">
      <c r="A13899" s="21">
        <v>498</v>
      </c>
      <c r="B13899" s="6">
        <f>IF(ISNUMBER(B3553),INDEX($B$6722:$B$7921,B3553),0)</f>
        <v>0</v>
      </c>
      <c r="C13899" s="10"/>
    </row>
    <row r="13900" spans="1:3">
      <c r="A13900" s="21">
        <v>499</v>
      </c>
      <c r="B13900" s="6">
        <f>IF(ISNUMBER(B3554),INDEX($B$6722:$B$7921,B3554),0)</f>
        <v>0</v>
      </c>
      <c r="C13900" s="10"/>
    </row>
    <row r="13901" spans="1:3">
      <c r="A13901" s="21">
        <v>500</v>
      </c>
      <c r="B13901" s="6">
        <f>IF(ISNUMBER(B3555),INDEX($B$6722:$B$7921,B3555),0)</f>
        <v>0</v>
      </c>
      <c r="C13901" s="10"/>
    </row>
    <row r="13902" spans="1:3">
      <c r="A13902" s="21">
        <v>501</v>
      </c>
      <c r="B13902" s="6">
        <f>IF(ISNUMBER(B3556),INDEX($B$6722:$B$7921,B3556),0)</f>
        <v>0</v>
      </c>
      <c r="C13902" s="10"/>
    </row>
    <row r="13903" spans="1:3">
      <c r="A13903" s="21">
        <v>502</v>
      </c>
      <c r="B13903" s="6">
        <f>IF(ISNUMBER(B3557),INDEX($B$6722:$B$7921,B3557),0)</f>
        <v>0</v>
      </c>
      <c r="C13903" s="10"/>
    </row>
    <row r="13904" spans="1:3">
      <c r="A13904" s="21">
        <v>503</v>
      </c>
      <c r="B13904" s="6">
        <f>IF(ISNUMBER(B3558),INDEX($B$6722:$B$7921,B3558),0)</f>
        <v>0</v>
      </c>
      <c r="C13904" s="10"/>
    </row>
    <row r="13905" spans="1:3">
      <c r="A13905" s="21">
        <v>504</v>
      </c>
      <c r="B13905" s="6">
        <f>IF(ISNUMBER(B3559),INDEX($B$6722:$B$7921,B3559),0)</f>
        <v>0</v>
      </c>
      <c r="C13905" s="10"/>
    </row>
    <row r="13906" spans="1:3">
      <c r="A13906" s="21">
        <v>505</v>
      </c>
      <c r="B13906" s="6">
        <f>IF(ISNUMBER(B3560),INDEX($B$6722:$B$7921,B3560),0)</f>
        <v>0</v>
      </c>
      <c r="C13906" s="10"/>
    </row>
    <row r="13907" spans="1:3">
      <c r="A13907" s="21">
        <v>506</v>
      </c>
      <c r="B13907" s="6">
        <f>IF(ISNUMBER(B3561),INDEX($B$6722:$B$7921,B3561),0)</f>
        <v>0</v>
      </c>
      <c r="C13907" s="10"/>
    </row>
    <row r="13908" spans="1:3">
      <c r="A13908" s="21">
        <v>507</v>
      </c>
      <c r="B13908" s="6">
        <f>IF(ISNUMBER(B3562),INDEX($B$6722:$B$7921,B3562),0)</f>
        <v>0</v>
      </c>
      <c r="C13908" s="10"/>
    </row>
    <row r="13909" spans="1:3">
      <c r="A13909" s="21">
        <v>508</v>
      </c>
      <c r="B13909" s="6">
        <f>IF(ISNUMBER(B3563),INDEX($B$6722:$B$7921,B3563),0)</f>
        <v>0</v>
      </c>
      <c r="C13909" s="10"/>
    </row>
    <row r="13910" spans="1:3">
      <c r="A13910" s="21">
        <v>509</v>
      </c>
      <c r="B13910" s="6">
        <f>IF(ISNUMBER(B3564),INDEX($B$6722:$B$7921,B3564),0)</f>
        <v>0</v>
      </c>
      <c r="C13910" s="10"/>
    </row>
    <row r="13911" spans="1:3">
      <c r="A13911" s="21">
        <v>510</v>
      </c>
      <c r="B13911" s="6">
        <f>IF(ISNUMBER(B3565),INDEX($B$6722:$B$7921,B3565),0)</f>
        <v>0</v>
      </c>
      <c r="C13911" s="10"/>
    </row>
    <row r="13912" spans="1:3">
      <c r="A13912" s="21">
        <v>511</v>
      </c>
      <c r="B13912" s="6">
        <f>IF(ISNUMBER(B3566),INDEX($B$6722:$B$7921,B3566),0)</f>
        <v>0</v>
      </c>
      <c r="C13912" s="10"/>
    </row>
    <row r="13913" spans="1:3">
      <c r="A13913" s="21">
        <v>512</v>
      </c>
      <c r="B13913" s="6">
        <f>IF(ISNUMBER(B3567),INDEX($B$6722:$B$7921,B3567),0)</f>
        <v>0</v>
      </c>
      <c r="C13913" s="10"/>
    </row>
    <row r="13914" spans="1:3">
      <c r="A13914" s="21">
        <v>513</v>
      </c>
      <c r="B13914" s="6">
        <f>IF(ISNUMBER(B3568),INDEX($B$6722:$B$7921,B3568),0)</f>
        <v>0</v>
      </c>
      <c r="C13914" s="10"/>
    </row>
    <row r="13915" spans="1:3">
      <c r="A13915" s="21">
        <v>514</v>
      </c>
      <c r="B13915" s="6">
        <f>IF(ISNUMBER(B3569),INDEX($B$6722:$B$7921,B3569),0)</f>
        <v>0</v>
      </c>
      <c r="C13915" s="10"/>
    </row>
    <row r="13916" spans="1:3">
      <c r="A13916" s="21">
        <v>515</v>
      </c>
      <c r="B13916" s="6">
        <f>IF(ISNUMBER(B3570),INDEX($B$6722:$B$7921,B3570),0)</f>
        <v>0</v>
      </c>
      <c r="C13916" s="10"/>
    </row>
    <row r="13917" spans="1:3">
      <c r="A13917" s="21">
        <v>516</v>
      </c>
      <c r="B13917" s="6">
        <f>IF(ISNUMBER(B3571),INDEX($B$6722:$B$7921,B3571),0)</f>
        <v>0</v>
      </c>
      <c r="C13917" s="10"/>
    </row>
    <row r="13918" spans="1:3">
      <c r="A13918" s="21">
        <v>517</v>
      </c>
      <c r="B13918" s="6">
        <f>IF(ISNUMBER(B3572),INDEX($B$6722:$B$7921,B3572),0)</f>
        <v>0</v>
      </c>
      <c r="C13918" s="10"/>
    </row>
    <row r="13919" spans="1:3">
      <c r="A13919" s="21">
        <v>518</v>
      </c>
      <c r="B13919" s="6">
        <f>IF(ISNUMBER(B3573),INDEX($B$6722:$B$7921,B3573),0)</f>
        <v>0</v>
      </c>
      <c r="C13919" s="10"/>
    </row>
    <row r="13920" spans="1:3">
      <c r="A13920" s="21">
        <v>519</v>
      </c>
      <c r="B13920" s="6">
        <f>IF(ISNUMBER(B3574),INDEX($B$6722:$B$7921,B3574),0)</f>
        <v>0</v>
      </c>
      <c r="C13920" s="10"/>
    </row>
    <row r="13921" spans="1:3">
      <c r="A13921" s="21">
        <v>520</v>
      </c>
      <c r="B13921" s="6">
        <f>IF(ISNUMBER(B3575),INDEX($B$6722:$B$7921,B3575),0)</f>
        <v>0</v>
      </c>
      <c r="C13921" s="10"/>
    </row>
    <row r="13922" spans="1:3">
      <c r="A13922" s="21">
        <v>521</v>
      </c>
      <c r="B13922" s="6">
        <f>IF(ISNUMBER(B3576),INDEX($B$6722:$B$7921,B3576),0)</f>
        <v>0</v>
      </c>
      <c r="C13922" s="10"/>
    </row>
    <row r="13923" spans="1:3">
      <c r="A13923" s="21">
        <v>522</v>
      </c>
      <c r="B13923" s="6">
        <f>IF(ISNUMBER(B3577),INDEX($B$6722:$B$7921,B3577),0)</f>
        <v>0</v>
      </c>
      <c r="C13923" s="10"/>
    </row>
    <row r="13924" spans="1:3">
      <c r="A13924" s="21">
        <v>523</v>
      </c>
      <c r="B13924" s="6">
        <f>IF(ISNUMBER(B3578),INDEX($B$6722:$B$7921,B3578),0)</f>
        <v>0</v>
      </c>
      <c r="C13924" s="10"/>
    </row>
    <row r="13925" spans="1:3">
      <c r="A13925" s="21">
        <v>524</v>
      </c>
      <c r="B13925" s="6">
        <f>IF(ISNUMBER(B3579),INDEX($B$6722:$B$7921,B3579),0)</f>
        <v>0</v>
      </c>
      <c r="C13925" s="10"/>
    </row>
    <row r="13926" spans="1:3">
      <c r="A13926" s="21">
        <v>525</v>
      </c>
      <c r="B13926" s="6">
        <f>IF(ISNUMBER(B3580),INDEX($B$6722:$B$7921,B3580),0)</f>
        <v>0</v>
      </c>
      <c r="C13926" s="10"/>
    </row>
    <row r="13927" spans="1:3">
      <c r="A13927" s="21">
        <v>526</v>
      </c>
      <c r="B13927" s="6">
        <f>IF(ISNUMBER(B3581),INDEX($B$6722:$B$7921,B3581),0)</f>
        <v>0</v>
      </c>
      <c r="C13927" s="10"/>
    </row>
    <row r="13928" spans="1:3">
      <c r="A13928" s="21">
        <v>527</v>
      </c>
      <c r="B13928" s="6">
        <f>IF(ISNUMBER(B3582),INDEX($B$6722:$B$7921,B3582),0)</f>
        <v>0</v>
      </c>
      <c r="C13928" s="10"/>
    </row>
    <row r="13929" spans="1:3">
      <c r="A13929" s="21">
        <v>528</v>
      </c>
      <c r="B13929" s="6">
        <f>IF(ISNUMBER(B3583),INDEX($B$6722:$B$7921,B3583),0)</f>
        <v>0</v>
      </c>
      <c r="C13929" s="10"/>
    </row>
    <row r="13930" spans="1:3">
      <c r="A13930" s="21">
        <v>529</v>
      </c>
      <c r="B13930" s="6">
        <f>IF(ISNUMBER(B3584),INDEX($B$6722:$B$7921,B3584),0)</f>
        <v>0</v>
      </c>
      <c r="C13930" s="10"/>
    </row>
    <row r="13931" spans="1:3">
      <c r="A13931" s="21">
        <v>530</v>
      </c>
      <c r="B13931" s="6">
        <f>IF(ISNUMBER(B3585),INDEX($B$6722:$B$7921,B3585),0)</f>
        <v>0</v>
      </c>
      <c r="C13931" s="10"/>
    </row>
    <row r="13932" spans="1:3">
      <c r="A13932" s="21">
        <v>531</v>
      </c>
      <c r="B13932" s="6">
        <f>IF(ISNUMBER(B3586),INDEX($B$6722:$B$7921,B3586),0)</f>
        <v>0</v>
      </c>
      <c r="C13932" s="10"/>
    </row>
    <row r="13933" spans="1:3">
      <c r="A13933" s="21">
        <v>532</v>
      </c>
      <c r="B13933" s="6">
        <f>IF(ISNUMBER(B3587),INDEX($B$6722:$B$7921,B3587),0)</f>
        <v>0</v>
      </c>
      <c r="C13933" s="10"/>
    </row>
    <row r="13934" spans="1:3">
      <c r="A13934" s="21">
        <v>533</v>
      </c>
      <c r="B13934" s="6">
        <f>IF(ISNUMBER(B3588),INDEX($B$6722:$B$7921,B3588),0)</f>
        <v>0</v>
      </c>
      <c r="C13934" s="10"/>
    </row>
    <row r="13935" spans="1:3">
      <c r="A13935" s="21">
        <v>534</v>
      </c>
      <c r="B13935" s="6">
        <f>IF(ISNUMBER(B3589),INDEX($B$6722:$B$7921,B3589),0)</f>
        <v>0</v>
      </c>
      <c r="C13935" s="10"/>
    </row>
    <row r="13936" spans="1:3">
      <c r="A13936" s="21">
        <v>535</v>
      </c>
      <c r="B13936" s="6">
        <f>IF(ISNUMBER(B3590),INDEX($B$6722:$B$7921,B3590),0)</f>
        <v>0</v>
      </c>
      <c r="C13936" s="10"/>
    </row>
    <row r="13937" spans="1:3">
      <c r="A13937" s="21">
        <v>536</v>
      </c>
      <c r="B13937" s="6">
        <f>IF(ISNUMBER(B3591),INDEX($B$6722:$B$7921,B3591),0)</f>
        <v>0</v>
      </c>
      <c r="C13937" s="10"/>
    </row>
    <row r="13938" spans="1:3">
      <c r="A13938" s="21">
        <v>537</v>
      </c>
      <c r="B13938" s="6">
        <f>IF(ISNUMBER(B3592),INDEX($B$6722:$B$7921,B3592),0)</f>
        <v>0</v>
      </c>
      <c r="C13938" s="10"/>
    </row>
    <row r="13939" spans="1:3">
      <c r="A13939" s="21">
        <v>538</v>
      </c>
      <c r="B13939" s="6">
        <f>IF(ISNUMBER(B3593),INDEX($B$6722:$B$7921,B3593),0)</f>
        <v>0</v>
      </c>
      <c r="C13939" s="10"/>
    </row>
    <row r="13940" spans="1:3">
      <c r="A13940" s="21">
        <v>539</v>
      </c>
      <c r="B13940" s="6">
        <f>IF(ISNUMBER(B3594),INDEX($B$6722:$B$7921,B3594),0)</f>
        <v>0</v>
      </c>
      <c r="C13940" s="10"/>
    </row>
    <row r="13941" spans="1:3">
      <c r="A13941" s="21">
        <v>540</v>
      </c>
      <c r="B13941" s="6">
        <f>IF(ISNUMBER(B3595),INDEX($B$6722:$B$7921,B3595),0)</f>
        <v>0</v>
      </c>
      <c r="C13941" s="10"/>
    </row>
    <row r="13942" spans="1:3">
      <c r="A13942" s="21">
        <v>541</v>
      </c>
      <c r="B13942" s="6">
        <f>IF(ISNUMBER(B3596),INDEX($B$6722:$B$7921,B3596),0)</f>
        <v>0</v>
      </c>
      <c r="C13942" s="10"/>
    </row>
    <row r="13943" spans="1:3">
      <c r="A13943" s="21">
        <v>542</v>
      </c>
      <c r="B13943" s="6">
        <f>IF(ISNUMBER(B3597),INDEX($B$6722:$B$7921,B3597),0)</f>
        <v>0</v>
      </c>
      <c r="C13943" s="10"/>
    </row>
    <row r="13944" spans="1:3">
      <c r="A13944" s="21">
        <v>543</v>
      </c>
      <c r="B13944" s="6">
        <f>IF(ISNUMBER(B3598),INDEX($B$6722:$B$7921,B3598),0)</f>
        <v>0</v>
      </c>
      <c r="C13944" s="10"/>
    </row>
    <row r="13945" spans="1:3">
      <c r="A13945" s="21">
        <v>544</v>
      </c>
      <c r="B13945" s="6">
        <f>IF(ISNUMBER(B3599),INDEX($B$6722:$B$7921,B3599),0)</f>
        <v>0</v>
      </c>
      <c r="C13945" s="10"/>
    </row>
    <row r="13946" spans="1:3">
      <c r="A13946" s="21">
        <v>545</v>
      </c>
      <c r="B13946" s="6">
        <f>IF(ISNUMBER(B3600),INDEX($B$6722:$B$7921,B3600),0)</f>
        <v>0</v>
      </c>
      <c r="C13946" s="10"/>
    </row>
    <row r="13947" spans="1:3">
      <c r="A13947" s="21">
        <v>546</v>
      </c>
      <c r="B13947" s="6">
        <f>IF(ISNUMBER(B3601),INDEX($B$6722:$B$7921,B3601),0)</f>
        <v>0</v>
      </c>
      <c r="C13947" s="10"/>
    </row>
    <row r="13948" spans="1:3">
      <c r="A13948" s="21">
        <v>547</v>
      </c>
      <c r="B13948" s="6">
        <f>IF(ISNUMBER(B3602),INDEX($B$6722:$B$7921,B3602),0)</f>
        <v>0</v>
      </c>
      <c r="C13948" s="10"/>
    </row>
    <row r="13949" spans="1:3">
      <c r="A13949" s="21">
        <v>548</v>
      </c>
      <c r="B13949" s="6">
        <f>IF(ISNUMBER(B3603),INDEX($B$6722:$B$7921,B3603),0)</f>
        <v>0</v>
      </c>
      <c r="C13949" s="10"/>
    </row>
    <row r="13950" spans="1:3">
      <c r="A13950" s="21">
        <v>549</v>
      </c>
      <c r="B13950" s="6">
        <f>IF(ISNUMBER(B3604),INDEX($B$6722:$B$7921,B3604),0)</f>
        <v>0</v>
      </c>
      <c r="C13950" s="10"/>
    </row>
    <row r="13951" spans="1:3">
      <c r="A13951" s="21">
        <v>550</v>
      </c>
      <c r="B13951" s="6">
        <f>IF(ISNUMBER(B3605),INDEX($B$6722:$B$7921,B3605),0)</f>
        <v>0</v>
      </c>
      <c r="C13951" s="10"/>
    </row>
    <row r="13952" spans="1:3">
      <c r="A13952" s="21">
        <v>551</v>
      </c>
      <c r="B13952" s="6">
        <f>IF(ISNUMBER(B3606),INDEX($B$6722:$B$7921,B3606),0)</f>
        <v>0</v>
      </c>
      <c r="C13952" s="10"/>
    </row>
    <row r="13953" spans="1:3">
      <c r="A13953" s="21">
        <v>552</v>
      </c>
      <c r="B13953" s="6">
        <f>IF(ISNUMBER(B3607),INDEX($B$6722:$B$7921,B3607),0)</f>
        <v>0</v>
      </c>
      <c r="C13953" s="10"/>
    </row>
    <row r="13954" spans="1:3">
      <c r="A13954" s="21">
        <v>553</v>
      </c>
      <c r="B13954" s="6">
        <f>IF(ISNUMBER(B3608),INDEX($B$6722:$B$7921,B3608),0)</f>
        <v>0</v>
      </c>
      <c r="C13954" s="10"/>
    </row>
    <row r="13955" spans="1:3">
      <c r="A13955" s="21">
        <v>554</v>
      </c>
      <c r="B13955" s="6">
        <f>IF(ISNUMBER(B3609),INDEX($B$6722:$B$7921,B3609),0)</f>
        <v>0</v>
      </c>
      <c r="C13955" s="10"/>
    </row>
    <row r="13956" spans="1:3">
      <c r="A13956" s="21">
        <v>555</v>
      </c>
      <c r="B13956" s="6">
        <f>IF(ISNUMBER(B3610),INDEX($B$6722:$B$7921,B3610),0)</f>
        <v>0</v>
      </c>
      <c r="C13956" s="10"/>
    </row>
    <row r="13957" spans="1:3">
      <c r="A13957" s="21">
        <v>556</v>
      </c>
      <c r="B13957" s="6">
        <f>IF(ISNUMBER(B3611),INDEX($B$6722:$B$7921,B3611),0)</f>
        <v>0</v>
      </c>
      <c r="C13957" s="10"/>
    </row>
    <row r="13958" spans="1:3">
      <c r="A13958" s="21">
        <v>557</v>
      </c>
      <c r="B13958" s="6">
        <f>IF(ISNUMBER(B3612),INDEX($B$6722:$B$7921,B3612),0)</f>
        <v>0</v>
      </c>
      <c r="C13958" s="10"/>
    </row>
    <row r="13959" spans="1:3">
      <c r="A13959" s="21">
        <v>558</v>
      </c>
      <c r="B13959" s="6">
        <f>IF(ISNUMBER(B3613),INDEX($B$6722:$B$7921,B3613),0)</f>
        <v>0</v>
      </c>
      <c r="C13959" s="10"/>
    </row>
    <row r="13960" spans="1:3">
      <c r="A13960" s="21">
        <v>559</v>
      </c>
      <c r="B13960" s="6">
        <f>IF(ISNUMBER(B3614),INDEX($B$6722:$B$7921,B3614),0)</f>
        <v>0</v>
      </c>
      <c r="C13960" s="10"/>
    </row>
    <row r="13961" spans="1:3">
      <c r="A13961" s="21">
        <v>560</v>
      </c>
      <c r="B13961" s="6">
        <f>IF(ISNUMBER(B3615),INDEX($B$6722:$B$7921,B3615),0)</f>
        <v>0</v>
      </c>
      <c r="C13961" s="10"/>
    </row>
    <row r="13962" spans="1:3">
      <c r="A13962" s="21">
        <v>561</v>
      </c>
      <c r="B13962" s="6">
        <f>IF(ISNUMBER(B3616),INDEX($B$6722:$B$7921,B3616),0)</f>
        <v>0</v>
      </c>
      <c r="C13962" s="10"/>
    </row>
    <row r="13963" spans="1:3">
      <c r="A13963" s="21">
        <v>562</v>
      </c>
      <c r="B13963" s="6">
        <f>IF(ISNUMBER(B3617),INDEX($B$6722:$B$7921,B3617),0)</f>
        <v>0</v>
      </c>
      <c r="C13963" s="10"/>
    </row>
    <row r="13964" spans="1:3">
      <c r="A13964" s="21">
        <v>563</v>
      </c>
      <c r="B13964" s="6">
        <f>IF(ISNUMBER(B3618),INDEX($B$6722:$B$7921,B3618),0)</f>
        <v>0</v>
      </c>
      <c r="C13964" s="10"/>
    </row>
    <row r="13965" spans="1:3">
      <c r="A13965" s="21">
        <v>564</v>
      </c>
      <c r="B13965" s="6">
        <f>IF(ISNUMBER(B3619),INDEX($B$6722:$B$7921,B3619),0)</f>
        <v>0</v>
      </c>
      <c r="C13965" s="10"/>
    </row>
    <row r="13966" spans="1:3">
      <c r="A13966" s="21">
        <v>565</v>
      </c>
      <c r="B13966" s="6">
        <f>IF(ISNUMBER(B3620),INDEX($B$6722:$B$7921,B3620),0)</f>
        <v>0</v>
      </c>
      <c r="C13966" s="10"/>
    </row>
    <row r="13967" spans="1:3">
      <c r="A13967" s="21">
        <v>566</v>
      </c>
      <c r="B13967" s="6">
        <f>IF(ISNUMBER(B3621),INDEX($B$6722:$B$7921,B3621),0)</f>
        <v>0</v>
      </c>
      <c r="C13967" s="10"/>
    </row>
    <row r="13968" spans="1:3">
      <c r="A13968" s="21">
        <v>567</v>
      </c>
      <c r="B13968" s="6">
        <f>IF(ISNUMBER(B3622),INDEX($B$6722:$B$7921,B3622),0)</f>
        <v>0</v>
      </c>
      <c r="C13968" s="10"/>
    </row>
    <row r="13969" spans="1:3">
      <c r="A13969" s="21">
        <v>568</v>
      </c>
      <c r="B13969" s="6">
        <f>IF(ISNUMBER(B3623),INDEX($B$6722:$B$7921,B3623),0)</f>
        <v>0</v>
      </c>
      <c r="C13969" s="10"/>
    </row>
    <row r="13970" spans="1:3">
      <c r="A13970" s="21">
        <v>569</v>
      </c>
      <c r="B13970" s="6">
        <f>IF(ISNUMBER(B3624),INDEX($B$6722:$B$7921,B3624),0)</f>
        <v>0</v>
      </c>
      <c r="C13970" s="10"/>
    </row>
    <row r="13971" spans="1:3">
      <c r="A13971" s="21">
        <v>570</v>
      </c>
      <c r="B13971" s="6">
        <f>IF(ISNUMBER(B3625),INDEX($B$6722:$B$7921,B3625),0)</f>
        <v>0</v>
      </c>
      <c r="C13971" s="10"/>
    </row>
    <row r="13972" spans="1:3">
      <c r="A13972" s="21">
        <v>571</v>
      </c>
      <c r="B13972" s="6">
        <f>IF(ISNUMBER(B3626),INDEX($B$6722:$B$7921,B3626),0)</f>
        <v>0</v>
      </c>
      <c r="C13972" s="10"/>
    </row>
    <row r="13973" spans="1:3">
      <c r="A13973" s="21">
        <v>572</v>
      </c>
      <c r="B13973" s="6">
        <f>IF(ISNUMBER(B3627),INDEX($B$6722:$B$7921,B3627),0)</f>
        <v>0</v>
      </c>
      <c r="C13973" s="10"/>
    </row>
    <row r="13974" spans="1:3">
      <c r="A13974" s="21">
        <v>573</v>
      </c>
      <c r="B13974" s="6">
        <f>IF(ISNUMBER(B3628),INDEX($B$6722:$B$7921,B3628),0)</f>
        <v>0</v>
      </c>
      <c r="C13974" s="10"/>
    </row>
    <row r="13975" spans="1:3">
      <c r="A13975" s="21">
        <v>574</v>
      </c>
      <c r="B13975" s="6">
        <f>IF(ISNUMBER(B3629),INDEX($B$6722:$B$7921,B3629),0)</f>
        <v>0</v>
      </c>
      <c r="C13975" s="10"/>
    </row>
    <row r="13976" spans="1:3">
      <c r="A13976" s="21">
        <v>575</v>
      </c>
      <c r="B13976" s="6">
        <f>IF(ISNUMBER(B3630),INDEX($B$6722:$B$7921,B3630),0)</f>
        <v>0</v>
      </c>
      <c r="C13976" s="10"/>
    </row>
    <row r="13977" spans="1:3">
      <c r="A13977" s="21">
        <v>576</v>
      </c>
      <c r="B13977" s="6">
        <f>IF(ISNUMBER(B3631),INDEX($B$6722:$B$7921,B3631),0)</f>
        <v>0</v>
      </c>
      <c r="C13977" s="10"/>
    </row>
    <row r="13978" spans="1:3">
      <c r="A13978" s="21">
        <v>577</v>
      </c>
      <c r="B13978" s="6">
        <f>IF(ISNUMBER(B3632),INDEX($B$6722:$B$7921,B3632),0)</f>
        <v>0</v>
      </c>
      <c r="C13978" s="10"/>
    </row>
    <row r="13979" spans="1:3">
      <c r="A13979" s="21">
        <v>578</v>
      </c>
      <c r="B13979" s="6">
        <f>IF(ISNUMBER(B3633),INDEX($B$6722:$B$7921,B3633),0)</f>
        <v>0</v>
      </c>
      <c r="C13979" s="10"/>
    </row>
    <row r="13980" spans="1:3">
      <c r="A13980" s="21">
        <v>579</v>
      </c>
      <c r="B13980" s="6">
        <f>IF(ISNUMBER(B3634),INDEX($B$6722:$B$7921,B3634),0)</f>
        <v>0</v>
      </c>
      <c r="C13980" s="10"/>
    </row>
    <row r="13981" spans="1:3">
      <c r="A13981" s="21">
        <v>580</v>
      </c>
      <c r="B13981" s="6">
        <f>IF(ISNUMBER(B3635),INDEX($B$6722:$B$7921,B3635),0)</f>
        <v>0</v>
      </c>
      <c r="C13981" s="10"/>
    </row>
    <row r="13982" spans="1:3">
      <c r="A13982" s="21">
        <v>581</v>
      </c>
      <c r="B13982" s="6">
        <f>IF(ISNUMBER(B3636),INDEX($B$6722:$B$7921,B3636),0)</f>
        <v>0</v>
      </c>
      <c r="C13982" s="10"/>
    </row>
    <row r="13983" spans="1:3">
      <c r="A13983" s="21">
        <v>582</v>
      </c>
      <c r="B13983" s="6">
        <f>IF(ISNUMBER(B3637),INDEX($B$6722:$B$7921,B3637),0)</f>
        <v>0</v>
      </c>
      <c r="C13983" s="10"/>
    </row>
    <row r="13984" spans="1:3">
      <c r="A13984" s="21">
        <v>583</v>
      </c>
      <c r="B13984" s="6">
        <f>IF(ISNUMBER(B3638),INDEX($B$6722:$B$7921,B3638),0)</f>
        <v>0</v>
      </c>
      <c r="C13984" s="10"/>
    </row>
    <row r="13985" spans="1:3">
      <c r="A13985" s="21">
        <v>584</v>
      </c>
      <c r="B13985" s="6">
        <f>IF(ISNUMBER(B3639),INDEX($B$6722:$B$7921,B3639),0)</f>
        <v>0</v>
      </c>
      <c r="C13985" s="10"/>
    </row>
    <row r="13986" spans="1:3">
      <c r="A13986" s="21">
        <v>585</v>
      </c>
      <c r="B13986" s="6">
        <f>IF(ISNUMBER(B3640),INDEX($B$6722:$B$7921,B3640),0)</f>
        <v>0</v>
      </c>
      <c r="C13986" s="10"/>
    </row>
    <row r="13987" spans="1:3">
      <c r="A13987" s="21">
        <v>586</v>
      </c>
      <c r="B13987" s="6">
        <f>IF(ISNUMBER(B3641),INDEX($B$6722:$B$7921,B3641),0)</f>
        <v>0</v>
      </c>
      <c r="C13987" s="10"/>
    </row>
    <row r="13988" spans="1:3">
      <c r="A13988" s="21">
        <v>587</v>
      </c>
      <c r="B13988" s="6">
        <f>IF(ISNUMBER(B3642),INDEX($B$6722:$B$7921,B3642),0)</f>
        <v>0</v>
      </c>
      <c r="C13988" s="10"/>
    </row>
    <row r="13989" spans="1:3">
      <c r="A13989" s="21">
        <v>588</v>
      </c>
      <c r="B13989" s="6">
        <f>IF(ISNUMBER(B3643),INDEX($B$6722:$B$7921,B3643),0)</f>
        <v>0</v>
      </c>
      <c r="C13989" s="10"/>
    </row>
    <row r="13990" spans="1:3">
      <c r="A13990" s="21">
        <v>589</v>
      </c>
      <c r="B13990" s="6">
        <f>IF(ISNUMBER(B3644),INDEX($B$6722:$B$7921,B3644),0)</f>
        <v>0</v>
      </c>
      <c r="C13990" s="10"/>
    </row>
    <row r="13991" spans="1:3">
      <c r="A13991" s="21">
        <v>590</v>
      </c>
      <c r="B13991" s="6">
        <f>IF(ISNUMBER(B3645),INDEX($B$6722:$B$7921,B3645),0)</f>
        <v>0</v>
      </c>
      <c r="C13991" s="10"/>
    </row>
    <row r="13992" spans="1:3">
      <c r="A13992" s="21">
        <v>591</v>
      </c>
      <c r="B13992" s="6">
        <f>IF(ISNUMBER(B3646),INDEX($B$6722:$B$7921,B3646),0)</f>
        <v>0</v>
      </c>
      <c r="C13992" s="10"/>
    </row>
    <row r="13993" spans="1:3">
      <c r="A13993" s="21">
        <v>592</v>
      </c>
      <c r="B13993" s="6">
        <f>IF(ISNUMBER(B3647),INDEX($B$6722:$B$7921,B3647),0)</f>
        <v>0</v>
      </c>
      <c r="C13993" s="10"/>
    </row>
    <row r="13994" spans="1:3">
      <c r="A13994" s="21">
        <v>593</v>
      </c>
      <c r="B13994" s="6">
        <f>IF(ISNUMBER(B3648),INDEX($B$6722:$B$7921,B3648),0)</f>
        <v>0</v>
      </c>
      <c r="C13994" s="10"/>
    </row>
    <row r="13995" spans="1:3">
      <c r="A13995" s="21">
        <v>594</v>
      </c>
      <c r="B13995" s="6">
        <f>IF(ISNUMBER(B3649),INDEX($B$6722:$B$7921,B3649),0)</f>
        <v>0</v>
      </c>
      <c r="C13995" s="10"/>
    </row>
    <row r="13996" spans="1:3">
      <c r="A13996" s="21">
        <v>595</v>
      </c>
      <c r="B13996" s="6">
        <f>IF(ISNUMBER(B3650),INDEX($B$6722:$B$7921,B3650),0)</f>
        <v>0</v>
      </c>
      <c r="C13996" s="10"/>
    </row>
    <row r="13997" spans="1:3">
      <c r="A13997" s="21">
        <v>596</v>
      </c>
      <c r="B13997" s="6">
        <f>IF(ISNUMBER(B3651),INDEX($B$6722:$B$7921,B3651),0)</f>
        <v>0</v>
      </c>
      <c r="C13997" s="10"/>
    </row>
    <row r="13998" spans="1:3">
      <c r="A13998" s="21">
        <v>597</v>
      </c>
      <c r="B13998" s="6">
        <f>IF(ISNUMBER(B3652),INDEX($B$6722:$B$7921,B3652),0)</f>
        <v>0</v>
      </c>
      <c r="C13998" s="10"/>
    </row>
    <row r="13999" spans="1:3">
      <c r="A13999" s="21">
        <v>598</v>
      </c>
      <c r="B13999" s="6">
        <f>IF(ISNUMBER(B3653),INDEX($B$6722:$B$7921,B3653),0)</f>
        <v>0</v>
      </c>
      <c r="C13999" s="10"/>
    </row>
    <row r="14000" spans="1:3">
      <c r="A14000" s="21">
        <v>599</v>
      </c>
      <c r="B14000" s="6">
        <f>IF(ISNUMBER(B3654),INDEX($B$6722:$B$7921,B3654),0)</f>
        <v>0</v>
      </c>
      <c r="C14000" s="10"/>
    </row>
    <row r="14001" spans="1:3">
      <c r="A14001" s="21">
        <v>600</v>
      </c>
      <c r="B14001" s="6">
        <f>IF(ISNUMBER(B3655),INDEX($B$6722:$B$7921,B3655),0)</f>
        <v>0</v>
      </c>
      <c r="C14001" s="10"/>
    </row>
    <row r="14003" spans="1:3" ht="21" customHeight="1">
      <c r="A14003" s="1" t="s">
        <v>494</v>
      </c>
    </row>
    <row r="14004" spans="1:3">
      <c r="A14004" s="2" t="s">
        <v>254</v>
      </c>
    </row>
    <row r="14005" spans="1:3">
      <c r="A14005" s="12" t="s">
        <v>495</v>
      </c>
    </row>
    <row r="14006" spans="1:3">
      <c r="A14006" s="12" t="s">
        <v>466</v>
      </c>
    </row>
    <row r="14007" spans="1:3">
      <c r="A14007" s="2" t="s">
        <v>467</v>
      </c>
    </row>
    <row r="14009" spans="1:3">
      <c r="B14009" s="3" t="s">
        <v>496</v>
      </c>
    </row>
    <row r="14010" spans="1:3">
      <c r="A14010" s="21">
        <v>1</v>
      </c>
      <c r="B14010" s="6">
        <f>IF(ISNUMBER(B1229),INDEX($B$6722:$B$7921,B1229),0)</f>
        <v>0</v>
      </c>
      <c r="C14010" s="10"/>
    </row>
    <row r="14011" spans="1:3">
      <c r="A14011" s="21">
        <v>2</v>
      </c>
      <c r="B14011" s="6">
        <f>IF(ISNUMBER(B1230),INDEX($B$6722:$B$7921,B1230),0)</f>
        <v>0</v>
      </c>
      <c r="C14011" s="10"/>
    </row>
    <row r="14012" spans="1:3">
      <c r="A14012" s="21">
        <v>3</v>
      </c>
      <c r="B14012" s="6">
        <f>IF(ISNUMBER(B1231),INDEX($B$6722:$B$7921,B1231),0)</f>
        <v>0</v>
      </c>
      <c r="C14012" s="10"/>
    </row>
    <row r="14013" spans="1:3">
      <c r="A14013" s="21">
        <v>4</v>
      </c>
      <c r="B14013" s="6">
        <f>IF(ISNUMBER(B1232),INDEX($B$6722:$B$7921,B1232),0)</f>
        <v>0</v>
      </c>
      <c r="C14013" s="10"/>
    </row>
    <row r="14014" spans="1:3">
      <c r="A14014" s="21">
        <v>5</v>
      </c>
      <c r="B14014" s="6">
        <f>IF(ISNUMBER(B1233),INDEX($B$6722:$B$7921,B1233),0)</f>
        <v>0</v>
      </c>
      <c r="C14014" s="10"/>
    </row>
    <row r="14015" spans="1:3">
      <c r="A14015" s="21">
        <v>6</v>
      </c>
      <c r="B14015" s="6">
        <f>IF(ISNUMBER(B1234),INDEX($B$6722:$B$7921,B1234),0)</f>
        <v>0</v>
      </c>
      <c r="C14015" s="10"/>
    </row>
    <row r="14016" spans="1:3">
      <c r="A14016" s="21">
        <v>7</v>
      </c>
      <c r="B14016" s="6">
        <f>IF(ISNUMBER(B1235),INDEX($B$6722:$B$7921,B1235),0)</f>
        <v>0</v>
      </c>
      <c r="C14016" s="10"/>
    </row>
    <row r="14017" spans="1:3">
      <c r="A14017" s="21">
        <v>8</v>
      </c>
      <c r="B14017" s="6">
        <f>IF(ISNUMBER(B1236),INDEX($B$6722:$B$7921,B1236),0)</f>
        <v>0</v>
      </c>
      <c r="C14017" s="10"/>
    </row>
    <row r="14018" spans="1:3">
      <c r="A14018" s="21">
        <v>9</v>
      </c>
      <c r="B14018" s="6">
        <f>IF(ISNUMBER(B1237),INDEX($B$6722:$B$7921,B1237),0)</f>
        <v>0</v>
      </c>
      <c r="C14018" s="10"/>
    </row>
    <row r="14019" spans="1:3">
      <c r="A14019" s="21">
        <v>10</v>
      </c>
      <c r="B14019" s="6">
        <f>IF(ISNUMBER(B1238),INDEX($B$6722:$B$7921,B1238),0)</f>
        <v>0</v>
      </c>
      <c r="C14019" s="10"/>
    </row>
    <row r="14020" spans="1:3">
      <c r="A14020" s="21">
        <v>11</v>
      </c>
      <c r="B14020" s="6">
        <f>IF(ISNUMBER(B1239),INDEX($B$6722:$B$7921,B1239),0)</f>
        <v>0</v>
      </c>
      <c r="C14020" s="10"/>
    </row>
    <row r="14021" spans="1:3">
      <c r="A14021" s="21">
        <v>12</v>
      </c>
      <c r="B14021" s="6">
        <f>IF(ISNUMBER(B1240),INDEX($B$6722:$B$7921,B1240),0)</f>
        <v>0</v>
      </c>
      <c r="C14021" s="10"/>
    </row>
    <row r="14022" spans="1:3">
      <c r="A14022" s="21">
        <v>13</v>
      </c>
      <c r="B14022" s="6">
        <f>IF(ISNUMBER(B1241),INDEX($B$6722:$B$7921,B1241),0)</f>
        <v>0</v>
      </c>
      <c r="C14022" s="10"/>
    </row>
    <row r="14023" spans="1:3">
      <c r="A14023" s="21">
        <v>14</v>
      </c>
      <c r="B14023" s="6">
        <f>IF(ISNUMBER(B1242),INDEX($B$6722:$B$7921,B1242),0)</f>
        <v>0</v>
      </c>
      <c r="C14023" s="10"/>
    </row>
    <row r="14024" spans="1:3">
      <c r="A14024" s="21">
        <v>15</v>
      </c>
      <c r="B14024" s="6">
        <f>IF(ISNUMBER(B1243),INDEX($B$6722:$B$7921,B1243),0)</f>
        <v>0</v>
      </c>
      <c r="C14024" s="10"/>
    </row>
    <row r="14025" spans="1:3">
      <c r="A14025" s="21">
        <v>16</v>
      </c>
      <c r="B14025" s="6">
        <f>IF(ISNUMBER(B1244),INDEX($B$6722:$B$7921,B1244),0)</f>
        <v>0</v>
      </c>
      <c r="C14025" s="10"/>
    </row>
    <row r="14026" spans="1:3">
      <c r="A14026" s="21">
        <v>17</v>
      </c>
      <c r="B14026" s="6">
        <f>IF(ISNUMBER(B1245),INDEX($B$6722:$B$7921,B1245),0)</f>
        <v>0</v>
      </c>
      <c r="C14026" s="10"/>
    </row>
    <row r="14027" spans="1:3">
      <c r="A14027" s="21">
        <v>18</v>
      </c>
      <c r="B14027" s="6">
        <f>IF(ISNUMBER(B1246),INDEX($B$6722:$B$7921,B1246),0)</f>
        <v>0</v>
      </c>
      <c r="C14027" s="10"/>
    </row>
    <row r="14028" spans="1:3">
      <c r="A14028" s="21">
        <v>19</v>
      </c>
      <c r="B14028" s="6">
        <f>IF(ISNUMBER(B1247),INDEX($B$6722:$B$7921,B1247),0)</f>
        <v>0</v>
      </c>
      <c r="C14028" s="10"/>
    </row>
    <row r="14029" spans="1:3">
      <c r="A14029" s="21">
        <v>20</v>
      </c>
      <c r="B14029" s="6">
        <f>IF(ISNUMBER(B1248),INDEX($B$6722:$B$7921,B1248),0)</f>
        <v>0</v>
      </c>
      <c r="C14029" s="10"/>
    </row>
    <row r="14030" spans="1:3">
      <c r="A14030" s="21">
        <v>21</v>
      </c>
      <c r="B14030" s="6">
        <f>IF(ISNUMBER(B1249),INDEX($B$6722:$B$7921,B1249),0)</f>
        <v>0</v>
      </c>
      <c r="C14030" s="10"/>
    </row>
    <row r="14031" spans="1:3">
      <c r="A14031" s="21">
        <v>22</v>
      </c>
      <c r="B14031" s="6">
        <f>IF(ISNUMBER(B1250),INDEX($B$6722:$B$7921,B1250),0)</f>
        <v>0</v>
      </c>
      <c r="C14031" s="10"/>
    </row>
    <row r="14032" spans="1:3">
      <c r="A14032" s="21">
        <v>23</v>
      </c>
      <c r="B14032" s="6">
        <f>IF(ISNUMBER(B1251),INDEX($B$6722:$B$7921,B1251),0)</f>
        <v>0</v>
      </c>
      <c r="C14032" s="10"/>
    </row>
    <row r="14033" spans="1:3">
      <c r="A14033" s="21">
        <v>24</v>
      </c>
      <c r="B14033" s="6">
        <f>IF(ISNUMBER(B1252),INDEX($B$6722:$B$7921,B1252),0)</f>
        <v>0</v>
      </c>
      <c r="C14033" s="10"/>
    </row>
    <row r="14034" spans="1:3">
      <c r="A14034" s="21">
        <v>25</v>
      </c>
      <c r="B14034" s="6">
        <f>IF(ISNUMBER(B1253),INDEX($B$6722:$B$7921,B1253),0)</f>
        <v>0</v>
      </c>
      <c r="C14034" s="10"/>
    </row>
    <row r="14035" spans="1:3">
      <c r="A14035" s="21">
        <v>26</v>
      </c>
      <c r="B14035" s="6">
        <f>IF(ISNUMBER(B1254),INDEX($B$6722:$B$7921,B1254),0)</f>
        <v>0</v>
      </c>
      <c r="C14035" s="10"/>
    </row>
    <row r="14036" spans="1:3">
      <c r="A14036" s="21">
        <v>27</v>
      </c>
      <c r="B14036" s="6">
        <f>IF(ISNUMBER(B1255),INDEX($B$6722:$B$7921,B1255),0)</f>
        <v>0</v>
      </c>
      <c r="C14036" s="10"/>
    </row>
    <row r="14037" spans="1:3">
      <c r="A14037" s="21">
        <v>28</v>
      </c>
      <c r="B14037" s="6">
        <f>IF(ISNUMBER(B1256),INDEX($B$6722:$B$7921,B1256),0)</f>
        <v>0</v>
      </c>
      <c r="C14037" s="10"/>
    </row>
    <row r="14038" spans="1:3">
      <c r="A14038" s="21">
        <v>29</v>
      </c>
      <c r="B14038" s="6">
        <f>IF(ISNUMBER(B1257),INDEX($B$6722:$B$7921,B1257),0)</f>
        <v>0</v>
      </c>
      <c r="C14038" s="10"/>
    </row>
    <row r="14039" spans="1:3">
      <c r="A14039" s="21">
        <v>30</v>
      </c>
      <c r="B14039" s="6">
        <f>IF(ISNUMBER(B1258),INDEX($B$6722:$B$7921,B1258),0)</f>
        <v>0</v>
      </c>
      <c r="C14039" s="10"/>
    </row>
    <row r="14040" spans="1:3">
      <c r="A14040" s="21">
        <v>31</v>
      </c>
      <c r="B14040" s="6">
        <f>IF(ISNUMBER(B1259),INDEX($B$6722:$B$7921,B1259),0)</f>
        <v>0</v>
      </c>
      <c r="C14040" s="10"/>
    </row>
    <row r="14041" spans="1:3">
      <c r="A14041" s="21">
        <v>32</v>
      </c>
      <c r="B14041" s="6">
        <f>IF(ISNUMBER(B1260),INDEX($B$6722:$B$7921,B1260),0)</f>
        <v>0</v>
      </c>
      <c r="C14041" s="10"/>
    </row>
    <row r="14042" spans="1:3">
      <c r="A14042" s="21">
        <v>33</v>
      </c>
      <c r="B14042" s="6">
        <f>IF(ISNUMBER(B1261),INDEX($B$6722:$B$7921,B1261),0)</f>
        <v>0</v>
      </c>
      <c r="C14042" s="10"/>
    </row>
    <row r="14043" spans="1:3">
      <c r="A14043" s="21">
        <v>34</v>
      </c>
      <c r="B14043" s="6">
        <f>IF(ISNUMBER(B1262),INDEX($B$6722:$B$7921,B1262),0)</f>
        <v>0</v>
      </c>
      <c r="C14043" s="10"/>
    </row>
    <row r="14044" spans="1:3">
      <c r="A14044" s="21">
        <v>35</v>
      </c>
      <c r="B14044" s="6">
        <f>IF(ISNUMBER(B1263),INDEX($B$6722:$B$7921,B1263),0)</f>
        <v>0</v>
      </c>
      <c r="C14044" s="10"/>
    </row>
    <row r="14045" spans="1:3">
      <c r="A14045" s="21">
        <v>36</v>
      </c>
      <c r="B14045" s="6">
        <f>IF(ISNUMBER(B1264),INDEX($B$6722:$B$7921,B1264),0)</f>
        <v>0</v>
      </c>
      <c r="C14045" s="10"/>
    </row>
    <row r="14046" spans="1:3">
      <c r="A14046" s="21">
        <v>37</v>
      </c>
      <c r="B14046" s="6">
        <f>IF(ISNUMBER(B1265),INDEX($B$6722:$B$7921,B1265),0)</f>
        <v>0</v>
      </c>
      <c r="C14046" s="10"/>
    </row>
    <row r="14047" spans="1:3">
      <c r="A14047" s="21">
        <v>38</v>
      </c>
      <c r="B14047" s="6">
        <f>IF(ISNUMBER(B1266),INDEX($B$6722:$B$7921,B1266),0)</f>
        <v>0</v>
      </c>
      <c r="C14047" s="10"/>
    </row>
    <row r="14048" spans="1:3">
      <c r="A14048" s="21">
        <v>39</v>
      </c>
      <c r="B14048" s="6">
        <f>IF(ISNUMBER(B1267),INDEX($B$6722:$B$7921,B1267),0)</f>
        <v>0</v>
      </c>
      <c r="C14048" s="10"/>
    </row>
    <row r="14049" spans="1:3">
      <c r="A14049" s="21">
        <v>40</v>
      </c>
      <c r="B14049" s="6">
        <f>IF(ISNUMBER(B1268),INDEX($B$6722:$B$7921,B1268),0)</f>
        <v>0</v>
      </c>
      <c r="C14049" s="10"/>
    </row>
    <row r="14050" spans="1:3">
      <c r="A14050" s="21">
        <v>41</v>
      </c>
      <c r="B14050" s="6">
        <f>IF(ISNUMBER(B1269),INDEX($B$6722:$B$7921,B1269),0)</f>
        <v>0</v>
      </c>
      <c r="C14050" s="10"/>
    </row>
    <row r="14051" spans="1:3">
      <c r="A14051" s="21">
        <v>42</v>
      </c>
      <c r="B14051" s="6">
        <f>IF(ISNUMBER(B1270),INDEX($B$6722:$B$7921,B1270),0)</f>
        <v>0</v>
      </c>
      <c r="C14051" s="10"/>
    </row>
    <row r="14052" spans="1:3">
      <c r="A14052" s="21">
        <v>43</v>
      </c>
      <c r="B14052" s="6">
        <f>IF(ISNUMBER(B1271),INDEX($B$6722:$B$7921,B1271),0)</f>
        <v>0</v>
      </c>
      <c r="C14052" s="10"/>
    </row>
    <row r="14053" spans="1:3">
      <c r="A14053" s="21">
        <v>44</v>
      </c>
      <c r="B14053" s="6">
        <f>IF(ISNUMBER(B1272),INDEX($B$6722:$B$7921,B1272),0)</f>
        <v>0</v>
      </c>
      <c r="C14053" s="10"/>
    </row>
    <row r="14054" spans="1:3">
      <c r="A14054" s="21">
        <v>45</v>
      </c>
      <c r="B14054" s="6">
        <f>IF(ISNUMBER(B1273),INDEX($B$6722:$B$7921,B1273),0)</f>
        <v>0</v>
      </c>
      <c r="C14054" s="10"/>
    </row>
    <row r="14055" spans="1:3">
      <c r="A14055" s="21">
        <v>46</v>
      </c>
      <c r="B14055" s="6">
        <f>IF(ISNUMBER(B1274),INDEX($B$6722:$B$7921,B1274),0)</f>
        <v>0</v>
      </c>
      <c r="C14055" s="10"/>
    </row>
    <row r="14056" spans="1:3">
      <c r="A14056" s="21">
        <v>47</v>
      </c>
      <c r="B14056" s="6">
        <f>IF(ISNUMBER(B1275),INDEX($B$6722:$B$7921,B1275),0)</f>
        <v>0</v>
      </c>
      <c r="C14056" s="10"/>
    </row>
    <row r="14057" spans="1:3">
      <c r="A14057" s="21">
        <v>48</v>
      </c>
      <c r="B14057" s="6">
        <f>IF(ISNUMBER(B1276),INDEX($B$6722:$B$7921,B1276),0)</f>
        <v>0</v>
      </c>
      <c r="C14057" s="10"/>
    </row>
    <row r="14058" spans="1:3">
      <c r="A14058" s="21">
        <v>49</v>
      </c>
      <c r="B14058" s="6">
        <f>IF(ISNUMBER(B1277),INDEX($B$6722:$B$7921,B1277),0)</f>
        <v>0</v>
      </c>
      <c r="C14058" s="10"/>
    </row>
    <row r="14059" spans="1:3">
      <c r="A14059" s="21">
        <v>50</v>
      </c>
      <c r="B14059" s="6">
        <f>IF(ISNUMBER(B1278),INDEX($B$6722:$B$7921,B1278),0)</f>
        <v>0</v>
      </c>
      <c r="C14059" s="10"/>
    </row>
    <row r="14060" spans="1:3">
      <c r="A14060" s="21">
        <v>51</v>
      </c>
      <c r="B14060" s="6">
        <f>IF(ISNUMBER(B1279),INDEX($B$6722:$B$7921,B1279),0)</f>
        <v>0</v>
      </c>
      <c r="C14060" s="10"/>
    </row>
    <row r="14061" spans="1:3">
      <c r="A14061" s="21">
        <v>52</v>
      </c>
      <c r="B14061" s="6">
        <f>IF(ISNUMBER(B1280),INDEX($B$6722:$B$7921,B1280),0)</f>
        <v>0</v>
      </c>
      <c r="C14061" s="10"/>
    </row>
    <row r="14062" spans="1:3">
      <c r="A14062" s="21">
        <v>53</v>
      </c>
      <c r="B14062" s="6">
        <f>IF(ISNUMBER(B1281),INDEX($B$6722:$B$7921,B1281),0)</f>
        <v>0</v>
      </c>
      <c r="C14062" s="10"/>
    </row>
    <row r="14063" spans="1:3">
      <c r="A14063" s="21">
        <v>54</v>
      </c>
      <c r="B14063" s="6">
        <f>IF(ISNUMBER(B1282),INDEX($B$6722:$B$7921,B1282),0)</f>
        <v>0</v>
      </c>
      <c r="C14063" s="10"/>
    </row>
    <row r="14064" spans="1:3">
      <c r="A14064" s="21">
        <v>55</v>
      </c>
      <c r="B14064" s="6">
        <f>IF(ISNUMBER(B1283),INDEX($B$6722:$B$7921,B1283),0)</f>
        <v>0</v>
      </c>
      <c r="C14064" s="10"/>
    </row>
    <row r="14065" spans="1:3">
      <c r="A14065" s="21">
        <v>56</v>
      </c>
      <c r="B14065" s="6">
        <f>IF(ISNUMBER(B1284),INDEX($B$6722:$B$7921,B1284),0)</f>
        <v>0</v>
      </c>
      <c r="C14065" s="10"/>
    </row>
    <row r="14066" spans="1:3">
      <c r="A14066" s="21">
        <v>57</v>
      </c>
      <c r="B14066" s="6">
        <f>IF(ISNUMBER(B1285),INDEX($B$6722:$B$7921,B1285),0)</f>
        <v>0</v>
      </c>
      <c r="C14066" s="10"/>
    </row>
    <row r="14067" spans="1:3">
      <c r="A14067" s="21">
        <v>58</v>
      </c>
      <c r="B14067" s="6">
        <f>IF(ISNUMBER(B1286),INDEX($B$6722:$B$7921,B1286),0)</f>
        <v>0</v>
      </c>
      <c r="C14067" s="10"/>
    </row>
    <row r="14068" spans="1:3">
      <c r="A14068" s="21">
        <v>59</v>
      </c>
      <c r="B14068" s="6">
        <f>IF(ISNUMBER(B1287),INDEX($B$6722:$B$7921,B1287),0)</f>
        <v>0</v>
      </c>
      <c r="C14068" s="10"/>
    </row>
    <row r="14069" spans="1:3">
      <c r="A14069" s="21">
        <v>60</v>
      </c>
      <c r="B14069" s="6">
        <f>IF(ISNUMBER(B1288),INDEX($B$6722:$B$7921,B1288),0)</f>
        <v>0</v>
      </c>
      <c r="C14069" s="10"/>
    </row>
    <row r="14070" spans="1:3">
      <c r="A14070" s="21">
        <v>61</v>
      </c>
      <c r="B14070" s="6">
        <f>IF(ISNUMBER(B1289),INDEX($B$6722:$B$7921,B1289),0)</f>
        <v>0</v>
      </c>
      <c r="C14070" s="10"/>
    </row>
    <row r="14071" spans="1:3">
      <c r="A14071" s="21">
        <v>62</v>
      </c>
      <c r="B14071" s="6">
        <f>IF(ISNUMBER(B1290),INDEX($B$6722:$B$7921,B1290),0)</f>
        <v>0</v>
      </c>
      <c r="C14071" s="10"/>
    </row>
    <row r="14072" spans="1:3">
      <c r="A14072" s="21">
        <v>63</v>
      </c>
      <c r="B14072" s="6">
        <f>IF(ISNUMBER(B1291),INDEX($B$6722:$B$7921,B1291),0)</f>
        <v>0</v>
      </c>
      <c r="C14072" s="10"/>
    </row>
    <row r="14073" spans="1:3">
      <c r="A14073" s="21">
        <v>64</v>
      </c>
      <c r="B14073" s="6">
        <f>IF(ISNUMBER(B1292),INDEX($B$6722:$B$7921,B1292),0)</f>
        <v>0</v>
      </c>
      <c r="C14073" s="10"/>
    </row>
    <row r="14074" spans="1:3">
      <c r="A14074" s="21">
        <v>65</v>
      </c>
      <c r="B14074" s="6">
        <f>IF(ISNUMBER(B1293),INDEX($B$6722:$B$7921,B1293),0)</f>
        <v>0</v>
      </c>
      <c r="C14074" s="10"/>
    </row>
    <row r="14075" spans="1:3">
      <c r="A14075" s="21">
        <v>66</v>
      </c>
      <c r="B14075" s="6">
        <f>IF(ISNUMBER(B1294),INDEX($B$6722:$B$7921,B1294),0)</f>
        <v>0</v>
      </c>
      <c r="C14075" s="10"/>
    </row>
    <row r="14076" spans="1:3">
      <c r="A14076" s="21">
        <v>67</v>
      </c>
      <c r="B14076" s="6">
        <f>IF(ISNUMBER(B1295),INDEX($B$6722:$B$7921,B1295),0)</f>
        <v>0</v>
      </c>
      <c r="C14076" s="10"/>
    </row>
    <row r="14077" spans="1:3">
      <c r="A14077" s="21">
        <v>68</v>
      </c>
      <c r="B14077" s="6">
        <f>IF(ISNUMBER(B1296),INDEX($B$6722:$B$7921,B1296),0)</f>
        <v>0</v>
      </c>
      <c r="C14077" s="10"/>
    </row>
    <row r="14078" spans="1:3">
      <c r="A14078" s="21">
        <v>69</v>
      </c>
      <c r="B14078" s="6">
        <f>IF(ISNUMBER(B1297),INDEX($B$6722:$B$7921,B1297),0)</f>
        <v>0</v>
      </c>
      <c r="C14078" s="10"/>
    </row>
    <row r="14079" spans="1:3">
      <c r="A14079" s="21">
        <v>70</v>
      </c>
      <c r="B14079" s="6">
        <f>IF(ISNUMBER(B1298),INDEX($B$6722:$B$7921,B1298),0)</f>
        <v>0</v>
      </c>
      <c r="C14079" s="10"/>
    </row>
    <row r="14080" spans="1:3">
      <c r="A14080" s="21">
        <v>71</v>
      </c>
      <c r="B14080" s="6">
        <f>IF(ISNUMBER(B1299),INDEX($B$6722:$B$7921,B1299),0)</f>
        <v>0</v>
      </c>
      <c r="C14080" s="10"/>
    </row>
    <row r="14081" spans="1:3">
      <c r="A14081" s="21">
        <v>72</v>
      </c>
      <c r="B14081" s="6">
        <f>IF(ISNUMBER(B1300),INDEX($B$6722:$B$7921,B1300),0)</f>
        <v>0</v>
      </c>
      <c r="C14081" s="10"/>
    </row>
    <row r="14082" spans="1:3">
      <c r="A14082" s="21">
        <v>73</v>
      </c>
      <c r="B14082" s="6">
        <f>IF(ISNUMBER(B1301),INDEX($B$6722:$B$7921,B1301),0)</f>
        <v>0</v>
      </c>
      <c r="C14082" s="10"/>
    </row>
    <row r="14083" spans="1:3">
      <c r="A14083" s="21">
        <v>74</v>
      </c>
      <c r="B14083" s="6">
        <f>IF(ISNUMBER(B1302),INDEX($B$6722:$B$7921,B1302),0)</f>
        <v>0</v>
      </c>
      <c r="C14083" s="10"/>
    </row>
    <row r="14084" spans="1:3">
      <c r="A14084" s="21">
        <v>75</v>
      </c>
      <c r="B14084" s="6">
        <f>IF(ISNUMBER(B1303),INDEX($B$6722:$B$7921,B1303),0)</f>
        <v>0</v>
      </c>
      <c r="C14084" s="10"/>
    </row>
    <row r="14085" spans="1:3">
      <c r="A14085" s="21">
        <v>76</v>
      </c>
      <c r="B14085" s="6">
        <f>IF(ISNUMBER(B1304),INDEX($B$6722:$B$7921,B1304),0)</f>
        <v>0</v>
      </c>
      <c r="C14085" s="10"/>
    </row>
    <row r="14086" spans="1:3">
      <c r="A14086" s="21">
        <v>77</v>
      </c>
      <c r="B14086" s="6">
        <f>IF(ISNUMBER(B1305),INDEX($B$6722:$B$7921,B1305),0)</f>
        <v>0</v>
      </c>
      <c r="C14086" s="10"/>
    </row>
    <row r="14087" spans="1:3">
      <c r="A14087" s="21">
        <v>78</v>
      </c>
      <c r="B14087" s="6">
        <f>IF(ISNUMBER(B1306),INDEX($B$6722:$B$7921,B1306),0)</f>
        <v>0</v>
      </c>
      <c r="C14087" s="10"/>
    </row>
    <row r="14088" spans="1:3">
      <c r="A14088" s="21">
        <v>79</v>
      </c>
      <c r="B14088" s="6">
        <f>IF(ISNUMBER(B1307),INDEX($B$6722:$B$7921,B1307),0)</f>
        <v>0</v>
      </c>
      <c r="C14088" s="10"/>
    </row>
    <row r="14089" spans="1:3">
      <c r="A14089" s="21">
        <v>80</v>
      </c>
      <c r="B14089" s="6">
        <f>IF(ISNUMBER(B1308),INDEX($B$6722:$B$7921,B1308),0)</f>
        <v>0</v>
      </c>
      <c r="C14089" s="10"/>
    </row>
    <row r="14090" spans="1:3">
      <c r="A14090" s="21">
        <v>81</v>
      </c>
      <c r="B14090" s="6">
        <f>IF(ISNUMBER(B1309),INDEX($B$6722:$B$7921,B1309),0)</f>
        <v>0</v>
      </c>
      <c r="C14090" s="10"/>
    </row>
    <row r="14091" spans="1:3">
      <c r="A14091" s="21">
        <v>82</v>
      </c>
      <c r="B14091" s="6">
        <f>IF(ISNUMBER(B1310),INDEX($B$6722:$B$7921,B1310),0)</f>
        <v>0</v>
      </c>
      <c r="C14091" s="10"/>
    </row>
    <row r="14092" spans="1:3">
      <c r="A14092" s="21">
        <v>83</v>
      </c>
      <c r="B14092" s="6">
        <f>IF(ISNUMBER(B1311),INDEX($B$6722:$B$7921,B1311),0)</f>
        <v>0</v>
      </c>
      <c r="C14092" s="10"/>
    </row>
    <row r="14093" spans="1:3">
      <c r="A14093" s="21">
        <v>84</v>
      </c>
      <c r="B14093" s="6">
        <f>IF(ISNUMBER(B1312),INDEX($B$6722:$B$7921,B1312),0)</f>
        <v>0</v>
      </c>
      <c r="C14093" s="10"/>
    </row>
    <row r="14094" spans="1:3">
      <c r="A14094" s="21">
        <v>85</v>
      </c>
      <c r="B14094" s="6">
        <f>IF(ISNUMBER(B1313),INDEX($B$6722:$B$7921,B1313),0)</f>
        <v>0</v>
      </c>
      <c r="C14094" s="10"/>
    </row>
    <row r="14095" spans="1:3">
      <c r="A14095" s="21">
        <v>86</v>
      </c>
      <c r="B14095" s="6">
        <f>IF(ISNUMBER(B1314),INDEX($B$6722:$B$7921,B1314),0)</f>
        <v>0</v>
      </c>
      <c r="C14095" s="10"/>
    </row>
    <row r="14096" spans="1:3">
      <c r="A14096" s="21">
        <v>87</v>
      </c>
      <c r="B14096" s="6">
        <f>IF(ISNUMBER(B1315),INDEX($B$6722:$B$7921,B1315),0)</f>
        <v>0</v>
      </c>
      <c r="C14096" s="10"/>
    </row>
    <row r="14097" spans="1:3">
      <c r="A14097" s="21">
        <v>88</v>
      </c>
      <c r="B14097" s="6">
        <f>IF(ISNUMBER(B1316),INDEX($B$6722:$B$7921,B1316),0)</f>
        <v>0</v>
      </c>
      <c r="C14097" s="10"/>
    </row>
    <row r="14098" spans="1:3">
      <c r="A14098" s="21">
        <v>89</v>
      </c>
      <c r="B14098" s="6">
        <f>IF(ISNUMBER(B1317),INDEX($B$6722:$B$7921,B1317),0)</f>
        <v>0</v>
      </c>
      <c r="C14098" s="10"/>
    </row>
    <row r="14099" spans="1:3">
      <c r="A14099" s="21">
        <v>90</v>
      </c>
      <c r="B14099" s="6">
        <f>IF(ISNUMBER(B1318),INDEX($B$6722:$B$7921,B1318),0)</f>
        <v>0</v>
      </c>
      <c r="C14099" s="10"/>
    </row>
    <row r="14100" spans="1:3">
      <c r="A14100" s="21">
        <v>91</v>
      </c>
      <c r="B14100" s="6">
        <f>IF(ISNUMBER(B1319),INDEX($B$6722:$B$7921,B1319),0)</f>
        <v>0</v>
      </c>
      <c r="C14100" s="10"/>
    </row>
    <row r="14101" spans="1:3">
      <c r="A14101" s="21">
        <v>92</v>
      </c>
      <c r="B14101" s="6">
        <f>IF(ISNUMBER(B1320),INDEX($B$6722:$B$7921,B1320),0)</f>
        <v>0</v>
      </c>
      <c r="C14101" s="10"/>
    </row>
    <row r="14102" spans="1:3">
      <c r="A14102" s="21">
        <v>93</v>
      </c>
      <c r="B14102" s="6">
        <f>IF(ISNUMBER(B1321),INDEX($B$6722:$B$7921,B1321),0)</f>
        <v>0</v>
      </c>
      <c r="C14102" s="10"/>
    </row>
    <row r="14103" spans="1:3">
      <c r="A14103" s="21">
        <v>94</v>
      </c>
      <c r="B14103" s="6">
        <f>IF(ISNUMBER(B1322),INDEX($B$6722:$B$7921,B1322),0)</f>
        <v>0</v>
      </c>
      <c r="C14103" s="10"/>
    </row>
    <row r="14104" spans="1:3">
      <c r="A14104" s="21">
        <v>95</v>
      </c>
      <c r="B14104" s="6">
        <f>IF(ISNUMBER(B1323),INDEX($B$6722:$B$7921,B1323),0)</f>
        <v>0</v>
      </c>
      <c r="C14104" s="10"/>
    </row>
    <row r="14105" spans="1:3">
      <c r="A14105" s="21">
        <v>96</v>
      </c>
      <c r="B14105" s="6">
        <f>IF(ISNUMBER(B1324),INDEX($B$6722:$B$7921,B1324),0)</f>
        <v>0</v>
      </c>
      <c r="C14105" s="10"/>
    </row>
    <row r="14106" spans="1:3">
      <c r="A14106" s="21">
        <v>97</v>
      </c>
      <c r="B14106" s="6">
        <f>IF(ISNUMBER(B1325),INDEX($B$6722:$B$7921,B1325),0)</f>
        <v>0</v>
      </c>
      <c r="C14106" s="10"/>
    </row>
    <row r="14107" spans="1:3">
      <c r="A14107" s="21">
        <v>98</v>
      </c>
      <c r="B14107" s="6">
        <f>IF(ISNUMBER(B1326),INDEX($B$6722:$B$7921,B1326),0)</f>
        <v>0</v>
      </c>
      <c r="C14107" s="10"/>
    </row>
    <row r="14108" spans="1:3">
      <c r="A14108" s="21">
        <v>99</v>
      </c>
      <c r="B14108" s="6">
        <f>IF(ISNUMBER(B1327),INDEX($B$6722:$B$7921,B1327),0)</f>
        <v>0</v>
      </c>
      <c r="C14108" s="10"/>
    </row>
    <row r="14109" spans="1:3">
      <c r="A14109" s="21">
        <v>100</v>
      </c>
      <c r="B14109" s="6">
        <f>IF(ISNUMBER(B1328),INDEX($B$6722:$B$7921,B1328),0)</f>
        <v>0</v>
      </c>
      <c r="C14109" s="10"/>
    </row>
    <row r="14110" spans="1:3">
      <c r="A14110" s="21">
        <v>101</v>
      </c>
      <c r="B14110" s="6">
        <f>IF(ISNUMBER(B1329),INDEX($B$6722:$B$7921,B1329),0)</f>
        <v>0</v>
      </c>
      <c r="C14110" s="10"/>
    </row>
    <row r="14111" spans="1:3">
      <c r="A14111" s="21">
        <v>102</v>
      </c>
      <c r="B14111" s="6">
        <f>IF(ISNUMBER(B1330),INDEX($B$6722:$B$7921,B1330),0)</f>
        <v>0</v>
      </c>
      <c r="C14111" s="10"/>
    </row>
    <row r="14112" spans="1:3">
      <c r="A14112" s="21">
        <v>103</v>
      </c>
      <c r="B14112" s="6">
        <f>IF(ISNUMBER(B1331),INDEX($B$6722:$B$7921,B1331),0)</f>
        <v>0</v>
      </c>
      <c r="C14112" s="10"/>
    </row>
    <row r="14113" spans="1:3">
      <c r="A14113" s="21">
        <v>104</v>
      </c>
      <c r="B14113" s="6">
        <f>IF(ISNUMBER(B1332),INDEX($B$6722:$B$7921,B1332),0)</f>
        <v>0</v>
      </c>
      <c r="C14113" s="10"/>
    </row>
    <row r="14114" spans="1:3">
      <c r="A14114" s="21">
        <v>105</v>
      </c>
      <c r="B14114" s="6">
        <f>IF(ISNUMBER(B1333),INDEX($B$6722:$B$7921,B1333),0)</f>
        <v>0</v>
      </c>
      <c r="C14114" s="10"/>
    </row>
    <row r="14115" spans="1:3">
      <c r="A14115" s="21">
        <v>106</v>
      </c>
      <c r="B14115" s="6">
        <f>IF(ISNUMBER(B1334),INDEX($B$6722:$B$7921,B1334),0)</f>
        <v>0</v>
      </c>
      <c r="C14115" s="10"/>
    </row>
    <row r="14116" spans="1:3">
      <c r="A14116" s="21">
        <v>107</v>
      </c>
      <c r="B14116" s="6">
        <f>IF(ISNUMBER(B1335),INDEX($B$6722:$B$7921,B1335),0)</f>
        <v>0</v>
      </c>
      <c r="C14116" s="10"/>
    </row>
    <row r="14117" spans="1:3">
      <c r="A14117" s="21">
        <v>108</v>
      </c>
      <c r="B14117" s="6">
        <f>IF(ISNUMBER(B1336),INDEX($B$6722:$B$7921,B1336),0)</f>
        <v>0</v>
      </c>
      <c r="C14117" s="10"/>
    </row>
    <row r="14118" spans="1:3">
      <c r="A14118" s="21">
        <v>109</v>
      </c>
      <c r="B14118" s="6">
        <f>IF(ISNUMBER(B1337),INDEX($B$6722:$B$7921,B1337),0)</f>
        <v>0</v>
      </c>
      <c r="C14118" s="10"/>
    </row>
    <row r="14119" spans="1:3">
      <c r="A14119" s="21">
        <v>110</v>
      </c>
      <c r="B14119" s="6">
        <f>IF(ISNUMBER(B1338),INDEX($B$6722:$B$7921,B1338),0)</f>
        <v>0</v>
      </c>
      <c r="C14119" s="10"/>
    </row>
    <row r="14120" spans="1:3">
      <c r="A14120" s="21">
        <v>111</v>
      </c>
      <c r="B14120" s="6">
        <f>IF(ISNUMBER(B1339),INDEX($B$6722:$B$7921,B1339),0)</f>
        <v>0</v>
      </c>
      <c r="C14120" s="10"/>
    </row>
    <row r="14121" spans="1:3">
      <c r="A14121" s="21">
        <v>112</v>
      </c>
      <c r="B14121" s="6">
        <f>IF(ISNUMBER(B1340),INDEX($B$6722:$B$7921,B1340),0)</f>
        <v>0</v>
      </c>
      <c r="C14121" s="10"/>
    </row>
    <row r="14122" spans="1:3">
      <c r="A14122" s="21">
        <v>113</v>
      </c>
      <c r="B14122" s="6">
        <f>IF(ISNUMBER(B1341),INDEX($B$6722:$B$7921,B1341),0)</f>
        <v>0</v>
      </c>
      <c r="C14122" s="10"/>
    </row>
    <row r="14123" spans="1:3">
      <c r="A14123" s="21">
        <v>114</v>
      </c>
      <c r="B14123" s="6">
        <f>IF(ISNUMBER(B1342),INDEX($B$6722:$B$7921,B1342),0)</f>
        <v>0</v>
      </c>
      <c r="C14123" s="10"/>
    </row>
    <row r="14124" spans="1:3">
      <c r="A14124" s="21">
        <v>115</v>
      </c>
      <c r="B14124" s="6">
        <f>IF(ISNUMBER(B1343),INDEX($B$6722:$B$7921,B1343),0)</f>
        <v>0</v>
      </c>
      <c r="C14124" s="10"/>
    </row>
    <row r="14125" spans="1:3">
      <c r="A14125" s="21">
        <v>116</v>
      </c>
      <c r="B14125" s="6">
        <f>IF(ISNUMBER(B1344),INDEX($B$6722:$B$7921,B1344),0)</f>
        <v>0</v>
      </c>
      <c r="C14125" s="10"/>
    </row>
    <row r="14126" spans="1:3">
      <c r="A14126" s="21">
        <v>117</v>
      </c>
      <c r="B14126" s="6">
        <f>IF(ISNUMBER(B1345),INDEX($B$6722:$B$7921,B1345),0)</f>
        <v>0</v>
      </c>
      <c r="C14126" s="10"/>
    </row>
    <row r="14127" spans="1:3">
      <c r="A14127" s="21">
        <v>118</v>
      </c>
      <c r="B14127" s="6">
        <f>IF(ISNUMBER(B1346),INDEX($B$6722:$B$7921,B1346),0)</f>
        <v>0</v>
      </c>
      <c r="C14127" s="10"/>
    </row>
    <row r="14128" spans="1:3">
      <c r="A14128" s="21">
        <v>119</v>
      </c>
      <c r="B14128" s="6">
        <f>IF(ISNUMBER(B1347),INDEX($B$6722:$B$7921,B1347),0)</f>
        <v>0</v>
      </c>
      <c r="C14128" s="10"/>
    </row>
    <row r="14129" spans="1:3">
      <c r="A14129" s="21">
        <v>120</v>
      </c>
      <c r="B14129" s="6">
        <f>IF(ISNUMBER(B1348),INDEX($B$6722:$B$7921,B1348),0)</f>
        <v>0</v>
      </c>
      <c r="C14129" s="10"/>
    </row>
    <row r="14130" spans="1:3">
      <c r="A14130" s="21">
        <v>121</v>
      </c>
      <c r="B14130" s="6">
        <f>IF(ISNUMBER(B1349),INDEX($B$6722:$B$7921,B1349),0)</f>
        <v>0</v>
      </c>
      <c r="C14130" s="10"/>
    </row>
    <row r="14131" spans="1:3">
      <c r="A14131" s="21">
        <v>122</v>
      </c>
      <c r="B14131" s="6">
        <f>IF(ISNUMBER(B1350),INDEX($B$6722:$B$7921,B1350),0)</f>
        <v>0</v>
      </c>
      <c r="C14131" s="10"/>
    </row>
    <row r="14132" spans="1:3">
      <c r="A14132" s="21">
        <v>123</v>
      </c>
      <c r="B14132" s="6">
        <f>IF(ISNUMBER(B1351),INDEX($B$6722:$B$7921,B1351),0)</f>
        <v>0</v>
      </c>
      <c r="C14132" s="10"/>
    </row>
    <row r="14133" spans="1:3">
      <c r="A14133" s="21">
        <v>124</v>
      </c>
      <c r="B14133" s="6">
        <f>IF(ISNUMBER(B1352),INDEX($B$6722:$B$7921,B1352),0)</f>
        <v>0</v>
      </c>
      <c r="C14133" s="10"/>
    </row>
    <row r="14134" spans="1:3">
      <c r="A14134" s="21">
        <v>125</v>
      </c>
      <c r="B14134" s="6">
        <f>IF(ISNUMBER(B1353),INDEX($B$6722:$B$7921,B1353),0)</f>
        <v>0</v>
      </c>
      <c r="C14134" s="10"/>
    </row>
    <row r="14135" spans="1:3">
      <c r="A14135" s="21">
        <v>126</v>
      </c>
      <c r="B14135" s="6">
        <f>IF(ISNUMBER(B1354),INDEX($B$6722:$B$7921,B1354),0)</f>
        <v>0</v>
      </c>
      <c r="C14135" s="10"/>
    </row>
    <row r="14136" spans="1:3">
      <c r="A14136" s="21">
        <v>127</v>
      </c>
      <c r="B14136" s="6">
        <f>IF(ISNUMBER(B1355),INDEX($B$6722:$B$7921,B1355),0)</f>
        <v>0</v>
      </c>
      <c r="C14136" s="10"/>
    </row>
    <row r="14137" spans="1:3">
      <c r="A14137" s="21">
        <v>128</v>
      </c>
      <c r="B14137" s="6">
        <f>IF(ISNUMBER(B1356),INDEX($B$6722:$B$7921,B1356),0)</f>
        <v>0</v>
      </c>
      <c r="C14137" s="10"/>
    </row>
    <row r="14138" spans="1:3">
      <c r="A14138" s="21">
        <v>129</v>
      </c>
      <c r="B14138" s="6">
        <f>IF(ISNUMBER(B1357),INDEX($B$6722:$B$7921,B1357),0)</f>
        <v>0</v>
      </c>
      <c r="C14138" s="10"/>
    </row>
    <row r="14139" spans="1:3">
      <c r="A14139" s="21">
        <v>130</v>
      </c>
      <c r="B14139" s="6">
        <f>IF(ISNUMBER(B1358),INDEX($B$6722:$B$7921,B1358),0)</f>
        <v>0</v>
      </c>
      <c r="C14139" s="10"/>
    </row>
    <row r="14140" spans="1:3">
      <c r="A14140" s="21">
        <v>131</v>
      </c>
      <c r="B14140" s="6">
        <f>IF(ISNUMBER(B1359),INDEX($B$6722:$B$7921,B1359),0)</f>
        <v>0</v>
      </c>
      <c r="C14140" s="10"/>
    </row>
    <row r="14141" spans="1:3">
      <c r="A14141" s="21">
        <v>132</v>
      </c>
      <c r="B14141" s="6">
        <f>IF(ISNUMBER(B1360),INDEX($B$6722:$B$7921,B1360),0)</f>
        <v>0</v>
      </c>
      <c r="C14141" s="10"/>
    </row>
    <row r="14142" spans="1:3">
      <c r="A14142" s="21">
        <v>133</v>
      </c>
      <c r="B14142" s="6">
        <f>IF(ISNUMBER(B1361),INDEX($B$6722:$B$7921,B1361),0)</f>
        <v>0</v>
      </c>
      <c r="C14142" s="10"/>
    </row>
    <row r="14143" spans="1:3">
      <c r="A14143" s="21">
        <v>134</v>
      </c>
      <c r="B14143" s="6">
        <f>IF(ISNUMBER(B1362),INDEX($B$6722:$B$7921,B1362),0)</f>
        <v>0</v>
      </c>
      <c r="C14143" s="10"/>
    </row>
    <row r="14144" spans="1:3">
      <c r="A14144" s="21">
        <v>135</v>
      </c>
      <c r="B14144" s="6">
        <f>IF(ISNUMBER(B1363),INDEX($B$6722:$B$7921,B1363),0)</f>
        <v>0</v>
      </c>
      <c r="C14144" s="10"/>
    </row>
    <row r="14145" spans="1:3">
      <c r="A14145" s="21">
        <v>136</v>
      </c>
      <c r="B14145" s="6">
        <f>IF(ISNUMBER(B1364),INDEX($B$6722:$B$7921,B1364),0)</f>
        <v>0</v>
      </c>
      <c r="C14145" s="10"/>
    </row>
    <row r="14146" spans="1:3">
      <c r="A14146" s="21">
        <v>137</v>
      </c>
      <c r="B14146" s="6">
        <f>IF(ISNUMBER(B1365),INDEX($B$6722:$B$7921,B1365),0)</f>
        <v>0</v>
      </c>
      <c r="C14146" s="10"/>
    </row>
    <row r="14147" spans="1:3">
      <c r="A14147" s="21">
        <v>138</v>
      </c>
      <c r="B14147" s="6">
        <f>IF(ISNUMBER(B1366),INDEX($B$6722:$B$7921,B1366),0)</f>
        <v>0</v>
      </c>
      <c r="C14147" s="10"/>
    </row>
    <row r="14148" spans="1:3">
      <c r="A14148" s="21">
        <v>139</v>
      </c>
      <c r="B14148" s="6">
        <f>IF(ISNUMBER(B1367),INDEX($B$6722:$B$7921,B1367),0)</f>
        <v>0</v>
      </c>
      <c r="C14148" s="10"/>
    </row>
    <row r="14149" spans="1:3">
      <c r="A14149" s="21">
        <v>140</v>
      </c>
      <c r="B14149" s="6">
        <f>IF(ISNUMBER(B1368),INDEX($B$6722:$B$7921,B1368),0)</f>
        <v>0</v>
      </c>
      <c r="C14149" s="10"/>
    </row>
    <row r="14150" spans="1:3">
      <c r="A14150" s="21">
        <v>141</v>
      </c>
      <c r="B14150" s="6">
        <f>IF(ISNUMBER(B1369),INDEX($B$6722:$B$7921,B1369),0)</f>
        <v>0</v>
      </c>
      <c r="C14150" s="10"/>
    </row>
    <row r="14151" spans="1:3">
      <c r="A14151" s="21">
        <v>142</v>
      </c>
      <c r="B14151" s="6">
        <f>IF(ISNUMBER(B1370),INDEX($B$6722:$B$7921,B1370),0)</f>
        <v>0</v>
      </c>
      <c r="C14151" s="10"/>
    </row>
    <row r="14152" spans="1:3">
      <c r="A14152" s="21">
        <v>143</v>
      </c>
      <c r="B14152" s="6">
        <f>IF(ISNUMBER(B1371),INDEX($B$6722:$B$7921,B1371),0)</f>
        <v>0</v>
      </c>
      <c r="C14152" s="10"/>
    </row>
    <row r="14153" spans="1:3">
      <c r="A14153" s="21">
        <v>144</v>
      </c>
      <c r="B14153" s="6">
        <f>IF(ISNUMBER(B1372),INDEX($B$6722:$B$7921,B1372),0)</f>
        <v>0</v>
      </c>
      <c r="C14153" s="10"/>
    </row>
    <row r="14154" spans="1:3">
      <c r="A14154" s="21">
        <v>145</v>
      </c>
      <c r="B14154" s="6">
        <f>IF(ISNUMBER(B1373),INDEX($B$6722:$B$7921,B1373),0)</f>
        <v>0</v>
      </c>
      <c r="C14154" s="10"/>
    </row>
    <row r="14155" spans="1:3">
      <c r="A14155" s="21">
        <v>146</v>
      </c>
      <c r="B14155" s="6">
        <f>IF(ISNUMBER(B1374),INDEX($B$6722:$B$7921,B1374),0)</f>
        <v>0</v>
      </c>
      <c r="C14155" s="10"/>
    </row>
    <row r="14156" spans="1:3">
      <c r="A14156" s="21">
        <v>147</v>
      </c>
      <c r="B14156" s="6">
        <f>IF(ISNUMBER(B1375),INDEX($B$6722:$B$7921,B1375),0)</f>
        <v>0</v>
      </c>
      <c r="C14156" s="10"/>
    </row>
    <row r="14157" spans="1:3">
      <c r="A14157" s="21">
        <v>148</v>
      </c>
      <c r="B14157" s="6">
        <f>IF(ISNUMBER(B1376),INDEX($B$6722:$B$7921,B1376),0)</f>
        <v>0</v>
      </c>
      <c r="C14157" s="10"/>
    </row>
    <row r="14158" spans="1:3">
      <c r="A14158" s="21">
        <v>149</v>
      </c>
      <c r="B14158" s="6">
        <f>IF(ISNUMBER(B1377),INDEX($B$6722:$B$7921,B1377),0)</f>
        <v>0</v>
      </c>
      <c r="C14158" s="10"/>
    </row>
    <row r="14159" spans="1:3">
      <c r="A14159" s="21">
        <v>150</v>
      </c>
      <c r="B14159" s="6">
        <f>IF(ISNUMBER(B1378),INDEX($B$6722:$B$7921,B1378),0)</f>
        <v>0</v>
      </c>
      <c r="C14159" s="10"/>
    </row>
    <row r="14160" spans="1:3">
      <c r="A14160" s="21">
        <v>151</v>
      </c>
      <c r="B14160" s="6">
        <f>IF(ISNUMBER(B1379),INDEX($B$6722:$B$7921,B1379),0)</f>
        <v>0</v>
      </c>
      <c r="C14160" s="10"/>
    </row>
    <row r="14161" spans="1:3">
      <c r="A14161" s="21">
        <v>152</v>
      </c>
      <c r="B14161" s="6">
        <f>IF(ISNUMBER(B1380),INDEX($B$6722:$B$7921,B1380),0)</f>
        <v>0</v>
      </c>
      <c r="C14161" s="10"/>
    </row>
    <row r="14162" spans="1:3">
      <c r="A14162" s="21">
        <v>153</v>
      </c>
      <c r="B14162" s="6">
        <f>IF(ISNUMBER(B1381),INDEX($B$6722:$B$7921,B1381),0)</f>
        <v>0</v>
      </c>
      <c r="C14162" s="10"/>
    </row>
    <row r="14163" spans="1:3">
      <c r="A14163" s="21">
        <v>154</v>
      </c>
      <c r="B14163" s="6">
        <f>IF(ISNUMBER(B1382),INDEX($B$6722:$B$7921,B1382),0)</f>
        <v>0</v>
      </c>
      <c r="C14163" s="10"/>
    </row>
    <row r="14164" spans="1:3">
      <c r="A14164" s="21">
        <v>155</v>
      </c>
      <c r="B14164" s="6">
        <f>IF(ISNUMBER(B1383),INDEX($B$6722:$B$7921,B1383),0)</f>
        <v>0</v>
      </c>
      <c r="C14164" s="10"/>
    </row>
    <row r="14165" spans="1:3">
      <c r="A14165" s="21">
        <v>156</v>
      </c>
      <c r="B14165" s="6">
        <f>IF(ISNUMBER(B1384),INDEX($B$6722:$B$7921,B1384),0)</f>
        <v>0</v>
      </c>
      <c r="C14165" s="10"/>
    </row>
    <row r="14166" spans="1:3">
      <c r="A14166" s="21">
        <v>157</v>
      </c>
      <c r="B14166" s="6">
        <f>IF(ISNUMBER(B1385),INDEX($B$6722:$B$7921,B1385),0)</f>
        <v>0</v>
      </c>
      <c r="C14166" s="10"/>
    </row>
    <row r="14167" spans="1:3">
      <c r="A14167" s="21">
        <v>158</v>
      </c>
      <c r="B14167" s="6">
        <f>IF(ISNUMBER(B1386),INDEX($B$6722:$B$7921,B1386),0)</f>
        <v>0</v>
      </c>
      <c r="C14167" s="10"/>
    </row>
    <row r="14168" spans="1:3">
      <c r="A14168" s="21">
        <v>159</v>
      </c>
      <c r="B14168" s="6">
        <f>IF(ISNUMBER(B1387),INDEX($B$6722:$B$7921,B1387),0)</f>
        <v>0</v>
      </c>
      <c r="C14168" s="10"/>
    </row>
    <row r="14169" spans="1:3">
      <c r="A14169" s="21">
        <v>160</v>
      </c>
      <c r="B14169" s="6">
        <f>IF(ISNUMBER(B1388),INDEX($B$6722:$B$7921,B1388),0)</f>
        <v>0</v>
      </c>
      <c r="C14169" s="10"/>
    </row>
    <row r="14170" spans="1:3">
      <c r="A14170" s="21">
        <v>161</v>
      </c>
      <c r="B14170" s="6">
        <f>IF(ISNUMBER(B1389),INDEX($B$6722:$B$7921,B1389),0)</f>
        <v>0</v>
      </c>
      <c r="C14170" s="10"/>
    </row>
    <row r="14171" spans="1:3">
      <c r="A14171" s="21">
        <v>162</v>
      </c>
      <c r="B14171" s="6">
        <f>IF(ISNUMBER(B1390),INDEX($B$6722:$B$7921,B1390),0)</f>
        <v>0</v>
      </c>
      <c r="C14171" s="10"/>
    </row>
    <row r="14172" spans="1:3">
      <c r="A14172" s="21">
        <v>163</v>
      </c>
      <c r="B14172" s="6">
        <f>IF(ISNUMBER(B1391),INDEX($B$6722:$B$7921,B1391),0)</f>
        <v>0</v>
      </c>
      <c r="C14172" s="10"/>
    </row>
    <row r="14173" spans="1:3">
      <c r="A14173" s="21">
        <v>164</v>
      </c>
      <c r="B14173" s="6">
        <f>IF(ISNUMBER(B1392),INDEX($B$6722:$B$7921,B1392),0)</f>
        <v>0</v>
      </c>
      <c r="C14173" s="10"/>
    </row>
    <row r="14174" spans="1:3">
      <c r="A14174" s="21">
        <v>165</v>
      </c>
      <c r="B14174" s="6">
        <f>IF(ISNUMBER(B1393),INDEX($B$6722:$B$7921,B1393),0)</f>
        <v>0</v>
      </c>
      <c r="C14174" s="10"/>
    </row>
    <row r="14175" spans="1:3">
      <c r="A14175" s="21">
        <v>166</v>
      </c>
      <c r="B14175" s="6">
        <f>IF(ISNUMBER(B1394),INDEX($B$6722:$B$7921,B1394),0)</f>
        <v>0</v>
      </c>
      <c r="C14175" s="10"/>
    </row>
    <row r="14176" spans="1:3">
      <c r="A14176" s="21">
        <v>167</v>
      </c>
      <c r="B14176" s="6">
        <f>IF(ISNUMBER(B1395),INDEX($B$6722:$B$7921,B1395),0)</f>
        <v>0</v>
      </c>
      <c r="C14176" s="10"/>
    </row>
    <row r="14177" spans="1:3">
      <c r="A14177" s="21">
        <v>168</v>
      </c>
      <c r="B14177" s="6">
        <f>IF(ISNUMBER(B1396),INDEX($B$6722:$B$7921,B1396),0)</f>
        <v>0</v>
      </c>
      <c r="C14177" s="10"/>
    </row>
    <row r="14178" spans="1:3">
      <c r="A14178" s="21">
        <v>169</v>
      </c>
      <c r="B14178" s="6">
        <f>IF(ISNUMBER(B1397),INDEX($B$6722:$B$7921,B1397),0)</f>
        <v>0</v>
      </c>
      <c r="C14178" s="10"/>
    </row>
    <row r="14179" spans="1:3">
      <c r="A14179" s="21">
        <v>170</v>
      </c>
      <c r="B14179" s="6">
        <f>IF(ISNUMBER(B1398),INDEX($B$6722:$B$7921,B1398),0)</f>
        <v>0</v>
      </c>
      <c r="C14179" s="10"/>
    </row>
    <row r="14180" spans="1:3">
      <c r="A14180" s="21">
        <v>171</v>
      </c>
      <c r="B14180" s="6">
        <f>IF(ISNUMBER(B1399),INDEX($B$6722:$B$7921,B1399),0)</f>
        <v>0</v>
      </c>
      <c r="C14180" s="10"/>
    </row>
    <row r="14181" spans="1:3">
      <c r="A14181" s="21">
        <v>172</v>
      </c>
      <c r="B14181" s="6">
        <f>IF(ISNUMBER(B1400),INDEX($B$6722:$B$7921,B1400),0)</f>
        <v>0</v>
      </c>
      <c r="C14181" s="10"/>
    </row>
    <row r="14182" spans="1:3">
      <c r="A14182" s="21">
        <v>173</v>
      </c>
      <c r="B14182" s="6">
        <f>IF(ISNUMBER(B1401),INDEX($B$6722:$B$7921,B1401),0)</f>
        <v>0</v>
      </c>
      <c r="C14182" s="10"/>
    </row>
    <row r="14183" spans="1:3">
      <c r="A14183" s="21">
        <v>174</v>
      </c>
      <c r="B14183" s="6">
        <f>IF(ISNUMBER(B1402),INDEX($B$6722:$B$7921,B1402),0)</f>
        <v>0</v>
      </c>
      <c r="C14183" s="10"/>
    </row>
    <row r="14184" spans="1:3">
      <c r="A14184" s="21">
        <v>175</v>
      </c>
      <c r="B14184" s="6">
        <f>IF(ISNUMBER(B1403),INDEX($B$6722:$B$7921,B1403),0)</f>
        <v>0</v>
      </c>
      <c r="C14184" s="10"/>
    </row>
    <row r="14185" spans="1:3">
      <c r="A14185" s="21">
        <v>176</v>
      </c>
      <c r="B14185" s="6">
        <f>IF(ISNUMBER(B1404),INDEX($B$6722:$B$7921,B1404),0)</f>
        <v>0</v>
      </c>
      <c r="C14185" s="10"/>
    </row>
    <row r="14186" spans="1:3">
      <c r="A14186" s="21">
        <v>177</v>
      </c>
      <c r="B14186" s="6">
        <f>IF(ISNUMBER(B1405),INDEX($B$6722:$B$7921,B1405),0)</f>
        <v>0</v>
      </c>
      <c r="C14186" s="10"/>
    </row>
    <row r="14187" spans="1:3">
      <c r="A14187" s="21">
        <v>178</v>
      </c>
      <c r="B14187" s="6">
        <f>IF(ISNUMBER(B1406),INDEX($B$6722:$B$7921,B1406),0)</f>
        <v>0</v>
      </c>
      <c r="C14187" s="10"/>
    </row>
    <row r="14188" spans="1:3">
      <c r="A14188" s="21">
        <v>179</v>
      </c>
      <c r="B14188" s="6">
        <f>IF(ISNUMBER(B1407),INDEX($B$6722:$B$7921,B1407),0)</f>
        <v>0</v>
      </c>
      <c r="C14188" s="10"/>
    </row>
    <row r="14189" spans="1:3">
      <c r="A14189" s="21">
        <v>180</v>
      </c>
      <c r="B14189" s="6">
        <f>IF(ISNUMBER(B1408),INDEX($B$6722:$B$7921,B1408),0)</f>
        <v>0</v>
      </c>
      <c r="C14189" s="10"/>
    </row>
    <row r="14190" spans="1:3">
      <c r="A14190" s="21">
        <v>181</v>
      </c>
      <c r="B14190" s="6">
        <f>IF(ISNUMBER(B1409),INDEX($B$6722:$B$7921,B1409),0)</f>
        <v>0</v>
      </c>
      <c r="C14190" s="10"/>
    </row>
    <row r="14191" spans="1:3">
      <c r="A14191" s="21">
        <v>182</v>
      </c>
      <c r="B14191" s="6">
        <f>IF(ISNUMBER(B1410),INDEX($B$6722:$B$7921,B1410),0)</f>
        <v>0</v>
      </c>
      <c r="C14191" s="10"/>
    </row>
    <row r="14192" spans="1:3">
      <c r="A14192" s="21">
        <v>183</v>
      </c>
      <c r="B14192" s="6">
        <f>IF(ISNUMBER(B1411),INDEX($B$6722:$B$7921,B1411),0)</f>
        <v>0</v>
      </c>
      <c r="C14192" s="10"/>
    </row>
    <row r="14193" spans="1:3">
      <c r="A14193" s="21">
        <v>184</v>
      </c>
      <c r="B14193" s="6">
        <f>IF(ISNUMBER(B1412),INDEX($B$6722:$B$7921,B1412),0)</f>
        <v>0</v>
      </c>
      <c r="C14193" s="10"/>
    </row>
    <row r="14194" spans="1:3">
      <c r="A14194" s="21">
        <v>185</v>
      </c>
      <c r="B14194" s="6">
        <f>IF(ISNUMBER(B1413),INDEX($B$6722:$B$7921,B1413),0)</f>
        <v>0</v>
      </c>
      <c r="C14194" s="10"/>
    </row>
    <row r="14195" spans="1:3">
      <c r="A14195" s="21">
        <v>186</v>
      </c>
      <c r="B14195" s="6">
        <f>IF(ISNUMBER(B1414),INDEX($B$6722:$B$7921,B1414),0)</f>
        <v>0</v>
      </c>
      <c r="C14195" s="10"/>
    </row>
    <row r="14196" spans="1:3">
      <c r="A14196" s="21">
        <v>187</v>
      </c>
      <c r="B14196" s="6">
        <f>IF(ISNUMBER(B1415),INDEX($B$6722:$B$7921,B1415),0)</f>
        <v>0</v>
      </c>
      <c r="C14196" s="10"/>
    </row>
    <row r="14197" spans="1:3">
      <c r="A14197" s="21">
        <v>188</v>
      </c>
      <c r="B14197" s="6">
        <f>IF(ISNUMBER(B1416),INDEX($B$6722:$B$7921,B1416),0)</f>
        <v>0</v>
      </c>
      <c r="C14197" s="10"/>
    </row>
    <row r="14198" spans="1:3">
      <c r="A14198" s="21">
        <v>189</v>
      </c>
      <c r="B14198" s="6">
        <f>IF(ISNUMBER(B1417),INDEX($B$6722:$B$7921,B1417),0)</f>
        <v>0</v>
      </c>
      <c r="C14198" s="10"/>
    </row>
    <row r="14199" spans="1:3">
      <c r="A14199" s="21">
        <v>190</v>
      </c>
      <c r="B14199" s="6">
        <f>IF(ISNUMBER(B1418),INDEX($B$6722:$B$7921,B1418),0)</f>
        <v>0</v>
      </c>
      <c r="C14199" s="10"/>
    </row>
    <row r="14200" spans="1:3">
      <c r="A14200" s="21">
        <v>191</v>
      </c>
      <c r="B14200" s="6">
        <f>IF(ISNUMBER(B1419),INDEX($B$6722:$B$7921,B1419),0)</f>
        <v>0</v>
      </c>
      <c r="C14200" s="10"/>
    </row>
    <row r="14201" spans="1:3">
      <c r="A14201" s="21">
        <v>192</v>
      </c>
      <c r="B14201" s="6">
        <f>IF(ISNUMBER(B1420),INDEX($B$6722:$B$7921,B1420),0)</f>
        <v>0</v>
      </c>
      <c r="C14201" s="10"/>
    </row>
    <row r="14202" spans="1:3">
      <c r="A14202" s="21">
        <v>193</v>
      </c>
      <c r="B14202" s="6">
        <f>IF(ISNUMBER(B1421),INDEX($B$6722:$B$7921,B1421),0)</f>
        <v>0</v>
      </c>
      <c r="C14202" s="10"/>
    </row>
    <row r="14203" spans="1:3">
      <c r="A14203" s="21">
        <v>194</v>
      </c>
      <c r="B14203" s="6">
        <f>IF(ISNUMBER(B1422),INDEX($B$6722:$B$7921,B1422),0)</f>
        <v>0</v>
      </c>
      <c r="C14203" s="10"/>
    </row>
    <row r="14204" spans="1:3">
      <c r="A14204" s="21">
        <v>195</v>
      </c>
      <c r="B14204" s="6">
        <f>IF(ISNUMBER(B1423),INDEX($B$6722:$B$7921,B1423),0)</f>
        <v>0</v>
      </c>
      <c r="C14204" s="10"/>
    </row>
    <row r="14205" spans="1:3">
      <c r="A14205" s="21">
        <v>196</v>
      </c>
      <c r="B14205" s="6">
        <f>IF(ISNUMBER(B1424),INDEX($B$6722:$B$7921,B1424),0)</f>
        <v>0</v>
      </c>
      <c r="C14205" s="10"/>
    </row>
    <row r="14206" spans="1:3">
      <c r="A14206" s="21">
        <v>197</v>
      </c>
      <c r="B14206" s="6">
        <f>IF(ISNUMBER(B1425),INDEX($B$6722:$B$7921,B1425),0)</f>
        <v>0</v>
      </c>
      <c r="C14206" s="10"/>
    </row>
    <row r="14207" spans="1:3">
      <c r="A14207" s="21">
        <v>198</v>
      </c>
      <c r="B14207" s="6">
        <f>IF(ISNUMBER(B1426),INDEX($B$6722:$B$7921,B1426),0)</f>
        <v>0</v>
      </c>
      <c r="C14207" s="10"/>
    </row>
    <row r="14208" spans="1:3">
      <c r="A14208" s="21">
        <v>199</v>
      </c>
      <c r="B14208" s="6">
        <f>IF(ISNUMBER(B1427),INDEX($B$6722:$B$7921,B1427),0)</f>
        <v>0</v>
      </c>
      <c r="C14208" s="10"/>
    </row>
    <row r="14209" spans="1:3">
      <c r="A14209" s="21">
        <v>200</v>
      </c>
      <c r="B14209" s="6">
        <f>IF(ISNUMBER(B1428),INDEX($B$6722:$B$7921,B1428),0)</f>
        <v>0</v>
      </c>
      <c r="C14209" s="10"/>
    </row>
    <row r="14210" spans="1:3">
      <c r="A14210" s="21">
        <v>201</v>
      </c>
      <c r="B14210" s="6">
        <f>IF(ISNUMBER(B1429),INDEX($B$6722:$B$7921,B1429),0)</f>
        <v>0</v>
      </c>
      <c r="C14210" s="10"/>
    </row>
    <row r="14211" spans="1:3">
      <c r="A14211" s="21">
        <v>202</v>
      </c>
      <c r="B14211" s="6">
        <f>IF(ISNUMBER(B1430),INDEX($B$6722:$B$7921,B1430),0)</f>
        <v>0</v>
      </c>
      <c r="C14211" s="10"/>
    </row>
    <row r="14212" spans="1:3">
      <c r="A14212" s="21">
        <v>203</v>
      </c>
      <c r="B14212" s="6">
        <f>IF(ISNUMBER(B1431),INDEX($B$6722:$B$7921,B1431),0)</f>
        <v>0</v>
      </c>
      <c r="C14212" s="10"/>
    </row>
    <row r="14213" spans="1:3">
      <c r="A14213" s="21">
        <v>204</v>
      </c>
      <c r="B14213" s="6">
        <f>IF(ISNUMBER(B1432),INDEX($B$6722:$B$7921,B1432),0)</f>
        <v>0</v>
      </c>
      <c r="C14213" s="10"/>
    </row>
    <row r="14214" spans="1:3">
      <c r="A14214" s="21">
        <v>205</v>
      </c>
      <c r="B14214" s="6">
        <f>IF(ISNUMBER(B1433),INDEX($B$6722:$B$7921,B1433),0)</f>
        <v>0</v>
      </c>
      <c r="C14214" s="10"/>
    </row>
    <row r="14215" spans="1:3">
      <c r="A14215" s="21">
        <v>206</v>
      </c>
      <c r="B14215" s="6">
        <f>IF(ISNUMBER(B1434),INDEX($B$6722:$B$7921,B1434),0)</f>
        <v>0</v>
      </c>
      <c r="C14215" s="10"/>
    </row>
    <row r="14216" spans="1:3">
      <c r="A14216" s="21">
        <v>207</v>
      </c>
      <c r="B14216" s="6">
        <f>IF(ISNUMBER(B1435),INDEX($B$6722:$B$7921,B1435),0)</f>
        <v>0</v>
      </c>
      <c r="C14216" s="10"/>
    </row>
    <row r="14217" spans="1:3">
      <c r="A14217" s="21">
        <v>208</v>
      </c>
      <c r="B14217" s="6">
        <f>IF(ISNUMBER(B1436),INDEX($B$6722:$B$7921,B1436),0)</f>
        <v>0</v>
      </c>
      <c r="C14217" s="10"/>
    </row>
    <row r="14218" spans="1:3">
      <c r="A14218" s="21">
        <v>209</v>
      </c>
      <c r="B14218" s="6">
        <f>IF(ISNUMBER(B1437),INDEX($B$6722:$B$7921,B1437),0)</f>
        <v>0</v>
      </c>
      <c r="C14218" s="10"/>
    </row>
    <row r="14219" spans="1:3">
      <c r="A14219" s="21">
        <v>210</v>
      </c>
      <c r="B14219" s="6">
        <f>IF(ISNUMBER(B1438),INDEX($B$6722:$B$7921,B1438),0)</f>
        <v>0</v>
      </c>
      <c r="C14219" s="10"/>
    </row>
    <row r="14220" spans="1:3">
      <c r="A14220" s="21">
        <v>211</v>
      </c>
      <c r="B14220" s="6">
        <f>IF(ISNUMBER(B1439),INDEX($B$6722:$B$7921,B1439),0)</f>
        <v>0</v>
      </c>
      <c r="C14220" s="10"/>
    </row>
    <row r="14221" spans="1:3">
      <c r="A14221" s="21">
        <v>212</v>
      </c>
      <c r="B14221" s="6">
        <f>IF(ISNUMBER(B1440),INDEX($B$6722:$B$7921,B1440),0)</f>
        <v>0</v>
      </c>
      <c r="C14221" s="10"/>
    </row>
    <row r="14222" spans="1:3">
      <c r="A14222" s="21">
        <v>213</v>
      </c>
      <c r="B14222" s="6">
        <f>IF(ISNUMBER(B1441),INDEX($B$6722:$B$7921,B1441),0)</f>
        <v>0</v>
      </c>
      <c r="C14222" s="10"/>
    </row>
    <row r="14223" spans="1:3">
      <c r="A14223" s="21">
        <v>214</v>
      </c>
      <c r="B14223" s="6">
        <f>IF(ISNUMBER(B1442),INDEX($B$6722:$B$7921,B1442),0)</f>
        <v>0</v>
      </c>
      <c r="C14223" s="10"/>
    </row>
    <row r="14224" spans="1:3">
      <c r="A14224" s="21">
        <v>215</v>
      </c>
      <c r="B14224" s="6">
        <f>IF(ISNUMBER(B1443),INDEX($B$6722:$B$7921,B1443),0)</f>
        <v>0</v>
      </c>
      <c r="C14224" s="10"/>
    </row>
    <row r="14225" spans="1:3">
      <c r="A14225" s="21">
        <v>216</v>
      </c>
      <c r="B14225" s="6">
        <f>IF(ISNUMBER(B1444),INDEX($B$6722:$B$7921,B1444),0)</f>
        <v>0</v>
      </c>
      <c r="C14225" s="10"/>
    </row>
    <row r="14226" spans="1:3">
      <c r="A14226" s="21">
        <v>217</v>
      </c>
      <c r="B14226" s="6">
        <f>IF(ISNUMBER(B1445),INDEX($B$6722:$B$7921,B1445),0)</f>
        <v>0</v>
      </c>
      <c r="C14226" s="10"/>
    </row>
    <row r="14227" spans="1:3">
      <c r="A14227" s="21">
        <v>218</v>
      </c>
      <c r="B14227" s="6">
        <f>IF(ISNUMBER(B1446),INDEX($B$6722:$B$7921,B1446),0)</f>
        <v>0</v>
      </c>
      <c r="C14227" s="10"/>
    </row>
    <row r="14228" spans="1:3">
      <c r="A14228" s="21">
        <v>219</v>
      </c>
      <c r="B14228" s="6">
        <f>IF(ISNUMBER(B1447),INDEX($B$6722:$B$7921,B1447),0)</f>
        <v>0</v>
      </c>
      <c r="C14228" s="10"/>
    </row>
    <row r="14229" spans="1:3">
      <c r="A14229" s="21">
        <v>220</v>
      </c>
      <c r="B14229" s="6">
        <f>IF(ISNUMBER(B1448),INDEX($B$6722:$B$7921,B1448),0)</f>
        <v>0</v>
      </c>
      <c r="C14229" s="10"/>
    </row>
    <row r="14230" spans="1:3">
      <c r="A14230" s="21">
        <v>221</v>
      </c>
      <c r="B14230" s="6">
        <f>IF(ISNUMBER(B1449),INDEX($B$6722:$B$7921,B1449),0)</f>
        <v>0</v>
      </c>
      <c r="C14230" s="10"/>
    </row>
    <row r="14231" spans="1:3">
      <c r="A14231" s="21">
        <v>222</v>
      </c>
      <c r="B14231" s="6">
        <f>IF(ISNUMBER(B1450),INDEX($B$6722:$B$7921,B1450),0)</f>
        <v>0</v>
      </c>
      <c r="C14231" s="10"/>
    </row>
    <row r="14232" spans="1:3">
      <c r="A14232" s="21">
        <v>223</v>
      </c>
      <c r="B14232" s="6">
        <f>IF(ISNUMBER(B1451),INDEX($B$6722:$B$7921,B1451),0)</f>
        <v>0</v>
      </c>
      <c r="C14232" s="10"/>
    </row>
    <row r="14233" spans="1:3">
      <c r="A14233" s="21">
        <v>224</v>
      </c>
      <c r="B14233" s="6">
        <f>IF(ISNUMBER(B1452),INDEX($B$6722:$B$7921,B1452),0)</f>
        <v>0</v>
      </c>
      <c r="C14233" s="10"/>
    </row>
    <row r="14234" spans="1:3">
      <c r="A14234" s="21">
        <v>225</v>
      </c>
      <c r="B14234" s="6">
        <f>IF(ISNUMBER(B1453),INDEX($B$6722:$B$7921,B1453),0)</f>
        <v>0</v>
      </c>
      <c r="C14234" s="10"/>
    </row>
    <row r="14235" spans="1:3">
      <c r="A14235" s="21">
        <v>226</v>
      </c>
      <c r="B14235" s="6">
        <f>IF(ISNUMBER(B1454),INDEX($B$6722:$B$7921,B1454),0)</f>
        <v>0</v>
      </c>
      <c r="C14235" s="10"/>
    </row>
    <row r="14236" spans="1:3">
      <c r="A14236" s="21">
        <v>227</v>
      </c>
      <c r="B14236" s="6">
        <f>IF(ISNUMBER(B1455),INDEX($B$6722:$B$7921,B1455),0)</f>
        <v>0</v>
      </c>
      <c r="C14236" s="10"/>
    </row>
    <row r="14237" spans="1:3">
      <c r="A14237" s="21">
        <v>228</v>
      </c>
      <c r="B14237" s="6">
        <f>IF(ISNUMBER(B1456),INDEX($B$6722:$B$7921,B1456),0)</f>
        <v>0</v>
      </c>
      <c r="C14237" s="10"/>
    </row>
    <row r="14238" spans="1:3">
      <c r="A14238" s="21">
        <v>229</v>
      </c>
      <c r="B14238" s="6">
        <f>IF(ISNUMBER(B1457),INDEX($B$6722:$B$7921,B1457),0)</f>
        <v>0</v>
      </c>
      <c r="C14238" s="10"/>
    </row>
    <row r="14239" spans="1:3">
      <c r="A14239" s="21">
        <v>230</v>
      </c>
      <c r="B14239" s="6">
        <f>IF(ISNUMBER(B1458),INDEX($B$6722:$B$7921,B1458),0)</f>
        <v>0</v>
      </c>
      <c r="C14239" s="10"/>
    </row>
    <row r="14240" spans="1:3">
      <c r="A14240" s="21">
        <v>231</v>
      </c>
      <c r="B14240" s="6">
        <f>IF(ISNUMBER(B1459),INDEX($B$6722:$B$7921,B1459),0)</f>
        <v>0</v>
      </c>
      <c r="C14240" s="10"/>
    </row>
    <row r="14241" spans="1:3">
      <c r="A14241" s="21">
        <v>232</v>
      </c>
      <c r="B14241" s="6">
        <f>IF(ISNUMBER(B1460),INDEX($B$6722:$B$7921,B1460),0)</f>
        <v>0</v>
      </c>
      <c r="C14241" s="10"/>
    </row>
    <row r="14242" spans="1:3">
      <c r="A14242" s="21">
        <v>233</v>
      </c>
      <c r="B14242" s="6">
        <f>IF(ISNUMBER(B1461),INDEX($B$6722:$B$7921,B1461),0)</f>
        <v>0</v>
      </c>
      <c r="C14242" s="10"/>
    </row>
    <row r="14243" spans="1:3">
      <c r="A14243" s="21">
        <v>234</v>
      </c>
      <c r="B14243" s="6">
        <f>IF(ISNUMBER(B1462),INDEX($B$6722:$B$7921,B1462),0)</f>
        <v>0</v>
      </c>
      <c r="C14243" s="10"/>
    </row>
    <row r="14244" spans="1:3">
      <c r="A14244" s="21">
        <v>235</v>
      </c>
      <c r="B14244" s="6">
        <f>IF(ISNUMBER(B1463),INDEX($B$6722:$B$7921,B1463),0)</f>
        <v>0</v>
      </c>
      <c r="C14244" s="10"/>
    </row>
    <row r="14245" spans="1:3">
      <c r="A14245" s="21">
        <v>236</v>
      </c>
      <c r="B14245" s="6">
        <f>IF(ISNUMBER(B1464),INDEX($B$6722:$B$7921,B1464),0)</f>
        <v>0</v>
      </c>
      <c r="C14245" s="10"/>
    </row>
    <row r="14246" spans="1:3">
      <c r="A14246" s="21">
        <v>237</v>
      </c>
      <c r="B14246" s="6">
        <f>IF(ISNUMBER(B1465),INDEX($B$6722:$B$7921,B1465),0)</f>
        <v>0</v>
      </c>
      <c r="C14246" s="10"/>
    </row>
    <row r="14247" spans="1:3">
      <c r="A14247" s="21">
        <v>238</v>
      </c>
      <c r="B14247" s="6">
        <f>IF(ISNUMBER(B1466),INDEX($B$6722:$B$7921,B1466),0)</f>
        <v>0</v>
      </c>
      <c r="C14247" s="10"/>
    </row>
    <row r="14248" spans="1:3">
      <c r="A14248" s="21">
        <v>239</v>
      </c>
      <c r="B14248" s="6">
        <f>IF(ISNUMBER(B1467),INDEX($B$6722:$B$7921,B1467),0)</f>
        <v>0</v>
      </c>
      <c r="C14248" s="10"/>
    </row>
    <row r="14249" spans="1:3">
      <c r="A14249" s="21">
        <v>240</v>
      </c>
      <c r="B14249" s="6">
        <f>IF(ISNUMBER(B1468),INDEX($B$6722:$B$7921,B1468),0)</f>
        <v>0</v>
      </c>
      <c r="C14249" s="10"/>
    </row>
    <row r="14250" spans="1:3">
      <c r="A14250" s="21">
        <v>241</v>
      </c>
      <c r="B14250" s="6">
        <f>IF(ISNUMBER(B1469),INDEX($B$6722:$B$7921,B1469),0)</f>
        <v>0</v>
      </c>
      <c r="C14250" s="10"/>
    </row>
    <row r="14251" spans="1:3">
      <c r="A14251" s="21">
        <v>242</v>
      </c>
      <c r="B14251" s="6">
        <f>IF(ISNUMBER(B1470),INDEX($B$6722:$B$7921,B1470),0)</f>
        <v>0</v>
      </c>
      <c r="C14251" s="10"/>
    </row>
    <row r="14252" spans="1:3">
      <c r="A14252" s="21">
        <v>243</v>
      </c>
      <c r="B14252" s="6">
        <f>IF(ISNUMBER(B1471),INDEX($B$6722:$B$7921,B1471),0)</f>
        <v>0</v>
      </c>
      <c r="C14252" s="10"/>
    </row>
    <row r="14253" spans="1:3">
      <c r="A14253" s="21">
        <v>244</v>
      </c>
      <c r="B14253" s="6">
        <f>IF(ISNUMBER(B1472),INDEX($B$6722:$B$7921,B1472),0)</f>
        <v>0</v>
      </c>
      <c r="C14253" s="10"/>
    </row>
    <row r="14254" spans="1:3">
      <c r="A14254" s="21">
        <v>245</v>
      </c>
      <c r="B14254" s="6">
        <f>IF(ISNUMBER(B1473),INDEX($B$6722:$B$7921,B1473),0)</f>
        <v>0</v>
      </c>
      <c r="C14254" s="10"/>
    </row>
    <row r="14255" spans="1:3">
      <c r="A14255" s="21">
        <v>246</v>
      </c>
      <c r="B14255" s="6">
        <f>IF(ISNUMBER(B1474),INDEX($B$6722:$B$7921,B1474),0)</f>
        <v>0</v>
      </c>
      <c r="C14255" s="10"/>
    </row>
    <row r="14256" spans="1:3">
      <c r="A14256" s="21">
        <v>247</v>
      </c>
      <c r="B14256" s="6">
        <f>IF(ISNUMBER(B1475),INDEX($B$6722:$B$7921,B1475),0)</f>
        <v>0</v>
      </c>
      <c r="C14256" s="10"/>
    </row>
    <row r="14257" spans="1:3">
      <c r="A14257" s="21">
        <v>248</v>
      </c>
      <c r="B14257" s="6">
        <f>IF(ISNUMBER(B1476),INDEX($B$6722:$B$7921,B1476),0)</f>
        <v>0</v>
      </c>
      <c r="C14257" s="10"/>
    </row>
    <row r="14258" spans="1:3">
      <c r="A14258" s="21">
        <v>249</v>
      </c>
      <c r="B14258" s="6">
        <f>IF(ISNUMBER(B1477),INDEX($B$6722:$B$7921,B1477),0)</f>
        <v>0</v>
      </c>
      <c r="C14258" s="10"/>
    </row>
    <row r="14259" spans="1:3">
      <c r="A14259" s="21">
        <v>250</v>
      </c>
      <c r="B14259" s="6">
        <f>IF(ISNUMBER(B1478),INDEX($B$6722:$B$7921,B1478),0)</f>
        <v>0</v>
      </c>
      <c r="C14259" s="10"/>
    </row>
    <row r="14260" spans="1:3">
      <c r="A14260" s="21">
        <v>251</v>
      </c>
      <c r="B14260" s="6">
        <f>IF(ISNUMBER(B1479),INDEX($B$6722:$B$7921,B1479),0)</f>
        <v>0</v>
      </c>
      <c r="C14260" s="10"/>
    </row>
    <row r="14261" spans="1:3">
      <c r="A14261" s="21">
        <v>252</v>
      </c>
      <c r="B14261" s="6">
        <f>IF(ISNUMBER(B1480),INDEX($B$6722:$B$7921,B1480),0)</f>
        <v>0</v>
      </c>
      <c r="C14261" s="10"/>
    </row>
    <row r="14262" spans="1:3">
      <c r="A14262" s="21">
        <v>253</v>
      </c>
      <c r="B14262" s="6">
        <f>IF(ISNUMBER(B1481),INDEX($B$6722:$B$7921,B1481),0)</f>
        <v>0</v>
      </c>
      <c r="C14262" s="10"/>
    </row>
    <row r="14263" spans="1:3">
      <c r="A14263" s="21">
        <v>254</v>
      </c>
      <c r="B14263" s="6">
        <f>IF(ISNUMBER(B1482),INDEX($B$6722:$B$7921,B1482),0)</f>
        <v>0</v>
      </c>
      <c r="C14263" s="10"/>
    </row>
    <row r="14264" spans="1:3">
      <c r="A14264" s="21">
        <v>255</v>
      </c>
      <c r="B14264" s="6">
        <f>IF(ISNUMBER(B1483),INDEX($B$6722:$B$7921,B1483),0)</f>
        <v>0</v>
      </c>
      <c r="C14264" s="10"/>
    </row>
    <row r="14265" spans="1:3">
      <c r="A14265" s="21">
        <v>256</v>
      </c>
      <c r="B14265" s="6">
        <f>IF(ISNUMBER(B1484),INDEX($B$6722:$B$7921,B1484),0)</f>
        <v>0</v>
      </c>
      <c r="C14265" s="10"/>
    </row>
    <row r="14266" spans="1:3">
      <c r="A14266" s="21">
        <v>257</v>
      </c>
      <c r="B14266" s="6">
        <f>IF(ISNUMBER(B1485),INDEX($B$6722:$B$7921,B1485),0)</f>
        <v>0</v>
      </c>
      <c r="C14266" s="10"/>
    </row>
    <row r="14267" spans="1:3">
      <c r="A14267" s="21">
        <v>258</v>
      </c>
      <c r="B14267" s="6">
        <f>IF(ISNUMBER(B1486),INDEX($B$6722:$B$7921,B1486),0)</f>
        <v>0</v>
      </c>
      <c r="C14267" s="10"/>
    </row>
    <row r="14268" spans="1:3">
      <c r="A14268" s="21">
        <v>259</v>
      </c>
      <c r="B14268" s="6">
        <f>IF(ISNUMBER(B1487),INDEX($B$6722:$B$7921,B1487),0)</f>
        <v>0</v>
      </c>
      <c r="C14268" s="10"/>
    </row>
    <row r="14269" spans="1:3">
      <c r="A14269" s="21">
        <v>260</v>
      </c>
      <c r="B14269" s="6">
        <f>IF(ISNUMBER(B1488),INDEX($B$6722:$B$7921,B1488),0)</f>
        <v>0</v>
      </c>
      <c r="C14269" s="10"/>
    </row>
    <row r="14270" spans="1:3">
      <c r="A14270" s="21">
        <v>261</v>
      </c>
      <c r="B14270" s="6">
        <f>IF(ISNUMBER(B1489),INDEX($B$6722:$B$7921,B1489),0)</f>
        <v>0</v>
      </c>
      <c r="C14270" s="10"/>
    </row>
    <row r="14271" spans="1:3">
      <c r="A14271" s="21">
        <v>262</v>
      </c>
      <c r="B14271" s="6">
        <f>IF(ISNUMBER(B1490),INDEX($B$6722:$B$7921,B1490),0)</f>
        <v>0</v>
      </c>
      <c r="C14271" s="10"/>
    </row>
    <row r="14272" spans="1:3">
      <c r="A14272" s="21">
        <v>263</v>
      </c>
      <c r="B14272" s="6">
        <f>IF(ISNUMBER(B1491),INDEX($B$6722:$B$7921,B1491),0)</f>
        <v>0</v>
      </c>
      <c r="C14272" s="10"/>
    </row>
    <row r="14273" spans="1:3">
      <c r="A14273" s="21">
        <v>264</v>
      </c>
      <c r="B14273" s="6">
        <f>IF(ISNUMBER(B1492),INDEX($B$6722:$B$7921,B1492),0)</f>
        <v>0</v>
      </c>
      <c r="C14273" s="10"/>
    </row>
    <row r="14274" spans="1:3">
      <c r="A14274" s="21">
        <v>265</v>
      </c>
      <c r="B14274" s="6">
        <f>IF(ISNUMBER(B1493),INDEX($B$6722:$B$7921,B1493),0)</f>
        <v>0</v>
      </c>
      <c r="C14274" s="10"/>
    </row>
    <row r="14275" spans="1:3">
      <c r="A14275" s="21">
        <v>266</v>
      </c>
      <c r="B14275" s="6">
        <f>IF(ISNUMBER(B1494),INDEX($B$6722:$B$7921,B1494),0)</f>
        <v>0</v>
      </c>
      <c r="C14275" s="10"/>
    </row>
    <row r="14276" spans="1:3">
      <c r="A14276" s="21">
        <v>267</v>
      </c>
      <c r="B14276" s="6">
        <f>IF(ISNUMBER(B1495),INDEX($B$6722:$B$7921,B1495),0)</f>
        <v>0</v>
      </c>
      <c r="C14276" s="10"/>
    </row>
    <row r="14277" spans="1:3">
      <c r="A14277" s="21">
        <v>268</v>
      </c>
      <c r="B14277" s="6">
        <f>IF(ISNUMBER(B1496),INDEX($B$6722:$B$7921,B1496),0)</f>
        <v>0</v>
      </c>
      <c r="C14277" s="10"/>
    </row>
    <row r="14278" spans="1:3">
      <c r="A14278" s="21">
        <v>269</v>
      </c>
      <c r="B14278" s="6">
        <f>IF(ISNUMBER(B1497),INDEX($B$6722:$B$7921,B1497),0)</f>
        <v>0</v>
      </c>
      <c r="C14278" s="10"/>
    </row>
    <row r="14279" spans="1:3">
      <c r="A14279" s="21">
        <v>270</v>
      </c>
      <c r="B14279" s="6">
        <f>IF(ISNUMBER(B1498),INDEX($B$6722:$B$7921,B1498),0)</f>
        <v>0</v>
      </c>
      <c r="C14279" s="10"/>
    </row>
    <row r="14280" spans="1:3">
      <c r="A14280" s="21">
        <v>271</v>
      </c>
      <c r="B14280" s="6">
        <f>IF(ISNUMBER(B1499),INDEX($B$6722:$B$7921,B1499),0)</f>
        <v>0</v>
      </c>
      <c r="C14280" s="10"/>
    </row>
    <row r="14281" spans="1:3">
      <c r="A14281" s="21">
        <v>272</v>
      </c>
      <c r="B14281" s="6">
        <f>IF(ISNUMBER(B1500),INDEX($B$6722:$B$7921,B1500),0)</f>
        <v>0</v>
      </c>
      <c r="C14281" s="10"/>
    </row>
    <row r="14282" spans="1:3">
      <c r="A14282" s="21">
        <v>273</v>
      </c>
      <c r="B14282" s="6">
        <f>IF(ISNUMBER(B1501),INDEX($B$6722:$B$7921,B1501),0)</f>
        <v>0</v>
      </c>
      <c r="C14282" s="10"/>
    </row>
    <row r="14283" spans="1:3">
      <c r="A14283" s="21">
        <v>274</v>
      </c>
      <c r="B14283" s="6">
        <f>IF(ISNUMBER(B1502),INDEX($B$6722:$B$7921,B1502),0)</f>
        <v>0</v>
      </c>
      <c r="C14283" s="10"/>
    </row>
    <row r="14284" spans="1:3">
      <c r="A14284" s="21">
        <v>275</v>
      </c>
      <c r="B14284" s="6">
        <f>IF(ISNUMBER(B1503),INDEX($B$6722:$B$7921,B1503),0)</f>
        <v>0</v>
      </c>
      <c r="C14284" s="10"/>
    </row>
    <row r="14285" spans="1:3">
      <c r="A14285" s="21">
        <v>276</v>
      </c>
      <c r="B14285" s="6">
        <f>IF(ISNUMBER(B1504),INDEX($B$6722:$B$7921,B1504),0)</f>
        <v>0</v>
      </c>
      <c r="C14285" s="10"/>
    </row>
    <row r="14286" spans="1:3">
      <c r="A14286" s="21">
        <v>277</v>
      </c>
      <c r="B14286" s="6">
        <f>IF(ISNUMBER(B1505),INDEX($B$6722:$B$7921,B1505),0)</f>
        <v>0</v>
      </c>
      <c r="C14286" s="10"/>
    </row>
    <row r="14287" spans="1:3">
      <c r="A14287" s="21">
        <v>278</v>
      </c>
      <c r="B14287" s="6">
        <f>IF(ISNUMBER(B1506),INDEX($B$6722:$B$7921,B1506),0)</f>
        <v>0</v>
      </c>
      <c r="C14287" s="10"/>
    </row>
    <row r="14288" spans="1:3">
      <c r="A14288" s="21">
        <v>279</v>
      </c>
      <c r="B14288" s="6">
        <f>IF(ISNUMBER(B1507),INDEX($B$6722:$B$7921,B1507),0)</f>
        <v>0</v>
      </c>
      <c r="C14288" s="10"/>
    </row>
    <row r="14289" spans="1:3">
      <c r="A14289" s="21">
        <v>280</v>
      </c>
      <c r="B14289" s="6">
        <f>IF(ISNUMBER(B1508),INDEX($B$6722:$B$7921,B1508),0)</f>
        <v>0</v>
      </c>
      <c r="C14289" s="10"/>
    </row>
    <row r="14290" spans="1:3">
      <c r="A14290" s="21">
        <v>281</v>
      </c>
      <c r="B14290" s="6">
        <f>IF(ISNUMBER(B1509),INDEX($B$6722:$B$7921,B1509),0)</f>
        <v>0</v>
      </c>
      <c r="C14290" s="10"/>
    </row>
    <row r="14291" spans="1:3">
      <c r="A14291" s="21">
        <v>282</v>
      </c>
      <c r="B14291" s="6">
        <f>IF(ISNUMBER(B1510),INDEX($B$6722:$B$7921,B1510),0)</f>
        <v>0</v>
      </c>
      <c r="C14291" s="10"/>
    </row>
    <row r="14292" spans="1:3">
      <c r="A14292" s="21">
        <v>283</v>
      </c>
      <c r="B14292" s="6">
        <f>IF(ISNUMBER(B1511),INDEX($B$6722:$B$7921,B1511),0)</f>
        <v>0</v>
      </c>
      <c r="C14292" s="10"/>
    </row>
    <row r="14293" spans="1:3">
      <c r="A14293" s="21">
        <v>284</v>
      </c>
      <c r="B14293" s="6">
        <f>IF(ISNUMBER(B1512),INDEX($B$6722:$B$7921,B1512),0)</f>
        <v>0</v>
      </c>
      <c r="C14293" s="10"/>
    </row>
    <row r="14294" spans="1:3">
      <c r="A14294" s="21">
        <v>285</v>
      </c>
      <c r="B14294" s="6">
        <f>IF(ISNUMBER(B1513),INDEX($B$6722:$B$7921,B1513),0)</f>
        <v>0</v>
      </c>
      <c r="C14294" s="10"/>
    </row>
    <row r="14295" spans="1:3">
      <c r="A14295" s="21">
        <v>286</v>
      </c>
      <c r="B14295" s="6">
        <f>IF(ISNUMBER(B1514),INDEX($B$6722:$B$7921,B1514),0)</f>
        <v>0</v>
      </c>
      <c r="C14295" s="10"/>
    </row>
    <row r="14296" spans="1:3">
      <c r="A14296" s="21">
        <v>287</v>
      </c>
      <c r="B14296" s="6">
        <f>IF(ISNUMBER(B1515),INDEX($B$6722:$B$7921,B1515),0)</f>
        <v>0</v>
      </c>
      <c r="C14296" s="10"/>
    </row>
    <row r="14297" spans="1:3">
      <c r="A14297" s="21">
        <v>288</v>
      </c>
      <c r="B14297" s="6">
        <f>IF(ISNUMBER(B1516),INDEX($B$6722:$B$7921,B1516),0)</f>
        <v>0</v>
      </c>
      <c r="C14297" s="10"/>
    </row>
    <row r="14298" spans="1:3">
      <c r="A14298" s="21">
        <v>289</v>
      </c>
      <c r="B14298" s="6">
        <f>IF(ISNUMBER(B1517),INDEX($B$6722:$B$7921,B1517),0)</f>
        <v>0</v>
      </c>
      <c r="C14298" s="10"/>
    </row>
    <row r="14299" spans="1:3">
      <c r="A14299" s="21">
        <v>290</v>
      </c>
      <c r="B14299" s="6">
        <f>IF(ISNUMBER(B1518),INDEX($B$6722:$B$7921,B1518),0)</f>
        <v>0</v>
      </c>
      <c r="C14299" s="10"/>
    </row>
    <row r="14300" spans="1:3">
      <c r="A14300" s="21">
        <v>291</v>
      </c>
      <c r="B14300" s="6">
        <f>IF(ISNUMBER(B1519),INDEX($B$6722:$B$7921,B1519),0)</f>
        <v>0</v>
      </c>
      <c r="C14300" s="10"/>
    </row>
    <row r="14301" spans="1:3">
      <c r="A14301" s="21">
        <v>292</v>
      </c>
      <c r="B14301" s="6">
        <f>IF(ISNUMBER(B1520),INDEX($B$6722:$B$7921,B1520),0)</f>
        <v>0</v>
      </c>
      <c r="C14301" s="10"/>
    </row>
    <row r="14302" spans="1:3">
      <c r="A14302" s="21">
        <v>293</v>
      </c>
      <c r="B14302" s="6">
        <f>IF(ISNUMBER(B1521),INDEX($B$6722:$B$7921,B1521),0)</f>
        <v>0</v>
      </c>
      <c r="C14302" s="10"/>
    </row>
    <row r="14303" spans="1:3">
      <c r="A14303" s="21">
        <v>294</v>
      </c>
      <c r="B14303" s="6">
        <f>IF(ISNUMBER(B1522),INDEX($B$6722:$B$7921,B1522),0)</f>
        <v>0</v>
      </c>
      <c r="C14303" s="10"/>
    </row>
    <row r="14304" spans="1:3">
      <c r="A14304" s="21">
        <v>295</v>
      </c>
      <c r="B14304" s="6">
        <f>IF(ISNUMBER(B1523),INDEX($B$6722:$B$7921,B1523),0)</f>
        <v>0</v>
      </c>
      <c r="C14304" s="10"/>
    </row>
    <row r="14305" spans="1:3">
      <c r="A14305" s="21">
        <v>296</v>
      </c>
      <c r="B14305" s="6">
        <f>IF(ISNUMBER(B1524),INDEX($B$6722:$B$7921,B1524),0)</f>
        <v>0</v>
      </c>
      <c r="C14305" s="10"/>
    </row>
    <row r="14306" spans="1:3">
      <c r="A14306" s="21">
        <v>297</v>
      </c>
      <c r="B14306" s="6">
        <f>IF(ISNUMBER(B1525),INDEX($B$6722:$B$7921,B1525),0)</f>
        <v>0</v>
      </c>
      <c r="C14306" s="10"/>
    </row>
    <row r="14307" spans="1:3">
      <c r="A14307" s="21">
        <v>298</v>
      </c>
      <c r="B14307" s="6">
        <f>IF(ISNUMBER(B1526),INDEX($B$6722:$B$7921,B1526),0)</f>
        <v>0</v>
      </c>
      <c r="C14307" s="10"/>
    </row>
    <row r="14308" spans="1:3">
      <c r="A14308" s="21">
        <v>299</v>
      </c>
      <c r="B14308" s="6">
        <f>IF(ISNUMBER(B1527),INDEX($B$6722:$B$7921,B1527),0)</f>
        <v>0</v>
      </c>
      <c r="C14308" s="10"/>
    </row>
    <row r="14309" spans="1:3">
      <c r="A14309" s="21">
        <v>300</v>
      </c>
      <c r="B14309" s="6">
        <f>IF(ISNUMBER(B1528),INDEX($B$6722:$B$7921,B1528),0)</f>
        <v>0</v>
      </c>
      <c r="C14309" s="10"/>
    </row>
    <row r="14310" spans="1:3">
      <c r="A14310" s="21">
        <v>301</v>
      </c>
      <c r="B14310" s="6">
        <f>IF(ISNUMBER(B1529),INDEX($B$6722:$B$7921,B1529),0)</f>
        <v>0</v>
      </c>
      <c r="C14310" s="10"/>
    </row>
    <row r="14311" spans="1:3">
      <c r="A14311" s="21">
        <v>302</v>
      </c>
      <c r="B14311" s="6">
        <f>IF(ISNUMBER(B1530),INDEX($B$6722:$B$7921,B1530),0)</f>
        <v>0</v>
      </c>
      <c r="C14311" s="10"/>
    </row>
    <row r="14312" spans="1:3">
      <c r="A14312" s="21">
        <v>303</v>
      </c>
      <c r="B14312" s="6">
        <f>IF(ISNUMBER(B1531),INDEX($B$6722:$B$7921,B1531),0)</f>
        <v>0</v>
      </c>
      <c r="C14312" s="10"/>
    </row>
    <row r="14313" spans="1:3">
      <c r="A14313" s="21">
        <v>304</v>
      </c>
      <c r="B14313" s="6">
        <f>IF(ISNUMBER(B1532),INDEX($B$6722:$B$7921,B1532),0)</f>
        <v>0</v>
      </c>
      <c r="C14313" s="10"/>
    </row>
    <row r="14314" spans="1:3">
      <c r="A14314" s="21">
        <v>305</v>
      </c>
      <c r="B14314" s="6">
        <f>IF(ISNUMBER(B1533),INDEX($B$6722:$B$7921,B1533),0)</f>
        <v>0</v>
      </c>
      <c r="C14314" s="10"/>
    </row>
    <row r="14315" spans="1:3">
      <c r="A14315" s="21">
        <v>306</v>
      </c>
      <c r="B14315" s="6">
        <f>IF(ISNUMBER(B1534),INDEX($B$6722:$B$7921,B1534),0)</f>
        <v>0</v>
      </c>
      <c r="C14315" s="10"/>
    </row>
    <row r="14316" spans="1:3">
      <c r="A14316" s="21">
        <v>307</v>
      </c>
      <c r="B14316" s="6">
        <f>IF(ISNUMBER(B1535),INDEX($B$6722:$B$7921,B1535),0)</f>
        <v>0</v>
      </c>
      <c r="C14316" s="10"/>
    </row>
    <row r="14317" spans="1:3">
      <c r="A14317" s="21">
        <v>308</v>
      </c>
      <c r="B14317" s="6">
        <f>IF(ISNUMBER(B1536),INDEX($B$6722:$B$7921,B1536),0)</f>
        <v>0</v>
      </c>
      <c r="C14317" s="10"/>
    </row>
    <row r="14318" spans="1:3">
      <c r="A14318" s="21">
        <v>309</v>
      </c>
      <c r="B14318" s="6">
        <f>IF(ISNUMBER(B1537),INDEX($B$6722:$B$7921,B1537),0)</f>
        <v>0</v>
      </c>
      <c r="C14318" s="10"/>
    </row>
    <row r="14319" spans="1:3">
      <c r="A14319" s="21">
        <v>310</v>
      </c>
      <c r="B14319" s="6">
        <f>IF(ISNUMBER(B1538),INDEX($B$6722:$B$7921,B1538),0)</f>
        <v>0</v>
      </c>
      <c r="C14319" s="10"/>
    </row>
    <row r="14320" spans="1:3">
      <c r="A14320" s="21">
        <v>311</v>
      </c>
      <c r="B14320" s="6">
        <f>IF(ISNUMBER(B1539),INDEX($B$6722:$B$7921,B1539),0)</f>
        <v>0</v>
      </c>
      <c r="C14320" s="10"/>
    </row>
    <row r="14321" spans="1:3">
      <c r="A14321" s="21">
        <v>312</v>
      </c>
      <c r="B14321" s="6">
        <f>IF(ISNUMBER(B1540),INDEX($B$6722:$B$7921,B1540),0)</f>
        <v>0</v>
      </c>
      <c r="C14321" s="10"/>
    </row>
    <row r="14322" spans="1:3">
      <c r="A14322" s="21">
        <v>313</v>
      </c>
      <c r="B14322" s="6">
        <f>IF(ISNUMBER(B1541),INDEX($B$6722:$B$7921,B1541),0)</f>
        <v>0</v>
      </c>
      <c r="C14322" s="10"/>
    </row>
    <row r="14323" spans="1:3">
      <c r="A14323" s="21">
        <v>314</v>
      </c>
      <c r="B14323" s="6">
        <f>IF(ISNUMBER(B1542),INDEX($B$6722:$B$7921,B1542),0)</f>
        <v>0</v>
      </c>
      <c r="C14323" s="10"/>
    </row>
    <row r="14324" spans="1:3">
      <c r="A14324" s="21">
        <v>315</v>
      </c>
      <c r="B14324" s="6">
        <f>IF(ISNUMBER(B1543),INDEX($B$6722:$B$7921,B1543),0)</f>
        <v>0</v>
      </c>
      <c r="C14324" s="10"/>
    </row>
    <row r="14325" spans="1:3">
      <c r="A14325" s="21">
        <v>316</v>
      </c>
      <c r="B14325" s="6">
        <f>IF(ISNUMBER(B1544),INDEX($B$6722:$B$7921,B1544),0)</f>
        <v>0</v>
      </c>
      <c r="C14325" s="10"/>
    </row>
    <row r="14326" spans="1:3">
      <c r="A14326" s="21">
        <v>317</v>
      </c>
      <c r="B14326" s="6">
        <f>IF(ISNUMBER(B1545),INDEX($B$6722:$B$7921,B1545),0)</f>
        <v>0</v>
      </c>
      <c r="C14326" s="10"/>
    </row>
    <row r="14327" spans="1:3">
      <c r="A14327" s="21">
        <v>318</v>
      </c>
      <c r="B14327" s="6">
        <f>IF(ISNUMBER(B1546),INDEX($B$6722:$B$7921,B1546),0)</f>
        <v>0</v>
      </c>
      <c r="C14327" s="10"/>
    </row>
    <row r="14328" spans="1:3">
      <c r="A14328" s="21">
        <v>319</v>
      </c>
      <c r="B14328" s="6">
        <f>IF(ISNUMBER(B1547),INDEX($B$6722:$B$7921,B1547),0)</f>
        <v>0</v>
      </c>
      <c r="C14328" s="10"/>
    </row>
    <row r="14329" spans="1:3">
      <c r="A14329" s="21">
        <v>320</v>
      </c>
      <c r="B14329" s="6">
        <f>IF(ISNUMBER(B1548),INDEX($B$6722:$B$7921,B1548),0)</f>
        <v>0</v>
      </c>
      <c r="C14329" s="10"/>
    </row>
    <row r="14330" spans="1:3">
      <c r="A14330" s="21">
        <v>321</v>
      </c>
      <c r="B14330" s="6">
        <f>IF(ISNUMBER(B1549),INDEX($B$6722:$B$7921,B1549),0)</f>
        <v>0</v>
      </c>
      <c r="C14330" s="10"/>
    </row>
    <row r="14331" spans="1:3">
      <c r="A14331" s="21">
        <v>322</v>
      </c>
      <c r="B14331" s="6">
        <f>IF(ISNUMBER(B1550),INDEX($B$6722:$B$7921,B1550),0)</f>
        <v>0</v>
      </c>
      <c r="C14331" s="10"/>
    </row>
    <row r="14332" spans="1:3">
      <c r="A14332" s="21">
        <v>323</v>
      </c>
      <c r="B14332" s="6">
        <f>IF(ISNUMBER(B1551),INDEX($B$6722:$B$7921,B1551),0)</f>
        <v>0</v>
      </c>
      <c r="C14332" s="10"/>
    </row>
    <row r="14333" spans="1:3">
      <c r="A14333" s="21">
        <v>324</v>
      </c>
      <c r="B14333" s="6">
        <f>IF(ISNUMBER(B1552),INDEX($B$6722:$B$7921,B1552),0)</f>
        <v>0</v>
      </c>
      <c r="C14333" s="10"/>
    </row>
    <row r="14334" spans="1:3">
      <c r="A14334" s="21">
        <v>325</v>
      </c>
      <c r="B14334" s="6">
        <f>IF(ISNUMBER(B1553),INDEX($B$6722:$B$7921,B1553),0)</f>
        <v>0</v>
      </c>
      <c r="C14334" s="10"/>
    </row>
    <row r="14335" spans="1:3">
      <c r="A14335" s="21">
        <v>326</v>
      </c>
      <c r="B14335" s="6">
        <f>IF(ISNUMBER(B1554),INDEX($B$6722:$B$7921,B1554),0)</f>
        <v>0</v>
      </c>
      <c r="C14335" s="10"/>
    </row>
    <row r="14336" spans="1:3">
      <c r="A14336" s="21">
        <v>327</v>
      </c>
      <c r="B14336" s="6">
        <f>IF(ISNUMBER(B1555),INDEX($B$6722:$B$7921,B1555),0)</f>
        <v>0</v>
      </c>
      <c r="C14336" s="10"/>
    </row>
    <row r="14337" spans="1:3">
      <c r="A14337" s="21">
        <v>328</v>
      </c>
      <c r="B14337" s="6">
        <f>IF(ISNUMBER(B1556),INDEX($B$6722:$B$7921,B1556),0)</f>
        <v>0</v>
      </c>
      <c r="C14337" s="10"/>
    </row>
    <row r="14338" spans="1:3">
      <c r="A14338" s="21">
        <v>329</v>
      </c>
      <c r="B14338" s="6">
        <f>IF(ISNUMBER(B1557),INDEX($B$6722:$B$7921,B1557),0)</f>
        <v>0</v>
      </c>
      <c r="C14338" s="10"/>
    </row>
    <row r="14339" spans="1:3">
      <c r="A14339" s="21">
        <v>330</v>
      </c>
      <c r="B14339" s="6">
        <f>IF(ISNUMBER(B1558),INDEX($B$6722:$B$7921,B1558),0)</f>
        <v>0</v>
      </c>
      <c r="C14339" s="10"/>
    </row>
    <row r="14340" spans="1:3">
      <c r="A14340" s="21">
        <v>331</v>
      </c>
      <c r="B14340" s="6">
        <f>IF(ISNUMBER(B1559),INDEX($B$6722:$B$7921,B1559),0)</f>
        <v>0</v>
      </c>
      <c r="C14340" s="10"/>
    </row>
    <row r="14341" spans="1:3">
      <c r="A14341" s="21">
        <v>332</v>
      </c>
      <c r="B14341" s="6">
        <f>IF(ISNUMBER(B1560),INDEX($B$6722:$B$7921,B1560),0)</f>
        <v>0</v>
      </c>
      <c r="C14341" s="10"/>
    </row>
    <row r="14342" spans="1:3">
      <c r="A14342" s="21">
        <v>333</v>
      </c>
      <c r="B14342" s="6">
        <f>IF(ISNUMBER(B1561),INDEX($B$6722:$B$7921,B1561),0)</f>
        <v>0</v>
      </c>
      <c r="C14342" s="10"/>
    </row>
    <row r="14343" spans="1:3">
      <c r="A14343" s="21">
        <v>334</v>
      </c>
      <c r="B14343" s="6">
        <f>IF(ISNUMBER(B1562),INDEX($B$6722:$B$7921,B1562),0)</f>
        <v>0</v>
      </c>
      <c r="C14343" s="10"/>
    </row>
    <row r="14344" spans="1:3">
      <c r="A14344" s="21">
        <v>335</v>
      </c>
      <c r="B14344" s="6">
        <f>IF(ISNUMBER(B1563),INDEX($B$6722:$B$7921,B1563),0)</f>
        <v>0</v>
      </c>
      <c r="C14344" s="10"/>
    </row>
    <row r="14345" spans="1:3">
      <c r="A14345" s="21">
        <v>336</v>
      </c>
      <c r="B14345" s="6">
        <f>IF(ISNUMBER(B1564),INDEX($B$6722:$B$7921,B1564),0)</f>
        <v>0</v>
      </c>
      <c r="C14345" s="10"/>
    </row>
    <row r="14346" spans="1:3">
      <c r="A14346" s="21">
        <v>337</v>
      </c>
      <c r="B14346" s="6">
        <f>IF(ISNUMBER(B1565),INDEX($B$6722:$B$7921,B1565),0)</f>
        <v>0</v>
      </c>
      <c r="C14346" s="10"/>
    </row>
    <row r="14347" spans="1:3">
      <c r="A14347" s="21">
        <v>338</v>
      </c>
      <c r="B14347" s="6">
        <f>IF(ISNUMBER(B1566),INDEX($B$6722:$B$7921,B1566),0)</f>
        <v>0</v>
      </c>
      <c r="C14347" s="10"/>
    </row>
    <row r="14348" spans="1:3">
      <c r="A14348" s="21">
        <v>339</v>
      </c>
      <c r="B14348" s="6">
        <f>IF(ISNUMBER(B1567),INDEX($B$6722:$B$7921,B1567),0)</f>
        <v>0</v>
      </c>
      <c r="C14348" s="10"/>
    </row>
    <row r="14349" spans="1:3">
      <c r="A14349" s="21">
        <v>340</v>
      </c>
      <c r="B14349" s="6">
        <f>IF(ISNUMBER(B1568),INDEX($B$6722:$B$7921,B1568),0)</f>
        <v>0</v>
      </c>
      <c r="C14349" s="10"/>
    </row>
    <row r="14350" spans="1:3">
      <c r="A14350" s="21">
        <v>341</v>
      </c>
      <c r="B14350" s="6">
        <f>IF(ISNUMBER(B1569),INDEX($B$6722:$B$7921,B1569),0)</f>
        <v>0</v>
      </c>
      <c r="C14350" s="10"/>
    </row>
    <row r="14351" spans="1:3">
      <c r="A14351" s="21">
        <v>342</v>
      </c>
      <c r="B14351" s="6">
        <f>IF(ISNUMBER(B1570),INDEX($B$6722:$B$7921,B1570),0)</f>
        <v>0</v>
      </c>
      <c r="C14351" s="10"/>
    </row>
    <row r="14352" spans="1:3">
      <c r="A14352" s="21">
        <v>343</v>
      </c>
      <c r="B14352" s="6">
        <f>IF(ISNUMBER(B1571),INDEX($B$6722:$B$7921,B1571),0)</f>
        <v>0</v>
      </c>
      <c r="C14352" s="10"/>
    </row>
    <row r="14353" spans="1:3">
      <c r="A14353" s="21">
        <v>344</v>
      </c>
      <c r="B14353" s="6">
        <f>IF(ISNUMBER(B1572),INDEX($B$6722:$B$7921,B1572),0)</f>
        <v>0</v>
      </c>
      <c r="C14353" s="10"/>
    </row>
    <row r="14354" spans="1:3">
      <c r="A14354" s="21">
        <v>345</v>
      </c>
      <c r="B14354" s="6">
        <f>IF(ISNUMBER(B1573),INDEX($B$6722:$B$7921,B1573),0)</f>
        <v>0</v>
      </c>
      <c r="C14354" s="10"/>
    </row>
    <row r="14355" spans="1:3">
      <c r="A14355" s="21">
        <v>346</v>
      </c>
      <c r="B14355" s="6">
        <f>IF(ISNUMBER(B1574),INDEX($B$6722:$B$7921,B1574),0)</f>
        <v>0</v>
      </c>
      <c r="C14355" s="10"/>
    </row>
    <row r="14356" spans="1:3">
      <c r="A14356" s="21">
        <v>347</v>
      </c>
      <c r="B14356" s="6">
        <f>IF(ISNUMBER(B1575),INDEX($B$6722:$B$7921,B1575),0)</f>
        <v>0</v>
      </c>
      <c r="C14356" s="10"/>
    </row>
    <row r="14357" spans="1:3">
      <c r="A14357" s="21">
        <v>348</v>
      </c>
      <c r="B14357" s="6">
        <f>IF(ISNUMBER(B1576),INDEX($B$6722:$B$7921,B1576),0)</f>
        <v>0</v>
      </c>
      <c r="C14357" s="10"/>
    </row>
    <row r="14358" spans="1:3">
      <c r="A14358" s="21">
        <v>349</v>
      </c>
      <c r="B14358" s="6">
        <f>IF(ISNUMBER(B1577),INDEX($B$6722:$B$7921,B1577),0)</f>
        <v>0</v>
      </c>
      <c r="C14358" s="10"/>
    </row>
    <row r="14359" spans="1:3">
      <c r="A14359" s="21">
        <v>350</v>
      </c>
      <c r="B14359" s="6">
        <f>IF(ISNUMBER(B1578),INDEX($B$6722:$B$7921,B1578),0)</f>
        <v>0</v>
      </c>
      <c r="C14359" s="10"/>
    </row>
    <row r="14360" spans="1:3">
      <c r="A14360" s="21">
        <v>351</v>
      </c>
      <c r="B14360" s="6">
        <f>IF(ISNUMBER(B1579),INDEX($B$6722:$B$7921,B1579),0)</f>
        <v>0</v>
      </c>
      <c r="C14360" s="10"/>
    </row>
    <row r="14361" spans="1:3">
      <c r="A14361" s="21">
        <v>352</v>
      </c>
      <c r="B14361" s="6">
        <f>IF(ISNUMBER(B1580),INDEX($B$6722:$B$7921,B1580),0)</f>
        <v>0</v>
      </c>
      <c r="C14361" s="10"/>
    </row>
    <row r="14362" spans="1:3">
      <c r="A14362" s="21">
        <v>353</v>
      </c>
      <c r="B14362" s="6">
        <f>IF(ISNUMBER(B1581),INDEX($B$6722:$B$7921,B1581),0)</f>
        <v>0</v>
      </c>
      <c r="C14362" s="10"/>
    </row>
    <row r="14363" spans="1:3">
      <c r="A14363" s="21">
        <v>354</v>
      </c>
      <c r="B14363" s="6">
        <f>IF(ISNUMBER(B1582),INDEX($B$6722:$B$7921,B1582),0)</f>
        <v>0</v>
      </c>
      <c r="C14363" s="10"/>
    </row>
    <row r="14364" spans="1:3">
      <c r="A14364" s="21">
        <v>355</v>
      </c>
      <c r="B14364" s="6">
        <f>IF(ISNUMBER(B1583),INDEX($B$6722:$B$7921,B1583),0)</f>
        <v>0</v>
      </c>
      <c r="C14364" s="10"/>
    </row>
    <row r="14365" spans="1:3">
      <c r="A14365" s="21">
        <v>356</v>
      </c>
      <c r="B14365" s="6">
        <f>IF(ISNUMBER(B1584),INDEX($B$6722:$B$7921,B1584),0)</f>
        <v>0</v>
      </c>
      <c r="C14365" s="10"/>
    </row>
    <row r="14366" spans="1:3">
      <c r="A14366" s="21">
        <v>357</v>
      </c>
      <c r="B14366" s="6">
        <f>IF(ISNUMBER(B1585),INDEX($B$6722:$B$7921,B1585),0)</f>
        <v>0</v>
      </c>
      <c r="C14366" s="10"/>
    </row>
    <row r="14367" spans="1:3">
      <c r="A14367" s="21">
        <v>358</v>
      </c>
      <c r="B14367" s="6">
        <f>IF(ISNUMBER(B1586),INDEX($B$6722:$B$7921,B1586),0)</f>
        <v>0</v>
      </c>
      <c r="C14367" s="10"/>
    </row>
    <row r="14368" spans="1:3">
      <c r="A14368" s="21">
        <v>359</v>
      </c>
      <c r="B14368" s="6">
        <f>IF(ISNUMBER(B1587),INDEX($B$6722:$B$7921,B1587),0)</f>
        <v>0</v>
      </c>
      <c r="C14368" s="10"/>
    </row>
    <row r="14369" spans="1:3">
      <c r="A14369" s="21">
        <v>360</v>
      </c>
      <c r="B14369" s="6">
        <f>IF(ISNUMBER(B1588),INDEX($B$6722:$B$7921,B1588),0)</f>
        <v>0</v>
      </c>
      <c r="C14369" s="10"/>
    </row>
    <row r="14370" spans="1:3">
      <c r="A14370" s="21">
        <v>361</v>
      </c>
      <c r="B14370" s="6">
        <f>IF(ISNUMBER(B1589),INDEX($B$6722:$B$7921,B1589),0)</f>
        <v>0</v>
      </c>
      <c r="C14370" s="10"/>
    </row>
    <row r="14371" spans="1:3">
      <c r="A14371" s="21">
        <v>362</v>
      </c>
      <c r="B14371" s="6">
        <f>IF(ISNUMBER(B1590),INDEX($B$6722:$B$7921,B1590),0)</f>
        <v>0</v>
      </c>
      <c r="C14371" s="10"/>
    </row>
    <row r="14372" spans="1:3">
      <c r="A14372" s="21">
        <v>363</v>
      </c>
      <c r="B14372" s="6">
        <f>IF(ISNUMBER(B1591),INDEX($B$6722:$B$7921,B1591),0)</f>
        <v>0</v>
      </c>
      <c r="C14372" s="10"/>
    </row>
    <row r="14373" spans="1:3">
      <c r="A14373" s="21">
        <v>364</v>
      </c>
      <c r="B14373" s="6">
        <f>IF(ISNUMBER(B1592),INDEX($B$6722:$B$7921,B1592),0)</f>
        <v>0</v>
      </c>
      <c r="C14373" s="10"/>
    </row>
    <row r="14374" spans="1:3">
      <c r="A14374" s="21">
        <v>365</v>
      </c>
      <c r="B14374" s="6">
        <f>IF(ISNUMBER(B1593),INDEX($B$6722:$B$7921,B1593),0)</f>
        <v>0</v>
      </c>
      <c r="C14374" s="10"/>
    </row>
    <row r="14375" spans="1:3">
      <c r="A14375" s="21">
        <v>366</v>
      </c>
      <c r="B14375" s="6">
        <f>IF(ISNUMBER(B1594),INDEX($B$6722:$B$7921,B1594),0)</f>
        <v>0</v>
      </c>
      <c r="C14375" s="10"/>
    </row>
    <row r="14376" spans="1:3">
      <c r="A14376" s="21">
        <v>367</v>
      </c>
      <c r="B14376" s="6">
        <f>IF(ISNUMBER(B1595),INDEX($B$6722:$B$7921,B1595),0)</f>
        <v>0</v>
      </c>
      <c r="C14376" s="10"/>
    </row>
    <row r="14377" spans="1:3">
      <c r="A14377" s="21">
        <v>368</v>
      </c>
      <c r="B14377" s="6">
        <f>IF(ISNUMBER(B1596),INDEX($B$6722:$B$7921,B1596),0)</f>
        <v>0</v>
      </c>
      <c r="C14377" s="10"/>
    </row>
    <row r="14378" spans="1:3">
      <c r="A14378" s="21">
        <v>369</v>
      </c>
      <c r="B14378" s="6">
        <f>IF(ISNUMBER(B1597),INDEX($B$6722:$B$7921,B1597),0)</f>
        <v>0</v>
      </c>
      <c r="C14378" s="10"/>
    </row>
    <row r="14379" spans="1:3">
      <c r="A14379" s="21">
        <v>370</v>
      </c>
      <c r="B14379" s="6">
        <f>IF(ISNUMBER(B1598),INDEX($B$6722:$B$7921,B1598),0)</f>
        <v>0</v>
      </c>
      <c r="C14379" s="10"/>
    </row>
    <row r="14380" spans="1:3">
      <c r="A14380" s="21">
        <v>371</v>
      </c>
      <c r="B14380" s="6">
        <f>IF(ISNUMBER(B1599),INDEX($B$6722:$B$7921,B1599),0)</f>
        <v>0</v>
      </c>
      <c r="C14380" s="10"/>
    </row>
    <row r="14381" spans="1:3">
      <c r="A14381" s="21">
        <v>372</v>
      </c>
      <c r="B14381" s="6">
        <f>IF(ISNUMBER(B1600),INDEX($B$6722:$B$7921,B1600),0)</f>
        <v>0</v>
      </c>
      <c r="C14381" s="10"/>
    </row>
    <row r="14382" spans="1:3">
      <c r="A14382" s="21">
        <v>373</v>
      </c>
      <c r="B14382" s="6">
        <f>IF(ISNUMBER(B1601),INDEX($B$6722:$B$7921,B1601),0)</f>
        <v>0</v>
      </c>
      <c r="C14382" s="10"/>
    </row>
    <row r="14383" spans="1:3">
      <c r="A14383" s="21">
        <v>374</v>
      </c>
      <c r="B14383" s="6">
        <f>IF(ISNUMBER(B1602),INDEX($B$6722:$B$7921,B1602),0)</f>
        <v>0</v>
      </c>
      <c r="C14383" s="10"/>
    </row>
    <row r="14384" spans="1:3">
      <c r="A14384" s="21">
        <v>375</v>
      </c>
      <c r="B14384" s="6">
        <f>IF(ISNUMBER(B1603),INDEX($B$6722:$B$7921,B1603),0)</f>
        <v>0</v>
      </c>
      <c r="C14384" s="10"/>
    </row>
    <row r="14385" spans="1:3">
      <c r="A14385" s="21">
        <v>376</v>
      </c>
      <c r="B14385" s="6">
        <f>IF(ISNUMBER(B1604),INDEX($B$6722:$B$7921,B1604),0)</f>
        <v>0</v>
      </c>
      <c r="C14385" s="10"/>
    </row>
    <row r="14386" spans="1:3">
      <c r="A14386" s="21">
        <v>377</v>
      </c>
      <c r="B14386" s="6">
        <f>IF(ISNUMBER(B1605),INDEX($B$6722:$B$7921,B1605),0)</f>
        <v>0</v>
      </c>
      <c r="C14386" s="10"/>
    </row>
    <row r="14387" spans="1:3">
      <c r="A14387" s="21">
        <v>378</v>
      </c>
      <c r="B14387" s="6">
        <f>IF(ISNUMBER(B1606),INDEX($B$6722:$B$7921,B1606),0)</f>
        <v>0</v>
      </c>
      <c r="C14387" s="10"/>
    </row>
    <row r="14388" spans="1:3">
      <c r="A14388" s="21">
        <v>379</v>
      </c>
      <c r="B14388" s="6">
        <f>IF(ISNUMBER(B1607),INDEX($B$6722:$B$7921,B1607),0)</f>
        <v>0</v>
      </c>
      <c r="C14388" s="10"/>
    </row>
    <row r="14389" spans="1:3">
      <c r="A14389" s="21">
        <v>380</v>
      </c>
      <c r="B14389" s="6">
        <f>IF(ISNUMBER(B1608),INDEX($B$6722:$B$7921,B1608),0)</f>
        <v>0</v>
      </c>
      <c r="C14389" s="10"/>
    </row>
    <row r="14390" spans="1:3">
      <c r="A14390" s="21">
        <v>381</v>
      </c>
      <c r="B14390" s="6">
        <f>IF(ISNUMBER(B1609),INDEX($B$6722:$B$7921,B1609),0)</f>
        <v>0</v>
      </c>
      <c r="C14390" s="10"/>
    </row>
    <row r="14391" spans="1:3">
      <c r="A14391" s="21">
        <v>382</v>
      </c>
      <c r="B14391" s="6">
        <f>IF(ISNUMBER(B1610),INDEX($B$6722:$B$7921,B1610),0)</f>
        <v>0</v>
      </c>
      <c r="C14391" s="10"/>
    </row>
    <row r="14392" spans="1:3">
      <c r="A14392" s="21">
        <v>383</v>
      </c>
      <c r="B14392" s="6">
        <f>IF(ISNUMBER(B1611),INDEX($B$6722:$B$7921,B1611),0)</f>
        <v>0</v>
      </c>
      <c r="C14392" s="10"/>
    </row>
    <row r="14393" spans="1:3">
      <c r="A14393" s="21">
        <v>384</v>
      </c>
      <c r="B14393" s="6">
        <f>IF(ISNUMBER(B1612),INDEX($B$6722:$B$7921,B1612),0)</f>
        <v>0</v>
      </c>
      <c r="C14393" s="10"/>
    </row>
    <row r="14394" spans="1:3">
      <c r="A14394" s="21">
        <v>385</v>
      </c>
      <c r="B14394" s="6">
        <f>IF(ISNUMBER(B1613),INDEX($B$6722:$B$7921,B1613),0)</f>
        <v>0</v>
      </c>
      <c r="C14394" s="10"/>
    </row>
    <row r="14395" spans="1:3">
      <c r="A14395" s="21">
        <v>386</v>
      </c>
      <c r="B14395" s="6">
        <f>IF(ISNUMBER(B1614),INDEX($B$6722:$B$7921,B1614),0)</f>
        <v>0</v>
      </c>
      <c r="C14395" s="10"/>
    </row>
    <row r="14396" spans="1:3">
      <c r="A14396" s="21">
        <v>387</v>
      </c>
      <c r="B14396" s="6">
        <f>IF(ISNUMBER(B1615),INDEX($B$6722:$B$7921,B1615),0)</f>
        <v>0</v>
      </c>
      <c r="C14396" s="10"/>
    </row>
    <row r="14397" spans="1:3">
      <c r="A14397" s="21">
        <v>388</v>
      </c>
      <c r="B14397" s="6">
        <f>IF(ISNUMBER(B1616),INDEX($B$6722:$B$7921,B1616),0)</f>
        <v>0</v>
      </c>
      <c r="C14397" s="10"/>
    </row>
    <row r="14398" spans="1:3">
      <c r="A14398" s="21">
        <v>389</v>
      </c>
      <c r="B14398" s="6">
        <f>IF(ISNUMBER(B1617),INDEX($B$6722:$B$7921,B1617),0)</f>
        <v>0</v>
      </c>
      <c r="C14398" s="10"/>
    </row>
    <row r="14399" spans="1:3">
      <c r="A14399" s="21">
        <v>390</v>
      </c>
      <c r="B14399" s="6">
        <f>IF(ISNUMBER(B1618),INDEX($B$6722:$B$7921,B1618),0)</f>
        <v>0</v>
      </c>
      <c r="C14399" s="10"/>
    </row>
    <row r="14400" spans="1:3">
      <c r="A14400" s="21">
        <v>391</v>
      </c>
      <c r="B14400" s="6">
        <f>IF(ISNUMBER(B1619),INDEX($B$6722:$B$7921,B1619),0)</f>
        <v>0</v>
      </c>
      <c r="C14400" s="10"/>
    </row>
    <row r="14401" spans="1:3">
      <c r="A14401" s="21">
        <v>392</v>
      </c>
      <c r="B14401" s="6">
        <f>IF(ISNUMBER(B1620),INDEX($B$6722:$B$7921,B1620),0)</f>
        <v>0</v>
      </c>
      <c r="C14401" s="10"/>
    </row>
    <row r="14402" spans="1:3">
      <c r="A14402" s="21">
        <v>393</v>
      </c>
      <c r="B14402" s="6">
        <f>IF(ISNUMBER(B1621),INDEX($B$6722:$B$7921,B1621),0)</f>
        <v>0</v>
      </c>
      <c r="C14402" s="10"/>
    </row>
    <row r="14403" spans="1:3">
      <c r="A14403" s="21">
        <v>394</v>
      </c>
      <c r="B14403" s="6">
        <f>IF(ISNUMBER(B1622),INDEX($B$6722:$B$7921,B1622),0)</f>
        <v>0</v>
      </c>
      <c r="C14403" s="10"/>
    </row>
    <row r="14404" spans="1:3">
      <c r="A14404" s="21">
        <v>395</v>
      </c>
      <c r="B14404" s="6">
        <f>IF(ISNUMBER(B1623),INDEX($B$6722:$B$7921,B1623),0)</f>
        <v>0</v>
      </c>
      <c r="C14404" s="10"/>
    </row>
    <row r="14405" spans="1:3">
      <c r="A14405" s="21">
        <v>396</v>
      </c>
      <c r="B14405" s="6">
        <f>IF(ISNUMBER(B1624),INDEX($B$6722:$B$7921,B1624),0)</f>
        <v>0</v>
      </c>
      <c r="C14405" s="10"/>
    </row>
    <row r="14406" spans="1:3">
      <c r="A14406" s="21">
        <v>397</v>
      </c>
      <c r="B14406" s="6">
        <f>IF(ISNUMBER(B1625),INDEX($B$6722:$B$7921,B1625),0)</f>
        <v>0</v>
      </c>
      <c r="C14406" s="10"/>
    </row>
    <row r="14407" spans="1:3">
      <c r="A14407" s="21">
        <v>398</v>
      </c>
      <c r="B14407" s="6">
        <f>IF(ISNUMBER(B1626),INDEX($B$6722:$B$7921,B1626),0)</f>
        <v>0</v>
      </c>
      <c r="C14407" s="10"/>
    </row>
    <row r="14408" spans="1:3">
      <c r="A14408" s="21">
        <v>399</v>
      </c>
      <c r="B14408" s="6">
        <f>IF(ISNUMBER(B1627),INDEX($B$6722:$B$7921,B1627),0)</f>
        <v>0</v>
      </c>
      <c r="C14408" s="10"/>
    </row>
    <row r="14409" spans="1:3">
      <c r="A14409" s="21">
        <v>400</v>
      </c>
      <c r="B14409" s="6">
        <f>IF(ISNUMBER(B1628),INDEX($B$6722:$B$7921,B1628),0)</f>
        <v>0</v>
      </c>
      <c r="C14409" s="10"/>
    </row>
    <row r="14410" spans="1:3">
      <c r="A14410" s="21">
        <v>401</v>
      </c>
      <c r="B14410" s="6">
        <f>IF(ISNUMBER(B1629),INDEX($B$6722:$B$7921,B1629),0)</f>
        <v>0</v>
      </c>
      <c r="C14410" s="10"/>
    </row>
    <row r="14411" spans="1:3">
      <c r="A14411" s="21">
        <v>402</v>
      </c>
      <c r="B14411" s="6">
        <f>IF(ISNUMBER(B1630),INDEX($B$6722:$B$7921,B1630),0)</f>
        <v>0</v>
      </c>
      <c r="C14411" s="10"/>
    </row>
    <row r="14412" spans="1:3">
      <c r="A14412" s="21">
        <v>403</v>
      </c>
      <c r="B14412" s="6">
        <f>IF(ISNUMBER(B1631),INDEX($B$6722:$B$7921,B1631),0)</f>
        <v>0</v>
      </c>
      <c r="C14412" s="10"/>
    </row>
    <row r="14413" spans="1:3">
      <c r="A14413" s="21">
        <v>404</v>
      </c>
      <c r="B14413" s="6">
        <f>IF(ISNUMBER(B1632),INDEX($B$6722:$B$7921,B1632),0)</f>
        <v>0</v>
      </c>
      <c r="C14413" s="10"/>
    </row>
    <row r="14414" spans="1:3">
      <c r="A14414" s="21">
        <v>405</v>
      </c>
      <c r="B14414" s="6">
        <f>IF(ISNUMBER(B1633),INDEX($B$6722:$B$7921,B1633),0)</f>
        <v>0</v>
      </c>
      <c r="C14414" s="10"/>
    </row>
    <row r="14415" spans="1:3">
      <c r="A14415" s="21">
        <v>406</v>
      </c>
      <c r="B14415" s="6">
        <f>IF(ISNUMBER(B1634),INDEX($B$6722:$B$7921,B1634),0)</f>
        <v>0</v>
      </c>
      <c r="C14415" s="10"/>
    </row>
    <row r="14416" spans="1:3">
      <c r="A14416" s="21">
        <v>407</v>
      </c>
      <c r="B14416" s="6">
        <f>IF(ISNUMBER(B1635),INDEX($B$6722:$B$7921,B1635),0)</f>
        <v>0</v>
      </c>
      <c r="C14416" s="10"/>
    </row>
    <row r="14417" spans="1:3">
      <c r="A14417" s="21">
        <v>408</v>
      </c>
      <c r="B14417" s="6">
        <f>IF(ISNUMBER(B1636),INDEX($B$6722:$B$7921,B1636),0)</f>
        <v>0</v>
      </c>
      <c r="C14417" s="10"/>
    </row>
    <row r="14418" spans="1:3">
      <c r="A14418" s="21">
        <v>409</v>
      </c>
      <c r="B14418" s="6">
        <f>IF(ISNUMBER(B1637),INDEX($B$6722:$B$7921,B1637),0)</f>
        <v>0</v>
      </c>
      <c r="C14418" s="10"/>
    </row>
    <row r="14419" spans="1:3">
      <c r="A14419" s="21">
        <v>410</v>
      </c>
      <c r="B14419" s="6">
        <f>IF(ISNUMBER(B1638),INDEX($B$6722:$B$7921,B1638),0)</f>
        <v>0</v>
      </c>
      <c r="C14419" s="10"/>
    </row>
    <row r="14420" spans="1:3">
      <c r="A14420" s="21">
        <v>411</v>
      </c>
      <c r="B14420" s="6">
        <f>IF(ISNUMBER(B1639),INDEX($B$6722:$B$7921,B1639),0)</f>
        <v>0</v>
      </c>
      <c r="C14420" s="10"/>
    </row>
    <row r="14421" spans="1:3">
      <c r="A14421" s="21">
        <v>412</v>
      </c>
      <c r="B14421" s="6">
        <f>IF(ISNUMBER(B1640),INDEX($B$6722:$B$7921,B1640),0)</f>
        <v>0</v>
      </c>
      <c r="C14421" s="10"/>
    </row>
    <row r="14422" spans="1:3">
      <c r="A14422" s="21">
        <v>413</v>
      </c>
      <c r="B14422" s="6">
        <f>IF(ISNUMBER(B1641),INDEX($B$6722:$B$7921,B1641),0)</f>
        <v>0</v>
      </c>
      <c r="C14422" s="10"/>
    </row>
    <row r="14423" spans="1:3">
      <c r="A14423" s="21">
        <v>414</v>
      </c>
      <c r="B14423" s="6">
        <f>IF(ISNUMBER(B1642),INDEX($B$6722:$B$7921,B1642),0)</f>
        <v>0</v>
      </c>
      <c r="C14423" s="10"/>
    </row>
    <row r="14424" spans="1:3">
      <c r="A14424" s="21">
        <v>415</v>
      </c>
      <c r="B14424" s="6">
        <f>IF(ISNUMBER(B1643),INDEX($B$6722:$B$7921,B1643),0)</f>
        <v>0</v>
      </c>
      <c r="C14424" s="10"/>
    </row>
    <row r="14425" spans="1:3">
      <c r="A14425" s="21">
        <v>416</v>
      </c>
      <c r="B14425" s="6">
        <f>IF(ISNUMBER(B1644),INDEX($B$6722:$B$7921,B1644),0)</f>
        <v>0</v>
      </c>
      <c r="C14425" s="10"/>
    </row>
    <row r="14426" spans="1:3">
      <c r="A14426" s="21">
        <v>417</v>
      </c>
      <c r="B14426" s="6">
        <f>IF(ISNUMBER(B1645),INDEX($B$6722:$B$7921,B1645),0)</f>
        <v>0</v>
      </c>
      <c r="C14426" s="10"/>
    </row>
    <row r="14427" spans="1:3">
      <c r="A14427" s="21">
        <v>418</v>
      </c>
      <c r="B14427" s="6">
        <f>IF(ISNUMBER(B1646),INDEX($B$6722:$B$7921,B1646),0)</f>
        <v>0</v>
      </c>
      <c r="C14427" s="10"/>
    </row>
    <row r="14428" spans="1:3">
      <c r="A14428" s="21">
        <v>419</v>
      </c>
      <c r="B14428" s="6">
        <f>IF(ISNUMBER(B1647),INDEX($B$6722:$B$7921,B1647),0)</f>
        <v>0</v>
      </c>
      <c r="C14428" s="10"/>
    </row>
    <row r="14429" spans="1:3">
      <c r="A14429" s="21">
        <v>420</v>
      </c>
      <c r="B14429" s="6">
        <f>IF(ISNUMBER(B1648),INDEX($B$6722:$B$7921,B1648),0)</f>
        <v>0</v>
      </c>
      <c r="C14429" s="10"/>
    </row>
    <row r="14430" spans="1:3">
      <c r="A14430" s="21">
        <v>421</v>
      </c>
      <c r="B14430" s="6">
        <f>IF(ISNUMBER(B1649),INDEX($B$6722:$B$7921,B1649),0)</f>
        <v>0</v>
      </c>
      <c r="C14430" s="10"/>
    </row>
    <row r="14431" spans="1:3">
      <c r="A14431" s="21">
        <v>422</v>
      </c>
      <c r="B14431" s="6">
        <f>IF(ISNUMBER(B1650),INDEX($B$6722:$B$7921,B1650),0)</f>
        <v>0</v>
      </c>
      <c r="C14431" s="10"/>
    </row>
    <row r="14432" spans="1:3">
      <c r="A14432" s="21">
        <v>423</v>
      </c>
      <c r="B14432" s="6">
        <f>IF(ISNUMBER(B1651),INDEX($B$6722:$B$7921,B1651),0)</f>
        <v>0</v>
      </c>
      <c r="C14432" s="10"/>
    </row>
    <row r="14433" spans="1:3">
      <c r="A14433" s="21">
        <v>424</v>
      </c>
      <c r="B14433" s="6">
        <f>IF(ISNUMBER(B1652),INDEX($B$6722:$B$7921,B1652),0)</f>
        <v>0</v>
      </c>
      <c r="C14433" s="10"/>
    </row>
    <row r="14434" spans="1:3">
      <c r="A14434" s="21">
        <v>425</v>
      </c>
      <c r="B14434" s="6">
        <f>IF(ISNUMBER(B1653),INDEX($B$6722:$B$7921,B1653),0)</f>
        <v>0</v>
      </c>
      <c r="C14434" s="10"/>
    </row>
    <row r="14435" spans="1:3">
      <c r="A14435" s="21">
        <v>426</v>
      </c>
      <c r="B14435" s="6">
        <f>IF(ISNUMBER(B1654),INDEX($B$6722:$B$7921,B1654),0)</f>
        <v>0</v>
      </c>
      <c r="C14435" s="10"/>
    </row>
    <row r="14436" spans="1:3">
      <c r="A14436" s="21">
        <v>427</v>
      </c>
      <c r="B14436" s="6">
        <f>IF(ISNUMBER(B1655),INDEX($B$6722:$B$7921,B1655),0)</f>
        <v>0</v>
      </c>
      <c r="C14436" s="10"/>
    </row>
    <row r="14437" spans="1:3">
      <c r="A14437" s="21">
        <v>428</v>
      </c>
      <c r="B14437" s="6">
        <f>IF(ISNUMBER(B1656),INDEX($B$6722:$B$7921,B1656),0)</f>
        <v>0</v>
      </c>
      <c r="C14437" s="10"/>
    </row>
    <row r="14438" spans="1:3">
      <c r="A14438" s="21">
        <v>429</v>
      </c>
      <c r="B14438" s="6">
        <f>IF(ISNUMBER(B1657),INDEX($B$6722:$B$7921,B1657),0)</f>
        <v>0</v>
      </c>
      <c r="C14438" s="10"/>
    </row>
    <row r="14439" spans="1:3">
      <c r="A14439" s="21">
        <v>430</v>
      </c>
      <c r="B14439" s="6">
        <f>IF(ISNUMBER(B1658),INDEX($B$6722:$B$7921,B1658),0)</f>
        <v>0</v>
      </c>
      <c r="C14439" s="10"/>
    </row>
    <row r="14440" spans="1:3">
      <c r="A14440" s="21">
        <v>431</v>
      </c>
      <c r="B14440" s="6">
        <f>IF(ISNUMBER(B1659),INDEX($B$6722:$B$7921,B1659),0)</f>
        <v>0</v>
      </c>
      <c r="C14440" s="10"/>
    </row>
    <row r="14441" spans="1:3">
      <c r="A14441" s="21">
        <v>432</v>
      </c>
      <c r="B14441" s="6">
        <f>IF(ISNUMBER(B1660),INDEX($B$6722:$B$7921,B1660),0)</f>
        <v>0</v>
      </c>
      <c r="C14441" s="10"/>
    </row>
    <row r="14442" spans="1:3">
      <c r="A14442" s="21">
        <v>433</v>
      </c>
      <c r="B14442" s="6">
        <f>IF(ISNUMBER(B1661),INDEX($B$6722:$B$7921,B1661),0)</f>
        <v>0</v>
      </c>
      <c r="C14442" s="10"/>
    </row>
    <row r="14443" spans="1:3">
      <c r="A14443" s="21">
        <v>434</v>
      </c>
      <c r="B14443" s="6">
        <f>IF(ISNUMBER(B1662),INDEX($B$6722:$B$7921,B1662),0)</f>
        <v>0</v>
      </c>
      <c r="C14443" s="10"/>
    </row>
    <row r="14444" spans="1:3">
      <c r="A14444" s="21">
        <v>435</v>
      </c>
      <c r="B14444" s="6">
        <f>IF(ISNUMBER(B1663),INDEX($B$6722:$B$7921,B1663),0)</f>
        <v>0</v>
      </c>
      <c r="C14444" s="10"/>
    </row>
    <row r="14445" spans="1:3">
      <c r="A14445" s="21">
        <v>436</v>
      </c>
      <c r="B14445" s="6">
        <f>IF(ISNUMBER(B1664),INDEX($B$6722:$B$7921,B1664),0)</f>
        <v>0</v>
      </c>
      <c r="C14445" s="10"/>
    </row>
    <row r="14446" spans="1:3">
      <c r="A14446" s="21">
        <v>437</v>
      </c>
      <c r="B14446" s="6">
        <f>IF(ISNUMBER(B1665),INDEX($B$6722:$B$7921,B1665),0)</f>
        <v>0</v>
      </c>
      <c r="C14446" s="10"/>
    </row>
    <row r="14447" spans="1:3">
      <c r="A14447" s="21">
        <v>438</v>
      </c>
      <c r="B14447" s="6">
        <f>IF(ISNUMBER(B1666),INDEX($B$6722:$B$7921,B1666),0)</f>
        <v>0</v>
      </c>
      <c r="C14447" s="10"/>
    </row>
    <row r="14448" spans="1:3">
      <c r="A14448" s="21">
        <v>439</v>
      </c>
      <c r="B14448" s="6">
        <f>IF(ISNUMBER(B1667),INDEX($B$6722:$B$7921,B1667),0)</f>
        <v>0</v>
      </c>
      <c r="C14448" s="10"/>
    </row>
    <row r="14449" spans="1:3">
      <c r="A14449" s="21">
        <v>440</v>
      </c>
      <c r="B14449" s="6">
        <f>IF(ISNUMBER(B1668),INDEX($B$6722:$B$7921,B1668),0)</f>
        <v>0</v>
      </c>
      <c r="C14449" s="10"/>
    </row>
    <row r="14450" spans="1:3">
      <c r="A14450" s="21">
        <v>441</v>
      </c>
      <c r="B14450" s="6">
        <f>IF(ISNUMBER(B1669),INDEX($B$6722:$B$7921,B1669),0)</f>
        <v>0</v>
      </c>
      <c r="C14450" s="10"/>
    </row>
    <row r="14451" spans="1:3">
      <c r="A14451" s="21">
        <v>442</v>
      </c>
      <c r="B14451" s="6">
        <f>IF(ISNUMBER(B1670),INDEX($B$6722:$B$7921,B1670),0)</f>
        <v>0</v>
      </c>
      <c r="C14451" s="10"/>
    </row>
    <row r="14452" spans="1:3">
      <c r="A14452" s="21">
        <v>443</v>
      </c>
      <c r="B14452" s="6">
        <f>IF(ISNUMBER(B1671),INDEX($B$6722:$B$7921,B1671),0)</f>
        <v>0</v>
      </c>
      <c r="C14452" s="10"/>
    </row>
    <row r="14453" spans="1:3">
      <c r="A14453" s="21">
        <v>444</v>
      </c>
      <c r="B14453" s="6">
        <f>IF(ISNUMBER(B1672),INDEX($B$6722:$B$7921,B1672),0)</f>
        <v>0</v>
      </c>
      <c r="C14453" s="10"/>
    </row>
    <row r="14454" spans="1:3">
      <c r="A14454" s="21">
        <v>445</v>
      </c>
      <c r="B14454" s="6">
        <f>IF(ISNUMBER(B1673),INDEX($B$6722:$B$7921,B1673),0)</f>
        <v>0</v>
      </c>
      <c r="C14454" s="10"/>
    </row>
    <row r="14455" spans="1:3">
      <c r="A14455" s="21">
        <v>446</v>
      </c>
      <c r="B14455" s="6">
        <f>IF(ISNUMBER(B1674),INDEX($B$6722:$B$7921,B1674),0)</f>
        <v>0</v>
      </c>
      <c r="C14455" s="10"/>
    </row>
    <row r="14456" spans="1:3">
      <c r="A14456" s="21">
        <v>447</v>
      </c>
      <c r="B14456" s="6">
        <f>IF(ISNUMBER(B1675),INDEX($B$6722:$B$7921,B1675),0)</f>
        <v>0</v>
      </c>
      <c r="C14456" s="10"/>
    </row>
    <row r="14457" spans="1:3">
      <c r="A14457" s="21">
        <v>448</v>
      </c>
      <c r="B14457" s="6">
        <f>IF(ISNUMBER(B1676),INDEX($B$6722:$B$7921,B1676),0)</f>
        <v>0</v>
      </c>
      <c r="C14457" s="10"/>
    </row>
    <row r="14458" spans="1:3">
      <c r="A14458" s="21">
        <v>449</v>
      </c>
      <c r="B14458" s="6">
        <f>IF(ISNUMBER(B1677),INDEX($B$6722:$B$7921,B1677),0)</f>
        <v>0</v>
      </c>
      <c r="C14458" s="10"/>
    </row>
    <row r="14459" spans="1:3">
      <c r="A14459" s="21">
        <v>450</v>
      </c>
      <c r="B14459" s="6">
        <f>IF(ISNUMBER(B1678),INDEX($B$6722:$B$7921,B1678),0)</f>
        <v>0</v>
      </c>
      <c r="C14459" s="10"/>
    </row>
    <row r="14460" spans="1:3">
      <c r="A14460" s="21">
        <v>451</v>
      </c>
      <c r="B14460" s="6">
        <f>IF(ISNUMBER(B1679),INDEX($B$6722:$B$7921,B1679),0)</f>
        <v>0</v>
      </c>
      <c r="C14460" s="10"/>
    </row>
    <row r="14461" spans="1:3">
      <c r="A14461" s="21">
        <v>452</v>
      </c>
      <c r="B14461" s="6">
        <f>IF(ISNUMBER(B1680),INDEX($B$6722:$B$7921,B1680),0)</f>
        <v>0</v>
      </c>
      <c r="C14461" s="10"/>
    </row>
    <row r="14462" spans="1:3">
      <c r="A14462" s="21">
        <v>453</v>
      </c>
      <c r="B14462" s="6">
        <f>IF(ISNUMBER(B1681),INDEX($B$6722:$B$7921,B1681),0)</f>
        <v>0</v>
      </c>
      <c r="C14462" s="10"/>
    </row>
    <row r="14463" spans="1:3">
      <c r="A14463" s="21">
        <v>454</v>
      </c>
      <c r="B14463" s="6">
        <f>IF(ISNUMBER(B1682),INDEX($B$6722:$B$7921,B1682),0)</f>
        <v>0</v>
      </c>
      <c r="C14463" s="10"/>
    </row>
    <row r="14464" spans="1:3">
      <c r="A14464" s="21">
        <v>455</v>
      </c>
      <c r="B14464" s="6">
        <f>IF(ISNUMBER(B1683),INDEX($B$6722:$B$7921,B1683),0)</f>
        <v>0</v>
      </c>
      <c r="C14464" s="10"/>
    </row>
    <row r="14465" spans="1:3">
      <c r="A14465" s="21">
        <v>456</v>
      </c>
      <c r="B14465" s="6">
        <f>IF(ISNUMBER(B1684),INDEX($B$6722:$B$7921,B1684),0)</f>
        <v>0</v>
      </c>
      <c r="C14465" s="10"/>
    </row>
    <row r="14466" spans="1:3">
      <c r="A14466" s="21">
        <v>457</v>
      </c>
      <c r="B14466" s="6">
        <f>IF(ISNUMBER(B1685),INDEX($B$6722:$B$7921,B1685),0)</f>
        <v>0</v>
      </c>
      <c r="C14466" s="10"/>
    </row>
    <row r="14467" spans="1:3">
      <c r="A14467" s="21">
        <v>458</v>
      </c>
      <c r="B14467" s="6">
        <f>IF(ISNUMBER(B1686),INDEX($B$6722:$B$7921,B1686),0)</f>
        <v>0</v>
      </c>
      <c r="C14467" s="10"/>
    </row>
    <row r="14468" spans="1:3">
      <c r="A14468" s="21">
        <v>459</v>
      </c>
      <c r="B14468" s="6">
        <f>IF(ISNUMBER(B1687),INDEX($B$6722:$B$7921,B1687),0)</f>
        <v>0</v>
      </c>
      <c r="C14468" s="10"/>
    </row>
    <row r="14469" spans="1:3">
      <c r="A14469" s="21">
        <v>460</v>
      </c>
      <c r="B14469" s="6">
        <f>IF(ISNUMBER(B1688),INDEX($B$6722:$B$7921,B1688),0)</f>
        <v>0</v>
      </c>
      <c r="C14469" s="10"/>
    </row>
    <row r="14470" spans="1:3">
      <c r="A14470" s="21">
        <v>461</v>
      </c>
      <c r="B14470" s="6">
        <f>IF(ISNUMBER(B1689),INDEX($B$6722:$B$7921,B1689),0)</f>
        <v>0</v>
      </c>
      <c r="C14470" s="10"/>
    </row>
    <row r="14471" spans="1:3">
      <c r="A14471" s="21">
        <v>462</v>
      </c>
      <c r="B14471" s="6">
        <f>IF(ISNUMBER(B1690),INDEX($B$6722:$B$7921,B1690),0)</f>
        <v>0</v>
      </c>
      <c r="C14471" s="10"/>
    </row>
    <row r="14472" spans="1:3">
      <c r="A14472" s="21">
        <v>463</v>
      </c>
      <c r="B14472" s="6">
        <f>IF(ISNUMBER(B1691),INDEX($B$6722:$B$7921,B1691),0)</f>
        <v>0</v>
      </c>
      <c r="C14472" s="10"/>
    </row>
    <row r="14473" spans="1:3">
      <c r="A14473" s="21">
        <v>464</v>
      </c>
      <c r="B14473" s="6">
        <f>IF(ISNUMBER(B1692),INDEX($B$6722:$B$7921,B1692),0)</f>
        <v>0</v>
      </c>
      <c r="C14473" s="10"/>
    </row>
    <row r="14474" spans="1:3">
      <c r="A14474" s="21">
        <v>465</v>
      </c>
      <c r="B14474" s="6">
        <f>IF(ISNUMBER(B1693),INDEX($B$6722:$B$7921,B1693),0)</f>
        <v>0</v>
      </c>
      <c r="C14474" s="10"/>
    </row>
    <row r="14475" spans="1:3">
      <c r="A14475" s="21">
        <v>466</v>
      </c>
      <c r="B14475" s="6">
        <f>IF(ISNUMBER(B1694),INDEX($B$6722:$B$7921,B1694),0)</f>
        <v>0</v>
      </c>
      <c r="C14475" s="10"/>
    </row>
    <row r="14476" spans="1:3">
      <c r="A14476" s="21">
        <v>467</v>
      </c>
      <c r="B14476" s="6">
        <f>IF(ISNUMBER(B1695),INDEX($B$6722:$B$7921,B1695),0)</f>
        <v>0</v>
      </c>
      <c r="C14476" s="10"/>
    </row>
    <row r="14477" spans="1:3">
      <c r="A14477" s="21">
        <v>468</v>
      </c>
      <c r="B14477" s="6">
        <f>IF(ISNUMBER(B1696),INDEX($B$6722:$B$7921,B1696),0)</f>
        <v>0</v>
      </c>
      <c r="C14477" s="10"/>
    </row>
    <row r="14478" spans="1:3">
      <c r="A14478" s="21">
        <v>469</v>
      </c>
      <c r="B14478" s="6">
        <f>IF(ISNUMBER(B1697),INDEX($B$6722:$B$7921,B1697),0)</f>
        <v>0</v>
      </c>
      <c r="C14478" s="10"/>
    </row>
    <row r="14479" spans="1:3">
      <c r="A14479" s="21">
        <v>470</v>
      </c>
      <c r="B14479" s="6">
        <f>IF(ISNUMBER(B1698),INDEX($B$6722:$B$7921,B1698),0)</f>
        <v>0</v>
      </c>
      <c r="C14479" s="10"/>
    </row>
    <row r="14480" spans="1:3">
      <c r="A14480" s="21">
        <v>471</v>
      </c>
      <c r="B14480" s="6">
        <f>IF(ISNUMBER(B1699),INDEX($B$6722:$B$7921,B1699),0)</f>
        <v>0</v>
      </c>
      <c r="C14480" s="10"/>
    </row>
    <row r="14481" spans="1:3">
      <c r="A14481" s="21">
        <v>472</v>
      </c>
      <c r="B14481" s="6">
        <f>IF(ISNUMBER(B1700),INDEX($B$6722:$B$7921,B1700),0)</f>
        <v>0</v>
      </c>
      <c r="C14481" s="10"/>
    </row>
    <row r="14482" spans="1:3">
      <c r="A14482" s="21">
        <v>473</v>
      </c>
      <c r="B14482" s="6">
        <f>IF(ISNUMBER(B1701),INDEX($B$6722:$B$7921,B1701),0)</f>
        <v>0</v>
      </c>
      <c r="C14482" s="10"/>
    </row>
    <row r="14483" spans="1:3">
      <c r="A14483" s="21">
        <v>474</v>
      </c>
      <c r="B14483" s="6">
        <f>IF(ISNUMBER(B1702),INDEX($B$6722:$B$7921,B1702),0)</f>
        <v>0</v>
      </c>
      <c r="C14483" s="10"/>
    </row>
    <row r="14484" spans="1:3">
      <c r="A14484" s="21">
        <v>475</v>
      </c>
      <c r="B14484" s="6">
        <f>IF(ISNUMBER(B1703),INDEX($B$6722:$B$7921,B1703),0)</f>
        <v>0</v>
      </c>
      <c r="C14484" s="10"/>
    </row>
    <row r="14485" spans="1:3">
      <c r="A14485" s="21">
        <v>476</v>
      </c>
      <c r="B14485" s="6">
        <f>IF(ISNUMBER(B1704),INDEX($B$6722:$B$7921,B1704),0)</f>
        <v>0</v>
      </c>
      <c r="C14485" s="10"/>
    </row>
    <row r="14486" spans="1:3">
      <c r="A14486" s="21">
        <v>477</v>
      </c>
      <c r="B14486" s="6">
        <f>IF(ISNUMBER(B1705),INDEX($B$6722:$B$7921,B1705),0)</f>
        <v>0</v>
      </c>
      <c r="C14486" s="10"/>
    </row>
    <row r="14487" spans="1:3">
      <c r="A14487" s="21">
        <v>478</v>
      </c>
      <c r="B14487" s="6">
        <f>IF(ISNUMBER(B1706),INDEX($B$6722:$B$7921,B1706),0)</f>
        <v>0</v>
      </c>
      <c r="C14487" s="10"/>
    </row>
    <row r="14488" spans="1:3">
      <c r="A14488" s="21">
        <v>479</v>
      </c>
      <c r="B14488" s="6">
        <f>IF(ISNUMBER(B1707),INDEX($B$6722:$B$7921,B1707),0)</f>
        <v>0</v>
      </c>
      <c r="C14488" s="10"/>
    </row>
    <row r="14489" spans="1:3">
      <c r="A14489" s="21">
        <v>480</v>
      </c>
      <c r="B14489" s="6">
        <f>IF(ISNUMBER(B1708),INDEX($B$6722:$B$7921,B1708),0)</f>
        <v>0</v>
      </c>
      <c r="C14489" s="10"/>
    </row>
    <row r="14490" spans="1:3">
      <c r="A14490" s="21">
        <v>481</v>
      </c>
      <c r="B14490" s="6">
        <f>IF(ISNUMBER(B1709),INDEX($B$6722:$B$7921,B1709),0)</f>
        <v>0</v>
      </c>
      <c r="C14490" s="10"/>
    </row>
    <row r="14491" spans="1:3">
      <c r="A14491" s="21">
        <v>482</v>
      </c>
      <c r="B14491" s="6">
        <f>IF(ISNUMBER(B1710),INDEX($B$6722:$B$7921,B1710),0)</f>
        <v>0</v>
      </c>
      <c r="C14491" s="10"/>
    </row>
    <row r="14492" spans="1:3">
      <c r="A14492" s="21">
        <v>483</v>
      </c>
      <c r="B14492" s="6">
        <f>IF(ISNUMBER(B1711),INDEX($B$6722:$B$7921,B1711),0)</f>
        <v>0</v>
      </c>
      <c r="C14492" s="10"/>
    </row>
    <row r="14493" spans="1:3">
      <c r="A14493" s="21">
        <v>484</v>
      </c>
      <c r="B14493" s="6">
        <f>IF(ISNUMBER(B1712),INDEX($B$6722:$B$7921,B1712),0)</f>
        <v>0</v>
      </c>
      <c r="C14493" s="10"/>
    </row>
    <row r="14494" spans="1:3">
      <c r="A14494" s="21">
        <v>485</v>
      </c>
      <c r="B14494" s="6">
        <f>IF(ISNUMBER(B1713),INDEX($B$6722:$B$7921,B1713),0)</f>
        <v>0</v>
      </c>
      <c r="C14494" s="10"/>
    </row>
    <row r="14495" spans="1:3">
      <c r="A14495" s="21">
        <v>486</v>
      </c>
      <c r="B14495" s="6">
        <f>IF(ISNUMBER(B1714),INDEX($B$6722:$B$7921,B1714),0)</f>
        <v>0</v>
      </c>
      <c r="C14495" s="10"/>
    </row>
    <row r="14496" spans="1:3">
      <c r="A14496" s="21">
        <v>487</v>
      </c>
      <c r="B14496" s="6">
        <f>IF(ISNUMBER(B1715),INDEX($B$6722:$B$7921,B1715),0)</f>
        <v>0</v>
      </c>
      <c r="C14496" s="10"/>
    </row>
    <row r="14497" spans="1:3">
      <c r="A14497" s="21">
        <v>488</v>
      </c>
      <c r="B14497" s="6">
        <f>IF(ISNUMBER(B1716),INDEX($B$6722:$B$7921,B1716),0)</f>
        <v>0</v>
      </c>
      <c r="C14497" s="10"/>
    </row>
    <row r="14498" spans="1:3">
      <c r="A14498" s="21">
        <v>489</v>
      </c>
      <c r="B14498" s="6">
        <f>IF(ISNUMBER(B1717),INDEX($B$6722:$B$7921,B1717),0)</f>
        <v>0</v>
      </c>
      <c r="C14498" s="10"/>
    </row>
    <row r="14499" spans="1:3">
      <c r="A14499" s="21">
        <v>490</v>
      </c>
      <c r="B14499" s="6">
        <f>IF(ISNUMBER(B1718),INDEX($B$6722:$B$7921,B1718),0)</f>
        <v>0</v>
      </c>
      <c r="C14499" s="10"/>
    </row>
    <row r="14500" spans="1:3">
      <c r="A14500" s="21">
        <v>491</v>
      </c>
      <c r="B14500" s="6">
        <f>IF(ISNUMBER(B1719),INDEX($B$6722:$B$7921,B1719),0)</f>
        <v>0</v>
      </c>
      <c r="C14500" s="10"/>
    </row>
    <row r="14501" spans="1:3">
      <c r="A14501" s="21">
        <v>492</v>
      </c>
      <c r="B14501" s="6">
        <f>IF(ISNUMBER(B1720),INDEX($B$6722:$B$7921,B1720),0)</f>
        <v>0</v>
      </c>
      <c r="C14501" s="10"/>
    </row>
    <row r="14502" spans="1:3">
      <c r="A14502" s="21">
        <v>493</v>
      </c>
      <c r="B14502" s="6">
        <f>IF(ISNUMBER(B1721),INDEX($B$6722:$B$7921,B1721),0)</f>
        <v>0</v>
      </c>
      <c r="C14502" s="10"/>
    </row>
    <row r="14503" spans="1:3">
      <c r="A14503" s="21">
        <v>494</v>
      </c>
      <c r="B14503" s="6">
        <f>IF(ISNUMBER(B1722),INDEX($B$6722:$B$7921,B1722),0)</f>
        <v>0</v>
      </c>
      <c r="C14503" s="10"/>
    </row>
    <row r="14504" spans="1:3">
      <c r="A14504" s="21">
        <v>495</v>
      </c>
      <c r="B14504" s="6">
        <f>IF(ISNUMBER(B1723),INDEX($B$6722:$B$7921,B1723),0)</f>
        <v>0</v>
      </c>
      <c r="C14504" s="10"/>
    </row>
    <row r="14505" spans="1:3">
      <c r="A14505" s="21">
        <v>496</v>
      </c>
      <c r="B14505" s="6">
        <f>IF(ISNUMBER(B1724),INDEX($B$6722:$B$7921,B1724),0)</f>
        <v>0</v>
      </c>
      <c r="C14505" s="10"/>
    </row>
    <row r="14506" spans="1:3">
      <c r="A14506" s="21">
        <v>497</v>
      </c>
      <c r="B14506" s="6">
        <f>IF(ISNUMBER(B1725),INDEX($B$6722:$B$7921,B1725),0)</f>
        <v>0</v>
      </c>
      <c r="C14506" s="10"/>
    </row>
    <row r="14507" spans="1:3">
      <c r="A14507" s="21">
        <v>498</v>
      </c>
      <c r="B14507" s="6">
        <f>IF(ISNUMBER(B1726),INDEX($B$6722:$B$7921,B1726),0)</f>
        <v>0</v>
      </c>
      <c r="C14507" s="10"/>
    </row>
    <row r="14508" spans="1:3">
      <c r="A14508" s="21">
        <v>499</v>
      </c>
      <c r="B14508" s="6">
        <f>IF(ISNUMBER(B1727),INDEX($B$6722:$B$7921,B1727),0)</f>
        <v>0</v>
      </c>
      <c r="C14508" s="10"/>
    </row>
    <row r="14509" spans="1:3">
      <c r="A14509" s="21">
        <v>500</v>
      </c>
      <c r="B14509" s="6">
        <f>IF(ISNUMBER(B1728),INDEX($B$6722:$B$7921,B1728),0)</f>
        <v>0</v>
      </c>
      <c r="C14509" s="10"/>
    </row>
    <row r="14510" spans="1:3">
      <c r="A14510" s="21">
        <v>501</v>
      </c>
      <c r="B14510" s="6">
        <f>IF(ISNUMBER(B1729),INDEX($B$6722:$B$7921,B1729),0)</f>
        <v>0</v>
      </c>
      <c r="C14510" s="10"/>
    </row>
    <row r="14511" spans="1:3">
      <c r="A14511" s="21">
        <v>502</v>
      </c>
      <c r="B14511" s="6">
        <f>IF(ISNUMBER(B1730),INDEX($B$6722:$B$7921,B1730),0)</f>
        <v>0</v>
      </c>
      <c r="C14511" s="10"/>
    </row>
    <row r="14512" spans="1:3">
      <c r="A14512" s="21">
        <v>503</v>
      </c>
      <c r="B14512" s="6">
        <f>IF(ISNUMBER(B1731),INDEX($B$6722:$B$7921,B1731),0)</f>
        <v>0</v>
      </c>
      <c r="C14512" s="10"/>
    </row>
    <row r="14513" spans="1:3">
      <c r="A14513" s="21">
        <v>504</v>
      </c>
      <c r="B14513" s="6">
        <f>IF(ISNUMBER(B1732),INDEX($B$6722:$B$7921,B1732),0)</f>
        <v>0</v>
      </c>
      <c r="C14513" s="10"/>
    </row>
    <row r="14514" spans="1:3">
      <c r="A14514" s="21">
        <v>505</v>
      </c>
      <c r="B14514" s="6">
        <f>IF(ISNUMBER(B1733),INDEX($B$6722:$B$7921,B1733),0)</f>
        <v>0</v>
      </c>
      <c r="C14514" s="10"/>
    </row>
    <row r="14515" spans="1:3">
      <c r="A14515" s="21">
        <v>506</v>
      </c>
      <c r="B14515" s="6">
        <f>IF(ISNUMBER(B1734),INDEX($B$6722:$B$7921,B1734),0)</f>
        <v>0</v>
      </c>
      <c r="C14515" s="10"/>
    </row>
    <row r="14516" spans="1:3">
      <c r="A14516" s="21">
        <v>507</v>
      </c>
      <c r="B14516" s="6">
        <f>IF(ISNUMBER(B1735),INDEX($B$6722:$B$7921,B1735),0)</f>
        <v>0</v>
      </c>
      <c r="C14516" s="10"/>
    </row>
    <row r="14517" spans="1:3">
      <c r="A14517" s="21">
        <v>508</v>
      </c>
      <c r="B14517" s="6">
        <f>IF(ISNUMBER(B1736),INDEX($B$6722:$B$7921,B1736),0)</f>
        <v>0</v>
      </c>
      <c r="C14517" s="10"/>
    </row>
    <row r="14518" spans="1:3">
      <c r="A14518" s="21">
        <v>509</v>
      </c>
      <c r="B14518" s="6">
        <f>IF(ISNUMBER(B1737),INDEX($B$6722:$B$7921,B1737),0)</f>
        <v>0</v>
      </c>
      <c r="C14518" s="10"/>
    </row>
    <row r="14519" spans="1:3">
      <c r="A14519" s="21">
        <v>510</v>
      </c>
      <c r="B14519" s="6">
        <f>IF(ISNUMBER(B1738),INDEX($B$6722:$B$7921,B1738),0)</f>
        <v>0</v>
      </c>
      <c r="C14519" s="10"/>
    </row>
    <row r="14520" spans="1:3">
      <c r="A14520" s="21">
        <v>511</v>
      </c>
      <c r="B14520" s="6">
        <f>IF(ISNUMBER(B1739),INDEX($B$6722:$B$7921,B1739),0)</f>
        <v>0</v>
      </c>
      <c r="C14520" s="10"/>
    </row>
    <row r="14521" spans="1:3">
      <c r="A14521" s="21">
        <v>512</v>
      </c>
      <c r="B14521" s="6">
        <f>IF(ISNUMBER(B1740),INDEX($B$6722:$B$7921,B1740),0)</f>
        <v>0</v>
      </c>
      <c r="C14521" s="10"/>
    </row>
    <row r="14522" spans="1:3">
      <c r="A14522" s="21">
        <v>513</v>
      </c>
      <c r="B14522" s="6">
        <f>IF(ISNUMBER(B1741),INDEX($B$6722:$B$7921,B1741),0)</f>
        <v>0</v>
      </c>
      <c r="C14522" s="10"/>
    </row>
    <row r="14523" spans="1:3">
      <c r="A14523" s="21">
        <v>514</v>
      </c>
      <c r="B14523" s="6">
        <f>IF(ISNUMBER(B1742),INDEX($B$6722:$B$7921,B1742),0)</f>
        <v>0</v>
      </c>
      <c r="C14523" s="10"/>
    </row>
    <row r="14524" spans="1:3">
      <c r="A14524" s="21">
        <v>515</v>
      </c>
      <c r="B14524" s="6">
        <f>IF(ISNUMBER(B1743),INDEX($B$6722:$B$7921,B1743),0)</f>
        <v>0</v>
      </c>
      <c r="C14524" s="10"/>
    </row>
    <row r="14525" spans="1:3">
      <c r="A14525" s="21">
        <v>516</v>
      </c>
      <c r="B14525" s="6">
        <f>IF(ISNUMBER(B1744),INDEX($B$6722:$B$7921,B1744),0)</f>
        <v>0</v>
      </c>
      <c r="C14525" s="10"/>
    </row>
    <row r="14526" spans="1:3">
      <c r="A14526" s="21">
        <v>517</v>
      </c>
      <c r="B14526" s="6">
        <f>IF(ISNUMBER(B1745),INDEX($B$6722:$B$7921,B1745),0)</f>
        <v>0</v>
      </c>
      <c r="C14526" s="10"/>
    </row>
    <row r="14527" spans="1:3">
      <c r="A14527" s="21">
        <v>518</v>
      </c>
      <c r="B14527" s="6">
        <f>IF(ISNUMBER(B1746),INDEX($B$6722:$B$7921,B1746),0)</f>
        <v>0</v>
      </c>
      <c r="C14527" s="10"/>
    </row>
    <row r="14528" spans="1:3">
      <c r="A14528" s="21">
        <v>519</v>
      </c>
      <c r="B14528" s="6">
        <f>IF(ISNUMBER(B1747),INDEX($B$6722:$B$7921,B1747),0)</f>
        <v>0</v>
      </c>
      <c r="C14528" s="10"/>
    </row>
    <row r="14529" spans="1:3">
      <c r="A14529" s="21">
        <v>520</v>
      </c>
      <c r="B14529" s="6">
        <f>IF(ISNUMBER(B1748),INDEX($B$6722:$B$7921,B1748),0)</f>
        <v>0</v>
      </c>
      <c r="C14529" s="10"/>
    </row>
    <row r="14530" spans="1:3">
      <c r="A14530" s="21">
        <v>521</v>
      </c>
      <c r="B14530" s="6">
        <f>IF(ISNUMBER(B1749),INDEX($B$6722:$B$7921,B1749),0)</f>
        <v>0</v>
      </c>
      <c r="C14530" s="10"/>
    </row>
    <row r="14531" spans="1:3">
      <c r="A14531" s="21">
        <v>522</v>
      </c>
      <c r="B14531" s="6">
        <f>IF(ISNUMBER(B1750),INDEX($B$6722:$B$7921,B1750),0)</f>
        <v>0</v>
      </c>
      <c r="C14531" s="10"/>
    </row>
    <row r="14532" spans="1:3">
      <c r="A14532" s="21">
        <v>523</v>
      </c>
      <c r="B14532" s="6">
        <f>IF(ISNUMBER(B1751),INDEX($B$6722:$B$7921,B1751),0)</f>
        <v>0</v>
      </c>
      <c r="C14532" s="10"/>
    </row>
    <row r="14533" spans="1:3">
      <c r="A14533" s="21">
        <v>524</v>
      </c>
      <c r="B14533" s="6">
        <f>IF(ISNUMBER(B1752),INDEX($B$6722:$B$7921,B1752),0)</f>
        <v>0</v>
      </c>
      <c r="C14533" s="10"/>
    </row>
    <row r="14534" spans="1:3">
      <c r="A14534" s="21">
        <v>525</v>
      </c>
      <c r="B14534" s="6">
        <f>IF(ISNUMBER(B1753),INDEX($B$6722:$B$7921,B1753),0)</f>
        <v>0</v>
      </c>
      <c r="C14534" s="10"/>
    </row>
    <row r="14535" spans="1:3">
      <c r="A14535" s="21">
        <v>526</v>
      </c>
      <c r="B14535" s="6">
        <f>IF(ISNUMBER(B1754),INDEX($B$6722:$B$7921,B1754),0)</f>
        <v>0</v>
      </c>
      <c r="C14535" s="10"/>
    </row>
    <row r="14536" spans="1:3">
      <c r="A14536" s="21">
        <v>527</v>
      </c>
      <c r="B14536" s="6">
        <f>IF(ISNUMBER(B1755),INDEX($B$6722:$B$7921,B1755),0)</f>
        <v>0</v>
      </c>
      <c r="C14536" s="10"/>
    </row>
    <row r="14537" spans="1:3">
      <c r="A14537" s="21">
        <v>528</v>
      </c>
      <c r="B14537" s="6">
        <f>IF(ISNUMBER(B1756),INDEX($B$6722:$B$7921,B1756),0)</f>
        <v>0</v>
      </c>
      <c r="C14537" s="10"/>
    </row>
    <row r="14538" spans="1:3">
      <c r="A14538" s="21">
        <v>529</v>
      </c>
      <c r="B14538" s="6">
        <f>IF(ISNUMBER(B1757),INDEX($B$6722:$B$7921,B1757),0)</f>
        <v>0</v>
      </c>
      <c r="C14538" s="10"/>
    </row>
    <row r="14539" spans="1:3">
      <c r="A14539" s="21">
        <v>530</v>
      </c>
      <c r="B14539" s="6">
        <f>IF(ISNUMBER(B1758),INDEX($B$6722:$B$7921,B1758),0)</f>
        <v>0</v>
      </c>
      <c r="C14539" s="10"/>
    </row>
    <row r="14540" spans="1:3">
      <c r="A14540" s="21">
        <v>531</v>
      </c>
      <c r="B14540" s="6">
        <f>IF(ISNUMBER(B1759),INDEX($B$6722:$B$7921,B1759),0)</f>
        <v>0</v>
      </c>
      <c r="C14540" s="10"/>
    </row>
    <row r="14541" spans="1:3">
      <c r="A14541" s="21">
        <v>532</v>
      </c>
      <c r="B14541" s="6">
        <f>IF(ISNUMBER(B1760),INDEX($B$6722:$B$7921,B1760),0)</f>
        <v>0</v>
      </c>
      <c r="C14541" s="10"/>
    </row>
    <row r="14542" spans="1:3">
      <c r="A14542" s="21">
        <v>533</v>
      </c>
      <c r="B14542" s="6">
        <f>IF(ISNUMBER(B1761),INDEX($B$6722:$B$7921,B1761),0)</f>
        <v>0</v>
      </c>
      <c r="C14542" s="10"/>
    </row>
    <row r="14543" spans="1:3">
      <c r="A14543" s="21">
        <v>534</v>
      </c>
      <c r="B14543" s="6">
        <f>IF(ISNUMBER(B1762),INDEX($B$6722:$B$7921,B1762),0)</f>
        <v>0</v>
      </c>
      <c r="C14543" s="10"/>
    </row>
    <row r="14544" spans="1:3">
      <c r="A14544" s="21">
        <v>535</v>
      </c>
      <c r="B14544" s="6">
        <f>IF(ISNUMBER(B1763),INDEX($B$6722:$B$7921,B1763),0)</f>
        <v>0</v>
      </c>
      <c r="C14544" s="10"/>
    </row>
    <row r="14545" spans="1:3">
      <c r="A14545" s="21">
        <v>536</v>
      </c>
      <c r="B14545" s="6">
        <f>IF(ISNUMBER(B1764),INDEX($B$6722:$B$7921,B1764),0)</f>
        <v>0</v>
      </c>
      <c r="C14545" s="10"/>
    </row>
    <row r="14546" spans="1:3">
      <c r="A14546" s="21">
        <v>537</v>
      </c>
      <c r="B14546" s="6">
        <f>IF(ISNUMBER(B1765),INDEX($B$6722:$B$7921,B1765),0)</f>
        <v>0</v>
      </c>
      <c r="C14546" s="10"/>
    </row>
    <row r="14547" spans="1:3">
      <c r="A14547" s="21">
        <v>538</v>
      </c>
      <c r="B14547" s="6">
        <f>IF(ISNUMBER(B1766),INDEX($B$6722:$B$7921,B1766),0)</f>
        <v>0</v>
      </c>
      <c r="C14547" s="10"/>
    </row>
    <row r="14548" spans="1:3">
      <c r="A14548" s="21">
        <v>539</v>
      </c>
      <c r="B14548" s="6">
        <f>IF(ISNUMBER(B1767),INDEX($B$6722:$B$7921,B1767),0)</f>
        <v>0</v>
      </c>
      <c r="C14548" s="10"/>
    </row>
    <row r="14549" spans="1:3">
      <c r="A14549" s="21">
        <v>540</v>
      </c>
      <c r="B14549" s="6">
        <f>IF(ISNUMBER(B1768),INDEX($B$6722:$B$7921,B1768),0)</f>
        <v>0</v>
      </c>
      <c r="C14549" s="10"/>
    </row>
    <row r="14550" spans="1:3">
      <c r="A14550" s="21">
        <v>541</v>
      </c>
      <c r="B14550" s="6">
        <f>IF(ISNUMBER(B1769),INDEX($B$6722:$B$7921,B1769),0)</f>
        <v>0</v>
      </c>
      <c r="C14550" s="10"/>
    </row>
    <row r="14551" spans="1:3">
      <c r="A14551" s="21">
        <v>542</v>
      </c>
      <c r="B14551" s="6">
        <f>IF(ISNUMBER(B1770),INDEX($B$6722:$B$7921,B1770),0)</f>
        <v>0</v>
      </c>
      <c r="C14551" s="10"/>
    </row>
    <row r="14552" spans="1:3">
      <c r="A14552" s="21">
        <v>543</v>
      </c>
      <c r="B14552" s="6">
        <f>IF(ISNUMBER(B1771),INDEX($B$6722:$B$7921,B1771),0)</f>
        <v>0</v>
      </c>
      <c r="C14552" s="10"/>
    </row>
    <row r="14553" spans="1:3">
      <c r="A14553" s="21">
        <v>544</v>
      </c>
      <c r="B14553" s="6">
        <f>IF(ISNUMBER(B1772),INDEX($B$6722:$B$7921,B1772),0)</f>
        <v>0</v>
      </c>
      <c r="C14553" s="10"/>
    </row>
    <row r="14554" spans="1:3">
      <c r="A14554" s="21">
        <v>545</v>
      </c>
      <c r="B14554" s="6">
        <f>IF(ISNUMBER(B1773),INDEX($B$6722:$B$7921,B1773),0)</f>
        <v>0</v>
      </c>
      <c r="C14554" s="10"/>
    </row>
    <row r="14555" spans="1:3">
      <c r="A14555" s="21">
        <v>546</v>
      </c>
      <c r="B14555" s="6">
        <f>IF(ISNUMBER(B1774),INDEX($B$6722:$B$7921,B1774),0)</f>
        <v>0</v>
      </c>
      <c r="C14555" s="10"/>
    </row>
    <row r="14556" spans="1:3">
      <c r="A14556" s="21">
        <v>547</v>
      </c>
      <c r="B14556" s="6">
        <f>IF(ISNUMBER(B1775),INDEX($B$6722:$B$7921,B1775),0)</f>
        <v>0</v>
      </c>
      <c r="C14556" s="10"/>
    </row>
    <row r="14557" spans="1:3">
      <c r="A14557" s="21">
        <v>548</v>
      </c>
      <c r="B14557" s="6">
        <f>IF(ISNUMBER(B1776),INDEX($B$6722:$B$7921,B1776),0)</f>
        <v>0</v>
      </c>
      <c r="C14557" s="10"/>
    </row>
    <row r="14558" spans="1:3">
      <c r="A14558" s="21">
        <v>549</v>
      </c>
      <c r="B14558" s="6">
        <f>IF(ISNUMBER(B1777),INDEX($B$6722:$B$7921,B1777),0)</f>
        <v>0</v>
      </c>
      <c r="C14558" s="10"/>
    </row>
    <row r="14559" spans="1:3">
      <c r="A14559" s="21">
        <v>550</v>
      </c>
      <c r="B14559" s="6">
        <f>IF(ISNUMBER(B1778),INDEX($B$6722:$B$7921,B1778),0)</f>
        <v>0</v>
      </c>
      <c r="C14559" s="10"/>
    </row>
    <row r="14560" spans="1:3">
      <c r="A14560" s="21">
        <v>551</v>
      </c>
      <c r="B14560" s="6">
        <f>IF(ISNUMBER(B1779),INDEX($B$6722:$B$7921,B1779),0)</f>
        <v>0</v>
      </c>
      <c r="C14560" s="10"/>
    </row>
    <row r="14561" spans="1:3">
      <c r="A14561" s="21">
        <v>552</v>
      </c>
      <c r="B14561" s="6">
        <f>IF(ISNUMBER(B1780),INDEX($B$6722:$B$7921,B1780),0)</f>
        <v>0</v>
      </c>
      <c r="C14561" s="10"/>
    </row>
    <row r="14562" spans="1:3">
      <c r="A14562" s="21">
        <v>553</v>
      </c>
      <c r="B14562" s="6">
        <f>IF(ISNUMBER(B1781),INDEX($B$6722:$B$7921,B1781),0)</f>
        <v>0</v>
      </c>
      <c r="C14562" s="10"/>
    </row>
    <row r="14563" spans="1:3">
      <c r="A14563" s="21">
        <v>554</v>
      </c>
      <c r="B14563" s="6">
        <f>IF(ISNUMBER(B1782),INDEX($B$6722:$B$7921,B1782),0)</f>
        <v>0</v>
      </c>
      <c r="C14563" s="10"/>
    </row>
    <row r="14564" spans="1:3">
      <c r="A14564" s="21">
        <v>555</v>
      </c>
      <c r="B14564" s="6">
        <f>IF(ISNUMBER(B1783),INDEX($B$6722:$B$7921,B1783),0)</f>
        <v>0</v>
      </c>
      <c r="C14564" s="10"/>
    </row>
    <row r="14565" spans="1:3">
      <c r="A14565" s="21">
        <v>556</v>
      </c>
      <c r="B14565" s="6">
        <f>IF(ISNUMBER(B1784),INDEX($B$6722:$B$7921,B1784),0)</f>
        <v>0</v>
      </c>
      <c r="C14565" s="10"/>
    </row>
    <row r="14566" spans="1:3">
      <c r="A14566" s="21">
        <v>557</v>
      </c>
      <c r="B14566" s="6">
        <f>IF(ISNUMBER(B1785),INDEX($B$6722:$B$7921,B1785),0)</f>
        <v>0</v>
      </c>
      <c r="C14566" s="10"/>
    </row>
    <row r="14567" spans="1:3">
      <c r="A14567" s="21">
        <v>558</v>
      </c>
      <c r="B14567" s="6">
        <f>IF(ISNUMBER(B1786),INDEX($B$6722:$B$7921,B1786),0)</f>
        <v>0</v>
      </c>
      <c r="C14567" s="10"/>
    </row>
    <row r="14568" spans="1:3">
      <c r="A14568" s="21">
        <v>559</v>
      </c>
      <c r="B14568" s="6">
        <f>IF(ISNUMBER(B1787),INDEX($B$6722:$B$7921,B1787),0)</f>
        <v>0</v>
      </c>
      <c r="C14568" s="10"/>
    </row>
    <row r="14569" spans="1:3">
      <c r="A14569" s="21">
        <v>560</v>
      </c>
      <c r="B14569" s="6">
        <f>IF(ISNUMBER(B1788),INDEX($B$6722:$B$7921,B1788),0)</f>
        <v>0</v>
      </c>
      <c r="C14569" s="10"/>
    </row>
    <row r="14570" spans="1:3">
      <c r="A14570" s="21">
        <v>561</v>
      </c>
      <c r="B14570" s="6">
        <f>IF(ISNUMBER(B1789),INDEX($B$6722:$B$7921,B1789),0)</f>
        <v>0</v>
      </c>
      <c r="C14570" s="10"/>
    </row>
    <row r="14571" spans="1:3">
      <c r="A14571" s="21">
        <v>562</v>
      </c>
      <c r="B14571" s="6">
        <f>IF(ISNUMBER(B1790),INDEX($B$6722:$B$7921,B1790),0)</f>
        <v>0</v>
      </c>
      <c r="C14571" s="10"/>
    </row>
    <row r="14572" spans="1:3">
      <c r="A14572" s="21">
        <v>563</v>
      </c>
      <c r="B14572" s="6">
        <f>IF(ISNUMBER(B1791),INDEX($B$6722:$B$7921,B1791),0)</f>
        <v>0</v>
      </c>
      <c r="C14572" s="10"/>
    </row>
    <row r="14573" spans="1:3">
      <c r="A14573" s="21">
        <v>564</v>
      </c>
      <c r="B14573" s="6">
        <f>IF(ISNUMBER(B1792),INDEX($B$6722:$B$7921,B1792),0)</f>
        <v>0</v>
      </c>
      <c r="C14573" s="10"/>
    </row>
    <row r="14574" spans="1:3">
      <c r="A14574" s="21">
        <v>565</v>
      </c>
      <c r="B14574" s="6">
        <f>IF(ISNUMBER(B1793),INDEX($B$6722:$B$7921,B1793),0)</f>
        <v>0</v>
      </c>
      <c r="C14574" s="10"/>
    </row>
    <row r="14575" spans="1:3">
      <c r="A14575" s="21">
        <v>566</v>
      </c>
      <c r="B14575" s="6">
        <f>IF(ISNUMBER(B1794),INDEX($B$6722:$B$7921,B1794),0)</f>
        <v>0</v>
      </c>
      <c r="C14575" s="10"/>
    </row>
    <row r="14576" spans="1:3">
      <c r="A14576" s="21">
        <v>567</v>
      </c>
      <c r="B14576" s="6">
        <f>IF(ISNUMBER(B1795),INDEX($B$6722:$B$7921,B1795),0)</f>
        <v>0</v>
      </c>
      <c r="C14576" s="10"/>
    </row>
    <row r="14577" spans="1:3">
      <c r="A14577" s="21">
        <v>568</v>
      </c>
      <c r="B14577" s="6">
        <f>IF(ISNUMBER(B1796),INDEX($B$6722:$B$7921,B1796),0)</f>
        <v>0</v>
      </c>
      <c r="C14577" s="10"/>
    </row>
    <row r="14578" spans="1:3">
      <c r="A14578" s="21">
        <v>569</v>
      </c>
      <c r="B14578" s="6">
        <f>IF(ISNUMBER(B1797),INDEX($B$6722:$B$7921,B1797),0)</f>
        <v>0</v>
      </c>
      <c r="C14578" s="10"/>
    </row>
    <row r="14579" spans="1:3">
      <c r="A14579" s="21">
        <v>570</v>
      </c>
      <c r="B14579" s="6">
        <f>IF(ISNUMBER(B1798),INDEX($B$6722:$B$7921,B1798),0)</f>
        <v>0</v>
      </c>
      <c r="C14579" s="10"/>
    </row>
    <row r="14580" spans="1:3">
      <c r="A14580" s="21">
        <v>571</v>
      </c>
      <c r="B14580" s="6">
        <f>IF(ISNUMBER(B1799),INDEX($B$6722:$B$7921,B1799),0)</f>
        <v>0</v>
      </c>
      <c r="C14580" s="10"/>
    </row>
    <row r="14581" spans="1:3">
      <c r="A14581" s="21">
        <v>572</v>
      </c>
      <c r="B14581" s="6">
        <f>IF(ISNUMBER(B1800),INDEX($B$6722:$B$7921,B1800),0)</f>
        <v>0</v>
      </c>
      <c r="C14581" s="10"/>
    </row>
    <row r="14582" spans="1:3">
      <c r="A14582" s="21">
        <v>573</v>
      </c>
      <c r="B14582" s="6">
        <f>IF(ISNUMBER(B1801),INDEX($B$6722:$B$7921,B1801),0)</f>
        <v>0</v>
      </c>
      <c r="C14582" s="10"/>
    </row>
    <row r="14583" spans="1:3">
      <c r="A14583" s="21">
        <v>574</v>
      </c>
      <c r="B14583" s="6">
        <f>IF(ISNUMBER(B1802),INDEX($B$6722:$B$7921,B1802),0)</f>
        <v>0</v>
      </c>
      <c r="C14583" s="10"/>
    </row>
    <row r="14584" spans="1:3">
      <c r="A14584" s="21">
        <v>575</v>
      </c>
      <c r="B14584" s="6">
        <f>IF(ISNUMBER(B1803),INDEX($B$6722:$B$7921,B1803),0)</f>
        <v>0</v>
      </c>
      <c r="C14584" s="10"/>
    </row>
    <row r="14585" spans="1:3">
      <c r="A14585" s="21">
        <v>576</v>
      </c>
      <c r="B14585" s="6">
        <f>IF(ISNUMBER(B1804),INDEX($B$6722:$B$7921,B1804),0)</f>
        <v>0</v>
      </c>
      <c r="C14585" s="10"/>
    </row>
    <row r="14586" spans="1:3">
      <c r="A14586" s="21">
        <v>577</v>
      </c>
      <c r="B14586" s="6">
        <f>IF(ISNUMBER(B1805),INDEX($B$6722:$B$7921,B1805),0)</f>
        <v>0</v>
      </c>
      <c r="C14586" s="10"/>
    </row>
    <row r="14587" spans="1:3">
      <c r="A14587" s="21">
        <v>578</v>
      </c>
      <c r="B14587" s="6">
        <f>IF(ISNUMBER(B1806),INDEX($B$6722:$B$7921,B1806),0)</f>
        <v>0</v>
      </c>
      <c r="C14587" s="10"/>
    </row>
    <row r="14588" spans="1:3">
      <c r="A14588" s="21">
        <v>579</v>
      </c>
      <c r="B14588" s="6">
        <f>IF(ISNUMBER(B1807),INDEX($B$6722:$B$7921,B1807),0)</f>
        <v>0</v>
      </c>
      <c r="C14588" s="10"/>
    </row>
    <row r="14589" spans="1:3">
      <c r="A14589" s="21">
        <v>580</v>
      </c>
      <c r="B14589" s="6">
        <f>IF(ISNUMBER(B1808),INDEX($B$6722:$B$7921,B1808),0)</f>
        <v>0</v>
      </c>
      <c r="C14589" s="10"/>
    </row>
    <row r="14590" spans="1:3">
      <c r="A14590" s="21">
        <v>581</v>
      </c>
      <c r="B14590" s="6">
        <f>IF(ISNUMBER(B1809),INDEX($B$6722:$B$7921,B1809),0)</f>
        <v>0</v>
      </c>
      <c r="C14590" s="10"/>
    </row>
    <row r="14591" spans="1:3">
      <c r="A14591" s="21">
        <v>582</v>
      </c>
      <c r="B14591" s="6">
        <f>IF(ISNUMBER(B1810),INDEX($B$6722:$B$7921,B1810),0)</f>
        <v>0</v>
      </c>
      <c r="C14591" s="10"/>
    </row>
    <row r="14592" spans="1:3">
      <c r="A14592" s="21">
        <v>583</v>
      </c>
      <c r="B14592" s="6">
        <f>IF(ISNUMBER(B1811),INDEX($B$6722:$B$7921,B1811),0)</f>
        <v>0</v>
      </c>
      <c r="C14592" s="10"/>
    </row>
    <row r="14593" spans="1:3">
      <c r="A14593" s="21">
        <v>584</v>
      </c>
      <c r="B14593" s="6">
        <f>IF(ISNUMBER(B1812),INDEX($B$6722:$B$7921,B1812),0)</f>
        <v>0</v>
      </c>
      <c r="C14593" s="10"/>
    </row>
    <row r="14594" spans="1:3">
      <c r="A14594" s="21">
        <v>585</v>
      </c>
      <c r="B14594" s="6">
        <f>IF(ISNUMBER(B1813),INDEX($B$6722:$B$7921,B1813),0)</f>
        <v>0</v>
      </c>
      <c r="C14594" s="10"/>
    </row>
    <row r="14595" spans="1:3">
      <c r="A14595" s="21">
        <v>586</v>
      </c>
      <c r="B14595" s="6">
        <f>IF(ISNUMBER(B1814),INDEX($B$6722:$B$7921,B1814),0)</f>
        <v>0</v>
      </c>
      <c r="C14595" s="10"/>
    </row>
    <row r="14596" spans="1:3">
      <c r="A14596" s="21">
        <v>587</v>
      </c>
      <c r="B14596" s="6">
        <f>IF(ISNUMBER(B1815),INDEX($B$6722:$B$7921,B1815),0)</f>
        <v>0</v>
      </c>
      <c r="C14596" s="10"/>
    </row>
    <row r="14597" spans="1:3">
      <c r="A14597" s="21">
        <v>588</v>
      </c>
      <c r="B14597" s="6">
        <f>IF(ISNUMBER(B1816),INDEX($B$6722:$B$7921,B1816),0)</f>
        <v>0</v>
      </c>
      <c r="C14597" s="10"/>
    </row>
    <row r="14598" spans="1:3">
      <c r="A14598" s="21">
        <v>589</v>
      </c>
      <c r="B14598" s="6">
        <f>IF(ISNUMBER(B1817),INDEX($B$6722:$B$7921,B1817),0)</f>
        <v>0</v>
      </c>
      <c r="C14598" s="10"/>
    </row>
    <row r="14599" spans="1:3">
      <c r="A14599" s="21">
        <v>590</v>
      </c>
      <c r="B14599" s="6">
        <f>IF(ISNUMBER(B1818),INDEX($B$6722:$B$7921,B1818),0)</f>
        <v>0</v>
      </c>
      <c r="C14599" s="10"/>
    </row>
    <row r="14600" spans="1:3">
      <c r="A14600" s="21">
        <v>591</v>
      </c>
      <c r="B14600" s="6">
        <f>IF(ISNUMBER(B1819),INDEX($B$6722:$B$7921,B1819),0)</f>
        <v>0</v>
      </c>
      <c r="C14600" s="10"/>
    </row>
    <row r="14601" spans="1:3">
      <c r="A14601" s="21">
        <v>592</v>
      </c>
      <c r="B14601" s="6">
        <f>IF(ISNUMBER(B1820),INDEX($B$6722:$B$7921,B1820),0)</f>
        <v>0</v>
      </c>
      <c r="C14601" s="10"/>
    </row>
    <row r="14602" spans="1:3">
      <c r="A14602" s="21">
        <v>593</v>
      </c>
      <c r="B14602" s="6">
        <f>IF(ISNUMBER(B1821),INDEX($B$6722:$B$7921,B1821),0)</f>
        <v>0</v>
      </c>
      <c r="C14602" s="10"/>
    </row>
    <row r="14603" spans="1:3">
      <c r="A14603" s="21">
        <v>594</v>
      </c>
      <c r="B14603" s="6">
        <f>IF(ISNUMBER(B1822),INDEX($B$6722:$B$7921,B1822),0)</f>
        <v>0</v>
      </c>
      <c r="C14603" s="10"/>
    </row>
    <row r="14604" spans="1:3">
      <c r="A14604" s="21">
        <v>595</v>
      </c>
      <c r="B14604" s="6">
        <f>IF(ISNUMBER(B1823),INDEX($B$6722:$B$7921,B1823),0)</f>
        <v>0</v>
      </c>
      <c r="C14604" s="10"/>
    </row>
    <row r="14605" spans="1:3">
      <c r="A14605" s="21">
        <v>596</v>
      </c>
      <c r="B14605" s="6">
        <f>IF(ISNUMBER(B1824),INDEX($B$6722:$B$7921,B1824),0)</f>
        <v>0</v>
      </c>
      <c r="C14605" s="10"/>
    </row>
    <row r="14606" spans="1:3">
      <c r="A14606" s="21">
        <v>597</v>
      </c>
      <c r="B14606" s="6">
        <f>IF(ISNUMBER(B1825),INDEX($B$6722:$B$7921,B1825),0)</f>
        <v>0</v>
      </c>
      <c r="C14606" s="10"/>
    </row>
    <row r="14607" spans="1:3">
      <c r="A14607" s="21">
        <v>598</v>
      </c>
      <c r="B14607" s="6">
        <f>IF(ISNUMBER(B1826),INDEX($B$6722:$B$7921,B1826),0)</f>
        <v>0</v>
      </c>
      <c r="C14607" s="10"/>
    </row>
    <row r="14608" spans="1:3">
      <c r="A14608" s="21">
        <v>599</v>
      </c>
      <c r="B14608" s="6">
        <f>IF(ISNUMBER(B1827),INDEX($B$6722:$B$7921,B1827),0)</f>
        <v>0</v>
      </c>
      <c r="C14608" s="10"/>
    </row>
    <row r="14609" spans="1:3">
      <c r="A14609" s="21">
        <v>600</v>
      </c>
      <c r="B14609" s="6">
        <f>IF(ISNUMBER(B1828),INDEX($B$6722:$B$7921,B1828),0)</f>
        <v>0</v>
      </c>
      <c r="C14609" s="10"/>
    </row>
    <row r="14611" spans="1:3" ht="21" customHeight="1">
      <c r="A14611" s="1" t="s">
        <v>497</v>
      </c>
    </row>
    <row r="14612" spans="1:3">
      <c r="A14612" s="2" t="s">
        <v>254</v>
      </c>
    </row>
    <row r="14613" spans="1:3">
      <c r="A14613" s="12" t="s">
        <v>495</v>
      </c>
    </row>
    <row r="14614" spans="1:3">
      <c r="A14614" s="12" t="s">
        <v>471</v>
      </c>
    </row>
    <row r="14615" spans="1:3">
      <c r="A14615" s="2" t="s">
        <v>472</v>
      </c>
    </row>
    <row r="14617" spans="1:3">
      <c r="B14617" s="3" t="s">
        <v>498</v>
      </c>
    </row>
    <row r="14618" spans="1:3">
      <c r="A14618" s="21">
        <v>1</v>
      </c>
      <c r="B14618" s="6">
        <f>IF(ISNUMBER(B1229),MAX(0,INDEX('913:913'!$F$6:$F$1205,B1229)),0)</f>
        <v>0</v>
      </c>
      <c r="C14618" s="10"/>
    </row>
    <row r="14619" spans="1:3">
      <c r="A14619" s="21">
        <v>2</v>
      </c>
      <c r="B14619" s="6">
        <f>IF(ISNUMBER(B1230),MAX(0,INDEX('913:913'!$F$6:$F$1205,B1230)),0)</f>
        <v>0</v>
      </c>
      <c r="C14619" s="10"/>
    </row>
    <row r="14620" spans="1:3">
      <c r="A14620" s="21">
        <v>3</v>
      </c>
      <c r="B14620" s="6">
        <f>IF(ISNUMBER(B1231),MAX(0,INDEX('913:913'!$F$6:$F$1205,B1231)),0)</f>
        <v>0</v>
      </c>
      <c r="C14620" s="10"/>
    </row>
    <row r="14621" spans="1:3">
      <c r="A14621" s="21">
        <v>4</v>
      </c>
      <c r="B14621" s="6">
        <f>IF(ISNUMBER(B1232),MAX(0,INDEX('913:913'!$F$6:$F$1205,B1232)),0)</f>
        <v>0</v>
      </c>
      <c r="C14621" s="10"/>
    </row>
    <row r="14622" spans="1:3">
      <c r="A14622" s="21">
        <v>5</v>
      </c>
      <c r="B14622" s="6">
        <f>IF(ISNUMBER(B1233),MAX(0,INDEX('913:913'!$F$6:$F$1205,B1233)),0)</f>
        <v>0</v>
      </c>
      <c r="C14622" s="10"/>
    </row>
    <row r="14623" spans="1:3">
      <c r="A14623" s="21">
        <v>6</v>
      </c>
      <c r="B14623" s="6">
        <f>IF(ISNUMBER(B1234),MAX(0,INDEX('913:913'!$F$6:$F$1205,B1234)),0)</f>
        <v>0</v>
      </c>
      <c r="C14623" s="10"/>
    </row>
    <row r="14624" spans="1:3">
      <c r="A14624" s="21">
        <v>7</v>
      </c>
      <c r="B14624" s="6">
        <f>IF(ISNUMBER(B1235),MAX(0,INDEX('913:913'!$F$6:$F$1205,B1235)),0)</f>
        <v>0</v>
      </c>
      <c r="C14624" s="10"/>
    </row>
    <row r="14625" spans="1:3">
      <c r="A14625" s="21">
        <v>8</v>
      </c>
      <c r="B14625" s="6">
        <f>IF(ISNUMBER(B1236),MAX(0,INDEX('913:913'!$F$6:$F$1205,B1236)),0)</f>
        <v>0</v>
      </c>
      <c r="C14625" s="10"/>
    </row>
    <row r="14626" spans="1:3">
      <c r="A14626" s="21">
        <v>9</v>
      </c>
      <c r="B14626" s="6">
        <f>IF(ISNUMBER(B1237),MAX(0,INDEX('913:913'!$F$6:$F$1205,B1237)),0)</f>
        <v>0</v>
      </c>
      <c r="C14626" s="10"/>
    </row>
    <row r="14627" spans="1:3">
      <c r="A14627" s="21">
        <v>10</v>
      </c>
      <c r="B14627" s="6">
        <f>IF(ISNUMBER(B1238),MAX(0,INDEX('913:913'!$F$6:$F$1205,B1238)),0)</f>
        <v>0</v>
      </c>
      <c r="C14627" s="10"/>
    </row>
    <row r="14628" spans="1:3">
      <c r="A14628" s="21">
        <v>11</v>
      </c>
      <c r="B14628" s="6">
        <f>IF(ISNUMBER(B1239),MAX(0,INDEX('913:913'!$F$6:$F$1205,B1239)),0)</f>
        <v>0</v>
      </c>
      <c r="C14628" s="10"/>
    </row>
    <row r="14629" spans="1:3">
      <c r="A14629" s="21">
        <v>12</v>
      </c>
      <c r="B14629" s="6">
        <f>IF(ISNUMBER(B1240),MAX(0,INDEX('913:913'!$F$6:$F$1205,B1240)),0)</f>
        <v>0</v>
      </c>
      <c r="C14629" s="10"/>
    </row>
    <row r="14630" spans="1:3">
      <c r="A14630" s="21">
        <v>13</v>
      </c>
      <c r="B14630" s="6">
        <f>IF(ISNUMBER(B1241),MAX(0,INDEX('913:913'!$F$6:$F$1205,B1241)),0)</f>
        <v>0</v>
      </c>
      <c r="C14630" s="10"/>
    </row>
    <row r="14631" spans="1:3">
      <c r="A14631" s="21">
        <v>14</v>
      </c>
      <c r="B14631" s="6">
        <f>IF(ISNUMBER(B1242),MAX(0,INDEX('913:913'!$F$6:$F$1205,B1242)),0)</f>
        <v>0</v>
      </c>
      <c r="C14631" s="10"/>
    </row>
    <row r="14632" spans="1:3">
      <c r="A14632" s="21">
        <v>15</v>
      </c>
      <c r="B14632" s="6">
        <f>IF(ISNUMBER(B1243),MAX(0,INDEX('913:913'!$F$6:$F$1205,B1243)),0)</f>
        <v>0</v>
      </c>
      <c r="C14632" s="10"/>
    </row>
    <row r="14633" spans="1:3">
      <c r="A14633" s="21">
        <v>16</v>
      </c>
      <c r="B14633" s="6">
        <f>IF(ISNUMBER(B1244),MAX(0,INDEX('913:913'!$F$6:$F$1205,B1244)),0)</f>
        <v>0</v>
      </c>
      <c r="C14633" s="10"/>
    </row>
    <row r="14634" spans="1:3">
      <c r="A14634" s="21">
        <v>17</v>
      </c>
      <c r="B14634" s="6">
        <f>IF(ISNUMBER(B1245),MAX(0,INDEX('913:913'!$F$6:$F$1205,B1245)),0)</f>
        <v>0</v>
      </c>
      <c r="C14634" s="10"/>
    </row>
    <row r="14635" spans="1:3">
      <c r="A14635" s="21">
        <v>18</v>
      </c>
      <c r="B14635" s="6">
        <f>IF(ISNUMBER(B1246),MAX(0,INDEX('913:913'!$F$6:$F$1205,B1246)),0)</f>
        <v>0</v>
      </c>
      <c r="C14635" s="10"/>
    </row>
    <row r="14636" spans="1:3">
      <c r="A14636" s="21">
        <v>19</v>
      </c>
      <c r="B14636" s="6">
        <f>IF(ISNUMBER(B1247),MAX(0,INDEX('913:913'!$F$6:$F$1205,B1247)),0)</f>
        <v>0</v>
      </c>
      <c r="C14636" s="10"/>
    </row>
    <row r="14637" spans="1:3">
      <c r="A14637" s="21">
        <v>20</v>
      </c>
      <c r="B14637" s="6">
        <f>IF(ISNUMBER(B1248),MAX(0,INDEX('913:913'!$F$6:$F$1205,B1248)),0)</f>
        <v>0</v>
      </c>
      <c r="C14637" s="10"/>
    </row>
    <row r="14638" spans="1:3">
      <c r="A14638" s="21">
        <v>21</v>
      </c>
      <c r="B14638" s="6">
        <f>IF(ISNUMBER(B1249),MAX(0,INDEX('913:913'!$F$6:$F$1205,B1249)),0)</f>
        <v>0</v>
      </c>
      <c r="C14638" s="10"/>
    </row>
    <row r="14639" spans="1:3">
      <c r="A14639" s="21">
        <v>22</v>
      </c>
      <c r="B14639" s="6">
        <f>IF(ISNUMBER(B1250),MAX(0,INDEX('913:913'!$F$6:$F$1205,B1250)),0)</f>
        <v>0</v>
      </c>
      <c r="C14639" s="10"/>
    </row>
    <row r="14640" spans="1:3">
      <c r="A14640" s="21">
        <v>23</v>
      </c>
      <c r="B14640" s="6">
        <f>IF(ISNUMBER(B1251),MAX(0,INDEX('913:913'!$F$6:$F$1205,B1251)),0)</f>
        <v>0</v>
      </c>
      <c r="C14640" s="10"/>
    </row>
    <row r="14641" spans="1:3">
      <c r="A14641" s="21">
        <v>24</v>
      </c>
      <c r="B14641" s="6">
        <f>IF(ISNUMBER(B1252),MAX(0,INDEX('913:913'!$F$6:$F$1205,B1252)),0)</f>
        <v>0</v>
      </c>
      <c r="C14641" s="10"/>
    </row>
    <row r="14642" spans="1:3">
      <c r="A14642" s="21">
        <v>25</v>
      </c>
      <c r="B14642" s="6">
        <f>IF(ISNUMBER(B1253),MAX(0,INDEX('913:913'!$F$6:$F$1205,B1253)),0)</f>
        <v>0</v>
      </c>
      <c r="C14642" s="10"/>
    </row>
    <row r="14643" spans="1:3">
      <c r="A14643" s="21">
        <v>26</v>
      </c>
      <c r="B14643" s="6">
        <f>IF(ISNUMBER(B1254),MAX(0,INDEX('913:913'!$F$6:$F$1205,B1254)),0)</f>
        <v>0</v>
      </c>
      <c r="C14643" s="10"/>
    </row>
    <row r="14644" spans="1:3">
      <c r="A14644" s="21">
        <v>27</v>
      </c>
      <c r="B14644" s="6">
        <f>IF(ISNUMBER(B1255),MAX(0,INDEX('913:913'!$F$6:$F$1205,B1255)),0)</f>
        <v>0</v>
      </c>
      <c r="C14644" s="10"/>
    </row>
    <row r="14645" spans="1:3">
      <c r="A14645" s="21">
        <v>28</v>
      </c>
      <c r="B14645" s="6">
        <f>IF(ISNUMBER(B1256),MAX(0,INDEX('913:913'!$F$6:$F$1205,B1256)),0)</f>
        <v>0</v>
      </c>
      <c r="C14645" s="10"/>
    </row>
    <row r="14646" spans="1:3">
      <c r="A14646" s="21">
        <v>29</v>
      </c>
      <c r="B14646" s="6">
        <f>IF(ISNUMBER(B1257),MAX(0,INDEX('913:913'!$F$6:$F$1205,B1257)),0)</f>
        <v>0</v>
      </c>
      <c r="C14646" s="10"/>
    </row>
    <row r="14647" spans="1:3">
      <c r="A14647" s="21">
        <v>30</v>
      </c>
      <c r="B14647" s="6">
        <f>IF(ISNUMBER(B1258),MAX(0,INDEX('913:913'!$F$6:$F$1205,B1258)),0)</f>
        <v>0</v>
      </c>
      <c r="C14647" s="10"/>
    </row>
    <row r="14648" spans="1:3">
      <c r="A14648" s="21">
        <v>31</v>
      </c>
      <c r="B14648" s="6">
        <f>IF(ISNUMBER(B1259),MAX(0,INDEX('913:913'!$F$6:$F$1205,B1259)),0)</f>
        <v>0</v>
      </c>
      <c r="C14648" s="10"/>
    </row>
    <row r="14649" spans="1:3">
      <c r="A14649" s="21">
        <v>32</v>
      </c>
      <c r="B14649" s="6">
        <f>IF(ISNUMBER(B1260),MAX(0,INDEX('913:913'!$F$6:$F$1205,B1260)),0)</f>
        <v>0</v>
      </c>
      <c r="C14649" s="10"/>
    </row>
    <row r="14650" spans="1:3">
      <c r="A14650" s="21">
        <v>33</v>
      </c>
      <c r="B14650" s="6">
        <f>IF(ISNUMBER(B1261),MAX(0,INDEX('913:913'!$F$6:$F$1205,B1261)),0)</f>
        <v>0</v>
      </c>
      <c r="C14650" s="10"/>
    </row>
    <row r="14651" spans="1:3">
      <c r="A14651" s="21">
        <v>34</v>
      </c>
      <c r="B14651" s="6">
        <f>IF(ISNUMBER(B1262),MAX(0,INDEX('913:913'!$F$6:$F$1205,B1262)),0)</f>
        <v>0</v>
      </c>
      <c r="C14651" s="10"/>
    </row>
    <row r="14652" spans="1:3">
      <c r="A14652" s="21">
        <v>35</v>
      </c>
      <c r="B14652" s="6">
        <f>IF(ISNUMBER(B1263),MAX(0,INDEX('913:913'!$F$6:$F$1205,B1263)),0)</f>
        <v>0</v>
      </c>
      <c r="C14652" s="10"/>
    </row>
    <row r="14653" spans="1:3">
      <c r="A14653" s="21">
        <v>36</v>
      </c>
      <c r="B14653" s="6">
        <f>IF(ISNUMBER(B1264),MAX(0,INDEX('913:913'!$F$6:$F$1205,B1264)),0)</f>
        <v>0</v>
      </c>
      <c r="C14653" s="10"/>
    </row>
    <row r="14654" spans="1:3">
      <c r="A14654" s="21">
        <v>37</v>
      </c>
      <c r="B14654" s="6">
        <f>IF(ISNUMBER(B1265),MAX(0,INDEX('913:913'!$F$6:$F$1205,B1265)),0)</f>
        <v>0</v>
      </c>
      <c r="C14654" s="10"/>
    </row>
    <row r="14655" spans="1:3">
      <c r="A14655" s="21">
        <v>38</v>
      </c>
      <c r="B14655" s="6">
        <f>IF(ISNUMBER(B1266),MAX(0,INDEX('913:913'!$F$6:$F$1205,B1266)),0)</f>
        <v>0</v>
      </c>
      <c r="C14655" s="10"/>
    </row>
    <row r="14656" spans="1:3">
      <c r="A14656" s="21">
        <v>39</v>
      </c>
      <c r="B14656" s="6">
        <f>IF(ISNUMBER(B1267),MAX(0,INDEX('913:913'!$F$6:$F$1205,B1267)),0)</f>
        <v>0</v>
      </c>
      <c r="C14656" s="10"/>
    </row>
    <row r="14657" spans="1:3">
      <c r="A14657" s="21">
        <v>40</v>
      </c>
      <c r="B14657" s="6">
        <f>IF(ISNUMBER(B1268),MAX(0,INDEX('913:913'!$F$6:$F$1205,B1268)),0)</f>
        <v>0</v>
      </c>
      <c r="C14657" s="10"/>
    </row>
    <row r="14658" spans="1:3">
      <c r="A14658" s="21">
        <v>41</v>
      </c>
      <c r="B14658" s="6">
        <f>IF(ISNUMBER(B1269),MAX(0,INDEX('913:913'!$F$6:$F$1205,B1269)),0)</f>
        <v>0</v>
      </c>
      <c r="C14658" s="10"/>
    </row>
    <row r="14659" spans="1:3">
      <c r="A14659" s="21">
        <v>42</v>
      </c>
      <c r="B14659" s="6">
        <f>IF(ISNUMBER(B1270),MAX(0,INDEX('913:913'!$F$6:$F$1205,B1270)),0)</f>
        <v>0</v>
      </c>
      <c r="C14659" s="10"/>
    </row>
    <row r="14660" spans="1:3">
      <c r="A14660" s="21">
        <v>43</v>
      </c>
      <c r="B14660" s="6">
        <f>IF(ISNUMBER(B1271),MAX(0,INDEX('913:913'!$F$6:$F$1205,B1271)),0)</f>
        <v>0</v>
      </c>
      <c r="C14660" s="10"/>
    </row>
    <row r="14661" spans="1:3">
      <c r="A14661" s="21">
        <v>44</v>
      </c>
      <c r="B14661" s="6">
        <f>IF(ISNUMBER(B1272),MAX(0,INDEX('913:913'!$F$6:$F$1205,B1272)),0)</f>
        <v>0</v>
      </c>
      <c r="C14661" s="10"/>
    </row>
    <row r="14662" spans="1:3">
      <c r="A14662" s="21">
        <v>45</v>
      </c>
      <c r="B14662" s="6">
        <f>IF(ISNUMBER(B1273),MAX(0,INDEX('913:913'!$F$6:$F$1205,B1273)),0)</f>
        <v>0</v>
      </c>
      <c r="C14662" s="10"/>
    </row>
    <row r="14663" spans="1:3">
      <c r="A14663" s="21">
        <v>46</v>
      </c>
      <c r="B14663" s="6">
        <f>IF(ISNUMBER(B1274),MAX(0,INDEX('913:913'!$F$6:$F$1205,B1274)),0)</f>
        <v>0</v>
      </c>
      <c r="C14663" s="10"/>
    </row>
    <row r="14664" spans="1:3">
      <c r="A14664" s="21">
        <v>47</v>
      </c>
      <c r="B14664" s="6">
        <f>IF(ISNUMBER(B1275),MAX(0,INDEX('913:913'!$F$6:$F$1205,B1275)),0)</f>
        <v>0</v>
      </c>
      <c r="C14664" s="10"/>
    </row>
    <row r="14665" spans="1:3">
      <c r="A14665" s="21">
        <v>48</v>
      </c>
      <c r="B14665" s="6">
        <f>IF(ISNUMBER(B1276),MAX(0,INDEX('913:913'!$F$6:$F$1205,B1276)),0)</f>
        <v>0</v>
      </c>
      <c r="C14665" s="10"/>
    </row>
    <row r="14666" spans="1:3">
      <c r="A14666" s="21">
        <v>49</v>
      </c>
      <c r="B14666" s="6">
        <f>IF(ISNUMBER(B1277),MAX(0,INDEX('913:913'!$F$6:$F$1205,B1277)),0)</f>
        <v>0</v>
      </c>
      <c r="C14666" s="10"/>
    </row>
    <row r="14667" spans="1:3">
      <c r="A14667" s="21">
        <v>50</v>
      </c>
      <c r="B14667" s="6">
        <f>IF(ISNUMBER(B1278),MAX(0,INDEX('913:913'!$F$6:$F$1205,B1278)),0)</f>
        <v>0</v>
      </c>
      <c r="C14667" s="10"/>
    </row>
    <row r="14668" spans="1:3">
      <c r="A14668" s="21">
        <v>51</v>
      </c>
      <c r="B14668" s="6">
        <f>IF(ISNUMBER(B1279),MAX(0,INDEX('913:913'!$F$6:$F$1205,B1279)),0)</f>
        <v>0</v>
      </c>
      <c r="C14668" s="10"/>
    </row>
    <row r="14669" spans="1:3">
      <c r="A14669" s="21">
        <v>52</v>
      </c>
      <c r="B14669" s="6">
        <f>IF(ISNUMBER(B1280),MAX(0,INDEX('913:913'!$F$6:$F$1205,B1280)),0)</f>
        <v>0</v>
      </c>
      <c r="C14669" s="10"/>
    </row>
    <row r="14670" spans="1:3">
      <c r="A14670" s="21">
        <v>53</v>
      </c>
      <c r="B14670" s="6">
        <f>IF(ISNUMBER(B1281),MAX(0,INDEX('913:913'!$F$6:$F$1205,B1281)),0)</f>
        <v>0</v>
      </c>
      <c r="C14670" s="10"/>
    </row>
    <row r="14671" spans="1:3">
      <c r="A14671" s="21">
        <v>54</v>
      </c>
      <c r="B14671" s="6">
        <f>IF(ISNUMBER(B1282),MAX(0,INDEX('913:913'!$F$6:$F$1205,B1282)),0)</f>
        <v>0</v>
      </c>
      <c r="C14671" s="10"/>
    </row>
    <row r="14672" spans="1:3">
      <c r="A14672" s="21">
        <v>55</v>
      </c>
      <c r="B14672" s="6">
        <f>IF(ISNUMBER(B1283),MAX(0,INDEX('913:913'!$F$6:$F$1205,B1283)),0)</f>
        <v>0</v>
      </c>
      <c r="C14672" s="10"/>
    </row>
    <row r="14673" spans="1:3">
      <c r="A14673" s="21">
        <v>56</v>
      </c>
      <c r="B14673" s="6">
        <f>IF(ISNUMBER(B1284),MAX(0,INDEX('913:913'!$F$6:$F$1205,B1284)),0)</f>
        <v>0</v>
      </c>
      <c r="C14673" s="10"/>
    </row>
    <row r="14674" spans="1:3">
      <c r="A14674" s="21">
        <v>57</v>
      </c>
      <c r="B14674" s="6">
        <f>IF(ISNUMBER(B1285),MAX(0,INDEX('913:913'!$F$6:$F$1205,B1285)),0)</f>
        <v>0</v>
      </c>
      <c r="C14674" s="10"/>
    </row>
    <row r="14675" spans="1:3">
      <c r="A14675" s="21">
        <v>58</v>
      </c>
      <c r="B14675" s="6">
        <f>IF(ISNUMBER(B1286),MAX(0,INDEX('913:913'!$F$6:$F$1205,B1286)),0)</f>
        <v>0</v>
      </c>
      <c r="C14675" s="10"/>
    </row>
    <row r="14676" spans="1:3">
      <c r="A14676" s="21">
        <v>59</v>
      </c>
      <c r="B14676" s="6">
        <f>IF(ISNUMBER(B1287),MAX(0,INDEX('913:913'!$F$6:$F$1205,B1287)),0)</f>
        <v>0</v>
      </c>
      <c r="C14676" s="10"/>
    </row>
    <row r="14677" spans="1:3">
      <c r="A14677" s="21">
        <v>60</v>
      </c>
      <c r="B14677" s="6">
        <f>IF(ISNUMBER(B1288),MAX(0,INDEX('913:913'!$F$6:$F$1205,B1288)),0)</f>
        <v>0</v>
      </c>
      <c r="C14677" s="10"/>
    </row>
    <row r="14678" spans="1:3">
      <c r="A14678" s="21">
        <v>61</v>
      </c>
      <c r="B14678" s="6">
        <f>IF(ISNUMBER(B1289),MAX(0,INDEX('913:913'!$F$6:$F$1205,B1289)),0)</f>
        <v>0</v>
      </c>
      <c r="C14678" s="10"/>
    </row>
    <row r="14679" spans="1:3">
      <c r="A14679" s="21">
        <v>62</v>
      </c>
      <c r="B14679" s="6">
        <f>IF(ISNUMBER(B1290),MAX(0,INDEX('913:913'!$F$6:$F$1205,B1290)),0)</f>
        <v>0</v>
      </c>
      <c r="C14679" s="10"/>
    </row>
    <row r="14680" spans="1:3">
      <c r="A14680" s="21">
        <v>63</v>
      </c>
      <c r="B14680" s="6">
        <f>IF(ISNUMBER(B1291),MAX(0,INDEX('913:913'!$F$6:$F$1205,B1291)),0)</f>
        <v>0</v>
      </c>
      <c r="C14680" s="10"/>
    </row>
    <row r="14681" spans="1:3">
      <c r="A14681" s="21">
        <v>64</v>
      </c>
      <c r="B14681" s="6">
        <f>IF(ISNUMBER(B1292),MAX(0,INDEX('913:913'!$F$6:$F$1205,B1292)),0)</f>
        <v>0</v>
      </c>
      <c r="C14681" s="10"/>
    </row>
    <row r="14682" spans="1:3">
      <c r="A14682" s="21">
        <v>65</v>
      </c>
      <c r="B14682" s="6">
        <f>IF(ISNUMBER(B1293),MAX(0,INDEX('913:913'!$F$6:$F$1205,B1293)),0)</f>
        <v>0</v>
      </c>
      <c r="C14682" s="10"/>
    </row>
    <row r="14683" spans="1:3">
      <c r="A14683" s="21">
        <v>66</v>
      </c>
      <c r="B14683" s="6">
        <f>IF(ISNUMBER(B1294),MAX(0,INDEX('913:913'!$F$6:$F$1205,B1294)),0)</f>
        <v>0</v>
      </c>
      <c r="C14683" s="10"/>
    </row>
    <row r="14684" spans="1:3">
      <c r="A14684" s="21">
        <v>67</v>
      </c>
      <c r="B14684" s="6">
        <f>IF(ISNUMBER(B1295),MAX(0,INDEX('913:913'!$F$6:$F$1205,B1295)),0)</f>
        <v>0</v>
      </c>
      <c r="C14684" s="10"/>
    </row>
    <row r="14685" spans="1:3">
      <c r="A14685" s="21">
        <v>68</v>
      </c>
      <c r="B14685" s="6">
        <f>IF(ISNUMBER(B1296),MAX(0,INDEX('913:913'!$F$6:$F$1205,B1296)),0)</f>
        <v>0</v>
      </c>
      <c r="C14685" s="10"/>
    </row>
    <row r="14686" spans="1:3">
      <c r="A14686" s="21">
        <v>69</v>
      </c>
      <c r="B14686" s="6">
        <f>IF(ISNUMBER(B1297),MAX(0,INDEX('913:913'!$F$6:$F$1205,B1297)),0)</f>
        <v>0</v>
      </c>
      <c r="C14686" s="10"/>
    </row>
    <row r="14687" spans="1:3">
      <c r="A14687" s="21">
        <v>70</v>
      </c>
      <c r="B14687" s="6">
        <f>IF(ISNUMBER(B1298),MAX(0,INDEX('913:913'!$F$6:$F$1205,B1298)),0)</f>
        <v>0</v>
      </c>
      <c r="C14687" s="10"/>
    </row>
    <row r="14688" spans="1:3">
      <c r="A14688" s="21">
        <v>71</v>
      </c>
      <c r="B14688" s="6">
        <f>IF(ISNUMBER(B1299),MAX(0,INDEX('913:913'!$F$6:$F$1205,B1299)),0)</f>
        <v>0</v>
      </c>
      <c r="C14688" s="10"/>
    </row>
    <row r="14689" spans="1:3">
      <c r="A14689" s="21">
        <v>72</v>
      </c>
      <c r="B14689" s="6">
        <f>IF(ISNUMBER(B1300),MAX(0,INDEX('913:913'!$F$6:$F$1205,B1300)),0)</f>
        <v>0</v>
      </c>
      <c r="C14689" s="10"/>
    </row>
    <row r="14690" spans="1:3">
      <c r="A14690" s="21">
        <v>73</v>
      </c>
      <c r="B14690" s="6">
        <f>IF(ISNUMBER(B1301),MAX(0,INDEX('913:913'!$F$6:$F$1205,B1301)),0)</f>
        <v>0</v>
      </c>
      <c r="C14690" s="10"/>
    </row>
    <row r="14691" spans="1:3">
      <c r="A14691" s="21">
        <v>74</v>
      </c>
      <c r="B14691" s="6">
        <f>IF(ISNUMBER(B1302),MAX(0,INDEX('913:913'!$F$6:$F$1205,B1302)),0)</f>
        <v>0</v>
      </c>
      <c r="C14691" s="10"/>
    </row>
    <row r="14692" spans="1:3">
      <c r="A14692" s="21">
        <v>75</v>
      </c>
      <c r="B14692" s="6">
        <f>IF(ISNUMBER(B1303),MAX(0,INDEX('913:913'!$F$6:$F$1205,B1303)),0)</f>
        <v>0</v>
      </c>
      <c r="C14692" s="10"/>
    </row>
    <row r="14693" spans="1:3">
      <c r="A14693" s="21">
        <v>76</v>
      </c>
      <c r="B14693" s="6">
        <f>IF(ISNUMBER(B1304),MAX(0,INDEX('913:913'!$F$6:$F$1205,B1304)),0)</f>
        <v>0</v>
      </c>
      <c r="C14693" s="10"/>
    </row>
    <row r="14694" spans="1:3">
      <c r="A14694" s="21">
        <v>77</v>
      </c>
      <c r="B14694" s="6">
        <f>IF(ISNUMBER(B1305),MAX(0,INDEX('913:913'!$F$6:$F$1205,B1305)),0)</f>
        <v>0</v>
      </c>
      <c r="C14694" s="10"/>
    </row>
    <row r="14695" spans="1:3">
      <c r="A14695" s="21">
        <v>78</v>
      </c>
      <c r="B14695" s="6">
        <f>IF(ISNUMBER(B1306),MAX(0,INDEX('913:913'!$F$6:$F$1205,B1306)),0)</f>
        <v>0</v>
      </c>
      <c r="C14695" s="10"/>
    </row>
    <row r="14696" spans="1:3">
      <c r="A14696" s="21">
        <v>79</v>
      </c>
      <c r="B14696" s="6">
        <f>IF(ISNUMBER(B1307),MAX(0,INDEX('913:913'!$F$6:$F$1205,B1307)),0)</f>
        <v>0</v>
      </c>
      <c r="C14696" s="10"/>
    </row>
    <row r="14697" spans="1:3">
      <c r="A14697" s="21">
        <v>80</v>
      </c>
      <c r="B14697" s="6">
        <f>IF(ISNUMBER(B1308),MAX(0,INDEX('913:913'!$F$6:$F$1205,B1308)),0)</f>
        <v>0</v>
      </c>
      <c r="C14697" s="10"/>
    </row>
    <row r="14698" spans="1:3">
      <c r="A14698" s="21">
        <v>81</v>
      </c>
      <c r="B14698" s="6">
        <f>IF(ISNUMBER(B1309),MAX(0,INDEX('913:913'!$F$6:$F$1205,B1309)),0)</f>
        <v>0</v>
      </c>
      <c r="C14698" s="10"/>
    </row>
    <row r="14699" spans="1:3">
      <c r="A14699" s="21">
        <v>82</v>
      </c>
      <c r="B14699" s="6">
        <f>IF(ISNUMBER(B1310),MAX(0,INDEX('913:913'!$F$6:$F$1205,B1310)),0)</f>
        <v>0</v>
      </c>
      <c r="C14699" s="10"/>
    </row>
    <row r="14700" spans="1:3">
      <c r="A14700" s="21">
        <v>83</v>
      </c>
      <c r="B14700" s="6">
        <f>IF(ISNUMBER(B1311),MAX(0,INDEX('913:913'!$F$6:$F$1205,B1311)),0)</f>
        <v>0</v>
      </c>
      <c r="C14700" s="10"/>
    </row>
    <row r="14701" spans="1:3">
      <c r="A14701" s="21">
        <v>84</v>
      </c>
      <c r="B14701" s="6">
        <f>IF(ISNUMBER(B1312),MAX(0,INDEX('913:913'!$F$6:$F$1205,B1312)),0)</f>
        <v>0</v>
      </c>
      <c r="C14701" s="10"/>
    </row>
    <row r="14702" spans="1:3">
      <c r="A14702" s="21">
        <v>85</v>
      </c>
      <c r="B14702" s="6">
        <f>IF(ISNUMBER(B1313),MAX(0,INDEX('913:913'!$F$6:$F$1205,B1313)),0)</f>
        <v>0</v>
      </c>
      <c r="C14702" s="10"/>
    </row>
    <row r="14703" spans="1:3">
      <c r="A14703" s="21">
        <v>86</v>
      </c>
      <c r="B14703" s="6">
        <f>IF(ISNUMBER(B1314),MAX(0,INDEX('913:913'!$F$6:$F$1205,B1314)),0)</f>
        <v>0</v>
      </c>
      <c r="C14703" s="10"/>
    </row>
    <row r="14704" spans="1:3">
      <c r="A14704" s="21">
        <v>87</v>
      </c>
      <c r="B14704" s="6">
        <f>IF(ISNUMBER(B1315),MAX(0,INDEX('913:913'!$F$6:$F$1205,B1315)),0)</f>
        <v>0</v>
      </c>
      <c r="C14704" s="10"/>
    </row>
    <row r="14705" spans="1:3">
      <c r="A14705" s="21">
        <v>88</v>
      </c>
      <c r="B14705" s="6">
        <f>IF(ISNUMBER(B1316),MAX(0,INDEX('913:913'!$F$6:$F$1205,B1316)),0)</f>
        <v>0</v>
      </c>
      <c r="C14705" s="10"/>
    </row>
    <row r="14706" spans="1:3">
      <c r="A14706" s="21">
        <v>89</v>
      </c>
      <c r="B14706" s="6">
        <f>IF(ISNUMBER(B1317),MAX(0,INDEX('913:913'!$F$6:$F$1205,B1317)),0)</f>
        <v>0</v>
      </c>
      <c r="C14706" s="10"/>
    </row>
    <row r="14707" spans="1:3">
      <c r="A14707" s="21">
        <v>90</v>
      </c>
      <c r="B14707" s="6">
        <f>IF(ISNUMBER(B1318),MAX(0,INDEX('913:913'!$F$6:$F$1205,B1318)),0)</f>
        <v>0</v>
      </c>
      <c r="C14707" s="10"/>
    </row>
    <row r="14708" spans="1:3">
      <c r="A14708" s="21">
        <v>91</v>
      </c>
      <c r="B14708" s="6">
        <f>IF(ISNUMBER(B1319),MAX(0,INDEX('913:913'!$F$6:$F$1205,B1319)),0)</f>
        <v>0</v>
      </c>
      <c r="C14708" s="10"/>
    </row>
    <row r="14709" spans="1:3">
      <c r="A14709" s="21">
        <v>92</v>
      </c>
      <c r="B14709" s="6">
        <f>IF(ISNUMBER(B1320),MAX(0,INDEX('913:913'!$F$6:$F$1205,B1320)),0)</f>
        <v>0</v>
      </c>
      <c r="C14709" s="10"/>
    </row>
    <row r="14710" spans="1:3">
      <c r="A14710" s="21">
        <v>93</v>
      </c>
      <c r="B14710" s="6">
        <f>IF(ISNUMBER(B1321),MAX(0,INDEX('913:913'!$F$6:$F$1205,B1321)),0)</f>
        <v>0</v>
      </c>
      <c r="C14710" s="10"/>
    </row>
    <row r="14711" spans="1:3">
      <c r="A14711" s="21">
        <v>94</v>
      </c>
      <c r="B14711" s="6">
        <f>IF(ISNUMBER(B1322),MAX(0,INDEX('913:913'!$F$6:$F$1205,B1322)),0)</f>
        <v>0</v>
      </c>
      <c r="C14711" s="10"/>
    </row>
    <row r="14712" spans="1:3">
      <c r="A14712" s="21">
        <v>95</v>
      </c>
      <c r="B14712" s="6">
        <f>IF(ISNUMBER(B1323),MAX(0,INDEX('913:913'!$F$6:$F$1205,B1323)),0)</f>
        <v>0</v>
      </c>
      <c r="C14712" s="10"/>
    </row>
    <row r="14713" spans="1:3">
      <c r="A14713" s="21">
        <v>96</v>
      </c>
      <c r="B14713" s="6">
        <f>IF(ISNUMBER(B1324),MAX(0,INDEX('913:913'!$F$6:$F$1205,B1324)),0)</f>
        <v>0</v>
      </c>
      <c r="C14713" s="10"/>
    </row>
    <row r="14714" spans="1:3">
      <c r="A14714" s="21">
        <v>97</v>
      </c>
      <c r="B14714" s="6">
        <f>IF(ISNUMBER(B1325),MAX(0,INDEX('913:913'!$F$6:$F$1205,B1325)),0)</f>
        <v>0</v>
      </c>
      <c r="C14714" s="10"/>
    </row>
    <row r="14715" spans="1:3">
      <c r="A14715" s="21">
        <v>98</v>
      </c>
      <c r="B14715" s="6">
        <f>IF(ISNUMBER(B1326),MAX(0,INDEX('913:913'!$F$6:$F$1205,B1326)),0)</f>
        <v>0</v>
      </c>
      <c r="C14715" s="10"/>
    </row>
    <row r="14716" spans="1:3">
      <c r="A14716" s="21">
        <v>99</v>
      </c>
      <c r="B14716" s="6">
        <f>IF(ISNUMBER(B1327),MAX(0,INDEX('913:913'!$F$6:$F$1205,B1327)),0)</f>
        <v>0</v>
      </c>
      <c r="C14716" s="10"/>
    </row>
    <row r="14717" spans="1:3">
      <c r="A14717" s="21">
        <v>100</v>
      </c>
      <c r="B14717" s="6">
        <f>IF(ISNUMBER(B1328),MAX(0,INDEX('913:913'!$F$6:$F$1205,B1328)),0)</f>
        <v>0</v>
      </c>
      <c r="C14717" s="10"/>
    </row>
    <row r="14718" spans="1:3">
      <c r="A14718" s="21">
        <v>101</v>
      </c>
      <c r="B14718" s="6">
        <f>IF(ISNUMBER(B1329),MAX(0,INDEX('913:913'!$F$6:$F$1205,B1329)),0)</f>
        <v>0</v>
      </c>
      <c r="C14718" s="10"/>
    </row>
    <row r="14719" spans="1:3">
      <c r="A14719" s="21">
        <v>102</v>
      </c>
      <c r="B14719" s="6">
        <f>IF(ISNUMBER(B1330),MAX(0,INDEX('913:913'!$F$6:$F$1205,B1330)),0)</f>
        <v>0</v>
      </c>
      <c r="C14719" s="10"/>
    </row>
    <row r="14720" spans="1:3">
      <c r="A14720" s="21">
        <v>103</v>
      </c>
      <c r="B14720" s="6">
        <f>IF(ISNUMBER(B1331),MAX(0,INDEX('913:913'!$F$6:$F$1205,B1331)),0)</f>
        <v>0</v>
      </c>
      <c r="C14720" s="10"/>
    </row>
    <row r="14721" spans="1:3">
      <c r="A14721" s="21">
        <v>104</v>
      </c>
      <c r="B14721" s="6">
        <f>IF(ISNUMBER(B1332),MAX(0,INDEX('913:913'!$F$6:$F$1205,B1332)),0)</f>
        <v>0</v>
      </c>
      <c r="C14721" s="10"/>
    </row>
    <row r="14722" spans="1:3">
      <c r="A14722" s="21">
        <v>105</v>
      </c>
      <c r="B14722" s="6">
        <f>IF(ISNUMBER(B1333),MAX(0,INDEX('913:913'!$F$6:$F$1205,B1333)),0)</f>
        <v>0</v>
      </c>
      <c r="C14722" s="10"/>
    </row>
    <row r="14723" spans="1:3">
      <c r="A14723" s="21">
        <v>106</v>
      </c>
      <c r="B14723" s="6">
        <f>IF(ISNUMBER(B1334),MAX(0,INDEX('913:913'!$F$6:$F$1205,B1334)),0)</f>
        <v>0</v>
      </c>
      <c r="C14723" s="10"/>
    </row>
    <row r="14724" spans="1:3">
      <c r="A14724" s="21">
        <v>107</v>
      </c>
      <c r="B14724" s="6">
        <f>IF(ISNUMBER(B1335),MAX(0,INDEX('913:913'!$F$6:$F$1205,B1335)),0)</f>
        <v>0</v>
      </c>
      <c r="C14724" s="10"/>
    </row>
    <row r="14725" spans="1:3">
      <c r="A14725" s="21">
        <v>108</v>
      </c>
      <c r="B14725" s="6">
        <f>IF(ISNUMBER(B1336),MAX(0,INDEX('913:913'!$F$6:$F$1205,B1336)),0)</f>
        <v>0</v>
      </c>
      <c r="C14725" s="10"/>
    </row>
    <row r="14726" spans="1:3">
      <c r="A14726" s="21">
        <v>109</v>
      </c>
      <c r="B14726" s="6">
        <f>IF(ISNUMBER(B1337),MAX(0,INDEX('913:913'!$F$6:$F$1205,B1337)),0)</f>
        <v>0</v>
      </c>
      <c r="C14726" s="10"/>
    </row>
    <row r="14727" spans="1:3">
      <c r="A14727" s="21">
        <v>110</v>
      </c>
      <c r="B14727" s="6">
        <f>IF(ISNUMBER(B1338),MAX(0,INDEX('913:913'!$F$6:$F$1205,B1338)),0)</f>
        <v>0</v>
      </c>
      <c r="C14727" s="10"/>
    </row>
    <row r="14728" spans="1:3">
      <c r="A14728" s="21">
        <v>111</v>
      </c>
      <c r="B14728" s="6">
        <f>IF(ISNUMBER(B1339),MAX(0,INDEX('913:913'!$F$6:$F$1205,B1339)),0)</f>
        <v>0</v>
      </c>
      <c r="C14728" s="10"/>
    </row>
    <row r="14729" spans="1:3">
      <c r="A14729" s="21">
        <v>112</v>
      </c>
      <c r="B14729" s="6">
        <f>IF(ISNUMBER(B1340),MAX(0,INDEX('913:913'!$F$6:$F$1205,B1340)),0)</f>
        <v>0</v>
      </c>
      <c r="C14729" s="10"/>
    </row>
    <row r="14730" spans="1:3">
      <c r="A14730" s="21">
        <v>113</v>
      </c>
      <c r="B14730" s="6">
        <f>IF(ISNUMBER(B1341),MAX(0,INDEX('913:913'!$F$6:$F$1205,B1341)),0)</f>
        <v>0</v>
      </c>
      <c r="C14730" s="10"/>
    </row>
    <row r="14731" spans="1:3">
      <c r="A14731" s="21">
        <v>114</v>
      </c>
      <c r="B14731" s="6">
        <f>IF(ISNUMBER(B1342),MAX(0,INDEX('913:913'!$F$6:$F$1205,B1342)),0)</f>
        <v>0</v>
      </c>
      <c r="C14731" s="10"/>
    </row>
    <row r="14732" spans="1:3">
      <c r="A14732" s="21">
        <v>115</v>
      </c>
      <c r="B14732" s="6">
        <f>IF(ISNUMBER(B1343),MAX(0,INDEX('913:913'!$F$6:$F$1205,B1343)),0)</f>
        <v>0</v>
      </c>
      <c r="C14732" s="10"/>
    </row>
    <row r="14733" spans="1:3">
      <c r="A14733" s="21">
        <v>116</v>
      </c>
      <c r="B14733" s="6">
        <f>IF(ISNUMBER(B1344),MAX(0,INDEX('913:913'!$F$6:$F$1205,B1344)),0)</f>
        <v>0</v>
      </c>
      <c r="C14733" s="10"/>
    </row>
    <row r="14734" spans="1:3">
      <c r="A14734" s="21">
        <v>117</v>
      </c>
      <c r="B14734" s="6">
        <f>IF(ISNUMBER(B1345),MAX(0,INDEX('913:913'!$F$6:$F$1205,B1345)),0)</f>
        <v>0</v>
      </c>
      <c r="C14734" s="10"/>
    </row>
    <row r="14735" spans="1:3">
      <c r="A14735" s="21">
        <v>118</v>
      </c>
      <c r="B14735" s="6">
        <f>IF(ISNUMBER(B1346),MAX(0,INDEX('913:913'!$F$6:$F$1205,B1346)),0)</f>
        <v>0</v>
      </c>
      <c r="C14735" s="10"/>
    </row>
    <row r="14736" spans="1:3">
      <c r="A14736" s="21">
        <v>119</v>
      </c>
      <c r="B14736" s="6">
        <f>IF(ISNUMBER(B1347),MAX(0,INDEX('913:913'!$F$6:$F$1205,B1347)),0)</f>
        <v>0</v>
      </c>
      <c r="C14736" s="10"/>
    </row>
    <row r="14737" spans="1:3">
      <c r="A14737" s="21">
        <v>120</v>
      </c>
      <c r="B14737" s="6">
        <f>IF(ISNUMBER(B1348),MAX(0,INDEX('913:913'!$F$6:$F$1205,B1348)),0)</f>
        <v>0</v>
      </c>
      <c r="C14737" s="10"/>
    </row>
    <row r="14738" spans="1:3">
      <c r="A14738" s="21">
        <v>121</v>
      </c>
      <c r="B14738" s="6">
        <f>IF(ISNUMBER(B1349),MAX(0,INDEX('913:913'!$F$6:$F$1205,B1349)),0)</f>
        <v>0</v>
      </c>
      <c r="C14738" s="10"/>
    </row>
    <row r="14739" spans="1:3">
      <c r="A14739" s="21">
        <v>122</v>
      </c>
      <c r="B14739" s="6">
        <f>IF(ISNUMBER(B1350),MAX(0,INDEX('913:913'!$F$6:$F$1205,B1350)),0)</f>
        <v>0</v>
      </c>
      <c r="C14739" s="10"/>
    </row>
    <row r="14740" spans="1:3">
      <c r="A14740" s="21">
        <v>123</v>
      </c>
      <c r="B14740" s="6">
        <f>IF(ISNUMBER(B1351),MAX(0,INDEX('913:913'!$F$6:$F$1205,B1351)),0)</f>
        <v>0</v>
      </c>
      <c r="C14740" s="10"/>
    </row>
    <row r="14741" spans="1:3">
      <c r="A14741" s="21">
        <v>124</v>
      </c>
      <c r="B14741" s="6">
        <f>IF(ISNUMBER(B1352),MAX(0,INDEX('913:913'!$F$6:$F$1205,B1352)),0)</f>
        <v>0</v>
      </c>
      <c r="C14741" s="10"/>
    </row>
    <row r="14742" spans="1:3">
      <c r="A14742" s="21">
        <v>125</v>
      </c>
      <c r="B14742" s="6">
        <f>IF(ISNUMBER(B1353),MAX(0,INDEX('913:913'!$F$6:$F$1205,B1353)),0)</f>
        <v>0</v>
      </c>
      <c r="C14742" s="10"/>
    </row>
    <row r="14743" spans="1:3">
      <c r="A14743" s="21">
        <v>126</v>
      </c>
      <c r="B14743" s="6">
        <f>IF(ISNUMBER(B1354),MAX(0,INDEX('913:913'!$F$6:$F$1205,B1354)),0)</f>
        <v>0</v>
      </c>
      <c r="C14743" s="10"/>
    </row>
    <row r="14744" spans="1:3">
      <c r="A14744" s="21">
        <v>127</v>
      </c>
      <c r="B14744" s="6">
        <f>IF(ISNUMBER(B1355),MAX(0,INDEX('913:913'!$F$6:$F$1205,B1355)),0)</f>
        <v>0</v>
      </c>
      <c r="C14744" s="10"/>
    </row>
    <row r="14745" spans="1:3">
      <c r="A14745" s="21">
        <v>128</v>
      </c>
      <c r="B14745" s="6">
        <f>IF(ISNUMBER(B1356),MAX(0,INDEX('913:913'!$F$6:$F$1205,B1356)),0)</f>
        <v>0</v>
      </c>
      <c r="C14745" s="10"/>
    </row>
    <row r="14746" spans="1:3">
      <c r="A14746" s="21">
        <v>129</v>
      </c>
      <c r="B14746" s="6">
        <f>IF(ISNUMBER(B1357),MAX(0,INDEX('913:913'!$F$6:$F$1205,B1357)),0)</f>
        <v>0</v>
      </c>
      <c r="C14746" s="10"/>
    </row>
    <row r="14747" spans="1:3">
      <c r="A14747" s="21">
        <v>130</v>
      </c>
      <c r="B14747" s="6">
        <f>IF(ISNUMBER(B1358),MAX(0,INDEX('913:913'!$F$6:$F$1205,B1358)),0)</f>
        <v>0</v>
      </c>
      <c r="C14747" s="10"/>
    </row>
    <row r="14748" spans="1:3">
      <c r="A14748" s="21">
        <v>131</v>
      </c>
      <c r="B14748" s="6">
        <f>IF(ISNUMBER(B1359),MAX(0,INDEX('913:913'!$F$6:$F$1205,B1359)),0)</f>
        <v>0</v>
      </c>
      <c r="C14748" s="10"/>
    </row>
    <row r="14749" spans="1:3">
      <c r="A14749" s="21">
        <v>132</v>
      </c>
      <c r="B14749" s="6">
        <f>IF(ISNUMBER(B1360),MAX(0,INDEX('913:913'!$F$6:$F$1205,B1360)),0)</f>
        <v>0</v>
      </c>
      <c r="C14749" s="10"/>
    </row>
    <row r="14750" spans="1:3">
      <c r="A14750" s="21">
        <v>133</v>
      </c>
      <c r="B14750" s="6">
        <f>IF(ISNUMBER(B1361),MAX(0,INDEX('913:913'!$F$6:$F$1205,B1361)),0)</f>
        <v>0</v>
      </c>
      <c r="C14750" s="10"/>
    </row>
    <row r="14751" spans="1:3">
      <c r="A14751" s="21">
        <v>134</v>
      </c>
      <c r="B14751" s="6">
        <f>IF(ISNUMBER(B1362),MAX(0,INDEX('913:913'!$F$6:$F$1205,B1362)),0)</f>
        <v>0</v>
      </c>
      <c r="C14751" s="10"/>
    </row>
    <row r="14752" spans="1:3">
      <c r="A14752" s="21">
        <v>135</v>
      </c>
      <c r="B14752" s="6">
        <f>IF(ISNUMBER(B1363),MAX(0,INDEX('913:913'!$F$6:$F$1205,B1363)),0)</f>
        <v>0</v>
      </c>
      <c r="C14752" s="10"/>
    </row>
    <row r="14753" spans="1:3">
      <c r="A14753" s="21">
        <v>136</v>
      </c>
      <c r="B14753" s="6">
        <f>IF(ISNUMBER(B1364),MAX(0,INDEX('913:913'!$F$6:$F$1205,B1364)),0)</f>
        <v>0</v>
      </c>
      <c r="C14753" s="10"/>
    </row>
    <row r="14754" spans="1:3">
      <c r="A14754" s="21">
        <v>137</v>
      </c>
      <c r="B14754" s="6">
        <f>IF(ISNUMBER(B1365),MAX(0,INDEX('913:913'!$F$6:$F$1205,B1365)),0)</f>
        <v>0</v>
      </c>
      <c r="C14754" s="10"/>
    </row>
    <row r="14755" spans="1:3">
      <c r="A14755" s="21">
        <v>138</v>
      </c>
      <c r="B14755" s="6">
        <f>IF(ISNUMBER(B1366),MAX(0,INDEX('913:913'!$F$6:$F$1205,B1366)),0)</f>
        <v>0</v>
      </c>
      <c r="C14755" s="10"/>
    </row>
    <row r="14756" spans="1:3">
      <c r="A14756" s="21">
        <v>139</v>
      </c>
      <c r="B14756" s="6">
        <f>IF(ISNUMBER(B1367),MAX(0,INDEX('913:913'!$F$6:$F$1205,B1367)),0)</f>
        <v>0</v>
      </c>
      <c r="C14756" s="10"/>
    </row>
    <row r="14757" spans="1:3">
      <c r="A14757" s="21">
        <v>140</v>
      </c>
      <c r="B14757" s="6">
        <f>IF(ISNUMBER(B1368),MAX(0,INDEX('913:913'!$F$6:$F$1205,B1368)),0)</f>
        <v>0</v>
      </c>
      <c r="C14757" s="10"/>
    </row>
    <row r="14758" spans="1:3">
      <c r="A14758" s="21">
        <v>141</v>
      </c>
      <c r="B14758" s="6">
        <f>IF(ISNUMBER(B1369),MAX(0,INDEX('913:913'!$F$6:$F$1205,B1369)),0)</f>
        <v>0</v>
      </c>
      <c r="C14758" s="10"/>
    </row>
    <row r="14759" spans="1:3">
      <c r="A14759" s="21">
        <v>142</v>
      </c>
      <c r="B14759" s="6">
        <f>IF(ISNUMBER(B1370),MAX(0,INDEX('913:913'!$F$6:$F$1205,B1370)),0)</f>
        <v>0</v>
      </c>
      <c r="C14759" s="10"/>
    </row>
    <row r="14760" spans="1:3">
      <c r="A14760" s="21">
        <v>143</v>
      </c>
      <c r="B14760" s="6">
        <f>IF(ISNUMBER(B1371),MAX(0,INDEX('913:913'!$F$6:$F$1205,B1371)),0)</f>
        <v>0</v>
      </c>
      <c r="C14760" s="10"/>
    </row>
    <row r="14761" spans="1:3">
      <c r="A14761" s="21">
        <v>144</v>
      </c>
      <c r="B14761" s="6">
        <f>IF(ISNUMBER(B1372),MAX(0,INDEX('913:913'!$F$6:$F$1205,B1372)),0)</f>
        <v>0</v>
      </c>
      <c r="C14761" s="10"/>
    </row>
    <row r="14762" spans="1:3">
      <c r="A14762" s="21">
        <v>145</v>
      </c>
      <c r="B14762" s="6">
        <f>IF(ISNUMBER(B1373),MAX(0,INDEX('913:913'!$F$6:$F$1205,B1373)),0)</f>
        <v>0</v>
      </c>
      <c r="C14762" s="10"/>
    </row>
    <row r="14763" spans="1:3">
      <c r="A14763" s="21">
        <v>146</v>
      </c>
      <c r="B14763" s="6">
        <f>IF(ISNUMBER(B1374),MAX(0,INDEX('913:913'!$F$6:$F$1205,B1374)),0)</f>
        <v>0</v>
      </c>
      <c r="C14763" s="10"/>
    </row>
    <row r="14764" spans="1:3">
      <c r="A14764" s="21">
        <v>147</v>
      </c>
      <c r="B14764" s="6">
        <f>IF(ISNUMBER(B1375),MAX(0,INDEX('913:913'!$F$6:$F$1205,B1375)),0)</f>
        <v>0</v>
      </c>
      <c r="C14764" s="10"/>
    </row>
    <row r="14765" spans="1:3">
      <c r="A14765" s="21">
        <v>148</v>
      </c>
      <c r="B14765" s="6">
        <f>IF(ISNUMBER(B1376),MAX(0,INDEX('913:913'!$F$6:$F$1205,B1376)),0)</f>
        <v>0</v>
      </c>
      <c r="C14765" s="10"/>
    </row>
    <row r="14766" spans="1:3">
      <c r="A14766" s="21">
        <v>149</v>
      </c>
      <c r="B14766" s="6">
        <f>IF(ISNUMBER(B1377),MAX(0,INDEX('913:913'!$F$6:$F$1205,B1377)),0)</f>
        <v>0</v>
      </c>
      <c r="C14766" s="10"/>
    </row>
    <row r="14767" spans="1:3">
      <c r="A14767" s="21">
        <v>150</v>
      </c>
      <c r="B14767" s="6">
        <f>IF(ISNUMBER(B1378),MAX(0,INDEX('913:913'!$F$6:$F$1205,B1378)),0)</f>
        <v>0</v>
      </c>
      <c r="C14767" s="10"/>
    </row>
    <row r="14768" spans="1:3">
      <c r="A14768" s="21">
        <v>151</v>
      </c>
      <c r="B14768" s="6">
        <f>IF(ISNUMBER(B1379),MAX(0,INDEX('913:913'!$F$6:$F$1205,B1379)),0)</f>
        <v>0</v>
      </c>
      <c r="C14768" s="10"/>
    </row>
    <row r="14769" spans="1:3">
      <c r="A14769" s="21">
        <v>152</v>
      </c>
      <c r="B14769" s="6">
        <f>IF(ISNUMBER(B1380),MAX(0,INDEX('913:913'!$F$6:$F$1205,B1380)),0)</f>
        <v>0</v>
      </c>
      <c r="C14769" s="10"/>
    </row>
    <row r="14770" spans="1:3">
      <c r="A14770" s="21">
        <v>153</v>
      </c>
      <c r="B14770" s="6">
        <f>IF(ISNUMBER(B1381),MAX(0,INDEX('913:913'!$F$6:$F$1205,B1381)),0)</f>
        <v>0</v>
      </c>
      <c r="C14770" s="10"/>
    </row>
    <row r="14771" spans="1:3">
      <c r="A14771" s="21">
        <v>154</v>
      </c>
      <c r="B14771" s="6">
        <f>IF(ISNUMBER(B1382),MAX(0,INDEX('913:913'!$F$6:$F$1205,B1382)),0)</f>
        <v>0</v>
      </c>
      <c r="C14771" s="10"/>
    </row>
    <row r="14772" spans="1:3">
      <c r="A14772" s="21">
        <v>155</v>
      </c>
      <c r="B14772" s="6">
        <f>IF(ISNUMBER(B1383),MAX(0,INDEX('913:913'!$F$6:$F$1205,B1383)),0)</f>
        <v>0</v>
      </c>
      <c r="C14772" s="10"/>
    </row>
    <row r="14773" spans="1:3">
      <c r="A14773" s="21">
        <v>156</v>
      </c>
      <c r="B14773" s="6">
        <f>IF(ISNUMBER(B1384),MAX(0,INDEX('913:913'!$F$6:$F$1205,B1384)),0)</f>
        <v>0</v>
      </c>
      <c r="C14773" s="10"/>
    </row>
    <row r="14774" spans="1:3">
      <c r="A14774" s="21">
        <v>157</v>
      </c>
      <c r="B14774" s="6">
        <f>IF(ISNUMBER(B1385),MAX(0,INDEX('913:913'!$F$6:$F$1205,B1385)),0)</f>
        <v>0</v>
      </c>
      <c r="C14774" s="10"/>
    </row>
    <row r="14775" spans="1:3">
      <c r="A14775" s="21">
        <v>158</v>
      </c>
      <c r="B14775" s="6">
        <f>IF(ISNUMBER(B1386),MAX(0,INDEX('913:913'!$F$6:$F$1205,B1386)),0)</f>
        <v>0</v>
      </c>
      <c r="C14775" s="10"/>
    </row>
    <row r="14776" spans="1:3">
      <c r="A14776" s="21">
        <v>159</v>
      </c>
      <c r="B14776" s="6">
        <f>IF(ISNUMBER(B1387),MAX(0,INDEX('913:913'!$F$6:$F$1205,B1387)),0)</f>
        <v>0</v>
      </c>
      <c r="C14776" s="10"/>
    </row>
    <row r="14777" spans="1:3">
      <c r="A14777" s="21">
        <v>160</v>
      </c>
      <c r="B14777" s="6">
        <f>IF(ISNUMBER(B1388),MAX(0,INDEX('913:913'!$F$6:$F$1205,B1388)),0)</f>
        <v>0</v>
      </c>
      <c r="C14777" s="10"/>
    </row>
    <row r="14778" spans="1:3">
      <c r="A14778" s="21">
        <v>161</v>
      </c>
      <c r="B14778" s="6">
        <f>IF(ISNUMBER(B1389),MAX(0,INDEX('913:913'!$F$6:$F$1205,B1389)),0)</f>
        <v>0</v>
      </c>
      <c r="C14778" s="10"/>
    </row>
    <row r="14779" spans="1:3">
      <c r="A14779" s="21">
        <v>162</v>
      </c>
      <c r="B14779" s="6">
        <f>IF(ISNUMBER(B1390),MAX(0,INDEX('913:913'!$F$6:$F$1205,B1390)),0)</f>
        <v>0</v>
      </c>
      <c r="C14779" s="10"/>
    </row>
    <row r="14780" spans="1:3">
      <c r="A14780" s="21">
        <v>163</v>
      </c>
      <c r="B14780" s="6">
        <f>IF(ISNUMBER(B1391),MAX(0,INDEX('913:913'!$F$6:$F$1205,B1391)),0)</f>
        <v>0</v>
      </c>
      <c r="C14780" s="10"/>
    </row>
    <row r="14781" spans="1:3">
      <c r="A14781" s="21">
        <v>164</v>
      </c>
      <c r="B14781" s="6">
        <f>IF(ISNUMBER(B1392),MAX(0,INDEX('913:913'!$F$6:$F$1205,B1392)),0)</f>
        <v>0</v>
      </c>
      <c r="C14781" s="10"/>
    </row>
    <row r="14782" spans="1:3">
      <c r="A14782" s="21">
        <v>165</v>
      </c>
      <c r="B14782" s="6">
        <f>IF(ISNUMBER(B1393),MAX(0,INDEX('913:913'!$F$6:$F$1205,B1393)),0)</f>
        <v>0</v>
      </c>
      <c r="C14782" s="10"/>
    </row>
    <row r="14783" spans="1:3">
      <c r="A14783" s="21">
        <v>166</v>
      </c>
      <c r="B14783" s="6">
        <f>IF(ISNUMBER(B1394),MAX(0,INDEX('913:913'!$F$6:$F$1205,B1394)),0)</f>
        <v>0</v>
      </c>
      <c r="C14783" s="10"/>
    </row>
    <row r="14784" spans="1:3">
      <c r="A14784" s="21">
        <v>167</v>
      </c>
      <c r="B14784" s="6">
        <f>IF(ISNUMBER(B1395),MAX(0,INDEX('913:913'!$F$6:$F$1205,B1395)),0)</f>
        <v>0</v>
      </c>
      <c r="C14784" s="10"/>
    </row>
    <row r="14785" spans="1:3">
      <c r="A14785" s="21">
        <v>168</v>
      </c>
      <c r="B14785" s="6">
        <f>IF(ISNUMBER(B1396),MAX(0,INDEX('913:913'!$F$6:$F$1205,B1396)),0)</f>
        <v>0</v>
      </c>
      <c r="C14785" s="10"/>
    </row>
    <row r="14786" spans="1:3">
      <c r="A14786" s="21">
        <v>169</v>
      </c>
      <c r="B14786" s="6">
        <f>IF(ISNUMBER(B1397),MAX(0,INDEX('913:913'!$F$6:$F$1205,B1397)),0)</f>
        <v>0</v>
      </c>
      <c r="C14786" s="10"/>
    </row>
    <row r="14787" spans="1:3">
      <c r="A14787" s="21">
        <v>170</v>
      </c>
      <c r="B14787" s="6">
        <f>IF(ISNUMBER(B1398),MAX(0,INDEX('913:913'!$F$6:$F$1205,B1398)),0)</f>
        <v>0</v>
      </c>
      <c r="C14787" s="10"/>
    </row>
    <row r="14788" spans="1:3">
      <c r="A14788" s="21">
        <v>171</v>
      </c>
      <c r="B14788" s="6">
        <f>IF(ISNUMBER(B1399),MAX(0,INDEX('913:913'!$F$6:$F$1205,B1399)),0)</f>
        <v>0</v>
      </c>
      <c r="C14788" s="10"/>
    </row>
    <row r="14789" spans="1:3">
      <c r="A14789" s="21">
        <v>172</v>
      </c>
      <c r="B14789" s="6">
        <f>IF(ISNUMBER(B1400),MAX(0,INDEX('913:913'!$F$6:$F$1205,B1400)),0)</f>
        <v>0</v>
      </c>
      <c r="C14789" s="10"/>
    </row>
    <row r="14790" spans="1:3">
      <c r="A14790" s="21">
        <v>173</v>
      </c>
      <c r="B14790" s="6">
        <f>IF(ISNUMBER(B1401),MAX(0,INDEX('913:913'!$F$6:$F$1205,B1401)),0)</f>
        <v>0</v>
      </c>
      <c r="C14790" s="10"/>
    </row>
    <row r="14791" spans="1:3">
      <c r="A14791" s="21">
        <v>174</v>
      </c>
      <c r="B14791" s="6">
        <f>IF(ISNUMBER(B1402),MAX(0,INDEX('913:913'!$F$6:$F$1205,B1402)),0)</f>
        <v>0</v>
      </c>
      <c r="C14791" s="10"/>
    </row>
    <row r="14792" spans="1:3">
      <c r="A14792" s="21">
        <v>175</v>
      </c>
      <c r="B14792" s="6">
        <f>IF(ISNUMBER(B1403),MAX(0,INDEX('913:913'!$F$6:$F$1205,B1403)),0)</f>
        <v>0</v>
      </c>
      <c r="C14792" s="10"/>
    </row>
    <row r="14793" spans="1:3">
      <c r="A14793" s="21">
        <v>176</v>
      </c>
      <c r="B14793" s="6">
        <f>IF(ISNUMBER(B1404),MAX(0,INDEX('913:913'!$F$6:$F$1205,B1404)),0)</f>
        <v>0</v>
      </c>
      <c r="C14793" s="10"/>
    </row>
    <row r="14794" spans="1:3">
      <c r="A14794" s="21">
        <v>177</v>
      </c>
      <c r="B14794" s="6">
        <f>IF(ISNUMBER(B1405),MAX(0,INDEX('913:913'!$F$6:$F$1205,B1405)),0)</f>
        <v>0</v>
      </c>
      <c r="C14794" s="10"/>
    </row>
    <row r="14795" spans="1:3">
      <c r="A14795" s="21">
        <v>178</v>
      </c>
      <c r="B14795" s="6">
        <f>IF(ISNUMBER(B1406),MAX(0,INDEX('913:913'!$F$6:$F$1205,B1406)),0)</f>
        <v>0</v>
      </c>
      <c r="C14795" s="10"/>
    </row>
    <row r="14796" spans="1:3">
      <c r="A14796" s="21">
        <v>179</v>
      </c>
      <c r="B14796" s="6">
        <f>IF(ISNUMBER(B1407),MAX(0,INDEX('913:913'!$F$6:$F$1205,B1407)),0)</f>
        <v>0</v>
      </c>
      <c r="C14796" s="10"/>
    </row>
    <row r="14797" spans="1:3">
      <c r="A14797" s="21">
        <v>180</v>
      </c>
      <c r="B14797" s="6">
        <f>IF(ISNUMBER(B1408),MAX(0,INDEX('913:913'!$F$6:$F$1205,B1408)),0)</f>
        <v>0</v>
      </c>
      <c r="C14797" s="10"/>
    </row>
    <row r="14798" spans="1:3">
      <c r="A14798" s="21">
        <v>181</v>
      </c>
      <c r="B14798" s="6">
        <f>IF(ISNUMBER(B1409),MAX(0,INDEX('913:913'!$F$6:$F$1205,B1409)),0)</f>
        <v>0</v>
      </c>
      <c r="C14798" s="10"/>
    </row>
    <row r="14799" spans="1:3">
      <c r="A14799" s="21">
        <v>182</v>
      </c>
      <c r="B14799" s="6">
        <f>IF(ISNUMBER(B1410),MAX(0,INDEX('913:913'!$F$6:$F$1205,B1410)),0)</f>
        <v>0</v>
      </c>
      <c r="C14799" s="10"/>
    </row>
    <row r="14800" spans="1:3">
      <c r="A14800" s="21">
        <v>183</v>
      </c>
      <c r="B14800" s="6">
        <f>IF(ISNUMBER(B1411),MAX(0,INDEX('913:913'!$F$6:$F$1205,B1411)),0)</f>
        <v>0</v>
      </c>
      <c r="C14800" s="10"/>
    </row>
    <row r="14801" spans="1:3">
      <c r="A14801" s="21">
        <v>184</v>
      </c>
      <c r="B14801" s="6">
        <f>IF(ISNUMBER(B1412),MAX(0,INDEX('913:913'!$F$6:$F$1205,B1412)),0)</f>
        <v>0</v>
      </c>
      <c r="C14801" s="10"/>
    </row>
    <row r="14802" spans="1:3">
      <c r="A14802" s="21">
        <v>185</v>
      </c>
      <c r="B14802" s="6">
        <f>IF(ISNUMBER(B1413),MAX(0,INDEX('913:913'!$F$6:$F$1205,B1413)),0)</f>
        <v>0</v>
      </c>
      <c r="C14802" s="10"/>
    </row>
    <row r="14803" spans="1:3">
      <c r="A14803" s="21">
        <v>186</v>
      </c>
      <c r="B14803" s="6">
        <f>IF(ISNUMBER(B1414),MAX(0,INDEX('913:913'!$F$6:$F$1205,B1414)),0)</f>
        <v>0</v>
      </c>
      <c r="C14803" s="10"/>
    </row>
    <row r="14804" spans="1:3">
      <c r="A14804" s="21">
        <v>187</v>
      </c>
      <c r="B14804" s="6">
        <f>IF(ISNUMBER(B1415),MAX(0,INDEX('913:913'!$F$6:$F$1205,B1415)),0)</f>
        <v>0</v>
      </c>
      <c r="C14804" s="10"/>
    </row>
    <row r="14805" spans="1:3">
      <c r="A14805" s="21">
        <v>188</v>
      </c>
      <c r="B14805" s="6">
        <f>IF(ISNUMBER(B1416),MAX(0,INDEX('913:913'!$F$6:$F$1205,B1416)),0)</f>
        <v>0</v>
      </c>
      <c r="C14805" s="10"/>
    </row>
    <row r="14806" spans="1:3">
      <c r="A14806" s="21">
        <v>189</v>
      </c>
      <c r="B14806" s="6">
        <f>IF(ISNUMBER(B1417),MAX(0,INDEX('913:913'!$F$6:$F$1205,B1417)),0)</f>
        <v>0</v>
      </c>
      <c r="C14806" s="10"/>
    </row>
    <row r="14807" spans="1:3">
      <c r="A14807" s="21">
        <v>190</v>
      </c>
      <c r="B14807" s="6">
        <f>IF(ISNUMBER(B1418),MAX(0,INDEX('913:913'!$F$6:$F$1205,B1418)),0)</f>
        <v>0</v>
      </c>
      <c r="C14807" s="10"/>
    </row>
    <row r="14808" spans="1:3">
      <c r="A14808" s="21">
        <v>191</v>
      </c>
      <c r="B14808" s="6">
        <f>IF(ISNUMBER(B1419),MAX(0,INDEX('913:913'!$F$6:$F$1205,B1419)),0)</f>
        <v>0</v>
      </c>
      <c r="C14808" s="10"/>
    </row>
    <row r="14809" spans="1:3">
      <c r="A14809" s="21">
        <v>192</v>
      </c>
      <c r="B14809" s="6">
        <f>IF(ISNUMBER(B1420),MAX(0,INDEX('913:913'!$F$6:$F$1205,B1420)),0)</f>
        <v>0</v>
      </c>
      <c r="C14809" s="10"/>
    </row>
    <row r="14810" spans="1:3">
      <c r="A14810" s="21">
        <v>193</v>
      </c>
      <c r="B14810" s="6">
        <f>IF(ISNUMBER(B1421),MAX(0,INDEX('913:913'!$F$6:$F$1205,B1421)),0)</f>
        <v>0</v>
      </c>
      <c r="C14810" s="10"/>
    </row>
    <row r="14811" spans="1:3">
      <c r="A14811" s="21">
        <v>194</v>
      </c>
      <c r="B14811" s="6">
        <f>IF(ISNUMBER(B1422),MAX(0,INDEX('913:913'!$F$6:$F$1205,B1422)),0)</f>
        <v>0</v>
      </c>
      <c r="C14811" s="10"/>
    </row>
    <row r="14812" spans="1:3">
      <c r="A14812" s="21">
        <v>195</v>
      </c>
      <c r="B14812" s="6">
        <f>IF(ISNUMBER(B1423),MAX(0,INDEX('913:913'!$F$6:$F$1205,B1423)),0)</f>
        <v>0</v>
      </c>
      <c r="C14812" s="10"/>
    </row>
    <row r="14813" spans="1:3">
      <c r="A14813" s="21">
        <v>196</v>
      </c>
      <c r="B14813" s="6">
        <f>IF(ISNUMBER(B1424),MAX(0,INDEX('913:913'!$F$6:$F$1205,B1424)),0)</f>
        <v>0</v>
      </c>
      <c r="C14813" s="10"/>
    </row>
    <row r="14814" spans="1:3">
      <c r="A14814" s="21">
        <v>197</v>
      </c>
      <c r="B14814" s="6">
        <f>IF(ISNUMBER(B1425),MAX(0,INDEX('913:913'!$F$6:$F$1205,B1425)),0)</f>
        <v>0</v>
      </c>
      <c r="C14814" s="10"/>
    </row>
    <row r="14815" spans="1:3">
      <c r="A14815" s="21">
        <v>198</v>
      </c>
      <c r="B14815" s="6">
        <f>IF(ISNUMBER(B1426),MAX(0,INDEX('913:913'!$F$6:$F$1205,B1426)),0)</f>
        <v>0</v>
      </c>
      <c r="C14815" s="10"/>
    </row>
    <row r="14816" spans="1:3">
      <c r="A14816" s="21">
        <v>199</v>
      </c>
      <c r="B14816" s="6">
        <f>IF(ISNUMBER(B1427),MAX(0,INDEX('913:913'!$F$6:$F$1205,B1427)),0)</f>
        <v>0</v>
      </c>
      <c r="C14816" s="10"/>
    </row>
    <row r="14817" spans="1:3">
      <c r="A14817" s="21">
        <v>200</v>
      </c>
      <c r="B14817" s="6">
        <f>IF(ISNUMBER(B1428),MAX(0,INDEX('913:913'!$F$6:$F$1205,B1428)),0)</f>
        <v>0</v>
      </c>
      <c r="C14817" s="10"/>
    </row>
    <row r="14818" spans="1:3">
      <c r="A14818" s="21">
        <v>201</v>
      </c>
      <c r="B14818" s="6">
        <f>IF(ISNUMBER(B1429),MAX(0,INDEX('913:913'!$F$6:$F$1205,B1429)),0)</f>
        <v>0</v>
      </c>
      <c r="C14818" s="10"/>
    </row>
    <row r="14819" spans="1:3">
      <c r="A14819" s="21">
        <v>202</v>
      </c>
      <c r="B14819" s="6">
        <f>IF(ISNUMBER(B1430),MAX(0,INDEX('913:913'!$F$6:$F$1205,B1430)),0)</f>
        <v>0</v>
      </c>
      <c r="C14819" s="10"/>
    </row>
    <row r="14820" spans="1:3">
      <c r="A14820" s="21">
        <v>203</v>
      </c>
      <c r="B14820" s="6">
        <f>IF(ISNUMBER(B1431),MAX(0,INDEX('913:913'!$F$6:$F$1205,B1431)),0)</f>
        <v>0</v>
      </c>
      <c r="C14820" s="10"/>
    </row>
    <row r="14821" spans="1:3">
      <c r="A14821" s="21">
        <v>204</v>
      </c>
      <c r="B14821" s="6">
        <f>IF(ISNUMBER(B1432),MAX(0,INDEX('913:913'!$F$6:$F$1205,B1432)),0)</f>
        <v>0</v>
      </c>
      <c r="C14821" s="10"/>
    </row>
    <row r="14822" spans="1:3">
      <c r="A14822" s="21">
        <v>205</v>
      </c>
      <c r="B14822" s="6">
        <f>IF(ISNUMBER(B1433),MAX(0,INDEX('913:913'!$F$6:$F$1205,B1433)),0)</f>
        <v>0</v>
      </c>
      <c r="C14822" s="10"/>
    </row>
    <row r="14823" spans="1:3">
      <c r="A14823" s="21">
        <v>206</v>
      </c>
      <c r="B14823" s="6">
        <f>IF(ISNUMBER(B1434),MAX(0,INDEX('913:913'!$F$6:$F$1205,B1434)),0)</f>
        <v>0</v>
      </c>
      <c r="C14823" s="10"/>
    </row>
    <row r="14824" spans="1:3">
      <c r="A14824" s="21">
        <v>207</v>
      </c>
      <c r="B14824" s="6">
        <f>IF(ISNUMBER(B1435),MAX(0,INDEX('913:913'!$F$6:$F$1205,B1435)),0)</f>
        <v>0</v>
      </c>
      <c r="C14824" s="10"/>
    </row>
    <row r="14825" spans="1:3">
      <c r="A14825" s="21">
        <v>208</v>
      </c>
      <c r="B14825" s="6">
        <f>IF(ISNUMBER(B1436),MAX(0,INDEX('913:913'!$F$6:$F$1205,B1436)),0)</f>
        <v>0</v>
      </c>
      <c r="C14825" s="10"/>
    </row>
    <row r="14826" spans="1:3">
      <c r="A14826" s="21">
        <v>209</v>
      </c>
      <c r="B14826" s="6">
        <f>IF(ISNUMBER(B1437),MAX(0,INDEX('913:913'!$F$6:$F$1205,B1437)),0)</f>
        <v>0</v>
      </c>
      <c r="C14826" s="10"/>
    </row>
    <row r="14827" spans="1:3">
      <c r="A14827" s="21">
        <v>210</v>
      </c>
      <c r="B14827" s="6">
        <f>IF(ISNUMBER(B1438),MAX(0,INDEX('913:913'!$F$6:$F$1205,B1438)),0)</f>
        <v>0</v>
      </c>
      <c r="C14827" s="10"/>
    </row>
    <row r="14828" spans="1:3">
      <c r="A14828" s="21">
        <v>211</v>
      </c>
      <c r="B14828" s="6">
        <f>IF(ISNUMBER(B1439),MAX(0,INDEX('913:913'!$F$6:$F$1205,B1439)),0)</f>
        <v>0</v>
      </c>
      <c r="C14828" s="10"/>
    </row>
    <row r="14829" spans="1:3">
      <c r="A14829" s="21">
        <v>212</v>
      </c>
      <c r="B14829" s="6">
        <f>IF(ISNUMBER(B1440),MAX(0,INDEX('913:913'!$F$6:$F$1205,B1440)),0)</f>
        <v>0</v>
      </c>
      <c r="C14829" s="10"/>
    </row>
    <row r="14830" spans="1:3">
      <c r="A14830" s="21">
        <v>213</v>
      </c>
      <c r="B14830" s="6">
        <f>IF(ISNUMBER(B1441),MAX(0,INDEX('913:913'!$F$6:$F$1205,B1441)),0)</f>
        <v>0</v>
      </c>
      <c r="C14830" s="10"/>
    </row>
    <row r="14831" spans="1:3">
      <c r="A14831" s="21">
        <v>214</v>
      </c>
      <c r="B14831" s="6">
        <f>IF(ISNUMBER(B1442),MAX(0,INDEX('913:913'!$F$6:$F$1205,B1442)),0)</f>
        <v>0</v>
      </c>
      <c r="C14831" s="10"/>
    </row>
    <row r="14832" spans="1:3">
      <c r="A14832" s="21">
        <v>215</v>
      </c>
      <c r="B14832" s="6">
        <f>IF(ISNUMBER(B1443),MAX(0,INDEX('913:913'!$F$6:$F$1205,B1443)),0)</f>
        <v>0</v>
      </c>
      <c r="C14832" s="10"/>
    </row>
    <row r="14833" spans="1:3">
      <c r="A14833" s="21">
        <v>216</v>
      </c>
      <c r="B14833" s="6">
        <f>IF(ISNUMBER(B1444),MAX(0,INDEX('913:913'!$F$6:$F$1205,B1444)),0)</f>
        <v>0</v>
      </c>
      <c r="C14833" s="10"/>
    </row>
    <row r="14834" spans="1:3">
      <c r="A14834" s="21">
        <v>217</v>
      </c>
      <c r="B14834" s="6">
        <f>IF(ISNUMBER(B1445),MAX(0,INDEX('913:913'!$F$6:$F$1205,B1445)),0)</f>
        <v>0</v>
      </c>
      <c r="C14834" s="10"/>
    </row>
    <row r="14835" spans="1:3">
      <c r="A14835" s="21">
        <v>218</v>
      </c>
      <c r="B14835" s="6">
        <f>IF(ISNUMBER(B1446),MAX(0,INDEX('913:913'!$F$6:$F$1205,B1446)),0)</f>
        <v>0</v>
      </c>
      <c r="C14835" s="10"/>
    </row>
    <row r="14836" spans="1:3">
      <c r="A14836" s="21">
        <v>219</v>
      </c>
      <c r="B14836" s="6">
        <f>IF(ISNUMBER(B1447),MAX(0,INDEX('913:913'!$F$6:$F$1205,B1447)),0)</f>
        <v>0</v>
      </c>
      <c r="C14836" s="10"/>
    </row>
    <row r="14837" spans="1:3">
      <c r="A14837" s="21">
        <v>220</v>
      </c>
      <c r="B14837" s="6">
        <f>IF(ISNUMBER(B1448),MAX(0,INDEX('913:913'!$F$6:$F$1205,B1448)),0)</f>
        <v>0</v>
      </c>
      <c r="C14837" s="10"/>
    </row>
    <row r="14838" spans="1:3">
      <c r="A14838" s="21">
        <v>221</v>
      </c>
      <c r="B14838" s="6">
        <f>IF(ISNUMBER(B1449),MAX(0,INDEX('913:913'!$F$6:$F$1205,B1449)),0)</f>
        <v>0</v>
      </c>
      <c r="C14838" s="10"/>
    </row>
    <row r="14839" spans="1:3">
      <c r="A14839" s="21">
        <v>222</v>
      </c>
      <c r="B14839" s="6">
        <f>IF(ISNUMBER(B1450),MAX(0,INDEX('913:913'!$F$6:$F$1205,B1450)),0)</f>
        <v>0</v>
      </c>
      <c r="C14839" s="10"/>
    </row>
    <row r="14840" spans="1:3">
      <c r="A14840" s="21">
        <v>223</v>
      </c>
      <c r="B14840" s="6">
        <f>IF(ISNUMBER(B1451),MAX(0,INDEX('913:913'!$F$6:$F$1205,B1451)),0)</f>
        <v>0</v>
      </c>
      <c r="C14840" s="10"/>
    </row>
    <row r="14841" spans="1:3">
      <c r="A14841" s="21">
        <v>224</v>
      </c>
      <c r="B14841" s="6">
        <f>IF(ISNUMBER(B1452),MAX(0,INDEX('913:913'!$F$6:$F$1205,B1452)),0)</f>
        <v>0</v>
      </c>
      <c r="C14841" s="10"/>
    </row>
    <row r="14842" spans="1:3">
      <c r="A14842" s="21">
        <v>225</v>
      </c>
      <c r="B14842" s="6">
        <f>IF(ISNUMBER(B1453),MAX(0,INDEX('913:913'!$F$6:$F$1205,B1453)),0)</f>
        <v>0</v>
      </c>
      <c r="C14842" s="10"/>
    </row>
    <row r="14843" spans="1:3">
      <c r="A14843" s="21">
        <v>226</v>
      </c>
      <c r="B14843" s="6">
        <f>IF(ISNUMBER(B1454),MAX(0,INDEX('913:913'!$F$6:$F$1205,B1454)),0)</f>
        <v>0</v>
      </c>
      <c r="C14843" s="10"/>
    </row>
    <row r="14844" spans="1:3">
      <c r="A14844" s="21">
        <v>227</v>
      </c>
      <c r="B14844" s="6">
        <f>IF(ISNUMBER(B1455),MAX(0,INDEX('913:913'!$F$6:$F$1205,B1455)),0)</f>
        <v>0</v>
      </c>
      <c r="C14844" s="10"/>
    </row>
    <row r="14845" spans="1:3">
      <c r="A14845" s="21">
        <v>228</v>
      </c>
      <c r="B14845" s="6">
        <f>IF(ISNUMBER(B1456),MAX(0,INDEX('913:913'!$F$6:$F$1205,B1456)),0)</f>
        <v>0</v>
      </c>
      <c r="C14845" s="10"/>
    </row>
    <row r="14846" spans="1:3">
      <c r="A14846" s="21">
        <v>229</v>
      </c>
      <c r="B14846" s="6">
        <f>IF(ISNUMBER(B1457),MAX(0,INDEX('913:913'!$F$6:$F$1205,B1457)),0)</f>
        <v>0</v>
      </c>
      <c r="C14846" s="10"/>
    </row>
    <row r="14847" spans="1:3">
      <c r="A14847" s="21">
        <v>230</v>
      </c>
      <c r="B14847" s="6">
        <f>IF(ISNUMBER(B1458),MAX(0,INDEX('913:913'!$F$6:$F$1205,B1458)),0)</f>
        <v>0</v>
      </c>
      <c r="C14847" s="10"/>
    </row>
    <row r="14848" spans="1:3">
      <c r="A14848" s="21">
        <v>231</v>
      </c>
      <c r="B14848" s="6">
        <f>IF(ISNUMBER(B1459),MAX(0,INDEX('913:913'!$F$6:$F$1205,B1459)),0)</f>
        <v>0</v>
      </c>
      <c r="C14848" s="10"/>
    </row>
    <row r="14849" spans="1:3">
      <c r="A14849" s="21">
        <v>232</v>
      </c>
      <c r="B14849" s="6">
        <f>IF(ISNUMBER(B1460),MAX(0,INDEX('913:913'!$F$6:$F$1205,B1460)),0)</f>
        <v>0</v>
      </c>
      <c r="C14849" s="10"/>
    </row>
    <row r="14850" spans="1:3">
      <c r="A14850" s="21">
        <v>233</v>
      </c>
      <c r="B14850" s="6">
        <f>IF(ISNUMBER(B1461),MAX(0,INDEX('913:913'!$F$6:$F$1205,B1461)),0)</f>
        <v>0</v>
      </c>
      <c r="C14850" s="10"/>
    </row>
    <row r="14851" spans="1:3">
      <c r="A14851" s="21">
        <v>234</v>
      </c>
      <c r="B14851" s="6">
        <f>IF(ISNUMBER(B1462),MAX(0,INDEX('913:913'!$F$6:$F$1205,B1462)),0)</f>
        <v>0</v>
      </c>
      <c r="C14851" s="10"/>
    </row>
    <row r="14852" spans="1:3">
      <c r="A14852" s="21">
        <v>235</v>
      </c>
      <c r="B14852" s="6">
        <f>IF(ISNUMBER(B1463),MAX(0,INDEX('913:913'!$F$6:$F$1205,B1463)),0)</f>
        <v>0</v>
      </c>
      <c r="C14852" s="10"/>
    </row>
    <row r="14853" spans="1:3">
      <c r="A14853" s="21">
        <v>236</v>
      </c>
      <c r="B14853" s="6">
        <f>IF(ISNUMBER(B1464),MAX(0,INDEX('913:913'!$F$6:$F$1205,B1464)),0)</f>
        <v>0</v>
      </c>
      <c r="C14853" s="10"/>
    </row>
    <row r="14854" spans="1:3">
      <c r="A14854" s="21">
        <v>237</v>
      </c>
      <c r="B14854" s="6">
        <f>IF(ISNUMBER(B1465),MAX(0,INDEX('913:913'!$F$6:$F$1205,B1465)),0)</f>
        <v>0</v>
      </c>
      <c r="C14854" s="10"/>
    </row>
    <row r="14855" spans="1:3">
      <c r="A14855" s="21">
        <v>238</v>
      </c>
      <c r="B14855" s="6">
        <f>IF(ISNUMBER(B1466),MAX(0,INDEX('913:913'!$F$6:$F$1205,B1466)),0)</f>
        <v>0</v>
      </c>
      <c r="C14855" s="10"/>
    </row>
    <row r="14856" spans="1:3">
      <c r="A14856" s="21">
        <v>239</v>
      </c>
      <c r="B14856" s="6">
        <f>IF(ISNUMBER(B1467),MAX(0,INDEX('913:913'!$F$6:$F$1205,B1467)),0)</f>
        <v>0</v>
      </c>
      <c r="C14856" s="10"/>
    </row>
    <row r="14857" spans="1:3">
      <c r="A14857" s="21">
        <v>240</v>
      </c>
      <c r="B14857" s="6">
        <f>IF(ISNUMBER(B1468),MAX(0,INDEX('913:913'!$F$6:$F$1205,B1468)),0)</f>
        <v>0</v>
      </c>
      <c r="C14857" s="10"/>
    </row>
    <row r="14858" spans="1:3">
      <c r="A14858" s="21">
        <v>241</v>
      </c>
      <c r="B14858" s="6">
        <f>IF(ISNUMBER(B1469),MAX(0,INDEX('913:913'!$F$6:$F$1205,B1469)),0)</f>
        <v>0</v>
      </c>
      <c r="C14858" s="10"/>
    </row>
    <row r="14859" spans="1:3">
      <c r="A14859" s="21">
        <v>242</v>
      </c>
      <c r="B14859" s="6">
        <f>IF(ISNUMBER(B1470),MAX(0,INDEX('913:913'!$F$6:$F$1205,B1470)),0)</f>
        <v>0</v>
      </c>
      <c r="C14859" s="10"/>
    </row>
    <row r="14860" spans="1:3">
      <c r="A14860" s="21">
        <v>243</v>
      </c>
      <c r="B14860" s="6">
        <f>IF(ISNUMBER(B1471),MAX(0,INDEX('913:913'!$F$6:$F$1205,B1471)),0)</f>
        <v>0</v>
      </c>
      <c r="C14860" s="10"/>
    </row>
    <row r="14861" spans="1:3">
      <c r="A14861" s="21">
        <v>244</v>
      </c>
      <c r="B14861" s="6">
        <f>IF(ISNUMBER(B1472),MAX(0,INDEX('913:913'!$F$6:$F$1205,B1472)),0)</f>
        <v>0</v>
      </c>
      <c r="C14861" s="10"/>
    </row>
    <row r="14862" spans="1:3">
      <c r="A14862" s="21">
        <v>245</v>
      </c>
      <c r="B14862" s="6">
        <f>IF(ISNUMBER(B1473),MAX(0,INDEX('913:913'!$F$6:$F$1205,B1473)),0)</f>
        <v>0</v>
      </c>
      <c r="C14862" s="10"/>
    </row>
    <row r="14863" spans="1:3">
      <c r="A14863" s="21">
        <v>246</v>
      </c>
      <c r="B14863" s="6">
        <f>IF(ISNUMBER(B1474),MAX(0,INDEX('913:913'!$F$6:$F$1205,B1474)),0)</f>
        <v>0</v>
      </c>
      <c r="C14863" s="10"/>
    </row>
    <row r="14864" spans="1:3">
      <c r="A14864" s="21">
        <v>247</v>
      </c>
      <c r="B14864" s="6">
        <f>IF(ISNUMBER(B1475),MAX(0,INDEX('913:913'!$F$6:$F$1205,B1475)),0)</f>
        <v>0</v>
      </c>
      <c r="C14864" s="10"/>
    </row>
    <row r="14865" spans="1:3">
      <c r="A14865" s="21">
        <v>248</v>
      </c>
      <c r="B14865" s="6">
        <f>IF(ISNUMBER(B1476),MAX(0,INDEX('913:913'!$F$6:$F$1205,B1476)),0)</f>
        <v>0</v>
      </c>
      <c r="C14865" s="10"/>
    </row>
    <row r="14866" spans="1:3">
      <c r="A14866" s="21">
        <v>249</v>
      </c>
      <c r="B14866" s="6">
        <f>IF(ISNUMBER(B1477),MAX(0,INDEX('913:913'!$F$6:$F$1205,B1477)),0)</f>
        <v>0</v>
      </c>
      <c r="C14866" s="10"/>
    </row>
    <row r="14867" spans="1:3">
      <c r="A14867" s="21">
        <v>250</v>
      </c>
      <c r="B14867" s="6">
        <f>IF(ISNUMBER(B1478),MAX(0,INDEX('913:913'!$F$6:$F$1205,B1478)),0)</f>
        <v>0</v>
      </c>
      <c r="C14867" s="10"/>
    </row>
    <row r="14868" spans="1:3">
      <c r="A14868" s="21">
        <v>251</v>
      </c>
      <c r="B14868" s="6">
        <f>IF(ISNUMBER(B1479),MAX(0,INDEX('913:913'!$F$6:$F$1205,B1479)),0)</f>
        <v>0</v>
      </c>
      <c r="C14868" s="10"/>
    </row>
    <row r="14869" spans="1:3">
      <c r="A14869" s="21">
        <v>252</v>
      </c>
      <c r="B14869" s="6">
        <f>IF(ISNUMBER(B1480),MAX(0,INDEX('913:913'!$F$6:$F$1205,B1480)),0)</f>
        <v>0</v>
      </c>
      <c r="C14869" s="10"/>
    </row>
    <row r="14870" spans="1:3">
      <c r="A14870" s="21">
        <v>253</v>
      </c>
      <c r="B14870" s="6">
        <f>IF(ISNUMBER(B1481),MAX(0,INDEX('913:913'!$F$6:$F$1205,B1481)),0)</f>
        <v>0</v>
      </c>
      <c r="C14870" s="10"/>
    </row>
    <row r="14871" spans="1:3">
      <c r="A14871" s="21">
        <v>254</v>
      </c>
      <c r="B14871" s="6">
        <f>IF(ISNUMBER(B1482),MAX(0,INDEX('913:913'!$F$6:$F$1205,B1482)),0)</f>
        <v>0</v>
      </c>
      <c r="C14871" s="10"/>
    </row>
    <row r="14872" spans="1:3">
      <c r="A14872" s="21">
        <v>255</v>
      </c>
      <c r="B14872" s="6">
        <f>IF(ISNUMBER(B1483),MAX(0,INDEX('913:913'!$F$6:$F$1205,B1483)),0)</f>
        <v>0</v>
      </c>
      <c r="C14872" s="10"/>
    </row>
    <row r="14873" spans="1:3">
      <c r="A14873" s="21">
        <v>256</v>
      </c>
      <c r="B14873" s="6">
        <f>IF(ISNUMBER(B1484),MAX(0,INDEX('913:913'!$F$6:$F$1205,B1484)),0)</f>
        <v>0</v>
      </c>
      <c r="C14873" s="10"/>
    </row>
    <row r="14874" spans="1:3">
      <c r="A14874" s="21">
        <v>257</v>
      </c>
      <c r="B14874" s="6">
        <f>IF(ISNUMBER(B1485),MAX(0,INDEX('913:913'!$F$6:$F$1205,B1485)),0)</f>
        <v>0</v>
      </c>
      <c r="C14874" s="10"/>
    </row>
    <row r="14875" spans="1:3">
      <c r="A14875" s="21">
        <v>258</v>
      </c>
      <c r="B14875" s="6">
        <f>IF(ISNUMBER(B1486),MAX(0,INDEX('913:913'!$F$6:$F$1205,B1486)),0)</f>
        <v>0</v>
      </c>
      <c r="C14875" s="10"/>
    </row>
    <row r="14876" spans="1:3">
      <c r="A14876" s="21">
        <v>259</v>
      </c>
      <c r="B14876" s="6">
        <f>IF(ISNUMBER(B1487),MAX(0,INDEX('913:913'!$F$6:$F$1205,B1487)),0)</f>
        <v>0</v>
      </c>
      <c r="C14876" s="10"/>
    </row>
    <row r="14877" spans="1:3">
      <c r="A14877" s="21">
        <v>260</v>
      </c>
      <c r="B14877" s="6">
        <f>IF(ISNUMBER(B1488),MAX(0,INDEX('913:913'!$F$6:$F$1205,B1488)),0)</f>
        <v>0</v>
      </c>
      <c r="C14877" s="10"/>
    </row>
    <row r="14878" spans="1:3">
      <c r="A14878" s="21">
        <v>261</v>
      </c>
      <c r="B14878" s="6">
        <f>IF(ISNUMBER(B1489),MAX(0,INDEX('913:913'!$F$6:$F$1205,B1489)),0)</f>
        <v>0</v>
      </c>
      <c r="C14878" s="10"/>
    </row>
    <row r="14879" spans="1:3">
      <c r="A14879" s="21">
        <v>262</v>
      </c>
      <c r="B14879" s="6">
        <f>IF(ISNUMBER(B1490),MAX(0,INDEX('913:913'!$F$6:$F$1205,B1490)),0)</f>
        <v>0</v>
      </c>
      <c r="C14879" s="10"/>
    </row>
    <row r="14880" spans="1:3">
      <c r="A14880" s="21">
        <v>263</v>
      </c>
      <c r="B14880" s="6">
        <f>IF(ISNUMBER(B1491),MAX(0,INDEX('913:913'!$F$6:$F$1205,B1491)),0)</f>
        <v>0</v>
      </c>
      <c r="C14880" s="10"/>
    </row>
    <row r="14881" spans="1:3">
      <c r="A14881" s="21">
        <v>264</v>
      </c>
      <c r="B14881" s="6">
        <f>IF(ISNUMBER(B1492),MAX(0,INDEX('913:913'!$F$6:$F$1205,B1492)),0)</f>
        <v>0</v>
      </c>
      <c r="C14881" s="10"/>
    </row>
    <row r="14882" spans="1:3">
      <c r="A14882" s="21">
        <v>265</v>
      </c>
      <c r="B14882" s="6">
        <f>IF(ISNUMBER(B1493),MAX(0,INDEX('913:913'!$F$6:$F$1205,B1493)),0)</f>
        <v>0</v>
      </c>
      <c r="C14882" s="10"/>
    </row>
    <row r="14883" spans="1:3">
      <c r="A14883" s="21">
        <v>266</v>
      </c>
      <c r="B14883" s="6">
        <f>IF(ISNUMBER(B1494),MAX(0,INDEX('913:913'!$F$6:$F$1205,B1494)),0)</f>
        <v>0</v>
      </c>
      <c r="C14883" s="10"/>
    </row>
    <row r="14884" spans="1:3">
      <c r="A14884" s="21">
        <v>267</v>
      </c>
      <c r="B14884" s="6">
        <f>IF(ISNUMBER(B1495),MAX(0,INDEX('913:913'!$F$6:$F$1205,B1495)),0)</f>
        <v>0</v>
      </c>
      <c r="C14884" s="10"/>
    </row>
    <row r="14885" spans="1:3">
      <c r="A14885" s="21">
        <v>268</v>
      </c>
      <c r="B14885" s="6">
        <f>IF(ISNUMBER(B1496),MAX(0,INDEX('913:913'!$F$6:$F$1205,B1496)),0)</f>
        <v>0</v>
      </c>
      <c r="C14885" s="10"/>
    </row>
    <row r="14886" spans="1:3">
      <c r="A14886" s="21">
        <v>269</v>
      </c>
      <c r="B14886" s="6">
        <f>IF(ISNUMBER(B1497),MAX(0,INDEX('913:913'!$F$6:$F$1205,B1497)),0)</f>
        <v>0</v>
      </c>
      <c r="C14886" s="10"/>
    </row>
    <row r="14887" spans="1:3">
      <c r="A14887" s="21">
        <v>270</v>
      </c>
      <c r="B14887" s="6">
        <f>IF(ISNUMBER(B1498),MAX(0,INDEX('913:913'!$F$6:$F$1205,B1498)),0)</f>
        <v>0</v>
      </c>
      <c r="C14887" s="10"/>
    </row>
    <row r="14888" spans="1:3">
      <c r="A14888" s="21">
        <v>271</v>
      </c>
      <c r="B14888" s="6">
        <f>IF(ISNUMBER(B1499),MAX(0,INDEX('913:913'!$F$6:$F$1205,B1499)),0)</f>
        <v>0</v>
      </c>
      <c r="C14888" s="10"/>
    </row>
    <row r="14889" spans="1:3">
      <c r="A14889" s="21">
        <v>272</v>
      </c>
      <c r="B14889" s="6">
        <f>IF(ISNUMBER(B1500),MAX(0,INDEX('913:913'!$F$6:$F$1205,B1500)),0)</f>
        <v>0</v>
      </c>
      <c r="C14889" s="10"/>
    </row>
    <row r="14890" spans="1:3">
      <c r="A14890" s="21">
        <v>273</v>
      </c>
      <c r="B14890" s="6">
        <f>IF(ISNUMBER(B1501),MAX(0,INDEX('913:913'!$F$6:$F$1205,B1501)),0)</f>
        <v>0</v>
      </c>
      <c r="C14890" s="10"/>
    </row>
    <row r="14891" spans="1:3">
      <c r="A14891" s="21">
        <v>274</v>
      </c>
      <c r="B14891" s="6">
        <f>IF(ISNUMBER(B1502),MAX(0,INDEX('913:913'!$F$6:$F$1205,B1502)),0)</f>
        <v>0</v>
      </c>
      <c r="C14891" s="10"/>
    </row>
    <row r="14892" spans="1:3">
      <c r="A14892" s="21">
        <v>275</v>
      </c>
      <c r="B14892" s="6">
        <f>IF(ISNUMBER(B1503),MAX(0,INDEX('913:913'!$F$6:$F$1205,B1503)),0)</f>
        <v>0</v>
      </c>
      <c r="C14892" s="10"/>
    </row>
    <row r="14893" spans="1:3">
      <c r="A14893" s="21">
        <v>276</v>
      </c>
      <c r="B14893" s="6">
        <f>IF(ISNUMBER(B1504),MAX(0,INDEX('913:913'!$F$6:$F$1205,B1504)),0)</f>
        <v>0</v>
      </c>
      <c r="C14893" s="10"/>
    </row>
    <row r="14894" spans="1:3">
      <c r="A14894" s="21">
        <v>277</v>
      </c>
      <c r="B14894" s="6">
        <f>IF(ISNUMBER(B1505),MAX(0,INDEX('913:913'!$F$6:$F$1205,B1505)),0)</f>
        <v>0</v>
      </c>
      <c r="C14894" s="10"/>
    </row>
    <row r="14895" spans="1:3">
      <c r="A14895" s="21">
        <v>278</v>
      </c>
      <c r="B14895" s="6">
        <f>IF(ISNUMBER(B1506),MAX(0,INDEX('913:913'!$F$6:$F$1205,B1506)),0)</f>
        <v>0</v>
      </c>
      <c r="C14895" s="10"/>
    </row>
    <row r="14896" spans="1:3">
      <c r="A14896" s="21">
        <v>279</v>
      </c>
      <c r="B14896" s="6">
        <f>IF(ISNUMBER(B1507),MAX(0,INDEX('913:913'!$F$6:$F$1205,B1507)),0)</f>
        <v>0</v>
      </c>
      <c r="C14896" s="10"/>
    </row>
    <row r="14897" spans="1:3">
      <c r="A14897" s="21">
        <v>280</v>
      </c>
      <c r="B14897" s="6">
        <f>IF(ISNUMBER(B1508),MAX(0,INDEX('913:913'!$F$6:$F$1205,B1508)),0)</f>
        <v>0</v>
      </c>
      <c r="C14897" s="10"/>
    </row>
    <row r="14898" spans="1:3">
      <c r="A14898" s="21">
        <v>281</v>
      </c>
      <c r="B14898" s="6">
        <f>IF(ISNUMBER(B1509),MAX(0,INDEX('913:913'!$F$6:$F$1205,B1509)),0)</f>
        <v>0</v>
      </c>
      <c r="C14898" s="10"/>
    </row>
    <row r="14899" spans="1:3">
      <c r="A14899" s="21">
        <v>282</v>
      </c>
      <c r="B14899" s="6">
        <f>IF(ISNUMBER(B1510),MAX(0,INDEX('913:913'!$F$6:$F$1205,B1510)),0)</f>
        <v>0</v>
      </c>
      <c r="C14899" s="10"/>
    </row>
    <row r="14900" spans="1:3">
      <c r="A14900" s="21">
        <v>283</v>
      </c>
      <c r="B14900" s="6">
        <f>IF(ISNUMBER(B1511),MAX(0,INDEX('913:913'!$F$6:$F$1205,B1511)),0)</f>
        <v>0</v>
      </c>
      <c r="C14900" s="10"/>
    </row>
    <row r="14901" spans="1:3">
      <c r="A14901" s="21">
        <v>284</v>
      </c>
      <c r="B14901" s="6">
        <f>IF(ISNUMBER(B1512),MAX(0,INDEX('913:913'!$F$6:$F$1205,B1512)),0)</f>
        <v>0</v>
      </c>
      <c r="C14901" s="10"/>
    </row>
    <row r="14902" spans="1:3">
      <c r="A14902" s="21">
        <v>285</v>
      </c>
      <c r="B14902" s="6">
        <f>IF(ISNUMBER(B1513),MAX(0,INDEX('913:913'!$F$6:$F$1205,B1513)),0)</f>
        <v>0</v>
      </c>
      <c r="C14902" s="10"/>
    </row>
    <row r="14903" spans="1:3">
      <c r="A14903" s="21">
        <v>286</v>
      </c>
      <c r="B14903" s="6">
        <f>IF(ISNUMBER(B1514),MAX(0,INDEX('913:913'!$F$6:$F$1205,B1514)),0)</f>
        <v>0</v>
      </c>
      <c r="C14903" s="10"/>
    </row>
    <row r="14904" spans="1:3">
      <c r="A14904" s="21">
        <v>287</v>
      </c>
      <c r="B14904" s="6">
        <f>IF(ISNUMBER(B1515),MAX(0,INDEX('913:913'!$F$6:$F$1205,B1515)),0)</f>
        <v>0</v>
      </c>
      <c r="C14904" s="10"/>
    </row>
    <row r="14905" spans="1:3">
      <c r="A14905" s="21">
        <v>288</v>
      </c>
      <c r="B14905" s="6">
        <f>IF(ISNUMBER(B1516),MAX(0,INDEX('913:913'!$F$6:$F$1205,B1516)),0)</f>
        <v>0</v>
      </c>
      <c r="C14905" s="10"/>
    </row>
    <row r="14906" spans="1:3">
      <c r="A14906" s="21">
        <v>289</v>
      </c>
      <c r="B14906" s="6">
        <f>IF(ISNUMBER(B1517),MAX(0,INDEX('913:913'!$F$6:$F$1205,B1517)),0)</f>
        <v>0</v>
      </c>
      <c r="C14906" s="10"/>
    </row>
    <row r="14907" spans="1:3">
      <c r="A14907" s="21">
        <v>290</v>
      </c>
      <c r="B14907" s="6">
        <f>IF(ISNUMBER(B1518),MAX(0,INDEX('913:913'!$F$6:$F$1205,B1518)),0)</f>
        <v>0</v>
      </c>
      <c r="C14907" s="10"/>
    </row>
    <row r="14908" spans="1:3">
      <c r="A14908" s="21">
        <v>291</v>
      </c>
      <c r="B14908" s="6">
        <f>IF(ISNUMBER(B1519),MAX(0,INDEX('913:913'!$F$6:$F$1205,B1519)),0)</f>
        <v>0</v>
      </c>
      <c r="C14908" s="10"/>
    </row>
    <row r="14909" spans="1:3">
      <c r="A14909" s="21">
        <v>292</v>
      </c>
      <c r="B14909" s="6">
        <f>IF(ISNUMBER(B1520),MAX(0,INDEX('913:913'!$F$6:$F$1205,B1520)),0)</f>
        <v>0</v>
      </c>
      <c r="C14909" s="10"/>
    </row>
    <row r="14910" spans="1:3">
      <c r="A14910" s="21">
        <v>293</v>
      </c>
      <c r="B14910" s="6">
        <f>IF(ISNUMBER(B1521),MAX(0,INDEX('913:913'!$F$6:$F$1205,B1521)),0)</f>
        <v>0</v>
      </c>
      <c r="C14910" s="10"/>
    </row>
    <row r="14911" spans="1:3">
      <c r="A14911" s="21">
        <v>294</v>
      </c>
      <c r="B14911" s="6">
        <f>IF(ISNUMBER(B1522),MAX(0,INDEX('913:913'!$F$6:$F$1205,B1522)),0)</f>
        <v>0</v>
      </c>
      <c r="C14911" s="10"/>
    </row>
    <row r="14912" spans="1:3">
      <c r="A14912" s="21">
        <v>295</v>
      </c>
      <c r="B14912" s="6">
        <f>IF(ISNUMBER(B1523),MAX(0,INDEX('913:913'!$F$6:$F$1205,B1523)),0)</f>
        <v>0</v>
      </c>
      <c r="C14912" s="10"/>
    </row>
    <row r="14913" spans="1:3">
      <c r="A14913" s="21">
        <v>296</v>
      </c>
      <c r="B14913" s="6">
        <f>IF(ISNUMBER(B1524),MAX(0,INDEX('913:913'!$F$6:$F$1205,B1524)),0)</f>
        <v>0</v>
      </c>
      <c r="C14913" s="10"/>
    </row>
    <row r="14914" spans="1:3">
      <c r="A14914" s="21">
        <v>297</v>
      </c>
      <c r="B14914" s="6">
        <f>IF(ISNUMBER(B1525),MAX(0,INDEX('913:913'!$F$6:$F$1205,B1525)),0)</f>
        <v>0</v>
      </c>
      <c r="C14914" s="10"/>
    </row>
    <row r="14915" spans="1:3">
      <c r="A14915" s="21">
        <v>298</v>
      </c>
      <c r="B14915" s="6">
        <f>IF(ISNUMBER(B1526),MAX(0,INDEX('913:913'!$F$6:$F$1205,B1526)),0)</f>
        <v>0</v>
      </c>
      <c r="C14915" s="10"/>
    </row>
    <row r="14916" spans="1:3">
      <c r="A14916" s="21">
        <v>299</v>
      </c>
      <c r="B14916" s="6">
        <f>IF(ISNUMBER(B1527),MAX(0,INDEX('913:913'!$F$6:$F$1205,B1527)),0)</f>
        <v>0</v>
      </c>
      <c r="C14916" s="10"/>
    </row>
    <row r="14917" spans="1:3">
      <c r="A14917" s="21">
        <v>300</v>
      </c>
      <c r="B14917" s="6">
        <f>IF(ISNUMBER(B1528),MAX(0,INDEX('913:913'!$F$6:$F$1205,B1528)),0)</f>
        <v>0</v>
      </c>
      <c r="C14917" s="10"/>
    </row>
    <row r="14918" spans="1:3">
      <c r="A14918" s="21">
        <v>301</v>
      </c>
      <c r="B14918" s="6">
        <f>IF(ISNUMBER(B1529),MAX(0,INDEX('913:913'!$F$6:$F$1205,B1529)),0)</f>
        <v>0</v>
      </c>
      <c r="C14918" s="10"/>
    </row>
    <row r="14919" spans="1:3">
      <c r="A14919" s="21">
        <v>302</v>
      </c>
      <c r="B14919" s="6">
        <f>IF(ISNUMBER(B1530),MAX(0,INDEX('913:913'!$F$6:$F$1205,B1530)),0)</f>
        <v>0</v>
      </c>
      <c r="C14919" s="10"/>
    </row>
    <row r="14920" spans="1:3">
      <c r="A14920" s="21">
        <v>303</v>
      </c>
      <c r="B14920" s="6">
        <f>IF(ISNUMBER(B1531),MAX(0,INDEX('913:913'!$F$6:$F$1205,B1531)),0)</f>
        <v>0</v>
      </c>
      <c r="C14920" s="10"/>
    </row>
    <row r="14921" spans="1:3">
      <c r="A14921" s="21">
        <v>304</v>
      </c>
      <c r="B14921" s="6">
        <f>IF(ISNUMBER(B1532),MAX(0,INDEX('913:913'!$F$6:$F$1205,B1532)),0)</f>
        <v>0</v>
      </c>
      <c r="C14921" s="10"/>
    </row>
    <row r="14922" spans="1:3">
      <c r="A14922" s="21">
        <v>305</v>
      </c>
      <c r="B14922" s="6">
        <f>IF(ISNUMBER(B1533),MAX(0,INDEX('913:913'!$F$6:$F$1205,B1533)),0)</f>
        <v>0</v>
      </c>
      <c r="C14922" s="10"/>
    </row>
    <row r="14923" spans="1:3">
      <c r="A14923" s="21">
        <v>306</v>
      </c>
      <c r="B14923" s="6">
        <f>IF(ISNUMBER(B1534),MAX(0,INDEX('913:913'!$F$6:$F$1205,B1534)),0)</f>
        <v>0</v>
      </c>
      <c r="C14923" s="10"/>
    </row>
    <row r="14924" spans="1:3">
      <c r="A14924" s="21">
        <v>307</v>
      </c>
      <c r="B14924" s="6">
        <f>IF(ISNUMBER(B1535),MAX(0,INDEX('913:913'!$F$6:$F$1205,B1535)),0)</f>
        <v>0</v>
      </c>
      <c r="C14924" s="10"/>
    </row>
    <row r="14925" spans="1:3">
      <c r="A14925" s="21">
        <v>308</v>
      </c>
      <c r="B14925" s="6">
        <f>IF(ISNUMBER(B1536),MAX(0,INDEX('913:913'!$F$6:$F$1205,B1536)),0)</f>
        <v>0</v>
      </c>
      <c r="C14925" s="10"/>
    </row>
    <row r="14926" spans="1:3">
      <c r="A14926" s="21">
        <v>309</v>
      </c>
      <c r="B14926" s="6">
        <f>IF(ISNUMBER(B1537),MAX(0,INDEX('913:913'!$F$6:$F$1205,B1537)),0)</f>
        <v>0</v>
      </c>
      <c r="C14926" s="10"/>
    </row>
    <row r="14927" spans="1:3">
      <c r="A14927" s="21">
        <v>310</v>
      </c>
      <c r="B14927" s="6">
        <f>IF(ISNUMBER(B1538),MAX(0,INDEX('913:913'!$F$6:$F$1205,B1538)),0)</f>
        <v>0</v>
      </c>
      <c r="C14927" s="10"/>
    </row>
    <row r="14928" spans="1:3">
      <c r="A14928" s="21">
        <v>311</v>
      </c>
      <c r="B14928" s="6">
        <f>IF(ISNUMBER(B1539),MAX(0,INDEX('913:913'!$F$6:$F$1205,B1539)),0)</f>
        <v>0</v>
      </c>
      <c r="C14928" s="10"/>
    </row>
    <row r="14929" spans="1:3">
      <c r="A14929" s="21">
        <v>312</v>
      </c>
      <c r="B14929" s="6">
        <f>IF(ISNUMBER(B1540),MAX(0,INDEX('913:913'!$F$6:$F$1205,B1540)),0)</f>
        <v>0</v>
      </c>
      <c r="C14929" s="10"/>
    </row>
    <row r="14930" spans="1:3">
      <c r="A14930" s="21">
        <v>313</v>
      </c>
      <c r="B14930" s="6">
        <f>IF(ISNUMBER(B1541),MAX(0,INDEX('913:913'!$F$6:$F$1205,B1541)),0)</f>
        <v>0</v>
      </c>
      <c r="C14930" s="10"/>
    </row>
    <row r="14931" spans="1:3">
      <c r="A14931" s="21">
        <v>314</v>
      </c>
      <c r="B14931" s="6">
        <f>IF(ISNUMBER(B1542),MAX(0,INDEX('913:913'!$F$6:$F$1205,B1542)),0)</f>
        <v>0</v>
      </c>
      <c r="C14931" s="10"/>
    </row>
    <row r="14932" spans="1:3">
      <c r="A14932" s="21">
        <v>315</v>
      </c>
      <c r="B14932" s="6">
        <f>IF(ISNUMBER(B1543),MAX(0,INDEX('913:913'!$F$6:$F$1205,B1543)),0)</f>
        <v>0</v>
      </c>
      <c r="C14932" s="10"/>
    </row>
    <row r="14933" spans="1:3">
      <c r="A14933" s="21">
        <v>316</v>
      </c>
      <c r="B14933" s="6">
        <f>IF(ISNUMBER(B1544),MAX(0,INDEX('913:913'!$F$6:$F$1205,B1544)),0)</f>
        <v>0</v>
      </c>
      <c r="C14933" s="10"/>
    </row>
    <row r="14934" spans="1:3">
      <c r="A14934" s="21">
        <v>317</v>
      </c>
      <c r="B14934" s="6">
        <f>IF(ISNUMBER(B1545),MAX(0,INDEX('913:913'!$F$6:$F$1205,B1545)),0)</f>
        <v>0</v>
      </c>
      <c r="C14934" s="10"/>
    </row>
    <row r="14935" spans="1:3">
      <c r="A14935" s="21">
        <v>318</v>
      </c>
      <c r="B14935" s="6">
        <f>IF(ISNUMBER(B1546),MAX(0,INDEX('913:913'!$F$6:$F$1205,B1546)),0)</f>
        <v>0</v>
      </c>
      <c r="C14935" s="10"/>
    </row>
    <row r="14936" spans="1:3">
      <c r="A14936" s="21">
        <v>319</v>
      </c>
      <c r="B14936" s="6">
        <f>IF(ISNUMBER(B1547),MAX(0,INDEX('913:913'!$F$6:$F$1205,B1547)),0)</f>
        <v>0</v>
      </c>
      <c r="C14936" s="10"/>
    </row>
    <row r="14937" spans="1:3">
      <c r="A14937" s="21">
        <v>320</v>
      </c>
      <c r="B14937" s="6">
        <f>IF(ISNUMBER(B1548),MAX(0,INDEX('913:913'!$F$6:$F$1205,B1548)),0)</f>
        <v>0</v>
      </c>
      <c r="C14937" s="10"/>
    </row>
    <row r="14938" spans="1:3">
      <c r="A14938" s="21">
        <v>321</v>
      </c>
      <c r="B14938" s="6">
        <f>IF(ISNUMBER(B1549),MAX(0,INDEX('913:913'!$F$6:$F$1205,B1549)),0)</f>
        <v>0</v>
      </c>
      <c r="C14938" s="10"/>
    </row>
    <row r="14939" spans="1:3">
      <c r="A14939" s="21">
        <v>322</v>
      </c>
      <c r="B14939" s="6">
        <f>IF(ISNUMBER(B1550),MAX(0,INDEX('913:913'!$F$6:$F$1205,B1550)),0)</f>
        <v>0</v>
      </c>
      <c r="C14939" s="10"/>
    </row>
    <row r="14940" spans="1:3">
      <c r="A14940" s="21">
        <v>323</v>
      </c>
      <c r="B14940" s="6">
        <f>IF(ISNUMBER(B1551),MAX(0,INDEX('913:913'!$F$6:$F$1205,B1551)),0)</f>
        <v>0</v>
      </c>
      <c r="C14940" s="10"/>
    </row>
    <row r="14941" spans="1:3">
      <c r="A14941" s="21">
        <v>324</v>
      </c>
      <c r="B14941" s="6">
        <f>IF(ISNUMBER(B1552),MAX(0,INDEX('913:913'!$F$6:$F$1205,B1552)),0)</f>
        <v>0</v>
      </c>
      <c r="C14941" s="10"/>
    </row>
    <row r="14942" spans="1:3">
      <c r="A14942" s="21">
        <v>325</v>
      </c>
      <c r="B14942" s="6">
        <f>IF(ISNUMBER(B1553),MAX(0,INDEX('913:913'!$F$6:$F$1205,B1553)),0)</f>
        <v>0</v>
      </c>
      <c r="C14942" s="10"/>
    </row>
    <row r="14943" spans="1:3">
      <c r="A14943" s="21">
        <v>326</v>
      </c>
      <c r="B14943" s="6">
        <f>IF(ISNUMBER(B1554),MAX(0,INDEX('913:913'!$F$6:$F$1205,B1554)),0)</f>
        <v>0</v>
      </c>
      <c r="C14943" s="10"/>
    </row>
    <row r="14944" spans="1:3">
      <c r="A14944" s="21">
        <v>327</v>
      </c>
      <c r="B14944" s="6">
        <f>IF(ISNUMBER(B1555),MAX(0,INDEX('913:913'!$F$6:$F$1205,B1555)),0)</f>
        <v>0</v>
      </c>
      <c r="C14944" s="10"/>
    </row>
    <row r="14945" spans="1:3">
      <c r="A14945" s="21">
        <v>328</v>
      </c>
      <c r="B14945" s="6">
        <f>IF(ISNUMBER(B1556),MAX(0,INDEX('913:913'!$F$6:$F$1205,B1556)),0)</f>
        <v>0</v>
      </c>
      <c r="C14945" s="10"/>
    </row>
    <row r="14946" spans="1:3">
      <c r="A14946" s="21">
        <v>329</v>
      </c>
      <c r="B14946" s="6">
        <f>IF(ISNUMBER(B1557),MAX(0,INDEX('913:913'!$F$6:$F$1205,B1557)),0)</f>
        <v>0</v>
      </c>
      <c r="C14946" s="10"/>
    </row>
    <row r="14947" spans="1:3">
      <c r="A14947" s="21">
        <v>330</v>
      </c>
      <c r="B14947" s="6">
        <f>IF(ISNUMBER(B1558),MAX(0,INDEX('913:913'!$F$6:$F$1205,B1558)),0)</f>
        <v>0</v>
      </c>
      <c r="C14947" s="10"/>
    </row>
    <row r="14948" spans="1:3">
      <c r="A14948" s="21">
        <v>331</v>
      </c>
      <c r="B14948" s="6">
        <f>IF(ISNUMBER(B1559),MAX(0,INDEX('913:913'!$F$6:$F$1205,B1559)),0)</f>
        <v>0</v>
      </c>
      <c r="C14948" s="10"/>
    </row>
    <row r="14949" spans="1:3">
      <c r="A14949" s="21">
        <v>332</v>
      </c>
      <c r="B14949" s="6">
        <f>IF(ISNUMBER(B1560),MAX(0,INDEX('913:913'!$F$6:$F$1205,B1560)),0)</f>
        <v>0</v>
      </c>
      <c r="C14949" s="10"/>
    </row>
    <row r="14950" spans="1:3">
      <c r="A14950" s="21">
        <v>333</v>
      </c>
      <c r="B14950" s="6">
        <f>IF(ISNUMBER(B1561),MAX(0,INDEX('913:913'!$F$6:$F$1205,B1561)),0)</f>
        <v>0</v>
      </c>
      <c r="C14950" s="10"/>
    </row>
    <row r="14951" spans="1:3">
      <c r="A14951" s="21">
        <v>334</v>
      </c>
      <c r="B14951" s="6">
        <f>IF(ISNUMBER(B1562),MAX(0,INDEX('913:913'!$F$6:$F$1205,B1562)),0)</f>
        <v>0</v>
      </c>
      <c r="C14951" s="10"/>
    </row>
    <row r="14952" spans="1:3">
      <c r="A14952" s="21">
        <v>335</v>
      </c>
      <c r="B14952" s="6">
        <f>IF(ISNUMBER(B1563),MAX(0,INDEX('913:913'!$F$6:$F$1205,B1563)),0)</f>
        <v>0</v>
      </c>
      <c r="C14952" s="10"/>
    </row>
    <row r="14953" spans="1:3">
      <c r="A14953" s="21">
        <v>336</v>
      </c>
      <c r="B14953" s="6">
        <f>IF(ISNUMBER(B1564),MAX(0,INDEX('913:913'!$F$6:$F$1205,B1564)),0)</f>
        <v>0</v>
      </c>
      <c r="C14953" s="10"/>
    </row>
    <row r="14954" spans="1:3">
      <c r="A14954" s="21">
        <v>337</v>
      </c>
      <c r="B14954" s="6">
        <f>IF(ISNUMBER(B1565),MAX(0,INDEX('913:913'!$F$6:$F$1205,B1565)),0)</f>
        <v>0</v>
      </c>
      <c r="C14954" s="10"/>
    </row>
    <row r="14955" spans="1:3">
      <c r="A14955" s="21">
        <v>338</v>
      </c>
      <c r="B14955" s="6">
        <f>IF(ISNUMBER(B1566),MAX(0,INDEX('913:913'!$F$6:$F$1205,B1566)),0)</f>
        <v>0</v>
      </c>
      <c r="C14955" s="10"/>
    </row>
    <row r="14956" spans="1:3">
      <c r="A14956" s="21">
        <v>339</v>
      </c>
      <c r="B14956" s="6">
        <f>IF(ISNUMBER(B1567),MAX(0,INDEX('913:913'!$F$6:$F$1205,B1567)),0)</f>
        <v>0</v>
      </c>
      <c r="C14956" s="10"/>
    </row>
    <row r="14957" spans="1:3">
      <c r="A14957" s="21">
        <v>340</v>
      </c>
      <c r="B14957" s="6">
        <f>IF(ISNUMBER(B1568),MAX(0,INDEX('913:913'!$F$6:$F$1205,B1568)),0)</f>
        <v>0</v>
      </c>
      <c r="C14957" s="10"/>
    </row>
    <row r="14958" spans="1:3">
      <c r="A14958" s="21">
        <v>341</v>
      </c>
      <c r="B14958" s="6">
        <f>IF(ISNUMBER(B1569),MAX(0,INDEX('913:913'!$F$6:$F$1205,B1569)),0)</f>
        <v>0</v>
      </c>
      <c r="C14958" s="10"/>
    </row>
    <row r="14959" spans="1:3">
      <c r="A14959" s="21">
        <v>342</v>
      </c>
      <c r="B14959" s="6">
        <f>IF(ISNUMBER(B1570),MAX(0,INDEX('913:913'!$F$6:$F$1205,B1570)),0)</f>
        <v>0</v>
      </c>
      <c r="C14959" s="10"/>
    </row>
    <row r="14960" spans="1:3">
      <c r="A14960" s="21">
        <v>343</v>
      </c>
      <c r="B14960" s="6">
        <f>IF(ISNUMBER(B1571),MAX(0,INDEX('913:913'!$F$6:$F$1205,B1571)),0)</f>
        <v>0</v>
      </c>
      <c r="C14960" s="10"/>
    </row>
    <row r="14961" spans="1:3">
      <c r="A14961" s="21">
        <v>344</v>
      </c>
      <c r="B14961" s="6">
        <f>IF(ISNUMBER(B1572),MAX(0,INDEX('913:913'!$F$6:$F$1205,B1572)),0)</f>
        <v>0</v>
      </c>
      <c r="C14961" s="10"/>
    </row>
    <row r="14962" spans="1:3">
      <c r="A14962" s="21">
        <v>345</v>
      </c>
      <c r="B14962" s="6">
        <f>IF(ISNUMBER(B1573),MAX(0,INDEX('913:913'!$F$6:$F$1205,B1573)),0)</f>
        <v>0</v>
      </c>
      <c r="C14962" s="10"/>
    </row>
    <row r="14963" spans="1:3">
      <c r="A14963" s="21">
        <v>346</v>
      </c>
      <c r="B14963" s="6">
        <f>IF(ISNUMBER(B1574),MAX(0,INDEX('913:913'!$F$6:$F$1205,B1574)),0)</f>
        <v>0</v>
      </c>
      <c r="C14963" s="10"/>
    </row>
    <row r="14964" spans="1:3">
      <c r="A14964" s="21">
        <v>347</v>
      </c>
      <c r="B14964" s="6">
        <f>IF(ISNUMBER(B1575),MAX(0,INDEX('913:913'!$F$6:$F$1205,B1575)),0)</f>
        <v>0</v>
      </c>
      <c r="C14964" s="10"/>
    </row>
    <row r="14965" spans="1:3">
      <c r="A14965" s="21">
        <v>348</v>
      </c>
      <c r="B14965" s="6">
        <f>IF(ISNUMBER(B1576),MAX(0,INDEX('913:913'!$F$6:$F$1205,B1576)),0)</f>
        <v>0</v>
      </c>
      <c r="C14965" s="10"/>
    </row>
    <row r="14966" spans="1:3">
      <c r="A14966" s="21">
        <v>349</v>
      </c>
      <c r="B14966" s="6">
        <f>IF(ISNUMBER(B1577),MAX(0,INDEX('913:913'!$F$6:$F$1205,B1577)),0)</f>
        <v>0</v>
      </c>
      <c r="C14966" s="10"/>
    </row>
    <row r="14967" spans="1:3">
      <c r="A14967" s="21">
        <v>350</v>
      </c>
      <c r="B14967" s="6">
        <f>IF(ISNUMBER(B1578),MAX(0,INDEX('913:913'!$F$6:$F$1205,B1578)),0)</f>
        <v>0</v>
      </c>
      <c r="C14967" s="10"/>
    </row>
    <row r="14968" spans="1:3">
      <c r="A14968" s="21">
        <v>351</v>
      </c>
      <c r="B14968" s="6">
        <f>IF(ISNUMBER(B1579),MAX(0,INDEX('913:913'!$F$6:$F$1205,B1579)),0)</f>
        <v>0</v>
      </c>
      <c r="C14968" s="10"/>
    </row>
    <row r="14969" spans="1:3">
      <c r="A14969" s="21">
        <v>352</v>
      </c>
      <c r="B14969" s="6">
        <f>IF(ISNUMBER(B1580),MAX(0,INDEX('913:913'!$F$6:$F$1205,B1580)),0)</f>
        <v>0</v>
      </c>
      <c r="C14969" s="10"/>
    </row>
    <row r="14970" spans="1:3">
      <c r="A14970" s="21">
        <v>353</v>
      </c>
      <c r="B14970" s="6">
        <f>IF(ISNUMBER(B1581),MAX(0,INDEX('913:913'!$F$6:$F$1205,B1581)),0)</f>
        <v>0</v>
      </c>
      <c r="C14970" s="10"/>
    </row>
    <row r="14971" spans="1:3">
      <c r="A14971" s="21">
        <v>354</v>
      </c>
      <c r="B14971" s="6">
        <f>IF(ISNUMBER(B1582),MAX(0,INDEX('913:913'!$F$6:$F$1205,B1582)),0)</f>
        <v>0</v>
      </c>
      <c r="C14971" s="10"/>
    </row>
    <row r="14972" spans="1:3">
      <c r="A14972" s="21">
        <v>355</v>
      </c>
      <c r="B14972" s="6">
        <f>IF(ISNUMBER(B1583),MAX(0,INDEX('913:913'!$F$6:$F$1205,B1583)),0)</f>
        <v>0</v>
      </c>
      <c r="C14972" s="10"/>
    </row>
    <row r="14973" spans="1:3">
      <c r="A14973" s="21">
        <v>356</v>
      </c>
      <c r="B14973" s="6">
        <f>IF(ISNUMBER(B1584),MAX(0,INDEX('913:913'!$F$6:$F$1205,B1584)),0)</f>
        <v>0</v>
      </c>
      <c r="C14973" s="10"/>
    </row>
    <row r="14974" spans="1:3">
      <c r="A14974" s="21">
        <v>357</v>
      </c>
      <c r="B14974" s="6">
        <f>IF(ISNUMBER(B1585),MAX(0,INDEX('913:913'!$F$6:$F$1205,B1585)),0)</f>
        <v>0</v>
      </c>
      <c r="C14974" s="10"/>
    </row>
    <row r="14975" spans="1:3">
      <c r="A14975" s="21">
        <v>358</v>
      </c>
      <c r="B14975" s="6">
        <f>IF(ISNUMBER(B1586),MAX(0,INDEX('913:913'!$F$6:$F$1205,B1586)),0)</f>
        <v>0</v>
      </c>
      <c r="C14975" s="10"/>
    </row>
    <row r="14976" spans="1:3">
      <c r="A14976" s="21">
        <v>359</v>
      </c>
      <c r="B14976" s="6">
        <f>IF(ISNUMBER(B1587),MAX(0,INDEX('913:913'!$F$6:$F$1205,B1587)),0)</f>
        <v>0</v>
      </c>
      <c r="C14976" s="10"/>
    </row>
    <row r="14977" spans="1:3">
      <c r="A14977" s="21">
        <v>360</v>
      </c>
      <c r="B14977" s="6">
        <f>IF(ISNUMBER(B1588),MAX(0,INDEX('913:913'!$F$6:$F$1205,B1588)),0)</f>
        <v>0</v>
      </c>
      <c r="C14977" s="10"/>
    </row>
    <row r="14978" spans="1:3">
      <c r="A14978" s="21">
        <v>361</v>
      </c>
      <c r="B14978" s="6">
        <f>IF(ISNUMBER(B1589),MAX(0,INDEX('913:913'!$F$6:$F$1205,B1589)),0)</f>
        <v>0</v>
      </c>
      <c r="C14978" s="10"/>
    </row>
    <row r="14979" spans="1:3">
      <c r="A14979" s="21">
        <v>362</v>
      </c>
      <c r="B14979" s="6">
        <f>IF(ISNUMBER(B1590),MAX(0,INDEX('913:913'!$F$6:$F$1205,B1590)),0)</f>
        <v>0</v>
      </c>
      <c r="C14979" s="10"/>
    </row>
    <row r="14980" spans="1:3">
      <c r="A14980" s="21">
        <v>363</v>
      </c>
      <c r="B14980" s="6">
        <f>IF(ISNUMBER(B1591),MAX(0,INDEX('913:913'!$F$6:$F$1205,B1591)),0)</f>
        <v>0</v>
      </c>
      <c r="C14980" s="10"/>
    </row>
    <row r="14981" spans="1:3">
      <c r="A14981" s="21">
        <v>364</v>
      </c>
      <c r="B14981" s="6">
        <f>IF(ISNUMBER(B1592),MAX(0,INDEX('913:913'!$F$6:$F$1205,B1592)),0)</f>
        <v>0</v>
      </c>
      <c r="C14981" s="10"/>
    </row>
    <row r="14982" spans="1:3">
      <c r="A14982" s="21">
        <v>365</v>
      </c>
      <c r="B14982" s="6">
        <f>IF(ISNUMBER(B1593),MAX(0,INDEX('913:913'!$F$6:$F$1205,B1593)),0)</f>
        <v>0</v>
      </c>
      <c r="C14982" s="10"/>
    </row>
    <row r="14983" spans="1:3">
      <c r="A14983" s="21">
        <v>366</v>
      </c>
      <c r="B14983" s="6">
        <f>IF(ISNUMBER(B1594),MAX(0,INDEX('913:913'!$F$6:$F$1205,B1594)),0)</f>
        <v>0</v>
      </c>
      <c r="C14983" s="10"/>
    </row>
    <row r="14984" spans="1:3">
      <c r="A14984" s="21">
        <v>367</v>
      </c>
      <c r="B14984" s="6">
        <f>IF(ISNUMBER(B1595),MAX(0,INDEX('913:913'!$F$6:$F$1205,B1595)),0)</f>
        <v>0</v>
      </c>
      <c r="C14984" s="10"/>
    </row>
    <row r="14985" spans="1:3">
      <c r="A14985" s="21">
        <v>368</v>
      </c>
      <c r="B14985" s="6">
        <f>IF(ISNUMBER(B1596),MAX(0,INDEX('913:913'!$F$6:$F$1205,B1596)),0)</f>
        <v>0</v>
      </c>
      <c r="C14985" s="10"/>
    </row>
    <row r="14986" spans="1:3">
      <c r="A14986" s="21">
        <v>369</v>
      </c>
      <c r="B14986" s="6">
        <f>IF(ISNUMBER(B1597),MAX(0,INDEX('913:913'!$F$6:$F$1205,B1597)),0)</f>
        <v>0</v>
      </c>
      <c r="C14986" s="10"/>
    </row>
    <row r="14987" spans="1:3">
      <c r="A14987" s="21">
        <v>370</v>
      </c>
      <c r="B14987" s="6">
        <f>IF(ISNUMBER(B1598),MAX(0,INDEX('913:913'!$F$6:$F$1205,B1598)),0)</f>
        <v>0</v>
      </c>
      <c r="C14987" s="10"/>
    </row>
    <row r="14988" spans="1:3">
      <c r="A14988" s="21">
        <v>371</v>
      </c>
      <c r="B14988" s="6">
        <f>IF(ISNUMBER(B1599),MAX(0,INDEX('913:913'!$F$6:$F$1205,B1599)),0)</f>
        <v>0</v>
      </c>
      <c r="C14988" s="10"/>
    </row>
    <row r="14989" spans="1:3">
      <c r="A14989" s="21">
        <v>372</v>
      </c>
      <c r="B14989" s="6">
        <f>IF(ISNUMBER(B1600),MAX(0,INDEX('913:913'!$F$6:$F$1205,B1600)),0)</f>
        <v>0</v>
      </c>
      <c r="C14989" s="10"/>
    </row>
    <row r="14990" spans="1:3">
      <c r="A14990" s="21">
        <v>373</v>
      </c>
      <c r="B14990" s="6">
        <f>IF(ISNUMBER(B1601),MAX(0,INDEX('913:913'!$F$6:$F$1205,B1601)),0)</f>
        <v>0</v>
      </c>
      <c r="C14990" s="10"/>
    </row>
    <row r="14991" spans="1:3">
      <c r="A14991" s="21">
        <v>374</v>
      </c>
      <c r="B14991" s="6">
        <f>IF(ISNUMBER(B1602),MAX(0,INDEX('913:913'!$F$6:$F$1205,B1602)),0)</f>
        <v>0</v>
      </c>
      <c r="C14991" s="10"/>
    </row>
    <row r="14992" spans="1:3">
      <c r="A14992" s="21">
        <v>375</v>
      </c>
      <c r="B14992" s="6">
        <f>IF(ISNUMBER(B1603),MAX(0,INDEX('913:913'!$F$6:$F$1205,B1603)),0)</f>
        <v>0</v>
      </c>
      <c r="C14992" s="10"/>
    </row>
    <row r="14993" spans="1:3">
      <c r="A14993" s="21">
        <v>376</v>
      </c>
      <c r="B14993" s="6">
        <f>IF(ISNUMBER(B1604),MAX(0,INDEX('913:913'!$F$6:$F$1205,B1604)),0)</f>
        <v>0</v>
      </c>
      <c r="C14993" s="10"/>
    </row>
    <row r="14994" spans="1:3">
      <c r="A14994" s="21">
        <v>377</v>
      </c>
      <c r="B14994" s="6">
        <f>IF(ISNUMBER(B1605),MAX(0,INDEX('913:913'!$F$6:$F$1205,B1605)),0)</f>
        <v>0</v>
      </c>
      <c r="C14994" s="10"/>
    </row>
    <row r="14995" spans="1:3">
      <c r="A14995" s="21">
        <v>378</v>
      </c>
      <c r="B14995" s="6">
        <f>IF(ISNUMBER(B1606),MAX(0,INDEX('913:913'!$F$6:$F$1205,B1606)),0)</f>
        <v>0</v>
      </c>
      <c r="C14995" s="10"/>
    </row>
    <row r="14996" spans="1:3">
      <c r="A14996" s="21">
        <v>379</v>
      </c>
      <c r="B14996" s="6">
        <f>IF(ISNUMBER(B1607),MAX(0,INDEX('913:913'!$F$6:$F$1205,B1607)),0)</f>
        <v>0</v>
      </c>
      <c r="C14996" s="10"/>
    </row>
    <row r="14997" spans="1:3">
      <c r="A14997" s="21">
        <v>380</v>
      </c>
      <c r="B14997" s="6">
        <f>IF(ISNUMBER(B1608),MAX(0,INDEX('913:913'!$F$6:$F$1205,B1608)),0)</f>
        <v>0</v>
      </c>
      <c r="C14997" s="10"/>
    </row>
    <row r="14998" spans="1:3">
      <c r="A14998" s="21">
        <v>381</v>
      </c>
      <c r="B14998" s="6">
        <f>IF(ISNUMBER(B1609),MAX(0,INDEX('913:913'!$F$6:$F$1205,B1609)),0)</f>
        <v>0</v>
      </c>
      <c r="C14998" s="10"/>
    </row>
    <row r="14999" spans="1:3">
      <c r="A14999" s="21">
        <v>382</v>
      </c>
      <c r="B14999" s="6">
        <f>IF(ISNUMBER(B1610),MAX(0,INDEX('913:913'!$F$6:$F$1205,B1610)),0)</f>
        <v>0</v>
      </c>
      <c r="C14999" s="10"/>
    </row>
    <row r="15000" spans="1:3">
      <c r="A15000" s="21">
        <v>383</v>
      </c>
      <c r="B15000" s="6">
        <f>IF(ISNUMBER(B1611),MAX(0,INDEX('913:913'!$F$6:$F$1205,B1611)),0)</f>
        <v>0</v>
      </c>
      <c r="C15000" s="10"/>
    </row>
    <row r="15001" spans="1:3">
      <c r="A15001" s="21">
        <v>384</v>
      </c>
      <c r="B15001" s="6">
        <f>IF(ISNUMBER(B1612),MAX(0,INDEX('913:913'!$F$6:$F$1205,B1612)),0)</f>
        <v>0</v>
      </c>
      <c r="C15001" s="10"/>
    </row>
    <row r="15002" spans="1:3">
      <c r="A15002" s="21">
        <v>385</v>
      </c>
      <c r="B15002" s="6">
        <f>IF(ISNUMBER(B1613),MAX(0,INDEX('913:913'!$F$6:$F$1205,B1613)),0)</f>
        <v>0</v>
      </c>
      <c r="C15002" s="10"/>
    </row>
    <row r="15003" spans="1:3">
      <c r="A15003" s="21">
        <v>386</v>
      </c>
      <c r="B15003" s="6">
        <f>IF(ISNUMBER(B1614),MAX(0,INDEX('913:913'!$F$6:$F$1205,B1614)),0)</f>
        <v>0</v>
      </c>
      <c r="C15003" s="10"/>
    </row>
    <row r="15004" spans="1:3">
      <c r="A15004" s="21">
        <v>387</v>
      </c>
      <c r="B15004" s="6">
        <f>IF(ISNUMBER(B1615),MAX(0,INDEX('913:913'!$F$6:$F$1205,B1615)),0)</f>
        <v>0</v>
      </c>
      <c r="C15004" s="10"/>
    </row>
    <row r="15005" spans="1:3">
      <c r="A15005" s="21">
        <v>388</v>
      </c>
      <c r="B15005" s="6">
        <f>IF(ISNUMBER(B1616),MAX(0,INDEX('913:913'!$F$6:$F$1205,B1616)),0)</f>
        <v>0</v>
      </c>
      <c r="C15005" s="10"/>
    </row>
    <row r="15006" spans="1:3">
      <c r="A15006" s="21">
        <v>389</v>
      </c>
      <c r="B15006" s="6">
        <f>IF(ISNUMBER(B1617),MAX(0,INDEX('913:913'!$F$6:$F$1205,B1617)),0)</f>
        <v>0</v>
      </c>
      <c r="C15006" s="10"/>
    </row>
    <row r="15007" spans="1:3">
      <c r="A15007" s="21">
        <v>390</v>
      </c>
      <c r="B15007" s="6">
        <f>IF(ISNUMBER(B1618),MAX(0,INDEX('913:913'!$F$6:$F$1205,B1618)),0)</f>
        <v>0</v>
      </c>
      <c r="C15007" s="10"/>
    </row>
    <row r="15008" spans="1:3">
      <c r="A15008" s="21">
        <v>391</v>
      </c>
      <c r="B15008" s="6">
        <f>IF(ISNUMBER(B1619),MAX(0,INDEX('913:913'!$F$6:$F$1205,B1619)),0)</f>
        <v>0</v>
      </c>
      <c r="C15008" s="10"/>
    </row>
    <row r="15009" spans="1:3">
      <c r="A15009" s="21">
        <v>392</v>
      </c>
      <c r="B15009" s="6">
        <f>IF(ISNUMBER(B1620),MAX(0,INDEX('913:913'!$F$6:$F$1205,B1620)),0)</f>
        <v>0</v>
      </c>
      <c r="C15009" s="10"/>
    </row>
    <row r="15010" spans="1:3">
      <c r="A15010" s="21">
        <v>393</v>
      </c>
      <c r="B15010" s="6">
        <f>IF(ISNUMBER(B1621),MAX(0,INDEX('913:913'!$F$6:$F$1205,B1621)),0)</f>
        <v>0</v>
      </c>
      <c r="C15010" s="10"/>
    </row>
    <row r="15011" spans="1:3">
      <c r="A15011" s="21">
        <v>394</v>
      </c>
      <c r="B15011" s="6">
        <f>IF(ISNUMBER(B1622),MAX(0,INDEX('913:913'!$F$6:$F$1205,B1622)),0)</f>
        <v>0</v>
      </c>
      <c r="C15011" s="10"/>
    </row>
    <row r="15012" spans="1:3">
      <c r="A15012" s="21">
        <v>395</v>
      </c>
      <c r="B15012" s="6">
        <f>IF(ISNUMBER(B1623),MAX(0,INDEX('913:913'!$F$6:$F$1205,B1623)),0)</f>
        <v>0</v>
      </c>
      <c r="C15012" s="10"/>
    </row>
    <row r="15013" spans="1:3">
      <c r="A15013" s="21">
        <v>396</v>
      </c>
      <c r="B15013" s="6">
        <f>IF(ISNUMBER(B1624),MAX(0,INDEX('913:913'!$F$6:$F$1205,B1624)),0)</f>
        <v>0</v>
      </c>
      <c r="C15013" s="10"/>
    </row>
    <row r="15014" spans="1:3">
      <c r="A15014" s="21">
        <v>397</v>
      </c>
      <c r="B15014" s="6">
        <f>IF(ISNUMBER(B1625),MAX(0,INDEX('913:913'!$F$6:$F$1205,B1625)),0)</f>
        <v>0</v>
      </c>
      <c r="C15014" s="10"/>
    </row>
    <row r="15015" spans="1:3">
      <c r="A15015" s="21">
        <v>398</v>
      </c>
      <c r="B15015" s="6">
        <f>IF(ISNUMBER(B1626),MAX(0,INDEX('913:913'!$F$6:$F$1205,B1626)),0)</f>
        <v>0</v>
      </c>
      <c r="C15015" s="10"/>
    </row>
    <row r="15016" spans="1:3">
      <c r="A15016" s="21">
        <v>399</v>
      </c>
      <c r="B15016" s="6">
        <f>IF(ISNUMBER(B1627),MAX(0,INDEX('913:913'!$F$6:$F$1205,B1627)),0)</f>
        <v>0</v>
      </c>
      <c r="C15016" s="10"/>
    </row>
    <row r="15017" spans="1:3">
      <c r="A15017" s="21">
        <v>400</v>
      </c>
      <c r="B15017" s="6">
        <f>IF(ISNUMBER(B1628),MAX(0,INDEX('913:913'!$F$6:$F$1205,B1628)),0)</f>
        <v>0</v>
      </c>
      <c r="C15017" s="10"/>
    </row>
    <row r="15018" spans="1:3">
      <c r="A15018" s="21">
        <v>401</v>
      </c>
      <c r="B15018" s="6">
        <f>IF(ISNUMBER(B1629),MAX(0,INDEX('913:913'!$F$6:$F$1205,B1629)),0)</f>
        <v>0</v>
      </c>
      <c r="C15018" s="10"/>
    </row>
    <row r="15019" spans="1:3">
      <c r="A15019" s="21">
        <v>402</v>
      </c>
      <c r="B15019" s="6">
        <f>IF(ISNUMBER(B1630),MAX(0,INDEX('913:913'!$F$6:$F$1205,B1630)),0)</f>
        <v>0</v>
      </c>
      <c r="C15019" s="10"/>
    </row>
    <row r="15020" spans="1:3">
      <c r="A15020" s="21">
        <v>403</v>
      </c>
      <c r="B15020" s="6">
        <f>IF(ISNUMBER(B1631),MAX(0,INDEX('913:913'!$F$6:$F$1205,B1631)),0)</f>
        <v>0</v>
      </c>
      <c r="C15020" s="10"/>
    </row>
    <row r="15021" spans="1:3">
      <c r="A15021" s="21">
        <v>404</v>
      </c>
      <c r="B15021" s="6">
        <f>IF(ISNUMBER(B1632),MAX(0,INDEX('913:913'!$F$6:$F$1205,B1632)),0)</f>
        <v>0</v>
      </c>
      <c r="C15021" s="10"/>
    </row>
    <row r="15022" spans="1:3">
      <c r="A15022" s="21">
        <v>405</v>
      </c>
      <c r="B15022" s="6">
        <f>IF(ISNUMBER(B1633),MAX(0,INDEX('913:913'!$F$6:$F$1205,B1633)),0)</f>
        <v>0</v>
      </c>
      <c r="C15022" s="10"/>
    </row>
    <row r="15023" spans="1:3">
      <c r="A15023" s="21">
        <v>406</v>
      </c>
      <c r="B15023" s="6">
        <f>IF(ISNUMBER(B1634),MAX(0,INDEX('913:913'!$F$6:$F$1205,B1634)),0)</f>
        <v>0</v>
      </c>
      <c r="C15023" s="10"/>
    </row>
    <row r="15024" spans="1:3">
      <c r="A15024" s="21">
        <v>407</v>
      </c>
      <c r="B15024" s="6">
        <f>IF(ISNUMBER(B1635),MAX(0,INDEX('913:913'!$F$6:$F$1205,B1635)),0)</f>
        <v>0</v>
      </c>
      <c r="C15024" s="10"/>
    </row>
    <row r="15025" spans="1:3">
      <c r="A15025" s="21">
        <v>408</v>
      </c>
      <c r="B15025" s="6">
        <f>IF(ISNUMBER(B1636),MAX(0,INDEX('913:913'!$F$6:$F$1205,B1636)),0)</f>
        <v>0</v>
      </c>
      <c r="C15025" s="10"/>
    </row>
    <row r="15026" spans="1:3">
      <c r="A15026" s="21">
        <v>409</v>
      </c>
      <c r="B15026" s="6">
        <f>IF(ISNUMBER(B1637),MAX(0,INDEX('913:913'!$F$6:$F$1205,B1637)),0)</f>
        <v>0</v>
      </c>
      <c r="C15026" s="10"/>
    </row>
    <row r="15027" spans="1:3">
      <c r="A15027" s="21">
        <v>410</v>
      </c>
      <c r="B15027" s="6">
        <f>IF(ISNUMBER(B1638),MAX(0,INDEX('913:913'!$F$6:$F$1205,B1638)),0)</f>
        <v>0</v>
      </c>
      <c r="C15027" s="10"/>
    </row>
    <row r="15028" spans="1:3">
      <c r="A15028" s="21">
        <v>411</v>
      </c>
      <c r="B15028" s="6">
        <f>IF(ISNUMBER(B1639),MAX(0,INDEX('913:913'!$F$6:$F$1205,B1639)),0)</f>
        <v>0</v>
      </c>
      <c r="C15028" s="10"/>
    </row>
    <row r="15029" spans="1:3">
      <c r="A15029" s="21">
        <v>412</v>
      </c>
      <c r="B15029" s="6">
        <f>IF(ISNUMBER(B1640),MAX(0,INDEX('913:913'!$F$6:$F$1205,B1640)),0)</f>
        <v>0</v>
      </c>
      <c r="C15029" s="10"/>
    </row>
    <row r="15030" spans="1:3">
      <c r="A15030" s="21">
        <v>413</v>
      </c>
      <c r="B15030" s="6">
        <f>IF(ISNUMBER(B1641),MAX(0,INDEX('913:913'!$F$6:$F$1205,B1641)),0)</f>
        <v>0</v>
      </c>
      <c r="C15030" s="10"/>
    </row>
    <row r="15031" spans="1:3">
      <c r="A15031" s="21">
        <v>414</v>
      </c>
      <c r="B15031" s="6">
        <f>IF(ISNUMBER(B1642),MAX(0,INDEX('913:913'!$F$6:$F$1205,B1642)),0)</f>
        <v>0</v>
      </c>
      <c r="C15031" s="10"/>
    </row>
    <row r="15032" spans="1:3">
      <c r="A15032" s="21">
        <v>415</v>
      </c>
      <c r="B15032" s="6">
        <f>IF(ISNUMBER(B1643),MAX(0,INDEX('913:913'!$F$6:$F$1205,B1643)),0)</f>
        <v>0</v>
      </c>
      <c r="C15032" s="10"/>
    </row>
    <row r="15033" spans="1:3">
      <c r="A15033" s="21">
        <v>416</v>
      </c>
      <c r="B15033" s="6">
        <f>IF(ISNUMBER(B1644),MAX(0,INDEX('913:913'!$F$6:$F$1205,B1644)),0)</f>
        <v>0</v>
      </c>
      <c r="C15033" s="10"/>
    </row>
    <row r="15034" spans="1:3">
      <c r="A15034" s="21">
        <v>417</v>
      </c>
      <c r="B15034" s="6">
        <f>IF(ISNUMBER(B1645),MAX(0,INDEX('913:913'!$F$6:$F$1205,B1645)),0)</f>
        <v>0</v>
      </c>
      <c r="C15034" s="10"/>
    </row>
    <row r="15035" spans="1:3">
      <c r="A15035" s="21">
        <v>418</v>
      </c>
      <c r="B15035" s="6">
        <f>IF(ISNUMBER(B1646),MAX(0,INDEX('913:913'!$F$6:$F$1205,B1646)),0)</f>
        <v>0</v>
      </c>
      <c r="C15035" s="10"/>
    </row>
    <row r="15036" spans="1:3">
      <c r="A15036" s="21">
        <v>419</v>
      </c>
      <c r="B15036" s="6">
        <f>IF(ISNUMBER(B1647),MAX(0,INDEX('913:913'!$F$6:$F$1205,B1647)),0)</f>
        <v>0</v>
      </c>
      <c r="C15036" s="10"/>
    </row>
    <row r="15037" spans="1:3">
      <c r="A15037" s="21">
        <v>420</v>
      </c>
      <c r="B15037" s="6">
        <f>IF(ISNUMBER(B1648),MAX(0,INDEX('913:913'!$F$6:$F$1205,B1648)),0)</f>
        <v>0</v>
      </c>
      <c r="C15037" s="10"/>
    </row>
    <row r="15038" spans="1:3">
      <c r="A15038" s="21">
        <v>421</v>
      </c>
      <c r="B15038" s="6">
        <f>IF(ISNUMBER(B1649),MAX(0,INDEX('913:913'!$F$6:$F$1205,B1649)),0)</f>
        <v>0</v>
      </c>
      <c r="C15038" s="10"/>
    </row>
    <row r="15039" spans="1:3">
      <c r="A15039" s="21">
        <v>422</v>
      </c>
      <c r="B15039" s="6">
        <f>IF(ISNUMBER(B1650),MAX(0,INDEX('913:913'!$F$6:$F$1205,B1650)),0)</f>
        <v>0</v>
      </c>
      <c r="C15039" s="10"/>
    </row>
    <row r="15040" spans="1:3">
      <c r="A15040" s="21">
        <v>423</v>
      </c>
      <c r="B15040" s="6">
        <f>IF(ISNUMBER(B1651),MAX(0,INDEX('913:913'!$F$6:$F$1205,B1651)),0)</f>
        <v>0</v>
      </c>
      <c r="C15040" s="10"/>
    </row>
    <row r="15041" spans="1:3">
      <c r="A15041" s="21">
        <v>424</v>
      </c>
      <c r="B15041" s="6">
        <f>IF(ISNUMBER(B1652),MAX(0,INDEX('913:913'!$F$6:$F$1205,B1652)),0)</f>
        <v>0</v>
      </c>
      <c r="C15041" s="10"/>
    </row>
    <row r="15042" spans="1:3">
      <c r="A15042" s="21">
        <v>425</v>
      </c>
      <c r="B15042" s="6">
        <f>IF(ISNUMBER(B1653),MAX(0,INDEX('913:913'!$F$6:$F$1205,B1653)),0)</f>
        <v>0</v>
      </c>
      <c r="C15042" s="10"/>
    </row>
    <row r="15043" spans="1:3">
      <c r="A15043" s="21">
        <v>426</v>
      </c>
      <c r="B15043" s="6">
        <f>IF(ISNUMBER(B1654),MAX(0,INDEX('913:913'!$F$6:$F$1205,B1654)),0)</f>
        <v>0</v>
      </c>
      <c r="C15043" s="10"/>
    </row>
    <row r="15044" spans="1:3">
      <c r="A15044" s="21">
        <v>427</v>
      </c>
      <c r="B15044" s="6">
        <f>IF(ISNUMBER(B1655),MAX(0,INDEX('913:913'!$F$6:$F$1205,B1655)),0)</f>
        <v>0</v>
      </c>
      <c r="C15044" s="10"/>
    </row>
    <row r="15045" spans="1:3">
      <c r="A15045" s="21">
        <v>428</v>
      </c>
      <c r="B15045" s="6">
        <f>IF(ISNUMBER(B1656),MAX(0,INDEX('913:913'!$F$6:$F$1205,B1656)),0)</f>
        <v>0</v>
      </c>
      <c r="C15045" s="10"/>
    </row>
    <row r="15046" spans="1:3">
      <c r="A15046" s="21">
        <v>429</v>
      </c>
      <c r="B15046" s="6">
        <f>IF(ISNUMBER(B1657),MAX(0,INDEX('913:913'!$F$6:$F$1205,B1657)),0)</f>
        <v>0</v>
      </c>
      <c r="C15046" s="10"/>
    </row>
    <row r="15047" spans="1:3">
      <c r="A15047" s="21">
        <v>430</v>
      </c>
      <c r="B15047" s="6">
        <f>IF(ISNUMBER(B1658),MAX(0,INDEX('913:913'!$F$6:$F$1205,B1658)),0)</f>
        <v>0</v>
      </c>
      <c r="C15047" s="10"/>
    </row>
    <row r="15048" spans="1:3">
      <c r="A15048" s="21">
        <v>431</v>
      </c>
      <c r="B15048" s="6">
        <f>IF(ISNUMBER(B1659),MAX(0,INDEX('913:913'!$F$6:$F$1205,B1659)),0)</f>
        <v>0</v>
      </c>
      <c r="C15048" s="10"/>
    </row>
    <row r="15049" spans="1:3">
      <c r="A15049" s="21">
        <v>432</v>
      </c>
      <c r="B15049" s="6">
        <f>IF(ISNUMBER(B1660),MAX(0,INDEX('913:913'!$F$6:$F$1205,B1660)),0)</f>
        <v>0</v>
      </c>
      <c r="C15049" s="10"/>
    </row>
    <row r="15050" spans="1:3">
      <c r="A15050" s="21">
        <v>433</v>
      </c>
      <c r="B15050" s="6">
        <f>IF(ISNUMBER(B1661),MAX(0,INDEX('913:913'!$F$6:$F$1205,B1661)),0)</f>
        <v>0</v>
      </c>
      <c r="C15050" s="10"/>
    </row>
    <row r="15051" spans="1:3">
      <c r="A15051" s="21">
        <v>434</v>
      </c>
      <c r="B15051" s="6">
        <f>IF(ISNUMBER(B1662),MAX(0,INDEX('913:913'!$F$6:$F$1205,B1662)),0)</f>
        <v>0</v>
      </c>
      <c r="C15051" s="10"/>
    </row>
    <row r="15052" spans="1:3">
      <c r="A15052" s="21">
        <v>435</v>
      </c>
      <c r="B15052" s="6">
        <f>IF(ISNUMBER(B1663),MAX(0,INDEX('913:913'!$F$6:$F$1205,B1663)),0)</f>
        <v>0</v>
      </c>
      <c r="C15052" s="10"/>
    </row>
    <row r="15053" spans="1:3">
      <c r="A15053" s="21">
        <v>436</v>
      </c>
      <c r="B15053" s="6">
        <f>IF(ISNUMBER(B1664),MAX(0,INDEX('913:913'!$F$6:$F$1205,B1664)),0)</f>
        <v>0</v>
      </c>
      <c r="C15053" s="10"/>
    </row>
    <row r="15054" spans="1:3">
      <c r="A15054" s="21">
        <v>437</v>
      </c>
      <c r="B15054" s="6">
        <f>IF(ISNUMBER(B1665),MAX(0,INDEX('913:913'!$F$6:$F$1205,B1665)),0)</f>
        <v>0</v>
      </c>
      <c r="C15054" s="10"/>
    </row>
    <row r="15055" spans="1:3">
      <c r="A15055" s="21">
        <v>438</v>
      </c>
      <c r="B15055" s="6">
        <f>IF(ISNUMBER(B1666),MAX(0,INDEX('913:913'!$F$6:$F$1205,B1666)),0)</f>
        <v>0</v>
      </c>
      <c r="C15055" s="10"/>
    </row>
    <row r="15056" spans="1:3">
      <c r="A15056" s="21">
        <v>439</v>
      </c>
      <c r="B15056" s="6">
        <f>IF(ISNUMBER(B1667),MAX(0,INDEX('913:913'!$F$6:$F$1205,B1667)),0)</f>
        <v>0</v>
      </c>
      <c r="C15056" s="10"/>
    </row>
    <row r="15057" spans="1:3">
      <c r="A15057" s="21">
        <v>440</v>
      </c>
      <c r="B15057" s="6">
        <f>IF(ISNUMBER(B1668),MAX(0,INDEX('913:913'!$F$6:$F$1205,B1668)),0)</f>
        <v>0</v>
      </c>
      <c r="C15057" s="10"/>
    </row>
    <row r="15058" spans="1:3">
      <c r="A15058" s="21">
        <v>441</v>
      </c>
      <c r="B15058" s="6">
        <f>IF(ISNUMBER(B1669),MAX(0,INDEX('913:913'!$F$6:$F$1205,B1669)),0)</f>
        <v>0</v>
      </c>
      <c r="C15058" s="10"/>
    </row>
    <row r="15059" spans="1:3">
      <c r="A15059" s="21">
        <v>442</v>
      </c>
      <c r="B15059" s="6">
        <f>IF(ISNUMBER(B1670),MAX(0,INDEX('913:913'!$F$6:$F$1205,B1670)),0)</f>
        <v>0</v>
      </c>
      <c r="C15059" s="10"/>
    </row>
    <row r="15060" spans="1:3">
      <c r="A15060" s="21">
        <v>443</v>
      </c>
      <c r="B15060" s="6">
        <f>IF(ISNUMBER(B1671),MAX(0,INDEX('913:913'!$F$6:$F$1205,B1671)),0)</f>
        <v>0</v>
      </c>
      <c r="C15060" s="10"/>
    </row>
    <row r="15061" spans="1:3">
      <c r="A15061" s="21">
        <v>444</v>
      </c>
      <c r="B15061" s="6">
        <f>IF(ISNUMBER(B1672),MAX(0,INDEX('913:913'!$F$6:$F$1205,B1672)),0)</f>
        <v>0</v>
      </c>
      <c r="C15061" s="10"/>
    </row>
    <row r="15062" spans="1:3">
      <c r="A15062" s="21">
        <v>445</v>
      </c>
      <c r="B15062" s="6">
        <f>IF(ISNUMBER(B1673),MAX(0,INDEX('913:913'!$F$6:$F$1205,B1673)),0)</f>
        <v>0</v>
      </c>
      <c r="C15062" s="10"/>
    </row>
    <row r="15063" spans="1:3">
      <c r="A15063" s="21">
        <v>446</v>
      </c>
      <c r="B15063" s="6">
        <f>IF(ISNUMBER(B1674),MAX(0,INDEX('913:913'!$F$6:$F$1205,B1674)),0)</f>
        <v>0</v>
      </c>
      <c r="C15063" s="10"/>
    </row>
    <row r="15064" spans="1:3">
      <c r="A15064" s="21">
        <v>447</v>
      </c>
      <c r="B15064" s="6">
        <f>IF(ISNUMBER(B1675),MAX(0,INDEX('913:913'!$F$6:$F$1205,B1675)),0)</f>
        <v>0</v>
      </c>
      <c r="C15064" s="10"/>
    </row>
    <row r="15065" spans="1:3">
      <c r="A15065" s="21">
        <v>448</v>
      </c>
      <c r="B15065" s="6">
        <f>IF(ISNUMBER(B1676),MAX(0,INDEX('913:913'!$F$6:$F$1205,B1676)),0)</f>
        <v>0</v>
      </c>
      <c r="C15065" s="10"/>
    </row>
    <row r="15066" spans="1:3">
      <c r="A15066" s="21">
        <v>449</v>
      </c>
      <c r="B15066" s="6">
        <f>IF(ISNUMBER(B1677),MAX(0,INDEX('913:913'!$F$6:$F$1205,B1677)),0)</f>
        <v>0</v>
      </c>
      <c r="C15066" s="10"/>
    </row>
    <row r="15067" spans="1:3">
      <c r="A15067" s="21">
        <v>450</v>
      </c>
      <c r="B15067" s="6">
        <f>IF(ISNUMBER(B1678),MAX(0,INDEX('913:913'!$F$6:$F$1205,B1678)),0)</f>
        <v>0</v>
      </c>
      <c r="C15067" s="10"/>
    </row>
    <row r="15068" spans="1:3">
      <c r="A15068" s="21">
        <v>451</v>
      </c>
      <c r="B15068" s="6">
        <f>IF(ISNUMBER(B1679),MAX(0,INDEX('913:913'!$F$6:$F$1205,B1679)),0)</f>
        <v>0</v>
      </c>
      <c r="C15068" s="10"/>
    </row>
    <row r="15069" spans="1:3">
      <c r="A15069" s="21">
        <v>452</v>
      </c>
      <c r="B15069" s="6">
        <f>IF(ISNUMBER(B1680),MAX(0,INDEX('913:913'!$F$6:$F$1205,B1680)),0)</f>
        <v>0</v>
      </c>
      <c r="C15069" s="10"/>
    </row>
    <row r="15070" spans="1:3">
      <c r="A15070" s="21">
        <v>453</v>
      </c>
      <c r="B15070" s="6">
        <f>IF(ISNUMBER(B1681),MAX(0,INDEX('913:913'!$F$6:$F$1205,B1681)),0)</f>
        <v>0</v>
      </c>
      <c r="C15070" s="10"/>
    </row>
    <row r="15071" spans="1:3">
      <c r="A15071" s="21">
        <v>454</v>
      </c>
      <c r="B15071" s="6">
        <f>IF(ISNUMBER(B1682),MAX(0,INDEX('913:913'!$F$6:$F$1205,B1682)),0)</f>
        <v>0</v>
      </c>
      <c r="C15071" s="10"/>
    </row>
    <row r="15072" spans="1:3">
      <c r="A15072" s="21">
        <v>455</v>
      </c>
      <c r="B15072" s="6">
        <f>IF(ISNUMBER(B1683),MAX(0,INDEX('913:913'!$F$6:$F$1205,B1683)),0)</f>
        <v>0</v>
      </c>
      <c r="C15072" s="10"/>
    </row>
    <row r="15073" spans="1:3">
      <c r="A15073" s="21">
        <v>456</v>
      </c>
      <c r="B15073" s="6">
        <f>IF(ISNUMBER(B1684),MAX(0,INDEX('913:913'!$F$6:$F$1205,B1684)),0)</f>
        <v>0</v>
      </c>
      <c r="C15073" s="10"/>
    </row>
    <row r="15074" spans="1:3">
      <c r="A15074" s="21">
        <v>457</v>
      </c>
      <c r="B15074" s="6">
        <f>IF(ISNUMBER(B1685),MAX(0,INDEX('913:913'!$F$6:$F$1205,B1685)),0)</f>
        <v>0</v>
      </c>
      <c r="C15074" s="10"/>
    </row>
    <row r="15075" spans="1:3">
      <c r="A15075" s="21">
        <v>458</v>
      </c>
      <c r="B15075" s="6">
        <f>IF(ISNUMBER(B1686),MAX(0,INDEX('913:913'!$F$6:$F$1205,B1686)),0)</f>
        <v>0</v>
      </c>
      <c r="C15075" s="10"/>
    </row>
    <row r="15076" spans="1:3">
      <c r="A15076" s="21">
        <v>459</v>
      </c>
      <c r="B15076" s="6">
        <f>IF(ISNUMBER(B1687),MAX(0,INDEX('913:913'!$F$6:$F$1205,B1687)),0)</f>
        <v>0</v>
      </c>
      <c r="C15076" s="10"/>
    </row>
    <row r="15077" spans="1:3">
      <c r="A15077" s="21">
        <v>460</v>
      </c>
      <c r="B15077" s="6">
        <f>IF(ISNUMBER(B1688),MAX(0,INDEX('913:913'!$F$6:$F$1205,B1688)),0)</f>
        <v>0</v>
      </c>
      <c r="C15077" s="10"/>
    </row>
    <row r="15078" spans="1:3">
      <c r="A15078" s="21">
        <v>461</v>
      </c>
      <c r="B15078" s="6">
        <f>IF(ISNUMBER(B1689),MAX(0,INDEX('913:913'!$F$6:$F$1205,B1689)),0)</f>
        <v>0</v>
      </c>
      <c r="C15078" s="10"/>
    </row>
    <row r="15079" spans="1:3">
      <c r="A15079" s="21">
        <v>462</v>
      </c>
      <c r="B15079" s="6">
        <f>IF(ISNUMBER(B1690),MAX(0,INDEX('913:913'!$F$6:$F$1205,B1690)),0)</f>
        <v>0</v>
      </c>
      <c r="C15079" s="10"/>
    </row>
    <row r="15080" spans="1:3">
      <c r="A15080" s="21">
        <v>463</v>
      </c>
      <c r="B15080" s="6">
        <f>IF(ISNUMBER(B1691),MAX(0,INDEX('913:913'!$F$6:$F$1205,B1691)),0)</f>
        <v>0</v>
      </c>
      <c r="C15080" s="10"/>
    </row>
    <row r="15081" spans="1:3">
      <c r="A15081" s="21">
        <v>464</v>
      </c>
      <c r="B15081" s="6">
        <f>IF(ISNUMBER(B1692),MAX(0,INDEX('913:913'!$F$6:$F$1205,B1692)),0)</f>
        <v>0</v>
      </c>
      <c r="C15081" s="10"/>
    </row>
    <row r="15082" spans="1:3">
      <c r="A15082" s="21">
        <v>465</v>
      </c>
      <c r="B15082" s="6">
        <f>IF(ISNUMBER(B1693),MAX(0,INDEX('913:913'!$F$6:$F$1205,B1693)),0)</f>
        <v>0</v>
      </c>
      <c r="C15082" s="10"/>
    </row>
    <row r="15083" spans="1:3">
      <c r="A15083" s="21">
        <v>466</v>
      </c>
      <c r="B15083" s="6">
        <f>IF(ISNUMBER(B1694),MAX(0,INDEX('913:913'!$F$6:$F$1205,B1694)),0)</f>
        <v>0</v>
      </c>
      <c r="C15083" s="10"/>
    </row>
    <row r="15084" spans="1:3">
      <c r="A15084" s="21">
        <v>467</v>
      </c>
      <c r="B15084" s="6">
        <f>IF(ISNUMBER(B1695),MAX(0,INDEX('913:913'!$F$6:$F$1205,B1695)),0)</f>
        <v>0</v>
      </c>
      <c r="C15084" s="10"/>
    </row>
    <row r="15085" spans="1:3">
      <c r="A15085" s="21">
        <v>468</v>
      </c>
      <c r="B15085" s="6">
        <f>IF(ISNUMBER(B1696),MAX(0,INDEX('913:913'!$F$6:$F$1205,B1696)),0)</f>
        <v>0</v>
      </c>
      <c r="C15085" s="10"/>
    </row>
    <row r="15086" spans="1:3">
      <c r="A15086" s="21">
        <v>469</v>
      </c>
      <c r="B15086" s="6">
        <f>IF(ISNUMBER(B1697),MAX(0,INDEX('913:913'!$F$6:$F$1205,B1697)),0)</f>
        <v>0</v>
      </c>
      <c r="C15086" s="10"/>
    </row>
    <row r="15087" spans="1:3">
      <c r="A15087" s="21">
        <v>470</v>
      </c>
      <c r="B15087" s="6">
        <f>IF(ISNUMBER(B1698),MAX(0,INDEX('913:913'!$F$6:$F$1205,B1698)),0)</f>
        <v>0</v>
      </c>
      <c r="C15087" s="10"/>
    </row>
    <row r="15088" spans="1:3">
      <c r="A15088" s="21">
        <v>471</v>
      </c>
      <c r="B15088" s="6">
        <f>IF(ISNUMBER(B1699),MAX(0,INDEX('913:913'!$F$6:$F$1205,B1699)),0)</f>
        <v>0</v>
      </c>
      <c r="C15088" s="10"/>
    </row>
    <row r="15089" spans="1:3">
      <c r="A15089" s="21">
        <v>472</v>
      </c>
      <c r="B15089" s="6">
        <f>IF(ISNUMBER(B1700),MAX(0,INDEX('913:913'!$F$6:$F$1205,B1700)),0)</f>
        <v>0</v>
      </c>
      <c r="C15089" s="10"/>
    </row>
    <row r="15090" spans="1:3">
      <c r="A15090" s="21">
        <v>473</v>
      </c>
      <c r="B15090" s="6">
        <f>IF(ISNUMBER(B1701),MAX(0,INDEX('913:913'!$F$6:$F$1205,B1701)),0)</f>
        <v>0</v>
      </c>
      <c r="C15090" s="10"/>
    </row>
    <row r="15091" spans="1:3">
      <c r="A15091" s="21">
        <v>474</v>
      </c>
      <c r="B15091" s="6">
        <f>IF(ISNUMBER(B1702),MAX(0,INDEX('913:913'!$F$6:$F$1205,B1702)),0)</f>
        <v>0</v>
      </c>
      <c r="C15091" s="10"/>
    </row>
    <row r="15092" spans="1:3">
      <c r="A15092" s="21">
        <v>475</v>
      </c>
      <c r="B15092" s="6">
        <f>IF(ISNUMBER(B1703),MAX(0,INDEX('913:913'!$F$6:$F$1205,B1703)),0)</f>
        <v>0</v>
      </c>
      <c r="C15092" s="10"/>
    </row>
    <row r="15093" spans="1:3">
      <c r="A15093" s="21">
        <v>476</v>
      </c>
      <c r="B15093" s="6">
        <f>IF(ISNUMBER(B1704),MAX(0,INDEX('913:913'!$F$6:$F$1205,B1704)),0)</f>
        <v>0</v>
      </c>
      <c r="C15093" s="10"/>
    </row>
    <row r="15094" spans="1:3">
      <c r="A15094" s="21">
        <v>477</v>
      </c>
      <c r="B15094" s="6">
        <f>IF(ISNUMBER(B1705),MAX(0,INDEX('913:913'!$F$6:$F$1205,B1705)),0)</f>
        <v>0</v>
      </c>
      <c r="C15094" s="10"/>
    </row>
    <row r="15095" spans="1:3">
      <c r="A15095" s="21">
        <v>478</v>
      </c>
      <c r="B15095" s="6">
        <f>IF(ISNUMBER(B1706),MAX(0,INDEX('913:913'!$F$6:$F$1205,B1706)),0)</f>
        <v>0</v>
      </c>
      <c r="C15095" s="10"/>
    </row>
    <row r="15096" spans="1:3">
      <c r="A15096" s="21">
        <v>479</v>
      </c>
      <c r="B15096" s="6">
        <f>IF(ISNUMBER(B1707),MAX(0,INDEX('913:913'!$F$6:$F$1205,B1707)),0)</f>
        <v>0</v>
      </c>
      <c r="C15096" s="10"/>
    </row>
    <row r="15097" spans="1:3">
      <c r="A15097" s="21">
        <v>480</v>
      </c>
      <c r="B15097" s="6">
        <f>IF(ISNUMBER(B1708),MAX(0,INDEX('913:913'!$F$6:$F$1205,B1708)),0)</f>
        <v>0</v>
      </c>
      <c r="C15097" s="10"/>
    </row>
    <row r="15098" spans="1:3">
      <c r="A15098" s="21">
        <v>481</v>
      </c>
      <c r="B15098" s="6">
        <f>IF(ISNUMBER(B1709),MAX(0,INDEX('913:913'!$F$6:$F$1205,B1709)),0)</f>
        <v>0</v>
      </c>
      <c r="C15098" s="10"/>
    </row>
    <row r="15099" spans="1:3">
      <c r="A15099" s="21">
        <v>482</v>
      </c>
      <c r="B15099" s="6">
        <f>IF(ISNUMBER(B1710),MAX(0,INDEX('913:913'!$F$6:$F$1205,B1710)),0)</f>
        <v>0</v>
      </c>
      <c r="C15099" s="10"/>
    </row>
    <row r="15100" spans="1:3">
      <c r="A15100" s="21">
        <v>483</v>
      </c>
      <c r="B15100" s="6">
        <f>IF(ISNUMBER(B1711),MAX(0,INDEX('913:913'!$F$6:$F$1205,B1711)),0)</f>
        <v>0</v>
      </c>
      <c r="C15100" s="10"/>
    </row>
    <row r="15101" spans="1:3">
      <c r="A15101" s="21">
        <v>484</v>
      </c>
      <c r="B15101" s="6">
        <f>IF(ISNUMBER(B1712),MAX(0,INDEX('913:913'!$F$6:$F$1205,B1712)),0)</f>
        <v>0</v>
      </c>
      <c r="C15101" s="10"/>
    </row>
    <row r="15102" spans="1:3">
      <c r="A15102" s="21">
        <v>485</v>
      </c>
      <c r="B15102" s="6">
        <f>IF(ISNUMBER(B1713),MAX(0,INDEX('913:913'!$F$6:$F$1205,B1713)),0)</f>
        <v>0</v>
      </c>
      <c r="C15102" s="10"/>
    </row>
    <row r="15103" spans="1:3">
      <c r="A15103" s="21">
        <v>486</v>
      </c>
      <c r="B15103" s="6">
        <f>IF(ISNUMBER(B1714),MAX(0,INDEX('913:913'!$F$6:$F$1205,B1714)),0)</f>
        <v>0</v>
      </c>
      <c r="C15103" s="10"/>
    </row>
    <row r="15104" spans="1:3">
      <c r="A15104" s="21">
        <v>487</v>
      </c>
      <c r="B15104" s="6">
        <f>IF(ISNUMBER(B1715),MAX(0,INDEX('913:913'!$F$6:$F$1205,B1715)),0)</f>
        <v>0</v>
      </c>
      <c r="C15104" s="10"/>
    </row>
    <row r="15105" spans="1:3">
      <c r="A15105" s="21">
        <v>488</v>
      </c>
      <c r="B15105" s="6">
        <f>IF(ISNUMBER(B1716),MAX(0,INDEX('913:913'!$F$6:$F$1205,B1716)),0)</f>
        <v>0</v>
      </c>
      <c r="C15105" s="10"/>
    </row>
    <row r="15106" spans="1:3">
      <c r="A15106" s="21">
        <v>489</v>
      </c>
      <c r="B15106" s="6">
        <f>IF(ISNUMBER(B1717),MAX(0,INDEX('913:913'!$F$6:$F$1205,B1717)),0)</f>
        <v>0</v>
      </c>
      <c r="C15106" s="10"/>
    </row>
    <row r="15107" spans="1:3">
      <c r="A15107" s="21">
        <v>490</v>
      </c>
      <c r="B15107" s="6">
        <f>IF(ISNUMBER(B1718),MAX(0,INDEX('913:913'!$F$6:$F$1205,B1718)),0)</f>
        <v>0</v>
      </c>
      <c r="C15107" s="10"/>
    </row>
    <row r="15108" spans="1:3">
      <c r="A15108" s="21">
        <v>491</v>
      </c>
      <c r="B15108" s="6">
        <f>IF(ISNUMBER(B1719),MAX(0,INDEX('913:913'!$F$6:$F$1205,B1719)),0)</f>
        <v>0</v>
      </c>
      <c r="C15108" s="10"/>
    </row>
    <row r="15109" spans="1:3">
      <c r="A15109" s="21">
        <v>492</v>
      </c>
      <c r="B15109" s="6">
        <f>IF(ISNUMBER(B1720),MAX(0,INDEX('913:913'!$F$6:$F$1205,B1720)),0)</f>
        <v>0</v>
      </c>
      <c r="C15109" s="10"/>
    </row>
    <row r="15110" spans="1:3">
      <c r="A15110" s="21">
        <v>493</v>
      </c>
      <c r="B15110" s="6">
        <f>IF(ISNUMBER(B1721),MAX(0,INDEX('913:913'!$F$6:$F$1205,B1721)),0)</f>
        <v>0</v>
      </c>
      <c r="C15110" s="10"/>
    </row>
    <row r="15111" spans="1:3">
      <c r="A15111" s="21">
        <v>494</v>
      </c>
      <c r="B15111" s="6">
        <f>IF(ISNUMBER(B1722),MAX(0,INDEX('913:913'!$F$6:$F$1205,B1722)),0)</f>
        <v>0</v>
      </c>
      <c r="C15111" s="10"/>
    </row>
    <row r="15112" spans="1:3">
      <c r="A15112" s="21">
        <v>495</v>
      </c>
      <c r="B15112" s="6">
        <f>IF(ISNUMBER(B1723),MAX(0,INDEX('913:913'!$F$6:$F$1205,B1723)),0)</f>
        <v>0</v>
      </c>
      <c r="C15112" s="10"/>
    </row>
    <row r="15113" spans="1:3">
      <c r="A15113" s="21">
        <v>496</v>
      </c>
      <c r="B15113" s="6">
        <f>IF(ISNUMBER(B1724),MAX(0,INDEX('913:913'!$F$6:$F$1205,B1724)),0)</f>
        <v>0</v>
      </c>
      <c r="C15113" s="10"/>
    </row>
    <row r="15114" spans="1:3">
      <c r="A15114" s="21">
        <v>497</v>
      </c>
      <c r="B15114" s="6">
        <f>IF(ISNUMBER(B1725),MAX(0,INDEX('913:913'!$F$6:$F$1205,B1725)),0)</f>
        <v>0</v>
      </c>
      <c r="C15114" s="10"/>
    </row>
    <row r="15115" spans="1:3">
      <c r="A15115" s="21">
        <v>498</v>
      </c>
      <c r="B15115" s="6">
        <f>IF(ISNUMBER(B1726),MAX(0,INDEX('913:913'!$F$6:$F$1205,B1726)),0)</f>
        <v>0</v>
      </c>
      <c r="C15115" s="10"/>
    </row>
    <row r="15116" spans="1:3">
      <c r="A15116" s="21">
        <v>499</v>
      </c>
      <c r="B15116" s="6">
        <f>IF(ISNUMBER(B1727),MAX(0,INDEX('913:913'!$F$6:$F$1205,B1727)),0)</f>
        <v>0</v>
      </c>
      <c r="C15116" s="10"/>
    </row>
    <row r="15117" spans="1:3">
      <c r="A15117" s="21">
        <v>500</v>
      </c>
      <c r="B15117" s="6">
        <f>IF(ISNUMBER(B1728),MAX(0,INDEX('913:913'!$F$6:$F$1205,B1728)),0)</f>
        <v>0</v>
      </c>
      <c r="C15117" s="10"/>
    </row>
    <row r="15118" spans="1:3">
      <c r="A15118" s="21">
        <v>501</v>
      </c>
      <c r="B15118" s="6">
        <f>IF(ISNUMBER(B1729),MAX(0,INDEX('913:913'!$F$6:$F$1205,B1729)),0)</f>
        <v>0</v>
      </c>
      <c r="C15118" s="10"/>
    </row>
    <row r="15119" spans="1:3">
      <c r="A15119" s="21">
        <v>502</v>
      </c>
      <c r="B15119" s="6">
        <f>IF(ISNUMBER(B1730),MAX(0,INDEX('913:913'!$F$6:$F$1205,B1730)),0)</f>
        <v>0</v>
      </c>
      <c r="C15119" s="10"/>
    </row>
    <row r="15120" spans="1:3">
      <c r="A15120" s="21">
        <v>503</v>
      </c>
      <c r="B15120" s="6">
        <f>IF(ISNUMBER(B1731),MAX(0,INDEX('913:913'!$F$6:$F$1205,B1731)),0)</f>
        <v>0</v>
      </c>
      <c r="C15120" s="10"/>
    </row>
    <row r="15121" spans="1:3">
      <c r="A15121" s="21">
        <v>504</v>
      </c>
      <c r="B15121" s="6">
        <f>IF(ISNUMBER(B1732),MAX(0,INDEX('913:913'!$F$6:$F$1205,B1732)),0)</f>
        <v>0</v>
      </c>
      <c r="C15121" s="10"/>
    </row>
    <row r="15122" spans="1:3">
      <c r="A15122" s="21">
        <v>505</v>
      </c>
      <c r="B15122" s="6">
        <f>IF(ISNUMBER(B1733),MAX(0,INDEX('913:913'!$F$6:$F$1205,B1733)),0)</f>
        <v>0</v>
      </c>
      <c r="C15122" s="10"/>
    </row>
    <row r="15123" spans="1:3">
      <c r="A15123" s="21">
        <v>506</v>
      </c>
      <c r="B15123" s="6">
        <f>IF(ISNUMBER(B1734),MAX(0,INDEX('913:913'!$F$6:$F$1205,B1734)),0)</f>
        <v>0</v>
      </c>
      <c r="C15123" s="10"/>
    </row>
    <row r="15124" spans="1:3">
      <c r="A15124" s="21">
        <v>507</v>
      </c>
      <c r="B15124" s="6">
        <f>IF(ISNUMBER(B1735),MAX(0,INDEX('913:913'!$F$6:$F$1205,B1735)),0)</f>
        <v>0</v>
      </c>
      <c r="C15124" s="10"/>
    </row>
    <row r="15125" spans="1:3">
      <c r="A15125" s="21">
        <v>508</v>
      </c>
      <c r="B15125" s="6">
        <f>IF(ISNUMBER(B1736),MAX(0,INDEX('913:913'!$F$6:$F$1205,B1736)),0)</f>
        <v>0</v>
      </c>
      <c r="C15125" s="10"/>
    </row>
    <row r="15126" spans="1:3">
      <c r="A15126" s="21">
        <v>509</v>
      </c>
      <c r="B15126" s="6">
        <f>IF(ISNUMBER(B1737),MAX(0,INDEX('913:913'!$F$6:$F$1205,B1737)),0)</f>
        <v>0</v>
      </c>
      <c r="C15126" s="10"/>
    </row>
    <row r="15127" spans="1:3">
      <c r="A15127" s="21">
        <v>510</v>
      </c>
      <c r="B15127" s="6">
        <f>IF(ISNUMBER(B1738),MAX(0,INDEX('913:913'!$F$6:$F$1205,B1738)),0)</f>
        <v>0</v>
      </c>
      <c r="C15127" s="10"/>
    </row>
    <row r="15128" spans="1:3">
      <c r="A15128" s="21">
        <v>511</v>
      </c>
      <c r="B15128" s="6">
        <f>IF(ISNUMBER(B1739),MAX(0,INDEX('913:913'!$F$6:$F$1205,B1739)),0)</f>
        <v>0</v>
      </c>
      <c r="C15128" s="10"/>
    </row>
    <row r="15129" spans="1:3">
      <c r="A15129" s="21">
        <v>512</v>
      </c>
      <c r="B15129" s="6">
        <f>IF(ISNUMBER(B1740),MAX(0,INDEX('913:913'!$F$6:$F$1205,B1740)),0)</f>
        <v>0</v>
      </c>
      <c r="C15129" s="10"/>
    </row>
    <row r="15130" spans="1:3">
      <c r="A15130" s="21">
        <v>513</v>
      </c>
      <c r="B15130" s="6">
        <f>IF(ISNUMBER(B1741),MAX(0,INDEX('913:913'!$F$6:$F$1205,B1741)),0)</f>
        <v>0</v>
      </c>
      <c r="C15130" s="10"/>
    </row>
    <row r="15131" spans="1:3">
      <c r="A15131" s="21">
        <v>514</v>
      </c>
      <c r="B15131" s="6">
        <f>IF(ISNUMBER(B1742),MAX(0,INDEX('913:913'!$F$6:$F$1205,B1742)),0)</f>
        <v>0</v>
      </c>
      <c r="C15131" s="10"/>
    </row>
    <row r="15132" spans="1:3">
      <c r="A15132" s="21">
        <v>515</v>
      </c>
      <c r="B15132" s="6">
        <f>IF(ISNUMBER(B1743),MAX(0,INDEX('913:913'!$F$6:$F$1205,B1743)),0)</f>
        <v>0</v>
      </c>
      <c r="C15132" s="10"/>
    </row>
    <row r="15133" spans="1:3">
      <c r="A15133" s="21">
        <v>516</v>
      </c>
      <c r="B15133" s="6">
        <f>IF(ISNUMBER(B1744),MAX(0,INDEX('913:913'!$F$6:$F$1205,B1744)),0)</f>
        <v>0</v>
      </c>
      <c r="C15133" s="10"/>
    </row>
    <row r="15134" spans="1:3">
      <c r="A15134" s="21">
        <v>517</v>
      </c>
      <c r="B15134" s="6">
        <f>IF(ISNUMBER(B1745),MAX(0,INDEX('913:913'!$F$6:$F$1205,B1745)),0)</f>
        <v>0</v>
      </c>
      <c r="C15134" s="10"/>
    </row>
    <row r="15135" spans="1:3">
      <c r="A15135" s="21">
        <v>518</v>
      </c>
      <c r="B15135" s="6">
        <f>IF(ISNUMBER(B1746),MAX(0,INDEX('913:913'!$F$6:$F$1205,B1746)),0)</f>
        <v>0</v>
      </c>
      <c r="C15135" s="10"/>
    </row>
    <row r="15136" spans="1:3">
      <c r="A15136" s="21">
        <v>519</v>
      </c>
      <c r="B15136" s="6">
        <f>IF(ISNUMBER(B1747),MAX(0,INDEX('913:913'!$F$6:$F$1205,B1747)),0)</f>
        <v>0</v>
      </c>
      <c r="C15136" s="10"/>
    </row>
    <row r="15137" spans="1:3">
      <c r="A15137" s="21">
        <v>520</v>
      </c>
      <c r="B15137" s="6">
        <f>IF(ISNUMBER(B1748),MAX(0,INDEX('913:913'!$F$6:$F$1205,B1748)),0)</f>
        <v>0</v>
      </c>
      <c r="C15137" s="10"/>
    </row>
    <row r="15138" spans="1:3">
      <c r="A15138" s="21">
        <v>521</v>
      </c>
      <c r="B15138" s="6">
        <f>IF(ISNUMBER(B1749),MAX(0,INDEX('913:913'!$F$6:$F$1205,B1749)),0)</f>
        <v>0</v>
      </c>
      <c r="C15138" s="10"/>
    </row>
    <row r="15139" spans="1:3">
      <c r="A15139" s="21">
        <v>522</v>
      </c>
      <c r="B15139" s="6">
        <f>IF(ISNUMBER(B1750),MAX(0,INDEX('913:913'!$F$6:$F$1205,B1750)),0)</f>
        <v>0</v>
      </c>
      <c r="C15139" s="10"/>
    </row>
    <row r="15140" spans="1:3">
      <c r="A15140" s="21">
        <v>523</v>
      </c>
      <c r="B15140" s="6">
        <f>IF(ISNUMBER(B1751),MAX(0,INDEX('913:913'!$F$6:$F$1205,B1751)),0)</f>
        <v>0</v>
      </c>
      <c r="C15140" s="10"/>
    </row>
    <row r="15141" spans="1:3">
      <c r="A15141" s="21">
        <v>524</v>
      </c>
      <c r="B15141" s="6">
        <f>IF(ISNUMBER(B1752),MAX(0,INDEX('913:913'!$F$6:$F$1205,B1752)),0)</f>
        <v>0</v>
      </c>
      <c r="C15141" s="10"/>
    </row>
    <row r="15142" spans="1:3">
      <c r="A15142" s="21">
        <v>525</v>
      </c>
      <c r="B15142" s="6">
        <f>IF(ISNUMBER(B1753),MAX(0,INDEX('913:913'!$F$6:$F$1205,B1753)),0)</f>
        <v>0</v>
      </c>
      <c r="C15142" s="10"/>
    </row>
    <row r="15143" spans="1:3">
      <c r="A15143" s="21">
        <v>526</v>
      </c>
      <c r="B15143" s="6">
        <f>IF(ISNUMBER(B1754),MAX(0,INDEX('913:913'!$F$6:$F$1205,B1754)),0)</f>
        <v>0</v>
      </c>
      <c r="C15143" s="10"/>
    </row>
    <row r="15144" spans="1:3">
      <c r="A15144" s="21">
        <v>527</v>
      </c>
      <c r="B15144" s="6">
        <f>IF(ISNUMBER(B1755),MAX(0,INDEX('913:913'!$F$6:$F$1205,B1755)),0)</f>
        <v>0</v>
      </c>
      <c r="C15144" s="10"/>
    </row>
    <row r="15145" spans="1:3">
      <c r="A15145" s="21">
        <v>528</v>
      </c>
      <c r="B15145" s="6">
        <f>IF(ISNUMBER(B1756),MAX(0,INDEX('913:913'!$F$6:$F$1205,B1756)),0)</f>
        <v>0</v>
      </c>
      <c r="C15145" s="10"/>
    </row>
    <row r="15146" spans="1:3">
      <c r="A15146" s="21">
        <v>529</v>
      </c>
      <c r="B15146" s="6">
        <f>IF(ISNUMBER(B1757),MAX(0,INDEX('913:913'!$F$6:$F$1205,B1757)),0)</f>
        <v>0</v>
      </c>
      <c r="C15146" s="10"/>
    </row>
    <row r="15147" spans="1:3">
      <c r="A15147" s="21">
        <v>530</v>
      </c>
      <c r="B15147" s="6">
        <f>IF(ISNUMBER(B1758),MAX(0,INDEX('913:913'!$F$6:$F$1205,B1758)),0)</f>
        <v>0</v>
      </c>
      <c r="C15147" s="10"/>
    </row>
    <row r="15148" spans="1:3">
      <c r="A15148" s="21">
        <v>531</v>
      </c>
      <c r="B15148" s="6">
        <f>IF(ISNUMBER(B1759),MAX(0,INDEX('913:913'!$F$6:$F$1205,B1759)),0)</f>
        <v>0</v>
      </c>
      <c r="C15148" s="10"/>
    </row>
    <row r="15149" spans="1:3">
      <c r="A15149" s="21">
        <v>532</v>
      </c>
      <c r="B15149" s="6">
        <f>IF(ISNUMBER(B1760),MAX(0,INDEX('913:913'!$F$6:$F$1205,B1760)),0)</f>
        <v>0</v>
      </c>
      <c r="C15149" s="10"/>
    </row>
    <row r="15150" spans="1:3">
      <c r="A15150" s="21">
        <v>533</v>
      </c>
      <c r="B15150" s="6">
        <f>IF(ISNUMBER(B1761),MAX(0,INDEX('913:913'!$F$6:$F$1205,B1761)),0)</f>
        <v>0</v>
      </c>
      <c r="C15150" s="10"/>
    </row>
    <row r="15151" spans="1:3">
      <c r="A15151" s="21">
        <v>534</v>
      </c>
      <c r="B15151" s="6">
        <f>IF(ISNUMBER(B1762),MAX(0,INDEX('913:913'!$F$6:$F$1205,B1762)),0)</f>
        <v>0</v>
      </c>
      <c r="C15151" s="10"/>
    </row>
    <row r="15152" spans="1:3">
      <c r="A15152" s="21">
        <v>535</v>
      </c>
      <c r="B15152" s="6">
        <f>IF(ISNUMBER(B1763),MAX(0,INDEX('913:913'!$F$6:$F$1205,B1763)),0)</f>
        <v>0</v>
      </c>
      <c r="C15152" s="10"/>
    </row>
    <row r="15153" spans="1:3">
      <c r="A15153" s="21">
        <v>536</v>
      </c>
      <c r="B15153" s="6">
        <f>IF(ISNUMBER(B1764),MAX(0,INDEX('913:913'!$F$6:$F$1205,B1764)),0)</f>
        <v>0</v>
      </c>
      <c r="C15153" s="10"/>
    </row>
    <row r="15154" spans="1:3">
      <c r="A15154" s="21">
        <v>537</v>
      </c>
      <c r="B15154" s="6">
        <f>IF(ISNUMBER(B1765),MAX(0,INDEX('913:913'!$F$6:$F$1205,B1765)),0)</f>
        <v>0</v>
      </c>
      <c r="C15154" s="10"/>
    </row>
    <row r="15155" spans="1:3">
      <c r="A15155" s="21">
        <v>538</v>
      </c>
      <c r="B15155" s="6">
        <f>IF(ISNUMBER(B1766),MAX(0,INDEX('913:913'!$F$6:$F$1205,B1766)),0)</f>
        <v>0</v>
      </c>
      <c r="C15155" s="10"/>
    </row>
    <row r="15156" spans="1:3">
      <c r="A15156" s="21">
        <v>539</v>
      </c>
      <c r="B15156" s="6">
        <f>IF(ISNUMBER(B1767),MAX(0,INDEX('913:913'!$F$6:$F$1205,B1767)),0)</f>
        <v>0</v>
      </c>
      <c r="C15156" s="10"/>
    </row>
    <row r="15157" spans="1:3">
      <c r="A15157" s="21">
        <v>540</v>
      </c>
      <c r="B15157" s="6">
        <f>IF(ISNUMBER(B1768),MAX(0,INDEX('913:913'!$F$6:$F$1205,B1768)),0)</f>
        <v>0</v>
      </c>
      <c r="C15157" s="10"/>
    </row>
    <row r="15158" spans="1:3">
      <c r="A15158" s="21">
        <v>541</v>
      </c>
      <c r="B15158" s="6">
        <f>IF(ISNUMBER(B1769),MAX(0,INDEX('913:913'!$F$6:$F$1205,B1769)),0)</f>
        <v>0</v>
      </c>
      <c r="C15158" s="10"/>
    </row>
    <row r="15159" spans="1:3">
      <c r="A15159" s="21">
        <v>542</v>
      </c>
      <c r="B15159" s="6">
        <f>IF(ISNUMBER(B1770),MAX(0,INDEX('913:913'!$F$6:$F$1205,B1770)),0)</f>
        <v>0</v>
      </c>
      <c r="C15159" s="10"/>
    </row>
    <row r="15160" spans="1:3">
      <c r="A15160" s="21">
        <v>543</v>
      </c>
      <c r="B15160" s="6">
        <f>IF(ISNUMBER(B1771),MAX(0,INDEX('913:913'!$F$6:$F$1205,B1771)),0)</f>
        <v>0</v>
      </c>
      <c r="C15160" s="10"/>
    </row>
    <row r="15161" spans="1:3">
      <c r="A15161" s="21">
        <v>544</v>
      </c>
      <c r="B15161" s="6">
        <f>IF(ISNUMBER(B1772),MAX(0,INDEX('913:913'!$F$6:$F$1205,B1772)),0)</f>
        <v>0</v>
      </c>
      <c r="C15161" s="10"/>
    </row>
    <row r="15162" spans="1:3">
      <c r="A15162" s="21">
        <v>545</v>
      </c>
      <c r="B15162" s="6">
        <f>IF(ISNUMBER(B1773),MAX(0,INDEX('913:913'!$F$6:$F$1205,B1773)),0)</f>
        <v>0</v>
      </c>
      <c r="C15162" s="10"/>
    </row>
    <row r="15163" spans="1:3">
      <c r="A15163" s="21">
        <v>546</v>
      </c>
      <c r="B15163" s="6">
        <f>IF(ISNUMBER(B1774),MAX(0,INDEX('913:913'!$F$6:$F$1205,B1774)),0)</f>
        <v>0</v>
      </c>
      <c r="C15163" s="10"/>
    </row>
    <row r="15164" spans="1:3">
      <c r="A15164" s="21">
        <v>547</v>
      </c>
      <c r="B15164" s="6">
        <f>IF(ISNUMBER(B1775),MAX(0,INDEX('913:913'!$F$6:$F$1205,B1775)),0)</f>
        <v>0</v>
      </c>
      <c r="C15164" s="10"/>
    </row>
    <row r="15165" spans="1:3">
      <c r="A15165" s="21">
        <v>548</v>
      </c>
      <c r="B15165" s="6">
        <f>IF(ISNUMBER(B1776),MAX(0,INDEX('913:913'!$F$6:$F$1205,B1776)),0)</f>
        <v>0</v>
      </c>
      <c r="C15165" s="10"/>
    </row>
    <row r="15166" spans="1:3">
      <c r="A15166" s="21">
        <v>549</v>
      </c>
      <c r="B15166" s="6">
        <f>IF(ISNUMBER(B1777),MAX(0,INDEX('913:913'!$F$6:$F$1205,B1777)),0)</f>
        <v>0</v>
      </c>
      <c r="C15166" s="10"/>
    </row>
    <row r="15167" spans="1:3">
      <c r="A15167" s="21">
        <v>550</v>
      </c>
      <c r="B15167" s="6">
        <f>IF(ISNUMBER(B1778),MAX(0,INDEX('913:913'!$F$6:$F$1205,B1778)),0)</f>
        <v>0</v>
      </c>
      <c r="C15167" s="10"/>
    </row>
    <row r="15168" spans="1:3">
      <c r="A15168" s="21">
        <v>551</v>
      </c>
      <c r="B15168" s="6">
        <f>IF(ISNUMBER(B1779),MAX(0,INDEX('913:913'!$F$6:$F$1205,B1779)),0)</f>
        <v>0</v>
      </c>
      <c r="C15168" s="10"/>
    </row>
    <row r="15169" spans="1:3">
      <c r="A15169" s="21">
        <v>552</v>
      </c>
      <c r="B15169" s="6">
        <f>IF(ISNUMBER(B1780),MAX(0,INDEX('913:913'!$F$6:$F$1205,B1780)),0)</f>
        <v>0</v>
      </c>
      <c r="C15169" s="10"/>
    </row>
    <row r="15170" spans="1:3">
      <c r="A15170" s="21">
        <v>553</v>
      </c>
      <c r="B15170" s="6">
        <f>IF(ISNUMBER(B1781),MAX(0,INDEX('913:913'!$F$6:$F$1205,B1781)),0)</f>
        <v>0</v>
      </c>
      <c r="C15170" s="10"/>
    </row>
    <row r="15171" spans="1:3">
      <c r="A15171" s="21">
        <v>554</v>
      </c>
      <c r="B15171" s="6">
        <f>IF(ISNUMBER(B1782),MAX(0,INDEX('913:913'!$F$6:$F$1205,B1782)),0)</f>
        <v>0</v>
      </c>
      <c r="C15171" s="10"/>
    </row>
    <row r="15172" spans="1:3">
      <c r="A15172" s="21">
        <v>555</v>
      </c>
      <c r="B15172" s="6">
        <f>IF(ISNUMBER(B1783),MAX(0,INDEX('913:913'!$F$6:$F$1205,B1783)),0)</f>
        <v>0</v>
      </c>
      <c r="C15172" s="10"/>
    </row>
    <row r="15173" spans="1:3">
      <c r="A15173" s="21">
        <v>556</v>
      </c>
      <c r="B15173" s="6">
        <f>IF(ISNUMBER(B1784),MAX(0,INDEX('913:913'!$F$6:$F$1205,B1784)),0)</f>
        <v>0</v>
      </c>
      <c r="C15173" s="10"/>
    </row>
    <row r="15174" spans="1:3">
      <c r="A15174" s="21">
        <v>557</v>
      </c>
      <c r="B15174" s="6">
        <f>IF(ISNUMBER(B1785),MAX(0,INDEX('913:913'!$F$6:$F$1205,B1785)),0)</f>
        <v>0</v>
      </c>
      <c r="C15174" s="10"/>
    </row>
    <row r="15175" spans="1:3">
      <c r="A15175" s="21">
        <v>558</v>
      </c>
      <c r="B15175" s="6">
        <f>IF(ISNUMBER(B1786),MAX(0,INDEX('913:913'!$F$6:$F$1205,B1786)),0)</f>
        <v>0</v>
      </c>
      <c r="C15175" s="10"/>
    </row>
    <row r="15176" spans="1:3">
      <c r="A15176" s="21">
        <v>559</v>
      </c>
      <c r="B15176" s="6">
        <f>IF(ISNUMBER(B1787),MAX(0,INDEX('913:913'!$F$6:$F$1205,B1787)),0)</f>
        <v>0</v>
      </c>
      <c r="C15176" s="10"/>
    </row>
    <row r="15177" spans="1:3">
      <c r="A15177" s="21">
        <v>560</v>
      </c>
      <c r="B15177" s="6">
        <f>IF(ISNUMBER(B1788),MAX(0,INDEX('913:913'!$F$6:$F$1205,B1788)),0)</f>
        <v>0</v>
      </c>
      <c r="C15177" s="10"/>
    </row>
    <row r="15178" spans="1:3">
      <c r="A15178" s="21">
        <v>561</v>
      </c>
      <c r="B15178" s="6">
        <f>IF(ISNUMBER(B1789),MAX(0,INDEX('913:913'!$F$6:$F$1205,B1789)),0)</f>
        <v>0</v>
      </c>
      <c r="C15178" s="10"/>
    </row>
    <row r="15179" spans="1:3">
      <c r="A15179" s="21">
        <v>562</v>
      </c>
      <c r="B15179" s="6">
        <f>IF(ISNUMBER(B1790),MAX(0,INDEX('913:913'!$F$6:$F$1205,B1790)),0)</f>
        <v>0</v>
      </c>
      <c r="C15179" s="10"/>
    </row>
    <row r="15180" spans="1:3">
      <c r="A15180" s="21">
        <v>563</v>
      </c>
      <c r="B15180" s="6">
        <f>IF(ISNUMBER(B1791),MAX(0,INDEX('913:913'!$F$6:$F$1205,B1791)),0)</f>
        <v>0</v>
      </c>
      <c r="C15180" s="10"/>
    </row>
    <row r="15181" spans="1:3">
      <c r="A15181" s="21">
        <v>564</v>
      </c>
      <c r="B15181" s="6">
        <f>IF(ISNUMBER(B1792),MAX(0,INDEX('913:913'!$F$6:$F$1205,B1792)),0)</f>
        <v>0</v>
      </c>
      <c r="C15181" s="10"/>
    </row>
    <row r="15182" spans="1:3">
      <c r="A15182" s="21">
        <v>565</v>
      </c>
      <c r="B15182" s="6">
        <f>IF(ISNUMBER(B1793),MAX(0,INDEX('913:913'!$F$6:$F$1205,B1793)),0)</f>
        <v>0</v>
      </c>
      <c r="C15182" s="10"/>
    </row>
    <row r="15183" spans="1:3">
      <c r="A15183" s="21">
        <v>566</v>
      </c>
      <c r="B15183" s="6">
        <f>IF(ISNUMBER(B1794),MAX(0,INDEX('913:913'!$F$6:$F$1205,B1794)),0)</f>
        <v>0</v>
      </c>
      <c r="C15183" s="10"/>
    </row>
    <row r="15184" spans="1:3">
      <c r="A15184" s="21">
        <v>567</v>
      </c>
      <c r="B15184" s="6">
        <f>IF(ISNUMBER(B1795),MAX(0,INDEX('913:913'!$F$6:$F$1205,B1795)),0)</f>
        <v>0</v>
      </c>
      <c r="C15184" s="10"/>
    </row>
    <row r="15185" spans="1:3">
      <c r="A15185" s="21">
        <v>568</v>
      </c>
      <c r="B15185" s="6">
        <f>IF(ISNUMBER(B1796),MAX(0,INDEX('913:913'!$F$6:$F$1205,B1796)),0)</f>
        <v>0</v>
      </c>
      <c r="C15185" s="10"/>
    </row>
    <row r="15186" spans="1:3">
      <c r="A15186" s="21">
        <v>569</v>
      </c>
      <c r="B15186" s="6">
        <f>IF(ISNUMBER(B1797),MAX(0,INDEX('913:913'!$F$6:$F$1205,B1797)),0)</f>
        <v>0</v>
      </c>
      <c r="C15186" s="10"/>
    </row>
    <row r="15187" spans="1:3">
      <c r="A15187" s="21">
        <v>570</v>
      </c>
      <c r="B15187" s="6">
        <f>IF(ISNUMBER(B1798),MAX(0,INDEX('913:913'!$F$6:$F$1205,B1798)),0)</f>
        <v>0</v>
      </c>
      <c r="C15187" s="10"/>
    </row>
    <row r="15188" spans="1:3">
      <c r="A15188" s="21">
        <v>571</v>
      </c>
      <c r="B15188" s="6">
        <f>IF(ISNUMBER(B1799),MAX(0,INDEX('913:913'!$F$6:$F$1205,B1799)),0)</f>
        <v>0</v>
      </c>
      <c r="C15188" s="10"/>
    </row>
    <row r="15189" spans="1:3">
      <c r="A15189" s="21">
        <v>572</v>
      </c>
      <c r="B15189" s="6">
        <f>IF(ISNUMBER(B1800),MAX(0,INDEX('913:913'!$F$6:$F$1205,B1800)),0)</f>
        <v>0</v>
      </c>
      <c r="C15189" s="10"/>
    </row>
    <row r="15190" spans="1:3">
      <c r="A15190" s="21">
        <v>573</v>
      </c>
      <c r="B15190" s="6">
        <f>IF(ISNUMBER(B1801),MAX(0,INDEX('913:913'!$F$6:$F$1205,B1801)),0)</f>
        <v>0</v>
      </c>
      <c r="C15190" s="10"/>
    </row>
    <row r="15191" spans="1:3">
      <c r="A15191" s="21">
        <v>574</v>
      </c>
      <c r="B15191" s="6">
        <f>IF(ISNUMBER(B1802),MAX(0,INDEX('913:913'!$F$6:$F$1205,B1802)),0)</f>
        <v>0</v>
      </c>
      <c r="C15191" s="10"/>
    </row>
    <row r="15192" spans="1:3">
      <c r="A15192" s="21">
        <v>575</v>
      </c>
      <c r="B15192" s="6">
        <f>IF(ISNUMBER(B1803),MAX(0,INDEX('913:913'!$F$6:$F$1205,B1803)),0)</f>
        <v>0</v>
      </c>
      <c r="C15192" s="10"/>
    </row>
    <row r="15193" spans="1:3">
      <c r="A15193" s="21">
        <v>576</v>
      </c>
      <c r="B15193" s="6">
        <f>IF(ISNUMBER(B1804),MAX(0,INDEX('913:913'!$F$6:$F$1205,B1804)),0)</f>
        <v>0</v>
      </c>
      <c r="C15193" s="10"/>
    </row>
    <row r="15194" spans="1:3">
      <c r="A15194" s="21">
        <v>577</v>
      </c>
      <c r="B15194" s="6">
        <f>IF(ISNUMBER(B1805),MAX(0,INDEX('913:913'!$F$6:$F$1205,B1805)),0)</f>
        <v>0</v>
      </c>
      <c r="C15194" s="10"/>
    </row>
    <row r="15195" spans="1:3">
      <c r="A15195" s="21">
        <v>578</v>
      </c>
      <c r="B15195" s="6">
        <f>IF(ISNUMBER(B1806),MAX(0,INDEX('913:913'!$F$6:$F$1205,B1806)),0)</f>
        <v>0</v>
      </c>
      <c r="C15195" s="10"/>
    </row>
    <row r="15196" spans="1:3">
      <c r="A15196" s="21">
        <v>579</v>
      </c>
      <c r="B15196" s="6">
        <f>IF(ISNUMBER(B1807),MAX(0,INDEX('913:913'!$F$6:$F$1205,B1807)),0)</f>
        <v>0</v>
      </c>
      <c r="C15196" s="10"/>
    </row>
    <row r="15197" spans="1:3">
      <c r="A15197" s="21">
        <v>580</v>
      </c>
      <c r="B15197" s="6">
        <f>IF(ISNUMBER(B1808),MAX(0,INDEX('913:913'!$F$6:$F$1205,B1808)),0)</f>
        <v>0</v>
      </c>
      <c r="C15197" s="10"/>
    </row>
    <row r="15198" spans="1:3">
      <c r="A15198" s="21">
        <v>581</v>
      </c>
      <c r="B15198" s="6">
        <f>IF(ISNUMBER(B1809),MAX(0,INDEX('913:913'!$F$6:$F$1205,B1809)),0)</f>
        <v>0</v>
      </c>
      <c r="C15198" s="10"/>
    </row>
    <row r="15199" spans="1:3">
      <c r="A15199" s="21">
        <v>582</v>
      </c>
      <c r="B15199" s="6">
        <f>IF(ISNUMBER(B1810),MAX(0,INDEX('913:913'!$F$6:$F$1205,B1810)),0)</f>
        <v>0</v>
      </c>
      <c r="C15199" s="10"/>
    </row>
    <row r="15200" spans="1:3">
      <c r="A15200" s="21">
        <v>583</v>
      </c>
      <c r="B15200" s="6">
        <f>IF(ISNUMBER(B1811),MAX(0,INDEX('913:913'!$F$6:$F$1205,B1811)),0)</f>
        <v>0</v>
      </c>
      <c r="C15200" s="10"/>
    </row>
    <row r="15201" spans="1:3">
      <c r="A15201" s="21">
        <v>584</v>
      </c>
      <c r="B15201" s="6">
        <f>IF(ISNUMBER(B1812),MAX(0,INDEX('913:913'!$F$6:$F$1205,B1812)),0)</f>
        <v>0</v>
      </c>
      <c r="C15201" s="10"/>
    </row>
    <row r="15202" spans="1:3">
      <c r="A15202" s="21">
        <v>585</v>
      </c>
      <c r="B15202" s="6">
        <f>IF(ISNUMBER(B1813),MAX(0,INDEX('913:913'!$F$6:$F$1205,B1813)),0)</f>
        <v>0</v>
      </c>
      <c r="C15202" s="10"/>
    </row>
    <row r="15203" spans="1:3">
      <c r="A15203" s="21">
        <v>586</v>
      </c>
      <c r="B15203" s="6">
        <f>IF(ISNUMBER(B1814),MAX(0,INDEX('913:913'!$F$6:$F$1205,B1814)),0)</f>
        <v>0</v>
      </c>
      <c r="C15203" s="10"/>
    </row>
    <row r="15204" spans="1:3">
      <c r="A15204" s="21">
        <v>587</v>
      </c>
      <c r="B15204" s="6">
        <f>IF(ISNUMBER(B1815),MAX(0,INDEX('913:913'!$F$6:$F$1205,B1815)),0)</f>
        <v>0</v>
      </c>
      <c r="C15204" s="10"/>
    </row>
    <row r="15205" spans="1:3">
      <c r="A15205" s="21">
        <v>588</v>
      </c>
      <c r="B15205" s="6">
        <f>IF(ISNUMBER(B1816),MAX(0,INDEX('913:913'!$F$6:$F$1205,B1816)),0)</f>
        <v>0</v>
      </c>
      <c r="C15205" s="10"/>
    </row>
    <row r="15206" spans="1:3">
      <c r="A15206" s="21">
        <v>589</v>
      </c>
      <c r="B15206" s="6">
        <f>IF(ISNUMBER(B1817),MAX(0,INDEX('913:913'!$F$6:$F$1205,B1817)),0)</f>
        <v>0</v>
      </c>
      <c r="C15206" s="10"/>
    </row>
    <row r="15207" spans="1:3">
      <c r="A15207" s="21">
        <v>590</v>
      </c>
      <c r="B15207" s="6">
        <f>IF(ISNUMBER(B1818),MAX(0,INDEX('913:913'!$F$6:$F$1205,B1818)),0)</f>
        <v>0</v>
      </c>
      <c r="C15207" s="10"/>
    </row>
    <row r="15208" spans="1:3">
      <c r="A15208" s="21">
        <v>591</v>
      </c>
      <c r="B15208" s="6">
        <f>IF(ISNUMBER(B1819),MAX(0,INDEX('913:913'!$F$6:$F$1205,B1819)),0)</f>
        <v>0</v>
      </c>
      <c r="C15208" s="10"/>
    </row>
    <row r="15209" spans="1:3">
      <c r="A15209" s="21">
        <v>592</v>
      </c>
      <c r="B15209" s="6">
        <f>IF(ISNUMBER(B1820),MAX(0,INDEX('913:913'!$F$6:$F$1205,B1820)),0)</f>
        <v>0</v>
      </c>
      <c r="C15209" s="10"/>
    </row>
    <row r="15210" spans="1:3">
      <c r="A15210" s="21">
        <v>593</v>
      </c>
      <c r="B15210" s="6">
        <f>IF(ISNUMBER(B1821),MAX(0,INDEX('913:913'!$F$6:$F$1205,B1821)),0)</f>
        <v>0</v>
      </c>
      <c r="C15210" s="10"/>
    </row>
    <row r="15211" spans="1:3">
      <c r="A15211" s="21">
        <v>594</v>
      </c>
      <c r="B15211" s="6">
        <f>IF(ISNUMBER(B1822),MAX(0,INDEX('913:913'!$F$6:$F$1205,B1822)),0)</f>
        <v>0</v>
      </c>
      <c r="C15211" s="10"/>
    </row>
    <row r="15212" spans="1:3">
      <c r="A15212" s="21">
        <v>595</v>
      </c>
      <c r="B15212" s="6">
        <f>IF(ISNUMBER(B1823),MAX(0,INDEX('913:913'!$F$6:$F$1205,B1823)),0)</f>
        <v>0</v>
      </c>
      <c r="C15212" s="10"/>
    </row>
    <row r="15213" spans="1:3">
      <c r="A15213" s="21">
        <v>596</v>
      </c>
      <c r="B15213" s="6">
        <f>IF(ISNUMBER(B1824),MAX(0,INDEX('913:913'!$F$6:$F$1205,B1824)),0)</f>
        <v>0</v>
      </c>
      <c r="C15213" s="10"/>
    </row>
    <row r="15214" spans="1:3">
      <c r="A15214" s="21">
        <v>597</v>
      </c>
      <c r="B15214" s="6">
        <f>IF(ISNUMBER(B1825),MAX(0,INDEX('913:913'!$F$6:$F$1205,B1825)),0)</f>
        <v>0</v>
      </c>
      <c r="C15214" s="10"/>
    </row>
    <row r="15215" spans="1:3">
      <c r="A15215" s="21">
        <v>598</v>
      </c>
      <c r="B15215" s="6">
        <f>IF(ISNUMBER(B1826),MAX(0,INDEX('913:913'!$F$6:$F$1205,B1826)),0)</f>
        <v>0</v>
      </c>
      <c r="C15215" s="10"/>
    </row>
    <row r="15216" spans="1:3">
      <c r="A15216" s="21">
        <v>599</v>
      </c>
      <c r="B15216" s="6">
        <f>IF(ISNUMBER(B1827),MAX(0,INDEX('913:913'!$F$6:$F$1205,B1827)),0)</f>
        <v>0</v>
      </c>
      <c r="C15216" s="10"/>
    </row>
    <row r="15217" spans="1:3">
      <c r="A15217" s="21">
        <v>600</v>
      </c>
      <c r="B15217" s="6">
        <f>IF(ISNUMBER(B1828),MAX(0,INDEX('913:913'!$F$6:$F$1205,B1828)),0)</f>
        <v>0</v>
      </c>
      <c r="C15217" s="10"/>
    </row>
    <row r="15219" spans="1:3" ht="21" customHeight="1">
      <c r="A15219" s="1" t="s">
        <v>499</v>
      </c>
    </row>
    <row r="15220" spans="1:3">
      <c r="A15220" s="2" t="s">
        <v>254</v>
      </c>
    </row>
    <row r="15221" spans="1:3">
      <c r="A15221" s="12" t="s">
        <v>481</v>
      </c>
    </row>
    <row r="15222" spans="1:3">
      <c r="A15222" s="12" t="s">
        <v>471</v>
      </c>
    </row>
    <row r="15223" spans="1:3">
      <c r="A15223" s="2" t="s">
        <v>472</v>
      </c>
    </row>
    <row r="15225" spans="1:3">
      <c r="B15225" s="3" t="s">
        <v>500</v>
      </c>
    </row>
    <row r="15226" spans="1:3">
      <c r="A15226" s="21">
        <v>1</v>
      </c>
      <c r="B15226" s="6">
        <f>IF(ISNUMBER(B4274),MAX(0,INDEX('913:913'!$F$6:$F$1205,B4274)),0)</f>
        <v>0</v>
      </c>
      <c r="C15226" s="10"/>
    </row>
    <row r="15227" spans="1:3">
      <c r="A15227" s="21">
        <v>2</v>
      </c>
      <c r="B15227" s="6">
        <f>IF(ISNUMBER(B4275),MAX(0,INDEX('913:913'!$F$6:$F$1205,B4275)),0)</f>
        <v>0</v>
      </c>
      <c r="C15227" s="10"/>
    </row>
    <row r="15228" spans="1:3">
      <c r="A15228" s="21">
        <v>3</v>
      </c>
      <c r="B15228" s="6">
        <f>IF(ISNUMBER(B4276),MAX(0,INDEX('913:913'!$F$6:$F$1205,B4276)),0)</f>
        <v>0</v>
      </c>
      <c r="C15228" s="10"/>
    </row>
    <row r="15229" spans="1:3">
      <c r="A15229" s="21">
        <v>4</v>
      </c>
      <c r="B15229" s="6">
        <f>IF(ISNUMBER(B4277),MAX(0,INDEX('913:913'!$F$6:$F$1205,B4277)),0)</f>
        <v>0</v>
      </c>
      <c r="C15229" s="10"/>
    </row>
    <row r="15230" spans="1:3">
      <c r="A15230" s="21">
        <v>5</v>
      </c>
      <c r="B15230" s="6">
        <f>IF(ISNUMBER(B4278),MAX(0,INDEX('913:913'!$F$6:$F$1205,B4278)),0)</f>
        <v>0</v>
      </c>
      <c r="C15230" s="10"/>
    </row>
    <row r="15231" spans="1:3">
      <c r="A15231" s="21">
        <v>6</v>
      </c>
      <c r="B15231" s="6">
        <f>IF(ISNUMBER(B4279),MAX(0,INDEX('913:913'!$F$6:$F$1205,B4279)),0)</f>
        <v>0</v>
      </c>
      <c r="C15231" s="10"/>
    </row>
    <row r="15232" spans="1:3">
      <c r="A15232" s="21">
        <v>7</v>
      </c>
      <c r="B15232" s="6">
        <f>IF(ISNUMBER(B4280),MAX(0,INDEX('913:913'!$F$6:$F$1205,B4280)),0)</f>
        <v>0</v>
      </c>
      <c r="C15232" s="10"/>
    </row>
    <row r="15233" spans="1:3">
      <c r="A15233" s="21">
        <v>8</v>
      </c>
      <c r="B15233" s="6">
        <f>IF(ISNUMBER(B4281),MAX(0,INDEX('913:913'!$F$6:$F$1205,B4281)),0)</f>
        <v>0</v>
      </c>
      <c r="C15233" s="10"/>
    </row>
    <row r="15234" spans="1:3">
      <c r="A15234" s="21">
        <v>9</v>
      </c>
      <c r="B15234" s="6">
        <f>IF(ISNUMBER(B4282),MAX(0,INDEX('913:913'!$F$6:$F$1205,B4282)),0)</f>
        <v>0</v>
      </c>
      <c r="C15234" s="10"/>
    </row>
    <row r="15235" spans="1:3">
      <c r="A15235" s="21">
        <v>10</v>
      </c>
      <c r="B15235" s="6">
        <f>IF(ISNUMBER(B4283),MAX(0,INDEX('913:913'!$F$6:$F$1205,B4283)),0)</f>
        <v>0</v>
      </c>
      <c r="C15235" s="10"/>
    </row>
    <row r="15236" spans="1:3">
      <c r="A15236" s="21">
        <v>11</v>
      </c>
      <c r="B15236" s="6">
        <f>IF(ISNUMBER(B4284),MAX(0,INDEX('913:913'!$F$6:$F$1205,B4284)),0)</f>
        <v>0</v>
      </c>
      <c r="C15236" s="10"/>
    </row>
    <row r="15237" spans="1:3">
      <c r="A15237" s="21">
        <v>12</v>
      </c>
      <c r="B15237" s="6">
        <f>IF(ISNUMBER(B4285),MAX(0,INDEX('913:913'!$F$6:$F$1205,B4285)),0)</f>
        <v>0</v>
      </c>
      <c r="C15237" s="10"/>
    </row>
    <row r="15238" spans="1:3">
      <c r="A15238" s="21">
        <v>13</v>
      </c>
      <c r="B15238" s="6">
        <f>IF(ISNUMBER(B4286),MAX(0,INDEX('913:913'!$F$6:$F$1205,B4286)),0)</f>
        <v>0</v>
      </c>
      <c r="C15238" s="10"/>
    </row>
    <row r="15239" spans="1:3">
      <c r="A15239" s="21">
        <v>14</v>
      </c>
      <c r="B15239" s="6">
        <f>IF(ISNUMBER(B4287),MAX(0,INDEX('913:913'!$F$6:$F$1205,B4287)),0)</f>
        <v>0</v>
      </c>
      <c r="C15239" s="10"/>
    </row>
    <row r="15240" spans="1:3">
      <c r="A15240" s="21">
        <v>15</v>
      </c>
      <c r="B15240" s="6">
        <f>IF(ISNUMBER(B4288),MAX(0,INDEX('913:913'!$F$6:$F$1205,B4288)),0)</f>
        <v>0</v>
      </c>
      <c r="C15240" s="10"/>
    </row>
    <row r="15241" spans="1:3">
      <c r="A15241" s="21">
        <v>16</v>
      </c>
      <c r="B15241" s="6">
        <f>IF(ISNUMBER(B4289),MAX(0,INDEX('913:913'!$F$6:$F$1205,B4289)),0)</f>
        <v>0</v>
      </c>
      <c r="C15241" s="10"/>
    </row>
    <row r="15242" spans="1:3">
      <c r="A15242" s="21">
        <v>17</v>
      </c>
      <c r="B15242" s="6">
        <f>IF(ISNUMBER(B4290),MAX(0,INDEX('913:913'!$F$6:$F$1205,B4290)),0)</f>
        <v>0</v>
      </c>
      <c r="C15242" s="10"/>
    </row>
    <row r="15243" spans="1:3">
      <c r="A15243" s="21">
        <v>18</v>
      </c>
      <c r="B15243" s="6">
        <f>IF(ISNUMBER(B4291),MAX(0,INDEX('913:913'!$F$6:$F$1205,B4291)),0)</f>
        <v>0</v>
      </c>
      <c r="C15243" s="10"/>
    </row>
    <row r="15244" spans="1:3">
      <c r="A15244" s="21">
        <v>19</v>
      </c>
      <c r="B15244" s="6">
        <f>IF(ISNUMBER(B4292),MAX(0,INDEX('913:913'!$F$6:$F$1205,B4292)),0)</f>
        <v>0</v>
      </c>
      <c r="C15244" s="10"/>
    </row>
    <row r="15245" spans="1:3">
      <c r="A15245" s="21">
        <v>20</v>
      </c>
      <c r="B15245" s="6">
        <f>IF(ISNUMBER(B4293),MAX(0,INDEX('913:913'!$F$6:$F$1205,B4293)),0)</f>
        <v>0</v>
      </c>
      <c r="C15245" s="10"/>
    </row>
    <row r="15246" spans="1:3">
      <c r="A15246" s="21">
        <v>21</v>
      </c>
      <c r="B15246" s="6">
        <f>IF(ISNUMBER(B4294),MAX(0,INDEX('913:913'!$F$6:$F$1205,B4294)),0)</f>
        <v>0</v>
      </c>
      <c r="C15246" s="10"/>
    </row>
    <row r="15247" spans="1:3">
      <c r="A15247" s="21">
        <v>22</v>
      </c>
      <c r="B15247" s="6">
        <f>IF(ISNUMBER(B4295),MAX(0,INDEX('913:913'!$F$6:$F$1205,B4295)),0)</f>
        <v>0</v>
      </c>
      <c r="C15247" s="10"/>
    </row>
    <row r="15248" spans="1:3">
      <c r="A15248" s="21">
        <v>23</v>
      </c>
      <c r="B15248" s="6">
        <f>IF(ISNUMBER(B4296),MAX(0,INDEX('913:913'!$F$6:$F$1205,B4296)),0)</f>
        <v>0</v>
      </c>
      <c r="C15248" s="10"/>
    </row>
    <row r="15249" spans="1:3">
      <c r="A15249" s="21">
        <v>24</v>
      </c>
      <c r="B15249" s="6">
        <f>IF(ISNUMBER(B4297),MAX(0,INDEX('913:913'!$F$6:$F$1205,B4297)),0)</f>
        <v>0</v>
      </c>
      <c r="C15249" s="10"/>
    </row>
    <row r="15250" spans="1:3">
      <c r="A15250" s="21">
        <v>25</v>
      </c>
      <c r="B15250" s="6">
        <f>IF(ISNUMBER(B4298),MAX(0,INDEX('913:913'!$F$6:$F$1205,B4298)),0)</f>
        <v>0</v>
      </c>
      <c r="C15250" s="10"/>
    </row>
    <row r="15251" spans="1:3">
      <c r="A15251" s="21">
        <v>26</v>
      </c>
      <c r="B15251" s="6">
        <f>IF(ISNUMBER(B4299),MAX(0,INDEX('913:913'!$F$6:$F$1205,B4299)),0)</f>
        <v>0</v>
      </c>
      <c r="C15251" s="10"/>
    </row>
    <row r="15252" spans="1:3">
      <c r="A15252" s="21">
        <v>27</v>
      </c>
      <c r="B15252" s="6">
        <f>IF(ISNUMBER(B4300),MAX(0,INDEX('913:913'!$F$6:$F$1205,B4300)),0)</f>
        <v>0</v>
      </c>
      <c r="C15252" s="10"/>
    </row>
    <row r="15253" spans="1:3">
      <c r="A15253" s="21">
        <v>28</v>
      </c>
      <c r="B15253" s="6">
        <f>IF(ISNUMBER(B4301),MAX(0,INDEX('913:913'!$F$6:$F$1205,B4301)),0)</f>
        <v>0</v>
      </c>
      <c r="C15253" s="10"/>
    </row>
    <row r="15254" spans="1:3">
      <c r="A15254" s="21">
        <v>29</v>
      </c>
      <c r="B15254" s="6">
        <f>IF(ISNUMBER(B4302),MAX(0,INDEX('913:913'!$F$6:$F$1205,B4302)),0)</f>
        <v>0</v>
      </c>
      <c r="C15254" s="10"/>
    </row>
    <row r="15255" spans="1:3">
      <c r="A15255" s="21">
        <v>30</v>
      </c>
      <c r="B15255" s="6">
        <f>IF(ISNUMBER(B4303),MAX(0,INDEX('913:913'!$F$6:$F$1205,B4303)),0)</f>
        <v>0</v>
      </c>
      <c r="C15255" s="10"/>
    </row>
    <row r="15256" spans="1:3">
      <c r="A15256" s="21">
        <v>31</v>
      </c>
      <c r="B15256" s="6">
        <f>IF(ISNUMBER(B4304),MAX(0,INDEX('913:913'!$F$6:$F$1205,B4304)),0)</f>
        <v>0</v>
      </c>
      <c r="C15256" s="10"/>
    </row>
    <row r="15257" spans="1:3">
      <c r="A15257" s="21">
        <v>32</v>
      </c>
      <c r="B15257" s="6">
        <f>IF(ISNUMBER(B4305),MAX(0,INDEX('913:913'!$F$6:$F$1205,B4305)),0)</f>
        <v>0</v>
      </c>
      <c r="C15257" s="10"/>
    </row>
    <row r="15258" spans="1:3">
      <c r="A15258" s="21">
        <v>33</v>
      </c>
      <c r="B15258" s="6">
        <f>IF(ISNUMBER(B4306),MAX(0,INDEX('913:913'!$F$6:$F$1205,B4306)),0)</f>
        <v>0</v>
      </c>
      <c r="C15258" s="10"/>
    </row>
    <row r="15259" spans="1:3">
      <c r="A15259" s="21">
        <v>34</v>
      </c>
      <c r="B15259" s="6">
        <f>IF(ISNUMBER(B4307),MAX(0,INDEX('913:913'!$F$6:$F$1205,B4307)),0)</f>
        <v>0</v>
      </c>
      <c r="C15259" s="10"/>
    </row>
    <row r="15260" spans="1:3">
      <c r="A15260" s="21">
        <v>35</v>
      </c>
      <c r="B15260" s="6">
        <f>IF(ISNUMBER(B4308),MAX(0,INDEX('913:913'!$F$6:$F$1205,B4308)),0)</f>
        <v>0</v>
      </c>
      <c r="C15260" s="10"/>
    </row>
    <row r="15261" spans="1:3">
      <c r="A15261" s="21">
        <v>36</v>
      </c>
      <c r="B15261" s="6">
        <f>IF(ISNUMBER(B4309),MAX(0,INDEX('913:913'!$F$6:$F$1205,B4309)),0)</f>
        <v>0</v>
      </c>
      <c r="C15261" s="10"/>
    </row>
    <row r="15262" spans="1:3">
      <c r="A15262" s="21">
        <v>37</v>
      </c>
      <c r="B15262" s="6">
        <f>IF(ISNUMBER(B4310),MAX(0,INDEX('913:913'!$F$6:$F$1205,B4310)),0)</f>
        <v>0</v>
      </c>
      <c r="C15262" s="10"/>
    </row>
    <row r="15263" spans="1:3">
      <c r="A15263" s="21">
        <v>38</v>
      </c>
      <c r="B15263" s="6">
        <f>IF(ISNUMBER(B4311),MAX(0,INDEX('913:913'!$F$6:$F$1205,B4311)),0)</f>
        <v>0</v>
      </c>
      <c r="C15263" s="10"/>
    </row>
    <row r="15264" spans="1:3">
      <c r="A15264" s="21">
        <v>39</v>
      </c>
      <c r="B15264" s="6">
        <f>IF(ISNUMBER(B4312),MAX(0,INDEX('913:913'!$F$6:$F$1205,B4312)),0)</f>
        <v>0</v>
      </c>
      <c r="C15264" s="10"/>
    </row>
    <row r="15265" spans="1:3">
      <c r="A15265" s="21">
        <v>40</v>
      </c>
      <c r="B15265" s="6">
        <f>IF(ISNUMBER(B4313),MAX(0,INDEX('913:913'!$F$6:$F$1205,B4313)),0)</f>
        <v>0</v>
      </c>
      <c r="C15265" s="10"/>
    </row>
    <row r="15266" spans="1:3">
      <c r="A15266" s="21">
        <v>41</v>
      </c>
      <c r="B15266" s="6">
        <f>IF(ISNUMBER(B4314),MAX(0,INDEX('913:913'!$F$6:$F$1205,B4314)),0)</f>
        <v>0</v>
      </c>
      <c r="C15266" s="10"/>
    </row>
    <row r="15267" spans="1:3">
      <c r="A15267" s="21">
        <v>42</v>
      </c>
      <c r="B15267" s="6">
        <f>IF(ISNUMBER(B4315),MAX(0,INDEX('913:913'!$F$6:$F$1205,B4315)),0)</f>
        <v>0</v>
      </c>
      <c r="C15267" s="10"/>
    </row>
    <row r="15268" spans="1:3">
      <c r="A15268" s="21">
        <v>43</v>
      </c>
      <c r="B15268" s="6">
        <f>IF(ISNUMBER(B4316),MAX(0,INDEX('913:913'!$F$6:$F$1205,B4316)),0)</f>
        <v>0</v>
      </c>
      <c r="C15268" s="10"/>
    </row>
    <row r="15269" spans="1:3">
      <c r="A15269" s="21">
        <v>44</v>
      </c>
      <c r="B15269" s="6">
        <f>IF(ISNUMBER(B4317),MAX(0,INDEX('913:913'!$F$6:$F$1205,B4317)),0)</f>
        <v>0</v>
      </c>
      <c r="C15269" s="10"/>
    </row>
    <row r="15270" spans="1:3">
      <c r="A15270" s="21">
        <v>45</v>
      </c>
      <c r="B15270" s="6">
        <f>IF(ISNUMBER(B4318),MAX(0,INDEX('913:913'!$F$6:$F$1205,B4318)),0)</f>
        <v>0</v>
      </c>
      <c r="C15270" s="10"/>
    </row>
    <row r="15271" spans="1:3">
      <c r="A15271" s="21">
        <v>46</v>
      </c>
      <c r="B15271" s="6">
        <f>IF(ISNUMBER(B4319),MAX(0,INDEX('913:913'!$F$6:$F$1205,B4319)),0)</f>
        <v>0</v>
      </c>
      <c r="C15271" s="10"/>
    </row>
    <row r="15272" spans="1:3">
      <c r="A15272" s="21">
        <v>47</v>
      </c>
      <c r="B15272" s="6">
        <f>IF(ISNUMBER(B4320),MAX(0,INDEX('913:913'!$F$6:$F$1205,B4320)),0)</f>
        <v>0</v>
      </c>
      <c r="C15272" s="10"/>
    </row>
    <row r="15273" spans="1:3">
      <c r="A15273" s="21">
        <v>48</v>
      </c>
      <c r="B15273" s="6">
        <f>IF(ISNUMBER(B4321),MAX(0,INDEX('913:913'!$F$6:$F$1205,B4321)),0)</f>
        <v>0</v>
      </c>
      <c r="C15273" s="10"/>
    </row>
    <row r="15274" spans="1:3">
      <c r="A15274" s="21">
        <v>49</v>
      </c>
      <c r="B15274" s="6">
        <f>IF(ISNUMBER(B4322),MAX(0,INDEX('913:913'!$F$6:$F$1205,B4322)),0)</f>
        <v>0</v>
      </c>
      <c r="C15274" s="10"/>
    </row>
    <row r="15275" spans="1:3">
      <c r="A15275" s="21">
        <v>50</v>
      </c>
      <c r="B15275" s="6">
        <f>IF(ISNUMBER(B4323),MAX(0,INDEX('913:913'!$F$6:$F$1205,B4323)),0)</f>
        <v>0</v>
      </c>
      <c r="C15275" s="10"/>
    </row>
    <row r="15276" spans="1:3">
      <c r="A15276" s="21">
        <v>51</v>
      </c>
      <c r="B15276" s="6">
        <f>IF(ISNUMBER(B4324),MAX(0,INDEX('913:913'!$F$6:$F$1205,B4324)),0)</f>
        <v>0</v>
      </c>
      <c r="C15276" s="10"/>
    </row>
    <row r="15277" spans="1:3">
      <c r="A15277" s="21">
        <v>52</v>
      </c>
      <c r="B15277" s="6">
        <f>IF(ISNUMBER(B4325),MAX(0,INDEX('913:913'!$F$6:$F$1205,B4325)),0)</f>
        <v>0</v>
      </c>
      <c r="C15277" s="10"/>
    </row>
    <row r="15278" spans="1:3">
      <c r="A15278" s="21">
        <v>53</v>
      </c>
      <c r="B15278" s="6">
        <f>IF(ISNUMBER(B4326),MAX(0,INDEX('913:913'!$F$6:$F$1205,B4326)),0)</f>
        <v>0</v>
      </c>
      <c r="C15278" s="10"/>
    </row>
    <row r="15279" spans="1:3">
      <c r="A15279" s="21">
        <v>54</v>
      </c>
      <c r="B15279" s="6">
        <f>IF(ISNUMBER(B4327),MAX(0,INDEX('913:913'!$F$6:$F$1205,B4327)),0)</f>
        <v>0</v>
      </c>
      <c r="C15279" s="10"/>
    </row>
    <row r="15280" spans="1:3">
      <c r="A15280" s="21">
        <v>55</v>
      </c>
      <c r="B15280" s="6">
        <f>IF(ISNUMBER(B4328),MAX(0,INDEX('913:913'!$F$6:$F$1205,B4328)),0)</f>
        <v>0</v>
      </c>
      <c r="C15280" s="10"/>
    </row>
    <row r="15281" spans="1:3">
      <c r="A15281" s="21">
        <v>56</v>
      </c>
      <c r="B15281" s="6">
        <f>IF(ISNUMBER(B4329),MAX(0,INDEX('913:913'!$F$6:$F$1205,B4329)),0)</f>
        <v>0</v>
      </c>
      <c r="C15281" s="10"/>
    </row>
    <row r="15282" spans="1:3">
      <c r="A15282" s="21">
        <v>57</v>
      </c>
      <c r="B15282" s="6">
        <f>IF(ISNUMBER(B4330),MAX(0,INDEX('913:913'!$F$6:$F$1205,B4330)),0)</f>
        <v>0</v>
      </c>
      <c r="C15282" s="10"/>
    </row>
    <row r="15283" spans="1:3">
      <c r="A15283" s="21">
        <v>58</v>
      </c>
      <c r="B15283" s="6">
        <f>IF(ISNUMBER(B4331),MAX(0,INDEX('913:913'!$F$6:$F$1205,B4331)),0)</f>
        <v>0</v>
      </c>
      <c r="C15283" s="10"/>
    </row>
    <row r="15284" spans="1:3">
      <c r="A15284" s="21">
        <v>59</v>
      </c>
      <c r="B15284" s="6">
        <f>IF(ISNUMBER(B4332),MAX(0,INDEX('913:913'!$F$6:$F$1205,B4332)),0)</f>
        <v>0</v>
      </c>
      <c r="C15284" s="10"/>
    </row>
    <row r="15285" spans="1:3">
      <c r="A15285" s="21">
        <v>60</v>
      </c>
      <c r="B15285" s="6">
        <f>IF(ISNUMBER(B4333),MAX(0,INDEX('913:913'!$F$6:$F$1205,B4333)),0)</f>
        <v>0</v>
      </c>
      <c r="C15285" s="10"/>
    </row>
    <row r="15286" spans="1:3">
      <c r="A15286" s="21">
        <v>61</v>
      </c>
      <c r="B15286" s="6">
        <f>IF(ISNUMBER(B4334),MAX(0,INDEX('913:913'!$F$6:$F$1205,B4334)),0)</f>
        <v>0</v>
      </c>
      <c r="C15286" s="10"/>
    </row>
    <row r="15287" spans="1:3">
      <c r="A15287" s="21">
        <v>62</v>
      </c>
      <c r="B15287" s="6">
        <f>IF(ISNUMBER(B4335),MAX(0,INDEX('913:913'!$F$6:$F$1205,B4335)),0)</f>
        <v>0</v>
      </c>
      <c r="C15287" s="10"/>
    </row>
    <row r="15288" spans="1:3">
      <c r="A15288" s="21">
        <v>63</v>
      </c>
      <c r="B15288" s="6">
        <f>IF(ISNUMBER(B4336),MAX(0,INDEX('913:913'!$F$6:$F$1205,B4336)),0)</f>
        <v>0</v>
      </c>
      <c r="C15288" s="10"/>
    </row>
    <row r="15289" spans="1:3">
      <c r="A15289" s="21">
        <v>64</v>
      </c>
      <c r="B15289" s="6">
        <f>IF(ISNUMBER(B4337),MAX(0,INDEX('913:913'!$F$6:$F$1205,B4337)),0)</f>
        <v>0</v>
      </c>
      <c r="C15289" s="10"/>
    </row>
    <row r="15290" spans="1:3">
      <c r="A15290" s="21">
        <v>65</v>
      </c>
      <c r="B15290" s="6">
        <f>IF(ISNUMBER(B4338),MAX(0,INDEX('913:913'!$F$6:$F$1205,B4338)),0)</f>
        <v>0</v>
      </c>
      <c r="C15290" s="10"/>
    </row>
    <row r="15291" spans="1:3">
      <c r="A15291" s="21">
        <v>66</v>
      </c>
      <c r="B15291" s="6">
        <f>IF(ISNUMBER(B4339),MAX(0,INDEX('913:913'!$F$6:$F$1205,B4339)),0)</f>
        <v>0</v>
      </c>
      <c r="C15291" s="10"/>
    </row>
    <row r="15292" spans="1:3">
      <c r="A15292" s="21">
        <v>67</v>
      </c>
      <c r="B15292" s="6">
        <f>IF(ISNUMBER(B4340),MAX(0,INDEX('913:913'!$F$6:$F$1205,B4340)),0)</f>
        <v>0</v>
      </c>
      <c r="C15292" s="10"/>
    </row>
    <row r="15293" spans="1:3">
      <c r="A15293" s="21">
        <v>68</v>
      </c>
      <c r="B15293" s="6">
        <f>IF(ISNUMBER(B4341),MAX(0,INDEX('913:913'!$F$6:$F$1205,B4341)),0)</f>
        <v>0</v>
      </c>
      <c r="C15293" s="10"/>
    </row>
    <row r="15294" spans="1:3">
      <c r="A15294" s="21">
        <v>69</v>
      </c>
      <c r="B15294" s="6">
        <f>IF(ISNUMBER(B4342),MAX(0,INDEX('913:913'!$F$6:$F$1205,B4342)),0)</f>
        <v>0</v>
      </c>
      <c r="C15294" s="10"/>
    </row>
    <row r="15295" spans="1:3">
      <c r="A15295" s="21">
        <v>70</v>
      </c>
      <c r="B15295" s="6">
        <f>IF(ISNUMBER(B4343),MAX(0,INDEX('913:913'!$F$6:$F$1205,B4343)),0)</f>
        <v>0</v>
      </c>
      <c r="C15295" s="10"/>
    </row>
    <row r="15296" spans="1:3">
      <c r="A15296" s="21">
        <v>71</v>
      </c>
      <c r="B15296" s="6">
        <f>IF(ISNUMBER(B4344),MAX(0,INDEX('913:913'!$F$6:$F$1205,B4344)),0)</f>
        <v>0</v>
      </c>
      <c r="C15296" s="10"/>
    </row>
    <row r="15297" spans="1:3">
      <c r="A15297" s="21">
        <v>72</v>
      </c>
      <c r="B15297" s="6">
        <f>IF(ISNUMBER(B4345),MAX(0,INDEX('913:913'!$F$6:$F$1205,B4345)),0)</f>
        <v>0</v>
      </c>
      <c r="C15297" s="10"/>
    </row>
    <row r="15298" spans="1:3">
      <c r="A15298" s="21">
        <v>73</v>
      </c>
      <c r="B15298" s="6">
        <f>IF(ISNUMBER(B4346),MAX(0,INDEX('913:913'!$F$6:$F$1205,B4346)),0)</f>
        <v>0</v>
      </c>
      <c r="C15298" s="10"/>
    </row>
    <row r="15299" spans="1:3">
      <c r="A15299" s="21">
        <v>74</v>
      </c>
      <c r="B15299" s="6">
        <f>IF(ISNUMBER(B4347),MAX(0,INDEX('913:913'!$F$6:$F$1205,B4347)),0)</f>
        <v>0</v>
      </c>
      <c r="C15299" s="10"/>
    </row>
    <row r="15300" spans="1:3">
      <c r="A15300" s="21">
        <v>75</v>
      </c>
      <c r="B15300" s="6">
        <f>IF(ISNUMBER(B4348),MAX(0,INDEX('913:913'!$F$6:$F$1205,B4348)),0)</f>
        <v>0</v>
      </c>
      <c r="C15300" s="10"/>
    </row>
    <row r="15301" spans="1:3">
      <c r="A15301" s="21">
        <v>76</v>
      </c>
      <c r="B15301" s="6">
        <f>IF(ISNUMBER(B4349),MAX(0,INDEX('913:913'!$F$6:$F$1205,B4349)),0)</f>
        <v>0</v>
      </c>
      <c r="C15301" s="10"/>
    </row>
    <row r="15302" spans="1:3">
      <c r="A15302" s="21">
        <v>77</v>
      </c>
      <c r="B15302" s="6">
        <f>IF(ISNUMBER(B4350),MAX(0,INDEX('913:913'!$F$6:$F$1205,B4350)),0)</f>
        <v>0</v>
      </c>
      <c r="C15302" s="10"/>
    </row>
    <row r="15303" spans="1:3">
      <c r="A15303" s="21">
        <v>78</v>
      </c>
      <c r="B15303" s="6">
        <f>IF(ISNUMBER(B4351),MAX(0,INDEX('913:913'!$F$6:$F$1205,B4351)),0)</f>
        <v>0</v>
      </c>
      <c r="C15303" s="10"/>
    </row>
    <row r="15304" spans="1:3">
      <c r="A15304" s="21">
        <v>79</v>
      </c>
      <c r="B15304" s="6">
        <f>IF(ISNUMBER(B4352),MAX(0,INDEX('913:913'!$F$6:$F$1205,B4352)),0)</f>
        <v>0</v>
      </c>
      <c r="C15304" s="10"/>
    </row>
    <row r="15305" spans="1:3">
      <c r="A15305" s="21">
        <v>80</v>
      </c>
      <c r="B15305" s="6">
        <f>IF(ISNUMBER(B4353),MAX(0,INDEX('913:913'!$F$6:$F$1205,B4353)),0)</f>
        <v>0</v>
      </c>
      <c r="C15305" s="10"/>
    </row>
    <row r="15306" spans="1:3">
      <c r="A15306" s="21">
        <v>81</v>
      </c>
      <c r="B15306" s="6">
        <f>IF(ISNUMBER(B4354),MAX(0,INDEX('913:913'!$F$6:$F$1205,B4354)),0)</f>
        <v>0</v>
      </c>
      <c r="C15306" s="10"/>
    </row>
    <row r="15307" spans="1:3">
      <c r="A15307" s="21">
        <v>82</v>
      </c>
      <c r="B15307" s="6">
        <f>IF(ISNUMBER(B4355),MAX(0,INDEX('913:913'!$F$6:$F$1205,B4355)),0)</f>
        <v>0</v>
      </c>
      <c r="C15307" s="10"/>
    </row>
    <row r="15308" spans="1:3">
      <c r="A15308" s="21">
        <v>83</v>
      </c>
      <c r="B15308" s="6">
        <f>IF(ISNUMBER(B4356),MAX(0,INDEX('913:913'!$F$6:$F$1205,B4356)),0)</f>
        <v>0</v>
      </c>
      <c r="C15308" s="10"/>
    </row>
    <row r="15309" spans="1:3">
      <c r="A15309" s="21">
        <v>84</v>
      </c>
      <c r="B15309" s="6">
        <f>IF(ISNUMBER(B4357),MAX(0,INDEX('913:913'!$F$6:$F$1205,B4357)),0)</f>
        <v>0</v>
      </c>
      <c r="C15309" s="10"/>
    </row>
    <row r="15310" spans="1:3">
      <c r="A15310" s="21">
        <v>85</v>
      </c>
      <c r="B15310" s="6">
        <f>IF(ISNUMBER(B4358),MAX(0,INDEX('913:913'!$F$6:$F$1205,B4358)),0)</f>
        <v>0</v>
      </c>
      <c r="C15310" s="10"/>
    </row>
    <row r="15311" spans="1:3">
      <c r="A15311" s="21">
        <v>86</v>
      </c>
      <c r="B15311" s="6">
        <f>IF(ISNUMBER(B4359),MAX(0,INDEX('913:913'!$F$6:$F$1205,B4359)),0)</f>
        <v>0</v>
      </c>
      <c r="C15311" s="10"/>
    </row>
    <row r="15312" spans="1:3">
      <c r="A15312" s="21">
        <v>87</v>
      </c>
      <c r="B15312" s="6">
        <f>IF(ISNUMBER(B4360),MAX(0,INDEX('913:913'!$F$6:$F$1205,B4360)),0)</f>
        <v>0</v>
      </c>
      <c r="C15312" s="10"/>
    </row>
    <row r="15313" spans="1:3">
      <c r="A15313" s="21">
        <v>88</v>
      </c>
      <c r="B15313" s="6">
        <f>IF(ISNUMBER(B4361),MAX(0,INDEX('913:913'!$F$6:$F$1205,B4361)),0)</f>
        <v>0</v>
      </c>
      <c r="C15313" s="10"/>
    </row>
    <row r="15314" spans="1:3">
      <c r="A15314" s="21">
        <v>89</v>
      </c>
      <c r="B15314" s="6">
        <f>IF(ISNUMBER(B4362),MAX(0,INDEX('913:913'!$F$6:$F$1205,B4362)),0)</f>
        <v>0</v>
      </c>
      <c r="C15314" s="10"/>
    </row>
    <row r="15315" spans="1:3">
      <c r="A15315" s="21">
        <v>90</v>
      </c>
      <c r="B15315" s="6">
        <f>IF(ISNUMBER(B4363),MAX(0,INDEX('913:913'!$F$6:$F$1205,B4363)),0)</f>
        <v>0</v>
      </c>
      <c r="C15315" s="10"/>
    </row>
    <row r="15316" spans="1:3">
      <c r="A15316" s="21">
        <v>91</v>
      </c>
      <c r="B15316" s="6">
        <f>IF(ISNUMBER(B4364),MAX(0,INDEX('913:913'!$F$6:$F$1205,B4364)),0)</f>
        <v>0</v>
      </c>
      <c r="C15316" s="10"/>
    </row>
    <row r="15317" spans="1:3">
      <c r="A15317" s="21">
        <v>92</v>
      </c>
      <c r="B15317" s="6">
        <f>IF(ISNUMBER(B4365),MAX(0,INDEX('913:913'!$F$6:$F$1205,B4365)),0)</f>
        <v>0</v>
      </c>
      <c r="C15317" s="10"/>
    </row>
    <row r="15318" spans="1:3">
      <c r="A15318" s="21">
        <v>93</v>
      </c>
      <c r="B15318" s="6">
        <f>IF(ISNUMBER(B4366),MAX(0,INDEX('913:913'!$F$6:$F$1205,B4366)),0)</f>
        <v>0</v>
      </c>
      <c r="C15318" s="10"/>
    </row>
    <row r="15319" spans="1:3">
      <c r="A15319" s="21">
        <v>94</v>
      </c>
      <c r="B15319" s="6">
        <f>IF(ISNUMBER(B4367),MAX(0,INDEX('913:913'!$F$6:$F$1205,B4367)),0)</f>
        <v>0</v>
      </c>
      <c r="C15319" s="10"/>
    </row>
    <row r="15320" spans="1:3">
      <c r="A15320" s="21">
        <v>95</v>
      </c>
      <c r="B15320" s="6">
        <f>IF(ISNUMBER(B4368),MAX(0,INDEX('913:913'!$F$6:$F$1205,B4368)),0)</f>
        <v>0</v>
      </c>
      <c r="C15320" s="10"/>
    </row>
    <row r="15321" spans="1:3">
      <c r="A15321" s="21">
        <v>96</v>
      </c>
      <c r="B15321" s="6">
        <f>IF(ISNUMBER(B4369),MAX(0,INDEX('913:913'!$F$6:$F$1205,B4369)),0)</f>
        <v>0</v>
      </c>
      <c r="C15321" s="10"/>
    </row>
    <row r="15322" spans="1:3">
      <c r="A15322" s="21">
        <v>97</v>
      </c>
      <c r="B15322" s="6">
        <f>IF(ISNUMBER(B4370),MAX(0,INDEX('913:913'!$F$6:$F$1205,B4370)),0)</f>
        <v>0</v>
      </c>
      <c r="C15322" s="10"/>
    </row>
    <row r="15323" spans="1:3">
      <c r="A15323" s="21">
        <v>98</v>
      </c>
      <c r="B15323" s="6">
        <f>IF(ISNUMBER(B4371),MAX(0,INDEX('913:913'!$F$6:$F$1205,B4371)),0)</f>
        <v>0</v>
      </c>
      <c r="C15323" s="10"/>
    </row>
    <row r="15324" spans="1:3">
      <c r="A15324" s="21">
        <v>99</v>
      </c>
      <c r="B15324" s="6">
        <f>IF(ISNUMBER(B4372),MAX(0,INDEX('913:913'!$F$6:$F$1205,B4372)),0)</f>
        <v>0</v>
      </c>
      <c r="C15324" s="10"/>
    </row>
    <row r="15325" spans="1:3">
      <c r="A15325" s="21">
        <v>100</v>
      </c>
      <c r="B15325" s="6">
        <f>IF(ISNUMBER(B4373),MAX(0,INDEX('913:913'!$F$6:$F$1205,B4373)),0)</f>
        <v>0</v>
      </c>
      <c r="C15325" s="10"/>
    </row>
    <row r="15326" spans="1:3">
      <c r="A15326" s="21">
        <v>101</v>
      </c>
      <c r="B15326" s="6">
        <f>IF(ISNUMBER(B4374),MAX(0,INDEX('913:913'!$F$6:$F$1205,B4374)),0)</f>
        <v>0</v>
      </c>
      <c r="C15326" s="10"/>
    </row>
    <row r="15327" spans="1:3">
      <c r="A15327" s="21">
        <v>102</v>
      </c>
      <c r="B15327" s="6">
        <f>IF(ISNUMBER(B4375),MAX(0,INDEX('913:913'!$F$6:$F$1205,B4375)),0)</f>
        <v>0</v>
      </c>
      <c r="C15327" s="10"/>
    </row>
    <row r="15328" spans="1:3">
      <c r="A15328" s="21">
        <v>103</v>
      </c>
      <c r="B15328" s="6">
        <f>IF(ISNUMBER(B4376),MAX(0,INDEX('913:913'!$F$6:$F$1205,B4376)),0)</f>
        <v>0</v>
      </c>
      <c r="C15328" s="10"/>
    </row>
    <row r="15329" spans="1:3">
      <c r="A15329" s="21">
        <v>104</v>
      </c>
      <c r="B15329" s="6">
        <f>IF(ISNUMBER(B4377),MAX(0,INDEX('913:913'!$F$6:$F$1205,B4377)),0)</f>
        <v>0</v>
      </c>
      <c r="C15329" s="10"/>
    </row>
    <row r="15330" spans="1:3">
      <c r="A15330" s="21">
        <v>105</v>
      </c>
      <c r="B15330" s="6">
        <f>IF(ISNUMBER(B4378),MAX(0,INDEX('913:913'!$F$6:$F$1205,B4378)),0)</f>
        <v>0</v>
      </c>
      <c r="C15330" s="10"/>
    </row>
    <row r="15331" spans="1:3">
      <c r="A15331" s="21">
        <v>106</v>
      </c>
      <c r="B15331" s="6">
        <f>IF(ISNUMBER(B4379),MAX(0,INDEX('913:913'!$F$6:$F$1205,B4379)),0)</f>
        <v>0</v>
      </c>
      <c r="C15331" s="10"/>
    </row>
    <row r="15332" spans="1:3">
      <c r="A15332" s="21">
        <v>107</v>
      </c>
      <c r="B15332" s="6">
        <f>IF(ISNUMBER(B4380),MAX(0,INDEX('913:913'!$F$6:$F$1205,B4380)),0)</f>
        <v>0</v>
      </c>
      <c r="C15332" s="10"/>
    </row>
    <row r="15333" spans="1:3">
      <c r="A15333" s="21">
        <v>108</v>
      </c>
      <c r="B15333" s="6">
        <f>IF(ISNUMBER(B4381),MAX(0,INDEX('913:913'!$F$6:$F$1205,B4381)),0)</f>
        <v>0</v>
      </c>
      <c r="C15333" s="10"/>
    </row>
    <row r="15334" spans="1:3">
      <c r="A15334" s="21">
        <v>109</v>
      </c>
      <c r="B15334" s="6">
        <f>IF(ISNUMBER(B4382),MAX(0,INDEX('913:913'!$F$6:$F$1205,B4382)),0)</f>
        <v>0</v>
      </c>
      <c r="C15334" s="10"/>
    </row>
    <row r="15335" spans="1:3">
      <c r="A15335" s="21">
        <v>110</v>
      </c>
      <c r="B15335" s="6">
        <f>IF(ISNUMBER(B4383),MAX(0,INDEX('913:913'!$F$6:$F$1205,B4383)),0)</f>
        <v>0</v>
      </c>
      <c r="C15335" s="10"/>
    </row>
    <row r="15336" spans="1:3">
      <c r="A15336" s="21">
        <v>111</v>
      </c>
      <c r="B15336" s="6">
        <f>IF(ISNUMBER(B4384),MAX(0,INDEX('913:913'!$F$6:$F$1205,B4384)),0)</f>
        <v>0</v>
      </c>
      <c r="C15336" s="10"/>
    </row>
    <row r="15337" spans="1:3">
      <c r="A15337" s="21">
        <v>112</v>
      </c>
      <c r="B15337" s="6">
        <f>IF(ISNUMBER(B4385),MAX(0,INDEX('913:913'!$F$6:$F$1205,B4385)),0)</f>
        <v>0</v>
      </c>
      <c r="C15337" s="10"/>
    </row>
    <row r="15338" spans="1:3">
      <c r="A15338" s="21">
        <v>113</v>
      </c>
      <c r="B15338" s="6">
        <f>IF(ISNUMBER(B4386),MAX(0,INDEX('913:913'!$F$6:$F$1205,B4386)),0)</f>
        <v>0</v>
      </c>
      <c r="C15338" s="10"/>
    </row>
    <row r="15339" spans="1:3">
      <c r="A15339" s="21">
        <v>114</v>
      </c>
      <c r="B15339" s="6">
        <f>IF(ISNUMBER(B4387),MAX(0,INDEX('913:913'!$F$6:$F$1205,B4387)),0)</f>
        <v>0</v>
      </c>
      <c r="C15339" s="10"/>
    </row>
    <row r="15340" spans="1:3">
      <c r="A15340" s="21">
        <v>115</v>
      </c>
      <c r="B15340" s="6">
        <f>IF(ISNUMBER(B4388),MAX(0,INDEX('913:913'!$F$6:$F$1205,B4388)),0)</f>
        <v>0</v>
      </c>
      <c r="C15340" s="10"/>
    </row>
    <row r="15341" spans="1:3">
      <c r="A15341" s="21">
        <v>116</v>
      </c>
      <c r="B15341" s="6">
        <f>IF(ISNUMBER(B4389),MAX(0,INDEX('913:913'!$F$6:$F$1205,B4389)),0)</f>
        <v>0</v>
      </c>
      <c r="C15341" s="10"/>
    </row>
    <row r="15342" spans="1:3">
      <c r="A15342" s="21">
        <v>117</v>
      </c>
      <c r="B15342" s="6">
        <f>IF(ISNUMBER(B4390),MAX(0,INDEX('913:913'!$F$6:$F$1205,B4390)),0)</f>
        <v>0</v>
      </c>
      <c r="C15342" s="10"/>
    </row>
    <row r="15343" spans="1:3">
      <c r="A15343" s="21">
        <v>118</v>
      </c>
      <c r="B15343" s="6">
        <f>IF(ISNUMBER(B4391),MAX(0,INDEX('913:913'!$F$6:$F$1205,B4391)),0)</f>
        <v>0</v>
      </c>
      <c r="C15343" s="10"/>
    </row>
    <row r="15344" spans="1:3">
      <c r="A15344" s="21">
        <v>119</v>
      </c>
      <c r="B15344" s="6">
        <f>IF(ISNUMBER(B4392),MAX(0,INDEX('913:913'!$F$6:$F$1205,B4392)),0)</f>
        <v>0</v>
      </c>
      <c r="C15344" s="10"/>
    </row>
    <row r="15345" spans="1:3">
      <c r="A15345" s="21">
        <v>120</v>
      </c>
      <c r="B15345" s="6">
        <f>IF(ISNUMBER(B4393),MAX(0,INDEX('913:913'!$F$6:$F$1205,B4393)),0)</f>
        <v>0</v>
      </c>
      <c r="C15345" s="10"/>
    </row>
    <row r="15346" spans="1:3">
      <c r="A15346" s="21">
        <v>121</v>
      </c>
      <c r="B15346" s="6">
        <f>IF(ISNUMBER(B4394),MAX(0,INDEX('913:913'!$F$6:$F$1205,B4394)),0)</f>
        <v>0</v>
      </c>
      <c r="C15346" s="10"/>
    </row>
    <row r="15347" spans="1:3">
      <c r="A15347" s="21">
        <v>122</v>
      </c>
      <c r="B15347" s="6">
        <f>IF(ISNUMBER(B4395),MAX(0,INDEX('913:913'!$F$6:$F$1205,B4395)),0)</f>
        <v>0</v>
      </c>
      <c r="C15347" s="10"/>
    </row>
    <row r="15348" spans="1:3">
      <c r="A15348" s="21">
        <v>123</v>
      </c>
      <c r="B15348" s="6">
        <f>IF(ISNUMBER(B4396),MAX(0,INDEX('913:913'!$F$6:$F$1205,B4396)),0)</f>
        <v>0</v>
      </c>
      <c r="C15348" s="10"/>
    </row>
    <row r="15349" spans="1:3">
      <c r="A15349" s="21">
        <v>124</v>
      </c>
      <c r="B15349" s="6">
        <f>IF(ISNUMBER(B4397),MAX(0,INDEX('913:913'!$F$6:$F$1205,B4397)),0)</f>
        <v>0</v>
      </c>
      <c r="C15349" s="10"/>
    </row>
    <row r="15350" spans="1:3">
      <c r="A15350" s="21">
        <v>125</v>
      </c>
      <c r="B15350" s="6">
        <f>IF(ISNUMBER(B4398),MAX(0,INDEX('913:913'!$F$6:$F$1205,B4398)),0)</f>
        <v>0</v>
      </c>
      <c r="C15350" s="10"/>
    </row>
    <row r="15351" spans="1:3">
      <c r="A15351" s="21">
        <v>126</v>
      </c>
      <c r="B15351" s="6">
        <f>IF(ISNUMBER(B4399),MAX(0,INDEX('913:913'!$F$6:$F$1205,B4399)),0)</f>
        <v>0</v>
      </c>
      <c r="C15351" s="10"/>
    </row>
    <row r="15352" spans="1:3">
      <c r="A15352" s="21">
        <v>127</v>
      </c>
      <c r="B15352" s="6">
        <f>IF(ISNUMBER(B4400),MAX(0,INDEX('913:913'!$F$6:$F$1205,B4400)),0)</f>
        <v>0</v>
      </c>
      <c r="C15352" s="10"/>
    </row>
    <row r="15353" spans="1:3">
      <c r="A15353" s="21">
        <v>128</v>
      </c>
      <c r="B15353" s="6">
        <f>IF(ISNUMBER(B4401),MAX(0,INDEX('913:913'!$F$6:$F$1205,B4401)),0)</f>
        <v>0</v>
      </c>
      <c r="C15353" s="10"/>
    </row>
    <row r="15354" spans="1:3">
      <c r="A15354" s="21">
        <v>129</v>
      </c>
      <c r="B15354" s="6">
        <f>IF(ISNUMBER(B4402),MAX(0,INDEX('913:913'!$F$6:$F$1205,B4402)),0)</f>
        <v>0</v>
      </c>
      <c r="C15354" s="10"/>
    </row>
    <row r="15355" spans="1:3">
      <c r="A15355" s="21">
        <v>130</v>
      </c>
      <c r="B15355" s="6">
        <f>IF(ISNUMBER(B4403),MAX(0,INDEX('913:913'!$F$6:$F$1205,B4403)),0)</f>
        <v>0</v>
      </c>
      <c r="C15355" s="10"/>
    </row>
    <row r="15356" spans="1:3">
      <c r="A15356" s="21">
        <v>131</v>
      </c>
      <c r="B15356" s="6">
        <f>IF(ISNUMBER(B4404),MAX(0,INDEX('913:913'!$F$6:$F$1205,B4404)),0)</f>
        <v>0</v>
      </c>
      <c r="C15356" s="10"/>
    </row>
    <row r="15357" spans="1:3">
      <c r="A15357" s="21">
        <v>132</v>
      </c>
      <c r="B15357" s="6">
        <f>IF(ISNUMBER(B4405),MAX(0,INDEX('913:913'!$F$6:$F$1205,B4405)),0)</f>
        <v>0</v>
      </c>
      <c r="C15357" s="10"/>
    </row>
    <row r="15358" spans="1:3">
      <c r="A15358" s="21">
        <v>133</v>
      </c>
      <c r="B15358" s="6">
        <f>IF(ISNUMBER(B4406),MAX(0,INDEX('913:913'!$F$6:$F$1205,B4406)),0)</f>
        <v>0</v>
      </c>
      <c r="C15358" s="10"/>
    </row>
    <row r="15359" spans="1:3">
      <c r="A15359" s="21">
        <v>134</v>
      </c>
      <c r="B15359" s="6">
        <f>IF(ISNUMBER(B4407),MAX(0,INDEX('913:913'!$F$6:$F$1205,B4407)),0)</f>
        <v>0</v>
      </c>
      <c r="C15359" s="10"/>
    </row>
    <row r="15360" spans="1:3">
      <c r="A15360" s="21">
        <v>135</v>
      </c>
      <c r="B15360" s="6">
        <f>IF(ISNUMBER(B4408),MAX(0,INDEX('913:913'!$F$6:$F$1205,B4408)),0)</f>
        <v>0</v>
      </c>
      <c r="C15360" s="10"/>
    </row>
    <row r="15361" spans="1:3">
      <c r="A15361" s="21">
        <v>136</v>
      </c>
      <c r="B15361" s="6">
        <f>IF(ISNUMBER(B4409),MAX(0,INDEX('913:913'!$F$6:$F$1205,B4409)),0)</f>
        <v>0</v>
      </c>
      <c r="C15361" s="10"/>
    </row>
    <row r="15362" spans="1:3">
      <c r="A15362" s="21">
        <v>137</v>
      </c>
      <c r="B15362" s="6">
        <f>IF(ISNUMBER(B4410),MAX(0,INDEX('913:913'!$F$6:$F$1205,B4410)),0)</f>
        <v>0</v>
      </c>
      <c r="C15362" s="10"/>
    </row>
    <row r="15363" spans="1:3">
      <c r="A15363" s="21">
        <v>138</v>
      </c>
      <c r="B15363" s="6">
        <f>IF(ISNUMBER(B4411),MAX(0,INDEX('913:913'!$F$6:$F$1205,B4411)),0)</f>
        <v>0</v>
      </c>
      <c r="C15363" s="10"/>
    </row>
    <row r="15364" spans="1:3">
      <c r="A15364" s="21">
        <v>139</v>
      </c>
      <c r="B15364" s="6">
        <f>IF(ISNUMBER(B4412),MAX(0,INDEX('913:913'!$F$6:$F$1205,B4412)),0)</f>
        <v>0</v>
      </c>
      <c r="C15364" s="10"/>
    </row>
    <row r="15365" spans="1:3">
      <c r="A15365" s="21">
        <v>140</v>
      </c>
      <c r="B15365" s="6">
        <f>IF(ISNUMBER(B4413),MAX(0,INDEX('913:913'!$F$6:$F$1205,B4413)),0)</f>
        <v>0</v>
      </c>
      <c r="C15365" s="10"/>
    </row>
    <row r="15366" spans="1:3">
      <c r="A15366" s="21">
        <v>141</v>
      </c>
      <c r="B15366" s="6">
        <f>IF(ISNUMBER(B4414),MAX(0,INDEX('913:913'!$F$6:$F$1205,B4414)),0)</f>
        <v>0</v>
      </c>
      <c r="C15366" s="10"/>
    </row>
    <row r="15367" spans="1:3">
      <c r="A15367" s="21">
        <v>142</v>
      </c>
      <c r="B15367" s="6">
        <f>IF(ISNUMBER(B4415),MAX(0,INDEX('913:913'!$F$6:$F$1205,B4415)),0)</f>
        <v>0</v>
      </c>
      <c r="C15367" s="10"/>
    </row>
    <row r="15368" spans="1:3">
      <c r="A15368" s="21">
        <v>143</v>
      </c>
      <c r="B15368" s="6">
        <f>IF(ISNUMBER(B4416),MAX(0,INDEX('913:913'!$F$6:$F$1205,B4416)),0)</f>
        <v>0</v>
      </c>
      <c r="C15368" s="10"/>
    </row>
    <row r="15369" spans="1:3">
      <c r="A15369" s="21">
        <v>144</v>
      </c>
      <c r="B15369" s="6">
        <f>IF(ISNUMBER(B4417),MAX(0,INDEX('913:913'!$F$6:$F$1205,B4417)),0)</f>
        <v>0</v>
      </c>
      <c r="C15369" s="10"/>
    </row>
    <row r="15370" spans="1:3">
      <c r="A15370" s="21">
        <v>145</v>
      </c>
      <c r="B15370" s="6">
        <f>IF(ISNUMBER(B4418),MAX(0,INDEX('913:913'!$F$6:$F$1205,B4418)),0)</f>
        <v>0</v>
      </c>
      <c r="C15370" s="10"/>
    </row>
    <row r="15371" spans="1:3">
      <c r="A15371" s="21">
        <v>146</v>
      </c>
      <c r="B15371" s="6">
        <f>IF(ISNUMBER(B4419),MAX(0,INDEX('913:913'!$F$6:$F$1205,B4419)),0)</f>
        <v>0</v>
      </c>
      <c r="C15371" s="10"/>
    </row>
    <row r="15372" spans="1:3">
      <c r="A15372" s="21">
        <v>147</v>
      </c>
      <c r="B15372" s="6">
        <f>IF(ISNUMBER(B4420),MAX(0,INDEX('913:913'!$F$6:$F$1205,B4420)),0)</f>
        <v>0</v>
      </c>
      <c r="C15372" s="10"/>
    </row>
    <row r="15373" spans="1:3">
      <c r="A15373" s="21">
        <v>148</v>
      </c>
      <c r="B15373" s="6">
        <f>IF(ISNUMBER(B4421),MAX(0,INDEX('913:913'!$F$6:$F$1205,B4421)),0)</f>
        <v>0</v>
      </c>
      <c r="C15373" s="10"/>
    </row>
    <row r="15374" spans="1:3">
      <c r="A15374" s="21">
        <v>149</v>
      </c>
      <c r="B15374" s="6">
        <f>IF(ISNUMBER(B4422),MAX(0,INDEX('913:913'!$F$6:$F$1205,B4422)),0)</f>
        <v>0</v>
      </c>
      <c r="C15374" s="10"/>
    </row>
    <row r="15375" spans="1:3">
      <c r="A15375" s="21">
        <v>150</v>
      </c>
      <c r="B15375" s="6">
        <f>IF(ISNUMBER(B4423),MAX(0,INDEX('913:913'!$F$6:$F$1205,B4423)),0)</f>
        <v>0</v>
      </c>
      <c r="C15375" s="10"/>
    </row>
    <row r="15376" spans="1:3">
      <c r="A15376" s="21">
        <v>151</v>
      </c>
      <c r="B15376" s="6">
        <f>IF(ISNUMBER(B4424),MAX(0,INDEX('913:913'!$F$6:$F$1205,B4424)),0)</f>
        <v>0</v>
      </c>
      <c r="C15376" s="10"/>
    </row>
    <row r="15377" spans="1:3">
      <c r="A15377" s="21">
        <v>152</v>
      </c>
      <c r="B15377" s="6">
        <f>IF(ISNUMBER(B4425),MAX(0,INDEX('913:913'!$F$6:$F$1205,B4425)),0)</f>
        <v>0</v>
      </c>
      <c r="C15377" s="10"/>
    </row>
    <row r="15378" spans="1:3">
      <c r="A15378" s="21">
        <v>153</v>
      </c>
      <c r="B15378" s="6">
        <f>IF(ISNUMBER(B4426),MAX(0,INDEX('913:913'!$F$6:$F$1205,B4426)),0)</f>
        <v>0</v>
      </c>
      <c r="C15378" s="10"/>
    </row>
    <row r="15379" spans="1:3">
      <c r="A15379" s="21">
        <v>154</v>
      </c>
      <c r="B15379" s="6">
        <f>IF(ISNUMBER(B4427),MAX(0,INDEX('913:913'!$F$6:$F$1205,B4427)),0)</f>
        <v>0</v>
      </c>
      <c r="C15379" s="10"/>
    </row>
    <row r="15380" spans="1:3">
      <c r="A15380" s="21">
        <v>155</v>
      </c>
      <c r="B15380" s="6">
        <f>IF(ISNUMBER(B4428),MAX(0,INDEX('913:913'!$F$6:$F$1205,B4428)),0)</f>
        <v>0</v>
      </c>
      <c r="C15380" s="10"/>
    </row>
    <row r="15381" spans="1:3">
      <c r="A15381" s="21">
        <v>156</v>
      </c>
      <c r="B15381" s="6">
        <f>IF(ISNUMBER(B4429),MAX(0,INDEX('913:913'!$F$6:$F$1205,B4429)),0)</f>
        <v>0</v>
      </c>
      <c r="C15381" s="10"/>
    </row>
    <row r="15382" spans="1:3">
      <c r="A15382" s="21">
        <v>157</v>
      </c>
      <c r="B15382" s="6">
        <f>IF(ISNUMBER(B4430),MAX(0,INDEX('913:913'!$F$6:$F$1205,B4430)),0)</f>
        <v>0</v>
      </c>
      <c r="C15382" s="10"/>
    </row>
    <row r="15383" spans="1:3">
      <c r="A15383" s="21">
        <v>158</v>
      </c>
      <c r="B15383" s="6">
        <f>IF(ISNUMBER(B4431),MAX(0,INDEX('913:913'!$F$6:$F$1205,B4431)),0)</f>
        <v>0</v>
      </c>
      <c r="C15383" s="10"/>
    </row>
    <row r="15384" spans="1:3">
      <c r="A15384" s="21">
        <v>159</v>
      </c>
      <c r="B15384" s="6">
        <f>IF(ISNUMBER(B4432),MAX(0,INDEX('913:913'!$F$6:$F$1205,B4432)),0)</f>
        <v>0</v>
      </c>
      <c r="C15384" s="10"/>
    </row>
    <row r="15385" spans="1:3">
      <c r="A15385" s="21">
        <v>160</v>
      </c>
      <c r="B15385" s="6">
        <f>IF(ISNUMBER(B4433),MAX(0,INDEX('913:913'!$F$6:$F$1205,B4433)),0)</f>
        <v>0</v>
      </c>
      <c r="C15385" s="10"/>
    </row>
    <row r="15386" spans="1:3">
      <c r="A15386" s="21">
        <v>161</v>
      </c>
      <c r="B15386" s="6">
        <f>IF(ISNUMBER(B4434),MAX(0,INDEX('913:913'!$F$6:$F$1205,B4434)),0)</f>
        <v>0</v>
      </c>
      <c r="C15386" s="10"/>
    </row>
    <row r="15387" spans="1:3">
      <c r="A15387" s="21">
        <v>162</v>
      </c>
      <c r="B15387" s="6">
        <f>IF(ISNUMBER(B4435),MAX(0,INDEX('913:913'!$F$6:$F$1205,B4435)),0)</f>
        <v>0</v>
      </c>
      <c r="C15387" s="10"/>
    </row>
    <row r="15388" spans="1:3">
      <c r="A15388" s="21">
        <v>163</v>
      </c>
      <c r="B15388" s="6">
        <f>IF(ISNUMBER(B4436),MAX(0,INDEX('913:913'!$F$6:$F$1205,B4436)),0)</f>
        <v>0</v>
      </c>
      <c r="C15388" s="10"/>
    </row>
    <row r="15389" spans="1:3">
      <c r="A15389" s="21">
        <v>164</v>
      </c>
      <c r="B15389" s="6">
        <f>IF(ISNUMBER(B4437),MAX(0,INDEX('913:913'!$F$6:$F$1205,B4437)),0)</f>
        <v>0</v>
      </c>
      <c r="C15389" s="10"/>
    </row>
    <row r="15390" spans="1:3">
      <c r="A15390" s="21">
        <v>165</v>
      </c>
      <c r="B15390" s="6">
        <f>IF(ISNUMBER(B4438),MAX(0,INDEX('913:913'!$F$6:$F$1205,B4438)),0)</f>
        <v>0</v>
      </c>
      <c r="C15390" s="10"/>
    </row>
    <row r="15391" spans="1:3">
      <c r="A15391" s="21">
        <v>166</v>
      </c>
      <c r="B15391" s="6">
        <f>IF(ISNUMBER(B4439),MAX(0,INDEX('913:913'!$F$6:$F$1205,B4439)),0)</f>
        <v>0</v>
      </c>
      <c r="C15391" s="10"/>
    </row>
    <row r="15392" spans="1:3">
      <c r="A15392" s="21">
        <v>167</v>
      </c>
      <c r="B15392" s="6">
        <f>IF(ISNUMBER(B4440),MAX(0,INDEX('913:913'!$F$6:$F$1205,B4440)),0)</f>
        <v>0</v>
      </c>
      <c r="C15392" s="10"/>
    </row>
    <row r="15393" spans="1:3">
      <c r="A15393" s="21">
        <v>168</v>
      </c>
      <c r="B15393" s="6">
        <f>IF(ISNUMBER(B4441),MAX(0,INDEX('913:913'!$F$6:$F$1205,B4441)),0)</f>
        <v>0</v>
      </c>
      <c r="C15393" s="10"/>
    </row>
    <row r="15394" spans="1:3">
      <c r="A15394" s="21">
        <v>169</v>
      </c>
      <c r="B15394" s="6">
        <f>IF(ISNUMBER(B4442),MAX(0,INDEX('913:913'!$F$6:$F$1205,B4442)),0)</f>
        <v>0</v>
      </c>
      <c r="C15394" s="10"/>
    </row>
    <row r="15395" spans="1:3">
      <c r="A15395" s="21">
        <v>170</v>
      </c>
      <c r="B15395" s="6">
        <f>IF(ISNUMBER(B4443),MAX(0,INDEX('913:913'!$F$6:$F$1205,B4443)),0)</f>
        <v>0</v>
      </c>
      <c r="C15395" s="10"/>
    </row>
    <row r="15396" spans="1:3">
      <c r="A15396" s="21">
        <v>171</v>
      </c>
      <c r="B15396" s="6">
        <f>IF(ISNUMBER(B4444),MAX(0,INDEX('913:913'!$F$6:$F$1205,B4444)),0)</f>
        <v>0</v>
      </c>
      <c r="C15396" s="10"/>
    </row>
    <row r="15397" spans="1:3">
      <c r="A15397" s="21">
        <v>172</v>
      </c>
      <c r="B15397" s="6">
        <f>IF(ISNUMBER(B4445),MAX(0,INDEX('913:913'!$F$6:$F$1205,B4445)),0)</f>
        <v>0</v>
      </c>
      <c r="C15397" s="10"/>
    </row>
    <row r="15398" spans="1:3">
      <c r="A15398" s="21">
        <v>173</v>
      </c>
      <c r="B15398" s="6">
        <f>IF(ISNUMBER(B4446),MAX(0,INDEX('913:913'!$F$6:$F$1205,B4446)),0)</f>
        <v>0</v>
      </c>
      <c r="C15398" s="10"/>
    </row>
    <row r="15399" spans="1:3">
      <c r="A15399" s="21">
        <v>174</v>
      </c>
      <c r="B15399" s="6">
        <f>IF(ISNUMBER(B4447),MAX(0,INDEX('913:913'!$F$6:$F$1205,B4447)),0)</f>
        <v>0</v>
      </c>
      <c r="C15399" s="10"/>
    </row>
    <row r="15400" spans="1:3">
      <c r="A15400" s="21">
        <v>175</v>
      </c>
      <c r="B15400" s="6">
        <f>IF(ISNUMBER(B4448),MAX(0,INDEX('913:913'!$F$6:$F$1205,B4448)),0)</f>
        <v>0</v>
      </c>
      <c r="C15400" s="10"/>
    </row>
    <row r="15401" spans="1:3">
      <c r="A15401" s="21">
        <v>176</v>
      </c>
      <c r="B15401" s="6">
        <f>IF(ISNUMBER(B4449),MAX(0,INDEX('913:913'!$F$6:$F$1205,B4449)),0)</f>
        <v>0</v>
      </c>
      <c r="C15401" s="10"/>
    </row>
    <row r="15402" spans="1:3">
      <c r="A15402" s="21">
        <v>177</v>
      </c>
      <c r="B15402" s="6">
        <f>IF(ISNUMBER(B4450),MAX(0,INDEX('913:913'!$F$6:$F$1205,B4450)),0)</f>
        <v>0</v>
      </c>
      <c r="C15402" s="10"/>
    </row>
    <row r="15403" spans="1:3">
      <c r="A15403" s="21">
        <v>178</v>
      </c>
      <c r="B15403" s="6">
        <f>IF(ISNUMBER(B4451),MAX(0,INDEX('913:913'!$F$6:$F$1205,B4451)),0)</f>
        <v>0</v>
      </c>
      <c r="C15403" s="10"/>
    </row>
    <row r="15404" spans="1:3">
      <c r="A15404" s="21">
        <v>179</v>
      </c>
      <c r="B15404" s="6">
        <f>IF(ISNUMBER(B4452),MAX(0,INDEX('913:913'!$F$6:$F$1205,B4452)),0)</f>
        <v>0</v>
      </c>
      <c r="C15404" s="10"/>
    </row>
    <row r="15405" spans="1:3">
      <c r="A15405" s="21">
        <v>180</v>
      </c>
      <c r="B15405" s="6">
        <f>IF(ISNUMBER(B4453),MAX(0,INDEX('913:913'!$F$6:$F$1205,B4453)),0)</f>
        <v>0</v>
      </c>
      <c r="C15405" s="10"/>
    </row>
    <row r="15406" spans="1:3">
      <c r="A15406" s="21">
        <v>181</v>
      </c>
      <c r="B15406" s="6">
        <f>IF(ISNUMBER(B4454),MAX(0,INDEX('913:913'!$F$6:$F$1205,B4454)),0)</f>
        <v>0</v>
      </c>
      <c r="C15406" s="10"/>
    </row>
    <row r="15407" spans="1:3">
      <c r="A15407" s="21">
        <v>182</v>
      </c>
      <c r="B15407" s="6">
        <f>IF(ISNUMBER(B4455),MAX(0,INDEX('913:913'!$F$6:$F$1205,B4455)),0)</f>
        <v>0</v>
      </c>
      <c r="C15407" s="10"/>
    </row>
    <row r="15408" spans="1:3">
      <c r="A15408" s="21">
        <v>183</v>
      </c>
      <c r="B15408" s="6">
        <f>IF(ISNUMBER(B4456),MAX(0,INDEX('913:913'!$F$6:$F$1205,B4456)),0)</f>
        <v>0</v>
      </c>
      <c r="C15408" s="10"/>
    </row>
    <row r="15409" spans="1:3">
      <c r="A15409" s="21">
        <v>184</v>
      </c>
      <c r="B15409" s="6">
        <f>IF(ISNUMBER(B4457),MAX(0,INDEX('913:913'!$F$6:$F$1205,B4457)),0)</f>
        <v>0</v>
      </c>
      <c r="C15409" s="10"/>
    </row>
    <row r="15410" spans="1:3">
      <c r="A15410" s="21">
        <v>185</v>
      </c>
      <c r="B15410" s="6">
        <f>IF(ISNUMBER(B4458),MAX(0,INDEX('913:913'!$F$6:$F$1205,B4458)),0)</f>
        <v>0</v>
      </c>
      <c r="C15410" s="10"/>
    </row>
    <row r="15411" spans="1:3">
      <c r="A15411" s="21">
        <v>186</v>
      </c>
      <c r="B15411" s="6">
        <f>IF(ISNUMBER(B4459),MAX(0,INDEX('913:913'!$F$6:$F$1205,B4459)),0)</f>
        <v>0</v>
      </c>
      <c r="C15411" s="10"/>
    </row>
    <row r="15412" spans="1:3">
      <c r="A15412" s="21">
        <v>187</v>
      </c>
      <c r="B15412" s="6">
        <f>IF(ISNUMBER(B4460),MAX(0,INDEX('913:913'!$F$6:$F$1205,B4460)),0)</f>
        <v>0</v>
      </c>
      <c r="C15412" s="10"/>
    </row>
    <row r="15413" spans="1:3">
      <c r="A15413" s="21">
        <v>188</v>
      </c>
      <c r="B15413" s="6">
        <f>IF(ISNUMBER(B4461),MAX(0,INDEX('913:913'!$F$6:$F$1205,B4461)),0)</f>
        <v>0</v>
      </c>
      <c r="C15413" s="10"/>
    </row>
    <row r="15414" spans="1:3">
      <c r="A15414" s="21">
        <v>189</v>
      </c>
      <c r="B15414" s="6">
        <f>IF(ISNUMBER(B4462),MAX(0,INDEX('913:913'!$F$6:$F$1205,B4462)),0)</f>
        <v>0</v>
      </c>
      <c r="C15414" s="10"/>
    </row>
    <row r="15415" spans="1:3">
      <c r="A15415" s="21">
        <v>190</v>
      </c>
      <c r="B15415" s="6">
        <f>IF(ISNUMBER(B4463),MAX(0,INDEX('913:913'!$F$6:$F$1205,B4463)),0)</f>
        <v>0</v>
      </c>
      <c r="C15415" s="10"/>
    </row>
    <row r="15416" spans="1:3">
      <c r="A15416" s="21">
        <v>191</v>
      </c>
      <c r="B15416" s="6">
        <f>IF(ISNUMBER(B4464),MAX(0,INDEX('913:913'!$F$6:$F$1205,B4464)),0)</f>
        <v>0</v>
      </c>
      <c r="C15416" s="10"/>
    </row>
    <row r="15417" spans="1:3">
      <c r="A15417" s="21">
        <v>192</v>
      </c>
      <c r="B15417" s="6">
        <f>IF(ISNUMBER(B4465),MAX(0,INDEX('913:913'!$F$6:$F$1205,B4465)),0)</f>
        <v>0</v>
      </c>
      <c r="C15417" s="10"/>
    </row>
    <row r="15418" spans="1:3">
      <c r="A15418" s="21">
        <v>193</v>
      </c>
      <c r="B15418" s="6">
        <f>IF(ISNUMBER(B4466),MAX(0,INDEX('913:913'!$F$6:$F$1205,B4466)),0)</f>
        <v>0</v>
      </c>
      <c r="C15418" s="10"/>
    </row>
    <row r="15419" spans="1:3">
      <c r="A15419" s="21">
        <v>194</v>
      </c>
      <c r="B15419" s="6">
        <f>IF(ISNUMBER(B4467),MAX(0,INDEX('913:913'!$F$6:$F$1205,B4467)),0)</f>
        <v>0</v>
      </c>
      <c r="C15419" s="10"/>
    </row>
    <row r="15420" spans="1:3">
      <c r="A15420" s="21">
        <v>195</v>
      </c>
      <c r="B15420" s="6">
        <f>IF(ISNUMBER(B4468),MAX(0,INDEX('913:913'!$F$6:$F$1205,B4468)),0)</f>
        <v>0</v>
      </c>
      <c r="C15420" s="10"/>
    </row>
    <row r="15421" spans="1:3">
      <c r="A15421" s="21">
        <v>196</v>
      </c>
      <c r="B15421" s="6">
        <f>IF(ISNUMBER(B4469),MAX(0,INDEX('913:913'!$F$6:$F$1205,B4469)),0)</f>
        <v>0</v>
      </c>
      <c r="C15421" s="10"/>
    </row>
    <row r="15422" spans="1:3">
      <c r="A15422" s="21">
        <v>197</v>
      </c>
      <c r="B15422" s="6">
        <f>IF(ISNUMBER(B4470),MAX(0,INDEX('913:913'!$F$6:$F$1205,B4470)),0)</f>
        <v>0</v>
      </c>
      <c r="C15422" s="10"/>
    </row>
    <row r="15423" spans="1:3">
      <c r="A15423" s="21">
        <v>198</v>
      </c>
      <c r="B15423" s="6">
        <f>IF(ISNUMBER(B4471),MAX(0,INDEX('913:913'!$F$6:$F$1205,B4471)),0)</f>
        <v>0</v>
      </c>
      <c r="C15423" s="10"/>
    </row>
    <row r="15424" spans="1:3">
      <c r="A15424" s="21">
        <v>199</v>
      </c>
      <c r="B15424" s="6">
        <f>IF(ISNUMBER(B4472),MAX(0,INDEX('913:913'!$F$6:$F$1205,B4472)),0)</f>
        <v>0</v>
      </c>
      <c r="C15424" s="10"/>
    </row>
    <row r="15425" spans="1:3">
      <c r="A15425" s="21">
        <v>200</v>
      </c>
      <c r="B15425" s="6">
        <f>IF(ISNUMBER(B4473),MAX(0,INDEX('913:913'!$F$6:$F$1205,B4473)),0)</f>
        <v>0</v>
      </c>
      <c r="C15425" s="10"/>
    </row>
    <row r="15426" spans="1:3">
      <c r="A15426" s="21">
        <v>201</v>
      </c>
      <c r="B15426" s="6">
        <f>IF(ISNUMBER(B4474),MAX(0,INDEX('913:913'!$F$6:$F$1205,B4474)),0)</f>
        <v>0</v>
      </c>
      <c r="C15426" s="10"/>
    </row>
    <row r="15427" spans="1:3">
      <c r="A15427" s="21">
        <v>202</v>
      </c>
      <c r="B15427" s="6">
        <f>IF(ISNUMBER(B4475),MAX(0,INDEX('913:913'!$F$6:$F$1205,B4475)),0)</f>
        <v>0</v>
      </c>
      <c r="C15427" s="10"/>
    </row>
    <row r="15428" spans="1:3">
      <c r="A15428" s="21">
        <v>203</v>
      </c>
      <c r="B15428" s="6">
        <f>IF(ISNUMBER(B4476),MAX(0,INDEX('913:913'!$F$6:$F$1205,B4476)),0)</f>
        <v>0</v>
      </c>
      <c r="C15428" s="10"/>
    </row>
    <row r="15429" spans="1:3">
      <c r="A15429" s="21">
        <v>204</v>
      </c>
      <c r="B15429" s="6">
        <f>IF(ISNUMBER(B4477),MAX(0,INDEX('913:913'!$F$6:$F$1205,B4477)),0)</f>
        <v>0</v>
      </c>
      <c r="C15429" s="10"/>
    </row>
    <row r="15430" spans="1:3">
      <c r="A15430" s="21">
        <v>205</v>
      </c>
      <c r="B15430" s="6">
        <f>IF(ISNUMBER(B4478),MAX(0,INDEX('913:913'!$F$6:$F$1205,B4478)),0)</f>
        <v>0</v>
      </c>
      <c r="C15430" s="10"/>
    </row>
    <row r="15431" spans="1:3">
      <c r="A15431" s="21">
        <v>206</v>
      </c>
      <c r="B15431" s="6">
        <f>IF(ISNUMBER(B4479),MAX(0,INDEX('913:913'!$F$6:$F$1205,B4479)),0)</f>
        <v>0</v>
      </c>
      <c r="C15431" s="10"/>
    </row>
    <row r="15432" spans="1:3">
      <c r="A15432" s="21">
        <v>207</v>
      </c>
      <c r="B15432" s="6">
        <f>IF(ISNUMBER(B4480),MAX(0,INDEX('913:913'!$F$6:$F$1205,B4480)),0)</f>
        <v>0</v>
      </c>
      <c r="C15432" s="10"/>
    </row>
    <row r="15433" spans="1:3">
      <c r="A15433" s="21">
        <v>208</v>
      </c>
      <c r="B15433" s="6">
        <f>IF(ISNUMBER(B4481),MAX(0,INDEX('913:913'!$F$6:$F$1205,B4481)),0)</f>
        <v>0</v>
      </c>
      <c r="C15433" s="10"/>
    </row>
    <row r="15434" spans="1:3">
      <c r="A15434" s="21">
        <v>209</v>
      </c>
      <c r="B15434" s="6">
        <f>IF(ISNUMBER(B4482),MAX(0,INDEX('913:913'!$F$6:$F$1205,B4482)),0)</f>
        <v>0</v>
      </c>
      <c r="C15434" s="10"/>
    </row>
    <row r="15435" spans="1:3">
      <c r="A15435" s="21">
        <v>210</v>
      </c>
      <c r="B15435" s="6">
        <f>IF(ISNUMBER(B4483),MAX(0,INDEX('913:913'!$F$6:$F$1205,B4483)),0)</f>
        <v>0</v>
      </c>
      <c r="C15435" s="10"/>
    </row>
    <row r="15436" spans="1:3">
      <c r="A15436" s="21">
        <v>211</v>
      </c>
      <c r="B15436" s="6">
        <f>IF(ISNUMBER(B4484),MAX(0,INDEX('913:913'!$F$6:$F$1205,B4484)),0)</f>
        <v>0</v>
      </c>
      <c r="C15436" s="10"/>
    </row>
    <row r="15437" spans="1:3">
      <c r="A15437" s="21">
        <v>212</v>
      </c>
      <c r="B15437" s="6">
        <f>IF(ISNUMBER(B4485),MAX(0,INDEX('913:913'!$F$6:$F$1205,B4485)),0)</f>
        <v>0</v>
      </c>
      <c r="C15437" s="10"/>
    </row>
    <row r="15438" spans="1:3">
      <c r="A15438" s="21">
        <v>213</v>
      </c>
      <c r="B15438" s="6">
        <f>IF(ISNUMBER(B4486),MAX(0,INDEX('913:913'!$F$6:$F$1205,B4486)),0)</f>
        <v>0</v>
      </c>
      <c r="C15438" s="10"/>
    </row>
    <row r="15439" spans="1:3">
      <c r="A15439" s="21">
        <v>214</v>
      </c>
      <c r="B15439" s="6">
        <f>IF(ISNUMBER(B4487),MAX(0,INDEX('913:913'!$F$6:$F$1205,B4487)),0)</f>
        <v>0</v>
      </c>
      <c r="C15439" s="10"/>
    </row>
    <row r="15440" spans="1:3">
      <c r="A15440" s="21">
        <v>215</v>
      </c>
      <c r="B15440" s="6">
        <f>IF(ISNUMBER(B4488),MAX(0,INDEX('913:913'!$F$6:$F$1205,B4488)),0)</f>
        <v>0</v>
      </c>
      <c r="C15440" s="10"/>
    </row>
    <row r="15441" spans="1:3">
      <c r="A15441" s="21">
        <v>216</v>
      </c>
      <c r="B15441" s="6">
        <f>IF(ISNUMBER(B4489),MAX(0,INDEX('913:913'!$F$6:$F$1205,B4489)),0)</f>
        <v>0</v>
      </c>
      <c r="C15441" s="10"/>
    </row>
    <row r="15442" spans="1:3">
      <c r="A15442" s="21">
        <v>217</v>
      </c>
      <c r="B15442" s="6">
        <f>IF(ISNUMBER(B4490),MAX(0,INDEX('913:913'!$F$6:$F$1205,B4490)),0)</f>
        <v>0</v>
      </c>
      <c r="C15442" s="10"/>
    </row>
    <row r="15443" spans="1:3">
      <c r="A15443" s="21">
        <v>218</v>
      </c>
      <c r="B15443" s="6">
        <f>IF(ISNUMBER(B4491),MAX(0,INDEX('913:913'!$F$6:$F$1205,B4491)),0)</f>
        <v>0</v>
      </c>
      <c r="C15443" s="10"/>
    </row>
    <row r="15444" spans="1:3">
      <c r="A15444" s="21">
        <v>219</v>
      </c>
      <c r="B15444" s="6">
        <f>IF(ISNUMBER(B4492),MAX(0,INDEX('913:913'!$F$6:$F$1205,B4492)),0)</f>
        <v>0</v>
      </c>
      <c r="C15444" s="10"/>
    </row>
    <row r="15445" spans="1:3">
      <c r="A15445" s="21">
        <v>220</v>
      </c>
      <c r="B15445" s="6">
        <f>IF(ISNUMBER(B4493),MAX(0,INDEX('913:913'!$F$6:$F$1205,B4493)),0)</f>
        <v>0</v>
      </c>
      <c r="C15445" s="10"/>
    </row>
    <row r="15446" spans="1:3">
      <c r="A15446" s="21">
        <v>221</v>
      </c>
      <c r="B15446" s="6">
        <f>IF(ISNUMBER(B4494),MAX(0,INDEX('913:913'!$F$6:$F$1205,B4494)),0)</f>
        <v>0</v>
      </c>
      <c r="C15446" s="10"/>
    </row>
    <row r="15447" spans="1:3">
      <c r="A15447" s="21">
        <v>222</v>
      </c>
      <c r="B15447" s="6">
        <f>IF(ISNUMBER(B4495),MAX(0,INDEX('913:913'!$F$6:$F$1205,B4495)),0)</f>
        <v>0</v>
      </c>
      <c r="C15447" s="10"/>
    </row>
    <row r="15448" spans="1:3">
      <c r="A15448" s="21">
        <v>223</v>
      </c>
      <c r="B15448" s="6">
        <f>IF(ISNUMBER(B4496),MAX(0,INDEX('913:913'!$F$6:$F$1205,B4496)),0)</f>
        <v>0</v>
      </c>
      <c r="C15448" s="10"/>
    </row>
    <row r="15449" spans="1:3">
      <c r="A15449" s="21">
        <v>224</v>
      </c>
      <c r="B15449" s="6">
        <f>IF(ISNUMBER(B4497),MAX(0,INDEX('913:913'!$F$6:$F$1205,B4497)),0)</f>
        <v>0</v>
      </c>
      <c r="C15449" s="10"/>
    </row>
    <row r="15450" spans="1:3">
      <c r="A15450" s="21">
        <v>225</v>
      </c>
      <c r="B15450" s="6">
        <f>IF(ISNUMBER(B4498),MAX(0,INDEX('913:913'!$F$6:$F$1205,B4498)),0)</f>
        <v>0</v>
      </c>
      <c r="C15450" s="10"/>
    </row>
    <row r="15451" spans="1:3">
      <c r="A15451" s="21">
        <v>226</v>
      </c>
      <c r="B15451" s="6">
        <f>IF(ISNUMBER(B4499),MAX(0,INDEX('913:913'!$F$6:$F$1205,B4499)),0)</f>
        <v>0</v>
      </c>
      <c r="C15451" s="10"/>
    </row>
    <row r="15452" spans="1:3">
      <c r="A15452" s="21">
        <v>227</v>
      </c>
      <c r="B15452" s="6">
        <f>IF(ISNUMBER(B4500),MAX(0,INDEX('913:913'!$F$6:$F$1205,B4500)),0)</f>
        <v>0</v>
      </c>
      <c r="C15452" s="10"/>
    </row>
    <row r="15453" spans="1:3">
      <c r="A15453" s="21">
        <v>228</v>
      </c>
      <c r="B15453" s="6">
        <f>IF(ISNUMBER(B4501),MAX(0,INDEX('913:913'!$F$6:$F$1205,B4501)),0)</f>
        <v>0</v>
      </c>
      <c r="C15453" s="10"/>
    </row>
    <row r="15454" spans="1:3">
      <c r="A15454" s="21">
        <v>229</v>
      </c>
      <c r="B15454" s="6">
        <f>IF(ISNUMBER(B4502),MAX(0,INDEX('913:913'!$F$6:$F$1205,B4502)),0)</f>
        <v>0</v>
      </c>
      <c r="C15454" s="10"/>
    </row>
    <row r="15455" spans="1:3">
      <c r="A15455" s="21">
        <v>230</v>
      </c>
      <c r="B15455" s="6">
        <f>IF(ISNUMBER(B4503),MAX(0,INDEX('913:913'!$F$6:$F$1205,B4503)),0)</f>
        <v>0</v>
      </c>
      <c r="C15455" s="10"/>
    </row>
    <row r="15456" spans="1:3">
      <c r="A15456" s="21">
        <v>231</v>
      </c>
      <c r="B15456" s="6">
        <f>IF(ISNUMBER(B4504),MAX(0,INDEX('913:913'!$F$6:$F$1205,B4504)),0)</f>
        <v>0</v>
      </c>
      <c r="C15456" s="10"/>
    </row>
    <row r="15457" spans="1:3">
      <c r="A15457" s="21">
        <v>232</v>
      </c>
      <c r="B15457" s="6">
        <f>IF(ISNUMBER(B4505),MAX(0,INDEX('913:913'!$F$6:$F$1205,B4505)),0)</f>
        <v>0</v>
      </c>
      <c r="C15457" s="10"/>
    </row>
    <row r="15458" spans="1:3">
      <c r="A15458" s="21">
        <v>233</v>
      </c>
      <c r="B15458" s="6">
        <f>IF(ISNUMBER(B4506),MAX(0,INDEX('913:913'!$F$6:$F$1205,B4506)),0)</f>
        <v>0</v>
      </c>
      <c r="C15458" s="10"/>
    </row>
    <row r="15459" spans="1:3">
      <c r="A15459" s="21">
        <v>234</v>
      </c>
      <c r="B15459" s="6">
        <f>IF(ISNUMBER(B4507),MAX(0,INDEX('913:913'!$F$6:$F$1205,B4507)),0)</f>
        <v>0</v>
      </c>
      <c r="C15459" s="10"/>
    </row>
    <row r="15460" spans="1:3">
      <c r="A15460" s="21">
        <v>235</v>
      </c>
      <c r="B15460" s="6">
        <f>IF(ISNUMBER(B4508),MAX(0,INDEX('913:913'!$F$6:$F$1205,B4508)),0)</f>
        <v>0</v>
      </c>
      <c r="C15460" s="10"/>
    </row>
    <row r="15461" spans="1:3">
      <c r="A15461" s="21">
        <v>236</v>
      </c>
      <c r="B15461" s="6">
        <f>IF(ISNUMBER(B4509),MAX(0,INDEX('913:913'!$F$6:$F$1205,B4509)),0)</f>
        <v>0</v>
      </c>
      <c r="C15461" s="10"/>
    </row>
    <row r="15462" spans="1:3">
      <c r="A15462" s="21">
        <v>237</v>
      </c>
      <c r="B15462" s="6">
        <f>IF(ISNUMBER(B4510),MAX(0,INDEX('913:913'!$F$6:$F$1205,B4510)),0)</f>
        <v>0</v>
      </c>
      <c r="C15462" s="10"/>
    </row>
    <row r="15463" spans="1:3">
      <c r="A15463" s="21">
        <v>238</v>
      </c>
      <c r="B15463" s="6">
        <f>IF(ISNUMBER(B4511),MAX(0,INDEX('913:913'!$F$6:$F$1205,B4511)),0)</f>
        <v>0</v>
      </c>
      <c r="C15463" s="10"/>
    </row>
    <row r="15464" spans="1:3">
      <c r="A15464" s="21">
        <v>239</v>
      </c>
      <c r="B15464" s="6">
        <f>IF(ISNUMBER(B4512),MAX(0,INDEX('913:913'!$F$6:$F$1205,B4512)),0)</f>
        <v>0</v>
      </c>
      <c r="C15464" s="10"/>
    </row>
    <row r="15465" spans="1:3">
      <c r="A15465" s="21">
        <v>240</v>
      </c>
      <c r="B15465" s="6">
        <f>IF(ISNUMBER(B4513),MAX(0,INDEX('913:913'!$F$6:$F$1205,B4513)),0)</f>
        <v>0</v>
      </c>
      <c r="C15465" s="10"/>
    </row>
    <row r="15466" spans="1:3">
      <c r="A15466" s="21">
        <v>241</v>
      </c>
      <c r="B15466" s="6">
        <f>IF(ISNUMBER(B4514),MAX(0,INDEX('913:913'!$F$6:$F$1205,B4514)),0)</f>
        <v>0</v>
      </c>
      <c r="C15466" s="10"/>
    </row>
    <row r="15467" spans="1:3">
      <c r="A15467" s="21">
        <v>242</v>
      </c>
      <c r="B15467" s="6">
        <f>IF(ISNUMBER(B4515),MAX(0,INDEX('913:913'!$F$6:$F$1205,B4515)),0)</f>
        <v>0</v>
      </c>
      <c r="C15467" s="10"/>
    </row>
    <row r="15468" spans="1:3">
      <c r="A15468" s="21">
        <v>243</v>
      </c>
      <c r="B15468" s="6">
        <f>IF(ISNUMBER(B4516),MAX(0,INDEX('913:913'!$F$6:$F$1205,B4516)),0)</f>
        <v>0</v>
      </c>
      <c r="C15468" s="10"/>
    </row>
    <row r="15469" spans="1:3">
      <c r="A15469" s="21">
        <v>244</v>
      </c>
      <c r="B15469" s="6">
        <f>IF(ISNUMBER(B4517),MAX(0,INDEX('913:913'!$F$6:$F$1205,B4517)),0)</f>
        <v>0</v>
      </c>
      <c r="C15469" s="10"/>
    </row>
    <row r="15470" spans="1:3">
      <c r="A15470" s="21">
        <v>245</v>
      </c>
      <c r="B15470" s="6">
        <f>IF(ISNUMBER(B4518),MAX(0,INDEX('913:913'!$F$6:$F$1205,B4518)),0)</f>
        <v>0</v>
      </c>
      <c r="C15470" s="10"/>
    </row>
    <row r="15471" spans="1:3">
      <c r="A15471" s="21">
        <v>246</v>
      </c>
      <c r="B15471" s="6">
        <f>IF(ISNUMBER(B4519),MAX(0,INDEX('913:913'!$F$6:$F$1205,B4519)),0)</f>
        <v>0</v>
      </c>
      <c r="C15471" s="10"/>
    </row>
    <row r="15472" spans="1:3">
      <c r="A15472" s="21">
        <v>247</v>
      </c>
      <c r="B15472" s="6">
        <f>IF(ISNUMBER(B4520),MAX(0,INDEX('913:913'!$F$6:$F$1205,B4520)),0)</f>
        <v>0</v>
      </c>
      <c r="C15472" s="10"/>
    </row>
    <row r="15473" spans="1:3">
      <c r="A15473" s="21">
        <v>248</v>
      </c>
      <c r="B15473" s="6">
        <f>IF(ISNUMBER(B4521),MAX(0,INDEX('913:913'!$F$6:$F$1205,B4521)),0)</f>
        <v>0</v>
      </c>
      <c r="C15473" s="10"/>
    </row>
    <row r="15474" spans="1:3">
      <c r="A15474" s="21">
        <v>249</v>
      </c>
      <c r="B15474" s="6">
        <f>IF(ISNUMBER(B4522),MAX(0,INDEX('913:913'!$F$6:$F$1205,B4522)),0)</f>
        <v>0</v>
      </c>
      <c r="C15474" s="10"/>
    </row>
    <row r="15475" spans="1:3">
      <c r="A15475" s="21">
        <v>250</v>
      </c>
      <c r="B15475" s="6">
        <f>IF(ISNUMBER(B4523),MAX(0,INDEX('913:913'!$F$6:$F$1205,B4523)),0)</f>
        <v>0</v>
      </c>
      <c r="C15475" s="10"/>
    </row>
    <row r="15476" spans="1:3">
      <c r="A15476" s="21">
        <v>251</v>
      </c>
      <c r="B15476" s="6">
        <f>IF(ISNUMBER(B4524),MAX(0,INDEX('913:913'!$F$6:$F$1205,B4524)),0)</f>
        <v>0</v>
      </c>
      <c r="C15476" s="10"/>
    </row>
    <row r="15477" spans="1:3">
      <c r="A15477" s="21">
        <v>252</v>
      </c>
      <c r="B15477" s="6">
        <f>IF(ISNUMBER(B4525),MAX(0,INDEX('913:913'!$F$6:$F$1205,B4525)),0)</f>
        <v>0</v>
      </c>
      <c r="C15477" s="10"/>
    </row>
    <row r="15478" spans="1:3">
      <c r="A15478" s="21">
        <v>253</v>
      </c>
      <c r="B15478" s="6">
        <f>IF(ISNUMBER(B4526),MAX(0,INDEX('913:913'!$F$6:$F$1205,B4526)),0)</f>
        <v>0</v>
      </c>
      <c r="C15478" s="10"/>
    </row>
    <row r="15479" spans="1:3">
      <c r="A15479" s="21">
        <v>254</v>
      </c>
      <c r="B15479" s="6">
        <f>IF(ISNUMBER(B4527),MAX(0,INDEX('913:913'!$F$6:$F$1205,B4527)),0)</f>
        <v>0</v>
      </c>
      <c r="C15479" s="10"/>
    </row>
    <row r="15480" spans="1:3">
      <c r="A15480" s="21">
        <v>255</v>
      </c>
      <c r="B15480" s="6">
        <f>IF(ISNUMBER(B4528),MAX(0,INDEX('913:913'!$F$6:$F$1205,B4528)),0)</f>
        <v>0</v>
      </c>
      <c r="C15480" s="10"/>
    </row>
    <row r="15481" spans="1:3">
      <c r="A15481" s="21">
        <v>256</v>
      </c>
      <c r="B15481" s="6">
        <f>IF(ISNUMBER(B4529),MAX(0,INDEX('913:913'!$F$6:$F$1205,B4529)),0)</f>
        <v>0</v>
      </c>
      <c r="C15481" s="10"/>
    </row>
    <row r="15482" spans="1:3">
      <c r="A15482" s="21">
        <v>257</v>
      </c>
      <c r="B15482" s="6">
        <f>IF(ISNUMBER(B4530),MAX(0,INDEX('913:913'!$F$6:$F$1205,B4530)),0)</f>
        <v>0</v>
      </c>
      <c r="C15482" s="10"/>
    </row>
    <row r="15483" spans="1:3">
      <c r="A15483" s="21">
        <v>258</v>
      </c>
      <c r="B15483" s="6">
        <f>IF(ISNUMBER(B4531),MAX(0,INDEX('913:913'!$F$6:$F$1205,B4531)),0)</f>
        <v>0</v>
      </c>
      <c r="C15483" s="10"/>
    </row>
    <row r="15484" spans="1:3">
      <c r="A15484" s="21">
        <v>259</v>
      </c>
      <c r="B15484" s="6">
        <f>IF(ISNUMBER(B4532),MAX(0,INDEX('913:913'!$F$6:$F$1205,B4532)),0)</f>
        <v>0</v>
      </c>
      <c r="C15484" s="10"/>
    </row>
    <row r="15485" spans="1:3">
      <c r="A15485" s="21">
        <v>260</v>
      </c>
      <c r="B15485" s="6">
        <f>IF(ISNUMBER(B4533),MAX(0,INDEX('913:913'!$F$6:$F$1205,B4533)),0)</f>
        <v>0</v>
      </c>
      <c r="C15485" s="10"/>
    </row>
    <row r="15486" spans="1:3">
      <c r="A15486" s="21">
        <v>261</v>
      </c>
      <c r="B15486" s="6">
        <f>IF(ISNUMBER(B4534),MAX(0,INDEX('913:913'!$F$6:$F$1205,B4534)),0)</f>
        <v>0</v>
      </c>
      <c r="C15486" s="10"/>
    </row>
    <row r="15487" spans="1:3">
      <c r="A15487" s="21">
        <v>262</v>
      </c>
      <c r="B15487" s="6">
        <f>IF(ISNUMBER(B4535),MAX(0,INDEX('913:913'!$F$6:$F$1205,B4535)),0)</f>
        <v>0</v>
      </c>
      <c r="C15487" s="10"/>
    </row>
    <row r="15488" spans="1:3">
      <c r="A15488" s="21">
        <v>263</v>
      </c>
      <c r="B15488" s="6">
        <f>IF(ISNUMBER(B4536),MAX(0,INDEX('913:913'!$F$6:$F$1205,B4536)),0)</f>
        <v>0</v>
      </c>
      <c r="C15488" s="10"/>
    </row>
    <row r="15489" spans="1:3">
      <c r="A15489" s="21">
        <v>264</v>
      </c>
      <c r="B15489" s="6">
        <f>IF(ISNUMBER(B4537),MAX(0,INDEX('913:913'!$F$6:$F$1205,B4537)),0)</f>
        <v>0</v>
      </c>
      <c r="C15489" s="10"/>
    </row>
    <row r="15490" spans="1:3">
      <c r="A15490" s="21">
        <v>265</v>
      </c>
      <c r="B15490" s="6">
        <f>IF(ISNUMBER(B4538),MAX(0,INDEX('913:913'!$F$6:$F$1205,B4538)),0)</f>
        <v>0</v>
      </c>
      <c r="C15490" s="10"/>
    </row>
    <row r="15491" spans="1:3">
      <c r="A15491" s="21">
        <v>266</v>
      </c>
      <c r="B15491" s="6">
        <f>IF(ISNUMBER(B4539),MAX(0,INDEX('913:913'!$F$6:$F$1205,B4539)),0)</f>
        <v>0</v>
      </c>
      <c r="C15491" s="10"/>
    </row>
    <row r="15492" spans="1:3">
      <c r="A15492" s="21">
        <v>267</v>
      </c>
      <c r="B15492" s="6">
        <f>IF(ISNUMBER(B4540),MAX(0,INDEX('913:913'!$F$6:$F$1205,B4540)),0)</f>
        <v>0</v>
      </c>
      <c r="C15492" s="10"/>
    </row>
    <row r="15493" spans="1:3">
      <c r="A15493" s="21">
        <v>268</v>
      </c>
      <c r="B15493" s="6">
        <f>IF(ISNUMBER(B4541),MAX(0,INDEX('913:913'!$F$6:$F$1205,B4541)),0)</f>
        <v>0</v>
      </c>
      <c r="C15493" s="10"/>
    </row>
    <row r="15494" spans="1:3">
      <c r="A15494" s="21">
        <v>269</v>
      </c>
      <c r="B15494" s="6">
        <f>IF(ISNUMBER(B4542),MAX(0,INDEX('913:913'!$F$6:$F$1205,B4542)),0)</f>
        <v>0</v>
      </c>
      <c r="C15494" s="10"/>
    </row>
    <row r="15495" spans="1:3">
      <c r="A15495" s="21">
        <v>270</v>
      </c>
      <c r="B15495" s="6">
        <f>IF(ISNUMBER(B4543),MAX(0,INDEX('913:913'!$F$6:$F$1205,B4543)),0)</f>
        <v>0</v>
      </c>
      <c r="C15495" s="10"/>
    </row>
    <row r="15496" spans="1:3">
      <c r="A15496" s="21">
        <v>271</v>
      </c>
      <c r="B15496" s="6">
        <f>IF(ISNUMBER(B4544),MAX(0,INDEX('913:913'!$F$6:$F$1205,B4544)),0)</f>
        <v>0</v>
      </c>
      <c r="C15496" s="10"/>
    </row>
    <row r="15497" spans="1:3">
      <c r="A15497" s="21">
        <v>272</v>
      </c>
      <c r="B15497" s="6">
        <f>IF(ISNUMBER(B4545),MAX(0,INDEX('913:913'!$F$6:$F$1205,B4545)),0)</f>
        <v>0</v>
      </c>
      <c r="C15497" s="10"/>
    </row>
    <row r="15498" spans="1:3">
      <c r="A15498" s="21">
        <v>273</v>
      </c>
      <c r="B15498" s="6">
        <f>IF(ISNUMBER(B4546),MAX(0,INDEX('913:913'!$F$6:$F$1205,B4546)),0)</f>
        <v>0</v>
      </c>
      <c r="C15498" s="10"/>
    </row>
    <row r="15499" spans="1:3">
      <c r="A15499" s="21">
        <v>274</v>
      </c>
      <c r="B15499" s="6">
        <f>IF(ISNUMBER(B4547),MAX(0,INDEX('913:913'!$F$6:$F$1205,B4547)),0)</f>
        <v>0</v>
      </c>
      <c r="C15499" s="10"/>
    </row>
    <row r="15500" spans="1:3">
      <c r="A15500" s="21">
        <v>275</v>
      </c>
      <c r="B15500" s="6">
        <f>IF(ISNUMBER(B4548),MAX(0,INDEX('913:913'!$F$6:$F$1205,B4548)),0)</f>
        <v>0</v>
      </c>
      <c r="C15500" s="10"/>
    </row>
    <row r="15501" spans="1:3">
      <c r="A15501" s="21">
        <v>276</v>
      </c>
      <c r="B15501" s="6">
        <f>IF(ISNUMBER(B4549),MAX(0,INDEX('913:913'!$F$6:$F$1205,B4549)),0)</f>
        <v>0</v>
      </c>
      <c r="C15501" s="10"/>
    </row>
    <row r="15502" spans="1:3">
      <c r="A15502" s="21">
        <v>277</v>
      </c>
      <c r="B15502" s="6">
        <f>IF(ISNUMBER(B4550),MAX(0,INDEX('913:913'!$F$6:$F$1205,B4550)),0)</f>
        <v>0</v>
      </c>
      <c r="C15502" s="10"/>
    </row>
    <row r="15503" spans="1:3">
      <c r="A15503" s="21">
        <v>278</v>
      </c>
      <c r="B15503" s="6">
        <f>IF(ISNUMBER(B4551),MAX(0,INDEX('913:913'!$F$6:$F$1205,B4551)),0)</f>
        <v>0</v>
      </c>
      <c r="C15503" s="10"/>
    </row>
    <row r="15504" spans="1:3">
      <c r="A15504" s="21">
        <v>279</v>
      </c>
      <c r="B15504" s="6">
        <f>IF(ISNUMBER(B4552),MAX(0,INDEX('913:913'!$F$6:$F$1205,B4552)),0)</f>
        <v>0</v>
      </c>
      <c r="C15504" s="10"/>
    </row>
    <row r="15505" spans="1:3">
      <c r="A15505" s="21">
        <v>280</v>
      </c>
      <c r="B15505" s="6">
        <f>IF(ISNUMBER(B4553),MAX(0,INDEX('913:913'!$F$6:$F$1205,B4553)),0)</f>
        <v>0</v>
      </c>
      <c r="C15505" s="10"/>
    </row>
    <row r="15506" spans="1:3">
      <c r="A15506" s="21">
        <v>281</v>
      </c>
      <c r="B15506" s="6">
        <f>IF(ISNUMBER(B4554),MAX(0,INDEX('913:913'!$F$6:$F$1205,B4554)),0)</f>
        <v>0</v>
      </c>
      <c r="C15506" s="10"/>
    </row>
    <row r="15507" spans="1:3">
      <c r="A15507" s="21">
        <v>282</v>
      </c>
      <c r="B15507" s="6">
        <f>IF(ISNUMBER(B4555),MAX(0,INDEX('913:913'!$F$6:$F$1205,B4555)),0)</f>
        <v>0</v>
      </c>
      <c r="C15507" s="10"/>
    </row>
    <row r="15508" spans="1:3">
      <c r="A15508" s="21">
        <v>283</v>
      </c>
      <c r="B15508" s="6">
        <f>IF(ISNUMBER(B4556),MAX(0,INDEX('913:913'!$F$6:$F$1205,B4556)),0)</f>
        <v>0</v>
      </c>
      <c r="C15508" s="10"/>
    </row>
    <row r="15509" spans="1:3">
      <c r="A15509" s="21">
        <v>284</v>
      </c>
      <c r="B15509" s="6">
        <f>IF(ISNUMBER(B4557),MAX(0,INDEX('913:913'!$F$6:$F$1205,B4557)),0)</f>
        <v>0</v>
      </c>
      <c r="C15509" s="10"/>
    </row>
    <row r="15510" spans="1:3">
      <c r="A15510" s="21">
        <v>285</v>
      </c>
      <c r="B15510" s="6">
        <f>IF(ISNUMBER(B4558),MAX(0,INDEX('913:913'!$F$6:$F$1205,B4558)),0)</f>
        <v>0</v>
      </c>
      <c r="C15510" s="10"/>
    </row>
    <row r="15511" spans="1:3">
      <c r="A15511" s="21">
        <v>286</v>
      </c>
      <c r="B15511" s="6">
        <f>IF(ISNUMBER(B4559),MAX(0,INDEX('913:913'!$F$6:$F$1205,B4559)),0)</f>
        <v>0</v>
      </c>
      <c r="C15511" s="10"/>
    </row>
    <row r="15512" spans="1:3">
      <c r="A15512" s="21">
        <v>287</v>
      </c>
      <c r="B15512" s="6">
        <f>IF(ISNUMBER(B4560),MAX(0,INDEX('913:913'!$F$6:$F$1205,B4560)),0)</f>
        <v>0</v>
      </c>
      <c r="C15512" s="10"/>
    </row>
    <row r="15513" spans="1:3">
      <c r="A15513" s="21">
        <v>288</v>
      </c>
      <c r="B15513" s="6">
        <f>IF(ISNUMBER(B4561),MAX(0,INDEX('913:913'!$F$6:$F$1205,B4561)),0)</f>
        <v>0</v>
      </c>
      <c r="C15513" s="10"/>
    </row>
    <row r="15514" spans="1:3">
      <c r="A15514" s="21">
        <v>289</v>
      </c>
      <c r="B15514" s="6">
        <f>IF(ISNUMBER(B4562),MAX(0,INDEX('913:913'!$F$6:$F$1205,B4562)),0)</f>
        <v>0</v>
      </c>
      <c r="C15514" s="10"/>
    </row>
    <row r="15515" spans="1:3">
      <c r="A15515" s="21">
        <v>290</v>
      </c>
      <c r="B15515" s="6">
        <f>IF(ISNUMBER(B4563),MAX(0,INDEX('913:913'!$F$6:$F$1205,B4563)),0)</f>
        <v>0</v>
      </c>
      <c r="C15515" s="10"/>
    </row>
    <row r="15516" spans="1:3">
      <c r="A15516" s="21">
        <v>291</v>
      </c>
      <c r="B15516" s="6">
        <f>IF(ISNUMBER(B4564),MAX(0,INDEX('913:913'!$F$6:$F$1205,B4564)),0)</f>
        <v>0</v>
      </c>
      <c r="C15516" s="10"/>
    </row>
    <row r="15517" spans="1:3">
      <c r="A15517" s="21">
        <v>292</v>
      </c>
      <c r="B15517" s="6">
        <f>IF(ISNUMBER(B4565),MAX(0,INDEX('913:913'!$F$6:$F$1205,B4565)),0)</f>
        <v>0</v>
      </c>
      <c r="C15517" s="10"/>
    </row>
    <row r="15518" spans="1:3">
      <c r="A15518" s="21">
        <v>293</v>
      </c>
      <c r="B15518" s="6">
        <f>IF(ISNUMBER(B4566),MAX(0,INDEX('913:913'!$F$6:$F$1205,B4566)),0)</f>
        <v>0</v>
      </c>
      <c r="C15518" s="10"/>
    </row>
    <row r="15519" spans="1:3">
      <c r="A15519" s="21">
        <v>294</v>
      </c>
      <c r="B15519" s="6">
        <f>IF(ISNUMBER(B4567),MAX(0,INDEX('913:913'!$F$6:$F$1205,B4567)),0)</f>
        <v>0</v>
      </c>
      <c r="C15519" s="10"/>
    </row>
    <row r="15520" spans="1:3">
      <c r="A15520" s="21">
        <v>295</v>
      </c>
      <c r="B15520" s="6">
        <f>IF(ISNUMBER(B4568),MAX(0,INDEX('913:913'!$F$6:$F$1205,B4568)),0)</f>
        <v>0</v>
      </c>
      <c r="C15520" s="10"/>
    </row>
    <row r="15521" spans="1:3">
      <c r="A15521" s="21">
        <v>296</v>
      </c>
      <c r="B15521" s="6">
        <f>IF(ISNUMBER(B4569),MAX(0,INDEX('913:913'!$F$6:$F$1205,B4569)),0)</f>
        <v>0</v>
      </c>
      <c r="C15521" s="10"/>
    </row>
    <row r="15522" spans="1:3">
      <c r="A15522" s="21">
        <v>297</v>
      </c>
      <c r="B15522" s="6">
        <f>IF(ISNUMBER(B4570),MAX(0,INDEX('913:913'!$F$6:$F$1205,B4570)),0)</f>
        <v>0</v>
      </c>
      <c r="C15522" s="10"/>
    </row>
    <row r="15523" spans="1:3">
      <c r="A15523" s="21">
        <v>298</v>
      </c>
      <c r="B15523" s="6">
        <f>IF(ISNUMBER(B4571),MAX(0,INDEX('913:913'!$F$6:$F$1205,B4571)),0)</f>
        <v>0</v>
      </c>
      <c r="C15523" s="10"/>
    </row>
    <row r="15524" spans="1:3">
      <c r="A15524" s="21">
        <v>299</v>
      </c>
      <c r="B15524" s="6">
        <f>IF(ISNUMBER(B4572),MAX(0,INDEX('913:913'!$F$6:$F$1205,B4572)),0)</f>
        <v>0</v>
      </c>
      <c r="C15524" s="10"/>
    </row>
    <row r="15525" spans="1:3">
      <c r="A15525" s="21">
        <v>300</v>
      </c>
      <c r="B15525" s="6">
        <f>IF(ISNUMBER(B4573),MAX(0,INDEX('913:913'!$F$6:$F$1205,B4573)),0)</f>
        <v>0</v>
      </c>
      <c r="C15525" s="10"/>
    </row>
    <row r="15526" spans="1:3">
      <c r="A15526" s="21">
        <v>301</v>
      </c>
      <c r="B15526" s="6">
        <f>IF(ISNUMBER(B4574),MAX(0,INDEX('913:913'!$F$6:$F$1205,B4574)),0)</f>
        <v>0</v>
      </c>
      <c r="C15526" s="10"/>
    </row>
    <row r="15527" spans="1:3">
      <c r="A15527" s="21">
        <v>302</v>
      </c>
      <c r="B15527" s="6">
        <f>IF(ISNUMBER(B4575),MAX(0,INDEX('913:913'!$F$6:$F$1205,B4575)),0)</f>
        <v>0</v>
      </c>
      <c r="C15527" s="10"/>
    </row>
    <row r="15528" spans="1:3">
      <c r="A15528" s="21">
        <v>303</v>
      </c>
      <c r="B15528" s="6">
        <f>IF(ISNUMBER(B4576),MAX(0,INDEX('913:913'!$F$6:$F$1205,B4576)),0)</f>
        <v>0</v>
      </c>
      <c r="C15528" s="10"/>
    </row>
    <row r="15529" spans="1:3">
      <c r="A15529" s="21">
        <v>304</v>
      </c>
      <c r="B15529" s="6">
        <f>IF(ISNUMBER(B4577),MAX(0,INDEX('913:913'!$F$6:$F$1205,B4577)),0)</f>
        <v>0</v>
      </c>
      <c r="C15529" s="10"/>
    </row>
    <row r="15530" spans="1:3">
      <c r="A15530" s="21">
        <v>305</v>
      </c>
      <c r="B15530" s="6">
        <f>IF(ISNUMBER(B4578),MAX(0,INDEX('913:913'!$F$6:$F$1205,B4578)),0)</f>
        <v>0</v>
      </c>
      <c r="C15530" s="10"/>
    </row>
    <row r="15531" spans="1:3">
      <c r="A15531" s="21">
        <v>306</v>
      </c>
      <c r="B15531" s="6">
        <f>IF(ISNUMBER(B4579),MAX(0,INDEX('913:913'!$F$6:$F$1205,B4579)),0)</f>
        <v>0</v>
      </c>
      <c r="C15531" s="10"/>
    </row>
    <row r="15532" spans="1:3">
      <c r="A15532" s="21">
        <v>307</v>
      </c>
      <c r="B15532" s="6">
        <f>IF(ISNUMBER(B4580),MAX(0,INDEX('913:913'!$F$6:$F$1205,B4580)),0)</f>
        <v>0</v>
      </c>
      <c r="C15532" s="10"/>
    </row>
    <row r="15533" spans="1:3">
      <c r="A15533" s="21">
        <v>308</v>
      </c>
      <c r="B15533" s="6">
        <f>IF(ISNUMBER(B4581),MAX(0,INDEX('913:913'!$F$6:$F$1205,B4581)),0)</f>
        <v>0</v>
      </c>
      <c r="C15533" s="10"/>
    </row>
    <row r="15534" spans="1:3">
      <c r="A15534" s="21">
        <v>309</v>
      </c>
      <c r="B15534" s="6">
        <f>IF(ISNUMBER(B4582),MAX(0,INDEX('913:913'!$F$6:$F$1205,B4582)),0)</f>
        <v>0</v>
      </c>
      <c r="C15534" s="10"/>
    </row>
    <row r="15535" spans="1:3">
      <c r="A15535" s="21">
        <v>310</v>
      </c>
      <c r="B15535" s="6">
        <f>IF(ISNUMBER(B4583),MAX(0,INDEX('913:913'!$F$6:$F$1205,B4583)),0)</f>
        <v>0</v>
      </c>
      <c r="C15535" s="10"/>
    </row>
    <row r="15536" spans="1:3">
      <c r="A15536" s="21">
        <v>311</v>
      </c>
      <c r="B15536" s="6">
        <f>IF(ISNUMBER(B4584),MAX(0,INDEX('913:913'!$F$6:$F$1205,B4584)),0)</f>
        <v>0</v>
      </c>
      <c r="C15536" s="10"/>
    </row>
    <row r="15537" spans="1:3">
      <c r="A15537" s="21">
        <v>312</v>
      </c>
      <c r="B15537" s="6">
        <f>IF(ISNUMBER(B4585),MAX(0,INDEX('913:913'!$F$6:$F$1205,B4585)),0)</f>
        <v>0</v>
      </c>
      <c r="C15537" s="10"/>
    </row>
    <row r="15538" spans="1:3">
      <c r="A15538" s="21">
        <v>313</v>
      </c>
      <c r="B15538" s="6">
        <f>IF(ISNUMBER(B4586),MAX(0,INDEX('913:913'!$F$6:$F$1205,B4586)),0)</f>
        <v>0</v>
      </c>
      <c r="C15538" s="10"/>
    </row>
    <row r="15539" spans="1:3">
      <c r="A15539" s="21">
        <v>314</v>
      </c>
      <c r="B15539" s="6">
        <f>IF(ISNUMBER(B4587),MAX(0,INDEX('913:913'!$F$6:$F$1205,B4587)),0)</f>
        <v>0</v>
      </c>
      <c r="C15539" s="10"/>
    </row>
    <row r="15540" spans="1:3">
      <c r="A15540" s="21">
        <v>315</v>
      </c>
      <c r="B15540" s="6">
        <f>IF(ISNUMBER(B4588),MAX(0,INDEX('913:913'!$F$6:$F$1205,B4588)),0)</f>
        <v>0</v>
      </c>
      <c r="C15540" s="10"/>
    </row>
    <row r="15541" spans="1:3">
      <c r="A15541" s="21">
        <v>316</v>
      </c>
      <c r="B15541" s="6">
        <f>IF(ISNUMBER(B4589),MAX(0,INDEX('913:913'!$F$6:$F$1205,B4589)),0)</f>
        <v>0</v>
      </c>
      <c r="C15541" s="10"/>
    </row>
    <row r="15542" spans="1:3">
      <c r="A15542" s="21">
        <v>317</v>
      </c>
      <c r="B15542" s="6">
        <f>IF(ISNUMBER(B4590),MAX(0,INDEX('913:913'!$F$6:$F$1205,B4590)),0)</f>
        <v>0</v>
      </c>
      <c r="C15542" s="10"/>
    </row>
    <row r="15543" spans="1:3">
      <c r="A15543" s="21">
        <v>318</v>
      </c>
      <c r="B15543" s="6">
        <f>IF(ISNUMBER(B4591),MAX(0,INDEX('913:913'!$F$6:$F$1205,B4591)),0)</f>
        <v>0</v>
      </c>
      <c r="C15543" s="10"/>
    </row>
    <row r="15544" spans="1:3">
      <c r="A15544" s="21">
        <v>319</v>
      </c>
      <c r="B15544" s="6">
        <f>IF(ISNUMBER(B4592),MAX(0,INDEX('913:913'!$F$6:$F$1205,B4592)),0)</f>
        <v>0</v>
      </c>
      <c r="C15544" s="10"/>
    </row>
    <row r="15545" spans="1:3">
      <c r="A15545" s="21">
        <v>320</v>
      </c>
      <c r="B15545" s="6">
        <f>IF(ISNUMBER(B4593),MAX(0,INDEX('913:913'!$F$6:$F$1205,B4593)),0)</f>
        <v>0</v>
      </c>
      <c r="C15545" s="10"/>
    </row>
    <row r="15546" spans="1:3">
      <c r="A15546" s="21">
        <v>321</v>
      </c>
      <c r="B15546" s="6">
        <f>IF(ISNUMBER(B4594),MAX(0,INDEX('913:913'!$F$6:$F$1205,B4594)),0)</f>
        <v>0</v>
      </c>
      <c r="C15546" s="10"/>
    </row>
    <row r="15547" spans="1:3">
      <c r="A15547" s="21">
        <v>322</v>
      </c>
      <c r="B15547" s="6">
        <f>IF(ISNUMBER(B4595),MAX(0,INDEX('913:913'!$F$6:$F$1205,B4595)),0)</f>
        <v>0</v>
      </c>
      <c r="C15547" s="10"/>
    </row>
    <row r="15548" spans="1:3">
      <c r="A15548" s="21">
        <v>323</v>
      </c>
      <c r="B15548" s="6">
        <f>IF(ISNUMBER(B4596),MAX(0,INDEX('913:913'!$F$6:$F$1205,B4596)),0)</f>
        <v>0</v>
      </c>
      <c r="C15548" s="10"/>
    </row>
    <row r="15549" spans="1:3">
      <c r="A15549" s="21">
        <v>324</v>
      </c>
      <c r="B15549" s="6">
        <f>IF(ISNUMBER(B4597),MAX(0,INDEX('913:913'!$F$6:$F$1205,B4597)),0)</f>
        <v>0</v>
      </c>
      <c r="C15549" s="10"/>
    </row>
    <row r="15550" spans="1:3">
      <c r="A15550" s="21">
        <v>325</v>
      </c>
      <c r="B15550" s="6">
        <f>IF(ISNUMBER(B4598),MAX(0,INDEX('913:913'!$F$6:$F$1205,B4598)),0)</f>
        <v>0</v>
      </c>
      <c r="C15550" s="10"/>
    </row>
    <row r="15551" spans="1:3">
      <c r="A15551" s="21">
        <v>326</v>
      </c>
      <c r="B15551" s="6">
        <f>IF(ISNUMBER(B4599),MAX(0,INDEX('913:913'!$F$6:$F$1205,B4599)),0)</f>
        <v>0</v>
      </c>
      <c r="C15551" s="10"/>
    </row>
    <row r="15552" spans="1:3">
      <c r="A15552" s="21">
        <v>327</v>
      </c>
      <c r="B15552" s="6">
        <f>IF(ISNUMBER(B4600),MAX(0,INDEX('913:913'!$F$6:$F$1205,B4600)),0)</f>
        <v>0</v>
      </c>
      <c r="C15552" s="10"/>
    </row>
    <row r="15553" spans="1:3">
      <c r="A15553" s="21">
        <v>328</v>
      </c>
      <c r="B15553" s="6">
        <f>IF(ISNUMBER(B4601),MAX(0,INDEX('913:913'!$F$6:$F$1205,B4601)),0)</f>
        <v>0</v>
      </c>
      <c r="C15553" s="10"/>
    </row>
    <row r="15554" spans="1:3">
      <c r="A15554" s="21">
        <v>329</v>
      </c>
      <c r="B15554" s="6">
        <f>IF(ISNUMBER(B4602),MAX(0,INDEX('913:913'!$F$6:$F$1205,B4602)),0)</f>
        <v>0</v>
      </c>
      <c r="C15554" s="10"/>
    </row>
    <row r="15555" spans="1:3">
      <c r="A15555" s="21">
        <v>330</v>
      </c>
      <c r="B15555" s="6">
        <f>IF(ISNUMBER(B4603),MAX(0,INDEX('913:913'!$F$6:$F$1205,B4603)),0)</f>
        <v>0</v>
      </c>
      <c r="C15555" s="10"/>
    </row>
    <row r="15556" spans="1:3">
      <c r="A15556" s="21">
        <v>331</v>
      </c>
      <c r="B15556" s="6">
        <f>IF(ISNUMBER(B4604),MAX(0,INDEX('913:913'!$F$6:$F$1205,B4604)),0)</f>
        <v>0</v>
      </c>
      <c r="C15556" s="10"/>
    </row>
    <row r="15557" spans="1:3">
      <c r="A15557" s="21">
        <v>332</v>
      </c>
      <c r="B15557" s="6">
        <f>IF(ISNUMBER(B4605),MAX(0,INDEX('913:913'!$F$6:$F$1205,B4605)),0)</f>
        <v>0</v>
      </c>
      <c r="C15557" s="10"/>
    </row>
    <row r="15558" spans="1:3">
      <c r="A15558" s="21">
        <v>333</v>
      </c>
      <c r="B15558" s="6">
        <f>IF(ISNUMBER(B4606),MAX(0,INDEX('913:913'!$F$6:$F$1205,B4606)),0)</f>
        <v>0</v>
      </c>
      <c r="C15558" s="10"/>
    </row>
    <row r="15559" spans="1:3">
      <c r="A15559" s="21">
        <v>334</v>
      </c>
      <c r="B15559" s="6">
        <f>IF(ISNUMBER(B4607),MAX(0,INDEX('913:913'!$F$6:$F$1205,B4607)),0)</f>
        <v>0</v>
      </c>
      <c r="C15559" s="10"/>
    </row>
    <row r="15560" spans="1:3">
      <c r="A15560" s="21">
        <v>335</v>
      </c>
      <c r="B15560" s="6">
        <f>IF(ISNUMBER(B4608),MAX(0,INDEX('913:913'!$F$6:$F$1205,B4608)),0)</f>
        <v>0</v>
      </c>
      <c r="C15560" s="10"/>
    </row>
    <row r="15561" spans="1:3">
      <c r="A15561" s="21">
        <v>336</v>
      </c>
      <c r="B15561" s="6">
        <f>IF(ISNUMBER(B4609),MAX(0,INDEX('913:913'!$F$6:$F$1205,B4609)),0)</f>
        <v>0</v>
      </c>
      <c r="C15561" s="10"/>
    </row>
    <row r="15562" spans="1:3">
      <c r="A15562" s="21">
        <v>337</v>
      </c>
      <c r="B15562" s="6">
        <f>IF(ISNUMBER(B4610),MAX(0,INDEX('913:913'!$F$6:$F$1205,B4610)),0)</f>
        <v>0</v>
      </c>
      <c r="C15562" s="10"/>
    </row>
    <row r="15563" spans="1:3">
      <c r="A15563" s="21">
        <v>338</v>
      </c>
      <c r="B15563" s="6">
        <f>IF(ISNUMBER(B4611),MAX(0,INDEX('913:913'!$F$6:$F$1205,B4611)),0)</f>
        <v>0</v>
      </c>
      <c r="C15563" s="10"/>
    </row>
    <row r="15564" spans="1:3">
      <c r="A15564" s="21">
        <v>339</v>
      </c>
      <c r="B15564" s="6">
        <f>IF(ISNUMBER(B4612),MAX(0,INDEX('913:913'!$F$6:$F$1205,B4612)),0)</f>
        <v>0</v>
      </c>
      <c r="C15564" s="10"/>
    </row>
    <row r="15565" spans="1:3">
      <c r="A15565" s="21">
        <v>340</v>
      </c>
      <c r="B15565" s="6">
        <f>IF(ISNUMBER(B4613),MAX(0,INDEX('913:913'!$F$6:$F$1205,B4613)),0)</f>
        <v>0</v>
      </c>
      <c r="C15565" s="10"/>
    </row>
    <row r="15566" spans="1:3">
      <c r="A15566" s="21">
        <v>341</v>
      </c>
      <c r="B15566" s="6">
        <f>IF(ISNUMBER(B4614),MAX(0,INDEX('913:913'!$F$6:$F$1205,B4614)),0)</f>
        <v>0</v>
      </c>
      <c r="C15566" s="10"/>
    </row>
    <row r="15567" spans="1:3">
      <c r="A15567" s="21">
        <v>342</v>
      </c>
      <c r="B15567" s="6">
        <f>IF(ISNUMBER(B4615),MAX(0,INDEX('913:913'!$F$6:$F$1205,B4615)),0)</f>
        <v>0</v>
      </c>
      <c r="C15567" s="10"/>
    </row>
    <row r="15568" spans="1:3">
      <c r="A15568" s="21">
        <v>343</v>
      </c>
      <c r="B15568" s="6">
        <f>IF(ISNUMBER(B4616),MAX(0,INDEX('913:913'!$F$6:$F$1205,B4616)),0)</f>
        <v>0</v>
      </c>
      <c r="C15568" s="10"/>
    </row>
    <row r="15569" spans="1:3">
      <c r="A15569" s="21">
        <v>344</v>
      </c>
      <c r="B15569" s="6">
        <f>IF(ISNUMBER(B4617),MAX(0,INDEX('913:913'!$F$6:$F$1205,B4617)),0)</f>
        <v>0</v>
      </c>
      <c r="C15569" s="10"/>
    </row>
    <row r="15570" spans="1:3">
      <c r="A15570" s="21">
        <v>345</v>
      </c>
      <c r="B15570" s="6">
        <f>IF(ISNUMBER(B4618),MAX(0,INDEX('913:913'!$F$6:$F$1205,B4618)),0)</f>
        <v>0</v>
      </c>
      <c r="C15570" s="10"/>
    </row>
    <row r="15571" spans="1:3">
      <c r="A15571" s="21">
        <v>346</v>
      </c>
      <c r="B15571" s="6">
        <f>IF(ISNUMBER(B4619),MAX(0,INDEX('913:913'!$F$6:$F$1205,B4619)),0)</f>
        <v>0</v>
      </c>
      <c r="C15571" s="10"/>
    </row>
    <row r="15572" spans="1:3">
      <c r="A15572" s="21">
        <v>347</v>
      </c>
      <c r="B15572" s="6">
        <f>IF(ISNUMBER(B4620),MAX(0,INDEX('913:913'!$F$6:$F$1205,B4620)),0)</f>
        <v>0</v>
      </c>
      <c r="C15572" s="10"/>
    </row>
    <row r="15573" spans="1:3">
      <c r="A15573" s="21">
        <v>348</v>
      </c>
      <c r="B15573" s="6">
        <f>IF(ISNUMBER(B4621),MAX(0,INDEX('913:913'!$F$6:$F$1205,B4621)),0)</f>
        <v>0</v>
      </c>
      <c r="C15573" s="10"/>
    </row>
    <row r="15574" spans="1:3">
      <c r="A15574" s="21">
        <v>349</v>
      </c>
      <c r="B15574" s="6">
        <f>IF(ISNUMBER(B4622),MAX(0,INDEX('913:913'!$F$6:$F$1205,B4622)),0)</f>
        <v>0</v>
      </c>
      <c r="C15574" s="10"/>
    </row>
    <row r="15575" spans="1:3">
      <c r="A15575" s="21">
        <v>350</v>
      </c>
      <c r="B15575" s="6">
        <f>IF(ISNUMBER(B4623),MAX(0,INDEX('913:913'!$F$6:$F$1205,B4623)),0)</f>
        <v>0</v>
      </c>
      <c r="C15575" s="10"/>
    </row>
    <row r="15576" spans="1:3">
      <c r="A15576" s="21">
        <v>351</v>
      </c>
      <c r="B15576" s="6">
        <f>IF(ISNUMBER(B4624),MAX(0,INDEX('913:913'!$F$6:$F$1205,B4624)),0)</f>
        <v>0</v>
      </c>
      <c r="C15576" s="10"/>
    </row>
    <row r="15577" spans="1:3">
      <c r="A15577" s="21">
        <v>352</v>
      </c>
      <c r="B15577" s="6">
        <f>IF(ISNUMBER(B4625),MAX(0,INDEX('913:913'!$F$6:$F$1205,B4625)),0)</f>
        <v>0</v>
      </c>
      <c r="C15577" s="10"/>
    </row>
    <row r="15578" spans="1:3">
      <c r="A15578" s="21">
        <v>353</v>
      </c>
      <c r="B15578" s="6">
        <f>IF(ISNUMBER(B4626),MAX(0,INDEX('913:913'!$F$6:$F$1205,B4626)),0)</f>
        <v>0</v>
      </c>
      <c r="C15578" s="10"/>
    </row>
    <row r="15579" spans="1:3">
      <c r="A15579" s="21">
        <v>354</v>
      </c>
      <c r="B15579" s="6">
        <f>IF(ISNUMBER(B4627),MAX(0,INDEX('913:913'!$F$6:$F$1205,B4627)),0)</f>
        <v>0</v>
      </c>
      <c r="C15579" s="10"/>
    </row>
    <row r="15580" spans="1:3">
      <c r="A15580" s="21">
        <v>355</v>
      </c>
      <c r="B15580" s="6">
        <f>IF(ISNUMBER(B4628),MAX(0,INDEX('913:913'!$F$6:$F$1205,B4628)),0)</f>
        <v>0</v>
      </c>
      <c r="C15580" s="10"/>
    </row>
    <row r="15581" spans="1:3">
      <c r="A15581" s="21">
        <v>356</v>
      </c>
      <c r="B15581" s="6">
        <f>IF(ISNUMBER(B4629),MAX(0,INDEX('913:913'!$F$6:$F$1205,B4629)),0)</f>
        <v>0</v>
      </c>
      <c r="C15581" s="10"/>
    </row>
    <row r="15582" spans="1:3">
      <c r="A15582" s="21">
        <v>357</v>
      </c>
      <c r="B15582" s="6">
        <f>IF(ISNUMBER(B4630),MAX(0,INDEX('913:913'!$F$6:$F$1205,B4630)),0)</f>
        <v>0</v>
      </c>
      <c r="C15582" s="10"/>
    </row>
    <row r="15583" spans="1:3">
      <c r="A15583" s="21">
        <v>358</v>
      </c>
      <c r="B15583" s="6">
        <f>IF(ISNUMBER(B4631),MAX(0,INDEX('913:913'!$F$6:$F$1205,B4631)),0)</f>
        <v>0</v>
      </c>
      <c r="C15583" s="10"/>
    </row>
    <row r="15584" spans="1:3">
      <c r="A15584" s="21">
        <v>359</v>
      </c>
      <c r="B15584" s="6">
        <f>IF(ISNUMBER(B4632),MAX(0,INDEX('913:913'!$F$6:$F$1205,B4632)),0)</f>
        <v>0</v>
      </c>
      <c r="C15584" s="10"/>
    </row>
    <row r="15585" spans="1:3">
      <c r="A15585" s="21">
        <v>360</v>
      </c>
      <c r="B15585" s="6">
        <f>IF(ISNUMBER(B4633),MAX(0,INDEX('913:913'!$F$6:$F$1205,B4633)),0)</f>
        <v>0</v>
      </c>
      <c r="C15585" s="10"/>
    </row>
    <row r="15586" spans="1:3">
      <c r="A15586" s="21">
        <v>361</v>
      </c>
      <c r="B15586" s="6">
        <f>IF(ISNUMBER(B4634),MAX(0,INDEX('913:913'!$F$6:$F$1205,B4634)),0)</f>
        <v>0</v>
      </c>
      <c r="C15586" s="10"/>
    </row>
    <row r="15587" spans="1:3">
      <c r="A15587" s="21">
        <v>362</v>
      </c>
      <c r="B15587" s="6">
        <f>IF(ISNUMBER(B4635),MAX(0,INDEX('913:913'!$F$6:$F$1205,B4635)),0)</f>
        <v>0</v>
      </c>
      <c r="C15587" s="10"/>
    </row>
    <row r="15588" spans="1:3">
      <c r="A15588" s="21">
        <v>363</v>
      </c>
      <c r="B15588" s="6">
        <f>IF(ISNUMBER(B4636),MAX(0,INDEX('913:913'!$F$6:$F$1205,B4636)),0)</f>
        <v>0</v>
      </c>
      <c r="C15588" s="10"/>
    </row>
    <row r="15589" spans="1:3">
      <c r="A15589" s="21">
        <v>364</v>
      </c>
      <c r="B15589" s="6">
        <f>IF(ISNUMBER(B4637),MAX(0,INDEX('913:913'!$F$6:$F$1205,B4637)),0)</f>
        <v>0</v>
      </c>
      <c r="C15589" s="10"/>
    </row>
    <row r="15590" spans="1:3">
      <c r="A15590" s="21">
        <v>365</v>
      </c>
      <c r="B15590" s="6">
        <f>IF(ISNUMBER(B4638),MAX(0,INDEX('913:913'!$F$6:$F$1205,B4638)),0)</f>
        <v>0</v>
      </c>
      <c r="C15590" s="10"/>
    </row>
    <row r="15591" spans="1:3">
      <c r="A15591" s="21">
        <v>366</v>
      </c>
      <c r="B15591" s="6">
        <f>IF(ISNUMBER(B4639),MAX(0,INDEX('913:913'!$F$6:$F$1205,B4639)),0)</f>
        <v>0</v>
      </c>
      <c r="C15591" s="10"/>
    </row>
    <row r="15592" spans="1:3">
      <c r="A15592" s="21">
        <v>367</v>
      </c>
      <c r="B15592" s="6">
        <f>IF(ISNUMBER(B4640),MAX(0,INDEX('913:913'!$F$6:$F$1205,B4640)),0)</f>
        <v>0</v>
      </c>
      <c r="C15592" s="10"/>
    </row>
    <row r="15593" spans="1:3">
      <c r="A15593" s="21">
        <v>368</v>
      </c>
      <c r="B15593" s="6">
        <f>IF(ISNUMBER(B4641),MAX(0,INDEX('913:913'!$F$6:$F$1205,B4641)),0)</f>
        <v>0</v>
      </c>
      <c r="C15593" s="10"/>
    </row>
    <row r="15594" spans="1:3">
      <c r="A15594" s="21">
        <v>369</v>
      </c>
      <c r="B15594" s="6">
        <f>IF(ISNUMBER(B4642),MAX(0,INDEX('913:913'!$F$6:$F$1205,B4642)),0)</f>
        <v>0</v>
      </c>
      <c r="C15594" s="10"/>
    </row>
    <row r="15595" spans="1:3">
      <c r="A15595" s="21">
        <v>370</v>
      </c>
      <c r="B15595" s="6">
        <f>IF(ISNUMBER(B4643),MAX(0,INDEX('913:913'!$F$6:$F$1205,B4643)),0)</f>
        <v>0</v>
      </c>
      <c r="C15595" s="10"/>
    </row>
    <row r="15596" spans="1:3">
      <c r="A15596" s="21">
        <v>371</v>
      </c>
      <c r="B15596" s="6">
        <f>IF(ISNUMBER(B4644),MAX(0,INDEX('913:913'!$F$6:$F$1205,B4644)),0)</f>
        <v>0</v>
      </c>
      <c r="C15596" s="10"/>
    </row>
    <row r="15597" spans="1:3">
      <c r="A15597" s="21">
        <v>372</v>
      </c>
      <c r="B15597" s="6">
        <f>IF(ISNUMBER(B4645),MAX(0,INDEX('913:913'!$F$6:$F$1205,B4645)),0)</f>
        <v>0</v>
      </c>
      <c r="C15597" s="10"/>
    </row>
    <row r="15598" spans="1:3">
      <c r="A15598" s="21">
        <v>373</v>
      </c>
      <c r="B15598" s="6">
        <f>IF(ISNUMBER(B4646),MAX(0,INDEX('913:913'!$F$6:$F$1205,B4646)),0)</f>
        <v>0</v>
      </c>
      <c r="C15598" s="10"/>
    </row>
    <row r="15599" spans="1:3">
      <c r="A15599" s="21">
        <v>374</v>
      </c>
      <c r="B15599" s="6">
        <f>IF(ISNUMBER(B4647),MAX(0,INDEX('913:913'!$F$6:$F$1205,B4647)),0)</f>
        <v>0</v>
      </c>
      <c r="C15599" s="10"/>
    </row>
    <row r="15600" spans="1:3">
      <c r="A15600" s="21">
        <v>375</v>
      </c>
      <c r="B15600" s="6">
        <f>IF(ISNUMBER(B4648),MAX(0,INDEX('913:913'!$F$6:$F$1205,B4648)),0)</f>
        <v>0</v>
      </c>
      <c r="C15600" s="10"/>
    </row>
    <row r="15601" spans="1:3">
      <c r="A15601" s="21">
        <v>376</v>
      </c>
      <c r="B15601" s="6">
        <f>IF(ISNUMBER(B4649),MAX(0,INDEX('913:913'!$F$6:$F$1205,B4649)),0)</f>
        <v>0</v>
      </c>
      <c r="C15601" s="10"/>
    </row>
    <row r="15602" spans="1:3">
      <c r="A15602" s="21">
        <v>377</v>
      </c>
      <c r="B15602" s="6">
        <f>IF(ISNUMBER(B4650),MAX(0,INDEX('913:913'!$F$6:$F$1205,B4650)),0)</f>
        <v>0</v>
      </c>
      <c r="C15602" s="10"/>
    </row>
    <row r="15603" spans="1:3">
      <c r="A15603" s="21">
        <v>378</v>
      </c>
      <c r="B15603" s="6">
        <f>IF(ISNUMBER(B4651),MAX(0,INDEX('913:913'!$F$6:$F$1205,B4651)),0)</f>
        <v>0</v>
      </c>
      <c r="C15603" s="10"/>
    </row>
    <row r="15604" spans="1:3">
      <c r="A15604" s="21">
        <v>379</v>
      </c>
      <c r="B15604" s="6">
        <f>IF(ISNUMBER(B4652),MAX(0,INDEX('913:913'!$F$6:$F$1205,B4652)),0)</f>
        <v>0</v>
      </c>
      <c r="C15604" s="10"/>
    </row>
    <row r="15605" spans="1:3">
      <c r="A15605" s="21">
        <v>380</v>
      </c>
      <c r="B15605" s="6">
        <f>IF(ISNUMBER(B4653),MAX(0,INDEX('913:913'!$F$6:$F$1205,B4653)),0)</f>
        <v>0</v>
      </c>
      <c r="C15605" s="10"/>
    </row>
    <row r="15606" spans="1:3">
      <c r="A15606" s="21">
        <v>381</v>
      </c>
      <c r="B15606" s="6">
        <f>IF(ISNUMBER(B4654),MAX(0,INDEX('913:913'!$F$6:$F$1205,B4654)),0)</f>
        <v>0</v>
      </c>
      <c r="C15606" s="10"/>
    </row>
    <row r="15607" spans="1:3">
      <c r="A15607" s="21">
        <v>382</v>
      </c>
      <c r="B15607" s="6">
        <f>IF(ISNUMBER(B4655),MAX(0,INDEX('913:913'!$F$6:$F$1205,B4655)),0)</f>
        <v>0</v>
      </c>
      <c r="C15607" s="10"/>
    </row>
    <row r="15608" spans="1:3">
      <c r="A15608" s="21">
        <v>383</v>
      </c>
      <c r="B15608" s="6">
        <f>IF(ISNUMBER(B4656),MAX(0,INDEX('913:913'!$F$6:$F$1205,B4656)),0)</f>
        <v>0</v>
      </c>
      <c r="C15608" s="10"/>
    </row>
    <row r="15609" spans="1:3">
      <c r="A15609" s="21">
        <v>384</v>
      </c>
      <c r="B15609" s="6">
        <f>IF(ISNUMBER(B4657),MAX(0,INDEX('913:913'!$F$6:$F$1205,B4657)),0)</f>
        <v>0</v>
      </c>
      <c r="C15609" s="10"/>
    </row>
    <row r="15610" spans="1:3">
      <c r="A15610" s="21">
        <v>385</v>
      </c>
      <c r="B15610" s="6">
        <f>IF(ISNUMBER(B4658),MAX(0,INDEX('913:913'!$F$6:$F$1205,B4658)),0)</f>
        <v>0</v>
      </c>
      <c r="C15610" s="10"/>
    </row>
    <row r="15611" spans="1:3">
      <c r="A15611" s="21">
        <v>386</v>
      </c>
      <c r="B15611" s="6">
        <f>IF(ISNUMBER(B4659),MAX(0,INDEX('913:913'!$F$6:$F$1205,B4659)),0)</f>
        <v>0</v>
      </c>
      <c r="C15611" s="10"/>
    </row>
    <row r="15612" spans="1:3">
      <c r="A15612" s="21">
        <v>387</v>
      </c>
      <c r="B15612" s="6">
        <f>IF(ISNUMBER(B4660),MAX(0,INDEX('913:913'!$F$6:$F$1205,B4660)),0)</f>
        <v>0</v>
      </c>
      <c r="C15612" s="10"/>
    </row>
    <row r="15613" spans="1:3">
      <c r="A15613" s="21">
        <v>388</v>
      </c>
      <c r="B15613" s="6">
        <f>IF(ISNUMBER(B4661),MAX(0,INDEX('913:913'!$F$6:$F$1205,B4661)),0)</f>
        <v>0</v>
      </c>
      <c r="C15613" s="10"/>
    </row>
    <row r="15614" spans="1:3">
      <c r="A15614" s="21">
        <v>389</v>
      </c>
      <c r="B15614" s="6">
        <f>IF(ISNUMBER(B4662),MAX(0,INDEX('913:913'!$F$6:$F$1205,B4662)),0)</f>
        <v>0</v>
      </c>
      <c r="C15614" s="10"/>
    </row>
    <row r="15615" spans="1:3">
      <c r="A15615" s="21">
        <v>390</v>
      </c>
      <c r="B15615" s="6">
        <f>IF(ISNUMBER(B4663),MAX(0,INDEX('913:913'!$F$6:$F$1205,B4663)),0)</f>
        <v>0</v>
      </c>
      <c r="C15615" s="10"/>
    </row>
    <row r="15616" spans="1:3">
      <c r="A15616" s="21">
        <v>391</v>
      </c>
      <c r="B15616" s="6">
        <f>IF(ISNUMBER(B4664),MAX(0,INDEX('913:913'!$F$6:$F$1205,B4664)),0)</f>
        <v>0</v>
      </c>
      <c r="C15616" s="10"/>
    </row>
    <row r="15617" spans="1:3">
      <c r="A15617" s="21">
        <v>392</v>
      </c>
      <c r="B15617" s="6">
        <f>IF(ISNUMBER(B4665),MAX(0,INDEX('913:913'!$F$6:$F$1205,B4665)),0)</f>
        <v>0</v>
      </c>
      <c r="C15617" s="10"/>
    </row>
    <row r="15618" spans="1:3">
      <c r="A15618" s="21">
        <v>393</v>
      </c>
      <c r="B15618" s="6">
        <f>IF(ISNUMBER(B4666),MAX(0,INDEX('913:913'!$F$6:$F$1205,B4666)),0)</f>
        <v>0</v>
      </c>
      <c r="C15618" s="10"/>
    </row>
    <row r="15619" spans="1:3">
      <c r="A15619" s="21">
        <v>394</v>
      </c>
      <c r="B15619" s="6">
        <f>IF(ISNUMBER(B4667),MAX(0,INDEX('913:913'!$F$6:$F$1205,B4667)),0)</f>
        <v>0</v>
      </c>
      <c r="C15619" s="10"/>
    </row>
    <row r="15620" spans="1:3">
      <c r="A15620" s="21">
        <v>395</v>
      </c>
      <c r="B15620" s="6">
        <f>IF(ISNUMBER(B4668),MAX(0,INDEX('913:913'!$F$6:$F$1205,B4668)),0)</f>
        <v>0</v>
      </c>
      <c r="C15620" s="10"/>
    </row>
    <row r="15621" spans="1:3">
      <c r="A15621" s="21">
        <v>396</v>
      </c>
      <c r="B15621" s="6">
        <f>IF(ISNUMBER(B4669),MAX(0,INDEX('913:913'!$F$6:$F$1205,B4669)),0)</f>
        <v>0</v>
      </c>
      <c r="C15621" s="10"/>
    </row>
    <row r="15622" spans="1:3">
      <c r="A15622" s="21">
        <v>397</v>
      </c>
      <c r="B15622" s="6">
        <f>IF(ISNUMBER(B4670),MAX(0,INDEX('913:913'!$F$6:$F$1205,B4670)),0)</f>
        <v>0</v>
      </c>
      <c r="C15622" s="10"/>
    </row>
    <row r="15623" spans="1:3">
      <c r="A15623" s="21">
        <v>398</v>
      </c>
      <c r="B15623" s="6">
        <f>IF(ISNUMBER(B4671),MAX(0,INDEX('913:913'!$F$6:$F$1205,B4671)),0)</f>
        <v>0</v>
      </c>
      <c r="C15623" s="10"/>
    </row>
    <row r="15624" spans="1:3">
      <c r="A15624" s="21">
        <v>399</v>
      </c>
      <c r="B15624" s="6">
        <f>IF(ISNUMBER(B4672),MAX(0,INDEX('913:913'!$F$6:$F$1205,B4672)),0)</f>
        <v>0</v>
      </c>
      <c r="C15624" s="10"/>
    </row>
    <row r="15625" spans="1:3">
      <c r="A15625" s="21">
        <v>400</v>
      </c>
      <c r="B15625" s="6">
        <f>IF(ISNUMBER(B4673),MAX(0,INDEX('913:913'!$F$6:$F$1205,B4673)),0)</f>
        <v>0</v>
      </c>
      <c r="C15625" s="10"/>
    </row>
    <row r="15626" spans="1:3">
      <c r="A15626" s="21">
        <v>401</v>
      </c>
      <c r="B15626" s="6">
        <f>IF(ISNUMBER(B4674),MAX(0,INDEX('913:913'!$F$6:$F$1205,B4674)),0)</f>
        <v>0</v>
      </c>
      <c r="C15626" s="10"/>
    </row>
    <row r="15627" spans="1:3">
      <c r="A15627" s="21">
        <v>402</v>
      </c>
      <c r="B15627" s="6">
        <f>IF(ISNUMBER(B4675),MAX(0,INDEX('913:913'!$F$6:$F$1205,B4675)),0)</f>
        <v>0</v>
      </c>
      <c r="C15627" s="10"/>
    </row>
    <row r="15628" spans="1:3">
      <c r="A15628" s="21">
        <v>403</v>
      </c>
      <c r="B15628" s="6">
        <f>IF(ISNUMBER(B4676),MAX(0,INDEX('913:913'!$F$6:$F$1205,B4676)),0)</f>
        <v>0</v>
      </c>
      <c r="C15628" s="10"/>
    </row>
    <row r="15629" spans="1:3">
      <c r="A15629" s="21">
        <v>404</v>
      </c>
      <c r="B15629" s="6">
        <f>IF(ISNUMBER(B4677),MAX(0,INDEX('913:913'!$F$6:$F$1205,B4677)),0)</f>
        <v>0</v>
      </c>
      <c r="C15629" s="10"/>
    </row>
    <row r="15630" spans="1:3">
      <c r="A15630" s="21">
        <v>405</v>
      </c>
      <c r="B15630" s="6">
        <f>IF(ISNUMBER(B4678),MAX(0,INDEX('913:913'!$F$6:$F$1205,B4678)),0)</f>
        <v>0</v>
      </c>
      <c r="C15630" s="10"/>
    </row>
    <row r="15631" spans="1:3">
      <c r="A15631" s="21">
        <v>406</v>
      </c>
      <c r="B15631" s="6">
        <f>IF(ISNUMBER(B4679),MAX(0,INDEX('913:913'!$F$6:$F$1205,B4679)),0)</f>
        <v>0</v>
      </c>
      <c r="C15631" s="10"/>
    </row>
    <row r="15632" spans="1:3">
      <c r="A15632" s="21">
        <v>407</v>
      </c>
      <c r="B15632" s="6">
        <f>IF(ISNUMBER(B4680),MAX(0,INDEX('913:913'!$F$6:$F$1205,B4680)),0)</f>
        <v>0</v>
      </c>
      <c r="C15632" s="10"/>
    </row>
    <row r="15633" spans="1:3">
      <c r="A15633" s="21">
        <v>408</v>
      </c>
      <c r="B15633" s="6">
        <f>IF(ISNUMBER(B4681),MAX(0,INDEX('913:913'!$F$6:$F$1205,B4681)),0)</f>
        <v>0</v>
      </c>
      <c r="C15633" s="10"/>
    </row>
    <row r="15634" spans="1:3">
      <c r="A15634" s="21">
        <v>409</v>
      </c>
      <c r="B15634" s="6">
        <f>IF(ISNUMBER(B4682),MAX(0,INDEX('913:913'!$F$6:$F$1205,B4682)),0)</f>
        <v>0</v>
      </c>
      <c r="C15634" s="10"/>
    </row>
    <row r="15635" spans="1:3">
      <c r="A15635" s="21">
        <v>410</v>
      </c>
      <c r="B15635" s="6">
        <f>IF(ISNUMBER(B4683),MAX(0,INDEX('913:913'!$F$6:$F$1205,B4683)),0)</f>
        <v>0</v>
      </c>
      <c r="C15635" s="10"/>
    </row>
    <row r="15636" spans="1:3">
      <c r="A15636" s="21">
        <v>411</v>
      </c>
      <c r="B15636" s="6">
        <f>IF(ISNUMBER(B4684),MAX(0,INDEX('913:913'!$F$6:$F$1205,B4684)),0)</f>
        <v>0</v>
      </c>
      <c r="C15636" s="10"/>
    </row>
    <row r="15637" spans="1:3">
      <c r="A15637" s="21">
        <v>412</v>
      </c>
      <c r="B15637" s="6">
        <f>IF(ISNUMBER(B4685),MAX(0,INDEX('913:913'!$F$6:$F$1205,B4685)),0)</f>
        <v>0</v>
      </c>
      <c r="C15637" s="10"/>
    </row>
    <row r="15638" spans="1:3">
      <c r="A15638" s="21">
        <v>413</v>
      </c>
      <c r="B15638" s="6">
        <f>IF(ISNUMBER(B4686),MAX(0,INDEX('913:913'!$F$6:$F$1205,B4686)),0)</f>
        <v>0</v>
      </c>
      <c r="C15638" s="10"/>
    </row>
    <row r="15639" spans="1:3">
      <c r="A15639" s="21">
        <v>414</v>
      </c>
      <c r="B15639" s="6">
        <f>IF(ISNUMBER(B4687),MAX(0,INDEX('913:913'!$F$6:$F$1205,B4687)),0)</f>
        <v>0</v>
      </c>
      <c r="C15639" s="10"/>
    </row>
    <row r="15640" spans="1:3">
      <c r="A15640" s="21">
        <v>415</v>
      </c>
      <c r="B15640" s="6">
        <f>IF(ISNUMBER(B4688),MAX(0,INDEX('913:913'!$F$6:$F$1205,B4688)),0)</f>
        <v>0</v>
      </c>
      <c r="C15640" s="10"/>
    </row>
    <row r="15641" spans="1:3">
      <c r="A15641" s="21">
        <v>416</v>
      </c>
      <c r="B15641" s="6">
        <f>IF(ISNUMBER(B4689),MAX(0,INDEX('913:913'!$F$6:$F$1205,B4689)),0)</f>
        <v>0</v>
      </c>
      <c r="C15641" s="10"/>
    </row>
    <row r="15642" spans="1:3">
      <c r="A15642" s="21">
        <v>417</v>
      </c>
      <c r="B15642" s="6">
        <f>IF(ISNUMBER(B4690),MAX(0,INDEX('913:913'!$F$6:$F$1205,B4690)),0)</f>
        <v>0</v>
      </c>
      <c r="C15642" s="10"/>
    </row>
    <row r="15643" spans="1:3">
      <c r="A15643" s="21">
        <v>418</v>
      </c>
      <c r="B15643" s="6">
        <f>IF(ISNUMBER(B4691),MAX(0,INDEX('913:913'!$F$6:$F$1205,B4691)),0)</f>
        <v>0</v>
      </c>
      <c r="C15643" s="10"/>
    </row>
    <row r="15644" spans="1:3">
      <c r="A15644" s="21">
        <v>419</v>
      </c>
      <c r="B15644" s="6">
        <f>IF(ISNUMBER(B4692),MAX(0,INDEX('913:913'!$F$6:$F$1205,B4692)),0)</f>
        <v>0</v>
      </c>
      <c r="C15644" s="10"/>
    </row>
    <row r="15645" spans="1:3">
      <c r="A15645" s="21">
        <v>420</v>
      </c>
      <c r="B15645" s="6">
        <f>IF(ISNUMBER(B4693),MAX(0,INDEX('913:913'!$F$6:$F$1205,B4693)),0)</f>
        <v>0</v>
      </c>
      <c r="C15645" s="10"/>
    </row>
    <row r="15646" spans="1:3">
      <c r="A15646" s="21">
        <v>421</v>
      </c>
      <c r="B15646" s="6">
        <f>IF(ISNUMBER(B4694),MAX(0,INDEX('913:913'!$F$6:$F$1205,B4694)),0)</f>
        <v>0</v>
      </c>
      <c r="C15646" s="10"/>
    </row>
    <row r="15647" spans="1:3">
      <c r="A15647" s="21">
        <v>422</v>
      </c>
      <c r="B15647" s="6">
        <f>IF(ISNUMBER(B4695),MAX(0,INDEX('913:913'!$F$6:$F$1205,B4695)),0)</f>
        <v>0</v>
      </c>
      <c r="C15647" s="10"/>
    </row>
    <row r="15648" spans="1:3">
      <c r="A15648" s="21">
        <v>423</v>
      </c>
      <c r="B15648" s="6">
        <f>IF(ISNUMBER(B4696),MAX(0,INDEX('913:913'!$F$6:$F$1205,B4696)),0)</f>
        <v>0</v>
      </c>
      <c r="C15648" s="10"/>
    </row>
    <row r="15649" spans="1:3">
      <c r="A15649" s="21">
        <v>424</v>
      </c>
      <c r="B15649" s="6">
        <f>IF(ISNUMBER(B4697),MAX(0,INDEX('913:913'!$F$6:$F$1205,B4697)),0)</f>
        <v>0</v>
      </c>
      <c r="C15649" s="10"/>
    </row>
    <row r="15650" spans="1:3">
      <c r="A15650" s="21">
        <v>425</v>
      </c>
      <c r="B15650" s="6">
        <f>IF(ISNUMBER(B4698),MAX(0,INDEX('913:913'!$F$6:$F$1205,B4698)),0)</f>
        <v>0</v>
      </c>
      <c r="C15650" s="10"/>
    </row>
    <row r="15651" spans="1:3">
      <c r="A15651" s="21">
        <v>426</v>
      </c>
      <c r="B15651" s="6">
        <f>IF(ISNUMBER(B4699),MAX(0,INDEX('913:913'!$F$6:$F$1205,B4699)),0)</f>
        <v>0</v>
      </c>
      <c r="C15651" s="10"/>
    </row>
    <row r="15652" spans="1:3">
      <c r="A15652" s="21">
        <v>427</v>
      </c>
      <c r="B15652" s="6">
        <f>IF(ISNUMBER(B4700),MAX(0,INDEX('913:913'!$F$6:$F$1205,B4700)),0)</f>
        <v>0</v>
      </c>
      <c r="C15652" s="10"/>
    </row>
    <row r="15653" spans="1:3">
      <c r="A15653" s="21">
        <v>428</v>
      </c>
      <c r="B15653" s="6">
        <f>IF(ISNUMBER(B4701),MAX(0,INDEX('913:913'!$F$6:$F$1205,B4701)),0)</f>
        <v>0</v>
      </c>
      <c r="C15653" s="10"/>
    </row>
    <row r="15654" spans="1:3">
      <c r="A15654" s="21">
        <v>429</v>
      </c>
      <c r="B15654" s="6">
        <f>IF(ISNUMBER(B4702),MAX(0,INDEX('913:913'!$F$6:$F$1205,B4702)),0)</f>
        <v>0</v>
      </c>
      <c r="C15654" s="10"/>
    </row>
    <row r="15655" spans="1:3">
      <c r="A15655" s="21">
        <v>430</v>
      </c>
      <c r="B15655" s="6">
        <f>IF(ISNUMBER(B4703),MAX(0,INDEX('913:913'!$F$6:$F$1205,B4703)),0)</f>
        <v>0</v>
      </c>
      <c r="C15655" s="10"/>
    </row>
    <row r="15656" spans="1:3">
      <c r="A15656" s="21">
        <v>431</v>
      </c>
      <c r="B15656" s="6">
        <f>IF(ISNUMBER(B4704),MAX(0,INDEX('913:913'!$F$6:$F$1205,B4704)),0)</f>
        <v>0</v>
      </c>
      <c r="C15656" s="10"/>
    </row>
    <row r="15657" spans="1:3">
      <c r="A15657" s="21">
        <v>432</v>
      </c>
      <c r="B15657" s="6">
        <f>IF(ISNUMBER(B4705),MAX(0,INDEX('913:913'!$F$6:$F$1205,B4705)),0)</f>
        <v>0</v>
      </c>
      <c r="C15657" s="10"/>
    </row>
    <row r="15658" spans="1:3">
      <c r="A15658" s="21">
        <v>433</v>
      </c>
      <c r="B15658" s="6">
        <f>IF(ISNUMBER(B4706),MAX(0,INDEX('913:913'!$F$6:$F$1205,B4706)),0)</f>
        <v>0</v>
      </c>
      <c r="C15658" s="10"/>
    </row>
    <row r="15659" spans="1:3">
      <c r="A15659" s="21">
        <v>434</v>
      </c>
      <c r="B15659" s="6">
        <f>IF(ISNUMBER(B4707),MAX(0,INDEX('913:913'!$F$6:$F$1205,B4707)),0)</f>
        <v>0</v>
      </c>
      <c r="C15659" s="10"/>
    </row>
    <row r="15660" spans="1:3">
      <c r="A15660" s="21">
        <v>435</v>
      </c>
      <c r="B15660" s="6">
        <f>IF(ISNUMBER(B4708),MAX(0,INDEX('913:913'!$F$6:$F$1205,B4708)),0)</f>
        <v>0</v>
      </c>
      <c r="C15660" s="10"/>
    </row>
    <row r="15661" spans="1:3">
      <c r="A15661" s="21">
        <v>436</v>
      </c>
      <c r="B15661" s="6">
        <f>IF(ISNUMBER(B4709),MAX(0,INDEX('913:913'!$F$6:$F$1205,B4709)),0)</f>
        <v>0</v>
      </c>
      <c r="C15661" s="10"/>
    </row>
    <row r="15662" spans="1:3">
      <c r="A15662" s="21">
        <v>437</v>
      </c>
      <c r="B15662" s="6">
        <f>IF(ISNUMBER(B4710),MAX(0,INDEX('913:913'!$F$6:$F$1205,B4710)),0)</f>
        <v>0</v>
      </c>
      <c r="C15662" s="10"/>
    </row>
    <row r="15663" spans="1:3">
      <c r="A15663" s="21">
        <v>438</v>
      </c>
      <c r="B15663" s="6">
        <f>IF(ISNUMBER(B4711),MAX(0,INDEX('913:913'!$F$6:$F$1205,B4711)),0)</f>
        <v>0</v>
      </c>
      <c r="C15663" s="10"/>
    </row>
    <row r="15664" spans="1:3">
      <c r="A15664" s="21">
        <v>439</v>
      </c>
      <c r="B15664" s="6">
        <f>IF(ISNUMBER(B4712),MAX(0,INDEX('913:913'!$F$6:$F$1205,B4712)),0)</f>
        <v>0</v>
      </c>
      <c r="C15664" s="10"/>
    </row>
    <row r="15665" spans="1:3">
      <c r="A15665" s="21">
        <v>440</v>
      </c>
      <c r="B15665" s="6">
        <f>IF(ISNUMBER(B4713),MAX(0,INDEX('913:913'!$F$6:$F$1205,B4713)),0)</f>
        <v>0</v>
      </c>
      <c r="C15665" s="10"/>
    </row>
    <row r="15666" spans="1:3">
      <c r="A15666" s="21">
        <v>441</v>
      </c>
      <c r="B15666" s="6">
        <f>IF(ISNUMBER(B4714),MAX(0,INDEX('913:913'!$F$6:$F$1205,B4714)),0)</f>
        <v>0</v>
      </c>
      <c r="C15666" s="10"/>
    </row>
    <row r="15667" spans="1:3">
      <c r="A15667" s="21">
        <v>442</v>
      </c>
      <c r="B15667" s="6">
        <f>IF(ISNUMBER(B4715),MAX(0,INDEX('913:913'!$F$6:$F$1205,B4715)),0)</f>
        <v>0</v>
      </c>
      <c r="C15667" s="10"/>
    </row>
    <row r="15668" spans="1:3">
      <c r="A15668" s="21">
        <v>443</v>
      </c>
      <c r="B15668" s="6">
        <f>IF(ISNUMBER(B4716),MAX(0,INDEX('913:913'!$F$6:$F$1205,B4716)),0)</f>
        <v>0</v>
      </c>
      <c r="C15668" s="10"/>
    </row>
    <row r="15669" spans="1:3">
      <c r="A15669" s="21">
        <v>444</v>
      </c>
      <c r="B15669" s="6">
        <f>IF(ISNUMBER(B4717),MAX(0,INDEX('913:913'!$F$6:$F$1205,B4717)),0)</f>
        <v>0</v>
      </c>
      <c r="C15669" s="10"/>
    </row>
    <row r="15670" spans="1:3">
      <c r="A15670" s="21">
        <v>445</v>
      </c>
      <c r="B15670" s="6">
        <f>IF(ISNUMBER(B4718),MAX(0,INDEX('913:913'!$F$6:$F$1205,B4718)),0)</f>
        <v>0</v>
      </c>
      <c r="C15670" s="10"/>
    </row>
    <row r="15671" spans="1:3">
      <c r="A15671" s="21">
        <v>446</v>
      </c>
      <c r="B15671" s="6">
        <f>IF(ISNUMBER(B4719),MAX(0,INDEX('913:913'!$F$6:$F$1205,B4719)),0)</f>
        <v>0</v>
      </c>
      <c r="C15671" s="10"/>
    </row>
    <row r="15672" spans="1:3">
      <c r="A15672" s="21">
        <v>447</v>
      </c>
      <c r="B15672" s="6">
        <f>IF(ISNUMBER(B4720),MAX(0,INDEX('913:913'!$F$6:$F$1205,B4720)),0)</f>
        <v>0</v>
      </c>
      <c r="C15672" s="10"/>
    </row>
    <row r="15673" spans="1:3">
      <c r="A15673" s="21">
        <v>448</v>
      </c>
      <c r="B15673" s="6">
        <f>IF(ISNUMBER(B4721),MAX(0,INDEX('913:913'!$F$6:$F$1205,B4721)),0)</f>
        <v>0</v>
      </c>
      <c r="C15673" s="10"/>
    </row>
    <row r="15674" spans="1:3">
      <c r="A15674" s="21">
        <v>449</v>
      </c>
      <c r="B15674" s="6">
        <f>IF(ISNUMBER(B4722),MAX(0,INDEX('913:913'!$F$6:$F$1205,B4722)),0)</f>
        <v>0</v>
      </c>
      <c r="C15674" s="10"/>
    </row>
    <row r="15675" spans="1:3">
      <c r="A15675" s="21">
        <v>450</v>
      </c>
      <c r="B15675" s="6">
        <f>IF(ISNUMBER(B4723),MAX(0,INDEX('913:913'!$F$6:$F$1205,B4723)),0)</f>
        <v>0</v>
      </c>
      <c r="C15675" s="10"/>
    </row>
    <row r="15676" spans="1:3">
      <c r="A15676" s="21">
        <v>451</v>
      </c>
      <c r="B15676" s="6">
        <f>IF(ISNUMBER(B4724),MAX(0,INDEX('913:913'!$F$6:$F$1205,B4724)),0)</f>
        <v>0</v>
      </c>
      <c r="C15676" s="10"/>
    </row>
    <row r="15677" spans="1:3">
      <c r="A15677" s="21">
        <v>452</v>
      </c>
      <c r="B15677" s="6">
        <f>IF(ISNUMBER(B4725),MAX(0,INDEX('913:913'!$F$6:$F$1205,B4725)),0)</f>
        <v>0</v>
      </c>
      <c r="C15677" s="10"/>
    </row>
    <row r="15678" spans="1:3">
      <c r="A15678" s="21">
        <v>453</v>
      </c>
      <c r="B15678" s="6">
        <f>IF(ISNUMBER(B4726),MAX(0,INDEX('913:913'!$F$6:$F$1205,B4726)),0)</f>
        <v>0</v>
      </c>
      <c r="C15678" s="10"/>
    </row>
    <row r="15679" spans="1:3">
      <c r="A15679" s="21">
        <v>454</v>
      </c>
      <c r="B15679" s="6">
        <f>IF(ISNUMBER(B4727),MAX(0,INDEX('913:913'!$F$6:$F$1205,B4727)),0)</f>
        <v>0</v>
      </c>
      <c r="C15679" s="10"/>
    </row>
    <row r="15680" spans="1:3">
      <c r="A15680" s="21">
        <v>455</v>
      </c>
      <c r="B15680" s="6">
        <f>IF(ISNUMBER(B4728),MAX(0,INDEX('913:913'!$F$6:$F$1205,B4728)),0)</f>
        <v>0</v>
      </c>
      <c r="C15680" s="10"/>
    </row>
    <row r="15681" spans="1:3">
      <c r="A15681" s="21">
        <v>456</v>
      </c>
      <c r="B15681" s="6">
        <f>IF(ISNUMBER(B4729),MAX(0,INDEX('913:913'!$F$6:$F$1205,B4729)),0)</f>
        <v>0</v>
      </c>
      <c r="C15681" s="10"/>
    </row>
    <row r="15682" spans="1:3">
      <c r="A15682" s="21">
        <v>457</v>
      </c>
      <c r="B15682" s="6">
        <f>IF(ISNUMBER(B4730),MAX(0,INDEX('913:913'!$F$6:$F$1205,B4730)),0)</f>
        <v>0</v>
      </c>
      <c r="C15682" s="10"/>
    </row>
    <row r="15683" spans="1:3">
      <c r="A15683" s="21">
        <v>458</v>
      </c>
      <c r="B15683" s="6">
        <f>IF(ISNUMBER(B4731),MAX(0,INDEX('913:913'!$F$6:$F$1205,B4731)),0)</f>
        <v>0</v>
      </c>
      <c r="C15683" s="10"/>
    </row>
    <row r="15684" spans="1:3">
      <c r="A15684" s="21">
        <v>459</v>
      </c>
      <c r="B15684" s="6">
        <f>IF(ISNUMBER(B4732),MAX(0,INDEX('913:913'!$F$6:$F$1205,B4732)),0)</f>
        <v>0</v>
      </c>
      <c r="C15684" s="10"/>
    </row>
    <row r="15685" spans="1:3">
      <c r="A15685" s="21">
        <v>460</v>
      </c>
      <c r="B15685" s="6">
        <f>IF(ISNUMBER(B4733),MAX(0,INDEX('913:913'!$F$6:$F$1205,B4733)),0)</f>
        <v>0</v>
      </c>
      <c r="C15685" s="10"/>
    </row>
    <row r="15686" spans="1:3">
      <c r="A15686" s="21">
        <v>461</v>
      </c>
      <c r="B15686" s="6">
        <f>IF(ISNUMBER(B4734),MAX(0,INDEX('913:913'!$F$6:$F$1205,B4734)),0)</f>
        <v>0</v>
      </c>
      <c r="C15686" s="10"/>
    </row>
    <row r="15687" spans="1:3">
      <c r="A15687" s="21">
        <v>462</v>
      </c>
      <c r="B15687" s="6">
        <f>IF(ISNUMBER(B4735),MAX(0,INDEX('913:913'!$F$6:$F$1205,B4735)),0)</f>
        <v>0</v>
      </c>
      <c r="C15687" s="10"/>
    </row>
    <row r="15688" spans="1:3">
      <c r="A15688" s="21">
        <v>463</v>
      </c>
      <c r="B15688" s="6">
        <f>IF(ISNUMBER(B4736),MAX(0,INDEX('913:913'!$F$6:$F$1205,B4736)),0)</f>
        <v>0</v>
      </c>
      <c r="C15688" s="10"/>
    </row>
    <row r="15689" spans="1:3">
      <c r="A15689" s="21">
        <v>464</v>
      </c>
      <c r="B15689" s="6">
        <f>IF(ISNUMBER(B4737),MAX(0,INDEX('913:913'!$F$6:$F$1205,B4737)),0)</f>
        <v>0</v>
      </c>
      <c r="C15689" s="10"/>
    </row>
    <row r="15690" spans="1:3">
      <c r="A15690" s="21">
        <v>465</v>
      </c>
      <c r="B15690" s="6">
        <f>IF(ISNUMBER(B4738),MAX(0,INDEX('913:913'!$F$6:$F$1205,B4738)),0)</f>
        <v>0</v>
      </c>
      <c r="C15690" s="10"/>
    </row>
    <row r="15691" spans="1:3">
      <c r="A15691" s="21">
        <v>466</v>
      </c>
      <c r="B15691" s="6">
        <f>IF(ISNUMBER(B4739),MAX(0,INDEX('913:913'!$F$6:$F$1205,B4739)),0)</f>
        <v>0</v>
      </c>
      <c r="C15691" s="10"/>
    </row>
    <row r="15692" spans="1:3">
      <c r="A15692" s="21">
        <v>467</v>
      </c>
      <c r="B15692" s="6">
        <f>IF(ISNUMBER(B4740),MAX(0,INDEX('913:913'!$F$6:$F$1205,B4740)),0)</f>
        <v>0</v>
      </c>
      <c r="C15692" s="10"/>
    </row>
    <row r="15693" spans="1:3">
      <c r="A15693" s="21">
        <v>468</v>
      </c>
      <c r="B15693" s="6">
        <f>IF(ISNUMBER(B4741),MAX(0,INDEX('913:913'!$F$6:$F$1205,B4741)),0)</f>
        <v>0</v>
      </c>
      <c r="C15693" s="10"/>
    </row>
    <row r="15694" spans="1:3">
      <c r="A15694" s="21">
        <v>469</v>
      </c>
      <c r="B15694" s="6">
        <f>IF(ISNUMBER(B4742),MAX(0,INDEX('913:913'!$F$6:$F$1205,B4742)),0)</f>
        <v>0</v>
      </c>
      <c r="C15694" s="10"/>
    </row>
    <row r="15695" spans="1:3">
      <c r="A15695" s="21">
        <v>470</v>
      </c>
      <c r="B15695" s="6">
        <f>IF(ISNUMBER(B4743),MAX(0,INDEX('913:913'!$F$6:$F$1205,B4743)),0)</f>
        <v>0</v>
      </c>
      <c r="C15695" s="10"/>
    </row>
    <row r="15696" spans="1:3">
      <c r="A15696" s="21">
        <v>471</v>
      </c>
      <c r="B15696" s="6">
        <f>IF(ISNUMBER(B4744),MAX(0,INDEX('913:913'!$F$6:$F$1205,B4744)),0)</f>
        <v>0</v>
      </c>
      <c r="C15696" s="10"/>
    </row>
    <row r="15697" spans="1:3">
      <c r="A15697" s="21">
        <v>472</v>
      </c>
      <c r="B15697" s="6">
        <f>IF(ISNUMBER(B4745),MAX(0,INDEX('913:913'!$F$6:$F$1205,B4745)),0)</f>
        <v>0</v>
      </c>
      <c r="C15697" s="10"/>
    </row>
    <row r="15698" spans="1:3">
      <c r="A15698" s="21">
        <v>473</v>
      </c>
      <c r="B15698" s="6">
        <f>IF(ISNUMBER(B4746),MAX(0,INDEX('913:913'!$F$6:$F$1205,B4746)),0)</f>
        <v>0</v>
      </c>
      <c r="C15698" s="10"/>
    </row>
    <row r="15699" spans="1:3">
      <c r="A15699" s="21">
        <v>474</v>
      </c>
      <c r="B15699" s="6">
        <f>IF(ISNUMBER(B4747),MAX(0,INDEX('913:913'!$F$6:$F$1205,B4747)),0)</f>
        <v>0</v>
      </c>
      <c r="C15699" s="10"/>
    </row>
    <row r="15700" spans="1:3">
      <c r="A15700" s="21">
        <v>475</v>
      </c>
      <c r="B15700" s="6">
        <f>IF(ISNUMBER(B4748),MAX(0,INDEX('913:913'!$F$6:$F$1205,B4748)),0)</f>
        <v>0</v>
      </c>
      <c r="C15700" s="10"/>
    </row>
    <row r="15701" spans="1:3">
      <c r="A15701" s="21">
        <v>476</v>
      </c>
      <c r="B15701" s="6">
        <f>IF(ISNUMBER(B4749),MAX(0,INDEX('913:913'!$F$6:$F$1205,B4749)),0)</f>
        <v>0</v>
      </c>
      <c r="C15701" s="10"/>
    </row>
    <row r="15702" spans="1:3">
      <c r="A15702" s="21">
        <v>477</v>
      </c>
      <c r="B15702" s="6">
        <f>IF(ISNUMBER(B4750),MAX(0,INDEX('913:913'!$F$6:$F$1205,B4750)),0)</f>
        <v>0</v>
      </c>
      <c r="C15702" s="10"/>
    </row>
    <row r="15703" spans="1:3">
      <c r="A15703" s="21">
        <v>478</v>
      </c>
      <c r="B15703" s="6">
        <f>IF(ISNUMBER(B4751),MAX(0,INDEX('913:913'!$F$6:$F$1205,B4751)),0)</f>
        <v>0</v>
      </c>
      <c r="C15703" s="10"/>
    </row>
    <row r="15704" spans="1:3">
      <c r="A15704" s="21">
        <v>479</v>
      </c>
      <c r="B15704" s="6">
        <f>IF(ISNUMBER(B4752),MAX(0,INDEX('913:913'!$F$6:$F$1205,B4752)),0)</f>
        <v>0</v>
      </c>
      <c r="C15704" s="10"/>
    </row>
    <row r="15705" spans="1:3">
      <c r="A15705" s="21">
        <v>480</v>
      </c>
      <c r="B15705" s="6">
        <f>IF(ISNUMBER(B4753),MAX(0,INDEX('913:913'!$F$6:$F$1205,B4753)),0)</f>
        <v>0</v>
      </c>
      <c r="C15705" s="10"/>
    </row>
    <row r="15706" spans="1:3">
      <c r="A15706" s="21">
        <v>481</v>
      </c>
      <c r="B15706" s="6">
        <f>IF(ISNUMBER(B4754),MAX(0,INDEX('913:913'!$F$6:$F$1205,B4754)),0)</f>
        <v>0</v>
      </c>
      <c r="C15706" s="10"/>
    </row>
    <row r="15707" spans="1:3">
      <c r="A15707" s="21">
        <v>482</v>
      </c>
      <c r="B15707" s="6">
        <f>IF(ISNUMBER(B4755),MAX(0,INDEX('913:913'!$F$6:$F$1205,B4755)),0)</f>
        <v>0</v>
      </c>
      <c r="C15707" s="10"/>
    </row>
    <row r="15708" spans="1:3">
      <c r="A15708" s="21">
        <v>483</v>
      </c>
      <c r="B15708" s="6">
        <f>IF(ISNUMBER(B4756),MAX(0,INDEX('913:913'!$F$6:$F$1205,B4756)),0)</f>
        <v>0</v>
      </c>
      <c r="C15708" s="10"/>
    </row>
    <row r="15709" spans="1:3">
      <c r="A15709" s="21">
        <v>484</v>
      </c>
      <c r="B15709" s="6">
        <f>IF(ISNUMBER(B4757),MAX(0,INDEX('913:913'!$F$6:$F$1205,B4757)),0)</f>
        <v>0</v>
      </c>
      <c r="C15709" s="10"/>
    </row>
    <row r="15710" spans="1:3">
      <c r="A15710" s="21">
        <v>485</v>
      </c>
      <c r="B15710" s="6">
        <f>IF(ISNUMBER(B4758),MAX(0,INDEX('913:913'!$F$6:$F$1205,B4758)),0)</f>
        <v>0</v>
      </c>
      <c r="C15710" s="10"/>
    </row>
    <row r="15711" spans="1:3">
      <c r="A15711" s="21">
        <v>486</v>
      </c>
      <c r="B15711" s="6">
        <f>IF(ISNUMBER(B4759),MAX(0,INDEX('913:913'!$F$6:$F$1205,B4759)),0)</f>
        <v>0</v>
      </c>
      <c r="C15711" s="10"/>
    </row>
    <row r="15712" spans="1:3">
      <c r="A15712" s="21">
        <v>487</v>
      </c>
      <c r="B15712" s="6">
        <f>IF(ISNUMBER(B4760),MAX(0,INDEX('913:913'!$F$6:$F$1205,B4760)),0)</f>
        <v>0</v>
      </c>
      <c r="C15712" s="10"/>
    </row>
    <row r="15713" spans="1:3">
      <c r="A15713" s="21">
        <v>488</v>
      </c>
      <c r="B15713" s="6">
        <f>IF(ISNUMBER(B4761),MAX(0,INDEX('913:913'!$F$6:$F$1205,B4761)),0)</f>
        <v>0</v>
      </c>
      <c r="C15713" s="10"/>
    </row>
    <row r="15714" spans="1:3">
      <c r="A15714" s="21">
        <v>489</v>
      </c>
      <c r="B15714" s="6">
        <f>IF(ISNUMBER(B4762),MAX(0,INDEX('913:913'!$F$6:$F$1205,B4762)),0)</f>
        <v>0</v>
      </c>
      <c r="C15714" s="10"/>
    </row>
    <row r="15715" spans="1:3">
      <c r="A15715" s="21">
        <v>490</v>
      </c>
      <c r="B15715" s="6">
        <f>IF(ISNUMBER(B4763),MAX(0,INDEX('913:913'!$F$6:$F$1205,B4763)),0)</f>
        <v>0</v>
      </c>
      <c r="C15715" s="10"/>
    </row>
    <row r="15716" spans="1:3">
      <c r="A15716" s="21">
        <v>491</v>
      </c>
      <c r="B15716" s="6">
        <f>IF(ISNUMBER(B4764),MAX(0,INDEX('913:913'!$F$6:$F$1205,B4764)),0)</f>
        <v>0</v>
      </c>
      <c r="C15716" s="10"/>
    </row>
    <row r="15717" spans="1:3">
      <c r="A15717" s="21">
        <v>492</v>
      </c>
      <c r="B15717" s="6">
        <f>IF(ISNUMBER(B4765),MAX(0,INDEX('913:913'!$F$6:$F$1205,B4765)),0)</f>
        <v>0</v>
      </c>
      <c r="C15717" s="10"/>
    </row>
    <row r="15718" spans="1:3">
      <c r="A15718" s="21">
        <v>493</v>
      </c>
      <c r="B15718" s="6">
        <f>IF(ISNUMBER(B4766),MAX(0,INDEX('913:913'!$F$6:$F$1205,B4766)),0)</f>
        <v>0</v>
      </c>
      <c r="C15718" s="10"/>
    </row>
    <row r="15719" spans="1:3">
      <c r="A15719" s="21">
        <v>494</v>
      </c>
      <c r="B15719" s="6">
        <f>IF(ISNUMBER(B4767),MAX(0,INDEX('913:913'!$F$6:$F$1205,B4767)),0)</f>
        <v>0</v>
      </c>
      <c r="C15719" s="10"/>
    </row>
    <row r="15720" spans="1:3">
      <c r="A15720" s="21">
        <v>495</v>
      </c>
      <c r="B15720" s="6">
        <f>IF(ISNUMBER(B4768),MAX(0,INDEX('913:913'!$F$6:$F$1205,B4768)),0)</f>
        <v>0</v>
      </c>
      <c r="C15720" s="10"/>
    </row>
    <row r="15721" spans="1:3">
      <c r="A15721" s="21">
        <v>496</v>
      </c>
      <c r="B15721" s="6">
        <f>IF(ISNUMBER(B4769),MAX(0,INDEX('913:913'!$F$6:$F$1205,B4769)),0)</f>
        <v>0</v>
      </c>
      <c r="C15721" s="10"/>
    </row>
    <row r="15722" spans="1:3">
      <c r="A15722" s="21">
        <v>497</v>
      </c>
      <c r="B15722" s="6">
        <f>IF(ISNUMBER(B4770),MAX(0,INDEX('913:913'!$F$6:$F$1205,B4770)),0)</f>
        <v>0</v>
      </c>
      <c r="C15722" s="10"/>
    </row>
    <row r="15723" spans="1:3">
      <c r="A15723" s="21">
        <v>498</v>
      </c>
      <c r="B15723" s="6">
        <f>IF(ISNUMBER(B4771),MAX(0,INDEX('913:913'!$F$6:$F$1205,B4771)),0)</f>
        <v>0</v>
      </c>
      <c r="C15723" s="10"/>
    </row>
    <row r="15724" spans="1:3">
      <c r="A15724" s="21">
        <v>499</v>
      </c>
      <c r="B15724" s="6">
        <f>IF(ISNUMBER(B4772),MAX(0,INDEX('913:913'!$F$6:$F$1205,B4772)),0)</f>
        <v>0</v>
      </c>
      <c r="C15724" s="10"/>
    </row>
    <row r="15725" spans="1:3">
      <c r="A15725" s="21">
        <v>500</v>
      </c>
      <c r="B15725" s="6">
        <f>IF(ISNUMBER(B4773),MAX(0,INDEX('913:913'!$F$6:$F$1205,B4773)),0)</f>
        <v>0</v>
      </c>
      <c r="C15725" s="10"/>
    </row>
    <row r="15726" spans="1:3">
      <c r="A15726" s="21">
        <v>501</v>
      </c>
      <c r="B15726" s="6">
        <f>IF(ISNUMBER(B4774),MAX(0,INDEX('913:913'!$F$6:$F$1205,B4774)),0)</f>
        <v>0</v>
      </c>
      <c r="C15726" s="10"/>
    </row>
    <row r="15727" spans="1:3">
      <c r="A15727" s="21">
        <v>502</v>
      </c>
      <c r="B15727" s="6">
        <f>IF(ISNUMBER(B4775),MAX(0,INDEX('913:913'!$F$6:$F$1205,B4775)),0)</f>
        <v>0</v>
      </c>
      <c r="C15727" s="10"/>
    </row>
    <row r="15728" spans="1:3">
      <c r="A15728" s="21">
        <v>503</v>
      </c>
      <c r="B15728" s="6">
        <f>IF(ISNUMBER(B4776),MAX(0,INDEX('913:913'!$F$6:$F$1205,B4776)),0)</f>
        <v>0</v>
      </c>
      <c r="C15728" s="10"/>
    </row>
    <row r="15729" spans="1:3">
      <c r="A15729" s="21">
        <v>504</v>
      </c>
      <c r="B15729" s="6">
        <f>IF(ISNUMBER(B4777),MAX(0,INDEX('913:913'!$F$6:$F$1205,B4777)),0)</f>
        <v>0</v>
      </c>
      <c r="C15729" s="10"/>
    </row>
    <row r="15730" spans="1:3">
      <c r="A15730" s="21">
        <v>505</v>
      </c>
      <c r="B15730" s="6">
        <f>IF(ISNUMBER(B4778),MAX(0,INDEX('913:913'!$F$6:$F$1205,B4778)),0)</f>
        <v>0</v>
      </c>
      <c r="C15730" s="10"/>
    </row>
    <row r="15731" spans="1:3">
      <c r="A15731" s="21">
        <v>506</v>
      </c>
      <c r="B15731" s="6">
        <f>IF(ISNUMBER(B4779),MAX(0,INDEX('913:913'!$F$6:$F$1205,B4779)),0)</f>
        <v>0</v>
      </c>
      <c r="C15731" s="10"/>
    </row>
    <row r="15732" spans="1:3">
      <c r="A15732" s="21">
        <v>507</v>
      </c>
      <c r="B15732" s="6">
        <f>IF(ISNUMBER(B4780),MAX(0,INDEX('913:913'!$F$6:$F$1205,B4780)),0)</f>
        <v>0</v>
      </c>
      <c r="C15732" s="10"/>
    </row>
    <row r="15733" spans="1:3">
      <c r="A15733" s="21">
        <v>508</v>
      </c>
      <c r="B15733" s="6">
        <f>IF(ISNUMBER(B4781),MAX(0,INDEX('913:913'!$F$6:$F$1205,B4781)),0)</f>
        <v>0</v>
      </c>
      <c r="C15733" s="10"/>
    </row>
    <row r="15734" spans="1:3">
      <c r="A15734" s="21">
        <v>509</v>
      </c>
      <c r="B15734" s="6">
        <f>IF(ISNUMBER(B4782),MAX(0,INDEX('913:913'!$F$6:$F$1205,B4782)),0)</f>
        <v>0</v>
      </c>
      <c r="C15734" s="10"/>
    </row>
    <row r="15735" spans="1:3">
      <c r="A15735" s="21">
        <v>510</v>
      </c>
      <c r="B15735" s="6">
        <f>IF(ISNUMBER(B4783),MAX(0,INDEX('913:913'!$F$6:$F$1205,B4783)),0)</f>
        <v>0</v>
      </c>
      <c r="C15735" s="10"/>
    </row>
    <row r="15736" spans="1:3">
      <c r="A15736" s="21">
        <v>511</v>
      </c>
      <c r="B15736" s="6">
        <f>IF(ISNUMBER(B4784),MAX(0,INDEX('913:913'!$F$6:$F$1205,B4784)),0)</f>
        <v>0</v>
      </c>
      <c r="C15736" s="10"/>
    </row>
    <row r="15737" spans="1:3">
      <c r="A15737" s="21">
        <v>512</v>
      </c>
      <c r="B15737" s="6">
        <f>IF(ISNUMBER(B4785),MAX(0,INDEX('913:913'!$F$6:$F$1205,B4785)),0)</f>
        <v>0</v>
      </c>
      <c r="C15737" s="10"/>
    </row>
    <row r="15738" spans="1:3">
      <c r="A15738" s="21">
        <v>513</v>
      </c>
      <c r="B15738" s="6">
        <f>IF(ISNUMBER(B4786),MAX(0,INDEX('913:913'!$F$6:$F$1205,B4786)),0)</f>
        <v>0</v>
      </c>
      <c r="C15738" s="10"/>
    </row>
    <row r="15739" spans="1:3">
      <c r="A15739" s="21">
        <v>514</v>
      </c>
      <c r="B15739" s="6">
        <f>IF(ISNUMBER(B4787),MAX(0,INDEX('913:913'!$F$6:$F$1205,B4787)),0)</f>
        <v>0</v>
      </c>
      <c r="C15739" s="10"/>
    </row>
    <row r="15740" spans="1:3">
      <c r="A15740" s="21">
        <v>515</v>
      </c>
      <c r="B15740" s="6">
        <f>IF(ISNUMBER(B4788),MAX(0,INDEX('913:913'!$F$6:$F$1205,B4788)),0)</f>
        <v>0</v>
      </c>
      <c r="C15740" s="10"/>
    </row>
    <row r="15741" spans="1:3">
      <c r="A15741" s="21">
        <v>516</v>
      </c>
      <c r="B15741" s="6">
        <f>IF(ISNUMBER(B4789),MAX(0,INDEX('913:913'!$F$6:$F$1205,B4789)),0)</f>
        <v>0</v>
      </c>
      <c r="C15741" s="10"/>
    </row>
    <row r="15742" spans="1:3">
      <c r="A15742" s="21">
        <v>517</v>
      </c>
      <c r="B15742" s="6">
        <f>IF(ISNUMBER(B4790),MAX(0,INDEX('913:913'!$F$6:$F$1205,B4790)),0)</f>
        <v>0</v>
      </c>
      <c r="C15742" s="10"/>
    </row>
    <row r="15743" spans="1:3">
      <c r="A15743" s="21">
        <v>518</v>
      </c>
      <c r="B15743" s="6">
        <f>IF(ISNUMBER(B4791),MAX(0,INDEX('913:913'!$F$6:$F$1205,B4791)),0)</f>
        <v>0</v>
      </c>
      <c r="C15743" s="10"/>
    </row>
    <row r="15744" spans="1:3">
      <c r="A15744" s="21">
        <v>519</v>
      </c>
      <c r="B15744" s="6">
        <f>IF(ISNUMBER(B4792),MAX(0,INDEX('913:913'!$F$6:$F$1205,B4792)),0)</f>
        <v>0</v>
      </c>
      <c r="C15744" s="10"/>
    </row>
    <row r="15745" spans="1:3">
      <c r="A15745" s="21">
        <v>520</v>
      </c>
      <c r="B15745" s="6">
        <f>IF(ISNUMBER(B4793),MAX(0,INDEX('913:913'!$F$6:$F$1205,B4793)),0)</f>
        <v>0</v>
      </c>
      <c r="C15745" s="10"/>
    </row>
    <row r="15746" spans="1:3">
      <c r="A15746" s="21">
        <v>521</v>
      </c>
      <c r="B15746" s="6">
        <f>IF(ISNUMBER(B4794),MAX(0,INDEX('913:913'!$F$6:$F$1205,B4794)),0)</f>
        <v>0</v>
      </c>
      <c r="C15746" s="10"/>
    </row>
    <row r="15747" spans="1:3">
      <c r="A15747" s="21">
        <v>522</v>
      </c>
      <c r="B15747" s="6">
        <f>IF(ISNUMBER(B4795),MAX(0,INDEX('913:913'!$F$6:$F$1205,B4795)),0)</f>
        <v>0</v>
      </c>
      <c r="C15747" s="10"/>
    </row>
    <row r="15748" spans="1:3">
      <c r="A15748" s="21">
        <v>523</v>
      </c>
      <c r="B15748" s="6">
        <f>IF(ISNUMBER(B4796),MAX(0,INDEX('913:913'!$F$6:$F$1205,B4796)),0)</f>
        <v>0</v>
      </c>
      <c r="C15748" s="10"/>
    </row>
    <row r="15749" spans="1:3">
      <c r="A15749" s="21">
        <v>524</v>
      </c>
      <c r="B15749" s="6">
        <f>IF(ISNUMBER(B4797),MAX(0,INDEX('913:913'!$F$6:$F$1205,B4797)),0)</f>
        <v>0</v>
      </c>
      <c r="C15749" s="10"/>
    </row>
    <row r="15750" spans="1:3">
      <c r="A15750" s="21">
        <v>525</v>
      </c>
      <c r="B15750" s="6">
        <f>IF(ISNUMBER(B4798),MAX(0,INDEX('913:913'!$F$6:$F$1205,B4798)),0)</f>
        <v>0</v>
      </c>
      <c r="C15750" s="10"/>
    </row>
    <row r="15751" spans="1:3">
      <c r="A15751" s="21">
        <v>526</v>
      </c>
      <c r="B15751" s="6">
        <f>IF(ISNUMBER(B4799),MAX(0,INDEX('913:913'!$F$6:$F$1205,B4799)),0)</f>
        <v>0</v>
      </c>
      <c r="C15751" s="10"/>
    </row>
    <row r="15752" spans="1:3">
      <c r="A15752" s="21">
        <v>527</v>
      </c>
      <c r="B15752" s="6">
        <f>IF(ISNUMBER(B4800),MAX(0,INDEX('913:913'!$F$6:$F$1205,B4800)),0)</f>
        <v>0</v>
      </c>
      <c r="C15752" s="10"/>
    </row>
    <row r="15753" spans="1:3">
      <c r="A15753" s="21">
        <v>528</v>
      </c>
      <c r="B15753" s="6">
        <f>IF(ISNUMBER(B4801),MAX(0,INDEX('913:913'!$F$6:$F$1205,B4801)),0)</f>
        <v>0</v>
      </c>
      <c r="C15753" s="10"/>
    </row>
    <row r="15754" spans="1:3">
      <c r="A15754" s="21">
        <v>529</v>
      </c>
      <c r="B15754" s="6">
        <f>IF(ISNUMBER(B4802),MAX(0,INDEX('913:913'!$F$6:$F$1205,B4802)),0)</f>
        <v>0</v>
      </c>
      <c r="C15754" s="10"/>
    </row>
    <row r="15755" spans="1:3">
      <c r="A15755" s="21">
        <v>530</v>
      </c>
      <c r="B15755" s="6">
        <f>IF(ISNUMBER(B4803),MAX(0,INDEX('913:913'!$F$6:$F$1205,B4803)),0)</f>
        <v>0</v>
      </c>
      <c r="C15755" s="10"/>
    </row>
    <row r="15756" spans="1:3">
      <c r="A15756" s="21">
        <v>531</v>
      </c>
      <c r="B15756" s="6">
        <f>IF(ISNUMBER(B4804),MAX(0,INDEX('913:913'!$F$6:$F$1205,B4804)),0)</f>
        <v>0</v>
      </c>
      <c r="C15756" s="10"/>
    </row>
    <row r="15757" spans="1:3">
      <c r="A15757" s="21">
        <v>532</v>
      </c>
      <c r="B15757" s="6">
        <f>IF(ISNUMBER(B4805),MAX(0,INDEX('913:913'!$F$6:$F$1205,B4805)),0)</f>
        <v>0</v>
      </c>
      <c r="C15757" s="10"/>
    </row>
    <row r="15758" spans="1:3">
      <c r="A15758" s="21">
        <v>533</v>
      </c>
      <c r="B15758" s="6">
        <f>IF(ISNUMBER(B4806),MAX(0,INDEX('913:913'!$F$6:$F$1205,B4806)),0)</f>
        <v>0</v>
      </c>
      <c r="C15758" s="10"/>
    </row>
    <row r="15759" spans="1:3">
      <c r="A15759" s="21">
        <v>534</v>
      </c>
      <c r="B15759" s="6">
        <f>IF(ISNUMBER(B4807),MAX(0,INDEX('913:913'!$F$6:$F$1205,B4807)),0)</f>
        <v>0</v>
      </c>
      <c r="C15759" s="10"/>
    </row>
    <row r="15760" spans="1:3">
      <c r="A15760" s="21">
        <v>535</v>
      </c>
      <c r="B15760" s="6">
        <f>IF(ISNUMBER(B4808),MAX(0,INDEX('913:913'!$F$6:$F$1205,B4808)),0)</f>
        <v>0</v>
      </c>
      <c r="C15760" s="10"/>
    </row>
    <row r="15761" spans="1:3">
      <c r="A15761" s="21">
        <v>536</v>
      </c>
      <c r="B15761" s="6">
        <f>IF(ISNUMBER(B4809),MAX(0,INDEX('913:913'!$F$6:$F$1205,B4809)),0)</f>
        <v>0</v>
      </c>
      <c r="C15761" s="10"/>
    </row>
    <row r="15762" spans="1:3">
      <c r="A15762" s="21">
        <v>537</v>
      </c>
      <c r="B15762" s="6">
        <f>IF(ISNUMBER(B4810),MAX(0,INDEX('913:913'!$F$6:$F$1205,B4810)),0)</f>
        <v>0</v>
      </c>
      <c r="C15762" s="10"/>
    </row>
    <row r="15763" spans="1:3">
      <c r="A15763" s="21">
        <v>538</v>
      </c>
      <c r="B15763" s="6">
        <f>IF(ISNUMBER(B4811),MAX(0,INDEX('913:913'!$F$6:$F$1205,B4811)),0)</f>
        <v>0</v>
      </c>
      <c r="C15763" s="10"/>
    </row>
    <row r="15764" spans="1:3">
      <c r="A15764" s="21">
        <v>539</v>
      </c>
      <c r="B15764" s="6">
        <f>IF(ISNUMBER(B4812),MAX(0,INDEX('913:913'!$F$6:$F$1205,B4812)),0)</f>
        <v>0</v>
      </c>
      <c r="C15764" s="10"/>
    </row>
    <row r="15765" spans="1:3">
      <c r="A15765" s="21">
        <v>540</v>
      </c>
      <c r="B15765" s="6">
        <f>IF(ISNUMBER(B4813),MAX(0,INDEX('913:913'!$F$6:$F$1205,B4813)),0)</f>
        <v>0</v>
      </c>
      <c r="C15765" s="10"/>
    </row>
    <row r="15766" spans="1:3">
      <c r="A15766" s="21">
        <v>541</v>
      </c>
      <c r="B15766" s="6">
        <f>IF(ISNUMBER(B4814),MAX(0,INDEX('913:913'!$F$6:$F$1205,B4814)),0)</f>
        <v>0</v>
      </c>
      <c r="C15766" s="10"/>
    </row>
    <row r="15767" spans="1:3">
      <c r="A15767" s="21">
        <v>542</v>
      </c>
      <c r="B15767" s="6">
        <f>IF(ISNUMBER(B4815),MAX(0,INDEX('913:913'!$F$6:$F$1205,B4815)),0)</f>
        <v>0</v>
      </c>
      <c r="C15767" s="10"/>
    </row>
    <row r="15768" spans="1:3">
      <c r="A15768" s="21">
        <v>543</v>
      </c>
      <c r="B15768" s="6">
        <f>IF(ISNUMBER(B4816),MAX(0,INDEX('913:913'!$F$6:$F$1205,B4816)),0)</f>
        <v>0</v>
      </c>
      <c r="C15768" s="10"/>
    </row>
    <row r="15769" spans="1:3">
      <c r="A15769" s="21">
        <v>544</v>
      </c>
      <c r="B15769" s="6">
        <f>IF(ISNUMBER(B4817),MAX(0,INDEX('913:913'!$F$6:$F$1205,B4817)),0)</f>
        <v>0</v>
      </c>
      <c r="C15769" s="10"/>
    </row>
    <row r="15770" spans="1:3">
      <c r="A15770" s="21">
        <v>545</v>
      </c>
      <c r="B15770" s="6">
        <f>IF(ISNUMBER(B4818),MAX(0,INDEX('913:913'!$F$6:$F$1205,B4818)),0)</f>
        <v>0</v>
      </c>
      <c r="C15770" s="10"/>
    </row>
    <row r="15771" spans="1:3">
      <c r="A15771" s="21">
        <v>546</v>
      </c>
      <c r="B15771" s="6">
        <f>IF(ISNUMBER(B4819),MAX(0,INDEX('913:913'!$F$6:$F$1205,B4819)),0)</f>
        <v>0</v>
      </c>
      <c r="C15771" s="10"/>
    </row>
    <row r="15772" spans="1:3">
      <c r="A15772" s="21">
        <v>547</v>
      </c>
      <c r="B15772" s="6">
        <f>IF(ISNUMBER(B4820),MAX(0,INDEX('913:913'!$F$6:$F$1205,B4820)),0)</f>
        <v>0</v>
      </c>
      <c r="C15772" s="10"/>
    </row>
    <row r="15773" spans="1:3">
      <c r="A15773" s="21">
        <v>548</v>
      </c>
      <c r="B15773" s="6">
        <f>IF(ISNUMBER(B4821),MAX(0,INDEX('913:913'!$F$6:$F$1205,B4821)),0)</f>
        <v>0</v>
      </c>
      <c r="C15773" s="10"/>
    </row>
    <row r="15774" spans="1:3">
      <c r="A15774" s="21">
        <v>549</v>
      </c>
      <c r="B15774" s="6">
        <f>IF(ISNUMBER(B4822),MAX(0,INDEX('913:913'!$F$6:$F$1205,B4822)),0)</f>
        <v>0</v>
      </c>
      <c r="C15774" s="10"/>
    </row>
    <row r="15775" spans="1:3">
      <c r="A15775" s="21">
        <v>550</v>
      </c>
      <c r="B15775" s="6">
        <f>IF(ISNUMBER(B4823),MAX(0,INDEX('913:913'!$F$6:$F$1205,B4823)),0)</f>
        <v>0</v>
      </c>
      <c r="C15775" s="10"/>
    </row>
    <row r="15776" spans="1:3">
      <c r="A15776" s="21">
        <v>551</v>
      </c>
      <c r="B15776" s="6">
        <f>IF(ISNUMBER(B4824),MAX(0,INDEX('913:913'!$F$6:$F$1205,B4824)),0)</f>
        <v>0</v>
      </c>
      <c r="C15776" s="10"/>
    </row>
    <row r="15777" spans="1:3">
      <c r="A15777" s="21">
        <v>552</v>
      </c>
      <c r="B15777" s="6">
        <f>IF(ISNUMBER(B4825),MAX(0,INDEX('913:913'!$F$6:$F$1205,B4825)),0)</f>
        <v>0</v>
      </c>
      <c r="C15777" s="10"/>
    </row>
    <row r="15778" spans="1:3">
      <c r="A15778" s="21">
        <v>553</v>
      </c>
      <c r="B15778" s="6">
        <f>IF(ISNUMBER(B4826),MAX(0,INDEX('913:913'!$F$6:$F$1205,B4826)),0)</f>
        <v>0</v>
      </c>
      <c r="C15778" s="10"/>
    </row>
    <row r="15779" spans="1:3">
      <c r="A15779" s="21">
        <v>554</v>
      </c>
      <c r="B15779" s="6">
        <f>IF(ISNUMBER(B4827),MAX(0,INDEX('913:913'!$F$6:$F$1205,B4827)),0)</f>
        <v>0</v>
      </c>
      <c r="C15779" s="10"/>
    </row>
    <row r="15780" spans="1:3">
      <c r="A15780" s="21">
        <v>555</v>
      </c>
      <c r="B15780" s="6">
        <f>IF(ISNUMBER(B4828),MAX(0,INDEX('913:913'!$F$6:$F$1205,B4828)),0)</f>
        <v>0</v>
      </c>
      <c r="C15780" s="10"/>
    </row>
    <row r="15781" spans="1:3">
      <c r="A15781" s="21">
        <v>556</v>
      </c>
      <c r="B15781" s="6">
        <f>IF(ISNUMBER(B4829),MAX(0,INDEX('913:913'!$F$6:$F$1205,B4829)),0)</f>
        <v>0</v>
      </c>
      <c r="C15781" s="10"/>
    </row>
    <row r="15782" spans="1:3">
      <c r="A15782" s="21">
        <v>557</v>
      </c>
      <c r="B15782" s="6">
        <f>IF(ISNUMBER(B4830),MAX(0,INDEX('913:913'!$F$6:$F$1205,B4830)),0)</f>
        <v>0</v>
      </c>
      <c r="C15782" s="10"/>
    </row>
    <row r="15783" spans="1:3">
      <c r="A15783" s="21">
        <v>558</v>
      </c>
      <c r="B15783" s="6">
        <f>IF(ISNUMBER(B4831),MAX(0,INDEX('913:913'!$F$6:$F$1205,B4831)),0)</f>
        <v>0</v>
      </c>
      <c r="C15783" s="10"/>
    </row>
    <row r="15784" spans="1:3">
      <c r="A15784" s="21">
        <v>559</v>
      </c>
      <c r="B15784" s="6">
        <f>IF(ISNUMBER(B4832),MAX(0,INDEX('913:913'!$F$6:$F$1205,B4832)),0)</f>
        <v>0</v>
      </c>
      <c r="C15784" s="10"/>
    </row>
    <row r="15785" spans="1:3">
      <c r="A15785" s="21">
        <v>560</v>
      </c>
      <c r="B15785" s="6">
        <f>IF(ISNUMBER(B4833),MAX(0,INDEX('913:913'!$F$6:$F$1205,B4833)),0)</f>
        <v>0</v>
      </c>
      <c r="C15785" s="10"/>
    </row>
    <row r="15786" spans="1:3">
      <c r="A15786" s="21">
        <v>561</v>
      </c>
      <c r="B15786" s="6">
        <f>IF(ISNUMBER(B4834),MAX(0,INDEX('913:913'!$F$6:$F$1205,B4834)),0)</f>
        <v>0</v>
      </c>
      <c r="C15786" s="10"/>
    </row>
    <row r="15787" spans="1:3">
      <c r="A15787" s="21">
        <v>562</v>
      </c>
      <c r="B15787" s="6">
        <f>IF(ISNUMBER(B4835),MAX(0,INDEX('913:913'!$F$6:$F$1205,B4835)),0)</f>
        <v>0</v>
      </c>
      <c r="C15787" s="10"/>
    </row>
    <row r="15788" spans="1:3">
      <c r="A15788" s="21">
        <v>563</v>
      </c>
      <c r="B15788" s="6">
        <f>IF(ISNUMBER(B4836),MAX(0,INDEX('913:913'!$F$6:$F$1205,B4836)),0)</f>
        <v>0</v>
      </c>
      <c r="C15788" s="10"/>
    </row>
    <row r="15789" spans="1:3">
      <c r="A15789" s="21">
        <v>564</v>
      </c>
      <c r="B15789" s="6">
        <f>IF(ISNUMBER(B4837),MAX(0,INDEX('913:913'!$F$6:$F$1205,B4837)),0)</f>
        <v>0</v>
      </c>
      <c r="C15789" s="10"/>
    </row>
    <row r="15790" spans="1:3">
      <c r="A15790" s="21">
        <v>565</v>
      </c>
      <c r="B15790" s="6">
        <f>IF(ISNUMBER(B4838),MAX(0,INDEX('913:913'!$F$6:$F$1205,B4838)),0)</f>
        <v>0</v>
      </c>
      <c r="C15790" s="10"/>
    </row>
    <row r="15791" spans="1:3">
      <c r="A15791" s="21">
        <v>566</v>
      </c>
      <c r="B15791" s="6">
        <f>IF(ISNUMBER(B4839),MAX(0,INDEX('913:913'!$F$6:$F$1205,B4839)),0)</f>
        <v>0</v>
      </c>
      <c r="C15791" s="10"/>
    </row>
    <row r="15792" spans="1:3">
      <c r="A15792" s="21">
        <v>567</v>
      </c>
      <c r="B15792" s="6">
        <f>IF(ISNUMBER(B4840),MAX(0,INDEX('913:913'!$F$6:$F$1205,B4840)),0)</f>
        <v>0</v>
      </c>
      <c r="C15792" s="10"/>
    </row>
    <row r="15793" spans="1:3">
      <c r="A15793" s="21">
        <v>568</v>
      </c>
      <c r="B15793" s="6">
        <f>IF(ISNUMBER(B4841),MAX(0,INDEX('913:913'!$F$6:$F$1205,B4841)),0)</f>
        <v>0</v>
      </c>
      <c r="C15793" s="10"/>
    </row>
    <row r="15794" spans="1:3">
      <c r="A15794" s="21">
        <v>569</v>
      </c>
      <c r="B15794" s="6">
        <f>IF(ISNUMBER(B4842),MAX(0,INDEX('913:913'!$F$6:$F$1205,B4842)),0)</f>
        <v>0</v>
      </c>
      <c r="C15794" s="10"/>
    </row>
    <row r="15795" spans="1:3">
      <c r="A15795" s="21">
        <v>570</v>
      </c>
      <c r="B15795" s="6">
        <f>IF(ISNUMBER(B4843),MAX(0,INDEX('913:913'!$F$6:$F$1205,B4843)),0)</f>
        <v>0</v>
      </c>
      <c r="C15795" s="10"/>
    </row>
    <row r="15796" spans="1:3">
      <c r="A15796" s="21">
        <v>571</v>
      </c>
      <c r="B15796" s="6">
        <f>IF(ISNUMBER(B4844),MAX(0,INDEX('913:913'!$F$6:$F$1205,B4844)),0)</f>
        <v>0</v>
      </c>
      <c r="C15796" s="10"/>
    </row>
    <row r="15797" spans="1:3">
      <c r="A15797" s="21">
        <v>572</v>
      </c>
      <c r="B15797" s="6">
        <f>IF(ISNUMBER(B4845),MAX(0,INDEX('913:913'!$F$6:$F$1205,B4845)),0)</f>
        <v>0</v>
      </c>
      <c r="C15797" s="10"/>
    </row>
    <row r="15798" spans="1:3">
      <c r="A15798" s="21">
        <v>573</v>
      </c>
      <c r="B15798" s="6">
        <f>IF(ISNUMBER(B4846),MAX(0,INDEX('913:913'!$F$6:$F$1205,B4846)),0)</f>
        <v>0</v>
      </c>
      <c r="C15798" s="10"/>
    </row>
    <row r="15799" spans="1:3">
      <c r="A15799" s="21">
        <v>574</v>
      </c>
      <c r="B15799" s="6">
        <f>IF(ISNUMBER(B4847),MAX(0,INDEX('913:913'!$F$6:$F$1205,B4847)),0)</f>
        <v>0</v>
      </c>
      <c r="C15799" s="10"/>
    </row>
    <row r="15800" spans="1:3">
      <c r="A15800" s="21">
        <v>575</v>
      </c>
      <c r="B15800" s="6">
        <f>IF(ISNUMBER(B4848),MAX(0,INDEX('913:913'!$F$6:$F$1205,B4848)),0)</f>
        <v>0</v>
      </c>
      <c r="C15800" s="10"/>
    </row>
    <row r="15801" spans="1:3">
      <c r="A15801" s="21">
        <v>576</v>
      </c>
      <c r="B15801" s="6">
        <f>IF(ISNUMBER(B4849),MAX(0,INDEX('913:913'!$F$6:$F$1205,B4849)),0)</f>
        <v>0</v>
      </c>
      <c r="C15801" s="10"/>
    </row>
    <row r="15802" spans="1:3">
      <c r="A15802" s="21">
        <v>577</v>
      </c>
      <c r="B15802" s="6">
        <f>IF(ISNUMBER(B4850),MAX(0,INDEX('913:913'!$F$6:$F$1205,B4850)),0)</f>
        <v>0</v>
      </c>
      <c r="C15802" s="10"/>
    </row>
    <row r="15803" spans="1:3">
      <c r="A15803" s="21">
        <v>578</v>
      </c>
      <c r="B15803" s="6">
        <f>IF(ISNUMBER(B4851),MAX(0,INDEX('913:913'!$F$6:$F$1205,B4851)),0)</f>
        <v>0</v>
      </c>
      <c r="C15803" s="10"/>
    </row>
    <row r="15804" spans="1:3">
      <c r="A15804" s="21">
        <v>579</v>
      </c>
      <c r="B15804" s="6">
        <f>IF(ISNUMBER(B4852),MAX(0,INDEX('913:913'!$F$6:$F$1205,B4852)),0)</f>
        <v>0</v>
      </c>
      <c r="C15804" s="10"/>
    </row>
    <row r="15805" spans="1:3">
      <c r="A15805" s="21">
        <v>580</v>
      </c>
      <c r="B15805" s="6">
        <f>IF(ISNUMBER(B4853),MAX(0,INDEX('913:913'!$F$6:$F$1205,B4853)),0)</f>
        <v>0</v>
      </c>
      <c r="C15805" s="10"/>
    </row>
    <row r="15806" spans="1:3">
      <c r="A15806" s="21">
        <v>581</v>
      </c>
      <c r="B15806" s="6">
        <f>IF(ISNUMBER(B4854),MAX(0,INDEX('913:913'!$F$6:$F$1205,B4854)),0)</f>
        <v>0</v>
      </c>
      <c r="C15806" s="10"/>
    </row>
    <row r="15807" spans="1:3">
      <c r="A15807" s="21">
        <v>582</v>
      </c>
      <c r="B15807" s="6">
        <f>IF(ISNUMBER(B4855),MAX(0,INDEX('913:913'!$F$6:$F$1205,B4855)),0)</f>
        <v>0</v>
      </c>
      <c r="C15807" s="10"/>
    </row>
    <row r="15808" spans="1:3">
      <c r="A15808" s="21">
        <v>583</v>
      </c>
      <c r="B15808" s="6">
        <f>IF(ISNUMBER(B4856),MAX(0,INDEX('913:913'!$F$6:$F$1205,B4856)),0)</f>
        <v>0</v>
      </c>
      <c r="C15808" s="10"/>
    </row>
    <row r="15809" spans="1:3">
      <c r="A15809" s="21">
        <v>584</v>
      </c>
      <c r="B15809" s="6">
        <f>IF(ISNUMBER(B4857),MAX(0,INDEX('913:913'!$F$6:$F$1205,B4857)),0)</f>
        <v>0</v>
      </c>
      <c r="C15809" s="10"/>
    </row>
    <row r="15810" spans="1:3">
      <c r="A15810" s="21">
        <v>585</v>
      </c>
      <c r="B15810" s="6">
        <f>IF(ISNUMBER(B4858),MAX(0,INDEX('913:913'!$F$6:$F$1205,B4858)),0)</f>
        <v>0</v>
      </c>
      <c r="C15810" s="10"/>
    </row>
    <row r="15811" spans="1:3">
      <c r="A15811" s="21">
        <v>586</v>
      </c>
      <c r="B15811" s="6">
        <f>IF(ISNUMBER(B4859),MAX(0,INDEX('913:913'!$F$6:$F$1205,B4859)),0)</f>
        <v>0</v>
      </c>
      <c r="C15811" s="10"/>
    </row>
    <row r="15812" spans="1:3">
      <c r="A15812" s="21">
        <v>587</v>
      </c>
      <c r="B15812" s="6">
        <f>IF(ISNUMBER(B4860),MAX(0,INDEX('913:913'!$F$6:$F$1205,B4860)),0)</f>
        <v>0</v>
      </c>
      <c r="C15812" s="10"/>
    </row>
    <row r="15813" spans="1:3">
      <c r="A15813" s="21">
        <v>588</v>
      </c>
      <c r="B15813" s="6">
        <f>IF(ISNUMBER(B4861),MAX(0,INDEX('913:913'!$F$6:$F$1205,B4861)),0)</f>
        <v>0</v>
      </c>
      <c r="C15813" s="10"/>
    </row>
    <row r="15814" spans="1:3">
      <c r="A15814" s="21">
        <v>589</v>
      </c>
      <c r="B15814" s="6">
        <f>IF(ISNUMBER(B4862),MAX(0,INDEX('913:913'!$F$6:$F$1205,B4862)),0)</f>
        <v>0</v>
      </c>
      <c r="C15814" s="10"/>
    </row>
    <row r="15815" spans="1:3">
      <c r="A15815" s="21">
        <v>590</v>
      </c>
      <c r="B15815" s="6">
        <f>IF(ISNUMBER(B4863),MAX(0,INDEX('913:913'!$F$6:$F$1205,B4863)),0)</f>
        <v>0</v>
      </c>
      <c r="C15815" s="10"/>
    </row>
    <row r="15816" spans="1:3">
      <c r="A15816" s="21">
        <v>591</v>
      </c>
      <c r="B15816" s="6">
        <f>IF(ISNUMBER(B4864),MAX(0,INDEX('913:913'!$F$6:$F$1205,B4864)),0)</f>
        <v>0</v>
      </c>
      <c r="C15816" s="10"/>
    </row>
    <row r="15817" spans="1:3">
      <c r="A15817" s="21">
        <v>592</v>
      </c>
      <c r="B15817" s="6">
        <f>IF(ISNUMBER(B4865),MAX(0,INDEX('913:913'!$F$6:$F$1205,B4865)),0)</f>
        <v>0</v>
      </c>
      <c r="C15817" s="10"/>
    </row>
    <row r="15818" spans="1:3">
      <c r="A15818" s="21">
        <v>593</v>
      </c>
      <c r="B15818" s="6">
        <f>IF(ISNUMBER(B4866),MAX(0,INDEX('913:913'!$F$6:$F$1205,B4866)),0)</f>
        <v>0</v>
      </c>
      <c r="C15818" s="10"/>
    </row>
    <row r="15819" spans="1:3">
      <c r="A15819" s="21">
        <v>594</v>
      </c>
      <c r="B15819" s="6">
        <f>IF(ISNUMBER(B4867),MAX(0,INDEX('913:913'!$F$6:$F$1205,B4867)),0)</f>
        <v>0</v>
      </c>
      <c r="C15819" s="10"/>
    </row>
    <row r="15820" spans="1:3">
      <c r="A15820" s="21">
        <v>595</v>
      </c>
      <c r="B15820" s="6">
        <f>IF(ISNUMBER(B4868),MAX(0,INDEX('913:913'!$F$6:$F$1205,B4868)),0)</f>
        <v>0</v>
      </c>
      <c r="C15820" s="10"/>
    </row>
    <row r="15821" spans="1:3">
      <c r="A15821" s="21">
        <v>596</v>
      </c>
      <c r="B15821" s="6">
        <f>IF(ISNUMBER(B4869),MAX(0,INDEX('913:913'!$F$6:$F$1205,B4869)),0)</f>
        <v>0</v>
      </c>
      <c r="C15821" s="10"/>
    </row>
    <row r="15822" spans="1:3">
      <c r="A15822" s="21">
        <v>597</v>
      </c>
      <c r="B15822" s="6">
        <f>IF(ISNUMBER(B4870),MAX(0,INDEX('913:913'!$F$6:$F$1205,B4870)),0)</f>
        <v>0</v>
      </c>
      <c r="C15822" s="10"/>
    </row>
    <row r="15823" spans="1:3">
      <c r="A15823" s="21">
        <v>598</v>
      </c>
      <c r="B15823" s="6">
        <f>IF(ISNUMBER(B4871),MAX(0,INDEX('913:913'!$F$6:$F$1205,B4871)),0)</f>
        <v>0</v>
      </c>
      <c r="C15823" s="10"/>
    </row>
    <row r="15824" spans="1:3">
      <c r="A15824" s="21">
        <v>599</v>
      </c>
      <c r="B15824" s="6">
        <f>IF(ISNUMBER(B4872),MAX(0,INDEX('913:913'!$F$6:$F$1205,B4872)),0)</f>
        <v>0</v>
      </c>
      <c r="C15824" s="10"/>
    </row>
    <row r="15825" spans="1:3">
      <c r="A15825" s="21">
        <v>600</v>
      </c>
      <c r="B15825" s="6">
        <f>IF(ISNUMBER(B4873),MAX(0,INDEX('913:913'!$F$6:$F$1205,B4873)),0)</f>
        <v>0</v>
      </c>
      <c r="C15825" s="10"/>
    </row>
    <row r="15827" spans="1:3" ht="21" customHeight="1">
      <c r="A15827" s="1" t="s">
        <v>501</v>
      </c>
    </row>
    <row r="15828" spans="1:3">
      <c r="A15828" s="2" t="s">
        <v>254</v>
      </c>
    </row>
    <row r="15829" spans="1:3">
      <c r="A15829" s="12" t="s">
        <v>486</v>
      </c>
    </row>
    <row r="15830" spans="1:3">
      <c r="A15830" s="12" t="s">
        <v>466</v>
      </c>
    </row>
    <row r="15831" spans="1:3">
      <c r="A15831" s="2" t="s">
        <v>467</v>
      </c>
    </row>
    <row r="15833" spans="1:3">
      <c r="B15833" s="3" t="s">
        <v>502</v>
      </c>
    </row>
    <row r="15834" spans="1:3">
      <c r="A15834" s="21">
        <v>1</v>
      </c>
      <c r="B15834" s="6">
        <f>IF(ISNUMBER(B4883),INDEX($B$6722:$B$7921,B4883),0)</f>
        <v>0</v>
      </c>
      <c r="C15834" s="10"/>
    </row>
    <row r="15835" spans="1:3">
      <c r="A15835" s="21">
        <v>2</v>
      </c>
      <c r="B15835" s="6">
        <f>IF(ISNUMBER(B4884),INDEX($B$6722:$B$7921,B4884),0)</f>
        <v>0</v>
      </c>
      <c r="C15835" s="10"/>
    </row>
    <row r="15836" spans="1:3">
      <c r="A15836" s="21">
        <v>3</v>
      </c>
      <c r="B15836" s="6">
        <f>IF(ISNUMBER(B4885),INDEX($B$6722:$B$7921,B4885),0)</f>
        <v>0</v>
      </c>
      <c r="C15836" s="10"/>
    </row>
    <row r="15837" spans="1:3">
      <c r="A15837" s="21">
        <v>4</v>
      </c>
      <c r="B15837" s="6">
        <f>IF(ISNUMBER(B4886),INDEX($B$6722:$B$7921,B4886),0)</f>
        <v>0</v>
      </c>
      <c r="C15837" s="10"/>
    </row>
    <row r="15838" spans="1:3">
      <c r="A15838" s="21">
        <v>5</v>
      </c>
      <c r="B15838" s="6">
        <f>IF(ISNUMBER(B4887),INDEX($B$6722:$B$7921,B4887),0)</f>
        <v>0</v>
      </c>
      <c r="C15838" s="10"/>
    </row>
    <row r="15839" spans="1:3">
      <c r="A15839" s="21">
        <v>6</v>
      </c>
      <c r="B15839" s="6">
        <f>IF(ISNUMBER(B4888),INDEX($B$6722:$B$7921,B4888),0)</f>
        <v>0</v>
      </c>
      <c r="C15839" s="10"/>
    </row>
    <row r="15840" spans="1:3">
      <c r="A15840" s="21">
        <v>7</v>
      </c>
      <c r="B15840" s="6">
        <f>IF(ISNUMBER(B4889),INDEX($B$6722:$B$7921,B4889),0)</f>
        <v>0</v>
      </c>
      <c r="C15840" s="10"/>
    </row>
    <row r="15841" spans="1:3">
      <c r="A15841" s="21">
        <v>8</v>
      </c>
      <c r="B15841" s="6">
        <f>IF(ISNUMBER(B4890),INDEX($B$6722:$B$7921,B4890),0)</f>
        <v>0</v>
      </c>
      <c r="C15841" s="10"/>
    </row>
    <row r="15842" spans="1:3">
      <c r="A15842" s="21">
        <v>9</v>
      </c>
      <c r="B15842" s="6">
        <f>IF(ISNUMBER(B4891),INDEX($B$6722:$B$7921,B4891),0)</f>
        <v>0</v>
      </c>
      <c r="C15842" s="10"/>
    </row>
    <row r="15843" spans="1:3">
      <c r="A15843" s="21">
        <v>10</v>
      </c>
      <c r="B15843" s="6">
        <f>IF(ISNUMBER(B4892),INDEX($B$6722:$B$7921,B4892),0)</f>
        <v>0</v>
      </c>
      <c r="C15843" s="10"/>
    </row>
    <row r="15844" spans="1:3">
      <c r="A15844" s="21">
        <v>11</v>
      </c>
      <c r="B15844" s="6">
        <f>IF(ISNUMBER(B4893),INDEX($B$6722:$B$7921,B4893),0)</f>
        <v>0</v>
      </c>
      <c r="C15844" s="10"/>
    </row>
    <row r="15845" spans="1:3">
      <c r="A15845" s="21">
        <v>12</v>
      </c>
      <c r="B15845" s="6">
        <f>IF(ISNUMBER(B4894),INDEX($B$6722:$B$7921,B4894),0)</f>
        <v>0</v>
      </c>
      <c r="C15845" s="10"/>
    </row>
    <row r="15846" spans="1:3">
      <c r="A15846" s="21">
        <v>13</v>
      </c>
      <c r="B15846" s="6">
        <f>IF(ISNUMBER(B4895),INDEX($B$6722:$B$7921,B4895),0)</f>
        <v>0</v>
      </c>
      <c r="C15846" s="10"/>
    </row>
    <row r="15847" spans="1:3">
      <c r="A15847" s="21">
        <v>14</v>
      </c>
      <c r="B15847" s="6">
        <f>IF(ISNUMBER(B4896),INDEX($B$6722:$B$7921,B4896),0)</f>
        <v>0</v>
      </c>
      <c r="C15847" s="10"/>
    </row>
    <row r="15848" spans="1:3">
      <c r="A15848" s="21">
        <v>15</v>
      </c>
      <c r="B15848" s="6">
        <f>IF(ISNUMBER(B4897),INDEX($B$6722:$B$7921,B4897),0)</f>
        <v>0</v>
      </c>
      <c r="C15848" s="10"/>
    </row>
    <row r="15849" spans="1:3">
      <c r="A15849" s="21">
        <v>16</v>
      </c>
      <c r="B15849" s="6">
        <f>IF(ISNUMBER(B4898),INDEX($B$6722:$B$7921,B4898),0)</f>
        <v>0</v>
      </c>
      <c r="C15849" s="10"/>
    </row>
    <row r="15850" spans="1:3">
      <c r="A15850" s="21">
        <v>17</v>
      </c>
      <c r="B15850" s="6">
        <f>IF(ISNUMBER(B4899),INDEX($B$6722:$B$7921,B4899),0)</f>
        <v>0</v>
      </c>
      <c r="C15850" s="10"/>
    </row>
    <row r="15851" spans="1:3">
      <c r="A15851" s="21">
        <v>18</v>
      </c>
      <c r="B15851" s="6">
        <f>IF(ISNUMBER(B4900),INDEX($B$6722:$B$7921,B4900),0)</f>
        <v>0</v>
      </c>
      <c r="C15851" s="10"/>
    </row>
    <row r="15852" spans="1:3">
      <c r="A15852" s="21">
        <v>19</v>
      </c>
      <c r="B15852" s="6">
        <f>IF(ISNUMBER(B4901),INDEX($B$6722:$B$7921,B4901),0)</f>
        <v>0</v>
      </c>
      <c r="C15852" s="10"/>
    </row>
    <row r="15853" spans="1:3">
      <c r="A15853" s="21">
        <v>20</v>
      </c>
      <c r="B15853" s="6">
        <f>IF(ISNUMBER(B4902),INDEX($B$6722:$B$7921,B4902),0)</f>
        <v>0</v>
      </c>
      <c r="C15853" s="10"/>
    </row>
    <row r="15854" spans="1:3">
      <c r="A15854" s="21">
        <v>21</v>
      </c>
      <c r="B15854" s="6">
        <f>IF(ISNUMBER(B4903),INDEX($B$6722:$B$7921,B4903),0)</f>
        <v>0</v>
      </c>
      <c r="C15854" s="10"/>
    </row>
    <row r="15855" spans="1:3">
      <c r="A15855" s="21">
        <v>22</v>
      </c>
      <c r="B15855" s="6">
        <f>IF(ISNUMBER(B4904),INDEX($B$6722:$B$7921,B4904),0)</f>
        <v>0</v>
      </c>
      <c r="C15855" s="10"/>
    </row>
    <row r="15856" spans="1:3">
      <c r="A15856" s="21">
        <v>23</v>
      </c>
      <c r="B15856" s="6">
        <f>IF(ISNUMBER(B4905),INDEX($B$6722:$B$7921,B4905),0)</f>
        <v>0</v>
      </c>
      <c r="C15856" s="10"/>
    </row>
    <row r="15857" spans="1:3">
      <c r="A15857" s="21">
        <v>24</v>
      </c>
      <c r="B15857" s="6">
        <f>IF(ISNUMBER(B4906),INDEX($B$6722:$B$7921,B4906),0)</f>
        <v>0</v>
      </c>
      <c r="C15857" s="10"/>
    </row>
    <row r="15858" spans="1:3">
      <c r="A15858" s="21">
        <v>25</v>
      </c>
      <c r="B15858" s="6">
        <f>IF(ISNUMBER(B4907),INDEX($B$6722:$B$7921,B4907),0)</f>
        <v>0</v>
      </c>
      <c r="C15858" s="10"/>
    </row>
    <row r="15859" spans="1:3">
      <c r="A15859" s="21">
        <v>26</v>
      </c>
      <c r="B15859" s="6">
        <f>IF(ISNUMBER(B4908),INDEX($B$6722:$B$7921,B4908),0)</f>
        <v>0</v>
      </c>
      <c r="C15859" s="10"/>
    </row>
    <row r="15860" spans="1:3">
      <c r="A15860" s="21">
        <v>27</v>
      </c>
      <c r="B15860" s="6">
        <f>IF(ISNUMBER(B4909),INDEX($B$6722:$B$7921,B4909),0)</f>
        <v>0</v>
      </c>
      <c r="C15860" s="10"/>
    </row>
    <row r="15861" spans="1:3">
      <c r="A15861" s="21">
        <v>28</v>
      </c>
      <c r="B15861" s="6">
        <f>IF(ISNUMBER(B4910),INDEX($B$6722:$B$7921,B4910),0)</f>
        <v>0</v>
      </c>
      <c r="C15861" s="10"/>
    </row>
    <row r="15862" spans="1:3">
      <c r="A15862" s="21">
        <v>29</v>
      </c>
      <c r="B15862" s="6">
        <f>IF(ISNUMBER(B4911),INDEX($B$6722:$B$7921,B4911),0)</f>
        <v>0</v>
      </c>
      <c r="C15862" s="10"/>
    </row>
    <row r="15863" spans="1:3">
      <c r="A15863" s="21">
        <v>30</v>
      </c>
      <c r="B15863" s="6">
        <f>IF(ISNUMBER(B4912),INDEX($B$6722:$B$7921,B4912),0)</f>
        <v>0</v>
      </c>
      <c r="C15863" s="10"/>
    </row>
    <row r="15864" spans="1:3">
      <c r="A15864" s="21">
        <v>31</v>
      </c>
      <c r="B15864" s="6">
        <f>IF(ISNUMBER(B4913),INDEX($B$6722:$B$7921,B4913),0)</f>
        <v>0</v>
      </c>
      <c r="C15864" s="10"/>
    </row>
    <row r="15865" spans="1:3">
      <c r="A15865" s="21">
        <v>32</v>
      </c>
      <c r="B15865" s="6">
        <f>IF(ISNUMBER(B4914),INDEX($B$6722:$B$7921,B4914),0)</f>
        <v>0</v>
      </c>
      <c r="C15865" s="10"/>
    </row>
    <row r="15866" spans="1:3">
      <c r="A15866" s="21">
        <v>33</v>
      </c>
      <c r="B15866" s="6">
        <f>IF(ISNUMBER(B4915),INDEX($B$6722:$B$7921,B4915),0)</f>
        <v>0</v>
      </c>
      <c r="C15866" s="10"/>
    </row>
    <row r="15867" spans="1:3">
      <c r="A15867" s="21">
        <v>34</v>
      </c>
      <c r="B15867" s="6">
        <f>IF(ISNUMBER(B4916),INDEX($B$6722:$B$7921,B4916),0)</f>
        <v>0</v>
      </c>
      <c r="C15867" s="10"/>
    </row>
    <row r="15868" spans="1:3">
      <c r="A15868" s="21">
        <v>35</v>
      </c>
      <c r="B15868" s="6">
        <f>IF(ISNUMBER(B4917),INDEX($B$6722:$B$7921,B4917),0)</f>
        <v>0</v>
      </c>
      <c r="C15868" s="10"/>
    </row>
    <row r="15869" spans="1:3">
      <c r="A15869" s="21">
        <v>36</v>
      </c>
      <c r="B15869" s="6">
        <f>IF(ISNUMBER(B4918),INDEX($B$6722:$B$7921,B4918),0)</f>
        <v>0</v>
      </c>
      <c r="C15869" s="10"/>
    </row>
    <row r="15870" spans="1:3">
      <c r="A15870" s="21">
        <v>37</v>
      </c>
      <c r="B15870" s="6">
        <f>IF(ISNUMBER(B4919),INDEX($B$6722:$B$7921,B4919),0)</f>
        <v>0</v>
      </c>
      <c r="C15870" s="10"/>
    </row>
    <row r="15871" spans="1:3">
      <c r="A15871" s="21">
        <v>38</v>
      </c>
      <c r="B15871" s="6">
        <f>IF(ISNUMBER(B4920),INDEX($B$6722:$B$7921,B4920),0)</f>
        <v>0</v>
      </c>
      <c r="C15871" s="10"/>
    </row>
    <row r="15872" spans="1:3">
      <c r="A15872" s="21">
        <v>39</v>
      </c>
      <c r="B15872" s="6">
        <f>IF(ISNUMBER(B4921),INDEX($B$6722:$B$7921,B4921),0)</f>
        <v>0</v>
      </c>
      <c r="C15872" s="10"/>
    </row>
    <row r="15873" spans="1:3">
      <c r="A15873" s="21">
        <v>40</v>
      </c>
      <c r="B15873" s="6">
        <f>IF(ISNUMBER(B4922),INDEX($B$6722:$B$7921,B4922),0)</f>
        <v>0</v>
      </c>
      <c r="C15873" s="10"/>
    </row>
    <row r="15874" spans="1:3">
      <c r="A15874" s="21">
        <v>41</v>
      </c>
      <c r="B15874" s="6">
        <f>IF(ISNUMBER(B4923),INDEX($B$6722:$B$7921,B4923),0)</f>
        <v>0</v>
      </c>
      <c r="C15874" s="10"/>
    </row>
    <row r="15875" spans="1:3">
      <c r="A15875" s="21">
        <v>42</v>
      </c>
      <c r="B15875" s="6">
        <f>IF(ISNUMBER(B4924),INDEX($B$6722:$B$7921,B4924),0)</f>
        <v>0</v>
      </c>
      <c r="C15875" s="10"/>
    </row>
    <row r="15876" spans="1:3">
      <c r="A15876" s="21">
        <v>43</v>
      </c>
      <c r="B15876" s="6">
        <f>IF(ISNUMBER(B4925),INDEX($B$6722:$B$7921,B4925),0)</f>
        <v>0</v>
      </c>
      <c r="C15876" s="10"/>
    </row>
    <row r="15877" spans="1:3">
      <c r="A15877" s="21">
        <v>44</v>
      </c>
      <c r="B15877" s="6">
        <f>IF(ISNUMBER(B4926),INDEX($B$6722:$B$7921,B4926),0)</f>
        <v>0</v>
      </c>
      <c r="C15877" s="10"/>
    </row>
    <row r="15878" spans="1:3">
      <c r="A15878" s="21">
        <v>45</v>
      </c>
      <c r="B15878" s="6">
        <f>IF(ISNUMBER(B4927),INDEX($B$6722:$B$7921,B4927),0)</f>
        <v>0</v>
      </c>
      <c r="C15878" s="10"/>
    </row>
    <row r="15879" spans="1:3">
      <c r="A15879" s="21">
        <v>46</v>
      </c>
      <c r="B15879" s="6">
        <f>IF(ISNUMBER(B4928),INDEX($B$6722:$B$7921,B4928),0)</f>
        <v>0</v>
      </c>
      <c r="C15879" s="10"/>
    </row>
    <row r="15880" spans="1:3">
      <c r="A15880" s="21">
        <v>47</v>
      </c>
      <c r="B15880" s="6">
        <f>IF(ISNUMBER(B4929),INDEX($B$6722:$B$7921,B4929),0)</f>
        <v>0</v>
      </c>
      <c r="C15880" s="10"/>
    </row>
    <row r="15881" spans="1:3">
      <c r="A15881" s="21">
        <v>48</v>
      </c>
      <c r="B15881" s="6">
        <f>IF(ISNUMBER(B4930),INDEX($B$6722:$B$7921,B4930),0)</f>
        <v>0</v>
      </c>
      <c r="C15881" s="10"/>
    </row>
    <row r="15882" spans="1:3">
      <c r="A15882" s="21">
        <v>49</v>
      </c>
      <c r="B15882" s="6">
        <f>IF(ISNUMBER(B4931),INDEX($B$6722:$B$7921,B4931),0)</f>
        <v>0</v>
      </c>
      <c r="C15882" s="10"/>
    </row>
    <row r="15883" spans="1:3">
      <c r="A15883" s="21">
        <v>50</v>
      </c>
      <c r="B15883" s="6">
        <f>IF(ISNUMBER(B4932),INDEX($B$6722:$B$7921,B4932),0)</f>
        <v>0</v>
      </c>
      <c r="C15883" s="10"/>
    </row>
    <row r="15884" spans="1:3">
      <c r="A15884" s="21">
        <v>51</v>
      </c>
      <c r="B15884" s="6">
        <f>IF(ISNUMBER(B4933),INDEX($B$6722:$B$7921,B4933),0)</f>
        <v>0</v>
      </c>
      <c r="C15884" s="10"/>
    </row>
    <row r="15885" spans="1:3">
      <c r="A15885" s="21">
        <v>52</v>
      </c>
      <c r="B15885" s="6">
        <f>IF(ISNUMBER(B4934),INDEX($B$6722:$B$7921,B4934),0)</f>
        <v>0</v>
      </c>
      <c r="C15885" s="10"/>
    </row>
    <row r="15886" spans="1:3">
      <c r="A15886" s="21">
        <v>53</v>
      </c>
      <c r="B15886" s="6">
        <f>IF(ISNUMBER(B4935),INDEX($B$6722:$B$7921,B4935),0)</f>
        <v>0</v>
      </c>
      <c r="C15886" s="10"/>
    </row>
    <row r="15887" spans="1:3">
      <c r="A15887" s="21">
        <v>54</v>
      </c>
      <c r="B15887" s="6">
        <f>IF(ISNUMBER(B4936),INDEX($B$6722:$B$7921,B4936),0)</f>
        <v>0</v>
      </c>
      <c r="C15887" s="10"/>
    </row>
    <row r="15888" spans="1:3">
      <c r="A15888" s="21">
        <v>55</v>
      </c>
      <c r="B15888" s="6">
        <f>IF(ISNUMBER(B4937),INDEX($B$6722:$B$7921,B4937),0)</f>
        <v>0</v>
      </c>
      <c r="C15888" s="10"/>
    </row>
    <row r="15889" spans="1:3">
      <c r="A15889" s="21">
        <v>56</v>
      </c>
      <c r="B15889" s="6">
        <f>IF(ISNUMBER(B4938),INDEX($B$6722:$B$7921,B4938),0)</f>
        <v>0</v>
      </c>
      <c r="C15889" s="10"/>
    </row>
    <row r="15890" spans="1:3">
      <c r="A15890" s="21">
        <v>57</v>
      </c>
      <c r="B15890" s="6">
        <f>IF(ISNUMBER(B4939),INDEX($B$6722:$B$7921,B4939),0)</f>
        <v>0</v>
      </c>
      <c r="C15890" s="10"/>
    </row>
    <row r="15891" spans="1:3">
      <c r="A15891" s="21">
        <v>58</v>
      </c>
      <c r="B15891" s="6">
        <f>IF(ISNUMBER(B4940),INDEX($B$6722:$B$7921,B4940),0)</f>
        <v>0</v>
      </c>
      <c r="C15891" s="10"/>
    </row>
    <row r="15892" spans="1:3">
      <c r="A15892" s="21">
        <v>59</v>
      </c>
      <c r="B15892" s="6">
        <f>IF(ISNUMBER(B4941),INDEX($B$6722:$B$7921,B4941),0)</f>
        <v>0</v>
      </c>
      <c r="C15892" s="10"/>
    </row>
    <row r="15893" spans="1:3">
      <c r="A15893" s="21">
        <v>60</v>
      </c>
      <c r="B15893" s="6">
        <f>IF(ISNUMBER(B4942),INDEX($B$6722:$B$7921,B4942),0)</f>
        <v>0</v>
      </c>
      <c r="C15893" s="10"/>
    </row>
    <row r="15894" spans="1:3">
      <c r="A15894" s="21">
        <v>61</v>
      </c>
      <c r="B15894" s="6">
        <f>IF(ISNUMBER(B4943),INDEX($B$6722:$B$7921,B4943),0)</f>
        <v>0</v>
      </c>
      <c r="C15894" s="10"/>
    </row>
    <row r="15895" spans="1:3">
      <c r="A15895" s="21">
        <v>62</v>
      </c>
      <c r="B15895" s="6">
        <f>IF(ISNUMBER(B4944),INDEX($B$6722:$B$7921,B4944),0)</f>
        <v>0</v>
      </c>
      <c r="C15895" s="10"/>
    </row>
    <row r="15896" spans="1:3">
      <c r="A15896" s="21">
        <v>63</v>
      </c>
      <c r="B15896" s="6">
        <f>IF(ISNUMBER(B4945),INDEX($B$6722:$B$7921,B4945),0)</f>
        <v>0</v>
      </c>
      <c r="C15896" s="10"/>
    </row>
    <row r="15897" spans="1:3">
      <c r="A15897" s="21">
        <v>64</v>
      </c>
      <c r="B15897" s="6">
        <f>IF(ISNUMBER(B4946),INDEX($B$6722:$B$7921,B4946),0)</f>
        <v>0</v>
      </c>
      <c r="C15897" s="10"/>
    </row>
    <row r="15898" spans="1:3">
      <c r="A15898" s="21">
        <v>65</v>
      </c>
      <c r="B15898" s="6">
        <f>IF(ISNUMBER(B4947),INDEX($B$6722:$B$7921,B4947),0)</f>
        <v>0</v>
      </c>
      <c r="C15898" s="10"/>
    </row>
    <row r="15899" spans="1:3">
      <c r="A15899" s="21">
        <v>66</v>
      </c>
      <c r="B15899" s="6">
        <f>IF(ISNUMBER(B4948),INDEX($B$6722:$B$7921,B4948),0)</f>
        <v>0</v>
      </c>
      <c r="C15899" s="10"/>
    </row>
    <row r="15900" spans="1:3">
      <c r="A15900" s="21">
        <v>67</v>
      </c>
      <c r="B15900" s="6">
        <f>IF(ISNUMBER(B4949),INDEX($B$6722:$B$7921,B4949),0)</f>
        <v>0</v>
      </c>
      <c r="C15900" s="10"/>
    </row>
    <row r="15901" spans="1:3">
      <c r="A15901" s="21">
        <v>68</v>
      </c>
      <c r="B15901" s="6">
        <f>IF(ISNUMBER(B4950),INDEX($B$6722:$B$7921,B4950),0)</f>
        <v>0</v>
      </c>
      <c r="C15901" s="10"/>
    </row>
    <row r="15902" spans="1:3">
      <c r="A15902" s="21">
        <v>69</v>
      </c>
      <c r="B15902" s="6">
        <f>IF(ISNUMBER(B4951),INDEX($B$6722:$B$7921,B4951),0)</f>
        <v>0</v>
      </c>
      <c r="C15902" s="10"/>
    </row>
    <row r="15903" spans="1:3">
      <c r="A15903" s="21">
        <v>70</v>
      </c>
      <c r="B15903" s="6">
        <f>IF(ISNUMBER(B4952),INDEX($B$6722:$B$7921,B4952),0)</f>
        <v>0</v>
      </c>
      <c r="C15903" s="10"/>
    </row>
    <row r="15904" spans="1:3">
      <c r="A15904" s="21">
        <v>71</v>
      </c>
      <c r="B15904" s="6">
        <f>IF(ISNUMBER(B4953),INDEX($B$6722:$B$7921,B4953),0)</f>
        <v>0</v>
      </c>
      <c r="C15904" s="10"/>
    </row>
    <row r="15905" spans="1:3">
      <c r="A15905" s="21">
        <v>72</v>
      </c>
      <c r="B15905" s="6">
        <f>IF(ISNUMBER(B4954),INDEX($B$6722:$B$7921,B4954),0)</f>
        <v>0</v>
      </c>
      <c r="C15905" s="10"/>
    </row>
    <row r="15906" spans="1:3">
      <c r="A15906" s="21">
        <v>73</v>
      </c>
      <c r="B15906" s="6">
        <f>IF(ISNUMBER(B4955),INDEX($B$6722:$B$7921,B4955),0)</f>
        <v>0</v>
      </c>
      <c r="C15906" s="10"/>
    </row>
    <row r="15907" spans="1:3">
      <c r="A15907" s="21">
        <v>74</v>
      </c>
      <c r="B15907" s="6">
        <f>IF(ISNUMBER(B4956),INDEX($B$6722:$B$7921,B4956),0)</f>
        <v>0</v>
      </c>
      <c r="C15907" s="10"/>
    </row>
    <row r="15908" spans="1:3">
      <c r="A15908" s="21">
        <v>75</v>
      </c>
      <c r="B15908" s="6">
        <f>IF(ISNUMBER(B4957),INDEX($B$6722:$B$7921,B4957),0)</f>
        <v>0</v>
      </c>
      <c r="C15908" s="10"/>
    </row>
    <row r="15909" spans="1:3">
      <c r="A15909" s="21">
        <v>76</v>
      </c>
      <c r="B15909" s="6">
        <f>IF(ISNUMBER(B4958),INDEX($B$6722:$B$7921,B4958),0)</f>
        <v>0</v>
      </c>
      <c r="C15909" s="10"/>
    </row>
    <row r="15910" spans="1:3">
      <c r="A15910" s="21">
        <v>77</v>
      </c>
      <c r="B15910" s="6">
        <f>IF(ISNUMBER(B4959),INDEX($B$6722:$B$7921,B4959),0)</f>
        <v>0</v>
      </c>
      <c r="C15910" s="10"/>
    </row>
    <row r="15911" spans="1:3">
      <c r="A15911" s="21">
        <v>78</v>
      </c>
      <c r="B15911" s="6">
        <f>IF(ISNUMBER(B4960),INDEX($B$6722:$B$7921,B4960),0)</f>
        <v>0</v>
      </c>
      <c r="C15911" s="10"/>
    </row>
    <row r="15912" spans="1:3">
      <c r="A15912" s="21">
        <v>79</v>
      </c>
      <c r="B15912" s="6">
        <f>IF(ISNUMBER(B4961),INDEX($B$6722:$B$7921,B4961),0)</f>
        <v>0</v>
      </c>
      <c r="C15912" s="10"/>
    </row>
    <row r="15913" spans="1:3">
      <c r="A15913" s="21">
        <v>80</v>
      </c>
      <c r="B15913" s="6">
        <f>IF(ISNUMBER(B4962),INDEX($B$6722:$B$7921,B4962),0)</f>
        <v>0</v>
      </c>
      <c r="C15913" s="10"/>
    </row>
    <row r="15914" spans="1:3">
      <c r="A15914" s="21">
        <v>81</v>
      </c>
      <c r="B15914" s="6">
        <f>IF(ISNUMBER(B4963),INDEX($B$6722:$B$7921,B4963),0)</f>
        <v>0</v>
      </c>
      <c r="C15914" s="10"/>
    </row>
    <row r="15915" spans="1:3">
      <c r="A15915" s="21">
        <v>82</v>
      </c>
      <c r="B15915" s="6">
        <f>IF(ISNUMBER(B4964),INDEX($B$6722:$B$7921,B4964),0)</f>
        <v>0</v>
      </c>
      <c r="C15915" s="10"/>
    </row>
    <row r="15916" spans="1:3">
      <c r="A15916" s="21">
        <v>83</v>
      </c>
      <c r="B15916" s="6">
        <f>IF(ISNUMBER(B4965),INDEX($B$6722:$B$7921,B4965),0)</f>
        <v>0</v>
      </c>
      <c r="C15916" s="10"/>
    </row>
    <row r="15917" spans="1:3">
      <c r="A15917" s="21">
        <v>84</v>
      </c>
      <c r="B15917" s="6">
        <f>IF(ISNUMBER(B4966),INDEX($B$6722:$B$7921,B4966),0)</f>
        <v>0</v>
      </c>
      <c r="C15917" s="10"/>
    </row>
    <row r="15918" spans="1:3">
      <c r="A15918" s="21">
        <v>85</v>
      </c>
      <c r="B15918" s="6">
        <f>IF(ISNUMBER(B4967),INDEX($B$6722:$B$7921,B4967),0)</f>
        <v>0</v>
      </c>
      <c r="C15918" s="10"/>
    </row>
    <row r="15919" spans="1:3">
      <c r="A15919" s="21">
        <v>86</v>
      </c>
      <c r="B15919" s="6">
        <f>IF(ISNUMBER(B4968),INDEX($B$6722:$B$7921,B4968),0)</f>
        <v>0</v>
      </c>
      <c r="C15919" s="10"/>
    </row>
    <row r="15920" spans="1:3">
      <c r="A15920" s="21">
        <v>87</v>
      </c>
      <c r="B15920" s="6">
        <f>IF(ISNUMBER(B4969),INDEX($B$6722:$B$7921,B4969),0)</f>
        <v>0</v>
      </c>
      <c r="C15920" s="10"/>
    </row>
    <row r="15921" spans="1:3">
      <c r="A15921" s="21">
        <v>88</v>
      </c>
      <c r="B15921" s="6">
        <f>IF(ISNUMBER(B4970),INDEX($B$6722:$B$7921,B4970),0)</f>
        <v>0</v>
      </c>
      <c r="C15921" s="10"/>
    </row>
    <row r="15922" spans="1:3">
      <c r="A15922" s="21">
        <v>89</v>
      </c>
      <c r="B15922" s="6">
        <f>IF(ISNUMBER(B4971),INDEX($B$6722:$B$7921,B4971),0)</f>
        <v>0</v>
      </c>
      <c r="C15922" s="10"/>
    </row>
    <row r="15923" spans="1:3">
      <c r="A15923" s="21">
        <v>90</v>
      </c>
      <c r="B15923" s="6">
        <f>IF(ISNUMBER(B4972),INDEX($B$6722:$B$7921,B4972),0)</f>
        <v>0</v>
      </c>
      <c r="C15923" s="10"/>
    </row>
    <row r="15924" spans="1:3">
      <c r="A15924" s="21">
        <v>91</v>
      </c>
      <c r="B15924" s="6">
        <f>IF(ISNUMBER(B4973),INDEX($B$6722:$B$7921,B4973),0)</f>
        <v>0</v>
      </c>
      <c r="C15924" s="10"/>
    </row>
    <row r="15925" spans="1:3">
      <c r="A15925" s="21">
        <v>92</v>
      </c>
      <c r="B15925" s="6">
        <f>IF(ISNUMBER(B4974),INDEX($B$6722:$B$7921,B4974),0)</f>
        <v>0</v>
      </c>
      <c r="C15925" s="10"/>
    </row>
    <row r="15926" spans="1:3">
      <c r="A15926" s="21">
        <v>93</v>
      </c>
      <c r="B15926" s="6">
        <f>IF(ISNUMBER(B4975),INDEX($B$6722:$B$7921,B4975),0)</f>
        <v>0</v>
      </c>
      <c r="C15926" s="10"/>
    </row>
    <row r="15927" spans="1:3">
      <c r="A15927" s="21">
        <v>94</v>
      </c>
      <c r="B15927" s="6">
        <f>IF(ISNUMBER(B4976),INDEX($B$6722:$B$7921,B4976),0)</f>
        <v>0</v>
      </c>
      <c r="C15927" s="10"/>
    </row>
    <row r="15928" spans="1:3">
      <c r="A15928" s="21">
        <v>95</v>
      </c>
      <c r="B15928" s="6">
        <f>IF(ISNUMBER(B4977),INDEX($B$6722:$B$7921,B4977),0)</f>
        <v>0</v>
      </c>
      <c r="C15928" s="10"/>
    </row>
    <row r="15929" spans="1:3">
      <c r="A15929" s="21">
        <v>96</v>
      </c>
      <c r="B15929" s="6">
        <f>IF(ISNUMBER(B4978),INDEX($B$6722:$B$7921,B4978),0)</f>
        <v>0</v>
      </c>
      <c r="C15929" s="10"/>
    </row>
    <row r="15930" spans="1:3">
      <c r="A15930" s="21">
        <v>97</v>
      </c>
      <c r="B15930" s="6">
        <f>IF(ISNUMBER(B4979),INDEX($B$6722:$B$7921,B4979),0)</f>
        <v>0</v>
      </c>
      <c r="C15930" s="10"/>
    </row>
    <row r="15931" spans="1:3">
      <c r="A15931" s="21">
        <v>98</v>
      </c>
      <c r="B15931" s="6">
        <f>IF(ISNUMBER(B4980),INDEX($B$6722:$B$7921,B4980),0)</f>
        <v>0</v>
      </c>
      <c r="C15931" s="10"/>
    </row>
    <row r="15932" spans="1:3">
      <c r="A15932" s="21">
        <v>99</v>
      </c>
      <c r="B15932" s="6">
        <f>IF(ISNUMBER(B4981),INDEX($B$6722:$B$7921,B4981),0)</f>
        <v>0</v>
      </c>
      <c r="C15932" s="10"/>
    </row>
    <row r="15933" spans="1:3">
      <c r="A15933" s="21">
        <v>100</v>
      </c>
      <c r="B15933" s="6">
        <f>IF(ISNUMBER(B4982),INDEX($B$6722:$B$7921,B4982),0)</f>
        <v>0</v>
      </c>
      <c r="C15933" s="10"/>
    </row>
    <row r="15934" spans="1:3">
      <c r="A15934" s="21">
        <v>101</v>
      </c>
      <c r="B15934" s="6">
        <f>IF(ISNUMBER(B4983),INDEX($B$6722:$B$7921,B4983),0)</f>
        <v>0</v>
      </c>
      <c r="C15934" s="10"/>
    </row>
    <row r="15935" spans="1:3">
      <c r="A15935" s="21">
        <v>102</v>
      </c>
      <c r="B15935" s="6">
        <f>IF(ISNUMBER(B4984),INDEX($B$6722:$B$7921,B4984),0)</f>
        <v>0</v>
      </c>
      <c r="C15935" s="10"/>
    </row>
    <row r="15936" spans="1:3">
      <c r="A15936" s="21">
        <v>103</v>
      </c>
      <c r="B15936" s="6">
        <f>IF(ISNUMBER(B4985),INDEX($B$6722:$B$7921,B4985),0)</f>
        <v>0</v>
      </c>
      <c r="C15936" s="10"/>
    </row>
    <row r="15937" spans="1:3">
      <c r="A15937" s="21">
        <v>104</v>
      </c>
      <c r="B15937" s="6">
        <f>IF(ISNUMBER(B4986),INDEX($B$6722:$B$7921,B4986),0)</f>
        <v>0</v>
      </c>
      <c r="C15937" s="10"/>
    </row>
    <row r="15938" spans="1:3">
      <c r="A15938" s="21">
        <v>105</v>
      </c>
      <c r="B15938" s="6">
        <f>IF(ISNUMBER(B4987),INDEX($B$6722:$B$7921,B4987),0)</f>
        <v>0</v>
      </c>
      <c r="C15938" s="10"/>
    </row>
    <row r="15939" spans="1:3">
      <c r="A15939" s="21">
        <v>106</v>
      </c>
      <c r="B15939" s="6">
        <f>IF(ISNUMBER(B4988),INDEX($B$6722:$B$7921,B4988),0)</f>
        <v>0</v>
      </c>
      <c r="C15939" s="10"/>
    </row>
    <row r="15940" spans="1:3">
      <c r="A15940" s="21">
        <v>107</v>
      </c>
      <c r="B15940" s="6">
        <f>IF(ISNUMBER(B4989),INDEX($B$6722:$B$7921,B4989),0)</f>
        <v>0</v>
      </c>
      <c r="C15940" s="10"/>
    </row>
    <row r="15941" spans="1:3">
      <c r="A15941" s="21">
        <v>108</v>
      </c>
      <c r="B15941" s="6">
        <f>IF(ISNUMBER(B4990),INDEX($B$6722:$B$7921,B4990),0)</f>
        <v>0</v>
      </c>
      <c r="C15941" s="10"/>
    </row>
    <row r="15942" spans="1:3">
      <c r="A15942" s="21">
        <v>109</v>
      </c>
      <c r="B15942" s="6">
        <f>IF(ISNUMBER(B4991),INDEX($B$6722:$B$7921,B4991),0)</f>
        <v>0</v>
      </c>
      <c r="C15942" s="10"/>
    </row>
    <row r="15943" spans="1:3">
      <c r="A15943" s="21">
        <v>110</v>
      </c>
      <c r="B15943" s="6">
        <f>IF(ISNUMBER(B4992),INDEX($B$6722:$B$7921,B4992),0)</f>
        <v>0</v>
      </c>
      <c r="C15943" s="10"/>
    </row>
    <row r="15944" spans="1:3">
      <c r="A15944" s="21">
        <v>111</v>
      </c>
      <c r="B15944" s="6">
        <f>IF(ISNUMBER(B4993),INDEX($B$6722:$B$7921,B4993),0)</f>
        <v>0</v>
      </c>
      <c r="C15944" s="10"/>
    </row>
    <row r="15945" spans="1:3">
      <c r="A15945" s="21">
        <v>112</v>
      </c>
      <c r="B15945" s="6">
        <f>IF(ISNUMBER(B4994),INDEX($B$6722:$B$7921,B4994),0)</f>
        <v>0</v>
      </c>
      <c r="C15945" s="10"/>
    </row>
    <row r="15946" spans="1:3">
      <c r="A15946" s="21">
        <v>113</v>
      </c>
      <c r="B15946" s="6">
        <f>IF(ISNUMBER(B4995),INDEX($B$6722:$B$7921,B4995),0)</f>
        <v>0</v>
      </c>
      <c r="C15946" s="10"/>
    </row>
    <row r="15947" spans="1:3">
      <c r="A15947" s="21">
        <v>114</v>
      </c>
      <c r="B15947" s="6">
        <f>IF(ISNUMBER(B4996),INDEX($B$6722:$B$7921,B4996),0)</f>
        <v>0</v>
      </c>
      <c r="C15947" s="10"/>
    </row>
    <row r="15948" spans="1:3">
      <c r="A15948" s="21">
        <v>115</v>
      </c>
      <c r="B15948" s="6">
        <f>IF(ISNUMBER(B4997),INDEX($B$6722:$B$7921,B4997),0)</f>
        <v>0</v>
      </c>
      <c r="C15948" s="10"/>
    </row>
    <row r="15949" spans="1:3">
      <c r="A15949" s="21">
        <v>116</v>
      </c>
      <c r="B15949" s="6">
        <f>IF(ISNUMBER(B4998),INDEX($B$6722:$B$7921,B4998),0)</f>
        <v>0</v>
      </c>
      <c r="C15949" s="10"/>
    </row>
    <row r="15950" spans="1:3">
      <c r="A15950" s="21">
        <v>117</v>
      </c>
      <c r="B15950" s="6">
        <f>IF(ISNUMBER(B4999),INDEX($B$6722:$B$7921,B4999),0)</f>
        <v>0</v>
      </c>
      <c r="C15950" s="10"/>
    </row>
    <row r="15951" spans="1:3">
      <c r="A15951" s="21">
        <v>118</v>
      </c>
      <c r="B15951" s="6">
        <f>IF(ISNUMBER(B5000),INDEX($B$6722:$B$7921,B5000),0)</f>
        <v>0</v>
      </c>
      <c r="C15951" s="10"/>
    </row>
    <row r="15952" spans="1:3">
      <c r="A15952" s="21">
        <v>119</v>
      </c>
      <c r="B15952" s="6">
        <f>IF(ISNUMBER(B5001),INDEX($B$6722:$B$7921,B5001),0)</f>
        <v>0</v>
      </c>
      <c r="C15952" s="10"/>
    </row>
    <row r="15953" spans="1:3">
      <c r="A15953" s="21">
        <v>120</v>
      </c>
      <c r="B15953" s="6">
        <f>IF(ISNUMBER(B5002),INDEX($B$6722:$B$7921,B5002),0)</f>
        <v>0</v>
      </c>
      <c r="C15953" s="10"/>
    </row>
    <row r="15954" spans="1:3">
      <c r="A15954" s="21">
        <v>121</v>
      </c>
      <c r="B15954" s="6">
        <f>IF(ISNUMBER(B5003),INDEX($B$6722:$B$7921,B5003),0)</f>
        <v>0</v>
      </c>
      <c r="C15954" s="10"/>
    </row>
    <row r="15955" spans="1:3">
      <c r="A15955" s="21">
        <v>122</v>
      </c>
      <c r="B15955" s="6">
        <f>IF(ISNUMBER(B5004),INDEX($B$6722:$B$7921,B5004),0)</f>
        <v>0</v>
      </c>
      <c r="C15955" s="10"/>
    </row>
    <row r="15956" spans="1:3">
      <c r="A15956" s="21">
        <v>123</v>
      </c>
      <c r="B15956" s="6">
        <f>IF(ISNUMBER(B5005),INDEX($B$6722:$B$7921,B5005),0)</f>
        <v>0</v>
      </c>
      <c r="C15956" s="10"/>
    </row>
    <row r="15957" spans="1:3">
      <c r="A15957" s="21">
        <v>124</v>
      </c>
      <c r="B15957" s="6">
        <f>IF(ISNUMBER(B5006),INDEX($B$6722:$B$7921,B5006),0)</f>
        <v>0</v>
      </c>
      <c r="C15957" s="10"/>
    </row>
    <row r="15958" spans="1:3">
      <c r="A15958" s="21">
        <v>125</v>
      </c>
      <c r="B15958" s="6">
        <f>IF(ISNUMBER(B5007),INDEX($B$6722:$B$7921,B5007),0)</f>
        <v>0</v>
      </c>
      <c r="C15958" s="10"/>
    </row>
    <row r="15959" spans="1:3">
      <c r="A15959" s="21">
        <v>126</v>
      </c>
      <c r="B15959" s="6">
        <f>IF(ISNUMBER(B5008),INDEX($B$6722:$B$7921,B5008),0)</f>
        <v>0</v>
      </c>
      <c r="C15959" s="10"/>
    </row>
    <row r="15960" spans="1:3">
      <c r="A15960" s="21">
        <v>127</v>
      </c>
      <c r="B15960" s="6">
        <f>IF(ISNUMBER(B5009),INDEX($B$6722:$B$7921,B5009),0)</f>
        <v>0</v>
      </c>
      <c r="C15960" s="10"/>
    </row>
    <row r="15961" spans="1:3">
      <c r="A15961" s="21">
        <v>128</v>
      </c>
      <c r="B15961" s="6">
        <f>IF(ISNUMBER(B5010),INDEX($B$6722:$B$7921,B5010),0)</f>
        <v>0</v>
      </c>
      <c r="C15961" s="10"/>
    </row>
    <row r="15962" spans="1:3">
      <c r="A15962" s="21">
        <v>129</v>
      </c>
      <c r="B15962" s="6">
        <f>IF(ISNUMBER(B5011),INDEX($B$6722:$B$7921,B5011),0)</f>
        <v>0</v>
      </c>
      <c r="C15962" s="10"/>
    </row>
    <row r="15963" spans="1:3">
      <c r="A15963" s="21">
        <v>130</v>
      </c>
      <c r="B15963" s="6">
        <f>IF(ISNUMBER(B5012),INDEX($B$6722:$B$7921,B5012),0)</f>
        <v>0</v>
      </c>
      <c r="C15963" s="10"/>
    </row>
    <row r="15964" spans="1:3">
      <c r="A15964" s="21">
        <v>131</v>
      </c>
      <c r="B15964" s="6">
        <f>IF(ISNUMBER(B5013),INDEX($B$6722:$B$7921,B5013),0)</f>
        <v>0</v>
      </c>
      <c r="C15964" s="10"/>
    </row>
    <row r="15965" spans="1:3">
      <c r="A15965" s="21">
        <v>132</v>
      </c>
      <c r="B15965" s="6">
        <f>IF(ISNUMBER(B5014),INDEX($B$6722:$B$7921,B5014),0)</f>
        <v>0</v>
      </c>
      <c r="C15965" s="10"/>
    </row>
    <row r="15966" spans="1:3">
      <c r="A15966" s="21">
        <v>133</v>
      </c>
      <c r="B15966" s="6">
        <f>IF(ISNUMBER(B5015),INDEX($B$6722:$B$7921,B5015),0)</f>
        <v>0</v>
      </c>
      <c r="C15966" s="10"/>
    </row>
    <row r="15967" spans="1:3">
      <c r="A15967" s="21">
        <v>134</v>
      </c>
      <c r="B15967" s="6">
        <f>IF(ISNUMBER(B5016),INDEX($B$6722:$B$7921,B5016),0)</f>
        <v>0</v>
      </c>
      <c r="C15967" s="10"/>
    </row>
    <row r="15968" spans="1:3">
      <c r="A15968" s="21">
        <v>135</v>
      </c>
      <c r="B15968" s="6">
        <f>IF(ISNUMBER(B5017),INDEX($B$6722:$B$7921,B5017),0)</f>
        <v>0</v>
      </c>
      <c r="C15968" s="10"/>
    </row>
    <row r="15969" spans="1:3">
      <c r="A15969" s="21">
        <v>136</v>
      </c>
      <c r="B15969" s="6">
        <f>IF(ISNUMBER(B5018),INDEX($B$6722:$B$7921,B5018),0)</f>
        <v>0</v>
      </c>
      <c r="C15969" s="10"/>
    </row>
    <row r="15970" spans="1:3">
      <c r="A15970" s="21">
        <v>137</v>
      </c>
      <c r="B15970" s="6">
        <f>IF(ISNUMBER(B5019),INDEX($B$6722:$B$7921,B5019),0)</f>
        <v>0</v>
      </c>
      <c r="C15970" s="10"/>
    </row>
    <row r="15971" spans="1:3">
      <c r="A15971" s="21">
        <v>138</v>
      </c>
      <c r="B15971" s="6">
        <f>IF(ISNUMBER(B5020),INDEX($B$6722:$B$7921,B5020),0)</f>
        <v>0</v>
      </c>
      <c r="C15971" s="10"/>
    </row>
    <row r="15972" spans="1:3">
      <c r="A15972" s="21">
        <v>139</v>
      </c>
      <c r="B15972" s="6">
        <f>IF(ISNUMBER(B5021),INDEX($B$6722:$B$7921,B5021),0)</f>
        <v>0</v>
      </c>
      <c r="C15972" s="10"/>
    </row>
    <row r="15973" spans="1:3">
      <c r="A15973" s="21">
        <v>140</v>
      </c>
      <c r="B15973" s="6">
        <f>IF(ISNUMBER(B5022),INDEX($B$6722:$B$7921,B5022),0)</f>
        <v>0</v>
      </c>
      <c r="C15973" s="10"/>
    </row>
    <row r="15974" spans="1:3">
      <c r="A15974" s="21">
        <v>141</v>
      </c>
      <c r="B15974" s="6">
        <f>IF(ISNUMBER(B5023),INDEX($B$6722:$B$7921,B5023),0)</f>
        <v>0</v>
      </c>
      <c r="C15974" s="10"/>
    </row>
    <row r="15975" spans="1:3">
      <c r="A15975" s="21">
        <v>142</v>
      </c>
      <c r="B15975" s="6">
        <f>IF(ISNUMBER(B5024),INDEX($B$6722:$B$7921,B5024),0)</f>
        <v>0</v>
      </c>
      <c r="C15975" s="10"/>
    </row>
    <row r="15976" spans="1:3">
      <c r="A15976" s="21">
        <v>143</v>
      </c>
      <c r="B15976" s="6">
        <f>IF(ISNUMBER(B5025),INDEX($B$6722:$B$7921,B5025),0)</f>
        <v>0</v>
      </c>
      <c r="C15976" s="10"/>
    </row>
    <row r="15977" spans="1:3">
      <c r="A15977" s="21">
        <v>144</v>
      </c>
      <c r="B15977" s="6">
        <f>IF(ISNUMBER(B5026),INDEX($B$6722:$B$7921,B5026),0)</f>
        <v>0</v>
      </c>
      <c r="C15977" s="10"/>
    </row>
    <row r="15978" spans="1:3">
      <c r="A15978" s="21">
        <v>145</v>
      </c>
      <c r="B15978" s="6">
        <f>IF(ISNUMBER(B5027),INDEX($B$6722:$B$7921,B5027),0)</f>
        <v>0</v>
      </c>
      <c r="C15978" s="10"/>
    </row>
    <row r="15979" spans="1:3">
      <c r="A15979" s="21">
        <v>146</v>
      </c>
      <c r="B15979" s="6">
        <f>IF(ISNUMBER(B5028),INDEX($B$6722:$B$7921,B5028),0)</f>
        <v>0</v>
      </c>
      <c r="C15979" s="10"/>
    </row>
    <row r="15980" spans="1:3">
      <c r="A15980" s="21">
        <v>147</v>
      </c>
      <c r="B15980" s="6">
        <f>IF(ISNUMBER(B5029),INDEX($B$6722:$B$7921,B5029),0)</f>
        <v>0</v>
      </c>
      <c r="C15980" s="10"/>
    </row>
    <row r="15981" spans="1:3">
      <c r="A15981" s="21">
        <v>148</v>
      </c>
      <c r="B15981" s="6">
        <f>IF(ISNUMBER(B5030),INDEX($B$6722:$B$7921,B5030),0)</f>
        <v>0</v>
      </c>
      <c r="C15981" s="10"/>
    </row>
    <row r="15982" spans="1:3">
      <c r="A15982" s="21">
        <v>149</v>
      </c>
      <c r="B15982" s="6">
        <f>IF(ISNUMBER(B5031),INDEX($B$6722:$B$7921,B5031),0)</f>
        <v>0</v>
      </c>
      <c r="C15982" s="10"/>
    </row>
    <row r="15983" spans="1:3">
      <c r="A15983" s="21">
        <v>150</v>
      </c>
      <c r="B15983" s="6">
        <f>IF(ISNUMBER(B5032),INDEX($B$6722:$B$7921,B5032),0)</f>
        <v>0</v>
      </c>
      <c r="C15983" s="10"/>
    </row>
    <row r="15984" spans="1:3">
      <c r="A15984" s="21">
        <v>151</v>
      </c>
      <c r="B15984" s="6">
        <f>IF(ISNUMBER(B5033),INDEX($B$6722:$B$7921,B5033),0)</f>
        <v>0</v>
      </c>
      <c r="C15984" s="10"/>
    </row>
    <row r="15985" spans="1:3">
      <c r="A15985" s="21">
        <v>152</v>
      </c>
      <c r="B15985" s="6">
        <f>IF(ISNUMBER(B5034),INDEX($B$6722:$B$7921,B5034),0)</f>
        <v>0</v>
      </c>
      <c r="C15985" s="10"/>
    </row>
    <row r="15986" spans="1:3">
      <c r="A15986" s="21">
        <v>153</v>
      </c>
      <c r="B15986" s="6">
        <f>IF(ISNUMBER(B5035),INDEX($B$6722:$B$7921,B5035),0)</f>
        <v>0</v>
      </c>
      <c r="C15986" s="10"/>
    </row>
    <row r="15987" spans="1:3">
      <c r="A15987" s="21">
        <v>154</v>
      </c>
      <c r="B15987" s="6">
        <f>IF(ISNUMBER(B5036),INDEX($B$6722:$B$7921,B5036),0)</f>
        <v>0</v>
      </c>
      <c r="C15987" s="10"/>
    </row>
    <row r="15988" spans="1:3">
      <c r="A15988" s="21">
        <v>155</v>
      </c>
      <c r="B15988" s="6">
        <f>IF(ISNUMBER(B5037),INDEX($B$6722:$B$7921,B5037),0)</f>
        <v>0</v>
      </c>
      <c r="C15988" s="10"/>
    </row>
    <row r="15989" spans="1:3">
      <c r="A15989" s="21">
        <v>156</v>
      </c>
      <c r="B15989" s="6">
        <f>IF(ISNUMBER(B5038),INDEX($B$6722:$B$7921,B5038),0)</f>
        <v>0</v>
      </c>
      <c r="C15989" s="10"/>
    </row>
    <row r="15990" spans="1:3">
      <c r="A15990" s="21">
        <v>157</v>
      </c>
      <c r="B15990" s="6">
        <f>IF(ISNUMBER(B5039),INDEX($B$6722:$B$7921,B5039),0)</f>
        <v>0</v>
      </c>
      <c r="C15990" s="10"/>
    </row>
    <row r="15991" spans="1:3">
      <c r="A15991" s="21">
        <v>158</v>
      </c>
      <c r="B15991" s="6">
        <f>IF(ISNUMBER(B5040),INDEX($B$6722:$B$7921,B5040),0)</f>
        <v>0</v>
      </c>
      <c r="C15991" s="10"/>
    </row>
    <row r="15992" spans="1:3">
      <c r="A15992" s="21">
        <v>159</v>
      </c>
      <c r="B15992" s="6">
        <f>IF(ISNUMBER(B5041),INDEX($B$6722:$B$7921,B5041),0)</f>
        <v>0</v>
      </c>
      <c r="C15992" s="10"/>
    </row>
    <row r="15993" spans="1:3">
      <c r="A15993" s="21">
        <v>160</v>
      </c>
      <c r="B15993" s="6">
        <f>IF(ISNUMBER(B5042),INDEX($B$6722:$B$7921,B5042),0)</f>
        <v>0</v>
      </c>
      <c r="C15993" s="10"/>
    </row>
    <row r="15994" spans="1:3">
      <c r="A15994" s="21">
        <v>161</v>
      </c>
      <c r="B15994" s="6">
        <f>IF(ISNUMBER(B5043),INDEX($B$6722:$B$7921,B5043),0)</f>
        <v>0</v>
      </c>
      <c r="C15994" s="10"/>
    </row>
    <row r="15995" spans="1:3">
      <c r="A15995" s="21">
        <v>162</v>
      </c>
      <c r="B15995" s="6">
        <f>IF(ISNUMBER(B5044),INDEX($B$6722:$B$7921,B5044),0)</f>
        <v>0</v>
      </c>
      <c r="C15995" s="10"/>
    </row>
    <row r="15996" spans="1:3">
      <c r="A15996" s="21">
        <v>163</v>
      </c>
      <c r="B15996" s="6">
        <f>IF(ISNUMBER(B5045),INDEX($B$6722:$B$7921,B5045),0)</f>
        <v>0</v>
      </c>
      <c r="C15996" s="10"/>
    </row>
    <row r="15997" spans="1:3">
      <c r="A15997" s="21">
        <v>164</v>
      </c>
      <c r="B15997" s="6">
        <f>IF(ISNUMBER(B5046),INDEX($B$6722:$B$7921,B5046),0)</f>
        <v>0</v>
      </c>
      <c r="C15997" s="10"/>
    </row>
    <row r="15998" spans="1:3">
      <c r="A15998" s="21">
        <v>165</v>
      </c>
      <c r="B15998" s="6">
        <f>IF(ISNUMBER(B5047),INDEX($B$6722:$B$7921,B5047),0)</f>
        <v>0</v>
      </c>
      <c r="C15998" s="10"/>
    </row>
    <row r="15999" spans="1:3">
      <c r="A15999" s="21">
        <v>166</v>
      </c>
      <c r="B15999" s="6">
        <f>IF(ISNUMBER(B5048),INDEX($B$6722:$B$7921,B5048),0)</f>
        <v>0</v>
      </c>
      <c r="C15999" s="10"/>
    </row>
    <row r="16000" spans="1:3">
      <c r="A16000" s="21">
        <v>167</v>
      </c>
      <c r="B16000" s="6">
        <f>IF(ISNUMBER(B5049),INDEX($B$6722:$B$7921,B5049),0)</f>
        <v>0</v>
      </c>
      <c r="C16000" s="10"/>
    </row>
    <row r="16001" spans="1:3">
      <c r="A16001" s="21">
        <v>168</v>
      </c>
      <c r="B16001" s="6">
        <f>IF(ISNUMBER(B5050),INDEX($B$6722:$B$7921,B5050),0)</f>
        <v>0</v>
      </c>
      <c r="C16001" s="10"/>
    </row>
    <row r="16002" spans="1:3">
      <c r="A16002" s="21">
        <v>169</v>
      </c>
      <c r="B16002" s="6">
        <f>IF(ISNUMBER(B5051),INDEX($B$6722:$B$7921,B5051),0)</f>
        <v>0</v>
      </c>
      <c r="C16002" s="10"/>
    </row>
    <row r="16003" spans="1:3">
      <c r="A16003" s="21">
        <v>170</v>
      </c>
      <c r="B16003" s="6">
        <f>IF(ISNUMBER(B5052),INDEX($B$6722:$B$7921,B5052),0)</f>
        <v>0</v>
      </c>
      <c r="C16003" s="10"/>
    </row>
    <row r="16004" spans="1:3">
      <c r="A16004" s="21">
        <v>171</v>
      </c>
      <c r="B16004" s="6">
        <f>IF(ISNUMBER(B5053),INDEX($B$6722:$B$7921,B5053),0)</f>
        <v>0</v>
      </c>
      <c r="C16004" s="10"/>
    </row>
    <row r="16005" spans="1:3">
      <c r="A16005" s="21">
        <v>172</v>
      </c>
      <c r="B16005" s="6">
        <f>IF(ISNUMBER(B5054),INDEX($B$6722:$B$7921,B5054),0)</f>
        <v>0</v>
      </c>
      <c r="C16005" s="10"/>
    </row>
    <row r="16006" spans="1:3">
      <c r="A16006" s="21">
        <v>173</v>
      </c>
      <c r="B16006" s="6">
        <f>IF(ISNUMBER(B5055),INDEX($B$6722:$B$7921,B5055),0)</f>
        <v>0</v>
      </c>
      <c r="C16006" s="10"/>
    </row>
    <row r="16007" spans="1:3">
      <c r="A16007" s="21">
        <v>174</v>
      </c>
      <c r="B16007" s="6">
        <f>IF(ISNUMBER(B5056),INDEX($B$6722:$B$7921,B5056),0)</f>
        <v>0</v>
      </c>
      <c r="C16007" s="10"/>
    </row>
    <row r="16008" spans="1:3">
      <c r="A16008" s="21">
        <v>175</v>
      </c>
      <c r="B16008" s="6">
        <f>IF(ISNUMBER(B5057),INDEX($B$6722:$B$7921,B5057),0)</f>
        <v>0</v>
      </c>
      <c r="C16008" s="10"/>
    </row>
    <row r="16009" spans="1:3">
      <c r="A16009" s="21">
        <v>176</v>
      </c>
      <c r="B16009" s="6">
        <f>IF(ISNUMBER(B5058),INDEX($B$6722:$B$7921,B5058),0)</f>
        <v>0</v>
      </c>
      <c r="C16009" s="10"/>
    </row>
    <row r="16010" spans="1:3">
      <c r="A16010" s="21">
        <v>177</v>
      </c>
      <c r="B16010" s="6">
        <f>IF(ISNUMBER(B5059),INDEX($B$6722:$B$7921,B5059),0)</f>
        <v>0</v>
      </c>
      <c r="C16010" s="10"/>
    </row>
    <row r="16011" spans="1:3">
      <c r="A16011" s="21">
        <v>178</v>
      </c>
      <c r="B16011" s="6">
        <f>IF(ISNUMBER(B5060),INDEX($B$6722:$B$7921,B5060),0)</f>
        <v>0</v>
      </c>
      <c r="C16011" s="10"/>
    </row>
    <row r="16012" spans="1:3">
      <c r="A16012" s="21">
        <v>179</v>
      </c>
      <c r="B16012" s="6">
        <f>IF(ISNUMBER(B5061),INDEX($B$6722:$B$7921,B5061),0)</f>
        <v>0</v>
      </c>
      <c r="C16012" s="10"/>
    </row>
    <row r="16013" spans="1:3">
      <c r="A16013" s="21">
        <v>180</v>
      </c>
      <c r="B16013" s="6">
        <f>IF(ISNUMBER(B5062),INDEX($B$6722:$B$7921,B5062),0)</f>
        <v>0</v>
      </c>
      <c r="C16013" s="10"/>
    </row>
    <row r="16014" spans="1:3">
      <c r="A16014" s="21">
        <v>181</v>
      </c>
      <c r="B16014" s="6">
        <f>IF(ISNUMBER(B5063),INDEX($B$6722:$B$7921,B5063),0)</f>
        <v>0</v>
      </c>
      <c r="C16014" s="10"/>
    </row>
    <row r="16015" spans="1:3">
      <c r="A16015" s="21">
        <v>182</v>
      </c>
      <c r="B16015" s="6">
        <f>IF(ISNUMBER(B5064),INDEX($B$6722:$B$7921,B5064),0)</f>
        <v>0</v>
      </c>
      <c r="C16015" s="10"/>
    </row>
    <row r="16016" spans="1:3">
      <c r="A16016" s="21">
        <v>183</v>
      </c>
      <c r="B16016" s="6">
        <f>IF(ISNUMBER(B5065),INDEX($B$6722:$B$7921,B5065),0)</f>
        <v>0</v>
      </c>
      <c r="C16016" s="10"/>
    </row>
    <row r="16017" spans="1:3">
      <c r="A16017" s="21">
        <v>184</v>
      </c>
      <c r="B16017" s="6">
        <f>IF(ISNUMBER(B5066),INDEX($B$6722:$B$7921,B5066),0)</f>
        <v>0</v>
      </c>
      <c r="C16017" s="10"/>
    </row>
    <row r="16018" spans="1:3">
      <c r="A16018" s="21">
        <v>185</v>
      </c>
      <c r="B16018" s="6">
        <f>IF(ISNUMBER(B5067),INDEX($B$6722:$B$7921,B5067),0)</f>
        <v>0</v>
      </c>
      <c r="C16018" s="10"/>
    </row>
    <row r="16019" spans="1:3">
      <c r="A16019" s="21">
        <v>186</v>
      </c>
      <c r="B16019" s="6">
        <f>IF(ISNUMBER(B5068),INDEX($B$6722:$B$7921,B5068),0)</f>
        <v>0</v>
      </c>
      <c r="C16019" s="10"/>
    </row>
    <row r="16020" spans="1:3">
      <c r="A16020" s="21">
        <v>187</v>
      </c>
      <c r="B16020" s="6">
        <f>IF(ISNUMBER(B5069),INDEX($B$6722:$B$7921,B5069),0)</f>
        <v>0</v>
      </c>
      <c r="C16020" s="10"/>
    </row>
    <row r="16021" spans="1:3">
      <c r="A16021" s="21">
        <v>188</v>
      </c>
      <c r="B16021" s="6">
        <f>IF(ISNUMBER(B5070),INDEX($B$6722:$B$7921,B5070),0)</f>
        <v>0</v>
      </c>
      <c r="C16021" s="10"/>
    </row>
    <row r="16022" spans="1:3">
      <c r="A16022" s="21">
        <v>189</v>
      </c>
      <c r="B16022" s="6">
        <f>IF(ISNUMBER(B5071),INDEX($B$6722:$B$7921,B5071),0)</f>
        <v>0</v>
      </c>
      <c r="C16022" s="10"/>
    </row>
    <row r="16023" spans="1:3">
      <c r="A16023" s="21">
        <v>190</v>
      </c>
      <c r="B16023" s="6">
        <f>IF(ISNUMBER(B5072),INDEX($B$6722:$B$7921,B5072),0)</f>
        <v>0</v>
      </c>
      <c r="C16023" s="10"/>
    </row>
    <row r="16024" spans="1:3">
      <c r="A16024" s="21">
        <v>191</v>
      </c>
      <c r="B16024" s="6">
        <f>IF(ISNUMBER(B5073),INDEX($B$6722:$B$7921,B5073),0)</f>
        <v>0</v>
      </c>
      <c r="C16024" s="10"/>
    </row>
    <row r="16025" spans="1:3">
      <c r="A16025" s="21">
        <v>192</v>
      </c>
      <c r="B16025" s="6">
        <f>IF(ISNUMBER(B5074),INDEX($B$6722:$B$7921,B5074),0)</f>
        <v>0</v>
      </c>
      <c r="C16025" s="10"/>
    </row>
    <row r="16026" spans="1:3">
      <c r="A16026" s="21">
        <v>193</v>
      </c>
      <c r="B16026" s="6">
        <f>IF(ISNUMBER(B5075),INDEX($B$6722:$B$7921,B5075),0)</f>
        <v>0</v>
      </c>
      <c r="C16026" s="10"/>
    </row>
    <row r="16027" spans="1:3">
      <c r="A16027" s="21">
        <v>194</v>
      </c>
      <c r="B16027" s="6">
        <f>IF(ISNUMBER(B5076),INDEX($B$6722:$B$7921,B5076),0)</f>
        <v>0</v>
      </c>
      <c r="C16027" s="10"/>
    </row>
    <row r="16028" spans="1:3">
      <c r="A16028" s="21">
        <v>195</v>
      </c>
      <c r="B16028" s="6">
        <f>IF(ISNUMBER(B5077),INDEX($B$6722:$B$7921,B5077),0)</f>
        <v>0</v>
      </c>
      <c r="C16028" s="10"/>
    </row>
    <row r="16029" spans="1:3">
      <c r="A16029" s="21">
        <v>196</v>
      </c>
      <c r="B16029" s="6">
        <f>IF(ISNUMBER(B5078),INDEX($B$6722:$B$7921,B5078),0)</f>
        <v>0</v>
      </c>
      <c r="C16029" s="10"/>
    </row>
    <row r="16030" spans="1:3">
      <c r="A16030" s="21">
        <v>197</v>
      </c>
      <c r="B16030" s="6">
        <f>IF(ISNUMBER(B5079),INDEX($B$6722:$B$7921,B5079),0)</f>
        <v>0</v>
      </c>
      <c r="C16030" s="10"/>
    </row>
    <row r="16031" spans="1:3">
      <c r="A16031" s="21">
        <v>198</v>
      </c>
      <c r="B16031" s="6">
        <f>IF(ISNUMBER(B5080),INDEX($B$6722:$B$7921,B5080),0)</f>
        <v>0</v>
      </c>
      <c r="C16031" s="10"/>
    </row>
    <row r="16032" spans="1:3">
      <c r="A16032" s="21">
        <v>199</v>
      </c>
      <c r="B16032" s="6">
        <f>IF(ISNUMBER(B5081),INDEX($B$6722:$B$7921,B5081),0)</f>
        <v>0</v>
      </c>
      <c r="C16032" s="10"/>
    </row>
    <row r="16033" spans="1:3">
      <c r="A16033" s="21">
        <v>200</v>
      </c>
      <c r="B16033" s="6">
        <f>IF(ISNUMBER(B5082),INDEX($B$6722:$B$7921,B5082),0)</f>
        <v>0</v>
      </c>
      <c r="C16033" s="10"/>
    </row>
    <row r="16034" spans="1:3">
      <c r="A16034" s="21">
        <v>201</v>
      </c>
      <c r="B16034" s="6">
        <f>IF(ISNUMBER(B5083),INDEX($B$6722:$B$7921,B5083),0)</f>
        <v>0</v>
      </c>
      <c r="C16034" s="10"/>
    </row>
    <row r="16035" spans="1:3">
      <c r="A16035" s="21">
        <v>202</v>
      </c>
      <c r="B16035" s="6">
        <f>IF(ISNUMBER(B5084),INDEX($B$6722:$B$7921,B5084),0)</f>
        <v>0</v>
      </c>
      <c r="C16035" s="10"/>
    </row>
    <row r="16036" spans="1:3">
      <c r="A16036" s="21">
        <v>203</v>
      </c>
      <c r="B16036" s="6">
        <f>IF(ISNUMBER(B5085),INDEX($B$6722:$B$7921,B5085),0)</f>
        <v>0</v>
      </c>
      <c r="C16036" s="10"/>
    </row>
    <row r="16037" spans="1:3">
      <c r="A16037" s="21">
        <v>204</v>
      </c>
      <c r="B16037" s="6">
        <f>IF(ISNUMBER(B5086),INDEX($B$6722:$B$7921,B5086),0)</f>
        <v>0</v>
      </c>
      <c r="C16037" s="10"/>
    </row>
    <row r="16038" spans="1:3">
      <c r="A16038" s="21">
        <v>205</v>
      </c>
      <c r="B16038" s="6">
        <f>IF(ISNUMBER(B5087),INDEX($B$6722:$B$7921,B5087),0)</f>
        <v>0</v>
      </c>
      <c r="C16038" s="10"/>
    </row>
    <row r="16039" spans="1:3">
      <c r="A16039" s="21">
        <v>206</v>
      </c>
      <c r="B16039" s="6">
        <f>IF(ISNUMBER(B5088),INDEX($B$6722:$B$7921,B5088),0)</f>
        <v>0</v>
      </c>
      <c r="C16039" s="10"/>
    </row>
    <row r="16040" spans="1:3">
      <c r="A16040" s="21">
        <v>207</v>
      </c>
      <c r="B16040" s="6">
        <f>IF(ISNUMBER(B5089),INDEX($B$6722:$B$7921,B5089),0)</f>
        <v>0</v>
      </c>
      <c r="C16040" s="10"/>
    </row>
    <row r="16041" spans="1:3">
      <c r="A16041" s="21">
        <v>208</v>
      </c>
      <c r="B16041" s="6">
        <f>IF(ISNUMBER(B5090),INDEX($B$6722:$B$7921,B5090),0)</f>
        <v>0</v>
      </c>
      <c r="C16041" s="10"/>
    </row>
    <row r="16042" spans="1:3">
      <c r="A16042" s="21">
        <v>209</v>
      </c>
      <c r="B16042" s="6">
        <f>IF(ISNUMBER(B5091),INDEX($B$6722:$B$7921,B5091),0)</f>
        <v>0</v>
      </c>
      <c r="C16042" s="10"/>
    </row>
    <row r="16043" spans="1:3">
      <c r="A16043" s="21">
        <v>210</v>
      </c>
      <c r="B16043" s="6">
        <f>IF(ISNUMBER(B5092),INDEX($B$6722:$B$7921,B5092),0)</f>
        <v>0</v>
      </c>
      <c r="C16043" s="10"/>
    </row>
    <row r="16044" spans="1:3">
      <c r="A16044" s="21">
        <v>211</v>
      </c>
      <c r="B16044" s="6">
        <f>IF(ISNUMBER(B5093),INDEX($B$6722:$B$7921,B5093),0)</f>
        <v>0</v>
      </c>
      <c r="C16044" s="10"/>
    </row>
    <row r="16045" spans="1:3">
      <c r="A16045" s="21">
        <v>212</v>
      </c>
      <c r="B16045" s="6">
        <f>IF(ISNUMBER(B5094),INDEX($B$6722:$B$7921,B5094),0)</f>
        <v>0</v>
      </c>
      <c r="C16045" s="10"/>
    </row>
    <row r="16046" spans="1:3">
      <c r="A16046" s="21">
        <v>213</v>
      </c>
      <c r="B16046" s="6">
        <f>IF(ISNUMBER(B5095),INDEX($B$6722:$B$7921,B5095),0)</f>
        <v>0</v>
      </c>
      <c r="C16046" s="10"/>
    </row>
    <row r="16047" spans="1:3">
      <c r="A16047" s="21">
        <v>214</v>
      </c>
      <c r="B16047" s="6">
        <f>IF(ISNUMBER(B5096),INDEX($B$6722:$B$7921,B5096),0)</f>
        <v>0</v>
      </c>
      <c r="C16047" s="10"/>
    </row>
    <row r="16048" spans="1:3">
      <c r="A16048" s="21">
        <v>215</v>
      </c>
      <c r="B16048" s="6">
        <f>IF(ISNUMBER(B5097),INDEX($B$6722:$B$7921,B5097),0)</f>
        <v>0</v>
      </c>
      <c r="C16048" s="10"/>
    </row>
    <row r="16049" spans="1:3">
      <c r="A16049" s="21">
        <v>216</v>
      </c>
      <c r="B16049" s="6">
        <f>IF(ISNUMBER(B5098),INDEX($B$6722:$B$7921,B5098),0)</f>
        <v>0</v>
      </c>
      <c r="C16049" s="10"/>
    </row>
    <row r="16050" spans="1:3">
      <c r="A16050" s="21">
        <v>217</v>
      </c>
      <c r="B16050" s="6">
        <f>IF(ISNUMBER(B5099),INDEX($B$6722:$B$7921,B5099),0)</f>
        <v>0</v>
      </c>
      <c r="C16050" s="10"/>
    </row>
    <row r="16051" spans="1:3">
      <c r="A16051" s="21">
        <v>218</v>
      </c>
      <c r="B16051" s="6">
        <f>IF(ISNUMBER(B5100),INDEX($B$6722:$B$7921,B5100),0)</f>
        <v>0</v>
      </c>
      <c r="C16051" s="10"/>
    </row>
    <row r="16052" spans="1:3">
      <c r="A16052" s="21">
        <v>219</v>
      </c>
      <c r="B16052" s="6">
        <f>IF(ISNUMBER(B5101),INDEX($B$6722:$B$7921,B5101),0)</f>
        <v>0</v>
      </c>
      <c r="C16052" s="10"/>
    </row>
    <row r="16053" spans="1:3">
      <c r="A16053" s="21">
        <v>220</v>
      </c>
      <c r="B16053" s="6">
        <f>IF(ISNUMBER(B5102),INDEX($B$6722:$B$7921,B5102),0)</f>
        <v>0</v>
      </c>
      <c r="C16053" s="10"/>
    </row>
    <row r="16054" spans="1:3">
      <c r="A16054" s="21">
        <v>221</v>
      </c>
      <c r="B16054" s="6">
        <f>IF(ISNUMBER(B5103),INDEX($B$6722:$B$7921,B5103),0)</f>
        <v>0</v>
      </c>
      <c r="C16054" s="10"/>
    </row>
    <row r="16055" spans="1:3">
      <c r="A16055" s="21">
        <v>222</v>
      </c>
      <c r="B16055" s="6">
        <f>IF(ISNUMBER(B5104),INDEX($B$6722:$B$7921,B5104),0)</f>
        <v>0</v>
      </c>
      <c r="C16055" s="10"/>
    </row>
    <row r="16056" spans="1:3">
      <c r="A16056" s="21">
        <v>223</v>
      </c>
      <c r="B16056" s="6">
        <f>IF(ISNUMBER(B5105),INDEX($B$6722:$B$7921,B5105),0)</f>
        <v>0</v>
      </c>
      <c r="C16056" s="10"/>
    </row>
    <row r="16057" spans="1:3">
      <c r="A16057" s="21">
        <v>224</v>
      </c>
      <c r="B16057" s="6">
        <f>IF(ISNUMBER(B5106),INDEX($B$6722:$B$7921,B5106),0)</f>
        <v>0</v>
      </c>
      <c r="C16057" s="10"/>
    </row>
    <row r="16058" spans="1:3">
      <c r="A16058" s="21">
        <v>225</v>
      </c>
      <c r="B16058" s="6">
        <f>IF(ISNUMBER(B5107),INDEX($B$6722:$B$7921,B5107),0)</f>
        <v>0</v>
      </c>
      <c r="C16058" s="10"/>
    </row>
    <row r="16059" spans="1:3">
      <c r="A16059" s="21">
        <v>226</v>
      </c>
      <c r="B16059" s="6">
        <f>IF(ISNUMBER(B5108),INDEX($B$6722:$B$7921,B5108),0)</f>
        <v>0</v>
      </c>
      <c r="C16059" s="10"/>
    </row>
    <row r="16060" spans="1:3">
      <c r="A16060" s="21">
        <v>227</v>
      </c>
      <c r="B16060" s="6">
        <f>IF(ISNUMBER(B5109),INDEX($B$6722:$B$7921,B5109),0)</f>
        <v>0</v>
      </c>
      <c r="C16060" s="10"/>
    </row>
    <row r="16061" spans="1:3">
      <c r="A16061" s="21">
        <v>228</v>
      </c>
      <c r="B16061" s="6">
        <f>IF(ISNUMBER(B5110),INDEX($B$6722:$B$7921,B5110),0)</f>
        <v>0</v>
      </c>
      <c r="C16061" s="10"/>
    </row>
    <row r="16062" spans="1:3">
      <c r="A16062" s="21">
        <v>229</v>
      </c>
      <c r="B16062" s="6">
        <f>IF(ISNUMBER(B5111),INDEX($B$6722:$B$7921,B5111),0)</f>
        <v>0</v>
      </c>
      <c r="C16062" s="10"/>
    </row>
    <row r="16063" spans="1:3">
      <c r="A16063" s="21">
        <v>230</v>
      </c>
      <c r="B16063" s="6">
        <f>IF(ISNUMBER(B5112),INDEX($B$6722:$B$7921,B5112),0)</f>
        <v>0</v>
      </c>
      <c r="C16063" s="10"/>
    </row>
    <row r="16064" spans="1:3">
      <c r="A16064" s="21">
        <v>231</v>
      </c>
      <c r="B16064" s="6">
        <f>IF(ISNUMBER(B5113),INDEX($B$6722:$B$7921,B5113),0)</f>
        <v>0</v>
      </c>
      <c r="C16064" s="10"/>
    </row>
    <row r="16065" spans="1:3">
      <c r="A16065" s="21">
        <v>232</v>
      </c>
      <c r="B16065" s="6">
        <f>IF(ISNUMBER(B5114),INDEX($B$6722:$B$7921,B5114),0)</f>
        <v>0</v>
      </c>
      <c r="C16065" s="10"/>
    </row>
    <row r="16066" spans="1:3">
      <c r="A16066" s="21">
        <v>233</v>
      </c>
      <c r="B16066" s="6">
        <f>IF(ISNUMBER(B5115),INDEX($B$6722:$B$7921,B5115),0)</f>
        <v>0</v>
      </c>
      <c r="C16066" s="10"/>
    </row>
    <row r="16067" spans="1:3">
      <c r="A16067" s="21">
        <v>234</v>
      </c>
      <c r="B16067" s="6">
        <f>IF(ISNUMBER(B5116),INDEX($B$6722:$B$7921,B5116),0)</f>
        <v>0</v>
      </c>
      <c r="C16067" s="10"/>
    </row>
    <row r="16068" spans="1:3">
      <c r="A16068" s="21">
        <v>235</v>
      </c>
      <c r="B16068" s="6">
        <f>IF(ISNUMBER(B5117),INDEX($B$6722:$B$7921,B5117),0)</f>
        <v>0</v>
      </c>
      <c r="C16068" s="10"/>
    </row>
    <row r="16069" spans="1:3">
      <c r="A16069" s="21">
        <v>236</v>
      </c>
      <c r="B16069" s="6">
        <f>IF(ISNUMBER(B5118),INDEX($B$6722:$B$7921,B5118),0)</f>
        <v>0</v>
      </c>
      <c r="C16069" s="10"/>
    </row>
    <row r="16070" spans="1:3">
      <c r="A16070" s="21">
        <v>237</v>
      </c>
      <c r="B16070" s="6">
        <f>IF(ISNUMBER(B5119),INDEX($B$6722:$B$7921,B5119),0)</f>
        <v>0</v>
      </c>
      <c r="C16070" s="10"/>
    </row>
    <row r="16071" spans="1:3">
      <c r="A16071" s="21">
        <v>238</v>
      </c>
      <c r="B16071" s="6">
        <f>IF(ISNUMBER(B5120),INDEX($B$6722:$B$7921,B5120),0)</f>
        <v>0</v>
      </c>
      <c r="C16071" s="10"/>
    </row>
    <row r="16072" spans="1:3">
      <c r="A16072" s="21">
        <v>239</v>
      </c>
      <c r="B16072" s="6">
        <f>IF(ISNUMBER(B5121),INDEX($B$6722:$B$7921,B5121),0)</f>
        <v>0</v>
      </c>
      <c r="C16072" s="10"/>
    </row>
    <row r="16073" spans="1:3">
      <c r="A16073" s="21">
        <v>240</v>
      </c>
      <c r="B16073" s="6">
        <f>IF(ISNUMBER(B5122),INDEX($B$6722:$B$7921,B5122),0)</f>
        <v>0</v>
      </c>
      <c r="C16073" s="10"/>
    </row>
    <row r="16074" spans="1:3">
      <c r="A16074" s="21">
        <v>241</v>
      </c>
      <c r="B16074" s="6">
        <f>IF(ISNUMBER(B5123),INDEX($B$6722:$B$7921,B5123),0)</f>
        <v>0</v>
      </c>
      <c r="C16074" s="10"/>
    </row>
    <row r="16075" spans="1:3">
      <c r="A16075" s="21">
        <v>242</v>
      </c>
      <c r="B16075" s="6">
        <f>IF(ISNUMBER(B5124),INDEX($B$6722:$B$7921,B5124),0)</f>
        <v>0</v>
      </c>
      <c r="C16075" s="10"/>
    </row>
    <row r="16076" spans="1:3">
      <c r="A16076" s="21">
        <v>243</v>
      </c>
      <c r="B16076" s="6">
        <f>IF(ISNUMBER(B5125),INDEX($B$6722:$B$7921,B5125),0)</f>
        <v>0</v>
      </c>
      <c r="C16076" s="10"/>
    </row>
    <row r="16077" spans="1:3">
      <c r="A16077" s="21">
        <v>244</v>
      </c>
      <c r="B16077" s="6">
        <f>IF(ISNUMBER(B5126),INDEX($B$6722:$B$7921,B5126),0)</f>
        <v>0</v>
      </c>
      <c r="C16077" s="10"/>
    </row>
    <row r="16078" spans="1:3">
      <c r="A16078" s="21">
        <v>245</v>
      </c>
      <c r="B16078" s="6">
        <f>IF(ISNUMBER(B5127),INDEX($B$6722:$B$7921,B5127),0)</f>
        <v>0</v>
      </c>
      <c r="C16078" s="10"/>
    </row>
    <row r="16079" spans="1:3">
      <c r="A16079" s="21">
        <v>246</v>
      </c>
      <c r="B16079" s="6">
        <f>IF(ISNUMBER(B5128),INDEX($B$6722:$B$7921,B5128),0)</f>
        <v>0</v>
      </c>
      <c r="C16079" s="10"/>
    </row>
    <row r="16080" spans="1:3">
      <c r="A16080" s="21">
        <v>247</v>
      </c>
      <c r="B16080" s="6">
        <f>IF(ISNUMBER(B5129),INDEX($B$6722:$B$7921,B5129),0)</f>
        <v>0</v>
      </c>
      <c r="C16080" s="10"/>
    </row>
    <row r="16081" spans="1:3">
      <c r="A16081" s="21">
        <v>248</v>
      </c>
      <c r="B16081" s="6">
        <f>IF(ISNUMBER(B5130),INDEX($B$6722:$B$7921,B5130),0)</f>
        <v>0</v>
      </c>
      <c r="C16081" s="10"/>
    </row>
    <row r="16082" spans="1:3">
      <c r="A16082" s="21">
        <v>249</v>
      </c>
      <c r="B16082" s="6">
        <f>IF(ISNUMBER(B5131),INDEX($B$6722:$B$7921,B5131),0)</f>
        <v>0</v>
      </c>
      <c r="C16082" s="10"/>
    </row>
    <row r="16083" spans="1:3">
      <c r="A16083" s="21">
        <v>250</v>
      </c>
      <c r="B16083" s="6">
        <f>IF(ISNUMBER(B5132),INDEX($B$6722:$B$7921,B5132),0)</f>
        <v>0</v>
      </c>
      <c r="C16083" s="10"/>
    </row>
    <row r="16084" spans="1:3">
      <c r="A16084" s="21">
        <v>251</v>
      </c>
      <c r="B16084" s="6">
        <f>IF(ISNUMBER(B5133),INDEX($B$6722:$B$7921,B5133),0)</f>
        <v>0</v>
      </c>
      <c r="C16084" s="10"/>
    </row>
    <row r="16085" spans="1:3">
      <c r="A16085" s="21">
        <v>252</v>
      </c>
      <c r="B16085" s="6">
        <f>IF(ISNUMBER(B5134),INDEX($B$6722:$B$7921,B5134),0)</f>
        <v>0</v>
      </c>
      <c r="C16085" s="10"/>
    </row>
    <row r="16086" spans="1:3">
      <c r="A16086" s="21">
        <v>253</v>
      </c>
      <c r="B16086" s="6">
        <f>IF(ISNUMBER(B5135),INDEX($B$6722:$B$7921,B5135),0)</f>
        <v>0</v>
      </c>
      <c r="C16086" s="10"/>
    </row>
    <row r="16087" spans="1:3">
      <c r="A16087" s="21">
        <v>254</v>
      </c>
      <c r="B16087" s="6">
        <f>IF(ISNUMBER(B5136),INDEX($B$6722:$B$7921,B5136),0)</f>
        <v>0</v>
      </c>
      <c r="C16087" s="10"/>
    </row>
    <row r="16088" spans="1:3">
      <c r="A16088" s="21">
        <v>255</v>
      </c>
      <c r="B16088" s="6">
        <f>IF(ISNUMBER(B5137),INDEX($B$6722:$B$7921,B5137),0)</f>
        <v>0</v>
      </c>
      <c r="C16088" s="10"/>
    </row>
    <row r="16089" spans="1:3">
      <c r="A16089" s="21">
        <v>256</v>
      </c>
      <c r="B16089" s="6">
        <f>IF(ISNUMBER(B5138),INDEX($B$6722:$B$7921,B5138),0)</f>
        <v>0</v>
      </c>
      <c r="C16089" s="10"/>
    </row>
    <row r="16090" spans="1:3">
      <c r="A16090" s="21">
        <v>257</v>
      </c>
      <c r="B16090" s="6">
        <f>IF(ISNUMBER(B5139),INDEX($B$6722:$B$7921,B5139),0)</f>
        <v>0</v>
      </c>
      <c r="C16090" s="10"/>
    </row>
    <row r="16091" spans="1:3">
      <c r="A16091" s="21">
        <v>258</v>
      </c>
      <c r="B16091" s="6">
        <f>IF(ISNUMBER(B5140),INDEX($B$6722:$B$7921,B5140),0)</f>
        <v>0</v>
      </c>
      <c r="C16091" s="10"/>
    </row>
    <row r="16092" spans="1:3">
      <c r="A16092" s="21">
        <v>259</v>
      </c>
      <c r="B16092" s="6">
        <f>IF(ISNUMBER(B5141),INDEX($B$6722:$B$7921,B5141),0)</f>
        <v>0</v>
      </c>
      <c r="C16092" s="10"/>
    </row>
    <row r="16093" spans="1:3">
      <c r="A16093" s="21">
        <v>260</v>
      </c>
      <c r="B16093" s="6">
        <f>IF(ISNUMBER(B5142),INDEX($B$6722:$B$7921,B5142),0)</f>
        <v>0</v>
      </c>
      <c r="C16093" s="10"/>
    </row>
    <row r="16094" spans="1:3">
      <c r="A16094" s="21">
        <v>261</v>
      </c>
      <c r="B16094" s="6">
        <f>IF(ISNUMBER(B5143),INDEX($B$6722:$B$7921,B5143),0)</f>
        <v>0</v>
      </c>
      <c r="C16094" s="10"/>
    </row>
    <row r="16095" spans="1:3">
      <c r="A16095" s="21">
        <v>262</v>
      </c>
      <c r="B16095" s="6">
        <f>IF(ISNUMBER(B5144),INDEX($B$6722:$B$7921,B5144),0)</f>
        <v>0</v>
      </c>
      <c r="C16095" s="10"/>
    </row>
    <row r="16096" spans="1:3">
      <c r="A16096" s="21">
        <v>263</v>
      </c>
      <c r="B16096" s="6">
        <f>IF(ISNUMBER(B5145),INDEX($B$6722:$B$7921,B5145),0)</f>
        <v>0</v>
      </c>
      <c r="C16096" s="10"/>
    </row>
    <row r="16097" spans="1:3">
      <c r="A16097" s="21">
        <v>264</v>
      </c>
      <c r="B16097" s="6">
        <f>IF(ISNUMBER(B5146),INDEX($B$6722:$B$7921,B5146),0)</f>
        <v>0</v>
      </c>
      <c r="C16097" s="10"/>
    </row>
    <row r="16098" spans="1:3">
      <c r="A16098" s="21">
        <v>265</v>
      </c>
      <c r="B16098" s="6">
        <f>IF(ISNUMBER(B5147),INDEX($B$6722:$B$7921,B5147),0)</f>
        <v>0</v>
      </c>
      <c r="C16098" s="10"/>
    </row>
    <row r="16099" spans="1:3">
      <c r="A16099" s="21">
        <v>266</v>
      </c>
      <c r="B16099" s="6">
        <f>IF(ISNUMBER(B5148),INDEX($B$6722:$B$7921,B5148),0)</f>
        <v>0</v>
      </c>
      <c r="C16099" s="10"/>
    </row>
    <row r="16100" spans="1:3">
      <c r="A16100" s="21">
        <v>267</v>
      </c>
      <c r="B16100" s="6">
        <f>IF(ISNUMBER(B5149),INDEX($B$6722:$B$7921,B5149),0)</f>
        <v>0</v>
      </c>
      <c r="C16100" s="10"/>
    </row>
    <row r="16101" spans="1:3">
      <c r="A16101" s="21">
        <v>268</v>
      </c>
      <c r="B16101" s="6">
        <f>IF(ISNUMBER(B5150),INDEX($B$6722:$B$7921,B5150),0)</f>
        <v>0</v>
      </c>
      <c r="C16101" s="10"/>
    </row>
    <row r="16102" spans="1:3">
      <c r="A16102" s="21">
        <v>269</v>
      </c>
      <c r="B16102" s="6">
        <f>IF(ISNUMBER(B5151),INDEX($B$6722:$B$7921,B5151),0)</f>
        <v>0</v>
      </c>
      <c r="C16102" s="10"/>
    </row>
    <row r="16103" spans="1:3">
      <c r="A16103" s="21">
        <v>270</v>
      </c>
      <c r="B16103" s="6">
        <f>IF(ISNUMBER(B5152),INDEX($B$6722:$B$7921,B5152),0)</f>
        <v>0</v>
      </c>
      <c r="C16103" s="10"/>
    </row>
    <row r="16104" spans="1:3">
      <c r="A16104" s="21">
        <v>271</v>
      </c>
      <c r="B16104" s="6">
        <f>IF(ISNUMBER(B5153),INDEX($B$6722:$B$7921,B5153),0)</f>
        <v>0</v>
      </c>
      <c r="C16104" s="10"/>
    </row>
    <row r="16105" spans="1:3">
      <c r="A16105" s="21">
        <v>272</v>
      </c>
      <c r="B16105" s="6">
        <f>IF(ISNUMBER(B5154),INDEX($B$6722:$B$7921,B5154),0)</f>
        <v>0</v>
      </c>
      <c r="C16105" s="10"/>
    </row>
    <row r="16106" spans="1:3">
      <c r="A16106" s="21">
        <v>273</v>
      </c>
      <c r="B16106" s="6">
        <f>IF(ISNUMBER(B5155),INDEX($B$6722:$B$7921,B5155),0)</f>
        <v>0</v>
      </c>
      <c r="C16106" s="10"/>
    </row>
    <row r="16107" spans="1:3">
      <c r="A16107" s="21">
        <v>274</v>
      </c>
      <c r="B16107" s="6">
        <f>IF(ISNUMBER(B5156),INDEX($B$6722:$B$7921,B5156),0)</f>
        <v>0</v>
      </c>
      <c r="C16107" s="10"/>
    </row>
    <row r="16108" spans="1:3">
      <c r="A16108" s="21">
        <v>275</v>
      </c>
      <c r="B16108" s="6">
        <f>IF(ISNUMBER(B5157),INDEX($B$6722:$B$7921,B5157),0)</f>
        <v>0</v>
      </c>
      <c r="C16108" s="10"/>
    </row>
    <row r="16109" spans="1:3">
      <c r="A16109" s="21">
        <v>276</v>
      </c>
      <c r="B16109" s="6">
        <f>IF(ISNUMBER(B5158),INDEX($B$6722:$B$7921,B5158),0)</f>
        <v>0</v>
      </c>
      <c r="C16109" s="10"/>
    </row>
    <row r="16110" spans="1:3">
      <c r="A16110" s="21">
        <v>277</v>
      </c>
      <c r="B16110" s="6">
        <f>IF(ISNUMBER(B5159),INDEX($B$6722:$B$7921,B5159),0)</f>
        <v>0</v>
      </c>
      <c r="C16110" s="10"/>
    </row>
    <row r="16111" spans="1:3">
      <c r="A16111" s="21">
        <v>278</v>
      </c>
      <c r="B16111" s="6">
        <f>IF(ISNUMBER(B5160),INDEX($B$6722:$B$7921,B5160),0)</f>
        <v>0</v>
      </c>
      <c r="C16111" s="10"/>
    </row>
    <row r="16112" spans="1:3">
      <c r="A16112" s="21">
        <v>279</v>
      </c>
      <c r="B16112" s="6">
        <f>IF(ISNUMBER(B5161),INDEX($B$6722:$B$7921,B5161),0)</f>
        <v>0</v>
      </c>
      <c r="C16112" s="10"/>
    </row>
    <row r="16113" spans="1:3">
      <c r="A16113" s="21">
        <v>280</v>
      </c>
      <c r="B16113" s="6">
        <f>IF(ISNUMBER(B5162),INDEX($B$6722:$B$7921,B5162),0)</f>
        <v>0</v>
      </c>
      <c r="C16113" s="10"/>
    </row>
    <row r="16114" spans="1:3">
      <c r="A16114" s="21">
        <v>281</v>
      </c>
      <c r="B16114" s="6">
        <f>IF(ISNUMBER(B5163),INDEX($B$6722:$B$7921,B5163),0)</f>
        <v>0</v>
      </c>
      <c r="C16114" s="10"/>
    </row>
    <row r="16115" spans="1:3">
      <c r="A16115" s="21">
        <v>282</v>
      </c>
      <c r="B16115" s="6">
        <f>IF(ISNUMBER(B5164),INDEX($B$6722:$B$7921,B5164),0)</f>
        <v>0</v>
      </c>
      <c r="C16115" s="10"/>
    </row>
    <row r="16116" spans="1:3">
      <c r="A16116" s="21">
        <v>283</v>
      </c>
      <c r="B16116" s="6">
        <f>IF(ISNUMBER(B5165),INDEX($B$6722:$B$7921,B5165),0)</f>
        <v>0</v>
      </c>
      <c r="C16116" s="10"/>
    </row>
    <row r="16117" spans="1:3">
      <c r="A16117" s="21">
        <v>284</v>
      </c>
      <c r="B16117" s="6">
        <f>IF(ISNUMBER(B5166),INDEX($B$6722:$B$7921,B5166),0)</f>
        <v>0</v>
      </c>
      <c r="C16117" s="10"/>
    </row>
    <row r="16118" spans="1:3">
      <c r="A16118" s="21">
        <v>285</v>
      </c>
      <c r="B16118" s="6">
        <f>IF(ISNUMBER(B5167),INDEX($B$6722:$B$7921,B5167),0)</f>
        <v>0</v>
      </c>
      <c r="C16118" s="10"/>
    </row>
    <row r="16119" spans="1:3">
      <c r="A16119" s="21">
        <v>286</v>
      </c>
      <c r="B16119" s="6">
        <f>IF(ISNUMBER(B5168),INDEX($B$6722:$B$7921,B5168),0)</f>
        <v>0</v>
      </c>
      <c r="C16119" s="10"/>
    </row>
    <row r="16120" spans="1:3">
      <c r="A16120" s="21">
        <v>287</v>
      </c>
      <c r="B16120" s="6">
        <f>IF(ISNUMBER(B5169),INDEX($B$6722:$B$7921,B5169),0)</f>
        <v>0</v>
      </c>
      <c r="C16120" s="10"/>
    </row>
    <row r="16121" spans="1:3">
      <c r="A16121" s="21">
        <v>288</v>
      </c>
      <c r="B16121" s="6">
        <f>IF(ISNUMBER(B5170),INDEX($B$6722:$B$7921,B5170),0)</f>
        <v>0</v>
      </c>
      <c r="C16121" s="10"/>
    </row>
    <row r="16122" spans="1:3">
      <c r="A16122" s="21">
        <v>289</v>
      </c>
      <c r="B16122" s="6">
        <f>IF(ISNUMBER(B5171),INDEX($B$6722:$B$7921,B5171),0)</f>
        <v>0</v>
      </c>
      <c r="C16122" s="10"/>
    </row>
    <row r="16123" spans="1:3">
      <c r="A16123" s="21">
        <v>290</v>
      </c>
      <c r="B16123" s="6">
        <f>IF(ISNUMBER(B5172),INDEX($B$6722:$B$7921,B5172),0)</f>
        <v>0</v>
      </c>
      <c r="C16123" s="10"/>
    </row>
    <row r="16124" spans="1:3">
      <c r="A16124" s="21">
        <v>291</v>
      </c>
      <c r="B16124" s="6">
        <f>IF(ISNUMBER(B5173),INDEX($B$6722:$B$7921,B5173),0)</f>
        <v>0</v>
      </c>
      <c r="C16124" s="10"/>
    </row>
    <row r="16125" spans="1:3">
      <c r="A16125" s="21">
        <v>292</v>
      </c>
      <c r="B16125" s="6">
        <f>IF(ISNUMBER(B5174),INDEX($B$6722:$B$7921,B5174),0)</f>
        <v>0</v>
      </c>
      <c r="C16125" s="10"/>
    </row>
    <row r="16126" spans="1:3">
      <c r="A16126" s="21">
        <v>293</v>
      </c>
      <c r="B16126" s="6">
        <f>IF(ISNUMBER(B5175),INDEX($B$6722:$B$7921,B5175),0)</f>
        <v>0</v>
      </c>
      <c r="C16126" s="10"/>
    </row>
    <row r="16127" spans="1:3">
      <c r="A16127" s="21">
        <v>294</v>
      </c>
      <c r="B16127" s="6">
        <f>IF(ISNUMBER(B5176),INDEX($B$6722:$B$7921,B5176),0)</f>
        <v>0</v>
      </c>
      <c r="C16127" s="10"/>
    </row>
    <row r="16128" spans="1:3">
      <c r="A16128" s="21">
        <v>295</v>
      </c>
      <c r="B16128" s="6">
        <f>IF(ISNUMBER(B5177),INDEX($B$6722:$B$7921,B5177),0)</f>
        <v>0</v>
      </c>
      <c r="C16128" s="10"/>
    </row>
    <row r="16129" spans="1:3">
      <c r="A16129" s="21">
        <v>296</v>
      </c>
      <c r="B16129" s="6">
        <f>IF(ISNUMBER(B5178),INDEX($B$6722:$B$7921,B5178),0)</f>
        <v>0</v>
      </c>
      <c r="C16129" s="10"/>
    </row>
    <row r="16130" spans="1:3">
      <c r="A16130" s="21">
        <v>297</v>
      </c>
      <c r="B16130" s="6">
        <f>IF(ISNUMBER(B5179),INDEX($B$6722:$B$7921,B5179),0)</f>
        <v>0</v>
      </c>
      <c r="C16130" s="10"/>
    </row>
    <row r="16131" spans="1:3">
      <c r="A16131" s="21">
        <v>298</v>
      </c>
      <c r="B16131" s="6">
        <f>IF(ISNUMBER(B5180),INDEX($B$6722:$B$7921,B5180),0)</f>
        <v>0</v>
      </c>
      <c r="C16131" s="10"/>
    </row>
    <row r="16132" spans="1:3">
      <c r="A16132" s="21">
        <v>299</v>
      </c>
      <c r="B16132" s="6">
        <f>IF(ISNUMBER(B5181),INDEX($B$6722:$B$7921,B5181),0)</f>
        <v>0</v>
      </c>
      <c r="C16132" s="10"/>
    </row>
    <row r="16133" spans="1:3">
      <c r="A16133" s="21">
        <v>300</v>
      </c>
      <c r="B16133" s="6">
        <f>IF(ISNUMBER(B5182),INDEX($B$6722:$B$7921,B5182),0)</f>
        <v>0</v>
      </c>
      <c r="C16133" s="10"/>
    </row>
    <row r="16134" spans="1:3">
      <c r="A16134" s="21">
        <v>301</v>
      </c>
      <c r="B16134" s="6">
        <f>IF(ISNUMBER(B5183),INDEX($B$6722:$B$7921,B5183),0)</f>
        <v>0</v>
      </c>
      <c r="C16134" s="10"/>
    </row>
    <row r="16135" spans="1:3">
      <c r="A16135" s="21">
        <v>302</v>
      </c>
      <c r="B16135" s="6">
        <f>IF(ISNUMBER(B5184),INDEX($B$6722:$B$7921,B5184),0)</f>
        <v>0</v>
      </c>
      <c r="C16135" s="10"/>
    </row>
    <row r="16136" spans="1:3">
      <c r="A16136" s="21">
        <v>303</v>
      </c>
      <c r="B16136" s="6">
        <f>IF(ISNUMBER(B5185),INDEX($B$6722:$B$7921,B5185),0)</f>
        <v>0</v>
      </c>
      <c r="C16136" s="10"/>
    </row>
    <row r="16137" spans="1:3">
      <c r="A16137" s="21">
        <v>304</v>
      </c>
      <c r="B16137" s="6">
        <f>IF(ISNUMBER(B5186),INDEX($B$6722:$B$7921,B5186),0)</f>
        <v>0</v>
      </c>
      <c r="C16137" s="10"/>
    </row>
    <row r="16138" spans="1:3">
      <c r="A16138" s="21">
        <v>305</v>
      </c>
      <c r="B16138" s="6">
        <f>IF(ISNUMBER(B5187),INDEX($B$6722:$B$7921,B5187),0)</f>
        <v>0</v>
      </c>
      <c r="C16138" s="10"/>
    </row>
    <row r="16139" spans="1:3">
      <c r="A16139" s="21">
        <v>306</v>
      </c>
      <c r="B16139" s="6">
        <f>IF(ISNUMBER(B5188),INDEX($B$6722:$B$7921,B5188),0)</f>
        <v>0</v>
      </c>
      <c r="C16139" s="10"/>
    </row>
    <row r="16140" spans="1:3">
      <c r="A16140" s="21">
        <v>307</v>
      </c>
      <c r="B16140" s="6">
        <f>IF(ISNUMBER(B5189),INDEX($B$6722:$B$7921,B5189),0)</f>
        <v>0</v>
      </c>
      <c r="C16140" s="10"/>
    </row>
    <row r="16141" spans="1:3">
      <c r="A16141" s="21">
        <v>308</v>
      </c>
      <c r="B16141" s="6">
        <f>IF(ISNUMBER(B5190),INDEX($B$6722:$B$7921,B5190),0)</f>
        <v>0</v>
      </c>
      <c r="C16141" s="10"/>
    </row>
    <row r="16142" spans="1:3">
      <c r="A16142" s="21">
        <v>309</v>
      </c>
      <c r="B16142" s="6">
        <f>IF(ISNUMBER(B5191),INDEX($B$6722:$B$7921,B5191),0)</f>
        <v>0</v>
      </c>
      <c r="C16142" s="10"/>
    </row>
    <row r="16143" spans="1:3">
      <c r="A16143" s="21">
        <v>310</v>
      </c>
      <c r="B16143" s="6">
        <f>IF(ISNUMBER(B5192),INDEX($B$6722:$B$7921,B5192),0)</f>
        <v>0</v>
      </c>
      <c r="C16143" s="10"/>
    </row>
    <row r="16144" spans="1:3">
      <c r="A16144" s="21">
        <v>311</v>
      </c>
      <c r="B16144" s="6">
        <f>IF(ISNUMBER(B5193),INDEX($B$6722:$B$7921,B5193),0)</f>
        <v>0</v>
      </c>
      <c r="C16144" s="10"/>
    </row>
    <row r="16145" spans="1:3">
      <c r="A16145" s="21">
        <v>312</v>
      </c>
      <c r="B16145" s="6">
        <f>IF(ISNUMBER(B5194),INDEX($B$6722:$B$7921,B5194),0)</f>
        <v>0</v>
      </c>
      <c r="C16145" s="10"/>
    </row>
    <row r="16146" spans="1:3">
      <c r="A16146" s="21">
        <v>313</v>
      </c>
      <c r="B16146" s="6">
        <f>IF(ISNUMBER(B5195),INDEX($B$6722:$B$7921,B5195),0)</f>
        <v>0</v>
      </c>
      <c r="C16146" s="10"/>
    </row>
    <row r="16147" spans="1:3">
      <c r="A16147" s="21">
        <v>314</v>
      </c>
      <c r="B16147" s="6">
        <f>IF(ISNUMBER(B5196),INDEX($B$6722:$B$7921,B5196),0)</f>
        <v>0</v>
      </c>
      <c r="C16147" s="10"/>
    </row>
    <row r="16148" spans="1:3">
      <c r="A16148" s="21">
        <v>315</v>
      </c>
      <c r="B16148" s="6">
        <f>IF(ISNUMBER(B5197),INDEX($B$6722:$B$7921,B5197),0)</f>
        <v>0</v>
      </c>
      <c r="C16148" s="10"/>
    </row>
    <row r="16149" spans="1:3">
      <c r="A16149" s="21">
        <v>316</v>
      </c>
      <c r="B16149" s="6">
        <f>IF(ISNUMBER(B5198),INDEX($B$6722:$B$7921,B5198),0)</f>
        <v>0</v>
      </c>
      <c r="C16149" s="10"/>
    </row>
    <row r="16150" spans="1:3">
      <c r="A16150" s="21">
        <v>317</v>
      </c>
      <c r="B16150" s="6">
        <f>IF(ISNUMBER(B5199),INDEX($B$6722:$B$7921,B5199),0)</f>
        <v>0</v>
      </c>
      <c r="C16150" s="10"/>
    </row>
    <row r="16151" spans="1:3">
      <c r="A16151" s="21">
        <v>318</v>
      </c>
      <c r="B16151" s="6">
        <f>IF(ISNUMBER(B5200),INDEX($B$6722:$B$7921,B5200),0)</f>
        <v>0</v>
      </c>
      <c r="C16151" s="10"/>
    </row>
    <row r="16152" spans="1:3">
      <c r="A16152" s="21">
        <v>319</v>
      </c>
      <c r="B16152" s="6">
        <f>IF(ISNUMBER(B5201),INDEX($B$6722:$B$7921,B5201),0)</f>
        <v>0</v>
      </c>
      <c r="C16152" s="10"/>
    </row>
    <row r="16153" spans="1:3">
      <c r="A16153" s="21">
        <v>320</v>
      </c>
      <c r="B16153" s="6">
        <f>IF(ISNUMBER(B5202),INDEX($B$6722:$B$7921,B5202),0)</f>
        <v>0</v>
      </c>
      <c r="C16153" s="10"/>
    </row>
    <row r="16154" spans="1:3">
      <c r="A16154" s="21">
        <v>321</v>
      </c>
      <c r="B16154" s="6">
        <f>IF(ISNUMBER(B5203),INDEX($B$6722:$B$7921,B5203),0)</f>
        <v>0</v>
      </c>
      <c r="C16154" s="10"/>
    </row>
    <row r="16155" spans="1:3">
      <c r="A16155" s="21">
        <v>322</v>
      </c>
      <c r="B16155" s="6">
        <f>IF(ISNUMBER(B5204),INDEX($B$6722:$B$7921,B5204),0)</f>
        <v>0</v>
      </c>
      <c r="C16155" s="10"/>
    </row>
    <row r="16156" spans="1:3">
      <c r="A16156" s="21">
        <v>323</v>
      </c>
      <c r="B16156" s="6">
        <f>IF(ISNUMBER(B5205),INDEX($B$6722:$B$7921,B5205),0)</f>
        <v>0</v>
      </c>
      <c r="C16156" s="10"/>
    </row>
    <row r="16157" spans="1:3">
      <c r="A16157" s="21">
        <v>324</v>
      </c>
      <c r="B16157" s="6">
        <f>IF(ISNUMBER(B5206),INDEX($B$6722:$B$7921,B5206),0)</f>
        <v>0</v>
      </c>
      <c r="C16157" s="10"/>
    </row>
    <row r="16158" spans="1:3">
      <c r="A16158" s="21">
        <v>325</v>
      </c>
      <c r="B16158" s="6">
        <f>IF(ISNUMBER(B5207),INDEX($B$6722:$B$7921,B5207),0)</f>
        <v>0</v>
      </c>
      <c r="C16158" s="10"/>
    </row>
    <row r="16159" spans="1:3">
      <c r="A16159" s="21">
        <v>326</v>
      </c>
      <c r="B16159" s="6">
        <f>IF(ISNUMBER(B5208),INDEX($B$6722:$B$7921,B5208),0)</f>
        <v>0</v>
      </c>
      <c r="C16159" s="10"/>
    </row>
    <row r="16160" spans="1:3">
      <c r="A16160" s="21">
        <v>327</v>
      </c>
      <c r="B16160" s="6">
        <f>IF(ISNUMBER(B5209),INDEX($B$6722:$B$7921,B5209),0)</f>
        <v>0</v>
      </c>
      <c r="C16160" s="10"/>
    </row>
    <row r="16161" spans="1:3">
      <c r="A16161" s="21">
        <v>328</v>
      </c>
      <c r="B16161" s="6">
        <f>IF(ISNUMBER(B5210),INDEX($B$6722:$B$7921,B5210),0)</f>
        <v>0</v>
      </c>
      <c r="C16161" s="10"/>
    </row>
    <row r="16162" spans="1:3">
      <c r="A16162" s="21">
        <v>329</v>
      </c>
      <c r="B16162" s="6">
        <f>IF(ISNUMBER(B5211),INDEX($B$6722:$B$7921,B5211),0)</f>
        <v>0</v>
      </c>
      <c r="C16162" s="10"/>
    </row>
    <row r="16163" spans="1:3">
      <c r="A16163" s="21">
        <v>330</v>
      </c>
      <c r="B16163" s="6">
        <f>IF(ISNUMBER(B5212),INDEX($B$6722:$B$7921,B5212),0)</f>
        <v>0</v>
      </c>
      <c r="C16163" s="10"/>
    </row>
    <row r="16164" spans="1:3">
      <c r="A16164" s="21">
        <v>331</v>
      </c>
      <c r="B16164" s="6">
        <f>IF(ISNUMBER(B5213),INDEX($B$6722:$B$7921,B5213),0)</f>
        <v>0</v>
      </c>
      <c r="C16164" s="10"/>
    </row>
    <row r="16165" spans="1:3">
      <c r="A16165" s="21">
        <v>332</v>
      </c>
      <c r="B16165" s="6">
        <f>IF(ISNUMBER(B5214),INDEX($B$6722:$B$7921,B5214),0)</f>
        <v>0</v>
      </c>
      <c r="C16165" s="10"/>
    </row>
    <row r="16166" spans="1:3">
      <c r="A16166" s="21">
        <v>333</v>
      </c>
      <c r="B16166" s="6">
        <f>IF(ISNUMBER(B5215),INDEX($B$6722:$B$7921,B5215),0)</f>
        <v>0</v>
      </c>
      <c r="C16166" s="10"/>
    </row>
    <row r="16167" spans="1:3">
      <c r="A16167" s="21">
        <v>334</v>
      </c>
      <c r="B16167" s="6">
        <f>IF(ISNUMBER(B5216),INDEX($B$6722:$B$7921,B5216),0)</f>
        <v>0</v>
      </c>
      <c r="C16167" s="10"/>
    </row>
    <row r="16168" spans="1:3">
      <c r="A16168" s="21">
        <v>335</v>
      </c>
      <c r="B16168" s="6">
        <f>IF(ISNUMBER(B5217),INDEX($B$6722:$B$7921,B5217),0)</f>
        <v>0</v>
      </c>
      <c r="C16168" s="10"/>
    </row>
    <row r="16169" spans="1:3">
      <c r="A16169" s="21">
        <v>336</v>
      </c>
      <c r="B16169" s="6">
        <f>IF(ISNUMBER(B5218),INDEX($B$6722:$B$7921,B5218),0)</f>
        <v>0</v>
      </c>
      <c r="C16169" s="10"/>
    </row>
    <row r="16170" spans="1:3">
      <c r="A16170" s="21">
        <v>337</v>
      </c>
      <c r="B16170" s="6">
        <f>IF(ISNUMBER(B5219),INDEX($B$6722:$B$7921,B5219),0)</f>
        <v>0</v>
      </c>
      <c r="C16170" s="10"/>
    </row>
    <row r="16171" spans="1:3">
      <c r="A16171" s="21">
        <v>338</v>
      </c>
      <c r="B16171" s="6">
        <f>IF(ISNUMBER(B5220),INDEX($B$6722:$B$7921,B5220),0)</f>
        <v>0</v>
      </c>
      <c r="C16171" s="10"/>
    </row>
    <row r="16172" spans="1:3">
      <c r="A16172" s="21">
        <v>339</v>
      </c>
      <c r="B16172" s="6">
        <f>IF(ISNUMBER(B5221),INDEX($B$6722:$B$7921,B5221),0)</f>
        <v>0</v>
      </c>
      <c r="C16172" s="10"/>
    </row>
    <row r="16173" spans="1:3">
      <c r="A16173" s="21">
        <v>340</v>
      </c>
      <c r="B16173" s="6">
        <f>IF(ISNUMBER(B5222),INDEX($B$6722:$B$7921,B5222),0)</f>
        <v>0</v>
      </c>
      <c r="C16173" s="10"/>
    </row>
    <row r="16174" spans="1:3">
      <c r="A16174" s="21">
        <v>341</v>
      </c>
      <c r="B16174" s="6">
        <f>IF(ISNUMBER(B5223),INDEX($B$6722:$B$7921,B5223),0)</f>
        <v>0</v>
      </c>
      <c r="C16174" s="10"/>
    </row>
    <row r="16175" spans="1:3">
      <c r="A16175" s="21">
        <v>342</v>
      </c>
      <c r="B16175" s="6">
        <f>IF(ISNUMBER(B5224),INDEX($B$6722:$B$7921,B5224),0)</f>
        <v>0</v>
      </c>
      <c r="C16175" s="10"/>
    </row>
    <row r="16176" spans="1:3">
      <c r="A16176" s="21">
        <v>343</v>
      </c>
      <c r="B16176" s="6">
        <f>IF(ISNUMBER(B5225),INDEX($B$6722:$B$7921,B5225),0)</f>
        <v>0</v>
      </c>
      <c r="C16176" s="10"/>
    </row>
    <row r="16177" spans="1:3">
      <c r="A16177" s="21">
        <v>344</v>
      </c>
      <c r="B16177" s="6">
        <f>IF(ISNUMBER(B5226),INDEX($B$6722:$B$7921,B5226),0)</f>
        <v>0</v>
      </c>
      <c r="C16177" s="10"/>
    </row>
    <row r="16178" spans="1:3">
      <c r="A16178" s="21">
        <v>345</v>
      </c>
      <c r="B16178" s="6">
        <f>IF(ISNUMBER(B5227),INDEX($B$6722:$B$7921,B5227),0)</f>
        <v>0</v>
      </c>
      <c r="C16178" s="10"/>
    </row>
    <row r="16179" spans="1:3">
      <c r="A16179" s="21">
        <v>346</v>
      </c>
      <c r="B16179" s="6">
        <f>IF(ISNUMBER(B5228),INDEX($B$6722:$B$7921,B5228),0)</f>
        <v>0</v>
      </c>
      <c r="C16179" s="10"/>
    </row>
    <row r="16180" spans="1:3">
      <c r="A16180" s="21">
        <v>347</v>
      </c>
      <c r="B16180" s="6">
        <f>IF(ISNUMBER(B5229),INDEX($B$6722:$B$7921,B5229),0)</f>
        <v>0</v>
      </c>
      <c r="C16180" s="10"/>
    </row>
    <row r="16181" spans="1:3">
      <c r="A16181" s="21">
        <v>348</v>
      </c>
      <c r="B16181" s="6">
        <f>IF(ISNUMBER(B5230),INDEX($B$6722:$B$7921,B5230),0)</f>
        <v>0</v>
      </c>
      <c r="C16181" s="10"/>
    </row>
    <row r="16182" spans="1:3">
      <c r="A16182" s="21">
        <v>349</v>
      </c>
      <c r="B16182" s="6">
        <f>IF(ISNUMBER(B5231),INDEX($B$6722:$B$7921,B5231),0)</f>
        <v>0</v>
      </c>
      <c r="C16182" s="10"/>
    </row>
    <row r="16183" spans="1:3">
      <c r="A16183" s="21">
        <v>350</v>
      </c>
      <c r="B16183" s="6">
        <f>IF(ISNUMBER(B5232),INDEX($B$6722:$B$7921,B5232),0)</f>
        <v>0</v>
      </c>
      <c r="C16183" s="10"/>
    </row>
    <row r="16184" spans="1:3">
      <c r="A16184" s="21">
        <v>351</v>
      </c>
      <c r="B16184" s="6">
        <f>IF(ISNUMBER(B5233),INDEX($B$6722:$B$7921,B5233),0)</f>
        <v>0</v>
      </c>
      <c r="C16184" s="10"/>
    </row>
    <row r="16185" spans="1:3">
      <c r="A16185" s="21">
        <v>352</v>
      </c>
      <c r="B16185" s="6">
        <f>IF(ISNUMBER(B5234),INDEX($B$6722:$B$7921,B5234),0)</f>
        <v>0</v>
      </c>
      <c r="C16185" s="10"/>
    </row>
    <row r="16186" spans="1:3">
      <c r="A16186" s="21">
        <v>353</v>
      </c>
      <c r="B16186" s="6">
        <f>IF(ISNUMBER(B5235),INDEX($B$6722:$B$7921,B5235),0)</f>
        <v>0</v>
      </c>
      <c r="C16186" s="10"/>
    </row>
    <row r="16187" spans="1:3">
      <c r="A16187" s="21">
        <v>354</v>
      </c>
      <c r="B16187" s="6">
        <f>IF(ISNUMBER(B5236),INDEX($B$6722:$B$7921,B5236),0)</f>
        <v>0</v>
      </c>
      <c r="C16187" s="10"/>
    </row>
    <row r="16188" spans="1:3">
      <c r="A16188" s="21">
        <v>355</v>
      </c>
      <c r="B16188" s="6">
        <f>IF(ISNUMBER(B5237),INDEX($B$6722:$B$7921,B5237),0)</f>
        <v>0</v>
      </c>
      <c r="C16188" s="10"/>
    </row>
    <row r="16189" spans="1:3">
      <c r="A16189" s="21">
        <v>356</v>
      </c>
      <c r="B16189" s="6">
        <f>IF(ISNUMBER(B5238),INDEX($B$6722:$B$7921,B5238),0)</f>
        <v>0</v>
      </c>
      <c r="C16189" s="10"/>
    </row>
    <row r="16190" spans="1:3">
      <c r="A16190" s="21">
        <v>357</v>
      </c>
      <c r="B16190" s="6">
        <f>IF(ISNUMBER(B5239),INDEX($B$6722:$B$7921,B5239),0)</f>
        <v>0</v>
      </c>
      <c r="C16190" s="10"/>
    </row>
    <row r="16191" spans="1:3">
      <c r="A16191" s="21">
        <v>358</v>
      </c>
      <c r="B16191" s="6">
        <f>IF(ISNUMBER(B5240),INDEX($B$6722:$B$7921,B5240),0)</f>
        <v>0</v>
      </c>
      <c r="C16191" s="10"/>
    </row>
    <row r="16192" spans="1:3">
      <c r="A16192" s="21">
        <v>359</v>
      </c>
      <c r="B16192" s="6">
        <f>IF(ISNUMBER(B5241),INDEX($B$6722:$B$7921,B5241),0)</f>
        <v>0</v>
      </c>
      <c r="C16192" s="10"/>
    </row>
    <row r="16193" spans="1:3">
      <c r="A16193" s="21">
        <v>360</v>
      </c>
      <c r="B16193" s="6">
        <f>IF(ISNUMBER(B5242),INDEX($B$6722:$B$7921,B5242),0)</f>
        <v>0</v>
      </c>
      <c r="C16193" s="10"/>
    </row>
    <row r="16194" spans="1:3">
      <c r="A16194" s="21">
        <v>361</v>
      </c>
      <c r="B16194" s="6">
        <f>IF(ISNUMBER(B5243),INDEX($B$6722:$B$7921,B5243),0)</f>
        <v>0</v>
      </c>
      <c r="C16194" s="10"/>
    </row>
    <row r="16195" spans="1:3">
      <c r="A16195" s="21">
        <v>362</v>
      </c>
      <c r="B16195" s="6">
        <f>IF(ISNUMBER(B5244),INDEX($B$6722:$B$7921,B5244),0)</f>
        <v>0</v>
      </c>
      <c r="C16195" s="10"/>
    </row>
    <row r="16196" spans="1:3">
      <c r="A16196" s="21">
        <v>363</v>
      </c>
      <c r="B16196" s="6">
        <f>IF(ISNUMBER(B5245),INDEX($B$6722:$B$7921,B5245),0)</f>
        <v>0</v>
      </c>
      <c r="C16196" s="10"/>
    </row>
    <row r="16197" spans="1:3">
      <c r="A16197" s="21">
        <v>364</v>
      </c>
      <c r="B16197" s="6">
        <f>IF(ISNUMBER(B5246),INDEX($B$6722:$B$7921,B5246),0)</f>
        <v>0</v>
      </c>
      <c r="C16197" s="10"/>
    </row>
    <row r="16198" spans="1:3">
      <c r="A16198" s="21">
        <v>365</v>
      </c>
      <c r="B16198" s="6">
        <f>IF(ISNUMBER(B5247),INDEX($B$6722:$B$7921,B5247),0)</f>
        <v>0</v>
      </c>
      <c r="C16198" s="10"/>
    </row>
    <row r="16199" spans="1:3">
      <c r="A16199" s="21">
        <v>366</v>
      </c>
      <c r="B16199" s="6">
        <f>IF(ISNUMBER(B5248),INDEX($B$6722:$B$7921,B5248),0)</f>
        <v>0</v>
      </c>
      <c r="C16199" s="10"/>
    </row>
    <row r="16200" spans="1:3">
      <c r="A16200" s="21">
        <v>367</v>
      </c>
      <c r="B16200" s="6">
        <f>IF(ISNUMBER(B5249),INDEX($B$6722:$B$7921,B5249),0)</f>
        <v>0</v>
      </c>
      <c r="C16200" s="10"/>
    </row>
    <row r="16201" spans="1:3">
      <c r="A16201" s="21">
        <v>368</v>
      </c>
      <c r="B16201" s="6">
        <f>IF(ISNUMBER(B5250),INDEX($B$6722:$B$7921,B5250),0)</f>
        <v>0</v>
      </c>
      <c r="C16201" s="10"/>
    </row>
    <row r="16202" spans="1:3">
      <c r="A16202" s="21">
        <v>369</v>
      </c>
      <c r="B16202" s="6">
        <f>IF(ISNUMBER(B5251),INDEX($B$6722:$B$7921,B5251),0)</f>
        <v>0</v>
      </c>
      <c r="C16202" s="10"/>
    </row>
    <row r="16203" spans="1:3">
      <c r="A16203" s="21">
        <v>370</v>
      </c>
      <c r="B16203" s="6">
        <f>IF(ISNUMBER(B5252),INDEX($B$6722:$B$7921,B5252),0)</f>
        <v>0</v>
      </c>
      <c r="C16203" s="10"/>
    </row>
    <row r="16204" spans="1:3">
      <c r="A16204" s="21">
        <v>371</v>
      </c>
      <c r="B16204" s="6">
        <f>IF(ISNUMBER(B5253),INDEX($B$6722:$B$7921,B5253),0)</f>
        <v>0</v>
      </c>
      <c r="C16204" s="10"/>
    </row>
    <row r="16205" spans="1:3">
      <c r="A16205" s="21">
        <v>372</v>
      </c>
      <c r="B16205" s="6">
        <f>IF(ISNUMBER(B5254),INDEX($B$6722:$B$7921,B5254),0)</f>
        <v>0</v>
      </c>
      <c r="C16205" s="10"/>
    </row>
    <row r="16206" spans="1:3">
      <c r="A16206" s="21">
        <v>373</v>
      </c>
      <c r="B16206" s="6">
        <f>IF(ISNUMBER(B5255),INDEX($B$6722:$B$7921,B5255),0)</f>
        <v>0</v>
      </c>
      <c r="C16206" s="10"/>
    </row>
    <row r="16207" spans="1:3">
      <c r="A16207" s="21">
        <v>374</v>
      </c>
      <c r="B16207" s="6">
        <f>IF(ISNUMBER(B5256),INDEX($B$6722:$B$7921,B5256),0)</f>
        <v>0</v>
      </c>
      <c r="C16207" s="10"/>
    </row>
    <row r="16208" spans="1:3">
      <c r="A16208" s="21">
        <v>375</v>
      </c>
      <c r="B16208" s="6">
        <f>IF(ISNUMBER(B5257),INDEX($B$6722:$B$7921,B5257),0)</f>
        <v>0</v>
      </c>
      <c r="C16208" s="10"/>
    </row>
    <row r="16209" spans="1:3">
      <c r="A16209" s="21">
        <v>376</v>
      </c>
      <c r="B16209" s="6">
        <f>IF(ISNUMBER(B5258),INDEX($B$6722:$B$7921,B5258),0)</f>
        <v>0</v>
      </c>
      <c r="C16209" s="10"/>
    </row>
    <row r="16210" spans="1:3">
      <c r="A16210" s="21">
        <v>377</v>
      </c>
      <c r="B16210" s="6">
        <f>IF(ISNUMBER(B5259),INDEX($B$6722:$B$7921,B5259),0)</f>
        <v>0</v>
      </c>
      <c r="C16210" s="10"/>
    </row>
    <row r="16211" spans="1:3">
      <c r="A16211" s="21">
        <v>378</v>
      </c>
      <c r="B16211" s="6">
        <f>IF(ISNUMBER(B5260),INDEX($B$6722:$B$7921,B5260),0)</f>
        <v>0</v>
      </c>
      <c r="C16211" s="10"/>
    </row>
    <row r="16212" spans="1:3">
      <c r="A16212" s="21">
        <v>379</v>
      </c>
      <c r="B16212" s="6">
        <f>IF(ISNUMBER(B5261),INDEX($B$6722:$B$7921,B5261),0)</f>
        <v>0</v>
      </c>
      <c r="C16212" s="10"/>
    </row>
    <row r="16213" spans="1:3">
      <c r="A16213" s="21">
        <v>380</v>
      </c>
      <c r="B16213" s="6">
        <f>IF(ISNUMBER(B5262),INDEX($B$6722:$B$7921,B5262),0)</f>
        <v>0</v>
      </c>
      <c r="C16213" s="10"/>
    </row>
    <row r="16214" spans="1:3">
      <c r="A16214" s="21">
        <v>381</v>
      </c>
      <c r="B16214" s="6">
        <f>IF(ISNUMBER(B5263),INDEX($B$6722:$B$7921,B5263),0)</f>
        <v>0</v>
      </c>
      <c r="C16214" s="10"/>
    </row>
    <row r="16215" spans="1:3">
      <c r="A16215" s="21">
        <v>382</v>
      </c>
      <c r="B16215" s="6">
        <f>IF(ISNUMBER(B5264),INDEX($B$6722:$B$7921,B5264),0)</f>
        <v>0</v>
      </c>
      <c r="C16215" s="10"/>
    </row>
    <row r="16216" spans="1:3">
      <c r="A16216" s="21">
        <v>383</v>
      </c>
      <c r="B16216" s="6">
        <f>IF(ISNUMBER(B5265),INDEX($B$6722:$B$7921,B5265),0)</f>
        <v>0</v>
      </c>
      <c r="C16216" s="10"/>
    </row>
    <row r="16217" spans="1:3">
      <c r="A16217" s="21">
        <v>384</v>
      </c>
      <c r="B16217" s="6">
        <f>IF(ISNUMBER(B5266),INDEX($B$6722:$B$7921,B5266),0)</f>
        <v>0</v>
      </c>
      <c r="C16217" s="10"/>
    </row>
    <row r="16218" spans="1:3">
      <c r="A16218" s="21">
        <v>385</v>
      </c>
      <c r="B16218" s="6">
        <f>IF(ISNUMBER(B5267),INDEX($B$6722:$B$7921,B5267),0)</f>
        <v>0</v>
      </c>
      <c r="C16218" s="10"/>
    </row>
    <row r="16219" spans="1:3">
      <c r="A16219" s="21">
        <v>386</v>
      </c>
      <c r="B16219" s="6">
        <f>IF(ISNUMBER(B5268),INDEX($B$6722:$B$7921,B5268),0)</f>
        <v>0</v>
      </c>
      <c r="C16219" s="10"/>
    </row>
    <row r="16220" spans="1:3">
      <c r="A16220" s="21">
        <v>387</v>
      </c>
      <c r="B16220" s="6">
        <f>IF(ISNUMBER(B5269),INDEX($B$6722:$B$7921,B5269),0)</f>
        <v>0</v>
      </c>
      <c r="C16220" s="10"/>
    </row>
    <row r="16221" spans="1:3">
      <c r="A16221" s="21">
        <v>388</v>
      </c>
      <c r="B16221" s="6">
        <f>IF(ISNUMBER(B5270),INDEX($B$6722:$B$7921,B5270),0)</f>
        <v>0</v>
      </c>
      <c r="C16221" s="10"/>
    </row>
    <row r="16222" spans="1:3">
      <c r="A16222" s="21">
        <v>389</v>
      </c>
      <c r="B16222" s="6">
        <f>IF(ISNUMBER(B5271),INDEX($B$6722:$B$7921,B5271),0)</f>
        <v>0</v>
      </c>
      <c r="C16222" s="10"/>
    </row>
    <row r="16223" spans="1:3">
      <c r="A16223" s="21">
        <v>390</v>
      </c>
      <c r="B16223" s="6">
        <f>IF(ISNUMBER(B5272),INDEX($B$6722:$B$7921,B5272),0)</f>
        <v>0</v>
      </c>
      <c r="C16223" s="10"/>
    </row>
    <row r="16224" spans="1:3">
      <c r="A16224" s="21">
        <v>391</v>
      </c>
      <c r="B16224" s="6">
        <f>IF(ISNUMBER(B5273),INDEX($B$6722:$B$7921,B5273),0)</f>
        <v>0</v>
      </c>
      <c r="C16224" s="10"/>
    </row>
    <row r="16225" spans="1:3">
      <c r="A16225" s="21">
        <v>392</v>
      </c>
      <c r="B16225" s="6">
        <f>IF(ISNUMBER(B5274),INDEX($B$6722:$B$7921,B5274),0)</f>
        <v>0</v>
      </c>
      <c r="C16225" s="10"/>
    </row>
    <row r="16226" spans="1:3">
      <c r="A16226" s="21">
        <v>393</v>
      </c>
      <c r="B16226" s="6">
        <f>IF(ISNUMBER(B5275),INDEX($B$6722:$B$7921,B5275),0)</f>
        <v>0</v>
      </c>
      <c r="C16226" s="10"/>
    </row>
    <row r="16227" spans="1:3">
      <c r="A16227" s="21">
        <v>394</v>
      </c>
      <c r="B16227" s="6">
        <f>IF(ISNUMBER(B5276),INDEX($B$6722:$B$7921,B5276),0)</f>
        <v>0</v>
      </c>
      <c r="C16227" s="10"/>
    </row>
    <row r="16228" spans="1:3">
      <c r="A16228" s="21">
        <v>395</v>
      </c>
      <c r="B16228" s="6">
        <f>IF(ISNUMBER(B5277),INDEX($B$6722:$B$7921,B5277),0)</f>
        <v>0</v>
      </c>
      <c r="C16228" s="10"/>
    </row>
    <row r="16229" spans="1:3">
      <c r="A16229" s="21">
        <v>396</v>
      </c>
      <c r="B16229" s="6">
        <f>IF(ISNUMBER(B5278),INDEX($B$6722:$B$7921,B5278),0)</f>
        <v>0</v>
      </c>
      <c r="C16229" s="10"/>
    </row>
    <row r="16230" spans="1:3">
      <c r="A16230" s="21">
        <v>397</v>
      </c>
      <c r="B16230" s="6">
        <f>IF(ISNUMBER(B5279),INDEX($B$6722:$B$7921,B5279),0)</f>
        <v>0</v>
      </c>
      <c r="C16230" s="10"/>
    </row>
    <row r="16231" spans="1:3">
      <c r="A16231" s="21">
        <v>398</v>
      </c>
      <c r="B16231" s="6">
        <f>IF(ISNUMBER(B5280),INDEX($B$6722:$B$7921,B5280),0)</f>
        <v>0</v>
      </c>
      <c r="C16231" s="10"/>
    </row>
    <row r="16232" spans="1:3">
      <c r="A16232" s="21">
        <v>399</v>
      </c>
      <c r="B16232" s="6">
        <f>IF(ISNUMBER(B5281),INDEX($B$6722:$B$7921,B5281),0)</f>
        <v>0</v>
      </c>
      <c r="C16232" s="10"/>
    </row>
    <row r="16233" spans="1:3">
      <c r="A16233" s="21">
        <v>400</v>
      </c>
      <c r="B16233" s="6">
        <f>IF(ISNUMBER(B5282),INDEX($B$6722:$B$7921,B5282),0)</f>
        <v>0</v>
      </c>
      <c r="C16233" s="10"/>
    </row>
    <row r="16234" spans="1:3">
      <c r="A16234" s="21">
        <v>401</v>
      </c>
      <c r="B16234" s="6">
        <f>IF(ISNUMBER(B5283),INDEX($B$6722:$B$7921,B5283),0)</f>
        <v>0</v>
      </c>
      <c r="C16234" s="10"/>
    </row>
    <row r="16235" spans="1:3">
      <c r="A16235" s="21">
        <v>402</v>
      </c>
      <c r="B16235" s="6">
        <f>IF(ISNUMBER(B5284),INDEX($B$6722:$B$7921,B5284),0)</f>
        <v>0</v>
      </c>
      <c r="C16235" s="10"/>
    </row>
    <row r="16236" spans="1:3">
      <c r="A16236" s="21">
        <v>403</v>
      </c>
      <c r="B16236" s="6">
        <f>IF(ISNUMBER(B5285),INDEX($B$6722:$B$7921,B5285),0)</f>
        <v>0</v>
      </c>
      <c r="C16236" s="10"/>
    </row>
    <row r="16237" spans="1:3">
      <c r="A16237" s="21">
        <v>404</v>
      </c>
      <c r="B16237" s="6">
        <f>IF(ISNUMBER(B5286),INDEX($B$6722:$B$7921,B5286),0)</f>
        <v>0</v>
      </c>
      <c r="C16237" s="10"/>
    </row>
    <row r="16238" spans="1:3">
      <c r="A16238" s="21">
        <v>405</v>
      </c>
      <c r="B16238" s="6">
        <f>IF(ISNUMBER(B5287),INDEX($B$6722:$B$7921,B5287),0)</f>
        <v>0</v>
      </c>
      <c r="C16238" s="10"/>
    </row>
    <row r="16239" spans="1:3">
      <c r="A16239" s="21">
        <v>406</v>
      </c>
      <c r="B16239" s="6">
        <f>IF(ISNUMBER(B5288),INDEX($B$6722:$B$7921,B5288),0)</f>
        <v>0</v>
      </c>
      <c r="C16239" s="10"/>
    </row>
    <row r="16240" spans="1:3">
      <c r="A16240" s="21">
        <v>407</v>
      </c>
      <c r="B16240" s="6">
        <f>IF(ISNUMBER(B5289),INDEX($B$6722:$B$7921,B5289),0)</f>
        <v>0</v>
      </c>
      <c r="C16240" s="10"/>
    </row>
    <row r="16241" spans="1:3">
      <c r="A16241" s="21">
        <v>408</v>
      </c>
      <c r="B16241" s="6">
        <f>IF(ISNUMBER(B5290),INDEX($B$6722:$B$7921,B5290),0)</f>
        <v>0</v>
      </c>
      <c r="C16241" s="10"/>
    </row>
    <row r="16242" spans="1:3">
      <c r="A16242" s="21">
        <v>409</v>
      </c>
      <c r="B16242" s="6">
        <f>IF(ISNUMBER(B5291),INDEX($B$6722:$B$7921,B5291),0)</f>
        <v>0</v>
      </c>
      <c r="C16242" s="10"/>
    </row>
    <row r="16243" spans="1:3">
      <c r="A16243" s="21">
        <v>410</v>
      </c>
      <c r="B16243" s="6">
        <f>IF(ISNUMBER(B5292),INDEX($B$6722:$B$7921,B5292),0)</f>
        <v>0</v>
      </c>
      <c r="C16243" s="10"/>
    </row>
    <row r="16244" spans="1:3">
      <c r="A16244" s="21">
        <v>411</v>
      </c>
      <c r="B16244" s="6">
        <f>IF(ISNUMBER(B5293),INDEX($B$6722:$B$7921,B5293),0)</f>
        <v>0</v>
      </c>
      <c r="C16244" s="10"/>
    </row>
    <row r="16245" spans="1:3">
      <c r="A16245" s="21">
        <v>412</v>
      </c>
      <c r="B16245" s="6">
        <f>IF(ISNUMBER(B5294),INDEX($B$6722:$B$7921,B5294),0)</f>
        <v>0</v>
      </c>
      <c r="C16245" s="10"/>
    </row>
    <row r="16246" spans="1:3">
      <c r="A16246" s="21">
        <v>413</v>
      </c>
      <c r="B16246" s="6">
        <f>IF(ISNUMBER(B5295),INDEX($B$6722:$B$7921,B5295),0)</f>
        <v>0</v>
      </c>
      <c r="C16246" s="10"/>
    </row>
    <row r="16247" spans="1:3">
      <c r="A16247" s="21">
        <v>414</v>
      </c>
      <c r="B16247" s="6">
        <f>IF(ISNUMBER(B5296),INDEX($B$6722:$B$7921,B5296),0)</f>
        <v>0</v>
      </c>
      <c r="C16247" s="10"/>
    </row>
    <row r="16248" spans="1:3">
      <c r="A16248" s="21">
        <v>415</v>
      </c>
      <c r="B16248" s="6">
        <f>IF(ISNUMBER(B5297),INDEX($B$6722:$B$7921,B5297),0)</f>
        <v>0</v>
      </c>
      <c r="C16248" s="10"/>
    </row>
    <row r="16249" spans="1:3">
      <c r="A16249" s="21">
        <v>416</v>
      </c>
      <c r="B16249" s="6">
        <f>IF(ISNUMBER(B5298),INDEX($B$6722:$B$7921,B5298),0)</f>
        <v>0</v>
      </c>
      <c r="C16249" s="10"/>
    </row>
    <row r="16250" spans="1:3">
      <c r="A16250" s="21">
        <v>417</v>
      </c>
      <c r="B16250" s="6">
        <f>IF(ISNUMBER(B5299),INDEX($B$6722:$B$7921,B5299),0)</f>
        <v>0</v>
      </c>
      <c r="C16250" s="10"/>
    </row>
    <row r="16251" spans="1:3">
      <c r="A16251" s="21">
        <v>418</v>
      </c>
      <c r="B16251" s="6">
        <f>IF(ISNUMBER(B5300),INDEX($B$6722:$B$7921,B5300),0)</f>
        <v>0</v>
      </c>
      <c r="C16251" s="10"/>
    </row>
    <row r="16252" spans="1:3">
      <c r="A16252" s="21">
        <v>419</v>
      </c>
      <c r="B16252" s="6">
        <f>IF(ISNUMBER(B5301),INDEX($B$6722:$B$7921,B5301),0)</f>
        <v>0</v>
      </c>
      <c r="C16252" s="10"/>
    </row>
    <row r="16253" spans="1:3">
      <c r="A16253" s="21">
        <v>420</v>
      </c>
      <c r="B16253" s="6">
        <f>IF(ISNUMBER(B5302),INDEX($B$6722:$B$7921,B5302),0)</f>
        <v>0</v>
      </c>
      <c r="C16253" s="10"/>
    </row>
    <row r="16254" spans="1:3">
      <c r="A16254" s="21">
        <v>421</v>
      </c>
      <c r="B16254" s="6">
        <f>IF(ISNUMBER(B5303),INDEX($B$6722:$B$7921,B5303),0)</f>
        <v>0</v>
      </c>
      <c r="C16254" s="10"/>
    </row>
    <row r="16255" spans="1:3">
      <c r="A16255" s="21">
        <v>422</v>
      </c>
      <c r="B16255" s="6">
        <f>IF(ISNUMBER(B5304),INDEX($B$6722:$B$7921,B5304),0)</f>
        <v>0</v>
      </c>
      <c r="C16255" s="10"/>
    </row>
    <row r="16256" spans="1:3">
      <c r="A16256" s="21">
        <v>423</v>
      </c>
      <c r="B16256" s="6">
        <f>IF(ISNUMBER(B5305),INDEX($B$6722:$B$7921,B5305),0)</f>
        <v>0</v>
      </c>
      <c r="C16256" s="10"/>
    </row>
    <row r="16257" spans="1:3">
      <c r="A16257" s="21">
        <v>424</v>
      </c>
      <c r="B16257" s="6">
        <f>IF(ISNUMBER(B5306),INDEX($B$6722:$B$7921,B5306),0)</f>
        <v>0</v>
      </c>
      <c r="C16257" s="10"/>
    </row>
    <row r="16258" spans="1:3">
      <c r="A16258" s="21">
        <v>425</v>
      </c>
      <c r="B16258" s="6">
        <f>IF(ISNUMBER(B5307),INDEX($B$6722:$B$7921,B5307),0)</f>
        <v>0</v>
      </c>
      <c r="C16258" s="10"/>
    </row>
    <row r="16259" spans="1:3">
      <c r="A16259" s="21">
        <v>426</v>
      </c>
      <c r="B16259" s="6">
        <f>IF(ISNUMBER(B5308),INDEX($B$6722:$B$7921,B5308),0)</f>
        <v>0</v>
      </c>
      <c r="C16259" s="10"/>
    </row>
    <row r="16260" spans="1:3">
      <c r="A16260" s="21">
        <v>427</v>
      </c>
      <c r="B16260" s="6">
        <f>IF(ISNUMBER(B5309),INDEX($B$6722:$B$7921,B5309),0)</f>
        <v>0</v>
      </c>
      <c r="C16260" s="10"/>
    </row>
    <row r="16261" spans="1:3">
      <c r="A16261" s="21">
        <v>428</v>
      </c>
      <c r="B16261" s="6">
        <f>IF(ISNUMBER(B5310),INDEX($B$6722:$B$7921,B5310),0)</f>
        <v>0</v>
      </c>
      <c r="C16261" s="10"/>
    </row>
    <row r="16262" spans="1:3">
      <c r="A16262" s="21">
        <v>429</v>
      </c>
      <c r="B16262" s="6">
        <f>IF(ISNUMBER(B5311),INDEX($B$6722:$B$7921,B5311),0)</f>
        <v>0</v>
      </c>
      <c r="C16262" s="10"/>
    </row>
    <row r="16263" spans="1:3">
      <c r="A16263" s="21">
        <v>430</v>
      </c>
      <c r="B16263" s="6">
        <f>IF(ISNUMBER(B5312),INDEX($B$6722:$B$7921,B5312),0)</f>
        <v>0</v>
      </c>
      <c r="C16263" s="10"/>
    </row>
    <row r="16264" spans="1:3">
      <c r="A16264" s="21">
        <v>431</v>
      </c>
      <c r="B16264" s="6">
        <f>IF(ISNUMBER(B5313),INDEX($B$6722:$B$7921,B5313),0)</f>
        <v>0</v>
      </c>
      <c r="C16264" s="10"/>
    </row>
    <row r="16265" spans="1:3">
      <c r="A16265" s="21">
        <v>432</v>
      </c>
      <c r="B16265" s="6">
        <f>IF(ISNUMBER(B5314),INDEX($B$6722:$B$7921,B5314),0)</f>
        <v>0</v>
      </c>
      <c r="C16265" s="10"/>
    </row>
    <row r="16266" spans="1:3">
      <c r="A16266" s="21">
        <v>433</v>
      </c>
      <c r="B16266" s="6">
        <f>IF(ISNUMBER(B5315),INDEX($B$6722:$B$7921,B5315),0)</f>
        <v>0</v>
      </c>
      <c r="C16266" s="10"/>
    </row>
    <row r="16267" spans="1:3">
      <c r="A16267" s="21">
        <v>434</v>
      </c>
      <c r="B16267" s="6">
        <f>IF(ISNUMBER(B5316),INDEX($B$6722:$B$7921,B5316),0)</f>
        <v>0</v>
      </c>
      <c r="C16267" s="10"/>
    </row>
    <row r="16268" spans="1:3">
      <c r="A16268" s="21">
        <v>435</v>
      </c>
      <c r="B16268" s="6">
        <f>IF(ISNUMBER(B5317),INDEX($B$6722:$B$7921,B5317),0)</f>
        <v>0</v>
      </c>
      <c r="C16268" s="10"/>
    </row>
    <row r="16269" spans="1:3">
      <c r="A16269" s="21">
        <v>436</v>
      </c>
      <c r="B16269" s="6">
        <f>IF(ISNUMBER(B5318),INDEX($B$6722:$B$7921,B5318),0)</f>
        <v>0</v>
      </c>
      <c r="C16269" s="10"/>
    </row>
    <row r="16270" spans="1:3">
      <c r="A16270" s="21">
        <v>437</v>
      </c>
      <c r="B16270" s="6">
        <f>IF(ISNUMBER(B5319),INDEX($B$6722:$B$7921,B5319),0)</f>
        <v>0</v>
      </c>
      <c r="C16270" s="10"/>
    </row>
    <row r="16271" spans="1:3">
      <c r="A16271" s="21">
        <v>438</v>
      </c>
      <c r="B16271" s="6">
        <f>IF(ISNUMBER(B5320),INDEX($B$6722:$B$7921,B5320),0)</f>
        <v>0</v>
      </c>
      <c r="C16271" s="10"/>
    </row>
    <row r="16272" spans="1:3">
      <c r="A16272" s="21">
        <v>439</v>
      </c>
      <c r="B16272" s="6">
        <f>IF(ISNUMBER(B5321),INDEX($B$6722:$B$7921,B5321),0)</f>
        <v>0</v>
      </c>
      <c r="C16272" s="10"/>
    </row>
    <row r="16273" spans="1:3">
      <c r="A16273" s="21">
        <v>440</v>
      </c>
      <c r="B16273" s="6">
        <f>IF(ISNUMBER(B5322),INDEX($B$6722:$B$7921,B5322),0)</f>
        <v>0</v>
      </c>
      <c r="C16273" s="10"/>
    </row>
    <row r="16274" spans="1:3">
      <c r="A16274" s="21">
        <v>441</v>
      </c>
      <c r="B16274" s="6">
        <f>IF(ISNUMBER(B5323),INDEX($B$6722:$B$7921,B5323),0)</f>
        <v>0</v>
      </c>
      <c r="C16274" s="10"/>
    </row>
    <row r="16275" spans="1:3">
      <c r="A16275" s="21">
        <v>442</v>
      </c>
      <c r="B16275" s="6">
        <f>IF(ISNUMBER(B5324),INDEX($B$6722:$B$7921,B5324),0)</f>
        <v>0</v>
      </c>
      <c r="C16275" s="10"/>
    </row>
    <row r="16276" spans="1:3">
      <c r="A16276" s="21">
        <v>443</v>
      </c>
      <c r="B16276" s="6">
        <f>IF(ISNUMBER(B5325),INDEX($B$6722:$B$7921,B5325),0)</f>
        <v>0</v>
      </c>
      <c r="C16276" s="10"/>
    </row>
    <row r="16277" spans="1:3">
      <c r="A16277" s="21">
        <v>444</v>
      </c>
      <c r="B16277" s="6">
        <f>IF(ISNUMBER(B5326),INDEX($B$6722:$B$7921,B5326),0)</f>
        <v>0</v>
      </c>
      <c r="C16277" s="10"/>
    </row>
    <row r="16278" spans="1:3">
      <c r="A16278" s="21">
        <v>445</v>
      </c>
      <c r="B16278" s="6">
        <f>IF(ISNUMBER(B5327),INDEX($B$6722:$B$7921,B5327),0)</f>
        <v>0</v>
      </c>
      <c r="C16278" s="10"/>
    </row>
    <row r="16279" spans="1:3">
      <c r="A16279" s="21">
        <v>446</v>
      </c>
      <c r="B16279" s="6">
        <f>IF(ISNUMBER(B5328),INDEX($B$6722:$B$7921,B5328),0)</f>
        <v>0</v>
      </c>
      <c r="C16279" s="10"/>
    </row>
    <row r="16280" spans="1:3">
      <c r="A16280" s="21">
        <v>447</v>
      </c>
      <c r="B16280" s="6">
        <f>IF(ISNUMBER(B5329),INDEX($B$6722:$B$7921,B5329),0)</f>
        <v>0</v>
      </c>
      <c r="C16280" s="10"/>
    </row>
    <row r="16281" spans="1:3">
      <c r="A16281" s="21">
        <v>448</v>
      </c>
      <c r="B16281" s="6">
        <f>IF(ISNUMBER(B5330),INDEX($B$6722:$B$7921,B5330),0)</f>
        <v>0</v>
      </c>
      <c r="C16281" s="10"/>
    </row>
    <row r="16282" spans="1:3">
      <c r="A16282" s="21">
        <v>449</v>
      </c>
      <c r="B16282" s="6">
        <f>IF(ISNUMBER(B5331),INDEX($B$6722:$B$7921,B5331),0)</f>
        <v>0</v>
      </c>
      <c r="C16282" s="10"/>
    </row>
    <row r="16283" spans="1:3">
      <c r="A16283" s="21">
        <v>450</v>
      </c>
      <c r="B16283" s="6">
        <f>IF(ISNUMBER(B5332),INDEX($B$6722:$B$7921,B5332),0)</f>
        <v>0</v>
      </c>
      <c r="C16283" s="10"/>
    </row>
    <row r="16284" spans="1:3">
      <c r="A16284" s="21">
        <v>451</v>
      </c>
      <c r="B16284" s="6">
        <f>IF(ISNUMBER(B5333),INDEX($B$6722:$B$7921,B5333),0)</f>
        <v>0</v>
      </c>
      <c r="C16284" s="10"/>
    </row>
    <row r="16285" spans="1:3">
      <c r="A16285" s="21">
        <v>452</v>
      </c>
      <c r="B16285" s="6">
        <f>IF(ISNUMBER(B5334),INDEX($B$6722:$B$7921,B5334),0)</f>
        <v>0</v>
      </c>
      <c r="C16285" s="10"/>
    </row>
    <row r="16286" spans="1:3">
      <c r="A16286" s="21">
        <v>453</v>
      </c>
      <c r="B16286" s="6">
        <f>IF(ISNUMBER(B5335),INDEX($B$6722:$B$7921,B5335),0)</f>
        <v>0</v>
      </c>
      <c r="C16286" s="10"/>
    </row>
    <row r="16287" spans="1:3">
      <c r="A16287" s="21">
        <v>454</v>
      </c>
      <c r="B16287" s="6">
        <f>IF(ISNUMBER(B5336),INDEX($B$6722:$B$7921,B5336),0)</f>
        <v>0</v>
      </c>
      <c r="C16287" s="10"/>
    </row>
    <row r="16288" spans="1:3">
      <c r="A16288" s="21">
        <v>455</v>
      </c>
      <c r="B16288" s="6">
        <f>IF(ISNUMBER(B5337),INDEX($B$6722:$B$7921,B5337),0)</f>
        <v>0</v>
      </c>
      <c r="C16288" s="10"/>
    </row>
    <row r="16289" spans="1:3">
      <c r="A16289" s="21">
        <v>456</v>
      </c>
      <c r="B16289" s="6">
        <f>IF(ISNUMBER(B5338),INDEX($B$6722:$B$7921,B5338),0)</f>
        <v>0</v>
      </c>
      <c r="C16289" s="10"/>
    </row>
    <row r="16290" spans="1:3">
      <c r="A16290" s="21">
        <v>457</v>
      </c>
      <c r="B16290" s="6">
        <f>IF(ISNUMBER(B5339),INDEX($B$6722:$B$7921,B5339),0)</f>
        <v>0</v>
      </c>
      <c r="C16290" s="10"/>
    </row>
    <row r="16291" spans="1:3">
      <c r="A16291" s="21">
        <v>458</v>
      </c>
      <c r="B16291" s="6">
        <f>IF(ISNUMBER(B5340),INDEX($B$6722:$B$7921,B5340),0)</f>
        <v>0</v>
      </c>
      <c r="C16291" s="10"/>
    </row>
    <row r="16292" spans="1:3">
      <c r="A16292" s="21">
        <v>459</v>
      </c>
      <c r="B16292" s="6">
        <f>IF(ISNUMBER(B5341),INDEX($B$6722:$B$7921,B5341),0)</f>
        <v>0</v>
      </c>
      <c r="C16292" s="10"/>
    </row>
    <row r="16293" spans="1:3">
      <c r="A16293" s="21">
        <v>460</v>
      </c>
      <c r="B16293" s="6">
        <f>IF(ISNUMBER(B5342),INDEX($B$6722:$B$7921,B5342),0)</f>
        <v>0</v>
      </c>
      <c r="C16293" s="10"/>
    </row>
    <row r="16294" spans="1:3">
      <c r="A16294" s="21">
        <v>461</v>
      </c>
      <c r="B16294" s="6">
        <f>IF(ISNUMBER(B5343),INDEX($B$6722:$B$7921,B5343),0)</f>
        <v>0</v>
      </c>
      <c r="C16294" s="10"/>
    </row>
    <row r="16295" spans="1:3">
      <c r="A16295" s="21">
        <v>462</v>
      </c>
      <c r="B16295" s="6">
        <f>IF(ISNUMBER(B5344),INDEX($B$6722:$B$7921,B5344),0)</f>
        <v>0</v>
      </c>
      <c r="C16295" s="10"/>
    </row>
    <row r="16296" spans="1:3">
      <c r="A16296" s="21">
        <v>463</v>
      </c>
      <c r="B16296" s="6">
        <f>IF(ISNUMBER(B5345),INDEX($B$6722:$B$7921,B5345),0)</f>
        <v>0</v>
      </c>
      <c r="C16296" s="10"/>
    </row>
    <row r="16297" spans="1:3">
      <c r="A16297" s="21">
        <v>464</v>
      </c>
      <c r="B16297" s="6">
        <f>IF(ISNUMBER(B5346),INDEX($B$6722:$B$7921,B5346),0)</f>
        <v>0</v>
      </c>
      <c r="C16297" s="10"/>
    </row>
    <row r="16298" spans="1:3">
      <c r="A16298" s="21">
        <v>465</v>
      </c>
      <c r="B16298" s="6">
        <f>IF(ISNUMBER(B5347),INDEX($B$6722:$B$7921,B5347),0)</f>
        <v>0</v>
      </c>
      <c r="C16298" s="10"/>
    </row>
    <row r="16299" spans="1:3">
      <c r="A16299" s="21">
        <v>466</v>
      </c>
      <c r="B16299" s="6">
        <f>IF(ISNUMBER(B5348),INDEX($B$6722:$B$7921,B5348),0)</f>
        <v>0</v>
      </c>
      <c r="C16299" s="10"/>
    </row>
    <row r="16300" spans="1:3">
      <c r="A16300" s="21">
        <v>467</v>
      </c>
      <c r="B16300" s="6">
        <f>IF(ISNUMBER(B5349),INDEX($B$6722:$B$7921,B5349),0)</f>
        <v>0</v>
      </c>
      <c r="C16300" s="10"/>
    </row>
    <row r="16301" spans="1:3">
      <c r="A16301" s="21">
        <v>468</v>
      </c>
      <c r="B16301" s="6">
        <f>IF(ISNUMBER(B5350),INDEX($B$6722:$B$7921,B5350),0)</f>
        <v>0</v>
      </c>
      <c r="C16301" s="10"/>
    </row>
    <row r="16302" spans="1:3">
      <c r="A16302" s="21">
        <v>469</v>
      </c>
      <c r="B16302" s="6">
        <f>IF(ISNUMBER(B5351),INDEX($B$6722:$B$7921,B5351),0)</f>
        <v>0</v>
      </c>
      <c r="C16302" s="10"/>
    </row>
    <row r="16303" spans="1:3">
      <c r="A16303" s="21">
        <v>470</v>
      </c>
      <c r="B16303" s="6">
        <f>IF(ISNUMBER(B5352),INDEX($B$6722:$B$7921,B5352),0)</f>
        <v>0</v>
      </c>
      <c r="C16303" s="10"/>
    </row>
    <row r="16304" spans="1:3">
      <c r="A16304" s="21">
        <v>471</v>
      </c>
      <c r="B16304" s="6">
        <f>IF(ISNUMBER(B5353),INDEX($B$6722:$B$7921,B5353),0)</f>
        <v>0</v>
      </c>
      <c r="C16304" s="10"/>
    </row>
    <row r="16305" spans="1:3">
      <c r="A16305" s="21">
        <v>472</v>
      </c>
      <c r="B16305" s="6">
        <f>IF(ISNUMBER(B5354),INDEX($B$6722:$B$7921,B5354),0)</f>
        <v>0</v>
      </c>
      <c r="C16305" s="10"/>
    </row>
    <row r="16306" spans="1:3">
      <c r="A16306" s="21">
        <v>473</v>
      </c>
      <c r="B16306" s="6">
        <f>IF(ISNUMBER(B5355),INDEX($B$6722:$B$7921,B5355),0)</f>
        <v>0</v>
      </c>
      <c r="C16306" s="10"/>
    </row>
    <row r="16307" spans="1:3">
      <c r="A16307" s="21">
        <v>474</v>
      </c>
      <c r="B16307" s="6">
        <f>IF(ISNUMBER(B5356),INDEX($B$6722:$B$7921,B5356),0)</f>
        <v>0</v>
      </c>
      <c r="C16307" s="10"/>
    </row>
    <row r="16308" spans="1:3">
      <c r="A16308" s="21">
        <v>475</v>
      </c>
      <c r="B16308" s="6">
        <f>IF(ISNUMBER(B5357),INDEX($B$6722:$B$7921,B5357),0)</f>
        <v>0</v>
      </c>
      <c r="C16308" s="10"/>
    </row>
    <row r="16309" spans="1:3">
      <c r="A16309" s="21">
        <v>476</v>
      </c>
      <c r="B16309" s="6">
        <f>IF(ISNUMBER(B5358),INDEX($B$6722:$B$7921,B5358),0)</f>
        <v>0</v>
      </c>
      <c r="C16309" s="10"/>
    </row>
    <row r="16310" spans="1:3">
      <c r="A16310" s="21">
        <v>477</v>
      </c>
      <c r="B16310" s="6">
        <f>IF(ISNUMBER(B5359),INDEX($B$6722:$B$7921,B5359),0)</f>
        <v>0</v>
      </c>
      <c r="C16310" s="10"/>
    </row>
    <row r="16311" spans="1:3">
      <c r="A16311" s="21">
        <v>478</v>
      </c>
      <c r="B16311" s="6">
        <f>IF(ISNUMBER(B5360),INDEX($B$6722:$B$7921,B5360),0)</f>
        <v>0</v>
      </c>
      <c r="C16311" s="10"/>
    </row>
    <row r="16312" spans="1:3">
      <c r="A16312" s="21">
        <v>479</v>
      </c>
      <c r="B16312" s="6">
        <f>IF(ISNUMBER(B5361),INDEX($B$6722:$B$7921,B5361),0)</f>
        <v>0</v>
      </c>
      <c r="C16312" s="10"/>
    </row>
    <row r="16313" spans="1:3">
      <c r="A16313" s="21">
        <v>480</v>
      </c>
      <c r="B16313" s="6">
        <f>IF(ISNUMBER(B5362),INDEX($B$6722:$B$7921,B5362),0)</f>
        <v>0</v>
      </c>
      <c r="C16313" s="10"/>
    </row>
    <row r="16314" spans="1:3">
      <c r="A16314" s="21">
        <v>481</v>
      </c>
      <c r="B16314" s="6">
        <f>IF(ISNUMBER(B5363),INDEX($B$6722:$B$7921,B5363),0)</f>
        <v>0</v>
      </c>
      <c r="C16314" s="10"/>
    </row>
    <row r="16315" spans="1:3">
      <c r="A16315" s="21">
        <v>482</v>
      </c>
      <c r="B16315" s="6">
        <f>IF(ISNUMBER(B5364),INDEX($B$6722:$B$7921,B5364),0)</f>
        <v>0</v>
      </c>
      <c r="C16315" s="10"/>
    </row>
    <row r="16316" spans="1:3">
      <c r="A16316" s="21">
        <v>483</v>
      </c>
      <c r="B16316" s="6">
        <f>IF(ISNUMBER(B5365),INDEX($B$6722:$B$7921,B5365),0)</f>
        <v>0</v>
      </c>
      <c r="C16316" s="10"/>
    </row>
    <row r="16317" spans="1:3">
      <c r="A16317" s="21">
        <v>484</v>
      </c>
      <c r="B16317" s="6">
        <f>IF(ISNUMBER(B5366),INDEX($B$6722:$B$7921,B5366),0)</f>
        <v>0</v>
      </c>
      <c r="C16317" s="10"/>
    </row>
    <row r="16318" spans="1:3">
      <c r="A16318" s="21">
        <v>485</v>
      </c>
      <c r="B16318" s="6">
        <f>IF(ISNUMBER(B5367),INDEX($B$6722:$B$7921,B5367),0)</f>
        <v>0</v>
      </c>
      <c r="C16318" s="10"/>
    </row>
    <row r="16319" spans="1:3">
      <c r="A16319" s="21">
        <v>486</v>
      </c>
      <c r="B16319" s="6">
        <f>IF(ISNUMBER(B5368),INDEX($B$6722:$B$7921,B5368),0)</f>
        <v>0</v>
      </c>
      <c r="C16319" s="10"/>
    </row>
    <row r="16320" spans="1:3">
      <c r="A16320" s="21">
        <v>487</v>
      </c>
      <c r="B16320" s="6">
        <f>IF(ISNUMBER(B5369),INDEX($B$6722:$B$7921,B5369),0)</f>
        <v>0</v>
      </c>
      <c r="C16320" s="10"/>
    </row>
    <row r="16321" spans="1:3">
      <c r="A16321" s="21">
        <v>488</v>
      </c>
      <c r="B16321" s="6">
        <f>IF(ISNUMBER(B5370),INDEX($B$6722:$B$7921,B5370),0)</f>
        <v>0</v>
      </c>
      <c r="C16321" s="10"/>
    </row>
    <row r="16322" spans="1:3">
      <c r="A16322" s="21">
        <v>489</v>
      </c>
      <c r="B16322" s="6">
        <f>IF(ISNUMBER(B5371),INDEX($B$6722:$B$7921,B5371),0)</f>
        <v>0</v>
      </c>
      <c r="C16322" s="10"/>
    </row>
    <row r="16323" spans="1:3">
      <c r="A16323" s="21">
        <v>490</v>
      </c>
      <c r="B16323" s="6">
        <f>IF(ISNUMBER(B5372),INDEX($B$6722:$B$7921,B5372),0)</f>
        <v>0</v>
      </c>
      <c r="C16323" s="10"/>
    </row>
    <row r="16324" spans="1:3">
      <c r="A16324" s="21">
        <v>491</v>
      </c>
      <c r="B16324" s="6">
        <f>IF(ISNUMBER(B5373),INDEX($B$6722:$B$7921,B5373),0)</f>
        <v>0</v>
      </c>
      <c r="C16324" s="10"/>
    </row>
    <row r="16325" spans="1:3">
      <c r="A16325" s="21">
        <v>492</v>
      </c>
      <c r="B16325" s="6">
        <f>IF(ISNUMBER(B5374),INDEX($B$6722:$B$7921,B5374),0)</f>
        <v>0</v>
      </c>
      <c r="C16325" s="10"/>
    </row>
    <row r="16326" spans="1:3">
      <c r="A16326" s="21">
        <v>493</v>
      </c>
      <c r="B16326" s="6">
        <f>IF(ISNUMBER(B5375),INDEX($B$6722:$B$7921,B5375),0)</f>
        <v>0</v>
      </c>
      <c r="C16326" s="10"/>
    </row>
    <row r="16327" spans="1:3">
      <c r="A16327" s="21">
        <v>494</v>
      </c>
      <c r="B16327" s="6">
        <f>IF(ISNUMBER(B5376),INDEX($B$6722:$B$7921,B5376),0)</f>
        <v>0</v>
      </c>
      <c r="C16327" s="10"/>
    </row>
    <row r="16328" spans="1:3">
      <c r="A16328" s="21">
        <v>495</v>
      </c>
      <c r="B16328" s="6">
        <f>IF(ISNUMBER(B5377),INDEX($B$6722:$B$7921,B5377),0)</f>
        <v>0</v>
      </c>
      <c r="C16328" s="10"/>
    </row>
    <row r="16329" spans="1:3">
      <c r="A16329" s="21">
        <v>496</v>
      </c>
      <c r="B16329" s="6">
        <f>IF(ISNUMBER(B5378),INDEX($B$6722:$B$7921,B5378),0)</f>
        <v>0</v>
      </c>
      <c r="C16329" s="10"/>
    </row>
    <row r="16330" spans="1:3">
      <c r="A16330" s="21">
        <v>497</v>
      </c>
      <c r="B16330" s="6">
        <f>IF(ISNUMBER(B5379),INDEX($B$6722:$B$7921,B5379),0)</f>
        <v>0</v>
      </c>
      <c r="C16330" s="10"/>
    </row>
    <row r="16331" spans="1:3">
      <c r="A16331" s="21">
        <v>498</v>
      </c>
      <c r="B16331" s="6">
        <f>IF(ISNUMBER(B5380),INDEX($B$6722:$B$7921,B5380),0)</f>
        <v>0</v>
      </c>
      <c r="C16331" s="10"/>
    </row>
    <row r="16332" spans="1:3">
      <c r="A16332" s="21">
        <v>499</v>
      </c>
      <c r="B16332" s="6">
        <f>IF(ISNUMBER(B5381),INDEX($B$6722:$B$7921,B5381),0)</f>
        <v>0</v>
      </c>
      <c r="C16332" s="10"/>
    </row>
    <row r="16333" spans="1:3">
      <c r="A16333" s="21">
        <v>500</v>
      </c>
      <c r="B16333" s="6">
        <f>IF(ISNUMBER(B5382),INDEX($B$6722:$B$7921,B5382),0)</f>
        <v>0</v>
      </c>
      <c r="C16333" s="10"/>
    </row>
    <row r="16334" spans="1:3">
      <c r="A16334" s="21">
        <v>501</v>
      </c>
      <c r="B16334" s="6">
        <f>IF(ISNUMBER(B5383),INDEX($B$6722:$B$7921,B5383),0)</f>
        <v>0</v>
      </c>
      <c r="C16334" s="10"/>
    </row>
    <row r="16335" spans="1:3">
      <c r="A16335" s="21">
        <v>502</v>
      </c>
      <c r="B16335" s="6">
        <f>IF(ISNUMBER(B5384),INDEX($B$6722:$B$7921,B5384),0)</f>
        <v>0</v>
      </c>
      <c r="C16335" s="10"/>
    </row>
    <row r="16336" spans="1:3">
      <c r="A16336" s="21">
        <v>503</v>
      </c>
      <c r="B16336" s="6">
        <f>IF(ISNUMBER(B5385),INDEX($B$6722:$B$7921,B5385),0)</f>
        <v>0</v>
      </c>
      <c r="C16336" s="10"/>
    </row>
    <row r="16337" spans="1:3">
      <c r="A16337" s="21">
        <v>504</v>
      </c>
      <c r="B16337" s="6">
        <f>IF(ISNUMBER(B5386),INDEX($B$6722:$B$7921,B5386),0)</f>
        <v>0</v>
      </c>
      <c r="C16337" s="10"/>
    </row>
    <row r="16338" spans="1:3">
      <c r="A16338" s="21">
        <v>505</v>
      </c>
      <c r="B16338" s="6">
        <f>IF(ISNUMBER(B5387),INDEX($B$6722:$B$7921,B5387),0)</f>
        <v>0</v>
      </c>
      <c r="C16338" s="10"/>
    </row>
    <row r="16339" spans="1:3">
      <c r="A16339" s="21">
        <v>506</v>
      </c>
      <c r="B16339" s="6">
        <f>IF(ISNUMBER(B5388),INDEX($B$6722:$B$7921,B5388),0)</f>
        <v>0</v>
      </c>
      <c r="C16339" s="10"/>
    </row>
    <row r="16340" spans="1:3">
      <c r="A16340" s="21">
        <v>507</v>
      </c>
      <c r="B16340" s="6">
        <f>IF(ISNUMBER(B5389),INDEX($B$6722:$B$7921,B5389),0)</f>
        <v>0</v>
      </c>
      <c r="C16340" s="10"/>
    </row>
    <row r="16341" spans="1:3">
      <c r="A16341" s="21">
        <v>508</v>
      </c>
      <c r="B16341" s="6">
        <f>IF(ISNUMBER(B5390),INDEX($B$6722:$B$7921,B5390),0)</f>
        <v>0</v>
      </c>
      <c r="C16341" s="10"/>
    </row>
    <row r="16342" spans="1:3">
      <c r="A16342" s="21">
        <v>509</v>
      </c>
      <c r="B16342" s="6">
        <f>IF(ISNUMBER(B5391),INDEX($B$6722:$B$7921,B5391),0)</f>
        <v>0</v>
      </c>
      <c r="C16342" s="10"/>
    </row>
    <row r="16343" spans="1:3">
      <c r="A16343" s="21">
        <v>510</v>
      </c>
      <c r="B16343" s="6">
        <f>IF(ISNUMBER(B5392),INDEX($B$6722:$B$7921,B5392),0)</f>
        <v>0</v>
      </c>
      <c r="C16343" s="10"/>
    </row>
    <row r="16344" spans="1:3">
      <c r="A16344" s="21">
        <v>511</v>
      </c>
      <c r="B16344" s="6">
        <f>IF(ISNUMBER(B5393),INDEX($B$6722:$B$7921,B5393),0)</f>
        <v>0</v>
      </c>
      <c r="C16344" s="10"/>
    </row>
    <row r="16345" spans="1:3">
      <c r="A16345" s="21">
        <v>512</v>
      </c>
      <c r="B16345" s="6">
        <f>IF(ISNUMBER(B5394),INDEX($B$6722:$B$7921,B5394),0)</f>
        <v>0</v>
      </c>
      <c r="C16345" s="10"/>
    </row>
    <row r="16346" spans="1:3">
      <c r="A16346" s="21">
        <v>513</v>
      </c>
      <c r="B16346" s="6">
        <f>IF(ISNUMBER(B5395),INDEX($B$6722:$B$7921,B5395),0)</f>
        <v>0</v>
      </c>
      <c r="C16346" s="10"/>
    </row>
    <row r="16347" spans="1:3">
      <c r="A16347" s="21">
        <v>514</v>
      </c>
      <c r="B16347" s="6">
        <f>IF(ISNUMBER(B5396),INDEX($B$6722:$B$7921,B5396),0)</f>
        <v>0</v>
      </c>
      <c r="C16347" s="10"/>
    </row>
    <row r="16348" spans="1:3">
      <c r="A16348" s="21">
        <v>515</v>
      </c>
      <c r="B16348" s="6">
        <f>IF(ISNUMBER(B5397),INDEX($B$6722:$B$7921,B5397),0)</f>
        <v>0</v>
      </c>
      <c r="C16348" s="10"/>
    </row>
    <row r="16349" spans="1:3">
      <c r="A16349" s="21">
        <v>516</v>
      </c>
      <c r="B16349" s="6">
        <f>IF(ISNUMBER(B5398),INDEX($B$6722:$B$7921,B5398),0)</f>
        <v>0</v>
      </c>
      <c r="C16349" s="10"/>
    </row>
    <row r="16350" spans="1:3">
      <c r="A16350" s="21">
        <v>517</v>
      </c>
      <c r="B16350" s="6">
        <f>IF(ISNUMBER(B5399),INDEX($B$6722:$B$7921,B5399),0)</f>
        <v>0</v>
      </c>
      <c r="C16350" s="10"/>
    </row>
    <row r="16351" spans="1:3">
      <c r="A16351" s="21">
        <v>518</v>
      </c>
      <c r="B16351" s="6">
        <f>IF(ISNUMBER(B5400),INDEX($B$6722:$B$7921,B5400),0)</f>
        <v>0</v>
      </c>
      <c r="C16351" s="10"/>
    </row>
    <row r="16352" spans="1:3">
      <c r="A16352" s="21">
        <v>519</v>
      </c>
      <c r="B16352" s="6">
        <f>IF(ISNUMBER(B5401),INDEX($B$6722:$B$7921,B5401),0)</f>
        <v>0</v>
      </c>
      <c r="C16352" s="10"/>
    </row>
    <row r="16353" spans="1:3">
      <c r="A16353" s="21">
        <v>520</v>
      </c>
      <c r="B16353" s="6">
        <f>IF(ISNUMBER(B5402),INDEX($B$6722:$B$7921,B5402),0)</f>
        <v>0</v>
      </c>
      <c r="C16353" s="10"/>
    </row>
    <row r="16354" spans="1:3">
      <c r="A16354" s="21">
        <v>521</v>
      </c>
      <c r="B16354" s="6">
        <f>IF(ISNUMBER(B5403),INDEX($B$6722:$B$7921,B5403),0)</f>
        <v>0</v>
      </c>
      <c r="C16354" s="10"/>
    </row>
    <row r="16355" spans="1:3">
      <c r="A16355" s="21">
        <v>522</v>
      </c>
      <c r="B16355" s="6">
        <f>IF(ISNUMBER(B5404),INDEX($B$6722:$B$7921,B5404),0)</f>
        <v>0</v>
      </c>
      <c r="C16355" s="10"/>
    </row>
    <row r="16356" spans="1:3">
      <c r="A16356" s="21">
        <v>523</v>
      </c>
      <c r="B16356" s="6">
        <f>IF(ISNUMBER(B5405),INDEX($B$6722:$B$7921,B5405),0)</f>
        <v>0</v>
      </c>
      <c r="C16356" s="10"/>
    </row>
    <row r="16357" spans="1:3">
      <c r="A16357" s="21">
        <v>524</v>
      </c>
      <c r="B16357" s="6">
        <f>IF(ISNUMBER(B5406),INDEX($B$6722:$B$7921,B5406),0)</f>
        <v>0</v>
      </c>
      <c r="C16357" s="10"/>
    </row>
    <row r="16358" spans="1:3">
      <c r="A16358" s="21">
        <v>525</v>
      </c>
      <c r="B16358" s="6">
        <f>IF(ISNUMBER(B5407),INDEX($B$6722:$B$7921,B5407),0)</f>
        <v>0</v>
      </c>
      <c r="C16358" s="10"/>
    </row>
    <row r="16359" spans="1:3">
      <c r="A16359" s="21">
        <v>526</v>
      </c>
      <c r="B16359" s="6">
        <f>IF(ISNUMBER(B5408),INDEX($B$6722:$B$7921,B5408),0)</f>
        <v>0</v>
      </c>
      <c r="C16359" s="10"/>
    </row>
    <row r="16360" spans="1:3">
      <c r="A16360" s="21">
        <v>527</v>
      </c>
      <c r="B16360" s="6">
        <f>IF(ISNUMBER(B5409),INDEX($B$6722:$B$7921,B5409),0)</f>
        <v>0</v>
      </c>
      <c r="C16360" s="10"/>
    </row>
    <row r="16361" spans="1:3">
      <c r="A16361" s="21">
        <v>528</v>
      </c>
      <c r="B16361" s="6">
        <f>IF(ISNUMBER(B5410),INDEX($B$6722:$B$7921,B5410),0)</f>
        <v>0</v>
      </c>
      <c r="C16361" s="10"/>
    </row>
    <row r="16362" spans="1:3">
      <c r="A16362" s="21">
        <v>529</v>
      </c>
      <c r="B16362" s="6">
        <f>IF(ISNUMBER(B5411),INDEX($B$6722:$B$7921,B5411),0)</f>
        <v>0</v>
      </c>
      <c r="C16362" s="10"/>
    </row>
    <row r="16363" spans="1:3">
      <c r="A16363" s="21">
        <v>530</v>
      </c>
      <c r="B16363" s="6">
        <f>IF(ISNUMBER(B5412),INDEX($B$6722:$B$7921,B5412),0)</f>
        <v>0</v>
      </c>
      <c r="C16363" s="10"/>
    </row>
    <row r="16364" spans="1:3">
      <c r="A16364" s="21">
        <v>531</v>
      </c>
      <c r="B16364" s="6">
        <f>IF(ISNUMBER(B5413),INDEX($B$6722:$B$7921,B5413),0)</f>
        <v>0</v>
      </c>
      <c r="C16364" s="10"/>
    </row>
    <row r="16365" spans="1:3">
      <c r="A16365" s="21">
        <v>532</v>
      </c>
      <c r="B16365" s="6">
        <f>IF(ISNUMBER(B5414),INDEX($B$6722:$B$7921,B5414),0)</f>
        <v>0</v>
      </c>
      <c r="C16365" s="10"/>
    </row>
    <row r="16366" spans="1:3">
      <c r="A16366" s="21">
        <v>533</v>
      </c>
      <c r="B16366" s="6">
        <f>IF(ISNUMBER(B5415),INDEX($B$6722:$B$7921,B5415),0)</f>
        <v>0</v>
      </c>
      <c r="C16366" s="10"/>
    </row>
    <row r="16367" spans="1:3">
      <c r="A16367" s="21">
        <v>534</v>
      </c>
      <c r="B16367" s="6">
        <f>IF(ISNUMBER(B5416),INDEX($B$6722:$B$7921,B5416),0)</f>
        <v>0</v>
      </c>
      <c r="C16367" s="10"/>
    </row>
    <row r="16368" spans="1:3">
      <c r="A16368" s="21">
        <v>535</v>
      </c>
      <c r="B16368" s="6">
        <f>IF(ISNUMBER(B5417),INDEX($B$6722:$B$7921,B5417),0)</f>
        <v>0</v>
      </c>
      <c r="C16368" s="10"/>
    </row>
    <row r="16369" spans="1:3">
      <c r="A16369" s="21">
        <v>536</v>
      </c>
      <c r="B16369" s="6">
        <f>IF(ISNUMBER(B5418),INDEX($B$6722:$B$7921,B5418),0)</f>
        <v>0</v>
      </c>
      <c r="C16369" s="10"/>
    </row>
    <row r="16370" spans="1:3">
      <c r="A16370" s="21">
        <v>537</v>
      </c>
      <c r="B16370" s="6">
        <f>IF(ISNUMBER(B5419),INDEX($B$6722:$B$7921,B5419),0)</f>
        <v>0</v>
      </c>
      <c r="C16370" s="10"/>
    </row>
    <row r="16371" spans="1:3">
      <c r="A16371" s="21">
        <v>538</v>
      </c>
      <c r="B16371" s="6">
        <f>IF(ISNUMBER(B5420),INDEX($B$6722:$B$7921,B5420),0)</f>
        <v>0</v>
      </c>
      <c r="C16371" s="10"/>
    </row>
    <row r="16372" spans="1:3">
      <c r="A16372" s="21">
        <v>539</v>
      </c>
      <c r="B16372" s="6">
        <f>IF(ISNUMBER(B5421),INDEX($B$6722:$B$7921,B5421),0)</f>
        <v>0</v>
      </c>
      <c r="C16372" s="10"/>
    </row>
    <row r="16373" spans="1:3">
      <c r="A16373" s="21">
        <v>540</v>
      </c>
      <c r="B16373" s="6">
        <f>IF(ISNUMBER(B5422),INDEX($B$6722:$B$7921,B5422),0)</f>
        <v>0</v>
      </c>
      <c r="C16373" s="10"/>
    </row>
    <row r="16374" spans="1:3">
      <c r="A16374" s="21">
        <v>541</v>
      </c>
      <c r="B16374" s="6">
        <f>IF(ISNUMBER(B5423),INDEX($B$6722:$B$7921,B5423),0)</f>
        <v>0</v>
      </c>
      <c r="C16374" s="10"/>
    </row>
    <row r="16375" spans="1:3">
      <c r="A16375" s="21">
        <v>542</v>
      </c>
      <c r="B16375" s="6">
        <f>IF(ISNUMBER(B5424),INDEX($B$6722:$B$7921,B5424),0)</f>
        <v>0</v>
      </c>
      <c r="C16375" s="10"/>
    </row>
    <row r="16376" spans="1:3">
      <c r="A16376" s="21">
        <v>543</v>
      </c>
      <c r="B16376" s="6">
        <f>IF(ISNUMBER(B5425),INDEX($B$6722:$B$7921,B5425),0)</f>
        <v>0</v>
      </c>
      <c r="C16376" s="10"/>
    </row>
    <row r="16377" spans="1:3">
      <c r="A16377" s="21">
        <v>544</v>
      </c>
      <c r="B16377" s="6">
        <f>IF(ISNUMBER(B5426),INDEX($B$6722:$B$7921,B5426),0)</f>
        <v>0</v>
      </c>
      <c r="C16377" s="10"/>
    </row>
    <row r="16378" spans="1:3">
      <c r="A16378" s="21">
        <v>545</v>
      </c>
      <c r="B16378" s="6">
        <f>IF(ISNUMBER(B5427),INDEX($B$6722:$B$7921,B5427),0)</f>
        <v>0</v>
      </c>
      <c r="C16378" s="10"/>
    </row>
    <row r="16379" spans="1:3">
      <c r="A16379" s="21">
        <v>546</v>
      </c>
      <c r="B16379" s="6">
        <f>IF(ISNUMBER(B5428),INDEX($B$6722:$B$7921,B5428),0)</f>
        <v>0</v>
      </c>
      <c r="C16379" s="10"/>
    </row>
    <row r="16380" spans="1:3">
      <c r="A16380" s="21">
        <v>547</v>
      </c>
      <c r="B16380" s="6">
        <f>IF(ISNUMBER(B5429),INDEX($B$6722:$B$7921,B5429),0)</f>
        <v>0</v>
      </c>
      <c r="C16380" s="10"/>
    </row>
    <row r="16381" spans="1:3">
      <c r="A16381" s="21">
        <v>548</v>
      </c>
      <c r="B16381" s="6">
        <f>IF(ISNUMBER(B5430),INDEX($B$6722:$B$7921,B5430),0)</f>
        <v>0</v>
      </c>
      <c r="C16381" s="10"/>
    </row>
    <row r="16382" spans="1:3">
      <c r="A16382" s="21">
        <v>549</v>
      </c>
      <c r="B16382" s="6">
        <f>IF(ISNUMBER(B5431),INDEX($B$6722:$B$7921,B5431),0)</f>
        <v>0</v>
      </c>
      <c r="C16382" s="10"/>
    </row>
    <row r="16383" spans="1:3">
      <c r="A16383" s="21">
        <v>550</v>
      </c>
      <c r="B16383" s="6">
        <f>IF(ISNUMBER(B5432),INDEX($B$6722:$B$7921,B5432),0)</f>
        <v>0</v>
      </c>
      <c r="C16383" s="10"/>
    </row>
    <row r="16384" spans="1:3">
      <c r="A16384" s="21">
        <v>551</v>
      </c>
      <c r="B16384" s="6">
        <f>IF(ISNUMBER(B5433),INDEX($B$6722:$B$7921,B5433),0)</f>
        <v>0</v>
      </c>
      <c r="C16384" s="10"/>
    </row>
    <row r="16385" spans="1:3">
      <c r="A16385" s="21">
        <v>552</v>
      </c>
      <c r="B16385" s="6">
        <f>IF(ISNUMBER(B5434),INDEX($B$6722:$B$7921,B5434),0)</f>
        <v>0</v>
      </c>
      <c r="C16385" s="10"/>
    </row>
    <row r="16386" spans="1:3">
      <c r="A16386" s="21">
        <v>553</v>
      </c>
      <c r="B16386" s="6">
        <f>IF(ISNUMBER(B5435),INDEX($B$6722:$B$7921,B5435),0)</f>
        <v>0</v>
      </c>
      <c r="C16386" s="10"/>
    </row>
    <row r="16387" spans="1:3">
      <c r="A16387" s="21">
        <v>554</v>
      </c>
      <c r="B16387" s="6">
        <f>IF(ISNUMBER(B5436),INDEX($B$6722:$B$7921,B5436),0)</f>
        <v>0</v>
      </c>
      <c r="C16387" s="10"/>
    </row>
    <row r="16388" spans="1:3">
      <c r="A16388" s="21">
        <v>555</v>
      </c>
      <c r="B16388" s="6">
        <f>IF(ISNUMBER(B5437),INDEX($B$6722:$B$7921,B5437),0)</f>
        <v>0</v>
      </c>
      <c r="C16388" s="10"/>
    </row>
    <row r="16389" spans="1:3">
      <c r="A16389" s="21">
        <v>556</v>
      </c>
      <c r="B16389" s="6">
        <f>IF(ISNUMBER(B5438),INDEX($B$6722:$B$7921,B5438),0)</f>
        <v>0</v>
      </c>
      <c r="C16389" s="10"/>
    </row>
    <row r="16390" spans="1:3">
      <c r="A16390" s="21">
        <v>557</v>
      </c>
      <c r="B16390" s="6">
        <f>IF(ISNUMBER(B5439),INDEX($B$6722:$B$7921,B5439),0)</f>
        <v>0</v>
      </c>
      <c r="C16390" s="10"/>
    </row>
    <row r="16391" spans="1:3">
      <c r="A16391" s="21">
        <v>558</v>
      </c>
      <c r="B16391" s="6">
        <f>IF(ISNUMBER(B5440),INDEX($B$6722:$B$7921,B5440),0)</f>
        <v>0</v>
      </c>
      <c r="C16391" s="10"/>
    </row>
    <row r="16392" spans="1:3">
      <c r="A16392" s="21">
        <v>559</v>
      </c>
      <c r="B16392" s="6">
        <f>IF(ISNUMBER(B5441),INDEX($B$6722:$B$7921,B5441),0)</f>
        <v>0</v>
      </c>
      <c r="C16392" s="10"/>
    </row>
    <row r="16393" spans="1:3">
      <c r="A16393" s="21">
        <v>560</v>
      </c>
      <c r="B16393" s="6">
        <f>IF(ISNUMBER(B5442),INDEX($B$6722:$B$7921,B5442),0)</f>
        <v>0</v>
      </c>
      <c r="C16393" s="10"/>
    </row>
    <row r="16394" spans="1:3">
      <c r="A16394" s="21">
        <v>561</v>
      </c>
      <c r="B16394" s="6">
        <f>IF(ISNUMBER(B5443),INDEX($B$6722:$B$7921,B5443),0)</f>
        <v>0</v>
      </c>
      <c r="C16394" s="10"/>
    </row>
    <row r="16395" spans="1:3">
      <c r="A16395" s="21">
        <v>562</v>
      </c>
      <c r="B16395" s="6">
        <f>IF(ISNUMBER(B5444),INDEX($B$6722:$B$7921,B5444),0)</f>
        <v>0</v>
      </c>
      <c r="C16395" s="10"/>
    </row>
    <row r="16396" spans="1:3">
      <c r="A16396" s="21">
        <v>563</v>
      </c>
      <c r="B16396" s="6">
        <f>IF(ISNUMBER(B5445),INDEX($B$6722:$B$7921,B5445),0)</f>
        <v>0</v>
      </c>
      <c r="C16396" s="10"/>
    </row>
    <row r="16397" spans="1:3">
      <c r="A16397" s="21">
        <v>564</v>
      </c>
      <c r="B16397" s="6">
        <f>IF(ISNUMBER(B5446),INDEX($B$6722:$B$7921,B5446),0)</f>
        <v>0</v>
      </c>
      <c r="C16397" s="10"/>
    </row>
    <row r="16398" spans="1:3">
      <c r="A16398" s="21">
        <v>565</v>
      </c>
      <c r="B16398" s="6">
        <f>IF(ISNUMBER(B5447),INDEX($B$6722:$B$7921,B5447),0)</f>
        <v>0</v>
      </c>
      <c r="C16398" s="10"/>
    </row>
    <row r="16399" spans="1:3">
      <c r="A16399" s="21">
        <v>566</v>
      </c>
      <c r="B16399" s="6">
        <f>IF(ISNUMBER(B5448),INDEX($B$6722:$B$7921,B5448),0)</f>
        <v>0</v>
      </c>
      <c r="C16399" s="10"/>
    </row>
    <row r="16400" spans="1:3">
      <c r="A16400" s="21">
        <v>567</v>
      </c>
      <c r="B16400" s="6">
        <f>IF(ISNUMBER(B5449),INDEX($B$6722:$B$7921,B5449),0)</f>
        <v>0</v>
      </c>
      <c r="C16400" s="10"/>
    </row>
    <row r="16401" spans="1:3">
      <c r="A16401" s="21">
        <v>568</v>
      </c>
      <c r="B16401" s="6">
        <f>IF(ISNUMBER(B5450),INDEX($B$6722:$B$7921,B5450),0)</f>
        <v>0</v>
      </c>
      <c r="C16401" s="10"/>
    </row>
    <row r="16402" spans="1:3">
      <c r="A16402" s="21">
        <v>569</v>
      </c>
      <c r="B16402" s="6">
        <f>IF(ISNUMBER(B5451),INDEX($B$6722:$B$7921,B5451),0)</f>
        <v>0</v>
      </c>
      <c r="C16402" s="10"/>
    </row>
    <row r="16403" spans="1:3">
      <c r="A16403" s="21">
        <v>570</v>
      </c>
      <c r="B16403" s="6">
        <f>IF(ISNUMBER(B5452),INDEX($B$6722:$B$7921,B5452),0)</f>
        <v>0</v>
      </c>
      <c r="C16403" s="10"/>
    </row>
    <row r="16404" spans="1:3">
      <c r="A16404" s="21">
        <v>571</v>
      </c>
      <c r="B16404" s="6">
        <f>IF(ISNUMBER(B5453),INDEX($B$6722:$B$7921,B5453),0)</f>
        <v>0</v>
      </c>
      <c r="C16404" s="10"/>
    </row>
    <row r="16405" spans="1:3">
      <c r="A16405" s="21">
        <v>572</v>
      </c>
      <c r="B16405" s="6">
        <f>IF(ISNUMBER(B5454),INDEX($B$6722:$B$7921,B5454),0)</f>
        <v>0</v>
      </c>
      <c r="C16405" s="10"/>
    </row>
    <row r="16406" spans="1:3">
      <c r="A16406" s="21">
        <v>573</v>
      </c>
      <c r="B16406" s="6">
        <f>IF(ISNUMBER(B5455),INDEX($B$6722:$B$7921,B5455),0)</f>
        <v>0</v>
      </c>
      <c r="C16406" s="10"/>
    </row>
    <row r="16407" spans="1:3">
      <c r="A16407" s="21">
        <v>574</v>
      </c>
      <c r="B16407" s="6">
        <f>IF(ISNUMBER(B5456),INDEX($B$6722:$B$7921,B5456),0)</f>
        <v>0</v>
      </c>
      <c r="C16407" s="10"/>
    </row>
    <row r="16408" spans="1:3">
      <c r="A16408" s="21">
        <v>575</v>
      </c>
      <c r="B16408" s="6">
        <f>IF(ISNUMBER(B5457),INDEX($B$6722:$B$7921,B5457),0)</f>
        <v>0</v>
      </c>
      <c r="C16408" s="10"/>
    </row>
    <row r="16409" spans="1:3">
      <c r="A16409" s="21">
        <v>576</v>
      </c>
      <c r="B16409" s="6">
        <f>IF(ISNUMBER(B5458),INDEX($B$6722:$B$7921,B5458),0)</f>
        <v>0</v>
      </c>
      <c r="C16409" s="10"/>
    </row>
    <row r="16410" spans="1:3">
      <c r="A16410" s="21">
        <v>577</v>
      </c>
      <c r="B16410" s="6">
        <f>IF(ISNUMBER(B5459),INDEX($B$6722:$B$7921,B5459),0)</f>
        <v>0</v>
      </c>
      <c r="C16410" s="10"/>
    </row>
    <row r="16411" spans="1:3">
      <c r="A16411" s="21">
        <v>578</v>
      </c>
      <c r="B16411" s="6">
        <f>IF(ISNUMBER(B5460),INDEX($B$6722:$B$7921,B5460),0)</f>
        <v>0</v>
      </c>
      <c r="C16411" s="10"/>
    </row>
    <row r="16412" spans="1:3">
      <c r="A16412" s="21">
        <v>579</v>
      </c>
      <c r="B16412" s="6">
        <f>IF(ISNUMBER(B5461),INDEX($B$6722:$B$7921,B5461),0)</f>
        <v>0</v>
      </c>
      <c r="C16412" s="10"/>
    </row>
    <row r="16413" spans="1:3">
      <c r="A16413" s="21">
        <v>580</v>
      </c>
      <c r="B16413" s="6">
        <f>IF(ISNUMBER(B5462),INDEX($B$6722:$B$7921,B5462),0)</f>
        <v>0</v>
      </c>
      <c r="C16413" s="10"/>
    </row>
    <row r="16414" spans="1:3">
      <c r="A16414" s="21">
        <v>581</v>
      </c>
      <c r="B16414" s="6">
        <f>IF(ISNUMBER(B5463),INDEX($B$6722:$B$7921,B5463),0)</f>
        <v>0</v>
      </c>
      <c r="C16414" s="10"/>
    </row>
    <row r="16415" spans="1:3">
      <c r="A16415" s="21">
        <v>582</v>
      </c>
      <c r="B16415" s="6">
        <f>IF(ISNUMBER(B5464),INDEX($B$6722:$B$7921,B5464),0)</f>
        <v>0</v>
      </c>
      <c r="C16415" s="10"/>
    </row>
    <row r="16416" spans="1:3">
      <c r="A16416" s="21">
        <v>583</v>
      </c>
      <c r="B16416" s="6">
        <f>IF(ISNUMBER(B5465),INDEX($B$6722:$B$7921,B5465),0)</f>
        <v>0</v>
      </c>
      <c r="C16416" s="10"/>
    </row>
    <row r="16417" spans="1:3">
      <c r="A16417" s="21">
        <v>584</v>
      </c>
      <c r="B16417" s="6">
        <f>IF(ISNUMBER(B5466),INDEX($B$6722:$B$7921,B5466),0)</f>
        <v>0</v>
      </c>
      <c r="C16417" s="10"/>
    </row>
    <row r="16418" spans="1:3">
      <c r="A16418" s="21">
        <v>585</v>
      </c>
      <c r="B16418" s="6">
        <f>IF(ISNUMBER(B5467),INDEX($B$6722:$B$7921,B5467),0)</f>
        <v>0</v>
      </c>
      <c r="C16418" s="10"/>
    </row>
    <row r="16419" spans="1:3">
      <c r="A16419" s="21">
        <v>586</v>
      </c>
      <c r="B16419" s="6">
        <f>IF(ISNUMBER(B5468),INDEX($B$6722:$B$7921,B5468),0)</f>
        <v>0</v>
      </c>
      <c r="C16419" s="10"/>
    </row>
    <row r="16420" spans="1:3">
      <c r="A16420" s="21">
        <v>587</v>
      </c>
      <c r="B16420" s="6">
        <f>IF(ISNUMBER(B5469),INDEX($B$6722:$B$7921,B5469),0)</f>
        <v>0</v>
      </c>
      <c r="C16420" s="10"/>
    </row>
    <row r="16421" spans="1:3">
      <c r="A16421" s="21">
        <v>588</v>
      </c>
      <c r="B16421" s="6">
        <f>IF(ISNUMBER(B5470),INDEX($B$6722:$B$7921,B5470),0)</f>
        <v>0</v>
      </c>
      <c r="C16421" s="10"/>
    </row>
    <row r="16422" spans="1:3">
      <c r="A16422" s="21">
        <v>589</v>
      </c>
      <c r="B16422" s="6">
        <f>IF(ISNUMBER(B5471),INDEX($B$6722:$B$7921,B5471),0)</f>
        <v>0</v>
      </c>
      <c r="C16422" s="10"/>
    </row>
    <row r="16423" spans="1:3">
      <c r="A16423" s="21">
        <v>590</v>
      </c>
      <c r="B16423" s="6">
        <f>IF(ISNUMBER(B5472),INDEX($B$6722:$B$7921,B5472),0)</f>
        <v>0</v>
      </c>
      <c r="C16423" s="10"/>
    </row>
    <row r="16424" spans="1:3">
      <c r="A16424" s="21">
        <v>591</v>
      </c>
      <c r="B16424" s="6">
        <f>IF(ISNUMBER(B5473),INDEX($B$6722:$B$7921,B5473),0)</f>
        <v>0</v>
      </c>
      <c r="C16424" s="10"/>
    </row>
    <row r="16425" spans="1:3">
      <c r="A16425" s="21">
        <v>592</v>
      </c>
      <c r="B16425" s="6">
        <f>IF(ISNUMBER(B5474),INDEX($B$6722:$B$7921,B5474),0)</f>
        <v>0</v>
      </c>
      <c r="C16425" s="10"/>
    </row>
    <row r="16426" spans="1:3">
      <c r="A16426" s="21">
        <v>593</v>
      </c>
      <c r="B16426" s="6">
        <f>IF(ISNUMBER(B5475),INDEX($B$6722:$B$7921,B5475),0)</f>
        <v>0</v>
      </c>
      <c r="C16426" s="10"/>
    </row>
    <row r="16427" spans="1:3">
      <c r="A16427" s="21">
        <v>594</v>
      </c>
      <c r="B16427" s="6">
        <f>IF(ISNUMBER(B5476),INDEX($B$6722:$B$7921,B5476),0)</f>
        <v>0</v>
      </c>
      <c r="C16427" s="10"/>
    </row>
    <row r="16428" spans="1:3">
      <c r="A16428" s="21">
        <v>595</v>
      </c>
      <c r="B16428" s="6">
        <f>IF(ISNUMBER(B5477),INDEX($B$6722:$B$7921,B5477),0)</f>
        <v>0</v>
      </c>
      <c r="C16428" s="10"/>
    </row>
    <row r="16429" spans="1:3">
      <c r="A16429" s="21">
        <v>596</v>
      </c>
      <c r="B16429" s="6">
        <f>IF(ISNUMBER(B5478),INDEX($B$6722:$B$7921,B5478),0)</f>
        <v>0</v>
      </c>
      <c r="C16429" s="10"/>
    </row>
    <row r="16430" spans="1:3">
      <c r="A16430" s="21">
        <v>597</v>
      </c>
      <c r="B16430" s="6">
        <f>IF(ISNUMBER(B5479),INDEX($B$6722:$B$7921,B5479),0)</f>
        <v>0</v>
      </c>
      <c r="C16430" s="10"/>
    </row>
    <row r="16431" spans="1:3">
      <c r="A16431" s="21">
        <v>598</v>
      </c>
      <c r="B16431" s="6">
        <f>IF(ISNUMBER(B5480),INDEX($B$6722:$B$7921,B5480),0)</f>
        <v>0</v>
      </c>
      <c r="C16431" s="10"/>
    </row>
    <row r="16432" spans="1:3">
      <c r="A16432" s="21">
        <v>599</v>
      </c>
      <c r="B16432" s="6">
        <f>IF(ISNUMBER(B5481),INDEX($B$6722:$B$7921,B5481),0)</f>
        <v>0</v>
      </c>
      <c r="C16432" s="10"/>
    </row>
    <row r="16433" spans="1:3">
      <c r="A16433" s="21">
        <v>600</v>
      </c>
      <c r="B16433" s="6">
        <f>IF(ISNUMBER(B5482),INDEX($B$6722:$B$7921,B5482),0)</f>
        <v>0</v>
      </c>
      <c r="C16433" s="10"/>
    </row>
    <row r="16435" spans="1:3" ht="21" customHeight="1">
      <c r="A16435" s="1" t="s">
        <v>503</v>
      </c>
    </row>
    <row r="16436" spans="1:3">
      <c r="A16436" s="2" t="s">
        <v>254</v>
      </c>
    </row>
    <row r="16437" spans="1:3">
      <c r="A16437" s="12" t="s">
        <v>436</v>
      </c>
    </row>
    <row r="16438" spans="1:3">
      <c r="A16438" s="12" t="s">
        <v>466</v>
      </c>
    </row>
    <row r="16439" spans="1:3">
      <c r="A16439" s="2" t="s">
        <v>467</v>
      </c>
    </row>
    <row r="16441" spans="1:3">
      <c r="B16441" s="3" t="s">
        <v>504</v>
      </c>
    </row>
    <row r="16442" spans="1:3">
      <c r="A16442" s="21">
        <v>1</v>
      </c>
      <c r="B16442" s="6">
        <f>IF(ISNUMBER(B620),INDEX($B$6722:$B$7921,B620),0)</f>
        <v>0</v>
      </c>
      <c r="C16442" s="10"/>
    </row>
    <row r="16443" spans="1:3">
      <c r="A16443" s="21">
        <v>2</v>
      </c>
      <c r="B16443" s="6">
        <f>IF(ISNUMBER(B621),INDEX($B$6722:$B$7921,B621),0)</f>
        <v>0</v>
      </c>
      <c r="C16443" s="10"/>
    </row>
    <row r="16444" spans="1:3">
      <c r="A16444" s="21">
        <v>3</v>
      </c>
      <c r="B16444" s="6">
        <f>IF(ISNUMBER(B622),INDEX($B$6722:$B$7921,B622),0)</f>
        <v>0</v>
      </c>
      <c r="C16444" s="10"/>
    </row>
    <row r="16445" spans="1:3">
      <c r="A16445" s="21">
        <v>4</v>
      </c>
      <c r="B16445" s="6">
        <f>IF(ISNUMBER(B623),INDEX($B$6722:$B$7921,B623),0)</f>
        <v>0</v>
      </c>
      <c r="C16445" s="10"/>
    </row>
    <row r="16446" spans="1:3">
      <c r="A16446" s="21">
        <v>5</v>
      </c>
      <c r="B16446" s="6">
        <f>IF(ISNUMBER(B624),INDEX($B$6722:$B$7921,B624),0)</f>
        <v>0</v>
      </c>
      <c r="C16446" s="10"/>
    </row>
    <row r="16447" spans="1:3">
      <c r="A16447" s="21">
        <v>6</v>
      </c>
      <c r="B16447" s="6">
        <f>IF(ISNUMBER(B625),INDEX($B$6722:$B$7921,B625),0)</f>
        <v>0</v>
      </c>
      <c r="C16447" s="10"/>
    </row>
    <row r="16448" spans="1:3">
      <c r="A16448" s="21">
        <v>7</v>
      </c>
      <c r="B16448" s="6">
        <f>IF(ISNUMBER(B626),INDEX($B$6722:$B$7921,B626),0)</f>
        <v>0</v>
      </c>
      <c r="C16448" s="10"/>
    </row>
    <row r="16449" spans="1:3">
      <c r="A16449" s="21">
        <v>8</v>
      </c>
      <c r="B16449" s="6">
        <f>IF(ISNUMBER(B627),INDEX($B$6722:$B$7921,B627),0)</f>
        <v>0</v>
      </c>
      <c r="C16449" s="10"/>
    </row>
    <row r="16450" spans="1:3">
      <c r="A16450" s="21">
        <v>9</v>
      </c>
      <c r="B16450" s="6">
        <f>IF(ISNUMBER(B628),INDEX($B$6722:$B$7921,B628),0)</f>
        <v>0</v>
      </c>
      <c r="C16450" s="10"/>
    </row>
    <row r="16451" spans="1:3">
      <c r="A16451" s="21">
        <v>10</v>
      </c>
      <c r="B16451" s="6">
        <f>IF(ISNUMBER(B629),INDEX($B$6722:$B$7921,B629),0)</f>
        <v>0</v>
      </c>
      <c r="C16451" s="10"/>
    </row>
    <row r="16452" spans="1:3">
      <c r="A16452" s="21">
        <v>11</v>
      </c>
      <c r="B16452" s="6">
        <f>IF(ISNUMBER(B630),INDEX($B$6722:$B$7921,B630),0)</f>
        <v>0</v>
      </c>
      <c r="C16452" s="10"/>
    </row>
    <row r="16453" spans="1:3">
      <c r="A16453" s="21">
        <v>12</v>
      </c>
      <c r="B16453" s="6">
        <f>IF(ISNUMBER(B631),INDEX($B$6722:$B$7921,B631),0)</f>
        <v>0</v>
      </c>
      <c r="C16453" s="10"/>
    </row>
    <row r="16454" spans="1:3">
      <c r="A16454" s="21">
        <v>13</v>
      </c>
      <c r="B16454" s="6">
        <f>IF(ISNUMBER(B632),INDEX($B$6722:$B$7921,B632),0)</f>
        <v>0</v>
      </c>
      <c r="C16454" s="10"/>
    </row>
    <row r="16455" spans="1:3">
      <c r="A16455" s="21">
        <v>14</v>
      </c>
      <c r="B16455" s="6">
        <f>IF(ISNUMBER(B633),INDEX($B$6722:$B$7921,B633),0)</f>
        <v>0</v>
      </c>
      <c r="C16455" s="10"/>
    </row>
    <row r="16456" spans="1:3">
      <c r="A16456" s="21">
        <v>15</v>
      </c>
      <c r="B16456" s="6">
        <f>IF(ISNUMBER(B634),INDEX($B$6722:$B$7921,B634),0)</f>
        <v>0</v>
      </c>
      <c r="C16456" s="10"/>
    </row>
    <row r="16457" spans="1:3">
      <c r="A16457" s="21">
        <v>16</v>
      </c>
      <c r="B16457" s="6">
        <f>IF(ISNUMBER(B635),INDEX($B$6722:$B$7921,B635),0)</f>
        <v>0</v>
      </c>
      <c r="C16457" s="10"/>
    </row>
    <row r="16458" spans="1:3">
      <c r="A16458" s="21">
        <v>17</v>
      </c>
      <c r="B16458" s="6">
        <f>IF(ISNUMBER(B636),INDEX($B$6722:$B$7921,B636),0)</f>
        <v>0</v>
      </c>
      <c r="C16458" s="10"/>
    </row>
    <row r="16459" spans="1:3">
      <c r="A16459" s="21">
        <v>18</v>
      </c>
      <c r="B16459" s="6">
        <f>IF(ISNUMBER(B637),INDEX($B$6722:$B$7921,B637),0)</f>
        <v>0</v>
      </c>
      <c r="C16459" s="10"/>
    </row>
    <row r="16460" spans="1:3">
      <c r="A16460" s="21">
        <v>19</v>
      </c>
      <c r="B16460" s="6">
        <f>IF(ISNUMBER(B638),INDEX($B$6722:$B$7921,B638),0)</f>
        <v>0</v>
      </c>
      <c r="C16460" s="10"/>
    </row>
    <row r="16461" spans="1:3">
      <c r="A16461" s="21">
        <v>20</v>
      </c>
      <c r="B16461" s="6">
        <f>IF(ISNUMBER(B639),INDEX($B$6722:$B$7921,B639),0)</f>
        <v>0</v>
      </c>
      <c r="C16461" s="10"/>
    </row>
    <row r="16462" spans="1:3">
      <c r="A16462" s="21">
        <v>21</v>
      </c>
      <c r="B16462" s="6">
        <f>IF(ISNUMBER(B640),INDEX($B$6722:$B$7921,B640),0)</f>
        <v>0</v>
      </c>
      <c r="C16462" s="10"/>
    </row>
    <row r="16463" spans="1:3">
      <c r="A16463" s="21">
        <v>22</v>
      </c>
      <c r="B16463" s="6">
        <f>IF(ISNUMBER(B641),INDEX($B$6722:$B$7921,B641),0)</f>
        <v>0</v>
      </c>
      <c r="C16463" s="10"/>
    </row>
    <row r="16464" spans="1:3">
      <c r="A16464" s="21">
        <v>23</v>
      </c>
      <c r="B16464" s="6">
        <f>IF(ISNUMBER(B642),INDEX($B$6722:$B$7921,B642),0)</f>
        <v>0</v>
      </c>
      <c r="C16464" s="10"/>
    </row>
    <row r="16465" spans="1:3">
      <c r="A16465" s="21">
        <v>24</v>
      </c>
      <c r="B16465" s="6">
        <f>IF(ISNUMBER(B643),INDEX($B$6722:$B$7921,B643),0)</f>
        <v>0</v>
      </c>
      <c r="C16465" s="10"/>
    </row>
    <row r="16466" spans="1:3">
      <c r="A16466" s="21">
        <v>25</v>
      </c>
      <c r="B16466" s="6">
        <f>IF(ISNUMBER(B644),INDEX($B$6722:$B$7921,B644),0)</f>
        <v>0</v>
      </c>
      <c r="C16466" s="10"/>
    </row>
    <row r="16467" spans="1:3">
      <c r="A16467" s="21">
        <v>26</v>
      </c>
      <c r="B16467" s="6">
        <f>IF(ISNUMBER(B645),INDEX($B$6722:$B$7921,B645),0)</f>
        <v>0</v>
      </c>
      <c r="C16467" s="10"/>
    </row>
    <row r="16468" spans="1:3">
      <c r="A16468" s="21">
        <v>27</v>
      </c>
      <c r="B16468" s="6">
        <f>IF(ISNUMBER(B646),INDEX($B$6722:$B$7921,B646),0)</f>
        <v>0</v>
      </c>
      <c r="C16468" s="10"/>
    </row>
    <row r="16469" spans="1:3">
      <c r="A16469" s="21">
        <v>28</v>
      </c>
      <c r="B16469" s="6">
        <f>IF(ISNUMBER(B647),INDEX($B$6722:$B$7921,B647),0)</f>
        <v>0</v>
      </c>
      <c r="C16469" s="10"/>
    </row>
    <row r="16470" spans="1:3">
      <c r="A16470" s="21">
        <v>29</v>
      </c>
      <c r="B16470" s="6">
        <f>IF(ISNUMBER(B648),INDEX($B$6722:$B$7921,B648),0)</f>
        <v>0</v>
      </c>
      <c r="C16470" s="10"/>
    </row>
    <row r="16471" spans="1:3">
      <c r="A16471" s="21">
        <v>30</v>
      </c>
      <c r="B16471" s="6">
        <f>IF(ISNUMBER(B649),INDEX($B$6722:$B$7921,B649),0)</f>
        <v>0</v>
      </c>
      <c r="C16471" s="10"/>
    </row>
    <row r="16472" spans="1:3">
      <c r="A16472" s="21">
        <v>31</v>
      </c>
      <c r="B16472" s="6">
        <f>IF(ISNUMBER(B650),INDEX($B$6722:$B$7921,B650),0)</f>
        <v>0</v>
      </c>
      <c r="C16472" s="10"/>
    </row>
    <row r="16473" spans="1:3">
      <c r="A16473" s="21">
        <v>32</v>
      </c>
      <c r="B16473" s="6">
        <f>IF(ISNUMBER(B651),INDEX($B$6722:$B$7921,B651),0)</f>
        <v>0</v>
      </c>
      <c r="C16473" s="10"/>
    </row>
    <row r="16474" spans="1:3">
      <c r="A16474" s="21">
        <v>33</v>
      </c>
      <c r="B16474" s="6">
        <f>IF(ISNUMBER(B652),INDEX($B$6722:$B$7921,B652),0)</f>
        <v>0</v>
      </c>
      <c r="C16474" s="10"/>
    </row>
    <row r="16475" spans="1:3">
      <c r="A16475" s="21">
        <v>34</v>
      </c>
      <c r="B16475" s="6">
        <f>IF(ISNUMBER(B653),INDEX($B$6722:$B$7921,B653),0)</f>
        <v>0</v>
      </c>
      <c r="C16475" s="10"/>
    </row>
    <row r="16476" spans="1:3">
      <c r="A16476" s="21">
        <v>35</v>
      </c>
      <c r="B16476" s="6">
        <f>IF(ISNUMBER(B654),INDEX($B$6722:$B$7921,B654),0)</f>
        <v>0</v>
      </c>
      <c r="C16476" s="10"/>
    </row>
    <row r="16477" spans="1:3">
      <c r="A16477" s="21">
        <v>36</v>
      </c>
      <c r="B16477" s="6">
        <f>IF(ISNUMBER(B655),INDEX($B$6722:$B$7921,B655),0)</f>
        <v>0</v>
      </c>
      <c r="C16477" s="10"/>
    </row>
    <row r="16478" spans="1:3">
      <c r="A16478" s="21">
        <v>37</v>
      </c>
      <c r="B16478" s="6">
        <f>IF(ISNUMBER(B656),INDEX($B$6722:$B$7921,B656),0)</f>
        <v>0</v>
      </c>
      <c r="C16478" s="10"/>
    </row>
    <row r="16479" spans="1:3">
      <c r="A16479" s="21">
        <v>38</v>
      </c>
      <c r="B16479" s="6">
        <f>IF(ISNUMBER(B657),INDEX($B$6722:$B$7921,B657),0)</f>
        <v>0</v>
      </c>
      <c r="C16479" s="10"/>
    </row>
    <row r="16480" spans="1:3">
      <c r="A16480" s="21">
        <v>39</v>
      </c>
      <c r="B16480" s="6">
        <f>IF(ISNUMBER(B658),INDEX($B$6722:$B$7921,B658),0)</f>
        <v>0</v>
      </c>
      <c r="C16480" s="10"/>
    </row>
    <row r="16481" spans="1:3">
      <c r="A16481" s="21">
        <v>40</v>
      </c>
      <c r="B16481" s="6">
        <f>IF(ISNUMBER(B659),INDEX($B$6722:$B$7921,B659),0)</f>
        <v>0</v>
      </c>
      <c r="C16481" s="10"/>
    </row>
    <row r="16482" spans="1:3">
      <c r="A16482" s="21">
        <v>41</v>
      </c>
      <c r="B16482" s="6">
        <f>IF(ISNUMBER(B660),INDEX($B$6722:$B$7921,B660),0)</f>
        <v>0</v>
      </c>
      <c r="C16482" s="10"/>
    </row>
    <row r="16483" spans="1:3">
      <c r="A16483" s="21">
        <v>42</v>
      </c>
      <c r="B16483" s="6">
        <f>IF(ISNUMBER(B661),INDEX($B$6722:$B$7921,B661),0)</f>
        <v>0</v>
      </c>
      <c r="C16483" s="10"/>
    </row>
    <row r="16484" spans="1:3">
      <c r="A16484" s="21">
        <v>43</v>
      </c>
      <c r="B16484" s="6">
        <f>IF(ISNUMBER(B662),INDEX($B$6722:$B$7921,B662),0)</f>
        <v>0</v>
      </c>
      <c r="C16484" s="10"/>
    </row>
    <row r="16485" spans="1:3">
      <c r="A16485" s="21">
        <v>44</v>
      </c>
      <c r="B16485" s="6">
        <f>IF(ISNUMBER(B663),INDEX($B$6722:$B$7921,B663),0)</f>
        <v>0</v>
      </c>
      <c r="C16485" s="10"/>
    </row>
    <row r="16486" spans="1:3">
      <c r="A16486" s="21">
        <v>45</v>
      </c>
      <c r="B16486" s="6">
        <f>IF(ISNUMBER(B664),INDEX($B$6722:$B$7921,B664),0)</f>
        <v>0</v>
      </c>
      <c r="C16486" s="10"/>
    </row>
    <row r="16487" spans="1:3">
      <c r="A16487" s="21">
        <v>46</v>
      </c>
      <c r="B16487" s="6">
        <f>IF(ISNUMBER(B665),INDEX($B$6722:$B$7921,B665),0)</f>
        <v>0</v>
      </c>
      <c r="C16487" s="10"/>
    </row>
    <row r="16488" spans="1:3">
      <c r="A16488" s="21">
        <v>47</v>
      </c>
      <c r="B16488" s="6">
        <f>IF(ISNUMBER(B666),INDEX($B$6722:$B$7921,B666),0)</f>
        <v>0</v>
      </c>
      <c r="C16488" s="10"/>
    </row>
    <row r="16489" spans="1:3">
      <c r="A16489" s="21">
        <v>48</v>
      </c>
      <c r="B16489" s="6">
        <f>IF(ISNUMBER(B667),INDEX($B$6722:$B$7921,B667),0)</f>
        <v>0</v>
      </c>
      <c r="C16489" s="10"/>
    </row>
    <row r="16490" spans="1:3">
      <c r="A16490" s="21">
        <v>49</v>
      </c>
      <c r="B16490" s="6">
        <f>IF(ISNUMBER(B668),INDEX($B$6722:$B$7921,B668),0)</f>
        <v>0</v>
      </c>
      <c r="C16490" s="10"/>
    </row>
    <row r="16491" spans="1:3">
      <c r="A16491" s="21">
        <v>50</v>
      </c>
      <c r="B16491" s="6">
        <f>IF(ISNUMBER(B669),INDEX($B$6722:$B$7921,B669),0)</f>
        <v>0</v>
      </c>
      <c r="C16491" s="10"/>
    </row>
    <row r="16492" spans="1:3">
      <c r="A16492" s="21">
        <v>51</v>
      </c>
      <c r="B16492" s="6">
        <f>IF(ISNUMBER(B670),INDEX($B$6722:$B$7921,B670),0)</f>
        <v>0</v>
      </c>
      <c r="C16492" s="10"/>
    </row>
    <row r="16493" spans="1:3">
      <c r="A16493" s="21">
        <v>52</v>
      </c>
      <c r="B16493" s="6">
        <f>IF(ISNUMBER(B671),INDEX($B$6722:$B$7921,B671),0)</f>
        <v>0</v>
      </c>
      <c r="C16493" s="10"/>
    </row>
    <row r="16494" spans="1:3">
      <c r="A16494" s="21">
        <v>53</v>
      </c>
      <c r="B16494" s="6">
        <f>IF(ISNUMBER(B672),INDEX($B$6722:$B$7921,B672),0)</f>
        <v>0</v>
      </c>
      <c r="C16494" s="10"/>
    </row>
    <row r="16495" spans="1:3">
      <c r="A16495" s="21">
        <v>54</v>
      </c>
      <c r="B16495" s="6">
        <f>IF(ISNUMBER(B673),INDEX($B$6722:$B$7921,B673),0)</f>
        <v>0</v>
      </c>
      <c r="C16495" s="10"/>
    </row>
    <row r="16496" spans="1:3">
      <c r="A16496" s="21">
        <v>55</v>
      </c>
      <c r="B16496" s="6">
        <f>IF(ISNUMBER(B674),INDEX($B$6722:$B$7921,B674),0)</f>
        <v>0</v>
      </c>
      <c r="C16496" s="10"/>
    </row>
    <row r="16497" spans="1:3">
      <c r="A16497" s="21">
        <v>56</v>
      </c>
      <c r="B16497" s="6">
        <f>IF(ISNUMBER(B675),INDEX($B$6722:$B$7921,B675),0)</f>
        <v>0</v>
      </c>
      <c r="C16497" s="10"/>
    </row>
    <row r="16498" spans="1:3">
      <c r="A16498" s="21">
        <v>57</v>
      </c>
      <c r="B16498" s="6">
        <f>IF(ISNUMBER(B676),INDEX($B$6722:$B$7921,B676),0)</f>
        <v>0</v>
      </c>
      <c r="C16498" s="10"/>
    </row>
    <row r="16499" spans="1:3">
      <c r="A16499" s="21">
        <v>58</v>
      </c>
      <c r="B16499" s="6">
        <f>IF(ISNUMBER(B677),INDEX($B$6722:$B$7921,B677),0)</f>
        <v>0</v>
      </c>
      <c r="C16499" s="10"/>
    </row>
    <row r="16500" spans="1:3">
      <c r="A16500" s="21">
        <v>59</v>
      </c>
      <c r="B16500" s="6">
        <f>IF(ISNUMBER(B678),INDEX($B$6722:$B$7921,B678),0)</f>
        <v>0</v>
      </c>
      <c r="C16500" s="10"/>
    </row>
    <row r="16501" spans="1:3">
      <c r="A16501" s="21">
        <v>60</v>
      </c>
      <c r="B16501" s="6">
        <f>IF(ISNUMBER(B679),INDEX($B$6722:$B$7921,B679),0)</f>
        <v>0</v>
      </c>
      <c r="C16501" s="10"/>
    </row>
    <row r="16502" spans="1:3">
      <c r="A16502" s="21">
        <v>61</v>
      </c>
      <c r="B16502" s="6">
        <f>IF(ISNUMBER(B680),INDEX($B$6722:$B$7921,B680),0)</f>
        <v>0</v>
      </c>
      <c r="C16502" s="10"/>
    </row>
    <row r="16503" spans="1:3">
      <c r="A16503" s="21">
        <v>62</v>
      </c>
      <c r="B16503" s="6">
        <f>IF(ISNUMBER(B681),INDEX($B$6722:$B$7921,B681),0)</f>
        <v>0</v>
      </c>
      <c r="C16503" s="10"/>
    </row>
    <row r="16504" spans="1:3">
      <c r="A16504" s="21">
        <v>63</v>
      </c>
      <c r="B16504" s="6">
        <f>IF(ISNUMBER(B682),INDEX($B$6722:$B$7921,B682),0)</f>
        <v>0</v>
      </c>
      <c r="C16504" s="10"/>
    </row>
    <row r="16505" spans="1:3">
      <c r="A16505" s="21">
        <v>64</v>
      </c>
      <c r="B16505" s="6">
        <f>IF(ISNUMBER(B683),INDEX($B$6722:$B$7921,B683),0)</f>
        <v>0</v>
      </c>
      <c r="C16505" s="10"/>
    </row>
    <row r="16506" spans="1:3">
      <c r="A16506" s="21">
        <v>65</v>
      </c>
      <c r="B16506" s="6">
        <f>IF(ISNUMBER(B684),INDEX($B$6722:$B$7921,B684),0)</f>
        <v>0</v>
      </c>
      <c r="C16506" s="10"/>
    </row>
    <row r="16507" spans="1:3">
      <c r="A16507" s="21">
        <v>66</v>
      </c>
      <c r="B16507" s="6">
        <f>IF(ISNUMBER(B685),INDEX($B$6722:$B$7921,B685),0)</f>
        <v>0</v>
      </c>
      <c r="C16507" s="10"/>
    </row>
    <row r="16508" spans="1:3">
      <c r="A16508" s="21">
        <v>67</v>
      </c>
      <c r="B16508" s="6">
        <f>IF(ISNUMBER(B686),INDEX($B$6722:$B$7921,B686),0)</f>
        <v>0</v>
      </c>
      <c r="C16508" s="10"/>
    </row>
    <row r="16509" spans="1:3">
      <c r="A16509" s="21">
        <v>68</v>
      </c>
      <c r="B16509" s="6">
        <f>IF(ISNUMBER(B687),INDEX($B$6722:$B$7921,B687),0)</f>
        <v>0</v>
      </c>
      <c r="C16509" s="10"/>
    </row>
    <row r="16510" spans="1:3">
      <c r="A16510" s="21">
        <v>69</v>
      </c>
      <c r="B16510" s="6">
        <f>IF(ISNUMBER(B688),INDEX($B$6722:$B$7921,B688),0)</f>
        <v>0</v>
      </c>
      <c r="C16510" s="10"/>
    </row>
    <row r="16511" spans="1:3">
      <c r="A16511" s="21">
        <v>70</v>
      </c>
      <c r="B16511" s="6">
        <f>IF(ISNUMBER(B689),INDEX($B$6722:$B$7921,B689),0)</f>
        <v>0</v>
      </c>
      <c r="C16511" s="10"/>
    </row>
    <row r="16512" spans="1:3">
      <c r="A16512" s="21">
        <v>71</v>
      </c>
      <c r="B16512" s="6">
        <f>IF(ISNUMBER(B690),INDEX($B$6722:$B$7921,B690),0)</f>
        <v>0</v>
      </c>
      <c r="C16512" s="10"/>
    </row>
    <row r="16513" spans="1:3">
      <c r="A16513" s="21">
        <v>72</v>
      </c>
      <c r="B16513" s="6">
        <f>IF(ISNUMBER(B691),INDEX($B$6722:$B$7921,B691),0)</f>
        <v>0</v>
      </c>
      <c r="C16513" s="10"/>
    </row>
    <row r="16514" spans="1:3">
      <c r="A16514" s="21">
        <v>73</v>
      </c>
      <c r="B16514" s="6">
        <f>IF(ISNUMBER(B692),INDEX($B$6722:$B$7921,B692),0)</f>
        <v>0</v>
      </c>
      <c r="C16514" s="10"/>
    </row>
    <row r="16515" spans="1:3">
      <c r="A16515" s="21">
        <v>74</v>
      </c>
      <c r="B16515" s="6">
        <f>IF(ISNUMBER(B693),INDEX($B$6722:$B$7921,B693),0)</f>
        <v>0</v>
      </c>
      <c r="C16515" s="10"/>
    </row>
    <row r="16516" spans="1:3">
      <c r="A16516" s="21">
        <v>75</v>
      </c>
      <c r="B16516" s="6">
        <f>IF(ISNUMBER(B694),INDEX($B$6722:$B$7921,B694),0)</f>
        <v>0</v>
      </c>
      <c r="C16516" s="10"/>
    </row>
    <row r="16517" spans="1:3">
      <c r="A16517" s="21">
        <v>76</v>
      </c>
      <c r="B16517" s="6">
        <f>IF(ISNUMBER(B695),INDEX($B$6722:$B$7921,B695),0)</f>
        <v>0</v>
      </c>
      <c r="C16517" s="10"/>
    </row>
    <row r="16518" spans="1:3">
      <c r="A16518" s="21">
        <v>77</v>
      </c>
      <c r="B16518" s="6">
        <f>IF(ISNUMBER(B696),INDEX($B$6722:$B$7921,B696),0)</f>
        <v>0</v>
      </c>
      <c r="C16518" s="10"/>
    </row>
    <row r="16519" spans="1:3">
      <c r="A16519" s="21">
        <v>78</v>
      </c>
      <c r="B16519" s="6">
        <f>IF(ISNUMBER(B697),INDEX($B$6722:$B$7921,B697),0)</f>
        <v>0</v>
      </c>
      <c r="C16519" s="10"/>
    </row>
    <row r="16520" spans="1:3">
      <c r="A16520" s="21">
        <v>79</v>
      </c>
      <c r="B16520" s="6">
        <f>IF(ISNUMBER(B698),INDEX($B$6722:$B$7921,B698),0)</f>
        <v>0</v>
      </c>
      <c r="C16520" s="10"/>
    </row>
    <row r="16521" spans="1:3">
      <c r="A16521" s="21">
        <v>80</v>
      </c>
      <c r="B16521" s="6">
        <f>IF(ISNUMBER(B699),INDEX($B$6722:$B$7921,B699),0)</f>
        <v>0</v>
      </c>
      <c r="C16521" s="10"/>
    </row>
    <row r="16522" spans="1:3">
      <c r="A16522" s="21">
        <v>81</v>
      </c>
      <c r="B16522" s="6">
        <f>IF(ISNUMBER(B700),INDEX($B$6722:$B$7921,B700),0)</f>
        <v>0</v>
      </c>
      <c r="C16522" s="10"/>
    </row>
    <row r="16523" spans="1:3">
      <c r="A16523" s="21">
        <v>82</v>
      </c>
      <c r="B16523" s="6">
        <f>IF(ISNUMBER(B701),INDEX($B$6722:$B$7921,B701),0)</f>
        <v>0</v>
      </c>
      <c r="C16523" s="10"/>
    </row>
    <row r="16524" spans="1:3">
      <c r="A16524" s="21">
        <v>83</v>
      </c>
      <c r="B16524" s="6">
        <f>IF(ISNUMBER(B702),INDEX($B$6722:$B$7921,B702),0)</f>
        <v>0</v>
      </c>
      <c r="C16524" s="10"/>
    </row>
    <row r="16525" spans="1:3">
      <c r="A16525" s="21">
        <v>84</v>
      </c>
      <c r="B16525" s="6">
        <f>IF(ISNUMBER(B703),INDEX($B$6722:$B$7921,B703),0)</f>
        <v>0</v>
      </c>
      <c r="C16525" s="10"/>
    </row>
    <row r="16526" spans="1:3">
      <c r="A16526" s="21">
        <v>85</v>
      </c>
      <c r="B16526" s="6">
        <f>IF(ISNUMBER(B704),INDEX($B$6722:$B$7921,B704),0)</f>
        <v>0</v>
      </c>
      <c r="C16526" s="10"/>
    </row>
    <row r="16527" spans="1:3">
      <c r="A16527" s="21">
        <v>86</v>
      </c>
      <c r="B16527" s="6">
        <f>IF(ISNUMBER(B705),INDEX($B$6722:$B$7921,B705),0)</f>
        <v>0</v>
      </c>
      <c r="C16527" s="10"/>
    </row>
    <row r="16528" spans="1:3">
      <c r="A16528" s="21">
        <v>87</v>
      </c>
      <c r="B16528" s="6">
        <f>IF(ISNUMBER(B706),INDEX($B$6722:$B$7921,B706),0)</f>
        <v>0</v>
      </c>
      <c r="C16528" s="10"/>
    </row>
    <row r="16529" spans="1:3">
      <c r="A16529" s="21">
        <v>88</v>
      </c>
      <c r="B16529" s="6">
        <f>IF(ISNUMBER(B707),INDEX($B$6722:$B$7921,B707),0)</f>
        <v>0</v>
      </c>
      <c r="C16529" s="10"/>
    </row>
    <row r="16530" spans="1:3">
      <c r="A16530" s="21">
        <v>89</v>
      </c>
      <c r="B16530" s="6">
        <f>IF(ISNUMBER(B708),INDEX($B$6722:$B$7921,B708),0)</f>
        <v>0</v>
      </c>
      <c r="C16530" s="10"/>
    </row>
    <row r="16531" spans="1:3">
      <c r="A16531" s="21">
        <v>90</v>
      </c>
      <c r="B16531" s="6">
        <f>IF(ISNUMBER(B709),INDEX($B$6722:$B$7921,B709),0)</f>
        <v>0</v>
      </c>
      <c r="C16531" s="10"/>
    </row>
    <row r="16532" spans="1:3">
      <c r="A16532" s="21">
        <v>91</v>
      </c>
      <c r="B16532" s="6">
        <f>IF(ISNUMBER(B710),INDEX($B$6722:$B$7921,B710),0)</f>
        <v>0</v>
      </c>
      <c r="C16532" s="10"/>
    </row>
    <row r="16533" spans="1:3">
      <c r="A16533" s="21">
        <v>92</v>
      </c>
      <c r="B16533" s="6">
        <f>IF(ISNUMBER(B711),INDEX($B$6722:$B$7921,B711),0)</f>
        <v>0</v>
      </c>
      <c r="C16533" s="10"/>
    </row>
    <row r="16534" spans="1:3">
      <c r="A16534" s="21">
        <v>93</v>
      </c>
      <c r="B16534" s="6">
        <f>IF(ISNUMBER(B712),INDEX($B$6722:$B$7921,B712),0)</f>
        <v>0</v>
      </c>
      <c r="C16534" s="10"/>
    </row>
    <row r="16535" spans="1:3">
      <c r="A16535" s="21">
        <v>94</v>
      </c>
      <c r="B16535" s="6">
        <f>IF(ISNUMBER(B713),INDEX($B$6722:$B$7921,B713),0)</f>
        <v>0</v>
      </c>
      <c r="C16535" s="10"/>
    </row>
    <row r="16536" spans="1:3">
      <c r="A16536" s="21">
        <v>95</v>
      </c>
      <c r="B16536" s="6">
        <f>IF(ISNUMBER(B714),INDEX($B$6722:$B$7921,B714),0)</f>
        <v>0</v>
      </c>
      <c r="C16536" s="10"/>
    </row>
    <row r="16537" spans="1:3">
      <c r="A16537" s="21">
        <v>96</v>
      </c>
      <c r="B16537" s="6">
        <f>IF(ISNUMBER(B715),INDEX($B$6722:$B$7921,B715),0)</f>
        <v>0</v>
      </c>
      <c r="C16537" s="10"/>
    </row>
    <row r="16538" spans="1:3">
      <c r="A16538" s="21">
        <v>97</v>
      </c>
      <c r="B16538" s="6">
        <f>IF(ISNUMBER(B716),INDEX($B$6722:$B$7921,B716),0)</f>
        <v>0</v>
      </c>
      <c r="C16538" s="10"/>
    </row>
    <row r="16539" spans="1:3">
      <c r="A16539" s="21">
        <v>98</v>
      </c>
      <c r="B16539" s="6">
        <f>IF(ISNUMBER(B717),INDEX($B$6722:$B$7921,B717),0)</f>
        <v>0</v>
      </c>
      <c r="C16539" s="10"/>
    </row>
    <row r="16540" spans="1:3">
      <c r="A16540" s="21">
        <v>99</v>
      </c>
      <c r="B16540" s="6">
        <f>IF(ISNUMBER(B718),INDEX($B$6722:$B$7921,B718),0)</f>
        <v>0</v>
      </c>
      <c r="C16540" s="10"/>
    </row>
    <row r="16541" spans="1:3">
      <c r="A16541" s="21">
        <v>100</v>
      </c>
      <c r="B16541" s="6">
        <f>IF(ISNUMBER(B719),INDEX($B$6722:$B$7921,B719),0)</f>
        <v>0</v>
      </c>
      <c r="C16541" s="10"/>
    </row>
    <row r="16542" spans="1:3">
      <c r="A16542" s="21">
        <v>101</v>
      </c>
      <c r="B16542" s="6">
        <f>IF(ISNUMBER(B720),INDEX($B$6722:$B$7921,B720),0)</f>
        <v>0</v>
      </c>
      <c r="C16542" s="10"/>
    </row>
    <row r="16543" spans="1:3">
      <c r="A16543" s="21">
        <v>102</v>
      </c>
      <c r="B16543" s="6">
        <f>IF(ISNUMBER(B721),INDEX($B$6722:$B$7921,B721),0)</f>
        <v>0</v>
      </c>
      <c r="C16543" s="10"/>
    </row>
    <row r="16544" spans="1:3">
      <c r="A16544" s="21">
        <v>103</v>
      </c>
      <c r="B16544" s="6">
        <f>IF(ISNUMBER(B722),INDEX($B$6722:$B$7921,B722),0)</f>
        <v>0</v>
      </c>
      <c r="C16544" s="10"/>
    </row>
    <row r="16545" spans="1:3">
      <c r="A16545" s="21">
        <v>104</v>
      </c>
      <c r="B16545" s="6">
        <f>IF(ISNUMBER(B723),INDEX($B$6722:$B$7921,B723),0)</f>
        <v>0</v>
      </c>
      <c r="C16545" s="10"/>
    </row>
    <row r="16546" spans="1:3">
      <c r="A16546" s="21">
        <v>105</v>
      </c>
      <c r="B16546" s="6">
        <f>IF(ISNUMBER(B724),INDEX($B$6722:$B$7921,B724),0)</f>
        <v>0</v>
      </c>
      <c r="C16546" s="10"/>
    </row>
    <row r="16547" spans="1:3">
      <c r="A16547" s="21">
        <v>106</v>
      </c>
      <c r="B16547" s="6">
        <f>IF(ISNUMBER(B725),INDEX($B$6722:$B$7921,B725),0)</f>
        <v>0</v>
      </c>
      <c r="C16547" s="10"/>
    </row>
    <row r="16548" spans="1:3">
      <c r="A16548" s="21">
        <v>107</v>
      </c>
      <c r="B16548" s="6">
        <f>IF(ISNUMBER(B726),INDEX($B$6722:$B$7921,B726),0)</f>
        <v>0</v>
      </c>
      <c r="C16548" s="10"/>
    </row>
    <row r="16549" spans="1:3">
      <c r="A16549" s="21">
        <v>108</v>
      </c>
      <c r="B16549" s="6">
        <f>IF(ISNUMBER(B727),INDEX($B$6722:$B$7921,B727),0)</f>
        <v>0</v>
      </c>
      <c r="C16549" s="10"/>
    </row>
    <row r="16550" spans="1:3">
      <c r="A16550" s="21">
        <v>109</v>
      </c>
      <c r="B16550" s="6">
        <f>IF(ISNUMBER(B728),INDEX($B$6722:$B$7921,B728),0)</f>
        <v>0</v>
      </c>
      <c r="C16550" s="10"/>
    </row>
    <row r="16551" spans="1:3">
      <c r="A16551" s="21">
        <v>110</v>
      </c>
      <c r="B16551" s="6">
        <f>IF(ISNUMBER(B729),INDEX($B$6722:$B$7921,B729),0)</f>
        <v>0</v>
      </c>
      <c r="C16551" s="10"/>
    </row>
    <row r="16552" spans="1:3">
      <c r="A16552" s="21">
        <v>111</v>
      </c>
      <c r="B16552" s="6">
        <f>IF(ISNUMBER(B730),INDEX($B$6722:$B$7921,B730),0)</f>
        <v>0</v>
      </c>
      <c r="C16552" s="10"/>
    </row>
    <row r="16553" spans="1:3">
      <c r="A16553" s="21">
        <v>112</v>
      </c>
      <c r="B16553" s="6">
        <f>IF(ISNUMBER(B731),INDEX($B$6722:$B$7921,B731),0)</f>
        <v>0</v>
      </c>
      <c r="C16553" s="10"/>
    </row>
    <row r="16554" spans="1:3">
      <c r="A16554" s="21">
        <v>113</v>
      </c>
      <c r="B16554" s="6">
        <f>IF(ISNUMBER(B732),INDEX($B$6722:$B$7921,B732),0)</f>
        <v>0</v>
      </c>
      <c r="C16554" s="10"/>
    </row>
    <row r="16555" spans="1:3">
      <c r="A16555" s="21">
        <v>114</v>
      </c>
      <c r="B16555" s="6">
        <f>IF(ISNUMBER(B733),INDEX($B$6722:$B$7921,B733),0)</f>
        <v>0</v>
      </c>
      <c r="C16555" s="10"/>
    </row>
    <row r="16556" spans="1:3">
      <c r="A16556" s="21">
        <v>115</v>
      </c>
      <c r="B16556" s="6">
        <f>IF(ISNUMBER(B734),INDEX($B$6722:$B$7921,B734),0)</f>
        <v>0</v>
      </c>
      <c r="C16556" s="10"/>
    </row>
    <row r="16557" spans="1:3">
      <c r="A16557" s="21">
        <v>116</v>
      </c>
      <c r="B16557" s="6">
        <f>IF(ISNUMBER(B735),INDEX($B$6722:$B$7921,B735),0)</f>
        <v>0</v>
      </c>
      <c r="C16557" s="10"/>
    </row>
    <row r="16558" spans="1:3">
      <c r="A16558" s="21">
        <v>117</v>
      </c>
      <c r="B16558" s="6">
        <f>IF(ISNUMBER(B736),INDEX($B$6722:$B$7921,B736),0)</f>
        <v>0</v>
      </c>
      <c r="C16558" s="10"/>
    </row>
    <row r="16559" spans="1:3">
      <c r="A16559" s="21">
        <v>118</v>
      </c>
      <c r="B16559" s="6">
        <f>IF(ISNUMBER(B737),INDEX($B$6722:$B$7921,B737),0)</f>
        <v>0</v>
      </c>
      <c r="C16559" s="10"/>
    </row>
    <row r="16560" spans="1:3">
      <c r="A16560" s="21">
        <v>119</v>
      </c>
      <c r="B16560" s="6">
        <f>IF(ISNUMBER(B738),INDEX($B$6722:$B$7921,B738),0)</f>
        <v>0</v>
      </c>
      <c r="C16560" s="10"/>
    </row>
    <row r="16561" spans="1:3">
      <c r="A16561" s="21">
        <v>120</v>
      </c>
      <c r="B16561" s="6">
        <f>IF(ISNUMBER(B739),INDEX($B$6722:$B$7921,B739),0)</f>
        <v>0</v>
      </c>
      <c r="C16561" s="10"/>
    </row>
    <row r="16562" spans="1:3">
      <c r="A16562" s="21">
        <v>121</v>
      </c>
      <c r="B16562" s="6">
        <f>IF(ISNUMBER(B740),INDEX($B$6722:$B$7921,B740),0)</f>
        <v>0</v>
      </c>
      <c r="C16562" s="10"/>
    </row>
    <row r="16563" spans="1:3">
      <c r="A16563" s="21">
        <v>122</v>
      </c>
      <c r="B16563" s="6">
        <f>IF(ISNUMBER(B741),INDEX($B$6722:$B$7921,B741),0)</f>
        <v>0</v>
      </c>
      <c r="C16563" s="10"/>
    </row>
    <row r="16564" spans="1:3">
      <c r="A16564" s="21">
        <v>123</v>
      </c>
      <c r="B16564" s="6">
        <f>IF(ISNUMBER(B742),INDEX($B$6722:$B$7921,B742),0)</f>
        <v>0</v>
      </c>
      <c r="C16564" s="10"/>
    </row>
    <row r="16565" spans="1:3">
      <c r="A16565" s="21">
        <v>124</v>
      </c>
      <c r="B16565" s="6">
        <f>IF(ISNUMBER(B743),INDEX($B$6722:$B$7921,B743),0)</f>
        <v>0</v>
      </c>
      <c r="C16565" s="10"/>
    </row>
    <row r="16566" spans="1:3">
      <c r="A16566" s="21">
        <v>125</v>
      </c>
      <c r="B16566" s="6">
        <f>IF(ISNUMBER(B744),INDEX($B$6722:$B$7921,B744),0)</f>
        <v>0</v>
      </c>
      <c r="C16566" s="10"/>
    </row>
    <row r="16567" spans="1:3">
      <c r="A16567" s="21">
        <v>126</v>
      </c>
      <c r="B16567" s="6">
        <f>IF(ISNUMBER(B745),INDEX($B$6722:$B$7921,B745),0)</f>
        <v>0</v>
      </c>
      <c r="C16567" s="10"/>
    </row>
    <row r="16568" spans="1:3">
      <c r="A16568" s="21">
        <v>127</v>
      </c>
      <c r="B16568" s="6">
        <f>IF(ISNUMBER(B746),INDEX($B$6722:$B$7921,B746),0)</f>
        <v>0</v>
      </c>
      <c r="C16568" s="10"/>
    </row>
    <row r="16569" spans="1:3">
      <c r="A16569" s="21">
        <v>128</v>
      </c>
      <c r="B16569" s="6">
        <f>IF(ISNUMBER(B747),INDEX($B$6722:$B$7921,B747),0)</f>
        <v>0</v>
      </c>
      <c r="C16569" s="10"/>
    </row>
    <row r="16570" spans="1:3">
      <c r="A16570" s="21">
        <v>129</v>
      </c>
      <c r="B16570" s="6">
        <f>IF(ISNUMBER(B748),INDEX($B$6722:$B$7921,B748),0)</f>
        <v>0</v>
      </c>
      <c r="C16570" s="10"/>
    </row>
    <row r="16571" spans="1:3">
      <c r="A16571" s="21">
        <v>130</v>
      </c>
      <c r="B16571" s="6">
        <f>IF(ISNUMBER(B749),INDEX($B$6722:$B$7921,B749),0)</f>
        <v>0</v>
      </c>
      <c r="C16571" s="10"/>
    </row>
    <row r="16572" spans="1:3">
      <c r="A16572" s="21">
        <v>131</v>
      </c>
      <c r="B16572" s="6">
        <f>IF(ISNUMBER(B750),INDEX($B$6722:$B$7921,B750),0)</f>
        <v>0</v>
      </c>
      <c r="C16572" s="10"/>
    </row>
    <row r="16573" spans="1:3">
      <c r="A16573" s="21">
        <v>132</v>
      </c>
      <c r="B16573" s="6">
        <f>IF(ISNUMBER(B751),INDEX($B$6722:$B$7921,B751),0)</f>
        <v>0</v>
      </c>
      <c r="C16573" s="10"/>
    </row>
    <row r="16574" spans="1:3">
      <c r="A16574" s="21">
        <v>133</v>
      </c>
      <c r="B16574" s="6">
        <f>IF(ISNUMBER(B752),INDEX($B$6722:$B$7921,B752),0)</f>
        <v>0</v>
      </c>
      <c r="C16574" s="10"/>
    </row>
    <row r="16575" spans="1:3">
      <c r="A16575" s="21">
        <v>134</v>
      </c>
      <c r="B16575" s="6">
        <f>IF(ISNUMBER(B753),INDEX($B$6722:$B$7921,B753),0)</f>
        <v>0</v>
      </c>
      <c r="C16575" s="10"/>
    </row>
    <row r="16576" spans="1:3">
      <c r="A16576" s="21">
        <v>135</v>
      </c>
      <c r="B16576" s="6">
        <f>IF(ISNUMBER(B754),INDEX($B$6722:$B$7921,B754),0)</f>
        <v>0</v>
      </c>
      <c r="C16576" s="10"/>
    </row>
    <row r="16577" spans="1:3">
      <c r="A16577" s="21">
        <v>136</v>
      </c>
      <c r="B16577" s="6">
        <f>IF(ISNUMBER(B755),INDEX($B$6722:$B$7921,B755),0)</f>
        <v>0</v>
      </c>
      <c r="C16577" s="10"/>
    </row>
    <row r="16578" spans="1:3">
      <c r="A16578" s="21">
        <v>137</v>
      </c>
      <c r="B16578" s="6">
        <f>IF(ISNUMBER(B756),INDEX($B$6722:$B$7921,B756),0)</f>
        <v>0</v>
      </c>
      <c r="C16578" s="10"/>
    </row>
    <row r="16579" spans="1:3">
      <c r="A16579" s="21">
        <v>138</v>
      </c>
      <c r="B16579" s="6">
        <f>IF(ISNUMBER(B757),INDEX($B$6722:$B$7921,B757),0)</f>
        <v>0</v>
      </c>
      <c r="C16579" s="10"/>
    </row>
    <row r="16580" spans="1:3">
      <c r="A16580" s="21">
        <v>139</v>
      </c>
      <c r="B16580" s="6">
        <f>IF(ISNUMBER(B758),INDEX($B$6722:$B$7921,B758),0)</f>
        <v>0</v>
      </c>
      <c r="C16580" s="10"/>
    </row>
    <row r="16581" spans="1:3">
      <c r="A16581" s="21">
        <v>140</v>
      </c>
      <c r="B16581" s="6">
        <f>IF(ISNUMBER(B759),INDEX($B$6722:$B$7921,B759),0)</f>
        <v>0</v>
      </c>
      <c r="C16581" s="10"/>
    </row>
    <row r="16582" spans="1:3">
      <c r="A16582" s="21">
        <v>141</v>
      </c>
      <c r="B16582" s="6">
        <f>IF(ISNUMBER(B760),INDEX($B$6722:$B$7921,B760),0)</f>
        <v>0</v>
      </c>
      <c r="C16582" s="10"/>
    </row>
    <row r="16583" spans="1:3">
      <c r="A16583" s="21">
        <v>142</v>
      </c>
      <c r="B16583" s="6">
        <f>IF(ISNUMBER(B761),INDEX($B$6722:$B$7921,B761),0)</f>
        <v>0</v>
      </c>
      <c r="C16583" s="10"/>
    </row>
    <row r="16584" spans="1:3">
      <c r="A16584" s="21">
        <v>143</v>
      </c>
      <c r="B16584" s="6">
        <f>IF(ISNUMBER(B762),INDEX($B$6722:$B$7921,B762),0)</f>
        <v>0</v>
      </c>
      <c r="C16584" s="10"/>
    </row>
    <row r="16585" spans="1:3">
      <c r="A16585" s="21">
        <v>144</v>
      </c>
      <c r="B16585" s="6">
        <f>IF(ISNUMBER(B763),INDEX($B$6722:$B$7921,B763),0)</f>
        <v>0</v>
      </c>
      <c r="C16585" s="10"/>
    </row>
    <row r="16586" spans="1:3">
      <c r="A16586" s="21">
        <v>145</v>
      </c>
      <c r="B16586" s="6">
        <f>IF(ISNUMBER(B764),INDEX($B$6722:$B$7921,B764),0)</f>
        <v>0</v>
      </c>
      <c r="C16586" s="10"/>
    </row>
    <row r="16587" spans="1:3">
      <c r="A16587" s="21">
        <v>146</v>
      </c>
      <c r="B16587" s="6">
        <f>IF(ISNUMBER(B765),INDEX($B$6722:$B$7921,B765),0)</f>
        <v>0</v>
      </c>
      <c r="C16587" s="10"/>
    </row>
    <row r="16588" spans="1:3">
      <c r="A16588" s="21">
        <v>147</v>
      </c>
      <c r="B16588" s="6">
        <f>IF(ISNUMBER(B766),INDEX($B$6722:$B$7921,B766),0)</f>
        <v>0</v>
      </c>
      <c r="C16588" s="10"/>
    </row>
    <row r="16589" spans="1:3">
      <c r="A16589" s="21">
        <v>148</v>
      </c>
      <c r="B16589" s="6">
        <f>IF(ISNUMBER(B767),INDEX($B$6722:$B$7921,B767),0)</f>
        <v>0</v>
      </c>
      <c r="C16589" s="10"/>
    </row>
    <row r="16590" spans="1:3">
      <c r="A16590" s="21">
        <v>149</v>
      </c>
      <c r="B16590" s="6">
        <f>IF(ISNUMBER(B768),INDEX($B$6722:$B$7921,B768),0)</f>
        <v>0</v>
      </c>
      <c r="C16590" s="10"/>
    </row>
    <row r="16591" spans="1:3">
      <c r="A16591" s="21">
        <v>150</v>
      </c>
      <c r="B16591" s="6">
        <f>IF(ISNUMBER(B769),INDEX($B$6722:$B$7921,B769),0)</f>
        <v>0</v>
      </c>
      <c r="C16591" s="10"/>
    </row>
    <row r="16592" spans="1:3">
      <c r="A16592" s="21">
        <v>151</v>
      </c>
      <c r="B16592" s="6">
        <f>IF(ISNUMBER(B770),INDEX($B$6722:$B$7921,B770),0)</f>
        <v>0</v>
      </c>
      <c r="C16592" s="10"/>
    </row>
    <row r="16593" spans="1:3">
      <c r="A16593" s="21">
        <v>152</v>
      </c>
      <c r="B16593" s="6">
        <f>IF(ISNUMBER(B771),INDEX($B$6722:$B$7921,B771),0)</f>
        <v>0</v>
      </c>
      <c r="C16593" s="10"/>
    </row>
    <row r="16594" spans="1:3">
      <c r="A16594" s="21">
        <v>153</v>
      </c>
      <c r="B16594" s="6">
        <f>IF(ISNUMBER(B772),INDEX($B$6722:$B$7921,B772),0)</f>
        <v>0</v>
      </c>
      <c r="C16594" s="10"/>
    </row>
    <row r="16595" spans="1:3">
      <c r="A16595" s="21">
        <v>154</v>
      </c>
      <c r="B16595" s="6">
        <f>IF(ISNUMBER(B773),INDEX($B$6722:$B$7921,B773),0)</f>
        <v>0</v>
      </c>
      <c r="C16595" s="10"/>
    </row>
    <row r="16596" spans="1:3">
      <c r="A16596" s="21">
        <v>155</v>
      </c>
      <c r="B16596" s="6">
        <f>IF(ISNUMBER(B774),INDEX($B$6722:$B$7921,B774),0)</f>
        <v>0</v>
      </c>
      <c r="C16596" s="10"/>
    </row>
    <row r="16597" spans="1:3">
      <c r="A16597" s="21">
        <v>156</v>
      </c>
      <c r="B16597" s="6">
        <f>IF(ISNUMBER(B775),INDEX($B$6722:$B$7921,B775),0)</f>
        <v>0</v>
      </c>
      <c r="C16597" s="10"/>
    </row>
    <row r="16598" spans="1:3">
      <c r="A16598" s="21">
        <v>157</v>
      </c>
      <c r="B16598" s="6">
        <f>IF(ISNUMBER(B776),INDEX($B$6722:$B$7921,B776),0)</f>
        <v>0</v>
      </c>
      <c r="C16598" s="10"/>
    </row>
    <row r="16599" spans="1:3">
      <c r="A16599" s="21">
        <v>158</v>
      </c>
      <c r="B16599" s="6">
        <f>IF(ISNUMBER(B777),INDEX($B$6722:$B$7921,B777),0)</f>
        <v>0</v>
      </c>
      <c r="C16599" s="10"/>
    </row>
    <row r="16600" spans="1:3">
      <c r="A16600" s="21">
        <v>159</v>
      </c>
      <c r="B16600" s="6">
        <f>IF(ISNUMBER(B778),INDEX($B$6722:$B$7921,B778),0)</f>
        <v>0</v>
      </c>
      <c r="C16600" s="10"/>
    </row>
    <row r="16601" spans="1:3">
      <c r="A16601" s="21">
        <v>160</v>
      </c>
      <c r="B16601" s="6">
        <f>IF(ISNUMBER(B779),INDEX($B$6722:$B$7921,B779),0)</f>
        <v>0</v>
      </c>
      <c r="C16601" s="10"/>
    </row>
    <row r="16602" spans="1:3">
      <c r="A16602" s="21">
        <v>161</v>
      </c>
      <c r="B16602" s="6">
        <f>IF(ISNUMBER(B780),INDEX($B$6722:$B$7921,B780),0)</f>
        <v>0</v>
      </c>
      <c r="C16602" s="10"/>
    </row>
    <row r="16603" spans="1:3">
      <c r="A16603" s="21">
        <v>162</v>
      </c>
      <c r="B16603" s="6">
        <f>IF(ISNUMBER(B781),INDEX($B$6722:$B$7921,B781),0)</f>
        <v>0</v>
      </c>
      <c r="C16603" s="10"/>
    </row>
    <row r="16604" spans="1:3">
      <c r="A16604" s="21">
        <v>163</v>
      </c>
      <c r="B16604" s="6">
        <f>IF(ISNUMBER(B782),INDEX($B$6722:$B$7921,B782),0)</f>
        <v>0</v>
      </c>
      <c r="C16604" s="10"/>
    </row>
    <row r="16605" spans="1:3">
      <c r="A16605" s="21">
        <v>164</v>
      </c>
      <c r="B16605" s="6">
        <f>IF(ISNUMBER(B783),INDEX($B$6722:$B$7921,B783),0)</f>
        <v>0</v>
      </c>
      <c r="C16605" s="10"/>
    </row>
    <row r="16606" spans="1:3">
      <c r="A16606" s="21">
        <v>165</v>
      </c>
      <c r="B16606" s="6">
        <f>IF(ISNUMBER(B784),INDEX($B$6722:$B$7921,B784),0)</f>
        <v>0</v>
      </c>
      <c r="C16606" s="10"/>
    </row>
    <row r="16607" spans="1:3">
      <c r="A16607" s="21">
        <v>166</v>
      </c>
      <c r="B16607" s="6">
        <f>IF(ISNUMBER(B785),INDEX($B$6722:$B$7921,B785),0)</f>
        <v>0</v>
      </c>
      <c r="C16607" s="10"/>
    </row>
    <row r="16608" spans="1:3">
      <c r="A16608" s="21">
        <v>167</v>
      </c>
      <c r="B16608" s="6">
        <f>IF(ISNUMBER(B786),INDEX($B$6722:$B$7921,B786),0)</f>
        <v>0</v>
      </c>
      <c r="C16608" s="10"/>
    </row>
    <row r="16609" spans="1:3">
      <c r="A16609" s="21">
        <v>168</v>
      </c>
      <c r="B16609" s="6">
        <f>IF(ISNUMBER(B787),INDEX($B$6722:$B$7921,B787),0)</f>
        <v>0</v>
      </c>
      <c r="C16609" s="10"/>
    </row>
    <row r="16610" spans="1:3">
      <c r="A16610" s="21">
        <v>169</v>
      </c>
      <c r="B16610" s="6">
        <f>IF(ISNUMBER(B788),INDEX($B$6722:$B$7921,B788),0)</f>
        <v>0</v>
      </c>
      <c r="C16610" s="10"/>
    </row>
    <row r="16611" spans="1:3">
      <c r="A16611" s="21">
        <v>170</v>
      </c>
      <c r="B16611" s="6">
        <f>IF(ISNUMBER(B789),INDEX($B$6722:$B$7921,B789),0)</f>
        <v>0</v>
      </c>
      <c r="C16611" s="10"/>
    </row>
    <row r="16612" spans="1:3">
      <c r="A16612" s="21">
        <v>171</v>
      </c>
      <c r="B16612" s="6">
        <f>IF(ISNUMBER(B790),INDEX($B$6722:$B$7921,B790),0)</f>
        <v>0</v>
      </c>
      <c r="C16612" s="10"/>
    </row>
    <row r="16613" spans="1:3">
      <c r="A16613" s="21">
        <v>172</v>
      </c>
      <c r="B16613" s="6">
        <f>IF(ISNUMBER(B791),INDEX($B$6722:$B$7921,B791),0)</f>
        <v>0</v>
      </c>
      <c r="C16613" s="10"/>
    </row>
    <row r="16614" spans="1:3">
      <c r="A16614" s="21">
        <v>173</v>
      </c>
      <c r="B16614" s="6">
        <f>IF(ISNUMBER(B792),INDEX($B$6722:$B$7921,B792),0)</f>
        <v>0</v>
      </c>
      <c r="C16614" s="10"/>
    </row>
    <row r="16615" spans="1:3">
      <c r="A16615" s="21">
        <v>174</v>
      </c>
      <c r="B16615" s="6">
        <f>IF(ISNUMBER(B793),INDEX($B$6722:$B$7921,B793),0)</f>
        <v>0</v>
      </c>
      <c r="C16615" s="10"/>
    </row>
    <row r="16616" spans="1:3">
      <c r="A16616" s="21">
        <v>175</v>
      </c>
      <c r="B16616" s="6">
        <f>IF(ISNUMBER(B794),INDEX($B$6722:$B$7921,B794),0)</f>
        <v>0</v>
      </c>
      <c r="C16616" s="10"/>
    </row>
    <row r="16617" spans="1:3">
      <c r="A16617" s="21">
        <v>176</v>
      </c>
      <c r="B16617" s="6">
        <f>IF(ISNUMBER(B795),INDEX($B$6722:$B$7921,B795),0)</f>
        <v>0</v>
      </c>
      <c r="C16617" s="10"/>
    </row>
    <row r="16618" spans="1:3">
      <c r="A16618" s="21">
        <v>177</v>
      </c>
      <c r="B16618" s="6">
        <f>IF(ISNUMBER(B796),INDEX($B$6722:$B$7921,B796),0)</f>
        <v>0</v>
      </c>
      <c r="C16618" s="10"/>
    </row>
    <row r="16619" spans="1:3">
      <c r="A16619" s="21">
        <v>178</v>
      </c>
      <c r="B16619" s="6">
        <f>IF(ISNUMBER(B797),INDEX($B$6722:$B$7921,B797),0)</f>
        <v>0</v>
      </c>
      <c r="C16619" s="10"/>
    </row>
    <row r="16620" spans="1:3">
      <c r="A16620" s="21">
        <v>179</v>
      </c>
      <c r="B16620" s="6">
        <f>IF(ISNUMBER(B798),INDEX($B$6722:$B$7921,B798),0)</f>
        <v>0</v>
      </c>
      <c r="C16620" s="10"/>
    </row>
    <row r="16621" spans="1:3">
      <c r="A16621" s="21">
        <v>180</v>
      </c>
      <c r="B16621" s="6">
        <f>IF(ISNUMBER(B799),INDEX($B$6722:$B$7921,B799),0)</f>
        <v>0</v>
      </c>
      <c r="C16621" s="10"/>
    </row>
    <row r="16622" spans="1:3">
      <c r="A16622" s="21">
        <v>181</v>
      </c>
      <c r="B16622" s="6">
        <f>IF(ISNUMBER(B800),INDEX($B$6722:$B$7921,B800),0)</f>
        <v>0</v>
      </c>
      <c r="C16622" s="10"/>
    </row>
    <row r="16623" spans="1:3">
      <c r="A16623" s="21">
        <v>182</v>
      </c>
      <c r="B16623" s="6">
        <f>IF(ISNUMBER(B801),INDEX($B$6722:$B$7921,B801),0)</f>
        <v>0</v>
      </c>
      <c r="C16623" s="10"/>
    </row>
    <row r="16624" spans="1:3">
      <c r="A16624" s="21">
        <v>183</v>
      </c>
      <c r="B16624" s="6">
        <f>IF(ISNUMBER(B802),INDEX($B$6722:$B$7921,B802),0)</f>
        <v>0</v>
      </c>
      <c r="C16624" s="10"/>
    </row>
    <row r="16625" spans="1:3">
      <c r="A16625" s="21">
        <v>184</v>
      </c>
      <c r="B16625" s="6">
        <f>IF(ISNUMBER(B803),INDEX($B$6722:$B$7921,B803),0)</f>
        <v>0</v>
      </c>
      <c r="C16625" s="10"/>
    </row>
    <row r="16626" spans="1:3">
      <c r="A16626" s="21">
        <v>185</v>
      </c>
      <c r="B16626" s="6">
        <f>IF(ISNUMBER(B804),INDEX($B$6722:$B$7921,B804),0)</f>
        <v>0</v>
      </c>
      <c r="C16626" s="10"/>
    </row>
    <row r="16627" spans="1:3">
      <c r="A16627" s="21">
        <v>186</v>
      </c>
      <c r="B16627" s="6">
        <f>IF(ISNUMBER(B805),INDEX($B$6722:$B$7921,B805),0)</f>
        <v>0</v>
      </c>
      <c r="C16627" s="10"/>
    </row>
    <row r="16628" spans="1:3">
      <c r="A16628" s="21">
        <v>187</v>
      </c>
      <c r="B16628" s="6">
        <f>IF(ISNUMBER(B806),INDEX($B$6722:$B$7921,B806),0)</f>
        <v>0</v>
      </c>
      <c r="C16628" s="10"/>
    </row>
    <row r="16629" spans="1:3">
      <c r="A16629" s="21">
        <v>188</v>
      </c>
      <c r="B16629" s="6">
        <f>IF(ISNUMBER(B807),INDEX($B$6722:$B$7921,B807),0)</f>
        <v>0</v>
      </c>
      <c r="C16629" s="10"/>
    </row>
    <row r="16630" spans="1:3">
      <c r="A16630" s="21">
        <v>189</v>
      </c>
      <c r="B16630" s="6">
        <f>IF(ISNUMBER(B808),INDEX($B$6722:$B$7921,B808),0)</f>
        <v>0</v>
      </c>
      <c r="C16630" s="10"/>
    </row>
    <row r="16631" spans="1:3">
      <c r="A16631" s="21">
        <v>190</v>
      </c>
      <c r="B16631" s="6">
        <f>IF(ISNUMBER(B809),INDEX($B$6722:$B$7921,B809),0)</f>
        <v>0</v>
      </c>
      <c r="C16631" s="10"/>
    </row>
    <row r="16632" spans="1:3">
      <c r="A16632" s="21">
        <v>191</v>
      </c>
      <c r="B16632" s="6">
        <f>IF(ISNUMBER(B810),INDEX($B$6722:$B$7921,B810),0)</f>
        <v>0</v>
      </c>
      <c r="C16632" s="10"/>
    </row>
    <row r="16633" spans="1:3">
      <c r="A16633" s="21">
        <v>192</v>
      </c>
      <c r="B16633" s="6">
        <f>IF(ISNUMBER(B811),INDEX($B$6722:$B$7921,B811),0)</f>
        <v>0</v>
      </c>
      <c r="C16633" s="10"/>
    </row>
    <row r="16634" spans="1:3">
      <c r="A16634" s="21">
        <v>193</v>
      </c>
      <c r="B16634" s="6">
        <f>IF(ISNUMBER(B812),INDEX($B$6722:$B$7921,B812),0)</f>
        <v>0</v>
      </c>
      <c r="C16634" s="10"/>
    </row>
    <row r="16635" spans="1:3">
      <c r="A16635" s="21">
        <v>194</v>
      </c>
      <c r="B16635" s="6">
        <f>IF(ISNUMBER(B813),INDEX($B$6722:$B$7921,B813),0)</f>
        <v>0</v>
      </c>
      <c r="C16635" s="10"/>
    </row>
    <row r="16636" spans="1:3">
      <c r="A16636" s="21">
        <v>195</v>
      </c>
      <c r="B16636" s="6">
        <f>IF(ISNUMBER(B814),INDEX($B$6722:$B$7921,B814),0)</f>
        <v>0</v>
      </c>
      <c r="C16636" s="10"/>
    </row>
    <row r="16637" spans="1:3">
      <c r="A16637" s="21">
        <v>196</v>
      </c>
      <c r="B16637" s="6">
        <f>IF(ISNUMBER(B815),INDEX($B$6722:$B$7921,B815),0)</f>
        <v>0</v>
      </c>
      <c r="C16637" s="10"/>
    </row>
    <row r="16638" spans="1:3">
      <c r="A16638" s="21">
        <v>197</v>
      </c>
      <c r="B16638" s="6">
        <f>IF(ISNUMBER(B816),INDEX($B$6722:$B$7921,B816),0)</f>
        <v>0</v>
      </c>
      <c r="C16638" s="10"/>
    </row>
    <row r="16639" spans="1:3">
      <c r="A16639" s="21">
        <v>198</v>
      </c>
      <c r="B16639" s="6">
        <f>IF(ISNUMBER(B817),INDEX($B$6722:$B$7921,B817),0)</f>
        <v>0</v>
      </c>
      <c r="C16639" s="10"/>
    </row>
    <row r="16640" spans="1:3">
      <c r="A16640" s="21">
        <v>199</v>
      </c>
      <c r="B16640" s="6">
        <f>IF(ISNUMBER(B818),INDEX($B$6722:$B$7921,B818),0)</f>
        <v>0</v>
      </c>
      <c r="C16640" s="10"/>
    </row>
    <row r="16641" spans="1:3">
      <c r="A16641" s="21">
        <v>200</v>
      </c>
      <c r="B16641" s="6">
        <f>IF(ISNUMBER(B819),INDEX($B$6722:$B$7921,B819),0)</f>
        <v>0</v>
      </c>
      <c r="C16641" s="10"/>
    </row>
    <row r="16642" spans="1:3">
      <c r="A16642" s="21">
        <v>201</v>
      </c>
      <c r="B16642" s="6">
        <f>IF(ISNUMBER(B820),INDEX($B$6722:$B$7921,B820),0)</f>
        <v>0</v>
      </c>
      <c r="C16642" s="10"/>
    </row>
    <row r="16643" spans="1:3">
      <c r="A16643" s="21">
        <v>202</v>
      </c>
      <c r="B16643" s="6">
        <f>IF(ISNUMBER(B821),INDEX($B$6722:$B$7921,B821),0)</f>
        <v>0</v>
      </c>
      <c r="C16643" s="10"/>
    </row>
    <row r="16644" spans="1:3">
      <c r="A16644" s="21">
        <v>203</v>
      </c>
      <c r="B16644" s="6">
        <f>IF(ISNUMBER(B822),INDEX($B$6722:$B$7921,B822),0)</f>
        <v>0</v>
      </c>
      <c r="C16644" s="10"/>
    </row>
    <row r="16645" spans="1:3">
      <c r="A16645" s="21">
        <v>204</v>
      </c>
      <c r="B16645" s="6">
        <f>IF(ISNUMBER(B823),INDEX($B$6722:$B$7921,B823),0)</f>
        <v>0</v>
      </c>
      <c r="C16645" s="10"/>
    </row>
    <row r="16646" spans="1:3">
      <c r="A16646" s="21">
        <v>205</v>
      </c>
      <c r="B16646" s="6">
        <f>IF(ISNUMBER(B824),INDEX($B$6722:$B$7921,B824),0)</f>
        <v>0</v>
      </c>
      <c r="C16646" s="10"/>
    </row>
    <row r="16647" spans="1:3">
      <c r="A16647" s="21">
        <v>206</v>
      </c>
      <c r="B16647" s="6">
        <f>IF(ISNUMBER(B825),INDEX($B$6722:$B$7921,B825),0)</f>
        <v>0</v>
      </c>
      <c r="C16647" s="10"/>
    </row>
    <row r="16648" spans="1:3">
      <c r="A16648" s="21">
        <v>207</v>
      </c>
      <c r="B16648" s="6">
        <f>IF(ISNUMBER(B826),INDEX($B$6722:$B$7921,B826),0)</f>
        <v>0</v>
      </c>
      <c r="C16648" s="10"/>
    </row>
    <row r="16649" spans="1:3">
      <c r="A16649" s="21">
        <v>208</v>
      </c>
      <c r="B16649" s="6">
        <f>IF(ISNUMBER(B827),INDEX($B$6722:$B$7921,B827),0)</f>
        <v>0</v>
      </c>
      <c r="C16649" s="10"/>
    </row>
    <row r="16650" spans="1:3">
      <c r="A16650" s="21">
        <v>209</v>
      </c>
      <c r="B16650" s="6">
        <f>IF(ISNUMBER(B828),INDEX($B$6722:$B$7921,B828),0)</f>
        <v>0</v>
      </c>
      <c r="C16650" s="10"/>
    </row>
    <row r="16651" spans="1:3">
      <c r="A16651" s="21">
        <v>210</v>
      </c>
      <c r="B16651" s="6">
        <f>IF(ISNUMBER(B829),INDEX($B$6722:$B$7921,B829),0)</f>
        <v>0</v>
      </c>
      <c r="C16651" s="10"/>
    </row>
    <row r="16652" spans="1:3">
      <c r="A16652" s="21">
        <v>211</v>
      </c>
      <c r="B16652" s="6">
        <f>IF(ISNUMBER(B830),INDEX($B$6722:$B$7921,B830),0)</f>
        <v>0</v>
      </c>
      <c r="C16652" s="10"/>
    </row>
    <row r="16653" spans="1:3">
      <c r="A16653" s="21">
        <v>212</v>
      </c>
      <c r="B16653" s="6">
        <f>IF(ISNUMBER(B831),INDEX($B$6722:$B$7921,B831),0)</f>
        <v>0</v>
      </c>
      <c r="C16653" s="10"/>
    </row>
    <row r="16654" spans="1:3">
      <c r="A16654" s="21">
        <v>213</v>
      </c>
      <c r="B16654" s="6">
        <f>IF(ISNUMBER(B832),INDEX($B$6722:$B$7921,B832),0)</f>
        <v>0</v>
      </c>
      <c r="C16654" s="10"/>
    </row>
    <row r="16655" spans="1:3">
      <c r="A16655" s="21">
        <v>214</v>
      </c>
      <c r="B16655" s="6">
        <f>IF(ISNUMBER(B833),INDEX($B$6722:$B$7921,B833),0)</f>
        <v>0</v>
      </c>
      <c r="C16655" s="10"/>
    </row>
    <row r="16656" spans="1:3">
      <c r="A16656" s="21">
        <v>215</v>
      </c>
      <c r="B16656" s="6">
        <f>IF(ISNUMBER(B834),INDEX($B$6722:$B$7921,B834),0)</f>
        <v>0</v>
      </c>
      <c r="C16656" s="10"/>
    </row>
    <row r="16657" spans="1:3">
      <c r="A16657" s="21">
        <v>216</v>
      </c>
      <c r="B16657" s="6">
        <f>IF(ISNUMBER(B835),INDEX($B$6722:$B$7921,B835),0)</f>
        <v>0</v>
      </c>
      <c r="C16657" s="10"/>
    </row>
    <row r="16658" spans="1:3">
      <c r="A16658" s="21">
        <v>217</v>
      </c>
      <c r="B16658" s="6">
        <f>IF(ISNUMBER(B836),INDEX($B$6722:$B$7921,B836),0)</f>
        <v>0</v>
      </c>
      <c r="C16658" s="10"/>
    </row>
    <row r="16659" spans="1:3">
      <c r="A16659" s="21">
        <v>218</v>
      </c>
      <c r="B16659" s="6">
        <f>IF(ISNUMBER(B837),INDEX($B$6722:$B$7921,B837),0)</f>
        <v>0</v>
      </c>
      <c r="C16659" s="10"/>
    </row>
    <row r="16660" spans="1:3">
      <c r="A16660" s="21">
        <v>219</v>
      </c>
      <c r="B16660" s="6">
        <f>IF(ISNUMBER(B838),INDEX($B$6722:$B$7921,B838),0)</f>
        <v>0</v>
      </c>
      <c r="C16660" s="10"/>
    </row>
    <row r="16661" spans="1:3">
      <c r="A16661" s="21">
        <v>220</v>
      </c>
      <c r="B16661" s="6">
        <f>IF(ISNUMBER(B839),INDEX($B$6722:$B$7921,B839),0)</f>
        <v>0</v>
      </c>
      <c r="C16661" s="10"/>
    </row>
    <row r="16662" spans="1:3">
      <c r="A16662" s="21">
        <v>221</v>
      </c>
      <c r="B16662" s="6">
        <f>IF(ISNUMBER(B840),INDEX($B$6722:$B$7921,B840),0)</f>
        <v>0</v>
      </c>
      <c r="C16662" s="10"/>
    </row>
    <row r="16663" spans="1:3">
      <c r="A16663" s="21">
        <v>222</v>
      </c>
      <c r="B16663" s="6">
        <f>IF(ISNUMBER(B841),INDEX($B$6722:$B$7921,B841),0)</f>
        <v>0</v>
      </c>
      <c r="C16663" s="10"/>
    </row>
    <row r="16664" spans="1:3">
      <c r="A16664" s="21">
        <v>223</v>
      </c>
      <c r="B16664" s="6">
        <f>IF(ISNUMBER(B842),INDEX($B$6722:$B$7921,B842),0)</f>
        <v>0</v>
      </c>
      <c r="C16664" s="10"/>
    </row>
    <row r="16665" spans="1:3">
      <c r="A16665" s="21">
        <v>224</v>
      </c>
      <c r="B16665" s="6">
        <f>IF(ISNUMBER(B843),INDEX($B$6722:$B$7921,B843),0)</f>
        <v>0</v>
      </c>
      <c r="C16665" s="10"/>
    </row>
    <row r="16666" spans="1:3">
      <c r="A16666" s="21">
        <v>225</v>
      </c>
      <c r="B16666" s="6">
        <f>IF(ISNUMBER(B844),INDEX($B$6722:$B$7921,B844),0)</f>
        <v>0</v>
      </c>
      <c r="C16666" s="10"/>
    </row>
    <row r="16667" spans="1:3">
      <c r="A16667" s="21">
        <v>226</v>
      </c>
      <c r="B16667" s="6">
        <f>IF(ISNUMBER(B845),INDEX($B$6722:$B$7921,B845),0)</f>
        <v>0</v>
      </c>
      <c r="C16667" s="10"/>
    </row>
    <row r="16668" spans="1:3">
      <c r="A16668" s="21">
        <v>227</v>
      </c>
      <c r="B16668" s="6">
        <f>IF(ISNUMBER(B846),INDEX($B$6722:$B$7921,B846),0)</f>
        <v>0</v>
      </c>
      <c r="C16668" s="10"/>
    </row>
    <row r="16669" spans="1:3">
      <c r="A16669" s="21">
        <v>228</v>
      </c>
      <c r="B16669" s="6">
        <f>IF(ISNUMBER(B847),INDEX($B$6722:$B$7921,B847),0)</f>
        <v>0</v>
      </c>
      <c r="C16669" s="10"/>
    </row>
    <row r="16670" spans="1:3">
      <c r="A16670" s="21">
        <v>229</v>
      </c>
      <c r="B16670" s="6">
        <f>IF(ISNUMBER(B848),INDEX($B$6722:$B$7921,B848),0)</f>
        <v>0</v>
      </c>
      <c r="C16670" s="10"/>
    </row>
    <row r="16671" spans="1:3">
      <c r="A16671" s="21">
        <v>230</v>
      </c>
      <c r="B16671" s="6">
        <f>IF(ISNUMBER(B849),INDEX($B$6722:$B$7921,B849),0)</f>
        <v>0</v>
      </c>
      <c r="C16671" s="10"/>
    </row>
    <row r="16672" spans="1:3">
      <c r="A16672" s="21">
        <v>231</v>
      </c>
      <c r="B16672" s="6">
        <f>IF(ISNUMBER(B850),INDEX($B$6722:$B$7921,B850),0)</f>
        <v>0</v>
      </c>
      <c r="C16672" s="10"/>
    </row>
    <row r="16673" spans="1:3">
      <c r="A16673" s="21">
        <v>232</v>
      </c>
      <c r="B16673" s="6">
        <f>IF(ISNUMBER(B851),INDEX($B$6722:$B$7921,B851),0)</f>
        <v>0</v>
      </c>
      <c r="C16673" s="10"/>
    </row>
    <row r="16674" spans="1:3">
      <c r="A16674" s="21">
        <v>233</v>
      </c>
      <c r="B16674" s="6">
        <f>IF(ISNUMBER(B852),INDEX($B$6722:$B$7921,B852),0)</f>
        <v>0</v>
      </c>
      <c r="C16674" s="10"/>
    </row>
    <row r="16675" spans="1:3">
      <c r="A16675" s="21">
        <v>234</v>
      </c>
      <c r="B16675" s="6">
        <f>IF(ISNUMBER(B853),INDEX($B$6722:$B$7921,B853),0)</f>
        <v>0</v>
      </c>
      <c r="C16675" s="10"/>
    </row>
    <row r="16676" spans="1:3">
      <c r="A16676" s="21">
        <v>235</v>
      </c>
      <c r="B16676" s="6">
        <f>IF(ISNUMBER(B854),INDEX($B$6722:$B$7921,B854),0)</f>
        <v>0</v>
      </c>
      <c r="C16676" s="10"/>
    </row>
    <row r="16677" spans="1:3">
      <c r="A16677" s="21">
        <v>236</v>
      </c>
      <c r="B16677" s="6">
        <f>IF(ISNUMBER(B855),INDEX($B$6722:$B$7921,B855),0)</f>
        <v>0</v>
      </c>
      <c r="C16677" s="10"/>
    </row>
    <row r="16678" spans="1:3">
      <c r="A16678" s="21">
        <v>237</v>
      </c>
      <c r="B16678" s="6">
        <f>IF(ISNUMBER(B856),INDEX($B$6722:$B$7921,B856),0)</f>
        <v>0</v>
      </c>
      <c r="C16678" s="10"/>
    </row>
    <row r="16679" spans="1:3">
      <c r="A16679" s="21">
        <v>238</v>
      </c>
      <c r="B16679" s="6">
        <f>IF(ISNUMBER(B857),INDEX($B$6722:$B$7921,B857),0)</f>
        <v>0</v>
      </c>
      <c r="C16679" s="10"/>
    </row>
    <row r="16680" spans="1:3">
      <c r="A16680" s="21">
        <v>239</v>
      </c>
      <c r="B16680" s="6">
        <f>IF(ISNUMBER(B858),INDEX($B$6722:$B$7921,B858),0)</f>
        <v>0</v>
      </c>
      <c r="C16680" s="10"/>
    </row>
    <row r="16681" spans="1:3">
      <c r="A16681" s="21">
        <v>240</v>
      </c>
      <c r="B16681" s="6">
        <f>IF(ISNUMBER(B859),INDEX($B$6722:$B$7921,B859),0)</f>
        <v>0</v>
      </c>
      <c r="C16681" s="10"/>
    </row>
    <row r="16682" spans="1:3">
      <c r="A16682" s="21">
        <v>241</v>
      </c>
      <c r="B16682" s="6">
        <f>IF(ISNUMBER(B860),INDEX($B$6722:$B$7921,B860),0)</f>
        <v>0</v>
      </c>
      <c r="C16682" s="10"/>
    </row>
    <row r="16683" spans="1:3">
      <c r="A16683" s="21">
        <v>242</v>
      </c>
      <c r="B16683" s="6">
        <f>IF(ISNUMBER(B861),INDEX($B$6722:$B$7921,B861),0)</f>
        <v>0</v>
      </c>
      <c r="C16683" s="10"/>
    </row>
    <row r="16684" spans="1:3">
      <c r="A16684" s="21">
        <v>243</v>
      </c>
      <c r="B16684" s="6">
        <f>IF(ISNUMBER(B862),INDEX($B$6722:$B$7921,B862),0)</f>
        <v>0</v>
      </c>
      <c r="C16684" s="10"/>
    </row>
    <row r="16685" spans="1:3">
      <c r="A16685" s="21">
        <v>244</v>
      </c>
      <c r="B16685" s="6">
        <f>IF(ISNUMBER(B863),INDEX($B$6722:$B$7921,B863),0)</f>
        <v>0</v>
      </c>
      <c r="C16685" s="10"/>
    </row>
    <row r="16686" spans="1:3">
      <c r="A16686" s="21">
        <v>245</v>
      </c>
      <c r="B16686" s="6">
        <f>IF(ISNUMBER(B864),INDEX($B$6722:$B$7921,B864),0)</f>
        <v>0</v>
      </c>
      <c r="C16686" s="10"/>
    </row>
    <row r="16687" spans="1:3">
      <c r="A16687" s="21">
        <v>246</v>
      </c>
      <c r="B16687" s="6">
        <f>IF(ISNUMBER(B865),INDEX($B$6722:$B$7921,B865),0)</f>
        <v>0</v>
      </c>
      <c r="C16687" s="10"/>
    </row>
    <row r="16688" spans="1:3">
      <c r="A16688" s="21">
        <v>247</v>
      </c>
      <c r="B16688" s="6">
        <f>IF(ISNUMBER(B866),INDEX($B$6722:$B$7921,B866),0)</f>
        <v>0</v>
      </c>
      <c r="C16688" s="10"/>
    </row>
    <row r="16689" spans="1:3">
      <c r="A16689" s="21">
        <v>248</v>
      </c>
      <c r="B16689" s="6">
        <f>IF(ISNUMBER(B867),INDEX($B$6722:$B$7921,B867),0)</f>
        <v>0</v>
      </c>
      <c r="C16689" s="10"/>
    </row>
    <row r="16690" spans="1:3">
      <c r="A16690" s="21">
        <v>249</v>
      </c>
      <c r="B16690" s="6">
        <f>IF(ISNUMBER(B868),INDEX($B$6722:$B$7921,B868),0)</f>
        <v>0</v>
      </c>
      <c r="C16690" s="10"/>
    </row>
    <row r="16691" spans="1:3">
      <c r="A16691" s="21">
        <v>250</v>
      </c>
      <c r="B16691" s="6">
        <f>IF(ISNUMBER(B869),INDEX($B$6722:$B$7921,B869),0)</f>
        <v>0</v>
      </c>
      <c r="C16691" s="10"/>
    </row>
    <row r="16692" spans="1:3">
      <c r="A16692" s="21">
        <v>251</v>
      </c>
      <c r="B16692" s="6">
        <f>IF(ISNUMBER(B870),INDEX($B$6722:$B$7921,B870),0)</f>
        <v>0</v>
      </c>
      <c r="C16692" s="10"/>
    </row>
    <row r="16693" spans="1:3">
      <c r="A16693" s="21">
        <v>252</v>
      </c>
      <c r="B16693" s="6">
        <f>IF(ISNUMBER(B871),INDEX($B$6722:$B$7921,B871),0)</f>
        <v>0</v>
      </c>
      <c r="C16693" s="10"/>
    </row>
    <row r="16694" spans="1:3">
      <c r="A16694" s="21">
        <v>253</v>
      </c>
      <c r="B16694" s="6">
        <f>IF(ISNUMBER(B872),INDEX($B$6722:$B$7921,B872),0)</f>
        <v>0</v>
      </c>
      <c r="C16694" s="10"/>
    </row>
    <row r="16695" spans="1:3">
      <c r="A16695" s="21">
        <v>254</v>
      </c>
      <c r="B16695" s="6">
        <f>IF(ISNUMBER(B873),INDEX($B$6722:$B$7921,B873),0)</f>
        <v>0</v>
      </c>
      <c r="C16695" s="10"/>
    </row>
    <row r="16696" spans="1:3">
      <c r="A16696" s="21">
        <v>255</v>
      </c>
      <c r="B16696" s="6">
        <f>IF(ISNUMBER(B874),INDEX($B$6722:$B$7921,B874),0)</f>
        <v>0</v>
      </c>
      <c r="C16696" s="10"/>
    </row>
    <row r="16697" spans="1:3">
      <c r="A16697" s="21">
        <v>256</v>
      </c>
      <c r="B16697" s="6">
        <f>IF(ISNUMBER(B875),INDEX($B$6722:$B$7921,B875),0)</f>
        <v>0</v>
      </c>
      <c r="C16697" s="10"/>
    </row>
    <row r="16698" spans="1:3">
      <c r="A16698" s="21">
        <v>257</v>
      </c>
      <c r="B16698" s="6">
        <f>IF(ISNUMBER(B876),INDEX($B$6722:$B$7921,B876),0)</f>
        <v>0</v>
      </c>
      <c r="C16698" s="10"/>
    </row>
    <row r="16699" spans="1:3">
      <c r="A16699" s="21">
        <v>258</v>
      </c>
      <c r="B16699" s="6">
        <f>IF(ISNUMBER(B877),INDEX($B$6722:$B$7921,B877),0)</f>
        <v>0</v>
      </c>
      <c r="C16699" s="10"/>
    </row>
    <row r="16700" spans="1:3">
      <c r="A16700" s="21">
        <v>259</v>
      </c>
      <c r="B16700" s="6">
        <f>IF(ISNUMBER(B878),INDEX($B$6722:$B$7921,B878),0)</f>
        <v>0</v>
      </c>
      <c r="C16700" s="10"/>
    </row>
    <row r="16701" spans="1:3">
      <c r="A16701" s="21">
        <v>260</v>
      </c>
      <c r="B16701" s="6">
        <f>IF(ISNUMBER(B879),INDEX($B$6722:$B$7921,B879),0)</f>
        <v>0</v>
      </c>
      <c r="C16701" s="10"/>
    </row>
    <row r="16702" spans="1:3">
      <c r="A16702" s="21">
        <v>261</v>
      </c>
      <c r="B16702" s="6">
        <f>IF(ISNUMBER(B880),INDEX($B$6722:$B$7921,B880),0)</f>
        <v>0</v>
      </c>
      <c r="C16702" s="10"/>
    </row>
    <row r="16703" spans="1:3">
      <c r="A16703" s="21">
        <v>262</v>
      </c>
      <c r="B16703" s="6">
        <f>IF(ISNUMBER(B881),INDEX($B$6722:$B$7921,B881),0)</f>
        <v>0</v>
      </c>
      <c r="C16703" s="10"/>
    </row>
    <row r="16704" spans="1:3">
      <c r="A16704" s="21">
        <v>263</v>
      </c>
      <c r="B16704" s="6">
        <f>IF(ISNUMBER(B882),INDEX($B$6722:$B$7921,B882),0)</f>
        <v>0</v>
      </c>
      <c r="C16704" s="10"/>
    </row>
    <row r="16705" spans="1:3">
      <c r="A16705" s="21">
        <v>264</v>
      </c>
      <c r="B16705" s="6">
        <f>IF(ISNUMBER(B883),INDEX($B$6722:$B$7921,B883),0)</f>
        <v>0</v>
      </c>
      <c r="C16705" s="10"/>
    </row>
    <row r="16706" spans="1:3">
      <c r="A16706" s="21">
        <v>265</v>
      </c>
      <c r="B16706" s="6">
        <f>IF(ISNUMBER(B884),INDEX($B$6722:$B$7921,B884),0)</f>
        <v>0</v>
      </c>
      <c r="C16706" s="10"/>
    </row>
    <row r="16707" spans="1:3">
      <c r="A16707" s="21">
        <v>266</v>
      </c>
      <c r="B16707" s="6">
        <f>IF(ISNUMBER(B885),INDEX($B$6722:$B$7921,B885),0)</f>
        <v>0</v>
      </c>
      <c r="C16707" s="10"/>
    </row>
    <row r="16708" spans="1:3">
      <c r="A16708" s="21">
        <v>267</v>
      </c>
      <c r="B16708" s="6">
        <f>IF(ISNUMBER(B886),INDEX($B$6722:$B$7921,B886),0)</f>
        <v>0</v>
      </c>
      <c r="C16708" s="10"/>
    </row>
    <row r="16709" spans="1:3">
      <c r="A16709" s="21">
        <v>268</v>
      </c>
      <c r="B16709" s="6">
        <f>IF(ISNUMBER(B887),INDEX($B$6722:$B$7921,B887),0)</f>
        <v>0</v>
      </c>
      <c r="C16709" s="10"/>
    </row>
    <row r="16710" spans="1:3">
      <c r="A16710" s="21">
        <v>269</v>
      </c>
      <c r="B16710" s="6">
        <f>IF(ISNUMBER(B888),INDEX($B$6722:$B$7921,B888),0)</f>
        <v>0</v>
      </c>
      <c r="C16710" s="10"/>
    </row>
    <row r="16711" spans="1:3">
      <c r="A16711" s="21">
        <v>270</v>
      </c>
      <c r="B16711" s="6">
        <f>IF(ISNUMBER(B889),INDEX($B$6722:$B$7921,B889),0)</f>
        <v>0</v>
      </c>
      <c r="C16711" s="10"/>
    </row>
    <row r="16712" spans="1:3">
      <c r="A16712" s="21">
        <v>271</v>
      </c>
      <c r="B16712" s="6">
        <f>IF(ISNUMBER(B890),INDEX($B$6722:$B$7921,B890),0)</f>
        <v>0</v>
      </c>
      <c r="C16712" s="10"/>
    </row>
    <row r="16713" spans="1:3">
      <c r="A16713" s="21">
        <v>272</v>
      </c>
      <c r="B16713" s="6">
        <f>IF(ISNUMBER(B891),INDEX($B$6722:$B$7921,B891),0)</f>
        <v>0</v>
      </c>
      <c r="C16713" s="10"/>
    </row>
    <row r="16714" spans="1:3">
      <c r="A16714" s="21">
        <v>273</v>
      </c>
      <c r="B16714" s="6">
        <f>IF(ISNUMBER(B892),INDEX($B$6722:$B$7921,B892),0)</f>
        <v>0</v>
      </c>
      <c r="C16714" s="10"/>
    </row>
    <row r="16715" spans="1:3">
      <c r="A16715" s="21">
        <v>274</v>
      </c>
      <c r="B16715" s="6">
        <f>IF(ISNUMBER(B893),INDEX($B$6722:$B$7921,B893),0)</f>
        <v>0</v>
      </c>
      <c r="C16715" s="10"/>
    </row>
    <row r="16716" spans="1:3">
      <c r="A16716" s="21">
        <v>275</v>
      </c>
      <c r="B16716" s="6">
        <f>IF(ISNUMBER(B894),INDEX($B$6722:$B$7921,B894),0)</f>
        <v>0</v>
      </c>
      <c r="C16716" s="10"/>
    </row>
    <row r="16717" spans="1:3">
      <c r="A16717" s="21">
        <v>276</v>
      </c>
      <c r="B16717" s="6">
        <f>IF(ISNUMBER(B895),INDEX($B$6722:$B$7921,B895),0)</f>
        <v>0</v>
      </c>
      <c r="C16717" s="10"/>
    </row>
    <row r="16718" spans="1:3">
      <c r="A16718" s="21">
        <v>277</v>
      </c>
      <c r="B16718" s="6">
        <f>IF(ISNUMBER(B896),INDEX($B$6722:$B$7921,B896),0)</f>
        <v>0</v>
      </c>
      <c r="C16718" s="10"/>
    </row>
    <row r="16719" spans="1:3">
      <c r="A16719" s="21">
        <v>278</v>
      </c>
      <c r="B16719" s="6">
        <f>IF(ISNUMBER(B897),INDEX($B$6722:$B$7921,B897),0)</f>
        <v>0</v>
      </c>
      <c r="C16719" s="10"/>
    </row>
    <row r="16720" spans="1:3">
      <c r="A16720" s="21">
        <v>279</v>
      </c>
      <c r="B16720" s="6">
        <f>IF(ISNUMBER(B898),INDEX($B$6722:$B$7921,B898),0)</f>
        <v>0</v>
      </c>
      <c r="C16720" s="10"/>
    </row>
    <row r="16721" spans="1:3">
      <c r="A16721" s="21">
        <v>280</v>
      </c>
      <c r="B16721" s="6">
        <f>IF(ISNUMBER(B899),INDEX($B$6722:$B$7921,B899),0)</f>
        <v>0</v>
      </c>
      <c r="C16721" s="10"/>
    </row>
    <row r="16722" spans="1:3">
      <c r="A16722" s="21">
        <v>281</v>
      </c>
      <c r="B16722" s="6">
        <f>IF(ISNUMBER(B900),INDEX($B$6722:$B$7921,B900),0)</f>
        <v>0</v>
      </c>
      <c r="C16722" s="10"/>
    </row>
    <row r="16723" spans="1:3">
      <c r="A16723" s="21">
        <v>282</v>
      </c>
      <c r="B16723" s="6">
        <f>IF(ISNUMBER(B901),INDEX($B$6722:$B$7921,B901),0)</f>
        <v>0</v>
      </c>
      <c r="C16723" s="10"/>
    </row>
    <row r="16724" spans="1:3">
      <c r="A16724" s="21">
        <v>283</v>
      </c>
      <c r="B16724" s="6">
        <f>IF(ISNUMBER(B902),INDEX($B$6722:$B$7921,B902),0)</f>
        <v>0</v>
      </c>
      <c r="C16724" s="10"/>
    </row>
    <row r="16725" spans="1:3">
      <c r="A16725" s="21">
        <v>284</v>
      </c>
      <c r="B16725" s="6">
        <f>IF(ISNUMBER(B903),INDEX($B$6722:$B$7921,B903),0)</f>
        <v>0</v>
      </c>
      <c r="C16725" s="10"/>
    </row>
    <row r="16726" spans="1:3">
      <c r="A16726" s="21">
        <v>285</v>
      </c>
      <c r="B16726" s="6">
        <f>IF(ISNUMBER(B904),INDEX($B$6722:$B$7921,B904),0)</f>
        <v>0</v>
      </c>
      <c r="C16726" s="10"/>
    </row>
    <row r="16727" spans="1:3">
      <c r="A16727" s="21">
        <v>286</v>
      </c>
      <c r="B16727" s="6">
        <f>IF(ISNUMBER(B905),INDEX($B$6722:$B$7921,B905),0)</f>
        <v>0</v>
      </c>
      <c r="C16727" s="10"/>
    </row>
    <row r="16728" spans="1:3">
      <c r="A16728" s="21">
        <v>287</v>
      </c>
      <c r="B16728" s="6">
        <f>IF(ISNUMBER(B906),INDEX($B$6722:$B$7921,B906),0)</f>
        <v>0</v>
      </c>
      <c r="C16728" s="10"/>
    </row>
    <row r="16729" spans="1:3">
      <c r="A16729" s="21">
        <v>288</v>
      </c>
      <c r="B16729" s="6">
        <f>IF(ISNUMBER(B907),INDEX($B$6722:$B$7921,B907),0)</f>
        <v>0</v>
      </c>
      <c r="C16729" s="10"/>
    </row>
    <row r="16730" spans="1:3">
      <c r="A16730" s="21">
        <v>289</v>
      </c>
      <c r="B16730" s="6">
        <f>IF(ISNUMBER(B908),INDEX($B$6722:$B$7921,B908),0)</f>
        <v>0</v>
      </c>
      <c r="C16730" s="10"/>
    </row>
    <row r="16731" spans="1:3">
      <c r="A16731" s="21">
        <v>290</v>
      </c>
      <c r="B16731" s="6">
        <f>IF(ISNUMBER(B909),INDEX($B$6722:$B$7921,B909),0)</f>
        <v>0</v>
      </c>
      <c r="C16731" s="10"/>
    </row>
    <row r="16732" spans="1:3">
      <c r="A16732" s="21">
        <v>291</v>
      </c>
      <c r="B16732" s="6">
        <f>IF(ISNUMBER(B910),INDEX($B$6722:$B$7921,B910),0)</f>
        <v>0</v>
      </c>
      <c r="C16732" s="10"/>
    </row>
    <row r="16733" spans="1:3">
      <c r="A16733" s="21">
        <v>292</v>
      </c>
      <c r="B16733" s="6">
        <f>IF(ISNUMBER(B911),INDEX($B$6722:$B$7921,B911),0)</f>
        <v>0</v>
      </c>
      <c r="C16733" s="10"/>
    </row>
    <row r="16734" spans="1:3">
      <c r="A16734" s="21">
        <v>293</v>
      </c>
      <c r="B16734" s="6">
        <f>IF(ISNUMBER(B912),INDEX($B$6722:$B$7921,B912),0)</f>
        <v>0</v>
      </c>
      <c r="C16734" s="10"/>
    </row>
    <row r="16735" spans="1:3">
      <c r="A16735" s="21">
        <v>294</v>
      </c>
      <c r="B16735" s="6">
        <f>IF(ISNUMBER(B913),INDEX($B$6722:$B$7921,B913),0)</f>
        <v>0</v>
      </c>
      <c r="C16735" s="10"/>
    </row>
    <row r="16736" spans="1:3">
      <c r="A16736" s="21">
        <v>295</v>
      </c>
      <c r="B16736" s="6">
        <f>IF(ISNUMBER(B914),INDEX($B$6722:$B$7921,B914),0)</f>
        <v>0</v>
      </c>
      <c r="C16736" s="10"/>
    </row>
    <row r="16737" spans="1:3">
      <c r="A16737" s="21">
        <v>296</v>
      </c>
      <c r="B16737" s="6">
        <f>IF(ISNUMBER(B915),INDEX($B$6722:$B$7921,B915),0)</f>
        <v>0</v>
      </c>
      <c r="C16737" s="10"/>
    </row>
    <row r="16738" spans="1:3">
      <c r="A16738" s="21">
        <v>297</v>
      </c>
      <c r="B16738" s="6">
        <f>IF(ISNUMBER(B916),INDEX($B$6722:$B$7921,B916),0)</f>
        <v>0</v>
      </c>
      <c r="C16738" s="10"/>
    </row>
    <row r="16739" spans="1:3">
      <c r="A16739" s="21">
        <v>298</v>
      </c>
      <c r="B16739" s="6">
        <f>IF(ISNUMBER(B917),INDEX($B$6722:$B$7921,B917),0)</f>
        <v>0</v>
      </c>
      <c r="C16739" s="10"/>
    </row>
    <row r="16740" spans="1:3">
      <c r="A16740" s="21">
        <v>299</v>
      </c>
      <c r="B16740" s="6">
        <f>IF(ISNUMBER(B918),INDEX($B$6722:$B$7921,B918),0)</f>
        <v>0</v>
      </c>
      <c r="C16740" s="10"/>
    </row>
    <row r="16741" spans="1:3">
      <c r="A16741" s="21">
        <v>300</v>
      </c>
      <c r="B16741" s="6">
        <f>IF(ISNUMBER(B919),INDEX($B$6722:$B$7921,B919),0)</f>
        <v>0</v>
      </c>
      <c r="C16741" s="10"/>
    </row>
    <row r="16742" spans="1:3">
      <c r="A16742" s="21">
        <v>301</v>
      </c>
      <c r="B16742" s="6">
        <f>IF(ISNUMBER(B920),INDEX($B$6722:$B$7921,B920),0)</f>
        <v>0</v>
      </c>
      <c r="C16742" s="10"/>
    </row>
    <row r="16743" spans="1:3">
      <c r="A16743" s="21">
        <v>302</v>
      </c>
      <c r="B16743" s="6">
        <f>IF(ISNUMBER(B921),INDEX($B$6722:$B$7921,B921),0)</f>
        <v>0</v>
      </c>
      <c r="C16743" s="10"/>
    </row>
    <row r="16744" spans="1:3">
      <c r="A16744" s="21">
        <v>303</v>
      </c>
      <c r="B16744" s="6">
        <f>IF(ISNUMBER(B922),INDEX($B$6722:$B$7921,B922),0)</f>
        <v>0</v>
      </c>
      <c r="C16744" s="10"/>
    </row>
    <row r="16745" spans="1:3">
      <c r="A16745" s="21">
        <v>304</v>
      </c>
      <c r="B16745" s="6">
        <f>IF(ISNUMBER(B923),INDEX($B$6722:$B$7921,B923),0)</f>
        <v>0</v>
      </c>
      <c r="C16745" s="10"/>
    </row>
    <row r="16746" spans="1:3">
      <c r="A16746" s="21">
        <v>305</v>
      </c>
      <c r="B16746" s="6">
        <f>IF(ISNUMBER(B924),INDEX($B$6722:$B$7921,B924),0)</f>
        <v>0</v>
      </c>
      <c r="C16746" s="10"/>
    </row>
    <row r="16747" spans="1:3">
      <c r="A16747" s="21">
        <v>306</v>
      </c>
      <c r="B16747" s="6">
        <f>IF(ISNUMBER(B925),INDEX($B$6722:$B$7921,B925),0)</f>
        <v>0</v>
      </c>
      <c r="C16747" s="10"/>
    </row>
    <row r="16748" spans="1:3">
      <c r="A16748" s="21">
        <v>307</v>
      </c>
      <c r="B16748" s="6">
        <f>IF(ISNUMBER(B926),INDEX($B$6722:$B$7921,B926),0)</f>
        <v>0</v>
      </c>
      <c r="C16748" s="10"/>
    </row>
    <row r="16749" spans="1:3">
      <c r="A16749" s="21">
        <v>308</v>
      </c>
      <c r="B16749" s="6">
        <f>IF(ISNUMBER(B927),INDEX($B$6722:$B$7921,B927),0)</f>
        <v>0</v>
      </c>
      <c r="C16749" s="10"/>
    </row>
    <row r="16750" spans="1:3">
      <c r="A16750" s="21">
        <v>309</v>
      </c>
      <c r="B16750" s="6">
        <f>IF(ISNUMBER(B928),INDEX($B$6722:$B$7921,B928),0)</f>
        <v>0</v>
      </c>
      <c r="C16750" s="10"/>
    </row>
    <row r="16751" spans="1:3">
      <c r="A16751" s="21">
        <v>310</v>
      </c>
      <c r="B16751" s="6">
        <f>IF(ISNUMBER(B929),INDEX($B$6722:$B$7921,B929),0)</f>
        <v>0</v>
      </c>
      <c r="C16751" s="10"/>
    </row>
    <row r="16752" spans="1:3">
      <c r="A16752" s="21">
        <v>311</v>
      </c>
      <c r="B16752" s="6">
        <f>IF(ISNUMBER(B930),INDEX($B$6722:$B$7921,B930),0)</f>
        <v>0</v>
      </c>
      <c r="C16752" s="10"/>
    </row>
    <row r="16753" spans="1:3">
      <c r="A16753" s="21">
        <v>312</v>
      </c>
      <c r="B16753" s="6">
        <f>IF(ISNUMBER(B931),INDEX($B$6722:$B$7921,B931),0)</f>
        <v>0</v>
      </c>
      <c r="C16753" s="10"/>
    </row>
    <row r="16754" spans="1:3">
      <c r="A16754" s="21">
        <v>313</v>
      </c>
      <c r="B16754" s="6">
        <f>IF(ISNUMBER(B932),INDEX($B$6722:$B$7921,B932),0)</f>
        <v>0</v>
      </c>
      <c r="C16754" s="10"/>
    </row>
    <row r="16755" spans="1:3">
      <c r="A16755" s="21">
        <v>314</v>
      </c>
      <c r="B16755" s="6">
        <f>IF(ISNUMBER(B933),INDEX($B$6722:$B$7921,B933),0)</f>
        <v>0</v>
      </c>
      <c r="C16755" s="10"/>
    </row>
    <row r="16756" spans="1:3">
      <c r="A16756" s="21">
        <v>315</v>
      </c>
      <c r="B16756" s="6">
        <f>IF(ISNUMBER(B934),INDEX($B$6722:$B$7921,B934),0)</f>
        <v>0</v>
      </c>
      <c r="C16756" s="10"/>
    </row>
    <row r="16757" spans="1:3">
      <c r="A16757" s="21">
        <v>316</v>
      </c>
      <c r="B16757" s="6">
        <f>IF(ISNUMBER(B935),INDEX($B$6722:$B$7921,B935),0)</f>
        <v>0</v>
      </c>
      <c r="C16757" s="10"/>
    </row>
    <row r="16758" spans="1:3">
      <c r="A16758" s="21">
        <v>317</v>
      </c>
      <c r="B16758" s="6">
        <f>IF(ISNUMBER(B936),INDEX($B$6722:$B$7921,B936),0)</f>
        <v>0</v>
      </c>
      <c r="C16758" s="10"/>
    </row>
    <row r="16759" spans="1:3">
      <c r="A16759" s="21">
        <v>318</v>
      </c>
      <c r="B16759" s="6">
        <f>IF(ISNUMBER(B937),INDEX($B$6722:$B$7921,B937),0)</f>
        <v>0</v>
      </c>
      <c r="C16759" s="10"/>
    </row>
    <row r="16760" spans="1:3">
      <c r="A16760" s="21">
        <v>319</v>
      </c>
      <c r="B16760" s="6">
        <f>IF(ISNUMBER(B938),INDEX($B$6722:$B$7921,B938),0)</f>
        <v>0</v>
      </c>
      <c r="C16760" s="10"/>
    </row>
    <row r="16761" spans="1:3">
      <c r="A16761" s="21">
        <v>320</v>
      </c>
      <c r="B16761" s="6">
        <f>IF(ISNUMBER(B939),INDEX($B$6722:$B$7921,B939),0)</f>
        <v>0</v>
      </c>
      <c r="C16761" s="10"/>
    </row>
    <row r="16762" spans="1:3">
      <c r="A16762" s="21">
        <v>321</v>
      </c>
      <c r="B16762" s="6">
        <f>IF(ISNUMBER(B940),INDEX($B$6722:$B$7921,B940),0)</f>
        <v>0</v>
      </c>
      <c r="C16762" s="10"/>
    </row>
    <row r="16763" spans="1:3">
      <c r="A16763" s="21">
        <v>322</v>
      </c>
      <c r="B16763" s="6">
        <f>IF(ISNUMBER(B941),INDEX($B$6722:$B$7921,B941),0)</f>
        <v>0</v>
      </c>
      <c r="C16763" s="10"/>
    </row>
    <row r="16764" spans="1:3">
      <c r="A16764" s="21">
        <v>323</v>
      </c>
      <c r="B16764" s="6">
        <f>IF(ISNUMBER(B942),INDEX($B$6722:$B$7921,B942),0)</f>
        <v>0</v>
      </c>
      <c r="C16764" s="10"/>
    </row>
    <row r="16765" spans="1:3">
      <c r="A16765" s="21">
        <v>324</v>
      </c>
      <c r="B16765" s="6">
        <f>IF(ISNUMBER(B943),INDEX($B$6722:$B$7921,B943),0)</f>
        <v>0</v>
      </c>
      <c r="C16765" s="10"/>
    </row>
    <row r="16766" spans="1:3">
      <c r="A16766" s="21">
        <v>325</v>
      </c>
      <c r="B16766" s="6">
        <f>IF(ISNUMBER(B944),INDEX($B$6722:$B$7921,B944),0)</f>
        <v>0</v>
      </c>
      <c r="C16766" s="10"/>
    </row>
    <row r="16767" spans="1:3">
      <c r="A16767" s="21">
        <v>326</v>
      </c>
      <c r="B16767" s="6">
        <f>IF(ISNUMBER(B945),INDEX($B$6722:$B$7921,B945),0)</f>
        <v>0</v>
      </c>
      <c r="C16767" s="10"/>
    </row>
    <row r="16768" spans="1:3">
      <c r="A16768" s="21">
        <v>327</v>
      </c>
      <c r="B16768" s="6">
        <f>IF(ISNUMBER(B946),INDEX($B$6722:$B$7921,B946),0)</f>
        <v>0</v>
      </c>
      <c r="C16768" s="10"/>
    </row>
    <row r="16769" spans="1:3">
      <c r="A16769" s="21">
        <v>328</v>
      </c>
      <c r="B16769" s="6">
        <f>IF(ISNUMBER(B947),INDEX($B$6722:$B$7921,B947),0)</f>
        <v>0</v>
      </c>
      <c r="C16769" s="10"/>
    </row>
    <row r="16770" spans="1:3">
      <c r="A16770" s="21">
        <v>329</v>
      </c>
      <c r="B16770" s="6">
        <f>IF(ISNUMBER(B948),INDEX($B$6722:$B$7921,B948),0)</f>
        <v>0</v>
      </c>
      <c r="C16770" s="10"/>
    </row>
    <row r="16771" spans="1:3">
      <c r="A16771" s="21">
        <v>330</v>
      </c>
      <c r="B16771" s="6">
        <f>IF(ISNUMBER(B949),INDEX($B$6722:$B$7921,B949),0)</f>
        <v>0</v>
      </c>
      <c r="C16771" s="10"/>
    </row>
    <row r="16772" spans="1:3">
      <c r="A16772" s="21">
        <v>331</v>
      </c>
      <c r="B16772" s="6">
        <f>IF(ISNUMBER(B950),INDEX($B$6722:$B$7921,B950),0)</f>
        <v>0</v>
      </c>
      <c r="C16772" s="10"/>
    </row>
    <row r="16773" spans="1:3">
      <c r="A16773" s="21">
        <v>332</v>
      </c>
      <c r="B16773" s="6">
        <f>IF(ISNUMBER(B951),INDEX($B$6722:$B$7921,B951),0)</f>
        <v>0</v>
      </c>
      <c r="C16773" s="10"/>
    </row>
    <row r="16774" spans="1:3">
      <c r="A16774" s="21">
        <v>333</v>
      </c>
      <c r="B16774" s="6">
        <f>IF(ISNUMBER(B952),INDEX($B$6722:$B$7921,B952),0)</f>
        <v>0</v>
      </c>
      <c r="C16774" s="10"/>
    </row>
    <row r="16775" spans="1:3">
      <c r="A16775" s="21">
        <v>334</v>
      </c>
      <c r="B16775" s="6">
        <f>IF(ISNUMBER(B953),INDEX($B$6722:$B$7921,B953),0)</f>
        <v>0</v>
      </c>
      <c r="C16775" s="10"/>
    </row>
    <row r="16776" spans="1:3">
      <c r="A16776" s="21">
        <v>335</v>
      </c>
      <c r="B16776" s="6">
        <f>IF(ISNUMBER(B954),INDEX($B$6722:$B$7921,B954),0)</f>
        <v>0</v>
      </c>
      <c r="C16776" s="10"/>
    </row>
    <row r="16777" spans="1:3">
      <c r="A16777" s="21">
        <v>336</v>
      </c>
      <c r="B16777" s="6">
        <f>IF(ISNUMBER(B955),INDEX($B$6722:$B$7921,B955),0)</f>
        <v>0</v>
      </c>
      <c r="C16777" s="10"/>
    </row>
    <row r="16778" spans="1:3">
      <c r="A16778" s="21">
        <v>337</v>
      </c>
      <c r="B16778" s="6">
        <f>IF(ISNUMBER(B956),INDEX($B$6722:$B$7921,B956),0)</f>
        <v>0</v>
      </c>
      <c r="C16778" s="10"/>
    </row>
    <row r="16779" spans="1:3">
      <c r="A16779" s="21">
        <v>338</v>
      </c>
      <c r="B16779" s="6">
        <f>IF(ISNUMBER(B957),INDEX($B$6722:$B$7921,B957),0)</f>
        <v>0</v>
      </c>
      <c r="C16779" s="10"/>
    </row>
    <row r="16780" spans="1:3">
      <c r="A16780" s="21">
        <v>339</v>
      </c>
      <c r="B16780" s="6">
        <f>IF(ISNUMBER(B958),INDEX($B$6722:$B$7921,B958),0)</f>
        <v>0</v>
      </c>
      <c r="C16780" s="10"/>
    </row>
    <row r="16781" spans="1:3">
      <c r="A16781" s="21">
        <v>340</v>
      </c>
      <c r="B16781" s="6">
        <f>IF(ISNUMBER(B959),INDEX($B$6722:$B$7921,B959),0)</f>
        <v>0</v>
      </c>
      <c r="C16781" s="10"/>
    </row>
    <row r="16782" spans="1:3">
      <c r="A16782" s="21">
        <v>341</v>
      </c>
      <c r="B16782" s="6">
        <f>IF(ISNUMBER(B960),INDEX($B$6722:$B$7921,B960),0)</f>
        <v>0</v>
      </c>
      <c r="C16782" s="10"/>
    </row>
    <row r="16783" spans="1:3">
      <c r="A16783" s="21">
        <v>342</v>
      </c>
      <c r="B16783" s="6">
        <f>IF(ISNUMBER(B961),INDEX($B$6722:$B$7921,B961),0)</f>
        <v>0</v>
      </c>
      <c r="C16783" s="10"/>
    </row>
    <row r="16784" spans="1:3">
      <c r="A16784" s="21">
        <v>343</v>
      </c>
      <c r="B16784" s="6">
        <f>IF(ISNUMBER(B962),INDEX($B$6722:$B$7921,B962),0)</f>
        <v>0</v>
      </c>
      <c r="C16784" s="10"/>
    </row>
    <row r="16785" spans="1:3">
      <c r="A16785" s="21">
        <v>344</v>
      </c>
      <c r="B16785" s="6">
        <f>IF(ISNUMBER(B963),INDEX($B$6722:$B$7921,B963),0)</f>
        <v>0</v>
      </c>
      <c r="C16785" s="10"/>
    </row>
    <row r="16786" spans="1:3">
      <c r="A16786" s="21">
        <v>345</v>
      </c>
      <c r="B16786" s="6">
        <f>IF(ISNUMBER(B964),INDEX($B$6722:$B$7921,B964),0)</f>
        <v>0</v>
      </c>
      <c r="C16786" s="10"/>
    </row>
    <row r="16787" spans="1:3">
      <c r="A16787" s="21">
        <v>346</v>
      </c>
      <c r="B16787" s="6">
        <f>IF(ISNUMBER(B965),INDEX($B$6722:$B$7921,B965),0)</f>
        <v>0</v>
      </c>
      <c r="C16787" s="10"/>
    </row>
    <row r="16788" spans="1:3">
      <c r="A16788" s="21">
        <v>347</v>
      </c>
      <c r="B16788" s="6">
        <f>IF(ISNUMBER(B966),INDEX($B$6722:$B$7921,B966),0)</f>
        <v>0</v>
      </c>
      <c r="C16788" s="10"/>
    </row>
    <row r="16789" spans="1:3">
      <c r="A16789" s="21">
        <v>348</v>
      </c>
      <c r="B16789" s="6">
        <f>IF(ISNUMBER(B967),INDEX($B$6722:$B$7921,B967),0)</f>
        <v>0</v>
      </c>
      <c r="C16789" s="10"/>
    </row>
    <row r="16790" spans="1:3">
      <c r="A16790" s="21">
        <v>349</v>
      </c>
      <c r="B16790" s="6">
        <f>IF(ISNUMBER(B968),INDEX($B$6722:$B$7921,B968),0)</f>
        <v>0</v>
      </c>
      <c r="C16790" s="10"/>
    </row>
    <row r="16791" spans="1:3">
      <c r="A16791" s="21">
        <v>350</v>
      </c>
      <c r="B16791" s="6">
        <f>IF(ISNUMBER(B969),INDEX($B$6722:$B$7921,B969),0)</f>
        <v>0</v>
      </c>
      <c r="C16791" s="10"/>
    </row>
    <row r="16792" spans="1:3">
      <c r="A16792" s="21">
        <v>351</v>
      </c>
      <c r="B16792" s="6">
        <f>IF(ISNUMBER(B970),INDEX($B$6722:$B$7921,B970),0)</f>
        <v>0</v>
      </c>
      <c r="C16792" s="10"/>
    </row>
    <row r="16793" spans="1:3">
      <c r="A16793" s="21">
        <v>352</v>
      </c>
      <c r="B16793" s="6">
        <f>IF(ISNUMBER(B971),INDEX($B$6722:$B$7921,B971),0)</f>
        <v>0</v>
      </c>
      <c r="C16793" s="10"/>
    </row>
    <row r="16794" spans="1:3">
      <c r="A16794" s="21">
        <v>353</v>
      </c>
      <c r="B16794" s="6">
        <f>IF(ISNUMBER(B972),INDEX($B$6722:$B$7921,B972),0)</f>
        <v>0</v>
      </c>
      <c r="C16794" s="10"/>
    </row>
    <row r="16795" spans="1:3">
      <c r="A16795" s="21">
        <v>354</v>
      </c>
      <c r="B16795" s="6">
        <f>IF(ISNUMBER(B973),INDEX($B$6722:$B$7921,B973),0)</f>
        <v>0</v>
      </c>
      <c r="C16795" s="10"/>
    </row>
    <row r="16796" spans="1:3">
      <c r="A16796" s="21">
        <v>355</v>
      </c>
      <c r="B16796" s="6">
        <f>IF(ISNUMBER(B974),INDEX($B$6722:$B$7921,B974),0)</f>
        <v>0</v>
      </c>
      <c r="C16796" s="10"/>
    </row>
    <row r="16797" spans="1:3">
      <c r="A16797" s="21">
        <v>356</v>
      </c>
      <c r="B16797" s="6">
        <f>IF(ISNUMBER(B975),INDEX($B$6722:$B$7921,B975),0)</f>
        <v>0</v>
      </c>
      <c r="C16797" s="10"/>
    </row>
    <row r="16798" spans="1:3">
      <c r="A16798" s="21">
        <v>357</v>
      </c>
      <c r="B16798" s="6">
        <f>IF(ISNUMBER(B976),INDEX($B$6722:$B$7921,B976),0)</f>
        <v>0</v>
      </c>
      <c r="C16798" s="10"/>
    </row>
    <row r="16799" spans="1:3">
      <c r="A16799" s="21">
        <v>358</v>
      </c>
      <c r="B16799" s="6">
        <f>IF(ISNUMBER(B977),INDEX($B$6722:$B$7921,B977),0)</f>
        <v>0</v>
      </c>
      <c r="C16799" s="10"/>
    </row>
    <row r="16800" spans="1:3">
      <c r="A16800" s="21">
        <v>359</v>
      </c>
      <c r="B16800" s="6">
        <f>IF(ISNUMBER(B978),INDEX($B$6722:$B$7921,B978),0)</f>
        <v>0</v>
      </c>
      <c r="C16800" s="10"/>
    </row>
    <row r="16801" spans="1:3">
      <c r="A16801" s="21">
        <v>360</v>
      </c>
      <c r="B16801" s="6">
        <f>IF(ISNUMBER(B979),INDEX($B$6722:$B$7921,B979),0)</f>
        <v>0</v>
      </c>
      <c r="C16801" s="10"/>
    </row>
    <row r="16802" spans="1:3">
      <c r="A16802" s="21">
        <v>361</v>
      </c>
      <c r="B16802" s="6">
        <f>IF(ISNUMBER(B980),INDEX($B$6722:$B$7921,B980),0)</f>
        <v>0</v>
      </c>
      <c r="C16802" s="10"/>
    </row>
    <row r="16803" spans="1:3">
      <c r="A16803" s="21">
        <v>362</v>
      </c>
      <c r="B16803" s="6">
        <f>IF(ISNUMBER(B981),INDEX($B$6722:$B$7921,B981),0)</f>
        <v>0</v>
      </c>
      <c r="C16803" s="10"/>
    </row>
    <row r="16804" spans="1:3">
      <c r="A16804" s="21">
        <v>363</v>
      </c>
      <c r="B16804" s="6">
        <f>IF(ISNUMBER(B982),INDEX($B$6722:$B$7921,B982),0)</f>
        <v>0</v>
      </c>
      <c r="C16804" s="10"/>
    </row>
    <row r="16805" spans="1:3">
      <c r="A16805" s="21">
        <v>364</v>
      </c>
      <c r="B16805" s="6">
        <f>IF(ISNUMBER(B983),INDEX($B$6722:$B$7921,B983),0)</f>
        <v>0</v>
      </c>
      <c r="C16805" s="10"/>
    </row>
    <row r="16806" spans="1:3">
      <c r="A16806" s="21">
        <v>365</v>
      </c>
      <c r="B16806" s="6">
        <f>IF(ISNUMBER(B984),INDEX($B$6722:$B$7921,B984),0)</f>
        <v>0</v>
      </c>
      <c r="C16806" s="10"/>
    </row>
    <row r="16807" spans="1:3">
      <c r="A16807" s="21">
        <v>366</v>
      </c>
      <c r="B16807" s="6">
        <f>IF(ISNUMBER(B985),INDEX($B$6722:$B$7921,B985),0)</f>
        <v>0</v>
      </c>
      <c r="C16807" s="10"/>
    </row>
    <row r="16808" spans="1:3">
      <c r="A16808" s="21">
        <v>367</v>
      </c>
      <c r="B16808" s="6">
        <f>IF(ISNUMBER(B986),INDEX($B$6722:$B$7921,B986),0)</f>
        <v>0</v>
      </c>
      <c r="C16808" s="10"/>
    </row>
    <row r="16809" spans="1:3">
      <c r="A16809" s="21">
        <v>368</v>
      </c>
      <c r="B16809" s="6">
        <f>IF(ISNUMBER(B987),INDEX($B$6722:$B$7921,B987),0)</f>
        <v>0</v>
      </c>
      <c r="C16809" s="10"/>
    </row>
    <row r="16810" spans="1:3">
      <c r="A16810" s="21">
        <v>369</v>
      </c>
      <c r="B16810" s="6">
        <f>IF(ISNUMBER(B988),INDEX($B$6722:$B$7921,B988),0)</f>
        <v>0</v>
      </c>
      <c r="C16810" s="10"/>
    </row>
    <row r="16811" spans="1:3">
      <c r="A16811" s="21">
        <v>370</v>
      </c>
      <c r="B16811" s="6">
        <f>IF(ISNUMBER(B989),INDEX($B$6722:$B$7921,B989),0)</f>
        <v>0</v>
      </c>
      <c r="C16811" s="10"/>
    </row>
    <row r="16812" spans="1:3">
      <c r="A16812" s="21">
        <v>371</v>
      </c>
      <c r="B16812" s="6">
        <f>IF(ISNUMBER(B990),INDEX($B$6722:$B$7921,B990),0)</f>
        <v>0</v>
      </c>
      <c r="C16812" s="10"/>
    </row>
    <row r="16813" spans="1:3">
      <c r="A16813" s="21">
        <v>372</v>
      </c>
      <c r="B16813" s="6">
        <f>IF(ISNUMBER(B991),INDEX($B$6722:$B$7921,B991),0)</f>
        <v>0</v>
      </c>
      <c r="C16813" s="10"/>
    </row>
    <row r="16814" spans="1:3">
      <c r="A16814" s="21">
        <v>373</v>
      </c>
      <c r="B16814" s="6">
        <f>IF(ISNUMBER(B992),INDEX($B$6722:$B$7921,B992),0)</f>
        <v>0</v>
      </c>
      <c r="C16814" s="10"/>
    </row>
    <row r="16815" spans="1:3">
      <c r="A16815" s="21">
        <v>374</v>
      </c>
      <c r="B16815" s="6">
        <f>IF(ISNUMBER(B993),INDEX($B$6722:$B$7921,B993),0)</f>
        <v>0</v>
      </c>
      <c r="C16815" s="10"/>
    </row>
    <row r="16816" spans="1:3">
      <c r="A16816" s="21">
        <v>375</v>
      </c>
      <c r="B16816" s="6">
        <f>IF(ISNUMBER(B994),INDEX($B$6722:$B$7921,B994),0)</f>
        <v>0</v>
      </c>
      <c r="C16816" s="10"/>
    </row>
    <row r="16817" spans="1:3">
      <c r="A16817" s="21">
        <v>376</v>
      </c>
      <c r="B16817" s="6">
        <f>IF(ISNUMBER(B995),INDEX($B$6722:$B$7921,B995),0)</f>
        <v>0</v>
      </c>
      <c r="C16817" s="10"/>
    </row>
    <row r="16818" spans="1:3">
      <c r="A16818" s="21">
        <v>377</v>
      </c>
      <c r="B16818" s="6">
        <f>IF(ISNUMBER(B996),INDEX($B$6722:$B$7921,B996),0)</f>
        <v>0</v>
      </c>
      <c r="C16818" s="10"/>
    </row>
    <row r="16819" spans="1:3">
      <c r="A16819" s="21">
        <v>378</v>
      </c>
      <c r="B16819" s="6">
        <f>IF(ISNUMBER(B997),INDEX($B$6722:$B$7921,B997),0)</f>
        <v>0</v>
      </c>
      <c r="C16819" s="10"/>
    </row>
    <row r="16820" spans="1:3">
      <c r="A16820" s="21">
        <v>379</v>
      </c>
      <c r="B16820" s="6">
        <f>IF(ISNUMBER(B998),INDEX($B$6722:$B$7921,B998),0)</f>
        <v>0</v>
      </c>
      <c r="C16820" s="10"/>
    </row>
    <row r="16821" spans="1:3">
      <c r="A16821" s="21">
        <v>380</v>
      </c>
      <c r="B16821" s="6">
        <f>IF(ISNUMBER(B999),INDEX($B$6722:$B$7921,B999),0)</f>
        <v>0</v>
      </c>
      <c r="C16821" s="10"/>
    </row>
    <row r="16822" spans="1:3">
      <c r="A16822" s="21">
        <v>381</v>
      </c>
      <c r="B16822" s="6">
        <f>IF(ISNUMBER(B1000),INDEX($B$6722:$B$7921,B1000),0)</f>
        <v>0</v>
      </c>
      <c r="C16822" s="10"/>
    </row>
    <row r="16823" spans="1:3">
      <c r="A16823" s="21">
        <v>382</v>
      </c>
      <c r="B16823" s="6">
        <f>IF(ISNUMBER(B1001),INDEX($B$6722:$B$7921,B1001),0)</f>
        <v>0</v>
      </c>
      <c r="C16823" s="10"/>
    </row>
    <row r="16824" spans="1:3">
      <c r="A16824" s="21">
        <v>383</v>
      </c>
      <c r="B16824" s="6">
        <f>IF(ISNUMBER(B1002),INDEX($B$6722:$B$7921,B1002),0)</f>
        <v>0</v>
      </c>
      <c r="C16824" s="10"/>
    </row>
    <row r="16825" spans="1:3">
      <c r="A16825" s="21">
        <v>384</v>
      </c>
      <c r="B16825" s="6">
        <f>IF(ISNUMBER(B1003),INDEX($B$6722:$B$7921,B1003),0)</f>
        <v>0</v>
      </c>
      <c r="C16825" s="10"/>
    </row>
    <row r="16826" spans="1:3">
      <c r="A16826" s="21">
        <v>385</v>
      </c>
      <c r="B16826" s="6">
        <f>IF(ISNUMBER(B1004),INDEX($B$6722:$B$7921,B1004),0)</f>
        <v>0</v>
      </c>
      <c r="C16826" s="10"/>
    </row>
    <row r="16827" spans="1:3">
      <c r="A16827" s="21">
        <v>386</v>
      </c>
      <c r="B16827" s="6">
        <f>IF(ISNUMBER(B1005),INDEX($B$6722:$B$7921,B1005),0)</f>
        <v>0</v>
      </c>
      <c r="C16827" s="10"/>
    </row>
    <row r="16828" spans="1:3">
      <c r="A16828" s="21">
        <v>387</v>
      </c>
      <c r="B16828" s="6">
        <f>IF(ISNUMBER(B1006),INDEX($B$6722:$B$7921,B1006),0)</f>
        <v>0</v>
      </c>
      <c r="C16828" s="10"/>
    </row>
    <row r="16829" spans="1:3">
      <c r="A16829" s="21">
        <v>388</v>
      </c>
      <c r="B16829" s="6">
        <f>IF(ISNUMBER(B1007),INDEX($B$6722:$B$7921,B1007),0)</f>
        <v>0</v>
      </c>
      <c r="C16829" s="10"/>
    </row>
    <row r="16830" spans="1:3">
      <c r="A16830" s="21">
        <v>389</v>
      </c>
      <c r="B16830" s="6">
        <f>IF(ISNUMBER(B1008),INDEX($B$6722:$B$7921,B1008),0)</f>
        <v>0</v>
      </c>
      <c r="C16830" s="10"/>
    </row>
    <row r="16831" spans="1:3">
      <c r="A16831" s="21">
        <v>390</v>
      </c>
      <c r="B16831" s="6">
        <f>IF(ISNUMBER(B1009),INDEX($B$6722:$B$7921,B1009),0)</f>
        <v>0</v>
      </c>
      <c r="C16831" s="10"/>
    </row>
    <row r="16832" spans="1:3">
      <c r="A16832" s="21">
        <v>391</v>
      </c>
      <c r="B16832" s="6">
        <f>IF(ISNUMBER(B1010),INDEX($B$6722:$B$7921,B1010),0)</f>
        <v>0</v>
      </c>
      <c r="C16832" s="10"/>
    </row>
    <row r="16833" spans="1:3">
      <c r="A16833" s="21">
        <v>392</v>
      </c>
      <c r="B16833" s="6">
        <f>IF(ISNUMBER(B1011),INDEX($B$6722:$B$7921,B1011),0)</f>
        <v>0</v>
      </c>
      <c r="C16833" s="10"/>
    </row>
    <row r="16834" spans="1:3">
      <c r="A16834" s="21">
        <v>393</v>
      </c>
      <c r="B16834" s="6">
        <f>IF(ISNUMBER(B1012),INDEX($B$6722:$B$7921,B1012),0)</f>
        <v>0</v>
      </c>
      <c r="C16834" s="10"/>
    </row>
    <row r="16835" spans="1:3">
      <c r="A16835" s="21">
        <v>394</v>
      </c>
      <c r="B16835" s="6">
        <f>IF(ISNUMBER(B1013),INDEX($B$6722:$B$7921,B1013),0)</f>
        <v>0</v>
      </c>
      <c r="C16835" s="10"/>
    </row>
    <row r="16836" spans="1:3">
      <c r="A16836" s="21">
        <v>395</v>
      </c>
      <c r="B16836" s="6">
        <f>IF(ISNUMBER(B1014),INDEX($B$6722:$B$7921,B1014),0)</f>
        <v>0</v>
      </c>
      <c r="C16836" s="10"/>
    </row>
    <row r="16837" spans="1:3">
      <c r="A16837" s="21">
        <v>396</v>
      </c>
      <c r="B16837" s="6">
        <f>IF(ISNUMBER(B1015),INDEX($B$6722:$B$7921,B1015),0)</f>
        <v>0</v>
      </c>
      <c r="C16837" s="10"/>
    </row>
    <row r="16838" spans="1:3">
      <c r="A16838" s="21">
        <v>397</v>
      </c>
      <c r="B16838" s="6">
        <f>IF(ISNUMBER(B1016),INDEX($B$6722:$B$7921,B1016),0)</f>
        <v>0</v>
      </c>
      <c r="C16838" s="10"/>
    </row>
    <row r="16839" spans="1:3">
      <c r="A16839" s="21">
        <v>398</v>
      </c>
      <c r="B16839" s="6">
        <f>IF(ISNUMBER(B1017),INDEX($B$6722:$B$7921,B1017),0)</f>
        <v>0</v>
      </c>
      <c r="C16839" s="10"/>
    </row>
    <row r="16840" spans="1:3">
      <c r="A16840" s="21">
        <v>399</v>
      </c>
      <c r="B16840" s="6">
        <f>IF(ISNUMBER(B1018),INDEX($B$6722:$B$7921,B1018),0)</f>
        <v>0</v>
      </c>
      <c r="C16840" s="10"/>
    </row>
    <row r="16841" spans="1:3">
      <c r="A16841" s="21">
        <v>400</v>
      </c>
      <c r="B16841" s="6">
        <f>IF(ISNUMBER(B1019),INDEX($B$6722:$B$7921,B1019),0)</f>
        <v>0</v>
      </c>
      <c r="C16841" s="10"/>
    </row>
    <row r="16842" spans="1:3">
      <c r="A16842" s="21">
        <v>401</v>
      </c>
      <c r="B16842" s="6">
        <f>IF(ISNUMBER(B1020),INDEX($B$6722:$B$7921,B1020),0)</f>
        <v>0</v>
      </c>
      <c r="C16842" s="10"/>
    </row>
    <row r="16843" spans="1:3">
      <c r="A16843" s="21">
        <v>402</v>
      </c>
      <c r="B16843" s="6">
        <f>IF(ISNUMBER(B1021),INDEX($B$6722:$B$7921,B1021),0)</f>
        <v>0</v>
      </c>
      <c r="C16843" s="10"/>
    </row>
    <row r="16844" spans="1:3">
      <c r="A16844" s="21">
        <v>403</v>
      </c>
      <c r="B16844" s="6">
        <f>IF(ISNUMBER(B1022),INDEX($B$6722:$B$7921,B1022),0)</f>
        <v>0</v>
      </c>
      <c r="C16844" s="10"/>
    </row>
    <row r="16845" spans="1:3">
      <c r="A16845" s="21">
        <v>404</v>
      </c>
      <c r="B16845" s="6">
        <f>IF(ISNUMBER(B1023),INDEX($B$6722:$B$7921,B1023),0)</f>
        <v>0</v>
      </c>
      <c r="C16845" s="10"/>
    </row>
    <row r="16846" spans="1:3">
      <c r="A16846" s="21">
        <v>405</v>
      </c>
      <c r="B16846" s="6">
        <f>IF(ISNUMBER(B1024),INDEX($B$6722:$B$7921,B1024),0)</f>
        <v>0</v>
      </c>
      <c r="C16846" s="10"/>
    </row>
    <row r="16847" spans="1:3">
      <c r="A16847" s="21">
        <v>406</v>
      </c>
      <c r="B16847" s="6">
        <f>IF(ISNUMBER(B1025),INDEX($B$6722:$B$7921,B1025),0)</f>
        <v>0</v>
      </c>
      <c r="C16847" s="10"/>
    </row>
    <row r="16848" spans="1:3">
      <c r="A16848" s="21">
        <v>407</v>
      </c>
      <c r="B16848" s="6">
        <f>IF(ISNUMBER(B1026),INDEX($B$6722:$B$7921,B1026),0)</f>
        <v>0</v>
      </c>
      <c r="C16848" s="10"/>
    </row>
    <row r="16849" spans="1:3">
      <c r="A16849" s="21">
        <v>408</v>
      </c>
      <c r="B16849" s="6">
        <f>IF(ISNUMBER(B1027),INDEX($B$6722:$B$7921,B1027),0)</f>
        <v>0</v>
      </c>
      <c r="C16849" s="10"/>
    </row>
    <row r="16850" spans="1:3">
      <c r="A16850" s="21">
        <v>409</v>
      </c>
      <c r="B16850" s="6">
        <f>IF(ISNUMBER(B1028),INDEX($B$6722:$B$7921,B1028),0)</f>
        <v>0</v>
      </c>
      <c r="C16850" s="10"/>
    </row>
    <row r="16851" spans="1:3">
      <c r="A16851" s="21">
        <v>410</v>
      </c>
      <c r="B16851" s="6">
        <f>IF(ISNUMBER(B1029),INDEX($B$6722:$B$7921,B1029),0)</f>
        <v>0</v>
      </c>
      <c r="C16851" s="10"/>
    </row>
    <row r="16852" spans="1:3">
      <c r="A16852" s="21">
        <v>411</v>
      </c>
      <c r="B16852" s="6">
        <f>IF(ISNUMBER(B1030),INDEX($B$6722:$B$7921,B1030),0)</f>
        <v>0</v>
      </c>
      <c r="C16852" s="10"/>
    </row>
    <row r="16853" spans="1:3">
      <c r="A16853" s="21">
        <v>412</v>
      </c>
      <c r="B16853" s="6">
        <f>IF(ISNUMBER(B1031),INDEX($B$6722:$B$7921,B1031),0)</f>
        <v>0</v>
      </c>
      <c r="C16853" s="10"/>
    </row>
    <row r="16854" spans="1:3">
      <c r="A16854" s="21">
        <v>413</v>
      </c>
      <c r="B16854" s="6">
        <f>IF(ISNUMBER(B1032),INDEX($B$6722:$B$7921,B1032),0)</f>
        <v>0</v>
      </c>
      <c r="C16854" s="10"/>
    </row>
    <row r="16855" spans="1:3">
      <c r="A16855" s="21">
        <v>414</v>
      </c>
      <c r="B16855" s="6">
        <f>IF(ISNUMBER(B1033),INDEX($B$6722:$B$7921,B1033),0)</f>
        <v>0</v>
      </c>
      <c r="C16855" s="10"/>
    </row>
    <row r="16856" spans="1:3">
      <c r="A16856" s="21">
        <v>415</v>
      </c>
      <c r="B16856" s="6">
        <f>IF(ISNUMBER(B1034),INDEX($B$6722:$B$7921,B1034),0)</f>
        <v>0</v>
      </c>
      <c r="C16856" s="10"/>
    </row>
    <row r="16857" spans="1:3">
      <c r="A16857" s="21">
        <v>416</v>
      </c>
      <c r="B16857" s="6">
        <f>IF(ISNUMBER(B1035),INDEX($B$6722:$B$7921,B1035),0)</f>
        <v>0</v>
      </c>
      <c r="C16857" s="10"/>
    </row>
    <row r="16858" spans="1:3">
      <c r="A16858" s="21">
        <v>417</v>
      </c>
      <c r="B16858" s="6">
        <f>IF(ISNUMBER(B1036),INDEX($B$6722:$B$7921,B1036),0)</f>
        <v>0</v>
      </c>
      <c r="C16858" s="10"/>
    </row>
    <row r="16859" spans="1:3">
      <c r="A16859" s="21">
        <v>418</v>
      </c>
      <c r="B16859" s="6">
        <f>IF(ISNUMBER(B1037),INDEX($B$6722:$B$7921,B1037),0)</f>
        <v>0</v>
      </c>
      <c r="C16859" s="10"/>
    </row>
    <row r="16860" spans="1:3">
      <c r="A16860" s="21">
        <v>419</v>
      </c>
      <c r="B16860" s="6">
        <f>IF(ISNUMBER(B1038),INDEX($B$6722:$B$7921,B1038),0)</f>
        <v>0</v>
      </c>
      <c r="C16860" s="10"/>
    </row>
    <row r="16861" spans="1:3">
      <c r="A16861" s="21">
        <v>420</v>
      </c>
      <c r="B16861" s="6">
        <f>IF(ISNUMBER(B1039),INDEX($B$6722:$B$7921,B1039),0)</f>
        <v>0</v>
      </c>
      <c r="C16861" s="10"/>
    </row>
    <row r="16862" spans="1:3">
      <c r="A16862" s="21">
        <v>421</v>
      </c>
      <c r="B16862" s="6">
        <f>IF(ISNUMBER(B1040),INDEX($B$6722:$B$7921,B1040),0)</f>
        <v>0</v>
      </c>
      <c r="C16862" s="10"/>
    </row>
    <row r="16863" spans="1:3">
      <c r="A16863" s="21">
        <v>422</v>
      </c>
      <c r="B16863" s="6">
        <f>IF(ISNUMBER(B1041),INDEX($B$6722:$B$7921,B1041),0)</f>
        <v>0</v>
      </c>
      <c r="C16863" s="10"/>
    </row>
    <row r="16864" spans="1:3">
      <c r="A16864" s="21">
        <v>423</v>
      </c>
      <c r="B16864" s="6">
        <f>IF(ISNUMBER(B1042),INDEX($B$6722:$B$7921,B1042),0)</f>
        <v>0</v>
      </c>
      <c r="C16864" s="10"/>
    </row>
    <row r="16865" spans="1:3">
      <c r="A16865" s="21">
        <v>424</v>
      </c>
      <c r="B16865" s="6">
        <f>IF(ISNUMBER(B1043),INDEX($B$6722:$B$7921,B1043),0)</f>
        <v>0</v>
      </c>
      <c r="C16865" s="10"/>
    </row>
    <row r="16866" spans="1:3">
      <c r="A16866" s="21">
        <v>425</v>
      </c>
      <c r="B16866" s="6">
        <f>IF(ISNUMBER(B1044),INDEX($B$6722:$B$7921,B1044),0)</f>
        <v>0</v>
      </c>
      <c r="C16866" s="10"/>
    </row>
    <row r="16867" spans="1:3">
      <c r="A16867" s="21">
        <v>426</v>
      </c>
      <c r="B16867" s="6">
        <f>IF(ISNUMBER(B1045),INDEX($B$6722:$B$7921,B1045),0)</f>
        <v>0</v>
      </c>
      <c r="C16867" s="10"/>
    </row>
    <row r="16868" spans="1:3">
      <c r="A16868" s="21">
        <v>427</v>
      </c>
      <c r="B16868" s="6">
        <f>IF(ISNUMBER(B1046),INDEX($B$6722:$B$7921,B1046),0)</f>
        <v>0</v>
      </c>
      <c r="C16868" s="10"/>
    </row>
    <row r="16869" spans="1:3">
      <c r="A16869" s="21">
        <v>428</v>
      </c>
      <c r="B16869" s="6">
        <f>IF(ISNUMBER(B1047),INDEX($B$6722:$B$7921,B1047),0)</f>
        <v>0</v>
      </c>
      <c r="C16869" s="10"/>
    </row>
    <row r="16870" spans="1:3">
      <c r="A16870" s="21">
        <v>429</v>
      </c>
      <c r="B16870" s="6">
        <f>IF(ISNUMBER(B1048),INDEX($B$6722:$B$7921,B1048),0)</f>
        <v>0</v>
      </c>
      <c r="C16870" s="10"/>
    </row>
    <row r="16871" spans="1:3">
      <c r="A16871" s="21">
        <v>430</v>
      </c>
      <c r="B16871" s="6">
        <f>IF(ISNUMBER(B1049),INDEX($B$6722:$B$7921,B1049),0)</f>
        <v>0</v>
      </c>
      <c r="C16871" s="10"/>
    </row>
    <row r="16872" spans="1:3">
      <c r="A16872" s="21">
        <v>431</v>
      </c>
      <c r="B16872" s="6">
        <f>IF(ISNUMBER(B1050),INDEX($B$6722:$B$7921,B1050),0)</f>
        <v>0</v>
      </c>
      <c r="C16872" s="10"/>
    </row>
    <row r="16873" spans="1:3">
      <c r="A16873" s="21">
        <v>432</v>
      </c>
      <c r="B16873" s="6">
        <f>IF(ISNUMBER(B1051),INDEX($B$6722:$B$7921,B1051),0)</f>
        <v>0</v>
      </c>
      <c r="C16873" s="10"/>
    </row>
    <row r="16874" spans="1:3">
      <c r="A16874" s="21">
        <v>433</v>
      </c>
      <c r="B16874" s="6">
        <f>IF(ISNUMBER(B1052),INDEX($B$6722:$B$7921,B1052),0)</f>
        <v>0</v>
      </c>
      <c r="C16874" s="10"/>
    </row>
    <row r="16875" spans="1:3">
      <c r="A16875" s="21">
        <v>434</v>
      </c>
      <c r="B16875" s="6">
        <f>IF(ISNUMBER(B1053),INDEX($B$6722:$B$7921,B1053),0)</f>
        <v>0</v>
      </c>
      <c r="C16875" s="10"/>
    </row>
    <row r="16876" spans="1:3">
      <c r="A16876" s="21">
        <v>435</v>
      </c>
      <c r="B16876" s="6">
        <f>IF(ISNUMBER(B1054),INDEX($B$6722:$B$7921,B1054),0)</f>
        <v>0</v>
      </c>
      <c r="C16876" s="10"/>
    </row>
    <row r="16877" spans="1:3">
      <c r="A16877" s="21">
        <v>436</v>
      </c>
      <c r="B16877" s="6">
        <f>IF(ISNUMBER(B1055),INDEX($B$6722:$B$7921,B1055),0)</f>
        <v>0</v>
      </c>
      <c r="C16877" s="10"/>
    </row>
    <row r="16878" spans="1:3">
      <c r="A16878" s="21">
        <v>437</v>
      </c>
      <c r="B16878" s="6">
        <f>IF(ISNUMBER(B1056),INDEX($B$6722:$B$7921,B1056),0)</f>
        <v>0</v>
      </c>
      <c r="C16878" s="10"/>
    </row>
    <row r="16879" spans="1:3">
      <c r="A16879" s="21">
        <v>438</v>
      </c>
      <c r="B16879" s="6">
        <f>IF(ISNUMBER(B1057),INDEX($B$6722:$B$7921,B1057),0)</f>
        <v>0</v>
      </c>
      <c r="C16879" s="10"/>
    </row>
    <row r="16880" spans="1:3">
      <c r="A16880" s="21">
        <v>439</v>
      </c>
      <c r="B16880" s="6">
        <f>IF(ISNUMBER(B1058),INDEX($B$6722:$B$7921,B1058),0)</f>
        <v>0</v>
      </c>
      <c r="C16880" s="10"/>
    </row>
    <row r="16881" spans="1:3">
      <c r="A16881" s="21">
        <v>440</v>
      </c>
      <c r="B16881" s="6">
        <f>IF(ISNUMBER(B1059),INDEX($B$6722:$B$7921,B1059),0)</f>
        <v>0</v>
      </c>
      <c r="C16881" s="10"/>
    </row>
    <row r="16882" spans="1:3">
      <c r="A16882" s="21">
        <v>441</v>
      </c>
      <c r="B16882" s="6">
        <f>IF(ISNUMBER(B1060),INDEX($B$6722:$B$7921,B1060),0)</f>
        <v>0</v>
      </c>
      <c r="C16882" s="10"/>
    </row>
    <row r="16883" spans="1:3">
      <c r="A16883" s="21">
        <v>442</v>
      </c>
      <c r="B16883" s="6">
        <f>IF(ISNUMBER(B1061),INDEX($B$6722:$B$7921,B1061),0)</f>
        <v>0</v>
      </c>
      <c r="C16883" s="10"/>
    </row>
    <row r="16884" spans="1:3">
      <c r="A16884" s="21">
        <v>443</v>
      </c>
      <c r="B16884" s="6">
        <f>IF(ISNUMBER(B1062),INDEX($B$6722:$B$7921,B1062),0)</f>
        <v>0</v>
      </c>
      <c r="C16884" s="10"/>
    </row>
    <row r="16885" spans="1:3">
      <c r="A16885" s="21">
        <v>444</v>
      </c>
      <c r="B16885" s="6">
        <f>IF(ISNUMBER(B1063),INDEX($B$6722:$B$7921,B1063),0)</f>
        <v>0</v>
      </c>
      <c r="C16885" s="10"/>
    </row>
    <row r="16886" spans="1:3">
      <c r="A16886" s="21">
        <v>445</v>
      </c>
      <c r="B16886" s="6">
        <f>IF(ISNUMBER(B1064),INDEX($B$6722:$B$7921,B1064),0)</f>
        <v>0</v>
      </c>
      <c r="C16886" s="10"/>
    </row>
    <row r="16887" spans="1:3">
      <c r="A16887" s="21">
        <v>446</v>
      </c>
      <c r="B16887" s="6">
        <f>IF(ISNUMBER(B1065),INDEX($B$6722:$B$7921,B1065),0)</f>
        <v>0</v>
      </c>
      <c r="C16887" s="10"/>
    </row>
    <row r="16888" spans="1:3">
      <c r="A16888" s="21">
        <v>447</v>
      </c>
      <c r="B16888" s="6">
        <f>IF(ISNUMBER(B1066),INDEX($B$6722:$B$7921,B1066),0)</f>
        <v>0</v>
      </c>
      <c r="C16888" s="10"/>
    </row>
    <row r="16889" spans="1:3">
      <c r="A16889" s="21">
        <v>448</v>
      </c>
      <c r="B16889" s="6">
        <f>IF(ISNUMBER(B1067),INDEX($B$6722:$B$7921,B1067),0)</f>
        <v>0</v>
      </c>
      <c r="C16889" s="10"/>
    </row>
    <row r="16890" spans="1:3">
      <c r="A16890" s="21">
        <v>449</v>
      </c>
      <c r="B16890" s="6">
        <f>IF(ISNUMBER(B1068),INDEX($B$6722:$B$7921,B1068),0)</f>
        <v>0</v>
      </c>
      <c r="C16890" s="10"/>
    </row>
    <row r="16891" spans="1:3">
      <c r="A16891" s="21">
        <v>450</v>
      </c>
      <c r="B16891" s="6">
        <f>IF(ISNUMBER(B1069),INDEX($B$6722:$B$7921,B1069),0)</f>
        <v>0</v>
      </c>
      <c r="C16891" s="10"/>
    </row>
    <row r="16892" spans="1:3">
      <c r="A16892" s="21">
        <v>451</v>
      </c>
      <c r="B16892" s="6">
        <f>IF(ISNUMBER(B1070),INDEX($B$6722:$B$7921,B1070),0)</f>
        <v>0</v>
      </c>
      <c r="C16892" s="10"/>
    </row>
    <row r="16893" spans="1:3">
      <c r="A16893" s="21">
        <v>452</v>
      </c>
      <c r="B16893" s="6">
        <f>IF(ISNUMBER(B1071),INDEX($B$6722:$B$7921,B1071),0)</f>
        <v>0</v>
      </c>
      <c r="C16893" s="10"/>
    </row>
    <row r="16894" spans="1:3">
      <c r="A16894" s="21">
        <v>453</v>
      </c>
      <c r="B16894" s="6">
        <f>IF(ISNUMBER(B1072),INDEX($B$6722:$B$7921,B1072),0)</f>
        <v>0</v>
      </c>
      <c r="C16894" s="10"/>
    </row>
    <row r="16895" spans="1:3">
      <c r="A16895" s="21">
        <v>454</v>
      </c>
      <c r="B16895" s="6">
        <f>IF(ISNUMBER(B1073),INDEX($B$6722:$B$7921,B1073),0)</f>
        <v>0</v>
      </c>
      <c r="C16895" s="10"/>
    </row>
    <row r="16896" spans="1:3">
      <c r="A16896" s="21">
        <v>455</v>
      </c>
      <c r="B16896" s="6">
        <f>IF(ISNUMBER(B1074),INDEX($B$6722:$B$7921,B1074),0)</f>
        <v>0</v>
      </c>
      <c r="C16896" s="10"/>
    </row>
    <row r="16897" spans="1:3">
      <c r="A16897" s="21">
        <v>456</v>
      </c>
      <c r="B16897" s="6">
        <f>IF(ISNUMBER(B1075),INDEX($B$6722:$B$7921,B1075),0)</f>
        <v>0</v>
      </c>
      <c r="C16897" s="10"/>
    </row>
    <row r="16898" spans="1:3">
      <c r="A16898" s="21">
        <v>457</v>
      </c>
      <c r="B16898" s="6">
        <f>IF(ISNUMBER(B1076),INDEX($B$6722:$B$7921,B1076),0)</f>
        <v>0</v>
      </c>
      <c r="C16898" s="10"/>
    </row>
    <row r="16899" spans="1:3">
      <c r="A16899" s="21">
        <v>458</v>
      </c>
      <c r="B16899" s="6">
        <f>IF(ISNUMBER(B1077),INDEX($B$6722:$B$7921,B1077),0)</f>
        <v>0</v>
      </c>
      <c r="C16899" s="10"/>
    </row>
    <row r="16900" spans="1:3">
      <c r="A16900" s="21">
        <v>459</v>
      </c>
      <c r="B16900" s="6">
        <f>IF(ISNUMBER(B1078),INDEX($B$6722:$B$7921,B1078),0)</f>
        <v>0</v>
      </c>
      <c r="C16900" s="10"/>
    </row>
    <row r="16901" spans="1:3">
      <c r="A16901" s="21">
        <v>460</v>
      </c>
      <c r="B16901" s="6">
        <f>IF(ISNUMBER(B1079),INDEX($B$6722:$B$7921,B1079),0)</f>
        <v>0</v>
      </c>
      <c r="C16901" s="10"/>
    </row>
    <row r="16902" spans="1:3">
      <c r="A16902" s="21">
        <v>461</v>
      </c>
      <c r="B16902" s="6">
        <f>IF(ISNUMBER(B1080),INDEX($B$6722:$B$7921,B1080),0)</f>
        <v>0</v>
      </c>
      <c r="C16902" s="10"/>
    </row>
    <row r="16903" spans="1:3">
      <c r="A16903" s="21">
        <v>462</v>
      </c>
      <c r="B16903" s="6">
        <f>IF(ISNUMBER(B1081),INDEX($B$6722:$B$7921,B1081),0)</f>
        <v>0</v>
      </c>
      <c r="C16903" s="10"/>
    </row>
    <row r="16904" spans="1:3">
      <c r="A16904" s="21">
        <v>463</v>
      </c>
      <c r="B16904" s="6">
        <f>IF(ISNUMBER(B1082),INDEX($B$6722:$B$7921,B1082),0)</f>
        <v>0</v>
      </c>
      <c r="C16904" s="10"/>
    </row>
    <row r="16905" spans="1:3">
      <c r="A16905" s="21">
        <v>464</v>
      </c>
      <c r="B16905" s="6">
        <f>IF(ISNUMBER(B1083),INDEX($B$6722:$B$7921,B1083),0)</f>
        <v>0</v>
      </c>
      <c r="C16905" s="10"/>
    </row>
    <row r="16906" spans="1:3">
      <c r="A16906" s="21">
        <v>465</v>
      </c>
      <c r="B16906" s="6">
        <f>IF(ISNUMBER(B1084),INDEX($B$6722:$B$7921,B1084),0)</f>
        <v>0</v>
      </c>
      <c r="C16906" s="10"/>
    </row>
    <row r="16907" spans="1:3">
      <c r="A16907" s="21">
        <v>466</v>
      </c>
      <c r="B16907" s="6">
        <f>IF(ISNUMBER(B1085),INDEX($B$6722:$B$7921,B1085),0)</f>
        <v>0</v>
      </c>
      <c r="C16907" s="10"/>
    </row>
    <row r="16908" spans="1:3">
      <c r="A16908" s="21">
        <v>467</v>
      </c>
      <c r="B16908" s="6">
        <f>IF(ISNUMBER(B1086),INDEX($B$6722:$B$7921,B1086),0)</f>
        <v>0</v>
      </c>
      <c r="C16908" s="10"/>
    </row>
    <row r="16909" spans="1:3">
      <c r="A16909" s="21">
        <v>468</v>
      </c>
      <c r="B16909" s="6">
        <f>IF(ISNUMBER(B1087),INDEX($B$6722:$B$7921,B1087),0)</f>
        <v>0</v>
      </c>
      <c r="C16909" s="10"/>
    </row>
    <row r="16910" spans="1:3">
      <c r="A16910" s="21">
        <v>469</v>
      </c>
      <c r="B16910" s="6">
        <f>IF(ISNUMBER(B1088),INDEX($B$6722:$B$7921,B1088),0)</f>
        <v>0</v>
      </c>
      <c r="C16910" s="10"/>
    </row>
    <row r="16911" spans="1:3">
      <c r="A16911" s="21">
        <v>470</v>
      </c>
      <c r="B16911" s="6">
        <f>IF(ISNUMBER(B1089),INDEX($B$6722:$B$7921,B1089),0)</f>
        <v>0</v>
      </c>
      <c r="C16911" s="10"/>
    </row>
    <row r="16912" spans="1:3">
      <c r="A16912" s="21">
        <v>471</v>
      </c>
      <c r="B16912" s="6">
        <f>IF(ISNUMBER(B1090),INDEX($B$6722:$B$7921,B1090),0)</f>
        <v>0</v>
      </c>
      <c r="C16912" s="10"/>
    </row>
    <row r="16913" spans="1:3">
      <c r="A16913" s="21">
        <v>472</v>
      </c>
      <c r="B16913" s="6">
        <f>IF(ISNUMBER(B1091),INDEX($B$6722:$B$7921,B1091),0)</f>
        <v>0</v>
      </c>
      <c r="C16913" s="10"/>
    </row>
    <row r="16914" spans="1:3">
      <c r="A16914" s="21">
        <v>473</v>
      </c>
      <c r="B16914" s="6">
        <f>IF(ISNUMBER(B1092),INDEX($B$6722:$B$7921,B1092),0)</f>
        <v>0</v>
      </c>
      <c r="C16914" s="10"/>
    </row>
    <row r="16915" spans="1:3">
      <c r="A16915" s="21">
        <v>474</v>
      </c>
      <c r="B16915" s="6">
        <f>IF(ISNUMBER(B1093),INDEX($B$6722:$B$7921,B1093),0)</f>
        <v>0</v>
      </c>
      <c r="C16915" s="10"/>
    </row>
    <row r="16916" spans="1:3">
      <c r="A16916" s="21">
        <v>475</v>
      </c>
      <c r="B16916" s="6">
        <f>IF(ISNUMBER(B1094),INDEX($B$6722:$B$7921,B1094),0)</f>
        <v>0</v>
      </c>
      <c r="C16916" s="10"/>
    </row>
    <row r="16917" spans="1:3">
      <c r="A16917" s="21">
        <v>476</v>
      </c>
      <c r="B16917" s="6">
        <f>IF(ISNUMBER(B1095),INDEX($B$6722:$B$7921,B1095),0)</f>
        <v>0</v>
      </c>
      <c r="C16917" s="10"/>
    </row>
    <row r="16918" spans="1:3">
      <c r="A16918" s="21">
        <v>477</v>
      </c>
      <c r="B16918" s="6">
        <f>IF(ISNUMBER(B1096),INDEX($B$6722:$B$7921,B1096),0)</f>
        <v>0</v>
      </c>
      <c r="C16918" s="10"/>
    </row>
    <row r="16919" spans="1:3">
      <c r="A16919" s="21">
        <v>478</v>
      </c>
      <c r="B16919" s="6">
        <f>IF(ISNUMBER(B1097),INDEX($B$6722:$B$7921,B1097),0)</f>
        <v>0</v>
      </c>
      <c r="C16919" s="10"/>
    </row>
    <row r="16920" spans="1:3">
      <c r="A16920" s="21">
        <v>479</v>
      </c>
      <c r="B16920" s="6">
        <f>IF(ISNUMBER(B1098),INDEX($B$6722:$B$7921,B1098),0)</f>
        <v>0</v>
      </c>
      <c r="C16920" s="10"/>
    </row>
    <row r="16921" spans="1:3">
      <c r="A16921" s="21">
        <v>480</v>
      </c>
      <c r="B16921" s="6">
        <f>IF(ISNUMBER(B1099),INDEX($B$6722:$B$7921,B1099),0)</f>
        <v>0</v>
      </c>
      <c r="C16921" s="10"/>
    </row>
    <row r="16922" spans="1:3">
      <c r="A16922" s="21">
        <v>481</v>
      </c>
      <c r="B16922" s="6">
        <f>IF(ISNUMBER(B1100),INDEX($B$6722:$B$7921,B1100),0)</f>
        <v>0</v>
      </c>
      <c r="C16922" s="10"/>
    </row>
    <row r="16923" spans="1:3">
      <c r="A16923" s="21">
        <v>482</v>
      </c>
      <c r="B16923" s="6">
        <f>IF(ISNUMBER(B1101),INDEX($B$6722:$B$7921,B1101),0)</f>
        <v>0</v>
      </c>
      <c r="C16923" s="10"/>
    </row>
    <row r="16924" spans="1:3">
      <c r="A16924" s="21">
        <v>483</v>
      </c>
      <c r="B16924" s="6">
        <f>IF(ISNUMBER(B1102),INDEX($B$6722:$B$7921,B1102),0)</f>
        <v>0</v>
      </c>
      <c r="C16924" s="10"/>
    </row>
    <row r="16925" spans="1:3">
      <c r="A16925" s="21">
        <v>484</v>
      </c>
      <c r="B16925" s="6">
        <f>IF(ISNUMBER(B1103),INDEX($B$6722:$B$7921,B1103),0)</f>
        <v>0</v>
      </c>
      <c r="C16925" s="10"/>
    </row>
    <row r="16926" spans="1:3">
      <c r="A16926" s="21">
        <v>485</v>
      </c>
      <c r="B16926" s="6">
        <f>IF(ISNUMBER(B1104),INDEX($B$6722:$B$7921,B1104),0)</f>
        <v>0</v>
      </c>
      <c r="C16926" s="10"/>
    </row>
    <row r="16927" spans="1:3">
      <c r="A16927" s="21">
        <v>486</v>
      </c>
      <c r="B16927" s="6">
        <f>IF(ISNUMBER(B1105),INDEX($B$6722:$B$7921,B1105),0)</f>
        <v>0</v>
      </c>
      <c r="C16927" s="10"/>
    </row>
    <row r="16928" spans="1:3">
      <c r="A16928" s="21">
        <v>487</v>
      </c>
      <c r="B16928" s="6">
        <f>IF(ISNUMBER(B1106),INDEX($B$6722:$B$7921,B1106),0)</f>
        <v>0</v>
      </c>
      <c r="C16928" s="10"/>
    </row>
    <row r="16929" spans="1:3">
      <c r="A16929" s="21">
        <v>488</v>
      </c>
      <c r="B16929" s="6">
        <f>IF(ISNUMBER(B1107),INDEX($B$6722:$B$7921,B1107),0)</f>
        <v>0</v>
      </c>
      <c r="C16929" s="10"/>
    </row>
    <row r="16930" spans="1:3">
      <c r="A16930" s="21">
        <v>489</v>
      </c>
      <c r="B16930" s="6">
        <f>IF(ISNUMBER(B1108),INDEX($B$6722:$B$7921,B1108),0)</f>
        <v>0</v>
      </c>
      <c r="C16930" s="10"/>
    </row>
    <row r="16931" spans="1:3">
      <c r="A16931" s="21">
        <v>490</v>
      </c>
      <c r="B16931" s="6">
        <f>IF(ISNUMBER(B1109),INDEX($B$6722:$B$7921,B1109),0)</f>
        <v>0</v>
      </c>
      <c r="C16931" s="10"/>
    </row>
    <row r="16932" spans="1:3">
      <c r="A16932" s="21">
        <v>491</v>
      </c>
      <c r="B16932" s="6">
        <f>IF(ISNUMBER(B1110),INDEX($B$6722:$B$7921,B1110),0)</f>
        <v>0</v>
      </c>
      <c r="C16932" s="10"/>
    </row>
    <row r="16933" spans="1:3">
      <c r="A16933" s="21">
        <v>492</v>
      </c>
      <c r="B16933" s="6">
        <f>IF(ISNUMBER(B1111),INDEX($B$6722:$B$7921,B1111),0)</f>
        <v>0</v>
      </c>
      <c r="C16933" s="10"/>
    </row>
    <row r="16934" spans="1:3">
      <c r="A16934" s="21">
        <v>493</v>
      </c>
      <c r="B16934" s="6">
        <f>IF(ISNUMBER(B1112),INDEX($B$6722:$B$7921,B1112),0)</f>
        <v>0</v>
      </c>
      <c r="C16934" s="10"/>
    </row>
    <row r="16935" spans="1:3">
      <c r="A16935" s="21">
        <v>494</v>
      </c>
      <c r="B16935" s="6">
        <f>IF(ISNUMBER(B1113),INDEX($B$6722:$B$7921,B1113),0)</f>
        <v>0</v>
      </c>
      <c r="C16935" s="10"/>
    </row>
    <row r="16936" spans="1:3">
      <c r="A16936" s="21">
        <v>495</v>
      </c>
      <c r="B16936" s="6">
        <f>IF(ISNUMBER(B1114),INDEX($B$6722:$B$7921,B1114),0)</f>
        <v>0</v>
      </c>
      <c r="C16936" s="10"/>
    </row>
    <row r="16937" spans="1:3">
      <c r="A16937" s="21">
        <v>496</v>
      </c>
      <c r="B16937" s="6">
        <f>IF(ISNUMBER(B1115),INDEX($B$6722:$B$7921,B1115),0)</f>
        <v>0</v>
      </c>
      <c r="C16937" s="10"/>
    </row>
    <row r="16938" spans="1:3">
      <c r="A16938" s="21">
        <v>497</v>
      </c>
      <c r="B16938" s="6">
        <f>IF(ISNUMBER(B1116),INDEX($B$6722:$B$7921,B1116),0)</f>
        <v>0</v>
      </c>
      <c r="C16938" s="10"/>
    </row>
    <row r="16939" spans="1:3">
      <c r="A16939" s="21">
        <v>498</v>
      </c>
      <c r="B16939" s="6">
        <f>IF(ISNUMBER(B1117),INDEX($B$6722:$B$7921,B1117),0)</f>
        <v>0</v>
      </c>
      <c r="C16939" s="10"/>
    </row>
    <row r="16940" spans="1:3">
      <c r="A16940" s="21">
        <v>499</v>
      </c>
      <c r="B16940" s="6">
        <f>IF(ISNUMBER(B1118),INDEX($B$6722:$B$7921,B1118),0)</f>
        <v>0</v>
      </c>
      <c r="C16940" s="10"/>
    </row>
    <row r="16941" spans="1:3">
      <c r="A16941" s="21">
        <v>500</v>
      </c>
      <c r="B16941" s="6">
        <f>IF(ISNUMBER(B1119),INDEX($B$6722:$B$7921,B1119),0)</f>
        <v>0</v>
      </c>
      <c r="C16941" s="10"/>
    </row>
    <row r="16942" spans="1:3">
      <c r="A16942" s="21">
        <v>501</v>
      </c>
      <c r="B16942" s="6">
        <f>IF(ISNUMBER(B1120),INDEX($B$6722:$B$7921,B1120),0)</f>
        <v>0</v>
      </c>
      <c r="C16942" s="10"/>
    </row>
    <row r="16943" spans="1:3">
      <c r="A16943" s="21">
        <v>502</v>
      </c>
      <c r="B16943" s="6">
        <f>IF(ISNUMBER(B1121),INDEX($B$6722:$B$7921,B1121),0)</f>
        <v>0</v>
      </c>
      <c r="C16943" s="10"/>
    </row>
    <row r="16944" spans="1:3">
      <c r="A16944" s="21">
        <v>503</v>
      </c>
      <c r="B16944" s="6">
        <f>IF(ISNUMBER(B1122),INDEX($B$6722:$B$7921,B1122),0)</f>
        <v>0</v>
      </c>
      <c r="C16944" s="10"/>
    </row>
    <row r="16945" spans="1:3">
      <c r="A16945" s="21">
        <v>504</v>
      </c>
      <c r="B16945" s="6">
        <f>IF(ISNUMBER(B1123),INDEX($B$6722:$B$7921,B1123),0)</f>
        <v>0</v>
      </c>
      <c r="C16945" s="10"/>
    </row>
    <row r="16946" spans="1:3">
      <c r="A16946" s="21">
        <v>505</v>
      </c>
      <c r="B16946" s="6">
        <f>IF(ISNUMBER(B1124),INDEX($B$6722:$B$7921,B1124),0)</f>
        <v>0</v>
      </c>
      <c r="C16946" s="10"/>
    </row>
    <row r="16947" spans="1:3">
      <c r="A16947" s="21">
        <v>506</v>
      </c>
      <c r="B16947" s="6">
        <f>IF(ISNUMBER(B1125),INDEX($B$6722:$B$7921,B1125),0)</f>
        <v>0</v>
      </c>
      <c r="C16947" s="10"/>
    </row>
    <row r="16948" spans="1:3">
      <c r="A16948" s="21">
        <v>507</v>
      </c>
      <c r="B16948" s="6">
        <f>IF(ISNUMBER(B1126),INDEX($B$6722:$B$7921,B1126),0)</f>
        <v>0</v>
      </c>
      <c r="C16948" s="10"/>
    </row>
    <row r="16949" spans="1:3">
      <c r="A16949" s="21">
        <v>508</v>
      </c>
      <c r="B16949" s="6">
        <f>IF(ISNUMBER(B1127),INDEX($B$6722:$B$7921,B1127),0)</f>
        <v>0</v>
      </c>
      <c r="C16949" s="10"/>
    </row>
    <row r="16950" spans="1:3">
      <c r="A16950" s="21">
        <v>509</v>
      </c>
      <c r="B16950" s="6">
        <f>IF(ISNUMBER(B1128),INDEX($B$6722:$B$7921,B1128),0)</f>
        <v>0</v>
      </c>
      <c r="C16950" s="10"/>
    </row>
    <row r="16951" spans="1:3">
      <c r="A16951" s="21">
        <v>510</v>
      </c>
      <c r="B16951" s="6">
        <f>IF(ISNUMBER(B1129),INDEX($B$6722:$B$7921,B1129),0)</f>
        <v>0</v>
      </c>
      <c r="C16951" s="10"/>
    </row>
    <row r="16952" spans="1:3">
      <c r="A16952" s="21">
        <v>511</v>
      </c>
      <c r="B16952" s="6">
        <f>IF(ISNUMBER(B1130),INDEX($B$6722:$B$7921,B1130),0)</f>
        <v>0</v>
      </c>
      <c r="C16952" s="10"/>
    </row>
    <row r="16953" spans="1:3">
      <c r="A16953" s="21">
        <v>512</v>
      </c>
      <c r="B16953" s="6">
        <f>IF(ISNUMBER(B1131),INDEX($B$6722:$B$7921,B1131),0)</f>
        <v>0</v>
      </c>
      <c r="C16953" s="10"/>
    </row>
    <row r="16954" spans="1:3">
      <c r="A16954" s="21">
        <v>513</v>
      </c>
      <c r="B16954" s="6">
        <f>IF(ISNUMBER(B1132),INDEX($B$6722:$B$7921,B1132),0)</f>
        <v>0</v>
      </c>
      <c r="C16954" s="10"/>
    </row>
    <row r="16955" spans="1:3">
      <c r="A16955" s="21">
        <v>514</v>
      </c>
      <c r="B16955" s="6">
        <f>IF(ISNUMBER(B1133),INDEX($B$6722:$B$7921,B1133),0)</f>
        <v>0</v>
      </c>
      <c r="C16955" s="10"/>
    </row>
    <row r="16956" spans="1:3">
      <c r="A16956" s="21">
        <v>515</v>
      </c>
      <c r="B16956" s="6">
        <f>IF(ISNUMBER(B1134),INDEX($B$6722:$B$7921,B1134),0)</f>
        <v>0</v>
      </c>
      <c r="C16956" s="10"/>
    </row>
    <row r="16957" spans="1:3">
      <c r="A16957" s="21">
        <v>516</v>
      </c>
      <c r="B16957" s="6">
        <f>IF(ISNUMBER(B1135),INDEX($B$6722:$B$7921,B1135),0)</f>
        <v>0</v>
      </c>
      <c r="C16957" s="10"/>
    </row>
    <row r="16958" spans="1:3">
      <c r="A16958" s="21">
        <v>517</v>
      </c>
      <c r="B16958" s="6">
        <f>IF(ISNUMBER(B1136),INDEX($B$6722:$B$7921,B1136),0)</f>
        <v>0</v>
      </c>
      <c r="C16958" s="10"/>
    </row>
    <row r="16959" spans="1:3">
      <c r="A16959" s="21">
        <v>518</v>
      </c>
      <c r="B16959" s="6">
        <f>IF(ISNUMBER(B1137),INDEX($B$6722:$B$7921,B1137),0)</f>
        <v>0</v>
      </c>
      <c r="C16959" s="10"/>
    </row>
    <row r="16960" spans="1:3">
      <c r="A16960" s="21">
        <v>519</v>
      </c>
      <c r="B16960" s="6">
        <f>IF(ISNUMBER(B1138),INDEX($B$6722:$B$7921,B1138),0)</f>
        <v>0</v>
      </c>
      <c r="C16960" s="10"/>
    </row>
    <row r="16961" spans="1:3">
      <c r="A16961" s="21">
        <v>520</v>
      </c>
      <c r="B16961" s="6">
        <f>IF(ISNUMBER(B1139),INDEX($B$6722:$B$7921,B1139),0)</f>
        <v>0</v>
      </c>
      <c r="C16961" s="10"/>
    </row>
    <row r="16962" spans="1:3">
      <c r="A16962" s="21">
        <v>521</v>
      </c>
      <c r="B16962" s="6">
        <f>IF(ISNUMBER(B1140),INDEX($B$6722:$B$7921,B1140),0)</f>
        <v>0</v>
      </c>
      <c r="C16962" s="10"/>
    </row>
    <row r="16963" spans="1:3">
      <c r="A16963" s="21">
        <v>522</v>
      </c>
      <c r="B16963" s="6">
        <f>IF(ISNUMBER(B1141),INDEX($B$6722:$B$7921,B1141),0)</f>
        <v>0</v>
      </c>
      <c r="C16963" s="10"/>
    </row>
    <row r="16964" spans="1:3">
      <c r="A16964" s="21">
        <v>523</v>
      </c>
      <c r="B16964" s="6">
        <f>IF(ISNUMBER(B1142),INDEX($B$6722:$B$7921,B1142),0)</f>
        <v>0</v>
      </c>
      <c r="C16964" s="10"/>
    </row>
    <row r="16965" spans="1:3">
      <c r="A16965" s="21">
        <v>524</v>
      </c>
      <c r="B16965" s="6">
        <f>IF(ISNUMBER(B1143),INDEX($B$6722:$B$7921,B1143),0)</f>
        <v>0</v>
      </c>
      <c r="C16965" s="10"/>
    </row>
    <row r="16966" spans="1:3">
      <c r="A16966" s="21">
        <v>525</v>
      </c>
      <c r="B16966" s="6">
        <f>IF(ISNUMBER(B1144),INDEX($B$6722:$B$7921,B1144),0)</f>
        <v>0</v>
      </c>
      <c r="C16966" s="10"/>
    </row>
    <row r="16967" spans="1:3">
      <c r="A16967" s="21">
        <v>526</v>
      </c>
      <c r="B16967" s="6">
        <f>IF(ISNUMBER(B1145),INDEX($B$6722:$B$7921,B1145),0)</f>
        <v>0</v>
      </c>
      <c r="C16967" s="10"/>
    </row>
    <row r="16968" spans="1:3">
      <c r="A16968" s="21">
        <v>527</v>
      </c>
      <c r="B16968" s="6">
        <f>IF(ISNUMBER(B1146),INDEX($B$6722:$B$7921,B1146),0)</f>
        <v>0</v>
      </c>
      <c r="C16968" s="10"/>
    </row>
    <row r="16969" spans="1:3">
      <c r="A16969" s="21">
        <v>528</v>
      </c>
      <c r="B16969" s="6">
        <f>IF(ISNUMBER(B1147),INDEX($B$6722:$B$7921,B1147),0)</f>
        <v>0</v>
      </c>
      <c r="C16969" s="10"/>
    </row>
    <row r="16970" spans="1:3">
      <c r="A16970" s="21">
        <v>529</v>
      </c>
      <c r="B16970" s="6">
        <f>IF(ISNUMBER(B1148),INDEX($B$6722:$B$7921,B1148),0)</f>
        <v>0</v>
      </c>
      <c r="C16970" s="10"/>
    </row>
    <row r="16971" spans="1:3">
      <c r="A16971" s="21">
        <v>530</v>
      </c>
      <c r="B16971" s="6">
        <f>IF(ISNUMBER(B1149),INDEX($B$6722:$B$7921,B1149),0)</f>
        <v>0</v>
      </c>
      <c r="C16971" s="10"/>
    </row>
    <row r="16972" spans="1:3">
      <c r="A16972" s="21">
        <v>531</v>
      </c>
      <c r="B16972" s="6">
        <f>IF(ISNUMBER(B1150),INDEX($B$6722:$B$7921,B1150),0)</f>
        <v>0</v>
      </c>
      <c r="C16972" s="10"/>
    </row>
    <row r="16973" spans="1:3">
      <c r="A16973" s="21">
        <v>532</v>
      </c>
      <c r="B16973" s="6">
        <f>IF(ISNUMBER(B1151),INDEX($B$6722:$B$7921,B1151),0)</f>
        <v>0</v>
      </c>
      <c r="C16973" s="10"/>
    </row>
    <row r="16974" spans="1:3">
      <c r="A16974" s="21">
        <v>533</v>
      </c>
      <c r="B16974" s="6">
        <f>IF(ISNUMBER(B1152),INDEX($B$6722:$B$7921,B1152),0)</f>
        <v>0</v>
      </c>
      <c r="C16974" s="10"/>
    </row>
    <row r="16975" spans="1:3">
      <c r="A16975" s="21">
        <v>534</v>
      </c>
      <c r="B16975" s="6">
        <f>IF(ISNUMBER(B1153),INDEX($B$6722:$B$7921,B1153),0)</f>
        <v>0</v>
      </c>
      <c r="C16975" s="10"/>
    </row>
    <row r="16976" spans="1:3">
      <c r="A16976" s="21">
        <v>535</v>
      </c>
      <c r="B16976" s="6">
        <f>IF(ISNUMBER(B1154),INDEX($B$6722:$B$7921,B1154),0)</f>
        <v>0</v>
      </c>
      <c r="C16976" s="10"/>
    </row>
    <row r="16977" spans="1:3">
      <c r="A16977" s="21">
        <v>536</v>
      </c>
      <c r="B16977" s="6">
        <f>IF(ISNUMBER(B1155),INDEX($B$6722:$B$7921,B1155),0)</f>
        <v>0</v>
      </c>
      <c r="C16977" s="10"/>
    </row>
    <row r="16978" spans="1:3">
      <c r="A16978" s="21">
        <v>537</v>
      </c>
      <c r="B16978" s="6">
        <f>IF(ISNUMBER(B1156),INDEX($B$6722:$B$7921,B1156),0)</f>
        <v>0</v>
      </c>
      <c r="C16978" s="10"/>
    </row>
    <row r="16979" spans="1:3">
      <c r="A16979" s="21">
        <v>538</v>
      </c>
      <c r="B16979" s="6">
        <f>IF(ISNUMBER(B1157),INDEX($B$6722:$B$7921,B1157),0)</f>
        <v>0</v>
      </c>
      <c r="C16979" s="10"/>
    </row>
    <row r="16980" spans="1:3">
      <c r="A16980" s="21">
        <v>539</v>
      </c>
      <c r="B16980" s="6">
        <f>IF(ISNUMBER(B1158),INDEX($B$6722:$B$7921,B1158),0)</f>
        <v>0</v>
      </c>
      <c r="C16980" s="10"/>
    </row>
    <row r="16981" spans="1:3">
      <c r="A16981" s="21">
        <v>540</v>
      </c>
      <c r="B16981" s="6">
        <f>IF(ISNUMBER(B1159),INDEX($B$6722:$B$7921,B1159),0)</f>
        <v>0</v>
      </c>
      <c r="C16981" s="10"/>
    </row>
    <row r="16982" spans="1:3">
      <c r="A16982" s="21">
        <v>541</v>
      </c>
      <c r="B16982" s="6">
        <f>IF(ISNUMBER(B1160),INDEX($B$6722:$B$7921,B1160),0)</f>
        <v>0</v>
      </c>
      <c r="C16982" s="10"/>
    </row>
    <row r="16983" spans="1:3">
      <c r="A16983" s="21">
        <v>542</v>
      </c>
      <c r="B16983" s="6">
        <f>IF(ISNUMBER(B1161),INDEX($B$6722:$B$7921,B1161),0)</f>
        <v>0</v>
      </c>
      <c r="C16983" s="10"/>
    </row>
    <row r="16984" spans="1:3">
      <c r="A16984" s="21">
        <v>543</v>
      </c>
      <c r="B16984" s="6">
        <f>IF(ISNUMBER(B1162),INDEX($B$6722:$B$7921,B1162),0)</f>
        <v>0</v>
      </c>
      <c r="C16984" s="10"/>
    </row>
    <row r="16985" spans="1:3">
      <c r="A16985" s="21">
        <v>544</v>
      </c>
      <c r="B16985" s="6">
        <f>IF(ISNUMBER(B1163),INDEX($B$6722:$B$7921,B1163),0)</f>
        <v>0</v>
      </c>
      <c r="C16985" s="10"/>
    </row>
    <row r="16986" spans="1:3">
      <c r="A16986" s="21">
        <v>545</v>
      </c>
      <c r="B16986" s="6">
        <f>IF(ISNUMBER(B1164),INDEX($B$6722:$B$7921,B1164),0)</f>
        <v>0</v>
      </c>
      <c r="C16986" s="10"/>
    </row>
    <row r="16987" spans="1:3">
      <c r="A16987" s="21">
        <v>546</v>
      </c>
      <c r="B16987" s="6">
        <f>IF(ISNUMBER(B1165),INDEX($B$6722:$B$7921,B1165),0)</f>
        <v>0</v>
      </c>
      <c r="C16987" s="10"/>
    </row>
    <row r="16988" spans="1:3">
      <c r="A16988" s="21">
        <v>547</v>
      </c>
      <c r="B16988" s="6">
        <f>IF(ISNUMBER(B1166),INDEX($B$6722:$B$7921,B1166),0)</f>
        <v>0</v>
      </c>
      <c r="C16988" s="10"/>
    </row>
    <row r="16989" spans="1:3">
      <c r="A16989" s="21">
        <v>548</v>
      </c>
      <c r="B16989" s="6">
        <f>IF(ISNUMBER(B1167),INDEX($B$6722:$B$7921,B1167),0)</f>
        <v>0</v>
      </c>
      <c r="C16989" s="10"/>
    </row>
    <row r="16990" spans="1:3">
      <c r="A16990" s="21">
        <v>549</v>
      </c>
      <c r="B16990" s="6">
        <f>IF(ISNUMBER(B1168),INDEX($B$6722:$B$7921,B1168),0)</f>
        <v>0</v>
      </c>
      <c r="C16990" s="10"/>
    </row>
    <row r="16991" spans="1:3">
      <c r="A16991" s="21">
        <v>550</v>
      </c>
      <c r="B16991" s="6">
        <f>IF(ISNUMBER(B1169),INDEX($B$6722:$B$7921,B1169),0)</f>
        <v>0</v>
      </c>
      <c r="C16991" s="10"/>
    </row>
    <row r="16992" spans="1:3">
      <c r="A16992" s="21">
        <v>551</v>
      </c>
      <c r="B16992" s="6">
        <f>IF(ISNUMBER(B1170),INDEX($B$6722:$B$7921,B1170),0)</f>
        <v>0</v>
      </c>
      <c r="C16992" s="10"/>
    </row>
    <row r="16993" spans="1:3">
      <c r="A16993" s="21">
        <v>552</v>
      </c>
      <c r="B16993" s="6">
        <f>IF(ISNUMBER(B1171),INDEX($B$6722:$B$7921,B1171),0)</f>
        <v>0</v>
      </c>
      <c r="C16993" s="10"/>
    </row>
    <row r="16994" spans="1:3">
      <c r="A16994" s="21">
        <v>553</v>
      </c>
      <c r="B16994" s="6">
        <f>IF(ISNUMBER(B1172),INDEX($B$6722:$B$7921,B1172),0)</f>
        <v>0</v>
      </c>
      <c r="C16994" s="10"/>
    </row>
    <row r="16995" spans="1:3">
      <c r="A16995" s="21">
        <v>554</v>
      </c>
      <c r="B16995" s="6">
        <f>IF(ISNUMBER(B1173),INDEX($B$6722:$B$7921,B1173),0)</f>
        <v>0</v>
      </c>
      <c r="C16995" s="10"/>
    </row>
    <row r="16996" spans="1:3">
      <c r="A16996" s="21">
        <v>555</v>
      </c>
      <c r="B16996" s="6">
        <f>IF(ISNUMBER(B1174),INDEX($B$6722:$B$7921,B1174),0)</f>
        <v>0</v>
      </c>
      <c r="C16996" s="10"/>
    </row>
    <row r="16997" spans="1:3">
      <c r="A16997" s="21">
        <v>556</v>
      </c>
      <c r="B16997" s="6">
        <f>IF(ISNUMBER(B1175),INDEX($B$6722:$B$7921,B1175),0)</f>
        <v>0</v>
      </c>
      <c r="C16997" s="10"/>
    </row>
    <row r="16998" spans="1:3">
      <c r="A16998" s="21">
        <v>557</v>
      </c>
      <c r="B16998" s="6">
        <f>IF(ISNUMBER(B1176),INDEX($B$6722:$B$7921,B1176),0)</f>
        <v>0</v>
      </c>
      <c r="C16998" s="10"/>
    </row>
    <row r="16999" spans="1:3">
      <c r="A16999" s="21">
        <v>558</v>
      </c>
      <c r="B16999" s="6">
        <f>IF(ISNUMBER(B1177),INDEX($B$6722:$B$7921,B1177),0)</f>
        <v>0</v>
      </c>
      <c r="C16999" s="10"/>
    </row>
    <row r="17000" spans="1:3">
      <c r="A17000" s="21">
        <v>559</v>
      </c>
      <c r="B17000" s="6">
        <f>IF(ISNUMBER(B1178),INDEX($B$6722:$B$7921,B1178),0)</f>
        <v>0</v>
      </c>
      <c r="C17000" s="10"/>
    </row>
    <row r="17001" spans="1:3">
      <c r="A17001" s="21">
        <v>560</v>
      </c>
      <c r="B17001" s="6">
        <f>IF(ISNUMBER(B1179),INDEX($B$6722:$B$7921,B1179),0)</f>
        <v>0</v>
      </c>
      <c r="C17001" s="10"/>
    </row>
    <row r="17002" spans="1:3">
      <c r="A17002" s="21">
        <v>561</v>
      </c>
      <c r="B17002" s="6">
        <f>IF(ISNUMBER(B1180),INDEX($B$6722:$B$7921,B1180),0)</f>
        <v>0</v>
      </c>
      <c r="C17002" s="10"/>
    </row>
    <row r="17003" spans="1:3">
      <c r="A17003" s="21">
        <v>562</v>
      </c>
      <c r="B17003" s="6">
        <f>IF(ISNUMBER(B1181),INDEX($B$6722:$B$7921,B1181),0)</f>
        <v>0</v>
      </c>
      <c r="C17003" s="10"/>
    </row>
    <row r="17004" spans="1:3">
      <c r="A17004" s="21">
        <v>563</v>
      </c>
      <c r="B17004" s="6">
        <f>IF(ISNUMBER(B1182),INDEX($B$6722:$B$7921,B1182),0)</f>
        <v>0</v>
      </c>
      <c r="C17004" s="10"/>
    </row>
    <row r="17005" spans="1:3">
      <c r="A17005" s="21">
        <v>564</v>
      </c>
      <c r="B17005" s="6">
        <f>IF(ISNUMBER(B1183),INDEX($B$6722:$B$7921,B1183),0)</f>
        <v>0</v>
      </c>
      <c r="C17005" s="10"/>
    </row>
    <row r="17006" spans="1:3">
      <c r="A17006" s="21">
        <v>565</v>
      </c>
      <c r="B17006" s="6">
        <f>IF(ISNUMBER(B1184),INDEX($B$6722:$B$7921,B1184),0)</f>
        <v>0</v>
      </c>
      <c r="C17006" s="10"/>
    </row>
    <row r="17007" spans="1:3">
      <c r="A17007" s="21">
        <v>566</v>
      </c>
      <c r="B17007" s="6">
        <f>IF(ISNUMBER(B1185),INDEX($B$6722:$B$7921,B1185),0)</f>
        <v>0</v>
      </c>
      <c r="C17007" s="10"/>
    </row>
    <row r="17008" spans="1:3">
      <c r="A17008" s="21">
        <v>567</v>
      </c>
      <c r="B17008" s="6">
        <f>IF(ISNUMBER(B1186),INDEX($B$6722:$B$7921,B1186),0)</f>
        <v>0</v>
      </c>
      <c r="C17008" s="10"/>
    </row>
    <row r="17009" spans="1:3">
      <c r="A17009" s="21">
        <v>568</v>
      </c>
      <c r="B17009" s="6">
        <f>IF(ISNUMBER(B1187),INDEX($B$6722:$B$7921,B1187),0)</f>
        <v>0</v>
      </c>
      <c r="C17009" s="10"/>
    </row>
    <row r="17010" spans="1:3">
      <c r="A17010" s="21">
        <v>569</v>
      </c>
      <c r="B17010" s="6">
        <f>IF(ISNUMBER(B1188),INDEX($B$6722:$B$7921,B1188),0)</f>
        <v>0</v>
      </c>
      <c r="C17010" s="10"/>
    </row>
    <row r="17011" spans="1:3">
      <c r="A17011" s="21">
        <v>570</v>
      </c>
      <c r="B17011" s="6">
        <f>IF(ISNUMBER(B1189),INDEX($B$6722:$B$7921,B1189),0)</f>
        <v>0</v>
      </c>
      <c r="C17011" s="10"/>
    </row>
    <row r="17012" spans="1:3">
      <c r="A17012" s="21">
        <v>571</v>
      </c>
      <c r="B17012" s="6">
        <f>IF(ISNUMBER(B1190),INDEX($B$6722:$B$7921,B1190),0)</f>
        <v>0</v>
      </c>
      <c r="C17012" s="10"/>
    </row>
    <row r="17013" spans="1:3">
      <c r="A17013" s="21">
        <v>572</v>
      </c>
      <c r="B17013" s="6">
        <f>IF(ISNUMBER(B1191),INDEX($B$6722:$B$7921,B1191),0)</f>
        <v>0</v>
      </c>
      <c r="C17013" s="10"/>
    </row>
    <row r="17014" spans="1:3">
      <c r="A17014" s="21">
        <v>573</v>
      </c>
      <c r="B17014" s="6">
        <f>IF(ISNUMBER(B1192),INDEX($B$6722:$B$7921,B1192),0)</f>
        <v>0</v>
      </c>
      <c r="C17014" s="10"/>
    </row>
    <row r="17015" spans="1:3">
      <c r="A17015" s="21">
        <v>574</v>
      </c>
      <c r="B17015" s="6">
        <f>IF(ISNUMBER(B1193),INDEX($B$6722:$B$7921,B1193),0)</f>
        <v>0</v>
      </c>
      <c r="C17015" s="10"/>
    </row>
    <row r="17016" spans="1:3">
      <c r="A17016" s="21">
        <v>575</v>
      </c>
      <c r="B17016" s="6">
        <f>IF(ISNUMBER(B1194),INDEX($B$6722:$B$7921,B1194),0)</f>
        <v>0</v>
      </c>
      <c r="C17016" s="10"/>
    </row>
    <row r="17017" spans="1:3">
      <c r="A17017" s="21">
        <v>576</v>
      </c>
      <c r="B17017" s="6">
        <f>IF(ISNUMBER(B1195),INDEX($B$6722:$B$7921,B1195),0)</f>
        <v>0</v>
      </c>
      <c r="C17017" s="10"/>
    </row>
    <row r="17018" spans="1:3">
      <c r="A17018" s="21">
        <v>577</v>
      </c>
      <c r="B17018" s="6">
        <f>IF(ISNUMBER(B1196),INDEX($B$6722:$B$7921,B1196),0)</f>
        <v>0</v>
      </c>
      <c r="C17018" s="10"/>
    </row>
    <row r="17019" spans="1:3">
      <c r="A17019" s="21">
        <v>578</v>
      </c>
      <c r="B17019" s="6">
        <f>IF(ISNUMBER(B1197),INDEX($B$6722:$B$7921,B1197),0)</f>
        <v>0</v>
      </c>
      <c r="C17019" s="10"/>
    </row>
    <row r="17020" spans="1:3">
      <c r="A17020" s="21">
        <v>579</v>
      </c>
      <c r="B17020" s="6">
        <f>IF(ISNUMBER(B1198),INDEX($B$6722:$B$7921,B1198),0)</f>
        <v>0</v>
      </c>
      <c r="C17020" s="10"/>
    </row>
    <row r="17021" spans="1:3">
      <c r="A17021" s="21">
        <v>580</v>
      </c>
      <c r="B17021" s="6">
        <f>IF(ISNUMBER(B1199),INDEX($B$6722:$B$7921,B1199),0)</f>
        <v>0</v>
      </c>
      <c r="C17021" s="10"/>
    </row>
    <row r="17022" spans="1:3">
      <c r="A17022" s="21">
        <v>581</v>
      </c>
      <c r="B17022" s="6">
        <f>IF(ISNUMBER(B1200),INDEX($B$6722:$B$7921,B1200),0)</f>
        <v>0</v>
      </c>
      <c r="C17022" s="10"/>
    </row>
    <row r="17023" spans="1:3">
      <c r="A17023" s="21">
        <v>582</v>
      </c>
      <c r="B17023" s="6">
        <f>IF(ISNUMBER(B1201),INDEX($B$6722:$B$7921,B1201),0)</f>
        <v>0</v>
      </c>
      <c r="C17023" s="10"/>
    </row>
    <row r="17024" spans="1:3">
      <c r="A17024" s="21">
        <v>583</v>
      </c>
      <c r="B17024" s="6">
        <f>IF(ISNUMBER(B1202),INDEX($B$6722:$B$7921,B1202),0)</f>
        <v>0</v>
      </c>
      <c r="C17024" s="10"/>
    </row>
    <row r="17025" spans="1:3">
      <c r="A17025" s="21">
        <v>584</v>
      </c>
      <c r="B17025" s="6">
        <f>IF(ISNUMBER(B1203),INDEX($B$6722:$B$7921,B1203),0)</f>
        <v>0</v>
      </c>
      <c r="C17025" s="10"/>
    </row>
    <row r="17026" spans="1:3">
      <c r="A17026" s="21">
        <v>585</v>
      </c>
      <c r="B17026" s="6">
        <f>IF(ISNUMBER(B1204),INDEX($B$6722:$B$7921,B1204),0)</f>
        <v>0</v>
      </c>
      <c r="C17026" s="10"/>
    </row>
    <row r="17027" spans="1:3">
      <c r="A17027" s="21">
        <v>586</v>
      </c>
      <c r="B17027" s="6">
        <f>IF(ISNUMBER(B1205),INDEX($B$6722:$B$7921,B1205),0)</f>
        <v>0</v>
      </c>
      <c r="C17027" s="10"/>
    </row>
    <row r="17028" spans="1:3">
      <c r="A17028" s="21">
        <v>587</v>
      </c>
      <c r="B17028" s="6">
        <f>IF(ISNUMBER(B1206),INDEX($B$6722:$B$7921,B1206),0)</f>
        <v>0</v>
      </c>
      <c r="C17028" s="10"/>
    </row>
    <row r="17029" spans="1:3">
      <c r="A17029" s="21">
        <v>588</v>
      </c>
      <c r="B17029" s="6">
        <f>IF(ISNUMBER(B1207),INDEX($B$6722:$B$7921,B1207),0)</f>
        <v>0</v>
      </c>
      <c r="C17029" s="10"/>
    </row>
    <row r="17030" spans="1:3">
      <c r="A17030" s="21">
        <v>589</v>
      </c>
      <c r="B17030" s="6">
        <f>IF(ISNUMBER(B1208),INDEX($B$6722:$B$7921,B1208),0)</f>
        <v>0</v>
      </c>
      <c r="C17030" s="10"/>
    </row>
    <row r="17031" spans="1:3">
      <c r="A17031" s="21">
        <v>590</v>
      </c>
      <c r="B17031" s="6">
        <f>IF(ISNUMBER(B1209),INDEX($B$6722:$B$7921,B1209),0)</f>
        <v>0</v>
      </c>
      <c r="C17031" s="10"/>
    </row>
    <row r="17032" spans="1:3">
      <c r="A17032" s="21">
        <v>591</v>
      </c>
      <c r="B17032" s="6">
        <f>IF(ISNUMBER(B1210),INDEX($B$6722:$B$7921,B1210),0)</f>
        <v>0</v>
      </c>
      <c r="C17032" s="10"/>
    </row>
    <row r="17033" spans="1:3">
      <c r="A17033" s="21">
        <v>592</v>
      </c>
      <c r="B17033" s="6">
        <f>IF(ISNUMBER(B1211),INDEX($B$6722:$B$7921,B1211),0)</f>
        <v>0</v>
      </c>
      <c r="C17033" s="10"/>
    </row>
    <row r="17034" spans="1:3">
      <c r="A17034" s="21">
        <v>593</v>
      </c>
      <c r="B17034" s="6">
        <f>IF(ISNUMBER(B1212),INDEX($B$6722:$B$7921,B1212),0)</f>
        <v>0</v>
      </c>
      <c r="C17034" s="10"/>
    </row>
    <row r="17035" spans="1:3">
      <c r="A17035" s="21">
        <v>594</v>
      </c>
      <c r="B17035" s="6">
        <f>IF(ISNUMBER(B1213),INDEX($B$6722:$B$7921,B1213),0)</f>
        <v>0</v>
      </c>
      <c r="C17035" s="10"/>
    </row>
    <row r="17036" spans="1:3">
      <c r="A17036" s="21">
        <v>595</v>
      </c>
      <c r="B17036" s="6">
        <f>IF(ISNUMBER(B1214),INDEX($B$6722:$B$7921,B1214),0)</f>
        <v>0</v>
      </c>
      <c r="C17036" s="10"/>
    </row>
    <row r="17037" spans="1:3">
      <c r="A17037" s="21">
        <v>596</v>
      </c>
      <c r="B17037" s="6">
        <f>IF(ISNUMBER(B1215),INDEX($B$6722:$B$7921,B1215),0)</f>
        <v>0</v>
      </c>
      <c r="C17037" s="10"/>
    </row>
    <row r="17038" spans="1:3">
      <c r="A17038" s="21">
        <v>597</v>
      </c>
      <c r="B17038" s="6">
        <f>IF(ISNUMBER(B1216),INDEX($B$6722:$B$7921,B1216),0)</f>
        <v>0</v>
      </c>
      <c r="C17038" s="10"/>
    </row>
    <row r="17039" spans="1:3">
      <c r="A17039" s="21">
        <v>598</v>
      </c>
      <c r="B17039" s="6">
        <f>IF(ISNUMBER(B1217),INDEX($B$6722:$B$7921,B1217),0)</f>
        <v>0</v>
      </c>
      <c r="C17039" s="10"/>
    </row>
    <row r="17040" spans="1:3">
      <c r="A17040" s="21">
        <v>599</v>
      </c>
      <c r="B17040" s="6">
        <f>IF(ISNUMBER(B1218),INDEX($B$6722:$B$7921,B1218),0)</f>
        <v>0</v>
      </c>
      <c r="C17040" s="10"/>
    </row>
    <row r="17041" spans="1:3">
      <c r="A17041" s="21">
        <v>600</v>
      </c>
      <c r="B17041" s="6">
        <f>IF(ISNUMBER(B1219),INDEX($B$6722:$B$7921,B1219),0)</f>
        <v>0</v>
      </c>
      <c r="C17041" s="10"/>
    </row>
    <row r="17043" spans="1:3" ht="21" customHeight="1">
      <c r="A17043" s="1" t="s">
        <v>505</v>
      </c>
    </row>
    <row r="17044" spans="1:3">
      <c r="A17044" s="2" t="s">
        <v>254</v>
      </c>
    </row>
    <row r="17045" spans="1:3">
      <c r="A17045" s="12" t="s">
        <v>465</v>
      </c>
    </row>
    <row r="17046" spans="1:3">
      <c r="A17046" s="12" t="s">
        <v>471</v>
      </c>
    </row>
    <row r="17047" spans="1:3">
      <c r="A17047" s="2" t="s">
        <v>472</v>
      </c>
    </row>
    <row r="17049" spans="1:3">
      <c r="B17049" s="3" t="s">
        <v>506</v>
      </c>
    </row>
    <row r="17050" spans="1:3">
      <c r="A17050" s="21">
        <v>1</v>
      </c>
      <c r="B17050" s="6">
        <f>IF(ISNUMBER(B1838),MAX(0,INDEX('913:913'!$F$6:$F$1205,B1838)),0)</f>
        <v>0</v>
      </c>
      <c r="C17050" s="10"/>
    </row>
    <row r="17051" spans="1:3">
      <c r="A17051" s="21">
        <v>2</v>
      </c>
      <c r="B17051" s="6">
        <f>IF(ISNUMBER(B1839),MAX(0,INDEX('913:913'!$F$6:$F$1205,B1839)),0)</f>
        <v>0</v>
      </c>
      <c r="C17051" s="10"/>
    </row>
    <row r="17052" spans="1:3">
      <c r="A17052" s="21">
        <v>3</v>
      </c>
      <c r="B17052" s="6">
        <f>IF(ISNUMBER(B1840),MAX(0,INDEX('913:913'!$F$6:$F$1205,B1840)),0)</f>
        <v>0</v>
      </c>
      <c r="C17052" s="10"/>
    </row>
    <row r="17053" spans="1:3">
      <c r="A17053" s="21">
        <v>4</v>
      </c>
      <c r="B17053" s="6">
        <f>IF(ISNUMBER(B1841),MAX(0,INDEX('913:913'!$F$6:$F$1205,B1841)),0)</f>
        <v>0</v>
      </c>
      <c r="C17053" s="10"/>
    </row>
    <row r="17054" spans="1:3">
      <c r="A17054" s="21">
        <v>5</v>
      </c>
      <c r="B17054" s="6">
        <f>IF(ISNUMBER(B1842),MAX(0,INDEX('913:913'!$F$6:$F$1205,B1842)),0)</f>
        <v>0</v>
      </c>
      <c r="C17054" s="10"/>
    </row>
    <row r="17055" spans="1:3">
      <c r="A17055" s="21">
        <v>6</v>
      </c>
      <c r="B17055" s="6">
        <f>IF(ISNUMBER(B1843),MAX(0,INDEX('913:913'!$F$6:$F$1205,B1843)),0)</f>
        <v>0</v>
      </c>
      <c r="C17055" s="10"/>
    </row>
    <row r="17056" spans="1:3">
      <c r="A17056" s="21">
        <v>7</v>
      </c>
      <c r="B17056" s="6">
        <f>IF(ISNUMBER(B1844),MAX(0,INDEX('913:913'!$F$6:$F$1205,B1844)),0)</f>
        <v>0</v>
      </c>
      <c r="C17056" s="10"/>
    </row>
    <row r="17057" spans="1:3">
      <c r="A17057" s="21">
        <v>8</v>
      </c>
      <c r="B17057" s="6">
        <f>IF(ISNUMBER(B1845),MAX(0,INDEX('913:913'!$F$6:$F$1205,B1845)),0)</f>
        <v>0</v>
      </c>
      <c r="C17057" s="10"/>
    </row>
    <row r="17058" spans="1:3">
      <c r="A17058" s="21">
        <v>9</v>
      </c>
      <c r="B17058" s="6">
        <f>IF(ISNUMBER(B1846),MAX(0,INDEX('913:913'!$F$6:$F$1205,B1846)),0)</f>
        <v>0</v>
      </c>
      <c r="C17058" s="10"/>
    </row>
    <row r="17059" spans="1:3">
      <c r="A17059" s="21">
        <v>10</v>
      </c>
      <c r="B17059" s="6">
        <f>IF(ISNUMBER(B1847),MAX(0,INDEX('913:913'!$F$6:$F$1205,B1847)),0)</f>
        <v>0</v>
      </c>
      <c r="C17059" s="10"/>
    </row>
    <row r="17060" spans="1:3">
      <c r="A17060" s="21">
        <v>11</v>
      </c>
      <c r="B17060" s="6">
        <f>IF(ISNUMBER(B1848),MAX(0,INDEX('913:913'!$F$6:$F$1205,B1848)),0)</f>
        <v>0</v>
      </c>
      <c r="C17060" s="10"/>
    </row>
    <row r="17061" spans="1:3">
      <c r="A17061" s="21">
        <v>12</v>
      </c>
      <c r="B17061" s="6">
        <f>IF(ISNUMBER(B1849),MAX(0,INDEX('913:913'!$F$6:$F$1205,B1849)),0)</f>
        <v>0</v>
      </c>
      <c r="C17061" s="10"/>
    </row>
    <row r="17062" spans="1:3">
      <c r="A17062" s="21">
        <v>13</v>
      </c>
      <c r="B17062" s="6">
        <f>IF(ISNUMBER(B1850),MAX(0,INDEX('913:913'!$F$6:$F$1205,B1850)),0)</f>
        <v>0</v>
      </c>
      <c r="C17062" s="10"/>
    </row>
    <row r="17063" spans="1:3">
      <c r="A17063" s="21">
        <v>14</v>
      </c>
      <c r="B17063" s="6">
        <f>IF(ISNUMBER(B1851),MAX(0,INDEX('913:913'!$F$6:$F$1205,B1851)),0)</f>
        <v>0</v>
      </c>
      <c r="C17063" s="10"/>
    </row>
    <row r="17064" spans="1:3">
      <c r="A17064" s="21">
        <v>15</v>
      </c>
      <c r="B17064" s="6">
        <f>IF(ISNUMBER(B1852),MAX(0,INDEX('913:913'!$F$6:$F$1205,B1852)),0)</f>
        <v>0</v>
      </c>
      <c r="C17064" s="10"/>
    </row>
    <row r="17065" spans="1:3">
      <c r="A17065" s="21">
        <v>16</v>
      </c>
      <c r="B17065" s="6">
        <f>IF(ISNUMBER(B1853),MAX(0,INDEX('913:913'!$F$6:$F$1205,B1853)),0)</f>
        <v>0</v>
      </c>
      <c r="C17065" s="10"/>
    </row>
    <row r="17066" spans="1:3">
      <c r="A17066" s="21">
        <v>17</v>
      </c>
      <c r="B17066" s="6">
        <f>IF(ISNUMBER(B1854),MAX(0,INDEX('913:913'!$F$6:$F$1205,B1854)),0)</f>
        <v>0</v>
      </c>
      <c r="C17066" s="10"/>
    </row>
    <row r="17067" spans="1:3">
      <c r="A17067" s="21">
        <v>18</v>
      </c>
      <c r="B17067" s="6">
        <f>IF(ISNUMBER(B1855),MAX(0,INDEX('913:913'!$F$6:$F$1205,B1855)),0)</f>
        <v>0</v>
      </c>
      <c r="C17067" s="10"/>
    </row>
    <row r="17068" spans="1:3">
      <c r="A17068" s="21">
        <v>19</v>
      </c>
      <c r="B17068" s="6">
        <f>IF(ISNUMBER(B1856),MAX(0,INDEX('913:913'!$F$6:$F$1205,B1856)),0)</f>
        <v>0</v>
      </c>
      <c r="C17068" s="10"/>
    </row>
    <row r="17069" spans="1:3">
      <c r="A17069" s="21">
        <v>20</v>
      </c>
      <c r="B17069" s="6">
        <f>IF(ISNUMBER(B1857),MAX(0,INDEX('913:913'!$F$6:$F$1205,B1857)),0)</f>
        <v>0</v>
      </c>
      <c r="C17069" s="10"/>
    </row>
    <row r="17070" spans="1:3">
      <c r="A17070" s="21">
        <v>21</v>
      </c>
      <c r="B17070" s="6">
        <f>IF(ISNUMBER(B1858),MAX(0,INDEX('913:913'!$F$6:$F$1205,B1858)),0)</f>
        <v>0</v>
      </c>
      <c r="C17070" s="10"/>
    </row>
    <row r="17071" spans="1:3">
      <c r="A17071" s="21">
        <v>22</v>
      </c>
      <c r="B17071" s="6">
        <f>IF(ISNUMBER(B1859),MAX(0,INDEX('913:913'!$F$6:$F$1205,B1859)),0)</f>
        <v>0</v>
      </c>
      <c r="C17071" s="10"/>
    </row>
    <row r="17072" spans="1:3">
      <c r="A17072" s="21">
        <v>23</v>
      </c>
      <c r="B17072" s="6">
        <f>IF(ISNUMBER(B1860),MAX(0,INDEX('913:913'!$F$6:$F$1205,B1860)),0)</f>
        <v>0</v>
      </c>
      <c r="C17072" s="10"/>
    </row>
    <row r="17073" spans="1:3">
      <c r="A17073" s="21">
        <v>24</v>
      </c>
      <c r="B17073" s="6">
        <f>IF(ISNUMBER(B1861),MAX(0,INDEX('913:913'!$F$6:$F$1205,B1861)),0)</f>
        <v>0</v>
      </c>
      <c r="C17073" s="10"/>
    </row>
    <row r="17074" spans="1:3">
      <c r="A17074" s="21">
        <v>25</v>
      </c>
      <c r="B17074" s="6">
        <f>IF(ISNUMBER(B1862),MAX(0,INDEX('913:913'!$F$6:$F$1205,B1862)),0)</f>
        <v>0</v>
      </c>
      <c r="C17074" s="10"/>
    </row>
    <row r="17075" spans="1:3">
      <c r="A17075" s="21">
        <v>26</v>
      </c>
      <c r="B17075" s="6">
        <f>IF(ISNUMBER(B1863),MAX(0,INDEX('913:913'!$F$6:$F$1205,B1863)),0)</f>
        <v>0</v>
      </c>
      <c r="C17075" s="10"/>
    </row>
    <row r="17076" spans="1:3">
      <c r="A17076" s="21">
        <v>27</v>
      </c>
      <c r="B17076" s="6">
        <f>IF(ISNUMBER(B1864),MAX(0,INDEX('913:913'!$F$6:$F$1205,B1864)),0)</f>
        <v>0</v>
      </c>
      <c r="C17076" s="10"/>
    </row>
    <row r="17077" spans="1:3">
      <c r="A17077" s="21">
        <v>28</v>
      </c>
      <c r="B17077" s="6">
        <f>IF(ISNUMBER(B1865),MAX(0,INDEX('913:913'!$F$6:$F$1205,B1865)),0)</f>
        <v>0</v>
      </c>
      <c r="C17077" s="10"/>
    </row>
    <row r="17078" spans="1:3">
      <c r="A17078" s="21">
        <v>29</v>
      </c>
      <c r="B17078" s="6">
        <f>IF(ISNUMBER(B1866),MAX(0,INDEX('913:913'!$F$6:$F$1205,B1866)),0)</f>
        <v>0</v>
      </c>
      <c r="C17078" s="10"/>
    </row>
    <row r="17079" spans="1:3">
      <c r="A17079" s="21">
        <v>30</v>
      </c>
      <c r="B17079" s="6">
        <f>IF(ISNUMBER(B1867),MAX(0,INDEX('913:913'!$F$6:$F$1205,B1867)),0)</f>
        <v>0</v>
      </c>
      <c r="C17079" s="10"/>
    </row>
    <row r="17080" spans="1:3">
      <c r="A17080" s="21">
        <v>31</v>
      </c>
      <c r="B17080" s="6">
        <f>IF(ISNUMBER(B1868),MAX(0,INDEX('913:913'!$F$6:$F$1205,B1868)),0)</f>
        <v>0</v>
      </c>
      <c r="C17080" s="10"/>
    </row>
    <row r="17081" spans="1:3">
      <c r="A17081" s="21">
        <v>32</v>
      </c>
      <c r="B17081" s="6">
        <f>IF(ISNUMBER(B1869),MAX(0,INDEX('913:913'!$F$6:$F$1205,B1869)),0)</f>
        <v>0</v>
      </c>
      <c r="C17081" s="10"/>
    </row>
    <row r="17082" spans="1:3">
      <c r="A17082" s="21">
        <v>33</v>
      </c>
      <c r="B17082" s="6">
        <f>IF(ISNUMBER(B1870),MAX(0,INDEX('913:913'!$F$6:$F$1205,B1870)),0)</f>
        <v>0</v>
      </c>
      <c r="C17082" s="10"/>
    </row>
    <row r="17083" spans="1:3">
      <c r="A17083" s="21">
        <v>34</v>
      </c>
      <c r="B17083" s="6">
        <f>IF(ISNUMBER(B1871),MAX(0,INDEX('913:913'!$F$6:$F$1205,B1871)),0)</f>
        <v>0</v>
      </c>
      <c r="C17083" s="10"/>
    </row>
    <row r="17084" spans="1:3">
      <c r="A17084" s="21">
        <v>35</v>
      </c>
      <c r="B17084" s="6">
        <f>IF(ISNUMBER(B1872),MAX(0,INDEX('913:913'!$F$6:$F$1205,B1872)),0)</f>
        <v>0</v>
      </c>
      <c r="C17084" s="10"/>
    </row>
    <row r="17085" spans="1:3">
      <c r="A17085" s="21">
        <v>36</v>
      </c>
      <c r="B17085" s="6">
        <f>IF(ISNUMBER(B1873),MAX(0,INDEX('913:913'!$F$6:$F$1205,B1873)),0)</f>
        <v>0</v>
      </c>
      <c r="C17085" s="10"/>
    </row>
    <row r="17086" spans="1:3">
      <c r="A17086" s="21">
        <v>37</v>
      </c>
      <c r="B17086" s="6">
        <f>IF(ISNUMBER(B1874),MAX(0,INDEX('913:913'!$F$6:$F$1205,B1874)),0)</f>
        <v>0</v>
      </c>
      <c r="C17086" s="10"/>
    </row>
    <row r="17087" spans="1:3">
      <c r="A17087" s="21">
        <v>38</v>
      </c>
      <c r="B17087" s="6">
        <f>IF(ISNUMBER(B1875),MAX(0,INDEX('913:913'!$F$6:$F$1205,B1875)),0)</f>
        <v>0</v>
      </c>
      <c r="C17087" s="10"/>
    </row>
    <row r="17088" spans="1:3">
      <c r="A17088" s="21">
        <v>39</v>
      </c>
      <c r="B17088" s="6">
        <f>IF(ISNUMBER(B1876),MAX(0,INDEX('913:913'!$F$6:$F$1205,B1876)),0)</f>
        <v>0</v>
      </c>
      <c r="C17088" s="10"/>
    </row>
    <row r="17089" spans="1:3">
      <c r="A17089" s="21">
        <v>40</v>
      </c>
      <c r="B17089" s="6">
        <f>IF(ISNUMBER(B1877),MAX(0,INDEX('913:913'!$F$6:$F$1205,B1877)),0)</f>
        <v>0</v>
      </c>
      <c r="C17089" s="10"/>
    </row>
    <row r="17090" spans="1:3">
      <c r="A17090" s="21">
        <v>41</v>
      </c>
      <c r="B17090" s="6">
        <f>IF(ISNUMBER(B1878),MAX(0,INDEX('913:913'!$F$6:$F$1205,B1878)),0)</f>
        <v>0</v>
      </c>
      <c r="C17090" s="10"/>
    </row>
    <row r="17091" spans="1:3">
      <c r="A17091" s="21">
        <v>42</v>
      </c>
      <c r="B17091" s="6">
        <f>IF(ISNUMBER(B1879),MAX(0,INDEX('913:913'!$F$6:$F$1205,B1879)),0)</f>
        <v>0</v>
      </c>
      <c r="C17091" s="10"/>
    </row>
    <row r="17092" spans="1:3">
      <c r="A17092" s="21">
        <v>43</v>
      </c>
      <c r="B17092" s="6">
        <f>IF(ISNUMBER(B1880),MAX(0,INDEX('913:913'!$F$6:$F$1205,B1880)),0)</f>
        <v>0</v>
      </c>
      <c r="C17092" s="10"/>
    </row>
    <row r="17093" spans="1:3">
      <c r="A17093" s="21">
        <v>44</v>
      </c>
      <c r="B17093" s="6">
        <f>IF(ISNUMBER(B1881),MAX(0,INDEX('913:913'!$F$6:$F$1205,B1881)),0)</f>
        <v>0</v>
      </c>
      <c r="C17093" s="10"/>
    </row>
    <row r="17094" spans="1:3">
      <c r="A17094" s="21">
        <v>45</v>
      </c>
      <c r="B17094" s="6">
        <f>IF(ISNUMBER(B1882),MAX(0,INDEX('913:913'!$F$6:$F$1205,B1882)),0)</f>
        <v>0</v>
      </c>
      <c r="C17094" s="10"/>
    </row>
    <row r="17095" spans="1:3">
      <c r="A17095" s="21">
        <v>46</v>
      </c>
      <c r="B17095" s="6">
        <f>IF(ISNUMBER(B1883),MAX(0,INDEX('913:913'!$F$6:$F$1205,B1883)),0)</f>
        <v>0</v>
      </c>
      <c r="C17095" s="10"/>
    </row>
    <row r="17096" spans="1:3">
      <c r="A17096" s="21">
        <v>47</v>
      </c>
      <c r="B17096" s="6">
        <f>IF(ISNUMBER(B1884),MAX(0,INDEX('913:913'!$F$6:$F$1205,B1884)),0)</f>
        <v>0</v>
      </c>
      <c r="C17096" s="10"/>
    </row>
    <row r="17097" spans="1:3">
      <c r="A17097" s="21">
        <v>48</v>
      </c>
      <c r="B17097" s="6">
        <f>IF(ISNUMBER(B1885),MAX(0,INDEX('913:913'!$F$6:$F$1205,B1885)),0)</f>
        <v>0</v>
      </c>
      <c r="C17097" s="10"/>
    </row>
    <row r="17098" spans="1:3">
      <c r="A17098" s="21">
        <v>49</v>
      </c>
      <c r="B17098" s="6">
        <f>IF(ISNUMBER(B1886),MAX(0,INDEX('913:913'!$F$6:$F$1205,B1886)),0)</f>
        <v>0</v>
      </c>
      <c r="C17098" s="10"/>
    </row>
    <row r="17099" spans="1:3">
      <c r="A17099" s="21">
        <v>50</v>
      </c>
      <c r="B17099" s="6">
        <f>IF(ISNUMBER(B1887),MAX(0,INDEX('913:913'!$F$6:$F$1205,B1887)),0)</f>
        <v>0</v>
      </c>
      <c r="C17099" s="10"/>
    </row>
    <row r="17100" spans="1:3">
      <c r="A17100" s="21">
        <v>51</v>
      </c>
      <c r="B17100" s="6">
        <f>IF(ISNUMBER(B1888),MAX(0,INDEX('913:913'!$F$6:$F$1205,B1888)),0)</f>
        <v>0</v>
      </c>
      <c r="C17100" s="10"/>
    </row>
    <row r="17101" spans="1:3">
      <c r="A17101" s="21">
        <v>52</v>
      </c>
      <c r="B17101" s="6">
        <f>IF(ISNUMBER(B1889),MAX(0,INDEX('913:913'!$F$6:$F$1205,B1889)),0)</f>
        <v>0</v>
      </c>
      <c r="C17101" s="10"/>
    </row>
    <row r="17102" spans="1:3">
      <c r="A17102" s="21">
        <v>53</v>
      </c>
      <c r="B17102" s="6">
        <f>IF(ISNUMBER(B1890),MAX(0,INDEX('913:913'!$F$6:$F$1205,B1890)),0)</f>
        <v>0</v>
      </c>
      <c r="C17102" s="10"/>
    </row>
    <row r="17103" spans="1:3">
      <c r="A17103" s="21">
        <v>54</v>
      </c>
      <c r="B17103" s="6">
        <f>IF(ISNUMBER(B1891),MAX(0,INDEX('913:913'!$F$6:$F$1205,B1891)),0)</f>
        <v>0</v>
      </c>
      <c r="C17103" s="10"/>
    </row>
    <row r="17104" spans="1:3">
      <c r="A17104" s="21">
        <v>55</v>
      </c>
      <c r="B17104" s="6">
        <f>IF(ISNUMBER(B1892),MAX(0,INDEX('913:913'!$F$6:$F$1205,B1892)),0)</f>
        <v>0</v>
      </c>
      <c r="C17104" s="10"/>
    </row>
    <row r="17105" spans="1:3">
      <c r="A17105" s="21">
        <v>56</v>
      </c>
      <c r="B17105" s="6">
        <f>IF(ISNUMBER(B1893),MAX(0,INDEX('913:913'!$F$6:$F$1205,B1893)),0)</f>
        <v>0</v>
      </c>
      <c r="C17105" s="10"/>
    </row>
    <row r="17106" spans="1:3">
      <c r="A17106" s="21">
        <v>57</v>
      </c>
      <c r="B17106" s="6">
        <f>IF(ISNUMBER(B1894),MAX(0,INDEX('913:913'!$F$6:$F$1205,B1894)),0)</f>
        <v>0</v>
      </c>
      <c r="C17106" s="10"/>
    </row>
    <row r="17107" spans="1:3">
      <c r="A17107" s="21">
        <v>58</v>
      </c>
      <c r="B17107" s="6">
        <f>IF(ISNUMBER(B1895),MAX(0,INDEX('913:913'!$F$6:$F$1205,B1895)),0)</f>
        <v>0</v>
      </c>
      <c r="C17107" s="10"/>
    </row>
    <row r="17108" spans="1:3">
      <c r="A17108" s="21">
        <v>59</v>
      </c>
      <c r="B17108" s="6">
        <f>IF(ISNUMBER(B1896),MAX(0,INDEX('913:913'!$F$6:$F$1205,B1896)),0)</f>
        <v>0</v>
      </c>
      <c r="C17108" s="10"/>
    </row>
    <row r="17109" spans="1:3">
      <c r="A17109" s="21">
        <v>60</v>
      </c>
      <c r="B17109" s="6">
        <f>IF(ISNUMBER(B1897),MAX(0,INDEX('913:913'!$F$6:$F$1205,B1897)),0)</f>
        <v>0</v>
      </c>
      <c r="C17109" s="10"/>
    </row>
    <row r="17110" spans="1:3">
      <c r="A17110" s="21">
        <v>61</v>
      </c>
      <c r="B17110" s="6">
        <f>IF(ISNUMBER(B1898),MAX(0,INDEX('913:913'!$F$6:$F$1205,B1898)),0)</f>
        <v>0</v>
      </c>
      <c r="C17110" s="10"/>
    </row>
    <row r="17111" spans="1:3">
      <c r="A17111" s="21">
        <v>62</v>
      </c>
      <c r="B17111" s="6">
        <f>IF(ISNUMBER(B1899),MAX(0,INDEX('913:913'!$F$6:$F$1205,B1899)),0)</f>
        <v>0</v>
      </c>
      <c r="C17111" s="10"/>
    </row>
    <row r="17112" spans="1:3">
      <c r="A17112" s="21">
        <v>63</v>
      </c>
      <c r="B17112" s="6">
        <f>IF(ISNUMBER(B1900),MAX(0,INDEX('913:913'!$F$6:$F$1205,B1900)),0)</f>
        <v>0</v>
      </c>
      <c r="C17112" s="10"/>
    </row>
    <row r="17113" spans="1:3">
      <c r="A17113" s="21">
        <v>64</v>
      </c>
      <c r="B17113" s="6">
        <f>IF(ISNUMBER(B1901),MAX(0,INDEX('913:913'!$F$6:$F$1205,B1901)),0)</f>
        <v>0</v>
      </c>
      <c r="C17113" s="10"/>
    </row>
    <row r="17114" spans="1:3">
      <c r="A17114" s="21">
        <v>65</v>
      </c>
      <c r="B17114" s="6">
        <f>IF(ISNUMBER(B1902),MAX(0,INDEX('913:913'!$F$6:$F$1205,B1902)),0)</f>
        <v>0</v>
      </c>
      <c r="C17114" s="10"/>
    </row>
    <row r="17115" spans="1:3">
      <c r="A17115" s="21">
        <v>66</v>
      </c>
      <c r="B17115" s="6">
        <f>IF(ISNUMBER(B1903),MAX(0,INDEX('913:913'!$F$6:$F$1205,B1903)),0)</f>
        <v>0</v>
      </c>
      <c r="C17115" s="10"/>
    </row>
    <row r="17116" spans="1:3">
      <c r="A17116" s="21">
        <v>67</v>
      </c>
      <c r="B17116" s="6">
        <f>IF(ISNUMBER(B1904),MAX(0,INDEX('913:913'!$F$6:$F$1205,B1904)),0)</f>
        <v>0</v>
      </c>
      <c r="C17116" s="10"/>
    </row>
    <row r="17117" spans="1:3">
      <c r="A17117" s="21">
        <v>68</v>
      </c>
      <c r="B17117" s="6">
        <f>IF(ISNUMBER(B1905),MAX(0,INDEX('913:913'!$F$6:$F$1205,B1905)),0)</f>
        <v>0</v>
      </c>
      <c r="C17117" s="10"/>
    </row>
    <row r="17118" spans="1:3">
      <c r="A17118" s="21">
        <v>69</v>
      </c>
      <c r="B17118" s="6">
        <f>IF(ISNUMBER(B1906),MAX(0,INDEX('913:913'!$F$6:$F$1205,B1906)),0)</f>
        <v>0</v>
      </c>
      <c r="C17118" s="10"/>
    </row>
    <row r="17119" spans="1:3">
      <c r="A17119" s="21">
        <v>70</v>
      </c>
      <c r="B17119" s="6">
        <f>IF(ISNUMBER(B1907),MAX(0,INDEX('913:913'!$F$6:$F$1205,B1907)),0)</f>
        <v>0</v>
      </c>
      <c r="C17119" s="10"/>
    </row>
    <row r="17120" spans="1:3">
      <c r="A17120" s="21">
        <v>71</v>
      </c>
      <c r="B17120" s="6">
        <f>IF(ISNUMBER(B1908),MAX(0,INDEX('913:913'!$F$6:$F$1205,B1908)),0)</f>
        <v>0</v>
      </c>
      <c r="C17120" s="10"/>
    </row>
    <row r="17121" spans="1:3">
      <c r="A17121" s="21">
        <v>72</v>
      </c>
      <c r="B17121" s="6">
        <f>IF(ISNUMBER(B1909),MAX(0,INDEX('913:913'!$F$6:$F$1205,B1909)),0)</f>
        <v>0</v>
      </c>
      <c r="C17121" s="10"/>
    </row>
    <row r="17122" spans="1:3">
      <c r="A17122" s="21">
        <v>73</v>
      </c>
      <c r="B17122" s="6">
        <f>IF(ISNUMBER(B1910),MAX(0,INDEX('913:913'!$F$6:$F$1205,B1910)),0)</f>
        <v>0</v>
      </c>
      <c r="C17122" s="10"/>
    </row>
    <row r="17123" spans="1:3">
      <c r="A17123" s="21">
        <v>74</v>
      </c>
      <c r="B17123" s="6">
        <f>IF(ISNUMBER(B1911),MAX(0,INDEX('913:913'!$F$6:$F$1205,B1911)),0)</f>
        <v>0</v>
      </c>
      <c r="C17123" s="10"/>
    </row>
    <row r="17124" spans="1:3">
      <c r="A17124" s="21">
        <v>75</v>
      </c>
      <c r="B17124" s="6">
        <f>IF(ISNUMBER(B1912),MAX(0,INDEX('913:913'!$F$6:$F$1205,B1912)),0)</f>
        <v>0</v>
      </c>
      <c r="C17124" s="10"/>
    </row>
    <row r="17125" spans="1:3">
      <c r="A17125" s="21">
        <v>76</v>
      </c>
      <c r="B17125" s="6">
        <f>IF(ISNUMBER(B1913),MAX(0,INDEX('913:913'!$F$6:$F$1205,B1913)),0)</f>
        <v>0</v>
      </c>
      <c r="C17125" s="10"/>
    </row>
    <row r="17126" spans="1:3">
      <c r="A17126" s="21">
        <v>77</v>
      </c>
      <c r="B17126" s="6">
        <f>IF(ISNUMBER(B1914),MAX(0,INDEX('913:913'!$F$6:$F$1205,B1914)),0)</f>
        <v>0</v>
      </c>
      <c r="C17126" s="10"/>
    </row>
    <row r="17127" spans="1:3">
      <c r="A17127" s="21">
        <v>78</v>
      </c>
      <c r="B17127" s="6">
        <f>IF(ISNUMBER(B1915),MAX(0,INDEX('913:913'!$F$6:$F$1205,B1915)),0)</f>
        <v>0</v>
      </c>
      <c r="C17127" s="10"/>
    </row>
    <row r="17128" spans="1:3">
      <c r="A17128" s="21">
        <v>79</v>
      </c>
      <c r="B17128" s="6">
        <f>IF(ISNUMBER(B1916),MAX(0,INDEX('913:913'!$F$6:$F$1205,B1916)),0)</f>
        <v>0</v>
      </c>
      <c r="C17128" s="10"/>
    </row>
    <row r="17129" spans="1:3">
      <c r="A17129" s="21">
        <v>80</v>
      </c>
      <c r="B17129" s="6">
        <f>IF(ISNUMBER(B1917),MAX(0,INDEX('913:913'!$F$6:$F$1205,B1917)),0)</f>
        <v>0</v>
      </c>
      <c r="C17129" s="10"/>
    </row>
    <row r="17130" spans="1:3">
      <c r="A17130" s="21">
        <v>81</v>
      </c>
      <c r="B17130" s="6">
        <f>IF(ISNUMBER(B1918),MAX(0,INDEX('913:913'!$F$6:$F$1205,B1918)),0)</f>
        <v>0</v>
      </c>
      <c r="C17130" s="10"/>
    </row>
    <row r="17131" spans="1:3">
      <c r="A17131" s="21">
        <v>82</v>
      </c>
      <c r="B17131" s="6">
        <f>IF(ISNUMBER(B1919),MAX(0,INDEX('913:913'!$F$6:$F$1205,B1919)),0)</f>
        <v>0</v>
      </c>
      <c r="C17131" s="10"/>
    </row>
    <row r="17132" spans="1:3">
      <c r="A17132" s="21">
        <v>83</v>
      </c>
      <c r="B17132" s="6">
        <f>IF(ISNUMBER(B1920),MAX(0,INDEX('913:913'!$F$6:$F$1205,B1920)),0)</f>
        <v>0</v>
      </c>
      <c r="C17132" s="10"/>
    </row>
    <row r="17133" spans="1:3">
      <c r="A17133" s="21">
        <v>84</v>
      </c>
      <c r="B17133" s="6">
        <f>IF(ISNUMBER(B1921),MAX(0,INDEX('913:913'!$F$6:$F$1205,B1921)),0)</f>
        <v>0</v>
      </c>
      <c r="C17133" s="10"/>
    </row>
    <row r="17134" spans="1:3">
      <c r="A17134" s="21">
        <v>85</v>
      </c>
      <c r="B17134" s="6">
        <f>IF(ISNUMBER(B1922),MAX(0,INDEX('913:913'!$F$6:$F$1205,B1922)),0)</f>
        <v>0</v>
      </c>
      <c r="C17134" s="10"/>
    </row>
    <row r="17135" spans="1:3">
      <c r="A17135" s="21">
        <v>86</v>
      </c>
      <c r="B17135" s="6">
        <f>IF(ISNUMBER(B1923),MAX(0,INDEX('913:913'!$F$6:$F$1205,B1923)),0)</f>
        <v>0</v>
      </c>
      <c r="C17135" s="10"/>
    </row>
    <row r="17136" spans="1:3">
      <c r="A17136" s="21">
        <v>87</v>
      </c>
      <c r="B17136" s="6">
        <f>IF(ISNUMBER(B1924),MAX(0,INDEX('913:913'!$F$6:$F$1205,B1924)),0)</f>
        <v>0</v>
      </c>
      <c r="C17136" s="10"/>
    </row>
    <row r="17137" spans="1:3">
      <c r="A17137" s="21">
        <v>88</v>
      </c>
      <c r="B17137" s="6">
        <f>IF(ISNUMBER(B1925),MAX(0,INDEX('913:913'!$F$6:$F$1205,B1925)),0)</f>
        <v>0</v>
      </c>
      <c r="C17137" s="10"/>
    </row>
    <row r="17138" spans="1:3">
      <c r="A17138" s="21">
        <v>89</v>
      </c>
      <c r="B17138" s="6">
        <f>IF(ISNUMBER(B1926),MAX(0,INDEX('913:913'!$F$6:$F$1205,B1926)),0)</f>
        <v>0</v>
      </c>
      <c r="C17138" s="10"/>
    </row>
    <row r="17139" spans="1:3">
      <c r="A17139" s="21">
        <v>90</v>
      </c>
      <c r="B17139" s="6">
        <f>IF(ISNUMBER(B1927),MAX(0,INDEX('913:913'!$F$6:$F$1205,B1927)),0)</f>
        <v>0</v>
      </c>
      <c r="C17139" s="10"/>
    </row>
    <row r="17140" spans="1:3">
      <c r="A17140" s="21">
        <v>91</v>
      </c>
      <c r="B17140" s="6">
        <f>IF(ISNUMBER(B1928),MAX(0,INDEX('913:913'!$F$6:$F$1205,B1928)),0)</f>
        <v>0</v>
      </c>
      <c r="C17140" s="10"/>
    </row>
    <row r="17141" spans="1:3">
      <c r="A17141" s="21">
        <v>92</v>
      </c>
      <c r="B17141" s="6">
        <f>IF(ISNUMBER(B1929),MAX(0,INDEX('913:913'!$F$6:$F$1205,B1929)),0)</f>
        <v>0</v>
      </c>
      <c r="C17141" s="10"/>
    </row>
    <row r="17142" spans="1:3">
      <c r="A17142" s="21">
        <v>93</v>
      </c>
      <c r="B17142" s="6">
        <f>IF(ISNUMBER(B1930),MAX(0,INDEX('913:913'!$F$6:$F$1205,B1930)),0)</f>
        <v>0</v>
      </c>
      <c r="C17142" s="10"/>
    </row>
    <row r="17143" spans="1:3">
      <c r="A17143" s="21">
        <v>94</v>
      </c>
      <c r="B17143" s="6">
        <f>IF(ISNUMBER(B1931),MAX(0,INDEX('913:913'!$F$6:$F$1205,B1931)),0)</f>
        <v>0</v>
      </c>
      <c r="C17143" s="10"/>
    </row>
    <row r="17144" spans="1:3">
      <c r="A17144" s="21">
        <v>95</v>
      </c>
      <c r="B17144" s="6">
        <f>IF(ISNUMBER(B1932),MAX(0,INDEX('913:913'!$F$6:$F$1205,B1932)),0)</f>
        <v>0</v>
      </c>
      <c r="C17144" s="10"/>
    </row>
    <row r="17145" spans="1:3">
      <c r="A17145" s="21">
        <v>96</v>
      </c>
      <c r="B17145" s="6">
        <f>IF(ISNUMBER(B1933),MAX(0,INDEX('913:913'!$F$6:$F$1205,B1933)),0)</f>
        <v>0</v>
      </c>
      <c r="C17145" s="10"/>
    </row>
    <row r="17146" spans="1:3">
      <c r="A17146" s="21">
        <v>97</v>
      </c>
      <c r="B17146" s="6">
        <f>IF(ISNUMBER(B1934),MAX(0,INDEX('913:913'!$F$6:$F$1205,B1934)),0)</f>
        <v>0</v>
      </c>
      <c r="C17146" s="10"/>
    </row>
    <row r="17147" spans="1:3">
      <c r="A17147" s="21">
        <v>98</v>
      </c>
      <c r="B17147" s="6">
        <f>IF(ISNUMBER(B1935),MAX(0,INDEX('913:913'!$F$6:$F$1205,B1935)),0)</f>
        <v>0</v>
      </c>
      <c r="C17147" s="10"/>
    </row>
    <row r="17148" spans="1:3">
      <c r="A17148" s="21">
        <v>99</v>
      </c>
      <c r="B17148" s="6">
        <f>IF(ISNUMBER(B1936),MAX(0,INDEX('913:913'!$F$6:$F$1205,B1936)),0)</f>
        <v>0</v>
      </c>
      <c r="C17148" s="10"/>
    </row>
    <row r="17149" spans="1:3">
      <c r="A17149" s="21">
        <v>100</v>
      </c>
      <c r="B17149" s="6">
        <f>IF(ISNUMBER(B1937),MAX(0,INDEX('913:913'!$F$6:$F$1205,B1937)),0)</f>
        <v>0</v>
      </c>
      <c r="C17149" s="10"/>
    </row>
    <row r="17150" spans="1:3">
      <c r="A17150" s="21">
        <v>101</v>
      </c>
      <c r="B17150" s="6">
        <f>IF(ISNUMBER(B1938),MAX(0,INDEX('913:913'!$F$6:$F$1205,B1938)),0)</f>
        <v>0</v>
      </c>
      <c r="C17150" s="10"/>
    </row>
    <row r="17151" spans="1:3">
      <c r="A17151" s="21">
        <v>102</v>
      </c>
      <c r="B17151" s="6">
        <f>IF(ISNUMBER(B1939),MAX(0,INDEX('913:913'!$F$6:$F$1205,B1939)),0)</f>
        <v>0</v>
      </c>
      <c r="C17151" s="10"/>
    </row>
    <row r="17152" spans="1:3">
      <c r="A17152" s="21">
        <v>103</v>
      </c>
      <c r="B17152" s="6">
        <f>IF(ISNUMBER(B1940),MAX(0,INDEX('913:913'!$F$6:$F$1205,B1940)),0)</f>
        <v>0</v>
      </c>
      <c r="C17152" s="10"/>
    </row>
    <row r="17153" spans="1:3">
      <c r="A17153" s="21">
        <v>104</v>
      </c>
      <c r="B17153" s="6">
        <f>IF(ISNUMBER(B1941),MAX(0,INDEX('913:913'!$F$6:$F$1205,B1941)),0)</f>
        <v>0</v>
      </c>
      <c r="C17153" s="10"/>
    </row>
    <row r="17154" spans="1:3">
      <c r="A17154" s="21">
        <v>105</v>
      </c>
      <c r="B17154" s="6">
        <f>IF(ISNUMBER(B1942),MAX(0,INDEX('913:913'!$F$6:$F$1205,B1942)),0)</f>
        <v>0</v>
      </c>
      <c r="C17154" s="10"/>
    </row>
    <row r="17155" spans="1:3">
      <c r="A17155" s="21">
        <v>106</v>
      </c>
      <c r="B17155" s="6">
        <f>IF(ISNUMBER(B1943),MAX(0,INDEX('913:913'!$F$6:$F$1205,B1943)),0)</f>
        <v>0</v>
      </c>
      <c r="C17155" s="10"/>
    </row>
    <row r="17156" spans="1:3">
      <c r="A17156" s="21">
        <v>107</v>
      </c>
      <c r="B17156" s="6">
        <f>IF(ISNUMBER(B1944),MAX(0,INDEX('913:913'!$F$6:$F$1205,B1944)),0)</f>
        <v>0</v>
      </c>
      <c r="C17156" s="10"/>
    </row>
    <row r="17157" spans="1:3">
      <c r="A17157" s="21">
        <v>108</v>
      </c>
      <c r="B17157" s="6">
        <f>IF(ISNUMBER(B1945),MAX(0,INDEX('913:913'!$F$6:$F$1205,B1945)),0)</f>
        <v>0</v>
      </c>
      <c r="C17157" s="10"/>
    </row>
    <row r="17158" spans="1:3">
      <c r="A17158" s="21">
        <v>109</v>
      </c>
      <c r="B17158" s="6">
        <f>IF(ISNUMBER(B1946),MAX(0,INDEX('913:913'!$F$6:$F$1205,B1946)),0)</f>
        <v>0</v>
      </c>
      <c r="C17158" s="10"/>
    </row>
    <row r="17159" spans="1:3">
      <c r="A17159" s="21">
        <v>110</v>
      </c>
      <c r="B17159" s="6">
        <f>IF(ISNUMBER(B1947),MAX(0,INDEX('913:913'!$F$6:$F$1205,B1947)),0)</f>
        <v>0</v>
      </c>
      <c r="C17159" s="10"/>
    </row>
    <row r="17160" spans="1:3">
      <c r="A17160" s="21">
        <v>111</v>
      </c>
      <c r="B17160" s="6">
        <f>IF(ISNUMBER(B1948),MAX(0,INDEX('913:913'!$F$6:$F$1205,B1948)),0)</f>
        <v>0</v>
      </c>
      <c r="C17160" s="10"/>
    </row>
    <row r="17161" spans="1:3">
      <c r="A17161" s="21">
        <v>112</v>
      </c>
      <c r="B17161" s="6">
        <f>IF(ISNUMBER(B1949),MAX(0,INDEX('913:913'!$F$6:$F$1205,B1949)),0)</f>
        <v>0</v>
      </c>
      <c r="C17161" s="10"/>
    </row>
    <row r="17162" spans="1:3">
      <c r="A17162" s="21">
        <v>113</v>
      </c>
      <c r="B17162" s="6">
        <f>IF(ISNUMBER(B1950),MAX(0,INDEX('913:913'!$F$6:$F$1205,B1950)),0)</f>
        <v>0</v>
      </c>
      <c r="C17162" s="10"/>
    </row>
    <row r="17163" spans="1:3">
      <c r="A17163" s="21">
        <v>114</v>
      </c>
      <c r="B17163" s="6">
        <f>IF(ISNUMBER(B1951),MAX(0,INDEX('913:913'!$F$6:$F$1205,B1951)),0)</f>
        <v>0</v>
      </c>
      <c r="C17163" s="10"/>
    </row>
    <row r="17164" spans="1:3">
      <c r="A17164" s="21">
        <v>115</v>
      </c>
      <c r="B17164" s="6">
        <f>IF(ISNUMBER(B1952),MAX(0,INDEX('913:913'!$F$6:$F$1205,B1952)),0)</f>
        <v>0</v>
      </c>
      <c r="C17164" s="10"/>
    </row>
    <row r="17165" spans="1:3">
      <c r="A17165" s="21">
        <v>116</v>
      </c>
      <c r="B17165" s="6">
        <f>IF(ISNUMBER(B1953),MAX(0,INDEX('913:913'!$F$6:$F$1205,B1953)),0)</f>
        <v>0</v>
      </c>
      <c r="C17165" s="10"/>
    </row>
    <row r="17166" spans="1:3">
      <c r="A17166" s="21">
        <v>117</v>
      </c>
      <c r="B17166" s="6">
        <f>IF(ISNUMBER(B1954),MAX(0,INDEX('913:913'!$F$6:$F$1205,B1954)),0)</f>
        <v>0</v>
      </c>
      <c r="C17166" s="10"/>
    </row>
    <row r="17167" spans="1:3">
      <c r="A17167" s="21">
        <v>118</v>
      </c>
      <c r="B17167" s="6">
        <f>IF(ISNUMBER(B1955),MAX(0,INDEX('913:913'!$F$6:$F$1205,B1955)),0)</f>
        <v>0</v>
      </c>
      <c r="C17167" s="10"/>
    </row>
    <row r="17168" spans="1:3">
      <c r="A17168" s="21">
        <v>119</v>
      </c>
      <c r="B17168" s="6">
        <f>IF(ISNUMBER(B1956),MAX(0,INDEX('913:913'!$F$6:$F$1205,B1956)),0)</f>
        <v>0</v>
      </c>
      <c r="C17168" s="10"/>
    </row>
    <row r="17169" spans="1:3">
      <c r="A17169" s="21">
        <v>120</v>
      </c>
      <c r="B17169" s="6">
        <f>IF(ISNUMBER(B1957),MAX(0,INDEX('913:913'!$F$6:$F$1205,B1957)),0)</f>
        <v>0</v>
      </c>
      <c r="C17169" s="10"/>
    </row>
    <row r="17170" spans="1:3">
      <c r="A17170" s="21">
        <v>121</v>
      </c>
      <c r="B17170" s="6">
        <f>IF(ISNUMBER(B1958),MAX(0,INDEX('913:913'!$F$6:$F$1205,B1958)),0)</f>
        <v>0</v>
      </c>
      <c r="C17170" s="10"/>
    </row>
    <row r="17171" spans="1:3">
      <c r="A17171" s="21">
        <v>122</v>
      </c>
      <c r="B17171" s="6">
        <f>IF(ISNUMBER(B1959),MAX(0,INDEX('913:913'!$F$6:$F$1205,B1959)),0)</f>
        <v>0</v>
      </c>
      <c r="C17171" s="10"/>
    </row>
    <row r="17172" spans="1:3">
      <c r="A17172" s="21">
        <v>123</v>
      </c>
      <c r="B17172" s="6">
        <f>IF(ISNUMBER(B1960),MAX(0,INDEX('913:913'!$F$6:$F$1205,B1960)),0)</f>
        <v>0</v>
      </c>
      <c r="C17172" s="10"/>
    </row>
    <row r="17173" spans="1:3">
      <c r="A17173" s="21">
        <v>124</v>
      </c>
      <c r="B17173" s="6">
        <f>IF(ISNUMBER(B1961),MAX(0,INDEX('913:913'!$F$6:$F$1205,B1961)),0)</f>
        <v>0</v>
      </c>
      <c r="C17173" s="10"/>
    </row>
    <row r="17174" spans="1:3">
      <c r="A17174" s="21">
        <v>125</v>
      </c>
      <c r="B17174" s="6">
        <f>IF(ISNUMBER(B1962),MAX(0,INDEX('913:913'!$F$6:$F$1205,B1962)),0)</f>
        <v>0</v>
      </c>
      <c r="C17174" s="10"/>
    </row>
    <row r="17175" spans="1:3">
      <c r="A17175" s="21">
        <v>126</v>
      </c>
      <c r="B17175" s="6">
        <f>IF(ISNUMBER(B1963),MAX(0,INDEX('913:913'!$F$6:$F$1205,B1963)),0)</f>
        <v>0</v>
      </c>
      <c r="C17175" s="10"/>
    </row>
    <row r="17176" spans="1:3">
      <c r="A17176" s="21">
        <v>127</v>
      </c>
      <c r="B17176" s="6">
        <f>IF(ISNUMBER(B1964),MAX(0,INDEX('913:913'!$F$6:$F$1205,B1964)),0)</f>
        <v>0</v>
      </c>
      <c r="C17176" s="10"/>
    </row>
    <row r="17177" spans="1:3">
      <c r="A17177" s="21">
        <v>128</v>
      </c>
      <c r="B17177" s="6">
        <f>IF(ISNUMBER(B1965),MAX(0,INDEX('913:913'!$F$6:$F$1205,B1965)),0)</f>
        <v>0</v>
      </c>
      <c r="C17177" s="10"/>
    </row>
    <row r="17178" spans="1:3">
      <c r="A17178" s="21">
        <v>129</v>
      </c>
      <c r="B17178" s="6">
        <f>IF(ISNUMBER(B1966),MAX(0,INDEX('913:913'!$F$6:$F$1205,B1966)),0)</f>
        <v>0</v>
      </c>
      <c r="C17178" s="10"/>
    </row>
    <row r="17179" spans="1:3">
      <c r="A17179" s="21">
        <v>130</v>
      </c>
      <c r="B17179" s="6">
        <f>IF(ISNUMBER(B1967),MAX(0,INDEX('913:913'!$F$6:$F$1205,B1967)),0)</f>
        <v>0</v>
      </c>
      <c r="C17179" s="10"/>
    </row>
    <row r="17180" spans="1:3">
      <c r="A17180" s="21">
        <v>131</v>
      </c>
      <c r="B17180" s="6">
        <f>IF(ISNUMBER(B1968),MAX(0,INDEX('913:913'!$F$6:$F$1205,B1968)),0)</f>
        <v>0</v>
      </c>
      <c r="C17180" s="10"/>
    </row>
    <row r="17181" spans="1:3">
      <c r="A17181" s="21">
        <v>132</v>
      </c>
      <c r="B17181" s="6">
        <f>IF(ISNUMBER(B1969),MAX(0,INDEX('913:913'!$F$6:$F$1205,B1969)),0)</f>
        <v>0</v>
      </c>
      <c r="C17181" s="10"/>
    </row>
    <row r="17182" spans="1:3">
      <c r="A17182" s="21">
        <v>133</v>
      </c>
      <c r="B17182" s="6">
        <f>IF(ISNUMBER(B1970),MAX(0,INDEX('913:913'!$F$6:$F$1205,B1970)),0)</f>
        <v>0</v>
      </c>
      <c r="C17182" s="10"/>
    </row>
    <row r="17183" spans="1:3">
      <c r="A17183" s="21">
        <v>134</v>
      </c>
      <c r="B17183" s="6">
        <f>IF(ISNUMBER(B1971),MAX(0,INDEX('913:913'!$F$6:$F$1205,B1971)),0)</f>
        <v>0</v>
      </c>
      <c r="C17183" s="10"/>
    </row>
    <row r="17184" spans="1:3">
      <c r="A17184" s="21">
        <v>135</v>
      </c>
      <c r="B17184" s="6">
        <f>IF(ISNUMBER(B1972),MAX(0,INDEX('913:913'!$F$6:$F$1205,B1972)),0)</f>
        <v>0</v>
      </c>
      <c r="C17184" s="10"/>
    </row>
    <row r="17185" spans="1:3">
      <c r="A17185" s="21">
        <v>136</v>
      </c>
      <c r="B17185" s="6">
        <f>IF(ISNUMBER(B1973),MAX(0,INDEX('913:913'!$F$6:$F$1205,B1973)),0)</f>
        <v>0</v>
      </c>
      <c r="C17185" s="10"/>
    </row>
    <row r="17186" spans="1:3">
      <c r="A17186" s="21">
        <v>137</v>
      </c>
      <c r="B17186" s="6">
        <f>IF(ISNUMBER(B1974),MAX(0,INDEX('913:913'!$F$6:$F$1205,B1974)),0)</f>
        <v>0</v>
      </c>
      <c r="C17186" s="10"/>
    </row>
    <row r="17187" spans="1:3">
      <c r="A17187" s="21">
        <v>138</v>
      </c>
      <c r="B17187" s="6">
        <f>IF(ISNUMBER(B1975),MAX(0,INDEX('913:913'!$F$6:$F$1205,B1975)),0)</f>
        <v>0</v>
      </c>
      <c r="C17187" s="10"/>
    </row>
    <row r="17188" spans="1:3">
      <c r="A17188" s="21">
        <v>139</v>
      </c>
      <c r="B17188" s="6">
        <f>IF(ISNUMBER(B1976),MAX(0,INDEX('913:913'!$F$6:$F$1205,B1976)),0)</f>
        <v>0</v>
      </c>
      <c r="C17188" s="10"/>
    </row>
    <row r="17189" spans="1:3">
      <c r="A17189" s="21">
        <v>140</v>
      </c>
      <c r="B17189" s="6">
        <f>IF(ISNUMBER(B1977),MAX(0,INDEX('913:913'!$F$6:$F$1205,B1977)),0)</f>
        <v>0</v>
      </c>
      <c r="C17189" s="10"/>
    </row>
    <row r="17190" spans="1:3">
      <c r="A17190" s="21">
        <v>141</v>
      </c>
      <c r="B17190" s="6">
        <f>IF(ISNUMBER(B1978),MAX(0,INDEX('913:913'!$F$6:$F$1205,B1978)),0)</f>
        <v>0</v>
      </c>
      <c r="C17190" s="10"/>
    </row>
    <row r="17191" spans="1:3">
      <c r="A17191" s="21">
        <v>142</v>
      </c>
      <c r="B17191" s="6">
        <f>IF(ISNUMBER(B1979),MAX(0,INDEX('913:913'!$F$6:$F$1205,B1979)),0)</f>
        <v>0</v>
      </c>
      <c r="C17191" s="10"/>
    </row>
    <row r="17192" spans="1:3">
      <c r="A17192" s="21">
        <v>143</v>
      </c>
      <c r="B17192" s="6">
        <f>IF(ISNUMBER(B1980),MAX(0,INDEX('913:913'!$F$6:$F$1205,B1980)),0)</f>
        <v>0</v>
      </c>
      <c r="C17192" s="10"/>
    </row>
    <row r="17193" spans="1:3">
      <c r="A17193" s="21">
        <v>144</v>
      </c>
      <c r="B17193" s="6">
        <f>IF(ISNUMBER(B1981),MAX(0,INDEX('913:913'!$F$6:$F$1205,B1981)),0)</f>
        <v>0</v>
      </c>
      <c r="C17193" s="10"/>
    </row>
    <row r="17194" spans="1:3">
      <c r="A17194" s="21">
        <v>145</v>
      </c>
      <c r="B17194" s="6">
        <f>IF(ISNUMBER(B1982),MAX(0,INDEX('913:913'!$F$6:$F$1205,B1982)),0)</f>
        <v>0</v>
      </c>
      <c r="C17194" s="10"/>
    </row>
    <row r="17195" spans="1:3">
      <c r="A17195" s="21">
        <v>146</v>
      </c>
      <c r="B17195" s="6">
        <f>IF(ISNUMBER(B1983),MAX(0,INDEX('913:913'!$F$6:$F$1205,B1983)),0)</f>
        <v>0</v>
      </c>
      <c r="C17195" s="10"/>
    </row>
    <row r="17196" spans="1:3">
      <c r="A17196" s="21">
        <v>147</v>
      </c>
      <c r="B17196" s="6">
        <f>IF(ISNUMBER(B1984),MAX(0,INDEX('913:913'!$F$6:$F$1205,B1984)),0)</f>
        <v>0</v>
      </c>
      <c r="C17196" s="10"/>
    </row>
    <row r="17197" spans="1:3">
      <c r="A17197" s="21">
        <v>148</v>
      </c>
      <c r="B17197" s="6">
        <f>IF(ISNUMBER(B1985),MAX(0,INDEX('913:913'!$F$6:$F$1205,B1985)),0)</f>
        <v>0</v>
      </c>
      <c r="C17197" s="10"/>
    </row>
    <row r="17198" spans="1:3">
      <c r="A17198" s="21">
        <v>149</v>
      </c>
      <c r="B17198" s="6">
        <f>IF(ISNUMBER(B1986),MAX(0,INDEX('913:913'!$F$6:$F$1205,B1986)),0)</f>
        <v>0</v>
      </c>
      <c r="C17198" s="10"/>
    </row>
    <row r="17199" spans="1:3">
      <c r="A17199" s="21">
        <v>150</v>
      </c>
      <c r="B17199" s="6">
        <f>IF(ISNUMBER(B1987),MAX(0,INDEX('913:913'!$F$6:$F$1205,B1987)),0)</f>
        <v>0</v>
      </c>
      <c r="C17199" s="10"/>
    </row>
    <row r="17200" spans="1:3">
      <c r="A17200" s="21">
        <v>151</v>
      </c>
      <c r="B17200" s="6">
        <f>IF(ISNUMBER(B1988),MAX(0,INDEX('913:913'!$F$6:$F$1205,B1988)),0)</f>
        <v>0</v>
      </c>
      <c r="C17200" s="10"/>
    </row>
    <row r="17201" spans="1:3">
      <c r="A17201" s="21">
        <v>152</v>
      </c>
      <c r="B17201" s="6">
        <f>IF(ISNUMBER(B1989),MAX(0,INDEX('913:913'!$F$6:$F$1205,B1989)),0)</f>
        <v>0</v>
      </c>
      <c r="C17201" s="10"/>
    </row>
    <row r="17202" spans="1:3">
      <c r="A17202" s="21">
        <v>153</v>
      </c>
      <c r="B17202" s="6">
        <f>IF(ISNUMBER(B1990),MAX(0,INDEX('913:913'!$F$6:$F$1205,B1990)),0)</f>
        <v>0</v>
      </c>
      <c r="C17202" s="10"/>
    </row>
    <row r="17203" spans="1:3">
      <c r="A17203" s="21">
        <v>154</v>
      </c>
      <c r="B17203" s="6">
        <f>IF(ISNUMBER(B1991),MAX(0,INDEX('913:913'!$F$6:$F$1205,B1991)),0)</f>
        <v>0</v>
      </c>
      <c r="C17203" s="10"/>
    </row>
    <row r="17204" spans="1:3">
      <c r="A17204" s="21">
        <v>155</v>
      </c>
      <c r="B17204" s="6">
        <f>IF(ISNUMBER(B1992),MAX(0,INDEX('913:913'!$F$6:$F$1205,B1992)),0)</f>
        <v>0</v>
      </c>
      <c r="C17204" s="10"/>
    </row>
    <row r="17205" spans="1:3">
      <c r="A17205" s="21">
        <v>156</v>
      </c>
      <c r="B17205" s="6">
        <f>IF(ISNUMBER(B1993),MAX(0,INDEX('913:913'!$F$6:$F$1205,B1993)),0)</f>
        <v>0</v>
      </c>
      <c r="C17205" s="10"/>
    </row>
    <row r="17206" spans="1:3">
      <c r="A17206" s="21">
        <v>157</v>
      </c>
      <c r="B17206" s="6">
        <f>IF(ISNUMBER(B1994),MAX(0,INDEX('913:913'!$F$6:$F$1205,B1994)),0)</f>
        <v>0</v>
      </c>
      <c r="C17206" s="10"/>
    </row>
    <row r="17207" spans="1:3">
      <c r="A17207" s="21">
        <v>158</v>
      </c>
      <c r="B17207" s="6">
        <f>IF(ISNUMBER(B1995),MAX(0,INDEX('913:913'!$F$6:$F$1205,B1995)),0)</f>
        <v>0</v>
      </c>
      <c r="C17207" s="10"/>
    </row>
    <row r="17208" spans="1:3">
      <c r="A17208" s="21">
        <v>159</v>
      </c>
      <c r="B17208" s="6">
        <f>IF(ISNUMBER(B1996),MAX(0,INDEX('913:913'!$F$6:$F$1205,B1996)),0)</f>
        <v>0</v>
      </c>
      <c r="C17208" s="10"/>
    </row>
    <row r="17209" spans="1:3">
      <c r="A17209" s="21">
        <v>160</v>
      </c>
      <c r="B17209" s="6">
        <f>IF(ISNUMBER(B1997),MAX(0,INDEX('913:913'!$F$6:$F$1205,B1997)),0)</f>
        <v>0</v>
      </c>
      <c r="C17209" s="10"/>
    </row>
    <row r="17210" spans="1:3">
      <c r="A17210" s="21">
        <v>161</v>
      </c>
      <c r="B17210" s="6">
        <f>IF(ISNUMBER(B1998),MAX(0,INDEX('913:913'!$F$6:$F$1205,B1998)),0)</f>
        <v>0</v>
      </c>
      <c r="C17210" s="10"/>
    </row>
    <row r="17211" spans="1:3">
      <c r="A17211" s="21">
        <v>162</v>
      </c>
      <c r="B17211" s="6">
        <f>IF(ISNUMBER(B1999),MAX(0,INDEX('913:913'!$F$6:$F$1205,B1999)),0)</f>
        <v>0</v>
      </c>
      <c r="C17211" s="10"/>
    </row>
    <row r="17212" spans="1:3">
      <c r="A17212" s="21">
        <v>163</v>
      </c>
      <c r="B17212" s="6">
        <f>IF(ISNUMBER(B2000),MAX(0,INDEX('913:913'!$F$6:$F$1205,B2000)),0)</f>
        <v>0</v>
      </c>
      <c r="C17212" s="10"/>
    </row>
    <row r="17213" spans="1:3">
      <c r="A17213" s="21">
        <v>164</v>
      </c>
      <c r="B17213" s="6">
        <f>IF(ISNUMBER(B2001),MAX(0,INDEX('913:913'!$F$6:$F$1205,B2001)),0)</f>
        <v>0</v>
      </c>
      <c r="C17213" s="10"/>
    </row>
    <row r="17214" spans="1:3">
      <c r="A17214" s="21">
        <v>165</v>
      </c>
      <c r="B17214" s="6">
        <f>IF(ISNUMBER(B2002),MAX(0,INDEX('913:913'!$F$6:$F$1205,B2002)),0)</f>
        <v>0</v>
      </c>
      <c r="C17214" s="10"/>
    </row>
    <row r="17215" spans="1:3">
      <c r="A17215" s="21">
        <v>166</v>
      </c>
      <c r="B17215" s="6">
        <f>IF(ISNUMBER(B2003),MAX(0,INDEX('913:913'!$F$6:$F$1205,B2003)),0)</f>
        <v>0</v>
      </c>
      <c r="C17215" s="10"/>
    </row>
    <row r="17216" spans="1:3">
      <c r="A17216" s="21">
        <v>167</v>
      </c>
      <c r="B17216" s="6">
        <f>IF(ISNUMBER(B2004),MAX(0,INDEX('913:913'!$F$6:$F$1205,B2004)),0)</f>
        <v>0</v>
      </c>
      <c r="C17216" s="10"/>
    </row>
    <row r="17217" spans="1:3">
      <c r="A17217" s="21">
        <v>168</v>
      </c>
      <c r="B17217" s="6">
        <f>IF(ISNUMBER(B2005),MAX(0,INDEX('913:913'!$F$6:$F$1205,B2005)),0)</f>
        <v>0</v>
      </c>
      <c r="C17217" s="10"/>
    </row>
    <row r="17218" spans="1:3">
      <c r="A17218" s="21">
        <v>169</v>
      </c>
      <c r="B17218" s="6">
        <f>IF(ISNUMBER(B2006),MAX(0,INDEX('913:913'!$F$6:$F$1205,B2006)),0)</f>
        <v>0</v>
      </c>
      <c r="C17218" s="10"/>
    </row>
    <row r="17219" spans="1:3">
      <c r="A17219" s="21">
        <v>170</v>
      </c>
      <c r="B17219" s="6">
        <f>IF(ISNUMBER(B2007),MAX(0,INDEX('913:913'!$F$6:$F$1205,B2007)),0)</f>
        <v>0</v>
      </c>
      <c r="C17219" s="10"/>
    </row>
    <row r="17220" spans="1:3">
      <c r="A17220" s="21">
        <v>171</v>
      </c>
      <c r="B17220" s="6">
        <f>IF(ISNUMBER(B2008),MAX(0,INDEX('913:913'!$F$6:$F$1205,B2008)),0)</f>
        <v>0</v>
      </c>
      <c r="C17220" s="10"/>
    </row>
    <row r="17221" spans="1:3">
      <c r="A17221" s="21">
        <v>172</v>
      </c>
      <c r="B17221" s="6">
        <f>IF(ISNUMBER(B2009),MAX(0,INDEX('913:913'!$F$6:$F$1205,B2009)),0)</f>
        <v>0</v>
      </c>
      <c r="C17221" s="10"/>
    </row>
    <row r="17222" spans="1:3">
      <c r="A17222" s="21">
        <v>173</v>
      </c>
      <c r="B17222" s="6">
        <f>IF(ISNUMBER(B2010),MAX(0,INDEX('913:913'!$F$6:$F$1205,B2010)),0)</f>
        <v>0</v>
      </c>
      <c r="C17222" s="10"/>
    </row>
    <row r="17223" spans="1:3">
      <c r="A17223" s="21">
        <v>174</v>
      </c>
      <c r="B17223" s="6">
        <f>IF(ISNUMBER(B2011),MAX(0,INDEX('913:913'!$F$6:$F$1205,B2011)),0)</f>
        <v>0</v>
      </c>
      <c r="C17223" s="10"/>
    </row>
    <row r="17224" spans="1:3">
      <c r="A17224" s="21">
        <v>175</v>
      </c>
      <c r="B17224" s="6">
        <f>IF(ISNUMBER(B2012),MAX(0,INDEX('913:913'!$F$6:$F$1205,B2012)),0)</f>
        <v>0</v>
      </c>
      <c r="C17224" s="10"/>
    </row>
    <row r="17225" spans="1:3">
      <c r="A17225" s="21">
        <v>176</v>
      </c>
      <c r="B17225" s="6">
        <f>IF(ISNUMBER(B2013),MAX(0,INDEX('913:913'!$F$6:$F$1205,B2013)),0)</f>
        <v>0</v>
      </c>
      <c r="C17225" s="10"/>
    </row>
    <row r="17226" spans="1:3">
      <c r="A17226" s="21">
        <v>177</v>
      </c>
      <c r="B17226" s="6">
        <f>IF(ISNUMBER(B2014),MAX(0,INDEX('913:913'!$F$6:$F$1205,B2014)),0)</f>
        <v>0</v>
      </c>
      <c r="C17226" s="10"/>
    </row>
    <row r="17227" spans="1:3">
      <c r="A17227" s="21">
        <v>178</v>
      </c>
      <c r="B17227" s="6">
        <f>IF(ISNUMBER(B2015),MAX(0,INDEX('913:913'!$F$6:$F$1205,B2015)),0)</f>
        <v>0</v>
      </c>
      <c r="C17227" s="10"/>
    </row>
    <row r="17228" spans="1:3">
      <c r="A17228" s="21">
        <v>179</v>
      </c>
      <c r="B17228" s="6">
        <f>IF(ISNUMBER(B2016),MAX(0,INDEX('913:913'!$F$6:$F$1205,B2016)),0)</f>
        <v>0</v>
      </c>
      <c r="C17228" s="10"/>
    </row>
    <row r="17229" spans="1:3">
      <c r="A17229" s="21">
        <v>180</v>
      </c>
      <c r="B17229" s="6">
        <f>IF(ISNUMBER(B2017),MAX(0,INDEX('913:913'!$F$6:$F$1205,B2017)),0)</f>
        <v>0</v>
      </c>
      <c r="C17229" s="10"/>
    </row>
    <row r="17230" spans="1:3">
      <c r="A17230" s="21">
        <v>181</v>
      </c>
      <c r="B17230" s="6">
        <f>IF(ISNUMBER(B2018),MAX(0,INDEX('913:913'!$F$6:$F$1205,B2018)),0)</f>
        <v>0</v>
      </c>
      <c r="C17230" s="10"/>
    </row>
    <row r="17231" spans="1:3">
      <c r="A17231" s="21">
        <v>182</v>
      </c>
      <c r="B17231" s="6">
        <f>IF(ISNUMBER(B2019),MAX(0,INDEX('913:913'!$F$6:$F$1205,B2019)),0)</f>
        <v>0</v>
      </c>
      <c r="C17231" s="10"/>
    </row>
    <row r="17232" spans="1:3">
      <c r="A17232" s="21">
        <v>183</v>
      </c>
      <c r="B17232" s="6">
        <f>IF(ISNUMBER(B2020),MAX(0,INDEX('913:913'!$F$6:$F$1205,B2020)),0)</f>
        <v>0</v>
      </c>
      <c r="C17232" s="10"/>
    </row>
    <row r="17233" spans="1:3">
      <c r="A17233" s="21">
        <v>184</v>
      </c>
      <c r="B17233" s="6">
        <f>IF(ISNUMBER(B2021),MAX(0,INDEX('913:913'!$F$6:$F$1205,B2021)),0)</f>
        <v>0</v>
      </c>
      <c r="C17233" s="10"/>
    </row>
    <row r="17234" spans="1:3">
      <c r="A17234" s="21">
        <v>185</v>
      </c>
      <c r="B17234" s="6">
        <f>IF(ISNUMBER(B2022),MAX(0,INDEX('913:913'!$F$6:$F$1205,B2022)),0)</f>
        <v>0</v>
      </c>
      <c r="C17234" s="10"/>
    </row>
    <row r="17235" spans="1:3">
      <c r="A17235" s="21">
        <v>186</v>
      </c>
      <c r="B17235" s="6">
        <f>IF(ISNUMBER(B2023),MAX(0,INDEX('913:913'!$F$6:$F$1205,B2023)),0)</f>
        <v>0</v>
      </c>
      <c r="C17235" s="10"/>
    </row>
    <row r="17236" spans="1:3">
      <c r="A17236" s="21">
        <v>187</v>
      </c>
      <c r="B17236" s="6">
        <f>IF(ISNUMBER(B2024),MAX(0,INDEX('913:913'!$F$6:$F$1205,B2024)),0)</f>
        <v>0</v>
      </c>
      <c r="C17236" s="10"/>
    </row>
    <row r="17237" spans="1:3">
      <c r="A17237" s="21">
        <v>188</v>
      </c>
      <c r="B17237" s="6">
        <f>IF(ISNUMBER(B2025),MAX(0,INDEX('913:913'!$F$6:$F$1205,B2025)),0)</f>
        <v>0</v>
      </c>
      <c r="C17237" s="10"/>
    </row>
    <row r="17238" spans="1:3">
      <c r="A17238" s="21">
        <v>189</v>
      </c>
      <c r="B17238" s="6">
        <f>IF(ISNUMBER(B2026),MAX(0,INDEX('913:913'!$F$6:$F$1205,B2026)),0)</f>
        <v>0</v>
      </c>
      <c r="C17238" s="10"/>
    </row>
    <row r="17239" spans="1:3">
      <c r="A17239" s="21">
        <v>190</v>
      </c>
      <c r="B17239" s="6">
        <f>IF(ISNUMBER(B2027),MAX(0,INDEX('913:913'!$F$6:$F$1205,B2027)),0)</f>
        <v>0</v>
      </c>
      <c r="C17239" s="10"/>
    </row>
    <row r="17240" spans="1:3">
      <c r="A17240" s="21">
        <v>191</v>
      </c>
      <c r="B17240" s="6">
        <f>IF(ISNUMBER(B2028),MAX(0,INDEX('913:913'!$F$6:$F$1205,B2028)),0)</f>
        <v>0</v>
      </c>
      <c r="C17240" s="10"/>
    </row>
    <row r="17241" spans="1:3">
      <c r="A17241" s="21">
        <v>192</v>
      </c>
      <c r="B17241" s="6">
        <f>IF(ISNUMBER(B2029),MAX(0,INDEX('913:913'!$F$6:$F$1205,B2029)),0)</f>
        <v>0</v>
      </c>
      <c r="C17241" s="10"/>
    </row>
    <row r="17242" spans="1:3">
      <c r="A17242" s="21">
        <v>193</v>
      </c>
      <c r="B17242" s="6">
        <f>IF(ISNUMBER(B2030),MAX(0,INDEX('913:913'!$F$6:$F$1205,B2030)),0)</f>
        <v>0</v>
      </c>
      <c r="C17242" s="10"/>
    </row>
    <row r="17243" spans="1:3">
      <c r="A17243" s="21">
        <v>194</v>
      </c>
      <c r="B17243" s="6">
        <f>IF(ISNUMBER(B2031),MAX(0,INDEX('913:913'!$F$6:$F$1205,B2031)),0)</f>
        <v>0</v>
      </c>
      <c r="C17243" s="10"/>
    </row>
    <row r="17244" spans="1:3">
      <c r="A17244" s="21">
        <v>195</v>
      </c>
      <c r="B17244" s="6">
        <f>IF(ISNUMBER(B2032),MAX(0,INDEX('913:913'!$F$6:$F$1205,B2032)),0)</f>
        <v>0</v>
      </c>
      <c r="C17244" s="10"/>
    </row>
    <row r="17245" spans="1:3">
      <c r="A17245" s="21">
        <v>196</v>
      </c>
      <c r="B17245" s="6">
        <f>IF(ISNUMBER(B2033),MAX(0,INDEX('913:913'!$F$6:$F$1205,B2033)),0)</f>
        <v>0</v>
      </c>
      <c r="C17245" s="10"/>
    </row>
    <row r="17246" spans="1:3">
      <c r="A17246" s="21">
        <v>197</v>
      </c>
      <c r="B17246" s="6">
        <f>IF(ISNUMBER(B2034),MAX(0,INDEX('913:913'!$F$6:$F$1205,B2034)),0)</f>
        <v>0</v>
      </c>
      <c r="C17246" s="10"/>
    </row>
    <row r="17247" spans="1:3">
      <c r="A17247" s="21">
        <v>198</v>
      </c>
      <c r="B17247" s="6">
        <f>IF(ISNUMBER(B2035),MAX(0,INDEX('913:913'!$F$6:$F$1205,B2035)),0)</f>
        <v>0</v>
      </c>
      <c r="C17247" s="10"/>
    </row>
    <row r="17248" spans="1:3">
      <c r="A17248" s="21">
        <v>199</v>
      </c>
      <c r="B17248" s="6">
        <f>IF(ISNUMBER(B2036),MAX(0,INDEX('913:913'!$F$6:$F$1205,B2036)),0)</f>
        <v>0</v>
      </c>
      <c r="C17248" s="10"/>
    </row>
    <row r="17249" spans="1:3">
      <c r="A17249" s="21">
        <v>200</v>
      </c>
      <c r="B17249" s="6">
        <f>IF(ISNUMBER(B2037),MAX(0,INDEX('913:913'!$F$6:$F$1205,B2037)),0)</f>
        <v>0</v>
      </c>
      <c r="C17249" s="10"/>
    </row>
    <row r="17250" spans="1:3">
      <c r="A17250" s="21">
        <v>201</v>
      </c>
      <c r="B17250" s="6">
        <f>IF(ISNUMBER(B2038),MAX(0,INDEX('913:913'!$F$6:$F$1205,B2038)),0)</f>
        <v>0</v>
      </c>
      <c r="C17250" s="10"/>
    </row>
    <row r="17251" spans="1:3">
      <c r="A17251" s="21">
        <v>202</v>
      </c>
      <c r="B17251" s="6">
        <f>IF(ISNUMBER(B2039),MAX(0,INDEX('913:913'!$F$6:$F$1205,B2039)),0)</f>
        <v>0</v>
      </c>
      <c r="C17251" s="10"/>
    </row>
    <row r="17252" spans="1:3">
      <c r="A17252" s="21">
        <v>203</v>
      </c>
      <c r="B17252" s="6">
        <f>IF(ISNUMBER(B2040),MAX(0,INDEX('913:913'!$F$6:$F$1205,B2040)),0)</f>
        <v>0</v>
      </c>
      <c r="C17252" s="10"/>
    </row>
    <row r="17253" spans="1:3">
      <c r="A17253" s="21">
        <v>204</v>
      </c>
      <c r="B17253" s="6">
        <f>IF(ISNUMBER(B2041),MAX(0,INDEX('913:913'!$F$6:$F$1205,B2041)),0)</f>
        <v>0</v>
      </c>
      <c r="C17253" s="10"/>
    </row>
    <row r="17254" spans="1:3">
      <c r="A17254" s="21">
        <v>205</v>
      </c>
      <c r="B17254" s="6">
        <f>IF(ISNUMBER(B2042),MAX(0,INDEX('913:913'!$F$6:$F$1205,B2042)),0)</f>
        <v>0</v>
      </c>
      <c r="C17254" s="10"/>
    </row>
    <row r="17255" spans="1:3">
      <c r="A17255" s="21">
        <v>206</v>
      </c>
      <c r="B17255" s="6">
        <f>IF(ISNUMBER(B2043),MAX(0,INDEX('913:913'!$F$6:$F$1205,B2043)),0)</f>
        <v>0</v>
      </c>
      <c r="C17255" s="10"/>
    </row>
    <row r="17256" spans="1:3">
      <c r="A17256" s="21">
        <v>207</v>
      </c>
      <c r="B17256" s="6">
        <f>IF(ISNUMBER(B2044),MAX(0,INDEX('913:913'!$F$6:$F$1205,B2044)),0)</f>
        <v>0</v>
      </c>
      <c r="C17256" s="10"/>
    </row>
    <row r="17257" spans="1:3">
      <c r="A17257" s="21">
        <v>208</v>
      </c>
      <c r="B17257" s="6">
        <f>IF(ISNUMBER(B2045),MAX(0,INDEX('913:913'!$F$6:$F$1205,B2045)),0)</f>
        <v>0</v>
      </c>
      <c r="C17257" s="10"/>
    </row>
    <row r="17258" spans="1:3">
      <c r="A17258" s="21">
        <v>209</v>
      </c>
      <c r="B17258" s="6">
        <f>IF(ISNUMBER(B2046),MAX(0,INDEX('913:913'!$F$6:$F$1205,B2046)),0)</f>
        <v>0</v>
      </c>
      <c r="C17258" s="10"/>
    </row>
    <row r="17259" spans="1:3">
      <c r="A17259" s="21">
        <v>210</v>
      </c>
      <c r="B17259" s="6">
        <f>IF(ISNUMBER(B2047),MAX(0,INDEX('913:913'!$F$6:$F$1205,B2047)),0)</f>
        <v>0</v>
      </c>
      <c r="C17259" s="10"/>
    </row>
    <row r="17260" spans="1:3">
      <c r="A17260" s="21">
        <v>211</v>
      </c>
      <c r="B17260" s="6">
        <f>IF(ISNUMBER(B2048),MAX(0,INDEX('913:913'!$F$6:$F$1205,B2048)),0)</f>
        <v>0</v>
      </c>
      <c r="C17260" s="10"/>
    </row>
    <row r="17261" spans="1:3">
      <c r="A17261" s="21">
        <v>212</v>
      </c>
      <c r="B17261" s="6">
        <f>IF(ISNUMBER(B2049),MAX(0,INDEX('913:913'!$F$6:$F$1205,B2049)),0)</f>
        <v>0</v>
      </c>
      <c r="C17261" s="10"/>
    </row>
    <row r="17262" spans="1:3">
      <c r="A17262" s="21">
        <v>213</v>
      </c>
      <c r="B17262" s="6">
        <f>IF(ISNUMBER(B2050),MAX(0,INDEX('913:913'!$F$6:$F$1205,B2050)),0)</f>
        <v>0</v>
      </c>
      <c r="C17262" s="10"/>
    </row>
    <row r="17263" spans="1:3">
      <c r="A17263" s="21">
        <v>214</v>
      </c>
      <c r="B17263" s="6">
        <f>IF(ISNUMBER(B2051),MAX(0,INDEX('913:913'!$F$6:$F$1205,B2051)),0)</f>
        <v>0</v>
      </c>
      <c r="C17263" s="10"/>
    </row>
    <row r="17264" spans="1:3">
      <c r="A17264" s="21">
        <v>215</v>
      </c>
      <c r="B17264" s="6">
        <f>IF(ISNUMBER(B2052),MAX(0,INDEX('913:913'!$F$6:$F$1205,B2052)),0)</f>
        <v>0</v>
      </c>
      <c r="C17264" s="10"/>
    </row>
    <row r="17265" spans="1:3">
      <c r="A17265" s="21">
        <v>216</v>
      </c>
      <c r="B17265" s="6">
        <f>IF(ISNUMBER(B2053),MAX(0,INDEX('913:913'!$F$6:$F$1205,B2053)),0)</f>
        <v>0</v>
      </c>
      <c r="C17265" s="10"/>
    </row>
    <row r="17266" spans="1:3">
      <c r="A17266" s="21">
        <v>217</v>
      </c>
      <c r="B17266" s="6">
        <f>IF(ISNUMBER(B2054),MAX(0,INDEX('913:913'!$F$6:$F$1205,B2054)),0)</f>
        <v>0</v>
      </c>
      <c r="C17266" s="10"/>
    </row>
    <row r="17267" spans="1:3">
      <c r="A17267" s="21">
        <v>218</v>
      </c>
      <c r="B17267" s="6">
        <f>IF(ISNUMBER(B2055),MAX(0,INDEX('913:913'!$F$6:$F$1205,B2055)),0)</f>
        <v>0</v>
      </c>
      <c r="C17267" s="10"/>
    </row>
    <row r="17268" spans="1:3">
      <c r="A17268" s="21">
        <v>219</v>
      </c>
      <c r="B17268" s="6">
        <f>IF(ISNUMBER(B2056),MAX(0,INDEX('913:913'!$F$6:$F$1205,B2056)),0)</f>
        <v>0</v>
      </c>
      <c r="C17268" s="10"/>
    </row>
    <row r="17269" spans="1:3">
      <c r="A17269" s="21">
        <v>220</v>
      </c>
      <c r="B17269" s="6">
        <f>IF(ISNUMBER(B2057),MAX(0,INDEX('913:913'!$F$6:$F$1205,B2057)),0)</f>
        <v>0</v>
      </c>
      <c r="C17269" s="10"/>
    </row>
    <row r="17270" spans="1:3">
      <c r="A17270" s="21">
        <v>221</v>
      </c>
      <c r="B17270" s="6">
        <f>IF(ISNUMBER(B2058),MAX(0,INDEX('913:913'!$F$6:$F$1205,B2058)),0)</f>
        <v>0</v>
      </c>
      <c r="C17270" s="10"/>
    </row>
    <row r="17271" spans="1:3">
      <c r="A17271" s="21">
        <v>222</v>
      </c>
      <c r="B17271" s="6">
        <f>IF(ISNUMBER(B2059),MAX(0,INDEX('913:913'!$F$6:$F$1205,B2059)),0)</f>
        <v>0</v>
      </c>
      <c r="C17271" s="10"/>
    </row>
    <row r="17272" spans="1:3">
      <c r="A17272" s="21">
        <v>223</v>
      </c>
      <c r="B17272" s="6">
        <f>IF(ISNUMBER(B2060),MAX(0,INDEX('913:913'!$F$6:$F$1205,B2060)),0)</f>
        <v>0</v>
      </c>
      <c r="C17272" s="10"/>
    </row>
    <row r="17273" spans="1:3">
      <c r="A17273" s="21">
        <v>224</v>
      </c>
      <c r="B17273" s="6">
        <f>IF(ISNUMBER(B2061),MAX(0,INDEX('913:913'!$F$6:$F$1205,B2061)),0)</f>
        <v>0</v>
      </c>
      <c r="C17273" s="10"/>
    </row>
    <row r="17274" spans="1:3">
      <c r="A17274" s="21">
        <v>225</v>
      </c>
      <c r="B17274" s="6">
        <f>IF(ISNUMBER(B2062),MAX(0,INDEX('913:913'!$F$6:$F$1205,B2062)),0)</f>
        <v>0</v>
      </c>
      <c r="C17274" s="10"/>
    </row>
    <row r="17275" spans="1:3">
      <c r="A17275" s="21">
        <v>226</v>
      </c>
      <c r="B17275" s="6">
        <f>IF(ISNUMBER(B2063),MAX(0,INDEX('913:913'!$F$6:$F$1205,B2063)),0)</f>
        <v>0</v>
      </c>
      <c r="C17275" s="10"/>
    </row>
    <row r="17276" spans="1:3">
      <c r="A17276" s="21">
        <v>227</v>
      </c>
      <c r="B17276" s="6">
        <f>IF(ISNUMBER(B2064),MAX(0,INDEX('913:913'!$F$6:$F$1205,B2064)),0)</f>
        <v>0</v>
      </c>
      <c r="C17276" s="10"/>
    </row>
    <row r="17277" spans="1:3">
      <c r="A17277" s="21">
        <v>228</v>
      </c>
      <c r="B17277" s="6">
        <f>IF(ISNUMBER(B2065),MAX(0,INDEX('913:913'!$F$6:$F$1205,B2065)),0)</f>
        <v>0</v>
      </c>
      <c r="C17277" s="10"/>
    </row>
    <row r="17278" spans="1:3">
      <c r="A17278" s="21">
        <v>229</v>
      </c>
      <c r="B17278" s="6">
        <f>IF(ISNUMBER(B2066),MAX(0,INDEX('913:913'!$F$6:$F$1205,B2066)),0)</f>
        <v>0</v>
      </c>
      <c r="C17278" s="10"/>
    </row>
    <row r="17279" spans="1:3">
      <c r="A17279" s="21">
        <v>230</v>
      </c>
      <c r="B17279" s="6">
        <f>IF(ISNUMBER(B2067),MAX(0,INDEX('913:913'!$F$6:$F$1205,B2067)),0)</f>
        <v>0</v>
      </c>
      <c r="C17279" s="10"/>
    </row>
    <row r="17280" spans="1:3">
      <c r="A17280" s="21">
        <v>231</v>
      </c>
      <c r="B17280" s="6">
        <f>IF(ISNUMBER(B2068),MAX(0,INDEX('913:913'!$F$6:$F$1205,B2068)),0)</f>
        <v>0</v>
      </c>
      <c r="C17280" s="10"/>
    </row>
    <row r="17281" spans="1:3">
      <c r="A17281" s="21">
        <v>232</v>
      </c>
      <c r="B17281" s="6">
        <f>IF(ISNUMBER(B2069),MAX(0,INDEX('913:913'!$F$6:$F$1205,B2069)),0)</f>
        <v>0</v>
      </c>
      <c r="C17281" s="10"/>
    </row>
    <row r="17282" spans="1:3">
      <c r="A17282" s="21">
        <v>233</v>
      </c>
      <c r="B17282" s="6">
        <f>IF(ISNUMBER(B2070),MAX(0,INDEX('913:913'!$F$6:$F$1205,B2070)),0)</f>
        <v>0</v>
      </c>
      <c r="C17282" s="10"/>
    </row>
    <row r="17283" spans="1:3">
      <c r="A17283" s="21">
        <v>234</v>
      </c>
      <c r="B17283" s="6">
        <f>IF(ISNUMBER(B2071),MAX(0,INDEX('913:913'!$F$6:$F$1205,B2071)),0)</f>
        <v>0</v>
      </c>
      <c r="C17283" s="10"/>
    </row>
    <row r="17284" spans="1:3">
      <c r="A17284" s="21">
        <v>235</v>
      </c>
      <c r="B17284" s="6">
        <f>IF(ISNUMBER(B2072),MAX(0,INDEX('913:913'!$F$6:$F$1205,B2072)),0)</f>
        <v>0</v>
      </c>
      <c r="C17284" s="10"/>
    </row>
    <row r="17285" spans="1:3">
      <c r="A17285" s="21">
        <v>236</v>
      </c>
      <c r="B17285" s="6">
        <f>IF(ISNUMBER(B2073),MAX(0,INDEX('913:913'!$F$6:$F$1205,B2073)),0)</f>
        <v>0</v>
      </c>
      <c r="C17285" s="10"/>
    </row>
    <row r="17286" spans="1:3">
      <c r="A17286" s="21">
        <v>237</v>
      </c>
      <c r="B17286" s="6">
        <f>IF(ISNUMBER(B2074),MAX(0,INDEX('913:913'!$F$6:$F$1205,B2074)),0)</f>
        <v>0</v>
      </c>
      <c r="C17286" s="10"/>
    </row>
    <row r="17287" spans="1:3">
      <c r="A17287" s="21">
        <v>238</v>
      </c>
      <c r="B17287" s="6">
        <f>IF(ISNUMBER(B2075),MAX(0,INDEX('913:913'!$F$6:$F$1205,B2075)),0)</f>
        <v>0</v>
      </c>
      <c r="C17287" s="10"/>
    </row>
    <row r="17288" spans="1:3">
      <c r="A17288" s="21">
        <v>239</v>
      </c>
      <c r="B17288" s="6">
        <f>IF(ISNUMBER(B2076),MAX(0,INDEX('913:913'!$F$6:$F$1205,B2076)),0)</f>
        <v>0</v>
      </c>
      <c r="C17288" s="10"/>
    </row>
    <row r="17289" spans="1:3">
      <c r="A17289" s="21">
        <v>240</v>
      </c>
      <c r="B17289" s="6">
        <f>IF(ISNUMBER(B2077),MAX(0,INDEX('913:913'!$F$6:$F$1205,B2077)),0)</f>
        <v>0</v>
      </c>
      <c r="C17289" s="10"/>
    </row>
    <row r="17290" spans="1:3">
      <c r="A17290" s="21">
        <v>241</v>
      </c>
      <c r="B17290" s="6">
        <f>IF(ISNUMBER(B2078),MAX(0,INDEX('913:913'!$F$6:$F$1205,B2078)),0)</f>
        <v>0</v>
      </c>
      <c r="C17290" s="10"/>
    </row>
    <row r="17291" spans="1:3">
      <c r="A17291" s="21">
        <v>242</v>
      </c>
      <c r="B17291" s="6">
        <f>IF(ISNUMBER(B2079),MAX(0,INDEX('913:913'!$F$6:$F$1205,B2079)),0)</f>
        <v>0</v>
      </c>
      <c r="C17291" s="10"/>
    </row>
    <row r="17292" spans="1:3">
      <c r="A17292" s="21">
        <v>243</v>
      </c>
      <c r="B17292" s="6">
        <f>IF(ISNUMBER(B2080),MAX(0,INDEX('913:913'!$F$6:$F$1205,B2080)),0)</f>
        <v>0</v>
      </c>
      <c r="C17292" s="10"/>
    </row>
    <row r="17293" spans="1:3">
      <c r="A17293" s="21">
        <v>244</v>
      </c>
      <c r="B17293" s="6">
        <f>IF(ISNUMBER(B2081),MAX(0,INDEX('913:913'!$F$6:$F$1205,B2081)),0)</f>
        <v>0</v>
      </c>
      <c r="C17293" s="10"/>
    </row>
    <row r="17294" spans="1:3">
      <c r="A17294" s="21">
        <v>245</v>
      </c>
      <c r="B17294" s="6">
        <f>IF(ISNUMBER(B2082),MAX(0,INDEX('913:913'!$F$6:$F$1205,B2082)),0)</f>
        <v>0</v>
      </c>
      <c r="C17294" s="10"/>
    </row>
    <row r="17295" spans="1:3">
      <c r="A17295" s="21">
        <v>246</v>
      </c>
      <c r="B17295" s="6">
        <f>IF(ISNUMBER(B2083),MAX(0,INDEX('913:913'!$F$6:$F$1205,B2083)),0)</f>
        <v>0</v>
      </c>
      <c r="C17295" s="10"/>
    </row>
    <row r="17296" spans="1:3">
      <c r="A17296" s="21">
        <v>247</v>
      </c>
      <c r="B17296" s="6">
        <f>IF(ISNUMBER(B2084),MAX(0,INDEX('913:913'!$F$6:$F$1205,B2084)),0)</f>
        <v>0</v>
      </c>
      <c r="C17296" s="10"/>
    </row>
    <row r="17297" spans="1:3">
      <c r="A17297" s="21">
        <v>248</v>
      </c>
      <c r="B17297" s="6">
        <f>IF(ISNUMBER(B2085),MAX(0,INDEX('913:913'!$F$6:$F$1205,B2085)),0)</f>
        <v>0</v>
      </c>
      <c r="C17297" s="10"/>
    </row>
    <row r="17298" spans="1:3">
      <c r="A17298" s="21">
        <v>249</v>
      </c>
      <c r="B17298" s="6">
        <f>IF(ISNUMBER(B2086),MAX(0,INDEX('913:913'!$F$6:$F$1205,B2086)),0)</f>
        <v>0</v>
      </c>
      <c r="C17298" s="10"/>
    </row>
    <row r="17299" spans="1:3">
      <c r="A17299" s="21">
        <v>250</v>
      </c>
      <c r="B17299" s="6">
        <f>IF(ISNUMBER(B2087),MAX(0,INDEX('913:913'!$F$6:$F$1205,B2087)),0)</f>
        <v>0</v>
      </c>
      <c r="C17299" s="10"/>
    </row>
    <row r="17300" spans="1:3">
      <c r="A17300" s="21">
        <v>251</v>
      </c>
      <c r="B17300" s="6">
        <f>IF(ISNUMBER(B2088),MAX(0,INDEX('913:913'!$F$6:$F$1205,B2088)),0)</f>
        <v>0</v>
      </c>
      <c r="C17300" s="10"/>
    </row>
    <row r="17301" spans="1:3">
      <c r="A17301" s="21">
        <v>252</v>
      </c>
      <c r="B17301" s="6">
        <f>IF(ISNUMBER(B2089),MAX(0,INDEX('913:913'!$F$6:$F$1205,B2089)),0)</f>
        <v>0</v>
      </c>
      <c r="C17301" s="10"/>
    </row>
    <row r="17302" spans="1:3">
      <c r="A17302" s="21">
        <v>253</v>
      </c>
      <c r="B17302" s="6">
        <f>IF(ISNUMBER(B2090),MAX(0,INDEX('913:913'!$F$6:$F$1205,B2090)),0)</f>
        <v>0</v>
      </c>
      <c r="C17302" s="10"/>
    </row>
    <row r="17303" spans="1:3">
      <c r="A17303" s="21">
        <v>254</v>
      </c>
      <c r="B17303" s="6">
        <f>IF(ISNUMBER(B2091),MAX(0,INDEX('913:913'!$F$6:$F$1205,B2091)),0)</f>
        <v>0</v>
      </c>
      <c r="C17303" s="10"/>
    </row>
    <row r="17304" spans="1:3">
      <c r="A17304" s="21">
        <v>255</v>
      </c>
      <c r="B17304" s="6">
        <f>IF(ISNUMBER(B2092),MAX(0,INDEX('913:913'!$F$6:$F$1205,B2092)),0)</f>
        <v>0</v>
      </c>
      <c r="C17304" s="10"/>
    </row>
    <row r="17305" spans="1:3">
      <c r="A17305" s="21">
        <v>256</v>
      </c>
      <c r="B17305" s="6">
        <f>IF(ISNUMBER(B2093),MAX(0,INDEX('913:913'!$F$6:$F$1205,B2093)),0)</f>
        <v>0</v>
      </c>
      <c r="C17305" s="10"/>
    </row>
    <row r="17306" spans="1:3">
      <c r="A17306" s="21">
        <v>257</v>
      </c>
      <c r="B17306" s="6">
        <f>IF(ISNUMBER(B2094),MAX(0,INDEX('913:913'!$F$6:$F$1205,B2094)),0)</f>
        <v>0</v>
      </c>
      <c r="C17306" s="10"/>
    </row>
    <row r="17307" spans="1:3">
      <c r="A17307" s="21">
        <v>258</v>
      </c>
      <c r="B17307" s="6">
        <f>IF(ISNUMBER(B2095),MAX(0,INDEX('913:913'!$F$6:$F$1205,B2095)),0)</f>
        <v>0</v>
      </c>
      <c r="C17307" s="10"/>
    </row>
    <row r="17308" spans="1:3">
      <c r="A17308" s="21">
        <v>259</v>
      </c>
      <c r="B17308" s="6">
        <f>IF(ISNUMBER(B2096),MAX(0,INDEX('913:913'!$F$6:$F$1205,B2096)),0)</f>
        <v>0</v>
      </c>
      <c r="C17308" s="10"/>
    </row>
    <row r="17309" spans="1:3">
      <c r="A17309" s="21">
        <v>260</v>
      </c>
      <c r="B17309" s="6">
        <f>IF(ISNUMBER(B2097),MAX(0,INDEX('913:913'!$F$6:$F$1205,B2097)),0)</f>
        <v>0</v>
      </c>
      <c r="C17309" s="10"/>
    </row>
    <row r="17310" spans="1:3">
      <c r="A17310" s="21">
        <v>261</v>
      </c>
      <c r="B17310" s="6">
        <f>IF(ISNUMBER(B2098),MAX(0,INDEX('913:913'!$F$6:$F$1205,B2098)),0)</f>
        <v>0</v>
      </c>
      <c r="C17310" s="10"/>
    </row>
    <row r="17311" spans="1:3">
      <c r="A17311" s="21">
        <v>262</v>
      </c>
      <c r="B17311" s="6">
        <f>IF(ISNUMBER(B2099),MAX(0,INDEX('913:913'!$F$6:$F$1205,B2099)),0)</f>
        <v>0</v>
      </c>
      <c r="C17311" s="10"/>
    </row>
    <row r="17312" spans="1:3">
      <c r="A17312" s="21">
        <v>263</v>
      </c>
      <c r="B17312" s="6">
        <f>IF(ISNUMBER(B2100),MAX(0,INDEX('913:913'!$F$6:$F$1205,B2100)),0)</f>
        <v>0</v>
      </c>
      <c r="C17312" s="10"/>
    </row>
    <row r="17313" spans="1:3">
      <c r="A17313" s="21">
        <v>264</v>
      </c>
      <c r="B17313" s="6">
        <f>IF(ISNUMBER(B2101),MAX(0,INDEX('913:913'!$F$6:$F$1205,B2101)),0)</f>
        <v>0</v>
      </c>
      <c r="C17313" s="10"/>
    </row>
    <row r="17314" spans="1:3">
      <c r="A17314" s="21">
        <v>265</v>
      </c>
      <c r="B17314" s="6">
        <f>IF(ISNUMBER(B2102),MAX(0,INDEX('913:913'!$F$6:$F$1205,B2102)),0)</f>
        <v>0</v>
      </c>
      <c r="C17314" s="10"/>
    </row>
    <row r="17315" spans="1:3">
      <c r="A17315" s="21">
        <v>266</v>
      </c>
      <c r="B17315" s="6">
        <f>IF(ISNUMBER(B2103),MAX(0,INDEX('913:913'!$F$6:$F$1205,B2103)),0)</f>
        <v>0</v>
      </c>
      <c r="C17315" s="10"/>
    </row>
    <row r="17316" spans="1:3">
      <c r="A17316" s="21">
        <v>267</v>
      </c>
      <c r="B17316" s="6">
        <f>IF(ISNUMBER(B2104),MAX(0,INDEX('913:913'!$F$6:$F$1205,B2104)),0)</f>
        <v>0</v>
      </c>
      <c r="C17316" s="10"/>
    </row>
    <row r="17317" spans="1:3">
      <c r="A17317" s="21">
        <v>268</v>
      </c>
      <c r="B17317" s="6">
        <f>IF(ISNUMBER(B2105),MAX(0,INDEX('913:913'!$F$6:$F$1205,B2105)),0)</f>
        <v>0</v>
      </c>
      <c r="C17317" s="10"/>
    </row>
    <row r="17318" spans="1:3">
      <c r="A17318" s="21">
        <v>269</v>
      </c>
      <c r="B17318" s="6">
        <f>IF(ISNUMBER(B2106),MAX(0,INDEX('913:913'!$F$6:$F$1205,B2106)),0)</f>
        <v>0</v>
      </c>
      <c r="C17318" s="10"/>
    </row>
    <row r="17319" spans="1:3">
      <c r="A17319" s="21">
        <v>270</v>
      </c>
      <c r="B17319" s="6">
        <f>IF(ISNUMBER(B2107),MAX(0,INDEX('913:913'!$F$6:$F$1205,B2107)),0)</f>
        <v>0</v>
      </c>
      <c r="C17319" s="10"/>
    </row>
    <row r="17320" spans="1:3">
      <c r="A17320" s="21">
        <v>271</v>
      </c>
      <c r="B17320" s="6">
        <f>IF(ISNUMBER(B2108),MAX(0,INDEX('913:913'!$F$6:$F$1205,B2108)),0)</f>
        <v>0</v>
      </c>
      <c r="C17320" s="10"/>
    </row>
    <row r="17321" spans="1:3">
      <c r="A17321" s="21">
        <v>272</v>
      </c>
      <c r="B17321" s="6">
        <f>IF(ISNUMBER(B2109),MAX(0,INDEX('913:913'!$F$6:$F$1205,B2109)),0)</f>
        <v>0</v>
      </c>
      <c r="C17321" s="10"/>
    </row>
    <row r="17322" spans="1:3">
      <c r="A17322" s="21">
        <v>273</v>
      </c>
      <c r="B17322" s="6">
        <f>IF(ISNUMBER(B2110),MAX(0,INDEX('913:913'!$F$6:$F$1205,B2110)),0)</f>
        <v>0</v>
      </c>
      <c r="C17322" s="10"/>
    </row>
    <row r="17323" spans="1:3">
      <c r="A17323" s="21">
        <v>274</v>
      </c>
      <c r="B17323" s="6">
        <f>IF(ISNUMBER(B2111),MAX(0,INDEX('913:913'!$F$6:$F$1205,B2111)),0)</f>
        <v>0</v>
      </c>
      <c r="C17323" s="10"/>
    </row>
    <row r="17324" spans="1:3">
      <c r="A17324" s="21">
        <v>275</v>
      </c>
      <c r="B17324" s="6">
        <f>IF(ISNUMBER(B2112),MAX(0,INDEX('913:913'!$F$6:$F$1205,B2112)),0)</f>
        <v>0</v>
      </c>
      <c r="C17324" s="10"/>
    </row>
    <row r="17325" spans="1:3">
      <c r="A17325" s="21">
        <v>276</v>
      </c>
      <c r="B17325" s="6">
        <f>IF(ISNUMBER(B2113),MAX(0,INDEX('913:913'!$F$6:$F$1205,B2113)),0)</f>
        <v>0</v>
      </c>
      <c r="C17325" s="10"/>
    </row>
    <row r="17326" spans="1:3">
      <c r="A17326" s="21">
        <v>277</v>
      </c>
      <c r="B17326" s="6">
        <f>IF(ISNUMBER(B2114),MAX(0,INDEX('913:913'!$F$6:$F$1205,B2114)),0)</f>
        <v>0</v>
      </c>
      <c r="C17326" s="10"/>
    </row>
    <row r="17327" spans="1:3">
      <c r="A17327" s="21">
        <v>278</v>
      </c>
      <c r="B17327" s="6">
        <f>IF(ISNUMBER(B2115),MAX(0,INDEX('913:913'!$F$6:$F$1205,B2115)),0)</f>
        <v>0</v>
      </c>
      <c r="C17327" s="10"/>
    </row>
    <row r="17328" spans="1:3">
      <c r="A17328" s="21">
        <v>279</v>
      </c>
      <c r="B17328" s="6">
        <f>IF(ISNUMBER(B2116),MAX(0,INDEX('913:913'!$F$6:$F$1205,B2116)),0)</f>
        <v>0</v>
      </c>
      <c r="C17328" s="10"/>
    </row>
    <row r="17329" spans="1:3">
      <c r="A17329" s="21">
        <v>280</v>
      </c>
      <c r="B17329" s="6">
        <f>IF(ISNUMBER(B2117),MAX(0,INDEX('913:913'!$F$6:$F$1205,B2117)),0)</f>
        <v>0</v>
      </c>
      <c r="C17329" s="10"/>
    </row>
    <row r="17330" spans="1:3">
      <c r="A17330" s="21">
        <v>281</v>
      </c>
      <c r="B17330" s="6">
        <f>IF(ISNUMBER(B2118),MAX(0,INDEX('913:913'!$F$6:$F$1205,B2118)),0)</f>
        <v>0</v>
      </c>
      <c r="C17330" s="10"/>
    </row>
    <row r="17331" spans="1:3">
      <c r="A17331" s="21">
        <v>282</v>
      </c>
      <c r="B17331" s="6">
        <f>IF(ISNUMBER(B2119),MAX(0,INDEX('913:913'!$F$6:$F$1205,B2119)),0)</f>
        <v>0</v>
      </c>
      <c r="C17331" s="10"/>
    </row>
    <row r="17332" spans="1:3">
      <c r="A17332" s="21">
        <v>283</v>
      </c>
      <c r="B17332" s="6">
        <f>IF(ISNUMBER(B2120),MAX(0,INDEX('913:913'!$F$6:$F$1205,B2120)),0)</f>
        <v>0</v>
      </c>
      <c r="C17332" s="10"/>
    </row>
    <row r="17333" spans="1:3">
      <c r="A17333" s="21">
        <v>284</v>
      </c>
      <c r="B17333" s="6">
        <f>IF(ISNUMBER(B2121),MAX(0,INDEX('913:913'!$F$6:$F$1205,B2121)),0)</f>
        <v>0</v>
      </c>
      <c r="C17333" s="10"/>
    </row>
    <row r="17334" spans="1:3">
      <c r="A17334" s="21">
        <v>285</v>
      </c>
      <c r="B17334" s="6">
        <f>IF(ISNUMBER(B2122),MAX(0,INDEX('913:913'!$F$6:$F$1205,B2122)),0)</f>
        <v>0</v>
      </c>
      <c r="C17334" s="10"/>
    </row>
    <row r="17335" spans="1:3">
      <c r="A17335" s="21">
        <v>286</v>
      </c>
      <c r="B17335" s="6">
        <f>IF(ISNUMBER(B2123),MAX(0,INDEX('913:913'!$F$6:$F$1205,B2123)),0)</f>
        <v>0</v>
      </c>
      <c r="C17335" s="10"/>
    </row>
    <row r="17336" spans="1:3">
      <c r="A17336" s="21">
        <v>287</v>
      </c>
      <c r="B17336" s="6">
        <f>IF(ISNUMBER(B2124),MAX(0,INDEX('913:913'!$F$6:$F$1205,B2124)),0)</f>
        <v>0</v>
      </c>
      <c r="C17336" s="10"/>
    </row>
    <row r="17337" spans="1:3">
      <c r="A17337" s="21">
        <v>288</v>
      </c>
      <c r="B17337" s="6">
        <f>IF(ISNUMBER(B2125),MAX(0,INDEX('913:913'!$F$6:$F$1205,B2125)),0)</f>
        <v>0</v>
      </c>
      <c r="C17337" s="10"/>
    </row>
    <row r="17338" spans="1:3">
      <c r="A17338" s="21">
        <v>289</v>
      </c>
      <c r="B17338" s="6">
        <f>IF(ISNUMBER(B2126),MAX(0,INDEX('913:913'!$F$6:$F$1205,B2126)),0)</f>
        <v>0</v>
      </c>
      <c r="C17338" s="10"/>
    </row>
    <row r="17339" spans="1:3">
      <c r="A17339" s="21">
        <v>290</v>
      </c>
      <c r="B17339" s="6">
        <f>IF(ISNUMBER(B2127),MAX(0,INDEX('913:913'!$F$6:$F$1205,B2127)),0)</f>
        <v>0</v>
      </c>
      <c r="C17339" s="10"/>
    </row>
    <row r="17340" spans="1:3">
      <c r="A17340" s="21">
        <v>291</v>
      </c>
      <c r="B17340" s="6">
        <f>IF(ISNUMBER(B2128),MAX(0,INDEX('913:913'!$F$6:$F$1205,B2128)),0)</f>
        <v>0</v>
      </c>
      <c r="C17340" s="10"/>
    </row>
    <row r="17341" spans="1:3">
      <c r="A17341" s="21">
        <v>292</v>
      </c>
      <c r="B17341" s="6">
        <f>IF(ISNUMBER(B2129),MAX(0,INDEX('913:913'!$F$6:$F$1205,B2129)),0)</f>
        <v>0</v>
      </c>
      <c r="C17341" s="10"/>
    </row>
    <row r="17342" spans="1:3">
      <c r="A17342" s="21">
        <v>293</v>
      </c>
      <c r="B17342" s="6">
        <f>IF(ISNUMBER(B2130),MAX(0,INDEX('913:913'!$F$6:$F$1205,B2130)),0)</f>
        <v>0</v>
      </c>
      <c r="C17342" s="10"/>
    </row>
    <row r="17343" spans="1:3">
      <c r="A17343" s="21">
        <v>294</v>
      </c>
      <c r="B17343" s="6">
        <f>IF(ISNUMBER(B2131),MAX(0,INDEX('913:913'!$F$6:$F$1205,B2131)),0)</f>
        <v>0</v>
      </c>
      <c r="C17343" s="10"/>
    </row>
    <row r="17344" spans="1:3">
      <c r="A17344" s="21">
        <v>295</v>
      </c>
      <c r="B17344" s="6">
        <f>IF(ISNUMBER(B2132),MAX(0,INDEX('913:913'!$F$6:$F$1205,B2132)),0)</f>
        <v>0</v>
      </c>
      <c r="C17344" s="10"/>
    </row>
    <row r="17345" spans="1:3">
      <c r="A17345" s="21">
        <v>296</v>
      </c>
      <c r="B17345" s="6">
        <f>IF(ISNUMBER(B2133),MAX(0,INDEX('913:913'!$F$6:$F$1205,B2133)),0)</f>
        <v>0</v>
      </c>
      <c r="C17345" s="10"/>
    </row>
    <row r="17346" spans="1:3">
      <c r="A17346" s="21">
        <v>297</v>
      </c>
      <c r="B17346" s="6">
        <f>IF(ISNUMBER(B2134),MAX(0,INDEX('913:913'!$F$6:$F$1205,B2134)),0)</f>
        <v>0</v>
      </c>
      <c r="C17346" s="10"/>
    </row>
    <row r="17347" spans="1:3">
      <c r="A17347" s="21">
        <v>298</v>
      </c>
      <c r="B17347" s="6">
        <f>IF(ISNUMBER(B2135),MAX(0,INDEX('913:913'!$F$6:$F$1205,B2135)),0)</f>
        <v>0</v>
      </c>
      <c r="C17347" s="10"/>
    </row>
    <row r="17348" spans="1:3">
      <c r="A17348" s="21">
        <v>299</v>
      </c>
      <c r="B17348" s="6">
        <f>IF(ISNUMBER(B2136),MAX(0,INDEX('913:913'!$F$6:$F$1205,B2136)),0)</f>
        <v>0</v>
      </c>
      <c r="C17348" s="10"/>
    </row>
    <row r="17349" spans="1:3">
      <c r="A17349" s="21">
        <v>300</v>
      </c>
      <c r="B17349" s="6">
        <f>IF(ISNUMBER(B2137),MAX(0,INDEX('913:913'!$F$6:$F$1205,B2137)),0)</f>
        <v>0</v>
      </c>
      <c r="C17349" s="10"/>
    </row>
    <row r="17350" spans="1:3">
      <c r="A17350" s="21">
        <v>301</v>
      </c>
      <c r="B17350" s="6">
        <f>IF(ISNUMBER(B2138),MAX(0,INDEX('913:913'!$F$6:$F$1205,B2138)),0)</f>
        <v>0</v>
      </c>
      <c r="C17350" s="10"/>
    </row>
    <row r="17351" spans="1:3">
      <c r="A17351" s="21">
        <v>302</v>
      </c>
      <c r="B17351" s="6">
        <f>IF(ISNUMBER(B2139),MAX(0,INDEX('913:913'!$F$6:$F$1205,B2139)),0)</f>
        <v>0</v>
      </c>
      <c r="C17351" s="10"/>
    </row>
    <row r="17352" spans="1:3">
      <c r="A17352" s="21">
        <v>303</v>
      </c>
      <c r="B17352" s="6">
        <f>IF(ISNUMBER(B2140),MAX(0,INDEX('913:913'!$F$6:$F$1205,B2140)),0)</f>
        <v>0</v>
      </c>
      <c r="C17352" s="10"/>
    </row>
    <row r="17353" spans="1:3">
      <c r="A17353" s="21">
        <v>304</v>
      </c>
      <c r="B17353" s="6">
        <f>IF(ISNUMBER(B2141),MAX(0,INDEX('913:913'!$F$6:$F$1205,B2141)),0)</f>
        <v>0</v>
      </c>
      <c r="C17353" s="10"/>
    </row>
    <row r="17354" spans="1:3">
      <c r="A17354" s="21">
        <v>305</v>
      </c>
      <c r="B17354" s="6">
        <f>IF(ISNUMBER(B2142),MAX(0,INDEX('913:913'!$F$6:$F$1205,B2142)),0)</f>
        <v>0</v>
      </c>
      <c r="C17354" s="10"/>
    </row>
    <row r="17355" spans="1:3">
      <c r="A17355" s="21">
        <v>306</v>
      </c>
      <c r="B17355" s="6">
        <f>IF(ISNUMBER(B2143),MAX(0,INDEX('913:913'!$F$6:$F$1205,B2143)),0)</f>
        <v>0</v>
      </c>
      <c r="C17355" s="10"/>
    </row>
    <row r="17356" spans="1:3">
      <c r="A17356" s="21">
        <v>307</v>
      </c>
      <c r="B17356" s="6">
        <f>IF(ISNUMBER(B2144),MAX(0,INDEX('913:913'!$F$6:$F$1205,B2144)),0)</f>
        <v>0</v>
      </c>
      <c r="C17356" s="10"/>
    </row>
    <row r="17357" spans="1:3">
      <c r="A17357" s="21">
        <v>308</v>
      </c>
      <c r="B17357" s="6">
        <f>IF(ISNUMBER(B2145),MAX(0,INDEX('913:913'!$F$6:$F$1205,B2145)),0)</f>
        <v>0</v>
      </c>
      <c r="C17357" s="10"/>
    </row>
    <row r="17358" spans="1:3">
      <c r="A17358" s="21">
        <v>309</v>
      </c>
      <c r="B17358" s="6">
        <f>IF(ISNUMBER(B2146),MAX(0,INDEX('913:913'!$F$6:$F$1205,B2146)),0)</f>
        <v>0</v>
      </c>
      <c r="C17358" s="10"/>
    </row>
    <row r="17359" spans="1:3">
      <c r="A17359" s="21">
        <v>310</v>
      </c>
      <c r="B17359" s="6">
        <f>IF(ISNUMBER(B2147),MAX(0,INDEX('913:913'!$F$6:$F$1205,B2147)),0)</f>
        <v>0</v>
      </c>
      <c r="C17359" s="10"/>
    </row>
    <row r="17360" spans="1:3">
      <c r="A17360" s="21">
        <v>311</v>
      </c>
      <c r="B17360" s="6">
        <f>IF(ISNUMBER(B2148),MAX(0,INDEX('913:913'!$F$6:$F$1205,B2148)),0)</f>
        <v>0</v>
      </c>
      <c r="C17360" s="10"/>
    </row>
    <row r="17361" spans="1:3">
      <c r="A17361" s="21">
        <v>312</v>
      </c>
      <c r="B17361" s="6">
        <f>IF(ISNUMBER(B2149),MAX(0,INDEX('913:913'!$F$6:$F$1205,B2149)),0)</f>
        <v>0</v>
      </c>
      <c r="C17361" s="10"/>
    </row>
    <row r="17362" spans="1:3">
      <c r="A17362" s="21">
        <v>313</v>
      </c>
      <c r="B17362" s="6">
        <f>IF(ISNUMBER(B2150),MAX(0,INDEX('913:913'!$F$6:$F$1205,B2150)),0)</f>
        <v>0</v>
      </c>
      <c r="C17362" s="10"/>
    </row>
    <row r="17363" spans="1:3">
      <c r="A17363" s="21">
        <v>314</v>
      </c>
      <c r="B17363" s="6">
        <f>IF(ISNUMBER(B2151),MAX(0,INDEX('913:913'!$F$6:$F$1205,B2151)),0)</f>
        <v>0</v>
      </c>
      <c r="C17363" s="10"/>
    </row>
    <row r="17364" spans="1:3">
      <c r="A17364" s="21">
        <v>315</v>
      </c>
      <c r="B17364" s="6">
        <f>IF(ISNUMBER(B2152),MAX(0,INDEX('913:913'!$F$6:$F$1205,B2152)),0)</f>
        <v>0</v>
      </c>
      <c r="C17364" s="10"/>
    </row>
    <row r="17365" spans="1:3">
      <c r="A17365" s="21">
        <v>316</v>
      </c>
      <c r="B17365" s="6">
        <f>IF(ISNUMBER(B2153),MAX(0,INDEX('913:913'!$F$6:$F$1205,B2153)),0)</f>
        <v>0</v>
      </c>
      <c r="C17365" s="10"/>
    </row>
    <row r="17366" spans="1:3">
      <c r="A17366" s="21">
        <v>317</v>
      </c>
      <c r="B17366" s="6">
        <f>IF(ISNUMBER(B2154),MAX(0,INDEX('913:913'!$F$6:$F$1205,B2154)),0)</f>
        <v>0</v>
      </c>
      <c r="C17366" s="10"/>
    </row>
    <row r="17367" spans="1:3">
      <c r="A17367" s="21">
        <v>318</v>
      </c>
      <c r="B17367" s="6">
        <f>IF(ISNUMBER(B2155),MAX(0,INDEX('913:913'!$F$6:$F$1205,B2155)),0)</f>
        <v>0</v>
      </c>
      <c r="C17367" s="10"/>
    </row>
    <row r="17368" spans="1:3">
      <c r="A17368" s="21">
        <v>319</v>
      </c>
      <c r="B17368" s="6">
        <f>IF(ISNUMBER(B2156),MAX(0,INDEX('913:913'!$F$6:$F$1205,B2156)),0)</f>
        <v>0</v>
      </c>
      <c r="C17368" s="10"/>
    </row>
    <row r="17369" spans="1:3">
      <c r="A17369" s="21">
        <v>320</v>
      </c>
      <c r="B17369" s="6">
        <f>IF(ISNUMBER(B2157),MAX(0,INDEX('913:913'!$F$6:$F$1205,B2157)),0)</f>
        <v>0</v>
      </c>
      <c r="C17369" s="10"/>
    </row>
    <row r="17370" spans="1:3">
      <c r="A17370" s="21">
        <v>321</v>
      </c>
      <c r="B17370" s="6">
        <f>IF(ISNUMBER(B2158),MAX(0,INDEX('913:913'!$F$6:$F$1205,B2158)),0)</f>
        <v>0</v>
      </c>
      <c r="C17370" s="10"/>
    </row>
    <row r="17371" spans="1:3">
      <c r="A17371" s="21">
        <v>322</v>
      </c>
      <c r="B17371" s="6">
        <f>IF(ISNUMBER(B2159),MAX(0,INDEX('913:913'!$F$6:$F$1205,B2159)),0)</f>
        <v>0</v>
      </c>
      <c r="C17371" s="10"/>
    </row>
    <row r="17372" spans="1:3">
      <c r="A17372" s="21">
        <v>323</v>
      </c>
      <c r="B17372" s="6">
        <f>IF(ISNUMBER(B2160),MAX(0,INDEX('913:913'!$F$6:$F$1205,B2160)),0)</f>
        <v>0</v>
      </c>
      <c r="C17372" s="10"/>
    </row>
    <row r="17373" spans="1:3">
      <c r="A17373" s="21">
        <v>324</v>
      </c>
      <c r="B17373" s="6">
        <f>IF(ISNUMBER(B2161),MAX(0,INDEX('913:913'!$F$6:$F$1205,B2161)),0)</f>
        <v>0</v>
      </c>
      <c r="C17373" s="10"/>
    </row>
    <row r="17374" spans="1:3">
      <c r="A17374" s="21">
        <v>325</v>
      </c>
      <c r="B17374" s="6">
        <f>IF(ISNUMBER(B2162),MAX(0,INDEX('913:913'!$F$6:$F$1205,B2162)),0)</f>
        <v>0</v>
      </c>
      <c r="C17374" s="10"/>
    </row>
    <row r="17375" spans="1:3">
      <c r="A17375" s="21">
        <v>326</v>
      </c>
      <c r="B17375" s="6">
        <f>IF(ISNUMBER(B2163),MAX(0,INDEX('913:913'!$F$6:$F$1205,B2163)),0)</f>
        <v>0</v>
      </c>
      <c r="C17375" s="10"/>
    </row>
    <row r="17376" spans="1:3">
      <c r="A17376" s="21">
        <v>327</v>
      </c>
      <c r="B17376" s="6">
        <f>IF(ISNUMBER(B2164),MAX(0,INDEX('913:913'!$F$6:$F$1205,B2164)),0)</f>
        <v>0</v>
      </c>
      <c r="C17376" s="10"/>
    </row>
    <row r="17377" spans="1:3">
      <c r="A17377" s="21">
        <v>328</v>
      </c>
      <c r="B17377" s="6">
        <f>IF(ISNUMBER(B2165),MAX(0,INDEX('913:913'!$F$6:$F$1205,B2165)),0)</f>
        <v>0</v>
      </c>
      <c r="C17377" s="10"/>
    </row>
    <row r="17378" spans="1:3">
      <c r="A17378" s="21">
        <v>329</v>
      </c>
      <c r="B17378" s="6">
        <f>IF(ISNUMBER(B2166),MAX(0,INDEX('913:913'!$F$6:$F$1205,B2166)),0)</f>
        <v>0</v>
      </c>
      <c r="C17378" s="10"/>
    </row>
    <row r="17379" spans="1:3">
      <c r="A17379" s="21">
        <v>330</v>
      </c>
      <c r="B17379" s="6">
        <f>IF(ISNUMBER(B2167),MAX(0,INDEX('913:913'!$F$6:$F$1205,B2167)),0)</f>
        <v>0</v>
      </c>
      <c r="C17379" s="10"/>
    </row>
    <row r="17380" spans="1:3">
      <c r="A17380" s="21">
        <v>331</v>
      </c>
      <c r="B17380" s="6">
        <f>IF(ISNUMBER(B2168),MAX(0,INDEX('913:913'!$F$6:$F$1205,B2168)),0)</f>
        <v>0</v>
      </c>
      <c r="C17380" s="10"/>
    </row>
    <row r="17381" spans="1:3">
      <c r="A17381" s="21">
        <v>332</v>
      </c>
      <c r="B17381" s="6">
        <f>IF(ISNUMBER(B2169),MAX(0,INDEX('913:913'!$F$6:$F$1205,B2169)),0)</f>
        <v>0</v>
      </c>
      <c r="C17381" s="10"/>
    </row>
    <row r="17382" spans="1:3">
      <c r="A17382" s="21">
        <v>333</v>
      </c>
      <c r="B17382" s="6">
        <f>IF(ISNUMBER(B2170),MAX(0,INDEX('913:913'!$F$6:$F$1205,B2170)),0)</f>
        <v>0</v>
      </c>
      <c r="C17382" s="10"/>
    </row>
    <row r="17383" spans="1:3">
      <c r="A17383" s="21">
        <v>334</v>
      </c>
      <c r="B17383" s="6">
        <f>IF(ISNUMBER(B2171),MAX(0,INDEX('913:913'!$F$6:$F$1205,B2171)),0)</f>
        <v>0</v>
      </c>
      <c r="C17383" s="10"/>
    </row>
    <row r="17384" spans="1:3">
      <c r="A17384" s="21">
        <v>335</v>
      </c>
      <c r="B17384" s="6">
        <f>IF(ISNUMBER(B2172),MAX(0,INDEX('913:913'!$F$6:$F$1205,B2172)),0)</f>
        <v>0</v>
      </c>
      <c r="C17384" s="10"/>
    </row>
    <row r="17385" spans="1:3">
      <c r="A17385" s="21">
        <v>336</v>
      </c>
      <c r="B17385" s="6">
        <f>IF(ISNUMBER(B2173),MAX(0,INDEX('913:913'!$F$6:$F$1205,B2173)),0)</f>
        <v>0</v>
      </c>
      <c r="C17385" s="10"/>
    </row>
    <row r="17386" spans="1:3">
      <c r="A17386" s="21">
        <v>337</v>
      </c>
      <c r="B17386" s="6">
        <f>IF(ISNUMBER(B2174),MAX(0,INDEX('913:913'!$F$6:$F$1205,B2174)),0)</f>
        <v>0</v>
      </c>
      <c r="C17386" s="10"/>
    </row>
    <row r="17387" spans="1:3">
      <c r="A17387" s="21">
        <v>338</v>
      </c>
      <c r="B17387" s="6">
        <f>IF(ISNUMBER(B2175),MAX(0,INDEX('913:913'!$F$6:$F$1205,B2175)),0)</f>
        <v>0</v>
      </c>
      <c r="C17387" s="10"/>
    </row>
    <row r="17388" spans="1:3">
      <c r="A17388" s="21">
        <v>339</v>
      </c>
      <c r="B17388" s="6">
        <f>IF(ISNUMBER(B2176),MAX(0,INDEX('913:913'!$F$6:$F$1205,B2176)),0)</f>
        <v>0</v>
      </c>
      <c r="C17388" s="10"/>
    </row>
    <row r="17389" spans="1:3">
      <c r="A17389" s="21">
        <v>340</v>
      </c>
      <c r="B17389" s="6">
        <f>IF(ISNUMBER(B2177),MAX(0,INDEX('913:913'!$F$6:$F$1205,B2177)),0)</f>
        <v>0</v>
      </c>
      <c r="C17389" s="10"/>
    </row>
    <row r="17390" spans="1:3">
      <c r="A17390" s="21">
        <v>341</v>
      </c>
      <c r="B17390" s="6">
        <f>IF(ISNUMBER(B2178),MAX(0,INDEX('913:913'!$F$6:$F$1205,B2178)),0)</f>
        <v>0</v>
      </c>
      <c r="C17390" s="10"/>
    </row>
    <row r="17391" spans="1:3">
      <c r="A17391" s="21">
        <v>342</v>
      </c>
      <c r="B17391" s="6">
        <f>IF(ISNUMBER(B2179),MAX(0,INDEX('913:913'!$F$6:$F$1205,B2179)),0)</f>
        <v>0</v>
      </c>
      <c r="C17391" s="10"/>
    </row>
    <row r="17392" spans="1:3">
      <c r="A17392" s="21">
        <v>343</v>
      </c>
      <c r="B17392" s="6">
        <f>IF(ISNUMBER(B2180),MAX(0,INDEX('913:913'!$F$6:$F$1205,B2180)),0)</f>
        <v>0</v>
      </c>
      <c r="C17392" s="10"/>
    </row>
    <row r="17393" spans="1:3">
      <c r="A17393" s="21">
        <v>344</v>
      </c>
      <c r="B17393" s="6">
        <f>IF(ISNUMBER(B2181),MAX(0,INDEX('913:913'!$F$6:$F$1205,B2181)),0)</f>
        <v>0</v>
      </c>
      <c r="C17393" s="10"/>
    </row>
    <row r="17394" spans="1:3">
      <c r="A17394" s="21">
        <v>345</v>
      </c>
      <c r="B17394" s="6">
        <f>IF(ISNUMBER(B2182),MAX(0,INDEX('913:913'!$F$6:$F$1205,B2182)),0)</f>
        <v>0</v>
      </c>
      <c r="C17394" s="10"/>
    </row>
    <row r="17395" spans="1:3">
      <c r="A17395" s="21">
        <v>346</v>
      </c>
      <c r="B17395" s="6">
        <f>IF(ISNUMBER(B2183),MAX(0,INDEX('913:913'!$F$6:$F$1205,B2183)),0)</f>
        <v>0</v>
      </c>
      <c r="C17395" s="10"/>
    </row>
    <row r="17396" spans="1:3">
      <c r="A17396" s="21">
        <v>347</v>
      </c>
      <c r="B17396" s="6">
        <f>IF(ISNUMBER(B2184),MAX(0,INDEX('913:913'!$F$6:$F$1205,B2184)),0)</f>
        <v>0</v>
      </c>
      <c r="C17396" s="10"/>
    </row>
    <row r="17397" spans="1:3">
      <c r="A17397" s="21">
        <v>348</v>
      </c>
      <c r="B17397" s="6">
        <f>IF(ISNUMBER(B2185),MAX(0,INDEX('913:913'!$F$6:$F$1205,B2185)),0)</f>
        <v>0</v>
      </c>
      <c r="C17397" s="10"/>
    </row>
    <row r="17398" spans="1:3">
      <c r="A17398" s="21">
        <v>349</v>
      </c>
      <c r="B17398" s="6">
        <f>IF(ISNUMBER(B2186),MAX(0,INDEX('913:913'!$F$6:$F$1205,B2186)),0)</f>
        <v>0</v>
      </c>
      <c r="C17398" s="10"/>
    </row>
    <row r="17399" spans="1:3">
      <c r="A17399" s="21">
        <v>350</v>
      </c>
      <c r="B17399" s="6">
        <f>IF(ISNUMBER(B2187),MAX(0,INDEX('913:913'!$F$6:$F$1205,B2187)),0)</f>
        <v>0</v>
      </c>
      <c r="C17399" s="10"/>
    </row>
    <row r="17400" spans="1:3">
      <c r="A17400" s="21">
        <v>351</v>
      </c>
      <c r="B17400" s="6">
        <f>IF(ISNUMBER(B2188),MAX(0,INDEX('913:913'!$F$6:$F$1205,B2188)),0)</f>
        <v>0</v>
      </c>
      <c r="C17400" s="10"/>
    </row>
    <row r="17401" spans="1:3">
      <c r="A17401" s="21">
        <v>352</v>
      </c>
      <c r="B17401" s="6">
        <f>IF(ISNUMBER(B2189),MAX(0,INDEX('913:913'!$F$6:$F$1205,B2189)),0)</f>
        <v>0</v>
      </c>
      <c r="C17401" s="10"/>
    </row>
    <row r="17402" spans="1:3">
      <c r="A17402" s="21">
        <v>353</v>
      </c>
      <c r="B17402" s="6">
        <f>IF(ISNUMBER(B2190),MAX(0,INDEX('913:913'!$F$6:$F$1205,B2190)),0)</f>
        <v>0</v>
      </c>
      <c r="C17402" s="10"/>
    </row>
    <row r="17403" spans="1:3">
      <c r="A17403" s="21">
        <v>354</v>
      </c>
      <c r="B17403" s="6">
        <f>IF(ISNUMBER(B2191),MAX(0,INDEX('913:913'!$F$6:$F$1205,B2191)),0)</f>
        <v>0</v>
      </c>
      <c r="C17403" s="10"/>
    </row>
    <row r="17404" spans="1:3">
      <c r="A17404" s="21">
        <v>355</v>
      </c>
      <c r="B17404" s="6">
        <f>IF(ISNUMBER(B2192),MAX(0,INDEX('913:913'!$F$6:$F$1205,B2192)),0)</f>
        <v>0</v>
      </c>
      <c r="C17404" s="10"/>
    </row>
    <row r="17405" spans="1:3">
      <c r="A17405" s="21">
        <v>356</v>
      </c>
      <c r="B17405" s="6">
        <f>IF(ISNUMBER(B2193),MAX(0,INDEX('913:913'!$F$6:$F$1205,B2193)),0)</f>
        <v>0</v>
      </c>
      <c r="C17405" s="10"/>
    </row>
    <row r="17406" spans="1:3">
      <c r="A17406" s="21">
        <v>357</v>
      </c>
      <c r="B17406" s="6">
        <f>IF(ISNUMBER(B2194),MAX(0,INDEX('913:913'!$F$6:$F$1205,B2194)),0)</f>
        <v>0</v>
      </c>
      <c r="C17406" s="10"/>
    </row>
    <row r="17407" spans="1:3">
      <c r="A17407" s="21">
        <v>358</v>
      </c>
      <c r="B17407" s="6">
        <f>IF(ISNUMBER(B2195),MAX(0,INDEX('913:913'!$F$6:$F$1205,B2195)),0)</f>
        <v>0</v>
      </c>
      <c r="C17407" s="10"/>
    </row>
    <row r="17408" spans="1:3">
      <c r="A17408" s="21">
        <v>359</v>
      </c>
      <c r="B17408" s="6">
        <f>IF(ISNUMBER(B2196),MAX(0,INDEX('913:913'!$F$6:$F$1205,B2196)),0)</f>
        <v>0</v>
      </c>
      <c r="C17408" s="10"/>
    </row>
    <row r="17409" spans="1:3">
      <c r="A17409" s="21">
        <v>360</v>
      </c>
      <c r="B17409" s="6">
        <f>IF(ISNUMBER(B2197),MAX(0,INDEX('913:913'!$F$6:$F$1205,B2197)),0)</f>
        <v>0</v>
      </c>
      <c r="C17409" s="10"/>
    </row>
    <row r="17410" spans="1:3">
      <c r="A17410" s="21">
        <v>361</v>
      </c>
      <c r="B17410" s="6">
        <f>IF(ISNUMBER(B2198),MAX(0,INDEX('913:913'!$F$6:$F$1205,B2198)),0)</f>
        <v>0</v>
      </c>
      <c r="C17410" s="10"/>
    </row>
    <row r="17411" spans="1:3">
      <c r="A17411" s="21">
        <v>362</v>
      </c>
      <c r="B17411" s="6">
        <f>IF(ISNUMBER(B2199),MAX(0,INDEX('913:913'!$F$6:$F$1205,B2199)),0)</f>
        <v>0</v>
      </c>
      <c r="C17411" s="10"/>
    </row>
    <row r="17412" spans="1:3">
      <c r="A17412" s="21">
        <v>363</v>
      </c>
      <c r="B17412" s="6">
        <f>IF(ISNUMBER(B2200),MAX(0,INDEX('913:913'!$F$6:$F$1205,B2200)),0)</f>
        <v>0</v>
      </c>
      <c r="C17412" s="10"/>
    </row>
    <row r="17413" spans="1:3">
      <c r="A17413" s="21">
        <v>364</v>
      </c>
      <c r="B17413" s="6">
        <f>IF(ISNUMBER(B2201),MAX(0,INDEX('913:913'!$F$6:$F$1205,B2201)),0)</f>
        <v>0</v>
      </c>
      <c r="C17413" s="10"/>
    </row>
    <row r="17414" spans="1:3">
      <c r="A17414" s="21">
        <v>365</v>
      </c>
      <c r="B17414" s="6">
        <f>IF(ISNUMBER(B2202),MAX(0,INDEX('913:913'!$F$6:$F$1205,B2202)),0)</f>
        <v>0</v>
      </c>
      <c r="C17414" s="10"/>
    </row>
    <row r="17415" spans="1:3">
      <c r="A17415" s="21">
        <v>366</v>
      </c>
      <c r="B17415" s="6">
        <f>IF(ISNUMBER(B2203),MAX(0,INDEX('913:913'!$F$6:$F$1205,B2203)),0)</f>
        <v>0</v>
      </c>
      <c r="C17415" s="10"/>
    </row>
    <row r="17416" spans="1:3">
      <c r="A17416" s="21">
        <v>367</v>
      </c>
      <c r="B17416" s="6">
        <f>IF(ISNUMBER(B2204),MAX(0,INDEX('913:913'!$F$6:$F$1205,B2204)),0)</f>
        <v>0</v>
      </c>
      <c r="C17416" s="10"/>
    </row>
    <row r="17417" spans="1:3">
      <c r="A17417" s="21">
        <v>368</v>
      </c>
      <c r="B17417" s="6">
        <f>IF(ISNUMBER(B2205),MAX(0,INDEX('913:913'!$F$6:$F$1205,B2205)),0)</f>
        <v>0</v>
      </c>
      <c r="C17417" s="10"/>
    </row>
    <row r="17418" spans="1:3">
      <c r="A17418" s="21">
        <v>369</v>
      </c>
      <c r="B17418" s="6">
        <f>IF(ISNUMBER(B2206),MAX(0,INDEX('913:913'!$F$6:$F$1205,B2206)),0)</f>
        <v>0</v>
      </c>
      <c r="C17418" s="10"/>
    </row>
    <row r="17419" spans="1:3">
      <c r="A17419" s="21">
        <v>370</v>
      </c>
      <c r="B17419" s="6">
        <f>IF(ISNUMBER(B2207),MAX(0,INDEX('913:913'!$F$6:$F$1205,B2207)),0)</f>
        <v>0</v>
      </c>
      <c r="C17419" s="10"/>
    </row>
    <row r="17420" spans="1:3">
      <c r="A17420" s="21">
        <v>371</v>
      </c>
      <c r="B17420" s="6">
        <f>IF(ISNUMBER(B2208),MAX(0,INDEX('913:913'!$F$6:$F$1205,B2208)),0)</f>
        <v>0</v>
      </c>
      <c r="C17420" s="10"/>
    </row>
    <row r="17421" spans="1:3">
      <c r="A17421" s="21">
        <v>372</v>
      </c>
      <c r="B17421" s="6">
        <f>IF(ISNUMBER(B2209),MAX(0,INDEX('913:913'!$F$6:$F$1205,B2209)),0)</f>
        <v>0</v>
      </c>
      <c r="C17421" s="10"/>
    </row>
    <row r="17422" spans="1:3">
      <c r="A17422" s="21">
        <v>373</v>
      </c>
      <c r="B17422" s="6">
        <f>IF(ISNUMBER(B2210),MAX(0,INDEX('913:913'!$F$6:$F$1205,B2210)),0)</f>
        <v>0</v>
      </c>
      <c r="C17422" s="10"/>
    </row>
    <row r="17423" spans="1:3">
      <c r="A17423" s="21">
        <v>374</v>
      </c>
      <c r="B17423" s="6">
        <f>IF(ISNUMBER(B2211),MAX(0,INDEX('913:913'!$F$6:$F$1205,B2211)),0)</f>
        <v>0</v>
      </c>
      <c r="C17423" s="10"/>
    </row>
    <row r="17424" spans="1:3">
      <c r="A17424" s="21">
        <v>375</v>
      </c>
      <c r="B17424" s="6">
        <f>IF(ISNUMBER(B2212),MAX(0,INDEX('913:913'!$F$6:$F$1205,B2212)),0)</f>
        <v>0</v>
      </c>
      <c r="C17424" s="10"/>
    </row>
    <row r="17425" spans="1:3">
      <c r="A17425" s="21">
        <v>376</v>
      </c>
      <c r="B17425" s="6">
        <f>IF(ISNUMBER(B2213),MAX(0,INDEX('913:913'!$F$6:$F$1205,B2213)),0)</f>
        <v>0</v>
      </c>
      <c r="C17425" s="10"/>
    </row>
    <row r="17426" spans="1:3">
      <c r="A17426" s="21">
        <v>377</v>
      </c>
      <c r="B17426" s="6">
        <f>IF(ISNUMBER(B2214),MAX(0,INDEX('913:913'!$F$6:$F$1205,B2214)),0)</f>
        <v>0</v>
      </c>
      <c r="C17426" s="10"/>
    </row>
    <row r="17427" spans="1:3">
      <c r="A17427" s="21">
        <v>378</v>
      </c>
      <c r="B17427" s="6">
        <f>IF(ISNUMBER(B2215),MAX(0,INDEX('913:913'!$F$6:$F$1205,B2215)),0)</f>
        <v>0</v>
      </c>
      <c r="C17427" s="10"/>
    </row>
    <row r="17428" spans="1:3">
      <c r="A17428" s="21">
        <v>379</v>
      </c>
      <c r="B17428" s="6">
        <f>IF(ISNUMBER(B2216),MAX(0,INDEX('913:913'!$F$6:$F$1205,B2216)),0)</f>
        <v>0</v>
      </c>
      <c r="C17428" s="10"/>
    </row>
    <row r="17429" spans="1:3">
      <c r="A17429" s="21">
        <v>380</v>
      </c>
      <c r="B17429" s="6">
        <f>IF(ISNUMBER(B2217),MAX(0,INDEX('913:913'!$F$6:$F$1205,B2217)),0)</f>
        <v>0</v>
      </c>
      <c r="C17429" s="10"/>
    </row>
    <row r="17430" spans="1:3">
      <c r="A17430" s="21">
        <v>381</v>
      </c>
      <c r="B17430" s="6">
        <f>IF(ISNUMBER(B2218),MAX(0,INDEX('913:913'!$F$6:$F$1205,B2218)),0)</f>
        <v>0</v>
      </c>
      <c r="C17430" s="10"/>
    </row>
    <row r="17431" spans="1:3">
      <c r="A17431" s="21">
        <v>382</v>
      </c>
      <c r="B17431" s="6">
        <f>IF(ISNUMBER(B2219),MAX(0,INDEX('913:913'!$F$6:$F$1205,B2219)),0)</f>
        <v>0</v>
      </c>
      <c r="C17431" s="10"/>
    </row>
    <row r="17432" spans="1:3">
      <c r="A17432" s="21">
        <v>383</v>
      </c>
      <c r="B17432" s="6">
        <f>IF(ISNUMBER(B2220),MAX(0,INDEX('913:913'!$F$6:$F$1205,B2220)),0)</f>
        <v>0</v>
      </c>
      <c r="C17432" s="10"/>
    </row>
    <row r="17433" spans="1:3">
      <c r="A17433" s="21">
        <v>384</v>
      </c>
      <c r="B17433" s="6">
        <f>IF(ISNUMBER(B2221),MAX(0,INDEX('913:913'!$F$6:$F$1205,B2221)),0)</f>
        <v>0</v>
      </c>
      <c r="C17433" s="10"/>
    </row>
    <row r="17434" spans="1:3">
      <c r="A17434" s="21">
        <v>385</v>
      </c>
      <c r="B17434" s="6">
        <f>IF(ISNUMBER(B2222),MAX(0,INDEX('913:913'!$F$6:$F$1205,B2222)),0)</f>
        <v>0</v>
      </c>
      <c r="C17434" s="10"/>
    </row>
    <row r="17435" spans="1:3">
      <c r="A17435" s="21">
        <v>386</v>
      </c>
      <c r="B17435" s="6">
        <f>IF(ISNUMBER(B2223),MAX(0,INDEX('913:913'!$F$6:$F$1205,B2223)),0)</f>
        <v>0</v>
      </c>
      <c r="C17435" s="10"/>
    </row>
    <row r="17436" spans="1:3">
      <c r="A17436" s="21">
        <v>387</v>
      </c>
      <c r="B17436" s="6">
        <f>IF(ISNUMBER(B2224),MAX(0,INDEX('913:913'!$F$6:$F$1205,B2224)),0)</f>
        <v>0</v>
      </c>
      <c r="C17436" s="10"/>
    </row>
    <row r="17437" spans="1:3">
      <c r="A17437" s="21">
        <v>388</v>
      </c>
      <c r="B17437" s="6">
        <f>IF(ISNUMBER(B2225),MAX(0,INDEX('913:913'!$F$6:$F$1205,B2225)),0)</f>
        <v>0</v>
      </c>
      <c r="C17437" s="10"/>
    </row>
    <row r="17438" spans="1:3">
      <c r="A17438" s="21">
        <v>389</v>
      </c>
      <c r="B17438" s="6">
        <f>IF(ISNUMBER(B2226),MAX(0,INDEX('913:913'!$F$6:$F$1205,B2226)),0)</f>
        <v>0</v>
      </c>
      <c r="C17438" s="10"/>
    </row>
    <row r="17439" spans="1:3">
      <c r="A17439" s="21">
        <v>390</v>
      </c>
      <c r="B17439" s="6">
        <f>IF(ISNUMBER(B2227),MAX(0,INDEX('913:913'!$F$6:$F$1205,B2227)),0)</f>
        <v>0</v>
      </c>
      <c r="C17439" s="10"/>
    </row>
    <row r="17440" spans="1:3">
      <c r="A17440" s="21">
        <v>391</v>
      </c>
      <c r="B17440" s="6">
        <f>IF(ISNUMBER(B2228),MAX(0,INDEX('913:913'!$F$6:$F$1205,B2228)),0)</f>
        <v>0</v>
      </c>
      <c r="C17440" s="10"/>
    </row>
    <row r="17441" spans="1:3">
      <c r="A17441" s="21">
        <v>392</v>
      </c>
      <c r="B17441" s="6">
        <f>IF(ISNUMBER(B2229),MAX(0,INDEX('913:913'!$F$6:$F$1205,B2229)),0)</f>
        <v>0</v>
      </c>
      <c r="C17441" s="10"/>
    </row>
    <row r="17442" spans="1:3">
      <c r="A17442" s="21">
        <v>393</v>
      </c>
      <c r="B17442" s="6">
        <f>IF(ISNUMBER(B2230),MAX(0,INDEX('913:913'!$F$6:$F$1205,B2230)),0)</f>
        <v>0</v>
      </c>
      <c r="C17442" s="10"/>
    </row>
    <row r="17443" spans="1:3">
      <c r="A17443" s="21">
        <v>394</v>
      </c>
      <c r="B17443" s="6">
        <f>IF(ISNUMBER(B2231),MAX(0,INDEX('913:913'!$F$6:$F$1205,B2231)),0)</f>
        <v>0</v>
      </c>
      <c r="C17443" s="10"/>
    </row>
    <row r="17444" spans="1:3">
      <c r="A17444" s="21">
        <v>395</v>
      </c>
      <c r="B17444" s="6">
        <f>IF(ISNUMBER(B2232),MAX(0,INDEX('913:913'!$F$6:$F$1205,B2232)),0)</f>
        <v>0</v>
      </c>
      <c r="C17444" s="10"/>
    </row>
    <row r="17445" spans="1:3">
      <c r="A17445" s="21">
        <v>396</v>
      </c>
      <c r="B17445" s="6">
        <f>IF(ISNUMBER(B2233),MAX(0,INDEX('913:913'!$F$6:$F$1205,B2233)),0)</f>
        <v>0</v>
      </c>
      <c r="C17445" s="10"/>
    </row>
    <row r="17446" spans="1:3">
      <c r="A17446" s="21">
        <v>397</v>
      </c>
      <c r="B17446" s="6">
        <f>IF(ISNUMBER(B2234),MAX(0,INDEX('913:913'!$F$6:$F$1205,B2234)),0)</f>
        <v>0</v>
      </c>
      <c r="C17446" s="10"/>
    </row>
    <row r="17447" spans="1:3">
      <c r="A17447" s="21">
        <v>398</v>
      </c>
      <c r="B17447" s="6">
        <f>IF(ISNUMBER(B2235),MAX(0,INDEX('913:913'!$F$6:$F$1205,B2235)),0)</f>
        <v>0</v>
      </c>
      <c r="C17447" s="10"/>
    </row>
    <row r="17448" spans="1:3">
      <c r="A17448" s="21">
        <v>399</v>
      </c>
      <c r="B17448" s="6">
        <f>IF(ISNUMBER(B2236),MAX(0,INDEX('913:913'!$F$6:$F$1205,B2236)),0)</f>
        <v>0</v>
      </c>
      <c r="C17448" s="10"/>
    </row>
    <row r="17449" spans="1:3">
      <c r="A17449" s="21">
        <v>400</v>
      </c>
      <c r="B17449" s="6">
        <f>IF(ISNUMBER(B2237),MAX(0,INDEX('913:913'!$F$6:$F$1205,B2237)),0)</f>
        <v>0</v>
      </c>
      <c r="C17449" s="10"/>
    </row>
    <row r="17450" spans="1:3">
      <c r="A17450" s="21">
        <v>401</v>
      </c>
      <c r="B17450" s="6">
        <f>IF(ISNUMBER(B2238),MAX(0,INDEX('913:913'!$F$6:$F$1205,B2238)),0)</f>
        <v>0</v>
      </c>
      <c r="C17450" s="10"/>
    </row>
    <row r="17451" spans="1:3">
      <c r="A17451" s="21">
        <v>402</v>
      </c>
      <c r="B17451" s="6">
        <f>IF(ISNUMBER(B2239),MAX(0,INDEX('913:913'!$F$6:$F$1205,B2239)),0)</f>
        <v>0</v>
      </c>
      <c r="C17451" s="10"/>
    </row>
    <row r="17452" spans="1:3">
      <c r="A17452" s="21">
        <v>403</v>
      </c>
      <c r="B17452" s="6">
        <f>IF(ISNUMBER(B2240),MAX(0,INDEX('913:913'!$F$6:$F$1205,B2240)),0)</f>
        <v>0</v>
      </c>
      <c r="C17452" s="10"/>
    </row>
    <row r="17453" spans="1:3">
      <c r="A17453" s="21">
        <v>404</v>
      </c>
      <c r="B17453" s="6">
        <f>IF(ISNUMBER(B2241),MAX(0,INDEX('913:913'!$F$6:$F$1205,B2241)),0)</f>
        <v>0</v>
      </c>
      <c r="C17453" s="10"/>
    </row>
    <row r="17454" spans="1:3">
      <c r="A17454" s="21">
        <v>405</v>
      </c>
      <c r="B17454" s="6">
        <f>IF(ISNUMBER(B2242),MAX(0,INDEX('913:913'!$F$6:$F$1205,B2242)),0)</f>
        <v>0</v>
      </c>
      <c r="C17454" s="10"/>
    </row>
    <row r="17455" spans="1:3">
      <c r="A17455" s="21">
        <v>406</v>
      </c>
      <c r="B17455" s="6">
        <f>IF(ISNUMBER(B2243),MAX(0,INDEX('913:913'!$F$6:$F$1205,B2243)),0)</f>
        <v>0</v>
      </c>
      <c r="C17455" s="10"/>
    </row>
    <row r="17456" spans="1:3">
      <c r="A17456" s="21">
        <v>407</v>
      </c>
      <c r="B17456" s="6">
        <f>IF(ISNUMBER(B2244),MAX(0,INDEX('913:913'!$F$6:$F$1205,B2244)),0)</f>
        <v>0</v>
      </c>
      <c r="C17456" s="10"/>
    </row>
    <row r="17457" spans="1:3">
      <c r="A17457" s="21">
        <v>408</v>
      </c>
      <c r="B17457" s="6">
        <f>IF(ISNUMBER(B2245),MAX(0,INDEX('913:913'!$F$6:$F$1205,B2245)),0)</f>
        <v>0</v>
      </c>
      <c r="C17457" s="10"/>
    </row>
    <row r="17458" spans="1:3">
      <c r="A17458" s="21">
        <v>409</v>
      </c>
      <c r="B17458" s="6">
        <f>IF(ISNUMBER(B2246),MAX(0,INDEX('913:913'!$F$6:$F$1205,B2246)),0)</f>
        <v>0</v>
      </c>
      <c r="C17458" s="10"/>
    </row>
    <row r="17459" spans="1:3">
      <c r="A17459" s="21">
        <v>410</v>
      </c>
      <c r="B17459" s="6">
        <f>IF(ISNUMBER(B2247),MAX(0,INDEX('913:913'!$F$6:$F$1205,B2247)),0)</f>
        <v>0</v>
      </c>
      <c r="C17459" s="10"/>
    </row>
    <row r="17460" spans="1:3">
      <c r="A17460" s="21">
        <v>411</v>
      </c>
      <c r="B17460" s="6">
        <f>IF(ISNUMBER(B2248),MAX(0,INDEX('913:913'!$F$6:$F$1205,B2248)),0)</f>
        <v>0</v>
      </c>
      <c r="C17460" s="10"/>
    </row>
    <row r="17461" spans="1:3">
      <c r="A17461" s="21">
        <v>412</v>
      </c>
      <c r="B17461" s="6">
        <f>IF(ISNUMBER(B2249),MAX(0,INDEX('913:913'!$F$6:$F$1205,B2249)),0)</f>
        <v>0</v>
      </c>
      <c r="C17461" s="10"/>
    </row>
    <row r="17462" spans="1:3">
      <c r="A17462" s="21">
        <v>413</v>
      </c>
      <c r="B17462" s="6">
        <f>IF(ISNUMBER(B2250),MAX(0,INDEX('913:913'!$F$6:$F$1205,B2250)),0)</f>
        <v>0</v>
      </c>
      <c r="C17462" s="10"/>
    </row>
    <row r="17463" spans="1:3">
      <c r="A17463" s="21">
        <v>414</v>
      </c>
      <c r="B17463" s="6">
        <f>IF(ISNUMBER(B2251),MAX(0,INDEX('913:913'!$F$6:$F$1205,B2251)),0)</f>
        <v>0</v>
      </c>
      <c r="C17463" s="10"/>
    </row>
    <row r="17464" spans="1:3">
      <c r="A17464" s="21">
        <v>415</v>
      </c>
      <c r="B17464" s="6">
        <f>IF(ISNUMBER(B2252),MAX(0,INDEX('913:913'!$F$6:$F$1205,B2252)),0)</f>
        <v>0</v>
      </c>
      <c r="C17464" s="10"/>
    </row>
    <row r="17465" spans="1:3">
      <c r="A17465" s="21">
        <v>416</v>
      </c>
      <c r="B17465" s="6">
        <f>IF(ISNUMBER(B2253),MAX(0,INDEX('913:913'!$F$6:$F$1205,B2253)),0)</f>
        <v>0</v>
      </c>
      <c r="C17465" s="10"/>
    </row>
    <row r="17466" spans="1:3">
      <c r="A17466" s="21">
        <v>417</v>
      </c>
      <c r="B17466" s="6">
        <f>IF(ISNUMBER(B2254),MAX(0,INDEX('913:913'!$F$6:$F$1205,B2254)),0)</f>
        <v>0</v>
      </c>
      <c r="C17466" s="10"/>
    </row>
    <row r="17467" spans="1:3">
      <c r="A17467" s="21">
        <v>418</v>
      </c>
      <c r="B17467" s="6">
        <f>IF(ISNUMBER(B2255),MAX(0,INDEX('913:913'!$F$6:$F$1205,B2255)),0)</f>
        <v>0</v>
      </c>
      <c r="C17467" s="10"/>
    </row>
    <row r="17468" spans="1:3">
      <c r="A17468" s="21">
        <v>419</v>
      </c>
      <c r="B17468" s="6">
        <f>IF(ISNUMBER(B2256),MAX(0,INDEX('913:913'!$F$6:$F$1205,B2256)),0)</f>
        <v>0</v>
      </c>
      <c r="C17468" s="10"/>
    </row>
    <row r="17469" spans="1:3">
      <c r="A17469" s="21">
        <v>420</v>
      </c>
      <c r="B17469" s="6">
        <f>IF(ISNUMBER(B2257),MAX(0,INDEX('913:913'!$F$6:$F$1205,B2257)),0)</f>
        <v>0</v>
      </c>
      <c r="C17469" s="10"/>
    </row>
    <row r="17470" spans="1:3">
      <c r="A17470" s="21">
        <v>421</v>
      </c>
      <c r="B17470" s="6">
        <f>IF(ISNUMBER(B2258),MAX(0,INDEX('913:913'!$F$6:$F$1205,B2258)),0)</f>
        <v>0</v>
      </c>
      <c r="C17470" s="10"/>
    </row>
    <row r="17471" spans="1:3">
      <c r="A17471" s="21">
        <v>422</v>
      </c>
      <c r="B17471" s="6">
        <f>IF(ISNUMBER(B2259),MAX(0,INDEX('913:913'!$F$6:$F$1205,B2259)),0)</f>
        <v>0</v>
      </c>
      <c r="C17471" s="10"/>
    </row>
    <row r="17472" spans="1:3">
      <c r="A17472" s="21">
        <v>423</v>
      </c>
      <c r="B17472" s="6">
        <f>IF(ISNUMBER(B2260),MAX(0,INDEX('913:913'!$F$6:$F$1205,B2260)),0)</f>
        <v>0</v>
      </c>
      <c r="C17472" s="10"/>
    </row>
    <row r="17473" spans="1:3">
      <c r="A17473" s="21">
        <v>424</v>
      </c>
      <c r="B17473" s="6">
        <f>IF(ISNUMBER(B2261),MAX(0,INDEX('913:913'!$F$6:$F$1205,B2261)),0)</f>
        <v>0</v>
      </c>
      <c r="C17473" s="10"/>
    </row>
    <row r="17474" spans="1:3">
      <c r="A17474" s="21">
        <v>425</v>
      </c>
      <c r="B17474" s="6">
        <f>IF(ISNUMBER(B2262),MAX(0,INDEX('913:913'!$F$6:$F$1205,B2262)),0)</f>
        <v>0</v>
      </c>
      <c r="C17474" s="10"/>
    </row>
    <row r="17475" spans="1:3">
      <c r="A17475" s="21">
        <v>426</v>
      </c>
      <c r="B17475" s="6">
        <f>IF(ISNUMBER(B2263),MAX(0,INDEX('913:913'!$F$6:$F$1205,B2263)),0)</f>
        <v>0</v>
      </c>
      <c r="C17475" s="10"/>
    </row>
    <row r="17476" spans="1:3">
      <c r="A17476" s="21">
        <v>427</v>
      </c>
      <c r="B17476" s="6">
        <f>IF(ISNUMBER(B2264),MAX(0,INDEX('913:913'!$F$6:$F$1205,B2264)),0)</f>
        <v>0</v>
      </c>
      <c r="C17476" s="10"/>
    </row>
    <row r="17477" spans="1:3">
      <c r="A17477" s="21">
        <v>428</v>
      </c>
      <c r="B17477" s="6">
        <f>IF(ISNUMBER(B2265),MAX(0,INDEX('913:913'!$F$6:$F$1205,B2265)),0)</f>
        <v>0</v>
      </c>
      <c r="C17477" s="10"/>
    </row>
    <row r="17478" spans="1:3">
      <c r="A17478" s="21">
        <v>429</v>
      </c>
      <c r="B17478" s="6">
        <f>IF(ISNUMBER(B2266),MAX(0,INDEX('913:913'!$F$6:$F$1205,B2266)),0)</f>
        <v>0</v>
      </c>
      <c r="C17478" s="10"/>
    </row>
    <row r="17479" spans="1:3">
      <c r="A17479" s="21">
        <v>430</v>
      </c>
      <c r="B17479" s="6">
        <f>IF(ISNUMBER(B2267),MAX(0,INDEX('913:913'!$F$6:$F$1205,B2267)),0)</f>
        <v>0</v>
      </c>
      <c r="C17479" s="10"/>
    </row>
    <row r="17480" spans="1:3">
      <c r="A17480" s="21">
        <v>431</v>
      </c>
      <c r="B17480" s="6">
        <f>IF(ISNUMBER(B2268),MAX(0,INDEX('913:913'!$F$6:$F$1205,B2268)),0)</f>
        <v>0</v>
      </c>
      <c r="C17480" s="10"/>
    </row>
    <row r="17481" spans="1:3">
      <c r="A17481" s="21">
        <v>432</v>
      </c>
      <c r="B17481" s="6">
        <f>IF(ISNUMBER(B2269),MAX(0,INDEX('913:913'!$F$6:$F$1205,B2269)),0)</f>
        <v>0</v>
      </c>
      <c r="C17481" s="10"/>
    </row>
    <row r="17482" spans="1:3">
      <c r="A17482" s="21">
        <v>433</v>
      </c>
      <c r="B17482" s="6">
        <f>IF(ISNUMBER(B2270),MAX(0,INDEX('913:913'!$F$6:$F$1205,B2270)),0)</f>
        <v>0</v>
      </c>
      <c r="C17482" s="10"/>
    </row>
    <row r="17483" spans="1:3">
      <c r="A17483" s="21">
        <v>434</v>
      </c>
      <c r="B17483" s="6">
        <f>IF(ISNUMBER(B2271),MAX(0,INDEX('913:913'!$F$6:$F$1205,B2271)),0)</f>
        <v>0</v>
      </c>
      <c r="C17483" s="10"/>
    </row>
    <row r="17484" spans="1:3">
      <c r="A17484" s="21">
        <v>435</v>
      </c>
      <c r="B17484" s="6">
        <f>IF(ISNUMBER(B2272),MAX(0,INDEX('913:913'!$F$6:$F$1205,B2272)),0)</f>
        <v>0</v>
      </c>
      <c r="C17484" s="10"/>
    </row>
    <row r="17485" spans="1:3">
      <c r="A17485" s="21">
        <v>436</v>
      </c>
      <c r="B17485" s="6">
        <f>IF(ISNUMBER(B2273),MAX(0,INDEX('913:913'!$F$6:$F$1205,B2273)),0)</f>
        <v>0</v>
      </c>
      <c r="C17485" s="10"/>
    </row>
    <row r="17486" spans="1:3">
      <c r="A17486" s="21">
        <v>437</v>
      </c>
      <c r="B17486" s="6">
        <f>IF(ISNUMBER(B2274),MAX(0,INDEX('913:913'!$F$6:$F$1205,B2274)),0)</f>
        <v>0</v>
      </c>
      <c r="C17486" s="10"/>
    </row>
    <row r="17487" spans="1:3">
      <c r="A17487" s="21">
        <v>438</v>
      </c>
      <c r="B17487" s="6">
        <f>IF(ISNUMBER(B2275),MAX(0,INDEX('913:913'!$F$6:$F$1205,B2275)),0)</f>
        <v>0</v>
      </c>
      <c r="C17487" s="10"/>
    </row>
    <row r="17488" spans="1:3">
      <c r="A17488" s="21">
        <v>439</v>
      </c>
      <c r="B17488" s="6">
        <f>IF(ISNUMBER(B2276),MAX(0,INDEX('913:913'!$F$6:$F$1205,B2276)),0)</f>
        <v>0</v>
      </c>
      <c r="C17488" s="10"/>
    </row>
    <row r="17489" spans="1:3">
      <c r="A17489" s="21">
        <v>440</v>
      </c>
      <c r="B17489" s="6">
        <f>IF(ISNUMBER(B2277),MAX(0,INDEX('913:913'!$F$6:$F$1205,B2277)),0)</f>
        <v>0</v>
      </c>
      <c r="C17489" s="10"/>
    </row>
    <row r="17490" spans="1:3">
      <c r="A17490" s="21">
        <v>441</v>
      </c>
      <c r="B17490" s="6">
        <f>IF(ISNUMBER(B2278),MAX(0,INDEX('913:913'!$F$6:$F$1205,B2278)),0)</f>
        <v>0</v>
      </c>
      <c r="C17490" s="10"/>
    </row>
    <row r="17491" spans="1:3">
      <c r="A17491" s="21">
        <v>442</v>
      </c>
      <c r="B17491" s="6">
        <f>IF(ISNUMBER(B2279),MAX(0,INDEX('913:913'!$F$6:$F$1205,B2279)),0)</f>
        <v>0</v>
      </c>
      <c r="C17491" s="10"/>
    </row>
    <row r="17492" spans="1:3">
      <c r="A17492" s="21">
        <v>443</v>
      </c>
      <c r="B17492" s="6">
        <f>IF(ISNUMBER(B2280),MAX(0,INDEX('913:913'!$F$6:$F$1205,B2280)),0)</f>
        <v>0</v>
      </c>
      <c r="C17492" s="10"/>
    </row>
    <row r="17493" spans="1:3">
      <c r="A17493" s="21">
        <v>444</v>
      </c>
      <c r="B17493" s="6">
        <f>IF(ISNUMBER(B2281),MAX(0,INDEX('913:913'!$F$6:$F$1205,B2281)),0)</f>
        <v>0</v>
      </c>
      <c r="C17493" s="10"/>
    </row>
    <row r="17494" spans="1:3">
      <c r="A17494" s="21">
        <v>445</v>
      </c>
      <c r="B17494" s="6">
        <f>IF(ISNUMBER(B2282),MAX(0,INDEX('913:913'!$F$6:$F$1205,B2282)),0)</f>
        <v>0</v>
      </c>
      <c r="C17494" s="10"/>
    </row>
    <row r="17495" spans="1:3">
      <c r="A17495" s="21">
        <v>446</v>
      </c>
      <c r="B17495" s="6">
        <f>IF(ISNUMBER(B2283),MAX(0,INDEX('913:913'!$F$6:$F$1205,B2283)),0)</f>
        <v>0</v>
      </c>
      <c r="C17495" s="10"/>
    </row>
    <row r="17496" spans="1:3">
      <c r="A17496" s="21">
        <v>447</v>
      </c>
      <c r="B17496" s="6">
        <f>IF(ISNUMBER(B2284),MAX(0,INDEX('913:913'!$F$6:$F$1205,B2284)),0)</f>
        <v>0</v>
      </c>
      <c r="C17496" s="10"/>
    </row>
    <row r="17497" spans="1:3">
      <c r="A17497" s="21">
        <v>448</v>
      </c>
      <c r="B17497" s="6">
        <f>IF(ISNUMBER(B2285),MAX(0,INDEX('913:913'!$F$6:$F$1205,B2285)),0)</f>
        <v>0</v>
      </c>
      <c r="C17497" s="10"/>
    </row>
    <row r="17498" spans="1:3">
      <c r="A17498" s="21">
        <v>449</v>
      </c>
      <c r="B17498" s="6">
        <f>IF(ISNUMBER(B2286),MAX(0,INDEX('913:913'!$F$6:$F$1205,B2286)),0)</f>
        <v>0</v>
      </c>
      <c r="C17498" s="10"/>
    </row>
    <row r="17499" spans="1:3">
      <c r="A17499" s="21">
        <v>450</v>
      </c>
      <c r="B17499" s="6">
        <f>IF(ISNUMBER(B2287),MAX(0,INDEX('913:913'!$F$6:$F$1205,B2287)),0)</f>
        <v>0</v>
      </c>
      <c r="C17499" s="10"/>
    </row>
    <row r="17500" spans="1:3">
      <c r="A17500" s="21">
        <v>451</v>
      </c>
      <c r="B17500" s="6">
        <f>IF(ISNUMBER(B2288),MAX(0,INDEX('913:913'!$F$6:$F$1205,B2288)),0)</f>
        <v>0</v>
      </c>
      <c r="C17500" s="10"/>
    </row>
    <row r="17501" spans="1:3">
      <c r="A17501" s="21">
        <v>452</v>
      </c>
      <c r="B17501" s="6">
        <f>IF(ISNUMBER(B2289),MAX(0,INDEX('913:913'!$F$6:$F$1205,B2289)),0)</f>
        <v>0</v>
      </c>
      <c r="C17501" s="10"/>
    </row>
    <row r="17502" spans="1:3">
      <c r="A17502" s="21">
        <v>453</v>
      </c>
      <c r="B17502" s="6">
        <f>IF(ISNUMBER(B2290),MAX(0,INDEX('913:913'!$F$6:$F$1205,B2290)),0)</f>
        <v>0</v>
      </c>
      <c r="C17502" s="10"/>
    </row>
    <row r="17503" spans="1:3">
      <c r="A17503" s="21">
        <v>454</v>
      </c>
      <c r="B17503" s="6">
        <f>IF(ISNUMBER(B2291),MAX(0,INDEX('913:913'!$F$6:$F$1205,B2291)),0)</f>
        <v>0</v>
      </c>
      <c r="C17503" s="10"/>
    </row>
    <row r="17504" spans="1:3">
      <c r="A17504" s="21">
        <v>455</v>
      </c>
      <c r="B17504" s="6">
        <f>IF(ISNUMBER(B2292),MAX(0,INDEX('913:913'!$F$6:$F$1205,B2292)),0)</f>
        <v>0</v>
      </c>
      <c r="C17504" s="10"/>
    </row>
    <row r="17505" spans="1:3">
      <c r="A17505" s="21">
        <v>456</v>
      </c>
      <c r="B17505" s="6">
        <f>IF(ISNUMBER(B2293),MAX(0,INDEX('913:913'!$F$6:$F$1205,B2293)),0)</f>
        <v>0</v>
      </c>
      <c r="C17505" s="10"/>
    </row>
    <row r="17506" spans="1:3">
      <c r="A17506" s="21">
        <v>457</v>
      </c>
      <c r="B17506" s="6">
        <f>IF(ISNUMBER(B2294),MAX(0,INDEX('913:913'!$F$6:$F$1205,B2294)),0)</f>
        <v>0</v>
      </c>
      <c r="C17506" s="10"/>
    </row>
    <row r="17507" spans="1:3">
      <c r="A17507" s="21">
        <v>458</v>
      </c>
      <c r="B17507" s="6">
        <f>IF(ISNUMBER(B2295),MAX(0,INDEX('913:913'!$F$6:$F$1205,B2295)),0)</f>
        <v>0</v>
      </c>
      <c r="C17507" s="10"/>
    </row>
    <row r="17508" spans="1:3">
      <c r="A17508" s="21">
        <v>459</v>
      </c>
      <c r="B17508" s="6">
        <f>IF(ISNUMBER(B2296),MAX(0,INDEX('913:913'!$F$6:$F$1205,B2296)),0)</f>
        <v>0</v>
      </c>
      <c r="C17508" s="10"/>
    </row>
    <row r="17509" spans="1:3">
      <c r="A17509" s="21">
        <v>460</v>
      </c>
      <c r="B17509" s="6">
        <f>IF(ISNUMBER(B2297),MAX(0,INDEX('913:913'!$F$6:$F$1205,B2297)),0)</f>
        <v>0</v>
      </c>
      <c r="C17509" s="10"/>
    </row>
    <row r="17510" spans="1:3">
      <c r="A17510" s="21">
        <v>461</v>
      </c>
      <c r="B17510" s="6">
        <f>IF(ISNUMBER(B2298),MAX(0,INDEX('913:913'!$F$6:$F$1205,B2298)),0)</f>
        <v>0</v>
      </c>
      <c r="C17510" s="10"/>
    </row>
    <row r="17511" spans="1:3">
      <c r="A17511" s="21">
        <v>462</v>
      </c>
      <c r="B17511" s="6">
        <f>IF(ISNUMBER(B2299),MAX(0,INDEX('913:913'!$F$6:$F$1205,B2299)),0)</f>
        <v>0</v>
      </c>
      <c r="C17511" s="10"/>
    </row>
    <row r="17512" spans="1:3">
      <c r="A17512" s="21">
        <v>463</v>
      </c>
      <c r="B17512" s="6">
        <f>IF(ISNUMBER(B2300),MAX(0,INDEX('913:913'!$F$6:$F$1205,B2300)),0)</f>
        <v>0</v>
      </c>
      <c r="C17512" s="10"/>
    </row>
    <row r="17513" spans="1:3">
      <c r="A17513" s="21">
        <v>464</v>
      </c>
      <c r="B17513" s="6">
        <f>IF(ISNUMBER(B2301),MAX(0,INDEX('913:913'!$F$6:$F$1205,B2301)),0)</f>
        <v>0</v>
      </c>
      <c r="C17513" s="10"/>
    </row>
    <row r="17514" spans="1:3">
      <c r="A17514" s="21">
        <v>465</v>
      </c>
      <c r="B17514" s="6">
        <f>IF(ISNUMBER(B2302),MAX(0,INDEX('913:913'!$F$6:$F$1205,B2302)),0)</f>
        <v>0</v>
      </c>
      <c r="C17514" s="10"/>
    </row>
    <row r="17515" spans="1:3">
      <c r="A17515" s="21">
        <v>466</v>
      </c>
      <c r="B17515" s="6">
        <f>IF(ISNUMBER(B2303),MAX(0,INDEX('913:913'!$F$6:$F$1205,B2303)),0)</f>
        <v>0</v>
      </c>
      <c r="C17515" s="10"/>
    </row>
    <row r="17516" spans="1:3">
      <c r="A17516" s="21">
        <v>467</v>
      </c>
      <c r="B17516" s="6">
        <f>IF(ISNUMBER(B2304),MAX(0,INDEX('913:913'!$F$6:$F$1205,B2304)),0)</f>
        <v>0</v>
      </c>
      <c r="C17516" s="10"/>
    </row>
    <row r="17517" spans="1:3">
      <c r="A17517" s="21">
        <v>468</v>
      </c>
      <c r="B17517" s="6">
        <f>IF(ISNUMBER(B2305),MAX(0,INDEX('913:913'!$F$6:$F$1205,B2305)),0)</f>
        <v>0</v>
      </c>
      <c r="C17517" s="10"/>
    </row>
    <row r="17518" spans="1:3">
      <c r="A17518" s="21">
        <v>469</v>
      </c>
      <c r="B17518" s="6">
        <f>IF(ISNUMBER(B2306),MAX(0,INDEX('913:913'!$F$6:$F$1205,B2306)),0)</f>
        <v>0</v>
      </c>
      <c r="C17518" s="10"/>
    </row>
    <row r="17519" spans="1:3">
      <c r="A17519" s="21">
        <v>470</v>
      </c>
      <c r="B17519" s="6">
        <f>IF(ISNUMBER(B2307),MAX(0,INDEX('913:913'!$F$6:$F$1205,B2307)),0)</f>
        <v>0</v>
      </c>
      <c r="C17519" s="10"/>
    </row>
    <row r="17520" spans="1:3">
      <c r="A17520" s="21">
        <v>471</v>
      </c>
      <c r="B17520" s="6">
        <f>IF(ISNUMBER(B2308),MAX(0,INDEX('913:913'!$F$6:$F$1205,B2308)),0)</f>
        <v>0</v>
      </c>
      <c r="C17520" s="10"/>
    </row>
    <row r="17521" spans="1:3">
      <c r="A17521" s="21">
        <v>472</v>
      </c>
      <c r="B17521" s="6">
        <f>IF(ISNUMBER(B2309),MAX(0,INDEX('913:913'!$F$6:$F$1205,B2309)),0)</f>
        <v>0</v>
      </c>
      <c r="C17521" s="10"/>
    </row>
    <row r="17522" spans="1:3">
      <c r="A17522" s="21">
        <v>473</v>
      </c>
      <c r="B17522" s="6">
        <f>IF(ISNUMBER(B2310),MAX(0,INDEX('913:913'!$F$6:$F$1205,B2310)),0)</f>
        <v>0</v>
      </c>
      <c r="C17522" s="10"/>
    </row>
    <row r="17523" spans="1:3">
      <c r="A17523" s="21">
        <v>474</v>
      </c>
      <c r="B17523" s="6">
        <f>IF(ISNUMBER(B2311),MAX(0,INDEX('913:913'!$F$6:$F$1205,B2311)),0)</f>
        <v>0</v>
      </c>
      <c r="C17523" s="10"/>
    </row>
    <row r="17524" spans="1:3">
      <c r="A17524" s="21">
        <v>475</v>
      </c>
      <c r="B17524" s="6">
        <f>IF(ISNUMBER(B2312),MAX(0,INDEX('913:913'!$F$6:$F$1205,B2312)),0)</f>
        <v>0</v>
      </c>
      <c r="C17524" s="10"/>
    </row>
    <row r="17525" spans="1:3">
      <c r="A17525" s="21">
        <v>476</v>
      </c>
      <c r="B17525" s="6">
        <f>IF(ISNUMBER(B2313),MAX(0,INDEX('913:913'!$F$6:$F$1205,B2313)),0)</f>
        <v>0</v>
      </c>
      <c r="C17525" s="10"/>
    </row>
    <row r="17526" spans="1:3">
      <c r="A17526" s="21">
        <v>477</v>
      </c>
      <c r="B17526" s="6">
        <f>IF(ISNUMBER(B2314),MAX(0,INDEX('913:913'!$F$6:$F$1205,B2314)),0)</f>
        <v>0</v>
      </c>
      <c r="C17526" s="10"/>
    </row>
    <row r="17527" spans="1:3">
      <c r="A17527" s="21">
        <v>478</v>
      </c>
      <c r="B17527" s="6">
        <f>IF(ISNUMBER(B2315),MAX(0,INDEX('913:913'!$F$6:$F$1205,B2315)),0)</f>
        <v>0</v>
      </c>
      <c r="C17527" s="10"/>
    </row>
    <row r="17528" spans="1:3">
      <c r="A17528" s="21">
        <v>479</v>
      </c>
      <c r="B17528" s="6">
        <f>IF(ISNUMBER(B2316),MAX(0,INDEX('913:913'!$F$6:$F$1205,B2316)),0)</f>
        <v>0</v>
      </c>
      <c r="C17528" s="10"/>
    </row>
    <row r="17529" spans="1:3">
      <c r="A17529" s="21">
        <v>480</v>
      </c>
      <c r="B17529" s="6">
        <f>IF(ISNUMBER(B2317),MAX(0,INDEX('913:913'!$F$6:$F$1205,B2317)),0)</f>
        <v>0</v>
      </c>
      <c r="C17529" s="10"/>
    </row>
    <row r="17530" spans="1:3">
      <c r="A17530" s="21">
        <v>481</v>
      </c>
      <c r="B17530" s="6">
        <f>IF(ISNUMBER(B2318),MAX(0,INDEX('913:913'!$F$6:$F$1205,B2318)),0)</f>
        <v>0</v>
      </c>
      <c r="C17530" s="10"/>
    </row>
    <row r="17531" spans="1:3">
      <c r="A17531" s="21">
        <v>482</v>
      </c>
      <c r="B17531" s="6">
        <f>IF(ISNUMBER(B2319),MAX(0,INDEX('913:913'!$F$6:$F$1205,B2319)),0)</f>
        <v>0</v>
      </c>
      <c r="C17531" s="10"/>
    </row>
    <row r="17532" spans="1:3">
      <c r="A17532" s="21">
        <v>483</v>
      </c>
      <c r="B17532" s="6">
        <f>IF(ISNUMBER(B2320),MAX(0,INDEX('913:913'!$F$6:$F$1205,B2320)),0)</f>
        <v>0</v>
      </c>
      <c r="C17532" s="10"/>
    </row>
    <row r="17533" spans="1:3">
      <c r="A17533" s="21">
        <v>484</v>
      </c>
      <c r="B17533" s="6">
        <f>IF(ISNUMBER(B2321),MAX(0,INDEX('913:913'!$F$6:$F$1205,B2321)),0)</f>
        <v>0</v>
      </c>
      <c r="C17533" s="10"/>
    </row>
    <row r="17534" spans="1:3">
      <c r="A17534" s="21">
        <v>485</v>
      </c>
      <c r="B17534" s="6">
        <f>IF(ISNUMBER(B2322),MAX(0,INDEX('913:913'!$F$6:$F$1205,B2322)),0)</f>
        <v>0</v>
      </c>
      <c r="C17534" s="10"/>
    </row>
    <row r="17535" spans="1:3">
      <c r="A17535" s="21">
        <v>486</v>
      </c>
      <c r="B17535" s="6">
        <f>IF(ISNUMBER(B2323),MAX(0,INDEX('913:913'!$F$6:$F$1205,B2323)),0)</f>
        <v>0</v>
      </c>
      <c r="C17535" s="10"/>
    </row>
    <row r="17536" spans="1:3">
      <c r="A17536" s="21">
        <v>487</v>
      </c>
      <c r="B17536" s="6">
        <f>IF(ISNUMBER(B2324),MAX(0,INDEX('913:913'!$F$6:$F$1205,B2324)),0)</f>
        <v>0</v>
      </c>
      <c r="C17536" s="10"/>
    </row>
    <row r="17537" spans="1:3">
      <c r="A17537" s="21">
        <v>488</v>
      </c>
      <c r="B17537" s="6">
        <f>IF(ISNUMBER(B2325),MAX(0,INDEX('913:913'!$F$6:$F$1205,B2325)),0)</f>
        <v>0</v>
      </c>
      <c r="C17537" s="10"/>
    </row>
    <row r="17538" spans="1:3">
      <c r="A17538" s="21">
        <v>489</v>
      </c>
      <c r="B17538" s="6">
        <f>IF(ISNUMBER(B2326),MAX(0,INDEX('913:913'!$F$6:$F$1205,B2326)),0)</f>
        <v>0</v>
      </c>
      <c r="C17538" s="10"/>
    </row>
    <row r="17539" spans="1:3">
      <c r="A17539" s="21">
        <v>490</v>
      </c>
      <c r="B17539" s="6">
        <f>IF(ISNUMBER(B2327),MAX(0,INDEX('913:913'!$F$6:$F$1205,B2327)),0)</f>
        <v>0</v>
      </c>
      <c r="C17539" s="10"/>
    </row>
    <row r="17540" spans="1:3">
      <c r="A17540" s="21">
        <v>491</v>
      </c>
      <c r="B17540" s="6">
        <f>IF(ISNUMBER(B2328),MAX(0,INDEX('913:913'!$F$6:$F$1205,B2328)),0)</f>
        <v>0</v>
      </c>
      <c r="C17540" s="10"/>
    </row>
    <row r="17541" spans="1:3">
      <c r="A17541" s="21">
        <v>492</v>
      </c>
      <c r="B17541" s="6">
        <f>IF(ISNUMBER(B2329),MAX(0,INDEX('913:913'!$F$6:$F$1205,B2329)),0)</f>
        <v>0</v>
      </c>
      <c r="C17541" s="10"/>
    </row>
    <row r="17542" spans="1:3">
      <c r="A17542" s="21">
        <v>493</v>
      </c>
      <c r="B17542" s="6">
        <f>IF(ISNUMBER(B2330),MAX(0,INDEX('913:913'!$F$6:$F$1205,B2330)),0)</f>
        <v>0</v>
      </c>
      <c r="C17542" s="10"/>
    </row>
    <row r="17543" spans="1:3">
      <c r="A17543" s="21">
        <v>494</v>
      </c>
      <c r="B17543" s="6">
        <f>IF(ISNUMBER(B2331),MAX(0,INDEX('913:913'!$F$6:$F$1205,B2331)),0)</f>
        <v>0</v>
      </c>
      <c r="C17543" s="10"/>
    </row>
    <row r="17544" spans="1:3">
      <c r="A17544" s="21">
        <v>495</v>
      </c>
      <c r="B17544" s="6">
        <f>IF(ISNUMBER(B2332),MAX(0,INDEX('913:913'!$F$6:$F$1205,B2332)),0)</f>
        <v>0</v>
      </c>
      <c r="C17544" s="10"/>
    </row>
    <row r="17545" spans="1:3">
      <c r="A17545" s="21">
        <v>496</v>
      </c>
      <c r="B17545" s="6">
        <f>IF(ISNUMBER(B2333),MAX(0,INDEX('913:913'!$F$6:$F$1205,B2333)),0)</f>
        <v>0</v>
      </c>
      <c r="C17545" s="10"/>
    </row>
    <row r="17546" spans="1:3">
      <c r="A17546" s="21">
        <v>497</v>
      </c>
      <c r="B17546" s="6">
        <f>IF(ISNUMBER(B2334),MAX(0,INDEX('913:913'!$F$6:$F$1205,B2334)),0)</f>
        <v>0</v>
      </c>
      <c r="C17546" s="10"/>
    </row>
    <row r="17547" spans="1:3">
      <c r="A17547" s="21">
        <v>498</v>
      </c>
      <c r="B17547" s="6">
        <f>IF(ISNUMBER(B2335),MAX(0,INDEX('913:913'!$F$6:$F$1205,B2335)),0)</f>
        <v>0</v>
      </c>
      <c r="C17547" s="10"/>
    </row>
    <row r="17548" spans="1:3">
      <c r="A17548" s="21">
        <v>499</v>
      </c>
      <c r="B17548" s="6">
        <f>IF(ISNUMBER(B2336),MAX(0,INDEX('913:913'!$F$6:$F$1205,B2336)),0)</f>
        <v>0</v>
      </c>
      <c r="C17548" s="10"/>
    </row>
    <row r="17549" spans="1:3">
      <c r="A17549" s="21">
        <v>500</v>
      </c>
      <c r="B17549" s="6">
        <f>IF(ISNUMBER(B2337),MAX(0,INDEX('913:913'!$F$6:$F$1205,B2337)),0)</f>
        <v>0</v>
      </c>
      <c r="C17549" s="10"/>
    </row>
    <row r="17550" spans="1:3">
      <c r="A17550" s="21">
        <v>501</v>
      </c>
      <c r="B17550" s="6">
        <f>IF(ISNUMBER(B2338),MAX(0,INDEX('913:913'!$F$6:$F$1205,B2338)),0)</f>
        <v>0</v>
      </c>
      <c r="C17550" s="10"/>
    </row>
    <row r="17551" spans="1:3">
      <c r="A17551" s="21">
        <v>502</v>
      </c>
      <c r="B17551" s="6">
        <f>IF(ISNUMBER(B2339),MAX(0,INDEX('913:913'!$F$6:$F$1205,B2339)),0)</f>
        <v>0</v>
      </c>
      <c r="C17551" s="10"/>
    </row>
    <row r="17552" spans="1:3">
      <c r="A17552" s="21">
        <v>503</v>
      </c>
      <c r="B17552" s="6">
        <f>IF(ISNUMBER(B2340),MAX(0,INDEX('913:913'!$F$6:$F$1205,B2340)),0)</f>
        <v>0</v>
      </c>
      <c r="C17552" s="10"/>
    </row>
    <row r="17553" spans="1:3">
      <c r="A17553" s="21">
        <v>504</v>
      </c>
      <c r="B17553" s="6">
        <f>IF(ISNUMBER(B2341),MAX(0,INDEX('913:913'!$F$6:$F$1205,B2341)),0)</f>
        <v>0</v>
      </c>
      <c r="C17553" s="10"/>
    </row>
    <row r="17554" spans="1:3">
      <c r="A17554" s="21">
        <v>505</v>
      </c>
      <c r="B17554" s="6">
        <f>IF(ISNUMBER(B2342),MAX(0,INDEX('913:913'!$F$6:$F$1205,B2342)),0)</f>
        <v>0</v>
      </c>
      <c r="C17554" s="10"/>
    </row>
    <row r="17555" spans="1:3">
      <c r="A17555" s="21">
        <v>506</v>
      </c>
      <c r="B17555" s="6">
        <f>IF(ISNUMBER(B2343),MAX(0,INDEX('913:913'!$F$6:$F$1205,B2343)),0)</f>
        <v>0</v>
      </c>
      <c r="C17555" s="10"/>
    </row>
    <row r="17556" spans="1:3">
      <c r="A17556" s="21">
        <v>507</v>
      </c>
      <c r="B17556" s="6">
        <f>IF(ISNUMBER(B2344),MAX(0,INDEX('913:913'!$F$6:$F$1205,B2344)),0)</f>
        <v>0</v>
      </c>
      <c r="C17556" s="10"/>
    </row>
    <row r="17557" spans="1:3">
      <c r="A17557" s="21">
        <v>508</v>
      </c>
      <c r="B17557" s="6">
        <f>IF(ISNUMBER(B2345),MAX(0,INDEX('913:913'!$F$6:$F$1205,B2345)),0)</f>
        <v>0</v>
      </c>
      <c r="C17557" s="10"/>
    </row>
    <row r="17558" spans="1:3">
      <c r="A17558" s="21">
        <v>509</v>
      </c>
      <c r="B17558" s="6">
        <f>IF(ISNUMBER(B2346),MAX(0,INDEX('913:913'!$F$6:$F$1205,B2346)),0)</f>
        <v>0</v>
      </c>
      <c r="C17558" s="10"/>
    </row>
    <row r="17559" spans="1:3">
      <c r="A17559" s="21">
        <v>510</v>
      </c>
      <c r="B17559" s="6">
        <f>IF(ISNUMBER(B2347),MAX(0,INDEX('913:913'!$F$6:$F$1205,B2347)),0)</f>
        <v>0</v>
      </c>
      <c r="C17559" s="10"/>
    </row>
    <row r="17560" spans="1:3">
      <c r="A17560" s="21">
        <v>511</v>
      </c>
      <c r="B17560" s="6">
        <f>IF(ISNUMBER(B2348),MAX(0,INDEX('913:913'!$F$6:$F$1205,B2348)),0)</f>
        <v>0</v>
      </c>
      <c r="C17560" s="10"/>
    </row>
    <row r="17561" spans="1:3">
      <c r="A17561" s="21">
        <v>512</v>
      </c>
      <c r="B17561" s="6">
        <f>IF(ISNUMBER(B2349),MAX(0,INDEX('913:913'!$F$6:$F$1205,B2349)),0)</f>
        <v>0</v>
      </c>
      <c r="C17561" s="10"/>
    </row>
    <row r="17562" spans="1:3">
      <c r="A17562" s="21">
        <v>513</v>
      </c>
      <c r="B17562" s="6">
        <f>IF(ISNUMBER(B2350),MAX(0,INDEX('913:913'!$F$6:$F$1205,B2350)),0)</f>
        <v>0</v>
      </c>
      <c r="C17562" s="10"/>
    </row>
    <row r="17563" spans="1:3">
      <c r="A17563" s="21">
        <v>514</v>
      </c>
      <c r="B17563" s="6">
        <f>IF(ISNUMBER(B2351),MAX(0,INDEX('913:913'!$F$6:$F$1205,B2351)),0)</f>
        <v>0</v>
      </c>
      <c r="C17563" s="10"/>
    </row>
    <row r="17564" spans="1:3">
      <c r="A17564" s="21">
        <v>515</v>
      </c>
      <c r="B17564" s="6">
        <f>IF(ISNUMBER(B2352),MAX(0,INDEX('913:913'!$F$6:$F$1205,B2352)),0)</f>
        <v>0</v>
      </c>
      <c r="C17564" s="10"/>
    </row>
    <row r="17565" spans="1:3">
      <c r="A17565" s="21">
        <v>516</v>
      </c>
      <c r="B17565" s="6">
        <f>IF(ISNUMBER(B2353),MAX(0,INDEX('913:913'!$F$6:$F$1205,B2353)),0)</f>
        <v>0</v>
      </c>
      <c r="C17565" s="10"/>
    </row>
    <row r="17566" spans="1:3">
      <c r="A17566" s="21">
        <v>517</v>
      </c>
      <c r="B17566" s="6">
        <f>IF(ISNUMBER(B2354),MAX(0,INDEX('913:913'!$F$6:$F$1205,B2354)),0)</f>
        <v>0</v>
      </c>
      <c r="C17566" s="10"/>
    </row>
    <row r="17567" spans="1:3">
      <c r="A17567" s="21">
        <v>518</v>
      </c>
      <c r="B17567" s="6">
        <f>IF(ISNUMBER(B2355),MAX(0,INDEX('913:913'!$F$6:$F$1205,B2355)),0)</f>
        <v>0</v>
      </c>
      <c r="C17567" s="10"/>
    </row>
    <row r="17568" spans="1:3">
      <c r="A17568" s="21">
        <v>519</v>
      </c>
      <c r="B17568" s="6">
        <f>IF(ISNUMBER(B2356),MAX(0,INDEX('913:913'!$F$6:$F$1205,B2356)),0)</f>
        <v>0</v>
      </c>
      <c r="C17568" s="10"/>
    </row>
    <row r="17569" spans="1:3">
      <c r="A17569" s="21">
        <v>520</v>
      </c>
      <c r="B17569" s="6">
        <f>IF(ISNUMBER(B2357),MAX(0,INDEX('913:913'!$F$6:$F$1205,B2357)),0)</f>
        <v>0</v>
      </c>
      <c r="C17569" s="10"/>
    </row>
    <row r="17570" spans="1:3">
      <c r="A17570" s="21">
        <v>521</v>
      </c>
      <c r="B17570" s="6">
        <f>IF(ISNUMBER(B2358),MAX(0,INDEX('913:913'!$F$6:$F$1205,B2358)),0)</f>
        <v>0</v>
      </c>
      <c r="C17570" s="10"/>
    </row>
    <row r="17571" spans="1:3">
      <c r="A17571" s="21">
        <v>522</v>
      </c>
      <c r="B17571" s="6">
        <f>IF(ISNUMBER(B2359),MAX(0,INDEX('913:913'!$F$6:$F$1205,B2359)),0)</f>
        <v>0</v>
      </c>
      <c r="C17571" s="10"/>
    </row>
    <row r="17572" spans="1:3">
      <c r="A17572" s="21">
        <v>523</v>
      </c>
      <c r="B17572" s="6">
        <f>IF(ISNUMBER(B2360),MAX(0,INDEX('913:913'!$F$6:$F$1205,B2360)),0)</f>
        <v>0</v>
      </c>
      <c r="C17572" s="10"/>
    </row>
    <row r="17573" spans="1:3">
      <c r="A17573" s="21">
        <v>524</v>
      </c>
      <c r="B17573" s="6">
        <f>IF(ISNUMBER(B2361),MAX(0,INDEX('913:913'!$F$6:$F$1205,B2361)),0)</f>
        <v>0</v>
      </c>
      <c r="C17573" s="10"/>
    </row>
    <row r="17574" spans="1:3">
      <c r="A17574" s="21">
        <v>525</v>
      </c>
      <c r="B17574" s="6">
        <f>IF(ISNUMBER(B2362),MAX(0,INDEX('913:913'!$F$6:$F$1205,B2362)),0)</f>
        <v>0</v>
      </c>
      <c r="C17574" s="10"/>
    </row>
    <row r="17575" spans="1:3">
      <c r="A17575" s="21">
        <v>526</v>
      </c>
      <c r="B17575" s="6">
        <f>IF(ISNUMBER(B2363),MAX(0,INDEX('913:913'!$F$6:$F$1205,B2363)),0)</f>
        <v>0</v>
      </c>
      <c r="C17575" s="10"/>
    </row>
    <row r="17576" spans="1:3">
      <c r="A17576" s="21">
        <v>527</v>
      </c>
      <c r="B17576" s="6">
        <f>IF(ISNUMBER(B2364),MAX(0,INDEX('913:913'!$F$6:$F$1205,B2364)),0)</f>
        <v>0</v>
      </c>
      <c r="C17576" s="10"/>
    </row>
    <row r="17577" spans="1:3">
      <c r="A17577" s="21">
        <v>528</v>
      </c>
      <c r="B17577" s="6">
        <f>IF(ISNUMBER(B2365),MAX(0,INDEX('913:913'!$F$6:$F$1205,B2365)),0)</f>
        <v>0</v>
      </c>
      <c r="C17577" s="10"/>
    </row>
    <row r="17578" spans="1:3">
      <c r="A17578" s="21">
        <v>529</v>
      </c>
      <c r="B17578" s="6">
        <f>IF(ISNUMBER(B2366),MAX(0,INDEX('913:913'!$F$6:$F$1205,B2366)),0)</f>
        <v>0</v>
      </c>
      <c r="C17578" s="10"/>
    </row>
    <row r="17579" spans="1:3">
      <c r="A17579" s="21">
        <v>530</v>
      </c>
      <c r="B17579" s="6">
        <f>IF(ISNUMBER(B2367),MAX(0,INDEX('913:913'!$F$6:$F$1205,B2367)),0)</f>
        <v>0</v>
      </c>
      <c r="C17579" s="10"/>
    </row>
    <row r="17580" spans="1:3">
      <c r="A17580" s="21">
        <v>531</v>
      </c>
      <c r="B17580" s="6">
        <f>IF(ISNUMBER(B2368),MAX(0,INDEX('913:913'!$F$6:$F$1205,B2368)),0)</f>
        <v>0</v>
      </c>
      <c r="C17580" s="10"/>
    </row>
    <row r="17581" spans="1:3">
      <c r="A17581" s="21">
        <v>532</v>
      </c>
      <c r="B17581" s="6">
        <f>IF(ISNUMBER(B2369),MAX(0,INDEX('913:913'!$F$6:$F$1205,B2369)),0)</f>
        <v>0</v>
      </c>
      <c r="C17581" s="10"/>
    </row>
    <row r="17582" spans="1:3">
      <c r="A17582" s="21">
        <v>533</v>
      </c>
      <c r="B17582" s="6">
        <f>IF(ISNUMBER(B2370),MAX(0,INDEX('913:913'!$F$6:$F$1205,B2370)),0)</f>
        <v>0</v>
      </c>
      <c r="C17582" s="10"/>
    </row>
    <row r="17583" spans="1:3">
      <c r="A17583" s="21">
        <v>534</v>
      </c>
      <c r="B17583" s="6">
        <f>IF(ISNUMBER(B2371),MAX(0,INDEX('913:913'!$F$6:$F$1205,B2371)),0)</f>
        <v>0</v>
      </c>
      <c r="C17583" s="10"/>
    </row>
    <row r="17584" spans="1:3">
      <c r="A17584" s="21">
        <v>535</v>
      </c>
      <c r="B17584" s="6">
        <f>IF(ISNUMBER(B2372),MAX(0,INDEX('913:913'!$F$6:$F$1205,B2372)),0)</f>
        <v>0</v>
      </c>
      <c r="C17584" s="10"/>
    </row>
    <row r="17585" spans="1:3">
      <c r="A17585" s="21">
        <v>536</v>
      </c>
      <c r="B17585" s="6">
        <f>IF(ISNUMBER(B2373),MAX(0,INDEX('913:913'!$F$6:$F$1205,B2373)),0)</f>
        <v>0</v>
      </c>
      <c r="C17585" s="10"/>
    </row>
    <row r="17586" spans="1:3">
      <c r="A17586" s="21">
        <v>537</v>
      </c>
      <c r="B17586" s="6">
        <f>IF(ISNUMBER(B2374),MAX(0,INDEX('913:913'!$F$6:$F$1205,B2374)),0)</f>
        <v>0</v>
      </c>
      <c r="C17586" s="10"/>
    </row>
    <row r="17587" spans="1:3">
      <c r="A17587" s="21">
        <v>538</v>
      </c>
      <c r="B17587" s="6">
        <f>IF(ISNUMBER(B2375),MAX(0,INDEX('913:913'!$F$6:$F$1205,B2375)),0)</f>
        <v>0</v>
      </c>
      <c r="C17587" s="10"/>
    </row>
    <row r="17588" spans="1:3">
      <c r="A17588" s="21">
        <v>539</v>
      </c>
      <c r="B17588" s="6">
        <f>IF(ISNUMBER(B2376),MAX(0,INDEX('913:913'!$F$6:$F$1205,B2376)),0)</f>
        <v>0</v>
      </c>
      <c r="C17588" s="10"/>
    </row>
    <row r="17589" spans="1:3">
      <c r="A17589" s="21">
        <v>540</v>
      </c>
      <c r="B17589" s="6">
        <f>IF(ISNUMBER(B2377),MAX(0,INDEX('913:913'!$F$6:$F$1205,B2377)),0)</f>
        <v>0</v>
      </c>
      <c r="C17589" s="10"/>
    </row>
    <row r="17590" spans="1:3">
      <c r="A17590" s="21">
        <v>541</v>
      </c>
      <c r="B17590" s="6">
        <f>IF(ISNUMBER(B2378),MAX(0,INDEX('913:913'!$F$6:$F$1205,B2378)),0)</f>
        <v>0</v>
      </c>
      <c r="C17590" s="10"/>
    </row>
    <row r="17591" spans="1:3">
      <c r="A17591" s="21">
        <v>542</v>
      </c>
      <c r="B17591" s="6">
        <f>IF(ISNUMBER(B2379),MAX(0,INDEX('913:913'!$F$6:$F$1205,B2379)),0)</f>
        <v>0</v>
      </c>
      <c r="C17591" s="10"/>
    </row>
    <row r="17592" spans="1:3">
      <c r="A17592" s="21">
        <v>543</v>
      </c>
      <c r="B17592" s="6">
        <f>IF(ISNUMBER(B2380),MAX(0,INDEX('913:913'!$F$6:$F$1205,B2380)),0)</f>
        <v>0</v>
      </c>
      <c r="C17592" s="10"/>
    </row>
    <row r="17593" spans="1:3">
      <c r="A17593" s="21">
        <v>544</v>
      </c>
      <c r="B17593" s="6">
        <f>IF(ISNUMBER(B2381),MAX(0,INDEX('913:913'!$F$6:$F$1205,B2381)),0)</f>
        <v>0</v>
      </c>
      <c r="C17593" s="10"/>
    </row>
    <row r="17594" spans="1:3">
      <c r="A17594" s="21">
        <v>545</v>
      </c>
      <c r="B17594" s="6">
        <f>IF(ISNUMBER(B2382),MAX(0,INDEX('913:913'!$F$6:$F$1205,B2382)),0)</f>
        <v>0</v>
      </c>
      <c r="C17594" s="10"/>
    </row>
    <row r="17595" spans="1:3">
      <c r="A17595" s="21">
        <v>546</v>
      </c>
      <c r="B17595" s="6">
        <f>IF(ISNUMBER(B2383),MAX(0,INDEX('913:913'!$F$6:$F$1205,B2383)),0)</f>
        <v>0</v>
      </c>
      <c r="C17595" s="10"/>
    </row>
    <row r="17596" spans="1:3">
      <c r="A17596" s="21">
        <v>547</v>
      </c>
      <c r="B17596" s="6">
        <f>IF(ISNUMBER(B2384),MAX(0,INDEX('913:913'!$F$6:$F$1205,B2384)),0)</f>
        <v>0</v>
      </c>
      <c r="C17596" s="10"/>
    </row>
    <row r="17597" spans="1:3">
      <c r="A17597" s="21">
        <v>548</v>
      </c>
      <c r="B17597" s="6">
        <f>IF(ISNUMBER(B2385),MAX(0,INDEX('913:913'!$F$6:$F$1205,B2385)),0)</f>
        <v>0</v>
      </c>
      <c r="C17597" s="10"/>
    </row>
    <row r="17598" spans="1:3">
      <c r="A17598" s="21">
        <v>549</v>
      </c>
      <c r="B17598" s="6">
        <f>IF(ISNUMBER(B2386),MAX(0,INDEX('913:913'!$F$6:$F$1205,B2386)),0)</f>
        <v>0</v>
      </c>
      <c r="C17598" s="10"/>
    </row>
    <row r="17599" spans="1:3">
      <c r="A17599" s="21">
        <v>550</v>
      </c>
      <c r="B17599" s="6">
        <f>IF(ISNUMBER(B2387),MAX(0,INDEX('913:913'!$F$6:$F$1205,B2387)),0)</f>
        <v>0</v>
      </c>
      <c r="C17599" s="10"/>
    </row>
    <row r="17600" spans="1:3">
      <c r="A17600" s="21">
        <v>551</v>
      </c>
      <c r="B17600" s="6">
        <f>IF(ISNUMBER(B2388),MAX(0,INDEX('913:913'!$F$6:$F$1205,B2388)),0)</f>
        <v>0</v>
      </c>
      <c r="C17600" s="10"/>
    </row>
    <row r="17601" spans="1:3">
      <c r="A17601" s="21">
        <v>552</v>
      </c>
      <c r="B17601" s="6">
        <f>IF(ISNUMBER(B2389),MAX(0,INDEX('913:913'!$F$6:$F$1205,B2389)),0)</f>
        <v>0</v>
      </c>
      <c r="C17601" s="10"/>
    </row>
    <row r="17602" spans="1:3">
      <c r="A17602" s="21">
        <v>553</v>
      </c>
      <c r="B17602" s="6">
        <f>IF(ISNUMBER(B2390),MAX(0,INDEX('913:913'!$F$6:$F$1205,B2390)),0)</f>
        <v>0</v>
      </c>
      <c r="C17602" s="10"/>
    </row>
    <row r="17603" spans="1:3">
      <c r="A17603" s="21">
        <v>554</v>
      </c>
      <c r="B17603" s="6">
        <f>IF(ISNUMBER(B2391),MAX(0,INDEX('913:913'!$F$6:$F$1205,B2391)),0)</f>
        <v>0</v>
      </c>
      <c r="C17603" s="10"/>
    </row>
    <row r="17604" spans="1:3">
      <c r="A17604" s="21">
        <v>555</v>
      </c>
      <c r="B17604" s="6">
        <f>IF(ISNUMBER(B2392),MAX(0,INDEX('913:913'!$F$6:$F$1205,B2392)),0)</f>
        <v>0</v>
      </c>
      <c r="C17604" s="10"/>
    </row>
    <row r="17605" spans="1:3">
      <c r="A17605" s="21">
        <v>556</v>
      </c>
      <c r="B17605" s="6">
        <f>IF(ISNUMBER(B2393),MAX(0,INDEX('913:913'!$F$6:$F$1205,B2393)),0)</f>
        <v>0</v>
      </c>
      <c r="C17605" s="10"/>
    </row>
    <row r="17606" spans="1:3">
      <c r="A17606" s="21">
        <v>557</v>
      </c>
      <c r="B17606" s="6">
        <f>IF(ISNUMBER(B2394),MAX(0,INDEX('913:913'!$F$6:$F$1205,B2394)),0)</f>
        <v>0</v>
      </c>
      <c r="C17606" s="10"/>
    </row>
    <row r="17607" spans="1:3">
      <c r="A17607" s="21">
        <v>558</v>
      </c>
      <c r="B17607" s="6">
        <f>IF(ISNUMBER(B2395),MAX(0,INDEX('913:913'!$F$6:$F$1205,B2395)),0)</f>
        <v>0</v>
      </c>
      <c r="C17607" s="10"/>
    </row>
    <row r="17608" spans="1:3">
      <c r="A17608" s="21">
        <v>559</v>
      </c>
      <c r="B17608" s="6">
        <f>IF(ISNUMBER(B2396),MAX(0,INDEX('913:913'!$F$6:$F$1205,B2396)),0)</f>
        <v>0</v>
      </c>
      <c r="C17608" s="10"/>
    </row>
    <row r="17609" spans="1:3">
      <c r="A17609" s="21">
        <v>560</v>
      </c>
      <c r="B17609" s="6">
        <f>IF(ISNUMBER(B2397),MAX(0,INDEX('913:913'!$F$6:$F$1205,B2397)),0)</f>
        <v>0</v>
      </c>
      <c r="C17609" s="10"/>
    </row>
    <row r="17610" spans="1:3">
      <c r="A17610" s="21">
        <v>561</v>
      </c>
      <c r="B17610" s="6">
        <f>IF(ISNUMBER(B2398),MAX(0,INDEX('913:913'!$F$6:$F$1205,B2398)),0)</f>
        <v>0</v>
      </c>
      <c r="C17610" s="10"/>
    </row>
    <row r="17611" spans="1:3">
      <c r="A17611" s="21">
        <v>562</v>
      </c>
      <c r="B17611" s="6">
        <f>IF(ISNUMBER(B2399),MAX(0,INDEX('913:913'!$F$6:$F$1205,B2399)),0)</f>
        <v>0</v>
      </c>
      <c r="C17611" s="10"/>
    </row>
    <row r="17612" spans="1:3">
      <c r="A17612" s="21">
        <v>563</v>
      </c>
      <c r="B17612" s="6">
        <f>IF(ISNUMBER(B2400),MAX(0,INDEX('913:913'!$F$6:$F$1205,B2400)),0)</f>
        <v>0</v>
      </c>
      <c r="C17612" s="10"/>
    </row>
    <row r="17613" spans="1:3">
      <c r="A17613" s="21">
        <v>564</v>
      </c>
      <c r="B17613" s="6">
        <f>IF(ISNUMBER(B2401),MAX(0,INDEX('913:913'!$F$6:$F$1205,B2401)),0)</f>
        <v>0</v>
      </c>
      <c r="C17613" s="10"/>
    </row>
    <row r="17614" spans="1:3">
      <c r="A17614" s="21">
        <v>565</v>
      </c>
      <c r="B17614" s="6">
        <f>IF(ISNUMBER(B2402),MAX(0,INDEX('913:913'!$F$6:$F$1205,B2402)),0)</f>
        <v>0</v>
      </c>
      <c r="C17614" s="10"/>
    </row>
    <row r="17615" spans="1:3">
      <c r="A17615" s="21">
        <v>566</v>
      </c>
      <c r="B17615" s="6">
        <f>IF(ISNUMBER(B2403),MAX(0,INDEX('913:913'!$F$6:$F$1205,B2403)),0)</f>
        <v>0</v>
      </c>
      <c r="C17615" s="10"/>
    </row>
    <row r="17616" spans="1:3">
      <c r="A17616" s="21">
        <v>567</v>
      </c>
      <c r="B17616" s="6">
        <f>IF(ISNUMBER(B2404),MAX(0,INDEX('913:913'!$F$6:$F$1205,B2404)),0)</f>
        <v>0</v>
      </c>
      <c r="C17616" s="10"/>
    </row>
    <row r="17617" spans="1:3">
      <c r="A17617" s="21">
        <v>568</v>
      </c>
      <c r="B17617" s="6">
        <f>IF(ISNUMBER(B2405),MAX(0,INDEX('913:913'!$F$6:$F$1205,B2405)),0)</f>
        <v>0</v>
      </c>
      <c r="C17617" s="10"/>
    </row>
    <row r="17618" spans="1:3">
      <c r="A17618" s="21">
        <v>569</v>
      </c>
      <c r="B17618" s="6">
        <f>IF(ISNUMBER(B2406),MAX(0,INDEX('913:913'!$F$6:$F$1205,B2406)),0)</f>
        <v>0</v>
      </c>
      <c r="C17618" s="10"/>
    </row>
    <row r="17619" spans="1:3">
      <c r="A17619" s="21">
        <v>570</v>
      </c>
      <c r="B17619" s="6">
        <f>IF(ISNUMBER(B2407),MAX(0,INDEX('913:913'!$F$6:$F$1205,B2407)),0)</f>
        <v>0</v>
      </c>
      <c r="C17619" s="10"/>
    </row>
    <row r="17620" spans="1:3">
      <c r="A17620" s="21">
        <v>571</v>
      </c>
      <c r="B17620" s="6">
        <f>IF(ISNUMBER(B2408),MAX(0,INDEX('913:913'!$F$6:$F$1205,B2408)),0)</f>
        <v>0</v>
      </c>
      <c r="C17620" s="10"/>
    </row>
    <row r="17621" spans="1:3">
      <c r="A17621" s="21">
        <v>572</v>
      </c>
      <c r="B17621" s="6">
        <f>IF(ISNUMBER(B2409),MAX(0,INDEX('913:913'!$F$6:$F$1205,B2409)),0)</f>
        <v>0</v>
      </c>
      <c r="C17621" s="10"/>
    </row>
    <row r="17622" spans="1:3">
      <c r="A17622" s="21">
        <v>573</v>
      </c>
      <c r="B17622" s="6">
        <f>IF(ISNUMBER(B2410),MAX(0,INDEX('913:913'!$F$6:$F$1205,B2410)),0)</f>
        <v>0</v>
      </c>
      <c r="C17622" s="10"/>
    </row>
    <row r="17623" spans="1:3">
      <c r="A17623" s="21">
        <v>574</v>
      </c>
      <c r="B17623" s="6">
        <f>IF(ISNUMBER(B2411),MAX(0,INDEX('913:913'!$F$6:$F$1205,B2411)),0)</f>
        <v>0</v>
      </c>
      <c r="C17623" s="10"/>
    </row>
    <row r="17624" spans="1:3">
      <c r="A17624" s="21">
        <v>575</v>
      </c>
      <c r="B17624" s="6">
        <f>IF(ISNUMBER(B2412),MAX(0,INDEX('913:913'!$F$6:$F$1205,B2412)),0)</f>
        <v>0</v>
      </c>
      <c r="C17624" s="10"/>
    </row>
    <row r="17625" spans="1:3">
      <c r="A17625" s="21">
        <v>576</v>
      </c>
      <c r="B17625" s="6">
        <f>IF(ISNUMBER(B2413),MAX(0,INDEX('913:913'!$F$6:$F$1205,B2413)),0)</f>
        <v>0</v>
      </c>
      <c r="C17625" s="10"/>
    </row>
    <row r="17626" spans="1:3">
      <c r="A17626" s="21">
        <v>577</v>
      </c>
      <c r="B17626" s="6">
        <f>IF(ISNUMBER(B2414),MAX(0,INDEX('913:913'!$F$6:$F$1205,B2414)),0)</f>
        <v>0</v>
      </c>
      <c r="C17626" s="10"/>
    </row>
    <row r="17627" spans="1:3">
      <c r="A17627" s="21">
        <v>578</v>
      </c>
      <c r="B17627" s="6">
        <f>IF(ISNUMBER(B2415),MAX(0,INDEX('913:913'!$F$6:$F$1205,B2415)),0)</f>
        <v>0</v>
      </c>
      <c r="C17627" s="10"/>
    </row>
    <row r="17628" spans="1:3">
      <c r="A17628" s="21">
        <v>579</v>
      </c>
      <c r="B17628" s="6">
        <f>IF(ISNUMBER(B2416),MAX(0,INDEX('913:913'!$F$6:$F$1205,B2416)),0)</f>
        <v>0</v>
      </c>
      <c r="C17628" s="10"/>
    </row>
    <row r="17629" spans="1:3">
      <c r="A17629" s="21">
        <v>580</v>
      </c>
      <c r="B17629" s="6">
        <f>IF(ISNUMBER(B2417),MAX(0,INDEX('913:913'!$F$6:$F$1205,B2417)),0)</f>
        <v>0</v>
      </c>
      <c r="C17629" s="10"/>
    </row>
    <row r="17630" spans="1:3">
      <c r="A17630" s="21">
        <v>581</v>
      </c>
      <c r="B17630" s="6">
        <f>IF(ISNUMBER(B2418),MAX(0,INDEX('913:913'!$F$6:$F$1205,B2418)),0)</f>
        <v>0</v>
      </c>
      <c r="C17630" s="10"/>
    </row>
    <row r="17631" spans="1:3">
      <c r="A17631" s="21">
        <v>582</v>
      </c>
      <c r="B17631" s="6">
        <f>IF(ISNUMBER(B2419),MAX(0,INDEX('913:913'!$F$6:$F$1205,B2419)),0)</f>
        <v>0</v>
      </c>
      <c r="C17631" s="10"/>
    </row>
    <row r="17632" spans="1:3">
      <c r="A17632" s="21">
        <v>583</v>
      </c>
      <c r="B17632" s="6">
        <f>IF(ISNUMBER(B2420),MAX(0,INDEX('913:913'!$F$6:$F$1205,B2420)),0)</f>
        <v>0</v>
      </c>
      <c r="C17632" s="10"/>
    </row>
    <row r="17633" spans="1:3">
      <c r="A17633" s="21">
        <v>584</v>
      </c>
      <c r="B17633" s="6">
        <f>IF(ISNUMBER(B2421),MAX(0,INDEX('913:913'!$F$6:$F$1205,B2421)),0)</f>
        <v>0</v>
      </c>
      <c r="C17633" s="10"/>
    </row>
    <row r="17634" spans="1:3">
      <c r="A17634" s="21">
        <v>585</v>
      </c>
      <c r="B17634" s="6">
        <f>IF(ISNUMBER(B2422),MAX(0,INDEX('913:913'!$F$6:$F$1205,B2422)),0)</f>
        <v>0</v>
      </c>
      <c r="C17634" s="10"/>
    </row>
    <row r="17635" spans="1:3">
      <c r="A17635" s="21">
        <v>586</v>
      </c>
      <c r="B17635" s="6">
        <f>IF(ISNUMBER(B2423),MAX(0,INDEX('913:913'!$F$6:$F$1205,B2423)),0)</f>
        <v>0</v>
      </c>
      <c r="C17635" s="10"/>
    </row>
    <row r="17636" spans="1:3">
      <c r="A17636" s="21">
        <v>587</v>
      </c>
      <c r="B17636" s="6">
        <f>IF(ISNUMBER(B2424),MAX(0,INDEX('913:913'!$F$6:$F$1205,B2424)),0)</f>
        <v>0</v>
      </c>
      <c r="C17636" s="10"/>
    </row>
    <row r="17637" spans="1:3">
      <c r="A17637" s="21">
        <v>588</v>
      </c>
      <c r="B17637" s="6">
        <f>IF(ISNUMBER(B2425),MAX(0,INDEX('913:913'!$F$6:$F$1205,B2425)),0)</f>
        <v>0</v>
      </c>
      <c r="C17637" s="10"/>
    </row>
    <row r="17638" spans="1:3">
      <c r="A17638" s="21">
        <v>589</v>
      </c>
      <c r="B17638" s="6">
        <f>IF(ISNUMBER(B2426),MAX(0,INDEX('913:913'!$F$6:$F$1205,B2426)),0)</f>
        <v>0</v>
      </c>
      <c r="C17638" s="10"/>
    </row>
    <row r="17639" spans="1:3">
      <c r="A17639" s="21">
        <v>590</v>
      </c>
      <c r="B17639" s="6">
        <f>IF(ISNUMBER(B2427),MAX(0,INDEX('913:913'!$F$6:$F$1205,B2427)),0)</f>
        <v>0</v>
      </c>
      <c r="C17639" s="10"/>
    </row>
    <row r="17640" spans="1:3">
      <c r="A17640" s="21">
        <v>591</v>
      </c>
      <c r="B17640" s="6">
        <f>IF(ISNUMBER(B2428),MAX(0,INDEX('913:913'!$F$6:$F$1205,B2428)),0)</f>
        <v>0</v>
      </c>
      <c r="C17640" s="10"/>
    </row>
    <row r="17641" spans="1:3">
      <c r="A17641" s="21">
        <v>592</v>
      </c>
      <c r="B17641" s="6">
        <f>IF(ISNUMBER(B2429),MAX(0,INDEX('913:913'!$F$6:$F$1205,B2429)),0)</f>
        <v>0</v>
      </c>
      <c r="C17641" s="10"/>
    </row>
    <row r="17642" spans="1:3">
      <c r="A17642" s="21">
        <v>593</v>
      </c>
      <c r="B17642" s="6">
        <f>IF(ISNUMBER(B2430),MAX(0,INDEX('913:913'!$F$6:$F$1205,B2430)),0)</f>
        <v>0</v>
      </c>
      <c r="C17642" s="10"/>
    </row>
    <row r="17643" spans="1:3">
      <c r="A17643" s="21">
        <v>594</v>
      </c>
      <c r="B17643" s="6">
        <f>IF(ISNUMBER(B2431),MAX(0,INDEX('913:913'!$F$6:$F$1205,B2431)),0)</f>
        <v>0</v>
      </c>
      <c r="C17643" s="10"/>
    </row>
    <row r="17644" spans="1:3">
      <c r="A17644" s="21">
        <v>595</v>
      </c>
      <c r="B17644" s="6">
        <f>IF(ISNUMBER(B2432),MAX(0,INDEX('913:913'!$F$6:$F$1205,B2432)),0)</f>
        <v>0</v>
      </c>
      <c r="C17644" s="10"/>
    </row>
    <row r="17645" spans="1:3">
      <c r="A17645" s="21">
        <v>596</v>
      </c>
      <c r="B17645" s="6">
        <f>IF(ISNUMBER(B2433),MAX(0,INDEX('913:913'!$F$6:$F$1205,B2433)),0)</f>
        <v>0</v>
      </c>
      <c r="C17645" s="10"/>
    </row>
    <row r="17646" spans="1:3">
      <c r="A17646" s="21">
        <v>597</v>
      </c>
      <c r="B17646" s="6">
        <f>IF(ISNUMBER(B2434),MAX(0,INDEX('913:913'!$F$6:$F$1205,B2434)),0)</f>
        <v>0</v>
      </c>
      <c r="C17646" s="10"/>
    </row>
    <row r="17647" spans="1:3">
      <c r="A17647" s="21">
        <v>598</v>
      </c>
      <c r="B17647" s="6">
        <f>IF(ISNUMBER(B2435),MAX(0,INDEX('913:913'!$F$6:$F$1205,B2435)),0)</f>
        <v>0</v>
      </c>
      <c r="C17647" s="10"/>
    </row>
    <row r="17648" spans="1:3">
      <c r="A17648" s="21">
        <v>599</v>
      </c>
      <c r="B17648" s="6">
        <f>IF(ISNUMBER(B2436),MAX(0,INDEX('913:913'!$F$6:$F$1205,B2436)),0)</f>
        <v>0</v>
      </c>
      <c r="C17648" s="10"/>
    </row>
    <row r="17649" spans="1:3">
      <c r="A17649" s="21">
        <v>600</v>
      </c>
      <c r="B17649" s="6">
        <f>IF(ISNUMBER(B2437),MAX(0,INDEX('913:913'!$F$6:$F$1205,B2437)),0)</f>
        <v>0</v>
      </c>
      <c r="C17649" s="10"/>
    </row>
    <row r="17651" spans="1:3" ht="21" customHeight="1">
      <c r="A17651" s="1" t="s">
        <v>507</v>
      </c>
    </row>
    <row r="17652" spans="1:3">
      <c r="A17652" s="2" t="s">
        <v>254</v>
      </c>
    </row>
    <row r="17653" spans="1:3">
      <c r="A17653" s="12" t="s">
        <v>508</v>
      </c>
    </row>
    <row r="17654" spans="1:3">
      <c r="A17654" s="12" t="s">
        <v>509</v>
      </c>
    </row>
    <row r="17655" spans="1:3">
      <c r="A17655" s="12" t="s">
        <v>510</v>
      </c>
    </row>
    <row r="17656" spans="1:3">
      <c r="A17656" s="12" t="s">
        <v>511</v>
      </c>
    </row>
    <row r="17657" spans="1:3">
      <c r="A17657" s="12" t="s">
        <v>512</v>
      </c>
    </row>
    <row r="17658" spans="1:3">
      <c r="A17658" s="12" t="s">
        <v>513</v>
      </c>
    </row>
    <row r="17659" spans="1:3">
      <c r="A17659" s="12" t="s">
        <v>514</v>
      </c>
    </row>
    <row r="17660" spans="1:3">
      <c r="A17660" s="12" t="s">
        <v>515</v>
      </c>
    </row>
    <row r="17661" spans="1:3">
      <c r="A17661" s="12" t="s">
        <v>516</v>
      </c>
    </row>
    <row r="17662" spans="1:3">
      <c r="A17662" s="12" t="s">
        <v>517</v>
      </c>
    </row>
    <row r="17663" spans="1:3">
      <c r="A17663" s="12" t="s">
        <v>518</v>
      </c>
    </row>
    <row r="17664" spans="1:3">
      <c r="A17664" s="12" t="s">
        <v>519</v>
      </c>
    </row>
    <row r="17665" spans="1:3">
      <c r="A17665" s="12" t="s">
        <v>520</v>
      </c>
    </row>
    <row r="17666" spans="1:3">
      <c r="A17666" s="12" t="s">
        <v>521</v>
      </c>
    </row>
    <row r="17667" spans="1:3">
      <c r="A17667" s="12" t="s">
        <v>522</v>
      </c>
    </row>
    <row r="17668" spans="1:3">
      <c r="A17668" s="12" t="s">
        <v>523</v>
      </c>
    </row>
    <row r="17669" spans="1:3">
      <c r="A17669" s="12" t="s">
        <v>524</v>
      </c>
    </row>
    <row r="17670" spans="1:3">
      <c r="A17670" s="12" t="s">
        <v>525</v>
      </c>
    </row>
    <row r="17671" spans="1:3">
      <c r="A17671" s="12" t="s">
        <v>526</v>
      </c>
    </row>
    <row r="17672" spans="1:3">
      <c r="A17672" s="12" t="s">
        <v>527</v>
      </c>
    </row>
    <row r="17673" spans="1:3">
      <c r="A17673" s="12" t="s">
        <v>528</v>
      </c>
    </row>
    <row r="17674" spans="1:3">
      <c r="A17674" s="12" t="s">
        <v>529</v>
      </c>
    </row>
    <row r="17675" spans="1:3">
      <c r="A17675" s="12" t="s">
        <v>530</v>
      </c>
    </row>
    <row r="17676" spans="1:3">
      <c r="A17676" s="12" t="s">
        <v>531</v>
      </c>
    </row>
    <row r="17677" spans="1:3">
      <c r="A17677" s="2" t="s">
        <v>532</v>
      </c>
    </row>
    <row r="17679" spans="1:3">
      <c r="B17679" s="3" t="s">
        <v>533</v>
      </c>
    </row>
    <row r="17680" spans="1:3">
      <c r="A17680" s="21">
        <v>1</v>
      </c>
      <c r="B17680" s="6">
        <f>IF(B16442+B14010+B7930+B10970+B13402+B12186+B10362+B15834=0,IF(COUNT(B620,B1229,B1838,B2447,B3056,B3665,B4274,B4883),(B12794+B14618+B17050+B9146+B9754+B8538+B15226+B11578)/COUNT(B620,B1229,B1838,B2447,B3056,B3665,B4274,B4883),0),(B16442*B12794+B14010*B14618+B7930*B17050+B10970*B9146+B13402*B9754+B12186*B8538+B10362*B15226+B15834*B11578)/(B16442+B14010+B7930+B10970+B13402+B12186+B10362+B15834))</f>
        <v>0</v>
      </c>
      <c r="C17680" s="10"/>
    </row>
    <row r="17681" spans="1:3">
      <c r="A17681" s="21">
        <v>2</v>
      </c>
      <c r="B17681" s="6">
        <f>IF(B16443+B14011+B7931+B10971+B13403+B12187+B10363+B15835=0,IF(COUNT(B621,B1230,B1839,B2448,B3057,B3666,B4275,B4884),(B12795+B14619+B17051+B9147+B9755+B8539+B15227+B11579)/COUNT(B621,B1230,B1839,B2448,B3057,B3666,B4275,B4884),0),(B16443*B12795+B14011*B14619+B7931*B17051+B10971*B9147+B13403*B9755+B12187*B8539+B10363*B15227+B15835*B11579)/(B16443+B14011+B7931+B10971+B13403+B12187+B10363+B15835))</f>
        <v>0</v>
      </c>
      <c r="C17681" s="10"/>
    </row>
    <row r="17682" spans="1:3">
      <c r="A17682" s="21">
        <v>3</v>
      </c>
      <c r="B17682" s="6">
        <f>IF(B16444+B14012+B7932+B10972+B13404+B12188+B10364+B15836=0,IF(COUNT(B622,B1231,B1840,B2449,B3058,B3667,B4276,B4885),(B12796+B14620+B17052+B9148+B9756+B8540+B15228+B11580)/COUNT(B622,B1231,B1840,B2449,B3058,B3667,B4276,B4885),0),(B16444*B12796+B14012*B14620+B7932*B17052+B10972*B9148+B13404*B9756+B12188*B8540+B10364*B15228+B15836*B11580)/(B16444+B14012+B7932+B10972+B13404+B12188+B10364+B15836))</f>
        <v>0</v>
      </c>
      <c r="C17682" s="10"/>
    </row>
    <row r="17683" spans="1:3">
      <c r="A17683" s="21">
        <v>4</v>
      </c>
      <c r="B17683" s="6">
        <f>IF(B16445+B14013+B7933+B10973+B13405+B12189+B10365+B15837=0,IF(COUNT(B623,B1232,B1841,B2450,B3059,B3668,B4277,B4886),(B12797+B14621+B17053+B9149+B9757+B8541+B15229+B11581)/COUNT(B623,B1232,B1841,B2450,B3059,B3668,B4277,B4886),0),(B16445*B12797+B14013*B14621+B7933*B17053+B10973*B9149+B13405*B9757+B12189*B8541+B10365*B15229+B15837*B11581)/(B16445+B14013+B7933+B10973+B13405+B12189+B10365+B15837))</f>
        <v>0</v>
      </c>
      <c r="C17683" s="10"/>
    </row>
    <row r="17684" spans="1:3">
      <c r="A17684" s="21">
        <v>5</v>
      </c>
      <c r="B17684" s="6">
        <f>IF(B16446+B14014+B7934+B10974+B13406+B12190+B10366+B15838=0,IF(COUNT(B624,B1233,B1842,B2451,B3060,B3669,B4278,B4887),(B12798+B14622+B17054+B9150+B9758+B8542+B15230+B11582)/COUNT(B624,B1233,B1842,B2451,B3060,B3669,B4278,B4887),0),(B16446*B12798+B14014*B14622+B7934*B17054+B10974*B9150+B13406*B9758+B12190*B8542+B10366*B15230+B15838*B11582)/(B16446+B14014+B7934+B10974+B13406+B12190+B10366+B15838))</f>
        <v>0</v>
      </c>
      <c r="C17684" s="10"/>
    </row>
    <row r="17685" spans="1:3">
      <c r="A17685" s="21">
        <v>6</v>
      </c>
      <c r="B17685" s="6">
        <f>IF(B16447+B14015+B7935+B10975+B13407+B12191+B10367+B15839=0,IF(COUNT(B625,B1234,B1843,B2452,B3061,B3670,B4279,B4888),(B12799+B14623+B17055+B9151+B9759+B8543+B15231+B11583)/COUNT(B625,B1234,B1843,B2452,B3061,B3670,B4279,B4888),0),(B16447*B12799+B14015*B14623+B7935*B17055+B10975*B9151+B13407*B9759+B12191*B8543+B10367*B15231+B15839*B11583)/(B16447+B14015+B7935+B10975+B13407+B12191+B10367+B15839))</f>
        <v>0</v>
      </c>
      <c r="C17685" s="10"/>
    </row>
    <row r="17686" spans="1:3">
      <c r="A17686" s="21">
        <v>7</v>
      </c>
      <c r="B17686" s="6">
        <f>IF(B16448+B14016+B7936+B10976+B13408+B12192+B10368+B15840=0,IF(COUNT(B626,B1235,B1844,B2453,B3062,B3671,B4280,B4889),(B12800+B14624+B17056+B9152+B9760+B8544+B15232+B11584)/COUNT(B626,B1235,B1844,B2453,B3062,B3671,B4280,B4889),0),(B16448*B12800+B14016*B14624+B7936*B17056+B10976*B9152+B13408*B9760+B12192*B8544+B10368*B15232+B15840*B11584)/(B16448+B14016+B7936+B10976+B13408+B12192+B10368+B15840))</f>
        <v>0</v>
      </c>
      <c r="C17686" s="10"/>
    </row>
    <row r="17687" spans="1:3">
      <c r="A17687" s="21">
        <v>8</v>
      </c>
      <c r="B17687" s="6">
        <f>IF(B16449+B14017+B7937+B10977+B13409+B12193+B10369+B15841=0,IF(COUNT(B627,B1236,B1845,B2454,B3063,B3672,B4281,B4890),(B12801+B14625+B17057+B9153+B9761+B8545+B15233+B11585)/COUNT(B627,B1236,B1845,B2454,B3063,B3672,B4281,B4890),0),(B16449*B12801+B14017*B14625+B7937*B17057+B10977*B9153+B13409*B9761+B12193*B8545+B10369*B15233+B15841*B11585)/(B16449+B14017+B7937+B10977+B13409+B12193+B10369+B15841))</f>
        <v>0</v>
      </c>
      <c r="C17687" s="10"/>
    </row>
    <row r="17688" spans="1:3">
      <c r="A17688" s="21">
        <v>9</v>
      </c>
      <c r="B17688" s="6">
        <f>IF(B16450+B14018+B7938+B10978+B13410+B12194+B10370+B15842=0,IF(COUNT(B628,B1237,B1846,B2455,B3064,B3673,B4282,B4891),(B12802+B14626+B17058+B9154+B9762+B8546+B15234+B11586)/COUNT(B628,B1237,B1846,B2455,B3064,B3673,B4282,B4891),0),(B16450*B12802+B14018*B14626+B7938*B17058+B10978*B9154+B13410*B9762+B12194*B8546+B10370*B15234+B15842*B11586)/(B16450+B14018+B7938+B10978+B13410+B12194+B10370+B15842))</f>
        <v>0</v>
      </c>
      <c r="C17688" s="10"/>
    </row>
    <row r="17689" spans="1:3">
      <c r="A17689" s="21">
        <v>10</v>
      </c>
      <c r="B17689" s="6">
        <f>IF(B16451+B14019+B7939+B10979+B13411+B12195+B10371+B15843=0,IF(COUNT(B629,B1238,B1847,B2456,B3065,B3674,B4283,B4892),(B12803+B14627+B17059+B9155+B9763+B8547+B15235+B11587)/COUNT(B629,B1238,B1847,B2456,B3065,B3674,B4283,B4892),0),(B16451*B12803+B14019*B14627+B7939*B17059+B10979*B9155+B13411*B9763+B12195*B8547+B10371*B15235+B15843*B11587)/(B16451+B14019+B7939+B10979+B13411+B12195+B10371+B15843))</f>
        <v>0</v>
      </c>
      <c r="C17689" s="10"/>
    </row>
    <row r="17690" spans="1:3">
      <c r="A17690" s="21">
        <v>11</v>
      </c>
      <c r="B17690" s="6">
        <f>IF(B16452+B14020+B7940+B10980+B13412+B12196+B10372+B15844=0,IF(COUNT(B630,B1239,B1848,B2457,B3066,B3675,B4284,B4893),(B12804+B14628+B17060+B9156+B9764+B8548+B15236+B11588)/COUNT(B630,B1239,B1848,B2457,B3066,B3675,B4284,B4893),0),(B16452*B12804+B14020*B14628+B7940*B17060+B10980*B9156+B13412*B9764+B12196*B8548+B10372*B15236+B15844*B11588)/(B16452+B14020+B7940+B10980+B13412+B12196+B10372+B15844))</f>
        <v>0</v>
      </c>
      <c r="C17690" s="10"/>
    </row>
    <row r="17691" spans="1:3">
      <c r="A17691" s="21">
        <v>12</v>
      </c>
      <c r="B17691" s="6">
        <f>IF(B16453+B14021+B7941+B10981+B13413+B12197+B10373+B15845=0,IF(COUNT(B631,B1240,B1849,B2458,B3067,B3676,B4285,B4894),(B12805+B14629+B17061+B9157+B9765+B8549+B15237+B11589)/COUNT(B631,B1240,B1849,B2458,B3067,B3676,B4285,B4894),0),(B16453*B12805+B14021*B14629+B7941*B17061+B10981*B9157+B13413*B9765+B12197*B8549+B10373*B15237+B15845*B11589)/(B16453+B14021+B7941+B10981+B13413+B12197+B10373+B15845))</f>
        <v>0</v>
      </c>
      <c r="C17691" s="10"/>
    </row>
    <row r="17692" spans="1:3">
      <c r="A17692" s="21">
        <v>13</v>
      </c>
      <c r="B17692" s="6">
        <f>IF(B16454+B14022+B7942+B10982+B13414+B12198+B10374+B15846=0,IF(COUNT(B632,B1241,B1850,B2459,B3068,B3677,B4286,B4895),(B12806+B14630+B17062+B9158+B9766+B8550+B15238+B11590)/COUNT(B632,B1241,B1850,B2459,B3068,B3677,B4286,B4895),0),(B16454*B12806+B14022*B14630+B7942*B17062+B10982*B9158+B13414*B9766+B12198*B8550+B10374*B15238+B15846*B11590)/(B16454+B14022+B7942+B10982+B13414+B12198+B10374+B15846))</f>
        <v>0</v>
      </c>
      <c r="C17692" s="10"/>
    </row>
    <row r="17693" spans="1:3">
      <c r="A17693" s="21">
        <v>14</v>
      </c>
      <c r="B17693" s="6">
        <f>IF(B16455+B14023+B7943+B10983+B13415+B12199+B10375+B15847=0,IF(COUNT(B633,B1242,B1851,B2460,B3069,B3678,B4287,B4896),(B12807+B14631+B17063+B9159+B9767+B8551+B15239+B11591)/COUNT(B633,B1242,B1851,B2460,B3069,B3678,B4287,B4896),0),(B16455*B12807+B14023*B14631+B7943*B17063+B10983*B9159+B13415*B9767+B12199*B8551+B10375*B15239+B15847*B11591)/(B16455+B14023+B7943+B10983+B13415+B12199+B10375+B15847))</f>
        <v>0</v>
      </c>
      <c r="C17693" s="10"/>
    </row>
    <row r="17694" spans="1:3">
      <c r="A17694" s="21">
        <v>15</v>
      </c>
      <c r="B17694" s="6">
        <f>IF(B16456+B14024+B7944+B10984+B13416+B12200+B10376+B15848=0,IF(COUNT(B634,B1243,B1852,B2461,B3070,B3679,B4288,B4897),(B12808+B14632+B17064+B9160+B9768+B8552+B15240+B11592)/COUNT(B634,B1243,B1852,B2461,B3070,B3679,B4288,B4897),0),(B16456*B12808+B14024*B14632+B7944*B17064+B10984*B9160+B13416*B9768+B12200*B8552+B10376*B15240+B15848*B11592)/(B16456+B14024+B7944+B10984+B13416+B12200+B10376+B15848))</f>
        <v>0</v>
      </c>
      <c r="C17694" s="10"/>
    </row>
    <row r="17695" spans="1:3">
      <c r="A17695" s="21">
        <v>16</v>
      </c>
      <c r="B17695" s="6">
        <f>IF(B16457+B14025+B7945+B10985+B13417+B12201+B10377+B15849=0,IF(COUNT(B635,B1244,B1853,B2462,B3071,B3680,B4289,B4898),(B12809+B14633+B17065+B9161+B9769+B8553+B15241+B11593)/COUNT(B635,B1244,B1853,B2462,B3071,B3680,B4289,B4898),0),(B16457*B12809+B14025*B14633+B7945*B17065+B10985*B9161+B13417*B9769+B12201*B8553+B10377*B15241+B15849*B11593)/(B16457+B14025+B7945+B10985+B13417+B12201+B10377+B15849))</f>
        <v>0</v>
      </c>
      <c r="C17695" s="10"/>
    </row>
    <row r="17696" spans="1:3">
      <c r="A17696" s="21">
        <v>17</v>
      </c>
      <c r="B17696" s="6">
        <f>IF(B16458+B14026+B7946+B10986+B13418+B12202+B10378+B15850=0,IF(COUNT(B636,B1245,B1854,B2463,B3072,B3681,B4290,B4899),(B12810+B14634+B17066+B9162+B9770+B8554+B15242+B11594)/COUNT(B636,B1245,B1854,B2463,B3072,B3681,B4290,B4899),0),(B16458*B12810+B14026*B14634+B7946*B17066+B10986*B9162+B13418*B9770+B12202*B8554+B10378*B15242+B15850*B11594)/(B16458+B14026+B7946+B10986+B13418+B12202+B10378+B15850))</f>
        <v>0</v>
      </c>
      <c r="C17696" s="10"/>
    </row>
    <row r="17697" spans="1:3">
      <c r="A17697" s="21">
        <v>18</v>
      </c>
      <c r="B17697" s="6">
        <f>IF(B16459+B14027+B7947+B10987+B13419+B12203+B10379+B15851=0,IF(COUNT(B637,B1246,B1855,B2464,B3073,B3682,B4291,B4900),(B12811+B14635+B17067+B9163+B9771+B8555+B15243+B11595)/COUNT(B637,B1246,B1855,B2464,B3073,B3682,B4291,B4900),0),(B16459*B12811+B14027*B14635+B7947*B17067+B10987*B9163+B13419*B9771+B12203*B8555+B10379*B15243+B15851*B11595)/(B16459+B14027+B7947+B10987+B13419+B12203+B10379+B15851))</f>
        <v>0</v>
      </c>
      <c r="C17697" s="10"/>
    </row>
    <row r="17698" spans="1:3">
      <c r="A17698" s="21">
        <v>19</v>
      </c>
      <c r="B17698" s="6">
        <f>IF(B16460+B14028+B7948+B10988+B13420+B12204+B10380+B15852=0,IF(COUNT(B638,B1247,B1856,B2465,B3074,B3683,B4292,B4901),(B12812+B14636+B17068+B9164+B9772+B8556+B15244+B11596)/COUNT(B638,B1247,B1856,B2465,B3074,B3683,B4292,B4901),0),(B16460*B12812+B14028*B14636+B7948*B17068+B10988*B9164+B13420*B9772+B12204*B8556+B10380*B15244+B15852*B11596)/(B16460+B14028+B7948+B10988+B13420+B12204+B10380+B15852))</f>
        <v>0</v>
      </c>
      <c r="C17698" s="10"/>
    </row>
    <row r="17699" spans="1:3">
      <c r="A17699" s="21">
        <v>20</v>
      </c>
      <c r="B17699" s="6">
        <f>IF(B16461+B14029+B7949+B10989+B13421+B12205+B10381+B15853=0,IF(COUNT(B639,B1248,B1857,B2466,B3075,B3684,B4293,B4902),(B12813+B14637+B17069+B9165+B9773+B8557+B15245+B11597)/COUNT(B639,B1248,B1857,B2466,B3075,B3684,B4293,B4902),0),(B16461*B12813+B14029*B14637+B7949*B17069+B10989*B9165+B13421*B9773+B12205*B8557+B10381*B15245+B15853*B11597)/(B16461+B14029+B7949+B10989+B13421+B12205+B10381+B15853))</f>
        <v>0</v>
      </c>
      <c r="C17699" s="10"/>
    </row>
    <row r="17700" spans="1:3">
      <c r="A17700" s="21">
        <v>21</v>
      </c>
      <c r="B17700" s="6">
        <f>IF(B16462+B14030+B7950+B10990+B13422+B12206+B10382+B15854=0,IF(COUNT(B640,B1249,B1858,B2467,B3076,B3685,B4294,B4903),(B12814+B14638+B17070+B9166+B9774+B8558+B15246+B11598)/COUNT(B640,B1249,B1858,B2467,B3076,B3685,B4294,B4903),0),(B16462*B12814+B14030*B14638+B7950*B17070+B10990*B9166+B13422*B9774+B12206*B8558+B10382*B15246+B15854*B11598)/(B16462+B14030+B7950+B10990+B13422+B12206+B10382+B15854))</f>
        <v>0</v>
      </c>
      <c r="C17700" s="10"/>
    </row>
    <row r="17701" spans="1:3">
      <c r="A17701" s="21">
        <v>22</v>
      </c>
      <c r="B17701" s="6">
        <f>IF(B16463+B14031+B7951+B10991+B13423+B12207+B10383+B15855=0,IF(COUNT(B641,B1250,B1859,B2468,B3077,B3686,B4295,B4904),(B12815+B14639+B17071+B9167+B9775+B8559+B15247+B11599)/COUNT(B641,B1250,B1859,B2468,B3077,B3686,B4295,B4904),0),(B16463*B12815+B14031*B14639+B7951*B17071+B10991*B9167+B13423*B9775+B12207*B8559+B10383*B15247+B15855*B11599)/(B16463+B14031+B7951+B10991+B13423+B12207+B10383+B15855))</f>
        <v>0</v>
      </c>
      <c r="C17701" s="10"/>
    </row>
    <row r="17702" spans="1:3">
      <c r="A17702" s="21">
        <v>23</v>
      </c>
      <c r="B17702" s="6">
        <f>IF(B16464+B14032+B7952+B10992+B13424+B12208+B10384+B15856=0,IF(COUNT(B642,B1251,B1860,B2469,B3078,B3687,B4296,B4905),(B12816+B14640+B17072+B9168+B9776+B8560+B15248+B11600)/COUNT(B642,B1251,B1860,B2469,B3078,B3687,B4296,B4905),0),(B16464*B12816+B14032*B14640+B7952*B17072+B10992*B9168+B13424*B9776+B12208*B8560+B10384*B15248+B15856*B11600)/(B16464+B14032+B7952+B10992+B13424+B12208+B10384+B15856))</f>
        <v>0</v>
      </c>
      <c r="C17702" s="10"/>
    </row>
    <row r="17703" spans="1:3">
      <c r="A17703" s="21">
        <v>24</v>
      </c>
      <c r="B17703" s="6">
        <f>IF(B16465+B14033+B7953+B10993+B13425+B12209+B10385+B15857=0,IF(COUNT(B643,B1252,B1861,B2470,B3079,B3688,B4297,B4906),(B12817+B14641+B17073+B9169+B9777+B8561+B15249+B11601)/COUNT(B643,B1252,B1861,B2470,B3079,B3688,B4297,B4906),0),(B16465*B12817+B14033*B14641+B7953*B17073+B10993*B9169+B13425*B9777+B12209*B8561+B10385*B15249+B15857*B11601)/(B16465+B14033+B7953+B10993+B13425+B12209+B10385+B15857))</f>
        <v>0</v>
      </c>
      <c r="C17703" s="10"/>
    </row>
    <row r="17704" spans="1:3">
      <c r="A17704" s="21">
        <v>25</v>
      </c>
      <c r="B17704" s="6">
        <f>IF(B16466+B14034+B7954+B10994+B13426+B12210+B10386+B15858=0,IF(COUNT(B644,B1253,B1862,B2471,B3080,B3689,B4298,B4907),(B12818+B14642+B17074+B9170+B9778+B8562+B15250+B11602)/COUNT(B644,B1253,B1862,B2471,B3080,B3689,B4298,B4907),0),(B16466*B12818+B14034*B14642+B7954*B17074+B10994*B9170+B13426*B9778+B12210*B8562+B10386*B15250+B15858*B11602)/(B16466+B14034+B7954+B10994+B13426+B12210+B10386+B15858))</f>
        <v>0</v>
      </c>
      <c r="C17704" s="10"/>
    </row>
    <row r="17705" spans="1:3">
      <c r="A17705" s="21">
        <v>26</v>
      </c>
      <c r="B17705" s="6">
        <f>IF(B16467+B14035+B7955+B10995+B13427+B12211+B10387+B15859=0,IF(COUNT(B645,B1254,B1863,B2472,B3081,B3690,B4299,B4908),(B12819+B14643+B17075+B9171+B9779+B8563+B15251+B11603)/COUNT(B645,B1254,B1863,B2472,B3081,B3690,B4299,B4908),0),(B16467*B12819+B14035*B14643+B7955*B17075+B10995*B9171+B13427*B9779+B12211*B8563+B10387*B15251+B15859*B11603)/(B16467+B14035+B7955+B10995+B13427+B12211+B10387+B15859))</f>
        <v>0</v>
      </c>
      <c r="C17705" s="10"/>
    </row>
    <row r="17706" spans="1:3">
      <c r="A17706" s="21">
        <v>27</v>
      </c>
      <c r="B17706" s="6">
        <f>IF(B16468+B14036+B7956+B10996+B13428+B12212+B10388+B15860=0,IF(COUNT(B646,B1255,B1864,B2473,B3082,B3691,B4300,B4909),(B12820+B14644+B17076+B9172+B9780+B8564+B15252+B11604)/COUNT(B646,B1255,B1864,B2473,B3082,B3691,B4300,B4909),0),(B16468*B12820+B14036*B14644+B7956*B17076+B10996*B9172+B13428*B9780+B12212*B8564+B10388*B15252+B15860*B11604)/(B16468+B14036+B7956+B10996+B13428+B12212+B10388+B15860))</f>
        <v>0</v>
      </c>
      <c r="C17706" s="10"/>
    </row>
    <row r="17707" spans="1:3">
      <c r="A17707" s="21">
        <v>28</v>
      </c>
      <c r="B17707" s="6">
        <f>IF(B16469+B14037+B7957+B10997+B13429+B12213+B10389+B15861=0,IF(COUNT(B647,B1256,B1865,B2474,B3083,B3692,B4301,B4910),(B12821+B14645+B17077+B9173+B9781+B8565+B15253+B11605)/COUNT(B647,B1256,B1865,B2474,B3083,B3692,B4301,B4910),0),(B16469*B12821+B14037*B14645+B7957*B17077+B10997*B9173+B13429*B9781+B12213*B8565+B10389*B15253+B15861*B11605)/(B16469+B14037+B7957+B10997+B13429+B12213+B10389+B15861))</f>
        <v>0</v>
      </c>
      <c r="C17707" s="10"/>
    </row>
    <row r="17708" spans="1:3">
      <c r="A17708" s="21">
        <v>29</v>
      </c>
      <c r="B17708" s="6">
        <f>IF(B16470+B14038+B7958+B10998+B13430+B12214+B10390+B15862=0,IF(COUNT(B648,B1257,B1866,B2475,B3084,B3693,B4302,B4911),(B12822+B14646+B17078+B9174+B9782+B8566+B15254+B11606)/COUNT(B648,B1257,B1866,B2475,B3084,B3693,B4302,B4911),0),(B16470*B12822+B14038*B14646+B7958*B17078+B10998*B9174+B13430*B9782+B12214*B8566+B10390*B15254+B15862*B11606)/(B16470+B14038+B7958+B10998+B13430+B12214+B10390+B15862))</f>
        <v>0</v>
      </c>
      <c r="C17708" s="10"/>
    </row>
    <row r="17709" spans="1:3">
      <c r="A17709" s="21">
        <v>30</v>
      </c>
      <c r="B17709" s="6">
        <f>IF(B16471+B14039+B7959+B10999+B13431+B12215+B10391+B15863=0,IF(COUNT(B649,B1258,B1867,B2476,B3085,B3694,B4303,B4912),(B12823+B14647+B17079+B9175+B9783+B8567+B15255+B11607)/COUNT(B649,B1258,B1867,B2476,B3085,B3694,B4303,B4912),0),(B16471*B12823+B14039*B14647+B7959*B17079+B10999*B9175+B13431*B9783+B12215*B8567+B10391*B15255+B15863*B11607)/(B16471+B14039+B7959+B10999+B13431+B12215+B10391+B15863))</f>
        <v>0</v>
      </c>
      <c r="C17709" s="10"/>
    </row>
    <row r="17710" spans="1:3">
      <c r="A17710" s="21">
        <v>31</v>
      </c>
      <c r="B17710" s="6">
        <f>IF(B16472+B14040+B7960+B11000+B13432+B12216+B10392+B15864=0,IF(COUNT(B650,B1259,B1868,B2477,B3086,B3695,B4304,B4913),(B12824+B14648+B17080+B9176+B9784+B8568+B15256+B11608)/COUNT(B650,B1259,B1868,B2477,B3086,B3695,B4304,B4913),0),(B16472*B12824+B14040*B14648+B7960*B17080+B11000*B9176+B13432*B9784+B12216*B8568+B10392*B15256+B15864*B11608)/(B16472+B14040+B7960+B11000+B13432+B12216+B10392+B15864))</f>
        <v>0</v>
      </c>
      <c r="C17710" s="10"/>
    </row>
    <row r="17711" spans="1:3">
      <c r="A17711" s="21">
        <v>32</v>
      </c>
      <c r="B17711" s="6">
        <f>IF(B16473+B14041+B7961+B11001+B13433+B12217+B10393+B15865=0,IF(COUNT(B651,B1260,B1869,B2478,B3087,B3696,B4305,B4914),(B12825+B14649+B17081+B9177+B9785+B8569+B15257+B11609)/COUNT(B651,B1260,B1869,B2478,B3087,B3696,B4305,B4914),0),(B16473*B12825+B14041*B14649+B7961*B17081+B11001*B9177+B13433*B9785+B12217*B8569+B10393*B15257+B15865*B11609)/(B16473+B14041+B7961+B11001+B13433+B12217+B10393+B15865))</f>
        <v>0</v>
      </c>
      <c r="C17711" s="10"/>
    </row>
    <row r="17712" spans="1:3">
      <c r="A17712" s="21">
        <v>33</v>
      </c>
      <c r="B17712" s="6">
        <f>IF(B16474+B14042+B7962+B11002+B13434+B12218+B10394+B15866=0,IF(COUNT(B652,B1261,B1870,B2479,B3088,B3697,B4306,B4915),(B12826+B14650+B17082+B9178+B9786+B8570+B15258+B11610)/COUNT(B652,B1261,B1870,B2479,B3088,B3697,B4306,B4915),0),(B16474*B12826+B14042*B14650+B7962*B17082+B11002*B9178+B13434*B9786+B12218*B8570+B10394*B15258+B15866*B11610)/(B16474+B14042+B7962+B11002+B13434+B12218+B10394+B15866))</f>
        <v>0</v>
      </c>
      <c r="C17712" s="10"/>
    </row>
    <row r="17713" spans="1:3">
      <c r="A17713" s="21">
        <v>34</v>
      </c>
      <c r="B17713" s="6">
        <f>IF(B16475+B14043+B7963+B11003+B13435+B12219+B10395+B15867=0,IF(COUNT(B653,B1262,B1871,B2480,B3089,B3698,B4307,B4916),(B12827+B14651+B17083+B9179+B9787+B8571+B15259+B11611)/COUNT(B653,B1262,B1871,B2480,B3089,B3698,B4307,B4916),0),(B16475*B12827+B14043*B14651+B7963*B17083+B11003*B9179+B13435*B9787+B12219*B8571+B10395*B15259+B15867*B11611)/(B16475+B14043+B7963+B11003+B13435+B12219+B10395+B15867))</f>
        <v>0</v>
      </c>
      <c r="C17713" s="10"/>
    </row>
    <row r="17714" spans="1:3">
      <c r="A17714" s="21">
        <v>35</v>
      </c>
      <c r="B17714" s="6">
        <f>IF(B16476+B14044+B7964+B11004+B13436+B12220+B10396+B15868=0,IF(COUNT(B654,B1263,B1872,B2481,B3090,B3699,B4308,B4917),(B12828+B14652+B17084+B9180+B9788+B8572+B15260+B11612)/COUNT(B654,B1263,B1872,B2481,B3090,B3699,B4308,B4917),0),(B16476*B12828+B14044*B14652+B7964*B17084+B11004*B9180+B13436*B9788+B12220*B8572+B10396*B15260+B15868*B11612)/(B16476+B14044+B7964+B11004+B13436+B12220+B10396+B15868))</f>
        <v>0</v>
      </c>
      <c r="C17714" s="10"/>
    </row>
    <row r="17715" spans="1:3">
      <c r="A17715" s="21">
        <v>36</v>
      </c>
      <c r="B17715" s="6">
        <f>IF(B16477+B14045+B7965+B11005+B13437+B12221+B10397+B15869=0,IF(COUNT(B655,B1264,B1873,B2482,B3091,B3700,B4309,B4918),(B12829+B14653+B17085+B9181+B9789+B8573+B15261+B11613)/COUNT(B655,B1264,B1873,B2482,B3091,B3700,B4309,B4918),0),(B16477*B12829+B14045*B14653+B7965*B17085+B11005*B9181+B13437*B9789+B12221*B8573+B10397*B15261+B15869*B11613)/(B16477+B14045+B7965+B11005+B13437+B12221+B10397+B15869))</f>
        <v>0</v>
      </c>
      <c r="C17715" s="10"/>
    </row>
    <row r="17716" spans="1:3">
      <c r="A17716" s="21">
        <v>37</v>
      </c>
      <c r="B17716" s="6">
        <f>IF(B16478+B14046+B7966+B11006+B13438+B12222+B10398+B15870=0,IF(COUNT(B656,B1265,B1874,B2483,B3092,B3701,B4310,B4919),(B12830+B14654+B17086+B9182+B9790+B8574+B15262+B11614)/COUNT(B656,B1265,B1874,B2483,B3092,B3701,B4310,B4919),0),(B16478*B12830+B14046*B14654+B7966*B17086+B11006*B9182+B13438*B9790+B12222*B8574+B10398*B15262+B15870*B11614)/(B16478+B14046+B7966+B11006+B13438+B12222+B10398+B15870))</f>
        <v>0</v>
      </c>
      <c r="C17716" s="10"/>
    </row>
    <row r="17717" spans="1:3">
      <c r="A17717" s="21">
        <v>38</v>
      </c>
      <c r="B17717" s="6">
        <f>IF(B16479+B14047+B7967+B11007+B13439+B12223+B10399+B15871=0,IF(COUNT(B657,B1266,B1875,B2484,B3093,B3702,B4311,B4920),(B12831+B14655+B17087+B9183+B9791+B8575+B15263+B11615)/COUNT(B657,B1266,B1875,B2484,B3093,B3702,B4311,B4920),0),(B16479*B12831+B14047*B14655+B7967*B17087+B11007*B9183+B13439*B9791+B12223*B8575+B10399*B15263+B15871*B11615)/(B16479+B14047+B7967+B11007+B13439+B12223+B10399+B15871))</f>
        <v>0</v>
      </c>
      <c r="C17717" s="10"/>
    </row>
    <row r="17718" spans="1:3">
      <c r="A17718" s="21">
        <v>39</v>
      </c>
      <c r="B17718" s="6">
        <f>IF(B16480+B14048+B7968+B11008+B13440+B12224+B10400+B15872=0,IF(COUNT(B658,B1267,B1876,B2485,B3094,B3703,B4312,B4921),(B12832+B14656+B17088+B9184+B9792+B8576+B15264+B11616)/COUNT(B658,B1267,B1876,B2485,B3094,B3703,B4312,B4921),0),(B16480*B12832+B14048*B14656+B7968*B17088+B11008*B9184+B13440*B9792+B12224*B8576+B10400*B15264+B15872*B11616)/(B16480+B14048+B7968+B11008+B13440+B12224+B10400+B15872))</f>
        <v>0</v>
      </c>
      <c r="C17718" s="10"/>
    </row>
    <row r="17719" spans="1:3">
      <c r="A17719" s="21">
        <v>40</v>
      </c>
      <c r="B17719" s="6">
        <f>IF(B16481+B14049+B7969+B11009+B13441+B12225+B10401+B15873=0,IF(COUNT(B659,B1268,B1877,B2486,B3095,B3704,B4313,B4922),(B12833+B14657+B17089+B9185+B9793+B8577+B15265+B11617)/COUNT(B659,B1268,B1877,B2486,B3095,B3704,B4313,B4922),0),(B16481*B12833+B14049*B14657+B7969*B17089+B11009*B9185+B13441*B9793+B12225*B8577+B10401*B15265+B15873*B11617)/(B16481+B14049+B7969+B11009+B13441+B12225+B10401+B15873))</f>
        <v>0</v>
      </c>
      <c r="C17719" s="10"/>
    </row>
    <row r="17720" spans="1:3">
      <c r="A17720" s="21">
        <v>41</v>
      </c>
      <c r="B17720" s="6">
        <f>IF(B16482+B14050+B7970+B11010+B13442+B12226+B10402+B15874=0,IF(COUNT(B660,B1269,B1878,B2487,B3096,B3705,B4314,B4923),(B12834+B14658+B17090+B9186+B9794+B8578+B15266+B11618)/COUNT(B660,B1269,B1878,B2487,B3096,B3705,B4314,B4923),0),(B16482*B12834+B14050*B14658+B7970*B17090+B11010*B9186+B13442*B9794+B12226*B8578+B10402*B15266+B15874*B11618)/(B16482+B14050+B7970+B11010+B13442+B12226+B10402+B15874))</f>
        <v>0</v>
      </c>
      <c r="C17720" s="10"/>
    </row>
    <row r="17721" spans="1:3">
      <c r="A17721" s="21">
        <v>42</v>
      </c>
      <c r="B17721" s="6">
        <f>IF(B16483+B14051+B7971+B11011+B13443+B12227+B10403+B15875=0,IF(COUNT(B661,B1270,B1879,B2488,B3097,B3706,B4315,B4924),(B12835+B14659+B17091+B9187+B9795+B8579+B15267+B11619)/COUNT(B661,B1270,B1879,B2488,B3097,B3706,B4315,B4924),0),(B16483*B12835+B14051*B14659+B7971*B17091+B11011*B9187+B13443*B9795+B12227*B8579+B10403*B15267+B15875*B11619)/(B16483+B14051+B7971+B11011+B13443+B12227+B10403+B15875))</f>
        <v>0</v>
      </c>
      <c r="C17721" s="10"/>
    </row>
    <row r="17722" spans="1:3">
      <c r="A17722" s="21">
        <v>43</v>
      </c>
      <c r="B17722" s="6">
        <f>IF(B16484+B14052+B7972+B11012+B13444+B12228+B10404+B15876=0,IF(COUNT(B662,B1271,B1880,B2489,B3098,B3707,B4316,B4925),(B12836+B14660+B17092+B9188+B9796+B8580+B15268+B11620)/COUNT(B662,B1271,B1880,B2489,B3098,B3707,B4316,B4925),0),(B16484*B12836+B14052*B14660+B7972*B17092+B11012*B9188+B13444*B9796+B12228*B8580+B10404*B15268+B15876*B11620)/(B16484+B14052+B7972+B11012+B13444+B12228+B10404+B15876))</f>
        <v>0</v>
      </c>
      <c r="C17722" s="10"/>
    </row>
    <row r="17723" spans="1:3">
      <c r="A17723" s="21">
        <v>44</v>
      </c>
      <c r="B17723" s="6">
        <f>IF(B16485+B14053+B7973+B11013+B13445+B12229+B10405+B15877=0,IF(COUNT(B663,B1272,B1881,B2490,B3099,B3708,B4317,B4926),(B12837+B14661+B17093+B9189+B9797+B8581+B15269+B11621)/COUNT(B663,B1272,B1881,B2490,B3099,B3708,B4317,B4926),0),(B16485*B12837+B14053*B14661+B7973*B17093+B11013*B9189+B13445*B9797+B12229*B8581+B10405*B15269+B15877*B11621)/(B16485+B14053+B7973+B11013+B13445+B12229+B10405+B15877))</f>
        <v>0</v>
      </c>
      <c r="C17723" s="10"/>
    </row>
    <row r="17724" spans="1:3">
      <c r="A17724" s="21">
        <v>45</v>
      </c>
      <c r="B17724" s="6">
        <f>IF(B16486+B14054+B7974+B11014+B13446+B12230+B10406+B15878=0,IF(COUNT(B664,B1273,B1882,B2491,B3100,B3709,B4318,B4927),(B12838+B14662+B17094+B9190+B9798+B8582+B15270+B11622)/COUNT(B664,B1273,B1882,B2491,B3100,B3709,B4318,B4927),0),(B16486*B12838+B14054*B14662+B7974*B17094+B11014*B9190+B13446*B9798+B12230*B8582+B10406*B15270+B15878*B11622)/(B16486+B14054+B7974+B11014+B13446+B12230+B10406+B15878))</f>
        <v>0</v>
      </c>
      <c r="C17724" s="10"/>
    </row>
    <row r="17725" spans="1:3">
      <c r="A17725" s="21">
        <v>46</v>
      </c>
      <c r="B17725" s="6">
        <f>IF(B16487+B14055+B7975+B11015+B13447+B12231+B10407+B15879=0,IF(COUNT(B665,B1274,B1883,B2492,B3101,B3710,B4319,B4928),(B12839+B14663+B17095+B9191+B9799+B8583+B15271+B11623)/COUNT(B665,B1274,B1883,B2492,B3101,B3710,B4319,B4928),0),(B16487*B12839+B14055*B14663+B7975*B17095+B11015*B9191+B13447*B9799+B12231*B8583+B10407*B15271+B15879*B11623)/(B16487+B14055+B7975+B11015+B13447+B12231+B10407+B15879))</f>
        <v>0</v>
      </c>
      <c r="C17725" s="10"/>
    </row>
    <row r="17726" spans="1:3">
      <c r="A17726" s="21">
        <v>47</v>
      </c>
      <c r="B17726" s="6">
        <f>IF(B16488+B14056+B7976+B11016+B13448+B12232+B10408+B15880=0,IF(COUNT(B666,B1275,B1884,B2493,B3102,B3711,B4320,B4929),(B12840+B14664+B17096+B9192+B9800+B8584+B15272+B11624)/COUNT(B666,B1275,B1884,B2493,B3102,B3711,B4320,B4929),0),(B16488*B12840+B14056*B14664+B7976*B17096+B11016*B9192+B13448*B9800+B12232*B8584+B10408*B15272+B15880*B11624)/(B16488+B14056+B7976+B11016+B13448+B12232+B10408+B15880))</f>
        <v>0</v>
      </c>
      <c r="C17726" s="10"/>
    </row>
    <row r="17727" spans="1:3">
      <c r="A17727" s="21">
        <v>48</v>
      </c>
      <c r="B17727" s="6">
        <f>IF(B16489+B14057+B7977+B11017+B13449+B12233+B10409+B15881=0,IF(COUNT(B667,B1276,B1885,B2494,B3103,B3712,B4321,B4930),(B12841+B14665+B17097+B9193+B9801+B8585+B15273+B11625)/COUNT(B667,B1276,B1885,B2494,B3103,B3712,B4321,B4930),0),(B16489*B12841+B14057*B14665+B7977*B17097+B11017*B9193+B13449*B9801+B12233*B8585+B10409*B15273+B15881*B11625)/(B16489+B14057+B7977+B11017+B13449+B12233+B10409+B15881))</f>
        <v>0</v>
      </c>
      <c r="C17727" s="10"/>
    </row>
    <row r="17728" spans="1:3">
      <c r="A17728" s="21">
        <v>49</v>
      </c>
      <c r="B17728" s="6">
        <f>IF(B16490+B14058+B7978+B11018+B13450+B12234+B10410+B15882=0,IF(COUNT(B668,B1277,B1886,B2495,B3104,B3713,B4322,B4931),(B12842+B14666+B17098+B9194+B9802+B8586+B15274+B11626)/COUNT(B668,B1277,B1886,B2495,B3104,B3713,B4322,B4931),0),(B16490*B12842+B14058*B14666+B7978*B17098+B11018*B9194+B13450*B9802+B12234*B8586+B10410*B15274+B15882*B11626)/(B16490+B14058+B7978+B11018+B13450+B12234+B10410+B15882))</f>
        <v>0</v>
      </c>
      <c r="C17728" s="10"/>
    </row>
    <row r="17729" spans="1:3">
      <c r="A17729" s="21">
        <v>50</v>
      </c>
      <c r="B17729" s="6">
        <f>IF(B16491+B14059+B7979+B11019+B13451+B12235+B10411+B15883=0,IF(COUNT(B669,B1278,B1887,B2496,B3105,B3714,B4323,B4932),(B12843+B14667+B17099+B9195+B9803+B8587+B15275+B11627)/COUNT(B669,B1278,B1887,B2496,B3105,B3714,B4323,B4932),0),(B16491*B12843+B14059*B14667+B7979*B17099+B11019*B9195+B13451*B9803+B12235*B8587+B10411*B15275+B15883*B11627)/(B16491+B14059+B7979+B11019+B13451+B12235+B10411+B15883))</f>
        <v>0</v>
      </c>
      <c r="C17729" s="10"/>
    </row>
    <row r="17730" spans="1:3">
      <c r="A17730" s="21">
        <v>51</v>
      </c>
      <c r="B17730" s="6">
        <f>IF(B16492+B14060+B7980+B11020+B13452+B12236+B10412+B15884=0,IF(COUNT(B670,B1279,B1888,B2497,B3106,B3715,B4324,B4933),(B12844+B14668+B17100+B9196+B9804+B8588+B15276+B11628)/COUNT(B670,B1279,B1888,B2497,B3106,B3715,B4324,B4933),0),(B16492*B12844+B14060*B14668+B7980*B17100+B11020*B9196+B13452*B9804+B12236*B8588+B10412*B15276+B15884*B11628)/(B16492+B14060+B7980+B11020+B13452+B12236+B10412+B15884))</f>
        <v>0</v>
      </c>
      <c r="C17730" s="10"/>
    </row>
    <row r="17731" spans="1:3">
      <c r="A17731" s="21">
        <v>52</v>
      </c>
      <c r="B17731" s="6">
        <f>IF(B16493+B14061+B7981+B11021+B13453+B12237+B10413+B15885=0,IF(COUNT(B671,B1280,B1889,B2498,B3107,B3716,B4325,B4934),(B12845+B14669+B17101+B9197+B9805+B8589+B15277+B11629)/COUNT(B671,B1280,B1889,B2498,B3107,B3716,B4325,B4934),0),(B16493*B12845+B14061*B14669+B7981*B17101+B11021*B9197+B13453*B9805+B12237*B8589+B10413*B15277+B15885*B11629)/(B16493+B14061+B7981+B11021+B13453+B12237+B10413+B15885))</f>
        <v>0</v>
      </c>
      <c r="C17731" s="10"/>
    </row>
    <row r="17732" spans="1:3">
      <c r="A17732" s="21">
        <v>53</v>
      </c>
      <c r="B17732" s="6">
        <f>IF(B16494+B14062+B7982+B11022+B13454+B12238+B10414+B15886=0,IF(COUNT(B672,B1281,B1890,B2499,B3108,B3717,B4326,B4935),(B12846+B14670+B17102+B9198+B9806+B8590+B15278+B11630)/COUNT(B672,B1281,B1890,B2499,B3108,B3717,B4326,B4935),0),(B16494*B12846+B14062*B14670+B7982*B17102+B11022*B9198+B13454*B9806+B12238*B8590+B10414*B15278+B15886*B11630)/(B16494+B14062+B7982+B11022+B13454+B12238+B10414+B15886))</f>
        <v>0</v>
      </c>
      <c r="C17732" s="10"/>
    </row>
    <row r="17733" spans="1:3">
      <c r="A17733" s="21">
        <v>54</v>
      </c>
      <c r="B17733" s="6">
        <f>IF(B16495+B14063+B7983+B11023+B13455+B12239+B10415+B15887=0,IF(COUNT(B673,B1282,B1891,B2500,B3109,B3718,B4327,B4936),(B12847+B14671+B17103+B9199+B9807+B8591+B15279+B11631)/COUNT(B673,B1282,B1891,B2500,B3109,B3718,B4327,B4936),0),(B16495*B12847+B14063*B14671+B7983*B17103+B11023*B9199+B13455*B9807+B12239*B8591+B10415*B15279+B15887*B11631)/(B16495+B14063+B7983+B11023+B13455+B12239+B10415+B15887))</f>
        <v>0</v>
      </c>
      <c r="C17733" s="10"/>
    </row>
    <row r="17734" spans="1:3">
      <c r="A17734" s="21">
        <v>55</v>
      </c>
      <c r="B17734" s="6">
        <f>IF(B16496+B14064+B7984+B11024+B13456+B12240+B10416+B15888=0,IF(COUNT(B674,B1283,B1892,B2501,B3110,B3719,B4328,B4937),(B12848+B14672+B17104+B9200+B9808+B8592+B15280+B11632)/COUNT(B674,B1283,B1892,B2501,B3110,B3719,B4328,B4937),0),(B16496*B12848+B14064*B14672+B7984*B17104+B11024*B9200+B13456*B9808+B12240*B8592+B10416*B15280+B15888*B11632)/(B16496+B14064+B7984+B11024+B13456+B12240+B10416+B15888))</f>
        <v>0</v>
      </c>
      <c r="C17734" s="10"/>
    </row>
    <row r="17735" spans="1:3">
      <c r="A17735" s="21">
        <v>56</v>
      </c>
      <c r="B17735" s="6">
        <f>IF(B16497+B14065+B7985+B11025+B13457+B12241+B10417+B15889=0,IF(COUNT(B675,B1284,B1893,B2502,B3111,B3720,B4329,B4938),(B12849+B14673+B17105+B9201+B9809+B8593+B15281+B11633)/COUNT(B675,B1284,B1893,B2502,B3111,B3720,B4329,B4938),0),(B16497*B12849+B14065*B14673+B7985*B17105+B11025*B9201+B13457*B9809+B12241*B8593+B10417*B15281+B15889*B11633)/(B16497+B14065+B7985+B11025+B13457+B12241+B10417+B15889))</f>
        <v>0</v>
      </c>
      <c r="C17735" s="10"/>
    </row>
    <row r="17736" spans="1:3">
      <c r="A17736" s="21">
        <v>57</v>
      </c>
      <c r="B17736" s="6">
        <f>IF(B16498+B14066+B7986+B11026+B13458+B12242+B10418+B15890=0,IF(COUNT(B676,B1285,B1894,B2503,B3112,B3721,B4330,B4939),(B12850+B14674+B17106+B9202+B9810+B8594+B15282+B11634)/COUNT(B676,B1285,B1894,B2503,B3112,B3721,B4330,B4939),0),(B16498*B12850+B14066*B14674+B7986*B17106+B11026*B9202+B13458*B9810+B12242*B8594+B10418*B15282+B15890*B11634)/(B16498+B14066+B7986+B11026+B13458+B12242+B10418+B15890))</f>
        <v>0</v>
      </c>
      <c r="C17736" s="10"/>
    </row>
    <row r="17737" spans="1:3">
      <c r="A17737" s="21">
        <v>58</v>
      </c>
      <c r="B17737" s="6">
        <f>IF(B16499+B14067+B7987+B11027+B13459+B12243+B10419+B15891=0,IF(COUNT(B677,B1286,B1895,B2504,B3113,B3722,B4331,B4940),(B12851+B14675+B17107+B9203+B9811+B8595+B15283+B11635)/COUNT(B677,B1286,B1895,B2504,B3113,B3722,B4331,B4940),0),(B16499*B12851+B14067*B14675+B7987*B17107+B11027*B9203+B13459*B9811+B12243*B8595+B10419*B15283+B15891*B11635)/(B16499+B14067+B7987+B11027+B13459+B12243+B10419+B15891))</f>
        <v>0</v>
      </c>
      <c r="C17737" s="10"/>
    </row>
    <row r="17738" spans="1:3">
      <c r="A17738" s="21">
        <v>59</v>
      </c>
      <c r="B17738" s="6">
        <f>IF(B16500+B14068+B7988+B11028+B13460+B12244+B10420+B15892=0,IF(COUNT(B678,B1287,B1896,B2505,B3114,B3723,B4332,B4941),(B12852+B14676+B17108+B9204+B9812+B8596+B15284+B11636)/COUNT(B678,B1287,B1896,B2505,B3114,B3723,B4332,B4941),0),(B16500*B12852+B14068*B14676+B7988*B17108+B11028*B9204+B13460*B9812+B12244*B8596+B10420*B15284+B15892*B11636)/(B16500+B14068+B7988+B11028+B13460+B12244+B10420+B15892))</f>
        <v>0</v>
      </c>
      <c r="C17738" s="10"/>
    </row>
    <row r="17739" spans="1:3">
      <c r="A17739" s="21">
        <v>60</v>
      </c>
      <c r="B17739" s="6">
        <f>IF(B16501+B14069+B7989+B11029+B13461+B12245+B10421+B15893=0,IF(COUNT(B679,B1288,B1897,B2506,B3115,B3724,B4333,B4942),(B12853+B14677+B17109+B9205+B9813+B8597+B15285+B11637)/COUNT(B679,B1288,B1897,B2506,B3115,B3724,B4333,B4942),0),(B16501*B12853+B14069*B14677+B7989*B17109+B11029*B9205+B13461*B9813+B12245*B8597+B10421*B15285+B15893*B11637)/(B16501+B14069+B7989+B11029+B13461+B12245+B10421+B15893))</f>
        <v>0</v>
      </c>
      <c r="C17739" s="10"/>
    </row>
    <row r="17740" spans="1:3">
      <c r="A17740" s="21">
        <v>61</v>
      </c>
      <c r="B17740" s="6">
        <f>IF(B16502+B14070+B7990+B11030+B13462+B12246+B10422+B15894=0,IF(COUNT(B680,B1289,B1898,B2507,B3116,B3725,B4334,B4943),(B12854+B14678+B17110+B9206+B9814+B8598+B15286+B11638)/COUNT(B680,B1289,B1898,B2507,B3116,B3725,B4334,B4943),0),(B16502*B12854+B14070*B14678+B7990*B17110+B11030*B9206+B13462*B9814+B12246*B8598+B10422*B15286+B15894*B11638)/(B16502+B14070+B7990+B11030+B13462+B12246+B10422+B15894))</f>
        <v>0</v>
      </c>
      <c r="C17740" s="10"/>
    </row>
    <row r="17741" spans="1:3">
      <c r="A17741" s="21">
        <v>62</v>
      </c>
      <c r="B17741" s="6">
        <f>IF(B16503+B14071+B7991+B11031+B13463+B12247+B10423+B15895=0,IF(COUNT(B681,B1290,B1899,B2508,B3117,B3726,B4335,B4944),(B12855+B14679+B17111+B9207+B9815+B8599+B15287+B11639)/COUNT(B681,B1290,B1899,B2508,B3117,B3726,B4335,B4944),0),(B16503*B12855+B14071*B14679+B7991*B17111+B11031*B9207+B13463*B9815+B12247*B8599+B10423*B15287+B15895*B11639)/(B16503+B14071+B7991+B11031+B13463+B12247+B10423+B15895))</f>
        <v>0</v>
      </c>
      <c r="C17741" s="10"/>
    </row>
    <row r="17742" spans="1:3">
      <c r="A17742" s="21">
        <v>63</v>
      </c>
      <c r="B17742" s="6">
        <f>IF(B16504+B14072+B7992+B11032+B13464+B12248+B10424+B15896=0,IF(COUNT(B682,B1291,B1900,B2509,B3118,B3727,B4336,B4945),(B12856+B14680+B17112+B9208+B9816+B8600+B15288+B11640)/COUNT(B682,B1291,B1900,B2509,B3118,B3727,B4336,B4945),0),(B16504*B12856+B14072*B14680+B7992*B17112+B11032*B9208+B13464*B9816+B12248*B8600+B10424*B15288+B15896*B11640)/(B16504+B14072+B7992+B11032+B13464+B12248+B10424+B15896))</f>
        <v>0</v>
      </c>
      <c r="C17742" s="10"/>
    </row>
    <row r="17743" spans="1:3">
      <c r="A17743" s="21">
        <v>64</v>
      </c>
      <c r="B17743" s="6">
        <f>IF(B16505+B14073+B7993+B11033+B13465+B12249+B10425+B15897=0,IF(COUNT(B683,B1292,B1901,B2510,B3119,B3728,B4337,B4946),(B12857+B14681+B17113+B9209+B9817+B8601+B15289+B11641)/COUNT(B683,B1292,B1901,B2510,B3119,B3728,B4337,B4946),0),(B16505*B12857+B14073*B14681+B7993*B17113+B11033*B9209+B13465*B9817+B12249*B8601+B10425*B15289+B15897*B11641)/(B16505+B14073+B7993+B11033+B13465+B12249+B10425+B15897))</f>
        <v>0</v>
      </c>
      <c r="C17743" s="10"/>
    </row>
    <row r="17744" spans="1:3">
      <c r="A17744" s="21">
        <v>65</v>
      </c>
      <c r="B17744" s="6">
        <f>IF(B16506+B14074+B7994+B11034+B13466+B12250+B10426+B15898=0,IF(COUNT(B684,B1293,B1902,B2511,B3120,B3729,B4338,B4947),(B12858+B14682+B17114+B9210+B9818+B8602+B15290+B11642)/COUNT(B684,B1293,B1902,B2511,B3120,B3729,B4338,B4947),0),(B16506*B12858+B14074*B14682+B7994*B17114+B11034*B9210+B13466*B9818+B12250*B8602+B10426*B15290+B15898*B11642)/(B16506+B14074+B7994+B11034+B13466+B12250+B10426+B15898))</f>
        <v>0</v>
      </c>
      <c r="C17744" s="10"/>
    </row>
    <row r="17745" spans="1:3">
      <c r="A17745" s="21">
        <v>66</v>
      </c>
      <c r="B17745" s="6">
        <f>IF(B16507+B14075+B7995+B11035+B13467+B12251+B10427+B15899=0,IF(COUNT(B685,B1294,B1903,B2512,B3121,B3730,B4339,B4948),(B12859+B14683+B17115+B9211+B9819+B8603+B15291+B11643)/COUNT(B685,B1294,B1903,B2512,B3121,B3730,B4339,B4948),0),(B16507*B12859+B14075*B14683+B7995*B17115+B11035*B9211+B13467*B9819+B12251*B8603+B10427*B15291+B15899*B11643)/(B16507+B14075+B7995+B11035+B13467+B12251+B10427+B15899))</f>
        <v>0</v>
      </c>
      <c r="C17745" s="10"/>
    </row>
    <row r="17746" spans="1:3">
      <c r="A17746" s="21">
        <v>67</v>
      </c>
      <c r="B17746" s="6">
        <f>IF(B16508+B14076+B7996+B11036+B13468+B12252+B10428+B15900=0,IF(COUNT(B686,B1295,B1904,B2513,B3122,B3731,B4340,B4949),(B12860+B14684+B17116+B9212+B9820+B8604+B15292+B11644)/COUNT(B686,B1295,B1904,B2513,B3122,B3731,B4340,B4949),0),(B16508*B12860+B14076*B14684+B7996*B17116+B11036*B9212+B13468*B9820+B12252*B8604+B10428*B15292+B15900*B11644)/(B16508+B14076+B7996+B11036+B13468+B12252+B10428+B15900))</f>
        <v>0</v>
      </c>
      <c r="C17746" s="10"/>
    </row>
    <row r="17747" spans="1:3">
      <c r="A17747" s="21">
        <v>68</v>
      </c>
      <c r="B17747" s="6">
        <f>IF(B16509+B14077+B7997+B11037+B13469+B12253+B10429+B15901=0,IF(COUNT(B687,B1296,B1905,B2514,B3123,B3732,B4341,B4950),(B12861+B14685+B17117+B9213+B9821+B8605+B15293+B11645)/COUNT(B687,B1296,B1905,B2514,B3123,B3732,B4341,B4950),0),(B16509*B12861+B14077*B14685+B7997*B17117+B11037*B9213+B13469*B9821+B12253*B8605+B10429*B15293+B15901*B11645)/(B16509+B14077+B7997+B11037+B13469+B12253+B10429+B15901))</f>
        <v>0</v>
      </c>
      <c r="C17747" s="10"/>
    </row>
    <row r="17748" spans="1:3">
      <c r="A17748" s="21">
        <v>69</v>
      </c>
      <c r="B17748" s="6">
        <f>IF(B16510+B14078+B7998+B11038+B13470+B12254+B10430+B15902=0,IF(COUNT(B688,B1297,B1906,B2515,B3124,B3733,B4342,B4951),(B12862+B14686+B17118+B9214+B9822+B8606+B15294+B11646)/COUNT(B688,B1297,B1906,B2515,B3124,B3733,B4342,B4951),0),(B16510*B12862+B14078*B14686+B7998*B17118+B11038*B9214+B13470*B9822+B12254*B8606+B10430*B15294+B15902*B11646)/(B16510+B14078+B7998+B11038+B13470+B12254+B10430+B15902))</f>
        <v>0</v>
      </c>
      <c r="C17748" s="10"/>
    </row>
    <row r="17749" spans="1:3">
      <c r="A17749" s="21">
        <v>70</v>
      </c>
      <c r="B17749" s="6">
        <f>IF(B16511+B14079+B7999+B11039+B13471+B12255+B10431+B15903=0,IF(COUNT(B689,B1298,B1907,B2516,B3125,B3734,B4343,B4952),(B12863+B14687+B17119+B9215+B9823+B8607+B15295+B11647)/COUNT(B689,B1298,B1907,B2516,B3125,B3734,B4343,B4952),0),(B16511*B12863+B14079*B14687+B7999*B17119+B11039*B9215+B13471*B9823+B12255*B8607+B10431*B15295+B15903*B11647)/(B16511+B14079+B7999+B11039+B13471+B12255+B10431+B15903))</f>
        <v>0</v>
      </c>
      <c r="C17749" s="10"/>
    </row>
    <row r="17750" spans="1:3">
      <c r="A17750" s="21">
        <v>71</v>
      </c>
      <c r="B17750" s="6">
        <f>IF(B16512+B14080+B8000+B11040+B13472+B12256+B10432+B15904=0,IF(COUNT(B690,B1299,B1908,B2517,B3126,B3735,B4344,B4953),(B12864+B14688+B17120+B9216+B9824+B8608+B15296+B11648)/COUNT(B690,B1299,B1908,B2517,B3126,B3735,B4344,B4953),0),(B16512*B12864+B14080*B14688+B8000*B17120+B11040*B9216+B13472*B9824+B12256*B8608+B10432*B15296+B15904*B11648)/(B16512+B14080+B8000+B11040+B13472+B12256+B10432+B15904))</f>
        <v>0</v>
      </c>
      <c r="C17750" s="10"/>
    </row>
    <row r="17751" spans="1:3">
      <c r="A17751" s="21">
        <v>72</v>
      </c>
      <c r="B17751" s="6">
        <f>IF(B16513+B14081+B8001+B11041+B13473+B12257+B10433+B15905=0,IF(COUNT(B691,B1300,B1909,B2518,B3127,B3736,B4345,B4954),(B12865+B14689+B17121+B9217+B9825+B8609+B15297+B11649)/COUNT(B691,B1300,B1909,B2518,B3127,B3736,B4345,B4954),0),(B16513*B12865+B14081*B14689+B8001*B17121+B11041*B9217+B13473*B9825+B12257*B8609+B10433*B15297+B15905*B11649)/(B16513+B14081+B8001+B11041+B13473+B12257+B10433+B15905))</f>
        <v>0</v>
      </c>
      <c r="C17751" s="10"/>
    </row>
    <row r="17752" spans="1:3">
      <c r="A17752" s="21">
        <v>73</v>
      </c>
      <c r="B17752" s="6">
        <f>IF(B16514+B14082+B8002+B11042+B13474+B12258+B10434+B15906=0,IF(COUNT(B692,B1301,B1910,B2519,B3128,B3737,B4346,B4955),(B12866+B14690+B17122+B9218+B9826+B8610+B15298+B11650)/COUNT(B692,B1301,B1910,B2519,B3128,B3737,B4346,B4955),0),(B16514*B12866+B14082*B14690+B8002*B17122+B11042*B9218+B13474*B9826+B12258*B8610+B10434*B15298+B15906*B11650)/(B16514+B14082+B8002+B11042+B13474+B12258+B10434+B15906))</f>
        <v>0</v>
      </c>
      <c r="C17752" s="10"/>
    </row>
    <row r="17753" spans="1:3">
      <c r="A17753" s="21">
        <v>74</v>
      </c>
      <c r="B17753" s="6">
        <f>IF(B16515+B14083+B8003+B11043+B13475+B12259+B10435+B15907=0,IF(COUNT(B693,B1302,B1911,B2520,B3129,B3738,B4347,B4956),(B12867+B14691+B17123+B9219+B9827+B8611+B15299+B11651)/COUNT(B693,B1302,B1911,B2520,B3129,B3738,B4347,B4956),0),(B16515*B12867+B14083*B14691+B8003*B17123+B11043*B9219+B13475*B9827+B12259*B8611+B10435*B15299+B15907*B11651)/(B16515+B14083+B8003+B11043+B13475+B12259+B10435+B15907))</f>
        <v>0</v>
      </c>
      <c r="C17753" s="10"/>
    </row>
    <row r="17754" spans="1:3">
      <c r="A17754" s="21">
        <v>75</v>
      </c>
      <c r="B17754" s="6">
        <f>IF(B16516+B14084+B8004+B11044+B13476+B12260+B10436+B15908=0,IF(COUNT(B694,B1303,B1912,B2521,B3130,B3739,B4348,B4957),(B12868+B14692+B17124+B9220+B9828+B8612+B15300+B11652)/COUNT(B694,B1303,B1912,B2521,B3130,B3739,B4348,B4957),0),(B16516*B12868+B14084*B14692+B8004*B17124+B11044*B9220+B13476*B9828+B12260*B8612+B10436*B15300+B15908*B11652)/(B16516+B14084+B8004+B11044+B13476+B12260+B10436+B15908))</f>
        <v>0</v>
      </c>
      <c r="C17754" s="10"/>
    </row>
    <row r="17755" spans="1:3">
      <c r="A17755" s="21">
        <v>76</v>
      </c>
      <c r="B17755" s="6">
        <f>IF(B16517+B14085+B8005+B11045+B13477+B12261+B10437+B15909=0,IF(COUNT(B695,B1304,B1913,B2522,B3131,B3740,B4349,B4958),(B12869+B14693+B17125+B9221+B9829+B8613+B15301+B11653)/COUNT(B695,B1304,B1913,B2522,B3131,B3740,B4349,B4958),0),(B16517*B12869+B14085*B14693+B8005*B17125+B11045*B9221+B13477*B9829+B12261*B8613+B10437*B15301+B15909*B11653)/(B16517+B14085+B8005+B11045+B13477+B12261+B10437+B15909))</f>
        <v>0</v>
      </c>
      <c r="C17755" s="10"/>
    </row>
    <row r="17756" spans="1:3">
      <c r="A17756" s="21">
        <v>77</v>
      </c>
      <c r="B17756" s="6">
        <f>IF(B16518+B14086+B8006+B11046+B13478+B12262+B10438+B15910=0,IF(COUNT(B696,B1305,B1914,B2523,B3132,B3741,B4350,B4959),(B12870+B14694+B17126+B9222+B9830+B8614+B15302+B11654)/COUNT(B696,B1305,B1914,B2523,B3132,B3741,B4350,B4959),0),(B16518*B12870+B14086*B14694+B8006*B17126+B11046*B9222+B13478*B9830+B12262*B8614+B10438*B15302+B15910*B11654)/(B16518+B14086+B8006+B11046+B13478+B12262+B10438+B15910))</f>
        <v>0</v>
      </c>
      <c r="C17756" s="10"/>
    </row>
    <row r="17757" spans="1:3">
      <c r="A17757" s="21">
        <v>78</v>
      </c>
      <c r="B17757" s="6">
        <f>IF(B16519+B14087+B8007+B11047+B13479+B12263+B10439+B15911=0,IF(COUNT(B697,B1306,B1915,B2524,B3133,B3742,B4351,B4960),(B12871+B14695+B17127+B9223+B9831+B8615+B15303+B11655)/COUNT(B697,B1306,B1915,B2524,B3133,B3742,B4351,B4960),0),(B16519*B12871+B14087*B14695+B8007*B17127+B11047*B9223+B13479*B9831+B12263*B8615+B10439*B15303+B15911*B11655)/(B16519+B14087+B8007+B11047+B13479+B12263+B10439+B15911))</f>
        <v>0</v>
      </c>
      <c r="C17757" s="10"/>
    </row>
    <row r="17758" spans="1:3">
      <c r="A17758" s="21">
        <v>79</v>
      </c>
      <c r="B17758" s="6">
        <f>IF(B16520+B14088+B8008+B11048+B13480+B12264+B10440+B15912=0,IF(COUNT(B698,B1307,B1916,B2525,B3134,B3743,B4352,B4961),(B12872+B14696+B17128+B9224+B9832+B8616+B15304+B11656)/COUNT(B698,B1307,B1916,B2525,B3134,B3743,B4352,B4961),0),(B16520*B12872+B14088*B14696+B8008*B17128+B11048*B9224+B13480*B9832+B12264*B8616+B10440*B15304+B15912*B11656)/(B16520+B14088+B8008+B11048+B13480+B12264+B10440+B15912))</f>
        <v>0</v>
      </c>
      <c r="C17758" s="10"/>
    </row>
    <row r="17759" spans="1:3">
      <c r="A17759" s="21">
        <v>80</v>
      </c>
      <c r="B17759" s="6">
        <f>IF(B16521+B14089+B8009+B11049+B13481+B12265+B10441+B15913=0,IF(COUNT(B699,B1308,B1917,B2526,B3135,B3744,B4353,B4962),(B12873+B14697+B17129+B9225+B9833+B8617+B15305+B11657)/COUNT(B699,B1308,B1917,B2526,B3135,B3744,B4353,B4962),0),(B16521*B12873+B14089*B14697+B8009*B17129+B11049*B9225+B13481*B9833+B12265*B8617+B10441*B15305+B15913*B11657)/(B16521+B14089+B8009+B11049+B13481+B12265+B10441+B15913))</f>
        <v>0</v>
      </c>
      <c r="C17759" s="10"/>
    </row>
    <row r="17760" spans="1:3">
      <c r="A17760" s="21">
        <v>81</v>
      </c>
      <c r="B17760" s="6">
        <f>IF(B16522+B14090+B8010+B11050+B13482+B12266+B10442+B15914=0,IF(COUNT(B700,B1309,B1918,B2527,B3136,B3745,B4354,B4963),(B12874+B14698+B17130+B9226+B9834+B8618+B15306+B11658)/COUNT(B700,B1309,B1918,B2527,B3136,B3745,B4354,B4963),0),(B16522*B12874+B14090*B14698+B8010*B17130+B11050*B9226+B13482*B9834+B12266*B8618+B10442*B15306+B15914*B11658)/(B16522+B14090+B8010+B11050+B13482+B12266+B10442+B15914))</f>
        <v>0</v>
      </c>
      <c r="C17760" s="10"/>
    </row>
    <row r="17761" spans="1:3">
      <c r="A17761" s="21">
        <v>82</v>
      </c>
      <c r="B17761" s="6">
        <f>IF(B16523+B14091+B8011+B11051+B13483+B12267+B10443+B15915=0,IF(COUNT(B701,B1310,B1919,B2528,B3137,B3746,B4355,B4964),(B12875+B14699+B17131+B9227+B9835+B8619+B15307+B11659)/COUNT(B701,B1310,B1919,B2528,B3137,B3746,B4355,B4964),0),(B16523*B12875+B14091*B14699+B8011*B17131+B11051*B9227+B13483*B9835+B12267*B8619+B10443*B15307+B15915*B11659)/(B16523+B14091+B8011+B11051+B13483+B12267+B10443+B15915))</f>
        <v>0</v>
      </c>
      <c r="C17761" s="10"/>
    </row>
    <row r="17762" spans="1:3">
      <c r="A17762" s="21">
        <v>83</v>
      </c>
      <c r="B17762" s="6">
        <f>IF(B16524+B14092+B8012+B11052+B13484+B12268+B10444+B15916=0,IF(COUNT(B702,B1311,B1920,B2529,B3138,B3747,B4356,B4965),(B12876+B14700+B17132+B9228+B9836+B8620+B15308+B11660)/COUNT(B702,B1311,B1920,B2529,B3138,B3747,B4356,B4965),0),(B16524*B12876+B14092*B14700+B8012*B17132+B11052*B9228+B13484*B9836+B12268*B8620+B10444*B15308+B15916*B11660)/(B16524+B14092+B8012+B11052+B13484+B12268+B10444+B15916))</f>
        <v>0</v>
      </c>
      <c r="C17762" s="10"/>
    </row>
    <row r="17763" spans="1:3">
      <c r="A17763" s="21">
        <v>84</v>
      </c>
      <c r="B17763" s="6">
        <f>IF(B16525+B14093+B8013+B11053+B13485+B12269+B10445+B15917=0,IF(COUNT(B703,B1312,B1921,B2530,B3139,B3748,B4357,B4966),(B12877+B14701+B17133+B9229+B9837+B8621+B15309+B11661)/COUNT(B703,B1312,B1921,B2530,B3139,B3748,B4357,B4966),0),(B16525*B12877+B14093*B14701+B8013*B17133+B11053*B9229+B13485*B9837+B12269*B8621+B10445*B15309+B15917*B11661)/(B16525+B14093+B8013+B11053+B13485+B12269+B10445+B15917))</f>
        <v>0</v>
      </c>
      <c r="C17763" s="10"/>
    </row>
    <row r="17764" spans="1:3">
      <c r="A17764" s="21">
        <v>85</v>
      </c>
      <c r="B17764" s="6">
        <f>IF(B16526+B14094+B8014+B11054+B13486+B12270+B10446+B15918=0,IF(COUNT(B704,B1313,B1922,B2531,B3140,B3749,B4358,B4967),(B12878+B14702+B17134+B9230+B9838+B8622+B15310+B11662)/COUNT(B704,B1313,B1922,B2531,B3140,B3749,B4358,B4967),0),(B16526*B12878+B14094*B14702+B8014*B17134+B11054*B9230+B13486*B9838+B12270*B8622+B10446*B15310+B15918*B11662)/(B16526+B14094+B8014+B11054+B13486+B12270+B10446+B15918))</f>
        <v>0</v>
      </c>
      <c r="C17764" s="10"/>
    </row>
    <row r="17765" spans="1:3">
      <c r="A17765" s="21">
        <v>86</v>
      </c>
      <c r="B17765" s="6">
        <f>IF(B16527+B14095+B8015+B11055+B13487+B12271+B10447+B15919=0,IF(COUNT(B705,B1314,B1923,B2532,B3141,B3750,B4359,B4968),(B12879+B14703+B17135+B9231+B9839+B8623+B15311+B11663)/COUNT(B705,B1314,B1923,B2532,B3141,B3750,B4359,B4968),0),(B16527*B12879+B14095*B14703+B8015*B17135+B11055*B9231+B13487*B9839+B12271*B8623+B10447*B15311+B15919*B11663)/(B16527+B14095+B8015+B11055+B13487+B12271+B10447+B15919))</f>
        <v>0</v>
      </c>
      <c r="C17765" s="10"/>
    </row>
    <row r="17766" spans="1:3">
      <c r="A17766" s="21">
        <v>87</v>
      </c>
      <c r="B17766" s="6">
        <f>IF(B16528+B14096+B8016+B11056+B13488+B12272+B10448+B15920=0,IF(COUNT(B706,B1315,B1924,B2533,B3142,B3751,B4360,B4969),(B12880+B14704+B17136+B9232+B9840+B8624+B15312+B11664)/COUNT(B706,B1315,B1924,B2533,B3142,B3751,B4360,B4969),0),(B16528*B12880+B14096*B14704+B8016*B17136+B11056*B9232+B13488*B9840+B12272*B8624+B10448*B15312+B15920*B11664)/(B16528+B14096+B8016+B11056+B13488+B12272+B10448+B15920))</f>
        <v>0</v>
      </c>
      <c r="C17766" s="10"/>
    </row>
    <row r="17767" spans="1:3">
      <c r="A17767" s="21">
        <v>88</v>
      </c>
      <c r="B17767" s="6">
        <f>IF(B16529+B14097+B8017+B11057+B13489+B12273+B10449+B15921=0,IF(COUNT(B707,B1316,B1925,B2534,B3143,B3752,B4361,B4970),(B12881+B14705+B17137+B9233+B9841+B8625+B15313+B11665)/COUNT(B707,B1316,B1925,B2534,B3143,B3752,B4361,B4970),0),(B16529*B12881+B14097*B14705+B8017*B17137+B11057*B9233+B13489*B9841+B12273*B8625+B10449*B15313+B15921*B11665)/(B16529+B14097+B8017+B11057+B13489+B12273+B10449+B15921))</f>
        <v>0</v>
      </c>
      <c r="C17767" s="10"/>
    </row>
    <row r="17768" spans="1:3">
      <c r="A17768" s="21">
        <v>89</v>
      </c>
      <c r="B17768" s="6">
        <f>IF(B16530+B14098+B8018+B11058+B13490+B12274+B10450+B15922=0,IF(COUNT(B708,B1317,B1926,B2535,B3144,B3753,B4362,B4971),(B12882+B14706+B17138+B9234+B9842+B8626+B15314+B11666)/COUNT(B708,B1317,B1926,B2535,B3144,B3753,B4362,B4971),0),(B16530*B12882+B14098*B14706+B8018*B17138+B11058*B9234+B13490*B9842+B12274*B8626+B10450*B15314+B15922*B11666)/(B16530+B14098+B8018+B11058+B13490+B12274+B10450+B15922))</f>
        <v>0</v>
      </c>
      <c r="C17768" s="10"/>
    </row>
    <row r="17769" spans="1:3">
      <c r="A17769" s="21">
        <v>90</v>
      </c>
      <c r="B17769" s="6">
        <f>IF(B16531+B14099+B8019+B11059+B13491+B12275+B10451+B15923=0,IF(COUNT(B709,B1318,B1927,B2536,B3145,B3754,B4363,B4972),(B12883+B14707+B17139+B9235+B9843+B8627+B15315+B11667)/COUNT(B709,B1318,B1927,B2536,B3145,B3754,B4363,B4972),0),(B16531*B12883+B14099*B14707+B8019*B17139+B11059*B9235+B13491*B9843+B12275*B8627+B10451*B15315+B15923*B11667)/(B16531+B14099+B8019+B11059+B13491+B12275+B10451+B15923))</f>
        <v>0</v>
      </c>
      <c r="C17769" s="10"/>
    </row>
    <row r="17770" spans="1:3">
      <c r="A17770" s="21">
        <v>91</v>
      </c>
      <c r="B17770" s="6">
        <f>IF(B16532+B14100+B8020+B11060+B13492+B12276+B10452+B15924=0,IF(COUNT(B710,B1319,B1928,B2537,B3146,B3755,B4364,B4973),(B12884+B14708+B17140+B9236+B9844+B8628+B15316+B11668)/COUNT(B710,B1319,B1928,B2537,B3146,B3755,B4364,B4973),0),(B16532*B12884+B14100*B14708+B8020*B17140+B11060*B9236+B13492*B9844+B12276*B8628+B10452*B15316+B15924*B11668)/(B16532+B14100+B8020+B11060+B13492+B12276+B10452+B15924))</f>
        <v>0</v>
      </c>
      <c r="C17770" s="10"/>
    </row>
    <row r="17771" spans="1:3">
      <c r="A17771" s="21">
        <v>92</v>
      </c>
      <c r="B17771" s="6">
        <f>IF(B16533+B14101+B8021+B11061+B13493+B12277+B10453+B15925=0,IF(COUNT(B711,B1320,B1929,B2538,B3147,B3756,B4365,B4974),(B12885+B14709+B17141+B9237+B9845+B8629+B15317+B11669)/COUNT(B711,B1320,B1929,B2538,B3147,B3756,B4365,B4974),0),(B16533*B12885+B14101*B14709+B8021*B17141+B11061*B9237+B13493*B9845+B12277*B8629+B10453*B15317+B15925*B11669)/(B16533+B14101+B8021+B11061+B13493+B12277+B10453+B15925))</f>
        <v>0</v>
      </c>
      <c r="C17771" s="10"/>
    </row>
    <row r="17772" spans="1:3">
      <c r="A17772" s="21">
        <v>93</v>
      </c>
      <c r="B17772" s="6">
        <f>IF(B16534+B14102+B8022+B11062+B13494+B12278+B10454+B15926=0,IF(COUNT(B712,B1321,B1930,B2539,B3148,B3757,B4366,B4975),(B12886+B14710+B17142+B9238+B9846+B8630+B15318+B11670)/COUNT(B712,B1321,B1930,B2539,B3148,B3757,B4366,B4975),0),(B16534*B12886+B14102*B14710+B8022*B17142+B11062*B9238+B13494*B9846+B12278*B8630+B10454*B15318+B15926*B11670)/(B16534+B14102+B8022+B11062+B13494+B12278+B10454+B15926))</f>
        <v>0</v>
      </c>
      <c r="C17772" s="10"/>
    </row>
    <row r="17773" spans="1:3">
      <c r="A17773" s="21">
        <v>94</v>
      </c>
      <c r="B17773" s="6">
        <f>IF(B16535+B14103+B8023+B11063+B13495+B12279+B10455+B15927=0,IF(COUNT(B713,B1322,B1931,B2540,B3149,B3758,B4367,B4976),(B12887+B14711+B17143+B9239+B9847+B8631+B15319+B11671)/COUNT(B713,B1322,B1931,B2540,B3149,B3758,B4367,B4976),0),(B16535*B12887+B14103*B14711+B8023*B17143+B11063*B9239+B13495*B9847+B12279*B8631+B10455*B15319+B15927*B11671)/(B16535+B14103+B8023+B11063+B13495+B12279+B10455+B15927))</f>
        <v>0</v>
      </c>
      <c r="C17773" s="10"/>
    </row>
    <row r="17774" spans="1:3">
      <c r="A17774" s="21">
        <v>95</v>
      </c>
      <c r="B17774" s="6">
        <f>IF(B16536+B14104+B8024+B11064+B13496+B12280+B10456+B15928=0,IF(COUNT(B714,B1323,B1932,B2541,B3150,B3759,B4368,B4977),(B12888+B14712+B17144+B9240+B9848+B8632+B15320+B11672)/COUNT(B714,B1323,B1932,B2541,B3150,B3759,B4368,B4977),0),(B16536*B12888+B14104*B14712+B8024*B17144+B11064*B9240+B13496*B9848+B12280*B8632+B10456*B15320+B15928*B11672)/(B16536+B14104+B8024+B11064+B13496+B12280+B10456+B15928))</f>
        <v>0</v>
      </c>
      <c r="C17774" s="10"/>
    </row>
    <row r="17775" spans="1:3">
      <c r="A17775" s="21">
        <v>96</v>
      </c>
      <c r="B17775" s="6">
        <f>IF(B16537+B14105+B8025+B11065+B13497+B12281+B10457+B15929=0,IF(COUNT(B715,B1324,B1933,B2542,B3151,B3760,B4369,B4978),(B12889+B14713+B17145+B9241+B9849+B8633+B15321+B11673)/COUNT(B715,B1324,B1933,B2542,B3151,B3760,B4369,B4978),0),(B16537*B12889+B14105*B14713+B8025*B17145+B11065*B9241+B13497*B9849+B12281*B8633+B10457*B15321+B15929*B11673)/(B16537+B14105+B8025+B11065+B13497+B12281+B10457+B15929))</f>
        <v>0</v>
      </c>
      <c r="C17775" s="10"/>
    </row>
    <row r="17776" spans="1:3">
      <c r="A17776" s="21">
        <v>97</v>
      </c>
      <c r="B17776" s="6">
        <f>IF(B16538+B14106+B8026+B11066+B13498+B12282+B10458+B15930=0,IF(COUNT(B716,B1325,B1934,B2543,B3152,B3761,B4370,B4979),(B12890+B14714+B17146+B9242+B9850+B8634+B15322+B11674)/COUNT(B716,B1325,B1934,B2543,B3152,B3761,B4370,B4979),0),(B16538*B12890+B14106*B14714+B8026*B17146+B11066*B9242+B13498*B9850+B12282*B8634+B10458*B15322+B15930*B11674)/(B16538+B14106+B8026+B11066+B13498+B12282+B10458+B15930))</f>
        <v>0</v>
      </c>
      <c r="C17776" s="10"/>
    </row>
    <row r="17777" spans="1:3">
      <c r="A17777" s="21">
        <v>98</v>
      </c>
      <c r="B17777" s="6">
        <f>IF(B16539+B14107+B8027+B11067+B13499+B12283+B10459+B15931=0,IF(COUNT(B717,B1326,B1935,B2544,B3153,B3762,B4371,B4980),(B12891+B14715+B17147+B9243+B9851+B8635+B15323+B11675)/COUNT(B717,B1326,B1935,B2544,B3153,B3762,B4371,B4980),0),(B16539*B12891+B14107*B14715+B8027*B17147+B11067*B9243+B13499*B9851+B12283*B8635+B10459*B15323+B15931*B11675)/(B16539+B14107+B8027+B11067+B13499+B12283+B10459+B15931))</f>
        <v>0</v>
      </c>
      <c r="C17777" s="10"/>
    </row>
    <row r="17778" spans="1:3">
      <c r="A17778" s="21">
        <v>99</v>
      </c>
      <c r="B17778" s="6">
        <f>IF(B16540+B14108+B8028+B11068+B13500+B12284+B10460+B15932=0,IF(COUNT(B718,B1327,B1936,B2545,B3154,B3763,B4372,B4981),(B12892+B14716+B17148+B9244+B9852+B8636+B15324+B11676)/COUNT(B718,B1327,B1936,B2545,B3154,B3763,B4372,B4981),0),(B16540*B12892+B14108*B14716+B8028*B17148+B11068*B9244+B13500*B9852+B12284*B8636+B10460*B15324+B15932*B11676)/(B16540+B14108+B8028+B11068+B13500+B12284+B10460+B15932))</f>
        <v>0</v>
      </c>
      <c r="C17778" s="10"/>
    </row>
    <row r="17779" spans="1:3">
      <c r="A17779" s="21">
        <v>100</v>
      </c>
      <c r="B17779" s="6">
        <f>IF(B16541+B14109+B8029+B11069+B13501+B12285+B10461+B15933=0,IF(COUNT(B719,B1328,B1937,B2546,B3155,B3764,B4373,B4982),(B12893+B14717+B17149+B9245+B9853+B8637+B15325+B11677)/COUNT(B719,B1328,B1937,B2546,B3155,B3764,B4373,B4982),0),(B16541*B12893+B14109*B14717+B8029*B17149+B11069*B9245+B13501*B9853+B12285*B8637+B10461*B15325+B15933*B11677)/(B16541+B14109+B8029+B11069+B13501+B12285+B10461+B15933))</f>
        <v>0</v>
      </c>
      <c r="C17779" s="10"/>
    </row>
    <row r="17780" spans="1:3">
      <c r="A17780" s="21">
        <v>101</v>
      </c>
      <c r="B17780" s="6">
        <f>IF(B16542+B14110+B8030+B11070+B13502+B12286+B10462+B15934=0,IF(COUNT(B720,B1329,B1938,B2547,B3156,B3765,B4374,B4983),(B12894+B14718+B17150+B9246+B9854+B8638+B15326+B11678)/COUNT(B720,B1329,B1938,B2547,B3156,B3765,B4374,B4983),0),(B16542*B12894+B14110*B14718+B8030*B17150+B11070*B9246+B13502*B9854+B12286*B8638+B10462*B15326+B15934*B11678)/(B16542+B14110+B8030+B11070+B13502+B12286+B10462+B15934))</f>
        <v>0</v>
      </c>
      <c r="C17780" s="10"/>
    </row>
    <row r="17781" spans="1:3">
      <c r="A17781" s="21">
        <v>102</v>
      </c>
      <c r="B17781" s="6">
        <f>IF(B16543+B14111+B8031+B11071+B13503+B12287+B10463+B15935=0,IF(COUNT(B721,B1330,B1939,B2548,B3157,B3766,B4375,B4984),(B12895+B14719+B17151+B9247+B9855+B8639+B15327+B11679)/COUNT(B721,B1330,B1939,B2548,B3157,B3766,B4375,B4984),0),(B16543*B12895+B14111*B14719+B8031*B17151+B11071*B9247+B13503*B9855+B12287*B8639+B10463*B15327+B15935*B11679)/(B16543+B14111+B8031+B11071+B13503+B12287+B10463+B15935))</f>
        <v>0</v>
      </c>
      <c r="C17781" s="10"/>
    </row>
    <row r="17782" spans="1:3">
      <c r="A17782" s="21">
        <v>103</v>
      </c>
      <c r="B17782" s="6">
        <f>IF(B16544+B14112+B8032+B11072+B13504+B12288+B10464+B15936=0,IF(COUNT(B722,B1331,B1940,B2549,B3158,B3767,B4376,B4985),(B12896+B14720+B17152+B9248+B9856+B8640+B15328+B11680)/COUNT(B722,B1331,B1940,B2549,B3158,B3767,B4376,B4985),0),(B16544*B12896+B14112*B14720+B8032*B17152+B11072*B9248+B13504*B9856+B12288*B8640+B10464*B15328+B15936*B11680)/(B16544+B14112+B8032+B11072+B13504+B12288+B10464+B15936))</f>
        <v>0</v>
      </c>
      <c r="C17782" s="10"/>
    </row>
    <row r="17783" spans="1:3">
      <c r="A17783" s="21">
        <v>104</v>
      </c>
      <c r="B17783" s="6">
        <f>IF(B16545+B14113+B8033+B11073+B13505+B12289+B10465+B15937=0,IF(COUNT(B723,B1332,B1941,B2550,B3159,B3768,B4377,B4986),(B12897+B14721+B17153+B9249+B9857+B8641+B15329+B11681)/COUNT(B723,B1332,B1941,B2550,B3159,B3768,B4377,B4986),0),(B16545*B12897+B14113*B14721+B8033*B17153+B11073*B9249+B13505*B9857+B12289*B8641+B10465*B15329+B15937*B11681)/(B16545+B14113+B8033+B11073+B13505+B12289+B10465+B15937))</f>
        <v>0</v>
      </c>
      <c r="C17783" s="10"/>
    </row>
    <row r="17784" spans="1:3">
      <c r="A17784" s="21">
        <v>105</v>
      </c>
      <c r="B17784" s="6">
        <f>IF(B16546+B14114+B8034+B11074+B13506+B12290+B10466+B15938=0,IF(COUNT(B724,B1333,B1942,B2551,B3160,B3769,B4378,B4987),(B12898+B14722+B17154+B9250+B9858+B8642+B15330+B11682)/COUNT(B724,B1333,B1942,B2551,B3160,B3769,B4378,B4987),0),(B16546*B12898+B14114*B14722+B8034*B17154+B11074*B9250+B13506*B9858+B12290*B8642+B10466*B15330+B15938*B11682)/(B16546+B14114+B8034+B11074+B13506+B12290+B10466+B15938))</f>
        <v>0</v>
      </c>
      <c r="C17784" s="10"/>
    </row>
    <row r="17785" spans="1:3">
      <c r="A17785" s="21">
        <v>106</v>
      </c>
      <c r="B17785" s="6">
        <f>IF(B16547+B14115+B8035+B11075+B13507+B12291+B10467+B15939=0,IF(COUNT(B725,B1334,B1943,B2552,B3161,B3770,B4379,B4988),(B12899+B14723+B17155+B9251+B9859+B8643+B15331+B11683)/COUNT(B725,B1334,B1943,B2552,B3161,B3770,B4379,B4988),0),(B16547*B12899+B14115*B14723+B8035*B17155+B11075*B9251+B13507*B9859+B12291*B8643+B10467*B15331+B15939*B11683)/(B16547+B14115+B8035+B11075+B13507+B12291+B10467+B15939))</f>
        <v>0</v>
      </c>
      <c r="C17785" s="10"/>
    </row>
    <row r="17786" spans="1:3">
      <c r="A17786" s="21">
        <v>107</v>
      </c>
      <c r="B17786" s="6">
        <f>IF(B16548+B14116+B8036+B11076+B13508+B12292+B10468+B15940=0,IF(COUNT(B726,B1335,B1944,B2553,B3162,B3771,B4380,B4989),(B12900+B14724+B17156+B9252+B9860+B8644+B15332+B11684)/COUNT(B726,B1335,B1944,B2553,B3162,B3771,B4380,B4989),0),(B16548*B12900+B14116*B14724+B8036*B17156+B11076*B9252+B13508*B9860+B12292*B8644+B10468*B15332+B15940*B11684)/(B16548+B14116+B8036+B11076+B13508+B12292+B10468+B15940))</f>
        <v>0</v>
      </c>
      <c r="C17786" s="10"/>
    </row>
    <row r="17787" spans="1:3">
      <c r="A17787" s="21">
        <v>108</v>
      </c>
      <c r="B17787" s="6">
        <f>IF(B16549+B14117+B8037+B11077+B13509+B12293+B10469+B15941=0,IF(COUNT(B727,B1336,B1945,B2554,B3163,B3772,B4381,B4990),(B12901+B14725+B17157+B9253+B9861+B8645+B15333+B11685)/COUNT(B727,B1336,B1945,B2554,B3163,B3772,B4381,B4990),0),(B16549*B12901+B14117*B14725+B8037*B17157+B11077*B9253+B13509*B9861+B12293*B8645+B10469*B15333+B15941*B11685)/(B16549+B14117+B8037+B11077+B13509+B12293+B10469+B15941))</f>
        <v>0</v>
      </c>
      <c r="C17787" s="10"/>
    </row>
    <row r="17788" spans="1:3">
      <c r="A17788" s="21">
        <v>109</v>
      </c>
      <c r="B17788" s="6">
        <f>IF(B16550+B14118+B8038+B11078+B13510+B12294+B10470+B15942=0,IF(COUNT(B728,B1337,B1946,B2555,B3164,B3773,B4382,B4991),(B12902+B14726+B17158+B9254+B9862+B8646+B15334+B11686)/COUNT(B728,B1337,B1946,B2555,B3164,B3773,B4382,B4991),0),(B16550*B12902+B14118*B14726+B8038*B17158+B11078*B9254+B13510*B9862+B12294*B8646+B10470*B15334+B15942*B11686)/(B16550+B14118+B8038+B11078+B13510+B12294+B10470+B15942))</f>
        <v>0</v>
      </c>
      <c r="C17788" s="10"/>
    </row>
    <row r="17789" spans="1:3">
      <c r="A17789" s="21">
        <v>110</v>
      </c>
      <c r="B17789" s="6">
        <f>IF(B16551+B14119+B8039+B11079+B13511+B12295+B10471+B15943=0,IF(COUNT(B729,B1338,B1947,B2556,B3165,B3774,B4383,B4992),(B12903+B14727+B17159+B9255+B9863+B8647+B15335+B11687)/COUNT(B729,B1338,B1947,B2556,B3165,B3774,B4383,B4992),0),(B16551*B12903+B14119*B14727+B8039*B17159+B11079*B9255+B13511*B9863+B12295*B8647+B10471*B15335+B15943*B11687)/(B16551+B14119+B8039+B11079+B13511+B12295+B10471+B15943))</f>
        <v>0</v>
      </c>
      <c r="C17789" s="10"/>
    </row>
    <row r="17790" spans="1:3">
      <c r="A17790" s="21">
        <v>111</v>
      </c>
      <c r="B17790" s="6">
        <f>IF(B16552+B14120+B8040+B11080+B13512+B12296+B10472+B15944=0,IF(COUNT(B730,B1339,B1948,B2557,B3166,B3775,B4384,B4993),(B12904+B14728+B17160+B9256+B9864+B8648+B15336+B11688)/COUNT(B730,B1339,B1948,B2557,B3166,B3775,B4384,B4993),0),(B16552*B12904+B14120*B14728+B8040*B17160+B11080*B9256+B13512*B9864+B12296*B8648+B10472*B15336+B15944*B11688)/(B16552+B14120+B8040+B11080+B13512+B12296+B10472+B15944))</f>
        <v>0</v>
      </c>
      <c r="C17790" s="10"/>
    </row>
    <row r="17791" spans="1:3">
      <c r="A17791" s="21">
        <v>112</v>
      </c>
      <c r="B17791" s="6">
        <f>IF(B16553+B14121+B8041+B11081+B13513+B12297+B10473+B15945=0,IF(COUNT(B731,B1340,B1949,B2558,B3167,B3776,B4385,B4994),(B12905+B14729+B17161+B9257+B9865+B8649+B15337+B11689)/COUNT(B731,B1340,B1949,B2558,B3167,B3776,B4385,B4994),0),(B16553*B12905+B14121*B14729+B8041*B17161+B11081*B9257+B13513*B9865+B12297*B8649+B10473*B15337+B15945*B11689)/(B16553+B14121+B8041+B11081+B13513+B12297+B10473+B15945))</f>
        <v>0</v>
      </c>
      <c r="C17791" s="10"/>
    </row>
    <row r="17792" spans="1:3">
      <c r="A17792" s="21">
        <v>113</v>
      </c>
      <c r="B17792" s="6">
        <f>IF(B16554+B14122+B8042+B11082+B13514+B12298+B10474+B15946=0,IF(COUNT(B732,B1341,B1950,B2559,B3168,B3777,B4386,B4995),(B12906+B14730+B17162+B9258+B9866+B8650+B15338+B11690)/COUNT(B732,B1341,B1950,B2559,B3168,B3777,B4386,B4995),0),(B16554*B12906+B14122*B14730+B8042*B17162+B11082*B9258+B13514*B9866+B12298*B8650+B10474*B15338+B15946*B11690)/(B16554+B14122+B8042+B11082+B13514+B12298+B10474+B15946))</f>
        <v>0</v>
      </c>
      <c r="C17792" s="10"/>
    </row>
    <row r="17793" spans="1:3">
      <c r="A17793" s="21">
        <v>114</v>
      </c>
      <c r="B17793" s="6">
        <f>IF(B16555+B14123+B8043+B11083+B13515+B12299+B10475+B15947=0,IF(COUNT(B733,B1342,B1951,B2560,B3169,B3778,B4387,B4996),(B12907+B14731+B17163+B9259+B9867+B8651+B15339+B11691)/COUNT(B733,B1342,B1951,B2560,B3169,B3778,B4387,B4996),0),(B16555*B12907+B14123*B14731+B8043*B17163+B11083*B9259+B13515*B9867+B12299*B8651+B10475*B15339+B15947*B11691)/(B16555+B14123+B8043+B11083+B13515+B12299+B10475+B15947))</f>
        <v>0</v>
      </c>
      <c r="C17793" s="10"/>
    </row>
    <row r="17794" spans="1:3">
      <c r="A17794" s="21">
        <v>115</v>
      </c>
      <c r="B17794" s="6">
        <f>IF(B16556+B14124+B8044+B11084+B13516+B12300+B10476+B15948=0,IF(COUNT(B734,B1343,B1952,B2561,B3170,B3779,B4388,B4997),(B12908+B14732+B17164+B9260+B9868+B8652+B15340+B11692)/COUNT(B734,B1343,B1952,B2561,B3170,B3779,B4388,B4997),0),(B16556*B12908+B14124*B14732+B8044*B17164+B11084*B9260+B13516*B9868+B12300*B8652+B10476*B15340+B15948*B11692)/(B16556+B14124+B8044+B11084+B13516+B12300+B10476+B15948))</f>
        <v>0</v>
      </c>
      <c r="C17794" s="10"/>
    </row>
    <row r="17795" spans="1:3">
      <c r="A17795" s="21">
        <v>116</v>
      </c>
      <c r="B17795" s="6">
        <f>IF(B16557+B14125+B8045+B11085+B13517+B12301+B10477+B15949=0,IF(COUNT(B735,B1344,B1953,B2562,B3171,B3780,B4389,B4998),(B12909+B14733+B17165+B9261+B9869+B8653+B15341+B11693)/COUNT(B735,B1344,B1953,B2562,B3171,B3780,B4389,B4998),0),(B16557*B12909+B14125*B14733+B8045*B17165+B11085*B9261+B13517*B9869+B12301*B8653+B10477*B15341+B15949*B11693)/(B16557+B14125+B8045+B11085+B13517+B12301+B10477+B15949))</f>
        <v>0</v>
      </c>
      <c r="C17795" s="10"/>
    </row>
    <row r="17796" spans="1:3">
      <c r="A17796" s="21">
        <v>117</v>
      </c>
      <c r="B17796" s="6">
        <f>IF(B16558+B14126+B8046+B11086+B13518+B12302+B10478+B15950=0,IF(COUNT(B736,B1345,B1954,B2563,B3172,B3781,B4390,B4999),(B12910+B14734+B17166+B9262+B9870+B8654+B15342+B11694)/COUNT(B736,B1345,B1954,B2563,B3172,B3781,B4390,B4999),0),(B16558*B12910+B14126*B14734+B8046*B17166+B11086*B9262+B13518*B9870+B12302*B8654+B10478*B15342+B15950*B11694)/(B16558+B14126+B8046+B11086+B13518+B12302+B10478+B15950))</f>
        <v>0</v>
      </c>
      <c r="C17796" s="10"/>
    </row>
    <row r="17797" spans="1:3">
      <c r="A17797" s="21">
        <v>118</v>
      </c>
      <c r="B17797" s="6">
        <f>IF(B16559+B14127+B8047+B11087+B13519+B12303+B10479+B15951=0,IF(COUNT(B737,B1346,B1955,B2564,B3173,B3782,B4391,B5000),(B12911+B14735+B17167+B9263+B9871+B8655+B15343+B11695)/COUNT(B737,B1346,B1955,B2564,B3173,B3782,B4391,B5000),0),(B16559*B12911+B14127*B14735+B8047*B17167+B11087*B9263+B13519*B9871+B12303*B8655+B10479*B15343+B15951*B11695)/(B16559+B14127+B8047+B11087+B13519+B12303+B10479+B15951))</f>
        <v>0</v>
      </c>
      <c r="C17797" s="10"/>
    </row>
    <row r="17798" spans="1:3">
      <c r="A17798" s="21">
        <v>119</v>
      </c>
      <c r="B17798" s="6">
        <f>IF(B16560+B14128+B8048+B11088+B13520+B12304+B10480+B15952=0,IF(COUNT(B738,B1347,B1956,B2565,B3174,B3783,B4392,B5001),(B12912+B14736+B17168+B9264+B9872+B8656+B15344+B11696)/COUNT(B738,B1347,B1956,B2565,B3174,B3783,B4392,B5001),0),(B16560*B12912+B14128*B14736+B8048*B17168+B11088*B9264+B13520*B9872+B12304*B8656+B10480*B15344+B15952*B11696)/(B16560+B14128+B8048+B11088+B13520+B12304+B10480+B15952))</f>
        <v>0</v>
      </c>
      <c r="C17798" s="10"/>
    </row>
    <row r="17799" spans="1:3">
      <c r="A17799" s="21">
        <v>120</v>
      </c>
      <c r="B17799" s="6">
        <f>IF(B16561+B14129+B8049+B11089+B13521+B12305+B10481+B15953=0,IF(COUNT(B739,B1348,B1957,B2566,B3175,B3784,B4393,B5002),(B12913+B14737+B17169+B9265+B9873+B8657+B15345+B11697)/COUNT(B739,B1348,B1957,B2566,B3175,B3784,B4393,B5002),0),(B16561*B12913+B14129*B14737+B8049*B17169+B11089*B9265+B13521*B9873+B12305*B8657+B10481*B15345+B15953*B11697)/(B16561+B14129+B8049+B11089+B13521+B12305+B10481+B15953))</f>
        <v>0</v>
      </c>
      <c r="C17799" s="10"/>
    </row>
    <row r="17800" spans="1:3">
      <c r="A17800" s="21">
        <v>121</v>
      </c>
      <c r="B17800" s="6">
        <f>IF(B16562+B14130+B8050+B11090+B13522+B12306+B10482+B15954=0,IF(COUNT(B740,B1349,B1958,B2567,B3176,B3785,B4394,B5003),(B12914+B14738+B17170+B9266+B9874+B8658+B15346+B11698)/COUNT(B740,B1349,B1958,B2567,B3176,B3785,B4394,B5003),0),(B16562*B12914+B14130*B14738+B8050*B17170+B11090*B9266+B13522*B9874+B12306*B8658+B10482*B15346+B15954*B11698)/(B16562+B14130+B8050+B11090+B13522+B12306+B10482+B15954))</f>
        <v>0</v>
      </c>
      <c r="C17800" s="10"/>
    </row>
    <row r="17801" spans="1:3">
      <c r="A17801" s="21">
        <v>122</v>
      </c>
      <c r="B17801" s="6">
        <f>IF(B16563+B14131+B8051+B11091+B13523+B12307+B10483+B15955=0,IF(COUNT(B741,B1350,B1959,B2568,B3177,B3786,B4395,B5004),(B12915+B14739+B17171+B9267+B9875+B8659+B15347+B11699)/COUNT(B741,B1350,B1959,B2568,B3177,B3786,B4395,B5004),0),(B16563*B12915+B14131*B14739+B8051*B17171+B11091*B9267+B13523*B9875+B12307*B8659+B10483*B15347+B15955*B11699)/(B16563+B14131+B8051+B11091+B13523+B12307+B10483+B15955))</f>
        <v>0</v>
      </c>
      <c r="C17801" s="10"/>
    </row>
    <row r="17802" spans="1:3">
      <c r="A17802" s="21">
        <v>123</v>
      </c>
      <c r="B17802" s="6">
        <f>IF(B16564+B14132+B8052+B11092+B13524+B12308+B10484+B15956=0,IF(COUNT(B742,B1351,B1960,B2569,B3178,B3787,B4396,B5005),(B12916+B14740+B17172+B9268+B9876+B8660+B15348+B11700)/COUNT(B742,B1351,B1960,B2569,B3178,B3787,B4396,B5005),0),(B16564*B12916+B14132*B14740+B8052*B17172+B11092*B9268+B13524*B9876+B12308*B8660+B10484*B15348+B15956*B11700)/(B16564+B14132+B8052+B11092+B13524+B12308+B10484+B15956))</f>
        <v>0</v>
      </c>
      <c r="C17802" s="10"/>
    </row>
    <row r="17803" spans="1:3">
      <c r="A17803" s="21">
        <v>124</v>
      </c>
      <c r="B17803" s="6">
        <f>IF(B16565+B14133+B8053+B11093+B13525+B12309+B10485+B15957=0,IF(COUNT(B743,B1352,B1961,B2570,B3179,B3788,B4397,B5006),(B12917+B14741+B17173+B9269+B9877+B8661+B15349+B11701)/COUNT(B743,B1352,B1961,B2570,B3179,B3788,B4397,B5006),0),(B16565*B12917+B14133*B14741+B8053*B17173+B11093*B9269+B13525*B9877+B12309*B8661+B10485*B15349+B15957*B11701)/(B16565+B14133+B8053+B11093+B13525+B12309+B10485+B15957))</f>
        <v>0</v>
      </c>
      <c r="C17803" s="10"/>
    </row>
    <row r="17804" spans="1:3">
      <c r="A17804" s="21">
        <v>125</v>
      </c>
      <c r="B17804" s="6">
        <f>IF(B16566+B14134+B8054+B11094+B13526+B12310+B10486+B15958=0,IF(COUNT(B744,B1353,B1962,B2571,B3180,B3789,B4398,B5007),(B12918+B14742+B17174+B9270+B9878+B8662+B15350+B11702)/COUNT(B744,B1353,B1962,B2571,B3180,B3789,B4398,B5007),0),(B16566*B12918+B14134*B14742+B8054*B17174+B11094*B9270+B13526*B9878+B12310*B8662+B10486*B15350+B15958*B11702)/(B16566+B14134+B8054+B11094+B13526+B12310+B10486+B15958))</f>
        <v>0</v>
      </c>
      <c r="C17804" s="10"/>
    </row>
    <row r="17805" spans="1:3">
      <c r="A17805" s="21">
        <v>126</v>
      </c>
      <c r="B17805" s="6">
        <f>IF(B16567+B14135+B8055+B11095+B13527+B12311+B10487+B15959=0,IF(COUNT(B745,B1354,B1963,B2572,B3181,B3790,B4399,B5008),(B12919+B14743+B17175+B9271+B9879+B8663+B15351+B11703)/COUNT(B745,B1354,B1963,B2572,B3181,B3790,B4399,B5008),0),(B16567*B12919+B14135*B14743+B8055*B17175+B11095*B9271+B13527*B9879+B12311*B8663+B10487*B15351+B15959*B11703)/(B16567+B14135+B8055+B11095+B13527+B12311+B10487+B15959))</f>
        <v>0</v>
      </c>
      <c r="C17805" s="10"/>
    </row>
    <row r="17806" spans="1:3">
      <c r="A17806" s="21">
        <v>127</v>
      </c>
      <c r="B17806" s="6">
        <f>IF(B16568+B14136+B8056+B11096+B13528+B12312+B10488+B15960=0,IF(COUNT(B746,B1355,B1964,B2573,B3182,B3791,B4400,B5009),(B12920+B14744+B17176+B9272+B9880+B8664+B15352+B11704)/COUNT(B746,B1355,B1964,B2573,B3182,B3791,B4400,B5009),0),(B16568*B12920+B14136*B14744+B8056*B17176+B11096*B9272+B13528*B9880+B12312*B8664+B10488*B15352+B15960*B11704)/(B16568+B14136+B8056+B11096+B13528+B12312+B10488+B15960))</f>
        <v>0</v>
      </c>
      <c r="C17806" s="10"/>
    </row>
    <row r="17807" spans="1:3">
      <c r="A17807" s="21">
        <v>128</v>
      </c>
      <c r="B17807" s="6">
        <f>IF(B16569+B14137+B8057+B11097+B13529+B12313+B10489+B15961=0,IF(COUNT(B747,B1356,B1965,B2574,B3183,B3792,B4401,B5010),(B12921+B14745+B17177+B9273+B9881+B8665+B15353+B11705)/COUNT(B747,B1356,B1965,B2574,B3183,B3792,B4401,B5010),0),(B16569*B12921+B14137*B14745+B8057*B17177+B11097*B9273+B13529*B9881+B12313*B8665+B10489*B15353+B15961*B11705)/(B16569+B14137+B8057+B11097+B13529+B12313+B10489+B15961))</f>
        <v>0</v>
      </c>
      <c r="C17807" s="10"/>
    </row>
    <row r="17808" spans="1:3">
      <c r="A17808" s="21">
        <v>129</v>
      </c>
      <c r="B17808" s="6">
        <f>IF(B16570+B14138+B8058+B11098+B13530+B12314+B10490+B15962=0,IF(COUNT(B748,B1357,B1966,B2575,B3184,B3793,B4402,B5011),(B12922+B14746+B17178+B9274+B9882+B8666+B15354+B11706)/COUNT(B748,B1357,B1966,B2575,B3184,B3793,B4402,B5011),0),(B16570*B12922+B14138*B14746+B8058*B17178+B11098*B9274+B13530*B9882+B12314*B8666+B10490*B15354+B15962*B11706)/(B16570+B14138+B8058+B11098+B13530+B12314+B10490+B15962))</f>
        <v>0</v>
      </c>
      <c r="C17808" s="10"/>
    </row>
    <row r="17809" spans="1:3">
      <c r="A17809" s="21">
        <v>130</v>
      </c>
      <c r="B17809" s="6">
        <f>IF(B16571+B14139+B8059+B11099+B13531+B12315+B10491+B15963=0,IF(COUNT(B749,B1358,B1967,B2576,B3185,B3794,B4403,B5012),(B12923+B14747+B17179+B9275+B9883+B8667+B15355+B11707)/COUNT(B749,B1358,B1967,B2576,B3185,B3794,B4403,B5012),0),(B16571*B12923+B14139*B14747+B8059*B17179+B11099*B9275+B13531*B9883+B12315*B8667+B10491*B15355+B15963*B11707)/(B16571+B14139+B8059+B11099+B13531+B12315+B10491+B15963))</f>
        <v>0</v>
      </c>
      <c r="C17809" s="10"/>
    </row>
    <row r="17810" spans="1:3">
      <c r="A17810" s="21">
        <v>131</v>
      </c>
      <c r="B17810" s="6">
        <f>IF(B16572+B14140+B8060+B11100+B13532+B12316+B10492+B15964=0,IF(COUNT(B750,B1359,B1968,B2577,B3186,B3795,B4404,B5013),(B12924+B14748+B17180+B9276+B9884+B8668+B15356+B11708)/COUNT(B750,B1359,B1968,B2577,B3186,B3795,B4404,B5013),0),(B16572*B12924+B14140*B14748+B8060*B17180+B11100*B9276+B13532*B9884+B12316*B8668+B10492*B15356+B15964*B11708)/(B16572+B14140+B8060+B11100+B13532+B12316+B10492+B15964))</f>
        <v>0</v>
      </c>
      <c r="C17810" s="10"/>
    </row>
    <row r="17811" spans="1:3">
      <c r="A17811" s="21">
        <v>132</v>
      </c>
      <c r="B17811" s="6">
        <f>IF(B16573+B14141+B8061+B11101+B13533+B12317+B10493+B15965=0,IF(COUNT(B751,B1360,B1969,B2578,B3187,B3796,B4405,B5014),(B12925+B14749+B17181+B9277+B9885+B8669+B15357+B11709)/COUNT(B751,B1360,B1969,B2578,B3187,B3796,B4405,B5014),0),(B16573*B12925+B14141*B14749+B8061*B17181+B11101*B9277+B13533*B9885+B12317*B8669+B10493*B15357+B15965*B11709)/(B16573+B14141+B8061+B11101+B13533+B12317+B10493+B15965))</f>
        <v>0</v>
      </c>
      <c r="C17811" s="10"/>
    </row>
    <row r="17812" spans="1:3">
      <c r="A17812" s="21">
        <v>133</v>
      </c>
      <c r="B17812" s="6">
        <f>IF(B16574+B14142+B8062+B11102+B13534+B12318+B10494+B15966=0,IF(COUNT(B752,B1361,B1970,B2579,B3188,B3797,B4406,B5015),(B12926+B14750+B17182+B9278+B9886+B8670+B15358+B11710)/COUNT(B752,B1361,B1970,B2579,B3188,B3797,B4406,B5015),0),(B16574*B12926+B14142*B14750+B8062*B17182+B11102*B9278+B13534*B9886+B12318*B8670+B10494*B15358+B15966*B11710)/(B16574+B14142+B8062+B11102+B13534+B12318+B10494+B15966))</f>
        <v>0</v>
      </c>
      <c r="C17812" s="10"/>
    </row>
    <row r="17813" spans="1:3">
      <c r="A17813" s="21">
        <v>134</v>
      </c>
      <c r="B17813" s="6">
        <f>IF(B16575+B14143+B8063+B11103+B13535+B12319+B10495+B15967=0,IF(COUNT(B753,B1362,B1971,B2580,B3189,B3798,B4407,B5016),(B12927+B14751+B17183+B9279+B9887+B8671+B15359+B11711)/COUNT(B753,B1362,B1971,B2580,B3189,B3798,B4407,B5016),0),(B16575*B12927+B14143*B14751+B8063*B17183+B11103*B9279+B13535*B9887+B12319*B8671+B10495*B15359+B15967*B11711)/(B16575+B14143+B8063+B11103+B13535+B12319+B10495+B15967))</f>
        <v>0</v>
      </c>
      <c r="C17813" s="10"/>
    </row>
    <row r="17814" spans="1:3">
      <c r="A17814" s="21">
        <v>135</v>
      </c>
      <c r="B17814" s="6">
        <f>IF(B16576+B14144+B8064+B11104+B13536+B12320+B10496+B15968=0,IF(COUNT(B754,B1363,B1972,B2581,B3190,B3799,B4408,B5017),(B12928+B14752+B17184+B9280+B9888+B8672+B15360+B11712)/COUNT(B754,B1363,B1972,B2581,B3190,B3799,B4408,B5017),0),(B16576*B12928+B14144*B14752+B8064*B17184+B11104*B9280+B13536*B9888+B12320*B8672+B10496*B15360+B15968*B11712)/(B16576+B14144+B8064+B11104+B13536+B12320+B10496+B15968))</f>
        <v>0</v>
      </c>
      <c r="C17814" s="10"/>
    </row>
    <row r="17815" spans="1:3">
      <c r="A17815" s="21">
        <v>136</v>
      </c>
      <c r="B17815" s="6">
        <f>IF(B16577+B14145+B8065+B11105+B13537+B12321+B10497+B15969=0,IF(COUNT(B755,B1364,B1973,B2582,B3191,B3800,B4409,B5018),(B12929+B14753+B17185+B9281+B9889+B8673+B15361+B11713)/COUNT(B755,B1364,B1973,B2582,B3191,B3800,B4409,B5018),0),(B16577*B12929+B14145*B14753+B8065*B17185+B11105*B9281+B13537*B9889+B12321*B8673+B10497*B15361+B15969*B11713)/(B16577+B14145+B8065+B11105+B13537+B12321+B10497+B15969))</f>
        <v>0</v>
      </c>
      <c r="C17815" s="10"/>
    </row>
    <row r="17816" spans="1:3">
      <c r="A17816" s="21">
        <v>137</v>
      </c>
      <c r="B17816" s="6">
        <f>IF(B16578+B14146+B8066+B11106+B13538+B12322+B10498+B15970=0,IF(COUNT(B756,B1365,B1974,B2583,B3192,B3801,B4410,B5019),(B12930+B14754+B17186+B9282+B9890+B8674+B15362+B11714)/COUNT(B756,B1365,B1974,B2583,B3192,B3801,B4410,B5019),0),(B16578*B12930+B14146*B14754+B8066*B17186+B11106*B9282+B13538*B9890+B12322*B8674+B10498*B15362+B15970*B11714)/(B16578+B14146+B8066+B11106+B13538+B12322+B10498+B15970))</f>
        <v>0</v>
      </c>
      <c r="C17816" s="10"/>
    </row>
    <row r="17817" spans="1:3">
      <c r="A17817" s="21">
        <v>138</v>
      </c>
      <c r="B17817" s="6">
        <f>IF(B16579+B14147+B8067+B11107+B13539+B12323+B10499+B15971=0,IF(COUNT(B757,B1366,B1975,B2584,B3193,B3802,B4411,B5020),(B12931+B14755+B17187+B9283+B9891+B8675+B15363+B11715)/COUNT(B757,B1366,B1975,B2584,B3193,B3802,B4411,B5020),0),(B16579*B12931+B14147*B14755+B8067*B17187+B11107*B9283+B13539*B9891+B12323*B8675+B10499*B15363+B15971*B11715)/(B16579+B14147+B8067+B11107+B13539+B12323+B10499+B15971))</f>
        <v>0</v>
      </c>
      <c r="C17817" s="10"/>
    </row>
    <row r="17818" spans="1:3">
      <c r="A17818" s="21">
        <v>139</v>
      </c>
      <c r="B17818" s="6">
        <f>IF(B16580+B14148+B8068+B11108+B13540+B12324+B10500+B15972=0,IF(COUNT(B758,B1367,B1976,B2585,B3194,B3803,B4412,B5021),(B12932+B14756+B17188+B9284+B9892+B8676+B15364+B11716)/COUNT(B758,B1367,B1976,B2585,B3194,B3803,B4412,B5021),0),(B16580*B12932+B14148*B14756+B8068*B17188+B11108*B9284+B13540*B9892+B12324*B8676+B10500*B15364+B15972*B11716)/(B16580+B14148+B8068+B11108+B13540+B12324+B10500+B15972))</f>
        <v>0</v>
      </c>
      <c r="C17818" s="10"/>
    </row>
    <row r="17819" spans="1:3">
      <c r="A17819" s="21">
        <v>140</v>
      </c>
      <c r="B17819" s="6">
        <f>IF(B16581+B14149+B8069+B11109+B13541+B12325+B10501+B15973=0,IF(COUNT(B759,B1368,B1977,B2586,B3195,B3804,B4413,B5022),(B12933+B14757+B17189+B9285+B9893+B8677+B15365+B11717)/COUNT(B759,B1368,B1977,B2586,B3195,B3804,B4413,B5022),0),(B16581*B12933+B14149*B14757+B8069*B17189+B11109*B9285+B13541*B9893+B12325*B8677+B10501*B15365+B15973*B11717)/(B16581+B14149+B8069+B11109+B13541+B12325+B10501+B15973))</f>
        <v>0</v>
      </c>
      <c r="C17819" s="10"/>
    </row>
    <row r="17820" spans="1:3">
      <c r="A17820" s="21">
        <v>141</v>
      </c>
      <c r="B17820" s="6">
        <f>IF(B16582+B14150+B8070+B11110+B13542+B12326+B10502+B15974=0,IF(COUNT(B760,B1369,B1978,B2587,B3196,B3805,B4414,B5023),(B12934+B14758+B17190+B9286+B9894+B8678+B15366+B11718)/COUNT(B760,B1369,B1978,B2587,B3196,B3805,B4414,B5023),0),(B16582*B12934+B14150*B14758+B8070*B17190+B11110*B9286+B13542*B9894+B12326*B8678+B10502*B15366+B15974*B11718)/(B16582+B14150+B8070+B11110+B13542+B12326+B10502+B15974))</f>
        <v>0</v>
      </c>
      <c r="C17820" s="10"/>
    </row>
    <row r="17821" spans="1:3">
      <c r="A17821" s="21">
        <v>142</v>
      </c>
      <c r="B17821" s="6">
        <f>IF(B16583+B14151+B8071+B11111+B13543+B12327+B10503+B15975=0,IF(COUNT(B761,B1370,B1979,B2588,B3197,B3806,B4415,B5024),(B12935+B14759+B17191+B9287+B9895+B8679+B15367+B11719)/COUNT(B761,B1370,B1979,B2588,B3197,B3806,B4415,B5024),0),(B16583*B12935+B14151*B14759+B8071*B17191+B11111*B9287+B13543*B9895+B12327*B8679+B10503*B15367+B15975*B11719)/(B16583+B14151+B8071+B11111+B13543+B12327+B10503+B15975))</f>
        <v>0</v>
      </c>
      <c r="C17821" s="10"/>
    </row>
    <row r="17822" spans="1:3">
      <c r="A17822" s="21">
        <v>143</v>
      </c>
      <c r="B17822" s="6">
        <f>IF(B16584+B14152+B8072+B11112+B13544+B12328+B10504+B15976=0,IF(COUNT(B762,B1371,B1980,B2589,B3198,B3807,B4416,B5025),(B12936+B14760+B17192+B9288+B9896+B8680+B15368+B11720)/COUNT(B762,B1371,B1980,B2589,B3198,B3807,B4416,B5025),0),(B16584*B12936+B14152*B14760+B8072*B17192+B11112*B9288+B13544*B9896+B12328*B8680+B10504*B15368+B15976*B11720)/(B16584+B14152+B8072+B11112+B13544+B12328+B10504+B15976))</f>
        <v>0</v>
      </c>
      <c r="C17822" s="10"/>
    </row>
    <row r="17823" spans="1:3">
      <c r="A17823" s="21">
        <v>144</v>
      </c>
      <c r="B17823" s="6">
        <f>IF(B16585+B14153+B8073+B11113+B13545+B12329+B10505+B15977=0,IF(COUNT(B763,B1372,B1981,B2590,B3199,B3808,B4417,B5026),(B12937+B14761+B17193+B9289+B9897+B8681+B15369+B11721)/COUNT(B763,B1372,B1981,B2590,B3199,B3808,B4417,B5026),0),(B16585*B12937+B14153*B14761+B8073*B17193+B11113*B9289+B13545*B9897+B12329*B8681+B10505*B15369+B15977*B11721)/(B16585+B14153+B8073+B11113+B13545+B12329+B10505+B15977))</f>
        <v>0</v>
      </c>
      <c r="C17823" s="10"/>
    </row>
    <row r="17824" spans="1:3">
      <c r="A17824" s="21">
        <v>145</v>
      </c>
      <c r="B17824" s="6">
        <f>IF(B16586+B14154+B8074+B11114+B13546+B12330+B10506+B15978=0,IF(COUNT(B764,B1373,B1982,B2591,B3200,B3809,B4418,B5027),(B12938+B14762+B17194+B9290+B9898+B8682+B15370+B11722)/COUNT(B764,B1373,B1982,B2591,B3200,B3809,B4418,B5027),0),(B16586*B12938+B14154*B14762+B8074*B17194+B11114*B9290+B13546*B9898+B12330*B8682+B10506*B15370+B15978*B11722)/(B16586+B14154+B8074+B11114+B13546+B12330+B10506+B15978))</f>
        <v>0</v>
      </c>
      <c r="C17824" s="10"/>
    </row>
    <row r="17825" spans="1:3">
      <c r="A17825" s="21">
        <v>146</v>
      </c>
      <c r="B17825" s="6">
        <f>IF(B16587+B14155+B8075+B11115+B13547+B12331+B10507+B15979=0,IF(COUNT(B765,B1374,B1983,B2592,B3201,B3810,B4419,B5028),(B12939+B14763+B17195+B9291+B9899+B8683+B15371+B11723)/COUNT(B765,B1374,B1983,B2592,B3201,B3810,B4419,B5028),0),(B16587*B12939+B14155*B14763+B8075*B17195+B11115*B9291+B13547*B9899+B12331*B8683+B10507*B15371+B15979*B11723)/(B16587+B14155+B8075+B11115+B13547+B12331+B10507+B15979))</f>
        <v>0</v>
      </c>
      <c r="C17825" s="10"/>
    </row>
    <row r="17826" spans="1:3">
      <c r="A17826" s="21">
        <v>147</v>
      </c>
      <c r="B17826" s="6">
        <f>IF(B16588+B14156+B8076+B11116+B13548+B12332+B10508+B15980=0,IF(COUNT(B766,B1375,B1984,B2593,B3202,B3811,B4420,B5029),(B12940+B14764+B17196+B9292+B9900+B8684+B15372+B11724)/COUNT(B766,B1375,B1984,B2593,B3202,B3811,B4420,B5029),0),(B16588*B12940+B14156*B14764+B8076*B17196+B11116*B9292+B13548*B9900+B12332*B8684+B10508*B15372+B15980*B11724)/(B16588+B14156+B8076+B11116+B13548+B12332+B10508+B15980))</f>
        <v>0</v>
      </c>
      <c r="C17826" s="10"/>
    </row>
    <row r="17827" spans="1:3">
      <c r="A17827" s="21">
        <v>148</v>
      </c>
      <c r="B17827" s="6">
        <f>IF(B16589+B14157+B8077+B11117+B13549+B12333+B10509+B15981=0,IF(COUNT(B767,B1376,B1985,B2594,B3203,B3812,B4421,B5030),(B12941+B14765+B17197+B9293+B9901+B8685+B15373+B11725)/COUNT(B767,B1376,B1985,B2594,B3203,B3812,B4421,B5030),0),(B16589*B12941+B14157*B14765+B8077*B17197+B11117*B9293+B13549*B9901+B12333*B8685+B10509*B15373+B15981*B11725)/(B16589+B14157+B8077+B11117+B13549+B12333+B10509+B15981))</f>
        <v>0</v>
      </c>
      <c r="C17827" s="10"/>
    </row>
    <row r="17828" spans="1:3">
      <c r="A17828" s="21">
        <v>149</v>
      </c>
      <c r="B17828" s="6">
        <f>IF(B16590+B14158+B8078+B11118+B13550+B12334+B10510+B15982=0,IF(COUNT(B768,B1377,B1986,B2595,B3204,B3813,B4422,B5031),(B12942+B14766+B17198+B9294+B9902+B8686+B15374+B11726)/COUNT(B768,B1377,B1986,B2595,B3204,B3813,B4422,B5031),0),(B16590*B12942+B14158*B14766+B8078*B17198+B11118*B9294+B13550*B9902+B12334*B8686+B10510*B15374+B15982*B11726)/(B16590+B14158+B8078+B11118+B13550+B12334+B10510+B15982))</f>
        <v>0</v>
      </c>
      <c r="C17828" s="10"/>
    </row>
    <row r="17829" spans="1:3">
      <c r="A17829" s="21">
        <v>150</v>
      </c>
      <c r="B17829" s="6">
        <f>IF(B16591+B14159+B8079+B11119+B13551+B12335+B10511+B15983=0,IF(COUNT(B769,B1378,B1987,B2596,B3205,B3814,B4423,B5032),(B12943+B14767+B17199+B9295+B9903+B8687+B15375+B11727)/COUNT(B769,B1378,B1987,B2596,B3205,B3814,B4423,B5032),0),(B16591*B12943+B14159*B14767+B8079*B17199+B11119*B9295+B13551*B9903+B12335*B8687+B10511*B15375+B15983*B11727)/(B16591+B14159+B8079+B11119+B13551+B12335+B10511+B15983))</f>
        <v>0</v>
      </c>
      <c r="C17829" s="10"/>
    </row>
    <row r="17830" spans="1:3">
      <c r="A17830" s="21">
        <v>151</v>
      </c>
      <c r="B17830" s="6">
        <f>IF(B16592+B14160+B8080+B11120+B13552+B12336+B10512+B15984=0,IF(COUNT(B770,B1379,B1988,B2597,B3206,B3815,B4424,B5033),(B12944+B14768+B17200+B9296+B9904+B8688+B15376+B11728)/COUNT(B770,B1379,B1988,B2597,B3206,B3815,B4424,B5033),0),(B16592*B12944+B14160*B14768+B8080*B17200+B11120*B9296+B13552*B9904+B12336*B8688+B10512*B15376+B15984*B11728)/(B16592+B14160+B8080+B11120+B13552+B12336+B10512+B15984))</f>
        <v>0</v>
      </c>
      <c r="C17830" s="10"/>
    </row>
    <row r="17831" spans="1:3">
      <c r="A17831" s="21">
        <v>152</v>
      </c>
      <c r="B17831" s="6">
        <f>IF(B16593+B14161+B8081+B11121+B13553+B12337+B10513+B15985=0,IF(COUNT(B771,B1380,B1989,B2598,B3207,B3816,B4425,B5034),(B12945+B14769+B17201+B9297+B9905+B8689+B15377+B11729)/COUNT(B771,B1380,B1989,B2598,B3207,B3816,B4425,B5034),0),(B16593*B12945+B14161*B14769+B8081*B17201+B11121*B9297+B13553*B9905+B12337*B8689+B10513*B15377+B15985*B11729)/(B16593+B14161+B8081+B11121+B13553+B12337+B10513+B15985))</f>
        <v>0</v>
      </c>
      <c r="C17831" s="10"/>
    </row>
    <row r="17832" spans="1:3">
      <c r="A17832" s="21">
        <v>153</v>
      </c>
      <c r="B17832" s="6">
        <f>IF(B16594+B14162+B8082+B11122+B13554+B12338+B10514+B15986=0,IF(COUNT(B772,B1381,B1990,B2599,B3208,B3817,B4426,B5035),(B12946+B14770+B17202+B9298+B9906+B8690+B15378+B11730)/COUNT(B772,B1381,B1990,B2599,B3208,B3817,B4426,B5035),0),(B16594*B12946+B14162*B14770+B8082*B17202+B11122*B9298+B13554*B9906+B12338*B8690+B10514*B15378+B15986*B11730)/(B16594+B14162+B8082+B11122+B13554+B12338+B10514+B15986))</f>
        <v>0</v>
      </c>
      <c r="C17832" s="10"/>
    </row>
    <row r="17833" spans="1:3">
      <c r="A17833" s="21">
        <v>154</v>
      </c>
      <c r="B17833" s="6">
        <f>IF(B16595+B14163+B8083+B11123+B13555+B12339+B10515+B15987=0,IF(COUNT(B773,B1382,B1991,B2600,B3209,B3818,B4427,B5036),(B12947+B14771+B17203+B9299+B9907+B8691+B15379+B11731)/COUNT(B773,B1382,B1991,B2600,B3209,B3818,B4427,B5036),0),(B16595*B12947+B14163*B14771+B8083*B17203+B11123*B9299+B13555*B9907+B12339*B8691+B10515*B15379+B15987*B11731)/(B16595+B14163+B8083+B11123+B13555+B12339+B10515+B15987))</f>
        <v>0</v>
      </c>
      <c r="C17833" s="10"/>
    </row>
    <row r="17834" spans="1:3">
      <c r="A17834" s="21">
        <v>155</v>
      </c>
      <c r="B17834" s="6">
        <f>IF(B16596+B14164+B8084+B11124+B13556+B12340+B10516+B15988=0,IF(COUNT(B774,B1383,B1992,B2601,B3210,B3819,B4428,B5037),(B12948+B14772+B17204+B9300+B9908+B8692+B15380+B11732)/COUNT(B774,B1383,B1992,B2601,B3210,B3819,B4428,B5037),0),(B16596*B12948+B14164*B14772+B8084*B17204+B11124*B9300+B13556*B9908+B12340*B8692+B10516*B15380+B15988*B11732)/(B16596+B14164+B8084+B11124+B13556+B12340+B10516+B15988))</f>
        <v>0</v>
      </c>
      <c r="C17834" s="10"/>
    </row>
    <row r="17835" spans="1:3">
      <c r="A17835" s="21">
        <v>156</v>
      </c>
      <c r="B17835" s="6">
        <f>IF(B16597+B14165+B8085+B11125+B13557+B12341+B10517+B15989=0,IF(COUNT(B775,B1384,B1993,B2602,B3211,B3820,B4429,B5038),(B12949+B14773+B17205+B9301+B9909+B8693+B15381+B11733)/COUNT(B775,B1384,B1993,B2602,B3211,B3820,B4429,B5038),0),(B16597*B12949+B14165*B14773+B8085*B17205+B11125*B9301+B13557*B9909+B12341*B8693+B10517*B15381+B15989*B11733)/(B16597+B14165+B8085+B11125+B13557+B12341+B10517+B15989))</f>
        <v>0</v>
      </c>
      <c r="C17835" s="10"/>
    </row>
    <row r="17836" spans="1:3">
      <c r="A17836" s="21">
        <v>157</v>
      </c>
      <c r="B17836" s="6">
        <f>IF(B16598+B14166+B8086+B11126+B13558+B12342+B10518+B15990=0,IF(COUNT(B776,B1385,B1994,B2603,B3212,B3821,B4430,B5039),(B12950+B14774+B17206+B9302+B9910+B8694+B15382+B11734)/COUNT(B776,B1385,B1994,B2603,B3212,B3821,B4430,B5039),0),(B16598*B12950+B14166*B14774+B8086*B17206+B11126*B9302+B13558*B9910+B12342*B8694+B10518*B15382+B15990*B11734)/(B16598+B14166+B8086+B11126+B13558+B12342+B10518+B15990))</f>
        <v>0</v>
      </c>
      <c r="C17836" s="10"/>
    </row>
    <row r="17837" spans="1:3">
      <c r="A17837" s="21">
        <v>158</v>
      </c>
      <c r="B17837" s="6">
        <f>IF(B16599+B14167+B8087+B11127+B13559+B12343+B10519+B15991=0,IF(COUNT(B777,B1386,B1995,B2604,B3213,B3822,B4431,B5040),(B12951+B14775+B17207+B9303+B9911+B8695+B15383+B11735)/COUNT(B777,B1386,B1995,B2604,B3213,B3822,B4431,B5040),0),(B16599*B12951+B14167*B14775+B8087*B17207+B11127*B9303+B13559*B9911+B12343*B8695+B10519*B15383+B15991*B11735)/(B16599+B14167+B8087+B11127+B13559+B12343+B10519+B15991))</f>
        <v>0</v>
      </c>
      <c r="C17837" s="10"/>
    </row>
    <row r="17838" spans="1:3">
      <c r="A17838" s="21">
        <v>159</v>
      </c>
      <c r="B17838" s="6">
        <f>IF(B16600+B14168+B8088+B11128+B13560+B12344+B10520+B15992=0,IF(COUNT(B778,B1387,B1996,B2605,B3214,B3823,B4432,B5041),(B12952+B14776+B17208+B9304+B9912+B8696+B15384+B11736)/COUNT(B778,B1387,B1996,B2605,B3214,B3823,B4432,B5041),0),(B16600*B12952+B14168*B14776+B8088*B17208+B11128*B9304+B13560*B9912+B12344*B8696+B10520*B15384+B15992*B11736)/(B16600+B14168+B8088+B11128+B13560+B12344+B10520+B15992))</f>
        <v>0</v>
      </c>
      <c r="C17838" s="10"/>
    </row>
    <row r="17839" spans="1:3">
      <c r="A17839" s="21">
        <v>160</v>
      </c>
      <c r="B17839" s="6">
        <f>IF(B16601+B14169+B8089+B11129+B13561+B12345+B10521+B15993=0,IF(COUNT(B779,B1388,B1997,B2606,B3215,B3824,B4433,B5042),(B12953+B14777+B17209+B9305+B9913+B8697+B15385+B11737)/COUNT(B779,B1388,B1997,B2606,B3215,B3824,B4433,B5042),0),(B16601*B12953+B14169*B14777+B8089*B17209+B11129*B9305+B13561*B9913+B12345*B8697+B10521*B15385+B15993*B11737)/(B16601+B14169+B8089+B11129+B13561+B12345+B10521+B15993))</f>
        <v>0</v>
      </c>
      <c r="C17839" s="10"/>
    </row>
    <row r="17840" spans="1:3">
      <c r="A17840" s="21">
        <v>161</v>
      </c>
      <c r="B17840" s="6">
        <f>IF(B16602+B14170+B8090+B11130+B13562+B12346+B10522+B15994=0,IF(COUNT(B780,B1389,B1998,B2607,B3216,B3825,B4434,B5043),(B12954+B14778+B17210+B9306+B9914+B8698+B15386+B11738)/COUNT(B780,B1389,B1998,B2607,B3216,B3825,B4434,B5043),0),(B16602*B12954+B14170*B14778+B8090*B17210+B11130*B9306+B13562*B9914+B12346*B8698+B10522*B15386+B15994*B11738)/(B16602+B14170+B8090+B11130+B13562+B12346+B10522+B15994))</f>
        <v>0</v>
      </c>
      <c r="C17840" s="10"/>
    </row>
    <row r="17841" spans="1:3">
      <c r="A17841" s="21">
        <v>162</v>
      </c>
      <c r="B17841" s="6">
        <f>IF(B16603+B14171+B8091+B11131+B13563+B12347+B10523+B15995=0,IF(COUNT(B781,B1390,B1999,B2608,B3217,B3826,B4435,B5044),(B12955+B14779+B17211+B9307+B9915+B8699+B15387+B11739)/COUNT(B781,B1390,B1999,B2608,B3217,B3826,B4435,B5044),0),(B16603*B12955+B14171*B14779+B8091*B17211+B11131*B9307+B13563*B9915+B12347*B8699+B10523*B15387+B15995*B11739)/(B16603+B14171+B8091+B11131+B13563+B12347+B10523+B15995))</f>
        <v>0</v>
      </c>
      <c r="C17841" s="10"/>
    </row>
    <row r="17842" spans="1:3">
      <c r="A17842" s="21">
        <v>163</v>
      </c>
      <c r="B17842" s="6">
        <f>IF(B16604+B14172+B8092+B11132+B13564+B12348+B10524+B15996=0,IF(COUNT(B782,B1391,B2000,B2609,B3218,B3827,B4436,B5045),(B12956+B14780+B17212+B9308+B9916+B8700+B15388+B11740)/COUNT(B782,B1391,B2000,B2609,B3218,B3827,B4436,B5045),0),(B16604*B12956+B14172*B14780+B8092*B17212+B11132*B9308+B13564*B9916+B12348*B8700+B10524*B15388+B15996*B11740)/(B16604+B14172+B8092+B11132+B13564+B12348+B10524+B15996))</f>
        <v>0</v>
      </c>
      <c r="C17842" s="10"/>
    </row>
    <row r="17843" spans="1:3">
      <c r="A17843" s="21">
        <v>164</v>
      </c>
      <c r="B17843" s="6">
        <f>IF(B16605+B14173+B8093+B11133+B13565+B12349+B10525+B15997=0,IF(COUNT(B783,B1392,B2001,B2610,B3219,B3828,B4437,B5046),(B12957+B14781+B17213+B9309+B9917+B8701+B15389+B11741)/COUNT(B783,B1392,B2001,B2610,B3219,B3828,B4437,B5046),0),(B16605*B12957+B14173*B14781+B8093*B17213+B11133*B9309+B13565*B9917+B12349*B8701+B10525*B15389+B15997*B11741)/(B16605+B14173+B8093+B11133+B13565+B12349+B10525+B15997))</f>
        <v>0</v>
      </c>
      <c r="C17843" s="10"/>
    </row>
    <row r="17844" spans="1:3">
      <c r="A17844" s="21">
        <v>165</v>
      </c>
      <c r="B17844" s="6">
        <f>IF(B16606+B14174+B8094+B11134+B13566+B12350+B10526+B15998=0,IF(COUNT(B784,B1393,B2002,B2611,B3220,B3829,B4438,B5047),(B12958+B14782+B17214+B9310+B9918+B8702+B15390+B11742)/COUNT(B784,B1393,B2002,B2611,B3220,B3829,B4438,B5047),0),(B16606*B12958+B14174*B14782+B8094*B17214+B11134*B9310+B13566*B9918+B12350*B8702+B10526*B15390+B15998*B11742)/(B16606+B14174+B8094+B11134+B13566+B12350+B10526+B15998))</f>
        <v>0</v>
      </c>
      <c r="C17844" s="10"/>
    </row>
    <row r="17845" spans="1:3">
      <c r="A17845" s="21">
        <v>166</v>
      </c>
      <c r="B17845" s="6">
        <f>IF(B16607+B14175+B8095+B11135+B13567+B12351+B10527+B15999=0,IF(COUNT(B785,B1394,B2003,B2612,B3221,B3830,B4439,B5048),(B12959+B14783+B17215+B9311+B9919+B8703+B15391+B11743)/COUNT(B785,B1394,B2003,B2612,B3221,B3830,B4439,B5048),0),(B16607*B12959+B14175*B14783+B8095*B17215+B11135*B9311+B13567*B9919+B12351*B8703+B10527*B15391+B15999*B11743)/(B16607+B14175+B8095+B11135+B13567+B12351+B10527+B15999))</f>
        <v>0</v>
      </c>
      <c r="C17845" s="10"/>
    </row>
    <row r="17846" spans="1:3">
      <c r="A17846" s="21">
        <v>167</v>
      </c>
      <c r="B17846" s="6">
        <f>IF(B16608+B14176+B8096+B11136+B13568+B12352+B10528+B16000=0,IF(COUNT(B786,B1395,B2004,B2613,B3222,B3831,B4440,B5049),(B12960+B14784+B17216+B9312+B9920+B8704+B15392+B11744)/COUNT(B786,B1395,B2004,B2613,B3222,B3831,B4440,B5049),0),(B16608*B12960+B14176*B14784+B8096*B17216+B11136*B9312+B13568*B9920+B12352*B8704+B10528*B15392+B16000*B11744)/(B16608+B14176+B8096+B11136+B13568+B12352+B10528+B16000))</f>
        <v>0</v>
      </c>
      <c r="C17846" s="10"/>
    </row>
    <row r="17847" spans="1:3">
      <c r="A17847" s="21">
        <v>168</v>
      </c>
      <c r="B17847" s="6">
        <f>IF(B16609+B14177+B8097+B11137+B13569+B12353+B10529+B16001=0,IF(COUNT(B787,B1396,B2005,B2614,B3223,B3832,B4441,B5050),(B12961+B14785+B17217+B9313+B9921+B8705+B15393+B11745)/COUNT(B787,B1396,B2005,B2614,B3223,B3832,B4441,B5050),0),(B16609*B12961+B14177*B14785+B8097*B17217+B11137*B9313+B13569*B9921+B12353*B8705+B10529*B15393+B16001*B11745)/(B16609+B14177+B8097+B11137+B13569+B12353+B10529+B16001))</f>
        <v>0</v>
      </c>
      <c r="C17847" s="10"/>
    </row>
    <row r="17848" spans="1:3">
      <c r="A17848" s="21">
        <v>169</v>
      </c>
      <c r="B17848" s="6">
        <f>IF(B16610+B14178+B8098+B11138+B13570+B12354+B10530+B16002=0,IF(COUNT(B788,B1397,B2006,B2615,B3224,B3833,B4442,B5051),(B12962+B14786+B17218+B9314+B9922+B8706+B15394+B11746)/COUNT(B788,B1397,B2006,B2615,B3224,B3833,B4442,B5051),0),(B16610*B12962+B14178*B14786+B8098*B17218+B11138*B9314+B13570*B9922+B12354*B8706+B10530*B15394+B16002*B11746)/(B16610+B14178+B8098+B11138+B13570+B12354+B10530+B16002))</f>
        <v>0</v>
      </c>
      <c r="C17848" s="10"/>
    </row>
    <row r="17849" spans="1:3">
      <c r="A17849" s="21">
        <v>170</v>
      </c>
      <c r="B17849" s="6">
        <f>IF(B16611+B14179+B8099+B11139+B13571+B12355+B10531+B16003=0,IF(COUNT(B789,B1398,B2007,B2616,B3225,B3834,B4443,B5052),(B12963+B14787+B17219+B9315+B9923+B8707+B15395+B11747)/COUNT(B789,B1398,B2007,B2616,B3225,B3834,B4443,B5052),0),(B16611*B12963+B14179*B14787+B8099*B17219+B11139*B9315+B13571*B9923+B12355*B8707+B10531*B15395+B16003*B11747)/(B16611+B14179+B8099+B11139+B13571+B12355+B10531+B16003))</f>
        <v>0</v>
      </c>
      <c r="C17849" s="10"/>
    </row>
    <row r="17850" spans="1:3">
      <c r="A17850" s="21">
        <v>171</v>
      </c>
      <c r="B17850" s="6">
        <f>IF(B16612+B14180+B8100+B11140+B13572+B12356+B10532+B16004=0,IF(COUNT(B790,B1399,B2008,B2617,B3226,B3835,B4444,B5053),(B12964+B14788+B17220+B9316+B9924+B8708+B15396+B11748)/COUNT(B790,B1399,B2008,B2617,B3226,B3835,B4444,B5053),0),(B16612*B12964+B14180*B14788+B8100*B17220+B11140*B9316+B13572*B9924+B12356*B8708+B10532*B15396+B16004*B11748)/(B16612+B14180+B8100+B11140+B13572+B12356+B10532+B16004))</f>
        <v>0</v>
      </c>
      <c r="C17850" s="10"/>
    </row>
    <row r="17851" spans="1:3">
      <c r="A17851" s="21">
        <v>172</v>
      </c>
      <c r="B17851" s="6">
        <f>IF(B16613+B14181+B8101+B11141+B13573+B12357+B10533+B16005=0,IF(COUNT(B791,B1400,B2009,B2618,B3227,B3836,B4445,B5054),(B12965+B14789+B17221+B9317+B9925+B8709+B15397+B11749)/COUNT(B791,B1400,B2009,B2618,B3227,B3836,B4445,B5054),0),(B16613*B12965+B14181*B14789+B8101*B17221+B11141*B9317+B13573*B9925+B12357*B8709+B10533*B15397+B16005*B11749)/(B16613+B14181+B8101+B11141+B13573+B12357+B10533+B16005))</f>
        <v>0</v>
      </c>
      <c r="C17851" s="10"/>
    </row>
    <row r="17852" spans="1:3">
      <c r="A17852" s="21">
        <v>173</v>
      </c>
      <c r="B17852" s="6">
        <f>IF(B16614+B14182+B8102+B11142+B13574+B12358+B10534+B16006=0,IF(COUNT(B792,B1401,B2010,B2619,B3228,B3837,B4446,B5055),(B12966+B14790+B17222+B9318+B9926+B8710+B15398+B11750)/COUNT(B792,B1401,B2010,B2619,B3228,B3837,B4446,B5055),0),(B16614*B12966+B14182*B14790+B8102*B17222+B11142*B9318+B13574*B9926+B12358*B8710+B10534*B15398+B16006*B11750)/(B16614+B14182+B8102+B11142+B13574+B12358+B10534+B16006))</f>
        <v>0</v>
      </c>
      <c r="C17852" s="10"/>
    </row>
    <row r="17853" spans="1:3">
      <c r="A17853" s="21">
        <v>174</v>
      </c>
      <c r="B17853" s="6">
        <f>IF(B16615+B14183+B8103+B11143+B13575+B12359+B10535+B16007=0,IF(COUNT(B793,B1402,B2011,B2620,B3229,B3838,B4447,B5056),(B12967+B14791+B17223+B9319+B9927+B8711+B15399+B11751)/COUNT(B793,B1402,B2011,B2620,B3229,B3838,B4447,B5056),0),(B16615*B12967+B14183*B14791+B8103*B17223+B11143*B9319+B13575*B9927+B12359*B8711+B10535*B15399+B16007*B11751)/(B16615+B14183+B8103+B11143+B13575+B12359+B10535+B16007))</f>
        <v>0</v>
      </c>
      <c r="C17853" s="10"/>
    </row>
    <row r="17854" spans="1:3">
      <c r="A17854" s="21">
        <v>175</v>
      </c>
      <c r="B17854" s="6">
        <f>IF(B16616+B14184+B8104+B11144+B13576+B12360+B10536+B16008=0,IF(COUNT(B794,B1403,B2012,B2621,B3230,B3839,B4448,B5057),(B12968+B14792+B17224+B9320+B9928+B8712+B15400+B11752)/COUNT(B794,B1403,B2012,B2621,B3230,B3839,B4448,B5057),0),(B16616*B12968+B14184*B14792+B8104*B17224+B11144*B9320+B13576*B9928+B12360*B8712+B10536*B15400+B16008*B11752)/(B16616+B14184+B8104+B11144+B13576+B12360+B10536+B16008))</f>
        <v>0</v>
      </c>
      <c r="C17854" s="10"/>
    </row>
    <row r="17855" spans="1:3">
      <c r="A17855" s="21">
        <v>176</v>
      </c>
      <c r="B17855" s="6">
        <f>IF(B16617+B14185+B8105+B11145+B13577+B12361+B10537+B16009=0,IF(COUNT(B795,B1404,B2013,B2622,B3231,B3840,B4449,B5058),(B12969+B14793+B17225+B9321+B9929+B8713+B15401+B11753)/COUNT(B795,B1404,B2013,B2622,B3231,B3840,B4449,B5058),0),(B16617*B12969+B14185*B14793+B8105*B17225+B11145*B9321+B13577*B9929+B12361*B8713+B10537*B15401+B16009*B11753)/(B16617+B14185+B8105+B11145+B13577+B12361+B10537+B16009))</f>
        <v>0</v>
      </c>
      <c r="C17855" s="10"/>
    </row>
    <row r="17856" spans="1:3">
      <c r="A17856" s="21">
        <v>177</v>
      </c>
      <c r="B17856" s="6">
        <f>IF(B16618+B14186+B8106+B11146+B13578+B12362+B10538+B16010=0,IF(COUNT(B796,B1405,B2014,B2623,B3232,B3841,B4450,B5059),(B12970+B14794+B17226+B9322+B9930+B8714+B15402+B11754)/COUNT(B796,B1405,B2014,B2623,B3232,B3841,B4450,B5059),0),(B16618*B12970+B14186*B14794+B8106*B17226+B11146*B9322+B13578*B9930+B12362*B8714+B10538*B15402+B16010*B11754)/(B16618+B14186+B8106+B11146+B13578+B12362+B10538+B16010))</f>
        <v>0</v>
      </c>
      <c r="C17856" s="10"/>
    </row>
    <row r="17857" spans="1:3">
      <c r="A17857" s="21">
        <v>178</v>
      </c>
      <c r="B17857" s="6">
        <f>IF(B16619+B14187+B8107+B11147+B13579+B12363+B10539+B16011=0,IF(COUNT(B797,B1406,B2015,B2624,B3233,B3842,B4451,B5060),(B12971+B14795+B17227+B9323+B9931+B8715+B15403+B11755)/COUNT(B797,B1406,B2015,B2624,B3233,B3842,B4451,B5060),0),(B16619*B12971+B14187*B14795+B8107*B17227+B11147*B9323+B13579*B9931+B12363*B8715+B10539*B15403+B16011*B11755)/(B16619+B14187+B8107+B11147+B13579+B12363+B10539+B16011))</f>
        <v>0</v>
      </c>
      <c r="C17857" s="10"/>
    </row>
    <row r="17858" spans="1:3">
      <c r="A17858" s="21">
        <v>179</v>
      </c>
      <c r="B17858" s="6">
        <f>IF(B16620+B14188+B8108+B11148+B13580+B12364+B10540+B16012=0,IF(COUNT(B798,B1407,B2016,B2625,B3234,B3843,B4452,B5061),(B12972+B14796+B17228+B9324+B9932+B8716+B15404+B11756)/COUNT(B798,B1407,B2016,B2625,B3234,B3843,B4452,B5061),0),(B16620*B12972+B14188*B14796+B8108*B17228+B11148*B9324+B13580*B9932+B12364*B8716+B10540*B15404+B16012*B11756)/(B16620+B14188+B8108+B11148+B13580+B12364+B10540+B16012))</f>
        <v>0</v>
      </c>
      <c r="C17858" s="10"/>
    </row>
    <row r="17859" spans="1:3">
      <c r="A17859" s="21">
        <v>180</v>
      </c>
      <c r="B17859" s="6">
        <f>IF(B16621+B14189+B8109+B11149+B13581+B12365+B10541+B16013=0,IF(COUNT(B799,B1408,B2017,B2626,B3235,B3844,B4453,B5062),(B12973+B14797+B17229+B9325+B9933+B8717+B15405+B11757)/COUNT(B799,B1408,B2017,B2626,B3235,B3844,B4453,B5062),0),(B16621*B12973+B14189*B14797+B8109*B17229+B11149*B9325+B13581*B9933+B12365*B8717+B10541*B15405+B16013*B11757)/(B16621+B14189+B8109+B11149+B13581+B12365+B10541+B16013))</f>
        <v>0</v>
      </c>
      <c r="C17859" s="10"/>
    </row>
    <row r="17860" spans="1:3">
      <c r="A17860" s="21">
        <v>181</v>
      </c>
      <c r="B17860" s="6">
        <f>IF(B16622+B14190+B8110+B11150+B13582+B12366+B10542+B16014=0,IF(COUNT(B800,B1409,B2018,B2627,B3236,B3845,B4454,B5063),(B12974+B14798+B17230+B9326+B9934+B8718+B15406+B11758)/COUNT(B800,B1409,B2018,B2627,B3236,B3845,B4454,B5063),0),(B16622*B12974+B14190*B14798+B8110*B17230+B11150*B9326+B13582*B9934+B12366*B8718+B10542*B15406+B16014*B11758)/(B16622+B14190+B8110+B11150+B13582+B12366+B10542+B16014))</f>
        <v>0</v>
      </c>
      <c r="C17860" s="10"/>
    </row>
    <row r="17861" spans="1:3">
      <c r="A17861" s="21">
        <v>182</v>
      </c>
      <c r="B17861" s="6">
        <f>IF(B16623+B14191+B8111+B11151+B13583+B12367+B10543+B16015=0,IF(COUNT(B801,B1410,B2019,B2628,B3237,B3846,B4455,B5064),(B12975+B14799+B17231+B9327+B9935+B8719+B15407+B11759)/COUNT(B801,B1410,B2019,B2628,B3237,B3846,B4455,B5064),0),(B16623*B12975+B14191*B14799+B8111*B17231+B11151*B9327+B13583*B9935+B12367*B8719+B10543*B15407+B16015*B11759)/(B16623+B14191+B8111+B11151+B13583+B12367+B10543+B16015))</f>
        <v>0</v>
      </c>
      <c r="C17861" s="10"/>
    </row>
    <row r="17862" spans="1:3">
      <c r="A17862" s="21">
        <v>183</v>
      </c>
      <c r="B17862" s="6">
        <f>IF(B16624+B14192+B8112+B11152+B13584+B12368+B10544+B16016=0,IF(COUNT(B802,B1411,B2020,B2629,B3238,B3847,B4456,B5065),(B12976+B14800+B17232+B9328+B9936+B8720+B15408+B11760)/COUNT(B802,B1411,B2020,B2629,B3238,B3847,B4456,B5065),0),(B16624*B12976+B14192*B14800+B8112*B17232+B11152*B9328+B13584*B9936+B12368*B8720+B10544*B15408+B16016*B11760)/(B16624+B14192+B8112+B11152+B13584+B12368+B10544+B16016))</f>
        <v>0</v>
      </c>
      <c r="C17862" s="10"/>
    </row>
    <row r="17863" spans="1:3">
      <c r="A17863" s="21">
        <v>184</v>
      </c>
      <c r="B17863" s="6">
        <f>IF(B16625+B14193+B8113+B11153+B13585+B12369+B10545+B16017=0,IF(COUNT(B803,B1412,B2021,B2630,B3239,B3848,B4457,B5066),(B12977+B14801+B17233+B9329+B9937+B8721+B15409+B11761)/COUNT(B803,B1412,B2021,B2630,B3239,B3848,B4457,B5066),0),(B16625*B12977+B14193*B14801+B8113*B17233+B11153*B9329+B13585*B9937+B12369*B8721+B10545*B15409+B16017*B11761)/(B16625+B14193+B8113+B11153+B13585+B12369+B10545+B16017))</f>
        <v>0</v>
      </c>
      <c r="C17863" s="10"/>
    </row>
    <row r="17864" spans="1:3">
      <c r="A17864" s="21">
        <v>185</v>
      </c>
      <c r="B17864" s="6">
        <f>IF(B16626+B14194+B8114+B11154+B13586+B12370+B10546+B16018=0,IF(COUNT(B804,B1413,B2022,B2631,B3240,B3849,B4458,B5067),(B12978+B14802+B17234+B9330+B9938+B8722+B15410+B11762)/COUNT(B804,B1413,B2022,B2631,B3240,B3849,B4458,B5067),0),(B16626*B12978+B14194*B14802+B8114*B17234+B11154*B9330+B13586*B9938+B12370*B8722+B10546*B15410+B16018*B11762)/(B16626+B14194+B8114+B11154+B13586+B12370+B10546+B16018))</f>
        <v>0</v>
      </c>
      <c r="C17864" s="10"/>
    </row>
    <row r="17865" spans="1:3">
      <c r="A17865" s="21">
        <v>186</v>
      </c>
      <c r="B17865" s="6">
        <f>IF(B16627+B14195+B8115+B11155+B13587+B12371+B10547+B16019=0,IF(COUNT(B805,B1414,B2023,B2632,B3241,B3850,B4459,B5068),(B12979+B14803+B17235+B9331+B9939+B8723+B15411+B11763)/COUNT(B805,B1414,B2023,B2632,B3241,B3850,B4459,B5068),0),(B16627*B12979+B14195*B14803+B8115*B17235+B11155*B9331+B13587*B9939+B12371*B8723+B10547*B15411+B16019*B11763)/(B16627+B14195+B8115+B11155+B13587+B12371+B10547+B16019))</f>
        <v>0</v>
      </c>
      <c r="C17865" s="10"/>
    </row>
    <row r="17866" spans="1:3">
      <c r="A17866" s="21">
        <v>187</v>
      </c>
      <c r="B17866" s="6">
        <f>IF(B16628+B14196+B8116+B11156+B13588+B12372+B10548+B16020=0,IF(COUNT(B806,B1415,B2024,B2633,B3242,B3851,B4460,B5069),(B12980+B14804+B17236+B9332+B9940+B8724+B15412+B11764)/COUNT(B806,B1415,B2024,B2633,B3242,B3851,B4460,B5069),0),(B16628*B12980+B14196*B14804+B8116*B17236+B11156*B9332+B13588*B9940+B12372*B8724+B10548*B15412+B16020*B11764)/(B16628+B14196+B8116+B11156+B13588+B12372+B10548+B16020))</f>
        <v>0</v>
      </c>
      <c r="C17866" s="10"/>
    </row>
    <row r="17867" spans="1:3">
      <c r="A17867" s="21">
        <v>188</v>
      </c>
      <c r="B17867" s="6">
        <f>IF(B16629+B14197+B8117+B11157+B13589+B12373+B10549+B16021=0,IF(COUNT(B807,B1416,B2025,B2634,B3243,B3852,B4461,B5070),(B12981+B14805+B17237+B9333+B9941+B8725+B15413+B11765)/COUNT(B807,B1416,B2025,B2634,B3243,B3852,B4461,B5070),0),(B16629*B12981+B14197*B14805+B8117*B17237+B11157*B9333+B13589*B9941+B12373*B8725+B10549*B15413+B16021*B11765)/(B16629+B14197+B8117+B11157+B13589+B12373+B10549+B16021))</f>
        <v>0</v>
      </c>
      <c r="C17867" s="10"/>
    </row>
    <row r="17868" spans="1:3">
      <c r="A17868" s="21">
        <v>189</v>
      </c>
      <c r="B17868" s="6">
        <f>IF(B16630+B14198+B8118+B11158+B13590+B12374+B10550+B16022=0,IF(COUNT(B808,B1417,B2026,B2635,B3244,B3853,B4462,B5071),(B12982+B14806+B17238+B9334+B9942+B8726+B15414+B11766)/COUNT(B808,B1417,B2026,B2635,B3244,B3853,B4462,B5071),0),(B16630*B12982+B14198*B14806+B8118*B17238+B11158*B9334+B13590*B9942+B12374*B8726+B10550*B15414+B16022*B11766)/(B16630+B14198+B8118+B11158+B13590+B12374+B10550+B16022))</f>
        <v>0</v>
      </c>
      <c r="C17868" s="10"/>
    </row>
    <row r="17869" spans="1:3">
      <c r="A17869" s="21">
        <v>190</v>
      </c>
      <c r="B17869" s="6">
        <f>IF(B16631+B14199+B8119+B11159+B13591+B12375+B10551+B16023=0,IF(COUNT(B809,B1418,B2027,B2636,B3245,B3854,B4463,B5072),(B12983+B14807+B17239+B9335+B9943+B8727+B15415+B11767)/COUNT(B809,B1418,B2027,B2636,B3245,B3854,B4463,B5072),0),(B16631*B12983+B14199*B14807+B8119*B17239+B11159*B9335+B13591*B9943+B12375*B8727+B10551*B15415+B16023*B11767)/(B16631+B14199+B8119+B11159+B13591+B12375+B10551+B16023))</f>
        <v>0</v>
      </c>
      <c r="C17869" s="10"/>
    </row>
    <row r="17870" spans="1:3">
      <c r="A17870" s="21">
        <v>191</v>
      </c>
      <c r="B17870" s="6">
        <f>IF(B16632+B14200+B8120+B11160+B13592+B12376+B10552+B16024=0,IF(COUNT(B810,B1419,B2028,B2637,B3246,B3855,B4464,B5073),(B12984+B14808+B17240+B9336+B9944+B8728+B15416+B11768)/COUNT(B810,B1419,B2028,B2637,B3246,B3855,B4464,B5073),0),(B16632*B12984+B14200*B14808+B8120*B17240+B11160*B9336+B13592*B9944+B12376*B8728+B10552*B15416+B16024*B11768)/(B16632+B14200+B8120+B11160+B13592+B12376+B10552+B16024))</f>
        <v>0</v>
      </c>
      <c r="C17870" s="10"/>
    </row>
    <row r="17871" spans="1:3">
      <c r="A17871" s="21">
        <v>192</v>
      </c>
      <c r="B17871" s="6">
        <f>IF(B16633+B14201+B8121+B11161+B13593+B12377+B10553+B16025=0,IF(COUNT(B811,B1420,B2029,B2638,B3247,B3856,B4465,B5074),(B12985+B14809+B17241+B9337+B9945+B8729+B15417+B11769)/COUNT(B811,B1420,B2029,B2638,B3247,B3856,B4465,B5074),0),(B16633*B12985+B14201*B14809+B8121*B17241+B11161*B9337+B13593*B9945+B12377*B8729+B10553*B15417+B16025*B11769)/(B16633+B14201+B8121+B11161+B13593+B12377+B10553+B16025))</f>
        <v>0</v>
      </c>
      <c r="C17871" s="10"/>
    </row>
    <row r="17872" spans="1:3">
      <c r="A17872" s="21">
        <v>193</v>
      </c>
      <c r="B17872" s="6">
        <f>IF(B16634+B14202+B8122+B11162+B13594+B12378+B10554+B16026=0,IF(COUNT(B812,B1421,B2030,B2639,B3248,B3857,B4466,B5075),(B12986+B14810+B17242+B9338+B9946+B8730+B15418+B11770)/COUNT(B812,B1421,B2030,B2639,B3248,B3857,B4466,B5075),0),(B16634*B12986+B14202*B14810+B8122*B17242+B11162*B9338+B13594*B9946+B12378*B8730+B10554*B15418+B16026*B11770)/(B16634+B14202+B8122+B11162+B13594+B12378+B10554+B16026))</f>
        <v>0</v>
      </c>
      <c r="C17872" s="10"/>
    </row>
    <row r="17873" spans="1:3">
      <c r="A17873" s="21">
        <v>194</v>
      </c>
      <c r="B17873" s="6">
        <f>IF(B16635+B14203+B8123+B11163+B13595+B12379+B10555+B16027=0,IF(COUNT(B813,B1422,B2031,B2640,B3249,B3858,B4467,B5076),(B12987+B14811+B17243+B9339+B9947+B8731+B15419+B11771)/COUNT(B813,B1422,B2031,B2640,B3249,B3858,B4467,B5076),0),(B16635*B12987+B14203*B14811+B8123*B17243+B11163*B9339+B13595*B9947+B12379*B8731+B10555*B15419+B16027*B11771)/(B16635+B14203+B8123+B11163+B13595+B12379+B10555+B16027))</f>
        <v>0</v>
      </c>
      <c r="C17873" s="10"/>
    </row>
    <row r="17874" spans="1:3">
      <c r="A17874" s="21">
        <v>195</v>
      </c>
      <c r="B17874" s="6">
        <f>IF(B16636+B14204+B8124+B11164+B13596+B12380+B10556+B16028=0,IF(COUNT(B814,B1423,B2032,B2641,B3250,B3859,B4468,B5077),(B12988+B14812+B17244+B9340+B9948+B8732+B15420+B11772)/COUNT(B814,B1423,B2032,B2641,B3250,B3859,B4468,B5077),0),(B16636*B12988+B14204*B14812+B8124*B17244+B11164*B9340+B13596*B9948+B12380*B8732+B10556*B15420+B16028*B11772)/(B16636+B14204+B8124+B11164+B13596+B12380+B10556+B16028))</f>
        <v>0</v>
      </c>
      <c r="C17874" s="10"/>
    </row>
    <row r="17875" spans="1:3">
      <c r="A17875" s="21">
        <v>196</v>
      </c>
      <c r="B17875" s="6">
        <f>IF(B16637+B14205+B8125+B11165+B13597+B12381+B10557+B16029=0,IF(COUNT(B815,B1424,B2033,B2642,B3251,B3860,B4469,B5078),(B12989+B14813+B17245+B9341+B9949+B8733+B15421+B11773)/COUNT(B815,B1424,B2033,B2642,B3251,B3860,B4469,B5078),0),(B16637*B12989+B14205*B14813+B8125*B17245+B11165*B9341+B13597*B9949+B12381*B8733+B10557*B15421+B16029*B11773)/(B16637+B14205+B8125+B11165+B13597+B12381+B10557+B16029))</f>
        <v>0</v>
      </c>
      <c r="C17875" s="10"/>
    </row>
    <row r="17876" spans="1:3">
      <c r="A17876" s="21">
        <v>197</v>
      </c>
      <c r="B17876" s="6">
        <f>IF(B16638+B14206+B8126+B11166+B13598+B12382+B10558+B16030=0,IF(COUNT(B816,B1425,B2034,B2643,B3252,B3861,B4470,B5079),(B12990+B14814+B17246+B9342+B9950+B8734+B15422+B11774)/COUNT(B816,B1425,B2034,B2643,B3252,B3861,B4470,B5079),0),(B16638*B12990+B14206*B14814+B8126*B17246+B11166*B9342+B13598*B9950+B12382*B8734+B10558*B15422+B16030*B11774)/(B16638+B14206+B8126+B11166+B13598+B12382+B10558+B16030))</f>
        <v>0</v>
      </c>
      <c r="C17876" s="10"/>
    </row>
    <row r="17877" spans="1:3">
      <c r="A17877" s="21">
        <v>198</v>
      </c>
      <c r="B17877" s="6">
        <f>IF(B16639+B14207+B8127+B11167+B13599+B12383+B10559+B16031=0,IF(COUNT(B817,B1426,B2035,B2644,B3253,B3862,B4471,B5080),(B12991+B14815+B17247+B9343+B9951+B8735+B15423+B11775)/COUNT(B817,B1426,B2035,B2644,B3253,B3862,B4471,B5080),0),(B16639*B12991+B14207*B14815+B8127*B17247+B11167*B9343+B13599*B9951+B12383*B8735+B10559*B15423+B16031*B11775)/(B16639+B14207+B8127+B11167+B13599+B12383+B10559+B16031))</f>
        <v>0</v>
      </c>
      <c r="C17877" s="10"/>
    </row>
    <row r="17878" spans="1:3">
      <c r="A17878" s="21">
        <v>199</v>
      </c>
      <c r="B17878" s="6">
        <f>IF(B16640+B14208+B8128+B11168+B13600+B12384+B10560+B16032=0,IF(COUNT(B818,B1427,B2036,B2645,B3254,B3863,B4472,B5081),(B12992+B14816+B17248+B9344+B9952+B8736+B15424+B11776)/COUNT(B818,B1427,B2036,B2645,B3254,B3863,B4472,B5081),0),(B16640*B12992+B14208*B14816+B8128*B17248+B11168*B9344+B13600*B9952+B12384*B8736+B10560*B15424+B16032*B11776)/(B16640+B14208+B8128+B11168+B13600+B12384+B10560+B16032))</f>
        <v>0</v>
      </c>
      <c r="C17878" s="10"/>
    </row>
    <row r="17879" spans="1:3">
      <c r="A17879" s="21">
        <v>200</v>
      </c>
      <c r="B17879" s="6">
        <f>IF(B16641+B14209+B8129+B11169+B13601+B12385+B10561+B16033=0,IF(COUNT(B819,B1428,B2037,B2646,B3255,B3864,B4473,B5082),(B12993+B14817+B17249+B9345+B9953+B8737+B15425+B11777)/COUNT(B819,B1428,B2037,B2646,B3255,B3864,B4473,B5082),0),(B16641*B12993+B14209*B14817+B8129*B17249+B11169*B9345+B13601*B9953+B12385*B8737+B10561*B15425+B16033*B11777)/(B16641+B14209+B8129+B11169+B13601+B12385+B10561+B16033))</f>
        <v>0</v>
      </c>
      <c r="C17879" s="10"/>
    </row>
    <row r="17880" spans="1:3">
      <c r="A17880" s="21">
        <v>201</v>
      </c>
      <c r="B17880" s="6">
        <f>IF(B16642+B14210+B8130+B11170+B13602+B12386+B10562+B16034=0,IF(COUNT(B820,B1429,B2038,B2647,B3256,B3865,B4474,B5083),(B12994+B14818+B17250+B9346+B9954+B8738+B15426+B11778)/COUNT(B820,B1429,B2038,B2647,B3256,B3865,B4474,B5083),0),(B16642*B12994+B14210*B14818+B8130*B17250+B11170*B9346+B13602*B9954+B12386*B8738+B10562*B15426+B16034*B11778)/(B16642+B14210+B8130+B11170+B13602+B12386+B10562+B16034))</f>
        <v>0</v>
      </c>
      <c r="C17880" s="10"/>
    </row>
    <row r="17881" spans="1:3">
      <c r="A17881" s="21">
        <v>202</v>
      </c>
      <c r="B17881" s="6">
        <f>IF(B16643+B14211+B8131+B11171+B13603+B12387+B10563+B16035=0,IF(COUNT(B821,B1430,B2039,B2648,B3257,B3866,B4475,B5084),(B12995+B14819+B17251+B9347+B9955+B8739+B15427+B11779)/COUNT(B821,B1430,B2039,B2648,B3257,B3866,B4475,B5084),0),(B16643*B12995+B14211*B14819+B8131*B17251+B11171*B9347+B13603*B9955+B12387*B8739+B10563*B15427+B16035*B11779)/(B16643+B14211+B8131+B11171+B13603+B12387+B10563+B16035))</f>
        <v>0</v>
      </c>
      <c r="C17881" s="10"/>
    </row>
    <row r="17882" spans="1:3">
      <c r="A17882" s="21">
        <v>203</v>
      </c>
      <c r="B17882" s="6">
        <f>IF(B16644+B14212+B8132+B11172+B13604+B12388+B10564+B16036=0,IF(COUNT(B822,B1431,B2040,B2649,B3258,B3867,B4476,B5085),(B12996+B14820+B17252+B9348+B9956+B8740+B15428+B11780)/COUNT(B822,B1431,B2040,B2649,B3258,B3867,B4476,B5085),0),(B16644*B12996+B14212*B14820+B8132*B17252+B11172*B9348+B13604*B9956+B12388*B8740+B10564*B15428+B16036*B11780)/(B16644+B14212+B8132+B11172+B13604+B12388+B10564+B16036))</f>
        <v>0</v>
      </c>
      <c r="C17882" s="10"/>
    </row>
    <row r="17883" spans="1:3">
      <c r="A17883" s="21">
        <v>204</v>
      </c>
      <c r="B17883" s="6">
        <f>IF(B16645+B14213+B8133+B11173+B13605+B12389+B10565+B16037=0,IF(COUNT(B823,B1432,B2041,B2650,B3259,B3868,B4477,B5086),(B12997+B14821+B17253+B9349+B9957+B8741+B15429+B11781)/COUNT(B823,B1432,B2041,B2650,B3259,B3868,B4477,B5086),0),(B16645*B12997+B14213*B14821+B8133*B17253+B11173*B9349+B13605*B9957+B12389*B8741+B10565*B15429+B16037*B11781)/(B16645+B14213+B8133+B11173+B13605+B12389+B10565+B16037))</f>
        <v>0</v>
      </c>
      <c r="C17883" s="10"/>
    </row>
    <row r="17884" spans="1:3">
      <c r="A17884" s="21">
        <v>205</v>
      </c>
      <c r="B17884" s="6">
        <f>IF(B16646+B14214+B8134+B11174+B13606+B12390+B10566+B16038=0,IF(COUNT(B824,B1433,B2042,B2651,B3260,B3869,B4478,B5087),(B12998+B14822+B17254+B9350+B9958+B8742+B15430+B11782)/COUNT(B824,B1433,B2042,B2651,B3260,B3869,B4478,B5087),0),(B16646*B12998+B14214*B14822+B8134*B17254+B11174*B9350+B13606*B9958+B12390*B8742+B10566*B15430+B16038*B11782)/(B16646+B14214+B8134+B11174+B13606+B12390+B10566+B16038))</f>
        <v>0</v>
      </c>
      <c r="C17884" s="10"/>
    </row>
    <row r="17885" spans="1:3">
      <c r="A17885" s="21">
        <v>206</v>
      </c>
      <c r="B17885" s="6">
        <f>IF(B16647+B14215+B8135+B11175+B13607+B12391+B10567+B16039=0,IF(COUNT(B825,B1434,B2043,B2652,B3261,B3870,B4479,B5088),(B12999+B14823+B17255+B9351+B9959+B8743+B15431+B11783)/COUNT(B825,B1434,B2043,B2652,B3261,B3870,B4479,B5088),0),(B16647*B12999+B14215*B14823+B8135*B17255+B11175*B9351+B13607*B9959+B12391*B8743+B10567*B15431+B16039*B11783)/(B16647+B14215+B8135+B11175+B13607+B12391+B10567+B16039))</f>
        <v>0</v>
      </c>
      <c r="C17885" s="10"/>
    </row>
    <row r="17886" spans="1:3">
      <c r="A17886" s="21">
        <v>207</v>
      </c>
      <c r="B17886" s="6">
        <f>IF(B16648+B14216+B8136+B11176+B13608+B12392+B10568+B16040=0,IF(COUNT(B826,B1435,B2044,B2653,B3262,B3871,B4480,B5089),(B13000+B14824+B17256+B9352+B9960+B8744+B15432+B11784)/COUNT(B826,B1435,B2044,B2653,B3262,B3871,B4480,B5089),0),(B16648*B13000+B14216*B14824+B8136*B17256+B11176*B9352+B13608*B9960+B12392*B8744+B10568*B15432+B16040*B11784)/(B16648+B14216+B8136+B11176+B13608+B12392+B10568+B16040))</f>
        <v>0</v>
      </c>
      <c r="C17886" s="10"/>
    </row>
    <row r="17887" spans="1:3">
      <c r="A17887" s="21">
        <v>208</v>
      </c>
      <c r="B17887" s="6">
        <f>IF(B16649+B14217+B8137+B11177+B13609+B12393+B10569+B16041=0,IF(COUNT(B827,B1436,B2045,B2654,B3263,B3872,B4481,B5090),(B13001+B14825+B17257+B9353+B9961+B8745+B15433+B11785)/COUNT(B827,B1436,B2045,B2654,B3263,B3872,B4481,B5090),0),(B16649*B13001+B14217*B14825+B8137*B17257+B11177*B9353+B13609*B9961+B12393*B8745+B10569*B15433+B16041*B11785)/(B16649+B14217+B8137+B11177+B13609+B12393+B10569+B16041))</f>
        <v>0</v>
      </c>
      <c r="C17887" s="10"/>
    </row>
    <row r="17888" spans="1:3">
      <c r="A17888" s="21">
        <v>209</v>
      </c>
      <c r="B17888" s="6">
        <f>IF(B16650+B14218+B8138+B11178+B13610+B12394+B10570+B16042=0,IF(COUNT(B828,B1437,B2046,B2655,B3264,B3873,B4482,B5091),(B13002+B14826+B17258+B9354+B9962+B8746+B15434+B11786)/COUNT(B828,B1437,B2046,B2655,B3264,B3873,B4482,B5091),0),(B16650*B13002+B14218*B14826+B8138*B17258+B11178*B9354+B13610*B9962+B12394*B8746+B10570*B15434+B16042*B11786)/(B16650+B14218+B8138+B11178+B13610+B12394+B10570+B16042))</f>
        <v>0</v>
      </c>
      <c r="C17888" s="10"/>
    </row>
    <row r="17889" spans="1:3">
      <c r="A17889" s="21">
        <v>210</v>
      </c>
      <c r="B17889" s="6">
        <f>IF(B16651+B14219+B8139+B11179+B13611+B12395+B10571+B16043=0,IF(COUNT(B829,B1438,B2047,B2656,B3265,B3874,B4483,B5092),(B13003+B14827+B17259+B9355+B9963+B8747+B15435+B11787)/COUNT(B829,B1438,B2047,B2656,B3265,B3874,B4483,B5092),0),(B16651*B13003+B14219*B14827+B8139*B17259+B11179*B9355+B13611*B9963+B12395*B8747+B10571*B15435+B16043*B11787)/(B16651+B14219+B8139+B11179+B13611+B12395+B10571+B16043))</f>
        <v>0</v>
      </c>
      <c r="C17889" s="10"/>
    </row>
    <row r="17890" spans="1:3">
      <c r="A17890" s="21">
        <v>211</v>
      </c>
      <c r="B17890" s="6">
        <f>IF(B16652+B14220+B8140+B11180+B13612+B12396+B10572+B16044=0,IF(COUNT(B830,B1439,B2048,B2657,B3266,B3875,B4484,B5093),(B13004+B14828+B17260+B9356+B9964+B8748+B15436+B11788)/COUNT(B830,B1439,B2048,B2657,B3266,B3875,B4484,B5093),0),(B16652*B13004+B14220*B14828+B8140*B17260+B11180*B9356+B13612*B9964+B12396*B8748+B10572*B15436+B16044*B11788)/(B16652+B14220+B8140+B11180+B13612+B12396+B10572+B16044))</f>
        <v>0</v>
      </c>
      <c r="C17890" s="10"/>
    </row>
    <row r="17891" spans="1:3">
      <c r="A17891" s="21">
        <v>212</v>
      </c>
      <c r="B17891" s="6">
        <f>IF(B16653+B14221+B8141+B11181+B13613+B12397+B10573+B16045=0,IF(COUNT(B831,B1440,B2049,B2658,B3267,B3876,B4485,B5094),(B13005+B14829+B17261+B9357+B9965+B8749+B15437+B11789)/COUNT(B831,B1440,B2049,B2658,B3267,B3876,B4485,B5094),0),(B16653*B13005+B14221*B14829+B8141*B17261+B11181*B9357+B13613*B9965+B12397*B8749+B10573*B15437+B16045*B11789)/(B16653+B14221+B8141+B11181+B13613+B12397+B10573+B16045))</f>
        <v>0</v>
      </c>
      <c r="C17891" s="10"/>
    </row>
    <row r="17892" spans="1:3">
      <c r="A17892" s="21">
        <v>213</v>
      </c>
      <c r="B17892" s="6">
        <f>IF(B16654+B14222+B8142+B11182+B13614+B12398+B10574+B16046=0,IF(COUNT(B832,B1441,B2050,B2659,B3268,B3877,B4486,B5095),(B13006+B14830+B17262+B9358+B9966+B8750+B15438+B11790)/COUNT(B832,B1441,B2050,B2659,B3268,B3877,B4486,B5095),0),(B16654*B13006+B14222*B14830+B8142*B17262+B11182*B9358+B13614*B9966+B12398*B8750+B10574*B15438+B16046*B11790)/(B16654+B14222+B8142+B11182+B13614+B12398+B10574+B16046))</f>
        <v>0</v>
      </c>
      <c r="C17892" s="10"/>
    </row>
    <row r="17893" spans="1:3">
      <c r="A17893" s="21">
        <v>214</v>
      </c>
      <c r="B17893" s="6">
        <f>IF(B16655+B14223+B8143+B11183+B13615+B12399+B10575+B16047=0,IF(COUNT(B833,B1442,B2051,B2660,B3269,B3878,B4487,B5096),(B13007+B14831+B17263+B9359+B9967+B8751+B15439+B11791)/COUNT(B833,B1442,B2051,B2660,B3269,B3878,B4487,B5096),0),(B16655*B13007+B14223*B14831+B8143*B17263+B11183*B9359+B13615*B9967+B12399*B8751+B10575*B15439+B16047*B11791)/(B16655+B14223+B8143+B11183+B13615+B12399+B10575+B16047))</f>
        <v>0</v>
      </c>
      <c r="C17893" s="10"/>
    </row>
    <row r="17894" spans="1:3">
      <c r="A17894" s="21">
        <v>215</v>
      </c>
      <c r="B17894" s="6">
        <f>IF(B16656+B14224+B8144+B11184+B13616+B12400+B10576+B16048=0,IF(COUNT(B834,B1443,B2052,B2661,B3270,B3879,B4488,B5097),(B13008+B14832+B17264+B9360+B9968+B8752+B15440+B11792)/COUNT(B834,B1443,B2052,B2661,B3270,B3879,B4488,B5097),0),(B16656*B13008+B14224*B14832+B8144*B17264+B11184*B9360+B13616*B9968+B12400*B8752+B10576*B15440+B16048*B11792)/(B16656+B14224+B8144+B11184+B13616+B12400+B10576+B16048))</f>
        <v>0</v>
      </c>
      <c r="C17894" s="10"/>
    </row>
    <row r="17895" spans="1:3">
      <c r="A17895" s="21">
        <v>216</v>
      </c>
      <c r="B17895" s="6">
        <f>IF(B16657+B14225+B8145+B11185+B13617+B12401+B10577+B16049=0,IF(COUNT(B835,B1444,B2053,B2662,B3271,B3880,B4489,B5098),(B13009+B14833+B17265+B9361+B9969+B8753+B15441+B11793)/COUNT(B835,B1444,B2053,B2662,B3271,B3880,B4489,B5098),0),(B16657*B13009+B14225*B14833+B8145*B17265+B11185*B9361+B13617*B9969+B12401*B8753+B10577*B15441+B16049*B11793)/(B16657+B14225+B8145+B11185+B13617+B12401+B10577+B16049))</f>
        <v>0</v>
      </c>
      <c r="C17895" s="10"/>
    </row>
    <row r="17896" spans="1:3">
      <c r="A17896" s="21">
        <v>217</v>
      </c>
      <c r="B17896" s="6">
        <f>IF(B16658+B14226+B8146+B11186+B13618+B12402+B10578+B16050=0,IF(COUNT(B836,B1445,B2054,B2663,B3272,B3881,B4490,B5099),(B13010+B14834+B17266+B9362+B9970+B8754+B15442+B11794)/COUNT(B836,B1445,B2054,B2663,B3272,B3881,B4490,B5099),0),(B16658*B13010+B14226*B14834+B8146*B17266+B11186*B9362+B13618*B9970+B12402*B8754+B10578*B15442+B16050*B11794)/(B16658+B14226+B8146+B11186+B13618+B12402+B10578+B16050))</f>
        <v>0</v>
      </c>
      <c r="C17896" s="10"/>
    </row>
    <row r="17897" spans="1:3">
      <c r="A17897" s="21">
        <v>218</v>
      </c>
      <c r="B17897" s="6">
        <f>IF(B16659+B14227+B8147+B11187+B13619+B12403+B10579+B16051=0,IF(COUNT(B837,B1446,B2055,B2664,B3273,B3882,B4491,B5100),(B13011+B14835+B17267+B9363+B9971+B8755+B15443+B11795)/COUNT(B837,B1446,B2055,B2664,B3273,B3882,B4491,B5100),0),(B16659*B13011+B14227*B14835+B8147*B17267+B11187*B9363+B13619*B9971+B12403*B8755+B10579*B15443+B16051*B11795)/(B16659+B14227+B8147+B11187+B13619+B12403+B10579+B16051))</f>
        <v>0</v>
      </c>
      <c r="C17897" s="10"/>
    </row>
    <row r="17898" spans="1:3">
      <c r="A17898" s="21">
        <v>219</v>
      </c>
      <c r="B17898" s="6">
        <f>IF(B16660+B14228+B8148+B11188+B13620+B12404+B10580+B16052=0,IF(COUNT(B838,B1447,B2056,B2665,B3274,B3883,B4492,B5101),(B13012+B14836+B17268+B9364+B9972+B8756+B15444+B11796)/COUNT(B838,B1447,B2056,B2665,B3274,B3883,B4492,B5101),0),(B16660*B13012+B14228*B14836+B8148*B17268+B11188*B9364+B13620*B9972+B12404*B8756+B10580*B15444+B16052*B11796)/(B16660+B14228+B8148+B11188+B13620+B12404+B10580+B16052))</f>
        <v>0</v>
      </c>
      <c r="C17898" s="10"/>
    </row>
    <row r="17899" spans="1:3">
      <c r="A17899" s="21">
        <v>220</v>
      </c>
      <c r="B17899" s="6">
        <f>IF(B16661+B14229+B8149+B11189+B13621+B12405+B10581+B16053=0,IF(COUNT(B839,B1448,B2057,B2666,B3275,B3884,B4493,B5102),(B13013+B14837+B17269+B9365+B9973+B8757+B15445+B11797)/COUNT(B839,B1448,B2057,B2666,B3275,B3884,B4493,B5102),0),(B16661*B13013+B14229*B14837+B8149*B17269+B11189*B9365+B13621*B9973+B12405*B8757+B10581*B15445+B16053*B11797)/(B16661+B14229+B8149+B11189+B13621+B12405+B10581+B16053))</f>
        <v>0</v>
      </c>
      <c r="C17899" s="10"/>
    </row>
    <row r="17900" spans="1:3">
      <c r="A17900" s="21">
        <v>221</v>
      </c>
      <c r="B17900" s="6">
        <f>IF(B16662+B14230+B8150+B11190+B13622+B12406+B10582+B16054=0,IF(COUNT(B840,B1449,B2058,B2667,B3276,B3885,B4494,B5103),(B13014+B14838+B17270+B9366+B9974+B8758+B15446+B11798)/COUNT(B840,B1449,B2058,B2667,B3276,B3885,B4494,B5103),0),(B16662*B13014+B14230*B14838+B8150*B17270+B11190*B9366+B13622*B9974+B12406*B8758+B10582*B15446+B16054*B11798)/(B16662+B14230+B8150+B11190+B13622+B12406+B10582+B16054))</f>
        <v>0</v>
      </c>
      <c r="C17900" s="10"/>
    </row>
    <row r="17901" spans="1:3">
      <c r="A17901" s="21">
        <v>222</v>
      </c>
      <c r="B17901" s="6">
        <f>IF(B16663+B14231+B8151+B11191+B13623+B12407+B10583+B16055=0,IF(COUNT(B841,B1450,B2059,B2668,B3277,B3886,B4495,B5104),(B13015+B14839+B17271+B9367+B9975+B8759+B15447+B11799)/COUNT(B841,B1450,B2059,B2668,B3277,B3886,B4495,B5104),0),(B16663*B13015+B14231*B14839+B8151*B17271+B11191*B9367+B13623*B9975+B12407*B8759+B10583*B15447+B16055*B11799)/(B16663+B14231+B8151+B11191+B13623+B12407+B10583+B16055))</f>
        <v>0</v>
      </c>
      <c r="C17901" s="10"/>
    </row>
    <row r="17902" spans="1:3">
      <c r="A17902" s="21">
        <v>223</v>
      </c>
      <c r="B17902" s="6">
        <f>IF(B16664+B14232+B8152+B11192+B13624+B12408+B10584+B16056=0,IF(COUNT(B842,B1451,B2060,B2669,B3278,B3887,B4496,B5105),(B13016+B14840+B17272+B9368+B9976+B8760+B15448+B11800)/COUNT(B842,B1451,B2060,B2669,B3278,B3887,B4496,B5105),0),(B16664*B13016+B14232*B14840+B8152*B17272+B11192*B9368+B13624*B9976+B12408*B8760+B10584*B15448+B16056*B11800)/(B16664+B14232+B8152+B11192+B13624+B12408+B10584+B16056))</f>
        <v>0</v>
      </c>
      <c r="C17902" s="10"/>
    </row>
    <row r="17903" spans="1:3">
      <c r="A17903" s="21">
        <v>224</v>
      </c>
      <c r="B17903" s="6">
        <f>IF(B16665+B14233+B8153+B11193+B13625+B12409+B10585+B16057=0,IF(COUNT(B843,B1452,B2061,B2670,B3279,B3888,B4497,B5106),(B13017+B14841+B17273+B9369+B9977+B8761+B15449+B11801)/COUNT(B843,B1452,B2061,B2670,B3279,B3888,B4497,B5106),0),(B16665*B13017+B14233*B14841+B8153*B17273+B11193*B9369+B13625*B9977+B12409*B8761+B10585*B15449+B16057*B11801)/(B16665+B14233+B8153+B11193+B13625+B12409+B10585+B16057))</f>
        <v>0</v>
      </c>
      <c r="C17903" s="10"/>
    </row>
    <row r="17904" spans="1:3">
      <c r="A17904" s="21">
        <v>225</v>
      </c>
      <c r="B17904" s="6">
        <f>IF(B16666+B14234+B8154+B11194+B13626+B12410+B10586+B16058=0,IF(COUNT(B844,B1453,B2062,B2671,B3280,B3889,B4498,B5107),(B13018+B14842+B17274+B9370+B9978+B8762+B15450+B11802)/COUNT(B844,B1453,B2062,B2671,B3280,B3889,B4498,B5107),0),(B16666*B13018+B14234*B14842+B8154*B17274+B11194*B9370+B13626*B9978+B12410*B8762+B10586*B15450+B16058*B11802)/(B16666+B14234+B8154+B11194+B13626+B12410+B10586+B16058))</f>
        <v>0</v>
      </c>
      <c r="C17904" s="10"/>
    </row>
    <row r="17905" spans="1:3">
      <c r="A17905" s="21">
        <v>226</v>
      </c>
      <c r="B17905" s="6">
        <f>IF(B16667+B14235+B8155+B11195+B13627+B12411+B10587+B16059=0,IF(COUNT(B845,B1454,B2063,B2672,B3281,B3890,B4499,B5108),(B13019+B14843+B17275+B9371+B9979+B8763+B15451+B11803)/COUNT(B845,B1454,B2063,B2672,B3281,B3890,B4499,B5108),0),(B16667*B13019+B14235*B14843+B8155*B17275+B11195*B9371+B13627*B9979+B12411*B8763+B10587*B15451+B16059*B11803)/(B16667+B14235+B8155+B11195+B13627+B12411+B10587+B16059))</f>
        <v>0</v>
      </c>
      <c r="C17905" s="10"/>
    </row>
    <row r="17906" spans="1:3">
      <c r="A17906" s="21">
        <v>227</v>
      </c>
      <c r="B17906" s="6">
        <f>IF(B16668+B14236+B8156+B11196+B13628+B12412+B10588+B16060=0,IF(COUNT(B846,B1455,B2064,B2673,B3282,B3891,B4500,B5109),(B13020+B14844+B17276+B9372+B9980+B8764+B15452+B11804)/COUNT(B846,B1455,B2064,B2673,B3282,B3891,B4500,B5109),0),(B16668*B13020+B14236*B14844+B8156*B17276+B11196*B9372+B13628*B9980+B12412*B8764+B10588*B15452+B16060*B11804)/(B16668+B14236+B8156+B11196+B13628+B12412+B10588+B16060))</f>
        <v>0</v>
      </c>
      <c r="C17906" s="10"/>
    </row>
    <row r="17907" spans="1:3">
      <c r="A17907" s="21">
        <v>228</v>
      </c>
      <c r="B17907" s="6">
        <f>IF(B16669+B14237+B8157+B11197+B13629+B12413+B10589+B16061=0,IF(COUNT(B847,B1456,B2065,B2674,B3283,B3892,B4501,B5110),(B13021+B14845+B17277+B9373+B9981+B8765+B15453+B11805)/COUNT(B847,B1456,B2065,B2674,B3283,B3892,B4501,B5110),0),(B16669*B13021+B14237*B14845+B8157*B17277+B11197*B9373+B13629*B9981+B12413*B8765+B10589*B15453+B16061*B11805)/(B16669+B14237+B8157+B11197+B13629+B12413+B10589+B16061))</f>
        <v>0</v>
      </c>
      <c r="C17907" s="10"/>
    </row>
    <row r="17908" spans="1:3">
      <c r="A17908" s="21">
        <v>229</v>
      </c>
      <c r="B17908" s="6">
        <f>IF(B16670+B14238+B8158+B11198+B13630+B12414+B10590+B16062=0,IF(COUNT(B848,B1457,B2066,B2675,B3284,B3893,B4502,B5111),(B13022+B14846+B17278+B9374+B9982+B8766+B15454+B11806)/COUNT(B848,B1457,B2066,B2675,B3284,B3893,B4502,B5111),0),(B16670*B13022+B14238*B14846+B8158*B17278+B11198*B9374+B13630*B9982+B12414*B8766+B10590*B15454+B16062*B11806)/(B16670+B14238+B8158+B11198+B13630+B12414+B10590+B16062))</f>
        <v>0</v>
      </c>
      <c r="C17908" s="10"/>
    </row>
    <row r="17909" spans="1:3">
      <c r="A17909" s="21">
        <v>230</v>
      </c>
      <c r="B17909" s="6">
        <f>IF(B16671+B14239+B8159+B11199+B13631+B12415+B10591+B16063=0,IF(COUNT(B849,B1458,B2067,B2676,B3285,B3894,B4503,B5112),(B13023+B14847+B17279+B9375+B9983+B8767+B15455+B11807)/COUNT(B849,B1458,B2067,B2676,B3285,B3894,B4503,B5112),0),(B16671*B13023+B14239*B14847+B8159*B17279+B11199*B9375+B13631*B9983+B12415*B8767+B10591*B15455+B16063*B11807)/(B16671+B14239+B8159+B11199+B13631+B12415+B10591+B16063))</f>
        <v>0</v>
      </c>
      <c r="C17909" s="10"/>
    </row>
    <row r="17910" spans="1:3">
      <c r="A17910" s="21">
        <v>231</v>
      </c>
      <c r="B17910" s="6">
        <f>IF(B16672+B14240+B8160+B11200+B13632+B12416+B10592+B16064=0,IF(COUNT(B850,B1459,B2068,B2677,B3286,B3895,B4504,B5113),(B13024+B14848+B17280+B9376+B9984+B8768+B15456+B11808)/COUNT(B850,B1459,B2068,B2677,B3286,B3895,B4504,B5113),0),(B16672*B13024+B14240*B14848+B8160*B17280+B11200*B9376+B13632*B9984+B12416*B8768+B10592*B15456+B16064*B11808)/(B16672+B14240+B8160+B11200+B13632+B12416+B10592+B16064))</f>
        <v>0</v>
      </c>
      <c r="C17910" s="10"/>
    </row>
    <row r="17911" spans="1:3">
      <c r="A17911" s="21">
        <v>232</v>
      </c>
      <c r="B17911" s="6">
        <f>IF(B16673+B14241+B8161+B11201+B13633+B12417+B10593+B16065=0,IF(COUNT(B851,B1460,B2069,B2678,B3287,B3896,B4505,B5114),(B13025+B14849+B17281+B9377+B9985+B8769+B15457+B11809)/COUNT(B851,B1460,B2069,B2678,B3287,B3896,B4505,B5114),0),(B16673*B13025+B14241*B14849+B8161*B17281+B11201*B9377+B13633*B9985+B12417*B8769+B10593*B15457+B16065*B11809)/(B16673+B14241+B8161+B11201+B13633+B12417+B10593+B16065))</f>
        <v>0</v>
      </c>
      <c r="C17911" s="10"/>
    </row>
    <row r="17912" spans="1:3">
      <c r="A17912" s="21">
        <v>233</v>
      </c>
      <c r="B17912" s="6">
        <f>IF(B16674+B14242+B8162+B11202+B13634+B12418+B10594+B16066=0,IF(COUNT(B852,B1461,B2070,B2679,B3288,B3897,B4506,B5115),(B13026+B14850+B17282+B9378+B9986+B8770+B15458+B11810)/COUNT(B852,B1461,B2070,B2679,B3288,B3897,B4506,B5115),0),(B16674*B13026+B14242*B14850+B8162*B17282+B11202*B9378+B13634*B9986+B12418*B8770+B10594*B15458+B16066*B11810)/(B16674+B14242+B8162+B11202+B13634+B12418+B10594+B16066))</f>
        <v>0</v>
      </c>
      <c r="C17912" s="10"/>
    </row>
    <row r="17913" spans="1:3">
      <c r="A17913" s="21">
        <v>234</v>
      </c>
      <c r="B17913" s="6">
        <f>IF(B16675+B14243+B8163+B11203+B13635+B12419+B10595+B16067=0,IF(COUNT(B853,B1462,B2071,B2680,B3289,B3898,B4507,B5116),(B13027+B14851+B17283+B9379+B9987+B8771+B15459+B11811)/COUNT(B853,B1462,B2071,B2680,B3289,B3898,B4507,B5116),0),(B16675*B13027+B14243*B14851+B8163*B17283+B11203*B9379+B13635*B9987+B12419*B8771+B10595*B15459+B16067*B11811)/(B16675+B14243+B8163+B11203+B13635+B12419+B10595+B16067))</f>
        <v>0</v>
      </c>
      <c r="C17913" s="10"/>
    </row>
    <row r="17914" spans="1:3">
      <c r="A17914" s="21">
        <v>235</v>
      </c>
      <c r="B17914" s="6">
        <f>IF(B16676+B14244+B8164+B11204+B13636+B12420+B10596+B16068=0,IF(COUNT(B854,B1463,B2072,B2681,B3290,B3899,B4508,B5117),(B13028+B14852+B17284+B9380+B9988+B8772+B15460+B11812)/COUNT(B854,B1463,B2072,B2681,B3290,B3899,B4508,B5117),0),(B16676*B13028+B14244*B14852+B8164*B17284+B11204*B9380+B13636*B9988+B12420*B8772+B10596*B15460+B16068*B11812)/(B16676+B14244+B8164+B11204+B13636+B12420+B10596+B16068))</f>
        <v>0</v>
      </c>
      <c r="C17914" s="10"/>
    </row>
    <row r="17915" spans="1:3">
      <c r="A17915" s="21">
        <v>236</v>
      </c>
      <c r="B17915" s="6">
        <f>IF(B16677+B14245+B8165+B11205+B13637+B12421+B10597+B16069=0,IF(COUNT(B855,B1464,B2073,B2682,B3291,B3900,B4509,B5118),(B13029+B14853+B17285+B9381+B9989+B8773+B15461+B11813)/COUNT(B855,B1464,B2073,B2682,B3291,B3900,B4509,B5118),0),(B16677*B13029+B14245*B14853+B8165*B17285+B11205*B9381+B13637*B9989+B12421*B8773+B10597*B15461+B16069*B11813)/(B16677+B14245+B8165+B11205+B13637+B12421+B10597+B16069))</f>
        <v>0</v>
      </c>
      <c r="C17915" s="10"/>
    </row>
    <row r="17916" spans="1:3">
      <c r="A17916" s="21">
        <v>237</v>
      </c>
      <c r="B17916" s="6">
        <f>IF(B16678+B14246+B8166+B11206+B13638+B12422+B10598+B16070=0,IF(COUNT(B856,B1465,B2074,B2683,B3292,B3901,B4510,B5119),(B13030+B14854+B17286+B9382+B9990+B8774+B15462+B11814)/COUNT(B856,B1465,B2074,B2683,B3292,B3901,B4510,B5119),0),(B16678*B13030+B14246*B14854+B8166*B17286+B11206*B9382+B13638*B9990+B12422*B8774+B10598*B15462+B16070*B11814)/(B16678+B14246+B8166+B11206+B13638+B12422+B10598+B16070))</f>
        <v>0</v>
      </c>
      <c r="C17916" s="10"/>
    </row>
    <row r="17917" spans="1:3">
      <c r="A17917" s="21">
        <v>238</v>
      </c>
      <c r="B17917" s="6">
        <f>IF(B16679+B14247+B8167+B11207+B13639+B12423+B10599+B16071=0,IF(COUNT(B857,B1466,B2075,B2684,B3293,B3902,B4511,B5120),(B13031+B14855+B17287+B9383+B9991+B8775+B15463+B11815)/COUNT(B857,B1466,B2075,B2684,B3293,B3902,B4511,B5120),0),(B16679*B13031+B14247*B14855+B8167*B17287+B11207*B9383+B13639*B9991+B12423*B8775+B10599*B15463+B16071*B11815)/(B16679+B14247+B8167+B11207+B13639+B12423+B10599+B16071))</f>
        <v>0</v>
      </c>
      <c r="C17917" s="10"/>
    </row>
    <row r="17918" spans="1:3">
      <c r="A17918" s="21">
        <v>239</v>
      </c>
      <c r="B17918" s="6">
        <f>IF(B16680+B14248+B8168+B11208+B13640+B12424+B10600+B16072=0,IF(COUNT(B858,B1467,B2076,B2685,B3294,B3903,B4512,B5121),(B13032+B14856+B17288+B9384+B9992+B8776+B15464+B11816)/COUNT(B858,B1467,B2076,B2685,B3294,B3903,B4512,B5121),0),(B16680*B13032+B14248*B14856+B8168*B17288+B11208*B9384+B13640*B9992+B12424*B8776+B10600*B15464+B16072*B11816)/(B16680+B14248+B8168+B11208+B13640+B12424+B10600+B16072))</f>
        <v>0</v>
      </c>
      <c r="C17918" s="10"/>
    </row>
    <row r="17919" spans="1:3">
      <c r="A17919" s="21">
        <v>240</v>
      </c>
      <c r="B17919" s="6">
        <f>IF(B16681+B14249+B8169+B11209+B13641+B12425+B10601+B16073=0,IF(COUNT(B859,B1468,B2077,B2686,B3295,B3904,B4513,B5122),(B13033+B14857+B17289+B9385+B9993+B8777+B15465+B11817)/COUNT(B859,B1468,B2077,B2686,B3295,B3904,B4513,B5122),0),(B16681*B13033+B14249*B14857+B8169*B17289+B11209*B9385+B13641*B9993+B12425*B8777+B10601*B15465+B16073*B11817)/(B16681+B14249+B8169+B11209+B13641+B12425+B10601+B16073))</f>
        <v>0</v>
      </c>
      <c r="C17919" s="10"/>
    </row>
    <row r="17920" spans="1:3">
      <c r="A17920" s="21">
        <v>241</v>
      </c>
      <c r="B17920" s="6">
        <f>IF(B16682+B14250+B8170+B11210+B13642+B12426+B10602+B16074=0,IF(COUNT(B860,B1469,B2078,B2687,B3296,B3905,B4514,B5123),(B13034+B14858+B17290+B9386+B9994+B8778+B15466+B11818)/COUNT(B860,B1469,B2078,B2687,B3296,B3905,B4514,B5123),0),(B16682*B13034+B14250*B14858+B8170*B17290+B11210*B9386+B13642*B9994+B12426*B8778+B10602*B15466+B16074*B11818)/(B16682+B14250+B8170+B11210+B13642+B12426+B10602+B16074))</f>
        <v>0</v>
      </c>
      <c r="C17920" s="10"/>
    </row>
    <row r="17921" spans="1:3">
      <c r="A17921" s="21">
        <v>242</v>
      </c>
      <c r="B17921" s="6">
        <f>IF(B16683+B14251+B8171+B11211+B13643+B12427+B10603+B16075=0,IF(COUNT(B861,B1470,B2079,B2688,B3297,B3906,B4515,B5124),(B13035+B14859+B17291+B9387+B9995+B8779+B15467+B11819)/COUNT(B861,B1470,B2079,B2688,B3297,B3906,B4515,B5124),0),(B16683*B13035+B14251*B14859+B8171*B17291+B11211*B9387+B13643*B9995+B12427*B8779+B10603*B15467+B16075*B11819)/(B16683+B14251+B8171+B11211+B13643+B12427+B10603+B16075))</f>
        <v>0</v>
      </c>
      <c r="C17921" s="10"/>
    </row>
    <row r="17922" spans="1:3">
      <c r="A17922" s="21">
        <v>243</v>
      </c>
      <c r="B17922" s="6">
        <f>IF(B16684+B14252+B8172+B11212+B13644+B12428+B10604+B16076=0,IF(COUNT(B862,B1471,B2080,B2689,B3298,B3907,B4516,B5125),(B13036+B14860+B17292+B9388+B9996+B8780+B15468+B11820)/COUNT(B862,B1471,B2080,B2689,B3298,B3907,B4516,B5125),0),(B16684*B13036+B14252*B14860+B8172*B17292+B11212*B9388+B13644*B9996+B12428*B8780+B10604*B15468+B16076*B11820)/(B16684+B14252+B8172+B11212+B13644+B12428+B10604+B16076))</f>
        <v>0</v>
      </c>
      <c r="C17922" s="10"/>
    </row>
    <row r="17923" spans="1:3">
      <c r="A17923" s="21">
        <v>244</v>
      </c>
      <c r="B17923" s="6">
        <f>IF(B16685+B14253+B8173+B11213+B13645+B12429+B10605+B16077=0,IF(COUNT(B863,B1472,B2081,B2690,B3299,B3908,B4517,B5126),(B13037+B14861+B17293+B9389+B9997+B8781+B15469+B11821)/COUNT(B863,B1472,B2081,B2690,B3299,B3908,B4517,B5126),0),(B16685*B13037+B14253*B14861+B8173*B17293+B11213*B9389+B13645*B9997+B12429*B8781+B10605*B15469+B16077*B11821)/(B16685+B14253+B8173+B11213+B13645+B12429+B10605+B16077))</f>
        <v>0</v>
      </c>
      <c r="C17923" s="10"/>
    </row>
    <row r="17924" spans="1:3">
      <c r="A17924" s="21">
        <v>245</v>
      </c>
      <c r="B17924" s="6">
        <f>IF(B16686+B14254+B8174+B11214+B13646+B12430+B10606+B16078=0,IF(COUNT(B864,B1473,B2082,B2691,B3300,B3909,B4518,B5127),(B13038+B14862+B17294+B9390+B9998+B8782+B15470+B11822)/COUNT(B864,B1473,B2082,B2691,B3300,B3909,B4518,B5127),0),(B16686*B13038+B14254*B14862+B8174*B17294+B11214*B9390+B13646*B9998+B12430*B8782+B10606*B15470+B16078*B11822)/(B16686+B14254+B8174+B11214+B13646+B12430+B10606+B16078))</f>
        <v>0</v>
      </c>
      <c r="C17924" s="10"/>
    </row>
    <row r="17925" spans="1:3">
      <c r="A17925" s="21">
        <v>246</v>
      </c>
      <c r="B17925" s="6">
        <f>IF(B16687+B14255+B8175+B11215+B13647+B12431+B10607+B16079=0,IF(COUNT(B865,B1474,B2083,B2692,B3301,B3910,B4519,B5128),(B13039+B14863+B17295+B9391+B9999+B8783+B15471+B11823)/COUNT(B865,B1474,B2083,B2692,B3301,B3910,B4519,B5128),0),(B16687*B13039+B14255*B14863+B8175*B17295+B11215*B9391+B13647*B9999+B12431*B8783+B10607*B15471+B16079*B11823)/(B16687+B14255+B8175+B11215+B13647+B12431+B10607+B16079))</f>
        <v>0</v>
      </c>
      <c r="C17925" s="10"/>
    </row>
    <row r="17926" spans="1:3">
      <c r="A17926" s="21">
        <v>247</v>
      </c>
      <c r="B17926" s="6">
        <f>IF(B16688+B14256+B8176+B11216+B13648+B12432+B10608+B16080=0,IF(COUNT(B866,B1475,B2084,B2693,B3302,B3911,B4520,B5129),(B13040+B14864+B17296+B9392+B10000+B8784+B15472+B11824)/COUNT(B866,B1475,B2084,B2693,B3302,B3911,B4520,B5129),0),(B16688*B13040+B14256*B14864+B8176*B17296+B11216*B9392+B13648*B10000+B12432*B8784+B10608*B15472+B16080*B11824)/(B16688+B14256+B8176+B11216+B13648+B12432+B10608+B16080))</f>
        <v>0</v>
      </c>
      <c r="C17926" s="10"/>
    </row>
    <row r="17927" spans="1:3">
      <c r="A17927" s="21">
        <v>248</v>
      </c>
      <c r="B17927" s="6">
        <f>IF(B16689+B14257+B8177+B11217+B13649+B12433+B10609+B16081=0,IF(COUNT(B867,B1476,B2085,B2694,B3303,B3912,B4521,B5130),(B13041+B14865+B17297+B9393+B10001+B8785+B15473+B11825)/COUNT(B867,B1476,B2085,B2694,B3303,B3912,B4521,B5130),0),(B16689*B13041+B14257*B14865+B8177*B17297+B11217*B9393+B13649*B10001+B12433*B8785+B10609*B15473+B16081*B11825)/(B16689+B14257+B8177+B11217+B13649+B12433+B10609+B16081))</f>
        <v>0</v>
      </c>
      <c r="C17927" s="10"/>
    </row>
    <row r="17928" spans="1:3">
      <c r="A17928" s="21">
        <v>249</v>
      </c>
      <c r="B17928" s="6">
        <f>IF(B16690+B14258+B8178+B11218+B13650+B12434+B10610+B16082=0,IF(COUNT(B868,B1477,B2086,B2695,B3304,B3913,B4522,B5131),(B13042+B14866+B17298+B9394+B10002+B8786+B15474+B11826)/COUNT(B868,B1477,B2086,B2695,B3304,B3913,B4522,B5131),0),(B16690*B13042+B14258*B14866+B8178*B17298+B11218*B9394+B13650*B10002+B12434*B8786+B10610*B15474+B16082*B11826)/(B16690+B14258+B8178+B11218+B13650+B12434+B10610+B16082))</f>
        <v>0</v>
      </c>
      <c r="C17928" s="10"/>
    </row>
    <row r="17929" spans="1:3">
      <c r="A17929" s="21">
        <v>250</v>
      </c>
      <c r="B17929" s="6">
        <f>IF(B16691+B14259+B8179+B11219+B13651+B12435+B10611+B16083=0,IF(COUNT(B869,B1478,B2087,B2696,B3305,B3914,B4523,B5132),(B13043+B14867+B17299+B9395+B10003+B8787+B15475+B11827)/COUNT(B869,B1478,B2087,B2696,B3305,B3914,B4523,B5132),0),(B16691*B13043+B14259*B14867+B8179*B17299+B11219*B9395+B13651*B10003+B12435*B8787+B10611*B15475+B16083*B11827)/(B16691+B14259+B8179+B11219+B13651+B12435+B10611+B16083))</f>
        <v>0</v>
      </c>
      <c r="C17929" s="10"/>
    </row>
    <row r="17930" spans="1:3">
      <c r="A17930" s="21">
        <v>251</v>
      </c>
      <c r="B17930" s="6">
        <f>IF(B16692+B14260+B8180+B11220+B13652+B12436+B10612+B16084=0,IF(COUNT(B870,B1479,B2088,B2697,B3306,B3915,B4524,B5133),(B13044+B14868+B17300+B9396+B10004+B8788+B15476+B11828)/COUNT(B870,B1479,B2088,B2697,B3306,B3915,B4524,B5133),0),(B16692*B13044+B14260*B14868+B8180*B17300+B11220*B9396+B13652*B10004+B12436*B8788+B10612*B15476+B16084*B11828)/(B16692+B14260+B8180+B11220+B13652+B12436+B10612+B16084))</f>
        <v>0</v>
      </c>
      <c r="C17930" s="10"/>
    </row>
    <row r="17931" spans="1:3">
      <c r="A17931" s="21">
        <v>252</v>
      </c>
      <c r="B17931" s="6">
        <f>IF(B16693+B14261+B8181+B11221+B13653+B12437+B10613+B16085=0,IF(COUNT(B871,B1480,B2089,B2698,B3307,B3916,B4525,B5134),(B13045+B14869+B17301+B9397+B10005+B8789+B15477+B11829)/COUNT(B871,B1480,B2089,B2698,B3307,B3916,B4525,B5134),0),(B16693*B13045+B14261*B14869+B8181*B17301+B11221*B9397+B13653*B10005+B12437*B8789+B10613*B15477+B16085*B11829)/(B16693+B14261+B8181+B11221+B13653+B12437+B10613+B16085))</f>
        <v>0</v>
      </c>
      <c r="C17931" s="10"/>
    </row>
    <row r="17932" spans="1:3">
      <c r="A17932" s="21">
        <v>253</v>
      </c>
      <c r="B17932" s="6">
        <f>IF(B16694+B14262+B8182+B11222+B13654+B12438+B10614+B16086=0,IF(COUNT(B872,B1481,B2090,B2699,B3308,B3917,B4526,B5135),(B13046+B14870+B17302+B9398+B10006+B8790+B15478+B11830)/COUNT(B872,B1481,B2090,B2699,B3308,B3917,B4526,B5135),0),(B16694*B13046+B14262*B14870+B8182*B17302+B11222*B9398+B13654*B10006+B12438*B8790+B10614*B15478+B16086*B11830)/(B16694+B14262+B8182+B11222+B13654+B12438+B10614+B16086))</f>
        <v>0</v>
      </c>
      <c r="C17932" s="10"/>
    </row>
    <row r="17933" spans="1:3">
      <c r="A17933" s="21">
        <v>254</v>
      </c>
      <c r="B17933" s="6">
        <f>IF(B16695+B14263+B8183+B11223+B13655+B12439+B10615+B16087=0,IF(COUNT(B873,B1482,B2091,B2700,B3309,B3918,B4527,B5136),(B13047+B14871+B17303+B9399+B10007+B8791+B15479+B11831)/COUNT(B873,B1482,B2091,B2700,B3309,B3918,B4527,B5136),0),(B16695*B13047+B14263*B14871+B8183*B17303+B11223*B9399+B13655*B10007+B12439*B8791+B10615*B15479+B16087*B11831)/(B16695+B14263+B8183+B11223+B13655+B12439+B10615+B16087))</f>
        <v>0</v>
      </c>
      <c r="C17933" s="10"/>
    </row>
    <row r="17934" spans="1:3">
      <c r="A17934" s="21">
        <v>255</v>
      </c>
      <c r="B17934" s="6">
        <f>IF(B16696+B14264+B8184+B11224+B13656+B12440+B10616+B16088=0,IF(COUNT(B874,B1483,B2092,B2701,B3310,B3919,B4528,B5137),(B13048+B14872+B17304+B9400+B10008+B8792+B15480+B11832)/COUNT(B874,B1483,B2092,B2701,B3310,B3919,B4528,B5137),0),(B16696*B13048+B14264*B14872+B8184*B17304+B11224*B9400+B13656*B10008+B12440*B8792+B10616*B15480+B16088*B11832)/(B16696+B14264+B8184+B11224+B13656+B12440+B10616+B16088))</f>
        <v>0</v>
      </c>
      <c r="C17934" s="10"/>
    </row>
    <row r="17935" spans="1:3">
      <c r="A17935" s="21">
        <v>256</v>
      </c>
      <c r="B17935" s="6">
        <f>IF(B16697+B14265+B8185+B11225+B13657+B12441+B10617+B16089=0,IF(COUNT(B875,B1484,B2093,B2702,B3311,B3920,B4529,B5138),(B13049+B14873+B17305+B9401+B10009+B8793+B15481+B11833)/COUNT(B875,B1484,B2093,B2702,B3311,B3920,B4529,B5138),0),(B16697*B13049+B14265*B14873+B8185*B17305+B11225*B9401+B13657*B10009+B12441*B8793+B10617*B15481+B16089*B11833)/(B16697+B14265+B8185+B11225+B13657+B12441+B10617+B16089))</f>
        <v>0</v>
      </c>
      <c r="C17935" s="10"/>
    </row>
    <row r="17936" spans="1:3">
      <c r="A17936" s="21">
        <v>257</v>
      </c>
      <c r="B17936" s="6">
        <f>IF(B16698+B14266+B8186+B11226+B13658+B12442+B10618+B16090=0,IF(COUNT(B876,B1485,B2094,B2703,B3312,B3921,B4530,B5139),(B13050+B14874+B17306+B9402+B10010+B8794+B15482+B11834)/COUNT(B876,B1485,B2094,B2703,B3312,B3921,B4530,B5139),0),(B16698*B13050+B14266*B14874+B8186*B17306+B11226*B9402+B13658*B10010+B12442*B8794+B10618*B15482+B16090*B11834)/(B16698+B14266+B8186+B11226+B13658+B12442+B10618+B16090))</f>
        <v>0</v>
      </c>
      <c r="C17936" s="10"/>
    </row>
    <row r="17937" spans="1:3">
      <c r="A17937" s="21">
        <v>258</v>
      </c>
      <c r="B17937" s="6">
        <f>IF(B16699+B14267+B8187+B11227+B13659+B12443+B10619+B16091=0,IF(COUNT(B877,B1486,B2095,B2704,B3313,B3922,B4531,B5140),(B13051+B14875+B17307+B9403+B10011+B8795+B15483+B11835)/COUNT(B877,B1486,B2095,B2704,B3313,B3922,B4531,B5140),0),(B16699*B13051+B14267*B14875+B8187*B17307+B11227*B9403+B13659*B10011+B12443*B8795+B10619*B15483+B16091*B11835)/(B16699+B14267+B8187+B11227+B13659+B12443+B10619+B16091))</f>
        <v>0</v>
      </c>
      <c r="C17937" s="10"/>
    </row>
    <row r="17938" spans="1:3">
      <c r="A17938" s="21">
        <v>259</v>
      </c>
      <c r="B17938" s="6">
        <f>IF(B16700+B14268+B8188+B11228+B13660+B12444+B10620+B16092=0,IF(COUNT(B878,B1487,B2096,B2705,B3314,B3923,B4532,B5141),(B13052+B14876+B17308+B9404+B10012+B8796+B15484+B11836)/COUNT(B878,B1487,B2096,B2705,B3314,B3923,B4532,B5141),0),(B16700*B13052+B14268*B14876+B8188*B17308+B11228*B9404+B13660*B10012+B12444*B8796+B10620*B15484+B16092*B11836)/(B16700+B14268+B8188+B11228+B13660+B12444+B10620+B16092))</f>
        <v>0</v>
      </c>
      <c r="C17938" s="10"/>
    </row>
    <row r="17939" spans="1:3">
      <c r="A17939" s="21">
        <v>260</v>
      </c>
      <c r="B17939" s="6">
        <f>IF(B16701+B14269+B8189+B11229+B13661+B12445+B10621+B16093=0,IF(COUNT(B879,B1488,B2097,B2706,B3315,B3924,B4533,B5142),(B13053+B14877+B17309+B9405+B10013+B8797+B15485+B11837)/COUNT(B879,B1488,B2097,B2706,B3315,B3924,B4533,B5142),0),(B16701*B13053+B14269*B14877+B8189*B17309+B11229*B9405+B13661*B10013+B12445*B8797+B10621*B15485+B16093*B11837)/(B16701+B14269+B8189+B11229+B13661+B12445+B10621+B16093))</f>
        <v>0</v>
      </c>
      <c r="C17939" s="10"/>
    </row>
    <row r="17940" spans="1:3">
      <c r="A17940" s="21">
        <v>261</v>
      </c>
      <c r="B17940" s="6">
        <f>IF(B16702+B14270+B8190+B11230+B13662+B12446+B10622+B16094=0,IF(COUNT(B880,B1489,B2098,B2707,B3316,B3925,B4534,B5143),(B13054+B14878+B17310+B9406+B10014+B8798+B15486+B11838)/COUNT(B880,B1489,B2098,B2707,B3316,B3925,B4534,B5143),0),(B16702*B13054+B14270*B14878+B8190*B17310+B11230*B9406+B13662*B10014+B12446*B8798+B10622*B15486+B16094*B11838)/(B16702+B14270+B8190+B11230+B13662+B12446+B10622+B16094))</f>
        <v>0</v>
      </c>
      <c r="C17940" s="10"/>
    </row>
    <row r="17941" spans="1:3">
      <c r="A17941" s="21">
        <v>262</v>
      </c>
      <c r="B17941" s="6">
        <f>IF(B16703+B14271+B8191+B11231+B13663+B12447+B10623+B16095=0,IF(COUNT(B881,B1490,B2099,B2708,B3317,B3926,B4535,B5144),(B13055+B14879+B17311+B9407+B10015+B8799+B15487+B11839)/COUNT(B881,B1490,B2099,B2708,B3317,B3926,B4535,B5144),0),(B16703*B13055+B14271*B14879+B8191*B17311+B11231*B9407+B13663*B10015+B12447*B8799+B10623*B15487+B16095*B11839)/(B16703+B14271+B8191+B11231+B13663+B12447+B10623+B16095))</f>
        <v>0</v>
      </c>
      <c r="C17941" s="10"/>
    </row>
    <row r="17942" spans="1:3">
      <c r="A17942" s="21">
        <v>263</v>
      </c>
      <c r="B17942" s="6">
        <f>IF(B16704+B14272+B8192+B11232+B13664+B12448+B10624+B16096=0,IF(COUNT(B882,B1491,B2100,B2709,B3318,B3927,B4536,B5145),(B13056+B14880+B17312+B9408+B10016+B8800+B15488+B11840)/COUNT(B882,B1491,B2100,B2709,B3318,B3927,B4536,B5145),0),(B16704*B13056+B14272*B14880+B8192*B17312+B11232*B9408+B13664*B10016+B12448*B8800+B10624*B15488+B16096*B11840)/(B16704+B14272+B8192+B11232+B13664+B12448+B10624+B16096))</f>
        <v>0</v>
      </c>
      <c r="C17942" s="10"/>
    </row>
    <row r="17943" spans="1:3">
      <c r="A17943" s="21">
        <v>264</v>
      </c>
      <c r="B17943" s="6">
        <f>IF(B16705+B14273+B8193+B11233+B13665+B12449+B10625+B16097=0,IF(COUNT(B883,B1492,B2101,B2710,B3319,B3928,B4537,B5146),(B13057+B14881+B17313+B9409+B10017+B8801+B15489+B11841)/COUNT(B883,B1492,B2101,B2710,B3319,B3928,B4537,B5146),0),(B16705*B13057+B14273*B14881+B8193*B17313+B11233*B9409+B13665*B10017+B12449*B8801+B10625*B15489+B16097*B11841)/(B16705+B14273+B8193+B11233+B13665+B12449+B10625+B16097))</f>
        <v>0</v>
      </c>
      <c r="C17943" s="10"/>
    </row>
    <row r="17944" spans="1:3">
      <c r="A17944" s="21">
        <v>265</v>
      </c>
      <c r="B17944" s="6">
        <f>IF(B16706+B14274+B8194+B11234+B13666+B12450+B10626+B16098=0,IF(COUNT(B884,B1493,B2102,B2711,B3320,B3929,B4538,B5147),(B13058+B14882+B17314+B9410+B10018+B8802+B15490+B11842)/COUNT(B884,B1493,B2102,B2711,B3320,B3929,B4538,B5147),0),(B16706*B13058+B14274*B14882+B8194*B17314+B11234*B9410+B13666*B10018+B12450*B8802+B10626*B15490+B16098*B11842)/(B16706+B14274+B8194+B11234+B13666+B12450+B10626+B16098))</f>
        <v>0</v>
      </c>
      <c r="C17944" s="10"/>
    </row>
    <row r="17945" spans="1:3">
      <c r="A17945" s="21">
        <v>266</v>
      </c>
      <c r="B17945" s="6">
        <f>IF(B16707+B14275+B8195+B11235+B13667+B12451+B10627+B16099=0,IF(COUNT(B885,B1494,B2103,B2712,B3321,B3930,B4539,B5148),(B13059+B14883+B17315+B9411+B10019+B8803+B15491+B11843)/COUNT(B885,B1494,B2103,B2712,B3321,B3930,B4539,B5148),0),(B16707*B13059+B14275*B14883+B8195*B17315+B11235*B9411+B13667*B10019+B12451*B8803+B10627*B15491+B16099*B11843)/(B16707+B14275+B8195+B11235+B13667+B12451+B10627+B16099))</f>
        <v>0</v>
      </c>
      <c r="C17945" s="10"/>
    </row>
    <row r="17946" spans="1:3">
      <c r="A17946" s="21">
        <v>267</v>
      </c>
      <c r="B17946" s="6">
        <f>IF(B16708+B14276+B8196+B11236+B13668+B12452+B10628+B16100=0,IF(COUNT(B886,B1495,B2104,B2713,B3322,B3931,B4540,B5149),(B13060+B14884+B17316+B9412+B10020+B8804+B15492+B11844)/COUNT(B886,B1495,B2104,B2713,B3322,B3931,B4540,B5149),0),(B16708*B13060+B14276*B14884+B8196*B17316+B11236*B9412+B13668*B10020+B12452*B8804+B10628*B15492+B16100*B11844)/(B16708+B14276+B8196+B11236+B13668+B12452+B10628+B16100))</f>
        <v>0</v>
      </c>
      <c r="C17946" s="10"/>
    </row>
    <row r="17947" spans="1:3">
      <c r="A17947" s="21">
        <v>268</v>
      </c>
      <c r="B17947" s="6">
        <f>IF(B16709+B14277+B8197+B11237+B13669+B12453+B10629+B16101=0,IF(COUNT(B887,B1496,B2105,B2714,B3323,B3932,B4541,B5150),(B13061+B14885+B17317+B9413+B10021+B8805+B15493+B11845)/COUNT(B887,B1496,B2105,B2714,B3323,B3932,B4541,B5150),0),(B16709*B13061+B14277*B14885+B8197*B17317+B11237*B9413+B13669*B10021+B12453*B8805+B10629*B15493+B16101*B11845)/(B16709+B14277+B8197+B11237+B13669+B12453+B10629+B16101))</f>
        <v>0</v>
      </c>
      <c r="C17947" s="10"/>
    </row>
    <row r="17948" spans="1:3">
      <c r="A17948" s="21">
        <v>269</v>
      </c>
      <c r="B17948" s="6">
        <f>IF(B16710+B14278+B8198+B11238+B13670+B12454+B10630+B16102=0,IF(COUNT(B888,B1497,B2106,B2715,B3324,B3933,B4542,B5151),(B13062+B14886+B17318+B9414+B10022+B8806+B15494+B11846)/COUNT(B888,B1497,B2106,B2715,B3324,B3933,B4542,B5151),0),(B16710*B13062+B14278*B14886+B8198*B17318+B11238*B9414+B13670*B10022+B12454*B8806+B10630*B15494+B16102*B11846)/(B16710+B14278+B8198+B11238+B13670+B12454+B10630+B16102))</f>
        <v>0</v>
      </c>
      <c r="C17948" s="10"/>
    </row>
    <row r="17949" spans="1:3">
      <c r="A17949" s="21">
        <v>270</v>
      </c>
      <c r="B17949" s="6">
        <f>IF(B16711+B14279+B8199+B11239+B13671+B12455+B10631+B16103=0,IF(COUNT(B889,B1498,B2107,B2716,B3325,B3934,B4543,B5152),(B13063+B14887+B17319+B9415+B10023+B8807+B15495+B11847)/COUNT(B889,B1498,B2107,B2716,B3325,B3934,B4543,B5152),0),(B16711*B13063+B14279*B14887+B8199*B17319+B11239*B9415+B13671*B10023+B12455*B8807+B10631*B15495+B16103*B11847)/(B16711+B14279+B8199+B11239+B13671+B12455+B10631+B16103))</f>
        <v>0</v>
      </c>
      <c r="C17949" s="10"/>
    </row>
    <row r="17950" spans="1:3">
      <c r="A17950" s="21">
        <v>271</v>
      </c>
      <c r="B17950" s="6">
        <f>IF(B16712+B14280+B8200+B11240+B13672+B12456+B10632+B16104=0,IF(COUNT(B890,B1499,B2108,B2717,B3326,B3935,B4544,B5153),(B13064+B14888+B17320+B9416+B10024+B8808+B15496+B11848)/COUNT(B890,B1499,B2108,B2717,B3326,B3935,B4544,B5153),0),(B16712*B13064+B14280*B14888+B8200*B17320+B11240*B9416+B13672*B10024+B12456*B8808+B10632*B15496+B16104*B11848)/(B16712+B14280+B8200+B11240+B13672+B12456+B10632+B16104))</f>
        <v>0</v>
      </c>
      <c r="C17950" s="10"/>
    </row>
    <row r="17951" spans="1:3">
      <c r="A17951" s="21">
        <v>272</v>
      </c>
      <c r="B17951" s="6">
        <f>IF(B16713+B14281+B8201+B11241+B13673+B12457+B10633+B16105=0,IF(COUNT(B891,B1500,B2109,B2718,B3327,B3936,B4545,B5154),(B13065+B14889+B17321+B9417+B10025+B8809+B15497+B11849)/COUNT(B891,B1500,B2109,B2718,B3327,B3936,B4545,B5154),0),(B16713*B13065+B14281*B14889+B8201*B17321+B11241*B9417+B13673*B10025+B12457*B8809+B10633*B15497+B16105*B11849)/(B16713+B14281+B8201+B11241+B13673+B12457+B10633+B16105))</f>
        <v>0</v>
      </c>
      <c r="C17951" s="10"/>
    </row>
    <row r="17952" spans="1:3">
      <c r="A17952" s="21">
        <v>273</v>
      </c>
      <c r="B17952" s="6">
        <f>IF(B16714+B14282+B8202+B11242+B13674+B12458+B10634+B16106=0,IF(COUNT(B892,B1501,B2110,B2719,B3328,B3937,B4546,B5155),(B13066+B14890+B17322+B9418+B10026+B8810+B15498+B11850)/COUNT(B892,B1501,B2110,B2719,B3328,B3937,B4546,B5155),0),(B16714*B13066+B14282*B14890+B8202*B17322+B11242*B9418+B13674*B10026+B12458*B8810+B10634*B15498+B16106*B11850)/(B16714+B14282+B8202+B11242+B13674+B12458+B10634+B16106))</f>
        <v>0</v>
      </c>
      <c r="C17952" s="10"/>
    </row>
    <row r="17953" spans="1:3">
      <c r="A17953" s="21">
        <v>274</v>
      </c>
      <c r="B17953" s="6">
        <f>IF(B16715+B14283+B8203+B11243+B13675+B12459+B10635+B16107=0,IF(COUNT(B893,B1502,B2111,B2720,B3329,B3938,B4547,B5156),(B13067+B14891+B17323+B9419+B10027+B8811+B15499+B11851)/COUNT(B893,B1502,B2111,B2720,B3329,B3938,B4547,B5156),0),(B16715*B13067+B14283*B14891+B8203*B17323+B11243*B9419+B13675*B10027+B12459*B8811+B10635*B15499+B16107*B11851)/(B16715+B14283+B8203+B11243+B13675+B12459+B10635+B16107))</f>
        <v>0</v>
      </c>
      <c r="C17953" s="10"/>
    </row>
    <row r="17954" spans="1:3">
      <c r="A17954" s="21">
        <v>275</v>
      </c>
      <c r="B17954" s="6">
        <f>IF(B16716+B14284+B8204+B11244+B13676+B12460+B10636+B16108=0,IF(COUNT(B894,B1503,B2112,B2721,B3330,B3939,B4548,B5157),(B13068+B14892+B17324+B9420+B10028+B8812+B15500+B11852)/COUNT(B894,B1503,B2112,B2721,B3330,B3939,B4548,B5157),0),(B16716*B13068+B14284*B14892+B8204*B17324+B11244*B9420+B13676*B10028+B12460*B8812+B10636*B15500+B16108*B11852)/(B16716+B14284+B8204+B11244+B13676+B12460+B10636+B16108))</f>
        <v>0</v>
      </c>
      <c r="C17954" s="10"/>
    </row>
    <row r="17955" spans="1:3">
      <c r="A17955" s="21">
        <v>276</v>
      </c>
      <c r="B17955" s="6">
        <f>IF(B16717+B14285+B8205+B11245+B13677+B12461+B10637+B16109=0,IF(COUNT(B895,B1504,B2113,B2722,B3331,B3940,B4549,B5158),(B13069+B14893+B17325+B9421+B10029+B8813+B15501+B11853)/COUNT(B895,B1504,B2113,B2722,B3331,B3940,B4549,B5158),0),(B16717*B13069+B14285*B14893+B8205*B17325+B11245*B9421+B13677*B10029+B12461*B8813+B10637*B15501+B16109*B11853)/(B16717+B14285+B8205+B11245+B13677+B12461+B10637+B16109))</f>
        <v>0</v>
      </c>
      <c r="C17955" s="10"/>
    </row>
    <row r="17956" spans="1:3">
      <c r="A17956" s="21">
        <v>277</v>
      </c>
      <c r="B17956" s="6">
        <f>IF(B16718+B14286+B8206+B11246+B13678+B12462+B10638+B16110=0,IF(COUNT(B896,B1505,B2114,B2723,B3332,B3941,B4550,B5159),(B13070+B14894+B17326+B9422+B10030+B8814+B15502+B11854)/COUNT(B896,B1505,B2114,B2723,B3332,B3941,B4550,B5159),0),(B16718*B13070+B14286*B14894+B8206*B17326+B11246*B9422+B13678*B10030+B12462*B8814+B10638*B15502+B16110*B11854)/(B16718+B14286+B8206+B11246+B13678+B12462+B10638+B16110))</f>
        <v>0</v>
      </c>
      <c r="C17956" s="10"/>
    </row>
    <row r="17957" spans="1:3">
      <c r="A17957" s="21">
        <v>278</v>
      </c>
      <c r="B17957" s="6">
        <f>IF(B16719+B14287+B8207+B11247+B13679+B12463+B10639+B16111=0,IF(COUNT(B897,B1506,B2115,B2724,B3333,B3942,B4551,B5160),(B13071+B14895+B17327+B9423+B10031+B8815+B15503+B11855)/COUNT(B897,B1506,B2115,B2724,B3333,B3942,B4551,B5160),0),(B16719*B13071+B14287*B14895+B8207*B17327+B11247*B9423+B13679*B10031+B12463*B8815+B10639*B15503+B16111*B11855)/(B16719+B14287+B8207+B11247+B13679+B12463+B10639+B16111))</f>
        <v>0</v>
      </c>
      <c r="C17957" s="10"/>
    </row>
    <row r="17958" spans="1:3">
      <c r="A17958" s="21">
        <v>279</v>
      </c>
      <c r="B17958" s="6">
        <f>IF(B16720+B14288+B8208+B11248+B13680+B12464+B10640+B16112=0,IF(COUNT(B898,B1507,B2116,B2725,B3334,B3943,B4552,B5161),(B13072+B14896+B17328+B9424+B10032+B8816+B15504+B11856)/COUNT(B898,B1507,B2116,B2725,B3334,B3943,B4552,B5161),0),(B16720*B13072+B14288*B14896+B8208*B17328+B11248*B9424+B13680*B10032+B12464*B8816+B10640*B15504+B16112*B11856)/(B16720+B14288+B8208+B11248+B13680+B12464+B10640+B16112))</f>
        <v>0</v>
      </c>
      <c r="C17958" s="10"/>
    </row>
    <row r="17959" spans="1:3">
      <c r="A17959" s="21">
        <v>280</v>
      </c>
      <c r="B17959" s="6">
        <f>IF(B16721+B14289+B8209+B11249+B13681+B12465+B10641+B16113=0,IF(COUNT(B899,B1508,B2117,B2726,B3335,B3944,B4553,B5162),(B13073+B14897+B17329+B9425+B10033+B8817+B15505+B11857)/COUNT(B899,B1508,B2117,B2726,B3335,B3944,B4553,B5162),0),(B16721*B13073+B14289*B14897+B8209*B17329+B11249*B9425+B13681*B10033+B12465*B8817+B10641*B15505+B16113*B11857)/(B16721+B14289+B8209+B11249+B13681+B12465+B10641+B16113))</f>
        <v>0</v>
      </c>
      <c r="C17959" s="10"/>
    </row>
    <row r="17960" spans="1:3">
      <c r="A17960" s="21">
        <v>281</v>
      </c>
      <c r="B17960" s="6">
        <f>IF(B16722+B14290+B8210+B11250+B13682+B12466+B10642+B16114=0,IF(COUNT(B900,B1509,B2118,B2727,B3336,B3945,B4554,B5163),(B13074+B14898+B17330+B9426+B10034+B8818+B15506+B11858)/COUNT(B900,B1509,B2118,B2727,B3336,B3945,B4554,B5163),0),(B16722*B13074+B14290*B14898+B8210*B17330+B11250*B9426+B13682*B10034+B12466*B8818+B10642*B15506+B16114*B11858)/(B16722+B14290+B8210+B11250+B13682+B12466+B10642+B16114))</f>
        <v>0</v>
      </c>
      <c r="C17960" s="10"/>
    </row>
    <row r="17961" spans="1:3">
      <c r="A17961" s="21">
        <v>282</v>
      </c>
      <c r="B17961" s="6">
        <f>IF(B16723+B14291+B8211+B11251+B13683+B12467+B10643+B16115=0,IF(COUNT(B901,B1510,B2119,B2728,B3337,B3946,B4555,B5164),(B13075+B14899+B17331+B9427+B10035+B8819+B15507+B11859)/COUNT(B901,B1510,B2119,B2728,B3337,B3946,B4555,B5164),0),(B16723*B13075+B14291*B14899+B8211*B17331+B11251*B9427+B13683*B10035+B12467*B8819+B10643*B15507+B16115*B11859)/(B16723+B14291+B8211+B11251+B13683+B12467+B10643+B16115))</f>
        <v>0</v>
      </c>
      <c r="C17961" s="10"/>
    </row>
    <row r="17962" spans="1:3">
      <c r="A17962" s="21">
        <v>283</v>
      </c>
      <c r="B17962" s="6">
        <f>IF(B16724+B14292+B8212+B11252+B13684+B12468+B10644+B16116=0,IF(COUNT(B902,B1511,B2120,B2729,B3338,B3947,B4556,B5165),(B13076+B14900+B17332+B9428+B10036+B8820+B15508+B11860)/COUNT(B902,B1511,B2120,B2729,B3338,B3947,B4556,B5165),0),(B16724*B13076+B14292*B14900+B8212*B17332+B11252*B9428+B13684*B10036+B12468*B8820+B10644*B15508+B16116*B11860)/(B16724+B14292+B8212+B11252+B13684+B12468+B10644+B16116))</f>
        <v>0</v>
      </c>
      <c r="C17962" s="10"/>
    </row>
    <row r="17963" spans="1:3">
      <c r="A17963" s="21">
        <v>284</v>
      </c>
      <c r="B17963" s="6">
        <f>IF(B16725+B14293+B8213+B11253+B13685+B12469+B10645+B16117=0,IF(COUNT(B903,B1512,B2121,B2730,B3339,B3948,B4557,B5166),(B13077+B14901+B17333+B9429+B10037+B8821+B15509+B11861)/COUNT(B903,B1512,B2121,B2730,B3339,B3948,B4557,B5166),0),(B16725*B13077+B14293*B14901+B8213*B17333+B11253*B9429+B13685*B10037+B12469*B8821+B10645*B15509+B16117*B11861)/(B16725+B14293+B8213+B11253+B13685+B12469+B10645+B16117))</f>
        <v>0</v>
      </c>
      <c r="C17963" s="10"/>
    </row>
    <row r="17964" spans="1:3">
      <c r="A17964" s="21">
        <v>285</v>
      </c>
      <c r="B17964" s="6">
        <f>IF(B16726+B14294+B8214+B11254+B13686+B12470+B10646+B16118=0,IF(COUNT(B904,B1513,B2122,B2731,B3340,B3949,B4558,B5167),(B13078+B14902+B17334+B9430+B10038+B8822+B15510+B11862)/COUNT(B904,B1513,B2122,B2731,B3340,B3949,B4558,B5167),0),(B16726*B13078+B14294*B14902+B8214*B17334+B11254*B9430+B13686*B10038+B12470*B8822+B10646*B15510+B16118*B11862)/(B16726+B14294+B8214+B11254+B13686+B12470+B10646+B16118))</f>
        <v>0</v>
      </c>
      <c r="C17964" s="10"/>
    </row>
    <row r="17965" spans="1:3">
      <c r="A17965" s="21">
        <v>286</v>
      </c>
      <c r="B17965" s="6">
        <f>IF(B16727+B14295+B8215+B11255+B13687+B12471+B10647+B16119=0,IF(COUNT(B905,B1514,B2123,B2732,B3341,B3950,B4559,B5168),(B13079+B14903+B17335+B9431+B10039+B8823+B15511+B11863)/COUNT(B905,B1514,B2123,B2732,B3341,B3950,B4559,B5168),0),(B16727*B13079+B14295*B14903+B8215*B17335+B11255*B9431+B13687*B10039+B12471*B8823+B10647*B15511+B16119*B11863)/(B16727+B14295+B8215+B11255+B13687+B12471+B10647+B16119))</f>
        <v>0</v>
      </c>
      <c r="C17965" s="10"/>
    </row>
    <row r="17966" spans="1:3">
      <c r="A17966" s="21">
        <v>287</v>
      </c>
      <c r="B17966" s="6">
        <f>IF(B16728+B14296+B8216+B11256+B13688+B12472+B10648+B16120=0,IF(COUNT(B906,B1515,B2124,B2733,B3342,B3951,B4560,B5169),(B13080+B14904+B17336+B9432+B10040+B8824+B15512+B11864)/COUNT(B906,B1515,B2124,B2733,B3342,B3951,B4560,B5169),0),(B16728*B13080+B14296*B14904+B8216*B17336+B11256*B9432+B13688*B10040+B12472*B8824+B10648*B15512+B16120*B11864)/(B16728+B14296+B8216+B11256+B13688+B12472+B10648+B16120))</f>
        <v>0</v>
      </c>
      <c r="C17966" s="10"/>
    </row>
    <row r="17967" spans="1:3">
      <c r="A17967" s="21">
        <v>288</v>
      </c>
      <c r="B17967" s="6">
        <f>IF(B16729+B14297+B8217+B11257+B13689+B12473+B10649+B16121=0,IF(COUNT(B907,B1516,B2125,B2734,B3343,B3952,B4561,B5170),(B13081+B14905+B17337+B9433+B10041+B8825+B15513+B11865)/COUNT(B907,B1516,B2125,B2734,B3343,B3952,B4561,B5170),0),(B16729*B13081+B14297*B14905+B8217*B17337+B11257*B9433+B13689*B10041+B12473*B8825+B10649*B15513+B16121*B11865)/(B16729+B14297+B8217+B11257+B13689+B12473+B10649+B16121))</f>
        <v>0</v>
      </c>
      <c r="C17967" s="10"/>
    </row>
    <row r="17968" spans="1:3">
      <c r="A17968" s="21">
        <v>289</v>
      </c>
      <c r="B17968" s="6">
        <f>IF(B16730+B14298+B8218+B11258+B13690+B12474+B10650+B16122=0,IF(COUNT(B908,B1517,B2126,B2735,B3344,B3953,B4562,B5171),(B13082+B14906+B17338+B9434+B10042+B8826+B15514+B11866)/COUNT(B908,B1517,B2126,B2735,B3344,B3953,B4562,B5171),0),(B16730*B13082+B14298*B14906+B8218*B17338+B11258*B9434+B13690*B10042+B12474*B8826+B10650*B15514+B16122*B11866)/(B16730+B14298+B8218+B11258+B13690+B12474+B10650+B16122))</f>
        <v>0</v>
      </c>
      <c r="C17968" s="10"/>
    </row>
    <row r="17969" spans="1:3">
      <c r="A17969" s="21">
        <v>290</v>
      </c>
      <c r="B17969" s="6">
        <f>IF(B16731+B14299+B8219+B11259+B13691+B12475+B10651+B16123=0,IF(COUNT(B909,B1518,B2127,B2736,B3345,B3954,B4563,B5172),(B13083+B14907+B17339+B9435+B10043+B8827+B15515+B11867)/COUNT(B909,B1518,B2127,B2736,B3345,B3954,B4563,B5172),0),(B16731*B13083+B14299*B14907+B8219*B17339+B11259*B9435+B13691*B10043+B12475*B8827+B10651*B15515+B16123*B11867)/(B16731+B14299+B8219+B11259+B13691+B12475+B10651+B16123))</f>
        <v>0</v>
      </c>
      <c r="C17969" s="10"/>
    </row>
    <row r="17970" spans="1:3">
      <c r="A17970" s="21">
        <v>291</v>
      </c>
      <c r="B17970" s="6">
        <f>IF(B16732+B14300+B8220+B11260+B13692+B12476+B10652+B16124=0,IF(COUNT(B910,B1519,B2128,B2737,B3346,B3955,B4564,B5173),(B13084+B14908+B17340+B9436+B10044+B8828+B15516+B11868)/COUNT(B910,B1519,B2128,B2737,B3346,B3955,B4564,B5173),0),(B16732*B13084+B14300*B14908+B8220*B17340+B11260*B9436+B13692*B10044+B12476*B8828+B10652*B15516+B16124*B11868)/(B16732+B14300+B8220+B11260+B13692+B12476+B10652+B16124))</f>
        <v>0</v>
      </c>
      <c r="C17970" s="10"/>
    </row>
    <row r="17971" spans="1:3">
      <c r="A17971" s="21">
        <v>292</v>
      </c>
      <c r="B17971" s="6">
        <f>IF(B16733+B14301+B8221+B11261+B13693+B12477+B10653+B16125=0,IF(COUNT(B911,B1520,B2129,B2738,B3347,B3956,B4565,B5174),(B13085+B14909+B17341+B9437+B10045+B8829+B15517+B11869)/COUNT(B911,B1520,B2129,B2738,B3347,B3956,B4565,B5174),0),(B16733*B13085+B14301*B14909+B8221*B17341+B11261*B9437+B13693*B10045+B12477*B8829+B10653*B15517+B16125*B11869)/(B16733+B14301+B8221+B11261+B13693+B12477+B10653+B16125))</f>
        <v>0</v>
      </c>
      <c r="C17971" s="10"/>
    </row>
    <row r="17972" spans="1:3">
      <c r="A17972" s="21">
        <v>293</v>
      </c>
      <c r="B17972" s="6">
        <f>IF(B16734+B14302+B8222+B11262+B13694+B12478+B10654+B16126=0,IF(COUNT(B912,B1521,B2130,B2739,B3348,B3957,B4566,B5175),(B13086+B14910+B17342+B9438+B10046+B8830+B15518+B11870)/COUNT(B912,B1521,B2130,B2739,B3348,B3957,B4566,B5175),0),(B16734*B13086+B14302*B14910+B8222*B17342+B11262*B9438+B13694*B10046+B12478*B8830+B10654*B15518+B16126*B11870)/(B16734+B14302+B8222+B11262+B13694+B12478+B10654+B16126))</f>
        <v>0</v>
      </c>
      <c r="C17972" s="10"/>
    </row>
    <row r="17973" spans="1:3">
      <c r="A17973" s="21">
        <v>294</v>
      </c>
      <c r="B17973" s="6">
        <f>IF(B16735+B14303+B8223+B11263+B13695+B12479+B10655+B16127=0,IF(COUNT(B913,B1522,B2131,B2740,B3349,B3958,B4567,B5176),(B13087+B14911+B17343+B9439+B10047+B8831+B15519+B11871)/COUNT(B913,B1522,B2131,B2740,B3349,B3958,B4567,B5176),0),(B16735*B13087+B14303*B14911+B8223*B17343+B11263*B9439+B13695*B10047+B12479*B8831+B10655*B15519+B16127*B11871)/(B16735+B14303+B8223+B11263+B13695+B12479+B10655+B16127))</f>
        <v>0</v>
      </c>
      <c r="C17973" s="10"/>
    </row>
    <row r="17974" spans="1:3">
      <c r="A17974" s="21">
        <v>295</v>
      </c>
      <c r="B17974" s="6">
        <f>IF(B16736+B14304+B8224+B11264+B13696+B12480+B10656+B16128=0,IF(COUNT(B914,B1523,B2132,B2741,B3350,B3959,B4568,B5177),(B13088+B14912+B17344+B9440+B10048+B8832+B15520+B11872)/COUNT(B914,B1523,B2132,B2741,B3350,B3959,B4568,B5177),0),(B16736*B13088+B14304*B14912+B8224*B17344+B11264*B9440+B13696*B10048+B12480*B8832+B10656*B15520+B16128*B11872)/(B16736+B14304+B8224+B11264+B13696+B12480+B10656+B16128))</f>
        <v>0</v>
      </c>
      <c r="C17974" s="10"/>
    </row>
    <row r="17975" spans="1:3">
      <c r="A17975" s="21">
        <v>296</v>
      </c>
      <c r="B17975" s="6">
        <f>IF(B16737+B14305+B8225+B11265+B13697+B12481+B10657+B16129=0,IF(COUNT(B915,B1524,B2133,B2742,B3351,B3960,B4569,B5178),(B13089+B14913+B17345+B9441+B10049+B8833+B15521+B11873)/COUNT(B915,B1524,B2133,B2742,B3351,B3960,B4569,B5178),0),(B16737*B13089+B14305*B14913+B8225*B17345+B11265*B9441+B13697*B10049+B12481*B8833+B10657*B15521+B16129*B11873)/(B16737+B14305+B8225+B11265+B13697+B12481+B10657+B16129))</f>
        <v>0</v>
      </c>
      <c r="C17975" s="10"/>
    </row>
    <row r="17976" spans="1:3">
      <c r="A17976" s="21">
        <v>297</v>
      </c>
      <c r="B17976" s="6">
        <f>IF(B16738+B14306+B8226+B11266+B13698+B12482+B10658+B16130=0,IF(COUNT(B916,B1525,B2134,B2743,B3352,B3961,B4570,B5179),(B13090+B14914+B17346+B9442+B10050+B8834+B15522+B11874)/COUNT(B916,B1525,B2134,B2743,B3352,B3961,B4570,B5179),0),(B16738*B13090+B14306*B14914+B8226*B17346+B11266*B9442+B13698*B10050+B12482*B8834+B10658*B15522+B16130*B11874)/(B16738+B14306+B8226+B11266+B13698+B12482+B10658+B16130))</f>
        <v>0</v>
      </c>
      <c r="C17976" s="10"/>
    </row>
    <row r="17977" spans="1:3">
      <c r="A17977" s="21">
        <v>298</v>
      </c>
      <c r="B17977" s="6">
        <f>IF(B16739+B14307+B8227+B11267+B13699+B12483+B10659+B16131=0,IF(COUNT(B917,B1526,B2135,B2744,B3353,B3962,B4571,B5180),(B13091+B14915+B17347+B9443+B10051+B8835+B15523+B11875)/COUNT(B917,B1526,B2135,B2744,B3353,B3962,B4571,B5180),0),(B16739*B13091+B14307*B14915+B8227*B17347+B11267*B9443+B13699*B10051+B12483*B8835+B10659*B15523+B16131*B11875)/(B16739+B14307+B8227+B11267+B13699+B12483+B10659+B16131))</f>
        <v>0</v>
      </c>
      <c r="C17977" s="10"/>
    </row>
    <row r="17978" spans="1:3">
      <c r="A17978" s="21">
        <v>299</v>
      </c>
      <c r="B17978" s="6">
        <f>IF(B16740+B14308+B8228+B11268+B13700+B12484+B10660+B16132=0,IF(COUNT(B918,B1527,B2136,B2745,B3354,B3963,B4572,B5181),(B13092+B14916+B17348+B9444+B10052+B8836+B15524+B11876)/COUNT(B918,B1527,B2136,B2745,B3354,B3963,B4572,B5181),0),(B16740*B13092+B14308*B14916+B8228*B17348+B11268*B9444+B13700*B10052+B12484*B8836+B10660*B15524+B16132*B11876)/(B16740+B14308+B8228+B11268+B13700+B12484+B10660+B16132))</f>
        <v>0</v>
      </c>
      <c r="C17978" s="10"/>
    </row>
    <row r="17979" spans="1:3">
      <c r="A17979" s="21">
        <v>300</v>
      </c>
      <c r="B17979" s="6">
        <f>IF(B16741+B14309+B8229+B11269+B13701+B12485+B10661+B16133=0,IF(COUNT(B919,B1528,B2137,B2746,B3355,B3964,B4573,B5182),(B13093+B14917+B17349+B9445+B10053+B8837+B15525+B11877)/COUNT(B919,B1528,B2137,B2746,B3355,B3964,B4573,B5182),0),(B16741*B13093+B14309*B14917+B8229*B17349+B11269*B9445+B13701*B10053+B12485*B8837+B10661*B15525+B16133*B11877)/(B16741+B14309+B8229+B11269+B13701+B12485+B10661+B16133))</f>
        <v>0</v>
      </c>
      <c r="C17979" s="10"/>
    </row>
    <row r="17980" spans="1:3">
      <c r="A17980" s="21">
        <v>301</v>
      </c>
      <c r="B17980" s="6">
        <f>IF(B16742+B14310+B8230+B11270+B13702+B12486+B10662+B16134=0,IF(COUNT(B920,B1529,B2138,B2747,B3356,B3965,B4574,B5183),(B13094+B14918+B17350+B9446+B10054+B8838+B15526+B11878)/COUNT(B920,B1529,B2138,B2747,B3356,B3965,B4574,B5183),0),(B16742*B13094+B14310*B14918+B8230*B17350+B11270*B9446+B13702*B10054+B12486*B8838+B10662*B15526+B16134*B11878)/(B16742+B14310+B8230+B11270+B13702+B12486+B10662+B16134))</f>
        <v>0</v>
      </c>
      <c r="C17980" s="10"/>
    </row>
    <row r="17981" spans="1:3">
      <c r="A17981" s="21">
        <v>302</v>
      </c>
      <c r="B17981" s="6">
        <f>IF(B16743+B14311+B8231+B11271+B13703+B12487+B10663+B16135=0,IF(COUNT(B921,B1530,B2139,B2748,B3357,B3966,B4575,B5184),(B13095+B14919+B17351+B9447+B10055+B8839+B15527+B11879)/COUNT(B921,B1530,B2139,B2748,B3357,B3966,B4575,B5184),0),(B16743*B13095+B14311*B14919+B8231*B17351+B11271*B9447+B13703*B10055+B12487*B8839+B10663*B15527+B16135*B11879)/(B16743+B14311+B8231+B11271+B13703+B12487+B10663+B16135))</f>
        <v>0</v>
      </c>
      <c r="C17981" s="10"/>
    </row>
    <row r="17982" spans="1:3">
      <c r="A17982" s="21">
        <v>303</v>
      </c>
      <c r="B17982" s="6">
        <f>IF(B16744+B14312+B8232+B11272+B13704+B12488+B10664+B16136=0,IF(COUNT(B922,B1531,B2140,B2749,B3358,B3967,B4576,B5185),(B13096+B14920+B17352+B9448+B10056+B8840+B15528+B11880)/COUNT(B922,B1531,B2140,B2749,B3358,B3967,B4576,B5185),0),(B16744*B13096+B14312*B14920+B8232*B17352+B11272*B9448+B13704*B10056+B12488*B8840+B10664*B15528+B16136*B11880)/(B16744+B14312+B8232+B11272+B13704+B12488+B10664+B16136))</f>
        <v>0</v>
      </c>
      <c r="C17982" s="10"/>
    </row>
    <row r="17983" spans="1:3">
      <c r="A17983" s="21">
        <v>304</v>
      </c>
      <c r="B17983" s="6">
        <f>IF(B16745+B14313+B8233+B11273+B13705+B12489+B10665+B16137=0,IF(COUNT(B923,B1532,B2141,B2750,B3359,B3968,B4577,B5186),(B13097+B14921+B17353+B9449+B10057+B8841+B15529+B11881)/COUNT(B923,B1532,B2141,B2750,B3359,B3968,B4577,B5186),0),(B16745*B13097+B14313*B14921+B8233*B17353+B11273*B9449+B13705*B10057+B12489*B8841+B10665*B15529+B16137*B11881)/(B16745+B14313+B8233+B11273+B13705+B12489+B10665+B16137))</f>
        <v>0</v>
      </c>
      <c r="C17983" s="10"/>
    </row>
    <row r="17984" spans="1:3">
      <c r="A17984" s="21">
        <v>305</v>
      </c>
      <c r="B17984" s="6">
        <f>IF(B16746+B14314+B8234+B11274+B13706+B12490+B10666+B16138=0,IF(COUNT(B924,B1533,B2142,B2751,B3360,B3969,B4578,B5187),(B13098+B14922+B17354+B9450+B10058+B8842+B15530+B11882)/COUNT(B924,B1533,B2142,B2751,B3360,B3969,B4578,B5187),0),(B16746*B13098+B14314*B14922+B8234*B17354+B11274*B9450+B13706*B10058+B12490*B8842+B10666*B15530+B16138*B11882)/(B16746+B14314+B8234+B11274+B13706+B12490+B10666+B16138))</f>
        <v>0</v>
      </c>
      <c r="C17984" s="10"/>
    </row>
    <row r="17985" spans="1:3">
      <c r="A17985" s="21">
        <v>306</v>
      </c>
      <c r="B17985" s="6">
        <f>IF(B16747+B14315+B8235+B11275+B13707+B12491+B10667+B16139=0,IF(COUNT(B925,B1534,B2143,B2752,B3361,B3970,B4579,B5188),(B13099+B14923+B17355+B9451+B10059+B8843+B15531+B11883)/COUNT(B925,B1534,B2143,B2752,B3361,B3970,B4579,B5188),0),(B16747*B13099+B14315*B14923+B8235*B17355+B11275*B9451+B13707*B10059+B12491*B8843+B10667*B15531+B16139*B11883)/(B16747+B14315+B8235+B11275+B13707+B12491+B10667+B16139))</f>
        <v>0</v>
      </c>
      <c r="C17985" s="10"/>
    </row>
    <row r="17986" spans="1:3">
      <c r="A17986" s="21">
        <v>307</v>
      </c>
      <c r="B17986" s="6">
        <f>IF(B16748+B14316+B8236+B11276+B13708+B12492+B10668+B16140=0,IF(COUNT(B926,B1535,B2144,B2753,B3362,B3971,B4580,B5189),(B13100+B14924+B17356+B9452+B10060+B8844+B15532+B11884)/COUNT(B926,B1535,B2144,B2753,B3362,B3971,B4580,B5189),0),(B16748*B13100+B14316*B14924+B8236*B17356+B11276*B9452+B13708*B10060+B12492*B8844+B10668*B15532+B16140*B11884)/(B16748+B14316+B8236+B11276+B13708+B12492+B10668+B16140))</f>
        <v>0</v>
      </c>
      <c r="C17986" s="10"/>
    </row>
    <row r="17987" spans="1:3">
      <c r="A17987" s="21">
        <v>308</v>
      </c>
      <c r="B17987" s="6">
        <f>IF(B16749+B14317+B8237+B11277+B13709+B12493+B10669+B16141=0,IF(COUNT(B927,B1536,B2145,B2754,B3363,B3972,B4581,B5190),(B13101+B14925+B17357+B9453+B10061+B8845+B15533+B11885)/COUNT(B927,B1536,B2145,B2754,B3363,B3972,B4581,B5190),0),(B16749*B13101+B14317*B14925+B8237*B17357+B11277*B9453+B13709*B10061+B12493*B8845+B10669*B15533+B16141*B11885)/(B16749+B14317+B8237+B11277+B13709+B12493+B10669+B16141))</f>
        <v>0</v>
      </c>
      <c r="C17987" s="10"/>
    </row>
    <row r="17988" spans="1:3">
      <c r="A17988" s="21">
        <v>309</v>
      </c>
      <c r="B17988" s="6">
        <f>IF(B16750+B14318+B8238+B11278+B13710+B12494+B10670+B16142=0,IF(COUNT(B928,B1537,B2146,B2755,B3364,B3973,B4582,B5191),(B13102+B14926+B17358+B9454+B10062+B8846+B15534+B11886)/COUNT(B928,B1537,B2146,B2755,B3364,B3973,B4582,B5191),0),(B16750*B13102+B14318*B14926+B8238*B17358+B11278*B9454+B13710*B10062+B12494*B8846+B10670*B15534+B16142*B11886)/(B16750+B14318+B8238+B11278+B13710+B12494+B10670+B16142))</f>
        <v>0</v>
      </c>
      <c r="C17988" s="10"/>
    </row>
    <row r="17989" spans="1:3">
      <c r="A17989" s="21">
        <v>310</v>
      </c>
      <c r="B17989" s="6">
        <f>IF(B16751+B14319+B8239+B11279+B13711+B12495+B10671+B16143=0,IF(COUNT(B929,B1538,B2147,B2756,B3365,B3974,B4583,B5192),(B13103+B14927+B17359+B9455+B10063+B8847+B15535+B11887)/COUNT(B929,B1538,B2147,B2756,B3365,B3974,B4583,B5192),0),(B16751*B13103+B14319*B14927+B8239*B17359+B11279*B9455+B13711*B10063+B12495*B8847+B10671*B15535+B16143*B11887)/(B16751+B14319+B8239+B11279+B13711+B12495+B10671+B16143))</f>
        <v>0</v>
      </c>
      <c r="C17989" s="10"/>
    </row>
    <row r="17990" spans="1:3">
      <c r="A17990" s="21">
        <v>311</v>
      </c>
      <c r="B17990" s="6">
        <f>IF(B16752+B14320+B8240+B11280+B13712+B12496+B10672+B16144=0,IF(COUNT(B930,B1539,B2148,B2757,B3366,B3975,B4584,B5193),(B13104+B14928+B17360+B9456+B10064+B8848+B15536+B11888)/COUNT(B930,B1539,B2148,B2757,B3366,B3975,B4584,B5193),0),(B16752*B13104+B14320*B14928+B8240*B17360+B11280*B9456+B13712*B10064+B12496*B8848+B10672*B15536+B16144*B11888)/(B16752+B14320+B8240+B11280+B13712+B12496+B10672+B16144))</f>
        <v>0</v>
      </c>
      <c r="C17990" s="10"/>
    </row>
    <row r="17991" spans="1:3">
      <c r="A17991" s="21">
        <v>312</v>
      </c>
      <c r="B17991" s="6">
        <f>IF(B16753+B14321+B8241+B11281+B13713+B12497+B10673+B16145=0,IF(COUNT(B931,B1540,B2149,B2758,B3367,B3976,B4585,B5194),(B13105+B14929+B17361+B9457+B10065+B8849+B15537+B11889)/COUNT(B931,B1540,B2149,B2758,B3367,B3976,B4585,B5194),0),(B16753*B13105+B14321*B14929+B8241*B17361+B11281*B9457+B13713*B10065+B12497*B8849+B10673*B15537+B16145*B11889)/(B16753+B14321+B8241+B11281+B13713+B12497+B10673+B16145))</f>
        <v>0</v>
      </c>
      <c r="C17991" s="10"/>
    </row>
    <row r="17992" spans="1:3">
      <c r="A17992" s="21">
        <v>313</v>
      </c>
      <c r="B17992" s="6">
        <f>IF(B16754+B14322+B8242+B11282+B13714+B12498+B10674+B16146=0,IF(COUNT(B932,B1541,B2150,B2759,B3368,B3977,B4586,B5195),(B13106+B14930+B17362+B9458+B10066+B8850+B15538+B11890)/COUNT(B932,B1541,B2150,B2759,B3368,B3977,B4586,B5195),0),(B16754*B13106+B14322*B14930+B8242*B17362+B11282*B9458+B13714*B10066+B12498*B8850+B10674*B15538+B16146*B11890)/(B16754+B14322+B8242+B11282+B13714+B12498+B10674+B16146))</f>
        <v>0</v>
      </c>
      <c r="C17992" s="10"/>
    </row>
    <row r="17993" spans="1:3">
      <c r="A17993" s="21">
        <v>314</v>
      </c>
      <c r="B17993" s="6">
        <f>IF(B16755+B14323+B8243+B11283+B13715+B12499+B10675+B16147=0,IF(COUNT(B933,B1542,B2151,B2760,B3369,B3978,B4587,B5196),(B13107+B14931+B17363+B9459+B10067+B8851+B15539+B11891)/COUNT(B933,B1542,B2151,B2760,B3369,B3978,B4587,B5196),0),(B16755*B13107+B14323*B14931+B8243*B17363+B11283*B9459+B13715*B10067+B12499*B8851+B10675*B15539+B16147*B11891)/(B16755+B14323+B8243+B11283+B13715+B12499+B10675+B16147))</f>
        <v>0</v>
      </c>
      <c r="C17993" s="10"/>
    </row>
    <row r="17994" spans="1:3">
      <c r="A17994" s="21">
        <v>315</v>
      </c>
      <c r="B17994" s="6">
        <f>IF(B16756+B14324+B8244+B11284+B13716+B12500+B10676+B16148=0,IF(COUNT(B934,B1543,B2152,B2761,B3370,B3979,B4588,B5197),(B13108+B14932+B17364+B9460+B10068+B8852+B15540+B11892)/COUNT(B934,B1543,B2152,B2761,B3370,B3979,B4588,B5197),0),(B16756*B13108+B14324*B14932+B8244*B17364+B11284*B9460+B13716*B10068+B12500*B8852+B10676*B15540+B16148*B11892)/(B16756+B14324+B8244+B11284+B13716+B12500+B10676+B16148))</f>
        <v>0</v>
      </c>
      <c r="C17994" s="10"/>
    </row>
    <row r="17995" spans="1:3">
      <c r="A17995" s="21">
        <v>316</v>
      </c>
      <c r="B17995" s="6">
        <f>IF(B16757+B14325+B8245+B11285+B13717+B12501+B10677+B16149=0,IF(COUNT(B935,B1544,B2153,B2762,B3371,B3980,B4589,B5198),(B13109+B14933+B17365+B9461+B10069+B8853+B15541+B11893)/COUNT(B935,B1544,B2153,B2762,B3371,B3980,B4589,B5198),0),(B16757*B13109+B14325*B14933+B8245*B17365+B11285*B9461+B13717*B10069+B12501*B8853+B10677*B15541+B16149*B11893)/(B16757+B14325+B8245+B11285+B13717+B12501+B10677+B16149))</f>
        <v>0</v>
      </c>
      <c r="C17995" s="10"/>
    </row>
    <row r="17996" spans="1:3">
      <c r="A17996" s="21">
        <v>317</v>
      </c>
      <c r="B17996" s="6">
        <f>IF(B16758+B14326+B8246+B11286+B13718+B12502+B10678+B16150=0,IF(COUNT(B936,B1545,B2154,B2763,B3372,B3981,B4590,B5199),(B13110+B14934+B17366+B9462+B10070+B8854+B15542+B11894)/COUNT(B936,B1545,B2154,B2763,B3372,B3981,B4590,B5199),0),(B16758*B13110+B14326*B14934+B8246*B17366+B11286*B9462+B13718*B10070+B12502*B8854+B10678*B15542+B16150*B11894)/(B16758+B14326+B8246+B11286+B13718+B12502+B10678+B16150))</f>
        <v>0</v>
      </c>
      <c r="C17996" s="10"/>
    </row>
    <row r="17997" spans="1:3">
      <c r="A17997" s="21">
        <v>318</v>
      </c>
      <c r="B17997" s="6">
        <f>IF(B16759+B14327+B8247+B11287+B13719+B12503+B10679+B16151=0,IF(COUNT(B937,B1546,B2155,B2764,B3373,B3982,B4591,B5200),(B13111+B14935+B17367+B9463+B10071+B8855+B15543+B11895)/COUNT(B937,B1546,B2155,B2764,B3373,B3982,B4591,B5200),0),(B16759*B13111+B14327*B14935+B8247*B17367+B11287*B9463+B13719*B10071+B12503*B8855+B10679*B15543+B16151*B11895)/(B16759+B14327+B8247+B11287+B13719+B12503+B10679+B16151))</f>
        <v>0</v>
      </c>
      <c r="C17997" s="10"/>
    </row>
    <row r="17998" spans="1:3">
      <c r="A17998" s="21">
        <v>319</v>
      </c>
      <c r="B17998" s="6">
        <f>IF(B16760+B14328+B8248+B11288+B13720+B12504+B10680+B16152=0,IF(COUNT(B938,B1547,B2156,B2765,B3374,B3983,B4592,B5201),(B13112+B14936+B17368+B9464+B10072+B8856+B15544+B11896)/COUNT(B938,B1547,B2156,B2765,B3374,B3983,B4592,B5201),0),(B16760*B13112+B14328*B14936+B8248*B17368+B11288*B9464+B13720*B10072+B12504*B8856+B10680*B15544+B16152*B11896)/(B16760+B14328+B8248+B11288+B13720+B12504+B10680+B16152))</f>
        <v>0</v>
      </c>
      <c r="C17998" s="10"/>
    </row>
    <row r="17999" spans="1:3">
      <c r="A17999" s="21">
        <v>320</v>
      </c>
      <c r="B17999" s="6">
        <f>IF(B16761+B14329+B8249+B11289+B13721+B12505+B10681+B16153=0,IF(COUNT(B939,B1548,B2157,B2766,B3375,B3984,B4593,B5202),(B13113+B14937+B17369+B9465+B10073+B8857+B15545+B11897)/COUNT(B939,B1548,B2157,B2766,B3375,B3984,B4593,B5202),0),(B16761*B13113+B14329*B14937+B8249*B17369+B11289*B9465+B13721*B10073+B12505*B8857+B10681*B15545+B16153*B11897)/(B16761+B14329+B8249+B11289+B13721+B12505+B10681+B16153))</f>
        <v>0</v>
      </c>
      <c r="C17999" s="10"/>
    </row>
    <row r="18000" spans="1:3">
      <c r="A18000" s="21">
        <v>321</v>
      </c>
      <c r="B18000" s="6">
        <f>IF(B16762+B14330+B8250+B11290+B13722+B12506+B10682+B16154=0,IF(COUNT(B940,B1549,B2158,B2767,B3376,B3985,B4594,B5203),(B13114+B14938+B17370+B9466+B10074+B8858+B15546+B11898)/COUNT(B940,B1549,B2158,B2767,B3376,B3985,B4594,B5203),0),(B16762*B13114+B14330*B14938+B8250*B17370+B11290*B9466+B13722*B10074+B12506*B8858+B10682*B15546+B16154*B11898)/(B16762+B14330+B8250+B11290+B13722+B12506+B10682+B16154))</f>
        <v>0</v>
      </c>
      <c r="C18000" s="10"/>
    </row>
    <row r="18001" spans="1:3">
      <c r="A18001" s="21">
        <v>322</v>
      </c>
      <c r="B18001" s="6">
        <f>IF(B16763+B14331+B8251+B11291+B13723+B12507+B10683+B16155=0,IF(COUNT(B941,B1550,B2159,B2768,B3377,B3986,B4595,B5204),(B13115+B14939+B17371+B9467+B10075+B8859+B15547+B11899)/COUNT(B941,B1550,B2159,B2768,B3377,B3986,B4595,B5204),0),(B16763*B13115+B14331*B14939+B8251*B17371+B11291*B9467+B13723*B10075+B12507*B8859+B10683*B15547+B16155*B11899)/(B16763+B14331+B8251+B11291+B13723+B12507+B10683+B16155))</f>
        <v>0</v>
      </c>
      <c r="C18001" s="10"/>
    </row>
    <row r="18002" spans="1:3">
      <c r="A18002" s="21">
        <v>323</v>
      </c>
      <c r="B18002" s="6">
        <f>IF(B16764+B14332+B8252+B11292+B13724+B12508+B10684+B16156=0,IF(COUNT(B942,B1551,B2160,B2769,B3378,B3987,B4596,B5205),(B13116+B14940+B17372+B9468+B10076+B8860+B15548+B11900)/COUNT(B942,B1551,B2160,B2769,B3378,B3987,B4596,B5205),0),(B16764*B13116+B14332*B14940+B8252*B17372+B11292*B9468+B13724*B10076+B12508*B8860+B10684*B15548+B16156*B11900)/(B16764+B14332+B8252+B11292+B13724+B12508+B10684+B16156))</f>
        <v>0</v>
      </c>
      <c r="C18002" s="10"/>
    </row>
    <row r="18003" spans="1:3">
      <c r="A18003" s="21">
        <v>324</v>
      </c>
      <c r="B18003" s="6">
        <f>IF(B16765+B14333+B8253+B11293+B13725+B12509+B10685+B16157=0,IF(COUNT(B943,B1552,B2161,B2770,B3379,B3988,B4597,B5206),(B13117+B14941+B17373+B9469+B10077+B8861+B15549+B11901)/COUNT(B943,B1552,B2161,B2770,B3379,B3988,B4597,B5206),0),(B16765*B13117+B14333*B14941+B8253*B17373+B11293*B9469+B13725*B10077+B12509*B8861+B10685*B15549+B16157*B11901)/(B16765+B14333+B8253+B11293+B13725+B12509+B10685+B16157))</f>
        <v>0</v>
      </c>
      <c r="C18003" s="10"/>
    </row>
    <row r="18004" spans="1:3">
      <c r="A18004" s="21">
        <v>325</v>
      </c>
      <c r="B18004" s="6">
        <f>IF(B16766+B14334+B8254+B11294+B13726+B12510+B10686+B16158=0,IF(COUNT(B944,B1553,B2162,B2771,B3380,B3989,B4598,B5207),(B13118+B14942+B17374+B9470+B10078+B8862+B15550+B11902)/COUNT(B944,B1553,B2162,B2771,B3380,B3989,B4598,B5207),0),(B16766*B13118+B14334*B14942+B8254*B17374+B11294*B9470+B13726*B10078+B12510*B8862+B10686*B15550+B16158*B11902)/(B16766+B14334+B8254+B11294+B13726+B12510+B10686+B16158))</f>
        <v>0</v>
      </c>
      <c r="C18004" s="10"/>
    </row>
    <row r="18005" spans="1:3">
      <c r="A18005" s="21">
        <v>326</v>
      </c>
      <c r="B18005" s="6">
        <f>IF(B16767+B14335+B8255+B11295+B13727+B12511+B10687+B16159=0,IF(COUNT(B945,B1554,B2163,B2772,B3381,B3990,B4599,B5208),(B13119+B14943+B17375+B9471+B10079+B8863+B15551+B11903)/COUNT(B945,B1554,B2163,B2772,B3381,B3990,B4599,B5208),0),(B16767*B13119+B14335*B14943+B8255*B17375+B11295*B9471+B13727*B10079+B12511*B8863+B10687*B15551+B16159*B11903)/(B16767+B14335+B8255+B11295+B13727+B12511+B10687+B16159))</f>
        <v>0</v>
      </c>
      <c r="C18005" s="10"/>
    </row>
    <row r="18006" spans="1:3">
      <c r="A18006" s="21">
        <v>327</v>
      </c>
      <c r="B18006" s="6">
        <f>IF(B16768+B14336+B8256+B11296+B13728+B12512+B10688+B16160=0,IF(COUNT(B946,B1555,B2164,B2773,B3382,B3991,B4600,B5209),(B13120+B14944+B17376+B9472+B10080+B8864+B15552+B11904)/COUNT(B946,B1555,B2164,B2773,B3382,B3991,B4600,B5209),0),(B16768*B13120+B14336*B14944+B8256*B17376+B11296*B9472+B13728*B10080+B12512*B8864+B10688*B15552+B16160*B11904)/(B16768+B14336+B8256+B11296+B13728+B12512+B10688+B16160))</f>
        <v>0</v>
      </c>
      <c r="C18006" s="10"/>
    </row>
    <row r="18007" spans="1:3">
      <c r="A18007" s="21">
        <v>328</v>
      </c>
      <c r="B18007" s="6">
        <f>IF(B16769+B14337+B8257+B11297+B13729+B12513+B10689+B16161=0,IF(COUNT(B947,B1556,B2165,B2774,B3383,B3992,B4601,B5210),(B13121+B14945+B17377+B9473+B10081+B8865+B15553+B11905)/COUNT(B947,B1556,B2165,B2774,B3383,B3992,B4601,B5210),0),(B16769*B13121+B14337*B14945+B8257*B17377+B11297*B9473+B13729*B10081+B12513*B8865+B10689*B15553+B16161*B11905)/(B16769+B14337+B8257+B11297+B13729+B12513+B10689+B16161))</f>
        <v>0</v>
      </c>
      <c r="C18007" s="10"/>
    </row>
    <row r="18008" spans="1:3">
      <c r="A18008" s="21">
        <v>329</v>
      </c>
      <c r="B18008" s="6">
        <f>IF(B16770+B14338+B8258+B11298+B13730+B12514+B10690+B16162=0,IF(COUNT(B948,B1557,B2166,B2775,B3384,B3993,B4602,B5211),(B13122+B14946+B17378+B9474+B10082+B8866+B15554+B11906)/COUNT(B948,B1557,B2166,B2775,B3384,B3993,B4602,B5211),0),(B16770*B13122+B14338*B14946+B8258*B17378+B11298*B9474+B13730*B10082+B12514*B8866+B10690*B15554+B16162*B11906)/(B16770+B14338+B8258+B11298+B13730+B12514+B10690+B16162))</f>
        <v>0</v>
      </c>
      <c r="C18008" s="10"/>
    </row>
    <row r="18009" spans="1:3">
      <c r="A18009" s="21">
        <v>330</v>
      </c>
      <c r="B18009" s="6">
        <f>IF(B16771+B14339+B8259+B11299+B13731+B12515+B10691+B16163=0,IF(COUNT(B949,B1558,B2167,B2776,B3385,B3994,B4603,B5212),(B13123+B14947+B17379+B9475+B10083+B8867+B15555+B11907)/COUNT(B949,B1558,B2167,B2776,B3385,B3994,B4603,B5212),0),(B16771*B13123+B14339*B14947+B8259*B17379+B11299*B9475+B13731*B10083+B12515*B8867+B10691*B15555+B16163*B11907)/(B16771+B14339+B8259+B11299+B13731+B12515+B10691+B16163))</f>
        <v>0</v>
      </c>
      <c r="C18009" s="10"/>
    </row>
    <row r="18010" spans="1:3">
      <c r="A18010" s="21">
        <v>331</v>
      </c>
      <c r="B18010" s="6">
        <f>IF(B16772+B14340+B8260+B11300+B13732+B12516+B10692+B16164=0,IF(COUNT(B950,B1559,B2168,B2777,B3386,B3995,B4604,B5213),(B13124+B14948+B17380+B9476+B10084+B8868+B15556+B11908)/COUNT(B950,B1559,B2168,B2777,B3386,B3995,B4604,B5213),0),(B16772*B13124+B14340*B14948+B8260*B17380+B11300*B9476+B13732*B10084+B12516*B8868+B10692*B15556+B16164*B11908)/(B16772+B14340+B8260+B11300+B13732+B12516+B10692+B16164))</f>
        <v>0</v>
      </c>
      <c r="C18010" s="10"/>
    </row>
    <row r="18011" spans="1:3">
      <c r="A18011" s="21">
        <v>332</v>
      </c>
      <c r="B18011" s="6">
        <f>IF(B16773+B14341+B8261+B11301+B13733+B12517+B10693+B16165=0,IF(COUNT(B951,B1560,B2169,B2778,B3387,B3996,B4605,B5214),(B13125+B14949+B17381+B9477+B10085+B8869+B15557+B11909)/COUNT(B951,B1560,B2169,B2778,B3387,B3996,B4605,B5214),0),(B16773*B13125+B14341*B14949+B8261*B17381+B11301*B9477+B13733*B10085+B12517*B8869+B10693*B15557+B16165*B11909)/(B16773+B14341+B8261+B11301+B13733+B12517+B10693+B16165))</f>
        <v>0</v>
      </c>
      <c r="C18011" s="10"/>
    </row>
    <row r="18012" spans="1:3">
      <c r="A18012" s="21">
        <v>333</v>
      </c>
      <c r="B18012" s="6">
        <f>IF(B16774+B14342+B8262+B11302+B13734+B12518+B10694+B16166=0,IF(COUNT(B952,B1561,B2170,B2779,B3388,B3997,B4606,B5215),(B13126+B14950+B17382+B9478+B10086+B8870+B15558+B11910)/COUNT(B952,B1561,B2170,B2779,B3388,B3997,B4606,B5215),0),(B16774*B13126+B14342*B14950+B8262*B17382+B11302*B9478+B13734*B10086+B12518*B8870+B10694*B15558+B16166*B11910)/(B16774+B14342+B8262+B11302+B13734+B12518+B10694+B16166))</f>
        <v>0</v>
      </c>
      <c r="C18012" s="10"/>
    </row>
    <row r="18013" spans="1:3">
      <c r="A18013" s="21">
        <v>334</v>
      </c>
      <c r="B18013" s="6">
        <f>IF(B16775+B14343+B8263+B11303+B13735+B12519+B10695+B16167=0,IF(COUNT(B953,B1562,B2171,B2780,B3389,B3998,B4607,B5216),(B13127+B14951+B17383+B9479+B10087+B8871+B15559+B11911)/COUNT(B953,B1562,B2171,B2780,B3389,B3998,B4607,B5216),0),(B16775*B13127+B14343*B14951+B8263*B17383+B11303*B9479+B13735*B10087+B12519*B8871+B10695*B15559+B16167*B11911)/(B16775+B14343+B8263+B11303+B13735+B12519+B10695+B16167))</f>
        <v>0</v>
      </c>
      <c r="C18013" s="10"/>
    </row>
    <row r="18014" spans="1:3">
      <c r="A18014" s="21">
        <v>335</v>
      </c>
      <c r="B18014" s="6">
        <f>IF(B16776+B14344+B8264+B11304+B13736+B12520+B10696+B16168=0,IF(COUNT(B954,B1563,B2172,B2781,B3390,B3999,B4608,B5217),(B13128+B14952+B17384+B9480+B10088+B8872+B15560+B11912)/COUNT(B954,B1563,B2172,B2781,B3390,B3999,B4608,B5217),0),(B16776*B13128+B14344*B14952+B8264*B17384+B11304*B9480+B13736*B10088+B12520*B8872+B10696*B15560+B16168*B11912)/(B16776+B14344+B8264+B11304+B13736+B12520+B10696+B16168))</f>
        <v>0</v>
      </c>
      <c r="C18014" s="10"/>
    </row>
    <row r="18015" spans="1:3">
      <c r="A18015" s="21">
        <v>336</v>
      </c>
      <c r="B18015" s="6">
        <f>IF(B16777+B14345+B8265+B11305+B13737+B12521+B10697+B16169=0,IF(COUNT(B955,B1564,B2173,B2782,B3391,B4000,B4609,B5218),(B13129+B14953+B17385+B9481+B10089+B8873+B15561+B11913)/COUNT(B955,B1564,B2173,B2782,B3391,B4000,B4609,B5218),0),(B16777*B13129+B14345*B14953+B8265*B17385+B11305*B9481+B13737*B10089+B12521*B8873+B10697*B15561+B16169*B11913)/(B16777+B14345+B8265+B11305+B13737+B12521+B10697+B16169))</f>
        <v>0</v>
      </c>
      <c r="C18015" s="10"/>
    </row>
    <row r="18016" spans="1:3">
      <c r="A18016" s="21">
        <v>337</v>
      </c>
      <c r="B18016" s="6">
        <f>IF(B16778+B14346+B8266+B11306+B13738+B12522+B10698+B16170=0,IF(COUNT(B956,B1565,B2174,B2783,B3392,B4001,B4610,B5219),(B13130+B14954+B17386+B9482+B10090+B8874+B15562+B11914)/COUNT(B956,B1565,B2174,B2783,B3392,B4001,B4610,B5219),0),(B16778*B13130+B14346*B14954+B8266*B17386+B11306*B9482+B13738*B10090+B12522*B8874+B10698*B15562+B16170*B11914)/(B16778+B14346+B8266+B11306+B13738+B12522+B10698+B16170))</f>
        <v>0</v>
      </c>
      <c r="C18016" s="10"/>
    </row>
    <row r="18017" spans="1:3">
      <c r="A18017" s="21">
        <v>338</v>
      </c>
      <c r="B18017" s="6">
        <f>IF(B16779+B14347+B8267+B11307+B13739+B12523+B10699+B16171=0,IF(COUNT(B957,B1566,B2175,B2784,B3393,B4002,B4611,B5220),(B13131+B14955+B17387+B9483+B10091+B8875+B15563+B11915)/COUNT(B957,B1566,B2175,B2784,B3393,B4002,B4611,B5220),0),(B16779*B13131+B14347*B14955+B8267*B17387+B11307*B9483+B13739*B10091+B12523*B8875+B10699*B15563+B16171*B11915)/(B16779+B14347+B8267+B11307+B13739+B12523+B10699+B16171))</f>
        <v>0</v>
      </c>
      <c r="C18017" s="10"/>
    </row>
    <row r="18018" spans="1:3">
      <c r="A18018" s="21">
        <v>339</v>
      </c>
      <c r="B18018" s="6">
        <f>IF(B16780+B14348+B8268+B11308+B13740+B12524+B10700+B16172=0,IF(COUNT(B958,B1567,B2176,B2785,B3394,B4003,B4612,B5221),(B13132+B14956+B17388+B9484+B10092+B8876+B15564+B11916)/COUNT(B958,B1567,B2176,B2785,B3394,B4003,B4612,B5221),0),(B16780*B13132+B14348*B14956+B8268*B17388+B11308*B9484+B13740*B10092+B12524*B8876+B10700*B15564+B16172*B11916)/(B16780+B14348+B8268+B11308+B13740+B12524+B10700+B16172))</f>
        <v>0</v>
      </c>
      <c r="C18018" s="10"/>
    </row>
    <row r="18019" spans="1:3">
      <c r="A18019" s="21">
        <v>340</v>
      </c>
      <c r="B18019" s="6">
        <f>IF(B16781+B14349+B8269+B11309+B13741+B12525+B10701+B16173=0,IF(COUNT(B959,B1568,B2177,B2786,B3395,B4004,B4613,B5222),(B13133+B14957+B17389+B9485+B10093+B8877+B15565+B11917)/COUNT(B959,B1568,B2177,B2786,B3395,B4004,B4613,B5222),0),(B16781*B13133+B14349*B14957+B8269*B17389+B11309*B9485+B13741*B10093+B12525*B8877+B10701*B15565+B16173*B11917)/(B16781+B14349+B8269+B11309+B13741+B12525+B10701+B16173))</f>
        <v>0</v>
      </c>
      <c r="C18019" s="10"/>
    </row>
    <row r="18020" spans="1:3">
      <c r="A18020" s="21">
        <v>341</v>
      </c>
      <c r="B18020" s="6">
        <f>IF(B16782+B14350+B8270+B11310+B13742+B12526+B10702+B16174=0,IF(COUNT(B960,B1569,B2178,B2787,B3396,B4005,B4614,B5223),(B13134+B14958+B17390+B9486+B10094+B8878+B15566+B11918)/COUNT(B960,B1569,B2178,B2787,B3396,B4005,B4614,B5223),0),(B16782*B13134+B14350*B14958+B8270*B17390+B11310*B9486+B13742*B10094+B12526*B8878+B10702*B15566+B16174*B11918)/(B16782+B14350+B8270+B11310+B13742+B12526+B10702+B16174))</f>
        <v>0</v>
      </c>
      <c r="C18020" s="10"/>
    </row>
    <row r="18021" spans="1:3">
      <c r="A18021" s="21">
        <v>342</v>
      </c>
      <c r="B18021" s="6">
        <f>IF(B16783+B14351+B8271+B11311+B13743+B12527+B10703+B16175=0,IF(COUNT(B961,B1570,B2179,B2788,B3397,B4006,B4615,B5224),(B13135+B14959+B17391+B9487+B10095+B8879+B15567+B11919)/COUNT(B961,B1570,B2179,B2788,B3397,B4006,B4615,B5224),0),(B16783*B13135+B14351*B14959+B8271*B17391+B11311*B9487+B13743*B10095+B12527*B8879+B10703*B15567+B16175*B11919)/(B16783+B14351+B8271+B11311+B13743+B12527+B10703+B16175))</f>
        <v>0</v>
      </c>
      <c r="C18021" s="10"/>
    </row>
    <row r="18022" spans="1:3">
      <c r="A18022" s="21">
        <v>343</v>
      </c>
      <c r="B18022" s="6">
        <f>IF(B16784+B14352+B8272+B11312+B13744+B12528+B10704+B16176=0,IF(COUNT(B962,B1571,B2180,B2789,B3398,B4007,B4616,B5225),(B13136+B14960+B17392+B9488+B10096+B8880+B15568+B11920)/COUNT(B962,B1571,B2180,B2789,B3398,B4007,B4616,B5225),0),(B16784*B13136+B14352*B14960+B8272*B17392+B11312*B9488+B13744*B10096+B12528*B8880+B10704*B15568+B16176*B11920)/(B16784+B14352+B8272+B11312+B13744+B12528+B10704+B16176))</f>
        <v>0</v>
      </c>
      <c r="C18022" s="10"/>
    </row>
    <row r="18023" spans="1:3">
      <c r="A18023" s="21">
        <v>344</v>
      </c>
      <c r="B18023" s="6">
        <f>IF(B16785+B14353+B8273+B11313+B13745+B12529+B10705+B16177=0,IF(COUNT(B963,B1572,B2181,B2790,B3399,B4008,B4617,B5226),(B13137+B14961+B17393+B9489+B10097+B8881+B15569+B11921)/COUNT(B963,B1572,B2181,B2790,B3399,B4008,B4617,B5226),0),(B16785*B13137+B14353*B14961+B8273*B17393+B11313*B9489+B13745*B10097+B12529*B8881+B10705*B15569+B16177*B11921)/(B16785+B14353+B8273+B11313+B13745+B12529+B10705+B16177))</f>
        <v>0</v>
      </c>
      <c r="C18023" s="10"/>
    </row>
    <row r="18024" spans="1:3">
      <c r="A18024" s="21">
        <v>345</v>
      </c>
      <c r="B18024" s="6">
        <f>IF(B16786+B14354+B8274+B11314+B13746+B12530+B10706+B16178=0,IF(COUNT(B964,B1573,B2182,B2791,B3400,B4009,B4618,B5227),(B13138+B14962+B17394+B9490+B10098+B8882+B15570+B11922)/COUNT(B964,B1573,B2182,B2791,B3400,B4009,B4618,B5227),0),(B16786*B13138+B14354*B14962+B8274*B17394+B11314*B9490+B13746*B10098+B12530*B8882+B10706*B15570+B16178*B11922)/(B16786+B14354+B8274+B11314+B13746+B12530+B10706+B16178))</f>
        <v>0</v>
      </c>
      <c r="C18024" s="10"/>
    </row>
    <row r="18025" spans="1:3">
      <c r="A18025" s="21">
        <v>346</v>
      </c>
      <c r="B18025" s="6">
        <f>IF(B16787+B14355+B8275+B11315+B13747+B12531+B10707+B16179=0,IF(COUNT(B965,B1574,B2183,B2792,B3401,B4010,B4619,B5228),(B13139+B14963+B17395+B9491+B10099+B8883+B15571+B11923)/COUNT(B965,B1574,B2183,B2792,B3401,B4010,B4619,B5228),0),(B16787*B13139+B14355*B14963+B8275*B17395+B11315*B9491+B13747*B10099+B12531*B8883+B10707*B15571+B16179*B11923)/(B16787+B14355+B8275+B11315+B13747+B12531+B10707+B16179))</f>
        <v>0</v>
      </c>
      <c r="C18025" s="10"/>
    </row>
    <row r="18026" spans="1:3">
      <c r="A18026" s="21">
        <v>347</v>
      </c>
      <c r="B18026" s="6">
        <f>IF(B16788+B14356+B8276+B11316+B13748+B12532+B10708+B16180=0,IF(COUNT(B966,B1575,B2184,B2793,B3402,B4011,B4620,B5229),(B13140+B14964+B17396+B9492+B10100+B8884+B15572+B11924)/COUNT(B966,B1575,B2184,B2793,B3402,B4011,B4620,B5229),0),(B16788*B13140+B14356*B14964+B8276*B17396+B11316*B9492+B13748*B10100+B12532*B8884+B10708*B15572+B16180*B11924)/(B16788+B14356+B8276+B11316+B13748+B12532+B10708+B16180))</f>
        <v>0</v>
      </c>
      <c r="C18026" s="10"/>
    </row>
    <row r="18027" spans="1:3">
      <c r="A18027" s="21">
        <v>348</v>
      </c>
      <c r="B18027" s="6">
        <f>IF(B16789+B14357+B8277+B11317+B13749+B12533+B10709+B16181=0,IF(COUNT(B967,B1576,B2185,B2794,B3403,B4012,B4621,B5230),(B13141+B14965+B17397+B9493+B10101+B8885+B15573+B11925)/COUNT(B967,B1576,B2185,B2794,B3403,B4012,B4621,B5230),0),(B16789*B13141+B14357*B14965+B8277*B17397+B11317*B9493+B13749*B10101+B12533*B8885+B10709*B15573+B16181*B11925)/(B16789+B14357+B8277+B11317+B13749+B12533+B10709+B16181))</f>
        <v>0</v>
      </c>
      <c r="C18027" s="10"/>
    </row>
    <row r="18028" spans="1:3">
      <c r="A18028" s="21">
        <v>349</v>
      </c>
      <c r="B18028" s="6">
        <f>IF(B16790+B14358+B8278+B11318+B13750+B12534+B10710+B16182=0,IF(COUNT(B968,B1577,B2186,B2795,B3404,B4013,B4622,B5231),(B13142+B14966+B17398+B9494+B10102+B8886+B15574+B11926)/COUNT(B968,B1577,B2186,B2795,B3404,B4013,B4622,B5231),0),(B16790*B13142+B14358*B14966+B8278*B17398+B11318*B9494+B13750*B10102+B12534*B8886+B10710*B15574+B16182*B11926)/(B16790+B14358+B8278+B11318+B13750+B12534+B10710+B16182))</f>
        <v>0</v>
      </c>
      <c r="C18028" s="10"/>
    </row>
    <row r="18029" spans="1:3">
      <c r="A18029" s="21">
        <v>350</v>
      </c>
      <c r="B18029" s="6">
        <f>IF(B16791+B14359+B8279+B11319+B13751+B12535+B10711+B16183=0,IF(COUNT(B969,B1578,B2187,B2796,B3405,B4014,B4623,B5232),(B13143+B14967+B17399+B9495+B10103+B8887+B15575+B11927)/COUNT(B969,B1578,B2187,B2796,B3405,B4014,B4623,B5232),0),(B16791*B13143+B14359*B14967+B8279*B17399+B11319*B9495+B13751*B10103+B12535*B8887+B10711*B15575+B16183*B11927)/(B16791+B14359+B8279+B11319+B13751+B12535+B10711+B16183))</f>
        <v>0</v>
      </c>
      <c r="C18029" s="10"/>
    </row>
    <row r="18030" spans="1:3">
      <c r="A18030" s="21">
        <v>351</v>
      </c>
      <c r="B18030" s="6">
        <f>IF(B16792+B14360+B8280+B11320+B13752+B12536+B10712+B16184=0,IF(COUNT(B970,B1579,B2188,B2797,B3406,B4015,B4624,B5233),(B13144+B14968+B17400+B9496+B10104+B8888+B15576+B11928)/COUNT(B970,B1579,B2188,B2797,B3406,B4015,B4624,B5233),0),(B16792*B13144+B14360*B14968+B8280*B17400+B11320*B9496+B13752*B10104+B12536*B8888+B10712*B15576+B16184*B11928)/(B16792+B14360+B8280+B11320+B13752+B12536+B10712+B16184))</f>
        <v>0</v>
      </c>
      <c r="C18030" s="10"/>
    </row>
    <row r="18031" spans="1:3">
      <c r="A18031" s="21">
        <v>352</v>
      </c>
      <c r="B18031" s="6">
        <f>IF(B16793+B14361+B8281+B11321+B13753+B12537+B10713+B16185=0,IF(COUNT(B971,B1580,B2189,B2798,B3407,B4016,B4625,B5234),(B13145+B14969+B17401+B9497+B10105+B8889+B15577+B11929)/COUNT(B971,B1580,B2189,B2798,B3407,B4016,B4625,B5234),0),(B16793*B13145+B14361*B14969+B8281*B17401+B11321*B9497+B13753*B10105+B12537*B8889+B10713*B15577+B16185*B11929)/(B16793+B14361+B8281+B11321+B13753+B12537+B10713+B16185))</f>
        <v>0</v>
      </c>
      <c r="C18031" s="10"/>
    </row>
    <row r="18032" spans="1:3">
      <c r="A18032" s="21">
        <v>353</v>
      </c>
      <c r="B18032" s="6">
        <f>IF(B16794+B14362+B8282+B11322+B13754+B12538+B10714+B16186=0,IF(COUNT(B972,B1581,B2190,B2799,B3408,B4017,B4626,B5235),(B13146+B14970+B17402+B9498+B10106+B8890+B15578+B11930)/COUNT(B972,B1581,B2190,B2799,B3408,B4017,B4626,B5235),0),(B16794*B13146+B14362*B14970+B8282*B17402+B11322*B9498+B13754*B10106+B12538*B8890+B10714*B15578+B16186*B11930)/(B16794+B14362+B8282+B11322+B13754+B12538+B10714+B16186))</f>
        <v>0</v>
      </c>
      <c r="C18032" s="10"/>
    </row>
    <row r="18033" spans="1:3">
      <c r="A18033" s="21">
        <v>354</v>
      </c>
      <c r="B18033" s="6">
        <f>IF(B16795+B14363+B8283+B11323+B13755+B12539+B10715+B16187=0,IF(COUNT(B973,B1582,B2191,B2800,B3409,B4018,B4627,B5236),(B13147+B14971+B17403+B9499+B10107+B8891+B15579+B11931)/COUNT(B973,B1582,B2191,B2800,B3409,B4018,B4627,B5236),0),(B16795*B13147+B14363*B14971+B8283*B17403+B11323*B9499+B13755*B10107+B12539*B8891+B10715*B15579+B16187*B11931)/(B16795+B14363+B8283+B11323+B13755+B12539+B10715+B16187))</f>
        <v>0</v>
      </c>
      <c r="C18033" s="10"/>
    </row>
    <row r="18034" spans="1:3">
      <c r="A18034" s="21">
        <v>355</v>
      </c>
      <c r="B18034" s="6">
        <f>IF(B16796+B14364+B8284+B11324+B13756+B12540+B10716+B16188=0,IF(COUNT(B974,B1583,B2192,B2801,B3410,B4019,B4628,B5237),(B13148+B14972+B17404+B9500+B10108+B8892+B15580+B11932)/COUNT(B974,B1583,B2192,B2801,B3410,B4019,B4628,B5237),0),(B16796*B13148+B14364*B14972+B8284*B17404+B11324*B9500+B13756*B10108+B12540*B8892+B10716*B15580+B16188*B11932)/(B16796+B14364+B8284+B11324+B13756+B12540+B10716+B16188))</f>
        <v>0</v>
      </c>
      <c r="C18034" s="10"/>
    </row>
    <row r="18035" spans="1:3">
      <c r="A18035" s="21">
        <v>356</v>
      </c>
      <c r="B18035" s="6">
        <f>IF(B16797+B14365+B8285+B11325+B13757+B12541+B10717+B16189=0,IF(COUNT(B975,B1584,B2193,B2802,B3411,B4020,B4629,B5238),(B13149+B14973+B17405+B9501+B10109+B8893+B15581+B11933)/COUNT(B975,B1584,B2193,B2802,B3411,B4020,B4629,B5238),0),(B16797*B13149+B14365*B14973+B8285*B17405+B11325*B9501+B13757*B10109+B12541*B8893+B10717*B15581+B16189*B11933)/(B16797+B14365+B8285+B11325+B13757+B12541+B10717+B16189))</f>
        <v>0</v>
      </c>
      <c r="C18035" s="10"/>
    </row>
    <row r="18036" spans="1:3">
      <c r="A18036" s="21">
        <v>357</v>
      </c>
      <c r="B18036" s="6">
        <f>IF(B16798+B14366+B8286+B11326+B13758+B12542+B10718+B16190=0,IF(COUNT(B976,B1585,B2194,B2803,B3412,B4021,B4630,B5239),(B13150+B14974+B17406+B9502+B10110+B8894+B15582+B11934)/COUNT(B976,B1585,B2194,B2803,B3412,B4021,B4630,B5239),0),(B16798*B13150+B14366*B14974+B8286*B17406+B11326*B9502+B13758*B10110+B12542*B8894+B10718*B15582+B16190*B11934)/(B16798+B14366+B8286+B11326+B13758+B12542+B10718+B16190))</f>
        <v>0</v>
      </c>
      <c r="C18036" s="10"/>
    </row>
    <row r="18037" spans="1:3">
      <c r="A18037" s="21">
        <v>358</v>
      </c>
      <c r="B18037" s="6">
        <f>IF(B16799+B14367+B8287+B11327+B13759+B12543+B10719+B16191=0,IF(COUNT(B977,B1586,B2195,B2804,B3413,B4022,B4631,B5240),(B13151+B14975+B17407+B9503+B10111+B8895+B15583+B11935)/COUNT(B977,B1586,B2195,B2804,B3413,B4022,B4631,B5240),0),(B16799*B13151+B14367*B14975+B8287*B17407+B11327*B9503+B13759*B10111+B12543*B8895+B10719*B15583+B16191*B11935)/(B16799+B14367+B8287+B11327+B13759+B12543+B10719+B16191))</f>
        <v>0</v>
      </c>
      <c r="C18037" s="10"/>
    </row>
    <row r="18038" spans="1:3">
      <c r="A18038" s="21">
        <v>359</v>
      </c>
      <c r="B18038" s="6">
        <f>IF(B16800+B14368+B8288+B11328+B13760+B12544+B10720+B16192=0,IF(COUNT(B978,B1587,B2196,B2805,B3414,B4023,B4632,B5241),(B13152+B14976+B17408+B9504+B10112+B8896+B15584+B11936)/COUNT(B978,B1587,B2196,B2805,B3414,B4023,B4632,B5241),0),(B16800*B13152+B14368*B14976+B8288*B17408+B11328*B9504+B13760*B10112+B12544*B8896+B10720*B15584+B16192*B11936)/(B16800+B14368+B8288+B11328+B13760+B12544+B10720+B16192))</f>
        <v>0</v>
      </c>
      <c r="C18038" s="10"/>
    </row>
    <row r="18039" spans="1:3">
      <c r="A18039" s="21">
        <v>360</v>
      </c>
      <c r="B18039" s="6">
        <f>IF(B16801+B14369+B8289+B11329+B13761+B12545+B10721+B16193=0,IF(COUNT(B979,B1588,B2197,B2806,B3415,B4024,B4633,B5242),(B13153+B14977+B17409+B9505+B10113+B8897+B15585+B11937)/COUNT(B979,B1588,B2197,B2806,B3415,B4024,B4633,B5242),0),(B16801*B13153+B14369*B14977+B8289*B17409+B11329*B9505+B13761*B10113+B12545*B8897+B10721*B15585+B16193*B11937)/(B16801+B14369+B8289+B11329+B13761+B12545+B10721+B16193))</f>
        <v>0</v>
      </c>
      <c r="C18039" s="10"/>
    </row>
    <row r="18040" spans="1:3">
      <c r="A18040" s="21">
        <v>361</v>
      </c>
      <c r="B18040" s="6">
        <f>IF(B16802+B14370+B8290+B11330+B13762+B12546+B10722+B16194=0,IF(COUNT(B980,B1589,B2198,B2807,B3416,B4025,B4634,B5243),(B13154+B14978+B17410+B9506+B10114+B8898+B15586+B11938)/COUNT(B980,B1589,B2198,B2807,B3416,B4025,B4634,B5243),0),(B16802*B13154+B14370*B14978+B8290*B17410+B11330*B9506+B13762*B10114+B12546*B8898+B10722*B15586+B16194*B11938)/(B16802+B14370+B8290+B11330+B13762+B12546+B10722+B16194))</f>
        <v>0</v>
      </c>
      <c r="C18040" s="10"/>
    </row>
    <row r="18041" spans="1:3">
      <c r="A18041" s="21">
        <v>362</v>
      </c>
      <c r="B18041" s="6">
        <f>IF(B16803+B14371+B8291+B11331+B13763+B12547+B10723+B16195=0,IF(COUNT(B981,B1590,B2199,B2808,B3417,B4026,B4635,B5244),(B13155+B14979+B17411+B9507+B10115+B8899+B15587+B11939)/COUNT(B981,B1590,B2199,B2808,B3417,B4026,B4635,B5244),0),(B16803*B13155+B14371*B14979+B8291*B17411+B11331*B9507+B13763*B10115+B12547*B8899+B10723*B15587+B16195*B11939)/(B16803+B14371+B8291+B11331+B13763+B12547+B10723+B16195))</f>
        <v>0</v>
      </c>
      <c r="C18041" s="10"/>
    </row>
    <row r="18042" spans="1:3">
      <c r="A18042" s="21">
        <v>363</v>
      </c>
      <c r="B18042" s="6">
        <f>IF(B16804+B14372+B8292+B11332+B13764+B12548+B10724+B16196=0,IF(COUNT(B982,B1591,B2200,B2809,B3418,B4027,B4636,B5245),(B13156+B14980+B17412+B9508+B10116+B8900+B15588+B11940)/COUNT(B982,B1591,B2200,B2809,B3418,B4027,B4636,B5245),0),(B16804*B13156+B14372*B14980+B8292*B17412+B11332*B9508+B13764*B10116+B12548*B8900+B10724*B15588+B16196*B11940)/(B16804+B14372+B8292+B11332+B13764+B12548+B10724+B16196))</f>
        <v>0</v>
      </c>
      <c r="C18042" s="10"/>
    </row>
    <row r="18043" spans="1:3">
      <c r="A18043" s="21">
        <v>364</v>
      </c>
      <c r="B18043" s="6">
        <f>IF(B16805+B14373+B8293+B11333+B13765+B12549+B10725+B16197=0,IF(COUNT(B983,B1592,B2201,B2810,B3419,B4028,B4637,B5246),(B13157+B14981+B17413+B9509+B10117+B8901+B15589+B11941)/COUNT(B983,B1592,B2201,B2810,B3419,B4028,B4637,B5246),0),(B16805*B13157+B14373*B14981+B8293*B17413+B11333*B9509+B13765*B10117+B12549*B8901+B10725*B15589+B16197*B11941)/(B16805+B14373+B8293+B11333+B13765+B12549+B10725+B16197))</f>
        <v>0</v>
      </c>
      <c r="C18043" s="10"/>
    </row>
    <row r="18044" spans="1:3">
      <c r="A18044" s="21">
        <v>365</v>
      </c>
      <c r="B18044" s="6">
        <f>IF(B16806+B14374+B8294+B11334+B13766+B12550+B10726+B16198=0,IF(COUNT(B984,B1593,B2202,B2811,B3420,B4029,B4638,B5247),(B13158+B14982+B17414+B9510+B10118+B8902+B15590+B11942)/COUNT(B984,B1593,B2202,B2811,B3420,B4029,B4638,B5247),0),(B16806*B13158+B14374*B14982+B8294*B17414+B11334*B9510+B13766*B10118+B12550*B8902+B10726*B15590+B16198*B11942)/(B16806+B14374+B8294+B11334+B13766+B12550+B10726+B16198))</f>
        <v>0</v>
      </c>
      <c r="C18044" s="10"/>
    </row>
    <row r="18045" spans="1:3">
      <c r="A18045" s="21">
        <v>366</v>
      </c>
      <c r="B18045" s="6">
        <f>IF(B16807+B14375+B8295+B11335+B13767+B12551+B10727+B16199=0,IF(COUNT(B985,B1594,B2203,B2812,B3421,B4030,B4639,B5248),(B13159+B14983+B17415+B9511+B10119+B8903+B15591+B11943)/COUNT(B985,B1594,B2203,B2812,B3421,B4030,B4639,B5248),0),(B16807*B13159+B14375*B14983+B8295*B17415+B11335*B9511+B13767*B10119+B12551*B8903+B10727*B15591+B16199*B11943)/(B16807+B14375+B8295+B11335+B13767+B12551+B10727+B16199))</f>
        <v>0</v>
      </c>
      <c r="C18045" s="10"/>
    </row>
    <row r="18046" spans="1:3">
      <c r="A18046" s="21">
        <v>367</v>
      </c>
      <c r="B18046" s="6">
        <f>IF(B16808+B14376+B8296+B11336+B13768+B12552+B10728+B16200=0,IF(COUNT(B986,B1595,B2204,B2813,B3422,B4031,B4640,B5249),(B13160+B14984+B17416+B9512+B10120+B8904+B15592+B11944)/COUNT(B986,B1595,B2204,B2813,B3422,B4031,B4640,B5249),0),(B16808*B13160+B14376*B14984+B8296*B17416+B11336*B9512+B13768*B10120+B12552*B8904+B10728*B15592+B16200*B11944)/(B16808+B14376+B8296+B11336+B13768+B12552+B10728+B16200))</f>
        <v>0</v>
      </c>
      <c r="C18046" s="10"/>
    </row>
    <row r="18047" spans="1:3">
      <c r="A18047" s="21">
        <v>368</v>
      </c>
      <c r="B18047" s="6">
        <f>IF(B16809+B14377+B8297+B11337+B13769+B12553+B10729+B16201=0,IF(COUNT(B987,B1596,B2205,B2814,B3423,B4032,B4641,B5250),(B13161+B14985+B17417+B9513+B10121+B8905+B15593+B11945)/COUNT(B987,B1596,B2205,B2814,B3423,B4032,B4641,B5250),0),(B16809*B13161+B14377*B14985+B8297*B17417+B11337*B9513+B13769*B10121+B12553*B8905+B10729*B15593+B16201*B11945)/(B16809+B14377+B8297+B11337+B13769+B12553+B10729+B16201))</f>
        <v>0</v>
      </c>
      <c r="C18047" s="10"/>
    </row>
    <row r="18048" spans="1:3">
      <c r="A18048" s="21">
        <v>369</v>
      </c>
      <c r="B18048" s="6">
        <f>IF(B16810+B14378+B8298+B11338+B13770+B12554+B10730+B16202=0,IF(COUNT(B988,B1597,B2206,B2815,B3424,B4033,B4642,B5251),(B13162+B14986+B17418+B9514+B10122+B8906+B15594+B11946)/COUNT(B988,B1597,B2206,B2815,B3424,B4033,B4642,B5251),0),(B16810*B13162+B14378*B14986+B8298*B17418+B11338*B9514+B13770*B10122+B12554*B8906+B10730*B15594+B16202*B11946)/(B16810+B14378+B8298+B11338+B13770+B12554+B10730+B16202))</f>
        <v>0</v>
      </c>
      <c r="C18048" s="10"/>
    </row>
    <row r="18049" spans="1:3">
      <c r="A18049" s="21">
        <v>370</v>
      </c>
      <c r="B18049" s="6">
        <f>IF(B16811+B14379+B8299+B11339+B13771+B12555+B10731+B16203=0,IF(COUNT(B989,B1598,B2207,B2816,B3425,B4034,B4643,B5252),(B13163+B14987+B17419+B9515+B10123+B8907+B15595+B11947)/COUNT(B989,B1598,B2207,B2816,B3425,B4034,B4643,B5252),0),(B16811*B13163+B14379*B14987+B8299*B17419+B11339*B9515+B13771*B10123+B12555*B8907+B10731*B15595+B16203*B11947)/(B16811+B14379+B8299+B11339+B13771+B12555+B10731+B16203))</f>
        <v>0</v>
      </c>
      <c r="C18049" s="10"/>
    </row>
    <row r="18050" spans="1:3">
      <c r="A18050" s="21">
        <v>371</v>
      </c>
      <c r="B18050" s="6">
        <f>IF(B16812+B14380+B8300+B11340+B13772+B12556+B10732+B16204=0,IF(COUNT(B990,B1599,B2208,B2817,B3426,B4035,B4644,B5253),(B13164+B14988+B17420+B9516+B10124+B8908+B15596+B11948)/COUNT(B990,B1599,B2208,B2817,B3426,B4035,B4644,B5253),0),(B16812*B13164+B14380*B14988+B8300*B17420+B11340*B9516+B13772*B10124+B12556*B8908+B10732*B15596+B16204*B11948)/(B16812+B14380+B8300+B11340+B13772+B12556+B10732+B16204))</f>
        <v>0</v>
      </c>
      <c r="C18050" s="10"/>
    </row>
    <row r="18051" spans="1:3">
      <c r="A18051" s="21">
        <v>372</v>
      </c>
      <c r="B18051" s="6">
        <f>IF(B16813+B14381+B8301+B11341+B13773+B12557+B10733+B16205=0,IF(COUNT(B991,B1600,B2209,B2818,B3427,B4036,B4645,B5254),(B13165+B14989+B17421+B9517+B10125+B8909+B15597+B11949)/COUNT(B991,B1600,B2209,B2818,B3427,B4036,B4645,B5254),0),(B16813*B13165+B14381*B14989+B8301*B17421+B11341*B9517+B13773*B10125+B12557*B8909+B10733*B15597+B16205*B11949)/(B16813+B14381+B8301+B11341+B13773+B12557+B10733+B16205))</f>
        <v>0</v>
      </c>
      <c r="C18051" s="10"/>
    </row>
    <row r="18052" spans="1:3">
      <c r="A18052" s="21">
        <v>373</v>
      </c>
      <c r="B18052" s="6">
        <f>IF(B16814+B14382+B8302+B11342+B13774+B12558+B10734+B16206=0,IF(COUNT(B992,B1601,B2210,B2819,B3428,B4037,B4646,B5255),(B13166+B14990+B17422+B9518+B10126+B8910+B15598+B11950)/COUNT(B992,B1601,B2210,B2819,B3428,B4037,B4646,B5255),0),(B16814*B13166+B14382*B14990+B8302*B17422+B11342*B9518+B13774*B10126+B12558*B8910+B10734*B15598+B16206*B11950)/(B16814+B14382+B8302+B11342+B13774+B12558+B10734+B16206))</f>
        <v>0</v>
      </c>
      <c r="C18052" s="10"/>
    </row>
    <row r="18053" spans="1:3">
      <c r="A18053" s="21">
        <v>374</v>
      </c>
      <c r="B18053" s="6">
        <f>IF(B16815+B14383+B8303+B11343+B13775+B12559+B10735+B16207=0,IF(COUNT(B993,B1602,B2211,B2820,B3429,B4038,B4647,B5256),(B13167+B14991+B17423+B9519+B10127+B8911+B15599+B11951)/COUNT(B993,B1602,B2211,B2820,B3429,B4038,B4647,B5256),0),(B16815*B13167+B14383*B14991+B8303*B17423+B11343*B9519+B13775*B10127+B12559*B8911+B10735*B15599+B16207*B11951)/(B16815+B14383+B8303+B11343+B13775+B12559+B10735+B16207))</f>
        <v>0</v>
      </c>
      <c r="C18053" s="10"/>
    </row>
    <row r="18054" spans="1:3">
      <c r="A18054" s="21">
        <v>375</v>
      </c>
      <c r="B18054" s="6">
        <f>IF(B16816+B14384+B8304+B11344+B13776+B12560+B10736+B16208=0,IF(COUNT(B994,B1603,B2212,B2821,B3430,B4039,B4648,B5257),(B13168+B14992+B17424+B9520+B10128+B8912+B15600+B11952)/COUNT(B994,B1603,B2212,B2821,B3430,B4039,B4648,B5257),0),(B16816*B13168+B14384*B14992+B8304*B17424+B11344*B9520+B13776*B10128+B12560*B8912+B10736*B15600+B16208*B11952)/(B16816+B14384+B8304+B11344+B13776+B12560+B10736+B16208))</f>
        <v>0</v>
      </c>
      <c r="C18054" s="10"/>
    </row>
    <row r="18055" spans="1:3">
      <c r="A18055" s="21">
        <v>376</v>
      </c>
      <c r="B18055" s="6">
        <f>IF(B16817+B14385+B8305+B11345+B13777+B12561+B10737+B16209=0,IF(COUNT(B995,B1604,B2213,B2822,B3431,B4040,B4649,B5258),(B13169+B14993+B17425+B9521+B10129+B8913+B15601+B11953)/COUNT(B995,B1604,B2213,B2822,B3431,B4040,B4649,B5258),0),(B16817*B13169+B14385*B14993+B8305*B17425+B11345*B9521+B13777*B10129+B12561*B8913+B10737*B15601+B16209*B11953)/(B16817+B14385+B8305+B11345+B13777+B12561+B10737+B16209))</f>
        <v>0</v>
      </c>
      <c r="C18055" s="10"/>
    </row>
    <row r="18056" spans="1:3">
      <c r="A18056" s="21">
        <v>377</v>
      </c>
      <c r="B18056" s="6">
        <f>IF(B16818+B14386+B8306+B11346+B13778+B12562+B10738+B16210=0,IF(COUNT(B996,B1605,B2214,B2823,B3432,B4041,B4650,B5259),(B13170+B14994+B17426+B9522+B10130+B8914+B15602+B11954)/COUNT(B996,B1605,B2214,B2823,B3432,B4041,B4650,B5259),0),(B16818*B13170+B14386*B14994+B8306*B17426+B11346*B9522+B13778*B10130+B12562*B8914+B10738*B15602+B16210*B11954)/(B16818+B14386+B8306+B11346+B13778+B12562+B10738+B16210))</f>
        <v>0</v>
      </c>
      <c r="C18056" s="10"/>
    </row>
    <row r="18057" spans="1:3">
      <c r="A18057" s="21">
        <v>378</v>
      </c>
      <c r="B18057" s="6">
        <f>IF(B16819+B14387+B8307+B11347+B13779+B12563+B10739+B16211=0,IF(COUNT(B997,B1606,B2215,B2824,B3433,B4042,B4651,B5260),(B13171+B14995+B17427+B9523+B10131+B8915+B15603+B11955)/COUNT(B997,B1606,B2215,B2824,B3433,B4042,B4651,B5260),0),(B16819*B13171+B14387*B14995+B8307*B17427+B11347*B9523+B13779*B10131+B12563*B8915+B10739*B15603+B16211*B11955)/(B16819+B14387+B8307+B11347+B13779+B12563+B10739+B16211))</f>
        <v>0</v>
      </c>
      <c r="C18057" s="10"/>
    </row>
    <row r="18058" spans="1:3">
      <c r="A18058" s="21">
        <v>379</v>
      </c>
      <c r="B18058" s="6">
        <f>IF(B16820+B14388+B8308+B11348+B13780+B12564+B10740+B16212=0,IF(COUNT(B998,B1607,B2216,B2825,B3434,B4043,B4652,B5261),(B13172+B14996+B17428+B9524+B10132+B8916+B15604+B11956)/COUNT(B998,B1607,B2216,B2825,B3434,B4043,B4652,B5261),0),(B16820*B13172+B14388*B14996+B8308*B17428+B11348*B9524+B13780*B10132+B12564*B8916+B10740*B15604+B16212*B11956)/(B16820+B14388+B8308+B11348+B13780+B12564+B10740+B16212))</f>
        <v>0</v>
      </c>
      <c r="C18058" s="10"/>
    </row>
    <row r="18059" spans="1:3">
      <c r="A18059" s="21">
        <v>380</v>
      </c>
      <c r="B18059" s="6">
        <f>IF(B16821+B14389+B8309+B11349+B13781+B12565+B10741+B16213=0,IF(COUNT(B999,B1608,B2217,B2826,B3435,B4044,B4653,B5262),(B13173+B14997+B17429+B9525+B10133+B8917+B15605+B11957)/COUNT(B999,B1608,B2217,B2826,B3435,B4044,B4653,B5262),0),(B16821*B13173+B14389*B14997+B8309*B17429+B11349*B9525+B13781*B10133+B12565*B8917+B10741*B15605+B16213*B11957)/(B16821+B14389+B8309+B11349+B13781+B12565+B10741+B16213))</f>
        <v>0</v>
      </c>
      <c r="C18059" s="10"/>
    </row>
    <row r="18060" spans="1:3">
      <c r="A18060" s="21">
        <v>381</v>
      </c>
      <c r="B18060" s="6">
        <f>IF(B16822+B14390+B8310+B11350+B13782+B12566+B10742+B16214=0,IF(COUNT(B1000,B1609,B2218,B2827,B3436,B4045,B4654,B5263),(B13174+B14998+B17430+B9526+B10134+B8918+B15606+B11958)/COUNT(B1000,B1609,B2218,B2827,B3436,B4045,B4654,B5263),0),(B16822*B13174+B14390*B14998+B8310*B17430+B11350*B9526+B13782*B10134+B12566*B8918+B10742*B15606+B16214*B11958)/(B16822+B14390+B8310+B11350+B13782+B12566+B10742+B16214))</f>
        <v>0</v>
      </c>
      <c r="C18060" s="10"/>
    </row>
    <row r="18061" spans="1:3">
      <c r="A18061" s="21">
        <v>382</v>
      </c>
      <c r="B18061" s="6">
        <f>IF(B16823+B14391+B8311+B11351+B13783+B12567+B10743+B16215=0,IF(COUNT(B1001,B1610,B2219,B2828,B3437,B4046,B4655,B5264),(B13175+B14999+B17431+B9527+B10135+B8919+B15607+B11959)/COUNT(B1001,B1610,B2219,B2828,B3437,B4046,B4655,B5264),0),(B16823*B13175+B14391*B14999+B8311*B17431+B11351*B9527+B13783*B10135+B12567*B8919+B10743*B15607+B16215*B11959)/(B16823+B14391+B8311+B11351+B13783+B12567+B10743+B16215))</f>
        <v>0</v>
      </c>
      <c r="C18061" s="10"/>
    </row>
    <row r="18062" spans="1:3">
      <c r="A18062" s="21">
        <v>383</v>
      </c>
      <c r="B18062" s="6">
        <f>IF(B16824+B14392+B8312+B11352+B13784+B12568+B10744+B16216=0,IF(COUNT(B1002,B1611,B2220,B2829,B3438,B4047,B4656,B5265),(B13176+B15000+B17432+B9528+B10136+B8920+B15608+B11960)/COUNT(B1002,B1611,B2220,B2829,B3438,B4047,B4656,B5265),0),(B16824*B13176+B14392*B15000+B8312*B17432+B11352*B9528+B13784*B10136+B12568*B8920+B10744*B15608+B16216*B11960)/(B16824+B14392+B8312+B11352+B13784+B12568+B10744+B16216))</f>
        <v>0</v>
      </c>
      <c r="C18062" s="10"/>
    </row>
    <row r="18063" spans="1:3">
      <c r="A18063" s="21">
        <v>384</v>
      </c>
      <c r="B18063" s="6">
        <f>IF(B16825+B14393+B8313+B11353+B13785+B12569+B10745+B16217=0,IF(COUNT(B1003,B1612,B2221,B2830,B3439,B4048,B4657,B5266),(B13177+B15001+B17433+B9529+B10137+B8921+B15609+B11961)/COUNT(B1003,B1612,B2221,B2830,B3439,B4048,B4657,B5266),0),(B16825*B13177+B14393*B15001+B8313*B17433+B11353*B9529+B13785*B10137+B12569*B8921+B10745*B15609+B16217*B11961)/(B16825+B14393+B8313+B11353+B13785+B12569+B10745+B16217))</f>
        <v>0</v>
      </c>
      <c r="C18063" s="10"/>
    </row>
    <row r="18064" spans="1:3">
      <c r="A18064" s="21">
        <v>385</v>
      </c>
      <c r="B18064" s="6">
        <f>IF(B16826+B14394+B8314+B11354+B13786+B12570+B10746+B16218=0,IF(COUNT(B1004,B1613,B2222,B2831,B3440,B4049,B4658,B5267),(B13178+B15002+B17434+B9530+B10138+B8922+B15610+B11962)/COUNT(B1004,B1613,B2222,B2831,B3440,B4049,B4658,B5267),0),(B16826*B13178+B14394*B15002+B8314*B17434+B11354*B9530+B13786*B10138+B12570*B8922+B10746*B15610+B16218*B11962)/(B16826+B14394+B8314+B11354+B13786+B12570+B10746+B16218))</f>
        <v>0</v>
      </c>
      <c r="C18064" s="10"/>
    </row>
    <row r="18065" spans="1:3">
      <c r="A18065" s="21">
        <v>386</v>
      </c>
      <c r="B18065" s="6">
        <f>IF(B16827+B14395+B8315+B11355+B13787+B12571+B10747+B16219=0,IF(COUNT(B1005,B1614,B2223,B2832,B3441,B4050,B4659,B5268),(B13179+B15003+B17435+B9531+B10139+B8923+B15611+B11963)/COUNT(B1005,B1614,B2223,B2832,B3441,B4050,B4659,B5268),0),(B16827*B13179+B14395*B15003+B8315*B17435+B11355*B9531+B13787*B10139+B12571*B8923+B10747*B15611+B16219*B11963)/(B16827+B14395+B8315+B11355+B13787+B12571+B10747+B16219))</f>
        <v>0</v>
      </c>
      <c r="C18065" s="10"/>
    </row>
    <row r="18066" spans="1:3">
      <c r="A18066" s="21">
        <v>387</v>
      </c>
      <c r="B18066" s="6">
        <f>IF(B16828+B14396+B8316+B11356+B13788+B12572+B10748+B16220=0,IF(COUNT(B1006,B1615,B2224,B2833,B3442,B4051,B4660,B5269),(B13180+B15004+B17436+B9532+B10140+B8924+B15612+B11964)/COUNT(B1006,B1615,B2224,B2833,B3442,B4051,B4660,B5269),0),(B16828*B13180+B14396*B15004+B8316*B17436+B11356*B9532+B13788*B10140+B12572*B8924+B10748*B15612+B16220*B11964)/(B16828+B14396+B8316+B11356+B13788+B12572+B10748+B16220))</f>
        <v>0</v>
      </c>
      <c r="C18066" s="10"/>
    </row>
    <row r="18067" spans="1:3">
      <c r="A18067" s="21">
        <v>388</v>
      </c>
      <c r="B18067" s="6">
        <f>IF(B16829+B14397+B8317+B11357+B13789+B12573+B10749+B16221=0,IF(COUNT(B1007,B1616,B2225,B2834,B3443,B4052,B4661,B5270),(B13181+B15005+B17437+B9533+B10141+B8925+B15613+B11965)/COUNT(B1007,B1616,B2225,B2834,B3443,B4052,B4661,B5270),0),(B16829*B13181+B14397*B15005+B8317*B17437+B11357*B9533+B13789*B10141+B12573*B8925+B10749*B15613+B16221*B11965)/(B16829+B14397+B8317+B11357+B13789+B12573+B10749+B16221))</f>
        <v>0</v>
      </c>
      <c r="C18067" s="10"/>
    </row>
    <row r="18068" spans="1:3">
      <c r="A18068" s="21">
        <v>389</v>
      </c>
      <c r="B18068" s="6">
        <f>IF(B16830+B14398+B8318+B11358+B13790+B12574+B10750+B16222=0,IF(COUNT(B1008,B1617,B2226,B2835,B3444,B4053,B4662,B5271),(B13182+B15006+B17438+B9534+B10142+B8926+B15614+B11966)/COUNT(B1008,B1617,B2226,B2835,B3444,B4053,B4662,B5271),0),(B16830*B13182+B14398*B15006+B8318*B17438+B11358*B9534+B13790*B10142+B12574*B8926+B10750*B15614+B16222*B11966)/(B16830+B14398+B8318+B11358+B13790+B12574+B10750+B16222))</f>
        <v>0</v>
      </c>
      <c r="C18068" s="10"/>
    </row>
    <row r="18069" spans="1:3">
      <c r="A18069" s="21">
        <v>390</v>
      </c>
      <c r="B18069" s="6">
        <f>IF(B16831+B14399+B8319+B11359+B13791+B12575+B10751+B16223=0,IF(COUNT(B1009,B1618,B2227,B2836,B3445,B4054,B4663,B5272),(B13183+B15007+B17439+B9535+B10143+B8927+B15615+B11967)/COUNT(B1009,B1618,B2227,B2836,B3445,B4054,B4663,B5272),0),(B16831*B13183+B14399*B15007+B8319*B17439+B11359*B9535+B13791*B10143+B12575*B8927+B10751*B15615+B16223*B11967)/(B16831+B14399+B8319+B11359+B13791+B12575+B10751+B16223))</f>
        <v>0</v>
      </c>
      <c r="C18069" s="10"/>
    </row>
    <row r="18070" spans="1:3">
      <c r="A18070" s="21">
        <v>391</v>
      </c>
      <c r="B18070" s="6">
        <f>IF(B16832+B14400+B8320+B11360+B13792+B12576+B10752+B16224=0,IF(COUNT(B1010,B1619,B2228,B2837,B3446,B4055,B4664,B5273),(B13184+B15008+B17440+B9536+B10144+B8928+B15616+B11968)/COUNT(B1010,B1619,B2228,B2837,B3446,B4055,B4664,B5273),0),(B16832*B13184+B14400*B15008+B8320*B17440+B11360*B9536+B13792*B10144+B12576*B8928+B10752*B15616+B16224*B11968)/(B16832+B14400+B8320+B11360+B13792+B12576+B10752+B16224))</f>
        <v>0</v>
      </c>
      <c r="C18070" s="10"/>
    </row>
    <row r="18071" spans="1:3">
      <c r="A18071" s="21">
        <v>392</v>
      </c>
      <c r="B18071" s="6">
        <f>IF(B16833+B14401+B8321+B11361+B13793+B12577+B10753+B16225=0,IF(COUNT(B1011,B1620,B2229,B2838,B3447,B4056,B4665,B5274),(B13185+B15009+B17441+B9537+B10145+B8929+B15617+B11969)/COUNT(B1011,B1620,B2229,B2838,B3447,B4056,B4665,B5274),0),(B16833*B13185+B14401*B15009+B8321*B17441+B11361*B9537+B13793*B10145+B12577*B8929+B10753*B15617+B16225*B11969)/(B16833+B14401+B8321+B11361+B13793+B12577+B10753+B16225))</f>
        <v>0</v>
      </c>
      <c r="C18071" s="10"/>
    </row>
    <row r="18072" spans="1:3">
      <c r="A18072" s="21">
        <v>393</v>
      </c>
      <c r="B18072" s="6">
        <f>IF(B16834+B14402+B8322+B11362+B13794+B12578+B10754+B16226=0,IF(COUNT(B1012,B1621,B2230,B2839,B3448,B4057,B4666,B5275),(B13186+B15010+B17442+B9538+B10146+B8930+B15618+B11970)/COUNT(B1012,B1621,B2230,B2839,B3448,B4057,B4666,B5275),0),(B16834*B13186+B14402*B15010+B8322*B17442+B11362*B9538+B13794*B10146+B12578*B8930+B10754*B15618+B16226*B11970)/(B16834+B14402+B8322+B11362+B13794+B12578+B10754+B16226))</f>
        <v>0</v>
      </c>
      <c r="C18072" s="10"/>
    </row>
    <row r="18073" spans="1:3">
      <c r="A18073" s="21">
        <v>394</v>
      </c>
      <c r="B18073" s="6">
        <f>IF(B16835+B14403+B8323+B11363+B13795+B12579+B10755+B16227=0,IF(COUNT(B1013,B1622,B2231,B2840,B3449,B4058,B4667,B5276),(B13187+B15011+B17443+B9539+B10147+B8931+B15619+B11971)/COUNT(B1013,B1622,B2231,B2840,B3449,B4058,B4667,B5276),0),(B16835*B13187+B14403*B15011+B8323*B17443+B11363*B9539+B13795*B10147+B12579*B8931+B10755*B15619+B16227*B11971)/(B16835+B14403+B8323+B11363+B13795+B12579+B10755+B16227))</f>
        <v>0</v>
      </c>
      <c r="C18073" s="10"/>
    </row>
    <row r="18074" spans="1:3">
      <c r="A18074" s="21">
        <v>395</v>
      </c>
      <c r="B18074" s="6">
        <f>IF(B16836+B14404+B8324+B11364+B13796+B12580+B10756+B16228=0,IF(COUNT(B1014,B1623,B2232,B2841,B3450,B4059,B4668,B5277),(B13188+B15012+B17444+B9540+B10148+B8932+B15620+B11972)/COUNT(B1014,B1623,B2232,B2841,B3450,B4059,B4668,B5277),0),(B16836*B13188+B14404*B15012+B8324*B17444+B11364*B9540+B13796*B10148+B12580*B8932+B10756*B15620+B16228*B11972)/(B16836+B14404+B8324+B11364+B13796+B12580+B10756+B16228))</f>
        <v>0</v>
      </c>
      <c r="C18074" s="10"/>
    </row>
    <row r="18075" spans="1:3">
      <c r="A18075" s="21">
        <v>396</v>
      </c>
      <c r="B18075" s="6">
        <f>IF(B16837+B14405+B8325+B11365+B13797+B12581+B10757+B16229=0,IF(COUNT(B1015,B1624,B2233,B2842,B3451,B4060,B4669,B5278),(B13189+B15013+B17445+B9541+B10149+B8933+B15621+B11973)/COUNT(B1015,B1624,B2233,B2842,B3451,B4060,B4669,B5278),0),(B16837*B13189+B14405*B15013+B8325*B17445+B11365*B9541+B13797*B10149+B12581*B8933+B10757*B15621+B16229*B11973)/(B16837+B14405+B8325+B11365+B13797+B12581+B10757+B16229))</f>
        <v>0</v>
      </c>
      <c r="C18075" s="10"/>
    </row>
    <row r="18076" spans="1:3">
      <c r="A18076" s="21">
        <v>397</v>
      </c>
      <c r="B18076" s="6">
        <f>IF(B16838+B14406+B8326+B11366+B13798+B12582+B10758+B16230=0,IF(COUNT(B1016,B1625,B2234,B2843,B3452,B4061,B4670,B5279),(B13190+B15014+B17446+B9542+B10150+B8934+B15622+B11974)/COUNT(B1016,B1625,B2234,B2843,B3452,B4061,B4670,B5279),0),(B16838*B13190+B14406*B15014+B8326*B17446+B11366*B9542+B13798*B10150+B12582*B8934+B10758*B15622+B16230*B11974)/(B16838+B14406+B8326+B11366+B13798+B12582+B10758+B16230))</f>
        <v>0</v>
      </c>
      <c r="C18076" s="10"/>
    </row>
    <row r="18077" spans="1:3">
      <c r="A18077" s="21">
        <v>398</v>
      </c>
      <c r="B18077" s="6">
        <f>IF(B16839+B14407+B8327+B11367+B13799+B12583+B10759+B16231=0,IF(COUNT(B1017,B1626,B2235,B2844,B3453,B4062,B4671,B5280),(B13191+B15015+B17447+B9543+B10151+B8935+B15623+B11975)/COUNT(B1017,B1626,B2235,B2844,B3453,B4062,B4671,B5280),0),(B16839*B13191+B14407*B15015+B8327*B17447+B11367*B9543+B13799*B10151+B12583*B8935+B10759*B15623+B16231*B11975)/(B16839+B14407+B8327+B11367+B13799+B12583+B10759+B16231))</f>
        <v>0</v>
      </c>
      <c r="C18077" s="10"/>
    </row>
    <row r="18078" spans="1:3">
      <c r="A18078" s="21">
        <v>399</v>
      </c>
      <c r="B18078" s="6">
        <f>IF(B16840+B14408+B8328+B11368+B13800+B12584+B10760+B16232=0,IF(COUNT(B1018,B1627,B2236,B2845,B3454,B4063,B4672,B5281),(B13192+B15016+B17448+B9544+B10152+B8936+B15624+B11976)/COUNT(B1018,B1627,B2236,B2845,B3454,B4063,B4672,B5281),0),(B16840*B13192+B14408*B15016+B8328*B17448+B11368*B9544+B13800*B10152+B12584*B8936+B10760*B15624+B16232*B11976)/(B16840+B14408+B8328+B11368+B13800+B12584+B10760+B16232))</f>
        <v>0</v>
      </c>
      <c r="C18078" s="10"/>
    </row>
    <row r="18079" spans="1:3">
      <c r="A18079" s="21">
        <v>400</v>
      </c>
      <c r="B18079" s="6">
        <f>IF(B16841+B14409+B8329+B11369+B13801+B12585+B10761+B16233=0,IF(COUNT(B1019,B1628,B2237,B2846,B3455,B4064,B4673,B5282),(B13193+B15017+B17449+B9545+B10153+B8937+B15625+B11977)/COUNT(B1019,B1628,B2237,B2846,B3455,B4064,B4673,B5282),0),(B16841*B13193+B14409*B15017+B8329*B17449+B11369*B9545+B13801*B10153+B12585*B8937+B10761*B15625+B16233*B11977)/(B16841+B14409+B8329+B11369+B13801+B12585+B10761+B16233))</f>
        <v>0</v>
      </c>
      <c r="C18079" s="10"/>
    </row>
    <row r="18080" spans="1:3">
      <c r="A18080" s="21">
        <v>401</v>
      </c>
      <c r="B18080" s="6">
        <f>IF(B16842+B14410+B8330+B11370+B13802+B12586+B10762+B16234=0,IF(COUNT(B1020,B1629,B2238,B2847,B3456,B4065,B4674,B5283),(B13194+B15018+B17450+B9546+B10154+B8938+B15626+B11978)/COUNT(B1020,B1629,B2238,B2847,B3456,B4065,B4674,B5283),0),(B16842*B13194+B14410*B15018+B8330*B17450+B11370*B9546+B13802*B10154+B12586*B8938+B10762*B15626+B16234*B11978)/(B16842+B14410+B8330+B11370+B13802+B12586+B10762+B16234))</f>
        <v>0</v>
      </c>
      <c r="C18080" s="10"/>
    </row>
    <row r="18081" spans="1:3">
      <c r="A18081" s="21">
        <v>402</v>
      </c>
      <c r="B18081" s="6">
        <f>IF(B16843+B14411+B8331+B11371+B13803+B12587+B10763+B16235=0,IF(COUNT(B1021,B1630,B2239,B2848,B3457,B4066,B4675,B5284),(B13195+B15019+B17451+B9547+B10155+B8939+B15627+B11979)/COUNT(B1021,B1630,B2239,B2848,B3457,B4066,B4675,B5284),0),(B16843*B13195+B14411*B15019+B8331*B17451+B11371*B9547+B13803*B10155+B12587*B8939+B10763*B15627+B16235*B11979)/(B16843+B14411+B8331+B11371+B13803+B12587+B10763+B16235))</f>
        <v>0</v>
      </c>
      <c r="C18081" s="10"/>
    </row>
    <row r="18082" spans="1:3">
      <c r="A18082" s="21">
        <v>403</v>
      </c>
      <c r="B18082" s="6">
        <f>IF(B16844+B14412+B8332+B11372+B13804+B12588+B10764+B16236=0,IF(COUNT(B1022,B1631,B2240,B2849,B3458,B4067,B4676,B5285),(B13196+B15020+B17452+B9548+B10156+B8940+B15628+B11980)/COUNT(B1022,B1631,B2240,B2849,B3458,B4067,B4676,B5285),0),(B16844*B13196+B14412*B15020+B8332*B17452+B11372*B9548+B13804*B10156+B12588*B8940+B10764*B15628+B16236*B11980)/(B16844+B14412+B8332+B11372+B13804+B12588+B10764+B16236))</f>
        <v>0</v>
      </c>
      <c r="C18082" s="10"/>
    </row>
    <row r="18083" spans="1:3">
      <c r="A18083" s="21">
        <v>404</v>
      </c>
      <c r="B18083" s="6">
        <f>IF(B16845+B14413+B8333+B11373+B13805+B12589+B10765+B16237=0,IF(COUNT(B1023,B1632,B2241,B2850,B3459,B4068,B4677,B5286),(B13197+B15021+B17453+B9549+B10157+B8941+B15629+B11981)/COUNT(B1023,B1632,B2241,B2850,B3459,B4068,B4677,B5286),0),(B16845*B13197+B14413*B15021+B8333*B17453+B11373*B9549+B13805*B10157+B12589*B8941+B10765*B15629+B16237*B11981)/(B16845+B14413+B8333+B11373+B13805+B12589+B10765+B16237))</f>
        <v>0</v>
      </c>
      <c r="C18083" s="10"/>
    </row>
    <row r="18084" spans="1:3">
      <c r="A18084" s="21">
        <v>405</v>
      </c>
      <c r="B18084" s="6">
        <f>IF(B16846+B14414+B8334+B11374+B13806+B12590+B10766+B16238=0,IF(COUNT(B1024,B1633,B2242,B2851,B3460,B4069,B4678,B5287),(B13198+B15022+B17454+B9550+B10158+B8942+B15630+B11982)/COUNT(B1024,B1633,B2242,B2851,B3460,B4069,B4678,B5287),0),(B16846*B13198+B14414*B15022+B8334*B17454+B11374*B9550+B13806*B10158+B12590*B8942+B10766*B15630+B16238*B11982)/(B16846+B14414+B8334+B11374+B13806+B12590+B10766+B16238))</f>
        <v>0</v>
      </c>
      <c r="C18084" s="10"/>
    </row>
    <row r="18085" spans="1:3">
      <c r="A18085" s="21">
        <v>406</v>
      </c>
      <c r="B18085" s="6">
        <f>IF(B16847+B14415+B8335+B11375+B13807+B12591+B10767+B16239=0,IF(COUNT(B1025,B1634,B2243,B2852,B3461,B4070,B4679,B5288),(B13199+B15023+B17455+B9551+B10159+B8943+B15631+B11983)/COUNT(B1025,B1634,B2243,B2852,B3461,B4070,B4679,B5288),0),(B16847*B13199+B14415*B15023+B8335*B17455+B11375*B9551+B13807*B10159+B12591*B8943+B10767*B15631+B16239*B11983)/(B16847+B14415+B8335+B11375+B13807+B12591+B10767+B16239))</f>
        <v>0</v>
      </c>
      <c r="C18085" s="10"/>
    </row>
    <row r="18086" spans="1:3">
      <c r="A18086" s="21">
        <v>407</v>
      </c>
      <c r="B18086" s="6">
        <f>IF(B16848+B14416+B8336+B11376+B13808+B12592+B10768+B16240=0,IF(COUNT(B1026,B1635,B2244,B2853,B3462,B4071,B4680,B5289),(B13200+B15024+B17456+B9552+B10160+B8944+B15632+B11984)/COUNT(B1026,B1635,B2244,B2853,B3462,B4071,B4680,B5289),0),(B16848*B13200+B14416*B15024+B8336*B17456+B11376*B9552+B13808*B10160+B12592*B8944+B10768*B15632+B16240*B11984)/(B16848+B14416+B8336+B11376+B13808+B12592+B10768+B16240))</f>
        <v>0</v>
      </c>
      <c r="C18086" s="10"/>
    </row>
    <row r="18087" spans="1:3">
      <c r="A18087" s="21">
        <v>408</v>
      </c>
      <c r="B18087" s="6">
        <f>IF(B16849+B14417+B8337+B11377+B13809+B12593+B10769+B16241=0,IF(COUNT(B1027,B1636,B2245,B2854,B3463,B4072,B4681,B5290),(B13201+B15025+B17457+B9553+B10161+B8945+B15633+B11985)/COUNT(B1027,B1636,B2245,B2854,B3463,B4072,B4681,B5290),0),(B16849*B13201+B14417*B15025+B8337*B17457+B11377*B9553+B13809*B10161+B12593*B8945+B10769*B15633+B16241*B11985)/(B16849+B14417+B8337+B11377+B13809+B12593+B10769+B16241))</f>
        <v>0</v>
      </c>
      <c r="C18087" s="10"/>
    </row>
    <row r="18088" spans="1:3">
      <c r="A18088" s="21">
        <v>409</v>
      </c>
      <c r="B18088" s="6">
        <f>IF(B16850+B14418+B8338+B11378+B13810+B12594+B10770+B16242=0,IF(COUNT(B1028,B1637,B2246,B2855,B3464,B4073,B4682,B5291),(B13202+B15026+B17458+B9554+B10162+B8946+B15634+B11986)/COUNT(B1028,B1637,B2246,B2855,B3464,B4073,B4682,B5291),0),(B16850*B13202+B14418*B15026+B8338*B17458+B11378*B9554+B13810*B10162+B12594*B8946+B10770*B15634+B16242*B11986)/(B16850+B14418+B8338+B11378+B13810+B12594+B10770+B16242))</f>
        <v>0</v>
      </c>
      <c r="C18088" s="10"/>
    </row>
    <row r="18089" spans="1:3">
      <c r="A18089" s="21">
        <v>410</v>
      </c>
      <c r="B18089" s="6">
        <f>IF(B16851+B14419+B8339+B11379+B13811+B12595+B10771+B16243=0,IF(COUNT(B1029,B1638,B2247,B2856,B3465,B4074,B4683,B5292),(B13203+B15027+B17459+B9555+B10163+B8947+B15635+B11987)/COUNT(B1029,B1638,B2247,B2856,B3465,B4074,B4683,B5292),0),(B16851*B13203+B14419*B15027+B8339*B17459+B11379*B9555+B13811*B10163+B12595*B8947+B10771*B15635+B16243*B11987)/(B16851+B14419+B8339+B11379+B13811+B12595+B10771+B16243))</f>
        <v>0</v>
      </c>
      <c r="C18089" s="10"/>
    </row>
    <row r="18090" spans="1:3">
      <c r="A18090" s="21">
        <v>411</v>
      </c>
      <c r="B18090" s="6">
        <f>IF(B16852+B14420+B8340+B11380+B13812+B12596+B10772+B16244=0,IF(COUNT(B1030,B1639,B2248,B2857,B3466,B4075,B4684,B5293),(B13204+B15028+B17460+B9556+B10164+B8948+B15636+B11988)/COUNT(B1030,B1639,B2248,B2857,B3466,B4075,B4684,B5293),0),(B16852*B13204+B14420*B15028+B8340*B17460+B11380*B9556+B13812*B10164+B12596*B8948+B10772*B15636+B16244*B11988)/(B16852+B14420+B8340+B11380+B13812+B12596+B10772+B16244))</f>
        <v>0</v>
      </c>
      <c r="C18090" s="10"/>
    </row>
    <row r="18091" spans="1:3">
      <c r="A18091" s="21">
        <v>412</v>
      </c>
      <c r="B18091" s="6">
        <f>IF(B16853+B14421+B8341+B11381+B13813+B12597+B10773+B16245=0,IF(COUNT(B1031,B1640,B2249,B2858,B3467,B4076,B4685,B5294),(B13205+B15029+B17461+B9557+B10165+B8949+B15637+B11989)/COUNT(B1031,B1640,B2249,B2858,B3467,B4076,B4685,B5294),0),(B16853*B13205+B14421*B15029+B8341*B17461+B11381*B9557+B13813*B10165+B12597*B8949+B10773*B15637+B16245*B11989)/(B16853+B14421+B8341+B11381+B13813+B12597+B10773+B16245))</f>
        <v>0</v>
      </c>
      <c r="C18091" s="10"/>
    </row>
    <row r="18092" spans="1:3">
      <c r="A18092" s="21">
        <v>413</v>
      </c>
      <c r="B18092" s="6">
        <f>IF(B16854+B14422+B8342+B11382+B13814+B12598+B10774+B16246=0,IF(COUNT(B1032,B1641,B2250,B2859,B3468,B4077,B4686,B5295),(B13206+B15030+B17462+B9558+B10166+B8950+B15638+B11990)/COUNT(B1032,B1641,B2250,B2859,B3468,B4077,B4686,B5295),0),(B16854*B13206+B14422*B15030+B8342*B17462+B11382*B9558+B13814*B10166+B12598*B8950+B10774*B15638+B16246*B11990)/(B16854+B14422+B8342+B11382+B13814+B12598+B10774+B16246))</f>
        <v>0</v>
      </c>
      <c r="C18092" s="10"/>
    </row>
    <row r="18093" spans="1:3">
      <c r="A18093" s="21">
        <v>414</v>
      </c>
      <c r="B18093" s="6">
        <f>IF(B16855+B14423+B8343+B11383+B13815+B12599+B10775+B16247=0,IF(COUNT(B1033,B1642,B2251,B2860,B3469,B4078,B4687,B5296),(B13207+B15031+B17463+B9559+B10167+B8951+B15639+B11991)/COUNT(B1033,B1642,B2251,B2860,B3469,B4078,B4687,B5296),0),(B16855*B13207+B14423*B15031+B8343*B17463+B11383*B9559+B13815*B10167+B12599*B8951+B10775*B15639+B16247*B11991)/(B16855+B14423+B8343+B11383+B13815+B12599+B10775+B16247))</f>
        <v>0</v>
      </c>
      <c r="C18093" s="10"/>
    </row>
    <row r="18094" spans="1:3">
      <c r="A18094" s="21">
        <v>415</v>
      </c>
      <c r="B18094" s="6">
        <f>IF(B16856+B14424+B8344+B11384+B13816+B12600+B10776+B16248=0,IF(COUNT(B1034,B1643,B2252,B2861,B3470,B4079,B4688,B5297),(B13208+B15032+B17464+B9560+B10168+B8952+B15640+B11992)/COUNT(B1034,B1643,B2252,B2861,B3470,B4079,B4688,B5297),0),(B16856*B13208+B14424*B15032+B8344*B17464+B11384*B9560+B13816*B10168+B12600*B8952+B10776*B15640+B16248*B11992)/(B16856+B14424+B8344+B11384+B13816+B12600+B10776+B16248))</f>
        <v>0</v>
      </c>
      <c r="C18094" s="10"/>
    </row>
    <row r="18095" spans="1:3">
      <c r="A18095" s="21">
        <v>416</v>
      </c>
      <c r="B18095" s="6">
        <f>IF(B16857+B14425+B8345+B11385+B13817+B12601+B10777+B16249=0,IF(COUNT(B1035,B1644,B2253,B2862,B3471,B4080,B4689,B5298),(B13209+B15033+B17465+B9561+B10169+B8953+B15641+B11993)/COUNT(B1035,B1644,B2253,B2862,B3471,B4080,B4689,B5298),0),(B16857*B13209+B14425*B15033+B8345*B17465+B11385*B9561+B13817*B10169+B12601*B8953+B10777*B15641+B16249*B11993)/(B16857+B14425+B8345+B11385+B13817+B12601+B10777+B16249))</f>
        <v>0</v>
      </c>
      <c r="C18095" s="10"/>
    </row>
    <row r="18096" spans="1:3">
      <c r="A18096" s="21">
        <v>417</v>
      </c>
      <c r="B18096" s="6">
        <f>IF(B16858+B14426+B8346+B11386+B13818+B12602+B10778+B16250=0,IF(COUNT(B1036,B1645,B2254,B2863,B3472,B4081,B4690,B5299),(B13210+B15034+B17466+B9562+B10170+B8954+B15642+B11994)/COUNT(B1036,B1645,B2254,B2863,B3472,B4081,B4690,B5299),0),(B16858*B13210+B14426*B15034+B8346*B17466+B11386*B9562+B13818*B10170+B12602*B8954+B10778*B15642+B16250*B11994)/(B16858+B14426+B8346+B11386+B13818+B12602+B10778+B16250))</f>
        <v>0</v>
      </c>
      <c r="C18096" s="10"/>
    </row>
    <row r="18097" spans="1:3">
      <c r="A18097" s="21">
        <v>418</v>
      </c>
      <c r="B18097" s="6">
        <f>IF(B16859+B14427+B8347+B11387+B13819+B12603+B10779+B16251=0,IF(COUNT(B1037,B1646,B2255,B2864,B3473,B4082,B4691,B5300),(B13211+B15035+B17467+B9563+B10171+B8955+B15643+B11995)/COUNT(B1037,B1646,B2255,B2864,B3473,B4082,B4691,B5300),0),(B16859*B13211+B14427*B15035+B8347*B17467+B11387*B9563+B13819*B10171+B12603*B8955+B10779*B15643+B16251*B11995)/(B16859+B14427+B8347+B11387+B13819+B12603+B10779+B16251))</f>
        <v>0</v>
      </c>
      <c r="C18097" s="10"/>
    </row>
    <row r="18098" spans="1:3">
      <c r="A18098" s="21">
        <v>419</v>
      </c>
      <c r="B18098" s="6">
        <f>IF(B16860+B14428+B8348+B11388+B13820+B12604+B10780+B16252=0,IF(COUNT(B1038,B1647,B2256,B2865,B3474,B4083,B4692,B5301),(B13212+B15036+B17468+B9564+B10172+B8956+B15644+B11996)/COUNT(B1038,B1647,B2256,B2865,B3474,B4083,B4692,B5301),0),(B16860*B13212+B14428*B15036+B8348*B17468+B11388*B9564+B13820*B10172+B12604*B8956+B10780*B15644+B16252*B11996)/(B16860+B14428+B8348+B11388+B13820+B12604+B10780+B16252))</f>
        <v>0</v>
      </c>
      <c r="C18098" s="10"/>
    </row>
    <row r="18099" spans="1:3">
      <c r="A18099" s="21">
        <v>420</v>
      </c>
      <c r="B18099" s="6">
        <f>IF(B16861+B14429+B8349+B11389+B13821+B12605+B10781+B16253=0,IF(COUNT(B1039,B1648,B2257,B2866,B3475,B4084,B4693,B5302),(B13213+B15037+B17469+B9565+B10173+B8957+B15645+B11997)/COUNT(B1039,B1648,B2257,B2866,B3475,B4084,B4693,B5302),0),(B16861*B13213+B14429*B15037+B8349*B17469+B11389*B9565+B13821*B10173+B12605*B8957+B10781*B15645+B16253*B11997)/(B16861+B14429+B8349+B11389+B13821+B12605+B10781+B16253))</f>
        <v>0</v>
      </c>
      <c r="C18099" s="10"/>
    </row>
    <row r="18100" spans="1:3">
      <c r="A18100" s="21">
        <v>421</v>
      </c>
      <c r="B18100" s="6">
        <f>IF(B16862+B14430+B8350+B11390+B13822+B12606+B10782+B16254=0,IF(COUNT(B1040,B1649,B2258,B2867,B3476,B4085,B4694,B5303),(B13214+B15038+B17470+B9566+B10174+B8958+B15646+B11998)/COUNT(B1040,B1649,B2258,B2867,B3476,B4085,B4694,B5303),0),(B16862*B13214+B14430*B15038+B8350*B17470+B11390*B9566+B13822*B10174+B12606*B8958+B10782*B15646+B16254*B11998)/(B16862+B14430+B8350+B11390+B13822+B12606+B10782+B16254))</f>
        <v>0</v>
      </c>
      <c r="C18100" s="10"/>
    </row>
    <row r="18101" spans="1:3">
      <c r="A18101" s="21">
        <v>422</v>
      </c>
      <c r="B18101" s="6">
        <f>IF(B16863+B14431+B8351+B11391+B13823+B12607+B10783+B16255=0,IF(COUNT(B1041,B1650,B2259,B2868,B3477,B4086,B4695,B5304),(B13215+B15039+B17471+B9567+B10175+B8959+B15647+B11999)/COUNT(B1041,B1650,B2259,B2868,B3477,B4086,B4695,B5304),0),(B16863*B13215+B14431*B15039+B8351*B17471+B11391*B9567+B13823*B10175+B12607*B8959+B10783*B15647+B16255*B11999)/(B16863+B14431+B8351+B11391+B13823+B12607+B10783+B16255))</f>
        <v>0</v>
      </c>
      <c r="C18101" s="10"/>
    </row>
    <row r="18102" spans="1:3">
      <c r="A18102" s="21">
        <v>423</v>
      </c>
      <c r="B18102" s="6">
        <f>IF(B16864+B14432+B8352+B11392+B13824+B12608+B10784+B16256=0,IF(COUNT(B1042,B1651,B2260,B2869,B3478,B4087,B4696,B5305),(B13216+B15040+B17472+B9568+B10176+B8960+B15648+B12000)/COUNT(B1042,B1651,B2260,B2869,B3478,B4087,B4696,B5305),0),(B16864*B13216+B14432*B15040+B8352*B17472+B11392*B9568+B13824*B10176+B12608*B8960+B10784*B15648+B16256*B12000)/(B16864+B14432+B8352+B11392+B13824+B12608+B10784+B16256))</f>
        <v>0</v>
      </c>
      <c r="C18102" s="10"/>
    </row>
    <row r="18103" spans="1:3">
      <c r="A18103" s="21">
        <v>424</v>
      </c>
      <c r="B18103" s="6">
        <f>IF(B16865+B14433+B8353+B11393+B13825+B12609+B10785+B16257=0,IF(COUNT(B1043,B1652,B2261,B2870,B3479,B4088,B4697,B5306),(B13217+B15041+B17473+B9569+B10177+B8961+B15649+B12001)/COUNT(B1043,B1652,B2261,B2870,B3479,B4088,B4697,B5306),0),(B16865*B13217+B14433*B15041+B8353*B17473+B11393*B9569+B13825*B10177+B12609*B8961+B10785*B15649+B16257*B12001)/(B16865+B14433+B8353+B11393+B13825+B12609+B10785+B16257))</f>
        <v>0</v>
      </c>
      <c r="C18103" s="10"/>
    </row>
    <row r="18104" spans="1:3">
      <c r="A18104" s="21">
        <v>425</v>
      </c>
      <c r="B18104" s="6">
        <f>IF(B16866+B14434+B8354+B11394+B13826+B12610+B10786+B16258=0,IF(COUNT(B1044,B1653,B2262,B2871,B3480,B4089,B4698,B5307),(B13218+B15042+B17474+B9570+B10178+B8962+B15650+B12002)/COUNT(B1044,B1653,B2262,B2871,B3480,B4089,B4698,B5307),0),(B16866*B13218+B14434*B15042+B8354*B17474+B11394*B9570+B13826*B10178+B12610*B8962+B10786*B15650+B16258*B12002)/(B16866+B14434+B8354+B11394+B13826+B12610+B10786+B16258))</f>
        <v>0</v>
      </c>
      <c r="C18104" s="10"/>
    </row>
    <row r="18105" spans="1:3">
      <c r="A18105" s="21">
        <v>426</v>
      </c>
      <c r="B18105" s="6">
        <f>IF(B16867+B14435+B8355+B11395+B13827+B12611+B10787+B16259=0,IF(COUNT(B1045,B1654,B2263,B2872,B3481,B4090,B4699,B5308),(B13219+B15043+B17475+B9571+B10179+B8963+B15651+B12003)/COUNT(B1045,B1654,B2263,B2872,B3481,B4090,B4699,B5308),0),(B16867*B13219+B14435*B15043+B8355*B17475+B11395*B9571+B13827*B10179+B12611*B8963+B10787*B15651+B16259*B12003)/(B16867+B14435+B8355+B11395+B13827+B12611+B10787+B16259))</f>
        <v>0</v>
      </c>
      <c r="C18105" s="10"/>
    </row>
    <row r="18106" spans="1:3">
      <c r="A18106" s="21">
        <v>427</v>
      </c>
      <c r="B18106" s="6">
        <f>IF(B16868+B14436+B8356+B11396+B13828+B12612+B10788+B16260=0,IF(COUNT(B1046,B1655,B2264,B2873,B3482,B4091,B4700,B5309),(B13220+B15044+B17476+B9572+B10180+B8964+B15652+B12004)/COUNT(B1046,B1655,B2264,B2873,B3482,B4091,B4700,B5309),0),(B16868*B13220+B14436*B15044+B8356*B17476+B11396*B9572+B13828*B10180+B12612*B8964+B10788*B15652+B16260*B12004)/(B16868+B14436+B8356+B11396+B13828+B12612+B10788+B16260))</f>
        <v>0</v>
      </c>
      <c r="C18106" s="10"/>
    </row>
    <row r="18107" spans="1:3">
      <c r="A18107" s="21">
        <v>428</v>
      </c>
      <c r="B18107" s="6">
        <f>IF(B16869+B14437+B8357+B11397+B13829+B12613+B10789+B16261=0,IF(COUNT(B1047,B1656,B2265,B2874,B3483,B4092,B4701,B5310),(B13221+B15045+B17477+B9573+B10181+B8965+B15653+B12005)/COUNT(B1047,B1656,B2265,B2874,B3483,B4092,B4701,B5310),0),(B16869*B13221+B14437*B15045+B8357*B17477+B11397*B9573+B13829*B10181+B12613*B8965+B10789*B15653+B16261*B12005)/(B16869+B14437+B8357+B11397+B13829+B12613+B10789+B16261))</f>
        <v>0</v>
      </c>
      <c r="C18107" s="10"/>
    </row>
    <row r="18108" spans="1:3">
      <c r="A18108" s="21">
        <v>429</v>
      </c>
      <c r="B18108" s="6">
        <f>IF(B16870+B14438+B8358+B11398+B13830+B12614+B10790+B16262=0,IF(COUNT(B1048,B1657,B2266,B2875,B3484,B4093,B4702,B5311),(B13222+B15046+B17478+B9574+B10182+B8966+B15654+B12006)/COUNT(B1048,B1657,B2266,B2875,B3484,B4093,B4702,B5311),0),(B16870*B13222+B14438*B15046+B8358*B17478+B11398*B9574+B13830*B10182+B12614*B8966+B10790*B15654+B16262*B12006)/(B16870+B14438+B8358+B11398+B13830+B12614+B10790+B16262))</f>
        <v>0</v>
      </c>
      <c r="C18108" s="10"/>
    </row>
    <row r="18109" spans="1:3">
      <c r="A18109" s="21">
        <v>430</v>
      </c>
      <c r="B18109" s="6">
        <f>IF(B16871+B14439+B8359+B11399+B13831+B12615+B10791+B16263=0,IF(COUNT(B1049,B1658,B2267,B2876,B3485,B4094,B4703,B5312),(B13223+B15047+B17479+B9575+B10183+B8967+B15655+B12007)/COUNT(B1049,B1658,B2267,B2876,B3485,B4094,B4703,B5312),0),(B16871*B13223+B14439*B15047+B8359*B17479+B11399*B9575+B13831*B10183+B12615*B8967+B10791*B15655+B16263*B12007)/(B16871+B14439+B8359+B11399+B13831+B12615+B10791+B16263))</f>
        <v>0</v>
      </c>
      <c r="C18109" s="10"/>
    </row>
    <row r="18110" spans="1:3">
      <c r="A18110" s="21">
        <v>431</v>
      </c>
      <c r="B18110" s="6">
        <f>IF(B16872+B14440+B8360+B11400+B13832+B12616+B10792+B16264=0,IF(COUNT(B1050,B1659,B2268,B2877,B3486,B4095,B4704,B5313),(B13224+B15048+B17480+B9576+B10184+B8968+B15656+B12008)/COUNT(B1050,B1659,B2268,B2877,B3486,B4095,B4704,B5313),0),(B16872*B13224+B14440*B15048+B8360*B17480+B11400*B9576+B13832*B10184+B12616*B8968+B10792*B15656+B16264*B12008)/(B16872+B14440+B8360+B11400+B13832+B12616+B10792+B16264))</f>
        <v>0</v>
      </c>
      <c r="C18110" s="10"/>
    </row>
    <row r="18111" spans="1:3">
      <c r="A18111" s="21">
        <v>432</v>
      </c>
      <c r="B18111" s="6">
        <f>IF(B16873+B14441+B8361+B11401+B13833+B12617+B10793+B16265=0,IF(COUNT(B1051,B1660,B2269,B2878,B3487,B4096,B4705,B5314),(B13225+B15049+B17481+B9577+B10185+B8969+B15657+B12009)/COUNT(B1051,B1660,B2269,B2878,B3487,B4096,B4705,B5314),0),(B16873*B13225+B14441*B15049+B8361*B17481+B11401*B9577+B13833*B10185+B12617*B8969+B10793*B15657+B16265*B12009)/(B16873+B14441+B8361+B11401+B13833+B12617+B10793+B16265))</f>
        <v>0</v>
      </c>
      <c r="C18111" s="10"/>
    </row>
    <row r="18112" spans="1:3">
      <c r="A18112" s="21">
        <v>433</v>
      </c>
      <c r="B18112" s="6">
        <f>IF(B16874+B14442+B8362+B11402+B13834+B12618+B10794+B16266=0,IF(COUNT(B1052,B1661,B2270,B2879,B3488,B4097,B4706,B5315),(B13226+B15050+B17482+B9578+B10186+B8970+B15658+B12010)/COUNT(B1052,B1661,B2270,B2879,B3488,B4097,B4706,B5315),0),(B16874*B13226+B14442*B15050+B8362*B17482+B11402*B9578+B13834*B10186+B12618*B8970+B10794*B15658+B16266*B12010)/(B16874+B14442+B8362+B11402+B13834+B12618+B10794+B16266))</f>
        <v>0</v>
      </c>
      <c r="C18112" s="10"/>
    </row>
    <row r="18113" spans="1:3">
      <c r="A18113" s="21">
        <v>434</v>
      </c>
      <c r="B18113" s="6">
        <f>IF(B16875+B14443+B8363+B11403+B13835+B12619+B10795+B16267=0,IF(COUNT(B1053,B1662,B2271,B2880,B3489,B4098,B4707,B5316),(B13227+B15051+B17483+B9579+B10187+B8971+B15659+B12011)/COUNT(B1053,B1662,B2271,B2880,B3489,B4098,B4707,B5316),0),(B16875*B13227+B14443*B15051+B8363*B17483+B11403*B9579+B13835*B10187+B12619*B8971+B10795*B15659+B16267*B12011)/(B16875+B14443+B8363+B11403+B13835+B12619+B10795+B16267))</f>
        <v>0</v>
      </c>
      <c r="C18113" s="10"/>
    </row>
    <row r="18114" spans="1:3">
      <c r="A18114" s="21">
        <v>435</v>
      </c>
      <c r="B18114" s="6">
        <f>IF(B16876+B14444+B8364+B11404+B13836+B12620+B10796+B16268=0,IF(COUNT(B1054,B1663,B2272,B2881,B3490,B4099,B4708,B5317),(B13228+B15052+B17484+B9580+B10188+B8972+B15660+B12012)/COUNT(B1054,B1663,B2272,B2881,B3490,B4099,B4708,B5317),0),(B16876*B13228+B14444*B15052+B8364*B17484+B11404*B9580+B13836*B10188+B12620*B8972+B10796*B15660+B16268*B12012)/(B16876+B14444+B8364+B11404+B13836+B12620+B10796+B16268))</f>
        <v>0</v>
      </c>
      <c r="C18114" s="10"/>
    </row>
    <row r="18115" spans="1:3">
      <c r="A18115" s="21">
        <v>436</v>
      </c>
      <c r="B18115" s="6">
        <f>IF(B16877+B14445+B8365+B11405+B13837+B12621+B10797+B16269=0,IF(COUNT(B1055,B1664,B2273,B2882,B3491,B4100,B4709,B5318),(B13229+B15053+B17485+B9581+B10189+B8973+B15661+B12013)/COUNT(B1055,B1664,B2273,B2882,B3491,B4100,B4709,B5318),0),(B16877*B13229+B14445*B15053+B8365*B17485+B11405*B9581+B13837*B10189+B12621*B8973+B10797*B15661+B16269*B12013)/(B16877+B14445+B8365+B11405+B13837+B12621+B10797+B16269))</f>
        <v>0</v>
      </c>
      <c r="C18115" s="10"/>
    </row>
    <row r="18116" spans="1:3">
      <c r="A18116" s="21">
        <v>437</v>
      </c>
      <c r="B18116" s="6">
        <f>IF(B16878+B14446+B8366+B11406+B13838+B12622+B10798+B16270=0,IF(COUNT(B1056,B1665,B2274,B2883,B3492,B4101,B4710,B5319),(B13230+B15054+B17486+B9582+B10190+B8974+B15662+B12014)/COUNT(B1056,B1665,B2274,B2883,B3492,B4101,B4710,B5319),0),(B16878*B13230+B14446*B15054+B8366*B17486+B11406*B9582+B13838*B10190+B12622*B8974+B10798*B15662+B16270*B12014)/(B16878+B14446+B8366+B11406+B13838+B12622+B10798+B16270))</f>
        <v>0</v>
      </c>
      <c r="C18116" s="10"/>
    </row>
    <row r="18117" spans="1:3">
      <c r="A18117" s="21">
        <v>438</v>
      </c>
      <c r="B18117" s="6">
        <f>IF(B16879+B14447+B8367+B11407+B13839+B12623+B10799+B16271=0,IF(COUNT(B1057,B1666,B2275,B2884,B3493,B4102,B4711,B5320),(B13231+B15055+B17487+B9583+B10191+B8975+B15663+B12015)/COUNT(B1057,B1666,B2275,B2884,B3493,B4102,B4711,B5320),0),(B16879*B13231+B14447*B15055+B8367*B17487+B11407*B9583+B13839*B10191+B12623*B8975+B10799*B15663+B16271*B12015)/(B16879+B14447+B8367+B11407+B13839+B12623+B10799+B16271))</f>
        <v>0</v>
      </c>
      <c r="C18117" s="10"/>
    </row>
    <row r="18118" spans="1:3">
      <c r="A18118" s="21">
        <v>439</v>
      </c>
      <c r="B18118" s="6">
        <f>IF(B16880+B14448+B8368+B11408+B13840+B12624+B10800+B16272=0,IF(COUNT(B1058,B1667,B2276,B2885,B3494,B4103,B4712,B5321),(B13232+B15056+B17488+B9584+B10192+B8976+B15664+B12016)/COUNT(B1058,B1667,B2276,B2885,B3494,B4103,B4712,B5321),0),(B16880*B13232+B14448*B15056+B8368*B17488+B11408*B9584+B13840*B10192+B12624*B8976+B10800*B15664+B16272*B12016)/(B16880+B14448+B8368+B11408+B13840+B12624+B10800+B16272))</f>
        <v>0</v>
      </c>
      <c r="C18118" s="10"/>
    </row>
    <row r="18119" spans="1:3">
      <c r="A18119" s="21">
        <v>440</v>
      </c>
      <c r="B18119" s="6">
        <f>IF(B16881+B14449+B8369+B11409+B13841+B12625+B10801+B16273=0,IF(COUNT(B1059,B1668,B2277,B2886,B3495,B4104,B4713,B5322),(B13233+B15057+B17489+B9585+B10193+B8977+B15665+B12017)/COUNT(B1059,B1668,B2277,B2886,B3495,B4104,B4713,B5322),0),(B16881*B13233+B14449*B15057+B8369*B17489+B11409*B9585+B13841*B10193+B12625*B8977+B10801*B15665+B16273*B12017)/(B16881+B14449+B8369+B11409+B13841+B12625+B10801+B16273))</f>
        <v>0</v>
      </c>
      <c r="C18119" s="10"/>
    </row>
    <row r="18120" spans="1:3">
      <c r="A18120" s="21">
        <v>441</v>
      </c>
      <c r="B18120" s="6">
        <f>IF(B16882+B14450+B8370+B11410+B13842+B12626+B10802+B16274=0,IF(COUNT(B1060,B1669,B2278,B2887,B3496,B4105,B4714,B5323),(B13234+B15058+B17490+B9586+B10194+B8978+B15666+B12018)/COUNT(B1060,B1669,B2278,B2887,B3496,B4105,B4714,B5323),0),(B16882*B13234+B14450*B15058+B8370*B17490+B11410*B9586+B13842*B10194+B12626*B8978+B10802*B15666+B16274*B12018)/(B16882+B14450+B8370+B11410+B13842+B12626+B10802+B16274))</f>
        <v>0</v>
      </c>
      <c r="C18120" s="10"/>
    </row>
    <row r="18121" spans="1:3">
      <c r="A18121" s="21">
        <v>442</v>
      </c>
      <c r="B18121" s="6">
        <f>IF(B16883+B14451+B8371+B11411+B13843+B12627+B10803+B16275=0,IF(COUNT(B1061,B1670,B2279,B2888,B3497,B4106,B4715,B5324),(B13235+B15059+B17491+B9587+B10195+B8979+B15667+B12019)/COUNT(B1061,B1670,B2279,B2888,B3497,B4106,B4715,B5324),0),(B16883*B13235+B14451*B15059+B8371*B17491+B11411*B9587+B13843*B10195+B12627*B8979+B10803*B15667+B16275*B12019)/(B16883+B14451+B8371+B11411+B13843+B12627+B10803+B16275))</f>
        <v>0</v>
      </c>
      <c r="C18121" s="10"/>
    </row>
    <row r="18122" spans="1:3">
      <c r="A18122" s="21">
        <v>443</v>
      </c>
      <c r="B18122" s="6">
        <f>IF(B16884+B14452+B8372+B11412+B13844+B12628+B10804+B16276=0,IF(COUNT(B1062,B1671,B2280,B2889,B3498,B4107,B4716,B5325),(B13236+B15060+B17492+B9588+B10196+B8980+B15668+B12020)/COUNT(B1062,B1671,B2280,B2889,B3498,B4107,B4716,B5325),0),(B16884*B13236+B14452*B15060+B8372*B17492+B11412*B9588+B13844*B10196+B12628*B8980+B10804*B15668+B16276*B12020)/(B16884+B14452+B8372+B11412+B13844+B12628+B10804+B16276))</f>
        <v>0</v>
      </c>
      <c r="C18122" s="10"/>
    </row>
    <row r="18123" spans="1:3">
      <c r="A18123" s="21">
        <v>444</v>
      </c>
      <c r="B18123" s="6">
        <f>IF(B16885+B14453+B8373+B11413+B13845+B12629+B10805+B16277=0,IF(COUNT(B1063,B1672,B2281,B2890,B3499,B4108,B4717,B5326),(B13237+B15061+B17493+B9589+B10197+B8981+B15669+B12021)/COUNT(B1063,B1672,B2281,B2890,B3499,B4108,B4717,B5326),0),(B16885*B13237+B14453*B15061+B8373*B17493+B11413*B9589+B13845*B10197+B12629*B8981+B10805*B15669+B16277*B12021)/(B16885+B14453+B8373+B11413+B13845+B12629+B10805+B16277))</f>
        <v>0</v>
      </c>
      <c r="C18123" s="10"/>
    </row>
    <row r="18124" spans="1:3">
      <c r="A18124" s="21">
        <v>445</v>
      </c>
      <c r="B18124" s="6">
        <f>IF(B16886+B14454+B8374+B11414+B13846+B12630+B10806+B16278=0,IF(COUNT(B1064,B1673,B2282,B2891,B3500,B4109,B4718,B5327),(B13238+B15062+B17494+B9590+B10198+B8982+B15670+B12022)/COUNT(B1064,B1673,B2282,B2891,B3500,B4109,B4718,B5327),0),(B16886*B13238+B14454*B15062+B8374*B17494+B11414*B9590+B13846*B10198+B12630*B8982+B10806*B15670+B16278*B12022)/(B16886+B14454+B8374+B11414+B13846+B12630+B10806+B16278))</f>
        <v>0</v>
      </c>
      <c r="C18124" s="10"/>
    </row>
    <row r="18125" spans="1:3">
      <c r="A18125" s="21">
        <v>446</v>
      </c>
      <c r="B18125" s="6">
        <f>IF(B16887+B14455+B8375+B11415+B13847+B12631+B10807+B16279=0,IF(COUNT(B1065,B1674,B2283,B2892,B3501,B4110,B4719,B5328),(B13239+B15063+B17495+B9591+B10199+B8983+B15671+B12023)/COUNT(B1065,B1674,B2283,B2892,B3501,B4110,B4719,B5328),0),(B16887*B13239+B14455*B15063+B8375*B17495+B11415*B9591+B13847*B10199+B12631*B8983+B10807*B15671+B16279*B12023)/(B16887+B14455+B8375+B11415+B13847+B12631+B10807+B16279))</f>
        <v>0</v>
      </c>
      <c r="C18125" s="10"/>
    </row>
    <row r="18126" spans="1:3">
      <c r="A18126" s="21">
        <v>447</v>
      </c>
      <c r="B18126" s="6">
        <f>IF(B16888+B14456+B8376+B11416+B13848+B12632+B10808+B16280=0,IF(COUNT(B1066,B1675,B2284,B2893,B3502,B4111,B4720,B5329),(B13240+B15064+B17496+B9592+B10200+B8984+B15672+B12024)/COUNT(B1066,B1675,B2284,B2893,B3502,B4111,B4720,B5329),0),(B16888*B13240+B14456*B15064+B8376*B17496+B11416*B9592+B13848*B10200+B12632*B8984+B10808*B15672+B16280*B12024)/(B16888+B14456+B8376+B11416+B13848+B12632+B10808+B16280))</f>
        <v>0</v>
      </c>
      <c r="C18126" s="10"/>
    </row>
    <row r="18127" spans="1:3">
      <c r="A18127" s="21">
        <v>448</v>
      </c>
      <c r="B18127" s="6">
        <f>IF(B16889+B14457+B8377+B11417+B13849+B12633+B10809+B16281=0,IF(COUNT(B1067,B1676,B2285,B2894,B3503,B4112,B4721,B5330),(B13241+B15065+B17497+B9593+B10201+B8985+B15673+B12025)/COUNT(B1067,B1676,B2285,B2894,B3503,B4112,B4721,B5330),0),(B16889*B13241+B14457*B15065+B8377*B17497+B11417*B9593+B13849*B10201+B12633*B8985+B10809*B15673+B16281*B12025)/(B16889+B14457+B8377+B11417+B13849+B12633+B10809+B16281))</f>
        <v>0</v>
      </c>
      <c r="C18127" s="10"/>
    </row>
    <row r="18128" spans="1:3">
      <c r="A18128" s="21">
        <v>449</v>
      </c>
      <c r="B18128" s="6">
        <f>IF(B16890+B14458+B8378+B11418+B13850+B12634+B10810+B16282=0,IF(COUNT(B1068,B1677,B2286,B2895,B3504,B4113,B4722,B5331),(B13242+B15066+B17498+B9594+B10202+B8986+B15674+B12026)/COUNT(B1068,B1677,B2286,B2895,B3504,B4113,B4722,B5331),0),(B16890*B13242+B14458*B15066+B8378*B17498+B11418*B9594+B13850*B10202+B12634*B8986+B10810*B15674+B16282*B12026)/(B16890+B14458+B8378+B11418+B13850+B12634+B10810+B16282))</f>
        <v>0</v>
      </c>
      <c r="C18128" s="10"/>
    </row>
    <row r="18129" spans="1:3">
      <c r="A18129" s="21">
        <v>450</v>
      </c>
      <c r="B18129" s="6">
        <f>IF(B16891+B14459+B8379+B11419+B13851+B12635+B10811+B16283=0,IF(COUNT(B1069,B1678,B2287,B2896,B3505,B4114,B4723,B5332),(B13243+B15067+B17499+B9595+B10203+B8987+B15675+B12027)/COUNT(B1069,B1678,B2287,B2896,B3505,B4114,B4723,B5332),0),(B16891*B13243+B14459*B15067+B8379*B17499+B11419*B9595+B13851*B10203+B12635*B8987+B10811*B15675+B16283*B12027)/(B16891+B14459+B8379+B11419+B13851+B12635+B10811+B16283))</f>
        <v>0</v>
      </c>
      <c r="C18129" s="10"/>
    </row>
    <row r="18130" spans="1:3">
      <c r="A18130" s="21">
        <v>451</v>
      </c>
      <c r="B18130" s="6">
        <f>IF(B16892+B14460+B8380+B11420+B13852+B12636+B10812+B16284=0,IF(COUNT(B1070,B1679,B2288,B2897,B3506,B4115,B4724,B5333),(B13244+B15068+B17500+B9596+B10204+B8988+B15676+B12028)/COUNT(B1070,B1679,B2288,B2897,B3506,B4115,B4724,B5333),0),(B16892*B13244+B14460*B15068+B8380*B17500+B11420*B9596+B13852*B10204+B12636*B8988+B10812*B15676+B16284*B12028)/(B16892+B14460+B8380+B11420+B13852+B12636+B10812+B16284))</f>
        <v>0</v>
      </c>
      <c r="C18130" s="10"/>
    </row>
    <row r="18131" spans="1:3">
      <c r="A18131" s="21">
        <v>452</v>
      </c>
      <c r="B18131" s="6">
        <f>IF(B16893+B14461+B8381+B11421+B13853+B12637+B10813+B16285=0,IF(COUNT(B1071,B1680,B2289,B2898,B3507,B4116,B4725,B5334),(B13245+B15069+B17501+B9597+B10205+B8989+B15677+B12029)/COUNT(B1071,B1680,B2289,B2898,B3507,B4116,B4725,B5334),0),(B16893*B13245+B14461*B15069+B8381*B17501+B11421*B9597+B13853*B10205+B12637*B8989+B10813*B15677+B16285*B12029)/(B16893+B14461+B8381+B11421+B13853+B12637+B10813+B16285))</f>
        <v>0</v>
      </c>
      <c r="C18131" s="10"/>
    </row>
    <row r="18132" spans="1:3">
      <c r="A18132" s="21">
        <v>453</v>
      </c>
      <c r="B18132" s="6">
        <f>IF(B16894+B14462+B8382+B11422+B13854+B12638+B10814+B16286=0,IF(COUNT(B1072,B1681,B2290,B2899,B3508,B4117,B4726,B5335),(B13246+B15070+B17502+B9598+B10206+B8990+B15678+B12030)/COUNT(B1072,B1681,B2290,B2899,B3508,B4117,B4726,B5335),0),(B16894*B13246+B14462*B15070+B8382*B17502+B11422*B9598+B13854*B10206+B12638*B8990+B10814*B15678+B16286*B12030)/(B16894+B14462+B8382+B11422+B13854+B12638+B10814+B16286))</f>
        <v>0</v>
      </c>
      <c r="C18132" s="10"/>
    </row>
    <row r="18133" spans="1:3">
      <c r="A18133" s="21">
        <v>454</v>
      </c>
      <c r="B18133" s="6">
        <f>IF(B16895+B14463+B8383+B11423+B13855+B12639+B10815+B16287=0,IF(COUNT(B1073,B1682,B2291,B2900,B3509,B4118,B4727,B5336),(B13247+B15071+B17503+B9599+B10207+B8991+B15679+B12031)/COUNT(B1073,B1682,B2291,B2900,B3509,B4118,B4727,B5336),0),(B16895*B13247+B14463*B15071+B8383*B17503+B11423*B9599+B13855*B10207+B12639*B8991+B10815*B15679+B16287*B12031)/(B16895+B14463+B8383+B11423+B13855+B12639+B10815+B16287))</f>
        <v>0</v>
      </c>
      <c r="C18133" s="10"/>
    </row>
    <row r="18134" spans="1:3">
      <c r="A18134" s="21">
        <v>455</v>
      </c>
      <c r="B18134" s="6">
        <f>IF(B16896+B14464+B8384+B11424+B13856+B12640+B10816+B16288=0,IF(COUNT(B1074,B1683,B2292,B2901,B3510,B4119,B4728,B5337),(B13248+B15072+B17504+B9600+B10208+B8992+B15680+B12032)/COUNT(B1074,B1683,B2292,B2901,B3510,B4119,B4728,B5337),0),(B16896*B13248+B14464*B15072+B8384*B17504+B11424*B9600+B13856*B10208+B12640*B8992+B10816*B15680+B16288*B12032)/(B16896+B14464+B8384+B11424+B13856+B12640+B10816+B16288))</f>
        <v>0</v>
      </c>
      <c r="C18134" s="10"/>
    </row>
    <row r="18135" spans="1:3">
      <c r="A18135" s="21">
        <v>456</v>
      </c>
      <c r="B18135" s="6">
        <f>IF(B16897+B14465+B8385+B11425+B13857+B12641+B10817+B16289=0,IF(COUNT(B1075,B1684,B2293,B2902,B3511,B4120,B4729,B5338),(B13249+B15073+B17505+B9601+B10209+B8993+B15681+B12033)/COUNT(B1075,B1684,B2293,B2902,B3511,B4120,B4729,B5338),0),(B16897*B13249+B14465*B15073+B8385*B17505+B11425*B9601+B13857*B10209+B12641*B8993+B10817*B15681+B16289*B12033)/(B16897+B14465+B8385+B11425+B13857+B12641+B10817+B16289))</f>
        <v>0</v>
      </c>
      <c r="C18135" s="10"/>
    </row>
    <row r="18136" spans="1:3">
      <c r="A18136" s="21">
        <v>457</v>
      </c>
      <c r="B18136" s="6">
        <f>IF(B16898+B14466+B8386+B11426+B13858+B12642+B10818+B16290=0,IF(COUNT(B1076,B1685,B2294,B2903,B3512,B4121,B4730,B5339),(B13250+B15074+B17506+B9602+B10210+B8994+B15682+B12034)/COUNT(B1076,B1685,B2294,B2903,B3512,B4121,B4730,B5339),0),(B16898*B13250+B14466*B15074+B8386*B17506+B11426*B9602+B13858*B10210+B12642*B8994+B10818*B15682+B16290*B12034)/(B16898+B14466+B8386+B11426+B13858+B12642+B10818+B16290))</f>
        <v>0</v>
      </c>
      <c r="C18136" s="10"/>
    </row>
    <row r="18137" spans="1:3">
      <c r="A18137" s="21">
        <v>458</v>
      </c>
      <c r="B18137" s="6">
        <f>IF(B16899+B14467+B8387+B11427+B13859+B12643+B10819+B16291=0,IF(COUNT(B1077,B1686,B2295,B2904,B3513,B4122,B4731,B5340),(B13251+B15075+B17507+B9603+B10211+B8995+B15683+B12035)/COUNT(B1077,B1686,B2295,B2904,B3513,B4122,B4731,B5340),0),(B16899*B13251+B14467*B15075+B8387*B17507+B11427*B9603+B13859*B10211+B12643*B8995+B10819*B15683+B16291*B12035)/(B16899+B14467+B8387+B11427+B13859+B12643+B10819+B16291))</f>
        <v>0</v>
      </c>
      <c r="C18137" s="10"/>
    </row>
    <row r="18138" spans="1:3">
      <c r="A18138" s="21">
        <v>459</v>
      </c>
      <c r="B18138" s="6">
        <f>IF(B16900+B14468+B8388+B11428+B13860+B12644+B10820+B16292=0,IF(COUNT(B1078,B1687,B2296,B2905,B3514,B4123,B4732,B5341),(B13252+B15076+B17508+B9604+B10212+B8996+B15684+B12036)/COUNT(B1078,B1687,B2296,B2905,B3514,B4123,B4732,B5341),0),(B16900*B13252+B14468*B15076+B8388*B17508+B11428*B9604+B13860*B10212+B12644*B8996+B10820*B15684+B16292*B12036)/(B16900+B14468+B8388+B11428+B13860+B12644+B10820+B16292))</f>
        <v>0</v>
      </c>
      <c r="C18138" s="10"/>
    </row>
    <row r="18139" spans="1:3">
      <c r="A18139" s="21">
        <v>460</v>
      </c>
      <c r="B18139" s="6">
        <f>IF(B16901+B14469+B8389+B11429+B13861+B12645+B10821+B16293=0,IF(COUNT(B1079,B1688,B2297,B2906,B3515,B4124,B4733,B5342),(B13253+B15077+B17509+B9605+B10213+B8997+B15685+B12037)/COUNT(B1079,B1688,B2297,B2906,B3515,B4124,B4733,B5342),0),(B16901*B13253+B14469*B15077+B8389*B17509+B11429*B9605+B13861*B10213+B12645*B8997+B10821*B15685+B16293*B12037)/(B16901+B14469+B8389+B11429+B13861+B12645+B10821+B16293))</f>
        <v>0</v>
      </c>
      <c r="C18139" s="10"/>
    </row>
    <row r="18140" spans="1:3">
      <c r="A18140" s="21">
        <v>461</v>
      </c>
      <c r="B18140" s="6">
        <f>IF(B16902+B14470+B8390+B11430+B13862+B12646+B10822+B16294=0,IF(COUNT(B1080,B1689,B2298,B2907,B3516,B4125,B4734,B5343),(B13254+B15078+B17510+B9606+B10214+B8998+B15686+B12038)/COUNT(B1080,B1689,B2298,B2907,B3516,B4125,B4734,B5343),0),(B16902*B13254+B14470*B15078+B8390*B17510+B11430*B9606+B13862*B10214+B12646*B8998+B10822*B15686+B16294*B12038)/(B16902+B14470+B8390+B11430+B13862+B12646+B10822+B16294))</f>
        <v>0</v>
      </c>
      <c r="C18140" s="10"/>
    </row>
    <row r="18141" spans="1:3">
      <c r="A18141" s="21">
        <v>462</v>
      </c>
      <c r="B18141" s="6">
        <f>IF(B16903+B14471+B8391+B11431+B13863+B12647+B10823+B16295=0,IF(COUNT(B1081,B1690,B2299,B2908,B3517,B4126,B4735,B5344),(B13255+B15079+B17511+B9607+B10215+B8999+B15687+B12039)/COUNT(B1081,B1690,B2299,B2908,B3517,B4126,B4735,B5344),0),(B16903*B13255+B14471*B15079+B8391*B17511+B11431*B9607+B13863*B10215+B12647*B8999+B10823*B15687+B16295*B12039)/(B16903+B14471+B8391+B11431+B13863+B12647+B10823+B16295))</f>
        <v>0</v>
      </c>
      <c r="C18141" s="10"/>
    </row>
    <row r="18142" spans="1:3">
      <c r="A18142" s="21">
        <v>463</v>
      </c>
      <c r="B18142" s="6">
        <f>IF(B16904+B14472+B8392+B11432+B13864+B12648+B10824+B16296=0,IF(COUNT(B1082,B1691,B2300,B2909,B3518,B4127,B4736,B5345),(B13256+B15080+B17512+B9608+B10216+B9000+B15688+B12040)/COUNT(B1082,B1691,B2300,B2909,B3518,B4127,B4736,B5345),0),(B16904*B13256+B14472*B15080+B8392*B17512+B11432*B9608+B13864*B10216+B12648*B9000+B10824*B15688+B16296*B12040)/(B16904+B14472+B8392+B11432+B13864+B12648+B10824+B16296))</f>
        <v>0</v>
      </c>
      <c r="C18142" s="10"/>
    </row>
    <row r="18143" spans="1:3">
      <c r="A18143" s="21">
        <v>464</v>
      </c>
      <c r="B18143" s="6">
        <f>IF(B16905+B14473+B8393+B11433+B13865+B12649+B10825+B16297=0,IF(COUNT(B1083,B1692,B2301,B2910,B3519,B4128,B4737,B5346),(B13257+B15081+B17513+B9609+B10217+B9001+B15689+B12041)/COUNT(B1083,B1692,B2301,B2910,B3519,B4128,B4737,B5346),0),(B16905*B13257+B14473*B15081+B8393*B17513+B11433*B9609+B13865*B10217+B12649*B9001+B10825*B15689+B16297*B12041)/(B16905+B14473+B8393+B11433+B13865+B12649+B10825+B16297))</f>
        <v>0</v>
      </c>
      <c r="C18143" s="10"/>
    </row>
    <row r="18144" spans="1:3">
      <c r="A18144" s="21">
        <v>465</v>
      </c>
      <c r="B18144" s="6">
        <f>IF(B16906+B14474+B8394+B11434+B13866+B12650+B10826+B16298=0,IF(COUNT(B1084,B1693,B2302,B2911,B3520,B4129,B4738,B5347),(B13258+B15082+B17514+B9610+B10218+B9002+B15690+B12042)/COUNT(B1084,B1693,B2302,B2911,B3520,B4129,B4738,B5347),0),(B16906*B13258+B14474*B15082+B8394*B17514+B11434*B9610+B13866*B10218+B12650*B9002+B10826*B15690+B16298*B12042)/(B16906+B14474+B8394+B11434+B13866+B12650+B10826+B16298))</f>
        <v>0</v>
      </c>
      <c r="C18144" s="10"/>
    </row>
    <row r="18145" spans="1:3">
      <c r="A18145" s="21">
        <v>466</v>
      </c>
      <c r="B18145" s="6">
        <f>IF(B16907+B14475+B8395+B11435+B13867+B12651+B10827+B16299=0,IF(COUNT(B1085,B1694,B2303,B2912,B3521,B4130,B4739,B5348),(B13259+B15083+B17515+B9611+B10219+B9003+B15691+B12043)/COUNT(B1085,B1694,B2303,B2912,B3521,B4130,B4739,B5348),0),(B16907*B13259+B14475*B15083+B8395*B17515+B11435*B9611+B13867*B10219+B12651*B9003+B10827*B15691+B16299*B12043)/(B16907+B14475+B8395+B11435+B13867+B12651+B10827+B16299))</f>
        <v>0</v>
      </c>
      <c r="C18145" s="10"/>
    </row>
    <row r="18146" spans="1:3">
      <c r="A18146" s="21">
        <v>467</v>
      </c>
      <c r="B18146" s="6">
        <f>IF(B16908+B14476+B8396+B11436+B13868+B12652+B10828+B16300=0,IF(COUNT(B1086,B1695,B2304,B2913,B3522,B4131,B4740,B5349),(B13260+B15084+B17516+B9612+B10220+B9004+B15692+B12044)/COUNT(B1086,B1695,B2304,B2913,B3522,B4131,B4740,B5349),0),(B16908*B13260+B14476*B15084+B8396*B17516+B11436*B9612+B13868*B10220+B12652*B9004+B10828*B15692+B16300*B12044)/(B16908+B14476+B8396+B11436+B13868+B12652+B10828+B16300))</f>
        <v>0</v>
      </c>
      <c r="C18146" s="10"/>
    </row>
    <row r="18147" spans="1:3">
      <c r="A18147" s="21">
        <v>468</v>
      </c>
      <c r="B18147" s="6">
        <f>IF(B16909+B14477+B8397+B11437+B13869+B12653+B10829+B16301=0,IF(COUNT(B1087,B1696,B2305,B2914,B3523,B4132,B4741,B5350),(B13261+B15085+B17517+B9613+B10221+B9005+B15693+B12045)/COUNT(B1087,B1696,B2305,B2914,B3523,B4132,B4741,B5350),0),(B16909*B13261+B14477*B15085+B8397*B17517+B11437*B9613+B13869*B10221+B12653*B9005+B10829*B15693+B16301*B12045)/(B16909+B14477+B8397+B11437+B13869+B12653+B10829+B16301))</f>
        <v>0</v>
      </c>
      <c r="C18147" s="10"/>
    </row>
    <row r="18148" spans="1:3">
      <c r="A18148" s="21">
        <v>469</v>
      </c>
      <c r="B18148" s="6">
        <f>IF(B16910+B14478+B8398+B11438+B13870+B12654+B10830+B16302=0,IF(COUNT(B1088,B1697,B2306,B2915,B3524,B4133,B4742,B5351),(B13262+B15086+B17518+B9614+B10222+B9006+B15694+B12046)/COUNT(B1088,B1697,B2306,B2915,B3524,B4133,B4742,B5351),0),(B16910*B13262+B14478*B15086+B8398*B17518+B11438*B9614+B13870*B10222+B12654*B9006+B10830*B15694+B16302*B12046)/(B16910+B14478+B8398+B11438+B13870+B12654+B10830+B16302))</f>
        <v>0</v>
      </c>
      <c r="C18148" s="10"/>
    </row>
    <row r="18149" spans="1:3">
      <c r="A18149" s="21">
        <v>470</v>
      </c>
      <c r="B18149" s="6">
        <f>IF(B16911+B14479+B8399+B11439+B13871+B12655+B10831+B16303=0,IF(COUNT(B1089,B1698,B2307,B2916,B3525,B4134,B4743,B5352),(B13263+B15087+B17519+B9615+B10223+B9007+B15695+B12047)/COUNT(B1089,B1698,B2307,B2916,B3525,B4134,B4743,B5352),0),(B16911*B13263+B14479*B15087+B8399*B17519+B11439*B9615+B13871*B10223+B12655*B9007+B10831*B15695+B16303*B12047)/(B16911+B14479+B8399+B11439+B13871+B12655+B10831+B16303))</f>
        <v>0</v>
      </c>
      <c r="C18149" s="10"/>
    </row>
    <row r="18150" spans="1:3">
      <c r="A18150" s="21">
        <v>471</v>
      </c>
      <c r="B18150" s="6">
        <f>IF(B16912+B14480+B8400+B11440+B13872+B12656+B10832+B16304=0,IF(COUNT(B1090,B1699,B2308,B2917,B3526,B4135,B4744,B5353),(B13264+B15088+B17520+B9616+B10224+B9008+B15696+B12048)/COUNT(B1090,B1699,B2308,B2917,B3526,B4135,B4744,B5353),0),(B16912*B13264+B14480*B15088+B8400*B17520+B11440*B9616+B13872*B10224+B12656*B9008+B10832*B15696+B16304*B12048)/(B16912+B14480+B8400+B11440+B13872+B12656+B10832+B16304))</f>
        <v>0</v>
      </c>
      <c r="C18150" s="10"/>
    </row>
    <row r="18151" spans="1:3">
      <c r="A18151" s="21">
        <v>472</v>
      </c>
      <c r="B18151" s="6">
        <f>IF(B16913+B14481+B8401+B11441+B13873+B12657+B10833+B16305=0,IF(COUNT(B1091,B1700,B2309,B2918,B3527,B4136,B4745,B5354),(B13265+B15089+B17521+B9617+B10225+B9009+B15697+B12049)/COUNT(B1091,B1700,B2309,B2918,B3527,B4136,B4745,B5354),0),(B16913*B13265+B14481*B15089+B8401*B17521+B11441*B9617+B13873*B10225+B12657*B9009+B10833*B15697+B16305*B12049)/(B16913+B14481+B8401+B11441+B13873+B12657+B10833+B16305))</f>
        <v>0</v>
      </c>
      <c r="C18151" s="10"/>
    </row>
    <row r="18152" spans="1:3">
      <c r="A18152" s="21">
        <v>473</v>
      </c>
      <c r="B18152" s="6">
        <f>IF(B16914+B14482+B8402+B11442+B13874+B12658+B10834+B16306=0,IF(COUNT(B1092,B1701,B2310,B2919,B3528,B4137,B4746,B5355),(B13266+B15090+B17522+B9618+B10226+B9010+B15698+B12050)/COUNT(B1092,B1701,B2310,B2919,B3528,B4137,B4746,B5355),0),(B16914*B13266+B14482*B15090+B8402*B17522+B11442*B9618+B13874*B10226+B12658*B9010+B10834*B15698+B16306*B12050)/(B16914+B14482+B8402+B11442+B13874+B12658+B10834+B16306))</f>
        <v>0</v>
      </c>
      <c r="C18152" s="10"/>
    </row>
    <row r="18153" spans="1:3">
      <c r="A18153" s="21">
        <v>474</v>
      </c>
      <c r="B18153" s="6">
        <f>IF(B16915+B14483+B8403+B11443+B13875+B12659+B10835+B16307=0,IF(COUNT(B1093,B1702,B2311,B2920,B3529,B4138,B4747,B5356),(B13267+B15091+B17523+B9619+B10227+B9011+B15699+B12051)/COUNT(B1093,B1702,B2311,B2920,B3529,B4138,B4747,B5356),0),(B16915*B13267+B14483*B15091+B8403*B17523+B11443*B9619+B13875*B10227+B12659*B9011+B10835*B15699+B16307*B12051)/(B16915+B14483+B8403+B11443+B13875+B12659+B10835+B16307))</f>
        <v>0</v>
      </c>
      <c r="C18153" s="10"/>
    </row>
    <row r="18154" spans="1:3">
      <c r="A18154" s="21">
        <v>475</v>
      </c>
      <c r="B18154" s="6">
        <f>IF(B16916+B14484+B8404+B11444+B13876+B12660+B10836+B16308=0,IF(COUNT(B1094,B1703,B2312,B2921,B3530,B4139,B4748,B5357),(B13268+B15092+B17524+B9620+B10228+B9012+B15700+B12052)/COUNT(B1094,B1703,B2312,B2921,B3530,B4139,B4748,B5357),0),(B16916*B13268+B14484*B15092+B8404*B17524+B11444*B9620+B13876*B10228+B12660*B9012+B10836*B15700+B16308*B12052)/(B16916+B14484+B8404+B11444+B13876+B12660+B10836+B16308))</f>
        <v>0</v>
      </c>
      <c r="C18154" s="10"/>
    </row>
    <row r="18155" spans="1:3">
      <c r="A18155" s="21">
        <v>476</v>
      </c>
      <c r="B18155" s="6">
        <f>IF(B16917+B14485+B8405+B11445+B13877+B12661+B10837+B16309=0,IF(COUNT(B1095,B1704,B2313,B2922,B3531,B4140,B4749,B5358),(B13269+B15093+B17525+B9621+B10229+B9013+B15701+B12053)/COUNT(B1095,B1704,B2313,B2922,B3531,B4140,B4749,B5358),0),(B16917*B13269+B14485*B15093+B8405*B17525+B11445*B9621+B13877*B10229+B12661*B9013+B10837*B15701+B16309*B12053)/(B16917+B14485+B8405+B11445+B13877+B12661+B10837+B16309))</f>
        <v>0</v>
      </c>
      <c r="C18155" s="10"/>
    </row>
    <row r="18156" spans="1:3">
      <c r="A18156" s="21">
        <v>477</v>
      </c>
      <c r="B18156" s="6">
        <f>IF(B16918+B14486+B8406+B11446+B13878+B12662+B10838+B16310=0,IF(COUNT(B1096,B1705,B2314,B2923,B3532,B4141,B4750,B5359),(B13270+B15094+B17526+B9622+B10230+B9014+B15702+B12054)/COUNT(B1096,B1705,B2314,B2923,B3532,B4141,B4750,B5359),0),(B16918*B13270+B14486*B15094+B8406*B17526+B11446*B9622+B13878*B10230+B12662*B9014+B10838*B15702+B16310*B12054)/(B16918+B14486+B8406+B11446+B13878+B12662+B10838+B16310))</f>
        <v>0</v>
      </c>
      <c r="C18156" s="10"/>
    </row>
    <row r="18157" spans="1:3">
      <c r="A18157" s="21">
        <v>478</v>
      </c>
      <c r="B18157" s="6">
        <f>IF(B16919+B14487+B8407+B11447+B13879+B12663+B10839+B16311=0,IF(COUNT(B1097,B1706,B2315,B2924,B3533,B4142,B4751,B5360),(B13271+B15095+B17527+B9623+B10231+B9015+B15703+B12055)/COUNT(B1097,B1706,B2315,B2924,B3533,B4142,B4751,B5360),0),(B16919*B13271+B14487*B15095+B8407*B17527+B11447*B9623+B13879*B10231+B12663*B9015+B10839*B15703+B16311*B12055)/(B16919+B14487+B8407+B11447+B13879+B12663+B10839+B16311))</f>
        <v>0</v>
      </c>
      <c r="C18157" s="10"/>
    </row>
    <row r="18158" spans="1:3">
      <c r="A18158" s="21">
        <v>479</v>
      </c>
      <c r="B18158" s="6">
        <f>IF(B16920+B14488+B8408+B11448+B13880+B12664+B10840+B16312=0,IF(COUNT(B1098,B1707,B2316,B2925,B3534,B4143,B4752,B5361),(B13272+B15096+B17528+B9624+B10232+B9016+B15704+B12056)/COUNT(B1098,B1707,B2316,B2925,B3534,B4143,B4752,B5361),0),(B16920*B13272+B14488*B15096+B8408*B17528+B11448*B9624+B13880*B10232+B12664*B9016+B10840*B15704+B16312*B12056)/(B16920+B14488+B8408+B11448+B13880+B12664+B10840+B16312))</f>
        <v>0</v>
      </c>
      <c r="C18158" s="10"/>
    </row>
    <row r="18159" spans="1:3">
      <c r="A18159" s="21">
        <v>480</v>
      </c>
      <c r="B18159" s="6">
        <f>IF(B16921+B14489+B8409+B11449+B13881+B12665+B10841+B16313=0,IF(COUNT(B1099,B1708,B2317,B2926,B3535,B4144,B4753,B5362),(B13273+B15097+B17529+B9625+B10233+B9017+B15705+B12057)/COUNT(B1099,B1708,B2317,B2926,B3535,B4144,B4753,B5362),0),(B16921*B13273+B14489*B15097+B8409*B17529+B11449*B9625+B13881*B10233+B12665*B9017+B10841*B15705+B16313*B12057)/(B16921+B14489+B8409+B11449+B13881+B12665+B10841+B16313))</f>
        <v>0</v>
      </c>
      <c r="C18159" s="10"/>
    </row>
    <row r="18160" spans="1:3">
      <c r="A18160" s="21">
        <v>481</v>
      </c>
      <c r="B18160" s="6">
        <f>IF(B16922+B14490+B8410+B11450+B13882+B12666+B10842+B16314=0,IF(COUNT(B1100,B1709,B2318,B2927,B3536,B4145,B4754,B5363),(B13274+B15098+B17530+B9626+B10234+B9018+B15706+B12058)/COUNT(B1100,B1709,B2318,B2927,B3536,B4145,B4754,B5363),0),(B16922*B13274+B14490*B15098+B8410*B17530+B11450*B9626+B13882*B10234+B12666*B9018+B10842*B15706+B16314*B12058)/(B16922+B14490+B8410+B11450+B13882+B12666+B10842+B16314))</f>
        <v>0</v>
      </c>
      <c r="C18160" s="10"/>
    </row>
    <row r="18161" spans="1:3">
      <c r="A18161" s="21">
        <v>482</v>
      </c>
      <c r="B18161" s="6">
        <f>IF(B16923+B14491+B8411+B11451+B13883+B12667+B10843+B16315=0,IF(COUNT(B1101,B1710,B2319,B2928,B3537,B4146,B4755,B5364),(B13275+B15099+B17531+B9627+B10235+B9019+B15707+B12059)/COUNT(B1101,B1710,B2319,B2928,B3537,B4146,B4755,B5364),0),(B16923*B13275+B14491*B15099+B8411*B17531+B11451*B9627+B13883*B10235+B12667*B9019+B10843*B15707+B16315*B12059)/(B16923+B14491+B8411+B11451+B13883+B12667+B10843+B16315))</f>
        <v>0</v>
      </c>
      <c r="C18161" s="10"/>
    </row>
    <row r="18162" spans="1:3">
      <c r="A18162" s="21">
        <v>483</v>
      </c>
      <c r="B18162" s="6">
        <f>IF(B16924+B14492+B8412+B11452+B13884+B12668+B10844+B16316=0,IF(COUNT(B1102,B1711,B2320,B2929,B3538,B4147,B4756,B5365),(B13276+B15100+B17532+B9628+B10236+B9020+B15708+B12060)/COUNT(B1102,B1711,B2320,B2929,B3538,B4147,B4756,B5365),0),(B16924*B13276+B14492*B15100+B8412*B17532+B11452*B9628+B13884*B10236+B12668*B9020+B10844*B15708+B16316*B12060)/(B16924+B14492+B8412+B11452+B13884+B12668+B10844+B16316))</f>
        <v>0</v>
      </c>
      <c r="C18162" s="10"/>
    </row>
    <row r="18163" spans="1:3">
      <c r="A18163" s="21">
        <v>484</v>
      </c>
      <c r="B18163" s="6">
        <f>IF(B16925+B14493+B8413+B11453+B13885+B12669+B10845+B16317=0,IF(COUNT(B1103,B1712,B2321,B2930,B3539,B4148,B4757,B5366),(B13277+B15101+B17533+B9629+B10237+B9021+B15709+B12061)/COUNT(B1103,B1712,B2321,B2930,B3539,B4148,B4757,B5366),0),(B16925*B13277+B14493*B15101+B8413*B17533+B11453*B9629+B13885*B10237+B12669*B9021+B10845*B15709+B16317*B12061)/(B16925+B14493+B8413+B11453+B13885+B12669+B10845+B16317))</f>
        <v>0</v>
      </c>
      <c r="C18163" s="10"/>
    </row>
    <row r="18164" spans="1:3">
      <c r="A18164" s="21">
        <v>485</v>
      </c>
      <c r="B18164" s="6">
        <f>IF(B16926+B14494+B8414+B11454+B13886+B12670+B10846+B16318=0,IF(COUNT(B1104,B1713,B2322,B2931,B3540,B4149,B4758,B5367),(B13278+B15102+B17534+B9630+B10238+B9022+B15710+B12062)/COUNT(B1104,B1713,B2322,B2931,B3540,B4149,B4758,B5367),0),(B16926*B13278+B14494*B15102+B8414*B17534+B11454*B9630+B13886*B10238+B12670*B9022+B10846*B15710+B16318*B12062)/(B16926+B14494+B8414+B11454+B13886+B12670+B10846+B16318))</f>
        <v>0</v>
      </c>
      <c r="C18164" s="10"/>
    </row>
    <row r="18165" spans="1:3">
      <c r="A18165" s="21">
        <v>486</v>
      </c>
      <c r="B18165" s="6">
        <f>IF(B16927+B14495+B8415+B11455+B13887+B12671+B10847+B16319=0,IF(COUNT(B1105,B1714,B2323,B2932,B3541,B4150,B4759,B5368),(B13279+B15103+B17535+B9631+B10239+B9023+B15711+B12063)/COUNT(B1105,B1714,B2323,B2932,B3541,B4150,B4759,B5368),0),(B16927*B13279+B14495*B15103+B8415*B17535+B11455*B9631+B13887*B10239+B12671*B9023+B10847*B15711+B16319*B12063)/(B16927+B14495+B8415+B11455+B13887+B12671+B10847+B16319))</f>
        <v>0</v>
      </c>
      <c r="C18165" s="10"/>
    </row>
    <row r="18166" spans="1:3">
      <c r="A18166" s="21">
        <v>487</v>
      </c>
      <c r="B18166" s="6">
        <f>IF(B16928+B14496+B8416+B11456+B13888+B12672+B10848+B16320=0,IF(COUNT(B1106,B1715,B2324,B2933,B3542,B4151,B4760,B5369),(B13280+B15104+B17536+B9632+B10240+B9024+B15712+B12064)/COUNT(B1106,B1715,B2324,B2933,B3542,B4151,B4760,B5369),0),(B16928*B13280+B14496*B15104+B8416*B17536+B11456*B9632+B13888*B10240+B12672*B9024+B10848*B15712+B16320*B12064)/(B16928+B14496+B8416+B11456+B13888+B12672+B10848+B16320))</f>
        <v>0</v>
      </c>
      <c r="C18166" s="10"/>
    </row>
    <row r="18167" spans="1:3">
      <c r="A18167" s="21">
        <v>488</v>
      </c>
      <c r="B18167" s="6">
        <f>IF(B16929+B14497+B8417+B11457+B13889+B12673+B10849+B16321=0,IF(COUNT(B1107,B1716,B2325,B2934,B3543,B4152,B4761,B5370),(B13281+B15105+B17537+B9633+B10241+B9025+B15713+B12065)/COUNT(B1107,B1716,B2325,B2934,B3543,B4152,B4761,B5370),0),(B16929*B13281+B14497*B15105+B8417*B17537+B11457*B9633+B13889*B10241+B12673*B9025+B10849*B15713+B16321*B12065)/(B16929+B14497+B8417+B11457+B13889+B12673+B10849+B16321))</f>
        <v>0</v>
      </c>
      <c r="C18167" s="10"/>
    </row>
    <row r="18168" spans="1:3">
      <c r="A18168" s="21">
        <v>489</v>
      </c>
      <c r="B18168" s="6">
        <f>IF(B16930+B14498+B8418+B11458+B13890+B12674+B10850+B16322=0,IF(COUNT(B1108,B1717,B2326,B2935,B3544,B4153,B4762,B5371),(B13282+B15106+B17538+B9634+B10242+B9026+B15714+B12066)/COUNT(B1108,B1717,B2326,B2935,B3544,B4153,B4762,B5371),0),(B16930*B13282+B14498*B15106+B8418*B17538+B11458*B9634+B13890*B10242+B12674*B9026+B10850*B15714+B16322*B12066)/(B16930+B14498+B8418+B11458+B13890+B12674+B10850+B16322))</f>
        <v>0</v>
      </c>
      <c r="C18168" s="10"/>
    </row>
    <row r="18169" spans="1:3">
      <c r="A18169" s="21">
        <v>490</v>
      </c>
      <c r="B18169" s="6">
        <f>IF(B16931+B14499+B8419+B11459+B13891+B12675+B10851+B16323=0,IF(COUNT(B1109,B1718,B2327,B2936,B3545,B4154,B4763,B5372),(B13283+B15107+B17539+B9635+B10243+B9027+B15715+B12067)/COUNT(B1109,B1718,B2327,B2936,B3545,B4154,B4763,B5372),0),(B16931*B13283+B14499*B15107+B8419*B17539+B11459*B9635+B13891*B10243+B12675*B9027+B10851*B15715+B16323*B12067)/(B16931+B14499+B8419+B11459+B13891+B12675+B10851+B16323))</f>
        <v>0</v>
      </c>
      <c r="C18169" s="10"/>
    </row>
    <row r="18170" spans="1:3">
      <c r="A18170" s="21">
        <v>491</v>
      </c>
      <c r="B18170" s="6">
        <f>IF(B16932+B14500+B8420+B11460+B13892+B12676+B10852+B16324=0,IF(COUNT(B1110,B1719,B2328,B2937,B3546,B4155,B4764,B5373),(B13284+B15108+B17540+B9636+B10244+B9028+B15716+B12068)/COUNT(B1110,B1719,B2328,B2937,B3546,B4155,B4764,B5373),0),(B16932*B13284+B14500*B15108+B8420*B17540+B11460*B9636+B13892*B10244+B12676*B9028+B10852*B15716+B16324*B12068)/(B16932+B14500+B8420+B11460+B13892+B12676+B10852+B16324))</f>
        <v>0</v>
      </c>
      <c r="C18170" s="10"/>
    </row>
    <row r="18171" spans="1:3">
      <c r="A18171" s="21">
        <v>492</v>
      </c>
      <c r="B18171" s="6">
        <f>IF(B16933+B14501+B8421+B11461+B13893+B12677+B10853+B16325=0,IF(COUNT(B1111,B1720,B2329,B2938,B3547,B4156,B4765,B5374),(B13285+B15109+B17541+B9637+B10245+B9029+B15717+B12069)/COUNT(B1111,B1720,B2329,B2938,B3547,B4156,B4765,B5374),0),(B16933*B13285+B14501*B15109+B8421*B17541+B11461*B9637+B13893*B10245+B12677*B9029+B10853*B15717+B16325*B12069)/(B16933+B14501+B8421+B11461+B13893+B12677+B10853+B16325))</f>
        <v>0</v>
      </c>
      <c r="C18171" s="10"/>
    </row>
    <row r="18172" spans="1:3">
      <c r="A18172" s="21">
        <v>493</v>
      </c>
      <c r="B18172" s="6">
        <f>IF(B16934+B14502+B8422+B11462+B13894+B12678+B10854+B16326=0,IF(COUNT(B1112,B1721,B2330,B2939,B3548,B4157,B4766,B5375),(B13286+B15110+B17542+B9638+B10246+B9030+B15718+B12070)/COUNT(B1112,B1721,B2330,B2939,B3548,B4157,B4766,B5375),0),(B16934*B13286+B14502*B15110+B8422*B17542+B11462*B9638+B13894*B10246+B12678*B9030+B10854*B15718+B16326*B12070)/(B16934+B14502+B8422+B11462+B13894+B12678+B10854+B16326))</f>
        <v>0</v>
      </c>
      <c r="C18172" s="10"/>
    </row>
    <row r="18173" spans="1:3">
      <c r="A18173" s="21">
        <v>494</v>
      </c>
      <c r="B18173" s="6">
        <f>IF(B16935+B14503+B8423+B11463+B13895+B12679+B10855+B16327=0,IF(COUNT(B1113,B1722,B2331,B2940,B3549,B4158,B4767,B5376),(B13287+B15111+B17543+B9639+B10247+B9031+B15719+B12071)/COUNT(B1113,B1722,B2331,B2940,B3549,B4158,B4767,B5376),0),(B16935*B13287+B14503*B15111+B8423*B17543+B11463*B9639+B13895*B10247+B12679*B9031+B10855*B15719+B16327*B12071)/(B16935+B14503+B8423+B11463+B13895+B12679+B10855+B16327))</f>
        <v>0</v>
      </c>
      <c r="C18173" s="10"/>
    </row>
    <row r="18174" spans="1:3">
      <c r="A18174" s="21">
        <v>495</v>
      </c>
      <c r="B18174" s="6">
        <f>IF(B16936+B14504+B8424+B11464+B13896+B12680+B10856+B16328=0,IF(COUNT(B1114,B1723,B2332,B2941,B3550,B4159,B4768,B5377),(B13288+B15112+B17544+B9640+B10248+B9032+B15720+B12072)/COUNT(B1114,B1723,B2332,B2941,B3550,B4159,B4768,B5377),0),(B16936*B13288+B14504*B15112+B8424*B17544+B11464*B9640+B13896*B10248+B12680*B9032+B10856*B15720+B16328*B12072)/(B16936+B14504+B8424+B11464+B13896+B12680+B10856+B16328))</f>
        <v>0</v>
      </c>
      <c r="C18174" s="10"/>
    </row>
    <row r="18175" spans="1:3">
      <c r="A18175" s="21">
        <v>496</v>
      </c>
      <c r="B18175" s="6">
        <f>IF(B16937+B14505+B8425+B11465+B13897+B12681+B10857+B16329=0,IF(COUNT(B1115,B1724,B2333,B2942,B3551,B4160,B4769,B5378),(B13289+B15113+B17545+B9641+B10249+B9033+B15721+B12073)/COUNT(B1115,B1724,B2333,B2942,B3551,B4160,B4769,B5378),0),(B16937*B13289+B14505*B15113+B8425*B17545+B11465*B9641+B13897*B10249+B12681*B9033+B10857*B15721+B16329*B12073)/(B16937+B14505+B8425+B11465+B13897+B12681+B10857+B16329))</f>
        <v>0</v>
      </c>
      <c r="C18175" s="10"/>
    </row>
    <row r="18176" spans="1:3">
      <c r="A18176" s="21">
        <v>497</v>
      </c>
      <c r="B18176" s="6">
        <f>IF(B16938+B14506+B8426+B11466+B13898+B12682+B10858+B16330=0,IF(COUNT(B1116,B1725,B2334,B2943,B3552,B4161,B4770,B5379),(B13290+B15114+B17546+B9642+B10250+B9034+B15722+B12074)/COUNT(B1116,B1725,B2334,B2943,B3552,B4161,B4770,B5379),0),(B16938*B13290+B14506*B15114+B8426*B17546+B11466*B9642+B13898*B10250+B12682*B9034+B10858*B15722+B16330*B12074)/(B16938+B14506+B8426+B11466+B13898+B12682+B10858+B16330))</f>
        <v>0</v>
      </c>
      <c r="C18176" s="10"/>
    </row>
    <row r="18177" spans="1:3">
      <c r="A18177" s="21">
        <v>498</v>
      </c>
      <c r="B18177" s="6">
        <f>IF(B16939+B14507+B8427+B11467+B13899+B12683+B10859+B16331=0,IF(COUNT(B1117,B1726,B2335,B2944,B3553,B4162,B4771,B5380),(B13291+B15115+B17547+B9643+B10251+B9035+B15723+B12075)/COUNT(B1117,B1726,B2335,B2944,B3553,B4162,B4771,B5380),0),(B16939*B13291+B14507*B15115+B8427*B17547+B11467*B9643+B13899*B10251+B12683*B9035+B10859*B15723+B16331*B12075)/(B16939+B14507+B8427+B11467+B13899+B12683+B10859+B16331))</f>
        <v>0</v>
      </c>
      <c r="C18177" s="10"/>
    </row>
    <row r="18178" spans="1:3">
      <c r="A18178" s="21">
        <v>499</v>
      </c>
      <c r="B18178" s="6">
        <f>IF(B16940+B14508+B8428+B11468+B13900+B12684+B10860+B16332=0,IF(COUNT(B1118,B1727,B2336,B2945,B3554,B4163,B4772,B5381),(B13292+B15116+B17548+B9644+B10252+B9036+B15724+B12076)/COUNT(B1118,B1727,B2336,B2945,B3554,B4163,B4772,B5381),0),(B16940*B13292+B14508*B15116+B8428*B17548+B11468*B9644+B13900*B10252+B12684*B9036+B10860*B15724+B16332*B12076)/(B16940+B14508+B8428+B11468+B13900+B12684+B10860+B16332))</f>
        <v>0</v>
      </c>
      <c r="C18178" s="10"/>
    </row>
    <row r="18179" spans="1:3">
      <c r="A18179" s="21">
        <v>500</v>
      </c>
      <c r="B18179" s="6">
        <f>IF(B16941+B14509+B8429+B11469+B13901+B12685+B10861+B16333=0,IF(COUNT(B1119,B1728,B2337,B2946,B3555,B4164,B4773,B5382),(B13293+B15117+B17549+B9645+B10253+B9037+B15725+B12077)/COUNT(B1119,B1728,B2337,B2946,B3555,B4164,B4773,B5382),0),(B16941*B13293+B14509*B15117+B8429*B17549+B11469*B9645+B13901*B10253+B12685*B9037+B10861*B15725+B16333*B12077)/(B16941+B14509+B8429+B11469+B13901+B12685+B10861+B16333))</f>
        <v>0</v>
      </c>
      <c r="C18179" s="10"/>
    </row>
    <row r="18180" spans="1:3">
      <c r="A18180" s="21">
        <v>501</v>
      </c>
      <c r="B18180" s="6">
        <f>IF(B16942+B14510+B8430+B11470+B13902+B12686+B10862+B16334=0,IF(COUNT(B1120,B1729,B2338,B2947,B3556,B4165,B4774,B5383),(B13294+B15118+B17550+B9646+B10254+B9038+B15726+B12078)/COUNT(B1120,B1729,B2338,B2947,B3556,B4165,B4774,B5383),0),(B16942*B13294+B14510*B15118+B8430*B17550+B11470*B9646+B13902*B10254+B12686*B9038+B10862*B15726+B16334*B12078)/(B16942+B14510+B8430+B11470+B13902+B12686+B10862+B16334))</f>
        <v>0</v>
      </c>
      <c r="C18180" s="10"/>
    </row>
    <row r="18181" spans="1:3">
      <c r="A18181" s="21">
        <v>502</v>
      </c>
      <c r="B18181" s="6">
        <f>IF(B16943+B14511+B8431+B11471+B13903+B12687+B10863+B16335=0,IF(COUNT(B1121,B1730,B2339,B2948,B3557,B4166,B4775,B5384),(B13295+B15119+B17551+B9647+B10255+B9039+B15727+B12079)/COUNT(B1121,B1730,B2339,B2948,B3557,B4166,B4775,B5384),0),(B16943*B13295+B14511*B15119+B8431*B17551+B11471*B9647+B13903*B10255+B12687*B9039+B10863*B15727+B16335*B12079)/(B16943+B14511+B8431+B11471+B13903+B12687+B10863+B16335))</f>
        <v>0</v>
      </c>
      <c r="C18181" s="10"/>
    </row>
    <row r="18182" spans="1:3">
      <c r="A18182" s="21">
        <v>503</v>
      </c>
      <c r="B18182" s="6">
        <f>IF(B16944+B14512+B8432+B11472+B13904+B12688+B10864+B16336=0,IF(COUNT(B1122,B1731,B2340,B2949,B3558,B4167,B4776,B5385),(B13296+B15120+B17552+B9648+B10256+B9040+B15728+B12080)/COUNT(B1122,B1731,B2340,B2949,B3558,B4167,B4776,B5385),0),(B16944*B13296+B14512*B15120+B8432*B17552+B11472*B9648+B13904*B10256+B12688*B9040+B10864*B15728+B16336*B12080)/(B16944+B14512+B8432+B11472+B13904+B12688+B10864+B16336))</f>
        <v>0</v>
      </c>
      <c r="C18182" s="10"/>
    </row>
    <row r="18183" spans="1:3">
      <c r="A18183" s="21">
        <v>504</v>
      </c>
      <c r="B18183" s="6">
        <f>IF(B16945+B14513+B8433+B11473+B13905+B12689+B10865+B16337=0,IF(COUNT(B1123,B1732,B2341,B2950,B3559,B4168,B4777,B5386),(B13297+B15121+B17553+B9649+B10257+B9041+B15729+B12081)/COUNT(B1123,B1732,B2341,B2950,B3559,B4168,B4777,B5386),0),(B16945*B13297+B14513*B15121+B8433*B17553+B11473*B9649+B13905*B10257+B12689*B9041+B10865*B15729+B16337*B12081)/(B16945+B14513+B8433+B11473+B13905+B12689+B10865+B16337))</f>
        <v>0</v>
      </c>
      <c r="C18183" s="10"/>
    </row>
    <row r="18184" spans="1:3">
      <c r="A18184" s="21">
        <v>505</v>
      </c>
      <c r="B18184" s="6">
        <f>IF(B16946+B14514+B8434+B11474+B13906+B12690+B10866+B16338=0,IF(COUNT(B1124,B1733,B2342,B2951,B3560,B4169,B4778,B5387),(B13298+B15122+B17554+B9650+B10258+B9042+B15730+B12082)/COUNT(B1124,B1733,B2342,B2951,B3560,B4169,B4778,B5387),0),(B16946*B13298+B14514*B15122+B8434*B17554+B11474*B9650+B13906*B10258+B12690*B9042+B10866*B15730+B16338*B12082)/(B16946+B14514+B8434+B11474+B13906+B12690+B10866+B16338))</f>
        <v>0</v>
      </c>
      <c r="C18184" s="10"/>
    </row>
    <row r="18185" spans="1:3">
      <c r="A18185" s="21">
        <v>506</v>
      </c>
      <c r="B18185" s="6">
        <f>IF(B16947+B14515+B8435+B11475+B13907+B12691+B10867+B16339=0,IF(COUNT(B1125,B1734,B2343,B2952,B3561,B4170,B4779,B5388),(B13299+B15123+B17555+B9651+B10259+B9043+B15731+B12083)/COUNT(B1125,B1734,B2343,B2952,B3561,B4170,B4779,B5388),0),(B16947*B13299+B14515*B15123+B8435*B17555+B11475*B9651+B13907*B10259+B12691*B9043+B10867*B15731+B16339*B12083)/(B16947+B14515+B8435+B11475+B13907+B12691+B10867+B16339))</f>
        <v>0</v>
      </c>
      <c r="C18185" s="10"/>
    </row>
    <row r="18186" spans="1:3">
      <c r="A18186" s="21">
        <v>507</v>
      </c>
      <c r="B18186" s="6">
        <f>IF(B16948+B14516+B8436+B11476+B13908+B12692+B10868+B16340=0,IF(COUNT(B1126,B1735,B2344,B2953,B3562,B4171,B4780,B5389),(B13300+B15124+B17556+B9652+B10260+B9044+B15732+B12084)/COUNT(B1126,B1735,B2344,B2953,B3562,B4171,B4780,B5389),0),(B16948*B13300+B14516*B15124+B8436*B17556+B11476*B9652+B13908*B10260+B12692*B9044+B10868*B15732+B16340*B12084)/(B16948+B14516+B8436+B11476+B13908+B12692+B10868+B16340))</f>
        <v>0</v>
      </c>
      <c r="C18186" s="10"/>
    </row>
    <row r="18187" spans="1:3">
      <c r="A18187" s="21">
        <v>508</v>
      </c>
      <c r="B18187" s="6">
        <f>IF(B16949+B14517+B8437+B11477+B13909+B12693+B10869+B16341=0,IF(COUNT(B1127,B1736,B2345,B2954,B3563,B4172,B4781,B5390),(B13301+B15125+B17557+B9653+B10261+B9045+B15733+B12085)/COUNT(B1127,B1736,B2345,B2954,B3563,B4172,B4781,B5390),0),(B16949*B13301+B14517*B15125+B8437*B17557+B11477*B9653+B13909*B10261+B12693*B9045+B10869*B15733+B16341*B12085)/(B16949+B14517+B8437+B11477+B13909+B12693+B10869+B16341))</f>
        <v>0</v>
      </c>
      <c r="C18187" s="10"/>
    </row>
    <row r="18188" spans="1:3">
      <c r="A18188" s="21">
        <v>509</v>
      </c>
      <c r="B18188" s="6">
        <f>IF(B16950+B14518+B8438+B11478+B13910+B12694+B10870+B16342=0,IF(COUNT(B1128,B1737,B2346,B2955,B3564,B4173,B4782,B5391),(B13302+B15126+B17558+B9654+B10262+B9046+B15734+B12086)/COUNT(B1128,B1737,B2346,B2955,B3564,B4173,B4782,B5391),0),(B16950*B13302+B14518*B15126+B8438*B17558+B11478*B9654+B13910*B10262+B12694*B9046+B10870*B15734+B16342*B12086)/(B16950+B14518+B8438+B11478+B13910+B12694+B10870+B16342))</f>
        <v>0</v>
      </c>
      <c r="C18188" s="10"/>
    </row>
    <row r="18189" spans="1:3">
      <c r="A18189" s="21">
        <v>510</v>
      </c>
      <c r="B18189" s="6">
        <f>IF(B16951+B14519+B8439+B11479+B13911+B12695+B10871+B16343=0,IF(COUNT(B1129,B1738,B2347,B2956,B3565,B4174,B4783,B5392),(B13303+B15127+B17559+B9655+B10263+B9047+B15735+B12087)/COUNT(B1129,B1738,B2347,B2956,B3565,B4174,B4783,B5392),0),(B16951*B13303+B14519*B15127+B8439*B17559+B11479*B9655+B13911*B10263+B12695*B9047+B10871*B15735+B16343*B12087)/(B16951+B14519+B8439+B11479+B13911+B12695+B10871+B16343))</f>
        <v>0</v>
      </c>
      <c r="C18189" s="10"/>
    </row>
    <row r="18190" spans="1:3">
      <c r="A18190" s="21">
        <v>511</v>
      </c>
      <c r="B18190" s="6">
        <f>IF(B16952+B14520+B8440+B11480+B13912+B12696+B10872+B16344=0,IF(COUNT(B1130,B1739,B2348,B2957,B3566,B4175,B4784,B5393),(B13304+B15128+B17560+B9656+B10264+B9048+B15736+B12088)/COUNT(B1130,B1739,B2348,B2957,B3566,B4175,B4784,B5393),0),(B16952*B13304+B14520*B15128+B8440*B17560+B11480*B9656+B13912*B10264+B12696*B9048+B10872*B15736+B16344*B12088)/(B16952+B14520+B8440+B11480+B13912+B12696+B10872+B16344))</f>
        <v>0</v>
      </c>
      <c r="C18190" s="10"/>
    </row>
    <row r="18191" spans="1:3">
      <c r="A18191" s="21">
        <v>512</v>
      </c>
      <c r="B18191" s="6">
        <f>IF(B16953+B14521+B8441+B11481+B13913+B12697+B10873+B16345=0,IF(COUNT(B1131,B1740,B2349,B2958,B3567,B4176,B4785,B5394),(B13305+B15129+B17561+B9657+B10265+B9049+B15737+B12089)/COUNT(B1131,B1740,B2349,B2958,B3567,B4176,B4785,B5394),0),(B16953*B13305+B14521*B15129+B8441*B17561+B11481*B9657+B13913*B10265+B12697*B9049+B10873*B15737+B16345*B12089)/(B16953+B14521+B8441+B11481+B13913+B12697+B10873+B16345))</f>
        <v>0</v>
      </c>
      <c r="C18191" s="10"/>
    </row>
    <row r="18192" spans="1:3">
      <c r="A18192" s="21">
        <v>513</v>
      </c>
      <c r="B18192" s="6">
        <f>IF(B16954+B14522+B8442+B11482+B13914+B12698+B10874+B16346=0,IF(COUNT(B1132,B1741,B2350,B2959,B3568,B4177,B4786,B5395),(B13306+B15130+B17562+B9658+B10266+B9050+B15738+B12090)/COUNT(B1132,B1741,B2350,B2959,B3568,B4177,B4786,B5395),0),(B16954*B13306+B14522*B15130+B8442*B17562+B11482*B9658+B13914*B10266+B12698*B9050+B10874*B15738+B16346*B12090)/(B16954+B14522+B8442+B11482+B13914+B12698+B10874+B16346))</f>
        <v>0</v>
      </c>
      <c r="C18192" s="10"/>
    </row>
    <row r="18193" spans="1:3">
      <c r="A18193" s="21">
        <v>514</v>
      </c>
      <c r="B18193" s="6">
        <f>IF(B16955+B14523+B8443+B11483+B13915+B12699+B10875+B16347=0,IF(COUNT(B1133,B1742,B2351,B2960,B3569,B4178,B4787,B5396),(B13307+B15131+B17563+B9659+B10267+B9051+B15739+B12091)/COUNT(B1133,B1742,B2351,B2960,B3569,B4178,B4787,B5396),0),(B16955*B13307+B14523*B15131+B8443*B17563+B11483*B9659+B13915*B10267+B12699*B9051+B10875*B15739+B16347*B12091)/(B16955+B14523+B8443+B11483+B13915+B12699+B10875+B16347))</f>
        <v>0</v>
      </c>
      <c r="C18193" s="10"/>
    </row>
    <row r="18194" spans="1:3">
      <c r="A18194" s="21">
        <v>515</v>
      </c>
      <c r="B18194" s="6">
        <f>IF(B16956+B14524+B8444+B11484+B13916+B12700+B10876+B16348=0,IF(COUNT(B1134,B1743,B2352,B2961,B3570,B4179,B4788,B5397),(B13308+B15132+B17564+B9660+B10268+B9052+B15740+B12092)/COUNT(B1134,B1743,B2352,B2961,B3570,B4179,B4788,B5397),0),(B16956*B13308+B14524*B15132+B8444*B17564+B11484*B9660+B13916*B10268+B12700*B9052+B10876*B15740+B16348*B12092)/(B16956+B14524+B8444+B11484+B13916+B12700+B10876+B16348))</f>
        <v>0</v>
      </c>
      <c r="C18194" s="10"/>
    </row>
    <row r="18195" spans="1:3">
      <c r="A18195" s="21">
        <v>516</v>
      </c>
      <c r="B18195" s="6">
        <f>IF(B16957+B14525+B8445+B11485+B13917+B12701+B10877+B16349=0,IF(COUNT(B1135,B1744,B2353,B2962,B3571,B4180,B4789,B5398),(B13309+B15133+B17565+B9661+B10269+B9053+B15741+B12093)/COUNT(B1135,B1744,B2353,B2962,B3571,B4180,B4789,B5398),0),(B16957*B13309+B14525*B15133+B8445*B17565+B11485*B9661+B13917*B10269+B12701*B9053+B10877*B15741+B16349*B12093)/(B16957+B14525+B8445+B11485+B13917+B12701+B10877+B16349))</f>
        <v>0</v>
      </c>
      <c r="C18195" s="10"/>
    </row>
    <row r="18196" spans="1:3">
      <c r="A18196" s="21">
        <v>517</v>
      </c>
      <c r="B18196" s="6">
        <f>IF(B16958+B14526+B8446+B11486+B13918+B12702+B10878+B16350=0,IF(COUNT(B1136,B1745,B2354,B2963,B3572,B4181,B4790,B5399),(B13310+B15134+B17566+B9662+B10270+B9054+B15742+B12094)/COUNT(B1136,B1745,B2354,B2963,B3572,B4181,B4790,B5399),0),(B16958*B13310+B14526*B15134+B8446*B17566+B11486*B9662+B13918*B10270+B12702*B9054+B10878*B15742+B16350*B12094)/(B16958+B14526+B8446+B11486+B13918+B12702+B10878+B16350))</f>
        <v>0</v>
      </c>
      <c r="C18196" s="10"/>
    </row>
    <row r="18197" spans="1:3">
      <c r="A18197" s="21">
        <v>518</v>
      </c>
      <c r="B18197" s="6">
        <f>IF(B16959+B14527+B8447+B11487+B13919+B12703+B10879+B16351=0,IF(COUNT(B1137,B1746,B2355,B2964,B3573,B4182,B4791,B5400),(B13311+B15135+B17567+B9663+B10271+B9055+B15743+B12095)/COUNT(B1137,B1746,B2355,B2964,B3573,B4182,B4791,B5400),0),(B16959*B13311+B14527*B15135+B8447*B17567+B11487*B9663+B13919*B10271+B12703*B9055+B10879*B15743+B16351*B12095)/(B16959+B14527+B8447+B11487+B13919+B12703+B10879+B16351))</f>
        <v>0</v>
      </c>
      <c r="C18197" s="10"/>
    </row>
    <row r="18198" spans="1:3">
      <c r="A18198" s="21">
        <v>519</v>
      </c>
      <c r="B18198" s="6">
        <f>IF(B16960+B14528+B8448+B11488+B13920+B12704+B10880+B16352=0,IF(COUNT(B1138,B1747,B2356,B2965,B3574,B4183,B4792,B5401),(B13312+B15136+B17568+B9664+B10272+B9056+B15744+B12096)/COUNT(B1138,B1747,B2356,B2965,B3574,B4183,B4792,B5401),0),(B16960*B13312+B14528*B15136+B8448*B17568+B11488*B9664+B13920*B10272+B12704*B9056+B10880*B15744+B16352*B12096)/(B16960+B14528+B8448+B11488+B13920+B12704+B10880+B16352))</f>
        <v>0</v>
      </c>
      <c r="C18198" s="10"/>
    </row>
    <row r="18199" spans="1:3">
      <c r="A18199" s="21">
        <v>520</v>
      </c>
      <c r="B18199" s="6">
        <f>IF(B16961+B14529+B8449+B11489+B13921+B12705+B10881+B16353=0,IF(COUNT(B1139,B1748,B2357,B2966,B3575,B4184,B4793,B5402),(B13313+B15137+B17569+B9665+B10273+B9057+B15745+B12097)/COUNT(B1139,B1748,B2357,B2966,B3575,B4184,B4793,B5402),0),(B16961*B13313+B14529*B15137+B8449*B17569+B11489*B9665+B13921*B10273+B12705*B9057+B10881*B15745+B16353*B12097)/(B16961+B14529+B8449+B11489+B13921+B12705+B10881+B16353))</f>
        <v>0</v>
      </c>
      <c r="C18199" s="10"/>
    </row>
    <row r="18200" spans="1:3">
      <c r="A18200" s="21">
        <v>521</v>
      </c>
      <c r="B18200" s="6">
        <f>IF(B16962+B14530+B8450+B11490+B13922+B12706+B10882+B16354=0,IF(COUNT(B1140,B1749,B2358,B2967,B3576,B4185,B4794,B5403),(B13314+B15138+B17570+B9666+B10274+B9058+B15746+B12098)/COUNT(B1140,B1749,B2358,B2967,B3576,B4185,B4794,B5403),0),(B16962*B13314+B14530*B15138+B8450*B17570+B11490*B9666+B13922*B10274+B12706*B9058+B10882*B15746+B16354*B12098)/(B16962+B14530+B8450+B11490+B13922+B12706+B10882+B16354))</f>
        <v>0</v>
      </c>
      <c r="C18200" s="10"/>
    </row>
    <row r="18201" spans="1:3">
      <c r="A18201" s="21">
        <v>522</v>
      </c>
      <c r="B18201" s="6">
        <f>IF(B16963+B14531+B8451+B11491+B13923+B12707+B10883+B16355=0,IF(COUNT(B1141,B1750,B2359,B2968,B3577,B4186,B4795,B5404),(B13315+B15139+B17571+B9667+B10275+B9059+B15747+B12099)/COUNT(B1141,B1750,B2359,B2968,B3577,B4186,B4795,B5404),0),(B16963*B13315+B14531*B15139+B8451*B17571+B11491*B9667+B13923*B10275+B12707*B9059+B10883*B15747+B16355*B12099)/(B16963+B14531+B8451+B11491+B13923+B12707+B10883+B16355))</f>
        <v>0</v>
      </c>
      <c r="C18201" s="10"/>
    </row>
    <row r="18202" spans="1:3">
      <c r="A18202" s="21">
        <v>523</v>
      </c>
      <c r="B18202" s="6">
        <f>IF(B16964+B14532+B8452+B11492+B13924+B12708+B10884+B16356=0,IF(COUNT(B1142,B1751,B2360,B2969,B3578,B4187,B4796,B5405),(B13316+B15140+B17572+B9668+B10276+B9060+B15748+B12100)/COUNT(B1142,B1751,B2360,B2969,B3578,B4187,B4796,B5405),0),(B16964*B13316+B14532*B15140+B8452*B17572+B11492*B9668+B13924*B10276+B12708*B9060+B10884*B15748+B16356*B12100)/(B16964+B14532+B8452+B11492+B13924+B12708+B10884+B16356))</f>
        <v>0</v>
      </c>
      <c r="C18202" s="10"/>
    </row>
    <row r="18203" spans="1:3">
      <c r="A18203" s="21">
        <v>524</v>
      </c>
      <c r="B18203" s="6">
        <f>IF(B16965+B14533+B8453+B11493+B13925+B12709+B10885+B16357=0,IF(COUNT(B1143,B1752,B2361,B2970,B3579,B4188,B4797,B5406),(B13317+B15141+B17573+B9669+B10277+B9061+B15749+B12101)/COUNT(B1143,B1752,B2361,B2970,B3579,B4188,B4797,B5406),0),(B16965*B13317+B14533*B15141+B8453*B17573+B11493*B9669+B13925*B10277+B12709*B9061+B10885*B15749+B16357*B12101)/(B16965+B14533+B8453+B11493+B13925+B12709+B10885+B16357))</f>
        <v>0</v>
      </c>
      <c r="C18203" s="10"/>
    </row>
    <row r="18204" spans="1:3">
      <c r="A18204" s="21">
        <v>525</v>
      </c>
      <c r="B18204" s="6">
        <f>IF(B16966+B14534+B8454+B11494+B13926+B12710+B10886+B16358=0,IF(COUNT(B1144,B1753,B2362,B2971,B3580,B4189,B4798,B5407),(B13318+B15142+B17574+B9670+B10278+B9062+B15750+B12102)/COUNT(B1144,B1753,B2362,B2971,B3580,B4189,B4798,B5407),0),(B16966*B13318+B14534*B15142+B8454*B17574+B11494*B9670+B13926*B10278+B12710*B9062+B10886*B15750+B16358*B12102)/(B16966+B14534+B8454+B11494+B13926+B12710+B10886+B16358))</f>
        <v>0</v>
      </c>
      <c r="C18204" s="10"/>
    </row>
    <row r="18205" spans="1:3">
      <c r="A18205" s="21">
        <v>526</v>
      </c>
      <c r="B18205" s="6">
        <f>IF(B16967+B14535+B8455+B11495+B13927+B12711+B10887+B16359=0,IF(COUNT(B1145,B1754,B2363,B2972,B3581,B4190,B4799,B5408),(B13319+B15143+B17575+B9671+B10279+B9063+B15751+B12103)/COUNT(B1145,B1754,B2363,B2972,B3581,B4190,B4799,B5408),0),(B16967*B13319+B14535*B15143+B8455*B17575+B11495*B9671+B13927*B10279+B12711*B9063+B10887*B15751+B16359*B12103)/(B16967+B14535+B8455+B11495+B13927+B12711+B10887+B16359))</f>
        <v>0</v>
      </c>
      <c r="C18205" s="10"/>
    </row>
    <row r="18206" spans="1:3">
      <c r="A18206" s="21">
        <v>527</v>
      </c>
      <c r="B18206" s="6">
        <f>IF(B16968+B14536+B8456+B11496+B13928+B12712+B10888+B16360=0,IF(COUNT(B1146,B1755,B2364,B2973,B3582,B4191,B4800,B5409),(B13320+B15144+B17576+B9672+B10280+B9064+B15752+B12104)/COUNT(B1146,B1755,B2364,B2973,B3582,B4191,B4800,B5409),0),(B16968*B13320+B14536*B15144+B8456*B17576+B11496*B9672+B13928*B10280+B12712*B9064+B10888*B15752+B16360*B12104)/(B16968+B14536+B8456+B11496+B13928+B12712+B10888+B16360))</f>
        <v>0</v>
      </c>
      <c r="C18206" s="10"/>
    </row>
    <row r="18207" spans="1:3">
      <c r="A18207" s="21">
        <v>528</v>
      </c>
      <c r="B18207" s="6">
        <f>IF(B16969+B14537+B8457+B11497+B13929+B12713+B10889+B16361=0,IF(COUNT(B1147,B1756,B2365,B2974,B3583,B4192,B4801,B5410),(B13321+B15145+B17577+B9673+B10281+B9065+B15753+B12105)/COUNT(B1147,B1756,B2365,B2974,B3583,B4192,B4801,B5410),0),(B16969*B13321+B14537*B15145+B8457*B17577+B11497*B9673+B13929*B10281+B12713*B9065+B10889*B15753+B16361*B12105)/(B16969+B14537+B8457+B11497+B13929+B12713+B10889+B16361))</f>
        <v>0</v>
      </c>
      <c r="C18207" s="10"/>
    </row>
    <row r="18208" spans="1:3">
      <c r="A18208" s="21">
        <v>529</v>
      </c>
      <c r="B18208" s="6">
        <f>IF(B16970+B14538+B8458+B11498+B13930+B12714+B10890+B16362=0,IF(COUNT(B1148,B1757,B2366,B2975,B3584,B4193,B4802,B5411),(B13322+B15146+B17578+B9674+B10282+B9066+B15754+B12106)/COUNT(B1148,B1757,B2366,B2975,B3584,B4193,B4802,B5411),0),(B16970*B13322+B14538*B15146+B8458*B17578+B11498*B9674+B13930*B10282+B12714*B9066+B10890*B15754+B16362*B12106)/(B16970+B14538+B8458+B11498+B13930+B12714+B10890+B16362))</f>
        <v>0</v>
      </c>
      <c r="C18208" s="10"/>
    </row>
    <row r="18209" spans="1:3">
      <c r="A18209" s="21">
        <v>530</v>
      </c>
      <c r="B18209" s="6">
        <f>IF(B16971+B14539+B8459+B11499+B13931+B12715+B10891+B16363=0,IF(COUNT(B1149,B1758,B2367,B2976,B3585,B4194,B4803,B5412),(B13323+B15147+B17579+B9675+B10283+B9067+B15755+B12107)/COUNT(B1149,B1758,B2367,B2976,B3585,B4194,B4803,B5412),0),(B16971*B13323+B14539*B15147+B8459*B17579+B11499*B9675+B13931*B10283+B12715*B9067+B10891*B15755+B16363*B12107)/(B16971+B14539+B8459+B11499+B13931+B12715+B10891+B16363))</f>
        <v>0</v>
      </c>
      <c r="C18209" s="10"/>
    </row>
    <row r="18210" spans="1:3">
      <c r="A18210" s="21">
        <v>531</v>
      </c>
      <c r="B18210" s="6">
        <f>IF(B16972+B14540+B8460+B11500+B13932+B12716+B10892+B16364=0,IF(COUNT(B1150,B1759,B2368,B2977,B3586,B4195,B4804,B5413),(B13324+B15148+B17580+B9676+B10284+B9068+B15756+B12108)/COUNT(B1150,B1759,B2368,B2977,B3586,B4195,B4804,B5413),0),(B16972*B13324+B14540*B15148+B8460*B17580+B11500*B9676+B13932*B10284+B12716*B9068+B10892*B15756+B16364*B12108)/(B16972+B14540+B8460+B11500+B13932+B12716+B10892+B16364))</f>
        <v>0</v>
      </c>
      <c r="C18210" s="10"/>
    </row>
    <row r="18211" spans="1:3">
      <c r="A18211" s="21">
        <v>532</v>
      </c>
      <c r="B18211" s="6">
        <f>IF(B16973+B14541+B8461+B11501+B13933+B12717+B10893+B16365=0,IF(COUNT(B1151,B1760,B2369,B2978,B3587,B4196,B4805,B5414),(B13325+B15149+B17581+B9677+B10285+B9069+B15757+B12109)/COUNT(B1151,B1760,B2369,B2978,B3587,B4196,B4805,B5414),0),(B16973*B13325+B14541*B15149+B8461*B17581+B11501*B9677+B13933*B10285+B12717*B9069+B10893*B15757+B16365*B12109)/(B16973+B14541+B8461+B11501+B13933+B12717+B10893+B16365))</f>
        <v>0</v>
      </c>
      <c r="C18211" s="10"/>
    </row>
    <row r="18212" spans="1:3">
      <c r="A18212" s="21">
        <v>533</v>
      </c>
      <c r="B18212" s="6">
        <f>IF(B16974+B14542+B8462+B11502+B13934+B12718+B10894+B16366=0,IF(COUNT(B1152,B1761,B2370,B2979,B3588,B4197,B4806,B5415),(B13326+B15150+B17582+B9678+B10286+B9070+B15758+B12110)/COUNT(B1152,B1761,B2370,B2979,B3588,B4197,B4806,B5415),0),(B16974*B13326+B14542*B15150+B8462*B17582+B11502*B9678+B13934*B10286+B12718*B9070+B10894*B15758+B16366*B12110)/(B16974+B14542+B8462+B11502+B13934+B12718+B10894+B16366))</f>
        <v>0</v>
      </c>
      <c r="C18212" s="10"/>
    </row>
    <row r="18213" spans="1:3">
      <c r="A18213" s="21">
        <v>534</v>
      </c>
      <c r="B18213" s="6">
        <f>IF(B16975+B14543+B8463+B11503+B13935+B12719+B10895+B16367=0,IF(COUNT(B1153,B1762,B2371,B2980,B3589,B4198,B4807,B5416),(B13327+B15151+B17583+B9679+B10287+B9071+B15759+B12111)/COUNT(B1153,B1762,B2371,B2980,B3589,B4198,B4807,B5416),0),(B16975*B13327+B14543*B15151+B8463*B17583+B11503*B9679+B13935*B10287+B12719*B9071+B10895*B15759+B16367*B12111)/(B16975+B14543+B8463+B11503+B13935+B12719+B10895+B16367))</f>
        <v>0</v>
      </c>
      <c r="C18213" s="10"/>
    </row>
    <row r="18214" spans="1:3">
      <c r="A18214" s="21">
        <v>535</v>
      </c>
      <c r="B18214" s="6">
        <f>IF(B16976+B14544+B8464+B11504+B13936+B12720+B10896+B16368=0,IF(COUNT(B1154,B1763,B2372,B2981,B3590,B4199,B4808,B5417),(B13328+B15152+B17584+B9680+B10288+B9072+B15760+B12112)/COUNT(B1154,B1763,B2372,B2981,B3590,B4199,B4808,B5417),0),(B16976*B13328+B14544*B15152+B8464*B17584+B11504*B9680+B13936*B10288+B12720*B9072+B10896*B15760+B16368*B12112)/(B16976+B14544+B8464+B11504+B13936+B12720+B10896+B16368))</f>
        <v>0</v>
      </c>
      <c r="C18214" s="10"/>
    </row>
    <row r="18215" spans="1:3">
      <c r="A18215" s="21">
        <v>536</v>
      </c>
      <c r="B18215" s="6">
        <f>IF(B16977+B14545+B8465+B11505+B13937+B12721+B10897+B16369=0,IF(COUNT(B1155,B1764,B2373,B2982,B3591,B4200,B4809,B5418),(B13329+B15153+B17585+B9681+B10289+B9073+B15761+B12113)/COUNT(B1155,B1764,B2373,B2982,B3591,B4200,B4809,B5418),0),(B16977*B13329+B14545*B15153+B8465*B17585+B11505*B9681+B13937*B10289+B12721*B9073+B10897*B15761+B16369*B12113)/(B16977+B14545+B8465+B11505+B13937+B12721+B10897+B16369))</f>
        <v>0</v>
      </c>
      <c r="C18215" s="10"/>
    </row>
    <row r="18216" spans="1:3">
      <c r="A18216" s="21">
        <v>537</v>
      </c>
      <c r="B18216" s="6">
        <f>IF(B16978+B14546+B8466+B11506+B13938+B12722+B10898+B16370=0,IF(COUNT(B1156,B1765,B2374,B2983,B3592,B4201,B4810,B5419),(B13330+B15154+B17586+B9682+B10290+B9074+B15762+B12114)/COUNT(B1156,B1765,B2374,B2983,B3592,B4201,B4810,B5419),0),(B16978*B13330+B14546*B15154+B8466*B17586+B11506*B9682+B13938*B10290+B12722*B9074+B10898*B15762+B16370*B12114)/(B16978+B14546+B8466+B11506+B13938+B12722+B10898+B16370))</f>
        <v>0</v>
      </c>
      <c r="C18216" s="10"/>
    </row>
    <row r="18217" spans="1:3">
      <c r="A18217" s="21">
        <v>538</v>
      </c>
      <c r="B18217" s="6">
        <f>IF(B16979+B14547+B8467+B11507+B13939+B12723+B10899+B16371=0,IF(COUNT(B1157,B1766,B2375,B2984,B3593,B4202,B4811,B5420),(B13331+B15155+B17587+B9683+B10291+B9075+B15763+B12115)/COUNT(B1157,B1766,B2375,B2984,B3593,B4202,B4811,B5420),0),(B16979*B13331+B14547*B15155+B8467*B17587+B11507*B9683+B13939*B10291+B12723*B9075+B10899*B15763+B16371*B12115)/(B16979+B14547+B8467+B11507+B13939+B12723+B10899+B16371))</f>
        <v>0</v>
      </c>
      <c r="C18217" s="10"/>
    </row>
    <row r="18218" spans="1:3">
      <c r="A18218" s="21">
        <v>539</v>
      </c>
      <c r="B18218" s="6">
        <f>IF(B16980+B14548+B8468+B11508+B13940+B12724+B10900+B16372=0,IF(COUNT(B1158,B1767,B2376,B2985,B3594,B4203,B4812,B5421),(B13332+B15156+B17588+B9684+B10292+B9076+B15764+B12116)/COUNT(B1158,B1767,B2376,B2985,B3594,B4203,B4812,B5421),0),(B16980*B13332+B14548*B15156+B8468*B17588+B11508*B9684+B13940*B10292+B12724*B9076+B10900*B15764+B16372*B12116)/(B16980+B14548+B8468+B11508+B13940+B12724+B10900+B16372))</f>
        <v>0</v>
      </c>
      <c r="C18218" s="10"/>
    </row>
    <row r="18219" spans="1:3">
      <c r="A18219" s="21">
        <v>540</v>
      </c>
      <c r="B18219" s="6">
        <f>IF(B16981+B14549+B8469+B11509+B13941+B12725+B10901+B16373=0,IF(COUNT(B1159,B1768,B2377,B2986,B3595,B4204,B4813,B5422),(B13333+B15157+B17589+B9685+B10293+B9077+B15765+B12117)/COUNT(B1159,B1768,B2377,B2986,B3595,B4204,B4813,B5422),0),(B16981*B13333+B14549*B15157+B8469*B17589+B11509*B9685+B13941*B10293+B12725*B9077+B10901*B15765+B16373*B12117)/(B16981+B14549+B8469+B11509+B13941+B12725+B10901+B16373))</f>
        <v>0</v>
      </c>
      <c r="C18219" s="10"/>
    </row>
    <row r="18220" spans="1:3">
      <c r="A18220" s="21">
        <v>541</v>
      </c>
      <c r="B18220" s="6">
        <f>IF(B16982+B14550+B8470+B11510+B13942+B12726+B10902+B16374=0,IF(COUNT(B1160,B1769,B2378,B2987,B3596,B4205,B4814,B5423),(B13334+B15158+B17590+B9686+B10294+B9078+B15766+B12118)/COUNT(B1160,B1769,B2378,B2987,B3596,B4205,B4814,B5423),0),(B16982*B13334+B14550*B15158+B8470*B17590+B11510*B9686+B13942*B10294+B12726*B9078+B10902*B15766+B16374*B12118)/(B16982+B14550+B8470+B11510+B13942+B12726+B10902+B16374))</f>
        <v>0</v>
      </c>
      <c r="C18220" s="10"/>
    </row>
    <row r="18221" spans="1:3">
      <c r="A18221" s="21">
        <v>542</v>
      </c>
      <c r="B18221" s="6">
        <f>IF(B16983+B14551+B8471+B11511+B13943+B12727+B10903+B16375=0,IF(COUNT(B1161,B1770,B2379,B2988,B3597,B4206,B4815,B5424),(B13335+B15159+B17591+B9687+B10295+B9079+B15767+B12119)/COUNT(B1161,B1770,B2379,B2988,B3597,B4206,B4815,B5424),0),(B16983*B13335+B14551*B15159+B8471*B17591+B11511*B9687+B13943*B10295+B12727*B9079+B10903*B15767+B16375*B12119)/(B16983+B14551+B8471+B11511+B13943+B12727+B10903+B16375))</f>
        <v>0</v>
      </c>
      <c r="C18221" s="10"/>
    </row>
    <row r="18222" spans="1:3">
      <c r="A18222" s="21">
        <v>543</v>
      </c>
      <c r="B18222" s="6">
        <f>IF(B16984+B14552+B8472+B11512+B13944+B12728+B10904+B16376=0,IF(COUNT(B1162,B1771,B2380,B2989,B3598,B4207,B4816,B5425),(B13336+B15160+B17592+B9688+B10296+B9080+B15768+B12120)/COUNT(B1162,B1771,B2380,B2989,B3598,B4207,B4816,B5425),0),(B16984*B13336+B14552*B15160+B8472*B17592+B11512*B9688+B13944*B10296+B12728*B9080+B10904*B15768+B16376*B12120)/(B16984+B14552+B8472+B11512+B13944+B12728+B10904+B16376))</f>
        <v>0</v>
      </c>
      <c r="C18222" s="10"/>
    </row>
    <row r="18223" spans="1:3">
      <c r="A18223" s="21">
        <v>544</v>
      </c>
      <c r="B18223" s="6">
        <f>IF(B16985+B14553+B8473+B11513+B13945+B12729+B10905+B16377=0,IF(COUNT(B1163,B1772,B2381,B2990,B3599,B4208,B4817,B5426),(B13337+B15161+B17593+B9689+B10297+B9081+B15769+B12121)/COUNT(B1163,B1772,B2381,B2990,B3599,B4208,B4817,B5426),0),(B16985*B13337+B14553*B15161+B8473*B17593+B11513*B9689+B13945*B10297+B12729*B9081+B10905*B15769+B16377*B12121)/(B16985+B14553+B8473+B11513+B13945+B12729+B10905+B16377))</f>
        <v>0</v>
      </c>
      <c r="C18223" s="10"/>
    </row>
    <row r="18224" spans="1:3">
      <c r="A18224" s="21">
        <v>545</v>
      </c>
      <c r="B18224" s="6">
        <f>IF(B16986+B14554+B8474+B11514+B13946+B12730+B10906+B16378=0,IF(COUNT(B1164,B1773,B2382,B2991,B3600,B4209,B4818,B5427),(B13338+B15162+B17594+B9690+B10298+B9082+B15770+B12122)/COUNT(B1164,B1773,B2382,B2991,B3600,B4209,B4818,B5427),0),(B16986*B13338+B14554*B15162+B8474*B17594+B11514*B9690+B13946*B10298+B12730*B9082+B10906*B15770+B16378*B12122)/(B16986+B14554+B8474+B11514+B13946+B12730+B10906+B16378))</f>
        <v>0</v>
      </c>
      <c r="C18224" s="10"/>
    </row>
    <row r="18225" spans="1:3">
      <c r="A18225" s="21">
        <v>546</v>
      </c>
      <c r="B18225" s="6">
        <f>IF(B16987+B14555+B8475+B11515+B13947+B12731+B10907+B16379=0,IF(COUNT(B1165,B1774,B2383,B2992,B3601,B4210,B4819,B5428),(B13339+B15163+B17595+B9691+B10299+B9083+B15771+B12123)/COUNT(B1165,B1774,B2383,B2992,B3601,B4210,B4819,B5428),0),(B16987*B13339+B14555*B15163+B8475*B17595+B11515*B9691+B13947*B10299+B12731*B9083+B10907*B15771+B16379*B12123)/(B16987+B14555+B8475+B11515+B13947+B12731+B10907+B16379))</f>
        <v>0</v>
      </c>
      <c r="C18225" s="10"/>
    </row>
    <row r="18226" spans="1:3">
      <c r="A18226" s="21">
        <v>547</v>
      </c>
      <c r="B18226" s="6">
        <f>IF(B16988+B14556+B8476+B11516+B13948+B12732+B10908+B16380=0,IF(COUNT(B1166,B1775,B2384,B2993,B3602,B4211,B4820,B5429),(B13340+B15164+B17596+B9692+B10300+B9084+B15772+B12124)/COUNT(B1166,B1775,B2384,B2993,B3602,B4211,B4820,B5429),0),(B16988*B13340+B14556*B15164+B8476*B17596+B11516*B9692+B13948*B10300+B12732*B9084+B10908*B15772+B16380*B12124)/(B16988+B14556+B8476+B11516+B13948+B12732+B10908+B16380))</f>
        <v>0</v>
      </c>
      <c r="C18226" s="10"/>
    </row>
    <row r="18227" spans="1:3">
      <c r="A18227" s="21">
        <v>548</v>
      </c>
      <c r="B18227" s="6">
        <f>IF(B16989+B14557+B8477+B11517+B13949+B12733+B10909+B16381=0,IF(COUNT(B1167,B1776,B2385,B2994,B3603,B4212,B4821,B5430),(B13341+B15165+B17597+B9693+B10301+B9085+B15773+B12125)/COUNT(B1167,B1776,B2385,B2994,B3603,B4212,B4821,B5430),0),(B16989*B13341+B14557*B15165+B8477*B17597+B11517*B9693+B13949*B10301+B12733*B9085+B10909*B15773+B16381*B12125)/(B16989+B14557+B8477+B11517+B13949+B12733+B10909+B16381))</f>
        <v>0</v>
      </c>
      <c r="C18227" s="10"/>
    </row>
    <row r="18228" spans="1:3">
      <c r="A18228" s="21">
        <v>549</v>
      </c>
      <c r="B18228" s="6">
        <f>IF(B16990+B14558+B8478+B11518+B13950+B12734+B10910+B16382=0,IF(COUNT(B1168,B1777,B2386,B2995,B3604,B4213,B4822,B5431),(B13342+B15166+B17598+B9694+B10302+B9086+B15774+B12126)/COUNT(B1168,B1777,B2386,B2995,B3604,B4213,B4822,B5431),0),(B16990*B13342+B14558*B15166+B8478*B17598+B11518*B9694+B13950*B10302+B12734*B9086+B10910*B15774+B16382*B12126)/(B16990+B14558+B8478+B11518+B13950+B12734+B10910+B16382))</f>
        <v>0</v>
      </c>
      <c r="C18228" s="10"/>
    </row>
    <row r="18229" spans="1:3">
      <c r="A18229" s="21">
        <v>550</v>
      </c>
      <c r="B18229" s="6">
        <f>IF(B16991+B14559+B8479+B11519+B13951+B12735+B10911+B16383=0,IF(COUNT(B1169,B1778,B2387,B2996,B3605,B4214,B4823,B5432),(B13343+B15167+B17599+B9695+B10303+B9087+B15775+B12127)/COUNT(B1169,B1778,B2387,B2996,B3605,B4214,B4823,B5432),0),(B16991*B13343+B14559*B15167+B8479*B17599+B11519*B9695+B13951*B10303+B12735*B9087+B10911*B15775+B16383*B12127)/(B16991+B14559+B8479+B11519+B13951+B12735+B10911+B16383))</f>
        <v>0</v>
      </c>
      <c r="C18229" s="10"/>
    </row>
    <row r="18230" spans="1:3">
      <c r="A18230" s="21">
        <v>551</v>
      </c>
      <c r="B18230" s="6">
        <f>IF(B16992+B14560+B8480+B11520+B13952+B12736+B10912+B16384=0,IF(COUNT(B1170,B1779,B2388,B2997,B3606,B4215,B4824,B5433),(B13344+B15168+B17600+B9696+B10304+B9088+B15776+B12128)/COUNT(B1170,B1779,B2388,B2997,B3606,B4215,B4824,B5433),0),(B16992*B13344+B14560*B15168+B8480*B17600+B11520*B9696+B13952*B10304+B12736*B9088+B10912*B15776+B16384*B12128)/(B16992+B14560+B8480+B11520+B13952+B12736+B10912+B16384))</f>
        <v>0</v>
      </c>
      <c r="C18230" s="10"/>
    </row>
    <row r="18231" spans="1:3">
      <c r="A18231" s="21">
        <v>552</v>
      </c>
      <c r="B18231" s="6">
        <f>IF(B16993+B14561+B8481+B11521+B13953+B12737+B10913+B16385=0,IF(COUNT(B1171,B1780,B2389,B2998,B3607,B4216,B4825,B5434),(B13345+B15169+B17601+B9697+B10305+B9089+B15777+B12129)/COUNT(B1171,B1780,B2389,B2998,B3607,B4216,B4825,B5434),0),(B16993*B13345+B14561*B15169+B8481*B17601+B11521*B9697+B13953*B10305+B12737*B9089+B10913*B15777+B16385*B12129)/(B16993+B14561+B8481+B11521+B13953+B12737+B10913+B16385))</f>
        <v>0</v>
      </c>
      <c r="C18231" s="10"/>
    </row>
    <row r="18232" spans="1:3">
      <c r="A18232" s="21">
        <v>553</v>
      </c>
      <c r="B18232" s="6">
        <f>IF(B16994+B14562+B8482+B11522+B13954+B12738+B10914+B16386=0,IF(COUNT(B1172,B1781,B2390,B2999,B3608,B4217,B4826,B5435),(B13346+B15170+B17602+B9698+B10306+B9090+B15778+B12130)/COUNT(B1172,B1781,B2390,B2999,B3608,B4217,B4826,B5435),0),(B16994*B13346+B14562*B15170+B8482*B17602+B11522*B9698+B13954*B10306+B12738*B9090+B10914*B15778+B16386*B12130)/(B16994+B14562+B8482+B11522+B13954+B12738+B10914+B16386))</f>
        <v>0</v>
      </c>
      <c r="C18232" s="10"/>
    </row>
    <row r="18233" spans="1:3">
      <c r="A18233" s="21">
        <v>554</v>
      </c>
      <c r="B18233" s="6">
        <f>IF(B16995+B14563+B8483+B11523+B13955+B12739+B10915+B16387=0,IF(COUNT(B1173,B1782,B2391,B3000,B3609,B4218,B4827,B5436),(B13347+B15171+B17603+B9699+B10307+B9091+B15779+B12131)/COUNT(B1173,B1782,B2391,B3000,B3609,B4218,B4827,B5436),0),(B16995*B13347+B14563*B15171+B8483*B17603+B11523*B9699+B13955*B10307+B12739*B9091+B10915*B15779+B16387*B12131)/(B16995+B14563+B8483+B11523+B13955+B12739+B10915+B16387))</f>
        <v>0</v>
      </c>
      <c r="C18233" s="10"/>
    </row>
    <row r="18234" spans="1:3">
      <c r="A18234" s="21">
        <v>555</v>
      </c>
      <c r="B18234" s="6">
        <f>IF(B16996+B14564+B8484+B11524+B13956+B12740+B10916+B16388=0,IF(COUNT(B1174,B1783,B2392,B3001,B3610,B4219,B4828,B5437),(B13348+B15172+B17604+B9700+B10308+B9092+B15780+B12132)/COUNT(B1174,B1783,B2392,B3001,B3610,B4219,B4828,B5437),0),(B16996*B13348+B14564*B15172+B8484*B17604+B11524*B9700+B13956*B10308+B12740*B9092+B10916*B15780+B16388*B12132)/(B16996+B14564+B8484+B11524+B13956+B12740+B10916+B16388))</f>
        <v>0</v>
      </c>
      <c r="C18234" s="10"/>
    </row>
    <row r="18235" spans="1:3">
      <c r="A18235" s="21">
        <v>556</v>
      </c>
      <c r="B18235" s="6">
        <f>IF(B16997+B14565+B8485+B11525+B13957+B12741+B10917+B16389=0,IF(COUNT(B1175,B1784,B2393,B3002,B3611,B4220,B4829,B5438),(B13349+B15173+B17605+B9701+B10309+B9093+B15781+B12133)/COUNT(B1175,B1784,B2393,B3002,B3611,B4220,B4829,B5438),0),(B16997*B13349+B14565*B15173+B8485*B17605+B11525*B9701+B13957*B10309+B12741*B9093+B10917*B15781+B16389*B12133)/(B16997+B14565+B8485+B11525+B13957+B12741+B10917+B16389))</f>
        <v>0</v>
      </c>
      <c r="C18235" s="10"/>
    </row>
    <row r="18236" spans="1:3">
      <c r="A18236" s="21">
        <v>557</v>
      </c>
      <c r="B18236" s="6">
        <f>IF(B16998+B14566+B8486+B11526+B13958+B12742+B10918+B16390=0,IF(COUNT(B1176,B1785,B2394,B3003,B3612,B4221,B4830,B5439),(B13350+B15174+B17606+B9702+B10310+B9094+B15782+B12134)/COUNT(B1176,B1785,B2394,B3003,B3612,B4221,B4830,B5439),0),(B16998*B13350+B14566*B15174+B8486*B17606+B11526*B9702+B13958*B10310+B12742*B9094+B10918*B15782+B16390*B12134)/(B16998+B14566+B8486+B11526+B13958+B12742+B10918+B16390))</f>
        <v>0</v>
      </c>
      <c r="C18236" s="10"/>
    </row>
    <row r="18237" spans="1:3">
      <c r="A18237" s="21">
        <v>558</v>
      </c>
      <c r="B18237" s="6">
        <f>IF(B16999+B14567+B8487+B11527+B13959+B12743+B10919+B16391=0,IF(COUNT(B1177,B1786,B2395,B3004,B3613,B4222,B4831,B5440),(B13351+B15175+B17607+B9703+B10311+B9095+B15783+B12135)/COUNT(B1177,B1786,B2395,B3004,B3613,B4222,B4831,B5440),0),(B16999*B13351+B14567*B15175+B8487*B17607+B11527*B9703+B13959*B10311+B12743*B9095+B10919*B15783+B16391*B12135)/(B16999+B14567+B8487+B11527+B13959+B12743+B10919+B16391))</f>
        <v>0</v>
      </c>
      <c r="C18237" s="10"/>
    </row>
    <row r="18238" spans="1:3">
      <c r="A18238" s="21">
        <v>559</v>
      </c>
      <c r="B18238" s="6">
        <f>IF(B17000+B14568+B8488+B11528+B13960+B12744+B10920+B16392=0,IF(COUNT(B1178,B1787,B2396,B3005,B3614,B4223,B4832,B5441),(B13352+B15176+B17608+B9704+B10312+B9096+B15784+B12136)/COUNT(B1178,B1787,B2396,B3005,B3614,B4223,B4832,B5441),0),(B17000*B13352+B14568*B15176+B8488*B17608+B11528*B9704+B13960*B10312+B12744*B9096+B10920*B15784+B16392*B12136)/(B17000+B14568+B8488+B11528+B13960+B12744+B10920+B16392))</f>
        <v>0</v>
      </c>
      <c r="C18238" s="10"/>
    </row>
    <row r="18239" spans="1:3">
      <c r="A18239" s="21">
        <v>560</v>
      </c>
      <c r="B18239" s="6">
        <f>IF(B17001+B14569+B8489+B11529+B13961+B12745+B10921+B16393=0,IF(COUNT(B1179,B1788,B2397,B3006,B3615,B4224,B4833,B5442),(B13353+B15177+B17609+B9705+B10313+B9097+B15785+B12137)/COUNT(B1179,B1788,B2397,B3006,B3615,B4224,B4833,B5442),0),(B17001*B13353+B14569*B15177+B8489*B17609+B11529*B9705+B13961*B10313+B12745*B9097+B10921*B15785+B16393*B12137)/(B17001+B14569+B8489+B11529+B13961+B12745+B10921+B16393))</f>
        <v>0</v>
      </c>
      <c r="C18239" s="10"/>
    </row>
    <row r="18240" spans="1:3">
      <c r="A18240" s="21">
        <v>561</v>
      </c>
      <c r="B18240" s="6">
        <f>IF(B17002+B14570+B8490+B11530+B13962+B12746+B10922+B16394=0,IF(COUNT(B1180,B1789,B2398,B3007,B3616,B4225,B4834,B5443),(B13354+B15178+B17610+B9706+B10314+B9098+B15786+B12138)/COUNT(B1180,B1789,B2398,B3007,B3616,B4225,B4834,B5443),0),(B17002*B13354+B14570*B15178+B8490*B17610+B11530*B9706+B13962*B10314+B12746*B9098+B10922*B15786+B16394*B12138)/(B17002+B14570+B8490+B11530+B13962+B12746+B10922+B16394))</f>
        <v>0</v>
      </c>
      <c r="C18240" s="10"/>
    </row>
    <row r="18241" spans="1:3">
      <c r="A18241" s="21">
        <v>562</v>
      </c>
      <c r="B18241" s="6">
        <f>IF(B17003+B14571+B8491+B11531+B13963+B12747+B10923+B16395=0,IF(COUNT(B1181,B1790,B2399,B3008,B3617,B4226,B4835,B5444),(B13355+B15179+B17611+B9707+B10315+B9099+B15787+B12139)/COUNT(B1181,B1790,B2399,B3008,B3617,B4226,B4835,B5444),0),(B17003*B13355+B14571*B15179+B8491*B17611+B11531*B9707+B13963*B10315+B12747*B9099+B10923*B15787+B16395*B12139)/(B17003+B14571+B8491+B11531+B13963+B12747+B10923+B16395))</f>
        <v>0</v>
      </c>
      <c r="C18241" s="10"/>
    </row>
    <row r="18242" spans="1:3">
      <c r="A18242" s="21">
        <v>563</v>
      </c>
      <c r="B18242" s="6">
        <f>IF(B17004+B14572+B8492+B11532+B13964+B12748+B10924+B16396=0,IF(COUNT(B1182,B1791,B2400,B3009,B3618,B4227,B4836,B5445),(B13356+B15180+B17612+B9708+B10316+B9100+B15788+B12140)/COUNT(B1182,B1791,B2400,B3009,B3618,B4227,B4836,B5445),0),(B17004*B13356+B14572*B15180+B8492*B17612+B11532*B9708+B13964*B10316+B12748*B9100+B10924*B15788+B16396*B12140)/(B17004+B14572+B8492+B11532+B13964+B12748+B10924+B16396))</f>
        <v>0</v>
      </c>
      <c r="C18242" s="10"/>
    </row>
    <row r="18243" spans="1:3">
      <c r="A18243" s="21">
        <v>564</v>
      </c>
      <c r="B18243" s="6">
        <f>IF(B17005+B14573+B8493+B11533+B13965+B12749+B10925+B16397=0,IF(COUNT(B1183,B1792,B2401,B3010,B3619,B4228,B4837,B5446),(B13357+B15181+B17613+B9709+B10317+B9101+B15789+B12141)/COUNT(B1183,B1792,B2401,B3010,B3619,B4228,B4837,B5446),0),(B17005*B13357+B14573*B15181+B8493*B17613+B11533*B9709+B13965*B10317+B12749*B9101+B10925*B15789+B16397*B12141)/(B17005+B14573+B8493+B11533+B13965+B12749+B10925+B16397))</f>
        <v>0</v>
      </c>
      <c r="C18243" s="10"/>
    </row>
    <row r="18244" spans="1:3">
      <c r="A18244" s="21">
        <v>565</v>
      </c>
      <c r="B18244" s="6">
        <f>IF(B17006+B14574+B8494+B11534+B13966+B12750+B10926+B16398=0,IF(COUNT(B1184,B1793,B2402,B3011,B3620,B4229,B4838,B5447),(B13358+B15182+B17614+B9710+B10318+B9102+B15790+B12142)/COUNT(B1184,B1793,B2402,B3011,B3620,B4229,B4838,B5447),0),(B17006*B13358+B14574*B15182+B8494*B17614+B11534*B9710+B13966*B10318+B12750*B9102+B10926*B15790+B16398*B12142)/(B17006+B14574+B8494+B11534+B13966+B12750+B10926+B16398))</f>
        <v>0</v>
      </c>
      <c r="C18244" s="10"/>
    </row>
    <row r="18245" spans="1:3">
      <c r="A18245" s="21">
        <v>566</v>
      </c>
      <c r="B18245" s="6">
        <f>IF(B17007+B14575+B8495+B11535+B13967+B12751+B10927+B16399=0,IF(COUNT(B1185,B1794,B2403,B3012,B3621,B4230,B4839,B5448),(B13359+B15183+B17615+B9711+B10319+B9103+B15791+B12143)/COUNT(B1185,B1794,B2403,B3012,B3621,B4230,B4839,B5448),0),(B17007*B13359+B14575*B15183+B8495*B17615+B11535*B9711+B13967*B10319+B12751*B9103+B10927*B15791+B16399*B12143)/(B17007+B14575+B8495+B11535+B13967+B12751+B10927+B16399))</f>
        <v>0</v>
      </c>
      <c r="C18245" s="10"/>
    </row>
    <row r="18246" spans="1:3">
      <c r="A18246" s="21">
        <v>567</v>
      </c>
      <c r="B18246" s="6">
        <f>IF(B17008+B14576+B8496+B11536+B13968+B12752+B10928+B16400=0,IF(COUNT(B1186,B1795,B2404,B3013,B3622,B4231,B4840,B5449),(B13360+B15184+B17616+B9712+B10320+B9104+B15792+B12144)/COUNT(B1186,B1795,B2404,B3013,B3622,B4231,B4840,B5449),0),(B17008*B13360+B14576*B15184+B8496*B17616+B11536*B9712+B13968*B10320+B12752*B9104+B10928*B15792+B16400*B12144)/(B17008+B14576+B8496+B11536+B13968+B12752+B10928+B16400))</f>
        <v>0</v>
      </c>
      <c r="C18246" s="10"/>
    </row>
    <row r="18247" spans="1:3">
      <c r="A18247" s="21">
        <v>568</v>
      </c>
      <c r="B18247" s="6">
        <f>IF(B17009+B14577+B8497+B11537+B13969+B12753+B10929+B16401=0,IF(COUNT(B1187,B1796,B2405,B3014,B3623,B4232,B4841,B5450),(B13361+B15185+B17617+B9713+B10321+B9105+B15793+B12145)/COUNT(B1187,B1796,B2405,B3014,B3623,B4232,B4841,B5450),0),(B17009*B13361+B14577*B15185+B8497*B17617+B11537*B9713+B13969*B10321+B12753*B9105+B10929*B15793+B16401*B12145)/(B17009+B14577+B8497+B11537+B13969+B12753+B10929+B16401))</f>
        <v>0</v>
      </c>
      <c r="C18247" s="10"/>
    </row>
    <row r="18248" spans="1:3">
      <c r="A18248" s="21">
        <v>569</v>
      </c>
      <c r="B18248" s="6">
        <f>IF(B17010+B14578+B8498+B11538+B13970+B12754+B10930+B16402=0,IF(COUNT(B1188,B1797,B2406,B3015,B3624,B4233,B4842,B5451),(B13362+B15186+B17618+B9714+B10322+B9106+B15794+B12146)/COUNT(B1188,B1797,B2406,B3015,B3624,B4233,B4842,B5451),0),(B17010*B13362+B14578*B15186+B8498*B17618+B11538*B9714+B13970*B10322+B12754*B9106+B10930*B15794+B16402*B12146)/(B17010+B14578+B8498+B11538+B13970+B12754+B10930+B16402))</f>
        <v>0</v>
      </c>
      <c r="C18248" s="10"/>
    </row>
    <row r="18249" spans="1:3">
      <c r="A18249" s="21">
        <v>570</v>
      </c>
      <c r="B18249" s="6">
        <f>IF(B17011+B14579+B8499+B11539+B13971+B12755+B10931+B16403=0,IF(COUNT(B1189,B1798,B2407,B3016,B3625,B4234,B4843,B5452),(B13363+B15187+B17619+B9715+B10323+B9107+B15795+B12147)/COUNT(B1189,B1798,B2407,B3016,B3625,B4234,B4843,B5452),0),(B17011*B13363+B14579*B15187+B8499*B17619+B11539*B9715+B13971*B10323+B12755*B9107+B10931*B15795+B16403*B12147)/(B17011+B14579+B8499+B11539+B13971+B12755+B10931+B16403))</f>
        <v>0</v>
      </c>
      <c r="C18249" s="10"/>
    </row>
    <row r="18250" spans="1:3">
      <c r="A18250" s="21">
        <v>571</v>
      </c>
      <c r="B18250" s="6">
        <f>IF(B17012+B14580+B8500+B11540+B13972+B12756+B10932+B16404=0,IF(COUNT(B1190,B1799,B2408,B3017,B3626,B4235,B4844,B5453),(B13364+B15188+B17620+B9716+B10324+B9108+B15796+B12148)/COUNT(B1190,B1799,B2408,B3017,B3626,B4235,B4844,B5453),0),(B17012*B13364+B14580*B15188+B8500*B17620+B11540*B9716+B13972*B10324+B12756*B9108+B10932*B15796+B16404*B12148)/(B17012+B14580+B8500+B11540+B13972+B12756+B10932+B16404))</f>
        <v>0</v>
      </c>
      <c r="C18250" s="10"/>
    </row>
    <row r="18251" spans="1:3">
      <c r="A18251" s="21">
        <v>572</v>
      </c>
      <c r="B18251" s="6">
        <f>IF(B17013+B14581+B8501+B11541+B13973+B12757+B10933+B16405=0,IF(COUNT(B1191,B1800,B2409,B3018,B3627,B4236,B4845,B5454),(B13365+B15189+B17621+B9717+B10325+B9109+B15797+B12149)/COUNT(B1191,B1800,B2409,B3018,B3627,B4236,B4845,B5454),0),(B17013*B13365+B14581*B15189+B8501*B17621+B11541*B9717+B13973*B10325+B12757*B9109+B10933*B15797+B16405*B12149)/(B17013+B14581+B8501+B11541+B13973+B12757+B10933+B16405))</f>
        <v>0</v>
      </c>
      <c r="C18251" s="10"/>
    </row>
    <row r="18252" spans="1:3">
      <c r="A18252" s="21">
        <v>573</v>
      </c>
      <c r="B18252" s="6">
        <f>IF(B17014+B14582+B8502+B11542+B13974+B12758+B10934+B16406=0,IF(COUNT(B1192,B1801,B2410,B3019,B3628,B4237,B4846,B5455),(B13366+B15190+B17622+B9718+B10326+B9110+B15798+B12150)/COUNT(B1192,B1801,B2410,B3019,B3628,B4237,B4846,B5455),0),(B17014*B13366+B14582*B15190+B8502*B17622+B11542*B9718+B13974*B10326+B12758*B9110+B10934*B15798+B16406*B12150)/(B17014+B14582+B8502+B11542+B13974+B12758+B10934+B16406))</f>
        <v>0</v>
      </c>
      <c r="C18252" s="10"/>
    </row>
    <row r="18253" spans="1:3">
      <c r="A18253" s="21">
        <v>574</v>
      </c>
      <c r="B18253" s="6">
        <f>IF(B17015+B14583+B8503+B11543+B13975+B12759+B10935+B16407=0,IF(COUNT(B1193,B1802,B2411,B3020,B3629,B4238,B4847,B5456),(B13367+B15191+B17623+B9719+B10327+B9111+B15799+B12151)/COUNT(B1193,B1802,B2411,B3020,B3629,B4238,B4847,B5456),0),(B17015*B13367+B14583*B15191+B8503*B17623+B11543*B9719+B13975*B10327+B12759*B9111+B10935*B15799+B16407*B12151)/(B17015+B14583+B8503+B11543+B13975+B12759+B10935+B16407))</f>
        <v>0</v>
      </c>
      <c r="C18253" s="10"/>
    </row>
    <row r="18254" spans="1:3">
      <c r="A18254" s="21">
        <v>575</v>
      </c>
      <c r="B18254" s="6">
        <f>IF(B17016+B14584+B8504+B11544+B13976+B12760+B10936+B16408=0,IF(COUNT(B1194,B1803,B2412,B3021,B3630,B4239,B4848,B5457),(B13368+B15192+B17624+B9720+B10328+B9112+B15800+B12152)/COUNT(B1194,B1803,B2412,B3021,B3630,B4239,B4848,B5457),0),(B17016*B13368+B14584*B15192+B8504*B17624+B11544*B9720+B13976*B10328+B12760*B9112+B10936*B15800+B16408*B12152)/(B17016+B14584+B8504+B11544+B13976+B12760+B10936+B16408))</f>
        <v>0</v>
      </c>
      <c r="C18254" s="10"/>
    </row>
    <row r="18255" spans="1:3">
      <c r="A18255" s="21">
        <v>576</v>
      </c>
      <c r="B18255" s="6">
        <f>IF(B17017+B14585+B8505+B11545+B13977+B12761+B10937+B16409=0,IF(COUNT(B1195,B1804,B2413,B3022,B3631,B4240,B4849,B5458),(B13369+B15193+B17625+B9721+B10329+B9113+B15801+B12153)/COUNT(B1195,B1804,B2413,B3022,B3631,B4240,B4849,B5458),0),(B17017*B13369+B14585*B15193+B8505*B17625+B11545*B9721+B13977*B10329+B12761*B9113+B10937*B15801+B16409*B12153)/(B17017+B14585+B8505+B11545+B13977+B12761+B10937+B16409))</f>
        <v>0</v>
      </c>
      <c r="C18255" s="10"/>
    </row>
    <row r="18256" spans="1:3">
      <c r="A18256" s="21">
        <v>577</v>
      </c>
      <c r="B18256" s="6">
        <f>IF(B17018+B14586+B8506+B11546+B13978+B12762+B10938+B16410=0,IF(COUNT(B1196,B1805,B2414,B3023,B3632,B4241,B4850,B5459),(B13370+B15194+B17626+B9722+B10330+B9114+B15802+B12154)/COUNT(B1196,B1805,B2414,B3023,B3632,B4241,B4850,B5459),0),(B17018*B13370+B14586*B15194+B8506*B17626+B11546*B9722+B13978*B10330+B12762*B9114+B10938*B15802+B16410*B12154)/(B17018+B14586+B8506+B11546+B13978+B12762+B10938+B16410))</f>
        <v>0</v>
      </c>
      <c r="C18256" s="10"/>
    </row>
    <row r="18257" spans="1:3">
      <c r="A18257" s="21">
        <v>578</v>
      </c>
      <c r="B18257" s="6">
        <f>IF(B17019+B14587+B8507+B11547+B13979+B12763+B10939+B16411=0,IF(COUNT(B1197,B1806,B2415,B3024,B3633,B4242,B4851,B5460),(B13371+B15195+B17627+B9723+B10331+B9115+B15803+B12155)/COUNT(B1197,B1806,B2415,B3024,B3633,B4242,B4851,B5460),0),(B17019*B13371+B14587*B15195+B8507*B17627+B11547*B9723+B13979*B10331+B12763*B9115+B10939*B15803+B16411*B12155)/(B17019+B14587+B8507+B11547+B13979+B12763+B10939+B16411))</f>
        <v>0</v>
      </c>
      <c r="C18257" s="10"/>
    </row>
    <row r="18258" spans="1:3">
      <c r="A18258" s="21">
        <v>579</v>
      </c>
      <c r="B18258" s="6">
        <f>IF(B17020+B14588+B8508+B11548+B13980+B12764+B10940+B16412=0,IF(COUNT(B1198,B1807,B2416,B3025,B3634,B4243,B4852,B5461),(B13372+B15196+B17628+B9724+B10332+B9116+B15804+B12156)/COUNT(B1198,B1807,B2416,B3025,B3634,B4243,B4852,B5461),0),(B17020*B13372+B14588*B15196+B8508*B17628+B11548*B9724+B13980*B10332+B12764*B9116+B10940*B15804+B16412*B12156)/(B17020+B14588+B8508+B11548+B13980+B12764+B10940+B16412))</f>
        <v>0</v>
      </c>
      <c r="C18258" s="10"/>
    </row>
    <row r="18259" spans="1:3">
      <c r="A18259" s="21">
        <v>580</v>
      </c>
      <c r="B18259" s="6">
        <f>IF(B17021+B14589+B8509+B11549+B13981+B12765+B10941+B16413=0,IF(COUNT(B1199,B1808,B2417,B3026,B3635,B4244,B4853,B5462),(B13373+B15197+B17629+B9725+B10333+B9117+B15805+B12157)/COUNT(B1199,B1808,B2417,B3026,B3635,B4244,B4853,B5462),0),(B17021*B13373+B14589*B15197+B8509*B17629+B11549*B9725+B13981*B10333+B12765*B9117+B10941*B15805+B16413*B12157)/(B17021+B14589+B8509+B11549+B13981+B12765+B10941+B16413))</f>
        <v>0</v>
      </c>
      <c r="C18259" s="10"/>
    </row>
    <row r="18260" spans="1:3">
      <c r="A18260" s="21">
        <v>581</v>
      </c>
      <c r="B18260" s="6">
        <f>IF(B17022+B14590+B8510+B11550+B13982+B12766+B10942+B16414=0,IF(COUNT(B1200,B1809,B2418,B3027,B3636,B4245,B4854,B5463),(B13374+B15198+B17630+B9726+B10334+B9118+B15806+B12158)/COUNT(B1200,B1809,B2418,B3027,B3636,B4245,B4854,B5463),0),(B17022*B13374+B14590*B15198+B8510*B17630+B11550*B9726+B13982*B10334+B12766*B9118+B10942*B15806+B16414*B12158)/(B17022+B14590+B8510+B11550+B13982+B12766+B10942+B16414))</f>
        <v>0</v>
      </c>
      <c r="C18260" s="10"/>
    </row>
    <row r="18261" spans="1:3">
      <c r="A18261" s="21">
        <v>582</v>
      </c>
      <c r="B18261" s="6">
        <f>IF(B17023+B14591+B8511+B11551+B13983+B12767+B10943+B16415=0,IF(COUNT(B1201,B1810,B2419,B3028,B3637,B4246,B4855,B5464),(B13375+B15199+B17631+B9727+B10335+B9119+B15807+B12159)/COUNT(B1201,B1810,B2419,B3028,B3637,B4246,B4855,B5464),0),(B17023*B13375+B14591*B15199+B8511*B17631+B11551*B9727+B13983*B10335+B12767*B9119+B10943*B15807+B16415*B12159)/(B17023+B14591+B8511+B11551+B13983+B12767+B10943+B16415))</f>
        <v>0</v>
      </c>
      <c r="C18261" s="10"/>
    </row>
    <row r="18262" spans="1:3">
      <c r="A18262" s="21">
        <v>583</v>
      </c>
      <c r="B18262" s="6">
        <f>IF(B17024+B14592+B8512+B11552+B13984+B12768+B10944+B16416=0,IF(COUNT(B1202,B1811,B2420,B3029,B3638,B4247,B4856,B5465),(B13376+B15200+B17632+B9728+B10336+B9120+B15808+B12160)/COUNT(B1202,B1811,B2420,B3029,B3638,B4247,B4856,B5465),0),(B17024*B13376+B14592*B15200+B8512*B17632+B11552*B9728+B13984*B10336+B12768*B9120+B10944*B15808+B16416*B12160)/(B17024+B14592+B8512+B11552+B13984+B12768+B10944+B16416))</f>
        <v>0</v>
      </c>
      <c r="C18262" s="10"/>
    </row>
    <row r="18263" spans="1:3">
      <c r="A18263" s="21">
        <v>584</v>
      </c>
      <c r="B18263" s="6">
        <f>IF(B17025+B14593+B8513+B11553+B13985+B12769+B10945+B16417=0,IF(COUNT(B1203,B1812,B2421,B3030,B3639,B4248,B4857,B5466),(B13377+B15201+B17633+B9729+B10337+B9121+B15809+B12161)/COUNT(B1203,B1812,B2421,B3030,B3639,B4248,B4857,B5466),0),(B17025*B13377+B14593*B15201+B8513*B17633+B11553*B9729+B13985*B10337+B12769*B9121+B10945*B15809+B16417*B12161)/(B17025+B14593+B8513+B11553+B13985+B12769+B10945+B16417))</f>
        <v>0</v>
      </c>
      <c r="C18263" s="10"/>
    </row>
    <row r="18264" spans="1:3">
      <c r="A18264" s="21">
        <v>585</v>
      </c>
      <c r="B18264" s="6">
        <f>IF(B17026+B14594+B8514+B11554+B13986+B12770+B10946+B16418=0,IF(COUNT(B1204,B1813,B2422,B3031,B3640,B4249,B4858,B5467),(B13378+B15202+B17634+B9730+B10338+B9122+B15810+B12162)/COUNT(B1204,B1813,B2422,B3031,B3640,B4249,B4858,B5467),0),(B17026*B13378+B14594*B15202+B8514*B17634+B11554*B9730+B13986*B10338+B12770*B9122+B10946*B15810+B16418*B12162)/(B17026+B14594+B8514+B11554+B13986+B12770+B10946+B16418))</f>
        <v>0</v>
      </c>
      <c r="C18264" s="10"/>
    </row>
    <row r="18265" spans="1:3">
      <c r="A18265" s="21">
        <v>586</v>
      </c>
      <c r="B18265" s="6">
        <f>IF(B17027+B14595+B8515+B11555+B13987+B12771+B10947+B16419=0,IF(COUNT(B1205,B1814,B2423,B3032,B3641,B4250,B4859,B5468),(B13379+B15203+B17635+B9731+B10339+B9123+B15811+B12163)/COUNT(B1205,B1814,B2423,B3032,B3641,B4250,B4859,B5468),0),(B17027*B13379+B14595*B15203+B8515*B17635+B11555*B9731+B13987*B10339+B12771*B9123+B10947*B15811+B16419*B12163)/(B17027+B14595+B8515+B11555+B13987+B12771+B10947+B16419))</f>
        <v>0</v>
      </c>
      <c r="C18265" s="10"/>
    </row>
    <row r="18266" spans="1:3">
      <c r="A18266" s="21">
        <v>587</v>
      </c>
      <c r="B18266" s="6">
        <f>IF(B17028+B14596+B8516+B11556+B13988+B12772+B10948+B16420=0,IF(COUNT(B1206,B1815,B2424,B3033,B3642,B4251,B4860,B5469),(B13380+B15204+B17636+B9732+B10340+B9124+B15812+B12164)/COUNT(B1206,B1815,B2424,B3033,B3642,B4251,B4860,B5469),0),(B17028*B13380+B14596*B15204+B8516*B17636+B11556*B9732+B13988*B10340+B12772*B9124+B10948*B15812+B16420*B12164)/(B17028+B14596+B8516+B11556+B13988+B12772+B10948+B16420))</f>
        <v>0</v>
      </c>
      <c r="C18266" s="10"/>
    </row>
    <row r="18267" spans="1:3">
      <c r="A18267" s="21">
        <v>588</v>
      </c>
      <c r="B18267" s="6">
        <f>IF(B17029+B14597+B8517+B11557+B13989+B12773+B10949+B16421=0,IF(COUNT(B1207,B1816,B2425,B3034,B3643,B4252,B4861,B5470),(B13381+B15205+B17637+B9733+B10341+B9125+B15813+B12165)/COUNT(B1207,B1816,B2425,B3034,B3643,B4252,B4861,B5470),0),(B17029*B13381+B14597*B15205+B8517*B17637+B11557*B9733+B13989*B10341+B12773*B9125+B10949*B15813+B16421*B12165)/(B17029+B14597+B8517+B11557+B13989+B12773+B10949+B16421))</f>
        <v>0</v>
      </c>
      <c r="C18267" s="10"/>
    </row>
    <row r="18268" spans="1:3">
      <c r="A18268" s="21">
        <v>589</v>
      </c>
      <c r="B18268" s="6">
        <f>IF(B17030+B14598+B8518+B11558+B13990+B12774+B10950+B16422=0,IF(COUNT(B1208,B1817,B2426,B3035,B3644,B4253,B4862,B5471),(B13382+B15206+B17638+B9734+B10342+B9126+B15814+B12166)/COUNT(B1208,B1817,B2426,B3035,B3644,B4253,B4862,B5471),0),(B17030*B13382+B14598*B15206+B8518*B17638+B11558*B9734+B13990*B10342+B12774*B9126+B10950*B15814+B16422*B12166)/(B17030+B14598+B8518+B11558+B13990+B12774+B10950+B16422))</f>
        <v>0</v>
      </c>
      <c r="C18268" s="10"/>
    </row>
    <row r="18269" spans="1:3">
      <c r="A18269" s="21">
        <v>590</v>
      </c>
      <c r="B18269" s="6">
        <f>IF(B17031+B14599+B8519+B11559+B13991+B12775+B10951+B16423=0,IF(COUNT(B1209,B1818,B2427,B3036,B3645,B4254,B4863,B5472),(B13383+B15207+B17639+B9735+B10343+B9127+B15815+B12167)/COUNT(B1209,B1818,B2427,B3036,B3645,B4254,B4863,B5472),0),(B17031*B13383+B14599*B15207+B8519*B17639+B11559*B9735+B13991*B10343+B12775*B9127+B10951*B15815+B16423*B12167)/(B17031+B14599+B8519+B11559+B13991+B12775+B10951+B16423))</f>
        <v>0</v>
      </c>
      <c r="C18269" s="10"/>
    </row>
    <row r="18270" spans="1:3">
      <c r="A18270" s="21">
        <v>591</v>
      </c>
      <c r="B18270" s="6">
        <f>IF(B17032+B14600+B8520+B11560+B13992+B12776+B10952+B16424=0,IF(COUNT(B1210,B1819,B2428,B3037,B3646,B4255,B4864,B5473),(B13384+B15208+B17640+B9736+B10344+B9128+B15816+B12168)/COUNT(B1210,B1819,B2428,B3037,B3646,B4255,B4864,B5473),0),(B17032*B13384+B14600*B15208+B8520*B17640+B11560*B9736+B13992*B10344+B12776*B9128+B10952*B15816+B16424*B12168)/(B17032+B14600+B8520+B11560+B13992+B12776+B10952+B16424))</f>
        <v>0</v>
      </c>
      <c r="C18270" s="10"/>
    </row>
    <row r="18271" spans="1:3">
      <c r="A18271" s="21">
        <v>592</v>
      </c>
      <c r="B18271" s="6">
        <f>IF(B17033+B14601+B8521+B11561+B13993+B12777+B10953+B16425=0,IF(COUNT(B1211,B1820,B2429,B3038,B3647,B4256,B4865,B5474),(B13385+B15209+B17641+B9737+B10345+B9129+B15817+B12169)/COUNT(B1211,B1820,B2429,B3038,B3647,B4256,B4865,B5474),0),(B17033*B13385+B14601*B15209+B8521*B17641+B11561*B9737+B13993*B10345+B12777*B9129+B10953*B15817+B16425*B12169)/(B17033+B14601+B8521+B11561+B13993+B12777+B10953+B16425))</f>
        <v>0</v>
      </c>
      <c r="C18271" s="10"/>
    </row>
    <row r="18272" spans="1:3">
      <c r="A18272" s="21">
        <v>593</v>
      </c>
      <c r="B18272" s="6">
        <f>IF(B17034+B14602+B8522+B11562+B13994+B12778+B10954+B16426=0,IF(COUNT(B1212,B1821,B2430,B3039,B3648,B4257,B4866,B5475),(B13386+B15210+B17642+B9738+B10346+B9130+B15818+B12170)/COUNT(B1212,B1821,B2430,B3039,B3648,B4257,B4866,B5475),0),(B17034*B13386+B14602*B15210+B8522*B17642+B11562*B9738+B13994*B10346+B12778*B9130+B10954*B15818+B16426*B12170)/(B17034+B14602+B8522+B11562+B13994+B12778+B10954+B16426))</f>
        <v>0</v>
      </c>
      <c r="C18272" s="10"/>
    </row>
    <row r="18273" spans="1:3">
      <c r="A18273" s="21">
        <v>594</v>
      </c>
      <c r="B18273" s="6">
        <f>IF(B17035+B14603+B8523+B11563+B13995+B12779+B10955+B16427=0,IF(COUNT(B1213,B1822,B2431,B3040,B3649,B4258,B4867,B5476),(B13387+B15211+B17643+B9739+B10347+B9131+B15819+B12171)/COUNT(B1213,B1822,B2431,B3040,B3649,B4258,B4867,B5476),0),(B17035*B13387+B14603*B15211+B8523*B17643+B11563*B9739+B13995*B10347+B12779*B9131+B10955*B15819+B16427*B12171)/(B17035+B14603+B8523+B11563+B13995+B12779+B10955+B16427))</f>
        <v>0</v>
      </c>
      <c r="C18273" s="10"/>
    </row>
    <row r="18274" spans="1:3">
      <c r="A18274" s="21">
        <v>595</v>
      </c>
      <c r="B18274" s="6">
        <f>IF(B17036+B14604+B8524+B11564+B13996+B12780+B10956+B16428=0,IF(COUNT(B1214,B1823,B2432,B3041,B3650,B4259,B4868,B5477),(B13388+B15212+B17644+B9740+B10348+B9132+B15820+B12172)/COUNT(B1214,B1823,B2432,B3041,B3650,B4259,B4868,B5477),0),(B17036*B13388+B14604*B15212+B8524*B17644+B11564*B9740+B13996*B10348+B12780*B9132+B10956*B15820+B16428*B12172)/(B17036+B14604+B8524+B11564+B13996+B12780+B10956+B16428))</f>
        <v>0</v>
      </c>
      <c r="C18274" s="10"/>
    </row>
    <row r="18275" spans="1:3">
      <c r="A18275" s="21">
        <v>596</v>
      </c>
      <c r="B18275" s="6">
        <f>IF(B17037+B14605+B8525+B11565+B13997+B12781+B10957+B16429=0,IF(COUNT(B1215,B1824,B2433,B3042,B3651,B4260,B4869,B5478),(B13389+B15213+B17645+B9741+B10349+B9133+B15821+B12173)/COUNT(B1215,B1824,B2433,B3042,B3651,B4260,B4869,B5478),0),(B17037*B13389+B14605*B15213+B8525*B17645+B11565*B9741+B13997*B10349+B12781*B9133+B10957*B15821+B16429*B12173)/(B17037+B14605+B8525+B11565+B13997+B12781+B10957+B16429))</f>
        <v>0</v>
      </c>
      <c r="C18275" s="10"/>
    </row>
    <row r="18276" spans="1:3">
      <c r="A18276" s="21">
        <v>597</v>
      </c>
      <c r="B18276" s="6">
        <f>IF(B17038+B14606+B8526+B11566+B13998+B12782+B10958+B16430=0,IF(COUNT(B1216,B1825,B2434,B3043,B3652,B4261,B4870,B5479),(B13390+B15214+B17646+B9742+B10350+B9134+B15822+B12174)/COUNT(B1216,B1825,B2434,B3043,B3652,B4261,B4870,B5479),0),(B17038*B13390+B14606*B15214+B8526*B17646+B11566*B9742+B13998*B10350+B12782*B9134+B10958*B15822+B16430*B12174)/(B17038+B14606+B8526+B11566+B13998+B12782+B10958+B16430))</f>
        <v>0</v>
      </c>
      <c r="C18276" s="10"/>
    </row>
    <row r="18277" spans="1:3">
      <c r="A18277" s="21">
        <v>598</v>
      </c>
      <c r="B18277" s="6">
        <f>IF(B17039+B14607+B8527+B11567+B13999+B12783+B10959+B16431=0,IF(COUNT(B1217,B1826,B2435,B3044,B3653,B4262,B4871,B5480),(B13391+B15215+B17647+B9743+B10351+B9135+B15823+B12175)/COUNT(B1217,B1826,B2435,B3044,B3653,B4262,B4871,B5480),0),(B17039*B13391+B14607*B15215+B8527*B17647+B11567*B9743+B13999*B10351+B12783*B9135+B10959*B15823+B16431*B12175)/(B17039+B14607+B8527+B11567+B13999+B12783+B10959+B16431))</f>
        <v>0</v>
      </c>
      <c r="C18277" s="10"/>
    </row>
    <row r="18278" spans="1:3">
      <c r="A18278" s="21">
        <v>599</v>
      </c>
      <c r="B18278" s="6">
        <f>IF(B17040+B14608+B8528+B11568+B14000+B12784+B10960+B16432=0,IF(COUNT(B1218,B1827,B2436,B3045,B3654,B4263,B4872,B5481),(B13392+B15216+B17648+B9744+B10352+B9136+B15824+B12176)/COUNT(B1218,B1827,B2436,B3045,B3654,B4263,B4872,B5481),0),(B17040*B13392+B14608*B15216+B8528*B17648+B11568*B9744+B14000*B10352+B12784*B9136+B10960*B15824+B16432*B12176)/(B17040+B14608+B8528+B11568+B14000+B12784+B10960+B16432))</f>
        <v>0</v>
      </c>
      <c r="C18278" s="10"/>
    </row>
    <row r="18279" spans="1:3">
      <c r="A18279" s="21">
        <v>600</v>
      </c>
      <c r="B18279" s="6">
        <f>IF(B17041+B14609+B8529+B11569+B14001+B12785+B10961+B16433=0,IF(COUNT(B1219,B1828,B2437,B3046,B3655,B4264,B4873,B5482),(B13393+B15217+B17649+B9745+B10353+B9137+B15825+B12177)/COUNT(B1219,B1828,B2437,B3046,B3655,B4264,B4873,B5482),0),(B17041*B13393+B14609*B15217+B8529*B17649+B11569*B9745+B14001*B10353+B12785*B9137+B10961*B15825+B16433*B12177)/(B17041+B14609+B8529+B11569+B14001+B12785+B10961+B16433))</f>
        <v>0</v>
      </c>
      <c r="C18279" s="10"/>
    </row>
    <row r="18281" spans="1:3" ht="21" customHeight="1">
      <c r="A18281" s="1" t="s">
        <v>534</v>
      </c>
    </row>
    <row r="18282" spans="1:3">
      <c r="A18282" s="2" t="s">
        <v>254</v>
      </c>
    </row>
    <row r="18283" spans="1:3">
      <c r="A18283" s="12" t="s">
        <v>535</v>
      </c>
    </row>
    <row r="18284" spans="1:3">
      <c r="A18284" s="12" t="s">
        <v>536</v>
      </c>
    </row>
    <row r="18285" spans="1:3">
      <c r="A18285" s="12" t="s">
        <v>356</v>
      </c>
    </row>
    <row r="18286" spans="1:3">
      <c r="A18286" s="2" t="s">
        <v>537</v>
      </c>
    </row>
    <row r="18288" spans="1:3">
      <c r="B18288" s="3" t="s">
        <v>538</v>
      </c>
    </row>
    <row r="18289" spans="1:3">
      <c r="A18289" s="21">
        <v>1</v>
      </c>
      <c r="B18289" s="24">
        <f>100*(B17680*B6114)/'11'!D$17</f>
        <v>0</v>
      </c>
      <c r="C18289" s="10"/>
    </row>
    <row r="18290" spans="1:3">
      <c r="A18290" s="21">
        <v>2</v>
      </c>
      <c r="B18290" s="24">
        <f>100*(B17681*B6115)/'11'!D$17</f>
        <v>0</v>
      </c>
      <c r="C18290" s="10"/>
    </row>
    <row r="18291" spans="1:3">
      <c r="A18291" s="21">
        <v>3</v>
      </c>
      <c r="B18291" s="24">
        <f>100*(B17682*B6116)/'11'!D$17</f>
        <v>0</v>
      </c>
      <c r="C18291" s="10"/>
    </row>
    <row r="18292" spans="1:3">
      <c r="A18292" s="21">
        <v>4</v>
      </c>
      <c r="B18292" s="24">
        <f>100*(B17683*B6117)/'11'!D$17</f>
        <v>0</v>
      </c>
      <c r="C18292" s="10"/>
    </row>
    <row r="18293" spans="1:3">
      <c r="A18293" s="21">
        <v>5</v>
      </c>
      <c r="B18293" s="24">
        <f>100*(B17684*B6118)/'11'!D$17</f>
        <v>0</v>
      </c>
      <c r="C18293" s="10"/>
    </row>
    <row r="18294" spans="1:3">
      <c r="A18294" s="21">
        <v>6</v>
      </c>
      <c r="B18294" s="24">
        <f>100*(B17685*B6119)/'11'!D$17</f>
        <v>0</v>
      </c>
      <c r="C18294" s="10"/>
    </row>
    <row r="18295" spans="1:3">
      <c r="A18295" s="21">
        <v>7</v>
      </c>
      <c r="B18295" s="24">
        <f>100*(B17686*B6120)/'11'!D$17</f>
        <v>0</v>
      </c>
      <c r="C18295" s="10"/>
    </row>
    <row r="18296" spans="1:3">
      <c r="A18296" s="21">
        <v>8</v>
      </c>
      <c r="B18296" s="24">
        <f>100*(B17687*B6121)/'11'!D$17</f>
        <v>0</v>
      </c>
      <c r="C18296" s="10"/>
    </row>
    <row r="18297" spans="1:3">
      <c r="A18297" s="21">
        <v>9</v>
      </c>
      <c r="B18297" s="24">
        <f>100*(B17688*B6122)/'11'!D$17</f>
        <v>0</v>
      </c>
      <c r="C18297" s="10"/>
    </row>
    <row r="18298" spans="1:3">
      <c r="A18298" s="21">
        <v>10</v>
      </c>
      <c r="B18298" s="24">
        <f>100*(B17689*B6123)/'11'!D$17</f>
        <v>0</v>
      </c>
      <c r="C18298" s="10"/>
    </row>
    <row r="18299" spans="1:3">
      <c r="A18299" s="21">
        <v>11</v>
      </c>
      <c r="B18299" s="24">
        <f>100*(B17690*B6124)/'11'!D$17</f>
        <v>0</v>
      </c>
      <c r="C18299" s="10"/>
    </row>
    <row r="18300" spans="1:3">
      <c r="A18300" s="21">
        <v>12</v>
      </c>
      <c r="B18300" s="24">
        <f>100*(B17691*B6125)/'11'!D$17</f>
        <v>0</v>
      </c>
      <c r="C18300" s="10"/>
    </row>
    <row r="18301" spans="1:3">
      <c r="A18301" s="21">
        <v>13</v>
      </c>
      <c r="B18301" s="24">
        <f>100*(B17692*B6126)/'11'!D$17</f>
        <v>0</v>
      </c>
      <c r="C18301" s="10"/>
    </row>
    <row r="18302" spans="1:3">
      <c r="A18302" s="21">
        <v>14</v>
      </c>
      <c r="B18302" s="24">
        <f>100*(B17693*B6127)/'11'!D$17</f>
        <v>0</v>
      </c>
      <c r="C18302" s="10"/>
    </row>
    <row r="18303" spans="1:3">
      <c r="A18303" s="21">
        <v>15</v>
      </c>
      <c r="B18303" s="24">
        <f>100*(B17694*B6128)/'11'!D$17</f>
        <v>0</v>
      </c>
      <c r="C18303" s="10"/>
    </row>
    <row r="18304" spans="1:3">
      <c r="A18304" s="21">
        <v>16</v>
      </c>
      <c r="B18304" s="24">
        <f>100*(B17695*B6129)/'11'!D$17</f>
        <v>0</v>
      </c>
      <c r="C18304" s="10"/>
    </row>
    <row r="18305" spans="1:3">
      <c r="A18305" s="21">
        <v>17</v>
      </c>
      <c r="B18305" s="24">
        <f>100*(B17696*B6130)/'11'!D$17</f>
        <v>0</v>
      </c>
      <c r="C18305" s="10"/>
    </row>
    <row r="18306" spans="1:3">
      <c r="A18306" s="21">
        <v>18</v>
      </c>
      <c r="B18306" s="24">
        <f>100*(B17697*B6131)/'11'!D$17</f>
        <v>0</v>
      </c>
      <c r="C18306" s="10"/>
    </row>
    <row r="18307" spans="1:3">
      <c r="A18307" s="21">
        <v>19</v>
      </c>
      <c r="B18307" s="24">
        <f>100*(B17698*B6132)/'11'!D$17</f>
        <v>0</v>
      </c>
      <c r="C18307" s="10"/>
    </row>
    <row r="18308" spans="1:3">
      <c r="A18308" s="21">
        <v>20</v>
      </c>
      <c r="B18308" s="24">
        <f>100*(B17699*B6133)/'11'!D$17</f>
        <v>0</v>
      </c>
      <c r="C18308" s="10"/>
    </row>
    <row r="18309" spans="1:3">
      <c r="A18309" s="21">
        <v>21</v>
      </c>
      <c r="B18309" s="24">
        <f>100*(B17700*B6134)/'11'!D$17</f>
        <v>0</v>
      </c>
      <c r="C18309" s="10"/>
    </row>
    <row r="18310" spans="1:3">
      <c r="A18310" s="21">
        <v>22</v>
      </c>
      <c r="B18310" s="24">
        <f>100*(B17701*B6135)/'11'!D$17</f>
        <v>0</v>
      </c>
      <c r="C18310" s="10"/>
    </row>
    <row r="18311" spans="1:3">
      <c r="A18311" s="21">
        <v>23</v>
      </c>
      <c r="B18311" s="24">
        <f>100*(B17702*B6136)/'11'!D$17</f>
        <v>0</v>
      </c>
      <c r="C18311" s="10"/>
    </row>
    <row r="18312" spans="1:3">
      <c r="A18312" s="21">
        <v>24</v>
      </c>
      <c r="B18312" s="24">
        <f>100*(B17703*B6137)/'11'!D$17</f>
        <v>0</v>
      </c>
      <c r="C18312" s="10"/>
    </row>
    <row r="18313" spans="1:3">
      <c r="A18313" s="21">
        <v>25</v>
      </c>
      <c r="B18313" s="24">
        <f>100*(B17704*B6138)/'11'!D$17</f>
        <v>0</v>
      </c>
      <c r="C18313" s="10"/>
    </row>
    <row r="18314" spans="1:3">
      <c r="A18314" s="21">
        <v>26</v>
      </c>
      <c r="B18314" s="24">
        <f>100*(B17705*B6139)/'11'!D$17</f>
        <v>0</v>
      </c>
      <c r="C18314" s="10"/>
    </row>
    <row r="18315" spans="1:3">
      <c r="A18315" s="21">
        <v>27</v>
      </c>
      <c r="B18315" s="24">
        <f>100*(B17706*B6140)/'11'!D$17</f>
        <v>0</v>
      </c>
      <c r="C18315" s="10"/>
    </row>
    <row r="18316" spans="1:3">
      <c r="A18316" s="21">
        <v>28</v>
      </c>
      <c r="B18316" s="24">
        <f>100*(B17707*B6141)/'11'!D$17</f>
        <v>0</v>
      </c>
      <c r="C18316" s="10"/>
    </row>
    <row r="18317" spans="1:3">
      <c r="A18317" s="21">
        <v>29</v>
      </c>
      <c r="B18317" s="24">
        <f>100*(B17708*B6142)/'11'!D$17</f>
        <v>0</v>
      </c>
      <c r="C18317" s="10"/>
    </row>
    <row r="18318" spans="1:3">
      <c r="A18318" s="21">
        <v>30</v>
      </c>
      <c r="B18318" s="24">
        <f>100*(B17709*B6143)/'11'!D$17</f>
        <v>0</v>
      </c>
      <c r="C18318" s="10"/>
    </row>
    <row r="18319" spans="1:3">
      <c r="A18319" s="21">
        <v>31</v>
      </c>
      <c r="B18319" s="24">
        <f>100*(B17710*B6144)/'11'!D$17</f>
        <v>0</v>
      </c>
      <c r="C18319" s="10"/>
    </row>
    <row r="18320" spans="1:3">
      <c r="A18320" s="21">
        <v>32</v>
      </c>
      <c r="B18320" s="24">
        <f>100*(B17711*B6145)/'11'!D$17</f>
        <v>0</v>
      </c>
      <c r="C18320" s="10"/>
    </row>
    <row r="18321" spans="1:3">
      <c r="A18321" s="21">
        <v>33</v>
      </c>
      <c r="B18321" s="24">
        <f>100*(B17712*B6146)/'11'!D$17</f>
        <v>0</v>
      </c>
      <c r="C18321" s="10"/>
    </row>
    <row r="18322" spans="1:3">
      <c r="A18322" s="21">
        <v>34</v>
      </c>
      <c r="B18322" s="24">
        <f>100*(B17713*B6147)/'11'!D$17</f>
        <v>0</v>
      </c>
      <c r="C18322" s="10"/>
    </row>
    <row r="18323" spans="1:3">
      <c r="A18323" s="21">
        <v>35</v>
      </c>
      <c r="B18323" s="24">
        <f>100*(B17714*B6148)/'11'!D$17</f>
        <v>0</v>
      </c>
      <c r="C18323" s="10"/>
    </row>
    <row r="18324" spans="1:3">
      <c r="A18324" s="21">
        <v>36</v>
      </c>
      <c r="B18324" s="24">
        <f>100*(B17715*B6149)/'11'!D$17</f>
        <v>0</v>
      </c>
      <c r="C18324" s="10"/>
    </row>
    <row r="18325" spans="1:3">
      <c r="A18325" s="21">
        <v>37</v>
      </c>
      <c r="B18325" s="24">
        <f>100*(B17716*B6150)/'11'!D$17</f>
        <v>0</v>
      </c>
      <c r="C18325" s="10"/>
    </row>
    <row r="18326" spans="1:3">
      <c r="A18326" s="21">
        <v>38</v>
      </c>
      <c r="B18326" s="24">
        <f>100*(B17717*B6151)/'11'!D$17</f>
        <v>0</v>
      </c>
      <c r="C18326" s="10"/>
    </row>
    <row r="18327" spans="1:3">
      <c r="A18327" s="21">
        <v>39</v>
      </c>
      <c r="B18327" s="24">
        <f>100*(B17718*B6152)/'11'!D$17</f>
        <v>0</v>
      </c>
      <c r="C18327" s="10"/>
    </row>
    <row r="18328" spans="1:3">
      <c r="A18328" s="21">
        <v>40</v>
      </c>
      <c r="B18328" s="24">
        <f>100*(B17719*B6153)/'11'!D$17</f>
        <v>0</v>
      </c>
      <c r="C18328" s="10"/>
    </row>
    <row r="18329" spans="1:3">
      <c r="A18329" s="21">
        <v>41</v>
      </c>
      <c r="B18329" s="24">
        <f>100*(B17720*B6154)/'11'!D$17</f>
        <v>0</v>
      </c>
      <c r="C18329" s="10"/>
    </row>
    <row r="18330" spans="1:3">
      <c r="A18330" s="21">
        <v>42</v>
      </c>
      <c r="B18330" s="24">
        <f>100*(B17721*B6155)/'11'!D$17</f>
        <v>0</v>
      </c>
      <c r="C18330" s="10"/>
    </row>
    <row r="18331" spans="1:3">
      <c r="A18331" s="21">
        <v>43</v>
      </c>
      <c r="B18331" s="24">
        <f>100*(B17722*B6156)/'11'!D$17</f>
        <v>0</v>
      </c>
      <c r="C18331" s="10"/>
    </row>
    <row r="18332" spans="1:3">
      <c r="A18332" s="21">
        <v>44</v>
      </c>
      <c r="B18332" s="24">
        <f>100*(B17723*B6157)/'11'!D$17</f>
        <v>0</v>
      </c>
      <c r="C18332" s="10"/>
    </row>
    <row r="18333" spans="1:3">
      <c r="A18333" s="21">
        <v>45</v>
      </c>
      <c r="B18333" s="24">
        <f>100*(B17724*B6158)/'11'!D$17</f>
        <v>0</v>
      </c>
      <c r="C18333" s="10"/>
    </row>
    <row r="18334" spans="1:3">
      <c r="A18334" s="21">
        <v>46</v>
      </c>
      <c r="B18334" s="24">
        <f>100*(B17725*B6159)/'11'!D$17</f>
        <v>0</v>
      </c>
      <c r="C18334" s="10"/>
    </row>
    <row r="18335" spans="1:3">
      <c r="A18335" s="21">
        <v>47</v>
      </c>
      <c r="B18335" s="24">
        <f>100*(B17726*B6160)/'11'!D$17</f>
        <v>0</v>
      </c>
      <c r="C18335" s="10"/>
    </row>
    <row r="18336" spans="1:3">
      <c r="A18336" s="21">
        <v>48</v>
      </c>
      <c r="B18336" s="24">
        <f>100*(B17727*B6161)/'11'!D$17</f>
        <v>0</v>
      </c>
      <c r="C18336" s="10"/>
    </row>
    <row r="18337" spans="1:3">
      <c r="A18337" s="21">
        <v>49</v>
      </c>
      <c r="B18337" s="24">
        <f>100*(B17728*B6162)/'11'!D$17</f>
        <v>0</v>
      </c>
      <c r="C18337" s="10"/>
    </row>
    <row r="18338" spans="1:3">
      <c r="A18338" s="21">
        <v>50</v>
      </c>
      <c r="B18338" s="24">
        <f>100*(B17729*B6163)/'11'!D$17</f>
        <v>0</v>
      </c>
      <c r="C18338" s="10"/>
    </row>
    <row r="18339" spans="1:3">
      <c r="A18339" s="21">
        <v>51</v>
      </c>
      <c r="B18339" s="24">
        <f>100*(B17730*B6164)/'11'!D$17</f>
        <v>0</v>
      </c>
      <c r="C18339" s="10"/>
    </row>
    <row r="18340" spans="1:3">
      <c r="A18340" s="21">
        <v>52</v>
      </c>
      <c r="B18340" s="24">
        <f>100*(B17731*B6165)/'11'!D$17</f>
        <v>0</v>
      </c>
      <c r="C18340" s="10"/>
    </row>
    <row r="18341" spans="1:3">
      <c r="A18341" s="21">
        <v>53</v>
      </c>
      <c r="B18341" s="24">
        <f>100*(B17732*B6166)/'11'!D$17</f>
        <v>0</v>
      </c>
      <c r="C18341" s="10"/>
    </row>
    <row r="18342" spans="1:3">
      <c r="A18342" s="21">
        <v>54</v>
      </c>
      <c r="B18342" s="24">
        <f>100*(B17733*B6167)/'11'!D$17</f>
        <v>0</v>
      </c>
      <c r="C18342" s="10"/>
    </row>
    <row r="18343" spans="1:3">
      <c r="A18343" s="21">
        <v>55</v>
      </c>
      <c r="B18343" s="24">
        <f>100*(B17734*B6168)/'11'!D$17</f>
        <v>0</v>
      </c>
      <c r="C18343" s="10"/>
    </row>
    <row r="18344" spans="1:3">
      <c r="A18344" s="21">
        <v>56</v>
      </c>
      <c r="B18344" s="24">
        <f>100*(B17735*B6169)/'11'!D$17</f>
        <v>0</v>
      </c>
      <c r="C18344" s="10"/>
    </row>
    <row r="18345" spans="1:3">
      <c r="A18345" s="21">
        <v>57</v>
      </c>
      <c r="B18345" s="24">
        <f>100*(B17736*B6170)/'11'!D$17</f>
        <v>0</v>
      </c>
      <c r="C18345" s="10"/>
    </row>
    <row r="18346" spans="1:3">
      <c r="A18346" s="21">
        <v>58</v>
      </c>
      <c r="B18346" s="24">
        <f>100*(B17737*B6171)/'11'!D$17</f>
        <v>0</v>
      </c>
      <c r="C18346" s="10"/>
    </row>
    <row r="18347" spans="1:3">
      <c r="A18347" s="21">
        <v>59</v>
      </c>
      <c r="B18347" s="24">
        <f>100*(B17738*B6172)/'11'!D$17</f>
        <v>0</v>
      </c>
      <c r="C18347" s="10"/>
    </row>
    <row r="18348" spans="1:3">
      <c r="A18348" s="21">
        <v>60</v>
      </c>
      <c r="B18348" s="24">
        <f>100*(B17739*B6173)/'11'!D$17</f>
        <v>0</v>
      </c>
      <c r="C18348" s="10"/>
    </row>
    <row r="18349" spans="1:3">
      <c r="A18349" s="21">
        <v>61</v>
      </c>
      <c r="B18349" s="24">
        <f>100*(B17740*B6174)/'11'!D$17</f>
        <v>0</v>
      </c>
      <c r="C18349" s="10"/>
    </row>
    <row r="18350" spans="1:3">
      <c r="A18350" s="21">
        <v>62</v>
      </c>
      <c r="B18350" s="24">
        <f>100*(B17741*B6175)/'11'!D$17</f>
        <v>0</v>
      </c>
      <c r="C18350" s="10"/>
    </row>
    <row r="18351" spans="1:3">
      <c r="A18351" s="21">
        <v>63</v>
      </c>
      <c r="B18351" s="24">
        <f>100*(B17742*B6176)/'11'!D$17</f>
        <v>0</v>
      </c>
      <c r="C18351" s="10"/>
    </row>
    <row r="18352" spans="1:3">
      <c r="A18352" s="21">
        <v>64</v>
      </c>
      <c r="B18352" s="24">
        <f>100*(B17743*B6177)/'11'!D$17</f>
        <v>0</v>
      </c>
      <c r="C18352" s="10"/>
    </row>
    <row r="18353" spans="1:3">
      <c r="A18353" s="21">
        <v>65</v>
      </c>
      <c r="B18353" s="24">
        <f>100*(B17744*B6178)/'11'!D$17</f>
        <v>0</v>
      </c>
      <c r="C18353" s="10"/>
    </row>
    <row r="18354" spans="1:3">
      <c r="A18354" s="21">
        <v>66</v>
      </c>
      <c r="B18354" s="24">
        <f>100*(B17745*B6179)/'11'!D$17</f>
        <v>0</v>
      </c>
      <c r="C18354" s="10"/>
    </row>
    <row r="18355" spans="1:3">
      <c r="A18355" s="21">
        <v>67</v>
      </c>
      <c r="B18355" s="24">
        <f>100*(B17746*B6180)/'11'!D$17</f>
        <v>0</v>
      </c>
      <c r="C18355" s="10"/>
    </row>
    <row r="18356" spans="1:3">
      <c r="A18356" s="21">
        <v>68</v>
      </c>
      <c r="B18356" s="24">
        <f>100*(B17747*B6181)/'11'!D$17</f>
        <v>0</v>
      </c>
      <c r="C18356" s="10"/>
    </row>
    <row r="18357" spans="1:3">
      <c r="A18357" s="21">
        <v>69</v>
      </c>
      <c r="B18357" s="24">
        <f>100*(B17748*B6182)/'11'!D$17</f>
        <v>0</v>
      </c>
      <c r="C18357" s="10"/>
    </row>
    <row r="18358" spans="1:3">
      <c r="A18358" s="21">
        <v>70</v>
      </c>
      <c r="B18358" s="24">
        <f>100*(B17749*B6183)/'11'!D$17</f>
        <v>0</v>
      </c>
      <c r="C18358" s="10"/>
    </row>
    <row r="18359" spans="1:3">
      <c r="A18359" s="21">
        <v>71</v>
      </c>
      <c r="B18359" s="24">
        <f>100*(B17750*B6184)/'11'!D$17</f>
        <v>0</v>
      </c>
      <c r="C18359" s="10"/>
    </row>
    <row r="18360" spans="1:3">
      <c r="A18360" s="21">
        <v>72</v>
      </c>
      <c r="B18360" s="24">
        <f>100*(B17751*B6185)/'11'!D$17</f>
        <v>0</v>
      </c>
      <c r="C18360" s="10"/>
    </row>
    <row r="18361" spans="1:3">
      <c r="A18361" s="21">
        <v>73</v>
      </c>
      <c r="B18361" s="24">
        <f>100*(B17752*B6186)/'11'!D$17</f>
        <v>0</v>
      </c>
      <c r="C18361" s="10"/>
    </row>
    <row r="18362" spans="1:3">
      <c r="A18362" s="21">
        <v>74</v>
      </c>
      <c r="B18362" s="24">
        <f>100*(B17753*B6187)/'11'!D$17</f>
        <v>0</v>
      </c>
      <c r="C18362" s="10"/>
    </row>
    <row r="18363" spans="1:3">
      <c r="A18363" s="21">
        <v>75</v>
      </c>
      <c r="B18363" s="24">
        <f>100*(B17754*B6188)/'11'!D$17</f>
        <v>0</v>
      </c>
      <c r="C18363" s="10"/>
    </row>
    <row r="18364" spans="1:3">
      <c r="A18364" s="21">
        <v>76</v>
      </c>
      <c r="B18364" s="24">
        <f>100*(B17755*B6189)/'11'!D$17</f>
        <v>0</v>
      </c>
      <c r="C18364" s="10"/>
    </row>
    <row r="18365" spans="1:3">
      <c r="A18365" s="21">
        <v>77</v>
      </c>
      <c r="B18365" s="24">
        <f>100*(B17756*B6190)/'11'!D$17</f>
        <v>0</v>
      </c>
      <c r="C18365" s="10"/>
    </row>
    <row r="18366" spans="1:3">
      <c r="A18366" s="21">
        <v>78</v>
      </c>
      <c r="B18366" s="24">
        <f>100*(B17757*B6191)/'11'!D$17</f>
        <v>0</v>
      </c>
      <c r="C18366" s="10"/>
    </row>
    <row r="18367" spans="1:3">
      <c r="A18367" s="21">
        <v>79</v>
      </c>
      <c r="B18367" s="24">
        <f>100*(B17758*B6192)/'11'!D$17</f>
        <v>0</v>
      </c>
      <c r="C18367" s="10"/>
    </row>
    <row r="18368" spans="1:3">
      <c r="A18368" s="21">
        <v>80</v>
      </c>
      <c r="B18368" s="24">
        <f>100*(B17759*B6193)/'11'!D$17</f>
        <v>0</v>
      </c>
      <c r="C18368" s="10"/>
    </row>
    <row r="18369" spans="1:3">
      <c r="A18369" s="21">
        <v>81</v>
      </c>
      <c r="B18369" s="24">
        <f>100*(B17760*B6194)/'11'!D$17</f>
        <v>0</v>
      </c>
      <c r="C18369" s="10"/>
    </row>
    <row r="18370" spans="1:3">
      <c r="A18370" s="21">
        <v>82</v>
      </c>
      <c r="B18370" s="24">
        <f>100*(B17761*B6195)/'11'!D$17</f>
        <v>0</v>
      </c>
      <c r="C18370" s="10"/>
    </row>
    <row r="18371" spans="1:3">
      <c r="A18371" s="21">
        <v>83</v>
      </c>
      <c r="B18371" s="24">
        <f>100*(B17762*B6196)/'11'!D$17</f>
        <v>0</v>
      </c>
      <c r="C18371" s="10"/>
    </row>
    <row r="18372" spans="1:3">
      <c r="A18372" s="21">
        <v>84</v>
      </c>
      <c r="B18372" s="24">
        <f>100*(B17763*B6197)/'11'!D$17</f>
        <v>0</v>
      </c>
      <c r="C18372" s="10"/>
    </row>
    <row r="18373" spans="1:3">
      <c r="A18373" s="21">
        <v>85</v>
      </c>
      <c r="B18373" s="24">
        <f>100*(B17764*B6198)/'11'!D$17</f>
        <v>0</v>
      </c>
      <c r="C18373" s="10"/>
    </row>
    <row r="18374" spans="1:3">
      <c r="A18374" s="21">
        <v>86</v>
      </c>
      <c r="B18374" s="24">
        <f>100*(B17765*B6199)/'11'!D$17</f>
        <v>0</v>
      </c>
      <c r="C18374" s="10"/>
    </row>
    <row r="18375" spans="1:3">
      <c r="A18375" s="21">
        <v>87</v>
      </c>
      <c r="B18375" s="24">
        <f>100*(B17766*B6200)/'11'!D$17</f>
        <v>0</v>
      </c>
      <c r="C18375" s="10"/>
    </row>
    <row r="18376" spans="1:3">
      <c r="A18376" s="21">
        <v>88</v>
      </c>
      <c r="B18376" s="24">
        <f>100*(B17767*B6201)/'11'!D$17</f>
        <v>0</v>
      </c>
      <c r="C18376" s="10"/>
    </row>
    <row r="18377" spans="1:3">
      <c r="A18377" s="21">
        <v>89</v>
      </c>
      <c r="B18377" s="24">
        <f>100*(B17768*B6202)/'11'!D$17</f>
        <v>0</v>
      </c>
      <c r="C18377" s="10"/>
    </row>
    <row r="18378" spans="1:3">
      <c r="A18378" s="21">
        <v>90</v>
      </c>
      <c r="B18378" s="24">
        <f>100*(B17769*B6203)/'11'!D$17</f>
        <v>0</v>
      </c>
      <c r="C18378" s="10"/>
    </row>
    <row r="18379" spans="1:3">
      <c r="A18379" s="21">
        <v>91</v>
      </c>
      <c r="B18379" s="24">
        <f>100*(B17770*B6204)/'11'!D$17</f>
        <v>0</v>
      </c>
      <c r="C18379" s="10"/>
    </row>
    <row r="18380" spans="1:3">
      <c r="A18380" s="21">
        <v>92</v>
      </c>
      <c r="B18380" s="24">
        <f>100*(B17771*B6205)/'11'!D$17</f>
        <v>0</v>
      </c>
      <c r="C18380" s="10"/>
    </row>
    <row r="18381" spans="1:3">
      <c r="A18381" s="21">
        <v>93</v>
      </c>
      <c r="B18381" s="24">
        <f>100*(B17772*B6206)/'11'!D$17</f>
        <v>0</v>
      </c>
      <c r="C18381" s="10"/>
    </row>
    <row r="18382" spans="1:3">
      <c r="A18382" s="21">
        <v>94</v>
      </c>
      <c r="B18382" s="24">
        <f>100*(B17773*B6207)/'11'!D$17</f>
        <v>0</v>
      </c>
      <c r="C18382" s="10"/>
    </row>
    <row r="18383" spans="1:3">
      <c r="A18383" s="21">
        <v>95</v>
      </c>
      <c r="B18383" s="24">
        <f>100*(B17774*B6208)/'11'!D$17</f>
        <v>0</v>
      </c>
      <c r="C18383" s="10"/>
    </row>
    <row r="18384" spans="1:3">
      <c r="A18384" s="21">
        <v>96</v>
      </c>
      <c r="B18384" s="24">
        <f>100*(B17775*B6209)/'11'!D$17</f>
        <v>0</v>
      </c>
      <c r="C18384" s="10"/>
    </row>
    <row r="18385" spans="1:3">
      <c r="A18385" s="21">
        <v>97</v>
      </c>
      <c r="B18385" s="24">
        <f>100*(B17776*B6210)/'11'!D$17</f>
        <v>0</v>
      </c>
      <c r="C18385" s="10"/>
    </row>
    <row r="18386" spans="1:3">
      <c r="A18386" s="21">
        <v>98</v>
      </c>
      <c r="B18386" s="24">
        <f>100*(B17777*B6211)/'11'!D$17</f>
        <v>0</v>
      </c>
      <c r="C18386" s="10"/>
    </row>
    <row r="18387" spans="1:3">
      <c r="A18387" s="21">
        <v>99</v>
      </c>
      <c r="B18387" s="24">
        <f>100*(B17778*B6212)/'11'!D$17</f>
        <v>0</v>
      </c>
      <c r="C18387" s="10"/>
    </row>
    <row r="18388" spans="1:3">
      <c r="A18388" s="21">
        <v>100</v>
      </c>
      <c r="B18388" s="24">
        <f>100*(B17779*B6213)/'11'!D$17</f>
        <v>0</v>
      </c>
      <c r="C18388" s="10"/>
    </row>
    <row r="18389" spans="1:3">
      <c r="A18389" s="21">
        <v>101</v>
      </c>
      <c r="B18389" s="24">
        <f>100*(B17780*B6214)/'11'!D$17</f>
        <v>0</v>
      </c>
      <c r="C18389" s="10"/>
    </row>
    <row r="18390" spans="1:3">
      <c r="A18390" s="21">
        <v>102</v>
      </c>
      <c r="B18390" s="24">
        <f>100*(B17781*B6215)/'11'!D$17</f>
        <v>0</v>
      </c>
      <c r="C18390" s="10"/>
    </row>
    <row r="18391" spans="1:3">
      <c r="A18391" s="21">
        <v>103</v>
      </c>
      <c r="B18391" s="24">
        <f>100*(B17782*B6216)/'11'!D$17</f>
        <v>0</v>
      </c>
      <c r="C18391" s="10"/>
    </row>
    <row r="18392" spans="1:3">
      <c r="A18392" s="21">
        <v>104</v>
      </c>
      <c r="B18392" s="24">
        <f>100*(B17783*B6217)/'11'!D$17</f>
        <v>0</v>
      </c>
      <c r="C18392" s="10"/>
    </row>
    <row r="18393" spans="1:3">
      <c r="A18393" s="21">
        <v>105</v>
      </c>
      <c r="B18393" s="24">
        <f>100*(B17784*B6218)/'11'!D$17</f>
        <v>0</v>
      </c>
      <c r="C18393" s="10"/>
    </row>
    <row r="18394" spans="1:3">
      <c r="A18394" s="21">
        <v>106</v>
      </c>
      <c r="B18394" s="24">
        <f>100*(B17785*B6219)/'11'!D$17</f>
        <v>0</v>
      </c>
      <c r="C18394" s="10"/>
    </row>
    <row r="18395" spans="1:3">
      <c r="A18395" s="21">
        <v>107</v>
      </c>
      <c r="B18395" s="24">
        <f>100*(B17786*B6220)/'11'!D$17</f>
        <v>0</v>
      </c>
      <c r="C18395" s="10"/>
    </row>
    <row r="18396" spans="1:3">
      <c r="A18396" s="21">
        <v>108</v>
      </c>
      <c r="B18396" s="24">
        <f>100*(B17787*B6221)/'11'!D$17</f>
        <v>0</v>
      </c>
      <c r="C18396" s="10"/>
    </row>
    <row r="18397" spans="1:3">
      <c r="A18397" s="21">
        <v>109</v>
      </c>
      <c r="B18397" s="24">
        <f>100*(B17788*B6222)/'11'!D$17</f>
        <v>0</v>
      </c>
      <c r="C18397" s="10"/>
    </row>
    <row r="18398" spans="1:3">
      <c r="A18398" s="21">
        <v>110</v>
      </c>
      <c r="B18398" s="24">
        <f>100*(B17789*B6223)/'11'!D$17</f>
        <v>0</v>
      </c>
      <c r="C18398" s="10"/>
    </row>
    <row r="18399" spans="1:3">
      <c r="A18399" s="21">
        <v>111</v>
      </c>
      <c r="B18399" s="24">
        <f>100*(B17790*B6224)/'11'!D$17</f>
        <v>0</v>
      </c>
      <c r="C18399" s="10"/>
    </row>
    <row r="18400" spans="1:3">
      <c r="A18400" s="21">
        <v>112</v>
      </c>
      <c r="B18400" s="24">
        <f>100*(B17791*B6225)/'11'!D$17</f>
        <v>0</v>
      </c>
      <c r="C18400" s="10"/>
    </row>
    <row r="18401" spans="1:3">
      <c r="A18401" s="21">
        <v>113</v>
      </c>
      <c r="B18401" s="24">
        <f>100*(B17792*B6226)/'11'!D$17</f>
        <v>0</v>
      </c>
      <c r="C18401" s="10"/>
    </row>
    <row r="18402" spans="1:3">
      <c r="A18402" s="21">
        <v>114</v>
      </c>
      <c r="B18402" s="24">
        <f>100*(B17793*B6227)/'11'!D$17</f>
        <v>0</v>
      </c>
      <c r="C18402" s="10"/>
    </row>
    <row r="18403" spans="1:3">
      <c r="A18403" s="21">
        <v>115</v>
      </c>
      <c r="B18403" s="24">
        <f>100*(B17794*B6228)/'11'!D$17</f>
        <v>0</v>
      </c>
      <c r="C18403" s="10"/>
    </row>
    <row r="18404" spans="1:3">
      <c r="A18404" s="21">
        <v>116</v>
      </c>
      <c r="B18404" s="24">
        <f>100*(B17795*B6229)/'11'!D$17</f>
        <v>0</v>
      </c>
      <c r="C18404" s="10"/>
    </row>
    <row r="18405" spans="1:3">
      <c r="A18405" s="21">
        <v>117</v>
      </c>
      <c r="B18405" s="24">
        <f>100*(B17796*B6230)/'11'!D$17</f>
        <v>0</v>
      </c>
      <c r="C18405" s="10"/>
    </row>
    <row r="18406" spans="1:3">
      <c r="A18406" s="21">
        <v>118</v>
      </c>
      <c r="B18406" s="24">
        <f>100*(B17797*B6231)/'11'!D$17</f>
        <v>0</v>
      </c>
      <c r="C18406" s="10"/>
    </row>
    <row r="18407" spans="1:3">
      <c r="A18407" s="21">
        <v>119</v>
      </c>
      <c r="B18407" s="24">
        <f>100*(B17798*B6232)/'11'!D$17</f>
        <v>0</v>
      </c>
      <c r="C18407" s="10"/>
    </row>
    <row r="18408" spans="1:3">
      <c r="A18408" s="21">
        <v>120</v>
      </c>
      <c r="B18408" s="24">
        <f>100*(B17799*B6233)/'11'!D$17</f>
        <v>0</v>
      </c>
      <c r="C18408" s="10"/>
    </row>
    <row r="18409" spans="1:3">
      <c r="A18409" s="21">
        <v>121</v>
      </c>
      <c r="B18409" s="24">
        <f>100*(B17800*B6234)/'11'!D$17</f>
        <v>0</v>
      </c>
      <c r="C18409" s="10"/>
    </row>
    <row r="18410" spans="1:3">
      <c r="A18410" s="21">
        <v>122</v>
      </c>
      <c r="B18410" s="24">
        <f>100*(B17801*B6235)/'11'!D$17</f>
        <v>0</v>
      </c>
      <c r="C18410" s="10"/>
    </row>
    <row r="18411" spans="1:3">
      <c r="A18411" s="21">
        <v>123</v>
      </c>
      <c r="B18411" s="24">
        <f>100*(B17802*B6236)/'11'!D$17</f>
        <v>0</v>
      </c>
      <c r="C18411" s="10"/>
    </row>
    <row r="18412" spans="1:3">
      <c r="A18412" s="21">
        <v>124</v>
      </c>
      <c r="B18412" s="24">
        <f>100*(B17803*B6237)/'11'!D$17</f>
        <v>0</v>
      </c>
      <c r="C18412" s="10"/>
    </row>
    <row r="18413" spans="1:3">
      <c r="A18413" s="21">
        <v>125</v>
      </c>
      <c r="B18413" s="24">
        <f>100*(B17804*B6238)/'11'!D$17</f>
        <v>0</v>
      </c>
      <c r="C18413" s="10"/>
    </row>
    <row r="18414" spans="1:3">
      <c r="A18414" s="21">
        <v>126</v>
      </c>
      <c r="B18414" s="24">
        <f>100*(B17805*B6239)/'11'!D$17</f>
        <v>0</v>
      </c>
      <c r="C18414" s="10"/>
    </row>
    <row r="18415" spans="1:3">
      <c r="A18415" s="21">
        <v>127</v>
      </c>
      <c r="B18415" s="24">
        <f>100*(B17806*B6240)/'11'!D$17</f>
        <v>0</v>
      </c>
      <c r="C18415" s="10"/>
    </row>
    <row r="18416" spans="1:3">
      <c r="A18416" s="21">
        <v>128</v>
      </c>
      <c r="B18416" s="24">
        <f>100*(B17807*B6241)/'11'!D$17</f>
        <v>0</v>
      </c>
      <c r="C18416" s="10"/>
    </row>
    <row r="18417" spans="1:3">
      <c r="A18417" s="21">
        <v>129</v>
      </c>
      <c r="B18417" s="24">
        <f>100*(B17808*B6242)/'11'!D$17</f>
        <v>0</v>
      </c>
      <c r="C18417" s="10"/>
    </row>
    <row r="18418" spans="1:3">
      <c r="A18418" s="21">
        <v>130</v>
      </c>
      <c r="B18418" s="24">
        <f>100*(B17809*B6243)/'11'!D$17</f>
        <v>0</v>
      </c>
      <c r="C18418" s="10"/>
    </row>
    <row r="18419" spans="1:3">
      <c r="A18419" s="21">
        <v>131</v>
      </c>
      <c r="B18419" s="24">
        <f>100*(B17810*B6244)/'11'!D$17</f>
        <v>0</v>
      </c>
      <c r="C18419" s="10"/>
    </row>
    <row r="18420" spans="1:3">
      <c r="A18420" s="21">
        <v>132</v>
      </c>
      <c r="B18420" s="24">
        <f>100*(B17811*B6245)/'11'!D$17</f>
        <v>0</v>
      </c>
      <c r="C18420" s="10"/>
    </row>
    <row r="18421" spans="1:3">
      <c r="A18421" s="21">
        <v>133</v>
      </c>
      <c r="B18421" s="24">
        <f>100*(B17812*B6246)/'11'!D$17</f>
        <v>0</v>
      </c>
      <c r="C18421" s="10"/>
    </row>
    <row r="18422" spans="1:3">
      <c r="A18422" s="21">
        <v>134</v>
      </c>
      <c r="B18422" s="24">
        <f>100*(B17813*B6247)/'11'!D$17</f>
        <v>0</v>
      </c>
      <c r="C18422" s="10"/>
    </row>
    <row r="18423" spans="1:3">
      <c r="A18423" s="21">
        <v>135</v>
      </c>
      <c r="B18423" s="24">
        <f>100*(B17814*B6248)/'11'!D$17</f>
        <v>0</v>
      </c>
      <c r="C18423" s="10"/>
    </row>
    <row r="18424" spans="1:3">
      <c r="A18424" s="21">
        <v>136</v>
      </c>
      <c r="B18424" s="24">
        <f>100*(B17815*B6249)/'11'!D$17</f>
        <v>0</v>
      </c>
      <c r="C18424" s="10"/>
    </row>
    <row r="18425" spans="1:3">
      <c r="A18425" s="21">
        <v>137</v>
      </c>
      <c r="B18425" s="24">
        <f>100*(B17816*B6250)/'11'!D$17</f>
        <v>0</v>
      </c>
      <c r="C18425" s="10"/>
    </row>
    <row r="18426" spans="1:3">
      <c r="A18426" s="21">
        <v>138</v>
      </c>
      <c r="B18426" s="24">
        <f>100*(B17817*B6251)/'11'!D$17</f>
        <v>0</v>
      </c>
      <c r="C18426" s="10"/>
    </row>
    <row r="18427" spans="1:3">
      <c r="A18427" s="21">
        <v>139</v>
      </c>
      <c r="B18427" s="24">
        <f>100*(B17818*B6252)/'11'!D$17</f>
        <v>0</v>
      </c>
      <c r="C18427" s="10"/>
    </row>
    <row r="18428" spans="1:3">
      <c r="A18428" s="21">
        <v>140</v>
      </c>
      <c r="B18428" s="24">
        <f>100*(B17819*B6253)/'11'!D$17</f>
        <v>0</v>
      </c>
      <c r="C18428" s="10"/>
    </row>
    <row r="18429" spans="1:3">
      <c r="A18429" s="21">
        <v>141</v>
      </c>
      <c r="B18429" s="24">
        <f>100*(B17820*B6254)/'11'!D$17</f>
        <v>0</v>
      </c>
      <c r="C18429" s="10"/>
    </row>
    <row r="18430" spans="1:3">
      <c r="A18430" s="21">
        <v>142</v>
      </c>
      <c r="B18430" s="24">
        <f>100*(B17821*B6255)/'11'!D$17</f>
        <v>0</v>
      </c>
      <c r="C18430" s="10"/>
    </row>
    <row r="18431" spans="1:3">
      <c r="A18431" s="21">
        <v>143</v>
      </c>
      <c r="B18431" s="24">
        <f>100*(B17822*B6256)/'11'!D$17</f>
        <v>0</v>
      </c>
      <c r="C18431" s="10"/>
    </row>
    <row r="18432" spans="1:3">
      <c r="A18432" s="21">
        <v>144</v>
      </c>
      <c r="B18432" s="24">
        <f>100*(B17823*B6257)/'11'!D$17</f>
        <v>0</v>
      </c>
      <c r="C18432" s="10"/>
    </row>
    <row r="18433" spans="1:3">
      <c r="A18433" s="21">
        <v>145</v>
      </c>
      <c r="B18433" s="24">
        <f>100*(B17824*B6258)/'11'!D$17</f>
        <v>0</v>
      </c>
      <c r="C18433" s="10"/>
    </row>
    <row r="18434" spans="1:3">
      <c r="A18434" s="21">
        <v>146</v>
      </c>
      <c r="B18434" s="24">
        <f>100*(B17825*B6259)/'11'!D$17</f>
        <v>0</v>
      </c>
      <c r="C18434" s="10"/>
    </row>
    <row r="18435" spans="1:3">
      <c r="A18435" s="21">
        <v>147</v>
      </c>
      <c r="B18435" s="24">
        <f>100*(B17826*B6260)/'11'!D$17</f>
        <v>0</v>
      </c>
      <c r="C18435" s="10"/>
    </row>
    <row r="18436" spans="1:3">
      <c r="A18436" s="21">
        <v>148</v>
      </c>
      <c r="B18436" s="24">
        <f>100*(B17827*B6261)/'11'!D$17</f>
        <v>0</v>
      </c>
      <c r="C18436" s="10"/>
    </row>
    <row r="18437" spans="1:3">
      <c r="A18437" s="21">
        <v>149</v>
      </c>
      <c r="B18437" s="24">
        <f>100*(B17828*B6262)/'11'!D$17</f>
        <v>0</v>
      </c>
      <c r="C18437" s="10"/>
    </row>
    <row r="18438" spans="1:3">
      <c r="A18438" s="21">
        <v>150</v>
      </c>
      <c r="B18438" s="24">
        <f>100*(B17829*B6263)/'11'!D$17</f>
        <v>0</v>
      </c>
      <c r="C18438" s="10"/>
    </row>
    <row r="18439" spans="1:3">
      <c r="A18439" s="21">
        <v>151</v>
      </c>
      <c r="B18439" s="24">
        <f>100*(B17830*B6264)/'11'!D$17</f>
        <v>0</v>
      </c>
      <c r="C18439" s="10"/>
    </row>
    <row r="18440" spans="1:3">
      <c r="A18440" s="21">
        <v>152</v>
      </c>
      <c r="B18440" s="24">
        <f>100*(B17831*B6265)/'11'!D$17</f>
        <v>0</v>
      </c>
      <c r="C18440" s="10"/>
    </row>
    <row r="18441" spans="1:3">
      <c r="A18441" s="21">
        <v>153</v>
      </c>
      <c r="B18441" s="24">
        <f>100*(B17832*B6266)/'11'!D$17</f>
        <v>0</v>
      </c>
      <c r="C18441" s="10"/>
    </row>
    <row r="18442" spans="1:3">
      <c r="A18442" s="21">
        <v>154</v>
      </c>
      <c r="B18442" s="24">
        <f>100*(B17833*B6267)/'11'!D$17</f>
        <v>0</v>
      </c>
      <c r="C18442" s="10"/>
    </row>
    <row r="18443" spans="1:3">
      <c r="A18443" s="21">
        <v>155</v>
      </c>
      <c r="B18443" s="24">
        <f>100*(B17834*B6268)/'11'!D$17</f>
        <v>0</v>
      </c>
      <c r="C18443" s="10"/>
    </row>
    <row r="18444" spans="1:3">
      <c r="A18444" s="21">
        <v>156</v>
      </c>
      <c r="B18444" s="24">
        <f>100*(B17835*B6269)/'11'!D$17</f>
        <v>0</v>
      </c>
      <c r="C18444" s="10"/>
    </row>
    <row r="18445" spans="1:3">
      <c r="A18445" s="21">
        <v>157</v>
      </c>
      <c r="B18445" s="24">
        <f>100*(B17836*B6270)/'11'!D$17</f>
        <v>0</v>
      </c>
      <c r="C18445" s="10"/>
    </row>
    <row r="18446" spans="1:3">
      <c r="A18446" s="21">
        <v>158</v>
      </c>
      <c r="B18446" s="24">
        <f>100*(B17837*B6271)/'11'!D$17</f>
        <v>0</v>
      </c>
      <c r="C18446" s="10"/>
    </row>
    <row r="18447" spans="1:3">
      <c r="A18447" s="21">
        <v>159</v>
      </c>
      <c r="B18447" s="24">
        <f>100*(B17838*B6272)/'11'!D$17</f>
        <v>0</v>
      </c>
      <c r="C18447" s="10"/>
    </row>
    <row r="18448" spans="1:3">
      <c r="A18448" s="21">
        <v>160</v>
      </c>
      <c r="B18448" s="24">
        <f>100*(B17839*B6273)/'11'!D$17</f>
        <v>0</v>
      </c>
      <c r="C18448" s="10"/>
    </row>
    <row r="18449" spans="1:3">
      <c r="A18449" s="21">
        <v>161</v>
      </c>
      <c r="B18449" s="24">
        <f>100*(B17840*B6274)/'11'!D$17</f>
        <v>0</v>
      </c>
      <c r="C18449" s="10"/>
    </row>
    <row r="18450" spans="1:3">
      <c r="A18450" s="21">
        <v>162</v>
      </c>
      <c r="B18450" s="24">
        <f>100*(B17841*B6275)/'11'!D$17</f>
        <v>0</v>
      </c>
      <c r="C18450" s="10"/>
    </row>
    <row r="18451" spans="1:3">
      <c r="A18451" s="21">
        <v>163</v>
      </c>
      <c r="B18451" s="24">
        <f>100*(B17842*B6276)/'11'!D$17</f>
        <v>0</v>
      </c>
      <c r="C18451" s="10"/>
    </row>
    <row r="18452" spans="1:3">
      <c r="A18452" s="21">
        <v>164</v>
      </c>
      <c r="B18452" s="24">
        <f>100*(B17843*B6277)/'11'!D$17</f>
        <v>0</v>
      </c>
      <c r="C18452" s="10"/>
    </row>
    <row r="18453" spans="1:3">
      <c r="A18453" s="21">
        <v>165</v>
      </c>
      <c r="B18453" s="24">
        <f>100*(B17844*B6278)/'11'!D$17</f>
        <v>0</v>
      </c>
      <c r="C18453" s="10"/>
    </row>
    <row r="18454" spans="1:3">
      <c r="A18454" s="21">
        <v>166</v>
      </c>
      <c r="B18454" s="24">
        <f>100*(B17845*B6279)/'11'!D$17</f>
        <v>0</v>
      </c>
      <c r="C18454" s="10"/>
    </row>
    <row r="18455" spans="1:3">
      <c r="A18455" s="21">
        <v>167</v>
      </c>
      <c r="B18455" s="24">
        <f>100*(B17846*B6280)/'11'!D$17</f>
        <v>0</v>
      </c>
      <c r="C18455" s="10"/>
    </row>
    <row r="18456" spans="1:3">
      <c r="A18456" s="21">
        <v>168</v>
      </c>
      <c r="B18456" s="24">
        <f>100*(B17847*B6281)/'11'!D$17</f>
        <v>0</v>
      </c>
      <c r="C18456" s="10"/>
    </row>
    <row r="18457" spans="1:3">
      <c r="A18457" s="21">
        <v>169</v>
      </c>
      <c r="B18457" s="24">
        <f>100*(B17848*B6282)/'11'!D$17</f>
        <v>0</v>
      </c>
      <c r="C18457" s="10"/>
    </row>
    <row r="18458" spans="1:3">
      <c r="A18458" s="21">
        <v>170</v>
      </c>
      <c r="B18458" s="24">
        <f>100*(B17849*B6283)/'11'!D$17</f>
        <v>0</v>
      </c>
      <c r="C18458" s="10"/>
    </row>
    <row r="18459" spans="1:3">
      <c r="A18459" s="21">
        <v>171</v>
      </c>
      <c r="B18459" s="24">
        <f>100*(B17850*B6284)/'11'!D$17</f>
        <v>0</v>
      </c>
      <c r="C18459" s="10"/>
    </row>
    <row r="18460" spans="1:3">
      <c r="A18460" s="21">
        <v>172</v>
      </c>
      <c r="B18460" s="24">
        <f>100*(B17851*B6285)/'11'!D$17</f>
        <v>0</v>
      </c>
      <c r="C18460" s="10"/>
    </row>
    <row r="18461" spans="1:3">
      <c r="A18461" s="21">
        <v>173</v>
      </c>
      <c r="B18461" s="24">
        <f>100*(B17852*B6286)/'11'!D$17</f>
        <v>0</v>
      </c>
      <c r="C18461" s="10"/>
    </row>
    <row r="18462" spans="1:3">
      <c r="A18462" s="21">
        <v>174</v>
      </c>
      <c r="B18462" s="24">
        <f>100*(B17853*B6287)/'11'!D$17</f>
        <v>0</v>
      </c>
      <c r="C18462" s="10"/>
    </row>
    <row r="18463" spans="1:3">
      <c r="A18463" s="21">
        <v>175</v>
      </c>
      <c r="B18463" s="24">
        <f>100*(B17854*B6288)/'11'!D$17</f>
        <v>0</v>
      </c>
      <c r="C18463" s="10"/>
    </row>
    <row r="18464" spans="1:3">
      <c r="A18464" s="21">
        <v>176</v>
      </c>
      <c r="B18464" s="24">
        <f>100*(B17855*B6289)/'11'!D$17</f>
        <v>0</v>
      </c>
      <c r="C18464" s="10"/>
    </row>
    <row r="18465" spans="1:3">
      <c r="A18465" s="21">
        <v>177</v>
      </c>
      <c r="B18465" s="24">
        <f>100*(B17856*B6290)/'11'!D$17</f>
        <v>0</v>
      </c>
      <c r="C18465" s="10"/>
    </row>
    <row r="18466" spans="1:3">
      <c r="A18466" s="21">
        <v>178</v>
      </c>
      <c r="B18466" s="24">
        <f>100*(B17857*B6291)/'11'!D$17</f>
        <v>0</v>
      </c>
      <c r="C18466" s="10"/>
    </row>
    <row r="18467" spans="1:3">
      <c r="A18467" s="21">
        <v>179</v>
      </c>
      <c r="B18467" s="24">
        <f>100*(B17858*B6292)/'11'!D$17</f>
        <v>0</v>
      </c>
      <c r="C18467" s="10"/>
    </row>
    <row r="18468" spans="1:3">
      <c r="A18468" s="21">
        <v>180</v>
      </c>
      <c r="B18468" s="24">
        <f>100*(B17859*B6293)/'11'!D$17</f>
        <v>0</v>
      </c>
      <c r="C18468" s="10"/>
    </row>
    <row r="18469" spans="1:3">
      <c r="A18469" s="21">
        <v>181</v>
      </c>
      <c r="B18469" s="24">
        <f>100*(B17860*B6294)/'11'!D$17</f>
        <v>0</v>
      </c>
      <c r="C18469" s="10"/>
    </row>
    <row r="18470" spans="1:3">
      <c r="A18470" s="21">
        <v>182</v>
      </c>
      <c r="B18470" s="24">
        <f>100*(B17861*B6295)/'11'!D$17</f>
        <v>0</v>
      </c>
      <c r="C18470" s="10"/>
    </row>
    <row r="18471" spans="1:3">
      <c r="A18471" s="21">
        <v>183</v>
      </c>
      <c r="B18471" s="24">
        <f>100*(B17862*B6296)/'11'!D$17</f>
        <v>0</v>
      </c>
      <c r="C18471" s="10"/>
    </row>
    <row r="18472" spans="1:3">
      <c r="A18472" s="21">
        <v>184</v>
      </c>
      <c r="B18472" s="24">
        <f>100*(B17863*B6297)/'11'!D$17</f>
        <v>0</v>
      </c>
      <c r="C18472" s="10"/>
    </row>
    <row r="18473" spans="1:3">
      <c r="A18473" s="21">
        <v>185</v>
      </c>
      <c r="B18473" s="24">
        <f>100*(B17864*B6298)/'11'!D$17</f>
        <v>0</v>
      </c>
      <c r="C18473" s="10"/>
    </row>
    <row r="18474" spans="1:3">
      <c r="A18474" s="21">
        <v>186</v>
      </c>
      <c r="B18474" s="24">
        <f>100*(B17865*B6299)/'11'!D$17</f>
        <v>0</v>
      </c>
      <c r="C18474" s="10"/>
    </row>
    <row r="18475" spans="1:3">
      <c r="A18475" s="21">
        <v>187</v>
      </c>
      <c r="B18475" s="24">
        <f>100*(B17866*B6300)/'11'!D$17</f>
        <v>0</v>
      </c>
      <c r="C18475" s="10"/>
    </row>
    <row r="18476" spans="1:3">
      <c r="A18476" s="21">
        <v>188</v>
      </c>
      <c r="B18476" s="24">
        <f>100*(B17867*B6301)/'11'!D$17</f>
        <v>0</v>
      </c>
      <c r="C18476" s="10"/>
    </row>
    <row r="18477" spans="1:3">
      <c r="A18477" s="21">
        <v>189</v>
      </c>
      <c r="B18477" s="24">
        <f>100*(B17868*B6302)/'11'!D$17</f>
        <v>0</v>
      </c>
      <c r="C18477" s="10"/>
    </row>
    <row r="18478" spans="1:3">
      <c r="A18478" s="21">
        <v>190</v>
      </c>
      <c r="B18478" s="24">
        <f>100*(B17869*B6303)/'11'!D$17</f>
        <v>0</v>
      </c>
      <c r="C18478" s="10"/>
    </row>
    <row r="18479" spans="1:3">
      <c r="A18479" s="21">
        <v>191</v>
      </c>
      <c r="B18479" s="24">
        <f>100*(B17870*B6304)/'11'!D$17</f>
        <v>0</v>
      </c>
      <c r="C18479" s="10"/>
    </row>
    <row r="18480" spans="1:3">
      <c r="A18480" s="21">
        <v>192</v>
      </c>
      <c r="B18480" s="24">
        <f>100*(B17871*B6305)/'11'!D$17</f>
        <v>0</v>
      </c>
      <c r="C18480" s="10"/>
    </row>
    <row r="18481" spans="1:3">
      <c r="A18481" s="21">
        <v>193</v>
      </c>
      <c r="B18481" s="24">
        <f>100*(B17872*B6306)/'11'!D$17</f>
        <v>0</v>
      </c>
      <c r="C18481" s="10"/>
    </row>
    <row r="18482" spans="1:3">
      <c r="A18482" s="21">
        <v>194</v>
      </c>
      <c r="B18482" s="24">
        <f>100*(B17873*B6307)/'11'!D$17</f>
        <v>0</v>
      </c>
      <c r="C18482" s="10"/>
    </row>
    <row r="18483" spans="1:3">
      <c r="A18483" s="21">
        <v>195</v>
      </c>
      <c r="B18483" s="24">
        <f>100*(B17874*B6308)/'11'!D$17</f>
        <v>0</v>
      </c>
      <c r="C18483" s="10"/>
    </row>
    <row r="18484" spans="1:3">
      <c r="A18484" s="21">
        <v>196</v>
      </c>
      <c r="B18484" s="24">
        <f>100*(B17875*B6309)/'11'!D$17</f>
        <v>0</v>
      </c>
      <c r="C18484" s="10"/>
    </row>
    <row r="18485" spans="1:3">
      <c r="A18485" s="21">
        <v>197</v>
      </c>
      <c r="B18485" s="24">
        <f>100*(B17876*B6310)/'11'!D$17</f>
        <v>0</v>
      </c>
      <c r="C18485" s="10"/>
    </row>
    <row r="18486" spans="1:3">
      <c r="A18486" s="21">
        <v>198</v>
      </c>
      <c r="B18486" s="24">
        <f>100*(B17877*B6311)/'11'!D$17</f>
        <v>0</v>
      </c>
      <c r="C18486" s="10"/>
    </row>
    <row r="18487" spans="1:3">
      <c r="A18487" s="21">
        <v>199</v>
      </c>
      <c r="B18487" s="24">
        <f>100*(B17878*B6312)/'11'!D$17</f>
        <v>0</v>
      </c>
      <c r="C18487" s="10"/>
    </row>
    <row r="18488" spans="1:3">
      <c r="A18488" s="21">
        <v>200</v>
      </c>
      <c r="B18488" s="24">
        <f>100*(B17879*B6313)/'11'!D$17</f>
        <v>0</v>
      </c>
      <c r="C18488" s="10"/>
    </row>
    <row r="18489" spans="1:3">
      <c r="A18489" s="21">
        <v>201</v>
      </c>
      <c r="B18489" s="24">
        <f>100*(B17880*B6314)/'11'!D$17</f>
        <v>0</v>
      </c>
      <c r="C18489" s="10"/>
    </row>
    <row r="18490" spans="1:3">
      <c r="A18490" s="21">
        <v>202</v>
      </c>
      <c r="B18490" s="24">
        <f>100*(B17881*B6315)/'11'!D$17</f>
        <v>0</v>
      </c>
      <c r="C18490" s="10"/>
    </row>
    <row r="18491" spans="1:3">
      <c r="A18491" s="21">
        <v>203</v>
      </c>
      <c r="B18491" s="24">
        <f>100*(B17882*B6316)/'11'!D$17</f>
        <v>0</v>
      </c>
      <c r="C18491" s="10"/>
    </row>
    <row r="18492" spans="1:3">
      <c r="A18492" s="21">
        <v>204</v>
      </c>
      <c r="B18492" s="24">
        <f>100*(B17883*B6317)/'11'!D$17</f>
        <v>0</v>
      </c>
      <c r="C18492" s="10"/>
    </row>
    <row r="18493" spans="1:3">
      <c r="A18493" s="21">
        <v>205</v>
      </c>
      <c r="B18493" s="24">
        <f>100*(B17884*B6318)/'11'!D$17</f>
        <v>0</v>
      </c>
      <c r="C18493" s="10"/>
    </row>
    <row r="18494" spans="1:3">
      <c r="A18494" s="21">
        <v>206</v>
      </c>
      <c r="B18494" s="24">
        <f>100*(B17885*B6319)/'11'!D$17</f>
        <v>0</v>
      </c>
      <c r="C18494" s="10"/>
    </row>
    <row r="18495" spans="1:3">
      <c r="A18495" s="21">
        <v>207</v>
      </c>
      <c r="B18495" s="24">
        <f>100*(B17886*B6320)/'11'!D$17</f>
        <v>0</v>
      </c>
      <c r="C18495" s="10"/>
    </row>
    <row r="18496" spans="1:3">
      <c r="A18496" s="21">
        <v>208</v>
      </c>
      <c r="B18496" s="24">
        <f>100*(B17887*B6321)/'11'!D$17</f>
        <v>0</v>
      </c>
      <c r="C18496" s="10"/>
    </row>
    <row r="18497" spans="1:3">
      <c r="A18497" s="21">
        <v>209</v>
      </c>
      <c r="B18497" s="24">
        <f>100*(B17888*B6322)/'11'!D$17</f>
        <v>0</v>
      </c>
      <c r="C18497" s="10"/>
    </row>
    <row r="18498" spans="1:3">
      <c r="A18498" s="21">
        <v>210</v>
      </c>
      <c r="B18498" s="24">
        <f>100*(B17889*B6323)/'11'!D$17</f>
        <v>0</v>
      </c>
      <c r="C18498" s="10"/>
    </row>
    <row r="18499" spans="1:3">
      <c r="A18499" s="21">
        <v>211</v>
      </c>
      <c r="B18499" s="24">
        <f>100*(B17890*B6324)/'11'!D$17</f>
        <v>0</v>
      </c>
      <c r="C18499" s="10"/>
    </row>
    <row r="18500" spans="1:3">
      <c r="A18500" s="21">
        <v>212</v>
      </c>
      <c r="B18500" s="24">
        <f>100*(B17891*B6325)/'11'!D$17</f>
        <v>0</v>
      </c>
      <c r="C18500" s="10"/>
    </row>
    <row r="18501" spans="1:3">
      <c r="A18501" s="21">
        <v>213</v>
      </c>
      <c r="B18501" s="24">
        <f>100*(B17892*B6326)/'11'!D$17</f>
        <v>0</v>
      </c>
      <c r="C18501" s="10"/>
    </row>
    <row r="18502" spans="1:3">
      <c r="A18502" s="21">
        <v>214</v>
      </c>
      <c r="B18502" s="24">
        <f>100*(B17893*B6327)/'11'!D$17</f>
        <v>0</v>
      </c>
      <c r="C18502" s="10"/>
    </row>
    <row r="18503" spans="1:3">
      <c r="A18503" s="21">
        <v>215</v>
      </c>
      <c r="B18503" s="24">
        <f>100*(B17894*B6328)/'11'!D$17</f>
        <v>0</v>
      </c>
      <c r="C18503" s="10"/>
    </row>
    <row r="18504" spans="1:3">
      <c r="A18504" s="21">
        <v>216</v>
      </c>
      <c r="B18504" s="24">
        <f>100*(B17895*B6329)/'11'!D$17</f>
        <v>0</v>
      </c>
      <c r="C18504" s="10"/>
    </row>
    <row r="18505" spans="1:3">
      <c r="A18505" s="21">
        <v>217</v>
      </c>
      <c r="B18505" s="24">
        <f>100*(B17896*B6330)/'11'!D$17</f>
        <v>0</v>
      </c>
      <c r="C18505" s="10"/>
    </row>
    <row r="18506" spans="1:3">
      <c r="A18506" s="21">
        <v>218</v>
      </c>
      <c r="B18506" s="24">
        <f>100*(B17897*B6331)/'11'!D$17</f>
        <v>0</v>
      </c>
      <c r="C18506" s="10"/>
    </row>
    <row r="18507" spans="1:3">
      <c r="A18507" s="21">
        <v>219</v>
      </c>
      <c r="B18507" s="24">
        <f>100*(B17898*B6332)/'11'!D$17</f>
        <v>0</v>
      </c>
      <c r="C18507" s="10"/>
    </row>
    <row r="18508" spans="1:3">
      <c r="A18508" s="21">
        <v>220</v>
      </c>
      <c r="B18508" s="24">
        <f>100*(B17899*B6333)/'11'!D$17</f>
        <v>0</v>
      </c>
      <c r="C18508" s="10"/>
    </row>
    <row r="18509" spans="1:3">
      <c r="A18509" s="21">
        <v>221</v>
      </c>
      <c r="B18509" s="24">
        <f>100*(B17900*B6334)/'11'!D$17</f>
        <v>0</v>
      </c>
      <c r="C18509" s="10"/>
    </row>
    <row r="18510" spans="1:3">
      <c r="A18510" s="21">
        <v>222</v>
      </c>
      <c r="B18510" s="24">
        <f>100*(B17901*B6335)/'11'!D$17</f>
        <v>0</v>
      </c>
      <c r="C18510" s="10"/>
    </row>
    <row r="18511" spans="1:3">
      <c r="A18511" s="21">
        <v>223</v>
      </c>
      <c r="B18511" s="24">
        <f>100*(B17902*B6336)/'11'!D$17</f>
        <v>0</v>
      </c>
      <c r="C18511" s="10"/>
    </row>
    <row r="18512" spans="1:3">
      <c r="A18512" s="21">
        <v>224</v>
      </c>
      <c r="B18512" s="24">
        <f>100*(B17903*B6337)/'11'!D$17</f>
        <v>0</v>
      </c>
      <c r="C18512" s="10"/>
    </row>
    <row r="18513" spans="1:3">
      <c r="A18513" s="21">
        <v>225</v>
      </c>
      <c r="B18513" s="24">
        <f>100*(B17904*B6338)/'11'!D$17</f>
        <v>0</v>
      </c>
      <c r="C18513" s="10"/>
    </row>
    <row r="18514" spans="1:3">
      <c r="A18514" s="21">
        <v>226</v>
      </c>
      <c r="B18514" s="24">
        <f>100*(B17905*B6339)/'11'!D$17</f>
        <v>0</v>
      </c>
      <c r="C18514" s="10"/>
    </row>
    <row r="18515" spans="1:3">
      <c r="A18515" s="21">
        <v>227</v>
      </c>
      <c r="B18515" s="24">
        <f>100*(B17906*B6340)/'11'!D$17</f>
        <v>0</v>
      </c>
      <c r="C18515" s="10"/>
    </row>
    <row r="18516" spans="1:3">
      <c r="A18516" s="21">
        <v>228</v>
      </c>
      <c r="B18516" s="24">
        <f>100*(B17907*B6341)/'11'!D$17</f>
        <v>0</v>
      </c>
      <c r="C18516" s="10"/>
    </row>
    <row r="18517" spans="1:3">
      <c r="A18517" s="21">
        <v>229</v>
      </c>
      <c r="B18517" s="24">
        <f>100*(B17908*B6342)/'11'!D$17</f>
        <v>0</v>
      </c>
      <c r="C18517" s="10"/>
    </row>
    <row r="18518" spans="1:3">
      <c r="A18518" s="21">
        <v>230</v>
      </c>
      <c r="B18518" s="24">
        <f>100*(B17909*B6343)/'11'!D$17</f>
        <v>0</v>
      </c>
      <c r="C18518" s="10"/>
    </row>
    <row r="18519" spans="1:3">
      <c r="A18519" s="21">
        <v>231</v>
      </c>
      <c r="B18519" s="24">
        <f>100*(B17910*B6344)/'11'!D$17</f>
        <v>0</v>
      </c>
      <c r="C18519" s="10"/>
    </row>
    <row r="18520" spans="1:3">
      <c r="A18520" s="21">
        <v>232</v>
      </c>
      <c r="B18520" s="24">
        <f>100*(B17911*B6345)/'11'!D$17</f>
        <v>0</v>
      </c>
      <c r="C18520" s="10"/>
    </row>
    <row r="18521" spans="1:3">
      <c r="A18521" s="21">
        <v>233</v>
      </c>
      <c r="B18521" s="24">
        <f>100*(B17912*B6346)/'11'!D$17</f>
        <v>0</v>
      </c>
      <c r="C18521" s="10"/>
    </row>
    <row r="18522" spans="1:3">
      <c r="A18522" s="21">
        <v>234</v>
      </c>
      <c r="B18522" s="24">
        <f>100*(B17913*B6347)/'11'!D$17</f>
        <v>0</v>
      </c>
      <c r="C18522" s="10"/>
    </row>
    <row r="18523" spans="1:3">
      <c r="A18523" s="21">
        <v>235</v>
      </c>
      <c r="B18523" s="24">
        <f>100*(B17914*B6348)/'11'!D$17</f>
        <v>0</v>
      </c>
      <c r="C18523" s="10"/>
    </row>
    <row r="18524" spans="1:3">
      <c r="A18524" s="21">
        <v>236</v>
      </c>
      <c r="B18524" s="24">
        <f>100*(B17915*B6349)/'11'!D$17</f>
        <v>0</v>
      </c>
      <c r="C18524" s="10"/>
    </row>
    <row r="18525" spans="1:3">
      <c r="A18525" s="21">
        <v>237</v>
      </c>
      <c r="B18525" s="24">
        <f>100*(B17916*B6350)/'11'!D$17</f>
        <v>0</v>
      </c>
      <c r="C18525" s="10"/>
    </row>
    <row r="18526" spans="1:3">
      <c r="A18526" s="21">
        <v>238</v>
      </c>
      <c r="B18526" s="24">
        <f>100*(B17917*B6351)/'11'!D$17</f>
        <v>0</v>
      </c>
      <c r="C18526" s="10"/>
    </row>
    <row r="18527" spans="1:3">
      <c r="A18527" s="21">
        <v>239</v>
      </c>
      <c r="B18527" s="24">
        <f>100*(B17918*B6352)/'11'!D$17</f>
        <v>0</v>
      </c>
      <c r="C18527" s="10"/>
    </row>
    <row r="18528" spans="1:3">
      <c r="A18528" s="21">
        <v>240</v>
      </c>
      <c r="B18528" s="24">
        <f>100*(B17919*B6353)/'11'!D$17</f>
        <v>0</v>
      </c>
      <c r="C18528" s="10"/>
    </row>
    <row r="18529" spans="1:3">
      <c r="A18529" s="21">
        <v>241</v>
      </c>
      <c r="B18529" s="24">
        <f>100*(B17920*B6354)/'11'!D$17</f>
        <v>0</v>
      </c>
      <c r="C18529" s="10"/>
    </row>
    <row r="18530" spans="1:3">
      <c r="A18530" s="21">
        <v>242</v>
      </c>
      <c r="B18530" s="24">
        <f>100*(B17921*B6355)/'11'!D$17</f>
        <v>0</v>
      </c>
      <c r="C18530" s="10"/>
    </row>
    <row r="18531" spans="1:3">
      <c r="A18531" s="21">
        <v>243</v>
      </c>
      <c r="B18531" s="24">
        <f>100*(B17922*B6356)/'11'!D$17</f>
        <v>0</v>
      </c>
      <c r="C18531" s="10"/>
    </row>
    <row r="18532" spans="1:3">
      <c r="A18532" s="21">
        <v>244</v>
      </c>
      <c r="B18532" s="24">
        <f>100*(B17923*B6357)/'11'!D$17</f>
        <v>0</v>
      </c>
      <c r="C18532" s="10"/>
    </row>
    <row r="18533" spans="1:3">
      <c r="A18533" s="21">
        <v>245</v>
      </c>
      <c r="B18533" s="24">
        <f>100*(B17924*B6358)/'11'!D$17</f>
        <v>0</v>
      </c>
      <c r="C18533" s="10"/>
    </row>
    <row r="18534" spans="1:3">
      <c r="A18534" s="21">
        <v>246</v>
      </c>
      <c r="B18534" s="24">
        <f>100*(B17925*B6359)/'11'!D$17</f>
        <v>0</v>
      </c>
      <c r="C18534" s="10"/>
    </row>
    <row r="18535" spans="1:3">
      <c r="A18535" s="21">
        <v>247</v>
      </c>
      <c r="B18535" s="24">
        <f>100*(B17926*B6360)/'11'!D$17</f>
        <v>0</v>
      </c>
      <c r="C18535" s="10"/>
    </row>
    <row r="18536" spans="1:3">
      <c r="A18536" s="21">
        <v>248</v>
      </c>
      <c r="B18536" s="24">
        <f>100*(B17927*B6361)/'11'!D$17</f>
        <v>0</v>
      </c>
      <c r="C18536" s="10"/>
    </row>
    <row r="18537" spans="1:3">
      <c r="A18537" s="21">
        <v>249</v>
      </c>
      <c r="B18537" s="24">
        <f>100*(B17928*B6362)/'11'!D$17</f>
        <v>0</v>
      </c>
      <c r="C18537" s="10"/>
    </row>
    <row r="18538" spans="1:3">
      <c r="A18538" s="21">
        <v>250</v>
      </c>
      <c r="B18538" s="24">
        <f>100*(B17929*B6363)/'11'!D$17</f>
        <v>0</v>
      </c>
      <c r="C18538" s="10"/>
    </row>
    <row r="18539" spans="1:3">
      <c r="A18539" s="21">
        <v>251</v>
      </c>
      <c r="B18539" s="24">
        <f>100*(B17930*B6364)/'11'!D$17</f>
        <v>0</v>
      </c>
      <c r="C18539" s="10"/>
    </row>
    <row r="18540" spans="1:3">
      <c r="A18540" s="21">
        <v>252</v>
      </c>
      <c r="B18540" s="24">
        <f>100*(B17931*B6365)/'11'!D$17</f>
        <v>0</v>
      </c>
      <c r="C18540" s="10"/>
    </row>
    <row r="18541" spans="1:3">
      <c r="A18541" s="21">
        <v>253</v>
      </c>
      <c r="B18541" s="24">
        <f>100*(B17932*B6366)/'11'!D$17</f>
        <v>0</v>
      </c>
      <c r="C18541" s="10"/>
    </row>
    <row r="18542" spans="1:3">
      <c r="A18542" s="21">
        <v>254</v>
      </c>
      <c r="B18542" s="24">
        <f>100*(B17933*B6367)/'11'!D$17</f>
        <v>0</v>
      </c>
      <c r="C18542" s="10"/>
    </row>
    <row r="18543" spans="1:3">
      <c r="A18543" s="21">
        <v>255</v>
      </c>
      <c r="B18543" s="24">
        <f>100*(B17934*B6368)/'11'!D$17</f>
        <v>0</v>
      </c>
      <c r="C18543" s="10"/>
    </row>
    <row r="18544" spans="1:3">
      <c r="A18544" s="21">
        <v>256</v>
      </c>
      <c r="B18544" s="24">
        <f>100*(B17935*B6369)/'11'!D$17</f>
        <v>0</v>
      </c>
      <c r="C18544" s="10"/>
    </row>
    <row r="18545" spans="1:3">
      <c r="A18545" s="21">
        <v>257</v>
      </c>
      <c r="B18545" s="24">
        <f>100*(B17936*B6370)/'11'!D$17</f>
        <v>0</v>
      </c>
      <c r="C18545" s="10"/>
    </row>
    <row r="18546" spans="1:3">
      <c r="A18546" s="21">
        <v>258</v>
      </c>
      <c r="B18546" s="24">
        <f>100*(B17937*B6371)/'11'!D$17</f>
        <v>0</v>
      </c>
      <c r="C18546" s="10"/>
    </row>
    <row r="18547" spans="1:3">
      <c r="A18547" s="21">
        <v>259</v>
      </c>
      <c r="B18547" s="24">
        <f>100*(B17938*B6372)/'11'!D$17</f>
        <v>0</v>
      </c>
      <c r="C18547" s="10"/>
    </row>
    <row r="18548" spans="1:3">
      <c r="A18548" s="21">
        <v>260</v>
      </c>
      <c r="B18548" s="24">
        <f>100*(B17939*B6373)/'11'!D$17</f>
        <v>0</v>
      </c>
      <c r="C18548" s="10"/>
    </row>
    <row r="18549" spans="1:3">
      <c r="A18549" s="21">
        <v>261</v>
      </c>
      <c r="B18549" s="24">
        <f>100*(B17940*B6374)/'11'!D$17</f>
        <v>0</v>
      </c>
      <c r="C18549" s="10"/>
    </row>
    <row r="18550" spans="1:3">
      <c r="A18550" s="21">
        <v>262</v>
      </c>
      <c r="B18550" s="24">
        <f>100*(B17941*B6375)/'11'!D$17</f>
        <v>0</v>
      </c>
      <c r="C18550" s="10"/>
    </row>
    <row r="18551" spans="1:3">
      <c r="A18551" s="21">
        <v>263</v>
      </c>
      <c r="B18551" s="24">
        <f>100*(B17942*B6376)/'11'!D$17</f>
        <v>0</v>
      </c>
      <c r="C18551" s="10"/>
    </row>
    <row r="18552" spans="1:3">
      <c r="A18552" s="21">
        <v>264</v>
      </c>
      <c r="B18552" s="24">
        <f>100*(B17943*B6377)/'11'!D$17</f>
        <v>0</v>
      </c>
      <c r="C18552" s="10"/>
    </row>
    <row r="18553" spans="1:3">
      <c r="A18553" s="21">
        <v>265</v>
      </c>
      <c r="B18553" s="24">
        <f>100*(B17944*B6378)/'11'!D$17</f>
        <v>0</v>
      </c>
      <c r="C18553" s="10"/>
    </row>
    <row r="18554" spans="1:3">
      <c r="A18554" s="21">
        <v>266</v>
      </c>
      <c r="B18554" s="24">
        <f>100*(B17945*B6379)/'11'!D$17</f>
        <v>0</v>
      </c>
      <c r="C18554" s="10"/>
    </row>
    <row r="18555" spans="1:3">
      <c r="A18555" s="21">
        <v>267</v>
      </c>
      <c r="B18555" s="24">
        <f>100*(B17946*B6380)/'11'!D$17</f>
        <v>0</v>
      </c>
      <c r="C18555" s="10"/>
    </row>
    <row r="18556" spans="1:3">
      <c r="A18556" s="21">
        <v>268</v>
      </c>
      <c r="B18556" s="24">
        <f>100*(B17947*B6381)/'11'!D$17</f>
        <v>0</v>
      </c>
      <c r="C18556" s="10"/>
    </row>
    <row r="18557" spans="1:3">
      <c r="A18557" s="21">
        <v>269</v>
      </c>
      <c r="B18557" s="24">
        <f>100*(B17948*B6382)/'11'!D$17</f>
        <v>0</v>
      </c>
      <c r="C18557" s="10"/>
    </row>
    <row r="18558" spans="1:3">
      <c r="A18558" s="21">
        <v>270</v>
      </c>
      <c r="B18558" s="24">
        <f>100*(B17949*B6383)/'11'!D$17</f>
        <v>0</v>
      </c>
      <c r="C18558" s="10"/>
    </row>
    <row r="18559" spans="1:3">
      <c r="A18559" s="21">
        <v>271</v>
      </c>
      <c r="B18559" s="24">
        <f>100*(B17950*B6384)/'11'!D$17</f>
        <v>0</v>
      </c>
      <c r="C18559" s="10"/>
    </row>
    <row r="18560" spans="1:3">
      <c r="A18560" s="21">
        <v>272</v>
      </c>
      <c r="B18560" s="24">
        <f>100*(B17951*B6385)/'11'!D$17</f>
        <v>0</v>
      </c>
      <c r="C18560" s="10"/>
    </row>
    <row r="18561" spans="1:3">
      <c r="A18561" s="21">
        <v>273</v>
      </c>
      <c r="B18561" s="24">
        <f>100*(B17952*B6386)/'11'!D$17</f>
        <v>0</v>
      </c>
      <c r="C18561" s="10"/>
    </row>
    <row r="18562" spans="1:3">
      <c r="A18562" s="21">
        <v>274</v>
      </c>
      <c r="B18562" s="24">
        <f>100*(B17953*B6387)/'11'!D$17</f>
        <v>0</v>
      </c>
      <c r="C18562" s="10"/>
    </row>
    <row r="18563" spans="1:3">
      <c r="A18563" s="21">
        <v>275</v>
      </c>
      <c r="B18563" s="24">
        <f>100*(B17954*B6388)/'11'!D$17</f>
        <v>0</v>
      </c>
      <c r="C18563" s="10"/>
    </row>
    <row r="18564" spans="1:3">
      <c r="A18564" s="21">
        <v>276</v>
      </c>
      <c r="B18564" s="24">
        <f>100*(B17955*B6389)/'11'!D$17</f>
        <v>0</v>
      </c>
      <c r="C18564" s="10"/>
    </row>
    <row r="18565" spans="1:3">
      <c r="A18565" s="21">
        <v>277</v>
      </c>
      <c r="B18565" s="24">
        <f>100*(B17956*B6390)/'11'!D$17</f>
        <v>0</v>
      </c>
      <c r="C18565" s="10"/>
    </row>
    <row r="18566" spans="1:3">
      <c r="A18566" s="21">
        <v>278</v>
      </c>
      <c r="B18566" s="24">
        <f>100*(B17957*B6391)/'11'!D$17</f>
        <v>0</v>
      </c>
      <c r="C18566" s="10"/>
    </row>
    <row r="18567" spans="1:3">
      <c r="A18567" s="21">
        <v>279</v>
      </c>
      <c r="B18567" s="24">
        <f>100*(B17958*B6392)/'11'!D$17</f>
        <v>0</v>
      </c>
      <c r="C18567" s="10"/>
    </row>
    <row r="18568" spans="1:3">
      <c r="A18568" s="21">
        <v>280</v>
      </c>
      <c r="B18568" s="24">
        <f>100*(B17959*B6393)/'11'!D$17</f>
        <v>0</v>
      </c>
      <c r="C18568" s="10"/>
    </row>
    <row r="18569" spans="1:3">
      <c r="A18569" s="21">
        <v>281</v>
      </c>
      <c r="B18569" s="24">
        <f>100*(B17960*B6394)/'11'!D$17</f>
        <v>0</v>
      </c>
      <c r="C18569" s="10"/>
    </row>
    <row r="18570" spans="1:3">
      <c r="A18570" s="21">
        <v>282</v>
      </c>
      <c r="B18570" s="24">
        <f>100*(B17961*B6395)/'11'!D$17</f>
        <v>0</v>
      </c>
      <c r="C18570" s="10"/>
    </row>
    <row r="18571" spans="1:3">
      <c r="A18571" s="21">
        <v>283</v>
      </c>
      <c r="B18571" s="24">
        <f>100*(B17962*B6396)/'11'!D$17</f>
        <v>0</v>
      </c>
      <c r="C18571" s="10"/>
    </row>
    <row r="18572" spans="1:3">
      <c r="A18572" s="21">
        <v>284</v>
      </c>
      <c r="B18572" s="24">
        <f>100*(B17963*B6397)/'11'!D$17</f>
        <v>0</v>
      </c>
      <c r="C18572" s="10"/>
    </row>
    <row r="18573" spans="1:3">
      <c r="A18573" s="21">
        <v>285</v>
      </c>
      <c r="B18573" s="24">
        <f>100*(B17964*B6398)/'11'!D$17</f>
        <v>0</v>
      </c>
      <c r="C18573" s="10"/>
    </row>
    <row r="18574" spans="1:3">
      <c r="A18574" s="21">
        <v>286</v>
      </c>
      <c r="B18574" s="24">
        <f>100*(B17965*B6399)/'11'!D$17</f>
        <v>0</v>
      </c>
      <c r="C18574" s="10"/>
    </row>
    <row r="18575" spans="1:3">
      <c r="A18575" s="21">
        <v>287</v>
      </c>
      <c r="B18575" s="24">
        <f>100*(B17966*B6400)/'11'!D$17</f>
        <v>0</v>
      </c>
      <c r="C18575" s="10"/>
    </row>
    <row r="18576" spans="1:3">
      <c r="A18576" s="21">
        <v>288</v>
      </c>
      <c r="B18576" s="24">
        <f>100*(B17967*B6401)/'11'!D$17</f>
        <v>0</v>
      </c>
      <c r="C18576" s="10"/>
    </row>
    <row r="18577" spans="1:3">
      <c r="A18577" s="21">
        <v>289</v>
      </c>
      <c r="B18577" s="24">
        <f>100*(B17968*B6402)/'11'!D$17</f>
        <v>0</v>
      </c>
      <c r="C18577" s="10"/>
    </row>
    <row r="18578" spans="1:3">
      <c r="A18578" s="21">
        <v>290</v>
      </c>
      <c r="B18578" s="24">
        <f>100*(B17969*B6403)/'11'!D$17</f>
        <v>0</v>
      </c>
      <c r="C18578" s="10"/>
    </row>
    <row r="18579" spans="1:3">
      <c r="A18579" s="21">
        <v>291</v>
      </c>
      <c r="B18579" s="24">
        <f>100*(B17970*B6404)/'11'!D$17</f>
        <v>0</v>
      </c>
      <c r="C18579" s="10"/>
    </row>
    <row r="18580" spans="1:3">
      <c r="A18580" s="21">
        <v>292</v>
      </c>
      <c r="B18580" s="24">
        <f>100*(B17971*B6405)/'11'!D$17</f>
        <v>0</v>
      </c>
      <c r="C18580" s="10"/>
    </row>
    <row r="18581" spans="1:3">
      <c r="A18581" s="21">
        <v>293</v>
      </c>
      <c r="B18581" s="24">
        <f>100*(B17972*B6406)/'11'!D$17</f>
        <v>0</v>
      </c>
      <c r="C18581" s="10"/>
    </row>
    <row r="18582" spans="1:3">
      <c r="A18582" s="21">
        <v>294</v>
      </c>
      <c r="B18582" s="24">
        <f>100*(B17973*B6407)/'11'!D$17</f>
        <v>0</v>
      </c>
      <c r="C18582" s="10"/>
    </row>
    <row r="18583" spans="1:3">
      <c r="A18583" s="21">
        <v>295</v>
      </c>
      <c r="B18583" s="24">
        <f>100*(B17974*B6408)/'11'!D$17</f>
        <v>0</v>
      </c>
      <c r="C18583" s="10"/>
    </row>
    <row r="18584" spans="1:3">
      <c r="A18584" s="21">
        <v>296</v>
      </c>
      <c r="B18584" s="24">
        <f>100*(B17975*B6409)/'11'!D$17</f>
        <v>0</v>
      </c>
      <c r="C18584" s="10"/>
    </row>
    <row r="18585" spans="1:3">
      <c r="A18585" s="21">
        <v>297</v>
      </c>
      <c r="B18585" s="24">
        <f>100*(B17976*B6410)/'11'!D$17</f>
        <v>0</v>
      </c>
      <c r="C18585" s="10"/>
    </row>
    <row r="18586" spans="1:3">
      <c r="A18586" s="21">
        <v>298</v>
      </c>
      <c r="B18586" s="24">
        <f>100*(B17977*B6411)/'11'!D$17</f>
        <v>0</v>
      </c>
      <c r="C18586" s="10"/>
    </row>
    <row r="18587" spans="1:3">
      <c r="A18587" s="21">
        <v>299</v>
      </c>
      <c r="B18587" s="24">
        <f>100*(B17978*B6412)/'11'!D$17</f>
        <v>0</v>
      </c>
      <c r="C18587" s="10"/>
    </row>
    <row r="18588" spans="1:3">
      <c r="A18588" s="21">
        <v>300</v>
      </c>
      <c r="B18588" s="24">
        <f>100*(B17979*B6413)/'11'!D$17</f>
        <v>0</v>
      </c>
      <c r="C18588" s="10"/>
    </row>
    <row r="18589" spans="1:3">
      <c r="A18589" s="21">
        <v>301</v>
      </c>
      <c r="B18589" s="24">
        <f>100*(B17980*B6414)/'11'!D$17</f>
        <v>0</v>
      </c>
      <c r="C18589" s="10"/>
    </row>
    <row r="18590" spans="1:3">
      <c r="A18590" s="21">
        <v>302</v>
      </c>
      <c r="B18590" s="24">
        <f>100*(B17981*B6415)/'11'!D$17</f>
        <v>0</v>
      </c>
      <c r="C18590" s="10"/>
    </row>
    <row r="18591" spans="1:3">
      <c r="A18591" s="21">
        <v>303</v>
      </c>
      <c r="B18591" s="24">
        <f>100*(B17982*B6416)/'11'!D$17</f>
        <v>0</v>
      </c>
      <c r="C18591" s="10"/>
    </row>
    <row r="18592" spans="1:3">
      <c r="A18592" s="21">
        <v>304</v>
      </c>
      <c r="B18592" s="24">
        <f>100*(B17983*B6417)/'11'!D$17</f>
        <v>0</v>
      </c>
      <c r="C18592" s="10"/>
    </row>
    <row r="18593" spans="1:3">
      <c r="A18593" s="21">
        <v>305</v>
      </c>
      <c r="B18593" s="24">
        <f>100*(B17984*B6418)/'11'!D$17</f>
        <v>0</v>
      </c>
      <c r="C18593" s="10"/>
    </row>
    <row r="18594" spans="1:3">
      <c r="A18594" s="21">
        <v>306</v>
      </c>
      <c r="B18594" s="24">
        <f>100*(B17985*B6419)/'11'!D$17</f>
        <v>0</v>
      </c>
      <c r="C18594" s="10"/>
    </row>
    <row r="18595" spans="1:3">
      <c r="A18595" s="21">
        <v>307</v>
      </c>
      <c r="B18595" s="24">
        <f>100*(B17986*B6420)/'11'!D$17</f>
        <v>0</v>
      </c>
      <c r="C18595" s="10"/>
    </row>
    <row r="18596" spans="1:3">
      <c r="A18596" s="21">
        <v>308</v>
      </c>
      <c r="B18596" s="24">
        <f>100*(B17987*B6421)/'11'!D$17</f>
        <v>0</v>
      </c>
      <c r="C18596" s="10"/>
    </row>
    <row r="18597" spans="1:3">
      <c r="A18597" s="21">
        <v>309</v>
      </c>
      <c r="B18597" s="24">
        <f>100*(B17988*B6422)/'11'!D$17</f>
        <v>0</v>
      </c>
      <c r="C18597" s="10"/>
    </row>
    <row r="18598" spans="1:3">
      <c r="A18598" s="21">
        <v>310</v>
      </c>
      <c r="B18598" s="24">
        <f>100*(B17989*B6423)/'11'!D$17</f>
        <v>0</v>
      </c>
      <c r="C18598" s="10"/>
    </row>
    <row r="18599" spans="1:3">
      <c r="A18599" s="21">
        <v>311</v>
      </c>
      <c r="B18599" s="24">
        <f>100*(B17990*B6424)/'11'!D$17</f>
        <v>0</v>
      </c>
      <c r="C18599" s="10"/>
    </row>
    <row r="18600" spans="1:3">
      <c r="A18600" s="21">
        <v>312</v>
      </c>
      <c r="B18600" s="24">
        <f>100*(B17991*B6425)/'11'!D$17</f>
        <v>0</v>
      </c>
      <c r="C18600" s="10"/>
    </row>
    <row r="18601" spans="1:3">
      <c r="A18601" s="21">
        <v>313</v>
      </c>
      <c r="B18601" s="24">
        <f>100*(B17992*B6426)/'11'!D$17</f>
        <v>0</v>
      </c>
      <c r="C18601" s="10"/>
    </row>
    <row r="18602" spans="1:3">
      <c r="A18602" s="21">
        <v>314</v>
      </c>
      <c r="B18602" s="24">
        <f>100*(B17993*B6427)/'11'!D$17</f>
        <v>0</v>
      </c>
      <c r="C18602" s="10"/>
    </row>
    <row r="18603" spans="1:3">
      <c r="A18603" s="21">
        <v>315</v>
      </c>
      <c r="B18603" s="24">
        <f>100*(B17994*B6428)/'11'!D$17</f>
        <v>0</v>
      </c>
      <c r="C18603" s="10"/>
    </row>
    <row r="18604" spans="1:3">
      <c r="A18604" s="21">
        <v>316</v>
      </c>
      <c r="B18604" s="24">
        <f>100*(B17995*B6429)/'11'!D$17</f>
        <v>0</v>
      </c>
      <c r="C18604" s="10"/>
    </row>
    <row r="18605" spans="1:3">
      <c r="A18605" s="21">
        <v>317</v>
      </c>
      <c r="B18605" s="24">
        <f>100*(B17996*B6430)/'11'!D$17</f>
        <v>0</v>
      </c>
      <c r="C18605" s="10"/>
    </row>
    <row r="18606" spans="1:3">
      <c r="A18606" s="21">
        <v>318</v>
      </c>
      <c r="B18606" s="24">
        <f>100*(B17997*B6431)/'11'!D$17</f>
        <v>0</v>
      </c>
      <c r="C18606" s="10"/>
    </row>
    <row r="18607" spans="1:3">
      <c r="A18607" s="21">
        <v>319</v>
      </c>
      <c r="B18607" s="24">
        <f>100*(B17998*B6432)/'11'!D$17</f>
        <v>0</v>
      </c>
      <c r="C18607" s="10"/>
    </row>
    <row r="18608" spans="1:3">
      <c r="A18608" s="21">
        <v>320</v>
      </c>
      <c r="B18608" s="24">
        <f>100*(B17999*B6433)/'11'!D$17</f>
        <v>0</v>
      </c>
      <c r="C18608" s="10"/>
    </row>
    <row r="18609" spans="1:3">
      <c r="A18609" s="21">
        <v>321</v>
      </c>
      <c r="B18609" s="24">
        <f>100*(B18000*B6434)/'11'!D$17</f>
        <v>0</v>
      </c>
      <c r="C18609" s="10"/>
    </row>
    <row r="18610" spans="1:3">
      <c r="A18610" s="21">
        <v>322</v>
      </c>
      <c r="B18610" s="24">
        <f>100*(B18001*B6435)/'11'!D$17</f>
        <v>0</v>
      </c>
      <c r="C18610" s="10"/>
    </row>
    <row r="18611" spans="1:3">
      <c r="A18611" s="21">
        <v>323</v>
      </c>
      <c r="B18611" s="24">
        <f>100*(B18002*B6436)/'11'!D$17</f>
        <v>0</v>
      </c>
      <c r="C18611" s="10"/>
    </row>
    <row r="18612" spans="1:3">
      <c r="A18612" s="21">
        <v>324</v>
      </c>
      <c r="B18612" s="24">
        <f>100*(B18003*B6437)/'11'!D$17</f>
        <v>0</v>
      </c>
      <c r="C18612" s="10"/>
    </row>
    <row r="18613" spans="1:3">
      <c r="A18613" s="21">
        <v>325</v>
      </c>
      <c r="B18613" s="24">
        <f>100*(B18004*B6438)/'11'!D$17</f>
        <v>0</v>
      </c>
      <c r="C18613" s="10"/>
    </row>
    <row r="18614" spans="1:3">
      <c r="A18614" s="21">
        <v>326</v>
      </c>
      <c r="B18614" s="24">
        <f>100*(B18005*B6439)/'11'!D$17</f>
        <v>0</v>
      </c>
      <c r="C18614" s="10"/>
    </row>
    <row r="18615" spans="1:3">
      <c r="A18615" s="21">
        <v>327</v>
      </c>
      <c r="B18615" s="24">
        <f>100*(B18006*B6440)/'11'!D$17</f>
        <v>0</v>
      </c>
      <c r="C18615" s="10"/>
    </row>
    <row r="18616" spans="1:3">
      <c r="A18616" s="21">
        <v>328</v>
      </c>
      <c r="B18616" s="24">
        <f>100*(B18007*B6441)/'11'!D$17</f>
        <v>0</v>
      </c>
      <c r="C18616" s="10"/>
    </row>
    <row r="18617" spans="1:3">
      <c r="A18617" s="21">
        <v>329</v>
      </c>
      <c r="B18617" s="24">
        <f>100*(B18008*B6442)/'11'!D$17</f>
        <v>0</v>
      </c>
      <c r="C18617" s="10"/>
    </row>
    <row r="18618" spans="1:3">
      <c r="A18618" s="21">
        <v>330</v>
      </c>
      <c r="B18618" s="24">
        <f>100*(B18009*B6443)/'11'!D$17</f>
        <v>0</v>
      </c>
      <c r="C18618" s="10"/>
    </row>
    <row r="18619" spans="1:3">
      <c r="A18619" s="21">
        <v>331</v>
      </c>
      <c r="B18619" s="24">
        <f>100*(B18010*B6444)/'11'!D$17</f>
        <v>0</v>
      </c>
      <c r="C18619" s="10"/>
    </row>
    <row r="18620" spans="1:3">
      <c r="A18620" s="21">
        <v>332</v>
      </c>
      <c r="B18620" s="24">
        <f>100*(B18011*B6445)/'11'!D$17</f>
        <v>0</v>
      </c>
      <c r="C18620" s="10"/>
    </row>
    <row r="18621" spans="1:3">
      <c r="A18621" s="21">
        <v>333</v>
      </c>
      <c r="B18621" s="24">
        <f>100*(B18012*B6446)/'11'!D$17</f>
        <v>0</v>
      </c>
      <c r="C18621" s="10"/>
    </row>
    <row r="18622" spans="1:3">
      <c r="A18622" s="21">
        <v>334</v>
      </c>
      <c r="B18622" s="24">
        <f>100*(B18013*B6447)/'11'!D$17</f>
        <v>0</v>
      </c>
      <c r="C18622" s="10"/>
    </row>
    <row r="18623" spans="1:3">
      <c r="A18623" s="21">
        <v>335</v>
      </c>
      <c r="B18623" s="24">
        <f>100*(B18014*B6448)/'11'!D$17</f>
        <v>0</v>
      </c>
      <c r="C18623" s="10"/>
    </row>
    <row r="18624" spans="1:3">
      <c r="A18624" s="21">
        <v>336</v>
      </c>
      <c r="B18624" s="24">
        <f>100*(B18015*B6449)/'11'!D$17</f>
        <v>0</v>
      </c>
      <c r="C18624" s="10"/>
    </row>
    <row r="18625" spans="1:3">
      <c r="A18625" s="21">
        <v>337</v>
      </c>
      <c r="B18625" s="24">
        <f>100*(B18016*B6450)/'11'!D$17</f>
        <v>0</v>
      </c>
      <c r="C18625" s="10"/>
    </row>
    <row r="18626" spans="1:3">
      <c r="A18626" s="21">
        <v>338</v>
      </c>
      <c r="B18626" s="24">
        <f>100*(B18017*B6451)/'11'!D$17</f>
        <v>0</v>
      </c>
      <c r="C18626" s="10"/>
    </row>
    <row r="18627" spans="1:3">
      <c r="A18627" s="21">
        <v>339</v>
      </c>
      <c r="B18627" s="24">
        <f>100*(B18018*B6452)/'11'!D$17</f>
        <v>0</v>
      </c>
      <c r="C18627" s="10"/>
    </row>
    <row r="18628" spans="1:3">
      <c r="A18628" s="21">
        <v>340</v>
      </c>
      <c r="B18628" s="24">
        <f>100*(B18019*B6453)/'11'!D$17</f>
        <v>0</v>
      </c>
      <c r="C18628" s="10"/>
    </row>
    <row r="18629" spans="1:3">
      <c r="A18629" s="21">
        <v>341</v>
      </c>
      <c r="B18629" s="24">
        <f>100*(B18020*B6454)/'11'!D$17</f>
        <v>0</v>
      </c>
      <c r="C18629" s="10"/>
    </row>
    <row r="18630" spans="1:3">
      <c r="A18630" s="21">
        <v>342</v>
      </c>
      <c r="B18630" s="24">
        <f>100*(B18021*B6455)/'11'!D$17</f>
        <v>0</v>
      </c>
      <c r="C18630" s="10"/>
    </row>
    <row r="18631" spans="1:3">
      <c r="A18631" s="21">
        <v>343</v>
      </c>
      <c r="B18631" s="24">
        <f>100*(B18022*B6456)/'11'!D$17</f>
        <v>0</v>
      </c>
      <c r="C18631" s="10"/>
    </row>
    <row r="18632" spans="1:3">
      <c r="A18632" s="21">
        <v>344</v>
      </c>
      <c r="B18632" s="24">
        <f>100*(B18023*B6457)/'11'!D$17</f>
        <v>0</v>
      </c>
      <c r="C18632" s="10"/>
    </row>
    <row r="18633" spans="1:3">
      <c r="A18633" s="21">
        <v>345</v>
      </c>
      <c r="B18633" s="24">
        <f>100*(B18024*B6458)/'11'!D$17</f>
        <v>0</v>
      </c>
      <c r="C18633" s="10"/>
    </row>
    <row r="18634" spans="1:3">
      <c r="A18634" s="21">
        <v>346</v>
      </c>
      <c r="B18634" s="24">
        <f>100*(B18025*B6459)/'11'!D$17</f>
        <v>0</v>
      </c>
      <c r="C18634" s="10"/>
    </row>
    <row r="18635" spans="1:3">
      <c r="A18635" s="21">
        <v>347</v>
      </c>
      <c r="B18635" s="24">
        <f>100*(B18026*B6460)/'11'!D$17</f>
        <v>0</v>
      </c>
      <c r="C18635" s="10"/>
    </row>
    <row r="18636" spans="1:3">
      <c r="A18636" s="21">
        <v>348</v>
      </c>
      <c r="B18636" s="24">
        <f>100*(B18027*B6461)/'11'!D$17</f>
        <v>0</v>
      </c>
      <c r="C18636" s="10"/>
    </row>
    <row r="18637" spans="1:3">
      <c r="A18637" s="21">
        <v>349</v>
      </c>
      <c r="B18637" s="24">
        <f>100*(B18028*B6462)/'11'!D$17</f>
        <v>0</v>
      </c>
      <c r="C18637" s="10"/>
    </row>
    <row r="18638" spans="1:3">
      <c r="A18638" s="21">
        <v>350</v>
      </c>
      <c r="B18638" s="24">
        <f>100*(B18029*B6463)/'11'!D$17</f>
        <v>0</v>
      </c>
      <c r="C18638" s="10"/>
    </row>
    <row r="18639" spans="1:3">
      <c r="A18639" s="21">
        <v>351</v>
      </c>
      <c r="B18639" s="24">
        <f>100*(B18030*B6464)/'11'!D$17</f>
        <v>0</v>
      </c>
      <c r="C18639" s="10"/>
    </row>
    <row r="18640" spans="1:3">
      <c r="A18640" s="21">
        <v>352</v>
      </c>
      <c r="B18640" s="24">
        <f>100*(B18031*B6465)/'11'!D$17</f>
        <v>0</v>
      </c>
      <c r="C18640" s="10"/>
    </row>
    <row r="18641" spans="1:3">
      <c r="A18641" s="21">
        <v>353</v>
      </c>
      <c r="B18641" s="24">
        <f>100*(B18032*B6466)/'11'!D$17</f>
        <v>0</v>
      </c>
      <c r="C18641" s="10"/>
    </row>
    <row r="18642" spans="1:3">
      <c r="A18642" s="21">
        <v>354</v>
      </c>
      <c r="B18642" s="24">
        <f>100*(B18033*B6467)/'11'!D$17</f>
        <v>0</v>
      </c>
      <c r="C18642" s="10"/>
    </row>
    <row r="18643" spans="1:3">
      <c r="A18643" s="21">
        <v>355</v>
      </c>
      <c r="B18643" s="24">
        <f>100*(B18034*B6468)/'11'!D$17</f>
        <v>0</v>
      </c>
      <c r="C18643" s="10"/>
    </row>
    <row r="18644" spans="1:3">
      <c r="A18644" s="21">
        <v>356</v>
      </c>
      <c r="B18644" s="24">
        <f>100*(B18035*B6469)/'11'!D$17</f>
        <v>0</v>
      </c>
      <c r="C18644" s="10"/>
    </row>
    <row r="18645" spans="1:3">
      <c r="A18645" s="21">
        <v>357</v>
      </c>
      <c r="B18645" s="24">
        <f>100*(B18036*B6470)/'11'!D$17</f>
        <v>0</v>
      </c>
      <c r="C18645" s="10"/>
    </row>
    <row r="18646" spans="1:3">
      <c r="A18646" s="21">
        <v>358</v>
      </c>
      <c r="B18646" s="24">
        <f>100*(B18037*B6471)/'11'!D$17</f>
        <v>0</v>
      </c>
      <c r="C18646" s="10"/>
    </row>
    <row r="18647" spans="1:3">
      <c r="A18647" s="21">
        <v>359</v>
      </c>
      <c r="B18647" s="24">
        <f>100*(B18038*B6472)/'11'!D$17</f>
        <v>0</v>
      </c>
      <c r="C18647" s="10"/>
    </row>
    <row r="18648" spans="1:3">
      <c r="A18648" s="21">
        <v>360</v>
      </c>
      <c r="B18648" s="24">
        <f>100*(B18039*B6473)/'11'!D$17</f>
        <v>0</v>
      </c>
      <c r="C18648" s="10"/>
    </row>
    <row r="18649" spans="1:3">
      <c r="A18649" s="21">
        <v>361</v>
      </c>
      <c r="B18649" s="24">
        <f>100*(B18040*B6474)/'11'!D$17</f>
        <v>0</v>
      </c>
      <c r="C18649" s="10"/>
    </row>
    <row r="18650" spans="1:3">
      <c r="A18650" s="21">
        <v>362</v>
      </c>
      <c r="B18650" s="24">
        <f>100*(B18041*B6475)/'11'!D$17</f>
        <v>0</v>
      </c>
      <c r="C18650" s="10"/>
    </row>
    <row r="18651" spans="1:3">
      <c r="A18651" s="21">
        <v>363</v>
      </c>
      <c r="B18651" s="24">
        <f>100*(B18042*B6476)/'11'!D$17</f>
        <v>0</v>
      </c>
      <c r="C18651" s="10"/>
    </row>
    <row r="18652" spans="1:3">
      <c r="A18652" s="21">
        <v>364</v>
      </c>
      <c r="B18652" s="24">
        <f>100*(B18043*B6477)/'11'!D$17</f>
        <v>0</v>
      </c>
      <c r="C18652" s="10"/>
    </row>
    <row r="18653" spans="1:3">
      <c r="A18653" s="21">
        <v>365</v>
      </c>
      <c r="B18653" s="24">
        <f>100*(B18044*B6478)/'11'!D$17</f>
        <v>0</v>
      </c>
      <c r="C18653" s="10"/>
    </row>
    <row r="18654" spans="1:3">
      <c r="A18654" s="21">
        <v>366</v>
      </c>
      <c r="B18654" s="24">
        <f>100*(B18045*B6479)/'11'!D$17</f>
        <v>0</v>
      </c>
      <c r="C18654" s="10"/>
    </row>
    <row r="18655" spans="1:3">
      <c r="A18655" s="21">
        <v>367</v>
      </c>
      <c r="B18655" s="24">
        <f>100*(B18046*B6480)/'11'!D$17</f>
        <v>0</v>
      </c>
      <c r="C18655" s="10"/>
    </row>
    <row r="18656" spans="1:3">
      <c r="A18656" s="21">
        <v>368</v>
      </c>
      <c r="B18656" s="24">
        <f>100*(B18047*B6481)/'11'!D$17</f>
        <v>0</v>
      </c>
      <c r="C18656" s="10"/>
    </row>
    <row r="18657" spans="1:3">
      <c r="A18657" s="21">
        <v>369</v>
      </c>
      <c r="B18657" s="24">
        <f>100*(B18048*B6482)/'11'!D$17</f>
        <v>0</v>
      </c>
      <c r="C18657" s="10"/>
    </row>
    <row r="18658" spans="1:3">
      <c r="A18658" s="21">
        <v>370</v>
      </c>
      <c r="B18658" s="24">
        <f>100*(B18049*B6483)/'11'!D$17</f>
        <v>0</v>
      </c>
      <c r="C18658" s="10"/>
    </row>
    <row r="18659" spans="1:3">
      <c r="A18659" s="21">
        <v>371</v>
      </c>
      <c r="B18659" s="24">
        <f>100*(B18050*B6484)/'11'!D$17</f>
        <v>0</v>
      </c>
      <c r="C18659" s="10"/>
    </row>
    <row r="18660" spans="1:3">
      <c r="A18660" s="21">
        <v>372</v>
      </c>
      <c r="B18660" s="24">
        <f>100*(B18051*B6485)/'11'!D$17</f>
        <v>0</v>
      </c>
      <c r="C18660" s="10"/>
    </row>
    <row r="18661" spans="1:3">
      <c r="A18661" s="21">
        <v>373</v>
      </c>
      <c r="B18661" s="24">
        <f>100*(B18052*B6486)/'11'!D$17</f>
        <v>0</v>
      </c>
      <c r="C18661" s="10"/>
    </row>
    <row r="18662" spans="1:3">
      <c r="A18662" s="21">
        <v>374</v>
      </c>
      <c r="B18662" s="24">
        <f>100*(B18053*B6487)/'11'!D$17</f>
        <v>0</v>
      </c>
      <c r="C18662" s="10"/>
    </row>
    <row r="18663" spans="1:3">
      <c r="A18663" s="21">
        <v>375</v>
      </c>
      <c r="B18663" s="24">
        <f>100*(B18054*B6488)/'11'!D$17</f>
        <v>0</v>
      </c>
      <c r="C18663" s="10"/>
    </row>
    <row r="18664" spans="1:3">
      <c r="A18664" s="21">
        <v>376</v>
      </c>
      <c r="B18664" s="24">
        <f>100*(B18055*B6489)/'11'!D$17</f>
        <v>0</v>
      </c>
      <c r="C18664" s="10"/>
    </row>
    <row r="18665" spans="1:3">
      <c r="A18665" s="21">
        <v>377</v>
      </c>
      <c r="B18665" s="24">
        <f>100*(B18056*B6490)/'11'!D$17</f>
        <v>0</v>
      </c>
      <c r="C18665" s="10"/>
    </row>
    <row r="18666" spans="1:3">
      <c r="A18666" s="21">
        <v>378</v>
      </c>
      <c r="B18666" s="24">
        <f>100*(B18057*B6491)/'11'!D$17</f>
        <v>0</v>
      </c>
      <c r="C18666" s="10"/>
    </row>
    <row r="18667" spans="1:3">
      <c r="A18667" s="21">
        <v>379</v>
      </c>
      <c r="B18667" s="24">
        <f>100*(B18058*B6492)/'11'!D$17</f>
        <v>0</v>
      </c>
      <c r="C18667" s="10"/>
    </row>
    <row r="18668" spans="1:3">
      <c r="A18668" s="21">
        <v>380</v>
      </c>
      <c r="B18668" s="24">
        <f>100*(B18059*B6493)/'11'!D$17</f>
        <v>0</v>
      </c>
      <c r="C18668" s="10"/>
    </row>
    <row r="18669" spans="1:3">
      <c r="A18669" s="21">
        <v>381</v>
      </c>
      <c r="B18669" s="24">
        <f>100*(B18060*B6494)/'11'!D$17</f>
        <v>0</v>
      </c>
      <c r="C18669" s="10"/>
    </row>
    <row r="18670" spans="1:3">
      <c r="A18670" s="21">
        <v>382</v>
      </c>
      <c r="B18670" s="24">
        <f>100*(B18061*B6495)/'11'!D$17</f>
        <v>0</v>
      </c>
      <c r="C18670" s="10"/>
    </row>
    <row r="18671" spans="1:3">
      <c r="A18671" s="21">
        <v>383</v>
      </c>
      <c r="B18671" s="24">
        <f>100*(B18062*B6496)/'11'!D$17</f>
        <v>0</v>
      </c>
      <c r="C18671" s="10"/>
    </row>
    <row r="18672" spans="1:3">
      <c r="A18672" s="21">
        <v>384</v>
      </c>
      <c r="B18672" s="24">
        <f>100*(B18063*B6497)/'11'!D$17</f>
        <v>0</v>
      </c>
      <c r="C18672" s="10"/>
    </row>
    <row r="18673" spans="1:3">
      <c r="A18673" s="21">
        <v>385</v>
      </c>
      <c r="B18673" s="24">
        <f>100*(B18064*B6498)/'11'!D$17</f>
        <v>0</v>
      </c>
      <c r="C18673" s="10"/>
    </row>
    <row r="18674" spans="1:3">
      <c r="A18674" s="21">
        <v>386</v>
      </c>
      <c r="B18674" s="24">
        <f>100*(B18065*B6499)/'11'!D$17</f>
        <v>0</v>
      </c>
      <c r="C18674" s="10"/>
    </row>
    <row r="18675" spans="1:3">
      <c r="A18675" s="21">
        <v>387</v>
      </c>
      <c r="B18675" s="24">
        <f>100*(B18066*B6500)/'11'!D$17</f>
        <v>0</v>
      </c>
      <c r="C18675" s="10"/>
    </row>
    <row r="18676" spans="1:3">
      <c r="A18676" s="21">
        <v>388</v>
      </c>
      <c r="B18676" s="24">
        <f>100*(B18067*B6501)/'11'!D$17</f>
        <v>0</v>
      </c>
      <c r="C18676" s="10"/>
    </row>
    <row r="18677" spans="1:3">
      <c r="A18677" s="21">
        <v>389</v>
      </c>
      <c r="B18677" s="24">
        <f>100*(B18068*B6502)/'11'!D$17</f>
        <v>0</v>
      </c>
      <c r="C18677" s="10"/>
    </row>
    <row r="18678" spans="1:3">
      <c r="A18678" s="21">
        <v>390</v>
      </c>
      <c r="B18678" s="24">
        <f>100*(B18069*B6503)/'11'!D$17</f>
        <v>0</v>
      </c>
      <c r="C18678" s="10"/>
    </row>
    <row r="18679" spans="1:3">
      <c r="A18679" s="21">
        <v>391</v>
      </c>
      <c r="B18679" s="24">
        <f>100*(B18070*B6504)/'11'!D$17</f>
        <v>0</v>
      </c>
      <c r="C18679" s="10"/>
    </row>
    <row r="18680" spans="1:3">
      <c r="A18680" s="21">
        <v>392</v>
      </c>
      <c r="B18680" s="24">
        <f>100*(B18071*B6505)/'11'!D$17</f>
        <v>0</v>
      </c>
      <c r="C18680" s="10"/>
    </row>
    <row r="18681" spans="1:3">
      <c r="A18681" s="21">
        <v>393</v>
      </c>
      <c r="B18681" s="24">
        <f>100*(B18072*B6506)/'11'!D$17</f>
        <v>0</v>
      </c>
      <c r="C18681" s="10"/>
    </row>
    <row r="18682" spans="1:3">
      <c r="A18682" s="21">
        <v>394</v>
      </c>
      <c r="B18682" s="24">
        <f>100*(B18073*B6507)/'11'!D$17</f>
        <v>0</v>
      </c>
      <c r="C18682" s="10"/>
    </row>
    <row r="18683" spans="1:3">
      <c r="A18683" s="21">
        <v>395</v>
      </c>
      <c r="B18683" s="24">
        <f>100*(B18074*B6508)/'11'!D$17</f>
        <v>0</v>
      </c>
      <c r="C18683" s="10"/>
    </row>
    <row r="18684" spans="1:3">
      <c r="A18684" s="21">
        <v>396</v>
      </c>
      <c r="B18684" s="24">
        <f>100*(B18075*B6509)/'11'!D$17</f>
        <v>0</v>
      </c>
      <c r="C18684" s="10"/>
    </row>
    <row r="18685" spans="1:3">
      <c r="A18685" s="21">
        <v>397</v>
      </c>
      <c r="B18685" s="24">
        <f>100*(B18076*B6510)/'11'!D$17</f>
        <v>0</v>
      </c>
      <c r="C18685" s="10"/>
    </row>
    <row r="18686" spans="1:3">
      <c r="A18686" s="21">
        <v>398</v>
      </c>
      <c r="B18686" s="24">
        <f>100*(B18077*B6511)/'11'!D$17</f>
        <v>0</v>
      </c>
      <c r="C18686" s="10"/>
    </row>
    <row r="18687" spans="1:3">
      <c r="A18687" s="21">
        <v>399</v>
      </c>
      <c r="B18687" s="24">
        <f>100*(B18078*B6512)/'11'!D$17</f>
        <v>0</v>
      </c>
      <c r="C18687" s="10"/>
    </row>
    <row r="18688" spans="1:3">
      <c r="A18688" s="21">
        <v>400</v>
      </c>
      <c r="B18688" s="24">
        <f>100*(B18079*B6513)/'11'!D$17</f>
        <v>0</v>
      </c>
      <c r="C18688" s="10"/>
    </row>
    <row r="18689" spans="1:3">
      <c r="A18689" s="21">
        <v>401</v>
      </c>
      <c r="B18689" s="24">
        <f>100*(B18080*B6514)/'11'!D$17</f>
        <v>0</v>
      </c>
      <c r="C18689" s="10"/>
    </row>
    <row r="18690" spans="1:3">
      <c r="A18690" s="21">
        <v>402</v>
      </c>
      <c r="B18690" s="24">
        <f>100*(B18081*B6515)/'11'!D$17</f>
        <v>0</v>
      </c>
      <c r="C18690" s="10"/>
    </row>
    <row r="18691" spans="1:3">
      <c r="A18691" s="21">
        <v>403</v>
      </c>
      <c r="B18691" s="24">
        <f>100*(B18082*B6516)/'11'!D$17</f>
        <v>0</v>
      </c>
      <c r="C18691" s="10"/>
    </row>
    <row r="18692" spans="1:3">
      <c r="A18692" s="21">
        <v>404</v>
      </c>
      <c r="B18692" s="24">
        <f>100*(B18083*B6517)/'11'!D$17</f>
        <v>0</v>
      </c>
      <c r="C18692" s="10"/>
    </row>
    <row r="18693" spans="1:3">
      <c r="A18693" s="21">
        <v>405</v>
      </c>
      <c r="B18693" s="24">
        <f>100*(B18084*B6518)/'11'!D$17</f>
        <v>0</v>
      </c>
      <c r="C18693" s="10"/>
    </row>
    <row r="18694" spans="1:3">
      <c r="A18694" s="21">
        <v>406</v>
      </c>
      <c r="B18694" s="24">
        <f>100*(B18085*B6519)/'11'!D$17</f>
        <v>0</v>
      </c>
      <c r="C18694" s="10"/>
    </row>
    <row r="18695" spans="1:3">
      <c r="A18695" s="21">
        <v>407</v>
      </c>
      <c r="B18695" s="24">
        <f>100*(B18086*B6520)/'11'!D$17</f>
        <v>0</v>
      </c>
      <c r="C18695" s="10"/>
    </row>
    <row r="18696" spans="1:3">
      <c r="A18696" s="21">
        <v>408</v>
      </c>
      <c r="B18696" s="24">
        <f>100*(B18087*B6521)/'11'!D$17</f>
        <v>0</v>
      </c>
      <c r="C18696" s="10"/>
    </row>
    <row r="18697" spans="1:3">
      <c r="A18697" s="21">
        <v>409</v>
      </c>
      <c r="B18697" s="24">
        <f>100*(B18088*B6522)/'11'!D$17</f>
        <v>0</v>
      </c>
      <c r="C18697" s="10"/>
    </row>
    <row r="18698" spans="1:3">
      <c r="A18698" s="21">
        <v>410</v>
      </c>
      <c r="B18698" s="24">
        <f>100*(B18089*B6523)/'11'!D$17</f>
        <v>0</v>
      </c>
      <c r="C18698" s="10"/>
    </row>
    <row r="18699" spans="1:3">
      <c r="A18699" s="21">
        <v>411</v>
      </c>
      <c r="B18699" s="24">
        <f>100*(B18090*B6524)/'11'!D$17</f>
        <v>0</v>
      </c>
      <c r="C18699" s="10"/>
    </row>
    <row r="18700" spans="1:3">
      <c r="A18700" s="21">
        <v>412</v>
      </c>
      <c r="B18700" s="24">
        <f>100*(B18091*B6525)/'11'!D$17</f>
        <v>0</v>
      </c>
      <c r="C18700" s="10"/>
    </row>
    <row r="18701" spans="1:3">
      <c r="A18701" s="21">
        <v>413</v>
      </c>
      <c r="B18701" s="24">
        <f>100*(B18092*B6526)/'11'!D$17</f>
        <v>0</v>
      </c>
      <c r="C18701" s="10"/>
    </row>
    <row r="18702" spans="1:3">
      <c r="A18702" s="21">
        <v>414</v>
      </c>
      <c r="B18702" s="24">
        <f>100*(B18093*B6527)/'11'!D$17</f>
        <v>0</v>
      </c>
      <c r="C18702" s="10"/>
    </row>
    <row r="18703" spans="1:3">
      <c r="A18703" s="21">
        <v>415</v>
      </c>
      <c r="B18703" s="24">
        <f>100*(B18094*B6528)/'11'!D$17</f>
        <v>0</v>
      </c>
      <c r="C18703" s="10"/>
    </row>
    <row r="18704" spans="1:3">
      <c r="A18704" s="21">
        <v>416</v>
      </c>
      <c r="B18704" s="24">
        <f>100*(B18095*B6529)/'11'!D$17</f>
        <v>0</v>
      </c>
      <c r="C18704" s="10"/>
    </row>
    <row r="18705" spans="1:3">
      <c r="A18705" s="21">
        <v>417</v>
      </c>
      <c r="B18705" s="24">
        <f>100*(B18096*B6530)/'11'!D$17</f>
        <v>0</v>
      </c>
      <c r="C18705" s="10"/>
    </row>
    <row r="18706" spans="1:3">
      <c r="A18706" s="21">
        <v>418</v>
      </c>
      <c r="B18706" s="24">
        <f>100*(B18097*B6531)/'11'!D$17</f>
        <v>0</v>
      </c>
      <c r="C18706" s="10"/>
    </row>
    <row r="18707" spans="1:3">
      <c r="A18707" s="21">
        <v>419</v>
      </c>
      <c r="B18707" s="24">
        <f>100*(B18098*B6532)/'11'!D$17</f>
        <v>0</v>
      </c>
      <c r="C18707" s="10"/>
    </row>
    <row r="18708" spans="1:3">
      <c r="A18708" s="21">
        <v>420</v>
      </c>
      <c r="B18708" s="24">
        <f>100*(B18099*B6533)/'11'!D$17</f>
        <v>0</v>
      </c>
      <c r="C18708" s="10"/>
    </row>
    <row r="18709" spans="1:3">
      <c r="A18709" s="21">
        <v>421</v>
      </c>
      <c r="B18709" s="24">
        <f>100*(B18100*B6534)/'11'!D$17</f>
        <v>0</v>
      </c>
      <c r="C18709" s="10"/>
    </row>
    <row r="18710" spans="1:3">
      <c r="A18710" s="21">
        <v>422</v>
      </c>
      <c r="B18710" s="24">
        <f>100*(B18101*B6535)/'11'!D$17</f>
        <v>0</v>
      </c>
      <c r="C18710" s="10"/>
    </row>
    <row r="18711" spans="1:3">
      <c r="A18711" s="21">
        <v>423</v>
      </c>
      <c r="B18711" s="24">
        <f>100*(B18102*B6536)/'11'!D$17</f>
        <v>0</v>
      </c>
      <c r="C18711" s="10"/>
    </row>
    <row r="18712" spans="1:3">
      <c r="A18712" s="21">
        <v>424</v>
      </c>
      <c r="B18712" s="24">
        <f>100*(B18103*B6537)/'11'!D$17</f>
        <v>0</v>
      </c>
      <c r="C18712" s="10"/>
    </row>
    <row r="18713" spans="1:3">
      <c r="A18713" s="21">
        <v>425</v>
      </c>
      <c r="B18713" s="24">
        <f>100*(B18104*B6538)/'11'!D$17</f>
        <v>0</v>
      </c>
      <c r="C18713" s="10"/>
    </row>
    <row r="18714" spans="1:3">
      <c r="A18714" s="21">
        <v>426</v>
      </c>
      <c r="B18714" s="24">
        <f>100*(B18105*B6539)/'11'!D$17</f>
        <v>0</v>
      </c>
      <c r="C18714" s="10"/>
    </row>
    <row r="18715" spans="1:3">
      <c r="A18715" s="21">
        <v>427</v>
      </c>
      <c r="B18715" s="24">
        <f>100*(B18106*B6540)/'11'!D$17</f>
        <v>0</v>
      </c>
      <c r="C18715" s="10"/>
    </row>
    <row r="18716" spans="1:3">
      <c r="A18716" s="21">
        <v>428</v>
      </c>
      <c r="B18716" s="24">
        <f>100*(B18107*B6541)/'11'!D$17</f>
        <v>0</v>
      </c>
      <c r="C18716" s="10"/>
    </row>
    <row r="18717" spans="1:3">
      <c r="A18717" s="21">
        <v>429</v>
      </c>
      <c r="B18717" s="24">
        <f>100*(B18108*B6542)/'11'!D$17</f>
        <v>0</v>
      </c>
      <c r="C18717" s="10"/>
    </row>
    <row r="18718" spans="1:3">
      <c r="A18718" s="21">
        <v>430</v>
      </c>
      <c r="B18718" s="24">
        <f>100*(B18109*B6543)/'11'!D$17</f>
        <v>0</v>
      </c>
      <c r="C18718" s="10"/>
    </row>
    <row r="18719" spans="1:3">
      <c r="A18719" s="21">
        <v>431</v>
      </c>
      <c r="B18719" s="24">
        <f>100*(B18110*B6544)/'11'!D$17</f>
        <v>0</v>
      </c>
      <c r="C18719" s="10"/>
    </row>
    <row r="18720" spans="1:3">
      <c r="A18720" s="21">
        <v>432</v>
      </c>
      <c r="B18720" s="24">
        <f>100*(B18111*B6545)/'11'!D$17</f>
        <v>0</v>
      </c>
      <c r="C18720" s="10"/>
    </row>
    <row r="18721" spans="1:3">
      <c r="A18721" s="21">
        <v>433</v>
      </c>
      <c r="B18721" s="24">
        <f>100*(B18112*B6546)/'11'!D$17</f>
        <v>0</v>
      </c>
      <c r="C18721" s="10"/>
    </row>
    <row r="18722" spans="1:3">
      <c r="A18722" s="21">
        <v>434</v>
      </c>
      <c r="B18722" s="24">
        <f>100*(B18113*B6547)/'11'!D$17</f>
        <v>0</v>
      </c>
      <c r="C18722" s="10"/>
    </row>
    <row r="18723" spans="1:3">
      <c r="A18723" s="21">
        <v>435</v>
      </c>
      <c r="B18723" s="24">
        <f>100*(B18114*B6548)/'11'!D$17</f>
        <v>0</v>
      </c>
      <c r="C18723" s="10"/>
    </row>
    <row r="18724" spans="1:3">
      <c r="A18724" s="21">
        <v>436</v>
      </c>
      <c r="B18724" s="24">
        <f>100*(B18115*B6549)/'11'!D$17</f>
        <v>0</v>
      </c>
      <c r="C18724" s="10"/>
    </row>
    <row r="18725" spans="1:3">
      <c r="A18725" s="21">
        <v>437</v>
      </c>
      <c r="B18725" s="24">
        <f>100*(B18116*B6550)/'11'!D$17</f>
        <v>0</v>
      </c>
      <c r="C18725" s="10"/>
    </row>
    <row r="18726" spans="1:3">
      <c r="A18726" s="21">
        <v>438</v>
      </c>
      <c r="B18726" s="24">
        <f>100*(B18117*B6551)/'11'!D$17</f>
        <v>0</v>
      </c>
      <c r="C18726" s="10"/>
    </row>
    <row r="18727" spans="1:3">
      <c r="A18727" s="21">
        <v>439</v>
      </c>
      <c r="B18727" s="24">
        <f>100*(B18118*B6552)/'11'!D$17</f>
        <v>0</v>
      </c>
      <c r="C18727" s="10"/>
    </row>
    <row r="18728" spans="1:3">
      <c r="A18728" s="21">
        <v>440</v>
      </c>
      <c r="B18728" s="24">
        <f>100*(B18119*B6553)/'11'!D$17</f>
        <v>0</v>
      </c>
      <c r="C18728" s="10"/>
    </row>
    <row r="18729" spans="1:3">
      <c r="A18729" s="21">
        <v>441</v>
      </c>
      <c r="B18729" s="24">
        <f>100*(B18120*B6554)/'11'!D$17</f>
        <v>0</v>
      </c>
      <c r="C18729" s="10"/>
    </row>
    <row r="18730" spans="1:3">
      <c r="A18730" s="21">
        <v>442</v>
      </c>
      <c r="B18730" s="24">
        <f>100*(B18121*B6555)/'11'!D$17</f>
        <v>0</v>
      </c>
      <c r="C18730" s="10"/>
    </row>
    <row r="18731" spans="1:3">
      <c r="A18731" s="21">
        <v>443</v>
      </c>
      <c r="B18731" s="24">
        <f>100*(B18122*B6556)/'11'!D$17</f>
        <v>0</v>
      </c>
      <c r="C18731" s="10"/>
    </row>
    <row r="18732" spans="1:3">
      <c r="A18732" s="21">
        <v>444</v>
      </c>
      <c r="B18732" s="24">
        <f>100*(B18123*B6557)/'11'!D$17</f>
        <v>0</v>
      </c>
      <c r="C18732" s="10"/>
    </row>
    <row r="18733" spans="1:3">
      <c r="A18733" s="21">
        <v>445</v>
      </c>
      <c r="B18733" s="24">
        <f>100*(B18124*B6558)/'11'!D$17</f>
        <v>0</v>
      </c>
      <c r="C18733" s="10"/>
    </row>
    <row r="18734" spans="1:3">
      <c r="A18734" s="21">
        <v>446</v>
      </c>
      <c r="B18734" s="24">
        <f>100*(B18125*B6559)/'11'!D$17</f>
        <v>0</v>
      </c>
      <c r="C18734" s="10"/>
    </row>
    <row r="18735" spans="1:3">
      <c r="A18735" s="21">
        <v>447</v>
      </c>
      <c r="B18735" s="24">
        <f>100*(B18126*B6560)/'11'!D$17</f>
        <v>0</v>
      </c>
      <c r="C18735" s="10"/>
    </row>
    <row r="18736" spans="1:3">
      <c r="A18736" s="21">
        <v>448</v>
      </c>
      <c r="B18736" s="24">
        <f>100*(B18127*B6561)/'11'!D$17</f>
        <v>0</v>
      </c>
      <c r="C18736" s="10"/>
    </row>
    <row r="18737" spans="1:3">
      <c r="A18737" s="21">
        <v>449</v>
      </c>
      <c r="B18737" s="24">
        <f>100*(B18128*B6562)/'11'!D$17</f>
        <v>0</v>
      </c>
      <c r="C18737" s="10"/>
    </row>
    <row r="18738" spans="1:3">
      <c r="A18738" s="21">
        <v>450</v>
      </c>
      <c r="B18738" s="24">
        <f>100*(B18129*B6563)/'11'!D$17</f>
        <v>0</v>
      </c>
      <c r="C18738" s="10"/>
    </row>
    <row r="18739" spans="1:3">
      <c r="A18739" s="21">
        <v>451</v>
      </c>
      <c r="B18739" s="24">
        <f>100*(B18130*B6564)/'11'!D$17</f>
        <v>0</v>
      </c>
      <c r="C18739" s="10"/>
    </row>
    <row r="18740" spans="1:3">
      <c r="A18740" s="21">
        <v>452</v>
      </c>
      <c r="B18740" s="24">
        <f>100*(B18131*B6565)/'11'!D$17</f>
        <v>0</v>
      </c>
      <c r="C18740" s="10"/>
    </row>
    <row r="18741" spans="1:3">
      <c r="A18741" s="21">
        <v>453</v>
      </c>
      <c r="B18741" s="24">
        <f>100*(B18132*B6566)/'11'!D$17</f>
        <v>0</v>
      </c>
      <c r="C18741" s="10"/>
    </row>
    <row r="18742" spans="1:3">
      <c r="A18742" s="21">
        <v>454</v>
      </c>
      <c r="B18742" s="24">
        <f>100*(B18133*B6567)/'11'!D$17</f>
        <v>0</v>
      </c>
      <c r="C18742" s="10"/>
    </row>
    <row r="18743" spans="1:3">
      <c r="A18743" s="21">
        <v>455</v>
      </c>
      <c r="B18743" s="24">
        <f>100*(B18134*B6568)/'11'!D$17</f>
        <v>0</v>
      </c>
      <c r="C18743" s="10"/>
    </row>
    <row r="18744" spans="1:3">
      <c r="A18744" s="21">
        <v>456</v>
      </c>
      <c r="B18744" s="24">
        <f>100*(B18135*B6569)/'11'!D$17</f>
        <v>0</v>
      </c>
      <c r="C18744" s="10"/>
    </row>
    <row r="18745" spans="1:3">
      <c r="A18745" s="21">
        <v>457</v>
      </c>
      <c r="B18745" s="24">
        <f>100*(B18136*B6570)/'11'!D$17</f>
        <v>0</v>
      </c>
      <c r="C18745" s="10"/>
    </row>
    <row r="18746" spans="1:3">
      <c r="A18746" s="21">
        <v>458</v>
      </c>
      <c r="B18746" s="24">
        <f>100*(B18137*B6571)/'11'!D$17</f>
        <v>0</v>
      </c>
      <c r="C18746" s="10"/>
    </row>
    <row r="18747" spans="1:3">
      <c r="A18747" s="21">
        <v>459</v>
      </c>
      <c r="B18747" s="24">
        <f>100*(B18138*B6572)/'11'!D$17</f>
        <v>0</v>
      </c>
      <c r="C18747" s="10"/>
    </row>
    <row r="18748" spans="1:3">
      <c r="A18748" s="21">
        <v>460</v>
      </c>
      <c r="B18748" s="24">
        <f>100*(B18139*B6573)/'11'!D$17</f>
        <v>0</v>
      </c>
      <c r="C18748" s="10"/>
    </row>
    <row r="18749" spans="1:3">
      <c r="A18749" s="21">
        <v>461</v>
      </c>
      <c r="B18749" s="24">
        <f>100*(B18140*B6574)/'11'!D$17</f>
        <v>0</v>
      </c>
      <c r="C18749" s="10"/>
    </row>
    <row r="18750" spans="1:3">
      <c r="A18750" s="21">
        <v>462</v>
      </c>
      <c r="B18750" s="24">
        <f>100*(B18141*B6575)/'11'!D$17</f>
        <v>0</v>
      </c>
      <c r="C18750" s="10"/>
    </row>
    <row r="18751" spans="1:3">
      <c r="A18751" s="21">
        <v>463</v>
      </c>
      <c r="B18751" s="24">
        <f>100*(B18142*B6576)/'11'!D$17</f>
        <v>0</v>
      </c>
      <c r="C18751" s="10"/>
    </row>
    <row r="18752" spans="1:3">
      <c r="A18752" s="21">
        <v>464</v>
      </c>
      <c r="B18752" s="24">
        <f>100*(B18143*B6577)/'11'!D$17</f>
        <v>0</v>
      </c>
      <c r="C18752" s="10"/>
    </row>
    <row r="18753" spans="1:3">
      <c r="A18753" s="21">
        <v>465</v>
      </c>
      <c r="B18753" s="24">
        <f>100*(B18144*B6578)/'11'!D$17</f>
        <v>0</v>
      </c>
      <c r="C18753" s="10"/>
    </row>
    <row r="18754" spans="1:3">
      <c r="A18754" s="21">
        <v>466</v>
      </c>
      <c r="B18754" s="24">
        <f>100*(B18145*B6579)/'11'!D$17</f>
        <v>0</v>
      </c>
      <c r="C18754" s="10"/>
    </row>
    <row r="18755" spans="1:3">
      <c r="A18755" s="21">
        <v>467</v>
      </c>
      <c r="B18755" s="24">
        <f>100*(B18146*B6580)/'11'!D$17</f>
        <v>0</v>
      </c>
      <c r="C18755" s="10"/>
    </row>
    <row r="18756" spans="1:3">
      <c r="A18756" s="21">
        <v>468</v>
      </c>
      <c r="B18756" s="24">
        <f>100*(B18147*B6581)/'11'!D$17</f>
        <v>0</v>
      </c>
      <c r="C18756" s="10"/>
    </row>
    <row r="18757" spans="1:3">
      <c r="A18757" s="21">
        <v>469</v>
      </c>
      <c r="B18757" s="24">
        <f>100*(B18148*B6582)/'11'!D$17</f>
        <v>0</v>
      </c>
      <c r="C18757" s="10"/>
    </row>
    <row r="18758" spans="1:3">
      <c r="A18758" s="21">
        <v>470</v>
      </c>
      <c r="B18758" s="24">
        <f>100*(B18149*B6583)/'11'!D$17</f>
        <v>0</v>
      </c>
      <c r="C18758" s="10"/>
    </row>
    <row r="18759" spans="1:3">
      <c r="A18759" s="21">
        <v>471</v>
      </c>
      <c r="B18759" s="24">
        <f>100*(B18150*B6584)/'11'!D$17</f>
        <v>0</v>
      </c>
      <c r="C18759" s="10"/>
    </row>
    <row r="18760" spans="1:3">
      <c r="A18760" s="21">
        <v>472</v>
      </c>
      <c r="B18760" s="24">
        <f>100*(B18151*B6585)/'11'!D$17</f>
        <v>0</v>
      </c>
      <c r="C18760" s="10"/>
    </row>
    <row r="18761" spans="1:3">
      <c r="A18761" s="21">
        <v>473</v>
      </c>
      <c r="B18761" s="24">
        <f>100*(B18152*B6586)/'11'!D$17</f>
        <v>0</v>
      </c>
      <c r="C18761" s="10"/>
    </row>
    <row r="18762" spans="1:3">
      <c r="A18762" s="21">
        <v>474</v>
      </c>
      <c r="B18762" s="24">
        <f>100*(B18153*B6587)/'11'!D$17</f>
        <v>0</v>
      </c>
      <c r="C18762" s="10"/>
    </row>
    <row r="18763" spans="1:3">
      <c r="A18763" s="21">
        <v>475</v>
      </c>
      <c r="B18763" s="24">
        <f>100*(B18154*B6588)/'11'!D$17</f>
        <v>0</v>
      </c>
      <c r="C18763" s="10"/>
    </row>
    <row r="18764" spans="1:3">
      <c r="A18764" s="21">
        <v>476</v>
      </c>
      <c r="B18764" s="24">
        <f>100*(B18155*B6589)/'11'!D$17</f>
        <v>0</v>
      </c>
      <c r="C18764" s="10"/>
    </row>
    <row r="18765" spans="1:3">
      <c r="A18765" s="21">
        <v>477</v>
      </c>
      <c r="B18765" s="24">
        <f>100*(B18156*B6590)/'11'!D$17</f>
        <v>0</v>
      </c>
      <c r="C18765" s="10"/>
    </row>
    <row r="18766" spans="1:3">
      <c r="A18766" s="21">
        <v>478</v>
      </c>
      <c r="B18766" s="24">
        <f>100*(B18157*B6591)/'11'!D$17</f>
        <v>0</v>
      </c>
      <c r="C18766" s="10"/>
    </row>
    <row r="18767" spans="1:3">
      <c r="A18767" s="21">
        <v>479</v>
      </c>
      <c r="B18767" s="24">
        <f>100*(B18158*B6592)/'11'!D$17</f>
        <v>0</v>
      </c>
      <c r="C18767" s="10"/>
    </row>
    <row r="18768" spans="1:3">
      <c r="A18768" s="21">
        <v>480</v>
      </c>
      <c r="B18768" s="24">
        <f>100*(B18159*B6593)/'11'!D$17</f>
        <v>0</v>
      </c>
      <c r="C18768" s="10"/>
    </row>
    <row r="18769" spans="1:3">
      <c r="A18769" s="21">
        <v>481</v>
      </c>
      <c r="B18769" s="24">
        <f>100*(B18160*B6594)/'11'!D$17</f>
        <v>0</v>
      </c>
      <c r="C18769" s="10"/>
    </row>
    <row r="18770" spans="1:3">
      <c r="A18770" s="21">
        <v>482</v>
      </c>
      <c r="B18770" s="24">
        <f>100*(B18161*B6595)/'11'!D$17</f>
        <v>0</v>
      </c>
      <c r="C18770" s="10"/>
    </row>
    <row r="18771" spans="1:3">
      <c r="A18771" s="21">
        <v>483</v>
      </c>
      <c r="B18771" s="24">
        <f>100*(B18162*B6596)/'11'!D$17</f>
        <v>0</v>
      </c>
      <c r="C18771" s="10"/>
    </row>
    <row r="18772" spans="1:3">
      <c r="A18772" s="21">
        <v>484</v>
      </c>
      <c r="B18772" s="24">
        <f>100*(B18163*B6597)/'11'!D$17</f>
        <v>0</v>
      </c>
      <c r="C18772" s="10"/>
    </row>
    <row r="18773" spans="1:3">
      <c r="A18773" s="21">
        <v>485</v>
      </c>
      <c r="B18773" s="24">
        <f>100*(B18164*B6598)/'11'!D$17</f>
        <v>0</v>
      </c>
      <c r="C18773" s="10"/>
    </row>
    <row r="18774" spans="1:3">
      <c r="A18774" s="21">
        <v>486</v>
      </c>
      <c r="B18774" s="24">
        <f>100*(B18165*B6599)/'11'!D$17</f>
        <v>0</v>
      </c>
      <c r="C18774" s="10"/>
    </row>
    <row r="18775" spans="1:3">
      <c r="A18775" s="21">
        <v>487</v>
      </c>
      <c r="B18775" s="24">
        <f>100*(B18166*B6600)/'11'!D$17</f>
        <v>0</v>
      </c>
      <c r="C18775" s="10"/>
    </row>
    <row r="18776" spans="1:3">
      <c r="A18776" s="21">
        <v>488</v>
      </c>
      <c r="B18776" s="24">
        <f>100*(B18167*B6601)/'11'!D$17</f>
        <v>0</v>
      </c>
      <c r="C18776" s="10"/>
    </row>
    <row r="18777" spans="1:3">
      <c r="A18777" s="21">
        <v>489</v>
      </c>
      <c r="B18777" s="24">
        <f>100*(B18168*B6602)/'11'!D$17</f>
        <v>0</v>
      </c>
      <c r="C18777" s="10"/>
    </row>
    <row r="18778" spans="1:3">
      <c r="A18778" s="21">
        <v>490</v>
      </c>
      <c r="B18778" s="24">
        <f>100*(B18169*B6603)/'11'!D$17</f>
        <v>0</v>
      </c>
      <c r="C18778" s="10"/>
    </row>
    <row r="18779" spans="1:3">
      <c r="A18779" s="21">
        <v>491</v>
      </c>
      <c r="B18779" s="24">
        <f>100*(B18170*B6604)/'11'!D$17</f>
        <v>0</v>
      </c>
      <c r="C18779" s="10"/>
    </row>
    <row r="18780" spans="1:3">
      <c r="A18780" s="21">
        <v>492</v>
      </c>
      <c r="B18780" s="24">
        <f>100*(B18171*B6605)/'11'!D$17</f>
        <v>0</v>
      </c>
      <c r="C18780" s="10"/>
    </row>
    <row r="18781" spans="1:3">
      <c r="A18781" s="21">
        <v>493</v>
      </c>
      <c r="B18781" s="24">
        <f>100*(B18172*B6606)/'11'!D$17</f>
        <v>0</v>
      </c>
      <c r="C18781" s="10"/>
    </row>
    <row r="18782" spans="1:3">
      <c r="A18782" s="21">
        <v>494</v>
      </c>
      <c r="B18782" s="24">
        <f>100*(B18173*B6607)/'11'!D$17</f>
        <v>0</v>
      </c>
      <c r="C18782" s="10"/>
    </row>
    <row r="18783" spans="1:3">
      <c r="A18783" s="21">
        <v>495</v>
      </c>
      <c r="B18783" s="24">
        <f>100*(B18174*B6608)/'11'!D$17</f>
        <v>0</v>
      </c>
      <c r="C18783" s="10"/>
    </row>
    <row r="18784" spans="1:3">
      <c r="A18784" s="21">
        <v>496</v>
      </c>
      <c r="B18784" s="24">
        <f>100*(B18175*B6609)/'11'!D$17</f>
        <v>0</v>
      </c>
      <c r="C18784" s="10"/>
    </row>
    <row r="18785" spans="1:3">
      <c r="A18785" s="21">
        <v>497</v>
      </c>
      <c r="B18785" s="24">
        <f>100*(B18176*B6610)/'11'!D$17</f>
        <v>0</v>
      </c>
      <c r="C18785" s="10"/>
    </row>
    <row r="18786" spans="1:3">
      <c r="A18786" s="21">
        <v>498</v>
      </c>
      <c r="B18786" s="24">
        <f>100*(B18177*B6611)/'11'!D$17</f>
        <v>0</v>
      </c>
      <c r="C18786" s="10"/>
    </row>
    <row r="18787" spans="1:3">
      <c r="A18787" s="21">
        <v>499</v>
      </c>
      <c r="B18787" s="24">
        <f>100*(B18178*B6612)/'11'!D$17</f>
        <v>0</v>
      </c>
      <c r="C18787" s="10"/>
    </row>
    <row r="18788" spans="1:3">
      <c r="A18788" s="21">
        <v>500</v>
      </c>
      <c r="B18788" s="24">
        <f>100*(B18179*B6613)/'11'!D$17</f>
        <v>0</v>
      </c>
      <c r="C18788" s="10"/>
    </row>
    <row r="18789" spans="1:3">
      <c r="A18789" s="21">
        <v>501</v>
      </c>
      <c r="B18789" s="24">
        <f>100*(B18180*B6614)/'11'!D$17</f>
        <v>0</v>
      </c>
      <c r="C18789" s="10"/>
    </row>
    <row r="18790" spans="1:3">
      <c r="A18790" s="21">
        <v>502</v>
      </c>
      <c r="B18790" s="24">
        <f>100*(B18181*B6615)/'11'!D$17</f>
        <v>0</v>
      </c>
      <c r="C18790" s="10"/>
    </row>
    <row r="18791" spans="1:3">
      <c r="A18791" s="21">
        <v>503</v>
      </c>
      <c r="B18791" s="24">
        <f>100*(B18182*B6616)/'11'!D$17</f>
        <v>0</v>
      </c>
      <c r="C18791" s="10"/>
    </row>
    <row r="18792" spans="1:3">
      <c r="A18792" s="21">
        <v>504</v>
      </c>
      <c r="B18792" s="24">
        <f>100*(B18183*B6617)/'11'!D$17</f>
        <v>0</v>
      </c>
      <c r="C18792" s="10"/>
    </row>
    <row r="18793" spans="1:3">
      <c r="A18793" s="21">
        <v>505</v>
      </c>
      <c r="B18793" s="24">
        <f>100*(B18184*B6618)/'11'!D$17</f>
        <v>0</v>
      </c>
      <c r="C18793" s="10"/>
    </row>
    <row r="18794" spans="1:3">
      <c r="A18794" s="21">
        <v>506</v>
      </c>
      <c r="B18794" s="24">
        <f>100*(B18185*B6619)/'11'!D$17</f>
        <v>0</v>
      </c>
      <c r="C18794" s="10"/>
    </row>
    <row r="18795" spans="1:3">
      <c r="A18795" s="21">
        <v>507</v>
      </c>
      <c r="B18795" s="24">
        <f>100*(B18186*B6620)/'11'!D$17</f>
        <v>0</v>
      </c>
      <c r="C18795" s="10"/>
    </row>
    <row r="18796" spans="1:3">
      <c r="A18796" s="21">
        <v>508</v>
      </c>
      <c r="B18796" s="24">
        <f>100*(B18187*B6621)/'11'!D$17</f>
        <v>0</v>
      </c>
      <c r="C18796" s="10"/>
    </row>
    <row r="18797" spans="1:3">
      <c r="A18797" s="21">
        <v>509</v>
      </c>
      <c r="B18797" s="24">
        <f>100*(B18188*B6622)/'11'!D$17</f>
        <v>0</v>
      </c>
      <c r="C18797" s="10"/>
    </row>
    <row r="18798" spans="1:3">
      <c r="A18798" s="21">
        <v>510</v>
      </c>
      <c r="B18798" s="24">
        <f>100*(B18189*B6623)/'11'!D$17</f>
        <v>0</v>
      </c>
      <c r="C18798" s="10"/>
    </row>
    <row r="18799" spans="1:3">
      <c r="A18799" s="21">
        <v>511</v>
      </c>
      <c r="B18799" s="24">
        <f>100*(B18190*B6624)/'11'!D$17</f>
        <v>0</v>
      </c>
      <c r="C18799" s="10"/>
    </row>
    <row r="18800" spans="1:3">
      <c r="A18800" s="21">
        <v>512</v>
      </c>
      <c r="B18800" s="24">
        <f>100*(B18191*B6625)/'11'!D$17</f>
        <v>0</v>
      </c>
      <c r="C18800" s="10"/>
    </row>
    <row r="18801" spans="1:3">
      <c r="A18801" s="21">
        <v>513</v>
      </c>
      <c r="B18801" s="24">
        <f>100*(B18192*B6626)/'11'!D$17</f>
        <v>0</v>
      </c>
      <c r="C18801" s="10"/>
    </row>
    <row r="18802" spans="1:3">
      <c r="A18802" s="21">
        <v>514</v>
      </c>
      <c r="B18802" s="24">
        <f>100*(B18193*B6627)/'11'!D$17</f>
        <v>0</v>
      </c>
      <c r="C18802" s="10"/>
    </row>
    <row r="18803" spans="1:3">
      <c r="A18803" s="21">
        <v>515</v>
      </c>
      <c r="B18803" s="24">
        <f>100*(B18194*B6628)/'11'!D$17</f>
        <v>0</v>
      </c>
      <c r="C18803" s="10"/>
    </row>
    <row r="18804" spans="1:3">
      <c r="A18804" s="21">
        <v>516</v>
      </c>
      <c r="B18804" s="24">
        <f>100*(B18195*B6629)/'11'!D$17</f>
        <v>0</v>
      </c>
      <c r="C18804" s="10"/>
    </row>
    <row r="18805" spans="1:3">
      <c r="A18805" s="21">
        <v>517</v>
      </c>
      <c r="B18805" s="24">
        <f>100*(B18196*B6630)/'11'!D$17</f>
        <v>0</v>
      </c>
      <c r="C18805" s="10"/>
    </row>
    <row r="18806" spans="1:3">
      <c r="A18806" s="21">
        <v>518</v>
      </c>
      <c r="B18806" s="24">
        <f>100*(B18197*B6631)/'11'!D$17</f>
        <v>0</v>
      </c>
      <c r="C18806" s="10"/>
    </row>
    <row r="18807" spans="1:3">
      <c r="A18807" s="21">
        <v>519</v>
      </c>
      <c r="B18807" s="24">
        <f>100*(B18198*B6632)/'11'!D$17</f>
        <v>0</v>
      </c>
      <c r="C18807" s="10"/>
    </row>
    <row r="18808" spans="1:3">
      <c r="A18808" s="21">
        <v>520</v>
      </c>
      <c r="B18808" s="24">
        <f>100*(B18199*B6633)/'11'!D$17</f>
        <v>0</v>
      </c>
      <c r="C18808" s="10"/>
    </row>
    <row r="18809" spans="1:3">
      <c r="A18809" s="21">
        <v>521</v>
      </c>
      <c r="B18809" s="24">
        <f>100*(B18200*B6634)/'11'!D$17</f>
        <v>0</v>
      </c>
      <c r="C18809" s="10"/>
    </row>
    <row r="18810" spans="1:3">
      <c r="A18810" s="21">
        <v>522</v>
      </c>
      <c r="B18810" s="24">
        <f>100*(B18201*B6635)/'11'!D$17</f>
        <v>0</v>
      </c>
      <c r="C18810" s="10"/>
    </row>
    <row r="18811" spans="1:3">
      <c r="A18811" s="21">
        <v>523</v>
      </c>
      <c r="B18811" s="24">
        <f>100*(B18202*B6636)/'11'!D$17</f>
        <v>0</v>
      </c>
      <c r="C18811" s="10"/>
    </row>
    <row r="18812" spans="1:3">
      <c r="A18812" s="21">
        <v>524</v>
      </c>
      <c r="B18812" s="24">
        <f>100*(B18203*B6637)/'11'!D$17</f>
        <v>0</v>
      </c>
      <c r="C18812" s="10"/>
    </row>
    <row r="18813" spans="1:3">
      <c r="A18813" s="21">
        <v>525</v>
      </c>
      <c r="B18813" s="24">
        <f>100*(B18204*B6638)/'11'!D$17</f>
        <v>0</v>
      </c>
      <c r="C18813" s="10"/>
    </row>
    <row r="18814" spans="1:3">
      <c r="A18814" s="21">
        <v>526</v>
      </c>
      <c r="B18814" s="24">
        <f>100*(B18205*B6639)/'11'!D$17</f>
        <v>0</v>
      </c>
      <c r="C18814" s="10"/>
    </row>
    <row r="18815" spans="1:3">
      <c r="A18815" s="21">
        <v>527</v>
      </c>
      <c r="B18815" s="24">
        <f>100*(B18206*B6640)/'11'!D$17</f>
        <v>0</v>
      </c>
      <c r="C18815" s="10"/>
    </row>
    <row r="18816" spans="1:3">
      <c r="A18816" s="21">
        <v>528</v>
      </c>
      <c r="B18816" s="24">
        <f>100*(B18207*B6641)/'11'!D$17</f>
        <v>0</v>
      </c>
      <c r="C18816" s="10"/>
    </row>
    <row r="18817" spans="1:3">
      <c r="A18817" s="21">
        <v>529</v>
      </c>
      <c r="B18817" s="24">
        <f>100*(B18208*B6642)/'11'!D$17</f>
        <v>0</v>
      </c>
      <c r="C18817" s="10"/>
    </row>
    <row r="18818" spans="1:3">
      <c r="A18818" s="21">
        <v>530</v>
      </c>
      <c r="B18818" s="24">
        <f>100*(B18209*B6643)/'11'!D$17</f>
        <v>0</v>
      </c>
      <c r="C18818" s="10"/>
    </row>
    <row r="18819" spans="1:3">
      <c r="A18819" s="21">
        <v>531</v>
      </c>
      <c r="B18819" s="24">
        <f>100*(B18210*B6644)/'11'!D$17</f>
        <v>0</v>
      </c>
      <c r="C18819" s="10"/>
    </row>
    <row r="18820" spans="1:3">
      <c r="A18820" s="21">
        <v>532</v>
      </c>
      <c r="B18820" s="24">
        <f>100*(B18211*B6645)/'11'!D$17</f>
        <v>0</v>
      </c>
      <c r="C18820" s="10"/>
    </row>
    <row r="18821" spans="1:3">
      <c r="A18821" s="21">
        <v>533</v>
      </c>
      <c r="B18821" s="24">
        <f>100*(B18212*B6646)/'11'!D$17</f>
        <v>0</v>
      </c>
      <c r="C18821" s="10"/>
    </row>
    <row r="18822" spans="1:3">
      <c r="A18822" s="21">
        <v>534</v>
      </c>
      <c r="B18822" s="24">
        <f>100*(B18213*B6647)/'11'!D$17</f>
        <v>0</v>
      </c>
      <c r="C18822" s="10"/>
    </row>
    <row r="18823" spans="1:3">
      <c r="A18823" s="21">
        <v>535</v>
      </c>
      <c r="B18823" s="24">
        <f>100*(B18214*B6648)/'11'!D$17</f>
        <v>0</v>
      </c>
      <c r="C18823" s="10"/>
    </row>
    <row r="18824" spans="1:3">
      <c r="A18824" s="21">
        <v>536</v>
      </c>
      <c r="B18824" s="24">
        <f>100*(B18215*B6649)/'11'!D$17</f>
        <v>0</v>
      </c>
      <c r="C18824" s="10"/>
    </row>
    <row r="18825" spans="1:3">
      <c r="A18825" s="21">
        <v>537</v>
      </c>
      <c r="B18825" s="24">
        <f>100*(B18216*B6650)/'11'!D$17</f>
        <v>0</v>
      </c>
      <c r="C18825" s="10"/>
    </row>
    <row r="18826" spans="1:3">
      <c r="A18826" s="21">
        <v>538</v>
      </c>
      <c r="B18826" s="24">
        <f>100*(B18217*B6651)/'11'!D$17</f>
        <v>0</v>
      </c>
      <c r="C18826" s="10"/>
    </row>
    <row r="18827" spans="1:3">
      <c r="A18827" s="21">
        <v>539</v>
      </c>
      <c r="B18827" s="24">
        <f>100*(B18218*B6652)/'11'!D$17</f>
        <v>0</v>
      </c>
      <c r="C18827" s="10"/>
    </row>
    <row r="18828" spans="1:3">
      <c r="A18828" s="21">
        <v>540</v>
      </c>
      <c r="B18828" s="24">
        <f>100*(B18219*B6653)/'11'!D$17</f>
        <v>0</v>
      </c>
      <c r="C18828" s="10"/>
    </row>
    <row r="18829" spans="1:3">
      <c r="A18829" s="21">
        <v>541</v>
      </c>
      <c r="B18829" s="24">
        <f>100*(B18220*B6654)/'11'!D$17</f>
        <v>0</v>
      </c>
      <c r="C18829" s="10"/>
    </row>
    <row r="18830" spans="1:3">
      <c r="A18830" s="21">
        <v>542</v>
      </c>
      <c r="B18830" s="24">
        <f>100*(B18221*B6655)/'11'!D$17</f>
        <v>0</v>
      </c>
      <c r="C18830" s="10"/>
    </row>
    <row r="18831" spans="1:3">
      <c r="A18831" s="21">
        <v>543</v>
      </c>
      <c r="B18831" s="24">
        <f>100*(B18222*B6656)/'11'!D$17</f>
        <v>0</v>
      </c>
      <c r="C18831" s="10"/>
    </row>
    <row r="18832" spans="1:3">
      <c r="A18832" s="21">
        <v>544</v>
      </c>
      <c r="B18832" s="24">
        <f>100*(B18223*B6657)/'11'!D$17</f>
        <v>0</v>
      </c>
      <c r="C18832" s="10"/>
    </row>
    <row r="18833" spans="1:3">
      <c r="A18833" s="21">
        <v>545</v>
      </c>
      <c r="B18833" s="24">
        <f>100*(B18224*B6658)/'11'!D$17</f>
        <v>0</v>
      </c>
      <c r="C18833" s="10"/>
    </row>
    <row r="18834" spans="1:3">
      <c r="A18834" s="21">
        <v>546</v>
      </c>
      <c r="B18834" s="24">
        <f>100*(B18225*B6659)/'11'!D$17</f>
        <v>0</v>
      </c>
      <c r="C18834" s="10"/>
    </row>
    <row r="18835" spans="1:3">
      <c r="A18835" s="21">
        <v>547</v>
      </c>
      <c r="B18835" s="24">
        <f>100*(B18226*B6660)/'11'!D$17</f>
        <v>0</v>
      </c>
      <c r="C18835" s="10"/>
    </row>
    <row r="18836" spans="1:3">
      <c r="A18836" s="21">
        <v>548</v>
      </c>
      <c r="B18836" s="24">
        <f>100*(B18227*B6661)/'11'!D$17</f>
        <v>0</v>
      </c>
      <c r="C18836" s="10"/>
    </row>
    <row r="18837" spans="1:3">
      <c r="A18837" s="21">
        <v>549</v>
      </c>
      <c r="B18837" s="24">
        <f>100*(B18228*B6662)/'11'!D$17</f>
        <v>0</v>
      </c>
      <c r="C18837" s="10"/>
    </row>
    <row r="18838" spans="1:3">
      <c r="A18838" s="21">
        <v>550</v>
      </c>
      <c r="B18838" s="24">
        <f>100*(B18229*B6663)/'11'!D$17</f>
        <v>0</v>
      </c>
      <c r="C18838" s="10"/>
    </row>
    <row r="18839" spans="1:3">
      <c r="A18839" s="21">
        <v>551</v>
      </c>
      <c r="B18839" s="24">
        <f>100*(B18230*B6664)/'11'!D$17</f>
        <v>0</v>
      </c>
      <c r="C18839" s="10"/>
    </row>
    <row r="18840" spans="1:3">
      <c r="A18840" s="21">
        <v>552</v>
      </c>
      <c r="B18840" s="24">
        <f>100*(B18231*B6665)/'11'!D$17</f>
        <v>0</v>
      </c>
      <c r="C18840" s="10"/>
    </row>
    <row r="18841" spans="1:3">
      <c r="A18841" s="21">
        <v>553</v>
      </c>
      <c r="B18841" s="24">
        <f>100*(B18232*B6666)/'11'!D$17</f>
        <v>0</v>
      </c>
      <c r="C18841" s="10"/>
    </row>
    <row r="18842" spans="1:3">
      <c r="A18842" s="21">
        <v>554</v>
      </c>
      <c r="B18842" s="24">
        <f>100*(B18233*B6667)/'11'!D$17</f>
        <v>0</v>
      </c>
      <c r="C18842" s="10"/>
    </row>
    <row r="18843" spans="1:3">
      <c r="A18843" s="21">
        <v>555</v>
      </c>
      <c r="B18843" s="24">
        <f>100*(B18234*B6668)/'11'!D$17</f>
        <v>0</v>
      </c>
      <c r="C18843" s="10"/>
    </row>
    <row r="18844" spans="1:3">
      <c r="A18844" s="21">
        <v>556</v>
      </c>
      <c r="B18844" s="24">
        <f>100*(B18235*B6669)/'11'!D$17</f>
        <v>0</v>
      </c>
      <c r="C18844" s="10"/>
    </row>
    <row r="18845" spans="1:3">
      <c r="A18845" s="21">
        <v>557</v>
      </c>
      <c r="B18845" s="24">
        <f>100*(B18236*B6670)/'11'!D$17</f>
        <v>0</v>
      </c>
      <c r="C18845" s="10"/>
    </row>
    <row r="18846" spans="1:3">
      <c r="A18846" s="21">
        <v>558</v>
      </c>
      <c r="B18846" s="24">
        <f>100*(B18237*B6671)/'11'!D$17</f>
        <v>0</v>
      </c>
      <c r="C18846" s="10"/>
    </row>
    <row r="18847" spans="1:3">
      <c r="A18847" s="21">
        <v>559</v>
      </c>
      <c r="B18847" s="24">
        <f>100*(B18238*B6672)/'11'!D$17</f>
        <v>0</v>
      </c>
      <c r="C18847" s="10"/>
    </row>
    <row r="18848" spans="1:3">
      <c r="A18848" s="21">
        <v>560</v>
      </c>
      <c r="B18848" s="24">
        <f>100*(B18239*B6673)/'11'!D$17</f>
        <v>0</v>
      </c>
      <c r="C18848" s="10"/>
    </row>
    <row r="18849" spans="1:3">
      <c r="A18849" s="21">
        <v>561</v>
      </c>
      <c r="B18849" s="24">
        <f>100*(B18240*B6674)/'11'!D$17</f>
        <v>0</v>
      </c>
      <c r="C18849" s="10"/>
    </row>
    <row r="18850" spans="1:3">
      <c r="A18850" s="21">
        <v>562</v>
      </c>
      <c r="B18850" s="24">
        <f>100*(B18241*B6675)/'11'!D$17</f>
        <v>0</v>
      </c>
      <c r="C18850" s="10"/>
    </row>
    <row r="18851" spans="1:3">
      <c r="A18851" s="21">
        <v>563</v>
      </c>
      <c r="B18851" s="24">
        <f>100*(B18242*B6676)/'11'!D$17</f>
        <v>0</v>
      </c>
      <c r="C18851" s="10"/>
    </row>
    <row r="18852" spans="1:3">
      <c r="A18852" s="21">
        <v>564</v>
      </c>
      <c r="B18852" s="24">
        <f>100*(B18243*B6677)/'11'!D$17</f>
        <v>0</v>
      </c>
      <c r="C18852" s="10"/>
    </row>
    <row r="18853" spans="1:3">
      <c r="A18853" s="21">
        <v>565</v>
      </c>
      <c r="B18853" s="24">
        <f>100*(B18244*B6678)/'11'!D$17</f>
        <v>0</v>
      </c>
      <c r="C18853" s="10"/>
    </row>
    <row r="18854" spans="1:3">
      <c r="A18854" s="21">
        <v>566</v>
      </c>
      <c r="B18854" s="24">
        <f>100*(B18245*B6679)/'11'!D$17</f>
        <v>0</v>
      </c>
      <c r="C18854" s="10"/>
    </row>
    <row r="18855" spans="1:3">
      <c r="A18855" s="21">
        <v>567</v>
      </c>
      <c r="B18855" s="24">
        <f>100*(B18246*B6680)/'11'!D$17</f>
        <v>0</v>
      </c>
      <c r="C18855" s="10"/>
    </row>
    <row r="18856" spans="1:3">
      <c r="A18856" s="21">
        <v>568</v>
      </c>
      <c r="B18856" s="24">
        <f>100*(B18247*B6681)/'11'!D$17</f>
        <v>0</v>
      </c>
      <c r="C18856" s="10"/>
    </row>
    <row r="18857" spans="1:3">
      <c r="A18857" s="21">
        <v>569</v>
      </c>
      <c r="B18857" s="24">
        <f>100*(B18248*B6682)/'11'!D$17</f>
        <v>0</v>
      </c>
      <c r="C18857" s="10"/>
    </row>
    <row r="18858" spans="1:3">
      <c r="A18858" s="21">
        <v>570</v>
      </c>
      <c r="B18858" s="24">
        <f>100*(B18249*B6683)/'11'!D$17</f>
        <v>0</v>
      </c>
      <c r="C18858" s="10"/>
    </row>
    <row r="18859" spans="1:3">
      <c r="A18859" s="21">
        <v>571</v>
      </c>
      <c r="B18859" s="24">
        <f>100*(B18250*B6684)/'11'!D$17</f>
        <v>0</v>
      </c>
      <c r="C18859" s="10"/>
    </row>
    <row r="18860" spans="1:3">
      <c r="A18860" s="21">
        <v>572</v>
      </c>
      <c r="B18860" s="24">
        <f>100*(B18251*B6685)/'11'!D$17</f>
        <v>0</v>
      </c>
      <c r="C18860" s="10"/>
    </row>
    <row r="18861" spans="1:3">
      <c r="A18861" s="21">
        <v>573</v>
      </c>
      <c r="B18861" s="24">
        <f>100*(B18252*B6686)/'11'!D$17</f>
        <v>0</v>
      </c>
      <c r="C18861" s="10"/>
    </row>
    <row r="18862" spans="1:3">
      <c r="A18862" s="21">
        <v>574</v>
      </c>
      <c r="B18862" s="24">
        <f>100*(B18253*B6687)/'11'!D$17</f>
        <v>0</v>
      </c>
      <c r="C18862" s="10"/>
    </row>
    <row r="18863" spans="1:3">
      <c r="A18863" s="21">
        <v>575</v>
      </c>
      <c r="B18863" s="24">
        <f>100*(B18254*B6688)/'11'!D$17</f>
        <v>0</v>
      </c>
      <c r="C18863" s="10"/>
    </row>
    <row r="18864" spans="1:3">
      <c r="A18864" s="21">
        <v>576</v>
      </c>
      <c r="B18864" s="24">
        <f>100*(B18255*B6689)/'11'!D$17</f>
        <v>0</v>
      </c>
      <c r="C18864" s="10"/>
    </row>
    <row r="18865" spans="1:3">
      <c r="A18865" s="21">
        <v>577</v>
      </c>
      <c r="B18865" s="24">
        <f>100*(B18256*B6690)/'11'!D$17</f>
        <v>0</v>
      </c>
      <c r="C18865" s="10"/>
    </row>
    <row r="18866" spans="1:3">
      <c r="A18866" s="21">
        <v>578</v>
      </c>
      <c r="B18866" s="24">
        <f>100*(B18257*B6691)/'11'!D$17</f>
        <v>0</v>
      </c>
      <c r="C18866" s="10"/>
    </row>
    <row r="18867" spans="1:3">
      <c r="A18867" s="21">
        <v>579</v>
      </c>
      <c r="B18867" s="24">
        <f>100*(B18258*B6692)/'11'!D$17</f>
        <v>0</v>
      </c>
      <c r="C18867" s="10"/>
    </row>
    <row r="18868" spans="1:3">
      <c r="A18868" s="21">
        <v>580</v>
      </c>
      <c r="B18868" s="24">
        <f>100*(B18259*B6693)/'11'!D$17</f>
        <v>0</v>
      </c>
      <c r="C18868" s="10"/>
    </row>
    <row r="18869" spans="1:3">
      <c r="A18869" s="21">
        <v>581</v>
      </c>
      <c r="B18869" s="24">
        <f>100*(B18260*B6694)/'11'!D$17</f>
        <v>0</v>
      </c>
      <c r="C18869" s="10"/>
    </row>
    <row r="18870" spans="1:3">
      <c r="A18870" s="21">
        <v>582</v>
      </c>
      <c r="B18870" s="24">
        <f>100*(B18261*B6695)/'11'!D$17</f>
        <v>0</v>
      </c>
      <c r="C18870" s="10"/>
    </row>
    <row r="18871" spans="1:3">
      <c r="A18871" s="21">
        <v>583</v>
      </c>
      <c r="B18871" s="24">
        <f>100*(B18262*B6696)/'11'!D$17</f>
        <v>0</v>
      </c>
      <c r="C18871" s="10"/>
    </row>
    <row r="18872" spans="1:3">
      <c r="A18872" s="21">
        <v>584</v>
      </c>
      <c r="B18872" s="24">
        <f>100*(B18263*B6697)/'11'!D$17</f>
        <v>0</v>
      </c>
      <c r="C18872" s="10"/>
    </row>
    <row r="18873" spans="1:3">
      <c r="A18873" s="21">
        <v>585</v>
      </c>
      <c r="B18873" s="24">
        <f>100*(B18264*B6698)/'11'!D$17</f>
        <v>0</v>
      </c>
      <c r="C18873" s="10"/>
    </row>
    <row r="18874" spans="1:3">
      <c r="A18874" s="21">
        <v>586</v>
      </c>
      <c r="B18874" s="24">
        <f>100*(B18265*B6699)/'11'!D$17</f>
        <v>0</v>
      </c>
      <c r="C18874" s="10"/>
    </row>
    <row r="18875" spans="1:3">
      <c r="A18875" s="21">
        <v>587</v>
      </c>
      <c r="B18875" s="24">
        <f>100*(B18266*B6700)/'11'!D$17</f>
        <v>0</v>
      </c>
      <c r="C18875" s="10"/>
    </row>
    <row r="18876" spans="1:3">
      <c r="A18876" s="21">
        <v>588</v>
      </c>
      <c r="B18876" s="24">
        <f>100*(B18267*B6701)/'11'!D$17</f>
        <v>0</v>
      </c>
      <c r="C18876" s="10"/>
    </row>
    <row r="18877" spans="1:3">
      <c r="A18877" s="21">
        <v>589</v>
      </c>
      <c r="B18877" s="24">
        <f>100*(B18268*B6702)/'11'!D$17</f>
        <v>0</v>
      </c>
      <c r="C18877" s="10"/>
    </row>
    <row r="18878" spans="1:3">
      <c r="A18878" s="21">
        <v>590</v>
      </c>
      <c r="B18878" s="24">
        <f>100*(B18269*B6703)/'11'!D$17</f>
        <v>0</v>
      </c>
      <c r="C18878" s="10"/>
    </row>
    <row r="18879" spans="1:3">
      <c r="A18879" s="21">
        <v>591</v>
      </c>
      <c r="B18879" s="24">
        <f>100*(B18270*B6704)/'11'!D$17</f>
        <v>0</v>
      </c>
      <c r="C18879" s="10"/>
    </row>
    <row r="18880" spans="1:3">
      <c r="A18880" s="21">
        <v>592</v>
      </c>
      <c r="B18880" s="24">
        <f>100*(B18271*B6705)/'11'!D$17</f>
        <v>0</v>
      </c>
      <c r="C18880" s="10"/>
    </row>
    <row r="18881" spans="1:3">
      <c r="A18881" s="21">
        <v>593</v>
      </c>
      <c r="B18881" s="24">
        <f>100*(B18272*B6706)/'11'!D$17</f>
        <v>0</v>
      </c>
      <c r="C18881" s="10"/>
    </row>
    <row r="18882" spans="1:3">
      <c r="A18882" s="21">
        <v>594</v>
      </c>
      <c r="B18882" s="24">
        <f>100*(B18273*B6707)/'11'!D$17</f>
        <v>0</v>
      </c>
      <c r="C18882" s="10"/>
    </row>
    <row r="18883" spans="1:3">
      <c r="A18883" s="21">
        <v>595</v>
      </c>
      <c r="B18883" s="24">
        <f>100*(B18274*B6708)/'11'!D$17</f>
        <v>0</v>
      </c>
      <c r="C18883" s="10"/>
    </row>
    <row r="18884" spans="1:3">
      <c r="A18884" s="21">
        <v>596</v>
      </c>
      <c r="B18884" s="24">
        <f>100*(B18275*B6709)/'11'!D$17</f>
        <v>0</v>
      </c>
      <c r="C18884" s="10"/>
    </row>
    <row r="18885" spans="1:3">
      <c r="A18885" s="21">
        <v>597</v>
      </c>
      <c r="B18885" s="24">
        <f>100*(B18276*B6710)/'11'!D$17</f>
        <v>0</v>
      </c>
      <c r="C18885" s="10"/>
    </row>
    <row r="18886" spans="1:3">
      <c r="A18886" s="21">
        <v>598</v>
      </c>
      <c r="B18886" s="24">
        <f>100*(B18277*B6711)/'11'!D$17</f>
        <v>0</v>
      </c>
      <c r="C18886" s="10"/>
    </row>
    <row r="18887" spans="1:3">
      <c r="A18887" s="21">
        <v>599</v>
      </c>
      <c r="B18887" s="24">
        <f>100*(B18278*B6712)/'11'!D$17</f>
        <v>0</v>
      </c>
      <c r="C18887" s="10"/>
    </row>
    <row r="18888" spans="1:3">
      <c r="A18888" s="21">
        <v>600</v>
      </c>
      <c r="B18888" s="24">
        <f>100*(B18279*B6713)/'11'!D$17</f>
        <v>0</v>
      </c>
      <c r="C18888" s="10"/>
    </row>
    <row r="18890" spans="1:3" ht="21" customHeight="1">
      <c r="A18890" s="1" t="s">
        <v>539</v>
      </c>
    </row>
    <row r="18891" spans="1:3">
      <c r="A18891" s="2" t="s">
        <v>254</v>
      </c>
    </row>
    <row r="18892" spans="1:3">
      <c r="A18892" s="12" t="s">
        <v>339</v>
      </c>
    </row>
    <row r="18893" spans="1:3">
      <c r="A18893" s="12" t="s">
        <v>540</v>
      </c>
    </row>
    <row r="18894" spans="1:3">
      <c r="A18894" s="12" t="s">
        <v>541</v>
      </c>
    </row>
    <row r="18895" spans="1:3">
      <c r="A18895" s="2" t="s">
        <v>542</v>
      </c>
    </row>
    <row r="18897" spans="1:3">
      <c r="B18897" s="3" t="s">
        <v>543</v>
      </c>
    </row>
    <row r="18898" spans="1:3">
      <c r="A18898" s="21">
        <v>1</v>
      </c>
      <c r="B18898" s="6">
        <f>IF('Calc1'!B5533=0,1,B12/'Calc1'!B5533)*B18289</f>
        <v>0</v>
      </c>
      <c r="C18898" s="10"/>
    </row>
    <row r="18899" spans="1:3">
      <c r="A18899" s="21">
        <v>2</v>
      </c>
      <c r="B18899" s="6">
        <f>IF('Calc1'!B5534=0,1,B13/'Calc1'!B5534)*B18290</f>
        <v>0</v>
      </c>
      <c r="C18899" s="10"/>
    </row>
    <row r="18900" spans="1:3">
      <c r="A18900" s="21">
        <v>3</v>
      </c>
      <c r="B18900" s="6">
        <f>IF('Calc1'!B5535=0,1,B14/'Calc1'!B5535)*B18291</f>
        <v>0</v>
      </c>
      <c r="C18900" s="10"/>
    </row>
    <row r="18901" spans="1:3">
      <c r="A18901" s="21">
        <v>4</v>
      </c>
      <c r="B18901" s="6">
        <f>IF('Calc1'!B5536=0,1,B15/'Calc1'!B5536)*B18292</f>
        <v>0</v>
      </c>
      <c r="C18901" s="10"/>
    </row>
    <row r="18902" spans="1:3">
      <c r="A18902" s="21">
        <v>5</v>
      </c>
      <c r="B18902" s="6">
        <f>IF('Calc1'!B5537=0,1,B16/'Calc1'!B5537)*B18293</f>
        <v>0</v>
      </c>
      <c r="C18902" s="10"/>
    </row>
    <row r="18903" spans="1:3">
      <c r="A18903" s="21">
        <v>6</v>
      </c>
      <c r="B18903" s="6">
        <f>IF('Calc1'!B5538=0,1,B17/'Calc1'!B5538)*B18294</f>
        <v>0</v>
      </c>
      <c r="C18903" s="10"/>
    </row>
    <row r="18904" spans="1:3">
      <c r="A18904" s="21">
        <v>7</v>
      </c>
      <c r="B18904" s="6">
        <f>IF('Calc1'!B5539=0,1,B18/'Calc1'!B5539)*B18295</f>
        <v>0</v>
      </c>
      <c r="C18904" s="10"/>
    </row>
    <row r="18905" spans="1:3">
      <c r="A18905" s="21">
        <v>8</v>
      </c>
      <c r="B18905" s="6">
        <f>IF('Calc1'!B5540=0,1,B19/'Calc1'!B5540)*B18296</f>
        <v>0</v>
      </c>
      <c r="C18905" s="10"/>
    </row>
    <row r="18906" spans="1:3">
      <c r="A18906" s="21">
        <v>9</v>
      </c>
      <c r="B18906" s="6">
        <f>IF('Calc1'!B5541=0,1,B20/'Calc1'!B5541)*B18297</f>
        <v>0</v>
      </c>
      <c r="C18906" s="10"/>
    </row>
    <row r="18907" spans="1:3">
      <c r="A18907" s="21">
        <v>10</v>
      </c>
      <c r="B18907" s="6">
        <f>IF('Calc1'!B5542=0,1,B21/'Calc1'!B5542)*B18298</f>
        <v>0</v>
      </c>
      <c r="C18907" s="10"/>
    </row>
    <row r="18908" spans="1:3">
      <c r="A18908" s="21">
        <v>11</v>
      </c>
      <c r="B18908" s="6">
        <f>IF('Calc1'!B5543=0,1,B22/'Calc1'!B5543)*B18299</f>
        <v>0</v>
      </c>
      <c r="C18908" s="10"/>
    </row>
    <row r="18909" spans="1:3">
      <c r="A18909" s="21">
        <v>12</v>
      </c>
      <c r="B18909" s="6">
        <f>IF('Calc1'!B5544=0,1,B23/'Calc1'!B5544)*B18300</f>
        <v>0</v>
      </c>
      <c r="C18909" s="10"/>
    </row>
    <row r="18910" spans="1:3">
      <c r="A18910" s="21">
        <v>13</v>
      </c>
      <c r="B18910" s="6">
        <f>IF('Calc1'!B5545=0,1,B24/'Calc1'!B5545)*B18301</f>
        <v>0</v>
      </c>
      <c r="C18910" s="10"/>
    </row>
    <row r="18911" spans="1:3">
      <c r="A18911" s="21">
        <v>14</v>
      </c>
      <c r="B18911" s="6">
        <f>IF('Calc1'!B5546=0,1,B25/'Calc1'!B5546)*B18302</f>
        <v>0</v>
      </c>
      <c r="C18911" s="10"/>
    </row>
    <row r="18912" spans="1:3">
      <c r="A18912" s="21">
        <v>15</v>
      </c>
      <c r="B18912" s="6">
        <f>IF('Calc1'!B5547=0,1,B26/'Calc1'!B5547)*B18303</f>
        <v>0</v>
      </c>
      <c r="C18912" s="10"/>
    </row>
    <row r="18913" spans="1:3">
      <c r="A18913" s="21">
        <v>16</v>
      </c>
      <c r="B18913" s="6">
        <f>IF('Calc1'!B5548=0,1,B27/'Calc1'!B5548)*B18304</f>
        <v>0</v>
      </c>
      <c r="C18913" s="10"/>
    </row>
    <row r="18914" spans="1:3">
      <c r="A18914" s="21">
        <v>17</v>
      </c>
      <c r="B18914" s="6">
        <f>IF('Calc1'!B5549=0,1,B28/'Calc1'!B5549)*B18305</f>
        <v>0</v>
      </c>
      <c r="C18914" s="10"/>
    </row>
    <row r="18915" spans="1:3">
      <c r="A18915" s="21">
        <v>18</v>
      </c>
      <c r="B18915" s="6">
        <f>IF('Calc1'!B5550=0,1,B29/'Calc1'!B5550)*B18306</f>
        <v>0</v>
      </c>
      <c r="C18915" s="10"/>
    </row>
    <row r="18916" spans="1:3">
      <c r="A18916" s="21">
        <v>19</v>
      </c>
      <c r="B18916" s="6">
        <f>IF('Calc1'!B5551=0,1,B30/'Calc1'!B5551)*B18307</f>
        <v>0</v>
      </c>
      <c r="C18916" s="10"/>
    </row>
    <row r="18917" spans="1:3">
      <c r="A18917" s="21">
        <v>20</v>
      </c>
      <c r="B18917" s="6">
        <f>IF('Calc1'!B5552=0,1,B31/'Calc1'!B5552)*B18308</f>
        <v>0</v>
      </c>
      <c r="C18917" s="10"/>
    </row>
    <row r="18918" spans="1:3">
      <c r="A18918" s="21">
        <v>21</v>
      </c>
      <c r="B18918" s="6">
        <f>IF('Calc1'!B5553=0,1,B32/'Calc1'!B5553)*B18309</f>
        <v>0</v>
      </c>
      <c r="C18918" s="10"/>
    </row>
    <row r="18919" spans="1:3">
      <c r="A18919" s="21">
        <v>22</v>
      </c>
      <c r="B18919" s="6">
        <f>IF('Calc1'!B5554=0,1,B33/'Calc1'!B5554)*B18310</f>
        <v>0</v>
      </c>
      <c r="C18919" s="10"/>
    </row>
    <row r="18920" spans="1:3">
      <c r="A18920" s="21">
        <v>23</v>
      </c>
      <c r="B18920" s="6">
        <f>IF('Calc1'!B5555=0,1,B34/'Calc1'!B5555)*B18311</f>
        <v>0</v>
      </c>
      <c r="C18920" s="10"/>
    </row>
    <row r="18921" spans="1:3">
      <c r="A18921" s="21">
        <v>24</v>
      </c>
      <c r="B18921" s="6">
        <f>IF('Calc1'!B5556=0,1,B35/'Calc1'!B5556)*B18312</f>
        <v>0</v>
      </c>
      <c r="C18921" s="10"/>
    </row>
    <row r="18922" spans="1:3">
      <c r="A18922" s="21">
        <v>25</v>
      </c>
      <c r="B18922" s="6">
        <f>IF('Calc1'!B5557=0,1,B36/'Calc1'!B5557)*B18313</f>
        <v>0</v>
      </c>
      <c r="C18922" s="10"/>
    </row>
    <row r="18923" spans="1:3">
      <c r="A18923" s="21">
        <v>26</v>
      </c>
      <c r="B18923" s="6">
        <f>IF('Calc1'!B5558=0,1,B37/'Calc1'!B5558)*B18314</f>
        <v>0</v>
      </c>
      <c r="C18923" s="10"/>
    </row>
    <row r="18924" spans="1:3">
      <c r="A18924" s="21">
        <v>27</v>
      </c>
      <c r="B18924" s="6">
        <f>IF('Calc1'!B5559=0,1,B38/'Calc1'!B5559)*B18315</f>
        <v>0</v>
      </c>
      <c r="C18924" s="10"/>
    </row>
    <row r="18925" spans="1:3">
      <c r="A18925" s="21">
        <v>28</v>
      </c>
      <c r="B18925" s="6">
        <f>IF('Calc1'!B5560=0,1,B39/'Calc1'!B5560)*B18316</f>
        <v>0</v>
      </c>
      <c r="C18925" s="10"/>
    </row>
    <row r="18926" spans="1:3">
      <c r="A18926" s="21">
        <v>29</v>
      </c>
      <c r="B18926" s="6">
        <f>IF('Calc1'!B5561=0,1,B40/'Calc1'!B5561)*B18317</f>
        <v>0</v>
      </c>
      <c r="C18926" s="10"/>
    </row>
    <row r="18927" spans="1:3">
      <c r="A18927" s="21">
        <v>30</v>
      </c>
      <c r="B18927" s="6">
        <f>IF('Calc1'!B5562=0,1,B41/'Calc1'!B5562)*B18318</f>
        <v>0</v>
      </c>
      <c r="C18927" s="10"/>
    </row>
    <row r="18928" spans="1:3">
      <c r="A18928" s="21">
        <v>31</v>
      </c>
      <c r="B18928" s="6">
        <f>IF('Calc1'!B5563=0,1,B42/'Calc1'!B5563)*B18319</f>
        <v>0</v>
      </c>
      <c r="C18928" s="10"/>
    </row>
    <row r="18929" spans="1:3">
      <c r="A18929" s="21">
        <v>32</v>
      </c>
      <c r="B18929" s="6">
        <f>IF('Calc1'!B5564=0,1,B43/'Calc1'!B5564)*B18320</f>
        <v>0</v>
      </c>
      <c r="C18929" s="10"/>
    </row>
    <row r="18930" spans="1:3">
      <c r="A18930" s="21">
        <v>33</v>
      </c>
      <c r="B18930" s="6">
        <f>IF('Calc1'!B5565=0,1,B44/'Calc1'!B5565)*B18321</f>
        <v>0</v>
      </c>
      <c r="C18930" s="10"/>
    </row>
    <row r="18931" spans="1:3">
      <c r="A18931" s="21">
        <v>34</v>
      </c>
      <c r="B18931" s="6">
        <f>IF('Calc1'!B5566=0,1,B45/'Calc1'!B5566)*B18322</f>
        <v>0</v>
      </c>
      <c r="C18931" s="10"/>
    </row>
    <row r="18932" spans="1:3">
      <c r="A18932" s="21">
        <v>35</v>
      </c>
      <c r="B18932" s="6">
        <f>IF('Calc1'!B5567=0,1,B46/'Calc1'!B5567)*B18323</f>
        <v>0</v>
      </c>
      <c r="C18932" s="10"/>
    </row>
    <row r="18933" spans="1:3">
      <c r="A18933" s="21">
        <v>36</v>
      </c>
      <c r="B18933" s="6">
        <f>IF('Calc1'!B5568=0,1,B47/'Calc1'!B5568)*B18324</f>
        <v>0</v>
      </c>
      <c r="C18933" s="10"/>
    </row>
    <row r="18934" spans="1:3">
      <c r="A18934" s="21">
        <v>37</v>
      </c>
      <c r="B18934" s="6">
        <f>IF('Calc1'!B5569=0,1,B48/'Calc1'!B5569)*B18325</f>
        <v>0</v>
      </c>
      <c r="C18934" s="10"/>
    </row>
    <row r="18935" spans="1:3">
      <c r="A18935" s="21">
        <v>38</v>
      </c>
      <c r="B18935" s="6">
        <f>IF('Calc1'!B5570=0,1,B49/'Calc1'!B5570)*B18326</f>
        <v>0</v>
      </c>
      <c r="C18935" s="10"/>
    </row>
    <row r="18936" spans="1:3">
      <c r="A18936" s="21">
        <v>39</v>
      </c>
      <c r="B18936" s="6">
        <f>IF('Calc1'!B5571=0,1,B50/'Calc1'!B5571)*B18327</f>
        <v>0</v>
      </c>
      <c r="C18936" s="10"/>
    </row>
    <row r="18937" spans="1:3">
      <c r="A18937" s="21">
        <v>40</v>
      </c>
      <c r="B18937" s="6">
        <f>IF('Calc1'!B5572=0,1,B51/'Calc1'!B5572)*B18328</f>
        <v>0</v>
      </c>
      <c r="C18937" s="10"/>
    </row>
    <row r="18938" spans="1:3">
      <c r="A18938" s="21">
        <v>41</v>
      </c>
      <c r="B18938" s="6">
        <f>IF('Calc1'!B5573=0,1,B52/'Calc1'!B5573)*B18329</f>
        <v>0</v>
      </c>
      <c r="C18938" s="10"/>
    </row>
    <row r="18939" spans="1:3">
      <c r="A18939" s="21">
        <v>42</v>
      </c>
      <c r="B18939" s="6">
        <f>IF('Calc1'!B5574=0,1,B53/'Calc1'!B5574)*B18330</f>
        <v>0</v>
      </c>
      <c r="C18939" s="10"/>
    </row>
    <row r="18940" spans="1:3">
      <c r="A18940" s="21">
        <v>43</v>
      </c>
      <c r="B18940" s="6">
        <f>IF('Calc1'!B5575=0,1,B54/'Calc1'!B5575)*B18331</f>
        <v>0</v>
      </c>
      <c r="C18940" s="10"/>
    </row>
    <row r="18941" spans="1:3">
      <c r="A18941" s="21">
        <v>44</v>
      </c>
      <c r="B18941" s="6">
        <f>IF('Calc1'!B5576=0,1,B55/'Calc1'!B5576)*B18332</f>
        <v>0</v>
      </c>
      <c r="C18941" s="10"/>
    </row>
    <row r="18942" spans="1:3">
      <c r="A18942" s="21">
        <v>45</v>
      </c>
      <c r="B18942" s="6">
        <f>IF('Calc1'!B5577=0,1,B56/'Calc1'!B5577)*B18333</f>
        <v>0</v>
      </c>
      <c r="C18942" s="10"/>
    </row>
    <row r="18943" spans="1:3">
      <c r="A18943" s="21">
        <v>46</v>
      </c>
      <c r="B18943" s="6">
        <f>IF('Calc1'!B5578=0,1,B57/'Calc1'!B5578)*B18334</f>
        <v>0</v>
      </c>
      <c r="C18943" s="10"/>
    </row>
    <row r="18944" spans="1:3">
      <c r="A18944" s="21">
        <v>47</v>
      </c>
      <c r="B18944" s="6">
        <f>IF('Calc1'!B5579=0,1,B58/'Calc1'!B5579)*B18335</f>
        <v>0</v>
      </c>
      <c r="C18944" s="10"/>
    </row>
    <row r="18945" spans="1:3">
      <c r="A18945" s="21">
        <v>48</v>
      </c>
      <c r="B18945" s="6">
        <f>IF('Calc1'!B5580=0,1,B59/'Calc1'!B5580)*B18336</f>
        <v>0</v>
      </c>
      <c r="C18945" s="10"/>
    </row>
    <row r="18946" spans="1:3">
      <c r="A18946" s="21">
        <v>49</v>
      </c>
      <c r="B18946" s="6">
        <f>IF('Calc1'!B5581=0,1,B60/'Calc1'!B5581)*B18337</f>
        <v>0</v>
      </c>
      <c r="C18946" s="10"/>
    </row>
    <row r="18947" spans="1:3">
      <c r="A18947" s="21">
        <v>50</v>
      </c>
      <c r="B18947" s="6">
        <f>IF('Calc1'!B5582=0,1,B61/'Calc1'!B5582)*B18338</f>
        <v>0</v>
      </c>
      <c r="C18947" s="10"/>
    </row>
    <row r="18948" spans="1:3">
      <c r="A18948" s="21">
        <v>51</v>
      </c>
      <c r="B18948" s="6">
        <f>IF('Calc1'!B5583=0,1,B62/'Calc1'!B5583)*B18339</f>
        <v>0</v>
      </c>
      <c r="C18948" s="10"/>
    </row>
    <row r="18949" spans="1:3">
      <c r="A18949" s="21">
        <v>52</v>
      </c>
      <c r="B18949" s="6">
        <f>IF('Calc1'!B5584=0,1,B63/'Calc1'!B5584)*B18340</f>
        <v>0</v>
      </c>
      <c r="C18949" s="10"/>
    </row>
    <row r="18950" spans="1:3">
      <c r="A18950" s="21">
        <v>53</v>
      </c>
      <c r="B18950" s="6">
        <f>IF('Calc1'!B5585=0,1,B64/'Calc1'!B5585)*B18341</f>
        <v>0</v>
      </c>
      <c r="C18950" s="10"/>
    </row>
    <row r="18951" spans="1:3">
      <c r="A18951" s="21">
        <v>54</v>
      </c>
      <c r="B18951" s="6">
        <f>IF('Calc1'!B5586=0,1,B65/'Calc1'!B5586)*B18342</f>
        <v>0</v>
      </c>
      <c r="C18951" s="10"/>
    </row>
    <row r="18952" spans="1:3">
      <c r="A18952" s="21">
        <v>55</v>
      </c>
      <c r="B18952" s="6">
        <f>IF('Calc1'!B5587=0,1,B66/'Calc1'!B5587)*B18343</f>
        <v>0</v>
      </c>
      <c r="C18952" s="10"/>
    </row>
    <row r="18953" spans="1:3">
      <c r="A18953" s="21">
        <v>56</v>
      </c>
      <c r="B18953" s="6">
        <f>IF('Calc1'!B5588=0,1,B67/'Calc1'!B5588)*B18344</f>
        <v>0</v>
      </c>
      <c r="C18953" s="10"/>
    </row>
    <row r="18954" spans="1:3">
      <c r="A18954" s="21">
        <v>57</v>
      </c>
      <c r="B18954" s="6">
        <f>IF('Calc1'!B5589=0,1,B68/'Calc1'!B5589)*B18345</f>
        <v>0</v>
      </c>
      <c r="C18954" s="10"/>
    </row>
    <row r="18955" spans="1:3">
      <c r="A18955" s="21">
        <v>58</v>
      </c>
      <c r="B18955" s="6">
        <f>IF('Calc1'!B5590=0,1,B69/'Calc1'!B5590)*B18346</f>
        <v>0</v>
      </c>
      <c r="C18955" s="10"/>
    </row>
    <row r="18956" spans="1:3">
      <c r="A18956" s="21">
        <v>59</v>
      </c>
      <c r="B18956" s="6">
        <f>IF('Calc1'!B5591=0,1,B70/'Calc1'!B5591)*B18347</f>
        <v>0</v>
      </c>
      <c r="C18956" s="10"/>
    </row>
    <row r="18957" spans="1:3">
      <c r="A18957" s="21">
        <v>60</v>
      </c>
      <c r="B18957" s="6">
        <f>IF('Calc1'!B5592=0,1,B71/'Calc1'!B5592)*B18348</f>
        <v>0</v>
      </c>
      <c r="C18957" s="10"/>
    </row>
    <row r="18958" spans="1:3">
      <c r="A18958" s="21">
        <v>61</v>
      </c>
      <c r="B18958" s="6">
        <f>IF('Calc1'!B5593=0,1,B72/'Calc1'!B5593)*B18349</f>
        <v>0</v>
      </c>
      <c r="C18958" s="10"/>
    </row>
    <row r="18959" spans="1:3">
      <c r="A18959" s="21">
        <v>62</v>
      </c>
      <c r="B18959" s="6">
        <f>IF('Calc1'!B5594=0,1,B73/'Calc1'!B5594)*B18350</f>
        <v>0</v>
      </c>
      <c r="C18959" s="10"/>
    </row>
    <row r="18960" spans="1:3">
      <c r="A18960" s="21">
        <v>63</v>
      </c>
      <c r="B18960" s="6">
        <f>IF('Calc1'!B5595=0,1,B74/'Calc1'!B5595)*B18351</f>
        <v>0</v>
      </c>
      <c r="C18960" s="10"/>
    </row>
    <row r="18961" spans="1:3">
      <c r="A18961" s="21">
        <v>64</v>
      </c>
      <c r="B18961" s="6">
        <f>IF('Calc1'!B5596=0,1,B75/'Calc1'!B5596)*B18352</f>
        <v>0</v>
      </c>
      <c r="C18961" s="10"/>
    </row>
    <row r="18962" spans="1:3">
      <c r="A18962" s="21">
        <v>65</v>
      </c>
      <c r="B18962" s="6">
        <f>IF('Calc1'!B5597=0,1,B76/'Calc1'!B5597)*B18353</f>
        <v>0</v>
      </c>
      <c r="C18962" s="10"/>
    </row>
    <row r="18963" spans="1:3">
      <c r="A18963" s="21">
        <v>66</v>
      </c>
      <c r="B18963" s="6">
        <f>IF('Calc1'!B5598=0,1,B77/'Calc1'!B5598)*B18354</f>
        <v>0</v>
      </c>
      <c r="C18963" s="10"/>
    </row>
    <row r="18964" spans="1:3">
      <c r="A18964" s="21">
        <v>67</v>
      </c>
      <c r="B18964" s="6">
        <f>IF('Calc1'!B5599=0,1,B78/'Calc1'!B5599)*B18355</f>
        <v>0</v>
      </c>
      <c r="C18964" s="10"/>
    </row>
    <row r="18965" spans="1:3">
      <c r="A18965" s="21">
        <v>68</v>
      </c>
      <c r="B18965" s="6">
        <f>IF('Calc1'!B5600=0,1,B79/'Calc1'!B5600)*B18356</f>
        <v>0</v>
      </c>
      <c r="C18965" s="10"/>
    </row>
    <row r="18966" spans="1:3">
      <c r="A18966" s="21">
        <v>69</v>
      </c>
      <c r="B18966" s="6">
        <f>IF('Calc1'!B5601=0,1,B80/'Calc1'!B5601)*B18357</f>
        <v>0</v>
      </c>
      <c r="C18966" s="10"/>
    </row>
    <row r="18967" spans="1:3">
      <c r="A18967" s="21">
        <v>70</v>
      </c>
      <c r="B18967" s="6">
        <f>IF('Calc1'!B5602=0,1,B81/'Calc1'!B5602)*B18358</f>
        <v>0</v>
      </c>
      <c r="C18967" s="10"/>
    </row>
    <row r="18968" spans="1:3">
      <c r="A18968" s="21">
        <v>71</v>
      </c>
      <c r="B18968" s="6">
        <f>IF('Calc1'!B5603=0,1,B82/'Calc1'!B5603)*B18359</f>
        <v>0</v>
      </c>
      <c r="C18968" s="10"/>
    </row>
    <row r="18969" spans="1:3">
      <c r="A18969" s="21">
        <v>72</v>
      </c>
      <c r="B18969" s="6">
        <f>IF('Calc1'!B5604=0,1,B83/'Calc1'!B5604)*B18360</f>
        <v>0</v>
      </c>
      <c r="C18969" s="10"/>
    </row>
    <row r="18970" spans="1:3">
      <c r="A18970" s="21">
        <v>73</v>
      </c>
      <c r="B18970" s="6">
        <f>IF('Calc1'!B5605=0,1,B84/'Calc1'!B5605)*B18361</f>
        <v>0</v>
      </c>
      <c r="C18970" s="10"/>
    </row>
    <row r="18971" spans="1:3">
      <c r="A18971" s="21">
        <v>74</v>
      </c>
      <c r="B18971" s="6">
        <f>IF('Calc1'!B5606=0,1,B85/'Calc1'!B5606)*B18362</f>
        <v>0</v>
      </c>
      <c r="C18971" s="10"/>
    </row>
    <row r="18972" spans="1:3">
      <c r="A18972" s="21">
        <v>75</v>
      </c>
      <c r="B18972" s="6">
        <f>IF('Calc1'!B5607=0,1,B86/'Calc1'!B5607)*B18363</f>
        <v>0</v>
      </c>
      <c r="C18972" s="10"/>
    </row>
    <row r="18973" spans="1:3">
      <c r="A18973" s="21">
        <v>76</v>
      </c>
      <c r="B18973" s="6">
        <f>IF('Calc1'!B5608=0,1,B87/'Calc1'!B5608)*B18364</f>
        <v>0</v>
      </c>
      <c r="C18973" s="10"/>
    </row>
    <row r="18974" spans="1:3">
      <c r="A18974" s="21">
        <v>77</v>
      </c>
      <c r="B18974" s="6">
        <f>IF('Calc1'!B5609=0,1,B88/'Calc1'!B5609)*B18365</f>
        <v>0</v>
      </c>
      <c r="C18974" s="10"/>
    </row>
    <row r="18975" spans="1:3">
      <c r="A18975" s="21">
        <v>78</v>
      </c>
      <c r="B18975" s="6">
        <f>IF('Calc1'!B5610=0,1,B89/'Calc1'!B5610)*B18366</f>
        <v>0</v>
      </c>
      <c r="C18975" s="10"/>
    </row>
    <row r="18976" spans="1:3">
      <c r="A18976" s="21">
        <v>79</v>
      </c>
      <c r="B18976" s="6">
        <f>IF('Calc1'!B5611=0,1,B90/'Calc1'!B5611)*B18367</f>
        <v>0</v>
      </c>
      <c r="C18976" s="10"/>
    </row>
    <row r="18977" spans="1:3">
      <c r="A18977" s="21">
        <v>80</v>
      </c>
      <c r="B18977" s="6">
        <f>IF('Calc1'!B5612=0,1,B91/'Calc1'!B5612)*B18368</f>
        <v>0</v>
      </c>
      <c r="C18977" s="10"/>
    </row>
    <row r="18978" spans="1:3">
      <c r="A18978" s="21">
        <v>81</v>
      </c>
      <c r="B18978" s="6">
        <f>IF('Calc1'!B5613=0,1,B92/'Calc1'!B5613)*B18369</f>
        <v>0</v>
      </c>
      <c r="C18978" s="10"/>
    </row>
    <row r="18979" spans="1:3">
      <c r="A18979" s="21">
        <v>82</v>
      </c>
      <c r="B18979" s="6">
        <f>IF('Calc1'!B5614=0,1,B93/'Calc1'!B5614)*B18370</f>
        <v>0</v>
      </c>
      <c r="C18979" s="10"/>
    </row>
    <row r="18980" spans="1:3">
      <c r="A18980" s="21">
        <v>83</v>
      </c>
      <c r="B18980" s="6">
        <f>IF('Calc1'!B5615=0,1,B94/'Calc1'!B5615)*B18371</f>
        <v>0</v>
      </c>
      <c r="C18980" s="10"/>
    </row>
    <row r="18981" spans="1:3">
      <c r="A18981" s="21">
        <v>84</v>
      </c>
      <c r="B18981" s="6">
        <f>IF('Calc1'!B5616=0,1,B95/'Calc1'!B5616)*B18372</f>
        <v>0</v>
      </c>
      <c r="C18981" s="10"/>
    </row>
    <row r="18982" spans="1:3">
      <c r="A18982" s="21">
        <v>85</v>
      </c>
      <c r="B18982" s="6">
        <f>IF('Calc1'!B5617=0,1,B96/'Calc1'!B5617)*B18373</f>
        <v>0</v>
      </c>
      <c r="C18982" s="10"/>
    </row>
    <row r="18983" spans="1:3">
      <c r="A18983" s="21">
        <v>86</v>
      </c>
      <c r="B18983" s="6">
        <f>IF('Calc1'!B5618=0,1,B97/'Calc1'!B5618)*B18374</f>
        <v>0</v>
      </c>
      <c r="C18983" s="10"/>
    </row>
    <row r="18984" spans="1:3">
      <c r="A18984" s="21">
        <v>87</v>
      </c>
      <c r="B18984" s="6">
        <f>IF('Calc1'!B5619=0,1,B98/'Calc1'!B5619)*B18375</f>
        <v>0</v>
      </c>
      <c r="C18984" s="10"/>
    </row>
    <row r="18985" spans="1:3">
      <c r="A18985" s="21">
        <v>88</v>
      </c>
      <c r="B18985" s="6">
        <f>IF('Calc1'!B5620=0,1,B99/'Calc1'!B5620)*B18376</f>
        <v>0</v>
      </c>
      <c r="C18985" s="10"/>
    </row>
    <row r="18986" spans="1:3">
      <c r="A18986" s="21">
        <v>89</v>
      </c>
      <c r="B18986" s="6">
        <f>IF('Calc1'!B5621=0,1,B100/'Calc1'!B5621)*B18377</f>
        <v>0</v>
      </c>
      <c r="C18986" s="10"/>
    </row>
    <row r="18987" spans="1:3">
      <c r="A18987" s="21">
        <v>90</v>
      </c>
      <c r="B18987" s="6">
        <f>IF('Calc1'!B5622=0,1,B101/'Calc1'!B5622)*B18378</f>
        <v>0</v>
      </c>
      <c r="C18987" s="10"/>
    </row>
    <row r="18988" spans="1:3">
      <c r="A18988" s="21">
        <v>91</v>
      </c>
      <c r="B18988" s="6">
        <f>IF('Calc1'!B5623=0,1,B102/'Calc1'!B5623)*B18379</f>
        <v>0</v>
      </c>
      <c r="C18988" s="10"/>
    </row>
    <row r="18989" spans="1:3">
      <c r="A18989" s="21">
        <v>92</v>
      </c>
      <c r="B18989" s="6">
        <f>IF('Calc1'!B5624=0,1,B103/'Calc1'!B5624)*B18380</f>
        <v>0</v>
      </c>
      <c r="C18989" s="10"/>
    </row>
    <row r="18990" spans="1:3">
      <c r="A18990" s="21">
        <v>93</v>
      </c>
      <c r="B18990" s="6">
        <f>IF('Calc1'!B5625=0,1,B104/'Calc1'!B5625)*B18381</f>
        <v>0</v>
      </c>
      <c r="C18990" s="10"/>
    </row>
    <row r="18991" spans="1:3">
      <c r="A18991" s="21">
        <v>94</v>
      </c>
      <c r="B18991" s="6">
        <f>IF('Calc1'!B5626=0,1,B105/'Calc1'!B5626)*B18382</f>
        <v>0</v>
      </c>
      <c r="C18991" s="10"/>
    </row>
    <row r="18992" spans="1:3">
      <c r="A18992" s="21">
        <v>95</v>
      </c>
      <c r="B18992" s="6">
        <f>IF('Calc1'!B5627=0,1,B106/'Calc1'!B5627)*B18383</f>
        <v>0</v>
      </c>
      <c r="C18992" s="10"/>
    </row>
    <row r="18993" spans="1:3">
      <c r="A18993" s="21">
        <v>96</v>
      </c>
      <c r="B18993" s="6">
        <f>IF('Calc1'!B5628=0,1,B107/'Calc1'!B5628)*B18384</f>
        <v>0</v>
      </c>
      <c r="C18993" s="10"/>
    </row>
    <row r="18994" spans="1:3">
      <c r="A18994" s="21">
        <v>97</v>
      </c>
      <c r="B18994" s="6">
        <f>IF('Calc1'!B5629=0,1,B108/'Calc1'!B5629)*B18385</f>
        <v>0</v>
      </c>
      <c r="C18994" s="10"/>
    </row>
    <row r="18995" spans="1:3">
      <c r="A18995" s="21">
        <v>98</v>
      </c>
      <c r="B18995" s="6">
        <f>IF('Calc1'!B5630=0,1,B109/'Calc1'!B5630)*B18386</f>
        <v>0</v>
      </c>
      <c r="C18995" s="10"/>
    </row>
    <row r="18996" spans="1:3">
      <c r="A18996" s="21">
        <v>99</v>
      </c>
      <c r="B18996" s="6">
        <f>IF('Calc1'!B5631=0,1,B110/'Calc1'!B5631)*B18387</f>
        <v>0</v>
      </c>
      <c r="C18996" s="10"/>
    </row>
    <row r="18997" spans="1:3">
      <c r="A18997" s="21">
        <v>100</v>
      </c>
      <c r="B18997" s="6">
        <f>IF('Calc1'!B5632=0,1,B111/'Calc1'!B5632)*B18388</f>
        <v>0</v>
      </c>
      <c r="C18997" s="10"/>
    </row>
    <row r="18998" spans="1:3">
      <c r="A18998" s="21">
        <v>101</v>
      </c>
      <c r="B18998" s="6">
        <f>IF('Calc1'!B5633=0,1,B112/'Calc1'!B5633)*B18389</f>
        <v>0</v>
      </c>
      <c r="C18998" s="10"/>
    </row>
    <row r="18999" spans="1:3">
      <c r="A18999" s="21">
        <v>102</v>
      </c>
      <c r="B18999" s="6">
        <f>IF('Calc1'!B5634=0,1,B113/'Calc1'!B5634)*B18390</f>
        <v>0</v>
      </c>
      <c r="C18999" s="10"/>
    </row>
    <row r="19000" spans="1:3">
      <c r="A19000" s="21">
        <v>103</v>
      </c>
      <c r="B19000" s="6">
        <f>IF('Calc1'!B5635=0,1,B114/'Calc1'!B5635)*B18391</f>
        <v>0</v>
      </c>
      <c r="C19000" s="10"/>
    </row>
    <row r="19001" spans="1:3">
      <c r="A19001" s="21">
        <v>104</v>
      </c>
      <c r="B19001" s="6">
        <f>IF('Calc1'!B5636=0,1,B115/'Calc1'!B5636)*B18392</f>
        <v>0</v>
      </c>
      <c r="C19001" s="10"/>
    </row>
    <row r="19002" spans="1:3">
      <c r="A19002" s="21">
        <v>105</v>
      </c>
      <c r="B19002" s="6">
        <f>IF('Calc1'!B5637=0,1,B116/'Calc1'!B5637)*B18393</f>
        <v>0</v>
      </c>
      <c r="C19002" s="10"/>
    </row>
    <row r="19003" spans="1:3">
      <c r="A19003" s="21">
        <v>106</v>
      </c>
      <c r="B19003" s="6">
        <f>IF('Calc1'!B5638=0,1,B117/'Calc1'!B5638)*B18394</f>
        <v>0</v>
      </c>
      <c r="C19003" s="10"/>
    </row>
    <row r="19004" spans="1:3">
      <c r="A19004" s="21">
        <v>107</v>
      </c>
      <c r="B19004" s="6">
        <f>IF('Calc1'!B5639=0,1,B118/'Calc1'!B5639)*B18395</f>
        <v>0</v>
      </c>
      <c r="C19004" s="10"/>
    </row>
    <row r="19005" spans="1:3">
      <c r="A19005" s="21">
        <v>108</v>
      </c>
      <c r="B19005" s="6">
        <f>IF('Calc1'!B5640=0,1,B119/'Calc1'!B5640)*B18396</f>
        <v>0</v>
      </c>
      <c r="C19005" s="10"/>
    </row>
    <row r="19006" spans="1:3">
      <c r="A19006" s="21">
        <v>109</v>
      </c>
      <c r="B19006" s="6">
        <f>IF('Calc1'!B5641=0,1,B120/'Calc1'!B5641)*B18397</f>
        <v>0</v>
      </c>
      <c r="C19006" s="10"/>
    </row>
    <row r="19007" spans="1:3">
      <c r="A19007" s="21">
        <v>110</v>
      </c>
      <c r="B19007" s="6">
        <f>IF('Calc1'!B5642=0,1,B121/'Calc1'!B5642)*B18398</f>
        <v>0</v>
      </c>
      <c r="C19007" s="10"/>
    </row>
    <row r="19008" spans="1:3">
      <c r="A19008" s="21">
        <v>111</v>
      </c>
      <c r="B19008" s="6">
        <f>IF('Calc1'!B5643=0,1,B122/'Calc1'!B5643)*B18399</f>
        <v>0</v>
      </c>
      <c r="C19008" s="10"/>
    </row>
    <row r="19009" spans="1:3">
      <c r="A19009" s="21">
        <v>112</v>
      </c>
      <c r="B19009" s="6">
        <f>IF('Calc1'!B5644=0,1,B123/'Calc1'!B5644)*B18400</f>
        <v>0</v>
      </c>
      <c r="C19009" s="10"/>
    </row>
    <row r="19010" spans="1:3">
      <c r="A19010" s="21">
        <v>113</v>
      </c>
      <c r="B19010" s="6">
        <f>IF('Calc1'!B5645=0,1,B124/'Calc1'!B5645)*B18401</f>
        <v>0</v>
      </c>
      <c r="C19010" s="10"/>
    </row>
    <row r="19011" spans="1:3">
      <c r="A19011" s="21">
        <v>114</v>
      </c>
      <c r="B19011" s="6">
        <f>IF('Calc1'!B5646=0,1,B125/'Calc1'!B5646)*B18402</f>
        <v>0</v>
      </c>
      <c r="C19011" s="10"/>
    </row>
    <row r="19012" spans="1:3">
      <c r="A19012" s="21">
        <v>115</v>
      </c>
      <c r="B19012" s="6">
        <f>IF('Calc1'!B5647=0,1,B126/'Calc1'!B5647)*B18403</f>
        <v>0</v>
      </c>
      <c r="C19012" s="10"/>
    </row>
    <row r="19013" spans="1:3">
      <c r="A19013" s="21">
        <v>116</v>
      </c>
      <c r="B19013" s="6">
        <f>IF('Calc1'!B5648=0,1,B127/'Calc1'!B5648)*B18404</f>
        <v>0</v>
      </c>
      <c r="C19013" s="10"/>
    </row>
    <row r="19014" spans="1:3">
      <c r="A19014" s="21">
        <v>117</v>
      </c>
      <c r="B19014" s="6">
        <f>IF('Calc1'!B5649=0,1,B128/'Calc1'!B5649)*B18405</f>
        <v>0</v>
      </c>
      <c r="C19014" s="10"/>
    </row>
    <row r="19015" spans="1:3">
      <c r="A19015" s="21">
        <v>118</v>
      </c>
      <c r="B19015" s="6">
        <f>IF('Calc1'!B5650=0,1,B129/'Calc1'!B5650)*B18406</f>
        <v>0</v>
      </c>
      <c r="C19015" s="10"/>
    </row>
    <row r="19016" spans="1:3">
      <c r="A19016" s="21">
        <v>119</v>
      </c>
      <c r="B19016" s="6">
        <f>IF('Calc1'!B5651=0,1,B130/'Calc1'!B5651)*B18407</f>
        <v>0</v>
      </c>
      <c r="C19016" s="10"/>
    </row>
    <row r="19017" spans="1:3">
      <c r="A19017" s="21">
        <v>120</v>
      </c>
      <c r="B19017" s="6">
        <f>IF('Calc1'!B5652=0,1,B131/'Calc1'!B5652)*B18408</f>
        <v>0</v>
      </c>
      <c r="C19017" s="10"/>
    </row>
    <row r="19018" spans="1:3">
      <c r="A19018" s="21">
        <v>121</v>
      </c>
      <c r="B19018" s="6">
        <f>IF('Calc1'!B5653=0,1,B132/'Calc1'!B5653)*B18409</f>
        <v>0</v>
      </c>
      <c r="C19018" s="10"/>
    </row>
    <row r="19019" spans="1:3">
      <c r="A19019" s="21">
        <v>122</v>
      </c>
      <c r="B19019" s="6">
        <f>IF('Calc1'!B5654=0,1,B133/'Calc1'!B5654)*B18410</f>
        <v>0</v>
      </c>
      <c r="C19019" s="10"/>
    </row>
    <row r="19020" spans="1:3">
      <c r="A19020" s="21">
        <v>123</v>
      </c>
      <c r="B19020" s="6">
        <f>IF('Calc1'!B5655=0,1,B134/'Calc1'!B5655)*B18411</f>
        <v>0</v>
      </c>
      <c r="C19020" s="10"/>
    </row>
    <row r="19021" spans="1:3">
      <c r="A19021" s="21">
        <v>124</v>
      </c>
      <c r="B19021" s="6">
        <f>IF('Calc1'!B5656=0,1,B135/'Calc1'!B5656)*B18412</f>
        <v>0</v>
      </c>
      <c r="C19021" s="10"/>
    </row>
    <row r="19022" spans="1:3">
      <c r="A19022" s="21">
        <v>125</v>
      </c>
      <c r="B19022" s="6">
        <f>IF('Calc1'!B5657=0,1,B136/'Calc1'!B5657)*B18413</f>
        <v>0</v>
      </c>
      <c r="C19022" s="10"/>
    </row>
    <row r="19023" spans="1:3">
      <c r="A19023" s="21">
        <v>126</v>
      </c>
      <c r="B19023" s="6">
        <f>IF('Calc1'!B5658=0,1,B137/'Calc1'!B5658)*B18414</f>
        <v>0</v>
      </c>
      <c r="C19023" s="10"/>
    </row>
    <row r="19024" spans="1:3">
      <c r="A19024" s="21">
        <v>127</v>
      </c>
      <c r="B19024" s="6">
        <f>IF('Calc1'!B5659=0,1,B138/'Calc1'!B5659)*B18415</f>
        <v>0</v>
      </c>
      <c r="C19024" s="10"/>
    </row>
    <row r="19025" spans="1:3">
      <c r="A19025" s="21">
        <v>128</v>
      </c>
      <c r="B19025" s="6">
        <f>IF('Calc1'!B5660=0,1,B139/'Calc1'!B5660)*B18416</f>
        <v>0</v>
      </c>
      <c r="C19025" s="10"/>
    </row>
    <row r="19026" spans="1:3">
      <c r="A19026" s="21">
        <v>129</v>
      </c>
      <c r="B19026" s="6">
        <f>IF('Calc1'!B5661=0,1,B140/'Calc1'!B5661)*B18417</f>
        <v>0</v>
      </c>
      <c r="C19026" s="10"/>
    </row>
    <row r="19027" spans="1:3">
      <c r="A19027" s="21">
        <v>130</v>
      </c>
      <c r="B19027" s="6">
        <f>IF('Calc1'!B5662=0,1,B141/'Calc1'!B5662)*B18418</f>
        <v>0</v>
      </c>
      <c r="C19027" s="10"/>
    </row>
    <row r="19028" spans="1:3">
      <c r="A19028" s="21">
        <v>131</v>
      </c>
      <c r="B19028" s="6">
        <f>IF('Calc1'!B5663=0,1,B142/'Calc1'!B5663)*B18419</f>
        <v>0</v>
      </c>
      <c r="C19028" s="10"/>
    </row>
    <row r="19029" spans="1:3">
      <c r="A19029" s="21">
        <v>132</v>
      </c>
      <c r="B19029" s="6">
        <f>IF('Calc1'!B5664=0,1,B143/'Calc1'!B5664)*B18420</f>
        <v>0</v>
      </c>
      <c r="C19029" s="10"/>
    </row>
    <row r="19030" spans="1:3">
      <c r="A19030" s="21">
        <v>133</v>
      </c>
      <c r="B19030" s="6">
        <f>IF('Calc1'!B5665=0,1,B144/'Calc1'!B5665)*B18421</f>
        <v>0</v>
      </c>
      <c r="C19030" s="10"/>
    </row>
    <row r="19031" spans="1:3">
      <c r="A19031" s="21">
        <v>134</v>
      </c>
      <c r="B19031" s="6">
        <f>IF('Calc1'!B5666=0,1,B145/'Calc1'!B5666)*B18422</f>
        <v>0</v>
      </c>
      <c r="C19031" s="10"/>
    </row>
    <row r="19032" spans="1:3">
      <c r="A19032" s="21">
        <v>135</v>
      </c>
      <c r="B19032" s="6">
        <f>IF('Calc1'!B5667=0,1,B146/'Calc1'!B5667)*B18423</f>
        <v>0</v>
      </c>
      <c r="C19032" s="10"/>
    </row>
    <row r="19033" spans="1:3">
      <c r="A19033" s="21">
        <v>136</v>
      </c>
      <c r="B19033" s="6">
        <f>IF('Calc1'!B5668=0,1,B147/'Calc1'!B5668)*B18424</f>
        <v>0</v>
      </c>
      <c r="C19033" s="10"/>
    </row>
    <row r="19034" spans="1:3">
      <c r="A19034" s="21">
        <v>137</v>
      </c>
      <c r="B19034" s="6">
        <f>IF('Calc1'!B5669=0,1,B148/'Calc1'!B5669)*B18425</f>
        <v>0</v>
      </c>
      <c r="C19034" s="10"/>
    </row>
    <row r="19035" spans="1:3">
      <c r="A19035" s="21">
        <v>138</v>
      </c>
      <c r="B19035" s="6">
        <f>IF('Calc1'!B5670=0,1,B149/'Calc1'!B5670)*B18426</f>
        <v>0</v>
      </c>
      <c r="C19035" s="10"/>
    </row>
    <row r="19036" spans="1:3">
      <c r="A19036" s="21">
        <v>139</v>
      </c>
      <c r="B19036" s="6">
        <f>IF('Calc1'!B5671=0,1,B150/'Calc1'!B5671)*B18427</f>
        <v>0</v>
      </c>
      <c r="C19036" s="10"/>
    </row>
    <row r="19037" spans="1:3">
      <c r="A19037" s="21">
        <v>140</v>
      </c>
      <c r="B19037" s="6">
        <f>IF('Calc1'!B5672=0,1,B151/'Calc1'!B5672)*B18428</f>
        <v>0</v>
      </c>
      <c r="C19037" s="10"/>
    </row>
    <row r="19038" spans="1:3">
      <c r="A19038" s="21">
        <v>141</v>
      </c>
      <c r="B19038" s="6">
        <f>IF('Calc1'!B5673=0,1,B152/'Calc1'!B5673)*B18429</f>
        <v>0</v>
      </c>
      <c r="C19038" s="10"/>
    </row>
    <row r="19039" spans="1:3">
      <c r="A19039" s="21">
        <v>142</v>
      </c>
      <c r="B19039" s="6">
        <f>IF('Calc1'!B5674=0,1,B153/'Calc1'!B5674)*B18430</f>
        <v>0</v>
      </c>
      <c r="C19039" s="10"/>
    </row>
    <row r="19040" spans="1:3">
      <c r="A19040" s="21">
        <v>143</v>
      </c>
      <c r="B19040" s="6">
        <f>IF('Calc1'!B5675=0,1,B154/'Calc1'!B5675)*B18431</f>
        <v>0</v>
      </c>
      <c r="C19040" s="10"/>
    </row>
    <row r="19041" spans="1:3">
      <c r="A19041" s="21">
        <v>144</v>
      </c>
      <c r="B19041" s="6">
        <f>IF('Calc1'!B5676=0,1,B155/'Calc1'!B5676)*B18432</f>
        <v>0</v>
      </c>
      <c r="C19041" s="10"/>
    </row>
    <row r="19042" spans="1:3">
      <c r="A19042" s="21">
        <v>145</v>
      </c>
      <c r="B19042" s="6">
        <f>IF('Calc1'!B5677=0,1,B156/'Calc1'!B5677)*B18433</f>
        <v>0</v>
      </c>
      <c r="C19042" s="10"/>
    </row>
    <row r="19043" spans="1:3">
      <c r="A19043" s="21">
        <v>146</v>
      </c>
      <c r="B19043" s="6">
        <f>IF('Calc1'!B5678=0,1,B157/'Calc1'!B5678)*B18434</f>
        <v>0</v>
      </c>
      <c r="C19043" s="10"/>
    </row>
    <row r="19044" spans="1:3">
      <c r="A19044" s="21">
        <v>147</v>
      </c>
      <c r="B19044" s="6">
        <f>IF('Calc1'!B5679=0,1,B158/'Calc1'!B5679)*B18435</f>
        <v>0</v>
      </c>
      <c r="C19044" s="10"/>
    </row>
    <row r="19045" spans="1:3">
      <c r="A19045" s="21">
        <v>148</v>
      </c>
      <c r="B19045" s="6">
        <f>IF('Calc1'!B5680=0,1,B159/'Calc1'!B5680)*B18436</f>
        <v>0</v>
      </c>
      <c r="C19045" s="10"/>
    </row>
    <row r="19046" spans="1:3">
      <c r="A19046" s="21">
        <v>149</v>
      </c>
      <c r="B19046" s="6">
        <f>IF('Calc1'!B5681=0,1,B160/'Calc1'!B5681)*B18437</f>
        <v>0</v>
      </c>
      <c r="C19046" s="10"/>
    </row>
    <row r="19047" spans="1:3">
      <c r="A19047" s="21">
        <v>150</v>
      </c>
      <c r="B19047" s="6">
        <f>IF('Calc1'!B5682=0,1,B161/'Calc1'!B5682)*B18438</f>
        <v>0</v>
      </c>
      <c r="C19047" s="10"/>
    </row>
    <row r="19048" spans="1:3">
      <c r="A19048" s="21">
        <v>151</v>
      </c>
      <c r="B19048" s="6">
        <f>IF('Calc1'!B5683=0,1,B162/'Calc1'!B5683)*B18439</f>
        <v>0</v>
      </c>
      <c r="C19048" s="10"/>
    </row>
    <row r="19049" spans="1:3">
      <c r="A19049" s="21">
        <v>152</v>
      </c>
      <c r="B19049" s="6">
        <f>IF('Calc1'!B5684=0,1,B163/'Calc1'!B5684)*B18440</f>
        <v>0</v>
      </c>
      <c r="C19049" s="10"/>
    </row>
    <row r="19050" spans="1:3">
      <c r="A19050" s="21">
        <v>153</v>
      </c>
      <c r="B19050" s="6">
        <f>IF('Calc1'!B5685=0,1,B164/'Calc1'!B5685)*B18441</f>
        <v>0</v>
      </c>
      <c r="C19050" s="10"/>
    </row>
    <row r="19051" spans="1:3">
      <c r="A19051" s="21">
        <v>154</v>
      </c>
      <c r="B19051" s="6">
        <f>IF('Calc1'!B5686=0,1,B165/'Calc1'!B5686)*B18442</f>
        <v>0</v>
      </c>
      <c r="C19051" s="10"/>
    </row>
    <row r="19052" spans="1:3">
      <c r="A19052" s="21">
        <v>155</v>
      </c>
      <c r="B19052" s="6">
        <f>IF('Calc1'!B5687=0,1,B166/'Calc1'!B5687)*B18443</f>
        <v>0</v>
      </c>
      <c r="C19052" s="10"/>
    </row>
    <row r="19053" spans="1:3">
      <c r="A19053" s="21">
        <v>156</v>
      </c>
      <c r="B19053" s="6">
        <f>IF('Calc1'!B5688=0,1,B167/'Calc1'!B5688)*B18444</f>
        <v>0</v>
      </c>
      <c r="C19053" s="10"/>
    </row>
    <row r="19054" spans="1:3">
      <c r="A19054" s="21">
        <v>157</v>
      </c>
      <c r="B19054" s="6">
        <f>IF('Calc1'!B5689=0,1,B168/'Calc1'!B5689)*B18445</f>
        <v>0</v>
      </c>
      <c r="C19054" s="10"/>
    </row>
    <row r="19055" spans="1:3">
      <c r="A19055" s="21">
        <v>158</v>
      </c>
      <c r="B19055" s="6">
        <f>IF('Calc1'!B5690=0,1,B169/'Calc1'!B5690)*B18446</f>
        <v>0</v>
      </c>
      <c r="C19055" s="10"/>
    </row>
    <row r="19056" spans="1:3">
      <c r="A19056" s="21">
        <v>159</v>
      </c>
      <c r="B19056" s="6">
        <f>IF('Calc1'!B5691=0,1,B170/'Calc1'!B5691)*B18447</f>
        <v>0</v>
      </c>
      <c r="C19056" s="10"/>
    </row>
    <row r="19057" spans="1:3">
      <c r="A19057" s="21">
        <v>160</v>
      </c>
      <c r="B19057" s="6">
        <f>IF('Calc1'!B5692=0,1,B171/'Calc1'!B5692)*B18448</f>
        <v>0</v>
      </c>
      <c r="C19057" s="10"/>
    </row>
    <row r="19058" spans="1:3">
      <c r="A19058" s="21">
        <v>161</v>
      </c>
      <c r="B19058" s="6">
        <f>IF('Calc1'!B5693=0,1,B172/'Calc1'!B5693)*B18449</f>
        <v>0</v>
      </c>
      <c r="C19058" s="10"/>
    </row>
    <row r="19059" spans="1:3">
      <c r="A19059" s="21">
        <v>162</v>
      </c>
      <c r="B19059" s="6">
        <f>IF('Calc1'!B5694=0,1,B173/'Calc1'!B5694)*B18450</f>
        <v>0</v>
      </c>
      <c r="C19059" s="10"/>
    </row>
    <row r="19060" spans="1:3">
      <c r="A19060" s="21">
        <v>163</v>
      </c>
      <c r="B19060" s="6">
        <f>IF('Calc1'!B5695=0,1,B174/'Calc1'!B5695)*B18451</f>
        <v>0</v>
      </c>
      <c r="C19060" s="10"/>
    </row>
    <row r="19061" spans="1:3">
      <c r="A19061" s="21">
        <v>164</v>
      </c>
      <c r="B19061" s="6">
        <f>IF('Calc1'!B5696=0,1,B175/'Calc1'!B5696)*B18452</f>
        <v>0</v>
      </c>
      <c r="C19061" s="10"/>
    </row>
    <row r="19062" spans="1:3">
      <c r="A19062" s="21">
        <v>165</v>
      </c>
      <c r="B19062" s="6">
        <f>IF('Calc1'!B5697=0,1,B176/'Calc1'!B5697)*B18453</f>
        <v>0</v>
      </c>
      <c r="C19062" s="10"/>
    </row>
    <row r="19063" spans="1:3">
      <c r="A19063" s="21">
        <v>166</v>
      </c>
      <c r="B19063" s="6">
        <f>IF('Calc1'!B5698=0,1,B177/'Calc1'!B5698)*B18454</f>
        <v>0</v>
      </c>
      <c r="C19063" s="10"/>
    </row>
    <row r="19064" spans="1:3">
      <c r="A19064" s="21">
        <v>167</v>
      </c>
      <c r="B19064" s="6">
        <f>IF('Calc1'!B5699=0,1,B178/'Calc1'!B5699)*B18455</f>
        <v>0</v>
      </c>
      <c r="C19064" s="10"/>
    </row>
    <row r="19065" spans="1:3">
      <c r="A19065" s="21">
        <v>168</v>
      </c>
      <c r="B19065" s="6">
        <f>IF('Calc1'!B5700=0,1,B179/'Calc1'!B5700)*B18456</f>
        <v>0</v>
      </c>
      <c r="C19065" s="10"/>
    </row>
    <row r="19066" spans="1:3">
      <c r="A19066" s="21">
        <v>169</v>
      </c>
      <c r="B19066" s="6">
        <f>IF('Calc1'!B5701=0,1,B180/'Calc1'!B5701)*B18457</f>
        <v>0</v>
      </c>
      <c r="C19066" s="10"/>
    </row>
    <row r="19067" spans="1:3">
      <c r="A19067" s="21">
        <v>170</v>
      </c>
      <c r="B19067" s="6">
        <f>IF('Calc1'!B5702=0,1,B181/'Calc1'!B5702)*B18458</f>
        <v>0</v>
      </c>
      <c r="C19067" s="10"/>
    </row>
    <row r="19068" spans="1:3">
      <c r="A19068" s="21">
        <v>171</v>
      </c>
      <c r="B19068" s="6">
        <f>IF('Calc1'!B5703=0,1,B182/'Calc1'!B5703)*B18459</f>
        <v>0</v>
      </c>
      <c r="C19068" s="10"/>
    </row>
    <row r="19069" spans="1:3">
      <c r="A19069" s="21">
        <v>172</v>
      </c>
      <c r="B19069" s="6">
        <f>IF('Calc1'!B5704=0,1,B183/'Calc1'!B5704)*B18460</f>
        <v>0</v>
      </c>
      <c r="C19069" s="10"/>
    </row>
    <row r="19070" spans="1:3">
      <c r="A19070" s="21">
        <v>173</v>
      </c>
      <c r="B19070" s="6">
        <f>IF('Calc1'!B5705=0,1,B184/'Calc1'!B5705)*B18461</f>
        <v>0</v>
      </c>
      <c r="C19070" s="10"/>
    </row>
    <row r="19071" spans="1:3">
      <c r="A19071" s="21">
        <v>174</v>
      </c>
      <c r="B19071" s="6">
        <f>IF('Calc1'!B5706=0,1,B185/'Calc1'!B5706)*B18462</f>
        <v>0</v>
      </c>
      <c r="C19071" s="10"/>
    </row>
    <row r="19072" spans="1:3">
      <c r="A19072" s="21">
        <v>175</v>
      </c>
      <c r="B19072" s="6">
        <f>IF('Calc1'!B5707=0,1,B186/'Calc1'!B5707)*B18463</f>
        <v>0</v>
      </c>
      <c r="C19072" s="10"/>
    </row>
    <row r="19073" spans="1:3">
      <c r="A19073" s="21">
        <v>176</v>
      </c>
      <c r="B19073" s="6">
        <f>IF('Calc1'!B5708=0,1,B187/'Calc1'!B5708)*B18464</f>
        <v>0</v>
      </c>
      <c r="C19073" s="10"/>
    </row>
    <row r="19074" spans="1:3">
      <c r="A19074" s="21">
        <v>177</v>
      </c>
      <c r="B19074" s="6">
        <f>IF('Calc1'!B5709=0,1,B188/'Calc1'!B5709)*B18465</f>
        <v>0</v>
      </c>
      <c r="C19074" s="10"/>
    </row>
    <row r="19075" spans="1:3">
      <c r="A19075" s="21">
        <v>178</v>
      </c>
      <c r="B19075" s="6">
        <f>IF('Calc1'!B5710=0,1,B189/'Calc1'!B5710)*B18466</f>
        <v>0</v>
      </c>
      <c r="C19075" s="10"/>
    </row>
    <row r="19076" spans="1:3">
      <c r="A19076" s="21">
        <v>179</v>
      </c>
      <c r="B19076" s="6">
        <f>IF('Calc1'!B5711=0,1,B190/'Calc1'!B5711)*B18467</f>
        <v>0</v>
      </c>
      <c r="C19076" s="10"/>
    </row>
    <row r="19077" spans="1:3">
      <c r="A19077" s="21">
        <v>180</v>
      </c>
      <c r="B19077" s="6">
        <f>IF('Calc1'!B5712=0,1,B191/'Calc1'!B5712)*B18468</f>
        <v>0</v>
      </c>
      <c r="C19077" s="10"/>
    </row>
    <row r="19078" spans="1:3">
      <c r="A19078" s="21">
        <v>181</v>
      </c>
      <c r="B19078" s="6">
        <f>IF('Calc1'!B5713=0,1,B192/'Calc1'!B5713)*B18469</f>
        <v>0</v>
      </c>
      <c r="C19078" s="10"/>
    </row>
    <row r="19079" spans="1:3">
      <c r="A19079" s="21">
        <v>182</v>
      </c>
      <c r="B19079" s="6">
        <f>IF('Calc1'!B5714=0,1,B193/'Calc1'!B5714)*B18470</f>
        <v>0</v>
      </c>
      <c r="C19079" s="10"/>
    </row>
    <row r="19080" spans="1:3">
      <c r="A19080" s="21">
        <v>183</v>
      </c>
      <c r="B19080" s="6">
        <f>IF('Calc1'!B5715=0,1,B194/'Calc1'!B5715)*B18471</f>
        <v>0</v>
      </c>
      <c r="C19080" s="10"/>
    </row>
    <row r="19081" spans="1:3">
      <c r="A19081" s="21">
        <v>184</v>
      </c>
      <c r="B19081" s="6">
        <f>IF('Calc1'!B5716=0,1,B195/'Calc1'!B5716)*B18472</f>
        <v>0</v>
      </c>
      <c r="C19081" s="10"/>
    </row>
    <row r="19082" spans="1:3">
      <c r="A19082" s="21">
        <v>185</v>
      </c>
      <c r="B19082" s="6">
        <f>IF('Calc1'!B5717=0,1,B196/'Calc1'!B5717)*B18473</f>
        <v>0</v>
      </c>
      <c r="C19082" s="10"/>
    </row>
    <row r="19083" spans="1:3">
      <c r="A19083" s="21">
        <v>186</v>
      </c>
      <c r="B19083" s="6">
        <f>IF('Calc1'!B5718=0,1,B197/'Calc1'!B5718)*B18474</f>
        <v>0</v>
      </c>
      <c r="C19083" s="10"/>
    </row>
    <row r="19084" spans="1:3">
      <c r="A19084" s="21">
        <v>187</v>
      </c>
      <c r="B19084" s="6">
        <f>IF('Calc1'!B5719=0,1,B198/'Calc1'!B5719)*B18475</f>
        <v>0</v>
      </c>
      <c r="C19084" s="10"/>
    </row>
    <row r="19085" spans="1:3">
      <c r="A19085" s="21">
        <v>188</v>
      </c>
      <c r="B19085" s="6">
        <f>IF('Calc1'!B5720=0,1,B199/'Calc1'!B5720)*B18476</f>
        <v>0</v>
      </c>
      <c r="C19085" s="10"/>
    </row>
    <row r="19086" spans="1:3">
      <c r="A19086" s="21">
        <v>189</v>
      </c>
      <c r="B19086" s="6">
        <f>IF('Calc1'!B5721=0,1,B200/'Calc1'!B5721)*B18477</f>
        <v>0</v>
      </c>
      <c r="C19086" s="10"/>
    </row>
    <row r="19087" spans="1:3">
      <c r="A19087" s="21">
        <v>190</v>
      </c>
      <c r="B19087" s="6">
        <f>IF('Calc1'!B5722=0,1,B201/'Calc1'!B5722)*B18478</f>
        <v>0</v>
      </c>
      <c r="C19087" s="10"/>
    </row>
    <row r="19088" spans="1:3">
      <c r="A19088" s="21">
        <v>191</v>
      </c>
      <c r="B19088" s="6">
        <f>IF('Calc1'!B5723=0,1,B202/'Calc1'!B5723)*B18479</f>
        <v>0</v>
      </c>
      <c r="C19088" s="10"/>
    </row>
    <row r="19089" spans="1:3">
      <c r="A19089" s="21">
        <v>192</v>
      </c>
      <c r="B19089" s="6">
        <f>IF('Calc1'!B5724=0,1,B203/'Calc1'!B5724)*B18480</f>
        <v>0</v>
      </c>
      <c r="C19089" s="10"/>
    </row>
    <row r="19090" spans="1:3">
      <c r="A19090" s="21">
        <v>193</v>
      </c>
      <c r="B19090" s="6">
        <f>IF('Calc1'!B5725=0,1,B204/'Calc1'!B5725)*B18481</f>
        <v>0</v>
      </c>
      <c r="C19090" s="10"/>
    </row>
    <row r="19091" spans="1:3">
      <c r="A19091" s="21">
        <v>194</v>
      </c>
      <c r="B19091" s="6">
        <f>IF('Calc1'!B5726=0,1,B205/'Calc1'!B5726)*B18482</f>
        <v>0</v>
      </c>
      <c r="C19091" s="10"/>
    </row>
    <row r="19092" spans="1:3">
      <c r="A19092" s="21">
        <v>195</v>
      </c>
      <c r="B19092" s="6">
        <f>IF('Calc1'!B5727=0,1,B206/'Calc1'!B5727)*B18483</f>
        <v>0</v>
      </c>
      <c r="C19092" s="10"/>
    </row>
    <row r="19093" spans="1:3">
      <c r="A19093" s="21">
        <v>196</v>
      </c>
      <c r="B19093" s="6">
        <f>IF('Calc1'!B5728=0,1,B207/'Calc1'!B5728)*B18484</f>
        <v>0</v>
      </c>
      <c r="C19093" s="10"/>
    </row>
    <row r="19094" spans="1:3">
      <c r="A19094" s="21">
        <v>197</v>
      </c>
      <c r="B19094" s="6">
        <f>IF('Calc1'!B5729=0,1,B208/'Calc1'!B5729)*B18485</f>
        <v>0</v>
      </c>
      <c r="C19094" s="10"/>
    </row>
    <row r="19095" spans="1:3">
      <c r="A19095" s="21">
        <v>198</v>
      </c>
      <c r="B19095" s="6">
        <f>IF('Calc1'!B5730=0,1,B209/'Calc1'!B5730)*B18486</f>
        <v>0</v>
      </c>
      <c r="C19095" s="10"/>
    </row>
    <row r="19096" spans="1:3">
      <c r="A19096" s="21">
        <v>199</v>
      </c>
      <c r="B19096" s="6">
        <f>IF('Calc1'!B5731=0,1,B210/'Calc1'!B5731)*B18487</f>
        <v>0</v>
      </c>
      <c r="C19096" s="10"/>
    </row>
    <row r="19097" spans="1:3">
      <c r="A19097" s="21">
        <v>200</v>
      </c>
      <c r="B19097" s="6">
        <f>IF('Calc1'!B5732=0,1,B211/'Calc1'!B5732)*B18488</f>
        <v>0</v>
      </c>
      <c r="C19097" s="10"/>
    </row>
    <row r="19098" spans="1:3">
      <c r="A19098" s="21">
        <v>201</v>
      </c>
      <c r="B19098" s="6">
        <f>IF('Calc1'!B5733=0,1,B212/'Calc1'!B5733)*B18489</f>
        <v>0</v>
      </c>
      <c r="C19098" s="10"/>
    </row>
    <row r="19099" spans="1:3">
      <c r="A19099" s="21">
        <v>202</v>
      </c>
      <c r="B19099" s="6">
        <f>IF('Calc1'!B5734=0,1,B213/'Calc1'!B5734)*B18490</f>
        <v>0</v>
      </c>
      <c r="C19099" s="10"/>
    </row>
    <row r="19100" spans="1:3">
      <c r="A19100" s="21">
        <v>203</v>
      </c>
      <c r="B19100" s="6">
        <f>IF('Calc1'!B5735=0,1,B214/'Calc1'!B5735)*B18491</f>
        <v>0</v>
      </c>
      <c r="C19100" s="10"/>
    </row>
    <row r="19101" spans="1:3">
      <c r="A19101" s="21">
        <v>204</v>
      </c>
      <c r="B19101" s="6">
        <f>IF('Calc1'!B5736=0,1,B215/'Calc1'!B5736)*B18492</f>
        <v>0</v>
      </c>
      <c r="C19101" s="10"/>
    </row>
    <row r="19102" spans="1:3">
      <c r="A19102" s="21">
        <v>205</v>
      </c>
      <c r="B19102" s="6">
        <f>IF('Calc1'!B5737=0,1,B216/'Calc1'!B5737)*B18493</f>
        <v>0</v>
      </c>
      <c r="C19102" s="10"/>
    </row>
    <row r="19103" spans="1:3">
      <c r="A19103" s="21">
        <v>206</v>
      </c>
      <c r="B19103" s="6">
        <f>IF('Calc1'!B5738=0,1,B217/'Calc1'!B5738)*B18494</f>
        <v>0</v>
      </c>
      <c r="C19103" s="10"/>
    </row>
    <row r="19104" spans="1:3">
      <c r="A19104" s="21">
        <v>207</v>
      </c>
      <c r="B19104" s="6">
        <f>IF('Calc1'!B5739=0,1,B218/'Calc1'!B5739)*B18495</f>
        <v>0</v>
      </c>
      <c r="C19104" s="10"/>
    </row>
    <row r="19105" spans="1:3">
      <c r="A19105" s="21">
        <v>208</v>
      </c>
      <c r="B19105" s="6">
        <f>IF('Calc1'!B5740=0,1,B219/'Calc1'!B5740)*B18496</f>
        <v>0</v>
      </c>
      <c r="C19105" s="10"/>
    </row>
    <row r="19106" spans="1:3">
      <c r="A19106" s="21">
        <v>209</v>
      </c>
      <c r="B19106" s="6">
        <f>IF('Calc1'!B5741=0,1,B220/'Calc1'!B5741)*B18497</f>
        <v>0</v>
      </c>
      <c r="C19106" s="10"/>
    </row>
    <row r="19107" spans="1:3">
      <c r="A19107" s="21">
        <v>210</v>
      </c>
      <c r="B19107" s="6">
        <f>IF('Calc1'!B5742=0,1,B221/'Calc1'!B5742)*B18498</f>
        <v>0</v>
      </c>
      <c r="C19107" s="10"/>
    </row>
    <row r="19108" spans="1:3">
      <c r="A19108" s="21">
        <v>211</v>
      </c>
      <c r="B19108" s="6">
        <f>IF('Calc1'!B5743=0,1,B222/'Calc1'!B5743)*B18499</f>
        <v>0</v>
      </c>
      <c r="C19108" s="10"/>
    </row>
    <row r="19109" spans="1:3">
      <c r="A19109" s="21">
        <v>212</v>
      </c>
      <c r="B19109" s="6">
        <f>IF('Calc1'!B5744=0,1,B223/'Calc1'!B5744)*B18500</f>
        <v>0</v>
      </c>
      <c r="C19109" s="10"/>
    </row>
    <row r="19110" spans="1:3">
      <c r="A19110" s="21">
        <v>213</v>
      </c>
      <c r="B19110" s="6">
        <f>IF('Calc1'!B5745=0,1,B224/'Calc1'!B5745)*B18501</f>
        <v>0</v>
      </c>
      <c r="C19110" s="10"/>
    </row>
    <row r="19111" spans="1:3">
      <c r="A19111" s="21">
        <v>214</v>
      </c>
      <c r="B19111" s="6">
        <f>IF('Calc1'!B5746=0,1,B225/'Calc1'!B5746)*B18502</f>
        <v>0</v>
      </c>
      <c r="C19111" s="10"/>
    </row>
    <row r="19112" spans="1:3">
      <c r="A19112" s="21">
        <v>215</v>
      </c>
      <c r="B19112" s="6">
        <f>IF('Calc1'!B5747=0,1,B226/'Calc1'!B5747)*B18503</f>
        <v>0</v>
      </c>
      <c r="C19112" s="10"/>
    </row>
    <row r="19113" spans="1:3">
      <c r="A19113" s="21">
        <v>216</v>
      </c>
      <c r="B19113" s="6">
        <f>IF('Calc1'!B5748=0,1,B227/'Calc1'!B5748)*B18504</f>
        <v>0</v>
      </c>
      <c r="C19113" s="10"/>
    </row>
    <row r="19114" spans="1:3">
      <c r="A19114" s="21">
        <v>217</v>
      </c>
      <c r="B19114" s="6">
        <f>IF('Calc1'!B5749=0,1,B228/'Calc1'!B5749)*B18505</f>
        <v>0</v>
      </c>
      <c r="C19114" s="10"/>
    </row>
    <row r="19115" spans="1:3">
      <c r="A19115" s="21">
        <v>218</v>
      </c>
      <c r="B19115" s="6">
        <f>IF('Calc1'!B5750=0,1,B229/'Calc1'!B5750)*B18506</f>
        <v>0</v>
      </c>
      <c r="C19115" s="10"/>
    </row>
    <row r="19116" spans="1:3">
      <c r="A19116" s="21">
        <v>219</v>
      </c>
      <c r="B19116" s="6">
        <f>IF('Calc1'!B5751=0,1,B230/'Calc1'!B5751)*B18507</f>
        <v>0</v>
      </c>
      <c r="C19116" s="10"/>
    </row>
    <row r="19117" spans="1:3">
      <c r="A19117" s="21">
        <v>220</v>
      </c>
      <c r="B19117" s="6">
        <f>IF('Calc1'!B5752=0,1,B231/'Calc1'!B5752)*B18508</f>
        <v>0</v>
      </c>
      <c r="C19117" s="10"/>
    </row>
    <row r="19118" spans="1:3">
      <c r="A19118" s="21">
        <v>221</v>
      </c>
      <c r="B19118" s="6">
        <f>IF('Calc1'!B5753=0,1,B232/'Calc1'!B5753)*B18509</f>
        <v>0</v>
      </c>
      <c r="C19118" s="10"/>
    </row>
    <row r="19119" spans="1:3">
      <c r="A19119" s="21">
        <v>222</v>
      </c>
      <c r="B19119" s="6">
        <f>IF('Calc1'!B5754=0,1,B233/'Calc1'!B5754)*B18510</f>
        <v>0</v>
      </c>
      <c r="C19119" s="10"/>
    </row>
    <row r="19120" spans="1:3">
      <c r="A19120" s="21">
        <v>223</v>
      </c>
      <c r="B19120" s="6">
        <f>IF('Calc1'!B5755=0,1,B234/'Calc1'!B5755)*B18511</f>
        <v>0</v>
      </c>
      <c r="C19120" s="10"/>
    </row>
    <row r="19121" spans="1:3">
      <c r="A19121" s="21">
        <v>224</v>
      </c>
      <c r="B19121" s="6">
        <f>IF('Calc1'!B5756=0,1,B235/'Calc1'!B5756)*B18512</f>
        <v>0</v>
      </c>
      <c r="C19121" s="10"/>
    </row>
    <row r="19122" spans="1:3">
      <c r="A19122" s="21">
        <v>225</v>
      </c>
      <c r="B19122" s="6">
        <f>IF('Calc1'!B5757=0,1,B236/'Calc1'!B5757)*B18513</f>
        <v>0</v>
      </c>
      <c r="C19122" s="10"/>
    </row>
    <row r="19123" spans="1:3">
      <c r="A19123" s="21">
        <v>226</v>
      </c>
      <c r="B19123" s="6">
        <f>IF('Calc1'!B5758=0,1,B237/'Calc1'!B5758)*B18514</f>
        <v>0</v>
      </c>
      <c r="C19123" s="10"/>
    </row>
    <row r="19124" spans="1:3">
      <c r="A19124" s="21">
        <v>227</v>
      </c>
      <c r="B19124" s="6">
        <f>IF('Calc1'!B5759=0,1,B238/'Calc1'!B5759)*B18515</f>
        <v>0</v>
      </c>
      <c r="C19124" s="10"/>
    </row>
    <row r="19125" spans="1:3">
      <c r="A19125" s="21">
        <v>228</v>
      </c>
      <c r="B19125" s="6">
        <f>IF('Calc1'!B5760=0,1,B239/'Calc1'!B5760)*B18516</f>
        <v>0</v>
      </c>
      <c r="C19125" s="10"/>
    </row>
    <row r="19126" spans="1:3">
      <c r="A19126" s="21">
        <v>229</v>
      </c>
      <c r="B19126" s="6">
        <f>IF('Calc1'!B5761=0,1,B240/'Calc1'!B5761)*B18517</f>
        <v>0</v>
      </c>
      <c r="C19126" s="10"/>
    </row>
    <row r="19127" spans="1:3">
      <c r="A19127" s="21">
        <v>230</v>
      </c>
      <c r="B19127" s="6">
        <f>IF('Calc1'!B5762=0,1,B241/'Calc1'!B5762)*B18518</f>
        <v>0</v>
      </c>
      <c r="C19127" s="10"/>
    </row>
    <row r="19128" spans="1:3">
      <c r="A19128" s="21">
        <v>231</v>
      </c>
      <c r="B19128" s="6">
        <f>IF('Calc1'!B5763=0,1,B242/'Calc1'!B5763)*B18519</f>
        <v>0</v>
      </c>
      <c r="C19128" s="10"/>
    </row>
    <row r="19129" spans="1:3">
      <c r="A19129" s="21">
        <v>232</v>
      </c>
      <c r="B19129" s="6">
        <f>IF('Calc1'!B5764=0,1,B243/'Calc1'!B5764)*B18520</f>
        <v>0</v>
      </c>
      <c r="C19129" s="10"/>
    </row>
    <row r="19130" spans="1:3">
      <c r="A19130" s="21">
        <v>233</v>
      </c>
      <c r="B19130" s="6">
        <f>IF('Calc1'!B5765=0,1,B244/'Calc1'!B5765)*B18521</f>
        <v>0</v>
      </c>
      <c r="C19130" s="10"/>
    </row>
    <row r="19131" spans="1:3">
      <c r="A19131" s="21">
        <v>234</v>
      </c>
      <c r="B19131" s="6">
        <f>IF('Calc1'!B5766=0,1,B245/'Calc1'!B5766)*B18522</f>
        <v>0</v>
      </c>
      <c r="C19131" s="10"/>
    </row>
    <row r="19132" spans="1:3">
      <c r="A19132" s="21">
        <v>235</v>
      </c>
      <c r="B19132" s="6">
        <f>IF('Calc1'!B5767=0,1,B246/'Calc1'!B5767)*B18523</f>
        <v>0</v>
      </c>
      <c r="C19132" s="10"/>
    </row>
    <row r="19133" spans="1:3">
      <c r="A19133" s="21">
        <v>236</v>
      </c>
      <c r="B19133" s="6">
        <f>IF('Calc1'!B5768=0,1,B247/'Calc1'!B5768)*B18524</f>
        <v>0</v>
      </c>
      <c r="C19133" s="10"/>
    </row>
    <row r="19134" spans="1:3">
      <c r="A19134" s="21">
        <v>237</v>
      </c>
      <c r="B19134" s="6">
        <f>IF('Calc1'!B5769=0,1,B248/'Calc1'!B5769)*B18525</f>
        <v>0</v>
      </c>
      <c r="C19134" s="10"/>
    </row>
    <row r="19135" spans="1:3">
      <c r="A19135" s="21">
        <v>238</v>
      </c>
      <c r="B19135" s="6">
        <f>IF('Calc1'!B5770=0,1,B249/'Calc1'!B5770)*B18526</f>
        <v>0</v>
      </c>
      <c r="C19135" s="10"/>
    </row>
    <row r="19136" spans="1:3">
      <c r="A19136" s="21">
        <v>239</v>
      </c>
      <c r="B19136" s="6">
        <f>IF('Calc1'!B5771=0,1,B250/'Calc1'!B5771)*B18527</f>
        <v>0</v>
      </c>
      <c r="C19136" s="10"/>
    </row>
    <row r="19137" spans="1:3">
      <c r="A19137" s="21">
        <v>240</v>
      </c>
      <c r="B19137" s="6">
        <f>IF('Calc1'!B5772=0,1,B251/'Calc1'!B5772)*B18528</f>
        <v>0</v>
      </c>
      <c r="C19137" s="10"/>
    </row>
    <row r="19138" spans="1:3">
      <c r="A19138" s="21">
        <v>241</v>
      </c>
      <c r="B19138" s="6">
        <f>IF('Calc1'!B5773=0,1,B252/'Calc1'!B5773)*B18529</f>
        <v>0</v>
      </c>
      <c r="C19138" s="10"/>
    </row>
    <row r="19139" spans="1:3">
      <c r="A19139" s="21">
        <v>242</v>
      </c>
      <c r="B19139" s="6">
        <f>IF('Calc1'!B5774=0,1,B253/'Calc1'!B5774)*B18530</f>
        <v>0</v>
      </c>
      <c r="C19139" s="10"/>
    </row>
    <row r="19140" spans="1:3">
      <c r="A19140" s="21">
        <v>243</v>
      </c>
      <c r="B19140" s="6">
        <f>IF('Calc1'!B5775=0,1,B254/'Calc1'!B5775)*B18531</f>
        <v>0</v>
      </c>
      <c r="C19140" s="10"/>
    </row>
    <row r="19141" spans="1:3">
      <c r="A19141" s="21">
        <v>244</v>
      </c>
      <c r="B19141" s="6">
        <f>IF('Calc1'!B5776=0,1,B255/'Calc1'!B5776)*B18532</f>
        <v>0</v>
      </c>
      <c r="C19141" s="10"/>
    </row>
    <row r="19142" spans="1:3">
      <c r="A19142" s="21">
        <v>245</v>
      </c>
      <c r="B19142" s="6">
        <f>IF('Calc1'!B5777=0,1,B256/'Calc1'!B5777)*B18533</f>
        <v>0</v>
      </c>
      <c r="C19142" s="10"/>
    </row>
    <row r="19143" spans="1:3">
      <c r="A19143" s="21">
        <v>246</v>
      </c>
      <c r="B19143" s="6">
        <f>IF('Calc1'!B5778=0,1,B257/'Calc1'!B5778)*B18534</f>
        <v>0</v>
      </c>
      <c r="C19143" s="10"/>
    </row>
    <row r="19144" spans="1:3">
      <c r="A19144" s="21">
        <v>247</v>
      </c>
      <c r="B19144" s="6">
        <f>IF('Calc1'!B5779=0,1,B258/'Calc1'!B5779)*B18535</f>
        <v>0</v>
      </c>
      <c r="C19144" s="10"/>
    </row>
    <row r="19145" spans="1:3">
      <c r="A19145" s="21">
        <v>248</v>
      </c>
      <c r="B19145" s="6">
        <f>IF('Calc1'!B5780=0,1,B259/'Calc1'!B5780)*B18536</f>
        <v>0</v>
      </c>
      <c r="C19145" s="10"/>
    </row>
    <row r="19146" spans="1:3">
      <c r="A19146" s="21">
        <v>249</v>
      </c>
      <c r="B19146" s="6">
        <f>IF('Calc1'!B5781=0,1,B260/'Calc1'!B5781)*B18537</f>
        <v>0</v>
      </c>
      <c r="C19146" s="10"/>
    </row>
    <row r="19147" spans="1:3">
      <c r="A19147" s="21">
        <v>250</v>
      </c>
      <c r="B19147" s="6">
        <f>IF('Calc1'!B5782=0,1,B261/'Calc1'!B5782)*B18538</f>
        <v>0</v>
      </c>
      <c r="C19147" s="10"/>
    </row>
    <row r="19148" spans="1:3">
      <c r="A19148" s="21">
        <v>251</v>
      </c>
      <c r="B19148" s="6">
        <f>IF('Calc1'!B5783=0,1,B262/'Calc1'!B5783)*B18539</f>
        <v>0</v>
      </c>
      <c r="C19148" s="10"/>
    </row>
    <row r="19149" spans="1:3">
      <c r="A19149" s="21">
        <v>252</v>
      </c>
      <c r="B19149" s="6">
        <f>IF('Calc1'!B5784=0,1,B263/'Calc1'!B5784)*B18540</f>
        <v>0</v>
      </c>
      <c r="C19149" s="10"/>
    </row>
    <row r="19150" spans="1:3">
      <c r="A19150" s="21">
        <v>253</v>
      </c>
      <c r="B19150" s="6">
        <f>IF('Calc1'!B5785=0,1,B264/'Calc1'!B5785)*B18541</f>
        <v>0</v>
      </c>
      <c r="C19150" s="10"/>
    </row>
    <row r="19151" spans="1:3">
      <c r="A19151" s="21">
        <v>254</v>
      </c>
      <c r="B19151" s="6">
        <f>IF('Calc1'!B5786=0,1,B265/'Calc1'!B5786)*B18542</f>
        <v>0</v>
      </c>
      <c r="C19151" s="10"/>
    </row>
    <row r="19152" spans="1:3">
      <c r="A19152" s="21">
        <v>255</v>
      </c>
      <c r="B19152" s="6">
        <f>IF('Calc1'!B5787=0,1,B266/'Calc1'!B5787)*B18543</f>
        <v>0</v>
      </c>
      <c r="C19152" s="10"/>
    </row>
    <row r="19153" spans="1:3">
      <c r="A19153" s="21">
        <v>256</v>
      </c>
      <c r="B19153" s="6">
        <f>IF('Calc1'!B5788=0,1,B267/'Calc1'!B5788)*B18544</f>
        <v>0</v>
      </c>
      <c r="C19153" s="10"/>
    </row>
    <row r="19154" spans="1:3">
      <c r="A19154" s="21">
        <v>257</v>
      </c>
      <c r="B19154" s="6">
        <f>IF('Calc1'!B5789=0,1,B268/'Calc1'!B5789)*B18545</f>
        <v>0</v>
      </c>
      <c r="C19154" s="10"/>
    </row>
    <row r="19155" spans="1:3">
      <c r="A19155" s="21">
        <v>258</v>
      </c>
      <c r="B19155" s="6">
        <f>IF('Calc1'!B5790=0,1,B269/'Calc1'!B5790)*B18546</f>
        <v>0</v>
      </c>
      <c r="C19155" s="10"/>
    </row>
    <row r="19156" spans="1:3">
      <c r="A19156" s="21">
        <v>259</v>
      </c>
      <c r="B19156" s="6">
        <f>IF('Calc1'!B5791=0,1,B270/'Calc1'!B5791)*B18547</f>
        <v>0</v>
      </c>
      <c r="C19156" s="10"/>
    </row>
    <row r="19157" spans="1:3">
      <c r="A19157" s="21">
        <v>260</v>
      </c>
      <c r="B19157" s="6">
        <f>IF('Calc1'!B5792=0,1,B271/'Calc1'!B5792)*B18548</f>
        <v>0</v>
      </c>
      <c r="C19157" s="10"/>
    </row>
    <row r="19158" spans="1:3">
      <c r="A19158" s="21">
        <v>261</v>
      </c>
      <c r="B19158" s="6">
        <f>IF('Calc1'!B5793=0,1,B272/'Calc1'!B5793)*B18549</f>
        <v>0</v>
      </c>
      <c r="C19158" s="10"/>
    </row>
    <row r="19159" spans="1:3">
      <c r="A19159" s="21">
        <v>262</v>
      </c>
      <c r="B19159" s="6">
        <f>IF('Calc1'!B5794=0,1,B273/'Calc1'!B5794)*B18550</f>
        <v>0</v>
      </c>
      <c r="C19159" s="10"/>
    </row>
    <row r="19160" spans="1:3">
      <c r="A19160" s="21">
        <v>263</v>
      </c>
      <c r="B19160" s="6">
        <f>IF('Calc1'!B5795=0,1,B274/'Calc1'!B5795)*B18551</f>
        <v>0</v>
      </c>
      <c r="C19160" s="10"/>
    </row>
    <row r="19161" spans="1:3">
      <c r="A19161" s="21">
        <v>264</v>
      </c>
      <c r="B19161" s="6">
        <f>IF('Calc1'!B5796=0,1,B275/'Calc1'!B5796)*B18552</f>
        <v>0</v>
      </c>
      <c r="C19161" s="10"/>
    </row>
    <row r="19162" spans="1:3">
      <c r="A19162" s="21">
        <v>265</v>
      </c>
      <c r="B19162" s="6">
        <f>IF('Calc1'!B5797=0,1,B276/'Calc1'!B5797)*B18553</f>
        <v>0</v>
      </c>
      <c r="C19162" s="10"/>
    </row>
    <row r="19163" spans="1:3">
      <c r="A19163" s="21">
        <v>266</v>
      </c>
      <c r="B19163" s="6">
        <f>IF('Calc1'!B5798=0,1,B277/'Calc1'!B5798)*B18554</f>
        <v>0</v>
      </c>
      <c r="C19163" s="10"/>
    </row>
    <row r="19164" spans="1:3">
      <c r="A19164" s="21">
        <v>267</v>
      </c>
      <c r="B19164" s="6">
        <f>IF('Calc1'!B5799=0,1,B278/'Calc1'!B5799)*B18555</f>
        <v>0</v>
      </c>
      <c r="C19164" s="10"/>
    </row>
    <row r="19165" spans="1:3">
      <c r="A19165" s="21">
        <v>268</v>
      </c>
      <c r="B19165" s="6">
        <f>IF('Calc1'!B5800=0,1,B279/'Calc1'!B5800)*B18556</f>
        <v>0</v>
      </c>
      <c r="C19165" s="10"/>
    </row>
    <row r="19166" spans="1:3">
      <c r="A19166" s="21">
        <v>269</v>
      </c>
      <c r="B19166" s="6">
        <f>IF('Calc1'!B5801=0,1,B280/'Calc1'!B5801)*B18557</f>
        <v>0</v>
      </c>
      <c r="C19166" s="10"/>
    </row>
    <row r="19167" spans="1:3">
      <c r="A19167" s="21">
        <v>270</v>
      </c>
      <c r="B19167" s="6">
        <f>IF('Calc1'!B5802=0,1,B281/'Calc1'!B5802)*B18558</f>
        <v>0</v>
      </c>
      <c r="C19167" s="10"/>
    </row>
    <row r="19168" spans="1:3">
      <c r="A19168" s="21">
        <v>271</v>
      </c>
      <c r="B19168" s="6">
        <f>IF('Calc1'!B5803=0,1,B282/'Calc1'!B5803)*B18559</f>
        <v>0</v>
      </c>
      <c r="C19168" s="10"/>
    </row>
    <row r="19169" spans="1:3">
      <c r="A19169" s="21">
        <v>272</v>
      </c>
      <c r="B19169" s="6">
        <f>IF('Calc1'!B5804=0,1,B283/'Calc1'!B5804)*B18560</f>
        <v>0</v>
      </c>
      <c r="C19169" s="10"/>
    </row>
    <row r="19170" spans="1:3">
      <c r="A19170" s="21">
        <v>273</v>
      </c>
      <c r="B19170" s="6">
        <f>IF('Calc1'!B5805=0,1,B284/'Calc1'!B5805)*B18561</f>
        <v>0</v>
      </c>
      <c r="C19170" s="10"/>
    </row>
    <row r="19171" spans="1:3">
      <c r="A19171" s="21">
        <v>274</v>
      </c>
      <c r="B19171" s="6">
        <f>IF('Calc1'!B5806=0,1,B285/'Calc1'!B5806)*B18562</f>
        <v>0</v>
      </c>
      <c r="C19171" s="10"/>
    </row>
    <row r="19172" spans="1:3">
      <c r="A19172" s="21">
        <v>275</v>
      </c>
      <c r="B19172" s="6">
        <f>IF('Calc1'!B5807=0,1,B286/'Calc1'!B5807)*B18563</f>
        <v>0</v>
      </c>
      <c r="C19172" s="10"/>
    </row>
    <row r="19173" spans="1:3">
      <c r="A19173" s="21">
        <v>276</v>
      </c>
      <c r="B19173" s="6">
        <f>IF('Calc1'!B5808=0,1,B287/'Calc1'!B5808)*B18564</f>
        <v>0</v>
      </c>
      <c r="C19173" s="10"/>
    </row>
    <row r="19174" spans="1:3">
      <c r="A19174" s="21">
        <v>277</v>
      </c>
      <c r="B19174" s="6">
        <f>IF('Calc1'!B5809=0,1,B288/'Calc1'!B5809)*B18565</f>
        <v>0</v>
      </c>
      <c r="C19174" s="10"/>
    </row>
    <row r="19175" spans="1:3">
      <c r="A19175" s="21">
        <v>278</v>
      </c>
      <c r="B19175" s="6">
        <f>IF('Calc1'!B5810=0,1,B289/'Calc1'!B5810)*B18566</f>
        <v>0</v>
      </c>
      <c r="C19175" s="10"/>
    </row>
    <row r="19176" spans="1:3">
      <c r="A19176" s="21">
        <v>279</v>
      </c>
      <c r="B19176" s="6">
        <f>IF('Calc1'!B5811=0,1,B290/'Calc1'!B5811)*B18567</f>
        <v>0</v>
      </c>
      <c r="C19176" s="10"/>
    </row>
    <row r="19177" spans="1:3">
      <c r="A19177" s="21">
        <v>280</v>
      </c>
      <c r="B19177" s="6">
        <f>IF('Calc1'!B5812=0,1,B291/'Calc1'!B5812)*B18568</f>
        <v>0</v>
      </c>
      <c r="C19177" s="10"/>
    </row>
    <row r="19178" spans="1:3">
      <c r="A19178" s="21">
        <v>281</v>
      </c>
      <c r="B19178" s="6">
        <f>IF('Calc1'!B5813=0,1,B292/'Calc1'!B5813)*B18569</f>
        <v>0</v>
      </c>
      <c r="C19178" s="10"/>
    </row>
    <row r="19179" spans="1:3">
      <c r="A19179" s="21">
        <v>282</v>
      </c>
      <c r="B19179" s="6">
        <f>IF('Calc1'!B5814=0,1,B293/'Calc1'!B5814)*B18570</f>
        <v>0</v>
      </c>
      <c r="C19179" s="10"/>
    </row>
    <row r="19180" spans="1:3">
      <c r="A19180" s="21">
        <v>283</v>
      </c>
      <c r="B19180" s="6">
        <f>IF('Calc1'!B5815=0,1,B294/'Calc1'!B5815)*B18571</f>
        <v>0</v>
      </c>
      <c r="C19180" s="10"/>
    </row>
    <row r="19181" spans="1:3">
      <c r="A19181" s="21">
        <v>284</v>
      </c>
      <c r="B19181" s="6">
        <f>IF('Calc1'!B5816=0,1,B295/'Calc1'!B5816)*B18572</f>
        <v>0</v>
      </c>
      <c r="C19181" s="10"/>
    </row>
    <row r="19182" spans="1:3">
      <c r="A19182" s="21">
        <v>285</v>
      </c>
      <c r="B19182" s="6">
        <f>IF('Calc1'!B5817=0,1,B296/'Calc1'!B5817)*B18573</f>
        <v>0</v>
      </c>
      <c r="C19182" s="10"/>
    </row>
    <row r="19183" spans="1:3">
      <c r="A19183" s="21">
        <v>286</v>
      </c>
      <c r="B19183" s="6">
        <f>IF('Calc1'!B5818=0,1,B297/'Calc1'!B5818)*B18574</f>
        <v>0</v>
      </c>
      <c r="C19183" s="10"/>
    </row>
    <row r="19184" spans="1:3">
      <c r="A19184" s="21">
        <v>287</v>
      </c>
      <c r="B19184" s="6">
        <f>IF('Calc1'!B5819=0,1,B298/'Calc1'!B5819)*B18575</f>
        <v>0</v>
      </c>
      <c r="C19184" s="10"/>
    </row>
    <row r="19185" spans="1:3">
      <c r="A19185" s="21">
        <v>288</v>
      </c>
      <c r="B19185" s="6">
        <f>IF('Calc1'!B5820=0,1,B299/'Calc1'!B5820)*B18576</f>
        <v>0</v>
      </c>
      <c r="C19185" s="10"/>
    </row>
    <row r="19186" spans="1:3">
      <c r="A19186" s="21">
        <v>289</v>
      </c>
      <c r="B19186" s="6">
        <f>IF('Calc1'!B5821=0,1,B300/'Calc1'!B5821)*B18577</f>
        <v>0</v>
      </c>
      <c r="C19186" s="10"/>
    </row>
    <row r="19187" spans="1:3">
      <c r="A19187" s="21">
        <v>290</v>
      </c>
      <c r="B19187" s="6">
        <f>IF('Calc1'!B5822=0,1,B301/'Calc1'!B5822)*B18578</f>
        <v>0</v>
      </c>
      <c r="C19187" s="10"/>
    </row>
    <row r="19188" spans="1:3">
      <c r="A19188" s="21">
        <v>291</v>
      </c>
      <c r="B19188" s="6">
        <f>IF('Calc1'!B5823=0,1,B302/'Calc1'!B5823)*B18579</f>
        <v>0</v>
      </c>
      <c r="C19188" s="10"/>
    </row>
    <row r="19189" spans="1:3">
      <c r="A19189" s="21">
        <v>292</v>
      </c>
      <c r="B19189" s="6">
        <f>IF('Calc1'!B5824=0,1,B303/'Calc1'!B5824)*B18580</f>
        <v>0</v>
      </c>
      <c r="C19189" s="10"/>
    </row>
    <row r="19190" spans="1:3">
      <c r="A19190" s="21">
        <v>293</v>
      </c>
      <c r="B19190" s="6">
        <f>IF('Calc1'!B5825=0,1,B304/'Calc1'!B5825)*B18581</f>
        <v>0</v>
      </c>
      <c r="C19190" s="10"/>
    </row>
    <row r="19191" spans="1:3">
      <c r="A19191" s="21">
        <v>294</v>
      </c>
      <c r="B19191" s="6">
        <f>IF('Calc1'!B5826=0,1,B305/'Calc1'!B5826)*B18582</f>
        <v>0</v>
      </c>
      <c r="C19191" s="10"/>
    </row>
    <row r="19192" spans="1:3">
      <c r="A19192" s="21">
        <v>295</v>
      </c>
      <c r="B19192" s="6">
        <f>IF('Calc1'!B5827=0,1,B306/'Calc1'!B5827)*B18583</f>
        <v>0</v>
      </c>
      <c r="C19192" s="10"/>
    </row>
    <row r="19193" spans="1:3">
      <c r="A19193" s="21">
        <v>296</v>
      </c>
      <c r="B19193" s="6">
        <f>IF('Calc1'!B5828=0,1,B307/'Calc1'!B5828)*B18584</f>
        <v>0</v>
      </c>
      <c r="C19193" s="10"/>
    </row>
    <row r="19194" spans="1:3">
      <c r="A19194" s="21">
        <v>297</v>
      </c>
      <c r="B19194" s="6">
        <f>IF('Calc1'!B5829=0,1,B308/'Calc1'!B5829)*B18585</f>
        <v>0</v>
      </c>
      <c r="C19194" s="10"/>
    </row>
    <row r="19195" spans="1:3">
      <c r="A19195" s="21">
        <v>298</v>
      </c>
      <c r="B19195" s="6">
        <f>IF('Calc1'!B5830=0,1,B309/'Calc1'!B5830)*B18586</f>
        <v>0</v>
      </c>
      <c r="C19195" s="10"/>
    </row>
    <row r="19196" spans="1:3">
      <c r="A19196" s="21">
        <v>299</v>
      </c>
      <c r="B19196" s="6">
        <f>IF('Calc1'!B5831=0,1,B310/'Calc1'!B5831)*B18587</f>
        <v>0</v>
      </c>
      <c r="C19196" s="10"/>
    </row>
    <row r="19197" spans="1:3">
      <c r="A19197" s="21">
        <v>300</v>
      </c>
      <c r="B19197" s="6">
        <f>IF('Calc1'!B5832=0,1,B311/'Calc1'!B5832)*B18588</f>
        <v>0</v>
      </c>
      <c r="C19197" s="10"/>
    </row>
    <row r="19198" spans="1:3">
      <c r="A19198" s="21">
        <v>301</v>
      </c>
      <c r="B19198" s="6">
        <f>IF('Calc1'!B5833=0,1,B312/'Calc1'!B5833)*B18589</f>
        <v>0</v>
      </c>
      <c r="C19198" s="10"/>
    </row>
    <row r="19199" spans="1:3">
      <c r="A19199" s="21">
        <v>302</v>
      </c>
      <c r="B19199" s="6">
        <f>IF('Calc1'!B5834=0,1,B313/'Calc1'!B5834)*B18590</f>
        <v>0</v>
      </c>
      <c r="C19199" s="10"/>
    </row>
    <row r="19200" spans="1:3">
      <c r="A19200" s="21">
        <v>303</v>
      </c>
      <c r="B19200" s="6">
        <f>IF('Calc1'!B5835=0,1,B314/'Calc1'!B5835)*B18591</f>
        <v>0</v>
      </c>
      <c r="C19200" s="10"/>
    </row>
    <row r="19201" spans="1:3">
      <c r="A19201" s="21">
        <v>304</v>
      </c>
      <c r="B19201" s="6">
        <f>IF('Calc1'!B5836=0,1,B315/'Calc1'!B5836)*B18592</f>
        <v>0</v>
      </c>
      <c r="C19201" s="10"/>
    </row>
    <row r="19202" spans="1:3">
      <c r="A19202" s="21">
        <v>305</v>
      </c>
      <c r="B19202" s="6">
        <f>IF('Calc1'!B5837=0,1,B316/'Calc1'!B5837)*B18593</f>
        <v>0</v>
      </c>
      <c r="C19202" s="10"/>
    </row>
    <row r="19203" spans="1:3">
      <c r="A19203" s="21">
        <v>306</v>
      </c>
      <c r="B19203" s="6">
        <f>IF('Calc1'!B5838=0,1,B317/'Calc1'!B5838)*B18594</f>
        <v>0</v>
      </c>
      <c r="C19203" s="10"/>
    </row>
    <row r="19204" spans="1:3">
      <c r="A19204" s="21">
        <v>307</v>
      </c>
      <c r="B19204" s="6">
        <f>IF('Calc1'!B5839=0,1,B318/'Calc1'!B5839)*B18595</f>
        <v>0</v>
      </c>
      <c r="C19204" s="10"/>
    </row>
    <row r="19205" spans="1:3">
      <c r="A19205" s="21">
        <v>308</v>
      </c>
      <c r="B19205" s="6">
        <f>IF('Calc1'!B5840=0,1,B319/'Calc1'!B5840)*B18596</f>
        <v>0</v>
      </c>
      <c r="C19205" s="10"/>
    </row>
    <row r="19206" spans="1:3">
      <c r="A19206" s="21">
        <v>309</v>
      </c>
      <c r="B19206" s="6">
        <f>IF('Calc1'!B5841=0,1,B320/'Calc1'!B5841)*B18597</f>
        <v>0</v>
      </c>
      <c r="C19206" s="10"/>
    </row>
    <row r="19207" spans="1:3">
      <c r="A19207" s="21">
        <v>310</v>
      </c>
      <c r="B19207" s="6">
        <f>IF('Calc1'!B5842=0,1,B321/'Calc1'!B5842)*B18598</f>
        <v>0</v>
      </c>
      <c r="C19207" s="10"/>
    </row>
    <row r="19208" spans="1:3">
      <c r="A19208" s="21">
        <v>311</v>
      </c>
      <c r="B19208" s="6">
        <f>IF('Calc1'!B5843=0,1,B322/'Calc1'!B5843)*B18599</f>
        <v>0</v>
      </c>
      <c r="C19208" s="10"/>
    </row>
    <row r="19209" spans="1:3">
      <c r="A19209" s="21">
        <v>312</v>
      </c>
      <c r="B19209" s="6">
        <f>IF('Calc1'!B5844=0,1,B323/'Calc1'!B5844)*B18600</f>
        <v>0</v>
      </c>
      <c r="C19209" s="10"/>
    </row>
    <row r="19210" spans="1:3">
      <c r="A19210" s="21">
        <v>313</v>
      </c>
      <c r="B19210" s="6">
        <f>IF('Calc1'!B5845=0,1,B324/'Calc1'!B5845)*B18601</f>
        <v>0</v>
      </c>
      <c r="C19210" s="10"/>
    </row>
    <row r="19211" spans="1:3">
      <c r="A19211" s="21">
        <v>314</v>
      </c>
      <c r="B19211" s="6">
        <f>IF('Calc1'!B5846=0,1,B325/'Calc1'!B5846)*B18602</f>
        <v>0</v>
      </c>
      <c r="C19211" s="10"/>
    </row>
    <row r="19212" spans="1:3">
      <c r="A19212" s="21">
        <v>315</v>
      </c>
      <c r="B19212" s="6">
        <f>IF('Calc1'!B5847=0,1,B326/'Calc1'!B5847)*B18603</f>
        <v>0</v>
      </c>
      <c r="C19212" s="10"/>
    </row>
    <row r="19213" spans="1:3">
      <c r="A19213" s="21">
        <v>316</v>
      </c>
      <c r="B19213" s="6">
        <f>IF('Calc1'!B5848=0,1,B327/'Calc1'!B5848)*B18604</f>
        <v>0</v>
      </c>
      <c r="C19213" s="10"/>
    </row>
    <row r="19214" spans="1:3">
      <c r="A19214" s="21">
        <v>317</v>
      </c>
      <c r="B19214" s="6">
        <f>IF('Calc1'!B5849=0,1,B328/'Calc1'!B5849)*B18605</f>
        <v>0</v>
      </c>
      <c r="C19214" s="10"/>
    </row>
    <row r="19215" spans="1:3">
      <c r="A19215" s="21">
        <v>318</v>
      </c>
      <c r="B19215" s="6">
        <f>IF('Calc1'!B5850=0,1,B329/'Calc1'!B5850)*B18606</f>
        <v>0</v>
      </c>
      <c r="C19215" s="10"/>
    </row>
    <row r="19216" spans="1:3">
      <c r="A19216" s="21">
        <v>319</v>
      </c>
      <c r="B19216" s="6">
        <f>IF('Calc1'!B5851=0,1,B330/'Calc1'!B5851)*B18607</f>
        <v>0</v>
      </c>
      <c r="C19216" s="10"/>
    </row>
    <row r="19217" spans="1:3">
      <c r="A19217" s="21">
        <v>320</v>
      </c>
      <c r="B19217" s="6">
        <f>IF('Calc1'!B5852=0,1,B331/'Calc1'!B5852)*B18608</f>
        <v>0</v>
      </c>
      <c r="C19217" s="10"/>
    </row>
    <row r="19218" spans="1:3">
      <c r="A19218" s="21">
        <v>321</v>
      </c>
      <c r="B19218" s="6">
        <f>IF('Calc1'!B5853=0,1,B332/'Calc1'!B5853)*B18609</f>
        <v>0</v>
      </c>
      <c r="C19218" s="10"/>
    </row>
    <row r="19219" spans="1:3">
      <c r="A19219" s="21">
        <v>322</v>
      </c>
      <c r="B19219" s="6">
        <f>IF('Calc1'!B5854=0,1,B333/'Calc1'!B5854)*B18610</f>
        <v>0</v>
      </c>
      <c r="C19219" s="10"/>
    </row>
    <row r="19220" spans="1:3">
      <c r="A19220" s="21">
        <v>323</v>
      </c>
      <c r="B19220" s="6">
        <f>IF('Calc1'!B5855=0,1,B334/'Calc1'!B5855)*B18611</f>
        <v>0</v>
      </c>
      <c r="C19220" s="10"/>
    </row>
    <row r="19221" spans="1:3">
      <c r="A19221" s="21">
        <v>324</v>
      </c>
      <c r="B19221" s="6">
        <f>IF('Calc1'!B5856=0,1,B335/'Calc1'!B5856)*B18612</f>
        <v>0</v>
      </c>
      <c r="C19221" s="10"/>
    </row>
    <row r="19222" spans="1:3">
      <c r="A19222" s="21">
        <v>325</v>
      </c>
      <c r="B19222" s="6">
        <f>IF('Calc1'!B5857=0,1,B336/'Calc1'!B5857)*B18613</f>
        <v>0</v>
      </c>
      <c r="C19222" s="10"/>
    </row>
    <row r="19223" spans="1:3">
      <c r="A19223" s="21">
        <v>326</v>
      </c>
      <c r="B19223" s="6">
        <f>IF('Calc1'!B5858=0,1,B337/'Calc1'!B5858)*B18614</f>
        <v>0</v>
      </c>
      <c r="C19223" s="10"/>
    </row>
    <row r="19224" spans="1:3">
      <c r="A19224" s="21">
        <v>327</v>
      </c>
      <c r="B19224" s="6">
        <f>IF('Calc1'!B5859=0,1,B338/'Calc1'!B5859)*B18615</f>
        <v>0</v>
      </c>
      <c r="C19224" s="10"/>
    </row>
    <row r="19225" spans="1:3">
      <c r="A19225" s="21">
        <v>328</v>
      </c>
      <c r="B19225" s="6">
        <f>IF('Calc1'!B5860=0,1,B339/'Calc1'!B5860)*B18616</f>
        <v>0</v>
      </c>
      <c r="C19225" s="10"/>
    </row>
    <row r="19226" spans="1:3">
      <c r="A19226" s="21">
        <v>329</v>
      </c>
      <c r="B19226" s="6">
        <f>IF('Calc1'!B5861=0,1,B340/'Calc1'!B5861)*B18617</f>
        <v>0</v>
      </c>
      <c r="C19226" s="10"/>
    </row>
    <row r="19227" spans="1:3">
      <c r="A19227" s="21">
        <v>330</v>
      </c>
      <c r="B19227" s="6">
        <f>IF('Calc1'!B5862=0,1,B341/'Calc1'!B5862)*B18618</f>
        <v>0</v>
      </c>
      <c r="C19227" s="10"/>
    </row>
    <row r="19228" spans="1:3">
      <c r="A19228" s="21">
        <v>331</v>
      </c>
      <c r="B19228" s="6">
        <f>IF('Calc1'!B5863=0,1,B342/'Calc1'!B5863)*B18619</f>
        <v>0</v>
      </c>
      <c r="C19228" s="10"/>
    </row>
    <row r="19229" spans="1:3">
      <c r="A19229" s="21">
        <v>332</v>
      </c>
      <c r="B19229" s="6">
        <f>IF('Calc1'!B5864=0,1,B343/'Calc1'!B5864)*B18620</f>
        <v>0</v>
      </c>
      <c r="C19229" s="10"/>
    </row>
    <row r="19230" spans="1:3">
      <c r="A19230" s="21">
        <v>333</v>
      </c>
      <c r="B19230" s="6">
        <f>IF('Calc1'!B5865=0,1,B344/'Calc1'!B5865)*B18621</f>
        <v>0</v>
      </c>
      <c r="C19230" s="10"/>
    </row>
    <row r="19231" spans="1:3">
      <c r="A19231" s="21">
        <v>334</v>
      </c>
      <c r="B19231" s="6">
        <f>IF('Calc1'!B5866=0,1,B345/'Calc1'!B5866)*B18622</f>
        <v>0</v>
      </c>
      <c r="C19231" s="10"/>
    </row>
    <row r="19232" spans="1:3">
      <c r="A19232" s="21">
        <v>335</v>
      </c>
      <c r="B19232" s="6">
        <f>IF('Calc1'!B5867=0,1,B346/'Calc1'!B5867)*B18623</f>
        <v>0</v>
      </c>
      <c r="C19232" s="10"/>
    </row>
    <row r="19233" spans="1:3">
      <c r="A19233" s="21">
        <v>336</v>
      </c>
      <c r="B19233" s="6">
        <f>IF('Calc1'!B5868=0,1,B347/'Calc1'!B5868)*B18624</f>
        <v>0</v>
      </c>
      <c r="C19233" s="10"/>
    </row>
    <row r="19234" spans="1:3">
      <c r="A19234" s="21">
        <v>337</v>
      </c>
      <c r="B19234" s="6">
        <f>IF('Calc1'!B5869=0,1,B348/'Calc1'!B5869)*B18625</f>
        <v>0</v>
      </c>
      <c r="C19234" s="10"/>
    </row>
    <row r="19235" spans="1:3">
      <c r="A19235" s="21">
        <v>338</v>
      </c>
      <c r="B19235" s="6">
        <f>IF('Calc1'!B5870=0,1,B349/'Calc1'!B5870)*B18626</f>
        <v>0</v>
      </c>
      <c r="C19235" s="10"/>
    </row>
    <row r="19236" spans="1:3">
      <c r="A19236" s="21">
        <v>339</v>
      </c>
      <c r="B19236" s="6">
        <f>IF('Calc1'!B5871=0,1,B350/'Calc1'!B5871)*B18627</f>
        <v>0</v>
      </c>
      <c r="C19236" s="10"/>
    </row>
    <row r="19237" spans="1:3">
      <c r="A19237" s="21">
        <v>340</v>
      </c>
      <c r="B19237" s="6">
        <f>IF('Calc1'!B5872=0,1,B351/'Calc1'!B5872)*B18628</f>
        <v>0</v>
      </c>
      <c r="C19237" s="10"/>
    </row>
    <row r="19238" spans="1:3">
      <c r="A19238" s="21">
        <v>341</v>
      </c>
      <c r="B19238" s="6">
        <f>IF('Calc1'!B5873=0,1,B352/'Calc1'!B5873)*B18629</f>
        <v>0</v>
      </c>
      <c r="C19238" s="10"/>
    </row>
    <row r="19239" spans="1:3">
      <c r="A19239" s="21">
        <v>342</v>
      </c>
      <c r="B19239" s="6">
        <f>IF('Calc1'!B5874=0,1,B353/'Calc1'!B5874)*B18630</f>
        <v>0</v>
      </c>
      <c r="C19239" s="10"/>
    </row>
    <row r="19240" spans="1:3">
      <c r="A19240" s="21">
        <v>343</v>
      </c>
      <c r="B19240" s="6">
        <f>IF('Calc1'!B5875=0,1,B354/'Calc1'!B5875)*B18631</f>
        <v>0</v>
      </c>
      <c r="C19240" s="10"/>
    </row>
    <row r="19241" spans="1:3">
      <c r="A19241" s="21">
        <v>344</v>
      </c>
      <c r="B19241" s="6">
        <f>IF('Calc1'!B5876=0,1,B355/'Calc1'!B5876)*B18632</f>
        <v>0</v>
      </c>
      <c r="C19241" s="10"/>
    </row>
    <row r="19242" spans="1:3">
      <c r="A19242" s="21">
        <v>345</v>
      </c>
      <c r="B19242" s="6">
        <f>IF('Calc1'!B5877=0,1,B356/'Calc1'!B5877)*B18633</f>
        <v>0</v>
      </c>
      <c r="C19242" s="10"/>
    </row>
    <row r="19243" spans="1:3">
      <c r="A19243" s="21">
        <v>346</v>
      </c>
      <c r="B19243" s="6">
        <f>IF('Calc1'!B5878=0,1,B357/'Calc1'!B5878)*B18634</f>
        <v>0</v>
      </c>
      <c r="C19243" s="10"/>
    </row>
    <row r="19244" spans="1:3">
      <c r="A19244" s="21">
        <v>347</v>
      </c>
      <c r="B19244" s="6">
        <f>IF('Calc1'!B5879=0,1,B358/'Calc1'!B5879)*B18635</f>
        <v>0</v>
      </c>
      <c r="C19244" s="10"/>
    </row>
    <row r="19245" spans="1:3">
      <c r="A19245" s="21">
        <v>348</v>
      </c>
      <c r="B19245" s="6">
        <f>IF('Calc1'!B5880=0,1,B359/'Calc1'!B5880)*B18636</f>
        <v>0</v>
      </c>
      <c r="C19245" s="10"/>
    </row>
    <row r="19246" spans="1:3">
      <c r="A19246" s="21">
        <v>349</v>
      </c>
      <c r="B19246" s="6">
        <f>IF('Calc1'!B5881=0,1,B360/'Calc1'!B5881)*B18637</f>
        <v>0</v>
      </c>
      <c r="C19246" s="10"/>
    </row>
    <row r="19247" spans="1:3">
      <c r="A19247" s="21">
        <v>350</v>
      </c>
      <c r="B19247" s="6">
        <f>IF('Calc1'!B5882=0,1,B361/'Calc1'!B5882)*B18638</f>
        <v>0</v>
      </c>
      <c r="C19247" s="10"/>
    </row>
    <row r="19248" spans="1:3">
      <c r="A19248" s="21">
        <v>351</v>
      </c>
      <c r="B19248" s="6">
        <f>IF('Calc1'!B5883=0,1,B362/'Calc1'!B5883)*B18639</f>
        <v>0</v>
      </c>
      <c r="C19248" s="10"/>
    </row>
    <row r="19249" spans="1:3">
      <c r="A19249" s="21">
        <v>352</v>
      </c>
      <c r="B19249" s="6">
        <f>IF('Calc1'!B5884=0,1,B363/'Calc1'!B5884)*B18640</f>
        <v>0</v>
      </c>
      <c r="C19249" s="10"/>
    </row>
    <row r="19250" spans="1:3">
      <c r="A19250" s="21">
        <v>353</v>
      </c>
      <c r="B19250" s="6">
        <f>IF('Calc1'!B5885=0,1,B364/'Calc1'!B5885)*B18641</f>
        <v>0</v>
      </c>
      <c r="C19250" s="10"/>
    </row>
    <row r="19251" spans="1:3">
      <c r="A19251" s="21">
        <v>354</v>
      </c>
      <c r="B19251" s="6">
        <f>IF('Calc1'!B5886=0,1,B365/'Calc1'!B5886)*B18642</f>
        <v>0</v>
      </c>
      <c r="C19251" s="10"/>
    </row>
    <row r="19252" spans="1:3">
      <c r="A19252" s="21">
        <v>355</v>
      </c>
      <c r="B19252" s="6">
        <f>IF('Calc1'!B5887=0,1,B366/'Calc1'!B5887)*B18643</f>
        <v>0</v>
      </c>
      <c r="C19252" s="10"/>
    </row>
    <row r="19253" spans="1:3">
      <c r="A19253" s="21">
        <v>356</v>
      </c>
      <c r="B19253" s="6">
        <f>IF('Calc1'!B5888=0,1,B367/'Calc1'!B5888)*B18644</f>
        <v>0</v>
      </c>
      <c r="C19253" s="10"/>
    </row>
    <row r="19254" spans="1:3">
      <c r="A19254" s="21">
        <v>357</v>
      </c>
      <c r="B19254" s="6">
        <f>IF('Calc1'!B5889=0,1,B368/'Calc1'!B5889)*B18645</f>
        <v>0</v>
      </c>
      <c r="C19254" s="10"/>
    </row>
    <row r="19255" spans="1:3">
      <c r="A19255" s="21">
        <v>358</v>
      </c>
      <c r="B19255" s="6">
        <f>IF('Calc1'!B5890=0,1,B369/'Calc1'!B5890)*B18646</f>
        <v>0</v>
      </c>
      <c r="C19255" s="10"/>
    </row>
    <row r="19256" spans="1:3">
      <c r="A19256" s="21">
        <v>359</v>
      </c>
      <c r="B19256" s="6">
        <f>IF('Calc1'!B5891=0,1,B370/'Calc1'!B5891)*B18647</f>
        <v>0</v>
      </c>
      <c r="C19256" s="10"/>
    </row>
    <row r="19257" spans="1:3">
      <c r="A19257" s="21">
        <v>360</v>
      </c>
      <c r="B19257" s="6">
        <f>IF('Calc1'!B5892=0,1,B371/'Calc1'!B5892)*B18648</f>
        <v>0</v>
      </c>
      <c r="C19257" s="10"/>
    </row>
    <row r="19258" spans="1:3">
      <c r="A19258" s="21">
        <v>361</v>
      </c>
      <c r="B19258" s="6">
        <f>IF('Calc1'!B5893=0,1,B372/'Calc1'!B5893)*B18649</f>
        <v>0</v>
      </c>
      <c r="C19258" s="10"/>
    </row>
    <row r="19259" spans="1:3">
      <c r="A19259" s="21">
        <v>362</v>
      </c>
      <c r="B19259" s="6">
        <f>IF('Calc1'!B5894=0,1,B373/'Calc1'!B5894)*B18650</f>
        <v>0</v>
      </c>
      <c r="C19259" s="10"/>
    </row>
    <row r="19260" spans="1:3">
      <c r="A19260" s="21">
        <v>363</v>
      </c>
      <c r="B19260" s="6">
        <f>IF('Calc1'!B5895=0,1,B374/'Calc1'!B5895)*B18651</f>
        <v>0</v>
      </c>
      <c r="C19260" s="10"/>
    </row>
    <row r="19261" spans="1:3">
      <c r="A19261" s="21">
        <v>364</v>
      </c>
      <c r="B19261" s="6">
        <f>IF('Calc1'!B5896=0,1,B375/'Calc1'!B5896)*B18652</f>
        <v>0</v>
      </c>
      <c r="C19261" s="10"/>
    </row>
    <row r="19262" spans="1:3">
      <c r="A19262" s="21">
        <v>365</v>
      </c>
      <c r="B19262" s="6">
        <f>IF('Calc1'!B5897=0,1,B376/'Calc1'!B5897)*B18653</f>
        <v>0</v>
      </c>
      <c r="C19262" s="10"/>
    </row>
    <row r="19263" spans="1:3">
      <c r="A19263" s="21">
        <v>366</v>
      </c>
      <c r="B19263" s="6">
        <f>IF('Calc1'!B5898=0,1,B377/'Calc1'!B5898)*B18654</f>
        <v>0</v>
      </c>
      <c r="C19263" s="10"/>
    </row>
    <row r="19264" spans="1:3">
      <c r="A19264" s="21">
        <v>367</v>
      </c>
      <c r="B19264" s="6">
        <f>IF('Calc1'!B5899=0,1,B378/'Calc1'!B5899)*B18655</f>
        <v>0</v>
      </c>
      <c r="C19264" s="10"/>
    </row>
    <row r="19265" spans="1:3">
      <c r="A19265" s="21">
        <v>368</v>
      </c>
      <c r="B19265" s="6">
        <f>IF('Calc1'!B5900=0,1,B379/'Calc1'!B5900)*B18656</f>
        <v>0</v>
      </c>
      <c r="C19265" s="10"/>
    </row>
    <row r="19266" spans="1:3">
      <c r="A19266" s="21">
        <v>369</v>
      </c>
      <c r="B19266" s="6">
        <f>IF('Calc1'!B5901=0,1,B380/'Calc1'!B5901)*B18657</f>
        <v>0</v>
      </c>
      <c r="C19266" s="10"/>
    </row>
    <row r="19267" spans="1:3">
      <c r="A19267" s="21">
        <v>370</v>
      </c>
      <c r="B19267" s="6">
        <f>IF('Calc1'!B5902=0,1,B381/'Calc1'!B5902)*B18658</f>
        <v>0</v>
      </c>
      <c r="C19267" s="10"/>
    </row>
    <row r="19268" spans="1:3">
      <c r="A19268" s="21">
        <v>371</v>
      </c>
      <c r="B19268" s="6">
        <f>IF('Calc1'!B5903=0,1,B382/'Calc1'!B5903)*B18659</f>
        <v>0</v>
      </c>
      <c r="C19268" s="10"/>
    </row>
    <row r="19269" spans="1:3">
      <c r="A19269" s="21">
        <v>372</v>
      </c>
      <c r="B19269" s="6">
        <f>IF('Calc1'!B5904=0,1,B383/'Calc1'!B5904)*B18660</f>
        <v>0</v>
      </c>
      <c r="C19269" s="10"/>
    </row>
    <row r="19270" spans="1:3">
      <c r="A19270" s="21">
        <v>373</v>
      </c>
      <c r="B19270" s="6">
        <f>IF('Calc1'!B5905=0,1,B384/'Calc1'!B5905)*B18661</f>
        <v>0</v>
      </c>
      <c r="C19270" s="10"/>
    </row>
    <row r="19271" spans="1:3">
      <c r="A19271" s="21">
        <v>374</v>
      </c>
      <c r="B19271" s="6">
        <f>IF('Calc1'!B5906=0,1,B385/'Calc1'!B5906)*B18662</f>
        <v>0</v>
      </c>
      <c r="C19271" s="10"/>
    </row>
    <row r="19272" spans="1:3">
      <c r="A19272" s="21">
        <v>375</v>
      </c>
      <c r="B19272" s="6">
        <f>IF('Calc1'!B5907=0,1,B386/'Calc1'!B5907)*B18663</f>
        <v>0</v>
      </c>
      <c r="C19272" s="10"/>
    </row>
    <row r="19273" spans="1:3">
      <c r="A19273" s="21">
        <v>376</v>
      </c>
      <c r="B19273" s="6">
        <f>IF('Calc1'!B5908=0,1,B387/'Calc1'!B5908)*B18664</f>
        <v>0</v>
      </c>
      <c r="C19273" s="10"/>
    </row>
    <row r="19274" spans="1:3">
      <c r="A19274" s="21">
        <v>377</v>
      </c>
      <c r="B19274" s="6">
        <f>IF('Calc1'!B5909=0,1,B388/'Calc1'!B5909)*B18665</f>
        <v>0</v>
      </c>
      <c r="C19274" s="10"/>
    </row>
    <row r="19275" spans="1:3">
      <c r="A19275" s="21">
        <v>378</v>
      </c>
      <c r="B19275" s="6">
        <f>IF('Calc1'!B5910=0,1,B389/'Calc1'!B5910)*B18666</f>
        <v>0</v>
      </c>
      <c r="C19275" s="10"/>
    </row>
    <row r="19276" spans="1:3">
      <c r="A19276" s="21">
        <v>379</v>
      </c>
      <c r="B19276" s="6">
        <f>IF('Calc1'!B5911=0,1,B390/'Calc1'!B5911)*B18667</f>
        <v>0</v>
      </c>
      <c r="C19276" s="10"/>
    </row>
    <row r="19277" spans="1:3">
      <c r="A19277" s="21">
        <v>380</v>
      </c>
      <c r="B19277" s="6">
        <f>IF('Calc1'!B5912=0,1,B391/'Calc1'!B5912)*B18668</f>
        <v>0</v>
      </c>
      <c r="C19277" s="10"/>
    </row>
    <row r="19278" spans="1:3">
      <c r="A19278" s="21">
        <v>381</v>
      </c>
      <c r="B19278" s="6">
        <f>IF('Calc1'!B5913=0,1,B392/'Calc1'!B5913)*B18669</f>
        <v>0</v>
      </c>
      <c r="C19278" s="10"/>
    </row>
    <row r="19279" spans="1:3">
      <c r="A19279" s="21">
        <v>382</v>
      </c>
      <c r="B19279" s="6">
        <f>IF('Calc1'!B5914=0,1,B393/'Calc1'!B5914)*B18670</f>
        <v>0</v>
      </c>
      <c r="C19279" s="10"/>
    </row>
    <row r="19280" spans="1:3">
      <c r="A19280" s="21">
        <v>383</v>
      </c>
      <c r="B19280" s="6">
        <f>IF('Calc1'!B5915=0,1,B394/'Calc1'!B5915)*B18671</f>
        <v>0</v>
      </c>
      <c r="C19280" s="10"/>
    </row>
    <row r="19281" spans="1:3">
      <c r="A19281" s="21">
        <v>384</v>
      </c>
      <c r="B19281" s="6">
        <f>IF('Calc1'!B5916=0,1,B395/'Calc1'!B5916)*B18672</f>
        <v>0</v>
      </c>
      <c r="C19281" s="10"/>
    </row>
    <row r="19282" spans="1:3">
      <c r="A19282" s="21">
        <v>385</v>
      </c>
      <c r="B19282" s="6">
        <f>IF('Calc1'!B5917=0,1,B396/'Calc1'!B5917)*B18673</f>
        <v>0</v>
      </c>
      <c r="C19282" s="10"/>
    </row>
    <row r="19283" spans="1:3">
      <c r="A19283" s="21">
        <v>386</v>
      </c>
      <c r="B19283" s="6">
        <f>IF('Calc1'!B5918=0,1,B397/'Calc1'!B5918)*B18674</f>
        <v>0</v>
      </c>
      <c r="C19283" s="10"/>
    </row>
    <row r="19284" spans="1:3">
      <c r="A19284" s="21">
        <v>387</v>
      </c>
      <c r="B19284" s="6">
        <f>IF('Calc1'!B5919=0,1,B398/'Calc1'!B5919)*B18675</f>
        <v>0</v>
      </c>
      <c r="C19284" s="10"/>
    </row>
    <row r="19285" spans="1:3">
      <c r="A19285" s="21">
        <v>388</v>
      </c>
      <c r="B19285" s="6">
        <f>IF('Calc1'!B5920=0,1,B399/'Calc1'!B5920)*B18676</f>
        <v>0</v>
      </c>
      <c r="C19285" s="10"/>
    </row>
    <row r="19286" spans="1:3">
      <c r="A19286" s="21">
        <v>389</v>
      </c>
      <c r="B19286" s="6">
        <f>IF('Calc1'!B5921=0,1,B400/'Calc1'!B5921)*B18677</f>
        <v>0</v>
      </c>
      <c r="C19286" s="10"/>
    </row>
    <row r="19287" spans="1:3">
      <c r="A19287" s="21">
        <v>390</v>
      </c>
      <c r="B19287" s="6">
        <f>IF('Calc1'!B5922=0,1,B401/'Calc1'!B5922)*B18678</f>
        <v>0</v>
      </c>
      <c r="C19287" s="10"/>
    </row>
    <row r="19288" spans="1:3">
      <c r="A19288" s="21">
        <v>391</v>
      </c>
      <c r="B19288" s="6">
        <f>IF('Calc1'!B5923=0,1,B402/'Calc1'!B5923)*B18679</f>
        <v>0</v>
      </c>
      <c r="C19288" s="10"/>
    </row>
    <row r="19289" spans="1:3">
      <c r="A19289" s="21">
        <v>392</v>
      </c>
      <c r="B19289" s="6">
        <f>IF('Calc1'!B5924=0,1,B403/'Calc1'!B5924)*B18680</f>
        <v>0</v>
      </c>
      <c r="C19289" s="10"/>
    </row>
    <row r="19290" spans="1:3">
      <c r="A19290" s="21">
        <v>393</v>
      </c>
      <c r="B19290" s="6">
        <f>IF('Calc1'!B5925=0,1,B404/'Calc1'!B5925)*B18681</f>
        <v>0</v>
      </c>
      <c r="C19290" s="10"/>
    </row>
    <row r="19291" spans="1:3">
      <c r="A19291" s="21">
        <v>394</v>
      </c>
      <c r="B19291" s="6">
        <f>IF('Calc1'!B5926=0,1,B405/'Calc1'!B5926)*B18682</f>
        <v>0</v>
      </c>
      <c r="C19291" s="10"/>
    </row>
    <row r="19292" spans="1:3">
      <c r="A19292" s="21">
        <v>395</v>
      </c>
      <c r="B19292" s="6">
        <f>IF('Calc1'!B5927=0,1,B406/'Calc1'!B5927)*B18683</f>
        <v>0</v>
      </c>
      <c r="C19292" s="10"/>
    </row>
    <row r="19293" spans="1:3">
      <c r="A19293" s="21">
        <v>396</v>
      </c>
      <c r="B19293" s="6">
        <f>IF('Calc1'!B5928=0,1,B407/'Calc1'!B5928)*B18684</f>
        <v>0</v>
      </c>
      <c r="C19293" s="10"/>
    </row>
    <row r="19294" spans="1:3">
      <c r="A19294" s="21">
        <v>397</v>
      </c>
      <c r="B19294" s="6">
        <f>IF('Calc1'!B5929=0,1,B408/'Calc1'!B5929)*B18685</f>
        <v>0</v>
      </c>
      <c r="C19294" s="10"/>
    </row>
    <row r="19295" spans="1:3">
      <c r="A19295" s="21">
        <v>398</v>
      </c>
      <c r="B19295" s="6">
        <f>IF('Calc1'!B5930=0,1,B409/'Calc1'!B5930)*B18686</f>
        <v>0</v>
      </c>
      <c r="C19295" s="10"/>
    </row>
    <row r="19296" spans="1:3">
      <c r="A19296" s="21">
        <v>399</v>
      </c>
      <c r="B19296" s="6">
        <f>IF('Calc1'!B5931=0,1,B410/'Calc1'!B5931)*B18687</f>
        <v>0</v>
      </c>
      <c r="C19296" s="10"/>
    </row>
    <row r="19297" spans="1:3">
      <c r="A19297" s="21">
        <v>400</v>
      </c>
      <c r="B19297" s="6">
        <f>IF('Calc1'!B5932=0,1,B411/'Calc1'!B5932)*B18688</f>
        <v>0</v>
      </c>
      <c r="C19297" s="10"/>
    </row>
    <row r="19298" spans="1:3">
      <c r="A19298" s="21">
        <v>401</v>
      </c>
      <c r="B19298" s="6">
        <f>IF('Calc1'!B5933=0,1,B412/'Calc1'!B5933)*B18689</f>
        <v>0</v>
      </c>
      <c r="C19298" s="10"/>
    </row>
    <row r="19299" spans="1:3">
      <c r="A19299" s="21">
        <v>402</v>
      </c>
      <c r="B19299" s="6">
        <f>IF('Calc1'!B5934=0,1,B413/'Calc1'!B5934)*B18690</f>
        <v>0</v>
      </c>
      <c r="C19299" s="10"/>
    </row>
    <row r="19300" spans="1:3">
      <c r="A19300" s="21">
        <v>403</v>
      </c>
      <c r="B19300" s="6">
        <f>IF('Calc1'!B5935=0,1,B414/'Calc1'!B5935)*B18691</f>
        <v>0</v>
      </c>
      <c r="C19300" s="10"/>
    </row>
    <row r="19301" spans="1:3">
      <c r="A19301" s="21">
        <v>404</v>
      </c>
      <c r="B19301" s="6">
        <f>IF('Calc1'!B5936=0,1,B415/'Calc1'!B5936)*B18692</f>
        <v>0</v>
      </c>
      <c r="C19301" s="10"/>
    </row>
    <row r="19302" spans="1:3">
      <c r="A19302" s="21">
        <v>405</v>
      </c>
      <c r="B19302" s="6">
        <f>IF('Calc1'!B5937=0,1,B416/'Calc1'!B5937)*B18693</f>
        <v>0</v>
      </c>
      <c r="C19302" s="10"/>
    </row>
    <row r="19303" spans="1:3">
      <c r="A19303" s="21">
        <v>406</v>
      </c>
      <c r="B19303" s="6">
        <f>IF('Calc1'!B5938=0,1,B417/'Calc1'!B5938)*B18694</f>
        <v>0</v>
      </c>
      <c r="C19303" s="10"/>
    </row>
    <row r="19304" spans="1:3">
      <c r="A19304" s="21">
        <v>407</v>
      </c>
      <c r="B19304" s="6">
        <f>IF('Calc1'!B5939=0,1,B418/'Calc1'!B5939)*B18695</f>
        <v>0</v>
      </c>
      <c r="C19304" s="10"/>
    </row>
    <row r="19305" spans="1:3">
      <c r="A19305" s="21">
        <v>408</v>
      </c>
      <c r="B19305" s="6">
        <f>IF('Calc1'!B5940=0,1,B419/'Calc1'!B5940)*B18696</f>
        <v>0</v>
      </c>
      <c r="C19305" s="10"/>
    </row>
    <row r="19306" spans="1:3">
      <c r="A19306" s="21">
        <v>409</v>
      </c>
      <c r="B19306" s="6">
        <f>IF('Calc1'!B5941=0,1,B420/'Calc1'!B5941)*B18697</f>
        <v>0</v>
      </c>
      <c r="C19306" s="10"/>
    </row>
    <row r="19307" spans="1:3">
      <c r="A19307" s="21">
        <v>410</v>
      </c>
      <c r="B19307" s="6">
        <f>IF('Calc1'!B5942=0,1,B421/'Calc1'!B5942)*B18698</f>
        <v>0</v>
      </c>
      <c r="C19307" s="10"/>
    </row>
    <row r="19308" spans="1:3">
      <c r="A19308" s="21">
        <v>411</v>
      </c>
      <c r="B19308" s="6">
        <f>IF('Calc1'!B5943=0,1,B422/'Calc1'!B5943)*B18699</f>
        <v>0</v>
      </c>
      <c r="C19308" s="10"/>
    </row>
    <row r="19309" spans="1:3">
      <c r="A19309" s="21">
        <v>412</v>
      </c>
      <c r="B19309" s="6">
        <f>IF('Calc1'!B5944=0,1,B423/'Calc1'!B5944)*B18700</f>
        <v>0</v>
      </c>
      <c r="C19309" s="10"/>
    </row>
    <row r="19310" spans="1:3">
      <c r="A19310" s="21">
        <v>413</v>
      </c>
      <c r="B19310" s="6">
        <f>IF('Calc1'!B5945=0,1,B424/'Calc1'!B5945)*B18701</f>
        <v>0</v>
      </c>
      <c r="C19310" s="10"/>
    </row>
    <row r="19311" spans="1:3">
      <c r="A19311" s="21">
        <v>414</v>
      </c>
      <c r="B19311" s="6">
        <f>IF('Calc1'!B5946=0,1,B425/'Calc1'!B5946)*B18702</f>
        <v>0</v>
      </c>
      <c r="C19311" s="10"/>
    </row>
    <row r="19312" spans="1:3">
      <c r="A19312" s="21">
        <v>415</v>
      </c>
      <c r="B19312" s="6">
        <f>IF('Calc1'!B5947=0,1,B426/'Calc1'!B5947)*B18703</f>
        <v>0</v>
      </c>
      <c r="C19312" s="10"/>
    </row>
    <row r="19313" spans="1:3">
      <c r="A19313" s="21">
        <v>416</v>
      </c>
      <c r="B19313" s="6">
        <f>IF('Calc1'!B5948=0,1,B427/'Calc1'!B5948)*B18704</f>
        <v>0</v>
      </c>
      <c r="C19313" s="10"/>
    </row>
    <row r="19314" spans="1:3">
      <c r="A19314" s="21">
        <v>417</v>
      </c>
      <c r="B19314" s="6">
        <f>IF('Calc1'!B5949=0,1,B428/'Calc1'!B5949)*B18705</f>
        <v>0</v>
      </c>
      <c r="C19314" s="10"/>
    </row>
    <row r="19315" spans="1:3">
      <c r="A19315" s="21">
        <v>418</v>
      </c>
      <c r="B19315" s="6">
        <f>IF('Calc1'!B5950=0,1,B429/'Calc1'!B5950)*B18706</f>
        <v>0</v>
      </c>
      <c r="C19315" s="10"/>
    </row>
    <row r="19316" spans="1:3">
      <c r="A19316" s="21">
        <v>419</v>
      </c>
      <c r="B19316" s="6">
        <f>IF('Calc1'!B5951=0,1,B430/'Calc1'!B5951)*B18707</f>
        <v>0</v>
      </c>
      <c r="C19316" s="10"/>
    </row>
    <row r="19317" spans="1:3">
      <c r="A19317" s="21">
        <v>420</v>
      </c>
      <c r="B19317" s="6">
        <f>IF('Calc1'!B5952=0,1,B431/'Calc1'!B5952)*B18708</f>
        <v>0</v>
      </c>
      <c r="C19317" s="10"/>
    </row>
    <row r="19318" spans="1:3">
      <c r="A19318" s="21">
        <v>421</v>
      </c>
      <c r="B19318" s="6">
        <f>IF('Calc1'!B5953=0,1,B432/'Calc1'!B5953)*B18709</f>
        <v>0</v>
      </c>
      <c r="C19318" s="10"/>
    </row>
    <row r="19319" spans="1:3">
      <c r="A19319" s="21">
        <v>422</v>
      </c>
      <c r="B19319" s="6">
        <f>IF('Calc1'!B5954=0,1,B433/'Calc1'!B5954)*B18710</f>
        <v>0</v>
      </c>
      <c r="C19319" s="10"/>
    </row>
    <row r="19320" spans="1:3">
      <c r="A19320" s="21">
        <v>423</v>
      </c>
      <c r="B19320" s="6">
        <f>IF('Calc1'!B5955=0,1,B434/'Calc1'!B5955)*B18711</f>
        <v>0</v>
      </c>
      <c r="C19320" s="10"/>
    </row>
    <row r="19321" spans="1:3">
      <c r="A19321" s="21">
        <v>424</v>
      </c>
      <c r="B19321" s="6">
        <f>IF('Calc1'!B5956=0,1,B435/'Calc1'!B5956)*B18712</f>
        <v>0</v>
      </c>
      <c r="C19321" s="10"/>
    </row>
    <row r="19322" spans="1:3">
      <c r="A19322" s="21">
        <v>425</v>
      </c>
      <c r="B19322" s="6">
        <f>IF('Calc1'!B5957=0,1,B436/'Calc1'!B5957)*B18713</f>
        <v>0</v>
      </c>
      <c r="C19322" s="10"/>
    </row>
    <row r="19323" spans="1:3">
      <c r="A19323" s="21">
        <v>426</v>
      </c>
      <c r="B19323" s="6">
        <f>IF('Calc1'!B5958=0,1,B437/'Calc1'!B5958)*B18714</f>
        <v>0</v>
      </c>
      <c r="C19323" s="10"/>
    </row>
    <row r="19324" spans="1:3">
      <c r="A19324" s="21">
        <v>427</v>
      </c>
      <c r="B19324" s="6">
        <f>IF('Calc1'!B5959=0,1,B438/'Calc1'!B5959)*B18715</f>
        <v>0</v>
      </c>
      <c r="C19324" s="10"/>
    </row>
    <row r="19325" spans="1:3">
      <c r="A19325" s="21">
        <v>428</v>
      </c>
      <c r="B19325" s="6">
        <f>IF('Calc1'!B5960=0,1,B439/'Calc1'!B5960)*B18716</f>
        <v>0</v>
      </c>
      <c r="C19325" s="10"/>
    </row>
    <row r="19326" spans="1:3">
      <c r="A19326" s="21">
        <v>429</v>
      </c>
      <c r="B19326" s="6">
        <f>IF('Calc1'!B5961=0,1,B440/'Calc1'!B5961)*B18717</f>
        <v>0</v>
      </c>
      <c r="C19326" s="10"/>
    </row>
    <row r="19327" spans="1:3">
      <c r="A19327" s="21">
        <v>430</v>
      </c>
      <c r="B19327" s="6">
        <f>IF('Calc1'!B5962=0,1,B441/'Calc1'!B5962)*B18718</f>
        <v>0</v>
      </c>
      <c r="C19327" s="10"/>
    </row>
    <row r="19328" spans="1:3">
      <c r="A19328" s="21">
        <v>431</v>
      </c>
      <c r="B19328" s="6">
        <f>IF('Calc1'!B5963=0,1,B442/'Calc1'!B5963)*B18719</f>
        <v>0</v>
      </c>
      <c r="C19328" s="10"/>
    </row>
    <row r="19329" spans="1:3">
      <c r="A19329" s="21">
        <v>432</v>
      </c>
      <c r="B19329" s="6">
        <f>IF('Calc1'!B5964=0,1,B443/'Calc1'!B5964)*B18720</f>
        <v>0</v>
      </c>
      <c r="C19329" s="10"/>
    </row>
    <row r="19330" spans="1:3">
      <c r="A19330" s="21">
        <v>433</v>
      </c>
      <c r="B19330" s="6">
        <f>IF('Calc1'!B5965=0,1,B444/'Calc1'!B5965)*B18721</f>
        <v>0</v>
      </c>
      <c r="C19330" s="10"/>
    </row>
    <row r="19331" spans="1:3">
      <c r="A19331" s="21">
        <v>434</v>
      </c>
      <c r="B19331" s="6">
        <f>IF('Calc1'!B5966=0,1,B445/'Calc1'!B5966)*B18722</f>
        <v>0</v>
      </c>
      <c r="C19331" s="10"/>
    </row>
    <row r="19332" spans="1:3">
      <c r="A19332" s="21">
        <v>435</v>
      </c>
      <c r="B19332" s="6">
        <f>IF('Calc1'!B5967=0,1,B446/'Calc1'!B5967)*B18723</f>
        <v>0</v>
      </c>
      <c r="C19332" s="10"/>
    </row>
    <row r="19333" spans="1:3">
      <c r="A19333" s="21">
        <v>436</v>
      </c>
      <c r="B19333" s="6">
        <f>IF('Calc1'!B5968=0,1,B447/'Calc1'!B5968)*B18724</f>
        <v>0</v>
      </c>
      <c r="C19333" s="10"/>
    </row>
    <row r="19334" spans="1:3">
      <c r="A19334" s="21">
        <v>437</v>
      </c>
      <c r="B19334" s="6">
        <f>IF('Calc1'!B5969=0,1,B448/'Calc1'!B5969)*B18725</f>
        <v>0</v>
      </c>
      <c r="C19334" s="10"/>
    </row>
    <row r="19335" spans="1:3">
      <c r="A19335" s="21">
        <v>438</v>
      </c>
      <c r="B19335" s="6">
        <f>IF('Calc1'!B5970=0,1,B449/'Calc1'!B5970)*B18726</f>
        <v>0</v>
      </c>
      <c r="C19335" s="10"/>
    </row>
    <row r="19336" spans="1:3">
      <c r="A19336" s="21">
        <v>439</v>
      </c>
      <c r="B19336" s="6">
        <f>IF('Calc1'!B5971=0,1,B450/'Calc1'!B5971)*B18727</f>
        <v>0</v>
      </c>
      <c r="C19336" s="10"/>
    </row>
    <row r="19337" spans="1:3">
      <c r="A19337" s="21">
        <v>440</v>
      </c>
      <c r="B19337" s="6">
        <f>IF('Calc1'!B5972=0,1,B451/'Calc1'!B5972)*B18728</f>
        <v>0</v>
      </c>
      <c r="C19337" s="10"/>
    </row>
    <row r="19338" spans="1:3">
      <c r="A19338" s="21">
        <v>441</v>
      </c>
      <c r="B19338" s="6">
        <f>IF('Calc1'!B5973=0,1,B452/'Calc1'!B5973)*B18729</f>
        <v>0</v>
      </c>
      <c r="C19338" s="10"/>
    </row>
    <row r="19339" spans="1:3">
      <c r="A19339" s="21">
        <v>442</v>
      </c>
      <c r="B19339" s="6">
        <f>IF('Calc1'!B5974=0,1,B453/'Calc1'!B5974)*B18730</f>
        <v>0</v>
      </c>
      <c r="C19339" s="10"/>
    </row>
    <row r="19340" spans="1:3">
      <c r="A19340" s="21">
        <v>443</v>
      </c>
      <c r="B19340" s="6">
        <f>IF('Calc1'!B5975=0,1,B454/'Calc1'!B5975)*B18731</f>
        <v>0</v>
      </c>
      <c r="C19340" s="10"/>
    </row>
    <row r="19341" spans="1:3">
      <c r="A19341" s="21">
        <v>444</v>
      </c>
      <c r="B19341" s="6">
        <f>IF('Calc1'!B5976=0,1,B455/'Calc1'!B5976)*B18732</f>
        <v>0</v>
      </c>
      <c r="C19341" s="10"/>
    </row>
    <row r="19342" spans="1:3">
      <c r="A19342" s="21">
        <v>445</v>
      </c>
      <c r="B19342" s="6">
        <f>IF('Calc1'!B5977=0,1,B456/'Calc1'!B5977)*B18733</f>
        <v>0</v>
      </c>
      <c r="C19342" s="10"/>
    </row>
    <row r="19343" spans="1:3">
      <c r="A19343" s="21">
        <v>446</v>
      </c>
      <c r="B19343" s="6">
        <f>IF('Calc1'!B5978=0,1,B457/'Calc1'!B5978)*B18734</f>
        <v>0</v>
      </c>
      <c r="C19343" s="10"/>
    </row>
    <row r="19344" spans="1:3">
      <c r="A19344" s="21">
        <v>447</v>
      </c>
      <c r="B19344" s="6">
        <f>IF('Calc1'!B5979=0,1,B458/'Calc1'!B5979)*B18735</f>
        <v>0</v>
      </c>
      <c r="C19344" s="10"/>
    </row>
    <row r="19345" spans="1:3">
      <c r="A19345" s="21">
        <v>448</v>
      </c>
      <c r="B19345" s="6">
        <f>IF('Calc1'!B5980=0,1,B459/'Calc1'!B5980)*B18736</f>
        <v>0</v>
      </c>
      <c r="C19345" s="10"/>
    </row>
    <row r="19346" spans="1:3">
      <c r="A19346" s="21">
        <v>449</v>
      </c>
      <c r="B19346" s="6">
        <f>IF('Calc1'!B5981=0,1,B460/'Calc1'!B5981)*B18737</f>
        <v>0</v>
      </c>
      <c r="C19346" s="10"/>
    </row>
    <row r="19347" spans="1:3">
      <c r="A19347" s="21">
        <v>450</v>
      </c>
      <c r="B19347" s="6">
        <f>IF('Calc1'!B5982=0,1,B461/'Calc1'!B5982)*B18738</f>
        <v>0</v>
      </c>
      <c r="C19347" s="10"/>
    </row>
    <row r="19348" spans="1:3">
      <c r="A19348" s="21">
        <v>451</v>
      </c>
      <c r="B19348" s="6">
        <f>IF('Calc1'!B5983=0,1,B462/'Calc1'!B5983)*B18739</f>
        <v>0</v>
      </c>
      <c r="C19348" s="10"/>
    </row>
    <row r="19349" spans="1:3">
      <c r="A19349" s="21">
        <v>452</v>
      </c>
      <c r="B19349" s="6">
        <f>IF('Calc1'!B5984=0,1,B463/'Calc1'!B5984)*B18740</f>
        <v>0</v>
      </c>
      <c r="C19349" s="10"/>
    </row>
    <row r="19350" spans="1:3">
      <c r="A19350" s="21">
        <v>453</v>
      </c>
      <c r="B19350" s="6">
        <f>IF('Calc1'!B5985=0,1,B464/'Calc1'!B5985)*B18741</f>
        <v>0</v>
      </c>
      <c r="C19350" s="10"/>
    </row>
    <row r="19351" spans="1:3">
      <c r="A19351" s="21">
        <v>454</v>
      </c>
      <c r="B19351" s="6">
        <f>IF('Calc1'!B5986=0,1,B465/'Calc1'!B5986)*B18742</f>
        <v>0</v>
      </c>
      <c r="C19351" s="10"/>
    </row>
    <row r="19352" spans="1:3">
      <c r="A19352" s="21">
        <v>455</v>
      </c>
      <c r="B19352" s="6">
        <f>IF('Calc1'!B5987=0,1,B466/'Calc1'!B5987)*B18743</f>
        <v>0</v>
      </c>
      <c r="C19352" s="10"/>
    </row>
    <row r="19353" spans="1:3">
      <c r="A19353" s="21">
        <v>456</v>
      </c>
      <c r="B19353" s="6">
        <f>IF('Calc1'!B5988=0,1,B467/'Calc1'!B5988)*B18744</f>
        <v>0</v>
      </c>
      <c r="C19353" s="10"/>
    </row>
    <row r="19354" spans="1:3">
      <c r="A19354" s="21">
        <v>457</v>
      </c>
      <c r="B19354" s="6">
        <f>IF('Calc1'!B5989=0,1,B468/'Calc1'!B5989)*B18745</f>
        <v>0</v>
      </c>
      <c r="C19354" s="10"/>
    </row>
    <row r="19355" spans="1:3">
      <c r="A19355" s="21">
        <v>458</v>
      </c>
      <c r="B19355" s="6">
        <f>IF('Calc1'!B5990=0,1,B469/'Calc1'!B5990)*B18746</f>
        <v>0</v>
      </c>
      <c r="C19355" s="10"/>
    </row>
    <row r="19356" spans="1:3">
      <c r="A19356" s="21">
        <v>459</v>
      </c>
      <c r="B19356" s="6">
        <f>IF('Calc1'!B5991=0,1,B470/'Calc1'!B5991)*B18747</f>
        <v>0</v>
      </c>
      <c r="C19356" s="10"/>
    </row>
    <row r="19357" spans="1:3">
      <c r="A19357" s="21">
        <v>460</v>
      </c>
      <c r="B19357" s="6">
        <f>IF('Calc1'!B5992=0,1,B471/'Calc1'!B5992)*B18748</f>
        <v>0</v>
      </c>
      <c r="C19357" s="10"/>
    </row>
    <row r="19358" spans="1:3">
      <c r="A19358" s="21">
        <v>461</v>
      </c>
      <c r="B19358" s="6">
        <f>IF('Calc1'!B5993=0,1,B472/'Calc1'!B5993)*B18749</f>
        <v>0</v>
      </c>
      <c r="C19358" s="10"/>
    </row>
    <row r="19359" spans="1:3">
      <c r="A19359" s="21">
        <v>462</v>
      </c>
      <c r="B19359" s="6">
        <f>IF('Calc1'!B5994=0,1,B473/'Calc1'!B5994)*B18750</f>
        <v>0</v>
      </c>
      <c r="C19359" s="10"/>
    </row>
    <row r="19360" spans="1:3">
      <c r="A19360" s="21">
        <v>463</v>
      </c>
      <c r="B19360" s="6">
        <f>IF('Calc1'!B5995=0,1,B474/'Calc1'!B5995)*B18751</f>
        <v>0</v>
      </c>
      <c r="C19360" s="10"/>
    </row>
    <row r="19361" spans="1:3">
      <c r="A19361" s="21">
        <v>464</v>
      </c>
      <c r="B19361" s="6">
        <f>IF('Calc1'!B5996=0,1,B475/'Calc1'!B5996)*B18752</f>
        <v>0</v>
      </c>
      <c r="C19361" s="10"/>
    </row>
    <row r="19362" spans="1:3">
      <c r="A19362" s="21">
        <v>465</v>
      </c>
      <c r="B19362" s="6">
        <f>IF('Calc1'!B5997=0,1,B476/'Calc1'!B5997)*B18753</f>
        <v>0</v>
      </c>
      <c r="C19362" s="10"/>
    </row>
    <row r="19363" spans="1:3">
      <c r="A19363" s="21">
        <v>466</v>
      </c>
      <c r="B19363" s="6">
        <f>IF('Calc1'!B5998=0,1,B477/'Calc1'!B5998)*B18754</f>
        <v>0</v>
      </c>
      <c r="C19363" s="10"/>
    </row>
    <row r="19364" spans="1:3">
      <c r="A19364" s="21">
        <v>467</v>
      </c>
      <c r="B19364" s="6">
        <f>IF('Calc1'!B5999=0,1,B478/'Calc1'!B5999)*B18755</f>
        <v>0</v>
      </c>
      <c r="C19364" s="10"/>
    </row>
    <row r="19365" spans="1:3">
      <c r="A19365" s="21">
        <v>468</v>
      </c>
      <c r="B19365" s="6">
        <f>IF('Calc1'!B6000=0,1,B479/'Calc1'!B6000)*B18756</f>
        <v>0</v>
      </c>
      <c r="C19365" s="10"/>
    </row>
    <row r="19366" spans="1:3">
      <c r="A19366" s="21">
        <v>469</v>
      </c>
      <c r="B19366" s="6">
        <f>IF('Calc1'!B6001=0,1,B480/'Calc1'!B6001)*B18757</f>
        <v>0</v>
      </c>
      <c r="C19366" s="10"/>
    </row>
    <row r="19367" spans="1:3">
      <c r="A19367" s="21">
        <v>470</v>
      </c>
      <c r="B19367" s="6">
        <f>IF('Calc1'!B6002=0,1,B481/'Calc1'!B6002)*B18758</f>
        <v>0</v>
      </c>
      <c r="C19367" s="10"/>
    </row>
    <row r="19368" spans="1:3">
      <c r="A19368" s="21">
        <v>471</v>
      </c>
      <c r="B19368" s="6">
        <f>IF('Calc1'!B6003=0,1,B482/'Calc1'!B6003)*B18759</f>
        <v>0</v>
      </c>
      <c r="C19368" s="10"/>
    </row>
    <row r="19369" spans="1:3">
      <c r="A19369" s="21">
        <v>472</v>
      </c>
      <c r="B19369" s="6">
        <f>IF('Calc1'!B6004=0,1,B483/'Calc1'!B6004)*B18760</f>
        <v>0</v>
      </c>
      <c r="C19369" s="10"/>
    </row>
    <row r="19370" spans="1:3">
      <c r="A19370" s="21">
        <v>473</v>
      </c>
      <c r="B19370" s="6">
        <f>IF('Calc1'!B6005=0,1,B484/'Calc1'!B6005)*B18761</f>
        <v>0</v>
      </c>
      <c r="C19370" s="10"/>
    </row>
    <row r="19371" spans="1:3">
      <c r="A19371" s="21">
        <v>474</v>
      </c>
      <c r="B19371" s="6">
        <f>IF('Calc1'!B6006=0,1,B485/'Calc1'!B6006)*B18762</f>
        <v>0</v>
      </c>
      <c r="C19371" s="10"/>
    </row>
    <row r="19372" spans="1:3">
      <c r="A19372" s="21">
        <v>475</v>
      </c>
      <c r="B19372" s="6">
        <f>IF('Calc1'!B6007=0,1,B486/'Calc1'!B6007)*B18763</f>
        <v>0</v>
      </c>
      <c r="C19372" s="10"/>
    </row>
    <row r="19373" spans="1:3">
      <c r="A19373" s="21">
        <v>476</v>
      </c>
      <c r="B19373" s="6">
        <f>IF('Calc1'!B6008=0,1,B487/'Calc1'!B6008)*B18764</f>
        <v>0</v>
      </c>
      <c r="C19373" s="10"/>
    </row>
    <row r="19374" spans="1:3">
      <c r="A19374" s="21">
        <v>477</v>
      </c>
      <c r="B19374" s="6">
        <f>IF('Calc1'!B6009=0,1,B488/'Calc1'!B6009)*B18765</f>
        <v>0</v>
      </c>
      <c r="C19374" s="10"/>
    </row>
    <row r="19375" spans="1:3">
      <c r="A19375" s="21">
        <v>478</v>
      </c>
      <c r="B19375" s="6">
        <f>IF('Calc1'!B6010=0,1,B489/'Calc1'!B6010)*B18766</f>
        <v>0</v>
      </c>
      <c r="C19375" s="10"/>
    </row>
    <row r="19376" spans="1:3">
      <c r="A19376" s="21">
        <v>479</v>
      </c>
      <c r="B19376" s="6">
        <f>IF('Calc1'!B6011=0,1,B490/'Calc1'!B6011)*B18767</f>
        <v>0</v>
      </c>
      <c r="C19376" s="10"/>
    </row>
    <row r="19377" spans="1:3">
      <c r="A19377" s="21">
        <v>480</v>
      </c>
      <c r="B19377" s="6">
        <f>IF('Calc1'!B6012=0,1,B491/'Calc1'!B6012)*B18768</f>
        <v>0</v>
      </c>
      <c r="C19377" s="10"/>
    </row>
    <row r="19378" spans="1:3">
      <c r="A19378" s="21">
        <v>481</v>
      </c>
      <c r="B19378" s="6">
        <f>IF('Calc1'!B6013=0,1,B492/'Calc1'!B6013)*B18769</f>
        <v>0</v>
      </c>
      <c r="C19378" s="10"/>
    </row>
    <row r="19379" spans="1:3">
      <c r="A19379" s="21">
        <v>482</v>
      </c>
      <c r="B19379" s="6">
        <f>IF('Calc1'!B6014=0,1,B493/'Calc1'!B6014)*B18770</f>
        <v>0</v>
      </c>
      <c r="C19379" s="10"/>
    </row>
    <row r="19380" spans="1:3">
      <c r="A19380" s="21">
        <v>483</v>
      </c>
      <c r="B19380" s="6">
        <f>IF('Calc1'!B6015=0,1,B494/'Calc1'!B6015)*B18771</f>
        <v>0</v>
      </c>
      <c r="C19380" s="10"/>
    </row>
    <row r="19381" spans="1:3">
      <c r="A19381" s="21">
        <v>484</v>
      </c>
      <c r="B19381" s="6">
        <f>IF('Calc1'!B6016=0,1,B495/'Calc1'!B6016)*B18772</f>
        <v>0</v>
      </c>
      <c r="C19381" s="10"/>
    </row>
    <row r="19382" spans="1:3">
      <c r="A19382" s="21">
        <v>485</v>
      </c>
      <c r="B19382" s="6">
        <f>IF('Calc1'!B6017=0,1,B496/'Calc1'!B6017)*B18773</f>
        <v>0</v>
      </c>
      <c r="C19382" s="10"/>
    </row>
    <row r="19383" spans="1:3">
      <c r="A19383" s="21">
        <v>486</v>
      </c>
      <c r="B19383" s="6">
        <f>IF('Calc1'!B6018=0,1,B497/'Calc1'!B6018)*B18774</f>
        <v>0</v>
      </c>
      <c r="C19383" s="10"/>
    </row>
    <row r="19384" spans="1:3">
      <c r="A19384" s="21">
        <v>487</v>
      </c>
      <c r="B19384" s="6">
        <f>IF('Calc1'!B6019=0,1,B498/'Calc1'!B6019)*B18775</f>
        <v>0</v>
      </c>
      <c r="C19384" s="10"/>
    </row>
    <row r="19385" spans="1:3">
      <c r="A19385" s="21">
        <v>488</v>
      </c>
      <c r="B19385" s="6">
        <f>IF('Calc1'!B6020=0,1,B499/'Calc1'!B6020)*B18776</f>
        <v>0</v>
      </c>
      <c r="C19385" s="10"/>
    </row>
    <row r="19386" spans="1:3">
      <c r="A19386" s="21">
        <v>489</v>
      </c>
      <c r="B19386" s="6">
        <f>IF('Calc1'!B6021=0,1,B500/'Calc1'!B6021)*B18777</f>
        <v>0</v>
      </c>
      <c r="C19386" s="10"/>
    </row>
    <row r="19387" spans="1:3">
      <c r="A19387" s="21">
        <v>490</v>
      </c>
      <c r="B19387" s="6">
        <f>IF('Calc1'!B6022=0,1,B501/'Calc1'!B6022)*B18778</f>
        <v>0</v>
      </c>
      <c r="C19387" s="10"/>
    </row>
    <row r="19388" spans="1:3">
      <c r="A19388" s="21">
        <v>491</v>
      </c>
      <c r="B19388" s="6">
        <f>IF('Calc1'!B6023=0,1,B502/'Calc1'!B6023)*B18779</f>
        <v>0</v>
      </c>
      <c r="C19388" s="10"/>
    </row>
    <row r="19389" spans="1:3">
      <c r="A19389" s="21">
        <v>492</v>
      </c>
      <c r="B19389" s="6">
        <f>IF('Calc1'!B6024=0,1,B503/'Calc1'!B6024)*B18780</f>
        <v>0</v>
      </c>
      <c r="C19389" s="10"/>
    </row>
    <row r="19390" spans="1:3">
      <c r="A19390" s="21">
        <v>493</v>
      </c>
      <c r="B19390" s="6">
        <f>IF('Calc1'!B6025=0,1,B504/'Calc1'!B6025)*B18781</f>
        <v>0</v>
      </c>
      <c r="C19390" s="10"/>
    </row>
    <row r="19391" spans="1:3">
      <c r="A19391" s="21">
        <v>494</v>
      </c>
      <c r="B19391" s="6">
        <f>IF('Calc1'!B6026=0,1,B505/'Calc1'!B6026)*B18782</f>
        <v>0</v>
      </c>
      <c r="C19391" s="10"/>
    </row>
    <row r="19392" spans="1:3">
      <c r="A19392" s="21">
        <v>495</v>
      </c>
      <c r="B19392" s="6">
        <f>IF('Calc1'!B6027=0,1,B506/'Calc1'!B6027)*B18783</f>
        <v>0</v>
      </c>
      <c r="C19392" s="10"/>
    </row>
    <row r="19393" spans="1:3">
      <c r="A19393" s="21">
        <v>496</v>
      </c>
      <c r="B19393" s="6">
        <f>IF('Calc1'!B6028=0,1,B507/'Calc1'!B6028)*B18784</f>
        <v>0</v>
      </c>
      <c r="C19393" s="10"/>
    </row>
    <row r="19394" spans="1:3">
      <c r="A19394" s="21">
        <v>497</v>
      </c>
      <c r="B19394" s="6">
        <f>IF('Calc1'!B6029=0,1,B508/'Calc1'!B6029)*B18785</f>
        <v>0</v>
      </c>
      <c r="C19394" s="10"/>
    </row>
    <row r="19395" spans="1:3">
      <c r="A19395" s="21">
        <v>498</v>
      </c>
      <c r="B19395" s="6">
        <f>IF('Calc1'!B6030=0,1,B509/'Calc1'!B6030)*B18786</f>
        <v>0</v>
      </c>
      <c r="C19395" s="10"/>
    </row>
    <row r="19396" spans="1:3">
      <c r="A19396" s="21">
        <v>499</v>
      </c>
      <c r="B19396" s="6">
        <f>IF('Calc1'!B6031=0,1,B510/'Calc1'!B6031)*B18787</f>
        <v>0</v>
      </c>
      <c r="C19396" s="10"/>
    </row>
    <row r="19397" spans="1:3">
      <c r="A19397" s="21">
        <v>500</v>
      </c>
      <c r="B19397" s="6">
        <f>IF('Calc1'!B6032=0,1,B511/'Calc1'!B6032)*B18788</f>
        <v>0</v>
      </c>
      <c r="C19397" s="10"/>
    </row>
    <row r="19398" spans="1:3">
      <c r="A19398" s="21">
        <v>501</v>
      </c>
      <c r="B19398" s="6">
        <f>IF('Calc1'!B6033=0,1,B512/'Calc1'!B6033)*B18789</f>
        <v>0</v>
      </c>
      <c r="C19398" s="10"/>
    </row>
    <row r="19399" spans="1:3">
      <c r="A19399" s="21">
        <v>502</v>
      </c>
      <c r="B19399" s="6">
        <f>IF('Calc1'!B6034=0,1,B513/'Calc1'!B6034)*B18790</f>
        <v>0</v>
      </c>
      <c r="C19399" s="10"/>
    </row>
    <row r="19400" spans="1:3">
      <c r="A19400" s="21">
        <v>503</v>
      </c>
      <c r="B19400" s="6">
        <f>IF('Calc1'!B6035=0,1,B514/'Calc1'!B6035)*B18791</f>
        <v>0</v>
      </c>
      <c r="C19400" s="10"/>
    </row>
    <row r="19401" spans="1:3">
      <c r="A19401" s="21">
        <v>504</v>
      </c>
      <c r="B19401" s="6">
        <f>IF('Calc1'!B6036=0,1,B515/'Calc1'!B6036)*B18792</f>
        <v>0</v>
      </c>
      <c r="C19401" s="10"/>
    </row>
    <row r="19402" spans="1:3">
      <c r="A19402" s="21">
        <v>505</v>
      </c>
      <c r="B19402" s="6">
        <f>IF('Calc1'!B6037=0,1,B516/'Calc1'!B6037)*B18793</f>
        <v>0</v>
      </c>
      <c r="C19402" s="10"/>
    </row>
    <row r="19403" spans="1:3">
      <c r="A19403" s="21">
        <v>506</v>
      </c>
      <c r="B19403" s="6">
        <f>IF('Calc1'!B6038=0,1,B517/'Calc1'!B6038)*B18794</f>
        <v>0</v>
      </c>
      <c r="C19403" s="10"/>
    </row>
    <row r="19404" spans="1:3">
      <c r="A19404" s="21">
        <v>507</v>
      </c>
      <c r="B19404" s="6">
        <f>IF('Calc1'!B6039=0,1,B518/'Calc1'!B6039)*B18795</f>
        <v>0</v>
      </c>
      <c r="C19404" s="10"/>
    </row>
    <row r="19405" spans="1:3">
      <c r="A19405" s="21">
        <v>508</v>
      </c>
      <c r="B19405" s="6">
        <f>IF('Calc1'!B6040=0,1,B519/'Calc1'!B6040)*B18796</f>
        <v>0</v>
      </c>
      <c r="C19405" s="10"/>
    </row>
    <row r="19406" spans="1:3">
      <c r="A19406" s="21">
        <v>509</v>
      </c>
      <c r="B19406" s="6">
        <f>IF('Calc1'!B6041=0,1,B520/'Calc1'!B6041)*B18797</f>
        <v>0</v>
      </c>
      <c r="C19406" s="10"/>
    </row>
    <row r="19407" spans="1:3">
      <c r="A19407" s="21">
        <v>510</v>
      </c>
      <c r="B19407" s="6">
        <f>IF('Calc1'!B6042=0,1,B521/'Calc1'!B6042)*B18798</f>
        <v>0</v>
      </c>
      <c r="C19407" s="10"/>
    </row>
    <row r="19408" spans="1:3">
      <c r="A19408" s="21">
        <v>511</v>
      </c>
      <c r="B19408" s="6">
        <f>IF('Calc1'!B6043=0,1,B522/'Calc1'!B6043)*B18799</f>
        <v>0</v>
      </c>
      <c r="C19408" s="10"/>
    </row>
    <row r="19409" spans="1:3">
      <c r="A19409" s="21">
        <v>512</v>
      </c>
      <c r="B19409" s="6">
        <f>IF('Calc1'!B6044=0,1,B523/'Calc1'!B6044)*B18800</f>
        <v>0</v>
      </c>
      <c r="C19409" s="10"/>
    </row>
    <row r="19410" spans="1:3">
      <c r="A19410" s="21">
        <v>513</v>
      </c>
      <c r="B19410" s="6">
        <f>IF('Calc1'!B6045=0,1,B524/'Calc1'!B6045)*B18801</f>
        <v>0</v>
      </c>
      <c r="C19410" s="10"/>
    </row>
    <row r="19411" spans="1:3">
      <c r="A19411" s="21">
        <v>514</v>
      </c>
      <c r="B19411" s="6">
        <f>IF('Calc1'!B6046=0,1,B525/'Calc1'!B6046)*B18802</f>
        <v>0</v>
      </c>
      <c r="C19411" s="10"/>
    </row>
    <row r="19412" spans="1:3">
      <c r="A19412" s="21">
        <v>515</v>
      </c>
      <c r="B19412" s="6">
        <f>IF('Calc1'!B6047=0,1,B526/'Calc1'!B6047)*B18803</f>
        <v>0</v>
      </c>
      <c r="C19412" s="10"/>
    </row>
    <row r="19413" spans="1:3">
      <c r="A19413" s="21">
        <v>516</v>
      </c>
      <c r="B19413" s="6">
        <f>IF('Calc1'!B6048=0,1,B527/'Calc1'!B6048)*B18804</f>
        <v>0</v>
      </c>
      <c r="C19413" s="10"/>
    </row>
    <row r="19414" spans="1:3">
      <c r="A19414" s="21">
        <v>517</v>
      </c>
      <c r="B19414" s="6">
        <f>IF('Calc1'!B6049=0,1,B528/'Calc1'!B6049)*B18805</f>
        <v>0</v>
      </c>
      <c r="C19414" s="10"/>
    </row>
    <row r="19415" spans="1:3">
      <c r="A19415" s="21">
        <v>518</v>
      </c>
      <c r="B19415" s="6">
        <f>IF('Calc1'!B6050=0,1,B529/'Calc1'!B6050)*B18806</f>
        <v>0</v>
      </c>
      <c r="C19415" s="10"/>
    </row>
    <row r="19416" spans="1:3">
      <c r="A19416" s="21">
        <v>519</v>
      </c>
      <c r="B19416" s="6">
        <f>IF('Calc1'!B6051=0,1,B530/'Calc1'!B6051)*B18807</f>
        <v>0</v>
      </c>
      <c r="C19416" s="10"/>
    </row>
    <row r="19417" spans="1:3">
      <c r="A19417" s="21">
        <v>520</v>
      </c>
      <c r="B19417" s="6">
        <f>IF('Calc1'!B6052=0,1,B531/'Calc1'!B6052)*B18808</f>
        <v>0</v>
      </c>
      <c r="C19417" s="10"/>
    </row>
    <row r="19418" spans="1:3">
      <c r="A19418" s="21">
        <v>521</v>
      </c>
      <c r="B19418" s="6">
        <f>IF('Calc1'!B6053=0,1,B532/'Calc1'!B6053)*B18809</f>
        <v>0</v>
      </c>
      <c r="C19418" s="10"/>
    </row>
    <row r="19419" spans="1:3">
      <c r="A19419" s="21">
        <v>522</v>
      </c>
      <c r="B19419" s="6">
        <f>IF('Calc1'!B6054=0,1,B533/'Calc1'!B6054)*B18810</f>
        <v>0</v>
      </c>
      <c r="C19419" s="10"/>
    </row>
    <row r="19420" spans="1:3">
      <c r="A19420" s="21">
        <v>523</v>
      </c>
      <c r="B19420" s="6">
        <f>IF('Calc1'!B6055=0,1,B534/'Calc1'!B6055)*B18811</f>
        <v>0</v>
      </c>
      <c r="C19420" s="10"/>
    </row>
    <row r="19421" spans="1:3">
      <c r="A19421" s="21">
        <v>524</v>
      </c>
      <c r="B19421" s="6">
        <f>IF('Calc1'!B6056=0,1,B535/'Calc1'!B6056)*B18812</f>
        <v>0</v>
      </c>
      <c r="C19421" s="10"/>
    </row>
    <row r="19422" spans="1:3">
      <c r="A19422" s="21">
        <v>525</v>
      </c>
      <c r="B19422" s="6">
        <f>IF('Calc1'!B6057=0,1,B536/'Calc1'!B6057)*B18813</f>
        <v>0</v>
      </c>
      <c r="C19422" s="10"/>
    </row>
    <row r="19423" spans="1:3">
      <c r="A19423" s="21">
        <v>526</v>
      </c>
      <c r="B19423" s="6">
        <f>IF('Calc1'!B6058=0,1,B537/'Calc1'!B6058)*B18814</f>
        <v>0</v>
      </c>
      <c r="C19423" s="10"/>
    </row>
    <row r="19424" spans="1:3">
      <c r="A19424" s="21">
        <v>527</v>
      </c>
      <c r="B19424" s="6">
        <f>IF('Calc1'!B6059=0,1,B538/'Calc1'!B6059)*B18815</f>
        <v>0</v>
      </c>
      <c r="C19424" s="10"/>
    </row>
    <row r="19425" spans="1:3">
      <c r="A19425" s="21">
        <v>528</v>
      </c>
      <c r="B19425" s="6">
        <f>IF('Calc1'!B6060=0,1,B539/'Calc1'!B6060)*B18816</f>
        <v>0</v>
      </c>
      <c r="C19425" s="10"/>
    </row>
    <row r="19426" spans="1:3">
      <c r="A19426" s="21">
        <v>529</v>
      </c>
      <c r="B19426" s="6">
        <f>IF('Calc1'!B6061=0,1,B540/'Calc1'!B6061)*B18817</f>
        <v>0</v>
      </c>
      <c r="C19426" s="10"/>
    </row>
    <row r="19427" spans="1:3">
      <c r="A19427" s="21">
        <v>530</v>
      </c>
      <c r="B19427" s="6">
        <f>IF('Calc1'!B6062=0,1,B541/'Calc1'!B6062)*B18818</f>
        <v>0</v>
      </c>
      <c r="C19427" s="10"/>
    </row>
    <row r="19428" spans="1:3">
      <c r="A19428" s="21">
        <v>531</v>
      </c>
      <c r="B19428" s="6">
        <f>IF('Calc1'!B6063=0,1,B542/'Calc1'!B6063)*B18819</f>
        <v>0</v>
      </c>
      <c r="C19428" s="10"/>
    </row>
    <row r="19429" spans="1:3">
      <c r="A19429" s="21">
        <v>532</v>
      </c>
      <c r="B19429" s="6">
        <f>IF('Calc1'!B6064=0,1,B543/'Calc1'!B6064)*B18820</f>
        <v>0</v>
      </c>
      <c r="C19429" s="10"/>
    </row>
    <row r="19430" spans="1:3">
      <c r="A19430" s="21">
        <v>533</v>
      </c>
      <c r="B19430" s="6">
        <f>IF('Calc1'!B6065=0,1,B544/'Calc1'!B6065)*B18821</f>
        <v>0</v>
      </c>
      <c r="C19430" s="10"/>
    </row>
    <row r="19431" spans="1:3">
      <c r="A19431" s="21">
        <v>534</v>
      </c>
      <c r="B19431" s="6">
        <f>IF('Calc1'!B6066=0,1,B545/'Calc1'!B6066)*B18822</f>
        <v>0</v>
      </c>
      <c r="C19431" s="10"/>
    </row>
    <row r="19432" spans="1:3">
      <c r="A19432" s="21">
        <v>535</v>
      </c>
      <c r="B19432" s="6">
        <f>IF('Calc1'!B6067=0,1,B546/'Calc1'!B6067)*B18823</f>
        <v>0</v>
      </c>
      <c r="C19432" s="10"/>
    </row>
    <row r="19433" spans="1:3">
      <c r="A19433" s="21">
        <v>536</v>
      </c>
      <c r="B19433" s="6">
        <f>IF('Calc1'!B6068=0,1,B547/'Calc1'!B6068)*B18824</f>
        <v>0</v>
      </c>
      <c r="C19433" s="10"/>
    </row>
    <row r="19434" spans="1:3">
      <c r="A19434" s="21">
        <v>537</v>
      </c>
      <c r="B19434" s="6">
        <f>IF('Calc1'!B6069=0,1,B548/'Calc1'!B6069)*B18825</f>
        <v>0</v>
      </c>
      <c r="C19434" s="10"/>
    </row>
    <row r="19435" spans="1:3">
      <c r="A19435" s="21">
        <v>538</v>
      </c>
      <c r="B19435" s="6">
        <f>IF('Calc1'!B6070=0,1,B549/'Calc1'!B6070)*B18826</f>
        <v>0</v>
      </c>
      <c r="C19435" s="10"/>
    </row>
    <row r="19436" spans="1:3">
      <c r="A19436" s="21">
        <v>539</v>
      </c>
      <c r="B19436" s="6">
        <f>IF('Calc1'!B6071=0,1,B550/'Calc1'!B6071)*B18827</f>
        <v>0</v>
      </c>
      <c r="C19436" s="10"/>
    </row>
    <row r="19437" spans="1:3">
      <c r="A19437" s="21">
        <v>540</v>
      </c>
      <c r="B19437" s="6">
        <f>IF('Calc1'!B6072=0,1,B551/'Calc1'!B6072)*B18828</f>
        <v>0</v>
      </c>
      <c r="C19437" s="10"/>
    </row>
    <row r="19438" spans="1:3">
      <c r="A19438" s="21">
        <v>541</v>
      </c>
      <c r="B19438" s="6">
        <f>IF('Calc1'!B6073=0,1,B552/'Calc1'!B6073)*B18829</f>
        <v>0</v>
      </c>
      <c r="C19438" s="10"/>
    </row>
    <row r="19439" spans="1:3">
      <c r="A19439" s="21">
        <v>542</v>
      </c>
      <c r="B19439" s="6">
        <f>IF('Calc1'!B6074=0,1,B553/'Calc1'!B6074)*B18830</f>
        <v>0</v>
      </c>
      <c r="C19439" s="10"/>
    </row>
    <row r="19440" spans="1:3">
      <c r="A19440" s="21">
        <v>543</v>
      </c>
      <c r="B19440" s="6">
        <f>IF('Calc1'!B6075=0,1,B554/'Calc1'!B6075)*B18831</f>
        <v>0</v>
      </c>
      <c r="C19440" s="10"/>
    </row>
    <row r="19441" spans="1:3">
      <c r="A19441" s="21">
        <v>544</v>
      </c>
      <c r="B19441" s="6">
        <f>IF('Calc1'!B6076=0,1,B555/'Calc1'!B6076)*B18832</f>
        <v>0</v>
      </c>
      <c r="C19441" s="10"/>
    </row>
    <row r="19442" spans="1:3">
      <c r="A19442" s="21">
        <v>545</v>
      </c>
      <c r="B19442" s="6">
        <f>IF('Calc1'!B6077=0,1,B556/'Calc1'!B6077)*B18833</f>
        <v>0</v>
      </c>
      <c r="C19442" s="10"/>
    </row>
    <row r="19443" spans="1:3">
      <c r="A19443" s="21">
        <v>546</v>
      </c>
      <c r="B19443" s="6">
        <f>IF('Calc1'!B6078=0,1,B557/'Calc1'!B6078)*B18834</f>
        <v>0</v>
      </c>
      <c r="C19443" s="10"/>
    </row>
    <row r="19444" spans="1:3">
      <c r="A19444" s="21">
        <v>547</v>
      </c>
      <c r="B19444" s="6">
        <f>IF('Calc1'!B6079=0,1,B558/'Calc1'!B6079)*B18835</f>
        <v>0</v>
      </c>
      <c r="C19444" s="10"/>
    </row>
    <row r="19445" spans="1:3">
      <c r="A19445" s="21">
        <v>548</v>
      </c>
      <c r="B19445" s="6">
        <f>IF('Calc1'!B6080=0,1,B559/'Calc1'!B6080)*B18836</f>
        <v>0</v>
      </c>
      <c r="C19445" s="10"/>
    </row>
    <row r="19446" spans="1:3">
      <c r="A19446" s="21">
        <v>549</v>
      </c>
      <c r="B19446" s="6">
        <f>IF('Calc1'!B6081=0,1,B560/'Calc1'!B6081)*B18837</f>
        <v>0</v>
      </c>
      <c r="C19446" s="10"/>
    </row>
    <row r="19447" spans="1:3">
      <c r="A19447" s="21">
        <v>550</v>
      </c>
      <c r="B19447" s="6">
        <f>IF('Calc1'!B6082=0,1,B561/'Calc1'!B6082)*B18838</f>
        <v>0</v>
      </c>
      <c r="C19447" s="10"/>
    </row>
    <row r="19448" spans="1:3">
      <c r="A19448" s="21">
        <v>551</v>
      </c>
      <c r="B19448" s="6">
        <f>IF('Calc1'!B6083=0,1,B562/'Calc1'!B6083)*B18839</f>
        <v>0</v>
      </c>
      <c r="C19448" s="10"/>
    </row>
    <row r="19449" spans="1:3">
      <c r="A19449" s="21">
        <v>552</v>
      </c>
      <c r="B19449" s="6">
        <f>IF('Calc1'!B6084=0,1,B563/'Calc1'!B6084)*B18840</f>
        <v>0</v>
      </c>
      <c r="C19449" s="10"/>
    </row>
    <row r="19450" spans="1:3">
      <c r="A19450" s="21">
        <v>553</v>
      </c>
      <c r="B19450" s="6">
        <f>IF('Calc1'!B6085=0,1,B564/'Calc1'!B6085)*B18841</f>
        <v>0</v>
      </c>
      <c r="C19450" s="10"/>
    </row>
    <row r="19451" spans="1:3">
      <c r="A19451" s="21">
        <v>554</v>
      </c>
      <c r="B19451" s="6">
        <f>IF('Calc1'!B6086=0,1,B565/'Calc1'!B6086)*B18842</f>
        <v>0</v>
      </c>
      <c r="C19451" s="10"/>
    </row>
    <row r="19452" spans="1:3">
      <c r="A19452" s="21">
        <v>555</v>
      </c>
      <c r="B19452" s="6">
        <f>IF('Calc1'!B6087=0,1,B566/'Calc1'!B6087)*B18843</f>
        <v>0</v>
      </c>
      <c r="C19452" s="10"/>
    </row>
    <row r="19453" spans="1:3">
      <c r="A19453" s="21">
        <v>556</v>
      </c>
      <c r="B19453" s="6">
        <f>IF('Calc1'!B6088=0,1,B567/'Calc1'!B6088)*B18844</f>
        <v>0</v>
      </c>
      <c r="C19453" s="10"/>
    </row>
    <row r="19454" spans="1:3">
      <c r="A19454" s="21">
        <v>557</v>
      </c>
      <c r="B19454" s="6">
        <f>IF('Calc1'!B6089=0,1,B568/'Calc1'!B6089)*B18845</f>
        <v>0</v>
      </c>
      <c r="C19454" s="10"/>
    </row>
    <row r="19455" spans="1:3">
      <c r="A19455" s="21">
        <v>558</v>
      </c>
      <c r="B19455" s="6">
        <f>IF('Calc1'!B6090=0,1,B569/'Calc1'!B6090)*B18846</f>
        <v>0</v>
      </c>
      <c r="C19455" s="10"/>
    </row>
    <row r="19456" spans="1:3">
      <c r="A19456" s="21">
        <v>559</v>
      </c>
      <c r="B19456" s="6">
        <f>IF('Calc1'!B6091=0,1,B570/'Calc1'!B6091)*B18847</f>
        <v>0</v>
      </c>
      <c r="C19456" s="10"/>
    </row>
    <row r="19457" spans="1:3">
      <c r="A19457" s="21">
        <v>560</v>
      </c>
      <c r="B19457" s="6">
        <f>IF('Calc1'!B6092=0,1,B571/'Calc1'!B6092)*B18848</f>
        <v>0</v>
      </c>
      <c r="C19457" s="10"/>
    </row>
    <row r="19458" spans="1:3">
      <c r="A19458" s="21">
        <v>561</v>
      </c>
      <c r="B19458" s="6">
        <f>IF('Calc1'!B6093=0,1,B572/'Calc1'!B6093)*B18849</f>
        <v>0</v>
      </c>
      <c r="C19458" s="10"/>
    </row>
    <row r="19459" spans="1:3">
      <c r="A19459" s="21">
        <v>562</v>
      </c>
      <c r="B19459" s="6">
        <f>IF('Calc1'!B6094=0,1,B573/'Calc1'!B6094)*B18850</f>
        <v>0</v>
      </c>
      <c r="C19459" s="10"/>
    </row>
    <row r="19460" spans="1:3">
      <c r="A19460" s="21">
        <v>563</v>
      </c>
      <c r="B19460" s="6">
        <f>IF('Calc1'!B6095=0,1,B574/'Calc1'!B6095)*B18851</f>
        <v>0</v>
      </c>
      <c r="C19460" s="10"/>
    </row>
    <row r="19461" spans="1:3">
      <c r="A19461" s="21">
        <v>564</v>
      </c>
      <c r="B19461" s="6">
        <f>IF('Calc1'!B6096=0,1,B575/'Calc1'!B6096)*B18852</f>
        <v>0</v>
      </c>
      <c r="C19461" s="10"/>
    </row>
    <row r="19462" spans="1:3">
      <c r="A19462" s="21">
        <v>565</v>
      </c>
      <c r="B19462" s="6">
        <f>IF('Calc1'!B6097=0,1,B576/'Calc1'!B6097)*B18853</f>
        <v>0</v>
      </c>
      <c r="C19462" s="10"/>
    </row>
    <row r="19463" spans="1:3">
      <c r="A19463" s="21">
        <v>566</v>
      </c>
      <c r="B19463" s="6">
        <f>IF('Calc1'!B6098=0,1,B577/'Calc1'!B6098)*B18854</f>
        <v>0</v>
      </c>
      <c r="C19463" s="10"/>
    </row>
    <row r="19464" spans="1:3">
      <c r="A19464" s="21">
        <v>567</v>
      </c>
      <c r="B19464" s="6">
        <f>IF('Calc1'!B6099=0,1,B578/'Calc1'!B6099)*B18855</f>
        <v>0</v>
      </c>
      <c r="C19464" s="10"/>
    </row>
    <row r="19465" spans="1:3">
      <c r="A19465" s="21">
        <v>568</v>
      </c>
      <c r="B19465" s="6">
        <f>IF('Calc1'!B6100=0,1,B579/'Calc1'!B6100)*B18856</f>
        <v>0</v>
      </c>
      <c r="C19465" s="10"/>
    </row>
    <row r="19466" spans="1:3">
      <c r="A19466" s="21">
        <v>569</v>
      </c>
      <c r="B19466" s="6">
        <f>IF('Calc1'!B6101=0,1,B580/'Calc1'!B6101)*B18857</f>
        <v>0</v>
      </c>
      <c r="C19466" s="10"/>
    </row>
    <row r="19467" spans="1:3">
      <c r="A19467" s="21">
        <v>570</v>
      </c>
      <c r="B19467" s="6">
        <f>IF('Calc1'!B6102=0,1,B581/'Calc1'!B6102)*B18858</f>
        <v>0</v>
      </c>
      <c r="C19467" s="10"/>
    </row>
    <row r="19468" spans="1:3">
      <c r="A19468" s="21">
        <v>571</v>
      </c>
      <c r="B19468" s="6">
        <f>IF('Calc1'!B6103=0,1,B582/'Calc1'!B6103)*B18859</f>
        <v>0</v>
      </c>
      <c r="C19468" s="10"/>
    </row>
    <row r="19469" spans="1:3">
      <c r="A19469" s="21">
        <v>572</v>
      </c>
      <c r="B19469" s="6">
        <f>IF('Calc1'!B6104=0,1,B583/'Calc1'!B6104)*B18860</f>
        <v>0</v>
      </c>
      <c r="C19469" s="10"/>
    </row>
    <row r="19470" spans="1:3">
      <c r="A19470" s="21">
        <v>573</v>
      </c>
      <c r="B19470" s="6">
        <f>IF('Calc1'!B6105=0,1,B584/'Calc1'!B6105)*B18861</f>
        <v>0</v>
      </c>
      <c r="C19470" s="10"/>
    </row>
    <row r="19471" spans="1:3">
      <c r="A19471" s="21">
        <v>574</v>
      </c>
      <c r="B19471" s="6">
        <f>IF('Calc1'!B6106=0,1,B585/'Calc1'!B6106)*B18862</f>
        <v>0</v>
      </c>
      <c r="C19471" s="10"/>
    </row>
    <row r="19472" spans="1:3">
      <c r="A19472" s="21">
        <v>575</v>
      </c>
      <c r="B19472" s="6">
        <f>IF('Calc1'!B6107=0,1,B586/'Calc1'!B6107)*B18863</f>
        <v>0</v>
      </c>
      <c r="C19472" s="10"/>
    </row>
    <row r="19473" spans="1:3">
      <c r="A19473" s="21">
        <v>576</v>
      </c>
      <c r="B19473" s="6">
        <f>IF('Calc1'!B6108=0,1,B587/'Calc1'!B6108)*B18864</f>
        <v>0</v>
      </c>
      <c r="C19473" s="10"/>
    </row>
    <row r="19474" spans="1:3">
      <c r="A19474" s="21">
        <v>577</v>
      </c>
      <c r="B19474" s="6">
        <f>IF('Calc1'!B6109=0,1,B588/'Calc1'!B6109)*B18865</f>
        <v>0</v>
      </c>
      <c r="C19474" s="10"/>
    </row>
    <row r="19475" spans="1:3">
      <c r="A19475" s="21">
        <v>578</v>
      </c>
      <c r="B19475" s="6">
        <f>IF('Calc1'!B6110=0,1,B589/'Calc1'!B6110)*B18866</f>
        <v>0</v>
      </c>
      <c r="C19475" s="10"/>
    </row>
    <row r="19476" spans="1:3">
      <c r="A19476" s="21">
        <v>579</v>
      </c>
      <c r="B19476" s="6">
        <f>IF('Calc1'!B6111=0,1,B590/'Calc1'!B6111)*B18867</f>
        <v>0</v>
      </c>
      <c r="C19476" s="10"/>
    </row>
    <row r="19477" spans="1:3">
      <c r="A19477" s="21">
        <v>580</v>
      </c>
      <c r="B19477" s="6">
        <f>IF('Calc1'!B6112=0,1,B591/'Calc1'!B6112)*B18868</f>
        <v>0</v>
      </c>
      <c r="C19477" s="10"/>
    </row>
    <row r="19478" spans="1:3">
      <c r="A19478" s="21">
        <v>581</v>
      </c>
      <c r="B19478" s="6">
        <f>IF('Calc1'!B6113=0,1,B592/'Calc1'!B6113)*B18869</f>
        <v>0</v>
      </c>
      <c r="C19478" s="10"/>
    </row>
    <row r="19479" spans="1:3">
      <c r="A19479" s="21">
        <v>582</v>
      </c>
      <c r="B19479" s="6">
        <f>IF('Calc1'!B6114=0,1,B593/'Calc1'!B6114)*B18870</f>
        <v>0</v>
      </c>
      <c r="C19479" s="10"/>
    </row>
    <row r="19480" spans="1:3">
      <c r="A19480" s="21">
        <v>583</v>
      </c>
      <c r="B19480" s="6">
        <f>IF('Calc1'!B6115=0,1,B594/'Calc1'!B6115)*B18871</f>
        <v>0</v>
      </c>
      <c r="C19480" s="10"/>
    </row>
    <row r="19481" spans="1:3">
      <c r="A19481" s="21">
        <v>584</v>
      </c>
      <c r="B19481" s="6">
        <f>IF('Calc1'!B6116=0,1,B595/'Calc1'!B6116)*B18872</f>
        <v>0</v>
      </c>
      <c r="C19481" s="10"/>
    </row>
    <row r="19482" spans="1:3">
      <c r="A19482" s="21">
        <v>585</v>
      </c>
      <c r="B19482" s="6">
        <f>IF('Calc1'!B6117=0,1,B596/'Calc1'!B6117)*B18873</f>
        <v>0</v>
      </c>
      <c r="C19482" s="10"/>
    </row>
    <row r="19483" spans="1:3">
      <c r="A19483" s="21">
        <v>586</v>
      </c>
      <c r="B19483" s="6">
        <f>IF('Calc1'!B6118=0,1,B597/'Calc1'!B6118)*B18874</f>
        <v>0</v>
      </c>
      <c r="C19483" s="10"/>
    </row>
    <row r="19484" spans="1:3">
      <c r="A19484" s="21">
        <v>587</v>
      </c>
      <c r="B19484" s="6">
        <f>IF('Calc1'!B6119=0,1,B598/'Calc1'!B6119)*B18875</f>
        <v>0</v>
      </c>
      <c r="C19484" s="10"/>
    </row>
    <row r="19485" spans="1:3">
      <c r="A19485" s="21">
        <v>588</v>
      </c>
      <c r="B19485" s="6">
        <f>IF('Calc1'!B6120=0,1,B599/'Calc1'!B6120)*B18876</f>
        <v>0</v>
      </c>
      <c r="C19485" s="10"/>
    </row>
    <row r="19486" spans="1:3">
      <c r="A19486" s="21">
        <v>589</v>
      </c>
      <c r="B19486" s="6">
        <f>IF('Calc1'!B6121=0,1,B600/'Calc1'!B6121)*B18877</f>
        <v>0</v>
      </c>
      <c r="C19486" s="10"/>
    </row>
    <row r="19487" spans="1:3">
      <c r="A19487" s="21">
        <v>590</v>
      </c>
      <c r="B19487" s="6">
        <f>IF('Calc1'!B6122=0,1,B601/'Calc1'!B6122)*B18878</f>
        <v>0</v>
      </c>
      <c r="C19487" s="10"/>
    </row>
    <row r="19488" spans="1:3">
      <c r="A19488" s="21">
        <v>591</v>
      </c>
      <c r="B19488" s="6">
        <f>IF('Calc1'!B6123=0,1,B602/'Calc1'!B6123)*B18879</f>
        <v>0</v>
      </c>
      <c r="C19488" s="10"/>
    </row>
    <row r="19489" spans="1:3">
      <c r="A19489" s="21">
        <v>592</v>
      </c>
      <c r="B19489" s="6">
        <f>IF('Calc1'!B6124=0,1,B603/'Calc1'!B6124)*B18880</f>
        <v>0</v>
      </c>
      <c r="C19489" s="10"/>
    </row>
    <row r="19490" spans="1:3">
      <c r="A19490" s="21">
        <v>593</v>
      </c>
      <c r="B19490" s="6">
        <f>IF('Calc1'!B6125=0,1,B604/'Calc1'!B6125)*B18881</f>
        <v>0</v>
      </c>
      <c r="C19490" s="10"/>
    </row>
    <row r="19491" spans="1:3">
      <c r="A19491" s="21">
        <v>594</v>
      </c>
      <c r="B19491" s="6">
        <f>IF('Calc1'!B6126=0,1,B605/'Calc1'!B6126)*B18882</f>
        <v>0</v>
      </c>
      <c r="C19491" s="10"/>
    </row>
    <row r="19492" spans="1:3">
      <c r="A19492" s="21">
        <v>595</v>
      </c>
      <c r="B19492" s="6">
        <f>IF('Calc1'!B6127=0,1,B606/'Calc1'!B6127)*B18883</f>
        <v>0</v>
      </c>
      <c r="C19492" s="10"/>
    </row>
    <row r="19493" spans="1:3">
      <c r="A19493" s="21">
        <v>596</v>
      </c>
      <c r="B19493" s="6">
        <f>IF('Calc1'!B6128=0,1,B607/'Calc1'!B6128)*B18884</f>
        <v>0</v>
      </c>
      <c r="C19493" s="10"/>
    </row>
    <row r="19494" spans="1:3">
      <c r="A19494" s="21">
        <v>597</v>
      </c>
      <c r="B19494" s="6">
        <f>IF('Calc1'!B6129=0,1,B608/'Calc1'!B6129)*B18885</f>
        <v>0</v>
      </c>
      <c r="C19494" s="10"/>
    </row>
    <row r="19495" spans="1:3">
      <c r="A19495" s="21">
        <v>598</v>
      </c>
      <c r="B19495" s="6">
        <f>IF('Calc1'!B6130=0,1,B609/'Calc1'!B6130)*B18886</f>
        <v>0</v>
      </c>
      <c r="C19495" s="10"/>
    </row>
    <row r="19496" spans="1:3">
      <c r="A19496" s="21">
        <v>599</v>
      </c>
      <c r="B19496" s="6">
        <f>IF('Calc1'!B6131=0,1,B610/'Calc1'!B6131)*B18887</f>
        <v>0</v>
      </c>
      <c r="C19496" s="10"/>
    </row>
    <row r="19497" spans="1:3">
      <c r="A19497" s="21">
        <v>600</v>
      </c>
      <c r="B19497" s="6">
        <f>IF('Calc1'!B6132=0,1,B611/'Calc1'!B6132)*B18888</f>
        <v>0</v>
      </c>
      <c r="C19497" s="10"/>
    </row>
    <row r="19499" spans="1:3" ht="21" customHeight="1">
      <c r="A19499" s="1" t="s">
        <v>544</v>
      </c>
    </row>
    <row r="19500" spans="1:3">
      <c r="A19500" s="2" t="s">
        <v>254</v>
      </c>
    </row>
    <row r="19501" spans="1:3">
      <c r="A19501" s="12" t="s">
        <v>470</v>
      </c>
    </row>
    <row r="19502" spans="1:3">
      <c r="A19502" s="12" t="s">
        <v>545</v>
      </c>
    </row>
    <row r="19503" spans="1:3">
      <c r="A19503" s="2" t="s">
        <v>472</v>
      </c>
    </row>
    <row r="19505" spans="1:3">
      <c r="B19505" s="3" t="s">
        <v>546</v>
      </c>
    </row>
    <row r="19506" spans="1:3">
      <c r="A19506" s="21">
        <v>1</v>
      </c>
      <c r="B19506" s="6">
        <f>IF(ISNUMBER(B3665),MAX(0,INDEX('913:913'!$E$6:$E$1205,B3665)),0)</f>
        <v>0</v>
      </c>
      <c r="C19506" s="10"/>
    </row>
    <row r="19507" spans="1:3">
      <c r="A19507" s="21">
        <v>2</v>
      </c>
      <c r="B19507" s="6">
        <f>IF(ISNUMBER(B3666),MAX(0,INDEX('913:913'!$E$6:$E$1205,B3666)),0)</f>
        <v>0</v>
      </c>
      <c r="C19507" s="10"/>
    </row>
    <row r="19508" spans="1:3">
      <c r="A19508" s="21">
        <v>3</v>
      </c>
      <c r="B19508" s="6">
        <f>IF(ISNUMBER(B3667),MAX(0,INDEX('913:913'!$E$6:$E$1205,B3667)),0)</f>
        <v>0</v>
      </c>
      <c r="C19508" s="10"/>
    </row>
    <row r="19509" spans="1:3">
      <c r="A19509" s="21">
        <v>4</v>
      </c>
      <c r="B19509" s="6">
        <f>IF(ISNUMBER(B3668),MAX(0,INDEX('913:913'!$E$6:$E$1205,B3668)),0)</f>
        <v>0</v>
      </c>
      <c r="C19509" s="10"/>
    </row>
    <row r="19510" spans="1:3">
      <c r="A19510" s="21">
        <v>5</v>
      </c>
      <c r="B19510" s="6">
        <f>IF(ISNUMBER(B3669),MAX(0,INDEX('913:913'!$E$6:$E$1205,B3669)),0)</f>
        <v>0</v>
      </c>
      <c r="C19510" s="10"/>
    </row>
    <row r="19511" spans="1:3">
      <c r="A19511" s="21">
        <v>6</v>
      </c>
      <c r="B19511" s="6">
        <f>IF(ISNUMBER(B3670),MAX(0,INDEX('913:913'!$E$6:$E$1205,B3670)),0)</f>
        <v>0</v>
      </c>
      <c r="C19511" s="10"/>
    </row>
    <row r="19512" spans="1:3">
      <c r="A19512" s="21">
        <v>7</v>
      </c>
      <c r="B19512" s="6">
        <f>IF(ISNUMBER(B3671),MAX(0,INDEX('913:913'!$E$6:$E$1205,B3671)),0)</f>
        <v>0</v>
      </c>
      <c r="C19512" s="10"/>
    </row>
    <row r="19513" spans="1:3">
      <c r="A19513" s="21">
        <v>8</v>
      </c>
      <c r="B19513" s="6">
        <f>IF(ISNUMBER(B3672),MAX(0,INDEX('913:913'!$E$6:$E$1205,B3672)),0)</f>
        <v>0</v>
      </c>
      <c r="C19513" s="10"/>
    </row>
    <row r="19514" spans="1:3">
      <c r="A19514" s="21">
        <v>9</v>
      </c>
      <c r="B19514" s="6">
        <f>IF(ISNUMBER(B3673),MAX(0,INDEX('913:913'!$E$6:$E$1205,B3673)),0)</f>
        <v>0</v>
      </c>
      <c r="C19514" s="10"/>
    </row>
    <row r="19515" spans="1:3">
      <c r="A19515" s="21">
        <v>10</v>
      </c>
      <c r="B19515" s="6">
        <f>IF(ISNUMBER(B3674),MAX(0,INDEX('913:913'!$E$6:$E$1205,B3674)),0)</f>
        <v>0</v>
      </c>
      <c r="C19515" s="10"/>
    </row>
    <row r="19516" spans="1:3">
      <c r="A19516" s="21">
        <v>11</v>
      </c>
      <c r="B19516" s="6">
        <f>IF(ISNUMBER(B3675),MAX(0,INDEX('913:913'!$E$6:$E$1205,B3675)),0)</f>
        <v>0</v>
      </c>
      <c r="C19516" s="10"/>
    </row>
    <row r="19517" spans="1:3">
      <c r="A19517" s="21">
        <v>12</v>
      </c>
      <c r="B19517" s="6">
        <f>IF(ISNUMBER(B3676),MAX(0,INDEX('913:913'!$E$6:$E$1205,B3676)),0)</f>
        <v>0</v>
      </c>
      <c r="C19517" s="10"/>
    </row>
    <row r="19518" spans="1:3">
      <c r="A19518" s="21">
        <v>13</v>
      </c>
      <c r="B19518" s="6">
        <f>IF(ISNUMBER(B3677),MAX(0,INDEX('913:913'!$E$6:$E$1205,B3677)),0)</f>
        <v>0</v>
      </c>
      <c r="C19518" s="10"/>
    </row>
    <row r="19519" spans="1:3">
      <c r="A19519" s="21">
        <v>14</v>
      </c>
      <c r="B19519" s="6">
        <f>IF(ISNUMBER(B3678),MAX(0,INDEX('913:913'!$E$6:$E$1205,B3678)),0)</f>
        <v>0</v>
      </c>
      <c r="C19519" s="10"/>
    </row>
    <row r="19520" spans="1:3">
      <c r="A19520" s="21">
        <v>15</v>
      </c>
      <c r="B19520" s="6">
        <f>IF(ISNUMBER(B3679),MAX(0,INDEX('913:913'!$E$6:$E$1205,B3679)),0)</f>
        <v>0</v>
      </c>
      <c r="C19520" s="10"/>
    </row>
    <row r="19521" spans="1:3">
      <c r="A19521" s="21">
        <v>16</v>
      </c>
      <c r="B19521" s="6">
        <f>IF(ISNUMBER(B3680),MAX(0,INDEX('913:913'!$E$6:$E$1205,B3680)),0)</f>
        <v>0</v>
      </c>
      <c r="C19521" s="10"/>
    </row>
    <row r="19522" spans="1:3">
      <c r="A19522" s="21">
        <v>17</v>
      </c>
      <c r="B19522" s="6">
        <f>IF(ISNUMBER(B3681),MAX(0,INDEX('913:913'!$E$6:$E$1205,B3681)),0)</f>
        <v>0</v>
      </c>
      <c r="C19522" s="10"/>
    </row>
    <row r="19523" spans="1:3">
      <c r="A19523" s="21">
        <v>18</v>
      </c>
      <c r="B19523" s="6">
        <f>IF(ISNUMBER(B3682),MAX(0,INDEX('913:913'!$E$6:$E$1205,B3682)),0)</f>
        <v>0</v>
      </c>
      <c r="C19523" s="10"/>
    </row>
    <row r="19524" spans="1:3">
      <c r="A19524" s="21">
        <v>19</v>
      </c>
      <c r="B19524" s="6">
        <f>IF(ISNUMBER(B3683),MAX(0,INDEX('913:913'!$E$6:$E$1205,B3683)),0)</f>
        <v>0</v>
      </c>
      <c r="C19524" s="10"/>
    </row>
    <row r="19525" spans="1:3">
      <c r="A19525" s="21">
        <v>20</v>
      </c>
      <c r="B19525" s="6">
        <f>IF(ISNUMBER(B3684),MAX(0,INDEX('913:913'!$E$6:$E$1205,B3684)),0)</f>
        <v>0</v>
      </c>
      <c r="C19525" s="10"/>
    </row>
    <row r="19526" spans="1:3">
      <c r="A19526" s="21">
        <v>21</v>
      </c>
      <c r="B19526" s="6">
        <f>IF(ISNUMBER(B3685),MAX(0,INDEX('913:913'!$E$6:$E$1205,B3685)),0)</f>
        <v>0</v>
      </c>
      <c r="C19526" s="10"/>
    </row>
    <row r="19527" spans="1:3">
      <c r="A19527" s="21">
        <v>22</v>
      </c>
      <c r="B19527" s="6">
        <f>IF(ISNUMBER(B3686),MAX(0,INDEX('913:913'!$E$6:$E$1205,B3686)),0)</f>
        <v>0</v>
      </c>
      <c r="C19527" s="10"/>
    </row>
    <row r="19528" spans="1:3">
      <c r="A19528" s="21">
        <v>23</v>
      </c>
      <c r="B19528" s="6">
        <f>IF(ISNUMBER(B3687),MAX(0,INDEX('913:913'!$E$6:$E$1205,B3687)),0)</f>
        <v>0</v>
      </c>
      <c r="C19528" s="10"/>
    </row>
    <row r="19529" spans="1:3">
      <c r="A19529" s="21">
        <v>24</v>
      </c>
      <c r="B19529" s="6">
        <f>IF(ISNUMBER(B3688),MAX(0,INDEX('913:913'!$E$6:$E$1205,B3688)),0)</f>
        <v>0</v>
      </c>
      <c r="C19529" s="10"/>
    </row>
    <row r="19530" spans="1:3">
      <c r="A19530" s="21">
        <v>25</v>
      </c>
      <c r="B19530" s="6">
        <f>IF(ISNUMBER(B3689),MAX(0,INDEX('913:913'!$E$6:$E$1205,B3689)),0)</f>
        <v>0</v>
      </c>
      <c r="C19530" s="10"/>
    </row>
    <row r="19531" spans="1:3">
      <c r="A19531" s="21">
        <v>26</v>
      </c>
      <c r="B19531" s="6">
        <f>IF(ISNUMBER(B3690),MAX(0,INDEX('913:913'!$E$6:$E$1205,B3690)),0)</f>
        <v>0</v>
      </c>
      <c r="C19531" s="10"/>
    </row>
    <row r="19532" spans="1:3">
      <c r="A19532" s="21">
        <v>27</v>
      </c>
      <c r="B19532" s="6">
        <f>IF(ISNUMBER(B3691),MAX(0,INDEX('913:913'!$E$6:$E$1205,B3691)),0)</f>
        <v>0</v>
      </c>
      <c r="C19532" s="10"/>
    </row>
    <row r="19533" spans="1:3">
      <c r="A19533" s="21">
        <v>28</v>
      </c>
      <c r="B19533" s="6">
        <f>IF(ISNUMBER(B3692),MAX(0,INDEX('913:913'!$E$6:$E$1205,B3692)),0)</f>
        <v>0</v>
      </c>
      <c r="C19533" s="10"/>
    </row>
    <row r="19534" spans="1:3">
      <c r="A19534" s="21">
        <v>29</v>
      </c>
      <c r="B19534" s="6">
        <f>IF(ISNUMBER(B3693),MAX(0,INDEX('913:913'!$E$6:$E$1205,B3693)),0)</f>
        <v>0</v>
      </c>
      <c r="C19534" s="10"/>
    </row>
    <row r="19535" spans="1:3">
      <c r="A19535" s="21">
        <v>30</v>
      </c>
      <c r="B19535" s="6">
        <f>IF(ISNUMBER(B3694),MAX(0,INDEX('913:913'!$E$6:$E$1205,B3694)),0)</f>
        <v>0</v>
      </c>
      <c r="C19535" s="10"/>
    </row>
    <row r="19536" spans="1:3">
      <c r="A19536" s="21">
        <v>31</v>
      </c>
      <c r="B19536" s="6">
        <f>IF(ISNUMBER(B3695),MAX(0,INDEX('913:913'!$E$6:$E$1205,B3695)),0)</f>
        <v>0</v>
      </c>
      <c r="C19536" s="10"/>
    </row>
    <row r="19537" spans="1:3">
      <c r="A19537" s="21">
        <v>32</v>
      </c>
      <c r="B19537" s="6">
        <f>IF(ISNUMBER(B3696),MAX(0,INDEX('913:913'!$E$6:$E$1205,B3696)),0)</f>
        <v>0</v>
      </c>
      <c r="C19537" s="10"/>
    </row>
    <row r="19538" spans="1:3">
      <c r="A19538" s="21">
        <v>33</v>
      </c>
      <c r="B19538" s="6">
        <f>IF(ISNUMBER(B3697),MAX(0,INDEX('913:913'!$E$6:$E$1205,B3697)),0)</f>
        <v>0</v>
      </c>
      <c r="C19538" s="10"/>
    </row>
    <row r="19539" spans="1:3">
      <c r="A19539" s="21">
        <v>34</v>
      </c>
      <c r="B19539" s="6">
        <f>IF(ISNUMBER(B3698),MAX(0,INDEX('913:913'!$E$6:$E$1205,B3698)),0)</f>
        <v>0</v>
      </c>
      <c r="C19539" s="10"/>
    </row>
    <row r="19540" spans="1:3">
      <c r="A19540" s="21">
        <v>35</v>
      </c>
      <c r="B19540" s="6">
        <f>IF(ISNUMBER(B3699),MAX(0,INDEX('913:913'!$E$6:$E$1205,B3699)),0)</f>
        <v>0</v>
      </c>
      <c r="C19540" s="10"/>
    </row>
    <row r="19541" spans="1:3">
      <c r="A19541" s="21">
        <v>36</v>
      </c>
      <c r="B19541" s="6">
        <f>IF(ISNUMBER(B3700),MAX(0,INDEX('913:913'!$E$6:$E$1205,B3700)),0)</f>
        <v>0</v>
      </c>
      <c r="C19541" s="10"/>
    </row>
    <row r="19542" spans="1:3">
      <c r="A19542" s="21">
        <v>37</v>
      </c>
      <c r="B19542" s="6">
        <f>IF(ISNUMBER(B3701),MAX(0,INDEX('913:913'!$E$6:$E$1205,B3701)),0)</f>
        <v>0</v>
      </c>
      <c r="C19542" s="10"/>
    </row>
    <row r="19543" spans="1:3">
      <c r="A19543" s="21">
        <v>38</v>
      </c>
      <c r="B19543" s="6">
        <f>IF(ISNUMBER(B3702),MAX(0,INDEX('913:913'!$E$6:$E$1205,B3702)),0)</f>
        <v>0</v>
      </c>
      <c r="C19543" s="10"/>
    </row>
    <row r="19544" spans="1:3">
      <c r="A19544" s="21">
        <v>39</v>
      </c>
      <c r="B19544" s="6">
        <f>IF(ISNUMBER(B3703),MAX(0,INDEX('913:913'!$E$6:$E$1205,B3703)),0)</f>
        <v>0</v>
      </c>
      <c r="C19544" s="10"/>
    </row>
    <row r="19545" spans="1:3">
      <c r="A19545" s="21">
        <v>40</v>
      </c>
      <c r="B19545" s="6">
        <f>IF(ISNUMBER(B3704),MAX(0,INDEX('913:913'!$E$6:$E$1205,B3704)),0)</f>
        <v>0</v>
      </c>
      <c r="C19545" s="10"/>
    </row>
    <row r="19546" spans="1:3">
      <c r="A19546" s="21">
        <v>41</v>
      </c>
      <c r="B19546" s="6">
        <f>IF(ISNUMBER(B3705),MAX(0,INDEX('913:913'!$E$6:$E$1205,B3705)),0)</f>
        <v>0</v>
      </c>
      <c r="C19546" s="10"/>
    </row>
    <row r="19547" spans="1:3">
      <c r="A19547" s="21">
        <v>42</v>
      </c>
      <c r="B19547" s="6">
        <f>IF(ISNUMBER(B3706),MAX(0,INDEX('913:913'!$E$6:$E$1205,B3706)),0)</f>
        <v>0</v>
      </c>
      <c r="C19547" s="10"/>
    </row>
    <row r="19548" spans="1:3">
      <c r="A19548" s="21">
        <v>43</v>
      </c>
      <c r="B19548" s="6">
        <f>IF(ISNUMBER(B3707),MAX(0,INDEX('913:913'!$E$6:$E$1205,B3707)),0)</f>
        <v>0</v>
      </c>
      <c r="C19548" s="10"/>
    </row>
    <row r="19549" spans="1:3">
      <c r="A19549" s="21">
        <v>44</v>
      </c>
      <c r="B19549" s="6">
        <f>IF(ISNUMBER(B3708),MAX(0,INDEX('913:913'!$E$6:$E$1205,B3708)),0)</f>
        <v>0</v>
      </c>
      <c r="C19549" s="10"/>
    </row>
    <row r="19550" spans="1:3">
      <c r="A19550" s="21">
        <v>45</v>
      </c>
      <c r="B19550" s="6">
        <f>IF(ISNUMBER(B3709),MAX(0,INDEX('913:913'!$E$6:$E$1205,B3709)),0)</f>
        <v>0</v>
      </c>
      <c r="C19550" s="10"/>
    </row>
    <row r="19551" spans="1:3">
      <c r="A19551" s="21">
        <v>46</v>
      </c>
      <c r="B19551" s="6">
        <f>IF(ISNUMBER(B3710),MAX(0,INDEX('913:913'!$E$6:$E$1205,B3710)),0)</f>
        <v>0</v>
      </c>
      <c r="C19551" s="10"/>
    </row>
    <row r="19552" spans="1:3">
      <c r="A19552" s="21">
        <v>47</v>
      </c>
      <c r="B19552" s="6">
        <f>IF(ISNUMBER(B3711),MAX(0,INDEX('913:913'!$E$6:$E$1205,B3711)),0)</f>
        <v>0</v>
      </c>
      <c r="C19552" s="10"/>
    </row>
    <row r="19553" spans="1:3">
      <c r="A19553" s="21">
        <v>48</v>
      </c>
      <c r="B19553" s="6">
        <f>IF(ISNUMBER(B3712),MAX(0,INDEX('913:913'!$E$6:$E$1205,B3712)),0)</f>
        <v>0</v>
      </c>
      <c r="C19553" s="10"/>
    </row>
    <row r="19554" spans="1:3">
      <c r="A19554" s="21">
        <v>49</v>
      </c>
      <c r="B19554" s="6">
        <f>IF(ISNUMBER(B3713),MAX(0,INDEX('913:913'!$E$6:$E$1205,B3713)),0)</f>
        <v>0</v>
      </c>
      <c r="C19554" s="10"/>
    </row>
    <row r="19555" spans="1:3">
      <c r="A19555" s="21">
        <v>50</v>
      </c>
      <c r="B19555" s="6">
        <f>IF(ISNUMBER(B3714),MAX(0,INDEX('913:913'!$E$6:$E$1205,B3714)),0)</f>
        <v>0</v>
      </c>
      <c r="C19555" s="10"/>
    </row>
    <row r="19556" spans="1:3">
      <c r="A19556" s="21">
        <v>51</v>
      </c>
      <c r="B19556" s="6">
        <f>IF(ISNUMBER(B3715),MAX(0,INDEX('913:913'!$E$6:$E$1205,B3715)),0)</f>
        <v>0</v>
      </c>
      <c r="C19556" s="10"/>
    </row>
    <row r="19557" spans="1:3">
      <c r="A19557" s="21">
        <v>52</v>
      </c>
      <c r="B19557" s="6">
        <f>IF(ISNUMBER(B3716),MAX(0,INDEX('913:913'!$E$6:$E$1205,B3716)),0)</f>
        <v>0</v>
      </c>
      <c r="C19557" s="10"/>
    </row>
    <row r="19558" spans="1:3">
      <c r="A19558" s="21">
        <v>53</v>
      </c>
      <c r="B19558" s="6">
        <f>IF(ISNUMBER(B3717),MAX(0,INDEX('913:913'!$E$6:$E$1205,B3717)),0)</f>
        <v>0</v>
      </c>
      <c r="C19558" s="10"/>
    </row>
    <row r="19559" spans="1:3">
      <c r="A19559" s="21">
        <v>54</v>
      </c>
      <c r="B19559" s="6">
        <f>IF(ISNUMBER(B3718),MAX(0,INDEX('913:913'!$E$6:$E$1205,B3718)),0)</f>
        <v>0</v>
      </c>
      <c r="C19559" s="10"/>
    </row>
    <row r="19560" spans="1:3">
      <c r="A19560" s="21">
        <v>55</v>
      </c>
      <c r="B19560" s="6">
        <f>IF(ISNUMBER(B3719),MAX(0,INDEX('913:913'!$E$6:$E$1205,B3719)),0)</f>
        <v>0</v>
      </c>
      <c r="C19560" s="10"/>
    </row>
    <row r="19561" spans="1:3">
      <c r="A19561" s="21">
        <v>56</v>
      </c>
      <c r="B19561" s="6">
        <f>IF(ISNUMBER(B3720),MAX(0,INDEX('913:913'!$E$6:$E$1205,B3720)),0)</f>
        <v>0</v>
      </c>
      <c r="C19561" s="10"/>
    </row>
    <row r="19562" spans="1:3">
      <c r="A19562" s="21">
        <v>57</v>
      </c>
      <c r="B19562" s="6">
        <f>IF(ISNUMBER(B3721),MAX(0,INDEX('913:913'!$E$6:$E$1205,B3721)),0)</f>
        <v>0</v>
      </c>
      <c r="C19562" s="10"/>
    </row>
    <row r="19563" spans="1:3">
      <c r="A19563" s="21">
        <v>58</v>
      </c>
      <c r="B19563" s="6">
        <f>IF(ISNUMBER(B3722),MAX(0,INDEX('913:913'!$E$6:$E$1205,B3722)),0)</f>
        <v>0</v>
      </c>
      <c r="C19563" s="10"/>
    </row>
    <row r="19564" spans="1:3">
      <c r="A19564" s="21">
        <v>59</v>
      </c>
      <c r="B19564" s="6">
        <f>IF(ISNUMBER(B3723),MAX(0,INDEX('913:913'!$E$6:$E$1205,B3723)),0)</f>
        <v>0</v>
      </c>
      <c r="C19564" s="10"/>
    </row>
    <row r="19565" spans="1:3">
      <c r="A19565" s="21">
        <v>60</v>
      </c>
      <c r="B19565" s="6">
        <f>IF(ISNUMBER(B3724),MAX(0,INDEX('913:913'!$E$6:$E$1205,B3724)),0)</f>
        <v>0</v>
      </c>
      <c r="C19565" s="10"/>
    </row>
    <row r="19566" spans="1:3">
      <c r="A19566" s="21">
        <v>61</v>
      </c>
      <c r="B19566" s="6">
        <f>IF(ISNUMBER(B3725),MAX(0,INDEX('913:913'!$E$6:$E$1205,B3725)),0)</f>
        <v>0</v>
      </c>
      <c r="C19566" s="10"/>
    </row>
    <row r="19567" spans="1:3">
      <c r="A19567" s="21">
        <v>62</v>
      </c>
      <c r="B19567" s="6">
        <f>IF(ISNUMBER(B3726),MAX(0,INDEX('913:913'!$E$6:$E$1205,B3726)),0)</f>
        <v>0</v>
      </c>
      <c r="C19567" s="10"/>
    </row>
    <row r="19568" spans="1:3">
      <c r="A19568" s="21">
        <v>63</v>
      </c>
      <c r="B19568" s="6">
        <f>IF(ISNUMBER(B3727),MAX(0,INDEX('913:913'!$E$6:$E$1205,B3727)),0)</f>
        <v>0</v>
      </c>
      <c r="C19568" s="10"/>
    </row>
    <row r="19569" spans="1:3">
      <c r="A19569" s="21">
        <v>64</v>
      </c>
      <c r="B19569" s="6">
        <f>IF(ISNUMBER(B3728),MAX(0,INDEX('913:913'!$E$6:$E$1205,B3728)),0)</f>
        <v>0</v>
      </c>
      <c r="C19569" s="10"/>
    </row>
    <row r="19570" spans="1:3">
      <c r="A19570" s="21">
        <v>65</v>
      </c>
      <c r="B19570" s="6">
        <f>IF(ISNUMBER(B3729),MAX(0,INDEX('913:913'!$E$6:$E$1205,B3729)),0)</f>
        <v>0</v>
      </c>
      <c r="C19570" s="10"/>
    </row>
    <row r="19571" spans="1:3">
      <c r="A19571" s="21">
        <v>66</v>
      </c>
      <c r="B19571" s="6">
        <f>IF(ISNUMBER(B3730),MAX(0,INDEX('913:913'!$E$6:$E$1205,B3730)),0)</f>
        <v>0</v>
      </c>
      <c r="C19571" s="10"/>
    </row>
    <row r="19572" spans="1:3">
      <c r="A19572" s="21">
        <v>67</v>
      </c>
      <c r="B19572" s="6">
        <f>IF(ISNUMBER(B3731),MAX(0,INDEX('913:913'!$E$6:$E$1205,B3731)),0)</f>
        <v>0</v>
      </c>
      <c r="C19572" s="10"/>
    </row>
    <row r="19573" spans="1:3">
      <c r="A19573" s="21">
        <v>68</v>
      </c>
      <c r="B19573" s="6">
        <f>IF(ISNUMBER(B3732),MAX(0,INDEX('913:913'!$E$6:$E$1205,B3732)),0)</f>
        <v>0</v>
      </c>
      <c r="C19573" s="10"/>
    </row>
    <row r="19574" spans="1:3">
      <c r="A19574" s="21">
        <v>69</v>
      </c>
      <c r="B19574" s="6">
        <f>IF(ISNUMBER(B3733),MAX(0,INDEX('913:913'!$E$6:$E$1205,B3733)),0)</f>
        <v>0</v>
      </c>
      <c r="C19574" s="10"/>
    </row>
    <row r="19575" spans="1:3">
      <c r="A19575" s="21">
        <v>70</v>
      </c>
      <c r="B19575" s="6">
        <f>IF(ISNUMBER(B3734),MAX(0,INDEX('913:913'!$E$6:$E$1205,B3734)),0)</f>
        <v>0</v>
      </c>
      <c r="C19575" s="10"/>
    </row>
    <row r="19576" spans="1:3">
      <c r="A19576" s="21">
        <v>71</v>
      </c>
      <c r="B19576" s="6">
        <f>IF(ISNUMBER(B3735),MAX(0,INDEX('913:913'!$E$6:$E$1205,B3735)),0)</f>
        <v>0</v>
      </c>
      <c r="C19576" s="10"/>
    </row>
    <row r="19577" spans="1:3">
      <c r="A19577" s="21">
        <v>72</v>
      </c>
      <c r="B19577" s="6">
        <f>IF(ISNUMBER(B3736),MAX(0,INDEX('913:913'!$E$6:$E$1205,B3736)),0)</f>
        <v>0</v>
      </c>
      <c r="C19577" s="10"/>
    </row>
    <row r="19578" spans="1:3">
      <c r="A19578" s="21">
        <v>73</v>
      </c>
      <c r="B19578" s="6">
        <f>IF(ISNUMBER(B3737),MAX(0,INDEX('913:913'!$E$6:$E$1205,B3737)),0)</f>
        <v>0</v>
      </c>
      <c r="C19578" s="10"/>
    </row>
    <row r="19579" spans="1:3">
      <c r="A19579" s="21">
        <v>74</v>
      </c>
      <c r="B19579" s="6">
        <f>IF(ISNUMBER(B3738),MAX(0,INDEX('913:913'!$E$6:$E$1205,B3738)),0)</f>
        <v>0</v>
      </c>
      <c r="C19579" s="10"/>
    </row>
    <row r="19580" spans="1:3">
      <c r="A19580" s="21">
        <v>75</v>
      </c>
      <c r="B19580" s="6">
        <f>IF(ISNUMBER(B3739),MAX(0,INDEX('913:913'!$E$6:$E$1205,B3739)),0)</f>
        <v>0</v>
      </c>
      <c r="C19580" s="10"/>
    </row>
    <row r="19581" spans="1:3">
      <c r="A19581" s="21">
        <v>76</v>
      </c>
      <c r="B19581" s="6">
        <f>IF(ISNUMBER(B3740),MAX(0,INDEX('913:913'!$E$6:$E$1205,B3740)),0)</f>
        <v>0</v>
      </c>
      <c r="C19581" s="10"/>
    </row>
    <row r="19582" spans="1:3">
      <c r="A19582" s="21">
        <v>77</v>
      </c>
      <c r="B19582" s="6">
        <f>IF(ISNUMBER(B3741),MAX(0,INDEX('913:913'!$E$6:$E$1205,B3741)),0)</f>
        <v>0</v>
      </c>
      <c r="C19582" s="10"/>
    </row>
    <row r="19583" spans="1:3">
      <c r="A19583" s="21">
        <v>78</v>
      </c>
      <c r="B19583" s="6">
        <f>IF(ISNUMBER(B3742),MAX(0,INDEX('913:913'!$E$6:$E$1205,B3742)),0)</f>
        <v>0</v>
      </c>
      <c r="C19583" s="10"/>
    </row>
    <row r="19584" spans="1:3">
      <c r="A19584" s="21">
        <v>79</v>
      </c>
      <c r="B19584" s="6">
        <f>IF(ISNUMBER(B3743),MAX(0,INDEX('913:913'!$E$6:$E$1205,B3743)),0)</f>
        <v>0</v>
      </c>
      <c r="C19584" s="10"/>
    </row>
    <row r="19585" spans="1:3">
      <c r="A19585" s="21">
        <v>80</v>
      </c>
      <c r="B19585" s="6">
        <f>IF(ISNUMBER(B3744),MAX(0,INDEX('913:913'!$E$6:$E$1205,B3744)),0)</f>
        <v>0</v>
      </c>
      <c r="C19585" s="10"/>
    </row>
    <row r="19586" spans="1:3">
      <c r="A19586" s="21">
        <v>81</v>
      </c>
      <c r="B19586" s="6">
        <f>IF(ISNUMBER(B3745),MAX(0,INDEX('913:913'!$E$6:$E$1205,B3745)),0)</f>
        <v>0</v>
      </c>
      <c r="C19586" s="10"/>
    </row>
    <row r="19587" spans="1:3">
      <c r="A19587" s="21">
        <v>82</v>
      </c>
      <c r="B19587" s="6">
        <f>IF(ISNUMBER(B3746),MAX(0,INDEX('913:913'!$E$6:$E$1205,B3746)),0)</f>
        <v>0</v>
      </c>
      <c r="C19587" s="10"/>
    </row>
    <row r="19588" spans="1:3">
      <c r="A19588" s="21">
        <v>83</v>
      </c>
      <c r="B19588" s="6">
        <f>IF(ISNUMBER(B3747),MAX(0,INDEX('913:913'!$E$6:$E$1205,B3747)),0)</f>
        <v>0</v>
      </c>
      <c r="C19588" s="10"/>
    </row>
    <row r="19589" spans="1:3">
      <c r="A19589" s="21">
        <v>84</v>
      </c>
      <c r="B19589" s="6">
        <f>IF(ISNUMBER(B3748),MAX(0,INDEX('913:913'!$E$6:$E$1205,B3748)),0)</f>
        <v>0</v>
      </c>
      <c r="C19589" s="10"/>
    </row>
    <row r="19590" spans="1:3">
      <c r="A19590" s="21">
        <v>85</v>
      </c>
      <c r="B19590" s="6">
        <f>IF(ISNUMBER(B3749),MAX(0,INDEX('913:913'!$E$6:$E$1205,B3749)),0)</f>
        <v>0</v>
      </c>
      <c r="C19590" s="10"/>
    </row>
    <row r="19591" spans="1:3">
      <c r="A19591" s="21">
        <v>86</v>
      </c>
      <c r="B19591" s="6">
        <f>IF(ISNUMBER(B3750),MAX(0,INDEX('913:913'!$E$6:$E$1205,B3750)),0)</f>
        <v>0</v>
      </c>
      <c r="C19591" s="10"/>
    </row>
    <row r="19592" spans="1:3">
      <c r="A19592" s="21">
        <v>87</v>
      </c>
      <c r="B19592" s="6">
        <f>IF(ISNUMBER(B3751),MAX(0,INDEX('913:913'!$E$6:$E$1205,B3751)),0)</f>
        <v>0</v>
      </c>
      <c r="C19592" s="10"/>
    </row>
    <row r="19593" spans="1:3">
      <c r="A19593" s="21">
        <v>88</v>
      </c>
      <c r="B19593" s="6">
        <f>IF(ISNUMBER(B3752),MAX(0,INDEX('913:913'!$E$6:$E$1205,B3752)),0)</f>
        <v>0</v>
      </c>
      <c r="C19593" s="10"/>
    </row>
    <row r="19594" spans="1:3">
      <c r="A19594" s="21">
        <v>89</v>
      </c>
      <c r="B19594" s="6">
        <f>IF(ISNUMBER(B3753),MAX(0,INDEX('913:913'!$E$6:$E$1205,B3753)),0)</f>
        <v>0</v>
      </c>
      <c r="C19594" s="10"/>
    </row>
    <row r="19595" spans="1:3">
      <c r="A19595" s="21">
        <v>90</v>
      </c>
      <c r="B19595" s="6">
        <f>IF(ISNUMBER(B3754),MAX(0,INDEX('913:913'!$E$6:$E$1205,B3754)),0)</f>
        <v>0</v>
      </c>
      <c r="C19595" s="10"/>
    </row>
    <row r="19596" spans="1:3">
      <c r="A19596" s="21">
        <v>91</v>
      </c>
      <c r="B19596" s="6">
        <f>IF(ISNUMBER(B3755),MAX(0,INDEX('913:913'!$E$6:$E$1205,B3755)),0)</f>
        <v>0</v>
      </c>
      <c r="C19596" s="10"/>
    </row>
    <row r="19597" spans="1:3">
      <c r="A19597" s="21">
        <v>92</v>
      </c>
      <c r="B19597" s="6">
        <f>IF(ISNUMBER(B3756),MAX(0,INDEX('913:913'!$E$6:$E$1205,B3756)),0)</f>
        <v>0</v>
      </c>
      <c r="C19597" s="10"/>
    </row>
    <row r="19598" spans="1:3">
      <c r="A19598" s="21">
        <v>93</v>
      </c>
      <c r="B19598" s="6">
        <f>IF(ISNUMBER(B3757),MAX(0,INDEX('913:913'!$E$6:$E$1205,B3757)),0)</f>
        <v>0</v>
      </c>
      <c r="C19598" s="10"/>
    </row>
    <row r="19599" spans="1:3">
      <c r="A19599" s="21">
        <v>94</v>
      </c>
      <c r="B19599" s="6">
        <f>IF(ISNUMBER(B3758),MAX(0,INDEX('913:913'!$E$6:$E$1205,B3758)),0)</f>
        <v>0</v>
      </c>
      <c r="C19599" s="10"/>
    </row>
    <row r="19600" spans="1:3">
      <c r="A19600" s="21">
        <v>95</v>
      </c>
      <c r="B19600" s="6">
        <f>IF(ISNUMBER(B3759),MAX(0,INDEX('913:913'!$E$6:$E$1205,B3759)),0)</f>
        <v>0</v>
      </c>
      <c r="C19600" s="10"/>
    </row>
    <row r="19601" spans="1:3">
      <c r="A19601" s="21">
        <v>96</v>
      </c>
      <c r="B19601" s="6">
        <f>IF(ISNUMBER(B3760),MAX(0,INDEX('913:913'!$E$6:$E$1205,B3760)),0)</f>
        <v>0</v>
      </c>
      <c r="C19601" s="10"/>
    </row>
    <row r="19602" spans="1:3">
      <c r="A19602" s="21">
        <v>97</v>
      </c>
      <c r="B19602" s="6">
        <f>IF(ISNUMBER(B3761),MAX(0,INDEX('913:913'!$E$6:$E$1205,B3761)),0)</f>
        <v>0</v>
      </c>
      <c r="C19602" s="10"/>
    </row>
    <row r="19603" spans="1:3">
      <c r="A19603" s="21">
        <v>98</v>
      </c>
      <c r="B19603" s="6">
        <f>IF(ISNUMBER(B3762),MAX(0,INDEX('913:913'!$E$6:$E$1205,B3762)),0)</f>
        <v>0</v>
      </c>
      <c r="C19603" s="10"/>
    </row>
    <row r="19604" spans="1:3">
      <c r="A19604" s="21">
        <v>99</v>
      </c>
      <c r="B19604" s="6">
        <f>IF(ISNUMBER(B3763),MAX(0,INDEX('913:913'!$E$6:$E$1205,B3763)),0)</f>
        <v>0</v>
      </c>
      <c r="C19604" s="10"/>
    </row>
    <row r="19605" spans="1:3">
      <c r="A19605" s="21">
        <v>100</v>
      </c>
      <c r="B19605" s="6">
        <f>IF(ISNUMBER(B3764),MAX(0,INDEX('913:913'!$E$6:$E$1205,B3764)),0)</f>
        <v>0</v>
      </c>
      <c r="C19605" s="10"/>
    </row>
    <row r="19606" spans="1:3">
      <c r="A19606" s="21">
        <v>101</v>
      </c>
      <c r="B19606" s="6">
        <f>IF(ISNUMBER(B3765),MAX(0,INDEX('913:913'!$E$6:$E$1205,B3765)),0)</f>
        <v>0</v>
      </c>
      <c r="C19606" s="10"/>
    </row>
    <row r="19607" spans="1:3">
      <c r="A19607" s="21">
        <v>102</v>
      </c>
      <c r="B19607" s="6">
        <f>IF(ISNUMBER(B3766),MAX(0,INDEX('913:913'!$E$6:$E$1205,B3766)),0)</f>
        <v>0</v>
      </c>
      <c r="C19607" s="10"/>
    </row>
    <row r="19608" spans="1:3">
      <c r="A19608" s="21">
        <v>103</v>
      </c>
      <c r="B19608" s="6">
        <f>IF(ISNUMBER(B3767),MAX(0,INDEX('913:913'!$E$6:$E$1205,B3767)),0)</f>
        <v>0</v>
      </c>
      <c r="C19608" s="10"/>
    </row>
    <row r="19609" spans="1:3">
      <c r="A19609" s="21">
        <v>104</v>
      </c>
      <c r="B19609" s="6">
        <f>IF(ISNUMBER(B3768),MAX(0,INDEX('913:913'!$E$6:$E$1205,B3768)),0)</f>
        <v>0</v>
      </c>
      <c r="C19609" s="10"/>
    </row>
    <row r="19610" spans="1:3">
      <c r="A19610" s="21">
        <v>105</v>
      </c>
      <c r="B19610" s="6">
        <f>IF(ISNUMBER(B3769),MAX(0,INDEX('913:913'!$E$6:$E$1205,B3769)),0)</f>
        <v>0</v>
      </c>
      <c r="C19610" s="10"/>
    </row>
    <row r="19611" spans="1:3">
      <c r="A19611" s="21">
        <v>106</v>
      </c>
      <c r="B19611" s="6">
        <f>IF(ISNUMBER(B3770),MAX(0,INDEX('913:913'!$E$6:$E$1205,B3770)),0)</f>
        <v>0</v>
      </c>
      <c r="C19611" s="10"/>
    </row>
    <row r="19612" spans="1:3">
      <c r="A19612" s="21">
        <v>107</v>
      </c>
      <c r="B19612" s="6">
        <f>IF(ISNUMBER(B3771),MAX(0,INDEX('913:913'!$E$6:$E$1205,B3771)),0)</f>
        <v>0</v>
      </c>
      <c r="C19612" s="10"/>
    </row>
    <row r="19613" spans="1:3">
      <c r="A19613" s="21">
        <v>108</v>
      </c>
      <c r="B19613" s="6">
        <f>IF(ISNUMBER(B3772),MAX(0,INDEX('913:913'!$E$6:$E$1205,B3772)),0)</f>
        <v>0</v>
      </c>
      <c r="C19613" s="10"/>
    </row>
    <row r="19614" spans="1:3">
      <c r="A19614" s="21">
        <v>109</v>
      </c>
      <c r="B19614" s="6">
        <f>IF(ISNUMBER(B3773),MAX(0,INDEX('913:913'!$E$6:$E$1205,B3773)),0)</f>
        <v>0</v>
      </c>
      <c r="C19614" s="10"/>
    </row>
    <row r="19615" spans="1:3">
      <c r="A19615" s="21">
        <v>110</v>
      </c>
      <c r="B19615" s="6">
        <f>IF(ISNUMBER(B3774),MAX(0,INDEX('913:913'!$E$6:$E$1205,B3774)),0)</f>
        <v>0</v>
      </c>
      <c r="C19615" s="10"/>
    </row>
    <row r="19616" spans="1:3">
      <c r="A19616" s="21">
        <v>111</v>
      </c>
      <c r="B19616" s="6">
        <f>IF(ISNUMBER(B3775),MAX(0,INDEX('913:913'!$E$6:$E$1205,B3775)),0)</f>
        <v>0</v>
      </c>
      <c r="C19616" s="10"/>
    </row>
    <row r="19617" spans="1:3">
      <c r="A19617" s="21">
        <v>112</v>
      </c>
      <c r="B19617" s="6">
        <f>IF(ISNUMBER(B3776),MAX(0,INDEX('913:913'!$E$6:$E$1205,B3776)),0)</f>
        <v>0</v>
      </c>
      <c r="C19617" s="10"/>
    </row>
    <row r="19618" spans="1:3">
      <c r="A19618" s="21">
        <v>113</v>
      </c>
      <c r="B19618" s="6">
        <f>IF(ISNUMBER(B3777),MAX(0,INDEX('913:913'!$E$6:$E$1205,B3777)),0)</f>
        <v>0</v>
      </c>
      <c r="C19618" s="10"/>
    </row>
    <row r="19619" spans="1:3">
      <c r="A19619" s="21">
        <v>114</v>
      </c>
      <c r="B19619" s="6">
        <f>IF(ISNUMBER(B3778),MAX(0,INDEX('913:913'!$E$6:$E$1205,B3778)),0)</f>
        <v>0</v>
      </c>
      <c r="C19619" s="10"/>
    </row>
    <row r="19620" spans="1:3">
      <c r="A19620" s="21">
        <v>115</v>
      </c>
      <c r="B19620" s="6">
        <f>IF(ISNUMBER(B3779),MAX(0,INDEX('913:913'!$E$6:$E$1205,B3779)),0)</f>
        <v>0</v>
      </c>
      <c r="C19620" s="10"/>
    </row>
    <row r="19621" spans="1:3">
      <c r="A19621" s="21">
        <v>116</v>
      </c>
      <c r="B19621" s="6">
        <f>IF(ISNUMBER(B3780),MAX(0,INDEX('913:913'!$E$6:$E$1205,B3780)),0)</f>
        <v>0</v>
      </c>
      <c r="C19621" s="10"/>
    </row>
    <row r="19622" spans="1:3">
      <c r="A19622" s="21">
        <v>117</v>
      </c>
      <c r="B19622" s="6">
        <f>IF(ISNUMBER(B3781),MAX(0,INDEX('913:913'!$E$6:$E$1205,B3781)),0)</f>
        <v>0</v>
      </c>
      <c r="C19622" s="10"/>
    </row>
    <row r="19623" spans="1:3">
      <c r="A19623" s="21">
        <v>118</v>
      </c>
      <c r="B19623" s="6">
        <f>IF(ISNUMBER(B3782),MAX(0,INDEX('913:913'!$E$6:$E$1205,B3782)),0)</f>
        <v>0</v>
      </c>
      <c r="C19623" s="10"/>
    </row>
    <row r="19624" spans="1:3">
      <c r="A19624" s="21">
        <v>119</v>
      </c>
      <c r="B19624" s="6">
        <f>IF(ISNUMBER(B3783),MAX(0,INDEX('913:913'!$E$6:$E$1205,B3783)),0)</f>
        <v>0</v>
      </c>
      <c r="C19624" s="10"/>
    </row>
    <row r="19625" spans="1:3">
      <c r="A19625" s="21">
        <v>120</v>
      </c>
      <c r="B19625" s="6">
        <f>IF(ISNUMBER(B3784),MAX(0,INDEX('913:913'!$E$6:$E$1205,B3784)),0)</f>
        <v>0</v>
      </c>
      <c r="C19625" s="10"/>
    </row>
    <row r="19626" spans="1:3">
      <c r="A19626" s="21">
        <v>121</v>
      </c>
      <c r="B19626" s="6">
        <f>IF(ISNUMBER(B3785),MAX(0,INDEX('913:913'!$E$6:$E$1205,B3785)),0)</f>
        <v>0</v>
      </c>
      <c r="C19626" s="10"/>
    </row>
    <row r="19627" spans="1:3">
      <c r="A19627" s="21">
        <v>122</v>
      </c>
      <c r="B19627" s="6">
        <f>IF(ISNUMBER(B3786),MAX(0,INDEX('913:913'!$E$6:$E$1205,B3786)),0)</f>
        <v>0</v>
      </c>
      <c r="C19627" s="10"/>
    </row>
    <row r="19628" spans="1:3">
      <c r="A19628" s="21">
        <v>123</v>
      </c>
      <c r="B19628" s="6">
        <f>IF(ISNUMBER(B3787),MAX(0,INDEX('913:913'!$E$6:$E$1205,B3787)),0)</f>
        <v>0</v>
      </c>
      <c r="C19628" s="10"/>
    </row>
    <row r="19629" spans="1:3">
      <c r="A19629" s="21">
        <v>124</v>
      </c>
      <c r="B19629" s="6">
        <f>IF(ISNUMBER(B3788),MAX(0,INDEX('913:913'!$E$6:$E$1205,B3788)),0)</f>
        <v>0</v>
      </c>
      <c r="C19629" s="10"/>
    </row>
    <row r="19630" spans="1:3">
      <c r="A19630" s="21">
        <v>125</v>
      </c>
      <c r="B19630" s="6">
        <f>IF(ISNUMBER(B3789),MAX(0,INDEX('913:913'!$E$6:$E$1205,B3789)),0)</f>
        <v>0</v>
      </c>
      <c r="C19630" s="10"/>
    </row>
    <row r="19631" spans="1:3">
      <c r="A19631" s="21">
        <v>126</v>
      </c>
      <c r="B19631" s="6">
        <f>IF(ISNUMBER(B3790),MAX(0,INDEX('913:913'!$E$6:$E$1205,B3790)),0)</f>
        <v>0</v>
      </c>
      <c r="C19631" s="10"/>
    </row>
    <row r="19632" spans="1:3">
      <c r="A19632" s="21">
        <v>127</v>
      </c>
      <c r="B19632" s="6">
        <f>IF(ISNUMBER(B3791),MAX(0,INDEX('913:913'!$E$6:$E$1205,B3791)),0)</f>
        <v>0</v>
      </c>
      <c r="C19632" s="10"/>
    </row>
    <row r="19633" spans="1:3">
      <c r="A19633" s="21">
        <v>128</v>
      </c>
      <c r="B19633" s="6">
        <f>IF(ISNUMBER(B3792),MAX(0,INDEX('913:913'!$E$6:$E$1205,B3792)),0)</f>
        <v>0</v>
      </c>
      <c r="C19633" s="10"/>
    </row>
    <row r="19634" spans="1:3">
      <c r="A19634" s="21">
        <v>129</v>
      </c>
      <c r="B19634" s="6">
        <f>IF(ISNUMBER(B3793),MAX(0,INDEX('913:913'!$E$6:$E$1205,B3793)),0)</f>
        <v>0</v>
      </c>
      <c r="C19634" s="10"/>
    </row>
    <row r="19635" spans="1:3">
      <c r="A19635" s="21">
        <v>130</v>
      </c>
      <c r="B19635" s="6">
        <f>IF(ISNUMBER(B3794),MAX(0,INDEX('913:913'!$E$6:$E$1205,B3794)),0)</f>
        <v>0</v>
      </c>
      <c r="C19635" s="10"/>
    </row>
    <row r="19636" spans="1:3">
      <c r="A19636" s="21">
        <v>131</v>
      </c>
      <c r="B19636" s="6">
        <f>IF(ISNUMBER(B3795),MAX(0,INDEX('913:913'!$E$6:$E$1205,B3795)),0)</f>
        <v>0</v>
      </c>
      <c r="C19636" s="10"/>
    </row>
    <row r="19637" spans="1:3">
      <c r="A19637" s="21">
        <v>132</v>
      </c>
      <c r="B19637" s="6">
        <f>IF(ISNUMBER(B3796),MAX(0,INDEX('913:913'!$E$6:$E$1205,B3796)),0)</f>
        <v>0</v>
      </c>
      <c r="C19637" s="10"/>
    </row>
    <row r="19638" spans="1:3">
      <c r="A19638" s="21">
        <v>133</v>
      </c>
      <c r="B19638" s="6">
        <f>IF(ISNUMBER(B3797),MAX(0,INDEX('913:913'!$E$6:$E$1205,B3797)),0)</f>
        <v>0</v>
      </c>
      <c r="C19638" s="10"/>
    </row>
    <row r="19639" spans="1:3">
      <c r="A19639" s="21">
        <v>134</v>
      </c>
      <c r="B19639" s="6">
        <f>IF(ISNUMBER(B3798),MAX(0,INDEX('913:913'!$E$6:$E$1205,B3798)),0)</f>
        <v>0</v>
      </c>
      <c r="C19639" s="10"/>
    </row>
    <row r="19640" spans="1:3">
      <c r="A19640" s="21">
        <v>135</v>
      </c>
      <c r="B19640" s="6">
        <f>IF(ISNUMBER(B3799),MAX(0,INDEX('913:913'!$E$6:$E$1205,B3799)),0)</f>
        <v>0</v>
      </c>
      <c r="C19640" s="10"/>
    </row>
    <row r="19641" spans="1:3">
      <c r="A19641" s="21">
        <v>136</v>
      </c>
      <c r="B19641" s="6">
        <f>IF(ISNUMBER(B3800),MAX(0,INDEX('913:913'!$E$6:$E$1205,B3800)),0)</f>
        <v>0</v>
      </c>
      <c r="C19641" s="10"/>
    </row>
    <row r="19642" spans="1:3">
      <c r="A19642" s="21">
        <v>137</v>
      </c>
      <c r="B19642" s="6">
        <f>IF(ISNUMBER(B3801),MAX(0,INDEX('913:913'!$E$6:$E$1205,B3801)),0)</f>
        <v>0</v>
      </c>
      <c r="C19642" s="10"/>
    </row>
    <row r="19643" spans="1:3">
      <c r="A19643" s="21">
        <v>138</v>
      </c>
      <c r="B19643" s="6">
        <f>IF(ISNUMBER(B3802),MAX(0,INDEX('913:913'!$E$6:$E$1205,B3802)),0)</f>
        <v>0</v>
      </c>
      <c r="C19643" s="10"/>
    </row>
    <row r="19644" spans="1:3">
      <c r="A19644" s="21">
        <v>139</v>
      </c>
      <c r="B19644" s="6">
        <f>IF(ISNUMBER(B3803),MAX(0,INDEX('913:913'!$E$6:$E$1205,B3803)),0)</f>
        <v>0</v>
      </c>
      <c r="C19644" s="10"/>
    </row>
    <row r="19645" spans="1:3">
      <c r="A19645" s="21">
        <v>140</v>
      </c>
      <c r="B19645" s="6">
        <f>IF(ISNUMBER(B3804),MAX(0,INDEX('913:913'!$E$6:$E$1205,B3804)),0)</f>
        <v>0</v>
      </c>
      <c r="C19645" s="10"/>
    </row>
    <row r="19646" spans="1:3">
      <c r="A19646" s="21">
        <v>141</v>
      </c>
      <c r="B19646" s="6">
        <f>IF(ISNUMBER(B3805),MAX(0,INDEX('913:913'!$E$6:$E$1205,B3805)),0)</f>
        <v>0</v>
      </c>
      <c r="C19646" s="10"/>
    </row>
    <row r="19647" spans="1:3">
      <c r="A19647" s="21">
        <v>142</v>
      </c>
      <c r="B19647" s="6">
        <f>IF(ISNUMBER(B3806),MAX(0,INDEX('913:913'!$E$6:$E$1205,B3806)),0)</f>
        <v>0</v>
      </c>
      <c r="C19647" s="10"/>
    </row>
    <row r="19648" spans="1:3">
      <c r="A19648" s="21">
        <v>143</v>
      </c>
      <c r="B19648" s="6">
        <f>IF(ISNUMBER(B3807),MAX(0,INDEX('913:913'!$E$6:$E$1205,B3807)),0)</f>
        <v>0</v>
      </c>
      <c r="C19648" s="10"/>
    </row>
    <row r="19649" spans="1:3">
      <c r="A19649" s="21">
        <v>144</v>
      </c>
      <c r="B19649" s="6">
        <f>IF(ISNUMBER(B3808),MAX(0,INDEX('913:913'!$E$6:$E$1205,B3808)),0)</f>
        <v>0</v>
      </c>
      <c r="C19649" s="10"/>
    </row>
    <row r="19650" spans="1:3">
      <c r="A19650" s="21">
        <v>145</v>
      </c>
      <c r="B19650" s="6">
        <f>IF(ISNUMBER(B3809),MAX(0,INDEX('913:913'!$E$6:$E$1205,B3809)),0)</f>
        <v>0</v>
      </c>
      <c r="C19650" s="10"/>
    </row>
    <row r="19651" spans="1:3">
      <c r="A19651" s="21">
        <v>146</v>
      </c>
      <c r="B19651" s="6">
        <f>IF(ISNUMBER(B3810),MAX(0,INDEX('913:913'!$E$6:$E$1205,B3810)),0)</f>
        <v>0</v>
      </c>
      <c r="C19651" s="10"/>
    </row>
    <row r="19652" spans="1:3">
      <c r="A19652" s="21">
        <v>147</v>
      </c>
      <c r="B19652" s="6">
        <f>IF(ISNUMBER(B3811),MAX(0,INDEX('913:913'!$E$6:$E$1205,B3811)),0)</f>
        <v>0</v>
      </c>
      <c r="C19652" s="10"/>
    </row>
    <row r="19653" spans="1:3">
      <c r="A19653" s="21">
        <v>148</v>
      </c>
      <c r="B19653" s="6">
        <f>IF(ISNUMBER(B3812),MAX(0,INDEX('913:913'!$E$6:$E$1205,B3812)),0)</f>
        <v>0</v>
      </c>
      <c r="C19653" s="10"/>
    </row>
    <row r="19654" spans="1:3">
      <c r="A19654" s="21">
        <v>149</v>
      </c>
      <c r="B19654" s="6">
        <f>IF(ISNUMBER(B3813),MAX(0,INDEX('913:913'!$E$6:$E$1205,B3813)),0)</f>
        <v>0</v>
      </c>
      <c r="C19654" s="10"/>
    </row>
    <row r="19655" spans="1:3">
      <c r="A19655" s="21">
        <v>150</v>
      </c>
      <c r="B19655" s="6">
        <f>IF(ISNUMBER(B3814),MAX(0,INDEX('913:913'!$E$6:$E$1205,B3814)),0)</f>
        <v>0</v>
      </c>
      <c r="C19655" s="10"/>
    </row>
    <row r="19656" spans="1:3">
      <c r="A19656" s="21">
        <v>151</v>
      </c>
      <c r="B19656" s="6">
        <f>IF(ISNUMBER(B3815),MAX(0,INDEX('913:913'!$E$6:$E$1205,B3815)),0)</f>
        <v>0</v>
      </c>
      <c r="C19656" s="10"/>
    </row>
    <row r="19657" spans="1:3">
      <c r="A19657" s="21">
        <v>152</v>
      </c>
      <c r="B19657" s="6">
        <f>IF(ISNUMBER(B3816),MAX(0,INDEX('913:913'!$E$6:$E$1205,B3816)),0)</f>
        <v>0</v>
      </c>
      <c r="C19657" s="10"/>
    </row>
    <row r="19658" spans="1:3">
      <c r="A19658" s="21">
        <v>153</v>
      </c>
      <c r="B19658" s="6">
        <f>IF(ISNUMBER(B3817),MAX(0,INDEX('913:913'!$E$6:$E$1205,B3817)),0)</f>
        <v>0</v>
      </c>
      <c r="C19658" s="10"/>
    </row>
    <row r="19659" spans="1:3">
      <c r="A19659" s="21">
        <v>154</v>
      </c>
      <c r="B19659" s="6">
        <f>IF(ISNUMBER(B3818),MAX(0,INDEX('913:913'!$E$6:$E$1205,B3818)),0)</f>
        <v>0</v>
      </c>
      <c r="C19659" s="10"/>
    </row>
    <row r="19660" spans="1:3">
      <c r="A19660" s="21">
        <v>155</v>
      </c>
      <c r="B19660" s="6">
        <f>IF(ISNUMBER(B3819),MAX(0,INDEX('913:913'!$E$6:$E$1205,B3819)),0)</f>
        <v>0</v>
      </c>
      <c r="C19660" s="10"/>
    </row>
    <row r="19661" spans="1:3">
      <c r="A19661" s="21">
        <v>156</v>
      </c>
      <c r="B19661" s="6">
        <f>IF(ISNUMBER(B3820),MAX(0,INDEX('913:913'!$E$6:$E$1205,B3820)),0)</f>
        <v>0</v>
      </c>
      <c r="C19661" s="10"/>
    </row>
    <row r="19662" spans="1:3">
      <c r="A19662" s="21">
        <v>157</v>
      </c>
      <c r="B19662" s="6">
        <f>IF(ISNUMBER(B3821),MAX(0,INDEX('913:913'!$E$6:$E$1205,B3821)),0)</f>
        <v>0</v>
      </c>
      <c r="C19662" s="10"/>
    </row>
    <row r="19663" spans="1:3">
      <c r="A19663" s="21">
        <v>158</v>
      </c>
      <c r="B19663" s="6">
        <f>IF(ISNUMBER(B3822),MAX(0,INDEX('913:913'!$E$6:$E$1205,B3822)),0)</f>
        <v>0</v>
      </c>
      <c r="C19663" s="10"/>
    </row>
    <row r="19664" spans="1:3">
      <c r="A19664" s="21">
        <v>159</v>
      </c>
      <c r="B19664" s="6">
        <f>IF(ISNUMBER(B3823),MAX(0,INDEX('913:913'!$E$6:$E$1205,B3823)),0)</f>
        <v>0</v>
      </c>
      <c r="C19664" s="10"/>
    </row>
    <row r="19665" spans="1:3">
      <c r="A19665" s="21">
        <v>160</v>
      </c>
      <c r="B19665" s="6">
        <f>IF(ISNUMBER(B3824),MAX(0,INDEX('913:913'!$E$6:$E$1205,B3824)),0)</f>
        <v>0</v>
      </c>
      <c r="C19665" s="10"/>
    </row>
    <row r="19666" spans="1:3">
      <c r="A19666" s="21">
        <v>161</v>
      </c>
      <c r="B19666" s="6">
        <f>IF(ISNUMBER(B3825),MAX(0,INDEX('913:913'!$E$6:$E$1205,B3825)),0)</f>
        <v>0</v>
      </c>
      <c r="C19666" s="10"/>
    </row>
    <row r="19667" spans="1:3">
      <c r="A19667" s="21">
        <v>162</v>
      </c>
      <c r="B19667" s="6">
        <f>IF(ISNUMBER(B3826),MAX(0,INDEX('913:913'!$E$6:$E$1205,B3826)),0)</f>
        <v>0</v>
      </c>
      <c r="C19667" s="10"/>
    </row>
    <row r="19668" spans="1:3">
      <c r="A19668" s="21">
        <v>163</v>
      </c>
      <c r="B19668" s="6">
        <f>IF(ISNUMBER(B3827),MAX(0,INDEX('913:913'!$E$6:$E$1205,B3827)),0)</f>
        <v>0</v>
      </c>
      <c r="C19668" s="10"/>
    </row>
    <row r="19669" spans="1:3">
      <c r="A19669" s="21">
        <v>164</v>
      </c>
      <c r="B19669" s="6">
        <f>IF(ISNUMBER(B3828),MAX(0,INDEX('913:913'!$E$6:$E$1205,B3828)),0)</f>
        <v>0</v>
      </c>
      <c r="C19669" s="10"/>
    </row>
    <row r="19670" spans="1:3">
      <c r="A19670" s="21">
        <v>165</v>
      </c>
      <c r="B19670" s="6">
        <f>IF(ISNUMBER(B3829),MAX(0,INDEX('913:913'!$E$6:$E$1205,B3829)),0)</f>
        <v>0</v>
      </c>
      <c r="C19670" s="10"/>
    </row>
    <row r="19671" spans="1:3">
      <c r="A19671" s="21">
        <v>166</v>
      </c>
      <c r="B19671" s="6">
        <f>IF(ISNUMBER(B3830),MAX(0,INDEX('913:913'!$E$6:$E$1205,B3830)),0)</f>
        <v>0</v>
      </c>
      <c r="C19671" s="10"/>
    </row>
    <row r="19672" spans="1:3">
      <c r="A19672" s="21">
        <v>167</v>
      </c>
      <c r="B19672" s="6">
        <f>IF(ISNUMBER(B3831),MAX(0,INDEX('913:913'!$E$6:$E$1205,B3831)),0)</f>
        <v>0</v>
      </c>
      <c r="C19672" s="10"/>
    </row>
    <row r="19673" spans="1:3">
      <c r="A19673" s="21">
        <v>168</v>
      </c>
      <c r="B19673" s="6">
        <f>IF(ISNUMBER(B3832),MAX(0,INDEX('913:913'!$E$6:$E$1205,B3832)),0)</f>
        <v>0</v>
      </c>
      <c r="C19673" s="10"/>
    </row>
    <row r="19674" spans="1:3">
      <c r="A19674" s="21">
        <v>169</v>
      </c>
      <c r="B19674" s="6">
        <f>IF(ISNUMBER(B3833),MAX(0,INDEX('913:913'!$E$6:$E$1205,B3833)),0)</f>
        <v>0</v>
      </c>
      <c r="C19674" s="10"/>
    </row>
    <row r="19675" spans="1:3">
      <c r="A19675" s="21">
        <v>170</v>
      </c>
      <c r="B19675" s="6">
        <f>IF(ISNUMBER(B3834),MAX(0,INDEX('913:913'!$E$6:$E$1205,B3834)),0)</f>
        <v>0</v>
      </c>
      <c r="C19675" s="10"/>
    </row>
    <row r="19676" spans="1:3">
      <c r="A19676" s="21">
        <v>171</v>
      </c>
      <c r="B19676" s="6">
        <f>IF(ISNUMBER(B3835),MAX(0,INDEX('913:913'!$E$6:$E$1205,B3835)),0)</f>
        <v>0</v>
      </c>
      <c r="C19676" s="10"/>
    </row>
    <row r="19677" spans="1:3">
      <c r="A19677" s="21">
        <v>172</v>
      </c>
      <c r="B19677" s="6">
        <f>IF(ISNUMBER(B3836),MAX(0,INDEX('913:913'!$E$6:$E$1205,B3836)),0)</f>
        <v>0</v>
      </c>
      <c r="C19677" s="10"/>
    </row>
    <row r="19678" spans="1:3">
      <c r="A19678" s="21">
        <v>173</v>
      </c>
      <c r="B19678" s="6">
        <f>IF(ISNUMBER(B3837),MAX(0,INDEX('913:913'!$E$6:$E$1205,B3837)),0)</f>
        <v>0</v>
      </c>
      <c r="C19678" s="10"/>
    </row>
    <row r="19679" spans="1:3">
      <c r="A19679" s="21">
        <v>174</v>
      </c>
      <c r="B19679" s="6">
        <f>IF(ISNUMBER(B3838),MAX(0,INDEX('913:913'!$E$6:$E$1205,B3838)),0)</f>
        <v>0</v>
      </c>
      <c r="C19679" s="10"/>
    </row>
    <row r="19680" spans="1:3">
      <c r="A19680" s="21">
        <v>175</v>
      </c>
      <c r="B19680" s="6">
        <f>IF(ISNUMBER(B3839),MAX(0,INDEX('913:913'!$E$6:$E$1205,B3839)),0)</f>
        <v>0</v>
      </c>
      <c r="C19680" s="10"/>
    </row>
    <row r="19681" spans="1:3">
      <c r="A19681" s="21">
        <v>176</v>
      </c>
      <c r="B19681" s="6">
        <f>IF(ISNUMBER(B3840),MAX(0,INDEX('913:913'!$E$6:$E$1205,B3840)),0)</f>
        <v>0</v>
      </c>
      <c r="C19681" s="10"/>
    </row>
    <row r="19682" spans="1:3">
      <c r="A19682" s="21">
        <v>177</v>
      </c>
      <c r="B19682" s="6">
        <f>IF(ISNUMBER(B3841),MAX(0,INDEX('913:913'!$E$6:$E$1205,B3841)),0)</f>
        <v>0</v>
      </c>
      <c r="C19682" s="10"/>
    </row>
    <row r="19683" spans="1:3">
      <c r="A19683" s="21">
        <v>178</v>
      </c>
      <c r="B19683" s="6">
        <f>IF(ISNUMBER(B3842),MAX(0,INDEX('913:913'!$E$6:$E$1205,B3842)),0)</f>
        <v>0</v>
      </c>
      <c r="C19683" s="10"/>
    </row>
    <row r="19684" spans="1:3">
      <c r="A19684" s="21">
        <v>179</v>
      </c>
      <c r="B19684" s="6">
        <f>IF(ISNUMBER(B3843),MAX(0,INDEX('913:913'!$E$6:$E$1205,B3843)),0)</f>
        <v>0</v>
      </c>
      <c r="C19684" s="10"/>
    </row>
    <row r="19685" spans="1:3">
      <c r="A19685" s="21">
        <v>180</v>
      </c>
      <c r="B19685" s="6">
        <f>IF(ISNUMBER(B3844),MAX(0,INDEX('913:913'!$E$6:$E$1205,B3844)),0)</f>
        <v>0</v>
      </c>
      <c r="C19685" s="10"/>
    </row>
    <row r="19686" spans="1:3">
      <c r="A19686" s="21">
        <v>181</v>
      </c>
      <c r="B19686" s="6">
        <f>IF(ISNUMBER(B3845),MAX(0,INDEX('913:913'!$E$6:$E$1205,B3845)),0)</f>
        <v>0</v>
      </c>
      <c r="C19686" s="10"/>
    </row>
    <row r="19687" spans="1:3">
      <c r="A19687" s="21">
        <v>182</v>
      </c>
      <c r="B19687" s="6">
        <f>IF(ISNUMBER(B3846),MAX(0,INDEX('913:913'!$E$6:$E$1205,B3846)),0)</f>
        <v>0</v>
      </c>
      <c r="C19687" s="10"/>
    </row>
    <row r="19688" spans="1:3">
      <c r="A19688" s="21">
        <v>183</v>
      </c>
      <c r="B19688" s="6">
        <f>IF(ISNUMBER(B3847),MAX(0,INDEX('913:913'!$E$6:$E$1205,B3847)),0)</f>
        <v>0</v>
      </c>
      <c r="C19688" s="10"/>
    </row>
    <row r="19689" spans="1:3">
      <c r="A19689" s="21">
        <v>184</v>
      </c>
      <c r="B19689" s="6">
        <f>IF(ISNUMBER(B3848),MAX(0,INDEX('913:913'!$E$6:$E$1205,B3848)),0)</f>
        <v>0</v>
      </c>
      <c r="C19689" s="10"/>
    </row>
    <row r="19690" spans="1:3">
      <c r="A19690" s="21">
        <v>185</v>
      </c>
      <c r="B19690" s="6">
        <f>IF(ISNUMBER(B3849),MAX(0,INDEX('913:913'!$E$6:$E$1205,B3849)),0)</f>
        <v>0</v>
      </c>
      <c r="C19690" s="10"/>
    </row>
    <row r="19691" spans="1:3">
      <c r="A19691" s="21">
        <v>186</v>
      </c>
      <c r="B19691" s="6">
        <f>IF(ISNUMBER(B3850),MAX(0,INDEX('913:913'!$E$6:$E$1205,B3850)),0)</f>
        <v>0</v>
      </c>
      <c r="C19691" s="10"/>
    </row>
    <row r="19692" spans="1:3">
      <c r="A19692" s="21">
        <v>187</v>
      </c>
      <c r="B19692" s="6">
        <f>IF(ISNUMBER(B3851),MAX(0,INDEX('913:913'!$E$6:$E$1205,B3851)),0)</f>
        <v>0</v>
      </c>
      <c r="C19692" s="10"/>
    </row>
    <row r="19693" spans="1:3">
      <c r="A19693" s="21">
        <v>188</v>
      </c>
      <c r="B19693" s="6">
        <f>IF(ISNUMBER(B3852),MAX(0,INDEX('913:913'!$E$6:$E$1205,B3852)),0)</f>
        <v>0</v>
      </c>
      <c r="C19693" s="10"/>
    </row>
    <row r="19694" spans="1:3">
      <c r="A19694" s="21">
        <v>189</v>
      </c>
      <c r="B19694" s="6">
        <f>IF(ISNUMBER(B3853),MAX(0,INDEX('913:913'!$E$6:$E$1205,B3853)),0)</f>
        <v>0</v>
      </c>
      <c r="C19694" s="10"/>
    </row>
    <row r="19695" spans="1:3">
      <c r="A19695" s="21">
        <v>190</v>
      </c>
      <c r="B19695" s="6">
        <f>IF(ISNUMBER(B3854),MAX(0,INDEX('913:913'!$E$6:$E$1205,B3854)),0)</f>
        <v>0</v>
      </c>
      <c r="C19695" s="10"/>
    </row>
    <row r="19696" spans="1:3">
      <c r="A19696" s="21">
        <v>191</v>
      </c>
      <c r="B19696" s="6">
        <f>IF(ISNUMBER(B3855),MAX(0,INDEX('913:913'!$E$6:$E$1205,B3855)),0)</f>
        <v>0</v>
      </c>
      <c r="C19696" s="10"/>
    </row>
    <row r="19697" spans="1:3">
      <c r="A19697" s="21">
        <v>192</v>
      </c>
      <c r="B19697" s="6">
        <f>IF(ISNUMBER(B3856),MAX(0,INDEX('913:913'!$E$6:$E$1205,B3856)),0)</f>
        <v>0</v>
      </c>
      <c r="C19697" s="10"/>
    </row>
    <row r="19698" spans="1:3">
      <c r="A19698" s="21">
        <v>193</v>
      </c>
      <c r="B19698" s="6">
        <f>IF(ISNUMBER(B3857),MAX(0,INDEX('913:913'!$E$6:$E$1205,B3857)),0)</f>
        <v>0</v>
      </c>
      <c r="C19698" s="10"/>
    </row>
    <row r="19699" spans="1:3">
      <c r="A19699" s="21">
        <v>194</v>
      </c>
      <c r="B19699" s="6">
        <f>IF(ISNUMBER(B3858),MAX(0,INDEX('913:913'!$E$6:$E$1205,B3858)),0)</f>
        <v>0</v>
      </c>
      <c r="C19699" s="10"/>
    </row>
    <row r="19700" spans="1:3">
      <c r="A19700" s="21">
        <v>195</v>
      </c>
      <c r="B19700" s="6">
        <f>IF(ISNUMBER(B3859),MAX(0,INDEX('913:913'!$E$6:$E$1205,B3859)),0)</f>
        <v>0</v>
      </c>
      <c r="C19700" s="10"/>
    </row>
    <row r="19701" spans="1:3">
      <c r="A19701" s="21">
        <v>196</v>
      </c>
      <c r="B19701" s="6">
        <f>IF(ISNUMBER(B3860),MAX(0,INDEX('913:913'!$E$6:$E$1205,B3860)),0)</f>
        <v>0</v>
      </c>
      <c r="C19701" s="10"/>
    </row>
    <row r="19702" spans="1:3">
      <c r="A19702" s="21">
        <v>197</v>
      </c>
      <c r="B19702" s="6">
        <f>IF(ISNUMBER(B3861),MAX(0,INDEX('913:913'!$E$6:$E$1205,B3861)),0)</f>
        <v>0</v>
      </c>
      <c r="C19702" s="10"/>
    </row>
    <row r="19703" spans="1:3">
      <c r="A19703" s="21">
        <v>198</v>
      </c>
      <c r="B19703" s="6">
        <f>IF(ISNUMBER(B3862),MAX(0,INDEX('913:913'!$E$6:$E$1205,B3862)),0)</f>
        <v>0</v>
      </c>
      <c r="C19703" s="10"/>
    </row>
    <row r="19704" spans="1:3">
      <c r="A19704" s="21">
        <v>199</v>
      </c>
      <c r="B19704" s="6">
        <f>IF(ISNUMBER(B3863),MAX(0,INDEX('913:913'!$E$6:$E$1205,B3863)),0)</f>
        <v>0</v>
      </c>
      <c r="C19704" s="10"/>
    </row>
    <row r="19705" spans="1:3">
      <c r="A19705" s="21">
        <v>200</v>
      </c>
      <c r="B19705" s="6">
        <f>IF(ISNUMBER(B3864),MAX(0,INDEX('913:913'!$E$6:$E$1205,B3864)),0)</f>
        <v>0</v>
      </c>
      <c r="C19705" s="10"/>
    </row>
    <row r="19706" spans="1:3">
      <c r="A19706" s="21">
        <v>201</v>
      </c>
      <c r="B19706" s="6">
        <f>IF(ISNUMBER(B3865),MAX(0,INDEX('913:913'!$E$6:$E$1205,B3865)),0)</f>
        <v>0</v>
      </c>
      <c r="C19706" s="10"/>
    </row>
    <row r="19707" spans="1:3">
      <c r="A19707" s="21">
        <v>202</v>
      </c>
      <c r="B19707" s="6">
        <f>IF(ISNUMBER(B3866),MAX(0,INDEX('913:913'!$E$6:$E$1205,B3866)),0)</f>
        <v>0</v>
      </c>
      <c r="C19707" s="10"/>
    </row>
    <row r="19708" spans="1:3">
      <c r="A19708" s="21">
        <v>203</v>
      </c>
      <c r="B19708" s="6">
        <f>IF(ISNUMBER(B3867),MAX(0,INDEX('913:913'!$E$6:$E$1205,B3867)),0)</f>
        <v>0</v>
      </c>
      <c r="C19708" s="10"/>
    </row>
    <row r="19709" spans="1:3">
      <c r="A19709" s="21">
        <v>204</v>
      </c>
      <c r="B19709" s="6">
        <f>IF(ISNUMBER(B3868),MAX(0,INDEX('913:913'!$E$6:$E$1205,B3868)),0)</f>
        <v>0</v>
      </c>
      <c r="C19709" s="10"/>
    </row>
    <row r="19710" spans="1:3">
      <c r="A19710" s="21">
        <v>205</v>
      </c>
      <c r="B19710" s="6">
        <f>IF(ISNUMBER(B3869),MAX(0,INDEX('913:913'!$E$6:$E$1205,B3869)),0)</f>
        <v>0</v>
      </c>
      <c r="C19710" s="10"/>
    </row>
    <row r="19711" spans="1:3">
      <c r="A19711" s="21">
        <v>206</v>
      </c>
      <c r="B19711" s="6">
        <f>IF(ISNUMBER(B3870),MAX(0,INDEX('913:913'!$E$6:$E$1205,B3870)),0)</f>
        <v>0</v>
      </c>
      <c r="C19711" s="10"/>
    </row>
    <row r="19712" spans="1:3">
      <c r="A19712" s="21">
        <v>207</v>
      </c>
      <c r="B19712" s="6">
        <f>IF(ISNUMBER(B3871),MAX(0,INDEX('913:913'!$E$6:$E$1205,B3871)),0)</f>
        <v>0</v>
      </c>
      <c r="C19712" s="10"/>
    </row>
    <row r="19713" spans="1:3">
      <c r="A19713" s="21">
        <v>208</v>
      </c>
      <c r="B19713" s="6">
        <f>IF(ISNUMBER(B3872),MAX(0,INDEX('913:913'!$E$6:$E$1205,B3872)),0)</f>
        <v>0</v>
      </c>
      <c r="C19713" s="10"/>
    </row>
    <row r="19714" spans="1:3">
      <c r="A19714" s="21">
        <v>209</v>
      </c>
      <c r="B19714" s="6">
        <f>IF(ISNUMBER(B3873),MAX(0,INDEX('913:913'!$E$6:$E$1205,B3873)),0)</f>
        <v>0</v>
      </c>
      <c r="C19714" s="10"/>
    </row>
    <row r="19715" spans="1:3">
      <c r="A19715" s="21">
        <v>210</v>
      </c>
      <c r="B19715" s="6">
        <f>IF(ISNUMBER(B3874),MAX(0,INDEX('913:913'!$E$6:$E$1205,B3874)),0)</f>
        <v>0</v>
      </c>
      <c r="C19715" s="10"/>
    </row>
    <row r="19716" spans="1:3">
      <c r="A19716" s="21">
        <v>211</v>
      </c>
      <c r="B19716" s="6">
        <f>IF(ISNUMBER(B3875),MAX(0,INDEX('913:913'!$E$6:$E$1205,B3875)),0)</f>
        <v>0</v>
      </c>
      <c r="C19716" s="10"/>
    </row>
    <row r="19717" spans="1:3">
      <c r="A19717" s="21">
        <v>212</v>
      </c>
      <c r="B19717" s="6">
        <f>IF(ISNUMBER(B3876),MAX(0,INDEX('913:913'!$E$6:$E$1205,B3876)),0)</f>
        <v>0</v>
      </c>
      <c r="C19717" s="10"/>
    </row>
    <row r="19718" spans="1:3">
      <c r="A19718" s="21">
        <v>213</v>
      </c>
      <c r="B19718" s="6">
        <f>IF(ISNUMBER(B3877),MAX(0,INDEX('913:913'!$E$6:$E$1205,B3877)),0)</f>
        <v>0</v>
      </c>
      <c r="C19718" s="10"/>
    </row>
    <row r="19719" spans="1:3">
      <c r="A19719" s="21">
        <v>214</v>
      </c>
      <c r="B19719" s="6">
        <f>IF(ISNUMBER(B3878),MAX(0,INDEX('913:913'!$E$6:$E$1205,B3878)),0)</f>
        <v>0</v>
      </c>
      <c r="C19719" s="10"/>
    </row>
    <row r="19720" spans="1:3">
      <c r="A19720" s="21">
        <v>215</v>
      </c>
      <c r="B19720" s="6">
        <f>IF(ISNUMBER(B3879),MAX(0,INDEX('913:913'!$E$6:$E$1205,B3879)),0)</f>
        <v>0</v>
      </c>
      <c r="C19720" s="10"/>
    </row>
    <row r="19721" spans="1:3">
      <c r="A19721" s="21">
        <v>216</v>
      </c>
      <c r="B19721" s="6">
        <f>IF(ISNUMBER(B3880),MAX(0,INDEX('913:913'!$E$6:$E$1205,B3880)),0)</f>
        <v>0</v>
      </c>
      <c r="C19721" s="10"/>
    </row>
    <row r="19722" spans="1:3">
      <c r="A19722" s="21">
        <v>217</v>
      </c>
      <c r="B19722" s="6">
        <f>IF(ISNUMBER(B3881),MAX(0,INDEX('913:913'!$E$6:$E$1205,B3881)),0)</f>
        <v>0</v>
      </c>
      <c r="C19722" s="10"/>
    </row>
    <row r="19723" spans="1:3">
      <c r="A19723" s="21">
        <v>218</v>
      </c>
      <c r="B19723" s="6">
        <f>IF(ISNUMBER(B3882),MAX(0,INDEX('913:913'!$E$6:$E$1205,B3882)),0)</f>
        <v>0</v>
      </c>
      <c r="C19723" s="10"/>
    </row>
    <row r="19724" spans="1:3">
      <c r="A19724" s="21">
        <v>219</v>
      </c>
      <c r="B19724" s="6">
        <f>IF(ISNUMBER(B3883),MAX(0,INDEX('913:913'!$E$6:$E$1205,B3883)),0)</f>
        <v>0</v>
      </c>
      <c r="C19724" s="10"/>
    </row>
    <row r="19725" spans="1:3">
      <c r="A19725" s="21">
        <v>220</v>
      </c>
      <c r="B19725" s="6">
        <f>IF(ISNUMBER(B3884),MAX(0,INDEX('913:913'!$E$6:$E$1205,B3884)),0)</f>
        <v>0</v>
      </c>
      <c r="C19725" s="10"/>
    </row>
    <row r="19726" spans="1:3">
      <c r="A19726" s="21">
        <v>221</v>
      </c>
      <c r="B19726" s="6">
        <f>IF(ISNUMBER(B3885),MAX(0,INDEX('913:913'!$E$6:$E$1205,B3885)),0)</f>
        <v>0</v>
      </c>
      <c r="C19726" s="10"/>
    </row>
    <row r="19727" spans="1:3">
      <c r="A19727" s="21">
        <v>222</v>
      </c>
      <c r="B19727" s="6">
        <f>IF(ISNUMBER(B3886),MAX(0,INDEX('913:913'!$E$6:$E$1205,B3886)),0)</f>
        <v>0</v>
      </c>
      <c r="C19727" s="10"/>
    </row>
    <row r="19728" spans="1:3">
      <c r="A19728" s="21">
        <v>223</v>
      </c>
      <c r="B19728" s="6">
        <f>IF(ISNUMBER(B3887),MAX(0,INDEX('913:913'!$E$6:$E$1205,B3887)),0)</f>
        <v>0</v>
      </c>
      <c r="C19728" s="10"/>
    </row>
    <row r="19729" spans="1:3">
      <c r="A19729" s="21">
        <v>224</v>
      </c>
      <c r="B19729" s="6">
        <f>IF(ISNUMBER(B3888),MAX(0,INDEX('913:913'!$E$6:$E$1205,B3888)),0)</f>
        <v>0</v>
      </c>
      <c r="C19729" s="10"/>
    </row>
    <row r="19730" spans="1:3">
      <c r="A19730" s="21">
        <v>225</v>
      </c>
      <c r="B19730" s="6">
        <f>IF(ISNUMBER(B3889),MAX(0,INDEX('913:913'!$E$6:$E$1205,B3889)),0)</f>
        <v>0</v>
      </c>
      <c r="C19730" s="10"/>
    </row>
    <row r="19731" spans="1:3">
      <c r="A19731" s="21">
        <v>226</v>
      </c>
      <c r="B19731" s="6">
        <f>IF(ISNUMBER(B3890),MAX(0,INDEX('913:913'!$E$6:$E$1205,B3890)),0)</f>
        <v>0</v>
      </c>
      <c r="C19731" s="10"/>
    </row>
    <row r="19732" spans="1:3">
      <c r="A19732" s="21">
        <v>227</v>
      </c>
      <c r="B19732" s="6">
        <f>IF(ISNUMBER(B3891),MAX(0,INDEX('913:913'!$E$6:$E$1205,B3891)),0)</f>
        <v>0</v>
      </c>
      <c r="C19732" s="10"/>
    </row>
    <row r="19733" spans="1:3">
      <c r="A19733" s="21">
        <v>228</v>
      </c>
      <c r="B19733" s="6">
        <f>IF(ISNUMBER(B3892),MAX(0,INDEX('913:913'!$E$6:$E$1205,B3892)),0)</f>
        <v>0</v>
      </c>
      <c r="C19733" s="10"/>
    </row>
    <row r="19734" spans="1:3">
      <c r="A19734" s="21">
        <v>229</v>
      </c>
      <c r="B19734" s="6">
        <f>IF(ISNUMBER(B3893),MAX(0,INDEX('913:913'!$E$6:$E$1205,B3893)),0)</f>
        <v>0</v>
      </c>
      <c r="C19734" s="10"/>
    </row>
    <row r="19735" spans="1:3">
      <c r="A19735" s="21">
        <v>230</v>
      </c>
      <c r="B19735" s="6">
        <f>IF(ISNUMBER(B3894),MAX(0,INDEX('913:913'!$E$6:$E$1205,B3894)),0)</f>
        <v>0</v>
      </c>
      <c r="C19735" s="10"/>
    </row>
    <row r="19736" spans="1:3">
      <c r="A19736" s="21">
        <v>231</v>
      </c>
      <c r="B19736" s="6">
        <f>IF(ISNUMBER(B3895),MAX(0,INDEX('913:913'!$E$6:$E$1205,B3895)),0)</f>
        <v>0</v>
      </c>
      <c r="C19736" s="10"/>
    </row>
    <row r="19737" spans="1:3">
      <c r="A19737" s="21">
        <v>232</v>
      </c>
      <c r="B19737" s="6">
        <f>IF(ISNUMBER(B3896),MAX(0,INDEX('913:913'!$E$6:$E$1205,B3896)),0)</f>
        <v>0</v>
      </c>
      <c r="C19737" s="10"/>
    </row>
    <row r="19738" spans="1:3">
      <c r="A19738" s="21">
        <v>233</v>
      </c>
      <c r="B19738" s="6">
        <f>IF(ISNUMBER(B3897),MAX(0,INDEX('913:913'!$E$6:$E$1205,B3897)),0)</f>
        <v>0</v>
      </c>
      <c r="C19738" s="10"/>
    </row>
    <row r="19739" spans="1:3">
      <c r="A19739" s="21">
        <v>234</v>
      </c>
      <c r="B19739" s="6">
        <f>IF(ISNUMBER(B3898),MAX(0,INDEX('913:913'!$E$6:$E$1205,B3898)),0)</f>
        <v>0</v>
      </c>
      <c r="C19739" s="10"/>
    </row>
    <row r="19740" spans="1:3">
      <c r="A19740" s="21">
        <v>235</v>
      </c>
      <c r="B19740" s="6">
        <f>IF(ISNUMBER(B3899),MAX(0,INDEX('913:913'!$E$6:$E$1205,B3899)),0)</f>
        <v>0</v>
      </c>
      <c r="C19740" s="10"/>
    </row>
    <row r="19741" spans="1:3">
      <c r="A19741" s="21">
        <v>236</v>
      </c>
      <c r="B19741" s="6">
        <f>IF(ISNUMBER(B3900),MAX(0,INDEX('913:913'!$E$6:$E$1205,B3900)),0)</f>
        <v>0</v>
      </c>
      <c r="C19741" s="10"/>
    </row>
    <row r="19742" spans="1:3">
      <c r="A19742" s="21">
        <v>237</v>
      </c>
      <c r="B19742" s="6">
        <f>IF(ISNUMBER(B3901),MAX(0,INDEX('913:913'!$E$6:$E$1205,B3901)),0)</f>
        <v>0</v>
      </c>
      <c r="C19742" s="10"/>
    </row>
    <row r="19743" spans="1:3">
      <c r="A19743" s="21">
        <v>238</v>
      </c>
      <c r="B19743" s="6">
        <f>IF(ISNUMBER(B3902),MAX(0,INDEX('913:913'!$E$6:$E$1205,B3902)),0)</f>
        <v>0</v>
      </c>
      <c r="C19743" s="10"/>
    </row>
    <row r="19744" spans="1:3">
      <c r="A19744" s="21">
        <v>239</v>
      </c>
      <c r="B19744" s="6">
        <f>IF(ISNUMBER(B3903),MAX(0,INDEX('913:913'!$E$6:$E$1205,B3903)),0)</f>
        <v>0</v>
      </c>
      <c r="C19744" s="10"/>
    </row>
    <row r="19745" spans="1:3">
      <c r="A19745" s="21">
        <v>240</v>
      </c>
      <c r="B19745" s="6">
        <f>IF(ISNUMBER(B3904),MAX(0,INDEX('913:913'!$E$6:$E$1205,B3904)),0)</f>
        <v>0</v>
      </c>
      <c r="C19745" s="10"/>
    </row>
    <row r="19746" spans="1:3">
      <c r="A19746" s="21">
        <v>241</v>
      </c>
      <c r="B19746" s="6">
        <f>IF(ISNUMBER(B3905),MAX(0,INDEX('913:913'!$E$6:$E$1205,B3905)),0)</f>
        <v>0</v>
      </c>
      <c r="C19746" s="10"/>
    </row>
    <row r="19747" spans="1:3">
      <c r="A19747" s="21">
        <v>242</v>
      </c>
      <c r="B19747" s="6">
        <f>IF(ISNUMBER(B3906),MAX(0,INDEX('913:913'!$E$6:$E$1205,B3906)),0)</f>
        <v>0</v>
      </c>
      <c r="C19747" s="10"/>
    </row>
    <row r="19748" spans="1:3">
      <c r="A19748" s="21">
        <v>243</v>
      </c>
      <c r="B19748" s="6">
        <f>IF(ISNUMBER(B3907),MAX(0,INDEX('913:913'!$E$6:$E$1205,B3907)),0)</f>
        <v>0</v>
      </c>
      <c r="C19748" s="10"/>
    </row>
    <row r="19749" spans="1:3">
      <c r="A19749" s="21">
        <v>244</v>
      </c>
      <c r="B19749" s="6">
        <f>IF(ISNUMBER(B3908),MAX(0,INDEX('913:913'!$E$6:$E$1205,B3908)),0)</f>
        <v>0</v>
      </c>
      <c r="C19749" s="10"/>
    </row>
    <row r="19750" spans="1:3">
      <c r="A19750" s="21">
        <v>245</v>
      </c>
      <c r="B19750" s="6">
        <f>IF(ISNUMBER(B3909),MAX(0,INDEX('913:913'!$E$6:$E$1205,B3909)),0)</f>
        <v>0</v>
      </c>
      <c r="C19750" s="10"/>
    </row>
    <row r="19751" spans="1:3">
      <c r="A19751" s="21">
        <v>246</v>
      </c>
      <c r="B19751" s="6">
        <f>IF(ISNUMBER(B3910),MAX(0,INDEX('913:913'!$E$6:$E$1205,B3910)),0)</f>
        <v>0</v>
      </c>
      <c r="C19751" s="10"/>
    </row>
    <row r="19752" spans="1:3">
      <c r="A19752" s="21">
        <v>247</v>
      </c>
      <c r="B19752" s="6">
        <f>IF(ISNUMBER(B3911),MAX(0,INDEX('913:913'!$E$6:$E$1205,B3911)),0)</f>
        <v>0</v>
      </c>
      <c r="C19752" s="10"/>
    </row>
    <row r="19753" spans="1:3">
      <c r="A19753" s="21">
        <v>248</v>
      </c>
      <c r="B19753" s="6">
        <f>IF(ISNUMBER(B3912),MAX(0,INDEX('913:913'!$E$6:$E$1205,B3912)),0)</f>
        <v>0</v>
      </c>
      <c r="C19753" s="10"/>
    </row>
    <row r="19754" spans="1:3">
      <c r="A19754" s="21">
        <v>249</v>
      </c>
      <c r="B19754" s="6">
        <f>IF(ISNUMBER(B3913),MAX(0,INDEX('913:913'!$E$6:$E$1205,B3913)),0)</f>
        <v>0</v>
      </c>
      <c r="C19754" s="10"/>
    </row>
    <row r="19755" spans="1:3">
      <c r="A19755" s="21">
        <v>250</v>
      </c>
      <c r="B19755" s="6">
        <f>IF(ISNUMBER(B3914),MAX(0,INDEX('913:913'!$E$6:$E$1205,B3914)),0)</f>
        <v>0</v>
      </c>
      <c r="C19755" s="10"/>
    </row>
    <row r="19756" spans="1:3">
      <c r="A19756" s="21">
        <v>251</v>
      </c>
      <c r="B19756" s="6">
        <f>IF(ISNUMBER(B3915),MAX(0,INDEX('913:913'!$E$6:$E$1205,B3915)),0)</f>
        <v>0</v>
      </c>
      <c r="C19756" s="10"/>
    </row>
    <row r="19757" spans="1:3">
      <c r="A19757" s="21">
        <v>252</v>
      </c>
      <c r="B19757" s="6">
        <f>IF(ISNUMBER(B3916),MAX(0,INDEX('913:913'!$E$6:$E$1205,B3916)),0)</f>
        <v>0</v>
      </c>
      <c r="C19757" s="10"/>
    </row>
    <row r="19758" spans="1:3">
      <c r="A19758" s="21">
        <v>253</v>
      </c>
      <c r="B19758" s="6">
        <f>IF(ISNUMBER(B3917),MAX(0,INDEX('913:913'!$E$6:$E$1205,B3917)),0)</f>
        <v>0</v>
      </c>
      <c r="C19758" s="10"/>
    </row>
    <row r="19759" spans="1:3">
      <c r="A19759" s="21">
        <v>254</v>
      </c>
      <c r="B19759" s="6">
        <f>IF(ISNUMBER(B3918),MAX(0,INDEX('913:913'!$E$6:$E$1205,B3918)),0)</f>
        <v>0</v>
      </c>
      <c r="C19759" s="10"/>
    </row>
    <row r="19760" spans="1:3">
      <c r="A19760" s="21">
        <v>255</v>
      </c>
      <c r="B19760" s="6">
        <f>IF(ISNUMBER(B3919),MAX(0,INDEX('913:913'!$E$6:$E$1205,B3919)),0)</f>
        <v>0</v>
      </c>
      <c r="C19760" s="10"/>
    </row>
    <row r="19761" spans="1:3">
      <c r="A19761" s="21">
        <v>256</v>
      </c>
      <c r="B19761" s="6">
        <f>IF(ISNUMBER(B3920),MAX(0,INDEX('913:913'!$E$6:$E$1205,B3920)),0)</f>
        <v>0</v>
      </c>
      <c r="C19761" s="10"/>
    </row>
    <row r="19762" spans="1:3">
      <c r="A19762" s="21">
        <v>257</v>
      </c>
      <c r="B19762" s="6">
        <f>IF(ISNUMBER(B3921),MAX(0,INDEX('913:913'!$E$6:$E$1205,B3921)),0)</f>
        <v>0</v>
      </c>
      <c r="C19762" s="10"/>
    </row>
    <row r="19763" spans="1:3">
      <c r="A19763" s="21">
        <v>258</v>
      </c>
      <c r="B19763" s="6">
        <f>IF(ISNUMBER(B3922),MAX(0,INDEX('913:913'!$E$6:$E$1205,B3922)),0)</f>
        <v>0</v>
      </c>
      <c r="C19763" s="10"/>
    </row>
    <row r="19764" spans="1:3">
      <c r="A19764" s="21">
        <v>259</v>
      </c>
      <c r="B19764" s="6">
        <f>IF(ISNUMBER(B3923),MAX(0,INDEX('913:913'!$E$6:$E$1205,B3923)),0)</f>
        <v>0</v>
      </c>
      <c r="C19764" s="10"/>
    </row>
    <row r="19765" spans="1:3">
      <c r="A19765" s="21">
        <v>260</v>
      </c>
      <c r="B19765" s="6">
        <f>IF(ISNUMBER(B3924),MAX(0,INDEX('913:913'!$E$6:$E$1205,B3924)),0)</f>
        <v>0</v>
      </c>
      <c r="C19765" s="10"/>
    </row>
    <row r="19766" spans="1:3">
      <c r="A19766" s="21">
        <v>261</v>
      </c>
      <c r="B19766" s="6">
        <f>IF(ISNUMBER(B3925),MAX(0,INDEX('913:913'!$E$6:$E$1205,B3925)),0)</f>
        <v>0</v>
      </c>
      <c r="C19766" s="10"/>
    </row>
    <row r="19767" spans="1:3">
      <c r="A19767" s="21">
        <v>262</v>
      </c>
      <c r="B19767" s="6">
        <f>IF(ISNUMBER(B3926),MAX(0,INDEX('913:913'!$E$6:$E$1205,B3926)),0)</f>
        <v>0</v>
      </c>
      <c r="C19767" s="10"/>
    </row>
    <row r="19768" spans="1:3">
      <c r="A19768" s="21">
        <v>263</v>
      </c>
      <c r="B19768" s="6">
        <f>IF(ISNUMBER(B3927),MAX(0,INDEX('913:913'!$E$6:$E$1205,B3927)),0)</f>
        <v>0</v>
      </c>
      <c r="C19768" s="10"/>
    </row>
    <row r="19769" spans="1:3">
      <c r="A19769" s="21">
        <v>264</v>
      </c>
      <c r="B19769" s="6">
        <f>IF(ISNUMBER(B3928),MAX(0,INDEX('913:913'!$E$6:$E$1205,B3928)),0)</f>
        <v>0</v>
      </c>
      <c r="C19769" s="10"/>
    </row>
    <row r="19770" spans="1:3">
      <c r="A19770" s="21">
        <v>265</v>
      </c>
      <c r="B19770" s="6">
        <f>IF(ISNUMBER(B3929),MAX(0,INDEX('913:913'!$E$6:$E$1205,B3929)),0)</f>
        <v>0</v>
      </c>
      <c r="C19770" s="10"/>
    </row>
    <row r="19771" spans="1:3">
      <c r="A19771" s="21">
        <v>266</v>
      </c>
      <c r="B19771" s="6">
        <f>IF(ISNUMBER(B3930),MAX(0,INDEX('913:913'!$E$6:$E$1205,B3930)),0)</f>
        <v>0</v>
      </c>
      <c r="C19771" s="10"/>
    </row>
    <row r="19772" spans="1:3">
      <c r="A19772" s="21">
        <v>267</v>
      </c>
      <c r="B19772" s="6">
        <f>IF(ISNUMBER(B3931),MAX(0,INDEX('913:913'!$E$6:$E$1205,B3931)),0)</f>
        <v>0</v>
      </c>
      <c r="C19772" s="10"/>
    </row>
    <row r="19773" spans="1:3">
      <c r="A19773" s="21">
        <v>268</v>
      </c>
      <c r="B19773" s="6">
        <f>IF(ISNUMBER(B3932),MAX(0,INDEX('913:913'!$E$6:$E$1205,B3932)),0)</f>
        <v>0</v>
      </c>
      <c r="C19773" s="10"/>
    </row>
    <row r="19774" spans="1:3">
      <c r="A19774" s="21">
        <v>269</v>
      </c>
      <c r="B19774" s="6">
        <f>IF(ISNUMBER(B3933),MAX(0,INDEX('913:913'!$E$6:$E$1205,B3933)),0)</f>
        <v>0</v>
      </c>
      <c r="C19774" s="10"/>
    </row>
    <row r="19775" spans="1:3">
      <c r="A19775" s="21">
        <v>270</v>
      </c>
      <c r="B19775" s="6">
        <f>IF(ISNUMBER(B3934),MAX(0,INDEX('913:913'!$E$6:$E$1205,B3934)),0)</f>
        <v>0</v>
      </c>
      <c r="C19775" s="10"/>
    </row>
    <row r="19776" spans="1:3">
      <c r="A19776" s="21">
        <v>271</v>
      </c>
      <c r="B19776" s="6">
        <f>IF(ISNUMBER(B3935),MAX(0,INDEX('913:913'!$E$6:$E$1205,B3935)),0)</f>
        <v>0</v>
      </c>
      <c r="C19776" s="10"/>
    </row>
    <row r="19777" spans="1:3">
      <c r="A19777" s="21">
        <v>272</v>
      </c>
      <c r="B19777" s="6">
        <f>IF(ISNUMBER(B3936),MAX(0,INDEX('913:913'!$E$6:$E$1205,B3936)),0)</f>
        <v>0</v>
      </c>
      <c r="C19777" s="10"/>
    </row>
    <row r="19778" spans="1:3">
      <c r="A19778" s="21">
        <v>273</v>
      </c>
      <c r="B19778" s="6">
        <f>IF(ISNUMBER(B3937),MAX(0,INDEX('913:913'!$E$6:$E$1205,B3937)),0)</f>
        <v>0</v>
      </c>
      <c r="C19778" s="10"/>
    </row>
    <row r="19779" spans="1:3">
      <c r="A19779" s="21">
        <v>274</v>
      </c>
      <c r="B19779" s="6">
        <f>IF(ISNUMBER(B3938),MAX(0,INDEX('913:913'!$E$6:$E$1205,B3938)),0)</f>
        <v>0</v>
      </c>
      <c r="C19779" s="10"/>
    </row>
    <row r="19780" spans="1:3">
      <c r="A19780" s="21">
        <v>275</v>
      </c>
      <c r="B19780" s="6">
        <f>IF(ISNUMBER(B3939),MAX(0,INDEX('913:913'!$E$6:$E$1205,B3939)),0)</f>
        <v>0</v>
      </c>
      <c r="C19780" s="10"/>
    </row>
    <row r="19781" spans="1:3">
      <c r="A19781" s="21">
        <v>276</v>
      </c>
      <c r="B19781" s="6">
        <f>IF(ISNUMBER(B3940),MAX(0,INDEX('913:913'!$E$6:$E$1205,B3940)),0)</f>
        <v>0</v>
      </c>
      <c r="C19781" s="10"/>
    </row>
    <row r="19782" spans="1:3">
      <c r="A19782" s="21">
        <v>277</v>
      </c>
      <c r="B19782" s="6">
        <f>IF(ISNUMBER(B3941),MAX(0,INDEX('913:913'!$E$6:$E$1205,B3941)),0)</f>
        <v>0</v>
      </c>
      <c r="C19782" s="10"/>
    </row>
    <row r="19783" spans="1:3">
      <c r="A19783" s="21">
        <v>278</v>
      </c>
      <c r="B19783" s="6">
        <f>IF(ISNUMBER(B3942),MAX(0,INDEX('913:913'!$E$6:$E$1205,B3942)),0)</f>
        <v>0</v>
      </c>
      <c r="C19783" s="10"/>
    </row>
    <row r="19784" spans="1:3">
      <c r="A19784" s="21">
        <v>279</v>
      </c>
      <c r="B19784" s="6">
        <f>IF(ISNUMBER(B3943),MAX(0,INDEX('913:913'!$E$6:$E$1205,B3943)),0)</f>
        <v>0</v>
      </c>
      <c r="C19784" s="10"/>
    </row>
    <row r="19785" spans="1:3">
      <c r="A19785" s="21">
        <v>280</v>
      </c>
      <c r="B19785" s="6">
        <f>IF(ISNUMBER(B3944),MAX(0,INDEX('913:913'!$E$6:$E$1205,B3944)),0)</f>
        <v>0</v>
      </c>
      <c r="C19785" s="10"/>
    </row>
    <row r="19786" spans="1:3">
      <c r="A19786" s="21">
        <v>281</v>
      </c>
      <c r="B19786" s="6">
        <f>IF(ISNUMBER(B3945),MAX(0,INDEX('913:913'!$E$6:$E$1205,B3945)),0)</f>
        <v>0</v>
      </c>
      <c r="C19786" s="10"/>
    </row>
    <row r="19787" spans="1:3">
      <c r="A19787" s="21">
        <v>282</v>
      </c>
      <c r="B19787" s="6">
        <f>IF(ISNUMBER(B3946),MAX(0,INDEX('913:913'!$E$6:$E$1205,B3946)),0)</f>
        <v>0</v>
      </c>
      <c r="C19787" s="10"/>
    </row>
    <row r="19788" spans="1:3">
      <c r="A19788" s="21">
        <v>283</v>
      </c>
      <c r="B19788" s="6">
        <f>IF(ISNUMBER(B3947),MAX(0,INDEX('913:913'!$E$6:$E$1205,B3947)),0)</f>
        <v>0</v>
      </c>
      <c r="C19788" s="10"/>
    </row>
    <row r="19789" spans="1:3">
      <c r="A19789" s="21">
        <v>284</v>
      </c>
      <c r="B19789" s="6">
        <f>IF(ISNUMBER(B3948),MAX(0,INDEX('913:913'!$E$6:$E$1205,B3948)),0)</f>
        <v>0</v>
      </c>
      <c r="C19789" s="10"/>
    </row>
    <row r="19790" spans="1:3">
      <c r="A19790" s="21">
        <v>285</v>
      </c>
      <c r="B19790" s="6">
        <f>IF(ISNUMBER(B3949),MAX(0,INDEX('913:913'!$E$6:$E$1205,B3949)),0)</f>
        <v>0</v>
      </c>
      <c r="C19790" s="10"/>
    </row>
    <row r="19791" spans="1:3">
      <c r="A19791" s="21">
        <v>286</v>
      </c>
      <c r="B19791" s="6">
        <f>IF(ISNUMBER(B3950),MAX(0,INDEX('913:913'!$E$6:$E$1205,B3950)),0)</f>
        <v>0</v>
      </c>
      <c r="C19791" s="10"/>
    </row>
    <row r="19792" spans="1:3">
      <c r="A19792" s="21">
        <v>287</v>
      </c>
      <c r="B19792" s="6">
        <f>IF(ISNUMBER(B3951),MAX(0,INDEX('913:913'!$E$6:$E$1205,B3951)),0)</f>
        <v>0</v>
      </c>
      <c r="C19792" s="10"/>
    </row>
    <row r="19793" spans="1:3">
      <c r="A19793" s="21">
        <v>288</v>
      </c>
      <c r="B19793" s="6">
        <f>IF(ISNUMBER(B3952),MAX(0,INDEX('913:913'!$E$6:$E$1205,B3952)),0)</f>
        <v>0</v>
      </c>
      <c r="C19793" s="10"/>
    </row>
    <row r="19794" spans="1:3">
      <c r="A19794" s="21">
        <v>289</v>
      </c>
      <c r="B19794" s="6">
        <f>IF(ISNUMBER(B3953),MAX(0,INDEX('913:913'!$E$6:$E$1205,B3953)),0)</f>
        <v>0</v>
      </c>
      <c r="C19794" s="10"/>
    </row>
    <row r="19795" spans="1:3">
      <c r="A19795" s="21">
        <v>290</v>
      </c>
      <c r="B19795" s="6">
        <f>IF(ISNUMBER(B3954),MAX(0,INDEX('913:913'!$E$6:$E$1205,B3954)),0)</f>
        <v>0</v>
      </c>
      <c r="C19795" s="10"/>
    </row>
    <row r="19796" spans="1:3">
      <c r="A19796" s="21">
        <v>291</v>
      </c>
      <c r="B19796" s="6">
        <f>IF(ISNUMBER(B3955),MAX(0,INDEX('913:913'!$E$6:$E$1205,B3955)),0)</f>
        <v>0</v>
      </c>
      <c r="C19796" s="10"/>
    </row>
    <row r="19797" spans="1:3">
      <c r="A19797" s="21">
        <v>292</v>
      </c>
      <c r="B19797" s="6">
        <f>IF(ISNUMBER(B3956),MAX(0,INDEX('913:913'!$E$6:$E$1205,B3956)),0)</f>
        <v>0</v>
      </c>
      <c r="C19797" s="10"/>
    </row>
    <row r="19798" spans="1:3">
      <c r="A19798" s="21">
        <v>293</v>
      </c>
      <c r="B19798" s="6">
        <f>IF(ISNUMBER(B3957),MAX(0,INDEX('913:913'!$E$6:$E$1205,B3957)),0)</f>
        <v>0</v>
      </c>
      <c r="C19798" s="10"/>
    </row>
    <row r="19799" spans="1:3">
      <c r="A19799" s="21">
        <v>294</v>
      </c>
      <c r="B19799" s="6">
        <f>IF(ISNUMBER(B3958),MAX(0,INDEX('913:913'!$E$6:$E$1205,B3958)),0)</f>
        <v>0</v>
      </c>
      <c r="C19799" s="10"/>
    </row>
    <row r="19800" spans="1:3">
      <c r="A19800" s="21">
        <v>295</v>
      </c>
      <c r="B19800" s="6">
        <f>IF(ISNUMBER(B3959),MAX(0,INDEX('913:913'!$E$6:$E$1205,B3959)),0)</f>
        <v>0</v>
      </c>
      <c r="C19800" s="10"/>
    </row>
    <row r="19801" spans="1:3">
      <c r="A19801" s="21">
        <v>296</v>
      </c>
      <c r="B19801" s="6">
        <f>IF(ISNUMBER(B3960),MAX(0,INDEX('913:913'!$E$6:$E$1205,B3960)),0)</f>
        <v>0</v>
      </c>
      <c r="C19801" s="10"/>
    </row>
    <row r="19802" spans="1:3">
      <c r="A19802" s="21">
        <v>297</v>
      </c>
      <c r="B19802" s="6">
        <f>IF(ISNUMBER(B3961),MAX(0,INDEX('913:913'!$E$6:$E$1205,B3961)),0)</f>
        <v>0</v>
      </c>
      <c r="C19802" s="10"/>
    </row>
    <row r="19803" spans="1:3">
      <c r="A19803" s="21">
        <v>298</v>
      </c>
      <c r="B19803" s="6">
        <f>IF(ISNUMBER(B3962),MAX(0,INDEX('913:913'!$E$6:$E$1205,B3962)),0)</f>
        <v>0</v>
      </c>
      <c r="C19803" s="10"/>
    </row>
    <row r="19804" spans="1:3">
      <c r="A19804" s="21">
        <v>299</v>
      </c>
      <c r="B19804" s="6">
        <f>IF(ISNUMBER(B3963),MAX(0,INDEX('913:913'!$E$6:$E$1205,B3963)),0)</f>
        <v>0</v>
      </c>
      <c r="C19804" s="10"/>
    </row>
    <row r="19805" spans="1:3">
      <c r="A19805" s="21">
        <v>300</v>
      </c>
      <c r="B19805" s="6">
        <f>IF(ISNUMBER(B3964),MAX(0,INDEX('913:913'!$E$6:$E$1205,B3964)),0)</f>
        <v>0</v>
      </c>
      <c r="C19805" s="10"/>
    </row>
    <row r="19806" spans="1:3">
      <c r="A19806" s="21">
        <v>301</v>
      </c>
      <c r="B19806" s="6">
        <f>IF(ISNUMBER(B3965),MAX(0,INDEX('913:913'!$E$6:$E$1205,B3965)),0)</f>
        <v>0</v>
      </c>
      <c r="C19806" s="10"/>
    </row>
    <row r="19807" spans="1:3">
      <c r="A19807" s="21">
        <v>302</v>
      </c>
      <c r="B19807" s="6">
        <f>IF(ISNUMBER(B3966),MAX(0,INDEX('913:913'!$E$6:$E$1205,B3966)),0)</f>
        <v>0</v>
      </c>
      <c r="C19807" s="10"/>
    </row>
    <row r="19808" spans="1:3">
      <c r="A19808" s="21">
        <v>303</v>
      </c>
      <c r="B19808" s="6">
        <f>IF(ISNUMBER(B3967),MAX(0,INDEX('913:913'!$E$6:$E$1205,B3967)),0)</f>
        <v>0</v>
      </c>
      <c r="C19808" s="10"/>
    </row>
    <row r="19809" spans="1:3">
      <c r="A19809" s="21">
        <v>304</v>
      </c>
      <c r="B19809" s="6">
        <f>IF(ISNUMBER(B3968),MAX(0,INDEX('913:913'!$E$6:$E$1205,B3968)),0)</f>
        <v>0</v>
      </c>
      <c r="C19809" s="10"/>
    </row>
    <row r="19810" spans="1:3">
      <c r="A19810" s="21">
        <v>305</v>
      </c>
      <c r="B19810" s="6">
        <f>IF(ISNUMBER(B3969),MAX(0,INDEX('913:913'!$E$6:$E$1205,B3969)),0)</f>
        <v>0</v>
      </c>
      <c r="C19810" s="10"/>
    </row>
    <row r="19811" spans="1:3">
      <c r="A19811" s="21">
        <v>306</v>
      </c>
      <c r="B19811" s="6">
        <f>IF(ISNUMBER(B3970),MAX(0,INDEX('913:913'!$E$6:$E$1205,B3970)),0)</f>
        <v>0</v>
      </c>
      <c r="C19811" s="10"/>
    </row>
    <row r="19812" spans="1:3">
      <c r="A19812" s="21">
        <v>307</v>
      </c>
      <c r="B19812" s="6">
        <f>IF(ISNUMBER(B3971),MAX(0,INDEX('913:913'!$E$6:$E$1205,B3971)),0)</f>
        <v>0</v>
      </c>
      <c r="C19812" s="10"/>
    </row>
    <row r="19813" spans="1:3">
      <c r="A19813" s="21">
        <v>308</v>
      </c>
      <c r="B19813" s="6">
        <f>IF(ISNUMBER(B3972),MAX(0,INDEX('913:913'!$E$6:$E$1205,B3972)),0)</f>
        <v>0</v>
      </c>
      <c r="C19813" s="10"/>
    </row>
    <row r="19814" spans="1:3">
      <c r="A19814" s="21">
        <v>309</v>
      </c>
      <c r="B19814" s="6">
        <f>IF(ISNUMBER(B3973),MAX(0,INDEX('913:913'!$E$6:$E$1205,B3973)),0)</f>
        <v>0</v>
      </c>
      <c r="C19814" s="10"/>
    </row>
    <row r="19815" spans="1:3">
      <c r="A19815" s="21">
        <v>310</v>
      </c>
      <c r="B19815" s="6">
        <f>IF(ISNUMBER(B3974),MAX(0,INDEX('913:913'!$E$6:$E$1205,B3974)),0)</f>
        <v>0</v>
      </c>
      <c r="C19815" s="10"/>
    </row>
    <row r="19816" spans="1:3">
      <c r="A19816" s="21">
        <v>311</v>
      </c>
      <c r="B19816" s="6">
        <f>IF(ISNUMBER(B3975),MAX(0,INDEX('913:913'!$E$6:$E$1205,B3975)),0)</f>
        <v>0</v>
      </c>
      <c r="C19816" s="10"/>
    </row>
    <row r="19817" spans="1:3">
      <c r="A19817" s="21">
        <v>312</v>
      </c>
      <c r="B19817" s="6">
        <f>IF(ISNUMBER(B3976),MAX(0,INDEX('913:913'!$E$6:$E$1205,B3976)),0)</f>
        <v>0</v>
      </c>
      <c r="C19817" s="10"/>
    </row>
    <row r="19818" spans="1:3">
      <c r="A19818" s="21">
        <v>313</v>
      </c>
      <c r="B19818" s="6">
        <f>IF(ISNUMBER(B3977),MAX(0,INDEX('913:913'!$E$6:$E$1205,B3977)),0)</f>
        <v>0</v>
      </c>
      <c r="C19818" s="10"/>
    </row>
    <row r="19819" spans="1:3">
      <c r="A19819" s="21">
        <v>314</v>
      </c>
      <c r="B19819" s="6">
        <f>IF(ISNUMBER(B3978),MAX(0,INDEX('913:913'!$E$6:$E$1205,B3978)),0)</f>
        <v>0</v>
      </c>
      <c r="C19819" s="10"/>
    </row>
    <row r="19820" spans="1:3">
      <c r="A19820" s="21">
        <v>315</v>
      </c>
      <c r="B19820" s="6">
        <f>IF(ISNUMBER(B3979),MAX(0,INDEX('913:913'!$E$6:$E$1205,B3979)),0)</f>
        <v>0</v>
      </c>
      <c r="C19820" s="10"/>
    </row>
    <row r="19821" spans="1:3">
      <c r="A19821" s="21">
        <v>316</v>
      </c>
      <c r="B19821" s="6">
        <f>IF(ISNUMBER(B3980),MAX(0,INDEX('913:913'!$E$6:$E$1205,B3980)),0)</f>
        <v>0</v>
      </c>
      <c r="C19821" s="10"/>
    </row>
    <row r="19822" spans="1:3">
      <c r="A19822" s="21">
        <v>317</v>
      </c>
      <c r="B19822" s="6">
        <f>IF(ISNUMBER(B3981),MAX(0,INDEX('913:913'!$E$6:$E$1205,B3981)),0)</f>
        <v>0</v>
      </c>
      <c r="C19822" s="10"/>
    </row>
    <row r="19823" spans="1:3">
      <c r="A19823" s="21">
        <v>318</v>
      </c>
      <c r="B19823" s="6">
        <f>IF(ISNUMBER(B3982),MAX(0,INDEX('913:913'!$E$6:$E$1205,B3982)),0)</f>
        <v>0</v>
      </c>
      <c r="C19823" s="10"/>
    </row>
    <row r="19824" spans="1:3">
      <c r="A19824" s="21">
        <v>319</v>
      </c>
      <c r="B19824" s="6">
        <f>IF(ISNUMBER(B3983),MAX(0,INDEX('913:913'!$E$6:$E$1205,B3983)),0)</f>
        <v>0</v>
      </c>
      <c r="C19824" s="10"/>
    </row>
    <row r="19825" spans="1:3">
      <c r="A19825" s="21">
        <v>320</v>
      </c>
      <c r="B19825" s="6">
        <f>IF(ISNUMBER(B3984),MAX(0,INDEX('913:913'!$E$6:$E$1205,B3984)),0)</f>
        <v>0</v>
      </c>
      <c r="C19825" s="10"/>
    </row>
    <row r="19826" spans="1:3">
      <c r="A19826" s="21">
        <v>321</v>
      </c>
      <c r="B19826" s="6">
        <f>IF(ISNUMBER(B3985),MAX(0,INDEX('913:913'!$E$6:$E$1205,B3985)),0)</f>
        <v>0</v>
      </c>
      <c r="C19826" s="10"/>
    </row>
    <row r="19827" spans="1:3">
      <c r="A19827" s="21">
        <v>322</v>
      </c>
      <c r="B19827" s="6">
        <f>IF(ISNUMBER(B3986),MAX(0,INDEX('913:913'!$E$6:$E$1205,B3986)),0)</f>
        <v>0</v>
      </c>
      <c r="C19827" s="10"/>
    </row>
    <row r="19828" spans="1:3">
      <c r="A19828" s="21">
        <v>323</v>
      </c>
      <c r="B19828" s="6">
        <f>IF(ISNUMBER(B3987),MAX(0,INDEX('913:913'!$E$6:$E$1205,B3987)),0)</f>
        <v>0</v>
      </c>
      <c r="C19828" s="10"/>
    </row>
    <row r="19829" spans="1:3">
      <c r="A19829" s="21">
        <v>324</v>
      </c>
      <c r="B19829" s="6">
        <f>IF(ISNUMBER(B3988),MAX(0,INDEX('913:913'!$E$6:$E$1205,B3988)),0)</f>
        <v>0</v>
      </c>
      <c r="C19829" s="10"/>
    </row>
    <row r="19830" spans="1:3">
      <c r="A19830" s="21">
        <v>325</v>
      </c>
      <c r="B19830" s="6">
        <f>IF(ISNUMBER(B3989),MAX(0,INDEX('913:913'!$E$6:$E$1205,B3989)),0)</f>
        <v>0</v>
      </c>
      <c r="C19830" s="10"/>
    </row>
    <row r="19831" spans="1:3">
      <c r="A19831" s="21">
        <v>326</v>
      </c>
      <c r="B19831" s="6">
        <f>IF(ISNUMBER(B3990),MAX(0,INDEX('913:913'!$E$6:$E$1205,B3990)),0)</f>
        <v>0</v>
      </c>
      <c r="C19831" s="10"/>
    </row>
    <row r="19832" spans="1:3">
      <c r="A19832" s="21">
        <v>327</v>
      </c>
      <c r="B19832" s="6">
        <f>IF(ISNUMBER(B3991),MAX(0,INDEX('913:913'!$E$6:$E$1205,B3991)),0)</f>
        <v>0</v>
      </c>
      <c r="C19832" s="10"/>
    </row>
    <row r="19833" spans="1:3">
      <c r="A19833" s="21">
        <v>328</v>
      </c>
      <c r="B19833" s="6">
        <f>IF(ISNUMBER(B3992),MAX(0,INDEX('913:913'!$E$6:$E$1205,B3992)),0)</f>
        <v>0</v>
      </c>
      <c r="C19833" s="10"/>
    </row>
    <row r="19834" spans="1:3">
      <c r="A19834" s="21">
        <v>329</v>
      </c>
      <c r="B19834" s="6">
        <f>IF(ISNUMBER(B3993),MAX(0,INDEX('913:913'!$E$6:$E$1205,B3993)),0)</f>
        <v>0</v>
      </c>
      <c r="C19834" s="10"/>
    </row>
    <row r="19835" spans="1:3">
      <c r="A19835" s="21">
        <v>330</v>
      </c>
      <c r="B19835" s="6">
        <f>IF(ISNUMBER(B3994),MAX(0,INDEX('913:913'!$E$6:$E$1205,B3994)),0)</f>
        <v>0</v>
      </c>
      <c r="C19835" s="10"/>
    </row>
    <row r="19836" spans="1:3">
      <c r="A19836" s="21">
        <v>331</v>
      </c>
      <c r="B19836" s="6">
        <f>IF(ISNUMBER(B3995),MAX(0,INDEX('913:913'!$E$6:$E$1205,B3995)),0)</f>
        <v>0</v>
      </c>
      <c r="C19836" s="10"/>
    </row>
    <row r="19837" spans="1:3">
      <c r="A19837" s="21">
        <v>332</v>
      </c>
      <c r="B19837" s="6">
        <f>IF(ISNUMBER(B3996),MAX(0,INDEX('913:913'!$E$6:$E$1205,B3996)),0)</f>
        <v>0</v>
      </c>
      <c r="C19837" s="10"/>
    </row>
    <row r="19838" spans="1:3">
      <c r="A19838" s="21">
        <v>333</v>
      </c>
      <c r="B19838" s="6">
        <f>IF(ISNUMBER(B3997),MAX(0,INDEX('913:913'!$E$6:$E$1205,B3997)),0)</f>
        <v>0</v>
      </c>
      <c r="C19838" s="10"/>
    </row>
    <row r="19839" spans="1:3">
      <c r="A19839" s="21">
        <v>334</v>
      </c>
      <c r="B19839" s="6">
        <f>IF(ISNUMBER(B3998),MAX(0,INDEX('913:913'!$E$6:$E$1205,B3998)),0)</f>
        <v>0</v>
      </c>
      <c r="C19839" s="10"/>
    </row>
    <row r="19840" spans="1:3">
      <c r="A19840" s="21">
        <v>335</v>
      </c>
      <c r="B19840" s="6">
        <f>IF(ISNUMBER(B3999),MAX(0,INDEX('913:913'!$E$6:$E$1205,B3999)),0)</f>
        <v>0</v>
      </c>
      <c r="C19840" s="10"/>
    </row>
    <row r="19841" spans="1:3">
      <c r="A19841" s="21">
        <v>336</v>
      </c>
      <c r="B19841" s="6">
        <f>IF(ISNUMBER(B4000),MAX(0,INDEX('913:913'!$E$6:$E$1205,B4000)),0)</f>
        <v>0</v>
      </c>
      <c r="C19841" s="10"/>
    </row>
    <row r="19842" spans="1:3">
      <c r="A19842" s="21">
        <v>337</v>
      </c>
      <c r="B19842" s="6">
        <f>IF(ISNUMBER(B4001),MAX(0,INDEX('913:913'!$E$6:$E$1205,B4001)),0)</f>
        <v>0</v>
      </c>
      <c r="C19842" s="10"/>
    </row>
    <row r="19843" spans="1:3">
      <c r="A19843" s="21">
        <v>338</v>
      </c>
      <c r="B19843" s="6">
        <f>IF(ISNUMBER(B4002),MAX(0,INDEX('913:913'!$E$6:$E$1205,B4002)),0)</f>
        <v>0</v>
      </c>
      <c r="C19843" s="10"/>
    </row>
    <row r="19844" spans="1:3">
      <c r="A19844" s="21">
        <v>339</v>
      </c>
      <c r="B19844" s="6">
        <f>IF(ISNUMBER(B4003),MAX(0,INDEX('913:913'!$E$6:$E$1205,B4003)),0)</f>
        <v>0</v>
      </c>
      <c r="C19844" s="10"/>
    </row>
    <row r="19845" spans="1:3">
      <c r="A19845" s="21">
        <v>340</v>
      </c>
      <c r="B19845" s="6">
        <f>IF(ISNUMBER(B4004),MAX(0,INDEX('913:913'!$E$6:$E$1205,B4004)),0)</f>
        <v>0</v>
      </c>
      <c r="C19845" s="10"/>
    </row>
    <row r="19846" spans="1:3">
      <c r="A19846" s="21">
        <v>341</v>
      </c>
      <c r="B19846" s="6">
        <f>IF(ISNUMBER(B4005),MAX(0,INDEX('913:913'!$E$6:$E$1205,B4005)),0)</f>
        <v>0</v>
      </c>
      <c r="C19846" s="10"/>
    </row>
    <row r="19847" spans="1:3">
      <c r="A19847" s="21">
        <v>342</v>
      </c>
      <c r="B19847" s="6">
        <f>IF(ISNUMBER(B4006),MAX(0,INDEX('913:913'!$E$6:$E$1205,B4006)),0)</f>
        <v>0</v>
      </c>
      <c r="C19847" s="10"/>
    </row>
    <row r="19848" spans="1:3">
      <c r="A19848" s="21">
        <v>343</v>
      </c>
      <c r="B19848" s="6">
        <f>IF(ISNUMBER(B4007),MAX(0,INDEX('913:913'!$E$6:$E$1205,B4007)),0)</f>
        <v>0</v>
      </c>
      <c r="C19848" s="10"/>
    </row>
    <row r="19849" spans="1:3">
      <c r="A19849" s="21">
        <v>344</v>
      </c>
      <c r="B19849" s="6">
        <f>IF(ISNUMBER(B4008),MAX(0,INDEX('913:913'!$E$6:$E$1205,B4008)),0)</f>
        <v>0</v>
      </c>
      <c r="C19849" s="10"/>
    </row>
    <row r="19850" spans="1:3">
      <c r="A19850" s="21">
        <v>345</v>
      </c>
      <c r="B19850" s="6">
        <f>IF(ISNUMBER(B4009),MAX(0,INDEX('913:913'!$E$6:$E$1205,B4009)),0)</f>
        <v>0</v>
      </c>
      <c r="C19850" s="10"/>
    </row>
    <row r="19851" spans="1:3">
      <c r="A19851" s="21">
        <v>346</v>
      </c>
      <c r="B19851" s="6">
        <f>IF(ISNUMBER(B4010),MAX(0,INDEX('913:913'!$E$6:$E$1205,B4010)),0)</f>
        <v>0</v>
      </c>
      <c r="C19851" s="10"/>
    </row>
    <row r="19852" spans="1:3">
      <c r="A19852" s="21">
        <v>347</v>
      </c>
      <c r="B19852" s="6">
        <f>IF(ISNUMBER(B4011),MAX(0,INDEX('913:913'!$E$6:$E$1205,B4011)),0)</f>
        <v>0</v>
      </c>
      <c r="C19852" s="10"/>
    </row>
    <row r="19853" spans="1:3">
      <c r="A19853" s="21">
        <v>348</v>
      </c>
      <c r="B19853" s="6">
        <f>IF(ISNUMBER(B4012),MAX(0,INDEX('913:913'!$E$6:$E$1205,B4012)),0)</f>
        <v>0</v>
      </c>
      <c r="C19853" s="10"/>
    </row>
    <row r="19854" spans="1:3">
      <c r="A19854" s="21">
        <v>349</v>
      </c>
      <c r="B19854" s="6">
        <f>IF(ISNUMBER(B4013),MAX(0,INDEX('913:913'!$E$6:$E$1205,B4013)),0)</f>
        <v>0</v>
      </c>
      <c r="C19854" s="10"/>
    </row>
    <row r="19855" spans="1:3">
      <c r="A19855" s="21">
        <v>350</v>
      </c>
      <c r="B19855" s="6">
        <f>IF(ISNUMBER(B4014),MAX(0,INDEX('913:913'!$E$6:$E$1205,B4014)),0)</f>
        <v>0</v>
      </c>
      <c r="C19855" s="10"/>
    </row>
    <row r="19856" spans="1:3">
      <c r="A19856" s="21">
        <v>351</v>
      </c>
      <c r="B19856" s="6">
        <f>IF(ISNUMBER(B4015),MAX(0,INDEX('913:913'!$E$6:$E$1205,B4015)),0)</f>
        <v>0</v>
      </c>
      <c r="C19856" s="10"/>
    </row>
    <row r="19857" spans="1:3">
      <c r="A19857" s="21">
        <v>352</v>
      </c>
      <c r="B19857" s="6">
        <f>IF(ISNUMBER(B4016),MAX(0,INDEX('913:913'!$E$6:$E$1205,B4016)),0)</f>
        <v>0</v>
      </c>
      <c r="C19857" s="10"/>
    </row>
    <row r="19858" spans="1:3">
      <c r="A19858" s="21">
        <v>353</v>
      </c>
      <c r="B19858" s="6">
        <f>IF(ISNUMBER(B4017),MAX(0,INDEX('913:913'!$E$6:$E$1205,B4017)),0)</f>
        <v>0</v>
      </c>
      <c r="C19858" s="10"/>
    </row>
    <row r="19859" spans="1:3">
      <c r="A19859" s="21">
        <v>354</v>
      </c>
      <c r="B19859" s="6">
        <f>IF(ISNUMBER(B4018),MAX(0,INDEX('913:913'!$E$6:$E$1205,B4018)),0)</f>
        <v>0</v>
      </c>
      <c r="C19859" s="10"/>
    </row>
    <row r="19860" spans="1:3">
      <c r="A19860" s="21">
        <v>355</v>
      </c>
      <c r="B19860" s="6">
        <f>IF(ISNUMBER(B4019),MAX(0,INDEX('913:913'!$E$6:$E$1205,B4019)),0)</f>
        <v>0</v>
      </c>
      <c r="C19860" s="10"/>
    </row>
    <row r="19861" spans="1:3">
      <c r="A19861" s="21">
        <v>356</v>
      </c>
      <c r="B19861" s="6">
        <f>IF(ISNUMBER(B4020),MAX(0,INDEX('913:913'!$E$6:$E$1205,B4020)),0)</f>
        <v>0</v>
      </c>
      <c r="C19861" s="10"/>
    </row>
    <row r="19862" spans="1:3">
      <c r="A19862" s="21">
        <v>357</v>
      </c>
      <c r="B19862" s="6">
        <f>IF(ISNUMBER(B4021),MAX(0,INDEX('913:913'!$E$6:$E$1205,B4021)),0)</f>
        <v>0</v>
      </c>
      <c r="C19862" s="10"/>
    </row>
    <row r="19863" spans="1:3">
      <c r="A19863" s="21">
        <v>358</v>
      </c>
      <c r="B19863" s="6">
        <f>IF(ISNUMBER(B4022),MAX(0,INDEX('913:913'!$E$6:$E$1205,B4022)),0)</f>
        <v>0</v>
      </c>
      <c r="C19863" s="10"/>
    </row>
    <row r="19864" spans="1:3">
      <c r="A19864" s="21">
        <v>359</v>
      </c>
      <c r="B19864" s="6">
        <f>IF(ISNUMBER(B4023),MAX(0,INDEX('913:913'!$E$6:$E$1205,B4023)),0)</f>
        <v>0</v>
      </c>
      <c r="C19864" s="10"/>
    </row>
    <row r="19865" spans="1:3">
      <c r="A19865" s="21">
        <v>360</v>
      </c>
      <c r="B19865" s="6">
        <f>IF(ISNUMBER(B4024),MAX(0,INDEX('913:913'!$E$6:$E$1205,B4024)),0)</f>
        <v>0</v>
      </c>
      <c r="C19865" s="10"/>
    </row>
    <row r="19866" spans="1:3">
      <c r="A19866" s="21">
        <v>361</v>
      </c>
      <c r="B19866" s="6">
        <f>IF(ISNUMBER(B4025),MAX(0,INDEX('913:913'!$E$6:$E$1205,B4025)),0)</f>
        <v>0</v>
      </c>
      <c r="C19866" s="10"/>
    </row>
    <row r="19867" spans="1:3">
      <c r="A19867" s="21">
        <v>362</v>
      </c>
      <c r="B19867" s="6">
        <f>IF(ISNUMBER(B4026),MAX(0,INDEX('913:913'!$E$6:$E$1205,B4026)),0)</f>
        <v>0</v>
      </c>
      <c r="C19867" s="10"/>
    </row>
    <row r="19868" spans="1:3">
      <c r="A19868" s="21">
        <v>363</v>
      </c>
      <c r="B19868" s="6">
        <f>IF(ISNUMBER(B4027),MAX(0,INDEX('913:913'!$E$6:$E$1205,B4027)),0)</f>
        <v>0</v>
      </c>
      <c r="C19868" s="10"/>
    </row>
    <row r="19869" spans="1:3">
      <c r="A19869" s="21">
        <v>364</v>
      </c>
      <c r="B19869" s="6">
        <f>IF(ISNUMBER(B4028),MAX(0,INDEX('913:913'!$E$6:$E$1205,B4028)),0)</f>
        <v>0</v>
      </c>
      <c r="C19869" s="10"/>
    </row>
    <row r="19870" spans="1:3">
      <c r="A19870" s="21">
        <v>365</v>
      </c>
      <c r="B19870" s="6">
        <f>IF(ISNUMBER(B4029),MAX(0,INDEX('913:913'!$E$6:$E$1205,B4029)),0)</f>
        <v>0</v>
      </c>
      <c r="C19870" s="10"/>
    </row>
    <row r="19871" spans="1:3">
      <c r="A19871" s="21">
        <v>366</v>
      </c>
      <c r="B19871" s="6">
        <f>IF(ISNUMBER(B4030),MAX(0,INDEX('913:913'!$E$6:$E$1205,B4030)),0)</f>
        <v>0</v>
      </c>
      <c r="C19871" s="10"/>
    </row>
    <row r="19872" spans="1:3">
      <c r="A19872" s="21">
        <v>367</v>
      </c>
      <c r="B19872" s="6">
        <f>IF(ISNUMBER(B4031),MAX(0,INDEX('913:913'!$E$6:$E$1205,B4031)),0)</f>
        <v>0</v>
      </c>
      <c r="C19872" s="10"/>
    </row>
    <row r="19873" spans="1:3">
      <c r="A19873" s="21">
        <v>368</v>
      </c>
      <c r="B19873" s="6">
        <f>IF(ISNUMBER(B4032),MAX(0,INDEX('913:913'!$E$6:$E$1205,B4032)),0)</f>
        <v>0</v>
      </c>
      <c r="C19873" s="10"/>
    </row>
    <row r="19874" spans="1:3">
      <c r="A19874" s="21">
        <v>369</v>
      </c>
      <c r="B19874" s="6">
        <f>IF(ISNUMBER(B4033),MAX(0,INDEX('913:913'!$E$6:$E$1205,B4033)),0)</f>
        <v>0</v>
      </c>
      <c r="C19874" s="10"/>
    </row>
    <row r="19875" spans="1:3">
      <c r="A19875" s="21">
        <v>370</v>
      </c>
      <c r="B19875" s="6">
        <f>IF(ISNUMBER(B4034),MAX(0,INDEX('913:913'!$E$6:$E$1205,B4034)),0)</f>
        <v>0</v>
      </c>
      <c r="C19875" s="10"/>
    </row>
    <row r="19876" spans="1:3">
      <c r="A19876" s="21">
        <v>371</v>
      </c>
      <c r="B19876" s="6">
        <f>IF(ISNUMBER(B4035),MAX(0,INDEX('913:913'!$E$6:$E$1205,B4035)),0)</f>
        <v>0</v>
      </c>
      <c r="C19876" s="10"/>
    </row>
    <row r="19877" spans="1:3">
      <c r="A19877" s="21">
        <v>372</v>
      </c>
      <c r="B19877" s="6">
        <f>IF(ISNUMBER(B4036),MAX(0,INDEX('913:913'!$E$6:$E$1205,B4036)),0)</f>
        <v>0</v>
      </c>
      <c r="C19877" s="10"/>
    </row>
    <row r="19878" spans="1:3">
      <c r="A19878" s="21">
        <v>373</v>
      </c>
      <c r="B19878" s="6">
        <f>IF(ISNUMBER(B4037),MAX(0,INDEX('913:913'!$E$6:$E$1205,B4037)),0)</f>
        <v>0</v>
      </c>
      <c r="C19878" s="10"/>
    </row>
    <row r="19879" spans="1:3">
      <c r="A19879" s="21">
        <v>374</v>
      </c>
      <c r="B19879" s="6">
        <f>IF(ISNUMBER(B4038),MAX(0,INDEX('913:913'!$E$6:$E$1205,B4038)),0)</f>
        <v>0</v>
      </c>
      <c r="C19879" s="10"/>
    </row>
    <row r="19880" spans="1:3">
      <c r="A19880" s="21">
        <v>375</v>
      </c>
      <c r="B19880" s="6">
        <f>IF(ISNUMBER(B4039),MAX(0,INDEX('913:913'!$E$6:$E$1205,B4039)),0)</f>
        <v>0</v>
      </c>
      <c r="C19880" s="10"/>
    </row>
    <row r="19881" spans="1:3">
      <c r="A19881" s="21">
        <v>376</v>
      </c>
      <c r="B19881" s="6">
        <f>IF(ISNUMBER(B4040),MAX(0,INDEX('913:913'!$E$6:$E$1205,B4040)),0)</f>
        <v>0</v>
      </c>
      <c r="C19881" s="10"/>
    </row>
    <row r="19882" spans="1:3">
      <c r="A19882" s="21">
        <v>377</v>
      </c>
      <c r="B19882" s="6">
        <f>IF(ISNUMBER(B4041),MAX(0,INDEX('913:913'!$E$6:$E$1205,B4041)),0)</f>
        <v>0</v>
      </c>
      <c r="C19882" s="10"/>
    </row>
    <row r="19883" spans="1:3">
      <c r="A19883" s="21">
        <v>378</v>
      </c>
      <c r="B19883" s="6">
        <f>IF(ISNUMBER(B4042),MAX(0,INDEX('913:913'!$E$6:$E$1205,B4042)),0)</f>
        <v>0</v>
      </c>
      <c r="C19883" s="10"/>
    </row>
    <row r="19884" spans="1:3">
      <c r="A19884" s="21">
        <v>379</v>
      </c>
      <c r="B19884" s="6">
        <f>IF(ISNUMBER(B4043),MAX(0,INDEX('913:913'!$E$6:$E$1205,B4043)),0)</f>
        <v>0</v>
      </c>
      <c r="C19884" s="10"/>
    </row>
    <row r="19885" spans="1:3">
      <c r="A19885" s="21">
        <v>380</v>
      </c>
      <c r="B19885" s="6">
        <f>IF(ISNUMBER(B4044),MAX(0,INDEX('913:913'!$E$6:$E$1205,B4044)),0)</f>
        <v>0</v>
      </c>
      <c r="C19885" s="10"/>
    </row>
    <row r="19886" spans="1:3">
      <c r="A19886" s="21">
        <v>381</v>
      </c>
      <c r="B19886" s="6">
        <f>IF(ISNUMBER(B4045),MAX(0,INDEX('913:913'!$E$6:$E$1205,B4045)),0)</f>
        <v>0</v>
      </c>
      <c r="C19886" s="10"/>
    </row>
    <row r="19887" spans="1:3">
      <c r="A19887" s="21">
        <v>382</v>
      </c>
      <c r="B19887" s="6">
        <f>IF(ISNUMBER(B4046),MAX(0,INDEX('913:913'!$E$6:$E$1205,B4046)),0)</f>
        <v>0</v>
      </c>
      <c r="C19887" s="10"/>
    </row>
    <row r="19888" spans="1:3">
      <c r="A19888" s="21">
        <v>383</v>
      </c>
      <c r="B19888" s="6">
        <f>IF(ISNUMBER(B4047),MAX(0,INDEX('913:913'!$E$6:$E$1205,B4047)),0)</f>
        <v>0</v>
      </c>
      <c r="C19888" s="10"/>
    </row>
    <row r="19889" spans="1:3">
      <c r="A19889" s="21">
        <v>384</v>
      </c>
      <c r="B19889" s="6">
        <f>IF(ISNUMBER(B4048),MAX(0,INDEX('913:913'!$E$6:$E$1205,B4048)),0)</f>
        <v>0</v>
      </c>
      <c r="C19889" s="10"/>
    </row>
    <row r="19890" spans="1:3">
      <c r="A19890" s="21">
        <v>385</v>
      </c>
      <c r="B19890" s="6">
        <f>IF(ISNUMBER(B4049),MAX(0,INDEX('913:913'!$E$6:$E$1205,B4049)),0)</f>
        <v>0</v>
      </c>
      <c r="C19890" s="10"/>
    </row>
    <row r="19891" spans="1:3">
      <c r="A19891" s="21">
        <v>386</v>
      </c>
      <c r="B19891" s="6">
        <f>IF(ISNUMBER(B4050),MAX(0,INDEX('913:913'!$E$6:$E$1205,B4050)),0)</f>
        <v>0</v>
      </c>
      <c r="C19891" s="10"/>
    </row>
    <row r="19892" spans="1:3">
      <c r="A19892" s="21">
        <v>387</v>
      </c>
      <c r="B19892" s="6">
        <f>IF(ISNUMBER(B4051),MAX(0,INDEX('913:913'!$E$6:$E$1205,B4051)),0)</f>
        <v>0</v>
      </c>
      <c r="C19892" s="10"/>
    </row>
    <row r="19893" spans="1:3">
      <c r="A19893" s="21">
        <v>388</v>
      </c>
      <c r="B19893" s="6">
        <f>IF(ISNUMBER(B4052),MAX(0,INDEX('913:913'!$E$6:$E$1205,B4052)),0)</f>
        <v>0</v>
      </c>
      <c r="C19893" s="10"/>
    </row>
    <row r="19894" spans="1:3">
      <c r="A19894" s="21">
        <v>389</v>
      </c>
      <c r="B19894" s="6">
        <f>IF(ISNUMBER(B4053),MAX(0,INDEX('913:913'!$E$6:$E$1205,B4053)),0)</f>
        <v>0</v>
      </c>
      <c r="C19894" s="10"/>
    </row>
    <row r="19895" spans="1:3">
      <c r="A19895" s="21">
        <v>390</v>
      </c>
      <c r="B19895" s="6">
        <f>IF(ISNUMBER(B4054),MAX(0,INDEX('913:913'!$E$6:$E$1205,B4054)),0)</f>
        <v>0</v>
      </c>
      <c r="C19895" s="10"/>
    </row>
    <row r="19896" spans="1:3">
      <c r="A19896" s="21">
        <v>391</v>
      </c>
      <c r="B19896" s="6">
        <f>IF(ISNUMBER(B4055),MAX(0,INDEX('913:913'!$E$6:$E$1205,B4055)),0)</f>
        <v>0</v>
      </c>
      <c r="C19896" s="10"/>
    </row>
    <row r="19897" spans="1:3">
      <c r="A19897" s="21">
        <v>392</v>
      </c>
      <c r="B19897" s="6">
        <f>IF(ISNUMBER(B4056),MAX(0,INDEX('913:913'!$E$6:$E$1205,B4056)),0)</f>
        <v>0</v>
      </c>
      <c r="C19897" s="10"/>
    </row>
    <row r="19898" spans="1:3">
      <c r="A19898" s="21">
        <v>393</v>
      </c>
      <c r="B19898" s="6">
        <f>IF(ISNUMBER(B4057),MAX(0,INDEX('913:913'!$E$6:$E$1205,B4057)),0)</f>
        <v>0</v>
      </c>
      <c r="C19898" s="10"/>
    </row>
    <row r="19899" spans="1:3">
      <c r="A19899" s="21">
        <v>394</v>
      </c>
      <c r="B19899" s="6">
        <f>IF(ISNUMBER(B4058),MAX(0,INDEX('913:913'!$E$6:$E$1205,B4058)),0)</f>
        <v>0</v>
      </c>
      <c r="C19899" s="10"/>
    </row>
    <row r="19900" spans="1:3">
      <c r="A19900" s="21">
        <v>395</v>
      </c>
      <c r="B19900" s="6">
        <f>IF(ISNUMBER(B4059),MAX(0,INDEX('913:913'!$E$6:$E$1205,B4059)),0)</f>
        <v>0</v>
      </c>
      <c r="C19900" s="10"/>
    </row>
    <row r="19901" spans="1:3">
      <c r="A19901" s="21">
        <v>396</v>
      </c>
      <c r="B19901" s="6">
        <f>IF(ISNUMBER(B4060),MAX(0,INDEX('913:913'!$E$6:$E$1205,B4060)),0)</f>
        <v>0</v>
      </c>
      <c r="C19901" s="10"/>
    </row>
    <row r="19902" spans="1:3">
      <c r="A19902" s="21">
        <v>397</v>
      </c>
      <c r="B19902" s="6">
        <f>IF(ISNUMBER(B4061),MAX(0,INDEX('913:913'!$E$6:$E$1205,B4061)),0)</f>
        <v>0</v>
      </c>
      <c r="C19902" s="10"/>
    </row>
    <row r="19903" spans="1:3">
      <c r="A19903" s="21">
        <v>398</v>
      </c>
      <c r="B19903" s="6">
        <f>IF(ISNUMBER(B4062),MAX(0,INDEX('913:913'!$E$6:$E$1205,B4062)),0)</f>
        <v>0</v>
      </c>
      <c r="C19903" s="10"/>
    </row>
    <row r="19904" spans="1:3">
      <c r="A19904" s="21">
        <v>399</v>
      </c>
      <c r="B19904" s="6">
        <f>IF(ISNUMBER(B4063),MAX(0,INDEX('913:913'!$E$6:$E$1205,B4063)),0)</f>
        <v>0</v>
      </c>
      <c r="C19904" s="10"/>
    </row>
    <row r="19905" spans="1:3">
      <c r="A19905" s="21">
        <v>400</v>
      </c>
      <c r="B19905" s="6">
        <f>IF(ISNUMBER(B4064),MAX(0,INDEX('913:913'!$E$6:$E$1205,B4064)),0)</f>
        <v>0</v>
      </c>
      <c r="C19905" s="10"/>
    </row>
    <row r="19906" spans="1:3">
      <c r="A19906" s="21">
        <v>401</v>
      </c>
      <c r="B19906" s="6">
        <f>IF(ISNUMBER(B4065),MAX(0,INDEX('913:913'!$E$6:$E$1205,B4065)),0)</f>
        <v>0</v>
      </c>
      <c r="C19906" s="10"/>
    </row>
    <row r="19907" spans="1:3">
      <c r="A19907" s="21">
        <v>402</v>
      </c>
      <c r="B19907" s="6">
        <f>IF(ISNUMBER(B4066),MAX(0,INDEX('913:913'!$E$6:$E$1205,B4066)),0)</f>
        <v>0</v>
      </c>
      <c r="C19907" s="10"/>
    </row>
    <row r="19908" spans="1:3">
      <c r="A19908" s="21">
        <v>403</v>
      </c>
      <c r="B19908" s="6">
        <f>IF(ISNUMBER(B4067),MAX(0,INDEX('913:913'!$E$6:$E$1205,B4067)),0)</f>
        <v>0</v>
      </c>
      <c r="C19908" s="10"/>
    </row>
    <row r="19909" spans="1:3">
      <c r="A19909" s="21">
        <v>404</v>
      </c>
      <c r="B19909" s="6">
        <f>IF(ISNUMBER(B4068),MAX(0,INDEX('913:913'!$E$6:$E$1205,B4068)),0)</f>
        <v>0</v>
      </c>
      <c r="C19909" s="10"/>
    </row>
    <row r="19910" spans="1:3">
      <c r="A19910" s="21">
        <v>405</v>
      </c>
      <c r="B19910" s="6">
        <f>IF(ISNUMBER(B4069),MAX(0,INDEX('913:913'!$E$6:$E$1205,B4069)),0)</f>
        <v>0</v>
      </c>
      <c r="C19910" s="10"/>
    </row>
    <row r="19911" spans="1:3">
      <c r="A19911" s="21">
        <v>406</v>
      </c>
      <c r="B19911" s="6">
        <f>IF(ISNUMBER(B4070),MAX(0,INDEX('913:913'!$E$6:$E$1205,B4070)),0)</f>
        <v>0</v>
      </c>
      <c r="C19911" s="10"/>
    </row>
    <row r="19912" spans="1:3">
      <c r="A19912" s="21">
        <v>407</v>
      </c>
      <c r="B19912" s="6">
        <f>IF(ISNUMBER(B4071),MAX(0,INDEX('913:913'!$E$6:$E$1205,B4071)),0)</f>
        <v>0</v>
      </c>
      <c r="C19912" s="10"/>
    </row>
    <row r="19913" spans="1:3">
      <c r="A19913" s="21">
        <v>408</v>
      </c>
      <c r="B19913" s="6">
        <f>IF(ISNUMBER(B4072),MAX(0,INDEX('913:913'!$E$6:$E$1205,B4072)),0)</f>
        <v>0</v>
      </c>
      <c r="C19913" s="10"/>
    </row>
    <row r="19914" spans="1:3">
      <c r="A19914" s="21">
        <v>409</v>
      </c>
      <c r="B19914" s="6">
        <f>IF(ISNUMBER(B4073),MAX(0,INDEX('913:913'!$E$6:$E$1205,B4073)),0)</f>
        <v>0</v>
      </c>
      <c r="C19914" s="10"/>
    </row>
    <row r="19915" spans="1:3">
      <c r="A19915" s="21">
        <v>410</v>
      </c>
      <c r="B19915" s="6">
        <f>IF(ISNUMBER(B4074),MAX(0,INDEX('913:913'!$E$6:$E$1205,B4074)),0)</f>
        <v>0</v>
      </c>
      <c r="C19915" s="10"/>
    </row>
    <row r="19916" spans="1:3">
      <c r="A19916" s="21">
        <v>411</v>
      </c>
      <c r="B19916" s="6">
        <f>IF(ISNUMBER(B4075),MAX(0,INDEX('913:913'!$E$6:$E$1205,B4075)),0)</f>
        <v>0</v>
      </c>
      <c r="C19916" s="10"/>
    </row>
    <row r="19917" spans="1:3">
      <c r="A19917" s="21">
        <v>412</v>
      </c>
      <c r="B19917" s="6">
        <f>IF(ISNUMBER(B4076),MAX(0,INDEX('913:913'!$E$6:$E$1205,B4076)),0)</f>
        <v>0</v>
      </c>
      <c r="C19917" s="10"/>
    </row>
    <row r="19918" spans="1:3">
      <c r="A19918" s="21">
        <v>413</v>
      </c>
      <c r="B19918" s="6">
        <f>IF(ISNUMBER(B4077),MAX(0,INDEX('913:913'!$E$6:$E$1205,B4077)),0)</f>
        <v>0</v>
      </c>
      <c r="C19918" s="10"/>
    </row>
    <row r="19919" spans="1:3">
      <c r="A19919" s="21">
        <v>414</v>
      </c>
      <c r="B19919" s="6">
        <f>IF(ISNUMBER(B4078),MAX(0,INDEX('913:913'!$E$6:$E$1205,B4078)),0)</f>
        <v>0</v>
      </c>
      <c r="C19919" s="10"/>
    </row>
    <row r="19920" spans="1:3">
      <c r="A19920" s="21">
        <v>415</v>
      </c>
      <c r="B19920" s="6">
        <f>IF(ISNUMBER(B4079),MAX(0,INDEX('913:913'!$E$6:$E$1205,B4079)),0)</f>
        <v>0</v>
      </c>
      <c r="C19920" s="10"/>
    </row>
    <row r="19921" spans="1:3">
      <c r="A19921" s="21">
        <v>416</v>
      </c>
      <c r="B19921" s="6">
        <f>IF(ISNUMBER(B4080),MAX(0,INDEX('913:913'!$E$6:$E$1205,B4080)),0)</f>
        <v>0</v>
      </c>
      <c r="C19921" s="10"/>
    </row>
    <row r="19922" spans="1:3">
      <c r="A19922" s="21">
        <v>417</v>
      </c>
      <c r="B19922" s="6">
        <f>IF(ISNUMBER(B4081),MAX(0,INDEX('913:913'!$E$6:$E$1205,B4081)),0)</f>
        <v>0</v>
      </c>
      <c r="C19922" s="10"/>
    </row>
    <row r="19923" spans="1:3">
      <c r="A19923" s="21">
        <v>418</v>
      </c>
      <c r="B19923" s="6">
        <f>IF(ISNUMBER(B4082),MAX(0,INDEX('913:913'!$E$6:$E$1205,B4082)),0)</f>
        <v>0</v>
      </c>
      <c r="C19923" s="10"/>
    </row>
    <row r="19924" spans="1:3">
      <c r="A19924" s="21">
        <v>419</v>
      </c>
      <c r="B19924" s="6">
        <f>IF(ISNUMBER(B4083),MAX(0,INDEX('913:913'!$E$6:$E$1205,B4083)),0)</f>
        <v>0</v>
      </c>
      <c r="C19924" s="10"/>
    </row>
    <row r="19925" spans="1:3">
      <c r="A19925" s="21">
        <v>420</v>
      </c>
      <c r="B19925" s="6">
        <f>IF(ISNUMBER(B4084),MAX(0,INDEX('913:913'!$E$6:$E$1205,B4084)),0)</f>
        <v>0</v>
      </c>
      <c r="C19925" s="10"/>
    </row>
    <row r="19926" spans="1:3">
      <c r="A19926" s="21">
        <v>421</v>
      </c>
      <c r="B19926" s="6">
        <f>IF(ISNUMBER(B4085),MAX(0,INDEX('913:913'!$E$6:$E$1205,B4085)),0)</f>
        <v>0</v>
      </c>
      <c r="C19926" s="10"/>
    </row>
    <row r="19927" spans="1:3">
      <c r="A19927" s="21">
        <v>422</v>
      </c>
      <c r="B19927" s="6">
        <f>IF(ISNUMBER(B4086),MAX(0,INDEX('913:913'!$E$6:$E$1205,B4086)),0)</f>
        <v>0</v>
      </c>
      <c r="C19927" s="10"/>
    </row>
    <row r="19928" spans="1:3">
      <c r="A19928" s="21">
        <v>423</v>
      </c>
      <c r="B19928" s="6">
        <f>IF(ISNUMBER(B4087),MAX(0,INDEX('913:913'!$E$6:$E$1205,B4087)),0)</f>
        <v>0</v>
      </c>
      <c r="C19928" s="10"/>
    </row>
    <row r="19929" spans="1:3">
      <c r="A19929" s="21">
        <v>424</v>
      </c>
      <c r="B19929" s="6">
        <f>IF(ISNUMBER(B4088),MAX(0,INDEX('913:913'!$E$6:$E$1205,B4088)),0)</f>
        <v>0</v>
      </c>
      <c r="C19929" s="10"/>
    </row>
    <row r="19930" spans="1:3">
      <c r="A19930" s="21">
        <v>425</v>
      </c>
      <c r="B19930" s="6">
        <f>IF(ISNUMBER(B4089),MAX(0,INDEX('913:913'!$E$6:$E$1205,B4089)),0)</f>
        <v>0</v>
      </c>
      <c r="C19930" s="10"/>
    </row>
    <row r="19931" spans="1:3">
      <c r="A19931" s="21">
        <v>426</v>
      </c>
      <c r="B19931" s="6">
        <f>IF(ISNUMBER(B4090),MAX(0,INDEX('913:913'!$E$6:$E$1205,B4090)),0)</f>
        <v>0</v>
      </c>
      <c r="C19931" s="10"/>
    </row>
    <row r="19932" spans="1:3">
      <c r="A19932" s="21">
        <v>427</v>
      </c>
      <c r="B19932" s="6">
        <f>IF(ISNUMBER(B4091),MAX(0,INDEX('913:913'!$E$6:$E$1205,B4091)),0)</f>
        <v>0</v>
      </c>
      <c r="C19932" s="10"/>
    </row>
    <row r="19933" spans="1:3">
      <c r="A19933" s="21">
        <v>428</v>
      </c>
      <c r="B19933" s="6">
        <f>IF(ISNUMBER(B4092),MAX(0,INDEX('913:913'!$E$6:$E$1205,B4092)),0)</f>
        <v>0</v>
      </c>
      <c r="C19933" s="10"/>
    </row>
    <row r="19934" spans="1:3">
      <c r="A19934" s="21">
        <v>429</v>
      </c>
      <c r="B19934" s="6">
        <f>IF(ISNUMBER(B4093),MAX(0,INDEX('913:913'!$E$6:$E$1205,B4093)),0)</f>
        <v>0</v>
      </c>
      <c r="C19934" s="10"/>
    </row>
    <row r="19935" spans="1:3">
      <c r="A19935" s="21">
        <v>430</v>
      </c>
      <c r="B19935" s="6">
        <f>IF(ISNUMBER(B4094),MAX(0,INDEX('913:913'!$E$6:$E$1205,B4094)),0)</f>
        <v>0</v>
      </c>
      <c r="C19935" s="10"/>
    </row>
    <row r="19936" spans="1:3">
      <c r="A19936" s="21">
        <v>431</v>
      </c>
      <c r="B19936" s="6">
        <f>IF(ISNUMBER(B4095),MAX(0,INDEX('913:913'!$E$6:$E$1205,B4095)),0)</f>
        <v>0</v>
      </c>
      <c r="C19936" s="10"/>
    </row>
    <row r="19937" spans="1:3">
      <c r="A19937" s="21">
        <v>432</v>
      </c>
      <c r="B19937" s="6">
        <f>IF(ISNUMBER(B4096),MAX(0,INDEX('913:913'!$E$6:$E$1205,B4096)),0)</f>
        <v>0</v>
      </c>
      <c r="C19937" s="10"/>
    </row>
    <row r="19938" spans="1:3">
      <c r="A19938" s="21">
        <v>433</v>
      </c>
      <c r="B19938" s="6">
        <f>IF(ISNUMBER(B4097),MAX(0,INDEX('913:913'!$E$6:$E$1205,B4097)),0)</f>
        <v>0</v>
      </c>
      <c r="C19938" s="10"/>
    </row>
    <row r="19939" spans="1:3">
      <c r="A19939" s="21">
        <v>434</v>
      </c>
      <c r="B19939" s="6">
        <f>IF(ISNUMBER(B4098),MAX(0,INDEX('913:913'!$E$6:$E$1205,B4098)),0)</f>
        <v>0</v>
      </c>
      <c r="C19939" s="10"/>
    </row>
    <row r="19940" spans="1:3">
      <c r="A19940" s="21">
        <v>435</v>
      </c>
      <c r="B19940" s="6">
        <f>IF(ISNUMBER(B4099),MAX(0,INDEX('913:913'!$E$6:$E$1205,B4099)),0)</f>
        <v>0</v>
      </c>
      <c r="C19940" s="10"/>
    </row>
    <row r="19941" spans="1:3">
      <c r="A19941" s="21">
        <v>436</v>
      </c>
      <c r="B19941" s="6">
        <f>IF(ISNUMBER(B4100),MAX(0,INDEX('913:913'!$E$6:$E$1205,B4100)),0)</f>
        <v>0</v>
      </c>
      <c r="C19941" s="10"/>
    </row>
    <row r="19942" spans="1:3">
      <c r="A19942" s="21">
        <v>437</v>
      </c>
      <c r="B19942" s="6">
        <f>IF(ISNUMBER(B4101),MAX(0,INDEX('913:913'!$E$6:$E$1205,B4101)),0)</f>
        <v>0</v>
      </c>
      <c r="C19942" s="10"/>
    </row>
    <row r="19943" spans="1:3">
      <c r="A19943" s="21">
        <v>438</v>
      </c>
      <c r="B19943" s="6">
        <f>IF(ISNUMBER(B4102),MAX(0,INDEX('913:913'!$E$6:$E$1205,B4102)),0)</f>
        <v>0</v>
      </c>
      <c r="C19943" s="10"/>
    </row>
    <row r="19944" spans="1:3">
      <c r="A19944" s="21">
        <v>439</v>
      </c>
      <c r="B19944" s="6">
        <f>IF(ISNUMBER(B4103),MAX(0,INDEX('913:913'!$E$6:$E$1205,B4103)),0)</f>
        <v>0</v>
      </c>
      <c r="C19944" s="10"/>
    </row>
    <row r="19945" spans="1:3">
      <c r="A19945" s="21">
        <v>440</v>
      </c>
      <c r="B19945" s="6">
        <f>IF(ISNUMBER(B4104),MAX(0,INDEX('913:913'!$E$6:$E$1205,B4104)),0)</f>
        <v>0</v>
      </c>
      <c r="C19945" s="10"/>
    </row>
    <row r="19946" spans="1:3">
      <c r="A19946" s="21">
        <v>441</v>
      </c>
      <c r="B19946" s="6">
        <f>IF(ISNUMBER(B4105),MAX(0,INDEX('913:913'!$E$6:$E$1205,B4105)),0)</f>
        <v>0</v>
      </c>
      <c r="C19946" s="10"/>
    </row>
    <row r="19947" spans="1:3">
      <c r="A19947" s="21">
        <v>442</v>
      </c>
      <c r="B19947" s="6">
        <f>IF(ISNUMBER(B4106),MAX(0,INDEX('913:913'!$E$6:$E$1205,B4106)),0)</f>
        <v>0</v>
      </c>
      <c r="C19947" s="10"/>
    </row>
    <row r="19948" spans="1:3">
      <c r="A19948" s="21">
        <v>443</v>
      </c>
      <c r="B19948" s="6">
        <f>IF(ISNUMBER(B4107),MAX(0,INDEX('913:913'!$E$6:$E$1205,B4107)),0)</f>
        <v>0</v>
      </c>
      <c r="C19948" s="10"/>
    </row>
    <row r="19949" spans="1:3">
      <c r="A19949" s="21">
        <v>444</v>
      </c>
      <c r="B19949" s="6">
        <f>IF(ISNUMBER(B4108),MAX(0,INDEX('913:913'!$E$6:$E$1205,B4108)),0)</f>
        <v>0</v>
      </c>
      <c r="C19949" s="10"/>
    </row>
    <row r="19950" spans="1:3">
      <c r="A19950" s="21">
        <v>445</v>
      </c>
      <c r="B19950" s="6">
        <f>IF(ISNUMBER(B4109),MAX(0,INDEX('913:913'!$E$6:$E$1205,B4109)),0)</f>
        <v>0</v>
      </c>
      <c r="C19950" s="10"/>
    </row>
    <row r="19951" spans="1:3">
      <c r="A19951" s="21">
        <v>446</v>
      </c>
      <c r="B19951" s="6">
        <f>IF(ISNUMBER(B4110),MAX(0,INDEX('913:913'!$E$6:$E$1205,B4110)),0)</f>
        <v>0</v>
      </c>
      <c r="C19951" s="10"/>
    </row>
    <row r="19952" spans="1:3">
      <c r="A19952" s="21">
        <v>447</v>
      </c>
      <c r="B19952" s="6">
        <f>IF(ISNUMBER(B4111),MAX(0,INDEX('913:913'!$E$6:$E$1205,B4111)),0)</f>
        <v>0</v>
      </c>
      <c r="C19952" s="10"/>
    </row>
    <row r="19953" spans="1:3">
      <c r="A19953" s="21">
        <v>448</v>
      </c>
      <c r="B19953" s="6">
        <f>IF(ISNUMBER(B4112),MAX(0,INDEX('913:913'!$E$6:$E$1205,B4112)),0)</f>
        <v>0</v>
      </c>
      <c r="C19953" s="10"/>
    </row>
    <row r="19954" spans="1:3">
      <c r="A19954" s="21">
        <v>449</v>
      </c>
      <c r="B19954" s="6">
        <f>IF(ISNUMBER(B4113),MAX(0,INDEX('913:913'!$E$6:$E$1205,B4113)),0)</f>
        <v>0</v>
      </c>
      <c r="C19954" s="10"/>
    </row>
    <row r="19955" spans="1:3">
      <c r="A19955" s="21">
        <v>450</v>
      </c>
      <c r="B19955" s="6">
        <f>IF(ISNUMBER(B4114),MAX(0,INDEX('913:913'!$E$6:$E$1205,B4114)),0)</f>
        <v>0</v>
      </c>
      <c r="C19955" s="10"/>
    </row>
    <row r="19956" spans="1:3">
      <c r="A19956" s="21">
        <v>451</v>
      </c>
      <c r="B19956" s="6">
        <f>IF(ISNUMBER(B4115),MAX(0,INDEX('913:913'!$E$6:$E$1205,B4115)),0)</f>
        <v>0</v>
      </c>
      <c r="C19956" s="10"/>
    </row>
    <row r="19957" spans="1:3">
      <c r="A19957" s="21">
        <v>452</v>
      </c>
      <c r="B19957" s="6">
        <f>IF(ISNUMBER(B4116),MAX(0,INDEX('913:913'!$E$6:$E$1205,B4116)),0)</f>
        <v>0</v>
      </c>
      <c r="C19957" s="10"/>
    </row>
    <row r="19958" spans="1:3">
      <c r="A19958" s="21">
        <v>453</v>
      </c>
      <c r="B19958" s="6">
        <f>IF(ISNUMBER(B4117),MAX(0,INDEX('913:913'!$E$6:$E$1205,B4117)),0)</f>
        <v>0</v>
      </c>
      <c r="C19958" s="10"/>
    </row>
    <row r="19959" spans="1:3">
      <c r="A19959" s="21">
        <v>454</v>
      </c>
      <c r="B19959" s="6">
        <f>IF(ISNUMBER(B4118),MAX(0,INDEX('913:913'!$E$6:$E$1205,B4118)),0)</f>
        <v>0</v>
      </c>
      <c r="C19959" s="10"/>
    </row>
    <row r="19960" spans="1:3">
      <c r="A19960" s="21">
        <v>455</v>
      </c>
      <c r="B19960" s="6">
        <f>IF(ISNUMBER(B4119),MAX(0,INDEX('913:913'!$E$6:$E$1205,B4119)),0)</f>
        <v>0</v>
      </c>
      <c r="C19960" s="10"/>
    </row>
    <row r="19961" spans="1:3">
      <c r="A19961" s="21">
        <v>456</v>
      </c>
      <c r="B19961" s="6">
        <f>IF(ISNUMBER(B4120),MAX(0,INDEX('913:913'!$E$6:$E$1205,B4120)),0)</f>
        <v>0</v>
      </c>
      <c r="C19961" s="10"/>
    </row>
    <row r="19962" spans="1:3">
      <c r="A19962" s="21">
        <v>457</v>
      </c>
      <c r="B19962" s="6">
        <f>IF(ISNUMBER(B4121),MAX(0,INDEX('913:913'!$E$6:$E$1205,B4121)),0)</f>
        <v>0</v>
      </c>
      <c r="C19962" s="10"/>
    </row>
    <row r="19963" spans="1:3">
      <c r="A19963" s="21">
        <v>458</v>
      </c>
      <c r="B19963" s="6">
        <f>IF(ISNUMBER(B4122),MAX(0,INDEX('913:913'!$E$6:$E$1205,B4122)),0)</f>
        <v>0</v>
      </c>
      <c r="C19963" s="10"/>
    </row>
    <row r="19964" spans="1:3">
      <c r="A19964" s="21">
        <v>459</v>
      </c>
      <c r="B19964" s="6">
        <f>IF(ISNUMBER(B4123),MAX(0,INDEX('913:913'!$E$6:$E$1205,B4123)),0)</f>
        <v>0</v>
      </c>
      <c r="C19964" s="10"/>
    </row>
    <row r="19965" spans="1:3">
      <c r="A19965" s="21">
        <v>460</v>
      </c>
      <c r="B19965" s="6">
        <f>IF(ISNUMBER(B4124),MAX(0,INDEX('913:913'!$E$6:$E$1205,B4124)),0)</f>
        <v>0</v>
      </c>
      <c r="C19965" s="10"/>
    </row>
    <row r="19966" spans="1:3">
      <c r="A19966" s="21">
        <v>461</v>
      </c>
      <c r="B19966" s="6">
        <f>IF(ISNUMBER(B4125),MAX(0,INDEX('913:913'!$E$6:$E$1205,B4125)),0)</f>
        <v>0</v>
      </c>
      <c r="C19966" s="10"/>
    </row>
    <row r="19967" spans="1:3">
      <c r="A19967" s="21">
        <v>462</v>
      </c>
      <c r="B19967" s="6">
        <f>IF(ISNUMBER(B4126),MAX(0,INDEX('913:913'!$E$6:$E$1205,B4126)),0)</f>
        <v>0</v>
      </c>
      <c r="C19967" s="10"/>
    </row>
    <row r="19968" spans="1:3">
      <c r="A19968" s="21">
        <v>463</v>
      </c>
      <c r="B19968" s="6">
        <f>IF(ISNUMBER(B4127),MAX(0,INDEX('913:913'!$E$6:$E$1205,B4127)),0)</f>
        <v>0</v>
      </c>
      <c r="C19968" s="10"/>
    </row>
    <row r="19969" spans="1:3">
      <c r="A19969" s="21">
        <v>464</v>
      </c>
      <c r="B19969" s="6">
        <f>IF(ISNUMBER(B4128),MAX(0,INDEX('913:913'!$E$6:$E$1205,B4128)),0)</f>
        <v>0</v>
      </c>
      <c r="C19969" s="10"/>
    </row>
    <row r="19970" spans="1:3">
      <c r="A19970" s="21">
        <v>465</v>
      </c>
      <c r="B19970" s="6">
        <f>IF(ISNUMBER(B4129),MAX(0,INDEX('913:913'!$E$6:$E$1205,B4129)),0)</f>
        <v>0</v>
      </c>
      <c r="C19970" s="10"/>
    </row>
    <row r="19971" spans="1:3">
      <c r="A19971" s="21">
        <v>466</v>
      </c>
      <c r="B19971" s="6">
        <f>IF(ISNUMBER(B4130),MAX(0,INDEX('913:913'!$E$6:$E$1205,B4130)),0)</f>
        <v>0</v>
      </c>
      <c r="C19971" s="10"/>
    </row>
    <row r="19972" spans="1:3">
      <c r="A19972" s="21">
        <v>467</v>
      </c>
      <c r="B19972" s="6">
        <f>IF(ISNUMBER(B4131),MAX(0,INDEX('913:913'!$E$6:$E$1205,B4131)),0)</f>
        <v>0</v>
      </c>
      <c r="C19972" s="10"/>
    </row>
    <row r="19973" spans="1:3">
      <c r="A19973" s="21">
        <v>468</v>
      </c>
      <c r="B19973" s="6">
        <f>IF(ISNUMBER(B4132),MAX(0,INDEX('913:913'!$E$6:$E$1205,B4132)),0)</f>
        <v>0</v>
      </c>
      <c r="C19973" s="10"/>
    </row>
    <row r="19974" spans="1:3">
      <c r="A19974" s="21">
        <v>469</v>
      </c>
      <c r="B19974" s="6">
        <f>IF(ISNUMBER(B4133),MAX(0,INDEX('913:913'!$E$6:$E$1205,B4133)),0)</f>
        <v>0</v>
      </c>
      <c r="C19974" s="10"/>
    </row>
    <row r="19975" spans="1:3">
      <c r="A19975" s="21">
        <v>470</v>
      </c>
      <c r="B19975" s="6">
        <f>IF(ISNUMBER(B4134),MAX(0,INDEX('913:913'!$E$6:$E$1205,B4134)),0)</f>
        <v>0</v>
      </c>
      <c r="C19975" s="10"/>
    </row>
    <row r="19976" spans="1:3">
      <c r="A19976" s="21">
        <v>471</v>
      </c>
      <c r="B19976" s="6">
        <f>IF(ISNUMBER(B4135),MAX(0,INDEX('913:913'!$E$6:$E$1205,B4135)),0)</f>
        <v>0</v>
      </c>
      <c r="C19976" s="10"/>
    </row>
    <row r="19977" spans="1:3">
      <c r="A19977" s="21">
        <v>472</v>
      </c>
      <c r="B19977" s="6">
        <f>IF(ISNUMBER(B4136),MAX(0,INDEX('913:913'!$E$6:$E$1205,B4136)),0)</f>
        <v>0</v>
      </c>
      <c r="C19977" s="10"/>
    </row>
    <row r="19978" spans="1:3">
      <c r="A19978" s="21">
        <v>473</v>
      </c>
      <c r="B19978" s="6">
        <f>IF(ISNUMBER(B4137),MAX(0,INDEX('913:913'!$E$6:$E$1205,B4137)),0)</f>
        <v>0</v>
      </c>
      <c r="C19978" s="10"/>
    </row>
    <row r="19979" spans="1:3">
      <c r="A19979" s="21">
        <v>474</v>
      </c>
      <c r="B19979" s="6">
        <f>IF(ISNUMBER(B4138),MAX(0,INDEX('913:913'!$E$6:$E$1205,B4138)),0)</f>
        <v>0</v>
      </c>
      <c r="C19979" s="10"/>
    </row>
    <row r="19980" spans="1:3">
      <c r="A19980" s="21">
        <v>475</v>
      </c>
      <c r="B19980" s="6">
        <f>IF(ISNUMBER(B4139),MAX(0,INDEX('913:913'!$E$6:$E$1205,B4139)),0)</f>
        <v>0</v>
      </c>
      <c r="C19980" s="10"/>
    </row>
    <row r="19981" spans="1:3">
      <c r="A19981" s="21">
        <v>476</v>
      </c>
      <c r="B19981" s="6">
        <f>IF(ISNUMBER(B4140),MAX(0,INDEX('913:913'!$E$6:$E$1205,B4140)),0)</f>
        <v>0</v>
      </c>
      <c r="C19981" s="10"/>
    </row>
    <row r="19982" spans="1:3">
      <c r="A19982" s="21">
        <v>477</v>
      </c>
      <c r="B19982" s="6">
        <f>IF(ISNUMBER(B4141),MAX(0,INDEX('913:913'!$E$6:$E$1205,B4141)),0)</f>
        <v>0</v>
      </c>
      <c r="C19982" s="10"/>
    </row>
    <row r="19983" spans="1:3">
      <c r="A19983" s="21">
        <v>478</v>
      </c>
      <c r="B19983" s="6">
        <f>IF(ISNUMBER(B4142),MAX(0,INDEX('913:913'!$E$6:$E$1205,B4142)),0)</f>
        <v>0</v>
      </c>
      <c r="C19983" s="10"/>
    </row>
    <row r="19984" spans="1:3">
      <c r="A19984" s="21">
        <v>479</v>
      </c>
      <c r="B19984" s="6">
        <f>IF(ISNUMBER(B4143),MAX(0,INDEX('913:913'!$E$6:$E$1205,B4143)),0)</f>
        <v>0</v>
      </c>
      <c r="C19984" s="10"/>
    </row>
    <row r="19985" spans="1:3">
      <c r="A19985" s="21">
        <v>480</v>
      </c>
      <c r="B19985" s="6">
        <f>IF(ISNUMBER(B4144),MAX(0,INDEX('913:913'!$E$6:$E$1205,B4144)),0)</f>
        <v>0</v>
      </c>
      <c r="C19985" s="10"/>
    </row>
    <row r="19986" spans="1:3">
      <c r="A19986" s="21">
        <v>481</v>
      </c>
      <c r="B19986" s="6">
        <f>IF(ISNUMBER(B4145),MAX(0,INDEX('913:913'!$E$6:$E$1205,B4145)),0)</f>
        <v>0</v>
      </c>
      <c r="C19986" s="10"/>
    </row>
    <row r="19987" spans="1:3">
      <c r="A19987" s="21">
        <v>482</v>
      </c>
      <c r="B19987" s="6">
        <f>IF(ISNUMBER(B4146),MAX(0,INDEX('913:913'!$E$6:$E$1205,B4146)),0)</f>
        <v>0</v>
      </c>
      <c r="C19987" s="10"/>
    </row>
    <row r="19988" spans="1:3">
      <c r="A19988" s="21">
        <v>483</v>
      </c>
      <c r="B19988" s="6">
        <f>IF(ISNUMBER(B4147),MAX(0,INDEX('913:913'!$E$6:$E$1205,B4147)),0)</f>
        <v>0</v>
      </c>
      <c r="C19988" s="10"/>
    </row>
    <row r="19989" spans="1:3">
      <c r="A19989" s="21">
        <v>484</v>
      </c>
      <c r="B19989" s="6">
        <f>IF(ISNUMBER(B4148),MAX(0,INDEX('913:913'!$E$6:$E$1205,B4148)),0)</f>
        <v>0</v>
      </c>
      <c r="C19989" s="10"/>
    </row>
    <row r="19990" spans="1:3">
      <c r="A19990" s="21">
        <v>485</v>
      </c>
      <c r="B19990" s="6">
        <f>IF(ISNUMBER(B4149),MAX(0,INDEX('913:913'!$E$6:$E$1205,B4149)),0)</f>
        <v>0</v>
      </c>
      <c r="C19990" s="10"/>
    </row>
    <row r="19991" spans="1:3">
      <c r="A19991" s="21">
        <v>486</v>
      </c>
      <c r="B19991" s="6">
        <f>IF(ISNUMBER(B4150),MAX(0,INDEX('913:913'!$E$6:$E$1205,B4150)),0)</f>
        <v>0</v>
      </c>
      <c r="C19991" s="10"/>
    </row>
    <row r="19992" spans="1:3">
      <c r="A19992" s="21">
        <v>487</v>
      </c>
      <c r="B19992" s="6">
        <f>IF(ISNUMBER(B4151),MAX(0,INDEX('913:913'!$E$6:$E$1205,B4151)),0)</f>
        <v>0</v>
      </c>
      <c r="C19992" s="10"/>
    </row>
    <row r="19993" spans="1:3">
      <c r="A19993" s="21">
        <v>488</v>
      </c>
      <c r="B19993" s="6">
        <f>IF(ISNUMBER(B4152),MAX(0,INDEX('913:913'!$E$6:$E$1205,B4152)),0)</f>
        <v>0</v>
      </c>
      <c r="C19993" s="10"/>
    </row>
    <row r="19994" spans="1:3">
      <c r="A19994" s="21">
        <v>489</v>
      </c>
      <c r="B19994" s="6">
        <f>IF(ISNUMBER(B4153),MAX(0,INDEX('913:913'!$E$6:$E$1205,B4153)),0)</f>
        <v>0</v>
      </c>
      <c r="C19994" s="10"/>
    </row>
    <row r="19995" spans="1:3">
      <c r="A19995" s="21">
        <v>490</v>
      </c>
      <c r="B19995" s="6">
        <f>IF(ISNUMBER(B4154),MAX(0,INDEX('913:913'!$E$6:$E$1205,B4154)),0)</f>
        <v>0</v>
      </c>
      <c r="C19995" s="10"/>
    </row>
    <row r="19996" spans="1:3">
      <c r="A19996" s="21">
        <v>491</v>
      </c>
      <c r="B19996" s="6">
        <f>IF(ISNUMBER(B4155),MAX(0,INDEX('913:913'!$E$6:$E$1205,B4155)),0)</f>
        <v>0</v>
      </c>
      <c r="C19996" s="10"/>
    </row>
    <row r="19997" spans="1:3">
      <c r="A19997" s="21">
        <v>492</v>
      </c>
      <c r="B19997" s="6">
        <f>IF(ISNUMBER(B4156),MAX(0,INDEX('913:913'!$E$6:$E$1205,B4156)),0)</f>
        <v>0</v>
      </c>
      <c r="C19997" s="10"/>
    </row>
    <row r="19998" spans="1:3">
      <c r="A19998" s="21">
        <v>493</v>
      </c>
      <c r="B19998" s="6">
        <f>IF(ISNUMBER(B4157),MAX(0,INDEX('913:913'!$E$6:$E$1205,B4157)),0)</f>
        <v>0</v>
      </c>
      <c r="C19998" s="10"/>
    </row>
    <row r="19999" spans="1:3">
      <c r="A19999" s="21">
        <v>494</v>
      </c>
      <c r="B19999" s="6">
        <f>IF(ISNUMBER(B4158),MAX(0,INDEX('913:913'!$E$6:$E$1205,B4158)),0)</f>
        <v>0</v>
      </c>
      <c r="C19999" s="10"/>
    </row>
    <row r="20000" spans="1:3">
      <c r="A20000" s="21">
        <v>495</v>
      </c>
      <c r="B20000" s="6">
        <f>IF(ISNUMBER(B4159),MAX(0,INDEX('913:913'!$E$6:$E$1205,B4159)),0)</f>
        <v>0</v>
      </c>
      <c r="C20000" s="10"/>
    </row>
    <row r="20001" spans="1:3">
      <c r="A20001" s="21">
        <v>496</v>
      </c>
      <c r="B20001" s="6">
        <f>IF(ISNUMBER(B4160),MAX(0,INDEX('913:913'!$E$6:$E$1205,B4160)),0)</f>
        <v>0</v>
      </c>
      <c r="C20001" s="10"/>
    </row>
    <row r="20002" spans="1:3">
      <c r="A20002" s="21">
        <v>497</v>
      </c>
      <c r="B20002" s="6">
        <f>IF(ISNUMBER(B4161),MAX(0,INDEX('913:913'!$E$6:$E$1205,B4161)),0)</f>
        <v>0</v>
      </c>
      <c r="C20002" s="10"/>
    </row>
    <row r="20003" spans="1:3">
      <c r="A20003" s="21">
        <v>498</v>
      </c>
      <c r="B20003" s="6">
        <f>IF(ISNUMBER(B4162),MAX(0,INDEX('913:913'!$E$6:$E$1205,B4162)),0)</f>
        <v>0</v>
      </c>
      <c r="C20003" s="10"/>
    </row>
    <row r="20004" spans="1:3">
      <c r="A20004" s="21">
        <v>499</v>
      </c>
      <c r="B20004" s="6">
        <f>IF(ISNUMBER(B4163),MAX(0,INDEX('913:913'!$E$6:$E$1205,B4163)),0)</f>
        <v>0</v>
      </c>
      <c r="C20004" s="10"/>
    </row>
    <row r="20005" spans="1:3">
      <c r="A20005" s="21">
        <v>500</v>
      </c>
      <c r="B20005" s="6">
        <f>IF(ISNUMBER(B4164),MAX(0,INDEX('913:913'!$E$6:$E$1205,B4164)),0)</f>
        <v>0</v>
      </c>
      <c r="C20005" s="10"/>
    </row>
    <row r="20006" spans="1:3">
      <c r="A20006" s="21">
        <v>501</v>
      </c>
      <c r="B20006" s="6">
        <f>IF(ISNUMBER(B4165),MAX(0,INDEX('913:913'!$E$6:$E$1205,B4165)),0)</f>
        <v>0</v>
      </c>
      <c r="C20006" s="10"/>
    </row>
    <row r="20007" spans="1:3">
      <c r="A20007" s="21">
        <v>502</v>
      </c>
      <c r="B20007" s="6">
        <f>IF(ISNUMBER(B4166),MAX(0,INDEX('913:913'!$E$6:$E$1205,B4166)),0)</f>
        <v>0</v>
      </c>
      <c r="C20007" s="10"/>
    </row>
    <row r="20008" spans="1:3">
      <c r="A20008" s="21">
        <v>503</v>
      </c>
      <c r="B20008" s="6">
        <f>IF(ISNUMBER(B4167),MAX(0,INDEX('913:913'!$E$6:$E$1205,B4167)),0)</f>
        <v>0</v>
      </c>
      <c r="C20008" s="10"/>
    </row>
    <row r="20009" spans="1:3">
      <c r="A20009" s="21">
        <v>504</v>
      </c>
      <c r="B20009" s="6">
        <f>IF(ISNUMBER(B4168),MAX(0,INDEX('913:913'!$E$6:$E$1205,B4168)),0)</f>
        <v>0</v>
      </c>
      <c r="C20009" s="10"/>
    </row>
    <row r="20010" spans="1:3">
      <c r="A20010" s="21">
        <v>505</v>
      </c>
      <c r="B20010" s="6">
        <f>IF(ISNUMBER(B4169),MAX(0,INDEX('913:913'!$E$6:$E$1205,B4169)),0)</f>
        <v>0</v>
      </c>
      <c r="C20010" s="10"/>
    </row>
    <row r="20011" spans="1:3">
      <c r="A20011" s="21">
        <v>506</v>
      </c>
      <c r="B20011" s="6">
        <f>IF(ISNUMBER(B4170),MAX(0,INDEX('913:913'!$E$6:$E$1205,B4170)),0)</f>
        <v>0</v>
      </c>
      <c r="C20011" s="10"/>
    </row>
    <row r="20012" spans="1:3">
      <c r="A20012" s="21">
        <v>507</v>
      </c>
      <c r="B20012" s="6">
        <f>IF(ISNUMBER(B4171),MAX(0,INDEX('913:913'!$E$6:$E$1205,B4171)),0)</f>
        <v>0</v>
      </c>
      <c r="C20012" s="10"/>
    </row>
    <row r="20013" spans="1:3">
      <c r="A20013" s="21">
        <v>508</v>
      </c>
      <c r="B20013" s="6">
        <f>IF(ISNUMBER(B4172),MAX(0,INDEX('913:913'!$E$6:$E$1205,B4172)),0)</f>
        <v>0</v>
      </c>
      <c r="C20013" s="10"/>
    </row>
    <row r="20014" spans="1:3">
      <c r="A20014" s="21">
        <v>509</v>
      </c>
      <c r="B20014" s="6">
        <f>IF(ISNUMBER(B4173),MAX(0,INDEX('913:913'!$E$6:$E$1205,B4173)),0)</f>
        <v>0</v>
      </c>
      <c r="C20014" s="10"/>
    </row>
    <row r="20015" spans="1:3">
      <c r="A20015" s="21">
        <v>510</v>
      </c>
      <c r="B20015" s="6">
        <f>IF(ISNUMBER(B4174),MAX(0,INDEX('913:913'!$E$6:$E$1205,B4174)),0)</f>
        <v>0</v>
      </c>
      <c r="C20015" s="10"/>
    </row>
    <row r="20016" spans="1:3">
      <c r="A20016" s="21">
        <v>511</v>
      </c>
      <c r="B20016" s="6">
        <f>IF(ISNUMBER(B4175),MAX(0,INDEX('913:913'!$E$6:$E$1205,B4175)),0)</f>
        <v>0</v>
      </c>
      <c r="C20016" s="10"/>
    </row>
    <row r="20017" spans="1:3">
      <c r="A20017" s="21">
        <v>512</v>
      </c>
      <c r="B20017" s="6">
        <f>IF(ISNUMBER(B4176),MAX(0,INDEX('913:913'!$E$6:$E$1205,B4176)),0)</f>
        <v>0</v>
      </c>
      <c r="C20017" s="10"/>
    </row>
    <row r="20018" spans="1:3">
      <c r="A20018" s="21">
        <v>513</v>
      </c>
      <c r="B20018" s="6">
        <f>IF(ISNUMBER(B4177),MAX(0,INDEX('913:913'!$E$6:$E$1205,B4177)),0)</f>
        <v>0</v>
      </c>
      <c r="C20018" s="10"/>
    </row>
    <row r="20019" spans="1:3">
      <c r="A20019" s="21">
        <v>514</v>
      </c>
      <c r="B20019" s="6">
        <f>IF(ISNUMBER(B4178),MAX(0,INDEX('913:913'!$E$6:$E$1205,B4178)),0)</f>
        <v>0</v>
      </c>
      <c r="C20019" s="10"/>
    </row>
    <row r="20020" spans="1:3">
      <c r="A20020" s="21">
        <v>515</v>
      </c>
      <c r="B20020" s="6">
        <f>IF(ISNUMBER(B4179),MAX(0,INDEX('913:913'!$E$6:$E$1205,B4179)),0)</f>
        <v>0</v>
      </c>
      <c r="C20020" s="10"/>
    </row>
    <row r="20021" spans="1:3">
      <c r="A20021" s="21">
        <v>516</v>
      </c>
      <c r="B20021" s="6">
        <f>IF(ISNUMBER(B4180),MAX(0,INDEX('913:913'!$E$6:$E$1205,B4180)),0)</f>
        <v>0</v>
      </c>
      <c r="C20021" s="10"/>
    </row>
    <row r="20022" spans="1:3">
      <c r="A20022" s="21">
        <v>517</v>
      </c>
      <c r="B20022" s="6">
        <f>IF(ISNUMBER(B4181),MAX(0,INDEX('913:913'!$E$6:$E$1205,B4181)),0)</f>
        <v>0</v>
      </c>
      <c r="C20022" s="10"/>
    </row>
    <row r="20023" spans="1:3">
      <c r="A20023" s="21">
        <v>518</v>
      </c>
      <c r="B20023" s="6">
        <f>IF(ISNUMBER(B4182),MAX(0,INDEX('913:913'!$E$6:$E$1205,B4182)),0)</f>
        <v>0</v>
      </c>
      <c r="C20023" s="10"/>
    </row>
    <row r="20024" spans="1:3">
      <c r="A20024" s="21">
        <v>519</v>
      </c>
      <c r="B20024" s="6">
        <f>IF(ISNUMBER(B4183),MAX(0,INDEX('913:913'!$E$6:$E$1205,B4183)),0)</f>
        <v>0</v>
      </c>
      <c r="C20024" s="10"/>
    </row>
    <row r="20025" spans="1:3">
      <c r="A20025" s="21">
        <v>520</v>
      </c>
      <c r="B20025" s="6">
        <f>IF(ISNUMBER(B4184),MAX(0,INDEX('913:913'!$E$6:$E$1205,B4184)),0)</f>
        <v>0</v>
      </c>
      <c r="C20025" s="10"/>
    </row>
    <row r="20026" spans="1:3">
      <c r="A20026" s="21">
        <v>521</v>
      </c>
      <c r="B20026" s="6">
        <f>IF(ISNUMBER(B4185),MAX(0,INDEX('913:913'!$E$6:$E$1205,B4185)),0)</f>
        <v>0</v>
      </c>
      <c r="C20026" s="10"/>
    </row>
    <row r="20027" spans="1:3">
      <c r="A20027" s="21">
        <v>522</v>
      </c>
      <c r="B20027" s="6">
        <f>IF(ISNUMBER(B4186),MAX(0,INDEX('913:913'!$E$6:$E$1205,B4186)),0)</f>
        <v>0</v>
      </c>
      <c r="C20027" s="10"/>
    </row>
    <row r="20028" spans="1:3">
      <c r="A20028" s="21">
        <v>523</v>
      </c>
      <c r="B20028" s="6">
        <f>IF(ISNUMBER(B4187),MAX(0,INDEX('913:913'!$E$6:$E$1205,B4187)),0)</f>
        <v>0</v>
      </c>
      <c r="C20028" s="10"/>
    </row>
    <row r="20029" spans="1:3">
      <c r="A20029" s="21">
        <v>524</v>
      </c>
      <c r="B20029" s="6">
        <f>IF(ISNUMBER(B4188),MAX(0,INDEX('913:913'!$E$6:$E$1205,B4188)),0)</f>
        <v>0</v>
      </c>
      <c r="C20029" s="10"/>
    </row>
    <row r="20030" spans="1:3">
      <c r="A20030" s="21">
        <v>525</v>
      </c>
      <c r="B20030" s="6">
        <f>IF(ISNUMBER(B4189),MAX(0,INDEX('913:913'!$E$6:$E$1205,B4189)),0)</f>
        <v>0</v>
      </c>
      <c r="C20030" s="10"/>
    </row>
    <row r="20031" spans="1:3">
      <c r="A20031" s="21">
        <v>526</v>
      </c>
      <c r="B20031" s="6">
        <f>IF(ISNUMBER(B4190),MAX(0,INDEX('913:913'!$E$6:$E$1205,B4190)),0)</f>
        <v>0</v>
      </c>
      <c r="C20031" s="10"/>
    </row>
    <row r="20032" spans="1:3">
      <c r="A20032" s="21">
        <v>527</v>
      </c>
      <c r="B20032" s="6">
        <f>IF(ISNUMBER(B4191),MAX(0,INDEX('913:913'!$E$6:$E$1205,B4191)),0)</f>
        <v>0</v>
      </c>
      <c r="C20032" s="10"/>
    </row>
    <row r="20033" spans="1:3">
      <c r="A20033" s="21">
        <v>528</v>
      </c>
      <c r="B20033" s="6">
        <f>IF(ISNUMBER(B4192),MAX(0,INDEX('913:913'!$E$6:$E$1205,B4192)),0)</f>
        <v>0</v>
      </c>
      <c r="C20033" s="10"/>
    </row>
    <row r="20034" spans="1:3">
      <c r="A20034" s="21">
        <v>529</v>
      </c>
      <c r="B20034" s="6">
        <f>IF(ISNUMBER(B4193),MAX(0,INDEX('913:913'!$E$6:$E$1205,B4193)),0)</f>
        <v>0</v>
      </c>
      <c r="C20034" s="10"/>
    </row>
    <row r="20035" spans="1:3">
      <c r="A20035" s="21">
        <v>530</v>
      </c>
      <c r="B20035" s="6">
        <f>IF(ISNUMBER(B4194),MAX(0,INDEX('913:913'!$E$6:$E$1205,B4194)),0)</f>
        <v>0</v>
      </c>
      <c r="C20035" s="10"/>
    </row>
    <row r="20036" spans="1:3">
      <c r="A20036" s="21">
        <v>531</v>
      </c>
      <c r="B20036" s="6">
        <f>IF(ISNUMBER(B4195),MAX(0,INDEX('913:913'!$E$6:$E$1205,B4195)),0)</f>
        <v>0</v>
      </c>
      <c r="C20036" s="10"/>
    </row>
    <row r="20037" spans="1:3">
      <c r="A20037" s="21">
        <v>532</v>
      </c>
      <c r="B20037" s="6">
        <f>IF(ISNUMBER(B4196),MAX(0,INDEX('913:913'!$E$6:$E$1205,B4196)),0)</f>
        <v>0</v>
      </c>
      <c r="C20037" s="10"/>
    </row>
    <row r="20038" spans="1:3">
      <c r="A20038" s="21">
        <v>533</v>
      </c>
      <c r="B20038" s="6">
        <f>IF(ISNUMBER(B4197),MAX(0,INDEX('913:913'!$E$6:$E$1205,B4197)),0)</f>
        <v>0</v>
      </c>
      <c r="C20038" s="10"/>
    </row>
    <row r="20039" spans="1:3">
      <c r="A20039" s="21">
        <v>534</v>
      </c>
      <c r="B20039" s="6">
        <f>IF(ISNUMBER(B4198),MAX(0,INDEX('913:913'!$E$6:$E$1205,B4198)),0)</f>
        <v>0</v>
      </c>
      <c r="C20039" s="10"/>
    </row>
    <row r="20040" spans="1:3">
      <c r="A20040" s="21">
        <v>535</v>
      </c>
      <c r="B20040" s="6">
        <f>IF(ISNUMBER(B4199),MAX(0,INDEX('913:913'!$E$6:$E$1205,B4199)),0)</f>
        <v>0</v>
      </c>
      <c r="C20040" s="10"/>
    </row>
    <row r="20041" spans="1:3">
      <c r="A20041" s="21">
        <v>536</v>
      </c>
      <c r="B20041" s="6">
        <f>IF(ISNUMBER(B4200),MAX(0,INDEX('913:913'!$E$6:$E$1205,B4200)),0)</f>
        <v>0</v>
      </c>
      <c r="C20041" s="10"/>
    </row>
    <row r="20042" spans="1:3">
      <c r="A20042" s="21">
        <v>537</v>
      </c>
      <c r="B20042" s="6">
        <f>IF(ISNUMBER(B4201),MAX(0,INDEX('913:913'!$E$6:$E$1205,B4201)),0)</f>
        <v>0</v>
      </c>
      <c r="C20042" s="10"/>
    </row>
    <row r="20043" spans="1:3">
      <c r="A20043" s="21">
        <v>538</v>
      </c>
      <c r="B20043" s="6">
        <f>IF(ISNUMBER(B4202),MAX(0,INDEX('913:913'!$E$6:$E$1205,B4202)),0)</f>
        <v>0</v>
      </c>
      <c r="C20043" s="10"/>
    </row>
    <row r="20044" spans="1:3">
      <c r="A20044" s="21">
        <v>539</v>
      </c>
      <c r="B20044" s="6">
        <f>IF(ISNUMBER(B4203),MAX(0,INDEX('913:913'!$E$6:$E$1205,B4203)),0)</f>
        <v>0</v>
      </c>
      <c r="C20044" s="10"/>
    </row>
    <row r="20045" spans="1:3">
      <c r="A20045" s="21">
        <v>540</v>
      </c>
      <c r="B20045" s="6">
        <f>IF(ISNUMBER(B4204),MAX(0,INDEX('913:913'!$E$6:$E$1205,B4204)),0)</f>
        <v>0</v>
      </c>
      <c r="C20045" s="10"/>
    </row>
    <row r="20046" spans="1:3">
      <c r="A20046" s="21">
        <v>541</v>
      </c>
      <c r="B20046" s="6">
        <f>IF(ISNUMBER(B4205),MAX(0,INDEX('913:913'!$E$6:$E$1205,B4205)),0)</f>
        <v>0</v>
      </c>
      <c r="C20046" s="10"/>
    </row>
    <row r="20047" spans="1:3">
      <c r="A20047" s="21">
        <v>542</v>
      </c>
      <c r="B20047" s="6">
        <f>IF(ISNUMBER(B4206),MAX(0,INDEX('913:913'!$E$6:$E$1205,B4206)),0)</f>
        <v>0</v>
      </c>
      <c r="C20047" s="10"/>
    </row>
    <row r="20048" spans="1:3">
      <c r="A20048" s="21">
        <v>543</v>
      </c>
      <c r="B20048" s="6">
        <f>IF(ISNUMBER(B4207),MAX(0,INDEX('913:913'!$E$6:$E$1205,B4207)),0)</f>
        <v>0</v>
      </c>
      <c r="C20048" s="10"/>
    </row>
    <row r="20049" spans="1:3">
      <c r="A20049" s="21">
        <v>544</v>
      </c>
      <c r="B20049" s="6">
        <f>IF(ISNUMBER(B4208),MAX(0,INDEX('913:913'!$E$6:$E$1205,B4208)),0)</f>
        <v>0</v>
      </c>
      <c r="C20049" s="10"/>
    </row>
    <row r="20050" spans="1:3">
      <c r="A20050" s="21">
        <v>545</v>
      </c>
      <c r="B20050" s="6">
        <f>IF(ISNUMBER(B4209),MAX(0,INDEX('913:913'!$E$6:$E$1205,B4209)),0)</f>
        <v>0</v>
      </c>
      <c r="C20050" s="10"/>
    </row>
    <row r="20051" spans="1:3">
      <c r="A20051" s="21">
        <v>546</v>
      </c>
      <c r="B20051" s="6">
        <f>IF(ISNUMBER(B4210),MAX(0,INDEX('913:913'!$E$6:$E$1205,B4210)),0)</f>
        <v>0</v>
      </c>
      <c r="C20051" s="10"/>
    </row>
    <row r="20052" spans="1:3">
      <c r="A20052" s="21">
        <v>547</v>
      </c>
      <c r="B20052" s="6">
        <f>IF(ISNUMBER(B4211),MAX(0,INDEX('913:913'!$E$6:$E$1205,B4211)),0)</f>
        <v>0</v>
      </c>
      <c r="C20052" s="10"/>
    </row>
    <row r="20053" spans="1:3">
      <c r="A20053" s="21">
        <v>548</v>
      </c>
      <c r="B20053" s="6">
        <f>IF(ISNUMBER(B4212),MAX(0,INDEX('913:913'!$E$6:$E$1205,B4212)),0)</f>
        <v>0</v>
      </c>
      <c r="C20053" s="10"/>
    </row>
    <row r="20054" spans="1:3">
      <c r="A20054" s="21">
        <v>549</v>
      </c>
      <c r="B20054" s="6">
        <f>IF(ISNUMBER(B4213),MAX(0,INDEX('913:913'!$E$6:$E$1205,B4213)),0)</f>
        <v>0</v>
      </c>
      <c r="C20054" s="10"/>
    </row>
    <row r="20055" spans="1:3">
      <c r="A20055" s="21">
        <v>550</v>
      </c>
      <c r="B20055" s="6">
        <f>IF(ISNUMBER(B4214),MAX(0,INDEX('913:913'!$E$6:$E$1205,B4214)),0)</f>
        <v>0</v>
      </c>
      <c r="C20055" s="10"/>
    </row>
    <row r="20056" spans="1:3">
      <c r="A20056" s="21">
        <v>551</v>
      </c>
      <c r="B20056" s="6">
        <f>IF(ISNUMBER(B4215),MAX(0,INDEX('913:913'!$E$6:$E$1205,B4215)),0)</f>
        <v>0</v>
      </c>
      <c r="C20056" s="10"/>
    </row>
    <row r="20057" spans="1:3">
      <c r="A20057" s="21">
        <v>552</v>
      </c>
      <c r="B20057" s="6">
        <f>IF(ISNUMBER(B4216),MAX(0,INDEX('913:913'!$E$6:$E$1205,B4216)),0)</f>
        <v>0</v>
      </c>
      <c r="C20057" s="10"/>
    </row>
    <row r="20058" spans="1:3">
      <c r="A20058" s="21">
        <v>553</v>
      </c>
      <c r="B20058" s="6">
        <f>IF(ISNUMBER(B4217),MAX(0,INDEX('913:913'!$E$6:$E$1205,B4217)),0)</f>
        <v>0</v>
      </c>
      <c r="C20058" s="10"/>
    </row>
    <row r="20059" spans="1:3">
      <c r="A20059" s="21">
        <v>554</v>
      </c>
      <c r="B20059" s="6">
        <f>IF(ISNUMBER(B4218),MAX(0,INDEX('913:913'!$E$6:$E$1205,B4218)),0)</f>
        <v>0</v>
      </c>
      <c r="C20059" s="10"/>
    </row>
    <row r="20060" spans="1:3">
      <c r="A20060" s="21">
        <v>555</v>
      </c>
      <c r="B20060" s="6">
        <f>IF(ISNUMBER(B4219),MAX(0,INDEX('913:913'!$E$6:$E$1205,B4219)),0)</f>
        <v>0</v>
      </c>
      <c r="C20060" s="10"/>
    </row>
    <row r="20061" spans="1:3">
      <c r="A20061" s="21">
        <v>556</v>
      </c>
      <c r="B20061" s="6">
        <f>IF(ISNUMBER(B4220),MAX(0,INDEX('913:913'!$E$6:$E$1205,B4220)),0)</f>
        <v>0</v>
      </c>
      <c r="C20061" s="10"/>
    </row>
    <row r="20062" spans="1:3">
      <c r="A20062" s="21">
        <v>557</v>
      </c>
      <c r="B20062" s="6">
        <f>IF(ISNUMBER(B4221),MAX(0,INDEX('913:913'!$E$6:$E$1205,B4221)),0)</f>
        <v>0</v>
      </c>
      <c r="C20062" s="10"/>
    </row>
    <row r="20063" spans="1:3">
      <c r="A20063" s="21">
        <v>558</v>
      </c>
      <c r="B20063" s="6">
        <f>IF(ISNUMBER(B4222),MAX(0,INDEX('913:913'!$E$6:$E$1205,B4222)),0)</f>
        <v>0</v>
      </c>
      <c r="C20063" s="10"/>
    </row>
    <row r="20064" spans="1:3">
      <c r="A20064" s="21">
        <v>559</v>
      </c>
      <c r="B20064" s="6">
        <f>IF(ISNUMBER(B4223),MAX(0,INDEX('913:913'!$E$6:$E$1205,B4223)),0)</f>
        <v>0</v>
      </c>
      <c r="C20064" s="10"/>
    </row>
    <row r="20065" spans="1:3">
      <c r="A20065" s="21">
        <v>560</v>
      </c>
      <c r="B20065" s="6">
        <f>IF(ISNUMBER(B4224),MAX(0,INDEX('913:913'!$E$6:$E$1205,B4224)),0)</f>
        <v>0</v>
      </c>
      <c r="C20065" s="10"/>
    </row>
    <row r="20066" spans="1:3">
      <c r="A20066" s="21">
        <v>561</v>
      </c>
      <c r="B20066" s="6">
        <f>IF(ISNUMBER(B4225),MAX(0,INDEX('913:913'!$E$6:$E$1205,B4225)),0)</f>
        <v>0</v>
      </c>
      <c r="C20066" s="10"/>
    </row>
    <row r="20067" spans="1:3">
      <c r="A20067" s="21">
        <v>562</v>
      </c>
      <c r="B20067" s="6">
        <f>IF(ISNUMBER(B4226),MAX(0,INDEX('913:913'!$E$6:$E$1205,B4226)),0)</f>
        <v>0</v>
      </c>
      <c r="C20067" s="10"/>
    </row>
    <row r="20068" spans="1:3">
      <c r="A20068" s="21">
        <v>563</v>
      </c>
      <c r="B20068" s="6">
        <f>IF(ISNUMBER(B4227),MAX(0,INDEX('913:913'!$E$6:$E$1205,B4227)),0)</f>
        <v>0</v>
      </c>
      <c r="C20068" s="10"/>
    </row>
    <row r="20069" spans="1:3">
      <c r="A20069" s="21">
        <v>564</v>
      </c>
      <c r="B20069" s="6">
        <f>IF(ISNUMBER(B4228),MAX(0,INDEX('913:913'!$E$6:$E$1205,B4228)),0)</f>
        <v>0</v>
      </c>
      <c r="C20069" s="10"/>
    </row>
    <row r="20070" spans="1:3">
      <c r="A20070" s="21">
        <v>565</v>
      </c>
      <c r="B20070" s="6">
        <f>IF(ISNUMBER(B4229),MAX(0,INDEX('913:913'!$E$6:$E$1205,B4229)),0)</f>
        <v>0</v>
      </c>
      <c r="C20070" s="10"/>
    </row>
    <row r="20071" spans="1:3">
      <c r="A20071" s="21">
        <v>566</v>
      </c>
      <c r="B20071" s="6">
        <f>IF(ISNUMBER(B4230),MAX(0,INDEX('913:913'!$E$6:$E$1205,B4230)),0)</f>
        <v>0</v>
      </c>
      <c r="C20071" s="10"/>
    </row>
    <row r="20072" spans="1:3">
      <c r="A20072" s="21">
        <v>567</v>
      </c>
      <c r="B20072" s="6">
        <f>IF(ISNUMBER(B4231),MAX(0,INDEX('913:913'!$E$6:$E$1205,B4231)),0)</f>
        <v>0</v>
      </c>
      <c r="C20072" s="10"/>
    </row>
    <row r="20073" spans="1:3">
      <c r="A20073" s="21">
        <v>568</v>
      </c>
      <c r="B20073" s="6">
        <f>IF(ISNUMBER(B4232),MAX(0,INDEX('913:913'!$E$6:$E$1205,B4232)),0)</f>
        <v>0</v>
      </c>
      <c r="C20073" s="10"/>
    </row>
    <row r="20074" spans="1:3">
      <c r="A20074" s="21">
        <v>569</v>
      </c>
      <c r="B20074" s="6">
        <f>IF(ISNUMBER(B4233),MAX(0,INDEX('913:913'!$E$6:$E$1205,B4233)),0)</f>
        <v>0</v>
      </c>
      <c r="C20074" s="10"/>
    </row>
    <row r="20075" spans="1:3">
      <c r="A20075" s="21">
        <v>570</v>
      </c>
      <c r="B20075" s="6">
        <f>IF(ISNUMBER(B4234),MAX(0,INDEX('913:913'!$E$6:$E$1205,B4234)),0)</f>
        <v>0</v>
      </c>
      <c r="C20075" s="10"/>
    </row>
    <row r="20076" spans="1:3">
      <c r="A20076" s="21">
        <v>571</v>
      </c>
      <c r="B20076" s="6">
        <f>IF(ISNUMBER(B4235),MAX(0,INDEX('913:913'!$E$6:$E$1205,B4235)),0)</f>
        <v>0</v>
      </c>
      <c r="C20076" s="10"/>
    </row>
    <row r="20077" spans="1:3">
      <c r="A20077" s="21">
        <v>572</v>
      </c>
      <c r="B20077" s="6">
        <f>IF(ISNUMBER(B4236),MAX(0,INDEX('913:913'!$E$6:$E$1205,B4236)),0)</f>
        <v>0</v>
      </c>
      <c r="C20077" s="10"/>
    </row>
    <row r="20078" spans="1:3">
      <c r="A20078" s="21">
        <v>573</v>
      </c>
      <c r="B20078" s="6">
        <f>IF(ISNUMBER(B4237),MAX(0,INDEX('913:913'!$E$6:$E$1205,B4237)),0)</f>
        <v>0</v>
      </c>
      <c r="C20078" s="10"/>
    </row>
    <row r="20079" spans="1:3">
      <c r="A20079" s="21">
        <v>574</v>
      </c>
      <c r="B20079" s="6">
        <f>IF(ISNUMBER(B4238),MAX(0,INDEX('913:913'!$E$6:$E$1205,B4238)),0)</f>
        <v>0</v>
      </c>
      <c r="C20079" s="10"/>
    </row>
    <row r="20080" spans="1:3">
      <c r="A20080" s="21">
        <v>575</v>
      </c>
      <c r="B20080" s="6">
        <f>IF(ISNUMBER(B4239),MAX(0,INDEX('913:913'!$E$6:$E$1205,B4239)),0)</f>
        <v>0</v>
      </c>
      <c r="C20080" s="10"/>
    </row>
    <row r="20081" spans="1:3">
      <c r="A20081" s="21">
        <v>576</v>
      </c>
      <c r="B20081" s="6">
        <f>IF(ISNUMBER(B4240),MAX(0,INDEX('913:913'!$E$6:$E$1205,B4240)),0)</f>
        <v>0</v>
      </c>
      <c r="C20081" s="10"/>
    </row>
    <row r="20082" spans="1:3">
      <c r="A20082" s="21">
        <v>577</v>
      </c>
      <c r="B20082" s="6">
        <f>IF(ISNUMBER(B4241),MAX(0,INDEX('913:913'!$E$6:$E$1205,B4241)),0)</f>
        <v>0</v>
      </c>
      <c r="C20082" s="10"/>
    </row>
    <row r="20083" spans="1:3">
      <c r="A20083" s="21">
        <v>578</v>
      </c>
      <c r="B20083" s="6">
        <f>IF(ISNUMBER(B4242),MAX(0,INDEX('913:913'!$E$6:$E$1205,B4242)),0)</f>
        <v>0</v>
      </c>
      <c r="C20083" s="10"/>
    </row>
    <row r="20084" spans="1:3">
      <c r="A20084" s="21">
        <v>579</v>
      </c>
      <c r="B20084" s="6">
        <f>IF(ISNUMBER(B4243),MAX(0,INDEX('913:913'!$E$6:$E$1205,B4243)),0)</f>
        <v>0</v>
      </c>
      <c r="C20084" s="10"/>
    </row>
    <row r="20085" spans="1:3">
      <c r="A20085" s="21">
        <v>580</v>
      </c>
      <c r="B20085" s="6">
        <f>IF(ISNUMBER(B4244),MAX(0,INDEX('913:913'!$E$6:$E$1205,B4244)),0)</f>
        <v>0</v>
      </c>
      <c r="C20085" s="10"/>
    </row>
    <row r="20086" spans="1:3">
      <c r="A20086" s="21">
        <v>581</v>
      </c>
      <c r="B20086" s="6">
        <f>IF(ISNUMBER(B4245),MAX(0,INDEX('913:913'!$E$6:$E$1205,B4245)),0)</f>
        <v>0</v>
      </c>
      <c r="C20086" s="10"/>
    </row>
    <row r="20087" spans="1:3">
      <c r="A20087" s="21">
        <v>582</v>
      </c>
      <c r="B20087" s="6">
        <f>IF(ISNUMBER(B4246),MAX(0,INDEX('913:913'!$E$6:$E$1205,B4246)),0)</f>
        <v>0</v>
      </c>
      <c r="C20087" s="10"/>
    </row>
    <row r="20088" spans="1:3">
      <c r="A20088" s="21">
        <v>583</v>
      </c>
      <c r="B20088" s="6">
        <f>IF(ISNUMBER(B4247),MAX(0,INDEX('913:913'!$E$6:$E$1205,B4247)),0)</f>
        <v>0</v>
      </c>
      <c r="C20088" s="10"/>
    </row>
    <row r="20089" spans="1:3">
      <c r="A20089" s="21">
        <v>584</v>
      </c>
      <c r="B20089" s="6">
        <f>IF(ISNUMBER(B4248),MAX(0,INDEX('913:913'!$E$6:$E$1205,B4248)),0)</f>
        <v>0</v>
      </c>
      <c r="C20089" s="10"/>
    </row>
    <row r="20090" spans="1:3">
      <c r="A20090" s="21">
        <v>585</v>
      </c>
      <c r="B20090" s="6">
        <f>IF(ISNUMBER(B4249),MAX(0,INDEX('913:913'!$E$6:$E$1205,B4249)),0)</f>
        <v>0</v>
      </c>
      <c r="C20090" s="10"/>
    </row>
    <row r="20091" spans="1:3">
      <c r="A20091" s="21">
        <v>586</v>
      </c>
      <c r="B20091" s="6">
        <f>IF(ISNUMBER(B4250),MAX(0,INDEX('913:913'!$E$6:$E$1205,B4250)),0)</f>
        <v>0</v>
      </c>
      <c r="C20091" s="10"/>
    </row>
    <row r="20092" spans="1:3">
      <c r="A20092" s="21">
        <v>587</v>
      </c>
      <c r="B20092" s="6">
        <f>IF(ISNUMBER(B4251),MAX(0,INDEX('913:913'!$E$6:$E$1205,B4251)),0)</f>
        <v>0</v>
      </c>
      <c r="C20092" s="10"/>
    </row>
    <row r="20093" spans="1:3">
      <c r="A20093" s="21">
        <v>588</v>
      </c>
      <c r="B20093" s="6">
        <f>IF(ISNUMBER(B4252),MAX(0,INDEX('913:913'!$E$6:$E$1205,B4252)),0)</f>
        <v>0</v>
      </c>
      <c r="C20093" s="10"/>
    </row>
    <row r="20094" spans="1:3">
      <c r="A20094" s="21">
        <v>589</v>
      </c>
      <c r="B20094" s="6">
        <f>IF(ISNUMBER(B4253),MAX(0,INDEX('913:913'!$E$6:$E$1205,B4253)),0)</f>
        <v>0</v>
      </c>
      <c r="C20094" s="10"/>
    </row>
    <row r="20095" spans="1:3">
      <c r="A20095" s="21">
        <v>590</v>
      </c>
      <c r="B20095" s="6">
        <f>IF(ISNUMBER(B4254),MAX(0,INDEX('913:913'!$E$6:$E$1205,B4254)),0)</f>
        <v>0</v>
      </c>
      <c r="C20095" s="10"/>
    </row>
    <row r="20096" spans="1:3">
      <c r="A20096" s="21">
        <v>591</v>
      </c>
      <c r="B20096" s="6">
        <f>IF(ISNUMBER(B4255),MAX(0,INDEX('913:913'!$E$6:$E$1205,B4255)),0)</f>
        <v>0</v>
      </c>
      <c r="C20096" s="10"/>
    </row>
    <row r="20097" spans="1:3">
      <c r="A20097" s="21">
        <v>592</v>
      </c>
      <c r="B20097" s="6">
        <f>IF(ISNUMBER(B4256),MAX(0,INDEX('913:913'!$E$6:$E$1205,B4256)),0)</f>
        <v>0</v>
      </c>
      <c r="C20097" s="10"/>
    </row>
    <row r="20098" spans="1:3">
      <c r="A20098" s="21">
        <v>593</v>
      </c>
      <c r="B20098" s="6">
        <f>IF(ISNUMBER(B4257),MAX(0,INDEX('913:913'!$E$6:$E$1205,B4257)),0)</f>
        <v>0</v>
      </c>
      <c r="C20098" s="10"/>
    </row>
    <row r="20099" spans="1:3">
      <c r="A20099" s="21">
        <v>594</v>
      </c>
      <c r="B20099" s="6">
        <f>IF(ISNUMBER(B4258),MAX(0,INDEX('913:913'!$E$6:$E$1205,B4258)),0)</f>
        <v>0</v>
      </c>
      <c r="C20099" s="10"/>
    </row>
    <row r="20100" spans="1:3">
      <c r="A20100" s="21">
        <v>595</v>
      </c>
      <c r="B20100" s="6">
        <f>IF(ISNUMBER(B4259),MAX(0,INDEX('913:913'!$E$6:$E$1205,B4259)),0)</f>
        <v>0</v>
      </c>
      <c r="C20100" s="10"/>
    </row>
    <row r="20101" spans="1:3">
      <c r="A20101" s="21">
        <v>596</v>
      </c>
      <c r="B20101" s="6">
        <f>IF(ISNUMBER(B4260),MAX(0,INDEX('913:913'!$E$6:$E$1205,B4260)),0)</f>
        <v>0</v>
      </c>
      <c r="C20101" s="10"/>
    </row>
    <row r="20102" spans="1:3">
      <c r="A20102" s="21">
        <v>597</v>
      </c>
      <c r="B20102" s="6">
        <f>IF(ISNUMBER(B4261),MAX(0,INDEX('913:913'!$E$6:$E$1205,B4261)),0)</f>
        <v>0</v>
      </c>
      <c r="C20102" s="10"/>
    </row>
    <row r="20103" spans="1:3">
      <c r="A20103" s="21">
        <v>598</v>
      </c>
      <c r="B20103" s="6">
        <f>IF(ISNUMBER(B4262),MAX(0,INDEX('913:913'!$E$6:$E$1205,B4262)),0)</f>
        <v>0</v>
      </c>
      <c r="C20103" s="10"/>
    </row>
    <row r="20104" spans="1:3">
      <c r="A20104" s="21">
        <v>599</v>
      </c>
      <c r="B20104" s="6">
        <f>IF(ISNUMBER(B4263),MAX(0,INDEX('913:913'!$E$6:$E$1205,B4263)),0)</f>
        <v>0</v>
      </c>
      <c r="C20104" s="10"/>
    </row>
    <row r="20105" spans="1:3">
      <c r="A20105" s="21">
        <v>600</v>
      </c>
      <c r="B20105" s="6">
        <f>IF(ISNUMBER(B4264),MAX(0,INDEX('913:913'!$E$6:$E$1205,B4264)),0)</f>
        <v>0</v>
      </c>
      <c r="C20105" s="10"/>
    </row>
    <row r="20107" spans="1:3" ht="21" customHeight="1">
      <c r="A20107" s="1" t="s">
        <v>547</v>
      </c>
    </row>
    <row r="20108" spans="1:3">
      <c r="A20108" s="2" t="s">
        <v>254</v>
      </c>
    </row>
    <row r="20109" spans="1:3">
      <c r="A20109" s="12" t="s">
        <v>475</v>
      </c>
    </row>
    <row r="20110" spans="1:3">
      <c r="A20110" s="12" t="s">
        <v>545</v>
      </c>
    </row>
    <row r="20111" spans="1:3">
      <c r="A20111" s="2" t="s">
        <v>472</v>
      </c>
    </row>
    <row r="20113" spans="1:3">
      <c r="B20113" s="3" t="s">
        <v>548</v>
      </c>
    </row>
    <row r="20114" spans="1:3">
      <c r="A20114" s="21">
        <v>1</v>
      </c>
      <c r="B20114" s="6">
        <f>IF(ISNUMBER(B2447),MAX(0,INDEX('913:913'!$E$6:$E$1205,B2447)),0)</f>
        <v>0</v>
      </c>
      <c r="C20114" s="10"/>
    </row>
    <row r="20115" spans="1:3">
      <c r="A20115" s="21">
        <v>2</v>
      </c>
      <c r="B20115" s="6">
        <f>IF(ISNUMBER(B2448),MAX(0,INDEX('913:913'!$E$6:$E$1205,B2448)),0)</f>
        <v>0</v>
      </c>
      <c r="C20115" s="10"/>
    </row>
    <row r="20116" spans="1:3">
      <c r="A20116" s="21">
        <v>3</v>
      </c>
      <c r="B20116" s="6">
        <f>IF(ISNUMBER(B2449),MAX(0,INDEX('913:913'!$E$6:$E$1205,B2449)),0)</f>
        <v>0</v>
      </c>
      <c r="C20116" s="10"/>
    </row>
    <row r="20117" spans="1:3">
      <c r="A20117" s="21">
        <v>4</v>
      </c>
      <c r="B20117" s="6">
        <f>IF(ISNUMBER(B2450),MAX(0,INDEX('913:913'!$E$6:$E$1205,B2450)),0)</f>
        <v>0</v>
      </c>
      <c r="C20117" s="10"/>
    </row>
    <row r="20118" spans="1:3">
      <c r="A20118" s="21">
        <v>5</v>
      </c>
      <c r="B20118" s="6">
        <f>IF(ISNUMBER(B2451),MAX(0,INDEX('913:913'!$E$6:$E$1205,B2451)),0)</f>
        <v>0</v>
      </c>
      <c r="C20118" s="10"/>
    </row>
    <row r="20119" spans="1:3">
      <c r="A20119" s="21">
        <v>6</v>
      </c>
      <c r="B20119" s="6">
        <f>IF(ISNUMBER(B2452),MAX(0,INDEX('913:913'!$E$6:$E$1205,B2452)),0)</f>
        <v>0</v>
      </c>
      <c r="C20119" s="10"/>
    </row>
    <row r="20120" spans="1:3">
      <c r="A20120" s="21">
        <v>7</v>
      </c>
      <c r="B20120" s="6">
        <f>IF(ISNUMBER(B2453),MAX(0,INDEX('913:913'!$E$6:$E$1205,B2453)),0)</f>
        <v>0</v>
      </c>
      <c r="C20120" s="10"/>
    </row>
    <row r="20121" spans="1:3">
      <c r="A20121" s="21">
        <v>8</v>
      </c>
      <c r="B20121" s="6">
        <f>IF(ISNUMBER(B2454),MAX(0,INDEX('913:913'!$E$6:$E$1205,B2454)),0)</f>
        <v>0</v>
      </c>
      <c r="C20121" s="10"/>
    </row>
    <row r="20122" spans="1:3">
      <c r="A20122" s="21">
        <v>9</v>
      </c>
      <c r="B20122" s="6">
        <f>IF(ISNUMBER(B2455),MAX(0,INDEX('913:913'!$E$6:$E$1205,B2455)),0)</f>
        <v>0</v>
      </c>
      <c r="C20122" s="10"/>
    </row>
    <row r="20123" spans="1:3">
      <c r="A20123" s="21">
        <v>10</v>
      </c>
      <c r="B20123" s="6">
        <f>IF(ISNUMBER(B2456),MAX(0,INDEX('913:913'!$E$6:$E$1205,B2456)),0)</f>
        <v>0</v>
      </c>
      <c r="C20123" s="10"/>
    </row>
    <row r="20124" spans="1:3">
      <c r="A20124" s="21">
        <v>11</v>
      </c>
      <c r="B20124" s="6">
        <f>IF(ISNUMBER(B2457),MAX(0,INDEX('913:913'!$E$6:$E$1205,B2457)),0)</f>
        <v>0</v>
      </c>
      <c r="C20124" s="10"/>
    </row>
    <row r="20125" spans="1:3">
      <c r="A20125" s="21">
        <v>12</v>
      </c>
      <c r="B20125" s="6">
        <f>IF(ISNUMBER(B2458),MAX(0,INDEX('913:913'!$E$6:$E$1205,B2458)),0)</f>
        <v>0</v>
      </c>
      <c r="C20125" s="10"/>
    </row>
    <row r="20126" spans="1:3">
      <c r="A20126" s="21">
        <v>13</v>
      </c>
      <c r="B20126" s="6">
        <f>IF(ISNUMBER(B2459),MAX(0,INDEX('913:913'!$E$6:$E$1205,B2459)),0)</f>
        <v>0</v>
      </c>
      <c r="C20126" s="10"/>
    </row>
    <row r="20127" spans="1:3">
      <c r="A20127" s="21">
        <v>14</v>
      </c>
      <c r="B20127" s="6">
        <f>IF(ISNUMBER(B2460),MAX(0,INDEX('913:913'!$E$6:$E$1205,B2460)),0)</f>
        <v>0</v>
      </c>
      <c r="C20127" s="10"/>
    </row>
    <row r="20128" spans="1:3">
      <c r="A20128" s="21">
        <v>15</v>
      </c>
      <c r="B20128" s="6">
        <f>IF(ISNUMBER(B2461),MAX(0,INDEX('913:913'!$E$6:$E$1205,B2461)),0)</f>
        <v>0</v>
      </c>
      <c r="C20128" s="10"/>
    </row>
    <row r="20129" spans="1:3">
      <c r="A20129" s="21">
        <v>16</v>
      </c>
      <c r="B20129" s="6">
        <f>IF(ISNUMBER(B2462),MAX(0,INDEX('913:913'!$E$6:$E$1205,B2462)),0)</f>
        <v>0</v>
      </c>
      <c r="C20129" s="10"/>
    </row>
    <row r="20130" spans="1:3">
      <c r="A20130" s="21">
        <v>17</v>
      </c>
      <c r="B20130" s="6">
        <f>IF(ISNUMBER(B2463),MAX(0,INDEX('913:913'!$E$6:$E$1205,B2463)),0)</f>
        <v>0</v>
      </c>
      <c r="C20130" s="10"/>
    </row>
    <row r="20131" spans="1:3">
      <c r="A20131" s="21">
        <v>18</v>
      </c>
      <c r="B20131" s="6">
        <f>IF(ISNUMBER(B2464),MAX(0,INDEX('913:913'!$E$6:$E$1205,B2464)),0)</f>
        <v>0</v>
      </c>
      <c r="C20131" s="10"/>
    </row>
    <row r="20132" spans="1:3">
      <c r="A20132" s="21">
        <v>19</v>
      </c>
      <c r="B20132" s="6">
        <f>IF(ISNUMBER(B2465),MAX(0,INDEX('913:913'!$E$6:$E$1205,B2465)),0)</f>
        <v>0</v>
      </c>
      <c r="C20132" s="10"/>
    </row>
    <row r="20133" spans="1:3">
      <c r="A20133" s="21">
        <v>20</v>
      </c>
      <c r="B20133" s="6">
        <f>IF(ISNUMBER(B2466),MAX(0,INDEX('913:913'!$E$6:$E$1205,B2466)),0)</f>
        <v>0</v>
      </c>
      <c r="C20133" s="10"/>
    </row>
    <row r="20134" spans="1:3">
      <c r="A20134" s="21">
        <v>21</v>
      </c>
      <c r="B20134" s="6">
        <f>IF(ISNUMBER(B2467),MAX(0,INDEX('913:913'!$E$6:$E$1205,B2467)),0)</f>
        <v>0</v>
      </c>
      <c r="C20134" s="10"/>
    </row>
    <row r="20135" spans="1:3">
      <c r="A20135" s="21">
        <v>22</v>
      </c>
      <c r="B20135" s="6">
        <f>IF(ISNUMBER(B2468),MAX(0,INDEX('913:913'!$E$6:$E$1205,B2468)),0)</f>
        <v>0</v>
      </c>
      <c r="C20135" s="10"/>
    </row>
    <row r="20136" spans="1:3">
      <c r="A20136" s="21">
        <v>23</v>
      </c>
      <c r="B20136" s="6">
        <f>IF(ISNUMBER(B2469),MAX(0,INDEX('913:913'!$E$6:$E$1205,B2469)),0)</f>
        <v>0</v>
      </c>
      <c r="C20136" s="10"/>
    </row>
    <row r="20137" spans="1:3">
      <c r="A20137" s="21">
        <v>24</v>
      </c>
      <c r="B20137" s="6">
        <f>IF(ISNUMBER(B2470),MAX(0,INDEX('913:913'!$E$6:$E$1205,B2470)),0)</f>
        <v>0</v>
      </c>
      <c r="C20137" s="10"/>
    </row>
    <row r="20138" spans="1:3">
      <c r="A20138" s="21">
        <v>25</v>
      </c>
      <c r="B20138" s="6">
        <f>IF(ISNUMBER(B2471),MAX(0,INDEX('913:913'!$E$6:$E$1205,B2471)),0)</f>
        <v>0</v>
      </c>
      <c r="C20138" s="10"/>
    </row>
    <row r="20139" spans="1:3">
      <c r="A20139" s="21">
        <v>26</v>
      </c>
      <c r="B20139" s="6">
        <f>IF(ISNUMBER(B2472),MAX(0,INDEX('913:913'!$E$6:$E$1205,B2472)),0)</f>
        <v>0</v>
      </c>
      <c r="C20139" s="10"/>
    </row>
    <row r="20140" spans="1:3">
      <c r="A20140" s="21">
        <v>27</v>
      </c>
      <c r="B20140" s="6">
        <f>IF(ISNUMBER(B2473),MAX(0,INDEX('913:913'!$E$6:$E$1205,B2473)),0)</f>
        <v>0</v>
      </c>
      <c r="C20140" s="10"/>
    </row>
    <row r="20141" spans="1:3">
      <c r="A20141" s="21">
        <v>28</v>
      </c>
      <c r="B20141" s="6">
        <f>IF(ISNUMBER(B2474),MAX(0,INDEX('913:913'!$E$6:$E$1205,B2474)),0)</f>
        <v>0</v>
      </c>
      <c r="C20141" s="10"/>
    </row>
    <row r="20142" spans="1:3">
      <c r="A20142" s="21">
        <v>29</v>
      </c>
      <c r="B20142" s="6">
        <f>IF(ISNUMBER(B2475),MAX(0,INDEX('913:913'!$E$6:$E$1205,B2475)),0)</f>
        <v>0</v>
      </c>
      <c r="C20142" s="10"/>
    </row>
    <row r="20143" spans="1:3">
      <c r="A20143" s="21">
        <v>30</v>
      </c>
      <c r="B20143" s="6">
        <f>IF(ISNUMBER(B2476),MAX(0,INDEX('913:913'!$E$6:$E$1205,B2476)),0)</f>
        <v>0</v>
      </c>
      <c r="C20143" s="10"/>
    </row>
    <row r="20144" spans="1:3">
      <c r="A20144" s="21">
        <v>31</v>
      </c>
      <c r="B20144" s="6">
        <f>IF(ISNUMBER(B2477),MAX(0,INDEX('913:913'!$E$6:$E$1205,B2477)),0)</f>
        <v>0</v>
      </c>
      <c r="C20144" s="10"/>
    </row>
    <row r="20145" spans="1:3">
      <c r="A20145" s="21">
        <v>32</v>
      </c>
      <c r="B20145" s="6">
        <f>IF(ISNUMBER(B2478),MAX(0,INDEX('913:913'!$E$6:$E$1205,B2478)),0)</f>
        <v>0</v>
      </c>
      <c r="C20145" s="10"/>
    </row>
    <row r="20146" spans="1:3">
      <c r="A20146" s="21">
        <v>33</v>
      </c>
      <c r="B20146" s="6">
        <f>IF(ISNUMBER(B2479),MAX(0,INDEX('913:913'!$E$6:$E$1205,B2479)),0)</f>
        <v>0</v>
      </c>
      <c r="C20146" s="10"/>
    </row>
    <row r="20147" spans="1:3">
      <c r="A20147" s="21">
        <v>34</v>
      </c>
      <c r="B20147" s="6">
        <f>IF(ISNUMBER(B2480),MAX(0,INDEX('913:913'!$E$6:$E$1205,B2480)),0)</f>
        <v>0</v>
      </c>
      <c r="C20147" s="10"/>
    </row>
    <row r="20148" spans="1:3">
      <c r="A20148" s="21">
        <v>35</v>
      </c>
      <c r="B20148" s="6">
        <f>IF(ISNUMBER(B2481),MAX(0,INDEX('913:913'!$E$6:$E$1205,B2481)),0)</f>
        <v>0</v>
      </c>
      <c r="C20148" s="10"/>
    </row>
    <row r="20149" spans="1:3">
      <c r="A20149" s="21">
        <v>36</v>
      </c>
      <c r="B20149" s="6">
        <f>IF(ISNUMBER(B2482),MAX(0,INDEX('913:913'!$E$6:$E$1205,B2482)),0)</f>
        <v>0</v>
      </c>
      <c r="C20149" s="10"/>
    </row>
    <row r="20150" spans="1:3">
      <c r="A20150" s="21">
        <v>37</v>
      </c>
      <c r="B20150" s="6">
        <f>IF(ISNUMBER(B2483),MAX(0,INDEX('913:913'!$E$6:$E$1205,B2483)),0)</f>
        <v>0</v>
      </c>
      <c r="C20150" s="10"/>
    </row>
    <row r="20151" spans="1:3">
      <c r="A20151" s="21">
        <v>38</v>
      </c>
      <c r="B20151" s="6">
        <f>IF(ISNUMBER(B2484),MAX(0,INDEX('913:913'!$E$6:$E$1205,B2484)),0)</f>
        <v>0</v>
      </c>
      <c r="C20151" s="10"/>
    </row>
    <row r="20152" spans="1:3">
      <c r="A20152" s="21">
        <v>39</v>
      </c>
      <c r="B20152" s="6">
        <f>IF(ISNUMBER(B2485),MAX(0,INDEX('913:913'!$E$6:$E$1205,B2485)),0)</f>
        <v>0</v>
      </c>
      <c r="C20152" s="10"/>
    </row>
    <row r="20153" spans="1:3">
      <c r="A20153" s="21">
        <v>40</v>
      </c>
      <c r="B20153" s="6">
        <f>IF(ISNUMBER(B2486),MAX(0,INDEX('913:913'!$E$6:$E$1205,B2486)),0)</f>
        <v>0</v>
      </c>
      <c r="C20153" s="10"/>
    </row>
    <row r="20154" spans="1:3">
      <c r="A20154" s="21">
        <v>41</v>
      </c>
      <c r="B20154" s="6">
        <f>IF(ISNUMBER(B2487),MAX(0,INDEX('913:913'!$E$6:$E$1205,B2487)),0)</f>
        <v>0</v>
      </c>
      <c r="C20154" s="10"/>
    </row>
    <row r="20155" spans="1:3">
      <c r="A20155" s="21">
        <v>42</v>
      </c>
      <c r="B20155" s="6">
        <f>IF(ISNUMBER(B2488),MAX(0,INDEX('913:913'!$E$6:$E$1205,B2488)),0)</f>
        <v>0</v>
      </c>
      <c r="C20155" s="10"/>
    </row>
    <row r="20156" spans="1:3">
      <c r="A20156" s="21">
        <v>43</v>
      </c>
      <c r="B20156" s="6">
        <f>IF(ISNUMBER(B2489),MAX(0,INDEX('913:913'!$E$6:$E$1205,B2489)),0)</f>
        <v>0</v>
      </c>
      <c r="C20156" s="10"/>
    </row>
    <row r="20157" spans="1:3">
      <c r="A20157" s="21">
        <v>44</v>
      </c>
      <c r="B20157" s="6">
        <f>IF(ISNUMBER(B2490),MAX(0,INDEX('913:913'!$E$6:$E$1205,B2490)),0)</f>
        <v>0</v>
      </c>
      <c r="C20157" s="10"/>
    </row>
    <row r="20158" spans="1:3">
      <c r="A20158" s="21">
        <v>45</v>
      </c>
      <c r="B20158" s="6">
        <f>IF(ISNUMBER(B2491),MAX(0,INDEX('913:913'!$E$6:$E$1205,B2491)),0)</f>
        <v>0</v>
      </c>
      <c r="C20158" s="10"/>
    </row>
    <row r="20159" spans="1:3">
      <c r="A20159" s="21">
        <v>46</v>
      </c>
      <c r="B20159" s="6">
        <f>IF(ISNUMBER(B2492),MAX(0,INDEX('913:913'!$E$6:$E$1205,B2492)),0)</f>
        <v>0</v>
      </c>
      <c r="C20159" s="10"/>
    </row>
    <row r="20160" spans="1:3">
      <c r="A20160" s="21">
        <v>47</v>
      </c>
      <c r="B20160" s="6">
        <f>IF(ISNUMBER(B2493),MAX(0,INDEX('913:913'!$E$6:$E$1205,B2493)),0)</f>
        <v>0</v>
      </c>
      <c r="C20160" s="10"/>
    </row>
    <row r="20161" spans="1:3">
      <c r="A20161" s="21">
        <v>48</v>
      </c>
      <c r="B20161" s="6">
        <f>IF(ISNUMBER(B2494),MAX(0,INDEX('913:913'!$E$6:$E$1205,B2494)),0)</f>
        <v>0</v>
      </c>
      <c r="C20161" s="10"/>
    </row>
    <row r="20162" spans="1:3">
      <c r="A20162" s="21">
        <v>49</v>
      </c>
      <c r="B20162" s="6">
        <f>IF(ISNUMBER(B2495),MAX(0,INDEX('913:913'!$E$6:$E$1205,B2495)),0)</f>
        <v>0</v>
      </c>
      <c r="C20162" s="10"/>
    </row>
    <row r="20163" spans="1:3">
      <c r="A20163" s="21">
        <v>50</v>
      </c>
      <c r="B20163" s="6">
        <f>IF(ISNUMBER(B2496),MAX(0,INDEX('913:913'!$E$6:$E$1205,B2496)),0)</f>
        <v>0</v>
      </c>
      <c r="C20163" s="10"/>
    </row>
    <row r="20164" spans="1:3">
      <c r="A20164" s="21">
        <v>51</v>
      </c>
      <c r="B20164" s="6">
        <f>IF(ISNUMBER(B2497),MAX(0,INDEX('913:913'!$E$6:$E$1205,B2497)),0)</f>
        <v>0</v>
      </c>
      <c r="C20164" s="10"/>
    </row>
    <row r="20165" spans="1:3">
      <c r="A20165" s="21">
        <v>52</v>
      </c>
      <c r="B20165" s="6">
        <f>IF(ISNUMBER(B2498),MAX(0,INDEX('913:913'!$E$6:$E$1205,B2498)),0)</f>
        <v>0</v>
      </c>
      <c r="C20165" s="10"/>
    </row>
    <row r="20166" spans="1:3">
      <c r="A20166" s="21">
        <v>53</v>
      </c>
      <c r="B20166" s="6">
        <f>IF(ISNUMBER(B2499),MAX(0,INDEX('913:913'!$E$6:$E$1205,B2499)),0)</f>
        <v>0</v>
      </c>
      <c r="C20166" s="10"/>
    </row>
    <row r="20167" spans="1:3">
      <c r="A20167" s="21">
        <v>54</v>
      </c>
      <c r="B20167" s="6">
        <f>IF(ISNUMBER(B2500),MAX(0,INDEX('913:913'!$E$6:$E$1205,B2500)),0)</f>
        <v>0</v>
      </c>
      <c r="C20167" s="10"/>
    </row>
    <row r="20168" spans="1:3">
      <c r="A20168" s="21">
        <v>55</v>
      </c>
      <c r="B20168" s="6">
        <f>IF(ISNUMBER(B2501),MAX(0,INDEX('913:913'!$E$6:$E$1205,B2501)),0)</f>
        <v>0</v>
      </c>
      <c r="C20168" s="10"/>
    </row>
    <row r="20169" spans="1:3">
      <c r="A20169" s="21">
        <v>56</v>
      </c>
      <c r="B20169" s="6">
        <f>IF(ISNUMBER(B2502),MAX(0,INDEX('913:913'!$E$6:$E$1205,B2502)),0)</f>
        <v>0</v>
      </c>
      <c r="C20169" s="10"/>
    </row>
    <row r="20170" spans="1:3">
      <c r="A20170" s="21">
        <v>57</v>
      </c>
      <c r="B20170" s="6">
        <f>IF(ISNUMBER(B2503),MAX(0,INDEX('913:913'!$E$6:$E$1205,B2503)),0)</f>
        <v>0</v>
      </c>
      <c r="C20170" s="10"/>
    </row>
    <row r="20171" spans="1:3">
      <c r="A20171" s="21">
        <v>58</v>
      </c>
      <c r="B20171" s="6">
        <f>IF(ISNUMBER(B2504),MAX(0,INDEX('913:913'!$E$6:$E$1205,B2504)),0)</f>
        <v>0</v>
      </c>
      <c r="C20171" s="10"/>
    </row>
    <row r="20172" spans="1:3">
      <c r="A20172" s="21">
        <v>59</v>
      </c>
      <c r="B20172" s="6">
        <f>IF(ISNUMBER(B2505),MAX(0,INDEX('913:913'!$E$6:$E$1205,B2505)),0)</f>
        <v>0</v>
      </c>
      <c r="C20172" s="10"/>
    </row>
    <row r="20173" spans="1:3">
      <c r="A20173" s="21">
        <v>60</v>
      </c>
      <c r="B20173" s="6">
        <f>IF(ISNUMBER(B2506),MAX(0,INDEX('913:913'!$E$6:$E$1205,B2506)),0)</f>
        <v>0</v>
      </c>
      <c r="C20173" s="10"/>
    </row>
    <row r="20174" spans="1:3">
      <c r="A20174" s="21">
        <v>61</v>
      </c>
      <c r="B20174" s="6">
        <f>IF(ISNUMBER(B2507),MAX(0,INDEX('913:913'!$E$6:$E$1205,B2507)),0)</f>
        <v>0</v>
      </c>
      <c r="C20174" s="10"/>
    </row>
    <row r="20175" spans="1:3">
      <c r="A20175" s="21">
        <v>62</v>
      </c>
      <c r="B20175" s="6">
        <f>IF(ISNUMBER(B2508),MAX(0,INDEX('913:913'!$E$6:$E$1205,B2508)),0)</f>
        <v>0</v>
      </c>
      <c r="C20175" s="10"/>
    </row>
    <row r="20176" spans="1:3">
      <c r="A20176" s="21">
        <v>63</v>
      </c>
      <c r="B20176" s="6">
        <f>IF(ISNUMBER(B2509),MAX(0,INDEX('913:913'!$E$6:$E$1205,B2509)),0)</f>
        <v>0</v>
      </c>
      <c r="C20176" s="10"/>
    </row>
    <row r="20177" spans="1:3">
      <c r="A20177" s="21">
        <v>64</v>
      </c>
      <c r="B20177" s="6">
        <f>IF(ISNUMBER(B2510),MAX(0,INDEX('913:913'!$E$6:$E$1205,B2510)),0)</f>
        <v>0</v>
      </c>
      <c r="C20177" s="10"/>
    </row>
    <row r="20178" spans="1:3">
      <c r="A20178" s="21">
        <v>65</v>
      </c>
      <c r="B20178" s="6">
        <f>IF(ISNUMBER(B2511),MAX(0,INDEX('913:913'!$E$6:$E$1205,B2511)),0)</f>
        <v>0</v>
      </c>
      <c r="C20178" s="10"/>
    </row>
    <row r="20179" spans="1:3">
      <c r="A20179" s="21">
        <v>66</v>
      </c>
      <c r="B20179" s="6">
        <f>IF(ISNUMBER(B2512),MAX(0,INDEX('913:913'!$E$6:$E$1205,B2512)),0)</f>
        <v>0</v>
      </c>
      <c r="C20179" s="10"/>
    </row>
    <row r="20180" spans="1:3">
      <c r="A20180" s="21">
        <v>67</v>
      </c>
      <c r="B20180" s="6">
        <f>IF(ISNUMBER(B2513),MAX(0,INDEX('913:913'!$E$6:$E$1205,B2513)),0)</f>
        <v>0</v>
      </c>
      <c r="C20180" s="10"/>
    </row>
    <row r="20181" spans="1:3">
      <c r="A20181" s="21">
        <v>68</v>
      </c>
      <c r="B20181" s="6">
        <f>IF(ISNUMBER(B2514),MAX(0,INDEX('913:913'!$E$6:$E$1205,B2514)),0)</f>
        <v>0</v>
      </c>
      <c r="C20181" s="10"/>
    </row>
    <row r="20182" spans="1:3">
      <c r="A20182" s="21">
        <v>69</v>
      </c>
      <c r="B20182" s="6">
        <f>IF(ISNUMBER(B2515),MAX(0,INDEX('913:913'!$E$6:$E$1205,B2515)),0)</f>
        <v>0</v>
      </c>
      <c r="C20182" s="10"/>
    </row>
    <row r="20183" spans="1:3">
      <c r="A20183" s="21">
        <v>70</v>
      </c>
      <c r="B20183" s="6">
        <f>IF(ISNUMBER(B2516),MAX(0,INDEX('913:913'!$E$6:$E$1205,B2516)),0)</f>
        <v>0</v>
      </c>
      <c r="C20183" s="10"/>
    </row>
    <row r="20184" spans="1:3">
      <c r="A20184" s="21">
        <v>71</v>
      </c>
      <c r="B20184" s="6">
        <f>IF(ISNUMBER(B2517),MAX(0,INDEX('913:913'!$E$6:$E$1205,B2517)),0)</f>
        <v>0</v>
      </c>
      <c r="C20184" s="10"/>
    </row>
    <row r="20185" spans="1:3">
      <c r="A20185" s="21">
        <v>72</v>
      </c>
      <c r="B20185" s="6">
        <f>IF(ISNUMBER(B2518),MAX(0,INDEX('913:913'!$E$6:$E$1205,B2518)),0)</f>
        <v>0</v>
      </c>
      <c r="C20185" s="10"/>
    </row>
    <row r="20186" spans="1:3">
      <c r="A20186" s="21">
        <v>73</v>
      </c>
      <c r="B20186" s="6">
        <f>IF(ISNUMBER(B2519),MAX(0,INDEX('913:913'!$E$6:$E$1205,B2519)),0)</f>
        <v>0</v>
      </c>
      <c r="C20186" s="10"/>
    </row>
    <row r="20187" spans="1:3">
      <c r="A20187" s="21">
        <v>74</v>
      </c>
      <c r="B20187" s="6">
        <f>IF(ISNUMBER(B2520),MAX(0,INDEX('913:913'!$E$6:$E$1205,B2520)),0)</f>
        <v>0</v>
      </c>
      <c r="C20187" s="10"/>
    </row>
    <row r="20188" spans="1:3">
      <c r="A20188" s="21">
        <v>75</v>
      </c>
      <c r="B20188" s="6">
        <f>IF(ISNUMBER(B2521),MAX(0,INDEX('913:913'!$E$6:$E$1205,B2521)),0)</f>
        <v>0</v>
      </c>
      <c r="C20188" s="10"/>
    </row>
    <row r="20189" spans="1:3">
      <c r="A20189" s="21">
        <v>76</v>
      </c>
      <c r="B20189" s="6">
        <f>IF(ISNUMBER(B2522),MAX(0,INDEX('913:913'!$E$6:$E$1205,B2522)),0)</f>
        <v>0</v>
      </c>
      <c r="C20189" s="10"/>
    </row>
    <row r="20190" spans="1:3">
      <c r="A20190" s="21">
        <v>77</v>
      </c>
      <c r="B20190" s="6">
        <f>IF(ISNUMBER(B2523),MAX(0,INDEX('913:913'!$E$6:$E$1205,B2523)),0)</f>
        <v>0</v>
      </c>
      <c r="C20190" s="10"/>
    </row>
    <row r="20191" spans="1:3">
      <c r="A20191" s="21">
        <v>78</v>
      </c>
      <c r="B20191" s="6">
        <f>IF(ISNUMBER(B2524),MAX(0,INDEX('913:913'!$E$6:$E$1205,B2524)),0)</f>
        <v>0</v>
      </c>
      <c r="C20191" s="10"/>
    </row>
    <row r="20192" spans="1:3">
      <c r="A20192" s="21">
        <v>79</v>
      </c>
      <c r="B20192" s="6">
        <f>IF(ISNUMBER(B2525),MAX(0,INDEX('913:913'!$E$6:$E$1205,B2525)),0)</f>
        <v>0</v>
      </c>
      <c r="C20192" s="10"/>
    </row>
    <row r="20193" spans="1:3">
      <c r="A20193" s="21">
        <v>80</v>
      </c>
      <c r="B20193" s="6">
        <f>IF(ISNUMBER(B2526),MAX(0,INDEX('913:913'!$E$6:$E$1205,B2526)),0)</f>
        <v>0</v>
      </c>
      <c r="C20193" s="10"/>
    </row>
    <row r="20194" spans="1:3">
      <c r="A20194" s="21">
        <v>81</v>
      </c>
      <c r="B20194" s="6">
        <f>IF(ISNUMBER(B2527),MAX(0,INDEX('913:913'!$E$6:$E$1205,B2527)),0)</f>
        <v>0</v>
      </c>
      <c r="C20194" s="10"/>
    </row>
    <row r="20195" spans="1:3">
      <c r="A20195" s="21">
        <v>82</v>
      </c>
      <c r="B20195" s="6">
        <f>IF(ISNUMBER(B2528),MAX(0,INDEX('913:913'!$E$6:$E$1205,B2528)),0)</f>
        <v>0</v>
      </c>
      <c r="C20195" s="10"/>
    </row>
    <row r="20196" spans="1:3">
      <c r="A20196" s="21">
        <v>83</v>
      </c>
      <c r="B20196" s="6">
        <f>IF(ISNUMBER(B2529),MAX(0,INDEX('913:913'!$E$6:$E$1205,B2529)),0)</f>
        <v>0</v>
      </c>
      <c r="C20196" s="10"/>
    </row>
    <row r="20197" spans="1:3">
      <c r="A20197" s="21">
        <v>84</v>
      </c>
      <c r="B20197" s="6">
        <f>IF(ISNUMBER(B2530),MAX(0,INDEX('913:913'!$E$6:$E$1205,B2530)),0)</f>
        <v>0</v>
      </c>
      <c r="C20197" s="10"/>
    </row>
    <row r="20198" spans="1:3">
      <c r="A20198" s="21">
        <v>85</v>
      </c>
      <c r="B20198" s="6">
        <f>IF(ISNUMBER(B2531),MAX(0,INDEX('913:913'!$E$6:$E$1205,B2531)),0)</f>
        <v>0</v>
      </c>
      <c r="C20198" s="10"/>
    </row>
    <row r="20199" spans="1:3">
      <c r="A20199" s="21">
        <v>86</v>
      </c>
      <c r="B20199" s="6">
        <f>IF(ISNUMBER(B2532),MAX(0,INDEX('913:913'!$E$6:$E$1205,B2532)),0)</f>
        <v>0</v>
      </c>
      <c r="C20199" s="10"/>
    </row>
    <row r="20200" spans="1:3">
      <c r="A20200" s="21">
        <v>87</v>
      </c>
      <c r="B20200" s="6">
        <f>IF(ISNUMBER(B2533),MAX(0,INDEX('913:913'!$E$6:$E$1205,B2533)),0)</f>
        <v>0</v>
      </c>
      <c r="C20200" s="10"/>
    </row>
    <row r="20201" spans="1:3">
      <c r="A20201" s="21">
        <v>88</v>
      </c>
      <c r="B20201" s="6">
        <f>IF(ISNUMBER(B2534),MAX(0,INDEX('913:913'!$E$6:$E$1205,B2534)),0)</f>
        <v>0</v>
      </c>
      <c r="C20201" s="10"/>
    </row>
    <row r="20202" spans="1:3">
      <c r="A20202" s="21">
        <v>89</v>
      </c>
      <c r="B20202" s="6">
        <f>IF(ISNUMBER(B2535),MAX(0,INDEX('913:913'!$E$6:$E$1205,B2535)),0)</f>
        <v>0</v>
      </c>
      <c r="C20202" s="10"/>
    </row>
    <row r="20203" spans="1:3">
      <c r="A20203" s="21">
        <v>90</v>
      </c>
      <c r="B20203" s="6">
        <f>IF(ISNUMBER(B2536),MAX(0,INDEX('913:913'!$E$6:$E$1205,B2536)),0)</f>
        <v>0</v>
      </c>
      <c r="C20203" s="10"/>
    </row>
    <row r="20204" spans="1:3">
      <c r="A20204" s="21">
        <v>91</v>
      </c>
      <c r="B20204" s="6">
        <f>IF(ISNUMBER(B2537),MAX(0,INDEX('913:913'!$E$6:$E$1205,B2537)),0)</f>
        <v>0</v>
      </c>
      <c r="C20204" s="10"/>
    </row>
    <row r="20205" spans="1:3">
      <c r="A20205" s="21">
        <v>92</v>
      </c>
      <c r="B20205" s="6">
        <f>IF(ISNUMBER(B2538),MAX(0,INDEX('913:913'!$E$6:$E$1205,B2538)),0)</f>
        <v>0</v>
      </c>
      <c r="C20205" s="10"/>
    </row>
    <row r="20206" spans="1:3">
      <c r="A20206" s="21">
        <v>93</v>
      </c>
      <c r="B20206" s="6">
        <f>IF(ISNUMBER(B2539),MAX(0,INDEX('913:913'!$E$6:$E$1205,B2539)),0)</f>
        <v>0</v>
      </c>
      <c r="C20206" s="10"/>
    </row>
    <row r="20207" spans="1:3">
      <c r="A20207" s="21">
        <v>94</v>
      </c>
      <c r="B20207" s="6">
        <f>IF(ISNUMBER(B2540),MAX(0,INDEX('913:913'!$E$6:$E$1205,B2540)),0)</f>
        <v>0</v>
      </c>
      <c r="C20207" s="10"/>
    </row>
    <row r="20208" spans="1:3">
      <c r="A20208" s="21">
        <v>95</v>
      </c>
      <c r="B20208" s="6">
        <f>IF(ISNUMBER(B2541),MAX(0,INDEX('913:913'!$E$6:$E$1205,B2541)),0)</f>
        <v>0</v>
      </c>
      <c r="C20208" s="10"/>
    </row>
    <row r="20209" spans="1:3">
      <c r="A20209" s="21">
        <v>96</v>
      </c>
      <c r="B20209" s="6">
        <f>IF(ISNUMBER(B2542),MAX(0,INDEX('913:913'!$E$6:$E$1205,B2542)),0)</f>
        <v>0</v>
      </c>
      <c r="C20209" s="10"/>
    </row>
    <row r="20210" spans="1:3">
      <c r="A20210" s="21">
        <v>97</v>
      </c>
      <c r="B20210" s="6">
        <f>IF(ISNUMBER(B2543),MAX(0,INDEX('913:913'!$E$6:$E$1205,B2543)),0)</f>
        <v>0</v>
      </c>
      <c r="C20210" s="10"/>
    </row>
    <row r="20211" spans="1:3">
      <c r="A20211" s="21">
        <v>98</v>
      </c>
      <c r="B20211" s="6">
        <f>IF(ISNUMBER(B2544),MAX(0,INDEX('913:913'!$E$6:$E$1205,B2544)),0)</f>
        <v>0</v>
      </c>
      <c r="C20211" s="10"/>
    </row>
    <row r="20212" spans="1:3">
      <c r="A20212" s="21">
        <v>99</v>
      </c>
      <c r="B20212" s="6">
        <f>IF(ISNUMBER(B2545),MAX(0,INDEX('913:913'!$E$6:$E$1205,B2545)),0)</f>
        <v>0</v>
      </c>
      <c r="C20212" s="10"/>
    </row>
    <row r="20213" spans="1:3">
      <c r="A20213" s="21">
        <v>100</v>
      </c>
      <c r="B20213" s="6">
        <f>IF(ISNUMBER(B2546),MAX(0,INDEX('913:913'!$E$6:$E$1205,B2546)),0)</f>
        <v>0</v>
      </c>
      <c r="C20213" s="10"/>
    </row>
    <row r="20214" spans="1:3">
      <c r="A20214" s="21">
        <v>101</v>
      </c>
      <c r="B20214" s="6">
        <f>IF(ISNUMBER(B2547),MAX(0,INDEX('913:913'!$E$6:$E$1205,B2547)),0)</f>
        <v>0</v>
      </c>
      <c r="C20214" s="10"/>
    </row>
    <row r="20215" spans="1:3">
      <c r="A20215" s="21">
        <v>102</v>
      </c>
      <c r="B20215" s="6">
        <f>IF(ISNUMBER(B2548),MAX(0,INDEX('913:913'!$E$6:$E$1205,B2548)),0)</f>
        <v>0</v>
      </c>
      <c r="C20215" s="10"/>
    </row>
    <row r="20216" spans="1:3">
      <c r="A20216" s="21">
        <v>103</v>
      </c>
      <c r="B20216" s="6">
        <f>IF(ISNUMBER(B2549),MAX(0,INDEX('913:913'!$E$6:$E$1205,B2549)),0)</f>
        <v>0</v>
      </c>
      <c r="C20216" s="10"/>
    </row>
    <row r="20217" spans="1:3">
      <c r="A20217" s="21">
        <v>104</v>
      </c>
      <c r="B20217" s="6">
        <f>IF(ISNUMBER(B2550),MAX(0,INDEX('913:913'!$E$6:$E$1205,B2550)),0)</f>
        <v>0</v>
      </c>
      <c r="C20217" s="10"/>
    </row>
    <row r="20218" spans="1:3">
      <c r="A20218" s="21">
        <v>105</v>
      </c>
      <c r="B20218" s="6">
        <f>IF(ISNUMBER(B2551),MAX(0,INDEX('913:913'!$E$6:$E$1205,B2551)),0)</f>
        <v>0</v>
      </c>
      <c r="C20218" s="10"/>
    </row>
    <row r="20219" spans="1:3">
      <c r="A20219" s="21">
        <v>106</v>
      </c>
      <c r="B20219" s="6">
        <f>IF(ISNUMBER(B2552),MAX(0,INDEX('913:913'!$E$6:$E$1205,B2552)),0)</f>
        <v>0</v>
      </c>
      <c r="C20219" s="10"/>
    </row>
    <row r="20220" spans="1:3">
      <c r="A20220" s="21">
        <v>107</v>
      </c>
      <c r="B20220" s="6">
        <f>IF(ISNUMBER(B2553),MAX(0,INDEX('913:913'!$E$6:$E$1205,B2553)),0)</f>
        <v>0</v>
      </c>
      <c r="C20220" s="10"/>
    </row>
    <row r="20221" spans="1:3">
      <c r="A20221" s="21">
        <v>108</v>
      </c>
      <c r="B20221" s="6">
        <f>IF(ISNUMBER(B2554),MAX(0,INDEX('913:913'!$E$6:$E$1205,B2554)),0)</f>
        <v>0</v>
      </c>
      <c r="C20221" s="10"/>
    </row>
    <row r="20222" spans="1:3">
      <c r="A20222" s="21">
        <v>109</v>
      </c>
      <c r="B20222" s="6">
        <f>IF(ISNUMBER(B2555),MAX(0,INDEX('913:913'!$E$6:$E$1205,B2555)),0)</f>
        <v>0</v>
      </c>
      <c r="C20222" s="10"/>
    </row>
    <row r="20223" spans="1:3">
      <c r="A20223" s="21">
        <v>110</v>
      </c>
      <c r="B20223" s="6">
        <f>IF(ISNUMBER(B2556),MAX(0,INDEX('913:913'!$E$6:$E$1205,B2556)),0)</f>
        <v>0</v>
      </c>
      <c r="C20223" s="10"/>
    </row>
    <row r="20224" spans="1:3">
      <c r="A20224" s="21">
        <v>111</v>
      </c>
      <c r="B20224" s="6">
        <f>IF(ISNUMBER(B2557),MAX(0,INDEX('913:913'!$E$6:$E$1205,B2557)),0)</f>
        <v>0</v>
      </c>
      <c r="C20224" s="10"/>
    </row>
    <row r="20225" spans="1:3">
      <c r="A20225" s="21">
        <v>112</v>
      </c>
      <c r="B20225" s="6">
        <f>IF(ISNUMBER(B2558),MAX(0,INDEX('913:913'!$E$6:$E$1205,B2558)),0)</f>
        <v>0</v>
      </c>
      <c r="C20225" s="10"/>
    </row>
    <row r="20226" spans="1:3">
      <c r="A20226" s="21">
        <v>113</v>
      </c>
      <c r="B20226" s="6">
        <f>IF(ISNUMBER(B2559),MAX(0,INDEX('913:913'!$E$6:$E$1205,B2559)),0)</f>
        <v>0</v>
      </c>
      <c r="C20226" s="10"/>
    </row>
    <row r="20227" spans="1:3">
      <c r="A20227" s="21">
        <v>114</v>
      </c>
      <c r="B20227" s="6">
        <f>IF(ISNUMBER(B2560),MAX(0,INDEX('913:913'!$E$6:$E$1205,B2560)),0)</f>
        <v>0</v>
      </c>
      <c r="C20227" s="10"/>
    </row>
    <row r="20228" spans="1:3">
      <c r="A20228" s="21">
        <v>115</v>
      </c>
      <c r="B20228" s="6">
        <f>IF(ISNUMBER(B2561),MAX(0,INDEX('913:913'!$E$6:$E$1205,B2561)),0)</f>
        <v>0</v>
      </c>
      <c r="C20228" s="10"/>
    </row>
    <row r="20229" spans="1:3">
      <c r="A20229" s="21">
        <v>116</v>
      </c>
      <c r="B20229" s="6">
        <f>IF(ISNUMBER(B2562),MAX(0,INDEX('913:913'!$E$6:$E$1205,B2562)),0)</f>
        <v>0</v>
      </c>
      <c r="C20229" s="10"/>
    </row>
    <row r="20230" spans="1:3">
      <c r="A20230" s="21">
        <v>117</v>
      </c>
      <c r="B20230" s="6">
        <f>IF(ISNUMBER(B2563),MAX(0,INDEX('913:913'!$E$6:$E$1205,B2563)),0)</f>
        <v>0</v>
      </c>
      <c r="C20230" s="10"/>
    </row>
    <row r="20231" spans="1:3">
      <c r="A20231" s="21">
        <v>118</v>
      </c>
      <c r="B20231" s="6">
        <f>IF(ISNUMBER(B2564),MAX(0,INDEX('913:913'!$E$6:$E$1205,B2564)),0)</f>
        <v>0</v>
      </c>
      <c r="C20231" s="10"/>
    </row>
    <row r="20232" spans="1:3">
      <c r="A20232" s="21">
        <v>119</v>
      </c>
      <c r="B20232" s="6">
        <f>IF(ISNUMBER(B2565),MAX(0,INDEX('913:913'!$E$6:$E$1205,B2565)),0)</f>
        <v>0</v>
      </c>
      <c r="C20232" s="10"/>
    </row>
    <row r="20233" spans="1:3">
      <c r="A20233" s="21">
        <v>120</v>
      </c>
      <c r="B20233" s="6">
        <f>IF(ISNUMBER(B2566),MAX(0,INDEX('913:913'!$E$6:$E$1205,B2566)),0)</f>
        <v>0</v>
      </c>
      <c r="C20233" s="10"/>
    </row>
    <row r="20234" spans="1:3">
      <c r="A20234" s="21">
        <v>121</v>
      </c>
      <c r="B20234" s="6">
        <f>IF(ISNUMBER(B2567),MAX(0,INDEX('913:913'!$E$6:$E$1205,B2567)),0)</f>
        <v>0</v>
      </c>
      <c r="C20234" s="10"/>
    </row>
    <row r="20235" spans="1:3">
      <c r="A20235" s="21">
        <v>122</v>
      </c>
      <c r="B20235" s="6">
        <f>IF(ISNUMBER(B2568),MAX(0,INDEX('913:913'!$E$6:$E$1205,B2568)),0)</f>
        <v>0</v>
      </c>
      <c r="C20235" s="10"/>
    </row>
    <row r="20236" spans="1:3">
      <c r="A20236" s="21">
        <v>123</v>
      </c>
      <c r="B20236" s="6">
        <f>IF(ISNUMBER(B2569),MAX(0,INDEX('913:913'!$E$6:$E$1205,B2569)),0)</f>
        <v>0</v>
      </c>
      <c r="C20236" s="10"/>
    </row>
    <row r="20237" spans="1:3">
      <c r="A20237" s="21">
        <v>124</v>
      </c>
      <c r="B20237" s="6">
        <f>IF(ISNUMBER(B2570),MAX(0,INDEX('913:913'!$E$6:$E$1205,B2570)),0)</f>
        <v>0</v>
      </c>
      <c r="C20237" s="10"/>
    </row>
    <row r="20238" spans="1:3">
      <c r="A20238" s="21">
        <v>125</v>
      </c>
      <c r="B20238" s="6">
        <f>IF(ISNUMBER(B2571),MAX(0,INDEX('913:913'!$E$6:$E$1205,B2571)),0)</f>
        <v>0</v>
      </c>
      <c r="C20238" s="10"/>
    </row>
    <row r="20239" spans="1:3">
      <c r="A20239" s="21">
        <v>126</v>
      </c>
      <c r="B20239" s="6">
        <f>IF(ISNUMBER(B2572),MAX(0,INDEX('913:913'!$E$6:$E$1205,B2572)),0)</f>
        <v>0</v>
      </c>
      <c r="C20239" s="10"/>
    </row>
    <row r="20240" spans="1:3">
      <c r="A20240" s="21">
        <v>127</v>
      </c>
      <c r="B20240" s="6">
        <f>IF(ISNUMBER(B2573),MAX(0,INDEX('913:913'!$E$6:$E$1205,B2573)),0)</f>
        <v>0</v>
      </c>
      <c r="C20240" s="10"/>
    </row>
    <row r="20241" spans="1:3">
      <c r="A20241" s="21">
        <v>128</v>
      </c>
      <c r="B20241" s="6">
        <f>IF(ISNUMBER(B2574),MAX(0,INDEX('913:913'!$E$6:$E$1205,B2574)),0)</f>
        <v>0</v>
      </c>
      <c r="C20241" s="10"/>
    </row>
    <row r="20242" spans="1:3">
      <c r="A20242" s="21">
        <v>129</v>
      </c>
      <c r="B20242" s="6">
        <f>IF(ISNUMBER(B2575),MAX(0,INDEX('913:913'!$E$6:$E$1205,B2575)),0)</f>
        <v>0</v>
      </c>
      <c r="C20242" s="10"/>
    </row>
    <row r="20243" spans="1:3">
      <c r="A20243" s="21">
        <v>130</v>
      </c>
      <c r="B20243" s="6">
        <f>IF(ISNUMBER(B2576),MAX(0,INDEX('913:913'!$E$6:$E$1205,B2576)),0)</f>
        <v>0</v>
      </c>
      <c r="C20243" s="10"/>
    </row>
    <row r="20244" spans="1:3">
      <c r="A20244" s="21">
        <v>131</v>
      </c>
      <c r="B20244" s="6">
        <f>IF(ISNUMBER(B2577),MAX(0,INDEX('913:913'!$E$6:$E$1205,B2577)),0)</f>
        <v>0</v>
      </c>
      <c r="C20244" s="10"/>
    </row>
    <row r="20245" spans="1:3">
      <c r="A20245" s="21">
        <v>132</v>
      </c>
      <c r="B20245" s="6">
        <f>IF(ISNUMBER(B2578),MAX(0,INDEX('913:913'!$E$6:$E$1205,B2578)),0)</f>
        <v>0</v>
      </c>
      <c r="C20245" s="10"/>
    </row>
    <row r="20246" spans="1:3">
      <c r="A20246" s="21">
        <v>133</v>
      </c>
      <c r="B20246" s="6">
        <f>IF(ISNUMBER(B2579),MAX(0,INDEX('913:913'!$E$6:$E$1205,B2579)),0)</f>
        <v>0</v>
      </c>
      <c r="C20246" s="10"/>
    </row>
    <row r="20247" spans="1:3">
      <c r="A20247" s="21">
        <v>134</v>
      </c>
      <c r="B20247" s="6">
        <f>IF(ISNUMBER(B2580),MAX(0,INDEX('913:913'!$E$6:$E$1205,B2580)),0)</f>
        <v>0</v>
      </c>
      <c r="C20247" s="10"/>
    </row>
    <row r="20248" spans="1:3">
      <c r="A20248" s="21">
        <v>135</v>
      </c>
      <c r="B20248" s="6">
        <f>IF(ISNUMBER(B2581),MAX(0,INDEX('913:913'!$E$6:$E$1205,B2581)),0)</f>
        <v>0</v>
      </c>
      <c r="C20248" s="10"/>
    </row>
    <row r="20249" spans="1:3">
      <c r="A20249" s="21">
        <v>136</v>
      </c>
      <c r="B20249" s="6">
        <f>IF(ISNUMBER(B2582),MAX(0,INDEX('913:913'!$E$6:$E$1205,B2582)),0)</f>
        <v>0</v>
      </c>
      <c r="C20249" s="10"/>
    </row>
    <row r="20250" spans="1:3">
      <c r="A20250" s="21">
        <v>137</v>
      </c>
      <c r="B20250" s="6">
        <f>IF(ISNUMBER(B2583),MAX(0,INDEX('913:913'!$E$6:$E$1205,B2583)),0)</f>
        <v>0</v>
      </c>
      <c r="C20250" s="10"/>
    </row>
    <row r="20251" spans="1:3">
      <c r="A20251" s="21">
        <v>138</v>
      </c>
      <c r="B20251" s="6">
        <f>IF(ISNUMBER(B2584),MAX(0,INDEX('913:913'!$E$6:$E$1205,B2584)),0)</f>
        <v>0</v>
      </c>
      <c r="C20251" s="10"/>
    </row>
    <row r="20252" spans="1:3">
      <c r="A20252" s="21">
        <v>139</v>
      </c>
      <c r="B20252" s="6">
        <f>IF(ISNUMBER(B2585),MAX(0,INDEX('913:913'!$E$6:$E$1205,B2585)),0)</f>
        <v>0</v>
      </c>
      <c r="C20252" s="10"/>
    </row>
    <row r="20253" spans="1:3">
      <c r="A20253" s="21">
        <v>140</v>
      </c>
      <c r="B20253" s="6">
        <f>IF(ISNUMBER(B2586),MAX(0,INDEX('913:913'!$E$6:$E$1205,B2586)),0)</f>
        <v>0</v>
      </c>
      <c r="C20253" s="10"/>
    </row>
    <row r="20254" spans="1:3">
      <c r="A20254" s="21">
        <v>141</v>
      </c>
      <c r="B20254" s="6">
        <f>IF(ISNUMBER(B2587),MAX(0,INDEX('913:913'!$E$6:$E$1205,B2587)),0)</f>
        <v>0</v>
      </c>
      <c r="C20254" s="10"/>
    </row>
    <row r="20255" spans="1:3">
      <c r="A20255" s="21">
        <v>142</v>
      </c>
      <c r="B20255" s="6">
        <f>IF(ISNUMBER(B2588),MAX(0,INDEX('913:913'!$E$6:$E$1205,B2588)),0)</f>
        <v>0</v>
      </c>
      <c r="C20255" s="10"/>
    </row>
    <row r="20256" spans="1:3">
      <c r="A20256" s="21">
        <v>143</v>
      </c>
      <c r="B20256" s="6">
        <f>IF(ISNUMBER(B2589),MAX(0,INDEX('913:913'!$E$6:$E$1205,B2589)),0)</f>
        <v>0</v>
      </c>
      <c r="C20256" s="10"/>
    </row>
    <row r="20257" spans="1:3">
      <c r="A20257" s="21">
        <v>144</v>
      </c>
      <c r="B20257" s="6">
        <f>IF(ISNUMBER(B2590),MAX(0,INDEX('913:913'!$E$6:$E$1205,B2590)),0)</f>
        <v>0</v>
      </c>
      <c r="C20257" s="10"/>
    </row>
    <row r="20258" spans="1:3">
      <c r="A20258" s="21">
        <v>145</v>
      </c>
      <c r="B20258" s="6">
        <f>IF(ISNUMBER(B2591),MAX(0,INDEX('913:913'!$E$6:$E$1205,B2591)),0)</f>
        <v>0</v>
      </c>
      <c r="C20258" s="10"/>
    </row>
    <row r="20259" spans="1:3">
      <c r="A20259" s="21">
        <v>146</v>
      </c>
      <c r="B20259" s="6">
        <f>IF(ISNUMBER(B2592),MAX(0,INDEX('913:913'!$E$6:$E$1205,B2592)),0)</f>
        <v>0</v>
      </c>
      <c r="C20259" s="10"/>
    </row>
    <row r="20260" spans="1:3">
      <c r="A20260" s="21">
        <v>147</v>
      </c>
      <c r="B20260" s="6">
        <f>IF(ISNUMBER(B2593),MAX(0,INDEX('913:913'!$E$6:$E$1205,B2593)),0)</f>
        <v>0</v>
      </c>
      <c r="C20260" s="10"/>
    </row>
    <row r="20261" spans="1:3">
      <c r="A20261" s="21">
        <v>148</v>
      </c>
      <c r="B20261" s="6">
        <f>IF(ISNUMBER(B2594),MAX(0,INDEX('913:913'!$E$6:$E$1205,B2594)),0)</f>
        <v>0</v>
      </c>
      <c r="C20261" s="10"/>
    </row>
    <row r="20262" spans="1:3">
      <c r="A20262" s="21">
        <v>149</v>
      </c>
      <c r="B20262" s="6">
        <f>IF(ISNUMBER(B2595),MAX(0,INDEX('913:913'!$E$6:$E$1205,B2595)),0)</f>
        <v>0</v>
      </c>
      <c r="C20262" s="10"/>
    </row>
    <row r="20263" spans="1:3">
      <c r="A20263" s="21">
        <v>150</v>
      </c>
      <c r="B20263" s="6">
        <f>IF(ISNUMBER(B2596),MAX(0,INDEX('913:913'!$E$6:$E$1205,B2596)),0)</f>
        <v>0</v>
      </c>
      <c r="C20263" s="10"/>
    </row>
    <row r="20264" spans="1:3">
      <c r="A20264" s="21">
        <v>151</v>
      </c>
      <c r="B20264" s="6">
        <f>IF(ISNUMBER(B2597),MAX(0,INDEX('913:913'!$E$6:$E$1205,B2597)),0)</f>
        <v>0</v>
      </c>
      <c r="C20264" s="10"/>
    </row>
    <row r="20265" spans="1:3">
      <c r="A20265" s="21">
        <v>152</v>
      </c>
      <c r="B20265" s="6">
        <f>IF(ISNUMBER(B2598),MAX(0,INDEX('913:913'!$E$6:$E$1205,B2598)),0)</f>
        <v>0</v>
      </c>
      <c r="C20265" s="10"/>
    </row>
    <row r="20266" spans="1:3">
      <c r="A20266" s="21">
        <v>153</v>
      </c>
      <c r="B20266" s="6">
        <f>IF(ISNUMBER(B2599),MAX(0,INDEX('913:913'!$E$6:$E$1205,B2599)),0)</f>
        <v>0</v>
      </c>
      <c r="C20266" s="10"/>
    </row>
    <row r="20267" spans="1:3">
      <c r="A20267" s="21">
        <v>154</v>
      </c>
      <c r="B20267" s="6">
        <f>IF(ISNUMBER(B2600),MAX(0,INDEX('913:913'!$E$6:$E$1205,B2600)),0)</f>
        <v>0</v>
      </c>
      <c r="C20267" s="10"/>
    </row>
    <row r="20268" spans="1:3">
      <c r="A20268" s="21">
        <v>155</v>
      </c>
      <c r="B20268" s="6">
        <f>IF(ISNUMBER(B2601),MAX(0,INDEX('913:913'!$E$6:$E$1205,B2601)),0)</f>
        <v>0</v>
      </c>
      <c r="C20268" s="10"/>
    </row>
    <row r="20269" spans="1:3">
      <c r="A20269" s="21">
        <v>156</v>
      </c>
      <c r="B20269" s="6">
        <f>IF(ISNUMBER(B2602),MAX(0,INDEX('913:913'!$E$6:$E$1205,B2602)),0)</f>
        <v>0</v>
      </c>
      <c r="C20269" s="10"/>
    </row>
    <row r="20270" spans="1:3">
      <c r="A20270" s="21">
        <v>157</v>
      </c>
      <c r="B20270" s="6">
        <f>IF(ISNUMBER(B2603),MAX(0,INDEX('913:913'!$E$6:$E$1205,B2603)),0)</f>
        <v>0</v>
      </c>
      <c r="C20270" s="10"/>
    </row>
    <row r="20271" spans="1:3">
      <c r="A20271" s="21">
        <v>158</v>
      </c>
      <c r="B20271" s="6">
        <f>IF(ISNUMBER(B2604),MAX(0,INDEX('913:913'!$E$6:$E$1205,B2604)),0)</f>
        <v>0</v>
      </c>
      <c r="C20271" s="10"/>
    </row>
    <row r="20272" spans="1:3">
      <c r="A20272" s="21">
        <v>159</v>
      </c>
      <c r="B20272" s="6">
        <f>IF(ISNUMBER(B2605),MAX(0,INDEX('913:913'!$E$6:$E$1205,B2605)),0)</f>
        <v>0</v>
      </c>
      <c r="C20272" s="10"/>
    </row>
    <row r="20273" spans="1:3">
      <c r="A20273" s="21">
        <v>160</v>
      </c>
      <c r="B20273" s="6">
        <f>IF(ISNUMBER(B2606),MAX(0,INDEX('913:913'!$E$6:$E$1205,B2606)),0)</f>
        <v>0</v>
      </c>
      <c r="C20273" s="10"/>
    </row>
    <row r="20274" spans="1:3">
      <c r="A20274" s="21">
        <v>161</v>
      </c>
      <c r="B20274" s="6">
        <f>IF(ISNUMBER(B2607),MAX(0,INDEX('913:913'!$E$6:$E$1205,B2607)),0)</f>
        <v>0</v>
      </c>
      <c r="C20274" s="10"/>
    </row>
    <row r="20275" spans="1:3">
      <c r="A20275" s="21">
        <v>162</v>
      </c>
      <c r="B20275" s="6">
        <f>IF(ISNUMBER(B2608),MAX(0,INDEX('913:913'!$E$6:$E$1205,B2608)),0)</f>
        <v>0</v>
      </c>
      <c r="C20275" s="10"/>
    </row>
    <row r="20276" spans="1:3">
      <c r="A20276" s="21">
        <v>163</v>
      </c>
      <c r="B20276" s="6">
        <f>IF(ISNUMBER(B2609),MAX(0,INDEX('913:913'!$E$6:$E$1205,B2609)),0)</f>
        <v>0</v>
      </c>
      <c r="C20276" s="10"/>
    </row>
    <row r="20277" spans="1:3">
      <c r="A20277" s="21">
        <v>164</v>
      </c>
      <c r="B20277" s="6">
        <f>IF(ISNUMBER(B2610),MAX(0,INDEX('913:913'!$E$6:$E$1205,B2610)),0)</f>
        <v>0</v>
      </c>
      <c r="C20277" s="10"/>
    </row>
    <row r="20278" spans="1:3">
      <c r="A20278" s="21">
        <v>165</v>
      </c>
      <c r="B20278" s="6">
        <f>IF(ISNUMBER(B2611),MAX(0,INDEX('913:913'!$E$6:$E$1205,B2611)),0)</f>
        <v>0</v>
      </c>
      <c r="C20278" s="10"/>
    </row>
    <row r="20279" spans="1:3">
      <c r="A20279" s="21">
        <v>166</v>
      </c>
      <c r="B20279" s="6">
        <f>IF(ISNUMBER(B2612),MAX(0,INDEX('913:913'!$E$6:$E$1205,B2612)),0)</f>
        <v>0</v>
      </c>
      <c r="C20279" s="10"/>
    </row>
    <row r="20280" spans="1:3">
      <c r="A20280" s="21">
        <v>167</v>
      </c>
      <c r="B20280" s="6">
        <f>IF(ISNUMBER(B2613),MAX(0,INDEX('913:913'!$E$6:$E$1205,B2613)),0)</f>
        <v>0</v>
      </c>
      <c r="C20280" s="10"/>
    </row>
    <row r="20281" spans="1:3">
      <c r="A20281" s="21">
        <v>168</v>
      </c>
      <c r="B20281" s="6">
        <f>IF(ISNUMBER(B2614),MAX(0,INDEX('913:913'!$E$6:$E$1205,B2614)),0)</f>
        <v>0</v>
      </c>
      <c r="C20281" s="10"/>
    </row>
    <row r="20282" spans="1:3">
      <c r="A20282" s="21">
        <v>169</v>
      </c>
      <c r="B20282" s="6">
        <f>IF(ISNUMBER(B2615),MAX(0,INDEX('913:913'!$E$6:$E$1205,B2615)),0)</f>
        <v>0</v>
      </c>
      <c r="C20282" s="10"/>
    </row>
    <row r="20283" spans="1:3">
      <c r="A20283" s="21">
        <v>170</v>
      </c>
      <c r="B20283" s="6">
        <f>IF(ISNUMBER(B2616),MAX(0,INDEX('913:913'!$E$6:$E$1205,B2616)),0)</f>
        <v>0</v>
      </c>
      <c r="C20283" s="10"/>
    </row>
    <row r="20284" spans="1:3">
      <c r="A20284" s="21">
        <v>171</v>
      </c>
      <c r="B20284" s="6">
        <f>IF(ISNUMBER(B2617),MAX(0,INDEX('913:913'!$E$6:$E$1205,B2617)),0)</f>
        <v>0</v>
      </c>
      <c r="C20284" s="10"/>
    </row>
    <row r="20285" spans="1:3">
      <c r="A20285" s="21">
        <v>172</v>
      </c>
      <c r="B20285" s="6">
        <f>IF(ISNUMBER(B2618),MAX(0,INDEX('913:913'!$E$6:$E$1205,B2618)),0)</f>
        <v>0</v>
      </c>
      <c r="C20285" s="10"/>
    </row>
    <row r="20286" spans="1:3">
      <c r="A20286" s="21">
        <v>173</v>
      </c>
      <c r="B20286" s="6">
        <f>IF(ISNUMBER(B2619),MAX(0,INDEX('913:913'!$E$6:$E$1205,B2619)),0)</f>
        <v>0</v>
      </c>
      <c r="C20286" s="10"/>
    </row>
    <row r="20287" spans="1:3">
      <c r="A20287" s="21">
        <v>174</v>
      </c>
      <c r="B20287" s="6">
        <f>IF(ISNUMBER(B2620),MAX(0,INDEX('913:913'!$E$6:$E$1205,B2620)),0)</f>
        <v>0</v>
      </c>
      <c r="C20287" s="10"/>
    </row>
    <row r="20288" spans="1:3">
      <c r="A20288" s="21">
        <v>175</v>
      </c>
      <c r="B20288" s="6">
        <f>IF(ISNUMBER(B2621),MAX(0,INDEX('913:913'!$E$6:$E$1205,B2621)),0)</f>
        <v>0</v>
      </c>
      <c r="C20288" s="10"/>
    </row>
    <row r="20289" spans="1:3">
      <c r="A20289" s="21">
        <v>176</v>
      </c>
      <c r="B20289" s="6">
        <f>IF(ISNUMBER(B2622),MAX(0,INDEX('913:913'!$E$6:$E$1205,B2622)),0)</f>
        <v>0</v>
      </c>
      <c r="C20289" s="10"/>
    </row>
    <row r="20290" spans="1:3">
      <c r="A20290" s="21">
        <v>177</v>
      </c>
      <c r="B20290" s="6">
        <f>IF(ISNUMBER(B2623),MAX(0,INDEX('913:913'!$E$6:$E$1205,B2623)),0)</f>
        <v>0</v>
      </c>
      <c r="C20290" s="10"/>
    </row>
    <row r="20291" spans="1:3">
      <c r="A20291" s="21">
        <v>178</v>
      </c>
      <c r="B20291" s="6">
        <f>IF(ISNUMBER(B2624),MAX(0,INDEX('913:913'!$E$6:$E$1205,B2624)),0)</f>
        <v>0</v>
      </c>
      <c r="C20291" s="10"/>
    </row>
    <row r="20292" spans="1:3">
      <c r="A20292" s="21">
        <v>179</v>
      </c>
      <c r="B20292" s="6">
        <f>IF(ISNUMBER(B2625),MAX(0,INDEX('913:913'!$E$6:$E$1205,B2625)),0)</f>
        <v>0</v>
      </c>
      <c r="C20292" s="10"/>
    </row>
    <row r="20293" spans="1:3">
      <c r="A20293" s="21">
        <v>180</v>
      </c>
      <c r="B20293" s="6">
        <f>IF(ISNUMBER(B2626),MAX(0,INDEX('913:913'!$E$6:$E$1205,B2626)),0)</f>
        <v>0</v>
      </c>
      <c r="C20293" s="10"/>
    </row>
    <row r="20294" spans="1:3">
      <c r="A20294" s="21">
        <v>181</v>
      </c>
      <c r="B20294" s="6">
        <f>IF(ISNUMBER(B2627),MAX(0,INDEX('913:913'!$E$6:$E$1205,B2627)),0)</f>
        <v>0</v>
      </c>
      <c r="C20294" s="10"/>
    </row>
    <row r="20295" spans="1:3">
      <c r="A20295" s="21">
        <v>182</v>
      </c>
      <c r="B20295" s="6">
        <f>IF(ISNUMBER(B2628),MAX(0,INDEX('913:913'!$E$6:$E$1205,B2628)),0)</f>
        <v>0</v>
      </c>
      <c r="C20295" s="10"/>
    </row>
    <row r="20296" spans="1:3">
      <c r="A20296" s="21">
        <v>183</v>
      </c>
      <c r="B20296" s="6">
        <f>IF(ISNUMBER(B2629),MAX(0,INDEX('913:913'!$E$6:$E$1205,B2629)),0)</f>
        <v>0</v>
      </c>
      <c r="C20296" s="10"/>
    </row>
    <row r="20297" spans="1:3">
      <c r="A20297" s="21">
        <v>184</v>
      </c>
      <c r="B20297" s="6">
        <f>IF(ISNUMBER(B2630),MAX(0,INDEX('913:913'!$E$6:$E$1205,B2630)),0)</f>
        <v>0</v>
      </c>
      <c r="C20297" s="10"/>
    </row>
    <row r="20298" spans="1:3">
      <c r="A20298" s="21">
        <v>185</v>
      </c>
      <c r="B20298" s="6">
        <f>IF(ISNUMBER(B2631),MAX(0,INDEX('913:913'!$E$6:$E$1205,B2631)),0)</f>
        <v>0</v>
      </c>
      <c r="C20298" s="10"/>
    </row>
    <row r="20299" spans="1:3">
      <c r="A20299" s="21">
        <v>186</v>
      </c>
      <c r="B20299" s="6">
        <f>IF(ISNUMBER(B2632),MAX(0,INDEX('913:913'!$E$6:$E$1205,B2632)),0)</f>
        <v>0</v>
      </c>
      <c r="C20299" s="10"/>
    </row>
    <row r="20300" spans="1:3">
      <c r="A20300" s="21">
        <v>187</v>
      </c>
      <c r="B20300" s="6">
        <f>IF(ISNUMBER(B2633),MAX(0,INDEX('913:913'!$E$6:$E$1205,B2633)),0)</f>
        <v>0</v>
      </c>
      <c r="C20300" s="10"/>
    </row>
    <row r="20301" spans="1:3">
      <c r="A20301" s="21">
        <v>188</v>
      </c>
      <c r="B20301" s="6">
        <f>IF(ISNUMBER(B2634),MAX(0,INDEX('913:913'!$E$6:$E$1205,B2634)),0)</f>
        <v>0</v>
      </c>
      <c r="C20301" s="10"/>
    </row>
    <row r="20302" spans="1:3">
      <c r="A20302" s="21">
        <v>189</v>
      </c>
      <c r="B20302" s="6">
        <f>IF(ISNUMBER(B2635),MAX(0,INDEX('913:913'!$E$6:$E$1205,B2635)),0)</f>
        <v>0</v>
      </c>
      <c r="C20302" s="10"/>
    </row>
    <row r="20303" spans="1:3">
      <c r="A20303" s="21">
        <v>190</v>
      </c>
      <c r="B20303" s="6">
        <f>IF(ISNUMBER(B2636),MAX(0,INDEX('913:913'!$E$6:$E$1205,B2636)),0)</f>
        <v>0</v>
      </c>
      <c r="C20303" s="10"/>
    </row>
    <row r="20304" spans="1:3">
      <c r="A20304" s="21">
        <v>191</v>
      </c>
      <c r="B20304" s="6">
        <f>IF(ISNUMBER(B2637),MAX(0,INDEX('913:913'!$E$6:$E$1205,B2637)),0)</f>
        <v>0</v>
      </c>
      <c r="C20304" s="10"/>
    </row>
    <row r="20305" spans="1:3">
      <c r="A20305" s="21">
        <v>192</v>
      </c>
      <c r="B20305" s="6">
        <f>IF(ISNUMBER(B2638),MAX(0,INDEX('913:913'!$E$6:$E$1205,B2638)),0)</f>
        <v>0</v>
      </c>
      <c r="C20305" s="10"/>
    </row>
    <row r="20306" spans="1:3">
      <c r="A20306" s="21">
        <v>193</v>
      </c>
      <c r="B20306" s="6">
        <f>IF(ISNUMBER(B2639),MAX(0,INDEX('913:913'!$E$6:$E$1205,B2639)),0)</f>
        <v>0</v>
      </c>
      <c r="C20306" s="10"/>
    </row>
    <row r="20307" spans="1:3">
      <c r="A20307" s="21">
        <v>194</v>
      </c>
      <c r="B20307" s="6">
        <f>IF(ISNUMBER(B2640),MAX(0,INDEX('913:913'!$E$6:$E$1205,B2640)),0)</f>
        <v>0</v>
      </c>
      <c r="C20307" s="10"/>
    </row>
    <row r="20308" spans="1:3">
      <c r="A20308" s="21">
        <v>195</v>
      </c>
      <c r="B20308" s="6">
        <f>IF(ISNUMBER(B2641),MAX(0,INDEX('913:913'!$E$6:$E$1205,B2641)),0)</f>
        <v>0</v>
      </c>
      <c r="C20308" s="10"/>
    </row>
    <row r="20309" spans="1:3">
      <c r="A20309" s="21">
        <v>196</v>
      </c>
      <c r="B20309" s="6">
        <f>IF(ISNUMBER(B2642),MAX(0,INDEX('913:913'!$E$6:$E$1205,B2642)),0)</f>
        <v>0</v>
      </c>
      <c r="C20309" s="10"/>
    </row>
    <row r="20310" spans="1:3">
      <c r="A20310" s="21">
        <v>197</v>
      </c>
      <c r="B20310" s="6">
        <f>IF(ISNUMBER(B2643),MAX(0,INDEX('913:913'!$E$6:$E$1205,B2643)),0)</f>
        <v>0</v>
      </c>
      <c r="C20310" s="10"/>
    </row>
    <row r="20311" spans="1:3">
      <c r="A20311" s="21">
        <v>198</v>
      </c>
      <c r="B20311" s="6">
        <f>IF(ISNUMBER(B2644),MAX(0,INDEX('913:913'!$E$6:$E$1205,B2644)),0)</f>
        <v>0</v>
      </c>
      <c r="C20311" s="10"/>
    </row>
    <row r="20312" spans="1:3">
      <c r="A20312" s="21">
        <v>199</v>
      </c>
      <c r="B20312" s="6">
        <f>IF(ISNUMBER(B2645),MAX(0,INDEX('913:913'!$E$6:$E$1205,B2645)),0)</f>
        <v>0</v>
      </c>
      <c r="C20312" s="10"/>
    </row>
    <row r="20313" spans="1:3">
      <c r="A20313" s="21">
        <v>200</v>
      </c>
      <c r="B20313" s="6">
        <f>IF(ISNUMBER(B2646),MAX(0,INDEX('913:913'!$E$6:$E$1205,B2646)),0)</f>
        <v>0</v>
      </c>
      <c r="C20313" s="10"/>
    </row>
    <row r="20314" spans="1:3">
      <c r="A20314" s="21">
        <v>201</v>
      </c>
      <c r="B20314" s="6">
        <f>IF(ISNUMBER(B2647),MAX(0,INDEX('913:913'!$E$6:$E$1205,B2647)),0)</f>
        <v>0</v>
      </c>
      <c r="C20314" s="10"/>
    </row>
    <row r="20315" spans="1:3">
      <c r="A20315" s="21">
        <v>202</v>
      </c>
      <c r="B20315" s="6">
        <f>IF(ISNUMBER(B2648),MAX(0,INDEX('913:913'!$E$6:$E$1205,B2648)),0)</f>
        <v>0</v>
      </c>
      <c r="C20315" s="10"/>
    </row>
    <row r="20316" spans="1:3">
      <c r="A20316" s="21">
        <v>203</v>
      </c>
      <c r="B20316" s="6">
        <f>IF(ISNUMBER(B2649),MAX(0,INDEX('913:913'!$E$6:$E$1205,B2649)),0)</f>
        <v>0</v>
      </c>
      <c r="C20316" s="10"/>
    </row>
    <row r="20317" spans="1:3">
      <c r="A20317" s="21">
        <v>204</v>
      </c>
      <c r="B20317" s="6">
        <f>IF(ISNUMBER(B2650),MAX(0,INDEX('913:913'!$E$6:$E$1205,B2650)),0)</f>
        <v>0</v>
      </c>
      <c r="C20317" s="10"/>
    </row>
    <row r="20318" spans="1:3">
      <c r="A20318" s="21">
        <v>205</v>
      </c>
      <c r="B20318" s="6">
        <f>IF(ISNUMBER(B2651),MAX(0,INDEX('913:913'!$E$6:$E$1205,B2651)),0)</f>
        <v>0</v>
      </c>
      <c r="C20318" s="10"/>
    </row>
    <row r="20319" spans="1:3">
      <c r="A20319" s="21">
        <v>206</v>
      </c>
      <c r="B20319" s="6">
        <f>IF(ISNUMBER(B2652),MAX(0,INDEX('913:913'!$E$6:$E$1205,B2652)),0)</f>
        <v>0</v>
      </c>
      <c r="C20319" s="10"/>
    </row>
    <row r="20320" spans="1:3">
      <c r="A20320" s="21">
        <v>207</v>
      </c>
      <c r="B20320" s="6">
        <f>IF(ISNUMBER(B2653),MAX(0,INDEX('913:913'!$E$6:$E$1205,B2653)),0)</f>
        <v>0</v>
      </c>
      <c r="C20320" s="10"/>
    </row>
    <row r="20321" spans="1:3">
      <c r="A20321" s="21">
        <v>208</v>
      </c>
      <c r="B20321" s="6">
        <f>IF(ISNUMBER(B2654),MAX(0,INDEX('913:913'!$E$6:$E$1205,B2654)),0)</f>
        <v>0</v>
      </c>
      <c r="C20321" s="10"/>
    </row>
    <row r="20322" spans="1:3">
      <c r="A20322" s="21">
        <v>209</v>
      </c>
      <c r="B20322" s="6">
        <f>IF(ISNUMBER(B2655),MAX(0,INDEX('913:913'!$E$6:$E$1205,B2655)),0)</f>
        <v>0</v>
      </c>
      <c r="C20322" s="10"/>
    </row>
    <row r="20323" spans="1:3">
      <c r="A20323" s="21">
        <v>210</v>
      </c>
      <c r="B20323" s="6">
        <f>IF(ISNUMBER(B2656),MAX(0,INDEX('913:913'!$E$6:$E$1205,B2656)),0)</f>
        <v>0</v>
      </c>
      <c r="C20323" s="10"/>
    </row>
    <row r="20324" spans="1:3">
      <c r="A20324" s="21">
        <v>211</v>
      </c>
      <c r="B20324" s="6">
        <f>IF(ISNUMBER(B2657),MAX(0,INDEX('913:913'!$E$6:$E$1205,B2657)),0)</f>
        <v>0</v>
      </c>
      <c r="C20324" s="10"/>
    </row>
    <row r="20325" spans="1:3">
      <c r="A20325" s="21">
        <v>212</v>
      </c>
      <c r="B20325" s="6">
        <f>IF(ISNUMBER(B2658),MAX(0,INDEX('913:913'!$E$6:$E$1205,B2658)),0)</f>
        <v>0</v>
      </c>
      <c r="C20325" s="10"/>
    </row>
    <row r="20326" spans="1:3">
      <c r="A20326" s="21">
        <v>213</v>
      </c>
      <c r="B20326" s="6">
        <f>IF(ISNUMBER(B2659),MAX(0,INDEX('913:913'!$E$6:$E$1205,B2659)),0)</f>
        <v>0</v>
      </c>
      <c r="C20326" s="10"/>
    </row>
    <row r="20327" spans="1:3">
      <c r="A20327" s="21">
        <v>214</v>
      </c>
      <c r="B20327" s="6">
        <f>IF(ISNUMBER(B2660),MAX(0,INDEX('913:913'!$E$6:$E$1205,B2660)),0)</f>
        <v>0</v>
      </c>
      <c r="C20327" s="10"/>
    </row>
    <row r="20328" spans="1:3">
      <c r="A20328" s="21">
        <v>215</v>
      </c>
      <c r="B20328" s="6">
        <f>IF(ISNUMBER(B2661),MAX(0,INDEX('913:913'!$E$6:$E$1205,B2661)),0)</f>
        <v>0</v>
      </c>
      <c r="C20328" s="10"/>
    </row>
    <row r="20329" spans="1:3">
      <c r="A20329" s="21">
        <v>216</v>
      </c>
      <c r="B20329" s="6">
        <f>IF(ISNUMBER(B2662),MAX(0,INDEX('913:913'!$E$6:$E$1205,B2662)),0)</f>
        <v>0</v>
      </c>
      <c r="C20329" s="10"/>
    </row>
    <row r="20330" spans="1:3">
      <c r="A20330" s="21">
        <v>217</v>
      </c>
      <c r="B20330" s="6">
        <f>IF(ISNUMBER(B2663),MAX(0,INDEX('913:913'!$E$6:$E$1205,B2663)),0)</f>
        <v>0</v>
      </c>
      <c r="C20330" s="10"/>
    </row>
    <row r="20331" spans="1:3">
      <c r="A20331" s="21">
        <v>218</v>
      </c>
      <c r="B20331" s="6">
        <f>IF(ISNUMBER(B2664),MAX(0,INDEX('913:913'!$E$6:$E$1205,B2664)),0)</f>
        <v>0</v>
      </c>
      <c r="C20331" s="10"/>
    </row>
    <row r="20332" spans="1:3">
      <c r="A20332" s="21">
        <v>219</v>
      </c>
      <c r="B20332" s="6">
        <f>IF(ISNUMBER(B2665),MAX(0,INDEX('913:913'!$E$6:$E$1205,B2665)),0)</f>
        <v>0</v>
      </c>
      <c r="C20332" s="10"/>
    </row>
    <row r="20333" spans="1:3">
      <c r="A20333" s="21">
        <v>220</v>
      </c>
      <c r="B20333" s="6">
        <f>IF(ISNUMBER(B2666),MAX(0,INDEX('913:913'!$E$6:$E$1205,B2666)),0)</f>
        <v>0</v>
      </c>
      <c r="C20333" s="10"/>
    </row>
    <row r="20334" spans="1:3">
      <c r="A20334" s="21">
        <v>221</v>
      </c>
      <c r="B20334" s="6">
        <f>IF(ISNUMBER(B2667),MAX(0,INDEX('913:913'!$E$6:$E$1205,B2667)),0)</f>
        <v>0</v>
      </c>
      <c r="C20334" s="10"/>
    </row>
    <row r="20335" spans="1:3">
      <c r="A20335" s="21">
        <v>222</v>
      </c>
      <c r="B20335" s="6">
        <f>IF(ISNUMBER(B2668),MAX(0,INDEX('913:913'!$E$6:$E$1205,B2668)),0)</f>
        <v>0</v>
      </c>
      <c r="C20335" s="10"/>
    </row>
    <row r="20336" spans="1:3">
      <c r="A20336" s="21">
        <v>223</v>
      </c>
      <c r="B20336" s="6">
        <f>IF(ISNUMBER(B2669),MAX(0,INDEX('913:913'!$E$6:$E$1205,B2669)),0)</f>
        <v>0</v>
      </c>
      <c r="C20336" s="10"/>
    </row>
    <row r="20337" spans="1:3">
      <c r="A20337" s="21">
        <v>224</v>
      </c>
      <c r="B20337" s="6">
        <f>IF(ISNUMBER(B2670),MAX(0,INDEX('913:913'!$E$6:$E$1205,B2670)),0)</f>
        <v>0</v>
      </c>
      <c r="C20337" s="10"/>
    </row>
    <row r="20338" spans="1:3">
      <c r="A20338" s="21">
        <v>225</v>
      </c>
      <c r="B20338" s="6">
        <f>IF(ISNUMBER(B2671),MAX(0,INDEX('913:913'!$E$6:$E$1205,B2671)),0)</f>
        <v>0</v>
      </c>
      <c r="C20338" s="10"/>
    </row>
    <row r="20339" spans="1:3">
      <c r="A20339" s="21">
        <v>226</v>
      </c>
      <c r="B20339" s="6">
        <f>IF(ISNUMBER(B2672),MAX(0,INDEX('913:913'!$E$6:$E$1205,B2672)),0)</f>
        <v>0</v>
      </c>
      <c r="C20339" s="10"/>
    </row>
    <row r="20340" spans="1:3">
      <c r="A20340" s="21">
        <v>227</v>
      </c>
      <c r="B20340" s="6">
        <f>IF(ISNUMBER(B2673),MAX(0,INDEX('913:913'!$E$6:$E$1205,B2673)),0)</f>
        <v>0</v>
      </c>
      <c r="C20340" s="10"/>
    </row>
    <row r="20341" spans="1:3">
      <c r="A20341" s="21">
        <v>228</v>
      </c>
      <c r="B20341" s="6">
        <f>IF(ISNUMBER(B2674),MAX(0,INDEX('913:913'!$E$6:$E$1205,B2674)),0)</f>
        <v>0</v>
      </c>
      <c r="C20341" s="10"/>
    </row>
    <row r="20342" spans="1:3">
      <c r="A20342" s="21">
        <v>229</v>
      </c>
      <c r="B20342" s="6">
        <f>IF(ISNUMBER(B2675),MAX(0,INDEX('913:913'!$E$6:$E$1205,B2675)),0)</f>
        <v>0</v>
      </c>
      <c r="C20342" s="10"/>
    </row>
    <row r="20343" spans="1:3">
      <c r="A20343" s="21">
        <v>230</v>
      </c>
      <c r="B20343" s="6">
        <f>IF(ISNUMBER(B2676),MAX(0,INDEX('913:913'!$E$6:$E$1205,B2676)),0)</f>
        <v>0</v>
      </c>
      <c r="C20343" s="10"/>
    </row>
    <row r="20344" spans="1:3">
      <c r="A20344" s="21">
        <v>231</v>
      </c>
      <c r="B20344" s="6">
        <f>IF(ISNUMBER(B2677),MAX(0,INDEX('913:913'!$E$6:$E$1205,B2677)),0)</f>
        <v>0</v>
      </c>
      <c r="C20344" s="10"/>
    </row>
    <row r="20345" spans="1:3">
      <c r="A20345" s="21">
        <v>232</v>
      </c>
      <c r="B20345" s="6">
        <f>IF(ISNUMBER(B2678),MAX(0,INDEX('913:913'!$E$6:$E$1205,B2678)),0)</f>
        <v>0</v>
      </c>
      <c r="C20345" s="10"/>
    </row>
    <row r="20346" spans="1:3">
      <c r="A20346" s="21">
        <v>233</v>
      </c>
      <c r="B20346" s="6">
        <f>IF(ISNUMBER(B2679),MAX(0,INDEX('913:913'!$E$6:$E$1205,B2679)),0)</f>
        <v>0</v>
      </c>
      <c r="C20346" s="10"/>
    </row>
    <row r="20347" spans="1:3">
      <c r="A20347" s="21">
        <v>234</v>
      </c>
      <c r="B20347" s="6">
        <f>IF(ISNUMBER(B2680),MAX(0,INDEX('913:913'!$E$6:$E$1205,B2680)),0)</f>
        <v>0</v>
      </c>
      <c r="C20347" s="10"/>
    </row>
    <row r="20348" spans="1:3">
      <c r="A20348" s="21">
        <v>235</v>
      </c>
      <c r="B20348" s="6">
        <f>IF(ISNUMBER(B2681),MAX(0,INDEX('913:913'!$E$6:$E$1205,B2681)),0)</f>
        <v>0</v>
      </c>
      <c r="C20348" s="10"/>
    </row>
    <row r="20349" spans="1:3">
      <c r="A20349" s="21">
        <v>236</v>
      </c>
      <c r="B20349" s="6">
        <f>IF(ISNUMBER(B2682),MAX(0,INDEX('913:913'!$E$6:$E$1205,B2682)),0)</f>
        <v>0</v>
      </c>
      <c r="C20349" s="10"/>
    </row>
    <row r="20350" spans="1:3">
      <c r="A20350" s="21">
        <v>237</v>
      </c>
      <c r="B20350" s="6">
        <f>IF(ISNUMBER(B2683),MAX(0,INDEX('913:913'!$E$6:$E$1205,B2683)),0)</f>
        <v>0</v>
      </c>
      <c r="C20350" s="10"/>
    </row>
    <row r="20351" spans="1:3">
      <c r="A20351" s="21">
        <v>238</v>
      </c>
      <c r="B20351" s="6">
        <f>IF(ISNUMBER(B2684),MAX(0,INDEX('913:913'!$E$6:$E$1205,B2684)),0)</f>
        <v>0</v>
      </c>
      <c r="C20351" s="10"/>
    </row>
    <row r="20352" spans="1:3">
      <c r="A20352" s="21">
        <v>239</v>
      </c>
      <c r="B20352" s="6">
        <f>IF(ISNUMBER(B2685),MAX(0,INDEX('913:913'!$E$6:$E$1205,B2685)),0)</f>
        <v>0</v>
      </c>
      <c r="C20352" s="10"/>
    </row>
    <row r="20353" spans="1:3">
      <c r="A20353" s="21">
        <v>240</v>
      </c>
      <c r="B20353" s="6">
        <f>IF(ISNUMBER(B2686),MAX(0,INDEX('913:913'!$E$6:$E$1205,B2686)),0)</f>
        <v>0</v>
      </c>
      <c r="C20353" s="10"/>
    </row>
    <row r="20354" spans="1:3">
      <c r="A20354" s="21">
        <v>241</v>
      </c>
      <c r="B20354" s="6">
        <f>IF(ISNUMBER(B2687),MAX(0,INDEX('913:913'!$E$6:$E$1205,B2687)),0)</f>
        <v>0</v>
      </c>
      <c r="C20354" s="10"/>
    </row>
    <row r="20355" spans="1:3">
      <c r="A20355" s="21">
        <v>242</v>
      </c>
      <c r="B20355" s="6">
        <f>IF(ISNUMBER(B2688),MAX(0,INDEX('913:913'!$E$6:$E$1205,B2688)),0)</f>
        <v>0</v>
      </c>
      <c r="C20355" s="10"/>
    </row>
    <row r="20356" spans="1:3">
      <c r="A20356" s="21">
        <v>243</v>
      </c>
      <c r="B20356" s="6">
        <f>IF(ISNUMBER(B2689),MAX(0,INDEX('913:913'!$E$6:$E$1205,B2689)),0)</f>
        <v>0</v>
      </c>
      <c r="C20356" s="10"/>
    </row>
    <row r="20357" spans="1:3">
      <c r="A20357" s="21">
        <v>244</v>
      </c>
      <c r="B20357" s="6">
        <f>IF(ISNUMBER(B2690),MAX(0,INDEX('913:913'!$E$6:$E$1205,B2690)),0)</f>
        <v>0</v>
      </c>
      <c r="C20357" s="10"/>
    </row>
    <row r="20358" spans="1:3">
      <c r="A20358" s="21">
        <v>245</v>
      </c>
      <c r="B20358" s="6">
        <f>IF(ISNUMBER(B2691),MAX(0,INDEX('913:913'!$E$6:$E$1205,B2691)),0)</f>
        <v>0</v>
      </c>
      <c r="C20358" s="10"/>
    </row>
    <row r="20359" spans="1:3">
      <c r="A20359" s="21">
        <v>246</v>
      </c>
      <c r="B20359" s="6">
        <f>IF(ISNUMBER(B2692),MAX(0,INDEX('913:913'!$E$6:$E$1205,B2692)),0)</f>
        <v>0</v>
      </c>
      <c r="C20359" s="10"/>
    </row>
    <row r="20360" spans="1:3">
      <c r="A20360" s="21">
        <v>247</v>
      </c>
      <c r="B20360" s="6">
        <f>IF(ISNUMBER(B2693),MAX(0,INDEX('913:913'!$E$6:$E$1205,B2693)),0)</f>
        <v>0</v>
      </c>
      <c r="C20360" s="10"/>
    </row>
    <row r="20361" spans="1:3">
      <c r="A20361" s="21">
        <v>248</v>
      </c>
      <c r="B20361" s="6">
        <f>IF(ISNUMBER(B2694),MAX(0,INDEX('913:913'!$E$6:$E$1205,B2694)),0)</f>
        <v>0</v>
      </c>
      <c r="C20361" s="10"/>
    </row>
    <row r="20362" spans="1:3">
      <c r="A20362" s="21">
        <v>249</v>
      </c>
      <c r="B20362" s="6">
        <f>IF(ISNUMBER(B2695),MAX(0,INDEX('913:913'!$E$6:$E$1205,B2695)),0)</f>
        <v>0</v>
      </c>
      <c r="C20362" s="10"/>
    </row>
    <row r="20363" spans="1:3">
      <c r="A20363" s="21">
        <v>250</v>
      </c>
      <c r="B20363" s="6">
        <f>IF(ISNUMBER(B2696),MAX(0,INDEX('913:913'!$E$6:$E$1205,B2696)),0)</f>
        <v>0</v>
      </c>
      <c r="C20363" s="10"/>
    </row>
    <row r="20364" spans="1:3">
      <c r="A20364" s="21">
        <v>251</v>
      </c>
      <c r="B20364" s="6">
        <f>IF(ISNUMBER(B2697),MAX(0,INDEX('913:913'!$E$6:$E$1205,B2697)),0)</f>
        <v>0</v>
      </c>
      <c r="C20364" s="10"/>
    </row>
    <row r="20365" spans="1:3">
      <c r="A20365" s="21">
        <v>252</v>
      </c>
      <c r="B20365" s="6">
        <f>IF(ISNUMBER(B2698),MAX(0,INDEX('913:913'!$E$6:$E$1205,B2698)),0)</f>
        <v>0</v>
      </c>
      <c r="C20365" s="10"/>
    </row>
    <row r="20366" spans="1:3">
      <c r="A20366" s="21">
        <v>253</v>
      </c>
      <c r="B20366" s="6">
        <f>IF(ISNUMBER(B2699),MAX(0,INDEX('913:913'!$E$6:$E$1205,B2699)),0)</f>
        <v>0</v>
      </c>
      <c r="C20366" s="10"/>
    </row>
    <row r="20367" spans="1:3">
      <c r="A20367" s="21">
        <v>254</v>
      </c>
      <c r="B20367" s="6">
        <f>IF(ISNUMBER(B2700),MAX(0,INDEX('913:913'!$E$6:$E$1205,B2700)),0)</f>
        <v>0</v>
      </c>
      <c r="C20367" s="10"/>
    </row>
    <row r="20368" spans="1:3">
      <c r="A20368" s="21">
        <v>255</v>
      </c>
      <c r="B20368" s="6">
        <f>IF(ISNUMBER(B2701),MAX(0,INDEX('913:913'!$E$6:$E$1205,B2701)),0)</f>
        <v>0</v>
      </c>
      <c r="C20368" s="10"/>
    </row>
    <row r="20369" spans="1:3">
      <c r="A20369" s="21">
        <v>256</v>
      </c>
      <c r="B20369" s="6">
        <f>IF(ISNUMBER(B2702),MAX(0,INDEX('913:913'!$E$6:$E$1205,B2702)),0)</f>
        <v>0</v>
      </c>
      <c r="C20369" s="10"/>
    </row>
    <row r="20370" spans="1:3">
      <c r="A20370" s="21">
        <v>257</v>
      </c>
      <c r="B20370" s="6">
        <f>IF(ISNUMBER(B2703),MAX(0,INDEX('913:913'!$E$6:$E$1205,B2703)),0)</f>
        <v>0</v>
      </c>
      <c r="C20370" s="10"/>
    </row>
    <row r="20371" spans="1:3">
      <c r="A20371" s="21">
        <v>258</v>
      </c>
      <c r="B20371" s="6">
        <f>IF(ISNUMBER(B2704),MAX(0,INDEX('913:913'!$E$6:$E$1205,B2704)),0)</f>
        <v>0</v>
      </c>
      <c r="C20371" s="10"/>
    </row>
    <row r="20372" spans="1:3">
      <c r="A20372" s="21">
        <v>259</v>
      </c>
      <c r="B20372" s="6">
        <f>IF(ISNUMBER(B2705),MAX(0,INDEX('913:913'!$E$6:$E$1205,B2705)),0)</f>
        <v>0</v>
      </c>
      <c r="C20372" s="10"/>
    </row>
    <row r="20373" spans="1:3">
      <c r="A20373" s="21">
        <v>260</v>
      </c>
      <c r="B20373" s="6">
        <f>IF(ISNUMBER(B2706),MAX(0,INDEX('913:913'!$E$6:$E$1205,B2706)),0)</f>
        <v>0</v>
      </c>
      <c r="C20373" s="10"/>
    </row>
    <row r="20374" spans="1:3">
      <c r="A20374" s="21">
        <v>261</v>
      </c>
      <c r="B20374" s="6">
        <f>IF(ISNUMBER(B2707),MAX(0,INDEX('913:913'!$E$6:$E$1205,B2707)),0)</f>
        <v>0</v>
      </c>
      <c r="C20374" s="10"/>
    </row>
    <row r="20375" spans="1:3">
      <c r="A20375" s="21">
        <v>262</v>
      </c>
      <c r="B20375" s="6">
        <f>IF(ISNUMBER(B2708),MAX(0,INDEX('913:913'!$E$6:$E$1205,B2708)),0)</f>
        <v>0</v>
      </c>
      <c r="C20375" s="10"/>
    </row>
    <row r="20376" spans="1:3">
      <c r="A20376" s="21">
        <v>263</v>
      </c>
      <c r="B20376" s="6">
        <f>IF(ISNUMBER(B2709),MAX(0,INDEX('913:913'!$E$6:$E$1205,B2709)),0)</f>
        <v>0</v>
      </c>
      <c r="C20376" s="10"/>
    </row>
    <row r="20377" spans="1:3">
      <c r="A20377" s="21">
        <v>264</v>
      </c>
      <c r="B20377" s="6">
        <f>IF(ISNUMBER(B2710),MAX(0,INDEX('913:913'!$E$6:$E$1205,B2710)),0)</f>
        <v>0</v>
      </c>
      <c r="C20377" s="10"/>
    </row>
    <row r="20378" spans="1:3">
      <c r="A20378" s="21">
        <v>265</v>
      </c>
      <c r="B20378" s="6">
        <f>IF(ISNUMBER(B2711),MAX(0,INDEX('913:913'!$E$6:$E$1205,B2711)),0)</f>
        <v>0</v>
      </c>
      <c r="C20378" s="10"/>
    </row>
    <row r="20379" spans="1:3">
      <c r="A20379" s="21">
        <v>266</v>
      </c>
      <c r="B20379" s="6">
        <f>IF(ISNUMBER(B2712),MAX(0,INDEX('913:913'!$E$6:$E$1205,B2712)),0)</f>
        <v>0</v>
      </c>
      <c r="C20379" s="10"/>
    </row>
    <row r="20380" spans="1:3">
      <c r="A20380" s="21">
        <v>267</v>
      </c>
      <c r="B20380" s="6">
        <f>IF(ISNUMBER(B2713),MAX(0,INDEX('913:913'!$E$6:$E$1205,B2713)),0)</f>
        <v>0</v>
      </c>
      <c r="C20380" s="10"/>
    </row>
    <row r="20381" spans="1:3">
      <c r="A20381" s="21">
        <v>268</v>
      </c>
      <c r="B20381" s="6">
        <f>IF(ISNUMBER(B2714),MAX(0,INDEX('913:913'!$E$6:$E$1205,B2714)),0)</f>
        <v>0</v>
      </c>
      <c r="C20381" s="10"/>
    </row>
    <row r="20382" spans="1:3">
      <c r="A20382" s="21">
        <v>269</v>
      </c>
      <c r="B20382" s="6">
        <f>IF(ISNUMBER(B2715),MAX(0,INDEX('913:913'!$E$6:$E$1205,B2715)),0)</f>
        <v>0</v>
      </c>
      <c r="C20382" s="10"/>
    </row>
    <row r="20383" spans="1:3">
      <c r="A20383" s="21">
        <v>270</v>
      </c>
      <c r="B20383" s="6">
        <f>IF(ISNUMBER(B2716),MAX(0,INDEX('913:913'!$E$6:$E$1205,B2716)),0)</f>
        <v>0</v>
      </c>
      <c r="C20383" s="10"/>
    </row>
    <row r="20384" spans="1:3">
      <c r="A20384" s="21">
        <v>271</v>
      </c>
      <c r="B20384" s="6">
        <f>IF(ISNUMBER(B2717),MAX(0,INDEX('913:913'!$E$6:$E$1205,B2717)),0)</f>
        <v>0</v>
      </c>
      <c r="C20384" s="10"/>
    </row>
    <row r="20385" spans="1:3">
      <c r="A20385" s="21">
        <v>272</v>
      </c>
      <c r="B20385" s="6">
        <f>IF(ISNUMBER(B2718),MAX(0,INDEX('913:913'!$E$6:$E$1205,B2718)),0)</f>
        <v>0</v>
      </c>
      <c r="C20385" s="10"/>
    </row>
    <row r="20386" spans="1:3">
      <c r="A20386" s="21">
        <v>273</v>
      </c>
      <c r="B20386" s="6">
        <f>IF(ISNUMBER(B2719),MAX(0,INDEX('913:913'!$E$6:$E$1205,B2719)),0)</f>
        <v>0</v>
      </c>
      <c r="C20386" s="10"/>
    </row>
    <row r="20387" spans="1:3">
      <c r="A20387" s="21">
        <v>274</v>
      </c>
      <c r="B20387" s="6">
        <f>IF(ISNUMBER(B2720),MAX(0,INDEX('913:913'!$E$6:$E$1205,B2720)),0)</f>
        <v>0</v>
      </c>
      <c r="C20387" s="10"/>
    </row>
    <row r="20388" spans="1:3">
      <c r="A20388" s="21">
        <v>275</v>
      </c>
      <c r="B20388" s="6">
        <f>IF(ISNUMBER(B2721),MAX(0,INDEX('913:913'!$E$6:$E$1205,B2721)),0)</f>
        <v>0</v>
      </c>
      <c r="C20388" s="10"/>
    </row>
    <row r="20389" spans="1:3">
      <c r="A20389" s="21">
        <v>276</v>
      </c>
      <c r="B20389" s="6">
        <f>IF(ISNUMBER(B2722),MAX(0,INDEX('913:913'!$E$6:$E$1205,B2722)),0)</f>
        <v>0</v>
      </c>
      <c r="C20389" s="10"/>
    </row>
    <row r="20390" spans="1:3">
      <c r="A20390" s="21">
        <v>277</v>
      </c>
      <c r="B20390" s="6">
        <f>IF(ISNUMBER(B2723),MAX(0,INDEX('913:913'!$E$6:$E$1205,B2723)),0)</f>
        <v>0</v>
      </c>
      <c r="C20390" s="10"/>
    </row>
    <row r="20391" spans="1:3">
      <c r="A20391" s="21">
        <v>278</v>
      </c>
      <c r="B20391" s="6">
        <f>IF(ISNUMBER(B2724),MAX(0,INDEX('913:913'!$E$6:$E$1205,B2724)),0)</f>
        <v>0</v>
      </c>
      <c r="C20391" s="10"/>
    </row>
    <row r="20392" spans="1:3">
      <c r="A20392" s="21">
        <v>279</v>
      </c>
      <c r="B20392" s="6">
        <f>IF(ISNUMBER(B2725),MAX(0,INDEX('913:913'!$E$6:$E$1205,B2725)),0)</f>
        <v>0</v>
      </c>
      <c r="C20392" s="10"/>
    </row>
    <row r="20393" spans="1:3">
      <c r="A20393" s="21">
        <v>280</v>
      </c>
      <c r="B20393" s="6">
        <f>IF(ISNUMBER(B2726),MAX(0,INDEX('913:913'!$E$6:$E$1205,B2726)),0)</f>
        <v>0</v>
      </c>
      <c r="C20393" s="10"/>
    </row>
    <row r="20394" spans="1:3">
      <c r="A20394" s="21">
        <v>281</v>
      </c>
      <c r="B20394" s="6">
        <f>IF(ISNUMBER(B2727),MAX(0,INDEX('913:913'!$E$6:$E$1205,B2727)),0)</f>
        <v>0</v>
      </c>
      <c r="C20394" s="10"/>
    </row>
    <row r="20395" spans="1:3">
      <c r="A20395" s="21">
        <v>282</v>
      </c>
      <c r="B20395" s="6">
        <f>IF(ISNUMBER(B2728),MAX(0,INDEX('913:913'!$E$6:$E$1205,B2728)),0)</f>
        <v>0</v>
      </c>
      <c r="C20395" s="10"/>
    </row>
    <row r="20396" spans="1:3">
      <c r="A20396" s="21">
        <v>283</v>
      </c>
      <c r="B20396" s="6">
        <f>IF(ISNUMBER(B2729),MAX(0,INDEX('913:913'!$E$6:$E$1205,B2729)),0)</f>
        <v>0</v>
      </c>
      <c r="C20396" s="10"/>
    </row>
    <row r="20397" spans="1:3">
      <c r="A20397" s="21">
        <v>284</v>
      </c>
      <c r="B20397" s="6">
        <f>IF(ISNUMBER(B2730),MAX(0,INDEX('913:913'!$E$6:$E$1205,B2730)),0)</f>
        <v>0</v>
      </c>
      <c r="C20397" s="10"/>
    </row>
    <row r="20398" spans="1:3">
      <c r="A20398" s="21">
        <v>285</v>
      </c>
      <c r="B20398" s="6">
        <f>IF(ISNUMBER(B2731),MAX(0,INDEX('913:913'!$E$6:$E$1205,B2731)),0)</f>
        <v>0</v>
      </c>
      <c r="C20398" s="10"/>
    </row>
    <row r="20399" spans="1:3">
      <c r="A20399" s="21">
        <v>286</v>
      </c>
      <c r="B20399" s="6">
        <f>IF(ISNUMBER(B2732),MAX(0,INDEX('913:913'!$E$6:$E$1205,B2732)),0)</f>
        <v>0</v>
      </c>
      <c r="C20399" s="10"/>
    </row>
    <row r="20400" spans="1:3">
      <c r="A20400" s="21">
        <v>287</v>
      </c>
      <c r="B20400" s="6">
        <f>IF(ISNUMBER(B2733),MAX(0,INDEX('913:913'!$E$6:$E$1205,B2733)),0)</f>
        <v>0</v>
      </c>
      <c r="C20400" s="10"/>
    </row>
    <row r="20401" spans="1:3">
      <c r="A20401" s="21">
        <v>288</v>
      </c>
      <c r="B20401" s="6">
        <f>IF(ISNUMBER(B2734),MAX(0,INDEX('913:913'!$E$6:$E$1205,B2734)),0)</f>
        <v>0</v>
      </c>
      <c r="C20401" s="10"/>
    </row>
    <row r="20402" spans="1:3">
      <c r="A20402" s="21">
        <v>289</v>
      </c>
      <c r="B20402" s="6">
        <f>IF(ISNUMBER(B2735),MAX(0,INDEX('913:913'!$E$6:$E$1205,B2735)),0)</f>
        <v>0</v>
      </c>
      <c r="C20402" s="10"/>
    </row>
    <row r="20403" spans="1:3">
      <c r="A20403" s="21">
        <v>290</v>
      </c>
      <c r="B20403" s="6">
        <f>IF(ISNUMBER(B2736),MAX(0,INDEX('913:913'!$E$6:$E$1205,B2736)),0)</f>
        <v>0</v>
      </c>
      <c r="C20403" s="10"/>
    </row>
    <row r="20404" spans="1:3">
      <c r="A20404" s="21">
        <v>291</v>
      </c>
      <c r="B20404" s="6">
        <f>IF(ISNUMBER(B2737),MAX(0,INDEX('913:913'!$E$6:$E$1205,B2737)),0)</f>
        <v>0</v>
      </c>
      <c r="C20404" s="10"/>
    </row>
    <row r="20405" spans="1:3">
      <c r="A20405" s="21">
        <v>292</v>
      </c>
      <c r="B20405" s="6">
        <f>IF(ISNUMBER(B2738),MAX(0,INDEX('913:913'!$E$6:$E$1205,B2738)),0)</f>
        <v>0</v>
      </c>
      <c r="C20405" s="10"/>
    </row>
    <row r="20406" spans="1:3">
      <c r="A20406" s="21">
        <v>293</v>
      </c>
      <c r="B20406" s="6">
        <f>IF(ISNUMBER(B2739),MAX(0,INDEX('913:913'!$E$6:$E$1205,B2739)),0)</f>
        <v>0</v>
      </c>
      <c r="C20406" s="10"/>
    </row>
    <row r="20407" spans="1:3">
      <c r="A20407" s="21">
        <v>294</v>
      </c>
      <c r="B20407" s="6">
        <f>IF(ISNUMBER(B2740),MAX(0,INDEX('913:913'!$E$6:$E$1205,B2740)),0)</f>
        <v>0</v>
      </c>
      <c r="C20407" s="10"/>
    </row>
    <row r="20408" spans="1:3">
      <c r="A20408" s="21">
        <v>295</v>
      </c>
      <c r="B20408" s="6">
        <f>IF(ISNUMBER(B2741),MAX(0,INDEX('913:913'!$E$6:$E$1205,B2741)),0)</f>
        <v>0</v>
      </c>
      <c r="C20408" s="10"/>
    </row>
    <row r="20409" spans="1:3">
      <c r="A20409" s="21">
        <v>296</v>
      </c>
      <c r="B20409" s="6">
        <f>IF(ISNUMBER(B2742),MAX(0,INDEX('913:913'!$E$6:$E$1205,B2742)),0)</f>
        <v>0</v>
      </c>
      <c r="C20409" s="10"/>
    </row>
    <row r="20410" spans="1:3">
      <c r="A20410" s="21">
        <v>297</v>
      </c>
      <c r="B20410" s="6">
        <f>IF(ISNUMBER(B2743),MAX(0,INDEX('913:913'!$E$6:$E$1205,B2743)),0)</f>
        <v>0</v>
      </c>
      <c r="C20410" s="10"/>
    </row>
    <row r="20411" spans="1:3">
      <c r="A20411" s="21">
        <v>298</v>
      </c>
      <c r="B20411" s="6">
        <f>IF(ISNUMBER(B2744),MAX(0,INDEX('913:913'!$E$6:$E$1205,B2744)),0)</f>
        <v>0</v>
      </c>
      <c r="C20411" s="10"/>
    </row>
    <row r="20412" spans="1:3">
      <c r="A20412" s="21">
        <v>299</v>
      </c>
      <c r="B20412" s="6">
        <f>IF(ISNUMBER(B2745),MAX(0,INDEX('913:913'!$E$6:$E$1205,B2745)),0)</f>
        <v>0</v>
      </c>
      <c r="C20412" s="10"/>
    </row>
    <row r="20413" spans="1:3">
      <c r="A20413" s="21">
        <v>300</v>
      </c>
      <c r="B20413" s="6">
        <f>IF(ISNUMBER(B2746),MAX(0,INDEX('913:913'!$E$6:$E$1205,B2746)),0)</f>
        <v>0</v>
      </c>
      <c r="C20413" s="10"/>
    </row>
    <row r="20414" spans="1:3">
      <c r="A20414" s="21">
        <v>301</v>
      </c>
      <c r="B20414" s="6">
        <f>IF(ISNUMBER(B2747),MAX(0,INDEX('913:913'!$E$6:$E$1205,B2747)),0)</f>
        <v>0</v>
      </c>
      <c r="C20414" s="10"/>
    </row>
    <row r="20415" spans="1:3">
      <c r="A20415" s="21">
        <v>302</v>
      </c>
      <c r="B20415" s="6">
        <f>IF(ISNUMBER(B2748),MAX(0,INDEX('913:913'!$E$6:$E$1205,B2748)),0)</f>
        <v>0</v>
      </c>
      <c r="C20415" s="10"/>
    </row>
    <row r="20416" spans="1:3">
      <c r="A20416" s="21">
        <v>303</v>
      </c>
      <c r="B20416" s="6">
        <f>IF(ISNUMBER(B2749),MAX(0,INDEX('913:913'!$E$6:$E$1205,B2749)),0)</f>
        <v>0</v>
      </c>
      <c r="C20416" s="10"/>
    </row>
    <row r="20417" spans="1:3">
      <c r="A20417" s="21">
        <v>304</v>
      </c>
      <c r="B20417" s="6">
        <f>IF(ISNUMBER(B2750),MAX(0,INDEX('913:913'!$E$6:$E$1205,B2750)),0)</f>
        <v>0</v>
      </c>
      <c r="C20417" s="10"/>
    </row>
    <row r="20418" spans="1:3">
      <c r="A20418" s="21">
        <v>305</v>
      </c>
      <c r="B20418" s="6">
        <f>IF(ISNUMBER(B2751),MAX(0,INDEX('913:913'!$E$6:$E$1205,B2751)),0)</f>
        <v>0</v>
      </c>
      <c r="C20418" s="10"/>
    </row>
    <row r="20419" spans="1:3">
      <c r="A20419" s="21">
        <v>306</v>
      </c>
      <c r="B20419" s="6">
        <f>IF(ISNUMBER(B2752),MAX(0,INDEX('913:913'!$E$6:$E$1205,B2752)),0)</f>
        <v>0</v>
      </c>
      <c r="C20419" s="10"/>
    </row>
    <row r="20420" spans="1:3">
      <c r="A20420" s="21">
        <v>307</v>
      </c>
      <c r="B20420" s="6">
        <f>IF(ISNUMBER(B2753),MAX(0,INDEX('913:913'!$E$6:$E$1205,B2753)),0)</f>
        <v>0</v>
      </c>
      <c r="C20420" s="10"/>
    </row>
    <row r="20421" spans="1:3">
      <c r="A20421" s="21">
        <v>308</v>
      </c>
      <c r="B20421" s="6">
        <f>IF(ISNUMBER(B2754),MAX(0,INDEX('913:913'!$E$6:$E$1205,B2754)),0)</f>
        <v>0</v>
      </c>
      <c r="C20421" s="10"/>
    </row>
    <row r="20422" spans="1:3">
      <c r="A20422" s="21">
        <v>309</v>
      </c>
      <c r="B20422" s="6">
        <f>IF(ISNUMBER(B2755),MAX(0,INDEX('913:913'!$E$6:$E$1205,B2755)),0)</f>
        <v>0</v>
      </c>
      <c r="C20422" s="10"/>
    </row>
    <row r="20423" spans="1:3">
      <c r="A20423" s="21">
        <v>310</v>
      </c>
      <c r="B20423" s="6">
        <f>IF(ISNUMBER(B2756),MAX(0,INDEX('913:913'!$E$6:$E$1205,B2756)),0)</f>
        <v>0</v>
      </c>
      <c r="C20423" s="10"/>
    </row>
    <row r="20424" spans="1:3">
      <c r="A20424" s="21">
        <v>311</v>
      </c>
      <c r="B20424" s="6">
        <f>IF(ISNUMBER(B2757),MAX(0,INDEX('913:913'!$E$6:$E$1205,B2757)),0)</f>
        <v>0</v>
      </c>
      <c r="C20424" s="10"/>
    </row>
    <row r="20425" spans="1:3">
      <c r="A20425" s="21">
        <v>312</v>
      </c>
      <c r="B20425" s="6">
        <f>IF(ISNUMBER(B2758),MAX(0,INDEX('913:913'!$E$6:$E$1205,B2758)),0)</f>
        <v>0</v>
      </c>
      <c r="C20425" s="10"/>
    </row>
    <row r="20426" spans="1:3">
      <c r="A20426" s="21">
        <v>313</v>
      </c>
      <c r="B20426" s="6">
        <f>IF(ISNUMBER(B2759),MAX(0,INDEX('913:913'!$E$6:$E$1205,B2759)),0)</f>
        <v>0</v>
      </c>
      <c r="C20426" s="10"/>
    </row>
    <row r="20427" spans="1:3">
      <c r="A20427" s="21">
        <v>314</v>
      </c>
      <c r="B20427" s="6">
        <f>IF(ISNUMBER(B2760),MAX(0,INDEX('913:913'!$E$6:$E$1205,B2760)),0)</f>
        <v>0</v>
      </c>
      <c r="C20427" s="10"/>
    </row>
    <row r="20428" spans="1:3">
      <c r="A20428" s="21">
        <v>315</v>
      </c>
      <c r="B20428" s="6">
        <f>IF(ISNUMBER(B2761),MAX(0,INDEX('913:913'!$E$6:$E$1205,B2761)),0)</f>
        <v>0</v>
      </c>
      <c r="C20428" s="10"/>
    </row>
    <row r="20429" spans="1:3">
      <c r="A20429" s="21">
        <v>316</v>
      </c>
      <c r="B20429" s="6">
        <f>IF(ISNUMBER(B2762),MAX(0,INDEX('913:913'!$E$6:$E$1205,B2762)),0)</f>
        <v>0</v>
      </c>
      <c r="C20429" s="10"/>
    </row>
    <row r="20430" spans="1:3">
      <c r="A20430" s="21">
        <v>317</v>
      </c>
      <c r="B20430" s="6">
        <f>IF(ISNUMBER(B2763),MAX(0,INDEX('913:913'!$E$6:$E$1205,B2763)),0)</f>
        <v>0</v>
      </c>
      <c r="C20430" s="10"/>
    </row>
    <row r="20431" spans="1:3">
      <c r="A20431" s="21">
        <v>318</v>
      </c>
      <c r="B20431" s="6">
        <f>IF(ISNUMBER(B2764),MAX(0,INDEX('913:913'!$E$6:$E$1205,B2764)),0)</f>
        <v>0</v>
      </c>
      <c r="C20431" s="10"/>
    </row>
    <row r="20432" spans="1:3">
      <c r="A20432" s="21">
        <v>319</v>
      </c>
      <c r="B20432" s="6">
        <f>IF(ISNUMBER(B2765),MAX(0,INDEX('913:913'!$E$6:$E$1205,B2765)),0)</f>
        <v>0</v>
      </c>
      <c r="C20432" s="10"/>
    </row>
    <row r="20433" spans="1:3">
      <c r="A20433" s="21">
        <v>320</v>
      </c>
      <c r="B20433" s="6">
        <f>IF(ISNUMBER(B2766),MAX(0,INDEX('913:913'!$E$6:$E$1205,B2766)),0)</f>
        <v>0</v>
      </c>
      <c r="C20433" s="10"/>
    </row>
    <row r="20434" spans="1:3">
      <c r="A20434" s="21">
        <v>321</v>
      </c>
      <c r="B20434" s="6">
        <f>IF(ISNUMBER(B2767),MAX(0,INDEX('913:913'!$E$6:$E$1205,B2767)),0)</f>
        <v>0</v>
      </c>
      <c r="C20434" s="10"/>
    </row>
    <row r="20435" spans="1:3">
      <c r="A20435" s="21">
        <v>322</v>
      </c>
      <c r="B20435" s="6">
        <f>IF(ISNUMBER(B2768),MAX(0,INDEX('913:913'!$E$6:$E$1205,B2768)),0)</f>
        <v>0</v>
      </c>
      <c r="C20435" s="10"/>
    </row>
    <row r="20436" spans="1:3">
      <c r="A20436" s="21">
        <v>323</v>
      </c>
      <c r="B20436" s="6">
        <f>IF(ISNUMBER(B2769),MAX(0,INDEX('913:913'!$E$6:$E$1205,B2769)),0)</f>
        <v>0</v>
      </c>
      <c r="C20436" s="10"/>
    </row>
    <row r="20437" spans="1:3">
      <c r="A20437" s="21">
        <v>324</v>
      </c>
      <c r="B20437" s="6">
        <f>IF(ISNUMBER(B2770),MAX(0,INDEX('913:913'!$E$6:$E$1205,B2770)),0)</f>
        <v>0</v>
      </c>
      <c r="C20437" s="10"/>
    </row>
    <row r="20438" spans="1:3">
      <c r="A20438" s="21">
        <v>325</v>
      </c>
      <c r="B20438" s="6">
        <f>IF(ISNUMBER(B2771),MAX(0,INDEX('913:913'!$E$6:$E$1205,B2771)),0)</f>
        <v>0</v>
      </c>
      <c r="C20438" s="10"/>
    </row>
    <row r="20439" spans="1:3">
      <c r="A20439" s="21">
        <v>326</v>
      </c>
      <c r="B20439" s="6">
        <f>IF(ISNUMBER(B2772),MAX(0,INDEX('913:913'!$E$6:$E$1205,B2772)),0)</f>
        <v>0</v>
      </c>
      <c r="C20439" s="10"/>
    </row>
    <row r="20440" spans="1:3">
      <c r="A20440" s="21">
        <v>327</v>
      </c>
      <c r="B20440" s="6">
        <f>IF(ISNUMBER(B2773),MAX(0,INDEX('913:913'!$E$6:$E$1205,B2773)),0)</f>
        <v>0</v>
      </c>
      <c r="C20440" s="10"/>
    </row>
    <row r="20441" spans="1:3">
      <c r="A20441" s="21">
        <v>328</v>
      </c>
      <c r="B20441" s="6">
        <f>IF(ISNUMBER(B2774),MAX(0,INDEX('913:913'!$E$6:$E$1205,B2774)),0)</f>
        <v>0</v>
      </c>
      <c r="C20441" s="10"/>
    </row>
    <row r="20442" spans="1:3">
      <c r="A20442" s="21">
        <v>329</v>
      </c>
      <c r="B20442" s="6">
        <f>IF(ISNUMBER(B2775),MAX(0,INDEX('913:913'!$E$6:$E$1205,B2775)),0)</f>
        <v>0</v>
      </c>
      <c r="C20442" s="10"/>
    </row>
    <row r="20443" spans="1:3">
      <c r="A20443" s="21">
        <v>330</v>
      </c>
      <c r="B20443" s="6">
        <f>IF(ISNUMBER(B2776),MAX(0,INDEX('913:913'!$E$6:$E$1205,B2776)),0)</f>
        <v>0</v>
      </c>
      <c r="C20443" s="10"/>
    </row>
    <row r="20444" spans="1:3">
      <c r="A20444" s="21">
        <v>331</v>
      </c>
      <c r="B20444" s="6">
        <f>IF(ISNUMBER(B2777),MAX(0,INDEX('913:913'!$E$6:$E$1205,B2777)),0)</f>
        <v>0</v>
      </c>
      <c r="C20444" s="10"/>
    </row>
    <row r="20445" spans="1:3">
      <c r="A20445" s="21">
        <v>332</v>
      </c>
      <c r="B20445" s="6">
        <f>IF(ISNUMBER(B2778),MAX(0,INDEX('913:913'!$E$6:$E$1205,B2778)),0)</f>
        <v>0</v>
      </c>
      <c r="C20445" s="10"/>
    </row>
    <row r="20446" spans="1:3">
      <c r="A20446" s="21">
        <v>333</v>
      </c>
      <c r="B20446" s="6">
        <f>IF(ISNUMBER(B2779),MAX(0,INDEX('913:913'!$E$6:$E$1205,B2779)),0)</f>
        <v>0</v>
      </c>
      <c r="C20446" s="10"/>
    </row>
    <row r="20447" spans="1:3">
      <c r="A20447" s="21">
        <v>334</v>
      </c>
      <c r="B20447" s="6">
        <f>IF(ISNUMBER(B2780),MAX(0,INDEX('913:913'!$E$6:$E$1205,B2780)),0)</f>
        <v>0</v>
      </c>
      <c r="C20447" s="10"/>
    </row>
    <row r="20448" spans="1:3">
      <c r="A20448" s="21">
        <v>335</v>
      </c>
      <c r="B20448" s="6">
        <f>IF(ISNUMBER(B2781),MAX(0,INDEX('913:913'!$E$6:$E$1205,B2781)),0)</f>
        <v>0</v>
      </c>
      <c r="C20448" s="10"/>
    </row>
    <row r="20449" spans="1:3">
      <c r="A20449" s="21">
        <v>336</v>
      </c>
      <c r="B20449" s="6">
        <f>IF(ISNUMBER(B2782),MAX(0,INDEX('913:913'!$E$6:$E$1205,B2782)),0)</f>
        <v>0</v>
      </c>
      <c r="C20449" s="10"/>
    </row>
    <row r="20450" spans="1:3">
      <c r="A20450" s="21">
        <v>337</v>
      </c>
      <c r="B20450" s="6">
        <f>IF(ISNUMBER(B2783),MAX(0,INDEX('913:913'!$E$6:$E$1205,B2783)),0)</f>
        <v>0</v>
      </c>
      <c r="C20450" s="10"/>
    </row>
    <row r="20451" spans="1:3">
      <c r="A20451" s="21">
        <v>338</v>
      </c>
      <c r="B20451" s="6">
        <f>IF(ISNUMBER(B2784),MAX(0,INDEX('913:913'!$E$6:$E$1205,B2784)),0)</f>
        <v>0</v>
      </c>
      <c r="C20451" s="10"/>
    </row>
    <row r="20452" spans="1:3">
      <c r="A20452" s="21">
        <v>339</v>
      </c>
      <c r="B20452" s="6">
        <f>IF(ISNUMBER(B2785),MAX(0,INDEX('913:913'!$E$6:$E$1205,B2785)),0)</f>
        <v>0</v>
      </c>
      <c r="C20452" s="10"/>
    </row>
    <row r="20453" spans="1:3">
      <c r="A20453" s="21">
        <v>340</v>
      </c>
      <c r="B20453" s="6">
        <f>IF(ISNUMBER(B2786),MAX(0,INDEX('913:913'!$E$6:$E$1205,B2786)),0)</f>
        <v>0</v>
      </c>
      <c r="C20453" s="10"/>
    </row>
    <row r="20454" spans="1:3">
      <c r="A20454" s="21">
        <v>341</v>
      </c>
      <c r="B20454" s="6">
        <f>IF(ISNUMBER(B2787),MAX(0,INDEX('913:913'!$E$6:$E$1205,B2787)),0)</f>
        <v>0</v>
      </c>
      <c r="C20454" s="10"/>
    </row>
    <row r="20455" spans="1:3">
      <c r="A20455" s="21">
        <v>342</v>
      </c>
      <c r="B20455" s="6">
        <f>IF(ISNUMBER(B2788),MAX(0,INDEX('913:913'!$E$6:$E$1205,B2788)),0)</f>
        <v>0</v>
      </c>
      <c r="C20455" s="10"/>
    </row>
    <row r="20456" spans="1:3">
      <c r="A20456" s="21">
        <v>343</v>
      </c>
      <c r="B20456" s="6">
        <f>IF(ISNUMBER(B2789),MAX(0,INDEX('913:913'!$E$6:$E$1205,B2789)),0)</f>
        <v>0</v>
      </c>
      <c r="C20456" s="10"/>
    </row>
    <row r="20457" spans="1:3">
      <c r="A20457" s="21">
        <v>344</v>
      </c>
      <c r="B20457" s="6">
        <f>IF(ISNUMBER(B2790),MAX(0,INDEX('913:913'!$E$6:$E$1205,B2790)),0)</f>
        <v>0</v>
      </c>
      <c r="C20457" s="10"/>
    </row>
    <row r="20458" spans="1:3">
      <c r="A20458" s="21">
        <v>345</v>
      </c>
      <c r="B20458" s="6">
        <f>IF(ISNUMBER(B2791),MAX(0,INDEX('913:913'!$E$6:$E$1205,B2791)),0)</f>
        <v>0</v>
      </c>
      <c r="C20458" s="10"/>
    </row>
    <row r="20459" spans="1:3">
      <c r="A20459" s="21">
        <v>346</v>
      </c>
      <c r="B20459" s="6">
        <f>IF(ISNUMBER(B2792),MAX(0,INDEX('913:913'!$E$6:$E$1205,B2792)),0)</f>
        <v>0</v>
      </c>
      <c r="C20459" s="10"/>
    </row>
    <row r="20460" spans="1:3">
      <c r="A20460" s="21">
        <v>347</v>
      </c>
      <c r="B20460" s="6">
        <f>IF(ISNUMBER(B2793),MAX(0,INDEX('913:913'!$E$6:$E$1205,B2793)),0)</f>
        <v>0</v>
      </c>
      <c r="C20460" s="10"/>
    </row>
    <row r="20461" spans="1:3">
      <c r="A20461" s="21">
        <v>348</v>
      </c>
      <c r="B20461" s="6">
        <f>IF(ISNUMBER(B2794),MAX(0,INDEX('913:913'!$E$6:$E$1205,B2794)),0)</f>
        <v>0</v>
      </c>
      <c r="C20461" s="10"/>
    </row>
    <row r="20462" spans="1:3">
      <c r="A20462" s="21">
        <v>349</v>
      </c>
      <c r="B20462" s="6">
        <f>IF(ISNUMBER(B2795),MAX(0,INDEX('913:913'!$E$6:$E$1205,B2795)),0)</f>
        <v>0</v>
      </c>
      <c r="C20462" s="10"/>
    </row>
    <row r="20463" spans="1:3">
      <c r="A20463" s="21">
        <v>350</v>
      </c>
      <c r="B20463" s="6">
        <f>IF(ISNUMBER(B2796),MAX(0,INDEX('913:913'!$E$6:$E$1205,B2796)),0)</f>
        <v>0</v>
      </c>
      <c r="C20463" s="10"/>
    </row>
    <row r="20464" spans="1:3">
      <c r="A20464" s="21">
        <v>351</v>
      </c>
      <c r="B20464" s="6">
        <f>IF(ISNUMBER(B2797),MAX(0,INDEX('913:913'!$E$6:$E$1205,B2797)),0)</f>
        <v>0</v>
      </c>
      <c r="C20464" s="10"/>
    </row>
    <row r="20465" spans="1:3">
      <c r="A20465" s="21">
        <v>352</v>
      </c>
      <c r="B20465" s="6">
        <f>IF(ISNUMBER(B2798),MAX(0,INDEX('913:913'!$E$6:$E$1205,B2798)),0)</f>
        <v>0</v>
      </c>
      <c r="C20465" s="10"/>
    </row>
    <row r="20466" spans="1:3">
      <c r="A20466" s="21">
        <v>353</v>
      </c>
      <c r="B20466" s="6">
        <f>IF(ISNUMBER(B2799),MAX(0,INDEX('913:913'!$E$6:$E$1205,B2799)),0)</f>
        <v>0</v>
      </c>
      <c r="C20466" s="10"/>
    </row>
    <row r="20467" spans="1:3">
      <c r="A20467" s="21">
        <v>354</v>
      </c>
      <c r="B20467" s="6">
        <f>IF(ISNUMBER(B2800),MAX(0,INDEX('913:913'!$E$6:$E$1205,B2800)),0)</f>
        <v>0</v>
      </c>
      <c r="C20467" s="10"/>
    </row>
    <row r="20468" spans="1:3">
      <c r="A20468" s="21">
        <v>355</v>
      </c>
      <c r="B20468" s="6">
        <f>IF(ISNUMBER(B2801),MAX(0,INDEX('913:913'!$E$6:$E$1205,B2801)),0)</f>
        <v>0</v>
      </c>
      <c r="C20468" s="10"/>
    </row>
    <row r="20469" spans="1:3">
      <c r="A20469" s="21">
        <v>356</v>
      </c>
      <c r="B20469" s="6">
        <f>IF(ISNUMBER(B2802),MAX(0,INDEX('913:913'!$E$6:$E$1205,B2802)),0)</f>
        <v>0</v>
      </c>
      <c r="C20469" s="10"/>
    </row>
    <row r="20470" spans="1:3">
      <c r="A20470" s="21">
        <v>357</v>
      </c>
      <c r="B20470" s="6">
        <f>IF(ISNUMBER(B2803),MAX(0,INDEX('913:913'!$E$6:$E$1205,B2803)),0)</f>
        <v>0</v>
      </c>
      <c r="C20470" s="10"/>
    </row>
    <row r="20471" spans="1:3">
      <c r="A20471" s="21">
        <v>358</v>
      </c>
      <c r="B20471" s="6">
        <f>IF(ISNUMBER(B2804),MAX(0,INDEX('913:913'!$E$6:$E$1205,B2804)),0)</f>
        <v>0</v>
      </c>
      <c r="C20471" s="10"/>
    </row>
    <row r="20472" spans="1:3">
      <c r="A20472" s="21">
        <v>359</v>
      </c>
      <c r="B20472" s="6">
        <f>IF(ISNUMBER(B2805),MAX(0,INDEX('913:913'!$E$6:$E$1205,B2805)),0)</f>
        <v>0</v>
      </c>
      <c r="C20472" s="10"/>
    </row>
    <row r="20473" spans="1:3">
      <c r="A20473" s="21">
        <v>360</v>
      </c>
      <c r="B20473" s="6">
        <f>IF(ISNUMBER(B2806),MAX(0,INDEX('913:913'!$E$6:$E$1205,B2806)),0)</f>
        <v>0</v>
      </c>
      <c r="C20473" s="10"/>
    </row>
    <row r="20474" spans="1:3">
      <c r="A20474" s="21">
        <v>361</v>
      </c>
      <c r="B20474" s="6">
        <f>IF(ISNUMBER(B2807),MAX(0,INDEX('913:913'!$E$6:$E$1205,B2807)),0)</f>
        <v>0</v>
      </c>
      <c r="C20474" s="10"/>
    </row>
    <row r="20475" spans="1:3">
      <c r="A20475" s="21">
        <v>362</v>
      </c>
      <c r="B20475" s="6">
        <f>IF(ISNUMBER(B2808),MAX(0,INDEX('913:913'!$E$6:$E$1205,B2808)),0)</f>
        <v>0</v>
      </c>
      <c r="C20475" s="10"/>
    </row>
    <row r="20476" spans="1:3">
      <c r="A20476" s="21">
        <v>363</v>
      </c>
      <c r="B20476" s="6">
        <f>IF(ISNUMBER(B2809),MAX(0,INDEX('913:913'!$E$6:$E$1205,B2809)),0)</f>
        <v>0</v>
      </c>
      <c r="C20476" s="10"/>
    </row>
    <row r="20477" spans="1:3">
      <c r="A20477" s="21">
        <v>364</v>
      </c>
      <c r="B20477" s="6">
        <f>IF(ISNUMBER(B2810),MAX(0,INDEX('913:913'!$E$6:$E$1205,B2810)),0)</f>
        <v>0</v>
      </c>
      <c r="C20477" s="10"/>
    </row>
    <row r="20478" spans="1:3">
      <c r="A20478" s="21">
        <v>365</v>
      </c>
      <c r="B20478" s="6">
        <f>IF(ISNUMBER(B2811),MAX(0,INDEX('913:913'!$E$6:$E$1205,B2811)),0)</f>
        <v>0</v>
      </c>
      <c r="C20478" s="10"/>
    </row>
    <row r="20479" spans="1:3">
      <c r="A20479" s="21">
        <v>366</v>
      </c>
      <c r="B20479" s="6">
        <f>IF(ISNUMBER(B2812),MAX(0,INDEX('913:913'!$E$6:$E$1205,B2812)),0)</f>
        <v>0</v>
      </c>
      <c r="C20479" s="10"/>
    </row>
    <row r="20480" spans="1:3">
      <c r="A20480" s="21">
        <v>367</v>
      </c>
      <c r="B20480" s="6">
        <f>IF(ISNUMBER(B2813),MAX(0,INDEX('913:913'!$E$6:$E$1205,B2813)),0)</f>
        <v>0</v>
      </c>
      <c r="C20480" s="10"/>
    </row>
    <row r="20481" spans="1:3">
      <c r="A20481" s="21">
        <v>368</v>
      </c>
      <c r="B20481" s="6">
        <f>IF(ISNUMBER(B2814),MAX(0,INDEX('913:913'!$E$6:$E$1205,B2814)),0)</f>
        <v>0</v>
      </c>
      <c r="C20481" s="10"/>
    </row>
    <row r="20482" spans="1:3">
      <c r="A20482" s="21">
        <v>369</v>
      </c>
      <c r="B20482" s="6">
        <f>IF(ISNUMBER(B2815),MAX(0,INDEX('913:913'!$E$6:$E$1205,B2815)),0)</f>
        <v>0</v>
      </c>
      <c r="C20482" s="10"/>
    </row>
    <row r="20483" spans="1:3">
      <c r="A20483" s="21">
        <v>370</v>
      </c>
      <c r="B20483" s="6">
        <f>IF(ISNUMBER(B2816),MAX(0,INDEX('913:913'!$E$6:$E$1205,B2816)),0)</f>
        <v>0</v>
      </c>
      <c r="C20483" s="10"/>
    </row>
    <row r="20484" spans="1:3">
      <c r="A20484" s="21">
        <v>371</v>
      </c>
      <c r="B20484" s="6">
        <f>IF(ISNUMBER(B2817),MAX(0,INDEX('913:913'!$E$6:$E$1205,B2817)),0)</f>
        <v>0</v>
      </c>
      <c r="C20484" s="10"/>
    </row>
    <row r="20485" spans="1:3">
      <c r="A20485" s="21">
        <v>372</v>
      </c>
      <c r="B20485" s="6">
        <f>IF(ISNUMBER(B2818),MAX(0,INDEX('913:913'!$E$6:$E$1205,B2818)),0)</f>
        <v>0</v>
      </c>
      <c r="C20485" s="10"/>
    </row>
    <row r="20486" spans="1:3">
      <c r="A20486" s="21">
        <v>373</v>
      </c>
      <c r="B20486" s="6">
        <f>IF(ISNUMBER(B2819),MAX(0,INDEX('913:913'!$E$6:$E$1205,B2819)),0)</f>
        <v>0</v>
      </c>
      <c r="C20486" s="10"/>
    </row>
    <row r="20487" spans="1:3">
      <c r="A20487" s="21">
        <v>374</v>
      </c>
      <c r="B20487" s="6">
        <f>IF(ISNUMBER(B2820),MAX(0,INDEX('913:913'!$E$6:$E$1205,B2820)),0)</f>
        <v>0</v>
      </c>
      <c r="C20487" s="10"/>
    </row>
    <row r="20488" spans="1:3">
      <c r="A20488" s="21">
        <v>375</v>
      </c>
      <c r="B20488" s="6">
        <f>IF(ISNUMBER(B2821),MAX(0,INDEX('913:913'!$E$6:$E$1205,B2821)),0)</f>
        <v>0</v>
      </c>
      <c r="C20488" s="10"/>
    </row>
    <row r="20489" spans="1:3">
      <c r="A20489" s="21">
        <v>376</v>
      </c>
      <c r="B20489" s="6">
        <f>IF(ISNUMBER(B2822),MAX(0,INDEX('913:913'!$E$6:$E$1205,B2822)),0)</f>
        <v>0</v>
      </c>
      <c r="C20489" s="10"/>
    </row>
    <row r="20490" spans="1:3">
      <c r="A20490" s="21">
        <v>377</v>
      </c>
      <c r="B20490" s="6">
        <f>IF(ISNUMBER(B2823),MAX(0,INDEX('913:913'!$E$6:$E$1205,B2823)),0)</f>
        <v>0</v>
      </c>
      <c r="C20490" s="10"/>
    </row>
    <row r="20491" spans="1:3">
      <c r="A20491" s="21">
        <v>378</v>
      </c>
      <c r="B20491" s="6">
        <f>IF(ISNUMBER(B2824),MAX(0,INDEX('913:913'!$E$6:$E$1205,B2824)),0)</f>
        <v>0</v>
      </c>
      <c r="C20491" s="10"/>
    </row>
    <row r="20492" spans="1:3">
      <c r="A20492" s="21">
        <v>379</v>
      </c>
      <c r="B20492" s="6">
        <f>IF(ISNUMBER(B2825),MAX(0,INDEX('913:913'!$E$6:$E$1205,B2825)),0)</f>
        <v>0</v>
      </c>
      <c r="C20492" s="10"/>
    </row>
    <row r="20493" spans="1:3">
      <c r="A20493" s="21">
        <v>380</v>
      </c>
      <c r="B20493" s="6">
        <f>IF(ISNUMBER(B2826),MAX(0,INDEX('913:913'!$E$6:$E$1205,B2826)),0)</f>
        <v>0</v>
      </c>
      <c r="C20493" s="10"/>
    </row>
    <row r="20494" spans="1:3">
      <c r="A20494" s="21">
        <v>381</v>
      </c>
      <c r="B20494" s="6">
        <f>IF(ISNUMBER(B2827),MAX(0,INDEX('913:913'!$E$6:$E$1205,B2827)),0)</f>
        <v>0</v>
      </c>
      <c r="C20494" s="10"/>
    </row>
    <row r="20495" spans="1:3">
      <c r="A20495" s="21">
        <v>382</v>
      </c>
      <c r="B20495" s="6">
        <f>IF(ISNUMBER(B2828),MAX(0,INDEX('913:913'!$E$6:$E$1205,B2828)),0)</f>
        <v>0</v>
      </c>
      <c r="C20495" s="10"/>
    </row>
    <row r="20496" spans="1:3">
      <c r="A20496" s="21">
        <v>383</v>
      </c>
      <c r="B20496" s="6">
        <f>IF(ISNUMBER(B2829),MAX(0,INDEX('913:913'!$E$6:$E$1205,B2829)),0)</f>
        <v>0</v>
      </c>
      <c r="C20496" s="10"/>
    </row>
    <row r="20497" spans="1:3">
      <c r="A20497" s="21">
        <v>384</v>
      </c>
      <c r="B20497" s="6">
        <f>IF(ISNUMBER(B2830),MAX(0,INDEX('913:913'!$E$6:$E$1205,B2830)),0)</f>
        <v>0</v>
      </c>
      <c r="C20497" s="10"/>
    </row>
    <row r="20498" spans="1:3">
      <c r="A20498" s="21">
        <v>385</v>
      </c>
      <c r="B20498" s="6">
        <f>IF(ISNUMBER(B2831),MAX(0,INDEX('913:913'!$E$6:$E$1205,B2831)),0)</f>
        <v>0</v>
      </c>
      <c r="C20498" s="10"/>
    </row>
    <row r="20499" spans="1:3">
      <c r="A20499" s="21">
        <v>386</v>
      </c>
      <c r="B20499" s="6">
        <f>IF(ISNUMBER(B2832),MAX(0,INDEX('913:913'!$E$6:$E$1205,B2832)),0)</f>
        <v>0</v>
      </c>
      <c r="C20499" s="10"/>
    </row>
    <row r="20500" spans="1:3">
      <c r="A20500" s="21">
        <v>387</v>
      </c>
      <c r="B20500" s="6">
        <f>IF(ISNUMBER(B2833),MAX(0,INDEX('913:913'!$E$6:$E$1205,B2833)),0)</f>
        <v>0</v>
      </c>
      <c r="C20500" s="10"/>
    </row>
    <row r="20501" spans="1:3">
      <c r="A20501" s="21">
        <v>388</v>
      </c>
      <c r="B20501" s="6">
        <f>IF(ISNUMBER(B2834),MAX(0,INDEX('913:913'!$E$6:$E$1205,B2834)),0)</f>
        <v>0</v>
      </c>
      <c r="C20501" s="10"/>
    </row>
    <row r="20502" spans="1:3">
      <c r="A20502" s="21">
        <v>389</v>
      </c>
      <c r="B20502" s="6">
        <f>IF(ISNUMBER(B2835),MAX(0,INDEX('913:913'!$E$6:$E$1205,B2835)),0)</f>
        <v>0</v>
      </c>
      <c r="C20502" s="10"/>
    </row>
    <row r="20503" spans="1:3">
      <c r="A20503" s="21">
        <v>390</v>
      </c>
      <c r="B20503" s="6">
        <f>IF(ISNUMBER(B2836),MAX(0,INDEX('913:913'!$E$6:$E$1205,B2836)),0)</f>
        <v>0</v>
      </c>
      <c r="C20503" s="10"/>
    </row>
    <row r="20504" spans="1:3">
      <c r="A20504" s="21">
        <v>391</v>
      </c>
      <c r="B20504" s="6">
        <f>IF(ISNUMBER(B2837),MAX(0,INDEX('913:913'!$E$6:$E$1205,B2837)),0)</f>
        <v>0</v>
      </c>
      <c r="C20504" s="10"/>
    </row>
    <row r="20505" spans="1:3">
      <c r="A20505" s="21">
        <v>392</v>
      </c>
      <c r="B20505" s="6">
        <f>IF(ISNUMBER(B2838),MAX(0,INDEX('913:913'!$E$6:$E$1205,B2838)),0)</f>
        <v>0</v>
      </c>
      <c r="C20505" s="10"/>
    </row>
    <row r="20506" spans="1:3">
      <c r="A20506" s="21">
        <v>393</v>
      </c>
      <c r="B20506" s="6">
        <f>IF(ISNUMBER(B2839),MAX(0,INDEX('913:913'!$E$6:$E$1205,B2839)),0)</f>
        <v>0</v>
      </c>
      <c r="C20506" s="10"/>
    </row>
    <row r="20507" spans="1:3">
      <c r="A20507" s="21">
        <v>394</v>
      </c>
      <c r="B20507" s="6">
        <f>IF(ISNUMBER(B2840),MAX(0,INDEX('913:913'!$E$6:$E$1205,B2840)),0)</f>
        <v>0</v>
      </c>
      <c r="C20507" s="10"/>
    </row>
    <row r="20508" spans="1:3">
      <c r="A20508" s="21">
        <v>395</v>
      </c>
      <c r="B20508" s="6">
        <f>IF(ISNUMBER(B2841),MAX(0,INDEX('913:913'!$E$6:$E$1205,B2841)),0)</f>
        <v>0</v>
      </c>
      <c r="C20508" s="10"/>
    </row>
    <row r="20509" spans="1:3">
      <c r="A20509" s="21">
        <v>396</v>
      </c>
      <c r="B20509" s="6">
        <f>IF(ISNUMBER(B2842),MAX(0,INDEX('913:913'!$E$6:$E$1205,B2842)),0)</f>
        <v>0</v>
      </c>
      <c r="C20509" s="10"/>
    </row>
    <row r="20510" spans="1:3">
      <c r="A20510" s="21">
        <v>397</v>
      </c>
      <c r="B20510" s="6">
        <f>IF(ISNUMBER(B2843),MAX(0,INDEX('913:913'!$E$6:$E$1205,B2843)),0)</f>
        <v>0</v>
      </c>
      <c r="C20510" s="10"/>
    </row>
    <row r="20511" spans="1:3">
      <c r="A20511" s="21">
        <v>398</v>
      </c>
      <c r="B20511" s="6">
        <f>IF(ISNUMBER(B2844),MAX(0,INDEX('913:913'!$E$6:$E$1205,B2844)),0)</f>
        <v>0</v>
      </c>
      <c r="C20511" s="10"/>
    </row>
    <row r="20512" spans="1:3">
      <c r="A20512" s="21">
        <v>399</v>
      </c>
      <c r="B20512" s="6">
        <f>IF(ISNUMBER(B2845),MAX(0,INDEX('913:913'!$E$6:$E$1205,B2845)),0)</f>
        <v>0</v>
      </c>
      <c r="C20512" s="10"/>
    </row>
    <row r="20513" spans="1:3">
      <c r="A20513" s="21">
        <v>400</v>
      </c>
      <c r="B20513" s="6">
        <f>IF(ISNUMBER(B2846),MAX(0,INDEX('913:913'!$E$6:$E$1205,B2846)),0)</f>
        <v>0</v>
      </c>
      <c r="C20513" s="10"/>
    </row>
    <row r="20514" spans="1:3">
      <c r="A20514" s="21">
        <v>401</v>
      </c>
      <c r="B20514" s="6">
        <f>IF(ISNUMBER(B2847),MAX(0,INDEX('913:913'!$E$6:$E$1205,B2847)),0)</f>
        <v>0</v>
      </c>
      <c r="C20514" s="10"/>
    </row>
    <row r="20515" spans="1:3">
      <c r="A20515" s="21">
        <v>402</v>
      </c>
      <c r="B20515" s="6">
        <f>IF(ISNUMBER(B2848),MAX(0,INDEX('913:913'!$E$6:$E$1205,B2848)),0)</f>
        <v>0</v>
      </c>
      <c r="C20515" s="10"/>
    </row>
    <row r="20516" spans="1:3">
      <c r="A20516" s="21">
        <v>403</v>
      </c>
      <c r="B20516" s="6">
        <f>IF(ISNUMBER(B2849),MAX(0,INDEX('913:913'!$E$6:$E$1205,B2849)),0)</f>
        <v>0</v>
      </c>
      <c r="C20516" s="10"/>
    </row>
    <row r="20517" spans="1:3">
      <c r="A20517" s="21">
        <v>404</v>
      </c>
      <c r="B20517" s="6">
        <f>IF(ISNUMBER(B2850),MAX(0,INDEX('913:913'!$E$6:$E$1205,B2850)),0)</f>
        <v>0</v>
      </c>
      <c r="C20517" s="10"/>
    </row>
    <row r="20518" spans="1:3">
      <c r="A20518" s="21">
        <v>405</v>
      </c>
      <c r="B20518" s="6">
        <f>IF(ISNUMBER(B2851),MAX(0,INDEX('913:913'!$E$6:$E$1205,B2851)),0)</f>
        <v>0</v>
      </c>
      <c r="C20518" s="10"/>
    </row>
    <row r="20519" spans="1:3">
      <c r="A20519" s="21">
        <v>406</v>
      </c>
      <c r="B20519" s="6">
        <f>IF(ISNUMBER(B2852),MAX(0,INDEX('913:913'!$E$6:$E$1205,B2852)),0)</f>
        <v>0</v>
      </c>
      <c r="C20519" s="10"/>
    </row>
    <row r="20520" spans="1:3">
      <c r="A20520" s="21">
        <v>407</v>
      </c>
      <c r="B20520" s="6">
        <f>IF(ISNUMBER(B2853),MAX(0,INDEX('913:913'!$E$6:$E$1205,B2853)),0)</f>
        <v>0</v>
      </c>
      <c r="C20520" s="10"/>
    </row>
    <row r="20521" spans="1:3">
      <c r="A20521" s="21">
        <v>408</v>
      </c>
      <c r="B20521" s="6">
        <f>IF(ISNUMBER(B2854),MAX(0,INDEX('913:913'!$E$6:$E$1205,B2854)),0)</f>
        <v>0</v>
      </c>
      <c r="C20521" s="10"/>
    </row>
    <row r="20522" spans="1:3">
      <c r="A20522" s="21">
        <v>409</v>
      </c>
      <c r="B20522" s="6">
        <f>IF(ISNUMBER(B2855),MAX(0,INDEX('913:913'!$E$6:$E$1205,B2855)),0)</f>
        <v>0</v>
      </c>
      <c r="C20522" s="10"/>
    </row>
    <row r="20523" spans="1:3">
      <c r="A20523" s="21">
        <v>410</v>
      </c>
      <c r="B20523" s="6">
        <f>IF(ISNUMBER(B2856),MAX(0,INDEX('913:913'!$E$6:$E$1205,B2856)),0)</f>
        <v>0</v>
      </c>
      <c r="C20523" s="10"/>
    </row>
    <row r="20524" spans="1:3">
      <c r="A20524" s="21">
        <v>411</v>
      </c>
      <c r="B20524" s="6">
        <f>IF(ISNUMBER(B2857),MAX(0,INDEX('913:913'!$E$6:$E$1205,B2857)),0)</f>
        <v>0</v>
      </c>
      <c r="C20524" s="10"/>
    </row>
    <row r="20525" spans="1:3">
      <c r="A20525" s="21">
        <v>412</v>
      </c>
      <c r="B20525" s="6">
        <f>IF(ISNUMBER(B2858),MAX(0,INDEX('913:913'!$E$6:$E$1205,B2858)),0)</f>
        <v>0</v>
      </c>
      <c r="C20525" s="10"/>
    </row>
    <row r="20526" spans="1:3">
      <c r="A20526" s="21">
        <v>413</v>
      </c>
      <c r="B20526" s="6">
        <f>IF(ISNUMBER(B2859),MAX(0,INDEX('913:913'!$E$6:$E$1205,B2859)),0)</f>
        <v>0</v>
      </c>
      <c r="C20526" s="10"/>
    </row>
    <row r="20527" spans="1:3">
      <c r="A20527" s="21">
        <v>414</v>
      </c>
      <c r="B20527" s="6">
        <f>IF(ISNUMBER(B2860),MAX(0,INDEX('913:913'!$E$6:$E$1205,B2860)),0)</f>
        <v>0</v>
      </c>
      <c r="C20527" s="10"/>
    </row>
    <row r="20528" spans="1:3">
      <c r="A20528" s="21">
        <v>415</v>
      </c>
      <c r="B20528" s="6">
        <f>IF(ISNUMBER(B2861),MAX(0,INDEX('913:913'!$E$6:$E$1205,B2861)),0)</f>
        <v>0</v>
      </c>
      <c r="C20528" s="10"/>
    </row>
    <row r="20529" spans="1:3">
      <c r="A20529" s="21">
        <v>416</v>
      </c>
      <c r="B20529" s="6">
        <f>IF(ISNUMBER(B2862),MAX(0,INDEX('913:913'!$E$6:$E$1205,B2862)),0)</f>
        <v>0</v>
      </c>
      <c r="C20529" s="10"/>
    </row>
    <row r="20530" spans="1:3">
      <c r="A20530" s="21">
        <v>417</v>
      </c>
      <c r="B20530" s="6">
        <f>IF(ISNUMBER(B2863),MAX(0,INDEX('913:913'!$E$6:$E$1205,B2863)),0)</f>
        <v>0</v>
      </c>
      <c r="C20530" s="10"/>
    </row>
    <row r="20531" spans="1:3">
      <c r="A20531" s="21">
        <v>418</v>
      </c>
      <c r="B20531" s="6">
        <f>IF(ISNUMBER(B2864),MAX(0,INDEX('913:913'!$E$6:$E$1205,B2864)),0)</f>
        <v>0</v>
      </c>
      <c r="C20531" s="10"/>
    </row>
    <row r="20532" spans="1:3">
      <c r="A20532" s="21">
        <v>419</v>
      </c>
      <c r="B20532" s="6">
        <f>IF(ISNUMBER(B2865),MAX(0,INDEX('913:913'!$E$6:$E$1205,B2865)),0)</f>
        <v>0</v>
      </c>
      <c r="C20532" s="10"/>
    </row>
    <row r="20533" spans="1:3">
      <c r="A20533" s="21">
        <v>420</v>
      </c>
      <c r="B20533" s="6">
        <f>IF(ISNUMBER(B2866),MAX(0,INDEX('913:913'!$E$6:$E$1205,B2866)),0)</f>
        <v>0</v>
      </c>
      <c r="C20533" s="10"/>
    </row>
    <row r="20534" spans="1:3">
      <c r="A20534" s="21">
        <v>421</v>
      </c>
      <c r="B20534" s="6">
        <f>IF(ISNUMBER(B2867),MAX(0,INDEX('913:913'!$E$6:$E$1205,B2867)),0)</f>
        <v>0</v>
      </c>
      <c r="C20534" s="10"/>
    </row>
    <row r="20535" spans="1:3">
      <c r="A20535" s="21">
        <v>422</v>
      </c>
      <c r="B20535" s="6">
        <f>IF(ISNUMBER(B2868),MAX(0,INDEX('913:913'!$E$6:$E$1205,B2868)),0)</f>
        <v>0</v>
      </c>
      <c r="C20535" s="10"/>
    </row>
    <row r="20536" spans="1:3">
      <c r="A20536" s="21">
        <v>423</v>
      </c>
      <c r="B20536" s="6">
        <f>IF(ISNUMBER(B2869),MAX(0,INDEX('913:913'!$E$6:$E$1205,B2869)),0)</f>
        <v>0</v>
      </c>
      <c r="C20536" s="10"/>
    </row>
    <row r="20537" spans="1:3">
      <c r="A20537" s="21">
        <v>424</v>
      </c>
      <c r="B20537" s="6">
        <f>IF(ISNUMBER(B2870),MAX(0,INDEX('913:913'!$E$6:$E$1205,B2870)),0)</f>
        <v>0</v>
      </c>
      <c r="C20537" s="10"/>
    </row>
    <row r="20538" spans="1:3">
      <c r="A20538" s="21">
        <v>425</v>
      </c>
      <c r="B20538" s="6">
        <f>IF(ISNUMBER(B2871),MAX(0,INDEX('913:913'!$E$6:$E$1205,B2871)),0)</f>
        <v>0</v>
      </c>
      <c r="C20538" s="10"/>
    </row>
    <row r="20539" spans="1:3">
      <c r="A20539" s="21">
        <v>426</v>
      </c>
      <c r="B20539" s="6">
        <f>IF(ISNUMBER(B2872),MAX(0,INDEX('913:913'!$E$6:$E$1205,B2872)),0)</f>
        <v>0</v>
      </c>
      <c r="C20539" s="10"/>
    </row>
    <row r="20540" spans="1:3">
      <c r="A20540" s="21">
        <v>427</v>
      </c>
      <c r="B20540" s="6">
        <f>IF(ISNUMBER(B2873),MAX(0,INDEX('913:913'!$E$6:$E$1205,B2873)),0)</f>
        <v>0</v>
      </c>
      <c r="C20540" s="10"/>
    </row>
    <row r="20541" spans="1:3">
      <c r="A20541" s="21">
        <v>428</v>
      </c>
      <c r="B20541" s="6">
        <f>IF(ISNUMBER(B2874),MAX(0,INDEX('913:913'!$E$6:$E$1205,B2874)),0)</f>
        <v>0</v>
      </c>
      <c r="C20541" s="10"/>
    </row>
    <row r="20542" spans="1:3">
      <c r="A20542" s="21">
        <v>429</v>
      </c>
      <c r="B20542" s="6">
        <f>IF(ISNUMBER(B2875),MAX(0,INDEX('913:913'!$E$6:$E$1205,B2875)),0)</f>
        <v>0</v>
      </c>
      <c r="C20542" s="10"/>
    </row>
    <row r="20543" spans="1:3">
      <c r="A20543" s="21">
        <v>430</v>
      </c>
      <c r="B20543" s="6">
        <f>IF(ISNUMBER(B2876),MAX(0,INDEX('913:913'!$E$6:$E$1205,B2876)),0)</f>
        <v>0</v>
      </c>
      <c r="C20543" s="10"/>
    </row>
    <row r="20544" spans="1:3">
      <c r="A20544" s="21">
        <v>431</v>
      </c>
      <c r="B20544" s="6">
        <f>IF(ISNUMBER(B2877),MAX(0,INDEX('913:913'!$E$6:$E$1205,B2877)),0)</f>
        <v>0</v>
      </c>
      <c r="C20544" s="10"/>
    </row>
    <row r="20545" spans="1:3">
      <c r="A20545" s="21">
        <v>432</v>
      </c>
      <c r="B20545" s="6">
        <f>IF(ISNUMBER(B2878),MAX(0,INDEX('913:913'!$E$6:$E$1205,B2878)),0)</f>
        <v>0</v>
      </c>
      <c r="C20545" s="10"/>
    </row>
    <row r="20546" spans="1:3">
      <c r="A20546" s="21">
        <v>433</v>
      </c>
      <c r="B20546" s="6">
        <f>IF(ISNUMBER(B2879),MAX(0,INDEX('913:913'!$E$6:$E$1205,B2879)),0)</f>
        <v>0</v>
      </c>
      <c r="C20546" s="10"/>
    </row>
    <row r="20547" spans="1:3">
      <c r="A20547" s="21">
        <v>434</v>
      </c>
      <c r="B20547" s="6">
        <f>IF(ISNUMBER(B2880),MAX(0,INDEX('913:913'!$E$6:$E$1205,B2880)),0)</f>
        <v>0</v>
      </c>
      <c r="C20547" s="10"/>
    </row>
    <row r="20548" spans="1:3">
      <c r="A20548" s="21">
        <v>435</v>
      </c>
      <c r="B20548" s="6">
        <f>IF(ISNUMBER(B2881),MAX(0,INDEX('913:913'!$E$6:$E$1205,B2881)),0)</f>
        <v>0</v>
      </c>
      <c r="C20548" s="10"/>
    </row>
    <row r="20549" spans="1:3">
      <c r="A20549" s="21">
        <v>436</v>
      </c>
      <c r="B20549" s="6">
        <f>IF(ISNUMBER(B2882),MAX(0,INDEX('913:913'!$E$6:$E$1205,B2882)),0)</f>
        <v>0</v>
      </c>
      <c r="C20549" s="10"/>
    </row>
    <row r="20550" spans="1:3">
      <c r="A20550" s="21">
        <v>437</v>
      </c>
      <c r="B20550" s="6">
        <f>IF(ISNUMBER(B2883),MAX(0,INDEX('913:913'!$E$6:$E$1205,B2883)),0)</f>
        <v>0</v>
      </c>
      <c r="C20550" s="10"/>
    </row>
    <row r="20551" spans="1:3">
      <c r="A20551" s="21">
        <v>438</v>
      </c>
      <c r="B20551" s="6">
        <f>IF(ISNUMBER(B2884),MAX(0,INDEX('913:913'!$E$6:$E$1205,B2884)),0)</f>
        <v>0</v>
      </c>
      <c r="C20551" s="10"/>
    </row>
    <row r="20552" spans="1:3">
      <c r="A20552" s="21">
        <v>439</v>
      </c>
      <c r="B20552" s="6">
        <f>IF(ISNUMBER(B2885),MAX(0,INDEX('913:913'!$E$6:$E$1205,B2885)),0)</f>
        <v>0</v>
      </c>
      <c r="C20552" s="10"/>
    </row>
    <row r="20553" spans="1:3">
      <c r="A20553" s="21">
        <v>440</v>
      </c>
      <c r="B20553" s="6">
        <f>IF(ISNUMBER(B2886),MAX(0,INDEX('913:913'!$E$6:$E$1205,B2886)),0)</f>
        <v>0</v>
      </c>
      <c r="C20553" s="10"/>
    </row>
    <row r="20554" spans="1:3">
      <c r="A20554" s="21">
        <v>441</v>
      </c>
      <c r="B20554" s="6">
        <f>IF(ISNUMBER(B2887),MAX(0,INDEX('913:913'!$E$6:$E$1205,B2887)),0)</f>
        <v>0</v>
      </c>
      <c r="C20554" s="10"/>
    </row>
    <row r="20555" spans="1:3">
      <c r="A20555" s="21">
        <v>442</v>
      </c>
      <c r="B20555" s="6">
        <f>IF(ISNUMBER(B2888),MAX(0,INDEX('913:913'!$E$6:$E$1205,B2888)),0)</f>
        <v>0</v>
      </c>
      <c r="C20555" s="10"/>
    </row>
    <row r="20556" spans="1:3">
      <c r="A20556" s="21">
        <v>443</v>
      </c>
      <c r="B20556" s="6">
        <f>IF(ISNUMBER(B2889),MAX(0,INDEX('913:913'!$E$6:$E$1205,B2889)),0)</f>
        <v>0</v>
      </c>
      <c r="C20556" s="10"/>
    </row>
    <row r="20557" spans="1:3">
      <c r="A20557" s="21">
        <v>444</v>
      </c>
      <c r="B20557" s="6">
        <f>IF(ISNUMBER(B2890),MAX(0,INDEX('913:913'!$E$6:$E$1205,B2890)),0)</f>
        <v>0</v>
      </c>
      <c r="C20557" s="10"/>
    </row>
    <row r="20558" spans="1:3">
      <c r="A20558" s="21">
        <v>445</v>
      </c>
      <c r="B20558" s="6">
        <f>IF(ISNUMBER(B2891),MAX(0,INDEX('913:913'!$E$6:$E$1205,B2891)),0)</f>
        <v>0</v>
      </c>
      <c r="C20558" s="10"/>
    </row>
    <row r="20559" spans="1:3">
      <c r="A20559" s="21">
        <v>446</v>
      </c>
      <c r="B20559" s="6">
        <f>IF(ISNUMBER(B2892),MAX(0,INDEX('913:913'!$E$6:$E$1205,B2892)),0)</f>
        <v>0</v>
      </c>
      <c r="C20559" s="10"/>
    </row>
    <row r="20560" spans="1:3">
      <c r="A20560" s="21">
        <v>447</v>
      </c>
      <c r="B20560" s="6">
        <f>IF(ISNUMBER(B2893),MAX(0,INDEX('913:913'!$E$6:$E$1205,B2893)),0)</f>
        <v>0</v>
      </c>
      <c r="C20560" s="10"/>
    </row>
    <row r="20561" spans="1:3">
      <c r="A20561" s="21">
        <v>448</v>
      </c>
      <c r="B20561" s="6">
        <f>IF(ISNUMBER(B2894),MAX(0,INDEX('913:913'!$E$6:$E$1205,B2894)),0)</f>
        <v>0</v>
      </c>
      <c r="C20561" s="10"/>
    </row>
    <row r="20562" spans="1:3">
      <c r="A20562" s="21">
        <v>449</v>
      </c>
      <c r="B20562" s="6">
        <f>IF(ISNUMBER(B2895),MAX(0,INDEX('913:913'!$E$6:$E$1205,B2895)),0)</f>
        <v>0</v>
      </c>
      <c r="C20562" s="10"/>
    </row>
    <row r="20563" spans="1:3">
      <c r="A20563" s="21">
        <v>450</v>
      </c>
      <c r="B20563" s="6">
        <f>IF(ISNUMBER(B2896),MAX(0,INDEX('913:913'!$E$6:$E$1205,B2896)),0)</f>
        <v>0</v>
      </c>
      <c r="C20563" s="10"/>
    </row>
    <row r="20564" spans="1:3">
      <c r="A20564" s="21">
        <v>451</v>
      </c>
      <c r="B20564" s="6">
        <f>IF(ISNUMBER(B2897),MAX(0,INDEX('913:913'!$E$6:$E$1205,B2897)),0)</f>
        <v>0</v>
      </c>
      <c r="C20564" s="10"/>
    </row>
    <row r="20565" spans="1:3">
      <c r="A20565" s="21">
        <v>452</v>
      </c>
      <c r="B20565" s="6">
        <f>IF(ISNUMBER(B2898),MAX(0,INDEX('913:913'!$E$6:$E$1205,B2898)),0)</f>
        <v>0</v>
      </c>
      <c r="C20565" s="10"/>
    </row>
    <row r="20566" spans="1:3">
      <c r="A20566" s="21">
        <v>453</v>
      </c>
      <c r="B20566" s="6">
        <f>IF(ISNUMBER(B2899),MAX(0,INDEX('913:913'!$E$6:$E$1205,B2899)),0)</f>
        <v>0</v>
      </c>
      <c r="C20566" s="10"/>
    </row>
    <row r="20567" spans="1:3">
      <c r="A20567" s="21">
        <v>454</v>
      </c>
      <c r="B20567" s="6">
        <f>IF(ISNUMBER(B2900),MAX(0,INDEX('913:913'!$E$6:$E$1205,B2900)),0)</f>
        <v>0</v>
      </c>
      <c r="C20567" s="10"/>
    </row>
    <row r="20568" spans="1:3">
      <c r="A20568" s="21">
        <v>455</v>
      </c>
      <c r="B20568" s="6">
        <f>IF(ISNUMBER(B2901),MAX(0,INDEX('913:913'!$E$6:$E$1205,B2901)),0)</f>
        <v>0</v>
      </c>
      <c r="C20568" s="10"/>
    </row>
    <row r="20569" spans="1:3">
      <c r="A20569" s="21">
        <v>456</v>
      </c>
      <c r="B20569" s="6">
        <f>IF(ISNUMBER(B2902),MAX(0,INDEX('913:913'!$E$6:$E$1205,B2902)),0)</f>
        <v>0</v>
      </c>
      <c r="C20569" s="10"/>
    </row>
    <row r="20570" spans="1:3">
      <c r="A20570" s="21">
        <v>457</v>
      </c>
      <c r="B20570" s="6">
        <f>IF(ISNUMBER(B2903),MAX(0,INDEX('913:913'!$E$6:$E$1205,B2903)),0)</f>
        <v>0</v>
      </c>
      <c r="C20570" s="10"/>
    </row>
    <row r="20571" spans="1:3">
      <c r="A20571" s="21">
        <v>458</v>
      </c>
      <c r="B20571" s="6">
        <f>IF(ISNUMBER(B2904),MAX(0,INDEX('913:913'!$E$6:$E$1205,B2904)),0)</f>
        <v>0</v>
      </c>
      <c r="C20571" s="10"/>
    </row>
    <row r="20572" spans="1:3">
      <c r="A20572" s="21">
        <v>459</v>
      </c>
      <c r="B20572" s="6">
        <f>IF(ISNUMBER(B2905),MAX(0,INDEX('913:913'!$E$6:$E$1205,B2905)),0)</f>
        <v>0</v>
      </c>
      <c r="C20572" s="10"/>
    </row>
    <row r="20573" spans="1:3">
      <c r="A20573" s="21">
        <v>460</v>
      </c>
      <c r="B20573" s="6">
        <f>IF(ISNUMBER(B2906),MAX(0,INDEX('913:913'!$E$6:$E$1205,B2906)),0)</f>
        <v>0</v>
      </c>
      <c r="C20573" s="10"/>
    </row>
    <row r="20574" spans="1:3">
      <c r="A20574" s="21">
        <v>461</v>
      </c>
      <c r="B20574" s="6">
        <f>IF(ISNUMBER(B2907),MAX(0,INDEX('913:913'!$E$6:$E$1205,B2907)),0)</f>
        <v>0</v>
      </c>
      <c r="C20574" s="10"/>
    </row>
    <row r="20575" spans="1:3">
      <c r="A20575" s="21">
        <v>462</v>
      </c>
      <c r="B20575" s="6">
        <f>IF(ISNUMBER(B2908),MAX(0,INDEX('913:913'!$E$6:$E$1205,B2908)),0)</f>
        <v>0</v>
      </c>
      <c r="C20575" s="10"/>
    </row>
    <row r="20576" spans="1:3">
      <c r="A20576" s="21">
        <v>463</v>
      </c>
      <c r="B20576" s="6">
        <f>IF(ISNUMBER(B2909),MAX(0,INDEX('913:913'!$E$6:$E$1205,B2909)),0)</f>
        <v>0</v>
      </c>
      <c r="C20576" s="10"/>
    </row>
    <row r="20577" spans="1:3">
      <c r="A20577" s="21">
        <v>464</v>
      </c>
      <c r="B20577" s="6">
        <f>IF(ISNUMBER(B2910),MAX(0,INDEX('913:913'!$E$6:$E$1205,B2910)),0)</f>
        <v>0</v>
      </c>
      <c r="C20577" s="10"/>
    </row>
    <row r="20578" spans="1:3">
      <c r="A20578" s="21">
        <v>465</v>
      </c>
      <c r="B20578" s="6">
        <f>IF(ISNUMBER(B2911),MAX(0,INDEX('913:913'!$E$6:$E$1205,B2911)),0)</f>
        <v>0</v>
      </c>
      <c r="C20578" s="10"/>
    </row>
    <row r="20579" spans="1:3">
      <c r="A20579" s="21">
        <v>466</v>
      </c>
      <c r="B20579" s="6">
        <f>IF(ISNUMBER(B2912),MAX(0,INDEX('913:913'!$E$6:$E$1205,B2912)),0)</f>
        <v>0</v>
      </c>
      <c r="C20579" s="10"/>
    </row>
    <row r="20580" spans="1:3">
      <c r="A20580" s="21">
        <v>467</v>
      </c>
      <c r="B20580" s="6">
        <f>IF(ISNUMBER(B2913),MAX(0,INDEX('913:913'!$E$6:$E$1205,B2913)),0)</f>
        <v>0</v>
      </c>
      <c r="C20580" s="10"/>
    </row>
    <row r="20581" spans="1:3">
      <c r="A20581" s="21">
        <v>468</v>
      </c>
      <c r="B20581" s="6">
        <f>IF(ISNUMBER(B2914),MAX(0,INDEX('913:913'!$E$6:$E$1205,B2914)),0)</f>
        <v>0</v>
      </c>
      <c r="C20581" s="10"/>
    </row>
    <row r="20582" spans="1:3">
      <c r="A20582" s="21">
        <v>469</v>
      </c>
      <c r="B20582" s="6">
        <f>IF(ISNUMBER(B2915),MAX(0,INDEX('913:913'!$E$6:$E$1205,B2915)),0)</f>
        <v>0</v>
      </c>
      <c r="C20582" s="10"/>
    </row>
    <row r="20583" spans="1:3">
      <c r="A20583" s="21">
        <v>470</v>
      </c>
      <c r="B20583" s="6">
        <f>IF(ISNUMBER(B2916),MAX(0,INDEX('913:913'!$E$6:$E$1205,B2916)),0)</f>
        <v>0</v>
      </c>
      <c r="C20583" s="10"/>
    </row>
    <row r="20584" spans="1:3">
      <c r="A20584" s="21">
        <v>471</v>
      </c>
      <c r="B20584" s="6">
        <f>IF(ISNUMBER(B2917),MAX(0,INDEX('913:913'!$E$6:$E$1205,B2917)),0)</f>
        <v>0</v>
      </c>
      <c r="C20584" s="10"/>
    </row>
    <row r="20585" spans="1:3">
      <c r="A20585" s="21">
        <v>472</v>
      </c>
      <c r="B20585" s="6">
        <f>IF(ISNUMBER(B2918),MAX(0,INDEX('913:913'!$E$6:$E$1205,B2918)),0)</f>
        <v>0</v>
      </c>
      <c r="C20585" s="10"/>
    </row>
    <row r="20586" spans="1:3">
      <c r="A20586" s="21">
        <v>473</v>
      </c>
      <c r="B20586" s="6">
        <f>IF(ISNUMBER(B2919),MAX(0,INDEX('913:913'!$E$6:$E$1205,B2919)),0)</f>
        <v>0</v>
      </c>
      <c r="C20586" s="10"/>
    </row>
    <row r="20587" spans="1:3">
      <c r="A20587" s="21">
        <v>474</v>
      </c>
      <c r="B20587" s="6">
        <f>IF(ISNUMBER(B2920),MAX(0,INDEX('913:913'!$E$6:$E$1205,B2920)),0)</f>
        <v>0</v>
      </c>
      <c r="C20587" s="10"/>
    </row>
    <row r="20588" spans="1:3">
      <c r="A20588" s="21">
        <v>475</v>
      </c>
      <c r="B20588" s="6">
        <f>IF(ISNUMBER(B2921),MAX(0,INDEX('913:913'!$E$6:$E$1205,B2921)),0)</f>
        <v>0</v>
      </c>
      <c r="C20588" s="10"/>
    </row>
    <row r="20589" spans="1:3">
      <c r="A20589" s="21">
        <v>476</v>
      </c>
      <c r="B20589" s="6">
        <f>IF(ISNUMBER(B2922),MAX(0,INDEX('913:913'!$E$6:$E$1205,B2922)),0)</f>
        <v>0</v>
      </c>
      <c r="C20589" s="10"/>
    </row>
    <row r="20590" spans="1:3">
      <c r="A20590" s="21">
        <v>477</v>
      </c>
      <c r="B20590" s="6">
        <f>IF(ISNUMBER(B2923),MAX(0,INDEX('913:913'!$E$6:$E$1205,B2923)),0)</f>
        <v>0</v>
      </c>
      <c r="C20590" s="10"/>
    </row>
    <row r="20591" spans="1:3">
      <c r="A20591" s="21">
        <v>478</v>
      </c>
      <c r="B20591" s="6">
        <f>IF(ISNUMBER(B2924),MAX(0,INDEX('913:913'!$E$6:$E$1205,B2924)),0)</f>
        <v>0</v>
      </c>
      <c r="C20591" s="10"/>
    </row>
    <row r="20592" spans="1:3">
      <c r="A20592" s="21">
        <v>479</v>
      </c>
      <c r="B20592" s="6">
        <f>IF(ISNUMBER(B2925),MAX(0,INDEX('913:913'!$E$6:$E$1205,B2925)),0)</f>
        <v>0</v>
      </c>
      <c r="C20592" s="10"/>
    </row>
    <row r="20593" spans="1:3">
      <c r="A20593" s="21">
        <v>480</v>
      </c>
      <c r="B20593" s="6">
        <f>IF(ISNUMBER(B2926),MAX(0,INDEX('913:913'!$E$6:$E$1205,B2926)),0)</f>
        <v>0</v>
      </c>
      <c r="C20593" s="10"/>
    </row>
    <row r="20594" spans="1:3">
      <c r="A20594" s="21">
        <v>481</v>
      </c>
      <c r="B20594" s="6">
        <f>IF(ISNUMBER(B2927),MAX(0,INDEX('913:913'!$E$6:$E$1205,B2927)),0)</f>
        <v>0</v>
      </c>
      <c r="C20594" s="10"/>
    </row>
    <row r="20595" spans="1:3">
      <c r="A20595" s="21">
        <v>482</v>
      </c>
      <c r="B20595" s="6">
        <f>IF(ISNUMBER(B2928),MAX(0,INDEX('913:913'!$E$6:$E$1205,B2928)),0)</f>
        <v>0</v>
      </c>
      <c r="C20595" s="10"/>
    </row>
    <row r="20596" spans="1:3">
      <c r="A20596" s="21">
        <v>483</v>
      </c>
      <c r="B20596" s="6">
        <f>IF(ISNUMBER(B2929),MAX(0,INDEX('913:913'!$E$6:$E$1205,B2929)),0)</f>
        <v>0</v>
      </c>
      <c r="C20596" s="10"/>
    </row>
    <row r="20597" spans="1:3">
      <c r="A20597" s="21">
        <v>484</v>
      </c>
      <c r="B20597" s="6">
        <f>IF(ISNUMBER(B2930),MAX(0,INDEX('913:913'!$E$6:$E$1205,B2930)),0)</f>
        <v>0</v>
      </c>
      <c r="C20597" s="10"/>
    </row>
    <row r="20598" spans="1:3">
      <c r="A20598" s="21">
        <v>485</v>
      </c>
      <c r="B20598" s="6">
        <f>IF(ISNUMBER(B2931),MAX(0,INDEX('913:913'!$E$6:$E$1205,B2931)),0)</f>
        <v>0</v>
      </c>
      <c r="C20598" s="10"/>
    </row>
    <row r="20599" spans="1:3">
      <c r="A20599" s="21">
        <v>486</v>
      </c>
      <c r="B20599" s="6">
        <f>IF(ISNUMBER(B2932),MAX(0,INDEX('913:913'!$E$6:$E$1205,B2932)),0)</f>
        <v>0</v>
      </c>
      <c r="C20599" s="10"/>
    </row>
    <row r="20600" spans="1:3">
      <c r="A20600" s="21">
        <v>487</v>
      </c>
      <c r="B20600" s="6">
        <f>IF(ISNUMBER(B2933),MAX(0,INDEX('913:913'!$E$6:$E$1205,B2933)),0)</f>
        <v>0</v>
      </c>
      <c r="C20600" s="10"/>
    </row>
    <row r="20601" spans="1:3">
      <c r="A20601" s="21">
        <v>488</v>
      </c>
      <c r="B20601" s="6">
        <f>IF(ISNUMBER(B2934),MAX(0,INDEX('913:913'!$E$6:$E$1205,B2934)),0)</f>
        <v>0</v>
      </c>
      <c r="C20601" s="10"/>
    </row>
    <row r="20602" spans="1:3">
      <c r="A20602" s="21">
        <v>489</v>
      </c>
      <c r="B20602" s="6">
        <f>IF(ISNUMBER(B2935),MAX(0,INDEX('913:913'!$E$6:$E$1205,B2935)),0)</f>
        <v>0</v>
      </c>
      <c r="C20602" s="10"/>
    </row>
    <row r="20603" spans="1:3">
      <c r="A20603" s="21">
        <v>490</v>
      </c>
      <c r="B20603" s="6">
        <f>IF(ISNUMBER(B2936),MAX(0,INDEX('913:913'!$E$6:$E$1205,B2936)),0)</f>
        <v>0</v>
      </c>
      <c r="C20603" s="10"/>
    </row>
    <row r="20604" spans="1:3">
      <c r="A20604" s="21">
        <v>491</v>
      </c>
      <c r="B20604" s="6">
        <f>IF(ISNUMBER(B2937),MAX(0,INDEX('913:913'!$E$6:$E$1205,B2937)),0)</f>
        <v>0</v>
      </c>
      <c r="C20604" s="10"/>
    </row>
    <row r="20605" spans="1:3">
      <c r="A20605" s="21">
        <v>492</v>
      </c>
      <c r="B20605" s="6">
        <f>IF(ISNUMBER(B2938),MAX(0,INDEX('913:913'!$E$6:$E$1205,B2938)),0)</f>
        <v>0</v>
      </c>
      <c r="C20605" s="10"/>
    </row>
    <row r="20606" spans="1:3">
      <c r="A20606" s="21">
        <v>493</v>
      </c>
      <c r="B20606" s="6">
        <f>IF(ISNUMBER(B2939),MAX(0,INDEX('913:913'!$E$6:$E$1205,B2939)),0)</f>
        <v>0</v>
      </c>
      <c r="C20606" s="10"/>
    </row>
    <row r="20607" spans="1:3">
      <c r="A20607" s="21">
        <v>494</v>
      </c>
      <c r="B20607" s="6">
        <f>IF(ISNUMBER(B2940),MAX(0,INDEX('913:913'!$E$6:$E$1205,B2940)),0)</f>
        <v>0</v>
      </c>
      <c r="C20607" s="10"/>
    </row>
    <row r="20608" spans="1:3">
      <c r="A20608" s="21">
        <v>495</v>
      </c>
      <c r="B20608" s="6">
        <f>IF(ISNUMBER(B2941),MAX(0,INDEX('913:913'!$E$6:$E$1205,B2941)),0)</f>
        <v>0</v>
      </c>
      <c r="C20608" s="10"/>
    </row>
    <row r="20609" spans="1:3">
      <c r="A20609" s="21">
        <v>496</v>
      </c>
      <c r="B20609" s="6">
        <f>IF(ISNUMBER(B2942),MAX(0,INDEX('913:913'!$E$6:$E$1205,B2942)),0)</f>
        <v>0</v>
      </c>
      <c r="C20609" s="10"/>
    </row>
    <row r="20610" spans="1:3">
      <c r="A20610" s="21">
        <v>497</v>
      </c>
      <c r="B20610" s="6">
        <f>IF(ISNUMBER(B2943),MAX(0,INDEX('913:913'!$E$6:$E$1205,B2943)),0)</f>
        <v>0</v>
      </c>
      <c r="C20610" s="10"/>
    </row>
    <row r="20611" spans="1:3">
      <c r="A20611" s="21">
        <v>498</v>
      </c>
      <c r="B20611" s="6">
        <f>IF(ISNUMBER(B2944),MAX(0,INDEX('913:913'!$E$6:$E$1205,B2944)),0)</f>
        <v>0</v>
      </c>
      <c r="C20611" s="10"/>
    </row>
    <row r="20612" spans="1:3">
      <c r="A20612" s="21">
        <v>499</v>
      </c>
      <c r="B20612" s="6">
        <f>IF(ISNUMBER(B2945),MAX(0,INDEX('913:913'!$E$6:$E$1205,B2945)),0)</f>
        <v>0</v>
      </c>
      <c r="C20612" s="10"/>
    </row>
    <row r="20613" spans="1:3">
      <c r="A20613" s="21">
        <v>500</v>
      </c>
      <c r="B20613" s="6">
        <f>IF(ISNUMBER(B2946),MAX(0,INDEX('913:913'!$E$6:$E$1205,B2946)),0)</f>
        <v>0</v>
      </c>
      <c r="C20613" s="10"/>
    </row>
    <row r="20614" spans="1:3">
      <c r="A20614" s="21">
        <v>501</v>
      </c>
      <c r="B20614" s="6">
        <f>IF(ISNUMBER(B2947),MAX(0,INDEX('913:913'!$E$6:$E$1205,B2947)),0)</f>
        <v>0</v>
      </c>
      <c r="C20614" s="10"/>
    </row>
    <row r="20615" spans="1:3">
      <c r="A20615" s="21">
        <v>502</v>
      </c>
      <c r="B20615" s="6">
        <f>IF(ISNUMBER(B2948),MAX(0,INDEX('913:913'!$E$6:$E$1205,B2948)),0)</f>
        <v>0</v>
      </c>
      <c r="C20615" s="10"/>
    </row>
    <row r="20616" spans="1:3">
      <c r="A20616" s="21">
        <v>503</v>
      </c>
      <c r="B20616" s="6">
        <f>IF(ISNUMBER(B2949),MAX(0,INDEX('913:913'!$E$6:$E$1205,B2949)),0)</f>
        <v>0</v>
      </c>
      <c r="C20616" s="10"/>
    </row>
    <row r="20617" spans="1:3">
      <c r="A20617" s="21">
        <v>504</v>
      </c>
      <c r="B20617" s="6">
        <f>IF(ISNUMBER(B2950),MAX(0,INDEX('913:913'!$E$6:$E$1205,B2950)),0)</f>
        <v>0</v>
      </c>
      <c r="C20617" s="10"/>
    </row>
    <row r="20618" spans="1:3">
      <c r="A20618" s="21">
        <v>505</v>
      </c>
      <c r="B20618" s="6">
        <f>IF(ISNUMBER(B2951),MAX(0,INDEX('913:913'!$E$6:$E$1205,B2951)),0)</f>
        <v>0</v>
      </c>
      <c r="C20618" s="10"/>
    </row>
    <row r="20619" spans="1:3">
      <c r="A20619" s="21">
        <v>506</v>
      </c>
      <c r="B20619" s="6">
        <f>IF(ISNUMBER(B2952),MAX(0,INDEX('913:913'!$E$6:$E$1205,B2952)),0)</f>
        <v>0</v>
      </c>
      <c r="C20619" s="10"/>
    </row>
    <row r="20620" spans="1:3">
      <c r="A20620" s="21">
        <v>507</v>
      </c>
      <c r="B20620" s="6">
        <f>IF(ISNUMBER(B2953),MAX(0,INDEX('913:913'!$E$6:$E$1205,B2953)),0)</f>
        <v>0</v>
      </c>
      <c r="C20620" s="10"/>
    </row>
    <row r="20621" spans="1:3">
      <c r="A20621" s="21">
        <v>508</v>
      </c>
      <c r="B20621" s="6">
        <f>IF(ISNUMBER(B2954),MAX(0,INDEX('913:913'!$E$6:$E$1205,B2954)),0)</f>
        <v>0</v>
      </c>
      <c r="C20621" s="10"/>
    </row>
    <row r="20622" spans="1:3">
      <c r="A20622" s="21">
        <v>509</v>
      </c>
      <c r="B20622" s="6">
        <f>IF(ISNUMBER(B2955),MAX(0,INDEX('913:913'!$E$6:$E$1205,B2955)),0)</f>
        <v>0</v>
      </c>
      <c r="C20622" s="10"/>
    </row>
    <row r="20623" spans="1:3">
      <c r="A20623" s="21">
        <v>510</v>
      </c>
      <c r="B20623" s="6">
        <f>IF(ISNUMBER(B2956),MAX(0,INDEX('913:913'!$E$6:$E$1205,B2956)),0)</f>
        <v>0</v>
      </c>
      <c r="C20623" s="10"/>
    </row>
    <row r="20624" spans="1:3">
      <c r="A20624" s="21">
        <v>511</v>
      </c>
      <c r="B20624" s="6">
        <f>IF(ISNUMBER(B2957),MAX(0,INDEX('913:913'!$E$6:$E$1205,B2957)),0)</f>
        <v>0</v>
      </c>
      <c r="C20624" s="10"/>
    </row>
    <row r="20625" spans="1:3">
      <c r="A20625" s="21">
        <v>512</v>
      </c>
      <c r="B20625" s="6">
        <f>IF(ISNUMBER(B2958),MAX(0,INDEX('913:913'!$E$6:$E$1205,B2958)),0)</f>
        <v>0</v>
      </c>
      <c r="C20625" s="10"/>
    </row>
    <row r="20626" spans="1:3">
      <c r="A20626" s="21">
        <v>513</v>
      </c>
      <c r="B20626" s="6">
        <f>IF(ISNUMBER(B2959),MAX(0,INDEX('913:913'!$E$6:$E$1205,B2959)),0)</f>
        <v>0</v>
      </c>
      <c r="C20626" s="10"/>
    </row>
    <row r="20627" spans="1:3">
      <c r="A20627" s="21">
        <v>514</v>
      </c>
      <c r="B20627" s="6">
        <f>IF(ISNUMBER(B2960),MAX(0,INDEX('913:913'!$E$6:$E$1205,B2960)),0)</f>
        <v>0</v>
      </c>
      <c r="C20627" s="10"/>
    </row>
    <row r="20628" spans="1:3">
      <c r="A20628" s="21">
        <v>515</v>
      </c>
      <c r="B20628" s="6">
        <f>IF(ISNUMBER(B2961),MAX(0,INDEX('913:913'!$E$6:$E$1205,B2961)),0)</f>
        <v>0</v>
      </c>
      <c r="C20628" s="10"/>
    </row>
    <row r="20629" spans="1:3">
      <c r="A20629" s="21">
        <v>516</v>
      </c>
      <c r="B20629" s="6">
        <f>IF(ISNUMBER(B2962),MAX(0,INDEX('913:913'!$E$6:$E$1205,B2962)),0)</f>
        <v>0</v>
      </c>
      <c r="C20629" s="10"/>
    </row>
    <row r="20630" spans="1:3">
      <c r="A20630" s="21">
        <v>517</v>
      </c>
      <c r="B20630" s="6">
        <f>IF(ISNUMBER(B2963),MAX(0,INDEX('913:913'!$E$6:$E$1205,B2963)),0)</f>
        <v>0</v>
      </c>
      <c r="C20630" s="10"/>
    </row>
    <row r="20631" spans="1:3">
      <c r="A20631" s="21">
        <v>518</v>
      </c>
      <c r="B20631" s="6">
        <f>IF(ISNUMBER(B2964),MAX(0,INDEX('913:913'!$E$6:$E$1205,B2964)),0)</f>
        <v>0</v>
      </c>
      <c r="C20631" s="10"/>
    </row>
    <row r="20632" spans="1:3">
      <c r="A20632" s="21">
        <v>519</v>
      </c>
      <c r="B20632" s="6">
        <f>IF(ISNUMBER(B2965),MAX(0,INDEX('913:913'!$E$6:$E$1205,B2965)),0)</f>
        <v>0</v>
      </c>
      <c r="C20632" s="10"/>
    </row>
    <row r="20633" spans="1:3">
      <c r="A20633" s="21">
        <v>520</v>
      </c>
      <c r="B20633" s="6">
        <f>IF(ISNUMBER(B2966),MAX(0,INDEX('913:913'!$E$6:$E$1205,B2966)),0)</f>
        <v>0</v>
      </c>
      <c r="C20633" s="10"/>
    </row>
    <row r="20634" spans="1:3">
      <c r="A20634" s="21">
        <v>521</v>
      </c>
      <c r="B20634" s="6">
        <f>IF(ISNUMBER(B2967),MAX(0,INDEX('913:913'!$E$6:$E$1205,B2967)),0)</f>
        <v>0</v>
      </c>
      <c r="C20634" s="10"/>
    </row>
    <row r="20635" spans="1:3">
      <c r="A20635" s="21">
        <v>522</v>
      </c>
      <c r="B20635" s="6">
        <f>IF(ISNUMBER(B2968),MAX(0,INDEX('913:913'!$E$6:$E$1205,B2968)),0)</f>
        <v>0</v>
      </c>
      <c r="C20635" s="10"/>
    </row>
    <row r="20636" spans="1:3">
      <c r="A20636" s="21">
        <v>523</v>
      </c>
      <c r="B20636" s="6">
        <f>IF(ISNUMBER(B2969),MAX(0,INDEX('913:913'!$E$6:$E$1205,B2969)),0)</f>
        <v>0</v>
      </c>
      <c r="C20636" s="10"/>
    </row>
    <row r="20637" spans="1:3">
      <c r="A20637" s="21">
        <v>524</v>
      </c>
      <c r="B20637" s="6">
        <f>IF(ISNUMBER(B2970),MAX(0,INDEX('913:913'!$E$6:$E$1205,B2970)),0)</f>
        <v>0</v>
      </c>
      <c r="C20637" s="10"/>
    </row>
    <row r="20638" spans="1:3">
      <c r="A20638" s="21">
        <v>525</v>
      </c>
      <c r="B20638" s="6">
        <f>IF(ISNUMBER(B2971),MAX(0,INDEX('913:913'!$E$6:$E$1205,B2971)),0)</f>
        <v>0</v>
      </c>
      <c r="C20638" s="10"/>
    </row>
    <row r="20639" spans="1:3">
      <c r="A20639" s="21">
        <v>526</v>
      </c>
      <c r="B20639" s="6">
        <f>IF(ISNUMBER(B2972),MAX(0,INDEX('913:913'!$E$6:$E$1205,B2972)),0)</f>
        <v>0</v>
      </c>
      <c r="C20639" s="10"/>
    </row>
    <row r="20640" spans="1:3">
      <c r="A20640" s="21">
        <v>527</v>
      </c>
      <c r="B20640" s="6">
        <f>IF(ISNUMBER(B2973),MAX(0,INDEX('913:913'!$E$6:$E$1205,B2973)),0)</f>
        <v>0</v>
      </c>
      <c r="C20640" s="10"/>
    </row>
    <row r="20641" spans="1:3">
      <c r="A20641" s="21">
        <v>528</v>
      </c>
      <c r="B20641" s="6">
        <f>IF(ISNUMBER(B2974),MAX(0,INDEX('913:913'!$E$6:$E$1205,B2974)),0)</f>
        <v>0</v>
      </c>
      <c r="C20641" s="10"/>
    </row>
    <row r="20642" spans="1:3">
      <c r="A20642" s="21">
        <v>529</v>
      </c>
      <c r="B20642" s="6">
        <f>IF(ISNUMBER(B2975),MAX(0,INDEX('913:913'!$E$6:$E$1205,B2975)),0)</f>
        <v>0</v>
      </c>
      <c r="C20642" s="10"/>
    </row>
    <row r="20643" spans="1:3">
      <c r="A20643" s="21">
        <v>530</v>
      </c>
      <c r="B20643" s="6">
        <f>IF(ISNUMBER(B2976),MAX(0,INDEX('913:913'!$E$6:$E$1205,B2976)),0)</f>
        <v>0</v>
      </c>
      <c r="C20643" s="10"/>
    </row>
    <row r="20644" spans="1:3">
      <c r="A20644" s="21">
        <v>531</v>
      </c>
      <c r="B20644" s="6">
        <f>IF(ISNUMBER(B2977),MAX(0,INDEX('913:913'!$E$6:$E$1205,B2977)),0)</f>
        <v>0</v>
      </c>
      <c r="C20644" s="10"/>
    </row>
    <row r="20645" spans="1:3">
      <c r="A20645" s="21">
        <v>532</v>
      </c>
      <c r="B20645" s="6">
        <f>IF(ISNUMBER(B2978),MAX(0,INDEX('913:913'!$E$6:$E$1205,B2978)),0)</f>
        <v>0</v>
      </c>
      <c r="C20645" s="10"/>
    </row>
    <row r="20646" spans="1:3">
      <c r="A20646" s="21">
        <v>533</v>
      </c>
      <c r="B20646" s="6">
        <f>IF(ISNUMBER(B2979),MAX(0,INDEX('913:913'!$E$6:$E$1205,B2979)),0)</f>
        <v>0</v>
      </c>
      <c r="C20646" s="10"/>
    </row>
    <row r="20647" spans="1:3">
      <c r="A20647" s="21">
        <v>534</v>
      </c>
      <c r="B20647" s="6">
        <f>IF(ISNUMBER(B2980),MAX(0,INDEX('913:913'!$E$6:$E$1205,B2980)),0)</f>
        <v>0</v>
      </c>
      <c r="C20647" s="10"/>
    </row>
    <row r="20648" spans="1:3">
      <c r="A20648" s="21">
        <v>535</v>
      </c>
      <c r="B20648" s="6">
        <f>IF(ISNUMBER(B2981),MAX(0,INDEX('913:913'!$E$6:$E$1205,B2981)),0)</f>
        <v>0</v>
      </c>
      <c r="C20648" s="10"/>
    </row>
    <row r="20649" spans="1:3">
      <c r="A20649" s="21">
        <v>536</v>
      </c>
      <c r="B20649" s="6">
        <f>IF(ISNUMBER(B2982),MAX(0,INDEX('913:913'!$E$6:$E$1205,B2982)),0)</f>
        <v>0</v>
      </c>
      <c r="C20649" s="10"/>
    </row>
    <row r="20650" spans="1:3">
      <c r="A20650" s="21">
        <v>537</v>
      </c>
      <c r="B20650" s="6">
        <f>IF(ISNUMBER(B2983),MAX(0,INDEX('913:913'!$E$6:$E$1205,B2983)),0)</f>
        <v>0</v>
      </c>
      <c r="C20650" s="10"/>
    </row>
    <row r="20651" spans="1:3">
      <c r="A20651" s="21">
        <v>538</v>
      </c>
      <c r="B20651" s="6">
        <f>IF(ISNUMBER(B2984),MAX(0,INDEX('913:913'!$E$6:$E$1205,B2984)),0)</f>
        <v>0</v>
      </c>
      <c r="C20651" s="10"/>
    </row>
    <row r="20652" spans="1:3">
      <c r="A20652" s="21">
        <v>539</v>
      </c>
      <c r="B20652" s="6">
        <f>IF(ISNUMBER(B2985),MAX(0,INDEX('913:913'!$E$6:$E$1205,B2985)),0)</f>
        <v>0</v>
      </c>
      <c r="C20652" s="10"/>
    </row>
    <row r="20653" spans="1:3">
      <c r="A20653" s="21">
        <v>540</v>
      </c>
      <c r="B20653" s="6">
        <f>IF(ISNUMBER(B2986),MAX(0,INDEX('913:913'!$E$6:$E$1205,B2986)),0)</f>
        <v>0</v>
      </c>
      <c r="C20653" s="10"/>
    </row>
    <row r="20654" spans="1:3">
      <c r="A20654" s="21">
        <v>541</v>
      </c>
      <c r="B20654" s="6">
        <f>IF(ISNUMBER(B2987),MAX(0,INDEX('913:913'!$E$6:$E$1205,B2987)),0)</f>
        <v>0</v>
      </c>
      <c r="C20654" s="10"/>
    </row>
    <row r="20655" spans="1:3">
      <c r="A20655" s="21">
        <v>542</v>
      </c>
      <c r="B20655" s="6">
        <f>IF(ISNUMBER(B2988),MAX(0,INDEX('913:913'!$E$6:$E$1205,B2988)),0)</f>
        <v>0</v>
      </c>
      <c r="C20655" s="10"/>
    </row>
    <row r="20656" spans="1:3">
      <c r="A20656" s="21">
        <v>543</v>
      </c>
      <c r="B20656" s="6">
        <f>IF(ISNUMBER(B2989),MAX(0,INDEX('913:913'!$E$6:$E$1205,B2989)),0)</f>
        <v>0</v>
      </c>
      <c r="C20656" s="10"/>
    </row>
    <row r="20657" spans="1:3">
      <c r="A20657" s="21">
        <v>544</v>
      </c>
      <c r="B20657" s="6">
        <f>IF(ISNUMBER(B2990),MAX(0,INDEX('913:913'!$E$6:$E$1205,B2990)),0)</f>
        <v>0</v>
      </c>
      <c r="C20657" s="10"/>
    </row>
    <row r="20658" spans="1:3">
      <c r="A20658" s="21">
        <v>545</v>
      </c>
      <c r="B20658" s="6">
        <f>IF(ISNUMBER(B2991),MAX(0,INDEX('913:913'!$E$6:$E$1205,B2991)),0)</f>
        <v>0</v>
      </c>
      <c r="C20658" s="10"/>
    </row>
    <row r="20659" spans="1:3">
      <c r="A20659" s="21">
        <v>546</v>
      </c>
      <c r="B20659" s="6">
        <f>IF(ISNUMBER(B2992),MAX(0,INDEX('913:913'!$E$6:$E$1205,B2992)),0)</f>
        <v>0</v>
      </c>
      <c r="C20659" s="10"/>
    </row>
    <row r="20660" spans="1:3">
      <c r="A20660" s="21">
        <v>547</v>
      </c>
      <c r="B20660" s="6">
        <f>IF(ISNUMBER(B2993),MAX(0,INDEX('913:913'!$E$6:$E$1205,B2993)),0)</f>
        <v>0</v>
      </c>
      <c r="C20660" s="10"/>
    </row>
    <row r="20661" spans="1:3">
      <c r="A20661" s="21">
        <v>548</v>
      </c>
      <c r="B20661" s="6">
        <f>IF(ISNUMBER(B2994),MAX(0,INDEX('913:913'!$E$6:$E$1205,B2994)),0)</f>
        <v>0</v>
      </c>
      <c r="C20661" s="10"/>
    </row>
    <row r="20662" spans="1:3">
      <c r="A20662" s="21">
        <v>549</v>
      </c>
      <c r="B20662" s="6">
        <f>IF(ISNUMBER(B2995),MAX(0,INDEX('913:913'!$E$6:$E$1205,B2995)),0)</f>
        <v>0</v>
      </c>
      <c r="C20662" s="10"/>
    </row>
    <row r="20663" spans="1:3">
      <c r="A20663" s="21">
        <v>550</v>
      </c>
      <c r="B20663" s="6">
        <f>IF(ISNUMBER(B2996),MAX(0,INDEX('913:913'!$E$6:$E$1205,B2996)),0)</f>
        <v>0</v>
      </c>
      <c r="C20663" s="10"/>
    </row>
    <row r="20664" spans="1:3">
      <c r="A20664" s="21">
        <v>551</v>
      </c>
      <c r="B20664" s="6">
        <f>IF(ISNUMBER(B2997),MAX(0,INDEX('913:913'!$E$6:$E$1205,B2997)),0)</f>
        <v>0</v>
      </c>
      <c r="C20664" s="10"/>
    </row>
    <row r="20665" spans="1:3">
      <c r="A20665" s="21">
        <v>552</v>
      </c>
      <c r="B20665" s="6">
        <f>IF(ISNUMBER(B2998),MAX(0,INDEX('913:913'!$E$6:$E$1205,B2998)),0)</f>
        <v>0</v>
      </c>
      <c r="C20665" s="10"/>
    </row>
    <row r="20666" spans="1:3">
      <c r="A20666" s="21">
        <v>553</v>
      </c>
      <c r="B20666" s="6">
        <f>IF(ISNUMBER(B2999),MAX(0,INDEX('913:913'!$E$6:$E$1205,B2999)),0)</f>
        <v>0</v>
      </c>
      <c r="C20666" s="10"/>
    </row>
    <row r="20667" spans="1:3">
      <c r="A20667" s="21">
        <v>554</v>
      </c>
      <c r="B20667" s="6">
        <f>IF(ISNUMBER(B3000),MAX(0,INDEX('913:913'!$E$6:$E$1205,B3000)),0)</f>
        <v>0</v>
      </c>
      <c r="C20667" s="10"/>
    </row>
    <row r="20668" spans="1:3">
      <c r="A20668" s="21">
        <v>555</v>
      </c>
      <c r="B20668" s="6">
        <f>IF(ISNUMBER(B3001),MAX(0,INDEX('913:913'!$E$6:$E$1205,B3001)),0)</f>
        <v>0</v>
      </c>
      <c r="C20668" s="10"/>
    </row>
    <row r="20669" spans="1:3">
      <c r="A20669" s="21">
        <v>556</v>
      </c>
      <c r="B20669" s="6">
        <f>IF(ISNUMBER(B3002),MAX(0,INDEX('913:913'!$E$6:$E$1205,B3002)),0)</f>
        <v>0</v>
      </c>
      <c r="C20669" s="10"/>
    </row>
    <row r="20670" spans="1:3">
      <c r="A20670" s="21">
        <v>557</v>
      </c>
      <c r="B20670" s="6">
        <f>IF(ISNUMBER(B3003),MAX(0,INDEX('913:913'!$E$6:$E$1205,B3003)),0)</f>
        <v>0</v>
      </c>
      <c r="C20670" s="10"/>
    </row>
    <row r="20671" spans="1:3">
      <c r="A20671" s="21">
        <v>558</v>
      </c>
      <c r="B20671" s="6">
        <f>IF(ISNUMBER(B3004),MAX(0,INDEX('913:913'!$E$6:$E$1205,B3004)),0)</f>
        <v>0</v>
      </c>
      <c r="C20671" s="10"/>
    </row>
    <row r="20672" spans="1:3">
      <c r="A20672" s="21">
        <v>559</v>
      </c>
      <c r="B20672" s="6">
        <f>IF(ISNUMBER(B3005),MAX(0,INDEX('913:913'!$E$6:$E$1205,B3005)),0)</f>
        <v>0</v>
      </c>
      <c r="C20672" s="10"/>
    </row>
    <row r="20673" spans="1:3">
      <c r="A20673" s="21">
        <v>560</v>
      </c>
      <c r="B20673" s="6">
        <f>IF(ISNUMBER(B3006),MAX(0,INDEX('913:913'!$E$6:$E$1205,B3006)),0)</f>
        <v>0</v>
      </c>
      <c r="C20673" s="10"/>
    </row>
    <row r="20674" spans="1:3">
      <c r="A20674" s="21">
        <v>561</v>
      </c>
      <c r="B20674" s="6">
        <f>IF(ISNUMBER(B3007),MAX(0,INDEX('913:913'!$E$6:$E$1205,B3007)),0)</f>
        <v>0</v>
      </c>
      <c r="C20674" s="10"/>
    </row>
    <row r="20675" spans="1:3">
      <c r="A20675" s="21">
        <v>562</v>
      </c>
      <c r="B20675" s="6">
        <f>IF(ISNUMBER(B3008),MAX(0,INDEX('913:913'!$E$6:$E$1205,B3008)),0)</f>
        <v>0</v>
      </c>
      <c r="C20675" s="10"/>
    </row>
    <row r="20676" spans="1:3">
      <c r="A20676" s="21">
        <v>563</v>
      </c>
      <c r="B20676" s="6">
        <f>IF(ISNUMBER(B3009),MAX(0,INDEX('913:913'!$E$6:$E$1205,B3009)),0)</f>
        <v>0</v>
      </c>
      <c r="C20676" s="10"/>
    </row>
    <row r="20677" spans="1:3">
      <c r="A20677" s="21">
        <v>564</v>
      </c>
      <c r="B20677" s="6">
        <f>IF(ISNUMBER(B3010),MAX(0,INDEX('913:913'!$E$6:$E$1205,B3010)),0)</f>
        <v>0</v>
      </c>
      <c r="C20677" s="10"/>
    </row>
    <row r="20678" spans="1:3">
      <c r="A20678" s="21">
        <v>565</v>
      </c>
      <c r="B20678" s="6">
        <f>IF(ISNUMBER(B3011),MAX(0,INDEX('913:913'!$E$6:$E$1205,B3011)),0)</f>
        <v>0</v>
      </c>
      <c r="C20678" s="10"/>
    </row>
    <row r="20679" spans="1:3">
      <c r="A20679" s="21">
        <v>566</v>
      </c>
      <c r="B20679" s="6">
        <f>IF(ISNUMBER(B3012),MAX(0,INDEX('913:913'!$E$6:$E$1205,B3012)),0)</f>
        <v>0</v>
      </c>
      <c r="C20679" s="10"/>
    </row>
    <row r="20680" spans="1:3">
      <c r="A20680" s="21">
        <v>567</v>
      </c>
      <c r="B20680" s="6">
        <f>IF(ISNUMBER(B3013),MAX(0,INDEX('913:913'!$E$6:$E$1205,B3013)),0)</f>
        <v>0</v>
      </c>
      <c r="C20680" s="10"/>
    </row>
    <row r="20681" spans="1:3">
      <c r="A20681" s="21">
        <v>568</v>
      </c>
      <c r="B20681" s="6">
        <f>IF(ISNUMBER(B3014),MAX(0,INDEX('913:913'!$E$6:$E$1205,B3014)),0)</f>
        <v>0</v>
      </c>
      <c r="C20681" s="10"/>
    </row>
    <row r="20682" spans="1:3">
      <c r="A20682" s="21">
        <v>569</v>
      </c>
      <c r="B20682" s="6">
        <f>IF(ISNUMBER(B3015),MAX(0,INDEX('913:913'!$E$6:$E$1205,B3015)),0)</f>
        <v>0</v>
      </c>
      <c r="C20682" s="10"/>
    </row>
    <row r="20683" spans="1:3">
      <c r="A20683" s="21">
        <v>570</v>
      </c>
      <c r="B20683" s="6">
        <f>IF(ISNUMBER(B3016),MAX(0,INDEX('913:913'!$E$6:$E$1205,B3016)),0)</f>
        <v>0</v>
      </c>
      <c r="C20683" s="10"/>
    </row>
    <row r="20684" spans="1:3">
      <c r="A20684" s="21">
        <v>571</v>
      </c>
      <c r="B20684" s="6">
        <f>IF(ISNUMBER(B3017),MAX(0,INDEX('913:913'!$E$6:$E$1205,B3017)),0)</f>
        <v>0</v>
      </c>
      <c r="C20684" s="10"/>
    </row>
    <row r="20685" spans="1:3">
      <c r="A20685" s="21">
        <v>572</v>
      </c>
      <c r="B20685" s="6">
        <f>IF(ISNUMBER(B3018),MAX(0,INDEX('913:913'!$E$6:$E$1205,B3018)),0)</f>
        <v>0</v>
      </c>
      <c r="C20685" s="10"/>
    </row>
    <row r="20686" spans="1:3">
      <c r="A20686" s="21">
        <v>573</v>
      </c>
      <c r="B20686" s="6">
        <f>IF(ISNUMBER(B3019),MAX(0,INDEX('913:913'!$E$6:$E$1205,B3019)),0)</f>
        <v>0</v>
      </c>
      <c r="C20686" s="10"/>
    </row>
    <row r="20687" spans="1:3">
      <c r="A20687" s="21">
        <v>574</v>
      </c>
      <c r="B20687" s="6">
        <f>IF(ISNUMBER(B3020),MAX(0,INDEX('913:913'!$E$6:$E$1205,B3020)),0)</f>
        <v>0</v>
      </c>
      <c r="C20687" s="10"/>
    </row>
    <row r="20688" spans="1:3">
      <c r="A20688" s="21">
        <v>575</v>
      </c>
      <c r="B20688" s="6">
        <f>IF(ISNUMBER(B3021),MAX(0,INDEX('913:913'!$E$6:$E$1205,B3021)),0)</f>
        <v>0</v>
      </c>
      <c r="C20688" s="10"/>
    </row>
    <row r="20689" spans="1:3">
      <c r="A20689" s="21">
        <v>576</v>
      </c>
      <c r="B20689" s="6">
        <f>IF(ISNUMBER(B3022),MAX(0,INDEX('913:913'!$E$6:$E$1205,B3022)),0)</f>
        <v>0</v>
      </c>
      <c r="C20689" s="10"/>
    </row>
    <row r="20690" spans="1:3">
      <c r="A20690" s="21">
        <v>577</v>
      </c>
      <c r="B20690" s="6">
        <f>IF(ISNUMBER(B3023),MAX(0,INDEX('913:913'!$E$6:$E$1205,B3023)),0)</f>
        <v>0</v>
      </c>
      <c r="C20690" s="10"/>
    </row>
    <row r="20691" spans="1:3">
      <c r="A20691" s="21">
        <v>578</v>
      </c>
      <c r="B20691" s="6">
        <f>IF(ISNUMBER(B3024),MAX(0,INDEX('913:913'!$E$6:$E$1205,B3024)),0)</f>
        <v>0</v>
      </c>
      <c r="C20691" s="10"/>
    </row>
    <row r="20692" spans="1:3">
      <c r="A20692" s="21">
        <v>579</v>
      </c>
      <c r="B20692" s="6">
        <f>IF(ISNUMBER(B3025),MAX(0,INDEX('913:913'!$E$6:$E$1205,B3025)),0)</f>
        <v>0</v>
      </c>
      <c r="C20692" s="10"/>
    </row>
    <row r="20693" spans="1:3">
      <c r="A20693" s="21">
        <v>580</v>
      </c>
      <c r="B20693" s="6">
        <f>IF(ISNUMBER(B3026),MAX(0,INDEX('913:913'!$E$6:$E$1205,B3026)),0)</f>
        <v>0</v>
      </c>
      <c r="C20693" s="10"/>
    </row>
    <row r="20694" spans="1:3">
      <c r="A20694" s="21">
        <v>581</v>
      </c>
      <c r="B20694" s="6">
        <f>IF(ISNUMBER(B3027),MAX(0,INDEX('913:913'!$E$6:$E$1205,B3027)),0)</f>
        <v>0</v>
      </c>
      <c r="C20694" s="10"/>
    </row>
    <row r="20695" spans="1:3">
      <c r="A20695" s="21">
        <v>582</v>
      </c>
      <c r="B20695" s="6">
        <f>IF(ISNUMBER(B3028),MAX(0,INDEX('913:913'!$E$6:$E$1205,B3028)),0)</f>
        <v>0</v>
      </c>
      <c r="C20695" s="10"/>
    </row>
    <row r="20696" spans="1:3">
      <c r="A20696" s="21">
        <v>583</v>
      </c>
      <c r="B20696" s="6">
        <f>IF(ISNUMBER(B3029),MAX(0,INDEX('913:913'!$E$6:$E$1205,B3029)),0)</f>
        <v>0</v>
      </c>
      <c r="C20696" s="10"/>
    </row>
    <row r="20697" spans="1:3">
      <c r="A20697" s="21">
        <v>584</v>
      </c>
      <c r="B20697" s="6">
        <f>IF(ISNUMBER(B3030),MAX(0,INDEX('913:913'!$E$6:$E$1205,B3030)),0)</f>
        <v>0</v>
      </c>
      <c r="C20697" s="10"/>
    </row>
    <row r="20698" spans="1:3">
      <c r="A20698" s="21">
        <v>585</v>
      </c>
      <c r="B20698" s="6">
        <f>IF(ISNUMBER(B3031),MAX(0,INDEX('913:913'!$E$6:$E$1205,B3031)),0)</f>
        <v>0</v>
      </c>
      <c r="C20698" s="10"/>
    </row>
    <row r="20699" spans="1:3">
      <c r="A20699" s="21">
        <v>586</v>
      </c>
      <c r="B20699" s="6">
        <f>IF(ISNUMBER(B3032),MAX(0,INDEX('913:913'!$E$6:$E$1205,B3032)),0)</f>
        <v>0</v>
      </c>
      <c r="C20699" s="10"/>
    </row>
    <row r="20700" spans="1:3">
      <c r="A20700" s="21">
        <v>587</v>
      </c>
      <c r="B20700" s="6">
        <f>IF(ISNUMBER(B3033),MAX(0,INDEX('913:913'!$E$6:$E$1205,B3033)),0)</f>
        <v>0</v>
      </c>
      <c r="C20700" s="10"/>
    </row>
    <row r="20701" spans="1:3">
      <c r="A20701" s="21">
        <v>588</v>
      </c>
      <c r="B20701" s="6">
        <f>IF(ISNUMBER(B3034),MAX(0,INDEX('913:913'!$E$6:$E$1205,B3034)),0)</f>
        <v>0</v>
      </c>
      <c r="C20701" s="10"/>
    </row>
    <row r="20702" spans="1:3">
      <c r="A20702" s="21">
        <v>589</v>
      </c>
      <c r="B20702" s="6">
        <f>IF(ISNUMBER(B3035),MAX(0,INDEX('913:913'!$E$6:$E$1205,B3035)),0)</f>
        <v>0</v>
      </c>
      <c r="C20702" s="10"/>
    </row>
    <row r="20703" spans="1:3">
      <c r="A20703" s="21">
        <v>590</v>
      </c>
      <c r="B20703" s="6">
        <f>IF(ISNUMBER(B3036),MAX(0,INDEX('913:913'!$E$6:$E$1205,B3036)),0)</f>
        <v>0</v>
      </c>
      <c r="C20703" s="10"/>
    </row>
    <row r="20704" spans="1:3">
      <c r="A20704" s="21">
        <v>591</v>
      </c>
      <c r="B20704" s="6">
        <f>IF(ISNUMBER(B3037),MAX(0,INDEX('913:913'!$E$6:$E$1205,B3037)),0)</f>
        <v>0</v>
      </c>
      <c r="C20704" s="10"/>
    </row>
    <row r="20705" spans="1:3">
      <c r="A20705" s="21">
        <v>592</v>
      </c>
      <c r="B20705" s="6">
        <f>IF(ISNUMBER(B3038),MAX(0,INDEX('913:913'!$E$6:$E$1205,B3038)),0)</f>
        <v>0</v>
      </c>
      <c r="C20705" s="10"/>
    </row>
    <row r="20706" spans="1:3">
      <c r="A20706" s="21">
        <v>593</v>
      </c>
      <c r="B20706" s="6">
        <f>IF(ISNUMBER(B3039),MAX(0,INDEX('913:913'!$E$6:$E$1205,B3039)),0)</f>
        <v>0</v>
      </c>
      <c r="C20706" s="10"/>
    </row>
    <row r="20707" spans="1:3">
      <c r="A20707" s="21">
        <v>594</v>
      </c>
      <c r="B20707" s="6">
        <f>IF(ISNUMBER(B3040),MAX(0,INDEX('913:913'!$E$6:$E$1205,B3040)),0)</f>
        <v>0</v>
      </c>
      <c r="C20707" s="10"/>
    </row>
    <row r="20708" spans="1:3">
      <c r="A20708" s="21">
        <v>595</v>
      </c>
      <c r="B20708" s="6">
        <f>IF(ISNUMBER(B3041),MAX(0,INDEX('913:913'!$E$6:$E$1205,B3041)),0)</f>
        <v>0</v>
      </c>
      <c r="C20708" s="10"/>
    </row>
    <row r="20709" spans="1:3">
      <c r="A20709" s="21">
        <v>596</v>
      </c>
      <c r="B20709" s="6">
        <f>IF(ISNUMBER(B3042),MAX(0,INDEX('913:913'!$E$6:$E$1205,B3042)),0)</f>
        <v>0</v>
      </c>
      <c r="C20709" s="10"/>
    </row>
    <row r="20710" spans="1:3">
      <c r="A20710" s="21">
        <v>597</v>
      </c>
      <c r="B20710" s="6">
        <f>IF(ISNUMBER(B3043),MAX(0,INDEX('913:913'!$E$6:$E$1205,B3043)),0)</f>
        <v>0</v>
      </c>
      <c r="C20710" s="10"/>
    </row>
    <row r="20711" spans="1:3">
      <c r="A20711" s="21">
        <v>598</v>
      </c>
      <c r="B20711" s="6">
        <f>IF(ISNUMBER(B3044),MAX(0,INDEX('913:913'!$E$6:$E$1205,B3044)),0)</f>
        <v>0</v>
      </c>
      <c r="C20711" s="10"/>
    </row>
    <row r="20712" spans="1:3">
      <c r="A20712" s="21">
        <v>599</v>
      </c>
      <c r="B20712" s="6">
        <f>IF(ISNUMBER(B3045),MAX(0,INDEX('913:913'!$E$6:$E$1205,B3045)),0)</f>
        <v>0</v>
      </c>
      <c r="C20712" s="10"/>
    </row>
    <row r="20713" spans="1:3">
      <c r="A20713" s="21">
        <v>600</v>
      </c>
      <c r="B20713" s="6">
        <f>IF(ISNUMBER(B3046),MAX(0,INDEX('913:913'!$E$6:$E$1205,B3046)),0)</f>
        <v>0</v>
      </c>
      <c r="C20713" s="10"/>
    </row>
    <row r="20715" spans="1:3" ht="21" customHeight="1">
      <c r="A20715" s="1" t="s">
        <v>549</v>
      </c>
    </row>
    <row r="20716" spans="1:3">
      <c r="A20716" s="2" t="s">
        <v>254</v>
      </c>
    </row>
    <row r="20717" spans="1:3">
      <c r="A20717" s="12" t="s">
        <v>478</v>
      </c>
    </row>
    <row r="20718" spans="1:3">
      <c r="A20718" s="12" t="s">
        <v>545</v>
      </c>
    </row>
    <row r="20719" spans="1:3">
      <c r="A20719" s="2" t="s">
        <v>472</v>
      </c>
    </row>
    <row r="20721" spans="1:3">
      <c r="B20721" s="3" t="s">
        <v>550</v>
      </c>
    </row>
    <row r="20722" spans="1:3">
      <c r="A20722" s="21">
        <v>1</v>
      </c>
      <c r="B20722" s="6">
        <f>IF(ISNUMBER(B3056),MAX(0,INDEX('913:913'!$E$6:$E$1205,B3056)),0)</f>
        <v>0</v>
      </c>
      <c r="C20722" s="10"/>
    </row>
    <row r="20723" spans="1:3">
      <c r="A20723" s="21">
        <v>2</v>
      </c>
      <c r="B20723" s="6">
        <f>IF(ISNUMBER(B3057),MAX(0,INDEX('913:913'!$E$6:$E$1205,B3057)),0)</f>
        <v>0</v>
      </c>
      <c r="C20723" s="10"/>
    </row>
    <row r="20724" spans="1:3">
      <c r="A20724" s="21">
        <v>3</v>
      </c>
      <c r="B20724" s="6">
        <f>IF(ISNUMBER(B3058),MAX(0,INDEX('913:913'!$E$6:$E$1205,B3058)),0)</f>
        <v>0</v>
      </c>
      <c r="C20724" s="10"/>
    </row>
    <row r="20725" spans="1:3">
      <c r="A20725" s="21">
        <v>4</v>
      </c>
      <c r="B20725" s="6">
        <f>IF(ISNUMBER(B3059),MAX(0,INDEX('913:913'!$E$6:$E$1205,B3059)),0)</f>
        <v>0</v>
      </c>
      <c r="C20725" s="10"/>
    </row>
    <row r="20726" spans="1:3">
      <c r="A20726" s="21">
        <v>5</v>
      </c>
      <c r="B20726" s="6">
        <f>IF(ISNUMBER(B3060),MAX(0,INDEX('913:913'!$E$6:$E$1205,B3060)),0)</f>
        <v>0</v>
      </c>
      <c r="C20726" s="10"/>
    </row>
    <row r="20727" spans="1:3">
      <c r="A20727" s="21">
        <v>6</v>
      </c>
      <c r="B20727" s="6">
        <f>IF(ISNUMBER(B3061),MAX(0,INDEX('913:913'!$E$6:$E$1205,B3061)),0)</f>
        <v>0</v>
      </c>
      <c r="C20727" s="10"/>
    </row>
    <row r="20728" spans="1:3">
      <c r="A20728" s="21">
        <v>7</v>
      </c>
      <c r="B20728" s="6">
        <f>IF(ISNUMBER(B3062),MAX(0,INDEX('913:913'!$E$6:$E$1205,B3062)),0)</f>
        <v>0</v>
      </c>
      <c r="C20728" s="10"/>
    </row>
    <row r="20729" spans="1:3">
      <c r="A20729" s="21">
        <v>8</v>
      </c>
      <c r="B20729" s="6">
        <f>IF(ISNUMBER(B3063),MAX(0,INDEX('913:913'!$E$6:$E$1205,B3063)),0)</f>
        <v>0</v>
      </c>
      <c r="C20729" s="10"/>
    </row>
    <row r="20730" spans="1:3">
      <c r="A20730" s="21">
        <v>9</v>
      </c>
      <c r="B20730" s="6">
        <f>IF(ISNUMBER(B3064),MAX(0,INDEX('913:913'!$E$6:$E$1205,B3064)),0)</f>
        <v>0</v>
      </c>
      <c r="C20730" s="10"/>
    </row>
    <row r="20731" spans="1:3">
      <c r="A20731" s="21">
        <v>10</v>
      </c>
      <c r="B20731" s="6">
        <f>IF(ISNUMBER(B3065),MAX(0,INDEX('913:913'!$E$6:$E$1205,B3065)),0)</f>
        <v>0</v>
      </c>
      <c r="C20731" s="10"/>
    </row>
    <row r="20732" spans="1:3">
      <c r="A20732" s="21">
        <v>11</v>
      </c>
      <c r="B20732" s="6">
        <f>IF(ISNUMBER(B3066),MAX(0,INDEX('913:913'!$E$6:$E$1205,B3066)),0)</f>
        <v>0</v>
      </c>
      <c r="C20732" s="10"/>
    </row>
    <row r="20733" spans="1:3">
      <c r="A20733" s="21">
        <v>12</v>
      </c>
      <c r="B20733" s="6">
        <f>IF(ISNUMBER(B3067),MAX(0,INDEX('913:913'!$E$6:$E$1205,B3067)),0)</f>
        <v>0</v>
      </c>
      <c r="C20733" s="10"/>
    </row>
    <row r="20734" spans="1:3">
      <c r="A20734" s="21">
        <v>13</v>
      </c>
      <c r="B20734" s="6">
        <f>IF(ISNUMBER(B3068),MAX(0,INDEX('913:913'!$E$6:$E$1205,B3068)),0)</f>
        <v>0</v>
      </c>
      <c r="C20734" s="10"/>
    </row>
    <row r="20735" spans="1:3">
      <c r="A20735" s="21">
        <v>14</v>
      </c>
      <c r="B20735" s="6">
        <f>IF(ISNUMBER(B3069),MAX(0,INDEX('913:913'!$E$6:$E$1205,B3069)),0)</f>
        <v>0</v>
      </c>
      <c r="C20735" s="10"/>
    </row>
    <row r="20736" spans="1:3">
      <c r="A20736" s="21">
        <v>15</v>
      </c>
      <c r="B20736" s="6">
        <f>IF(ISNUMBER(B3070),MAX(0,INDEX('913:913'!$E$6:$E$1205,B3070)),0)</f>
        <v>0</v>
      </c>
      <c r="C20736" s="10"/>
    </row>
    <row r="20737" spans="1:3">
      <c r="A20737" s="21">
        <v>16</v>
      </c>
      <c r="B20737" s="6">
        <f>IF(ISNUMBER(B3071),MAX(0,INDEX('913:913'!$E$6:$E$1205,B3071)),0)</f>
        <v>0</v>
      </c>
      <c r="C20737" s="10"/>
    </row>
    <row r="20738" spans="1:3">
      <c r="A20738" s="21">
        <v>17</v>
      </c>
      <c r="B20738" s="6">
        <f>IF(ISNUMBER(B3072),MAX(0,INDEX('913:913'!$E$6:$E$1205,B3072)),0)</f>
        <v>0</v>
      </c>
      <c r="C20738" s="10"/>
    </row>
    <row r="20739" spans="1:3">
      <c r="A20739" s="21">
        <v>18</v>
      </c>
      <c r="B20739" s="6">
        <f>IF(ISNUMBER(B3073),MAX(0,INDEX('913:913'!$E$6:$E$1205,B3073)),0)</f>
        <v>0</v>
      </c>
      <c r="C20739" s="10"/>
    </row>
    <row r="20740" spans="1:3">
      <c r="A20740" s="21">
        <v>19</v>
      </c>
      <c r="B20740" s="6">
        <f>IF(ISNUMBER(B3074),MAX(0,INDEX('913:913'!$E$6:$E$1205,B3074)),0)</f>
        <v>0</v>
      </c>
      <c r="C20740" s="10"/>
    </row>
    <row r="20741" spans="1:3">
      <c r="A20741" s="21">
        <v>20</v>
      </c>
      <c r="B20741" s="6">
        <f>IF(ISNUMBER(B3075),MAX(0,INDEX('913:913'!$E$6:$E$1205,B3075)),0)</f>
        <v>0</v>
      </c>
      <c r="C20741" s="10"/>
    </row>
    <row r="20742" spans="1:3">
      <c r="A20742" s="21">
        <v>21</v>
      </c>
      <c r="B20742" s="6">
        <f>IF(ISNUMBER(B3076),MAX(0,INDEX('913:913'!$E$6:$E$1205,B3076)),0)</f>
        <v>0</v>
      </c>
      <c r="C20742" s="10"/>
    </row>
    <row r="20743" spans="1:3">
      <c r="A20743" s="21">
        <v>22</v>
      </c>
      <c r="B20743" s="6">
        <f>IF(ISNUMBER(B3077),MAX(0,INDEX('913:913'!$E$6:$E$1205,B3077)),0)</f>
        <v>0</v>
      </c>
      <c r="C20743" s="10"/>
    </row>
    <row r="20744" spans="1:3">
      <c r="A20744" s="21">
        <v>23</v>
      </c>
      <c r="B20744" s="6">
        <f>IF(ISNUMBER(B3078),MAX(0,INDEX('913:913'!$E$6:$E$1205,B3078)),0)</f>
        <v>0</v>
      </c>
      <c r="C20744" s="10"/>
    </row>
    <row r="20745" spans="1:3">
      <c r="A20745" s="21">
        <v>24</v>
      </c>
      <c r="B20745" s="6">
        <f>IF(ISNUMBER(B3079),MAX(0,INDEX('913:913'!$E$6:$E$1205,B3079)),0)</f>
        <v>0</v>
      </c>
      <c r="C20745" s="10"/>
    </row>
    <row r="20746" spans="1:3">
      <c r="A20746" s="21">
        <v>25</v>
      </c>
      <c r="B20746" s="6">
        <f>IF(ISNUMBER(B3080),MAX(0,INDEX('913:913'!$E$6:$E$1205,B3080)),0)</f>
        <v>0</v>
      </c>
      <c r="C20746" s="10"/>
    </row>
    <row r="20747" spans="1:3">
      <c r="A20747" s="21">
        <v>26</v>
      </c>
      <c r="B20747" s="6">
        <f>IF(ISNUMBER(B3081),MAX(0,INDEX('913:913'!$E$6:$E$1205,B3081)),0)</f>
        <v>0</v>
      </c>
      <c r="C20747" s="10"/>
    </row>
    <row r="20748" spans="1:3">
      <c r="A20748" s="21">
        <v>27</v>
      </c>
      <c r="B20748" s="6">
        <f>IF(ISNUMBER(B3082),MAX(0,INDEX('913:913'!$E$6:$E$1205,B3082)),0)</f>
        <v>0</v>
      </c>
      <c r="C20748" s="10"/>
    </row>
    <row r="20749" spans="1:3">
      <c r="A20749" s="21">
        <v>28</v>
      </c>
      <c r="B20749" s="6">
        <f>IF(ISNUMBER(B3083),MAX(0,INDEX('913:913'!$E$6:$E$1205,B3083)),0)</f>
        <v>0</v>
      </c>
      <c r="C20749" s="10"/>
    </row>
    <row r="20750" spans="1:3">
      <c r="A20750" s="21">
        <v>29</v>
      </c>
      <c r="B20750" s="6">
        <f>IF(ISNUMBER(B3084),MAX(0,INDEX('913:913'!$E$6:$E$1205,B3084)),0)</f>
        <v>0</v>
      </c>
      <c r="C20750" s="10"/>
    </row>
    <row r="20751" spans="1:3">
      <c r="A20751" s="21">
        <v>30</v>
      </c>
      <c r="B20751" s="6">
        <f>IF(ISNUMBER(B3085),MAX(0,INDEX('913:913'!$E$6:$E$1205,B3085)),0)</f>
        <v>0</v>
      </c>
      <c r="C20751" s="10"/>
    </row>
    <row r="20752" spans="1:3">
      <c r="A20752" s="21">
        <v>31</v>
      </c>
      <c r="B20752" s="6">
        <f>IF(ISNUMBER(B3086),MAX(0,INDEX('913:913'!$E$6:$E$1205,B3086)),0)</f>
        <v>0</v>
      </c>
      <c r="C20752" s="10"/>
    </row>
    <row r="20753" spans="1:3">
      <c r="A20753" s="21">
        <v>32</v>
      </c>
      <c r="B20753" s="6">
        <f>IF(ISNUMBER(B3087),MAX(0,INDEX('913:913'!$E$6:$E$1205,B3087)),0)</f>
        <v>0</v>
      </c>
      <c r="C20753" s="10"/>
    </row>
    <row r="20754" spans="1:3">
      <c r="A20754" s="21">
        <v>33</v>
      </c>
      <c r="B20754" s="6">
        <f>IF(ISNUMBER(B3088),MAX(0,INDEX('913:913'!$E$6:$E$1205,B3088)),0)</f>
        <v>0</v>
      </c>
      <c r="C20754" s="10"/>
    </row>
    <row r="20755" spans="1:3">
      <c r="A20755" s="21">
        <v>34</v>
      </c>
      <c r="B20755" s="6">
        <f>IF(ISNUMBER(B3089),MAX(0,INDEX('913:913'!$E$6:$E$1205,B3089)),0)</f>
        <v>0</v>
      </c>
      <c r="C20755" s="10"/>
    </row>
    <row r="20756" spans="1:3">
      <c r="A20756" s="21">
        <v>35</v>
      </c>
      <c r="B20756" s="6">
        <f>IF(ISNUMBER(B3090),MAX(0,INDEX('913:913'!$E$6:$E$1205,B3090)),0)</f>
        <v>0</v>
      </c>
      <c r="C20756" s="10"/>
    </row>
    <row r="20757" spans="1:3">
      <c r="A20757" s="21">
        <v>36</v>
      </c>
      <c r="B20757" s="6">
        <f>IF(ISNUMBER(B3091),MAX(0,INDEX('913:913'!$E$6:$E$1205,B3091)),0)</f>
        <v>0</v>
      </c>
      <c r="C20757" s="10"/>
    </row>
    <row r="20758" spans="1:3">
      <c r="A20758" s="21">
        <v>37</v>
      </c>
      <c r="B20758" s="6">
        <f>IF(ISNUMBER(B3092),MAX(0,INDEX('913:913'!$E$6:$E$1205,B3092)),0)</f>
        <v>0</v>
      </c>
      <c r="C20758" s="10"/>
    </row>
    <row r="20759" spans="1:3">
      <c r="A20759" s="21">
        <v>38</v>
      </c>
      <c r="B20759" s="6">
        <f>IF(ISNUMBER(B3093),MAX(0,INDEX('913:913'!$E$6:$E$1205,B3093)),0)</f>
        <v>0</v>
      </c>
      <c r="C20759" s="10"/>
    </row>
    <row r="20760" spans="1:3">
      <c r="A20760" s="21">
        <v>39</v>
      </c>
      <c r="B20760" s="6">
        <f>IF(ISNUMBER(B3094),MAX(0,INDEX('913:913'!$E$6:$E$1205,B3094)),0)</f>
        <v>0</v>
      </c>
      <c r="C20760" s="10"/>
    </row>
    <row r="20761" spans="1:3">
      <c r="A20761" s="21">
        <v>40</v>
      </c>
      <c r="B20761" s="6">
        <f>IF(ISNUMBER(B3095),MAX(0,INDEX('913:913'!$E$6:$E$1205,B3095)),0)</f>
        <v>0</v>
      </c>
      <c r="C20761" s="10"/>
    </row>
    <row r="20762" spans="1:3">
      <c r="A20762" s="21">
        <v>41</v>
      </c>
      <c r="B20762" s="6">
        <f>IF(ISNUMBER(B3096),MAX(0,INDEX('913:913'!$E$6:$E$1205,B3096)),0)</f>
        <v>0</v>
      </c>
      <c r="C20762" s="10"/>
    </row>
    <row r="20763" spans="1:3">
      <c r="A20763" s="21">
        <v>42</v>
      </c>
      <c r="B20763" s="6">
        <f>IF(ISNUMBER(B3097),MAX(0,INDEX('913:913'!$E$6:$E$1205,B3097)),0)</f>
        <v>0</v>
      </c>
      <c r="C20763" s="10"/>
    </row>
    <row r="20764" spans="1:3">
      <c r="A20764" s="21">
        <v>43</v>
      </c>
      <c r="B20764" s="6">
        <f>IF(ISNUMBER(B3098),MAX(0,INDEX('913:913'!$E$6:$E$1205,B3098)),0)</f>
        <v>0</v>
      </c>
      <c r="C20764" s="10"/>
    </row>
    <row r="20765" spans="1:3">
      <c r="A20765" s="21">
        <v>44</v>
      </c>
      <c r="B20765" s="6">
        <f>IF(ISNUMBER(B3099),MAX(0,INDEX('913:913'!$E$6:$E$1205,B3099)),0)</f>
        <v>0</v>
      </c>
      <c r="C20765" s="10"/>
    </row>
    <row r="20766" spans="1:3">
      <c r="A20766" s="21">
        <v>45</v>
      </c>
      <c r="B20766" s="6">
        <f>IF(ISNUMBER(B3100),MAX(0,INDEX('913:913'!$E$6:$E$1205,B3100)),0)</f>
        <v>0</v>
      </c>
      <c r="C20766" s="10"/>
    </row>
    <row r="20767" spans="1:3">
      <c r="A20767" s="21">
        <v>46</v>
      </c>
      <c r="B20767" s="6">
        <f>IF(ISNUMBER(B3101),MAX(0,INDEX('913:913'!$E$6:$E$1205,B3101)),0)</f>
        <v>0</v>
      </c>
      <c r="C20767" s="10"/>
    </row>
    <row r="20768" spans="1:3">
      <c r="A20768" s="21">
        <v>47</v>
      </c>
      <c r="B20768" s="6">
        <f>IF(ISNUMBER(B3102),MAX(0,INDEX('913:913'!$E$6:$E$1205,B3102)),0)</f>
        <v>0</v>
      </c>
      <c r="C20768" s="10"/>
    </row>
    <row r="20769" spans="1:3">
      <c r="A20769" s="21">
        <v>48</v>
      </c>
      <c r="B20769" s="6">
        <f>IF(ISNUMBER(B3103),MAX(0,INDEX('913:913'!$E$6:$E$1205,B3103)),0)</f>
        <v>0</v>
      </c>
      <c r="C20769" s="10"/>
    </row>
    <row r="20770" spans="1:3">
      <c r="A20770" s="21">
        <v>49</v>
      </c>
      <c r="B20770" s="6">
        <f>IF(ISNUMBER(B3104),MAX(0,INDEX('913:913'!$E$6:$E$1205,B3104)),0)</f>
        <v>0</v>
      </c>
      <c r="C20770" s="10"/>
    </row>
    <row r="20771" spans="1:3">
      <c r="A20771" s="21">
        <v>50</v>
      </c>
      <c r="B20771" s="6">
        <f>IF(ISNUMBER(B3105),MAX(0,INDEX('913:913'!$E$6:$E$1205,B3105)),0)</f>
        <v>0</v>
      </c>
      <c r="C20771" s="10"/>
    </row>
    <row r="20772" spans="1:3">
      <c r="A20772" s="21">
        <v>51</v>
      </c>
      <c r="B20772" s="6">
        <f>IF(ISNUMBER(B3106),MAX(0,INDEX('913:913'!$E$6:$E$1205,B3106)),0)</f>
        <v>0</v>
      </c>
      <c r="C20772" s="10"/>
    </row>
    <row r="20773" spans="1:3">
      <c r="A20773" s="21">
        <v>52</v>
      </c>
      <c r="B20773" s="6">
        <f>IF(ISNUMBER(B3107),MAX(0,INDEX('913:913'!$E$6:$E$1205,B3107)),0)</f>
        <v>0</v>
      </c>
      <c r="C20773" s="10"/>
    </row>
    <row r="20774" spans="1:3">
      <c r="A20774" s="21">
        <v>53</v>
      </c>
      <c r="B20774" s="6">
        <f>IF(ISNUMBER(B3108),MAX(0,INDEX('913:913'!$E$6:$E$1205,B3108)),0)</f>
        <v>0</v>
      </c>
      <c r="C20774" s="10"/>
    </row>
    <row r="20775" spans="1:3">
      <c r="A20775" s="21">
        <v>54</v>
      </c>
      <c r="B20775" s="6">
        <f>IF(ISNUMBER(B3109),MAX(0,INDEX('913:913'!$E$6:$E$1205,B3109)),0)</f>
        <v>0</v>
      </c>
      <c r="C20775" s="10"/>
    </row>
    <row r="20776" spans="1:3">
      <c r="A20776" s="21">
        <v>55</v>
      </c>
      <c r="B20776" s="6">
        <f>IF(ISNUMBER(B3110),MAX(0,INDEX('913:913'!$E$6:$E$1205,B3110)),0)</f>
        <v>0</v>
      </c>
      <c r="C20776" s="10"/>
    </row>
    <row r="20777" spans="1:3">
      <c r="A20777" s="21">
        <v>56</v>
      </c>
      <c r="B20777" s="6">
        <f>IF(ISNUMBER(B3111),MAX(0,INDEX('913:913'!$E$6:$E$1205,B3111)),0)</f>
        <v>0</v>
      </c>
      <c r="C20777" s="10"/>
    </row>
    <row r="20778" spans="1:3">
      <c r="A20778" s="21">
        <v>57</v>
      </c>
      <c r="B20778" s="6">
        <f>IF(ISNUMBER(B3112),MAX(0,INDEX('913:913'!$E$6:$E$1205,B3112)),0)</f>
        <v>0</v>
      </c>
      <c r="C20778" s="10"/>
    </row>
    <row r="20779" spans="1:3">
      <c r="A20779" s="21">
        <v>58</v>
      </c>
      <c r="B20779" s="6">
        <f>IF(ISNUMBER(B3113),MAX(0,INDEX('913:913'!$E$6:$E$1205,B3113)),0)</f>
        <v>0</v>
      </c>
      <c r="C20779" s="10"/>
    </row>
    <row r="20780" spans="1:3">
      <c r="A20780" s="21">
        <v>59</v>
      </c>
      <c r="B20780" s="6">
        <f>IF(ISNUMBER(B3114),MAX(0,INDEX('913:913'!$E$6:$E$1205,B3114)),0)</f>
        <v>0</v>
      </c>
      <c r="C20780" s="10"/>
    </row>
    <row r="20781" spans="1:3">
      <c r="A20781" s="21">
        <v>60</v>
      </c>
      <c r="B20781" s="6">
        <f>IF(ISNUMBER(B3115),MAX(0,INDEX('913:913'!$E$6:$E$1205,B3115)),0)</f>
        <v>0</v>
      </c>
      <c r="C20781" s="10"/>
    </row>
    <row r="20782" spans="1:3">
      <c r="A20782" s="21">
        <v>61</v>
      </c>
      <c r="B20782" s="6">
        <f>IF(ISNUMBER(B3116),MAX(0,INDEX('913:913'!$E$6:$E$1205,B3116)),0)</f>
        <v>0</v>
      </c>
      <c r="C20782" s="10"/>
    </row>
    <row r="20783" spans="1:3">
      <c r="A20783" s="21">
        <v>62</v>
      </c>
      <c r="B20783" s="6">
        <f>IF(ISNUMBER(B3117),MAX(0,INDEX('913:913'!$E$6:$E$1205,B3117)),0)</f>
        <v>0</v>
      </c>
      <c r="C20783" s="10"/>
    </row>
    <row r="20784" spans="1:3">
      <c r="A20784" s="21">
        <v>63</v>
      </c>
      <c r="B20784" s="6">
        <f>IF(ISNUMBER(B3118),MAX(0,INDEX('913:913'!$E$6:$E$1205,B3118)),0)</f>
        <v>0</v>
      </c>
      <c r="C20784" s="10"/>
    </row>
    <row r="20785" spans="1:3">
      <c r="A20785" s="21">
        <v>64</v>
      </c>
      <c r="B20785" s="6">
        <f>IF(ISNUMBER(B3119),MAX(0,INDEX('913:913'!$E$6:$E$1205,B3119)),0)</f>
        <v>0</v>
      </c>
      <c r="C20785" s="10"/>
    </row>
    <row r="20786" spans="1:3">
      <c r="A20786" s="21">
        <v>65</v>
      </c>
      <c r="B20786" s="6">
        <f>IF(ISNUMBER(B3120),MAX(0,INDEX('913:913'!$E$6:$E$1205,B3120)),0)</f>
        <v>0</v>
      </c>
      <c r="C20786" s="10"/>
    </row>
    <row r="20787" spans="1:3">
      <c r="A20787" s="21">
        <v>66</v>
      </c>
      <c r="B20787" s="6">
        <f>IF(ISNUMBER(B3121),MAX(0,INDEX('913:913'!$E$6:$E$1205,B3121)),0)</f>
        <v>0</v>
      </c>
      <c r="C20787" s="10"/>
    </row>
    <row r="20788" spans="1:3">
      <c r="A20788" s="21">
        <v>67</v>
      </c>
      <c r="B20788" s="6">
        <f>IF(ISNUMBER(B3122),MAX(0,INDEX('913:913'!$E$6:$E$1205,B3122)),0)</f>
        <v>0</v>
      </c>
      <c r="C20788" s="10"/>
    </row>
    <row r="20789" spans="1:3">
      <c r="A20789" s="21">
        <v>68</v>
      </c>
      <c r="B20789" s="6">
        <f>IF(ISNUMBER(B3123),MAX(0,INDEX('913:913'!$E$6:$E$1205,B3123)),0)</f>
        <v>0</v>
      </c>
      <c r="C20789" s="10"/>
    </row>
    <row r="20790" spans="1:3">
      <c r="A20790" s="21">
        <v>69</v>
      </c>
      <c r="B20790" s="6">
        <f>IF(ISNUMBER(B3124),MAX(0,INDEX('913:913'!$E$6:$E$1205,B3124)),0)</f>
        <v>0</v>
      </c>
      <c r="C20790" s="10"/>
    </row>
    <row r="20791" spans="1:3">
      <c r="A20791" s="21">
        <v>70</v>
      </c>
      <c r="B20791" s="6">
        <f>IF(ISNUMBER(B3125),MAX(0,INDEX('913:913'!$E$6:$E$1205,B3125)),0)</f>
        <v>0</v>
      </c>
      <c r="C20791" s="10"/>
    </row>
    <row r="20792" spans="1:3">
      <c r="A20792" s="21">
        <v>71</v>
      </c>
      <c r="B20792" s="6">
        <f>IF(ISNUMBER(B3126),MAX(0,INDEX('913:913'!$E$6:$E$1205,B3126)),0)</f>
        <v>0</v>
      </c>
      <c r="C20792" s="10"/>
    </row>
    <row r="20793" spans="1:3">
      <c r="A20793" s="21">
        <v>72</v>
      </c>
      <c r="B20793" s="6">
        <f>IF(ISNUMBER(B3127),MAX(0,INDEX('913:913'!$E$6:$E$1205,B3127)),0)</f>
        <v>0</v>
      </c>
      <c r="C20793" s="10"/>
    </row>
    <row r="20794" spans="1:3">
      <c r="A20794" s="21">
        <v>73</v>
      </c>
      <c r="B20794" s="6">
        <f>IF(ISNUMBER(B3128),MAX(0,INDEX('913:913'!$E$6:$E$1205,B3128)),0)</f>
        <v>0</v>
      </c>
      <c r="C20794" s="10"/>
    </row>
    <row r="20795" spans="1:3">
      <c r="A20795" s="21">
        <v>74</v>
      </c>
      <c r="B20795" s="6">
        <f>IF(ISNUMBER(B3129),MAX(0,INDEX('913:913'!$E$6:$E$1205,B3129)),0)</f>
        <v>0</v>
      </c>
      <c r="C20795" s="10"/>
    </row>
    <row r="20796" spans="1:3">
      <c r="A20796" s="21">
        <v>75</v>
      </c>
      <c r="B20796" s="6">
        <f>IF(ISNUMBER(B3130),MAX(0,INDEX('913:913'!$E$6:$E$1205,B3130)),0)</f>
        <v>0</v>
      </c>
      <c r="C20796" s="10"/>
    </row>
    <row r="20797" spans="1:3">
      <c r="A20797" s="21">
        <v>76</v>
      </c>
      <c r="B20797" s="6">
        <f>IF(ISNUMBER(B3131),MAX(0,INDEX('913:913'!$E$6:$E$1205,B3131)),0)</f>
        <v>0</v>
      </c>
      <c r="C20797" s="10"/>
    </row>
    <row r="20798" spans="1:3">
      <c r="A20798" s="21">
        <v>77</v>
      </c>
      <c r="B20798" s="6">
        <f>IF(ISNUMBER(B3132),MAX(0,INDEX('913:913'!$E$6:$E$1205,B3132)),0)</f>
        <v>0</v>
      </c>
      <c r="C20798" s="10"/>
    </row>
    <row r="20799" spans="1:3">
      <c r="A20799" s="21">
        <v>78</v>
      </c>
      <c r="B20799" s="6">
        <f>IF(ISNUMBER(B3133),MAX(0,INDEX('913:913'!$E$6:$E$1205,B3133)),0)</f>
        <v>0</v>
      </c>
      <c r="C20799" s="10"/>
    </row>
    <row r="20800" spans="1:3">
      <c r="A20800" s="21">
        <v>79</v>
      </c>
      <c r="B20800" s="6">
        <f>IF(ISNUMBER(B3134),MAX(0,INDEX('913:913'!$E$6:$E$1205,B3134)),0)</f>
        <v>0</v>
      </c>
      <c r="C20800" s="10"/>
    </row>
    <row r="20801" spans="1:3">
      <c r="A20801" s="21">
        <v>80</v>
      </c>
      <c r="B20801" s="6">
        <f>IF(ISNUMBER(B3135),MAX(0,INDEX('913:913'!$E$6:$E$1205,B3135)),0)</f>
        <v>0</v>
      </c>
      <c r="C20801" s="10"/>
    </row>
    <row r="20802" spans="1:3">
      <c r="A20802" s="21">
        <v>81</v>
      </c>
      <c r="B20802" s="6">
        <f>IF(ISNUMBER(B3136),MAX(0,INDEX('913:913'!$E$6:$E$1205,B3136)),0)</f>
        <v>0</v>
      </c>
      <c r="C20802" s="10"/>
    </row>
    <row r="20803" spans="1:3">
      <c r="A20803" s="21">
        <v>82</v>
      </c>
      <c r="B20803" s="6">
        <f>IF(ISNUMBER(B3137),MAX(0,INDEX('913:913'!$E$6:$E$1205,B3137)),0)</f>
        <v>0</v>
      </c>
      <c r="C20803" s="10"/>
    </row>
    <row r="20804" spans="1:3">
      <c r="A20804" s="21">
        <v>83</v>
      </c>
      <c r="B20804" s="6">
        <f>IF(ISNUMBER(B3138),MAX(0,INDEX('913:913'!$E$6:$E$1205,B3138)),0)</f>
        <v>0</v>
      </c>
      <c r="C20804" s="10"/>
    </row>
    <row r="20805" spans="1:3">
      <c r="A20805" s="21">
        <v>84</v>
      </c>
      <c r="B20805" s="6">
        <f>IF(ISNUMBER(B3139),MAX(0,INDEX('913:913'!$E$6:$E$1205,B3139)),0)</f>
        <v>0</v>
      </c>
      <c r="C20805" s="10"/>
    </row>
    <row r="20806" spans="1:3">
      <c r="A20806" s="21">
        <v>85</v>
      </c>
      <c r="B20806" s="6">
        <f>IF(ISNUMBER(B3140),MAX(0,INDEX('913:913'!$E$6:$E$1205,B3140)),0)</f>
        <v>0</v>
      </c>
      <c r="C20806" s="10"/>
    </row>
    <row r="20807" spans="1:3">
      <c r="A20807" s="21">
        <v>86</v>
      </c>
      <c r="B20807" s="6">
        <f>IF(ISNUMBER(B3141),MAX(0,INDEX('913:913'!$E$6:$E$1205,B3141)),0)</f>
        <v>0</v>
      </c>
      <c r="C20807" s="10"/>
    </row>
    <row r="20808" spans="1:3">
      <c r="A20808" s="21">
        <v>87</v>
      </c>
      <c r="B20808" s="6">
        <f>IF(ISNUMBER(B3142),MAX(0,INDEX('913:913'!$E$6:$E$1205,B3142)),0)</f>
        <v>0</v>
      </c>
      <c r="C20808" s="10"/>
    </row>
    <row r="20809" spans="1:3">
      <c r="A20809" s="21">
        <v>88</v>
      </c>
      <c r="B20809" s="6">
        <f>IF(ISNUMBER(B3143),MAX(0,INDEX('913:913'!$E$6:$E$1205,B3143)),0)</f>
        <v>0</v>
      </c>
      <c r="C20809" s="10"/>
    </row>
    <row r="20810" spans="1:3">
      <c r="A20810" s="21">
        <v>89</v>
      </c>
      <c r="B20810" s="6">
        <f>IF(ISNUMBER(B3144),MAX(0,INDEX('913:913'!$E$6:$E$1205,B3144)),0)</f>
        <v>0</v>
      </c>
      <c r="C20810" s="10"/>
    </row>
    <row r="20811" spans="1:3">
      <c r="A20811" s="21">
        <v>90</v>
      </c>
      <c r="B20811" s="6">
        <f>IF(ISNUMBER(B3145),MAX(0,INDEX('913:913'!$E$6:$E$1205,B3145)),0)</f>
        <v>0</v>
      </c>
      <c r="C20811" s="10"/>
    </row>
    <row r="20812" spans="1:3">
      <c r="A20812" s="21">
        <v>91</v>
      </c>
      <c r="B20812" s="6">
        <f>IF(ISNUMBER(B3146),MAX(0,INDEX('913:913'!$E$6:$E$1205,B3146)),0)</f>
        <v>0</v>
      </c>
      <c r="C20812" s="10"/>
    </row>
    <row r="20813" spans="1:3">
      <c r="A20813" s="21">
        <v>92</v>
      </c>
      <c r="B20813" s="6">
        <f>IF(ISNUMBER(B3147),MAX(0,INDEX('913:913'!$E$6:$E$1205,B3147)),0)</f>
        <v>0</v>
      </c>
      <c r="C20813" s="10"/>
    </row>
    <row r="20814" spans="1:3">
      <c r="A20814" s="21">
        <v>93</v>
      </c>
      <c r="B20814" s="6">
        <f>IF(ISNUMBER(B3148),MAX(0,INDEX('913:913'!$E$6:$E$1205,B3148)),0)</f>
        <v>0</v>
      </c>
      <c r="C20814" s="10"/>
    </row>
    <row r="20815" spans="1:3">
      <c r="A20815" s="21">
        <v>94</v>
      </c>
      <c r="B20815" s="6">
        <f>IF(ISNUMBER(B3149),MAX(0,INDEX('913:913'!$E$6:$E$1205,B3149)),0)</f>
        <v>0</v>
      </c>
      <c r="C20815" s="10"/>
    </row>
    <row r="20816" spans="1:3">
      <c r="A20816" s="21">
        <v>95</v>
      </c>
      <c r="B20816" s="6">
        <f>IF(ISNUMBER(B3150),MAX(0,INDEX('913:913'!$E$6:$E$1205,B3150)),0)</f>
        <v>0</v>
      </c>
      <c r="C20816" s="10"/>
    </row>
    <row r="20817" spans="1:3">
      <c r="A20817" s="21">
        <v>96</v>
      </c>
      <c r="B20817" s="6">
        <f>IF(ISNUMBER(B3151),MAX(0,INDEX('913:913'!$E$6:$E$1205,B3151)),0)</f>
        <v>0</v>
      </c>
      <c r="C20817" s="10"/>
    </row>
    <row r="20818" spans="1:3">
      <c r="A20818" s="21">
        <v>97</v>
      </c>
      <c r="B20818" s="6">
        <f>IF(ISNUMBER(B3152),MAX(0,INDEX('913:913'!$E$6:$E$1205,B3152)),0)</f>
        <v>0</v>
      </c>
      <c r="C20818" s="10"/>
    </row>
    <row r="20819" spans="1:3">
      <c r="A20819" s="21">
        <v>98</v>
      </c>
      <c r="B20819" s="6">
        <f>IF(ISNUMBER(B3153),MAX(0,INDEX('913:913'!$E$6:$E$1205,B3153)),0)</f>
        <v>0</v>
      </c>
      <c r="C20819" s="10"/>
    </row>
    <row r="20820" spans="1:3">
      <c r="A20820" s="21">
        <v>99</v>
      </c>
      <c r="B20820" s="6">
        <f>IF(ISNUMBER(B3154),MAX(0,INDEX('913:913'!$E$6:$E$1205,B3154)),0)</f>
        <v>0</v>
      </c>
      <c r="C20820" s="10"/>
    </row>
    <row r="20821" spans="1:3">
      <c r="A20821" s="21">
        <v>100</v>
      </c>
      <c r="B20821" s="6">
        <f>IF(ISNUMBER(B3155),MAX(0,INDEX('913:913'!$E$6:$E$1205,B3155)),0)</f>
        <v>0</v>
      </c>
      <c r="C20821" s="10"/>
    </row>
    <row r="20822" spans="1:3">
      <c r="A20822" s="21">
        <v>101</v>
      </c>
      <c r="B20822" s="6">
        <f>IF(ISNUMBER(B3156),MAX(0,INDEX('913:913'!$E$6:$E$1205,B3156)),0)</f>
        <v>0</v>
      </c>
      <c r="C20822" s="10"/>
    </row>
    <row r="20823" spans="1:3">
      <c r="A20823" s="21">
        <v>102</v>
      </c>
      <c r="B20823" s="6">
        <f>IF(ISNUMBER(B3157),MAX(0,INDEX('913:913'!$E$6:$E$1205,B3157)),0)</f>
        <v>0</v>
      </c>
      <c r="C20823" s="10"/>
    </row>
    <row r="20824" spans="1:3">
      <c r="A20824" s="21">
        <v>103</v>
      </c>
      <c r="B20824" s="6">
        <f>IF(ISNUMBER(B3158),MAX(0,INDEX('913:913'!$E$6:$E$1205,B3158)),0)</f>
        <v>0</v>
      </c>
      <c r="C20824" s="10"/>
    </row>
    <row r="20825" spans="1:3">
      <c r="A20825" s="21">
        <v>104</v>
      </c>
      <c r="B20825" s="6">
        <f>IF(ISNUMBER(B3159),MAX(0,INDEX('913:913'!$E$6:$E$1205,B3159)),0)</f>
        <v>0</v>
      </c>
      <c r="C20825" s="10"/>
    </row>
    <row r="20826" spans="1:3">
      <c r="A20826" s="21">
        <v>105</v>
      </c>
      <c r="B20826" s="6">
        <f>IF(ISNUMBER(B3160),MAX(0,INDEX('913:913'!$E$6:$E$1205,B3160)),0)</f>
        <v>0</v>
      </c>
      <c r="C20826" s="10"/>
    </row>
    <row r="20827" spans="1:3">
      <c r="A20827" s="21">
        <v>106</v>
      </c>
      <c r="B20827" s="6">
        <f>IF(ISNUMBER(B3161),MAX(0,INDEX('913:913'!$E$6:$E$1205,B3161)),0)</f>
        <v>0</v>
      </c>
      <c r="C20827" s="10"/>
    </row>
    <row r="20828" spans="1:3">
      <c r="A20828" s="21">
        <v>107</v>
      </c>
      <c r="B20828" s="6">
        <f>IF(ISNUMBER(B3162),MAX(0,INDEX('913:913'!$E$6:$E$1205,B3162)),0)</f>
        <v>0</v>
      </c>
      <c r="C20828" s="10"/>
    </row>
    <row r="20829" spans="1:3">
      <c r="A20829" s="21">
        <v>108</v>
      </c>
      <c r="B20829" s="6">
        <f>IF(ISNUMBER(B3163),MAX(0,INDEX('913:913'!$E$6:$E$1205,B3163)),0)</f>
        <v>0</v>
      </c>
      <c r="C20829" s="10"/>
    </row>
    <row r="20830" spans="1:3">
      <c r="A20830" s="21">
        <v>109</v>
      </c>
      <c r="B20830" s="6">
        <f>IF(ISNUMBER(B3164),MAX(0,INDEX('913:913'!$E$6:$E$1205,B3164)),0)</f>
        <v>0</v>
      </c>
      <c r="C20830" s="10"/>
    </row>
    <row r="20831" spans="1:3">
      <c r="A20831" s="21">
        <v>110</v>
      </c>
      <c r="B20831" s="6">
        <f>IF(ISNUMBER(B3165),MAX(0,INDEX('913:913'!$E$6:$E$1205,B3165)),0)</f>
        <v>0</v>
      </c>
      <c r="C20831" s="10"/>
    </row>
    <row r="20832" spans="1:3">
      <c r="A20832" s="21">
        <v>111</v>
      </c>
      <c r="B20832" s="6">
        <f>IF(ISNUMBER(B3166),MAX(0,INDEX('913:913'!$E$6:$E$1205,B3166)),0)</f>
        <v>0</v>
      </c>
      <c r="C20832" s="10"/>
    </row>
    <row r="20833" spans="1:3">
      <c r="A20833" s="21">
        <v>112</v>
      </c>
      <c r="B20833" s="6">
        <f>IF(ISNUMBER(B3167),MAX(0,INDEX('913:913'!$E$6:$E$1205,B3167)),0)</f>
        <v>0</v>
      </c>
      <c r="C20833" s="10"/>
    </row>
    <row r="20834" spans="1:3">
      <c r="A20834" s="21">
        <v>113</v>
      </c>
      <c r="B20834" s="6">
        <f>IF(ISNUMBER(B3168),MAX(0,INDEX('913:913'!$E$6:$E$1205,B3168)),0)</f>
        <v>0</v>
      </c>
      <c r="C20834" s="10"/>
    </row>
    <row r="20835" spans="1:3">
      <c r="A20835" s="21">
        <v>114</v>
      </c>
      <c r="B20835" s="6">
        <f>IF(ISNUMBER(B3169),MAX(0,INDEX('913:913'!$E$6:$E$1205,B3169)),0)</f>
        <v>0</v>
      </c>
      <c r="C20835" s="10"/>
    </row>
    <row r="20836" spans="1:3">
      <c r="A20836" s="21">
        <v>115</v>
      </c>
      <c r="B20836" s="6">
        <f>IF(ISNUMBER(B3170),MAX(0,INDEX('913:913'!$E$6:$E$1205,B3170)),0)</f>
        <v>0</v>
      </c>
      <c r="C20836" s="10"/>
    </row>
    <row r="20837" spans="1:3">
      <c r="A20837" s="21">
        <v>116</v>
      </c>
      <c r="B20837" s="6">
        <f>IF(ISNUMBER(B3171),MAX(0,INDEX('913:913'!$E$6:$E$1205,B3171)),0)</f>
        <v>0</v>
      </c>
      <c r="C20837" s="10"/>
    </row>
    <row r="20838" spans="1:3">
      <c r="A20838" s="21">
        <v>117</v>
      </c>
      <c r="B20838" s="6">
        <f>IF(ISNUMBER(B3172),MAX(0,INDEX('913:913'!$E$6:$E$1205,B3172)),0)</f>
        <v>0</v>
      </c>
      <c r="C20838" s="10"/>
    </row>
    <row r="20839" spans="1:3">
      <c r="A20839" s="21">
        <v>118</v>
      </c>
      <c r="B20839" s="6">
        <f>IF(ISNUMBER(B3173),MAX(0,INDEX('913:913'!$E$6:$E$1205,B3173)),0)</f>
        <v>0</v>
      </c>
      <c r="C20839" s="10"/>
    </row>
    <row r="20840" spans="1:3">
      <c r="A20840" s="21">
        <v>119</v>
      </c>
      <c r="B20840" s="6">
        <f>IF(ISNUMBER(B3174),MAX(0,INDEX('913:913'!$E$6:$E$1205,B3174)),0)</f>
        <v>0</v>
      </c>
      <c r="C20840" s="10"/>
    </row>
    <row r="20841" spans="1:3">
      <c r="A20841" s="21">
        <v>120</v>
      </c>
      <c r="B20841" s="6">
        <f>IF(ISNUMBER(B3175),MAX(0,INDEX('913:913'!$E$6:$E$1205,B3175)),0)</f>
        <v>0</v>
      </c>
      <c r="C20841" s="10"/>
    </row>
    <row r="20842" spans="1:3">
      <c r="A20842" s="21">
        <v>121</v>
      </c>
      <c r="B20842" s="6">
        <f>IF(ISNUMBER(B3176),MAX(0,INDEX('913:913'!$E$6:$E$1205,B3176)),0)</f>
        <v>0</v>
      </c>
      <c r="C20842" s="10"/>
    </row>
    <row r="20843" spans="1:3">
      <c r="A20843" s="21">
        <v>122</v>
      </c>
      <c r="B20843" s="6">
        <f>IF(ISNUMBER(B3177),MAX(0,INDEX('913:913'!$E$6:$E$1205,B3177)),0)</f>
        <v>0</v>
      </c>
      <c r="C20843" s="10"/>
    </row>
    <row r="20844" spans="1:3">
      <c r="A20844" s="21">
        <v>123</v>
      </c>
      <c r="B20844" s="6">
        <f>IF(ISNUMBER(B3178),MAX(0,INDEX('913:913'!$E$6:$E$1205,B3178)),0)</f>
        <v>0</v>
      </c>
      <c r="C20844" s="10"/>
    </row>
    <row r="20845" spans="1:3">
      <c r="A20845" s="21">
        <v>124</v>
      </c>
      <c r="B20845" s="6">
        <f>IF(ISNUMBER(B3179),MAX(0,INDEX('913:913'!$E$6:$E$1205,B3179)),0)</f>
        <v>0</v>
      </c>
      <c r="C20845" s="10"/>
    </row>
    <row r="20846" spans="1:3">
      <c r="A20846" s="21">
        <v>125</v>
      </c>
      <c r="B20846" s="6">
        <f>IF(ISNUMBER(B3180),MAX(0,INDEX('913:913'!$E$6:$E$1205,B3180)),0)</f>
        <v>0</v>
      </c>
      <c r="C20846" s="10"/>
    </row>
    <row r="20847" spans="1:3">
      <c r="A20847" s="21">
        <v>126</v>
      </c>
      <c r="B20847" s="6">
        <f>IF(ISNUMBER(B3181),MAX(0,INDEX('913:913'!$E$6:$E$1205,B3181)),0)</f>
        <v>0</v>
      </c>
      <c r="C20847" s="10"/>
    </row>
    <row r="20848" spans="1:3">
      <c r="A20848" s="21">
        <v>127</v>
      </c>
      <c r="B20848" s="6">
        <f>IF(ISNUMBER(B3182),MAX(0,INDEX('913:913'!$E$6:$E$1205,B3182)),0)</f>
        <v>0</v>
      </c>
      <c r="C20848" s="10"/>
    </row>
    <row r="20849" spans="1:3">
      <c r="A20849" s="21">
        <v>128</v>
      </c>
      <c r="B20849" s="6">
        <f>IF(ISNUMBER(B3183),MAX(0,INDEX('913:913'!$E$6:$E$1205,B3183)),0)</f>
        <v>0</v>
      </c>
      <c r="C20849" s="10"/>
    </row>
    <row r="20850" spans="1:3">
      <c r="A20850" s="21">
        <v>129</v>
      </c>
      <c r="B20850" s="6">
        <f>IF(ISNUMBER(B3184),MAX(0,INDEX('913:913'!$E$6:$E$1205,B3184)),0)</f>
        <v>0</v>
      </c>
      <c r="C20850" s="10"/>
    </row>
    <row r="20851" spans="1:3">
      <c r="A20851" s="21">
        <v>130</v>
      </c>
      <c r="B20851" s="6">
        <f>IF(ISNUMBER(B3185),MAX(0,INDEX('913:913'!$E$6:$E$1205,B3185)),0)</f>
        <v>0</v>
      </c>
      <c r="C20851" s="10"/>
    </row>
    <row r="20852" spans="1:3">
      <c r="A20852" s="21">
        <v>131</v>
      </c>
      <c r="B20852" s="6">
        <f>IF(ISNUMBER(B3186),MAX(0,INDEX('913:913'!$E$6:$E$1205,B3186)),0)</f>
        <v>0</v>
      </c>
      <c r="C20852" s="10"/>
    </row>
    <row r="20853" spans="1:3">
      <c r="A20853" s="21">
        <v>132</v>
      </c>
      <c r="B20853" s="6">
        <f>IF(ISNUMBER(B3187),MAX(0,INDEX('913:913'!$E$6:$E$1205,B3187)),0)</f>
        <v>0</v>
      </c>
      <c r="C20853" s="10"/>
    </row>
    <row r="20854" spans="1:3">
      <c r="A20854" s="21">
        <v>133</v>
      </c>
      <c r="B20854" s="6">
        <f>IF(ISNUMBER(B3188),MAX(0,INDEX('913:913'!$E$6:$E$1205,B3188)),0)</f>
        <v>0</v>
      </c>
      <c r="C20854" s="10"/>
    </row>
    <row r="20855" spans="1:3">
      <c r="A20855" s="21">
        <v>134</v>
      </c>
      <c r="B20855" s="6">
        <f>IF(ISNUMBER(B3189),MAX(0,INDEX('913:913'!$E$6:$E$1205,B3189)),0)</f>
        <v>0</v>
      </c>
      <c r="C20855" s="10"/>
    </row>
    <row r="20856" spans="1:3">
      <c r="A20856" s="21">
        <v>135</v>
      </c>
      <c r="B20856" s="6">
        <f>IF(ISNUMBER(B3190),MAX(0,INDEX('913:913'!$E$6:$E$1205,B3190)),0)</f>
        <v>0</v>
      </c>
      <c r="C20856" s="10"/>
    </row>
    <row r="20857" spans="1:3">
      <c r="A20857" s="21">
        <v>136</v>
      </c>
      <c r="B20857" s="6">
        <f>IF(ISNUMBER(B3191),MAX(0,INDEX('913:913'!$E$6:$E$1205,B3191)),0)</f>
        <v>0</v>
      </c>
      <c r="C20857" s="10"/>
    </row>
    <row r="20858" spans="1:3">
      <c r="A20858" s="21">
        <v>137</v>
      </c>
      <c r="B20858" s="6">
        <f>IF(ISNUMBER(B3192),MAX(0,INDEX('913:913'!$E$6:$E$1205,B3192)),0)</f>
        <v>0</v>
      </c>
      <c r="C20858" s="10"/>
    </row>
    <row r="20859" spans="1:3">
      <c r="A20859" s="21">
        <v>138</v>
      </c>
      <c r="B20859" s="6">
        <f>IF(ISNUMBER(B3193),MAX(0,INDEX('913:913'!$E$6:$E$1205,B3193)),0)</f>
        <v>0</v>
      </c>
      <c r="C20859" s="10"/>
    </row>
    <row r="20860" spans="1:3">
      <c r="A20860" s="21">
        <v>139</v>
      </c>
      <c r="B20860" s="6">
        <f>IF(ISNUMBER(B3194),MAX(0,INDEX('913:913'!$E$6:$E$1205,B3194)),0)</f>
        <v>0</v>
      </c>
      <c r="C20860" s="10"/>
    </row>
    <row r="20861" spans="1:3">
      <c r="A20861" s="21">
        <v>140</v>
      </c>
      <c r="B20861" s="6">
        <f>IF(ISNUMBER(B3195),MAX(0,INDEX('913:913'!$E$6:$E$1205,B3195)),0)</f>
        <v>0</v>
      </c>
      <c r="C20861" s="10"/>
    </row>
    <row r="20862" spans="1:3">
      <c r="A20862" s="21">
        <v>141</v>
      </c>
      <c r="B20862" s="6">
        <f>IF(ISNUMBER(B3196),MAX(0,INDEX('913:913'!$E$6:$E$1205,B3196)),0)</f>
        <v>0</v>
      </c>
      <c r="C20862" s="10"/>
    </row>
    <row r="20863" spans="1:3">
      <c r="A20863" s="21">
        <v>142</v>
      </c>
      <c r="B20863" s="6">
        <f>IF(ISNUMBER(B3197),MAX(0,INDEX('913:913'!$E$6:$E$1205,B3197)),0)</f>
        <v>0</v>
      </c>
      <c r="C20863" s="10"/>
    </row>
    <row r="20864" spans="1:3">
      <c r="A20864" s="21">
        <v>143</v>
      </c>
      <c r="B20864" s="6">
        <f>IF(ISNUMBER(B3198),MAX(0,INDEX('913:913'!$E$6:$E$1205,B3198)),0)</f>
        <v>0</v>
      </c>
      <c r="C20864" s="10"/>
    </row>
    <row r="20865" spans="1:3">
      <c r="A20865" s="21">
        <v>144</v>
      </c>
      <c r="B20865" s="6">
        <f>IF(ISNUMBER(B3199),MAX(0,INDEX('913:913'!$E$6:$E$1205,B3199)),0)</f>
        <v>0</v>
      </c>
      <c r="C20865" s="10"/>
    </row>
    <row r="20866" spans="1:3">
      <c r="A20866" s="21">
        <v>145</v>
      </c>
      <c r="B20866" s="6">
        <f>IF(ISNUMBER(B3200),MAX(0,INDEX('913:913'!$E$6:$E$1205,B3200)),0)</f>
        <v>0</v>
      </c>
      <c r="C20866" s="10"/>
    </row>
    <row r="20867" spans="1:3">
      <c r="A20867" s="21">
        <v>146</v>
      </c>
      <c r="B20867" s="6">
        <f>IF(ISNUMBER(B3201),MAX(0,INDEX('913:913'!$E$6:$E$1205,B3201)),0)</f>
        <v>0</v>
      </c>
      <c r="C20867" s="10"/>
    </row>
    <row r="20868" spans="1:3">
      <c r="A20868" s="21">
        <v>147</v>
      </c>
      <c r="B20868" s="6">
        <f>IF(ISNUMBER(B3202),MAX(0,INDEX('913:913'!$E$6:$E$1205,B3202)),0)</f>
        <v>0</v>
      </c>
      <c r="C20868" s="10"/>
    </row>
    <row r="20869" spans="1:3">
      <c r="A20869" s="21">
        <v>148</v>
      </c>
      <c r="B20869" s="6">
        <f>IF(ISNUMBER(B3203),MAX(0,INDEX('913:913'!$E$6:$E$1205,B3203)),0)</f>
        <v>0</v>
      </c>
      <c r="C20869" s="10"/>
    </row>
    <row r="20870" spans="1:3">
      <c r="A20870" s="21">
        <v>149</v>
      </c>
      <c r="B20870" s="6">
        <f>IF(ISNUMBER(B3204),MAX(0,INDEX('913:913'!$E$6:$E$1205,B3204)),0)</f>
        <v>0</v>
      </c>
      <c r="C20870" s="10"/>
    </row>
    <row r="20871" spans="1:3">
      <c r="A20871" s="21">
        <v>150</v>
      </c>
      <c r="B20871" s="6">
        <f>IF(ISNUMBER(B3205),MAX(0,INDEX('913:913'!$E$6:$E$1205,B3205)),0)</f>
        <v>0</v>
      </c>
      <c r="C20871" s="10"/>
    </row>
    <row r="20872" spans="1:3">
      <c r="A20872" s="21">
        <v>151</v>
      </c>
      <c r="B20872" s="6">
        <f>IF(ISNUMBER(B3206),MAX(0,INDEX('913:913'!$E$6:$E$1205,B3206)),0)</f>
        <v>0</v>
      </c>
      <c r="C20872" s="10"/>
    </row>
    <row r="20873" spans="1:3">
      <c r="A20873" s="21">
        <v>152</v>
      </c>
      <c r="B20873" s="6">
        <f>IF(ISNUMBER(B3207),MAX(0,INDEX('913:913'!$E$6:$E$1205,B3207)),0)</f>
        <v>0</v>
      </c>
      <c r="C20873" s="10"/>
    </row>
    <row r="20874" spans="1:3">
      <c r="A20874" s="21">
        <v>153</v>
      </c>
      <c r="B20874" s="6">
        <f>IF(ISNUMBER(B3208),MAX(0,INDEX('913:913'!$E$6:$E$1205,B3208)),0)</f>
        <v>0</v>
      </c>
      <c r="C20874" s="10"/>
    </row>
    <row r="20875" spans="1:3">
      <c r="A20875" s="21">
        <v>154</v>
      </c>
      <c r="B20875" s="6">
        <f>IF(ISNUMBER(B3209),MAX(0,INDEX('913:913'!$E$6:$E$1205,B3209)),0)</f>
        <v>0</v>
      </c>
      <c r="C20875" s="10"/>
    </row>
    <row r="20876" spans="1:3">
      <c r="A20876" s="21">
        <v>155</v>
      </c>
      <c r="B20876" s="6">
        <f>IF(ISNUMBER(B3210),MAX(0,INDEX('913:913'!$E$6:$E$1205,B3210)),0)</f>
        <v>0</v>
      </c>
      <c r="C20876" s="10"/>
    </row>
    <row r="20877" spans="1:3">
      <c r="A20877" s="21">
        <v>156</v>
      </c>
      <c r="B20877" s="6">
        <f>IF(ISNUMBER(B3211),MAX(0,INDEX('913:913'!$E$6:$E$1205,B3211)),0)</f>
        <v>0</v>
      </c>
      <c r="C20877" s="10"/>
    </row>
    <row r="20878" spans="1:3">
      <c r="A20878" s="21">
        <v>157</v>
      </c>
      <c r="B20878" s="6">
        <f>IF(ISNUMBER(B3212),MAX(0,INDEX('913:913'!$E$6:$E$1205,B3212)),0)</f>
        <v>0</v>
      </c>
      <c r="C20878" s="10"/>
    </row>
    <row r="20879" spans="1:3">
      <c r="A20879" s="21">
        <v>158</v>
      </c>
      <c r="B20879" s="6">
        <f>IF(ISNUMBER(B3213),MAX(0,INDEX('913:913'!$E$6:$E$1205,B3213)),0)</f>
        <v>0</v>
      </c>
      <c r="C20879" s="10"/>
    </row>
    <row r="20880" spans="1:3">
      <c r="A20880" s="21">
        <v>159</v>
      </c>
      <c r="B20880" s="6">
        <f>IF(ISNUMBER(B3214),MAX(0,INDEX('913:913'!$E$6:$E$1205,B3214)),0)</f>
        <v>0</v>
      </c>
      <c r="C20880" s="10"/>
    </row>
    <row r="20881" spans="1:3">
      <c r="A20881" s="21">
        <v>160</v>
      </c>
      <c r="B20881" s="6">
        <f>IF(ISNUMBER(B3215),MAX(0,INDEX('913:913'!$E$6:$E$1205,B3215)),0)</f>
        <v>0</v>
      </c>
      <c r="C20881" s="10"/>
    </row>
    <row r="20882" spans="1:3">
      <c r="A20882" s="21">
        <v>161</v>
      </c>
      <c r="B20882" s="6">
        <f>IF(ISNUMBER(B3216),MAX(0,INDEX('913:913'!$E$6:$E$1205,B3216)),0)</f>
        <v>0</v>
      </c>
      <c r="C20882" s="10"/>
    </row>
    <row r="20883" spans="1:3">
      <c r="A20883" s="21">
        <v>162</v>
      </c>
      <c r="B20883" s="6">
        <f>IF(ISNUMBER(B3217),MAX(0,INDEX('913:913'!$E$6:$E$1205,B3217)),0)</f>
        <v>0</v>
      </c>
      <c r="C20883" s="10"/>
    </row>
    <row r="20884" spans="1:3">
      <c r="A20884" s="21">
        <v>163</v>
      </c>
      <c r="B20884" s="6">
        <f>IF(ISNUMBER(B3218),MAX(0,INDEX('913:913'!$E$6:$E$1205,B3218)),0)</f>
        <v>0</v>
      </c>
      <c r="C20884" s="10"/>
    </row>
    <row r="20885" spans="1:3">
      <c r="A20885" s="21">
        <v>164</v>
      </c>
      <c r="B20885" s="6">
        <f>IF(ISNUMBER(B3219),MAX(0,INDEX('913:913'!$E$6:$E$1205,B3219)),0)</f>
        <v>0</v>
      </c>
      <c r="C20885" s="10"/>
    </row>
    <row r="20886" spans="1:3">
      <c r="A20886" s="21">
        <v>165</v>
      </c>
      <c r="B20886" s="6">
        <f>IF(ISNUMBER(B3220),MAX(0,INDEX('913:913'!$E$6:$E$1205,B3220)),0)</f>
        <v>0</v>
      </c>
      <c r="C20886" s="10"/>
    </row>
    <row r="20887" spans="1:3">
      <c r="A20887" s="21">
        <v>166</v>
      </c>
      <c r="B20887" s="6">
        <f>IF(ISNUMBER(B3221),MAX(0,INDEX('913:913'!$E$6:$E$1205,B3221)),0)</f>
        <v>0</v>
      </c>
      <c r="C20887" s="10"/>
    </row>
    <row r="20888" spans="1:3">
      <c r="A20888" s="21">
        <v>167</v>
      </c>
      <c r="B20888" s="6">
        <f>IF(ISNUMBER(B3222),MAX(0,INDEX('913:913'!$E$6:$E$1205,B3222)),0)</f>
        <v>0</v>
      </c>
      <c r="C20888" s="10"/>
    </row>
    <row r="20889" spans="1:3">
      <c r="A20889" s="21">
        <v>168</v>
      </c>
      <c r="B20889" s="6">
        <f>IF(ISNUMBER(B3223),MAX(0,INDEX('913:913'!$E$6:$E$1205,B3223)),0)</f>
        <v>0</v>
      </c>
      <c r="C20889" s="10"/>
    </row>
    <row r="20890" spans="1:3">
      <c r="A20890" s="21">
        <v>169</v>
      </c>
      <c r="B20890" s="6">
        <f>IF(ISNUMBER(B3224),MAX(0,INDEX('913:913'!$E$6:$E$1205,B3224)),0)</f>
        <v>0</v>
      </c>
      <c r="C20890" s="10"/>
    </row>
    <row r="20891" spans="1:3">
      <c r="A20891" s="21">
        <v>170</v>
      </c>
      <c r="B20891" s="6">
        <f>IF(ISNUMBER(B3225),MAX(0,INDEX('913:913'!$E$6:$E$1205,B3225)),0)</f>
        <v>0</v>
      </c>
      <c r="C20891" s="10"/>
    </row>
    <row r="20892" spans="1:3">
      <c r="A20892" s="21">
        <v>171</v>
      </c>
      <c r="B20892" s="6">
        <f>IF(ISNUMBER(B3226),MAX(0,INDEX('913:913'!$E$6:$E$1205,B3226)),0)</f>
        <v>0</v>
      </c>
      <c r="C20892" s="10"/>
    </row>
    <row r="20893" spans="1:3">
      <c r="A20893" s="21">
        <v>172</v>
      </c>
      <c r="B20893" s="6">
        <f>IF(ISNUMBER(B3227),MAX(0,INDEX('913:913'!$E$6:$E$1205,B3227)),0)</f>
        <v>0</v>
      </c>
      <c r="C20893" s="10"/>
    </row>
    <row r="20894" spans="1:3">
      <c r="A20894" s="21">
        <v>173</v>
      </c>
      <c r="B20894" s="6">
        <f>IF(ISNUMBER(B3228),MAX(0,INDEX('913:913'!$E$6:$E$1205,B3228)),0)</f>
        <v>0</v>
      </c>
      <c r="C20894" s="10"/>
    </row>
    <row r="20895" spans="1:3">
      <c r="A20895" s="21">
        <v>174</v>
      </c>
      <c r="B20895" s="6">
        <f>IF(ISNUMBER(B3229),MAX(0,INDEX('913:913'!$E$6:$E$1205,B3229)),0)</f>
        <v>0</v>
      </c>
      <c r="C20895" s="10"/>
    </row>
    <row r="20896" spans="1:3">
      <c r="A20896" s="21">
        <v>175</v>
      </c>
      <c r="B20896" s="6">
        <f>IF(ISNUMBER(B3230),MAX(0,INDEX('913:913'!$E$6:$E$1205,B3230)),0)</f>
        <v>0</v>
      </c>
      <c r="C20896" s="10"/>
    </row>
    <row r="20897" spans="1:3">
      <c r="A20897" s="21">
        <v>176</v>
      </c>
      <c r="B20897" s="6">
        <f>IF(ISNUMBER(B3231),MAX(0,INDEX('913:913'!$E$6:$E$1205,B3231)),0)</f>
        <v>0</v>
      </c>
      <c r="C20897" s="10"/>
    </row>
    <row r="20898" spans="1:3">
      <c r="A20898" s="21">
        <v>177</v>
      </c>
      <c r="B20898" s="6">
        <f>IF(ISNUMBER(B3232),MAX(0,INDEX('913:913'!$E$6:$E$1205,B3232)),0)</f>
        <v>0</v>
      </c>
      <c r="C20898" s="10"/>
    </row>
    <row r="20899" spans="1:3">
      <c r="A20899" s="21">
        <v>178</v>
      </c>
      <c r="B20899" s="6">
        <f>IF(ISNUMBER(B3233),MAX(0,INDEX('913:913'!$E$6:$E$1205,B3233)),0)</f>
        <v>0</v>
      </c>
      <c r="C20899" s="10"/>
    </row>
    <row r="20900" spans="1:3">
      <c r="A20900" s="21">
        <v>179</v>
      </c>
      <c r="B20900" s="6">
        <f>IF(ISNUMBER(B3234),MAX(0,INDEX('913:913'!$E$6:$E$1205,B3234)),0)</f>
        <v>0</v>
      </c>
      <c r="C20900" s="10"/>
    </row>
    <row r="20901" spans="1:3">
      <c r="A20901" s="21">
        <v>180</v>
      </c>
      <c r="B20901" s="6">
        <f>IF(ISNUMBER(B3235),MAX(0,INDEX('913:913'!$E$6:$E$1205,B3235)),0)</f>
        <v>0</v>
      </c>
      <c r="C20901" s="10"/>
    </row>
    <row r="20902" spans="1:3">
      <c r="A20902" s="21">
        <v>181</v>
      </c>
      <c r="B20902" s="6">
        <f>IF(ISNUMBER(B3236),MAX(0,INDEX('913:913'!$E$6:$E$1205,B3236)),0)</f>
        <v>0</v>
      </c>
      <c r="C20902" s="10"/>
    </row>
    <row r="20903" spans="1:3">
      <c r="A20903" s="21">
        <v>182</v>
      </c>
      <c r="B20903" s="6">
        <f>IF(ISNUMBER(B3237),MAX(0,INDEX('913:913'!$E$6:$E$1205,B3237)),0)</f>
        <v>0</v>
      </c>
      <c r="C20903" s="10"/>
    </row>
    <row r="20904" spans="1:3">
      <c r="A20904" s="21">
        <v>183</v>
      </c>
      <c r="B20904" s="6">
        <f>IF(ISNUMBER(B3238),MAX(0,INDEX('913:913'!$E$6:$E$1205,B3238)),0)</f>
        <v>0</v>
      </c>
      <c r="C20904" s="10"/>
    </row>
    <row r="20905" spans="1:3">
      <c r="A20905" s="21">
        <v>184</v>
      </c>
      <c r="B20905" s="6">
        <f>IF(ISNUMBER(B3239),MAX(0,INDEX('913:913'!$E$6:$E$1205,B3239)),0)</f>
        <v>0</v>
      </c>
      <c r="C20905" s="10"/>
    </row>
    <row r="20906" spans="1:3">
      <c r="A20906" s="21">
        <v>185</v>
      </c>
      <c r="B20906" s="6">
        <f>IF(ISNUMBER(B3240),MAX(0,INDEX('913:913'!$E$6:$E$1205,B3240)),0)</f>
        <v>0</v>
      </c>
      <c r="C20906" s="10"/>
    </row>
    <row r="20907" spans="1:3">
      <c r="A20907" s="21">
        <v>186</v>
      </c>
      <c r="B20907" s="6">
        <f>IF(ISNUMBER(B3241),MAX(0,INDEX('913:913'!$E$6:$E$1205,B3241)),0)</f>
        <v>0</v>
      </c>
      <c r="C20907" s="10"/>
    </row>
    <row r="20908" spans="1:3">
      <c r="A20908" s="21">
        <v>187</v>
      </c>
      <c r="B20908" s="6">
        <f>IF(ISNUMBER(B3242),MAX(0,INDEX('913:913'!$E$6:$E$1205,B3242)),0)</f>
        <v>0</v>
      </c>
      <c r="C20908" s="10"/>
    </row>
    <row r="20909" spans="1:3">
      <c r="A20909" s="21">
        <v>188</v>
      </c>
      <c r="B20909" s="6">
        <f>IF(ISNUMBER(B3243),MAX(0,INDEX('913:913'!$E$6:$E$1205,B3243)),0)</f>
        <v>0</v>
      </c>
      <c r="C20909" s="10"/>
    </row>
    <row r="20910" spans="1:3">
      <c r="A20910" s="21">
        <v>189</v>
      </c>
      <c r="B20910" s="6">
        <f>IF(ISNUMBER(B3244),MAX(0,INDEX('913:913'!$E$6:$E$1205,B3244)),0)</f>
        <v>0</v>
      </c>
      <c r="C20910" s="10"/>
    </row>
    <row r="20911" spans="1:3">
      <c r="A20911" s="21">
        <v>190</v>
      </c>
      <c r="B20911" s="6">
        <f>IF(ISNUMBER(B3245),MAX(0,INDEX('913:913'!$E$6:$E$1205,B3245)),0)</f>
        <v>0</v>
      </c>
      <c r="C20911" s="10"/>
    </row>
    <row r="20912" spans="1:3">
      <c r="A20912" s="21">
        <v>191</v>
      </c>
      <c r="B20912" s="6">
        <f>IF(ISNUMBER(B3246),MAX(0,INDEX('913:913'!$E$6:$E$1205,B3246)),0)</f>
        <v>0</v>
      </c>
      <c r="C20912" s="10"/>
    </row>
    <row r="20913" spans="1:3">
      <c r="A20913" s="21">
        <v>192</v>
      </c>
      <c r="B20913" s="6">
        <f>IF(ISNUMBER(B3247),MAX(0,INDEX('913:913'!$E$6:$E$1205,B3247)),0)</f>
        <v>0</v>
      </c>
      <c r="C20913" s="10"/>
    </row>
    <row r="20914" spans="1:3">
      <c r="A20914" s="21">
        <v>193</v>
      </c>
      <c r="B20914" s="6">
        <f>IF(ISNUMBER(B3248),MAX(0,INDEX('913:913'!$E$6:$E$1205,B3248)),0)</f>
        <v>0</v>
      </c>
      <c r="C20914" s="10"/>
    </row>
    <row r="20915" spans="1:3">
      <c r="A20915" s="21">
        <v>194</v>
      </c>
      <c r="B20915" s="6">
        <f>IF(ISNUMBER(B3249),MAX(0,INDEX('913:913'!$E$6:$E$1205,B3249)),0)</f>
        <v>0</v>
      </c>
      <c r="C20915" s="10"/>
    </row>
    <row r="20916" spans="1:3">
      <c r="A20916" s="21">
        <v>195</v>
      </c>
      <c r="B20916" s="6">
        <f>IF(ISNUMBER(B3250),MAX(0,INDEX('913:913'!$E$6:$E$1205,B3250)),0)</f>
        <v>0</v>
      </c>
      <c r="C20916" s="10"/>
    </row>
    <row r="20917" spans="1:3">
      <c r="A20917" s="21">
        <v>196</v>
      </c>
      <c r="B20917" s="6">
        <f>IF(ISNUMBER(B3251),MAX(0,INDEX('913:913'!$E$6:$E$1205,B3251)),0)</f>
        <v>0</v>
      </c>
      <c r="C20917" s="10"/>
    </row>
    <row r="20918" spans="1:3">
      <c r="A20918" s="21">
        <v>197</v>
      </c>
      <c r="B20918" s="6">
        <f>IF(ISNUMBER(B3252),MAX(0,INDEX('913:913'!$E$6:$E$1205,B3252)),0)</f>
        <v>0</v>
      </c>
      <c r="C20918" s="10"/>
    </row>
    <row r="20919" spans="1:3">
      <c r="A20919" s="21">
        <v>198</v>
      </c>
      <c r="B20919" s="6">
        <f>IF(ISNUMBER(B3253),MAX(0,INDEX('913:913'!$E$6:$E$1205,B3253)),0)</f>
        <v>0</v>
      </c>
      <c r="C20919" s="10"/>
    </row>
    <row r="20920" spans="1:3">
      <c r="A20920" s="21">
        <v>199</v>
      </c>
      <c r="B20920" s="6">
        <f>IF(ISNUMBER(B3254),MAX(0,INDEX('913:913'!$E$6:$E$1205,B3254)),0)</f>
        <v>0</v>
      </c>
      <c r="C20920" s="10"/>
    </row>
    <row r="20921" spans="1:3">
      <c r="A20921" s="21">
        <v>200</v>
      </c>
      <c r="B20921" s="6">
        <f>IF(ISNUMBER(B3255),MAX(0,INDEX('913:913'!$E$6:$E$1205,B3255)),0)</f>
        <v>0</v>
      </c>
      <c r="C20921" s="10"/>
    </row>
    <row r="20922" spans="1:3">
      <c r="A20922" s="21">
        <v>201</v>
      </c>
      <c r="B20922" s="6">
        <f>IF(ISNUMBER(B3256),MAX(0,INDEX('913:913'!$E$6:$E$1205,B3256)),0)</f>
        <v>0</v>
      </c>
      <c r="C20922" s="10"/>
    </row>
    <row r="20923" spans="1:3">
      <c r="A20923" s="21">
        <v>202</v>
      </c>
      <c r="B20923" s="6">
        <f>IF(ISNUMBER(B3257),MAX(0,INDEX('913:913'!$E$6:$E$1205,B3257)),0)</f>
        <v>0</v>
      </c>
      <c r="C20923" s="10"/>
    </row>
    <row r="20924" spans="1:3">
      <c r="A20924" s="21">
        <v>203</v>
      </c>
      <c r="B20924" s="6">
        <f>IF(ISNUMBER(B3258),MAX(0,INDEX('913:913'!$E$6:$E$1205,B3258)),0)</f>
        <v>0</v>
      </c>
      <c r="C20924" s="10"/>
    </row>
    <row r="20925" spans="1:3">
      <c r="A20925" s="21">
        <v>204</v>
      </c>
      <c r="B20925" s="6">
        <f>IF(ISNUMBER(B3259),MAX(0,INDEX('913:913'!$E$6:$E$1205,B3259)),0)</f>
        <v>0</v>
      </c>
      <c r="C20925" s="10"/>
    </row>
    <row r="20926" spans="1:3">
      <c r="A20926" s="21">
        <v>205</v>
      </c>
      <c r="B20926" s="6">
        <f>IF(ISNUMBER(B3260),MAX(0,INDEX('913:913'!$E$6:$E$1205,B3260)),0)</f>
        <v>0</v>
      </c>
      <c r="C20926" s="10"/>
    </row>
    <row r="20927" spans="1:3">
      <c r="A20927" s="21">
        <v>206</v>
      </c>
      <c r="B20927" s="6">
        <f>IF(ISNUMBER(B3261),MAX(0,INDEX('913:913'!$E$6:$E$1205,B3261)),0)</f>
        <v>0</v>
      </c>
      <c r="C20927" s="10"/>
    </row>
    <row r="20928" spans="1:3">
      <c r="A20928" s="21">
        <v>207</v>
      </c>
      <c r="B20928" s="6">
        <f>IF(ISNUMBER(B3262),MAX(0,INDEX('913:913'!$E$6:$E$1205,B3262)),0)</f>
        <v>0</v>
      </c>
      <c r="C20928" s="10"/>
    </row>
    <row r="20929" spans="1:3">
      <c r="A20929" s="21">
        <v>208</v>
      </c>
      <c r="B20929" s="6">
        <f>IF(ISNUMBER(B3263),MAX(0,INDEX('913:913'!$E$6:$E$1205,B3263)),0)</f>
        <v>0</v>
      </c>
      <c r="C20929" s="10"/>
    </row>
    <row r="20930" spans="1:3">
      <c r="A20930" s="21">
        <v>209</v>
      </c>
      <c r="B20930" s="6">
        <f>IF(ISNUMBER(B3264),MAX(0,INDEX('913:913'!$E$6:$E$1205,B3264)),0)</f>
        <v>0</v>
      </c>
      <c r="C20930" s="10"/>
    </row>
    <row r="20931" spans="1:3">
      <c r="A20931" s="21">
        <v>210</v>
      </c>
      <c r="B20931" s="6">
        <f>IF(ISNUMBER(B3265),MAX(0,INDEX('913:913'!$E$6:$E$1205,B3265)),0)</f>
        <v>0</v>
      </c>
      <c r="C20931" s="10"/>
    </row>
    <row r="20932" spans="1:3">
      <c r="A20932" s="21">
        <v>211</v>
      </c>
      <c r="B20932" s="6">
        <f>IF(ISNUMBER(B3266),MAX(0,INDEX('913:913'!$E$6:$E$1205,B3266)),0)</f>
        <v>0</v>
      </c>
      <c r="C20932" s="10"/>
    </row>
    <row r="20933" spans="1:3">
      <c r="A20933" s="21">
        <v>212</v>
      </c>
      <c r="B20933" s="6">
        <f>IF(ISNUMBER(B3267),MAX(0,INDEX('913:913'!$E$6:$E$1205,B3267)),0)</f>
        <v>0</v>
      </c>
      <c r="C20933" s="10"/>
    </row>
    <row r="20934" spans="1:3">
      <c r="A20934" s="21">
        <v>213</v>
      </c>
      <c r="B20934" s="6">
        <f>IF(ISNUMBER(B3268),MAX(0,INDEX('913:913'!$E$6:$E$1205,B3268)),0)</f>
        <v>0</v>
      </c>
      <c r="C20934" s="10"/>
    </row>
    <row r="20935" spans="1:3">
      <c r="A20935" s="21">
        <v>214</v>
      </c>
      <c r="B20935" s="6">
        <f>IF(ISNUMBER(B3269),MAX(0,INDEX('913:913'!$E$6:$E$1205,B3269)),0)</f>
        <v>0</v>
      </c>
      <c r="C20935" s="10"/>
    </row>
    <row r="20936" spans="1:3">
      <c r="A20936" s="21">
        <v>215</v>
      </c>
      <c r="B20936" s="6">
        <f>IF(ISNUMBER(B3270),MAX(0,INDEX('913:913'!$E$6:$E$1205,B3270)),0)</f>
        <v>0</v>
      </c>
      <c r="C20936" s="10"/>
    </row>
    <row r="20937" spans="1:3">
      <c r="A20937" s="21">
        <v>216</v>
      </c>
      <c r="B20937" s="6">
        <f>IF(ISNUMBER(B3271),MAX(0,INDEX('913:913'!$E$6:$E$1205,B3271)),0)</f>
        <v>0</v>
      </c>
      <c r="C20937" s="10"/>
    </row>
    <row r="20938" spans="1:3">
      <c r="A20938" s="21">
        <v>217</v>
      </c>
      <c r="B20938" s="6">
        <f>IF(ISNUMBER(B3272),MAX(0,INDEX('913:913'!$E$6:$E$1205,B3272)),0)</f>
        <v>0</v>
      </c>
      <c r="C20938" s="10"/>
    </row>
    <row r="20939" spans="1:3">
      <c r="A20939" s="21">
        <v>218</v>
      </c>
      <c r="B20939" s="6">
        <f>IF(ISNUMBER(B3273),MAX(0,INDEX('913:913'!$E$6:$E$1205,B3273)),0)</f>
        <v>0</v>
      </c>
      <c r="C20939" s="10"/>
    </row>
    <row r="20940" spans="1:3">
      <c r="A20940" s="21">
        <v>219</v>
      </c>
      <c r="B20940" s="6">
        <f>IF(ISNUMBER(B3274),MAX(0,INDEX('913:913'!$E$6:$E$1205,B3274)),0)</f>
        <v>0</v>
      </c>
      <c r="C20940" s="10"/>
    </row>
    <row r="20941" spans="1:3">
      <c r="A20941" s="21">
        <v>220</v>
      </c>
      <c r="B20941" s="6">
        <f>IF(ISNUMBER(B3275),MAX(0,INDEX('913:913'!$E$6:$E$1205,B3275)),0)</f>
        <v>0</v>
      </c>
      <c r="C20941" s="10"/>
    </row>
    <row r="20942" spans="1:3">
      <c r="A20942" s="21">
        <v>221</v>
      </c>
      <c r="B20942" s="6">
        <f>IF(ISNUMBER(B3276),MAX(0,INDEX('913:913'!$E$6:$E$1205,B3276)),0)</f>
        <v>0</v>
      </c>
      <c r="C20942" s="10"/>
    </row>
    <row r="20943" spans="1:3">
      <c r="A20943" s="21">
        <v>222</v>
      </c>
      <c r="B20943" s="6">
        <f>IF(ISNUMBER(B3277),MAX(0,INDEX('913:913'!$E$6:$E$1205,B3277)),0)</f>
        <v>0</v>
      </c>
      <c r="C20943" s="10"/>
    </row>
    <row r="20944" spans="1:3">
      <c r="A20944" s="21">
        <v>223</v>
      </c>
      <c r="B20944" s="6">
        <f>IF(ISNUMBER(B3278),MAX(0,INDEX('913:913'!$E$6:$E$1205,B3278)),0)</f>
        <v>0</v>
      </c>
      <c r="C20944" s="10"/>
    </row>
    <row r="20945" spans="1:3">
      <c r="A20945" s="21">
        <v>224</v>
      </c>
      <c r="B20945" s="6">
        <f>IF(ISNUMBER(B3279),MAX(0,INDEX('913:913'!$E$6:$E$1205,B3279)),0)</f>
        <v>0</v>
      </c>
      <c r="C20945" s="10"/>
    </row>
    <row r="20946" spans="1:3">
      <c r="A20946" s="21">
        <v>225</v>
      </c>
      <c r="B20946" s="6">
        <f>IF(ISNUMBER(B3280),MAX(0,INDEX('913:913'!$E$6:$E$1205,B3280)),0)</f>
        <v>0</v>
      </c>
      <c r="C20946" s="10"/>
    </row>
    <row r="20947" spans="1:3">
      <c r="A20947" s="21">
        <v>226</v>
      </c>
      <c r="B20947" s="6">
        <f>IF(ISNUMBER(B3281),MAX(0,INDEX('913:913'!$E$6:$E$1205,B3281)),0)</f>
        <v>0</v>
      </c>
      <c r="C20947" s="10"/>
    </row>
    <row r="20948" spans="1:3">
      <c r="A20948" s="21">
        <v>227</v>
      </c>
      <c r="B20948" s="6">
        <f>IF(ISNUMBER(B3282),MAX(0,INDEX('913:913'!$E$6:$E$1205,B3282)),0)</f>
        <v>0</v>
      </c>
      <c r="C20948" s="10"/>
    </row>
    <row r="20949" spans="1:3">
      <c r="A20949" s="21">
        <v>228</v>
      </c>
      <c r="B20949" s="6">
        <f>IF(ISNUMBER(B3283),MAX(0,INDEX('913:913'!$E$6:$E$1205,B3283)),0)</f>
        <v>0</v>
      </c>
      <c r="C20949" s="10"/>
    </row>
    <row r="20950" spans="1:3">
      <c r="A20950" s="21">
        <v>229</v>
      </c>
      <c r="B20950" s="6">
        <f>IF(ISNUMBER(B3284),MAX(0,INDEX('913:913'!$E$6:$E$1205,B3284)),0)</f>
        <v>0</v>
      </c>
      <c r="C20950" s="10"/>
    </row>
    <row r="20951" spans="1:3">
      <c r="A20951" s="21">
        <v>230</v>
      </c>
      <c r="B20951" s="6">
        <f>IF(ISNUMBER(B3285),MAX(0,INDEX('913:913'!$E$6:$E$1205,B3285)),0)</f>
        <v>0</v>
      </c>
      <c r="C20951" s="10"/>
    </row>
    <row r="20952" spans="1:3">
      <c r="A20952" s="21">
        <v>231</v>
      </c>
      <c r="B20952" s="6">
        <f>IF(ISNUMBER(B3286),MAX(0,INDEX('913:913'!$E$6:$E$1205,B3286)),0)</f>
        <v>0</v>
      </c>
      <c r="C20952" s="10"/>
    </row>
    <row r="20953" spans="1:3">
      <c r="A20953" s="21">
        <v>232</v>
      </c>
      <c r="B20953" s="6">
        <f>IF(ISNUMBER(B3287),MAX(0,INDEX('913:913'!$E$6:$E$1205,B3287)),0)</f>
        <v>0</v>
      </c>
      <c r="C20953" s="10"/>
    </row>
    <row r="20954" spans="1:3">
      <c r="A20954" s="21">
        <v>233</v>
      </c>
      <c r="B20954" s="6">
        <f>IF(ISNUMBER(B3288),MAX(0,INDEX('913:913'!$E$6:$E$1205,B3288)),0)</f>
        <v>0</v>
      </c>
      <c r="C20954" s="10"/>
    </row>
    <row r="20955" spans="1:3">
      <c r="A20955" s="21">
        <v>234</v>
      </c>
      <c r="B20955" s="6">
        <f>IF(ISNUMBER(B3289),MAX(0,INDEX('913:913'!$E$6:$E$1205,B3289)),0)</f>
        <v>0</v>
      </c>
      <c r="C20955" s="10"/>
    </row>
    <row r="20956" spans="1:3">
      <c r="A20956" s="21">
        <v>235</v>
      </c>
      <c r="B20956" s="6">
        <f>IF(ISNUMBER(B3290),MAX(0,INDEX('913:913'!$E$6:$E$1205,B3290)),0)</f>
        <v>0</v>
      </c>
      <c r="C20956" s="10"/>
    </row>
    <row r="20957" spans="1:3">
      <c r="A20957" s="21">
        <v>236</v>
      </c>
      <c r="B20957" s="6">
        <f>IF(ISNUMBER(B3291),MAX(0,INDEX('913:913'!$E$6:$E$1205,B3291)),0)</f>
        <v>0</v>
      </c>
      <c r="C20957" s="10"/>
    </row>
    <row r="20958" spans="1:3">
      <c r="A20958" s="21">
        <v>237</v>
      </c>
      <c r="B20958" s="6">
        <f>IF(ISNUMBER(B3292),MAX(0,INDEX('913:913'!$E$6:$E$1205,B3292)),0)</f>
        <v>0</v>
      </c>
      <c r="C20958" s="10"/>
    </row>
    <row r="20959" spans="1:3">
      <c r="A20959" s="21">
        <v>238</v>
      </c>
      <c r="B20959" s="6">
        <f>IF(ISNUMBER(B3293),MAX(0,INDEX('913:913'!$E$6:$E$1205,B3293)),0)</f>
        <v>0</v>
      </c>
      <c r="C20959" s="10"/>
    </row>
    <row r="20960" spans="1:3">
      <c r="A20960" s="21">
        <v>239</v>
      </c>
      <c r="B20960" s="6">
        <f>IF(ISNUMBER(B3294),MAX(0,INDEX('913:913'!$E$6:$E$1205,B3294)),0)</f>
        <v>0</v>
      </c>
      <c r="C20960" s="10"/>
    </row>
    <row r="20961" spans="1:3">
      <c r="A20961" s="21">
        <v>240</v>
      </c>
      <c r="B20961" s="6">
        <f>IF(ISNUMBER(B3295),MAX(0,INDEX('913:913'!$E$6:$E$1205,B3295)),0)</f>
        <v>0</v>
      </c>
      <c r="C20961" s="10"/>
    </row>
    <row r="20962" spans="1:3">
      <c r="A20962" s="21">
        <v>241</v>
      </c>
      <c r="B20962" s="6">
        <f>IF(ISNUMBER(B3296),MAX(0,INDEX('913:913'!$E$6:$E$1205,B3296)),0)</f>
        <v>0</v>
      </c>
      <c r="C20962" s="10"/>
    </row>
    <row r="20963" spans="1:3">
      <c r="A20963" s="21">
        <v>242</v>
      </c>
      <c r="B20963" s="6">
        <f>IF(ISNUMBER(B3297),MAX(0,INDEX('913:913'!$E$6:$E$1205,B3297)),0)</f>
        <v>0</v>
      </c>
      <c r="C20963" s="10"/>
    </row>
    <row r="20964" spans="1:3">
      <c r="A20964" s="21">
        <v>243</v>
      </c>
      <c r="B20964" s="6">
        <f>IF(ISNUMBER(B3298),MAX(0,INDEX('913:913'!$E$6:$E$1205,B3298)),0)</f>
        <v>0</v>
      </c>
      <c r="C20964" s="10"/>
    </row>
    <row r="20965" spans="1:3">
      <c r="A20965" s="21">
        <v>244</v>
      </c>
      <c r="B20965" s="6">
        <f>IF(ISNUMBER(B3299),MAX(0,INDEX('913:913'!$E$6:$E$1205,B3299)),0)</f>
        <v>0</v>
      </c>
      <c r="C20965" s="10"/>
    </row>
    <row r="20966" spans="1:3">
      <c r="A20966" s="21">
        <v>245</v>
      </c>
      <c r="B20966" s="6">
        <f>IF(ISNUMBER(B3300),MAX(0,INDEX('913:913'!$E$6:$E$1205,B3300)),0)</f>
        <v>0</v>
      </c>
      <c r="C20966" s="10"/>
    </row>
    <row r="20967" spans="1:3">
      <c r="A20967" s="21">
        <v>246</v>
      </c>
      <c r="B20967" s="6">
        <f>IF(ISNUMBER(B3301),MAX(0,INDEX('913:913'!$E$6:$E$1205,B3301)),0)</f>
        <v>0</v>
      </c>
      <c r="C20967" s="10"/>
    </row>
    <row r="20968" spans="1:3">
      <c r="A20968" s="21">
        <v>247</v>
      </c>
      <c r="B20968" s="6">
        <f>IF(ISNUMBER(B3302),MAX(0,INDEX('913:913'!$E$6:$E$1205,B3302)),0)</f>
        <v>0</v>
      </c>
      <c r="C20968" s="10"/>
    </row>
    <row r="20969" spans="1:3">
      <c r="A20969" s="21">
        <v>248</v>
      </c>
      <c r="B20969" s="6">
        <f>IF(ISNUMBER(B3303),MAX(0,INDEX('913:913'!$E$6:$E$1205,B3303)),0)</f>
        <v>0</v>
      </c>
      <c r="C20969" s="10"/>
    </row>
    <row r="20970" spans="1:3">
      <c r="A20970" s="21">
        <v>249</v>
      </c>
      <c r="B20970" s="6">
        <f>IF(ISNUMBER(B3304),MAX(0,INDEX('913:913'!$E$6:$E$1205,B3304)),0)</f>
        <v>0</v>
      </c>
      <c r="C20970" s="10"/>
    </row>
    <row r="20971" spans="1:3">
      <c r="A20971" s="21">
        <v>250</v>
      </c>
      <c r="B20971" s="6">
        <f>IF(ISNUMBER(B3305),MAX(0,INDEX('913:913'!$E$6:$E$1205,B3305)),0)</f>
        <v>0</v>
      </c>
      <c r="C20971" s="10"/>
    </row>
    <row r="20972" spans="1:3">
      <c r="A20972" s="21">
        <v>251</v>
      </c>
      <c r="B20972" s="6">
        <f>IF(ISNUMBER(B3306),MAX(0,INDEX('913:913'!$E$6:$E$1205,B3306)),0)</f>
        <v>0</v>
      </c>
      <c r="C20972" s="10"/>
    </row>
    <row r="20973" spans="1:3">
      <c r="A20973" s="21">
        <v>252</v>
      </c>
      <c r="B20973" s="6">
        <f>IF(ISNUMBER(B3307),MAX(0,INDEX('913:913'!$E$6:$E$1205,B3307)),0)</f>
        <v>0</v>
      </c>
      <c r="C20973" s="10"/>
    </row>
    <row r="20974" spans="1:3">
      <c r="A20974" s="21">
        <v>253</v>
      </c>
      <c r="B20974" s="6">
        <f>IF(ISNUMBER(B3308),MAX(0,INDEX('913:913'!$E$6:$E$1205,B3308)),0)</f>
        <v>0</v>
      </c>
      <c r="C20974" s="10"/>
    </row>
    <row r="20975" spans="1:3">
      <c r="A20975" s="21">
        <v>254</v>
      </c>
      <c r="B20975" s="6">
        <f>IF(ISNUMBER(B3309),MAX(0,INDEX('913:913'!$E$6:$E$1205,B3309)),0)</f>
        <v>0</v>
      </c>
      <c r="C20975" s="10"/>
    </row>
    <row r="20976" spans="1:3">
      <c r="A20976" s="21">
        <v>255</v>
      </c>
      <c r="B20976" s="6">
        <f>IF(ISNUMBER(B3310),MAX(0,INDEX('913:913'!$E$6:$E$1205,B3310)),0)</f>
        <v>0</v>
      </c>
      <c r="C20976" s="10"/>
    </row>
    <row r="20977" spans="1:3">
      <c r="A20977" s="21">
        <v>256</v>
      </c>
      <c r="B20977" s="6">
        <f>IF(ISNUMBER(B3311),MAX(0,INDEX('913:913'!$E$6:$E$1205,B3311)),0)</f>
        <v>0</v>
      </c>
      <c r="C20977" s="10"/>
    </row>
    <row r="20978" spans="1:3">
      <c r="A20978" s="21">
        <v>257</v>
      </c>
      <c r="B20978" s="6">
        <f>IF(ISNUMBER(B3312),MAX(0,INDEX('913:913'!$E$6:$E$1205,B3312)),0)</f>
        <v>0</v>
      </c>
      <c r="C20978" s="10"/>
    </row>
    <row r="20979" spans="1:3">
      <c r="A20979" s="21">
        <v>258</v>
      </c>
      <c r="B20979" s="6">
        <f>IF(ISNUMBER(B3313),MAX(0,INDEX('913:913'!$E$6:$E$1205,B3313)),0)</f>
        <v>0</v>
      </c>
      <c r="C20979" s="10"/>
    </row>
    <row r="20980" spans="1:3">
      <c r="A20980" s="21">
        <v>259</v>
      </c>
      <c r="B20980" s="6">
        <f>IF(ISNUMBER(B3314),MAX(0,INDEX('913:913'!$E$6:$E$1205,B3314)),0)</f>
        <v>0</v>
      </c>
      <c r="C20980" s="10"/>
    </row>
    <row r="20981" spans="1:3">
      <c r="A20981" s="21">
        <v>260</v>
      </c>
      <c r="B20981" s="6">
        <f>IF(ISNUMBER(B3315),MAX(0,INDEX('913:913'!$E$6:$E$1205,B3315)),0)</f>
        <v>0</v>
      </c>
      <c r="C20981" s="10"/>
    </row>
    <row r="20982" spans="1:3">
      <c r="A20982" s="21">
        <v>261</v>
      </c>
      <c r="B20982" s="6">
        <f>IF(ISNUMBER(B3316),MAX(0,INDEX('913:913'!$E$6:$E$1205,B3316)),0)</f>
        <v>0</v>
      </c>
      <c r="C20982" s="10"/>
    </row>
    <row r="20983" spans="1:3">
      <c r="A20983" s="21">
        <v>262</v>
      </c>
      <c r="B20983" s="6">
        <f>IF(ISNUMBER(B3317),MAX(0,INDEX('913:913'!$E$6:$E$1205,B3317)),0)</f>
        <v>0</v>
      </c>
      <c r="C20983" s="10"/>
    </row>
    <row r="20984" spans="1:3">
      <c r="A20984" s="21">
        <v>263</v>
      </c>
      <c r="B20984" s="6">
        <f>IF(ISNUMBER(B3318),MAX(0,INDEX('913:913'!$E$6:$E$1205,B3318)),0)</f>
        <v>0</v>
      </c>
      <c r="C20984" s="10"/>
    </row>
    <row r="20985" spans="1:3">
      <c r="A20985" s="21">
        <v>264</v>
      </c>
      <c r="B20985" s="6">
        <f>IF(ISNUMBER(B3319),MAX(0,INDEX('913:913'!$E$6:$E$1205,B3319)),0)</f>
        <v>0</v>
      </c>
      <c r="C20985" s="10"/>
    </row>
    <row r="20986" spans="1:3">
      <c r="A20986" s="21">
        <v>265</v>
      </c>
      <c r="B20986" s="6">
        <f>IF(ISNUMBER(B3320),MAX(0,INDEX('913:913'!$E$6:$E$1205,B3320)),0)</f>
        <v>0</v>
      </c>
      <c r="C20986" s="10"/>
    </row>
    <row r="20987" spans="1:3">
      <c r="A20987" s="21">
        <v>266</v>
      </c>
      <c r="B20987" s="6">
        <f>IF(ISNUMBER(B3321),MAX(0,INDEX('913:913'!$E$6:$E$1205,B3321)),0)</f>
        <v>0</v>
      </c>
      <c r="C20987" s="10"/>
    </row>
    <row r="20988" spans="1:3">
      <c r="A20988" s="21">
        <v>267</v>
      </c>
      <c r="B20988" s="6">
        <f>IF(ISNUMBER(B3322),MAX(0,INDEX('913:913'!$E$6:$E$1205,B3322)),0)</f>
        <v>0</v>
      </c>
      <c r="C20988" s="10"/>
    </row>
    <row r="20989" spans="1:3">
      <c r="A20989" s="21">
        <v>268</v>
      </c>
      <c r="B20989" s="6">
        <f>IF(ISNUMBER(B3323),MAX(0,INDEX('913:913'!$E$6:$E$1205,B3323)),0)</f>
        <v>0</v>
      </c>
      <c r="C20989" s="10"/>
    </row>
    <row r="20990" spans="1:3">
      <c r="A20990" s="21">
        <v>269</v>
      </c>
      <c r="B20990" s="6">
        <f>IF(ISNUMBER(B3324),MAX(0,INDEX('913:913'!$E$6:$E$1205,B3324)),0)</f>
        <v>0</v>
      </c>
      <c r="C20990" s="10"/>
    </row>
    <row r="20991" spans="1:3">
      <c r="A20991" s="21">
        <v>270</v>
      </c>
      <c r="B20991" s="6">
        <f>IF(ISNUMBER(B3325),MAX(0,INDEX('913:913'!$E$6:$E$1205,B3325)),0)</f>
        <v>0</v>
      </c>
      <c r="C20991" s="10"/>
    </row>
    <row r="20992" spans="1:3">
      <c r="A20992" s="21">
        <v>271</v>
      </c>
      <c r="B20992" s="6">
        <f>IF(ISNUMBER(B3326),MAX(0,INDEX('913:913'!$E$6:$E$1205,B3326)),0)</f>
        <v>0</v>
      </c>
      <c r="C20992" s="10"/>
    </row>
    <row r="20993" spans="1:3">
      <c r="A20993" s="21">
        <v>272</v>
      </c>
      <c r="B20993" s="6">
        <f>IF(ISNUMBER(B3327),MAX(0,INDEX('913:913'!$E$6:$E$1205,B3327)),0)</f>
        <v>0</v>
      </c>
      <c r="C20993" s="10"/>
    </row>
    <row r="20994" spans="1:3">
      <c r="A20994" s="21">
        <v>273</v>
      </c>
      <c r="B20994" s="6">
        <f>IF(ISNUMBER(B3328),MAX(0,INDEX('913:913'!$E$6:$E$1205,B3328)),0)</f>
        <v>0</v>
      </c>
      <c r="C20994" s="10"/>
    </row>
    <row r="20995" spans="1:3">
      <c r="A20995" s="21">
        <v>274</v>
      </c>
      <c r="B20995" s="6">
        <f>IF(ISNUMBER(B3329),MAX(0,INDEX('913:913'!$E$6:$E$1205,B3329)),0)</f>
        <v>0</v>
      </c>
      <c r="C20995" s="10"/>
    </row>
    <row r="20996" spans="1:3">
      <c r="A20996" s="21">
        <v>275</v>
      </c>
      <c r="B20996" s="6">
        <f>IF(ISNUMBER(B3330),MAX(0,INDEX('913:913'!$E$6:$E$1205,B3330)),0)</f>
        <v>0</v>
      </c>
      <c r="C20996" s="10"/>
    </row>
    <row r="20997" spans="1:3">
      <c r="A20997" s="21">
        <v>276</v>
      </c>
      <c r="B20997" s="6">
        <f>IF(ISNUMBER(B3331),MAX(0,INDEX('913:913'!$E$6:$E$1205,B3331)),0)</f>
        <v>0</v>
      </c>
      <c r="C20997" s="10"/>
    </row>
    <row r="20998" spans="1:3">
      <c r="A20998" s="21">
        <v>277</v>
      </c>
      <c r="B20998" s="6">
        <f>IF(ISNUMBER(B3332),MAX(0,INDEX('913:913'!$E$6:$E$1205,B3332)),0)</f>
        <v>0</v>
      </c>
      <c r="C20998" s="10"/>
    </row>
    <row r="20999" spans="1:3">
      <c r="A20999" s="21">
        <v>278</v>
      </c>
      <c r="B20999" s="6">
        <f>IF(ISNUMBER(B3333),MAX(0,INDEX('913:913'!$E$6:$E$1205,B3333)),0)</f>
        <v>0</v>
      </c>
      <c r="C20999" s="10"/>
    </row>
    <row r="21000" spans="1:3">
      <c r="A21000" s="21">
        <v>279</v>
      </c>
      <c r="B21000" s="6">
        <f>IF(ISNUMBER(B3334),MAX(0,INDEX('913:913'!$E$6:$E$1205,B3334)),0)</f>
        <v>0</v>
      </c>
      <c r="C21000" s="10"/>
    </row>
    <row r="21001" spans="1:3">
      <c r="A21001" s="21">
        <v>280</v>
      </c>
      <c r="B21001" s="6">
        <f>IF(ISNUMBER(B3335),MAX(0,INDEX('913:913'!$E$6:$E$1205,B3335)),0)</f>
        <v>0</v>
      </c>
      <c r="C21001" s="10"/>
    </row>
    <row r="21002" spans="1:3">
      <c r="A21002" s="21">
        <v>281</v>
      </c>
      <c r="B21002" s="6">
        <f>IF(ISNUMBER(B3336),MAX(0,INDEX('913:913'!$E$6:$E$1205,B3336)),0)</f>
        <v>0</v>
      </c>
      <c r="C21002" s="10"/>
    </row>
    <row r="21003" spans="1:3">
      <c r="A21003" s="21">
        <v>282</v>
      </c>
      <c r="B21003" s="6">
        <f>IF(ISNUMBER(B3337),MAX(0,INDEX('913:913'!$E$6:$E$1205,B3337)),0)</f>
        <v>0</v>
      </c>
      <c r="C21003" s="10"/>
    </row>
    <row r="21004" spans="1:3">
      <c r="A21004" s="21">
        <v>283</v>
      </c>
      <c r="B21004" s="6">
        <f>IF(ISNUMBER(B3338),MAX(0,INDEX('913:913'!$E$6:$E$1205,B3338)),0)</f>
        <v>0</v>
      </c>
      <c r="C21004" s="10"/>
    </row>
    <row r="21005" spans="1:3">
      <c r="A21005" s="21">
        <v>284</v>
      </c>
      <c r="B21005" s="6">
        <f>IF(ISNUMBER(B3339),MAX(0,INDEX('913:913'!$E$6:$E$1205,B3339)),0)</f>
        <v>0</v>
      </c>
      <c r="C21005" s="10"/>
    </row>
    <row r="21006" spans="1:3">
      <c r="A21006" s="21">
        <v>285</v>
      </c>
      <c r="B21006" s="6">
        <f>IF(ISNUMBER(B3340),MAX(0,INDEX('913:913'!$E$6:$E$1205,B3340)),0)</f>
        <v>0</v>
      </c>
      <c r="C21006" s="10"/>
    </row>
    <row r="21007" spans="1:3">
      <c r="A21007" s="21">
        <v>286</v>
      </c>
      <c r="B21007" s="6">
        <f>IF(ISNUMBER(B3341),MAX(0,INDEX('913:913'!$E$6:$E$1205,B3341)),0)</f>
        <v>0</v>
      </c>
      <c r="C21007" s="10"/>
    </row>
    <row r="21008" spans="1:3">
      <c r="A21008" s="21">
        <v>287</v>
      </c>
      <c r="B21008" s="6">
        <f>IF(ISNUMBER(B3342),MAX(0,INDEX('913:913'!$E$6:$E$1205,B3342)),0)</f>
        <v>0</v>
      </c>
      <c r="C21008" s="10"/>
    </row>
    <row r="21009" spans="1:3">
      <c r="A21009" s="21">
        <v>288</v>
      </c>
      <c r="B21009" s="6">
        <f>IF(ISNUMBER(B3343),MAX(0,INDEX('913:913'!$E$6:$E$1205,B3343)),0)</f>
        <v>0</v>
      </c>
      <c r="C21009" s="10"/>
    </row>
    <row r="21010" spans="1:3">
      <c r="A21010" s="21">
        <v>289</v>
      </c>
      <c r="B21010" s="6">
        <f>IF(ISNUMBER(B3344),MAX(0,INDEX('913:913'!$E$6:$E$1205,B3344)),0)</f>
        <v>0</v>
      </c>
      <c r="C21010" s="10"/>
    </row>
    <row r="21011" spans="1:3">
      <c r="A21011" s="21">
        <v>290</v>
      </c>
      <c r="B21011" s="6">
        <f>IF(ISNUMBER(B3345),MAX(0,INDEX('913:913'!$E$6:$E$1205,B3345)),0)</f>
        <v>0</v>
      </c>
      <c r="C21011" s="10"/>
    </row>
    <row r="21012" spans="1:3">
      <c r="A21012" s="21">
        <v>291</v>
      </c>
      <c r="B21012" s="6">
        <f>IF(ISNUMBER(B3346),MAX(0,INDEX('913:913'!$E$6:$E$1205,B3346)),0)</f>
        <v>0</v>
      </c>
      <c r="C21012" s="10"/>
    </row>
    <row r="21013" spans="1:3">
      <c r="A21013" s="21">
        <v>292</v>
      </c>
      <c r="B21013" s="6">
        <f>IF(ISNUMBER(B3347),MAX(0,INDEX('913:913'!$E$6:$E$1205,B3347)),0)</f>
        <v>0</v>
      </c>
      <c r="C21013" s="10"/>
    </row>
    <row r="21014" spans="1:3">
      <c r="A21014" s="21">
        <v>293</v>
      </c>
      <c r="B21014" s="6">
        <f>IF(ISNUMBER(B3348),MAX(0,INDEX('913:913'!$E$6:$E$1205,B3348)),0)</f>
        <v>0</v>
      </c>
      <c r="C21014" s="10"/>
    </row>
    <row r="21015" spans="1:3">
      <c r="A21015" s="21">
        <v>294</v>
      </c>
      <c r="B21015" s="6">
        <f>IF(ISNUMBER(B3349),MAX(0,INDEX('913:913'!$E$6:$E$1205,B3349)),0)</f>
        <v>0</v>
      </c>
      <c r="C21015" s="10"/>
    </row>
    <row r="21016" spans="1:3">
      <c r="A21016" s="21">
        <v>295</v>
      </c>
      <c r="B21016" s="6">
        <f>IF(ISNUMBER(B3350),MAX(0,INDEX('913:913'!$E$6:$E$1205,B3350)),0)</f>
        <v>0</v>
      </c>
      <c r="C21016" s="10"/>
    </row>
    <row r="21017" spans="1:3">
      <c r="A21017" s="21">
        <v>296</v>
      </c>
      <c r="B21017" s="6">
        <f>IF(ISNUMBER(B3351),MAX(0,INDEX('913:913'!$E$6:$E$1205,B3351)),0)</f>
        <v>0</v>
      </c>
      <c r="C21017" s="10"/>
    </row>
    <row r="21018" spans="1:3">
      <c r="A21018" s="21">
        <v>297</v>
      </c>
      <c r="B21018" s="6">
        <f>IF(ISNUMBER(B3352),MAX(0,INDEX('913:913'!$E$6:$E$1205,B3352)),0)</f>
        <v>0</v>
      </c>
      <c r="C21018" s="10"/>
    </row>
    <row r="21019" spans="1:3">
      <c r="A21019" s="21">
        <v>298</v>
      </c>
      <c r="B21019" s="6">
        <f>IF(ISNUMBER(B3353),MAX(0,INDEX('913:913'!$E$6:$E$1205,B3353)),0)</f>
        <v>0</v>
      </c>
      <c r="C21019" s="10"/>
    </row>
    <row r="21020" spans="1:3">
      <c r="A21020" s="21">
        <v>299</v>
      </c>
      <c r="B21020" s="6">
        <f>IF(ISNUMBER(B3354),MAX(0,INDEX('913:913'!$E$6:$E$1205,B3354)),0)</f>
        <v>0</v>
      </c>
      <c r="C21020" s="10"/>
    </row>
    <row r="21021" spans="1:3">
      <c r="A21021" s="21">
        <v>300</v>
      </c>
      <c r="B21021" s="6">
        <f>IF(ISNUMBER(B3355),MAX(0,INDEX('913:913'!$E$6:$E$1205,B3355)),0)</f>
        <v>0</v>
      </c>
      <c r="C21021" s="10"/>
    </row>
    <row r="21022" spans="1:3">
      <c r="A21022" s="21">
        <v>301</v>
      </c>
      <c r="B21022" s="6">
        <f>IF(ISNUMBER(B3356),MAX(0,INDEX('913:913'!$E$6:$E$1205,B3356)),0)</f>
        <v>0</v>
      </c>
      <c r="C21022" s="10"/>
    </row>
    <row r="21023" spans="1:3">
      <c r="A21023" s="21">
        <v>302</v>
      </c>
      <c r="B21023" s="6">
        <f>IF(ISNUMBER(B3357),MAX(0,INDEX('913:913'!$E$6:$E$1205,B3357)),0)</f>
        <v>0</v>
      </c>
      <c r="C21023" s="10"/>
    </row>
    <row r="21024" spans="1:3">
      <c r="A21024" s="21">
        <v>303</v>
      </c>
      <c r="B21024" s="6">
        <f>IF(ISNUMBER(B3358),MAX(0,INDEX('913:913'!$E$6:$E$1205,B3358)),0)</f>
        <v>0</v>
      </c>
      <c r="C21024" s="10"/>
    </row>
    <row r="21025" spans="1:3">
      <c r="A21025" s="21">
        <v>304</v>
      </c>
      <c r="B21025" s="6">
        <f>IF(ISNUMBER(B3359),MAX(0,INDEX('913:913'!$E$6:$E$1205,B3359)),0)</f>
        <v>0</v>
      </c>
      <c r="C21025" s="10"/>
    </row>
    <row r="21026" spans="1:3">
      <c r="A21026" s="21">
        <v>305</v>
      </c>
      <c r="B21026" s="6">
        <f>IF(ISNUMBER(B3360),MAX(0,INDEX('913:913'!$E$6:$E$1205,B3360)),0)</f>
        <v>0</v>
      </c>
      <c r="C21026" s="10"/>
    </row>
    <row r="21027" spans="1:3">
      <c r="A21027" s="21">
        <v>306</v>
      </c>
      <c r="B21027" s="6">
        <f>IF(ISNUMBER(B3361),MAX(0,INDEX('913:913'!$E$6:$E$1205,B3361)),0)</f>
        <v>0</v>
      </c>
      <c r="C21027" s="10"/>
    </row>
    <row r="21028" spans="1:3">
      <c r="A21028" s="21">
        <v>307</v>
      </c>
      <c r="B21028" s="6">
        <f>IF(ISNUMBER(B3362),MAX(0,INDEX('913:913'!$E$6:$E$1205,B3362)),0)</f>
        <v>0</v>
      </c>
      <c r="C21028" s="10"/>
    </row>
    <row r="21029" spans="1:3">
      <c r="A21029" s="21">
        <v>308</v>
      </c>
      <c r="B21029" s="6">
        <f>IF(ISNUMBER(B3363),MAX(0,INDEX('913:913'!$E$6:$E$1205,B3363)),0)</f>
        <v>0</v>
      </c>
      <c r="C21029" s="10"/>
    </row>
    <row r="21030" spans="1:3">
      <c r="A21030" s="21">
        <v>309</v>
      </c>
      <c r="B21030" s="6">
        <f>IF(ISNUMBER(B3364),MAX(0,INDEX('913:913'!$E$6:$E$1205,B3364)),0)</f>
        <v>0</v>
      </c>
      <c r="C21030" s="10"/>
    </row>
    <row r="21031" spans="1:3">
      <c r="A21031" s="21">
        <v>310</v>
      </c>
      <c r="B21031" s="6">
        <f>IF(ISNUMBER(B3365),MAX(0,INDEX('913:913'!$E$6:$E$1205,B3365)),0)</f>
        <v>0</v>
      </c>
      <c r="C21031" s="10"/>
    </row>
    <row r="21032" spans="1:3">
      <c r="A21032" s="21">
        <v>311</v>
      </c>
      <c r="B21032" s="6">
        <f>IF(ISNUMBER(B3366),MAX(0,INDEX('913:913'!$E$6:$E$1205,B3366)),0)</f>
        <v>0</v>
      </c>
      <c r="C21032" s="10"/>
    </row>
    <row r="21033" spans="1:3">
      <c r="A21033" s="21">
        <v>312</v>
      </c>
      <c r="B21033" s="6">
        <f>IF(ISNUMBER(B3367),MAX(0,INDEX('913:913'!$E$6:$E$1205,B3367)),0)</f>
        <v>0</v>
      </c>
      <c r="C21033" s="10"/>
    </row>
    <row r="21034" spans="1:3">
      <c r="A21034" s="21">
        <v>313</v>
      </c>
      <c r="B21034" s="6">
        <f>IF(ISNUMBER(B3368),MAX(0,INDEX('913:913'!$E$6:$E$1205,B3368)),0)</f>
        <v>0</v>
      </c>
      <c r="C21034" s="10"/>
    </row>
    <row r="21035" spans="1:3">
      <c r="A21035" s="21">
        <v>314</v>
      </c>
      <c r="B21035" s="6">
        <f>IF(ISNUMBER(B3369),MAX(0,INDEX('913:913'!$E$6:$E$1205,B3369)),0)</f>
        <v>0</v>
      </c>
      <c r="C21035" s="10"/>
    </row>
    <row r="21036" spans="1:3">
      <c r="A21036" s="21">
        <v>315</v>
      </c>
      <c r="B21036" s="6">
        <f>IF(ISNUMBER(B3370),MAX(0,INDEX('913:913'!$E$6:$E$1205,B3370)),0)</f>
        <v>0</v>
      </c>
      <c r="C21036" s="10"/>
    </row>
    <row r="21037" spans="1:3">
      <c r="A21037" s="21">
        <v>316</v>
      </c>
      <c r="B21037" s="6">
        <f>IF(ISNUMBER(B3371),MAX(0,INDEX('913:913'!$E$6:$E$1205,B3371)),0)</f>
        <v>0</v>
      </c>
      <c r="C21037" s="10"/>
    </row>
    <row r="21038" spans="1:3">
      <c r="A21038" s="21">
        <v>317</v>
      </c>
      <c r="B21038" s="6">
        <f>IF(ISNUMBER(B3372),MAX(0,INDEX('913:913'!$E$6:$E$1205,B3372)),0)</f>
        <v>0</v>
      </c>
      <c r="C21038" s="10"/>
    </row>
    <row r="21039" spans="1:3">
      <c r="A21039" s="21">
        <v>318</v>
      </c>
      <c r="B21039" s="6">
        <f>IF(ISNUMBER(B3373),MAX(0,INDEX('913:913'!$E$6:$E$1205,B3373)),0)</f>
        <v>0</v>
      </c>
      <c r="C21039" s="10"/>
    </row>
    <row r="21040" spans="1:3">
      <c r="A21040" s="21">
        <v>319</v>
      </c>
      <c r="B21040" s="6">
        <f>IF(ISNUMBER(B3374),MAX(0,INDEX('913:913'!$E$6:$E$1205,B3374)),0)</f>
        <v>0</v>
      </c>
      <c r="C21040" s="10"/>
    </row>
    <row r="21041" spans="1:3">
      <c r="A21041" s="21">
        <v>320</v>
      </c>
      <c r="B21041" s="6">
        <f>IF(ISNUMBER(B3375),MAX(0,INDEX('913:913'!$E$6:$E$1205,B3375)),0)</f>
        <v>0</v>
      </c>
      <c r="C21041" s="10"/>
    </row>
    <row r="21042" spans="1:3">
      <c r="A21042" s="21">
        <v>321</v>
      </c>
      <c r="B21042" s="6">
        <f>IF(ISNUMBER(B3376),MAX(0,INDEX('913:913'!$E$6:$E$1205,B3376)),0)</f>
        <v>0</v>
      </c>
      <c r="C21042" s="10"/>
    </row>
    <row r="21043" spans="1:3">
      <c r="A21043" s="21">
        <v>322</v>
      </c>
      <c r="B21043" s="6">
        <f>IF(ISNUMBER(B3377),MAX(0,INDEX('913:913'!$E$6:$E$1205,B3377)),0)</f>
        <v>0</v>
      </c>
      <c r="C21043" s="10"/>
    </row>
    <row r="21044" spans="1:3">
      <c r="A21044" s="21">
        <v>323</v>
      </c>
      <c r="B21044" s="6">
        <f>IF(ISNUMBER(B3378),MAX(0,INDEX('913:913'!$E$6:$E$1205,B3378)),0)</f>
        <v>0</v>
      </c>
      <c r="C21044" s="10"/>
    </row>
    <row r="21045" spans="1:3">
      <c r="A21045" s="21">
        <v>324</v>
      </c>
      <c r="B21045" s="6">
        <f>IF(ISNUMBER(B3379),MAX(0,INDEX('913:913'!$E$6:$E$1205,B3379)),0)</f>
        <v>0</v>
      </c>
      <c r="C21045" s="10"/>
    </row>
    <row r="21046" spans="1:3">
      <c r="A21046" s="21">
        <v>325</v>
      </c>
      <c r="B21046" s="6">
        <f>IF(ISNUMBER(B3380),MAX(0,INDEX('913:913'!$E$6:$E$1205,B3380)),0)</f>
        <v>0</v>
      </c>
      <c r="C21046" s="10"/>
    </row>
    <row r="21047" spans="1:3">
      <c r="A21047" s="21">
        <v>326</v>
      </c>
      <c r="B21047" s="6">
        <f>IF(ISNUMBER(B3381),MAX(0,INDEX('913:913'!$E$6:$E$1205,B3381)),0)</f>
        <v>0</v>
      </c>
      <c r="C21047" s="10"/>
    </row>
    <row r="21048" spans="1:3">
      <c r="A21048" s="21">
        <v>327</v>
      </c>
      <c r="B21048" s="6">
        <f>IF(ISNUMBER(B3382),MAX(0,INDEX('913:913'!$E$6:$E$1205,B3382)),0)</f>
        <v>0</v>
      </c>
      <c r="C21048" s="10"/>
    </row>
    <row r="21049" spans="1:3">
      <c r="A21049" s="21">
        <v>328</v>
      </c>
      <c r="B21049" s="6">
        <f>IF(ISNUMBER(B3383),MAX(0,INDEX('913:913'!$E$6:$E$1205,B3383)),0)</f>
        <v>0</v>
      </c>
      <c r="C21049" s="10"/>
    </row>
    <row r="21050" spans="1:3">
      <c r="A21050" s="21">
        <v>329</v>
      </c>
      <c r="B21050" s="6">
        <f>IF(ISNUMBER(B3384),MAX(0,INDEX('913:913'!$E$6:$E$1205,B3384)),0)</f>
        <v>0</v>
      </c>
      <c r="C21050" s="10"/>
    </row>
    <row r="21051" spans="1:3">
      <c r="A21051" s="21">
        <v>330</v>
      </c>
      <c r="B21051" s="6">
        <f>IF(ISNUMBER(B3385),MAX(0,INDEX('913:913'!$E$6:$E$1205,B3385)),0)</f>
        <v>0</v>
      </c>
      <c r="C21051" s="10"/>
    </row>
    <row r="21052" spans="1:3">
      <c r="A21052" s="21">
        <v>331</v>
      </c>
      <c r="B21052" s="6">
        <f>IF(ISNUMBER(B3386),MAX(0,INDEX('913:913'!$E$6:$E$1205,B3386)),0)</f>
        <v>0</v>
      </c>
      <c r="C21052" s="10"/>
    </row>
    <row r="21053" spans="1:3">
      <c r="A21053" s="21">
        <v>332</v>
      </c>
      <c r="B21053" s="6">
        <f>IF(ISNUMBER(B3387),MAX(0,INDEX('913:913'!$E$6:$E$1205,B3387)),0)</f>
        <v>0</v>
      </c>
      <c r="C21053" s="10"/>
    </row>
    <row r="21054" spans="1:3">
      <c r="A21054" s="21">
        <v>333</v>
      </c>
      <c r="B21054" s="6">
        <f>IF(ISNUMBER(B3388),MAX(0,INDEX('913:913'!$E$6:$E$1205,B3388)),0)</f>
        <v>0</v>
      </c>
      <c r="C21054" s="10"/>
    </row>
    <row r="21055" spans="1:3">
      <c r="A21055" s="21">
        <v>334</v>
      </c>
      <c r="B21055" s="6">
        <f>IF(ISNUMBER(B3389),MAX(0,INDEX('913:913'!$E$6:$E$1205,B3389)),0)</f>
        <v>0</v>
      </c>
      <c r="C21055" s="10"/>
    </row>
    <row r="21056" spans="1:3">
      <c r="A21056" s="21">
        <v>335</v>
      </c>
      <c r="B21056" s="6">
        <f>IF(ISNUMBER(B3390),MAX(0,INDEX('913:913'!$E$6:$E$1205,B3390)),0)</f>
        <v>0</v>
      </c>
      <c r="C21056" s="10"/>
    </row>
    <row r="21057" spans="1:3">
      <c r="A21057" s="21">
        <v>336</v>
      </c>
      <c r="B21057" s="6">
        <f>IF(ISNUMBER(B3391),MAX(0,INDEX('913:913'!$E$6:$E$1205,B3391)),0)</f>
        <v>0</v>
      </c>
      <c r="C21057" s="10"/>
    </row>
    <row r="21058" spans="1:3">
      <c r="A21058" s="21">
        <v>337</v>
      </c>
      <c r="B21058" s="6">
        <f>IF(ISNUMBER(B3392),MAX(0,INDEX('913:913'!$E$6:$E$1205,B3392)),0)</f>
        <v>0</v>
      </c>
      <c r="C21058" s="10"/>
    </row>
    <row r="21059" spans="1:3">
      <c r="A21059" s="21">
        <v>338</v>
      </c>
      <c r="B21059" s="6">
        <f>IF(ISNUMBER(B3393),MAX(0,INDEX('913:913'!$E$6:$E$1205,B3393)),0)</f>
        <v>0</v>
      </c>
      <c r="C21059" s="10"/>
    </row>
    <row r="21060" spans="1:3">
      <c r="A21060" s="21">
        <v>339</v>
      </c>
      <c r="B21060" s="6">
        <f>IF(ISNUMBER(B3394),MAX(0,INDEX('913:913'!$E$6:$E$1205,B3394)),0)</f>
        <v>0</v>
      </c>
      <c r="C21060" s="10"/>
    </row>
    <row r="21061" spans="1:3">
      <c r="A21061" s="21">
        <v>340</v>
      </c>
      <c r="B21061" s="6">
        <f>IF(ISNUMBER(B3395),MAX(0,INDEX('913:913'!$E$6:$E$1205,B3395)),0)</f>
        <v>0</v>
      </c>
      <c r="C21061" s="10"/>
    </row>
    <row r="21062" spans="1:3">
      <c r="A21062" s="21">
        <v>341</v>
      </c>
      <c r="B21062" s="6">
        <f>IF(ISNUMBER(B3396),MAX(0,INDEX('913:913'!$E$6:$E$1205,B3396)),0)</f>
        <v>0</v>
      </c>
      <c r="C21062" s="10"/>
    </row>
    <row r="21063" spans="1:3">
      <c r="A21063" s="21">
        <v>342</v>
      </c>
      <c r="B21063" s="6">
        <f>IF(ISNUMBER(B3397),MAX(0,INDEX('913:913'!$E$6:$E$1205,B3397)),0)</f>
        <v>0</v>
      </c>
      <c r="C21063" s="10"/>
    </row>
    <row r="21064" spans="1:3">
      <c r="A21064" s="21">
        <v>343</v>
      </c>
      <c r="B21064" s="6">
        <f>IF(ISNUMBER(B3398),MAX(0,INDEX('913:913'!$E$6:$E$1205,B3398)),0)</f>
        <v>0</v>
      </c>
      <c r="C21064" s="10"/>
    </row>
    <row r="21065" spans="1:3">
      <c r="A21065" s="21">
        <v>344</v>
      </c>
      <c r="B21065" s="6">
        <f>IF(ISNUMBER(B3399),MAX(0,INDEX('913:913'!$E$6:$E$1205,B3399)),0)</f>
        <v>0</v>
      </c>
      <c r="C21065" s="10"/>
    </row>
    <row r="21066" spans="1:3">
      <c r="A21066" s="21">
        <v>345</v>
      </c>
      <c r="B21066" s="6">
        <f>IF(ISNUMBER(B3400),MAX(0,INDEX('913:913'!$E$6:$E$1205,B3400)),0)</f>
        <v>0</v>
      </c>
      <c r="C21066" s="10"/>
    </row>
    <row r="21067" spans="1:3">
      <c r="A21067" s="21">
        <v>346</v>
      </c>
      <c r="B21067" s="6">
        <f>IF(ISNUMBER(B3401),MAX(0,INDEX('913:913'!$E$6:$E$1205,B3401)),0)</f>
        <v>0</v>
      </c>
      <c r="C21067" s="10"/>
    </row>
    <row r="21068" spans="1:3">
      <c r="A21068" s="21">
        <v>347</v>
      </c>
      <c r="B21068" s="6">
        <f>IF(ISNUMBER(B3402),MAX(0,INDEX('913:913'!$E$6:$E$1205,B3402)),0)</f>
        <v>0</v>
      </c>
      <c r="C21068" s="10"/>
    </row>
    <row r="21069" spans="1:3">
      <c r="A21069" s="21">
        <v>348</v>
      </c>
      <c r="B21069" s="6">
        <f>IF(ISNUMBER(B3403),MAX(0,INDEX('913:913'!$E$6:$E$1205,B3403)),0)</f>
        <v>0</v>
      </c>
      <c r="C21069" s="10"/>
    </row>
    <row r="21070" spans="1:3">
      <c r="A21070" s="21">
        <v>349</v>
      </c>
      <c r="B21070" s="6">
        <f>IF(ISNUMBER(B3404),MAX(0,INDEX('913:913'!$E$6:$E$1205,B3404)),0)</f>
        <v>0</v>
      </c>
      <c r="C21070" s="10"/>
    </row>
    <row r="21071" spans="1:3">
      <c r="A21071" s="21">
        <v>350</v>
      </c>
      <c r="B21071" s="6">
        <f>IF(ISNUMBER(B3405),MAX(0,INDEX('913:913'!$E$6:$E$1205,B3405)),0)</f>
        <v>0</v>
      </c>
      <c r="C21071" s="10"/>
    </row>
    <row r="21072" spans="1:3">
      <c r="A21072" s="21">
        <v>351</v>
      </c>
      <c r="B21072" s="6">
        <f>IF(ISNUMBER(B3406),MAX(0,INDEX('913:913'!$E$6:$E$1205,B3406)),0)</f>
        <v>0</v>
      </c>
      <c r="C21072" s="10"/>
    </row>
    <row r="21073" spans="1:3">
      <c r="A21073" s="21">
        <v>352</v>
      </c>
      <c r="B21073" s="6">
        <f>IF(ISNUMBER(B3407),MAX(0,INDEX('913:913'!$E$6:$E$1205,B3407)),0)</f>
        <v>0</v>
      </c>
      <c r="C21073" s="10"/>
    </row>
    <row r="21074" spans="1:3">
      <c r="A21074" s="21">
        <v>353</v>
      </c>
      <c r="B21074" s="6">
        <f>IF(ISNUMBER(B3408),MAX(0,INDEX('913:913'!$E$6:$E$1205,B3408)),0)</f>
        <v>0</v>
      </c>
      <c r="C21074" s="10"/>
    </row>
    <row r="21075" spans="1:3">
      <c r="A21075" s="21">
        <v>354</v>
      </c>
      <c r="B21075" s="6">
        <f>IF(ISNUMBER(B3409),MAX(0,INDEX('913:913'!$E$6:$E$1205,B3409)),0)</f>
        <v>0</v>
      </c>
      <c r="C21075" s="10"/>
    </row>
    <row r="21076" spans="1:3">
      <c r="A21076" s="21">
        <v>355</v>
      </c>
      <c r="B21076" s="6">
        <f>IF(ISNUMBER(B3410),MAX(0,INDEX('913:913'!$E$6:$E$1205,B3410)),0)</f>
        <v>0</v>
      </c>
      <c r="C21076" s="10"/>
    </row>
    <row r="21077" spans="1:3">
      <c r="A21077" s="21">
        <v>356</v>
      </c>
      <c r="B21077" s="6">
        <f>IF(ISNUMBER(B3411),MAX(0,INDEX('913:913'!$E$6:$E$1205,B3411)),0)</f>
        <v>0</v>
      </c>
      <c r="C21077" s="10"/>
    </row>
    <row r="21078" spans="1:3">
      <c r="A21078" s="21">
        <v>357</v>
      </c>
      <c r="B21078" s="6">
        <f>IF(ISNUMBER(B3412),MAX(0,INDEX('913:913'!$E$6:$E$1205,B3412)),0)</f>
        <v>0</v>
      </c>
      <c r="C21078" s="10"/>
    </row>
    <row r="21079" spans="1:3">
      <c r="A21079" s="21">
        <v>358</v>
      </c>
      <c r="B21079" s="6">
        <f>IF(ISNUMBER(B3413),MAX(0,INDEX('913:913'!$E$6:$E$1205,B3413)),0)</f>
        <v>0</v>
      </c>
      <c r="C21079" s="10"/>
    </row>
    <row r="21080" spans="1:3">
      <c r="A21080" s="21">
        <v>359</v>
      </c>
      <c r="B21080" s="6">
        <f>IF(ISNUMBER(B3414),MAX(0,INDEX('913:913'!$E$6:$E$1205,B3414)),0)</f>
        <v>0</v>
      </c>
      <c r="C21080" s="10"/>
    </row>
    <row r="21081" spans="1:3">
      <c r="A21081" s="21">
        <v>360</v>
      </c>
      <c r="B21081" s="6">
        <f>IF(ISNUMBER(B3415),MAX(0,INDEX('913:913'!$E$6:$E$1205,B3415)),0)</f>
        <v>0</v>
      </c>
      <c r="C21081" s="10"/>
    </row>
    <row r="21082" spans="1:3">
      <c r="A21082" s="21">
        <v>361</v>
      </c>
      <c r="B21082" s="6">
        <f>IF(ISNUMBER(B3416),MAX(0,INDEX('913:913'!$E$6:$E$1205,B3416)),0)</f>
        <v>0</v>
      </c>
      <c r="C21082" s="10"/>
    </row>
    <row r="21083" spans="1:3">
      <c r="A21083" s="21">
        <v>362</v>
      </c>
      <c r="B21083" s="6">
        <f>IF(ISNUMBER(B3417),MAX(0,INDEX('913:913'!$E$6:$E$1205,B3417)),0)</f>
        <v>0</v>
      </c>
      <c r="C21083" s="10"/>
    </row>
    <row r="21084" spans="1:3">
      <c r="A21084" s="21">
        <v>363</v>
      </c>
      <c r="B21084" s="6">
        <f>IF(ISNUMBER(B3418),MAX(0,INDEX('913:913'!$E$6:$E$1205,B3418)),0)</f>
        <v>0</v>
      </c>
      <c r="C21084" s="10"/>
    </row>
    <row r="21085" spans="1:3">
      <c r="A21085" s="21">
        <v>364</v>
      </c>
      <c r="B21085" s="6">
        <f>IF(ISNUMBER(B3419),MAX(0,INDEX('913:913'!$E$6:$E$1205,B3419)),0)</f>
        <v>0</v>
      </c>
      <c r="C21085" s="10"/>
    </row>
    <row r="21086" spans="1:3">
      <c r="A21086" s="21">
        <v>365</v>
      </c>
      <c r="B21086" s="6">
        <f>IF(ISNUMBER(B3420),MAX(0,INDEX('913:913'!$E$6:$E$1205,B3420)),0)</f>
        <v>0</v>
      </c>
      <c r="C21086" s="10"/>
    </row>
    <row r="21087" spans="1:3">
      <c r="A21087" s="21">
        <v>366</v>
      </c>
      <c r="B21087" s="6">
        <f>IF(ISNUMBER(B3421),MAX(0,INDEX('913:913'!$E$6:$E$1205,B3421)),0)</f>
        <v>0</v>
      </c>
      <c r="C21087" s="10"/>
    </row>
    <row r="21088" spans="1:3">
      <c r="A21088" s="21">
        <v>367</v>
      </c>
      <c r="B21088" s="6">
        <f>IF(ISNUMBER(B3422),MAX(0,INDEX('913:913'!$E$6:$E$1205,B3422)),0)</f>
        <v>0</v>
      </c>
      <c r="C21088" s="10"/>
    </row>
    <row r="21089" spans="1:3">
      <c r="A21089" s="21">
        <v>368</v>
      </c>
      <c r="B21089" s="6">
        <f>IF(ISNUMBER(B3423),MAX(0,INDEX('913:913'!$E$6:$E$1205,B3423)),0)</f>
        <v>0</v>
      </c>
      <c r="C21089" s="10"/>
    </row>
    <row r="21090" spans="1:3">
      <c r="A21090" s="21">
        <v>369</v>
      </c>
      <c r="B21090" s="6">
        <f>IF(ISNUMBER(B3424),MAX(0,INDEX('913:913'!$E$6:$E$1205,B3424)),0)</f>
        <v>0</v>
      </c>
      <c r="C21090" s="10"/>
    </row>
    <row r="21091" spans="1:3">
      <c r="A21091" s="21">
        <v>370</v>
      </c>
      <c r="B21091" s="6">
        <f>IF(ISNUMBER(B3425),MAX(0,INDEX('913:913'!$E$6:$E$1205,B3425)),0)</f>
        <v>0</v>
      </c>
      <c r="C21091" s="10"/>
    </row>
    <row r="21092" spans="1:3">
      <c r="A21092" s="21">
        <v>371</v>
      </c>
      <c r="B21092" s="6">
        <f>IF(ISNUMBER(B3426),MAX(0,INDEX('913:913'!$E$6:$E$1205,B3426)),0)</f>
        <v>0</v>
      </c>
      <c r="C21092" s="10"/>
    </row>
    <row r="21093" spans="1:3">
      <c r="A21093" s="21">
        <v>372</v>
      </c>
      <c r="B21093" s="6">
        <f>IF(ISNUMBER(B3427),MAX(0,INDEX('913:913'!$E$6:$E$1205,B3427)),0)</f>
        <v>0</v>
      </c>
      <c r="C21093" s="10"/>
    </row>
    <row r="21094" spans="1:3">
      <c r="A21094" s="21">
        <v>373</v>
      </c>
      <c r="B21094" s="6">
        <f>IF(ISNUMBER(B3428),MAX(0,INDEX('913:913'!$E$6:$E$1205,B3428)),0)</f>
        <v>0</v>
      </c>
      <c r="C21094" s="10"/>
    </row>
    <row r="21095" spans="1:3">
      <c r="A21095" s="21">
        <v>374</v>
      </c>
      <c r="B21095" s="6">
        <f>IF(ISNUMBER(B3429),MAX(0,INDEX('913:913'!$E$6:$E$1205,B3429)),0)</f>
        <v>0</v>
      </c>
      <c r="C21095" s="10"/>
    </row>
    <row r="21096" spans="1:3">
      <c r="A21096" s="21">
        <v>375</v>
      </c>
      <c r="B21096" s="6">
        <f>IF(ISNUMBER(B3430),MAX(0,INDEX('913:913'!$E$6:$E$1205,B3430)),0)</f>
        <v>0</v>
      </c>
      <c r="C21096" s="10"/>
    </row>
    <row r="21097" spans="1:3">
      <c r="A21097" s="21">
        <v>376</v>
      </c>
      <c r="B21097" s="6">
        <f>IF(ISNUMBER(B3431),MAX(0,INDEX('913:913'!$E$6:$E$1205,B3431)),0)</f>
        <v>0</v>
      </c>
      <c r="C21097" s="10"/>
    </row>
    <row r="21098" spans="1:3">
      <c r="A21098" s="21">
        <v>377</v>
      </c>
      <c r="B21098" s="6">
        <f>IF(ISNUMBER(B3432),MAX(0,INDEX('913:913'!$E$6:$E$1205,B3432)),0)</f>
        <v>0</v>
      </c>
      <c r="C21098" s="10"/>
    </row>
    <row r="21099" spans="1:3">
      <c r="A21099" s="21">
        <v>378</v>
      </c>
      <c r="B21099" s="6">
        <f>IF(ISNUMBER(B3433),MAX(0,INDEX('913:913'!$E$6:$E$1205,B3433)),0)</f>
        <v>0</v>
      </c>
      <c r="C21099" s="10"/>
    </row>
    <row r="21100" spans="1:3">
      <c r="A21100" s="21">
        <v>379</v>
      </c>
      <c r="B21100" s="6">
        <f>IF(ISNUMBER(B3434),MAX(0,INDEX('913:913'!$E$6:$E$1205,B3434)),0)</f>
        <v>0</v>
      </c>
      <c r="C21100" s="10"/>
    </row>
    <row r="21101" spans="1:3">
      <c r="A21101" s="21">
        <v>380</v>
      </c>
      <c r="B21101" s="6">
        <f>IF(ISNUMBER(B3435),MAX(0,INDEX('913:913'!$E$6:$E$1205,B3435)),0)</f>
        <v>0</v>
      </c>
      <c r="C21101" s="10"/>
    </row>
    <row r="21102" spans="1:3">
      <c r="A21102" s="21">
        <v>381</v>
      </c>
      <c r="B21102" s="6">
        <f>IF(ISNUMBER(B3436),MAX(0,INDEX('913:913'!$E$6:$E$1205,B3436)),0)</f>
        <v>0</v>
      </c>
      <c r="C21102" s="10"/>
    </row>
    <row r="21103" spans="1:3">
      <c r="A21103" s="21">
        <v>382</v>
      </c>
      <c r="B21103" s="6">
        <f>IF(ISNUMBER(B3437),MAX(0,INDEX('913:913'!$E$6:$E$1205,B3437)),0)</f>
        <v>0</v>
      </c>
      <c r="C21103" s="10"/>
    </row>
    <row r="21104" spans="1:3">
      <c r="A21104" s="21">
        <v>383</v>
      </c>
      <c r="B21104" s="6">
        <f>IF(ISNUMBER(B3438),MAX(0,INDEX('913:913'!$E$6:$E$1205,B3438)),0)</f>
        <v>0</v>
      </c>
      <c r="C21104" s="10"/>
    </row>
    <row r="21105" spans="1:3">
      <c r="A21105" s="21">
        <v>384</v>
      </c>
      <c r="B21105" s="6">
        <f>IF(ISNUMBER(B3439),MAX(0,INDEX('913:913'!$E$6:$E$1205,B3439)),0)</f>
        <v>0</v>
      </c>
      <c r="C21105" s="10"/>
    </row>
    <row r="21106" spans="1:3">
      <c r="A21106" s="21">
        <v>385</v>
      </c>
      <c r="B21106" s="6">
        <f>IF(ISNUMBER(B3440),MAX(0,INDEX('913:913'!$E$6:$E$1205,B3440)),0)</f>
        <v>0</v>
      </c>
      <c r="C21106" s="10"/>
    </row>
    <row r="21107" spans="1:3">
      <c r="A21107" s="21">
        <v>386</v>
      </c>
      <c r="B21107" s="6">
        <f>IF(ISNUMBER(B3441),MAX(0,INDEX('913:913'!$E$6:$E$1205,B3441)),0)</f>
        <v>0</v>
      </c>
      <c r="C21107" s="10"/>
    </row>
    <row r="21108" spans="1:3">
      <c r="A21108" s="21">
        <v>387</v>
      </c>
      <c r="B21108" s="6">
        <f>IF(ISNUMBER(B3442),MAX(0,INDEX('913:913'!$E$6:$E$1205,B3442)),0)</f>
        <v>0</v>
      </c>
      <c r="C21108" s="10"/>
    </row>
    <row r="21109" spans="1:3">
      <c r="A21109" s="21">
        <v>388</v>
      </c>
      <c r="B21109" s="6">
        <f>IF(ISNUMBER(B3443),MAX(0,INDEX('913:913'!$E$6:$E$1205,B3443)),0)</f>
        <v>0</v>
      </c>
      <c r="C21109" s="10"/>
    </row>
    <row r="21110" spans="1:3">
      <c r="A21110" s="21">
        <v>389</v>
      </c>
      <c r="B21110" s="6">
        <f>IF(ISNUMBER(B3444),MAX(0,INDEX('913:913'!$E$6:$E$1205,B3444)),0)</f>
        <v>0</v>
      </c>
      <c r="C21110" s="10"/>
    </row>
    <row r="21111" spans="1:3">
      <c r="A21111" s="21">
        <v>390</v>
      </c>
      <c r="B21111" s="6">
        <f>IF(ISNUMBER(B3445),MAX(0,INDEX('913:913'!$E$6:$E$1205,B3445)),0)</f>
        <v>0</v>
      </c>
      <c r="C21111" s="10"/>
    </row>
    <row r="21112" spans="1:3">
      <c r="A21112" s="21">
        <v>391</v>
      </c>
      <c r="B21112" s="6">
        <f>IF(ISNUMBER(B3446),MAX(0,INDEX('913:913'!$E$6:$E$1205,B3446)),0)</f>
        <v>0</v>
      </c>
      <c r="C21112" s="10"/>
    </row>
    <row r="21113" spans="1:3">
      <c r="A21113" s="21">
        <v>392</v>
      </c>
      <c r="B21113" s="6">
        <f>IF(ISNUMBER(B3447),MAX(0,INDEX('913:913'!$E$6:$E$1205,B3447)),0)</f>
        <v>0</v>
      </c>
      <c r="C21113" s="10"/>
    </row>
    <row r="21114" spans="1:3">
      <c r="A21114" s="21">
        <v>393</v>
      </c>
      <c r="B21114" s="6">
        <f>IF(ISNUMBER(B3448),MAX(0,INDEX('913:913'!$E$6:$E$1205,B3448)),0)</f>
        <v>0</v>
      </c>
      <c r="C21114" s="10"/>
    </row>
    <row r="21115" spans="1:3">
      <c r="A21115" s="21">
        <v>394</v>
      </c>
      <c r="B21115" s="6">
        <f>IF(ISNUMBER(B3449),MAX(0,INDEX('913:913'!$E$6:$E$1205,B3449)),0)</f>
        <v>0</v>
      </c>
      <c r="C21115" s="10"/>
    </row>
    <row r="21116" spans="1:3">
      <c r="A21116" s="21">
        <v>395</v>
      </c>
      <c r="B21116" s="6">
        <f>IF(ISNUMBER(B3450),MAX(0,INDEX('913:913'!$E$6:$E$1205,B3450)),0)</f>
        <v>0</v>
      </c>
      <c r="C21116" s="10"/>
    </row>
    <row r="21117" spans="1:3">
      <c r="A21117" s="21">
        <v>396</v>
      </c>
      <c r="B21117" s="6">
        <f>IF(ISNUMBER(B3451),MAX(0,INDEX('913:913'!$E$6:$E$1205,B3451)),0)</f>
        <v>0</v>
      </c>
      <c r="C21117" s="10"/>
    </row>
    <row r="21118" spans="1:3">
      <c r="A21118" s="21">
        <v>397</v>
      </c>
      <c r="B21118" s="6">
        <f>IF(ISNUMBER(B3452),MAX(0,INDEX('913:913'!$E$6:$E$1205,B3452)),0)</f>
        <v>0</v>
      </c>
      <c r="C21118" s="10"/>
    </row>
    <row r="21119" spans="1:3">
      <c r="A21119" s="21">
        <v>398</v>
      </c>
      <c r="B21119" s="6">
        <f>IF(ISNUMBER(B3453),MAX(0,INDEX('913:913'!$E$6:$E$1205,B3453)),0)</f>
        <v>0</v>
      </c>
      <c r="C21119" s="10"/>
    </row>
    <row r="21120" spans="1:3">
      <c r="A21120" s="21">
        <v>399</v>
      </c>
      <c r="B21120" s="6">
        <f>IF(ISNUMBER(B3454),MAX(0,INDEX('913:913'!$E$6:$E$1205,B3454)),0)</f>
        <v>0</v>
      </c>
      <c r="C21120" s="10"/>
    </row>
    <row r="21121" spans="1:3">
      <c r="A21121" s="21">
        <v>400</v>
      </c>
      <c r="B21121" s="6">
        <f>IF(ISNUMBER(B3455),MAX(0,INDEX('913:913'!$E$6:$E$1205,B3455)),0)</f>
        <v>0</v>
      </c>
      <c r="C21121" s="10"/>
    </row>
    <row r="21122" spans="1:3">
      <c r="A21122" s="21">
        <v>401</v>
      </c>
      <c r="B21122" s="6">
        <f>IF(ISNUMBER(B3456),MAX(0,INDEX('913:913'!$E$6:$E$1205,B3456)),0)</f>
        <v>0</v>
      </c>
      <c r="C21122" s="10"/>
    </row>
    <row r="21123" spans="1:3">
      <c r="A21123" s="21">
        <v>402</v>
      </c>
      <c r="B21123" s="6">
        <f>IF(ISNUMBER(B3457),MAX(0,INDEX('913:913'!$E$6:$E$1205,B3457)),0)</f>
        <v>0</v>
      </c>
      <c r="C21123" s="10"/>
    </row>
    <row r="21124" spans="1:3">
      <c r="A21124" s="21">
        <v>403</v>
      </c>
      <c r="B21124" s="6">
        <f>IF(ISNUMBER(B3458),MAX(0,INDEX('913:913'!$E$6:$E$1205,B3458)),0)</f>
        <v>0</v>
      </c>
      <c r="C21124" s="10"/>
    </row>
    <row r="21125" spans="1:3">
      <c r="A21125" s="21">
        <v>404</v>
      </c>
      <c r="B21125" s="6">
        <f>IF(ISNUMBER(B3459),MAX(0,INDEX('913:913'!$E$6:$E$1205,B3459)),0)</f>
        <v>0</v>
      </c>
      <c r="C21125" s="10"/>
    </row>
    <row r="21126" spans="1:3">
      <c r="A21126" s="21">
        <v>405</v>
      </c>
      <c r="B21126" s="6">
        <f>IF(ISNUMBER(B3460),MAX(0,INDEX('913:913'!$E$6:$E$1205,B3460)),0)</f>
        <v>0</v>
      </c>
      <c r="C21126" s="10"/>
    </row>
    <row r="21127" spans="1:3">
      <c r="A21127" s="21">
        <v>406</v>
      </c>
      <c r="B21127" s="6">
        <f>IF(ISNUMBER(B3461),MAX(0,INDEX('913:913'!$E$6:$E$1205,B3461)),0)</f>
        <v>0</v>
      </c>
      <c r="C21127" s="10"/>
    </row>
    <row r="21128" spans="1:3">
      <c r="A21128" s="21">
        <v>407</v>
      </c>
      <c r="B21128" s="6">
        <f>IF(ISNUMBER(B3462),MAX(0,INDEX('913:913'!$E$6:$E$1205,B3462)),0)</f>
        <v>0</v>
      </c>
      <c r="C21128" s="10"/>
    </row>
    <row r="21129" spans="1:3">
      <c r="A21129" s="21">
        <v>408</v>
      </c>
      <c r="B21129" s="6">
        <f>IF(ISNUMBER(B3463),MAX(0,INDEX('913:913'!$E$6:$E$1205,B3463)),0)</f>
        <v>0</v>
      </c>
      <c r="C21129" s="10"/>
    </row>
    <row r="21130" spans="1:3">
      <c r="A21130" s="21">
        <v>409</v>
      </c>
      <c r="B21130" s="6">
        <f>IF(ISNUMBER(B3464),MAX(0,INDEX('913:913'!$E$6:$E$1205,B3464)),0)</f>
        <v>0</v>
      </c>
      <c r="C21130" s="10"/>
    </row>
    <row r="21131" spans="1:3">
      <c r="A21131" s="21">
        <v>410</v>
      </c>
      <c r="B21131" s="6">
        <f>IF(ISNUMBER(B3465),MAX(0,INDEX('913:913'!$E$6:$E$1205,B3465)),0)</f>
        <v>0</v>
      </c>
      <c r="C21131" s="10"/>
    </row>
    <row r="21132" spans="1:3">
      <c r="A21132" s="21">
        <v>411</v>
      </c>
      <c r="B21132" s="6">
        <f>IF(ISNUMBER(B3466),MAX(0,INDEX('913:913'!$E$6:$E$1205,B3466)),0)</f>
        <v>0</v>
      </c>
      <c r="C21132" s="10"/>
    </row>
    <row r="21133" spans="1:3">
      <c r="A21133" s="21">
        <v>412</v>
      </c>
      <c r="B21133" s="6">
        <f>IF(ISNUMBER(B3467),MAX(0,INDEX('913:913'!$E$6:$E$1205,B3467)),0)</f>
        <v>0</v>
      </c>
      <c r="C21133" s="10"/>
    </row>
    <row r="21134" spans="1:3">
      <c r="A21134" s="21">
        <v>413</v>
      </c>
      <c r="B21134" s="6">
        <f>IF(ISNUMBER(B3468),MAX(0,INDEX('913:913'!$E$6:$E$1205,B3468)),0)</f>
        <v>0</v>
      </c>
      <c r="C21134" s="10"/>
    </row>
    <row r="21135" spans="1:3">
      <c r="A21135" s="21">
        <v>414</v>
      </c>
      <c r="B21135" s="6">
        <f>IF(ISNUMBER(B3469),MAX(0,INDEX('913:913'!$E$6:$E$1205,B3469)),0)</f>
        <v>0</v>
      </c>
      <c r="C21135" s="10"/>
    </row>
    <row r="21136" spans="1:3">
      <c r="A21136" s="21">
        <v>415</v>
      </c>
      <c r="B21136" s="6">
        <f>IF(ISNUMBER(B3470),MAX(0,INDEX('913:913'!$E$6:$E$1205,B3470)),0)</f>
        <v>0</v>
      </c>
      <c r="C21136" s="10"/>
    </row>
    <row r="21137" spans="1:3">
      <c r="A21137" s="21">
        <v>416</v>
      </c>
      <c r="B21137" s="6">
        <f>IF(ISNUMBER(B3471),MAX(0,INDEX('913:913'!$E$6:$E$1205,B3471)),0)</f>
        <v>0</v>
      </c>
      <c r="C21137" s="10"/>
    </row>
    <row r="21138" spans="1:3">
      <c r="A21138" s="21">
        <v>417</v>
      </c>
      <c r="B21138" s="6">
        <f>IF(ISNUMBER(B3472),MAX(0,INDEX('913:913'!$E$6:$E$1205,B3472)),0)</f>
        <v>0</v>
      </c>
      <c r="C21138" s="10"/>
    </row>
    <row r="21139" spans="1:3">
      <c r="A21139" s="21">
        <v>418</v>
      </c>
      <c r="B21139" s="6">
        <f>IF(ISNUMBER(B3473),MAX(0,INDEX('913:913'!$E$6:$E$1205,B3473)),0)</f>
        <v>0</v>
      </c>
      <c r="C21139" s="10"/>
    </row>
    <row r="21140" spans="1:3">
      <c r="A21140" s="21">
        <v>419</v>
      </c>
      <c r="B21140" s="6">
        <f>IF(ISNUMBER(B3474),MAX(0,INDEX('913:913'!$E$6:$E$1205,B3474)),0)</f>
        <v>0</v>
      </c>
      <c r="C21140" s="10"/>
    </row>
    <row r="21141" spans="1:3">
      <c r="A21141" s="21">
        <v>420</v>
      </c>
      <c r="B21141" s="6">
        <f>IF(ISNUMBER(B3475),MAX(0,INDEX('913:913'!$E$6:$E$1205,B3475)),0)</f>
        <v>0</v>
      </c>
      <c r="C21141" s="10"/>
    </row>
    <row r="21142" spans="1:3">
      <c r="A21142" s="21">
        <v>421</v>
      </c>
      <c r="B21142" s="6">
        <f>IF(ISNUMBER(B3476),MAX(0,INDEX('913:913'!$E$6:$E$1205,B3476)),0)</f>
        <v>0</v>
      </c>
      <c r="C21142" s="10"/>
    </row>
    <row r="21143" spans="1:3">
      <c r="A21143" s="21">
        <v>422</v>
      </c>
      <c r="B21143" s="6">
        <f>IF(ISNUMBER(B3477),MAX(0,INDEX('913:913'!$E$6:$E$1205,B3477)),0)</f>
        <v>0</v>
      </c>
      <c r="C21143" s="10"/>
    </row>
    <row r="21144" spans="1:3">
      <c r="A21144" s="21">
        <v>423</v>
      </c>
      <c r="B21144" s="6">
        <f>IF(ISNUMBER(B3478),MAX(0,INDEX('913:913'!$E$6:$E$1205,B3478)),0)</f>
        <v>0</v>
      </c>
      <c r="C21144" s="10"/>
    </row>
    <row r="21145" spans="1:3">
      <c r="A21145" s="21">
        <v>424</v>
      </c>
      <c r="B21145" s="6">
        <f>IF(ISNUMBER(B3479),MAX(0,INDEX('913:913'!$E$6:$E$1205,B3479)),0)</f>
        <v>0</v>
      </c>
      <c r="C21145" s="10"/>
    </row>
    <row r="21146" spans="1:3">
      <c r="A21146" s="21">
        <v>425</v>
      </c>
      <c r="B21146" s="6">
        <f>IF(ISNUMBER(B3480),MAX(0,INDEX('913:913'!$E$6:$E$1205,B3480)),0)</f>
        <v>0</v>
      </c>
      <c r="C21146" s="10"/>
    </row>
    <row r="21147" spans="1:3">
      <c r="A21147" s="21">
        <v>426</v>
      </c>
      <c r="B21147" s="6">
        <f>IF(ISNUMBER(B3481),MAX(0,INDEX('913:913'!$E$6:$E$1205,B3481)),0)</f>
        <v>0</v>
      </c>
      <c r="C21147" s="10"/>
    </row>
    <row r="21148" spans="1:3">
      <c r="A21148" s="21">
        <v>427</v>
      </c>
      <c r="B21148" s="6">
        <f>IF(ISNUMBER(B3482),MAX(0,INDEX('913:913'!$E$6:$E$1205,B3482)),0)</f>
        <v>0</v>
      </c>
      <c r="C21148" s="10"/>
    </row>
    <row r="21149" spans="1:3">
      <c r="A21149" s="21">
        <v>428</v>
      </c>
      <c r="B21149" s="6">
        <f>IF(ISNUMBER(B3483),MAX(0,INDEX('913:913'!$E$6:$E$1205,B3483)),0)</f>
        <v>0</v>
      </c>
      <c r="C21149" s="10"/>
    </row>
    <row r="21150" spans="1:3">
      <c r="A21150" s="21">
        <v>429</v>
      </c>
      <c r="B21150" s="6">
        <f>IF(ISNUMBER(B3484),MAX(0,INDEX('913:913'!$E$6:$E$1205,B3484)),0)</f>
        <v>0</v>
      </c>
      <c r="C21150" s="10"/>
    </row>
    <row r="21151" spans="1:3">
      <c r="A21151" s="21">
        <v>430</v>
      </c>
      <c r="B21151" s="6">
        <f>IF(ISNUMBER(B3485),MAX(0,INDEX('913:913'!$E$6:$E$1205,B3485)),0)</f>
        <v>0</v>
      </c>
      <c r="C21151" s="10"/>
    </row>
    <row r="21152" spans="1:3">
      <c r="A21152" s="21">
        <v>431</v>
      </c>
      <c r="B21152" s="6">
        <f>IF(ISNUMBER(B3486),MAX(0,INDEX('913:913'!$E$6:$E$1205,B3486)),0)</f>
        <v>0</v>
      </c>
      <c r="C21152" s="10"/>
    </row>
    <row r="21153" spans="1:3">
      <c r="A21153" s="21">
        <v>432</v>
      </c>
      <c r="B21153" s="6">
        <f>IF(ISNUMBER(B3487),MAX(0,INDEX('913:913'!$E$6:$E$1205,B3487)),0)</f>
        <v>0</v>
      </c>
      <c r="C21153" s="10"/>
    </row>
    <row r="21154" spans="1:3">
      <c r="A21154" s="21">
        <v>433</v>
      </c>
      <c r="B21154" s="6">
        <f>IF(ISNUMBER(B3488),MAX(0,INDEX('913:913'!$E$6:$E$1205,B3488)),0)</f>
        <v>0</v>
      </c>
      <c r="C21154" s="10"/>
    </row>
    <row r="21155" spans="1:3">
      <c r="A21155" s="21">
        <v>434</v>
      </c>
      <c r="B21155" s="6">
        <f>IF(ISNUMBER(B3489),MAX(0,INDEX('913:913'!$E$6:$E$1205,B3489)),0)</f>
        <v>0</v>
      </c>
      <c r="C21155" s="10"/>
    </row>
    <row r="21156" spans="1:3">
      <c r="A21156" s="21">
        <v>435</v>
      </c>
      <c r="B21156" s="6">
        <f>IF(ISNUMBER(B3490),MAX(0,INDEX('913:913'!$E$6:$E$1205,B3490)),0)</f>
        <v>0</v>
      </c>
      <c r="C21156" s="10"/>
    </row>
    <row r="21157" spans="1:3">
      <c r="A21157" s="21">
        <v>436</v>
      </c>
      <c r="B21157" s="6">
        <f>IF(ISNUMBER(B3491),MAX(0,INDEX('913:913'!$E$6:$E$1205,B3491)),0)</f>
        <v>0</v>
      </c>
      <c r="C21157" s="10"/>
    </row>
    <row r="21158" spans="1:3">
      <c r="A21158" s="21">
        <v>437</v>
      </c>
      <c r="B21158" s="6">
        <f>IF(ISNUMBER(B3492),MAX(0,INDEX('913:913'!$E$6:$E$1205,B3492)),0)</f>
        <v>0</v>
      </c>
      <c r="C21158" s="10"/>
    </row>
    <row r="21159" spans="1:3">
      <c r="A21159" s="21">
        <v>438</v>
      </c>
      <c r="B21159" s="6">
        <f>IF(ISNUMBER(B3493),MAX(0,INDEX('913:913'!$E$6:$E$1205,B3493)),0)</f>
        <v>0</v>
      </c>
      <c r="C21159" s="10"/>
    </row>
    <row r="21160" spans="1:3">
      <c r="A21160" s="21">
        <v>439</v>
      </c>
      <c r="B21160" s="6">
        <f>IF(ISNUMBER(B3494),MAX(0,INDEX('913:913'!$E$6:$E$1205,B3494)),0)</f>
        <v>0</v>
      </c>
      <c r="C21160" s="10"/>
    </row>
    <row r="21161" spans="1:3">
      <c r="A21161" s="21">
        <v>440</v>
      </c>
      <c r="B21161" s="6">
        <f>IF(ISNUMBER(B3495),MAX(0,INDEX('913:913'!$E$6:$E$1205,B3495)),0)</f>
        <v>0</v>
      </c>
      <c r="C21161" s="10"/>
    </row>
    <row r="21162" spans="1:3">
      <c r="A21162" s="21">
        <v>441</v>
      </c>
      <c r="B21162" s="6">
        <f>IF(ISNUMBER(B3496),MAX(0,INDEX('913:913'!$E$6:$E$1205,B3496)),0)</f>
        <v>0</v>
      </c>
      <c r="C21162" s="10"/>
    </row>
    <row r="21163" spans="1:3">
      <c r="A21163" s="21">
        <v>442</v>
      </c>
      <c r="B21163" s="6">
        <f>IF(ISNUMBER(B3497),MAX(0,INDEX('913:913'!$E$6:$E$1205,B3497)),0)</f>
        <v>0</v>
      </c>
      <c r="C21163" s="10"/>
    </row>
    <row r="21164" spans="1:3">
      <c r="A21164" s="21">
        <v>443</v>
      </c>
      <c r="B21164" s="6">
        <f>IF(ISNUMBER(B3498),MAX(0,INDEX('913:913'!$E$6:$E$1205,B3498)),0)</f>
        <v>0</v>
      </c>
      <c r="C21164" s="10"/>
    </row>
    <row r="21165" spans="1:3">
      <c r="A21165" s="21">
        <v>444</v>
      </c>
      <c r="B21165" s="6">
        <f>IF(ISNUMBER(B3499),MAX(0,INDEX('913:913'!$E$6:$E$1205,B3499)),0)</f>
        <v>0</v>
      </c>
      <c r="C21165" s="10"/>
    </row>
    <row r="21166" spans="1:3">
      <c r="A21166" s="21">
        <v>445</v>
      </c>
      <c r="B21166" s="6">
        <f>IF(ISNUMBER(B3500),MAX(0,INDEX('913:913'!$E$6:$E$1205,B3500)),0)</f>
        <v>0</v>
      </c>
      <c r="C21166" s="10"/>
    </row>
    <row r="21167" spans="1:3">
      <c r="A21167" s="21">
        <v>446</v>
      </c>
      <c r="B21167" s="6">
        <f>IF(ISNUMBER(B3501),MAX(0,INDEX('913:913'!$E$6:$E$1205,B3501)),0)</f>
        <v>0</v>
      </c>
      <c r="C21167" s="10"/>
    </row>
    <row r="21168" spans="1:3">
      <c r="A21168" s="21">
        <v>447</v>
      </c>
      <c r="B21168" s="6">
        <f>IF(ISNUMBER(B3502),MAX(0,INDEX('913:913'!$E$6:$E$1205,B3502)),0)</f>
        <v>0</v>
      </c>
      <c r="C21168" s="10"/>
    </row>
    <row r="21169" spans="1:3">
      <c r="A21169" s="21">
        <v>448</v>
      </c>
      <c r="B21169" s="6">
        <f>IF(ISNUMBER(B3503),MAX(0,INDEX('913:913'!$E$6:$E$1205,B3503)),0)</f>
        <v>0</v>
      </c>
      <c r="C21169" s="10"/>
    </row>
    <row r="21170" spans="1:3">
      <c r="A21170" s="21">
        <v>449</v>
      </c>
      <c r="B21170" s="6">
        <f>IF(ISNUMBER(B3504),MAX(0,INDEX('913:913'!$E$6:$E$1205,B3504)),0)</f>
        <v>0</v>
      </c>
      <c r="C21170" s="10"/>
    </row>
    <row r="21171" spans="1:3">
      <c r="A21171" s="21">
        <v>450</v>
      </c>
      <c r="B21171" s="6">
        <f>IF(ISNUMBER(B3505),MAX(0,INDEX('913:913'!$E$6:$E$1205,B3505)),0)</f>
        <v>0</v>
      </c>
      <c r="C21171" s="10"/>
    </row>
    <row r="21172" spans="1:3">
      <c r="A21172" s="21">
        <v>451</v>
      </c>
      <c r="B21172" s="6">
        <f>IF(ISNUMBER(B3506),MAX(0,INDEX('913:913'!$E$6:$E$1205,B3506)),0)</f>
        <v>0</v>
      </c>
      <c r="C21172" s="10"/>
    </row>
    <row r="21173" spans="1:3">
      <c r="A21173" s="21">
        <v>452</v>
      </c>
      <c r="B21173" s="6">
        <f>IF(ISNUMBER(B3507),MAX(0,INDEX('913:913'!$E$6:$E$1205,B3507)),0)</f>
        <v>0</v>
      </c>
      <c r="C21173" s="10"/>
    </row>
    <row r="21174" spans="1:3">
      <c r="A21174" s="21">
        <v>453</v>
      </c>
      <c r="B21174" s="6">
        <f>IF(ISNUMBER(B3508),MAX(0,INDEX('913:913'!$E$6:$E$1205,B3508)),0)</f>
        <v>0</v>
      </c>
      <c r="C21174" s="10"/>
    </row>
    <row r="21175" spans="1:3">
      <c r="A21175" s="21">
        <v>454</v>
      </c>
      <c r="B21175" s="6">
        <f>IF(ISNUMBER(B3509),MAX(0,INDEX('913:913'!$E$6:$E$1205,B3509)),0)</f>
        <v>0</v>
      </c>
      <c r="C21175" s="10"/>
    </row>
    <row r="21176" spans="1:3">
      <c r="A21176" s="21">
        <v>455</v>
      </c>
      <c r="B21176" s="6">
        <f>IF(ISNUMBER(B3510),MAX(0,INDEX('913:913'!$E$6:$E$1205,B3510)),0)</f>
        <v>0</v>
      </c>
      <c r="C21176" s="10"/>
    </row>
    <row r="21177" spans="1:3">
      <c r="A21177" s="21">
        <v>456</v>
      </c>
      <c r="B21177" s="6">
        <f>IF(ISNUMBER(B3511),MAX(0,INDEX('913:913'!$E$6:$E$1205,B3511)),0)</f>
        <v>0</v>
      </c>
      <c r="C21177" s="10"/>
    </row>
    <row r="21178" spans="1:3">
      <c r="A21178" s="21">
        <v>457</v>
      </c>
      <c r="B21178" s="6">
        <f>IF(ISNUMBER(B3512),MAX(0,INDEX('913:913'!$E$6:$E$1205,B3512)),0)</f>
        <v>0</v>
      </c>
      <c r="C21178" s="10"/>
    </row>
    <row r="21179" spans="1:3">
      <c r="A21179" s="21">
        <v>458</v>
      </c>
      <c r="B21179" s="6">
        <f>IF(ISNUMBER(B3513),MAX(0,INDEX('913:913'!$E$6:$E$1205,B3513)),0)</f>
        <v>0</v>
      </c>
      <c r="C21179" s="10"/>
    </row>
    <row r="21180" spans="1:3">
      <c r="A21180" s="21">
        <v>459</v>
      </c>
      <c r="B21180" s="6">
        <f>IF(ISNUMBER(B3514),MAX(0,INDEX('913:913'!$E$6:$E$1205,B3514)),0)</f>
        <v>0</v>
      </c>
      <c r="C21180" s="10"/>
    </row>
    <row r="21181" spans="1:3">
      <c r="A21181" s="21">
        <v>460</v>
      </c>
      <c r="B21181" s="6">
        <f>IF(ISNUMBER(B3515),MAX(0,INDEX('913:913'!$E$6:$E$1205,B3515)),0)</f>
        <v>0</v>
      </c>
      <c r="C21181" s="10"/>
    </row>
    <row r="21182" spans="1:3">
      <c r="A21182" s="21">
        <v>461</v>
      </c>
      <c r="B21182" s="6">
        <f>IF(ISNUMBER(B3516),MAX(0,INDEX('913:913'!$E$6:$E$1205,B3516)),0)</f>
        <v>0</v>
      </c>
      <c r="C21182" s="10"/>
    </row>
    <row r="21183" spans="1:3">
      <c r="A21183" s="21">
        <v>462</v>
      </c>
      <c r="B21183" s="6">
        <f>IF(ISNUMBER(B3517),MAX(0,INDEX('913:913'!$E$6:$E$1205,B3517)),0)</f>
        <v>0</v>
      </c>
      <c r="C21183" s="10"/>
    </row>
    <row r="21184" spans="1:3">
      <c r="A21184" s="21">
        <v>463</v>
      </c>
      <c r="B21184" s="6">
        <f>IF(ISNUMBER(B3518),MAX(0,INDEX('913:913'!$E$6:$E$1205,B3518)),0)</f>
        <v>0</v>
      </c>
      <c r="C21184" s="10"/>
    </row>
    <row r="21185" spans="1:3">
      <c r="A21185" s="21">
        <v>464</v>
      </c>
      <c r="B21185" s="6">
        <f>IF(ISNUMBER(B3519),MAX(0,INDEX('913:913'!$E$6:$E$1205,B3519)),0)</f>
        <v>0</v>
      </c>
      <c r="C21185" s="10"/>
    </row>
    <row r="21186" spans="1:3">
      <c r="A21186" s="21">
        <v>465</v>
      </c>
      <c r="B21186" s="6">
        <f>IF(ISNUMBER(B3520),MAX(0,INDEX('913:913'!$E$6:$E$1205,B3520)),0)</f>
        <v>0</v>
      </c>
      <c r="C21186" s="10"/>
    </row>
    <row r="21187" spans="1:3">
      <c r="A21187" s="21">
        <v>466</v>
      </c>
      <c r="B21187" s="6">
        <f>IF(ISNUMBER(B3521),MAX(0,INDEX('913:913'!$E$6:$E$1205,B3521)),0)</f>
        <v>0</v>
      </c>
      <c r="C21187" s="10"/>
    </row>
    <row r="21188" spans="1:3">
      <c r="A21188" s="21">
        <v>467</v>
      </c>
      <c r="B21188" s="6">
        <f>IF(ISNUMBER(B3522),MAX(0,INDEX('913:913'!$E$6:$E$1205,B3522)),0)</f>
        <v>0</v>
      </c>
      <c r="C21188" s="10"/>
    </row>
    <row r="21189" spans="1:3">
      <c r="A21189" s="21">
        <v>468</v>
      </c>
      <c r="B21189" s="6">
        <f>IF(ISNUMBER(B3523),MAX(0,INDEX('913:913'!$E$6:$E$1205,B3523)),0)</f>
        <v>0</v>
      </c>
      <c r="C21189" s="10"/>
    </row>
    <row r="21190" spans="1:3">
      <c r="A21190" s="21">
        <v>469</v>
      </c>
      <c r="B21190" s="6">
        <f>IF(ISNUMBER(B3524),MAX(0,INDEX('913:913'!$E$6:$E$1205,B3524)),0)</f>
        <v>0</v>
      </c>
      <c r="C21190" s="10"/>
    </row>
    <row r="21191" spans="1:3">
      <c r="A21191" s="21">
        <v>470</v>
      </c>
      <c r="B21191" s="6">
        <f>IF(ISNUMBER(B3525),MAX(0,INDEX('913:913'!$E$6:$E$1205,B3525)),0)</f>
        <v>0</v>
      </c>
      <c r="C21191" s="10"/>
    </row>
    <row r="21192" spans="1:3">
      <c r="A21192" s="21">
        <v>471</v>
      </c>
      <c r="B21192" s="6">
        <f>IF(ISNUMBER(B3526),MAX(0,INDEX('913:913'!$E$6:$E$1205,B3526)),0)</f>
        <v>0</v>
      </c>
      <c r="C21192" s="10"/>
    </row>
    <row r="21193" spans="1:3">
      <c r="A21193" s="21">
        <v>472</v>
      </c>
      <c r="B21193" s="6">
        <f>IF(ISNUMBER(B3527),MAX(0,INDEX('913:913'!$E$6:$E$1205,B3527)),0)</f>
        <v>0</v>
      </c>
      <c r="C21193" s="10"/>
    </row>
    <row r="21194" spans="1:3">
      <c r="A21194" s="21">
        <v>473</v>
      </c>
      <c r="B21194" s="6">
        <f>IF(ISNUMBER(B3528),MAX(0,INDEX('913:913'!$E$6:$E$1205,B3528)),0)</f>
        <v>0</v>
      </c>
      <c r="C21194" s="10"/>
    </row>
    <row r="21195" spans="1:3">
      <c r="A21195" s="21">
        <v>474</v>
      </c>
      <c r="B21195" s="6">
        <f>IF(ISNUMBER(B3529),MAX(0,INDEX('913:913'!$E$6:$E$1205,B3529)),0)</f>
        <v>0</v>
      </c>
      <c r="C21195" s="10"/>
    </row>
    <row r="21196" spans="1:3">
      <c r="A21196" s="21">
        <v>475</v>
      </c>
      <c r="B21196" s="6">
        <f>IF(ISNUMBER(B3530),MAX(0,INDEX('913:913'!$E$6:$E$1205,B3530)),0)</f>
        <v>0</v>
      </c>
      <c r="C21196" s="10"/>
    </row>
    <row r="21197" spans="1:3">
      <c r="A21197" s="21">
        <v>476</v>
      </c>
      <c r="B21197" s="6">
        <f>IF(ISNUMBER(B3531),MAX(0,INDEX('913:913'!$E$6:$E$1205,B3531)),0)</f>
        <v>0</v>
      </c>
      <c r="C21197" s="10"/>
    </row>
    <row r="21198" spans="1:3">
      <c r="A21198" s="21">
        <v>477</v>
      </c>
      <c r="B21198" s="6">
        <f>IF(ISNUMBER(B3532),MAX(0,INDEX('913:913'!$E$6:$E$1205,B3532)),0)</f>
        <v>0</v>
      </c>
      <c r="C21198" s="10"/>
    </row>
    <row r="21199" spans="1:3">
      <c r="A21199" s="21">
        <v>478</v>
      </c>
      <c r="B21199" s="6">
        <f>IF(ISNUMBER(B3533),MAX(0,INDEX('913:913'!$E$6:$E$1205,B3533)),0)</f>
        <v>0</v>
      </c>
      <c r="C21199" s="10"/>
    </row>
    <row r="21200" spans="1:3">
      <c r="A21200" s="21">
        <v>479</v>
      </c>
      <c r="B21200" s="6">
        <f>IF(ISNUMBER(B3534),MAX(0,INDEX('913:913'!$E$6:$E$1205,B3534)),0)</f>
        <v>0</v>
      </c>
      <c r="C21200" s="10"/>
    </row>
    <row r="21201" spans="1:3">
      <c r="A21201" s="21">
        <v>480</v>
      </c>
      <c r="B21201" s="6">
        <f>IF(ISNUMBER(B3535),MAX(0,INDEX('913:913'!$E$6:$E$1205,B3535)),0)</f>
        <v>0</v>
      </c>
      <c r="C21201" s="10"/>
    </row>
    <row r="21202" spans="1:3">
      <c r="A21202" s="21">
        <v>481</v>
      </c>
      <c r="B21202" s="6">
        <f>IF(ISNUMBER(B3536),MAX(0,INDEX('913:913'!$E$6:$E$1205,B3536)),0)</f>
        <v>0</v>
      </c>
      <c r="C21202" s="10"/>
    </row>
    <row r="21203" spans="1:3">
      <c r="A21203" s="21">
        <v>482</v>
      </c>
      <c r="B21203" s="6">
        <f>IF(ISNUMBER(B3537),MAX(0,INDEX('913:913'!$E$6:$E$1205,B3537)),0)</f>
        <v>0</v>
      </c>
      <c r="C21203" s="10"/>
    </row>
    <row r="21204" spans="1:3">
      <c r="A21204" s="21">
        <v>483</v>
      </c>
      <c r="B21204" s="6">
        <f>IF(ISNUMBER(B3538),MAX(0,INDEX('913:913'!$E$6:$E$1205,B3538)),0)</f>
        <v>0</v>
      </c>
      <c r="C21204" s="10"/>
    </row>
    <row r="21205" spans="1:3">
      <c r="A21205" s="21">
        <v>484</v>
      </c>
      <c r="B21205" s="6">
        <f>IF(ISNUMBER(B3539),MAX(0,INDEX('913:913'!$E$6:$E$1205,B3539)),0)</f>
        <v>0</v>
      </c>
      <c r="C21205" s="10"/>
    </row>
    <row r="21206" spans="1:3">
      <c r="A21206" s="21">
        <v>485</v>
      </c>
      <c r="B21206" s="6">
        <f>IF(ISNUMBER(B3540),MAX(0,INDEX('913:913'!$E$6:$E$1205,B3540)),0)</f>
        <v>0</v>
      </c>
      <c r="C21206" s="10"/>
    </row>
    <row r="21207" spans="1:3">
      <c r="A21207" s="21">
        <v>486</v>
      </c>
      <c r="B21207" s="6">
        <f>IF(ISNUMBER(B3541),MAX(0,INDEX('913:913'!$E$6:$E$1205,B3541)),0)</f>
        <v>0</v>
      </c>
      <c r="C21207" s="10"/>
    </row>
    <row r="21208" spans="1:3">
      <c r="A21208" s="21">
        <v>487</v>
      </c>
      <c r="B21208" s="6">
        <f>IF(ISNUMBER(B3542),MAX(0,INDEX('913:913'!$E$6:$E$1205,B3542)),0)</f>
        <v>0</v>
      </c>
      <c r="C21208" s="10"/>
    </row>
    <row r="21209" spans="1:3">
      <c r="A21209" s="21">
        <v>488</v>
      </c>
      <c r="B21209" s="6">
        <f>IF(ISNUMBER(B3543),MAX(0,INDEX('913:913'!$E$6:$E$1205,B3543)),0)</f>
        <v>0</v>
      </c>
      <c r="C21209" s="10"/>
    </row>
    <row r="21210" spans="1:3">
      <c r="A21210" s="21">
        <v>489</v>
      </c>
      <c r="B21210" s="6">
        <f>IF(ISNUMBER(B3544),MAX(0,INDEX('913:913'!$E$6:$E$1205,B3544)),0)</f>
        <v>0</v>
      </c>
      <c r="C21210" s="10"/>
    </row>
    <row r="21211" spans="1:3">
      <c r="A21211" s="21">
        <v>490</v>
      </c>
      <c r="B21211" s="6">
        <f>IF(ISNUMBER(B3545),MAX(0,INDEX('913:913'!$E$6:$E$1205,B3545)),0)</f>
        <v>0</v>
      </c>
      <c r="C21211" s="10"/>
    </row>
    <row r="21212" spans="1:3">
      <c r="A21212" s="21">
        <v>491</v>
      </c>
      <c r="B21212" s="6">
        <f>IF(ISNUMBER(B3546),MAX(0,INDEX('913:913'!$E$6:$E$1205,B3546)),0)</f>
        <v>0</v>
      </c>
      <c r="C21212" s="10"/>
    </row>
    <row r="21213" spans="1:3">
      <c r="A21213" s="21">
        <v>492</v>
      </c>
      <c r="B21213" s="6">
        <f>IF(ISNUMBER(B3547),MAX(0,INDEX('913:913'!$E$6:$E$1205,B3547)),0)</f>
        <v>0</v>
      </c>
      <c r="C21213" s="10"/>
    </row>
    <row r="21214" spans="1:3">
      <c r="A21214" s="21">
        <v>493</v>
      </c>
      <c r="B21214" s="6">
        <f>IF(ISNUMBER(B3548),MAX(0,INDEX('913:913'!$E$6:$E$1205,B3548)),0)</f>
        <v>0</v>
      </c>
      <c r="C21214" s="10"/>
    </row>
    <row r="21215" spans="1:3">
      <c r="A21215" s="21">
        <v>494</v>
      </c>
      <c r="B21215" s="6">
        <f>IF(ISNUMBER(B3549),MAX(0,INDEX('913:913'!$E$6:$E$1205,B3549)),0)</f>
        <v>0</v>
      </c>
      <c r="C21215" s="10"/>
    </row>
    <row r="21216" spans="1:3">
      <c r="A21216" s="21">
        <v>495</v>
      </c>
      <c r="B21216" s="6">
        <f>IF(ISNUMBER(B3550),MAX(0,INDEX('913:913'!$E$6:$E$1205,B3550)),0)</f>
        <v>0</v>
      </c>
      <c r="C21216" s="10"/>
    </row>
    <row r="21217" spans="1:3">
      <c r="A21217" s="21">
        <v>496</v>
      </c>
      <c r="B21217" s="6">
        <f>IF(ISNUMBER(B3551),MAX(0,INDEX('913:913'!$E$6:$E$1205,B3551)),0)</f>
        <v>0</v>
      </c>
      <c r="C21217" s="10"/>
    </row>
    <row r="21218" spans="1:3">
      <c r="A21218" s="21">
        <v>497</v>
      </c>
      <c r="B21218" s="6">
        <f>IF(ISNUMBER(B3552),MAX(0,INDEX('913:913'!$E$6:$E$1205,B3552)),0)</f>
        <v>0</v>
      </c>
      <c r="C21218" s="10"/>
    </row>
    <row r="21219" spans="1:3">
      <c r="A21219" s="21">
        <v>498</v>
      </c>
      <c r="B21219" s="6">
        <f>IF(ISNUMBER(B3553),MAX(0,INDEX('913:913'!$E$6:$E$1205,B3553)),0)</f>
        <v>0</v>
      </c>
      <c r="C21219" s="10"/>
    </row>
    <row r="21220" spans="1:3">
      <c r="A21220" s="21">
        <v>499</v>
      </c>
      <c r="B21220" s="6">
        <f>IF(ISNUMBER(B3554),MAX(0,INDEX('913:913'!$E$6:$E$1205,B3554)),0)</f>
        <v>0</v>
      </c>
      <c r="C21220" s="10"/>
    </row>
    <row r="21221" spans="1:3">
      <c r="A21221" s="21">
        <v>500</v>
      </c>
      <c r="B21221" s="6">
        <f>IF(ISNUMBER(B3555),MAX(0,INDEX('913:913'!$E$6:$E$1205,B3555)),0)</f>
        <v>0</v>
      </c>
      <c r="C21221" s="10"/>
    </row>
    <row r="21222" spans="1:3">
      <c r="A21222" s="21">
        <v>501</v>
      </c>
      <c r="B21222" s="6">
        <f>IF(ISNUMBER(B3556),MAX(0,INDEX('913:913'!$E$6:$E$1205,B3556)),0)</f>
        <v>0</v>
      </c>
      <c r="C21222" s="10"/>
    </row>
    <row r="21223" spans="1:3">
      <c r="A21223" s="21">
        <v>502</v>
      </c>
      <c r="B21223" s="6">
        <f>IF(ISNUMBER(B3557),MAX(0,INDEX('913:913'!$E$6:$E$1205,B3557)),0)</f>
        <v>0</v>
      </c>
      <c r="C21223" s="10"/>
    </row>
    <row r="21224" spans="1:3">
      <c r="A21224" s="21">
        <v>503</v>
      </c>
      <c r="B21224" s="6">
        <f>IF(ISNUMBER(B3558),MAX(0,INDEX('913:913'!$E$6:$E$1205,B3558)),0)</f>
        <v>0</v>
      </c>
      <c r="C21224" s="10"/>
    </row>
    <row r="21225" spans="1:3">
      <c r="A21225" s="21">
        <v>504</v>
      </c>
      <c r="B21225" s="6">
        <f>IF(ISNUMBER(B3559),MAX(0,INDEX('913:913'!$E$6:$E$1205,B3559)),0)</f>
        <v>0</v>
      </c>
      <c r="C21225" s="10"/>
    </row>
    <row r="21226" spans="1:3">
      <c r="A21226" s="21">
        <v>505</v>
      </c>
      <c r="B21226" s="6">
        <f>IF(ISNUMBER(B3560),MAX(0,INDEX('913:913'!$E$6:$E$1205,B3560)),0)</f>
        <v>0</v>
      </c>
      <c r="C21226" s="10"/>
    </row>
    <row r="21227" spans="1:3">
      <c r="A21227" s="21">
        <v>506</v>
      </c>
      <c r="B21227" s="6">
        <f>IF(ISNUMBER(B3561),MAX(0,INDEX('913:913'!$E$6:$E$1205,B3561)),0)</f>
        <v>0</v>
      </c>
      <c r="C21227" s="10"/>
    </row>
    <row r="21228" spans="1:3">
      <c r="A21228" s="21">
        <v>507</v>
      </c>
      <c r="B21228" s="6">
        <f>IF(ISNUMBER(B3562),MAX(0,INDEX('913:913'!$E$6:$E$1205,B3562)),0)</f>
        <v>0</v>
      </c>
      <c r="C21228" s="10"/>
    </row>
    <row r="21229" spans="1:3">
      <c r="A21229" s="21">
        <v>508</v>
      </c>
      <c r="B21229" s="6">
        <f>IF(ISNUMBER(B3563),MAX(0,INDEX('913:913'!$E$6:$E$1205,B3563)),0)</f>
        <v>0</v>
      </c>
      <c r="C21229" s="10"/>
    </row>
    <row r="21230" spans="1:3">
      <c r="A21230" s="21">
        <v>509</v>
      </c>
      <c r="B21230" s="6">
        <f>IF(ISNUMBER(B3564),MAX(0,INDEX('913:913'!$E$6:$E$1205,B3564)),0)</f>
        <v>0</v>
      </c>
      <c r="C21230" s="10"/>
    </row>
    <row r="21231" spans="1:3">
      <c r="A21231" s="21">
        <v>510</v>
      </c>
      <c r="B21231" s="6">
        <f>IF(ISNUMBER(B3565),MAX(0,INDEX('913:913'!$E$6:$E$1205,B3565)),0)</f>
        <v>0</v>
      </c>
      <c r="C21231" s="10"/>
    </row>
    <row r="21232" spans="1:3">
      <c r="A21232" s="21">
        <v>511</v>
      </c>
      <c r="B21232" s="6">
        <f>IF(ISNUMBER(B3566),MAX(0,INDEX('913:913'!$E$6:$E$1205,B3566)),0)</f>
        <v>0</v>
      </c>
      <c r="C21232" s="10"/>
    </row>
    <row r="21233" spans="1:3">
      <c r="A21233" s="21">
        <v>512</v>
      </c>
      <c r="B21233" s="6">
        <f>IF(ISNUMBER(B3567),MAX(0,INDEX('913:913'!$E$6:$E$1205,B3567)),0)</f>
        <v>0</v>
      </c>
      <c r="C21233" s="10"/>
    </row>
    <row r="21234" spans="1:3">
      <c r="A21234" s="21">
        <v>513</v>
      </c>
      <c r="B21234" s="6">
        <f>IF(ISNUMBER(B3568),MAX(0,INDEX('913:913'!$E$6:$E$1205,B3568)),0)</f>
        <v>0</v>
      </c>
      <c r="C21234" s="10"/>
    </row>
    <row r="21235" spans="1:3">
      <c r="A21235" s="21">
        <v>514</v>
      </c>
      <c r="B21235" s="6">
        <f>IF(ISNUMBER(B3569),MAX(0,INDEX('913:913'!$E$6:$E$1205,B3569)),0)</f>
        <v>0</v>
      </c>
      <c r="C21235" s="10"/>
    </row>
    <row r="21236" spans="1:3">
      <c r="A21236" s="21">
        <v>515</v>
      </c>
      <c r="B21236" s="6">
        <f>IF(ISNUMBER(B3570),MAX(0,INDEX('913:913'!$E$6:$E$1205,B3570)),0)</f>
        <v>0</v>
      </c>
      <c r="C21236" s="10"/>
    </row>
    <row r="21237" spans="1:3">
      <c r="A21237" s="21">
        <v>516</v>
      </c>
      <c r="B21237" s="6">
        <f>IF(ISNUMBER(B3571),MAX(0,INDEX('913:913'!$E$6:$E$1205,B3571)),0)</f>
        <v>0</v>
      </c>
      <c r="C21237" s="10"/>
    </row>
    <row r="21238" spans="1:3">
      <c r="A21238" s="21">
        <v>517</v>
      </c>
      <c r="B21238" s="6">
        <f>IF(ISNUMBER(B3572),MAX(0,INDEX('913:913'!$E$6:$E$1205,B3572)),0)</f>
        <v>0</v>
      </c>
      <c r="C21238" s="10"/>
    </row>
    <row r="21239" spans="1:3">
      <c r="A21239" s="21">
        <v>518</v>
      </c>
      <c r="B21239" s="6">
        <f>IF(ISNUMBER(B3573),MAX(0,INDEX('913:913'!$E$6:$E$1205,B3573)),0)</f>
        <v>0</v>
      </c>
      <c r="C21239" s="10"/>
    </row>
    <row r="21240" spans="1:3">
      <c r="A21240" s="21">
        <v>519</v>
      </c>
      <c r="B21240" s="6">
        <f>IF(ISNUMBER(B3574),MAX(0,INDEX('913:913'!$E$6:$E$1205,B3574)),0)</f>
        <v>0</v>
      </c>
      <c r="C21240" s="10"/>
    </row>
    <row r="21241" spans="1:3">
      <c r="A21241" s="21">
        <v>520</v>
      </c>
      <c r="B21241" s="6">
        <f>IF(ISNUMBER(B3575),MAX(0,INDEX('913:913'!$E$6:$E$1205,B3575)),0)</f>
        <v>0</v>
      </c>
      <c r="C21241" s="10"/>
    </row>
    <row r="21242" spans="1:3">
      <c r="A21242" s="21">
        <v>521</v>
      </c>
      <c r="B21242" s="6">
        <f>IF(ISNUMBER(B3576),MAX(0,INDEX('913:913'!$E$6:$E$1205,B3576)),0)</f>
        <v>0</v>
      </c>
      <c r="C21242" s="10"/>
    </row>
    <row r="21243" spans="1:3">
      <c r="A21243" s="21">
        <v>522</v>
      </c>
      <c r="B21243" s="6">
        <f>IF(ISNUMBER(B3577),MAX(0,INDEX('913:913'!$E$6:$E$1205,B3577)),0)</f>
        <v>0</v>
      </c>
      <c r="C21243" s="10"/>
    </row>
    <row r="21244" spans="1:3">
      <c r="A21244" s="21">
        <v>523</v>
      </c>
      <c r="B21244" s="6">
        <f>IF(ISNUMBER(B3578),MAX(0,INDEX('913:913'!$E$6:$E$1205,B3578)),0)</f>
        <v>0</v>
      </c>
      <c r="C21244" s="10"/>
    </row>
    <row r="21245" spans="1:3">
      <c r="A21245" s="21">
        <v>524</v>
      </c>
      <c r="B21245" s="6">
        <f>IF(ISNUMBER(B3579),MAX(0,INDEX('913:913'!$E$6:$E$1205,B3579)),0)</f>
        <v>0</v>
      </c>
      <c r="C21245" s="10"/>
    </row>
    <row r="21246" spans="1:3">
      <c r="A21246" s="21">
        <v>525</v>
      </c>
      <c r="B21246" s="6">
        <f>IF(ISNUMBER(B3580),MAX(0,INDEX('913:913'!$E$6:$E$1205,B3580)),0)</f>
        <v>0</v>
      </c>
      <c r="C21246" s="10"/>
    </row>
    <row r="21247" spans="1:3">
      <c r="A21247" s="21">
        <v>526</v>
      </c>
      <c r="B21247" s="6">
        <f>IF(ISNUMBER(B3581),MAX(0,INDEX('913:913'!$E$6:$E$1205,B3581)),0)</f>
        <v>0</v>
      </c>
      <c r="C21247" s="10"/>
    </row>
    <row r="21248" spans="1:3">
      <c r="A21248" s="21">
        <v>527</v>
      </c>
      <c r="B21248" s="6">
        <f>IF(ISNUMBER(B3582),MAX(0,INDEX('913:913'!$E$6:$E$1205,B3582)),0)</f>
        <v>0</v>
      </c>
      <c r="C21248" s="10"/>
    </row>
    <row r="21249" spans="1:3">
      <c r="A21249" s="21">
        <v>528</v>
      </c>
      <c r="B21249" s="6">
        <f>IF(ISNUMBER(B3583),MAX(0,INDEX('913:913'!$E$6:$E$1205,B3583)),0)</f>
        <v>0</v>
      </c>
      <c r="C21249" s="10"/>
    </row>
    <row r="21250" spans="1:3">
      <c r="A21250" s="21">
        <v>529</v>
      </c>
      <c r="B21250" s="6">
        <f>IF(ISNUMBER(B3584),MAX(0,INDEX('913:913'!$E$6:$E$1205,B3584)),0)</f>
        <v>0</v>
      </c>
      <c r="C21250" s="10"/>
    </row>
    <row r="21251" spans="1:3">
      <c r="A21251" s="21">
        <v>530</v>
      </c>
      <c r="B21251" s="6">
        <f>IF(ISNUMBER(B3585),MAX(0,INDEX('913:913'!$E$6:$E$1205,B3585)),0)</f>
        <v>0</v>
      </c>
      <c r="C21251" s="10"/>
    </row>
    <row r="21252" spans="1:3">
      <c r="A21252" s="21">
        <v>531</v>
      </c>
      <c r="B21252" s="6">
        <f>IF(ISNUMBER(B3586),MAX(0,INDEX('913:913'!$E$6:$E$1205,B3586)),0)</f>
        <v>0</v>
      </c>
      <c r="C21252" s="10"/>
    </row>
    <row r="21253" spans="1:3">
      <c r="A21253" s="21">
        <v>532</v>
      </c>
      <c r="B21253" s="6">
        <f>IF(ISNUMBER(B3587),MAX(0,INDEX('913:913'!$E$6:$E$1205,B3587)),0)</f>
        <v>0</v>
      </c>
      <c r="C21253" s="10"/>
    </row>
    <row r="21254" spans="1:3">
      <c r="A21254" s="21">
        <v>533</v>
      </c>
      <c r="B21254" s="6">
        <f>IF(ISNUMBER(B3588),MAX(0,INDEX('913:913'!$E$6:$E$1205,B3588)),0)</f>
        <v>0</v>
      </c>
      <c r="C21254" s="10"/>
    </row>
    <row r="21255" spans="1:3">
      <c r="A21255" s="21">
        <v>534</v>
      </c>
      <c r="B21255" s="6">
        <f>IF(ISNUMBER(B3589),MAX(0,INDEX('913:913'!$E$6:$E$1205,B3589)),0)</f>
        <v>0</v>
      </c>
      <c r="C21255" s="10"/>
    </row>
    <row r="21256" spans="1:3">
      <c r="A21256" s="21">
        <v>535</v>
      </c>
      <c r="B21256" s="6">
        <f>IF(ISNUMBER(B3590),MAX(0,INDEX('913:913'!$E$6:$E$1205,B3590)),0)</f>
        <v>0</v>
      </c>
      <c r="C21256" s="10"/>
    </row>
    <row r="21257" spans="1:3">
      <c r="A21257" s="21">
        <v>536</v>
      </c>
      <c r="B21257" s="6">
        <f>IF(ISNUMBER(B3591),MAX(0,INDEX('913:913'!$E$6:$E$1205,B3591)),0)</f>
        <v>0</v>
      </c>
      <c r="C21257" s="10"/>
    </row>
    <row r="21258" spans="1:3">
      <c r="A21258" s="21">
        <v>537</v>
      </c>
      <c r="B21258" s="6">
        <f>IF(ISNUMBER(B3592),MAX(0,INDEX('913:913'!$E$6:$E$1205,B3592)),0)</f>
        <v>0</v>
      </c>
      <c r="C21258" s="10"/>
    </row>
    <row r="21259" spans="1:3">
      <c r="A21259" s="21">
        <v>538</v>
      </c>
      <c r="B21259" s="6">
        <f>IF(ISNUMBER(B3593),MAX(0,INDEX('913:913'!$E$6:$E$1205,B3593)),0)</f>
        <v>0</v>
      </c>
      <c r="C21259" s="10"/>
    </row>
    <row r="21260" spans="1:3">
      <c r="A21260" s="21">
        <v>539</v>
      </c>
      <c r="B21260" s="6">
        <f>IF(ISNUMBER(B3594),MAX(0,INDEX('913:913'!$E$6:$E$1205,B3594)),0)</f>
        <v>0</v>
      </c>
      <c r="C21260" s="10"/>
    </row>
    <row r="21261" spans="1:3">
      <c r="A21261" s="21">
        <v>540</v>
      </c>
      <c r="B21261" s="6">
        <f>IF(ISNUMBER(B3595),MAX(0,INDEX('913:913'!$E$6:$E$1205,B3595)),0)</f>
        <v>0</v>
      </c>
      <c r="C21261" s="10"/>
    </row>
    <row r="21262" spans="1:3">
      <c r="A21262" s="21">
        <v>541</v>
      </c>
      <c r="B21262" s="6">
        <f>IF(ISNUMBER(B3596),MAX(0,INDEX('913:913'!$E$6:$E$1205,B3596)),0)</f>
        <v>0</v>
      </c>
      <c r="C21262" s="10"/>
    </row>
    <row r="21263" spans="1:3">
      <c r="A21263" s="21">
        <v>542</v>
      </c>
      <c r="B21263" s="6">
        <f>IF(ISNUMBER(B3597),MAX(0,INDEX('913:913'!$E$6:$E$1205,B3597)),0)</f>
        <v>0</v>
      </c>
      <c r="C21263" s="10"/>
    </row>
    <row r="21264" spans="1:3">
      <c r="A21264" s="21">
        <v>543</v>
      </c>
      <c r="B21264" s="6">
        <f>IF(ISNUMBER(B3598),MAX(0,INDEX('913:913'!$E$6:$E$1205,B3598)),0)</f>
        <v>0</v>
      </c>
      <c r="C21264" s="10"/>
    </row>
    <row r="21265" spans="1:3">
      <c r="A21265" s="21">
        <v>544</v>
      </c>
      <c r="B21265" s="6">
        <f>IF(ISNUMBER(B3599),MAX(0,INDEX('913:913'!$E$6:$E$1205,B3599)),0)</f>
        <v>0</v>
      </c>
      <c r="C21265" s="10"/>
    </row>
    <row r="21266" spans="1:3">
      <c r="A21266" s="21">
        <v>545</v>
      </c>
      <c r="B21266" s="6">
        <f>IF(ISNUMBER(B3600),MAX(0,INDEX('913:913'!$E$6:$E$1205,B3600)),0)</f>
        <v>0</v>
      </c>
      <c r="C21266" s="10"/>
    </row>
    <row r="21267" spans="1:3">
      <c r="A21267" s="21">
        <v>546</v>
      </c>
      <c r="B21267" s="6">
        <f>IF(ISNUMBER(B3601),MAX(0,INDEX('913:913'!$E$6:$E$1205,B3601)),0)</f>
        <v>0</v>
      </c>
      <c r="C21267" s="10"/>
    </row>
    <row r="21268" spans="1:3">
      <c r="A21268" s="21">
        <v>547</v>
      </c>
      <c r="B21268" s="6">
        <f>IF(ISNUMBER(B3602),MAX(0,INDEX('913:913'!$E$6:$E$1205,B3602)),0)</f>
        <v>0</v>
      </c>
      <c r="C21268" s="10"/>
    </row>
    <row r="21269" spans="1:3">
      <c r="A21269" s="21">
        <v>548</v>
      </c>
      <c r="B21269" s="6">
        <f>IF(ISNUMBER(B3603),MAX(0,INDEX('913:913'!$E$6:$E$1205,B3603)),0)</f>
        <v>0</v>
      </c>
      <c r="C21269" s="10"/>
    </row>
    <row r="21270" spans="1:3">
      <c r="A21270" s="21">
        <v>549</v>
      </c>
      <c r="B21270" s="6">
        <f>IF(ISNUMBER(B3604),MAX(0,INDEX('913:913'!$E$6:$E$1205,B3604)),0)</f>
        <v>0</v>
      </c>
      <c r="C21270" s="10"/>
    </row>
    <row r="21271" spans="1:3">
      <c r="A21271" s="21">
        <v>550</v>
      </c>
      <c r="B21271" s="6">
        <f>IF(ISNUMBER(B3605),MAX(0,INDEX('913:913'!$E$6:$E$1205,B3605)),0)</f>
        <v>0</v>
      </c>
      <c r="C21271" s="10"/>
    </row>
    <row r="21272" spans="1:3">
      <c r="A21272" s="21">
        <v>551</v>
      </c>
      <c r="B21272" s="6">
        <f>IF(ISNUMBER(B3606),MAX(0,INDEX('913:913'!$E$6:$E$1205,B3606)),0)</f>
        <v>0</v>
      </c>
      <c r="C21272" s="10"/>
    </row>
    <row r="21273" spans="1:3">
      <c r="A21273" s="21">
        <v>552</v>
      </c>
      <c r="B21273" s="6">
        <f>IF(ISNUMBER(B3607),MAX(0,INDEX('913:913'!$E$6:$E$1205,B3607)),0)</f>
        <v>0</v>
      </c>
      <c r="C21273" s="10"/>
    </row>
    <row r="21274" spans="1:3">
      <c r="A21274" s="21">
        <v>553</v>
      </c>
      <c r="B21274" s="6">
        <f>IF(ISNUMBER(B3608),MAX(0,INDEX('913:913'!$E$6:$E$1205,B3608)),0)</f>
        <v>0</v>
      </c>
      <c r="C21274" s="10"/>
    </row>
    <row r="21275" spans="1:3">
      <c r="A21275" s="21">
        <v>554</v>
      </c>
      <c r="B21275" s="6">
        <f>IF(ISNUMBER(B3609),MAX(0,INDEX('913:913'!$E$6:$E$1205,B3609)),0)</f>
        <v>0</v>
      </c>
      <c r="C21275" s="10"/>
    </row>
    <row r="21276" spans="1:3">
      <c r="A21276" s="21">
        <v>555</v>
      </c>
      <c r="B21276" s="6">
        <f>IF(ISNUMBER(B3610),MAX(0,INDEX('913:913'!$E$6:$E$1205,B3610)),0)</f>
        <v>0</v>
      </c>
      <c r="C21276" s="10"/>
    </row>
    <row r="21277" spans="1:3">
      <c r="A21277" s="21">
        <v>556</v>
      </c>
      <c r="B21277" s="6">
        <f>IF(ISNUMBER(B3611),MAX(0,INDEX('913:913'!$E$6:$E$1205,B3611)),0)</f>
        <v>0</v>
      </c>
      <c r="C21277" s="10"/>
    </row>
    <row r="21278" spans="1:3">
      <c r="A21278" s="21">
        <v>557</v>
      </c>
      <c r="B21278" s="6">
        <f>IF(ISNUMBER(B3612),MAX(0,INDEX('913:913'!$E$6:$E$1205,B3612)),0)</f>
        <v>0</v>
      </c>
      <c r="C21278" s="10"/>
    </row>
    <row r="21279" spans="1:3">
      <c r="A21279" s="21">
        <v>558</v>
      </c>
      <c r="B21279" s="6">
        <f>IF(ISNUMBER(B3613),MAX(0,INDEX('913:913'!$E$6:$E$1205,B3613)),0)</f>
        <v>0</v>
      </c>
      <c r="C21279" s="10"/>
    </row>
    <row r="21280" spans="1:3">
      <c r="A21280" s="21">
        <v>559</v>
      </c>
      <c r="B21280" s="6">
        <f>IF(ISNUMBER(B3614),MAX(0,INDEX('913:913'!$E$6:$E$1205,B3614)),0)</f>
        <v>0</v>
      </c>
      <c r="C21280" s="10"/>
    </row>
    <row r="21281" spans="1:3">
      <c r="A21281" s="21">
        <v>560</v>
      </c>
      <c r="B21281" s="6">
        <f>IF(ISNUMBER(B3615),MAX(0,INDEX('913:913'!$E$6:$E$1205,B3615)),0)</f>
        <v>0</v>
      </c>
      <c r="C21281" s="10"/>
    </row>
    <row r="21282" spans="1:3">
      <c r="A21282" s="21">
        <v>561</v>
      </c>
      <c r="B21282" s="6">
        <f>IF(ISNUMBER(B3616),MAX(0,INDEX('913:913'!$E$6:$E$1205,B3616)),0)</f>
        <v>0</v>
      </c>
      <c r="C21282" s="10"/>
    </row>
    <row r="21283" spans="1:3">
      <c r="A21283" s="21">
        <v>562</v>
      </c>
      <c r="B21283" s="6">
        <f>IF(ISNUMBER(B3617),MAX(0,INDEX('913:913'!$E$6:$E$1205,B3617)),0)</f>
        <v>0</v>
      </c>
      <c r="C21283" s="10"/>
    </row>
    <row r="21284" spans="1:3">
      <c r="A21284" s="21">
        <v>563</v>
      </c>
      <c r="B21284" s="6">
        <f>IF(ISNUMBER(B3618),MAX(0,INDEX('913:913'!$E$6:$E$1205,B3618)),0)</f>
        <v>0</v>
      </c>
      <c r="C21284" s="10"/>
    </row>
    <row r="21285" spans="1:3">
      <c r="A21285" s="21">
        <v>564</v>
      </c>
      <c r="B21285" s="6">
        <f>IF(ISNUMBER(B3619),MAX(0,INDEX('913:913'!$E$6:$E$1205,B3619)),0)</f>
        <v>0</v>
      </c>
      <c r="C21285" s="10"/>
    </row>
    <row r="21286" spans="1:3">
      <c r="A21286" s="21">
        <v>565</v>
      </c>
      <c r="B21286" s="6">
        <f>IF(ISNUMBER(B3620),MAX(0,INDEX('913:913'!$E$6:$E$1205,B3620)),0)</f>
        <v>0</v>
      </c>
      <c r="C21286" s="10"/>
    </row>
    <row r="21287" spans="1:3">
      <c r="A21287" s="21">
        <v>566</v>
      </c>
      <c r="B21287" s="6">
        <f>IF(ISNUMBER(B3621),MAX(0,INDEX('913:913'!$E$6:$E$1205,B3621)),0)</f>
        <v>0</v>
      </c>
      <c r="C21287" s="10"/>
    </row>
    <row r="21288" spans="1:3">
      <c r="A21288" s="21">
        <v>567</v>
      </c>
      <c r="B21288" s="6">
        <f>IF(ISNUMBER(B3622),MAX(0,INDEX('913:913'!$E$6:$E$1205,B3622)),0)</f>
        <v>0</v>
      </c>
      <c r="C21288" s="10"/>
    </row>
    <row r="21289" spans="1:3">
      <c r="A21289" s="21">
        <v>568</v>
      </c>
      <c r="B21289" s="6">
        <f>IF(ISNUMBER(B3623),MAX(0,INDEX('913:913'!$E$6:$E$1205,B3623)),0)</f>
        <v>0</v>
      </c>
      <c r="C21289" s="10"/>
    </row>
    <row r="21290" spans="1:3">
      <c r="A21290" s="21">
        <v>569</v>
      </c>
      <c r="B21290" s="6">
        <f>IF(ISNUMBER(B3624),MAX(0,INDEX('913:913'!$E$6:$E$1205,B3624)),0)</f>
        <v>0</v>
      </c>
      <c r="C21290" s="10"/>
    </row>
    <row r="21291" spans="1:3">
      <c r="A21291" s="21">
        <v>570</v>
      </c>
      <c r="B21291" s="6">
        <f>IF(ISNUMBER(B3625),MAX(0,INDEX('913:913'!$E$6:$E$1205,B3625)),0)</f>
        <v>0</v>
      </c>
      <c r="C21291" s="10"/>
    </row>
    <row r="21292" spans="1:3">
      <c r="A21292" s="21">
        <v>571</v>
      </c>
      <c r="B21292" s="6">
        <f>IF(ISNUMBER(B3626),MAX(0,INDEX('913:913'!$E$6:$E$1205,B3626)),0)</f>
        <v>0</v>
      </c>
      <c r="C21292" s="10"/>
    </row>
    <row r="21293" spans="1:3">
      <c r="A21293" s="21">
        <v>572</v>
      </c>
      <c r="B21293" s="6">
        <f>IF(ISNUMBER(B3627),MAX(0,INDEX('913:913'!$E$6:$E$1205,B3627)),0)</f>
        <v>0</v>
      </c>
      <c r="C21293" s="10"/>
    </row>
    <row r="21294" spans="1:3">
      <c r="A21294" s="21">
        <v>573</v>
      </c>
      <c r="B21294" s="6">
        <f>IF(ISNUMBER(B3628),MAX(0,INDEX('913:913'!$E$6:$E$1205,B3628)),0)</f>
        <v>0</v>
      </c>
      <c r="C21294" s="10"/>
    </row>
    <row r="21295" spans="1:3">
      <c r="A21295" s="21">
        <v>574</v>
      </c>
      <c r="B21295" s="6">
        <f>IF(ISNUMBER(B3629),MAX(0,INDEX('913:913'!$E$6:$E$1205,B3629)),0)</f>
        <v>0</v>
      </c>
      <c r="C21295" s="10"/>
    </row>
    <row r="21296" spans="1:3">
      <c r="A21296" s="21">
        <v>575</v>
      </c>
      <c r="B21296" s="6">
        <f>IF(ISNUMBER(B3630),MAX(0,INDEX('913:913'!$E$6:$E$1205,B3630)),0)</f>
        <v>0</v>
      </c>
      <c r="C21296" s="10"/>
    </row>
    <row r="21297" spans="1:3">
      <c r="A21297" s="21">
        <v>576</v>
      </c>
      <c r="B21297" s="6">
        <f>IF(ISNUMBER(B3631),MAX(0,INDEX('913:913'!$E$6:$E$1205,B3631)),0)</f>
        <v>0</v>
      </c>
      <c r="C21297" s="10"/>
    </row>
    <row r="21298" spans="1:3">
      <c r="A21298" s="21">
        <v>577</v>
      </c>
      <c r="B21298" s="6">
        <f>IF(ISNUMBER(B3632),MAX(0,INDEX('913:913'!$E$6:$E$1205,B3632)),0)</f>
        <v>0</v>
      </c>
      <c r="C21298" s="10"/>
    </row>
    <row r="21299" spans="1:3">
      <c r="A21299" s="21">
        <v>578</v>
      </c>
      <c r="B21299" s="6">
        <f>IF(ISNUMBER(B3633),MAX(0,INDEX('913:913'!$E$6:$E$1205,B3633)),0)</f>
        <v>0</v>
      </c>
      <c r="C21299" s="10"/>
    </row>
    <row r="21300" spans="1:3">
      <c r="A21300" s="21">
        <v>579</v>
      </c>
      <c r="B21300" s="6">
        <f>IF(ISNUMBER(B3634),MAX(0,INDEX('913:913'!$E$6:$E$1205,B3634)),0)</f>
        <v>0</v>
      </c>
      <c r="C21300" s="10"/>
    </row>
    <row r="21301" spans="1:3">
      <c r="A21301" s="21">
        <v>580</v>
      </c>
      <c r="B21301" s="6">
        <f>IF(ISNUMBER(B3635),MAX(0,INDEX('913:913'!$E$6:$E$1205,B3635)),0)</f>
        <v>0</v>
      </c>
      <c r="C21301" s="10"/>
    </row>
    <row r="21302" spans="1:3">
      <c r="A21302" s="21">
        <v>581</v>
      </c>
      <c r="B21302" s="6">
        <f>IF(ISNUMBER(B3636),MAX(0,INDEX('913:913'!$E$6:$E$1205,B3636)),0)</f>
        <v>0</v>
      </c>
      <c r="C21302" s="10"/>
    </row>
    <row r="21303" spans="1:3">
      <c r="A21303" s="21">
        <v>582</v>
      </c>
      <c r="B21303" s="6">
        <f>IF(ISNUMBER(B3637),MAX(0,INDEX('913:913'!$E$6:$E$1205,B3637)),0)</f>
        <v>0</v>
      </c>
      <c r="C21303" s="10"/>
    </row>
    <row r="21304" spans="1:3">
      <c r="A21304" s="21">
        <v>583</v>
      </c>
      <c r="B21304" s="6">
        <f>IF(ISNUMBER(B3638),MAX(0,INDEX('913:913'!$E$6:$E$1205,B3638)),0)</f>
        <v>0</v>
      </c>
      <c r="C21304" s="10"/>
    </row>
    <row r="21305" spans="1:3">
      <c r="A21305" s="21">
        <v>584</v>
      </c>
      <c r="B21305" s="6">
        <f>IF(ISNUMBER(B3639),MAX(0,INDEX('913:913'!$E$6:$E$1205,B3639)),0)</f>
        <v>0</v>
      </c>
      <c r="C21305" s="10"/>
    </row>
    <row r="21306" spans="1:3">
      <c r="A21306" s="21">
        <v>585</v>
      </c>
      <c r="B21306" s="6">
        <f>IF(ISNUMBER(B3640),MAX(0,INDEX('913:913'!$E$6:$E$1205,B3640)),0)</f>
        <v>0</v>
      </c>
      <c r="C21306" s="10"/>
    </row>
    <row r="21307" spans="1:3">
      <c r="A21307" s="21">
        <v>586</v>
      </c>
      <c r="B21307" s="6">
        <f>IF(ISNUMBER(B3641),MAX(0,INDEX('913:913'!$E$6:$E$1205,B3641)),0)</f>
        <v>0</v>
      </c>
      <c r="C21307" s="10"/>
    </row>
    <row r="21308" spans="1:3">
      <c r="A21308" s="21">
        <v>587</v>
      </c>
      <c r="B21308" s="6">
        <f>IF(ISNUMBER(B3642),MAX(0,INDEX('913:913'!$E$6:$E$1205,B3642)),0)</f>
        <v>0</v>
      </c>
      <c r="C21308" s="10"/>
    </row>
    <row r="21309" spans="1:3">
      <c r="A21309" s="21">
        <v>588</v>
      </c>
      <c r="B21309" s="6">
        <f>IF(ISNUMBER(B3643),MAX(0,INDEX('913:913'!$E$6:$E$1205,B3643)),0)</f>
        <v>0</v>
      </c>
      <c r="C21309" s="10"/>
    </row>
    <row r="21310" spans="1:3">
      <c r="A21310" s="21">
        <v>589</v>
      </c>
      <c r="B21310" s="6">
        <f>IF(ISNUMBER(B3644),MAX(0,INDEX('913:913'!$E$6:$E$1205,B3644)),0)</f>
        <v>0</v>
      </c>
      <c r="C21310" s="10"/>
    </row>
    <row r="21311" spans="1:3">
      <c r="A21311" s="21">
        <v>590</v>
      </c>
      <c r="B21311" s="6">
        <f>IF(ISNUMBER(B3645),MAX(0,INDEX('913:913'!$E$6:$E$1205,B3645)),0)</f>
        <v>0</v>
      </c>
      <c r="C21311" s="10"/>
    </row>
    <row r="21312" spans="1:3">
      <c r="A21312" s="21">
        <v>591</v>
      </c>
      <c r="B21312" s="6">
        <f>IF(ISNUMBER(B3646),MAX(0,INDEX('913:913'!$E$6:$E$1205,B3646)),0)</f>
        <v>0</v>
      </c>
      <c r="C21312" s="10"/>
    </row>
    <row r="21313" spans="1:3">
      <c r="A21313" s="21">
        <v>592</v>
      </c>
      <c r="B21313" s="6">
        <f>IF(ISNUMBER(B3647),MAX(0,INDEX('913:913'!$E$6:$E$1205,B3647)),0)</f>
        <v>0</v>
      </c>
      <c r="C21313" s="10"/>
    </row>
    <row r="21314" spans="1:3">
      <c r="A21314" s="21">
        <v>593</v>
      </c>
      <c r="B21314" s="6">
        <f>IF(ISNUMBER(B3648),MAX(0,INDEX('913:913'!$E$6:$E$1205,B3648)),0)</f>
        <v>0</v>
      </c>
      <c r="C21314" s="10"/>
    </row>
    <row r="21315" spans="1:3">
      <c r="A21315" s="21">
        <v>594</v>
      </c>
      <c r="B21315" s="6">
        <f>IF(ISNUMBER(B3649),MAX(0,INDEX('913:913'!$E$6:$E$1205,B3649)),0)</f>
        <v>0</v>
      </c>
      <c r="C21315" s="10"/>
    </row>
    <row r="21316" spans="1:3">
      <c r="A21316" s="21">
        <v>595</v>
      </c>
      <c r="B21316" s="6">
        <f>IF(ISNUMBER(B3650),MAX(0,INDEX('913:913'!$E$6:$E$1205,B3650)),0)</f>
        <v>0</v>
      </c>
      <c r="C21316" s="10"/>
    </row>
    <row r="21317" spans="1:3">
      <c r="A21317" s="21">
        <v>596</v>
      </c>
      <c r="B21317" s="6">
        <f>IF(ISNUMBER(B3651),MAX(0,INDEX('913:913'!$E$6:$E$1205,B3651)),0)</f>
        <v>0</v>
      </c>
      <c r="C21317" s="10"/>
    </row>
    <row r="21318" spans="1:3">
      <c r="A21318" s="21">
        <v>597</v>
      </c>
      <c r="B21318" s="6">
        <f>IF(ISNUMBER(B3652),MAX(0,INDEX('913:913'!$E$6:$E$1205,B3652)),0)</f>
        <v>0</v>
      </c>
      <c r="C21318" s="10"/>
    </row>
    <row r="21319" spans="1:3">
      <c r="A21319" s="21">
        <v>598</v>
      </c>
      <c r="B21319" s="6">
        <f>IF(ISNUMBER(B3653),MAX(0,INDEX('913:913'!$E$6:$E$1205,B3653)),0)</f>
        <v>0</v>
      </c>
      <c r="C21319" s="10"/>
    </row>
    <row r="21320" spans="1:3">
      <c r="A21320" s="21">
        <v>599</v>
      </c>
      <c r="B21320" s="6">
        <f>IF(ISNUMBER(B3654),MAX(0,INDEX('913:913'!$E$6:$E$1205,B3654)),0)</f>
        <v>0</v>
      </c>
      <c r="C21320" s="10"/>
    </row>
    <row r="21321" spans="1:3">
      <c r="A21321" s="21">
        <v>600</v>
      </c>
      <c r="B21321" s="6">
        <f>IF(ISNUMBER(B3655),MAX(0,INDEX('913:913'!$E$6:$E$1205,B3655)),0)</f>
        <v>0</v>
      </c>
      <c r="C21321" s="10"/>
    </row>
    <row r="21323" spans="1:3" ht="21" customHeight="1">
      <c r="A21323" s="1" t="s">
        <v>551</v>
      </c>
    </row>
    <row r="21324" spans="1:3">
      <c r="A21324" s="2" t="s">
        <v>254</v>
      </c>
    </row>
    <row r="21325" spans="1:3">
      <c r="A21325" s="12" t="s">
        <v>486</v>
      </c>
    </row>
    <row r="21326" spans="1:3">
      <c r="A21326" s="12" t="s">
        <v>545</v>
      </c>
    </row>
    <row r="21327" spans="1:3">
      <c r="A21327" s="2" t="s">
        <v>472</v>
      </c>
    </row>
    <row r="21329" spans="1:3">
      <c r="B21329" s="3" t="s">
        <v>552</v>
      </c>
    </row>
    <row r="21330" spans="1:3">
      <c r="A21330" s="21">
        <v>1</v>
      </c>
      <c r="B21330" s="6">
        <f>IF(ISNUMBER(B4883),MAX(0,INDEX('913:913'!$E$6:$E$1205,B4883)),0)</f>
        <v>0</v>
      </c>
      <c r="C21330" s="10"/>
    </row>
    <row r="21331" spans="1:3">
      <c r="A21331" s="21">
        <v>2</v>
      </c>
      <c r="B21331" s="6">
        <f>IF(ISNUMBER(B4884),MAX(0,INDEX('913:913'!$E$6:$E$1205,B4884)),0)</f>
        <v>0</v>
      </c>
      <c r="C21331" s="10"/>
    </row>
    <row r="21332" spans="1:3">
      <c r="A21332" s="21">
        <v>3</v>
      </c>
      <c r="B21332" s="6">
        <f>IF(ISNUMBER(B4885),MAX(0,INDEX('913:913'!$E$6:$E$1205,B4885)),0)</f>
        <v>0</v>
      </c>
      <c r="C21332" s="10"/>
    </row>
    <row r="21333" spans="1:3">
      <c r="A21333" s="21">
        <v>4</v>
      </c>
      <c r="B21333" s="6">
        <f>IF(ISNUMBER(B4886),MAX(0,INDEX('913:913'!$E$6:$E$1205,B4886)),0)</f>
        <v>0</v>
      </c>
      <c r="C21333" s="10"/>
    </row>
    <row r="21334" spans="1:3">
      <c r="A21334" s="21">
        <v>5</v>
      </c>
      <c r="B21334" s="6">
        <f>IF(ISNUMBER(B4887),MAX(0,INDEX('913:913'!$E$6:$E$1205,B4887)),0)</f>
        <v>0</v>
      </c>
      <c r="C21334" s="10"/>
    </row>
    <row r="21335" spans="1:3">
      <c r="A21335" s="21">
        <v>6</v>
      </c>
      <c r="B21335" s="6">
        <f>IF(ISNUMBER(B4888),MAX(0,INDEX('913:913'!$E$6:$E$1205,B4888)),0)</f>
        <v>0</v>
      </c>
      <c r="C21335" s="10"/>
    </row>
    <row r="21336" spans="1:3">
      <c r="A21336" s="21">
        <v>7</v>
      </c>
      <c r="B21336" s="6">
        <f>IF(ISNUMBER(B4889),MAX(0,INDEX('913:913'!$E$6:$E$1205,B4889)),0)</f>
        <v>0</v>
      </c>
      <c r="C21336" s="10"/>
    </row>
    <row r="21337" spans="1:3">
      <c r="A21337" s="21">
        <v>8</v>
      </c>
      <c r="B21337" s="6">
        <f>IF(ISNUMBER(B4890),MAX(0,INDEX('913:913'!$E$6:$E$1205,B4890)),0)</f>
        <v>0</v>
      </c>
      <c r="C21337" s="10"/>
    </row>
    <row r="21338" spans="1:3">
      <c r="A21338" s="21">
        <v>9</v>
      </c>
      <c r="B21338" s="6">
        <f>IF(ISNUMBER(B4891),MAX(0,INDEX('913:913'!$E$6:$E$1205,B4891)),0)</f>
        <v>0</v>
      </c>
      <c r="C21338" s="10"/>
    </row>
    <row r="21339" spans="1:3">
      <c r="A21339" s="21">
        <v>10</v>
      </c>
      <c r="B21339" s="6">
        <f>IF(ISNUMBER(B4892),MAX(0,INDEX('913:913'!$E$6:$E$1205,B4892)),0)</f>
        <v>0</v>
      </c>
      <c r="C21339" s="10"/>
    </row>
    <row r="21340" spans="1:3">
      <c r="A21340" s="21">
        <v>11</v>
      </c>
      <c r="B21340" s="6">
        <f>IF(ISNUMBER(B4893),MAX(0,INDEX('913:913'!$E$6:$E$1205,B4893)),0)</f>
        <v>0</v>
      </c>
      <c r="C21340" s="10"/>
    </row>
    <row r="21341" spans="1:3">
      <c r="A21341" s="21">
        <v>12</v>
      </c>
      <c r="B21341" s="6">
        <f>IF(ISNUMBER(B4894),MAX(0,INDEX('913:913'!$E$6:$E$1205,B4894)),0)</f>
        <v>0</v>
      </c>
      <c r="C21341" s="10"/>
    </row>
    <row r="21342" spans="1:3">
      <c r="A21342" s="21">
        <v>13</v>
      </c>
      <c r="B21342" s="6">
        <f>IF(ISNUMBER(B4895),MAX(0,INDEX('913:913'!$E$6:$E$1205,B4895)),0)</f>
        <v>0</v>
      </c>
      <c r="C21342" s="10"/>
    </row>
    <row r="21343" spans="1:3">
      <c r="A21343" s="21">
        <v>14</v>
      </c>
      <c r="B21343" s="6">
        <f>IF(ISNUMBER(B4896),MAX(0,INDEX('913:913'!$E$6:$E$1205,B4896)),0)</f>
        <v>0</v>
      </c>
      <c r="C21343" s="10"/>
    </row>
    <row r="21344" spans="1:3">
      <c r="A21344" s="21">
        <v>15</v>
      </c>
      <c r="B21344" s="6">
        <f>IF(ISNUMBER(B4897),MAX(0,INDEX('913:913'!$E$6:$E$1205,B4897)),0)</f>
        <v>0</v>
      </c>
      <c r="C21344" s="10"/>
    </row>
    <row r="21345" spans="1:3">
      <c r="A21345" s="21">
        <v>16</v>
      </c>
      <c r="B21345" s="6">
        <f>IF(ISNUMBER(B4898),MAX(0,INDEX('913:913'!$E$6:$E$1205,B4898)),0)</f>
        <v>0</v>
      </c>
      <c r="C21345" s="10"/>
    </row>
    <row r="21346" spans="1:3">
      <c r="A21346" s="21">
        <v>17</v>
      </c>
      <c r="B21346" s="6">
        <f>IF(ISNUMBER(B4899),MAX(0,INDEX('913:913'!$E$6:$E$1205,B4899)),0)</f>
        <v>0</v>
      </c>
      <c r="C21346" s="10"/>
    </row>
    <row r="21347" spans="1:3">
      <c r="A21347" s="21">
        <v>18</v>
      </c>
      <c r="B21347" s="6">
        <f>IF(ISNUMBER(B4900),MAX(0,INDEX('913:913'!$E$6:$E$1205,B4900)),0)</f>
        <v>0</v>
      </c>
      <c r="C21347" s="10"/>
    </row>
    <row r="21348" spans="1:3">
      <c r="A21348" s="21">
        <v>19</v>
      </c>
      <c r="B21348" s="6">
        <f>IF(ISNUMBER(B4901),MAX(0,INDEX('913:913'!$E$6:$E$1205,B4901)),0)</f>
        <v>0</v>
      </c>
      <c r="C21348" s="10"/>
    </row>
    <row r="21349" spans="1:3">
      <c r="A21349" s="21">
        <v>20</v>
      </c>
      <c r="B21349" s="6">
        <f>IF(ISNUMBER(B4902),MAX(0,INDEX('913:913'!$E$6:$E$1205,B4902)),0)</f>
        <v>0</v>
      </c>
      <c r="C21349" s="10"/>
    </row>
    <row r="21350" spans="1:3">
      <c r="A21350" s="21">
        <v>21</v>
      </c>
      <c r="B21350" s="6">
        <f>IF(ISNUMBER(B4903),MAX(0,INDEX('913:913'!$E$6:$E$1205,B4903)),0)</f>
        <v>0</v>
      </c>
      <c r="C21350" s="10"/>
    </row>
    <row r="21351" spans="1:3">
      <c r="A21351" s="21">
        <v>22</v>
      </c>
      <c r="B21351" s="6">
        <f>IF(ISNUMBER(B4904),MAX(0,INDEX('913:913'!$E$6:$E$1205,B4904)),0)</f>
        <v>0</v>
      </c>
      <c r="C21351" s="10"/>
    </row>
    <row r="21352" spans="1:3">
      <c r="A21352" s="21">
        <v>23</v>
      </c>
      <c r="B21352" s="6">
        <f>IF(ISNUMBER(B4905),MAX(0,INDEX('913:913'!$E$6:$E$1205,B4905)),0)</f>
        <v>0</v>
      </c>
      <c r="C21352" s="10"/>
    </row>
    <row r="21353" spans="1:3">
      <c r="A21353" s="21">
        <v>24</v>
      </c>
      <c r="B21353" s="6">
        <f>IF(ISNUMBER(B4906),MAX(0,INDEX('913:913'!$E$6:$E$1205,B4906)),0)</f>
        <v>0</v>
      </c>
      <c r="C21353" s="10"/>
    </row>
    <row r="21354" spans="1:3">
      <c r="A21354" s="21">
        <v>25</v>
      </c>
      <c r="B21354" s="6">
        <f>IF(ISNUMBER(B4907),MAX(0,INDEX('913:913'!$E$6:$E$1205,B4907)),0)</f>
        <v>0</v>
      </c>
      <c r="C21354" s="10"/>
    </row>
    <row r="21355" spans="1:3">
      <c r="A21355" s="21">
        <v>26</v>
      </c>
      <c r="B21355" s="6">
        <f>IF(ISNUMBER(B4908),MAX(0,INDEX('913:913'!$E$6:$E$1205,B4908)),0)</f>
        <v>0</v>
      </c>
      <c r="C21355" s="10"/>
    </row>
    <row r="21356" spans="1:3">
      <c r="A21356" s="21">
        <v>27</v>
      </c>
      <c r="B21356" s="6">
        <f>IF(ISNUMBER(B4909),MAX(0,INDEX('913:913'!$E$6:$E$1205,B4909)),0)</f>
        <v>0</v>
      </c>
      <c r="C21356" s="10"/>
    </row>
    <row r="21357" spans="1:3">
      <c r="A21357" s="21">
        <v>28</v>
      </c>
      <c r="B21357" s="6">
        <f>IF(ISNUMBER(B4910),MAX(0,INDEX('913:913'!$E$6:$E$1205,B4910)),0)</f>
        <v>0</v>
      </c>
      <c r="C21357" s="10"/>
    </row>
    <row r="21358" spans="1:3">
      <c r="A21358" s="21">
        <v>29</v>
      </c>
      <c r="B21358" s="6">
        <f>IF(ISNUMBER(B4911),MAX(0,INDEX('913:913'!$E$6:$E$1205,B4911)),0)</f>
        <v>0</v>
      </c>
      <c r="C21358" s="10"/>
    </row>
    <row r="21359" spans="1:3">
      <c r="A21359" s="21">
        <v>30</v>
      </c>
      <c r="B21359" s="6">
        <f>IF(ISNUMBER(B4912),MAX(0,INDEX('913:913'!$E$6:$E$1205,B4912)),0)</f>
        <v>0</v>
      </c>
      <c r="C21359" s="10"/>
    </row>
    <row r="21360" spans="1:3">
      <c r="A21360" s="21">
        <v>31</v>
      </c>
      <c r="B21360" s="6">
        <f>IF(ISNUMBER(B4913),MAX(0,INDEX('913:913'!$E$6:$E$1205,B4913)),0)</f>
        <v>0</v>
      </c>
      <c r="C21360" s="10"/>
    </row>
    <row r="21361" spans="1:3">
      <c r="A21361" s="21">
        <v>32</v>
      </c>
      <c r="B21361" s="6">
        <f>IF(ISNUMBER(B4914),MAX(0,INDEX('913:913'!$E$6:$E$1205,B4914)),0)</f>
        <v>0</v>
      </c>
      <c r="C21361" s="10"/>
    </row>
    <row r="21362" spans="1:3">
      <c r="A21362" s="21">
        <v>33</v>
      </c>
      <c r="B21362" s="6">
        <f>IF(ISNUMBER(B4915),MAX(0,INDEX('913:913'!$E$6:$E$1205,B4915)),0)</f>
        <v>0</v>
      </c>
      <c r="C21362" s="10"/>
    </row>
    <row r="21363" spans="1:3">
      <c r="A21363" s="21">
        <v>34</v>
      </c>
      <c r="B21363" s="6">
        <f>IF(ISNUMBER(B4916),MAX(0,INDEX('913:913'!$E$6:$E$1205,B4916)),0)</f>
        <v>0</v>
      </c>
      <c r="C21363" s="10"/>
    </row>
    <row r="21364" spans="1:3">
      <c r="A21364" s="21">
        <v>35</v>
      </c>
      <c r="B21364" s="6">
        <f>IF(ISNUMBER(B4917),MAX(0,INDEX('913:913'!$E$6:$E$1205,B4917)),0)</f>
        <v>0</v>
      </c>
      <c r="C21364" s="10"/>
    </row>
    <row r="21365" spans="1:3">
      <c r="A21365" s="21">
        <v>36</v>
      </c>
      <c r="B21365" s="6">
        <f>IF(ISNUMBER(B4918),MAX(0,INDEX('913:913'!$E$6:$E$1205,B4918)),0)</f>
        <v>0</v>
      </c>
      <c r="C21365" s="10"/>
    </row>
    <row r="21366" spans="1:3">
      <c r="A21366" s="21">
        <v>37</v>
      </c>
      <c r="B21366" s="6">
        <f>IF(ISNUMBER(B4919),MAX(0,INDEX('913:913'!$E$6:$E$1205,B4919)),0)</f>
        <v>0</v>
      </c>
      <c r="C21366" s="10"/>
    </row>
    <row r="21367" spans="1:3">
      <c r="A21367" s="21">
        <v>38</v>
      </c>
      <c r="B21367" s="6">
        <f>IF(ISNUMBER(B4920),MAX(0,INDEX('913:913'!$E$6:$E$1205,B4920)),0)</f>
        <v>0</v>
      </c>
      <c r="C21367" s="10"/>
    </row>
    <row r="21368" spans="1:3">
      <c r="A21368" s="21">
        <v>39</v>
      </c>
      <c r="B21368" s="6">
        <f>IF(ISNUMBER(B4921),MAX(0,INDEX('913:913'!$E$6:$E$1205,B4921)),0)</f>
        <v>0</v>
      </c>
      <c r="C21368" s="10"/>
    </row>
    <row r="21369" spans="1:3">
      <c r="A21369" s="21">
        <v>40</v>
      </c>
      <c r="B21369" s="6">
        <f>IF(ISNUMBER(B4922),MAX(0,INDEX('913:913'!$E$6:$E$1205,B4922)),0)</f>
        <v>0</v>
      </c>
      <c r="C21369" s="10"/>
    </row>
    <row r="21370" spans="1:3">
      <c r="A21370" s="21">
        <v>41</v>
      </c>
      <c r="B21370" s="6">
        <f>IF(ISNUMBER(B4923),MAX(0,INDEX('913:913'!$E$6:$E$1205,B4923)),0)</f>
        <v>0</v>
      </c>
      <c r="C21370" s="10"/>
    </row>
    <row r="21371" spans="1:3">
      <c r="A21371" s="21">
        <v>42</v>
      </c>
      <c r="B21371" s="6">
        <f>IF(ISNUMBER(B4924),MAX(0,INDEX('913:913'!$E$6:$E$1205,B4924)),0)</f>
        <v>0</v>
      </c>
      <c r="C21371" s="10"/>
    </row>
    <row r="21372" spans="1:3">
      <c r="A21372" s="21">
        <v>43</v>
      </c>
      <c r="B21372" s="6">
        <f>IF(ISNUMBER(B4925),MAX(0,INDEX('913:913'!$E$6:$E$1205,B4925)),0)</f>
        <v>0</v>
      </c>
      <c r="C21372" s="10"/>
    </row>
    <row r="21373" spans="1:3">
      <c r="A21373" s="21">
        <v>44</v>
      </c>
      <c r="B21373" s="6">
        <f>IF(ISNUMBER(B4926),MAX(0,INDEX('913:913'!$E$6:$E$1205,B4926)),0)</f>
        <v>0</v>
      </c>
      <c r="C21373" s="10"/>
    </row>
    <row r="21374" spans="1:3">
      <c r="A21374" s="21">
        <v>45</v>
      </c>
      <c r="B21374" s="6">
        <f>IF(ISNUMBER(B4927),MAX(0,INDEX('913:913'!$E$6:$E$1205,B4927)),0)</f>
        <v>0</v>
      </c>
      <c r="C21374" s="10"/>
    </row>
    <row r="21375" spans="1:3">
      <c r="A21375" s="21">
        <v>46</v>
      </c>
      <c r="B21375" s="6">
        <f>IF(ISNUMBER(B4928),MAX(0,INDEX('913:913'!$E$6:$E$1205,B4928)),0)</f>
        <v>0</v>
      </c>
      <c r="C21375" s="10"/>
    </row>
    <row r="21376" spans="1:3">
      <c r="A21376" s="21">
        <v>47</v>
      </c>
      <c r="B21376" s="6">
        <f>IF(ISNUMBER(B4929),MAX(0,INDEX('913:913'!$E$6:$E$1205,B4929)),0)</f>
        <v>0</v>
      </c>
      <c r="C21376" s="10"/>
    </row>
    <row r="21377" spans="1:3">
      <c r="A21377" s="21">
        <v>48</v>
      </c>
      <c r="B21377" s="6">
        <f>IF(ISNUMBER(B4930),MAX(0,INDEX('913:913'!$E$6:$E$1205,B4930)),0)</f>
        <v>0</v>
      </c>
      <c r="C21377" s="10"/>
    </row>
    <row r="21378" spans="1:3">
      <c r="A21378" s="21">
        <v>49</v>
      </c>
      <c r="B21378" s="6">
        <f>IF(ISNUMBER(B4931),MAX(0,INDEX('913:913'!$E$6:$E$1205,B4931)),0)</f>
        <v>0</v>
      </c>
      <c r="C21378" s="10"/>
    </row>
    <row r="21379" spans="1:3">
      <c r="A21379" s="21">
        <v>50</v>
      </c>
      <c r="B21379" s="6">
        <f>IF(ISNUMBER(B4932),MAX(0,INDEX('913:913'!$E$6:$E$1205,B4932)),0)</f>
        <v>0</v>
      </c>
      <c r="C21379" s="10"/>
    </row>
    <row r="21380" spans="1:3">
      <c r="A21380" s="21">
        <v>51</v>
      </c>
      <c r="B21380" s="6">
        <f>IF(ISNUMBER(B4933),MAX(0,INDEX('913:913'!$E$6:$E$1205,B4933)),0)</f>
        <v>0</v>
      </c>
      <c r="C21380" s="10"/>
    </row>
    <row r="21381" spans="1:3">
      <c r="A21381" s="21">
        <v>52</v>
      </c>
      <c r="B21381" s="6">
        <f>IF(ISNUMBER(B4934),MAX(0,INDEX('913:913'!$E$6:$E$1205,B4934)),0)</f>
        <v>0</v>
      </c>
      <c r="C21381" s="10"/>
    </row>
    <row r="21382" spans="1:3">
      <c r="A21382" s="21">
        <v>53</v>
      </c>
      <c r="B21382" s="6">
        <f>IF(ISNUMBER(B4935),MAX(0,INDEX('913:913'!$E$6:$E$1205,B4935)),0)</f>
        <v>0</v>
      </c>
      <c r="C21382" s="10"/>
    </row>
    <row r="21383" spans="1:3">
      <c r="A21383" s="21">
        <v>54</v>
      </c>
      <c r="B21383" s="6">
        <f>IF(ISNUMBER(B4936),MAX(0,INDEX('913:913'!$E$6:$E$1205,B4936)),0)</f>
        <v>0</v>
      </c>
      <c r="C21383" s="10"/>
    </row>
    <row r="21384" spans="1:3">
      <c r="A21384" s="21">
        <v>55</v>
      </c>
      <c r="B21384" s="6">
        <f>IF(ISNUMBER(B4937),MAX(0,INDEX('913:913'!$E$6:$E$1205,B4937)),0)</f>
        <v>0</v>
      </c>
      <c r="C21384" s="10"/>
    </row>
    <row r="21385" spans="1:3">
      <c r="A21385" s="21">
        <v>56</v>
      </c>
      <c r="B21385" s="6">
        <f>IF(ISNUMBER(B4938),MAX(0,INDEX('913:913'!$E$6:$E$1205,B4938)),0)</f>
        <v>0</v>
      </c>
      <c r="C21385" s="10"/>
    </row>
    <row r="21386" spans="1:3">
      <c r="A21386" s="21">
        <v>57</v>
      </c>
      <c r="B21386" s="6">
        <f>IF(ISNUMBER(B4939),MAX(0,INDEX('913:913'!$E$6:$E$1205,B4939)),0)</f>
        <v>0</v>
      </c>
      <c r="C21386" s="10"/>
    </row>
    <row r="21387" spans="1:3">
      <c r="A21387" s="21">
        <v>58</v>
      </c>
      <c r="B21387" s="6">
        <f>IF(ISNUMBER(B4940),MAX(0,INDEX('913:913'!$E$6:$E$1205,B4940)),0)</f>
        <v>0</v>
      </c>
      <c r="C21387" s="10"/>
    </row>
    <row r="21388" spans="1:3">
      <c r="A21388" s="21">
        <v>59</v>
      </c>
      <c r="B21388" s="6">
        <f>IF(ISNUMBER(B4941),MAX(0,INDEX('913:913'!$E$6:$E$1205,B4941)),0)</f>
        <v>0</v>
      </c>
      <c r="C21388" s="10"/>
    </row>
    <row r="21389" spans="1:3">
      <c r="A21389" s="21">
        <v>60</v>
      </c>
      <c r="B21389" s="6">
        <f>IF(ISNUMBER(B4942),MAX(0,INDEX('913:913'!$E$6:$E$1205,B4942)),0)</f>
        <v>0</v>
      </c>
      <c r="C21389" s="10"/>
    </row>
    <row r="21390" spans="1:3">
      <c r="A21390" s="21">
        <v>61</v>
      </c>
      <c r="B21390" s="6">
        <f>IF(ISNUMBER(B4943),MAX(0,INDEX('913:913'!$E$6:$E$1205,B4943)),0)</f>
        <v>0</v>
      </c>
      <c r="C21390" s="10"/>
    </row>
    <row r="21391" spans="1:3">
      <c r="A21391" s="21">
        <v>62</v>
      </c>
      <c r="B21391" s="6">
        <f>IF(ISNUMBER(B4944),MAX(0,INDEX('913:913'!$E$6:$E$1205,B4944)),0)</f>
        <v>0</v>
      </c>
      <c r="C21391" s="10"/>
    </row>
    <row r="21392" spans="1:3">
      <c r="A21392" s="21">
        <v>63</v>
      </c>
      <c r="B21392" s="6">
        <f>IF(ISNUMBER(B4945),MAX(0,INDEX('913:913'!$E$6:$E$1205,B4945)),0)</f>
        <v>0</v>
      </c>
      <c r="C21392" s="10"/>
    </row>
    <row r="21393" spans="1:3">
      <c r="A21393" s="21">
        <v>64</v>
      </c>
      <c r="B21393" s="6">
        <f>IF(ISNUMBER(B4946),MAX(0,INDEX('913:913'!$E$6:$E$1205,B4946)),0)</f>
        <v>0</v>
      </c>
      <c r="C21393" s="10"/>
    </row>
    <row r="21394" spans="1:3">
      <c r="A21394" s="21">
        <v>65</v>
      </c>
      <c r="B21394" s="6">
        <f>IF(ISNUMBER(B4947),MAX(0,INDEX('913:913'!$E$6:$E$1205,B4947)),0)</f>
        <v>0</v>
      </c>
      <c r="C21394" s="10"/>
    </row>
    <row r="21395" spans="1:3">
      <c r="A21395" s="21">
        <v>66</v>
      </c>
      <c r="B21395" s="6">
        <f>IF(ISNUMBER(B4948),MAX(0,INDEX('913:913'!$E$6:$E$1205,B4948)),0)</f>
        <v>0</v>
      </c>
      <c r="C21395" s="10"/>
    </row>
    <row r="21396" spans="1:3">
      <c r="A21396" s="21">
        <v>67</v>
      </c>
      <c r="B21396" s="6">
        <f>IF(ISNUMBER(B4949),MAX(0,INDEX('913:913'!$E$6:$E$1205,B4949)),0)</f>
        <v>0</v>
      </c>
      <c r="C21396" s="10"/>
    </row>
    <row r="21397" spans="1:3">
      <c r="A21397" s="21">
        <v>68</v>
      </c>
      <c r="B21397" s="6">
        <f>IF(ISNUMBER(B4950),MAX(0,INDEX('913:913'!$E$6:$E$1205,B4950)),0)</f>
        <v>0</v>
      </c>
      <c r="C21397" s="10"/>
    </row>
    <row r="21398" spans="1:3">
      <c r="A21398" s="21">
        <v>69</v>
      </c>
      <c r="B21398" s="6">
        <f>IF(ISNUMBER(B4951),MAX(0,INDEX('913:913'!$E$6:$E$1205,B4951)),0)</f>
        <v>0</v>
      </c>
      <c r="C21398" s="10"/>
    </row>
    <row r="21399" spans="1:3">
      <c r="A21399" s="21">
        <v>70</v>
      </c>
      <c r="B21399" s="6">
        <f>IF(ISNUMBER(B4952),MAX(0,INDEX('913:913'!$E$6:$E$1205,B4952)),0)</f>
        <v>0</v>
      </c>
      <c r="C21399" s="10"/>
    </row>
    <row r="21400" spans="1:3">
      <c r="A21400" s="21">
        <v>71</v>
      </c>
      <c r="B21400" s="6">
        <f>IF(ISNUMBER(B4953),MAX(0,INDEX('913:913'!$E$6:$E$1205,B4953)),0)</f>
        <v>0</v>
      </c>
      <c r="C21400" s="10"/>
    </row>
    <row r="21401" spans="1:3">
      <c r="A21401" s="21">
        <v>72</v>
      </c>
      <c r="B21401" s="6">
        <f>IF(ISNUMBER(B4954),MAX(0,INDEX('913:913'!$E$6:$E$1205,B4954)),0)</f>
        <v>0</v>
      </c>
      <c r="C21401" s="10"/>
    </row>
    <row r="21402" spans="1:3">
      <c r="A21402" s="21">
        <v>73</v>
      </c>
      <c r="B21402" s="6">
        <f>IF(ISNUMBER(B4955),MAX(0,INDEX('913:913'!$E$6:$E$1205,B4955)),0)</f>
        <v>0</v>
      </c>
      <c r="C21402" s="10"/>
    </row>
    <row r="21403" spans="1:3">
      <c r="A21403" s="21">
        <v>74</v>
      </c>
      <c r="B21403" s="6">
        <f>IF(ISNUMBER(B4956),MAX(0,INDEX('913:913'!$E$6:$E$1205,B4956)),0)</f>
        <v>0</v>
      </c>
      <c r="C21403" s="10"/>
    </row>
    <row r="21404" spans="1:3">
      <c r="A21404" s="21">
        <v>75</v>
      </c>
      <c r="B21404" s="6">
        <f>IF(ISNUMBER(B4957),MAX(0,INDEX('913:913'!$E$6:$E$1205,B4957)),0)</f>
        <v>0</v>
      </c>
      <c r="C21404" s="10"/>
    </row>
    <row r="21405" spans="1:3">
      <c r="A21405" s="21">
        <v>76</v>
      </c>
      <c r="B21405" s="6">
        <f>IF(ISNUMBER(B4958),MAX(0,INDEX('913:913'!$E$6:$E$1205,B4958)),0)</f>
        <v>0</v>
      </c>
      <c r="C21405" s="10"/>
    </row>
    <row r="21406" spans="1:3">
      <c r="A21406" s="21">
        <v>77</v>
      </c>
      <c r="B21406" s="6">
        <f>IF(ISNUMBER(B4959),MAX(0,INDEX('913:913'!$E$6:$E$1205,B4959)),0)</f>
        <v>0</v>
      </c>
      <c r="C21406" s="10"/>
    </row>
    <row r="21407" spans="1:3">
      <c r="A21407" s="21">
        <v>78</v>
      </c>
      <c r="B21407" s="6">
        <f>IF(ISNUMBER(B4960),MAX(0,INDEX('913:913'!$E$6:$E$1205,B4960)),0)</f>
        <v>0</v>
      </c>
      <c r="C21407" s="10"/>
    </row>
    <row r="21408" spans="1:3">
      <c r="A21408" s="21">
        <v>79</v>
      </c>
      <c r="B21408" s="6">
        <f>IF(ISNUMBER(B4961),MAX(0,INDEX('913:913'!$E$6:$E$1205,B4961)),0)</f>
        <v>0</v>
      </c>
      <c r="C21408" s="10"/>
    </row>
    <row r="21409" spans="1:3">
      <c r="A21409" s="21">
        <v>80</v>
      </c>
      <c r="B21409" s="6">
        <f>IF(ISNUMBER(B4962),MAX(0,INDEX('913:913'!$E$6:$E$1205,B4962)),0)</f>
        <v>0</v>
      </c>
      <c r="C21409" s="10"/>
    </row>
    <row r="21410" spans="1:3">
      <c r="A21410" s="21">
        <v>81</v>
      </c>
      <c r="B21410" s="6">
        <f>IF(ISNUMBER(B4963),MAX(0,INDEX('913:913'!$E$6:$E$1205,B4963)),0)</f>
        <v>0</v>
      </c>
      <c r="C21410" s="10"/>
    </row>
    <row r="21411" spans="1:3">
      <c r="A21411" s="21">
        <v>82</v>
      </c>
      <c r="B21411" s="6">
        <f>IF(ISNUMBER(B4964),MAX(0,INDEX('913:913'!$E$6:$E$1205,B4964)),0)</f>
        <v>0</v>
      </c>
      <c r="C21411" s="10"/>
    </row>
    <row r="21412" spans="1:3">
      <c r="A21412" s="21">
        <v>83</v>
      </c>
      <c r="B21412" s="6">
        <f>IF(ISNUMBER(B4965),MAX(0,INDEX('913:913'!$E$6:$E$1205,B4965)),0)</f>
        <v>0</v>
      </c>
      <c r="C21412" s="10"/>
    </row>
    <row r="21413" spans="1:3">
      <c r="A21413" s="21">
        <v>84</v>
      </c>
      <c r="B21413" s="6">
        <f>IF(ISNUMBER(B4966),MAX(0,INDEX('913:913'!$E$6:$E$1205,B4966)),0)</f>
        <v>0</v>
      </c>
      <c r="C21413" s="10"/>
    </row>
    <row r="21414" spans="1:3">
      <c r="A21414" s="21">
        <v>85</v>
      </c>
      <c r="B21414" s="6">
        <f>IF(ISNUMBER(B4967),MAX(0,INDEX('913:913'!$E$6:$E$1205,B4967)),0)</f>
        <v>0</v>
      </c>
      <c r="C21414" s="10"/>
    </row>
    <row r="21415" spans="1:3">
      <c r="A21415" s="21">
        <v>86</v>
      </c>
      <c r="B21415" s="6">
        <f>IF(ISNUMBER(B4968),MAX(0,INDEX('913:913'!$E$6:$E$1205,B4968)),0)</f>
        <v>0</v>
      </c>
      <c r="C21415" s="10"/>
    </row>
    <row r="21416" spans="1:3">
      <c r="A21416" s="21">
        <v>87</v>
      </c>
      <c r="B21416" s="6">
        <f>IF(ISNUMBER(B4969),MAX(0,INDEX('913:913'!$E$6:$E$1205,B4969)),0)</f>
        <v>0</v>
      </c>
      <c r="C21416" s="10"/>
    </row>
    <row r="21417" spans="1:3">
      <c r="A21417" s="21">
        <v>88</v>
      </c>
      <c r="B21417" s="6">
        <f>IF(ISNUMBER(B4970),MAX(0,INDEX('913:913'!$E$6:$E$1205,B4970)),0)</f>
        <v>0</v>
      </c>
      <c r="C21417" s="10"/>
    </row>
    <row r="21418" spans="1:3">
      <c r="A21418" s="21">
        <v>89</v>
      </c>
      <c r="B21418" s="6">
        <f>IF(ISNUMBER(B4971),MAX(0,INDEX('913:913'!$E$6:$E$1205,B4971)),0)</f>
        <v>0</v>
      </c>
      <c r="C21418" s="10"/>
    </row>
    <row r="21419" spans="1:3">
      <c r="A21419" s="21">
        <v>90</v>
      </c>
      <c r="B21419" s="6">
        <f>IF(ISNUMBER(B4972),MAX(0,INDEX('913:913'!$E$6:$E$1205,B4972)),0)</f>
        <v>0</v>
      </c>
      <c r="C21419" s="10"/>
    </row>
    <row r="21420" spans="1:3">
      <c r="A21420" s="21">
        <v>91</v>
      </c>
      <c r="B21420" s="6">
        <f>IF(ISNUMBER(B4973),MAX(0,INDEX('913:913'!$E$6:$E$1205,B4973)),0)</f>
        <v>0</v>
      </c>
      <c r="C21420" s="10"/>
    </row>
    <row r="21421" spans="1:3">
      <c r="A21421" s="21">
        <v>92</v>
      </c>
      <c r="B21421" s="6">
        <f>IF(ISNUMBER(B4974),MAX(0,INDEX('913:913'!$E$6:$E$1205,B4974)),0)</f>
        <v>0</v>
      </c>
      <c r="C21421" s="10"/>
    </row>
    <row r="21422" spans="1:3">
      <c r="A21422" s="21">
        <v>93</v>
      </c>
      <c r="B21422" s="6">
        <f>IF(ISNUMBER(B4975),MAX(0,INDEX('913:913'!$E$6:$E$1205,B4975)),0)</f>
        <v>0</v>
      </c>
      <c r="C21422" s="10"/>
    </row>
    <row r="21423" spans="1:3">
      <c r="A21423" s="21">
        <v>94</v>
      </c>
      <c r="B21423" s="6">
        <f>IF(ISNUMBER(B4976),MAX(0,INDEX('913:913'!$E$6:$E$1205,B4976)),0)</f>
        <v>0</v>
      </c>
      <c r="C21423" s="10"/>
    </row>
    <row r="21424" spans="1:3">
      <c r="A21424" s="21">
        <v>95</v>
      </c>
      <c r="B21424" s="6">
        <f>IF(ISNUMBER(B4977),MAX(0,INDEX('913:913'!$E$6:$E$1205,B4977)),0)</f>
        <v>0</v>
      </c>
      <c r="C21424" s="10"/>
    </row>
    <row r="21425" spans="1:3">
      <c r="A21425" s="21">
        <v>96</v>
      </c>
      <c r="B21425" s="6">
        <f>IF(ISNUMBER(B4978),MAX(0,INDEX('913:913'!$E$6:$E$1205,B4978)),0)</f>
        <v>0</v>
      </c>
      <c r="C21425" s="10"/>
    </row>
    <row r="21426" spans="1:3">
      <c r="A21426" s="21">
        <v>97</v>
      </c>
      <c r="B21426" s="6">
        <f>IF(ISNUMBER(B4979),MAX(0,INDEX('913:913'!$E$6:$E$1205,B4979)),0)</f>
        <v>0</v>
      </c>
      <c r="C21426" s="10"/>
    </row>
    <row r="21427" spans="1:3">
      <c r="A21427" s="21">
        <v>98</v>
      </c>
      <c r="B21427" s="6">
        <f>IF(ISNUMBER(B4980),MAX(0,INDEX('913:913'!$E$6:$E$1205,B4980)),0)</f>
        <v>0</v>
      </c>
      <c r="C21427" s="10"/>
    </row>
    <row r="21428" spans="1:3">
      <c r="A21428" s="21">
        <v>99</v>
      </c>
      <c r="B21428" s="6">
        <f>IF(ISNUMBER(B4981),MAX(0,INDEX('913:913'!$E$6:$E$1205,B4981)),0)</f>
        <v>0</v>
      </c>
      <c r="C21428" s="10"/>
    </row>
    <row r="21429" spans="1:3">
      <c r="A21429" s="21">
        <v>100</v>
      </c>
      <c r="B21429" s="6">
        <f>IF(ISNUMBER(B4982),MAX(0,INDEX('913:913'!$E$6:$E$1205,B4982)),0)</f>
        <v>0</v>
      </c>
      <c r="C21429" s="10"/>
    </row>
    <row r="21430" spans="1:3">
      <c r="A21430" s="21">
        <v>101</v>
      </c>
      <c r="B21430" s="6">
        <f>IF(ISNUMBER(B4983),MAX(0,INDEX('913:913'!$E$6:$E$1205,B4983)),0)</f>
        <v>0</v>
      </c>
      <c r="C21430" s="10"/>
    </row>
    <row r="21431" spans="1:3">
      <c r="A21431" s="21">
        <v>102</v>
      </c>
      <c r="B21431" s="6">
        <f>IF(ISNUMBER(B4984),MAX(0,INDEX('913:913'!$E$6:$E$1205,B4984)),0)</f>
        <v>0</v>
      </c>
      <c r="C21431" s="10"/>
    </row>
    <row r="21432" spans="1:3">
      <c r="A21432" s="21">
        <v>103</v>
      </c>
      <c r="B21432" s="6">
        <f>IF(ISNUMBER(B4985),MAX(0,INDEX('913:913'!$E$6:$E$1205,B4985)),0)</f>
        <v>0</v>
      </c>
      <c r="C21432" s="10"/>
    </row>
    <row r="21433" spans="1:3">
      <c r="A21433" s="21">
        <v>104</v>
      </c>
      <c r="B21433" s="6">
        <f>IF(ISNUMBER(B4986),MAX(0,INDEX('913:913'!$E$6:$E$1205,B4986)),0)</f>
        <v>0</v>
      </c>
      <c r="C21433" s="10"/>
    </row>
    <row r="21434" spans="1:3">
      <c r="A21434" s="21">
        <v>105</v>
      </c>
      <c r="B21434" s="6">
        <f>IF(ISNUMBER(B4987),MAX(0,INDEX('913:913'!$E$6:$E$1205,B4987)),0)</f>
        <v>0</v>
      </c>
      <c r="C21434" s="10"/>
    </row>
    <row r="21435" spans="1:3">
      <c r="A21435" s="21">
        <v>106</v>
      </c>
      <c r="B21435" s="6">
        <f>IF(ISNUMBER(B4988),MAX(0,INDEX('913:913'!$E$6:$E$1205,B4988)),0)</f>
        <v>0</v>
      </c>
      <c r="C21435" s="10"/>
    </row>
    <row r="21436" spans="1:3">
      <c r="A21436" s="21">
        <v>107</v>
      </c>
      <c r="B21436" s="6">
        <f>IF(ISNUMBER(B4989),MAX(0,INDEX('913:913'!$E$6:$E$1205,B4989)),0)</f>
        <v>0</v>
      </c>
      <c r="C21436" s="10"/>
    </row>
    <row r="21437" spans="1:3">
      <c r="A21437" s="21">
        <v>108</v>
      </c>
      <c r="B21437" s="6">
        <f>IF(ISNUMBER(B4990),MAX(0,INDEX('913:913'!$E$6:$E$1205,B4990)),0)</f>
        <v>0</v>
      </c>
      <c r="C21437" s="10"/>
    </row>
    <row r="21438" spans="1:3">
      <c r="A21438" s="21">
        <v>109</v>
      </c>
      <c r="B21438" s="6">
        <f>IF(ISNUMBER(B4991),MAX(0,INDEX('913:913'!$E$6:$E$1205,B4991)),0)</f>
        <v>0</v>
      </c>
      <c r="C21438" s="10"/>
    </row>
    <row r="21439" spans="1:3">
      <c r="A21439" s="21">
        <v>110</v>
      </c>
      <c r="B21439" s="6">
        <f>IF(ISNUMBER(B4992),MAX(0,INDEX('913:913'!$E$6:$E$1205,B4992)),0)</f>
        <v>0</v>
      </c>
      <c r="C21439" s="10"/>
    </row>
    <row r="21440" spans="1:3">
      <c r="A21440" s="21">
        <v>111</v>
      </c>
      <c r="B21440" s="6">
        <f>IF(ISNUMBER(B4993),MAX(0,INDEX('913:913'!$E$6:$E$1205,B4993)),0)</f>
        <v>0</v>
      </c>
      <c r="C21440" s="10"/>
    </row>
    <row r="21441" spans="1:3">
      <c r="A21441" s="21">
        <v>112</v>
      </c>
      <c r="B21441" s="6">
        <f>IF(ISNUMBER(B4994),MAX(0,INDEX('913:913'!$E$6:$E$1205,B4994)),0)</f>
        <v>0</v>
      </c>
      <c r="C21441" s="10"/>
    </row>
    <row r="21442" spans="1:3">
      <c r="A21442" s="21">
        <v>113</v>
      </c>
      <c r="B21442" s="6">
        <f>IF(ISNUMBER(B4995),MAX(0,INDEX('913:913'!$E$6:$E$1205,B4995)),0)</f>
        <v>0</v>
      </c>
      <c r="C21442" s="10"/>
    </row>
    <row r="21443" spans="1:3">
      <c r="A21443" s="21">
        <v>114</v>
      </c>
      <c r="B21443" s="6">
        <f>IF(ISNUMBER(B4996),MAX(0,INDEX('913:913'!$E$6:$E$1205,B4996)),0)</f>
        <v>0</v>
      </c>
      <c r="C21443" s="10"/>
    </row>
    <row r="21444" spans="1:3">
      <c r="A21444" s="21">
        <v>115</v>
      </c>
      <c r="B21444" s="6">
        <f>IF(ISNUMBER(B4997),MAX(0,INDEX('913:913'!$E$6:$E$1205,B4997)),0)</f>
        <v>0</v>
      </c>
      <c r="C21444" s="10"/>
    </row>
    <row r="21445" spans="1:3">
      <c r="A21445" s="21">
        <v>116</v>
      </c>
      <c r="B21445" s="6">
        <f>IF(ISNUMBER(B4998),MAX(0,INDEX('913:913'!$E$6:$E$1205,B4998)),0)</f>
        <v>0</v>
      </c>
      <c r="C21445" s="10"/>
    </row>
    <row r="21446" spans="1:3">
      <c r="A21446" s="21">
        <v>117</v>
      </c>
      <c r="B21446" s="6">
        <f>IF(ISNUMBER(B4999),MAX(0,INDEX('913:913'!$E$6:$E$1205,B4999)),0)</f>
        <v>0</v>
      </c>
      <c r="C21446" s="10"/>
    </row>
    <row r="21447" spans="1:3">
      <c r="A21447" s="21">
        <v>118</v>
      </c>
      <c r="B21447" s="6">
        <f>IF(ISNUMBER(B5000),MAX(0,INDEX('913:913'!$E$6:$E$1205,B5000)),0)</f>
        <v>0</v>
      </c>
      <c r="C21447" s="10"/>
    </row>
    <row r="21448" spans="1:3">
      <c r="A21448" s="21">
        <v>119</v>
      </c>
      <c r="B21448" s="6">
        <f>IF(ISNUMBER(B5001),MAX(0,INDEX('913:913'!$E$6:$E$1205,B5001)),0)</f>
        <v>0</v>
      </c>
      <c r="C21448" s="10"/>
    </row>
    <row r="21449" spans="1:3">
      <c r="A21449" s="21">
        <v>120</v>
      </c>
      <c r="B21449" s="6">
        <f>IF(ISNUMBER(B5002),MAX(0,INDEX('913:913'!$E$6:$E$1205,B5002)),0)</f>
        <v>0</v>
      </c>
      <c r="C21449" s="10"/>
    </row>
    <row r="21450" spans="1:3">
      <c r="A21450" s="21">
        <v>121</v>
      </c>
      <c r="B21450" s="6">
        <f>IF(ISNUMBER(B5003),MAX(0,INDEX('913:913'!$E$6:$E$1205,B5003)),0)</f>
        <v>0</v>
      </c>
      <c r="C21450" s="10"/>
    </row>
    <row r="21451" spans="1:3">
      <c r="A21451" s="21">
        <v>122</v>
      </c>
      <c r="B21451" s="6">
        <f>IF(ISNUMBER(B5004),MAX(0,INDEX('913:913'!$E$6:$E$1205,B5004)),0)</f>
        <v>0</v>
      </c>
      <c r="C21451" s="10"/>
    </row>
    <row r="21452" spans="1:3">
      <c r="A21452" s="21">
        <v>123</v>
      </c>
      <c r="B21452" s="6">
        <f>IF(ISNUMBER(B5005),MAX(0,INDEX('913:913'!$E$6:$E$1205,B5005)),0)</f>
        <v>0</v>
      </c>
      <c r="C21452" s="10"/>
    </row>
    <row r="21453" spans="1:3">
      <c r="A21453" s="21">
        <v>124</v>
      </c>
      <c r="B21453" s="6">
        <f>IF(ISNUMBER(B5006),MAX(0,INDEX('913:913'!$E$6:$E$1205,B5006)),0)</f>
        <v>0</v>
      </c>
      <c r="C21453" s="10"/>
    </row>
    <row r="21454" spans="1:3">
      <c r="A21454" s="21">
        <v>125</v>
      </c>
      <c r="B21454" s="6">
        <f>IF(ISNUMBER(B5007),MAX(0,INDEX('913:913'!$E$6:$E$1205,B5007)),0)</f>
        <v>0</v>
      </c>
      <c r="C21454" s="10"/>
    </row>
    <row r="21455" spans="1:3">
      <c r="A21455" s="21">
        <v>126</v>
      </c>
      <c r="B21455" s="6">
        <f>IF(ISNUMBER(B5008),MAX(0,INDEX('913:913'!$E$6:$E$1205,B5008)),0)</f>
        <v>0</v>
      </c>
      <c r="C21455" s="10"/>
    </row>
    <row r="21456" spans="1:3">
      <c r="A21456" s="21">
        <v>127</v>
      </c>
      <c r="B21456" s="6">
        <f>IF(ISNUMBER(B5009),MAX(0,INDEX('913:913'!$E$6:$E$1205,B5009)),0)</f>
        <v>0</v>
      </c>
      <c r="C21456" s="10"/>
    </row>
    <row r="21457" spans="1:3">
      <c r="A21457" s="21">
        <v>128</v>
      </c>
      <c r="B21457" s="6">
        <f>IF(ISNUMBER(B5010),MAX(0,INDEX('913:913'!$E$6:$E$1205,B5010)),0)</f>
        <v>0</v>
      </c>
      <c r="C21457" s="10"/>
    </row>
    <row r="21458" spans="1:3">
      <c r="A21458" s="21">
        <v>129</v>
      </c>
      <c r="B21458" s="6">
        <f>IF(ISNUMBER(B5011),MAX(0,INDEX('913:913'!$E$6:$E$1205,B5011)),0)</f>
        <v>0</v>
      </c>
      <c r="C21458" s="10"/>
    </row>
    <row r="21459" spans="1:3">
      <c r="A21459" s="21">
        <v>130</v>
      </c>
      <c r="B21459" s="6">
        <f>IF(ISNUMBER(B5012),MAX(0,INDEX('913:913'!$E$6:$E$1205,B5012)),0)</f>
        <v>0</v>
      </c>
      <c r="C21459" s="10"/>
    </row>
    <row r="21460" spans="1:3">
      <c r="A21460" s="21">
        <v>131</v>
      </c>
      <c r="B21460" s="6">
        <f>IF(ISNUMBER(B5013),MAX(0,INDEX('913:913'!$E$6:$E$1205,B5013)),0)</f>
        <v>0</v>
      </c>
      <c r="C21460" s="10"/>
    </row>
    <row r="21461" spans="1:3">
      <c r="A21461" s="21">
        <v>132</v>
      </c>
      <c r="B21461" s="6">
        <f>IF(ISNUMBER(B5014),MAX(0,INDEX('913:913'!$E$6:$E$1205,B5014)),0)</f>
        <v>0</v>
      </c>
      <c r="C21461" s="10"/>
    </row>
    <row r="21462" spans="1:3">
      <c r="A21462" s="21">
        <v>133</v>
      </c>
      <c r="B21462" s="6">
        <f>IF(ISNUMBER(B5015),MAX(0,INDEX('913:913'!$E$6:$E$1205,B5015)),0)</f>
        <v>0</v>
      </c>
      <c r="C21462" s="10"/>
    </row>
    <row r="21463" spans="1:3">
      <c r="A21463" s="21">
        <v>134</v>
      </c>
      <c r="B21463" s="6">
        <f>IF(ISNUMBER(B5016),MAX(0,INDEX('913:913'!$E$6:$E$1205,B5016)),0)</f>
        <v>0</v>
      </c>
      <c r="C21463" s="10"/>
    </row>
    <row r="21464" spans="1:3">
      <c r="A21464" s="21">
        <v>135</v>
      </c>
      <c r="B21464" s="6">
        <f>IF(ISNUMBER(B5017),MAX(0,INDEX('913:913'!$E$6:$E$1205,B5017)),0)</f>
        <v>0</v>
      </c>
      <c r="C21464" s="10"/>
    </row>
    <row r="21465" spans="1:3">
      <c r="A21465" s="21">
        <v>136</v>
      </c>
      <c r="B21465" s="6">
        <f>IF(ISNUMBER(B5018),MAX(0,INDEX('913:913'!$E$6:$E$1205,B5018)),0)</f>
        <v>0</v>
      </c>
      <c r="C21465" s="10"/>
    </row>
    <row r="21466" spans="1:3">
      <c r="A21466" s="21">
        <v>137</v>
      </c>
      <c r="B21466" s="6">
        <f>IF(ISNUMBER(B5019),MAX(0,INDEX('913:913'!$E$6:$E$1205,B5019)),0)</f>
        <v>0</v>
      </c>
      <c r="C21466" s="10"/>
    </row>
    <row r="21467" spans="1:3">
      <c r="A21467" s="21">
        <v>138</v>
      </c>
      <c r="B21467" s="6">
        <f>IF(ISNUMBER(B5020),MAX(0,INDEX('913:913'!$E$6:$E$1205,B5020)),0)</f>
        <v>0</v>
      </c>
      <c r="C21467" s="10"/>
    </row>
    <row r="21468" spans="1:3">
      <c r="A21468" s="21">
        <v>139</v>
      </c>
      <c r="B21468" s="6">
        <f>IF(ISNUMBER(B5021),MAX(0,INDEX('913:913'!$E$6:$E$1205,B5021)),0)</f>
        <v>0</v>
      </c>
      <c r="C21468" s="10"/>
    </row>
    <row r="21469" spans="1:3">
      <c r="A21469" s="21">
        <v>140</v>
      </c>
      <c r="B21469" s="6">
        <f>IF(ISNUMBER(B5022),MAX(0,INDEX('913:913'!$E$6:$E$1205,B5022)),0)</f>
        <v>0</v>
      </c>
      <c r="C21469" s="10"/>
    </row>
    <row r="21470" spans="1:3">
      <c r="A21470" s="21">
        <v>141</v>
      </c>
      <c r="B21470" s="6">
        <f>IF(ISNUMBER(B5023),MAX(0,INDEX('913:913'!$E$6:$E$1205,B5023)),0)</f>
        <v>0</v>
      </c>
      <c r="C21470" s="10"/>
    </row>
    <row r="21471" spans="1:3">
      <c r="A21471" s="21">
        <v>142</v>
      </c>
      <c r="B21471" s="6">
        <f>IF(ISNUMBER(B5024),MAX(0,INDEX('913:913'!$E$6:$E$1205,B5024)),0)</f>
        <v>0</v>
      </c>
      <c r="C21471" s="10"/>
    </row>
    <row r="21472" spans="1:3">
      <c r="A21472" s="21">
        <v>143</v>
      </c>
      <c r="B21472" s="6">
        <f>IF(ISNUMBER(B5025),MAX(0,INDEX('913:913'!$E$6:$E$1205,B5025)),0)</f>
        <v>0</v>
      </c>
      <c r="C21472" s="10"/>
    </row>
    <row r="21473" spans="1:3">
      <c r="A21473" s="21">
        <v>144</v>
      </c>
      <c r="B21473" s="6">
        <f>IF(ISNUMBER(B5026),MAX(0,INDEX('913:913'!$E$6:$E$1205,B5026)),0)</f>
        <v>0</v>
      </c>
      <c r="C21473" s="10"/>
    </row>
    <row r="21474" spans="1:3">
      <c r="A21474" s="21">
        <v>145</v>
      </c>
      <c r="B21474" s="6">
        <f>IF(ISNUMBER(B5027),MAX(0,INDEX('913:913'!$E$6:$E$1205,B5027)),0)</f>
        <v>0</v>
      </c>
      <c r="C21474" s="10"/>
    </row>
    <row r="21475" spans="1:3">
      <c r="A21475" s="21">
        <v>146</v>
      </c>
      <c r="B21475" s="6">
        <f>IF(ISNUMBER(B5028),MAX(0,INDEX('913:913'!$E$6:$E$1205,B5028)),0)</f>
        <v>0</v>
      </c>
      <c r="C21475" s="10"/>
    </row>
    <row r="21476" spans="1:3">
      <c r="A21476" s="21">
        <v>147</v>
      </c>
      <c r="B21476" s="6">
        <f>IF(ISNUMBER(B5029),MAX(0,INDEX('913:913'!$E$6:$E$1205,B5029)),0)</f>
        <v>0</v>
      </c>
      <c r="C21476" s="10"/>
    </row>
    <row r="21477" spans="1:3">
      <c r="A21477" s="21">
        <v>148</v>
      </c>
      <c r="B21477" s="6">
        <f>IF(ISNUMBER(B5030),MAX(0,INDEX('913:913'!$E$6:$E$1205,B5030)),0)</f>
        <v>0</v>
      </c>
      <c r="C21477" s="10"/>
    </row>
    <row r="21478" spans="1:3">
      <c r="A21478" s="21">
        <v>149</v>
      </c>
      <c r="B21478" s="6">
        <f>IF(ISNUMBER(B5031),MAX(0,INDEX('913:913'!$E$6:$E$1205,B5031)),0)</f>
        <v>0</v>
      </c>
      <c r="C21478" s="10"/>
    </row>
    <row r="21479" spans="1:3">
      <c r="A21479" s="21">
        <v>150</v>
      </c>
      <c r="B21479" s="6">
        <f>IF(ISNUMBER(B5032),MAX(0,INDEX('913:913'!$E$6:$E$1205,B5032)),0)</f>
        <v>0</v>
      </c>
      <c r="C21479" s="10"/>
    </row>
    <row r="21480" spans="1:3">
      <c r="A21480" s="21">
        <v>151</v>
      </c>
      <c r="B21480" s="6">
        <f>IF(ISNUMBER(B5033),MAX(0,INDEX('913:913'!$E$6:$E$1205,B5033)),0)</f>
        <v>0</v>
      </c>
      <c r="C21480" s="10"/>
    </row>
    <row r="21481" spans="1:3">
      <c r="A21481" s="21">
        <v>152</v>
      </c>
      <c r="B21481" s="6">
        <f>IF(ISNUMBER(B5034),MAX(0,INDEX('913:913'!$E$6:$E$1205,B5034)),0)</f>
        <v>0</v>
      </c>
      <c r="C21481" s="10"/>
    </row>
    <row r="21482" spans="1:3">
      <c r="A21482" s="21">
        <v>153</v>
      </c>
      <c r="B21482" s="6">
        <f>IF(ISNUMBER(B5035),MAX(0,INDEX('913:913'!$E$6:$E$1205,B5035)),0)</f>
        <v>0</v>
      </c>
      <c r="C21482" s="10"/>
    </row>
    <row r="21483" spans="1:3">
      <c r="A21483" s="21">
        <v>154</v>
      </c>
      <c r="B21483" s="6">
        <f>IF(ISNUMBER(B5036),MAX(0,INDEX('913:913'!$E$6:$E$1205,B5036)),0)</f>
        <v>0</v>
      </c>
      <c r="C21483" s="10"/>
    </row>
    <row r="21484" spans="1:3">
      <c r="A21484" s="21">
        <v>155</v>
      </c>
      <c r="B21484" s="6">
        <f>IF(ISNUMBER(B5037),MAX(0,INDEX('913:913'!$E$6:$E$1205,B5037)),0)</f>
        <v>0</v>
      </c>
      <c r="C21484" s="10"/>
    </row>
    <row r="21485" spans="1:3">
      <c r="A21485" s="21">
        <v>156</v>
      </c>
      <c r="B21485" s="6">
        <f>IF(ISNUMBER(B5038),MAX(0,INDEX('913:913'!$E$6:$E$1205,B5038)),0)</f>
        <v>0</v>
      </c>
      <c r="C21485" s="10"/>
    </row>
    <row r="21486" spans="1:3">
      <c r="A21486" s="21">
        <v>157</v>
      </c>
      <c r="B21486" s="6">
        <f>IF(ISNUMBER(B5039),MAX(0,INDEX('913:913'!$E$6:$E$1205,B5039)),0)</f>
        <v>0</v>
      </c>
      <c r="C21486" s="10"/>
    </row>
    <row r="21487" spans="1:3">
      <c r="A21487" s="21">
        <v>158</v>
      </c>
      <c r="B21487" s="6">
        <f>IF(ISNUMBER(B5040),MAX(0,INDEX('913:913'!$E$6:$E$1205,B5040)),0)</f>
        <v>0</v>
      </c>
      <c r="C21487" s="10"/>
    </row>
    <row r="21488" spans="1:3">
      <c r="A21488" s="21">
        <v>159</v>
      </c>
      <c r="B21488" s="6">
        <f>IF(ISNUMBER(B5041),MAX(0,INDEX('913:913'!$E$6:$E$1205,B5041)),0)</f>
        <v>0</v>
      </c>
      <c r="C21488" s="10"/>
    </row>
    <row r="21489" spans="1:3">
      <c r="A21489" s="21">
        <v>160</v>
      </c>
      <c r="B21489" s="6">
        <f>IF(ISNUMBER(B5042),MAX(0,INDEX('913:913'!$E$6:$E$1205,B5042)),0)</f>
        <v>0</v>
      </c>
      <c r="C21489" s="10"/>
    </row>
    <row r="21490" spans="1:3">
      <c r="A21490" s="21">
        <v>161</v>
      </c>
      <c r="B21490" s="6">
        <f>IF(ISNUMBER(B5043),MAX(0,INDEX('913:913'!$E$6:$E$1205,B5043)),0)</f>
        <v>0</v>
      </c>
      <c r="C21490" s="10"/>
    </row>
    <row r="21491" spans="1:3">
      <c r="A21491" s="21">
        <v>162</v>
      </c>
      <c r="B21491" s="6">
        <f>IF(ISNUMBER(B5044),MAX(0,INDEX('913:913'!$E$6:$E$1205,B5044)),0)</f>
        <v>0</v>
      </c>
      <c r="C21491" s="10"/>
    </row>
    <row r="21492" spans="1:3">
      <c r="A21492" s="21">
        <v>163</v>
      </c>
      <c r="B21492" s="6">
        <f>IF(ISNUMBER(B5045),MAX(0,INDEX('913:913'!$E$6:$E$1205,B5045)),0)</f>
        <v>0</v>
      </c>
      <c r="C21492" s="10"/>
    </row>
    <row r="21493" spans="1:3">
      <c r="A21493" s="21">
        <v>164</v>
      </c>
      <c r="B21493" s="6">
        <f>IF(ISNUMBER(B5046),MAX(0,INDEX('913:913'!$E$6:$E$1205,B5046)),0)</f>
        <v>0</v>
      </c>
      <c r="C21493" s="10"/>
    </row>
    <row r="21494" spans="1:3">
      <c r="A21494" s="21">
        <v>165</v>
      </c>
      <c r="B21494" s="6">
        <f>IF(ISNUMBER(B5047),MAX(0,INDEX('913:913'!$E$6:$E$1205,B5047)),0)</f>
        <v>0</v>
      </c>
      <c r="C21494" s="10"/>
    </row>
    <row r="21495" spans="1:3">
      <c r="A21495" s="21">
        <v>166</v>
      </c>
      <c r="B21495" s="6">
        <f>IF(ISNUMBER(B5048),MAX(0,INDEX('913:913'!$E$6:$E$1205,B5048)),0)</f>
        <v>0</v>
      </c>
      <c r="C21495" s="10"/>
    </row>
    <row r="21496" spans="1:3">
      <c r="A21496" s="21">
        <v>167</v>
      </c>
      <c r="B21496" s="6">
        <f>IF(ISNUMBER(B5049),MAX(0,INDEX('913:913'!$E$6:$E$1205,B5049)),0)</f>
        <v>0</v>
      </c>
      <c r="C21496" s="10"/>
    </row>
    <row r="21497" spans="1:3">
      <c r="A21497" s="21">
        <v>168</v>
      </c>
      <c r="B21497" s="6">
        <f>IF(ISNUMBER(B5050),MAX(0,INDEX('913:913'!$E$6:$E$1205,B5050)),0)</f>
        <v>0</v>
      </c>
      <c r="C21497" s="10"/>
    </row>
    <row r="21498" spans="1:3">
      <c r="A21498" s="21">
        <v>169</v>
      </c>
      <c r="B21498" s="6">
        <f>IF(ISNUMBER(B5051),MAX(0,INDEX('913:913'!$E$6:$E$1205,B5051)),0)</f>
        <v>0</v>
      </c>
      <c r="C21498" s="10"/>
    </row>
    <row r="21499" spans="1:3">
      <c r="A21499" s="21">
        <v>170</v>
      </c>
      <c r="B21499" s="6">
        <f>IF(ISNUMBER(B5052),MAX(0,INDEX('913:913'!$E$6:$E$1205,B5052)),0)</f>
        <v>0</v>
      </c>
      <c r="C21499" s="10"/>
    </row>
    <row r="21500" spans="1:3">
      <c r="A21500" s="21">
        <v>171</v>
      </c>
      <c r="B21500" s="6">
        <f>IF(ISNUMBER(B5053),MAX(0,INDEX('913:913'!$E$6:$E$1205,B5053)),0)</f>
        <v>0</v>
      </c>
      <c r="C21500" s="10"/>
    </row>
    <row r="21501" spans="1:3">
      <c r="A21501" s="21">
        <v>172</v>
      </c>
      <c r="B21501" s="6">
        <f>IF(ISNUMBER(B5054),MAX(0,INDEX('913:913'!$E$6:$E$1205,B5054)),0)</f>
        <v>0</v>
      </c>
      <c r="C21501" s="10"/>
    </row>
    <row r="21502" spans="1:3">
      <c r="A21502" s="21">
        <v>173</v>
      </c>
      <c r="B21502" s="6">
        <f>IF(ISNUMBER(B5055),MAX(0,INDEX('913:913'!$E$6:$E$1205,B5055)),0)</f>
        <v>0</v>
      </c>
      <c r="C21502" s="10"/>
    </row>
    <row r="21503" spans="1:3">
      <c r="A21503" s="21">
        <v>174</v>
      </c>
      <c r="B21503" s="6">
        <f>IF(ISNUMBER(B5056),MAX(0,INDEX('913:913'!$E$6:$E$1205,B5056)),0)</f>
        <v>0</v>
      </c>
      <c r="C21503" s="10"/>
    </row>
    <row r="21504" spans="1:3">
      <c r="A21504" s="21">
        <v>175</v>
      </c>
      <c r="B21504" s="6">
        <f>IF(ISNUMBER(B5057),MAX(0,INDEX('913:913'!$E$6:$E$1205,B5057)),0)</f>
        <v>0</v>
      </c>
      <c r="C21504" s="10"/>
    </row>
    <row r="21505" spans="1:3">
      <c r="A21505" s="21">
        <v>176</v>
      </c>
      <c r="B21505" s="6">
        <f>IF(ISNUMBER(B5058),MAX(0,INDEX('913:913'!$E$6:$E$1205,B5058)),0)</f>
        <v>0</v>
      </c>
      <c r="C21505" s="10"/>
    </row>
    <row r="21506" spans="1:3">
      <c r="A21506" s="21">
        <v>177</v>
      </c>
      <c r="B21506" s="6">
        <f>IF(ISNUMBER(B5059),MAX(0,INDEX('913:913'!$E$6:$E$1205,B5059)),0)</f>
        <v>0</v>
      </c>
      <c r="C21506" s="10"/>
    </row>
    <row r="21507" spans="1:3">
      <c r="A21507" s="21">
        <v>178</v>
      </c>
      <c r="B21507" s="6">
        <f>IF(ISNUMBER(B5060),MAX(0,INDEX('913:913'!$E$6:$E$1205,B5060)),0)</f>
        <v>0</v>
      </c>
      <c r="C21507" s="10"/>
    </row>
    <row r="21508" spans="1:3">
      <c r="A21508" s="21">
        <v>179</v>
      </c>
      <c r="B21508" s="6">
        <f>IF(ISNUMBER(B5061),MAX(0,INDEX('913:913'!$E$6:$E$1205,B5061)),0)</f>
        <v>0</v>
      </c>
      <c r="C21508" s="10"/>
    </row>
    <row r="21509" spans="1:3">
      <c r="A21509" s="21">
        <v>180</v>
      </c>
      <c r="B21509" s="6">
        <f>IF(ISNUMBER(B5062),MAX(0,INDEX('913:913'!$E$6:$E$1205,B5062)),0)</f>
        <v>0</v>
      </c>
      <c r="C21509" s="10"/>
    </row>
    <row r="21510" spans="1:3">
      <c r="A21510" s="21">
        <v>181</v>
      </c>
      <c r="B21510" s="6">
        <f>IF(ISNUMBER(B5063),MAX(0,INDEX('913:913'!$E$6:$E$1205,B5063)),0)</f>
        <v>0</v>
      </c>
      <c r="C21510" s="10"/>
    </row>
    <row r="21511" spans="1:3">
      <c r="A21511" s="21">
        <v>182</v>
      </c>
      <c r="B21511" s="6">
        <f>IF(ISNUMBER(B5064),MAX(0,INDEX('913:913'!$E$6:$E$1205,B5064)),0)</f>
        <v>0</v>
      </c>
      <c r="C21511" s="10"/>
    </row>
    <row r="21512" spans="1:3">
      <c r="A21512" s="21">
        <v>183</v>
      </c>
      <c r="B21512" s="6">
        <f>IF(ISNUMBER(B5065),MAX(0,INDEX('913:913'!$E$6:$E$1205,B5065)),0)</f>
        <v>0</v>
      </c>
      <c r="C21512" s="10"/>
    </row>
    <row r="21513" spans="1:3">
      <c r="A21513" s="21">
        <v>184</v>
      </c>
      <c r="B21513" s="6">
        <f>IF(ISNUMBER(B5066),MAX(0,INDEX('913:913'!$E$6:$E$1205,B5066)),0)</f>
        <v>0</v>
      </c>
      <c r="C21513" s="10"/>
    </row>
    <row r="21514" spans="1:3">
      <c r="A21514" s="21">
        <v>185</v>
      </c>
      <c r="B21514" s="6">
        <f>IF(ISNUMBER(B5067),MAX(0,INDEX('913:913'!$E$6:$E$1205,B5067)),0)</f>
        <v>0</v>
      </c>
      <c r="C21514" s="10"/>
    </row>
    <row r="21515" spans="1:3">
      <c r="A21515" s="21">
        <v>186</v>
      </c>
      <c r="B21515" s="6">
        <f>IF(ISNUMBER(B5068),MAX(0,INDEX('913:913'!$E$6:$E$1205,B5068)),0)</f>
        <v>0</v>
      </c>
      <c r="C21515" s="10"/>
    </row>
    <row r="21516" spans="1:3">
      <c r="A21516" s="21">
        <v>187</v>
      </c>
      <c r="B21516" s="6">
        <f>IF(ISNUMBER(B5069),MAX(0,INDEX('913:913'!$E$6:$E$1205,B5069)),0)</f>
        <v>0</v>
      </c>
      <c r="C21516" s="10"/>
    </row>
    <row r="21517" spans="1:3">
      <c r="A21517" s="21">
        <v>188</v>
      </c>
      <c r="B21517" s="6">
        <f>IF(ISNUMBER(B5070),MAX(0,INDEX('913:913'!$E$6:$E$1205,B5070)),0)</f>
        <v>0</v>
      </c>
      <c r="C21517" s="10"/>
    </row>
    <row r="21518" spans="1:3">
      <c r="A21518" s="21">
        <v>189</v>
      </c>
      <c r="B21518" s="6">
        <f>IF(ISNUMBER(B5071),MAX(0,INDEX('913:913'!$E$6:$E$1205,B5071)),0)</f>
        <v>0</v>
      </c>
      <c r="C21518" s="10"/>
    </row>
    <row r="21519" spans="1:3">
      <c r="A21519" s="21">
        <v>190</v>
      </c>
      <c r="B21519" s="6">
        <f>IF(ISNUMBER(B5072),MAX(0,INDEX('913:913'!$E$6:$E$1205,B5072)),0)</f>
        <v>0</v>
      </c>
      <c r="C21519" s="10"/>
    </row>
    <row r="21520" spans="1:3">
      <c r="A21520" s="21">
        <v>191</v>
      </c>
      <c r="B21520" s="6">
        <f>IF(ISNUMBER(B5073),MAX(0,INDEX('913:913'!$E$6:$E$1205,B5073)),0)</f>
        <v>0</v>
      </c>
      <c r="C21520" s="10"/>
    </row>
    <row r="21521" spans="1:3">
      <c r="A21521" s="21">
        <v>192</v>
      </c>
      <c r="B21521" s="6">
        <f>IF(ISNUMBER(B5074),MAX(0,INDEX('913:913'!$E$6:$E$1205,B5074)),0)</f>
        <v>0</v>
      </c>
      <c r="C21521" s="10"/>
    </row>
    <row r="21522" spans="1:3">
      <c r="A21522" s="21">
        <v>193</v>
      </c>
      <c r="B21522" s="6">
        <f>IF(ISNUMBER(B5075),MAX(0,INDEX('913:913'!$E$6:$E$1205,B5075)),0)</f>
        <v>0</v>
      </c>
      <c r="C21522" s="10"/>
    </row>
    <row r="21523" spans="1:3">
      <c r="A21523" s="21">
        <v>194</v>
      </c>
      <c r="B21523" s="6">
        <f>IF(ISNUMBER(B5076),MAX(0,INDEX('913:913'!$E$6:$E$1205,B5076)),0)</f>
        <v>0</v>
      </c>
      <c r="C21523" s="10"/>
    </row>
    <row r="21524" spans="1:3">
      <c r="A21524" s="21">
        <v>195</v>
      </c>
      <c r="B21524" s="6">
        <f>IF(ISNUMBER(B5077),MAX(0,INDEX('913:913'!$E$6:$E$1205,B5077)),0)</f>
        <v>0</v>
      </c>
      <c r="C21524" s="10"/>
    </row>
    <row r="21525" spans="1:3">
      <c r="A21525" s="21">
        <v>196</v>
      </c>
      <c r="B21525" s="6">
        <f>IF(ISNUMBER(B5078),MAX(0,INDEX('913:913'!$E$6:$E$1205,B5078)),0)</f>
        <v>0</v>
      </c>
      <c r="C21525" s="10"/>
    </row>
    <row r="21526" spans="1:3">
      <c r="A21526" s="21">
        <v>197</v>
      </c>
      <c r="B21526" s="6">
        <f>IF(ISNUMBER(B5079),MAX(0,INDEX('913:913'!$E$6:$E$1205,B5079)),0)</f>
        <v>0</v>
      </c>
      <c r="C21526" s="10"/>
    </row>
    <row r="21527" spans="1:3">
      <c r="A21527" s="21">
        <v>198</v>
      </c>
      <c r="B21527" s="6">
        <f>IF(ISNUMBER(B5080),MAX(0,INDEX('913:913'!$E$6:$E$1205,B5080)),0)</f>
        <v>0</v>
      </c>
      <c r="C21527" s="10"/>
    </row>
    <row r="21528" spans="1:3">
      <c r="A21528" s="21">
        <v>199</v>
      </c>
      <c r="B21528" s="6">
        <f>IF(ISNUMBER(B5081),MAX(0,INDEX('913:913'!$E$6:$E$1205,B5081)),0)</f>
        <v>0</v>
      </c>
      <c r="C21528" s="10"/>
    </row>
    <row r="21529" spans="1:3">
      <c r="A21529" s="21">
        <v>200</v>
      </c>
      <c r="B21529" s="6">
        <f>IF(ISNUMBER(B5082),MAX(0,INDEX('913:913'!$E$6:$E$1205,B5082)),0)</f>
        <v>0</v>
      </c>
      <c r="C21529" s="10"/>
    </row>
    <row r="21530" spans="1:3">
      <c r="A21530" s="21">
        <v>201</v>
      </c>
      <c r="B21530" s="6">
        <f>IF(ISNUMBER(B5083),MAX(0,INDEX('913:913'!$E$6:$E$1205,B5083)),0)</f>
        <v>0</v>
      </c>
      <c r="C21530" s="10"/>
    </row>
    <row r="21531" spans="1:3">
      <c r="A21531" s="21">
        <v>202</v>
      </c>
      <c r="B21531" s="6">
        <f>IF(ISNUMBER(B5084),MAX(0,INDEX('913:913'!$E$6:$E$1205,B5084)),0)</f>
        <v>0</v>
      </c>
      <c r="C21531" s="10"/>
    </row>
    <row r="21532" spans="1:3">
      <c r="A21532" s="21">
        <v>203</v>
      </c>
      <c r="B21532" s="6">
        <f>IF(ISNUMBER(B5085),MAX(0,INDEX('913:913'!$E$6:$E$1205,B5085)),0)</f>
        <v>0</v>
      </c>
      <c r="C21532" s="10"/>
    </row>
    <row r="21533" spans="1:3">
      <c r="A21533" s="21">
        <v>204</v>
      </c>
      <c r="B21533" s="6">
        <f>IF(ISNUMBER(B5086),MAX(0,INDEX('913:913'!$E$6:$E$1205,B5086)),0)</f>
        <v>0</v>
      </c>
      <c r="C21533" s="10"/>
    </row>
    <row r="21534" spans="1:3">
      <c r="A21534" s="21">
        <v>205</v>
      </c>
      <c r="B21534" s="6">
        <f>IF(ISNUMBER(B5087),MAX(0,INDEX('913:913'!$E$6:$E$1205,B5087)),0)</f>
        <v>0</v>
      </c>
      <c r="C21534" s="10"/>
    </row>
    <row r="21535" spans="1:3">
      <c r="A21535" s="21">
        <v>206</v>
      </c>
      <c r="B21535" s="6">
        <f>IF(ISNUMBER(B5088),MAX(0,INDEX('913:913'!$E$6:$E$1205,B5088)),0)</f>
        <v>0</v>
      </c>
      <c r="C21535" s="10"/>
    </row>
    <row r="21536" spans="1:3">
      <c r="A21536" s="21">
        <v>207</v>
      </c>
      <c r="B21536" s="6">
        <f>IF(ISNUMBER(B5089),MAX(0,INDEX('913:913'!$E$6:$E$1205,B5089)),0)</f>
        <v>0</v>
      </c>
      <c r="C21536" s="10"/>
    </row>
    <row r="21537" spans="1:3">
      <c r="A21537" s="21">
        <v>208</v>
      </c>
      <c r="B21537" s="6">
        <f>IF(ISNUMBER(B5090),MAX(0,INDEX('913:913'!$E$6:$E$1205,B5090)),0)</f>
        <v>0</v>
      </c>
      <c r="C21537" s="10"/>
    </row>
    <row r="21538" spans="1:3">
      <c r="A21538" s="21">
        <v>209</v>
      </c>
      <c r="B21538" s="6">
        <f>IF(ISNUMBER(B5091),MAX(0,INDEX('913:913'!$E$6:$E$1205,B5091)),0)</f>
        <v>0</v>
      </c>
      <c r="C21538" s="10"/>
    </row>
    <row r="21539" spans="1:3">
      <c r="A21539" s="21">
        <v>210</v>
      </c>
      <c r="B21539" s="6">
        <f>IF(ISNUMBER(B5092),MAX(0,INDEX('913:913'!$E$6:$E$1205,B5092)),0)</f>
        <v>0</v>
      </c>
      <c r="C21539" s="10"/>
    </row>
    <row r="21540" spans="1:3">
      <c r="A21540" s="21">
        <v>211</v>
      </c>
      <c r="B21540" s="6">
        <f>IF(ISNUMBER(B5093),MAX(0,INDEX('913:913'!$E$6:$E$1205,B5093)),0)</f>
        <v>0</v>
      </c>
      <c r="C21540" s="10"/>
    </row>
    <row r="21541" spans="1:3">
      <c r="A21541" s="21">
        <v>212</v>
      </c>
      <c r="B21541" s="6">
        <f>IF(ISNUMBER(B5094),MAX(0,INDEX('913:913'!$E$6:$E$1205,B5094)),0)</f>
        <v>0</v>
      </c>
      <c r="C21541" s="10"/>
    </row>
    <row r="21542" spans="1:3">
      <c r="A21542" s="21">
        <v>213</v>
      </c>
      <c r="B21542" s="6">
        <f>IF(ISNUMBER(B5095),MAX(0,INDEX('913:913'!$E$6:$E$1205,B5095)),0)</f>
        <v>0</v>
      </c>
      <c r="C21542" s="10"/>
    </row>
    <row r="21543" spans="1:3">
      <c r="A21543" s="21">
        <v>214</v>
      </c>
      <c r="B21543" s="6">
        <f>IF(ISNUMBER(B5096),MAX(0,INDEX('913:913'!$E$6:$E$1205,B5096)),0)</f>
        <v>0</v>
      </c>
      <c r="C21543" s="10"/>
    </row>
    <row r="21544" spans="1:3">
      <c r="A21544" s="21">
        <v>215</v>
      </c>
      <c r="B21544" s="6">
        <f>IF(ISNUMBER(B5097),MAX(0,INDEX('913:913'!$E$6:$E$1205,B5097)),0)</f>
        <v>0</v>
      </c>
      <c r="C21544" s="10"/>
    </row>
    <row r="21545" spans="1:3">
      <c r="A21545" s="21">
        <v>216</v>
      </c>
      <c r="B21545" s="6">
        <f>IF(ISNUMBER(B5098),MAX(0,INDEX('913:913'!$E$6:$E$1205,B5098)),0)</f>
        <v>0</v>
      </c>
      <c r="C21545" s="10"/>
    </row>
    <row r="21546" spans="1:3">
      <c r="A21546" s="21">
        <v>217</v>
      </c>
      <c r="B21546" s="6">
        <f>IF(ISNUMBER(B5099),MAX(0,INDEX('913:913'!$E$6:$E$1205,B5099)),0)</f>
        <v>0</v>
      </c>
      <c r="C21546" s="10"/>
    </row>
    <row r="21547" spans="1:3">
      <c r="A21547" s="21">
        <v>218</v>
      </c>
      <c r="B21547" s="6">
        <f>IF(ISNUMBER(B5100),MAX(0,INDEX('913:913'!$E$6:$E$1205,B5100)),0)</f>
        <v>0</v>
      </c>
      <c r="C21547" s="10"/>
    </row>
    <row r="21548" spans="1:3">
      <c r="A21548" s="21">
        <v>219</v>
      </c>
      <c r="B21548" s="6">
        <f>IF(ISNUMBER(B5101),MAX(0,INDEX('913:913'!$E$6:$E$1205,B5101)),0)</f>
        <v>0</v>
      </c>
      <c r="C21548" s="10"/>
    </row>
    <row r="21549" spans="1:3">
      <c r="A21549" s="21">
        <v>220</v>
      </c>
      <c r="B21549" s="6">
        <f>IF(ISNUMBER(B5102),MAX(0,INDEX('913:913'!$E$6:$E$1205,B5102)),0)</f>
        <v>0</v>
      </c>
      <c r="C21549" s="10"/>
    </row>
    <row r="21550" spans="1:3">
      <c r="A21550" s="21">
        <v>221</v>
      </c>
      <c r="B21550" s="6">
        <f>IF(ISNUMBER(B5103),MAX(0,INDEX('913:913'!$E$6:$E$1205,B5103)),0)</f>
        <v>0</v>
      </c>
      <c r="C21550" s="10"/>
    </row>
    <row r="21551" spans="1:3">
      <c r="A21551" s="21">
        <v>222</v>
      </c>
      <c r="B21551" s="6">
        <f>IF(ISNUMBER(B5104),MAX(0,INDEX('913:913'!$E$6:$E$1205,B5104)),0)</f>
        <v>0</v>
      </c>
      <c r="C21551" s="10"/>
    </row>
    <row r="21552" spans="1:3">
      <c r="A21552" s="21">
        <v>223</v>
      </c>
      <c r="B21552" s="6">
        <f>IF(ISNUMBER(B5105),MAX(0,INDEX('913:913'!$E$6:$E$1205,B5105)),0)</f>
        <v>0</v>
      </c>
      <c r="C21552" s="10"/>
    </row>
    <row r="21553" spans="1:3">
      <c r="A21553" s="21">
        <v>224</v>
      </c>
      <c r="B21553" s="6">
        <f>IF(ISNUMBER(B5106),MAX(0,INDEX('913:913'!$E$6:$E$1205,B5106)),0)</f>
        <v>0</v>
      </c>
      <c r="C21553" s="10"/>
    </row>
    <row r="21554" spans="1:3">
      <c r="A21554" s="21">
        <v>225</v>
      </c>
      <c r="B21554" s="6">
        <f>IF(ISNUMBER(B5107),MAX(0,INDEX('913:913'!$E$6:$E$1205,B5107)),0)</f>
        <v>0</v>
      </c>
      <c r="C21554" s="10"/>
    </row>
    <row r="21555" spans="1:3">
      <c r="A21555" s="21">
        <v>226</v>
      </c>
      <c r="B21555" s="6">
        <f>IF(ISNUMBER(B5108),MAX(0,INDEX('913:913'!$E$6:$E$1205,B5108)),0)</f>
        <v>0</v>
      </c>
      <c r="C21555" s="10"/>
    </row>
    <row r="21556" spans="1:3">
      <c r="A21556" s="21">
        <v>227</v>
      </c>
      <c r="B21556" s="6">
        <f>IF(ISNUMBER(B5109),MAX(0,INDEX('913:913'!$E$6:$E$1205,B5109)),0)</f>
        <v>0</v>
      </c>
      <c r="C21556" s="10"/>
    </row>
    <row r="21557" spans="1:3">
      <c r="A21557" s="21">
        <v>228</v>
      </c>
      <c r="B21557" s="6">
        <f>IF(ISNUMBER(B5110),MAX(0,INDEX('913:913'!$E$6:$E$1205,B5110)),0)</f>
        <v>0</v>
      </c>
      <c r="C21557" s="10"/>
    </row>
    <row r="21558" spans="1:3">
      <c r="A21558" s="21">
        <v>229</v>
      </c>
      <c r="B21558" s="6">
        <f>IF(ISNUMBER(B5111),MAX(0,INDEX('913:913'!$E$6:$E$1205,B5111)),0)</f>
        <v>0</v>
      </c>
      <c r="C21558" s="10"/>
    </row>
    <row r="21559" spans="1:3">
      <c r="A21559" s="21">
        <v>230</v>
      </c>
      <c r="B21559" s="6">
        <f>IF(ISNUMBER(B5112),MAX(0,INDEX('913:913'!$E$6:$E$1205,B5112)),0)</f>
        <v>0</v>
      </c>
      <c r="C21559" s="10"/>
    </row>
    <row r="21560" spans="1:3">
      <c r="A21560" s="21">
        <v>231</v>
      </c>
      <c r="B21560" s="6">
        <f>IF(ISNUMBER(B5113),MAX(0,INDEX('913:913'!$E$6:$E$1205,B5113)),0)</f>
        <v>0</v>
      </c>
      <c r="C21560" s="10"/>
    </row>
    <row r="21561" spans="1:3">
      <c r="A21561" s="21">
        <v>232</v>
      </c>
      <c r="B21561" s="6">
        <f>IF(ISNUMBER(B5114),MAX(0,INDEX('913:913'!$E$6:$E$1205,B5114)),0)</f>
        <v>0</v>
      </c>
      <c r="C21561" s="10"/>
    </row>
    <row r="21562" spans="1:3">
      <c r="A21562" s="21">
        <v>233</v>
      </c>
      <c r="B21562" s="6">
        <f>IF(ISNUMBER(B5115),MAX(0,INDEX('913:913'!$E$6:$E$1205,B5115)),0)</f>
        <v>0</v>
      </c>
      <c r="C21562" s="10"/>
    </row>
    <row r="21563" spans="1:3">
      <c r="A21563" s="21">
        <v>234</v>
      </c>
      <c r="B21563" s="6">
        <f>IF(ISNUMBER(B5116),MAX(0,INDEX('913:913'!$E$6:$E$1205,B5116)),0)</f>
        <v>0</v>
      </c>
      <c r="C21563" s="10"/>
    </row>
    <row r="21564" spans="1:3">
      <c r="A21564" s="21">
        <v>235</v>
      </c>
      <c r="B21564" s="6">
        <f>IF(ISNUMBER(B5117),MAX(0,INDEX('913:913'!$E$6:$E$1205,B5117)),0)</f>
        <v>0</v>
      </c>
      <c r="C21564" s="10"/>
    </row>
    <row r="21565" spans="1:3">
      <c r="A21565" s="21">
        <v>236</v>
      </c>
      <c r="B21565" s="6">
        <f>IF(ISNUMBER(B5118),MAX(0,INDEX('913:913'!$E$6:$E$1205,B5118)),0)</f>
        <v>0</v>
      </c>
      <c r="C21565" s="10"/>
    </row>
    <row r="21566" spans="1:3">
      <c r="A21566" s="21">
        <v>237</v>
      </c>
      <c r="B21566" s="6">
        <f>IF(ISNUMBER(B5119),MAX(0,INDEX('913:913'!$E$6:$E$1205,B5119)),0)</f>
        <v>0</v>
      </c>
      <c r="C21566" s="10"/>
    </row>
    <row r="21567" spans="1:3">
      <c r="A21567" s="21">
        <v>238</v>
      </c>
      <c r="B21567" s="6">
        <f>IF(ISNUMBER(B5120),MAX(0,INDEX('913:913'!$E$6:$E$1205,B5120)),0)</f>
        <v>0</v>
      </c>
      <c r="C21567" s="10"/>
    </row>
    <row r="21568" spans="1:3">
      <c r="A21568" s="21">
        <v>239</v>
      </c>
      <c r="B21568" s="6">
        <f>IF(ISNUMBER(B5121),MAX(0,INDEX('913:913'!$E$6:$E$1205,B5121)),0)</f>
        <v>0</v>
      </c>
      <c r="C21568" s="10"/>
    </row>
    <row r="21569" spans="1:3">
      <c r="A21569" s="21">
        <v>240</v>
      </c>
      <c r="B21569" s="6">
        <f>IF(ISNUMBER(B5122),MAX(0,INDEX('913:913'!$E$6:$E$1205,B5122)),0)</f>
        <v>0</v>
      </c>
      <c r="C21569" s="10"/>
    </row>
    <row r="21570" spans="1:3">
      <c r="A21570" s="21">
        <v>241</v>
      </c>
      <c r="B21570" s="6">
        <f>IF(ISNUMBER(B5123),MAX(0,INDEX('913:913'!$E$6:$E$1205,B5123)),0)</f>
        <v>0</v>
      </c>
      <c r="C21570" s="10"/>
    </row>
    <row r="21571" spans="1:3">
      <c r="A21571" s="21">
        <v>242</v>
      </c>
      <c r="B21571" s="6">
        <f>IF(ISNUMBER(B5124),MAX(0,INDEX('913:913'!$E$6:$E$1205,B5124)),0)</f>
        <v>0</v>
      </c>
      <c r="C21571" s="10"/>
    </row>
    <row r="21572" spans="1:3">
      <c r="A21572" s="21">
        <v>243</v>
      </c>
      <c r="B21572" s="6">
        <f>IF(ISNUMBER(B5125),MAX(0,INDEX('913:913'!$E$6:$E$1205,B5125)),0)</f>
        <v>0</v>
      </c>
      <c r="C21572" s="10"/>
    </row>
    <row r="21573" spans="1:3">
      <c r="A21573" s="21">
        <v>244</v>
      </c>
      <c r="B21573" s="6">
        <f>IF(ISNUMBER(B5126),MAX(0,INDEX('913:913'!$E$6:$E$1205,B5126)),0)</f>
        <v>0</v>
      </c>
      <c r="C21573" s="10"/>
    </row>
    <row r="21574" spans="1:3">
      <c r="A21574" s="21">
        <v>245</v>
      </c>
      <c r="B21574" s="6">
        <f>IF(ISNUMBER(B5127),MAX(0,INDEX('913:913'!$E$6:$E$1205,B5127)),0)</f>
        <v>0</v>
      </c>
      <c r="C21574" s="10"/>
    </row>
    <row r="21575" spans="1:3">
      <c r="A21575" s="21">
        <v>246</v>
      </c>
      <c r="B21575" s="6">
        <f>IF(ISNUMBER(B5128),MAX(0,INDEX('913:913'!$E$6:$E$1205,B5128)),0)</f>
        <v>0</v>
      </c>
      <c r="C21575" s="10"/>
    </row>
    <row r="21576" spans="1:3">
      <c r="A21576" s="21">
        <v>247</v>
      </c>
      <c r="B21576" s="6">
        <f>IF(ISNUMBER(B5129),MAX(0,INDEX('913:913'!$E$6:$E$1205,B5129)),0)</f>
        <v>0</v>
      </c>
      <c r="C21576" s="10"/>
    </row>
    <row r="21577" spans="1:3">
      <c r="A21577" s="21">
        <v>248</v>
      </c>
      <c r="B21577" s="6">
        <f>IF(ISNUMBER(B5130),MAX(0,INDEX('913:913'!$E$6:$E$1205,B5130)),0)</f>
        <v>0</v>
      </c>
      <c r="C21577" s="10"/>
    </row>
    <row r="21578" spans="1:3">
      <c r="A21578" s="21">
        <v>249</v>
      </c>
      <c r="B21578" s="6">
        <f>IF(ISNUMBER(B5131),MAX(0,INDEX('913:913'!$E$6:$E$1205,B5131)),0)</f>
        <v>0</v>
      </c>
      <c r="C21578" s="10"/>
    </row>
    <row r="21579" spans="1:3">
      <c r="A21579" s="21">
        <v>250</v>
      </c>
      <c r="B21579" s="6">
        <f>IF(ISNUMBER(B5132),MAX(0,INDEX('913:913'!$E$6:$E$1205,B5132)),0)</f>
        <v>0</v>
      </c>
      <c r="C21579" s="10"/>
    </row>
    <row r="21580" spans="1:3">
      <c r="A21580" s="21">
        <v>251</v>
      </c>
      <c r="B21580" s="6">
        <f>IF(ISNUMBER(B5133),MAX(0,INDEX('913:913'!$E$6:$E$1205,B5133)),0)</f>
        <v>0</v>
      </c>
      <c r="C21580" s="10"/>
    </row>
    <row r="21581" spans="1:3">
      <c r="A21581" s="21">
        <v>252</v>
      </c>
      <c r="B21581" s="6">
        <f>IF(ISNUMBER(B5134),MAX(0,INDEX('913:913'!$E$6:$E$1205,B5134)),0)</f>
        <v>0</v>
      </c>
      <c r="C21581" s="10"/>
    </row>
    <row r="21582" spans="1:3">
      <c r="A21582" s="21">
        <v>253</v>
      </c>
      <c r="B21582" s="6">
        <f>IF(ISNUMBER(B5135),MAX(0,INDEX('913:913'!$E$6:$E$1205,B5135)),0)</f>
        <v>0</v>
      </c>
      <c r="C21582" s="10"/>
    </row>
    <row r="21583" spans="1:3">
      <c r="A21583" s="21">
        <v>254</v>
      </c>
      <c r="B21583" s="6">
        <f>IF(ISNUMBER(B5136),MAX(0,INDEX('913:913'!$E$6:$E$1205,B5136)),0)</f>
        <v>0</v>
      </c>
      <c r="C21583" s="10"/>
    </row>
    <row r="21584" spans="1:3">
      <c r="A21584" s="21">
        <v>255</v>
      </c>
      <c r="B21584" s="6">
        <f>IF(ISNUMBER(B5137),MAX(0,INDEX('913:913'!$E$6:$E$1205,B5137)),0)</f>
        <v>0</v>
      </c>
      <c r="C21584" s="10"/>
    </row>
    <row r="21585" spans="1:3">
      <c r="A21585" s="21">
        <v>256</v>
      </c>
      <c r="B21585" s="6">
        <f>IF(ISNUMBER(B5138),MAX(0,INDEX('913:913'!$E$6:$E$1205,B5138)),0)</f>
        <v>0</v>
      </c>
      <c r="C21585" s="10"/>
    </row>
    <row r="21586" spans="1:3">
      <c r="A21586" s="21">
        <v>257</v>
      </c>
      <c r="B21586" s="6">
        <f>IF(ISNUMBER(B5139),MAX(0,INDEX('913:913'!$E$6:$E$1205,B5139)),0)</f>
        <v>0</v>
      </c>
      <c r="C21586" s="10"/>
    </row>
    <row r="21587" spans="1:3">
      <c r="A21587" s="21">
        <v>258</v>
      </c>
      <c r="B21587" s="6">
        <f>IF(ISNUMBER(B5140),MAX(0,INDEX('913:913'!$E$6:$E$1205,B5140)),0)</f>
        <v>0</v>
      </c>
      <c r="C21587" s="10"/>
    </row>
    <row r="21588" spans="1:3">
      <c r="A21588" s="21">
        <v>259</v>
      </c>
      <c r="B21588" s="6">
        <f>IF(ISNUMBER(B5141),MAX(0,INDEX('913:913'!$E$6:$E$1205,B5141)),0)</f>
        <v>0</v>
      </c>
      <c r="C21588" s="10"/>
    </row>
    <row r="21589" spans="1:3">
      <c r="A21589" s="21">
        <v>260</v>
      </c>
      <c r="B21589" s="6">
        <f>IF(ISNUMBER(B5142),MAX(0,INDEX('913:913'!$E$6:$E$1205,B5142)),0)</f>
        <v>0</v>
      </c>
      <c r="C21589" s="10"/>
    </row>
    <row r="21590" spans="1:3">
      <c r="A21590" s="21">
        <v>261</v>
      </c>
      <c r="B21590" s="6">
        <f>IF(ISNUMBER(B5143),MAX(0,INDEX('913:913'!$E$6:$E$1205,B5143)),0)</f>
        <v>0</v>
      </c>
      <c r="C21590" s="10"/>
    </row>
    <row r="21591" spans="1:3">
      <c r="A21591" s="21">
        <v>262</v>
      </c>
      <c r="B21591" s="6">
        <f>IF(ISNUMBER(B5144),MAX(0,INDEX('913:913'!$E$6:$E$1205,B5144)),0)</f>
        <v>0</v>
      </c>
      <c r="C21591" s="10"/>
    </row>
    <row r="21592" spans="1:3">
      <c r="A21592" s="21">
        <v>263</v>
      </c>
      <c r="B21592" s="6">
        <f>IF(ISNUMBER(B5145),MAX(0,INDEX('913:913'!$E$6:$E$1205,B5145)),0)</f>
        <v>0</v>
      </c>
      <c r="C21592" s="10"/>
    </row>
    <row r="21593" spans="1:3">
      <c r="A21593" s="21">
        <v>264</v>
      </c>
      <c r="B21593" s="6">
        <f>IF(ISNUMBER(B5146),MAX(0,INDEX('913:913'!$E$6:$E$1205,B5146)),0)</f>
        <v>0</v>
      </c>
      <c r="C21593" s="10"/>
    </row>
    <row r="21594" spans="1:3">
      <c r="A21594" s="21">
        <v>265</v>
      </c>
      <c r="B21594" s="6">
        <f>IF(ISNUMBER(B5147),MAX(0,INDEX('913:913'!$E$6:$E$1205,B5147)),0)</f>
        <v>0</v>
      </c>
      <c r="C21594" s="10"/>
    </row>
    <row r="21595" spans="1:3">
      <c r="A21595" s="21">
        <v>266</v>
      </c>
      <c r="B21595" s="6">
        <f>IF(ISNUMBER(B5148),MAX(0,INDEX('913:913'!$E$6:$E$1205,B5148)),0)</f>
        <v>0</v>
      </c>
      <c r="C21595" s="10"/>
    </row>
    <row r="21596" spans="1:3">
      <c r="A21596" s="21">
        <v>267</v>
      </c>
      <c r="B21596" s="6">
        <f>IF(ISNUMBER(B5149),MAX(0,INDEX('913:913'!$E$6:$E$1205,B5149)),0)</f>
        <v>0</v>
      </c>
      <c r="C21596" s="10"/>
    </row>
    <row r="21597" spans="1:3">
      <c r="A21597" s="21">
        <v>268</v>
      </c>
      <c r="B21597" s="6">
        <f>IF(ISNUMBER(B5150),MAX(0,INDEX('913:913'!$E$6:$E$1205,B5150)),0)</f>
        <v>0</v>
      </c>
      <c r="C21597" s="10"/>
    </row>
    <row r="21598" spans="1:3">
      <c r="A21598" s="21">
        <v>269</v>
      </c>
      <c r="B21598" s="6">
        <f>IF(ISNUMBER(B5151),MAX(0,INDEX('913:913'!$E$6:$E$1205,B5151)),0)</f>
        <v>0</v>
      </c>
      <c r="C21598" s="10"/>
    </row>
    <row r="21599" spans="1:3">
      <c r="A21599" s="21">
        <v>270</v>
      </c>
      <c r="B21599" s="6">
        <f>IF(ISNUMBER(B5152),MAX(0,INDEX('913:913'!$E$6:$E$1205,B5152)),0)</f>
        <v>0</v>
      </c>
      <c r="C21599" s="10"/>
    </row>
    <row r="21600" spans="1:3">
      <c r="A21600" s="21">
        <v>271</v>
      </c>
      <c r="B21600" s="6">
        <f>IF(ISNUMBER(B5153),MAX(0,INDEX('913:913'!$E$6:$E$1205,B5153)),0)</f>
        <v>0</v>
      </c>
      <c r="C21600" s="10"/>
    </row>
    <row r="21601" spans="1:3">
      <c r="A21601" s="21">
        <v>272</v>
      </c>
      <c r="B21601" s="6">
        <f>IF(ISNUMBER(B5154),MAX(0,INDEX('913:913'!$E$6:$E$1205,B5154)),0)</f>
        <v>0</v>
      </c>
      <c r="C21601" s="10"/>
    </row>
    <row r="21602" spans="1:3">
      <c r="A21602" s="21">
        <v>273</v>
      </c>
      <c r="B21602" s="6">
        <f>IF(ISNUMBER(B5155),MAX(0,INDEX('913:913'!$E$6:$E$1205,B5155)),0)</f>
        <v>0</v>
      </c>
      <c r="C21602" s="10"/>
    </row>
    <row r="21603" spans="1:3">
      <c r="A21603" s="21">
        <v>274</v>
      </c>
      <c r="B21603" s="6">
        <f>IF(ISNUMBER(B5156),MAX(0,INDEX('913:913'!$E$6:$E$1205,B5156)),0)</f>
        <v>0</v>
      </c>
      <c r="C21603" s="10"/>
    </row>
    <row r="21604" spans="1:3">
      <c r="A21604" s="21">
        <v>275</v>
      </c>
      <c r="B21604" s="6">
        <f>IF(ISNUMBER(B5157),MAX(0,INDEX('913:913'!$E$6:$E$1205,B5157)),0)</f>
        <v>0</v>
      </c>
      <c r="C21604" s="10"/>
    </row>
    <row r="21605" spans="1:3">
      <c r="A21605" s="21">
        <v>276</v>
      </c>
      <c r="B21605" s="6">
        <f>IF(ISNUMBER(B5158),MAX(0,INDEX('913:913'!$E$6:$E$1205,B5158)),0)</f>
        <v>0</v>
      </c>
      <c r="C21605" s="10"/>
    </row>
    <row r="21606" spans="1:3">
      <c r="A21606" s="21">
        <v>277</v>
      </c>
      <c r="B21606" s="6">
        <f>IF(ISNUMBER(B5159),MAX(0,INDEX('913:913'!$E$6:$E$1205,B5159)),0)</f>
        <v>0</v>
      </c>
      <c r="C21606" s="10"/>
    </row>
    <row r="21607" spans="1:3">
      <c r="A21607" s="21">
        <v>278</v>
      </c>
      <c r="B21607" s="6">
        <f>IF(ISNUMBER(B5160),MAX(0,INDEX('913:913'!$E$6:$E$1205,B5160)),0)</f>
        <v>0</v>
      </c>
      <c r="C21607" s="10"/>
    </row>
    <row r="21608" spans="1:3">
      <c r="A21608" s="21">
        <v>279</v>
      </c>
      <c r="B21608" s="6">
        <f>IF(ISNUMBER(B5161),MAX(0,INDEX('913:913'!$E$6:$E$1205,B5161)),0)</f>
        <v>0</v>
      </c>
      <c r="C21608" s="10"/>
    </row>
    <row r="21609" spans="1:3">
      <c r="A21609" s="21">
        <v>280</v>
      </c>
      <c r="B21609" s="6">
        <f>IF(ISNUMBER(B5162),MAX(0,INDEX('913:913'!$E$6:$E$1205,B5162)),0)</f>
        <v>0</v>
      </c>
      <c r="C21609" s="10"/>
    </row>
    <row r="21610" spans="1:3">
      <c r="A21610" s="21">
        <v>281</v>
      </c>
      <c r="B21610" s="6">
        <f>IF(ISNUMBER(B5163),MAX(0,INDEX('913:913'!$E$6:$E$1205,B5163)),0)</f>
        <v>0</v>
      </c>
      <c r="C21610" s="10"/>
    </row>
    <row r="21611" spans="1:3">
      <c r="A21611" s="21">
        <v>282</v>
      </c>
      <c r="B21611" s="6">
        <f>IF(ISNUMBER(B5164),MAX(0,INDEX('913:913'!$E$6:$E$1205,B5164)),0)</f>
        <v>0</v>
      </c>
      <c r="C21611" s="10"/>
    </row>
    <row r="21612" spans="1:3">
      <c r="A21612" s="21">
        <v>283</v>
      </c>
      <c r="B21612" s="6">
        <f>IF(ISNUMBER(B5165),MAX(0,INDEX('913:913'!$E$6:$E$1205,B5165)),0)</f>
        <v>0</v>
      </c>
      <c r="C21612" s="10"/>
    </row>
    <row r="21613" spans="1:3">
      <c r="A21613" s="21">
        <v>284</v>
      </c>
      <c r="B21613" s="6">
        <f>IF(ISNUMBER(B5166),MAX(0,INDEX('913:913'!$E$6:$E$1205,B5166)),0)</f>
        <v>0</v>
      </c>
      <c r="C21613" s="10"/>
    </row>
    <row r="21614" spans="1:3">
      <c r="A21614" s="21">
        <v>285</v>
      </c>
      <c r="B21614" s="6">
        <f>IF(ISNUMBER(B5167),MAX(0,INDEX('913:913'!$E$6:$E$1205,B5167)),0)</f>
        <v>0</v>
      </c>
      <c r="C21614" s="10"/>
    </row>
    <row r="21615" spans="1:3">
      <c r="A21615" s="21">
        <v>286</v>
      </c>
      <c r="B21615" s="6">
        <f>IF(ISNUMBER(B5168),MAX(0,INDEX('913:913'!$E$6:$E$1205,B5168)),0)</f>
        <v>0</v>
      </c>
      <c r="C21615" s="10"/>
    </row>
    <row r="21616" spans="1:3">
      <c r="A21616" s="21">
        <v>287</v>
      </c>
      <c r="B21616" s="6">
        <f>IF(ISNUMBER(B5169),MAX(0,INDEX('913:913'!$E$6:$E$1205,B5169)),0)</f>
        <v>0</v>
      </c>
      <c r="C21616" s="10"/>
    </row>
    <row r="21617" spans="1:3">
      <c r="A21617" s="21">
        <v>288</v>
      </c>
      <c r="B21617" s="6">
        <f>IF(ISNUMBER(B5170),MAX(0,INDEX('913:913'!$E$6:$E$1205,B5170)),0)</f>
        <v>0</v>
      </c>
      <c r="C21617" s="10"/>
    </row>
    <row r="21618" spans="1:3">
      <c r="A21618" s="21">
        <v>289</v>
      </c>
      <c r="B21618" s="6">
        <f>IF(ISNUMBER(B5171),MAX(0,INDEX('913:913'!$E$6:$E$1205,B5171)),0)</f>
        <v>0</v>
      </c>
      <c r="C21618" s="10"/>
    </row>
    <row r="21619" spans="1:3">
      <c r="A21619" s="21">
        <v>290</v>
      </c>
      <c r="B21619" s="6">
        <f>IF(ISNUMBER(B5172),MAX(0,INDEX('913:913'!$E$6:$E$1205,B5172)),0)</f>
        <v>0</v>
      </c>
      <c r="C21619" s="10"/>
    </row>
    <row r="21620" spans="1:3">
      <c r="A21620" s="21">
        <v>291</v>
      </c>
      <c r="B21620" s="6">
        <f>IF(ISNUMBER(B5173),MAX(0,INDEX('913:913'!$E$6:$E$1205,B5173)),0)</f>
        <v>0</v>
      </c>
      <c r="C21620" s="10"/>
    </row>
    <row r="21621" spans="1:3">
      <c r="A21621" s="21">
        <v>292</v>
      </c>
      <c r="B21621" s="6">
        <f>IF(ISNUMBER(B5174),MAX(0,INDEX('913:913'!$E$6:$E$1205,B5174)),0)</f>
        <v>0</v>
      </c>
      <c r="C21621" s="10"/>
    </row>
    <row r="21622" spans="1:3">
      <c r="A21622" s="21">
        <v>293</v>
      </c>
      <c r="B21622" s="6">
        <f>IF(ISNUMBER(B5175),MAX(0,INDEX('913:913'!$E$6:$E$1205,B5175)),0)</f>
        <v>0</v>
      </c>
      <c r="C21622" s="10"/>
    </row>
    <row r="21623" spans="1:3">
      <c r="A21623" s="21">
        <v>294</v>
      </c>
      <c r="B21623" s="6">
        <f>IF(ISNUMBER(B5176),MAX(0,INDEX('913:913'!$E$6:$E$1205,B5176)),0)</f>
        <v>0</v>
      </c>
      <c r="C21623" s="10"/>
    </row>
    <row r="21624" spans="1:3">
      <c r="A21624" s="21">
        <v>295</v>
      </c>
      <c r="B21624" s="6">
        <f>IF(ISNUMBER(B5177),MAX(0,INDEX('913:913'!$E$6:$E$1205,B5177)),0)</f>
        <v>0</v>
      </c>
      <c r="C21624" s="10"/>
    </row>
    <row r="21625" spans="1:3">
      <c r="A21625" s="21">
        <v>296</v>
      </c>
      <c r="B21625" s="6">
        <f>IF(ISNUMBER(B5178),MAX(0,INDEX('913:913'!$E$6:$E$1205,B5178)),0)</f>
        <v>0</v>
      </c>
      <c r="C21625" s="10"/>
    </row>
    <row r="21626" spans="1:3">
      <c r="A21626" s="21">
        <v>297</v>
      </c>
      <c r="B21626" s="6">
        <f>IF(ISNUMBER(B5179),MAX(0,INDEX('913:913'!$E$6:$E$1205,B5179)),0)</f>
        <v>0</v>
      </c>
      <c r="C21626" s="10"/>
    </row>
    <row r="21627" spans="1:3">
      <c r="A21627" s="21">
        <v>298</v>
      </c>
      <c r="B21627" s="6">
        <f>IF(ISNUMBER(B5180),MAX(0,INDEX('913:913'!$E$6:$E$1205,B5180)),0)</f>
        <v>0</v>
      </c>
      <c r="C21627" s="10"/>
    </row>
    <row r="21628" spans="1:3">
      <c r="A21628" s="21">
        <v>299</v>
      </c>
      <c r="B21628" s="6">
        <f>IF(ISNUMBER(B5181),MAX(0,INDEX('913:913'!$E$6:$E$1205,B5181)),0)</f>
        <v>0</v>
      </c>
      <c r="C21628" s="10"/>
    </row>
    <row r="21629" spans="1:3">
      <c r="A21629" s="21">
        <v>300</v>
      </c>
      <c r="B21629" s="6">
        <f>IF(ISNUMBER(B5182),MAX(0,INDEX('913:913'!$E$6:$E$1205,B5182)),0)</f>
        <v>0</v>
      </c>
      <c r="C21629" s="10"/>
    </row>
    <row r="21630" spans="1:3">
      <c r="A21630" s="21">
        <v>301</v>
      </c>
      <c r="B21630" s="6">
        <f>IF(ISNUMBER(B5183),MAX(0,INDEX('913:913'!$E$6:$E$1205,B5183)),0)</f>
        <v>0</v>
      </c>
      <c r="C21630" s="10"/>
    </row>
    <row r="21631" spans="1:3">
      <c r="A21631" s="21">
        <v>302</v>
      </c>
      <c r="B21631" s="6">
        <f>IF(ISNUMBER(B5184),MAX(0,INDEX('913:913'!$E$6:$E$1205,B5184)),0)</f>
        <v>0</v>
      </c>
      <c r="C21631" s="10"/>
    </row>
    <row r="21632" spans="1:3">
      <c r="A21632" s="21">
        <v>303</v>
      </c>
      <c r="B21632" s="6">
        <f>IF(ISNUMBER(B5185),MAX(0,INDEX('913:913'!$E$6:$E$1205,B5185)),0)</f>
        <v>0</v>
      </c>
      <c r="C21632" s="10"/>
    </row>
    <row r="21633" spans="1:3">
      <c r="A21633" s="21">
        <v>304</v>
      </c>
      <c r="B21633" s="6">
        <f>IF(ISNUMBER(B5186),MAX(0,INDEX('913:913'!$E$6:$E$1205,B5186)),0)</f>
        <v>0</v>
      </c>
      <c r="C21633" s="10"/>
    </row>
    <row r="21634" spans="1:3">
      <c r="A21634" s="21">
        <v>305</v>
      </c>
      <c r="B21634" s="6">
        <f>IF(ISNUMBER(B5187),MAX(0,INDEX('913:913'!$E$6:$E$1205,B5187)),0)</f>
        <v>0</v>
      </c>
      <c r="C21634" s="10"/>
    </row>
    <row r="21635" spans="1:3">
      <c r="A21635" s="21">
        <v>306</v>
      </c>
      <c r="B21635" s="6">
        <f>IF(ISNUMBER(B5188),MAX(0,INDEX('913:913'!$E$6:$E$1205,B5188)),0)</f>
        <v>0</v>
      </c>
      <c r="C21635" s="10"/>
    </row>
    <row r="21636" spans="1:3">
      <c r="A21636" s="21">
        <v>307</v>
      </c>
      <c r="B21636" s="6">
        <f>IF(ISNUMBER(B5189),MAX(0,INDEX('913:913'!$E$6:$E$1205,B5189)),0)</f>
        <v>0</v>
      </c>
      <c r="C21636" s="10"/>
    </row>
    <row r="21637" spans="1:3">
      <c r="A21637" s="21">
        <v>308</v>
      </c>
      <c r="B21637" s="6">
        <f>IF(ISNUMBER(B5190),MAX(0,INDEX('913:913'!$E$6:$E$1205,B5190)),0)</f>
        <v>0</v>
      </c>
      <c r="C21637" s="10"/>
    </row>
    <row r="21638" spans="1:3">
      <c r="A21638" s="21">
        <v>309</v>
      </c>
      <c r="B21638" s="6">
        <f>IF(ISNUMBER(B5191),MAX(0,INDEX('913:913'!$E$6:$E$1205,B5191)),0)</f>
        <v>0</v>
      </c>
      <c r="C21638" s="10"/>
    </row>
    <row r="21639" spans="1:3">
      <c r="A21639" s="21">
        <v>310</v>
      </c>
      <c r="B21639" s="6">
        <f>IF(ISNUMBER(B5192),MAX(0,INDEX('913:913'!$E$6:$E$1205,B5192)),0)</f>
        <v>0</v>
      </c>
      <c r="C21639" s="10"/>
    </row>
    <row r="21640" spans="1:3">
      <c r="A21640" s="21">
        <v>311</v>
      </c>
      <c r="B21640" s="6">
        <f>IF(ISNUMBER(B5193),MAX(0,INDEX('913:913'!$E$6:$E$1205,B5193)),0)</f>
        <v>0</v>
      </c>
      <c r="C21640" s="10"/>
    </row>
    <row r="21641" spans="1:3">
      <c r="A21641" s="21">
        <v>312</v>
      </c>
      <c r="B21641" s="6">
        <f>IF(ISNUMBER(B5194),MAX(0,INDEX('913:913'!$E$6:$E$1205,B5194)),0)</f>
        <v>0</v>
      </c>
      <c r="C21641" s="10"/>
    </row>
    <row r="21642" spans="1:3">
      <c r="A21642" s="21">
        <v>313</v>
      </c>
      <c r="B21642" s="6">
        <f>IF(ISNUMBER(B5195),MAX(0,INDEX('913:913'!$E$6:$E$1205,B5195)),0)</f>
        <v>0</v>
      </c>
      <c r="C21642" s="10"/>
    </row>
    <row r="21643" spans="1:3">
      <c r="A21643" s="21">
        <v>314</v>
      </c>
      <c r="B21643" s="6">
        <f>IF(ISNUMBER(B5196),MAX(0,INDEX('913:913'!$E$6:$E$1205,B5196)),0)</f>
        <v>0</v>
      </c>
      <c r="C21643" s="10"/>
    </row>
    <row r="21644" spans="1:3">
      <c r="A21644" s="21">
        <v>315</v>
      </c>
      <c r="B21644" s="6">
        <f>IF(ISNUMBER(B5197),MAX(0,INDEX('913:913'!$E$6:$E$1205,B5197)),0)</f>
        <v>0</v>
      </c>
      <c r="C21644" s="10"/>
    </row>
    <row r="21645" spans="1:3">
      <c r="A21645" s="21">
        <v>316</v>
      </c>
      <c r="B21645" s="6">
        <f>IF(ISNUMBER(B5198),MAX(0,INDEX('913:913'!$E$6:$E$1205,B5198)),0)</f>
        <v>0</v>
      </c>
      <c r="C21645" s="10"/>
    </row>
    <row r="21646" spans="1:3">
      <c r="A21646" s="21">
        <v>317</v>
      </c>
      <c r="B21646" s="6">
        <f>IF(ISNUMBER(B5199),MAX(0,INDEX('913:913'!$E$6:$E$1205,B5199)),0)</f>
        <v>0</v>
      </c>
      <c r="C21646" s="10"/>
    </row>
    <row r="21647" spans="1:3">
      <c r="A21647" s="21">
        <v>318</v>
      </c>
      <c r="B21647" s="6">
        <f>IF(ISNUMBER(B5200),MAX(0,INDEX('913:913'!$E$6:$E$1205,B5200)),0)</f>
        <v>0</v>
      </c>
      <c r="C21647" s="10"/>
    </row>
    <row r="21648" spans="1:3">
      <c r="A21648" s="21">
        <v>319</v>
      </c>
      <c r="B21648" s="6">
        <f>IF(ISNUMBER(B5201),MAX(0,INDEX('913:913'!$E$6:$E$1205,B5201)),0)</f>
        <v>0</v>
      </c>
      <c r="C21648" s="10"/>
    </row>
    <row r="21649" spans="1:3">
      <c r="A21649" s="21">
        <v>320</v>
      </c>
      <c r="B21649" s="6">
        <f>IF(ISNUMBER(B5202),MAX(0,INDEX('913:913'!$E$6:$E$1205,B5202)),0)</f>
        <v>0</v>
      </c>
      <c r="C21649" s="10"/>
    </row>
    <row r="21650" spans="1:3">
      <c r="A21650" s="21">
        <v>321</v>
      </c>
      <c r="B21650" s="6">
        <f>IF(ISNUMBER(B5203),MAX(0,INDEX('913:913'!$E$6:$E$1205,B5203)),0)</f>
        <v>0</v>
      </c>
      <c r="C21650" s="10"/>
    </row>
    <row r="21651" spans="1:3">
      <c r="A21651" s="21">
        <v>322</v>
      </c>
      <c r="B21651" s="6">
        <f>IF(ISNUMBER(B5204),MAX(0,INDEX('913:913'!$E$6:$E$1205,B5204)),0)</f>
        <v>0</v>
      </c>
      <c r="C21651" s="10"/>
    </row>
    <row r="21652" spans="1:3">
      <c r="A21652" s="21">
        <v>323</v>
      </c>
      <c r="B21652" s="6">
        <f>IF(ISNUMBER(B5205),MAX(0,INDEX('913:913'!$E$6:$E$1205,B5205)),0)</f>
        <v>0</v>
      </c>
      <c r="C21652" s="10"/>
    </row>
    <row r="21653" spans="1:3">
      <c r="A21653" s="21">
        <v>324</v>
      </c>
      <c r="B21653" s="6">
        <f>IF(ISNUMBER(B5206),MAX(0,INDEX('913:913'!$E$6:$E$1205,B5206)),0)</f>
        <v>0</v>
      </c>
      <c r="C21653" s="10"/>
    </row>
    <row r="21654" spans="1:3">
      <c r="A21654" s="21">
        <v>325</v>
      </c>
      <c r="B21654" s="6">
        <f>IF(ISNUMBER(B5207),MAX(0,INDEX('913:913'!$E$6:$E$1205,B5207)),0)</f>
        <v>0</v>
      </c>
      <c r="C21654" s="10"/>
    </row>
    <row r="21655" spans="1:3">
      <c r="A21655" s="21">
        <v>326</v>
      </c>
      <c r="B21655" s="6">
        <f>IF(ISNUMBER(B5208),MAX(0,INDEX('913:913'!$E$6:$E$1205,B5208)),0)</f>
        <v>0</v>
      </c>
      <c r="C21655" s="10"/>
    </row>
    <row r="21656" spans="1:3">
      <c r="A21656" s="21">
        <v>327</v>
      </c>
      <c r="B21656" s="6">
        <f>IF(ISNUMBER(B5209),MAX(0,INDEX('913:913'!$E$6:$E$1205,B5209)),0)</f>
        <v>0</v>
      </c>
      <c r="C21656" s="10"/>
    </row>
    <row r="21657" spans="1:3">
      <c r="A21657" s="21">
        <v>328</v>
      </c>
      <c r="B21657" s="6">
        <f>IF(ISNUMBER(B5210),MAX(0,INDEX('913:913'!$E$6:$E$1205,B5210)),0)</f>
        <v>0</v>
      </c>
      <c r="C21657" s="10"/>
    </row>
    <row r="21658" spans="1:3">
      <c r="A21658" s="21">
        <v>329</v>
      </c>
      <c r="B21658" s="6">
        <f>IF(ISNUMBER(B5211),MAX(0,INDEX('913:913'!$E$6:$E$1205,B5211)),0)</f>
        <v>0</v>
      </c>
      <c r="C21658" s="10"/>
    </row>
    <row r="21659" spans="1:3">
      <c r="A21659" s="21">
        <v>330</v>
      </c>
      <c r="B21659" s="6">
        <f>IF(ISNUMBER(B5212),MAX(0,INDEX('913:913'!$E$6:$E$1205,B5212)),0)</f>
        <v>0</v>
      </c>
      <c r="C21659" s="10"/>
    </row>
    <row r="21660" spans="1:3">
      <c r="A21660" s="21">
        <v>331</v>
      </c>
      <c r="B21660" s="6">
        <f>IF(ISNUMBER(B5213),MAX(0,INDEX('913:913'!$E$6:$E$1205,B5213)),0)</f>
        <v>0</v>
      </c>
      <c r="C21660" s="10"/>
    </row>
    <row r="21661" spans="1:3">
      <c r="A21661" s="21">
        <v>332</v>
      </c>
      <c r="B21661" s="6">
        <f>IF(ISNUMBER(B5214),MAX(0,INDEX('913:913'!$E$6:$E$1205,B5214)),0)</f>
        <v>0</v>
      </c>
      <c r="C21661" s="10"/>
    </row>
    <row r="21662" spans="1:3">
      <c r="A21662" s="21">
        <v>333</v>
      </c>
      <c r="B21662" s="6">
        <f>IF(ISNUMBER(B5215),MAX(0,INDEX('913:913'!$E$6:$E$1205,B5215)),0)</f>
        <v>0</v>
      </c>
      <c r="C21662" s="10"/>
    </row>
    <row r="21663" spans="1:3">
      <c r="A21663" s="21">
        <v>334</v>
      </c>
      <c r="B21663" s="6">
        <f>IF(ISNUMBER(B5216),MAX(0,INDEX('913:913'!$E$6:$E$1205,B5216)),0)</f>
        <v>0</v>
      </c>
      <c r="C21663" s="10"/>
    </row>
    <row r="21664" spans="1:3">
      <c r="A21664" s="21">
        <v>335</v>
      </c>
      <c r="B21664" s="6">
        <f>IF(ISNUMBER(B5217),MAX(0,INDEX('913:913'!$E$6:$E$1205,B5217)),0)</f>
        <v>0</v>
      </c>
      <c r="C21664" s="10"/>
    </row>
    <row r="21665" spans="1:3">
      <c r="A21665" s="21">
        <v>336</v>
      </c>
      <c r="B21665" s="6">
        <f>IF(ISNUMBER(B5218),MAX(0,INDEX('913:913'!$E$6:$E$1205,B5218)),0)</f>
        <v>0</v>
      </c>
      <c r="C21665" s="10"/>
    </row>
    <row r="21666" spans="1:3">
      <c r="A21666" s="21">
        <v>337</v>
      </c>
      <c r="B21666" s="6">
        <f>IF(ISNUMBER(B5219),MAX(0,INDEX('913:913'!$E$6:$E$1205,B5219)),0)</f>
        <v>0</v>
      </c>
      <c r="C21666" s="10"/>
    </row>
    <row r="21667" spans="1:3">
      <c r="A21667" s="21">
        <v>338</v>
      </c>
      <c r="B21667" s="6">
        <f>IF(ISNUMBER(B5220),MAX(0,INDEX('913:913'!$E$6:$E$1205,B5220)),0)</f>
        <v>0</v>
      </c>
      <c r="C21667" s="10"/>
    </row>
    <row r="21668" spans="1:3">
      <c r="A21668" s="21">
        <v>339</v>
      </c>
      <c r="B21668" s="6">
        <f>IF(ISNUMBER(B5221),MAX(0,INDEX('913:913'!$E$6:$E$1205,B5221)),0)</f>
        <v>0</v>
      </c>
      <c r="C21668" s="10"/>
    </row>
    <row r="21669" spans="1:3">
      <c r="A21669" s="21">
        <v>340</v>
      </c>
      <c r="B21669" s="6">
        <f>IF(ISNUMBER(B5222),MAX(0,INDEX('913:913'!$E$6:$E$1205,B5222)),0)</f>
        <v>0</v>
      </c>
      <c r="C21669" s="10"/>
    </row>
    <row r="21670" spans="1:3">
      <c r="A21670" s="21">
        <v>341</v>
      </c>
      <c r="B21670" s="6">
        <f>IF(ISNUMBER(B5223),MAX(0,INDEX('913:913'!$E$6:$E$1205,B5223)),0)</f>
        <v>0</v>
      </c>
      <c r="C21670" s="10"/>
    </row>
    <row r="21671" spans="1:3">
      <c r="A21671" s="21">
        <v>342</v>
      </c>
      <c r="B21671" s="6">
        <f>IF(ISNUMBER(B5224),MAX(0,INDEX('913:913'!$E$6:$E$1205,B5224)),0)</f>
        <v>0</v>
      </c>
      <c r="C21671" s="10"/>
    </row>
    <row r="21672" spans="1:3">
      <c r="A21672" s="21">
        <v>343</v>
      </c>
      <c r="B21672" s="6">
        <f>IF(ISNUMBER(B5225),MAX(0,INDEX('913:913'!$E$6:$E$1205,B5225)),0)</f>
        <v>0</v>
      </c>
      <c r="C21672" s="10"/>
    </row>
    <row r="21673" spans="1:3">
      <c r="A21673" s="21">
        <v>344</v>
      </c>
      <c r="B21673" s="6">
        <f>IF(ISNUMBER(B5226),MAX(0,INDEX('913:913'!$E$6:$E$1205,B5226)),0)</f>
        <v>0</v>
      </c>
      <c r="C21673" s="10"/>
    </row>
    <row r="21674" spans="1:3">
      <c r="A21674" s="21">
        <v>345</v>
      </c>
      <c r="B21674" s="6">
        <f>IF(ISNUMBER(B5227),MAX(0,INDEX('913:913'!$E$6:$E$1205,B5227)),0)</f>
        <v>0</v>
      </c>
      <c r="C21674" s="10"/>
    </row>
    <row r="21675" spans="1:3">
      <c r="A21675" s="21">
        <v>346</v>
      </c>
      <c r="B21675" s="6">
        <f>IF(ISNUMBER(B5228),MAX(0,INDEX('913:913'!$E$6:$E$1205,B5228)),0)</f>
        <v>0</v>
      </c>
      <c r="C21675" s="10"/>
    </row>
    <row r="21676" spans="1:3">
      <c r="A21676" s="21">
        <v>347</v>
      </c>
      <c r="B21676" s="6">
        <f>IF(ISNUMBER(B5229),MAX(0,INDEX('913:913'!$E$6:$E$1205,B5229)),0)</f>
        <v>0</v>
      </c>
      <c r="C21676" s="10"/>
    </row>
    <row r="21677" spans="1:3">
      <c r="A21677" s="21">
        <v>348</v>
      </c>
      <c r="B21677" s="6">
        <f>IF(ISNUMBER(B5230),MAX(0,INDEX('913:913'!$E$6:$E$1205,B5230)),0)</f>
        <v>0</v>
      </c>
      <c r="C21677" s="10"/>
    </row>
    <row r="21678" spans="1:3">
      <c r="A21678" s="21">
        <v>349</v>
      </c>
      <c r="B21678" s="6">
        <f>IF(ISNUMBER(B5231),MAX(0,INDEX('913:913'!$E$6:$E$1205,B5231)),0)</f>
        <v>0</v>
      </c>
      <c r="C21678" s="10"/>
    </row>
    <row r="21679" spans="1:3">
      <c r="A21679" s="21">
        <v>350</v>
      </c>
      <c r="B21679" s="6">
        <f>IF(ISNUMBER(B5232),MAX(0,INDEX('913:913'!$E$6:$E$1205,B5232)),0)</f>
        <v>0</v>
      </c>
      <c r="C21679" s="10"/>
    </row>
    <row r="21680" spans="1:3">
      <c r="A21680" s="21">
        <v>351</v>
      </c>
      <c r="B21680" s="6">
        <f>IF(ISNUMBER(B5233),MAX(0,INDEX('913:913'!$E$6:$E$1205,B5233)),0)</f>
        <v>0</v>
      </c>
      <c r="C21680" s="10"/>
    </row>
    <row r="21681" spans="1:3">
      <c r="A21681" s="21">
        <v>352</v>
      </c>
      <c r="B21681" s="6">
        <f>IF(ISNUMBER(B5234),MAX(0,INDEX('913:913'!$E$6:$E$1205,B5234)),0)</f>
        <v>0</v>
      </c>
      <c r="C21681" s="10"/>
    </row>
    <row r="21682" spans="1:3">
      <c r="A21682" s="21">
        <v>353</v>
      </c>
      <c r="B21682" s="6">
        <f>IF(ISNUMBER(B5235),MAX(0,INDEX('913:913'!$E$6:$E$1205,B5235)),0)</f>
        <v>0</v>
      </c>
      <c r="C21682" s="10"/>
    </row>
    <row r="21683" spans="1:3">
      <c r="A21683" s="21">
        <v>354</v>
      </c>
      <c r="B21683" s="6">
        <f>IF(ISNUMBER(B5236),MAX(0,INDEX('913:913'!$E$6:$E$1205,B5236)),0)</f>
        <v>0</v>
      </c>
      <c r="C21683" s="10"/>
    </row>
    <row r="21684" spans="1:3">
      <c r="A21684" s="21">
        <v>355</v>
      </c>
      <c r="B21684" s="6">
        <f>IF(ISNUMBER(B5237),MAX(0,INDEX('913:913'!$E$6:$E$1205,B5237)),0)</f>
        <v>0</v>
      </c>
      <c r="C21684" s="10"/>
    </row>
    <row r="21685" spans="1:3">
      <c r="A21685" s="21">
        <v>356</v>
      </c>
      <c r="B21685" s="6">
        <f>IF(ISNUMBER(B5238),MAX(0,INDEX('913:913'!$E$6:$E$1205,B5238)),0)</f>
        <v>0</v>
      </c>
      <c r="C21685" s="10"/>
    </row>
    <row r="21686" spans="1:3">
      <c r="A21686" s="21">
        <v>357</v>
      </c>
      <c r="B21686" s="6">
        <f>IF(ISNUMBER(B5239),MAX(0,INDEX('913:913'!$E$6:$E$1205,B5239)),0)</f>
        <v>0</v>
      </c>
      <c r="C21686" s="10"/>
    </row>
    <row r="21687" spans="1:3">
      <c r="A21687" s="21">
        <v>358</v>
      </c>
      <c r="B21687" s="6">
        <f>IF(ISNUMBER(B5240),MAX(0,INDEX('913:913'!$E$6:$E$1205,B5240)),0)</f>
        <v>0</v>
      </c>
      <c r="C21687" s="10"/>
    </row>
    <row r="21688" spans="1:3">
      <c r="A21688" s="21">
        <v>359</v>
      </c>
      <c r="B21688" s="6">
        <f>IF(ISNUMBER(B5241),MAX(0,INDEX('913:913'!$E$6:$E$1205,B5241)),0)</f>
        <v>0</v>
      </c>
      <c r="C21688" s="10"/>
    </row>
    <row r="21689" spans="1:3">
      <c r="A21689" s="21">
        <v>360</v>
      </c>
      <c r="B21689" s="6">
        <f>IF(ISNUMBER(B5242),MAX(0,INDEX('913:913'!$E$6:$E$1205,B5242)),0)</f>
        <v>0</v>
      </c>
      <c r="C21689" s="10"/>
    </row>
    <row r="21690" spans="1:3">
      <c r="A21690" s="21">
        <v>361</v>
      </c>
      <c r="B21690" s="6">
        <f>IF(ISNUMBER(B5243),MAX(0,INDEX('913:913'!$E$6:$E$1205,B5243)),0)</f>
        <v>0</v>
      </c>
      <c r="C21690" s="10"/>
    </row>
    <row r="21691" spans="1:3">
      <c r="A21691" s="21">
        <v>362</v>
      </c>
      <c r="B21691" s="6">
        <f>IF(ISNUMBER(B5244),MAX(0,INDEX('913:913'!$E$6:$E$1205,B5244)),0)</f>
        <v>0</v>
      </c>
      <c r="C21691" s="10"/>
    </row>
    <row r="21692" spans="1:3">
      <c r="A21692" s="21">
        <v>363</v>
      </c>
      <c r="B21692" s="6">
        <f>IF(ISNUMBER(B5245),MAX(0,INDEX('913:913'!$E$6:$E$1205,B5245)),0)</f>
        <v>0</v>
      </c>
      <c r="C21692" s="10"/>
    </row>
    <row r="21693" spans="1:3">
      <c r="A21693" s="21">
        <v>364</v>
      </c>
      <c r="B21693" s="6">
        <f>IF(ISNUMBER(B5246),MAX(0,INDEX('913:913'!$E$6:$E$1205,B5246)),0)</f>
        <v>0</v>
      </c>
      <c r="C21693" s="10"/>
    </row>
    <row r="21694" spans="1:3">
      <c r="A21694" s="21">
        <v>365</v>
      </c>
      <c r="B21694" s="6">
        <f>IF(ISNUMBER(B5247),MAX(0,INDEX('913:913'!$E$6:$E$1205,B5247)),0)</f>
        <v>0</v>
      </c>
      <c r="C21694" s="10"/>
    </row>
    <row r="21695" spans="1:3">
      <c r="A21695" s="21">
        <v>366</v>
      </c>
      <c r="B21695" s="6">
        <f>IF(ISNUMBER(B5248),MAX(0,INDEX('913:913'!$E$6:$E$1205,B5248)),0)</f>
        <v>0</v>
      </c>
      <c r="C21695" s="10"/>
    </row>
    <row r="21696" spans="1:3">
      <c r="A21696" s="21">
        <v>367</v>
      </c>
      <c r="B21696" s="6">
        <f>IF(ISNUMBER(B5249),MAX(0,INDEX('913:913'!$E$6:$E$1205,B5249)),0)</f>
        <v>0</v>
      </c>
      <c r="C21696" s="10"/>
    </row>
    <row r="21697" spans="1:3">
      <c r="A21697" s="21">
        <v>368</v>
      </c>
      <c r="B21697" s="6">
        <f>IF(ISNUMBER(B5250),MAX(0,INDEX('913:913'!$E$6:$E$1205,B5250)),0)</f>
        <v>0</v>
      </c>
      <c r="C21697" s="10"/>
    </row>
    <row r="21698" spans="1:3">
      <c r="A21698" s="21">
        <v>369</v>
      </c>
      <c r="B21698" s="6">
        <f>IF(ISNUMBER(B5251),MAX(0,INDEX('913:913'!$E$6:$E$1205,B5251)),0)</f>
        <v>0</v>
      </c>
      <c r="C21698" s="10"/>
    </row>
    <row r="21699" spans="1:3">
      <c r="A21699" s="21">
        <v>370</v>
      </c>
      <c r="B21699" s="6">
        <f>IF(ISNUMBER(B5252),MAX(0,INDEX('913:913'!$E$6:$E$1205,B5252)),0)</f>
        <v>0</v>
      </c>
      <c r="C21699" s="10"/>
    </row>
    <row r="21700" spans="1:3">
      <c r="A21700" s="21">
        <v>371</v>
      </c>
      <c r="B21700" s="6">
        <f>IF(ISNUMBER(B5253),MAX(0,INDEX('913:913'!$E$6:$E$1205,B5253)),0)</f>
        <v>0</v>
      </c>
      <c r="C21700" s="10"/>
    </row>
    <row r="21701" spans="1:3">
      <c r="A21701" s="21">
        <v>372</v>
      </c>
      <c r="B21701" s="6">
        <f>IF(ISNUMBER(B5254),MAX(0,INDEX('913:913'!$E$6:$E$1205,B5254)),0)</f>
        <v>0</v>
      </c>
      <c r="C21701" s="10"/>
    </row>
    <row r="21702" spans="1:3">
      <c r="A21702" s="21">
        <v>373</v>
      </c>
      <c r="B21702" s="6">
        <f>IF(ISNUMBER(B5255),MAX(0,INDEX('913:913'!$E$6:$E$1205,B5255)),0)</f>
        <v>0</v>
      </c>
      <c r="C21702" s="10"/>
    </row>
    <row r="21703" spans="1:3">
      <c r="A21703" s="21">
        <v>374</v>
      </c>
      <c r="B21703" s="6">
        <f>IF(ISNUMBER(B5256),MAX(0,INDEX('913:913'!$E$6:$E$1205,B5256)),0)</f>
        <v>0</v>
      </c>
      <c r="C21703" s="10"/>
    </row>
    <row r="21704" spans="1:3">
      <c r="A21704" s="21">
        <v>375</v>
      </c>
      <c r="B21704" s="6">
        <f>IF(ISNUMBER(B5257),MAX(0,INDEX('913:913'!$E$6:$E$1205,B5257)),0)</f>
        <v>0</v>
      </c>
      <c r="C21704" s="10"/>
    </row>
    <row r="21705" spans="1:3">
      <c r="A21705" s="21">
        <v>376</v>
      </c>
      <c r="B21705" s="6">
        <f>IF(ISNUMBER(B5258),MAX(0,INDEX('913:913'!$E$6:$E$1205,B5258)),0)</f>
        <v>0</v>
      </c>
      <c r="C21705" s="10"/>
    </row>
    <row r="21706" spans="1:3">
      <c r="A21706" s="21">
        <v>377</v>
      </c>
      <c r="B21706" s="6">
        <f>IF(ISNUMBER(B5259),MAX(0,INDEX('913:913'!$E$6:$E$1205,B5259)),0)</f>
        <v>0</v>
      </c>
      <c r="C21706" s="10"/>
    </row>
    <row r="21707" spans="1:3">
      <c r="A21707" s="21">
        <v>378</v>
      </c>
      <c r="B21707" s="6">
        <f>IF(ISNUMBER(B5260),MAX(0,INDEX('913:913'!$E$6:$E$1205,B5260)),0)</f>
        <v>0</v>
      </c>
      <c r="C21707" s="10"/>
    </row>
    <row r="21708" spans="1:3">
      <c r="A21708" s="21">
        <v>379</v>
      </c>
      <c r="B21708" s="6">
        <f>IF(ISNUMBER(B5261),MAX(0,INDEX('913:913'!$E$6:$E$1205,B5261)),0)</f>
        <v>0</v>
      </c>
      <c r="C21708" s="10"/>
    </row>
    <row r="21709" spans="1:3">
      <c r="A21709" s="21">
        <v>380</v>
      </c>
      <c r="B21709" s="6">
        <f>IF(ISNUMBER(B5262),MAX(0,INDEX('913:913'!$E$6:$E$1205,B5262)),0)</f>
        <v>0</v>
      </c>
      <c r="C21709" s="10"/>
    </row>
    <row r="21710" spans="1:3">
      <c r="A21710" s="21">
        <v>381</v>
      </c>
      <c r="B21710" s="6">
        <f>IF(ISNUMBER(B5263),MAX(0,INDEX('913:913'!$E$6:$E$1205,B5263)),0)</f>
        <v>0</v>
      </c>
      <c r="C21710" s="10"/>
    </row>
    <row r="21711" spans="1:3">
      <c r="A21711" s="21">
        <v>382</v>
      </c>
      <c r="B21711" s="6">
        <f>IF(ISNUMBER(B5264),MAX(0,INDEX('913:913'!$E$6:$E$1205,B5264)),0)</f>
        <v>0</v>
      </c>
      <c r="C21711" s="10"/>
    </row>
    <row r="21712" spans="1:3">
      <c r="A21712" s="21">
        <v>383</v>
      </c>
      <c r="B21712" s="6">
        <f>IF(ISNUMBER(B5265),MAX(0,INDEX('913:913'!$E$6:$E$1205,B5265)),0)</f>
        <v>0</v>
      </c>
      <c r="C21712" s="10"/>
    </row>
    <row r="21713" spans="1:3">
      <c r="A21713" s="21">
        <v>384</v>
      </c>
      <c r="B21713" s="6">
        <f>IF(ISNUMBER(B5266),MAX(0,INDEX('913:913'!$E$6:$E$1205,B5266)),0)</f>
        <v>0</v>
      </c>
      <c r="C21713" s="10"/>
    </row>
    <row r="21714" spans="1:3">
      <c r="A21714" s="21">
        <v>385</v>
      </c>
      <c r="B21714" s="6">
        <f>IF(ISNUMBER(B5267),MAX(0,INDEX('913:913'!$E$6:$E$1205,B5267)),0)</f>
        <v>0</v>
      </c>
      <c r="C21714" s="10"/>
    </row>
    <row r="21715" spans="1:3">
      <c r="A21715" s="21">
        <v>386</v>
      </c>
      <c r="B21715" s="6">
        <f>IF(ISNUMBER(B5268),MAX(0,INDEX('913:913'!$E$6:$E$1205,B5268)),0)</f>
        <v>0</v>
      </c>
      <c r="C21715" s="10"/>
    </row>
    <row r="21716" spans="1:3">
      <c r="A21716" s="21">
        <v>387</v>
      </c>
      <c r="B21716" s="6">
        <f>IF(ISNUMBER(B5269),MAX(0,INDEX('913:913'!$E$6:$E$1205,B5269)),0)</f>
        <v>0</v>
      </c>
      <c r="C21716" s="10"/>
    </row>
    <row r="21717" spans="1:3">
      <c r="A21717" s="21">
        <v>388</v>
      </c>
      <c r="B21717" s="6">
        <f>IF(ISNUMBER(B5270),MAX(0,INDEX('913:913'!$E$6:$E$1205,B5270)),0)</f>
        <v>0</v>
      </c>
      <c r="C21717" s="10"/>
    </row>
    <row r="21718" spans="1:3">
      <c r="A21718" s="21">
        <v>389</v>
      </c>
      <c r="B21718" s="6">
        <f>IF(ISNUMBER(B5271),MAX(0,INDEX('913:913'!$E$6:$E$1205,B5271)),0)</f>
        <v>0</v>
      </c>
      <c r="C21718" s="10"/>
    </row>
    <row r="21719" spans="1:3">
      <c r="A21719" s="21">
        <v>390</v>
      </c>
      <c r="B21719" s="6">
        <f>IF(ISNUMBER(B5272),MAX(0,INDEX('913:913'!$E$6:$E$1205,B5272)),0)</f>
        <v>0</v>
      </c>
      <c r="C21719" s="10"/>
    </row>
    <row r="21720" spans="1:3">
      <c r="A21720" s="21">
        <v>391</v>
      </c>
      <c r="B21720" s="6">
        <f>IF(ISNUMBER(B5273),MAX(0,INDEX('913:913'!$E$6:$E$1205,B5273)),0)</f>
        <v>0</v>
      </c>
      <c r="C21720" s="10"/>
    </row>
    <row r="21721" spans="1:3">
      <c r="A21721" s="21">
        <v>392</v>
      </c>
      <c r="B21721" s="6">
        <f>IF(ISNUMBER(B5274),MAX(0,INDEX('913:913'!$E$6:$E$1205,B5274)),0)</f>
        <v>0</v>
      </c>
      <c r="C21721" s="10"/>
    </row>
    <row r="21722" spans="1:3">
      <c r="A21722" s="21">
        <v>393</v>
      </c>
      <c r="B21722" s="6">
        <f>IF(ISNUMBER(B5275),MAX(0,INDEX('913:913'!$E$6:$E$1205,B5275)),0)</f>
        <v>0</v>
      </c>
      <c r="C21722" s="10"/>
    </row>
    <row r="21723" spans="1:3">
      <c r="A21723" s="21">
        <v>394</v>
      </c>
      <c r="B21723" s="6">
        <f>IF(ISNUMBER(B5276),MAX(0,INDEX('913:913'!$E$6:$E$1205,B5276)),0)</f>
        <v>0</v>
      </c>
      <c r="C21723" s="10"/>
    </row>
    <row r="21724" spans="1:3">
      <c r="A21724" s="21">
        <v>395</v>
      </c>
      <c r="B21724" s="6">
        <f>IF(ISNUMBER(B5277),MAX(0,INDEX('913:913'!$E$6:$E$1205,B5277)),0)</f>
        <v>0</v>
      </c>
      <c r="C21724" s="10"/>
    </row>
    <row r="21725" spans="1:3">
      <c r="A21725" s="21">
        <v>396</v>
      </c>
      <c r="B21725" s="6">
        <f>IF(ISNUMBER(B5278),MAX(0,INDEX('913:913'!$E$6:$E$1205,B5278)),0)</f>
        <v>0</v>
      </c>
      <c r="C21725" s="10"/>
    </row>
    <row r="21726" spans="1:3">
      <c r="A21726" s="21">
        <v>397</v>
      </c>
      <c r="B21726" s="6">
        <f>IF(ISNUMBER(B5279),MAX(0,INDEX('913:913'!$E$6:$E$1205,B5279)),0)</f>
        <v>0</v>
      </c>
      <c r="C21726" s="10"/>
    </row>
    <row r="21727" spans="1:3">
      <c r="A21727" s="21">
        <v>398</v>
      </c>
      <c r="B21727" s="6">
        <f>IF(ISNUMBER(B5280),MAX(0,INDEX('913:913'!$E$6:$E$1205,B5280)),0)</f>
        <v>0</v>
      </c>
      <c r="C21727" s="10"/>
    </row>
    <row r="21728" spans="1:3">
      <c r="A21728" s="21">
        <v>399</v>
      </c>
      <c r="B21728" s="6">
        <f>IF(ISNUMBER(B5281),MAX(0,INDEX('913:913'!$E$6:$E$1205,B5281)),0)</f>
        <v>0</v>
      </c>
      <c r="C21728" s="10"/>
    </row>
    <row r="21729" spans="1:3">
      <c r="A21729" s="21">
        <v>400</v>
      </c>
      <c r="B21729" s="6">
        <f>IF(ISNUMBER(B5282),MAX(0,INDEX('913:913'!$E$6:$E$1205,B5282)),0)</f>
        <v>0</v>
      </c>
      <c r="C21729" s="10"/>
    </row>
    <row r="21730" spans="1:3">
      <c r="A21730" s="21">
        <v>401</v>
      </c>
      <c r="B21730" s="6">
        <f>IF(ISNUMBER(B5283),MAX(0,INDEX('913:913'!$E$6:$E$1205,B5283)),0)</f>
        <v>0</v>
      </c>
      <c r="C21730" s="10"/>
    </row>
    <row r="21731" spans="1:3">
      <c r="A21731" s="21">
        <v>402</v>
      </c>
      <c r="B21731" s="6">
        <f>IF(ISNUMBER(B5284),MAX(0,INDEX('913:913'!$E$6:$E$1205,B5284)),0)</f>
        <v>0</v>
      </c>
      <c r="C21731" s="10"/>
    </row>
    <row r="21732" spans="1:3">
      <c r="A21732" s="21">
        <v>403</v>
      </c>
      <c r="B21732" s="6">
        <f>IF(ISNUMBER(B5285),MAX(0,INDEX('913:913'!$E$6:$E$1205,B5285)),0)</f>
        <v>0</v>
      </c>
      <c r="C21732" s="10"/>
    </row>
    <row r="21733" spans="1:3">
      <c r="A21733" s="21">
        <v>404</v>
      </c>
      <c r="B21733" s="6">
        <f>IF(ISNUMBER(B5286),MAX(0,INDEX('913:913'!$E$6:$E$1205,B5286)),0)</f>
        <v>0</v>
      </c>
      <c r="C21733" s="10"/>
    </row>
    <row r="21734" spans="1:3">
      <c r="A21734" s="21">
        <v>405</v>
      </c>
      <c r="B21734" s="6">
        <f>IF(ISNUMBER(B5287),MAX(0,INDEX('913:913'!$E$6:$E$1205,B5287)),0)</f>
        <v>0</v>
      </c>
      <c r="C21734" s="10"/>
    </row>
    <row r="21735" spans="1:3">
      <c r="A21735" s="21">
        <v>406</v>
      </c>
      <c r="B21735" s="6">
        <f>IF(ISNUMBER(B5288),MAX(0,INDEX('913:913'!$E$6:$E$1205,B5288)),0)</f>
        <v>0</v>
      </c>
      <c r="C21735" s="10"/>
    </row>
    <row r="21736" spans="1:3">
      <c r="A21736" s="21">
        <v>407</v>
      </c>
      <c r="B21736" s="6">
        <f>IF(ISNUMBER(B5289),MAX(0,INDEX('913:913'!$E$6:$E$1205,B5289)),0)</f>
        <v>0</v>
      </c>
      <c r="C21736" s="10"/>
    </row>
    <row r="21737" spans="1:3">
      <c r="A21737" s="21">
        <v>408</v>
      </c>
      <c r="B21737" s="6">
        <f>IF(ISNUMBER(B5290),MAX(0,INDEX('913:913'!$E$6:$E$1205,B5290)),0)</f>
        <v>0</v>
      </c>
      <c r="C21737" s="10"/>
    </row>
    <row r="21738" spans="1:3">
      <c r="A21738" s="21">
        <v>409</v>
      </c>
      <c r="B21738" s="6">
        <f>IF(ISNUMBER(B5291),MAX(0,INDEX('913:913'!$E$6:$E$1205,B5291)),0)</f>
        <v>0</v>
      </c>
      <c r="C21738" s="10"/>
    </row>
    <row r="21739" spans="1:3">
      <c r="A21739" s="21">
        <v>410</v>
      </c>
      <c r="B21739" s="6">
        <f>IF(ISNUMBER(B5292),MAX(0,INDEX('913:913'!$E$6:$E$1205,B5292)),0)</f>
        <v>0</v>
      </c>
      <c r="C21739" s="10"/>
    </row>
    <row r="21740" spans="1:3">
      <c r="A21740" s="21">
        <v>411</v>
      </c>
      <c r="B21740" s="6">
        <f>IF(ISNUMBER(B5293),MAX(0,INDEX('913:913'!$E$6:$E$1205,B5293)),0)</f>
        <v>0</v>
      </c>
      <c r="C21740" s="10"/>
    </row>
    <row r="21741" spans="1:3">
      <c r="A21741" s="21">
        <v>412</v>
      </c>
      <c r="B21741" s="6">
        <f>IF(ISNUMBER(B5294),MAX(0,INDEX('913:913'!$E$6:$E$1205,B5294)),0)</f>
        <v>0</v>
      </c>
      <c r="C21741" s="10"/>
    </row>
    <row r="21742" spans="1:3">
      <c r="A21742" s="21">
        <v>413</v>
      </c>
      <c r="B21742" s="6">
        <f>IF(ISNUMBER(B5295),MAX(0,INDEX('913:913'!$E$6:$E$1205,B5295)),0)</f>
        <v>0</v>
      </c>
      <c r="C21742" s="10"/>
    </row>
    <row r="21743" spans="1:3">
      <c r="A21743" s="21">
        <v>414</v>
      </c>
      <c r="B21743" s="6">
        <f>IF(ISNUMBER(B5296),MAX(0,INDEX('913:913'!$E$6:$E$1205,B5296)),0)</f>
        <v>0</v>
      </c>
      <c r="C21743" s="10"/>
    </row>
    <row r="21744" spans="1:3">
      <c r="A21744" s="21">
        <v>415</v>
      </c>
      <c r="B21744" s="6">
        <f>IF(ISNUMBER(B5297),MAX(0,INDEX('913:913'!$E$6:$E$1205,B5297)),0)</f>
        <v>0</v>
      </c>
      <c r="C21744" s="10"/>
    </row>
    <row r="21745" spans="1:3">
      <c r="A21745" s="21">
        <v>416</v>
      </c>
      <c r="B21745" s="6">
        <f>IF(ISNUMBER(B5298),MAX(0,INDEX('913:913'!$E$6:$E$1205,B5298)),0)</f>
        <v>0</v>
      </c>
      <c r="C21745" s="10"/>
    </row>
    <row r="21746" spans="1:3">
      <c r="A21746" s="21">
        <v>417</v>
      </c>
      <c r="B21746" s="6">
        <f>IF(ISNUMBER(B5299),MAX(0,INDEX('913:913'!$E$6:$E$1205,B5299)),0)</f>
        <v>0</v>
      </c>
      <c r="C21746" s="10"/>
    </row>
    <row r="21747" spans="1:3">
      <c r="A21747" s="21">
        <v>418</v>
      </c>
      <c r="B21747" s="6">
        <f>IF(ISNUMBER(B5300),MAX(0,INDEX('913:913'!$E$6:$E$1205,B5300)),0)</f>
        <v>0</v>
      </c>
      <c r="C21747" s="10"/>
    </row>
    <row r="21748" spans="1:3">
      <c r="A21748" s="21">
        <v>419</v>
      </c>
      <c r="B21748" s="6">
        <f>IF(ISNUMBER(B5301),MAX(0,INDEX('913:913'!$E$6:$E$1205,B5301)),0)</f>
        <v>0</v>
      </c>
      <c r="C21748" s="10"/>
    </row>
    <row r="21749" spans="1:3">
      <c r="A21749" s="21">
        <v>420</v>
      </c>
      <c r="B21749" s="6">
        <f>IF(ISNUMBER(B5302),MAX(0,INDEX('913:913'!$E$6:$E$1205,B5302)),0)</f>
        <v>0</v>
      </c>
      <c r="C21749" s="10"/>
    </row>
    <row r="21750" spans="1:3">
      <c r="A21750" s="21">
        <v>421</v>
      </c>
      <c r="B21750" s="6">
        <f>IF(ISNUMBER(B5303),MAX(0,INDEX('913:913'!$E$6:$E$1205,B5303)),0)</f>
        <v>0</v>
      </c>
      <c r="C21750" s="10"/>
    </row>
    <row r="21751" spans="1:3">
      <c r="A21751" s="21">
        <v>422</v>
      </c>
      <c r="B21751" s="6">
        <f>IF(ISNUMBER(B5304),MAX(0,INDEX('913:913'!$E$6:$E$1205,B5304)),0)</f>
        <v>0</v>
      </c>
      <c r="C21751" s="10"/>
    </row>
    <row r="21752" spans="1:3">
      <c r="A21752" s="21">
        <v>423</v>
      </c>
      <c r="B21752" s="6">
        <f>IF(ISNUMBER(B5305),MAX(0,INDEX('913:913'!$E$6:$E$1205,B5305)),0)</f>
        <v>0</v>
      </c>
      <c r="C21752" s="10"/>
    </row>
    <row r="21753" spans="1:3">
      <c r="A21753" s="21">
        <v>424</v>
      </c>
      <c r="B21753" s="6">
        <f>IF(ISNUMBER(B5306),MAX(0,INDEX('913:913'!$E$6:$E$1205,B5306)),0)</f>
        <v>0</v>
      </c>
      <c r="C21753" s="10"/>
    </row>
    <row r="21754" spans="1:3">
      <c r="A21754" s="21">
        <v>425</v>
      </c>
      <c r="B21754" s="6">
        <f>IF(ISNUMBER(B5307),MAX(0,INDEX('913:913'!$E$6:$E$1205,B5307)),0)</f>
        <v>0</v>
      </c>
      <c r="C21754" s="10"/>
    </row>
    <row r="21755" spans="1:3">
      <c r="A21755" s="21">
        <v>426</v>
      </c>
      <c r="B21755" s="6">
        <f>IF(ISNUMBER(B5308),MAX(0,INDEX('913:913'!$E$6:$E$1205,B5308)),0)</f>
        <v>0</v>
      </c>
      <c r="C21755" s="10"/>
    </row>
    <row r="21756" spans="1:3">
      <c r="A21756" s="21">
        <v>427</v>
      </c>
      <c r="B21756" s="6">
        <f>IF(ISNUMBER(B5309),MAX(0,INDEX('913:913'!$E$6:$E$1205,B5309)),0)</f>
        <v>0</v>
      </c>
      <c r="C21756" s="10"/>
    </row>
    <row r="21757" spans="1:3">
      <c r="A21757" s="21">
        <v>428</v>
      </c>
      <c r="B21757" s="6">
        <f>IF(ISNUMBER(B5310),MAX(0,INDEX('913:913'!$E$6:$E$1205,B5310)),0)</f>
        <v>0</v>
      </c>
      <c r="C21757" s="10"/>
    </row>
    <row r="21758" spans="1:3">
      <c r="A21758" s="21">
        <v>429</v>
      </c>
      <c r="B21758" s="6">
        <f>IF(ISNUMBER(B5311),MAX(0,INDEX('913:913'!$E$6:$E$1205,B5311)),0)</f>
        <v>0</v>
      </c>
      <c r="C21758" s="10"/>
    </row>
    <row r="21759" spans="1:3">
      <c r="A21759" s="21">
        <v>430</v>
      </c>
      <c r="B21759" s="6">
        <f>IF(ISNUMBER(B5312),MAX(0,INDEX('913:913'!$E$6:$E$1205,B5312)),0)</f>
        <v>0</v>
      </c>
      <c r="C21759" s="10"/>
    </row>
    <row r="21760" spans="1:3">
      <c r="A21760" s="21">
        <v>431</v>
      </c>
      <c r="B21760" s="6">
        <f>IF(ISNUMBER(B5313),MAX(0,INDEX('913:913'!$E$6:$E$1205,B5313)),0)</f>
        <v>0</v>
      </c>
      <c r="C21760" s="10"/>
    </row>
    <row r="21761" spans="1:3">
      <c r="A21761" s="21">
        <v>432</v>
      </c>
      <c r="B21761" s="6">
        <f>IF(ISNUMBER(B5314),MAX(0,INDEX('913:913'!$E$6:$E$1205,B5314)),0)</f>
        <v>0</v>
      </c>
      <c r="C21761" s="10"/>
    </row>
    <row r="21762" spans="1:3">
      <c r="A21762" s="21">
        <v>433</v>
      </c>
      <c r="B21762" s="6">
        <f>IF(ISNUMBER(B5315),MAX(0,INDEX('913:913'!$E$6:$E$1205,B5315)),0)</f>
        <v>0</v>
      </c>
      <c r="C21762" s="10"/>
    </row>
    <row r="21763" spans="1:3">
      <c r="A21763" s="21">
        <v>434</v>
      </c>
      <c r="B21763" s="6">
        <f>IF(ISNUMBER(B5316),MAX(0,INDEX('913:913'!$E$6:$E$1205,B5316)),0)</f>
        <v>0</v>
      </c>
      <c r="C21763" s="10"/>
    </row>
    <row r="21764" spans="1:3">
      <c r="A21764" s="21">
        <v>435</v>
      </c>
      <c r="B21764" s="6">
        <f>IF(ISNUMBER(B5317),MAX(0,INDEX('913:913'!$E$6:$E$1205,B5317)),0)</f>
        <v>0</v>
      </c>
      <c r="C21764" s="10"/>
    </row>
    <row r="21765" spans="1:3">
      <c r="A21765" s="21">
        <v>436</v>
      </c>
      <c r="B21765" s="6">
        <f>IF(ISNUMBER(B5318),MAX(0,INDEX('913:913'!$E$6:$E$1205,B5318)),0)</f>
        <v>0</v>
      </c>
      <c r="C21765" s="10"/>
    </row>
    <row r="21766" spans="1:3">
      <c r="A21766" s="21">
        <v>437</v>
      </c>
      <c r="B21766" s="6">
        <f>IF(ISNUMBER(B5319),MAX(0,INDEX('913:913'!$E$6:$E$1205,B5319)),0)</f>
        <v>0</v>
      </c>
      <c r="C21766" s="10"/>
    </row>
    <row r="21767" spans="1:3">
      <c r="A21767" s="21">
        <v>438</v>
      </c>
      <c r="B21767" s="6">
        <f>IF(ISNUMBER(B5320),MAX(0,INDEX('913:913'!$E$6:$E$1205,B5320)),0)</f>
        <v>0</v>
      </c>
      <c r="C21767" s="10"/>
    </row>
    <row r="21768" spans="1:3">
      <c r="A21768" s="21">
        <v>439</v>
      </c>
      <c r="B21768" s="6">
        <f>IF(ISNUMBER(B5321),MAX(0,INDEX('913:913'!$E$6:$E$1205,B5321)),0)</f>
        <v>0</v>
      </c>
      <c r="C21768" s="10"/>
    </row>
    <row r="21769" spans="1:3">
      <c r="A21769" s="21">
        <v>440</v>
      </c>
      <c r="B21769" s="6">
        <f>IF(ISNUMBER(B5322),MAX(0,INDEX('913:913'!$E$6:$E$1205,B5322)),0)</f>
        <v>0</v>
      </c>
      <c r="C21769" s="10"/>
    </row>
    <row r="21770" spans="1:3">
      <c r="A21770" s="21">
        <v>441</v>
      </c>
      <c r="B21770" s="6">
        <f>IF(ISNUMBER(B5323),MAX(0,INDEX('913:913'!$E$6:$E$1205,B5323)),0)</f>
        <v>0</v>
      </c>
      <c r="C21770" s="10"/>
    </row>
    <row r="21771" spans="1:3">
      <c r="A21771" s="21">
        <v>442</v>
      </c>
      <c r="B21771" s="6">
        <f>IF(ISNUMBER(B5324),MAX(0,INDEX('913:913'!$E$6:$E$1205,B5324)),0)</f>
        <v>0</v>
      </c>
      <c r="C21771" s="10"/>
    </row>
    <row r="21772" spans="1:3">
      <c r="A21772" s="21">
        <v>443</v>
      </c>
      <c r="B21772" s="6">
        <f>IF(ISNUMBER(B5325),MAX(0,INDEX('913:913'!$E$6:$E$1205,B5325)),0)</f>
        <v>0</v>
      </c>
      <c r="C21772" s="10"/>
    </row>
    <row r="21773" spans="1:3">
      <c r="A21773" s="21">
        <v>444</v>
      </c>
      <c r="B21773" s="6">
        <f>IF(ISNUMBER(B5326),MAX(0,INDEX('913:913'!$E$6:$E$1205,B5326)),0)</f>
        <v>0</v>
      </c>
      <c r="C21773" s="10"/>
    </row>
    <row r="21774" spans="1:3">
      <c r="A21774" s="21">
        <v>445</v>
      </c>
      <c r="B21774" s="6">
        <f>IF(ISNUMBER(B5327),MAX(0,INDEX('913:913'!$E$6:$E$1205,B5327)),0)</f>
        <v>0</v>
      </c>
      <c r="C21774" s="10"/>
    </row>
    <row r="21775" spans="1:3">
      <c r="A21775" s="21">
        <v>446</v>
      </c>
      <c r="B21775" s="6">
        <f>IF(ISNUMBER(B5328),MAX(0,INDEX('913:913'!$E$6:$E$1205,B5328)),0)</f>
        <v>0</v>
      </c>
      <c r="C21775" s="10"/>
    </row>
    <row r="21776" spans="1:3">
      <c r="A21776" s="21">
        <v>447</v>
      </c>
      <c r="B21776" s="6">
        <f>IF(ISNUMBER(B5329),MAX(0,INDEX('913:913'!$E$6:$E$1205,B5329)),0)</f>
        <v>0</v>
      </c>
      <c r="C21776" s="10"/>
    </row>
    <row r="21777" spans="1:3">
      <c r="A21777" s="21">
        <v>448</v>
      </c>
      <c r="B21777" s="6">
        <f>IF(ISNUMBER(B5330),MAX(0,INDEX('913:913'!$E$6:$E$1205,B5330)),0)</f>
        <v>0</v>
      </c>
      <c r="C21777" s="10"/>
    </row>
    <row r="21778" spans="1:3">
      <c r="A21778" s="21">
        <v>449</v>
      </c>
      <c r="B21778" s="6">
        <f>IF(ISNUMBER(B5331),MAX(0,INDEX('913:913'!$E$6:$E$1205,B5331)),0)</f>
        <v>0</v>
      </c>
      <c r="C21778" s="10"/>
    </row>
    <row r="21779" spans="1:3">
      <c r="A21779" s="21">
        <v>450</v>
      </c>
      <c r="B21779" s="6">
        <f>IF(ISNUMBER(B5332),MAX(0,INDEX('913:913'!$E$6:$E$1205,B5332)),0)</f>
        <v>0</v>
      </c>
      <c r="C21779" s="10"/>
    </row>
    <row r="21780" spans="1:3">
      <c r="A21780" s="21">
        <v>451</v>
      </c>
      <c r="B21780" s="6">
        <f>IF(ISNUMBER(B5333),MAX(0,INDEX('913:913'!$E$6:$E$1205,B5333)),0)</f>
        <v>0</v>
      </c>
      <c r="C21780" s="10"/>
    </row>
    <row r="21781" spans="1:3">
      <c r="A21781" s="21">
        <v>452</v>
      </c>
      <c r="B21781" s="6">
        <f>IF(ISNUMBER(B5334),MAX(0,INDEX('913:913'!$E$6:$E$1205,B5334)),0)</f>
        <v>0</v>
      </c>
      <c r="C21781" s="10"/>
    </row>
    <row r="21782" spans="1:3">
      <c r="A21782" s="21">
        <v>453</v>
      </c>
      <c r="B21782" s="6">
        <f>IF(ISNUMBER(B5335),MAX(0,INDEX('913:913'!$E$6:$E$1205,B5335)),0)</f>
        <v>0</v>
      </c>
      <c r="C21782" s="10"/>
    </row>
    <row r="21783" spans="1:3">
      <c r="A21783" s="21">
        <v>454</v>
      </c>
      <c r="B21783" s="6">
        <f>IF(ISNUMBER(B5336),MAX(0,INDEX('913:913'!$E$6:$E$1205,B5336)),0)</f>
        <v>0</v>
      </c>
      <c r="C21783" s="10"/>
    </row>
    <row r="21784" spans="1:3">
      <c r="A21784" s="21">
        <v>455</v>
      </c>
      <c r="B21784" s="6">
        <f>IF(ISNUMBER(B5337),MAX(0,INDEX('913:913'!$E$6:$E$1205,B5337)),0)</f>
        <v>0</v>
      </c>
      <c r="C21784" s="10"/>
    </row>
    <row r="21785" spans="1:3">
      <c r="A21785" s="21">
        <v>456</v>
      </c>
      <c r="B21785" s="6">
        <f>IF(ISNUMBER(B5338),MAX(0,INDEX('913:913'!$E$6:$E$1205,B5338)),0)</f>
        <v>0</v>
      </c>
      <c r="C21785" s="10"/>
    </row>
    <row r="21786" spans="1:3">
      <c r="A21786" s="21">
        <v>457</v>
      </c>
      <c r="B21786" s="6">
        <f>IF(ISNUMBER(B5339),MAX(0,INDEX('913:913'!$E$6:$E$1205,B5339)),0)</f>
        <v>0</v>
      </c>
      <c r="C21786" s="10"/>
    </row>
    <row r="21787" spans="1:3">
      <c r="A21787" s="21">
        <v>458</v>
      </c>
      <c r="B21787" s="6">
        <f>IF(ISNUMBER(B5340),MAX(0,INDEX('913:913'!$E$6:$E$1205,B5340)),0)</f>
        <v>0</v>
      </c>
      <c r="C21787" s="10"/>
    </row>
    <row r="21788" spans="1:3">
      <c r="A21788" s="21">
        <v>459</v>
      </c>
      <c r="B21788" s="6">
        <f>IF(ISNUMBER(B5341),MAX(0,INDEX('913:913'!$E$6:$E$1205,B5341)),0)</f>
        <v>0</v>
      </c>
      <c r="C21788" s="10"/>
    </row>
    <row r="21789" spans="1:3">
      <c r="A21789" s="21">
        <v>460</v>
      </c>
      <c r="B21789" s="6">
        <f>IF(ISNUMBER(B5342),MAX(0,INDEX('913:913'!$E$6:$E$1205,B5342)),0)</f>
        <v>0</v>
      </c>
      <c r="C21789" s="10"/>
    </row>
    <row r="21790" spans="1:3">
      <c r="A21790" s="21">
        <v>461</v>
      </c>
      <c r="B21790" s="6">
        <f>IF(ISNUMBER(B5343),MAX(0,INDEX('913:913'!$E$6:$E$1205,B5343)),0)</f>
        <v>0</v>
      </c>
      <c r="C21790" s="10"/>
    </row>
    <row r="21791" spans="1:3">
      <c r="A21791" s="21">
        <v>462</v>
      </c>
      <c r="B21791" s="6">
        <f>IF(ISNUMBER(B5344),MAX(0,INDEX('913:913'!$E$6:$E$1205,B5344)),0)</f>
        <v>0</v>
      </c>
      <c r="C21791" s="10"/>
    </row>
    <row r="21792" spans="1:3">
      <c r="A21792" s="21">
        <v>463</v>
      </c>
      <c r="B21792" s="6">
        <f>IF(ISNUMBER(B5345),MAX(0,INDEX('913:913'!$E$6:$E$1205,B5345)),0)</f>
        <v>0</v>
      </c>
      <c r="C21792" s="10"/>
    </row>
    <row r="21793" spans="1:3">
      <c r="A21793" s="21">
        <v>464</v>
      </c>
      <c r="B21793" s="6">
        <f>IF(ISNUMBER(B5346),MAX(0,INDEX('913:913'!$E$6:$E$1205,B5346)),0)</f>
        <v>0</v>
      </c>
      <c r="C21793" s="10"/>
    </row>
    <row r="21794" spans="1:3">
      <c r="A21794" s="21">
        <v>465</v>
      </c>
      <c r="B21794" s="6">
        <f>IF(ISNUMBER(B5347),MAX(0,INDEX('913:913'!$E$6:$E$1205,B5347)),0)</f>
        <v>0</v>
      </c>
      <c r="C21794" s="10"/>
    </row>
    <row r="21795" spans="1:3">
      <c r="A21795" s="21">
        <v>466</v>
      </c>
      <c r="B21795" s="6">
        <f>IF(ISNUMBER(B5348),MAX(0,INDEX('913:913'!$E$6:$E$1205,B5348)),0)</f>
        <v>0</v>
      </c>
      <c r="C21795" s="10"/>
    </row>
    <row r="21796" spans="1:3">
      <c r="A21796" s="21">
        <v>467</v>
      </c>
      <c r="B21796" s="6">
        <f>IF(ISNUMBER(B5349),MAX(0,INDEX('913:913'!$E$6:$E$1205,B5349)),0)</f>
        <v>0</v>
      </c>
      <c r="C21796" s="10"/>
    </row>
    <row r="21797" spans="1:3">
      <c r="A21797" s="21">
        <v>468</v>
      </c>
      <c r="B21797" s="6">
        <f>IF(ISNUMBER(B5350),MAX(0,INDEX('913:913'!$E$6:$E$1205,B5350)),0)</f>
        <v>0</v>
      </c>
      <c r="C21797" s="10"/>
    </row>
    <row r="21798" spans="1:3">
      <c r="A21798" s="21">
        <v>469</v>
      </c>
      <c r="B21798" s="6">
        <f>IF(ISNUMBER(B5351),MAX(0,INDEX('913:913'!$E$6:$E$1205,B5351)),0)</f>
        <v>0</v>
      </c>
      <c r="C21798" s="10"/>
    </row>
    <row r="21799" spans="1:3">
      <c r="A21799" s="21">
        <v>470</v>
      </c>
      <c r="B21799" s="6">
        <f>IF(ISNUMBER(B5352),MAX(0,INDEX('913:913'!$E$6:$E$1205,B5352)),0)</f>
        <v>0</v>
      </c>
      <c r="C21799" s="10"/>
    </row>
    <row r="21800" spans="1:3">
      <c r="A21800" s="21">
        <v>471</v>
      </c>
      <c r="B21800" s="6">
        <f>IF(ISNUMBER(B5353),MAX(0,INDEX('913:913'!$E$6:$E$1205,B5353)),0)</f>
        <v>0</v>
      </c>
      <c r="C21800" s="10"/>
    </row>
    <row r="21801" spans="1:3">
      <c r="A21801" s="21">
        <v>472</v>
      </c>
      <c r="B21801" s="6">
        <f>IF(ISNUMBER(B5354),MAX(0,INDEX('913:913'!$E$6:$E$1205,B5354)),0)</f>
        <v>0</v>
      </c>
      <c r="C21801" s="10"/>
    </row>
    <row r="21802" spans="1:3">
      <c r="A21802" s="21">
        <v>473</v>
      </c>
      <c r="B21802" s="6">
        <f>IF(ISNUMBER(B5355),MAX(0,INDEX('913:913'!$E$6:$E$1205,B5355)),0)</f>
        <v>0</v>
      </c>
      <c r="C21802" s="10"/>
    </row>
    <row r="21803" spans="1:3">
      <c r="A21803" s="21">
        <v>474</v>
      </c>
      <c r="B21803" s="6">
        <f>IF(ISNUMBER(B5356),MAX(0,INDEX('913:913'!$E$6:$E$1205,B5356)),0)</f>
        <v>0</v>
      </c>
      <c r="C21803" s="10"/>
    </row>
    <row r="21804" spans="1:3">
      <c r="A21804" s="21">
        <v>475</v>
      </c>
      <c r="B21804" s="6">
        <f>IF(ISNUMBER(B5357),MAX(0,INDEX('913:913'!$E$6:$E$1205,B5357)),0)</f>
        <v>0</v>
      </c>
      <c r="C21804" s="10"/>
    </row>
    <row r="21805" spans="1:3">
      <c r="A21805" s="21">
        <v>476</v>
      </c>
      <c r="B21805" s="6">
        <f>IF(ISNUMBER(B5358),MAX(0,INDEX('913:913'!$E$6:$E$1205,B5358)),0)</f>
        <v>0</v>
      </c>
      <c r="C21805" s="10"/>
    </row>
    <row r="21806" spans="1:3">
      <c r="A21806" s="21">
        <v>477</v>
      </c>
      <c r="B21806" s="6">
        <f>IF(ISNUMBER(B5359),MAX(0,INDEX('913:913'!$E$6:$E$1205,B5359)),0)</f>
        <v>0</v>
      </c>
      <c r="C21806" s="10"/>
    </row>
    <row r="21807" spans="1:3">
      <c r="A21807" s="21">
        <v>478</v>
      </c>
      <c r="B21807" s="6">
        <f>IF(ISNUMBER(B5360),MAX(0,INDEX('913:913'!$E$6:$E$1205,B5360)),0)</f>
        <v>0</v>
      </c>
      <c r="C21807" s="10"/>
    </row>
    <row r="21808" spans="1:3">
      <c r="A21808" s="21">
        <v>479</v>
      </c>
      <c r="B21808" s="6">
        <f>IF(ISNUMBER(B5361),MAX(0,INDEX('913:913'!$E$6:$E$1205,B5361)),0)</f>
        <v>0</v>
      </c>
      <c r="C21808" s="10"/>
    </row>
    <row r="21809" spans="1:3">
      <c r="A21809" s="21">
        <v>480</v>
      </c>
      <c r="B21809" s="6">
        <f>IF(ISNUMBER(B5362),MAX(0,INDEX('913:913'!$E$6:$E$1205,B5362)),0)</f>
        <v>0</v>
      </c>
      <c r="C21809" s="10"/>
    </row>
    <row r="21810" spans="1:3">
      <c r="A21810" s="21">
        <v>481</v>
      </c>
      <c r="B21810" s="6">
        <f>IF(ISNUMBER(B5363),MAX(0,INDEX('913:913'!$E$6:$E$1205,B5363)),0)</f>
        <v>0</v>
      </c>
      <c r="C21810" s="10"/>
    </row>
    <row r="21811" spans="1:3">
      <c r="A21811" s="21">
        <v>482</v>
      </c>
      <c r="B21811" s="6">
        <f>IF(ISNUMBER(B5364),MAX(0,INDEX('913:913'!$E$6:$E$1205,B5364)),0)</f>
        <v>0</v>
      </c>
      <c r="C21811" s="10"/>
    </row>
    <row r="21812" spans="1:3">
      <c r="A21812" s="21">
        <v>483</v>
      </c>
      <c r="B21812" s="6">
        <f>IF(ISNUMBER(B5365),MAX(0,INDEX('913:913'!$E$6:$E$1205,B5365)),0)</f>
        <v>0</v>
      </c>
      <c r="C21812" s="10"/>
    </row>
    <row r="21813" spans="1:3">
      <c r="A21813" s="21">
        <v>484</v>
      </c>
      <c r="B21813" s="6">
        <f>IF(ISNUMBER(B5366),MAX(0,INDEX('913:913'!$E$6:$E$1205,B5366)),0)</f>
        <v>0</v>
      </c>
      <c r="C21813" s="10"/>
    </row>
    <row r="21814" spans="1:3">
      <c r="A21814" s="21">
        <v>485</v>
      </c>
      <c r="B21814" s="6">
        <f>IF(ISNUMBER(B5367),MAX(0,INDEX('913:913'!$E$6:$E$1205,B5367)),0)</f>
        <v>0</v>
      </c>
      <c r="C21814" s="10"/>
    </row>
    <row r="21815" spans="1:3">
      <c r="A21815" s="21">
        <v>486</v>
      </c>
      <c r="B21815" s="6">
        <f>IF(ISNUMBER(B5368),MAX(0,INDEX('913:913'!$E$6:$E$1205,B5368)),0)</f>
        <v>0</v>
      </c>
      <c r="C21815" s="10"/>
    </row>
    <row r="21816" spans="1:3">
      <c r="A21816" s="21">
        <v>487</v>
      </c>
      <c r="B21816" s="6">
        <f>IF(ISNUMBER(B5369),MAX(0,INDEX('913:913'!$E$6:$E$1205,B5369)),0)</f>
        <v>0</v>
      </c>
      <c r="C21816" s="10"/>
    </row>
    <row r="21817" spans="1:3">
      <c r="A21817" s="21">
        <v>488</v>
      </c>
      <c r="B21817" s="6">
        <f>IF(ISNUMBER(B5370),MAX(0,INDEX('913:913'!$E$6:$E$1205,B5370)),0)</f>
        <v>0</v>
      </c>
      <c r="C21817" s="10"/>
    </row>
    <row r="21818" spans="1:3">
      <c r="A21818" s="21">
        <v>489</v>
      </c>
      <c r="B21818" s="6">
        <f>IF(ISNUMBER(B5371),MAX(0,INDEX('913:913'!$E$6:$E$1205,B5371)),0)</f>
        <v>0</v>
      </c>
      <c r="C21818" s="10"/>
    </row>
    <row r="21819" spans="1:3">
      <c r="A21819" s="21">
        <v>490</v>
      </c>
      <c r="B21819" s="6">
        <f>IF(ISNUMBER(B5372),MAX(0,INDEX('913:913'!$E$6:$E$1205,B5372)),0)</f>
        <v>0</v>
      </c>
      <c r="C21819" s="10"/>
    </row>
    <row r="21820" spans="1:3">
      <c r="A21820" s="21">
        <v>491</v>
      </c>
      <c r="B21820" s="6">
        <f>IF(ISNUMBER(B5373),MAX(0,INDEX('913:913'!$E$6:$E$1205,B5373)),0)</f>
        <v>0</v>
      </c>
      <c r="C21820" s="10"/>
    </row>
    <row r="21821" spans="1:3">
      <c r="A21821" s="21">
        <v>492</v>
      </c>
      <c r="B21821" s="6">
        <f>IF(ISNUMBER(B5374),MAX(0,INDEX('913:913'!$E$6:$E$1205,B5374)),0)</f>
        <v>0</v>
      </c>
      <c r="C21821" s="10"/>
    </row>
    <row r="21822" spans="1:3">
      <c r="A21822" s="21">
        <v>493</v>
      </c>
      <c r="B21822" s="6">
        <f>IF(ISNUMBER(B5375),MAX(0,INDEX('913:913'!$E$6:$E$1205,B5375)),0)</f>
        <v>0</v>
      </c>
      <c r="C21822" s="10"/>
    </row>
    <row r="21823" spans="1:3">
      <c r="A21823" s="21">
        <v>494</v>
      </c>
      <c r="B21823" s="6">
        <f>IF(ISNUMBER(B5376),MAX(0,INDEX('913:913'!$E$6:$E$1205,B5376)),0)</f>
        <v>0</v>
      </c>
      <c r="C21823" s="10"/>
    </row>
    <row r="21824" spans="1:3">
      <c r="A21824" s="21">
        <v>495</v>
      </c>
      <c r="B21824" s="6">
        <f>IF(ISNUMBER(B5377),MAX(0,INDEX('913:913'!$E$6:$E$1205,B5377)),0)</f>
        <v>0</v>
      </c>
      <c r="C21824" s="10"/>
    </row>
    <row r="21825" spans="1:3">
      <c r="A21825" s="21">
        <v>496</v>
      </c>
      <c r="B21825" s="6">
        <f>IF(ISNUMBER(B5378),MAX(0,INDEX('913:913'!$E$6:$E$1205,B5378)),0)</f>
        <v>0</v>
      </c>
      <c r="C21825" s="10"/>
    </row>
    <row r="21826" spans="1:3">
      <c r="A21826" s="21">
        <v>497</v>
      </c>
      <c r="B21826" s="6">
        <f>IF(ISNUMBER(B5379),MAX(0,INDEX('913:913'!$E$6:$E$1205,B5379)),0)</f>
        <v>0</v>
      </c>
      <c r="C21826" s="10"/>
    </row>
    <row r="21827" spans="1:3">
      <c r="A21827" s="21">
        <v>498</v>
      </c>
      <c r="B21827" s="6">
        <f>IF(ISNUMBER(B5380),MAX(0,INDEX('913:913'!$E$6:$E$1205,B5380)),0)</f>
        <v>0</v>
      </c>
      <c r="C21827" s="10"/>
    </row>
    <row r="21828" spans="1:3">
      <c r="A21828" s="21">
        <v>499</v>
      </c>
      <c r="B21828" s="6">
        <f>IF(ISNUMBER(B5381),MAX(0,INDEX('913:913'!$E$6:$E$1205,B5381)),0)</f>
        <v>0</v>
      </c>
      <c r="C21828" s="10"/>
    </row>
    <row r="21829" spans="1:3">
      <c r="A21829" s="21">
        <v>500</v>
      </c>
      <c r="B21829" s="6">
        <f>IF(ISNUMBER(B5382),MAX(0,INDEX('913:913'!$E$6:$E$1205,B5382)),0)</f>
        <v>0</v>
      </c>
      <c r="C21829" s="10"/>
    </row>
    <row r="21830" spans="1:3">
      <c r="A21830" s="21">
        <v>501</v>
      </c>
      <c r="B21830" s="6">
        <f>IF(ISNUMBER(B5383),MAX(0,INDEX('913:913'!$E$6:$E$1205,B5383)),0)</f>
        <v>0</v>
      </c>
      <c r="C21830" s="10"/>
    </row>
    <row r="21831" spans="1:3">
      <c r="A21831" s="21">
        <v>502</v>
      </c>
      <c r="B21831" s="6">
        <f>IF(ISNUMBER(B5384),MAX(0,INDEX('913:913'!$E$6:$E$1205,B5384)),0)</f>
        <v>0</v>
      </c>
      <c r="C21831" s="10"/>
    </row>
    <row r="21832" spans="1:3">
      <c r="A21832" s="21">
        <v>503</v>
      </c>
      <c r="B21832" s="6">
        <f>IF(ISNUMBER(B5385),MAX(0,INDEX('913:913'!$E$6:$E$1205,B5385)),0)</f>
        <v>0</v>
      </c>
      <c r="C21832" s="10"/>
    </row>
    <row r="21833" spans="1:3">
      <c r="A21833" s="21">
        <v>504</v>
      </c>
      <c r="B21833" s="6">
        <f>IF(ISNUMBER(B5386),MAX(0,INDEX('913:913'!$E$6:$E$1205,B5386)),0)</f>
        <v>0</v>
      </c>
      <c r="C21833" s="10"/>
    </row>
    <row r="21834" spans="1:3">
      <c r="A21834" s="21">
        <v>505</v>
      </c>
      <c r="B21834" s="6">
        <f>IF(ISNUMBER(B5387),MAX(0,INDEX('913:913'!$E$6:$E$1205,B5387)),0)</f>
        <v>0</v>
      </c>
      <c r="C21834" s="10"/>
    </row>
    <row r="21835" spans="1:3">
      <c r="A21835" s="21">
        <v>506</v>
      </c>
      <c r="B21835" s="6">
        <f>IF(ISNUMBER(B5388),MAX(0,INDEX('913:913'!$E$6:$E$1205,B5388)),0)</f>
        <v>0</v>
      </c>
      <c r="C21835" s="10"/>
    </row>
    <row r="21836" spans="1:3">
      <c r="A21836" s="21">
        <v>507</v>
      </c>
      <c r="B21836" s="6">
        <f>IF(ISNUMBER(B5389),MAX(0,INDEX('913:913'!$E$6:$E$1205,B5389)),0)</f>
        <v>0</v>
      </c>
      <c r="C21836" s="10"/>
    </row>
    <row r="21837" spans="1:3">
      <c r="A21837" s="21">
        <v>508</v>
      </c>
      <c r="B21837" s="6">
        <f>IF(ISNUMBER(B5390),MAX(0,INDEX('913:913'!$E$6:$E$1205,B5390)),0)</f>
        <v>0</v>
      </c>
      <c r="C21837" s="10"/>
    </row>
    <row r="21838" spans="1:3">
      <c r="A21838" s="21">
        <v>509</v>
      </c>
      <c r="B21838" s="6">
        <f>IF(ISNUMBER(B5391),MAX(0,INDEX('913:913'!$E$6:$E$1205,B5391)),0)</f>
        <v>0</v>
      </c>
      <c r="C21838" s="10"/>
    </row>
    <row r="21839" spans="1:3">
      <c r="A21839" s="21">
        <v>510</v>
      </c>
      <c r="B21839" s="6">
        <f>IF(ISNUMBER(B5392),MAX(0,INDEX('913:913'!$E$6:$E$1205,B5392)),0)</f>
        <v>0</v>
      </c>
      <c r="C21839" s="10"/>
    </row>
    <row r="21840" spans="1:3">
      <c r="A21840" s="21">
        <v>511</v>
      </c>
      <c r="B21840" s="6">
        <f>IF(ISNUMBER(B5393),MAX(0,INDEX('913:913'!$E$6:$E$1205,B5393)),0)</f>
        <v>0</v>
      </c>
      <c r="C21840" s="10"/>
    </row>
    <row r="21841" spans="1:3">
      <c r="A21841" s="21">
        <v>512</v>
      </c>
      <c r="B21841" s="6">
        <f>IF(ISNUMBER(B5394),MAX(0,INDEX('913:913'!$E$6:$E$1205,B5394)),0)</f>
        <v>0</v>
      </c>
      <c r="C21841" s="10"/>
    </row>
    <row r="21842" spans="1:3">
      <c r="A21842" s="21">
        <v>513</v>
      </c>
      <c r="B21842" s="6">
        <f>IF(ISNUMBER(B5395),MAX(0,INDEX('913:913'!$E$6:$E$1205,B5395)),0)</f>
        <v>0</v>
      </c>
      <c r="C21842" s="10"/>
    </row>
    <row r="21843" spans="1:3">
      <c r="A21843" s="21">
        <v>514</v>
      </c>
      <c r="B21843" s="6">
        <f>IF(ISNUMBER(B5396),MAX(0,INDEX('913:913'!$E$6:$E$1205,B5396)),0)</f>
        <v>0</v>
      </c>
      <c r="C21843" s="10"/>
    </row>
    <row r="21844" spans="1:3">
      <c r="A21844" s="21">
        <v>515</v>
      </c>
      <c r="B21844" s="6">
        <f>IF(ISNUMBER(B5397),MAX(0,INDEX('913:913'!$E$6:$E$1205,B5397)),0)</f>
        <v>0</v>
      </c>
      <c r="C21844" s="10"/>
    </row>
    <row r="21845" spans="1:3">
      <c r="A21845" s="21">
        <v>516</v>
      </c>
      <c r="B21845" s="6">
        <f>IF(ISNUMBER(B5398),MAX(0,INDEX('913:913'!$E$6:$E$1205,B5398)),0)</f>
        <v>0</v>
      </c>
      <c r="C21845" s="10"/>
    </row>
    <row r="21846" spans="1:3">
      <c r="A21846" s="21">
        <v>517</v>
      </c>
      <c r="B21846" s="6">
        <f>IF(ISNUMBER(B5399),MAX(0,INDEX('913:913'!$E$6:$E$1205,B5399)),0)</f>
        <v>0</v>
      </c>
      <c r="C21846" s="10"/>
    </row>
    <row r="21847" spans="1:3">
      <c r="A21847" s="21">
        <v>518</v>
      </c>
      <c r="B21847" s="6">
        <f>IF(ISNUMBER(B5400),MAX(0,INDEX('913:913'!$E$6:$E$1205,B5400)),0)</f>
        <v>0</v>
      </c>
      <c r="C21847" s="10"/>
    </row>
    <row r="21848" spans="1:3">
      <c r="A21848" s="21">
        <v>519</v>
      </c>
      <c r="B21848" s="6">
        <f>IF(ISNUMBER(B5401),MAX(0,INDEX('913:913'!$E$6:$E$1205,B5401)),0)</f>
        <v>0</v>
      </c>
      <c r="C21848" s="10"/>
    </row>
    <row r="21849" spans="1:3">
      <c r="A21849" s="21">
        <v>520</v>
      </c>
      <c r="B21849" s="6">
        <f>IF(ISNUMBER(B5402),MAX(0,INDEX('913:913'!$E$6:$E$1205,B5402)),0)</f>
        <v>0</v>
      </c>
      <c r="C21849" s="10"/>
    </row>
    <row r="21850" spans="1:3">
      <c r="A21850" s="21">
        <v>521</v>
      </c>
      <c r="B21850" s="6">
        <f>IF(ISNUMBER(B5403),MAX(0,INDEX('913:913'!$E$6:$E$1205,B5403)),0)</f>
        <v>0</v>
      </c>
      <c r="C21850" s="10"/>
    </row>
    <row r="21851" spans="1:3">
      <c r="A21851" s="21">
        <v>522</v>
      </c>
      <c r="B21851" s="6">
        <f>IF(ISNUMBER(B5404),MAX(0,INDEX('913:913'!$E$6:$E$1205,B5404)),0)</f>
        <v>0</v>
      </c>
      <c r="C21851" s="10"/>
    </row>
    <row r="21852" spans="1:3">
      <c r="A21852" s="21">
        <v>523</v>
      </c>
      <c r="B21852" s="6">
        <f>IF(ISNUMBER(B5405),MAX(0,INDEX('913:913'!$E$6:$E$1205,B5405)),0)</f>
        <v>0</v>
      </c>
      <c r="C21852" s="10"/>
    </row>
    <row r="21853" spans="1:3">
      <c r="A21853" s="21">
        <v>524</v>
      </c>
      <c r="B21853" s="6">
        <f>IF(ISNUMBER(B5406),MAX(0,INDEX('913:913'!$E$6:$E$1205,B5406)),0)</f>
        <v>0</v>
      </c>
      <c r="C21853" s="10"/>
    </row>
    <row r="21854" spans="1:3">
      <c r="A21854" s="21">
        <v>525</v>
      </c>
      <c r="B21854" s="6">
        <f>IF(ISNUMBER(B5407),MAX(0,INDEX('913:913'!$E$6:$E$1205,B5407)),0)</f>
        <v>0</v>
      </c>
      <c r="C21854" s="10"/>
    </row>
    <row r="21855" spans="1:3">
      <c r="A21855" s="21">
        <v>526</v>
      </c>
      <c r="B21855" s="6">
        <f>IF(ISNUMBER(B5408),MAX(0,INDEX('913:913'!$E$6:$E$1205,B5408)),0)</f>
        <v>0</v>
      </c>
      <c r="C21855" s="10"/>
    </row>
    <row r="21856" spans="1:3">
      <c r="A21856" s="21">
        <v>527</v>
      </c>
      <c r="B21856" s="6">
        <f>IF(ISNUMBER(B5409),MAX(0,INDEX('913:913'!$E$6:$E$1205,B5409)),0)</f>
        <v>0</v>
      </c>
      <c r="C21856" s="10"/>
    </row>
    <row r="21857" spans="1:3">
      <c r="A21857" s="21">
        <v>528</v>
      </c>
      <c r="B21857" s="6">
        <f>IF(ISNUMBER(B5410),MAX(0,INDEX('913:913'!$E$6:$E$1205,B5410)),0)</f>
        <v>0</v>
      </c>
      <c r="C21857" s="10"/>
    </row>
    <row r="21858" spans="1:3">
      <c r="A21858" s="21">
        <v>529</v>
      </c>
      <c r="B21858" s="6">
        <f>IF(ISNUMBER(B5411),MAX(0,INDEX('913:913'!$E$6:$E$1205,B5411)),0)</f>
        <v>0</v>
      </c>
      <c r="C21858" s="10"/>
    </row>
    <row r="21859" spans="1:3">
      <c r="A21859" s="21">
        <v>530</v>
      </c>
      <c r="B21859" s="6">
        <f>IF(ISNUMBER(B5412),MAX(0,INDEX('913:913'!$E$6:$E$1205,B5412)),0)</f>
        <v>0</v>
      </c>
      <c r="C21859" s="10"/>
    </row>
    <row r="21860" spans="1:3">
      <c r="A21860" s="21">
        <v>531</v>
      </c>
      <c r="B21860" s="6">
        <f>IF(ISNUMBER(B5413),MAX(0,INDEX('913:913'!$E$6:$E$1205,B5413)),0)</f>
        <v>0</v>
      </c>
      <c r="C21860" s="10"/>
    </row>
    <row r="21861" spans="1:3">
      <c r="A21861" s="21">
        <v>532</v>
      </c>
      <c r="B21861" s="6">
        <f>IF(ISNUMBER(B5414),MAX(0,INDEX('913:913'!$E$6:$E$1205,B5414)),0)</f>
        <v>0</v>
      </c>
      <c r="C21861" s="10"/>
    </row>
    <row r="21862" spans="1:3">
      <c r="A21862" s="21">
        <v>533</v>
      </c>
      <c r="B21862" s="6">
        <f>IF(ISNUMBER(B5415),MAX(0,INDEX('913:913'!$E$6:$E$1205,B5415)),0)</f>
        <v>0</v>
      </c>
      <c r="C21862" s="10"/>
    </row>
    <row r="21863" spans="1:3">
      <c r="A21863" s="21">
        <v>534</v>
      </c>
      <c r="B21863" s="6">
        <f>IF(ISNUMBER(B5416),MAX(0,INDEX('913:913'!$E$6:$E$1205,B5416)),0)</f>
        <v>0</v>
      </c>
      <c r="C21863" s="10"/>
    </row>
    <row r="21864" spans="1:3">
      <c r="A21864" s="21">
        <v>535</v>
      </c>
      <c r="B21864" s="6">
        <f>IF(ISNUMBER(B5417),MAX(0,INDEX('913:913'!$E$6:$E$1205,B5417)),0)</f>
        <v>0</v>
      </c>
      <c r="C21864" s="10"/>
    </row>
    <row r="21865" spans="1:3">
      <c r="A21865" s="21">
        <v>536</v>
      </c>
      <c r="B21865" s="6">
        <f>IF(ISNUMBER(B5418),MAX(0,INDEX('913:913'!$E$6:$E$1205,B5418)),0)</f>
        <v>0</v>
      </c>
      <c r="C21865" s="10"/>
    </row>
    <row r="21866" spans="1:3">
      <c r="A21866" s="21">
        <v>537</v>
      </c>
      <c r="B21866" s="6">
        <f>IF(ISNUMBER(B5419),MAX(0,INDEX('913:913'!$E$6:$E$1205,B5419)),0)</f>
        <v>0</v>
      </c>
      <c r="C21866" s="10"/>
    </row>
    <row r="21867" spans="1:3">
      <c r="A21867" s="21">
        <v>538</v>
      </c>
      <c r="B21867" s="6">
        <f>IF(ISNUMBER(B5420),MAX(0,INDEX('913:913'!$E$6:$E$1205,B5420)),0)</f>
        <v>0</v>
      </c>
      <c r="C21867" s="10"/>
    </row>
    <row r="21868" spans="1:3">
      <c r="A21868" s="21">
        <v>539</v>
      </c>
      <c r="B21868" s="6">
        <f>IF(ISNUMBER(B5421),MAX(0,INDEX('913:913'!$E$6:$E$1205,B5421)),0)</f>
        <v>0</v>
      </c>
      <c r="C21868" s="10"/>
    </row>
    <row r="21869" spans="1:3">
      <c r="A21869" s="21">
        <v>540</v>
      </c>
      <c r="B21869" s="6">
        <f>IF(ISNUMBER(B5422),MAX(0,INDEX('913:913'!$E$6:$E$1205,B5422)),0)</f>
        <v>0</v>
      </c>
      <c r="C21869" s="10"/>
    </row>
    <row r="21870" spans="1:3">
      <c r="A21870" s="21">
        <v>541</v>
      </c>
      <c r="B21870" s="6">
        <f>IF(ISNUMBER(B5423),MAX(0,INDEX('913:913'!$E$6:$E$1205,B5423)),0)</f>
        <v>0</v>
      </c>
      <c r="C21870" s="10"/>
    </row>
    <row r="21871" spans="1:3">
      <c r="A21871" s="21">
        <v>542</v>
      </c>
      <c r="B21871" s="6">
        <f>IF(ISNUMBER(B5424),MAX(0,INDEX('913:913'!$E$6:$E$1205,B5424)),0)</f>
        <v>0</v>
      </c>
      <c r="C21871" s="10"/>
    </row>
    <row r="21872" spans="1:3">
      <c r="A21872" s="21">
        <v>543</v>
      </c>
      <c r="B21872" s="6">
        <f>IF(ISNUMBER(B5425),MAX(0,INDEX('913:913'!$E$6:$E$1205,B5425)),0)</f>
        <v>0</v>
      </c>
      <c r="C21872" s="10"/>
    </row>
    <row r="21873" spans="1:3">
      <c r="A21873" s="21">
        <v>544</v>
      </c>
      <c r="B21873" s="6">
        <f>IF(ISNUMBER(B5426),MAX(0,INDEX('913:913'!$E$6:$E$1205,B5426)),0)</f>
        <v>0</v>
      </c>
      <c r="C21873" s="10"/>
    </row>
    <row r="21874" spans="1:3">
      <c r="A21874" s="21">
        <v>545</v>
      </c>
      <c r="B21874" s="6">
        <f>IF(ISNUMBER(B5427),MAX(0,INDEX('913:913'!$E$6:$E$1205,B5427)),0)</f>
        <v>0</v>
      </c>
      <c r="C21874" s="10"/>
    </row>
    <row r="21875" spans="1:3">
      <c r="A21875" s="21">
        <v>546</v>
      </c>
      <c r="B21875" s="6">
        <f>IF(ISNUMBER(B5428),MAX(0,INDEX('913:913'!$E$6:$E$1205,B5428)),0)</f>
        <v>0</v>
      </c>
      <c r="C21875" s="10"/>
    </row>
    <row r="21876" spans="1:3">
      <c r="A21876" s="21">
        <v>547</v>
      </c>
      <c r="B21876" s="6">
        <f>IF(ISNUMBER(B5429),MAX(0,INDEX('913:913'!$E$6:$E$1205,B5429)),0)</f>
        <v>0</v>
      </c>
      <c r="C21876" s="10"/>
    </row>
    <row r="21877" spans="1:3">
      <c r="A21877" s="21">
        <v>548</v>
      </c>
      <c r="B21877" s="6">
        <f>IF(ISNUMBER(B5430),MAX(0,INDEX('913:913'!$E$6:$E$1205,B5430)),0)</f>
        <v>0</v>
      </c>
      <c r="C21877" s="10"/>
    </row>
    <row r="21878" spans="1:3">
      <c r="A21878" s="21">
        <v>549</v>
      </c>
      <c r="B21878" s="6">
        <f>IF(ISNUMBER(B5431),MAX(0,INDEX('913:913'!$E$6:$E$1205,B5431)),0)</f>
        <v>0</v>
      </c>
      <c r="C21878" s="10"/>
    </row>
    <row r="21879" spans="1:3">
      <c r="A21879" s="21">
        <v>550</v>
      </c>
      <c r="B21879" s="6">
        <f>IF(ISNUMBER(B5432),MAX(0,INDEX('913:913'!$E$6:$E$1205,B5432)),0)</f>
        <v>0</v>
      </c>
      <c r="C21879" s="10"/>
    </row>
    <row r="21880" spans="1:3">
      <c r="A21880" s="21">
        <v>551</v>
      </c>
      <c r="B21880" s="6">
        <f>IF(ISNUMBER(B5433),MAX(0,INDEX('913:913'!$E$6:$E$1205,B5433)),0)</f>
        <v>0</v>
      </c>
      <c r="C21880" s="10"/>
    </row>
    <row r="21881" spans="1:3">
      <c r="A21881" s="21">
        <v>552</v>
      </c>
      <c r="B21881" s="6">
        <f>IF(ISNUMBER(B5434),MAX(0,INDEX('913:913'!$E$6:$E$1205,B5434)),0)</f>
        <v>0</v>
      </c>
      <c r="C21881" s="10"/>
    </row>
    <row r="21882" spans="1:3">
      <c r="A21882" s="21">
        <v>553</v>
      </c>
      <c r="B21882" s="6">
        <f>IF(ISNUMBER(B5435),MAX(0,INDEX('913:913'!$E$6:$E$1205,B5435)),0)</f>
        <v>0</v>
      </c>
      <c r="C21882" s="10"/>
    </row>
    <row r="21883" spans="1:3">
      <c r="A21883" s="21">
        <v>554</v>
      </c>
      <c r="B21883" s="6">
        <f>IF(ISNUMBER(B5436),MAX(0,INDEX('913:913'!$E$6:$E$1205,B5436)),0)</f>
        <v>0</v>
      </c>
      <c r="C21883" s="10"/>
    </row>
    <row r="21884" spans="1:3">
      <c r="A21884" s="21">
        <v>555</v>
      </c>
      <c r="B21884" s="6">
        <f>IF(ISNUMBER(B5437),MAX(0,INDEX('913:913'!$E$6:$E$1205,B5437)),0)</f>
        <v>0</v>
      </c>
      <c r="C21884" s="10"/>
    </row>
    <row r="21885" spans="1:3">
      <c r="A21885" s="21">
        <v>556</v>
      </c>
      <c r="B21885" s="6">
        <f>IF(ISNUMBER(B5438),MAX(0,INDEX('913:913'!$E$6:$E$1205,B5438)),0)</f>
        <v>0</v>
      </c>
      <c r="C21885" s="10"/>
    </row>
    <row r="21886" spans="1:3">
      <c r="A21886" s="21">
        <v>557</v>
      </c>
      <c r="B21886" s="6">
        <f>IF(ISNUMBER(B5439),MAX(0,INDEX('913:913'!$E$6:$E$1205,B5439)),0)</f>
        <v>0</v>
      </c>
      <c r="C21886" s="10"/>
    </row>
    <row r="21887" spans="1:3">
      <c r="A21887" s="21">
        <v>558</v>
      </c>
      <c r="B21887" s="6">
        <f>IF(ISNUMBER(B5440),MAX(0,INDEX('913:913'!$E$6:$E$1205,B5440)),0)</f>
        <v>0</v>
      </c>
      <c r="C21887" s="10"/>
    </row>
    <row r="21888" spans="1:3">
      <c r="A21888" s="21">
        <v>559</v>
      </c>
      <c r="B21888" s="6">
        <f>IF(ISNUMBER(B5441),MAX(0,INDEX('913:913'!$E$6:$E$1205,B5441)),0)</f>
        <v>0</v>
      </c>
      <c r="C21888" s="10"/>
    </row>
    <row r="21889" spans="1:3">
      <c r="A21889" s="21">
        <v>560</v>
      </c>
      <c r="B21889" s="6">
        <f>IF(ISNUMBER(B5442),MAX(0,INDEX('913:913'!$E$6:$E$1205,B5442)),0)</f>
        <v>0</v>
      </c>
      <c r="C21889" s="10"/>
    </row>
    <row r="21890" spans="1:3">
      <c r="A21890" s="21">
        <v>561</v>
      </c>
      <c r="B21890" s="6">
        <f>IF(ISNUMBER(B5443),MAX(0,INDEX('913:913'!$E$6:$E$1205,B5443)),0)</f>
        <v>0</v>
      </c>
      <c r="C21890" s="10"/>
    </row>
    <row r="21891" spans="1:3">
      <c r="A21891" s="21">
        <v>562</v>
      </c>
      <c r="B21891" s="6">
        <f>IF(ISNUMBER(B5444),MAX(0,INDEX('913:913'!$E$6:$E$1205,B5444)),0)</f>
        <v>0</v>
      </c>
      <c r="C21891" s="10"/>
    </row>
    <row r="21892" spans="1:3">
      <c r="A21892" s="21">
        <v>563</v>
      </c>
      <c r="B21892" s="6">
        <f>IF(ISNUMBER(B5445),MAX(0,INDEX('913:913'!$E$6:$E$1205,B5445)),0)</f>
        <v>0</v>
      </c>
      <c r="C21892" s="10"/>
    </row>
    <row r="21893" spans="1:3">
      <c r="A21893" s="21">
        <v>564</v>
      </c>
      <c r="B21893" s="6">
        <f>IF(ISNUMBER(B5446),MAX(0,INDEX('913:913'!$E$6:$E$1205,B5446)),0)</f>
        <v>0</v>
      </c>
      <c r="C21893" s="10"/>
    </row>
    <row r="21894" spans="1:3">
      <c r="A21894" s="21">
        <v>565</v>
      </c>
      <c r="B21894" s="6">
        <f>IF(ISNUMBER(B5447),MAX(0,INDEX('913:913'!$E$6:$E$1205,B5447)),0)</f>
        <v>0</v>
      </c>
      <c r="C21894" s="10"/>
    </row>
    <row r="21895" spans="1:3">
      <c r="A21895" s="21">
        <v>566</v>
      </c>
      <c r="B21895" s="6">
        <f>IF(ISNUMBER(B5448),MAX(0,INDEX('913:913'!$E$6:$E$1205,B5448)),0)</f>
        <v>0</v>
      </c>
      <c r="C21895" s="10"/>
    </row>
    <row r="21896" spans="1:3">
      <c r="A21896" s="21">
        <v>567</v>
      </c>
      <c r="B21896" s="6">
        <f>IF(ISNUMBER(B5449),MAX(0,INDEX('913:913'!$E$6:$E$1205,B5449)),0)</f>
        <v>0</v>
      </c>
      <c r="C21896" s="10"/>
    </row>
    <row r="21897" spans="1:3">
      <c r="A21897" s="21">
        <v>568</v>
      </c>
      <c r="B21897" s="6">
        <f>IF(ISNUMBER(B5450),MAX(0,INDEX('913:913'!$E$6:$E$1205,B5450)),0)</f>
        <v>0</v>
      </c>
      <c r="C21897" s="10"/>
    </row>
    <row r="21898" spans="1:3">
      <c r="A21898" s="21">
        <v>569</v>
      </c>
      <c r="B21898" s="6">
        <f>IF(ISNUMBER(B5451),MAX(0,INDEX('913:913'!$E$6:$E$1205,B5451)),0)</f>
        <v>0</v>
      </c>
      <c r="C21898" s="10"/>
    </row>
    <row r="21899" spans="1:3">
      <c r="A21899" s="21">
        <v>570</v>
      </c>
      <c r="B21899" s="6">
        <f>IF(ISNUMBER(B5452),MAX(0,INDEX('913:913'!$E$6:$E$1205,B5452)),0)</f>
        <v>0</v>
      </c>
      <c r="C21899" s="10"/>
    </row>
    <row r="21900" spans="1:3">
      <c r="A21900" s="21">
        <v>571</v>
      </c>
      <c r="B21900" s="6">
        <f>IF(ISNUMBER(B5453),MAX(0,INDEX('913:913'!$E$6:$E$1205,B5453)),0)</f>
        <v>0</v>
      </c>
      <c r="C21900" s="10"/>
    </row>
    <row r="21901" spans="1:3">
      <c r="A21901" s="21">
        <v>572</v>
      </c>
      <c r="B21901" s="6">
        <f>IF(ISNUMBER(B5454),MAX(0,INDEX('913:913'!$E$6:$E$1205,B5454)),0)</f>
        <v>0</v>
      </c>
      <c r="C21901" s="10"/>
    </row>
    <row r="21902" spans="1:3">
      <c r="A21902" s="21">
        <v>573</v>
      </c>
      <c r="B21902" s="6">
        <f>IF(ISNUMBER(B5455),MAX(0,INDEX('913:913'!$E$6:$E$1205,B5455)),0)</f>
        <v>0</v>
      </c>
      <c r="C21902" s="10"/>
    </row>
    <row r="21903" spans="1:3">
      <c r="A21903" s="21">
        <v>574</v>
      </c>
      <c r="B21903" s="6">
        <f>IF(ISNUMBER(B5456),MAX(0,INDEX('913:913'!$E$6:$E$1205,B5456)),0)</f>
        <v>0</v>
      </c>
      <c r="C21903" s="10"/>
    </row>
    <row r="21904" spans="1:3">
      <c r="A21904" s="21">
        <v>575</v>
      </c>
      <c r="B21904" s="6">
        <f>IF(ISNUMBER(B5457),MAX(0,INDEX('913:913'!$E$6:$E$1205,B5457)),0)</f>
        <v>0</v>
      </c>
      <c r="C21904" s="10"/>
    </row>
    <row r="21905" spans="1:3">
      <c r="A21905" s="21">
        <v>576</v>
      </c>
      <c r="B21905" s="6">
        <f>IF(ISNUMBER(B5458),MAX(0,INDEX('913:913'!$E$6:$E$1205,B5458)),0)</f>
        <v>0</v>
      </c>
      <c r="C21905" s="10"/>
    </row>
    <row r="21906" spans="1:3">
      <c r="A21906" s="21">
        <v>577</v>
      </c>
      <c r="B21906" s="6">
        <f>IF(ISNUMBER(B5459),MAX(0,INDEX('913:913'!$E$6:$E$1205,B5459)),0)</f>
        <v>0</v>
      </c>
      <c r="C21906" s="10"/>
    </row>
    <row r="21907" spans="1:3">
      <c r="A21907" s="21">
        <v>578</v>
      </c>
      <c r="B21907" s="6">
        <f>IF(ISNUMBER(B5460),MAX(0,INDEX('913:913'!$E$6:$E$1205,B5460)),0)</f>
        <v>0</v>
      </c>
      <c r="C21907" s="10"/>
    </row>
    <row r="21908" spans="1:3">
      <c r="A21908" s="21">
        <v>579</v>
      </c>
      <c r="B21908" s="6">
        <f>IF(ISNUMBER(B5461),MAX(0,INDEX('913:913'!$E$6:$E$1205,B5461)),0)</f>
        <v>0</v>
      </c>
      <c r="C21908" s="10"/>
    </row>
    <row r="21909" spans="1:3">
      <c r="A21909" s="21">
        <v>580</v>
      </c>
      <c r="B21909" s="6">
        <f>IF(ISNUMBER(B5462),MAX(0,INDEX('913:913'!$E$6:$E$1205,B5462)),0)</f>
        <v>0</v>
      </c>
      <c r="C21909" s="10"/>
    </row>
    <row r="21910" spans="1:3">
      <c r="A21910" s="21">
        <v>581</v>
      </c>
      <c r="B21910" s="6">
        <f>IF(ISNUMBER(B5463),MAX(0,INDEX('913:913'!$E$6:$E$1205,B5463)),0)</f>
        <v>0</v>
      </c>
      <c r="C21910" s="10"/>
    </row>
    <row r="21911" spans="1:3">
      <c r="A21911" s="21">
        <v>582</v>
      </c>
      <c r="B21911" s="6">
        <f>IF(ISNUMBER(B5464),MAX(0,INDEX('913:913'!$E$6:$E$1205,B5464)),0)</f>
        <v>0</v>
      </c>
      <c r="C21911" s="10"/>
    </row>
    <row r="21912" spans="1:3">
      <c r="A21912" s="21">
        <v>583</v>
      </c>
      <c r="B21912" s="6">
        <f>IF(ISNUMBER(B5465),MAX(0,INDEX('913:913'!$E$6:$E$1205,B5465)),0)</f>
        <v>0</v>
      </c>
      <c r="C21912" s="10"/>
    </row>
    <row r="21913" spans="1:3">
      <c r="A21913" s="21">
        <v>584</v>
      </c>
      <c r="B21913" s="6">
        <f>IF(ISNUMBER(B5466),MAX(0,INDEX('913:913'!$E$6:$E$1205,B5466)),0)</f>
        <v>0</v>
      </c>
      <c r="C21913" s="10"/>
    </row>
    <row r="21914" spans="1:3">
      <c r="A21914" s="21">
        <v>585</v>
      </c>
      <c r="B21914" s="6">
        <f>IF(ISNUMBER(B5467),MAX(0,INDEX('913:913'!$E$6:$E$1205,B5467)),0)</f>
        <v>0</v>
      </c>
      <c r="C21914" s="10"/>
    </row>
    <row r="21915" spans="1:3">
      <c r="A21915" s="21">
        <v>586</v>
      </c>
      <c r="B21915" s="6">
        <f>IF(ISNUMBER(B5468),MAX(0,INDEX('913:913'!$E$6:$E$1205,B5468)),0)</f>
        <v>0</v>
      </c>
      <c r="C21915" s="10"/>
    </row>
    <row r="21916" spans="1:3">
      <c r="A21916" s="21">
        <v>587</v>
      </c>
      <c r="B21916" s="6">
        <f>IF(ISNUMBER(B5469),MAX(0,INDEX('913:913'!$E$6:$E$1205,B5469)),0)</f>
        <v>0</v>
      </c>
      <c r="C21916" s="10"/>
    </row>
    <row r="21917" spans="1:3">
      <c r="A21917" s="21">
        <v>588</v>
      </c>
      <c r="B21917" s="6">
        <f>IF(ISNUMBER(B5470),MAX(0,INDEX('913:913'!$E$6:$E$1205,B5470)),0)</f>
        <v>0</v>
      </c>
      <c r="C21917" s="10"/>
    </row>
    <row r="21918" spans="1:3">
      <c r="A21918" s="21">
        <v>589</v>
      </c>
      <c r="B21918" s="6">
        <f>IF(ISNUMBER(B5471),MAX(0,INDEX('913:913'!$E$6:$E$1205,B5471)),0)</f>
        <v>0</v>
      </c>
      <c r="C21918" s="10"/>
    </row>
    <row r="21919" spans="1:3">
      <c r="A21919" s="21">
        <v>590</v>
      </c>
      <c r="B21919" s="6">
        <f>IF(ISNUMBER(B5472),MAX(0,INDEX('913:913'!$E$6:$E$1205,B5472)),0)</f>
        <v>0</v>
      </c>
      <c r="C21919" s="10"/>
    </row>
    <row r="21920" spans="1:3">
      <c r="A21920" s="21">
        <v>591</v>
      </c>
      <c r="B21920" s="6">
        <f>IF(ISNUMBER(B5473),MAX(0,INDEX('913:913'!$E$6:$E$1205,B5473)),0)</f>
        <v>0</v>
      </c>
      <c r="C21920" s="10"/>
    </row>
    <row r="21921" spans="1:3">
      <c r="A21921" s="21">
        <v>592</v>
      </c>
      <c r="B21921" s="6">
        <f>IF(ISNUMBER(B5474),MAX(0,INDEX('913:913'!$E$6:$E$1205,B5474)),0)</f>
        <v>0</v>
      </c>
      <c r="C21921" s="10"/>
    </row>
    <row r="21922" spans="1:3">
      <c r="A21922" s="21">
        <v>593</v>
      </c>
      <c r="B21922" s="6">
        <f>IF(ISNUMBER(B5475),MAX(0,INDEX('913:913'!$E$6:$E$1205,B5475)),0)</f>
        <v>0</v>
      </c>
      <c r="C21922" s="10"/>
    </row>
    <row r="21923" spans="1:3">
      <c r="A21923" s="21">
        <v>594</v>
      </c>
      <c r="B21923" s="6">
        <f>IF(ISNUMBER(B5476),MAX(0,INDEX('913:913'!$E$6:$E$1205,B5476)),0)</f>
        <v>0</v>
      </c>
      <c r="C21923" s="10"/>
    </row>
    <row r="21924" spans="1:3">
      <c r="A21924" s="21">
        <v>595</v>
      </c>
      <c r="B21924" s="6">
        <f>IF(ISNUMBER(B5477),MAX(0,INDEX('913:913'!$E$6:$E$1205,B5477)),0)</f>
        <v>0</v>
      </c>
      <c r="C21924" s="10"/>
    </row>
    <row r="21925" spans="1:3">
      <c r="A21925" s="21">
        <v>596</v>
      </c>
      <c r="B21925" s="6">
        <f>IF(ISNUMBER(B5478),MAX(0,INDEX('913:913'!$E$6:$E$1205,B5478)),0)</f>
        <v>0</v>
      </c>
      <c r="C21925" s="10"/>
    </row>
    <row r="21926" spans="1:3">
      <c r="A21926" s="21">
        <v>597</v>
      </c>
      <c r="B21926" s="6">
        <f>IF(ISNUMBER(B5479),MAX(0,INDEX('913:913'!$E$6:$E$1205,B5479)),0)</f>
        <v>0</v>
      </c>
      <c r="C21926" s="10"/>
    </row>
    <row r="21927" spans="1:3">
      <c r="A21927" s="21">
        <v>598</v>
      </c>
      <c r="B21927" s="6">
        <f>IF(ISNUMBER(B5480),MAX(0,INDEX('913:913'!$E$6:$E$1205,B5480)),0)</f>
        <v>0</v>
      </c>
      <c r="C21927" s="10"/>
    </row>
    <row r="21928" spans="1:3">
      <c r="A21928" s="21">
        <v>599</v>
      </c>
      <c r="B21928" s="6">
        <f>IF(ISNUMBER(B5481),MAX(0,INDEX('913:913'!$E$6:$E$1205,B5481)),0)</f>
        <v>0</v>
      </c>
      <c r="C21928" s="10"/>
    </row>
    <row r="21929" spans="1:3">
      <c r="A21929" s="21">
        <v>600</v>
      </c>
      <c r="B21929" s="6">
        <f>IF(ISNUMBER(B5482),MAX(0,INDEX('913:913'!$E$6:$E$1205,B5482)),0)</f>
        <v>0</v>
      </c>
      <c r="C21929" s="10"/>
    </row>
    <row r="21931" spans="1:3" ht="21" customHeight="1">
      <c r="A21931" s="1" t="s">
        <v>553</v>
      </c>
    </row>
    <row r="21932" spans="1:3">
      <c r="A21932" s="2" t="s">
        <v>254</v>
      </c>
    </row>
    <row r="21933" spans="1:3">
      <c r="A21933" s="12" t="s">
        <v>436</v>
      </c>
    </row>
    <row r="21934" spans="1:3">
      <c r="A21934" s="12" t="s">
        <v>545</v>
      </c>
    </row>
    <row r="21935" spans="1:3">
      <c r="A21935" s="2" t="s">
        <v>472</v>
      </c>
    </row>
    <row r="21937" spans="1:3">
      <c r="B21937" s="3" t="s">
        <v>554</v>
      </c>
    </row>
    <row r="21938" spans="1:3">
      <c r="A21938" s="21">
        <v>1</v>
      </c>
      <c r="B21938" s="6">
        <f>IF(ISNUMBER(B620),MAX(0,INDEX('913:913'!$E$6:$E$1205,B620)),0)</f>
        <v>0</v>
      </c>
      <c r="C21938" s="10"/>
    </row>
    <row r="21939" spans="1:3">
      <c r="A21939" s="21">
        <v>2</v>
      </c>
      <c r="B21939" s="6">
        <f>IF(ISNUMBER(B621),MAX(0,INDEX('913:913'!$E$6:$E$1205,B621)),0)</f>
        <v>0</v>
      </c>
      <c r="C21939" s="10"/>
    </row>
    <row r="21940" spans="1:3">
      <c r="A21940" s="21">
        <v>3</v>
      </c>
      <c r="B21940" s="6">
        <f>IF(ISNUMBER(B622),MAX(0,INDEX('913:913'!$E$6:$E$1205,B622)),0)</f>
        <v>0</v>
      </c>
      <c r="C21940" s="10"/>
    </row>
    <row r="21941" spans="1:3">
      <c r="A21941" s="21">
        <v>4</v>
      </c>
      <c r="B21941" s="6">
        <f>IF(ISNUMBER(B623),MAX(0,INDEX('913:913'!$E$6:$E$1205,B623)),0)</f>
        <v>0</v>
      </c>
      <c r="C21941" s="10"/>
    </row>
    <row r="21942" spans="1:3">
      <c r="A21942" s="21">
        <v>5</v>
      </c>
      <c r="B21942" s="6">
        <f>IF(ISNUMBER(B624),MAX(0,INDEX('913:913'!$E$6:$E$1205,B624)),0)</f>
        <v>0</v>
      </c>
      <c r="C21942" s="10"/>
    </row>
    <row r="21943" spans="1:3">
      <c r="A21943" s="21">
        <v>6</v>
      </c>
      <c r="B21943" s="6">
        <f>IF(ISNUMBER(B625),MAX(0,INDEX('913:913'!$E$6:$E$1205,B625)),0)</f>
        <v>0</v>
      </c>
      <c r="C21943" s="10"/>
    </row>
    <row r="21944" spans="1:3">
      <c r="A21944" s="21">
        <v>7</v>
      </c>
      <c r="B21944" s="6">
        <f>IF(ISNUMBER(B626),MAX(0,INDEX('913:913'!$E$6:$E$1205,B626)),0)</f>
        <v>0</v>
      </c>
      <c r="C21944" s="10"/>
    </row>
    <row r="21945" spans="1:3">
      <c r="A21945" s="21">
        <v>8</v>
      </c>
      <c r="B21945" s="6">
        <f>IF(ISNUMBER(B627),MAX(0,INDEX('913:913'!$E$6:$E$1205,B627)),0)</f>
        <v>0</v>
      </c>
      <c r="C21945" s="10"/>
    </row>
    <row r="21946" spans="1:3">
      <c r="A21946" s="21">
        <v>9</v>
      </c>
      <c r="B21946" s="6">
        <f>IF(ISNUMBER(B628),MAX(0,INDEX('913:913'!$E$6:$E$1205,B628)),0)</f>
        <v>0</v>
      </c>
      <c r="C21946" s="10"/>
    </row>
    <row r="21947" spans="1:3">
      <c r="A21947" s="21">
        <v>10</v>
      </c>
      <c r="B21947" s="6">
        <f>IF(ISNUMBER(B629),MAX(0,INDEX('913:913'!$E$6:$E$1205,B629)),0)</f>
        <v>0</v>
      </c>
      <c r="C21947" s="10"/>
    </row>
    <row r="21948" spans="1:3">
      <c r="A21948" s="21">
        <v>11</v>
      </c>
      <c r="B21948" s="6">
        <f>IF(ISNUMBER(B630),MAX(0,INDEX('913:913'!$E$6:$E$1205,B630)),0)</f>
        <v>0</v>
      </c>
      <c r="C21948" s="10"/>
    </row>
    <row r="21949" spans="1:3">
      <c r="A21949" s="21">
        <v>12</v>
      </c>
      <c r="B21949" s="6">
        <f>IF(ISNUMBER(B631),MAX(0,INDEX('913:913'!$E$6:$E$1205,B631)),0)</f>
        <v>0</v>
      </c>
      <c r="C21949" s="10"/>
    </row>
    <row r="21950" spans="1:3">
      <c r="A21950" s="21">
        <v>13</v>
      </c>
      <c r="B21950" s="6">
        <f>IF(ISNUMBER(B632),MAX(0,INDEX('913:913'!$E$6:$E$1205,B632)),0)</f>
        <v>0</v>
      </c>
      <c r="C21950" s="10"/>
    </row>
    <row r="21951" spans="1:3">
      <c r="A21951" s="21">
        <v>14</v>
      </c>
      <c r="B21951" s="6">
        <f>IF(ISNUMBER(B633),MAX(0,INDEX('913:913'!$E$6:$E$1205,B633)),0)</f>
        <v>0</v>
      </c>
      <c r="C21951" s="10"/>
    </row>
    <row r="21952" spans="1:3">
      <c r="A21952" s="21">
        <v>15</v>
      </c>
      <c r="B21952" s="6">
        <f>IF(ISNUMBER(B634),MAX(0,INDEX('913:913'!$E$6:$E$1205,B634)),0)</f>
        <v>0</v>
      </c>
      <c r="C21952" s="10"/>
    </row>
    <row r="21953" spans="1:3">
      <c r="A21953" s="21">
        <v>16</v>
      </c>
      <c r="B21953" s="6">
        <f>IF(ISNUMBER(B635),MAX(0,INDEX('913:913'!$E$6:$E$1205,B635)),0)</f>
        <v>0</v>
      </c>
      <c r="C21953" s="10"/>
    </row>
    <row r="21954" spans="1:3">
      <c r="A21954" s="21">
        <v>17</v>
      </c>
      <c r="B21954" s="6">
        <f>IF(ISNUMBER(B636),MAX(0,INDEX('913:913'!$E$6:$E$1205,B636)),0)</f>
        <v>0</v>
      </c>
      <c r="C21954" s="10"/>
    </row>
    <row r="21955" spans="1:3">
      <c r="A21955" s="21">
        <v>18</v>
      </c>
      <c r="B21955" s="6">
        <f>IF(ISNUMBER(B637),MAX(0,INDEX('913:913'!$E$6:$E$1205,B637)),0)</f>
        <v>0</v>
      </c>
      <c r="C21955" s="10"/>
    </row>
    <row r="21956" spans="1:3">
      <c r="A21956" s="21">
        <v>19</v>
      </c>
      <c r="B21956" s="6">
        <f>IF(ISNUMBER(B638),MAX(0,INDEX('913:913'!$E$6:$E$1205,B638)),0)</f>
        <v>0</v>
      </c>
      <c r="C21956" s="10"/>
    </row>
    <row r="21957" spans="1:3">
      <c r="A21957" s="21">
        <v>20</v>
      </c>
      <c r="B21957" s="6">
        <f>IF(ISNUMBER(B639),MAX(0,INDEX('913:913'!$E$6:$E$1205,B639)),0)</f>
        <v>0</v>
      </c>
      <c r="C21957" s="10"/>
    </row>
    <row r="21958" spans="1:3">
      <c r="A21958" s="21">
        <v>21</v>
      </c>
      <c r="B21958" s="6">
        <f>IF(ISNUMBER(B640),MAX(0,INDEX('913:913'!$E$6:$E$1205,B640)),0)</f>
        <v>0</v>
      </c>
      <c r="C21958" s="10"/>
    </row>
    <row r="21959" spans="1:3">
      <c r="A21959" s="21">
        <v>22</v>
      </c>
      <c r="B21959" s="6">
        <f>IF(ISNUMBER(B641),MAX(0,INDEX('913:913'!$E$6:$E$1205,B641)),0)</f>
        <v>0</v>
      </c>
      <c r="C21959" s="10"/>
    </row>
    <row r="21960" spans="1:3">
      <c r="A21960" s="21">
        <v>23</v>
      </c>
      <c r="B21960" s="6">
        <f>IF(ISNUMBER(B642),MAX(0,INDEX('913:913'!$E$6:$E$1205,B642)),0)</f>
        <v>0</v>
      </c>
      <c r="C21960" s="10"/>
    </row>
    <row r="21961" spans="1:3">
      <c r="A21961" s="21">
        <v>24</v>
      </c>
      <c r="B21961" s="6">
        <f>IF(ISNUMBER(B643),MAX(0,INDEX('913:913'!$E$6:$E$1205,B643)),0)</f>
        <v>0</v>
      </c>
      <c r="C21961" s="10"/>
    </row>
    <row r="21962" spans="1:3">
      <c r="A21962" s="21">
        <v>25</v>
      </c>
      <c r="B21962" s="6">
        <f>IF(ISNUMBER(B644),MAX(0,INDEX('913:913'!$E$6:$E$1205,B644)),0)</f>
        <v>0</v>
      </c>
      <c r="C21962" s="10"/>
    </row>
    <row r="21963" spans="1:3">
      <c r="A21963" s="21">
        <v>26</v>
      </c>
      <c r="B21963" s="6">
        <f>IF(ISNUMBER(B645),MAX(0,INDEX('913:913'!$E$6:$E$1205,B645)),0)</f>
        <v>0</v>
      </c>
      <c r="C21963" s="10"/>
    </row>
    <row r="21964" spans="1:3">
      <c r="A21964" s="21">
        <v>27</v>
      </c>
      <c r="B21964" s="6">
        <f>IF(ISNUMBER(B646),MAX(0,INDEX('913:913'!$E$6:$E$1205,B646)),0)</f>
        <v>0</v>
      </c>
      <c r="C21964" s="10"/>
    </row>
    <row r="21965" spans="1:3">
      <c r="A21965" s="21">
        <v>28</v>
      </c>
      <c r="B21965" s="6">
        <f>IF(ISNUMBER(B647),MAX(0,INDEX('913:913'!$E$6:$E$1205,B647)),0)</f>
        <v>0</v>
      </c>
      <c r="C21965" s="10"/>
    </row>
    <row r="21966" spans="1:3">
      <c r="A21966" s="21">
        <v>29</v>
      </c>
      <c r="B21966" s="6">
        <f>IF(ISNUMBER(B648),MAX(0,INDEX('913:913'!$E$6:$E$1205,B648)),0)</f>
        <v>0</v>
      </c>
      <c r="C21966" s="10"/>
    </row>
    <row r="21967" spans="1:3">
      <c r="A21967" s="21">
        <v>30</v>
      </c>
      <c r="B21967" s="6">
        <f>IF(ISNUMBER(B649),MAX(0,INDEX('913:913'!$E$6:$E$1205,B649)),0)</f>
        <v>0</v>
      </c>
      <c r="C21967" s="10"/>
    </row>
    <row r="21968" spans="1:3">
      <c r="A21968" s="21">
        <v>31</v>
      </c>
      <c r="B21968" s="6">
        <f>IF(ISNUMBER(B650),MAX(0,INDEX('913:913'!$E$6:$E$1205,B650)),0)</f>
        <v>0</v>
      </c>
      <c r="C21968" s="10"/>
    </row>
    <row r="21969" spans="1:3">
      <c r="A21969" s="21">
        <v>32</v>
      </c>
      <c r="B21969" s="6">
        <f>IF(ISNUMBER(B651),MAX(0,INDEX('913:913'!$E$6:$E$1205,B651)),0)</f>
        <v>0</v>
      </c>
      <c r="C21969" s="10"/>
    </row>
    <row r="21970" spans="1:3">
      <c r="A21970" s="21">
        <v>33</v>
      </c>
      <c r="B21970" s="6">
        <f>IF(ISNUMBER(B652),MAX(0,INDEX('913:913'!$E$6:$E$1205,B652)),0)</f>
        <v>0</v>
      </c>
      <c r="C21970" s="10"/>
    </row>
    <row r="21971" spans="1:3">
      <c r="A21971" s="21">
        <v>34</v>
      </c>
      <c r="B21971" s="6">
        <f>IF(ISNUMBER(B653),MAX(0,INDEX('913:913'!$E$6:$E$1205,B653)),0)</f>
        <v>0</v>
      </c>
      <c r="C21971" s="10"/>
    </row>
    <row r="21972" spans="1:3">
      <c r="A21972" s="21">
        <v>35</v>
      </c>
      <c r="B21972" s="6">
        <f>IF(ISNUMBER(B654),MAX(0,INDEX('913:913'!$E$6:$E$1205,B654)),0)</f>
        <v>0</v>
      </c>
      <c r="C21972" s="10"/>
    </row>
    <row r="21973" spans="1:3">
      <c r="A21973" s="21">
        <v>36</v>
      </c>
      <c r="B21973" s="6">
        <f>IF(ISNUMBER(B655),MAX(0,INDEX('913:913'!$E$6:$E$1205,B655)),0)</f>
        <v>0</v>
      </c>
      <c r="C21973" s="10"/>
    </row>
    <row r="21974" spans="1:3">
      <c r="A21974" s="21">
        <v>37</v>
      </c>
      <c r="B21974" s="6">
        <f>IF(ISNUMBER(B656),MAX(0,INDEX('913:913'!$E$6:$E$1205,B656)),0)</f>
        <v>0</v>
      </c>
      <c r="C21974" s="10"/>
    </row>
    <row r="21975" spans="1:3">
      <c r="A21975" s="21">
        <v>38</v>
      </c>
      <c r="B21975" s="6">
        <f>IF(ISNUMBER(B657),MAX(0,INDEX('913:913'!$E$6:$E$1205,B657)),0)</f>
        <v>0</v>
      </c>
      <c r="C21975" s="10"/>
    </row>
    <row r="21976" spans="1:3">
      <c r="A21976" s="21">
        <v>39</v>
      </c>
      <c r="B21976" s="6">
        <f>IF(ISNUMBER(B658),MAX(0,INDEX('913:913'!$E$6:$E$1205,B658)),0)</f>
        <v>0</v>
      </c>
      <c r="C21976" s="10"/>
    </row>
    <row r="21977" spans="1:3">
      <c r="A21977" s="21">
        <v>40</v>
      </c>
      <c r="B21977" s="6">
        <f>IF(ISNUMBER(B659),MAX(0,INDEX('913:913'!$E$6:$E$1205,B659)),0)</f>
        <v>0</v>
      </c>
      <c r="C21977" s="10"/>
    </row>
    <row r="21978" spans="1:3">
      <c r="A21978" s="21">
        <v>41</v>
      </c>
      <c r="B21978" s="6">
        <f>IF(ISNUMBER(B660),MAX(0,INDEX('913:913'!$E$6:$E$1205,B660)),0)</f>
        <v>0</v>
      </c>
      <c r="C21978" s="10"/>
    </row>
    <row r="21979" spans="1:3">
      <c r="A21979" s="21">
        <v>42</v>
      </c>
      <c r="B21979" s="6">
        <f>IF(ISNUMBER(B661),MAX(0,INDEX('913:913'!$E$6:$E$1205,B661)),0)</f>
        <v>0</v>
      </c>
      <c r="C21979" s="10"/>
    </row>
    <row r="21980" spans="1:3">
      <c r="A21980" s="21">
        <v>43</v>
      </c>
      <c r="B21980" s="6">
        <f>IF(ISNUMBER(B662),MAX(0,INDEX('913:913'!$E$6:$E$1205,B662)),0)</f>
        <v>0</v>
      </c>
      <c r="C21980" s="10"/>
    </row>
    <row r="21981" spans="1:3">
      <c r="A21981" s="21">
        <v>44</v>
      </c>
      <c r="B21981" s="6">
        <f>IF(ISNUMBER(B663),MAX(0,INDEX('913:913'!$E$6:$E$1205,B663)),0)</f>
        <v>0</v>
      </c>
      <c r="C21981" s="10"/>
    </row>
    <row r="21982" spans="1:3">
      <c r="A21982" s="21">
        <v>45</v>
      </c>
      <c r="B21982" s="6">
        <f>IF(ISNUMBER(B664),MAX(0,INDEX('913:913'!$E$6:$E$1205,B664)),0)</f>
        <v>0</v>
      </c>
      <c r="C21982" s="10"/>
    </row>
    <row r="21983" spans="1:3">
      <c r="A21983" s="21">
        <v>46</v>
      </c>
      <c r="B21983" s="6">
        <f>IF(ISNUMBER(B665),MAX(0,INDEX('913:913'!$E$6:$E$1205,B665)),0)</f>
        <v>0</v>
      </c>
      <c r="C21983" s="10"/>
    </row>
    <row r="21984" spans="1:3">
      <c r="A21984" s="21">
        <v>47</v>
      </c>
      <c r="B21984" s="6">
        <f>IF(ISNUMBER(B666),MAX(0,INDEX('913:913'!$E$6:$E$1205,B666)),0)</f>
        <v>0</v>
      </c>
      <c r="C21984" s="10"/>
    </row>
    <row r="21985" spans="1:3">
      <c r="A21985" s="21">
        <v>48</v>
      </c>
      <c r="B21985" s="6">
        <f>IF(ISNUMBER(B667),MAX(0,INDEX('913:913'!$E$6:$E$1205,B667)),0)</f>
        <v>0</v>
      </c>
      <c r="C21985" s="10"/>
    </row>
    <row r="21986" spans="1:3">
      <c r="A21986" s="21">
        <v>49</v>
      </c>
      <c r="B21986" s="6">
        <f>IF(ISNUMBER(B668),MAX(0,INDEX('913:913'!$E$6:$E$1205,B668)),0)</f>
        <v>0</v>
      </c>
      <c r="C21986" s="10"/>
    </row>
    <row r="21987" spans="1:3">
      <c r="A21987" s="21">
        <v>50</v>
      </c>
      <c r="B21987" s="6">
        <f>IF(ISNUMBER(B669),MAX(0,INDEX('913:913'!$E$6:$E$1205,B669)),0)</f>
        <v>0</v>
      </c>
      <c r="C21987" s="10"/>
    </row>
    <row r="21988" spans="1:3">
      <c r="A21988" s="21">
        <v>51</v>
      </c>
      <c r="B21988" s="6">
        <f>IF(ISNUMBER(B670),MAX(0,INDEX('913:913'!$E$6:$E$1205,B670)),0)</f>
        <v>0</v>
      </c>
      <c r="C21988" s="10"/>
    </row>
    <row r="21989" spans="1:3">
      <c r="A21989" s="21">
        <v>52</v>
      </c>
      <c r="B21989" s="6">
        <f>IF(ISNUMBER(B671),MAX(0,INDEX('913:913'!$E$6:$E$1205,B671)),0)</f>
        <v>0</v>
      </c>
      <c r="C21989" s="10"/>
    </row>
    <row r="21990" spans="1:3">
      <c r="A21990" s="21">
        <v>53</v>
      </c>
      <c r="B21990" s="6">
        <f>IF(ISNUMBER(B672),MAX(0,INDEX('913:913'!$E$6:$E$1205,B672)),0)</f>
        <v>0</v>
      </c>
      <c r="C21990" s="10"/>
    </row>
    <row r="21991" spans="1:3">
      <c r="A21991" s="21">
        <v>54</v>
      </c>
      <c r="B21991" s="6">
        <f>IF(ISNUMBER(B673),MAX(0,INDEX('913:913'!$E$6:$E$1205,B673)),0)</f>
        <v>0</v>
      </c>
      <c r="C21991" s="10"/>
    </row>
    <row r="21992" spans="1:3">
      <c r="A21992" s="21">
        <v>55</v>
      </c>
      <c r="B21992" s="6">
        <f>IF(ISNUMBER(B674),MAX(0,INDEX('913:913'!$E$6:$E$1205,B674)),0)</f>
        <v>0</v>
      </c>
      <c r="C21992" s="10"/>
    </row>
    <row r="21993" spans="1:3">
      <c r="A21993" s="21">
        <v>56</v>
      </c>
      <c r="B21993" s="6">
        <f>IF(ISNUMBER(B675),MAX(0,INDEX('913:913'!$E$6:$E$1205,B675)),0)</f>
        <v>0</v>
      </c>
      <c r="C21993" s="10"/>
    </row>
    <row r="21994" spans="1:3">
      <c r="A21994" s="21">
        <v>57</v>
      </c>
      <c r="B21994" s="6">
        <f>IF(ISNUMBER(B676),MAX(0,INDEX('913:913'!$E$6:$E$1205,B676)),0)</f>
        <v>0</v>
      </c>
      <c r="C21994" s="10"/>
    </row>
    <row r="21995" spans="1:3">
      <c r="A21995" s="21">
        <v>58</v>
      </c>
      <c r="B21995" s="6">
        <f>IF(ISNUMBER(B677),MAX(0,INDEX('913:913'!$E$6:$E$1205,B677)),0)</f>
        <v>0</v>
      </c>
      <c r="C21995" s="10"/>
    </row>
    <row r="21996" spans="1:3">
      <c r="A21996" s="21">
        <v>59</v>
      </c>
      <c r="B21996" s="6">
        <f>IF(ISNUMBER(B678),MAX(0,INDEX('913:913'!$E$6:$E$1205,B678)),0)</f>
        <v>0</v>
      </c>
      <c r="C21996" s="10"/>
    </row>
    <row r="21997" spans="1:3">
      <c r="A21997" s="21">
        <v>60</v>
      </c>
      <c r="B21997" s="6">
        <f>IF(ISNUMBER(B679),MAX(0,INDEX('913:913'!$E$6:$E$1205,B679)),0)</f>
        <v>0</v>
      </c>
      <c r="C21997" s="10"/>
    </row>
    <row r="21998" spans="1:3">
      <c r="A21998" s="21">
        <v>61</v>
      </c>
      <c r="B21998" s="6">
        <f>IF(ISNUMBER(B680),MAX(0,INDEX('913:913'!$E$6:$E$1205,B680)),0)</f>
        <v>0</v>
      </c>
      <c r="C21998" s="10"/>
    </row>
    <row r="21999" spans="1:3">
      <c r="A21999" s="21">
        <v>62</v>
      </c>
      <c r="B21999" s="6">
        <f>IF(ISNUMBER(B681),MAX(0,INDEX('913:913'!$E$6:$E$1205,B681)),0)</f>
        <v>0</v>
      </c>
      <c r="C21999" s="10"/>
    </row>
    <row r="22000" spans="1:3">
      <c r="A22000" s="21">
        <v>63</v>
      </c>
      <c r="B22000" s="6">
        <f>IF(ISNUMBER(B682),MAX(0,INDEX('913:913'!$E$6:$E$1205,B682)),0)</f>
        <v>0</v>
      </c>
      <c r="C22000" s="10"/>
    </row>
    <row r="22001" spans="1:3">
      <c r="A22001" s="21">
        <v>64</v>
      </c>
      <c r="B22001" s="6">
        <f>IF(ISNUMBER(B683),MAX(0,INDEX('913:913'!$E$6:$E$1205,B683)),0)</f>
        <v>0</v>
      </c>
      <c r="C22001" s="10"/>
    </row>
    <row r="22002" spans="1:3">
      <c r="A22002" s="21">
        <v>65</v>
      </c>
      <c r="B22002" s="6">
        <f>IF(ISNUMBER(B684),MAX(0,INDEX('913:913'!$E$6:$E$1205,B684)),0)</f>
        <v>0</v>
      </c>
      <c r="C22002" s="10"/>
    </row>
    <row r="22003" spans="1:3">
      <c r="A22003" s="21">
        <v>66</v>
      </c>
      <c r="B22003" s="6">
        <f>IF(ISNUMBER(B685),MAX(0,INDEX('913:913'!$E$6:$E$1205,B685)),0)</f>
        <v>0</v>
      </c>
      <c r="C22003" s="10"/>
    </row>
    <row r="22004" spans="1:3">
      <c r="A22004" s="21">
        <v>67</v>
      </c>
      <c r="B22004" s="6">
        <f>IF(ISNUMBER(B686),MAX(0,INDEX('913:913'!$E$6:$E$1205,B686)),0)</f>
        <v>0</v>
      </c>
      <c r="C22004" s="10"/>
    </row>
    <row r="22005" spans="1:3">
      <c r="A22005" s="21">
        <v>68</v>
      </c>
      <c r="B22005" s="6">
        <f>IF(ISNUMBER(B687),MAX(0,INDEX('913:913'!$E$6:$E$1205,B687)),0)</f>
        <v>0</v>
      </c>
      <c r="C22005" s="10"/>
    </row>
    <row r="22006" spans="1:3">
      <c r="A22006" s="21">
        <v>69</v>
      </c>
      <c r="B22006" s="6">
        <f>IF(ISNUMBER(B688),MAX(0,INDEX('913:913'!$E$6:$E$1205,B688)),0)</f>
        <v>0</v>
      </c>
      <c r="C22006" s="10"/>
    </row>
    <row r="22007" spans="1:3">
      <c r="A22007" s="21">
        <v>70</v>
      </c>
      <c r="B22007" s="6">
        <f>IF(ISNUMBER(B689),MAX(0,INDEX('913:913'!$E$6:$E$1205,B689)),0)</f>
        <v>0</v>
      </c>
      <c r="C22007" s="10"/>
    </row>
    <row r="22008" spans="1:3">
      <c r="A22008" s="21">
        <v>71</v>
      </c>
      <c r="B22008" s="6">
        <f>IF(ISNUMBER(B690),MAX(0,INDEX('913:913'!$E$6:$E$1205,B690)),0)</f>
        <v>0</v>
      </c>
      <c r="C22008" s="10"/>
    </row>
    <row r="22009" spans="1:3">
      <c r="A22009" s="21">
        <v>72</v>
      </c>
      <c r="B22009" s="6">
        <f>IF(ISNUMBER(B691),MAX(0,INDEX('913:913'!$E$6:$E$1205,B691)),0)</f>
        <v>0</v>
      </c>
      <c r="C22009" s="10"/>
    </row>
    <row r="22010" spans="1:3">
      <c r="A22010" s="21">
        <v>73</v>
      </c>
      <c r="B22010" s="6">
        <f>IF(ISNUMBER(B692),MAX(0,INDEX('913:913'!$E$6:$E$1205,B692)),0)</f>
        <v>0</v>
      </c>
      <c r="C22010" s="10"/>
    </row>
    <row r="22011" spans="1:3">
      <c r="A22011" s="21">
        <v>74</v>
      </c>
      <c r="B22011" s="6">
        <f>IF(ISNUMBER(B693),MAX(0,INDEX('913:913'!$E$6:$E$1205,B693)),0)</f>
        <v>0</v>
      </c>
      <c r="C22011" s="10"/>
    </row>
    <row r="22012" spans="1:3">
      <c r="A22012" s="21">
        <v>75</v>
      </c>
      <c r="B22012" s="6">
        <f>IF(ISNUMBER(B694),MAX(0,INDEX('913:913'!$E$6:$E$1205,B694)),0)</f>
        <v>0</v>
      </c>
      <c r="C22012" s="10"/>
    </row>
    <row r="22013" spans="1:3">
      <c r="A22013" s="21">
        <v>76</v>
      </c>
      <c r="B22013" s="6">
        <f>IF(ISNUMBER(B695),MAX(0,INDEX('913:913'!$E$6:$E$1205,B695)),0)</f>
        <v>0</v>
      </c>
      <c r="C22013" s="10"/>
    </row>
    <row r="22014" spans="1:3">
      <c r="A22014" s="21">
        <v>77</v>
      </c>
      <c r="B22014" s="6">
        <f>IF(ISNUMBER(B696),MAX(0,INDEX('913:913'!$E$6:$E$1205,B696)),0)</f>
        <v>0</v>
      </c>
      <c r="C22014" s="10"/>
    </row>
    <row r="22015" spans="1:3">
      <c r="A22015" s="21">
        <v>78</v>
      </c>
      <c r="B22015" s="6">
        <f>IF(ISNUMBER(B697),MAX(0,INDEX('913:913'!$E$6:$E$1205,B697)),0)</f>
        <v>0</v>
      </c>
      <c r="C22015" s="10"/>
    </row>
    <row r="22016" spans="1:3">
      <c r="A22016" s="21">
        <v>79</v>
      </c>
      <c r="B22016" s="6">
        <f>IF(ISNUMBER(B698),MAX(0,INDEX('913:913'!$E$6:$E$1205,B698)),0)</f>
        <v>0</v>
      </c>
      <c r="C22016" s="10"/>
    </row>
    <row r="22017" spans="1:3">
      <c r="A22017" s="21">
        <v>80</v>
      </c>
      <c r="B22017" s="6">
        <f>IF(ISNUMBER(B699),MAX(0,INDEX('913:913'!$E$6:$E$1205,B699)),0)</f>
        <v>0</v>
      </c>
      <c r="C22017" s="10"/>
    </row>
    <row r="22018" spans="1:3">
      <c r="A22018" s="21">
        <v>81</v>
      </c>
      <c r="B22018" s="6">
        <f>IF(ISNUMBER(B700),MAX(0,INDEX('913:913'!$E$6:$E$1205,B700)),0)</f>
        <v>0</v>
      </c>
      <c r="C22018" s="10"/>
    </row>
    <row r="22019" spans="1:3">
      <c r="A22019" s="21">
        <v>82</v>
      </c>
      <c r="B22019" s="6">
        <f>IF(ISNUMBER(B701),MAX(0,INDEX('913:913'!$E$6:$E$1205,B701)),0)</f>
        <v>0</v>
      </c>
      <c r="C22019" s="10"/>
    </row>
    <row r="22020" spans="1:3">
      <c r="A22020" s="21">
        <v>83</v>
      </c>
      <c r="B22020" s="6">
        <f>IF(ISNUMBER(B702),MAX(0,INDEX('913:913'!$E$6:$E$1205,B702)),0)</f>
        <v>0</v>
      </c>
      <c r="C22020" s="10"/>
    </row>
    <row r="22021" spans="1:3">
      <c r="A22021" s="21">
        <v>84</v>
      </c>
      <c r="B22021" s="6">
        <f>IF(ISNUMBER(B703),MAX(0,INDEX('913:913'!$E$6:$E$1205,B703)),0)</f>
        <v>0</v>
      </c>
      <c r="C22021" s="10"/>
    </row>
    <row r="22022" spans="1:3">
      <c r="A22022" s="21">
        <v>85</v>
      </c>
      <c r="B22022" s="6">
        <f>IF(ISNUMBER(B704),MAX(0,INDEX('913:913'!$E$6:$E$1205,B704)),0)</f>
        <v>0</v>
      </c>
      <c r="C22022" s="10"/>
    </row>
    <row r="22023" spans="1:3">
      <c r="A22023" s="21">
        <v>86</v>
      </c>
      <c r="B22023" s="6">
        <f>IF(ISNUMBER(B705),MAX(0,INDEX('913:913'!$E$6:$E$1205,B705)),0)</f>
        <v>0</v>
      </c>
      <c r="C22023" s="10"/>
    </row>
    <row r="22024" spans="1:3">
      <c r="A22024" s="21">
        <v>87</v>
      </c>
      <c r="B22024" s="6">
        <f>IF(ISNUMBER(B706),MAX(0,INDEX('913:913'!$E$6:$E$1205,B706)),0)</f>
        <v>0</v>
      </c>
      <c r="C22024" s="10"/>
    </row>
    <row r="22025" spans="1:3">
      <c r="A22025" s="21">
        <v>88</v>
      </c>
      <c r="B22025" s="6">
        <f>IF(ISNUMBER(B707),MAX(0,INDEX('913:913'!$E$6:$E$1205,B707)),0)</f>
        <v>0</v>
      </c>
      <c r="C22025" s="10"/>
    </row>
    <row r="22026" spans="1:3">
      <c r="A22026" s="21">
        <v>89</v>
      </c>
      <c r="B22026" s="6">
        <f>IF(ISNUMBER(B708),MAX(0,INDEX('913:913'!$E$6:$E$1205,B708)),0)</f>
        <v>0</v>
      </c>
      <c r="C22026" s="10"/>
    </row>
    <row r="22027" spans="1:3">
      <c r="A22027" s="21">
        <v>90</v>
      </c>
      <c r="B22027" s="6">
        <f>IF(ISNUMBER(B709),MAX(0,INDEX('913:913'!$E$6:$E$1205,B709)),0)</f>
        <v>0</v>
      </c>
      <c r="C22027" s="10"/>
    </row>
    <row r="22028" spans="1:3">
      <c r="A22028" s="21">
        <v>91</v>
      </c>
      <c r="B22028" s="6">
        <f>IF(ISNUMBER(B710),MAX(0,INDEX('913:913'!$E$6:$E$1205,B710)),0)</f>
        <v>0</v>
      </c>
      <c r="C22028" s="10"/>
    </row>
    <row r="22029" spans="1:3">
      <c r="A22029" s="21">
        <v>92</v>
      </c>
      <c r="B22029" s="6">
        <f>IF(ISNUMBER(B711),MAX(0,INDEX('913:913'!$E$6:$E$1205,B711)),0)</f>
        <v>0</v>
      </c>
      <c r="C22029" s="10"/>
    </row>
    <row r="22030" spans="1:3">
      <c r="A22030" s="21">
        <v>93</v>
      </c>
      <c r="B22030" s="6">
        <f>IF(ISNUMBER(B712),MAX(0,INDEX('913:913'!$E$6:$E$1205,B712)),0)</f>
        <v>0</v>
      </c>
      <c r="C22030" s="10"/>
    </row>
    <row r="22031" spans="1:3">
      <c r="A22031" s="21">
        <v>94</v>
      </c>
      <c r="B22031" s="6">
        <f>IF(ISNUMBER(B713),MAX(0,INDEX('913:913'!$E$6:$E$1205,B713)),0)</f>
        <v>0</v>
      </c>
      <c r="C22031" s="10"/>
    </row>
    <row r="22032" spans="1:3">
      <c r="A22032" s="21">
        <v>95</v>
      </c>
      <c r="B22032" s="6">
        <f>IF(ISNUMBER(B714),MAX(0,INDEX('913:913'!$E$6:$E$1205,B714)),0)</f>
        <v>0</v>
      </c>
      <c r="C22032" s="10"/>
    </row>
    <row r="22033" spans="1:3">
      <c r="A22033" s="21">
        <v>96</v>
      </c>
      <c r="B22033" s="6">
        <f>IF(ISNUMBER(B715),MAX(0,INDEX('913:913'!$E$6:$E$1205,B715)),0)</f>
        <v>0</v>
      </c>
      <c r="C22033" s="10"/>
    </row>
    <row r="22034" spans="1:3">
      <c r="A22034" s="21">
        <v>97</v>
      </c>
      <c r="B22034" s="6">
        <f>IF(ISNUMBER(B716),MAX(0,INDEX('913:913'!$E$6:$E$1205,B716)),0)</f>
        <v>0</v>
      </c>
      <c r="C22034" s="10"/>
    </row>
    <row r="22035" spans="1:3">
      <c r="A22035" s="21">
        <v>98</v>
      </c>
      <c r="B22035" s="6">
        <f>IF(ISNUMBER(B717),MAX(0,INDEX('913:913'!$E$6:$E$1205,B717)),0)</f>
        <v>0</v>
      </c>
      <c r="C22035" s="10"/>
    </row>
    <row r="22036" spans="1:3">
      <c r="A22036" s="21">
        <v>99</v>
      </c>
      <c r="B22036" s="6">
        <f>IF(ISNUMBER(B718),MAX(0,INDEX('913:913'!$E$6:$E$1205,B718)),0)</f>
        <v>0</v>
      </c>
      <c r="C22036" s="10"/>
    </row>
    <row r="22037" spans="1:3">
      <c r="A22037" s="21">
        <v>100</v>
      </c>
      <c r="B22037" s="6">
        <f>IF(ISNUMBER(B719),MAX(0,INDEX('913:913'!$E$6:$E$1205,B719)),0)</f>
        <v>0</v>
      </c>
      <c r="C22037" s="10"/>
    </row>
    <row r="22038" spans="1:3">
      <c r="A22038" s="21">
        <v>101</v>
      </c>
      <c r="B22038" s="6">
        <f>IF(ISNUMBER(B720),MAX(0,INDEX('913:913'!$E$6:$E$1205,B720)),0)</f>
        <v>0</v>
      </c>
      <c r="C22038" s="10"/>
    </row>
    <row r="22039" spans="1:3">
      <c r="A22039" s="21">
        <v>102</v>
      </c>
      <c r="B22039" s="6">
        <f>IF(ISNUMBER(B721),MAX(0,INDEX('913:913'!$E$6:$E$1205,B721)),0)</f>
        <v>0</v>
      </c>
      <c r="C22039" s="10"/>
    </row>
    <row r="22040" spans="1:3">
      <c r="A22040" s="21">
        <v>103</v>
      </c>
      <c r="B22040" s="6">
        <f>IF(ISNUMBER(B722),MAX(0,INDEX('913:913'!$E$6:$E$1205,B722)),0)</f>
        <v>0</v>
      </c>
      <c r="C22040" s="10"/>
    </row>
    <row r="22041" spans="1:3">
      <c r="A22041" s="21">
        <v>104</v>
      </c>
      <c r="B22041" s="6">
        <f>IF(ISNUMBER(B723),MAX(0,INDEX('913:913'!$E$6:$E$1205,B723)),0)</f>
        <v>0</v>
      </c>
      <c r="C22041" s="10"/>
    </row>
    <row r="22042" spans="1:3">
      <c r="A22042" s="21">
        <v>105</v>
      </c>
      <c r="B22042" s="6">
        <f>IF(ISNUMBER(B724),MAX(0,INDEX('913:913'!$E$6:$E$1205,B724)),0)</f>
        <v>0</v>
      </c>
      <c r="C22042" s="10"/>
    </row>
    <row r="22043" spans="1:3">
      <c r="A22043" s="21">
        <v>106</v>
      </c>
      <c r="B22043" s="6">
        <f>IF(ISNUMBER(B725),MAX(0,INDEX('913:913'!$E$6:$E$1205,B725)),0)</f>
        <v>0</v>
      </c>
      <c r="C22043" s="10"/>
    </row>
    <row r="22044" spans="1:3">
      <c r="A22044" s="21">
        <v>107</v>
      </c>
      <c r="B22044" s="6">
        <f>IF(ISNUMBER(B726),MAX(0,INDEX('913:913'!$E$6:$E$1205,B726)),0)</f>
        <v>0</v>
      </c>
      <c r="C22044" s="10"/>
    </row>
    <row r="22045" spans="1:3">
      <c r="A22045" s="21">
        <v>108</v>
      </c>
      <c r="B22045" s="6">
        <f>IF(ISNUMBER(B727),MAX(0,INDEX('913:913'!$E$6:$E$1205,B727)),0)</f>
        <v>0</v>
      </c>
      <c r="C22045" s="10"/>
    </row>
    <row r="22046" spans="1:3">
      <c r="A22046" s="21">
        <v>109</v>
      </c>
      <c r="B22046" s="6">
        <f>IF(ISNUMBER(B728),MAX(0,INDEX('913:913'!$E$6:$E$1205,B728)),0)</f>
        <v>0</v>
      </c>
      <c r="C22046" s="10"/>
    </row>
    <row r="22047" spans="1:3">
      <c r="A22047" s="21">
        <v>110</v>
      </c>
      <c r="B22047" s="6">
        <f>IF(ISNUMBER(B729),MAX(0,INDEX('913:913'!$E$6:$E$1205,B729)),0)</f>
        <v>0</v>
      </c>
      <c r="C22047" s="10"/>
    </row>
    <row r="22048" spans="1:3">
      <c r="A22048" s="21">
        <v>111</v>
      </c>
      <c r="B22048" s="6">
        <f>IF(ISNUMBER(B730),MAX(0,INDEX('913:913'!$E$6:$E$1205,B730)),0)</f>
        <v>0</v>
      </c>
      <c r="C22048" s="10"/>
    </row>
    <row r="22049" spans="1:3">
      <c r="A22049" s="21">
        <v>112</v>
      </c>
      <c r="B22049" s="6">
        <f>IF(ISNUMBER(B731),MAX(0,INDEX('913:913'!$E$6:$E$1205,B731)),0)</f>
        <v>0</v>
      </c>
      <c r="C22049" s="10"/>
    </row>
    <row r="22050" spans="1:3">
      <c r="A22050" s="21">
        <v>113</v>
      </c>
      <c r="B22050" s="6">
        <f>IF(ISNUMBER(B732),MAX(0,INDEX('913:913'!$E$6:$E$1205,B732)),0)</f>
        <v>0</v>
      </c>
      <c r="C22050" s="10"/>
    </row>
    <row r="22051" spans="1:3">
      <c r="A22051" s="21">
        <v>114</v>
      </c>
      <c r="B22051" s="6">
        <f>IF(ISNUMBER(B733),MAX(0,INDEX('913:913'!$E$6:$E$1205,B733)),0)</f>
        <v>0</v>
      </c>
      <c r="C22051" s="10"/>
    </row>
    <row r="22052" spans="1:3">
      <c r="A22052" s="21">
        <v>115</v>
      </c>
      <c r="B22052" s="6">
        <f>IF(ISNUMBER(B734),MAX(0,INDEX('913:913'!$E$6:$E$1205,B734)),0)</f>
        <v>0</v>
      </c>
      <c r="C22052" s="10"/>
    </row>
    <row r="22053" spans="1:3">
      <c r="A22053" s="21">
        <v>116</v>
      </c>
      <c r="B22053" s="6">
        <f>IF(ISNUMBER(B735),MAX(0,INDEX('913:913'!$E$6:$E$1205,B735)),0)</f>
        <v>0</v>
      </c>
      <c r="C22053" s="10"/>
    </row>
    <row r="22054" spans="1:3">
      <c r="A22054" s="21">
        <v>117</v>
      </c>
      <c r="B22054" s="6">
        <f>IF(ISNUMBER(B736),MAX(0,INDEX('913:913'!$E$6:$E$1205,B736)),0)</f>
        <v>0</v>
      </c>
      <c r="C22054" s="10"/>
    </row>
    <row r="22055" spans="1:3">
      <c r="A22055" s="21">
        <v>118</v>
      </c>
      <c r="B22055" s="6">
        <f>IF(ISNUMBER(B737),MAX(0,INDEX('913:913'!$E$6:$E$1205,B737)),0)</f>
        <v>0</v>
      </c>
      <c r="C22055" s="10"/>
    </row>
    <row r="22056" spans="1:3">
      <c r="A22056" s="21">
        <v>119</v>
      </c>
      <c r="B22056" s="6">
        <f>IF(ISNUMBER(B738),MAX(0,INDEX('913:913'!$E$6:$E$1205,B738)),0)</f>
        <v>0</v>
      </c>
      <c r="C22056" s="10"/>
    </row>
    <row r="22057" spans="1:3">
      <c r="A22057" s="21">
        <v>120</v>
      </c>
      <c r="B22057" s="6">
        <f>IF(ISNUMBER(B739),MAX(0,INDEX('913:913'!$E$6:$E$1205,B739)),0)</f>
        <v>0</v>
      </c>
      <c r="C22057" s="10"/>
    </row>
    <row r="22058" spans="1:3">
      <c r="A22058" s="21">
        <v>121</v>
      </c>
      <c r="B22058" s="6">
        <f>IF(ISNUMBER(B740),MAX(0,INDEX('913:913'!$E$6:$E$1205,B740)),0)</f>
        <v>0</v>
      </c>
      <c r="C22058" s="10"/>
    </row>
    <row r="22059" spans="1:3">
      <c r="A22059" s="21">
        <v>122</v>
      </c>
      <c r="B22059" s="6">
        <f>IF(ISNUMBER(B741),MAX(0,INDEX('913:913'!$E$6:$E$1205,B741)),0)</f>
        <v>0</v>
      </c>
      <c r="C22059" s="10"/>
    </row>
    <row r="22060" spans="1:3">
      <c r="A22060" s="21">
        <v>123</v>
      </c>
      <c r="B22060" s="6">
        <f>IF(ISNUMBER(B742),MAX(0,INDEX('913:913'!$E$6:$E$1205,B742)),0)</f>
        <v>0</v>
      </c>
      <c r="C22060" s="10"/>
    </row>
    <row r="22061" spans="1:3">
      <c r="A22061" s="21">
        <v>124</v>
      </c>
      <c r="B22061" s="6">
        <f>IF(ISNUMBER(B743),MAX(0,INDEX('913:913'!$E$6:$E$1205,B743)),0)</f>
        <v>0</v>
      </c>
      <c r="C22061" s="10"/>
    </row>
    <row r="22062" spans="1:3">
      <c r="A22062" s="21">
        <v>125</v>
      </c>
      <c r="B22062" s="6">
        <f>IF(ISNUMBER(B744),MAX(0,INDEX('913:913'!$E$6:$E$1205,B744)),0)</f>
        <v>0</v>
      </c>
      <c r="C22062" s="10"/>
    </row>
    <row r="22063" spans="1:3">
      <c r="A22063" s="21">
        <v>126</v>
      </c>
      <c r="B22063" s="6">
        <f>IF(ISNUMBER(B745),MAX(0,INDEX('913:913'!$E$6:$E$1205,B745)),0)</f>
        <v>0</v>
      </c>
      <c r="C22063" s="10"/>
    </row>
    <row r="22064" spans="1:3">
      <c r="A22064" s="21">
        <v>127</v>
      </c>
      <c r="B22064" s="6">
        <f>IF(ISNUMBER(B746),MAX(0,INDEX('913:913'!$E$6:$E$1205,B746)),0)</f>
        <v>0</v>
      </c>
      <c r="C22064" s="10"/>
    </row>
    <row r="22065" spans="1:3">
      <c r="A22065" s="21">
        <v>128</v>
      </c>
      <c r="B22065" s="6">
        <f>IF(ISNUMBER(B747),MAX(0,INDEX('913:913'!$E$6:$E$1205,B747)),0)</f>
        <v>0</v>
      </c>
      <c r="C22065" s="10"/>
    </row>
    <row r="22066" spans="1:3">
      <c r="A22066" s="21">
        <v>129</v>
      </c>
      <c r="B22066" s="6">
        <f>IF(ISNUMBER(B748),MAX(0,INDEX('913:913'!$E$6:$E$1205,B748)),0)</f>
        <v>0</v>
      </c>
      <c r="C22066" s="10"/>
    </row>
    <row r="22067" spans="1:3">
      <c r="A22067" s="21">
        <v>130</v>
      </c>
      <c r="B22067" s="6">
        <f>IF(ISNUMBER(B749),MAX(0,INDEX('913:913'!$E$6:$E$1205,B749)),0)</f>
        <v>0</v>
      </c>
      <c r="C22067" s="10"/>
    </row>
    <row r="22068" spans="1:3">
      <c r="A22068" s="21">
        <v>131</v>
      </c>
      <c r="B22068" s="6">
        <f>IF(ISNUMBER(B750),MAX(0,INDEX('913:913'!$E$6:$E$1205,B750)),0)</f>
        <v>0</v>
      </c>
      <c r="C22068" s="10"/>
    </row>
    <row r="22069" spans="1:3">
      <c r="A22069" s="21">
        <v>132</v>
      </c>
      <c r="B22069" s="6">
        <f>IF(ISNUMBER(B751),MAX(0,INDEX('913:913'!$E$6:$E$1205,B751)),0)</f>
        <v>0</v>
      </c>
      <c r="C22069" s="10"/>
    </row>
    <row r="22070" spans="1:3">
      <c r="A22070" s="21">
        <v>133</v>
      </c>
      <c r="B22070" s="6">
        <f>IF(ISNUMBER(B752),MAX(0,INDEX('913:913'!$E$6:$E$1205,B752)),0)</f>
        <v>0</v>
      </c>
      <c r="C22070" s="10"/>
    </row>
    <row r="22071" spans="1:3">
      <c r="A22071" s="21">
        <v>134</v>
      </c>
      <c r="B22071" s="6">
        <f>IF(ISNUMBER(B753),MAX(0,INDEX('913:913'!$E$6:$E$1205,B753)),0)</f>
        <v>0</v>
      </c>
      <c r="C22071" s="10"/>
    </row>
    <row r="22072" spans="1:3">
      <c r="A22072" s="21">
        <v>135</v>
      </c>
      <c r="B22072" s="6">
        <f>IF(ISNUMBER(B754),MAX(0,INDEX('913:913'!$E$6:$E$1205,B754)),0)</f>
        <v>0</v>
      </c>
      <c r="C22072" s="10"/>
    </row>
    <row r="22073" spans="1:3">
      <c r="A22073" s="21">
        <v>136</v>
      </c>
      <c r="B22073" s="6">
        <f>IF(ISNUMBER(B755),MAX(0,INDEX('913:913'!$E$6:$E$1205,B755)),0)</f>
        <v>0</v>
      </c>
      <c r="C22073" s="10"/>
    </row>
    <row r="22074" spans="1:3">
      <c r="A22074" s="21">
        <v>137</v>
      </c>
      <c r="B22074" s="6">
        <f>IF(ISNUMBER(B756),MAX(0,INDEX('913:913'!$E$6:$E$1205,B756)),0)</f>
        <v>0</v>
      </c>
      <c r="C22074" s="10"/>
    </row>
    <row r="22075" spans="1:3">
      <c r="A22075" s="21">
        <v>138</v>
      </c>
      <c r="B22075" s="6">
        <f>IF(ISNUMBER(B757),MAX(0,INDEX('913:913'!$E$6:$E$1205,B757)),0)</f>
        <v>0</v>
      </c>
      <c r="C22075" s="10"/>
    </row>
    <row r="22076" spans="1:3">
      <c r="A22076" s="21">
        <v>139</v>
      </c>
      <c r="B22076" s="6">
        <f>IF(ISNUMBER(B758),MAX(0,INDEX('913:913'!$E$6:$E$1205,B758)),0)</f>
        <v>0</v>
      </c>
      <c r="C22076" s="10"/>
    </row>
    <row r="22077" spans="1:3">
      <c r="A22077" s="21">
        <v>140</v>
      </c>
      <c r="B22077" s="6">
        <f>IF(ISNUMBER(B759),MAX(0,INDEX('913:913'!$E$6:$E$1205,B759)),0)</f>
        <v>0</v>
      </c>
      <c r="C22077" s="10"/>
    </row>
    <row r="22078" spans="1:3">
      <c r="A22078" s="21">
        <v>141</v>
      </c>
      <c r="B22078" s="6">
        <f>IF(ISNUMBER(B760),MAX(0,INDEX('913:913'!$E$6:$E$1205,B760)),0)</f>
        <v>0</v>
      </c>
      <c r="C22078" s="10"/>
    </row>
    <row r="22079" spans="1:3">
      <c r="A22079" s="21">
        <v>142</v>
      </c>
      <c r="B22079" s="6">
        <f>IF(ISNUMBER(B761),MAX(0,INDEX('913:913'!$E$6:$E$1205,B761)),0)</f>
        <v>0</v>
      </c>
      <c r="C22079" s="10"/>
    </row>
    <row r="22080" spans="1:3">
      <c r="A22080" s="21">
        <v>143</v>
      </c>
      <c r="B22080" s="6">
        <f>IF(ISNUMBER(B762),MAX(0,INDEX('913:913'!$E$6:$E$1205,B762)),0)</f>
        <v>0</v>
      </c>
      <c r="C22080" s="10"/>
    </row>
    <row r="22081" spans="1:3">
      <c r="A22081" s="21">
        <v>144</v>
      </c>
      <c r="B22081" s="6">
        <f>IF(ISNUMBER(B763),MAX(0,INDEX('913:913'!$E$6:$E$1205,B763)),0)</f>
        <v>0</v>
      </c>
      <c r="C22081" s="10"/>
    </row>
    <row r="22082" spans="1:3">
      <c r="A22082" s="21">
        <v>145</v>
      </c>
      <c r="B22082" s="6">
        <f>IF(ISNUMBER(B764),MAX(0,INDEX('913:913'!$E$6:$E$1205,B764)),0)</f>
        <v>0</v>
      </c>
      <c r="C22082" s="10"/>
    </row>
    <row r="22083" spans="1:3">
      <c r="A22083" s="21">
        <v>146</v>
      </c>
      <c r="B22083" s="6">
        <f>IF(ISNUMBER(B765),MAX(0,INDEX('913:913'!$E$6:$E$1205,B765)),0)</f>
        <v>0</v>
      </c>
      <c r="C22083" s="10"/>
    </row>
    <row r="22084" spans="1:3">
      <c r="A22084" s="21">
        <v>147</v>
      </c>
      <c r="B22084" s="6">
        <f>IF(ISNUMBER(B766),MAX(0,INDEX('913:913'!$E$6:$E$1205,B766)),0)</f>
        <v>0</v>
      </c>
      <c r="C22084" s="10"/>
    </row>
    <row r="22085" spans="1:3">
      <c r="A22085" s="21">
        <v>148</v>
      </c>
      <c r="B22085" s="6">
        <f>IF(ISNUMBER(B767),MAX(0,INDEX('913:913'!$E$6:$E$1205,B767)),0)</f>
        <v>0</v>
      </c>
      <c r="C22085" s="10"/>
    </row>
    <row r="22086" spans="1:3">
      <c r="A22086" s="21">
        <v>149</v>
      </c>
      <c r="B22086" s="6">
        <f>IF(ISNUMBER(B768),MAX(0,INDEX('913:913'!$E$6:$E$1205,B768)),0)</f>
        <v>0</v>
      </c>
      <c r="C22086" s="10"/>
    </row>
    <row r="22087" spans="1:3">
      <c r="A22087" s="21">
        <v>150</v>
      </c>
      <c r="B22087" s="6">
        <f>IF(ISNUMBER(B769),MAX(0,INDEX('913:913'!$E$6:$E$1205,B769)),0)</f>
        <v>0</v>
      </c>
      <c r="C22087" s="10"/>
    </row>
    <row r="22088" spans="1:3">
      <c r="A22088" s="21">
        <v>151</v>
      </c>
      <c r="B22088" s="6">
        <f>IF(ISNUMBER(B770),MAX(0,INDEX('913:913'!$E$6:$E$1205,B770)),0)</f>
        <v>0</v>
      </c>
      <c r="C22088" s="10"/>
    </row>
    <row r="22089" spans="1:3">
      <c r="A22089" s="21">
        <v>152</v>
      </c>
      <c r="B22089" s="6">
        <f>IF(ISNUMBER(B771),MAX(0,INDEX('913:913'!$E$6:$E$1205,B771)),0)</f>
        <v>0</v>
      </c>
      <c r="C22089" s="10"/>
    </row>
    <row r="22090" spans="1:3">
      <c r="A22090" s="21">
        <v>153</v>
      </c>
      <c r="B22090" s="6">
        <f>IF(ISNUMBER(B772),MAX(0,INDEX('913:913'!$E$6:$E$1205,B772)),0)</f>
        <v>0</v>
      </c>
      <c r="C22090" s="10"/>
    </row>
    <row r="22091" spans="1:3">
      <c r="A22091" s="21">
        <v>154</v>
      </c>
      <c r="B22091" s="6">
        <f>IF(ISNUMBER(B773),MAX(0,INDEX('913:913'!$E$6:$E$1205,B773)),0)</f>
        <v>0</v>
      </c>
      <c r="C22091" s="10"/>
    </row>
    <row r="22092" spans="1:3">
      <c r="A22092" s="21">
        <v>155</v>
      </c>
      <c r="B22092" s="6">
        <f>IF(ISNUMBER(B774),MAX(0,INDEX('913:913'!$E$6:$E$1205,B774)),0)</f>
        <v>0</v>
      </c>
      <c r="C22092" s="10"/>
    </row>
    <row r="22093" spans="1:3">
      <c r="A22093" s="21">
        <v>156</v>
      </c>
      <c r="B22093" s="6">
        <f>IF(ISNUMBER(B775),MAX(0,INDEX('913:913'!$E$6:$E$1205,B775)),0)</f>
        <v>0</v>
      </c>
      <c r="C22093" s="10"/>
    </row>
    <row r="22094" spans="1:3">
      <c r="A22094" s="21">
        <v>157</v>
      </c>
      <c r="B22094" s="6">
        <f>IF(ISNUMBER(B776),MAX(0,INDEX('913:913'!$E$6:$E$1205,B776)),0)</f>
        <v>0</v>
      </c>
      <c r="C22094" s="10"/>
    </row>
    <row r="22095" spans="1:3">
      <c r="A22095" s="21">
        <v>158</v>
      </c>
      <c r="B22095" s="6">
        <f>IF(ISNUMBER(B777),MAX(0,INDEX('913:913'!$E$6:$E$1205,B777)),0)</f>
        <v>0</v>
      </c>
      <c r="C22095" s="10"/>
    </row>
    <row r="22096" spans="1:3">
      <c r="A22096" s="21">
        <v>159</v>
      </c>
      <c r="B22096" s="6">
        <f>IF(ISNUMBER(B778),MAX(0,INDEX('913:913'!$E$6:$E$1205,B778)),0)</f>
        <v>0</v>
      </c>
      <c r="C22096" s="10"/>
    </row>
    <row r="22097" spans="1:3">
      <c r="A22097" s="21">
        <v>160</v>
      </c>
      <c r="B22097" s="6">
        <f>IF(ISNUMBER(B779),MAX(0,INDEX('913:913'!$E$6:$E$1205,B779)),0)</f>
        <v>0</v>
      </c>
      <c r="C22097" s="10"/>
    </row>
    <row r="22098" spans="1:3">
      <c r="A22098" s="21">
        <v>161</v>
      </c>
      <c r="B22098" s="6">
        <f>IF(ISNUMBER(B780),MAX(0,INDEX('913:913'!$E$6:$E$1205,B780)),0)</f>
        <v>0</v>
      </c>
      <c r="C22098" s="10"/>
    </row>
    <row r="22099" spans="1:3">
      <c r="A22099" s="21">
        <v>162</v>
      </c>
      <c r="B22099" s="6">
        <f>IF(ISNUMBER(B781),MAX(0,INDEX('913:913'!$E$6:$E$1205,B781)),0)</f>
        <v>0</v>
      </c>
      <c r="C22099" s="10"/>
    </row>
    <row r="22100" spans="1:3">
      <c r="A22100" s="21">
        <v>163</v>
      </c>
      <c r="B22100" s="6">
        <f>IF(ISNUMBER(B782),MAX(0,INDEX('913:913'!$E$6:$E$1205,B782)),0)</f>
        <v>0</v>
      </c>
      <c r="C22100" s="10"/>
    </row>
    <row r="22101" spans="1:3">
      <c r="A22101" s="21">
        <v>164</v>
      </c>
      <c r="B22101" s="6">
        <f>IF(ISNUMBER(B783),MAX(0,INDEX('913:913'!$E$6:$E$1205,B783)),0)</f>
        <v>0</v>
      </c>
      <c r="C22101" s="10"/>
    </row>
    <row r="22102" spans="1:3">
      <c r="A22102" s="21">
        <v>165</v>
      </c>
      <c r="B22102" s="6">
        <f>IF(ISNUMBER(B784),MAX(0,INDEX('913:913'!$E$6:$E$1205,B784)),0)</f>
        <v>0</v>
      </c>
      <c r="C22102" s="10"/>
    </row>
    <row r="22103" spans="1:3">
      <c r="A22103" s="21">
        <v>166</v>
      </c>
      <c r="B22103" s="6">
        <f>IF(ISNUMBER(B785),MAX(0,INDEX('913:913'!$E$6:$E$1205,B785)),0)</f>
        <v>0</v>
      </c>
      <c r="C22103" s="10"/>
    </row>
    <row r="22104" spans="1:3">
      <c r="A22104" s="21">
        <v>167</v>
      </c>
      <c r="B22104" s="6">
        <f>IF(ISNUMBER(B786),MAX(0,INDEX('913:913'!$E$6:$E$1205,B786)),0)</f>
        <v>0</v>
      </c>
      <c r="C22104" s="10"/>
    </row>
    <row r="22105" spans="1:3">
      <c r="A22105" s="21">
        <v>168</v>
      </c>
      <c r="B22105" s="6">
        <f>IF(ISNUMBER(B787),MAX(0,INDEX('913:913'!$E$6:$E$1205,B787)),0)</f>
        <v>0</v>
      </c>
      <c r="C22105" s="10"/>
    </row>
    <row r="22106" spans="1:3">
      <c r="A22106" s="21">
        <v>169</v>
      </c>
      <c r="B22106" s="6">
        <f>IF(ISNUMBER(B788),MAX(0,INDEX('913:913'!$E$6:$E$1205,B788)),0)</f>
        <v>0</v>
      </c>
      <c r="C22106" s="10"/>
    </row>
    <row r="22107" spans="1:3">
      <c r="A22107" s="21">
        <v>170</v>
      </c>
      <c r="B22107" s="6">
        <f>IF(ISNUMBER(B789),MAX(0,INDEX('913:913'!$E$6:$E$1205,B789)),0)</f>
        <v>0</v>
      </c>
      <c r="C22107" s="10"/>
    </row>
    <row r="22108" spans="1:3">
      <c r="A22108" s="21">
        <v>171</v>
      </c>
      <c r="B22108" s="6">
        <f>IF(ISNUMBER(B790),MAX(0,INDEX('913:913'!$E$6:$E$1205,B790)),0)</f>
        <v>0</v>
      </c>
      <c r="C22108" s="10"/>
    </row>
    <row r="22109" spans="1:3">
      <c r="A22109" s="21">
        <v>172</v>
      </c>
      <c r="B22109" s="6">
        <f>IF(ISNUMBER(B791),MAX(0,INDEX('913:913'!$E$6:$E$1205,B791)),0)</f>
        <v>0</v>
      </c>
      <c r="C22109" s="10"/>
    </row>
    <row r="22110" spans="1:3">
      <c r="A22110" s="21">
        <v>173</v>
      </c>
      <c r="B22110" s="6">
        <f>IF(ISNUMBER(B792),MAX(0,INDEX('913:913'!$E$6:$E$1205,B792)),0)</f>
        <v>0</v>
      </c>
      <c r="C22110" s="10"/>
    </row>
    <row r="22111" spans="1:3">
      <c r="A22111" s="21">
        <v>174</v>
      </c>
      <c r="B22111" s="6">
        <f>IF(ISNUMBER(B793),MAX(0,INDEX('913:913'!$E$6:$E$1205,B793)),0)</f>
        <v>0</v>
      </c>
      <c r="C22111" s="10"/>
    </row>
    <row r="22112" spans="1:3">
      <c r="A22112" s="21">
        <v>175</v>
      </c>
      <c r="B22112" s="6">
        <f>IF(ISNUMBER(B794),MAX(0,INDEX('913:913'!$E$6:$E$1205,B794)),0)</f>
        <v>0</v>
      </c>
      <c r="C22112" s="10"/>
    </row>
    <row r="22113" spans="1:3">
      <c r="A22113" s="21">
        <v>176</v>
      </c>
      <c r="B22113" s="6">
        <f>IF(ISNUMBER(B795),MAX(0,INDEX('913:913'!$E$6:$E$1205,B795)),0)</f>
        <v>0</v>
      </c>
      <c r="C22113" s="10"/>
    </row>
    <row r="22114" spans="1:3">
      <c r="A22114" s="21">
        <v>177</v>
      </c>
      <c r="B22114" s="6">
        <f>IF(ISNUMBER(B796),MAX(0,INDEX('913:913'!$E$6:$E$1205,B796)),0)</f>
        <v>0</v>
      </c>
      <c r="C22114" s="10"/>
    </row>
    <row r="22115" spans="1:3">
      <c r="A22115" s="21">
        <v>178</v>
      </c>
      <c r="B22115" s="6">
        <f>IF(ISNUMBER(B797),MAX(0,INDEX('913:913'!$E$6:$E$1205,B797)),0)</f>
        <v>0</v>
      </c>
      <c r="C22115" s="10"/>
    </row>
    <row r="22116" spans="1:3">
      <c r="A22116" s="21">
        <v>179</v>
      </c>
      <c r="B22116" s="6">
        <f>IF(ISNUMBER(B798),MAX(0,INDEX('913:913'!$E$6:$E$1205,B798)),0)</f>
        <v>0</v>
      </c>
      <c r="C22116" s="10"/>
    </row>
    <row r="22117" spans="1:3">
      <c r="A22117" s="21">
        <v>180</v>
      </c>
      <c r="B22117" s="6">
        <f>IF(ISNUMBER(B799),MAX(0,INDEX('913:913'!$E$6:$E$1205,B799)),0)</f>
        <v>0</v>
      </c>
      <c r="C22117" s="10"/>
    </row>
    <row r="22118" spans="1:3">
      <c r="A22118" s="21">
        <v>181</v>
      </c>
      <c r="B22118" s="6">
        <f>IF(ISNUMBER(B800),MAX(0,INDEX('913:913'!$E$6:$E$1205,B800)),0)</f>
        <v>0</v>
      </c>
      <c r="C22118" s="10"/>
    </row>
    <row r="22119" spans="1:3">
      <c r="A22119" s="21">
        <v>182</v>
      </c>
      <c r="B22119" s="6">
        <f>IF(ISNUMBER(B801),MAX(0,INDEX('913:913'!$E$6:$E$1205,B801)),0)</f>
        <v>0</v>
      </c>
      <c r="C22119" s="10"/>
    </row>
    <row r="22120" spans="1:3">
      <c r="A22120" s="21">
        <v>183</v>
      </c>
      <c r="B22120" s="6">
        <f>IF(ISNUMBER(B802),MAX(0,INDEX('913:913'!$E$6:$E$1205,B802)),0)</f>
        <v>0</v>
      </c>
      <c r="C22120" s="10"/>
    </row>
    <row r="22121" spans="1:3">
      <c r="A22121" s="21">
        <v>184</v>
      </c>
      <c r="B22121" s="6">
        <f>IF(ISNUMBER(B803),MAX(0,INDEX('913:913'!$E$6:$E$1205,B803)),0)</f>
        <v>0</v>
      </c>
      <c r="C22121" s="10"/>
    </row>
    <row r="22122" spans="1:3">
      <c r="A22122" s="21">
        <v>185</v>
      </c>
      <c r="B22122" s="6">
        <f>IF(ISNUMBER(B804),MAX(0,INDEX('913:913'!$E$6:$E$1205,B804)),0)</f>
        <v>0</v>
      </c>
      <c r="C22122" s="10"/>
    </row>
    <row r="22123" spans="1:3">
      <c r="A22123" s="21">
        <v>186</v>
      </c>
      <c r="B22123" s="6">
        <f>IF(ISNUMBER(B805),MAX(0,INDEX('913:913'!$E$6:$E$1205,B805)),0)</f>
        <v>0</v>
      </c>
      <c r="C22123" s="10"/>
    </row>
    <row r="22124" spans="1:3">
      <c r="A22124" s="21">
        <v>187</v>
      </c>
      <c r="B22124" s="6">
        <f>IF(ISNUMBER(B806),MAX(0,INDEX('913:913'!$E$6:$E$1205,B806)),0)</f>
        <v>0</v>
      </c>
      <c r="C22124" s="10"/>
    </row>
    <row r="22125" spans="1:3">
      <c r="A22125" s="21">
        <v>188</v>
      </c>
      <c r="B22125" s="6">
        <f>IF(ISNUMBER(B807),MAX(0,INDEX('913:913'!$E$6:$E$1205,B807)),0)</f>
        <v>0</v>
      </c>
      <c r="C22125" s="10"/>
    </row>
    <row r="22126" spans="1:3">
      <c r="A22126" s="21">
        <v>189</v>
      </c>
      <c r="B22126" s="6">
        <f>IF(ISNUMBER(B808),MAX(0,INDEX('913:913'!$E$6:$E$1205,B808)),0)</f>
        <v>0</v>
      </c>
      <c r="C22126" s="10"/>
    </row>
    <row r="22127" spans="1:3">
      <c r="A22127" s="21">
        <v>190</v>
      </c>
      <c r="B22127" s="6">
        <f>IF(ISNUMBER(B809),MAX(0,INDEX('913:913'!$E$6:$E$1205,B809)),0)</f>
        <v>0</v>
      </c>
      <c r="C22127" s="10"/>
    </row>
    <row r="22128" spans="1:3">
      <c r="A22128" s="21">
        <v>191</v>
      </c>
      <c r="B22128" s="6">
        <f>IF(ISNUMBER(B810),MAX(0,INDEX('913:913'!$E$6:$E$1205,B810)),0)</f>
        <v>0</v>
      </c>
      <c r="C22128" s="10"/>
    </row>
    <row r="22129" spans="1:3">
      <c r="A22129" s="21">
        <v>192</v>
      </c>
      <c r="B22129" s="6">
        <f>IF(ISNUMBER(B811),MAX(0,INDEX('913:913'!$E$6:$E$1205,B811)),0)</f>
        <v>0</v>
      </c>
      <c r="C22129" s="10"/>
    </row>
    <row r="22130" spans="1:3">
      <c r="A22130" s="21">
        <v>193</v>
      </c>
      <c r="B22130" s="6">
        <f>IF(ISNUMBER(B812),MAX(0,INDEX('913:913'!$E$6:$E$1205,B812)),0)</f>
        <v>0</v>
      </c>
      <c r="C22130" s="10"/>
    </row>
    <row r="22131" spans="1:3">
      <c r="A22131" s="21">
        <v>194</v>
      </c>
      <c r="B22131" s="6">
        <f>IF(ISNUMBER(B813),MAX(0,INDEX('913:913'!$E$6:$E$1205,B813)),0)</f>
        <v>0</v>
      </c>
      <c r="C22131" s="10"/>
    </row>
    <row r="22132" spans="1:3">
      <c r="A22132" s="21">
        <v>195</v>
      </c>
      <c r="B22132" s="6">
        <f>IF(ISNUMBER(B814),MAX(0,INDEX('913:913'!$E$6:$E$1205,B814)),0)</f>
        <v>0</v>
      </c>
      <c r="C22132" s="10"/>
    </row>
    <row r="22133" spans="1:3">
      <c r="A22133" s="21">
        <v>196</v>
      </c>
      <c r="B22133" s="6">
        <f>IF(ISNUMBER(B815),MAX(0,INDEX('913:913'!$E$6:$E$1205,B815)),0)</f>
        <v>0</v>
      </c>
      <c r="C22133" s="10"/>
    </row>
    <row r="22134" spans="1:3">
      <c r="A22134" s="21">
        <v>197</v>
      </c>
      <c r="B22134" s="6">
        <f>IF(ISNUMBER(B816),MAX(0,INDEX('913:913'!$E$6:$E$1205,B816)),0)</f>
        <v>0</v>
      </c>
      <c r="C22134" s="10"/>
    </row>
    <row r="22135" spans="1:3">
      <c r="A22135" s="21">
        <v>198</v>
      </c>
      <c r="B22135" s="6">
        <f>IF(ISNUMBER(B817),MAX(0,INDEX('913:913'!$E$6:$E$1205,B817)),0)</f>
        <v>0</v>
      </c>
      <c r="C22135" s="10"/>
    </row>
    <row r="22136" spans="1:3">
      <c r="A22136" s="21">
        <v>199</v>
      </c>
      <c r="B22136" s="6">
        <f>IF(ISNUMBER(B818),MAX(0,INDEX('913:913'!$E$6:$E$1205,B818)),0)</f>
        <v>0</v>
      </c>
      <c r="C22136" s="10"/>
    </row>
    <row r="22137" spans="1:3">
      <c r="A22137" s="21">
        <v>200</v>
      </c>
      <c r="B22137" s="6">
        <f>IF(ISNUMBER(B819),MAX(0,INDEX('913:913'!$E$6:$E$1205,B819)),0)</f>
        <v>0</v>
      </c>
      <c r="C22137" s="10"/>
    </row>
    <row r="22138" spans="1:3">
      <c r="A22138" s="21">
        <v>201</v>
      </c>
      <c r="B22138" s="6">
        <f>IF(ISNUMBER(B820),MAX(0,INDEX('913:913'!$E$6:$E$1205,B820)),0)</f>
        <v>0</v>
      </c>
      <c r="C22138" s="10"/>
    </row>
    <row r="22139" spans="1:3">
      <c r="A22139" s="21">
        <v>202</v>
      </c>
      <c r="B22139" s="6">
        <f>IF(ISNUMBER(B821),MAX(0,INDEX('913:913'!$E$6:$E$1205,B821)),0)</f>
        <v>0</v>
      </c>
      <c r="C22139" s="10"/>
    </row>
    <row r="22140" spans="1:3">
      <c r="A22140" s="21">
        <v>203</v>
      </c>
      <c r="B22140" s="6">
        <f>IF(ISNUMBER(B822),MAX(0,INDEX('913:913'!$E$6:$E$1205,B822)),0)</f>
        <v>0</v>
      </c>
      <c r="C22140" s="10"/>
    </row>
    <row r="22141" spans="1:3">
      <c r="A22141" s="21">
        <v>204</v>
      </c>
      <c r="B22141" s="6">
        <f>IF(ISNUMBER(B823),MAX(0,INDEX('913:913'!$E$6:$E$1205,B823)),0)</f>
        <v>0</v>
      </c>
      <c r="C22141" s="10"/>
    </row>
    <row r="22142" spans="1:3">
      <c r="A22142" s="21">
        <v>205</v>
      </c>
      <c r="B22142" s="6">
        <f>IF(ISNUMBER(B824),MAX(0,INDEX('913:913'!$E$6:$E$1205,B824)),0)</f>
        <v>0</v>
      </c>
      <c r="C22142" s="10"/>
    </row>
    <row r="22143" spans="1:3">
      <c r="A22143" s="21">
        <v>206</v>
      </c>
      <c r="B22143" s="6">
        <f>IF(ISNUMBER(B825),MAX(0,INDEX('913:913'!$E$6:$E$1205,B825)),0)</f>
        <v>0</v>
      </c>
      <c r="C22143" s="10"/>
    </row>
    <row r="22144" spans="1:3">
      <c r="A22144" s="21">
        <v>207</v>
      </c>
      <c r="B22144" s="6">
        <f>IF(ISNUMBER(B826),MAX(0,INDEX('913:913'!$E$6:$E$1205,B826)),0)</f>
        <v>0</v>
      </c>
      <c r="C22144" s="10"/>
    </row>
    <row r="22145" spans="1:3">
      <c r="A22145" s="21">
        <v>208</v>
      </c>
      <c r="B22145" s="6">
        <f>IF(ISNUMBER(B827),MAX(0,INDEX('913:913'!$E$6:$E$1205,B827)),0)</f>
        <v>0</v>
      </c>
      <c r="C22145" s="10"/>
    </row>
    <row r="22146" spans="1:3">
      <c r="A22146" s="21">
        <v>209</v>
      </c>
      <c r="B22146" s="6">
        <f>IF(ISNUMBER(B828),MAX(0,INDEX('913:913'!$E$6:$E$1205,B828)),0)</f>
        <v>0</v>
      </c>
      <c r="C22146" s="10"/>
    </row>
    <row r="22147" spans="1:3">
      <c r="A22147" s="21">
        <v>210</v>
      </c>
      <c r="B22147" s="6">
        <f>IF(ISNUMBER(B829),MAX(0,INDEX('913:913'!$E$6:$E$1205,B829)),0)</f>
        <v>0</v>
      </c>
      <c r="C22147" s="10"/>
    </row>
    <row r="22148" spans="1:3">
      <c r="A22148" s="21">
        <v>211</v>
      </c>
      <c r="B22148" s="6">
        <f>IF(ISNUMBER(B830),MAX(0,INDEX('913:913'!$E$6:$E$1205,B830)),0)</f>
        <v>0</v>
      </c>
      <c r="C22148" s="10"/>
    </row>
    <row r="22149" spans="1:3">
      <c r="A22149" s="21">
        <v>212</v>
      </c>
      <c r="B22149" s="6">
        <f>IF(ISNUMBER(B831),MAX(0,INDEX('913:913'!$E$6:$E$1205,B831)),0)</f>
        <v>0</v>
      </c>
      <c r="C22149" s="10"/>
    </row>
    <row r="22150" spans="1:3">
      <c r="A22150" s="21">
        <v>213</v>
      </c>
      <c r="B22150" s="6">
        <f>IF(ISNUMBER(B832),MAX(0,INDEX('913:913'!$E$6:$E$1205,B832)),0)</f>
        <v>0</v>
      </c>
      <c r="C22150" s="10"/>
    </row>
    <row r="22151" spans="1:3">
      <c r="A22151" s="21">
        <v>214</v>
      </c>
      <c r="B22151" s="6">
        <f>IF(ISNUMBER(B833),MAX(0,INDEX('913:913'!$E$6:$E$1205,B833)),0)</f>
        <v>0</v>
      </c>
      <c r="C22151" s="10"/>
    </row>
    <row r="22152" spans="1:3">
      <c r="A22152" s="21">
        <v>215</v>
      </c>
      <c r="B22152" s="6">
        <f>IF(ISNUMBER(B834),MAX(0,INDEX('913:913'!$E$6:$E$1205,B834)),0)</f>
        <v>0</v>
      </c>
      <c r="C22152" s="10"/>
    </row>
    <row r="22153" spans="1:3">
      <c r="A22153" s="21">
        <v>216</v>
      </c>
      <c r="B22153" s="6">
        <f>IF(ISNUMBER(B835),MAX(0,INDEX('913:913'!$E$6:$E$1205,B835)),0)</f>
        <v>0</v>
      </c>
      <c r="C22153" s="10"/>
    </row>
    <row r="22154" spans="1:3">
      <c r="A22154" s="21">
        <v>217</v>
      </c>
      <c r="B22154" s="6">
        <f>IF(ISNUMBER(B836),MAX(0,INDEX('913:913'!$E$6:$E$1205,B836)),0)</f>
        <v>0</v>
      </c>
      <c r="C22154" s="10"/>
    </row>
    <row r="22155" spans="1:3">
      <c r="A22155" s="21">
        <v>218</v>
      </c>
      <c r="B22155" s="6">
        <f>IF(ISNUMBER(B837),MAX(0,INDEX('913:913'!$E$6:$E$1205,B837)),0)</f>
        <v>0</v>
      </c>
      <c r="C22155" s="10"/>
    </row>
    <row r="22156" spans="1:3">
      <c r="A22156" s="21">
        <v>219</v>
      </c>
      <c r="B22156" s="6">
        <f>IF(ISNUMBER(B838),MAX(0,INDEX('913:913'!$E$6:$E$1205,B838)),0)</f>
        <v>0</v>
      </c>
      <c r="C22156" s="10"/>
    </row>
    <row r="22157" spans="1:3">
      <c r="A22157" s="21">
        <v>220</v>
      </c>
      <c r="B22157" s="6">
        <f>IF(ISNUMBER(B839),MAX(0,INDEX('913:913'!$E$6:$E$1205,B839)),0)</f>
        <v>0</v>
      </c>
      <c r="C22157" s="10"/>
    </row>
    <row r="22158" spans="1:3">
      <c r="A22158" s="21">
        <v>221</v>
      </c>
      <c r="B22158" s="6">
        <f>IF(ISNUMBER(B840),MAX(0,INDEX('913:913'!$E$6:$E$1205,B840)),0)</f>
        <v>0</v>
      </c>
      <c r="C22158" s="10"/>
    </row>
    <row r="22159" spans="1:3">
      <c r="A22159" s="21">
        <v>222</v>
      </c>
      <c r="B22159" s="6">
        <f>IF(ISNUMBER(B841),MAX(0,INDEX('913:913'!$E$6:$E$1205,B841)),0)</f>
        <v>0</v>
      </c>
      <c r="C22159" s="10"/>
    </row>
    <row r="22160" spans="1:3">
      <c r="A22160" s="21">
        <v>223</v>
      </c>
      <c r="B22160" s="6">
        <f>IF(ISNUMBER(B842),MAX(0,INDEX('913:913'!$E$6:$E$1205,B842)),0)</f>
        <v>0</v>
      </c>
      <c r="C22160" s="10"/>
    </row>
    <row r="22161" spans="1:3">
      <c r="A22161" s="21">
        <v>224</v>
      </c>
      <c r="B22161" s="6">
        <f>IF(ISNUMBER(B843),MAX(0,INDEX('913:913'!$E$6:$E$1205,B843)),0)</f>
        <v>0</v>
      </c>
      <c r="C22161" s="10"/>
    </row>
    <row r="22162" spans="1:3">
      <c r="A22162" s="21">
        <v>225</v>
      </c>
      <c r="B22162" s="6">
        <f>IF(ISNUMBER(B844),MAX(0,INDEX('913:913'!$E$6:$E$1205,B844)),0)</f>
        <v>0</v>
      </c>
      <c r="C22162" s="10"/>
    </row>
    <row r="22163" spans="1:3">
      <c r="A22163" s="21">
        <v>226</v>
      </c>
      <c r="B22163" s="6">
        <f>IF(ISNUMBER(B845),MAX(0,INDEX('913:913'!$E$6:$E$1205,B845)),0)</f>
        <v>0</v>
      </c>
      <c r="C22163" s="10"/>
    </row>
    <row r="22164" spans="1:3">
      <c r="A22164" s="21">
        <v>227</v>
      </c>
      <c r="B22164" s="6">
        <f>IF(ISNUMBER(B846),MAX(0,INDEX('913:913'!$E$6:$E$1205,B846)),0)</f>
        <v>0</v>
      </c>
      <c r="C22164" s="10"/>
    </row>
    <row r="22165" spans="1:3">
      <c r="A22165" s="21">
        <v>228</v>
      </c>
      <c r="B22165" s="6">
        <f>IF(ISNUMBER(B847),MAX(0,INDEX('913:913'!$E$6:$E$1205,B847)),0)</f>
        <v>0</v>
      </c>
      <c r="C22165" s="10"/>
    </row>
    <row r="22166" spans="1:3">
      <c r="A22166" s="21">
        <v>229</v>
      </c>
      <c r="B22166" s="6">
        <f>IF(ISNUMBER(B848),MAX(0,INDEX('913:913'!$E$6:$E$1205,B848)),0)</f>
        <v>0</v>
      </c>
      <c r="C22166" s="10"/>
    </row>
    <row r="22167" spans="1:3">
      <c r="A22167" s="21">
        <v>230</v>
      </c>
      <c r="B22167" s="6">
        <f>IF(ISNUMBER(B849),MAX(0,INDEX('913:913'!$E$6:$E$1205,B849)),0)</f>
        <v>0</v>
      </c>
      <c r="C22167" s="10"/>
    </row>
    <row r="22168" spans="1:3">
      <c r="A22168" s="21">
        <v>231</v>
      </c>
      <c r="B22168" s="6">
        <f>IF(ISNUMBER(B850),MAX(0,INDEX('913:913'!$E$6:$E$1205,B850)),0)</f>
        <v>0</v>
      </c>
      <c r="C22168" s="10"/>
    </row>
    <row r="22169" spans="1:3">
      <c r="A22169" s="21">
        <v>232</v>
      </c>
      <c r="B22169" s="6">
        <f>IF(ISNUMBER(B851),MAX(0,INDEX('913:913'!$E$6:$E$1205,B851)),0)</f>
        <v>0</v>
      </c>
      <c r="C22169" s="10"/>
    </row>
    <row r="22170" spans="1:3">
      <c r="A22170" s="21">
        <v>233</v>
      </c>
      <c r="B22170" s="6">
        <f>IF(ISNUMBER(B852),MAX(0,INDEX('913:913'!$E$6:$E$1205,B852)),0)</f>
        <v>0</v>
      </c>
      <c r="C22170" s="10"/>
    </row>
    <row r="22171" spans="1:3">
      <c r="A22171" s="21">
        <v>234</v>
      </c>
      <c r="B22171" s="6">
        <f>IF(ISNUMBER(B853),MAX(0,INDEX('913:913'!$E$6:$E$1205,B853)),0)</f>
        <v>0</v>
      </c>
      <c r="C22171" s="10"/>
    </row>
    <row r="22172" spans="1:3">
      <c r="A22172" s="21">
        <v>235</v>
      </c>
      <c r="B22172" s="6">
        <f>IF(ISNUMBER(B854),MAX(0,INDEX('913:913'!$E$6:$E$1205,B854)),0)</f>
        <v>0</v>
      </c>
      <c r="C22172" s="10"/>
    </row>
    <row r="22173" spans="1:3">
      <c r="A22173" s="21">
        <v>236</v>
      </c>
      <c r="B22173" s="6">
        <f>IF(ISNUMBER(B855),MAX(0,INDEX('913:913'!$E$6:$E$1205,B855)),0)</f>
        <v>0</v>
      </c>
      <c r="C22173" s="10"/>
    </row>
    <row r="22174" spans="1:3">
      <c r="A22174" s="21">
        <v>237</v>
      </c>
      <c r="B22174" s="6">
        <f>IF(ISNUMBER(B856),MAX(0,INDEX('913:913'!$E$6:$E$1205,B856)),0)</f>
        <v>0</v>
      </c>
      <c r="C22174" s="10"/>
    </row>
    <row r="22175" spans="1:3">
      <c r="A22175" s="21">
        <v>238</v>
      </c>
      <c r="B22175" s="6">
        <f>IF(ISNUMBER(B857),MAX(0,INDEX('913:913'!$E$6:$E$1205,B857)),0)</f>
        <v>0</v>
      </c>
      <c r="C22175" s="10"/>
    </row>
    <row r="22176" spans="1:3">
      <c r="A22176" s="21">
        <v>239</v>
      </c>
      <c r="B22176" s="6">
        <f>IF(ISNUMBER(B858),MAX(0,INDEX('913:913'!$E$6:$E$1205,B858)),0)</f>
        <v>0</v>
      </c>
      <c r="C22176" s="10"/>
    </row>
    <row r="22177" spans="1:3">
      <c r="A22177" s="21">
        <v>240</v>
      </c>
      <c r="B22177" s="6">
        <f>IF(ISNUMBER(B859),MAX(0,INDEX('913:913'!$E$6:$E$1205,B859)),0)</f>
        <v>0</v>
      </c>
      <c r="C22177" s="10"/>
    </row>
    <row r="22178" spans="1:3">
      <c r="A22178" s="21">
        <v>241</v>
      </c>
      <c r="B22178" s="6">
        <f>IF(ISNUMBER(B860),MAX(0,INDEX('913:913'!$E$6:$E$1205,B860)),0)</f>
        <v>0</v>
      </c>
      <c r="C22178" s="10"/>
    </row>
    <row r="22179" spans="1:3">
      <c r="A22179" s="21">
        <v>242</v>
      </c>
      <c r="B22179" s="6">
        <f>IF(ISNUMBER(B861),MAX(0,INDEX('913:913'!$E$6:$E$1205,B861)),0)</f>
        <v>0</v>
      </c>
      <c r="C22179" s="10"/>
    </row>
    <row r="22180" spans="1:3">
      <c r="A22180" s="21">
        <v>243</v>
      </c>
      <c r="B22180" s="6">
        <f>IF(ISNUMBER(B862),MAX(0,INDEX('913:913'!$E$6:$E$1205,B862)),0)</f>
        <v>0</v>
      </c>
      <c r="C22180" s="10"/>
    </row>
    <row r="22181" spans="1:3">
      <c r="A22181" s="21">
        <v>244</v>
      </c>
      <c r="B22181" s="6">
        <f>IF(ISNUMBER(B863),MAX(0,INDEX('913:913'!$E$6:$E$1205,B863)),0)</f>
        <v>0</v>
      </c>
      <c r="C22181" s="10"/>
    </row>
    <row r="22182" spans="1:3">
      <c r="A22182" s="21">
        <v>245</v>
      </c>
      <c r="B22182" s="6">
        <f>IF(ISNUMBER(B864),MAX(0,INDEX('913:913'!$E$6:$E$1205,B864)),0)</f>
        <v>0</v>
      </c>
      <c r="C22182" s="10"/>
    </row>
    <row r="22183" spans="1:3">
      <c r="A22183" s="21">
        <v>246</v>
      </c>
      <c r="B22183" s="6">
        <f>IF(ISNUMBER(B865),MAX(0,INDEX('913:913'!$E$6:$E$1205,B865)),0)</f>
        <v>0</v>
      </c>
      <c r="C22183" s="10"/>
    </row>
    <row r="22184" spans="1:3">
      <c r="A22184" s="21">
        <v>247</v>
      </c>
      <c r="B22184" s="6">
        <f>IF(ISNUMBER(B866),MAX(0,INDEX('913:913'!$E$6:$E$1205,B866)),0)</f>
        <v>0</v>
      </c>
      <c r="C22184" s="10"/>
    </row>
    <row r="22185" spans="1:3">
      <c r="A22185" s="21">
        <v>248</v>
      </c>
      <c r="B22185" s="6">
        <f>IF(ISNUMBER(B867),MAX(0,INDEX('913:913'!$E$6:$E$1205,B867)),0)</f>
        <v>0</v>
      </c>
      <c r="C22185" s="10"/>
    </row>
    <row r="22186" spans="1:3">
      <c r="A22186" s="21">
        <v>249</v>
      </c>
      <c r="B22186" s="6">
        <f>IF(ISNUMBER(B868),MAX(0,INDEX('913:913'!$E$6:$E$1205,B868)),0)</f>
        <v>0</v>
      </c>
      <c r="C22186" s="10"/>
    </row>
    <row r="22187" spans="1:3">
      <c r="A22187" s="21">
        <v>250</v>
      </c>
      <c r="B22187" s="6">
        <f>IF(ISNUMBER(B869),MAX(0,INDEX('913:913'!$E$6:$E$1205,B869)),0)</f>
        <v>0</v>
      </c>
      <c r="C22187" s="10"/>
    </row>
    <row r="22188" spans="1:3">
      <c r="A22188" s="21">
        <v>251</v>
      </c>
      <c r="B22188" s="6">
        <f>IF(ISNUMBER(B870),MAX(0,INDEX('913:913'!$E$6:$E$1205,B870)),0)</f>
        <v>0</v>
      </c>
      <c r="C22188" s="10"/>
    </row>
    <row r="22189" spans="1:3">
      <c r="A22189" s="21">
        <v>252</v>
      </c>
      <c r="B22189" s="6">
        <f>IF(ISNUMBER(B871),MAX(0,INDEX('913:913'!$E$6:$E$1205,B871)),0)</f>
        <v>0</v>
      </c>
      <c r="C22189" s="10"/>
    </row>
    <row r="22190" spans="1:3">
      <c r="A22190" s="21">
        <v>253</v>
      </c>
      <c r="B22190" s="6">
        <f>IF(ISNUMBER(B872),MAX(0,INDEX('913:913'!$E$6:$E$1205,B872)),0)</f>
        <v>0</v>
      </c>
      <c r="C22190" s="10"/>
    </row>
    <row r="22191" spans="1:3">
      <c r="A22191" s="21">
        <v>254</v>
      </c>
      <c r="B22191" s="6">
        <f>IF(ISNUMBER(B873),MAX(0,INDEX('913:913'!$E$6:$E$1205,B873)),0)</f>
        <v>0</v>
      </c>
      <c r="C22191" s="10"/>
    </row>
    <row r="22192" spans="1:3">
      <c r="A22192" s="21">
        <v>255</v>
      </c>
      <c r="B22192" s="6">
        <f>IF(ISNUMBER(B874),MAX(0,INDEX('913:913'!$E$6:$E$1205,B874)),0)</f>
        <v>0</v>
      </c>
      <c r="C22192" s="10"/>
    </row>
    <row r="22193" spans="1:3">
      <c r="A22193" s="21">
        <v>256</v>
      </c>
      <c r="B22193" s="6">
        <f>IF(ISNUMBER(B875),MAX(0,INDEX('913:913'!$E$6:$E$1205,B875)),0)</f>
        <v>0</v>
      </c>
      <c r="C22193" s="10"/>
    </row>
    <row r="22194" spans="1:3">
      <c r="A22194" s="21">
        <v>257</v>
      </c>
      <c r="B22194" s="6">
        <f>IF(ISNUMBER(B876),MAX(0,INDEX('913:913'!$E$6:$E$1205,B876)),0)</f>
        <v>0</v>
      </c>
      <c r="C22194" s="10"/>
    </row>
    <row r="22195" spans="1:3">
      <c r="A22195" s="21">
        <v>258</v>
      </c>
      <c r="B22195" s="6">
        <f>IF(ISNUMBER(B877),MAX(0,INDEX('913:913'!$E$6:$E$1205,B877)),0)</f>
        <v>0</v>
      </c>
      <c r="C22195" s="10"/>
    </row>
    <row r="22196" spans="1:3">
      <c r="A22196" s="21">
        <v>259</v>
      </c>
      <c r="B22196" s="6">
        <f>IF(ISNUMBER(B878),MAX(0,INDEX('913:913'!$E$6:$E$1205,B878)),0)</f>
        <v>0</v>
      </c>
      <c r="C22196" s="10"/>
    </row>
    <row r="22197" spans="1:3">
      <c r="A22197" s="21">
        <v>260</v>
      </c>
      <c r="B22197" s="6">
        <f>IF(ISNUMBER(B879),MAX(0,INDEX('913:913'!$E$6:$E$1205,B879)),0)</f>
        <v>0</v>
      </c>
      <c r="C22197" s="10"/>
    </row>
    <row r="22198" spans="1:3">
      <c r="A22198" s="21">
        <v>261</v>
      </c>
      <c r="B22198" s="6">
        <f>IF(ISNUMBER(B880),MAX(0,INDEX('913:913'!$E$6:$E$1205,B880)),0)</f>
        <v>0</v>
      </c>
      <c r="C22198" s="10"/>
    </row>
    <row r="22199" spans="1:3">
      <c r="A22199" s="21">
        <v>262</v>
      </c>
      <c r="B22199" s="6">
        <f>IF(ISNUMBER(B881),MAX(0,INDEX('913:913'!$E$6:$E$1205,B881)),0)</f>
        <v>0</v>
      </c>
      <c r="C22199" s="10"/>
    </row>
    <row r="22200" spans="1:3">
      <c r="A22200" s="21">
        <v>263</v>
      </c>
      <c r="B22200" s="6">
        <f>IF(ISNUMBER(B882),MAX(0,INDEX('913:913'!$E$6:$E$1205,B882)),0)</f>
        <v>0</v>
      </c>
      <c r="C22200" s="10"/>
    </row>
    <row r="22201" spans="1:3">
      <c r="A22201" s="21">
        <v>264</v>
      </c>
      <c r="B22201" s="6">
        <f>IF(ISNUMBER(B883),MAX(0,INDEX('913:913'!$E$6:$E$1205,B883)),0)</f>
        <v>0</v>
      </c>
      <c r="C22201" s="10"/>
    </row>
    <row r="22202" spans="1:3">
      <c r="A22202" s="21">
        <v>265</v>
      </c>
      <c r="B22202" s="6">
        <f>IF(ISNUMBER(B884),MAX(0,INDEX('913:913'!$E$6:$E$1205,B884)),0)</f>
        <v>0</v>
      </c>
      <c r="C22202" s="10"/>
    </row>
    <row r="22203" spans="1:3">
      <c r="A22203" s="21">
        <v>266</v>
      </c>
      <c r="B22203" s="6">
        <f>IF(ISNUMBER(B885),MAX(0,INDEX('913:913'!$E$6:$E$1205,B885)),0)</f>
        <v>0</v>
      </c>
      <c r="C22203" s="10"/>
    </row>
    <row r="22204" spans="1:3">
      <c r="A22204" s="21">
        <v>267</v>
      </c>
      <c r="B22204" s="6">
        <f>IF(ISNUMBER(B886),MAX(0,INDEX('913:913'!$E$6:$E$1205,B886)),0)</f>
        <v>0</v>
      </c>
      <c r="C22204" s="10"/>
    </row>
    <row r="22205" spans="1:3">
      <c r="A22205" s="21">
        <v>268</v>
      </c>
      <c r="B22205" s="6">
        <f>IF(ISNUMBER(B887),MAX(0,INDEX('913:913'!$E$6:$E$1205,B887)),0)</f>
        <v>0</v>
      </c>
      <c r="C22205" s="10"/>
    </row>
    <row r="22206" spans="1:3">
      <c r="A22206" s="21">
        <v>269</v>
      </c>
      <c r="B22206" s="6">
        <f>IF(ISNUMBER(B888),MAX(0,INDEX('913:913'!$E$6:$E$1205,B888)),0)</f>
        <v>0</v>
      </c>
      <c r="C22206" s="10"/>
    </row>
    <row r="22207" spans="1:3">
      <c r="A22207" s="21">
        <v>270</v>
      </c>
      <c r="B22207" s="6">
        <f>IF(ISNUMBER(B889),MAX(0,INDEX('913:913'!$E$6:$E$1205,B889)),0)</f>
        <v>0</v>
      </c>
      <c r="C22207" s="10"/>
    </row>
    <row r="22208" spans="1:3">
      <c r="A22208" s="21">
        <v>271</v>
      </c>
      <c r="B22208" s="6">
        <f>IF(ISNUMBER(B890),MAX(0,INDEX('913:913'!$E$6:$E$1205,B890)),0)</f>
        <v>0</v>
      </c>
      <c r="C22208" s="10"/>
    </row>
    <row r="22209" spans="1:3">
      <c r="A22209" s="21">
        <v>272</v>
      </c>
      <c r="B22209" s="6">
        <f>IF(ISNUMBER(B891),MAX(0,INDEX('913:913'!$E$6:$E$1205,B891)),0)</f>
        <v>0</v>
      </c>
      <c r="C22209" s="10"/>
    </row>
    <row r="22210" spans="1:3">
      <c r="A22210" s="21">
        <v>273</v>
      </c>
      <c r="B22210" s="6">
        <f>IF(ISNUMBER(B892),MAX(0,INDEX('913:913'!$E$6:$E$1205,B892)),0)</f>
        <v>0</v>
      </c>
      <c r="C22210" s="10"/>
    </row>
    <row r="22211" spans="1:3">
      <c r="A22211" s="21">
        <v>274</v>
      </c>
      <c r="B22211" s="6">
        <f>IF(ISNUMBER(B893),MAX(0,INDEX('913:913'!$E$6:$E$1205,B893)),0)</f>
        <v>0</v>
      </c>
      <c r="C22211" s="10"/>
    </row>
    <row r="22212" spans="1:3">
      <c r="A22212" s="21">
        <v>275</v>
      </c>
      <c r="B22212" s="6">
        <f>IF(ISNUMBER(B894),MAX(0,INDEX('913:913'!$E$6:$E$1205,B894)),0)</f>
        <v>0</v>
      </c>
      <c r="C22212" s="10"/>
    </row>
    <row r="22213" spans="1:3">
      <c r="A22213" s="21">
        <v>276</v>
      </c>
      <c r="B22213" s="6">
        <f>IF(ISNUMBER(B895),MAX(0,INDEX('913:913'!$E$6:$E$1205,B895)),0)</f>
        <v>0</v>
      </c>
      <c r="C22213" s="10"/>
    </row>
    <row r="22214" spans="1:3">
      <c r="A22214" s="21">
        <v>277</v>
      </c>
      <c r="B22214" s="6">
        <f>IF(ISNUMBER(B896),MAX(0,INDEX('913:913'!$E$6:$E$1205,B896)),0)</f>
        <v>0</v>
      </c>
      <c r="C22214" s="10"/>
    </row>
    <row r="22215" spans="1:3">
      <c r="A22215" s="21">
        <v>278</v>
      </c>
      <c r="B22215" s="6">
        <f>IF(ISNUMBER(B897),MAX(0,INDEX('913:913'!$E$6:$E$1205,B897)),0)</f>
        <v>0</v>
      </c>
      <c r="C22215" s="10"/>
    </row>
    <row r="22216" spans="1:3">
      <c r="A22216" s="21">
        <v>279</v>
      </c>
      <c r="B22216" s="6">
        <f>IF(ISNUMBER(B898),MAX(0,INDEX('913:913'!$E$6:$E$1205,B898)),0)</f>
        <v>0</v>
      </c>
      <c r="C22216" s="10"/>
    </row>
    <row r="22217" spans="1:3">
      <c r="A22217" s="21">
        <v>280</v>
      </c>
      <c r="B22217" s="6">
        <f>IF(ISNUMBER(B899),MAX(0,INDEX('913:913'!$E$6:$E$1205,B899)),0)</f>
        <v>0</v>
      </c>
      <c r="C22217" s="10"/>
    </row>
    <row r="22218" spans="1:3">
      <c r="A22218" s="21">
        <v>281</v>
      </c>
      <c r="B22218" s="6">
        <f>IF(ISNUMBER(B900),MAX(0,INDEX('913:913'!$E$6:$E$1205,B900)),0)</f>
        <v>0</v>
      </c>
      <c r="C22218" s="10"/>
    </row>
    <row r="22219" spans="1:3">
      <c r="A22219" s="21">
        <v>282</v>
      </c>
      <c r="B22219" s="6">
        <f>IF(ISNUMBER(B901),MAX(0,INDEX('913:913'!$E$6:$E$1205,B901)),0)</f>
        <v>0</v>
      </c>
      <c r="C22219" s="10"/>
    </row>
    <row r="22220" spans="1:3">
      <c r="A22220" s="21">
        <v>283</v>
      </c>
      <c r="B22220" s="6">
        <f>IF(ISNUMBER(B902),MAX(0,INDEX('913:913'!$E$6:$E$1205,B902)),0)</f>
        <v>0</v>
      </c>
      <c r="C22220" s="10"/>
    </row>
    <row r="22221" spans="1:3">
      <c r="A22221" s="21">
        <v>284</v>
      </c>
      <c r="B22221" s="6">
        <f>IF(ISNUMBER(B903),MAX(0,INDEX('913:913'!$E$6:$E$1205,B903)),0)</f>
        <v>0</v>
      </c>
      <c r="C22221" s="10"/>
    </row>
    <row r="22222" spans="1:3">
      <c r="A22222" s="21">
        <v>285</v>
      </c>
      <c r="B22222" s="6">
        <f>IF(ISNUMBER(B904),MAX(0,INDEX('913:913'!$E$6:$E$1205,B904)),0)</f>
        <v>0</v>
      </c>
      <c r="C22222" s="10"/>
    </row>
    <row r="22223" spans="1:3">
      <c r="A22223" s="21">
        <v>286</v>
      </c>
      <c r="B22223" s="6">
        <f>IF(ISNUMBER(B905),MAX(0,INDEX('913:913'!$E$6:$E$1205,B905)),0)</f>
        <v>0</v>
      </c>
      <c r="C22223" s="10"/>
    </row>
    <row r="22224" spans="1:3">
      <c r="A22224" s="21">
        <v>287</v>
      </c>
      <c r="B22224" s="6">
        <f>IF(ISNUMBER(B906),MAX(0,INDEX('913:913'!$E$6:$E$1205,B906)),0)</f>
        <v>0</v>
      </c>
      <c r="C22224" s="10"/>
    </row>
    <row r="22225" spans="1:3">
      <c r="A22225" s="21">
        <v>288</v>
      </c>
      <c r="B22225" s="6">
        <f>IF(ISNUMBER(B907),MAX(0,INDEX('913:913'!$E$6:$E$1205,B907)),0)</f>
        <v>0</v>
      </c>
      <c r="C22225" s="10"/>
    </row>
    <row r="22226" spans="1:3">
      <c r="A22226" s="21">
        <v>289</v>
      </c>
      <c r="B22226" s="6">
        <f>IF(ISNUMBER(B908),MAX(0,INDEX('913:913'!$E$6:$E$1205,B908)),0)</f>
        <v>0</v>
      </c>
      <c r="C22226" s="10"/>
    </row>
    <row r="22227" spans="1:3">
      <c r="A22227" s="21">
        <v>290</v>
      </c>
      <c r="B22227" s="6">
        <f>IF(ISNUMBER(B909),MAX(0,INDEX('913:913'!$E$6:$E$1205,B909)),0)</f>
        <v>0</v>
      </c>
      <c r="C22227" s="10"/>
    </row>
    <row r="22228" spans="1:3">
      <c r="A22228" s="21">
        <v>291</v>
      </c>
      <c r="B22228" s="6">
        <f>IF(ISNUMBER(B910),MAX(0,INDEX('913:913'!$E$6:$E$1205,B910)),0)</f>
        <v>0</v>
      </c>
      <c r="C22228" s="10"/>
    </row>
    <row r="22229" spans="1:3">
      <c r="A22229" s="21">
        <v>292</v>
      </c>
      <c r="B22229" s="6">
        <f>IF(ISNUMBER(B911),MAX(0,INDEX('913:913'!$E$6:$E$1205,B911)),0)</f>
        <v>0</v>
      </c>
      <c r="C22229" s="10"/>
    </row>
    <row r="22230" spans="1:3">
      <c r="A22230" s="21">
        <v>293</v>
      </c>
      <c r="B22230" s="6">
        <f>IF(ISNUMBER(B912),MAX(0,INDEX('913:913'!$E$6:$E$1205,B912)),0)</f>
        <v>0</v>
      </c>
      <c r="C22230" s="10"/>
    </row>
    <row r="22231" spans="1:3">
      <c r="A22231" s="21">
        <v>294</v>
      </c>
      <c r="B22231" s="6">
        <f>IF(ISNUMBER(B913),MAX(0,INDEX('913:913'!$E$6:$E$1205,B913)),0)</f>
        <v>0</v>
      </c>
      <c r="C22231" s="10"/>
    </row>
    <row r="22232" spans="1:3">
      <c r="A22232" s="21">
        <v>295</v>
      </c>
      <c r="B22232" s="6">
        <f>IF(ISNUMBER(B914),MAX(0,INDEX('913:913'!$E$6:$E$1205,B914)),0)</f>
        <v>0</v>
      </c>
      <c r="C22232" s="10"/>
    </row>
    <row r="22233" spans="1:3">
      <c r="A22233" s="21">
        <v>296</v>
      </c>
      <c r="B22233" s="6">
        <f>IF(ISNUMBER(B915),MAX(0,INDEX('913:913'!$E$6:$E$1205,B915)),0)</f>
        <v>0</v>
      </c>
      <c r="C22233" s="10"/>
    </row>
    <row r="22234" spans="1:3">
      <c r="A22234" s="21">
        <v>297</v>
      </c>
      <c r="B22234" s="6">
        <f>IF(ISNUMBER(B916),MAX(0,INDEX('913:913'!$E$6:$E$1205,B916)),0)</f>
        <v>0</v>
      </c>
      <c r="C22234" s="10"/>
    </row>
    <row r="22235" spans="1:3">
      <c r="A22235" s="21">
        <v>298</v>
      </c>
      <c r="B22235" s="6">
        <f>IF(ISNUMBER(B917),MAX(0,INDEX('913:913'!$E$6:$E$1205,B917)),0)</f>
        <v>0</v>
      </c>
      <c r="C22235" s="10"/>
    </row>
    <row r="22236" spans="1:3">
      <c r="A22236" s="21">
        <v>299</v>
      </c>
      <c r="B22236" s="6">
        <f>IF(ISNUMBER(B918),MAX(0,INDEX('913:913'!$E$6:$E$1205,B918)),0)</f>
        <v>0</v>
      </c>
      <c r="C22236" s="10"/>
    </row>
    <row r="22237" spans="1:3">
      <c r="A22237" s="21">
        <v>300</v>
      </c>
      <c r="B22237" s="6">
        <f>IF(ISNUMBER(B919),MAX(0,INDEX('913:913'!$E$6:$E$1205,B919)),0)</f>
        <v>0</v>
      </c>
      <c r="C22237" s="10"/>
    </row>
    <row r="22238" spans="1:3">
      <c r="A22238" s="21">
        <v>301</v>
      </c>
      <c r="B22238" s="6">
        <f>IF(ISNUMBER(B920),MAX(0,INDEX('913:913'!$E$6:$E$1205,B920)),0)</f>
        <v>0</v>
      </c>
      <c r="C22238" s="10"/>
    </row>
    <row r="22239" spans="1:3">
      <c r="A22239" s="21">
        <v>302</v>
      </c>
      <c r="B22239" s="6">
        <f>IF(ISNUMBER(B921),MAX(0,INDEX('913:913'!$E$6:$E$1205,B921)),0)</f>
        <v>0</v>
      </c>
      <c r="C22239" s="10"/>
    </row>
    <row r="22240" spans="1:3">
      <c r="A22240" s="21">
        <v>303</v>
      </c>
      <c r="B22240" s="6">
        <f>IF(ISNUMBER(B922),MAX(0,INDEX('913:913'!$E$6:$E$1205,B922)),0)</f>
        <v>0</v>
      </c>
      <c r="C22240" s="10"/>
    </row>
    <row r="22241" spans="1:3">
      <c r="A22241" s="21">
        <v>304</v>
      </c>
      <c r="B22241" s="6">
        <f>IF(ISNUMBER(B923),MAX(0,INDEX('913:913'!$E$6:$E$1205,B923)),0)</f>
        <v>0</v>
      </c>
      <c r="C22241" s="10"/>
    </row>
    <row r="22242" spans="1:3">
      <c r="A22242" s="21">
        <v>305</v>
      </c>
      <c r="B22242" s="6">
        <f>IF(ISNUMBER(B924),MAX(0,INDEX('913:913'!$E$6:$E$1205,B924)),0)</f>
        <v>0</v>
      </c>
      <c r="C22242" s="10"/>
    </row>
    <row r="22243" spans="1:3">
      <c r="A22243" s="21">
        <v>306</v>
      </c>
      <c r="B22243" s="6">
        <f>IF(ISNUMBER(B925),MAX(0,INDEX('913:913'!$E$6:$E$1205,B925)),0)</f>
        <v>0</v>
      </c>
      <c r="C22243" s="10"/>
    </row>
    <row r="22244" spans="1:3">
      <c r="A22244" s="21">
        <v>307</v>
      </c>
      <c r="B22244" s="6">
        <f>IF(ISNUMBER(B926),MAX(0,INDEX('913:913'!$E$6:$E$1205,B926)),0)</f>
        <v>0</v>
      </c>
      <c r="C22244" s="10"/>
    </row>
    <row r="22245" spans="1:3">
      <c r="A22245" s="21">
        <v>308</v>
      </c>
      <c r="B22245" s="6">
        <f>IF(ISNUMBER(B927),MAX(0,INDEX('913:913'!$E$6:$E$1205,B927)),0)</f>
        <v>0</v>
      </c>
      <c r="C22245" s="10"/>
    </row>
    <row r="22246" spans="1:3">
      <c r="A22246" s="21">
        <v>309</v>
      </c>
      <c r="B22246" s="6">
        <f>IF(ISNUMBER(B928),MAX(0,INDEX('913:913'!$E$6:$E$1205,B928)),0)</f>
        <v>0</v>
      </c>
      <c r="C22246" s="10"/>
    </row>
    <row r="22247" spans="1:3">
      <c r="A22247" s="21">
        <v>310</v>
      </c>
      <c r="B22247" s="6">
        <f>IF(ISNUMBER(B929),MAX(0,INDEX('913:913'!$E$6:$E$1205,B929)),0)</f>
        <v>0</v>
      </c>
      <c r="C22247" s="10"/>
    </row>
    <row r="22248" spans="1:3">
      <c r="A22248" s="21">
        <v>311</v>
      </c>
      <c r="B22248" s="6">
        <f>IF(ISNUMBER(B930),MAX(0,INDEX('913:913'!$E$6:$E$1205,B930)),0)</f>
        <v>0</v>
      </c>
      <c r="C22248" s="10"/>
    </row>
    <row r="22249" spans="1:3">
      <c r="A22249" s="21">
        <v>312</v>
      </c>
      <c r="B22249" s="6">
        <f>IF(ISNUMBER(B931),MAX(0,INDEX('913:913'!$E$6:$E$1205,B931)),0)</f>
        <v>0</v>
      </c>
      <c r="C22249" s="10"/>
    </row>
    <row r="22250" spans="1:3">
      <c r="A22250" s="21">
        <v>313</v>
      </c>
      <c r="B22250" s="6">
        <f>IF(ISNUMBER(B932),MAX(0,INDEX('913:913'!$E$6:$E$1205,B932)),0)</f>
        <v>0</v>
      </c>
      <c r="C22250" s="10"/>
    </row>
    <row r="22251" spans="1:3">
      <c r="A22251" s="21">
        <v>314</v>
      </c>
      <c r="B22251" s="6">
        <f>IF(ISNUMBER(B933),MAX(0,INDEX('913:913'!$E$6:$E$1205,B933)),0)</f>
        <v>0</v>
      </c>
      <c r="C22251" s="10"/>
    </row>
    <row r="22252" spans="1:3">
      <c r="A22252" s="21">
        <v>315</v>
      </c>
      <c r="B22252" s="6">
        <f>IF(ISNUMBER(B934),MAX(0,INDEX('913:913'!$E$6:$E$1205,B934)),0)</f>
        <v>0</v>
      </c>
      <c r="C22252" s="10"/>
    </row>
    <row r="22253" spans="1:3">
      <c r="A22253" s="21">
        <v>316</v>
      </c>
      <c r="B22253" s="6">
        <f>IF(ISNUMBER(B935),MAX(0,INDEX('913:913'!$E$6:$E$1205,B935)),0)</f>
        <v>0</v>
      </c>
      <c r="C22253" s="10"/>
    </row>
    <row r="22254" spans="1:3">
      <c r="A22254" s="21">
        <v>317</v>
      </c>
      <c r="B22254" s="6">
        <f>IF(ISNUMBER(B936),MAX(0,INDEX('913:913'!$E$6:$E$1205,B936)),0)</f>
        <v>0</v>
      </c>
      <c r="C22254" s="10"/>
    </row>
    <row r="22255" spans="1:3">
      <c r="A22255" s="21">
        <v>318</v>
      </c>
      <c r="B22255" s="6">
        <f>IF(ISNUMBER(B937),MAX(0,INDEX('913:913'!$E$6:$E$1205,B937)),0)</f>
        <v>0</v>
      </c>
      <c r="C22255" s="10"/>
    </row>
    <row r="22256" spans="1:3">
      <c r="A22256" s="21">
        <v>319</v>
      </c>
      <c r="B22256" s="6">
        <f>IF(ISNUMBER(B938),MAX(0,INDEX('913:913'!$E$6:$E$1205,B938)),0)</f>
        <v>0</v>
      </c>
      <c r="C22256" s="10"/>
    </row>
    <row r="22257" spans="1:3">
      <c r="A22257" s="21">
        <v>320</v>
      </c>
      <c r="B22257" s="6">
        <f>IF(ISNUMBER(B939),MAX(0,INDEX('913:913'!$E$6:$E$1205,B939)),0)</f>
        <v>0</v>
      </c>
      <c r="C22257" s="10"/>
    </row>
    <row r="22258" spans="1:3">
      <c r="A22258" s="21">
        <v>321</v>
      </c>
      <c r="B22258" s="6">
        <f>IF(ISNUMBER(B940),MAX(0,INDEX('913:913'!$E$6:$E$1205,B940)),0)</f>
        <v>0</v>
      </c>
      <c r="C22258" s="10"/>
    </row>
    <row r="22259" spans="1:3">
      <c r="A22259" s="21">
        <v>322</v>
      </c>
      <c r="B22259" s="6">
        <f>IF(ISNUMBER(B941),MAX(0,INDEX('913:913'!$E$6:$E$1205,B941)),0)</f>
        <v>0</v>
      </c>
      <c r="C22259" s="10"/>
    </row>
    <row r="22260" spans="1:3">
      <c r="A22260" s="21">
        <v>323</v>
      </c>
      <c r="B22260" s="6">
        <f>IF(ISNUMBER(B942),MAX(0,INDEX('913:913'!$E$6:$E$1205,B942)),0)</f>
        <v>0</v>
      </c>
      <c r="C22260" s="10"/>
    </row>
    <row r="22261" spans="1:3">
      <c r="A22261" s="21">
        <v>324</v>
      </c>
      <c r="B22261" s="6">
        <f>IF(ISNUMBER(B943),MAX(0,INDEX('913:913'!$E$6:$E$1205,B943)),0)</f>
        <v>0</v>
      </c>
      <c r="C22261" s="10"/>
    </row>
    <row r="22262" spans="1:3">
      <c r="A22262" s="21">
        <v>325</v>
      </c>
      <c r="B22262" s="6">
        <f>IF(ISNUMBER(B944),MAX(0,INDEX('913:913'!$E$6:$E$1205,B944)),0)</f>
        <v>0</v>
      </c>
      <c r="C22262" s="10"/>
    </row>
    <row r="22263" spans="1:3">
      <c r="A22263" s="21">
        <v>326</v>
      </c>
      <c r="B22263" s="6">
        <f>IF(ISNUMBER(B945),MAX(0,INDEX('913:913'!$E$6:$E$1205,B945)),0)</f>
        <v>0</v>
      </c>
      <c r="C22263" s="10"/>
    </row>
    <row r="22264" spans="1:3">
      <c r="A22264" s="21">
        <v>327</v>
      </c>
      <c r="B22264" s="6">
        <f>IF(ISNUMBER(B946),MAX(0,INDEX('913:913'!$E$6:$E$1205,B946)),0)</f>
        <v>0</v>
      </c>
      <c r="C22264" s="10"/>
    </row>
    <row r="22265" spans="1:3">
      <c r="A22265" s="21">
        <v>328</v>
      </c>
      <c r="B22265" s="6">
        <f>IF(ISNUMBER(B947),MAX(0,INDEX('913:913'!$E$6:$E$1205,B947)),0)</f>
        <v>0</v>
      </c>
      <c r="C22265" s="10"/>
    </row>
    <row r="22266" spans="1:3">
      <c r="A22266" s="21">
        <v>329</v>
      </c>
      <c r="B22266" s="6">
        <f>IF(ISNUMBER(B948),MAX(0,INDEX('913:913'!$E$6:$E$1205,B948)),0)</f>
        <v>0</v>
      </c>
      <c r="C22266" s="10"/>
    </row>
    <row r="22267" spans="1:3">
      <c r="A22267" s="21">
        <v>330</v>
      </c>
      <c r="B22267" s="6">
        <f>IF(ISNUMBER(B949),MAX(0,INDEX('913:913'!$E$6:$E$1205,B949)),0)</f>
        <v>0</v>
      </c>
      <c r="C22267" s="10"/>
    </row>
    <row r="22268" spans="1:3">
      <c r="A22268" s="21">
        <v>331</v>
      </c>
      <c r="B22268" s="6">
        <f>IF(ISNUMBER(B950),MAX(0,INDEX('913:913'!$E$6:$E$1205,B950)),0)</f>
        <v>0</v>
      </c>
      <c r="C22268" s="10"/>
    </row>
    <row r="22269" spans="1:3">
      <c r="A22269" s="21">
        <v>332</v>
      </c>
      <c r="B22269" s="6">
        <f>IF(ISNUMBER(B951),MAX(0,INDEX('913:913'!$E$6:$E$1205,B951)),0)</f>
        <v>0</v>
      </c>
      <c r="C22269" s="10"/>
    </row>
    <row r="22270" spans="1:3">
      <c r="A22270" s="21">
        <v>333</v>
      </c>
      <c r="B22270" s="6">
        <f>IF(ISNUMBER(B952),MAX(0,INDEX('913:913'!$E$6:$E$1205,B952)),0)</f>
        <v>0</v>
      </c>
      <c r="C22270" s="10"/>
    </row>
    <row r="22271" spans="1:3">
      <c r="A22271" s="21">
        <v>334</v>
      </c>
      <c r="B22271" s="6">
        <f>IF(ISNUMBER(B953),MAX(0,INDEX('913:913'!$E$6:$E$1205,B953)),0)</f>
        <v>0</v>
      </c>
      <c r="C22271" s="10"/>
    </row>
    <row r="22272" spans="1:3">
      <c r="A22272" s="21">
        <v>335</v>
      </c>
      <c r="B22272" s="6">
        <f>IF(ISNUMBER(B954),MAX(0,INDEX('913:913'!$E$6:$E$1205,B954)),0)</f>
        <v>0</v>
      </c>
      <c r="C22272" s="10"/>
    </row>
    <row r="22273" spans="1:3">
      <c r="A22273" s="21">
        <v>336</v>
      </c>
      <c r="B22273" s="6">
        <f>IF(ISNUMBER(B955),MAX(0,INDEX('913:913'!$E$6:$E$1205,B955)),0)</f>
        <v>0</v>
      </c>
      <c r="C22273" s="10"/>
    </row>
    <row r="22274" spans="1:3">
      <c r="A22274" s="21">
        <v>337</v>
      </c>
      <c r="B22274" s="6">
        <f>IF(ISNUMBER(B956),MAX(0,INDEX('913:913'!$E$6:$E$1205,B956)),0)</f>
        <v>0</v>
      </c>
      <c r="C22274" s="10"/>
    </row>
    <row r="22275" spans="1:3">
      <c r="A22275" s="21">
        <v>338</v>
      </c>
      <c r="B22275" s="6">
        <f>IF(ISNUMBER(B957),MAX(0,INDEX('913:913'!$E$6:$E$1205,B957)),0)</f>
        <v>0</v>
      </c>
      <c r="C22275" s="10"/>
    </row>
    <row r="22276" spans="1:3">
      <c r="A22276" s="21">
        <v>339</v>
      </c>
      <c r="B22276" s="6">
        <f>IF(ISNUMBER(B958),MAX(0,INDEX('913:913'!$E$6:$E$1205,B958)),0)</f>
        <v>0</v>
      </c>
      <c r="C22276" s="10"/>
    </row>
    <row r="22277" spans="1:3">
      <c r="A22277" s="21">
        <v>340</v>
      </c>
      <c r="B22277" s="6">
        <f>IF(ISNUMBER(B959),MAX(0,INDEX('913:913'!$E$6:$E$1205,B959)),0)</f>
        <v>0</v>
      </c>
      <c r="C22277" s="10"/>
    </row>
    <row r="22278" spans="1:3">
      <c r="A22278" s="21">
        <v>341</v>
      </c>
      <c r="B22278" s="6">
        <f>IF(ISNUMBER(B960),MAX(0,INDEX('913:913'!$E$6:$E$1205,B960)),0)</f>
        <v>0</v>
      </c>
      <c r="C22278" s="10"/>
    </row>
    <row r="22279" spans="1:3">
      <c r="A22279" s="21">
        <v>342</v>
      </c>
      <c r="B22279" s="6">
        <f>IF(ISNUMBER(B961),MAX(0,INDEX('913:913'!$E$6:$E$1205,B961)),0)</f>
        <v>0</v>
      </c>
      <c r="C22279" s="10"/>
    </row>
    <row r="22280" spans="1:3">
      <c r="A22280" s="21">
        <v>343</v>
      </c>
      <c r="B22280" s="6">
        <f>IF(ISNUMBER(B962),MAX(0,INDEX('913:913'!$E$6:$E$1205,B962)),0)</f>
        <v>0</v>
      </c>
      <c r="C22280" s="10"/>
    </row>
    <row r="22281" spans="1:3">
      <c r="A22281" s="21">
        <v>344</v>
      </c>
      <c r="B22281" s="6">
        <f>IF(ISNUMBER(B963),MAX(0,INDEX('913:913'!$E$6:$E$1205,B963)),0)</f>
        <v>0</v>
      </c>
      <c r="C22281" s="10"/>
    </row>
    <row r="22282" spans="1:3">
      <c r="A22282" s="21">
        <v>345</v>
      </c>
      <c r="B22282" s="6">
        <f>IF(ISNUMBER(B964),MAX(0,INDEX('913:913'!$E$6:$E$1205,B964)),0)</f>
        <v>0</v>
      </c>
      <c r="C22282" s="10"/>
    </row>
    <row r="22283" spans="1:3">
      <c r="A22283" s="21">
        <v>346</v>
      </c>
      <c r="B22283" s="6">
        <f>IF(ISNUMBER(B965),MAX(0,INDEX('913:913'!$E$6:$E$1205,B965)),0)</f>
        <v>0</v>
      </c>
      <c r="C22283" s="10"/>
    </row>
    <row r="22284" spans="1:3">
      <c r="A22284" s="21">
        <v>347</v>
      </c>
      <c r="B22284" s="6">
        <f>IF(ISNUMBER(B966),MAX(0,INDEX('913:913'!$E$6:$E$1205,B966)),0)</f>
        <v>0</v>
      </c>
      <c r="C22284" s="10"/>
    </row>
    <row r="22285" spans="1:3">
      <c r="A22285" s="21">
        <v>348</v>
      </c>
      <c r="B22285" s="6">
        <f>IF(ISNUMBER(B967),MAX(0,INDEX('913:913'!$E$6:$E$1205,B967)),0)</f>
        <v>0</v>
      </c>
      <c r="C22285" s="10"/>
    </row>
    <row r="22286" spans="1:3">
      <c r="A22286" s="21">
        <v>349</v>
      </c>
      <c r="B22286" s="6">
        <f>IF(ISNUMBER(B968),MAX(0,INDEX('913:913'!$E$6:$E$1205,B968)),0)</f>
        <v>0</v>
      </c>
      <c r="C22286" s="10"/>
    </row>
    <row r="22287" spans="1:3">
      <c r="A22287" s="21">
        <v>350</v>
      </c>
      <c r="B22287" s="6">
        <f>IF(ISNUMBER(B969),MAX(0,INDEX('913:913'!$E$6:$E$1205,B969)),0)</f>
        <v>0</v>
      </c>
      <c r="C22287" s="10"/>
    </row>
    <row r="22288" spans="1:3">
      <c r="A22288" s="21">
        <v>351</v>
      </c>
      <c r="B22288" s="6">
        <f>IF(ISNUMBER(B970),MAX(0,INDEX('913:913'!$E$6:$E$1205,B970)),0)</f>
        <v>0</v>
      </c>
      <c r="C22288" s="10"/>
    </row>
    <row r="22289" spans="1:3">
      <c r="A22289" s="21">
        <v>352</v>
      </c>
      <c r="B22289" s="6">
        <f>IF(ISNUMBER(B971),MAX(0,INDEX('913:913'!$E$6:$E$1205,B971)),0)</f>
        <v>0</v>
      </c>
      <c r="C22289" s="10"/>
    </row>
    <row r="22290" spans="1:3">
      <c r="A22290" s="21">
        <v>353</v>
      </c>
      <c r="B22290" s="6">
        <f>IF(ISNUMBER(B972),MAX(0,INDEX('913:913'!$E$6:$E$1205,B972)),0)</f>
        <v>0</v>
      </c>
      <c r="C22290" s="10"/>
    </row>
    <row r="22291" spans="1:3">
      <c r="A22291" s="21">
        <v>354</v>
      </c>
      <c r="B22291" s="6">
        <f>IF(ISNUMBER(B973),MAX(0,INDEX('913:913'!$E$6:$E$1205,B973)),0)</f>
        <v>0</v>
      </c>
      <c r="C22291" s="10"/>
    </row>
    <row r="22292" spans="1:3">
      <c r="A22292" s="21">
        <v>355</v>
      </c>
      <c r="B22292" s="6">
        <f>IF(ISNUMBER(B974),MAX(0,INDEX('913:913'!$E$6:$E$1205,B974)),0)</f>
        <v>0</v>
      </c>
      <c r="C22292" s="10"/>
    </row>
    <row r="22293" spans="1:3">
      <c r="A22293" s="21">
        <v>356</v>
      </c>
      <c r="B22293" s="6">
        <f>IF(ISNUMBER(B975),MAX(0,INDEX('913:913'!$E$6:$E$1205,B975)),0)</f>
        <v>0</v>
      </c>
      <c r="C22293" s="10"/>
    </row>
    <row r="22294" spans="1:3">
      <c r="A22294" s="21">
        <v>357</v>
      </c>
      <c r="B22294" s="6">
        <f>IF(ISNUMBER(B976),MAX(0,INDEX('913:913'!$E$6:$E$1205,B976)),0)</f>
        <v>0</v>
      </c>
      <c r="C22294" s="10"/>
    </row>
    <row r="22295" spans="1:3">
      <c r="A22295" s="21">
        <v>358</v>
      </c>
      <c r="B22295" s="6">
        <f>IF(ISNUMBER(B977),MAX(0,INDEX('913:913'!$E$6:$E$1205,B977)),0)</f>
        <v>0</v>
      </c>
      <c r="C22295" s="10"/>
    </row>
    <row r="22296" spans="1:3">
      <c r="A22296" s="21">
        <v>359</v>
      </c>
      <c r="B22296" s="6">
        <f>IF(ISNUMBER(B978),MAX(0,INDEX('913:913'!$E$6:$E$1205,B978)),0)</f>
        <v>0</v>
      </c>
      <c r="C22296" s="10"/>
    </row>
    <row r="22297" spans="1:3">
      <c r="A22297" s="21">
        <v>360</v>
      </c>
      <c r="B22297" s="6">
        <f>IF(ISNUMBER(B979),MAX(0,INDEX('913:913'!$E$6:$E$1205,B979)),0)</f>
        <v>0</v>
      </c>
      <c r="C22297" s="10"/>
    </row>
    <row r="22298" spans="1:3">
      <c r="A22298" s="21">
        <v>361</v>
      </c>
      <c r="B22298" s="6">
        <f>IF(ISNUMBER(B980),MAX(0,INDEX('913:913'!$E$6:$E$1205,B980)),0)</f>
        <v>0</v>
      </c>
      <c r="C22298" s="10"/>
    </row>
    <row r="22299" spans="1:3">
      <c r="A22299" s="21">
        <v>362</v>
      </c>
      <c r="B22299" s="6">
        <f>IF(ISNUMBER(B981),MAX(0,INDEX('913:913'!$E$6:$E$1205,B981)),0)</f>
        <v>0</v>
      </c>
      <c r="C22299" s="10"/>
    </row>
    <row r="22300" spans="1:3">
      <c r="A22300" s="21">
        <v>363</v>
      </c>
      <c r="B22300" s="6">
        <f>IF(ISNUMBER(B982),MAX(0,INDEX('913:913'!$E$6:$E$1205,B982)),0)</f>
        <v>0</v>
      </c>
      <c r="C22300" s="10"/>
    </row>
    <row r="22301" spans="1:3">
      <c r="A22301" s="21">
        <v>364</v>
      </c>
      <c r="B22301" s="6">
        <f>IF(ISNUMBER(B983),MAX(0,INDEX('913:913'!$E$6:$E$1205,B983)),0)</f>
        <v>0</v>
      </c>
      <c r="C22301" s="10"/>
    </row>
    <row r="22302" spans="1:3">
      <c r="A22302" s="21">
        <v>365</v>
      </c>
      <c r="B22302" s="6">
        <f>IF(ISNUMBER(B984),MAX(0,INDEX('913:913'!$E$6:$E$1205,B984)),0)</f>
        <v>0</v>
      </c>
      <c r="C22302" s="10"/>
    </row>
    <row r="22303" spans="1:3">
      <c r="A22303" s="21">
        <v>366</v>
      </c>
      <c r="B22303" s="6">
        <f>IF(ISNUMBER(B985),MAX(0,INDEX('913:913'!$E$6:$E$1205,B985)),0)</f>
        <v>0</v>
      </c>
      <c r="C22303" s="10"/>
    </row>
    <row r="22304" spans="1:3">
      <c r="A22304" s="21">
        <v>367</v>
      </c>
      <c r="B22304" s="6">
        <f>IF(ISNUMBER(B986),MAX(0,INDEX('913:913'!$E$6:$E$1205,B986)),0)</f>
        <v>0</v>
      </c>
      <c r="C22304" s="10"/>
    </row>
    <row r="22305" spans="1:3">
      <c r="A22305" s="21">
        <v>368</v>
      </c>
      <c r="B22305" s="6">
        <f>IF(ISNUMBER(B987),MAX(0,INDEX('913:913'!$E$6:$E$1205,B987)),0)</f>
        <v>0</v>
      </c>
      <c r="C22305" s="10"/>
    </row>
    <row r="22306" spans="1:3">
      <c r="A22306" s="21">
        <v>369</v>
      </c>
      <c r="B22306" s="6">
        <f>IF(ISNUMBER(B988),MAX(0,INDEX('913:913'!$E$6:$E$1205,B988)),0)</f>
        <v>0</v>
      </c>
      <c r="C22306" s="10"/>
    </row>
    <row r="22307" spans="1:3">
      <c r="A22307" s="21">
        <v>370</v>
      </c>
      <c r="B22307" s="6">
        <f>IF(ISNUMBER(B989),MAX(0,INDEX('913:913'!$E$6:$E$1205,B989)),0)</f>
        <v>0</v>
      </c>
      <c r="C22307" s="10"/>
    </row>
    <row r="22308" spans="1:3">
      <c r="A22308" s="21">
        <v>371</v>
      </c>
      <c r="B22308" s="6">
        <f>IF(ISNUMBER(B990),MAX(0,INDEX('913:913'!$E$6:$E$1205,B990)),0)</f>
        <v>0</v>
      </c>
      <c r="C22308" s="10"/>
    </row>
    <row r="22309" spans="1:3">
      <c r="A22309" s="21">
        <v>372</v>
      </c>
      <c r="B22309" s="6">
        <f>IF(ISNUMBER(B991),MAX(0,INDEX('913:913'!$E$6:$E$1205,B991)),0)</f>
        <v>0</v>
      </c>
      <c r="C22309" s="10"/>
    </row>
    <row r="22310" spans="1:3">
      <c r="A22310" s="21">
        <v>373</v>
      </c>
      <c r="B22310" s="6">
        <f>IF(ISNUMBER(B992),MAX(0,INDEX('913:913'!$E$6:$E$1205,B992)),0)</f>
        <v>0</v>
      </c>
      <c r="C22310" s="10"/>
    </row>
    <row r="22311" spans="1:3">
      <c r="A22311" s="21">
        <v>374</v>
      </c>
      <c r="B22311" s="6">
        <f>IF(ISNUMBER(B993),MAX(0,INDEX('913:913'!$E$6:$E$1205,B993)),0)</f>
        <v>0</v>
      </c>
      <c r="C22311" s="10"/>
    </row>
    <row r="22312" spans="1:3">
      <c r="A22312" s="21">
        <v>375</v>
      </c>
      <c r="B22312" s="6">
        <f>IF(ISNUMBER(B994),MAX(0,INDEX('913:913'!$E$6:$E$1205,B994)),0)</f>
        <v>0</v>
      </c>
      <c r="C22312" s="10"/>
    </row>
    <row r="22313" spans="1:3">
      <c r="A22313" s="21">
        <v>376</v>
      </c>
      <c r="B22313" s="6">
        <f>IF(ISNUMBER(B995),MAX(0,INDEX('913:913'!$E$6:$E$1205,B995)),0)</f>
        <v>0</v>
      </c>
      <c r="C22313" s="10"/>
    </row>
    <row r="22314" spans="1:3">
      <c r="A22314" s="21">
        <v>377</v>
      </c>
      <c r="B22314" s="6">
        <f>IF(ISNUMBER(B996),MAX(0,INDEX('913:913'!$E$6:$E$1205,B996)),0)</f>
        <v>0</v>
      </c>
      <c r="C22314" s="10"/>
    </row>
    <row r="22315" spans="1:3">
      <c r="A22315" s="21">
        <v>378</v>
      </c>
      <c r="B22315" s="6">
        <f>IF(ISNUMBER(B997),MAX(0,INDEX('913:913'!$E$6:$E$1205,B997)),0)</f>
        <v>0</v>
      </c>
      <c r="C22315" s="10"/>
    </row>
    <row r="22316" spans="1:3">
      <c r="A22316" s="21">
        <v>379</v>
      </c>
      <c r="B22316" s="6">
        <f>IF(ISNUMBER(B998),MAX(0,INDEX('913:913'!$E$6:$E$1205,B998)),0)</f>
        <v>0</v>
      </c>
      <c r="C22316" s="10"/>
    </row>
    <row r="22317" spans="1:3">
      <c r="A22317" s="21">
        <v>380</v>
      </c>
      <c r="B22317" s="6">
        <f>IF(ISNUMBER(B999),MAX(0,INDEX('913:913'!$E$6:$E$1205,B999)),0)</f>
        <v>0</v>
      </c>
      <c r="C22317" s="10"/>
    </row>
    <row r="22318" spans="1:3">
      <c r="A22318" s="21">
        <v>381</v>
      </c>
      <c r="B22318" s="6">
        <f>IF(ISNUMBER(B1000),MAX(0,INDEX('913:913'!$E$6:$E$1205,B1000)),0)</f>
        <v>0</v>
      </c>
      <c r="C22318" s="10"/>
    </row>
    <row r="22319" spans="1:3">
      <c r="A22319" s="21">
        <v>382</v>
      </c>
      <c r="B22319" s="6">
        <f>IF(ISNUMBER(B1001),MAX(0,INDEX('913:913'!$E$6:$E$1205,B1001)),0)</f>
        <v>0</v>
      </c>
      <c r="C22319" s="10"/>
    </row>
    <row r="22320" spans="1:3">
      <c r="A22320" s="21">
        <v>383</v>
      </c>
      <c r="B22320" s="6">
        <f>IF(ISNUMBER(B1002),MAX(0,INDEX('913:913'!$E$6:$E$1205,B1002)),0)</f>
        <v>0</v>
      </c>
      <c r="C22320" s="10"/>
    </row>
    <row r="22321" spans="1:3">
      <c r="A22321" s="21">
        <v>384</v>
      </c>
      <c r="B22321" s="6">
        <f>IF(ISNUMBER(B1003),MAX(0,INDEX('913:913'!$E$6:$E$1205,B1003)),0)</f>
        <v>0</v>
      </c>
      <c r="C22321" s="10"/>
    </row>
    <row r="22322" spans="1:3">
      <c r="A22322" s="21">
        <v>385</v>
      </c>
      <c r="B22322" s="6">
        <f>IF(ISNUMBER(B1004),MAX(0,INDEX('913:913'!$E$6:$E$1205,B1004)),0)</f>
        <v>0</v>
      </c>
      <c r="C22322" s="10"/>
    </row>
    <row r="22323" spans="1:3">
      <c r="A22323" s="21">
        <v>386</v>
      </c>
      <c r="B22323" s="6">
        <f>IF(ISNUMBER(B1005),MAX(0,INDEX('913:913'!$E$6:$E$1205,B1005)),0)</f>
        <v>0</v>
      </c>
      <c r="C22323" s="10"/>
    </row>
    <row r="22324" spans="1:3">
      <c r="A22324" s="21">
        <v>387</v>
      </c>
      <c r="B22324" s="6">
        <f>IF(ISNUMBER(B1006),MAX(0,INDEX('913:913'!$E$6:$E$1205,B1006)),0)</f>
        <v>0</v>
      </c>
      <c r="C22324" s="10"/>
    </row>
    <row r="22325" spans="1:3">
      <c r="A22325" s="21">
        <v>388</v>
      </c>
      <c r="B22325" s="6">
        <f>IF(ISNUMBER(B1007),MAX(0,INDEX('913:913'!$E$6:$E$1205,B1007)),0)</f>
        <v>0</v>
      </c>
      <c r="C22325" s="10"/>
    </row>
    <row r="22326" spans="1:3">
      <c r="A22326" s="21">
        <v>389</v>
      </c>
      <c r="B22326" s="6">
        <f>IF(ISNUMBER(B1008),MAX(0,INDEX('913:913'!$E$6:$E$1205,B1008)),0)</f>
        <v>0</v>
      </c>
      <c r="C22326" s="10"/>
    </row>
    <row r="22327" spans="1:3">
      <c r="A22327" s="21">
        <v>390</v>
      </c>
      <c r="B22327" s="6">
        <f>IF(ISNUMBER(B1009),MAX(0,INDEX('913:913'!$E$6:$E$1205,B1009)),0)</f>
        <v>0</v>
      </c>
      <c r="C22327" s="10"/>
    </row>
    <row r="22328" spans="1:3">
      <c r="A22328" s="21">
        <v>391</v>
      </c>
      <c r="B22328" s="6">
        <f>IF(ISNUMBER(B1010),MAX(0,INDEX('913:913'!$E$6:$E$1205,B1010)),0)</f>
        <v>0</v>
      </c>
      <c r="C22328" s="10"/>
    </row>
    <row r="22329" spans="1:3">
      <c r="A22329" s="21">
        <v>392</v>
      </c>
      <c r="B22329" s="6">
        <f>IF(ISNUMBER(B1011),MAX(0,INDEX('913:913'!$E$6:$E$1205,B1011)),0)</f>
        <v>0</v>
      </c>
      <c r="C22329" s="10"/>
    </row>
    <row r="22330" spans="1:3">
      <c r="A22330" s="21">
        <v>393</v>
      </c>
      <c r="B22330" s="6">
        <f>IF(ISNUMBER(B1012),MAX(0,INDEX('913:913'!$E$6:$E$1205,B1012)),0)</f>
        <v>0</v>
      </c>
      <c r="C22330" s="10"/>
    </row>
    <row r="22331" spans="1:3">
      <c r="A22331" s="21">
        <v>394</v>
      </c>
      <c r="B22331" s="6">
        <f>IF(ISNUMBER(B1013),MAX(0,INDEX('913:913'!$E$6:$E$1205,B1013)),0)</f>
        <v>0</v>
      </c>
      <c r="C22331" s="10"/>
    </row>
    <row r="22332" spans="1:3">
      <c r="A22332" s="21">
        <v>395</v>
      </c>
      <c r="B22332" s="6">
        <f>IF(ISNUMBER(B1014),MAX(0,INDEX('913:913'!$E$6:$E$1205,B1014)),0)</f>
        <v>0</v>
      </c>
      <c r="C22332" s="10"/>
    </row>
    <row r="22333" spans="1:3">
      <c r="A22333" s="21">
        <v>396</v>
      </c>
      <c r="B22333" s="6">
        <f>IF(ISNUMBER(B1015),MAX(0,INDEX('913:913'!$E$6:$E$1205,B1015)),0)</f>
        <v>0</v>
      </c>
      <c r="C22333" s="10"/>
    </row>
    <row r="22334" spans="1:3">
      <c r="A22334" s="21">
        <v>397</v>
      </c>
      <c r="B22334" s="6">
        <f>IF(ISNUMBER(B1016),MAX(0,INDEX('913:913'!$E$6:$E$1205,B1016)),0)</f>
        <v>0</v>
      </c>
      <c r="C22334" s="10"/>
    </row>
    <row r="22335" spans="1:3">
      <c r="A22335" s="21">
        <v>398</v>
      </c>
      <c r="B22335" s="6">
        <f>IF(ISNUMBER(B1017),MAX(0,INDEX('913:913'!$E$6:$E$1205,B1017)),0)</f>
        <v>0</v>
      </c>
      <c r="C22335" s="10"/>
    </row>
    <row r="22336" spans="1:3">
      <c r="A22336" s="21">
        <v>399</v>
      </c>
      <c r="B22336" s="6">
        <f>IF(ISNUMBER(B1018),MAX(0,INDEX('913:913'!$E$6:$E$1205,B1018)),0)</f>
        <v>0</v>
      </c>
      <c r="C22336" s="10"/>
    </row>
    <row r="22337" spans="1:3">
      <c r="A22337" s="21">
        <v>400</v>
      </c>
      <c r="B22337" s="6">
        <f>IF(ISNUMBER(B1019),MAX(0,INDEX('913:913'!$E$6:$E$1205,B1019)),0)</f>
        <v>0</v>
      </c>
      <c r="C22337" s="10"/>
    </row>
    <row r="22338" spans="1:3">
      <c r="A22338" s="21">
        <v>401</v>
      </c>
      <c r="B22338" s="6">
        <f>IF(ISNUMBER(B1020),MAX(0,INDEX('913:913'!$E$6:$E$1205,B1020)),0)</f>
        <v>0</v>
      </c>
      <c r="C22338" s="10"/>
    </row>
    <row r="22339" spans="1:3">
      <c r="A22339" s="21">
        <v>402</v>
      </c>
      <c r="B22339" s="6">
        <f>IF(ISNUMBER(B1021),MAX(0,INDEX('913:913'!$E$6:$E$1205,B1021)),0)</f>
        <v>0</v>
      </c>
      <c r="C22339" s="10"/>
    </row>
    <row r="22340" spans="1:3">
      <c r="A22340" s="21">
        <v>403</v>
      </c>
      <c r="B22340" s="6">
        <f>IF(ISNUMBER(B1022),MAX(0,INDEX('913:913'!$E$6:$E$1205,B1022)),0)</f>
        <v>0</v>
      </c>
      <c r="C22340" s="10"/>
    </row>
    <row r="22341" spans="1:3">
      <c r="A22341" s="21">
        <v>404</v>
      </c>
      <c r="B22341" s="6">
        <f>IF(ISNUMBER(B1023),MAX(0,INDEX('913:913'!$E$6:$E$1205,B1023)),0)</f>
        <v>0</v>
      </c>
      <c r="C22341" s="10"/>
    </row>
    <row r="22342" spans="1:3">
      <c r="A22342" s="21">
        <v>405</v>
      </c>
      <c r="B22342" s="6">
        <f>IF(ISNUMBER(B1024),MAX(0,INDEX('913:913'!$E$6:$E$1205,B1024)),0)</f>
        <v>0</v>
      </c>
      <c r="C22342" s="10"/>
    </row>
    <row r="22343" spans="1:3">
      <c r="A22343" s="21">
        <v>406</v>
      </c>
      <c r="B22343" s="6">
        <f>IF(ISNUMBER(B1025),MAX(0,INDEX('913:913'!$E$6:$E$1205,B1025)),0)</f>
        <v>0</v>
      </c>
      <c r="C22343" s="10"/>
    </row>
    <row r="22344" spans="1:3">
      <c r="A22344" s="21">
        <v>407</v>
      </c>
      <c r="B22344" s="6">
        <f>IF(ISNUMBER(B1026),MAX(0,INDEX('913:913'!$E$6:$E$1205,B1026)),0)</f>
        <v>0</v>
      </c>
      <c r="C22344" s="10"/>
    </row>
    <row r="22345" spans="1:3">
      <c r="A22345" s="21">
        <v>408</v>
      </c>
      <c r="B22345" s="6">
        <f>IF(ISNUMBER(B1027),MAX(0,INDEX('913:913'!$E$6:$E$1205,B1027)),0)</f>
        <v>0</v>
      </c>
      <c r="C22345" s="10"/>
    </row>
    <row r="22346" spans="1:3">
      <c r="A22346" s="21">
        <v>409</v>
      </c>
      <c r="B22346" s="6">
        <f>IF(ISNUMBER(B1028),MAX(0,INDEX('913:913'!$E$6:$E$1205,B1028)),0)</f>
        <v>0</v>
      </c>
      <c r="C22346" s="10"/>
    </row>
    <row r="22347" spans="1:3">
      <c r="A22347" s="21">
        <v>410</v>
      </c>
      <c r="B22347" s="6">
        <f>IF(ISNUMBER(B1029),MAX(0,INDEX('913:913'!$E$6:$E$1205,B1029)),0)</f>
        <v>0</v>
      </c>
      <c r="C22347" s="10"/>
    </row>
    <row r="22348" spans="1:3">
      <c r="A22348" s="21">
        <v>411</v>
      </c>
      <c r="B22348" s="6">
        <f>IF(ISNUMBER(B1030),MAX(0,INDEX('913:913'!$E$6:$E$1205,B1030)),0)</f>
        <v>0</v>
      </c>
      <c r="C22348" s="10"/>
    </row>
    <row r="22349" spans="1:3">
      <c r="A22349" s="21">
        <v>412</v>
      </c>
      <c r="B22349" s="6">
        <f>IF(ISNUMBER(B1031),MAX(0,INDEX('913:913'!$E$6:$E$1205,B1031)),0)</f>
        <v>0</v>
      </c>
      <c r="C22349" s="10"/>
    </row>
    <row r="22350" spans="1:3">
      <c r="A22350" s="21">
        <v>413</v>
      </c>
      <c r="B22350" s="6">
        <f>IF(ISNUMBER(B1032),MAX(0,INDEX('913:913'!$E$6:$E$1205,B1032)),0)</f>
        <v>0</v>
      </c>
      <c r="C22350" s="10"/>
    </row>
    <row r="22351" spans="1:3">
      <c r="A22351" s="21">
        <v>414</v>
      </c>
      <c r="B22351" s="6">
        <f>IF(ISNUMBER(B1033),MAX(0,INDEX('913:913'!$E$6:$E$1205,B1033)),0)</f>
        <v>0</v>
      </c>
      <c r="C22351" s="10"/>
    </row>
    <row r="22352" spans="1:3">
      <c r="A22352" s="21">
        <v>415</v>
      </c>
      <c r="B22352" s="6">
        <f>IF(ISNUMBER(B1034),MAX(0,INDEX('913:913'!$E$6:$E$1205,B1034)),0)</f>
        <v>0</v>
      </c>
      <c r="C22352" s="10"/>
    </row>
    <row r="22353" spans="1:3">
      <c r="A22353" s="21">
        <v>416</v>
      </c>
      <c r="B22353" s="6">
        <f>IF(ISNUMBER(B1035),MAX(0,INDEX('913:913'!$E$6:$E$1205,B1035)),0)</f>
        <v>0</v>
      </c>
      <c r="C22353" s="10"/>
    </row>
    <row r="22354" spans="1:3">
      <c r="A22354" s="21">
        <v>417</v>
      </c>
      <c r="B22354" s="6">
        <f>IF(ISNUMBER(B1036),MAX(0,INDEX('913:913'!$E$6:$E$1205,B1036)),0)</f>
        <v>0</v>
      </c>
      <c r="C22354" s="10"/>
    </row>
    <row r="22355" spans="1:3">
      <c r="A22355" s="21">
        <v>418</v>
      </c>
      <c r="B22355" s="6">
        <f>IF(ISNUMBER(B1037),MAX(0,INDEX('913:913'!$E$6:$E$1205,B1037)),0)</f>
        <v>0</v>
      </c>
      <c r="C22355" s="10"/>
    </row>
    <row r="22356" spans="1:3">
      <c r="A22356" s="21">
        <v>419</v>
      </c>
      <c r="B22356" s="6">
        <f>IF(ISNUMBER(B1038),MAX(0,INDEX('913:913'!$E$6:$E$1205,B1038)),0)</f>
        <v>0</v>
      </c>
      <c r="C22356" s="10"/>
    </row>
    <row r="22357" spans="1:3">
      <c r="A22357" s="21">
        <v>420</v>
      </c>
      <c r="B22357" s="6">
        <f>IF(ISNUMBER(B1039),MAX(0,INDEX('913:913'!$E$6:$E$1205,B1039)),0)</f>
        <v>0</v>
      </c>
      <c r="C22357" s="10"/>
    </row>
    <row r="22358" spans="1:3">
      <c r="A22358" s="21">
        <v>421</v>
      </c>
      <c r="B22358" s="6">
        <f>IF(ISNUMBER(B1040),MAX(0,INDEX('913:913'!$E$6:$E$1205,B1040)),0)</f>
        <v>0</v>
      </c>
      <c r="C22358" s="10"/>
    </row>
    <row r="22359" spans="1:3">
      <c r="A22359" s="21">
        <v>422</v>
      </c>
      <c r="B22359" s="6">
        <f>IF(ISNUMBER(B1041),MAX(0,INDEX('913:913'!$E$6:$E$1205,B1041)),0)</f>
        <v>0</v>
      </c>
      <c r="C22359" s="10"/>
    </row>
    <row r="22360" spans="1:3">
      <c r="A22360" s="21">
        <v>423</v>
      </c>
      <c r="B22360" s="6">
        <f>IF(ISNUMBER(B1042),MAX(0,INDEX('913:913'!$E$6:$E$1205,B1042)),0)</f>
        <v>0</v>
      </c>
      <c r="C22360" s="10"/>
    </row>
    <row r="22361" spans="1:3">
      <c r="A22361" s="21">
        <v>424</v>
      </c>
      <c r="B22361" s="6">
        <f>IF(ISNUMBER(B1043),MAX(0,INDEX('913:913'!$E$6:$E$1205,B1043)),0)</f>
        <v>0</v>
      </c>
      <c r="C22361" s="10"/>
    </row>
    <row r="22362" spans="1:3">
      <c r="A22362" s="21">
        <v>425</v>
      </c>
      <c r="B22362" s="6">
        <f>IF(ISNUMBER(B1044),MAX(0,INDEX('913:913'!$E$6:$E$1205,B1044)),0)</f>
        <v>0</v>
      </c>
      <c r="C22362" s="10"/>
    </row>
    <row r="22363" spans="1:3">
      <c r="A22363" s="21">
        <v>426</v>
      </c>
      <c r="B22363" s="6">
        <f>IF(ISNUMBER(B1045),MAX(0,INDEX('913:913'!$E$6:$E$1205,B1045)),0)</f>
        <v>0</v>
      </c>
      <c r="C22363" s="10"/>
    </row>
    <row r="22364" spans="1:3">
      <c r="A22364" s="21">
        <v>427</v>
      </c>
      <c r="B22364" s="6">
        <f>IF(ISNUMBER(B1046),MAX(0,INDEX('913:913'!$E$6:$E$1205,B1046)),0)</f>
        <v>0</v>
      </c>
      <c r="C22364" s="10"/>
    </row>
    <row r="22365" spans="1:3">
      <c r="A22365" s="21">
        <v>428</v>
      </c>
      <c r="B22365" s="6">
        <f>IF(ISNUMBER(B1047),MAX(0,INDEX('913:913'!$E$6:$E$1205,B1047)),0)</f>
        <v>0</v>
      </c>
      <c r="C22365" s="10"/>
    </row>
    <row r="22366" spans="1:3">
      <c r="A22366" s="21">
        <v>429</v>
      </c>
      <c r="B22366" s="6">
        <f>IF(ISNUMBER(B1048),MAX(0,INDEX('913:913'!$E$6:$E$1205,B1048)),0)</f>
        <v>0</v>
      </c>
      <c r="C22366" s="10"/>
    </row>
    <row r="22367" spans="1:3">
      <c r="A22367" s="21">
        <v>430</v>
      </c>
      <c r="B22367" s="6">
        <f>IF(ISNUMBER(B1049),MAX(0,INDEX('913:913'!$E$6:$E$1205,B1049)),0)</f>
        <v>0</v>
      </c>
      <c r="C22367" s="10"/>
    </row>
    <row r="22368" spans="1:3">
      <c r="A22368" s="21">
        <v>431</v>
      </c>
      <c r="B22368" s="6">
        <f>IF(ISNUMBER(B1050),MAX(0,INDEX('913:913'!$E$6:$E$1205,B1050)),0)</f>
        <v>0</v>
      </c>
      <c r="C22368" s="10"/>
    </row>
    <row r="22369" spans="1:3">
      <c r="A22369" s="21">
        <v>432</v>
      </c>
      <c r="B22369" s="6">
        <f>IF(ISNUMBER(B1051),MAX(0,INDEX('913:913'!$E$6:$E$1205,B1051)),0)</f>
        <v>0</v>
      </c>
      <c r="C22369" s="10"/>
    </row>
    <row r="22370" spans="1:3">
      <c r="A22370" s="21">
        <v>433</v>
      </c>
      <c r="B22370" s="6">
        <f>IF(ISNUMBER(B1052),MAX(0,INDEX('913:913'!$E$6:$E$1205,B1052)),0)</f>
        <v>0</v>
      </c>
      <c r="C22370" s="10"/>
    </row>
    <row r="22371" spans="1:3">
      <c r="A22371" s="21">
        <v>434</v>
      </c>
      <c r="B22371" s="6">
        <f>IF(ISNUMBER(B1053),MAX(0,INDEX('913:913'!$E$6:$E$1205,B1053)),0)</f>
        <v>0</v>
      </c>
      <c r="C22371" s="10"/>
    </row>
    <row r="22372" spans="1:3">
      <c r="A22372" s="21">
        <v>435</v>
      </c>
      <c r="B22372" s="6">
        <f>IF(ISNUMBER(B1054),MAX(0,INDEX('913:913'!$E$6:$E$1205,B1054)),0)</f>
        <v>0</v>
      </c>
      <c r="C22372" s="10"/>
    </row>
    <row r="22373" spans="1:3">
      <c r="A22373" s="21">
        <v>436</v>
      </c>
      <c r="B22373" s="6">
        <f>IF(ISNUMBER(B1055),MAX(0,INDEX('913:913'!$E$6:$E$1205,B1055)),0)</f>
        <v>0</v>
      </c>
      <c r="C22373" s="10"/>
    </row>
    <row r="22374" spans="1:3">
      <c r="A22374" s="21">
        <v>437</v>
      </c>
      <c r="B22374" s="6">
        <f>IF(ISNUMBER(B1056),MAX(0,INDEX('913:913'!$E$6:$E$1205,B1056)),0)</f>
        <v>0</v>
      </c>
      <c r="C22374" s="10"/>
    </row>
    <row r="22375" spans="1:3">
      <c r="A22375" s="21">
        <v>438</v>
      </c>
      <c r="B22375" s="6">
        <f>IF(ISNUMBER(B1057),MAX(0,INDEX('913:913'!$E$6:$E$1205,B1057)),0)</f>
        <v>0</v>
      </c>
      <c r="C22375" s="10"/>
    </row>
    <row r="22376" spans="1:3">
      <c r="A22376" s="21">
        <v>439</v>
      </c>
      <c r="B22376" s="6">
        <f>IF(ISNUMBER(B1058),MAX(0,INDEX('913:913'!$E$6:$E$1205,B1058)),0)</f>
        <v>0</v>
      </c>
      <c r="C22376" s="10"/>
    </row>
    <row r="22377" spans="1:3">
      <c r="A22377" s="21">
        <v>440</v>
      </c>
      <c r="B22377" s="6">
        <f>IF(ISNUMBER(B1059),MAX(0,INDEX('913:913'!$E$6:$E$1205,B1059)),0)</f>
        <v>0</v>
      </c>
      <c r="C22377" s="10"/>
    </row>
    <row r="22378" spans="1:3">
      <c r="A22378" s="21">
        <v>441</v>
      </c>
      <c r="B22378" s="6">
        <f>IF(ISNUMBER(B1060),MAX(0,INDEX('913:913'!$E$6:$E$1205,B1060)),0)</f>
        <v>0</v>
      </c>
      <c r="C22378" s="10"/>
    </row>
    <row r="22379" spans="1:3">
      <c r="A22379" s="21">
        <v>442</v>
      </c>
      <c r="B22379" s="6">
        <f>IF(ISNUMBER(B1061),MAX(0,INDEX('913:913'!$E$6:$E$1205,B1061)),0)</f>
        <v>0</v>
      </c>
      <c r="C22379" s="10"/>
    </row>
    <row r="22380" spans="1:3">
      <c r="A22380" s="21">
        <v>443</v>
      </c>
      <c r="B22380" s="6">
        <f>IF(ISNUMBER(B1062),MAX(0,INDEX('913:913'!$E$6:$E$1205,B1062)),0)</f>
        <v>0</v>
      </c>
      <c r="C22380" s="10"/>
    </row>
    <row r="22381" spans="1:3">
      <c r="A22381" s="21">
        <v>444</v>
      </c>
      <c r="B22381" s="6">
        <f>IF(ISNUMBER(B1063),MAX(0,INDEX('913:913'!$E$6:$E$1205,B1063)),0)</f>
        <v>0</v>
      </c>
      <c r="C22381" s="10"/>
    </row>
    <row r="22382" spans="1:3">
      <c r="A22382" s="21">
        <v>445</v>
      </c>
      <c r="B22382" s="6">
        <f>IF(ISNUMBER(B1064),MAX(0,INDEX('913:913'!$E$6:$E$1205,B1064)),0)</f>
        <v>0</v>
      </c>
      <c r="C22382" s="10"/>
    </row>
    <row r="22383" spans="1:3">
      <c r="A22383" s="21">
        <v>446</v>
      </c>
      <c r="B22383" s="6">
        <f>IF(ISNUMBER(B1065),MAX(0,INDEX('913:913'!$E$6:$E$1205,B1065)),0)</f>
        <v>0</v>
      </c>
      <c r="C22383" s="10"/>
    </row>
    <row r="22384" spans="1:3">
      <c r="A22384" s="21">
        <v>447</v>
      </c>
      <c r="B22384" s="6">
        <f>IF(ISNUMBER(B1066),MAX(0,INDEX('913:913'!$E$6:$E$1205,B1066)),0)</f>
        <v>0</v>
      </c>
      <c r="C22384" s="10"/>
    </row>
    <row r="22385" spans="1:3">
      <c r="A22385" s="21">
        <v>448</v>
      </c>
      <c r="B22385" s="6">
        <f>IF(ISNUMBER(B1067),MAX(0,INDEX('913:913'!$E$6:$E$1205,B1067)),0)</f>
        <v>0</v>
      </c>
      <c r="C22385" s="10"/>
    </row>
    <row r="22386" spans="1:3">
      <c r="A22386" s="21">
        <v>449</v>
      </c>
      <c r="B22386" s="6">
        <f>IF(ISNUMBER(B1068),MAX(0,INDEX('913:913'!$E$6:$E$1205,B1068)),0)</f>
        <v>0</v>
      </c>
      <c r="C22386" s="10"/>
    </row>
    <row r="22387" spans="1:3">
      <c r="A22387" s="21">
        <v>450</v>
      </c>
      <c r="B22387" s="6">
        <f>IF(ISNUMBER(B1069),MAX(0,INDEX('913:913'!$E$6:$E$1205,B1069)),0)</f>
        <v>0</v>
      </c>
      <c r="C22387" s="10"/>
    </row>
    <row r="22388" spans="1:3">
      <c r="A22388" s="21">
        <v>451</v>
      </c>
      <c r="B22388" s="6">
        <f>IF(ISNUMBER(B1070),MAX(0,INDEX('913:913'!$E$6:$E$1205,B1070)),0)</f>
        <v>0</v>
      </c>
      <c r="C22388" s="10"/>
    </row>
    <row r="22389" spans="1:3">
      <c r="A22389" s="21">
        <v>452</v>
      </c>
      <c r="B22389" s="6">
        <f>IF(ISNUMBER(B1071),MAX(0,INDEX('913:913'!$E$6:$E$1205,B1071)),0)</f>
        <v>0</v>
      </c>
      <c r="C22389" s="10"/>
    </row>
    <row r="22390" spans="1:3">
      <c r="A22390" s="21">
        <v>453</v>
      </c>
      <c r="B22390" s="6">
        <f>IF(ISNUMBER(B1072),MAX(0,INDEX('913:913'!$E$6:$E$1205,B1072)),0)</f>
        <v>0</v>
      </c>
      <c r="C22390" s="10"/>
    </row>
    <row r="22391" spans="1:3">
      <c r="A22391" s="21">
        <v>454</v>
      </c>
      <c r="B22391" s="6">
        <f>IF(ISNUMBER(B1073),MAX(0,INDEX('913:913'!$E$6:$E$1205,B1073)),0)</f>
        <v>0</v>
      </c>
      <c r="C22391" s="10"/>
    </row>
    <row r="22392" spans="1:3">
      <c r="A22392" s="21">
        <v>455</v>
      </c>
      <c r="B22392" s="6">
        <f>IF(ISNUMBER(B1074),MAX(0,INDEX('913:913'!$E$6:$E$1205,B1074)),0)</f>
        <v>0</v>
      </c>
      <c r="C22392" s="10"/>
    </row>
    <row r="22393" spans="1:3">
      <c r="A22393" s="21">
        <v>456</v>
      </c>
      <c r="B22393" s="6">
        <f>IF(ISNUMBER(B1075),MAX(0,INDEX('913:913'!$E$6:$E$1205,B1075)),0)</f>
        <v>0</v>
      </c>
      <c r="C22393" s="10"/>
    </row>
    <row r="22394" spans="1:3">
      <c r="A22394" s="21">
        <v>457</v>
      </c>
      <c r="B22394" s="6">
        <f>IF(ISNUMBER(B1076),MAX(0,INDEX('913:913'!$E$6:$E$1205,B1076)),0)</f>
        <v>0</v>
      </c>
      <c r="C22394" s="10"/>
    </row>
    <row r="22395" spans="1:3">
      <c r="A22395" s="21">
        <v>458</v>
      </c>
      <c r="B22395" s="6">
        <f>IF(ISNUMBER(B1077),MAX(0,INDEX('913:913'!$E$6:$E$1205,B1077)),0)</f>
        <v>0</v>
      </c>
      <c r="C22395" s="10"/>
    </row>
    <row r="22396" spans="1:3">
      <c r="A22396" s="21">
        <v>459</v>
      </c>
      <c r="B22396" s="6">
        <f>IF(ISNUMBER(B1078),MAX(0,INDEX('913:913'!$E$6:$E$1205,B1078)),0)</f>
        <v>0</v>
      </c>
      <c r="C22396" s="10"/>
    </row>
    <row r="22397" spans="1:3">
      <c r="A22397" s="21">
        <v>460</v>
      </c>
      <c r="B22397" s="6">
        <f>IF(ISNUMBER(B1079),MAX(0,INDEX('913:913'!$E$6:$E$1205,B1079)),0)</f>
        <v>0</v>
      </c>
      <c r="C22397" s="10"/>
    </row>
    <row r="22398" spans="1:3">
      <c r="A22398" s="21">
        <v>461</v>
      </c>
      <c r="B22398" s="6">
        <f>IF(ISNUMBER(B1080),MAX(0,INDEX('913:913'!$E$6:$E$1205,B1080)),0)</f>
        <v>0</v>
      </c>
      <c r="C22398" s="10"/>
    </row>
    <row r="22399" spans="1:3">
      <c r="A22399" s="21">
        <v>462</v>
      </c>
      <c r="B22399" s="6">
        <f>IF(ISNUMBER(B1081),MAX(0,INDEX('913:913'!$E$6:$E$1205,B1081)),0)</f>
        <v>0</v>
      </c>
      <c r="C22399" s="10"/>
    </row>
    <row r="22400" spans="1:3">
      <c r="A22400" s="21">
        <v>463</v>
      </c>
      <c r="B22400" s="6">
        <f>IF(ISNUMBER(B1082),MAX(0,INDEX('913:913'!$E$6:$E$1205,B1082)),0)</f>
        <v>0</v>
      </c>
      <c r="C22400" s="10"/>
    </row>
    <row r="22401" spans="1:3">
      <c r="A22401" s="21">
        <v>464</v>
      </c>
      <c r="B22401" s="6">
        <f>IF(ISNUMBER(B1083),MAX(0,INDEX('913:913'!$E$6:$E$1205,B1083)),0)</f>
        <v>0</v>
      </c>
      <c r="C22401" s="10"/>
    </row>
    <row r="22402" spans="1:3">
      <c r="A22402" s="21">
        <v>465</v>
      </c>
      <c r="B22402" s="6">
        <f>IF(ISNUMBER(B1084),MAX(0,INDEX('913:913'!$E$6:$E$1205,B1084)),0)</f>
        <v>0</v>
      </c>
      <c r="C22402" s="10"/>
    </row>
    <row r="22403" spans="1:3">
      <c r="A22403" s="21">
        <v>466</v>
      </c>
      <c r="B22403" s="6">
        <f>IF(ISNUMBER(B1085),MAX(0,INDEX('913:913'!$E$6:$E$1205,B1085)),0)</f>
        <v>0</v>
      </c>
      <c r="C22403" s="10"/>
    </row>
    <row r="22404" spans="1:3">
      <c r="A22404" s="21">
        <v>467</v>
      </c>
      <c r="B22404" s="6">
        <f>IF(ISNUMBER(B1086),MAX(0,INDEX('913:913'!$E$6:$E$1205,B1086)),0)</f>
        <v>0</v>
      </c>
      <c r="C22404" s="10"/>
    </row>
    <row r="22405" spans="1:3">
      <c r="A22405" s="21">
        <v>468</v>
      </c>
      <c r="B22405" s="6">
        <f>IF(ISNUMBER(B1087),MAX(0,INDEX('913:913'!$E$6:$E$1205,B1087)),0)</f>
        <v>0</v>
      </c>
      <c r="C22405" s="10"/>
    </row>
    <row r="22406" spans="1:3">
      <c r="A22406" s="21">
        <v>469</v>
      </c>
      <c r="B22406" s="6">
        <f>IF(ISNUMBER(B1088),MAX(0,INDEX('913:913'!$E$6:$E$1205,B1088)),0)</f>
        <v>0</v>
      </c>
      <c r="C22406" s="10"/>
    </row>
    <row r="22407" spans="1:3">
      <c r="A22407" s="21">
        <v>470</v>
      </c>
      <c r="B22407" s="6">
        <f>IF(ISNUMBER(B1089),MAX(0,INDEX('913:913'!$E$6:$E$1205,B1089)),0)</f>
        <v>0</v>
      </c>
      <c r="C22407" s="10"/>
    </row>
    <row r="22408" spans="1:3">
      <c r="A22408" s="21">
        <v>471</v>
      </c>
      <c r="B22408" s="6">
        <f>IF(ISNUMBER(B1090),MAX(0,INDEX('913:913'!$E$6:$E$1205,B1090)),0)</f>
        <v>0</v>
      </c>
      <c r="C22408" s="10"/>
    </row>
    <row r="22409" spans="1:3">
      <c r="A22409" s="21">
        <v>472</v>
      </c>
      <c r="B22409" s="6">
        <f>IF(ISNUMBER(B1091),MAX(0,INDEX('913:913'!$E$6:$E$1205,B1091)),0)</f>
        <v>0</v>
      </c>
      <c r="C22409" s="10"/>
    </row>
    <row r="22410" spans="1:3">
      <c r="A22410" s="21">
        <v>473</v>
      </c>
      <c r="B22410" s="6">
        <f>IF(ISNUMBER(B1092),MAX(0,INDEX('913:913'!$E$6:$E$1205,B1092)),0)</f>
        <v>0</v>
      </c>
      <c r="C22410" s="10"/>
    </row>
    <row r="22411" spans="1:3">
      <c r="A22411" s="21">
        <v>474</v>
      </c>
      <c r="B22411" s="6">
        <f>IF(ISNUMBER(B1093),MAX(0,INDEX('913:913'!$E$6:$E$1205,B1093)),0)</f>
        <v>0</v>
      </c>
      <c r="C22411" s="10"/>
    </row>
    <row r="22412" spans="1:3">
      <c r="A22412" s="21">
        <v>475</v>
      </c>
      <c r="B22412" s="6">
        <f>IF(ISNUMBER(B1094),MAX(0,INDEX('913:913'!$E$6:$E$1205,B1094)),0)</f>
        <v>0</v>
      </c>
      <c r="C22412" s="10"/>
    </row>
    <row r="22413" spans="1:3">
      <c r="A22413" s="21">
        <v>476</v>
      </c>
      <c r="B22413" s="6">
        <f>IF(ISNUMBER(B1095),MAX(0,INDEX('913:913'!$E$6:$E$1205,B1095)),0)</f>
        <v>0</v>
      </c>
      <c r="C22413" s="10"/>
    </row>
    <row r="22414" spans="1:3">
      <c r="A22414" s="21">
        <v>477</v>
      </c>
      <c r="B22414" s="6">
        <f>IF(ISNUMBER(B1096),MAX(0,INDEX('913:913'!$E$6:$E$1205,B1096)),0)</f>
        <v>0</v>
      </c>
      <c r="C22414" s="10"/>
    </row>
    <row r="22415" spans="1:3">
      <c r="A22415" s="21">
        <v>478</v>
      </c>
      <c r="B22415" s="6">
        <f>IF(ISNUMBER(B1097),MAX(0,INDEX('913:913'!$E$6:$E$1205,B1097)),0)</f>
        <v>0</v>
      </c>
      <c r="C22415" s="10"/>
    </row>
    <row r="22416" spans="1:3">
      <c r="A22416" s="21">
        <v>479</v>
      </c>
      <c r="B22416" s="6">
        <f>IF(ISNUMBER(B1098),MAX(0,INDEX('913:913'!$E$6:$E$1205,B1098)),0)</f>
        <v>0</v>
      </c>
      <c r="C22416" s="10"/>
    </row>
    <row r="22417" spans="1:3">
      <c r="A22417" s="21">
        <v>480</v>
      </c>
      <c r="B22417" s="6">
        <f>IF(ISNUMBER(B1099),MAX(0,INDEX('913:913'!$E$6:$E$1205,B1099)),0)</f>
        <v>0</v>
      </c>
      <c r="C22417" s="10"/>
    </row>
    <row r="22418" spans="1:3">
      <c r="A22418" s="21">
        <v>481</v>
      </c>
      <c r="B22418" s="6">
        <f>IF(ISNUMBER(B1100),MAX(0,INDEX('913:913'!$E$6:$E$1205,B1100)),0)</f>
        <v>0</v>
      </c>
      <c r="C22418" s="10"/>
    </row>
    <row r="22419" spans="1:3">
      <c r="A22419" s="21">
        <v>482</v>
      </c>
      <c r="B22419" s="6">
        <f>IF(ISNUMBER(B1101),MAX(0,INDEX('913:913'!$E$6:$E$1205,B1101)),0)</f>
        <v>0</v>
      </c>
      <c r="C22419" s="10"/>
    </row>
    <row r="22420" spans="1:3">
      <c r="A22420" s="21">
        <v>483</v>
      </c>
      <c r="B22420" s="6">
        <f>IF(ISNUMBER(B1102),MAX(0,INDEX('913:913'!$E$6:$E$1205,B1102)),0)</f>
        <v>0</v>
      </c>
      <c r="C22420" s="10"/>
    </row>
    <row r="22421" spans="1:3">
      <c r="A22421" s="21">
        <v>484</v>
      </c>
      <c r="B22421" s="6">
        <f>IF(ISNUMBER(B1103),MAX(0,INDEX('913:913'!$E$6:$E$1205,B1103)),0)</f>
        <v>0</v>
      </c>
      <c r="C22421" s="10"/>
    </row>
    <row r="22422" spans="1:3">
      <c r="A22422" s="21">
        <v>485</v>
      </c>
      <c r="B22422" s="6">
        <f>IF(ISNUMBER(B1104),MAX(0,INDEX('913:913'!$E$6:$E$1205,B1104)),0)</f>
        <v>0</v>
      </c>
      <c r="C22422" s="10"/>
    </row>
    <row r="22423" spans="1:3">
      <c r="A22423" s="21">
        <v>486</v>
      </c>
      <c r="B22423" s="6">
        <f>IF(ISNUMBER(B1105),MAX(0,INDEX('913:913'!$E$6:$E$1205,B1105)),0)</f>
        <v>0</v>
      </c>
      <c r="C22423" s="10"/>
    </row>
    <row r="22424" spans="1:3">
      <c r="A22424" s="21">
        <v>487</v>
      </c>
      <c r="B22424" s="6">
        <f>IF(ISNUMBER(B1106),MAX(0,INDEX('913:913'!$E$6:$E$1205,B1106)),0)</f>
        <v>0</v>
      </c>
      <c r="C22424" s="10"/>
    </row>
    <row r="22425" spans="1:3">
      <c r="A22425" s="21">
        <v>488</v>
      </c>
      <c r="B22425" s="6">
        <f>IF(ISNUMBER(B1107),MAX(0,INDEX('913:913'!$E$6:$E$1205,B1107)),0)</f>
        <v>0</v>
      </c>
      <c r="C22425" s="10"/>
    </row>
    <row r="22426" spans="1:3">
      <c r="A22426" s="21">
        <v>489</v>
      </c>
      <c r="B22426" s="6">
        <f>IF(ISNUMBER(B1108),MAX(0,INDEX('913:913'!$E$6:$E$1205,B1108)),0)</f>
        <v>0</v>
      </c>
      <c r="C22426" s="10"/>
    </row>
    <row r="22427" spans="1:3">
      <c r="A22427" s="21">
        <v>490</v>
      </c>
      <c r="B22427" s="6">
        <f>IF(ISNUMBER(B1109),MAX(0,INDEX('913:913'!$E$6:$E$1205,B1109)),0)</f>
        <v>0</v>
      </c>
      <c r="C22427" s="10"/>
    </row>
    <row r="22428" spans="1:3">
      <c r="A22428" s="21">
        <v>491</v>
      </c>
      <c r="B22428" s="6">
        <f>IF(ISNUMBER(B1110),MAX(0,INDEX('913:913'!$E$6:$E$1205,B1110)),0)</f>
        <v>0</v>
      </c>
      <c r="C22428" s="10"/>
    </row>
    <row r="22429" spans="1:3">
      <c r="A22429" s="21">
        <v>492</v>
      </c>
      <c r="B22429" s="6">
        <f>IF(ISNUMBER(B1111),MAX(0,INDEX('913:913'!$E$6:$E$1205,B1111)),0)</f>
        <v>0</v>
      </c>
      <c r="C22429" s="10"/>
    </row>
    <row r="22430" spans="1:3">
      <c r="A22430" s="21">
        <v>493</v>
      </c>
      <c r="B22430" s="6">
        <f>IF(ISNUMBER(B1112),MAX(0,INDEX('913:913'!$E$6:$E$1205,B1112)),0)</f>
        <v>0</v>
      </c>
      <c r="C22430" s="10"/>
    </row>
    <row r="22431" spans="1:3">
      <c r="A22431" s="21">
        <v>494</v>
      </c>
      <c r="B22431" s="6">
        <f>IF(ISNUMBER(B1113),MAX(0,INDEX('913:913'!$E$6:$E$1205,B1113)),0)</f>
        <v>0</v>
      </c>
      <c r="C22431" s="10"/>
    </row>
    <row r="22432" spans="1:3">
      <c r="A22432" s="21">
        <v>495</v>
      </c>
      <c r="B22432" s="6">
        <f>IF(ISNUMBER(B1114),MAX(0,INDEX('913:913'!$E$6:$E$1205,B1114)),0)</f>
        <v>0</v>
      </c>
      <c r="C22432" s="10"/>
    </row>
    <row r="22433" spans="1:3">
      <c r="A22433" s="21">
        <v>496</v>
      </c>
      <c r="B22433" s="6">
        <f>IF(ISNUMBER(B1115),MAX(0,INDEX('913:913'!$E$6:$E$1205,B1115)),0)</f>
        <v>0</v>
      </c>
      <c r="C22433" s="10"/>
    </row>
    <row r="22434" spans="1:3">
      <c r="A22434" s="21">
        <v>497</v>
      </c>
      <c r="B22434" s="6">
        <f>IF(ISNUMBER(B1116),MAX(0,INDEX('913:913'!$E$6:$E$1205,B1116)),0)</f>
        <v>0</v>
      </c>
      <c r="C22434" s="10"/>
    </row>
    <row r="22435" spans="1:3">
      <c r="A22435" s="21">
        <v>498</v>
      </c>
      <c r="B22435" s="6">
        <f>IF(ISNUMBER(B1117),MAX(0,INDEX('913:913'!$E$6:$E$1205,B1117)),0)</f>
        <v>0</v>
      </c>
      <c r="C22435" s="10"/>
    </row>
    <row r="22436" spans="1:3">
      <c r="A22436" s="21">
        <v>499</v>
      </c>
      <c r="B22436" s="6">
        <f>IF(ISNUMBER(B1118),MAX(0,INDEX('913:913'!$E$6:$E$1205,B1118)),0)</f>
        <v>0</v>
      </c>
      <c r="C22436" s="10"/>
    </row>
    <row r="22437" spans="1:3">
      <c r="A22437" s="21">
        <v>500</v>
      </c>
      <c r="B22437" s="6">
        <f>IF(ISNUMBER(B1119),MAX(0,INDEX('913:913'!$E$6:$E$1205,B1119)),0)</f>
        <v>0</v>
      </c>
      <c r="C22437" s="10"/>
    </row>
    <row r="22438" spans="1:3">
      <c r="A22438" s="21">
        <v>501</v>
      </c>
      <c r="B22438" s="6">
        <f>IF(ISNUMBER(B1120),MAX(0,INDEX('913:913'!$E$6:$E$1205,B1120)),0)</f>
        <v>0</v>
      </c>
      <c r="C22438" s="10"/>
    </row>
    <row r="22439" spans="1:3">
      <c r="A22439" s="21">
        <v>502</v>
      </c>
      <c r="B22439" s="6">
        <f>IF(ISNUMBER(B1121),MAX(0,INDEX('913:913'!$E$6:$E$1205,B1121)),0)</f>
        <v>0</v>
      </c>
      <c r="C22439" s="10"/>
    </row>
    <row r="22440" spans="1:3">
      <c r="A22440" s="21">
        <v>503</v>
      </c>
      <c r="B22440" s="6">
        <f>IF(ISNUMBER(B1122),MAX(0,INDEX('913:913'!$E$6:$E$1205,B1122)),0)</f>
        <v>0</v>
      </c>
      <c r="C22440" s="10"/>
    </row>
    <row r="22441" spans="1:3">
      <c r="A22441" s="21">
        <v>504</v>
      </c>
      <c r="B22441" s="6">
        <f>IF(ISNUMBER(B1123),MAX(0,INDEX('913:913'!$E$6:$E$1205,B1123)),0)</f>
        <v>0</v>
      </c>
      <c r="C22441" s="10"/>
    </row>
    <row r="22442" spans="1:3">
      <c r="A22442" s="21">
        <v>505</v>
      </c>
      <c r="B22442" s="6">
        <f>IF(ISNUMBER(B1124),MAX(0,INDEX('913:913'!$E$6:$E$1205,B1124)),0)</f>
        <v>0</v>
      </c>
      <c r="C22442" s="10"/>
    </row>
    <row r="22443" spans="1:3">
      <c r="A22443" s="21">
        <v>506</v>
      </c>
      <c r="B22443" s="6">
        <f>IF(ISNUMBER(B1125),MAX(0,INDEX('913:913'!$E$6:$E$1205,B1125)),0)</f>
        <v>0</v>
      </c>
      <c r="C22443" s="10"/>
    </row>
    <row r="22444" spans="1:3">
      <c r="A22444" s="21">
        <v>507</v>
      </c>
      <c r="B22444" s="6">
        <f>IF(ISNUMBER(B1126),MAX(0,INDEX('913:913'!$E$6:$E$1205,B1126)),0)</f>
        <v>0</v>
      </c>
      <c r="C22444" s="10"/>
    </row>
    <row r="22445" spans="1:3">
      <c r="A22445" s="21">
        <v>508</v>
      </c>
      <c r="B22445" s="6">
        <f>IF(ISNUMBER(B1127),MAX(0,INDEX('913:913'!$E$6:$E$1205,B1127)),0)</f>
        <v>0</v>
      </c>
      <c r="C22445" s="10"/>
    </row>
    <row r="22446" spans="1:3">
      <c r="A22446" s="21">
        <v>509</v>
      </c>
      <c r="B22446" s="6">
        <f>IF(ISNUMBER(B1128),MAX(0,INDEX('913:913'!$E$6:$E$1205,B1128)),0)</f>
        <v>0</v>
      </c>
      <c r="C22446" s="10"/>
    </row>
    <row r="22447" spans="1:3">
      <c r="A22447" s="21">
        <v>510</v>
      </c>
      <c r="B22447" s="6">
        <f>IF(ISNUMBER(B1129),MAX(0,INDEX('913:913'!$E$6:$E$1205,B1129)),0)</f>
        <v>0</v>
      </c>
      <c r="C22447" s="10"/>
    </row>
    <row r="22448" spans="1:3">
      <c r="A22448" s="21">
        <v>511</v>
      </c>
      <c r="B22448" s="6">
        <f>IF(ISNUMBER(B1130),MAX(0,INDEX('913:913'!$E$6:$E$1205,B1130)),0)</f>
        <v>0</v>
      </c>
      <c r="C22448" s="10"/>
    </row>
    <row r="22449" spans="1:3">
      <c r="A22449" s="21">
        <v>512</v>
      </c>
      <c r="B22449" s="6">
        <f>IF(ISNUMBER(B1131),MAX(0,INDEX('913:913'!$E$6:$E$1205,B1131)),0)</f>
        <v>0</v>
      </c>
      <c r="C22449" s="10"/>
    </row>
    <row r="22450" spans="1:3">
      <c r="A22450" s="21">
        <v>513</v>
      </c>
      <c r="B22450" s="6">
        <f>IF(ISNUMBER(B1132),MAX(0,INDEX('913:913'!$E$6:$E$1205,B1132)),0)</f>
        <v>0</v>
      </c>
      <c r="C22450" s="10"/>
    </row>
    <row r="22451" spans="1:3">
      <c r="A22451" s="21">
        <v>514</v>
      </c>
      <c r="B22451" s="6">
        <f>IF(ISNUMBER(B1133),MAX(0,INDEX('913:913'!$E$6:$E$1205,B1133)),0)</f>
        <v>0</v>
      </c>
      <c r="C22451" s="10"/>
    </row>
    <row r="22452" spans="1:3">
      <c r="A22452" s="21">
        <v>515</v>
      </c>
      <c r="B22452" s="6">
        <f>IF(ISNUMBER(B1134),MAX(0,INDEX('913:913'!$E$6:$E$1205,B1134)),0)</f>
        <v>0</v>
      </c>
      <c r="C22452" s="10"/>
    </row>
    <row r="22453" spans="1:3">
      <c r="A22453" s="21">
        <v>516</v>
      </c>
      <c r="B22453" s="6">
        <f>IF(ISNUMBER(B1135),MAX(0,INDEX('913:913'!$E$6:$E$1205,B1135)),0)</f>
        <v>0</v>
      </c>
      <c r="C22453" s="10"/>
    </row>
    <row r="22454" spans="1:3">
      <c r="A22454" s="21">
        <v>517</v>
      </c>
      <c r="B22454" s="6">
        <f>IF(ISNUMBER(B1136),MAX(0,INDEX('913:913'!$E$6:$E$1205,B1136)),0)</f>
        <v>0</v>
      </c>
      <c r="C22454" s="10"/>
    </row>
    <row r="22455" spans="1:3">
      <c r="A22455" s="21">
        <v>518</v>
      </c>
      <c r="B22455" s="6">
        <f>IF(ISNUMBER(B1137),MAX(0,INDEX('913:913'!$E$6:$E$1205,B1137)),0)</f>
        <v>0</v>
      </c>
      <c r="C22455" s="10"/>
    </row>
    <row r="22456" spans="1:3">
      <c r="A22456" s="21">
        <v>519</v>
      </c>
      <c r="B22456" s="6">
        <f>IF(ISNUMBER(B1138),MAX(0,INDEX('913:913'!$E$6:$E$1205,B1138)),0)</f>
        <v>0</v>
      </c>
      <c r="C22456" s="10"/>
    </row>
    <row r="22457" spans="1:3">
      <c r="A22457" s="21">
        <v>520</v>
      </c>
      <c r="B22457" s="6">
        <f>IF(ISNUMBER(B1139),MAX(0,INDEX('913:913'!$E$6:$E$1205,B1139)),0)</f>
        <v>0</v>
      </c>
      <c r="C22457" s="10"/>
    </row>
    <row r="22458" spans="1:3">
      <c r="A22458" s="21">
        <v>521</v>
      </c>
      <c r="B22458" s="6">
        <f>IF(ISNUMBER(B1140),MAX(0,INDEX('913:913'!$E$6:$E$1205,B1140)),0)</f>
        <v>0</v>
      </c>
      <c r="C22458" s="10"/>
    </row>
    <row r="22459" spans="1:3">
      <c r="A22459" s="21">
        <v>522</v>
      </c>
      <c r="B22459" s="6">
        <f>IF(ISNUMBER(B1141),MAX(0,INDEX('913:913'!$E$6:$E$1205,B1141)),0)</f>
        <v>0</v>
      </c>
      <c r="C22459" s="10"/>
    </row>
    <row r="22460" spans="1:3">
      <c r="A22460" s="21">
        <v>523</v>
      </c>
      <c r="B22460" s="6">
        <f>IF(ISNUMBER(B1142),MAX(0,INDEX('913:913'!$E$6:$E$1205,B1142)),0)</f>
        <v>0</v>
      </c>
      <c r="C22460" s="10"/>
    </row>
    <row r="22461" spans="1:3">
      <c r="A22461" s="21">
        <v>524</v>
      </c>
      <c r="B22461" s="6">
        <f>IF(ISNUMBER(B1143),MAX(0,INDEX('913:913'!$E$6:$E$1205,B1143)),0)</f>
        <v>0</v>
      </c>
      <c r="C22461" s="10"/>
    </row>
    <row r="22462" spans="1:3">
      <c r="A22462" s="21">
        <v>525</v>
      </c>
      <c r="B22462" s="6">
        <f>IF(ISNUMBER(B1144),MAX(0,INDEX('913:913'!$E$6:$E$1205,B1144)),0)</f>
        <v>0</v>
      </c>
      <c r="C22462" s="10"/>
    </row>
    <row r="22463" spans="1:3">
      <c r="A22463" s="21">
        <v>526</v>
      </c>
      <c r="B22463" s="6">
        <f>IF(ISNUMBER(B1145),MAX(0,INDEX('913:913'!$E$6:$E$1205,B1145)),0)</f>
        <v>0</v>
      </c>
      <c r="C22463" s="10"/>
    </row>
    <row r="22464" spans="1:3">
      <c r="A22464" s="21">
        <v>527</v>
      </c>
      <c r="B22464" s="6">
        <f>IF(ISNUMBER(B1146),MAX(0,INDEX('913:913'!$E$6:$E$1205,B1146)),0)</f>
        <v>0</v>
      </c>
      <c r="C22464" s="10"/>
    </row>
    <row r="22465" spans="1:3">
      <c r="A22465" s="21">
        <v>528</v>
      </c>
      <c r="B22465" s="6">
        <f>IF(ISNUMBER(B1147),MAX(0,INDEX('913:913'!$E$6:$E$1205,B1147)),0)</f>
        <v>0</v>
      </c>
      <c r="C22465" s="10"/>
    </row>
    <row r="22466" spans="1:3">
      <c r="A22466" s="21">
        <v>529</v>
      </c>
      <c r="B22466" s="6">
        <f>IF(ISNUMBER(B1148),MAX(0,INDEX('913:913'!$E$6:$E$1205,B1148)),0)</f>
        <v>0</v>
      </c>
      <c r="C22466" s="10"/>
    </row>
    <row r="22467" spans="1:3">
      <c r="A22467" s="21">
        <v>530</v>
      </c>
      <c r="B22467" s="6">
        <f>IF(ISNUMBER(B1149),MAX(0,INDEX('913:913'!$E$6:$E$1205,B1149)),0)</f>
        <v>0</v>
      </c>
      <c r="C22467" s="10"/>
    </row>
    <row r="22468" spans="1:3">
      <c r="A22468" s="21">
        <v>531</v>
      </c>
      <c r="B22468" s="6">
        <f>IF(ISNUMBER(B1150),MAX(0,INDEX('913:913'!$E$6:$E$1205,B1150)),0)</f>
        <v>0</v>
      </c>
      <c r="C22468" s="10"/>
    </row>
    <row r="22469" spans="1:3">
      <c r="A22469" s="21">
        <v>532</v>
      </c>
      <c r="B22469" s="6">
        <f>IF(ISNUMBER(B1151),MAX(0,INDEX('913:913'!$E$6:$E$1205,B1151)),0)</f>
        <v>0</v>
      </c>
      <c r="C22469" s="10"/>
    </row>
    <row r="22470" spans="1:3">
      <c r="A22470" s="21">
        <v>533</v>
      </c>
      <c r="B22470" s="6">
        <f>IF(ISNUMBER(B1152),MAX(0,INDEX('913:913'!$E$6:$E$1205,B1152)),0)</f>
        <v>0</v>
      </c>
      <c r="C22470" s="10"/>
    </row>
    <row r="22471" spans="1:3">
      <c r="A22471" s="21">
        <v>534</v>
      </c>
      <c r="B22471" s="6">
        <f>IF(ISNUMBER(B1153),MAX(0,INDEX('913:913'!$E$6:$E$1205,B1153)),0)</f>
        <v>0</v>
      </c>
      <c r="C22471" s="10"/>
    </row>
    <row r="22472" spans="1:3">
      <c r="A22472" s="21">
        <v>535</v>
      </c>
      <c r="B22472" s="6">
        <f>IF(ISNUMBER(B1154),MAX(0,INDEX('913:913'!$E$6:$E$1205,B1154)),0)</f>
        <v>0</v>
      </c>
      <c r="C22472" s="10"/>
    </row>
    <row r="22473" spans="1:3">
      <c r="A22473" s="21">
        <v>536</v>
      </c>
      <c r="B22473" s="6">
        <f>IF(ISNUMBER(B1155),MAX(0,INDEX('913:913'!$E$6:$E$1205,B1155)),0)</f>
        <v>0</v>
      </c>
      <c r="C22473" s="10"/>
    </row>
    <row r="22474" spans="1:3">
      <c r="A22474" s="21">
        <v>537</v>
      </c>
      <c r="B22474" s="6">
        <f>IF(ISNUMBER(B1156),MAX(0,INDEX('913:913'!$E$6:$E$1205,B1156)),0)</f>
        <v>0</v>
      </c>
      <c r="C22474" s="10"/>
    </row>
    <row r="22475" spans="1:3">
      <c r="A22475" s="21">
        <v>538</v>
      </c>
      <c r="B22475" s="6">
        <f>IF(ISNUMBER(B1157),MAX(0,INDEX('913:913'!$E$6:$E$1205,B1157)),0)</f>
        <v>0</v>
      </c>
      <c r="C22475" s="10"/>
    </row>
    <row r="22476" spans="1:3">
      <c r="A22476" s="21">
        <v>539</v>
      </c>
      <c r="B22476" s="6">
        <f>IF(ISNUMBER(B1158),MAX(0,INDEX('913:913'!$E$6:$E$1205,B1158)),0)</f>
        <v>0</v>
      </c>
      <c r="C22476" s="10"/>
    </row>
    <row r="22477" spans="1:3">
      <c r="A22477" s="21">
        <v>540</v>
      </c>
      <c r="B22477" s="6">
        <f>IF(ISNUMBER(B1159),MAX(0,INDEX('913:913'!$E$6:$E$1205,B1159)),0)</f>
        <v>0</v>
      </c>
      <c r="C22477" s="10"/>
    </row>
    <row r="22478" spans="1:3">
      <c r="A22478" s="21">
        <v>541</v>
      </c>
      <c r="B22478" s="6">
        <f>IF(ISNUMBER(B1160),MAX(0,INDEX('913:913'!$E$6:$E$1205,B1160)),0)</f>
        <v>0</v>
      </c>
      <c r="C22478" s="10"/>
    </row>
    <row r="22479" spans="1:3">
      <c r="A22479" s="21">
        <v>542</v>
      </c>
      <c r="B22479" s="6">
        <f>IF(ISNUMBER(B1161),MAX(0,INDEX('913:913'!$E$6:$E$1205,B1161)),0)</f>
        <v>0</v>
      </c>
      <c r="C22479" s="10"/>
    </row>
    <row r="22480" spans="1:3">
      <c r="A22480" s="21">
        <v>543</v>
      </c>
      <c r="B22480" s="6">
        <f>IF(ISNUMBER(B1162),MAX(0,INDEX('913:913'!$E$6:$E$1205,B1162)),0)</f>
        <v>0</v>
      </c>
      <c r="C22480" s="10"/>
    </row>
    <row r="22481" spans="1:3">
      <c r="A22481" s="21">
        <v>544</v>
      </c>
      <c r="B22481" s="6">
        <f>IF(ISNUMBER(B1163),MAX(0,INDEX('913:913'!$E$6:$E$1205,B1163)),0)</f>
        <v>0</v>
      </c>
      <c r="C22481" s="10"/>
    </row>
    <row r="22482" spans="1:3">
      <c r="A22482" s="21">
        <v>545</v>
      </c>
      <c r="B22482" s="6">
        <f>IF(ISNUMBER(B1164),MAX(0,INDEX('913:913'!$E$6:$E$1205,B1164)),0)</f>
        <v>0</v>
      </c>
      <c r="C22482" s="10"/>
    </row>
    <row r="22483" spans="1:3">
      <c r="A22483" s="21">
        <v>546</v>
      </c>
      <c r="B22483" s="6">
        <f>IF(ISNUMBER(B1165),MAX(0,INDEX('913:913'!$E$6:$E$1205,B1165)),0)</f>
        <v>0</v>
      </c>
      <c r="C22483" s="10"/>
    </row>
    <row r="22484" spans="1:3">
      <c r="A22484" s="21">
        <v>547</v>
      </c>
      <c r="B22484" s="6">
        <f>IF(ISNUMBER(B1166),MAX(0,INDEX('913:913'!$E$6:$E$1205,B1166)),0)</f>
        <v>0</v>
      </c>
      <c r="C22484" s="10"/>
    </row>
    <row r="22485" spans="1:3">
      <c r="A22485" s="21">
        <v>548</v>
      </c>
      <c r="B22485" s="6">
        <f>IF(ISNUMBER(B1167),MAX(0,INDEX('913:913'!$E$6:$E$1205,B1167)),0)</f>
        <v>0</v>
      </c>
      <c r="C22485" s="10"/>
    </row>
    <row r="22486" spans="1:3">
      <c r="A22486" s="21">
        <v>549</v>
      </c>
      <c r="B22486" s="6">
        <f>IF(ISNUMBER(B1168),MAX(0,INDEX('913:913'!$E$6:$E$1205,B1168)),0)</f>
        <v>0</v>
      </c>
      <c r="C22486" s="10"/>
    </row>
    <row r="22487" spans="1:3">
      <c r="A22487" s="21">
        <v>550</v>
      </c>
      <c r="B22487" s="6">
        <f>IF(ISNUMBER(B1169),MAX(0,INDEX('913:913'!$E$6:$E$1205,B1169)),0)</f>
        <v>0</v>
      </c>
      <c r="C22487" s="10"/>
    </row>
    <row r="22488" spans="1:3">
      <c r="A22488" s="21">
        <v>551</v>
      </c>
      <c r="B22488" s="6">
        <f>IF(ISNUMBER(B1170),MAX(0,INDEX('913:913'!$E$6:$E$1205,B1170)),0)</f>
        <v>0</v>
      </c>
      <c r="C22488" s="10"/>
    </row>
    <row r="22489" spans="1:3">
      <c r="A22489" s="21">
        <v>552</v>
      </c>
      <c r="B22489" s="6">
        <f>IF(ISNUMBER(B1171),MAX(0,INDEX('913:913'!$E$6:$E$1205,B1171)),0)</f>
        <v>0</v>
      </c>
      <c r="C22489" s="10"/>
    </row>
    <row r="22490" spans="1:3">
      <c r="A22490" s="21">
        <v>553</v>
      </c>
      <c r="B22490" s="6">
        <f>IF(ISNUMBER(B1172),MAX(0,INDEX('913:913'!$E$6:$E$1205,B1172)),0)</f>
        <v>0</v>
      </c>
      <c r="C22490" s="10"/>
    </row>
    <row r="22491" spans="1:3">
      <c r="A22491" s="21">
        <v>554</v>
      </c>
      <c r="B22491" s="6">
        <f>IF(ISNUMBER(B1173),MAX(0,INDEX('913:913'!$E$6:$E$1205,B1173)),0)</f>
        <v>0</v>
      </c>
      <c r="C22491" s="10"/>
    </row>
    <row r="22492" spans="1:3">
      <c r="A22492" s="21">
        <v>555</v>
      </c>
      <c r="B22492" s="6">
        <f>IF(ISNUMBER(B1174),MAX(0,INDEX('913:913'!$E$6:$E$1205,B1174)),0)</f>
        <v>0</v>
      </c>
      <c r="C22492" s="10"/>
    </row>
    <row r="22493" spans="1:3">
      <c r="A22493" s="21">
        <v>556</v>
      </c>
      <c r="B22493" s="6">
        <f>IF(ISNUMBER(B1175),MAX(0,INDEX('913:913'!$E$6:$E$1205,B1175)),0)</f>
        <v>0</v>
      </c>
      <c r="C22493" s="10"/>
    </row>
    <row r="22494" spans="1:3">
      <c r="A22494" s="21">
        <v>557</v>
      </c>
      <c r="B22494" s="6">
        <f>IF(ISNUMBER(B1176),MAX(0,INDEX('913:913'!$E$6:$E$1205,B1176)),0)</f>
        <v>0</v>
      </c>
      <c r="C22494" s="10"/>
    </row>
    <row r="22495" spans="1:3">
      <c r="A22495" s="21">
        <v>558</v>
      </c>
      <c r="B22495" s="6">
        <f>IF(ISNUMBER(B1177),MAX(0,INDEX('913:913'!$E$6:$E$1205,B1177)),0)</f>
        <v>0</v>
      </c>
      <c r="C22495" s="10"/>
    </row>
    <row r="22496" spans="1:3">
      <c r="A22496" s="21">
        <v>559</v>
      </c>
      <c r="B22496" s="6">
        <f>IF(ISNUMBER(B1178),MAX(0,INDEX('913:913'!$E$6:$E$1205,B1178)),0)</f>
        <v>0</v>
      </c>
      <c r="C22496" s="10"/>
    </row>
    <row r="22497" spans="1:3">
      <c r="A22497" s="21">
        <v>560</v>
      </c>
      <c r="B22497" s="6">
        <f>IF(ISNUMBER(B1179),MAX(0,INDEX('913:913'!$E$6:$E$1205,B1179)),0)</f>
        <v>0</v>
      </c>
      <c r="C22497" s="10"/>
    </row>
    <row r="22498" spans="1:3">
      <c r="A22498" s="21">
        <v>561</v>
      </c>
      <c r="B22498" s="6">
        <f>IF(ISNUMBER(B1180),MAX(0,INDEX('913:913'!$E$6:$E$1205,B1180)),0)</f>
        <v>0</v>
      </c>
      <c r="C22498" s="10"/>
    </row>
    <row r="22499" spans="1:3">
      <c r="A22499" s="21">
        <v>562</v>
      </c>
      <c r="B22499" s="6">
        <f>IF(ISNUMBER(B1181),MAX(0,INDEX('913:913'!$E$6:$E$1205,B1181)),0)</f>
        <v>0</v>
      </c>
      <c r="C22499" s="10"/>
    </row>
    <row r="22500" spans="1:3">
      <c r="A22500" s="21">
        <v>563</v>
      </c>
      <c r="B22500" s="6">
        <f>IF(ISNUMBER(B1182),MAX(0,INDEX('913:913'!$E$6:$E$1205,B1182)),0)</f>
        <v>0</v>
      </c>
      <c r="C22500" s="10"/>
    </row>
    <row r="22501" spans="1:3">
      <c r="A22501" s="21">
        <v>564</v>
      </c>
      <c r="B22501" s="6">
        <f>IF(ISNUMBER(B1183),MAX(0,INDEX('913:913'!$E$6:$E$1205,B1183)),0)</f>
        <v>0</v>
      </c>
      <c r="C22501" s="10"/>
    </row>
    <row r="22502" spans="1:3">
      <c r="A22502" s="21">
        <v>565</v>
      </c>
      <c r="B22502" s="6">
        <f>IF(ISNUMBER(B1184),MAX(0,INDEX('913:913'!$E$6:$E$1205,B1184)),0)</f>
        <v>0</v>
      </c>
      <c r="C22502" s="10"/>
    </row>
    <row r="22503" spans="1:3">
      <c r="A22503" s="21">
        <v>566</v>
      </c>
      <c r="B22503" s="6">
        <f>IF(ISNUMBER(B1185),MAX(0,INDEX('913:913'!$E$6:$E$1205,B1185)),0)</f>
        <v>0</v>
      </c>
      <c r="C22503" s="10"/>
    </row>
    <row r="22504" spans="1:3">
      <c r="A22504" s="21">
        <v>567</v>
      </c>
      <c r="B22504" s="6">
        <f>IF(ISNUMBER(B1186),MAX(0,INDEX('913:913'!$E$6:$E$1205,B1186)),0)</f>
        <v>0</v>
      </c>
      <c r="C22504" s="10"/>
    </row>
    <row r="22505" spans="1:3">
      <c r="A22505" s="21">
        <v>568</v>
      </c>
      <c r="B22505" s="6">
        <f>IF(ISNUMBER(B1187),MAX(0,INDEX('913:913'!$E$6:$E$1205,B1187)),0)</f>
        <v>0</v>
      </c>
      <c r="C22505" s="10"/>
    </row>
    <row r="22506" spans="1:3">
      <c r="A22506" s="21">
        <v>569</v>
      </c>
      <c r="B22506" s="6">
        <f>IF(ISNUMBER(B1188),MAX(0,INDEX('913:913'!$E$6:$E$1205,B1188)),0)</f>
        <v>0</v>
      </c>
      <c r="C22506" s="10"/>
    </row>
    <row r="22507" spans="1:3">
      <c r="A22507" s="21">
        <v>570</v>
      </c>
      <c r="B22507" s="6">
        <f>IF(ISNUMBER(B1189),MAX(0,INDEX('913:913'!$E$6:$E$1205,B1189)),0)</f>
        <v>0</v>
      </c>
      <c r="C22507" s="10"/>
    </row>
    <row r="22508" spans="1:3">
      <c r="A22508" s="21">
        <v>571</v>
      </c>
      <c r="B22508" s="6">
        <f>IF(ISNUMBER(B1190),MAX(0,INDEX('913:913'!$E$6:$E$1205,B1190)),0)</f>
        <v>0</v>
      </c>
      <c r="C22508" s="10"/>
    </row>
    <row r="22509" spans="1:3">
      <c r="A22509" s="21">
        <v>572</v>
      </c>
      <c r="B22509" s="6">
        <f>IF(ISNUMBER(B1191),MAX(0,INDEX('913:913'!$E$6:$E$1205,B1191)),0)</f>
        <v>0</v>
      </c>
      <c r="C22509" s="10"/>
    </row>
    <row r="22510" spans="1:3">
      <c r="A22510" s="21">
        <v>573</v>
      </c>
      <c r="B22510" s="6">
        <f>IF(ISNUMBER(B1192),MAX(0,INDEX('913:913'!$E$6:$E$1205,B1192)),0)</f>
        <v>0</v>
      </c>
      <c r="C22510" s="10"/>
    </row>
    <row r="22511" spans="1:3">
      <c r="A22511" s="21">
        <v>574</v>
      </c>
      <c r="B22511" s="6">
        <f>IF(ISNUMBER(B1193),MAX(0,INDEX('913:913'!$E$6:$E$1205,B1193)),0)</f>
        <v>0</v>
      </c>
      <c r="C22511" s="10"/>
    </row>
    <row r="22512" spans="1:3">
      <c r="A22512" s="21">
        <v>575</v>
      </c>
      <c r="B22512" s="6">
        <f>IF(ISNUMBER(B1194),MAX(0,INDEX('913:913'!$E$6:$E$1205,B1194)),0)</f>
        <v>0</v>
      </c>
      <c r="C22512" s="10"/>
    </row>
    <row r="22513" spans="1:3">
      <c r="A22513" s="21">
        <v>576</v>
      </c>
      <c r="B22513" s="6">
        <f>IF(ISNUMBER(B1195),MAX(0,INDEX('913:913'!$E$6:$E$1205,B1195)),0)</f>
        <v>0</v>
      </c>
      <c r="C22513" s="10"/>
    </row>
    <row r="22514" spans="1:3">
      <c r="A22514" s="21">
        <v>577</v>
      </c>
      <c r="B22514" s="6">
        <f>IF(ISNUMBER(B1196),MAX(0,INDEX('913:913'!$E$6:$E$1205,B1196)),0)</f>
        <v>0</v>
      </c>
      <c r="C22514" s="10"/>
    </row>
    <row r="22515" spans="1:3">
      <c r="A22515" s="21">
        <v>578</v>
      </c>
      <c r="B22515" s="6">
        <f>IF(ISNUMBER(B1197),MAX(0,INDEX('913:913'!$E$6:$E$1205,B1197)),0)</f>
        <v>0</v>
      </c>
      <c r="C22515" s="10"/>
    </row>
    <row r="22516" spans="1:3">
      <c r="A22516" s="21">
        <v>579</v>
      </c>
      <c r="B22516" s="6">
        <f>IF(ISNUMBER(B1198),MAX(0,INDEX('913:913'!$E$6:$E$1205,B1198)),0)</f>
        <v>0</v>
      </c>
      <c r="C22516" s="10"/>
    </row>
    <row r="22517" spans="1:3">
      <c r="A22517" s="21">
        <v>580</v>
      </c>
      <c r="B22517" s="6">
        <f>IF(ISNUMBER(B1199),MAX(0,INDEX('913:913'!$E$6:$E$1205,B1199)),0)</f>
        <v>0</v>
      </c>
      <c r="C22517" s="10"/>
    </row>
    <row r="22518" spans="1:3">
      <c r="A22518" s="21">
        <v>581</v>
      </c>
      <c r="B22518" s="6">
        <f>IF(ISNUMBER(B1200),MAX(0,INDEX('913:913'!$E$6:$E$1205,B1200)),0)</f>
        <v>0</v>
      </c>
      <c r="C22518" s="10"/>
    </row>
    <row r="22519" spans="1:3">
      <c r="A22519" s="21">
        <v>582</v>
      </c>
      <c r="B22519" s="6">
        <f>IF(ISNUMBER(B1201),MAX(0,INDEX('913:913'!$E$6:$E$1205,B1201)),0)</f>
        <v>0</v>
      </c>
      <c r="C22519" s="10"/>
    </row>
    <row r="22520" spans="1:3">
      <c r="A22520" s="21">
        <v>583</v>
      </c>
      <c r="B22520" s="6">
        <f>IF(ISNUMBER(B1202),MAX(0,INDEX('913:913'!$E$6:$E$1205,B1202)),0)</f>
        <v>0</v>
      </c>
      <c r="C22520" s="10"/>
    </row>
    <row r="22521" spans="1:3">
      <c r="A22521" s="21">
        <v>584</v>
      </c>
      <c r="B22521" s="6">
        <f>IF(ISNUMBER(B1203),MAX(0,INDEX('913:913'!$E$6:$E$1205,B1203)),0)</f>
        <v>0</v>
      </c>
      <c r="C22521" s="10"/>
    </row>
    <row r="22522" spans="1:3">
      <c r="A22522" s="21">
        <v>585</v>
      </c>
      <c r="B22522" s="6">
        <f>IF(ISNUMBER(B1204),MAX(0,INDEX('913:913'!$E$6:$E$1205,B1204)),0)</f>
        <v>0</v>
      </c>
      <c r="C22522" s="10"/>
    </row>
    <row r="22523" spans="1:3">
      <c r="A22523" s="21">
        <v>586</v>
      </c>
      <c r="B22523" s="6">
        <f>IF(ISNUMBER(B1205),MAX(0,INDEX('913:913'!$E$6:$E$1205,B1205)),0)</f>
        <v>0</v>
      </c>
      <c r="C22523" s="10"/>
    </row>
    <row r="22524" spans="1:3">
      <c r="A22524" s="21">
        <v>587</v>
      </c>
      <c r="B22524" s="6">
        <f>IF(ISNUMBER(B1206),MAX(0,INDEX('913:913'!$E$6:$E$1205,B1206)),0)</f>
        <v>0</v>
      </c>
      <c r="C22524" s="10"/>
    </row>
    <row r="22525" spans="1:3">
      <c r="A22525" s="21">
        <v>588</v>
      </c>
      <c r="B22525" s="6">
        <f>IF(ISNUMBER(B1207),MAX(0,INDEX('913:913'!$E$6:$E$1205,B1207)),0)</f>
        <v>0</v>
      </c>
      <c r="C22525" s="10"/>
    </row>
    <row r="22526" spans="1:3">
      <c r="A22526" s="21">
        <v>589</v>
      </c>
      <c r="B22526" s="6">
        <f>IF(ISNUMBER(B1208),MAX(0,INDEX('913:913'!$E$6:$E$1205,B1208)),0)</f>
        <v>0</v>
      </c>
      <c r="C22526" s="10"/>
    </row>
    <row r="22527" spans="1:3">
      <c r="A22527" s="21">
        <v>590</v>
      </c>
      <c r="B22527" s="6">
        <f>IF(ISNUMBER(B1209),MAX(0,INDEX('913:913'!$E$6:$E$1205,B1209)),0)</f>
        <v>0</v>
      </c>
      <c r="C22527" s="10"/>
    </row>
    <row r="22528" spans="1:3">
      <c r="A22528" s="21">
        <v>591</v>
      </c>
      <c r="B22528" s="6">
        <f>IF(ISNUMBER(B1210),MAX(0,INDEX('913:913'!$E$6:$E$1205,B1210)),0)</f>
        <v>0</v>
      </c>
      <c r="C22528" s="10"/>
    </row>
    <row r="22529" spans="1:3">
      <c r="A22529" s="21">
        <v>592</v>
      </c>
      <c r="B22529" s="6">
        <f>IF(ISNUMBER(B1211),MAX(0,INDEX('913:913'!$E$6:$E$1205,B1211)),0)</f>
        <v>0</v>
      </c>
      <c r="C22529" s="10"/>
    </row>
    <row r="22530" spans="1:3">
      <c r="A22530" s="21">
        <v>593</v>
      </c>
      <c r="B22530" s="6">
        <f>IF(ISNUMBER(B1212),MAX(0,INDEX('913:913'!$E$6:$E$1205,B1212)),0)</f>
        <v>0</v>
      </c>
      <c r="C22530" s="10"/>
    </row>
    <row r="22531" spans="1:3">
      <c r="A22531" s="21">
        <v>594</v>
      </c>
      <c r="B22531" s="6">
        <f>IF(ISNUMBER(B1213),MAX(0,INDEX('913:913'!$E$6:$E$1205,B1213)),0)</f>
        <v>0</v>
      </c>
      <c r="C22531" s="10"/>
    </row>
    <row r="22532" spans="1:3">
      <c r="A22532" s="21">
        <v>595</v>
      </c>
      <c r="B22532" s="6">
        <f>IF(ISNUMBER(B1214),MAX(0,INDEX('913:913'!$E$6:$E$1205,B1214)),0)</f>
        <v>0</v>
      </c>
      <c r="C22532" s="10"/>
    </row>
    <row r="22533" spans="1:3">
      <c r="A22533" s="21">
        <v>596</v>
      </c>
      <c r="B22533" s="6">
        <f>IF(ISNUMBER(B1215),MAX(0,INDEX('913:913'!$E$6:$E$1205,B1215)),0)</f>
        <v>0</v>
      </c>
      <c r="C22533" s="10"/>
    </row>
    <row r="22534" spans="1:3">
      <c r="A22534" s="21">
        <v>597</v>
      </c>
      <c r="B22534" s="6">
        <f>IF(ISNUMBER(B1216),MAX(0,INDEX('913:913'!$E$6:$E$1205,B1216)),0)</f>
        <v>0</v>
      </c>
      <c r="C22534" s="10"/>
    </row>
    <row r="22535" spans="1:3">
      <c r="A22535" s="21">
        <v>598</v>
      </c>
      <c r="B22535" s="6">
        <f>IF(ISNUMBER(B1217),MAX(0,INDEX('913:913'!$E$6:$E$1205,B1217)),0)</f>
        <v>0</v>
      </c>
      <c r="C22535" s="10"/>
    </row>
    <row r="22536" spans="1:3">
      <c r="A22536" s="21">
        <v>599</v>
      </c>
      <c r="B22536" s="6">
        <f>IF(ISNUMBER(B1218),MAX(0,INDEX('913:913'!$E$6:$E$1205,B1218)),0)</f>
        <v>0</v>
      </c>
      <c r="C22536" s="10"/>
    </row>
    <row r="22537" spans="1:3">
      <c r="A22537" s="21">
        <v>600</v>
      </c>
      <c r="B22537" s="6">
        <f>IF(ISNUMBER(B1219),MAX(0,INDEX('913:913'!$E$6:$E$1205,B1219)),0)</f>
        <v>0</v>
      </c>
      <c r="C22537" s="10"/>
    </row>
    <row r="22539" spans="1:3" ht="21" customHeight="1">
      <c r="A22539" s="1" t="s">
        <v>555</v>
      </c>
    </row>
    <row r="22540" spans="1:3">
      <c r="A22540" s="2" t="s">
        <v>254</v>
      </c>
    </row>
    <row r="22541" spans="1:3">
      <c r="A22541" s="12" t="s">
        <v>495</v>
      </c>
    </row>
    <row r="22542" spans="1:3">
      <c r="A22542" s="12" t="s">
        <v>545</v>
      </c>
    </row>
    <row r="22543" spans="1:3">
      <c r="A22543" s="2" t="s">
        <v>472</v>
      </c>
    </row>
    <row r="22545" spans="1:3">
      <c r="B22545" s="3" t="s">
        <v>556</v>
      </c>
    </row>
    <row r="22546" spans="1:3">
      <c r="A22546" s="21">
        <v>1</v>
      </c>
      <c r="B22546" s="6">
        <f>IF(ISNUMBER(B1229),MAX(0,INDEX('913:913'!$E$6:$E$1205,B1229)),0)</f>
        <v>0</v>
      </c>
      <c r="C22546" s="10"/>
    </row>
    <row r="22547" spans="1:3">
      <c r="A22547" s="21">
        <v>2</v>
      </c>
      <c r="B22547" s="6">
        <f>IF(ISNUMBER(B1230),MAX(0,INDEX('913:913'!$E$6:$E$1205,B1230)),0)</f>
        <v>0</v>
      </c>
      <c r="C22547" s="10"/>
    </row>
    <row r="22548" spans="1:3">
      <c r="A22548" s="21">
        <v>3</v>
      </c>
      <c r="B22548" s="6">
        <f>IF(ISNUMBER(B1231),MAX(0,INDEX('913:913'!$E$6:$E$1205,B1231)),0)</f>
        <v>0</v>
      </c>
      <c r="C22548" s="10"/>
    </row>
    <row r="22549" spans="1:3">
      <c r="A22549" s="21">
        <v>4</v>
      </c>
      <c r="B22549" s="6">
        <f>IF(ISNUMBER(B1232),MAX(0,INDEX('913:913'!$E$6:$E$1205,B1232)),0)</f>
        <v>0</v>
      </c>
      <c r="C22549" s="10"/>
    </row>
    <row r="22550" spans="1:3">
      <c r="A22550" s="21">
        <v>5</v>
      </c>
      <c r="B22550" s="6">
        <f>IF(ISNUMBER(B1233),MAX(0,INDEX('913:913'!$E$6:$E$1205,B1233)),0)</f>
        <v>0</v>
      </c>
      <c r="C22550" s="10"/>
    </row>
    <row r="22551" spans="1:3">
      <c r="A22551" s="21">
        <v>6</v>
      </c>
      <c r="B22551" s="6">
        <f>IF(ISNUMBER(B1234),MAX(0,INDEX('913:913'!$E$6:$E$1205,B1234)),0)</f>
        <v>0</v>
      </c>
      <c r="C22551" s="10"/>
    </row>
    <row r="22552" spans="1:3">
      <c r="A22552" s="21">
        <v>7</v>
      </c>
      <c r="B22552" s="6">
        <f>IF(ISNUMBER(B1235),MAX(0,INDEX('913:913'!$E$6:$E$1205,B1235)),0)</f>
        <v>0</v>
      </c>
      <c r="C22552" s="10"/>
    </row>
    <row r="22553" spans="1:3">
      <c r="A22553" s="21">
        <v>8</v>
      </c>
      <c r="B22553" s="6">
        <f>IF(ISNUMBER(B1236),MAX(0,INDEX('913:913'!$E$6:$E$1205,B1236)),0)</f>
        <v>0</v>
      </c>
      <c r="C22553" s="10"/>
    </row>
    <row r="22554" spans="1:3">
      <c r="A22554" s="21">
        <v>9</v>
      </c>
      <c r="B22554" s="6">
        <f>IF(ISNUMBER(B1237),MAX(0,INDEX('913:913'!$E$6:$E$1205,B1237)),0)</f>
        <v>0</v>
      </c>
      <c r="C22554" s="10"/>
    </row>
    <row r="22555" spans="1:3">
      <c r="A22555" s="21">
        <v>10</v>
      </c>
      <c r="B22555" s="6">
        <f>IF(ISNUMBER(B1238),MAX(0,INDEX('913:913'!$E$6:$E$1205,B1238)),0)</f>
        <v>0</v>
      </c>
      <c r="C22555" s="10"/>
    </row>
    <row r="22556" spans="1:3">
      <c r="A22556" s="21">
        <v>11</v>
      </c>
      <c r="B22556" s="6">
        <f>IF(ISNUMBER(B1239),MAX(0,INDEX('913:913'!$E$6:$E$1205,B1239)),0)</f>
        <v>0</v>
      </c>
      <c r="C22556" s="10"/>
    </row>
    <row r="22557" spans="1:3">
      <c r="A22557" s="21">
        <v>12</v>
      </c>
      <c r="B22557" s="6">
        <f>IF(ISNUMBER(B1240),MAX(0,INDEX('913:913'!$E$6:$E$1205,B1240)),0)</f>
        <v>0</v>
      </c>
      <c r="C22557" s="10"/>
    </row>
    <row r="22558" spans="1:3">
      <c r="A22558" s="21">
        <v>13</v>
      </c>
      <c r="B22558" s="6">
        <f>IF(ISNUMBER(B1241),MAX(0,INDEX('913:913'!$E$6:$E$1205,B1241)),0)</f>
        <v>0</v>
      </c>
      <c r="C22558" s="10"/>
    </row>
    <row r="22559" spans="1:3">
      <c r="A22559" s="21">
        <v>14</v>
      </c>
      <c r="B22559" s="6">
        <f>IF(ISNUMBER(B1242),MAX(0,INDEX('913:913'!$E$6:$E$1205,B1242)),0)</f>
        <v>0</v>
      </c>
      <c r="C22559" s="10"/>
    </row>
    <row r="22560" spans="1:3">
      <c r="A22560" s="21">
        <v>15</v>
      </c>
      <c r="B22560" s="6">
        <f>IF(ISNUMBER(B1243),MAX(0,INDEX('913:913'!$E$6:$E$1205,B1243)),0)</f>
        <v>0</v>
      </c>
      <c r="C22560" s="10"/>
    </row>
    <row r="22561" spans="1:3">
      <c r="A22561" s="21">
        <v>16</v>
      </c>
      <c r="B22561" s="6">
        <f>IF(ISNUMBER(B1244),MAX(0,INDEX('913:913'!$E$6:$E$1205,B1244)),0)</f>
        <v>0</v>
      </c>
      <c r="C22561" s="10"/>
    </row>
    <row r="22562" spans="1:3">
      <c r="A22562" s="21">
        <v>17</v>
      </c>
      <c r="B22562" s="6">
        <f>IF(ISNUMBER(B1245),MAX(0,INDEX('913:913'!$E$6:$E$1205,B1245)),0)</f>
        <v>0</v>
      </c>
      <c r="C22562" s="10"/>
    </row>
    <row r="22563" spans="1:3">
      <c r="A22563" s="21">
        <v>18</v>
      </c>
      <c r="B22563" s="6">
        <f>IF(ISNUMBER(B1246),MAX(0,INDEX('913:913'!$E$6:$E$1205,B1246)),0)</f>
        <v>0</v>
      </c>
      <c r="C22563" s="10"/>
    </row>
    <row r="22564" spans="1:3">
      <c r="A22564" s="21">
        <v>19</v>
      </c>
      <c r="B22564" s="6">
        <f>IF(ISNUMBER(B1247),MAX(0,INDEX('913:913'!$E$6:$E$1205,B1247)),0)</f>
        <v>0</v>
      </c>
      <c r="C22564" s="10"/>
    </row>
    <row r="22565" spans="1:3">
      <c r="A22565" s="21">
        <v>20</v>
      </c>
      <c r="B22565" s="6">
        <f>IF(ISNUMBER(B1248),MAX(0,INDEX('913:913'!$E$6:$E$1205,B1248)),0)</f>
        <v>0</v>
      </c>
      <c r="C22565" s="10"/>
    </row>
    <row r="22566" spans="1:3">
      <c r="A22566" s="21">
        <v>21</v>
      </c>
      <c r="B22566" s="6">
        <f>IF(ISNUMBER(B1249),MAX(0,INDEX('913:913'!$E$6:$E$1205,B1249)),0)</f>
        <v>0</v>
      </c>
      <c r="C22566" s="10"/>
    </row>
    <row r="22567" spans="1:3">
      <c r="A22567" s="21">
        <v>22</v>
      </c>
      <c r="B22567" s="6">
        <f>IF(ISNUMBER(B1250),MAX(0,INDEX('913:913'!$E$6:$E$1205,B1250)),0)</f>
        <v>0</v>
      </c>
      <c r="C22567" s="10"/>
    </row>
    <row r="22568" spans="1:3">
      <c r="A22568" s="21">
        <v>23</v>
      </c>
      <c r="B22568" s="6">
        <f>IF(ISNUMBER(B1251),MAX(0,INDEX('913:913'!$E$6:$E$1205,B1251)),0)</f>
        <v>0</v>
      </c>
      <c r="C22568" s="10"/>
    </row>
    <row r="22569" spans="1:3">
      <c r="A22569" s="21">
        <v>24</v>
      </c>
      <c r="B22569" s="6">
        <f>IF(ISNUMBER(B1252),MAX(0,INDEX('913:913'!$E$6:$E$1205,B1252)),0)</f>
        <v>0</v>
      </c>
      <c r="C22569" s="10"/>
    </row>
    <row r="22570" spans="1:3">
      <c r="A22570" s="21">
        <v>25</v>
      </c>
      <c r="B22570" s="6">
        <f>IF(ISNUMBER(B1253),MAX(0,INDEX('913:913'!$E$6:$E$1205,B1253)),0)</f>
        <v>0</v>
      </c>
      <c r="C22570" s="10"/>
    </row>
    <row r="22571" spans="1:3">
      <c r="A22571" s="21">
        <v>26</v>
      </c>
      <c r="B22571" s="6">
        <f>IF(ISNUMBER(B1254),MAX(0,INDEX('913:913'!$E$6:$E$1205,B1254)),0)</f>
        <v>0</v>
      </c>
      <c r="C22571" s="10"/>
    </row>
    <row r="22572" spans="1:3">
      <c r="A22572" s="21">
        <v>27</v>
      </c>
      <c r="B22572" s="6">
        <f>IF(ISNUMBER(B1255),MAX(0,INDEX('913:913'!$E$6:$E$1205,B1255)),0)</f>
        <v>0</v>
      </c>
      <c r="C22572" s="10"/>
    </row>
    <row r="22573" spans="1:3">
      <c r="A22573" s="21">
        <v>28</v>
      </c>
      <c r="B22573" s="6">
        <f>IF(ISNUMBER(B1256),MAX(0,INDEX('913:913'!$E$6:$E$1205,B1256)),0)</f>
        <v>0</v>
      </c>
      <c r="C22573" s="10"/>
    </row>
    <row r="22574" spans="1:3">
      <c r="A22574" s="21">
        <v>29</v>
      </c>
      <c r="B22574" s="6">
        <f>IF(ISNUMBER(B1257),MAX(0,INDEX('913:913'!$E$6:$E$1205,B1257)),0)</f>
        <v>0</v>
      </c>
      <c r="C22574" s="10"/>
    </row>
    <row r="22575" spans="1:3">
      <c r="A22575" s="21">
        <v>30</v>
      </c>
      <c r="B22575" s="6">
        <f>IF(ISNUMBER(B1258),MAX(0,INDEX('913:913'!$E$6:$E$1205,B1258)),0)</f>
        <v>0</v>
      </c>
      <c r="C22575" s="10"/>
    </row>
    <row r="22576" spans="1:3">
      <c r="A22576" s="21">
        <v>31</v>
      </c>
      <c r="B22576" s="6">
        <f>IF(ISNUMBER(B1259),MAX(0,INDEX('913:913'!$E$6:$E$1205,B1259)),0)</f>
        <v>0</v>
      </c>
      <c r="C22576" s="10"/>
    </row>
    <row r="22577" spans="1:3">
      <c r="A22577" s="21">
        <v>32</v>
      </c>
      <c r="B22577" s="6">
        <f>IF(ISNUMBER(B1260),MAX(0,INDEX('913:913'!$E$6:$E$1205,B1260)),0)</f>
        <v>0</v>
      </c>
      <c r="C22577" s="10"/>
    </row>
    <row r="22578" spans="1:3">
      <c r="A22578" s="21">
        <v>33</v>
      </c>
      <c r="B22578" s="6">
        <f>IF(ISNUMBER(B1261),MAX(0,INDEX('913:913'!$E$6:$E$1205,B1261)),0)</f>
        <v>0</v>
      </c>
      <c r="C22578" s="10"/>
    </row>
    <row r="22579" spans="1:3">
      <c r="A22579" s="21">
        <v>34</v>
      </c>
      <c r="B22579" s="6">
        <f>IF(ISNUMBER(B1262),MAX(0,INDEX('913:913'!$E$6:$E$1205,B1262)),0)</f>
        <v>0</v>
      </c>
      <c r="C22579" s="10"/>
    </row>
    <row r="22580" spans="1:3">
      <c r="A22580" s="21">
        <v>35</v>
      </c>
      <c r="B22580" s="6">
        <f>IF(ISNUMBER(B1263),MAX(0,INDEX('913:913'!$E$6:$E$1205,B1263)),0)</f>
        <v>0</v>
      </c>
      <c r="C22580" s="10"/>
    </row>
    <row r="22581" spans="1:3">
      <c r="A22581" s="21">
        <v>36</v>
      </c>
      <c r="B22581" s="6">
        <f>IF(ISNUMBER(B1264),MAX(0,INDEX('913:913'!$E$6:$E$1205,B1264)),0)</f>
        <v>0</v>
      </c>
      <c r="C22581" s="10"/>
    </row>
    <row r="22582" spans="1:3">
      <c r="A22582" s="21">
        <v>37</v>
      </c>
      <c r="B22582" s="6">
        <f>IF(ISNUMBER(B1265),MAX(0,INDEX('913:913'!$E$6:$E$1205,B1265)),0)</f>
        <v>0</v>
      </c>
      <c r="C22582" s="10"/>
    </row>
    <row r="22583" spans="1:3">
      <c r="A22583" s="21">
        <v>38</v>
      </c>
      <c r="B22583" s="6">
        <f>IF(ISNUMBER(B1266),MAX(0,INDEX('913:913'!$E$6:$E$1205,B1266)),0)</f>
        <v>0</v>
      </c>
      <c r="C22583" s="10"/>
    </row>
    <row r="22584" spans="1:3">
      <c r="A22584" s="21">
        <v>39</v>
      </c>
      <c r="B22584" s="6">
        <f>IF(ISNUMBER(B1267),MAX(0,INDEX('913:913'!$E$6:$E$1205,B1267)),0)</f>
        <v>0</v>
      </c>
      <c r="C22584" s="10"/>
    </row>
    <row r="22585" spans="1:3">
      <c r="A22585" s="21">
        <v>40</v>
      </c>
      <c r="B22585" s="6">
        <f>IF(ISNUMBER(B1268),MAX(0,INDEX('913:913'!$E$6:$E$1205,B1268)),0)</f>
        <v>0</v>
      </c>
      <c r="C22585" s="10"/>
    </row>
    <row r="22586" spans="1:3">
      <c r="A22586" s="21">
        <v>41</v>
      </c>
      <c r="B22586" s="6">
        <f>IF(ISNUMBER(B1269),MAX(0,INDEX('913:913'!$E$6:$E$1205,B1269)),0)</f>
        <v>0</v>
      </c>
      <c r="C22586" s="10"/>
    </row>
    <row r="22587" spans="1:3">
      <c r="A22587" s="21">
        <v>42</v>
      </c>
      <c r="B22587" s="6">
        <f>IF(ISNUMBER(B1270),MAX(0,INDEX('913:913'!$E$6:$E$1205,B1270)),0)</f>
        <v>0</v>
      </c>
      <c r="C22587" s="10"/>
    </row>
    <row r="22588" spans="1:3">
      <c r="A22588" s="21">
        <v>43</v>
      </c>
      <c r="B22588" s="6">
        <f>IF(ISNUMBER(B1271),MAX(0,INDEX('913:913'!$E$6:$E$1205,B1271)),0)</f>
        <v>0</v>
      </c>
      <c r="C22588" s="10"/>
    </row>
    <row r="22589" spans="1:3">
      <c r="A22589" s="21">
        <v>44</v>
      </c>
      <c r="B22589" s="6">
        <f>IF(ISNUMBER(B1272),MAX(0,INDEX('913:913'!$E$6:$E$1205,B1272)),0)</f>
        <v>0</v>
      </c>
      <c r="C22589" s="10"/>
    </row>
    <row r="22590" spans="1:3">
      <c r="A22590" s="21">
        <v>45</v>
      </c>
      <c r="B22590" s="6">
        <f>IF(ISNUMBER(B1273),MAX(0,INDEX('913:913'!$E$6:$E$1205,B1273)),0)</f>
        <v>0</v>
      </c>
      <c r="C22590" s="10"/>
    </row>
    <row r="22591" spans="1:3">
      <c r="A22591" s="21">
        <v>46</v>
      </c>
      <c r="B22591" s="6">
        <f>IF(ISNUMBER(B1274),MAX(0,INDEX('913:913'!$E$6:$E$1205,B1274)),0)</f>
        <v>0</v>
      </c>
      <c r="C22591" s="10"/>
    </row>
    <row r="22592" spans="1:3">
      <c r="A22592" s="21">
        <v>47</v>
      </c>
      <c r="B22592" s="6">
        <f>IF(ISNUMBER(B1275),MAX(0,INDEX('913:913'!$E$6:$E$1205,B1275)),0)</f>
        <v>0</v>
      </c>
      <c r="C22592" s="10"/>
    </row>
    <row r="22593" spans="1:3">
      <c r="A22593" s="21">
        <v>48</v>
      </c>
      <c r="B22593" s="6">
        <f>IF(ISNUMBER(B1276),MAX(0,INDEX('913:913'!$E$6:$E$1205,B1276)),0)</f>
        <v>0</v>
      </c>
      <c r="C22593" s="10"/>
    </row>
    <row r="22594" spans="1:3">
      <c r="A22594" s="21">
        <v>49</v>
      </c>
      <c r="B22594" s="6">
        <f>IF(ISNUMBER(B1277),MAX(0,INDEX('913:913'!$E$6:$E$1205,B1277)),0)</f>
        <v>0</v>
      </c>
      <c r="C22594" s="10"/>
    </row>
    <row r="22595" spans="1:3">
      <c r="A22595" s="21">
        <v>50</v>
      </c>
      <c r="B22595" s="6">
        <f>IF(ISNUMBER(B1278),MAX(0,INDEX('913:913'!$E$6:$E$1205,B1278)),0)</f>
        <v>0</v>
      </c>
      <c r="C22595" s="10"/>
    </row>
    <row r="22596" spans="1:3">
      <c r="A22596" s="21">
        <v>51</v>
      </c>
      <c r="B22596" s="6">
        <f>IF(ISNUMBER(B1279),MAX(0,INDEX('913:913'!$E$6:$E$1205,B1279)),0)</f>
        <v>0</v>
      </c>
      <c r="C22596" s="10"/>
    </row>
    <row r="22597" spans="1:3">
      <c r="A22597" s="21">
        <v>52</v>
      </c>
      <c r="B22597" s="6">
        <f>IF(ISNUMBER(B1280),MAX(0,INDEX('913:913'!$E$6:$E$1205,B1280)),0)</f>
        <v>0</v>
      </c>
      <c r="C22597" s="10"/>
    </row>
    <row r="22598" spans="1:3">
      <c r="A22598" s="21">
        <v>53</v>
      </c>
      <c r="B22598" s="6">
        <f>IF(ISNUMBER(B1281),MAX(0,INDEX('913:913'!$E$6:$E$1205,B1281)),0)</f>
        <v>0</v>
      </c>
      <c r="C22598" s="10"/>
    </row>
    <row r="22599" spans="1:3">
      <c r="A22599" s="21">
        <v>54</v>
      </c>
      <c r="B22599" s="6">
        <f>IF(ISNUMBER(B1282),MAX(0,INDEX('913:913'!$E$6:$E$1205,B1282)),0)</f>
        <v>0</v>
      </c>
      <c r="C22599" s="10"/>
    </row>
    <row r="22600" spans="1:3">
      <c r="A22600" s="21">
        <v>55</v>
      </c>
      <c r="B22600" s="6">
        <f>IF(ISNUMBER(B1283),MAX(0,INDEX('913:913'!$E$6:$E$1205,B1283)),0)</f>
        <v>0</v>
      </c>
      <c r="C22600" s="10"/>
    </row>
    <row r="22601" spans="1:3">
      <c r="A22601" s="21">
        <v>56</v>
      </c>
      <c r="B22601" s="6">
        <f>IF(ISNUMBER(B1284),MAX(0,INDEX('913:913'!$E$6:$E$1205,B1284)),0)</f>
        <v>0</v>
      </c>
      <c r="C22601" s="10"/>
    </row>
    <row r="22602" spans="1:3">
      <c r="A22602" s="21">
        <v>57</v>
      </c>
      <c r="B22602" s="6">
        <f>IF(ISNUMBER(B1285),MAX(0,INDEX('913:913'!$E$6:$E$1205,B1285)),0)</f>
        <v>0</v>
      </c>
      <c r="C22602" s="10"/>
    </row>
    <row r="22603" spans="1:3">
      <c r="A22603" s="21">
        <v>58</v>
      </c>
      <c r="B22603" s="6">
        <f>IF(ISNUMBER(B1286),MAX(0,INDEX('913:913'!$E$6:$E$1205,B1286)),0)</f>
        <v>0</v>
      </c>
      <c r="C22603" s="10"/>
    </row>
    <row r="22604" spans="1:3">
      <c r="A22604" s="21">
        <v>59</v>
      </c>
      <c r="B22604" s="6">
        <f>IF(ISNUMBER(B1287),MAX(0,INDEX('913:913'!$E$6:$E$1205,B1287)),0)</f>
        <v>0</v>
      </c>
      <c r="C22604" s="10"/>
    </row>
    <row r="22605" spans="1:3">
      <c r="A22605" s="21">
        <v>60</v>
      </c>
      <c r="B22605" s="6">
        <f>IF(ISNUMBER(B1288),MAX(0,INDEX('913:913'!$E$6:$E$1205,B1288)),0)</f>
        <v>0</v>
      </c>
      <c r="C22605" s="10"/>
    </row>
    <row r="22606" spans="1:3">
      <c r="A22606" s="21">
        <v>61</v>
      </c>
      <c r="B22606" s="6">
        <f>IF(ISNUMBER(B1289),MAX(0,INDEX('913:913'!$E$6:$E$1205,B1289)),0)</f>
        <v>0</v>
      </c>
      <c r="C22606" s="10"/>
    </row>
    <row r="22607" spans="1:3">
      <c r="A22607" s="21">
        <v>62</v>
      </c>
      <c r="B22607" s="6">
        <f>IF(ISNUMBER(B1290),MAX(0,INDEX('913:913'!$E$6:$E$1205,B1290)),0)</f>
        <v>0</v>
      </c>
      <c r="C22607" s="10"/>
    </row>
    <row r="22608" spans="1:3">
      <c r="A22608" s="21">
        <v>63</v>
      </c>
      <c r="B22608" s="6">
        <f>IF(ISNUMBER(B1291),MAX(0,INDEX('913:913'!$E$6:$E$1205,B1291)),0)</f>
        <v>0</v>
      </c>
      <c r="C22608" s="10"/>
    </row>
    <row r="22609" spans="1:3">
      <c r="A22609" s="21">
        <v>64</v>
      </c>
      <c r="B22609" s="6">
        <f>IF(ISNUMBER(B1292),MAX(0,INDEX('913:913'!$E$6:$E$1205,B1292)),0)</f>
        <v>0</v>
      </c>
      <c r="C22609" s="10"/>
    </row>
    <row r="22610" spans="1:3">
      <c r="A22610" s="21">
        <v>65</v>
      </c>
      <c r="B22610" s="6">
        <f>IF(ISNUMBER(B1293),MAX(0,INDEX('913:913'!$E$6:$E$1205,B1293)),0)</f>
        <v>0</v>
      </c>
      <c r="C22610" s="10"/>
    </row>
    <row r="22611" spans="1:3">
      <c r="A22611" s="21">
        <v>66</v>
      </c>
      <c r="B22611" s="6">
        <f>IF(ISNUMBER(B1294),MAX(0,INDEX('913:913'!$E$6:$E$1205,B1294)),0)</f>
        <v>0</v>
      </c>
      <c r="C22611" s="10"/>
    </row>
    <row r="22612" spans="1:3">
      <c r="A22612" s="21">
        <v>67</v>
      </c>
      <c r="B22612" s="6">
        <f>IF(ISNUMBER(B1295),MAX(0,INDEX('913:913'!$E$6:$E$1205,B1295)),0)</f>
        <v>0</v>
      </c>
      <c r="C22612" s="10"/>
    </row>
    <row r="22613" spans="1:3">
      <c r="A22613" s="21">
        <v>68</v>
      </c>
      <c r="B22613" s="6">
        <f>IF(ISNUMBER(B1296),MAX(0,INDEX('913:913'!$E$6:$E$1205,B1296)),0)</f>
        <v>0</v>
      </c>
      <c r="C22613" s="10"/>
    </row>
    <row r="22614" spans="1:3">
      <c r="A22614" s="21">
        <v>69</v>
      </c>
      <c r="B22614" s="6">
        <f>IF(ISNUMBER(B1297),MAX(0,INDEX('913:913'!$E$6:$E$1205,B1297)),0)</f>
        <v>0</v>
      </c>
      <c r="C22614" s="10"/>
    </row>
    <row r="22615" spans="1:3">
      <c r="A22615" s="21">
        <v>70</v>
      </c>
      <c r="B22615" s="6">
        <f>IF(ISNUMBER(B1298),MAX(0,INDEX('913:913'!$E$6:$E$1205,B1298)),0)</f>
        <v>0</v>
      </c>
      <c r="C22615" s="10"/>
    </row>
    <row r="22616" spans="1:3">
      <c r="A22616" s="21">
        <v>71</v>
      </c>
      <c r="B22616" s="6">
        <f>IF(ISNUMBER(B1299),MAX(0,INDEX('913:913'!$E$6:$E$1205,B1299)),0)</f>
        <v>0</v>
      </c>
      <c r="C22616" s="10"/>
    </row>
    <row r="22617" spans="1:3">
      <c r="A22617" s="21">
        <v>72</v>
      </c>
      <c r="B22617" s="6">
        <f>IF(ISNUMBER(B1300),MAX(0,INDEX('913:913'!$E$6:$E$1205,B1300)),0)</f>
        <v>0</v>
      </c>
      <c r="C22617" s="10"/>
    </row>
    <row r="22618" spans="1:3">
      <c r="A22618" s="21">
        <v>73</v>
      </c>
      <c r="B22618" s="6">
        <f>IF(ISNUMBER(B1301),MAX(0,INDEX('913:913'!$E$6:$E$1205,B1301)),0)</f>
        <v>0</v>
      </c>
      <c r="C22618" s="10"/>
    </row>
    <row r="22619" spans="1:3">
      <c r="A22619" s="21">
        <v>74</v>
      </c>
      <c r="B22619" s="6">
        <f>IF(ISNUMBER(B1302),MAX(0,INDEX('913:913'!$E$6:$E$1205,B1302)),0)</f>
        <v>0</v>
      </c>
      <c r="C22619" s="10"/>
    </row>
    <row r="22620" spans="1:3">
      <c r="A22620" s="21">
        <v>75</v>
      </c>
      <c r="B22620" s="6">
        <f>IF(ISNUMBER(B1303),MAX(0,INDEX('913:913'!$E$6:$E$1205,B1303)),0)</f>
        <v>0</v>
      </c>
      <c r="C22620" s="10"/>
    </row>
    <row r="22621" spans="1:3">
      <c r="A22621" s="21">
        <v>76</v>
      </c>
      <c r="B22621" s="6">
        <f>IF(ISNUMBER(B1304),MAX(0,INDEX('913:913'!$E$6:$E$1205,B1304)),0)</f>
        <v>0</v>
      </c>
      <c r="C22621" s="10"/>
    </row>
    <row r="22622" spans="1:3">
      <c r="A22622" s="21">
        <v>77</v>
      </c>
      <c r="B22622" s="6">
        <f>IF(ISNUMBER(B1305),MAX(0,INDEX('913:913'!$E$6:$E$1205,B1305)),0)</f>
        <v>0</v>
      </c>
      <c r="C22622" s="10"/>
    </row>
    <row r="22623" spans="1:3">
      <c r="A22623" s="21">
        <v>78</v>
      </c>
      <c r="B22623" s="6">
        <f>IF(ISNUMBER(B1306),MAX(0,INDEX('913:913'!$E$6:$E$1205,B1306)),0)</f>
        <v>0</v>
      </c>
      <c r="C22623" s="10"/>
    </row>
    <row r="22624" spans="1:3">
      <c r="A22624" s="21">
        <v>79</v>
      </c>
      <c r="B22624" s="6">
        <f>IF(ISNUMBER(B1307),MAX(0,INDEX('913:913'!$E$6:$E$1205,B1307)),0)</f>
        <v>0</v>
      </c>
      <c r="C22624" s="10"/>
    </row>
    <row r="22625" spans="1:3">
      <c r="A22625" s="21">
        <v>80</v>
      </c>
      <c r="B22625" s="6">
        <f>IF(ISNUMBER(B1308),MAX(0,INDEX('913:913'!$E$6:$E$1205,B1308)),0)</f>
        <v>0</v>
      </c>
      <c r="C22625" s="10"/>
    </row>
    <row r="22626" spans="1:3">
      <c r="A22626" s="21">
        <v>81</v>
      </c>
      <c r="B22626" s="6">
        <f>IF(ISNUMBER(B1309),MAX(0,INDEX('913:913'!$E$6:$E$1205,B1309)),0)</f>
        <v>0</v>
      </c>
      <c r="C22626" s="10"/>
    </row>
    <row r="22627" spans="1:3">
      <c r="A22627" s="21">
        <v>82</v>
      </c>
      <c r="B22627" s="6">
        <f>IF(ISNUMBER(B1310),MAX(0,INDEX('913:913'!$E$6:$E$1205,B1310)),0)</f>
        <v>0</v>
      </c>
      <c r="C22627" s="10"/>
    </row>
    <row r="22628" spans="1:3">
      <c r="A22628" s="21">
        <v>83</v>
      </c>
      <c r="B22628" s="6">
        <f>IF(ISNUMBER(B1311),MAX(0,INDEX('913:913'!$E$6:$E$1205,B1311)),0)</f>
        <v>0</v>
      </c>
      <c r="C22628" s="10"/>
    </row>
    <row r="22629" spans="1:3">
      <c r="A22629" s="21">
        <v>84</v>
      </c>
      <c r="B22629" s="6">
        <f>IF(ISNUMBER(B1312),MAX(0,INDEX('913:913'!$E$6:$E$1205,B1312)),0)</f>
        <v>0</v>
      </c>
      <c r="C22629" s="10"/>
    </row>
    <row r="22630" spans="1:3">
      <c r="A22630" s="21">
        <v>85</v>
      </c>
      <c r="B22630" s="6">
        <f>IF(ISNUMBER(B1313),MAX(0,INDEX('913:913'!$E$6:$E$1205,B1313)),0)</f>
        <v>0</v>
      </c>
      <c r="C22630" s="10"/>
    </row>
    <row r="22631" spans="1:3">
      <c r="A22631" s="21">
        <v>86</v>
      </c>
      <c r="B22631" s="6">
        <f>IF(ISNUMBER(B1314),MAX(0,INDEX('913:913'!$E$6:$E$1205,B1314)),0)</f>
        <v>0</v>
      </c>
      <c r="C22631" s="10"/>
    </row>
    <row r="22632" spans="1:3">
      <c r="A22632" s="21">
        <v>87</v>
      </c>
      <c r="B22632" s="6">
        <f>IF(ISNUMBER(B1315),MAX(0,INDEX('913:913'!$E$6:$E$1205,B1315)),0)</f>
        <v>0</v>
      </c>
      <c r="C22632" s="10"/>
    </row>
    <row r="22633" spans="1:3">
      <c r="A22633" s="21">
        <v>88</v>
      </c>
      <c r="B22633" s="6">
        <f>IF(ISNUMBER(B1316),MAX(0,INDEX('913:913'!$E$6:$E$1205,B1316)),0)</f>
        <v>0</v>
      </c>
      <c r="C22633" s="10"/>
    </row>
    <row r="22634" spans="1:3">
      <c r="A22634" s="21">
        <v>89</v>
      </c>
      <c r="B22634" s="6">
        <f>IF(ISNUMBER(B1317),MAX(0,INDEX('913:913'!$E$6:$E$1205,B1317)),0)</f>
        <v>0</v>
      </c>
      <c r="C22634" s="10"/>
    </row>
    <row r="22635" spans="1:3">
      <c r="A22635" s="21">
        <v>90</v>
      </c>
      <c r="B22635" s="6">
        <f>IF(ISNUMBER(B1318),MAX(0,INDEX('913:913'!$E$6:$E$1205,B1318)),0)</f>
        <v>0</v>
      </c>
      <c r="C22635" s="10"/>
    </row>
    <row r="22636" spans="1:3">
      <c r="A22636" s="21">
        <v>91</v>
      </c>
      <c r="B22636" s="6">
        <f>IF(ISNUMBER(B1319),MAX(0,INDEX('913:913'!$E$6:$E$1205,B1319)),0)</f>
        <v>0</v>
      </c>
      <c r="C22636" s="10"/>
    </row>
    <row r="22637" spans="1:3">
      <c r="A22637" s="21">
        <v>92</v>
      </c>
      <c r="B22637" s="6">
        <f>IF(ISNUMBER(B1320),MAX(0,INDEX('913:913'!$E$6:$E$1205,B1320)),0)</f>
        <v>0</v>
      </c>
      <c r="C22637" s="10"/>
    </row>
    <row r="22638" spans="1:3">
      <c r="A22638" s="21">
        <v>93</v>
      </c>
      <c r="B22638" s="6">
        <f>IF(ISNUMBER(B1321),MAX(0,INDEX('913:913'!$E$6:$E$1205,B1321)),0)</f>
        <v>0</v>
      </c>
      <c r="C22638" s="10"/>
    </row>
    <row r="22639" spans="1:3">
      <c r="A22639" s="21">
        <v>94</v>
      </c>
      <c r="B22639" s="6">
        <f>IF(ISNUMBER(B1322),MAX(0,INDEX('913:913'!$E$6:$E$1205,B1322)),0)</f>
        <v>0</v>
      </c>
      <c r="C22639" s="10"/>
    </row>
    <row r="22640" spans="1:3">
      <c r="A22640" s="21">
        <v>95</v>
      </c>
      <c r="B22640" s="6">
        <f>IF(ISNUMBER(B1323),MAX(0,INDEX('913:913'!$E$6:$E$1205,B1323)),0)</f>
        <v>0</v>
      </c>
      <c r="C22640" s="10"/>
    </row>
    <row r="22641" spans="1:3">
      <c r="A22641" s="21">
        <v>96</v>
      </c>
      <c r="B22641" s="6">
        <f>IF(ISNUMBER(B1324),MAX(0,INDEX('913:913'!$E$6:$E$1205,B1324)),0)</f>
        <v>0</v>
      </c>
      <c r="C22641" s="10"/>
    </row>
    <row r="22642" spans="1:3">
      <c r="A22642" s="21">
        <v>97</v>
      </c>
      <c r="B22642" s="6">
        <f>IF(ISNUMBER(B1325),MAX(0,INDEX('913:913'!$E$6:$E$1205,B1325)),0)</f>
        <v>0</v>
      </c>
      <c r="C22642" s="10"/>
    </row>
    <row r="22643" spans="1:3">
      <c r="A22643" s="21">
        <v>98</v>
      </c>
      <c r="B22643" s="6">
        <f>IF(ISNUMBER(B1326),MAX(0,INDEX('913:913'!$E$6:$E$1205,B1326)),0)</f>
        <v>0</v>
      </c>
      <c r="C22643" s="10"/>
    </row>
    <row r="22644" spans="1:3">
      <c r="A22644" s="21">
        <v>99</v>
      </c>
      <c r="B22644" s="6">
        <f>IF(ISNUMBER(B1327),MAX(0,INDEX('913:913'!$E$6:$E$1205,B1327)),0)</f>
        <v>0</v>
      </c>
      <c r="C22644" s="10"/>
    </row>
    <row r="22645" spans="1:3">
      <c r="A22645" s="21">
        <v>100</v>
      </c>
      <c r="B22645" s="6">
        <f>IF(ISNUMBER(B1328),MAX(0,INDEX('913:913'!$E$6:$E$1205,B1328)),0)</f>
        <v>0</v>
      </c>
      <c r="C22645" s="10"/>
    </row>
    <row r="22646" spans="1:3">
      <c r="A22646" s="21">
        <v>101</v>
      </c>
      <c r="B22646" s="6">
        <f>IF(ISNUMBER(B1329),MAX(0,INDEX('913:913'!$E$6:$E$1205,B1329)),0)</f>
        <v>0</v>
      </c>
      <c r="C22646" s="10"/>
    </row>
    <row r="22647" spans="1:3">
      <c r="A22647" s="21">
        <v>102</v>
      </c>
      <c r="B22647" s="6">
        <f>IF(ISNUMBER(B1330),MAX(0,INDEX('913:913'!$E$6:$E$1205,B1330)),0)</f>
        <v>0</v>
      </c>
      <c r="C22647" s="10"/>
    </row>
    <row r="22648" spans="1:3">
      <c r="A22648" s="21">
        <v>103</v>
      </c>
      <c r="B22648" s="6">
        <f>IF(ISNUMBER(B1331),MAX(0,INDEX('913:913'!$E$6:$E$1205,B1331)),0)</f>
        <v>0</v>
      </c>
      <c r="C22648" s="10"/>
    </row>
    <row r="22649" spans="1:3">
      <c r="A22649" s="21">
        <v>104</v>
      </c>
      <c r="B22649" s="6">
        <f>IF(ISNUMBER(B1332),MAX(0,INDEX('913:913'!$E$6:$E$1205,B1332)),0)</f>
        <v>0</v>
      </c>
      <c r="C22649" s="10"/>
    </row>
    <row r="22650" spans="1:3">
      <c r="A22650" s="21">
        <v>105</v>
      </c>
      <c r="B22650" s="6">
        <f>IF(ISNUMBER(B1333),MAX(0,INDEX('913:913'!$E$6:$E$1205,B1333)),0)</f>
        <v>0</v>
      </c>
      <c r="C22650" s="10"/>
    </row>
    <row r="22651" spans="1:3">
      <c r="A22651" s="21">
        <v>106</v>
      </c>
      <c r="B22651" s="6">
        <f>IF(ISNUMBER(B1334),MAX(0,INDEX('913:913'!$E$6:$E$1205,B1334)),0)</f>
        <v>0</v>
      </c>
      <c r="C22651" s="10"/>
    </row>
    <row r="22652" spans="1:3">
      <c r="A22652" s="21">
        <v>107</v>
      </c>
      <c r="B22652" s="6">
        <f>IF(ISNUMBER(B1335),MAX(0,INDEX('913:913'!$E$6:$E$1205,B1335)),0)</f>
        <v>0</v>
      </c>
      <c r="C22652" s="10"/>
    </row>
    <row r="22653" spans="1:3">
      <c r="A22653" s="21">
        <v>108</v>
      </c>
      <c r="B22653" s="6">
        <f>IF(ISNUMBER(B1336),MAX(0,INDEX('913:913'!$E$6:$E$1205,B1336)),0)</f>
        <v>0</v>
      </c>
      <c r="C22653" s="10"/>
    </row>
    <row r="22654" spans="1:3">
      <c r="A22654" s="21">
        <v>109</v>
      </c>
      <c r="B22654" s="6">
        <f>IF(ISNUMBER(B1337),MAX(0,INDEX('913:913'!$E$6:$E$1205,B1337)),0)</f>
        <v>0</v>
      </c>
      <c r="C22654" s="10"/>
    </row>
    <row r="22655" spans="1:3">
      <c r="A22655" s="21">
        <v>110</v>
      </c>
      <c r="B22655" s="6">
        <f>IF(ISNUMBER(B1338),MAX(0,INDEX('913:913'!$E$6:$E$1205,B1338)),0)</f>
        <v>0</v>
      </c>
      <c r="C22655" s="10"/>
    </row>
    <row r="22656" spans="1:3">
      <c r="A22656" s="21">
        <v>111</v>
      </c>
      <c r="B22656" s="6">
        <f>IF(ISNUMBER(B1339),MAX(0,INDEX('913:913'!$E$6:$E$1205,B1339)),0)</f>
        <v>0</v>
      </c>
      <c r="C22656" s="10"/>
    </row>
    <row r="22657" spans="1:3">
      <c r="A22657" s="21">
        <v>112</v>
      </c>
      <c r="B22657" s="6">
        <f>IF(ISNUMBER(B1340),MAX(0,INDEX('913:913'!$E$6:$E$1205,B1340)),0)</f>
        <v>0</v>
      </c>
      <c r="C22657" s="10"/>
    </row>
    <row r="22658" spans="1:3">
      <c r="A22658" s="21">
        <v>113</v>
      </c>
      <c r="B22658" s="6">
        <f>IF(ISNUMBER(B1341),MAX(0,INDEX('913:913'!$E$6:$E$1205,B1341)),0)</f>
        <v>0</v>
      </c>
      <c r="C22658" s="10"/>
    </row>
    <row r="22659" spans="1:3">
      <c r="A22659" s="21">
        <v>114</v>
      </c>
      <c r="B22659" s="6">
        <f>IF(ISNUMBER(B1342),MAX(0,INDEX('913:913'!$E$6:$E$1205,B1342)),0)</f>
        <v>0</v>
      </c>
      <c r="C22659" s="10"/>
    </row>
    <row r="22660" spans="1:3">
      <c r="A22660" s="21">
        <v>115</v>
      </c>
      <c r="B22660" s="6">
        <f>IF(ISNUMBER(B1343),MAX(0,INDEX('913:913'!$E$6:$E$1205,B1343)),0)</f>
        <v>0</v>
      </c>
      <c r="C22660" s="10"/>
    </row>
    <row r="22661" spans="1:3">
      <c r="A22661" s="21">
        <v>116</v>
      </c>
      <c r="B22661" s="6">
        <f>IF(ISNUMBER(B1344),MAX(0,INDEX('913:913'!$E$6:$E$1205,B1344)),0)</f>
        <v>0</v>
      </c>
      <c r="C22661" s="10"/>
    </row>
    <row r="22662" spans="1:3">
      <c r="A22662" s="21">
        <v>117</v>
      </c>
      <c r="B22662" s="6">
        <f>IF(ISNUMBER(B1345),MAX(0,INDEX('913:913'!$E$6:$E$1205,B1345)),0)</f>
        <v>0</v>
      </c>
      <c r="C22662" s="10"/>
    </row>
    <row r="22663" spans="1:3">
      <c r="A22663" s="21">
        <v>118</v>
      </c>
      <c r="B22663" s="6">
        <f>IF(ISNUMBER(B1346),MAX(0,INDEX('913:913'!$E$6:$E$1205,B1346)),0)</f>
        <v>0</v>
      </c>
      <c r="C22663" s="10"/>
    </row>
    <row r="22664" spans="1:3">
      <c r="A22664" s="21">
        <v>119</v>
      </c>
      <c r="B22664" s="6">
        <f>IF(ISNUMBER(B1347),MAX(0,INDEX('913:913'!$E$6:$E$1205,B1347)),0)</f>
        <v>0</v>
      </c>
      <c r="C22664" s="10"/>
    </row>
    <row r="22665" spans="1:3">
      <c r="A22665" s="21">
        <v>120</v>
      </c>
      <c r="B22665" s="6">
        <f>IF(ISNUMBER(B1348),MAX(0,INDEX('913:913'!$E$6:$E$1205,B1348)),0)</f>
        <v>0</v>
      </c>
      <c r="C22665" s="10"/>
    </row>
    <row r="22666" spans="1:3">
      <c r="A22666" s="21">
        <v>121</v>
      </c>
      <c r="B22666" s="6">
        <f>IF(ISNUMBER(B1349),MAX(0,INDEX('913:913'!$E$6:$E$1205,B1349)),0)</f>
        <v>0</v>
      </c>
      <c r="C22666" s="10"/>
    </row>
    <row r="22667" spans="1:3">
      <c r="A22667" s="21">
        <v>122</v>
      </c>
      <c r="B22667" s="6">
        <f>IF(ISNUMBER(B1350),MAX(0,INDEX('913:913'!$E$6:$E$1205,B1350)),0)</f>
        <v>0</v>
      </c>
      <c r="C22667" s="10"/>
    </row>
    <row r="22668" spans="1:3">
      <c r="A22668" s="21">
        <v>123</v>
      </c>
      <c r="B22668" s="6">
        <f>IF(ISNUMBER(B1351),MAX(0,INDEX('913:913'!$E$6:$E$1205,B1351)),0)</f>
        <v>0</v>
      </c>
      <c r="C22668" s="10"/>
    </row>
    <row r="22669" spans="1:3">
      <c r="A22669" s="21">
        <v>124</v>
      </c>
      <c r="B22669" s="6">
        <f>IF(ISNUMBER(B1352),MAX(0,INDEX('913:913'!$E$6:$E$1205,B1352)),0)</f>
        <v>0</v>
      </c>
      <c r="C22669" s="10"/>
    </row>
    <row r="22670" spans="1:3">
      <c r="A22670" s="21">
        <v>125</v>
      </c>
      <c r="B22670" s="6">
        <f>IF(ISNUMBER(B1353),MAX(0,INDEX('913:913'!$E$6:$E$1205,B1353)),0)</f>
        <v>0</v>
      </c>
      <c r="C22670" s="10"/>
    </row>
    <row r="22671" spans="1:3">
      <c r="A22671" s="21">
        <v>126</v>
      </c>
      <c r="B22671" s="6">
        <f>IF(ISNUMBER(B1354),MAX(0,INDEX('913:913'!$E$6:$E$1205,B1354)),0)</f>
        <v>0</v>
      </c>
      <c r="C22671" s="10"/>
    </row>
    <row r="22672" spans="1:3">
      <c r="A22672" s="21">
        <v>127</v>
      </c>
      <c r="B22672" s="6">
        <f>IF(ISNUMBER(B1355),MAX(0,INDEX('913:913'!$E$6:$E$1205,B1355)),0)</f>
        <v>0</v>
      </c>
      <c r="C22672" s="10"/>
    </row>
    <row r="22673" spans="1:3">
      <c r="A22673" s="21">
        <v>128</v>
      </c>
      <c r="B22673" s="6">
        <f>IF(ISNUMBER(B1356),MAX(0,INDEX('913:913'!$E$6:$E$1205,B1356)),0)</f>
        <v>0</v>
      </c>
      <c r="C22673" s="10"/>
    </row>
    <row r="22674" spans="1:3">
      <c r="A22674" s="21">
        <v>129</v>
      </c>
      <c r="B22674" s="6">
        <f>IF(ISNUMBER(B1357),MAX(0,INDEX('913:913'!$E$6:$E$1205,B1357)),0)</f>
        <v>0</v>
      </c>
      <c r="C22674" s="10"/>
    </row>
    <row r="22675" spans="1:3">
      <c r="A22675" s="21">
        <v>130</v>
      </c>
      <c r="B22675" s="6">
        <f>IF(ISNUMBER(B1358),MAX(0,INDEX('913:913'!$E$6:$E$1205,B1358)),0)</f>
        <v>0</v>
      </c>
      <c r="C22675" s="10"/>
    </row>
    <row r="22676" spans="1:3">
      <c r="A22676" s="21">
        <v>131</v>
      </c>
      <c r="B22676" s="6">
        <f>IF(ISNUMBER(B1359),MAX(0,INDEX('913:913'!$E$6:$E$1205,B1359)),0)</f>
        <v>0</v>
      </c>
      <c r="C22676" s="10"/>
    </row>
    <row r="22677" spans="1:3">
      <c r="A22677" s="21">
        <v>132</v>
      </c>
      <c r="B22677" s="6">
        <f>IF(ISNUMBER(B1360),MAX(0,INDEX('913:913'!$E$6:$E$1205,B1360)),0)</f>
        <v>0</v>
      </c>
      <c r="C22677" s="10"/>
    </row>
    <row r="22678" spans="1:3">
      <c r="A22678" s="21">
        <v>133</v>
      </c>
      <c r="B22678" s="6">
        <f>IF(ISNUMBER(B1361),MAX(0,INDEX('913:913'!$E$6:$E$1205,B1361)),0)</f>
        <v>0</v>
      </c>
      <c r="C22678" s="10"/>
    </row>
    <row r="22679" spans="1:3">
      <c r="A22679" s="21">
        <v>134</v>
      </c>
      <c r="B22679" s="6">
        <f>IF(ISNUMBER(B1362),MAX(0,INDEX('913:913'!$E$6:$E$1205,B1362)),0)</f>
        <v>0</v>
      </c>
      <c r="C22679" s="10"/>
    </row>
    <row r="22680" spans="1:3">
      <c r="A22680" s="21">
        <v>135</v>
      </c>
      <c r="B22680" s="6">
        <f>IF(ISNUMBER(B1363),MAX(0,INDEX('913:913'!$E$6:$E$1205,B1363)),0)</f>
        <v>0</v>
      </c>
      <c r="C22680" s="10"/>
    </row>
    <row r="22681" spans="1:3">
      <c r="A22681" s="21">
        <v>136</v>
      </c>
      <c r="B22681" s="6">
        <f>IF(ISNUMBER(B1364),MAX(0,INDEX('913:913'!$E$6:$E$1205,B1364)),0)</f>
        <v>0</v>
      </c>
      <c r="C22681" s="10"/>
    </row>
    <row r="22682" spans="1:3">
      <c r="A22682" s="21">
        <v>137</v>
      </c>
      <c r="B22682" s="6">
        <f>IF(ISNUMBER(B1365),MAX(0,INDEX('913:913'!$E$6:$E$1205,B1365)),0)</f>
        <v>0</v>
      </c>
      <c r="C22682" s="10"/>
    </row>
    <row r="22683" spans="1:3">
      <c r="A22683" s="21">
        <v>138</v>
      </c>
      <c r="B22683" s="6">
        <f>IF(ISNUMBER(B1366),MAX(0,INDEX('913:913'!$E$6:$E$1205,B1366)),0)</f>
        <v>0</v>
      </c>
      <c r="C22683" s="10"/>
    </row>
    <row r="22684" spans="1:3">
      <c r="A22684" s="21">
        <v>139</v>
      </c>
      <c r="B22684" s="6">
        <f>IF(ISNUMBER(B1367),MAX(0,INDEX('913:913'!$E$6:$E$1205,B1367)),0)</f>
        <v>0</v>
      </c>
      <c r="C22684" s="10"/>
    </row>
    <row r="22685" spans="1:3">
      <c r="A22685" s="21">
        <v>140</v>
      </c>
      <c r="B22685" s="6">
        <f>IF(ISNUMBER(B1368),MAX(0,INDEX('913:913'!$E$6:$E$1205,B1368)),0)</f>
        <v>0</v>
      </c>
      <c r="C22685" s="10"/>
    </row>
    <row r="22686" spans="1:3">
      <c r="A22686" s="21">
        <v>141</v>
      </c>
      <c r="B22686" s="6">
        <f>IF(ISNUMBER(B1369),MAX(0,INDEX('913:913'!$E$6:$E$1205,B1369)),0)</f>
        <v>0</v>
      </c>
      <c r="C22686" s="10"/>
    </row>
    <row r="22687" spans="1:3">
      <c r="A22687" s="21">
        <v>142</v>
      </c>
      <c r="B22687" s="6">
        <f>IF(ISNUMBER(B1370),MAX(0,INDEX('913:913'!$E$6:$E$1205,B1370)),0)</f>
        <v>0</v>
      </c>
      <c r="C22687" s="10"/>
    </row>
    <row r="22688" spans="1:3">
      <c r="A22688" s="21">
        <v>143</v>
      </c>
      <c r="B22688" s="6">
        <f>IF(ISNUMBER(B1371),MAX(0,INDEX('913:913'!$E$6:$E$1205,B1371)),0)</f>
        <v>0</v>
      </c>
      <c r="C22688" s="10"/>
    </row>
    <row r="22689" spans="1:3">
      <c r="A22689" s="21">
        <v>144</v>
      </c>
      <c r="B22689" s="6">
        <f>IF(ISNUMBER(B1372),MAX(0,INDEX('913:913'!$E$6:$E$1205,B1372)),0)</f>
        <v>0</v>
      </c>
      <c r="C22689" s="10"/>
    </row>
    <row r="22690" spans="1:3">
      <c r="A22690" s="21">
        <v>145</v>
      </c>
      <c r="B22690" s="6">
        <f>IF(ISNUMBER(B1373),MAX(0,INDEX('913:913'!$E$6:$E$1205,B1373)),0)</f>
        <v>0</v>
      </c>
      <c r="C22690" s="10"/>
    </row>
    <row r="22691" spans="1:3">
      <c r="A22691" s="21">
        <v>146</v>
      </c>
      <c r="B22691" s="6">
        <f>IF(ISNUMBER(B1374),MAX(0,INDEX('913:913'!$E$6:$E$1205,B1374)),0)</f>
        <v>0</v>
      </c>
      <c r="C22691" s="10"/>
    </row>
    <row r="22692" spans="1:3">
      <c r="A22692" s="21">
        <v>147</v>
      </c>
      <c r="B22692" s="6">
        <f>IF(ISNUMBER(B1375),MAX(0,INDEX('913:913'!$E$6:$E$1205,B1375)),0)</f>
        <v>0</v>
      </c>
      <c r="C22692" s="10"/>
    </row>
    <row r="22693" spans="1:3">
      <c r="A22693" s="21">
        <v>148</v>
      </c>
      <c r="B22693" s="6">
        <f>IF(ISNUMBER(B1376),MAX(0,INDEX('913:913'!$E$6:$E$1205,B1376)),0)</f>
        <v>0</v>
      </c>
      <c r="C22693" s="10"/>
    </row>
    <row r="22694" spans="1:3">
      <c r="A22694" s="21">
        <v>149</v>
      </c>
      <c r="B22694" s="6">
        <f>IF(ISNUMBER(B1377),MAX(0,INDEX('913:913'!$E$6:$E$1205,B1377)),0)</f>
        <v>0</v>
      </c>
      <c r="C22694" s="10"/>
    </row>
    <row r="22695" spans="1:3">
      <c r="A22695" s="21">
        <v>150</v>
      </c>
      <c r="B22695" s="6">
        <f>IF(ISNUMBER(B1378),MAX(0,INDEX('913:913'!$E$6:$E$1205,B1378)),0)</f>
        <v>0</v>
      </c>
      <c r="C22695" s="10"/>
    </row>
    <row r="22696" spans="1:3">
      <c r="A22696" s="21">
        <v>151</v>
      </c>
      <c r="B22696" s="6">
        <f>IF(ISNUMBER(B1379),MAX(0,INDEX('913:913'!$E$6:$E$1205,B1379)),0)</f>
        <v>0</v>
      </c>
      <c r="C22696" s="10"/>
    </row>
    <row r="22697" spans="1:3">
      <c r="A22697" s="21">
        <v>152</v>
      </c>
      <c r="B22697" s="6">
        <f>IF(ISNUMBER(B1380),MAX(0,INDEX('913:913'!$E$6:$E$1205,B1380)),0)</f>
        <v>0</v>
      </c>
      <c r="C22697" s="10"/>
    </row>
    <row r="22698" spans="1:3">
      <c r="A22698" s="21">
        <v>153</v>
      </c>
      <c r="B22698" s="6">
        <f>IF(ISNUMBER(B1381),MAX(0,INDEX('913:913'!$E$6:$E$1205,B1381)),0)</f>
        <v>0</v>
      </c>
      <c r="C22698" s="10"/>
    </row>
    <row r="22699" spans="1:3">
      <c r="A22699" s="21">
        <v>154</v>
      </c>
      <c r="B22699" s="6">
        <f>IF(ISNUMBER(B1382),MAX(0,INDEX('913:913'!$E$6:$E$1205,B1382)),0)</f>
        <v>0</v>
      </c>
      <c r="C22699" s="10"/>
    </row>
    <row r="22700" spans="1:3">
      <c r="A22700" s="21">
        <v>155</v>
      </c>
      <c r="B22700" s="6">
        <f>IF(ISNUMBER(B1383),MAX(0,INDEX('913:913'!$E$6:$E$1205,B1383)),0)</f>
        <v>0</v>
      </c>
      <c r="C22700" s="10"/>
    </row>
    <row r="22701" spans="1:3">
      <c r="A22701" s="21">
        <v>156</v>
      </c>
      <c r="B22701" s="6">
        <f>IF(ISNUMBER(B1384),MAX(0,INDEX('913:913'!$E$6:$E$1205,B1384)),0)</f>
        <v>0</v>
      </c>
      <c r="C22701" s="10"/>
    </row>
    <row r="22702" spans="1:3">
      <c r="A22702" s="21">
        <v>157</v>
      </c>
      <c r="B22702" s="6">
        <f>IF(ISNUMBER(B1385),MAX(0,INDEX('913:913'!$E$6:$E$1205,B1385)),0)</f>
        <v>0</v>
      </c>
      <c r="C22702" s="10"/>
    </row>
    <row r="22703" spans="1:3">
      <c r="A22703" s="21">
        <v>158</v>
      </c>
      <c r="B22703" s="6">
        <f>IF(ISNUMBER(B1386),MAX(0,INDEX('913:913'!$E$6:$E$1205,B1386)),0)</f>
        <v>0</v>
      </c>
      <c r="C22703" s="10"/>
    </row>
    <row r="22704" spans="1:3">
      <c r="A22704" s="21">
        <v>159</v>
      </c>
      <c r="B22704" s="6">
        <f>IF(ISNUMBER(B1387),MAX(0,INDEX('913:913'!$E$6:$E$1205,B1387)),0)</f>
        <v>0</v>
      </c>
      <c r="C22704" s="10"/>
    </row>
    <row r="22705" spans="1:3">
      <c r="A22705" s="21">
        <v>160</v>
      </c>
      <c r="B22705" s="6">
        <f>IF(ISNUMBER(B1388),MAX(0,INDEX('913:913'!$E$6:$E$1205,B1388)),0)</f>
        <v>0</v>
      </c>
      <c r="C22705" s="10"/>
    </row>
    <row r="22706" spans="1:3">
      <c r="A22706" s="21">
        <v>161</v>
      </c>
      <c r="B22706" s="6">
        <f>IF(ISNUMBER(B1389),MAX(0,INDEX('913:913'!$E$6:$E$1205,B1389)),0)</f>
        <v>0</v>
      </c>
      <c r="C22706" s="10"/>
    </row>
    <row r="22707" spans="1:3">
      <c r="A22707" s="21">
        <v>162</v>
      </c>
      <c r="B22707" s="6">
        <f>IF(ISNUMBER(B1390),MAX(0,INDEX('913:913'!$E$6:$E$1205,B1390)),0)</f>
        <v>0</v>
      </c>
      <c r="C22707" s="10"/>
    </row>
    <row r="22708" spans="1:3">
      <c r="A22708" s="21">
        <v>163</v>
      </c>
      <c r="B22708" s="6">
        <f>IF(ISNUMBER(B1391),MAX(0,INDEX('913:913'!$E$6:$E$1205,B1391)),0)</f>
        <v>0</v>
      </c>
      <c r="C22708" s="10"/>
    </row>
    <row r="22709" spans="1:3">
      <c r="A22709" s="21">
        <v>164</v>
      </c>
      <c r="B22709" s="6">
        <f>IF(ISNUMBER(B1392),MAX(0,INDEX('913:913'!$E$6:$E$1205,B1392)),0)</f>
        <v>0</v>
      </c>
      <c r="C22709" s="10"/>
    </row>
    <row r="22710" spans="1:3">
      <c r="A22710" s="21">
        <v>165</v>
      </c>
      <c r="B22710" s="6">
        <f>IF(ISNUMBER(B1393),MAX(0,INDEX('913:913'!$E$6:$E$1205,B1393)),0)</f>
        <v>0</v>
      </c>
      <c r="C22710" s="10"/>
    </row>
    <row r="22711" spans="1:3">
      <c r="A22711" s="21">
        <v>166</v>
      </c>
      <c r="B22711" s="6">
        <f>IF(ISNUMBER(B1394),MAX(0,INDEX('913:913'!$E$6:$E$1205,B1394)),0)</f>
        <v>0</v>
      </c>
      <c r="C22711" s="10"/>
    </row>
    <row r="22712" spans="1:3">
      <c r="A22712" s="21">
        <v>167</v>
      </c>
      <c r="B22712" s="6">
        <f>IF(ISNUMBER(B1395),MAX(0,INDEX('913:913'!$E$6:$E$1205,B1395)),0)</f>
        <v>0</v>
      </c>
      <c r="C22712" s="10"/>
    </row>
    <row r="22713" spans="1:3">
      <c r="A22713" s="21">
        <v>168</v>
      </c>
      <c r="B22713" s="6">
        <f>IF(ISNUMBER(B1396),MAX(0,INDEX('913:913'!$E$6:$E$1205,B1396)),0)</f>
        <v>0</v>
      </c>
      <c r="C22713" s="10"/>
    </row>
    <row r="22714" spans="1:3">
      <c r="A22714" s="21">
        <v>169</v>
      </c>
      <c r="B22714" s="6">
        <f>IF(ISNUMBER(B1397),MAX(0,INDEX('913:913'!$E$6:$E$1205,B1397)),0)</f>
        <v>0</v>
      </c>
      <c r="C22714" s="10"/>
    </row>
    <row r="22715" spans="1:3">
      <c r="A22715" s="21">
        <v>170</v>
      </c>
      <c r="B22715" s="6">
        <f>IF(ISNUMBER(B1398),MAX(0,INDEX('913:913'!$E$6:$E$1205,B1398)),0)</f>
        <v>0</v>
      </c>
      <c r="C22715" s="10"/>
    </row>
    <row r="22716" spans="1:3">
      <c r="A22716" s="21">
        <v>171</v>
      </c>
      <c r="B22716" s="6">
        <f>IF(ISNUMBER(B1399),MAX(0,INDEX('913:913'!$E$6:$E$1205,B1399)),0)</f>
        <v>0</v>
      </c>
      <c r="C22716" s="10"/>
    </row>
    <row r="22717" spans="1:3">
      <c r="A22717" s="21">
        <v>172</v>
      </c>
      <c r="B22717" s="6">
        <f>IF(ISNUMBER(B1400),MAX(0,INDEX('913:913'!$E$6:$E$1205,B1400)),0)</f>
        <v>0</v>
      </c>
      <c r="C22717" s="10"/>
    </row>
    <row r="22718" spans="1:3">
      <c r="A22718" s="21">
        <v>173</v>
      </c>
      <c r="B22718" s="6">
        <f>IF(ISNUMBER(B1401),MAX(0,INDEX('913:913'!$E$6:$E$1205,B1401)),0)</f>
        <v>0</v>
      </c>
      <c r="C22718" s="10"/>
    </row>
    <row r="22719" spans="1:3">
      <c r="A22719" s="21">
        <v>174</v>
      </c>
      <c r="B22719" s="6">
        <f>IF(ISNUMBER(B1402),MAX(0,INDEX('913:913'!$E$6:$E$1205,B1402)),0)</f>
        <v>0</v>
      </c>
      <c r="C22719" s="10"/>
    </row>
    <row r="22720" spans="1:3">
      <c r="A22720" s="21">
        <v>175</v>
      </c>
      <c r="B22720" s="6">
        <f>IF(ISNUMBER(B1403),MAX(0,INDEX('913:913'!$E$6:$E$1205,B1403)),0)</f>
        <v>0</v>
      </c>
      <c r="C22720" s="10"/>
    </row>
    <row r="22721" spans="1:3">
      <c r="A22721" s="21">
        <v>176</v>
      </c>
      <c r="B22721" s="6">
        <f>IF(ISNUMBER(B1404),MAX(0,INDEX('913:913'!$E$6:$E$1205,B1404)),0)</f>
        <v>0</v>
      </c>
      <c r="C22721" s="10"/>
    </row>
    <row r="22722" spans="1:3">
      <c r="A22722" s="21">
        <v>177</v>
      </c>
      <c r="B22722" s="6">
        <f>IF(ISNUMBER(B1405),MAX(0,INDEX('913:913'!$E$6:$E$1205,B1405)),0)</f>
        <v>0</v>
      </c>
      <c r="C22722" s="10"/>
    </row>
    <row r="22723" spans="1:3">
      <c r="A22723" s="21">
        <v>178</v>
      </c>
      <c r="B22723" s="6">
        <f>IF(ISNUMBER(B1406),MAX(0,INDEX('913:913'!$E$6:$E$1205,B1406)),0)</f>
        <v>0</v>
      </c>
      <c r="C22723" s="10"/>
    </row>
    <row r="22724" spans="1:3">
      <c r="A22724" s="21">
        <v>179</v>
      </c>
      <c r="B22724" s="6">
        <f>IF(ISNUMBER(B1407),MAX(0,INDEX('913:913'!$E$6:$E$1205,B1407)),0)</f>
        <v>0</v>
      </c>
      <c r="C22724" s="10"/>
    </row>
    <row r="22725" spans="1:3">
      <c r="A22725" s="21">
        <v>180</v>
      </c>
      <c r="B22725" s="6">
        <f>IF(ISNUMBER(B1408),MAX(0,INDEX('913:913'!$E$6:$E$1205,B1408)),0)</f>
        <v>0</v>
      </c>
      <c r="C22725" s="10"/>
    </row>
    <row r="22726" spans="1:3">
      <c r="A22726" s="21">
        <v>181</v>
      </c>
      <c r="B22726" s="6">
        <f>IF(ISNUMBER(B1409),MAX(0,INDEX('913:913'!$E$6:$E$1205,B1409)),0)</f>
        <v>0</v>
      </c>
      <c r="C22726" s="10"/>
    </row>
    <row r="22727" spans="1:3">
      <c r="A22727" s="21">
        <v>182</v>
      </c>
      <c r="B22727" s="6">
        <f>IF(ISNUMBER(B1410),MAX(0,INDEX('913:913'!$E$6:$E$1205,B1410)),0)</f>
        <v>0</v>
      </c>
      <c r="C22727" s="10"/>
    </row>
    <row r="22728" spans="1:3">
      <c r="A22728" s="21">
        <v>183</v>
      </c>
      <c r="B22728" s="6">
        <f>IF(ISNUMBER(B1411),MAX(0,INDEX('913:913'!$E$6:$E$1205,B1411)),0)</f>
        <v>0</v>
      </c>
      <c r="C22728" s="10"/>
    </row>
    <row r="22729" spans="1:3">
      <c r="A22729" s="21">
        <v>184</v>
      </c>
      <c r="B22729" s="6">
        <f>IF(ISNUMBER(B1412),MAX(0,INDEX('913:913'!$E$6:$E$1205,B1412)),0)</f>
        <v>0</v>
      </c>
      <c r="C22729" s="10"/>
    </row>
    <row r="22730" spans="1:3">
      <c r="A22730" s="21">
        <v>185</v>
      </c>
      <c r="B22730" s="6">
        <f>IF(ISNUMBER(B1413),MAX(0,INDEX('913:913'!$E$6:$E$1205,B1413)),0)</f>
        <v>0</v>
      </c>
      <c r="C22730" s="10"/>
    </row>
    <row r="22731" spans="1:3">
      <c r="A22731" s="21">
        <v>186</v>
      </c>
      <c r="B22731" s="6">
        <f>IF(ISNUMBER(B1414),MAX(0,INDEX('913:913'!$E$6:$E$1205,B1414)),0)</f>
        <v>0</v>
      </c>
      <c r="C22731" s="10"/>
    </row>
    <row r="22732" spans="1:3">
      <c r="A22732" s="21">
        <v>187</v>
      </c>
      <c r="B22732" s="6">
        <f>IF(ISNUMBER(B1415),MAX(0,INDEX('913:913'!$E$6:$E$1205,B1415)),0)</f>
        <v>0</v>
      </c>
      <c r="C22732" s="10"/>
    </row>
    <row r="22733" spans="1:3">
      <c r="A22733" s="21">
        <v>188</v>
      </c>
      <c r="B22733" s="6">
        <f>IF(ISNUMBER(B1416),MAX(0,INDEX('913:913'!$E$6:$E$1205,B1416)),0)</f>
        <v>0</v>
      </c>
      <c r="C22733" s="10"/>
    </row>
    <row r="22734" spans="1:3">
      <c r="A22734" s="21">
        <v>189</v>
      </c>
      <c r="B22734" s="6">
        <f>IF(ISNUMBER(B1417),MAX(0,INDEX('913:913'!$E$6:$E$1205,B1417)),0)</f>
        <v>0</v>
      </c>
      <c r="C22734" s="10"/>
    </row>
    <row r="22735" spans="1:3">
      <c r="A22735" s="21">
        <v>190</v>
      </c>
      <c r="B22735" s="6">
        <f>IF(ISNUMBER(B1418),MAX(0,INDEX('913:913'!$E$6:$E$1205,B1418)),0)</f>
        <v>0</v>
      </c>
      <c r="C22735" s="10"/>
    </row>
    <row r="22736" spans="1:3">
      <c r="A22736" s="21">
        <v>191</v>
      </c>
      <c r="B22736" s="6">
        <f>IF(ISNUMBER(B1419),MAX(0,INDEX('913:913'!$E$6:$E$1205,B1419)),0)</f>
        <v>0</v>
      </c>
      <c r="C22736" s="10"/>
    </row>
    <row r="22737" spans="1:3">
      <c r="A22737" s="21">
        <v>192</v>
      </c>
      <c r="B22737" s="6">
        <f>IF(ISNUMBER(B1420),MAX(0,INDEX('913:913'!$E$6:$E$1205,B1420)),0)</f>
        <v>0</v>
      </c>
      <c r="C22737" s="10"/>
    </row>
    <row r="22738" spans="1:3">
      <c r="A22738" s="21">
        <v>193</v>
      </c>
      <c r="B22738" s="6">
        <f>IF(ISNUMBER(B1421),MAX(0,INDEX('913:913'!$E$6:$E$1205,B1421)),0)</f>
        <v>0</v>
      </c>
      <c r="C22738" s="10"/>
    </row>
    <row r="22739" spans="1:3">
      <c r="A22739" s="21">
        <v>194</v>
      </c>
      <c r="B22739" s="6">
        <f>IF(ISNUMBER(B1422),MAX(0,INDEX('913:913'!$E$6:$E$1205,B1422)),0)</f>
        <v>0</v>
      </c>
      <c r="C22739" s="10"/>
    </row>
    <row r="22740" spans="1:3">
      <c r="A22740" s="21">
        <v>195</v>
      </c>
      <c r="B22740" s="6">
        <f>IF(ISNUMBER(B1423),MAX(0,INDEX('913:913'!$E$6:$E$1205,B1423)),0)</f>
        <v>0</v>
      </c>
      <c r="C22740" s="10"/>
    </row>
    <row r="22741" spans="1:3">
      <c r="A22741" s="21">
        <v>196</v>
      </c>
      <c r="B22741" s="6">
        <f>IF(ISNUMBER(B1424),MAX(0,INDEX('913:913'!$E$6:$E$1205,B1424)),0)</f>
        <v>0</v>
      </c>
      <c r="C22741" s="10"/>
    </row>
    <row r="22742" spans="1:3">
      <c r="A22742" s="21">
        <v>197</v>
      </c>
      <c r="B22742" s="6">
        <f>IF(ISNUMBER(B1425),MAX(0,INDEX('913:913'!$E$6:$E$1205,B1425)),0)</f>
        <v>0</v>
      </c>
      <c r="C22742" s="10"/>
    </row>
    <row r="22743" spans="1:3">
      <c r="A22743" s="21">
        <v>198</v>
      </c>
      <c r="B22743" s="6">
        <f>IF(ISNUMBER(B1426),MAX(0,INDEX('913:913'!$E$6:$E$1205,B1426)),0)</f>
        <v>0</v>
      </c>
      <c r="C22743" s="10"/>
    </row>
    <row r="22744" spans="1:3">
      <c r="A22744" s="21">
        <v>199</v>
      </c>
      <c r="B22744" s="6">
        <f>IF(ISNUMBER(B1427),MAX(0,INDEX('913:913'!$E$6:$E$1205,B1427)),0)</f>
        <v>0</v>
      </c>
      <c r="C22744" s="10"/>
    </row>
    <row r="22745" spans="1:3">
      <c r="A22745" s="21">
        <v>200</v>
      </c>
      <c r="B22745" s="6">
        <f>IF(ISNUMBER(B1428),MAX(0,INDEX('913:913'!$E$6:$E$1205,B1428)),0)</f>
        <v>0</v>
      </c>
      <c r="C22745" s="10"/>
    </row>
    <row r="22746" spans="1:3">
      <c r="A22746" s="21">
        <v>201</v>
      </c>
      <c r="B22746" s="6">
        <f>IF(ISNUMBER(B1429),MAX(0,INDEX('913:913'!$E$6:$E$1205,B1429)),0)</f>
        <v>0</v>
      </c>
      <c r="C22746" s="10"/>
    </row>
    <row r="22747" spans="1:3">
      <c r="A22747" s="21">
        <v>202</v>
      </c>
      <c r="B22747" s="6">
        <f>IF(ISNUMBER(B1430),MAX(0,INDEX('913:913'!$E$6:$E$1205,B1430)),0)</f>
        <v>0</v>
      </c>
      <c r="C22747" s="10"/>
    </row>
    <row r="22748" spans="1:3">
      <c r="A22748" s="21">
        <v>203</v>
      </c>
      <c r="B22748" s="6">
        <f>IF(ISNUMBER(B1431),MAX(0,INDEX('913:913'!$E$6:$E$1205,B1431)),0)</f>
        <v>0</v>
      </c>
      <c r="C22748" s="10"/>
    </row>
    <row r="22749" spans="1:3">
      <c r="A22749" s="21">
        <v>204</v>
      </c>
      <c r="B22749" s="6">
        <f>IF(ISNUMBER(B1432),MAX(0,INDEX('913:913'!$E$6:$E$1205,B1432)),0)</f>
        <v>0</v>
      </c>
      <c r="C22749" s="10"/>
    </row>
    <row r="22750" spans="1:3">
      <c r="A22750" s="21">
        <v>205</v>
      </c>
      <c r="B22750" s="6">
        <f>IF(ISNUMBER(B1433),MAX(0,INDEX('913:913'!$E$6:$E$1205,B1433)),0)</f>
        <v>0</v>
      </c>
      <c r="C22750" s="10"/>
    </row>
    <row r="22751" spans="1:3">
      <c r="A22751" s="21">
        <v>206</v>
      </c>
      <c r="B22751" s="6">
        <f>IF(ISNUMBER(B1434),MAX(0,INDEX('913:913'!$E$6:$E$1205,B1434)),0)</f>
        <v>0</v>
      </c>
      <c r="C22751" s="10"/>
    </row>
    <row r="22752" spans="1:3">
      <c r="A22752" s="21">
        <v>207</v>
      </c>
      <c r="B22752" s="6">
        <f>IF(ISNUMBER(B1435),MAX(0,INDEX('913:913'!$E$6:$E$1205,B1435)),0)</f>
        <v>0</v>
      </c>
      <c r="C22752" s="10"/>
    </row>
    <row r="22753" spans="1:3">
      <c r="A22753" s="21">
        <v>208</v>
      </c>
      <c r="B22753" s="6">
        <f>IF(ISNUMBER(B1436),MAX(0,INDEX('913:913'!$E$6:$E$1205,B1436)),0)</f>
        <v>0</v>
      </c>
      <c r="C22753" s="10"/>
    </row>
    <row r="22754" spans="1:3">
      <c r="A22754" s="21">
        <v>209</v>
      </c>
      <c r="B22754" s="6">
        <f>IF(ISNUMBER(B1437),MAX(0,INDEX('913:913'!$E$6:$E$1205,B1437)),0)</f>
        <v>0</v>
      </c>
      <c r="C22754" s="10"/>
    </row>
    <row r="22755" spans="1:3">
      <c r="A22755" s="21">
        <v>210</v>
      </c>
      <c r="B22755" s="6">
        <f>IF(ISNUMBER(B1438),MAX(0,INDEX('913:913'!$E$6:$E$1205,B1438)),0)</f>
        <v>0</v>
      </c>
      <c r="C22755" s="10"/>
    </row>
    <row r="22756" spans="1:3">
      <c r="A22756" s="21">
        <v>211</v>
      </c>
      <c r="B22756" s="6">
        <f>IF(ISNUMBER(B1439),MAX(0,INDEX('913:913'!$E$6:$E$1205,B1439)),0)</f>
        <v>0</v>
      </c>
      <c r="C22756" s="10"/>
    </row>
    <row r="22757" spans="1:3">
      <c r="A22757" s="21">
        <v>212</v>
      </c>
      <c r="B22757" s="6">
        <f>IF(ISNUMBER(B1440),MAX(0,INDEX('913:913'!$E$6:$E$1205,B1440)),0)</f>
        <v>0</v>
      </c>
      <c r="C22757" s="10"/>
    </row>
    <row r="22758" spans="1:3">
      <c r="A22758" s="21">
        <v>213</v>
      </c>
      <c r="B22758" s="6">
        <f>IF(ISNUMBER(B1441),MAX(0,INDEX('913:913'!$E$6:$E$1205,B1441)),0)</f>
        <v>0</v>
      </c>
      <c r="C22758" s="10"/>
    </row>
    <row r="22759" spans="1:3">
      <c r="A22759" s="21">
        <v>214</v>
      </c>
      <c r="B22759" s="6">
        <f>IF(ISNUMBER(B1442),MAX(0,INDEX('913:913'!$E$6:$E$1205,B1442)),0)</f>
        <v>0</v>
      </c>
      <c r="C22759" s="10"/>
    </row>
    <row r="22760" spans="1:3">
      <c r="A22760" s="21">
        <v>215</v>
      </c>
      <c r="B22760" s="6">
        <f>IF(ISNUMBER(B1443),MAX(0,INDEX('913:913'!$E$6:$E$1205,B1443)),0)</f>
        <v>0</v>
      </c>
      <c r="C22760" s="10"/>
    </row>
    <row r="22761" spans="1:3">
      <c r="A22761" s="21">
        <v>216</v>
      </c>
      <c r="B22761" s="6">
        <f>IF(ISNUMBER(B1444),MAX(0,INDEX('913:913'!$E$6:$E$1205,B1444)),0)</f>
        <v>0</v>
      </c>
      <c r="C22761" s="10"/>
    </row>
    <row r="22762" spans="1:3">
      <c r="A22762" s="21">
        <v>217</v>
      </c>
      <c r="B22762" s="6">
        <f>IF(ISNUMBER(B1445),MAX(0,INDEX('913:913'!$E$6:$E$1205,B1445)),0)</f>
        <v>0</v>
      </c>
      <c r="C22762" s="10"/>
    </row>
    <row r="22763" spans="1:3">
      <c r="A22763" s="21">
        <v>218</v>
      </c>
      <c r="B22763" s="6">
        <f>IF(ISNUMBER(B1446),MAX(0,INDEX('913:913'!$E$6:$E$1205,B1446)),0)</f>
        <v>0</v>
      </c>
      <c r="C22763" s="10"/>
    </row>
    <row r="22764" spans="1:3">
      <c r="A22764" s="21">
        <v>219</v>
      </c>
      <c r="B22764" s="6">
        <f>IF(ISNUMBER(B1447),MAX(0,INDEX('913:913'!$E$6:$E$1205,B1447)),0)</f>
        <v>0</v>
      </c>
      <c r="C22764" s="10"/>
    </row>
    <row r="22765" spans="1:3">
      <c r="A22765" s="21">
        <v>220</v>
      </c>
      <c r="B22765" s="6">
        <f>IF(ISNUMBER(B1448),MAX(0,INDEX('913:913'!$E$6:$E$1205,B1448)),0)</f>
        <v>0</v>
      </c>
      <c r="C22765" s="10"/>
    </row>
    <row r="22766" spans="1:3">
      <c r="A22766" s="21">
        <v>221</v>
      </c>
      <c r="B22766" s="6">
        <f>IF(ISNUMBER(B1449),MAX(0,INDEX('913:913'!$E$6:$E$1205,B1449)),0)</f>
        <v>0</v>
      </c>
      <c r="C22766" s="10"/>
    </row>
    <row r="22767" spans="1:3">
      <c r="A22767" s="21">
        <v>222</v>
      </c>
      <c r="B22767" s="6">
        <f>IF(ISNUMBER(B1450),MAX(0,INDEX('913:913'!$E$6:$E$1205,B1450)),0)</f>
        <v>0</v>
      </c>
      <c r="C22767" s="10"/>
    </row>
    <row r="22768" spans="1:3">
      <c r="A22768" s="21">
        <v>223</v>
      </c>
      <c r="B22768" s="6">
        <f>IF(ISNUMBER(B1451),MAX(0,INDEX('913:913'!$E$6:$E$1205,B1451)),0)</f>
        <v>0</v>
      </c>
      <c r="C22768" s="10"/>
    </row>
    <row r="22769" spans="1:3">
      <c r="A22769" s="21">
        <v>224</v>
      </c>
      <c r="B22769" s="6">
        <f>IF(ISNUMBER(B1452),MAX(0,INDEX('913:913'!$E$6:$E$1205,B1452)),0)</f>
        <v>0</v>
      </c>
      <c r="C22769" s="10"/>
    </row>
    <row r="22770" spans="1:3">
      <c r="A22770" s="21">
        <v>225</v>
      </c>
      <c r="B22770" s="6">
        <f>IF(ISNUMBER(B1453),MAX(0,INDEX('913:913'!$E$6:$E$1205,B1453)),0)</f>
        <v>0</v>
      </c>
      <c r="C22770" s="10"/>
    </row>
    <row r="22771" spans="1:3">
      <c r="A22771" s="21">
        <v>226</v>
      </c>
      <c r="B22771" s="6">
        <f>IF(ISNUMBER(B1454),MAX(0,INDEX('913:913'!$E$6:$E$1205,B1454)),0)</f>
        <v>0</v>
      </c>
      <c r="C22771" s="10"/>
    </row>
    <row r="22772" spans="1:3">
      <c r="A22772" s="21">
        <v>227</v>
      </c>
      <c r="B22772" s="6">
        <f>IF(ISNUMBER(B1455),MAX(0,INDEX('913:913'!$E$6:$E$1205,B1455)),0)</f>
        <v>0</v>
      </c>
      <c r="C22772" s="10"/>
    </row>
    <row r="22773" spans="1:3">
      <c r="A22773" s="21">
        <v>228</v>
      </c>
      <c r="B22773" s="6">
        <f>IF(ISNUMBER(B1456),MAX(0,INDEX('913:913'!$E$6:$E$1205,B1456)),0)</f>
        <v>0</v>
      </c>
      <c r="C22773" s="10"/>
    </row>
    <row r="22774" spans="1:3">
      <c r="A22774" s="21">
        <v>229</v>
      </c>
      <c r="B22774" s="6">
        <f>IF(ISNUMBER(B1457),MAX(0,INDEX('913:913'!$E$6:$E$1205,B1457)),0)</f>
        <v>0</v>
      </c>
      <c r="C22774" s="10"/>
    </row>
    <row r="22775" spans="1:3">
      <c r="A22775" s="21">
        <v>230</v>
      </c>
      <c r="B22775" s="6">
        <f>IF(ISNUMBER(B1458),MAX(0,INDEX('913:913'!$E$6:$E$1205,B1458)),0)</f>
        <v>0</v>
      </c>
      <c r="C22775" s="10"/>
    </row>
    <row r="22776" spans="1:3">
      <c r="A22776" s="21">
        <v>231</v>
      </c>
      <c r="B22776" s="6">
        <f>IF(ISNUMBER(B1459),MAX(0,INDEX('913:913'!$E$6:$E$1205,B1459)),0)</f>
        <v>0</v>
      </c>
      <c r="C22776" s="10"/>
    </row>
    <row r="22777" spans="1:3">
      <c r="A22777" s="21">
        <v>232</v>
      </c>
      <c r="B22777" s="6">
        <f>IF(ISNUMBER(B1460),MAX(0,INDEX('913:913'!$E$6:$E$1205,B1460)),0)</f>
        <v>0</v>
      </c>
      <c r="C22777" s="10"/>
    </row>
    <row r="22778" spans="1:3">
      <c r="A22778" s="21">
        <v>233</v>
      </c>
      <c r="B22778" s="6">
        <f>IF(ISNUMBER(B1461),MAX(0,INDEX('913:913'!$E$6:$E$1205,B1461)),0)</f>
        <v>0</v>
      </c>
      <c r="C22778" s="10"/>
    </row>
    <row r="22779" spans="1:3">
      <c r="A22779" s="21">
        <v>234</v>
      </c>
      <c r="B22779" s="6">
        <f>IF(ISNUMBER(B1462),MAX(0,INDEX('913:913'!$E$6:$E$1205,B1462)),0)</f>
        <v>0</v>
      </c>
      <c r="C22779" s="10"/>
    </row>
    <row r="22780" spans="1:3">
      <c r="A22780" s="21">
        <v>235</v>
      </c>
      <c r="B22780" s="6">
        <f>IF(ISNUMBER(B1463),MAX(0,INDEX('913:913'!$E$6:$E$1205,B1463)),0)</f>
        <v>0</v>
      </c>
      <c r="C22780" s="10"/>
    </row>
    <row r="22781" spans="1:3">
      <c r="A22781" s="21">
        <v>236</v>
      </c>
      <c r="B22781" s="6">
        <f>IF(ISNUMBER(B1464),MAX(0,INDEX('913:913'!$E$6:$E$1205,B1464)),0)</f>
        <v>0</v>
      </c>
      <c r="C22781" s="10"/>
    </row>
    <row r="22782" spans="1:3">
      <c r="A22782" s="21">
        <v>237</v>
      </c>
      <c r="B22782" s="6">
        <f>IF(ISNUMBER(B1465),MAX(0,INDEX('913:913'!$E$6:$E$1205,B1465)),0)</f>
        <v>0</v>
      </c>
      <c r="C22782" s="10"/>
    </row>
    <row r="22783" spans="1:3">
      <c r="A22783" s="21">
        <v>238</v>
      </c>
      <c r="B22783" s="6">
        <f>IF(ISNUMBER(B1466),MAX(0,INDEX('913:913'!$E$6:$E$1205,B1466)),0)</f>
        <v>0</v>
      </c>
      <c r="C22783" s="10"/>
    </row>
    <row r="22784" spans="1:3">
      <c r="A22784" s="21">
        <v>239</v>
      </c>
      <c r="B22784" s="6">
        <f>IF(ISNUMBER(B1467),MAX(0,INDEX('913:913'!$E$6:$E$1205,B1467)),0)</f>
        <v>0</v>
      </c>
      <c r="C22784" s="10"/>
    </row>
    <row r="22785" spans="1:3">
      <c r="A22785" s="21">
        <v>240</v>
      </c>
      <c r="B22785" s="6">
        <f>IF(ISNUMBER(B1468),MAX(0,INDEX('913:913'!$E$6:$E$1205,B1468)),0)</f>
        <v>0</v>
      </c>
      <c r="C22785" s="10"/>
    </row>
    <row r="22786" spans="1:3">
      <c r="A22786" s="21">
        <v>241</v>
      </c>
      <c r="B22786" s="6">
        <f>IF(ISNUMBER(B1469),MAX(0,INDEX('913:913'!$E$6:$E$1205,B1469)),0)</f>
        <v>0</v>
      </c>
      <c r="C22786" s="10"/>
    </row>
    <row r="22787" spans="1:3">
      <c r="A22787" s="21">
        <v>242</v>
      </c>
      <c r="B22787" s="6">
        <f>IF(ISNUMBER(B1470),MAX(0,INDEX('913:913'!$E$6:$E$1205,B1470)),0)</f>
        <v>0</v>
      </c>
      <c r="C22787" s="10"/>
    </row>
    <row r="22788" spans="1:3">
      <c r="A22788" s="21">
        <v>243</v>
      </c>
      <c r="B22788" s="6">
        <f>IF(ISNUMBER(B1471),MAX(0,INDEX('913:913'!$E$6:$E$1205,B1471)),0)</f>
        <v>0</v>
      </c>
      <c r="C22788" s="10"/>
    </row>
    <row r="22789" spans="1:3">
      <c r="A22789" s="21">
        <v>244</v>
      </c>
      <c r="B22789" s="6">
        <f>IF(ISNUMBER(B1472),MAX(0,INDEX('913:913'!$E$6:$E$1205,B1472)),0)</f>
        <v>0</v>
      </c>
      <c r="C22789" s="10"/>
    </row>
    <row r="22790" spans="1:3">
      <c r="A22790" s="21">
        <v>245</v>
      </c>
      <c r="B22790" s="6">
        <f>IF(ISNUMBER(B1473),MAX(0,INDEX('913:913'!$E$6:$E$1205,B1473)),0)</f>
        <v>0</v>
      </c>
      <c r="C22790" s="10"/>
    </row>
    <row r="22791" spans="1:3">
      <c r="A22791" s="21">
        <v>246</v>
      </c>
      <c r="B22791" s="6">
        <f>IF(ISNUMBER(B1474),MAX(0,INDEX('913:913'!$E$6:$E$1205,B1474)),0)</f>
        <v>0</v>
      </c>
      <c r="C22791" s="10"/>
    </row>
    <row r="22792" spans="1:3">
      <c r="A22792" s="21">
        <v>247</v>
      </c>
      <c r="B22792" s="6">
        <f>IF(ISNUMBER(B1475),MAX(0,INDEX('913:913'!$E$6:$E$1205,B1475)),0)</f>
        <v>0</v>
      </c>
      <c r="C22792" s="10"/>
    </row>
    <row r="22793" spans="1:3">
      <c r="A22793" s="21">
        <v>248</v>
      </c>
      <c r="B22793" s="6">
        <f>IF(ISNUMBER(B1476),MAX(0,INDEX('913:913'!$E$6:$E$1205,B1476)),0)</f>
        <v>0</v>
      </c>
      <c r="C22793" s="10"/>
    </row>
    <row r="22794" spans="1:3">
      <c r="A22794" s="21">
        <v>249</v>
      </c>
      <c r="B22794" s="6">
        <f>IF(ISNUMBER(B1477),MAX(0,INDEX('913:913'!$E$6:$E$1205,B1477)),0)</f>
        <v>0</v>
      </c>
      <c r="C22794" s="10"/>
    </row>
    <row r="22795" spans="1:3">
      <c r="A22795" s="21">
        <v>250</v>
      </c>
      <c r="B22795" s="6">
        <f>IF(ISNUMBER(B1478),MAX(0,INDEX('913:913'!$E$6:$E$1205,B1478)),0)</f>
        <v>0</v>
      </c>
      <c r="C22795" s="10"/>
    </row>
    <row r="22796" spans="1:3">
      <c r="A22796" s="21">
        <v>251</v>
      </c>
      <c r="B22796" s="6">
        <f>IF(ISNUMBER(B1479),MAX(0,INDEX('913:913'!$E$6:$E$1205,B1479)),0)</f>
        <v>0</v>
      </c>
      <c r="C22796" s="10"/>
    </row>
    <row r="22797" spans="1:3">
      <c r="A22797" s="21">
        <v>252</v>
      </c>
      <c r="B22797" s="6">
        <f>IF(ISNUMBER(B1480),MAX(0,INDEX('913:913'!$E$6:$E$1205,B1480)),0)</f>
        <v>0</v>
      </c>
      <c r="C22797" s="10"/>
    </row>
    <row r="22798" spans="1:3">
      <c r="A22798" s="21">
        <v>253</v>
      </c>
      <c r="B22798" s="6">
        <f>IF(ISNUMBER(B1481),MAX(0,INDEX('913:913'!$E$6:$E$1205,B1481)),0)</f>
        <v>0</v>
      </c>
      <c r="C22798" s="10"/>
    </row>
    <row r="22799" spans="1:3">
      <c r="A22799" s="21">
        <v>254</v>
      </c>
      <c r="B22799" s="6">
        <f>IF(ISNUMBER(B1482),MAX(0,INDEX('913:913'!$E$6:$E$1205,B1482)),0)</f>
        <v>0</v>
      </c>
      <c r="C22799" s="10"/>
    </row>
    <row r="22800" spans="1:3">
      <c r="A22800" s="21">
        <v>255</v>
      </c>
      <c r="B22800" s="6">
        <f>IF(ISNUMBER(B1483),MAX(0,INDEX('913:913'!$E$6:$E$1205,B1483)),0)</f>
        <v>0</v>
      </c>
      <c r="C22800" s="10"/>
    </row>
    <row r="22801" spans="1:3">
      <c r="A22801" s="21">
        <v>256</v>
      </c>
      <c r="B22801" s="6">
        <f>IF(ISNUMBER(B1484),MAX(0,INDEX('913:913'!$E$6:$E$1205,B1484)),0)</f>
        <v>0</v>
      </c>
      <c r="C22801" s="10"/>
    </row>
    <row r="22802" spans="1:3">
      <c r="A22802" s="21">
        <v>257</v>
      </c>
      <c r="B22802" s="6">
        <f>IF(ISNUMBER(B1485),MAX(0,INDEX('913:913'!$E$6:$E$1205,B1485)),0)</f>
        <v>0</v>
      </c>
      <c r="C22802" s="10"/>
    </row>
    <row r="22803" spans="1:3">
      <c r="A22803" s="21">
        <v>258</v>
      </c>
      <c r="B22803" s="6">
        <f>IF(ISNUMBER(B1486),MAX(0,INDEX('913:913'!$E$6:$E$1205,B1486)),0)</f>
        <v>0</v>
      </c>
      <c r="C22803" s="10"/>
    </row>
    <row r="22804" spans="1:3">
      <c r="A22804" s="21">
        <v>259</v>
      </c>
      <c r="B22804" s="6">
        <f>IF(ISNUMBER(B1487),MAX(0,INDEX('913:913'!$E$6:$E$1205,B1487)),0)</f>
        <v>0</v>
      </c>
      <c r="C22804" s="10"/>
    </row>
    <row r="22805" spans="1:3">
      <c r="A22805" s="21">
        <v>260</v>
      </c>
      <c r="B22805" s="6">
        <f>IF(ISNUMBER(B1488),MAX(0,INDEX('913:913'!$E$6:$E$1205,B1488)),0)</f>
        <v>0</v>
      </c>
      <c r="C22805" s="10"/>
    </row>
    <row r="22806" spans="1:3">
      <c r="A22806" s="21">
        <v>261</v>
      </c>
      <c r="B22806" s="6">
        <f>IF(ISNUMBER(B1489),MAX(0,INDEX('913:913'!$E$6:$E$1205,B1489)),0)</f>
        <v>0</v>
      </c>
      <c r="C22806" s="10"/>
    </row>
    <row r="22807" spans="1:3">
      <c r="A22807" s="21">
        <v>262</v>
      </c>
      <c r="B22807" s="6">
        <f>IF(ISNUMBER(B1490),MAX(0,INDEX('913:913'!$E$6:$E$1205,B1490)),0)</f>
        <v>0</v>
      </c>
      <c r="C22807" s="10"/>
    </row>
    <row r="22808" spans="1:3">
      <c r="A22808" s="21">
        <v>263</v>
      </c>
      <c r="B22808" s="6">
        <f>IF(ISNUMBER(B1491),MAX(0,INDEX('913:913'!$E$6:$E$1205,B1491)),0)</f>
        <v>0</v>
      </c>
      <c r="C22808" s="10"/>
    </row>
    <row r="22809" spans="1:3">
      <c r="A22809" s="21">
        <v>264</v>
      </c>
      <c r="B22809" s="6">
        <f>IF(ISNUMBER(B1492),MAX(0,INDEX('913:913'!$E$6:$E$1205,B1492)),0)</f>
        <v>0</v>
      </c>
      <c r="C22809" s="10"/>
    </row>
    <row r="22810" spans="1:3">
      <c r="A22810" s="21">
        <v>265</v>
      </c>
      <c r="B22810" s="6">
        <f>IF(ISNUMBER(B1493),MAX(0,INDEX('913:913'!$E$6:$E$1205,B1493)),0)</f>
        <v>0</v>
      </c>
      <c r="C22810" s="10"/>
    </row>
    <row r="22811" spans="1:3">
      <c r="A22811" s="21">
        <v>266</v>
      </c>
      <c r="B22811" s="6">
        <f>IF(ISNUMBER(B1494),MAX(0,INDEX('913:913'!$E$6:$E$1205,B1494)),0)</f>
        <v>0</v>
      </c>
      <c r="C22811" s="10"/>
    </row>
    <row r="22812" spans="1:3">
      <c r="A22812" s="21">
        <v>267</v>
      </c>
      <c r="B22812" s="6">
        <f>IF(ISNUMBER(B1495),MAX(0,INDEX('913:913'!$E$6:$E$1205,B1495)),0)</f>
        <v>0</v>
      </c>
      <c r="C22812" s="10"/>
    </row>
    <row r="22813" spans="1:3">
      <c r="A22813" s="21">
        <v>268</v>
      </c>
      <c r="B22813" s="6">
        <f>IF(ISNUMBER(B1496),MAX(0,INDEX('913:913'!$E$6:$E$1205,B1496)),0)</f>
        <v>0</v>
      </c>
      <c r="C22813" s="10"/>
    </row>
    <row r="22814" spans="1:3">
      <c r="A22814" s="21">
        <v>269</v>
      </c>
      <c r="B22814" s="6">
        <f>IF(ISNUMBER(B1497),MAX(0,INDEX('913:913'!$E$6:$E$1205,B1497)),0)</f>
        <v>0</v>
      </c>
      <c r="C22814" s="10"/>
    </row>
    <row r="22815" spans="1:3">
      <c r="A22815" s="21">
        <v>270</v>
      </c>
      <c r="B22815" s="6">
        <f>IF(ISNUMBER(B1498),MAX(0,INDEX('913:913'!$E$6:$E$1205,B1498)),0)</f>
        <v>0</v>
      </c>
      <c r="C22815" s="10"/>
    </row>
    <row r="22816" spans="1:3">
      <c r="A22816" s="21">
        <v>271</v>
      </c>
      <c r="B22816" s="6">
        <f>IF(ISNUMBER(B1499),MAX(0,INDEX('913:913'!$E$6:$E$1205,B1499)),0)</f>
        <v>0</v>
      </c>
      <c r="C22816" s="10"/>
    </row>
    <row r="22817" spans="1:3">
      <c r="A22817" s="21">
        <v>272</v>
      </c>
      <c r="B22817" s="6">
        <f>IF(ISNUMBER(B1500),MAX(0,INDEX('913:913'!$E$6:$E$1205,B1500)),0)</f>
        <v>0</v>
      </c>
      <c r="C22817" s="10"/>
    </row>
    <row r="22818" spans="1:3">
      <c r="A22818" s="21">
        <v>273</v>
      </c>
      <c r="B22818" s="6">
        <f>IF(ISNUMBER(B1501),MAX(0,INDEX('913:913'!$E$6:$E$1205,B1501)),0)</f>
        <v>0</v>
      </c>
      <c r="C22818" s="10"/>
    </row>
    <row r="22819" spans="1:3">
      <c r="A22819" s="21">
        <v>274</v>
      </c>
      <c r="B22819" s="6">
        <f>IF(ISNUMBER(B1502),MAX(0,INDEX('913:913'!$E$6:$E$1205,B1502)),0)</f>
        <v>0</v>
      </c>
      <c r="C22819" s="10"/>
    </row>
    <row r="22820" spans="1:3">
      <c r="A22820" s="21">
        <v>275</v>
      </c>
      <c r="B22820" s="6">
        <f>IF(ISNUMBER(B1503),MAX(0,INDEX('913:913'!$E$6:$E$1205,B1503)),0)</f>
        <v>0</v>
      </c>
      <c r="C22820" s="10"/>
    </row>
    <row r="22821" spans="1:3">
      <c r="A22821" s="21">
        <v>276</v>
      </c>
      <c r="B22821" s="6">
        <f>IF(ISNUMBER(B1504),MAX(0,INDEX('913:913'!$E$6:$E$1205,B1504)),0)</f>
        <v>0</v>
      </c>
      <c r="C22821" s="10"/>
    </row>
    <row r="22822" spans="1:3">
      <c r="A22822" s="21">
        <v>277</v>
      </c>
      <c r="B22822" s="6">
        <f>IF(ISNUMBER(B1505),MAX(0,INDEX('913:913'!$E$6:$E$1205,B1505)),0)</f>
        <v>0</v>
      </c>
      <c r="C22822" s="10"/>
    </row>
    <row r="22823" spans="1:3">
      <c r="A22823" s="21">
        <v>278</v>
      </c>
      <c r="B22823" s="6">
        <f>IF(ISNUMBER(B1506),MAX(0,INDEX('913:913'!$E$6:$E$1205,B1506)),0)</f>
        <v>0</v>
      </c>
      <c r="C22823" s="10"/>
    </row>
    <row r="22824" spans="1:3">
      <c r="A22824" s="21">
        <v>279</v>
      </c>
      <c r="B22824" s="6">
        <f>IF(ISNUMBER(B1507),MAX(0,INDEX('913:913'!$E$6:$E$1205,B1507)),0)</f>
        <v>0</v>
      </c>
      <c r="C22824" s="10"/>
    </row>
    <row r="22825" spans="1:3">
      <c r="A22825" s="21">
        <v>280</v>
      </c>
      <c r="B22825" s="6">
        <f>IF(ISNUMBER(B1508),MAX(0,INDEX('913:913'!$E$6:$E$1205,B1508)),0)</f>
        <v>0</v>
      </c>
      <c r="C22825" s="10"/>
    </row>
    <row r="22826" spans="1:3">
      <c r="A22826" s="21">
        <v>281</v>
      </c>
      <c r="B22826" s="6">
        <f>IF(ISNUMBER(B1509),MAX(0,INDEX('913:913'!$E$6:$E$1205,B1509)),0)</f>
        <v>0</v>
      </c>
      <c r="C22826" s="10"/>
    </row>
    <row r="22827" spans="1:3">
      <c r="A22827" s="21">
        <v>282</v>
      </c>
      <c r="B22827" s="6">
        <f>IF(ISNUMBER(B1510),MAX(0,INDEX('913:913'!$E$6:$E$1205,B1510)),0)</f>
        <v>0</v>
      </c>
      <c r="C22827" s="10"/>
    </row>
    <row r="22828" spans="1:3">
      <c r="A22828" s="21">
        <v>283</v>
      </c>
      <c r="B22828" s="6">
        <f>IF(ISNUMBER(B1511),MAX(0,INDEX('913:913'!$E$6:$E$1205,B1511)),0)</f>
        <v>0</v>
      </c>
      <c r="C22828" s="10"/>
    </row>
    <row r="22829" spans="1:3">
      <c r="A22829" s="21">
        <v>284</v>
      </c>
      <c r="B22829" s="6">
        <f>IF(ISNUMBER(B1512),MAX(0,INDEX('913:913'!$E$6:$E$1205,B1512)),0)</f>
        <v>0</v>
      </c>
      <c r="C22829" s="10"/>
    </row>
    <row r="22830" spans="1:3">
      <c r="A22830" s="21">
        <v>285</v>
      </c>
      <c r="B22830" s="6">
        <f>IF(ISNUMBER(B1513),MAX(0,INDEX('913:913'!$E$6:$E$1205,B1513)),0)</f>
        <v>0</v>
      </c>
      <c r="C22830" s="10"/>
    </row>
    <row r="22831" spans="1:3">
      <c r="A22831" s="21">
        <v>286</v>
      </c>
      <c r="B22831" s="6">
        <f>IF(ISNUMBER(B1514),MAX(0,INDEX('913:913'!$E$6:$E$1205,B1514)),0)</f>
        <v>0</v>
      </c>
      <c r="C22831" s="10"/>
    </row>
    <row r="22832" spans="1:3">
      <c r="A22832" s="21">
        <v>287</v>
      </c>
      <c r="B22832" s="6">
        <f>IF(ISNUMBER(B1515),MAX(0,INDEX('913:913'!$E$6:$E$1205,B1515)),0)</f>
        <v>0</v>
      </c>
      <c r="C22832" s="10"/>
    </row>
    <row r="22833" spans="1:3">
      <c r="A22833" s="21">
        <v>288</v>
      </c>
      <c r="B22833" s="6">
        <f>IF(ISNUMBER(B1516),MAX(0,INDEX('913:913'!$E$6:$E$1205,B1516)),0)</f>
        <v>0</v>
      </c>
      <c r="C22833" s="10"/>
    </row>
    <row r="22834" spans="1:3">
      <c r="A22834" s="21">
        <v>289</v>
      </c>
      <c r="B22834" s="6">
        <f>IF(ISNUMBER(B1517),MAX(0,INDEX('913:913'!$E$6:$E$1205,B1517)),0)</f>
        <v>0</v>
      </c>
      <c r="C22834" s="10"/>
    </row>
    <row r="22835" spans="1:3">
      <c r="A22835" s="21">
        <v>290</v>
      </c>
      <c r="B22835" s="6">
        <f>IF(ISNUMBER(B1518),MAX(0,INDEX('913:913'!$E$6:$E$1205,B1518)),0)</f>
        <v>0</v>
      </c>
      <c r="C22835" s="10"/>
    </row>
    <row r="22836" spans="1:3">
      <c r="A22836" s="21">
        <v>291</v>
      </c>
      <c r="B22836" s="6">
        <f>IF(ISNUMBER(B1519),MAX(0,INDEX('913:913'!$E$6:$E$1205,B1519)),0)</f>
        <v>0</v>
      </c>
      <c r="C22836" s="10"/>
    </row>
    <row r="22837" spans="1:3">
      <c r="A22837" s="21">
        <v>292</v>
      </c>
      <c r="B22837" s="6">
        <f>IF(ISNUMBER(B1520),MAX(0,INDEX('913:913'!$E$6:$E$1205,B1520)),0)</f>
        <v>0</v>
      </c>
      <c r="C22837" s="10"/>
    </row>
    <row r="22838" spans="1:3">
      <c r="A22838" s="21">
        <v>293</v>
      </c>
      <c r="B22838" s="6">
        <f>IF(ISNUMBER(B1521),MAX(0,INDEX('913:913'!$E$6:$E$1205,B1521)),0)</f>
        <v>0</v>
      </c>
      <c r="C22838" s="10"/>
    </row>
    <row r="22839" spans="1:3">
      <c r="A22839" s="21">
        <v>294</v>
      </c>
      <c r="B22839" s="6">
        <f>IF(ISNUMBER(B1522),MAX(0,INDEX('913:913'!$E$6:$E$1205,B1522)),0)</f>
        <v>0</v>
      </c>
      <c r="C22839" s="10"/>
    </row>
    <row r="22840" spans="1:3">
      <c r="A22840" s="21">
        <v>295</v>
      </c>
      <c r="B22840" s="6">
        <f>IF(ISNUMBER(B1523),MAX(0,INDEX('913:913'!$E$6:$E$1205,B1523)),0)</f>
        <v>0</v>
      </c>
      <c r="C22840" s="10"/>
    </row>
    <row r="22841" spans="1:3">
      <c r="A22841" s="21">
        <v>296</v>
      </c>
      <c r="B22841" s="6">
        <f>IF(ISNUMBER(B1524),MAX(0,INDEX('913:913'!$E$6:$E$1205,B1524)),0)</f>
        <v>0</v>
      </c>
      <c r="C22841" s="10"/>
    </row>
    <row r="22842" spans="1:3">
      <c r="A22842" s="21">
        <v>297</v>
      </c>
      <c r="B22842" s="6">
        <f>IF(ISNUMBER(B1525),MAX(0,INDEX('913:913'!$E$6:$E$1205,B1525)),0)</f>
        <v>0</v>
      </c>
      <c r="C22842" s="10"/>
    </row>
    <row r="22843" spans="1:3">
      <c r="A22843" s="21">
        <v>298</v>
      </c>
      <c r="B22843" s="6">
        <f>IF(ISNUMBER(B1526),MAX(0,INDEX('913:913'!$E$6:$E$1205,B1526)),0)</f>
        <v>0</v>
      </c>
      <c r="C22843" s="10"/>
    </row>
    <row r="22844" spans="1:3">
      <c r="A22844" s="21">
        <v>299</v>
      </c>
      <c r="B22844" s="6">
        <f>IF(ISNUMBER(B1527),MAX(0,INDEX('913:913'!$E$6:$E$1205,B1527)),0)</f>
        <v>0</v>
      </c>
      <c r="C22844" s="10"/>
    </row>
    <row r="22845" spans="1:3">
      <c r="A22845" s="21">
        <v>300</v>
      </c>
      <c r="B22845" s="6">
        <f>IF(ISNUMBER(B1528),MAX(0,INDEX('913:913'!$E$6:$E$1205,B1528)),0)</f>
        <v>0</v>
      </c>
      <c r="C22845" s="10"/>
    </row>
    <row r="22846" spans="1:3">
      <c r="A22846" s="21">
        <v>301</v>
      </c>
      <c r="B22846" s="6">
        <f>IF(ISNUMBER(B1529),MAX(0,INDEX('913:913'!$E$6:$E$1205,B1529)),0)</f>
        <v>0</v>
      </c>
      <c r="C22846" s="10"/>
    </row>
    <row r="22847" spans="1:3">
      <c r="A22847" s="21">
        <v>302</v>
      </c>
      <c r="B22847" s="6">
        <f>IF(ISNUMBER(B1530),MAX(0,INDEX('913:913'!$E$6:$E$1205,B1530)),0)</f>
        <v>0</v>
      </c>
      <c r="C22847" s="10"/>
    </row>
    <row r="22848" spans="1:3">
      <c r="A22848" s="21">
        <v>303</v>
      </c>
      <c r="B22848" s="6">
        <f>IF(ISNUMBER(B1531),MAX(0,INDEX('913:913'!$E$6:$E$1205,B1531)),0)</f>
        <v>0</v>
      </c>
      <c r="C22848" s="10"/>
    </row>
    <row r="22849" spans="1:3">
      <c r="A22849" s="21">
        <v>304</v>
      </c>
      <c r="B22849" s="6">
        <f>IF(ISNUMBER(B1532),MAX(0,INDEX('913:913'!$E$6:$E$1205,B1532)),0)</f>
        <v>0</v>
      </c>
      <c r="C22849" s="10"/>
    </row>
    <row r="22850" spans="1:3">
      <c r="A22850" s="21">
        <v>305</v>
      </c>
      <c r="B22850" s="6">
        <f>IF(ISNUMBER(B1533),MAX(0,INDEX('913:913'!$E$6:$E$1205,B1533)),0)</f>
        <v>0</v>
      </c>
      <c r="C22850" s="10"/>
    </row>
    <row r="22851" spans="1:3">
      <c r="A22851" s="21">
        <v>306</v>
      </c>
      <c r="B22851" s="6">
        <f>IF(ISNUMBER(B1534),MAX(0,INDEX('913:913'!$E$6:$E$1205,B1534)),0)</f>
        <v>0</v>
      </c>
      <c r="C22851" s="10"/>
    </row>
    <row r="22852" spans="1:3">
      <c r="A22852" s="21">
        <v>307</v>
      </c>
      <c r="B22852" s="6">
        <f>IF(ISNUMBER(B1535),MAX(0,INDEX('913:913'!$E$6:$E$1205,B1535)),0)</f>
        <v>0</v>
      </c>
      <c r="C22852" s="10"/>
    </row>
    <row r="22853" spans="1:3">
      <c r="A22853" s="21">
        <v>308</v>
      </c>
      <c r="B22853" s="6">
        <f>IF(ISNUMBER(B1536),MAX(0,INDEX('913:913'!$E$6:$E$1205,B1536)),0)</f>
        <v>0</v>
      </c>
      <c r="C22853" s="10"/>
    </row>
    <row r="22854" spans="1:3">
      <c r="A22854" s="21">
        <v>309</v>
      </c>
      <c r="B22854" s="6">
        <f>IF(ISNUMBER(B1537),MAX(0,INDEX('913:913'!$E$6:$E$1205,B1537)),0)</f>
        <v>0</v>
      </c>
      <c r="C22854" s="10"/>
    </row>
    <row r="22855" spans="1:3">
      <c r="A22855" s="21">
        <v>310</v>
      </c>
      <c r="B22855" s="6">
        <f>IF(ISNUMBER(B1538),MAX(0,INDEX('913:913'!$E$6:$E$1205,B1538)),0)</f>
        <v>0</v>
      </c>
      <c r="C22855" s="10"/>
    </row>
    <row r="22856" spans="1:3">
      <c r="A22856" s="21">
        <v>311</v>
      </c>
      <c r="B22856" s="6">
        <f>IF(ISNUMBER(B1539),MAX(0,INDEX('913:913'!$E$6:$E$1205,B1539)),0)</f>
        <v>0</v>
      </c>
      <c r="C22856" s="10"/>
    </row>
    <row r="22857" spans="1:3">
      <c r="A22857" s="21">
        <v>312</v>
      </c>
      <c r="B22857" s="6">
        <f>IF(ISNUMBER(B1540),MAX(0,INDEX('913:913'!$E$6:$E$1205,B1540)),0)</f>
        <v>0</v>
      </c>
      <c r="C22857" s="10"/>
    </row>
    <row r="22858" spans="1:3">
      <c r="A22858" s="21">
        <v>313</v>
      </c>
      <c r="B22858" s="6">
        <f>IF(ISNUMBER(B1541),MAX(0,INDEX('913:913'!$E$6:$E$1205,B1541)),0)</f>
        <v>0</v>
      </c>
      <c r="C22858" s="10"/>
    </row>
    <row r="22859" spans="1:3">
      <c r="A22859" s="21">
        <v>314</v>
      </c>
      <c r="B22859" s="6">
        <f>IF(ISNUMBER(B1542),MAX(0,INDEX('913:913'!$E$6:$E$1205,B1542)),0)</f>
        <v>0</v>
      </c>
      <c r="C22859" s="10"/>
    </row>
    <row r="22860" spans="1:3">
      <c r="A22860" s="21">
        <v>315</v>
      </c>
      <c r="B22860" s="6">
        <f>IF(ISNUMBER(B1543),MAX(0,INDEX('913:913'!$E$6:$E$1205,B1543)),0)</f>
        <v>0</v>
      </c>
      <c r="C22860" s="10"/>
    </row>
    <row r="22861" spans="1:3">
      <c r="A22861" s="21">
        <v>316</v>
      </c>
      <c r="B22861" s="6">
        <f>IF(ISNUMBER(B1544),MAX(0,INDEX('913:913'!$E$6:$E$1205,B1544)),0)</f>
        <v>0</v>
      </c>
      <c r="C22861" s="10"/>
    </row>
    <row r="22862" spans="1:3">
      <c r="A22862" s="21">
        <v>317</v>
      </c>
      <c r="B22862" s="6">
        <f>IF(ISNUMBER(B1545),MAX(0,INDEX('913:913'!$E$6:$E$1205,B1545)),0)</f>
        <v>0</v>
      </c>
      <c r="C22862" s="10"/>
    </row>
    <row r="22863" spans="1:3">
      <c r="A22863" s="21">
        <v>318</v>
      </c>
      <c r="B22863" s="6">
        <f>IF(ISNUMBER(B1546),MAX(0,INDEX('913:913'!$E$6:$E$1205,B1546)),0)</f>
        <v>0</v>
      </c>
      <c r="C22863" s="10"/>
    </row>
    <row r="22864" spans="1:3">
      <c r="A22864" s="21">
        <v>319</v>
      </c>
      <c r="B22864" s="6">
        <f>IF(ISNUMBER(B1547),MAX(0,INDEX('913:913'!$E$6:$E$1205,B1547)),0)</f>
        <v>0</v>
      </c>
      <c r="C22864" s="10"/>
    </row>
    <row r="22865" spans="1:3">
      <c r="A22865" s="21">
        <v>320</v>
      </c>
      <c r="B22865" s="6">
        <f>IF(ISNUMBER(B1548),MAX(0,INDEX('913:913'!$E$6:$E$1205,B1548)),0)</f>
        <v>0</v>
      </c>
      <c r="C22865" s="10"/>
    </row>
    <row r="22866" spans="1:3">
      <c r="A22866" s="21">
        <v>321</v>
      </c>
      <c r="B22866" s="6">
        <f>IF(ISNUMBER(B1549),MAX(0,INDEX('913:913'!$E$6:$E$1205,B1549)),0)</f>
        <v>0</v>
      </c>
      <c r="C22866" s="10"/>
    </row>
    <row r="22867" spans="1:3">
      <c r="A22867" s="21">
        <v>322</v>
      </c>
      <c r="B22867" s="6">
        <f>IF(ISNUMBER(B1550),MAX(0,INDEX('913:913'!$E$6:$E$1205,B1550)),0)</f>
        <v>0</v>
      </c>
      <c r="C22867" s="10"/>
    </row>
    <row r="22868" spans="1:3">
      <c r="A22868" s="21">
        <v>323</v>
      </c>
      <c r="B22868" s="6">
        <f>IF(ISNUMBER(B1551),MAX(0,INDEX('913:913'!$E$6:$E$1205,B1551)),0)</f>
        <v>0</v>
      </c>
      <c r="C22868" s="10"/>
    </row>
    <row r="22869" spans="1:3">
      <c r="A22869" s="21">
        <v>324</v>
      </c>
      <c r="B22869" s="6">
        <f>IF(ISNUMBER(B1552),MAX(0,INDEX('913:913'!$E$6:$E$1205,B1552)),0)</f>
        <v>0</v>
      </c>
      <c r="C22869" s="10"/>
    </row>
    <row r="22870" spans="1:3">
      <c r="A22870" s="21">
        <v>325</v>
      </c>
      <c r="B22870" s="6">
        <f>IF(ISNUMBER(B1553),MAX(0,INDEX('913:913'!$E$6:$E$1205,B1553)),0)</f>
        <v>0</v>
      </c>
      <c r="C22870" s="10"/>
    </row>
    <row r="22871" spans="1:3">
      <c r="A22871" s="21">
        <v>326</v>
      </c>
      <c r="B22871" s="6">
        <f>IF(ISNUMBER(B1554),MAX(0,INDEX('913:913'!$E$6:$E$1205,B1554)),0)</f>
        <v>0</v>
      </c>
      <c r="C22871" s="10"/>
    </row>
    <row r="22872" spans="1:3">
      <c r="A22872" s="21">
        <v>327</v>
      </c>
      <c r="B22872" s="6">
        <f>IF(ISNUMBER(B1555),MAX(0,INDEX('913:913'!$E$6:$E$1205,B1555)),0)</f>
        <v>0</v>
      </c>
      <c r="C22872" s="10"/>
    </row>
    <row r="22873" spans="1:3">
      <c r="A22873" s="21">
        <v>328</v>
      </c>
      <c r="B22873" s="6">
        <f>IF(ISNUMBER(B1556),MAX(0,INDEX('913:913'!$E$6:$E$1205,B1556)),0)</f>
        <v>0</v>
      </c>
      <c r="C22873" s="10"/>
    </row>
    <row r="22874" spans="1:3">
      <c r="A22874" s="21">
        <v>329</v>
      </c>
      <c r="B22874" s="6">
        <f>IF(ISNUMBER(B1557),MAX(0,INDEX('913:913'!$E$6:$E$1205,B1557)),0)</f>
        <v>0</v>
      </c>
      <c r="C22874" s="10"/>
    </row>
    <row r="22875" spans="1:3">
      <c r="A22875" s="21">
        <v>330</v>
      </c>
      <c r="B22875" s="6">
        <f>IF(ISNUMBER(B1558),MAX(0,INDEX('913:913'!$E$6:$E$1205,B1558)),0)</f>
        <v>0</v>
      </c>
      <c r="C22875" s="10"/>
    </row>
    <row r="22876" spans="1:3">
      <c r="A22876" s="21">
        <v>331</v>
      </c>
      <c r="B22876" s="6">
        <f>IF(ISNUMBER(B1559),MAX(0,INDEX('913:913'!$E$6:$E$1205,B1559)),0)</f>
        <v>0</v>
      </c>
      <c r="C22876" s="10"/>
    </row>
    <row r="22877" spans="1:3">
      <c r="A22877" s="21">
        <v>332</v>
      </c>
      <c r="B22877" s="6">
        <f>IF(ISNUMBER(B1560),MAX(0,INDEX('913:913'!$E$6:$E$1205,B1560)),0)</f>
        <v>0</v>
      </c>
      <c r="C22877" s="10"/>
    </row>
    <row r="22878" spans="1:3">
      <c r="A22878" s="21">
        <v>333</v>
      </c>
      <c r="B22878" s="6">
        <f>IF(ISNUMBER(B1561),MAX(0,INDEX('913:913'!$E$6:$E$1205,B1561)),0)</f>
        <v>0</v>
      </c>
      <c r="C22878" s="10"/>
    </row>
    <row r="22879" spans="1:3">
      <c r="A22879" s="21">
        <v>334</v>
      </c>
      <c r="B22879" s="6">
        <f>IF(ISNUMBER(B1562),MAX(0,INDEX('913:913'!$E$6:$E$1205,B1562)),0)</f>
        <v>0</v>
      </c>
      <c r="C22879" s="10"/>
    </row>
    <row r="22880" spans="1:3">
      <c r="A22880" s="21">
        <v>335</v>
      </c>
      <c r="B22880" s="6">
        <f>IF(ISNUMBER(B1563),MAX(0,INDEX('913:913'!$E$6:$E$1205,B1563)),0)</f>
        <v>0</v>
      </c>
      <c r="C22880" s="10"/>
    </row>
    <row r="22881" spans="1:3">
      <c r="A22881" s="21">
        <v>336</v>
      </c>
      <c r="B22881" s="6">
        <f>IF(ISNUMBER(B1564),MAX(0,INDEX('913:913'!$E$6:$E$1205,B1564)),0)</f>
        <v>0</v>
      </c>
      <c r="C22881" s="10"/>
    </row>
    <row r="22882" spans="1:3">
      <c r="A22882" s="21">
        <v>337</v>
      </c>
      <c r="B22882" s="6">
        <f>IF(ISNUMBER(B1565),MAX(0,INDEX('913:913'!$E$6:$E$1205,B1565)),0)</f>
        <v>0</v>
      </c>
      <c r="C22882" s="10"/>
    </row>
    <row r="22883" spans="1:3">
      <c r="A22883" s="21">
        <v>338</v>
      </c>
      <c r="B22883" s="6">
        <f>IF(ISNUMBER(B1566),MAX(0,INDEX('913:913'!$E$6:$E$1205,B1566)),0)</f>
        <v>0</v>
      </c>
      <c r="C22883" s="10"/>
    </row>
    <row r="22884" spans="1:3">
      <c r="A22884" s="21">
        <v>339</v>
      </c>
      <c r="B22884" s="6">
        <f>IF(ISNUMBER(B1567),MAX(0,INDEX('913:913'!$E$6:$E$1205,B1567)),0)</f>
        <v>0</v>
      </c>
      <c r="C22884" s="10"/>
    </row>
    <row r="22885" spans="1:3">
      <c r="A22885" s="21">
        <v>340</v>
      </c>
      <c r="B22885" s="6">
        <f>IF(ISNUMBER(B1568),MAX(0,INDEX('913:913'!$E$6:$E$1205,B1568)),0)</f>
        <v>0</v>
      </c>
      <c r="C22885" s="10"/>
    </row>
    <row r="22886" spans="1:3">
      <c r="A22886" s="21">
        <v>341</v>
      </c>
      <c r="B22886" s="6">
        <f>IF(ISNUMBER(B1569),MAX(0,INDEX('913:913'!$E$6:$E$1205,B1569)),0)</f>
        <v>0</v>
      </c>
      <c r="C22886" s="10"/>
    </row>
    <row r="22887" spans="1:3">
      <c r="A22887" s="21">
        <v>342</v>
      </c>
      <c r="B22887" s="6">
        <f>IF(ISNUMBER(B1570),MAX(0,INDEX('913:913'!$E$6:$E$1205,B1570)),0)</f>
        <v>0</v>
      </c>
      <c r="C22887" s="10"/>
    </row>
    <row r="22888" spans="1:3">
      <c r="A22888" s="21">
        <v>343</v>
      </c>
      <c r="B22888" s="6">
        <f>IF(ISNUMBER(B1571),MAX(0,INDEX('913:913'!$E$6:$E$1205,B1571)),0)</f>
        <v>0</v>
      </c>
      <c r="C22888" s="10"/>
    </row>
    <row r="22889" spans="1:3">
      <c r="A22889" s="21">
        <v>344</v>
      </c>
      <c r="B22889" s="6">
        <f>IF(ISNUMBER(B1572),MAX(0,INDEX('913:913'!$E$6:$E$1205,B1572)),0)</f>
        <v>0</v>
      </c>
      <c r="C22889" s="10"/>
    </row>
    <row r="22890" spans="1:3">
      <c r="A22890" s="21">
        <v>345</v>
      </c>
      <c r="B22890" s="6">
        <f>IF(ISNUMBER(B1573),MAX(0,INDEX('913:913'!$E$6:$E$1205,B1573)),0)</f>
        <v>0</v>
      </c>
      <c r="C22890" s="10"/>
    </row>
    <row r="22891" spans="1:3">
      <c r="A22891" s="21">
        <v>346</v>
      </c>
      <c r="B22891" s="6">
        <f>IF(ISNUMBER(B1574),MAX(0,INDEX('913:913'!$E$6:$E$1205,B1574)),0)</f>
        <v>0</v>
      </c>
      <c r="C22891" s="10"/>
    </row>
    <row r="22892" spans="1:3">
      <c r="A22892" s="21">
        <v>347</v>
      </c>
      <c r="B22892" s="6">
        <f>IF(ISNUMBER(B1575),MAX(0,INDEX('913:913'!$E$6:$E$1205,B1575)),0)</f>
        <v>0</v>
      </c>
      <c r="C22892" s="10"/>
    </row>
    <row r="22893" spans="1:3">
      <c r="A22893" s="21">
        <v>348</v>
      </c>
      <c r="B22893" s="6">
        <f>IF(ISNUMBER(B1576),MAX(0,INDEX('913:913'!$E$6:$E$1205,B1576)),0)</f>
        <v>0</v>
      </c>
      <c r="C22893" s="10"/>
    </row>
    <row r="22894" spans="1:3">
      <c r="A22894" s="21">
        <v>349</v>
      </c>
      <c r="B22894" s="6">
        <f>IF(ISNUMBER(B1577),MAX(0,INDEX('913:913'!$E$6:$E$1205,B1577)),0)</f>
        <v>0</v>
      </c>
      <c r="C22894" s="10"/>
    </row>
    <row r="22895" spans="1:3">
      <c r="A22895" s="21">
        <v>350</v>
      </c>
      <c r="B22895" s="6">
        <f>IF(ISNUMBER(B1578),MAX(0,INDEX('913:913'!$E$6:$E$1205,B1578)),0)</f>
        <v>0</v>
      </c>
      <c r="C22895" s="10"/>
    </row>
    <row r="22896" spans="1:3">
      <c r="A22896" s="21">
        <v>351</v>
      </c>
      <c r="B22896" s="6">
        <f>IF(ISNUMBER(B1579),MAX(0,INDEX('913:913'!$E$6:$E$1205,B1579)),0)</f>
        <v>0</v>
      </c>
      <c r="C22896" s="10"/>
    </row>
    <row r="22897" spans="1:3">
      <c r="A22897" s="21">
        <v>352</v>
      </c>
      <c r="B22897" s="6">
        <f>IF(ISNUMBER(B1580),MAX(0,INDEX('913:913'!$E$6:$E$1205,B1580)),0)</f>
        <v>0</v>
      </c>
      <c r="C22897" s="10"/>
    </row>
    <row r="22898" spans="1:3">
      <c r="A22898" s="21">
        <v>353</v>
      </c>
      <c r="B22898" s="6">
        <f>IF(ISNUMBER(B1581),MAX(0,INDEX('913:913'!$E$6:$E$1205,B1581)),0)</f>
        <v>0</v>
      </c>
      <c r="C22898" s="10"/>
    </row>
    <row r="22899" spans="1:3">
      <c r="A22899" s="21">
        <v>354</v>
      </c>
      <c r="B22899" s="6">
        <f>IF(ISNUMBER(B1582),MAX(0,INDEX('913:913'!$E$6:$E$1205,B1582)),0)</f>
        <v>0</v>
      </c>
      <c r="C22899" s="10"/>
    </row>
    <row r="22900" spans="1:3">
      <c r="A22900" s="21">
        <v>355</v>
      </c>
      <c r="B22900" s="6">
        <f>IF(ISNUMBER(B1583),MAX(0,INDEX('913:913'!$E$6:$E$1205,B1583)),0)</f>
        <v>0</v>
      </c>
      <c r="C22900" s="10"/>
    </row>
    <row r="22901" spans="1:3">
      <c r="A22901" s="21">
        <v>356</v>
      </c>
      <c r="B22901" s="6">
        <f>IF(ISNUMBER(B1584),MAX(0,INDEX('913:913'!$E$6:$E$1205,B1584)),0)</f>
        <v>0</v>
      </c>
      <c r="C22901" s="10"/>
    </row>
    <row r="22902" spans="1:3">
      <c r="A22902" s="21">
        <v>357</v>
      </c>
      <c r="B22902" s="6">
        <f>IF(ISNUMBER(B1585),MAX(0,INDEX('913:913'!$E$6:$E$1205,B1585)),0)</f>
        <v>0</v>
      </c>
      <c r="C22902" s="10"/>
    </row>
    <row r="22903" spans="1:3">
      <c r="A22903" s="21">
        <v>358</v>
      </c>
      <c r="B22903" s="6">
        <f>IF(ISNUMBER(B1586),MAX(0,INDEX('913:913'!$E$6:$E$1205,B1586)),0)</f>
        <v>0</v>
      </c>
      <c r="C22903" s="10"/>
    </row>
    <row r="22904" spans="1:3">
      <c r="A22904" s="21">
        <v>359</v>
      </c>
      <c r="B22904" s="6">
        <f>IF(ISNUMBER(B1587),MAX(0,INDEX('913:913'!$E$6:$E$1205,B1587)),0)</f>
        <v>0</v>
      </c>
      <c r="C22904" s="10"/>
    </row>
    <row r="22905" spans="1:3">
      <c r="A22905" s="21">
        <v>360</v>
      </c>
      <c r="B22905" s="6">
        <f>IF(ISNUMBER(B1588),MAX(0,INDEX('913:913'!$E$6:$E$1205,B1588)),0)</f>
        <v>0</v>
      </c>
      <c r="C22905" s="10"/>
    </row>
    <row r="22906" spans="1:3">
      <c r="A22906" s="21">
        <v>361</v>
      </c>
      <c r="B22906" s="6">
        <f>IF(ISNUMBER(B1589),MAX(0,INDEX('913:913'!$E$6:$E$1205,B1589)),0)</f>
        <v>0</v>
      </c>
      <c r="C22906" s="10"/>
    </row>
    <row r="22907" spans="1:3">
      <c r="A22907" s="21">
        <v>362</v>
      </c>
      <c r="B22907" s="6">
        <f>IF(ISNUMBER(B1590),MAX(0,INDEX('913:913'!$E$6:$E$1205,B1590)),0)</f>
        <v>0</v>
      </c>
      <c r="C22907" s="10"/>
    </row>
    <row r="22908" spans="1:3">
      <c r="A22908" s="21">
        <v>363</v>
      </c>
      <c r="B22908" s="6">
        <f>IF(ISNUMBER(B1591),MAX(0,INDEX('913:913'!$E$6:$E$1205,B1591)),0)</f>
        <v>0</v>
      </c>
      <c r="C22908" s="10"/>
    </row>
    <row r="22909" spans="1:3">
      <c r="A22909" s="21">
        <v>364</v>
      </c>
      <c r="B22909" s="6">
        <f>IF(ISNUMBER(B1592),MAX(0,INDEX('913:913'!$E$6:$E$1205,B1592)),0)</f>
        <v>0</v>
      </c>
      <c r="C22909" s="10"/>
    </row>
    <row r="22910" spans="1:3">
      <c r="A22910" s="21">
        <v>365</v>
      </c>
      <c r="B22910" s="6">
        <f>IF(ISNUMBER(B1593),MAX(0,INDEX('913:913'!$E$6:$E$1205,B1593)),0)</f>
        <v>0</v>
      </c>
      <c r="C22910" s="10"/>
    </row>
    <row r="22911" spans="1:3">
      <c r="A22911" s="21">
        <v>366</v>
      </c>
      <c r="B22911" s="6">
        <f>IF(ISNUMBER(B1594),MAX(0,INDEX('913:913'!$E$6:$E$1205,B1594)),0)</f>
        <v>0</v>
      </c>
      <c r="C22911" s="10"/>
    </row>
    <row r="22912" spans="1:3">
      <c r="A22912" s="21">
        <v>367</v>
      </c>
      <c r="B22912" s="6">
        <f>IF(ISNUMBER(B1595),MAX(0,INDEX('913:913'!$E$6:$E$1205,B1595)),0)</f>
        <v>0</v>
      </c>
      <c r="C22912" s="10"/>
    </row>
    <row r="22913" spans="1:3">
      <c r="A22913" s="21">
        <v>368</v>
      </c>
      <c r="B22913" s="6">
        <f>IF(ISNUMBER(B1596),MAX(0,INDEX('913:913'!$E$6:$E$1205,B1596)),0)</f>
        <v>0</v>
      </c>
      <c r="C22913" s="10"/>
    </row>
    <row r="22914" spans="1:3">
      <c r="A22914" s="21">
        <v>369</v>
      </c>
      <c r="B22914" s="6">
        <f>IF(ISNUMBER(B1597),MAX(0,INDEX('913:913'!$E$6:$E$1205,B1597)),0)</f>
        <v>0</v>
      </c>
      <c r="C22914" s="10"/>
    </row>
    <row r="22915" spans="1:3">
      <c r="A22915" s="21">
        <v>370</v>
      </c>
      <c r="B22915" s="6">
        <f>IF(ISNUMBER(B1598),MAX(0,INDEX('913:913'!$E$6:$E$1205,B1598)),0)</f>
        <v>0</v>
      </c>
      <c r="C22915" s="10"/>
    </row>
    <row r="22916" spans="1:3">
      <c r="A22916" s="21">
        <v>371</v>
      </c>
      <c r="B22916" s="6">
        <f>IF(ISNUMBER(B1599),MAX(0,INDEX('913:913'!$E$6:$E$1205,B1599)),0)</f>
        <v>0</v>
      </c>
      <c r="C22916" s="10"/>
    </row>
    <row r="22917" spans="1:3">
      <c r="A22917" s="21">
        <v>372</v>
      </c>
      <c r="B22917" s="6">
        <f>IF(ISNUMBER(B1600),MAX(0,INDEX('913:913'!$E$6:$E$1205,B1600)),0)</f>
        <v>0</v>
      </c>
      <c r="C22917" s="10"/>
    </row>
    <row r="22918" spans="1:3">
      <c r="A22918" s="21">
        <v>373</v>
      </c>
      <c r="B22918" s="6">
        <f>IF(ISNUMBER(B1601),MAX(0,INDEX('913:913'!$E$6:$E$1205,B1601)),0)</f>
        <v>0</v>
      </c>
      <c r="C22918" s="10"/>
    </row>
    <row r="22919" spans="1:3">
      <c r="A22919" s="21">
        <v>374</v>
      </c>
      <c r="B22919" s="6">
        <f>IF(ISNUMBER(B1602),MAX(0,INDEX('913:913'!$E$6:$E$1205,B1602)),0)</f>
        <v>0</v>
      </c>
      <c r="C22919" s="10"/>
    </row>
    <row r="22920" spans="1:3">
      <c r="A22920" s="21">
        <v>375</v>
      </c>
      <c r="B22920" s="6">
        <f>IF(ISNUMBER(B1603),MAX(0,INDEX('913:913'!$E$6:$E$1205,B1603)),0)</f>
        <v>0</v>
      </c>
      <c r="C22920" s="10"/>
    </row>
    <row r="22921" spans="1:3">
      <c r="A22921" s="21">
        <v>376</v>
      </c>
      <c r="B22921" s="6">
        <f>IF(ISNUMBER(B1604),MAX(0,INDEX('913:913'!$E$6:$E$1205,B1604)),0)</f>
        <v>0</v>
      </c>
      <c r="C22921" s="10"/>
    </row>
    <row r="22922" spans="1:3">
      <c r="A22922" s="21">
        <v>377</v>
      </c>
      <c r="B22922" s="6">
        <f>IF(ISNUMBER(B1605),MAX(0,INDEX('913:913'!$E$6:$E$1205,B1605)),0)</f>
        <v>0</v>
      </c>
      <c r="C22922" s="10"/>
    </row>
    <row r="22923" spans="1:3">
      <c r="A22923" s="21">
        <v>378</v>
      </c>
      <c r="B22923" s="6">
        <f>IF(ISNUMBER(B1606),MAX(0,INDEX('913:913'!$E$6:$E$1205,B1606)),0)</f>
        <v>0</v>
      </c>
      <c r="C22923" s="10"/>
    </row>
    <row r="22924" spans="1:3">
      <c r="A22924" s="21">
        <v>379</v>
      </c>
      <c r="B22924" s="6">
        <f>IF(ISNUMBER(B1607),MAX(0,INDEX('913:913'!$E$6:$E$1205,B1607)),0)</f>
        <v>0</v>
      </c>
      <c r="C22924" s="10"/>
    </row>
    <row r="22925" spans="1:3">
      <c r="A22925" s="21">
        <v>380</v>
      </c>
      <c r="B22925" s="6">
        <f>IF(ISNUMBER(B1608),MAX(0,INDEX('913:913'!$E$6:$E$1205,B1608)),0)</f>
        <v>0</v>
      </c>
      <c r="C22925" s="10"/>
    </row>
    <row r="22926" spans="1:3">
      <c r="A22926" s="21">
        <v>381</v>
      </c>
      <c r="B22926" s="6">
        <f>IF(ISNUMBER(B1609),MAX(0,INDEX('913:913'!$E$6:$E$1205,B1609)),0)</f>
        <v>0</v>
      </c>
      <c r="C22926" s="10"/>
    </row>
    <row r="22927" spans="1:3">
      <c r="A22927" s="21">
        <v>382</v>
      </c>
      <c r="B22927" s="6">
        <f>IF(ISNUMBER(B1610),MAX(0,INDEX('913:913'!$E$6:$E$1205,B1610)),0)</f>
        <v>0</v>
      </c>
      <c r="C22927" s="10"/>
    </row>
    <row r="22928" spans="1:3">
      <c r="A22928" s="21">
        <v>383</v>
      </c>
      <c r="B22928" s="6">
        <f>IF(ISNUMBER(B1611),MAX(0,INDEX('913:913'!$E$6:$E$1205,B1611)),0)</f>
        <v>0</v>
      </c>
      <c r="C22928" s="10"/>
    </row>
    <row r="22929" spans="1:3">
      <c r="A22929" s="21">
        <v>384</v>
      </c>
      <c r="B22929" s="6">
        <f>IF(ISNUMBER(B1612),MAX(0,INDEX('913:913'!$E$6:$E$1205,B1612)),0)</f>
        <v>0</v>
      </c>
      <c r="C22929" s="10"/>
    </row>
    <row r="22930" spans="1:3">
      <c r="A22930" s="21">
        <v>385</v>
      </c>
      <c r="B22930" s="6">
        <f>IF(ISNUMBER(B1613),MAX(0,INDEX('913:913'!$E$6:$E$1205,B1613)),0)</f>
        <v>0</v>
      </c>
      <c r="C22930" s="10"/>
    </row>
    <row r="22931" spans="1:3">
      <c r="A22931" s="21">
        <v>386</v>
      </c>
      <c r="B22931" s="6">
        <f>IF(ISNUMBER(B1614),MAX(0,INDEX('913:913'!$E$6:$E$1205,B1614)),0)</f>
        <v>0</v>
      </c>
      <c r="C22931" s="10"/>
    </row>
    <row r="22932" spans="1:3">
      <c r="A22932" s="21">
        <v>387</v>
      </c>
      <c r="B22932" s="6">
        <f>IF(ISNUMBER(B1615),MAX(0,INDEX('913:913'!$E$6:$E$1205,B1615)),0)</f>
        <v>0</v>
      </c>
      <c r="C22932" s="10"/>
    </row>
    <row r="22933" spans="1:3">
      <c r="A22933" s="21">
        <v>388</v>
      </c>
      <c r="B22933" s="6">
        <f>IF(ISNUMBER(B1616),MAX(0,INDEX('913:913'!$E$6:$E$1205,B1616)),0)</f>
        <v>0</v>
      </c>
      <c r="C22933" s="10"/>
    </row>
    <row r="22934" spans="1:3">
      <c r="A22934" s="21">
        <v>389</v>
      </c>
      <c r="B22934" s="6">
        <f>IF(ISNUMBER(B1617),MAX(0,INDEX('913:913'!$E$6:$E$1205,B1617)),0)</f>
        <v>0</v>
      </c>
      <c r="C22934" s="10"/>
    </row>
    <row r="22935" spans="1:3">
      <c r="A22935" s="21">
        <v>390</v>
      </c>
      <c r="B22935" s="6">
        <f>IF(ISNUMBER(B1618),MAX(0,INDEX('913:913'!$E$6:$E$1205,B1618)),0)</f>
        <v>0</v>
      </c>
      <c r="C22935" s="10"/>
    </row>
    <row r="22936" spans="1:3">
      <c r="A22936" s="21">
        <v>391</v>
      </c>
      <c r="B22936" s="6">
        <f>IF(ISNUMBER(B1619),MAX(0,INDEX('913:913'!$E$6:$E$1205,B1619)),0)</f>
        <v>0</v>
      </c>
      <c r="C22936" s="10"/>
    </row>
    <row r="22937" spans="1:3">
      <c r="A22937" s="21">
        <v>392</v>
      </c>
      <c r="B22937" s="6">
        <f>IF(ISNUMBER(B1620),MAX(0,INDEX('913:913'!$E$6:$E$1205,B1620)),0)</f>
        <v>0</v>
      </c>
      <c r="C22937" s="10"/>
    </row>
    <row r="22938" spans="1:3">
      <c r="A22938" s="21">
        <v>393</v>
      </c>
      <c r="B22938" s="6">
        <f>IF(ISNUMBER(B1621),MAX(0,INDEX('913:913'!$E$6:$E$1205,B1621)),0)</f>
        <v>0</v>
      </c>
      <c r="C22938" s="10"/>
    </row>
    <row r="22939" spans="1:3">
      <c r="A22939" s="21">
        <v>394</v>
      </c>
      <c r="B22939" s="6">
        <f>IF(ISNUMBER(B1622),MAX(0,INDEX('913:913'!$E$6:$E$1205,B1622)),0)</f>
        <v>0</v>
      </c>
      <c r="C22939" s="10"/>
    </row>
    <row r="22940" spans="1:3">
      <c r="A22940" s="21">
        <v>395</v>
      </c>
      <c r="B22940" s="6">
        <f>IF(ISNUMBER(B1623),MAX(0,INDEX('913:913'!$E$6:$E$1205,B1623)),0)</f>
        <v>0</v>
      </c>
      <c r="C22940" s="10"/>
    </row>
    <row r="22941" spans="1:3">
      <c r="A22941" s="21">
        <v>396</v>
      </c>
      <c r="B22941" s="6">
        <f>IF(ISNUMBER(B1624),MAX(0,INDEX('913:913'!$E$6:$E$1205,B1624)),0)</f>
        <v>0</v>
      </c>
      <c r="C22941" s="10"/>
    </row>
    <row r="22942" spans="1:3">
      <c r="A22942" s="21">
        <v>397</v>
      </c>
      <c r="B22942" s="6">
        <f>IF(ISNUMBER(B1625),MAX(0,INDEX('913:913'!$E$6:$E$1205,B1625)),0)</f>
        <v>0</v>
      </c>
      <c r="C22942" s="10"/>
    </row>
    <row r="22943" spans="1:3">
      <c r="A22943" s="21">
        <v>398</v>
      </c>
      <c r="B22943" s="6">
        <f>IF(ISNUMBER(B1626),MAX(0,INDEX('913:913'!$E$6:$E$1205,B1626)),0)</f>
        <v>0</v>
      </c>
      <c r="C22943" s="10"/>
    </row>
    <row r="22944" spans="1:3">
      <c r="A22944" s="21">
        <v>399</v>
      </c>
      <c r="B22944" s="6">
        <f>IF(ISNUMBER(B1627),MAX(0,INDEX('913:913'!$E$6:$E$1205,B1627)),0)</f>
        <v>0</v>
      </c>
      <c r="C22944" s="10"/>
    </row>
    <row r="22945" spans="1:3">
      <c r="A22945" s="21">
        <v>400</v>
      </c>
      <c r="B22945" s="6">
        <f>IF(ISNUMBER(B1628),MAX(0,INDEX('913:913'!$E$6:$E$1205,B1628)),0)</f>
        <v>0</v>
      </c>
      <c r="C22945" s="10"/>
    </row>
    <row r="22946" spans="1:3">
      <c r="A22946" s="21">
        <v>401</v>
      </c>
      <c r="B22946" s="6">
        <f>IF(ISNUMBER(B1629),MAX(0,INDEX('913:913'!$E$6:$E$1205,B1629)),0)</f>
        <v>0</v>
      </c>
      <c r="C22946" s="10"/>
    </row>
    <row r="22947" spans="1:3">
      <c r="A22947" s="21">
        <v>402</v>
      </c>
      <c r="B22947" s="6">
        <f>IF(ISNUMBER(B1630),MAX(0,INDEX('913:913'!$E$6:$E$1205,B1630)),0)</f>
        <v>0</v>
      </c>
      <c r="C22947" s="10"/>
    </row>
    <row r="22948" spans="1:3">
      <c r="A22948" s="21">
        <v>403</v>
      </c>
      <c r="B22948" s="6">
        <f>IF(ISNUMBER(B1631),MAX(0,INDEX('913:913'!$E$6:$E$1205,B1631)),0)</f>
        <v>0</v>
      </c>
      <c r="C22948" s="10"/>
    </row>
    <row r="22949" spans="1:3">
      <c r="A22949" s="21">
        <v>404</v>
      </c>
      <c r="B22949" s="6">
        <f>IF(ISNUMBER(B1632),MAX(0,INDEX('913:913'!$E$6:$E$1205,B1632)),0)</f>
        <v>0</v>
      </c>
      <c r="C22949" s="10"/>
    </row>
    <row r="22950" spans="1:3">
      <c r="A22950" s="21">
        <v>405</v>
      </c>
      <c r="B22950" s="6">
        <f>IF(ISNUMBER(B1633),MAX(0,INDEX('913:913'!$E$6:$E$1205,B1633)),0)</f>
        <v>0</v>
      </c>
      <c r="C22950" s="10"/>
    </row>
    <row r="22951" spans="1:3">
      <c r="A22951" s="21">
        <v>406</v>
      </c>
      <c r="B22951" s="6">
        <f>IF(ISNUMBER(B1634),MAX(0,INDEX('913:913'!$E$6:$E$1205,B1634)),0)</f>
        <v>0</v>
      </c>
      <c r="C22951" s="10"/>
    </row>
    <row r="22952" spans="1:3">
      <c r="A22952" s="21">
        <v>407</v>
      </c>
      <c r="B22952" s="6">
        <f>IF(ISNUMBER(B1635),MAX(0,INDEX('913:913'!$E$6:$E$1205,B1635)),0)</f>
        <v>0</v>
      </c>
      <c r="C22952" s="10"/>
    </row>
    <row r="22953" spans="1:3">
      <c r="A22953" s="21">
        <v>408</v>
      </c>
      <c r="B22953" s="6">
        <f>IF(ISNUMBER(B1636),MAX(0,INDEX('913:913'!$E$6:$E$1205,B1636)),0)</f>
        <v>0</v>
      </c>
      <c r="C22953" s="10"/>
    </row>
    <row r="22954" spans="1:3">
      <c r="A22954" s="21">
        <v>409</v>
      </c>
      <c r="B22954" s="6">
        <f>IF(ISNUMBER(B1637),MAX(0,INDEX('913:913'!$E$6:$E$1205,B1637)),0)</f>
        <v>0</v>
      </c>
      <c r="C22954" s="10"/>
    </row>
    <row r="22955" spans="1:3">
      <c r="A22955" s="21">
        <v>410</v>
      </c>
      <c r="B22955" s="6">
        <f>IF(ISNUMBER(B1638),MAX(0,INDEX('913:913'!$E$6:$E$1205,B1638)),0)</f>
        <v>0</v>
      </c>
      <c r="C22955" s="10"/>
    </row>
    <row r="22956" spans="1:3">
      <c r="A22956" s="21">
        <v>411</v>
      </c>
      <c r="B22956" s="6">
        <f>IF(ISNUMBER(B1639),MAX(0,INDEX('913:913'!$E$6:$E$1205,B1639)),0)</f>
        <v>0</v>
      </c>
      <c r="C22956" s="10"/>
    </row>
    <row r="22957" spans="1:3">
      <c r="A22957" s="21">
        <v>412</v>
      </c>
      <c r="B22957" s="6">
        <f>IF(ISNUMBER(B1640),MAX(0,INDEX('913:913'!$E$6:$E$1205,B1640)),0)</f>
        <v>0</v>
      </c>
      <c r="C22957" s="10"/>
    </row>
    <row r="22958" spans="1:3">
      <c r="A22958" s="21">
        <v>413</v>
      </c>
      <c r="B22958" s="6">
        <f>IF(ISNUMBER(B1641),MAX(0,INDEX('913:913'!$E$6:$E$1205,B1641)),0)</f>
        <v>0</v>
      </c>
      <c r="C22958" s="10"/>
    </row>
    <row r="22959" spans="1:3">
      <c r="A22959" s="21">
        <v>414</v>
      </c>
      <c r="B22959" s="6">
        <f>IF(ISNUMBER(B1642),MAX(0,INDEX('913:913'!$E$6:$E$1205,B1642)),0)</f>
        <v>0</v>
      </c>
      <c r="C22959" s="10"/>
    </row>
    <row r="22960" spans="1:3">
      <c r="A22960" s="21">
        <v>415</v>
      </c>
      <c r="B22960" s="6">
        <f>IF(ISNUMBER(B1643),MAX(0,INDEX('913:913'!$E$6:$E$1205,B1643)),0)</f>
        <v>0</v>
      </c>
      <c r="C22960" s="10"/>
    </row>
    <row r="22961" spans="1:3">
      <c r="A22961" s="21">
        <v>416</v>
      </c>
      <c r="B22961" s="6">
        <f>IF(ISNUMBER(B1644),MAX(0,INDEX('913:913'!$E$6:$E$1205,B1644)),0)</f>
        <v>0</v>
      </c>
      <c r="C22961" s="10"/>
    </row>
    <row r="22962" spans="1:3">
      <c r="A22962" s="21">
        <v>417</v>
      </c>
      <c r="B22962" s="6">
        <f>IF(ISNUMBER(B1645),MAX(0,INDEX('913:913'!$E$6:$E$1205,B1645)),0)</f>
        <v>0</v>
      </c>
      <c r="C22962" s="10"/>
    </row>
    <row r="22963" spans="1:3">
      <c r="A22963" s="21">
        <v>418</v>
      </c>
      <c r="B22963" s="6">
        <f>IF(ISNUMBER(B1646),MAX(0,INDEX('913:913'!$E$6:$E$1205,B1646)),0)</f>
        <v>0</v>
      </c>
      <c r="C22963" s="10"/>
    </row>
    <row r="22964" spans="1:3">
      <c r="A22964" s="21">
        <v>419</v>
      </c>
      <c r="B22964" s="6">
        <f>IF(ISNUMBER(B1647),MAX(0,INDEX('913:913'!$E$6:$E$1205,B1647)),0)</f>
        <v>0</v>
      </c>
      <c r="C22964" s="10"/>
    </row>
    <row r="22965" spans="1:3">
      <c r="A22965" s="21">
        <v>420</v>
      </c>
      <c r="B22965" s="6">
        <f>IF(ISNUMBER(B1648),MAX(0,INDEX('913:913'!$E$6:$E$1205,B1648)),0)</f>
        <v>0</v>
      </c>
      <c r="C22965" s="10"/>
    </row>
    <row r="22966" spans="1:3">
      <c r="A22966" s="21">
        <v>421</v>
      </c>
      <c r="B22966" s="6">
        <f>IF(ISNUMBER(B1649),MAX(0,INDEX('913:913'!$E$6:$E$1205,B1649)),0)</f>
        <v>0</v>
      </c>
      <c r="C22966" s="10"/>
    </row>
    <row r="22967" spans="1:3">
      <c r="A22967" s="21">
        <v>422</v>
      </c>
      <c r="B22967" s="6">
        <f>IF(ISNUMBER(B1650),MAX(0,INDEX('913:913'!$E$6:$E$1205,B1650)),0)</f>
        <v>0</v>
      </c>
      <c r="C22967" s="10"/>
    </row>
    <row r="22968" spans="1:3">
      <c r="A22968" s="21">
        <v>423</v>
      </c>
      <c r="B22968" s="6">
        <f>IF(ISNUMBER(B1651),MAX(0,INDEX('913:913'!$E$6:$E$1205,B1651)),0)</f>
        <v>0</v>
      </c>
      <c r="C22968" s="10"/>
    </row>
    <row r="22969" spans="1:3">
      <c r="A22969" s="21">
        <v>424</v>
      </c>
      <c r="B22969" s="6">
        <f>IF(ISNUMBER(B1652),MAX(0,INDEX('913:913'!$E$6:$E$1205,B1652)),0)</f>
        <v>0</v>
      </c>
      <c r="C22969" s="10"/>
    </row>
    <row r="22970" spans="1:3">
      <c r="A22970" s="21">
        <v>425</v>
      </c>
      <c r="B22970" s="6">
        <f>IF(ISNUMBER(B1653),MAX(0,INDEX('913:913'!$E$6:$E$1205,B1653)),0)</f>
        <v>0</v>
      </c>
      <c r="C22970" s="10"/>
    </row>
    <row r="22971" spans="1:3">
      <c r="A22971" s="21">
        <v>426</v>
      </c>
      <c r="B22971" s="6">
        <f>IF(ISNUMBER(B1654),MAX(0,INDEX('913:913'!$E$6:$E$1205,B1654)),0)</f>
        <v>0</v>
      </c>
      <c r="C22971" s="10"/>
    </row>
    <row r="22972" spans="1:3">
      <c r="A22972" s="21">
        <v>427</v>
      </c>
      <c r="B22972" s="6">
        <f>IF(ISNUMBER(B1655),MAX(0,INDEX('913:913'!$E$6:$E$1205,B1655)),0)</f>
        <v>0</v>
      </c>
      <c r="C22972" s="10"/>
    </row>
    <row r="22973" spans="1:3">
      <c r="A22973" s="21">
        <v>428</v>
      </c>
      <c r="B22973" s="6">
        <f>IF(ISNUMBER(B1656),MAX(0,INDEX('913:913'!$E$6:$E$1205,B1656)),0)</f>
        <v>0</v>
      </c>
      <c r="C22973" s="10"/>
    </row>
    <row r="22974" spans="1:3">
      <c r="A22974" s="21">
        <v>429</v>
      </c>
      <c r="B22974" s="6">
        <f>IF(ISNUMBER(B1657),MAX(0,INDEX('913:913'!$E$6:$E$1205,B1657)),0)</f>
        <v>0</v>
      </c>
      <c r="C22974" s="10"/>
    </row>
    <row r="22975" spans="1:3">
      <c r="A22975" s="21">
        <v>430</v>
      </c>
      <c r="B22975" s="6">
        <f>IF(ISNUMBER(B1658),MAX(0,INDEX('913:913'!$E$6:$E$1205,B1658)),0)</f>
        <v>0</v>
      </c>
      <c r="C22975" s="10"/>
    </row>
    <row r="22976" spans="1:3">
      <c r="A22976" s="21">
        <v>431</v>
      </c>
      <c r="B22976" s="6">
        <f>IF(ISNUMBER(B1659),MAX(0,INDEX('913:913'!$E$6:$E$1205,B1659)),0)</f>
        <v>0</v>
      </c>
      <c r="C22976" s="10"/>
    </row>
    <row r="22977" spans="1:3">
      <c r="A22977" s="21">
        <v>432</v>
      </c>
      <c r="B22977" s="6">
        <f>IF(ISNUMBER(B1660),MAX(0,INDEX('913:913'!$E$6:$E$1205,B1660)),0)</f>
        <v>0</v>
      </c>
      <c r="C22977" s="10"/>
    </row>
    <row r="22978" spans="1:3">
      <c r="A22978" s="21">
        <v>433</v>
      </c>
      <c r="B22978" s="6">
        <f>IF(ISNUMBER(B1661),MAX(0,INDEX('913:913'!$E$6:$E$1205,B1661)),0)</f>
        <v>0</v>
      </c>
      <c r="C22978" s="10"/>
    </row>
    <row r="22979" spans="1:3">
      <c r="A22979" s="21">
        <v>434</v>
      </c>
      <c r="B22979" s="6">
        <f>IF(ISNUMBER(B1662),MAX(0,INDEX('913:913'!$E$6:$E$1205,B1662)),0)</f>
        <v>0</v>
      </c>
      <c r="C22979" s="10"/>
    </row>
    <row r="22980" spans="1:3">
      <c r="A22980" s="21">
        <v>435</v>
      </c>
      <c r="B22980" s="6">
        <f>IF(ISNUMBER(B1663),MAX(0,INDEX('913:913'!$E$6:$E$1205,B1663)),0)</f>
        <v>0</v>
      </c>
      <c r="C22980" s="10"/>
    </row>
    <row r="22981" spans="1:3">
      <c r="A22981" s="21">
        <v>436</v>
      </c>
      <c r="B22981" s="6">
        <f>IF(ISNUMBER(B1664),MAX(0,INDEX('913:913'!$E$6:$E$1205,B1664)),0)</f>
        <v>0</v>
      </c>
      <c r="C22981" s="10"/>
    </row>
    <row r="22982" spans="1:3">
      <c r="A22982" s="21">
        <v>437</v>
      </c>
      <c r="B22982" s="6">
        <f>IF(ISNUMBER(B1665),MAX(0,INDEX('913:913'!$E$6:$E$1205,B1665)),0)</f>
        <v>0</v>
      </c>
      <c r="C22982" s="10"/>
    </row>
    <row r="22983" spans="1:3">
      <c r="A22983" s="21">
        <v>438</v>
      </c>
      <c r="B22983" s="6">
        <f>IF(ISNUMBER(B1666),MAX(0,INDEX('913:913'!$E$6:$E$1205,B1666)),0)</f>
        <v>0</v>
      </c>
      <c r="C22983" s="10"/>
    </row>
    <row r="22984" spans="1:3">
      <c r="A22984" s="21">
        <v>439</v>
      </c>
      <c r="B22984" s="6">
        <f>IF(ISNUMBER(B1667),MAX(0,INDEX('913:913'!$E$6:$E$1205,B1667)),0)</f>
        <v>0</v>
      </c>
      <c r="C22984" s="10"/>
    </row>
    <row r="22985" spans="1:3">
      <c r="A22985" s="21">
        <v>440</v>
      </c>
      <c r="B22985" s="6">
        <f>IF(ISNUMBER(B1668),MAX(0,INDEX('913:913'!$E$6:$E$1205,B1668)),0)</f>
        <v>0</v>
      </c>
      <c r="C22985" s="10"/>
    </row>
    <row r="22986" spans="1:3">
      <c r="A22986" s="21">
        <v>441</v>
      </c>
      <c r="B22986" s="6">
        <f>IF(ISNUMBER(B1669),MAX(0,INDEX('913:913'!$E$6:$E$1205,B1669)),0)</f>
        <v>0</v>
      </c>
      <c r="C22986" s="10"/>
    </row>
    <row r="22987" spans="1:3">
      <c r="A22987" s="21">
        <v>442</v>
      </c>
      <c r="B22987" s="6">
        <f>IF(ISNUMBER(B1670),MAX(0,INDEX('913:913'!$E$6:$E$1205,B1670)),0)</f>
        <v>0</v>
      </c>
      <c r="C22987" s="10"/>
    </row>
    <row r="22988" spans="1:3">
      <c r="A22988" s="21">
        <v>443</v>
      </c>
      <c r="B22988" s="6">
        <f>IF(ISNUMBER(B1671),MAX(0,INDEX('913:913'!$E$6:$E$1205,B1671)),0)</f>
        <v>0</v>
      </c>
      <c r="C22988" s="10"/>
    </row>
    <row r="22989" spans="1:3">
      <c r="A22989" s="21">
        <v>444</v>
      </c>
      <c r="B22989" s="6">
        <f>IF(ISNUMBER(B1672),MAX(0,INDEX('913:913'!$E$6:$E$1205,B1672)),0)</f>
        <v>0</v>
      </c>
      <c r="C22989" s="10"/>
    </row>
    <row r="22990" spans="1:3">
      <c r="A22990" s="21">
        <v>445</v>
      </c>
      <c r="B22990" s="6">
        <f>IF(ISNUMBER(B1673),MAX(0,INDEX('913:913'!$E$6:$E$1205,B1673)),0)</f>
        <v>0</v>
      </c>
      <c r="C22990" s="10"/>
    </row>
    <row r="22991" spans="1:3">
      <c r="A22991" s="21">
        <v>446</v>
      </c>
      <c r="B22991" s="6">
        <f>IF(ISNUMBER(B1674),MAX(0,INDEX('913:913'!$E$6:$E$1205,B1674)),0)</f>
        <v>0</v>
      </c>
      <c r="C22991" s="10"/>
    </row>
    <row r="22992" spans="1:3">
      <c r="A22992" s="21">
        <v>447</v>
      </c>
      <c r="B22992" s="6">
        <f>IF(ISNUMBER(B1675),MAX(0,INDEX('913:913'!$E$6:$E$1205,B1675)),0)</f>
        <v>0</v>
      </c>
      <c r="C22992" s="10"/>
    </row>
    <row r="22993" spans="1:3">
      <c r="A22993" s="21">
        <v>448</v>
      </c>
      <c r="B22993" s="6">
        <f>IF(ISNUMBER(B1676),MAX(0,INDEX('913:913'!$E$6:$E$1205,B1676)),0)</f>
        <v>0</v>
      </c>
      <c r="C22993" s="10"/>
    </row>
    <row r="22994" spans="1:3">
      <c r="A22994" s="21">
        <v>449</v>
      </c>
      <c r="B22994" s="6">
        <f>IF(ISNUMBER(B1677),MAX(0,INDEX('913:913'!$E$6:$E$1205,B1677)),0)</f>
        <v>0</v>
      </c>
      <c r="C22994" s="10"/>
    </row>
    <row r="22995" spans="1:3">
      <c r="A22995" s="21">
        <v>450</v>
      </c>
      <c r="B22995" s="6">
        <f>IF(ISNUMBER(B1678),MAX(0,INDEX('913:913'!$E$6:$E$1205,B1678)),0)</f>
        <v>0</v>
      </c>
      <c r="C22995" s="10"/>
    </row>
    <row r="22996" spans="1:3">
      <c r="A22996" s="21">
        <v>451</v>
      </c>
      <c r="B22996" s="6">
        <f>IF(ISNUMBER(B1679),MAX(0,INDEX('913:913'!$E$6:$E$1205,B1679)),0)</f>
        <v>0</v>
      </c>
      <c r="C22996" s="10"/>
    </row>
    <row r="22997" spans="1:3">
      <c r="A22997" s="21">
        <v>452</v>
      </c>
      <c r="B22997" s="6">
        <f>IF(ISNUMBER(B1680),MAX(0,INDEX('913:913'!$E$6:$E$1205,B1680)),0)</f>
        <v>0</v>
      </c>
      <c r="C22997" s="10"/>
    </row>
    <row r="22998" spans="1:3">
      <c r="A22998" s="21">
        <v>453</v>
      </c>
      <c r="B22998" s="6">
        <f>IF(ISNUMBER(B1681),MAX(0,INDEX('913:913'!$E$6:$E$1205,B1681)),0)</f>
        <v>0</v>
      </c>
      <c r="C22998" s="10"/>
    </row>
    <row r="22999" spans="1:3">
      <c r="A22999" s="21">
        <v>454</v>
      </c>
      <c r="B22999" s="6">
        <f>IF(ISNUMBER(B1682),MAX(0,INDEX('913:913'!$E$6:$E$1205,B1682)),0)</f>
        <v>0</v>
      </c>
      <c r="C22999" s="10"/>
    </row>
    <row r="23000" spans="1:3">
      <c r="A23000" s="21">
        <v>455</v>
      </c>
      <c r="B23000" s="6">
        <f>IF(ISNUMBER(B1683),MAX(0,INDEX('913:913'!$E$6:$E$1205,B1683)),0)</f>
        <v>0</v>
      </c>
      <c r="C23000" s="10"/>
    </row>
    <row r="23001" spans="1:3">
      <c r="A23001" s="21">
        <v>456</v>
      </c>
      <c r="B23001" s="6">
        <f>IF(ISNUMBER(B1684),MAX(0,INDEX('913:913'!$E$6:$E$1205,B1684)),0)</f>
        <v>0</v>
      </c>
      <c r="C23001" s="10"/>
    </row>
    <row r="23002" spans="1:3">
      <c r="A23002" s="21">
        <v>457</v>
      </c>
      <c r="B23002" s="6">
        <f>IF(ISNUMBER(B1685),MAX(0,INDEX('913:913'!$E$6:$E$1205,B1685)),0)</f>
        <v>0</v>
      </c>
      <c r="C23002" s="10"/>
    </row>
    <row r="23003" spans="1:3">
      <c r="A23003" s="21">
        <v>458</v>
      </c>
      <c r="B23003" s="6">
        <f>IF(ISNUMBER(B1686),MAX(0,INDEX('913:913'!$E$6:$E$1205,B1686)),0)</f>
        <v>0</v>
      </c>
      <c r="C23003" s="10"/>
    </row>
    <row r="23004" spans="1:3">
      <c r="A23004" s="21">
        <v>459</v>
      </c>
      <c r="B23004" s="6">
        <f>IF(ISNUMBER(B1687),MAX(0,INDEX('913:913'!$E$6:$E$1205,B1687)),0)</f>
        <v>0</v>
      </c>
      <c r="C23004" s="10"/>
    </row>
    <row r="23005" spans="1:3">
      <c r="A23005" s="21">
        <v>460</v>
      </c>
      <c r="B23005" s="6">
        <f>IF(ISNUMBER(B1688),MAX(0,INDEX('913:913'!$E$6:$E$1205,B1688)),0)</f>
        <v>0</v>
      </c>
      <c r="C23005" s="10"/>
    </row>
    <row r="23006" spans="1:3">
      <c r="A23006" s="21">
        <v>461</v>
      </c>
      <c r="B23006" s="6">
        <f>IF(ISNUMBER(B1689),MAX(0,INDEX('913:913'!$E$6:$E$1205,B1689)),0)</f>
        <v>0</v>
      </c>
      <c r="C23006" s="10"/>
    </row>
    <row r="23007" spans="1:3">
      <c r="A23007" s="21">
        <v>462</v>
      </c>
      <c r="B23007" s="6">
        <f>IF(ISNUMBER(B1690),MAX(0,INDEX('913:913'!$E$6:$E$1205,B1690)),0)</f>
        <v>0</v>
      </c>
      <c r="C23007" s="10"/>
    </row>
    <row r="23008" spans="1:3">
      <c r="A23008" s="21">
        <v>463</v>
      </c>
      <c r="B23008" s="6">
        <f>IF(ISNUMBER(B1691),MAX(0,INDEX('913:913'!$E$6:$E$1205,B1691)),0)</f>
        <v>0</v>
      </c>
      <c r="C23008" s="10"/>
    </row>
    <row r="23009" spans="1:3">
      <c r="A23009" s="21">
        <v>464</v>
      </c>
      <c r="B23009" s="6">
        <f>IF(ISNUMBER(B1692),MAX(0,INDEX('913:913'!$E$6:$E$1205,B1692)),0)</f>
        <v>0</v>
      </c>
      <c r="C23009" s="10"/>
    </row>
    <row r="23010" spans="1:3">
      <c r="A23010" s="21">
        <v>465</v>
      </c>
      <c r="B23010" s="6">
        <f>IF(ISNUMBER(B1693),MAX(0,INDEX('913:913'!$E$6:$E$1205,B1693)),0)</f>
        <v>0</v>
      </c>
      <c r="C23010" s="10"/>
    </row>
    <row r="23011" spans="1:3">
      <c r="A23011" s="21">
        <v>466</v>
      </c>
      <c r="B23011" s="6">
        <f>IF(ISNUMBER(B1694),MAX(0,INDEX('913:913'!$E$6:$E$1205,B1694)),0)</f>
        <v>0</v>
      </c>
      <c r="C23011" s="10"/>
    </row>
    <row r="23012" spans="1:3">
      <c r="A23012" s="21">
        <v>467</v>
      </c>
      <c r="B23012" s="6">
        <f>IF(ISNUMBER(B1695),MAX(0,INDEX('913:913'!$E$6:$E$1205,B1695)),0)</f>
        <v>0</v>
      </c>
      <c r="C23012" s="10"/>
    </row>
    <row r="23013" spans="1:3">
      <c r="A23013" s="21">
        <v>468</v>
      </c>
      <c r="B23013" s="6">
        <f>IF(ISNUMBER(B1696),MAX(0,INDEX('913:913'!$E$6:$E$1205,B1696)),0)</f>
        <v>0</v>
      </c>
      <c r="C23013" s="10"/>
    </row>
    <row r="23014" spans="1:3">
      <c r="A23014" s="21">
        <v>469</v>
      </c>
      <c r="B23014" s="6">
        <f>IF(ISNUMBER(B1697),MAX(0,INDEX('913:913'!$E$6:$E$1205,B1697)),0)</f>
        <v>0</v>
      </c>
      <c r="C23014" s="10"/>
    </row>
    <row r="23015" spans="1:3">
      <c r="A23015" s="21">
        <v>470</v>
      </c>
      <c r="B23015" s="6">
        <f>IF(ISNUMBER(B1698),MAX(0,INDEX('913:913'!$E$6:$E$1205,B1698)),0)</f>
        <v>0</v>
      </c>
      <c r="C23015" s="10"/>
    </row>
    <row r="23016" spans="1:3">
      <c r="A23016" s="21">
        <v>471</v>
      </c>
      <c r="B23016" s="6">
        <f>IF(ISNUMBER(B1699),MAX(0,INDEX('913:913'!$E$6:$E$1205,B1699)),0)</f>
        <v>0</v>
      </c>
      <c r="C23016" s="10"/>
    </row>
    <row r="23017" spans="1:3">
      <c r="A23017" s="21">
        <v>472</v>
      </c>
      <c r="B23017" s="6">
        <f>IF(ISNUMBER(B1700),MAX(0,INDEX('913:913'!$E$6:$E$1205,B1700)),0)</f>
        <v>0</v>
      </c>
      <c r="C23017" s="10"/>
    </row>
    <row r="23018" spans="1:3">
      <c r="A23018" s="21">
        <v>473</v>
      </c>
      <c r="B23018" s="6">
        <f>IF(ISNUMBER(B1701),MAX(0,INDEX('913:913'!$E$6:$E$1205,B1701)),0)</f>
        <v>0</v>
      </c>
      <c r="C23018" s="10"/>
    </row>
    <row r="23019" spans="1:3">
      <c r="A23019" s="21">
        <v>474</v>
      </c>
      <c r="B23019" s="6">
        <f>IF(ISNUMBER(B1702),MAX(0,INDEX('913:913'!$E$6:$E$1205,B1702)),0)</f>
        <v>0</v>
      </c>
      <c r="C23019" s="10"/>
    </row>
    <row r="23020" spans="1:3">
      <c r="A23020" s="21">
        <v>475</v>
      </c>
      <c r="B23020" s="6">
        <f>IF(ISNUMBER(B1703),MAX(0,INDEX('913:913'!$E$6:$E$1205,B1703)),0)</f>
        <v>0</v>
      </c>
      <c r="C23020" s="10"/>
    </row>
    <row r="23021" spans="1:3">
      <c r="A23021" s="21">
        <v>476</v>
      </c>
      <c r="B23021" s="6">
        <f>IF(ISNUMBER(B1704),MAX(0,INDEX('913:913'!$E$6:$E$1205,B1704)),0)</f>
        <v>0</v>
      </c>
      <c r="C23021" s="10"/>
    </row>
    <row r="23022" spans="1:3">
      <c r="A23022" s="21">
        <v>477</v>
      </c>
      <c r="B23022" s="6">
        <f>IF(ISNUMBER(B1705),MAX(0,INDEX('913:913'!$E$6:$E$1205,B1705)),0)</f>
        <v>0</v>
      </c>
      <c r="C23022" s="10"/>
    </row>
    <row r="23023" spans="1:3">
      <c r="A23023" s="21">
        <v>478</v>
      </c>
      <c r="B23023" s="6">
        <f>IF(ISNUMBER(B1706),MAX(0,INDEX('913:913'!$E$6:$E$1205,B1706)),0)</f>
        <v>0</v>
      </c>
      <c r="C23023" s="10"/>
    </row>
    <row r="23024" spans="1:3">
      <c r="A23024" s="21">
        <v>479</v>
      </c>
      <c r="B23024" s="6">
        <f>IF(ISNUMBER(B1707),MAX(0,INDEX('913:913'!$E$6:$E$1205,B1707)),0)</f>
        <v>0</v>
      </c>
      <c r="C23024" s="10"/>
    </row>
    <row r="23025" spans="1:3">
      <c r="A23025" s="21">
        <v>480</v>
      </c>
      <c r="B23025" s="6">
        <f>IF(ISNUMBER(B1708),MAX(0,INDEX('913:913'!$E$6:$E$1205,B1708)),0)</f>
        <v>0</v>
      </c>
      <c r="C23025" s="10"/>
    </row>
    <row r="23026" spans="1:3">
      <c r="A23026" s="21">
        <v>481</v>
      </c>
      <c r="B23026" s="6">
        <f>IF(ISNUMBER(B1709),MAX(0,INDEX('913:913'!$E$6:$E$1205,B1709)),0)</f>
        <v>0</v>
      </c>
      <c r="C23026" s="10"/>
    </row>
    <row r="23027" spans="1:3">
      <c r="A23027" s="21">
        <v>482</v>
      </c>
      <c r="B23027" s="6">
        <f>IF(ISNUMBER(B1710),MAX(0,INDEX('913:913'!$E$6:$E$1205,B1710)),0)</f>
        <v>0</v>
      </c>
      <c r="C23027" s="10"/>
    </row>
    <row r="23028" spans="1:3">
      <c r="A23028" s="21">
        <v>483</v>
      </c>
      <c r="B23028" s="6">
        <f>IF(ISNUMBER(B1711),MAX(0,INDEX('913:913'!$E$6:$E$1205,B1711)),0)</f>
        <v>0</v>
      </c>
      <c r="C23028" s="10"/>
    </row>
    <row r="23029" spans="1:3">
      <c r="A23029" s="21">
        <v>484</v>
      </c>
      <c r="B23029" s="6">
        <f>IF(ISNUMBER(B1712),MAX(0,INDEX('913:913'!$E$6:$E$1205,B1712)),0)</f>
        <v>0</v>
      </c>
      <c r="C23029" s="10"/>
    </row>
    <row r="23030" spans="1:3">
      <c r="A23030" s="21">
        <v>485</v>
      </c>
      <c r="B23030" s="6">
        <f>IF(ISNUMBER(B1713),MAX(0,INDEX('913:913'!$E$6:$E$1205,B1713)),0)</f>
        <v>0</v>
      </c>
      <c r="C23030" s="10"/>
    </row>
    <row r="23031" spans="1:3">
      <c r="A23031" s="21">
        <v>486</v>
      </c>
      <c r="B23031" s="6">
        <f>IF(ISNUMBER(B1714),MAX(0,INDEX('913:913'!$E$6:$E$1205,B1714)),0)</f>
        <v>0</v>
      </c>
      <c r="C23031" s="10"/>
    </row>
    <row r="23032" spans="1:3">
      <c r="A23032" s="21">
        <v>487</v>
      </c>
      <c r="B23032" s="6">
        <f>IF(ISNUMBER(B1715),MAX(0,INDEX('913:913'!$E$6:$E$1205,B1715)),0)</f>
        <v>0</v>
      </c>
      <c r="C23032" s="10"/>
    </row>
    <row r="23033" spans="1:3">
      <c r="A23033" s="21">
        <v>488</v>
      </c>
      <c r="B23033" s="6">
        <f>IF(ISNUMBER(B1716),MAX(0,INDEX('913:913'!$E$6:$E$1205,B1716)),0)</f>
        <v>0</v>
      </c>
      <c r="C23033" s="10"/>
    </row>
    <row r="23034" spans="1:3">
      <c r="A23034" s="21">
        <v>489</v>
      </c>
      <c r="B23034" s="6">
        <f>IF(ISNUMBER(B1717),MAX(0,INDEX('913:913'!$E$6:$E$1205,B1717)),0)</f>
        <v>0</v>
      </c>
      <c r="C23034" s="10"/>
    </row>
    <row r="23035" spans="1:3">
      <c r="A23035" s="21">
        <v>490</v>
      </c>
      <c r="B23035" s="6">
        <f>IF(ISNUMBER(B1718),MAX(0,INDEX('913:913'!$E$6:$E$1205,B1718)),0)</f>
        <v>0</v>
      </c>
      <c r="C23035" s="10"/>
    </row>
    <row r="23036" spans="1:3">
      <c r="A23036" s="21">
        <v>491</v>
      </c>
      <c r="B23036" s="6">
        <f>IF(ISNUMBER(B1719),MAX(0,INDEX('913:913'!$E$6:$E$1205,B1719)),0)</f>
        <v>0</v>
      </c>
      <c r="C23036" s="10"/>
    </row>
    <row r="23037" spans="1:3">
      <c r="A23037" s="21">
        <v>492</v>
      </c>
      <c r="B23037" s="6">
        <f>IF(ISNUMBER(B1720),MAX(0,INDEX('913:913'!$E$6:$E$1205,B1720)),0)</f>
        <v>0</v>
      </c>
      <c r="C23037" s="10"/>
    </row>
    <row r="23038" spans="1:3">
      <c r="A23038" s="21">
        <v>493</v>
      </c>
      <c r="B23038" s="6">
        <f>IF(ISNUMBER(B1721),MAX(0,INDEX('913:913'!$E$6:$E$1205,B1721)),0)</f>
        <v>0</v>
      </c>
      <c r="C23038" s="10"/>
    </row>
    <row r="23039" spans="1:3">
      <c r="A23039" s="21">
        <v>494</v>
      </c>
      <c r="B23039" s="6">
        <f>IF(ISNUMBER(B1722),MAX(0,INDEX('913:913'!$E$6:$E$1205,B1722)),0)</f>
        <v>0</v>
      </c>
      <c r="C23039" s="10"/>
    </row>
    <row r="23040" spans="1:3">
      <c r="A23040" s="21">
        <v>495</v>
      </c>
      <c r="B23040" s="6">
        <f>IF(ISNUMBER(B1723),MAX(0,INDEX('913:913'!$E$6:$E$1205,B1723)),0)</f>
        <v>0</v>
      </c>
      <c r="C23040" s="10"/>
    </row>
    <row r="23041" spans="1:3">
      <c r="A23041" s="21">
        <v>496</v>
      </c>
      <c r="B23041" s="6">
        <f>IF(ISNUMBER(B1724),MAX(0,INDEX('913:913'!$E$6:$E$1205,B1724)),0)</f>
        <v>0</v>
      </c>
      <c r="C23041" s="10"/>
    </row>
    <row r="23042" spans="1:3">
      <c r="A23042" s="21">
        <v>497</v>
      </c>
      <c r="B23042" s="6">
        <f>IF(ISNUMBER(B1725),MAX(0,INDEX('913:913'!$E$6:$E$1205,B1725)),0)</f>
        <v>0</v>
      </c>
      <c r="C23042" s="10"/>
    </row>
    <row r="23043" spans="1:3">
      <c r="A23043" s="21">
        <v>498</v>
      </c>
      <c r="B23043" s="6">
        <f>IF(ISNUMBER(B1726),MAX(0,INDEX('913:913'!$E$6:$E$1205,B1726)),0)</f>
        <v>0</v>
      </c>
      <c r="C23043" s="10"/>
    </row>
    <row r="23044" spans="1:3">
      <c r="A23044" s="21">
        <v>499</v>
      </c>
      <c r="B23044" s="6">
        <f>IF(ISNUMBER(B1727),MAX(0,INDEX('913:913'!$E$6:$E$1205,B1727)),0)</f>
        <v>0</v>
      </c>
      <c r="C23044" s="10"/>
    </row>
    <row r="23045" spans="1:3">
      <c r="A23045" s="21">
        <v>500</v>
      </c>
      <c r="B23045" s="6">
        <f>IF(ISNUMBER(B1728),MAX(0,INDEX('913:913'!$E$6:$E$1205,B1728)),0)</f>
        <v>0</v>
      </c>
      <c r="C23045" s="10"/>
    </row>
    <row r="23046" spans="1:3">
      <c r="A23046" s="21">
        <v>501</v>
      </c>
      <c r="B23046" s="6">
        <f>IF(ISNUMBER(B1729),MAX(0,INDEX('913:913'!$E$6:$E$1205,B1729)),0)</f>
        <v>0</v>
      </c>
      <c r="C23046" s="10"/>
    </row>
    <row r="23047" spans="1:3">
      <c r="A23047" s="21">
        <v>502</v>
      </c>
      <c r="B23047" s="6">
        <f>IF(ISNUMBER(B1730),MAX(0,INDEX('913:913'!$E$6:$E$1205,B1730)),0)</f>
        <v>0</v>
      </c>
      <c r="C23047" s="10"/>
    </row>
    <row r="23048" spans="1:3">
      <c r="A23048" s="21">
        <v>503</v>
      </c>
      <c r="B23048" s="6">
        <f>IF(ISNUMBER(B1731),MAX(0,INDEX('913:913'!$E$6:$E$1205,B1731)),0)</f>
        <v>0</v>
      </c>
      <c r="C23048" s="10"/>
    </row>
    <row r="23049" spans="1:3">
      <c r="A23049" s="21">
        <v>504</v>
      </c>
      <c r="B23049" s="6">
        <f>IF(ISNUMBER(B1732),MAX(0,INDEX('913:913'!$E$6:$E$1205,B1732)),0)</f>
        <v>0</v>
      </c>
      <c r="C23049" s="10"/>
    </row>
    <row r="23050" spans="1:3">
      <c r="A23050" s="21">
        <v>505</v>
      </c>
      <c r="B23050" s="6">
        <f>IF(ISNUMBER(B1733),MAX(0,INDEX('913:913'!$E$6:$E$1205,B1733)),0)</f>
        <v>0</v>
      </c>
      <c r="C23050" s="10"/>
    </row>
    <row r="23051" spans="1:3">
      <c r="A23051" s="21">
        <v>506</v>
      </c>
      <c r="B23051" s="6">
        <f>IF(ISNUMBER(B1734),MAX(0,INDEX('913:913'!$E$6:$E$1205,B1734)),0)</f>
        <v>0</v>
      </c>
      <c r="C23051" s="10"/>
    </row>
    <row r="23052" spans="1:3">
      <c r="A23052" s="21">
        <v>507</v>
      </c>
      <c r="B23052" s="6">
        <f>IF(ISNUMBER(B1735),MAX(0,INDEX('913:913'!$E$6:$E$1205,B1735)),0)</f>
        <v>0</v>
      </c>
      <c r="C23052" s="10"/>
    </row>
    <row r="23053" spans="1:3">
      <c r="A23053" s="21">
        <v>508</v>
      </c>
      <c r="B23053" s="6">
        <f>IF(ISNUMBER(B1736),MAX(0,INDEX('913:913'!$E$6:$E$1205,B1736)),0)</f>
        <v>0</v>
      </c>
      <c r="C23053" s="10"/>
    </row>
    <row r="23054" spans="1:3">
      <c r="A23054" s="21">
        <v>509</v>
      </c>
      <c r="B23054" s="6">
        <f>IF(ISNUMBER(B1737),MAX(0,INDEX('913:913'!$E$6:$E$1205,B1737)),0)</f>
        <v>0</v>
      </c>
      <c r="C23054" s="10"/>
    </row>
    <row r="23055" spans="1:3">
      <c r="A23055" s="21">
        <v>510</v>
      </c>
      <c r="B23055" s="6">
        <f>IF(ISNUMBER(B1738),MAX(0,INDEX('913:913'!$E$6:$E$1205,B1738)),0)</f>
        <v>0</v>
      </c>
      <c r="C23055" s="10"/>
    </row>
    <row r="23056" spans="1:3">
      <c r="A23056" s="21">
        <v>511</v>
      </c>
      <c r="B23056" s="6">
        <f>IF(ISNUMBER(B1739),MAX(0,INDEX('913:913'!$E$6:$E$1205,B1739)),0)</f>
        <v>0</v>
      </c>
      <c r="C23056" s="10"/>
    </row>
    <row r="23057" spans="1:3">
      <c r="A23057" s="21">
        <v>512</v>
      </c>
      <c r="B23057" s="6">
        <f>IF(ISNUMBER(B1740),MAX(0,INDEX('913:913'!$E$6:$E$1205,B1740)),0)</f>
        <v>0</v>
      </c>
      <c r="C23057" s="10"/>
    </row>
    <row r="23058" spans="1:3">
      <c r="A23058" s="21">
        <v>513</v>
      </c>
      <c r="B23058" s="6">
        <f>IF(ISNUMBER(B1741),MAX(0,INDEX('913:913'!$E$6:$E$1205,B1741)),0)</f>
        <v>0</v>
      </c>
      <c r="C23058" s="10"/>
    </row>
    <row r="23059" spans="1:3">
      <c r="A23059" s="21">
        <v>514</v>
      </c>
      <c r="B23059" s="6">
        <f>IF(ISNUMBER(B1742),MAX(0,INDEX('913:913'!$E$6:$E$1205,B1742)),0)</f>
        <v>0</v>
      </c>
      <c r="C23059" s="10"/>
    </row>
    <row r="23060" spans="1:3">
      <c r="A23060" s="21">
        <v>515</v>
      </c>
      <c r="B23060" s="6">
        <f>IF(ISNUMBER(B1743),MAX(0,INDEX('913:913'!$E$6:$E$1205,B1743)),0)</f>
        <v>0</v>
      </c>
      <c r="C23060" s="10"/>
    </row>
    <row r="23061" spans="1:3">
      <c r="A23061" s="21">
        <v>516</v>
      </c>
      <c r="B23061" s="6">
        <f>IF(ISNUMBER(B1744),MAX(0,INDEX('913:913'!$E$6:$E$1205,B1744)),0)</f>
        <v>0</v>
      </c>
      <c r="C23061" s="10"/>
    </row>
    <row r="23062" spans="1:3">
      <c r="A23062" s="21">
        <v>517</v>
      </c>
      <c r="B23062" s="6">
        <f>IF(ISNUMBER(B1745),MAX(0,INDEX('913:913'!$E$6:$E$1205,B1745)),0)</f>
        <v>0</v>
      </c>
      <c r="C23062" s="10"/>
    </row>
    <row r="23063" spans="1:3">
      <c r="A23063" s="21">
        <v>518</v>
      </c>
      <c r="B23063" s="6">
        <f>IF(ISNUMBER(B1746),MAX(0,INDEX('913:913'!$E$6:$E$1205,B1746)),0)</f>
        <v>0</v>
      </c>
      <c r="C23063" s="10"/>
    </row>
    <row r="23064" spans="1:3">
      <c r="A23064" s="21">
        <v>519</v>
      </c>
      <c r="B23064" s="6">
        <f>IF(ISNUMBER(B1747),MAX(0,INDEX('913:913'!$E$6:$E$1205,B1747)),0)</f>
        <v>0</v>
      </c>
      <c r="C23064" s="10"/>
    </row>
    <row r="23065" spans="1:3">
      <c r="A23065" s="21">
        <v>520</v>
      </c>
      <c r="B23065" s="6">
        <f>IF(ISNUMBER(B1748),MAX(0,INDEX('913:913'!$E$6:$E$1205,B1748)),0)</f>
        <v>0</v>
      </c>
      <c r="C23065" s="10"/>
    </row>
    <row r="23066" spans="1:3">
      <c r="A23066" s="21">
        <v>521</v>
      </c>
      <c r="B23066" s="6">
        <f>IF(ISNUMBER(B1749),MAX(0,INDEX('913:913'!$E$6:$E$1205,B1749)),0)</f>
        <v>0</v>
      </c>
      <c r="C23066" s="10"/>
    </row>
    <row r="23067" spans="1:3">
      <c r="A23067" s="21">
        <v>522</v>
      </c>
      <c r="B23067" s="6">
        <f>IF(ISNUMBER(B1750),MAX(0,INDEX('913:913'!$E$6:$E$1205,B1750)),0)</f>
        <v>0</v>
      </c>
      <c r="C23067" s="10"/>
    </row>
    <row r="23068" spans="1:3">
      <c r="A23068" s="21">
        <v>523</v>
      </c>
      <c r="B23068" s="6">
        <f>IF(ISNUMBER(B1751),MAX(0,INDEX('913:913'!$E$6:$E$1205,B1751)),0)</f>
        <v>0</v>
      </c>
      <c r="C23068" s="10"/>
    </row>
    <row r="23069" spans="1:3">
      <c r="A23069" s="21">
        <v>524</v>
      </c>
      <c r="B23069" s="6">
        <f>IF(ISNUMBER(B1752),MAX(0,INDEX('913:913'!$E$6:$E$1205,B1752)),0)</f>
        <v>0</v>
      </c>
      <c r="C23069" s="10"/>
    </row>
    <row r="23070" spans="1:3">
      <c r="A23070" s="21">
        <v>525</v>
      </c>
      <c r="B23070" s="6">
        <f>IF(ISNUMBER(B1753),MAX(0,INDEX('913:913'!$E$6:$E$1205,B1753)),0)</f>
        <v>0</v>
      </c>
      <c r="C23070" s="10"/>
    </row>
    <row r="23071" spans="1:3">
      <c r="A23071" s="21">
        <v>526</v>
      </c>
      <c r="B23071" s="6">
        <f>IF(ISNUMBER(B1754),MAX(0,INDEX('913:913'!$E$6:$E$1205,B1754)),0)</f>
        <v>0</v>
      </c>
      <c r="C23071" s="10"/>
    </row>
    <row r="23072" spans="1:3">
      <c r="A23072" s="21">
        <v>527</v>
      </c>
      <c r="B23072" s="6">
        <f>IF(ISNUMBER(B1755),MAX(0,INDEX('913:913'!$E$6:$E$1205,B1755)),0)</f>
        <v>0</v>
      </c>
      <c r="C23072" s="10"/>
    </row>
    <row r="23073" spans="1:3">
      <c r="A23073" s="21">
        <v>528</v>
      </c>
      <c r="B23073" s="6">
        <f>IF(ISNUMBER(B1756),MAX(0,INDEX('913:913'!$E$6:$E$1205,B1756)),0)</f>
        <v>0</v>
      </c>
      <c r="C23073" s="10"/>
    </row>
    <row r="23074" spans="1:3">
      <c r="A23074" s="21">
        <v>529</v>
      </c>
      <c r="B23074" s="6">
        <f>IF(ISNUMBER(B1757),MAX(0,INDEX('913:913'!$E$6:$E$1205,B1757)),0)</f>
        <v>0</v>
      </c>
      <c r="C23074" s="10"/>
    </row>
    <row r="23075" spans="1:3">
      <c r="A23075" s="21">
        <v>530</v>
      </c>
      <c r="B23075" s="6">
        <f>IF(ISNUMBER(B1758),MAX(0,INDEX('913:913'!$E$6:$E$1205,B1758)),0)</f>
        <v>0</v>
      </c>
      <c r="C23075" s="10"/>
    </row>
    <row r="23076" spans="1:3">
      <c r="A23076" s="21">
        <v>531</v>
      </c>
      <c r="B23076" s="6">
        <f>IF(ISNUMBER(B1759),MAX(0,INDEX('913:913'!$E$6:$E$1205,B1759)),0)</f>
        <v>0</v>
      </c>
      <c r="C23076" s="10"/>
    </row>
    <row r="23077" spans="1:3">
      <c r="A23077" s="21">
        <v>532</v>
      </c>
      <c r="B23077" s="6">
        <f>IF(ISNUMBER(B1760),MAX(0,INDEX('913:913'!$E$6:$E$1205,B1760)),0)</f>
        <v>0</v>
      </c>
      <c r="C23077" s="10"/>
    </row>
    <row r="23078" spans="1:3">
      <c r="A23078" s="21">
        <v>533</v>
      </c>
      <c r="B23078" s="6">
        <f>IF(ISNUMBER(B1761),MAX(0,INDEX('913:913'!$E$6:$E$1205,B1761)),0)</f>
        <v>0</v>
      </c>
      <c r="C23078" s="10"/>
    </row>
    <row r="23079" spans="1:3">
      <c r="A23079" s="21">
        <v>534</v>
      </c>
      <c r="B23079" s="6">
        <f>IF(ISNUMBER(B1762),MAX(0,INDEX('913:913'!$E$6:$E$1205,B1762)),0)</f>
        <v>0</v>
      </c>
      <c r="C23079" s="10"/>
    </row>
    <row r="23080" spans="1:3">
      <c r="A23080" s="21">
        <v>535</v>
      </c>
      <c r="B23080" s="6">
        <f>IF(ISNUMBER(B1763),MAX(0,INDEX('913:913'!$E$6:$E$1205,B1763)),0)</f>
        <v>0</v>
      </c>
      <c r="C23080" s="10"/>
    </row>
    <row r="23081" spans="1:3">
      <c r="A23081" s="21">
        <v>536</v>
      </c>
      <c r="B23081" s="6">
        <f>IF(ISNUMBER(B1764),MAX(0,INDEX('913:913'!$E$6:$E$1205,B1764)),0)</f>
        <v>0</v>
      </c>
      <c r="C23081" s="10"/>
    </row>
    <row r="23082" spans="1:3">
      <c r="A23082" s="21">
        <v>537</v>
      </c>
      <c r="B23082" s="6">
        <f>IF(ISNUMBER(B1765),MAX(0,INDEX('913:913'!$E$6:$E$1205,B1765)),0)</f>
        <v>0</v>
      </c>
      <c r="C23082" s="10"/>
    </row>
    <row r="23083" spans="1:3">
      <c r="A23083" s="21">
        <v>538</v>
      </c>
      <c r="B23083" s="6">
        <f>IF(ISNUMBER(B1766),MAX(0,INDEX('913:913'!$E$6:$E$1205,B1766)),0)</f>
        <v>0</v>
      </c>
      <c r="C23083" s="10"/>
    </row>
    <row r="23084" spans="1:3">
      <c r="A23084" s="21">
        <v>539</v>
      </c>
      <c r="B23084" s="6">
        <f>IF(ISNUMBER(B1767),MAX(0,INDEX('913:913'!$E$6:$E$1205,B1767)),0)</f>
        <v>0</v>
      </c>
      <c r="C23084" s="10"/>
    </row>
    <row r="23085" spans="1:3">
      <c r="A23085" s="21">
        <v>540</v>
      </c>
      <c r="B23085" s="6">
        <f>IF(ISNUMBER(B1768),MAX(0,INDEX('913:913'!$E$6:$E$1205,B1768)),0)</f>
        <v>0</v>
      </c>
      <c r="C23085" s="10"/>
    </row>
    <row r="23086" spans="1:3">
      <c r="A23086" s="21">
        <v>541</v>
      </c>
      <c r="B23086" s="6">
        <f>IF(ISNUMBER(B1769),MAX(0,INDEX('913:913'!$E$6:$E$1205,B1769)),0)</f>
        <v>0</v>
      </c>
      <c r="C23086" s="10"/>
    </row>
    <row r="23087" spans="1:3">
      <c r="A23087" s="21">
        <v>542</v>
      </c>
      <c r="B23087" s="6">
        <f>IF(ISNUMBER(B1770),MAX(0,INDEX('913:913'!$E$6:$E$1205,B1770)),0)</f>
        <v>0</v>
      </c>
      <c r="C23087" s="10"/>
    </row>
    <row r="23088" spans="1:3">
      <c r="A23088" s="21">
        <v>543</v>
      </c>
      <c r="B23088" s="6">
        <f>IF(ISNUMBER(B1771),MAX(0,INDEX('913:913'!$E$6:$E$1205,B1771)),0)</f>
        <v>0</v>
      </c>
      <c r="C23088" s="10"/>
    </row>
    <row r="23089" spans="1:3">
      <c r="A23089" s="21">
        <v>544</v>
      </c>
      <c r="B23089" s="6">
        <f>IF(ISNUMBER(B1772),MAX(0,INDEX('913:913'!$E$6:$E$1205,B1772)),0)</f>
        <v>0</v>
      </c>
      <c r="C23089" s="10"/>
    </row>
    <row r="23090" spans="1:3">
      <c r="A23090" s="21">
        <v>545</v>
      </c>
      <c r="B23090" s="6">
        <f>IF(ISNUMBER(B1773),MAX(0,INDEX('913:913'!$E$6:$E$1205,B1773)),0)</f>
        <v>0</v>
      </c>
      <c r="C23090" s="10"/>
    </row>
    <row r="23091" spans="1:3">
      <c r="A23091" s="21">
        <v>546</v>
      </c>
      <c r="B23091" s="6">
        <f>IF(ISNUMBER(B1774),MAX(0,INDEX('913:913'!$E$6:$E$1205,B1774)),0)</f>
        <v>0</v>
      </c>
      <c r="C23091" s="10"/>
    </row>
    <row r="23092" spans="1:3">
      <c r="A23092" s="21">
        <v>547</v>
      </c>
      <c r="B23092" s="6">
        <f>IF(ISNUMBER(B1775),MAX(0,INDEX('913:913'!$E$6:$E$1205,B1775)),0)</f>
        <v>0</v>
      </c>
      <c r="C23092" s="10"/>
    </row>
    <row r="23093" spans="1:3">
      <c r="A23093" s="21">
        <v>548</v>
      </c>
      <c r="B23093" s="6">
        <f>IF(ISNUMBER(B1776),MAX(0,INDEX('913:913'!$E$6:$E$1205,B1776)),0)</f>
        <v>0</v>
      </c>
      <c r="C23093" s="10"/>
    </row>
    <row r="23094" spans="1:3">
      <c r="A23094" s="21">
        <v>549</v>
      </c>
      <c r="B23094" s="6">
        <f>IF(ISNUMBER(B1777),MAX(0,INDEX('913:913'!$E$6:$E$1205,B1777)),0)</f>
        <v>0</v>
      </c>
      <c r="C23094" s="10"/>
    </row>
    <row r="23095" spans="1:3">
      <c r="A23095" s="21">
        <v>550</v>
      </c>
      <c r="B23095" s="6">
        <f>IF(ISNUMBER(B1778),MAX(0,INDEX('913:913'!$E$6:$E$1205,B1778)),0)</f>
        <v>0</v>
      </c>
      <c r="C23095" s="10"/>
    </row>
    <row r="23096" spans="1:3">
      <c r="A23096" s="21">
        <v>551</v>
      </c>
      <c r="B23096" s="6">
        <f>IF(ISNUMBER(B1779),MAX(0,INDEX('913:913'!$E$6:$E$1205,B1779)),0)</f>
        <v>0</v>
      </c>
      <c r="C23096" s="10"/>
    </row>
    <row r="23097" spans="1:3">
      <c r="A23097" s="21">
        <v>552</v>
      </c>
      <c r="B23097" s="6">
        <f>IF(ISNUMBER(B1780),MAX(0,INDEX('913:913'!$E$6:$E$1205,B1780)),0)</f>
        <v>0</v>
      </c>
      <c r="C23097" s="10"/>
    </row>
    <row r="23098" spans="1:3">
      <c r="A23098" s="21">
        <v>553</v>
      </c>
      <c r="B23098" s="6">
        <f>IF(ISNUMBER(B1781),MAX(0,INDEX('913:913'!$E$6:$E$1205,B1781)),0)</f>
        <v>0</v>
      </c>
      <c r="C23098" s="10"/>
    </row>
    <row r="23099" spans="1:3">
      <c r="A23099" s="21">
        <v>554</v>
      </c>
      <c r="B23099" s="6">
        <f>IF(ISNUMBER(B1782),MAX(0,INDEX('913:913'!$E$6:$E$1205,B1782)),0)</f>
        <v>0</v>
      </c>
      <c r="C23099" s="10"/>
    </row>
    <row r="23100" spans="1:3">
      <c r="A23100" s="21">
        <v>555</v>
      </c>
      <c r="B23100" s="6">
        <f>IF(ISNUMBER(B1783),MAX(0,INDEX('913:913'!$E$6:$E$1205,B1783)),0)</f>
        <v>0</v>
      </c>
      <c r="C23100" s="10"/>
    </row>
    <row r="23101" spans="1:3">
      <c r="A23101" s="21">
        <v>556</v>
      </c>
      <c r="B23101" s="6">
        <f>IF(ISNUMBER(B1784),MAX(0,INDEX('913:913'!$E$6:$E$1205,B1784)),0)</f>
        <v>0</v>
      </c>
      <c r="C23101" s="10"/>
    </row>
    <row r="23102" spans="1:3">
      <c r="A23102" s="21">
        <v>557</v>
      </c>
      <c r="B23102" s="6">
        <f>IF(ISNUMBER(B1785),MAX(0,INDEX('913:913'!$E$6:$E$1205,B1785)),0)</f>
        <v>0</v>
      </c>
      <c r="C23102" s="10"/>
    </row>
    <row r="23103" spans="1:3">
      <c r="A23103" s="21">
        <v>558</v>
      </c>
      <c r="B23103" s="6">
        <f>IF(ISNUMBER(B1786),MAX(0,INDEX('913:913'!$E$6:$E$1205,B1786)),0)</f>
        <v>0</v>
      </c>
      <c r="C23103" s="10"/>
    </row>
    <row r="23104" spans="1:3">
      <c r="A23104" s="21">
        <v>559</v>
      </c>
      <c r="B23104" s="6">
        <f>IF(ISNUMBER(B1787),MAX(0,INDEX('913:913'!$E$6:$E$1205,B1787)),0)</f>
        <v>0</v>
      </c>
      <c r="C23104" s="10"/>
    </row>
    <row r="23105" spans="1:3">
      <c r="A23105" s="21">
        <v>560</v>
      </c>
      <c r="B23105" s="6">
        <f>IF(ISNUMBER(B1788),MAX(0,INDEX('913:913'!$E$6:$E$1205,B1788)),0)</f>
        <v>0</v>
      </c>
      <c r="C23105" s="10"/>
    </row>
    <row r="23106" spans="1:3">
      <c r="A23106" s="21">
        <v>561</v>
      </c>
      <c r="B23106" s="6">
        <f>IF(ISNUMBER(B1789),MAX(0,INDEX('913:913'!$E$6:$E$1205,B1789)),0)</f>
        <v>0</v>
      </c>
      <c r="C23106" s="10"/>
    </row>
    <row r="23107" spans="1:3">
      <c r="A23107" s="21">
        <v>562</v>
      </c>
      <c r="B23107" s="6">
        <f>IF(ISNUMBER(B1790),MAX(0,INDEX('913:913'!$E$6:$E$1205,B1790)),0)</f>
        <v>0</v>
      </c>
      <c r="C23107" s="10"/>
    </row>
    <row r="23108" spans="1:3">
      <c r="A23108" s="21">
        <v>563</v>
      </c>
      <c r="B23108" s="6">
        <f>IF(ISNUMBER(B1791),MAX(0,INDEX('913:913'!$E$6:$E$1205,B1791)),0)</f>
        <v>0</v>
      </c>
      <c r="C23108" s="10"/>
    </row>
    <row r="23109" spans="1:3">
      <c r="A23109" s="21">
        <v>564</v>
      </c>
      <c r="B23109" s="6">
        <f>IF(ISNUMBER(B1792),MAX(0,INDEX('913:913'!$E$6:$E$1205,B1792)),0)</f>
        <v>0</v>
      </c>
      <c r="C23109" s="10"/>
    </row>
    <row r="23110" spans="1:3">
      <c r="A23110" s="21">
        <v>565</v>
      </c>
      <c r="B23110" s="6">
        <f>IF(ISNUMBER(B1793),MAX(0,INDEX('913:913'!$E$6:$E$1205,B1793)),0)</f>
        <v>0</v>
      </c>
      <c r="C23110" s="10"/>
    </row>
    <row r="23111" spans="1:3">
      <c r="A23111" s="21">
        <v>566</v>
      </c>
      <c r="B23111" s="6">
        <f>IF(ISNUMBER(B1794),MAX(0,INDEX('913:913'!$E$6:$E$1205,B1794)),0)</f>
        <v>0</v>
      </c>
      <c r="C23111" s="10"/>
    </row>
    <row r="23112" spans="1:3">
      <c r="A23112" s="21">
        <v>567</v>
      </c>
      <c r="B23112" s="6">
        <f>IF(ISNUMBER(B1795),MAX(0,INDEX('913:913'!$E$6:$E$1205,B1795)),0)</f>
        <v>0</v>
      </c>
      <c r="C23112" s="10"/>
    </row>
    <row r="23113" spans="1:3">
      <c r="A23113" s="21">
        <v>568</v>
      </c>
      <c r="B23113" s="6">
        <f>IF(ISNUMBER(B1796),MAX(0,INDEX('913:913'!$E$6:$E$1205,B1796)),0)</f>
        <v>0</v>
      </c>
      <c r="C23113" s="10"/>
    </row>
    <row r="23114" spans="1:3">
      <c r="A23114" s="21">
        <v>569</v>
      </c>
      <c r="B23114" s="6">
        <f>IF(ISNUMBER(B1797),MAX(0,INDEX('913:913'!$E$6:$E$1205,B1797)),0)</f>
        <v>0</v>
      </c>
      <c r="C23114" s="10"/>
    </row>
    <row r="23115" spans="1:3">
      <c r="A23115" s="21">
        <v>570</v>
      </c>
      <c r="B23115" s="6">
        <f>IF(ISNUMBER(B1798),MAX(0,INDEX('913:913'!$E$6:$E$1205,B1798)),0)</f>
        <v>0</v>
      </c>
      <c r="C23115" s="10"/>
    </row>
    <row r="23116" spans="1:3">
      <c r="A23116" s="21">
        <v>571</v>
      </c>
      <c r="B23116" s="6">
        <f>IF(ISNUMBER(B1799),MAX(0,INDEX('913:913'!$E$6:$E$1205,B1799)),0)</f>
        <v>0</v>
      </c>
      <c r="C23116" s="10"/>
    </row>
    <row r="23117" spans="1:3">
      <c r="A23117" s="21">
        <v>572</v>
      </c>
      <c r="B23117" s="6">
        <f>IF(ISNUMBER(B1800),MAX(0,INDEX('913:913'!$E$6:$E$1205,B1800)),0)</f>
        <v>0</v>
      </c>
      <c r="C23117" s="10"/>
    </row>
    <row r="23118" spans="1:3">
      <c r="A23118" s="21">
        <v>573</v>
      </c>
      <c r="B23118" s="6">
        <f>IF(ISNUMBER(B1801),MAX(0,INDEX('913:913'!$E$6:$E$1205,B1801)),0)</f>
        <v>0</v>
      </c>
      <c r="C23118" s="10"/>
    </row>
    <row r="23119" spans="1:3">
      <c r="A23119" s="21">
        <v>574</v>
      </c>
      <c r="B23119" s="6">
        <f>IF(ISNUMBER(B1802),MAX(0,INDEX('913:913'!$E$6:$E$1205,B1802)),0)</f>
        <v>0</v>
      </c>
      <c r="C23119" s="10"/>
    </row>
    <row r="23120" spans="1:3">
      <c r="A23120" s="21">
        <v>575</v>
      </c>
      <c r="B23120" s="6">
        <f>IF(ISNUMBER(B1803),MAX(0,INDEX('913:913'!$E$6:$E$1205,B1803)),0)</f>
        <v>0</v>
      </c>
      <c r="C23120" s="10"/>
    </row>
    <row r="23121" spans="1:3">
      <c r="A23121" s="21">
        <v>576</v>
      </c>
      <c r="B23121" s="6">
        <f>IF(ISNUMBER(B1804),MAX(0,INDEX('913:913'!$E$6:$E$1205,B1804)),0)</f>
        <v>0</v>
      </c>
      <c r="C23121" s="10"/>
    </row>
    <row r="23122" spans="1:3">
      <c r="A23122" s="21">
        <v>577</v>
      </c>
      <c r="B23122" s="6">
        <f>IF(ISNUMBER(B1805),MAX(0,INDEX('913:913'!$E$6:$E$1205,B1805)),0)</f>
        <v>0</v>
      </c>
      <c r="C23122" s="10"/>
    </row>
    <row r="23123" spans="1:3">
      <c r="A23123" s="21">
        <v>578</v>
      </c>
      <c r="B23123" s="6">
        <f>IF(ISNUMBER(B1806),MAX(0,INDEX('913:913'!$E$6:$E$1205,B1806)),0)</f>
        <v>0</v>
      </c>
      <c r="C23123" s="10"/>
    </row>
    <row r="23124" spans="1:3">
      <c r="A23124" s="21">
        <v>579</v>
      </c>
      <c r="B23124" s="6">
        <f>IF(ISNUMBER(B1807),MAX(0,INDEX('913:913'!$E$6:$E$1205,B1807)),0)</f>
        <v>0</v>
      </c>
      <c r="C23124" s="10"/>
    </row>
    <row r="23125" spans="1:3">
      <c r="A23125" s="21">
        <v>580</v>
      </c>
      <c r="B23125" s="6">
        <f>IF(ISNUMBER(B1808),MAX(0,INDEX('913:913'!$E$6:$E$1205,B1808)),0)</f>
        <v>0</v>
      </c>
      <c r="C23125" s="10"/>
    </row>
    <row r="23126" spans="1:3">
      <c r="A23126" s="21">
        <v>581</v>
      </c>
      <c r="B23126" s="6">
        <f>IF(ISNUMBER(B1809),MAX(0,INDEX('913:913'!$E$6:$E$1205,B1809)),0)</f>
        <v>0</v>
      </c>
      <c r="C23126" s="10"/>
    </row>
    <row r="23127" spans="1:3">
      <c r="A23127" s="21">
        <v>582</v>
      </c>
      <c r="B23127" s="6">
        <f>IF(ISNUMBER(B1810),MAX(0,INDEX('913:913'!$E$6:$E$1205,B1810)),0)</f>
        <v>0</v>
      </c>
      <c r="C23127" s="10"/>
    </row>
    <row r="23128" spans="1:3">
      <c r="A23128" s="21">
        <v>583</v>
      </c>
      <c r="B23128" s="6">
        <f>IF(ISNUMBER(B1811),MAX(0,INDEX('913:913'!$E$6:$E$1205,B1811)),0)</f>
        <v>0</v>
      </c>
      <c r="C23128" s="10"/>
    </row>
    <row r="23129" spans="1:3">
      <c r="A23129" s="21">
        <v>584</v>
      </c>
      <c r="B23129" s="6">
        <f>IF(ISNUMBER(B1812),MAX(0,INDEX('913:913'!$E$6:$E$1205,B1812)),0)</f>
        <v>0</v>
      </c>
      <c r="C23129" s="10"/>
    </row>
    <row r="23130" spans="1:3">
      <c r="A23130" s="21">
        <v>585</v>
      </c>
      <c r="B23130" s="6">
        <f>IF(ISNUMBER(B1813),MAX(0,INDEX('913:913'!$E$6:$E$1205,B1813)),0)</f>
        <v>0</v>
      </c>
      <c r="C23130" s="10"/>
    </row>
    <row r="23131" spans="1:3">
      <c r="A23131" s="21">
        <v>586</v>
      </c>
      <c r="B23131" s="6">
        <f>IF(ISNUMBER(B1814),MAX(0,INDEX('913:913'!$E$6:$E$1205,B1814)),0)</f>
        <v>0</v>
      </c>
      <c r="C23131" s="10"/>
    </row>
    <row r="23132" spans="1:3">
      <c r="A23132" s="21">
        <v>587</v>
      </c>
      <c r="B23132" s="6">
        <f>IF(ISNUMBER(B1815),MAX(0,INDEX('913:913'!$E$6:$E$1205,B1815)),0)</f>
        <v>0</v>
      </c>
      <c r="C23132" s="10"/>
    </row>
    <row r="23133" spans="1:3">
      <c r="A23133" s="21">
        <v>588</v>
      </c>
      <c r="B23133" s="6">
        <f>IF(ISNUMBER(B1816),MAX(0,INDEX('913:913'!$E$6:$E$1205,B1816)),0)</f>
        <v>0</v>
      </c>
      <c r="C23133" s="10"/>
    </row>
    <row r="23134" spans="1:3">
      <c r="A23134" s="21">
        <v>589</v>
      </c>
      <c r="B23134" s="6">
        <f>IF(ISNUMBER(B1817),MAX(0,INDEX('913:913'!$E$6:$E$1205,B1817)),0)</f>
        <v>0</v>
      </c>
      <c r="C23134" s="10"/>
    </row>
    <row r="23135" spans="1:3">
      <c r="A23135" s="21">
        <v>590</v>
      </c>
      <c r="B23135" s="6">
        <f>IF(ISNUMBER(B1818),MAX(0,INDEX('913:913'!$E$6:$E$1205,B1818)),0)</f>
        <v>0</v>
      </c>
      <c r="C23135" s="10"/>
    </row>
    <row r="23136" spans="1:3">
      <c r="A23136" s="21">
        <v>591</v>
      </c>
      <c r="B23136" s="6">
        <f>IF(ISNUMBER(B1819),MAX(0,INDEX('913:913'!$E$6:$E$1205,B1819)),0)</f>
        <v>0</v>
      </c>
      <c r="C23136" s="10"/>
    </row>
    <row r="23137" spans="1:3">
      <c r="A23137" s="21">
        <v>592</v>
      </c>
      <c r="B23137" s="6">
        <f>IF(ISNUMBER(B1820),MAX(0,INDEX('913:913'!$E$6:$E$1205,B1820)),0)</f>
        <v>0</v>
      </c>
      <c r="C23137" s="10"/>
    </row>
    <row r="23138" spans="1:3">
      <c r="A23138" s="21">
        <v>593</v>
      </c>
      <c r="B23138" s="6">
        <f>IF(ISNUMBER(B1821),MAX(0,INDEX('913:913'!$E$6:$E$1205,B1821)),0)</f>
        <v>0</v>
      </c>
      <c r="C23138" s="10"/>
    </row>
    <row r="23139" spans="1:3">
      <c r="A23139" s="21">
        <v>594</v>
      </c>
      <c r="B23139" s="6">
        <f>IF(ISNUMBER(B1822),MAX(0,INDEX('913:913'!$E$6:$E$1205,B1822)),0)</f>
        <v>0</v>
      </c>
      <c r="C23139" s="10"/>
    </row>
    <row r="23140" spans="1:3">
      <c r="A23140" s="21">
        <v>595</v>
      </c>
      <c r="B23140" s="6">
        <f>IF(ISNUMBER(B1823),MAX(0,INDEX('913:913'!$E$6:$E$1205,B1823)),0)</f>
        <v>0</v>
      </c>
      <c r="C23140" s="10"/>
    </row>
    <row r="23141" spans="1:3">
      <c r="A23141" s="21">
        <v>596</v>
      </c>
      <c r="B23141" s="6">
        <f>IF(ISNUMBER(B1824),MAX(0,INDEX('913:913'!$E$6:$E$1205,B1824)),0)</f>
        <v>0</v>
      </c>
      <c r="C23141" s="10"/>
    </row>
    <row r="23142" spans="1:3">
      <c r="A23142" s="21">
        <v>597</v>
      </c>
      <c r="B23142" s="6">
        <f>IF(ISNUMBER(B1825),MAX(0,INDEX('913:913'!$E$6:$E$1205,B1825)),0)</f>
        <v>0</v>
      </c>
      <c r="C23142" s="10"/>
    </row>
    <row r="23143" spans="1:3">
      <c r="A23143" s="21">
        <v>598</v>
      </c>
      <c r="B23143" s="6">
        <f>IF(ISNUMBER(B1826),MAX(0,INDEX('913:913'!$E$6:$E$1205,B1826)),0)</f>
        <v>0</v>
      </c>
      <c r="C23143" s="10"/>
    </row>
    <row r="23144" spans="1:3">
      <c r="A23144" s="21">
        <v>599</v>
      </c>
      <c r="B23144" s="6">
        <f>IF(ISNUMBER(B1827),MAX(0,INDEX('913:913'!$E$6:$E$1205,B1827)),0)</f>
        <v>0</v>
      </c>
      <c r="C23144" s="10"/>
    </row>
    <row r="23145" spans="1:3">
      <c r="A23145" s="21">
        <v>600</v>
      </c>
      <c r="B23145" s="6">
        <f>IF(ISNUMBER(B1828),MAX(0,INDEX('913:913'!$E$6:$E$1205,B1828)),0)</f>
        <v>0</v>
      </c>
      <c r="C23145" s="10"/>
    </row>
    <row r="23147" spans="1:3" ht="21" customHeight="1">
      <c r="A23147" s="1" t="s">
        <v>557</v>
      </c>
    </row>
    <row r="23148" spans="1:3">
      <c r="A23148" s="2" t="s">
        <v>254</v>
      </c>
    </row>
    <row r="23149" spans="1:3">
      <c r="A23149" s="12" t="s">
        <v>481</v>
      </c>
    </row>
    <row r="23150" spans="1:3">
      <c r="A23150" s="12" t="s">
        <v>545</v>
      </c>
    </row>
    <row r="23151" spans="1:3">
      <c r="A23151" s="2" t="s">
        <v>472</v>
      </c>
    </row>
    <row r="23153" spans="1:3">
      <c r="B23153" s="3" t="s">
        <v>558</v>
      </c>
    </row>
    <row r="23154" spans="1:3">
      <c r="A23154" s="21">
        <v>1</v>
      </c>
      <c r="B23154" s="6">
        <f>IF(ISNUMBER(B4274),MAX(0,INDEX('913:913'!$E$6:$E$1205,B4274)),0)</f>
        <v>0</v>
      </c>
      <c r="C23154" s="10"/>
    </row>
    <row r="23155" spans="1:3">
      <c r="A23155" s="21">
        <v>2</v>
      </c>
      <c r="B23155" s="6">
        <f>IF(ISNUMBER(B4275),MAX(0,INDEX('913:913'!$E$6:$E$1205,B4275)),0)</f>
        <v>0</v>
      </c>
      <c r="C23155" s="10"/>
    </row>
    <row r="23156" spans="1:3">
      <c r="A23156" s="21">
        <v>3</v>
      </c>
      <c r="B23156" s="6">
        <f>IF(ISNUMBER(B4276),MAX(0,INDEX('913:913'!$E$6:$E$1205,B4276)),0)</f>
        <v>0</v>
      </c>
      <c r="C23156" s="10"/>
    </row>
    <row r="23157" spans="1:3">
      <c r="A23157" s="21">
        <v>4</v>
      </c>
      <c r="B23157" s="6">
        <f>IF(ISNUMBER(B4277),MAX(0,INDEX('913:913'!$E$6:$E$1205,B4277)),0)</f>
        <v>0</v>
      </c>
      <c r="C23157" s="10"/>
    </row>
    <row r="23158" spans="1:3">
      <c r="A23158" s="21">
        <v>5</v>
      </c>
      <c r="B23158" s="6">
        <f>IF(ISNUMBER(B4278),MAX(0,INDEX('913:913'!$E$6:$E$1205,B4278)),0)</f>
        <v>0</v>
      </c>
      <c r="C23158" s="10"/>
    </row>
    <row r="23159" spans="1:3">
      <c r="A23159" s="21">
        <v>6</v>
      </c>
      <c r="B23159" s="6">
        <f>IF(ISNUMBER(B4279),MAX(0,INDEX('913:913'!$E$6:$E$1205,B4279)),0)</f>
        <v>0</v>
      </c>
      <c r="C23159" s="10"/>
    </row>
    <row r="23160" spans="1:3">
      <c r="A23160" s="21">
        <v>7</v>
      </c>
      <c r="B23160" s="6">
        <f>IF(ISNUMBER(B4280),MAX(0,INDEX('913:913'!$E$6:$E$1205,B4280)),0)</f>
        <v>0</v>
      </c>
      <c r="C23160" s="10"/>
    </row>
    <row r="23161" spans="1:3">
      <c r="A23161" s="21">
        <v>8</v>
      </c>
      <c r="B23161" s="6">
        <f>IF(ISNUMBER(B4281),MAX(0,INDEX('913:913'!$E$6:$E$1205,B4281)),0)</f>
        <v>0</v>
      </c>
      <c r="C23161" s="10"/>
    </row>
    <row r="23162" spans="1:3">
      <c r="A23162" s="21">
        <v>9</v>
      </c>
      <c r="B23162" s="6">
        <f>IF(ISNUMBER(B4282),MAX(0,INDEX('913:913'!$E$6:$E$1205,B4282)),0)</f>
        <v>0</v>
      </c>
      <c r="C23162" s="10"/>
    </row>
    <row r="23163" spans="1:3">
      <c r="A23163" s="21">
        <v>10</v>
      </c>
      <c r="B23163" s="6">
        <f>IF(ISNUMBER(B4283),MAX(0,INDEX('913:913'!$E$6:$E$1205,B4283)),0)</f>
        <v>0</v>
      </c>
      <c r="C23163" s="10"/>
    </row>
    <row r="23164" spans="1:3">
      <c r="A23164" s="21">
        <v>11</v>
      </c>
      <c r="B23164" s="6">
        <f>IF(ISNUMBER(B4284),MAX(0,INDEX('913:913'!$E$6:$E$1205,B4284)),0)</f>
        <v>0</v>
      </c>
      <c r="C23164" s="10"/>
    </row>
    <row r="23165" spans="1:3">
      <c r="A23165" s="21">
        <v>12</v>
      </c>
      <c r="B23165" s="6">
        <f>IF(ISNUMBER(B4285),MAX(0,INDEX('913:913'!$E$6:$E$1205,B4285)),0)</f>
        <v>0</v>
      </c>
      <c r="C23165" s="10"/>
    </row>
    <row r="23166" spans="1:3">
      <c r="A23166" s="21">
        <v>13</v>
      </c>
      <c r="B23166" s="6">
        <f>IF(ISNUMBER(B4286),MAX(0,INDEX('913:913'!$E$6:$E$1205,B4286)),0)</f>
        <v>0</v>
      </c>
      <c r="C23166" s="10"/>
    </row>
    <row r="23167" spans="1:3">
      <c r="A23167" s="21">
        <v>14</v>
      </c>
      <c r="B23167" s="6">
        <f>IF(ISNUMBER(B4287),MAX(0,INDEX('913:913'!$E$6:$E$1205,B4287)),0)</f>
        <v>0</v>
      </c>
      <c r="C23167" s="10"/>
    </row>
    <row r="23168" spans="1:3">
      <c r="A23168" s="21">
        <v>15</v>
      </c>
      <c r="B23168" s="6">
        <f>IF(ISNUMBER(B4288),MAX(0,INDEX('913:913'!$E$6:$E$1205,B4288)),0)</f>
        <v>0</v>
      </c>
      <c r="C23168" s="10"/>
    </row>
    <row r="23169" spans="1:3">
      <c r="A23169" s="21">
        <v>16</v>
      </c>
      <c r="B23169" s="6">
        <f>IF(ISNUMBER(B4289),MAX(0,INDEX('913:913'!$E$6:$E$1205,B4289)),0)</f>
        <v>0</v>
      </c>
      <c r="C23169" s="10"/>
    </row>
    <row r="23170" spans="1:3">
      <c r="A23170" s="21">
        <v>17</v>
      </c>
      <c r="B23170" s="6">
        <f>IF(ISNUMBER(B4290),MAX(0,INDEX('913:913'!$E$6:$E$1205,B4290)),0)</f>
        <v>0</v>
      </c>
      <c r="C23170" s="10"/>
    </row>
    <row r="23171" spans="1:3">
      <c r="A23171" s="21">
        <v>18</v>
      </c>
      <c r="B23171" s="6">
        <f>IF(ISNUMBER(B4291),MAX(0,INDEX('913:913'!$E$6:$E$1205,B4291)),0)</f>
        <v>0</v>
      </c>
      <c r="C23171" s="10"/>
    </row>
    <row r="23172" spans="1:3">
      <c r="A23172" s="21">
        <v>19</v>
      </c>
      <c r="B23172" s="6">
        <f>IF(ISNUMBER(B4292),MAX(0,INDEX('913:913'!$E$6:$E$1205,B4292)),0)</f>
        <v>0</v>
      </c>
      <c r="C23172" s="10"/>
    </row>
    <row r="23173" spans="1:3">
      <c r="A23173" s="21">
        <v>20</v>
      </c>
      <c r="B23173" s="6">
        <f>IF(ISNUMBER(B4293),MAX(0,INDEX('913:913'!$E$6:$E$1205,B4293)),0)</f>
        <v>0</v>
      </c>
      <c r="C23173" s="10"/>
    </row>
    <row r="23174" spans="1:3">
      <c r="A23174" s="21">
        <v>21</v>
      </c>
      <c r="B23174" s="6">
        <f>IF(ISNUMBER(B4294),MAX(0,INDEX('913:913'!$E$6:$E$1205,B4294)),0)</f>
        <v>0</v>
      </c>
      <c r="C23174" s="10"/>
    </row>
    <row r="23175" spans="1:3">
      <c r="A23175" s="21">
        <v>22</v>
      </c>
      <c r="B23175" s="6">
        <f>IF(ISNUMBER(B4295),MAX(0,INDEX('913:913'!$E$6:$E$1205,B4295)),0)</f>
        <v>0</v>
      </c>
      <c r="C23175" s="10"/>
    </row>
    <row r="23176" spans="1:3">
      <c r="A23176" s="21">
        <v>23</v>
      </c>
      <c r="B23176" s="6">
        <f>IF(ISNUMBER(B4296),MAX(0,INDEX('913:913'!$E$6:$E$1205,B4296)),0)</f>
        <v>0</v>
      </c>
      <c r="C23176" s="10"/>
    </row>
    <row r="23177" spans="1:3">
      <c r="A23177" s="21">
        <v>24</v>
      </c>
      <c r="B23177" s="6">
        <f>IF(ISNUMBER(B4297),MAX(0,INDEX('913:913'!$E$6:$E$1205,B4297)),0)</f>
        <v>0</v>
      </c>
      <c r="C23177" s="10"/>
    </row>
    <row r="23178" spans="1:3">
      <c r="A23178" s="21">
        <v>25</v>
      </c>
      <c r="B23178" s="6">
        <f>IF(ISNUMBER(B4298),MAX(0,INDEX('913:913'!$E$6:$E$1205,B4298)),0)</f>
        <v>0</v>
      </c>
      <c r="C23178" s="10"/>
    </row>
    <row r="23179" spans="1:3">
      <c r="A23179" s="21">
        <v>26</v>
      </c>
      <c r="B23179" s="6">
        <f>IF(ISNUMBER(B4299),MAX(0,INDEX('913:913'!$E$6:$E$1205,B4299)),0)</f>
        <v>0</v>
      </c>
      <c r="C23179" s="10"/>
    </row>
    <row r="23180" spans="1:3">
      <c r="A23180" s="21">
        <v>27</v>
      </c>
      <c r="B23180" s="6">
        <f>IF(ISNUMBER(B4300),MAX(0,INDEX('913:913'!$E$6:$E$1205,B4300)),0)</f>
        <v>0</v>
      </c>
      <c r="C23180" s="10"/>
    </row>
    <row r="23181" spans="1:3">
      <c r="A23181" s="21">
        <v>28</v>
      </c>
      <c r="B23181" s="6">
        <f>IF(ISNUMBER(B4301),MAX(0,INDEX('913:913'!$E$6:$E$1205,B4301)),0)</f>
        <v>0</v>
      </c>
      <c r="C23181" s="10"/>
    </row>
    <row r="23182" spans="1:3">
      <c r="A23182" s="21">
        <v>29</v>
      </c>
      <c r="B23182" s="6">
        <f>IF(ISNUMBER(B4302),MAX(0,INDEX('913:913'!$E$6:$E$1205,B4302)),0)</f>
        <v>0</v>
      </c>
      <c r="C23182" s="10"/>
    </row>
    <row r="23183" spans="1:3">
      <c r="A23183" s="21">
        <v>30</v>
      </c>
      <c r="B23183" s="6">
        <f>IF(ISNUMBER(B4303),MAX(0,INDEX('913:913'!$E$6:$E$1205,B4303)),0)</f>
        <v>0</v>
      </c>
      <c r="C23183" s="10"/>
    </row>
    <row r="23184" spans="1:3">
      <c r="A23184" s="21">
        <v>31</v>
      </c>
      <c r="B23184" s="6">
        <f>IF(ISNUMBER(B4304),MAX(0,INDEX('913:913'!$E$6:$E$1205,B4304)),0)</f>
        <v>0</v>
      </c>
      <c r="C23184" s="10"/>
    </row>
    <row r="23185" spans="1:3">
      <c r="A23185" s="21">
        <v>32</v>
      </c>
      <c r="B23185" s="6">
        <f>IF(ISNUMBER(B4305),MAX(0,INDEX('913:913'!$E$6:$E$1205,B4305)),0)</f>
        <v>0</v>
      </c>
      <c r="C23185" s="10"/>
    </row>
    <row r="23186" spans="1:3">
      <c r="A23186" s="21">
        <v>33</v>
      </c>
      <c r="B23186" s="6">
        <f>IF(ISNUMBER(B4306),MAX(0,INDEX('913:913'!$E$6:$E$1205,B4306)),0)</f>
        <v>0</v>
      </c>
      <c r="C23186" s="10"/>
    </row>
    <row r="23187" spans="1:3">
      <c r="A23187" s="21">
        <v>34</v>
      </c>
      <c r="B23187" s="6">
        <f>IF(ISNUMBER(B4307),MAX(0,INDEX('913:913'!$E$6:$E$1205,B4307)),0)</f>
        <v>0</v>
      </c>
      <c r="C23187" s="10"/>
    </row>
    <row r="23188" spans="1:3">
      <c r="A23188" s="21">
        <v>35</v>
      </c>
      <c r="B23188" s="6">
        <f>IF(ISNUMBER(B4308),MAX(0,INDEX('913:913'!$E$6:$E$1205,B4308)),0)</f>
        <v>0</v>
      </c>
      <c r="C23188" s="10"/>
    </row>
    <row r="23189" spans="1:3">
      <c r="A23189" s="21">
        <v>36</v>
      </c>
      <c r="B23189" s="6">
        <f>IF(ISNUMBER(B4309),MAX(0,INDEX('913:913'!$E$6:$E$1205,B4309)),0)</f>
        <v>0</v>
      </c>
      <c r="C23189" s="10"/>
    </row>
    <row r="23190" spans="1:3">
      <c r="A23190" s="21">
        <v>37</v>
      </c>
      <c r="B23190" s="6">
        <f>IF(ISNUMBER(B4310),MAX(0,INDEX('913:913'!$E$6:$E$1205,B4310)),0)</f>
        <v>0</v>
      </c>
      <c r="C23190" s="10"/>
    </row>
    <row r="23191" spans="1:3">
      <c r="A23191" s="21">
        <v>38</v>
      </c>
      <c r="B23191" s="6">
        <f>IF(ISNUMBER(B4311),MAX(0,INDEX('913:913'!$E$6:$E$1205,B4311)),0)</f>
        <v>0</v>
      </c>
      <c r="C23191" s="10"/>
    </row>
    <row r="23192" spans="1:3">
      <c r="A23192" s="21">
        <v>39</v>
      </c>
      <c r="B23192" s="6">
        <f>IF(ISNUMBER(B4312),MAX(0,INDEX('913:913'!$E$6:$E$1205,B4312)),0)</f>
        <v>0</v>
      </c>
      <c r="C23192" s="10"/>
    </row>
    <row r="23193" spans="1:3">
      <c r="A23193" s="21">
        <v>40</v>
      </c>
      <c r="B23193" s="6">
        <f>IF(ISNUMBER(B4313),MAX(0,INDEX('913:913'!$E$6:$E$1205,B4313)),0)</f>
        <v>0</v>
      </c>
      <c r="C23193" s="10"/>
    </row>
    <row r="23194" spans="1:3">
      <c r="A23194" s="21">
        <v>41</v>
      </c>
      <c r="B23194" s="6">
        <f>IF(ISNUMBER(B4314),MAX(0,INDEX('913:913'!$E$6:$E$1205,B4314)),0)</f>
        <v>0</v>
      </c>
      <c r="C23194" s="10"/>
    </row>
    <row r="23195" spans="1:3">
      <c r="A23195" s="21">
        <v>42</v>
      </c>
      <c r="B23195" s="6">
        <f>IF(ISNUMBER(B4315),MAX(0,INDEX('913:913'!$E$6:$E$1205,B4315)),0)</f>
        <v>0</v>
      </c>
      <c r="C23195" s="10"/>
    </row>
    <row r="23196" spans="1:3">
      <c r="A23196" s="21">
        <v>43</v>
      </c>
      <c r="B23196" s="6">
        <f>IF(ISNUMBER(B4316),MAX(0,INDEX('913:913'!$E$6:$E$1205,B4316)),0)</f>
        <v>0</v>
      </c>
      <c r="C23196" s="10"/>
    </row>
    <row r="23197" spans="1:3">
      <c r="A23197" s="21">
        <v>44</v>
      </c>
      <c r="B23197" s="6">
        <f>IF(ISNUMBER(B4317),MAX(0,INDEX('913:913'!$E$6:$E$1205,B4317)),0)</f>
        <v>0</v>
      </c>
      <c r="C23197" s="10"/>
    </row>
    <row r="23198" spans="1:3">
      <c r="A23198" s="21">
        <v>45</v>
      </c>
      <c r="B23198" s="6">
        <f>IF(ISNUMBER(B4318),MAX(0,INDEX('913:913'!$E$6:$E$1205,B4318)),0)</f>
        <v>0</v>
      </c>
      <c r="C23198" s="10"/>
    </row>
    <row r="23199" spans="1:3">
      <c r="A23199" s="21">
        <v>46</v>
      </c>
      <c r="B23199" s="6">
        <f>IF(ISNUMBER(B4319),MAX(0,INDEX('913:913'!$E$6:$E$1205,B4319)),0)</f>
        <v>0</v>
      </c>
      <c r="C23199" s="10"/>
    </row>
    <row r="23200" spans="1:3">
      <c r="A23200" s="21">
        <v>47</v>
      </c>
      <c r="B23200" s="6">
        <f>IF(ISNUMBER(B4320),MAX(0,INDEX('913:913'!$E$6:$E$1205,B4320)),0)</f>
        <v>0</v>
      </c>
      <c r="C23200" s="10"/>
    </row>
    <row r="23201" spans="1:3">
      <c r="A23201" s="21">
        <v>48</v>
      </c>
      <c r="B23201" s="6">
        <f>IF(ISNUMBER(B4321),MAX(0,INDEX('913:913'!$E$6:$E$1205,B4321)),0)</f>
        <v>0</v>
      </c>
      <c r="C23201" s="10"/>
    </row>
    <row r="23202" spans="1:3">
      <c r="A23202" s="21">
        <v>49</v>
      </c>
      <c r="B23202" s="6">
        <f>IF(ISNUMBER(B4322),MAX(0,INDEX('913:913'!$E$6:$E$1205,B4322)),0)</f>
        <v>0</v>
      </c>
      <c r="C23202" s="10"/>
    </row>
    <row r="23203" spans="1:3">
      <c r="A23203" s="21">
        <v>50</v>
      </c>
      <c r="B23203" s="6">
        <f>IF(ISNUMBER(B4323),MAX(0,INDEX('913:913'!$E$6:$E$1205,B4323)),0)</f>
        <v>0</v>
      </c>
      <c r="C23203" s="10"/>
    </row>
    <row r="23204" spans="1:3">
      <c r="A23204" s="21">
        <v>51</v>
      </c>
      <c r="B23204" s="6">
        <f>IF(ISNUMBER(B4324),MAX(0,INDEX('913:913'!$E$6:$E$1205,B4324)),0)</f>
        <v>0</v>
      </c>
      <c r="C23204" s="10"/>
    </row>
    <row r="23205" spans="1:3">
      <c r="A23205" s="21">
        <v>52</v>
      </c>
      <c r="B23205" s="6">
        <f>IF(ISNUMBER(B4325),MAX(0,INDEX('913:913'!$E$6:$E$1205,B4325)),0)</f>
        <v>0</v>
      </c>
      <c r="C23205" s="10"/>
    </row>
    <row r="23206" spans="1:3">
      <c r="A23206" s="21">
        <v>53</v>
      </c>
      <c r="B23206" s="6">
        <f>IF(ISNUMBER(B4326),MAX(0,INDEX('913:913'!$E$6:$E$1205,B4326)),0)</f>
        <v>0</v>
      </c>
      <c r="C23206" s="10"/>
    </row>
    <row r="23207" spans="1:3">
      <c r="A23207" s="21">
        <v>54</v>
      </c>
      <c r="B23207" s="6">
        <f>IF(ISNUMBER(B4327),MAX(0,INDEX('913:913'!$E$6:$E$1205,B4327)),0)</f>
        <v>0</v>
      </c>
      <c r="C23207" s="10"/>
    </row>
    <row r="23208" spans="1:3">
      <c r="A23208" s="21">
        <v>55</v>
      </c>
      <c r="B23208" s="6">
        <f>IF(ISNUMBER(B4328),MAX(0,INDEX('913:913'!$E$6:$E$1205,B4328)),0)</f>
        <v>0</v>
      </c>
      <c r="C23208" s="10"/>
    </row>
    <row r="23209" spans="1:3">
      <c r="A23209" s="21">
        <v>56</v>
      </c>
      <c r="B23209" s="6">
        <f>IF(ISNUMBER(B4329),MAX(0,INDEX('913:913'!$E$6:$E$1205,B4329)),0)</f>
        <v>0</v>
      </c>
      <c r="C23209" s="10"/>
    </row>
    <row r="23210" spans="1:3">
      <c r="A23210" s="21">
        <v>57</v>
      </c>
      <c r="B23210" s="6">
        <f>IF(ISNUMBER(B4330),MAX(0,INDEX('913:913'!$E$6:$E$1205,B4330)),0)</f>
        <v>0</v>
      </c>
      <c r="C23210" s="10"/>
    </row>
    <row r="23211" spans="1:3">
      <c r="A23211" s="21">
        <v>58</v>
      </c>
      <c r="B23211" s="6">
        <f>IF(ISNUMBER(B4331),MAX(0,INDEX('913:913'!$E$6:$E$1205,B4331)),0)</f>
        <v>0</v>
      </c>
      <c r="C23211" s="10"/>
    </row>
    <row r="23212" spans="1:3">
      <c r="A23212" s="21">
        <v>59</v>
      </c>
      <c r="B23212" s="6">
        <f>IF(ISNUMBER(B4332),MAX(0,INDEX('913:913'!$E$6:$E$1205,B4332)),0)</f>
        <v>0</v>
      </c>
      <c r="C23212" s="10"/>
    </row>
    <row r="23213" spans="1:3">
      <c r="A23213" s="21">
        <v>60</v>
      </c>
      <c r="B23213" s="6">
        <f>IF(ISNUMBER(B4333),MAX(0,INDEX('913:913'!$E$6:$E$1205,B4333)),0)</f>
        <v>0</v>
      </c>
      <c r="C23213" s="10"/>
    </row>
    <row r="23214" spans="1:3">
      <c r="A23214" s="21">
        <v>61</v>
      </c>
      <c r="B23214" s="6">
        <f>IF(ISNUMBER(B4334),MAX(0,INDEX('913:913'!$E$6:$E$1205,B4334)),0)</f>
        <v>0</v>
      </c>
      <c r="C23214" s="10"/>
    </row>
    <row r="23215" spans="1:3">
      <c r="A23215" s="21">
        <v>62</v>
      </c>
      <c r="B23215" s="6">
        <f>IF(ISNUMBER(B4335),MAX(0,INDEX('913:913'!$E$6:$E$1205,B4335)),0)</f>
        <v>0</v>
      </c>
      <c r="C23215" s="10"/>
    </row>
    <row r="23216" spans="1:3">
      <c r="A23216" s="21">
        <v>63</v>
      </c>
      <c r="B23216" s="6">
        <f>IF(ISNUMBER(B4336),MAX(0,INDEX('913:913'!$E$6:$E$1205,B4336)),0)</f>
        <v>0</v>
      </c>
      <c r="C23216" s="10"/>
    </row>
    <row r="23217" spans="1:3">
      <c r="A23217" s="21">
        <v>64</v>
      </c>
      <c r="B23217" s="6">
        <f>IF(ISNUMBER(B4337),MAX(0,INDEX('913:913'!$E$6:$E$1205,B4337)),0)</f>
        <v>0</v>
      </c>
      <c r="C23217" s="10"/>
    </row>
    <row r="23218" spans="1:3">
      <c r="A23218" s="21">
        <v>65</v>
      </c>
      <c r="B23218" s="6">
        <f>IF(ISNUMBER(B4338),MAX(0,INDEX('913:913'!$E$6:$E$1205,B4338)),0)</f>
        <v>0</v>
      </c>
      <c r="C23218" s="10"/>
    </row>
    <row r="23219" spans="1:3">
      <c r="A23219" s="21">
        <v>66</v>
      </c>
      <c r="B23219" s="6">
        <f>IF(ISNUMBER(B4339),MAX(0,INDEX('913:913'!$E$6:$E$1205,B4339)),0)</f>
        <v>0</v>
      </c>
      <c r="C23219" s="10"/>
    </row>
    <row r="23220" spans="1:3">
      <c r="A23220" s="21">
        <v>67</v>
      </c>
      <c r="B23220" s="6">
        <f>IF(ISNUMBER(B4340),MAX(0,INDEX('913:913'!$E$6:$E$1205,B4340)),0)</f>
        <v>0</v>
      </c>
      <c r="C23220" s="10"/>
    </row>
    <row r="23221" spans="1:3">
      <c r="A23221" s="21">
        <v>68</v>
      </c>
      <c r="B23221" s="6">
        <f>IF(ISNUMBER(B4341),MAX(0,INDEX('913:913'!$E$6:$E$1205,B4341)),0)</f>
        <v>0</v>
      </c>
      <c r="C23221" s="10"/>
    </row>
    <row r="23222" spans="1:3">
      <c r="A23222" s="21">
        <v>69</v>
      </c>
      <c r="B23222" s="6">
        <f>IF(ISNUMBER(B4342),MAX(0,INDEX('913:913'!$E$6:$E$1205,B4342)),0)</f>
        <v>0</v>
      </c>
      <c r="C23222" s="10"/>
    </row>
    <row r="23223" spans="1:3">
      <c r="A23223" s="21">
        <v>70</v>
      </c>
      <c r="B23223" s="6">
        <f>IF(ISNUMBER(B4343),MAX(0,INDEX('913:913'!$E$6:$E$1205,B4343)),0)</f>
        <v>0</v>
      </c>
      <c r="C23223" s="10"/>
    </row>
    <row r="23224" spans="1:3">
      <c r="A23224" s="21">
        <v>71</v>
      </c>
      <c r="B23224" s="6">
        <f>IF(ISNUMBER(B4344),MAX(0,INDEX('913:913'!$E$6:$E$1205,B4344)),0)</f>
        <v>0</v>
      </c>
      <c r="C23224" s="10"/>
    </row>
    <row r="23225" spans="1:3">
      <c r="A23225" s="21">
        <v>72</v>
      </c>
      <c r="B23225" s="6">
        <f>IF(ISNUMBER(B4345),MAX(0,INDEX('913:913'!$E$6:$E$1205,B4345)),0)</f>
        <v>0</v>
      </c>
      <c r="C23225" s="10"/>
    </row>
    <row r="23226" spans="1:3">
      <c r="A23226" s="21">
        <v>73</v>
      </c>
      <c r="B23226" s="6">
        <f>IF(ISNUMBER(B4346),MAX(0,INDEX('913:913'!$E$6:$E$1205,B4346)),0)</f>
        <v>0</v>
      </c>
      <c r="C23226" s="10"/>
    </row>
    <row r="23227" spans="1:3">
      <c r="A23227" s="21">
        <v>74</v>
      </c>
      <c r="B23227" s="6">
        <f>IF(ISNUMBER(B4347),MAX(0,INDEX('913:913'!$E$6:$E$1205,B4347)),0)</f>
        <v>0</v>
      </c>
      <c r="C23227" s="10"/>
    </row>
    <row r="23228" spans="1:3">
      <c r="A23228" s="21">
        <v>75</v>
      </c>
      <c r="B23228" s="6">
        <f>IF(ISNUMBER(B4348),MAX(0,INDEX('913:913'!$E$6:$E$1205,B4348)),0)</f>
        <v>0</v>
      </c>
      <c r="C23228" s="10"/>
    </row>
    <row r="23229" spans="1:3">
      <c r="A23229" s="21">
        <v>76</v>
      </c>
      <c r="B23229" s="6">
        <f>IF(ISNUMBER(B4349),MAX(0,INDEX('913:913'!$E$6:$E$1205,B4349)),0)</f>
        <v>0</v>
      </c>
      <c r="C23229" s="10"/>
    </row>
    <row r="23230" spans="1:3">
      <c r="A23230" s="21">
        <v>77</v>
      </c>
      <c r="B23230" s="6">
        <f>IF(ISNUMBER(B4350),MAX(0,INDEX('913:913'!$E$6:$E$1205,B4350)),0)</f>
        <v>0</v>
      </c>
      <c r="C23230" s="10"/>
    </row>
    <row r="23231" spans="1:3">
      <c r="A23231" s="21">
        <v>78</v>
      </c>
      <c r="B23231" s="6">
        <f>IF(ISNUMBER(B4351),MAX(0,INDEX('913:913'!$E$6:$E$1205,B4351)),0)</f>
        <v>0</v>
      </c>
      <c r="C23231" s="10"/>
    </row>
    <row r="23232" spans="1:3">
      <c r="A23232" s="21">
        <v>79</v>
      </c>
      <c r="B23232" s="6">
        <f>IF(ISNUMBER(B4352),MAX(0,INDEX('913:913'!$E$6:$E$1205,B4352)),0)</f>
        <v>0</v>
      </c>
      <c r="C23232" s="10"/>
    </row>
    <row r="23233" spans="1:3">
      <c r="A23233" s="21">
        <v>80</v>
      </c>
      <c r="B23233" s="6">
        <f>IF(ISNUMBER(B4353),MAX(0,INDEX('913:913'!$E$6:$E$1205,B4353)),0)</f>
        <v>0</v>
      </c>
      <c r="C23233" s="10"/>
    </row>
    <row r="23234" spans="1:3">
      <c r="A23234" s="21">
        <v>81</v>
      </c>
      <c r="B23234" s="6">
        <f>IF(ISNUMBER(B4354),MAX(0,INDEX('913:913'!$E$6:$E$1205,B4354)),0)</f>
        <v>0</v>
      </c>
      <c r="C23234" s="10"/>
    </row>
    <row r="23235" spans="1:3">
      <c r="A23235" s="21">
        <v>82</v>
      </c>
      <c r="B23235" s="6">
        <f>IF(ISNUMBER(B4355),MAX(0,INDEX('913:913'!$E$6:$E$1205,B4355)),0)</f>
        <v>0</v>
      </c>
      <c r="C23235" s="10"/>
    </row>
    <row r="23236" spans="1:3">
      <c r="A23236" s="21">
        <v>83</v>
      </c>
      <c r="B23236" s="6">
        <f>IF(ISNUMBER(B4356),MAX(0,INDEX('913:913'!$E$6:$E$1205,B4356)),0)</f>
        <v>0</v>
      </c>
      <c r="C23236" s="10"/>
    </row>
    <row r="23237" spans="1:3">
      <c r="A23237" s="21">
        <v>84</v>
      </c>
      <c r="B23237" s="6">
        <f>IF(ISNUMBER(B4357),MAX(0,INDEX('913:913'!$E$6:$E$1205,B4357)),0)</f>
        <v>0</v>
      </c>
      <c r="C23237" s="10"/>
    </row>
    <row r="23238" spans="1:3">
      <c r="A23238" s="21">
        <v>85</v>
      </c>
      <c r="B23238" s="6">
        <f>IF(ISNUMBER(B4358),MAX(0,INDEX('913:913'!$E$6:$E$1205,B4358)),0)</f>
        <v>0</v>
      </c>
      <c r="C23238" s="10"/>
    </row>
    <row r="23239" spans="1:3">
      <c r="A23239" s="21">
        <v>86</v>
      </c>
      <c r="B23239" s="6">
        <f>IF(ISNUMBER(B4359),MAX(0,INDEX('913:913'!$E$6:$E$1205,B4359)),0)</f>
        <v>0</v>
      </c>
      <c r="C23239" s="10"/>
    </row>
    <row r="23240" spans="1:3">
      <c r="A23240" s="21">
        <v>87</v>
      </c>
      <c r="B23240" s="6">
        <f>IF(ISNUMBER(B4360),MAX(0,INDEX('913:913'!$E$6:$E$1205,B4360)),0)</f>
        <v>0</v>
      </c>
      <c r="C23240" s="10"/>
    </row>
    <row r="23241" spans="1:3">
      <c r="A23241" s="21">
        <v>88</v>
      </c>
      <c r="B23241" s="6">
        <f>IF(ISNUMBER(B4361),MAX(0,INDEX('913:913'!$E$6:$E$1205,B4361)),0)</f>
        <v>0</v>
      </c>
      <c r="C23241" s="10"/>
    </row>
    <row r="23242" spans="1:3">
      <c r="A23242" s="21">
        <v>89</v>
      </c>
      <c r="B23242" s="6">
        <f>IF(ISNUMBER(B4362),MAX(0,INDEX('913:913'!$E$6:$E$1205,B4362)),0)</f>
        <v>0</v>
      </c>
      <c r="C23242" s="10"/>
    </row>
    <row r="23243" spans="1:3">
      <c r="A23243" s="21">
        <v>90</v>
      </c>
      <c r="B23243" s="6">
        <f>IF(ISNUMBER(B4363),MAX(0,INDEX('913:913'!$E$6:$E$1205,B4363)),0)</f>
        <v>0</v>
      </c>
      <c r="C23243" s="10"/>
    </row>
    <row r="23244" spans="1:3">
      <c r="A23244" s="21">
        <v>91</v>
      </c>
      <c r="B23244" s="6">
        <f>IF(ISNUMBER(B4364),MAX(0,INDEX('913:913'!$E$6:$E$1205,B4364)),0)</f>
        <v>0</v>
      </c>
      <c r="C23244" s="10"/>
    </row>
    <row r="23245" spans="1:3">
      <c r="A23245" s="21">
        <v>92</v>
      </c>
      <c r="B23245" s="6">
        <f>IF(ISNUMBER(B4365),MAX(0,INDEX('913:913'!$E$6:$E$1205,B4365)),0)</f>
        <v>0</v>
      </c>
      <c r="C23245" s="10"/>
    </row>
    <row r="23246" spans="1:3">
      <c r="A23246" s="21">
        <v>93</v>
      </c>
      <c r="B23246" s="6">
        <f>IF(ISNUMBER(B4366),MAX(0,INDEX('913:913'!$E$6:$E$1205,B4366)),0)</f>
        <v>0</v>
      </c>
      <c r="C23246" s="10"/>
    </row>
    <row r="23247" spans="1:3">
      <c r="A23247" s="21">
        <v>94</v>
      </c>
      <c r="B23247" s="6">
        <f>IF(ISNUMBER(B4367),MAX(0,INDEX('913:913'!$E$6:$E$1205,B4367)),0)</f>
        <v>0</v>
      </c>
      <c r="C23247" s="10"/>
    </row>
    <row r="23248" spans="1:3">
      <c r="A23248" s="21">
        <v>95</v>
      </c>
      <c r="B23248" s="6">
        <f>IF(ISNUMBER(B4368),MAX(0,INDEX('913:913'!$E$6:$E$1205,B4368)),0)</f>
        <v>0</v>
      </c>
      <c r="C23248" s="10"/>
    </row>
    <row r="23249" spans="1:3">
      <c r="A23249" s="21">
        <v>96</v>
      </c>
      <c r="B23249" s="6">
        <f>IF(ISNUMBER(B4369),MAX(0,INDEX('913:913'!$E$6:$E$1205,B4369)),0)</f>
        <v>0</v>
      </c>
      <c r="C23249" s="10"/>
    </row>
    <row r="23250" spans="1:3">
      <c r="A23250" s="21">
        <v>97</v>
      </c>
      <c r="B23250" s="6">
        <f>IF(ISNUMBER(B4370),MAX(0,INDEX('913:913'!$E$6:$E$1205,B4370)),0)</f>
        <v>0</v>
      </c>
      <c r="C23250" s="10"/>
    </row>
    <row r="23251" spans="1:3">
      <c r="A23251" s="21">
        <v>98</v>
      </c>
      <c r="B23251" s="6">
        <f>IF(ISNUMBER(B4371),MAX(0,INDEX('913:913'!$E$6:$E$1205,B4371)),0)</f>
        <v>0</v>
      </c>
      <c r="C23251" s="10"/>
    </row>
    <row r="23252" spans="1:3">
      <c r="A23252" s="21">
        <v>99</v>
      </c>
      <c r="B23252" s="6">
        <f>IF(ISNUMBER(B4372),MAX(0,INDEX('913:913'!$E$6:$E$1205,B4372)),0)</f>
        <v>0</v>
      </c>
      <c r="C23252" s="10"/>
    </row>
    <row r="23253" spans="1:3">
      <c r="A23253" s="21">
        <v>100</v>
      </c>
      <c r="B23253" s="6">
        <f>IF(ISNUMBER(B4373),MAX(0,INDEX('913:913'!$E$6:$E$1205,B4373)),0)</f>
        <v>0</v>
      </c>
      <c r="C23253" s="10"/>
    </row>
    <row r="23254" spans="1:3">
      <c r="A23254" s="21">
        <v>101</v>
      </c>
      <c r="B23254" s="6">
        <f>IF(ISNUMBER(B4374),MAX(0,INDEX('913:913'!$E$6:$E$1205,B4374)),0)</f>
        <v>0</v>
      </c>
      <c r="C23254" s="10"/>
    </row>
    <row r="23255" spans="1:3">
      <c r="A23255" s="21">
        <v>102</v>
      </c>
      <c r="B23255" s="6">
        <f>IF(ISNUMBER(B4375),MAX(0,INDEX('913:913'!$E$6:$E$1205,B4375)),0)</f>
        <v>0</v>
      </c>
      <c r="C23255" s="10"/>
    </row>
    <row r="23256" spans="1:3">
      <c r="A23256" s="21">
        <v>103</v>
      </c>
      <c r="B23256" s="6">
        <f>IF(ISNUMBER(B4376),MAX(0,INDEX('913:913'!$E$6:$E$1205,B4376)),0)</f>
        <v>0</v>
      </c>
      <c r="C23256" s="10"/>
    </row>
    <row r="23257" spans="1:3">
      <c r="A23257" s="21">
        <v>104</v>
      </c>
      <c r="B23257" s="6">
        <f>IF(ISNUMBER(B4377),MAX(0,INDEX('913:913'!$E$6:$E$1205,B4377)),0)</f>
        <v>0</v>
      </c>
      <c r="C23257" s="10"/>
    </row>
    <row r="23258" spans="1:3">
      <c r="A23258" s="21">
        <v>105</v>
      </c>
      <c r="B23258" s="6">
        <f>IF(ISNUMBER(B4378),MAX(0,INDEX('913:913'!$E$6:$E$1205,B4378)),0)</f>
        <v>0</v>
      </c>
      <c r="C23258" s="10"/>
    </row>
    <row r="23259" spans="1:3">
      <c r="A23259" s="21">
        <v>106</v>
      </c>
      <c r="B23259" s="6">
        <f>IF(ISNUMBER(B4379),MAX(0,INDEX('913:913'!$E$6:$E$1205,B4379)),0)</f>
        <v>0</v>
      </c>
      <c r="C23259" s="10"/>
    </row>
    <row r="23260" spans="1:3">
      <c r="A23260" s="21">
        <v>107</v>
      </c>
      <c r="B23260" s="6">
        <f>IF(ISNUMBER(B4380),MAX(0,INDEX('913:913'!$E$6:$E$1205,B4380)),0)</f>
        <v>0</v>
      </c>
      <c r="C23260" s="10"/>
    </row>
    <row r="23261" spans="1:3">
      <c r="A23261" s="21">
        <v>108</v>
      </c>
      <c r="B23261" s="6">
        <f>IF(ISNUMBER(B4381),MAX(0,INDEX('913:913'!$E$6:$E$1205,B4381)),0)</f>
        <v>0</v>
      </c>
      <c r="C23261" s="10"/>
    </row>
    <row r="23262" spans="1:3">
      <c r="A23262" s="21">
        <v>109</v>
      </c>
      <c r="B23262" s="6">
        <f>IF(ISNUMBER(B4382),MAX(0,INDEX('913:913'!$E$6:$E$1205,B4382)),0)</f>
        <v>0</v>
      </c>
      <c r="C23262" s="10"/>
    </row>
    <row r="23263" spans="1:3">
      <c r="A23263" s="21">
        <v>110</v>
      </c>
      <c r="B23263" s="6">
        <f>IF(ISNUMBER(B4383),MAX(0,INDEX('913:913'!$E$6:$E$1205,B4383)),0)</f>
        <v>0</v>
      </c>
      <c r="C23263" s="10"/>
    </row>
    <row r="23264" spans="1:3">
      <c r="A23264" s="21">
        <v>111</v>
      </c>
      <c r="B23264" s="6">
        <f>IF(ISNUMBER(B4384),MAX(0,INDEX('913:913'!$E$6:$E$1205,B4384)),0)</f>
        <v>0</v>
      </c>
      <c r="C23264" s="10"/>
    </row>
    <row r="23265" spans="1:3">
      <c r="A23265" s="21">
        <v>112</v>
      </c>
      <c r="B23265" s="6">
        <f>IF(ISNUMBER(B4385),MAX(0,INDEX('913:913'!$E$6:$E$1205,B4385)),0)</f>
        <v>0</v>
      </c>
      <c r="C23265" s="10"/>
    </row>
    <row r="23266" spans="1:3">
      <c r="A23266" s="21">
        <v>113</v>
      </c>
      <c r="B23266" s="6">
        <f>IF(ISNUMBER(B4386),MAX(0,INDEX('913:913'!$E$6:$E$1205,B4386)),0)</f>
        <v>0</v>
      </c>
      <c r="C23266" s="10"/>
    </row>
    <row r="23267" spans="1:3">
      <c r="A23267" s="21">
        <v>114</v>
      </c>
      <c r="B23267" s="6">
        <f>IF(ISNUMBER(B4387),MAX(0,INDEX('913:913'!$E$6:$E$1205,B4387)),0)</f>
        <v>0</v>
      </c>
      <c r="C23267" s="10"/>
    </row>
    <row r="23268" spans="1:3">
      <c r="A23268" s="21">
        <v>115</v>
      </c>
      <c r="B23268" s="6">
        <f>IF(ISNUMBER(B4388),MAX(0,INDEX('913:913'!$E$6:$E$1205,B4388)),0)</f>
        <v>0</v>
      </c>
      <c r="C23268" s="10"/>
    </row>
    <row r="23269" spans="1:3">
      <c r="A23269" s="21">
        <v>116</v>
      </c>
      <c r="B23269" s="6">
        <f>IF(ISNUMBER(B4389),MAX(0,INDEX('913:913'!$E$6:$E$1205,B4389)),0)</f>
        <v>0</v>
      </c>
      <c r="C23269" s="10"/>
    </row>
    <row r="23270" spans="1:3">
      <c r="A23270" s="21">
        <v>117</v>
      </c>
      <c r="B23270" s="6">
        <f>IF(ISNUMBER(B4390),MAX(0,INDEX('913:913'!$E$6:$E$1205,B4390)),0)</f>
        <v>0</v>
      </c>
      <c r="C23270" s="10"/>
    </row>
    <row r="23271" spans="1:3">
      <c r="A23271" s="21">
        <v>118</v>
      </c>
      <c r="B23271" s="6">
        <f>IF(ISNUMBER(B4391),MAX(0,INDEX('913:913'!$E$6:$E$1205,B4391)),0)</f>
        <v>0</v>
      </c>
      <c r="C23271" s="10"/>
    </row>
    <row r="23272" spans="1:3">
      <c r="A23272" s="21">
        <v>119</v>
      </c>
      <c r="B23272" s="6">
        <f>IF(ISNUMBER(B4392),MAX(0,INDEX('913:913'!$E$6:$E$1205,B4392)),0)</f>
        <v>0</v>
      </c>
      <c r="C23272" s="10"/>
    </row>
    <row r="23273" spans="1:3">
      <c r="A23273" s="21">
        <v>120</v>
      </c>
      <c r="B23273" s="6">
        <f>IF(ISNUMBER(B4393),MAX(0,INDEX('913:913'!$E$6:$E$1205,B4393)),0)</f>
        <v>0</v>
      </c>
      <c r="C23273" s="10"/>
    </row>
    <row r="23274" spans="1:3">
      <c r="A23274" s="21">
        <v>121</v>
      </c>
      <c r="B23274" s="6">
        <f>IF(ISNUMBER(B4394),MAX(0,INDEX('913:913'!$E$6:$E$1205,B4394)),0)</f>
        <v>0</v>
      </c>
      <c r="C23274" s="10"/>
    </row>
    <row r="23275" spans="1:3">
      <c r="A23275" s="21">
        <v>122</v>
      </c>
      <c r="B23275" s="6">
        <f>IF(ISNUMBER(B4395),MAX(0,INDEX('913:913'!$E$6:$E$1205,B4395)),0)</f>
        <v>0</v>
      </c>
      <c r="C23275" s="10"/>
    </row>
    <row r="23276" spans="1:3">
      <c r="A23276" s="21">
        <v>123</v>
      </c>
      <c r="B23276" s="6">
        <f>IF(ISNUMBER(B4396),MAX(0,INDEX('913:913'!$E$6:$E$1205,B4396)),0)</f>
        <v>0</v>
      </c>
      <c r="C23276" s="10"/>
    </row>
    <row r="23277" spans="1:3">
      <c r="A23277" s="21">
        <v>124</v>
      </c>
      <c r="B23277" s="6">
        <f>IF(ISNUMBER(B4397),MAX(0,INDEX('913:913'!$E$6:$E$1205,B4397)),0)</f>
        <v>0</v>
      </c>
      <c r="C23277" s="10"/>
    </row>
    <row r="23278" spans="1:3">
      <c r="A23278" s="21">
        <v>125</v>
      </c>
      <c r="B23278" s="6">
        <f>IF(ISNUMBER(B4398),MAX(0,INDEX('913:913'!$E$6:$E$1205,B4398)),0)</f>
        <v>0</v>
      </c>
      <c r="C23278" s="10"/>
    </row>
    <row r="23279" spans="1:3">
      <c r="A23279" s="21">
        <v>126</v>
      </c>
      <c r="B23279" s="6">
        <f>IF(ISNUMBER(B4399),MAX(0,INDEX('913:913'!$E$6:$E$1205,B4399)),0)</f>
        <v>0</v>
      </c>
      <c r="C23279" s="10"/>
    </row>
    <row r="23280" spans="1:3">
      <c r="A23280" s="21">
        <v>127</v>
      </c>
      <c r="B23280" s="6">
        <f>IF(ISNUMBER(B4400),MAX(0,INDEX('913:913'!$E$6:$E$1205,B4400)),0)</f>
        <v>0</v>
      </c>
      <c r="C23280" s="10"/>
    </row>
    <row r="23281" spans="1:3">
      <c r="A23281" s="21">
        <v>128</v>
      </c>
      <c r="B23281" s="6">
        <f>IF(ISNUMBER(B4401),MAX(0,INDEX('913:913'!$E$6:$E$1205,B4401)),0)</f>
        <v>0</v>
      </c>
      <c r="C23281" s="10"/>
    </row>
    <row r="23282" spans="1:3">
      <c r="A23282" s="21">
        <v>129</v>
      </c>
      <c r="B23282" s="6">
        <f>IF(ISNUMBER(B4402),MAX(0,INDEX('913:913'!$E$6:$E$1205,B4402)),0)</f>
        <v>0</v>
      </c>
      <c r="C23282" s="10"/>
    </row>
    <row r="23283" spans="1:3">
      <c r="A23283" s="21">
        <v>130</v>
      </c>
      <c r="B23283" s="6">
        <f>IF(ISNUMBER(B4403),MAX(0,INDEX('913:913'!$E$6:$E$1205,B4403)),0)</f>
        <v>0</v>
      </c>
      <c r="C23283" s="10"/>
    </row>
    <row r="23284" spans="1:3">
      <c r="A23284" s="21">
        <v>131</v>
      </c>
      <c r="B23284" s="6">
        <f>IF(ISNUMBER(B4404),MAX(0,INDEX('913:913'!$E$6:$E$1205,B4404)),0)</f>
        <v>0</v>
      </c>
      <c r="C23284" s="10"/>
    </row>
    <row r="23285" spans="1:3">
      <c r="A23285" s="21">
        <v>132</v>
      </c>
      <c r="B23285" s="6">
        <f>IF(ISNUMBER(B4405),MAX(0,INDEX('913:913'!$E$6:$E$1205,B4405)),0)</f>
        <v>0</v>
      </c>
      <c r="C23285" s="10"/>
    </row>
    <row r="23286" spans="1:3">
      <c r="A23286" s="21">
        <v>133</v>
      </c>
      <c r="B23286" s="6">
        <f>IF(ISNUMBER(B4406),MAX(0,INDEX('913:913'!$E$6:$E$1205,B4406)),0)</f>
        <v>0</v>
      </c>
      <c r="C23286" s="10"/>
    </row>
    <row r="23287" spans="1:3">
      <c r="A23287" s="21">
        <v>134</v>
      </c>
      <c r="B23287" s="6">
        <f>IF(ISNUMBER(B4407),MAX(0,INDEX('913:913'!$E$6:$E$1205,B4407)),0)</f>
        <v>0</v>
      </c>
      <c r="C23287" s="10"/>
    </row>
    <row r="23288" spans="1:3">
      <c r="A23288" s="21">
        <v>135</v>
      </c>
      <c r="B23288" s="6">
        <f>IF(ISNUMBER(B4408),MAX(0,INDEX('913:913'!$E$6:$E$1205,B4408)),0)</f>
        <v>0</v>
      </c>
      <c r="C23288" s="10"/>
    </row>
    <row r="23289" spans="1:3">
      <c r="A23289" s="21">
        <v>136</v>
      </c>
      <c r="B23289" s="6">
        <f>IF(ISNUMBER(B4409),MAX(0,INDEX('913:913'!$E$6:$E$1205,B4409)),0)</f>
        <v>0</v>
      </c>
      <c r="C23289" s="10"/>
    </row>
    <row r="23290" spans="1:3">
      <c r="A23290" s="21">
        <v>137</v>
      </c>
      <c r="B23290" s="6">
        <f>IF(ISNUMBER(B4410),MAX(0,INDEX('913:913'!$E$6:$E$1205,B4410)),0)</f>
        <v>0</v>
      </c>
      <c r="C23290" s="10"/>
    </row>
    <row r="23291" spans="1:3">
      <c r="A23291" s="21">
        <v>138</v>
      </c>
      <c r="B23291" s="6">
        <f>IF(ISNUMBER(B4411),MAX(0,INDEX('913:913'!$E$6:$E$1205,B4411)),0)</f>
        <v>0</v>
      </c>
      <c r="C23291" s="10"/>
    </row>
    <row r="23292" spans="1:3">
      <c r="A23292" s="21">
        <v>139</v>
      </c>
      <c r="B23292" s="6">
        <f>IF(ISNUMBER(B4412),MAX(0,INDEX('913:913'!$E$6:$E$1205,B4412)),0)</f>
        <v>0</v>
      </c>
      <c r="C23292" s="10"/>
    </row>
    <row r="23293" spans="1:3">
      <c r="A23293" s="21">
        <v>140</v>
      </c>
      <c r="B23293" s="6">
        <f>IF(ISNUMBER(B4413),MAX(0,INDEX('913:913'!$E$6:$E$1205,B4413)),0)</f>
        <v>0</v>
      </c>
      <c r="C23293" s="10"/>
    </row>
    <row r="23294" spans="1:3">
      <c r="A23294" s="21">
        <v>141</v>
      </c>
      <c r="B23294" s="6">
        <f>IF(ISNUMBER(B4414),MAX(0,INDEX('913:913'!$E$6:$E$1205,B4414)),0)</f>
        <v>0</v>
      </c>
      <c r="C23294" s="10"/>
    </row>
    <row r="23295" spans="1:3">
      <c r="A23295" s="21">
        <v>142</v>
      </c>
      <c r="B23295" s="6">
        <f>IF(ISNUMBER(B4415),MAX(0,INDEX('913:913'!$E$6:$E$1205,B4415)),0)</f>
        <v>0</v>
      </c>
      <c r="C23295" s="10"/>
    </row>
    <row r="23296" spans="1:3">
      <c r="A23296" s="21">
        <v>143</v>
      </c>
      <c r="B23296" s="6">
        <f>IF(ISNUMBER(B4416),MAX(0,INDEX('913:913'!$E$6:$E$1205,B4416)),0)</f>
        <v>0</v>
      </c>
      <c r="C23296" s="10"/>
    </row>
    <row r="23297" spans="1:3">
      <c r="A23297" s="21">
        <v>144</v>
      </c>
      <c r="B23297" s="6">
        <f>IF(ISNUMBER(B4417),MAX(0,INDEX('913:913'!$E$6:$E$1205,B4417)),0)</f>
        <v>0</v>
      </c>
      <c r="C23297" s="10"/>
    </row>
    <row r="23298" spans="1:3">
      <c r="A23298" s="21">
        <v>145</v>
      </c>
      <c r="B23298" s="6">
        <f>IF(ISNUMBER(B4418),MAX(0,INDEX('913:913'!$E$6:$E$1205,B4418)),0)</f>
        <v>0</v>
      </c>
      <c r="C23298" s="10"/>
    </row>
    <row r="23299" spans="1:3">
      <c r="A23299" s="21">
        <v>146</v>
      </c>
      <c r="B23299" s="6">
        <f>IF(ISNUMBER(B4419),MAX(0,INDEX('913:913'!$E$6:$E$1205,B4419)),0)</f>
        <v>0</v>
      </c>
      <c r="C23299" s="10"/>
    </row>
    <row r="23300" spans="1:3">
      <c r="A23300" s="21">
        <v>147</v>
      </c>
      <c r="B23300" s="6">
        <f>IF(ISNUMBER(B4420),MAX(0,INDEX('913:913'!$E$6:$E$1205,B4420)),0)</f>
        <v>0</v>
      </c>
      <c r="C23300" s="10"/>
    </row>
    <row r="23301" spans="1:3">
      <c r="A23301" s="21">
        <v>148</v>
      </c>
      <c r="B23301" s="6">
        <f>IF(ISNUMBER(B4421),MAX(0,INDEX('913:913'!$E$6:$E$1205,B4421)),0)</f>
        <v>0</v>
      </c>
      <c r="C23301" s="10"/>
    </row>
    <row r="23302" spans="1:3">
      <c r="A23302" s="21">
        <v>149</v>
      </c>
      <c r="B23302" s="6">
        <f>IF(ISNUMBER(B4422),MAX(0,INDEX('913:913'!$E$6:$E$1205,B4422)),0)</f>
        <v>0</v>
      </c>
      <c r="C23302" s="10"/>
    </row>
    <row r="23303" spans="1:3">
      <c r="A23303" s="21">
        <v>150</v>
      </c>
      <c r="B23303" s="6">
        <f>IF(ISNUMBER(B4423),MAX(0,INDEX('913:913'!$E$6:$E$1205,B4423)),0)</f>
        <v>0</v>
      </c>
      <c r="C23303" s="10"/>
    </row>
    <row r="23304" spans="1:3">
      <c r="A23304" s="21">
        <v>151</v>
      </c>
      <c r="B23304" s="6">
        <f>IF(ISNUMBER(B4424),MAX(0,INDEX('913:913'!$E$6:$E$1205,B4424)),0)</f>
        <v>0</v>
      </c>
      <c r="C23304" s="10"/>
    </row>
    <row r="23305" spans="1:3">
      <c r="A23305" s="21">
        <v>152</v>
      </c>
      <c r="B23305" s="6">
        <f>IF(ISNUMBER(B4425),MAX(0,INDEX('913:913'!$E$6:$E$1205,B4425)),0)</f>
        <v>0</v>
      </c>
      <c r="C23305" s="10"/>
    </row>
    <row r="23306" spans="1:3">
      <c r="A23306" s="21">
        <v>153</v>
      </c>
      <c r="B23306" s="6">
        <f>IF(ISNUMBER(B4426),MAX(0,INDEX('913:913'!$E$6:$E$1205,B4426)),0)</f>
        <v>0</v>
      </c>
      <c r="C23306" s="10"/>
    </row>
    <row r="23307" spans="1:3">
      <c r="A23307" s="21">
        <v>154</v>
      </c>
      <c r="B23307" s="6">
        <f>IF(ISNUMBER(B4427),MAX(0,INDEX('913:913'!$E$6:$E$1205,B4427)),0)</f>
        <v>0</v>
      </c>
      <c r="C23307" s="10"/>
    </row>
    <row r="23308" spans="1:3">
      <c r="A23308" s="21">
        <v>155</v>
      </c>
      <c r="B23308" s="6">
        <f>IF(ISNUMBER(B4428),MAX(0,INDEX('913:913'!$E$6:$E$1205,B4428)),0)</f>
        <v>0</v>
      </c>
      <c r="C23308" s="10"/>
    </row>
    <row r="23309" spans="1:3">
      <c r="A23309" s="21">
        <v>156</v>
      </c>
      <c r="B23309" s="6">
        <f>IF(ISNUMBER(B4429),MAX(0,INDEX('913:913'!$E$6:$E$1205,B4429)),0)</f>
        <v>0</v>
      </c>
      <c r="C23309" s="10"/>
    </row>
    <row r="23310" spans="1:3">
      <c r="A23310" s="21">
        <v>157</v>
      </c>
      <c r="B23310" s="6">
        <f>IF(ISNUMBER(B4430),MAX(0,INDEX('913:913'!$E$6:$E$1205,B4430)),0)</f>
        <v>0</v>
      </c>
      <c r="C23310" s="10"/>
    </row>
    <row r="23311" spans="1:3">
      <c r="A23311" s="21">
        <v>158</v>
      </c>
      <c r="B23311" s="6">
        <f>IF(ISNUMBER(B4431),MAX(0,INDEX('913:913'!$E$6:$E$1205,B4431)),0)</f>
        <v>0</v>
      </c>
      <c r="C23311" s="10"/>
    </row>
    <row r="23312" spans="1:3">
      <c r="A23312" s="21">
        <v>159</v>
      </c>
      <c r="B23312" s="6">
        <f>IF(ISNUMBER(B4432),MAX(0,INDEX('913:913'!$E$6:$E$1205,B4432)),0)</f>
        <v>0</v>
      </c>
      <c r="C23312" s="10"/>
    </row>
    <row r="23313" spans="1:3">
      <c r="A23313" s="21">
        <v>160</v>
      </c>
      <c r="B23313" s="6">
        <f>IF(ISNUMBER(B4433),MAX(0,INDEX('913:913'!$E$6:$E$1205,B4433)),0)</f>
        <v>0</v>
      </c>
      <c r="C23313" s="10"/>
    </row>
    <row r="23314" spans="1:3">
      <c r="A23314" s="21">
        <v>161</v>
      </c>
      <c r="B23314" s="6">
        <f>IF(ISNUMBER(B4434),MAX(0,INDEX('913:913'!$E$6:$E$1205,B4434)),0)</f>
        <v>0</v>
      </c>
      <c r="C23314" s="10"/>
    </row>
    <row r="23315" spans="1:3">
      <c r="A23315" s="21">
        <v>162</v>
      </c>
      <c r="B23315" s="6">
        <f>IF(ISNUMBER(B4435),MAX(0,INDEX('913:913'!$E$6:$E$1205,B4435)),0)</f>
        <v>0</v>
      </c>
      <c r="C23315" s="10"/>
    </row>
    <row r="23316" spans="1:3">
      <c r="A23316" s="21">
        <v>163</v>
      </c>
      <c r="B23316" s="6">
        <f>IF(ISNUMBER(B4436),MAX(0,INDEX('913:913'!$E$6:$E$1205,B4436)),0)</f>
        <v>0</v>
      </c>
      <c r="C23316" s="10"/>
    </row>
    <row r="23317" spans="1:3">
      <c r="A23317" s="21">
        <v>164</v>
      </c>
      <c r="B23317" s="6">
        <f>IF(ISNUMBER(B4437),MAX(0,INDEX('913:913'!$E$6:$E$1205,B4437)),0)</f>
        <v>0</v>
      </c>
      <c r="C23317" s="10"/>
    </row>
    <row r="23318" spans="1:3">
      <c r="A23318" s="21">
        <v>165</v>
      </c>
      <c r="B23318" s="6">
        <f>IF(ISNUMBER(B4438),MAX(0,INDEX('913:913'!$E$6:$E$1205,B4438)),0)</f>
        <v>0</v>
      </c>
      <c r="C23318" s="10"/>
    </row>
    <row r="23319" spans="1:3">
      <c r="A23319" s="21">
        <v>166</v>
      </c>
      <c r="B23319" s="6">
        <f>IF(ISNUMBER(B4439),MAX(0,INDEX('913:913'!$E$6:$E$1205,B4439)),0)</f>
        <v>0</v>
      </c>
      <c r="C23319" s="10"/>
    </row>
    <row r="23320" spans="1:3">
      <c r="A23320" s="21">
        <v>167</v>
      </c>
      <c r="B23320" s="6">
        <f>IF(ISNUMBER(B4440),MAX(0,INDEX('913:913'!$E$6:$E$1205,B4440)),0)</f>
        <v>0</v>
      </c>
      <c r="C23320" s="10"/>
    </row>
    <row r="23321" spans="1:3">
      <c r="A23321" s="21">
        <v>168</v>
      </c>
      <c r="B23321" s="6">
        <f>IF(ISNUMBER(B4441),MAX(0,INDEX('913:913'!$E$6:$E$1205,B4441)),0)</f>
        <v>0</v>
      </c>
      <c r="C23321" s="10"/>
    </row>
    <row r="23322" spans="1:3">
      <c r="A23322" s="21">
        <v>169</v>
      </c>
      <c r="B23322" s="6">
        <f>IF(ISNUMBER(B4442),MAX(0,INDEX('913:913'!$E$6:$E$1205,B4442)),0)</f>
        <v>0</v>
      </c>
      <c r="C23322" s="10"/>
    </row>
    <row r="23323" spans="1:3">
      <c r="A23323" s="21">
        <v>170</v>
      </c>
      <c r="B23323" s="6">
        <f>IF(ISNUMBER(B4443),MAX(0,INDEX('913:913'!$E$6:$E$1205,B4443)),0)</f>
        <v>0</v>
      </c>
      <c r="C23323" s="10"/>
    </row>
    <row r="23324" spans="1:3">
      <c r="A23324" s="21">
        <v>171</v>
      </c>
      <c r="B23324" s="6">
        <f>IF(ISNUMBER(B4444),MAX(0,INDEX('913:913'!$E$6:$E$1205,B4444)),0)</f>
        <v>0</v>
      </c>
      <c r="C23324" s="10"/>
    </row>
    <row r="23325" spans="1:3">
      <c r="A23325" s="21">
        <v>172</v>
      </c>
      <c r="B23325" s="6">
        <f>IF(ISNUMBER(B4445),MAX(0,INDEX('913:913'!$E$6:$E$1205,B4445)),0)</f>
        <v>0</v>
      </c>
      <c r="C23325" s="10"/>
    </row>
    <row r="23326" spans="1:3">
      <c r="A23326" s="21">
        <v>173</v>
      </c>
      <c r="B23326" s="6">
        <f>IF(ISNUMBER(B4446),MAX(0,INDEX('913:913'!$E$6:$E$1205,B4446)),0)</f>
        <v>0</v>
      </c>
      <c r="C23326" s="10"/>
    </row>
    <row r="23327" spans="1:3">
      <c r="A23327" s="21">
        <v>174</v>
      </c>
      <c r="B23327" s="6">
        <f>IF(ISNUMBER(B4447),MAX(0,INDEX('913:913'!$E$6:$E$1205,B4447)),0)</f>
        <v>0</v>
      </c>
      <c r="C23327" s="10"/>
    </row>
    <row r="23328" spans="1:3">
      <c r="A23328" s="21">
        <v>175</v>
      </c>
      <c r="B23328" s="6">
        <f>IF(ISNUMBER(B4448),MAX(0,INDEX('913:913'!$E$6:$E$1205,B4448)),0)</f>
        <v>0</v>
      </c>
      <c r="C23328" s="10"/>
    </row>
    <row r="23329" spans="1:3">
      <c r="A23329" s="21">
        <v>176</v>
      </c>
      <c r="B23329" s="6">
        <f>IF(ISNUMBER(B4449),MAX(0,INDEX('913:913'!$E$6:$E$1205,B4449)),0)</f>
        <v>0</v>
      </c>
      <c r="C23329" s="10"/>
    </row>
    <row r="23330" spans="1:3">
      <c r="A23330" s="21">
        <v>177</v>
      </c>
      <c r="B23330" s="6">
        <f>IF(ISNUMBER(B4450),MAX(0,INDEX('913:913'!$E$6:$E$1205,B4450)),0)</f>
        <v>0</v>
      </c>
      <c r="C23330" s="10"/>
    </row>
    <row r="23331" spans="1:3">
      <c r="A23331" s="21">
        <v>178</v>
      </c>
      <c r="B23331" s="6">
        <f>IF(ISNUMBER(B4451),MAX(0,INDEX('913:913'!$E$6:$E$1205,B4451)),0)</f>
        <v>0</v>
      </c>
      <c r="C23331" s="10"/>
    </row>
    <row r="23332" spans="1:3">
      <c r="A23332" s="21">
        <v>179</v>
      </c>
      <c r="B23332" s="6">
        <f>IF(ISNUMBER(B4452),MAX(0,INDEX('913:913'!$E$6:$E$1205,B4452)),0)</f>
        <v>0</v>
      </c>
      <c r="C23332" s="10"/>
    </row>
    <row r="23333" spans="1:3">
      <c r="A23333" s="21">
        <v>180</v>
      </c>
      <c r="B23333" s="6">
        <f>IF(ISNUMBER(B4453),MAX(0,INDEX('913:913'!$E$6:$E$1205,B4453)),0)</f>
        <v>0</v>
      </c>
      <c r="C23333" s="10"/>
    </row>
    <row r="23334" spans="1:3">
      <c r="A23334" s="21">
        <v>181</v>
      </c>
      <c r="B23334" s="6">
        <f>IF(ISNUMBER(B4454),MAX(0,INDEX('913:913'!$E$6:$E$1205,B4454)),0)</f>
        <v>0</v>
      </c>
      <c r="C23334" s="10"/>
    </row>
    <row r="23335" spans="1:3">
      <c r="A23335" s="21">
        <v>182</v>
      </c>
      <c r="B23335" s="6">
        <f>IF(ISNUMBER(B4455),MAX(0,INDEX('913:913'!$E$6:$E$1205,B4455)),0)</f>
        <v>0</v>
      </c>
      <c r="C23335" s="10"/>
    </row>
    <row r="23336" spans="1:3">
      <c r="A23336" s="21">
        <v>183</v>
      </c>
      <c r="B23336" s="6">
        <f>IF(ISNUMBER(B4456),MAX(0,INDEX('913:913'!$E$6:$E$1205,B4456)),0)</f>
        <v>0</v>
      </c>
      <c r="C23336" s="10"/>
    </row>
    <row r="23337" spans="1:3">
      <c r="A23337" s="21">
        <v>184</v>
      </c>
      <c r="B23337" s="6">
        <f>IF(ISNUMBER(B4457),MAX(0,INDEX('913:913'!$E$6:$E$1205,B4457)),0)</f>
        <v>0</v>
      </c>
      <c r="C23337" s="10"/>
    </row>
    <row r="23338" spans="1:3">
      <c r="A23338" s="21">
        <v>185</v>
      </c>
      <c r="B23338" s="6">
        <f>IF(ISNUMBER(B4458),MAX(0,INDEX('913:913'!$E$6:$E$1205,B4458)),0)</f>
        <v>0</v>
      </c>
      <c r="C23338" s="10"/>
    </row>
    <row r="23339" spans="1:3">
      <c r="A23339" s="21">
        <v>186</v>
      </c>
      <c r="B23339" s="6">
        <f>IF(ISNUMBER(B4459),MAX(0,INDEX('913:913'!$E$6:$E$1205,B4459)),0)</f>
        <v>0</v>
      </c>
      <c r="C23339" s="10"/>
    </row>
    <row r="23340" spans="1:3">
      <c r="A23340" s="21">
        <v>187</v>
      </c>
      <c r="B23340" s="6">
        <f>IF(ISNUMBER(B4460),MAX(0,INDEX('913:913'!$E$6:$E$1205,B4460)),0)</f>
        <v>0</v>
      </c>
      <c r="C23340" s="10"/>
    </row>
    <row r="23341" spans="1:3">
      <c r="A23341" s="21">
        <v>188</v>
      </c>
      <c r="B23341" s="6">
        <f>IF(ISNUMBER(B4461),MAX(0,INDEX('913:913'!$E$6:$E$1205,B4461)),0)</f>
        <v>0</v>
      </c>
      <c r="C23341" s="10"/>
    </row>
    <row r="23342" spans="1:3">
      <c r="A23342" s="21">
        <v>189</v>
      </c>
      <c r="B23342" s="6">
        <f>IF(ISNUMBER(B4462),MAX(0,INDEX('913:913'!$E$6:$E$1205,B4462)),0)</f>
        <v>0</v>
      </c>
      <c r="C23342" s="10"/>
    </row>
    <row r="23343" spans="1:3">
      <c r="A23343" s="21">
        <v>190</v>
      </c>
      <c r="B23343" s="6">
        <f>IF(ISNUMBER(B4463),MAX(0,INDEX('913:913'!$E$6:$E$1205,B4463)),0)</f>
        <v>0</v>
      </c>
      <c r="C23343" s="10"/>
    </row>
    <row r="23344" spans="1:3">
      <c r="A23344" s="21">
        <v>191</v>
      </c>
      <c r="B23344" s="6">
        <f>IF(ISNUMBER(B4464),MAX(0,INDEX('913:913'!$E$6:$E$1205,B4464)),0)</f>
        <v>0</v>
      </c>
      <c r="C23344" s="10"/>
    </row>
    <row r="23345" spans="1:3">
      <c r="A23345" s="21">
        <v>192</v>
      </c>
      <c r="B23345" s="6">
        <f>IF(ISNUMBER(B4465),MAX(0,INDEX('913:913'!$E$6:$E$1205,B4465)),0)</f>
        <v>0</v>
      </c>
      <c r="C23345" s="10"/>
    </row>
    <row r="23346" spans="1:3">
      <c r="A23346" s="21">
        <v>193</v>
      </c>
      <c r="B23346" s="6">
        <f>IF(ISNUMBER(B4466),MAX(0,INDEX('913:913'!$E$6:$E$1205,B4466)),0)</f>
        <v>0</v>
      </c>
      <c r="C23346" s="10"/>
    </row>
    <row r="23347" spans="1:3">
      <c r="A23347" s="21">
        <v>194</v>
      </c>
      <c r="B23347" s="6">
        <f>IF(ISNUMBER(B4467),MAX(0,INDEX('913:913'!$E$6:$E$1205,B4467)),0)</f>
        <v>0</v>
      </c>
      <c r="C23347" s="10"/>
    </row>
    <row r="23348" spans="1:3">
      <c r="A23348" s="21">
        <v>195</v>
      </c>
      <c r="B23348" s="6">
        <f>IF(ISNUMBER(B4468),MAX(0,INDEX('913:913'!$E$6:$E$1205,B4468)),0)</f>
        <v>0</v>
      </c>
      <c r="C23348" s="10"/>
    </row>
    <row r="23349" spans="1:3">
      <c r="A23349" s="21">
        <v>196</v>
      </c>
      <c r="B23349" s="6">
        <f>IF(ISNUMBER(B4469),MAX(0,INDEX('913:913'!$E$6:$E$1205,B4469)),0)</f>
        <v>0</v>
      </c>
      <c r="C23349" s="10"/>
    </row>
    <row r="23350" spans="1:3">
      <c r="A23350" s="21">
        <v>197</v>
      </c>
      <c r="B23350" s="6">
        <f>IF(ISNUMBER(B4470),MAX(0,INDEX('913:913'!$E$6:$E$1205,B4470)),0)</f>
        <v>0</v>
      </c>
      <c r="C23350" s="10"/>
    </row>
    <row r="23351" spans="1:3">
      <c r="A23351" s="21">
        <v>198</v>
      </c>
      <c r="B23351" s="6">
        <f>IF(ISNUMBER(B4471),MAX(0,INDEX('913:913'!$E$6:$E$1205,B4471)),0)</f>
        <v>0</v>
      </c>
      <c r="C23351" s="10"/>
    </row>
    <row r="23352" spans="1:3">
      <c r="A23352" s="21">
        <v>199</v>
      </c>
      <c r="B23352" s="6">
        <f>IF(ISNUMBER(B4472),MAX(0,INDEX('913:913'!$E$6:$E$1205,B4472)),0)</f>
        <v>0</v>
      </c>
      <c r="C23352" s="10"/>
    </row>
    <row r="23353" spans="1:3">
      <c r="A23353" s="21">
        <v>200</v>
      </c>
      <c r="B23353" s="6">
        <f>IF(ISNUMBER(B4473),MAX(0,INDEX('913:913'!$E$6:$E$1205,B4473)),0)</f>
        <v>0</v>
      </c>
      <c r="C23353" s="10"/>
    </row>
    <row r="23354" spans="1:3">
      <c r="A23354" s="21">
        <v>201</v>
      </c>
      <c r="B23354" s="6">
        <f>IF(ISNUMBER(B4474),MAX(0,INDEX('913:913'!$E$6:$E$1205,B4474)),0)</f>
        <v>0</v>
      </c>
      <c r="C23354" s="10"/>
    </row>
    <row r="23355" spans="1:3">
      <c r="A23355" s="21">
        <v>202</v>
      </c>
      <c r="B23355" s="6">
        <f>IF(ISNUMBER(B4475),MAX(0,INDEX('913:913'!$E$6:$E$1205,B4475)),0)</f>
        <v>0</v>
      </c>
      <c r="C23355" s="10"/>
    </row>
    <row r="23356" spans="1:3">
      <c r="A23356" s="21">
        <v>203</v>
      </c>
      <c r="B23356" s="6">
        <f>IF(ISNUMBER(B4476),MAX(0,INDEX('913:913'!$E$6:$E$1205,B4476)),0)</f>
        <v>0</v>
      </c>
      <c r="C23356" s="10"/>
    </row>
    <row r="23357" spans="1:3">
      <c r="A23357" s="21">
        <v>204</v>
      </c>
      <c r="B23357" s="6">
        <f>IF(ISNUMBER(B4477),MAX(0,INDEX('913:913'!$E$6:$E$1205,B4477)),0)</f>
        <v>0</v>
      </c>
      <c r="C23357" s="10"/>
    </row>
    <row r="23358" spans="1:3">
      <c r="A23358" s="21">
        <v>205</v>
      </c>
      <c r="B23358" s="6">
        <f>IF(ISNUMBER(B4478),MAX(0,INDEX('913:913'!$E$6:$E$1205,B4478)),0)</f>
        <v>0</v>
      </c>
      <c r="C23358" s="10"/>
    </row>
    <row r="23359" spans="1:3">
      <c r="A23359" s="21">
        <v>206</v>
      </c>
      <c r="B23359" s="6">
        <f>IF(ISNUMBER(B4479),MAX(0,INDEX('913:913'!$E$6:$E$1205,B4479)),0)</f>
        <v>0</v>
      </c>
      <c r="C23359" s="10"/>
    </row>
    <row r="23360" spans="1:3">
      <c r="A23360" s="21">
        <v>207</v>
      </c>
      <c r="B23360" s="6">
        <f>IF(ISNUMBER(B4480),MAX(0,INDEX('913:913'!$E$6:$E$1205,B4480)),0)</f>
        <v>0</v>
      </c>
      <c r="C23360" s="10"/>
    </row>
    <row r="23361" spans="1:3">
      <c r="A23361" s="21">
        <v>208</v>
      </c>
      <c r="B23361" s="6">
        <f>IF(ISNUMBER(B4481),MAX(0,INDEX('913:913'!$E$6:$E$1205,B4481)),0)</f>
        <v>0</v>
      </c>
      <c r="C23361" s="10"/>
    </row>
    <row r="23362" spans="1:3">
      <c r="A23362" s="21">
        <v>209</v>
      </c>
      <c r="B23362" s="6">
        <f>IF(ISNUMBER(B4482),MAX(0,INDEX('913:913'!$E$6:$E$1205,B4482)),0)</f>
        <v>0</v>
      </c>
      <c r="C23362" s="10"/>
    </row>
    <row r="23363" spans="1:3">
      <c r="A23363" s="21">
        <v>210</v>
      </c>
      <c r="B23363" s="6">
        <f>IF(ISNUMBER(B4483),MAX(0,INDEX('913:913'!$E$6:$E$1205,B4483)),0)</f>
        <v>0</v>
      </c>
      <c r="C23363" s="10"/>
    </row>
    <row r="23364" spans="1:3">
      <c r="A23364" s="21">
        <v>211</v>
      </c>
      <c r="B23364" s="6">
        <f>IF(ISNUMBER(B4484),MAX(0,INDEX('913:913'!$E$6:$E$1205,B4484)),0)</f>
        <v>0</v>
      </c>
      <c r="C23364" s="10"/>
    </row>
    <row r="23365" spans="1:3">
      <c r="A23365" s="21">
        <v>212</v>
      </c>
      <c r="B23365" s="6">
        <f>IF(ISNUMBER(B4485),MAX(0,INDEX('913:913'!$E$6:$E$1205,B4485)),0)</f>
        <v>0</v>
      </c>
      <c r="C23365" s="10"/>
    </row>
    <row r="23366" spans="1:3">
      <c r="A23366" s="21">
        <v>213</v>
      </c>
      <c r="B23366" s="6">
        <f>IF(ISNUMBER(B4486),MAX(0,INDEX('913:913'!$E$6:$E$1205,B4486)),0)</f>
        <v>0</v>
      </c>
      <c r="C23366" s="10"/>
    </row>
    <row r="23367" spans="1:3">
      <c r="A23367" s="21">
        <v>214</v>
      </c>
      <c r="B23367" s="6">
        <f>IF(ISNUMBER(B4487),MAX(0,INDEX('913:913'!$E$6:$E$1205,B4487)),0)</f>
        <v>0</v>
      </c>
      <c r="C23367" s="10"/>
    </row>
    <row r="23368" spans="1:3">
      <c r="A23368" s="21">
        <v>215</v>
      </c>
      <c r="B23368" s="6">
        <f>IF(ISNUMBER(B4488),MAX(0,INDEX('913:913'!$E$6:$E$1205,B4488)),0)</f>
        <v>0</v>
      </c>
      <c r="C23368" s="10"/>
    </row>
    <row r="23369" spans="1:3">
      <c r="A23369" s="21">
        <v>216</v>
      </c>
      <c r="B23369" s="6">
        <f>IF(ISNUMBER(B4489),MAX(0,INDEX('913:913'!$E$6:$E$1205,B4489)),0)</f>
        <v>0</v>
      </c>
      <c r="C23369" s="10"/>
    </row>
    <row r="23370" spans="1:3">
      <c r="A23370" s="21">
        <v>217</v>
      </c>
      <c r="B23370" s="6">
        <f>IF(ISNUMBER(B4490),MAX(0,INDEX('913:913'!$E$6:$E$1205,B4490)),0)</f>
        <v>0</v>
      </c>
      <c r="C23370" s="10"/>
    </row>
    <row r="23371" spans="1:3">
      <c r="A23371" s="21">
        <v>218</v>
      </c>
      <c r="B23371" s="6">
        <f>IF(ISNUMBER(B4491),MAX(0,INDEX('913:913'!$E$6:$E$1205,B4491)),0)</f>
        <v>0</v>
      </c>
      <c r="C23371" s="10"/>
    </row>
    <row r="23372" spans="1:3">
      <c r="A23372" s="21">
        <v>219</v>
      </c>
      <c r="B23372" s="6">
        <f>IF(ISNUMBER(B4492),MAX(0,INDEX('913:913'!$E$6:$E$1205,B4492)),0)</f>
        <v>0</v>
      </c>
      <c r="C23372" s="10"/>
    </row>
    <row r="23373" spans="1:3">
      <c r="A23373" s="21">
        <v>220</v>
      </c>
      <c r="B23373" s="6">
        <f>IF(ISNUMBER(B4493),MAX(0,INDEX('913:913'!$E$6:$E$1205,B4493)),0)</f>
        <v>0</v>
      </c>
      <c r="C23373" s="10"/>
    </row>
    <row r="23374" spans="1:3">
      <c r="A23374" s="21">
        <v>221</v>
      </c>
      <c r="B23374" s="6">
        <f>IF(ISNUMBER(B4494),MAX(0,INDEX('913:913'!$E$6:$E$1205,B4494)),0)</f>
        <v>0</v>
      </c>
      <c r="C23374" s="10"/>
    </row>
    <row r="23375" spans="1:3">
      <c r="A23375" s="21">
        <v>222</v>
      </c>
      <c r="B23375" s="6">
        <f>IF(ISNUMBER(B4495),MAX(0,INDEX('913:913'!$E$6:$E$1205,B4495)),0)</f>
        <v>0</v>
      </c>
      <c r="C23375" s="10"/>
    </row>
    <row r="23376" spans="1:3">
      <c r="A23376" s="21">
        <v>223</v>
      </c>
      <c r="B23376" s="6">
        <f>IF(ISNUMBER(B4496),MAX(0,INDEX('913:913'!$E$6:$E$1205,B4496)),0)</f>
        <v>0</v>
      </c>
      <c r="C23376" s="10"/>
    </row>
    <row r="23377" spans="1:3">
      <c r="A23377" s="21">
        <v>224</v>
      </c>
      <c r="B23377" s="6">
        <f>IF(ISNUMBER(B4497),MAX(0,INDEX('913:913'!$E$6:$E$1205,B4497)),0)</f>
        <v>0</v>
      </c>
      <c r="C23377" s="10"/>
    </row>
    <row r="23378" spans="1:3">
      <c r="A23378" s="21">
        <v>225</v>
      </c>
      <c r="B23378" s="6">
        <f>IF(ISNUMBER(B4498),MAX(0,INDEX('913:913'!$E$6:$E$1205,B4498)),0)</f>
        <v>0</v>
      </c>
      <c r="C23378" s="10"/>
    </row>
    <row r="23379" spans="1:3">
      <c r="A23379" s="21">
        <v>226</v>
      </c>
      <c r="B23379" s="6">
        <f>IF(ISNUMBER(B4499),MAX(0,INDEX('913:913'!$E$6:$E$1205,B4499)),0)</f>
        <v>0</v>
      </c>
      <c r="C23379" s="10"/>
    </row>
    <row r="23380" spans="1:3">
      <c r="A23380" s="21">
        <v>227</v>
      </c>
      <c r="B23380" s="6">
        <f>IF(ISNUMBER(B4500),MAX(0,INDEX('913:913'!$E$6:$E$1205,B4500)),0)</f>
        <v>0</v>
      </c>
      <c r="C23380" s="10"/>
    </row>
    <row r="23381" spans="1:3">
      <c r="A23381" s="21">
        <v>228</v>
      </c>
      <c r="B23381" s="6">
        <f>IF(ISNUMBER(B4501),MAX(0,INDEX('913:913'!$E$6:$E$1205,B4501)),0)</f>
        <v>0</v>
      </c>
      <c r="C23381" s="10"/>
    </row>
    <row r="23382" spans="1:3">
      <c r="A23382" s="21">
        <v>229</v>
      </c>
      <c r="B23382" s="6">
        <f>IF(ISNUMBER(B4502),MAX(0,INDEX('913:913'!$E$6:$E$1205,B4502)),0)</f>
        <v>0</v>
      </c>
      <c r="C23382" s="10"/>
    </row>
    <row r="23383" spans="1:3">
      <c r="A23383" s="21">
        <v>230</v>
      </c>
      <c r="B23383" s="6">
        <f>IF(ISNUMBER(B4503),MAX(0,INDEX('913:913'!$E$6:$E$1205,B4503)),0)</f>
        <v>0</v>
      </c>
      <c r="C23383" s="10"/>
    </row>
    <row r="23384" spans="1:3">
      <c r="A23384" s="21">
        <v>231</v>
      </c>
      <c r="B23384" s="6">
        <f>IF(ISNUMBER(B4504),MAX(0,INDEX('913:913'!$E$6:$E$1205,B4504)),0)</f>
        <v>0</v>
      </c>
      <c r="C23384" s="10"/>
    </row>
    <row r="23385" spans="1:3">
      <c r="A23385" s="21">
        <v>232</v>
      </c>
      <c r="B23385" s="6">
        <f>IF(ISNUMBER(B4505),MAX(0,INDEX('913:913'!$E$6:$E$1205,B4505)),0)</f>
        <v>0</v>
      </c>
      <c r="C23385" s="10"/>
    </row>
    <row r="23386" spans="1:3">
      <c r="A23386" s="21">
        <v>233</v>
      </c>
      <c r="B23386" s="6">
        <f>IF(ISNUMBER(B4506),MAX(0,INDEX('913:913'!$E$6:$E$1205,B4506)),0)</f>
        <v>0</v>
      </c>
      <c r="C23386" s="10"/>
    </row>
    <row r="23387" spans="1:3">
      <c r="A23387" s="21">
        <v>234</v>
      </c>
      <c r="B23387" s="6">
        <f>IF(ISNUMBER(B4507),MAX(0,INDEX('913:913'!$E$6:$E$1205,B4507)),0)</f>
        <v>0</v>
      </c>
      <c r="C23387" s="10"/>
    </row>
    <row r="23388" spans="1:3">
      <c r="A23388" s="21">
        <v>235</v>
      </c>
      <c r="B23388" s="6">
        <f>IF(ISNUMBER(B4508),MAX(0,INDEX('913:913'!$E$6:$E$1205,B4508)),0)</f>
        <v>0</v>
      </c>
      <c r="C23388" s="10"/>
    </row>
    <row r="23389" spans="1:3">
      <c r="A23389" s="21">
        <v>236</v>
      </c>
      <c r="B23389" s="6">
        <f>IF(ISNUMBER(B4509),MAX(0,INDEX('913:913'!$E$6:$E$1205,B4509)),0)</f>
        <v>0</v>
      </c>
      <c r="C23389" s="10"/>
    </row>
    <row r="23390" spans="1:3">
      <c r="A23390" s="21">
        <v>237</v>
      </c>
      <c r="B23390" s="6">
        <f>IF(ISNUMBER(B4510),MAX(0,INDEX('913:913'!$E$6:$E$1205,B4510)),0)</f>
        <v>0</v>
      </c>
      <c r="C23390" s="10"/>
    </row>
    <row r="23391" spans="1:3">
      <c r="A23391" s="21">
        <v>238</v>
      </c>
      <c r="B23391" s="6">
        <f>IF(ISNUMBER(B4511),MAX(0,INDEX('913:913'!$E$6:$E$1205,B4511)),0)</f>
        <v>0</v>
      </c>
      <c r="C23391" s="10"/>
    </row>
    <row r="23392" spans="1:3">
      <c r="A23392" s="21">
        <v>239</v>
      </c>
      <c r="B23392" s="6">
        <f>IF(ISNUMBER(B4512),MAX(0,INDEX('913:913'!$E$6:$E$1205,B4512)),0)</f>
        <v>0</v>
      </c>
      <c r="C23392" s="10"/>
    </row>
    <row r="23393" spans="1:3">
      <c r="A23393" s="21">
        <v>240</v>
      </c>
      <c r="B23393" s="6">
        <f>IF(ISNUMBER(B4513),MAX(0,INDEX('913:913'!$E$6:$E$1205,B4513)),0)</f>
        <v>0</v>
      </c>
      <c r="C23393" s="10"/>
    </row>
    <row r="23394" spans="1:3">
      <c r="A23394" s="21">
        <v>241</v>
      </c>
      <c r="B23394" s="6">
        <f>IF(ISNUMBER(B4514),MAX(0,INDEX('913:913'!$E$6:$E$1205,B4514)),0)</f>
        <v>0</v>
      </c>
      <c r="C23394" s="10"/>
    </row>
    <row r="23395" spans="1:3">
      <c r="A23395" s="21">
        <v>242</v>
      </c>
      <c r="B23395" s="6">
        <f>IF(ISNUMBER(B4515),MAX(0,INDEX('913:913'!$E$6:$E$1205,B4515)),0)</f>
        <v>0</v>
      </c>
      <c r="C23395" s="10"/>
    </row>
    <row r="23396" spans="1:3">
      <c r="A23396" s="21">
        <v>243</v>
      </c>
      <c r="B23396" s="6">
        <f>IF(ISNUMBER(B4516),MAX(0,INDEX('913:913'!$E$6:$E$1205,B4516)),0)</f>
        <v>0</v>
      </c>
      <c r="C23396" s="10"/>
    </row>
    <row r="23397" spans="1:3">
      <c r="A23397" s="21">
        <v>244</v>
      </c>
      <c r="B23397" s="6">
        <f>IF(ISNUMBER(B4517),MAX(0,INDEX('913:913'!$E$6:$E$1205,B4517)),0)</f>
        <v>0</v>
      </c>
      <c r="C23397" s="10"/>
    </row>
    <row r="23398" spans="1:3">
      <c r="A23398" s="21">
        <v>245</v>
      </c>
      <c r="B23398" s="6">
        <f>IF(ISNUMBER(B4518),MAX(0,INDEX('913:913'!$E$6:$E$1205,B4518)),0)</f>
        <v>0</v>
      </c>
      <c r="C23398" s="10"/>
    </row>
    <row r="23399" spans="1:3">
      <c r="A23399" s="21">
        <v>246</v>
      </c>
      <c r="B23399" s="6">
        <f>IF(ISNUMBER(B4519),MAX(0,INDEX('913:913'!$E$6:$E$1205,B4519)),0)</f>
        <v>0</v>
      </c>
      <c r="C23399" s="10"/>
    </row>
    <row r="23400" spans="1:3">
      <c r="A23400" s="21">
        <v>247</v>
      </c>
      <c r="B23400" s="6">
        <f>IF(ISNUMBER(B4520),MAX(0,INDEX('913:913'!$E$6:$E$1205,B4520)),0)</f>
        <v>0</v>
      </c>
      <c r="C23400" s="10"/>
    </row>
    <row r="23401" spans="1:3">
      <c r="A23401" s="21">
        <v>248</v>
      </c>
      <c r="B23401" s="6">
        <f>IF(ISNUMBER(B4521),MAX(0,INDEX('913:913'!$E$6:$E$1205,B4521)),0)</f>
        <v>0</v>
      </c>
      <c r="C23401" s="10"/>
    </row>
    <row r="23402" spans="1:3">
      <c r="A23402" s="21">
        <v>249</v>
      </c>
      <c r="B23402" s="6">
        <f>IF(ISNUMBER(B4522),MAX(0,INDEX('913:913'!$E$6:$E$1205,B4522)),0)</f>
        <v>0</v>
      </c>
      <c r="C23402" s="10"/>
    </row>
    <row r="23403" spans="1:3">
      <c r="A23403" s="21">
        <v>250</v>
      </c>
      <c r="B23403" s="6">
        <f>IF(ISNUMBER(B4523),MAX(0,INDEX('913:913'!$E$6:$E$1205,B4523)),0)</f>
        <v>0</v>
      </c>
      <c r="C23403" s="10"/>
    </row>
    <row r="23404" spans="1:3">
      <c r="A23404" s="21">
        <v>251</v>
      </c>
      <c r="B23404" s="6">
        <f>IF(ISNUMBER(B4524),MAX(0,INDEX('913:913'!$E$6:$E$1205,B4524)),0)</f>
        <v>0</v>
      </c>
      <c r="C23404" s="10"/>
    </row>
    <row r="23405" spans="1:3">
      <c r="A23405" s="21">
        <v>252</v>
      </c>
      <c r="B23405" s="6">
        <f>IF(ISNUMBER(B4525),MAX(0,INDEX('913:913'!$E$6:$E$1205,B4525)),0)</f>
        <v>0</v>
      </c>
      <c r="C23405" s="10"/>
    </row>
    <row r="23406" spans="1:3">
      <c r="A23406" s="21">
        <v>253</v>
      </c>
      <c r="B23406" s="6">
        <f>IF(ISNUMBER(B4526),MAX(0,INDEX('913:913'!$E$6:$E$1205,B4526)),0)</f>
        <v>0</v>
      </c>
      <c r="C23406" s="10"/>
    </row>
    <row r="23407" spans="1:3">
      <c r="A23407" s="21">
        <v>254</v>
      </c>
      <c r="B23407" s="6">
        <f>IF(ISNUMBER(B4527),MAX(0,INDEX('913:913'!$E$6:$E$1205,B4527)),0)</f>
        <v>0</v>
      </c>
      <c r="C23407" s="10"/>
    </row>
    <row r="23408" spans="1:3">
      <c r="A23408" s="21">
        <v>255</v>
      </c>
      <c r="B23408" s="6">
        <f>IF(ISNUMBER(B4528),MAX(0,INDEX('913:913'!$E$6:$E$1205,B4528)),0)</f>
        <v>0</v>
      </c>
      <c r="C23408" s="10"/>
    </row>
    <row r="23409" spans="1:3">
      <c r="A23409" s="21">
        <v>256</v>
      </c>
      <c r="B23409" s="6">
        <f>IF(ISNUMBER(B4529),MAX(0,INDEX('913:913'!$E$6:$E$1205,B4529)),0)</f>
        <v>0</v>
      </c>
      <c r="C23409" s="10"/>
    </row>
    <row r="23410" spans="1:3">
      <c r="A23410" s="21">
        <v>257</v>
      </c>
      <c r="B23410" s="6">
        <f>IF(ISNUMBER(B4530),MAX(0,INDEX('913:913'!$E$6:$E$1205,B4530)),0)</f>
        <v>0</v>
      </c>
      <c r="C23410" s="10"/>
    </row>
    <row r="23411" spans="1:3">
      <c r="A23411" s="21">
        <v>258</v>
      </c>
      <c r="B23411" s="6">
        <f>IF(ISNUMBER(B4531),MAX(0,INDEX('913:913'!$E$6:$E$1205,B4531)),0)</f>
        <v>0</v>
      </c>
      <c r="C23411" s="10"/>
    </row>
    <row r="23412" spans="1:3">
      <c r="A23412" s="21">
        <v>259</v>
      </c>
      <c r="B23412" s="6">
        <f>IF(ISNUMBER(B4532),MAX(0,INDEX('913:913'!$E$6:$E$1205,B4532)),0)</f>
        <v>0</v>
      </c>
      <c r="C23412" s="10"/>
    </row>
    <row r="23413" spans="1:3">
      <c r="A23413" s="21">
        <v>260</v>
      </c>
      <c r="B23413" s="6">
        <f>IF(ISNUMBER(B4533),MAX(0,INDEX('913:913'!$E$6:$E$1205,B4533)),0)</f>
        <v>0</v>
      </c>
      <c r="C23413" s="10"/>
    </row>
    <row r="23414" spans="1:3">
      <c r="A23414" s="21">
        <v>261</v>
      </c>
      <c r="B23414" s="6">
        <f>IF(ISNUMBER(B4534),MAX(0,INDEX('913:913'!$E$6:$E$1205,B4534)),0)</f>
        <v>0</v>
      </c>
      <c r="C23414" s="10"/>
    </row>
    <row r="23415" spans="1:3">
      <c r="A23415" s="21">
        <v>262</v>
      </c>
      <c r="B23415" s="6">
        <f>IF(ISNUMBER(B4535),MAX(0,INDEX('913:913'!$E$6:$E$1205,B4535)),0)</f>
        <v>0</v>
      </c>
      <c r="C23415" s="10"/>
    </row>
    <row r="23416" spans="1:3">
      <c r="A23416" s="21">
        <v>263</v>
      </c>
      <c r="B23416" s="6">
        <f>IF(ISNUMBER(B4536),MAX(0,INDEX('913:913'!$E$6:$E$1205,B4536)),0)</f>
        <v>0</v>
      </c>
      <c r="C23416" s="10"/>
    </row>
    <row r="23417" spans="1:3">
      <c r="A23417" s="21">
        <v>264</v>
      </c>
      <c r="B23417" s="6">
        <f>IF(ISNUMBER(B4537),MAX(0,INDEX('913:913'!$E$6:$E$1205,B4537)),0)</f>
        <v>0</v>
      </c>
      <c r="C23417" s="10"/>
    </row>
    <row r="23418" spans="1:3">
      <c r="A23418" s="21">
        <v>265</v>
      </c>
      <c r="B23418" s="6">
        <f>IF(ISNUMBER(B4538),MAX(0,INDEX('913:913'!$E$6:$E$1205,B4538)),0)</f>
        <v>0</v>
      </c>
      <c r="C23418" s="10"/>
    </row>
    <row r="23419" spans="1:3">
      <c r="A23419" s="21">
        <v>266</v>
      </c>
      <c r="B23419" s="6">
        <f>IF(ISNUMBER(B4539),MAX(0,INDEX('913:913'!$E$6:$E$1205,B4539)),0)</f>
        <v>0</v>
      </c>
      <c r="C23419" s="10"/>
    </row>
    <row r="23420" spans="1:3">
      <c r="A23420" s="21">
        <v>267</v>
      </c>
      <c r="B23420" s="6">
        <f>IF(ISNUMBER(B4540),MAX(0,INDEX('913:913'!$E$6:$E$1205,B4540)),0)</f>
        <v>0</v>
      </c>
      <c r="C23420" s="10"/>
    </row>
    <row r="23421" spans="1:3">
      <c r="A23421" s="21">
        <v>268</v>
      </c>
      <c r="B23421" s="6">
        <f>IF(ISNUMBER(B4541),MAX(0,INDEX('913:913'!$E$6:$E$1205,B4541)),0)</f>
        <v>0</v>
      </c>
      <c r="C23421" s="10"/>
    </row>
    <row r="23422" spans="1:3">
      <c r="A23422" s="21">
        <v>269</v>
      </c>
      <c r="B23422" s="6">
        <f>IF(ISNUMBER(B4542),MAX(0,INDEX('913:913'!$E$6:$E$1205,B4542)),0)</f>
        <v>0</v>
      </c>
      <c r="C23422" s="10"/>
    </row>
    <row r="23423" spans="1:3">
      <c r="A23423" s="21">
        <v>270</v>
      </c>
      <c r="B23423" s="6">
        <f>IF(ISNUMBER(B4543),MAX(0,INDEX('913:913'!$E$6:$E$1205,B4543)),0)</f>
        <v>0</v>
      </c>
      <c r="C23423" s="10"/>
    </row>
    <row r="23424" spans="1:3">
      <c r="A23424" s="21">
        <v>271</v>
      </c>
      <c r="B23424" s="6">
        <f>IF(ISNUMBER(B4544),MAX(0,INDEX('913:913'!$E$6:$E$1205,B4544)),0)</f>
        <v>0</v>
      </c>
      <c r="C23424" s="10"/>
    </row>
    <row r="23425" spans="1:3">
      <c r="A23425" s="21">
        <v>272</v>
      </c>
      <c r="B23425" s="6">
        <f>IF(ISNUMBER(B4545),MAX(0,INDEX('913:913'!$E$6:$E$1205,B4545)),0)</f>
        <v>0</v>
      </c>
      <c r="C23425" s="10"/>
    </row>
    <row r="23426" spans="1:3">
      <c r="A23426" s="21">
        <v>273</v>
      </c>
      <c r="B23426" s="6">
        <f>IF(ISNUMBER(B4546),MAX(0,INDEX('913:913'!$E$6:$E$1205,B4546)),0)</f>
        <v>0</v>
      </c>
      <c r="C23426" s="10"/>
    </row>
    <row r="23427" spans="1:3">
      <c r="A23427" s="21">
        <v>274</v>
      </c>
      <c r="B23427" s="6">
        <f>IF(ISNUMBER(B4547),MAX(0,INDEX('913:913'!$E$6:$E$1205,B4547)),0)</f>
        <v>0</v>
      </c>
      <c r="C23427" s="10"/>
    </row>
    <row r="23428" spans="1:3">
      <c r="A23428" s="21">
        <v>275</v>
      </c>
      <c r="B23428" s="6">
        <f>IF(ISNUMBER(B4548),MAX(0,INDEX('913:913'!$E$6:$E$1205,B4548)),0)</f>
        <v>0</v>
      </c>
      <c r="C23428" s="10"/>
    </row>
    <row r="23429" spans="1:3">
      <c r="A23429" s="21">
        <v>276</v>
      </c>
      <c r="B23429" s="6">
        <f>IF(ISNUMBER(B4549),MAX(0,INDEX('913:913'!$E$6:$E$1205,B4549)),0)</f>
        <v>0</v>
      </c>
      <c r="C23429" s="10"/>
    </row>
    <row r="23430" spans="1:3">
      <c r="A23430" s="21">
        <v>277</v>
      </c>
      <c r="B23430" s="6">
        <f>IF(ISNUMBER(B4550),MAX(0,INDEX('913:913'!$E$6:$E$1205,B4550)),0)</f>
        <v>0</v>
      </c>
      <c r="C23430" s="10"/>
    </row>
    <row r="23431" spans="1:3">
      <c r="A23431" s="21">
        <v>278</v>
      </c>
      <c r="B23431" s="6">
        <f>IF(ISNUMBER(B4551),MAX(0,INDEX('913:913'!$E$6:$E$1205,B4551)),0)</f>
        <v>0</v>
      </c>
      <c r="C23431" s="10"/>
    </row>
    <row r="23432" spans="1:3">
      <c r="A23432" s="21">
        <v>279</v>
      </c>
      <c r="B23432" s="6">
        <f>IF(ISNUMBER(B4552),MAX(0,INDEX('913:913'!$E$6:$E$1205,B4552)),0)</f>
        <v>0</v>
      </c>
      <c r="C23432" s="10"/>
    </row>
    <row r="23433" spans="1:3">
      <c r="A23433" s="21">
        <v>280</v>
      </c>
      <c r="B23433" s="6">
        <f>IF(ISNUMBER(B4553),MAX(0,INDEX('913:913'!$E$6:$E$1205,B4553)),0)</f>
        <v>0</v>
      </c>
      <c r="C23433" s="10"/>
    </row>
    <row r="23434" spans="1:3">
      <c r="A23434" s="21">
        <v>281</v>
      </c>
      <c r="B23434" s="6">
        <f>IF(ISNUMBER(B4554),MAX(0,INDEX('913:913'!$E$6:$E$1205,B4554)),0)</f>
        <v>0</v>
      </c>
      <c r="C23434" s="10"/>
    </row>
    <row r="23435" spans="1:3">
      <c r="A23435" s="21">
        <v>282</v>
      </c>
      <c r="B23435" s="6">
        <f>IF(ISNUMBER(B4555),MAX(0,INDEX('913:913'!$E$6:$E$1205,B4555)),0)</f>
        <v>0</v>
      </c>
      <c r="C23435" s="10"/>
    </row>
    <row r="23436" spans="1:3">
      <c r="A23436" s="21">
        <v>283</v>
      </c>
      <c r="B23436" s="6">
        <f>IF(ISNUMBER(B4556),MAX(0,INDEX('913:913'!$E$6:$E$1205,B4556)),0)</f>
        <v>0</v>
      </c>
      <c r="C23436" s="10"/>
    </row>
    <row r="23437" spans="1:3">
      <c r="A23437" s="21">
        <v>284</v>
      </c>
      <c r="B23437" s="6">
        <f>IF(ISNUMBER(B4557),MAX(0,INDEX('913:913'!$E$6:$E$1205,B4557)),0)</f>
        <v>0</v>
      </c>
      <c r="C23437" s="10"/>
    </row>
    <row r="23438" spans="1:3">
      <c r="A23438" s="21">
        <v>285</v>
      </c>
      <c r="B23438" s="6">
        <f>IF(ISNUMBER(B4558),MAX(0,INDEX('913:913'!$E$6:$E$1205,B4558)),0)</f>
        <v>0</v>
      </c>
      <c r="C23438" s="10"/>
    </row>
    <row r="23439" spans="1:3">
      <c r="A23439" s="21">
        <v>286</v>
      </c>
      <c r="B23439" s="6">
        <f>IF(ISNUMBER(B4559),MAX(0,INDEX('913:913'!$E$6:$E$1205,B4559)),0)</f>
        <v>0</v>
      </c>
      <c r="C23439" s="10"/>
    </row>
    <row r="23440" spans="1:3">
      <c r="A23440" s="21">
        <v>287</v>
      </c>
      <c r="B23440" s="6">
        <f>IF(ISNUMBER(B4560),MAX(0,INDEX('913:913'!$E$6:$E$1205,B4560)),0)</f>
        <v>0</v>
      </c>
      <c r="C23440" s="10"/>
    </row>
    <row r="23441" spans="1:3">
      <c r="A23441" s="21">
        <v>288</v>
      </c>
      <c r="B23441" s="6">
        <f>IF(ISNUMBER(B4561),MAX(0,INDEX('913:913'!$E$6:$E$1205,B4561)),0)</f>
        <v>0</v>
      </c>
      <c r="C23441" s="10"/>
    </row>
    <row r="23442" spans="1:3">
      <c r="A23442" s="21">
        <v>289</v>
      </c>
      <c r="B23442" s="6">
        <f>IF(ISNUMBER(B4562),MAX(0,INDEX('913:913'!$E$6:$E$1205,B4562)),0)</f>
        <v>0</v>
      </c>
      <c r="C23442" s="10"/>
    </row>
    <row r="23443" spans="1:3">
      <c r="A23443" s="21">
        <v>290</v>
      </c>
      <c r="B23443" s="6">
        <f>IF(ISNUMBER(B4563),MAX(0,INDEX('913:913'!$E$6:$E$1205,B4563)),0)</f>
        <v>0</v>
      </c>
      <c r="C23443" s="10"/>
    </row>
    <row r="23444" spans="1:3">
      <c r="A23444" s="21">
        <v>291</v>
      </c>
      <c r="B23444" s="6">
        <f>IF(ISNUMBER(B4564),MAX(0,INDEX('913:913'!$E$6:$E$1205,B4564)),0)</f>
        <v>0</v>
      </c>
      <c r="C23444" s="10"/>
    </row>
    <row r="23445" spans="1:3">
      <c r="A23445" s="21">
        <v>292</v>
      </c>
      <c r="B23445" s="6">
        <f>IF(ISNUMBER(B4565),MAX(0,INDEX('913:913'!$E$6:$E$1205,B4565)),0)</f>
        <v>0</v>
      </c>
      <c r="C23445" s="10"/>
    </row>
    <row r="23446" spans="1:3">
      <c r="A23446" s="21">
        <v>293</v>
      </c>
      <c r="B23446" s="6">
        <f>IF(ISNUMBER(B4566),MAX(0,INDEX('913:913'!$E$6:$E$1205,B4566)),0)</f>
        <v>0</v>
      </c>
      <c r="C23446" s="10"/>
    </row>
    <row r="23447" spans="1:3">
      <c r="A23447" s="21">
        <v>294</v>
      </c>
      <c r="B23447" s="6">
        <f>IF(ISNUMBER(B4567),MAX(0,INDEX('913:913'!$E$6:$E$1205,B4567)),0)</f>
        <v>0</v>
      </c>
      <c r="C23447" s="10"/>
    </row>
    <row r="23448" spans="1:3">
      <c r="A23448" s="21">
        <v>295</v>
      </c>
      <c r="B23448" s="6">
        <f>IF(ISNUMBER(B4568),MAX(0,INDEX('913:913'!$E$6:$E$1205,B4568)),0)</f>
        <v>0</v>
      </c>
      <c r="C23448" s="10"/>
    </row>
    <row r="23449" spans="1:3">
      <c r="A23449" s="21">
        <v>296</v>
      </c>
      <c r="B23449" s="6">
        <f>IF(ISNUMBER(B4569),MAX(0,INDEX('913:913'!$E$6:$E$1205,B4569)),0)</f>
        <v>0</v>
      </c>
      <c r="C23449" s="10"/>
    </row>
    <row r="23450" spans="1:3">
      <c r="A23450" s="21">
        <v>297</v>
      </c>
      <c r="B23450" s="6">
        <f>IF(ISNUMBER(B4570),MAX(0,INDEX('913:913'!$E$6:$E$1205,B4570)),0)</f>
        <v>0</v>
      </c>
      <c r="C23450" s="10"/>
    </row>
    <row r="23451" spans="1:3">
      <c r="A23451" s="21">
        <v>298</v>
      </c>
      <c r="B23451" s="6">
        <f>IF(ISNUMBER(B4571),MAX(0,INDEX('913:913'!$E$6:$E$1205,B4571)),0)</f>
        <v>0</v>
      </c>
      <c r="C23451" s="10"/>
    </row>
    <row r="23452" spans="1:3">
      <c r="A23452" s="21">
        <v>299</v>
      </c>
      <c r="B23452" s="6">
        <f>IF(ISNUMBER(B4572),MAX(0,INDEX('913:913'!$E$6:$E$1205,B4572)),0)</f>
        <v>0</v>
      </c>
      <c r="C23452" s="10"/>
    </row>
    <row r="23453" spans="1:3">
      <c r="A23453" s="21">
        <v>300</v>
      </c>
      <c r="B23453" s="6">
        <f>IF(ISNUMBER(B4573),MAX(0,INDEX('913:913'!$E$6:$E$1205,B4573)),0)</f>
        <v>0</v>
      </c>
      <c r="C23453" s="10"/>
    </row>
    <row r="23454" spans="1:3">
      <c r="A23454" s="21">
        <v>301</v>
      </c>
      <c r="B23454" s="6">
        <f>IF(ISNUMBER(B4574),MAX(0,INDEX('913:913'!$E$6:$E$1205,B4574)),0)</f>
        <v>0</v>
      </c>
      <c r="C23454" s="10"/>
    </row>
    <row r="23455" spans="1:3">
      <c r="A23455" s="21">
        <v>302</v>
      </c>
      <c r="B23455" s="6">
        <f>IF(ISNUMBER(B4575),MAX(0,INDEX('913:913'!$E$6:$E$1205,B4575)),0)</f>
        <v>0</v>
      </c>
      <c r="C23455" s="10"/>
    </row>
    <row r="23456" spans="1:3">
      <c r="A23456" s="21">
        <v>303</v>
      </c>
      <c r="B23456" s="6">
        <f>IF(ISNUMBER(B4576),MAX(0,INDEX('913:913'!$E$6:$E$1205,B4576)),0)</f>
        <v>0</v>
      </c>
      <c r="C23456" s="10"/>
    </row>
    <row r="23457" spans="1:3">
      <c r="A23457" s="21">
        <v>304</v>
      </c>
      <c r="B23457" s="6">
        <f>IF(ISNUMBER(B4577),MAX(0,INDEX('913:913'!$E$6:$E$1205,B4577)),0)</f>
        <v>0</v>
      </c>
      <c r="C23457" s="10"/>
    </row>
    <row r="23458" spans="1:3">
      <c r="A23458" s="21">
        <v>305</v>
      </c>
      <c r="B23458" s="6">
        <f>IF(ISNUMBER(B4578),MAX(0,INDEX('913:913'!$E$6:$E$1205,B4578)),0)</f>
        <v>0</v>
      </c>
      <c r="C23458" s="10"/>
    </row>
    <row r="23459" spans="1:3">
      <c r="A23459" s="21">
        <v>306</v>
      </c>
      <c r="B23459" s="6">
        <f>IF(ISNUMBER(B4579),MAX(0,INDEX('913:913'!$E$6:$E$1205,B4579)),0)</f>
        <v>0</v>
      </c>
      <c r="C23459" s="10"/>
    </row>
    <row r="23460" spans="1:3">
      <c r="A23460" s="21">
        <v>307</v>
      </c>
      <c r="B23460" s="6">
        <f>IF(ISNUMBER(B4580),MAX(0,INDEX('913:913'!$E$6:$E$1205,B4580)),0)</f>
        <v>0</v>
      </c>
      <c r="C23460" s="10"/>
    </row>
    <row r="23461" spans="1:3">
      <c r="A23461" s="21">
        <v>308</v>
      </c>
      <c r="B23461" s="6">
        <f>IF(ISNUMBER(B4581),MAX(0,INDEX('913:913'!$E$6:$E$1205,B4581)),0)</f>
        <v>0</v>
      </c>
      <c r="C23461" s="10"/>
    </row>
    <row r="23462" spans="1:3">
      <c r="A23462" s="21">
        <v>309</v>
      </c>
      <c r="B23462" s="6">
        <f>IF(ISNUMBER(B4582),MAX(0,INDEX('913:913'!$E$6:$E$1205,B4582)),0)</f>
        <v>0</v>
      </c>
      <c r="C23462" s="10"/>
    </row>
    <row r="23463" spans="1:3">
      <c r="A23463" s="21">
        <v>310</v>
      </c>
      <c r="B23463" s="6">
        <f>IF(ISNUMBER(B4583),MAX(0,INDEX('913:913'!$E$6:$E$1205,B4583)),0)</f>
        <v>0</v>
      </c>
      <c r="C23463" s="10"/>
    </row>
    <row r="23464" spans="1:3">
      <c r="A23464" s="21">
        <v>311</v>
      </c>
      <c r="B23464" s="6">
        <f>IF(ISNUMBER(B4584),MAX(0,INDEX('913:913'!$E$6:$E$1205,B4584)),0)</f>
        <v>0</v>
      </c>
      <c r="C23464" s="10"/>
    </row>
    <row r="23465" spans="1:3">
      <c r="A23465" s="21">
        <v>312</v>
      </c>
      <c r="B23465" s="6">
        <f>IF(ISNUMBER(B4585),MAX(0,INDEX('913:913'!$E$6:$E$1205,B4585)),0)</f>
        <v>0</v>
      </c>
      <c r="C23465" s="10"/>
    </row>
    <row r="23466" spans="1:3">
      <c r="A23466" s="21">
        <v>313</v>
      </c>
      <c r="B23466" s="6">
        <f>IF(ISNUMBER(B4586),MAX(0,INDEX('913:913'!$E$6:$E$1205,B4586)),0)</f>
        <v>0</v>
      </c>
      <c r="C23466" s="10"/>
    </row>
    <row r="23467" spans="1:3">
      <c r="A23467" s="21">
        <v>314</v>
      </c>
      <c r="B23467" s="6">
        <f>IF(ISNUMBER(B4587),MAX(0,INDEX('913:913'!$E$6:$E$1205,B4587)),0)</f>
        <v>0</v>
      </c>
      <c r="C23467" s="10"/>
    </row>
    <row r="23468" spans="1:3">
      <c r="A23468" s="21">
        <v>315</v>
      </c>
      <c r="B23468" s="6">
        <f>IF(ISNUMBER(B4588),MAX(0,INDEX('913:913'!$E$6:$E$1205,B4588)),0)</f>
        <v>0</v>
      </c>
      <c r="C23468" s="10"/>
    </row>
    <row r="23469" spans="1:3">
      <c r="A23469" s="21">
        <v>316</v>
      </c>
      <c r="B23469" s="6">
        <f>IF(ISNUMBER(B4589),MAX(0,INDEX('913:913'!$E$6:$E$1205,B4589)),0)</f>
        <v>0</v>
      </c>
      <c r="C23469" s="10"/>
    </row>
    <row r="23470" spans="1:3">
      <c r="A23470" s="21">
        <v>317</v>
      </c>
      <c r="B23470" s="6">
        <f>IF(ISNUMBER(B4590),MAX(0,INDEX('913:913'!$E$6:$E$1205,B4590)),0)</f>
        <v>0</v>
      </c>
      <c r="C23470" s="10"/>
    </row>
    <row r="23471" spans="1:3">
      <c r="A23471" s="21">
        <v>318</v>
      </c>
      <c r="B23471" s="6">
        <f>IF(ISNUMBER(B4591),MAX(0,INDEX('913:913'!$E$6:$E$1205,B4591)),0)</f>
        <v>0</v>
      </c>
      <c r="C23471" s="10"/>
    </row>
    <row r="23472" spans="1:3">
      <c r="A23472" s="21">
        <v>319</v>
      </c>
      <c r="B23472" s="6">
        <f>IF(ISNUMBER(B4592),MAX(0,INDEX('913:913'!$E$6:$E$1205,B4592)),0)</f>
        <v>0</v>
      </c>
      <c r="C23472" s="10"/>
    </row>
    <row r="23473" spans="1:3">
      <c r="A23473" s="21">
        <v>320</v>
      </c>
      <c r="B23473" s="6">
        <f>IF(ISNUMBER(B4593),MAX(0,INDEX('913:913'!$E$6:$E$1205,B4593)),0)</f>
        <v>0</v>
      </c>
      <c r="C23473" s="10"/>
    </row>
    <row r="23474" spans="1:3">
      <c r="A23474" s="21">
        <v>321</v>
      </c>
      <c r="B23474" s="6">
        <f>IF(ISNUMBER(B4594),MAX(0,INDEX('913:913'!$E$6:$E$1205,B4594)),0)</f>
        <v>0</v>
      </c>
      <c r="C23474" s="10"/>
    </row>
    <row r="23475" spans="1:3">
      <c r="A23475" s="21">
        <v>322</v>
      </c>
      <c r="B23475" s="6">
        <f>IF(ISNUMBER(B4595),MAX(0,INDEX('913:913'!$E$6:$E$1205,B4595)),0)</f>
        <v>0</v>
      </c>
      <c r="C23475" s="10"/>
    </row>
    <row r="23476" spans="1:3">
      <c r="A23476" s="21">
        <v>323</v>
      </c>
      <c r="B23476" s="6">
        <f>IF(ISNUMBER(B4596),MAX(0,INDEX('913:913'!$E$6:$E$1205,B4596)),0)</f>
        <v>0</v>
      </c>
      <c r="C23476" s="10"/>
    </row>
    <row r="23477" spans="1:3">
      <c r="A23477" s="21">
        <v>324</v>
      </c>
      <c r="B23477" s="6">
        <f>IF(ISNUMBER(B4597),MAX(0,INDEX('913:913'!$E$6:$E$1205,B4597)),0)</f>
        <v>0</v>
      </c>
      <c r="C23477" s="10"/>
    </row>
    <row r="23478" spans="1:3">
      <c r="A23478" s="21">
        <v>325</v>
      </c>
      <c r="B23478" s="6">
        <f>IF(ISNUMBER(B4598),MAX(0,INDEX('913:913'!$E$6:$E$1205,B4598)),0)</f>
        <v>0</v>
      </c>
      <c r="C23478" s="10"/>
    </row>
    <row r="23479" spans="1:3">
      <c r="A23479" s="21">
        <v>326</v>
      </c>
      <c r="B23479" s="6">
        <f>IF(ISNUMBER(B4599),MAX(0,INDEX('913:913'!$E$6:$E$1205,B4599)),0)</f>
        <v>0</v>
      </c>
      <c r="C23479" s="10"/>
    </row>
    <row r="23480" spans="1:3">
      <c r="A23480" s="21">
        <v>327</v>
      </c>
      <c r="B23480" s="6">
        <f>IF(ISNUMBER(B4600),MAX(0,INDEX('913:913'!$E$6:$E$1205,B4600)),0)</f>
        <v>0</v>
      </c>
      <c r="C23480" s="10"/>
    </row>
    <row r="23481" spans="1:3">
      <c r="A23481" s="21">
        <v>328</v>
      </c>
      <c r="B23481" s="6">
        <f>IF(ISNUMBER(B4601),MAX(0,INDEX('913:913'!$E$6:$E$1205,B4601)),0)</f>
        <v>0</v>
      </c>
      <c r="C23481" s="10"/>
    </row>
    <row r="23482" spans="1:3">
      <c r="A23482" s="21">
        <v>329</v>
      </c>
      <c r="B23482" s="6">
        <f>IF(ISNUMBER(B4602),MAX(0,INDEX('913:913'!$E$6:$E$1205,B4602)),0)</f>
        <v>0</v>
      </c>
      <c r="C23482" s="10"/>
    </row>
    <row r="23483" spans="1:3">
      <c r="A23483" s="21">
        <v>330</v>
      </c>
      <c r="B23483" s="6">
        <f>IF(ISNUMBER(B4603),MAX(0,INDEX('913:913'!$E$6:$E$1205,B4603)),0)</f>
        <v>0</v>
      </c>
      <c r="C23483" s="10"/>
    </row>
    <row r="23484" spans="1:3">
      <c r="A23484" s="21">
        <v>331</v>
      </c>
      <c r="B23484" s="6">
        <f>IF(ISNUMBER(B4604),MAX(0,INDEX('913:913'!$E$6:$E$1205,B4604)),0)</f>
        <v>0</v>
      </c>
      <c r="C23484" s="10"/>
    </row>
    <row r="23485" spans="1:3">
      <c r="A23485" s="21">
        <v>332</v>
      </c>
      <c r="B23485" s="6">
        <f>IF(ISNUMBER(B4605),MAX(0,INDEX('913:913'!$E$6:$E$1205,B4605)),0)</f>
        <v>0</v>
      </c>
      <c r="C23485" s="10"/>
    </row>
    <row r="23486" spans="1:3">
      <c r="A23486" s="21">
        <v>333</v>
      </c>
      <c r="B23486" s="6">
        <f>IF(ISNUMBER(B4606),MAX(0,INDEX('913:913'!$E$6:$E$1205,B4606)),0)</f>
        <v>0</v>
      </c>
      <c r="C23486" s="10"/>
    </row>
    <row r="23487" spans="1:3">
      <c r="A23487" s="21">
        <v>334</v>
      </c>
      <c r="B23487" s="6">
        <f>IF(ISNUMBER(B4607),MAX(0,INDEX('913:913'!$E$6:$E$1205,B4607)),0)</f>
        <v>0</v>
      </c>
      <c r="C23487" s="10"/>
    </row>
    <row r="23488" spans="1:3">
      <c r="A23488" s="21">
        <v>335</v>
      </c>
      <c r="B23488" s="6">
        <f>IF(ISNUMBER(B4608),MAX(0,INDEX('913:913'!$E$6:$E$1205,B4608)),0)</f>
        <v>0</v>
      </c>
      <c r="C23488" s="10"/>
    </row>
    <row r="23489" spans="1:3">
      <c r="A23489" s="21">
        <v>336</v>
      </c>
      <c r="B23489" s="6">
        <f>IF(ISNUMBER(B4609),MAX(0,INDEX('913:913'!$E$6:$E$1205,B4609)),0)</f>
        <v>0</v>
      </c>
      <c r="C23489" s="10"/>
    </row>
    <row r="23490" spans="1:3">
      <c r="A23490" s="21">
        <v>337</v>
      </c>
      <c r="B23490" s="6">
        <f>IF(ISNUMBER(B4610),MAX(0,INDEX('913:913'!$E$6:$E$1205,B4610)),0)</f>
        <v>0</v>
      </c>
      <c r="C23490" s="10"/>
    </row>
    <row r="23491" spans="1:3">
      <c r="A23491" s="21">
        <v>338</v>
      </c>
      <c r="B23491" s="6">
        <f>IF(ISNUMBER(B4611),MAX(0,INDEX('913:913'!$E$6:$E$1205,B4611)),0)</f>
        <v>0</v>
      </c>
      <c r="C23491" s="10"/>
    </row>
    <row r="23492" spans="1:3">
      <c r="A23492" s="21">
        <v>339</v>
      </c>
      <c r="B23492" s="6">
        <f>IF(ISNUMBER(B4612),MAX(0,INDEX('913:913'!$E$6:$E$1205,B4612)),0)</f>
        <v>0</v>
      </c>
      <c r="C23492" s="10"/>
    </row>
    <row r="23493" spans="1:3">
      <c r="A23493" s="21">
        <v>340</v>
      </c>
      <c r="B23493" s="6">
        <f>IF(ISNUMBER(B4613),MAX(0,INDEX('913:913'!$E$6:$E$1205,B4613)),0)</f>
        <v>0</v>
      </c>
      <c r="C23493" s="10"/>
    </row>
    <row r="23494" spans="1:3">
      <c r="A23494" s="21">
        <v>341</v>
      </c>
      <c r="B23494" s="6">
        <f>IF(ISNUMBER(B4614),MAX(0,INDEX('913:913'!$E$6:$E$1205,B4614)),0)</f>
        <v>0</v>
      </c>
      <c r="C23494" s="10"/>
    </row>
    <row r="23495" spans="1:3">
      <c r="A23495" s="21">
        <v>342</v>
      </c>
      <c r="B23495" s="6">
        <f>IF(ISNUMBER(B4615),MAX(0,INDEX('913:913'!$E$6:$E$1205,B4615)),0)</f>
        <v>0</v>
      </c>
      <c r="C23495" s="10"/>
    </row>
    <row r="23496" spans="1:3">
      <c r="A23496" s="21">
        <v>343</v>
      </c>
      <c r="B23496" s="6">
        <f>IF(ISNUMBER(B4616),MAX(0,INDEX('913:913'!$E$6:$E$1205,B4616)),0)</f>
        <v>0</v>
      </c>
      <c r="C23496" s="10"/>
    </row>
    <row r="23497" spans="1:3">
      <c r="A23497" s="21">
        <v>344</v>
      </c>
      <c r="B23497" s="6">
        <f>IF(ISNUMBER(B4617),MAX(0,INDEX('913:913'!$E$6:$E$1205,B4617)),0)</f>
        <v>0</v>
      </c>
      <c r="C23497" s="10"/>
    </row>
    <row r="23498" spans="1:3">
      <c r="A23498" s="21">
        <v>345</v>
      </c>
      <c r="B23498" s="6">
        <f>IF(ISNUMBER(B4618),MAX(0,INDEX('913:913'!$E$6:$E$1205,B4618)),0)</f>
        <v>0</v>
      </c>
      <c r="C23498" s="10"/>
    </row>
    <row r="23499" spans="1:3">
      <c r="A23499" s="21">
        <v>346</v>
      </c>
      <c r="B23499" s="6">
        <f>IF(ISNUMBER(B4619),MAX(0,INDEX('913:913'!$E$6:$E$1205,B4619)),0)</f>
        <v>0</v>
      </c>
      <c r="C23499" s="10"/>
    </row>
    <row r="23500" spans="1:3">
      <c r="A23500" s="21">
        <v>347</v>
      </c>
      <c r="B23500" s="6">
        <f>IF(ISNUMBER(B4620),MAX(0,INDEX('913:913'!$E$6:$E$1205,B4620)),0)</f>
        <v>0</v>
      </c>
      <c r="C23500" s="10"/>
    </row>
    <row r="23501" spans="1:3">
      <c r="A23501" s="21">
        <v>348</v>
      </c>
      <c r="B23501" s="6">
        <f>IF(ISNUMBER(B4621),MAX(0,INDEX('913:913'!$E$6:$E$1205,B4621)),0)</f>
        <v>0</v>
      </c>
      <c r="C23501" s="10"/>
    </row>
    <row r="23502" spans="1:3">
      <c r="A23502" s="21">
        <v>349</v>
      </c>
      <c r="B23502" s="6">
        <f>IF(ISNUMBER(B4622),MAX(0,INDEX('913:913'!$E$6:$E$1205,B4622)),0)</f>
        <v>0</v>
      </c>
      <c r="C23502" s="10"/>
    </row>
    <row r="23503" spans="1:3">
      <c r="A23503" s="21">
        <v>350</v>
      </c>
      <c r="B23503" s="6">
        <f>IF(ISNUMBER(B4623),MAX(0,INDEX('913:913'!$E$6:$E$1205,B4623)),0)</f>
        <v>0</v>
      </c>
      <c r="C23503" s="10"/>
    </row>
    <row r="23504" spans="1:3">
      <c r="A23504" s="21">
        <v>351</v>
      </c>
      <c r="B23504" s="6">
        <f>IF(ISNUMBER(B4624),MAX(0,INDEX('913:913'!$E$6:$E$1205,B4624)),0)</f>
        <v>0</v>
      </c>
      <c r="C23504" s="10"/>
    </row>
    <row r="23505" spans="1:3">
      <c r="A23505" s="21">
        <v>352</v>
      </c>
      <c r="B23505" s="6">
        <f>IF(ISNUMBER(B4625),MAX(0,INDEX('913:913'!$E$6:$E$1205,B4625)),0)</f>
        <v>0</v>
      </c>
      <c r="C23505" s="10"/>
    </row>
    <row r="23506" spans="1:3">
      <c r="A23506" s="21">
        <v>353</v>
      </c>
      <c r="B23506" s="6">
        <f>IF(ISNUMBER(B4626),MAX(0,INDEX('913:913'!$E$6:$E$1205,B4626)),0)</f>
        <v>0</v>
      </c>
      <c r="C23506" s="10"/>
    </row>
    <row r="23507" spans="1:3">
      <c r="A23507" s="21">
        <v>354</v>
      </c>
      <c r="B23507" s="6">
        <f>IF(ISNUMBER(B4627),MAX(0,INDEX('913:913'!$E$6:$E$1205,B4627)),0)</f>
        <v>0</v>
      </c>
      <c r="C23507" s="10"/>
    </row>
    <row r="23508" spans="1:3">
      <c r="A23508" s="21">
        <v>355</v>
      </c>
      <c r="B23508" s="6">
        <f>IF(ISNUMBER(B4628),MAX(0,INDEX('913:913'!$E$6:$E$1205,B4628)),0)</f>
        <v>0</v>
      </c>
      <c r="C23508" s="10"/>
    </row>
    <row r="23509" spans="1:3">
      <c r="A23509" s="21">
        <v>356</v>
      </c>
      <c r="B23509" s="6">
        <f>IF(ISNUMBER(B4629),MAX(0,INDEX('913:913'!$E$6:$E$1205,B4629)),0)</f>
        <v>0</v>
      </c>
      <c r="C23509" s="10"/>
    </row>
    <row r="23510" spans="1:3">
      <c r="A23510" s="21">
        <v>357</v>
      </c>
      <c r="B23510" s="6">
        <f>IF(ISNUMBER(B4630),MAX(0,INDEX('913:913'!$E$6:$E$1205,B4630)),0)</f>
        <v>0</v>
      </c>
      <c r="C23510" s="10"/>
    </row>
    <row r="23511" spans="1:3">
      <c r="A23511" s="21">
        <v>358</v>
      </c>
      <c r="B23511" s="6">
        <f>IF(ISNUMBER(B4631),MAX(0,INDEX('913:913'!$E$6:$E$1205,B4631)),0)</f>
        <v>0</v>
      </c>
      <c r="C23511" s="10"/>
    </row>
    <row r="23512" spans="1:3">
      <c r="A23512" s="21">
        <v>359</v>
      </c>
      <c r="B23512" s="6">
        <f>IF(ISNUMBER(B4632),MAX(0,INDEX('913:913'!$E$6:$E$1205,B4632)),0)</f>
        <v>0</v>
      </c>
      <c r="C23512" s="10"/>
    </row>
    <row r="23513" spans="1:3">
      <c r="A23513" s="21">
        <v>360</v>
      </c>
      <c r="B23513" s="6">
        <f>IF(ISNUMBER(B4633),MAX(0,INDEX('913:913'!$E$6:$E$1205,B4633)),0)</f>
        <v>0</v>
      </c>
      <c r="C23513" s="10"/>
    </row>
    <row r="23514" spans="1:3">
      <c r="A23514" s="21">
        <v>361</v>
      </c>
      <c r="B23514" s="6">
        <f>IF(ISNUMBER(B4634),MAX(0,INDEX('913:913'!$E$6:$E$1205,B4634)),0)</f>
        <v>0</v>
      </c>
      <c r="C23514" s="10"/>
    </row>
    <row r="23515" spans="1:3">
      <c r="A23515" s="21">
        <v>362</v>
      </c>
      <c r="B23515" s="6">
        <f>IF(ISNUMBER(B4635),MAX(0,INDEX('913:913'!$E$6:$E$1205,B4635)),0)</f>
        <v>0</v>
      </c>
      <c r="C23515" s="10"/>
    </row>
    <row r="23516" spans="1:3">
      <c r="A23516" s="21">
        <v>363</v>
      </c>
      <c r="B23516" s="6">
        <f>IF(ISNUMBER(B4636),MAX(0,INDEX('913:913'!$E$6:$E$1205,B4636)),0)</f>
        <v>0</v>
      </c>
      <c r="C23516" s="10"/>
    </row>
    <row r="23517" spans="1:3">
      <c r="A23517" s="21">
        <v>364</v>
      </c>
      <c r="B23517" s="6">
        <f>IF(ISNUMBER(B4637),MAX(0,INDEX('913:913'!$E$6:$E$1205,B4637)),0)</f>
        <v>0</v>
      </c>
      <c r="C23517" s="10"/>
    </row>
    <row r="23518" spans="1:3">
      <c r="A23518" s="21">
        <v>365</v>
      </c>
      <c r="B23518" s="6">
        <f>IF(ISNUMBER(B4638),MAX(0,INDEX('913:913'!$E$6:$E$1205,B4638)),0)</f>
        <v>0</v>
      </c>
      <c r="C23518" s="10"/>
    </row>
    <row r="23519" spans="1:3">
      <c r="A23519" s="21">
        <v>366</v>
      </c>
      <c r="B23519" s="6">
        <f>IF(ISNUMBER(B4639),MAX(0,INDEX('913:913'!$E$6:$E$1205,B4639)),0)</f>
        <v>0</v>
      </c>
      <c r="C23519" s="10"/>
    </row>
    <row r="23520" spans="1:3">
      <c r="A23520" s="21">
        <v>367</v>
      </c>
      <c r="B23520" s="6">
        <f>IF(ISNUMBER(B4640),MAX(0,INDEX('913:913'!$E$6:$E$1205,B4640)),0)</f>
        <v>0</v>
      </c>
      <c r="C23520" s="10"/>
    </row>
    <row r="23521" spans="1:3">
      <c r="A23521" s="21">
        <v>368</v>
      </c>
      <c r="B23521" s="6">
        <f>IF(ISNUMBER(B4641),MAX(0,INDEX('913:913'!$E$6:$E$1205,B4641)),0)</f>
        <v>0</v>
      </c>
      <c r="C23521" s="10"/>
    </row>
    <row r="23522" spans="1:3">
      <c r="A23522" s="21">
        <v>369</v>
      </c>
      <c r="B23522" s="6">
        <f>IF(ISNUMBER(B4642),MAX(0,INDEX('913:913'!$E$6:$E$1205,B4642)),0)</f>
        <v>0</v>
      </c>
      <c r="C23522" s="10"/>
    </row>
    <row r="23523" spans="1:3">
      <c r="A23523" s="21">
        <v>370</v>
      </c>
      <c r="B23523" s="6">
        <f>IF(ISNUMBER(B4643),MAX(0,INDEX('913:913'!$E$6:$E$1205,B4643)),0)</f>
        <v>0</v>
      </c>
      <c r="C23523" s="10"/>
    </row>
    <row r="23524" spans="1:3">
      <c r="A23524" s="21">
        <v>371</v>
      </c>
      <c r="B23524" s="6">
        <f>IF(ISNUMBER(B4644),MAX(0,INDEX('913:913'!$E$6:$E$1205,B4644)),0)</f>
        <v>0</v>
      </c>
      <c r="C23524" s="10"/>
    </row>
    <row r="23525" spans="1:3">
      <c r="A23525" s="21">
        <v>372</v>
      </c>
      <c r="B23525" s="6">
        <f>IF(ISNUMBER(B4645),MAX(0,INDEX('913:913'!$E$6:$E$1205,B4645)),0)</f>
        <v>0</v>
      </c>
      <c r="C23525" s="10"/>
    </row>
    <row r="23526" spans="1:3">
      <c r="A23526" s="21">
        <v>373</v>
      </c>
      <c r="B23526" s="6">
        <f>IF(ISNUMBER(B4646),MAX(0,INDEX('913:913'!$E$6:$E$1205,B4646)),0)</f>
        <v>0</v>
      </c>
      <c r="C23526" s="10"/>
    </row>
    <row r="23527" spans="1:3">
      <c r="A23527" s="21">
        <v>374</v>
      </c>
      <c r="B23527" s="6">
        <f>IF(ISNUMBER(B4647),MAX(0,INDEX('913:913'!$E$6:$E$1205,B4647)),0)</f>
        <v>0</v>
      </c>
      <c r="C23527" s="10"/>
    </row>
    <row r="23528" spans="1:3">
      <c r="A23528" s="21">
        <v>375</v>
      </c>
      <c r="B23528" s="6">
        <f>IF(ISNUMBER(B4648),MAX(0,INDEX('913:913'!$E$6:$E$1205,B4648)),0)</f>
        <v>0</v>
      </c>
      <c r="C23528" s="10"/>
    </row>
    <row r="23529" spans="1:3">
      <c r="A23529" s="21">
        <v>376</v>
      </c>
      <c r="B23529" s="6">
        <f>IF(ISNUMBER(B4649),MAX(0,INDEX('913:913'!$E$6:$E$1205,B4649)),0)</f>
        <v>0</v>
      </c>
      <c r="C23529" s="10"/>
    </row>
    <row r="23530" spans="1:3">
      <c r="A23530" s="21">
        <v>377</v>
      </c>
      <c r="B23530" s="6">
        <f>IF(ISNUMBER(B4650),MAX(0,INDEX('913:913'!$E$6:$E$1205,B4650)),0)</f>
        <v>0</v>
      </c>
      <c r="C23530" s="10"/>
    </row>
    <row r="23531" spans="1:3">
      <c r="A23531" s="21">
        <v>378</v>
      </c>
      <c r="B23531" s="6">
        <f>IF(ISNUMBER(B4651),MAX(0,INDEX('913:913'!$E$6:$E$1205,B4651)),0)</f>
        <v>0</v>
      </c>
      <c r="C23531" s="10"/>
    </row>
    <row r="23532" spans="1:3">
      <c r="A23532" s="21">
        <v>379</v>
      </c>
      <c r="B23532" s="6">
        <f>IF(ISNUMBER(B4652),MAX(0,INDEX('913:913'!$E$6:$E$1205,B4652)),0)</f>
        <v>0</v>
      </c>
      <c r="C23532" s="10"/>
    </row>
    <row r="23533" spans="1:3">
      <c r="A23533" s="21">
        <v>380</v>
      </c>
      <c r="B23533" s="6">
        <f>IF(ISNUMBER(B4653),MAX(0,INDEX('913:913'!$E$6:$E$1205,B4653)),0)</f>
        <v>0</v>
      </c>
      <c r="C23533" s="10"/>
    </row>
    <row r="23534" spans="1:3">
      <c r="A23534" s="21">
        <v>381</v>
      </c>
      <c r="B23534" s="6">
        <f>IF(ISNUMBER(B4654),MAX(0,INDEX('913:913'!$E$6:$E$1205,B4654)),0)</f>
        <v>0</v>
      </c>
      <c r="C23534" s="10"/>
    </row>
    <row r="23535" spans="1:3">
      <c r="A23535" s="21">
        <v>382</v>
      </c>
      <c r="B23535" s="6">
        <f>IF(ISNUMBER(B4655),MAX(0,INDEX('913:913'!$E$6:$E$1205,B4655)),0)</f>
        <v>0</v>
      </c>
      <c r="C23535" s="10"/>
    </row>
    <row r="23536" spans="1:3">
      <c r="A23536" s="21">
        <v>383</v>
      </c>
      <c r="B23536" s="6">
        <f>IF(ISNUMBER(B4656),MAX(0,INDEX('913:913'!$E$6:$E$1205,B4656)),0)</f>
        <v>0</v>
      </c>
      <c r="C23536" s="10"/>
    </row>
    <row r="23537" spans="1:3">
      <c r="A23537" s="21">
        <v>384</v>
      </c>
      <c r="B23537" s="6">
        <f>IF(ISNUMBER(B4657),MAX(0,INDEX('913:913'!$E$6:$E$1205,B4657)),0)</f>
        <v>0</v>
      </c>
      <c r="C23537" s="10"/>
    </row>
    <row r="23538" spans="1:3">
      <c r="A23538" s="21">
        <v>385</v>
      </c>
      <c r="B23538" s="6">
        <f>IF(ISNUMBER(B4658),MAX(0,INDEX('913:913'!$E$6:$E$1205,B4658)),0)</f>
        <v>0</v>
      </c>
      <c r="C23538" s="10"/>
    </row>
    <row r="23539" spans="1:3">
      <c r="A23539" s="21">
        <v>386</v>
      </c>
      <c r="B23539" s="6">
        <f>IF(ISNUMBER(B4659),MAX(0,INDEX('913:913'!$E$6:$E$1205,B4659)),0)</f>
        <v>0</v>
      </c>
      <c r="C23539" s="10"/>
    </row>
    <row r="23540" spans="1:3">
      <c r="A23540" s="21">
        <v>387</v>
      </c>
      <c r="B23540" s="6">
        <f>IF(ISNUMBER(B4660),MAX(0,INDEX('913:913'!$E$6:$E$1205,B4660)),0)</f>
        <v>0</v>
      </c>
      <c r="C23540" s="10"/>
    </row>
    <row r="23541" spans="1:3">
      <c r="A23541" s="21">
        <v>388</v>
      </c>
      <c r="B23541" s="6">
        <f>IF(ISNUMBER(B4661),MAX(0,INDEX('913:913'!$E$6:$E$1205,B4661)),0)</f>
        <v>0</v>
      </c>
      <c r="C23541" s="10"/>
    </row>
    <row r="23542" spans="1:3">
      <c r="A23542" s="21">
        <v>389</v>
      </c>
      <c r="B23542" s="6">
        <f>IF(ISNUMBER(B4662),MAX(0,INDEX('913:913'!$E$6:$E$1205,B4662)),0)</f>
        <v>0</v>
      </c>
      <c r="C23542" s="10"/>
    </row>
    <row r="23543" spans="1:3">
      <c r="A23543" s="21">
        <v>390</v>
      </c>
      <c r="B23543" s="6">
        <f>IF(ISNUMBER(B4663),MAX(0,INDEX('913:913'!$E$6:$E$1205,B4663)),0)</f>
        <v>0</v>
      </c>
      <c r="C23543" s="10"/>
    </row>
    <row r="23544" spans="1:3">
      <c r="A23544" s="21">
        <v>391</v>
      </c>
      <c r="B23544" s="6">
        <f>IF(ISNUMBER(B4664),MAX(0,INDEX('913:913'!$E$6:$E$1205,B4664)),0)</f>
        <v>0</v>
      </c>
      <c r="C23544" s="10"/>
    </row>
    <row r="23545" spans="1:3">
      <c r="A23545" s="21">
        <v>392</v>
      </c>
      <c r="B23545" s="6">
        <f>IF(ISNUMBER(B4665),MAX(0,INDEX('913:913'!$E$6:$E$1205,B4665)),0)</f>
        <v>0</v>
      </c>
      <c r="C23545" s="10"/>
    </row>
    <row r="23546" spans="1:3">
      <c r="A23546" s="21">
        <v>393</v>
      </c>
      <c r="B23546" s="6">
        <f>IF(ISNUMBER(B4666),MAX(0,INDEX('913:913'!$E$6:$E$1205,B4666)),0)</f>
        <v>0</v>
      </c>
      <c r="C23546" s="10"/>
    </row>
    <row r="23547" spans="1:3">
      <c r="A23547" s="21">
        <v>394</v>
      </c>
      <c r="B23547" s="6">
        <f>IF(ISNUMBER(B4667),MAX(0,INDEX('913:913'!$E$6:$E$1205,B4667)),0)</f>
        <v>0</v>
      </c>
      <c r="C23547" s="10"/>
    </row>
    <row r="23548" spans="1:3">
      <c r="A23548" s="21">
        <v>395</v>
      </c>
      <c r="B23548" s="6">
        <f>IF(ISNUMBER(B4668),MAX(0,INDEX('913:913'!$E$6:$E$1205,B4668)),0)</f>
        <v>0</v>
      </c>
      <c r="C23548" s="10"/>
    </row>
    <row r="23549" spans="1:3">
      <c r="A23549" s="21">
        <v>396</v>
      </c>
      <c r="B23549" s="6">
        <f>IF(ISNUMBER(B4669),MAX(0,INDEX('913:913'!$E$6:$E$1205,B4669)),0)</f>
        <v>0</v>
      </c>
      <c r="C23549" s="10"/>
    </row>
    <row r="23550" spans="1:3">
      <c r="A23550" s="21">
        <v>397</v>
      </c>
      <c r="B23550" s="6">
        <f>IF(ISNUMBER(B4670),MAX(0,INDEX('913:913'!$E$6:$E$1205,B4670)),0)</f>
        <v>0</v>
      </c>
      <c r="C23550" s="10"/>
    </row>
    <row r="23551" spans="1:3">
      <c r="A23551" s="21">
        <v>398</v>
      </c>
      <c r="B23551" s="6">
        <f>IF(ISNUMBER(B4671),MAX(0,INDEX('913:913'!$E$6:$E$1205,B4671)),0)</f>
        <v>0</v>
      </c>
      <c r="C23551" s="10"/>
    </row>
    <row r="23552" spans="1:3">
      <c r="A23552" s="21">
        <v>399</v>
      </c>
      <c r="B23552" s="6">
        <f>IF(ISNUMBER(B4672),MAX(0,INDEX('913:913'!$E$6:$E$1205,B4672)),0)</f>
        <v>0</v>
      </c>
      <c r="C23552" s="10"/>
    </row>
    <row r="23553" spans="1:3">
      <c r="A23553" s="21">
        <v>400</v>
      </c>
      <c r="B23553" s="6">
        <f>IF(ISNUMBER(B4673),MAX(0,INDEX('913:913'!$E$6:$E$1205,B4673)),0)</f>
        <v>0</v>
      </c>
      <c r="C23553" s="10"/>
    </row>
    <row r="23554" spans="1:3">
      <c r="A23554" s="21">
        <v>401</v>
      </c>
      <c r="B23554" s="6">
        <f>IF(ISNUMBER(B4674),MAX(0,INDEX('913:913'!$E$6:$E$1205,B4674)),0)</f>
        <v>0</v>
      </c>
      <c r="C23554" s="10"/>
    </row>
    <row r="23555" spans="1:3">
      <c r="A23555" s="21">
        <v>402</v>
      </c>
      <c r="B23555" s="6">
        <f>IF(ISNUMBER(B4675),MAX(0,INDEX('913:913'!$E$6:$E$1205,B4675)),0)</f>
        <v>0</v>
      </c>
      <c r="C23555" s="10"/>
    </row>
    <row r="23556" spans="1:3">
      <c r="A23556" s="21">
        <v>403</v>
      </c>
      <c r="B23556" s="6">
        <f>IF(ISNUMBER(B4676),MAX(0,INDEX('913:913'!$E$6:$E$1205,B4676)),0)</f>
        <v>0</v>
      </c>
      <c r="C23556" s="10"/>
    </row>
    <row r="23557" spans="1:3">
      <c r="A23557" s="21">
        <v>404</v>
      </c>
      <c r="B23557" s="6">
        <f>IF(ISNUMBER(B4677),MAX(0,INDEX('913:913'!$E$6:$E$1205,B4677)),0)</f>
        <v>0</v>
      </c>
      <c r="C23557" s="10"/>
    </row>
    <row r="23558" spans="1:3">
      <c r="A23558" s="21">
        <v>405</v>
      </c>
      <c r="B23558" s="6">
        <f>IF(ISNUMBER(B4678),MAX(0,INDEX('913:913'!$E$6:$E$1205,B4678)),0)</f>
        <v>0</v>
      </c>
      <c r="C23558" s="10"/>
    </row>
    <row r="23559" spans="1:3">
      <c r="A23559" s="21">
        <v>406</v>
      </c>
      <c r="B23559" s="6">
        <f>IF(ISNUMBER(B4679),MAX(0,INDEX('913:913'!$E$6:$E$1205,B4679)),0)</f>
        <v>0</v>
      </c>
      <c r="C23559" s="10"/>
    </row>
    <row r="23560" spans="1:3">
      <c r="A23560" s="21">
        <v>407</v>
      </c>
      <c r="B23560" s="6">
        <f>IF(ISNUMBER(B4680),MAX(0,INDEX('913:913'!$E$6:$E$1205,B4680)),0)</f>
        <v>0</v>
      </c>
      <c r="C23560" s="10"/>
    </row>
    <row r="23561" spans="1:3">
      <c r="A23561" s="21">
        <v>408</v>
      </c>
      <c r="B23561" s="6">
        <f>IF(ISNUMBER(B4681),MAX(0,INDEX('913:913'!$E$6:$E$1205,B4681)),0)</f>
        <v>0</v>
      </c>
      <c r="C23561" s="10"/>
    </row>
    <row r="23562" spans="1:3">
      <c r="A23562" s="21">
        <v>409</v>
      </c>
      <c r="B23562" s="6">
        <f>IF(ISNUMBER(B4682),MAX(0,INDEX('913:913'!$E$6:$E$1205,B4682)),0)</f>
        <v>0</v>
      </c>
      <c r="C23562" s="10"/>
    </row>
    <row r="23563" spans="1:3">
      <c r="A23563" s="21">
        <v>410</v>
      </c>
      <c r="B23563" s="6">
        <f>IF(ISNUMBER(B4683),MAX(0,INDEX('913:913'!$E$6:$E$1205,B4683)),0)</f>
        <v>0</v>
      </c>
      <c r="C23563" s="10"/>
    </row>
    <row r="23564" spans="1:3">
      <c r="A23564" s="21">
        <v>411</v>
      </c>
      <c r="B23564" s="6">
        <f>IF(ISNUMBER(B4684),MAX(0,INDEX('913:913'!$E$6:$E$1205,B4684)),0)</f>
        <v>0</v>
      </c>
      <c r="C23564" s="10"/>
    </row>
    <row r="23565" spans="1:3">
      <c r="A23565" s="21">
        <v>412</v>
      </c>
      <c r="B23565" s="6">
        <f>IF(ISNUMBER(B4685),MAX(0,INDEX('913:913'!$E$6:$E$1205,B4685)),0)</f>
        <v>0</v>
      </c>
      <c r="C23565" s="10"/>
    </row>
    <row r="23566" spans="1:3">
      <c r="A23566" s="21">
        <v>413</v>
      </c>
      <c r="B23566" s="6">
        <f>IF(ISNUMBER(B4686),MAX(0,INDEX('913:913'!$E$6:$E$1205,B4686)),0)</f>
        <v>0</v>
      </c>
      <c r="C23566" s="10"/>
    </row>
    <row r="23567" spans="1:3">
      <c r="A23567" s="21">
        <v>414</v>
      </c>
      <c r="B23567" s="6">
        <f>IF(ISNUMBER(B4687),MAX(0,INDEX('913:913'!$E$6:$E$1205,B4687)),0)</f>
        <v>0</v>
      </c>
      <c r="C23567" s="10"/>
    </row>
    <row r="23568" spans="1:3">
      <c r="A23568" s="21">
        <v>415</v>
      </c>
      <c r="B23568" s="6">
        <f>IF(ISNUMBER(B4688),MAX(0,INDEX('913:913'!$E$6:$E$1205,B4688)),0)</f>
        <v>0</v>
      </c>
      <c r="C23568" s="10"/>
    </row>
    <row r="23569" spans="1:3">
      <c r="A23569" s="21">
        <v>416</v>
      </c>
      <c r="B23569" s="6">
        <f>IF(ISNUMBER(B4689),MAX(0,INDEX('913:913'!$E$6:$E$1205,B4689)),0)</f>
        <v>0</v>
      </c>
      <c r="C23569" s="10"/>
    </row>
    <row r="23570" spans="1:3">
      <c r="A23570" s="21">
        <v>417</v>
      </c>
      <c r="B23570" s="6">
        <f>IF(ISNUMBER(B4690),MAX(0,INDEX('913:913'!$E$6:$E$1205,B4690)),0)</f>
        <v>0</v>
      </c>
      <c r="C23570" s="10"/>
    </row>
    <row r="23571" spans="1:3">
      <c r="A23571" s="21">
        <v>418</v>
      </c>
      <c r="B23571" s="6">
        <f>IF(ISNUMBER(B4691),MAX(0,INDEX('913:913'!$E$6:$E$1205,B4691)),0)</f>
        <v>0</v>
      </c>
      <c r="C23571" s="10"/>
    </row>
    <row r="23572" spans="1:3">
      <c r="A23572" s="21">
        <v>419</v>
      </c>
      <c r="B23572" s="6">
        <f>IF(ISNUMBER(B4692),MAX(0,INDEX('913:913'!$E$6:$E$1205,B4692)),0)</f>
        <v>0</v>
      </c>
      <c r="C23572" s="10"/>
    </row>
    <row r="23573" spans="1:3">
      <c r="A23573" s="21">
        <v>420</v>
      </c>
      <c r="B23573" s="6">
        <f>IF(ISNUMBER(B4693),MAX(0,INDEX('913:913'!$E$6:$E$1205,B4693)),0)</f>
        <v>0</v>
      </c>
      <c r="C23573" s="10"/>
    </row>
    <row r="23574" spans="1:3">
      <c r="A23574" s="21">
        <v>421</v>
      </c>
      <c r="B23574" s="6">
        <f>IF(ISNUMBER(B4694),MAX(0,INDEX('913:913'!$E$6:$E$1205,B4694)),0)</f>
        <v>0</v>
      </c>
      <c r="C23574" s="10"/>
    </row>
    <row r="23575" spans="1:3">
      <c r="A23575" s="21">
        <v>422</v>
      </c>
      <c r="B23575" s="6">
        <f>IF(ISNUMBER(B4695),MAX(0,INDEX('913:913'!$E$6:$E$1205,B4695)),0)</f>
        <v>0</v>
      </c>
      <c r="C23575" s="10"/>
    </row>
    <row r="23576" spans="1:3">
      <c r="A23576" s="21">
        <v>423</v>
      </c>
      <c r="B23576" s="6">
        <f>IF(ISNUMBER(B4696),MAX(0,INDEX('913:913'!$E$6:$E$1205,B4696)),0)</f>
        <v>0</v>
      </c>
      <c r="C23576" s="10"/>
    </row>
    <row r="23577" spans="1:3">
      <c r="A23577" s="21">
        <v>424</v>
      </c>
      <c r="B23577" s="6">
        <f>IF(ISNUMBER(B4697),MAX(0,INDEX('913:913'!$E$6:$E$1205,B4697)),0)</f>
        <v>0</v>
      </c>
      <c r="C23577" s="10"/>
    </row>
    <row r="23578" spans="1:3">
      <c r="A23578" s="21">
        <v>425</v>
      </c>
      <c r="B23578" s="6">
        <f>IF(ISNUMBER(B4698),MAX(0,INDEX('913:913'!$E$6:$E$1205,B4698)),0)</f>
        <v>0</v>
      </c>
      <c r="C23578" s="10"/>
    </row>
    <row r="23579" spans="1:3">
      <c r="A23579" s="21">
        <v>426</v>
      </c>
      <c r="B23579" s="6">
        <f>IF(ISNUMBER(B4699),MAX(0,INDEX('913:913'!$E$6:$E$1205,B4699)),0)</f>
        <v>0</v>
      </c>
      <c r="C23579" s="10"/>
    </row>
    <row r="23580" spans="1:3">
      <c r="A23580" s="21">
        <v>427</v>
      </c>
      <c r="B23580" s="6">
        <f>IF(ISNUMBER(B4700),MAX(0,INDEX('913:913'!$E$6:$E$1205,B4700)),0)</f>
        <v>0</v>
      </c>
      <c r="C23580" s="10"/>
    </row>
    <row r="23581" spans="1:3">
      <c r="A23581" s="21">
        <v>428</v>
      </c>
      <c r="B23581" s="6">
        <f>IF(ISNUMBER(B4701),MAX(0,INDEX('913:913'!$E$6:$E$1205,B4701)),0)</f>
        <v>0</v>
      </c>
      <c r="C23581" s="10"/>
    </row>
    <row r="23582" spans="1:3">
      <c r="A23582" s="21">
        <v>429</v>
      </c>
      <c r="B23582" s="6">
        <f>IF(ISNUMBER(B4702),MAX(0,INDEX('913:913'!$E$6:$E$1205,B4702)),0)</f>
        <v>0</v>
      </c>
      <c r="C23582" s="10"/>
    </row>
    <row r="23583" spans="1:3">
      <c r="A23583" s="21">
        <v>430</v>
      </c>
      <c r="B23583" s="6">
        <f>IF(ISNUMBER(B4703),MAX(0,INDEX('913:913'!$E$6:$E$1205,B4703)),0)</f>
        <v>0</v>
      </c>
      <c r="C23583" s="10"/>
    </row>
    <row r="23584" spans="1:3">
      <c r="A23584" s="21">
        <v>431</v>
      </c>
      <c r="B23584" s="6">
        <f>IF(ISNUMBER(B4704),MAX(0,INDEX('913:913'!$E$6:$E$1205,B4704)),0)</f>
        <v>0</v>
      </c>
      <c r="C23584" s="10"/>
    </row>
    <row r="23585" spans="1:3">
      <c r="A23585" s="21">
        <v>432</v>
      </c>
      <c r="B23585" s="6">
        <f>IF(ISNUMBER(B4705),MAX(0,INDEX('913:913'!$E$6:$E$1205,B4705)),0)</f>
        <v>0</v>
      </c>
      <c r="C23585" s="10"/>
    </row>
    <row r="23586" spans="1:3">
      <c r="A23586" s="21">
        <v>433</v>
      </c>
      <c r="B23586" s="6">
        <f>IF(ISNUMBER(B4706),MAX(0,INDEX('913:913'!$E$6:$E$1205,B4706)),0)</f>
        <v>0</v>
      </c>
      <c r="C23586" s="10"/>
    </row>
    <row r="23587" spans="1:3">
      <c r="A23587" s="21">
        <v>434</v>
      </c>
      <c r="B23587" s="6">
        <f>IF(ISNUMBER(B4707),MAX(0,INDEX('913:913'!$E$6:$E$1205,B4707)),0)</f>
        <v>0</v>
      </c>
      <c r="C23587" s="10"/>
    </row>
    <row r="23588" spans="1:3">
      <c r="A23588" s="21">
        <v>435</v>
      </c>
      <c r="B23588" s="6">
        <f>IF(ISNUMBER(B4708),MAX(0,INDEX('913:913'!$E$6:$E$1205,B4708)),0)</f>
        <v>0</v>
      </c>
      <c r="C23588" s="10"/>
    </row>
    <row r="23589" spans="1:3">
      <c r="A23589" s="21">
        <v>436</v>
      </c>
      <c r="B23589" s="6">
        <f>IF(ISNUMBER(B4709),MAX(0,INDEX('913:913'!$E$6:$E$1205,B4709)),0)</f>
        <v>0</v>
      </c>
      <c r="C23589" s="10"/>
    </row>
    <row r="23590" spans="1:3">
      <c r="A23590" s="21">
        <v>437</v>
      </c>
      <c r="B23590" s="6">
        <f>IF(ISNUMBER(B4710),MAX(0,INDEX('913:913'!$E$6:$E$1205,B4710)),0)</f>
        <v>0</v>
      </c>
      <c r="C23590" s="10"/>
    </row>
    <row r="23591" spans="1:3">
      <c r="A23591" s="21">
        <v>438</v>
      </c>
      <c r="B23591" s="6">
        <f>IF(ISNUMBER(B4711),MAX(0,INDEX('913:913'!$E$6:$E$1205,B4711)),0)</f>
        <v>0</v>
      </c>
      <c r="C23591" s="10"/>
    </row>
    <row r="23592" spans="1:3">
      <c r="A23592" s="21">
        <v>439</v>
      </c>
      <c r="B23592" s="6">
        <f>IF(ISNUMBER(B4712),MAX(0,INDEX('913:913'!$E$6:$E$1205,B4712)),0)</f>
        <v>0</v>
      </c>
      <c r="C23592" s="10"/>
    </row>
    <row r="23593" spans="1:3">
      <c r="A23593" s="21">
        <v>440</v>
      </c>
      <c r="B23593" s="6">
        <f>IF(ISNUMBER(B4713),MAX(0,INDEX('913:913'!$E$6:$E$1205,B4713)),0)</f>
        <v>0</v>
      </c>
      <c r="C23593" s="10"/>
    </row>
    <row r="23594" spans="1:3">
      <c r="A23594" s="21">
        <v>441</v>
      </c>
      <c r="B23594" s="6">
        <f>IF(ISNUMBER(B4714),MAX(0,INDEX('913:913'!$E$6:$E$1205,B4714)),0)</f>
        <v>0</v>
      </c>
      <c r="C23594" s="10"/>
    </row>
    <row r="23595" spans="1:3">
      <c r="A23595" s="21">
        <v>442</v>
      </c>
      <c r="B23595" s="6">
        <f>IF(ISNUMBER(B4715),MAX(0,INDEX('913:913'!$E$6:$E$1205,B4715)),0)</f>
        <v>0</v>
      </c>
      <c r="C23595" s="10"/>
    </row>
    <row r="23596" spans="1:3">
      <c r="A23596" s="21">
        <v>443</v>
      </c>
      <c r="B23596" s="6">
        <f>IF(ISNUMBER(B4716),MAX(0,INDEX('913:913'!$E$6:$E$1205,B4716)),0)</f>
        <v>0</v>
      </c>
      <c r="C23596" s="10"/>
    </row>
    <row r="23597" spans="1:3">
      <c r="A23597" s="21">
        <v>444</v>
      </c>
      <c r="B23597" s="6">
        <f>IF(ISNUMBER(B4717),MAX(0,INDEX('913:913'!$E$6:$E$1205,B4717)),0)</f>
        <v>0</v>
      </c>
      <c r="C23597" s="10"/>
    </row>
    <row r="23598" spans="1:3">
      <c r="A23598" s="21">
        <v>445</v>
      </c>
      <c r="B23598" s="6">
        <f>IF(ISNUMBER(B4718),MAX(0,INDEX('913:913'!$E$6:$E$1205,B4718)),0)</f>
        <v>0</v>
      </c>
      <c r="C23598" s="10"/>
    </row>
    <row r="23599" spans="1:3">
      <c r="A23599" s="21">
        <v>446</v>
      </c>
      <c r="B23599" s="6">
        <f>IF(ISNUMBER(B4719),MAX(0,INDEX('913:913'!$E$6:$E$1205,B4719)),0)</f>
        <v>0</v>
      </c>
      <c r="C23599" s="10"/>
    </row>
    <row r="23600" spans="1:3">
      <c r="A23600" s="21">
        <v>447</v>
      </c>
      <c r="B23600" s="6">
        <f>IF(ISNUMBER(B4720),MAX(0,INDEX('913:913'!$E$6:$E$1205,B4720)),0)</f>
        <v>0</v>
      </c>
      <c r="C23600" s="10"/>
    </row>
    <row r="23601" spans="1:3">
      <c r="A23601" s="21">
        <v>448</v>
      </c>
      <c r="B23601" s="6">
        <f>IF(ISNUMBER(B4721),MAX(0,INDEX('913:913'!$E$6:$E$1205,B4721)),0)</f>
        <v>0</v>
      </c>
      <c r="C23601" s="10"/>
    </row>
    <row r="23602" spans="1:3">
      <c r="A23602" s="21">
        <v>449</v>
      </c>
      <c r="B23602" s="6">
        <f>IF(ISNUMBER(B4722),MAX(0,INDEX('913:913'!$E$6:$E$1205,B4722)),0)</f>
        <v>0</v>
      </c>
      <c r="C23602" s="10"/>
    </row>
    <row r="23603" spans="1:3">
      <c r="A23603" s="21">
        <v>450</v>
      </c>
      <c r="B23603" s="6">
        <f>IF(ISNUMBER(B4723),MAX(0,INDEX('913:913'!$E$6:$E$1205,B4723)),0)</f>
        <v>0</v>
      </c>
      <c r="C23603" s="10"/>
    </row>
    <row r="23604" spans="1:3">
      <c r="A23604" s="21">
        <v>451</v>
      </c>
      <c r="B23604" s="6">
        <f>IF(ISNUMBER(B4724),MAX(0,INDEX('913:913'!$E$6:$E$1205,B4724)),0)</f>
        <v>0</v>
      </c>
      <c r="C23604" s="10"/>
    </row>
    <row r="23605" spans="1:3">
      <c r="A23605" s="21">
        <v>452</v>
      </c>
      <c r="B23605" s="6">
        <f>IF(ISNUMBER(B4725),MAX(0,INDEX('913:913'!$E$6:$E$1205,B4725)),0)</f>
        <v>0</v>
      </c>
      <c r="C23605" s="10"/>
    </row>
    <row r="23606" spans="1:3">
      <c r="A23606" s="21">
        <v>453</v>
      </c>
      <c r="B23606" s="6">
        <f>IF(ISNUMBER(B4726),MAX(0,INDEX('913:913'!$E$6:$E$1205,B4726)),0)</f>
        <v>0</v>
      </c>
      <c r="C23606" s="10"/>
    </row>
    <row r="23607" spans="1:3">
      <c r="A23607" s="21">
        <v>454</v>
      </c>
      <c r="B23607" s="6">
        <f>IF(ISNUMBER(B4727),MAX(0,INDEX('913:913'!$E$6:$E$1205,B4727)),0)</f>
        <v>0</v>
      </c>
      <c r="C23607" s="10"/>
    </row>
    <row r="23608" spans="1:3">
      <c r="A23608" s="21">
        <v>455</v>
      </c>
      <c r="B23608" s="6">
        <f>IF(ISNUMBER(B4728),MAX(0,INDEX('913:913'!$E$6:$E$1205,B4728)),0)</f>
        <v>0</v>
      </c>
      <c r="C23608" s="10"/>
    </row>
    <row r="23609" spans="1:3">
      <c r="A23609" s="21">
        <v>456</v>
      </c>
      <c r="B23609" s="6">
        <f>IF(ISNUMBER(B4729),MAX(0,INDEX('913:913'!$E$6:$E$1205,B4729)),0)</f>
        <v>0</v>
      </c>
      <c r="C23609" s="10"/>
    </row>
    <row r="23610" spans="1:3">
      <c r="A23610" s="21">
        <v>457</v>
      </c>
      <c r="B23610" s="6">
        <f>IF(ISNUMBER(B4730),MAX(0,INDEX('913:913'!$E$6:$E$1205,B4730)),0)</f>
        <v>0</v>
      </c>
      <c r="C23610" s="10"/>
    </row>
    <row r="23611" spans="1:3">
      <c r="A23611" s="21">
        <v>458</v>
      </c>
      <c r="B23611" s="6">
        <f>IF(ISNUMBER(B4731),MAX(0,INDEX('913:913'!$E$6:$E$1205,B4731)),0)</f>
        <v>0</v>
      </c>
      <c r="C23611" s="10"/>
    </row>
    <row r="23612" spans="1:3">
      <c r="A23612" s="21">
        <v>459</v>
      </c>
      <c r="B23612" s="6">
        <f>IF(ISNUMBER(B4732),MAX(0,INDEX('913:913'!$E$6:$E$1205,B4732)),0)</f>
        <v>0</v>
      </c>
      <c r="C23612" s="10"/>
    </row>
    <row r="23613" spans="1:3">
      <c r="A23613" s="21">
        <v>460</v>
      </c>
      <c r="B23613" s="6">
        <f>IF(ISNUMBER(B4733),MAX(0,INDEX('913:913'!$E$6:$E$1205,B4733)),0)</f>
        <v>0</v>
      </c>
      <c r="C23613" s="10"/>
    </row>
    <row r="23614" spans="1:3">
      <c r="A23614" s="21">
        <v>461</v>
      </c>
      <c r="B23614" s="6">
        <f>IF(ISNUMBER(B4734),MAX(0,INDEX('913:913'!$E$6:$E$1205,B4734)),0)</f>
        <v>0</v>
      </c>
      <c r="C23614" s="10"/>
    </row>
    <row r="23615" spans="1:3">
      <c r="A23615" s="21">
        <v>462</v>
      </c>
      <c r="B23615" s="6">
        <f>IF(ISNUMBER(B4735),MAX(0,INDEX('913:913'!$E$6:$E$1205,B4735)),0)</f>
        <v>0</v>
      </c>
      <c r="C23615" s="10"/>
    </row>
    <row r="23616" spans="1:3">
      <c r="A23616" s="21">
        <v>463</v>
      </c>
      <c r="B23616" s="6">
        <f>IF(ISNUMBER(B4736),MAX(0,INDEX('913:913'!$E$6:$E$1205,B4736)),0)</f>
        <v>0</v>
      </c>
      <c r="C23616" s="10"/>
    </row>
    <row r="23617" spans="1:3">
      <c r="A23617" s="21">
        <v>464</v>
      </c>
      <c r="B23617" s="6">
        <f>IF(ISNUMBER(B4737),MAX(0,INDEX('913:913'!$E$6:$E$1205,B4737)),0)</f>
        <v>0</v>
      </c>
      <c r="C23617" s="10"/>
    </row>
    <row r="23618" spans="1:3">
      <c r="A23618" s="21">
        <v>465</v>
      </c>
      <c r="B23618" s="6">
        <f>IF(ISNUMBER(B4738),MAX(0,INDEX('913:913'!$E$6:$E$1205,B4738)),0)</f>
        <v>0</v>
      </c>
      <c r="C23618" s="10"/>
    </row>
    <row r="23619" spans="1:3">
      <c r="A23619" s="21">
        <v>466</v>
      </c>
      <c r="B23619" s="6">
        <f>IF(ISNUMBER(B4739),MAX(0,INDEX('913:913'!$E$6:$E$1205,B4739)),0)</f>
        <v>0</v>
      </c>
      <c r="C23619" s="10"/>
    </row>
    <row r="23620" spans="1:3">
      <c r="A23620" s="21">
        <v>467</v>
      </c>
      <c r="B23620" s="6">
        <f>IF(ISNUMBER(B4740),MAX(0,INDEX('913:913'!$E$6:$E$1205,B4740)),0)</f>
        <v>0</v>
      </c>
      <c r="C23620" s="10"/>
    </row>
    <row r="23621" spans="1:3">
      <c r="A23621" s="21">
        <v>468</v>
      </c>
      <c r="B23621" s="6">
        <f>IF(ISNUMBER(B4741),MAX(0,INDEX('913:913'!$E$6:$E$1205,B4741)),0)</f>
        <v>0</v>
      </c>
      <c r="C23621" s="10"/>
    </row>
    <row r="23622" spans="1:3">
      <c r="A23622" s="21">
        <v>469</v>
      </c>
      <c r="B23622" s="6">
        <f>IF(ISNUMBER(B4742),MAX(0,INDEX('913:913'!$E$6:$E$1205,B4742)),0)</f>
        <v>0</v>
      </c>
      <c r="C23622" s="10"/>
    </row>
    <row r="23623" spans="1:3">
      <c r="A23623" s="21">
        <v>470</v>
      </c>
      <c r="B23623" s="6">
        <f>IF(ISNUMBER(B4743),MAX(0,INDEX('913:913'!$E$6:$E$1205,B4743)),0)</f>
        <v>0</v>
      </c>
      <c r="C23623" s="10"/>
    </row>
    <row r="23624" spans="1:3">
      <c r="A23624" s="21">
        <v>471</v>
      </c>
      <c r="B23624" s="6">
        <f>IF(ISNUMBER(B4744),MAX(0,INDEX('913:913'!$E$6:$E$1205,B4744)),0)</f>
        <v>0</v>
      </c>
      <c r="C23624" s="10"/>
    </row>
    <row r="23625" spans="1:3">
      <c r="A23625" s="21">
        <v>472</v>
      </c>
      <c r="B23625" s="6">
        <f>IF(ISNUMBER(B4745),MAX(0,INDEX('913:913'!$E$6:$E$1205,B4745)),0)</f>
        <v>0</v>
      </c>
      <c r="C23625" s="10"/>
    </row>
    <row r="23626" spans="1:3">
      <c r="A23626" s="21">
        <v>473</v>
      </c>
      <c r="B23626" s="6">
        <f>IF(ISNUMBER(B4746),MAX(0,INDEX('913:913'!$E$6:$E$1205,B4746)),0)</f>
        <v>0</v>
      </c>
      <c r="C23626" s="10"/>
    </row>
    <row r="23627" spans="1:3">
      <c r="A23627" s="21">
        <v>474</v>
      </c>
      <c r="B23627" s="6">
        <f>IF(ISNUMBER(B4747),MAX(0,INDEX('913:913'!$E$6:$E$1205,B4747)),0)</f>
        <v>0</v>
      </c>
      <c r="C23627" s="10"/>
    </row>
    <row r="23628" spans="1:3">
      <c r="A23628" s="21">
        <v>475</v>
      </c>
      <c r="B23628" s="6">
        <f>IF(ISNUMBER(B4748),MAX(0,INDEX('913:913'!$E$6:$E$1205,B4748)),0)</f>
        <v>0</v>
      </c>
      <c r="C23628" s="10"/>
    </row>
    <row r="23629" spans="1:3">
      <c r="A23629" s="21">
        <v>476</v>
      </c>
      <c r="B23629" s="6">
        <f>IF(ISNUMBER(B4749),MAX(0,INDEX('913:913'!$E$6:$E$1205,B4749)),0)</f>
        <v>0</v>
      </c>
      <c r="C23629" s="10"/>
    </row>
    <row r="23630" spans="1:3">
      <c r="A23630" s="21">
        <v>477</v>
      </c>
      <c r="B23630" s="6">
        <f>IF(ISNUMBER(B4750),MAX(0,INDEX('913:913'!$E$6:$E$1205,B4750)),0)</f>
        <v>0</v>
      </c>
      <c r="C23630" s="10"/>
    </row>
    <row r="23631" spans="1:3">
      <c r="A23631" s="21">
        <v>478</v>
      </c>
      <c r="B23631" s="6">
        <f>IF(ISNUMBER(B4751),MAX(0,INDEX('913:913'!$E$6:$E$1205,B4751)),0)</f>
        <v>0</v>
      </c>
      <c r="C23631" s="10"/>
    </row>
    <row r="23632" spans="1:3">
      <c r="A23632" s="21">
        <v>479</v>
      </c>
      <c r="B23632" s="6">
        <f>IF(ISNUMBER(B4752),MAX(0,INDEX('913:913'!$E$6:$E$1205,B4752)),0)</f>
        <v>0</v>
      </c>
      <c r="C23632" s="10"/>
    </row>
    <row r="23633" spans="1:3">
      <c r="A23633" s="21">
        <v>480</v>
      </c>
      <c r="B23633" s="6">
        <f>IF(ISNUMBER(B4753),MAX(0,INDEX('913:913'!$E$6:$E$1205,B4753)),0)</f>
        <v>0</v>
      </c>
      <c r="C23633" s="10"/>
    </row>
    <row r="23634" spans="1:3">
      <c r="A23634" s="21">
        <v>481</v>
      </c>
      <c r="B23634" s="6">
        <f>IF(ISNUMBER(B4754),MAX(0,INDEX('913:913'!$E$6:$E$1205,B4754)),0)</f>
        <v>0</v>
      </c>
      <c r="C23634" s="10"/>
    </row>
    <row r="23635" spans="1:3">
      <c r="A23635" s="21">
        <v>482</v>
      </c>
      <c r="B23635" s="6">
        <f>IF(ISNUMBER(B4755),MAX(0,INDEX('913:913'!$E$6:$E$1205,B4755)),0)</f>
        <v>0</v>
      </c>
      <c r="C23635" s="10"/>
    </row>
    <row r="23636" spans="1:3">
      <c r="A23636" s="21">
        <v>483</v>
      </c>
      <c r="B23636" s="6">
        <f>IF(ISNUMBER(B4756),MAX(0,INDEX('913:913'!$E$6:$E$1205,B4756)),0)</f>
        <v>0</v>
      </c>
      <c r="C23636" s="10"/>
    </row>
    <row r="23637" spans="1:3">
      <c r="A23637" s="21">
        <v>484</v>
      </c>
      <c r="B23637" s="6">
        <f>IF(ISNUMBER(B4757),MAX(0,INDEX('913:913'!$E$6:$E$1205,B4757)),0)</f>
        <v>0</v>
      </c>
      <c r="C23637" s="10"/>
    </row>
    <row r="23638" spans="1:3">
      <c r="A23638" s="21">
        <v>485</v>
      </c>
      <c r="B23638" s="6">
        <f>IF(ISNUMBER(B4758),MAX(0,INDEX('913:913'!$E$6:$E$1205,B4758)),0)</f>
        <v>0</v>
      </c>
      <c r="C23638" s="10"/>
    </row>
    <row r="23639" spans="1:3">
      <c r="A23639" s="21">
        <v>486</v>
      </c>
      <c r="B23639" s="6">
        <f>IF(ISNUMBER(B4759),MAX(0,INDEX('913:913'!$E$6:$E$1205,B4759)),0)</f>
        <v>0</v>
      </c>
      <c r="C23639" s="10"/>
    </row>
    <row r="23640" spans="1:3">
      <c r="A23640" s="21">
        <v>487</v>
      </c>
      <c r="B23640" s="6">
        <f>IF(ISNUMBER(B4760),MAX(0,INDEX('913:913'!$E$6:$E$1205,B4760)),0)</f>
        <v>0</v>
      </c>
      <c r="C23640" s="10"/>
    </row>
    <row r="23641" spans="1:3">
      <c r="A23641" s="21">
        <v>488</v>
      </c>
      <c r="B23641" s="6">
        <f>IF(ISNUMBER(B4761),MAX(0,INDEX('913:913'!$E$6:$E$1205,B4761)),0)</f>
        <v>0</v>
      </c>
      <c r="C23641" s="10"/>
    </row>
    <row r="23642" spans="1:3">
      <c r="A23642" s="21">
        <v>489</v>
      </c>
      <c r="B23642" s="6">
        <f>IF(ISNUMBER(B4762),MAX(0,INDEX('913:913'!$E$6:$E$1205,B4762)),0)</f>
        <v>0</v>
      </c>
      <c r="C23642" s="10"/>
    </row>
    <row r="23643" spans="1:3">
      <c r="A23643" s="21">
        <v>490</v>
      </c>
      <c r="B23643" s="6">
        <f>IF(ISNUMBER(B4763),MAX(0,INDEX('913:913'!$E$6:$E$1205,B4763)),0)</f>
        <v>0</v>
      </c>
      <c r="C23643" s="10"/>
    </row>
    <row r="23644" spans="1:3">
      <c r="A23644" s="21">
        <v>491</v>
      </c>
      <c r="B23644" s="6">
        <f>IF(ISNUMBER(B4764),MAX(0,INDEX('913:913'!$E$6:$E$1205,B4764)),0)</f>
        <v>0</v>
      </c>
      <c r="C23644" s="10"/>
    </row>
    <row r="23645" spans="1:3">
      <c r="A23645" s="21">
        <v>492</v>
      </c>
      <c r="B23645" s="6">
        <f>IF(ISNUMBER(B4765),MAX(0,INDEX('913:913'!$E$6:$E$1205,B4765)),0)</f>
        <v>0</v>
      </c>
      <c r="C23645" s="10"/>
    </row>
    <row r="23646" spans="1:3">
      <c r="A23646" s="21">
        <v>493</v>
      </c>
      <c r="B23646" s="6">
        <f>IF(ISNUMBER(B4766),MAX(0,INDEX('913:913'!$E$6:$E$1205,B4766)),0)</f>
        <v>0</v>
      </c>
      <c r="C23646" s="10"/>
    </row>
    <row r="23647" spans="1:3">
      <c r="A23647" s="21">
        <v>494</v>
      </c>
      <c r="B23647" s="6">
        <f>IF(ISNUMBER(B4767),MAX(0,INDEX('913:913'!$E$6:$E$1205,B4767)),0)</f>
        <v>0</v>
      </c>
      <c r="C23647" s="10"/>
    </row>
    <row r="23648" spans="1:3">
      <c r="A23648" s="21">
        <v>495</v>
      </c>
      <c r="B23648" s="6">
        <f>IF(ISNUMBER(B4768),MAX(0,INDEX('913:913'!$E$6:$E$1205,B4768)),0)</f>
        <v>0</v>
      </c>
      <c r="C23648" s="10"/>
    </row>
    <row r="23649" spans="1:3">
      <c r="A23649" s="21">
        <v>496</v>
      </c>
      <c r="B23649" s="6">
        <f>IF(ISNUMBER(B4769),MAX(0,INDEX('913:913'!$E$6:$E$1205,B4769)),0)</f>
        <v>0</v>
      </c>
      <c r="C23649" s="10"/>
    </row>
    <row r="23650" spans="1:3">
      <c r="A23650" s="21">
        <v>497</v>
      </c>
      <c r="B23650" s="6">
        <f>IF(ISNUMBER(B4770),MAX(0,INDEX('913:913'!$E$6:$E$1205,B4770)),0)</f>
        <v>0</v>
      </c>
      <c r="C23650" s="10"/>
    </row>
    <row r="23651" spans="1:3">
      <c r="A23651" s="21">
        <v>498</v>
      </c>
      <c r="B23651" s="6">
        <f>IF(ISNUMBER(B4771),MAX(0,INDEX('913:913'!$E$6:$E$1205,B4771)),0)</f>
        <v>0</v>
      </c>
      <c r="C23651" s="10"/>
    </row>
    <row r="23652" spans="1:3">
      <c r="A23652" s="21">
        <v>499</v>
      </c>
      <c r="B23652" s="6">
        <f>IF(ISNUMBER(B4772),MAX(0,INDEX('913:913'!$E$6:$E$1205,B4772)),0)</f>
        <v>0</v>
      </c>
      <c r="C23652" s="10"/>
    </row>
    <row r="23653" spans="1:3">
      <c r="A23653" s="21">
        <v>500</v>
      </c>
      <c r="B23653" s="6">
        <f>IF(ISNUMBER(B4773),MAX(0,INDEX('913:913'!$E$6:$E$1205,B4773)),0)</f>
        <v>0</v>
      </c>
      <c r="C23653" s="10"/>
    </row>
    <row r="23654" spans="1:3">
      <c r="A23654" s="21">
        <v>501</v>
      </c>
      <c r="B23654" s="6">
        <f>IF(ISNUMBER(B4774),MAX(0,INDEX('913:913'!$E$6:$E$1205,B4774)),0)</f>
        <v>0</v>
      </c>
      <c r="C23654" s="10"/>
    </row>
    <row r="23655" spans="1:3">
      <c r="A23655" s="21">
        <v>502</v>
      </c>
      <c r="B23655" s="6">
        <f>IF(ISNUMBER(B4775),MAX(0,INDEX('913:913'!$E$6:$E$1205,B4775)),0)</f>
        <v>0</v>
      </c>
      <c r="C23655" s="10"/>
    </row>
    <row r="23656" spans="1:3">
      <c r="A23656" s="21">
        <v>503</v>
      </c>
      <c r="B23656" s="6">
        <f>IF(ISNUMBER(B4776),MAX(0,INDEX('913:913'!$E$6:$E$1205,B4776)),0)</f>
        <v>0</v>
      </c>
      <c r="C23656" s="10"/>
    </row>
    <row r="23657" spans="1:3">
      <c r="A23657" s="21">
        <v>504</v>
      </c>
      <c r="B23657" s="6">
        <f>IF(ISNUMBER(B4777),MAX(0,INDEX('913:913'!$E$6:$E$1205,B4777)),0)</f>
        <v>0</v>
      </c>
      <c r="C23657" s="10"/>
    </row>
    <row r="23658" spans="1:3">
      <c r="A23658" s="21">
        <v>505</v>
      </c>
      <c r="B23658" s="6">
        <f>IF(ISNUMBER(B4778),MAX(0,INDEX('913:913'!$E$6:$E$1205,B4778)),0)</f>
        <v>0</v>
      </c>
      <c r="C23658" s="10"/>
    </row>
    <row r="23659" spans="1:3">
      <c r="A23659" s="21">
        <v>506</v>
      </c>
      <c r="B23659" s="6">
        <f>IF(ISNUMBER(B4779),MAX(0,INDEX('913:913'!$E$6:$E$1205,B4779)),0)</f>
        <v>0</v>
      </c>
      <c r="C23659" s="10"/>
    </row>
    <row r="23660" spans="1:3">
      <c r="A23660" s="21">
        <v>507</v>
      </c>
      <c r="B23660" s="6">
        <f>IF(ISNUMBER(B4780),MAX(0,INDEX('913:913'!$E$6:$E$1205,B4780)),0)</f>
        <v>0</v>
      </c>
      <c r="C23660" s="10"/>
    </row>
    <row r="23661" spans="1:3">
      <c r="A23661" s="21">
        <v>508</v>
      </c>
      <c r="B23661" s="6">
        <f>IF(ISNUMBER(B4781),MAX(0,INDEX('913:913'!$E$6:$E$1205,B4781)),0)</f>
        <v>0</v>
      </c>
      <c r="C23661" s="10"/>
    </row>
    <row r="23662" spans="1:3">
      <c r="A23662" s="21">
        <v>509</v>
      </c>
      <c r="B23662" s="6">
        <f>IF(ISNUMBER(B4782),MAX(0,INDEX('913:913'!$E$6:$E$1205,B4782)),0)</f>
        <v>0</v>
      </c>
      <c r="C23662" s="10"/>
    </row>
    <row r="23663" spans="1:3">
      <c r="A23663" s="21">
        <v>510</v>
      </c>
      <c r="B23663" s="6">
        <f>IF(ISNUMBER(B4783),MAX(0,INDEX('913:913'!$E$6:$E$1205,B4783)),0)</f>
        <v>0</v>
      </c>
      <c r="C23663" s="10"/>
    </row>
    <row r="23664" spans="1:3">
      <c r="A23664" s="21">
        <v>511</v>
      </c>
      <c r="B23664" s="6">
        <f>IF(ISNUMBER(B4784),MAX(0,INDEX('913:913'!$E$6:$E$1205,B4784)),0)</f>
        <v>0</v>
      </c>
      <c r="C23664" s="10"/>
    </row>
    <row r="23665" spans="1:3">
      <c r="A23665" s="21">
        <v>512</v>
      </c>
      <c r="B23665" s="6">
        <f>IF(ISNUMBER(B4785),MAX(0,INDEX('913:913'!$E$6:$E$1205,B4785)),0)</f>
        <v>0</v>
      </c>
      <c r="C23665" s="10"/>
    </row>
    <row r="23666" spans="1:3">
      <c r="A23666" s="21">
        <v>513</v>
      </c>
      <c r="B23666" s="6">
        <f>IF(ISNUMBER(B4786),MAX(0,INDEX('913:913'!$E$6:$E$1205,B4786)),0)</f>
        <v>0</v>
      </c>
      <c r="C23666" s="10"/>
    </row>
    <row r="23667" spans="1:3">
      <c r="A23667" s="21">
        <v>514</v>
      </c>
      <c r="B23667" s="6">
        <f>IF(ISNUMBER(B4787),MAX(0,INDEX('913:913'!$E$6:$E$1205,B4787)),0)</f>
        <v>0</v>
      </c>
      <c r="C23667" s="10"/>
    </row>
    <row r="23668" spans="1:3">
      <c r="A23668" s="21">
        <v>515</v>
      </c>
      <c r="B23668" s="6">
        <f>IF(ISNUMBER(B4788),MAX(0,INDEX('913:913'!$E$6:$E$1205,B4788)),0)</f>
        <v>0</v>
      </c>
      <c r="C23668" s="10"/>
    </row>
    <row r="23669" spans="1:3">
      <c r="A23669" s="21">
        <v>516</v>
      </c>
      <c r="B23669" s="6">
        <f>IF(ISNUMBER(B4789),MAX(0,INDEX('913:913'!$E$6:$E$1205,B4789)),0)</f>
        <v>0</v>
      </c>
      <c r="C23669" s="10"/>
    </row>
    <row r="23670" spans="1:3">
      <c r="A23670" s="21">
        <v>517</v>
      </c>
      <c r="B23670" s="6">
        <f>IF(ISNUMBER(B4790),MAX(0,INDEX('913:913'!$E$6:$E$1205,B4790)),0)</f>
        <v>0</v>
      </c>
      <c r="C23670" s="10"/>
    </row>
    <row r="23671" spans="1:3">
      <c r="A23671" s="21">
        <v>518</v>
      </c>
      <c r="B23671" s="6">
        <f>IF(ISNUMBER(B4791),MAX(0,INDEX('913:913'!$E$6:$E$1205,B4791)),0)</f>
        <v>0</v>
      </c>
      <c r="C23671" s="10"/>
    </row>
    <row r="23672" spans="1:3">
      <c r="A23672" s="21">
        <v>519</v>
      </c>
      <c r="B23672" s="6">
        <f>IF(ISNUMBER(B4792),MAX(0,INDEX('913:913'!$E$6:$E$1205,B4792)),0)</f>
        <v>0</v>
      </c>
      <c r="C23672" s="10"/>
    </row>
    <row r="23673" spans="1:3">
      <c r="A23673" s="21">
        <v>520</v>
      </c>
      <c r="B23673" s="6">
        <f>IF(ISNUMBER(B4793),MAX(0,INDEX('913:913'!$E$6:$E$1205,B4793)),0)</f>
        <v>0</v>
      </c>
      <c r="C23673" s="10"/>
    </row>
    <row r="23674" spans="1:3">
      <c r="A23674" s="21">
        <v>521</v>
      </c>
      <c r="B23674" s="6">
        <f>IF(ISNUMBER(B4794),MAX(0,INDEX('913:913'!$E$6:$E$1205,B4794)),0)</f>
        <v>0</v>
      </c>
      <c r="C23674" s="10"/>
    </row>
    <row r="23675" spans="1:3">
      <c r="A23675" s="21">
        <v>522</v>
      </c>
      <c r="B23675" s="6">
        <f>IF(ISNUMBER(B4795),MAX(0,INDEX('913:913'!$E$6:$E$1205,B4795)),0)</f>
        <v>0</v>
      </c>
      <c r="C23675" s="10"/>
    </row>
    <row r="23676" spans="1:3">
      <c r="A23676" s="21">
        <v>523</v>
      </c>
      <c r="B23676" s="6">
        <f>IF(ISNUMBER(B4796),MAX(0,INDEX('913:913'!$E$6:$E$1205,B4796)),0)</f>
        <v>0</v>
      </c>
      <c r="C23676" s="10"/>
    </row>
    <row r="23677" spans="1:3">
      <c r="A23677" s="21">
        <v>524</v>
      </c>
      <c r="B23677" s="6">
        <f>IF(ISNUMBER(B4797),MAX(0,INDEX('913:913'!$E$6:$E$1205,B4797)),0)</f>
        <v>0</v>
      </c>
      <c r="C23677" s="10"/>
    </row>
    <row r="23678" spans="1:3">
      <c r="A23678" s="21">
        <v>525</v>
      </c>
      <c r="B23678" s="6">
        <f>IF(ISNUMBER(B4798),MAX(0,INDEX('913:913'!$E$6:$E$1205,B4798)),0)</f>
        <v>0</v>
      </c>
      <c r="C23678" s="10"/>
    </row>
    <row r="23679" spans="1:3">
      <c r="A23679" s="21">
        <v>526</v>
      </c>
      <c r="B23679" s="6">
        <f>IF(ISNUMBER(B4799),MAX(0,INDEX('913:913'!$E$6:$E$1205,B4799)),0)</f>
        <v>0</v>
      </c>
      <c r="C23679" s="10"/>
    </row>
    <row r="23680" spans="1:3">
      <c r="A23680" s="21">
        <v>527</v>
      </c>
      <c r="B23680" s="6">
        <f>IF(ISNUMBER(B4800),MAX(0,INDEX('913:913'!$E$6:$E$1205,B4800)),0)</f>
        <v>0</v>
      </c>
      <c r="C23680" s="10"/>
    </row>
    <row r="23681" spans="1:3">
      <c r="A23681" s="21">
        <v>528</v>
      </c>
      <c r="B23681" s="6">
        <f>IF(ISNUMBER(B4801),MAX(0,INDEX('913:913'!$E$6:$E$1205,B4801)),0)</f>
        <v>0</v>
      </c>
      <c r="C23681" s="10"/>
    </row>
    <row r="23682" spans="1:3">
      <c r="A23682" s="21">
        <v>529</v>
      </c>
      <c r="B23682" s="6">
        <f>IF(ISNUMBER(B4802),MAX(0,INDEX('913:913'!$E$6:$E$1205,B4802)),0)</f>
        <v>0</v>
      </c>
      <c r="C23682" s="10"/>
    </row>
    <row r="23683" spans="1:3">
      <c r="A23683" s="21">
        <v>530</v>
      </c>
      <c r="B23683" s="6">
        <f>IF(ISNUMBER(B4803),MAX(0,INDEX('913:913'!$E$6:$E$1205,B4803)),0)</f>
        <v>0</v>
      </c>
      <c r="C23683" s="10"/>
    </row>
    <row r="23684" spans="1:3">
      <c r="A23684" s="21">
        <v>531</v>
      </c>
      <c r="B23684" s="6">
        <f>IF(ISNUMBER(B4804),MAX(0,INDEX('913:913'!$E$6:$E$1205,B4804)),0)</f>
        <v>0</v>
      </c>
      <c r="C23684" s="10"/>
    </row>
    <row r="23685" spans="1:3">
      <c r="A23685" s="21">
        <v>532</v>
      </c>
      <c r="B23685" s="6">
        <f>IF(ISNUMBER(B4805),MAX(0,INDEX('913:913'!$E$6:$E$1205,B4805)),0)</f>
        <v>0</v>
      </c>
      <c r="C23685" s="10"/>
    </row>
    <row r="23686" spans="1:3">
      <c r="A23686" s="21">
        <v>533</v>
      </c>
      <c r="B23686" s="6">
        <f>IF(ISNUMBER(B4806),MAX(0,INDEX('913:913'!$E$6:$E$1205,B4806)),0)</f>
        <v>0</v>
      </c>
      <c r="C23686" s="10"/>
    </row>
    <row r="23687" spans="1:3">
      <c r="A23687" s="21">
        <v>534</v>
      </c>
      <c r="B23687" s="6">
        <f>IF(ISNUMBER(B4807),MAX(0,INDEX('913:913'!$E$6:$E$1205,B4807)),0)</f>
        <v>0</v>
      </c>
      <c r="C23687" s="10"/>
    </row>
    <row r="23688" spans="1:3">
      <c r="A23688" s="21">
        <v>535</v>
      </c>
      <c r="B23688" s="6">
        <f>IF(ISNUMBER(B4808),MAX(0,INDEX('913:913'!$E$6:$E$1205,B4808)),0)</f>
        <v>0</v>
      </c>
      <c r="C23688" s="10"/>
    </row>
    <row r="23689" spans="1:3">
      <c r="A23689" s="21">
        <v>536</v>
      </c>
      <c r="B23689" s="6">
        <f>IF(ISNUMBER(B4809),MAX(0,INDEX('913:913'!$E$6:$E$1205,B4809)),0)</f>
        <v>0</v>
      </c>
      <c r="C23689" s="10"/>
    </row>
    <row r="23690" spans="1:3">
      <c r="A23690" s="21">
        <v>537</v>
      </c>
      <c r="B23690" s="6">
        <f>IF(ISNUMBER(B4810),MAX(0,INDEX('913:913'!$E$6:$E$1205,B4810)),0)</f>
        <v>0</v>
      </c>
      <c r="C23690" s="10"/>
    </row>
    <row r="23691" spans="1:3">
      <c r="A23691" s="21">
        <v>538</v>
      </c>
      <c r="B23691" s="6">
        <f>IF(ISNUMBER(B4811),MAX(0,INDEX('913:913'!$E$6:$E$1205,B4811)),0)</f>
        <v>0</v>
      </c>
      <c r="C23691" s="10"/>
    </row>
    <row r="23692" spans="1:3">
      <c r="A23692" s="21">
        <v>539</v>
      </c>
      <c r="B23692" s="6">
        <f>IF(ISNUMBER(B4812),MAX(0,INDEX('913:913'!$E$6:$E$1205,B4812)),0)</f>
        <v>0</v>
      </c>
      <c r="C23692" s="10"/>
    </row>
    <row r="23693" spans="1:3">
      <c r="A23693" s="21">
        <v>540</v>
      </c>
      <c r="B23693" s="6">
        <f>IF(ISNUMBER(B4813),MAX(0,INDEX('913:913'!$E$6:$E$1205,B4813)),0)</f>
        <v>0</v>
      </c>
      <c r="C23693" s="10"/>
    </row>
    <row r="23694" spans="1:3">
      <c r="A23694" s="21">
        <v>541</v>
      </c>
      <c r="B23694" s="6">
        <f>IF(ISNUMBER(B4814),MAX(0,INDEX('913:913'!$E$6:$E$1205,B4814)),0)</f>
        <v>0</v>
      </c>
      <c r="C23694" s="10"/>
    </row>
    <row r="23695" spans="1:3">
      <c r="A23695" s="21">
        <v>542</v>
      </c>
      <c r="B23695" s="6">
        <f>IF(ISNUMBER(B4815),MAX(0,INDEX('913:913'!$E$6:$E$1205,B4815)),0)</f>
        <v>0</v>
      </c>
      <c r="C23695" s="10"/>
    </row>
    <row r="23696" spans="1:3">
      <c r="A23696" s="21">
        <v>543</v>
      </c>
      <c r="B23696" s="6">
        <f>IF(ISNUMBER(B4816),MAX(0,INDEX('913:913'!$E$6:$E$1205,B4816)),0)</f>
        <v>0</v>
      </c>
      <c r="C23696" s="10"/>
    </row>
    <row r="23697" spans="1:3">
      <c r="A23697" s="21">
        <v>544</v>
      </c>
      <c r="B23697" s="6">
        <f>IF(ISNUMBER(B4817),MAX(0,INDEX('913:913'!$E$6:$E$1205,B4817)),0)</f>
        <v>0</v>
      </c>
      <c r="C23697" s="10"/>
    </row>
    <row r="23698" spans="1:3">
      <c r="A23698" s="21">
        <v>545</v>
      </c>
      <c r="B23698" s="6">
        <f>IF(ISNUMBER(B4818),MAX(0,INDEX('913:913'!$E$6:$E$1205,B4818)),0)</f>
        <v>0</v>
      </c>
      <c r="C23698" s="10"/>
    </row>
    <row r="23699" spans="1:3">
      <c r="A23699" s="21">
        <v>546</v>
      </c>
      <c r="B23699" s="6">
        <f>IF(ISNUMBER(B4819),MAX(0,INDEX('913:913'!$E$6:$E$1205,B4819)),0)</f>
        <v>0</v>
      </c>
      <c r="C23699" s="10"/>
    </row>
    <row r="23700" spans="1:3">
      <c r="A23700" s="21">
        <v>547</v>
      </c>
      <c r="B23700" s="6">
        <f>IF(ISNUMBER(B4820),MAX(0,INDEX('913:913'!$E$6:$E$1205,B4820)),0)</f>
        <v>0</v>
      </c>
      <c r="C23700" s="10"/>
    </row>
    <row r="23701" spans="1:3">
      <c r="A23701" s="21">
        <v>548</v>
      </c>
      <c r="B23701" s="6">
        <f>IF(ISNUMBER(B4821),MAX(0,INDEX('913:913'!$E$6:$E$1205,B4821)),0)</f>
        <v>0</v>
      </c>
      <c r="C23701" s="10"/>
    </row>
    <row r="23702" spans="1:3">
      <c r="A23702" s="21">
        <v>549</v>
      </c>
      <c r="B23702" s="6">
        <f>IF(ISNUMBER(B4822),MAX(0,INDEX('913:913'!$E$6:$E$1205,B4822)),0)</f>
        <v>0</v>
      </c>
      <c r="C23702" s="10"/>
    </row>
    <row r="23703" spans="1:3">
      <c r="A23703" s="21">
        <v>550</v>
      </c>
      <c r="B23703" s="6">
        <f>IF(ISNUMBER(B4823),MAX(0,INDEX('913:913'!$E$6:$E$1205,B4823)),0)</f>
        <v>0</v>
      </c>
      <c r="C23703" s="10"/>
    </row>
    <row r="23704" spans="1:3">
      <c r="A23704" s="21">
        <v>551</v>
      </c>
      <c r="B23704" s="6">
        <f>IF(ISNUMBER(B4824),MAX(0,INDEX('913:913'!$E$6:$E$1205,B4824)),0)</f>
        <v>0</v>
      </c>
      <c r="C23704" s="10"/>
    </row>
    <row r="23705" spans="1:3">
      <c r="A23705" s="21">
        <v>552</v>
      </c>
      <c r="B23705" s="6">
        <f>IF(ISNUMBER(B4825),MAX(0,INDEX('913:913'!$E$6:$E$1205,B4825)),0)</f>
        <v>0</v>
      </c>
      <c r="C23705" s="10"/>
    </row>
    <row r="23706" spans="1:3">
      <c r="A23706" s="21">
        <v>553</v>
      </c>
      <c r="B23706" s="6">
        <f>IF(ISNUMBER(B4826),MAX(0,INDEX('913:913'!$E$6:$E$1205,B4826)),0)</f>
        <v>0</v>
      </c>
      <c r="C23706" s="10"/>
    </row>
    <row r="23707" spans="1:3">
      <c r="A23707" s="21">
        <v>554</v>
      </c>
      <c r="B23707" s="6">
        <f>IF(ISNUMBER(B4827),MAX(0,INDEX('913:913'!$E$6:$E$1205,B4827)),0)</f>
        <v>0</v>
      </c>
      <c r="C23707" s="10"/>
    </row>
    <row r="23708" spans="1:3">
      <c r="A23708" s="21">
        <v>555</v>
      </c>
      <c r="B23708" s="6">
        <f>IF(ISNUMBER(B4828),MAX(0,INDEX('913:913'!$E$6:$E$1205,B4828)),0)</f>
        <v>0</v>
      </c>
      <c r="C23708" s="10"/>
    </row>
    <row r="23709" spans="1:3">
      <c r="A23709" s="21">
        <v>556</v>
      </c>
      <c r="B23709" s="6">
        <f>IF(ISNUMBER(B4829),MAX(0,INDEX('913:913'!$E$6:$E$1205,B4829)),0)</f>
        <v>0</v>
      </c>
      <c r="C23709" s="10"/>
    </row>
    <row r="23710" spans="1:3">
      <c r="A23710" s="21">
        <v>557</v>
      </c>
      <c r="B23710" s="6">
        <f>IF(ISNUMBER(B4830),MAX(0,INDEX('913:913'!$E$6:$E$1205,B4830)),0)</f>
        <v>0</v>
      </c>
      <c r="C23710" s="10"/>
    </row>
    <row r="23711" spans="1:3">
      <c r="A23711" s="21">
        <v>558</v>
      </c>
      <c r="B23711" s="6">
        <f>IF(ISNUMBER(B4831),MAX(0,INDEX('913:913'!$E$6:$E$1205,B4831)),0)</f>
        <v>0</v>
      </c>
      <c r="C23711" s="10"/>
    </row>
    <row r="23712" spans="1:3">
      <c r="A23712" s="21">
        <v>559</v>
      </c>
      <c r="B23712" s="6">
        <f>IF(ISNUMBER(B4832),MAX(0,INDEX('913:913'!$E$6:$E$1205,B4832)),0)</f>
        <v>0</v>
      </c>
      <c r="C23712" s="10"/>
    </row>
    <row r="23713" spans="1:3">
      <c r="A23713" s="21">
        <v>560</v>
      </c>
      <c r="B23713" s="6">
        <f>IF(ISNUMBER(B4833),MAX(0,INDEX('913:913'!$E$6:$E$1205,B4833)),0)</f>
        <v>0</v>
      </c>
      <c r="C23713" s="10"/>
    </row>
    <row r="23714" spans="1:3">
      <c r="A23714" s="21">
        <v>561</v>
      </c>
      <c r="B23714" s="6">
        <f>IF(ISNUMBER(B4834),MAX(0,INDEX('913:913'!$E$6:$E$1205,B4834)),0)</f>
        <v>0</v>
      </c>
      <c r="C23714" s="10"/>
    </row>
    <row r="23715" spans="1:3">
      <c r="A23715" s="21">
        <v>562</v>
      </c>
      <c r="B23715" s="6">
        <f>IF(ISNUMBER(B4835),MAX(0,INDEX('913:913'!$E$6:$E$1205,B4835)),0)</f>
        <v>0</v>
      </c>
      <c r="C23715" s="10"/>
    </row>
    <row r="23716" spans="1:3">
      <c r="A23716" s="21">
        <v>563</v>
      </c>
      <c r="B23716" s="6">
        <f>IF(ISNUMBER(B4836),MAX(0,INDEX('913:913'!$E$6:$E$1205,B4836)),0)</f>
        <v>0</v>
      </c>
      <c r="C23716" s="10"/>
    </row>
    <row r="23717" spans="1:3">
      <c r="A23717" s="21">
        <v>564</v>
      </c>
      <c r="B23717" s="6">
        <f>IF(ISNUMBER(B4837),MAX(0,INDEX('913:913'!$E$6:$E$1205,B4837)),0)</f>
        <v>0</v>
      </c>
      <c r="C23717" s="10"/>
    </row>
    <row r="23718" spans="1:3">
      <c r="A23718" s="21">
        <v>565</v>
      </c>
      <c r="B23718" s="6">
        <f>IF(ISNUMBER(B4838),MAX(0,INDEX('913:913'!$E$6:$E$1205,B4838)),0)</f>
        <v>0</v>
      </c>
      <c r="C23718" s="10"/>
    </row>
    <row r="23719" spans="1:3">
      <c r="A23719" s="21">
        <v>566</v>
      </c>
      <c r="B23719" s="6">
        <f>IF(ISNUMBER(B4839),MAX(0,INDEX('913:913'!$E$6:$E$1205,B4839)),0)</f>
        <v>0</v>
      </c>
      <c r="C23719" s="10"/>
    </row>
    <row r="23720" spans="1:3">
      <c r="A23720" s="21">
        <v>567</v>
      </c>
      <c r="B23720" s="6">
        <f>IF(ISNUMBER(B4840),MAX(0,INDEX('913:913'!$E$6:$E$1205,B4840)),0)</f>
        <v>0</v>
      </c>
      <c r="C23720" s="10"/>
    </row>
    <row r="23721" spans="1:3">
      <c r="A23721" s="21">
        <v>568</v>
      </c>
      <c r="B23721" s="6">
        <f>IF(ISNUMBER(B4841),MAX(0,INDEX('913:913'!$E$6:$E$1205,B4841)),0)</f>
        <v>0</v>
      </c>
      <c r="C23721" s="10"/>
    </row>
    <row r="23722" spans="1:3">
      <c r="A23722" s="21">
        <v>569</v>
      </c>
      <c r="B23722" s="6">
        <f>IF(ISNUMBER(B4842),MAX(0,INDEX('913:913'!$E$6:$E$1205,B4842)),0)</f>
        <v>0</v>
      </c>
      <c r="C23722" s="10"/>
    </row>
    <row r="23723" spans="1:3">
      <c r="A23723" s="21">
        <v>570</v>
      </c>
      <c r="B23723" s="6">
        <f>IF(ISNUMBER(B4843),MAX(0,INDEX('913:913'!$E$6:$E$1205,B4843)),0)</f>
        <v>0</v>
      </c>
      <c r="C23723" s="10"/>
    </row>
    <row r="23724" spans="1:3">
      <c r="A23724" s="21">
        <v>571</v>
      </c>
      <c r="B23724" s="6">
        <f>IF(ISNUMBER(B4844),MAX(0,INDEX('913:913'!$E$6:$E$1205,B4844)),0)</f>
        <v>0</v>
      </c>
      <c r="C23724" s="10"/>
    </row>
    <row r="23725" spans="1:3">
      <c r="A23725" s="21">
        <v>572</v>
      </c>
      <c r="B23725" s="6">
        <f>IF(ISNUMBER(B4845),MAX(0,INDEX('913:913'!$E$6:$E$1205,B4845)),0)</f>
        <v>0</v>
      </c>
      <c r="C23725" s="10"/>
    </row>
    <row r="23726" spans="1:3">
      <c r="A23726" s="21">
        <v>573</v>
      </c>
      <c r="B23726" s="6">
        <f>IF(ISNUMBER(B4846),MAX(0,INDEX('913:913'!$E$6:$E$1205,B4846)),0)</f>
        <v>0</v>
      </c>
      <c r="C23726" s="10"/>
    </row>
    <row r="23727" spans="1:3">
      <c r="A23727" s="21">
        <v>574</v>
      </c>
      <c r="B23727" s="6">
        <f>IF(ISNUMBER(B4847),MAX(0,INDEX('913:913'!$E$6:$E$1205,B4847)),0)</f>
        <v>0</v>
      </c>
      <c r="C23727" s="10"/>
    </row>
    <row r="23728" spans="1:3">
      <c r="A23728" s="21">
        <v>575</v>
      </c>
      <c r="B23728" s="6">
        <f>IF(ISNUMBER(B4848),MAX(0,INDEX('913:913'!$E$6:$E$1205,B4848)),0)</f>
        <v>0</v>
      </c>
      <c r="C23728" s="10"/>
    </row>
    <row r="23729" spans="1:3">
      <c r="A23729" s="21">
        <v>576</v>
      </c>
      <c r="B23729" s="6">
        <f>IF(ISNUMBER(B4849),MAX(0,INDEX('913:913'!$E$6:$E$1205,B4849)),0)</f>
        <v>0</v>
      </c>
      <c r="C23729" s="10"/>
    </row>
    <row r="23730" spans="1:3">
      <c r="A23730" s="21">
        <v>577</v>
      </c>
      <c r="B23730" s="6">
        <f>IF(ISNUMBER(B4850),MAX(0,INDEX('913:913'!$E$6:$E$1205,B4850)),0)</f>
        <v>0</v>
      </c>
      <c r="C23730" s="10"/>
    </row>
    <row r="23731" spans="1:3">
      <c r="A23731" s="21">
        <v>578</v>
      </c>
      <c r="B23731" s="6">
        <f>IF(ISNUMBER(B4851),MAX(0,INDEX('913:913'!$E$6:$E$1205,B4851)),0)</f>
        <v>0</v>
      </c>
      <c r="C23731" s="10"/>
    </row>
    <row r="23732" spans="1:3">
      <c r="A23732" s="21">
        <v>579</v>
      </c>
      <c r="B23732" s="6">
        <f>IF(ISNUMBER(B4852),MAX(0,INDEX('913:913'!$E$6:$E$1205,B4852)),0)</f>
        <v>0</v>
      </c>
      <c r="C23732" s="10"/>
    </row>
    <row r="23733" spans="1:3">
      <c r="A23733" s="21">
        <v>580</v>
      </c>
      <c r="B23733" s="6">
        <f>IF(ISNUMBER(B4853),MAX(0,INDEX('913:913'!$E$6:$E$1205,B4853)),0)</f>
        <v>0</v>
      </c>
      <c r="C23733" s="10"/>
    </row>
    <row r="23734" spans="1:3">
      <c r="A23734" s="21">
        <v>581</v>
      </c>
      <c r="B23734" s="6">
        <f>IF(ISNUMBER(B4854),MAX(0,INDEX('913:913'!$E$6:$E$1205,B4854)),0)</f>
        <v>0</v>
      </c>
      <c r="C23734" s="10"/>
    </row>
    <row r="23735" spans="1:3">
      <c r="A23735" s="21">
        <v>582</v>
      </c>
      <c r="B23735" s="6">
        <f>IF(ISNUMBER(B4855),MAX(0,INDEX('913:913'!$E$6:$E$1205,B4855)),0)</f>
        <v>0</v>
      </c>
      <c r="C23735" s="10"/>
    </row>
    <row r="23736" spans="1:3">
      <c r="A23736" s="21">
        <v>583</v>
      </c>
      <c r="B23736" s="6">
        <f>IF(ISNUMBER(B4856),MAX(0,INDEX('913:913'!$E$6:$E$1205,B4856)),0)</f>
        <v>0</v>
      </c>
      <c r="C23736" s="10"/>
    </row>
    <row r="23737" spans="1:3">
      <c r="A23737" s="21">
        <v>584</v>
      </c>
      <c r="B23737" s="6">
        <f>IF(ISNUMBER(B4857),MAX(0,INDEX('913:913'!$E$6:$E$1205,B4857)),0)</f>
        <v>0</v>
      </c>
      <c r="C23737" s="10"/>
    </row>
    <row r="23738" spans="1:3">
      <c r="A23738" s="21">
        <v>585</v>
      </c>
      <c r="B23738" s="6">
        <f>IF(ISNUMBER(B4858),MAX(0,INDEX('913:913'!$E$6:$E$1205,B4858)),0)</f>
        <v>0</v>
      </c>
      <c r="C23738" s="10"/>
    </row>
    <row r="23739" spans="1:3">
      <c r="A23739" s="21">
        <v>586</v>
      </c>
      <c r="B23739" s="6">
        <f>IF(ISNUMBER(B4859),MAX(0,INDEX('913:913'!$E$6:$E$1205,B4859)),0)</f>
        <v>0</v>
      </c>
      <c r="C23739" s="10"/>
    </row>
    <row r="23740" spans="1:3">
      <c r="A23740" s="21">
        <v>587</v>
      </c>
      <c r="B23740" s="6">
        <f>IF(ISNUMBER(B4860),MAX(0,INDEX('913:913'!$E$6:$E$1205,B4860)),0)</f>
        <v>0</v>
      </c>
      <c r="C23740" s="10"/>
    </row>
    <row r="23741" spans="1:3">
      <c r="A23741" s="21">
        <v>588</v>
      </c>
      <c r="B23741" s="6">
        <f>IF(ISNUMBER(B4861),MAX(0,INDEX('913:913'!$E$6:$E$1205,B4861)),0)</f>
        <v>0</v>
      </c>
      <c r="C23741" s="10"/>
    </row>
    <row r="23742" spans="1:3">
      <c r="A23742" s="21">
        <v>589</v>
      </c>
      <c r="B23742" s="6">
        <f>IF(ISNUMBER(B4862),MAX(0,INDEX('913:913'!$E$6:$E$1205,B4862)),0)</f>
        <v>0</v>
      </c>
      <c r="C23742" s="10"/>
    </row>
    <row r="23743" spans="1:3">
      <c r="A23743" s="21">
        <v>590</v>
      </c>
      <c r="B23743" s="6">
        <f>IF(ISNUMBER(B4863),MAX(0,INDEX('913:913'!$E$6:$E$1205,B4863)),0)</f>
        <v>0</v>
      </c>
      <c r="C23743" s="10"/>
    </row>
    <row r="23744" spans="1:3">
      <c r="A23744" s="21">
        <v>591</v>
      </c>
      <c r="B23744" s="6">
        <f>IF(ISNUMBER(B4864),MAX(0,INDEX('913:913'!$E$6:$E$1205,B4864)),0)</f>
        <v>0</v>
      </c>
      <c r="C23744" s="10"/>
    </row>
    <row r="23745" spans="1:3">
      <c r="A23745" s="21">
        <v>592</v>
      </c>
      <c r="B23745" s="6">
        <f>IF(ISNUMBER(B4865),MAX(0,INDEX('913:913'!$E$6:$E$1205,B4865)),0)</f>
        <v>0</v>
      </c>
      <c r="C23745" s="10"/>
    </row>
    <row r="23746" spans="1:3">
      <c r="A23746" s="21">
        <v>593</v>
      </c>
      <c r="B23746" s="6">
        <f>IF(ISNUMBER(B4866),MAX(0,INDEX('913:913'!$E$6:$E$1205,B4866)),0)</f>
        <v>0</v>
      </c>
      <c r="C23746" s="10"/>
    </row>
    <row r="23747" spans="1:3">
      <c r="A23747" s="21">
        <v>594</v>
      </c>
      <c r="B23747" s="6">
        <f>IF(ISNUMBER(B4867),MAX(0,INDEX('913:913'!$E$6:$E$1205,B4867)),0)</f>
        <v>0</v>
      </c>
      <c r="C23747" s="10"/>
    </row>
    <row r="23748" spans="1:3">
      <c r="A23748" s="21">
        <v>595</v>
      </c>
      <c r="B23748" s="6">
        <f>IF(ISNUMBER(B4868),MAX(0,INDEX('913:913'!$E$6:$E$1205,B4868)),0)</f>
        <v>0</v>
      </c>
      <c r="C23748" s="10"/>
    </row>
    <row r="23749" spans="1:3">
      <c r="A23749" s="21">
        <v>596</v>
      </c>
      <c r="B23749" s="6">
        <f>IF(ISNUMBER(B4869),MAX(0,INDEX('913:913'!$E$6:$E$1205,B4869)),0)</f>
        <v>0</v>
      </c>
      <c r="C23749" s="10"/>
    </row>
    <row r="23750" spans="1:3">
      <c r="A23750" s="21">
        <v>597</v>
      </c>
      <c r="B23750" s="6">
        <f>IF(ISNUMBER(B4870),MAX(0,INDEX('913:913'!$E$6:$E$1205,B4870)),0)</f>
        <v>0</v>
      </c>
      <c r="C23750" s="10"/>
    </row>
    <row r="23751" spans="1:3">
      <c r="A23751" s="21">
        <v>598</v>
      </c>
      <c r="B23751" s="6">
        <f>IF(ISNUMBER(B4871),MAX(0,INDEX('913:913'!$E$6:$E$1205,B4871)),0)</f>
        <v>0</v>
      </c>
      <c r="C23751" s="10"/>
    </row>
    <row r="23752" spans="1:3">
      <c r="A23752" s="21">
        <v>599</v>
      </c>
      <c r="B23752" s="6">
        <f>IF(ISNUMBER(B4872),MAX(0,INDEX('913:913'!$E$6:$E$1205,B4872)),0)</f>
        <v>0</v>
      </c>
      <c r="C23752" s="10"/>
    </row>
    <row r="23753" spans="1:3">
      <c r="A23753" s="21">
        <v>600</v>
      </c>
      <c r="B23753" s="6">
        <f>IF(ISNUMBER(B4873),MAX(0,INDEX('913:913'!$E$6:$E$1205,B4873)),0)</f>
        <v>0</v>
      </c>
      <c r="C23753" s="10"/>
    </row>
    <row r="23755" spans="1:3" ht="21" customHeight="1">
      <c r="A23755" s="1" t="s">
        <v>559</v>
      </c>
    </row>
    <row r="23756" spans="1:3">
      <c r="A23756" s="2" t="s">
        <v>254</v>
      </c>
    </row>
    <row r="23757" spans="1:3">
      <c r="A23757" s="12" t="s">
        <v>465</v>
      </c>
    </row>
    <row r="23758" spans="1:3">
      <c r="A23758" s="12" t="s">
        <v>545</v>
      </c>
    </row>
    <row r="23759" spans="1:3">
      <c r="A23759" s="2" t="s">
        <v>472</v>
      </c>
    </row>
    <row r="23761" spans="1:3">
      <c r="B23761" s="3" t="s">
        <v>560</v>
      </c>
    </row>
    <row r="23762" spans="1:3">
      <c r="A23762" s="21">
        <v>1</v>
      </c>
      <c r="B23762" s="6">
        <f>IF(ISNUMBER(B1838),MAX(0,INDEX('913:913'!$E$6:$E$1205,B1838)),0)</f>
        <v>0</v>
      </c>
      <c r="C23762" s="10"/>
    </row>
    <row r="23763" spans="1:3">
      <c r="A23763" s="21">
        <v>2</v>
      </c>
      <c r="B23763" s="6">
        <f>IF(ISNUMBER(B1839),MAX(0,INDEX('913:913'!$E$6:$E$1205,B1839)),0)</f>
        <v>0</v>
      </c>
      <c r="C23763" s="10"/>
    </row>
    <row r="23764" spans="1:3">
      <c r="A23764" s="21">
        <v>3</v>
      </c>
      <c r="B23764" s="6">
        <f>IF(ISNUMBER(B1840),MAX(0,INDEX('913:913'!$E$6:$E$1205,B1840)),0)</f>
        <v>0</v>
      </c>
      <c r="C23764" s="10"/>
    </row>
    <row r="23765" spans="1:3">
      <c r="A23765" s="21">
        <v>4</v>
      </c>
      <c r="B23765" s="6">
        <f>IF(ISNUMBER(B1841),MAX(0,INDEX('913:913'!$E$6:$E$1205,B1841)),0)</f>
        <v>0</v>
      </c>
      <c r="C23765" s="10"/>
    </row>
    <row r="23766" spans="1:3">
      <c r="A23766" s="21">
        <v>5</v>
      </c>
      <c r="B23766" s="6">
        <f>IF(ISNUMBER(B1842),MAX(0,INDEX('913:913'!$E$6:$E$1205,B1842)),0)</f>
        <v>0</v>
      </c>
      <c r="C23766" s="10"/>
    </row>
    <row r="23767" spans="1:3">
      <c r="A23767" s="21">
        <v>6</v>
      </c>
      <c r="B23767" s="6">
        <f>IF(ISNUMBER(B1843),MAX(0,INDEX('913:913'!$E$6:$E$1205,B1843)),0)</f>
        <v>0</v>
      </c>
      <c r="C23767" s="10"/>
    </row>
    <row r="23768" spans="1:3">
      <c r="A23768" s="21">
        <v>7</v>
      </c>
      <c r="B23768" s="6">
        <f>IF(ISNUMBER(B1844),MAX(0,INDEX('913:913'!$E$6:$E$1205,B1844)),0)</f>
        <v>0</v>
      </c>
      <c r="C23768" s="10"/>
    </row>
    <row r="23769" spans="1:3">
      <c r="A23769" s="21">
        <v>8</v>
      </c>
      <c r="B23769" s="6">
        <f>IF(ISNUMBER(B1845),MAX(0,INDEX('913:913'!$E$6:$E$1205,B1845)),0)</f>
        <v>0</v>
      </c>
      <c r="C23769" s="10"/>
    </row>
    <row r="23770" spans="1:3">
      <c r="A23770" s="21">
        <v>9</v>
      </c>
      <c r="B23770" s="6">
        <f>IF(ISNUMBER(B1846),MAX(0,INDEX('913:913'!$E$6:$E$1205,B1846)),0)</f>
        <v>0</v>
      </c>
      <c r="C23770" s="10"/>
    </row>
    <row r="23771" spans="1:3">
      <c r="A23771" s="21">
        <v>10</v>
      </c>
      <c r="B23771" s="6">
        <f>IF(ISNUMBER(B1847),MAX(0,INDEX('913:913'!$E$6:$E$1205,B1847)),0)</f>
        <v>0</v>
      </c>
      <c r="C23771" s="10"/>
    </row>
    <row r="23772" spans="1:3">
      <c r="A23772" s="21">
        <v>11</v>
      </c>
      <c r="B23772" s="6">
        <f>IF(ISNUMBER(B1848),MAX(0,INDEX('913:913'!$E$6:$E$1205,B1848)),0)</f>
        <v>0</v>
      </c>
      <c r="C23772" s="10"/>
    </row>
    <row r="23773" spans="1:3">
      <c r="A23773" s="21">
        <v>12</v>
      </c>
      <c r="B23773" s="6">
        <f>IF(ISNUMBER(B1849),MAX(0,INDEX('913:913'!$E$6:$E$1205,B1849)),0)</f>
        <v>0</v>
      </c>
      <c r="C23773" s="10"/>
    </row>
    <row r="23774" spans="1:3">
      <c r="A23774" s="21">
        <v>13</v>
      </c>
      <c r="B23774" s="6">
        <f>IF(ISNUMBER(B1850),MAX(0,INDEX('913:913'!$E$6:$E$1205,B1850)),0)</f>
        <v>0</v>
      </c>
      <c r="C23774" s="10"/>
    </row>
    <row r="23775" spans="1:3">
      <c r="A23775" s="21">
        <v>14</v>
      </c>
      <c r="B23775" s="6">
        <f>IF(ISNUMBER(B1851),MAX(0,INDEX('913:913'!$E$6:$E$1205,B1851)),0)</f>
        <v>0</v>
      </c>
      <c r="C23775" s="10"/>
    </row>
    <row r="23776" spans="1:3">
      <c r="A23776" s="21">
        <v>15</v>
      </c>
      <c r="B23776" s="6">
        <f>IF(ISNUMBER(B1852),MAX(0,INDEX('913:913'!$E$6:$E$1205,B1852)),0)</f>
        <v>0</v>
      </c>
      <c r="C23776" s="10"/>
    </row>
    <row r="23777" spans="1:3">
      <c r="A23777" s="21">
        <v>16</v>
      </c>
      <c r="B23777" s="6">
        <f>IF(ISNUMBER(B1853),MAX(0,INDEX('913:913'!$E$6:$E$1205,B1853)),0)</f>
        <v>0</v>
      </c>
      <c r="C23777" s="10"/>
    </row>
    <row r="23778" spans="1:3">
      <c r="A23778" s="21">
        <v>17</v>
      </c>
      <c r="B23778" s="6">
        <f>IF(ISNUMBER(B1854),MAX(0,INDEX('913:913'!$E$6:$E$1205,B1854)),0)</f>
        <v>0</v>
      </c>
      <c r="C23778" s="10"/>
    </row>
    <row r="23779" spans="1:3">
      <c r="A23779" s="21">
        <v>18</v>
      </c>
      <c r="B23779" s="6">
        <f>IF(ISNUMBER(B1855),MAX(0,INDEX('913:913'!$E$6:$E$1205,B1855)),0)</f>
        <v>0</v>
      </c>
      <c r="C23779" s="10"/>
    </row>
    <row r="23780" spans="1:3">
      <c r="A23780" s="21">
        <v>19</v>
      </c>
      <c r="B23780" s="6">
        <f>IF(ISNUMBER(B1856),MAX(0,INDEX('913:913'!$E$6:$E$1205,B1856)),0)</f>
        <v>0</v>
      </c>
      <c r="C23780" s="10"/>
    </row>
    <row r="23781" spans="1:3">
      <c r="A23781" s="21">
        <v>20</v>
      </c>
      <c r="B23781" s="6">
        <f>IF(ISNUMBER(B1857),MAX(0,INDEX('913:913'!$E$6:$E$1205,B1857)),0)</f>
        <v>0</v>
      </c>
      <c r="C23781" s="10"/>
    </row>
    <row r="23782" spans="1:3">
      <c r="A23782" s="21">
        <v>21</v>
      </c>
      <c r="B23782" s="6">
        <f>IF(ISNUMBER(B1858),MAX(0,INDEX('913:913'!$E$6:$E$1205,B1858)),0)</f>
        <v>0</v>
      </c>
      <c r="C23782" s="10"/>
    </row>
    <row r="23783" spans="1:3">
      <c r="A23783" s="21">
        <v>22</v>
      </c>
      <c r="B23783" s="6">
        <f>IF(ISNUMBER(B1859),MAX(0,INDEX('913:913'!$E$6:$E$1205,B1859)),0)</f>
        <v>0</v>
      </c>
      <c r="C23783" s="10"/>
    </row>
    <row r="23784" spans="1:3">
      <c r="A23784" s="21">
        <v>23</v>
      </c>
      <c r="B23784" s="6">
        <f>IF(ISNUMBER(B1860),MAX(0,INDEX('913:913'!$E$6:$E$1205,B1860)),0)</f>
        <v>0</v>
      </c>
      <c r="C23784" s="10"/>
    </row>
    <row r="23785" spans="1:3">
      <c r="A23785" s="21">
        <v>24</v>
      </c>
      <c r="B23785" s="6">
        <f>IF(ISNUMBER(B1861),MAX(0,INDEX('913:913'!$E$6:$E$1205,B1861)),0)</f>
        <v>0</v>
      </c>
      <c r="C23785" s="10"/>
    </row>
    <row r="23786" spans="1:3">
      <c r="A23786" s="21">
        <v>25</v>
      </c>
      <c r="B23786" s="6">
        <f>IF(ISNUMBER(B1862),MAX(0,INDEX('913:913'!$E$6:$E$1205,B1862)),0)</f>
        <v>0</v>
      </c>
      <c r="C23786" s="10"/>
    </row>
    <row r="23787" spans="1:3">
      <c r="A23787" s="21">
        <v>26</v>
      </c>
      <c r="B23787" s="6">
        <f>IF(ISNUMBER(B1863),MAX(0,INDEX('913:913'!$E$6:$E$1205,B1863)),0)</f>
        <v>0</v>
      </c>
      <c r="C23787" s="10"/>
    </row>
    <row r="23788" spans="1:3">
      <c r="A23788" s="21">
        <v>27</v>
      </c>
      <c r="B23788" s="6">
        <f>IF(ISNUMBER(B1864),MAX(0,INDEX('913:913'!$E$6:$E$1205,B1864)),0)</f>
        <v>0</v>
      </c>
      <c r="C23788" s="10"/>
    </row>
    <row r="23789" spans="1:3">
      <c r="A23789" s="21">
        <v>28</v>
      </c>
      <c r="B23789" s="6">
        <f>IF(ISNUMBER(B1865),MAX(0,INDEX('913:913'!$E$6:$E$1205,B1865)),0)</f>
        <v>0</v>
      </c>
      <c r="C23789" s="10"/>
    </row>
    <row r="23790" spans="1:3">
      <c r="A23790" s="21">
        <v>29</v>
      </c>
      <c r="B23790" s="6">
        <f>IF(ISNUMBER(B1866),MAX(0,INDEX('913:913'!$E$6:$E$1205,B1866)),0)</f>
        <v>0</v>
      </c>
      <c r="C23790" s="10"/>
    </row>
    <row r="23791" spans="1:3">
      <c r="A23791" s="21">
        <v>30</v>
      </c>
      <c r="B23791" s="6">
        <f>IF(ISNUMBER(B1867),MAX(0,INDEX('913:913'!$E$6:$E$1205,B1867)),0)</f>
        <v>0</v>
      </c>
      <c r="C23791" s="10"/>
    </row>
    <row r="23792" spans="1:3">
      <c r="A23792" s="21">
        <v>31</v>
      </c>
      <c r="B23792" s="6">
        <f>IF(ISNUMBER(B1868),MAX(0,INDEX('913:913'!$E$6:$E$1205,B1868)),0)</f>
        <v>0</v>
      </c>
      <c r="C23792" s="10"/>
    </row>
    <row r="23793" spans="1:3">
      <c r="A23793" s="21">
        <v>32</v>
      </c>
      <c r="B23793" s="6">
        <f>IF(ISNUMBER(B1869),MAX(0,INDEX('913:913'!$E$6:$E$1205,B1869)),0)</f>
        <v>0</v>
      </c>
      <c r="C23793" s="10"/>
    </row>
    <row r="23794" spans="1:3">
      <c r="A23794" s="21">
        <v>33</v>
      </c>
      <c r="B23794" s="6">
        <f>IF(ISNUMBER(B1870),MAX(0,INDEX('913:913'!$E$6:$E$1205,B1870)),0)</f>
        <v>0</v>
      </c>
      <c r="C23794" s="10"/>
    </row>
    <row r="23795" spans="1:3">
      <c r="A23795" s="21">
        <v>34</v>
      </c>
      <c r="B23795" s="6">
        <f>IF(ISNUMBER(B1871),MAX(0,INDEX('913:913'!$E$6:$E$1205,B1871)),0)</f>
        <v>0</v>
      </c>
      <c r="C23795" s="10"/>
    </row>
    <row r="23796" spans="1:3">
      <c r="A23796" s="21">
        <v>35</v>
      </c>
      <c r="B23796" s="6">
        <f>IF(ISNUMBER(B1872),MAX(0,INDEX('913:913'!$E$6:$E$1205,B1872)),0)</f>
        <v>0</v>
      </c>
      <c r="C23796" s="10"/>
    </row>
    <row r="23797" spans="1:3">
      <c r="A23797" s="21">
        <v>36</v>
      </c>
      <c r="B23797" s="6">
        <f>IF(ISNUMBER(B1873),MAX(0,INDEX('913:913'!$E$6:$E$1205,B1873)),0)</f>
        <v>0</v>
      </c>
      <c r="C23797" s="10"/>
    </row>
    <row r="23798" spans="1:3">
      <c r="A23798" s="21">
        <v>37</v>
      </c>
      <c r="B23798" s="6">
        <f>IF(ISNUMBER(B1874),MAX(0,INDEX('913:913'!$E$6:$E$1205,B1874)),0)</f>
        <v>0</v>
      </c>
      <c r="C23798" s="10"/>
    </row>
    <row r="23799" spans="1:3">
      <c r="A23799" s="21">
        <v>38</v>
      </c>
      <c r="B23799" s="6">
        <f>IF(ISNUMBER(B1875),MAX(0,INDEX('913:913'!$E$6:$E$1205,B1875)),0)</f>
        <v>0</v>
      </c>
      <c r="C23799" s="10"/>
    </row>
    <row r="23800" spans="1:3">
      <c r="A23800" s="21">
        <v>39</v>
      </c>
      <c r="B23800" s="6">
        <f>IF(ISNUMBER(B1876),MAX(0,INDEX('913:913'!$E$6:$E$1205,B1876)),0)</f>
        <v>0</v>
      </c>
      <c r="C23800" s="10"/>
    </row>
    <row r="23801" spans="1:3">
      <c r="A23801" s="21">
        <v>40</v>
      </c>
      <c r="B23801" s="6">
        <f>IF(ISNUMBER(B1877),MAX(0,INDEX('913:913'!$E$6:$E$1205,B1877)),0)</f>
        <v>0</v>
      </c>
      <c r="C23801" s="10"/>
    </row>
    <row r="23802" spans="1:3">
      <c r="A23802" s="21">
        <v>41</v>
      </c>
      <c r="B23802" s="6">
        <f>IF(ISNUMBER(B1878),MAX(0,INDEX('913:913'!$E$6:$E$1205,B1878)),0)</f>
        <v>0</v>
      </c>
      <c r="C23802" s="10"/>
    </row>
    <row r="23803" spans="1:3">
      <c r="A23803" s="21">
        <v>42</v>
      </c>
      <c r="B23803" s="6">
        <f>IF(ISNUMBER(B1879),MAX(0,INDEX('913:913'!$E$6:$E$1205,B1879)),0)</f>
        <v>0</v>
      </c>
      <c r="C23803" s="10"/>
    </row>
    <row r="23804" spans="1:3">
      <c r="A23804" s="21">
        <v>43</v>
      </c>
      <c r="B23804" s="6">
        <f>IF(ISNUMBER(B1880),MAX(0,INDEX('913:913'!$E$6:$E$1205,B1880)),0)</f>
        <v>0</v>
      </c>
      <c r="C23804" s="10"/>
    </row>
    <row r="23805" spans="1:3">
      <c r="A23805" s="21">
        <v>44</v>
      </c>
      <c r="B23805" s="6">
        <f>IF(ISNUMBER(B1881),MAX(0,INDEX('913:913'!$E$6:$E$1205,B1881)),0)</f>
        <v>0</v>
      </c>
      <c r="C23805" s="10"/>
    </row>
    <row r="23806" spans="1:3">
      <c r="A23806" s="21">
        <v>45</v>
      </c>
      <c r="B23806" s="6">
        <f>IF(ISNUMBER(B1882),MAX(0,INDEX('913:913'!$E$6:$E$1205,B1882)),0)</f>
        <v>0</v>
      </c>
      <c r="C23806" s="10"/>
    </row>
    <row r="23807" spans="1:3">
      <c r="A23807" s="21">
        <v>46</v>
      </c>
      <c r="B23807" s="6">
        <f>IF(ISNUMBER(B1883),MAX(0,INDEX('913:913'!$E$6:$E$1205,B1883)),0)</f>
        <v>0</v>
      </c>
      <c r="C23807" s="10"/>
    </row>
    <row r="23808" spans="1:3">
      <c r="A23808" s="21">
        <v>47</v>
      </c>
      <c r="B23808" s="6">
        <f>IF(ISNUMBER(B1884),MAX(0,INDEX('913:913'!$E$6:$E$1205,B1884)),0)</f>
        <v>0</v>
      </c>
      <c r="C23808" s="10"/>
    </row>
    <row r="23809" spans="1:3">
      <c r="A23809" s="21">
        <v>48</v>
      </c>
      <c r="B23809" s="6">
        <f>IF(ISNUMBER(B1885),MAX(0,INDEX('913:913'!$E$6:$E$1205,B1885)),0)</f>
        <v>0</v>
      </c>
      <c r="C23809" s="10"/>
    </row>
    <row r="23810" spans="1:3">
      <c r="A23810" s="21">
        <v>49</v>
      </c>
      <c r="B23810" s="6">
        <f>IF(ISNUMBER(B1886),MAX(0,INDEX('913:913'!$E$6:$E$1205,B1886)),0)</f>
        <v>0</v>
      </c>
      <c r="C23810" s="10"/>
    </row>
    <row r="23811" spans="1:3">
      <c r="A23811" s="21">
        <v>50</v>
      </c>
      <c r="B23811" s="6">
        <f>IF(ISNUMBER(B1887),MAX(0,INDEX('913:913'!$E$6:$E$1205,B1887)),0)</f>
        <v>0</v>
      </c>
      <c r="C23811" s="10"/>
    </row>
    <row r="23812" spans="1:3">
      <c r="A23812" s="21">
        <v>51</v>
      </c>
      <c r="B23812" s="6">
        <f>IF(ISNUMBER(B1888),MAX(0,INDEX('913:913'!$E$6:$E$1205,B1888)),0)</f>
        <v>0</v>
      </c>
      <c r="C23812" s="10"/>
    </row>
    <row r="23813" spans="1:3">
      <c r="A23813" s="21">
        <v>52</v>
      </c>
      <c r="B23813" s="6">
        <f>IF(ISNUMBER(B1889),MAX(0,INDEX('913:913'!$E$6:$E$1205,B1889)),0)</f>
        <v>0</v>
      </c>
      <c r="C23813" s="10"/>
    </row>
    <row r="23814" spans="1:3">
      <c r="A23814" s="21">
        <v>53</v>
      </c>
      <c r="B23814" s="6">
        <f>IF(ISNUMBER(B1890),MAX(0,INDEX('913:913'!$E$6:$E$1205,B1890)),0)</f>
        <v>0</v>
      </c>
      <c r="C23814" s="10"/>
    </row>
    <row r="23815" spans="1:3">
      <c r="A23815" s="21">
        <v>54</v>
      </c>
      <c r="B23815" s="6">
        <f>IF(ISNUMBER(B1891),MAX(0,INDEX('913:913'!$E$6:$E$1205,B1891)),0)</f>
        <v>0</v>
      </c>
      <c r="C23815" s="10"/>
    </row>
    <row r="23816" spans="1:3">
      <c r="A23816" s="21">
        <v>55</v>
      </c>
      <c r="B23816" s="6">
        <f>IF(ISNUMBER(B1892),MAX(0,INDEX('913:913'!$E$6:$E$1205,B1892)),0)</f>
        <v>0</v>
      </c>
      <c r="C23816" s="10"/>
    </row>
    <row r="23817" spans="1:3">
      <c r="A23817" s="21">
        <v>56</v>
      </c>
      <c r="B23817" s="6">
        <f>IF(ISNUMBER(B1893),MAX(0,INDEX('913:913'!$E$6:$E$1205,B1893)),0)</f>
        <v>0</v>
      </c>
      <c r="C23817" s="10"/>
    </row>
    <row r="23818" spans="1:3">
      <c r="A23818" s="21">
        <v>57</v>
      </c>
      <c r="B23818" s="6">
        <f>IF(ISNUMBER(B1894),MAX(0,INDEX('913:913'!$E$6:$E$1205,B1894)),0)</f>
        <v>0</v>
      </c>
      <c r="C23818" s="10"/>
    </row>
    <row r="23819" spans="1:3">
      <c r="A23819" s="21">
        <v>58</v>
      </c>
      <c r="B23819" s="6">
        <f>IF(ISNUMBER(B1895),MAX(0,INDEX('913:913'!$E$6:$E$1205,B1895)),0)</f>
        <v>0</v>
      </c>
      <c r="C23819" s="10"/>
    </row>
    <row r="23820" spans="1:3">
      <c r="A23820" s="21">
        <v>59</v>
      </c>
      <c r="B23820" s="6">
        <f>IF(ISNUMBER(B1896),MAX(0,INDEX('913:913'!$E$6:$E$1205,B1896)),0)</f>
        <v>0</v>
      </c>
      <c r="C23820" s="10"/>
    </row>
    <row r="23821" spans="1:3">
      <c r="A23821" s="21">
        <v>60</v>
      </c>
      <c r="B23821" s="6">
        <f>IF(ISNUMBER(B1897),MAX(0,INDEX('913:913'!$E$6:$E$1205,B1897)),0)</f>
        <v>0</v>
      </c>
      <c r="C23821" s="10"/>
    </row>
    <row r="23822" spans="1:3">
      <c r="A23822" s="21">
        <v>61</v>
      </c>
      <c r="B23822" s="6">
        <f>IF(ISNUMBER(B1898),MAX(0,INDEX('913:913'!$E$6:$E$1205,B1898)),0)</f>
        <v>0</v>
      </c>
      <c r="C23822" s="10"/>
    </row>
    <row r="23823" spans="1:3">
      <c r="A23823" s="21">
        <v>62</v>
      </c>
      <c r="B23823" s="6">
        <f>IF(ISNUMBER(B1899),MAX(0,INDEX('913:913'!$E$6:$E$1205,B1899)),0)</f>
        <v>0</v>
      </c>
      <c r="C23823" s="10"/>
    </row>
    <row r="23824" spans="1:3">
      <c r="A23824" s="21">
        <v>63</v>
      </c>
      <c r="B23824" s="6">
        <f>IF(ISNUMBER(B1900),MAX(0,INDEX('913:913'!$E$6:$E$1205,B1900)),0)</f>
        <v>0</v>
      </c>
      <c r="C23824" s="10"/>
    </row>
    <row r="23825" spans="1:3">
      <c r="A23825" s="21">
        <v>64</v>
      </c>
      <c r="B23825" s="6">
        <f>IF(ISNUMBER(B1901),MAX(0,INDEX('913:913'!$E$6:$E$1205,B1901)),0)</f>
        <v>0</v>
      </c>
      <c r="C23825" s="10"/>
    </row>
    <row r="23826" spans="1:3">
      <c r="A23826" s="21">
        <v>65</v>
      </c>
      <c r="B23826" s="6">
        <f>IF(ISNUMBER(B1902),MAX(0,INDEX('913:913'!$E$6:$E$1205,B1902)),0)</f>
        <v>0</v>
      </c>
      <c r="C23826" s="10"/>
    </row>
    <row r="23827" spans="1:3">
      <c r="A23827" s="21">
        <v>66</v>
      </c>
      <c r="B23827" s="6">
        <f>IF(ISNUMBER(B1903),MAX(0,INDEX('913:913'!$E$6:$E$1205,B1903)),0)</f>
        <v>0</v>
      </c>
      <c r="C23827" s="10"/>
    </row>
    <row r="23828" spans="1:3">
      <c r="A23828" s="21">
        <v>67</v>
      </c>
      <c r="B23828" s="6">
        <f>IF(ISNUMBER(B1904),MAX(0,INDEX('913:913'!$E$6:$E$1205,B1904)),0)</f>
        <v>0</v>
      </c>
      <c r="C23828" s="10"/>
    </row>
    <row r="23829" spans="1:3">
      <c r="A23829" s="21">
        <v>68</v>
      </c>
      <c r="B23829" s="6">
        <f>IF(ISNUMBER(B1905),MAX(0,INDEX('913:913'!$E$6:$E$1205,B1905)),0)</f>
        <v>0</v>
      </c>
      <c r="C23829" s="10"/>
    </row>
    <row r="23830" spans="1:3">
      <c r="A23830" s="21">
        <v>69</v>
      </c>
      <c r="B23830" s="6">
        <f>IF(ISNUMBER(B1906),MAX(0,INDEX('913:913'!$E$6:$E$1205,B1906)),0)</f>
        <v>0</v>
      </c>
      <c r="C23830" s="10"/>
    </row>
    <row r="23831" spans="1:3">
      <c r="A23831" s="21">
        <v>70</v>
      </c>
      <c r="B23831" s="6">
        <f>IF(ISNUMBER(B1907),MAX(0,INDEX('913:913'!$E$6:$E$1205,B1907)),0)</f>
        <v>0</v>
      </c>
      <c r="C23831" s="10"/>
    </row>
    <row r="23832" spans="1:3">
      <c r="A23832" s="21">
        <v>71</v>
      </c>
      <c r="B23832" s="6">
        <f>IF(ISNUMBER(B1908),MAX(0,INDEX('913:913'!$E$6:$E$1205,B1908)),0)</f>
        <v>0</v>
      </c>
      <c r="C23832" s="10"/>
    </row>
    <row r="23833" spans="1:3">
      <c r="A23833" s="21">
        <v>72</v>
      </c>
      <c r="B23833" s="6">
        <f>IF(ISNUMBER(B1909),MAX(0,INDEX('913:913'!$E$6:$E$1205,B1909)),0)</f>
        <v>0</v>
      </c>
      <c r="C23833" s="10"/>
    </row>
    <row r="23834" spans="1:3">
      <c r="A23834" s="21">
        <v>73</v>
      </c>
      <c r="B23834" s="6">
        <f>IF(ISNUMBER(B1910),MAX(0,INDEX('913:913'!$E$6:$E$1205,B1910)),0)</f>
        <v>0</v>
      </c>
      <c r="C23834" s="10"/>
    </row>
    <row r="23835" spans="1:3">
      <c r="A23835" s="21">
        <v>74</v>
      </c>
      <c r="B23835" s="6">
        <f>IF(ISNUMBER(B1911),MAX(0,INDEX('913:913'!$E$6:$E$1205,B1911)),0)</f>
        <v>0</v>
      </c>
      <c r="C23835" s="10"/>
    </row>
    <row r="23836" spans="1:3">
      <c r="A23836" s="21">
        <v>75</v>
      </c>
      <c r="B23836" s="6">
        <f>IF(ISNUMBER(B1912),MAX(0,INDEX('913:913'!$E$6:$E$1205,B1912)),0)</f>
        <v>0</v>
      </c>
      <c r="C23836" s="10"/>
    </row>
    <row r="23837" spans="1:3">
      <c r="A23837" s="21">
        <v>76</v>
      </c>
      <c r="B23837" s="6">
        <f>IF(ISNUMBER(B1913),MAX(0,INDEX('913:913'!$E$6:$E$1205,B1913)),0)</f>
        <v>0</v>
      </c>
      <c r="C23837" s="10"/>
    </row>
    <row r="23838" spans="1:3">
      <c r="A23838" s="21">
        <v>77</v>
      </c>
      <c r="B23838" s="6">
        <f>IF(ISNUMBER(B1914),MAX(0,INDEX('913:913'!$E$6:$E$1205,B1914)),0)</f>
        <v>0</v>
      </c>
      <c r="C23838" s="10"/>
    </row>
    <row r="23839" spans="1:3">
      <c r="A23839" s="21">
        <v>78</v>
      </c>
      <c r="B23839" s="6">
        <f>IF(ISNUMBER(B1915),MAX(0,INDEX('913:913'!$E$6:$E$1205,B1915)),0)</f>
        <v>0</v>
      </c>
      <c r="C23839" s="10"/>
    </row>
    <row r="23840" spans="1:3">
      <c r="A23840" s="21">
        <v>79</v>
      </c>
      <c r="B23840" s="6">
        <f>IF(ISNUMBER(B1916),MAX(0,INDEX('913:913'!$E$6:$E$1205,B1916)),0)</f>
        <v>0</v>
      </c>
      <c r="C23840" s="10"/>
    </row>
    <row r="23841" spans="1:3">
      <c r="A23841" s="21">
        <v>80</v>
      </c>
      <c r="B23841" s="6">
        <f>IF(ISNUMBER(B1917),MAX(0,INDEX('913:913'!$E$6:$E$1205,B1917)),0)</f>
        <v>0</v>
      </c>
      <c r="C23841" s="10"/>
    </row>
    <row r="23842" spans="1:3">
      <c r="A23842" s="21">
        <v>81</v>
      </c>
      <c r="B23842" s="6">
        <f>IF(ISNUMBER(B1918),MAX(0,INDEX('913:913'!$E$6:$E$1205,B1918)),0)</f>
        <v>0</v>
      </c>
      <c r="C23842" s="10"/>
    </row>
    <row r="23843" spans="1:3">
      <c r="A23843" s="21">
        <v>82</v>
      </c>
      <c r="B23843" s="6">
        <f>IF(ISNUMBER(B1919),MAX(0,INDEX('913:913'!$E$6:$E$1205,B1919)),0)</f>
        <v>0</v>
      </c>
      <c r="C23843" s="10"/>
    </row>
    <row r="23844" spans="1:3">
      <c r="A23844" s="21">
        <v>83</v>
      </c>
      <c r="B23844" s="6">
        <f>IF(ISNUMBER(B1920),MAX(0,INDEX('913:913'!$E$6:$E$1205,B1920)),0)</f>
        <v>0</v>
      </c>
      <c r="C23844" s="10"/>
    </row>
    <row r="23845" spans="1:3">
      <c r="A23845" s="21">
        <v>84</v>
      </c>
      <c r="B23845" s="6">
        <f>IF(ISNUMBER(B1921),MAX(0,INDEX('913:913'!$E$6:$E$1205,B1921)),0)</f>
        <v>0</v>
      </c>
      <c r="C23845" s="10"/>
    </row>
    <row r="23846" spans="1:3">
      <c r="A23846" s="21">
        <v>85</v>
      </c>
      <c r="B23846" s="6">
        <f>IF(ISNUMBER(B1922),MAX(0,INDEX('913:913'!$E$6:$E$1205,B1922)),0)</f>
        <v>0</v>
      </c>
      <c r="C23846" s="10"/>
    </row>
    <row r="23847" spans="1:3">
      <c r="A23847" s="21">
        <v>86</v>
      </c>
      <c r="B23847" s="6">
        <f>IF(ISNUMBER(B1923),MAX(0,INDEX('913:913'!$E$6:$E$1205,B1923)),0)</f>
        <v>0</v>
      </c>
      <c r="C23847" s="10"/>
    </row>
    <row r="23848" spans="1:3">
      <c r="A23848" s="21">
        <v>87</v>
      </c>
      <c r="B23848" s="6">
        <f>IF(ISNUMBER(B1924),MAX(0,INDEX('913:913'!$E$6:$E$1205,B1924)),0)</f>
        <v>0</v>
      </c>
      <c r="C23848" s="10"/>
    </row>
    <row r="23849" spans="1:3">
      <c r="A23849" s="21">
        <v>88</v>
      </c>
      <c r="B23849" s="6">
        <f>IF(ISNUMBER(B1925),MAX(0,INDEX('913:913'!$E$6:$E$1205,B1925)),0)</f>
        <v>0</v>
      </c>
      <c r="C23849" s="10"/>
    </row>
    <row r="23850" spans="1:3">
      <c r="A23850" s="21">
        <v>89</v>
      </c>
      <c r="B23850" s="6">
        <f>IF(ISNUMBER(B1926),MAX(0,INDEX('913:913'!$E$6:$E$1205,B1926)),0)</f>
        <v>0</v>
      </c>
      <c r="C23850" s="10"/>
    </row>
    <row r="23851" spans="1:3">
      <c r="A23851" s="21">
        <v>90</v>
      </c>
      <c r="B23851" s="6">
        <f>IF(ISNUMBER(B1927),MAX(0,INDEX('913:913'!$E$6:$E$1205,B1927)),0)</f>
        <v>0</v>
      </c>
      <c r="C23851" s="10"/>
    </row>
    <row r="23852" spans="1:3">
      <c r="A23852" s="21">
        <v>91</v>
      </c>
      <c r="B23852" s="6">
        <f>IF(ISNUMBER(B1928),MAX(0,INDEX('913:913'!$E$6:$E$1205,B1928)),0)</f>
        <v>0</v>
      </c>
      <c r="C23852" s="10"/>
    </row>
    <row r="23853" spans="1:3">
      <c r="A23853" s="21">
        <v>92</v>
      </c>
      <c r="B23853" s="6">
        <f>IF(ISNUMBER(B1929),MAX(0,INDEX('913:913'!$E$6:$E$1205,B1929)),0)</f>
        <v>0</v>
      </c>
      <c r="C23853" s="10"/>
    </row>
    <row r="23854" spans="1:3">
      <c r="A23854" s="21">
        <v>93</v>
      </c>
      <c r="B23854" s="6">
        <f>IF(ISNUMBER(B1930),MAX(0,INDEX('913:913'!$E$6:$E$1205,B1930)),0)</f>
        <v>0</v>
      </c>
      <c r="C23854" s="10"/>
    </row>
    <row r="23855" spans="1:3">
      <c r="A23855" s="21">
        <v>94</v>
      </c>
      <c r="B23855" s="6">
        <f>IF(ISNUMBER(B1931),MAX(0,INDEX('913:913'!$E$6:$E$1205,B1931)),0)</f>
        <v>0</v>
      </c>
      <c r="C23855" s="10"/>
    </row>
    <row r="23856" spans="1:3">
      <c r="A23856" s="21">
        <v>95</v>
      </c>
      <c r="B23856" s="6">
        <f>IF(ISNUMBER(B1932),MAX(0,INDEX('913:913'!$E$6:$E$1205,B1932)),0)</f>
        <v>0</v>
      </c>
      <c r="C23856" s="10"/>
    </row>
    <row r="23857" spans="1:3">
      <c r="A23857" s="21">
        <v>96</v>
      </c>
      <c r="B23857" s="6">
        <f>IF(ISNUMBER(B1933),MAX(0,INDEX('913:913'!$E$6:$E$1205,B1933)),0)</f>
        <v>0</v>
      </c>
      <c r="C23857" s="10"/>
    </row>
    <row r="23858" spans="1:3">
      <c r="A23858" s="21">
        <v>97</v>
      </c>
      <c r="B23858" s="6">
        <f>IF(ISNUMBER(B1934),MAX(0,INDEX('913:913'!$E$6:$E$1205,B1934)),0)</f>
        <v>0</v>
      </c>
      <c r="C23858" s="10"/>
    </row>
    <row r="23859" spans="1:3">
      <c r="A23859" s="21">
        <v>98</v>
      </c>
      <c r="B23859" s="6">
        <f>IF(ISNUMBER(B1935),MAX(0,INDEX('913:913'!$E$6:$E$1205,B1935)),0)</f>
        <v>0</v>
      </c>
      <c r="C23859" s="10"/>
    </row>
    <row r="23860" spans="1:3">
      <c r="A23860" s="21">
        <v>99</v>
      </c>
      <c r="B23860" s="6">
        <f>IF(ISNUMBER(B1936),MAX(0,INDEX('913:913'!$E$6:$E$1205,B1936)),0)</f>
        <v>0</v>
      </c>
      <c r="C23860" s="10"/>
    </row>
    <row r="23861" spans="1:3">
      <c r="A23861" s="21">
        <v>100</v>
      </c>
      <c r="B23861" s="6">
        <f>IF(ISNUMBER(B1937),MAX(0,INDEX('913:913'!$E$6:$E$1205,B1937)),0)</f>
        <v>0</v>
      </c>
      <c r="C23861" s="10"/>
    </row>
    <row r="23862" spans="1:3">
      <c r="A23862" s="21">
        <v>101</v>
      </c>
      <c r="B23862" s="6">
        <f>IF(ISNUMBER(B1938),MAX(0,INDEX('913:913'!$E$6:$E$1205,B1938)),0)</f>
        <v>0</v>
      </c>
      <c r="C23862" s="10"/>
    </row>
    <row r="23863" spans="1:3">
      <c r="A23863" s="21">
        <v>102</v>
      </c>
      <c r="B23863" s="6">
        <f>IF(ISNUMBER(B1939),MAX(0,INDEX('913:913'!$E$6:$E$1205,B1939)),0)</f>
        <v>0</v>
      </c>
      <c r="C23863" s="10"/>
    </row>
    <row r="23864" spans="1:3">
      <c r="A23864" s="21">
        <v>103</v>
      </c>
      <c r="B23864" s="6">
        <f>IF(ISNUMBER(B1940),MAX(0,INDEX('913:913'!$E$6:$E$1205,B1940)),0)</f>
        <v>0</v>
      </c>
      <c r="C23864" s="10"/>
    </row>
    <row r="23865" spans="1:3">
      <c r="A23865" s="21">
        <v>104</v>
      </c>
      <c r="B23865" s="6">
        <f>IF(ISNUMBER(B1941),MAX(0,INDEX('913:913'!$E$6:$E$1205,B1941)),0)</f>
        <v>0</v>
      </c>
      <c r="C23865" s="10"/>
    </row>
    <row r="23866" spans="1:3">
      <c r="A23866" s="21">
        <v>105</v>
      </c>
      <c r="B23866" s="6">
        <f>IF(ISNUMBER(B1942),MAX(0,INDEX('913:913'!$E$6:$E$1205,B1942)),0)</f>
        <v>0</v>
      </c>
      <c r="C23866" s="10"/>
    </row>
    <row r="23867" spans="1:3">
      <c r="A23867" s="21">
        <v>106</v>
      </c>
      <c r="B23867" s="6">
        <f>IF(ISNUMBER(B1943),MAX(0,INDEX('913:913'!$E$6:$E$1205,B1943)),0)</f>
        <v>0</v>
      </c>
      <c r="C23867" s="10"/>
    </row>
    <row r="23868" spans="1:3">
      <c r="A23868" s="21">
        <v>107</v>
      </c>
      <c r="B23868" s="6">
        <f>IF(ISNUMBER(B1944),MAX(0,INDEX('913:913'!$E$6:$E$1205,B1944)),0)</f>
        <v>0</v>
      </c>
      <c r="C23868" s="10"/>
    </row>
    <row r="23869" spans="1:3">
      <c r="A23869" s="21">
        <v>108</v>
      </c>
      <c r="B23869" s="6">
        <f>IF(ISNUMBER(B1945),MAX(0,INDEX('913:913'!$E$6:$E$1205,B1945)),0)</f>
        <v>0</v>
      </c>
      <c r="C23869" s="10"/>
    </row>
    <row r="23870" spans="1:3">
      <c r="A23870" s="21">
        <v>109</v>
      </c>
      <c r="B23870" s="6">
        <f>IF(ISNUMBER(B1946),MAX(0,INDEX('913:913'!$E$6:$E$1205,B1946)),0)</f>
        <v>0</v>
      </c>
      <c r="C23870" s="10"/>
    </row>
    <row r="23871" spans="1:3">
      <c r="A23871" s="21">
        <v>110</v>
      </c>
      <c r="B23871" s="6">
        <f>IF(ISNUMBER(B1947),MAX(0,INDEX('913:913'!$E$6:$E$1205,B1947)),0)</f>
        <v>0</v>
      </c>
      <c r="C23871" s="10"/>
    </row>
    <row r="23872" spans="1:3">
      <c r="A23872" s="21">
        <v>111</v>
      </c>
      <c r="B23872" s="6">
        <f>IF(ISNUMBER(B1948),MAX(0,INDEX('913:913'!$E$6:$E$1205,B1948)),0)</f>
        <v>0</v>
      </c>
      <c r="C23872" s="10"/>
    </row>
    <row r="23873" spans="1:3">
      <c r="A23873" s="21">
        <v>112</v>
      </c>
      <c r="B23873" s="6">
        <f>IF(ISNUMBER(B1949),MAX(0,INDEX('913:913'!$E$6:$E$1205,B1949)),0)</f>
        <v>0</v>
      </c>
      <c r="C23873" s="10"/>
    </row>
    <row r="23874" spans="1:3">
      <c r="A23874" s="21">
        <v>113</v>
      </c>
      <c r="B23874" s="6">
        <f>IF(ISNUMBER(B1950),MAX(0,INDEX('913:913'!$E$6:$E$1205,B1950)),0)</f>
        <v>0</v>
      </c>
      <c r="C23874" s="10"/>
    </row>
    <row r="23875" spans="1:3">
      <c r="A23875" s="21">
        <v>114</v>
      </c>
      <c r="B23875" s="6">
        <f>IF(ISNUMBER(B1951),MAX(0,INDEX('913:913'!$E$6:$E$1205,B1951)),0)</f>
        <v>0</v>
      </c>
      <c r="C23875" s="10"/>
    </row>
    <row r="23876" spans="1:3">
      <c r="A23876" s="21">
        <v>115</v>
      </c>
      <c r="B23876" s="6">
        <f>IF(ISNUMBER(B1952),MAX(0,INDEX('913:913'!$E$6:$E$1205,B1952)),0)</f>
        <v>0</v>
      </c>
      <c r="C23876" s="10"/>
    </row>
    <row r="23877" spans="1:3">
      <c r="A23877" s="21">
        <v>116</v>
      </c>
      <c r="B23877" s="6">
        <f>IF(ISNUMBER(B1953),MAX(0,INDEX('913:913'!$E$6:$E$1205,B1953)),0)</f>
        <v>0</v>
      </c>
      <c r="C23877" s="10"/>
    </row>
    <row r="23878" spans="1:3">
      <c r="A23878" s="21">
        <v>117</v>
      </c>
      <c r="B23878" s="6">
        <f>IF(ISNUMBER(B1954),MAX(0,INDEX('913:913'!$E$6:$E$1205,B1954)),0)</f>
        <v>0</v>
      </c>
      <c r="C23878" s="10"/>
    </row>
    <row r="23879" spans="1:3">
      <c r="A23879" s="21">
        <v>118</v>
      </c>
      <c r="B23879" s="6">
        <f>IF(ISNUMBER(B1955),MAX(0,INDEX('913:913'!$E$6:$E$1205,B1955)),0)</f>
        <v>0</v>
      </c>
      <c r="C23879" s="10"/>
    </row>
    <row r="23880" spans="1:3">
      <c r="A23880" s="21">
        <v>119</v>
      </c>
      <c r="B23880" s="6">
        <f>IF(ISNUMBER(B1956),MAX(0,INDEX('913:913'!$E$6:$E$1205,B1956)),0)</f>
        <v>0</v>
      </c>
      <c r="C23880" s="10"/>
    </row>
    <row r="23881" spans="1:3">
      <c r="A23881" s="21">
        <v>120</v>
      </c>
      <c r="B23881" s="6">
        <f>IF(ISNUMBER(B1957),MAX(0,INDEX('913:913'!$E$6:$E$1205,B1957)),0)</f>
        <v>0</v>
      </c>
      <c r="C23881" s="10"/>
    </row>
    <row r="23882" spans="1:3">
      <c r="A23882" s="21">
        <v>121</v>
      </c>
      <c r="B23882" s="6">
        <f>IF(ISNUMBER(B1958),MAX(0,INDEX('913:913'!$E$6:$E$1205,B1958)),0)</f>
        <v>0</v>
      </c>
      <c r="C23882" s="10"/>
    </row>
    <row r="23883" spans="1:3">
      <c r="A23883" s="21">
        <v>122</v>
      </c>
      <c r="B23883" s="6">
        <f>IF(ISNUMBER(B1959),MAX(0,INDEX('913:913'!$E$6:$E$1205,B1959)),0)</f>
        <v>0</v>
      </c>
      <c r="C23883" s="10"/>
    </row>
    <row r="23884" spans="1:3">
      <c r="A23884" s="21">
        <v>123</v>
      </c>
      <c r="B23884" s="6">
        <f>IF(ISNUMBER(B1960),MAX(0,INDEX('913:913'!$E$6:$E$1205,B1960)),0)</f>
        <v>0</v>
      </c>
      <c r="C23884" s="10"/>
    </row>
    <row r="23885" spans="1:3">
      <c r="A23885" s="21">
        <v>124</v>
      </c>
      <c r="B23885" s="6">
        <f>IF(ISNUMBER(B1961),MAX(0,INDEX('913:913'!$E$6:$E$1205,B1961)),0)</f>
        <v>0</v>
      </c>
      <c r="C23885" s="10"/>
    </row>
    <row r="23886" spans="1:3">
      <c r="A23886" s="21">
        <v>125</v>
      </c>
      <c r="B23886" s="6">
        <f>IF(ISNUMBER(B1962),MAX(0,INDEX('913:913'!$E$6:$E$1205,B1962)),0)</f>
        <v>0</v>
      </c>
      <c r="C23886" s="10"/>
    </row>
    <row r="23887" spans="1:3">
      <c r="A23887" s="21">
        <v>126</v>
      </c>
      <c r="B23887" s="6">
        <f>IF(ISNUMBER(B1963),MAX(0,INDEX('913:913'!$E$6:$E$1205,B1963)),0)</f>
        <v>0</v>
      </c>
      <c r="C23887" s="10"/>
    </row>
    <row r="23888" spans="1:3">
      <c r="A23888" s="21">
        <v>127</v>
      </c>
      <c r="B23888" s="6">
        <f>IF(ISNUMBER(B1964),MAX(0,INDEX('913:913'!$E$6:$E$1205,B1964)),0)</f>
        <v>0</v>
      </c>
      <c r="C23888" s="10"/>
    </row>
    <row r="23889" spans="1:3">
      <c r="A23889" s="21">
        <v>128</v>
      </c>
      <c r="B23889" s="6">
        <f>IF(ISNUMBER(B1965),MAX(0,INDEX('913:913'!$E$6:$E$1205,B1965)),0)</f>
        <v>0</v>
      </c>
      <c r="C23889" s="10"/>
    </row>
    <row r="23890" spans="1:3">
      <c r="A23890" s="21">
        <v>129</v>
      </c>
      <c r="B23890" s="6">
        <f>IF(ISNUMBER(B1966),MAX(0,INDEX('913:913'!$E$6:$E$1205,B1966)),0)</f>
        <v>0</v>
      </c>
      <c r="C23890" s="10"/>
    </row>
    <row r="23891" spans="1:3">
      <c r="A23891" s="21">
        <v>130</v>
      </c>
      <c r="B23891" s="6">
        <f>IF(ISNUMBER(B1967),MAX(0,INDEX('913:913'!$E$6:$E$1205,B1967)),0)</f>
        <v>0</v>
      </c>
      <c r="C23891" s="10"/>
    </row>
    <row r="23892" spans="1:3">
      <c r="A23892" s="21">
        <v>131</v>
      </c>
      <c r="B23892" s="6">
        <f>IF(ISNUMBER(B1968),MAX(0,INDEX('913:913'!$E$6:$E$1205,B1968)),0)</f>
        <v>0</v>
      </c>
      <c r="C23892" s="10"/>
    </row>
    <row r="23893" spans="1:3">
      <c r="A23893" s="21">
        <v>132</v>
      </c>
      <c r="B23893" s="6">
        <f>IF(ISNUMBER(B1969),MAX(0,INDEX('913:913'!$E$6:$E$1205,B1969)),0)</f>
        <v>0</v>
      </c>
      <c r="C23893" s="10"/>
    </row>
    <row r="23894" spans="1:3">
      <c r="A23894" s="21">
        <v>133</v>
      </c>
      <c r="B23894" s="6">
        <f>IF(ISNUMBER(B1970),MAX(0,INDEX('913:913'!$E$6:$E$1205,B1970)),0)</f>
        <v>0</v>
      </c>
      <c r="C23894" s="10"/>
    </row>
    <row r="23895" spans="1:3">
      <c r="A23895" s="21">
        <v>134</v>
      </c>
      <c r="B23895" s="6">
        <f>IF(ISNUMBER(B1971),MAX(0,INDEX('913:913'!$E$6:$E$1205,B1971)),0)</f>
        <v>0</v>
      </c>
      <c r="C23895" s="10"/>
    </row>
    <row r="23896" spans="1:3">
      <c r="A23896" s="21">
        <v>135</v>
      </c>
      <c r="B23896" s="6">
        <f>IF(ISNUMBER(B1972),MAX(0,INDEX('913:913'!$E$6:$E$1205,B1972)),0)</f>
        <v>0</v>
      </c>
      <c r="C23896" s="10"/>
    </row>
    <row r="23897" spans="1:3">
      <c r="A23897" s="21">
        <v>136</v>
      </c>
      <c r="B23897" s="6">
        <f>IF(ISNUMBER(B1973),MAX(0,INDEX('913:913'!$E$6:$E$1205,B1973)),0)</f>
        <v>0</v>
      </c>
      <c r="C23897" s="10"/>
    </row>
    <row r="23898" spans="1:3">
      <c r="A23898" s="21">
        <v>137</v>
      </c>
      <c r="B23898" s="6">
        <f>IF(ISNUMBER(B1974),MAX(0,INDEX('913:913'!$E$6:$E$1205,B1974)),0)</f>
        <v>0</v>
      </c>
      <c r="C23898" s="10"/>
    </row>
    <row r="23899" spans="1:3">
      <c r="A23899" s="21">
        <v>138</v>
      </c>
      <c r="B23899" s="6">
        <f>IF(ISNUMBER(B1975),MAX(0,INDEX('913:913'!$E$6:$E$1205,B1975)),0)</f>
        <v>0</v>
      </c>
      <c r="C23899" s="10"/>
    </row>
    <row r="23900" spans="1:3">
      <c r="A23900" s="21">
        <v>139</v>
      </c>
      <c r="B23900" s="6">
        <f>IF(ISNUMBER(B1976),MAX(0,INDEX('913:913'!$E$6:$E$1205,B1976)),0)</f>
        <v>0</v>
      </c>
      <c r="C23900" s="10"/>
    </row>
    <row r="23901" spans="1:3">
      <c r="A23901" s="21">
        <v>140</v>
      </c>
      <c r="B23901" s="6">
        <f>IF(ISNUMBER(B1977),MAX(0,INDEX('913:913'!$E$6:$E$1205,B1977)),0)</f>
        <v>0</v>
      </c>
      <c r="C23901" s="10"/>
    </row>
    <row r="23902" spans="1:3">
      <c r="A23902" s="21">
        <v>141</v>
      </c>
      <c r="B23902" s="6">
        <f>IF(ISNUMBER(B1978),MAX(0,INDEX('913:913'!$E$6:$E$1205,B1978)),0)</f>
        <v>0</v>
      </c>
      <c r="C23902" s="10"/>
    </row>
    <row r="23903" spans="1:3">
      <c r="A23903" s="21">
        <v>142</v>
      </c>
      <c r="B23903" s="6">
        <f>IF(ISNUMBER(B1979),MAX(0,INDEX('913:913'!$E$6:$E$1205,B1979)),0)</f>
        <v>0</v>
      </c>
      <c r="C23903" s="10"/>
    </row>
    <row r="23904" spans="1:3">
      <c r="A23904" s="21">
        <v>143</v>
      </c>
      <c r="B23904" s="6">
        <f>IF(ISNUMBER(B1980),MAX(0,INDEX('913:913'!$E$6:$E$1205,B1980)),0)</f>
        <v>0</v>
      </c>
      <c r="C23904" s="10"/>
    </row>
    <row r="23905" spans="1:3">
      <c r="A23905" s="21">
        <v>144</v>
      </c>
      <c r="B23905" s="6">
        <f>IF(ISNUMBER(B1981),MAX(0,INDEX('913:913'!$E$6:$E$1205,B1981)),0)</f>
        <v>0</v>
      </c>
      <c r="C23905" s="10"/>
    </row>
    <row r="23906" spans="1:3">
      <c r="A23906" s="21">
        <v>145</v>
      </c>
      <c r="B23906" s="6">
        <f>IF(ISNUMBER(B1982),MAX(0,INDEX('913:913'!$E$6:$E$1205,B1982)),0)</f>
        <v>0</v>
      </c>
      <c r="C23906" s="10"/>
    </row>
    <row r="23907" spans="1:3">
      <c r="A23907" s="21">
        <v>146</v>
      </c>
      <c r="B23907" s="6">
        <f>IF(ISNUMBER(B1983),MAX(0,INDEX('913:913'!$E$6:$E$1205,B1983)),0)</f>
        <v>0</v>
      </c>
      <c r="C23907" s="10"/>
    </row>
    <row r="23908" spans="1:3">
      <c r="A23908" s="21">
        <v>147</v>
      </c>
      <c r="B23908" s="6">
        <f>IF(ISNUMBER(B1984),MAX(0,INDEX('913:913'!$E$6:$E$1205,B1984)),0)</f>
        <v>0</v>
      </c>
      <c r="C23908" s="10"/>
    </row>
    <row r="23909" spans="1:3">
      <c r="A23909" s="21">
        <v>148</v>
      </c>
      <c r="B23909" s="6">
        <f>IF(ISNUMBER(B1985),MAX(0,INDEX('913:913'!$E$6:$E$1205,B1985)),0)</f>
        <v>0</v>
      </c>
      <c r="C23909" s="10"/>
    </row>
    <row r="23910" spans="1:3">
      <c r="A23910" s="21">
        <v>149</v>
      </c>
      <c r="B23910" s="6">
        <f>IF(ISNUMBER(B1986),MAX(0,INDEX('913:913'!$E$6:$E$1205,B1986)),0)</f>
        <v>0</v>
      </c>
      <c r="C23910" s="10"/>
    </row>
    <row r="23911" spans="1:3">
      <c r="A23911" s="21">
        <v>150</v>
      </c>
      <c r="B23911" s="6">
        <f>IF(ISNUMBER(B1987),MAX(0,INDEX('913:913'!$E$6:$E$1205,B1987)),0)</f>
        <v>0</v>
      </c>
      <c r="C23911" s="10"/>
    </row>
    <row r="23912" spans="1:3">
      <c r="A23912" s="21">
        <v>151</v>
      </c>
      <c r="B23912" s="6">
        <f>IF(ISNUMBER(B1988),MAX(0,INDEX('913:913'!$E$6:$E$1205,B1988)),0)</f>
        <v>0</v>
      </c>
      <c r="C23912" s="10"/>
    </row>
    <row r="23913" spans="1:3">
      <c r="A23913" s="21">
        <v>152</v>
      </c>
      <c r="B23913" s="6">
        <f>IF(ISNUMBER(B1989),MAX(0,INDEX('913:913'!$E$6:$E$1205,B1989)),0)</f>
        <v>0</v>
      </c>
      <c r="C23913" s="10"/>
    </row>
    <row r="23914" spans="1:3">
      <c r="A23914" s="21">
        <v>153</v>
      </c>
      <c r="B23914" s="6">
        <f>IF(ISNUMBER(B1990),MAX(0,INDEX('913:913'!$E$6:$E$1205,B1990)),0)</f>
        <v>0</v>
      </c>
      <c r="C23914" s="10"/>
    </row>
    <row r="23915" spans="1:3">
      <c r="A23915" s="21">
        <v>154</v>
      </c>
      <c r="B23915" s="6">
        <f>IF(ISNUMBER(B1991),MAX(0,INDEX('913:913'!$E$6:$E$1205,B1991)),0)</f>
        <v>0</v>
      </c>
      <c r="C23915" s="10"/>
    </row>
    <row r="23916" spans="1:3">
      <c r="A23916" s="21">
        <v>155</v>
      </c>
      <c r="B23916" s="6">
        <f>IF(ISNUMBER(B1992),MAX(0,INDEX('913:913'!$E$6:$E$1205,B1992)),0)</f>
        <v>0</v>
      </c>
      <c r="C23916" s="10"/>
    </row>
    <row r="23917" spans="1:3">
      <c r="A23917" s="21">
        <v>156</v>
      </c>
      <c r="B23917" s="6">
        <f>IF(ISNUMBER(B1993),MAX(0,INDEX('913:913'!$E$6:$E$1205,B1993)),0)</f>
        <v>0</v>
      </c>
      <c r="C23917" s="10"/>
    </row>
    <row r="23918" spans="1:3">
      <c r="A23918" s="21">
        <v>157</v>
      </c>
      <c r="B23918" s="6">
        <f>IF(ISNUMBER(B1994),MAX(0,INDEX('913:913'!$E$6:$E$1205,B1994)),0)</f>
        <v>0</v>
      </c>
      <c r="C23918" s="10"/>
    </row>
    <row r="23919" spans="1:3">
      <c r="A23919" s="21">
        <v>158</v>
      </c>
      <c r="B23919" s="6">
        <f>IF(ISNUMBER(B1995),MAX(0,INDEX('913:913'!$E$6:$E$1205,B1995)),0)</f>
        <v>0</v>
      </c>
      <c r="C23919" s="10"/>
    </row>
    <row r="23920" spans="1:3">
      <c r="A23920" s="21">
        <v>159</v>
      </c>
      <c r="B23920" s="6">
        <f>IF(ISNUMBER(B1996),MAX(0,INDEX('913:913'!$E$6:$E$1205,B1996)),0)</f>
        <v>0</v>
      </c>
      <c r="C23920" s="10"/>
    </row>
    <row r="23921" spans="1:3">
      <c r="A23921" s="21">
        <v>160</v>
      </c>
      <c r="B23921" s="6">
        <f>IF(ISNUMBER(B1997),MAX(0,INDEX('913:913'!$E$6:$E$1205,B1997)),0)</f>
        <v>0</v>
      </c>
      <c r="C23921" s="10"/>
    </row>
    <row r="23922" spans="1:3">
      <c r="A23922" s="21">
        <v>161</v>
      </c>
      <c r="B23922" s="6">
        <f>IF(ISNUMBER(B1998),MAX(0,INDEX('913:913'!$E$6:$E$1205,B1998)),0)</f>
        <v>0</v>
      </c>
      <c r="C23922" s="10"/>
    </row>
    <row r="23923" spans="1:3">
      <c r="A23923" s="21">
        <v>162</v>
      </c>
      <c r="B23923" s="6">
        <f>IF(ISNUMBER(B1999),MAX(0,INDEX('913:913'!$E$6:$E$1205,B1999)),0)</f>
        <v>0</v>
      </c>
      <c r="C23923" s="10"/>
    </row>
    <row r="23924" spans="1:3">
      <c r="A23924" s="21">
        <v>163</v>
      </c>
      <c r="B23924" s="6">
        <f>IF(ISNUMBER(B2000),MAX(0,INDEX('913:913'!$E$6:$E$1205,B2000)),0)</f>
        <v>0</v>
      </c>
      <c r="C23924" s="10"/>
    </row>
    <row r="23925" spans="1:3">
      <c r="A23925" s="21">
        <v>164</v>
      </c>
      <c r="B23925" s="6">
        <f>IF(ISNUMBER(B2001),MAX(0,INDEX('913:913'!$E$6:$E$1205,B2001)),0)</f>
        <v>0</v>
      </c>
      <c r="C23925" s="10"/>
    </row>
    <row r="23926" spans="1:3">
      <c r="A23926" s="21">
        <v>165</v>
      </c>
      <c r="B23926" s="6">
        <f>IF(ISNUMBER(B2002),MAX(0,INDEX('913:913'!$E$6:$E$1205,B2002)),0)</f>
        <v>0</v>
      </c>
      <c r="C23926" s="10"/>
    </row>
    <row r="23927" spans="1:3">
      <c r="A23927" s="21">
        <v>166</v>
      </c>
      <c r="B23927" s="6">
        <f>IF(ISNUMBER(B2003),MAX(0,INDEX('913:913'!$E$6:$E$1205,B2003)),0)</f>
        <v>0</v>
      </c>
      <c r="C23927" s="10"/>
    </row>
    <row r="23928" spans="1:3">
      <c r="A23928" s="21">
        <v>167</v>
      </c>
      <c r="B23928" s="6">
        <f>IF(ISNUMBER(B2004),MAX(0,INDEX('913:913'!$E$6:$E$1205,B2004)),0)</f>
        <v>0</v>
      </c>
      <c r="C23928" s="10"/>
    </row>
    <row r="23929" spans="1:3">
      <c r="A23929" s="21">
        <v>168</v>
      </c>
      <c r="B23929" s="6">
        <f>IF(ISNUMBER(B2005),MAX(0,INDEX('913:913'!$E$6:$E$1205,B2005)),0)</f>
        <v>0</v>
      </c>
      <c r="C23929" s="10"/>
    </row>
    <row r="23930" spans="1:3">
      <c r="A23930" s="21">
        <v>169</v>
      </c>
      <c r="B23930" s="6">
        <f>IF(ISNUMBER(B2006),MAX(0,INDEX('913:913'!$E$6:$E$1205,B2006)),0)</f>
        <v>0</v>
      </c>
      <c r="C23930" s="10"/>
    </row>
    <row r="23931" spans="1:3">
      <c r="A23931" s="21">
        <v>170</v>
      </c>
      <c r="B23931" s="6">
        <f>IF(ISNUMBER(B2007),MAX(0,INDEX('913:913'!$E$6:$E$1205,B2007)),0)</f>
        <v>0</v>
      </c>
      <c r="C23931" s="10"/>
    </row>
    <row r="23932" spans="1:3">
      <c r="A23932" s="21">
        <v>171</v>
      </c>
      <c r="B23932" s="6">
        <f>IF(ISNUMBER(B2008),MAX(0,INDEX('913:913'!$E$6:$E$1205,B2008)),0)</f>
        <v>0</v>
      </c>
      <c r="C23932" s="10"/>
    </row>
    <row r="23933" spans="1:3">
      <c r="A23933" s="21">
        <v>172</v>
      </c>
      <c r="B23933" s="6">
        <f>IF(ISNUMBER(B2009),MAX(0,INDEX('913:913'!$E$6:$E$1205,B2009)),0)</f>
        <v>0</v>
      </c>
      <c r="C23933" s="10"/>
    </row>
    <row r="23934" spans="1:3">
      <c r="A23934" s="21">
        <v>173</v>
      </c>
      <c r="B23934" s="6">
        <f>IF(ISNUMBER(B2010),MAX(0,INDEX('913:913'!$E$6:$E$1205,B2010)),0)</f>
        <v>0</v>
      </c>
      <c r="C23934" s="10"/>
    </row>
    <row r="23935" spans="1:3">
      <c r="A23935" s="21">
        <v>174</v>
      </c>
      <c r="B23935" s="6">
        <f>IF(ISNUMBER(B2011),MAX(0,INDEX('913:913'!$E$6:$E$1205,B2011)),0)</f>
        <v>0</v>
      </c>
      <c r="C23935" s="10"/>
    </row>
    <row r="23936" spans="1:3">
      <c r="A23936" s="21">
        <v>175</v>
      </c>
      <c r="B23936" s="6">
        <f>IF(ISNUMBER(B2012),MAX(0,INDEX('913:913'!$E$6:$E$1205,B2012)),0)</f>
        <v>0</v>
      </c>
      <c r="C23936" s="10"/>
    </row>
    <row r="23937" spans="1:3">
      <c r="A23937" s="21">
        <v>176</v>
      </c>
      <c r="B23937" s="6">
        <f>IF(ISNUMBER(B2013),MAX(0,INDEX('913:913'!$E$6:$E$1205,B2013)),0)</f>
        <v>0</v>
      </c>
      <c r="C23937" s="10"/>
    </row>
    <row r="23938" spans="1:3">
      <c r="A23938" s="21">
        <v>177</v>
      </c>
      <c r="B23938" s="6">
        <f>IF(ISNUMBER(B2014),MAX(0,INDEX('913:913'!$E$6:$E$1205,B2014)),0)</f>
        <v>0</v>
      </c>
      <c r="C23938" s="10"/>
    </row>
    <row r="23939" spans="1:3">
      <c r="A23939" s="21">
        <v>178</v>
      </c>
      <c r="B23939" s="6">
        <f>IF(ISNUMBER(B2015),MAX(0,INDEX('913:913'!$E$6:$E$1205,B2015)),0)</f>
        <v>0</v>
      </c>
      <c r="C23939" s="10"/>
    </row>
    <row r="23940" spans="1:3">
      <c r="A23940" s="21">
        <v>179</v>
      </c>
      <c r="B23940" s="6">
        <f>IF(ISNUMBER(B2016),MAX(0,INDEX('913:913'!$E$6:$E$1205,B2016)),0)</f>
        <v>0</v>
      </c>
      <c r="C23940" s="10"/>
    </row>
    <row r="23941" spans="1:3">
      <c r="A23941" s="21">
        <v>180</v>
      </c>
      <c r="B23941" s="6">
        <f>IF(ISNUMBER(B2017),MAX(0,INDEX('913:913'!$E$6:$E$1205,B2017)),0)</f>
        <v>0</v>
      </c>
      <c r="C23941" s="10"/>
    </row>
    <row r="23942" spans="1:3">
      <c r="A23942" s="21">
        <v>181</v>
      </c>
      <c r="B23942" s="6">
        <f>IF(ISNUMBER(B2018),MAX(0,INDEX('913:913'!$E$6:$E$1205,B2018)),0)</f>
        <v>0</v>
      </c>
      <c r="C23942" s="10"/>
    </row>
    <row r="23943" spans="1:3">
      <c r="A23943" s="21">
        <v>182</v>
      </c>
      <c r="B23943" s="6">
        <f>IF(ISNUMBER(B2019),MAX(0,INDEX('913:913'!$E$6:$E$1205,B2019)),0)</f>
        <v>0</v>
      </c>
      <c r="C23943" s="10"/>
    </row>
    <row r="23944" spans="1:3">
      <c r="A23944" s="21">
        <v>183</v>
      </c>
      <c r="B23944" s="6">
        <f>IF(ISNUMBER(B2020),MAX(0,INDEX('913:913'!$E$6:$E$1205,B2020)),0)</f>
        <v>0</v>
      </c>
      <c r="C23944" s="10"/>
    </row>
    <row r="23945" spans="1:3">
      <c r="A23945" s="21">
        <v>184</v>
      </c>
      <c r="B23945" s="6">
        <f>IF(ISNUMBER(B2021),MAX(0,INDEX('913:913'!$E$6:$E$1205,B2021)),0)</f>
        <v>0</v>
      </c>
      <c r="C23945" s="10"/>
    </row>
    <row r="23946" spans="1:3">
      <c r="A23946" s="21">
        <v>185</v>
      </c>
      <c r="B23946" s="6">
        <f>IF(ISNUMBER(B2022),MAX(0,INDEX('913:913'!$E$6:$E$1205,B2022)),0)</f>
        <v>0</v>
      </c>
      <c r="C23946" s="10"/>
    </row>
    <row r="23947" spans="1:3">
      <c r="A23947" s="21">
        <v>186</v>
      </c>
      <c r="B23947" s="6">
        <f>IF(ISNUMBER(B2023),MAX(0,INDEX('913:913'!$E$6:$E$1205,B2023)),0)</f>
        <v>0</v>
      </c>
      <c r="C23947" s="10"/>
    </row>
    <row r="23948" spans="1:3">
      <c r="A23948" s="21">
        <v>187</v>
      </c>
      <c r="B23948" s="6">
        <f>IF(ISNUMBER(B2024),MAX(0,INDEX('913:913'!$E$6:$E$1205,B2024)),0)</f>
        <v>0</v>
      </c>
      <c r="C23948" s="10"/>
    </row>
    <row r="23949" spans="1:3">
      <c r="A23949" s="21">
        <v>188</v>
      </c>
      <c r="B23949" s="6">
        <f>IF(ISNUMBER(B2025),MAX(0,INDEX('913:913'!$E$6:$E$1205,B2025)),0)</f>
        <v>0</v>
      </c>
      <c r="C23949" s="10"/>
    </row>
    <row r="23950" spans="1:3">
      <c r="A23950" s="21">
        <v>189</v>
      </c>
      <c r="B23950" s="6">
        <f>IF(ISNUMBER(B2026),MAX(0,INDEX('913:913'!$E$6:$E$1205,B2026)),0)</f>
        <v>0</v>
      </c>
      <c r="C23950" s="10"/>
    </row>
    <row r="23951" spans="1:3">
      <c r="A23951" s="21">
        <v>190</v>
      </c>
      <c r="B23951" s="6">
        <f>IF(ISNUMBER(B2027),MAX(0,INDEX('913:913'!$E$6:$E$1205,B2027)),0)</f>
        <v>0</v>
      </c>
      <c r="C23951" s="10"/>
    </row>
    <row r="23952" spans="1:3">
      <c r="A23952" s="21">
        <v>191</v>
      </c>
      <c r="B23952" s="6">
        <f>IF(ISNUMBER(B2028),MAX(0,INDEX('913:913'!$E$6:$E$1205,B2028)),0)</f>
        <v>0</v>
      </c>
      <c r="C23952" s="10"/>
    </row>
    <row r="23953" spans="1:3">
      <c r="A23953" s="21">
        <v>192</v>
      </c>
      <c r="B23953" s="6">
        <f>IF(ISNUMBER(B2029),MAX(0,INDEX('913:913'!$E$6:$E$1205,B2029)),0)</f>
        <v>0</v>
      </c>
      <c r="C23953" s="10"/>
    </row>
    <row r="23954" spans="1:3">
      <c r="A23954" s="21">
        <v>193</v>
      </c>
      <c r="B23954" s="6">
        <f>IF(ISNUMBER(B2030),MAX(0,INDEX('913:913'!$E$6:$E$1205,B2030)),0)</f>
        <v>0</v>
      </c>
      <c r="C23954" s="10"/>
    </row>
    <row r="23955" spans="1:3">
      <c r="A23955" s="21">
        <v>194</v>
      </c>
      <c r="B23955" s="6">
        <f>IF(ISNUMBER(B2031),MAX(0,INDEX('913:913'!$E$6:$E$1205,B2031)),0)</f>
        <v>0</v>
      </c>
      <c r="C23955" s="10"/>
    </row>
    <row r="23956" spans="1:3">
      <c r="A23956" s="21">
        <v>195</v>
      </c>
      <c r="B23956" s="6">
        <f>IF(ISNUMBER(B2032),MAX(0,INDEX('913:913'!$E$6:$E$1205,B2032)),0)</f>
        <v>0</v>
      </c>
      <c r="C23956" s="10"/>
    </row>
    <row r="23957" spans="1:3">
      <c r="A23957" s="21">
        <v>196</v>
      </c>
      <c r="B23957" s="6">
        <f>IF(ISNUMBER(B2033),MAX(0,INDEX('913:913'!$E$6:$E$1205,B2033)),0)</f>
        <v>0</v>
      </c>
      <c r="C23957" s="10"/>
    </row>
    <row r="23958" spans="1:3">
      <c r="A23958" s="21">
        <v>197</v>
      </c>
      <c r="B23958" s="6">
        <f>IF(ISNUMBER(B2034),MAX(0,INDEX('913:913'!$E$6:$E$1205,B2034)),0)</f>
        <v>0</v>
      </c>
      <c r="C23958" s="10"/>
    </row>
    <row r="23959" spans="1:3">
      <c r="A23959" s="21">
        <v>198</v>
      </c>
      <c r="B23959" s="6">
        <f>IF(ISNUMBER(B2035),MAX(0,INDEX('913:913'!$E$6:$E$1205,B2035)),0)</f>
        <v>0</v>
      </c>
      <c r="C23959" s="10"/>
    </row>
    <row r="23960" spans="1:3">
      <c r="A23960" s="21">
        <v>199</v>
      </c>
      <c r="B23960" s="6">
        <f>IF(ISNUMBER(B2036),MAX(0,INDEX('913:913'!$E$6:$E$1205,B2036)),0)</f>
        <v>0</v>
      </c>
      <c r="C23960" s="10"/>
    </row>
    <row r="23961" spans="1:3">
      <c r="A23961" s="21">
        <v>200</v>
      </c>
      <c r="B23961" s="6">
        <f>IF(ISNUMBER(B2037),MAX(0,INDEX('913:913'!$E$6:$E$1205,B2037)),0)</f>
        <v>0</v>
      </c>
      <c r="C23961" s="10"/>
    </row>
    <row r="23962" spans="1:3">
      <c r="A23962" s="21">
        <v>201</v>
      </c>
      <c r="B23962" s="6">
        <f>IF(ISNUMBER(B2038),MAX(0,INDEX('913:913'!$E$6:$E$1205,B2038)),0)</f>
        <v>0</v>
      </c>
      <c r="C23962" s="10"/>
    </row>
    <row r="23963" spans="1:3">
      <c r="A23963" s="21">
        <v>202</v>
      </c>
      <c r="B23963" s="6">
        <f>IF(ISNUMBER(B2039),MAX(0,INDEX('913:913'!$E$6:$E$1205,B2039)),0)</f>
        <v>0</v>
      </c>
      <c r="C23963" s="10"/>
    </row>
    <row r="23964" spans="1:3">
      <c r="A23964" s="21">
        <v>203</v>
      </c>
      <c r="B23964" s="6">
        <f>IF(ISNUMBER(B2040),MAX(0,INDEX('913:913'!$E$6:$E$1205,B2040)),0)</f>
        <v>0</v>
      </c>
      <c r="C23964" s="10"/>
    </row>
    <row r="23965" spans="1:3">
      <c r="A23965" s="21">
        <v>204</v>
      </c>
      <c r="B23965" s="6">
        <f>IF(ISNUMBER(B2041),MAX(0,INDEX('913:913'!$E$6:$E$1205,B2041)),0)</f>
        <v>0</v>
      </c>
      <c r="C23965" s="10"/>
    </row>
    <row r="23966" spans="1:3">
      <c r="A23966" s="21">
        <v>205</v>
      </c>
      <c r="B23966" s="6">
        <f>IF(ISNUMBER(B2042),MAX(0,INDEX('913:913'!$E$6:$E$1205,B2042)),0)</f>
        <v>0</v>
      </c>
      <c r="C23966" s="10"/>
    </row>
    <row r="23967" spans="1:3">
      <c r="A23967" s="21">
        <v>206</v>
      </c>
      <c r="B23967" s="6">
        <f>IF(ISNUMBER(B2043),MAX(0,INDEX('913:913'!$E$6:$E$1205,B2043)),0)</f>
        <v>0</v>
      </c>
      <c r="C23967" s="10"/>
    </row>
    <row r="23968" spans="1:3">
      <c r="A23968" s="21">
        <v>207</v>
      </c>
      <c r="B23968" s="6">
        <f>IF(ISNUMBER(B2044),MAX(0,INDEX('913:913'!$E$6:$E$1205,B2044)),0)</f>
        <v>0</v>
      </c>
      <c r="C23968" s="10"/>
    </row>
    <row r="23969" spans="1:3">
      <c r="A23969" s="21">
        <v>208</v>
      </c>
      <c r="B23969" s="6">
        <f>IF(ISNUMBER(B2045),MAX(0,INDEX('913:913'!$E$6:$E$1205,B2045)),0)</f>
        <v>0</v>
      </c>
      <c r="C23969" s="10"/>
    </row>
    <row r="23970" spans="1:3">
      <c r="A23970" s="21">
        <v>209</v>
      </c>
      <c r="B23970" s="6">
        <f>IF(ISNUMBER(B2046),MAX(0,INDEX('913:913'!$E$6:$E$1205,B2046)),0)</f>
        <v>0</v>
      </c>
      <c r="C23970" s="10"/>
    </row>
    <row r="23971" spans="1:3">
      <c r="A23971" s="21">
        <v>210</v>
      </c>
      <c r="B23971" s="6">
        <f>IF(ISNUMBER(B2047),MAX(0,INDEX('913:913'!$E$6:$E$1205,B2047)),0)</f>
        <v>0</v>
      </c>
      <c r="C23971" s="10"/>
    </row>
    <row r="23972" spans="1:3">
      <c r="A23972" s="21">
        <v>211</v>
      </c>
      <c r="B23972" s="6">
        <f>IF(ISNUMBER(B2048),MAX(0,INDEX('913:913'!$E$6:$E$1205,B2048)),0)</f>
        <v>0</v>
      </c>
      <c r="C23972" s="10"/>
    </row>
    <row r="23973" spans="1:3">
      <c r="A23973" s="21">
        <v>212</v>
      </c>
      <c r="B23973" s="6">
        <f>IF(ISNUMBER(B2049),MAX(0,INDEX('913:913'!$E$6:$E$1205,B2049)),0)</f>
        <v>0</v>
      </c>
      <c r="C23973" s="10"/>
    </row>
    <row r="23974" spans="1:3">
      <c r="A23974" s="21">
        <v>213</v>
      </c>
      <c r="B23974" s="6">
        <f>IF(ISNUMBER(B2050),MAX(0,INDEX('913:913'!$E$6:$E$1205,B2050)),0)</f>
        <v>0</v>
      </c>
      <c r="C23974" s="10"/>
    </row>
    <row r="23975" spans="1:3">
      <c r="A23975" s="21">
        <v>214</v>
      </c>
      <c r="B23975" s="6">
        <f>IF(ISNUMBER(B2051),MAX(0,INDEX('913:913'!$E$6:$E$1205,B2051)),0)</f>
        <v>0</v>
      </c>
      <c r="C23975" s="10"/>
    </row>
    <row r="23976" spans="1:3">
      <c r="A23976" s="21">
        <v>215</v>
      </c>
      <c r="B23976" s="6">
        <f>IF(ISNUMBER(B2052),MAX(0,INDEX('913:913'!$E$6:$E$1205,B2052)),0)</f>
        <v>0</v>
      </c>
      <c r="C23976" s="10"/>
    </row>
    <row r="23977" spans="1:3">
      <c r="A23977" s="21">
        <v>216</v>
      </c>
      <c r="B23977" s="6">
        <f>IF(ISNUMBER(B2053),MAX(0,INDEX('913:913'!$E$6:$E$1205,B2053)),0)</f>
        <v>0</v>
      </c>
      <c r="C23977" s="10"/>
    </row>
    <row r="23978" spans="1:3">
      <c r="A23978" s="21">
        <v>217</v>
      </c>
      <c r="B23978" s="6">
        <f>IF(ISNUMBER(B2054),MAX(0,INDEX('913:913'!$E$6:$E$1205,B2054)),0)</f>
        <v>0</v>
      </c>
      <c r="C23978" s="10"/>
    </row>
    <row r="23979" spans="1:3">
      <c r="A23979" s="21">
        <v>218</v>
      </c>
      <c r="B23979" s="6">
        <f>IF(ISNUMBER(B2055),MAX(0,INDEX('913:913'!$E$6:$E$1205,B2055)),0)</f>
        <v>0</v>
      </c>
      <c r="C23979" s="10"/>
    </row>
    <row r="23980" spans="1:3">
      <c r="A23980" s="21">
        <v>219</v>
      </c>
      <c r="B23980" s="6">
        <f>IF(ISNUMBER(B2056),MAX(0,INDEX('913:913'!$E$6:$E$1205,B2056)),0)</f>
        <v>0</v>
      </c>
      <c r="C23980" s="10"/>
    </row>
    <row r="23981" spans="1:3">
      <c r="A23981" s="21">
        <v>220</v>
      </c>
      <c r="B23981" s="6">
        <f>IF(ISNUMBER(B2057),MAX(0,INDEX('913:913'!$E$6:$E$1205,B2057)),0)</f>
        <v>0</v>
      </c>
      <c r="C23981" s="10"/>
    </row>
    <row r="23982" spans="1:3">
      <c r="A23982" s="21">
        <v>221</v>
      </c>
      <c r="B23982" s="6">
        <f>IF(ISNUMBER(B2058),MAX(0,INDEX('913:913'!$E$6:$E$1205,B2058)),0)</f>
        <v>0</v>
      </c>
      <c r="C23982" s="10"/>
    </row>
    <row r="23983" spans="1:3">
      <c r="A23983" s="21">
        <v>222</v>
      </c>
      <c r="B23983" s="6">
        <f>IF(ISNUMBER(B2059),MAX(0,INDEX('913:913'!$E$6:$E$1205,B2059)),0)</f>
        <v>0</v>
      </c>
      <c r="C23983" s="10"/>
    </row>
    <row r="23984" spans="1:3">
      <c r="A23984" s="21">
        <v>223</v>
      </c>
      <c r="B23984" s="6">
        <f>IF(ISNUMBER(B2060),MAX(0,INDEX('913:913'!$E$6:$E$1205,B2060)),0)</f>
        <v>0</v>
      </c>
      <c r="C23984" s="10"/>
    </row>
    <row r="23985" spans="1:3">
      <c r="A23985" s="21">
        <v>224</v>
      </c>
      <c r="B23985" s="6">
        <f>IF(ISNUMBER(B2061),MAX(0,INDEX('913:913'!$E$6:$E$1205,B2061)),0)</f>
        <v>0</v>
      </c>
      <c r="C23985" s="10"/>
    </row>
    <row r="23986" spans="1:3">
      <c r="A23986" s="21">
        <v>225</v>
      </c>
      <c r="B23986" s="6">
        <f>IF(ISNUMBER(B2062),MAX(0,INDEX('913:913'!$E$6:$E$1205,B2062)),0)</f>
        <v>0</v>
      </c>
      <c r="C23986" s="10"/>
    </row>
    <row r="23987" spans="1:3">
      <c r="A23987" s="21">
        <v>226</v>
      </c>
      <c r="B23987" s="6">
        <f>IF(ISNUMBER(B2063),MAX(0,INDEX('913:913'!$E$6:$E$1205,B2063)),0)</f>
        <v>0</v>
      </c>
      <c r="C23987" s="10"/>
    </row>
    <row r="23988" spans="1:3">
      <c r="A23988" s="21">
        <v>227</v>
      </c>
      <c r="B23988" s="6">
        <f>IF(ISNUMBER(B2064),MAX(0,INDEX('913:913'!$E$6:$E$1205,B2064)),0)</f>
        <v>0</v>
      </c>
      <c r="C23988" s="10"/>
    </row>
    <row r="23989" spans="1:3">
      <c r="A23989" s="21">
        <v>228</v>
      </c>
      <c r="B23989" s="6">
        <f>IF(ISNUMBER(B2065),MAX(0,INDEX('913:913'!$E$6:$E$1205,B2065)),0)</f>
        <v>0</v>
      </c>
      <c r="C23989" s="10"/>
    </row>
    <row r="23990" spans="1:3">
      <c r="A23990" s="21">
        <v>229</v>
      </c>
      <c r="B23990" s="6">
        <f>IF(ISNUMBER(B2066),MAX(0,INDEX('913:913'!$E$6:$E$1205,B2066)),0)</f>
        <v>0</v>
      </c>
      <c r="C23990" s="10"/>
    </row>
    <row r="23991" spans="1:3">
      <c r="A23991" s="21">
        <v>230</v>
      </c>
      <c r="B23991" s="6">
        <f>IF(ISNUMBER(B2067),MAX(0,INDEX('913:913'!$E$6:$E$1205,B2067)),0)</f>
        <v>0</v>
      </c>
      <c r="C23991" s="10"/>
    </row>
    <row r="23992" spans="1:3">
      <c r="A23992" s="21">
        <v>231</v>
      </c>
      <c r="B23992" s="6">
        <f>IF(ISNUMBER(B2068),MAX(0,INDEX('913:913'!$E$6:$E$1205,B2068)),0)</f>
        <v>0</v>
      </c>
      <c r="C23992" s="10"/>
    </row>
    <row r="23993" spans="1:3">
      <c r="A23993" s="21">
        <v>232</v>
      </c>
      <c r="B23993" s="6">
        <f>IF(ISNUMBER(B2069),MAX(0,INDEX('913:913'!$E$6:$E$1205,B2069)),0)</f>
        <v>0</v>
      </c>
      <c r="C23993" s="10"/>
    </row>
    <row r="23994" spans="1:3">
      <c r="A23994" s="21">
        <v>233</v>
      </c>
      <c r="B23994" s="6">
        <f>IF(ISNUMBER(B2070),MAX(0,INDEX('913:913'!$E$6:$E$1205,B2070)),0)</f>
        <v>0</v>
      </c>
      <c r="C23994" s="10"/>
    </row>
    <row r="23995" spans="1:3">
      <c r="A23995" s="21">
        <v>234</v>
      </c>
      <c r="B23995" s="6">
        <f>IF(ISNUMBER(B2071),MAX(0,INDEX('913:913'!$E$6:$E$1205,B2071)),0)</f>
        <v>0</v>
      </c>
      <c r="C23995" s="10"/>
    </row>
    <row r="23996" spans="1:3">
      <c r="A23996" s="21">
        <v>235</v>
      </c>
      <c r="B23996" s="6">
        <f>IF(ISNUMBER(B2072),MAX(0,INDEX('913:913'!$E$6:$E$1205,B2072)),0)</f>
        <v>0</v>
      </c>
      <c r="C23996" s="10"/>
    </row>
    <row r="23997" spans="1:3">
      <c r="A23997" s="21">
        <v>236</v>
      </c>
      <c r="B23997" s="6">
        <f>IF(ISNUMBER(B2073),MAX(0,INDEX('913:913'!$E$6:$E$1205,B2073)),0)</f>
        <v>0</v>
      </c>
      <c r="C23997" s="10"/>
    </row>
    <row r="23998" spans="1:3">
      <c r="A23998" s="21">
        <v>237</v>
      </c>
      <c r="B23998" s="6">
        <f>IF(ISNUMBER(B2074),MAX(0,INDEX('913:913'!$E$6:$E$1205,B2074)),0)</f>
        <v>0</v>
      </c>
      <c r="C23998" s="10"/>
    </row>
    <row r="23999" spans="1:3">
      <c r="A23999" s="21">
        <v>238</v>
      </c>
      <c r="B23999" s="6">
        <f>IF(ISNUMBER(B2075),MAX(0,INDEX('913:913'!$E$6:$E$1205,B2075)),0)</f>
        <v>0</v>
      </c>
      <c r="C23999" s="10"/>
    </row>
    <row r="24000" spans="1:3">
      <c r="A24000" s="21">
        <v>239</v>
      </c>
      <c r="B24000" s="6">
        <f>IF(ISNUMBER(B2076),MAX(0,INDEX('913:913'!$E$6:$E$1205,B2076)),0)</f>
        <v>0</v>
      </c>
      <c r="C24000" s="10"/>
    </row>
    <row r="24001" spans="1:3">
      <c r="A24001" s="21">
        <v>240</v>
      </c>
      <c r="B24001" s="6">
        <f>IF(ISNUMBER(B2077),MAX(0,INDEX('913:913'!$E$6:$E$1205,B2077)),0)</f>
        <v>0</v>
      </c>
      <c r="C24001" s="10"/>
    </row>
    <row r="24002" spans="1:3">
      <c r="A24002" s="21">
        <v>241</v>
      </c>
      <c r="B24002" s="6">
        <f>IF(ISNUMBER(B2078),MAX(0,INDEX('913:913'!$E$6:$E$1205,B2078)),0)</f>
        <v>0</v>
      </c>
      <c r="C24002" s="10"/>
    </row>
    <row r="24003" spans="1:3">
      <c r="A24003" s="21">
        <v>242</v>
      </c>
      <c r="B24003" s="6">
        <f>IF(ISNUMBER(B2079),MAX(0,INDEX('913:913'!$E$6:$E$1205,B2079)),0)</f>
        <v>0</v>
      </c>
      <c r="C24003" s="10"/>
    </row>
    <row r="24004" spans="1:3">
      <c r="A24004" s="21">
        <v>243</v>
      </c>
      <c r="B24004" s="6">
        <f>IF(ISNUMBER(B2080),MAX(0,INDEX('913:913'!$E$6:$E$1205,B2080)),0)</f>
        <v>0</v>
      </c>
      <c r="C24004" s="10"/>
    </row>
    <row r="24005" spans="1:3">
      <c r="A24005" s="21">
        <v>244</v>
      </c>
      <c r="B24005" s="6">
        <f>IF(ISNUMBER(B2081),MAX(0,INDEX('913:913'!$E$6:$E$1205,B2081)),0)</f>
        <v>0</v>
      </c>
      <c r="C24005" s="10"/>
    </row>
    <row r="24006" spans="1:3">
      <c r="A24006" s="21">
        <v>245</v>
      </c>
      <c r="B24006" s="6">
        <f>IF(ISNUMBER(B2082),MAX(0,INDEX('913:913'!$E$6:$E$1205,B2082)),0)</f>
        <v>0</v>
      </c>
      <c r="C24006" s="10"/>
    </row>
    <row r="24007" spans="1:3">
      <c r="A24007" s="21">
        <v>246</v>
      </c>
      <c r="B24007" s="6">
        <f>IF(ISNUMBER(B2083),MAX(0,INDEX('913:913'!$E$6:$E$1205,B2083)),0)</f>
        <v>0</v>
      </c>
      <c r="C24007" s="10"/>
    </row>
    <row r="24008" spans="1:3">
      <c r="A24008" s="21">
        <v>247</v>
      </c>
      <c r="B24008" s="6">
        <f>IF(ISNUMBER(B2084),MAX(0,INDEX('913:913'!$E$6:$E$1205,B2084)),0)</f>
        <v>0</v>
      </c>
      <c r="C24008" s="10"/>
    </row>
    <row r="24009" spans="1:3">
      <c r="A24009" s="21">
        <v>248</v>
      </c>
      <c r="B24009" s="6">
        <f>IF(ISNUMBER(B2085),MAX(0,INDEX('913:913'!$E$6:$E$1205,B2085)),0)</f>
        <v>0</v>
      </c>
      <c r="C24009" s="10"/>
    </row>
    <row r="24010" spans="1:3">
      <c r="A24010" s="21">
        <v>249</v>
      </c>
      <c r="B24010" s="6">
        <f>IF(ISNUMBER(B2086),MAX(0,INDEX('913:913'!$E$6:$E$1205,B2086)),0)</f>
        <v>0</v>
      </c>
      <c r="C24010" s="10"/>
    </row>
    <row r="24011" spans="1:3">
      <c r="A24011" s="21">
        <v>250</v>
      </c>
      <c r="B24011" s="6">
        <f>IF(ISNUMBER(B2087),MAX(0,INDEX('913:913'!$E$6:$E$1205,B2087)),0)</f>
        <v>0</v>
      </c>
      <c r="C24011" s="10"/>
    </row>
    <row r="24012" spans="1:3">
      <c r="A24012" s="21">
        <v>251</v>
      </c>
      <c r="B24012" s="6">
        <f>IF(ISNUMBER(B2088),MAX(0,INDEX('913:913'!$E$6:$E$1205,B2088)),0)</f>
        <v>0</v>
      </c>
      <c r="C24012" s="10"/>
    </row>
    <row r="24013" spans="1:3">
      <c r="A24013" s="21">
        <v>252</v>
      </c>
      <c r="B24013" s="6">
        <f>IF(ISNUMBER(B2089),MAX(0,INDEX('913:913'!$E$6:$E$1205,B2089)),0)</f>
        <v>0</v>
      </c>
      <c r="C24013" s="10"/>
    </row>
    <row r="24014" spans="1:3">
      <c r="A24014" s="21">
        <v>253</v>
      </c>
      <c r="B24014" s="6">
        <f>IF(ISNUMBER(B2090),MAX(0,INDEX('913:913'!$E$6:$E$1205,B2090)),0)</f>
        <v>0</v>
      </c>
      <c r="C24014" s="10"/>
    </row>
    <row r="24015" spans="1:3">
      <c r="A24015" s="21">
        <v>254</v>
      </c>
      <c r="B24015" s="6">
        <f>IF(ISNUMBER(B2091),MAX(0,INDEX('913:913'!$E$6:$E$1205,B2091)),0)</f>
        <v>0</v>
      </c>
      <c r="C24015" s="10"/>
    </row>
    <row r="24016" spans="1:3">
      <c r="A24016" s="21">
        <v>255</v>
      </c>
      <c r="B24016" s="6">
        <f>IF(ISNUMBER(B2092),MAX(0,INDEX('913:913'!$E$6:$E$1205,B2092)),0)</f>
        <v>0</v>
      </c>
      <c r="C24016" s="10"/>
    </row>
    <row r="24017" spans="1:3">
      <c r="A24017" s="21">
        <v>256</v>
      </c>
      <c r="B24017" s="6">
        <f>IF(ISNUMBER(B2093),MAX(0,INDEX('913:913'!$E$6:$E$1205,B2093)),0)</f>
        <v>0</v>
      </c>
      <c r="C24017" s="10"/>
    </row>
    <row r="24018" spans="1:3">
      <c r="A24018" s="21">
        <v>257</v>
      </c>
      <c r="B24018" s="6">
        <f>IF(ISNUMBER(B2094),MAX(0,INDEX('913:913'!$E$6:$E$1205,B2094)),0)</f>
        <v>0</v>
      </c>
      <c r="C24018" s="10"/>
    </row>
    <row r="24019" spans="1:3">
      <c r="A24019" s="21">
        <v>258</v>
      </c>
      <c r="B24019" s="6">
        <f>IF(ISNUMBER(B2095),MAX(0,INDEX('913:913'!$E$6:$E$1205,B2095)),0)</f>
        <v>0</v>
      </c>
      <c r="C24019" s="10"/>
    </row>
    <row r="24020" spans="1:3">
      <c r="A24020" s="21">
        <v>259</v>
      </c>
      <c r="B24020" s="6">
        <f>IF(ISNUMBER(B2096),MAX(0,INDEX('913:913'!$E$6:$E$1205,B2096)),0)</f>
        <v>0</v>
      </c>
      <c r="C24020" s="10"/>
    </row>
    <row r="24021" spans="1:3">
      <c r="A24021" s="21">
        <v>260</v>
      </c>
      <c r="B24021" s="6">
        <f>IF(ISNUMBER(B2097),MAX(0,INDEX('913:913'!$E$6:$E$1205,B2097)),0)</f>
        <v>0</v>
      </c>
      <c r="C24021" s="10"/>
    </row>
    <row r="24022" spans="1:3">
      <c r="A24022" s="21">
        <v>261</v>
      </c>
      <c r="B24022" s="6">
        <f>IF(ISNUMBER(B2098),MAX(0,INDEX('913:913'!$E$6:$E$1205,B2098)),0)</f>
        <v>0</v>
      </c>
      <c r="C24022" s="10"/>
    </row>
    <row r="24023" spans="1:3">
      <c r="A24023" s="21">
        <v>262</v>
      </c>
      <c r="B24023" s="6">
        <f>IF(ISNUMBER(B2099),MAX(0,INDEX('913:913'!$E$6:$E$1205,B2099)),0)</f>
        <v>0</v>
      </c>
      <c r="C24023" s="10"/>
    </row>
    <row r="24024" spans="1:3">
      <c r="A24024" s="21">
        <v>263</v>
      </c>
      <c r="B24024" s="6">
        <f>IF(ISNUMBER(B2100),MAX(0,INDEX('913:913'!$E$6:$E$1205,B2100)),0)</f>
        <v>0</v>
      </c>
      <c r="C24024" s="10"/>
    </row>
    <row r="24025" spans="1:3">
      <c r="A24025" s="21">
        <v>264</v>
      </c>
      <c r="B24025" s="6">
        <f>IF(ISNUMBER(B2101),MAX(0,INDEX('913:913'!$E$6:$E$1205,B2101)),0)</f>
        <v>0</v>
      </c>
      <c r="C24025" s="10"/>
    </row>
    <row r="24026" spans="1:3">
      <c r="A24026" s="21">
        <v>265</v>
      </c>
      <c r="B24026" s="6">
        <f>IF(ISNUMBER(B2102),MAX(0,INDEX('913:913'!$E$6:$E$1205,B2102)),0)</f>
        <v>0</v>
      </c>
      <c r="C24026" s="10"/>
    </row>
    <row r="24027" spans="1:3">
      <c r="A24027" s="21">
        <v>266</v>
      </c>
      <c r="B24027" s="6">
        <f>IF(ISNUMBER(B2103),MAX(0,INDEX('913:913'!$E$6:$E$1205,B2103)),0)</f>
        <v>0</v>
      </c>
      <c r="C24027" s="10"/>
    </row>
    <row r="24028" spans="1:3">
      <c r="A24028" s="21">
        <v>267</v>
      </c>
      <c r="B24028" s="6">
        <f>IF(ISNUMBER(B2104),MAX(0,INDEX('913:913'!$E$6:$E$1205,B2104)),0)</f>
        <v>0</v>
      </c>
      <c r="C24028" s="10"/>
    </row>
    <row r="24029" spans="1:3">
      <c r="A24029" s="21">
        <v>268</v>
      </c>
      <c r="B24029" s="6">
        <f>IF(ISNUMBER(B2105),MAX(0,INDEX('913:913'!$E$6:$E$1205,B2105)),0)</f>
        <v>0</v>
      </c>
      <c r="C24029" s="10"/>
    </row>
    <row r="24030" spans="1:3">
      <c r="A24030" s="21">
        <v>269</v>
      </c>
      <c r="B24030" s="6">
        <f>IF(ISNUMBER(B2106),MAX(0,INDEX('913:913'!$E$6:$E$1205,B2106)),0)</f>
        <v>0</v>
      </c>
      <c r="C24030" s="10"/>
    </row>
    <row r="24031" spans="1:3">
      <c r="A24031" s="21">
        <v>270</v>
      </c>
      <c r="B24031" s="6">
        <f>IF(ISNUMBER(B2107),MAX(0,INDEX('913:913'!$E$6:$E$1205,B2107)),0)</f>
        <v>0</v>
      </c>
      <c r="C24031" s="10"/>
    </row>
    <row r="24032" spans="1:3">
      <c r="A24032" s="21">
        <v>271</v>
      </c>
      <c r="B24032" s="6">
        <f>IF(ISNUMBER(B2108),MAX(0,INDEX('913:913'!$E$6:$E$1205,B2108)),0)</f>
        <v>0</v>
      </c>
      <c r="C24032" s="10"/>
    </row>
    <row r="24033" spans="1:3">
      <c r="A24033" s="21">
        <v>272</v>
      </c>
      <c r="B24033" s="6">
        <f>IF(ISNUMBER(B2109),MAX(0,INDEX('913:913'!$E$6:$E$1205,B2109)),0)</f>
        <v>0</v>
      </c>
      <c r="C24033" s="10"/>
    </row>
    <row r="24034" spans="1:3">
      <c r="A24034" s="21">
        <v>273</v>
      </c>
      <c r="B24034" s="6">
        <f>IF(ISNUMBER(B2110),MAX(0,INDEX('913:913'!$E$6:$E$1205,B2110)),0)</f>
        <v>0</v>
      </c>
      <c r="C24034" s="10"/>
    </row>
    <row r="24035" spans="1:3">
      <c r="A24035" s="21">
        <v>274</v>
      </c>
      <c r="B24035" s="6">
        <f>IF(ISNUMBER(B2111),MAX(0,INDEX('913:913'!$E$6:$E$1205,B2111)),0)</f>
        <v>0</v>
      </c>
      <c r="C24035" s="10"/>
    </row>
    <row r="24036" spans="1:3">
      <c r="A24036" s="21">
        <v>275</v>
      </c>
      <c r="B24036" s="6">
        <f>IF(ISNUMBER(B2112),MAX(0,INDEX('913:913'!$E$6:$E$1205,B2112)),0)</f>
        <v>0</v>
      </c>
      <c r="C24036" s="10"/>
    </row>
    <row r="24037" spans="1:3">
      <c r="A24037" s="21">
        <v>276</v>
      </c>
      <c r="B24037" s="6">
        <f>IF(ISNUMBER(B2113),MAX(0,INDEX('913:913'!$E$6:$E$1205,B2113)),0)</f>
        <v>0</v>
      </c>
      <c r="C24037" s="10"/>
    </row>
    <row r="24038" spans="1:3">
      <c r="A24038" s="21">
        <v>277</v>
      </c>
      <c r="B24038" s="6">
        <f>IF(ISNUMBER(B2114),MAX(0,INDEX('913:913'!$E$6:$E$1205,B2114)),0)</f>
        <v>0</v>
      </c>
      <c r="C24038" s="10"/>
    </row>
    <row r="24039" spans="1:3">
      <c r="A24039" s="21">
        <v>278</v>
      </c>
      <c r="B24039" s="6">
        <f>IF(ISNUMBER(B2115),MAX(0,INDEX('913:913'!$E$6:$E$1205,B2115)),0)</f>
        <v>0</v>
      </c>
      <c r="C24039" s="10"/>
    </row>
    <row r="24040" spans="1:3">
      <c r="A24040" s="21">
        <v>279</v>
      </c>
      <c r="B24040" s="6">
        <f>IF(ISNUMBER(B2116),MAX(0,INDEX('913:913'!$E$6:$E$1205,B2116)),0)</f>
        <v>0</v>
      </c>
      <c r="C24040" s="10"/>
    </row>
    <row r="24041" spans="1:3">
      <c r="A24041" s="21">
        <v>280</v>
      </c>
      <c r="B24041" s="6">
        <f>IF(ISNUMBER(B2117),MAX(0,INDEX('913:913'!$E$6:$E$1205,B2117)),0)</f>
        <v>0</v>
      </c>
      <c r="C24041" s="10"/>
    </row>
    <row r="24042" spans="1:3">
      <c r="A24042" s="21">
        <v>281</v>
      </c>
      <c r="B24042" s="6">
        <f>IF(ISNUMBER(B2118),MAX(0,INDEX('913:913'!$E$6:$E$1205,B2118)),0)</f>
        <v>0</v>
      </c>
      <c r="C24042" s="10"/>
    </row>
    <row r="24043" spans="1:3">
      <c r="A24043" s="21">
        <v>282</v>
      </c>
      <c r="B24043" s="6">
        <f>IF(ISNUMBER(B2119),MAX(0,INDEX('913:913'!$E$6:$E$1205,B2119)),0)</f>
        <v>0</v>
      </c>
      <c r="C24043" s="10"/>
    </row>
    <row r="24044" spans="1:3">
      <c r="A24044" s="21">
        <v>283</v>
      </c>
      <c r="B24044" s="6">
        <f>IF(ISNUMBER(B2120),MAX(0,INDEX('913:913'!$E$6:$E$1205,B2120)),0)</f>
        <v>0</v>
      </c>
      <c r="C24044" s="10"/>
    </row>
    <row r="24045" spans="1:3">
      <c r="A24045" s="21">
        <v>284</v>
      </c>
      <c r="B24045" s="6">
        <f>IF(ISNUMBER(B2121),MAX(0,INDEX('913:913'!$E$6:$E$1205,B2121)),0)</f>
        <v>0</v>
      </c>
      <c r="C24045" s="10"/>
    </row>
    <row r="24046" spans="1:3">
      <c r="A24046" s="21">
        <v>285</v>
      </c>
      <c r="B24046" s="6">
        <f>IF(ISNUMBER(B2122),MAX(0,INDEX('913:913'!$E$6:$E$1205,B2122)),0)</f>
        <v>0</v>
      </c>
      <c r="C24046" s="10"/>
    </row>
    <row r="24047" spans="1:3">
      <c r="A24047" s="21">
        <v>286</v>
      </c>
      <c r="B24047" s="6">
        <f>IF(ISNUMBER(B2123),MAX(0,INDEX('913:913'!$E$6:$E$1205,B2123)),0)</f>
        <v>0</v>
      </c>
      <c r="C24047" s="10"/>
    </row>
    <row r="24048" spans="1:3">
      <c r="A24048" s="21">
        <v>287</v>
      </c>
      <c r="B24048" s="6">
        <f>IF(ISNUMBER(B2124),MAX(0,INDEX('913:913'!$E$6:$E$1205,B2124)),0)</f>
        <v>0</v>
      </c>
      <c r="C24048" s="10"/>
    </row>
    <row r="24049" spans="1:3">
      <c r="A24049" s="21">
        <v>288</v>
      </c>
      <c r="B24049" s="6">
        <f>IF(ISNUMBER(B2125),MAX(0,INDEX('913:913'!$E$6:$E$1205,B2125)),0)</f>
        <v>0</v>
      </c>
      <c r="C24049" s="10"/>
    </row>
    <row r="24050" spans="1:3">
      <c r="A24050" s="21">
        <v>289</v>
      </c>
      <c r="B24050" s="6">
        <f>IF(ISNUMBER(B2126),MAX(0,INDEX('913:913'!$E$6:$E$1205,B2126)),0)</f>
        <v>0</v>
      </c>
      <c r="C24050" s="10"/>
    </row>
    <row r="24051" spans="1:3">
      <c r="A24051" s="21">
        <v>290</v>
      </c>
      <c r="B24051" s="6">
        <f>IF(ISNUMBER(B2127),MAX(0,INDEX('913:913'!$E$6:$E$1205,B2127)),0)</f>
        <v>0</v>
      </c>
      <c r="C24051" s="10"/>
    </row>
    <row r="24052" spans="1:3">
      <c r="A24052" s="21">
        <v>291</v>
      </c>
      <c r="B24052" s="6">
        <f>IF(ISNUMBER(B2128),MAX(0,INDEX('913:913'!$E$6:$E$1205,B2128)),0)</f>
        <v>0</v>
      </c>
      <c r="C24052" s="10"/>
    </row>
    <row r="24053" spans="1:3">
      <c r="A24053" s="21">
        <v>292</v>
      </c>
      <c r="B24053" s="6">
        <f>IF(ISNUMBER(B2129),MAX(0,INDEX('913:913'!$E$6:$E$1205,B2129)),0)</f>
        <v>0</v>
      </c>
      <c r="C24053" s="10"/>
    </row>
    <row r="24054" spans="1:3">
      <c r="A24054" s="21">
        <v>293</v>
      </c>
      <c r="B24054" s="6">
        <f>IF(ISNUMBER(B2130),MAX(0,INDEX('913:913'!$E$6:$E$1205,B2130)),0)</f>
        <v>0</v>
      </c>
      <c r="C24054" s="10"/>
    </row>
    <row r="24055" spans="1:3">
      <c r="A24055" s="21">
        <v>294</v>
      </c>
      <c r="B24055" s="6">
        <f>IF(ISNUMBER(B2131),MAX(0,INDEX('913:913'!$E$6:$E$1205,B2131)),0)</f>
        <v>0</v>
      </c>
      <c r="C24055" s="10"/>
    </row>
    <row r="24056" spans="1:3">
      <c r="A24056" s="21">
        <v>295</v>
      </c>
      <c r="B24056" s="6">
        <f>IF(ISNUMBER(B2132),MAX(0,INDEX('913:913'!$E$6:$E$1205,B2132)),0)</f>
        <v>0</v>
      </c>
      <c r="C24056" s="10"/>
    </row>
    <row r="24057" spans="1:3">
      <c r="A24057" s="21">
        <v>296</v>
      </c>
      <c r="B24057" s="6">
        <f>IF(ISNUMBER(B2133),MAX(0,INDEX('913:913'!$E$6:$E$1205,B2133)),0)</f>
        <v>0</v>
      </c>
      <c r="C24057" s="10"/>
    </row>
    <row r="24058" spans="1:3">
      <c r="A24058" s="21">
        <v>297</v>
      </c>
      <c r="B24058" s="6">
        <f>IF(ISNUMBER(B2134),MAX(0,INDEX('913:913'!$E$6:$E$1205,B2134)),0)</f>
        <v>0</v>
      </c>
      <c r="C24058" s="10"/>
    </row>
    <row r="24059" spans="1:3">
      <c r="A24059" s="21">
        <v>298</v>
      </c>
      <c r="B24059" s="6">
        <f>IF(ISNUMBER(B2135),MAX(0,INDEX('913:913'!$E$6:$E$1205,B2135)),0)</f>
        <v>0</v>
      </c>
      <c r="C24059" s="10"/>
    </row>
    <row r="24060" spans="1:3">
      <c r="A24060" s="21">
        <v>299</v>
      </c>
      <c r="B24060" s="6">
        <f>IF(ISNUMBER(B2136),MAX(0,INDEX('913:913'!$E$6:$E$1205,B2136)),0)</f>
        <v>0</v>
      </c>
      <c r="C24060" s="10"/>
    </row>
    <row r="24061" spans="1:3">
      <c r="A24061" s="21">
        <v>300</v>
      </c>
      <c r="B24061" s="6">
        <f>IF(ISNUMBER(B2137),MAX(0,INDEX('913:913'!$E$6:$E$1205,B2137)),0)</f>
        <v>0</v>
      </c>
      <c r="C24061" s="10"/>
    </row>
    <row r="24062" spans="1:3">
      <c r="A24062" s="21">
        <v>301</v>
      </c>
      <c r="B24062" s="6">
        <f>IF(ISNUMBER(B2138),MAX(0,INDEX('913:913'!$E$6:$E$1205,B2138)),0)</f>
        <v>0</v>
      </c>
      <c r="C24062" s="10"/>
    </row>
    <row r="24063" spans="1:3">
      <c r="A24063" s="21">
        <v>302</v>
      </c>
      <c r="B24063" s="6">
        <f>IF(ISNUMBER(B2139),MAX(0,INDEX('913:913'!$E$6:$E$1205,B2139)),0)</f>
        <v>0</v>
      </c>
      <c r="C24063" s="10"/>
    </row>
    <row r="24064" spans="1:3">
      <c r="A24064" s="21">
        <v>303</v>
      </c>
      <c r="B24064" s="6">
        <f>IF(ISNUMBER(B2140),MAX(0,INDEX('913:913'!$E$6:$E$1205,B2140)),0)</f>
        <v>0</v>
      </c>
      <c r="C24064" s="10"/>
    </row>
    <row r="24065" spans="1:3">
      <c r="A24065" s="21">
        <v>304</v>
      </c>
      <c r="B24065" s="6">
        <f>IF(ISNUMBER(B2141),MAX(0,INDEX('913:913'!$E$6:$E$1205,B2141)),0)</f>
        <v>0</v>
      </c>
      <c r="C24065" s="10"/>
    </row>
    <row r="24066" spans="1:3">
      <c r="A24066" s="21">
        <v>305</v>
      </c>
      <c r="B24066" s="6">
        <f>IF(ISNUMBER(B2142),MAX(0,INDEX('913:913'!$E$6:$E$1205,B2142)),0)</f>
        <v>0</v>
      </c>
      <c r="C24066" s="10"/>
    </row>
    <row r="24067" spans="1:3">
      <c r="A24067" s="21">
        <v>306</v>
      </c>
      <c r="B24067" s="6">
        <f>IF(ISNUMBER(B2143),MAX(0,INDEX('913:913'!$E$6:$E$1205,B2143)),0)</f>
        <v>0</v>
      </c>
      <c r="C24067" s="10"/>
    </row>
    <row r="24068" spans="1:3">
      <c r="A24068" s="21">
        <v>307</v>
      </c>
      <c r="B24068" s="6">
        <f>IF(ISNUMBER(B2144),MAX(0,INDEX('913:913'!$E$6:$E$1205,B2144)),0)</f>
        <v>0</v>
      </c>
      <c r="C24068" s="10"/>
    </row>
    <row r="24069" spans="1:3">
      <c r="A24069" s="21">
        <v>308</v>
      </c>
      <c r="B24069" s="6">
        <f>IF(ISNUMBER(B2145),MAX(0,INDEX('913:913'!$E$6:$E$1205,B2145)),0)</f>
        <v>0</v>
      </c>
      <c r="C24069" s="10"/>
    </row>
    <row r="24070" spans="1:3">
      <c r="A24070" s="21">
        <v>309</v>
      </c>
      <c r="B24070" s="6">
        <f>IF(ISNUMBER(B2146),MAX(0,INDEX('913:913'!$E$6:$E$1205,B2146)),0)</f>
        <v>0</v>
      </c>
      <c r="C24070" s="10"/>
    </row>
    <row r="24071" spans="1:3">
      <c r="A24071" s="21">
        <v>310</v>
      </c>
      <c r="B24071" s="6">
        <f>IF(ISNUMBER(B2147),MAX(0,INDEX('913:913'!$E$6:$E$1205,B2147)),0)</f>
        <v>0</v>
      </c>
      <c r="C24071" s="10"/>
    </row>
    <row r="24072" spans="1:3">
      <c r="A24072" s="21">
        <v>311</v>
      </c>
      <c r="B24072" s="6">
        <f>IF(ISNUMBER(B2148),MAX(0,INDEX('913:913'!$E$6:$E$1205,B2148)),0)</f>
        <v>0</v>
      </c>
      <c r="C24072" s="10"/>
    </row>
    <row r="24073" spans="1:3">
      <c r="A24073" s="21">
        <v>312</v>
      </c>
      <c r="B24073" s="6">
        <f>IF(ISNUMBER(B2149),MAX(0,INDEX('913:913'!$E$6:$E$1205,B2149)),0)</f>
        <v>0</v>
      </c>
      <c r="C24073" s="10"/>
    </row>
    <row r="24074" spans="1:3">
      <c r="A24074" s="21">
        <v>313</v>
      </c>
      <c r="B24074" s="6">
        <f>IF(ISNUMBER(B2150),MAX(0,INDEX('913:913'!$E$6:$E$1205,B2150)),0)</f>
        <v>0</v>
      </c>
      <c r="C24074" s="10"/>
    </row>
    <row r="24075" spans="1:3">
      <c r="A24075" s="21">
        <v>314</v>
      </c>
      <c r="B24075" s="6">
        <f>IF(ISNUMBER(B2151),MAX(0,INDEX('913:913'!$E$6:$E$1205,B2151)),0)</f>
        <v>0</v>
      </c>
      <c r="C24075" s="10"/>
    </row>
    <row r="24076" spans="1:3">
      <c r="A24076" s="21">
        <v>315</v>
      </c>
      <c r="B24076" s="6">
        <f>IF(ISNUMBER(B2152),MAX(0,INDEX('913:913'!$E$6:$E$1205,B2152)),0)</f>
        <v>0</v>
      </c>
      <c r="C24076" s="10"/>
    </row>
    <row r="24077" spans="1:3">
      <c r="A24077" s="21">
        <v>316</v>
      </c>
      <c r="B24077" s="6">
        <f>IF(ISNUMBER(B2153),MAX(0,INDEX('913:913'!$E$6:$E$1205,B2153)),0)</f>
        <v>0</v>
      </c>
      <c r="C24077" s="10"/>
    </row>
    <row r="24078" spans="1:3">
      <c r="A24078" s="21">
        <v>317</v>
      </c>
      <c r="B24078" s="6">
        <f>IF(ISNUMBER(B2154),MAX(0,INDEX('913:913'!$E$6:$E$1205,B2154)),0)</f>
        <v>0</v>
      </c>
      <c r="C24078" s="10"/>
    </row>
    <row r="24079" spans="1:3">
      <c r="A24079" s="21">
        <v>318</v>
      </c>
      <c r="B24079" s="6">
        <f>IF(ISNUMBER(B2155),MAX(0,INDEX('913:913'!$E$6:$E$1205,B2155)),0)</f>
        <v>0</v>
      </c>
      <c r="C24079" s="10"/>
    </row>
    <row r="24080" spans="1:3">
      <c r="A24080" s="21">
        <v>319</v>
      </c>
      <c r="B24080" s="6">
        <f>IF(ISNUMBER(B2156),MAX(0,INDEX('913:913'!$E$6:$E$1205,B2156)),0)</f>
        <v>0</v>
      </c>
      <c r="C24080" s="10"/>
    </row>
    <row r="24081" spans="1:3">
      <c r="A24081" s="21">
        <v>320</v>
      </c>
      <c r="B24081" s="6">
        <f>IF(ISNUMBER(B2157),MAX(0,INDEX('913:913'!$E$6:$E$1205,B2157)),0)</f>
        <v>0</v>
      </c>
      <c r="C24081" s="10"/>
    </row>
    <row r="24082" spans="1:3">
      <c r="A24082" s="21">
        <v>321</v>
      </c>
      <c r="B24082" s="6">
        <f>IF(ISNUMBER(B2158),MAX(0,INDEX('913:913'!$E$6:$E$1205,B2158)),0)</f>
        <v>0</v>
      </c>
      <c r="C24082" s="10"/>
    </row>
    <row r="24083" spans="1:3">
      <c r="A24083" s="21">
        <v>322</v>
      </c>
      <c r="B24083" s="6">
        <f>IF(ISNUMBER(B2159),MAX(0,INDEX('913:913'!$E$6:$E$1205,B2159)),0)</f>
        <v>0</v>
      </c>
      <c r="C24083" s="10"/>
    </row>
    <row r="24084" spans="1:3">
      <c r="A24084" s="21">
        <v>323</v>
      </c>
      <c r="B24084" s="6">
        <f>IF(ISNUMBER(B2160),MAX(0,INDEX('913:913'!$E$6:$E$1205,B2160)),0)</f>
        <v>0</v>
      </c>
      <c r="C24084" s="10"/>
    </row>
    <row r="24085" spans="1:3">
      <c r="A24085" s="21">
        <v>324</v>
      </c>
      <c r="B24085" s="6">
        <f>IF(ISNUMBER(B2161),MAX(0,INDEX('913:913'!$E$6:$E$1205,B2161)),0)</f>
        <v>0</v>
      </c>
      <c r="C24085" s="10"/>
    </row>
    <row r="24086" spans="1:3">
      <c r="A24086" s="21">
        <v>325</v>
      </c>
      <c r="B24086" s="6">
        <f>IF(ISNUMBER(B2162),MAX(0,INDEX('913:913'!$E$6:$E$1205,B2162)),0)</f>
        <v>0</v>
      </c>
      <c r="C24086" s="10"/>
    </row>
    <row r="24087" spans="1:3">
      <c r="A24087" s="21">
        <v>326</v>
      </c>
      <c r="B24087" s="6">
        <f>IF(ISNUMBER(B2163),MAX(0,INDEX('913:913'!$E$6:$E$1205,B2163)),0)</f>
        <v>0</v>
      </c>
      <c r="C24087" s="10"/>
    </row>
    <row r="24088" spans="1:3">
      <c r="A24088" s="21">
        <v>327</v>
      </c>
      <c r="B24088" s="6">
        <f>IF(ISNUMBER(B2164),MAX(0,INDEX('913:913'!$E$6:$E$1205,B2164)),0)</f>
        <v>0</v>
      </c>
      <c r="C24088" s="10"/>
    </row>
    <row r="24089" spans="1:3">
      <c r="A24089" s="21">
        <v>328</v>
      </c>
      <c r="B24089" s="6">
        <f>IF(ISNUMBER(B2165),MAX(0,INDEX('913:913'!$E$6:$E$1205,B2165)),0)</f>
        <v>0</v>
      </c>
      <c r="C24089" s="10"/>
    </row>
    <row r="24090" spans="1:3">
      <c r="A24090" s="21">
        <v>329</v>
      </c>
      <c r="B24090" s="6">
        <f>IF(ISNUMBER(B2166),MAX(0,INDEX('913:913'!$E$6:$E$1205,B2166)),0)</f>
        <v>0</v>
      </c>
      <c r="C24090" s="10"/>
    </row>
    <row r="24091" spans="1:3">
      <c r="A24091" s="21">
        <v>330</v>
      </c>
      <c r="B24091" s="6">
        <f>IF(ISNUMBER(B2167),MAX(0,INDEX('913:913'!$E$6:$E$1205,B2167)),0)</f>
        <v>0</v>
      </c>
      <c r="C24091" s="10"/>
    </row>
    <row r="24092" spans="1:3">
      <c r="A24092" s="21">
        <v>331</v>
      </c>
      <c r="B24092" s="6">
        <f>IF(ISNUMBER(B2168),MAX(0,INDEX('913:913'!$E$6:$E$1205,B2168)),0)</f>
        <v>0</v>
      </c>
      <c r="C24092" s="10"/>
    </row>
    <row r="24093" spans="1:3">
      <c r="A24093" s="21">
        <v>332</v>
      </c>
      <c r="B24093" s="6">
        <f>IF(ISNUMBER(B2169),MAX(0,INDEX('913:913'!$E$6:$E$1205,B2169)),0)</f>
        <v>0</v>
      </c>
      <c r="C24093" s="10"/>
    </row>
    <row r="24094" spans="1:3">
      <c r="A24094" s="21">
        <v>333</v>
      </c>
      <c r="B24094" s="6">
        <f>IF(ISNUMBER(B2170),MAX(0,INDEX('913:913'!$E$6:$E$1205,B2170)),0)</f>
        <v>0</v>
      </c>
      <c r="C24094" s="10"/>
    </row>
    <row r="24095" spans="1:3">
      <c r="A24095" s="21">
        <v>334</v>
      </c>
      <c r="B24095" s="6">
        <f>IF(ISNUMBER(B2171),MAX(0,INDEX('913:913'!$E$6:$E$1205,B2171)),0)</f>
        <v>0</v>
      </c>
      <c r="C24095" s="10"/>
    </row>
    <row r="24096" spans="1:3">
      <c r="A24096" s="21">
        <v>335</v>
      </c>
      <c r="B24096" s="6">
        <f>IF(ISNUMBER(B2172),MAX(0,INDEX('913:913'!$E$6:$E$1205,B2172)),0)</f>
        <v>0</v>
      </c>
      <c r="C24096" s="10"/>
    </row>
    <row r="24097" spans="1:3">
      <c r="A24097" s="21">
        <v>336</v>
      </c>
      <c r="B24097" s="6">
        <f>IF(ISNUMBER(B2173),MAX(0,INDEX('913:913'!$E$6:$E$1205,B2173)),0)</f>
        <v>0</v>
      </c>
      <c r="C24097" s="10"/>
    </row>
    <row r="24098" spans="1:3">
      <c r="A24098" s="21">
        <v>337</v>
      </c>
      <c r="B24098" s="6">
        <f>IF(ISNUMBER(B2174),MAX(0,INDEX('913:913'!$E$6:$E$1205,B2174)),0)</f>
        <v>0</v>
      </c>
      <c r="C24098" s="10"/>
    </row>
    <row r="24099" spans="1:3">
      <c r="A24099" s="21">
        <v>338</v>
      </c>
      <c r="B24099" s="6">
        <f>IF(ISNUMBER(B2175),MAX(0,INDEX('913:913'!$E$6:$E$1205,B2175)),0)</f>
        <v>0</v>
      </c>
      <c r="C24099" s="10"/>
    </row>
    <row r="24100" spans="1:3">
      <c r="A24100" s="21">
        <v>339</v>
      </c>
      <c r="B24100" s="6">
        <f>IF(ISNUMBER(B2176),MAX(0,INDEX('913:913'!$E$6:$E$1205,B2176)),0)</f>
        <v>0</v>
      </c>
      <c r="C24100" s="10"/>
    </row>
    <row r="24101" spans="1:3">
      <c r="A24101" s="21">
        <v>340</v>
      </c>
      <c r="B24101" s="6">
        <f>IF(ISNUMBER(B2177),MAX(0,INDEX('913:913'!$E$6:$E$1205,B2177)),0)</f>
        <v>0</v>
      </c>
      <c r="C24101" s="10"/>
    </row>
    <row r="24102" spans="1:3">
      <c r="A24102" s="21">
        <v>341</v>
      </c>
      <c r="B24102" s="6">
        <f>IF(ISNUMBER(B2178),MAX(0,INDEX('913:913'!$E$6:$E$1205,B2178)),0)</f>
        <v>0</v>
      </c>
      <c r="C24102" s="10"/>
    </row>
    <row r="24103" spans="1:3">
      <c r="A24103" s="21">
        <v>342</v>
      </c>
      <c r="B24103" s="6">
        <f>IF(ISNUMBER(B2179),MAX(0,INDEX('913:913'!$E$6:$E$1205,B2179)),0)</f>
        <v>0</v>
      </c>
      <c r="C24103" s="10"/>
    </row>
    <row r="24104" spans="1:3">
      <c r="A24104" s="21">
        <v>343</v>
      </c>
      <c r="B24104" s="6">
        <f>IF(ISNUMBER(B2180),MAX(0,INDEX('913:913'!$E$6:$E$1205,B2180)),0)</f>
        <v>0</v>
      </c>
      <c r="C24104" s="10"/>
    </row>
    <row r="24105" spans="1:3">
      <c r="A24105" s="21">
        <v>344</v>
      </c>
      <c r="B24105" s="6">
        <f>IF(ISNUMBER(B2181),MAX(0,INDEX('913:913'!$E$6:$E$1205,B2181)),0)</f>
        <v>0</v>
      </c>
      <c r="C24105" s="10"/>
    </row>
    <row r="24106" spans="1:3">
      <c r="A24106" s="21">
        <v>345</v>
      </c>
      <c r="B24106" s="6">
        <f>IF(ISNUMBER(B2182),MAX(0,INDEX('913:913'!$E$6:$E$1205,B2182)),0)</f>
        <v>0</v>
      </c>
      <c r="C24106" s="10"/>
    </row>
    <row r="24107" spans="1:3">
      <c r="A24107" s="21">
        <v>346</v>
      </c>
      <c r="B24107" s="6">
        <f>IF(ISNUMBER(B2183),MAX(0,INDEX('913:913'!$E$6:$E$1205,B2183)),0)</f>
        <v>0</v>
      </c>
      <c r="C24107" s="10"/>
    </row>
    <row r="24108" spans="1:3">
      <c r="A24108" s="21">
        <v>347</v>
      </c>
      <c r="B24108" s="6">
        <f>IF(ISNUMBER(B2184),MAX(0,INDEX('913:913'!$E$6:$E$1205,B2184)),0)</f>
        <v>0</v>
      </c>
      <c r="C24108" s="10"/>
    </row>
    <row r="24109" spans="1:3">
      <c r="A24109" s="21">
        <v>348</v>
      </c>
      <c r="B24109" s="6">
        <f>IF(ISNUMBER(B2185),MAX(0,INDEX('913:913'!$E$6:$E$1205,B2185)),0)</f>
        <v>0</v>
      </c>
      <c r="C24109" s="10"/>
    </row>
    <row r="24110" spans="1:3">
      <c r="A24110" s="21">
        <v>349</v>
      </c>
      <c r="B24110" s="6">
        <f>IF(ISNUMBER(B2186),MAX(0,INDEX('913:913'!$E$6:$E$1205,B2186)),0)</f>
        <v>0</v>
      </c>
      <c r="C24110" s="10"/>
    </row>
    <row r="24111" spans="1:3">
      <c r="A24111" s="21">
        <v>350</v>
      </c>
      <c r="B24111" s="6">
        <f>IF(ISNUMBER(B2187),MAX(0,INDEX('913:913'!$E$6:$E$1205,B2187)),0)</f>
        <v>0</v>
      </c>
      <c r="C24111" s="10"/>
    </row>
    <row r="24112" spans="1:3">
      <c r="A24112" s="21">
        <v>351</v>
      </c>
      <c r="B24112" s="6">
        <f>IF(ISNUMBER(B2188),MAX(0,INDEX('913:913'!$E$6:$E$1205,B2188)),0)</f>
        <v>0</v>
      </c>
      <c r="C24112" s="10"/>
    </row>
    <row r="24113" spans="1:3">
      <c r="A24113" s="21">
        <v>352</v>
      </c>
      <c r="B24113" s="6">
        <f>IF(ISNUMBER(B2189),MAX(0,INDEX('913:913'!$E$6:$E$1205,B2189)),0)</f>
        <v>0</v>
      </c>
      <c r="C24113" s="10"/>
    </row>
    <row r="24114" spans="1:3">
      <c r="A24114" s="21">
        <v>353</v>
      </c>
      <c r="B24114" s="6">
        <f>IF(ISNUMBER(B2190),MAX(0,INDEX('913:913'!$E$6:$E$1205,B2190)),0)</f>
        <v>0</v>
      </c>
      <c r="C24114" s="10"/>
    </row>
    <row r="24115" spans="1:3">
      <c r="A24115" s="21">
        <v>354</v>
      </c>
      <c r="B24115" s="6">
        <f>IF(ISNUMBER(B2191),MAX(0,INDEX('913:913'!$E$6:$E$1205,B2191)),0)</f>
        <v>0</v>
      </c>
      <c r="C24115" s="10"/>
    </row>
    <row r="24116" spans="1:3">
      <c r="A24116" s="21">
        <v>355</v>
      </c>
      <c r="B24116" s="6">
        <f>IF(ISNUMBER(B2192),MAX(0,INDEX('913:913'!$E$6:$E$1205,B2192)),0)</f>
        <v>0</v>
      </c>
      <c r="C24116" s="10"/>
    </row>
    <row r="24117" spans="1:3">
      <c r="A24117" s="21">
        <v>356</v>
      </c>
      <c r="B24117" s="6">
        <f>IF(ISNUMBER(B2193),MAX(0,INDEX('913:913'!$E$6:$E$1205,B2193)),0)</f>
        <v>0</v>
      </c>
      <c r="C24117" s="10"/>
    </row>
    <row r="24118" spans="1:3">
      <c r="A24118" s="21">
        <v>357</v>
      </c>
      <c r="B24118" s="6">
        <f>IF(ISNUMBER(B2194),MAX(0,INDEX('913:913'!$E$6:$E$1205,B2194)),0)</f>
        <v>0</v>
      </c>
      <c r="C24118" s="10"/>
    </row>
    <row r="24119" spans="1:3">
      <c r="A24119" s="21">
        <v>358</v>
      </c>
      <c r="B24119" s="6">
        <f>IF(ISNUMBER(B2195),MAX(0,INDEX('913:913'!$E$6:$E$1205,B2195)),0)</f>
        <v>0</v>
      </c>
      <c r="C24119" s="10"/>
    </row>
    <row r="24120" spans="1:3">
      <c r="A24120" s="21">
        <v>359</v>
      </c>
      <c r="B24120" s="6">
        <f>IF(ISNUMBER(B2196),MAX(0,INDEX('913:913'!$E$6:$E$1205,B2196)),0)</f>
        <v>0</v>
      </c>
      <c r="C24120" s="10"/>
    </row>
    <row r="24121" spans="1:3">
      <c r="A24121" s="21">
        <v>360</v>
      </c>
      <c r="B24121" s="6">
        <f>IF(ISNUMBER(B2197),MAX(0,INDEX('913:913'!$E$6:$E$1205,B2197)),0)</f>
        <v>0</v>
      </c>
      <c r="C24121" s="10"/>
    </row>
    <row r="24122" spans="1:3">
      <c r="A24122" s="21">
        <v>361</v>
      </c>
      <c r="B24122" s="6">
        <f>IF(ISNUMBER(B2198),MAX(0,INDEX('913:913'!$E$6:$E$1205,B2198)),0)</f>
        <v>0</v>
      </c>
      <c r="C24122" s="10"/>
    </row>
    <row r="24123" spans="1:3">
      <c r="A24123" s="21">
        <v>362</v>
      </c>
      <c r="B24123" s="6">
        <f>IF(ISNUMBER(B2199),MAX(0,INDEX('913:913'!$E$6:$E$1205,B2199)),0)</f>
        <v>0</v>
      </c>
      <c r="C24123" s="10"/>
    </row>
    <row r="24124" spans="1:3">
      <c r="A24124" s="21">
        <v>363</v>
      </c>
      <c r="B24124" s="6">
        <f>IF(ISNUMBER(B2200),MAX(0,INDEX('913:913'!$E$6:$E$1205,B2200)),0)</f>
        <v>0</v>
      </c>
      <c r="C24124" s="10"/>
    </row>
    <row r="24125" spans="1:3">
      <c r="A24125" s="21">
        <v>364</v>
      </c>
      <c r="B24125" s="6">
        <f>IF(ISNUMBER(B2201),MAX(0,INDEX('913:913'!$E$6:$E$1205,B2201)),0)</f>
        <v>0</v>
      </c>
      <c r="C24125" s="10"/>
    </row>
    <row r="24126" spans="1:3">
      <c r="A24126" s="21">
        <v>365</v>
      </c>
      <c r="B24126" s="6">
        <f>IF(ISNUMBER(B2202),MAX(0,INDEX('913:913'!$E$6:$E$1205,B2202)),0)</f>
        <v>0</v>
      </c>
      <c r="C24126" s="10"/>
    </row>
    <row r="24127" spans="1:3">
      <c r="A24127" s="21">
        <v>366</v>
      </c>
      <c r="B24127" s="6">
        <f>IF(ISNUMBER(B2203),MAX(0,INDEX('913:913'!$E$6:$E$1205,B2203)),0)</f>
        <v>0</v>
      </c>
      <c r="C24127" s="10"/>
    </row>
    <row r="24128" spans="1:3">
      <c r="A24128" s="21">
        <v>367</v>
      </c>
      <c r="B24128" s="6">
        <f>IF(ISNUMBER(B2204),MAX(0,INDEX('913:913'!$E$6:$E$1205,B2204)),0)</f>
        <v>0</v>
      </c>
      <c r="C24128" s="10"/>
    </row>
    <row r="24129" spans="1:3">
      <c r="A24129" s="21">
        <v>368</v>
      </c>
      <c r="B24129" s="6">
        <f>IF(ISNUMBER(B2205),MAX(0,INDEX('913:913'!$E$6:$E$1205,B2205)),0)</f>
        <v>0</v>
      </c>
      <c r="C24129" s="10"/>
    </row>
    <row r="24130" spans="1:3">
      <c r="A24130" s="21">
        <v>369</v>
      </c>
      <c r="B24130" s="6">
        <f>IF(ISNUMBER(B2206),MAX(0,INDEX('913:913'!$E$6:$E$1205,B2206)),0)</f>
        <v>0</v>
      </c>
      <c r="C24130" s="10"/>
    </row>
    <row r="24131" spans="1:3">
      <c r="A24131" s="21">
        <v>370</v>
      </c>
      <c r="B24131" s="6">
        <f>IF(ISNUMBER(B2207),MAX(0,INDEX('913:913'!$E$6:$E$1205,B2207)),0)</f>
        <v>0</v>
      </c>
      <c r="C24131" s="10"/>
    </row>
    <row r="24132" spans="1:3">
      <c r="A24132" s="21">
        <v>371</v>
      </c>
      <c r="B24132" s="6">
        <f>IF(ISNUMBER(B2208),MAX(0,INDEX('913:913'!$E$6:$E$1205,B2208)),0)</f>
        <v>0</v>
      </c>
      <c r="C24132" s="10"/>
    </row>
    <row r="24133" spans="1:3">
      <c r="A24133" s="21">
        <v>372</v>
      </c>
      <c r="B24133" s="6">
        <f>IF(ISNUMBER(B2209),MAX(0,INDEX('913:913'!$E$6:$E$1205,B2209)),0)</f>
        <v>0</v>
      </c>
      <c r="C24133" s="10"/>
    </row>
    <row r="24134" spans="1:3">
      <c r="A24134" s="21">
        <v>373</v>
      </c>
      <c r="B24134" s="6">
        <f>IF(ISNUMBER(B2210),MAX(0,INDEX('913:913'!$E$6:$E$1205,B2210)),0)</f>
        <v>0</v>
      </c>
      <c r="C24134" s="10"/>
    </row>
    <row r="24135" spans="1:3">
      <c r="A24135" s="21">
        <v>374</v>
      </c>
      <c r="B24135" s="6">
        <f>IF(ISNUMBER(B2211),MAX(0,INDEX('913:913'!$E$6:$E$1205,B2211)),0)</f>
        <v>0</v>
      </c>
      <c r="C24135" s="10"/>
    </row>
    <row r="24136" spans="1:3">
      <c r="A24136" s="21">
        <v>375</v>
      </c>
      <c r="B24136" s="6">
        <f>IF(ISNUMBER(B2212),MAX(0,INDEX('913:913'!$E$6:$E$1205,B2212)),0)</f>
        <v>0</v>
      </c>
      <c r="C24136" s="10"/>
    </row>
    <row r="24137" spans="1:3">
      <c r="A24137" s="21">
        <v>376</v>
      </c>
      <c r="B24137" s="6">
        <f>IF(ISNUMBER(B2213),MAX(0,INDEX('913:913'!$E$6:$E$1205,B2213)),0)</f>
        <v>0</v>
      </c>
      <c r="C24137" s="10"/>
    </row>
    <row r="24138" spans="1:3">
      <c r="A24138" s="21">
        <v>377</v>
      </c>
      <c r="B24138" s="6">
        <f>IF(ISNUMBER(B2214),MAX(0,INDEX('913:913'!$E$6:$E$1205,B2214)),0)</f>
        <v>0</v>
      </c>
      <c r="C24138" s="10"/>
    </row>
    <row r="24139" spans="1:3">
      <c r="A24139" s="21">
        <v>378</v>
      </c>
      <c r="B24139" s="6">
        <f>IF(ISNUMBER(B2215),MAX(0,INDEX('913:913'!$E$6:$E$1205,B2215)),0)</f>
        <v>0</v>
      </c>
      <c r="C24139" s="10"/>
    </row>
    <row r="24140" spans="1:3">
      <c r="A24140" s="21">
        <v>379</v>
      </c>
      <c r="B24140" s="6">
        <f>IF(ISNUMBER(B2216),MAX(0,INDEX('913:913'!$E$6:$E$1205,B2216)),0)</f>
        <v>0</v>
      </c>
      <c r="C24140" s="10"/>
    </row>
    <row r="24141" spans="1:3">
      <c r="A24141" s="21">
        <v>380</v>
      </c>
      <c r="B24141" s="6">
        <f>IF(ISNUMBER(B2217),MAX(0,INDEX('913:913'!$E$6:$E$1205,B2217)),0)</f>
        <v>0</v>
      </c>
      <c r="C24141" s="10"/>
    </row>
    <row r="24142" spans="1:3">
      <c r="A24142" s="21">
        <v>381</v>
      </c>
      <c r="B24142" s="6">
        <f>IF(ISNUMBER(B2218),MAX(0,INDEX('913:913'!$E$6:$E$1205,B2218)),0)</f>
        <v>0</v>
      </c>
      <c r="C24142" s="10"/>
    </row>
    <row r="24143" spans="1:3">
      <c r="A24143" s="21">
        <v>382</v>
      </c>
      <c r="B24143" s="6">
        <f>IF(ISNUMBER(B2219),MAX(0,INDEX('913:913'!$E$6:$E$1205,B2219)),0)</f>
        <v>0</v>
      </c>
      <c r="C24143" s="10"/>
    </row>
    <row r="24144" spans="1:3">
      <c r="A24144" s="21">
        <v>383</v>
      </c>
      <c r="B24144" s="6">
        <f>IF(ISNUMBER(B2220),MAX(0,INDEX('913:913'!$E$6:$E$1205,B2220)),0)</f>
        <v>0</v>
      </c>
      <c r="C24144" s="10"/>
    </row>
    <row r="24145" spans="1:3">
      <c r="A24145" s="21">
        <v>384</v>
      </c>
      <c r="B24145" s="6">
        <f>IF(ISNUMBER(B2221),MAX(0,INDEX('913:913'!$E$6:$E$1205,B2221)),0)</f>
        <v>0</v>
      </c>
      <c r="C24145" s="10"/>
    </row>
    <row r="24146" spans="1:3">
      <c r="A24146" s="21">
        <v>385</v>
      </c>
      <c r="B24146" s="6">
        <f>IF(ISNUMBER(B2222),MAX(0,INDEX('913:913'!$E$6:$E$1205,B2222)),0)</f>
        <v>0</v>
      </c>
      <c r="C24146" s="10"/>
    </row>
    <row r="24147" spans="1:3">
      <c r="A24147" s="21">
        <v>386</v>
      </c>
      <c r="B24147" s="6">
        <f>IF(ISNUMBER(B2223),MAX(0,INDEX('913:913'!$E$6:$E$1205,B2223)),0)</f>
        <v>0</v>
      </c>
      <c r="C24147" s="10"/>
    </row>
    <row r="24148" spans="1:3">
      <c r="A24148" s="21">
        <v>387</v>
      </c>
      <c r="B24148" s="6">
        <f>IF(ISNUMBER(B2224),MAX(0,INDEX('913:913'!$E$6:$E$1205,B2224)),0)</f>
        <v>0</v>
      </c>
      <c r="C24148" s="10"/>
    </row>
    <row r="24149" spans="1:3">
      <c r="A24149" s="21">
        <v>388</v>
      </c>
      <c r="B24149" s="6">
        <f>IF(ISNUMBER(B2225),MAX(0,INDEX('913:913'!$E$6:$E$1205,B2225)),0)</f>
        <v>0</v>
      </c>
      <c r="C24149" s="10"/>
    </row>
    <row r="24150" spans="1:3">
      <c r="A24150" s="21">
        <v>389</v>
      </c>
      <c r="B24150" s="6">
        <f>IF(ISNUMBER(B2226),MAX(0,INDEX('913:913'!$E$6:$E$1205,B2226)),0)</f>
        <v>0</v>
      </c>
      <c r="C24150" s="10"/>
    </row>
    <row r="24151" spans="1:3">
      <c r="A24151" s="21">
        <v>390</v>
      </c>
      <c r="B24151" s="6">
        <f>IF(ISNUMBER(B2227),MAX(0,INDEX('913:913'!$E$6:$E$1205,B2227)),0)</f>
        <v>0</v>
      </c>
      <c r="C24151" s="10"/>
    </row>
    <row r="24152" spans="1:3">
      <c r="A24152" s="21">
        <v>391</v>
      </c>
      <c r="B24152" s="6">
        <f>IF(ISNUMBER(B2228),MAX(0,INDEX('913:913'!$E$6:$E$1205,B2228)),0)</f>
        <v>0</v>
      </c>
      <c r="C24152" s="10"/>
    </row>
    <row r="24153" spans="1:3">
      <c r="A24153" s="21">
        <v>392</v>
      </c>
      <c r="B24153" s="6">
        <f>IF(ISNUMBER(B2229),MAX(0,INDEX('913:913'!$E$6:$E$1205,B2229)),0)</f>
        <v>0</v>
      </c>
      <c r="C24153" s="10"/>
    </row>
    <row r="24154" spans="1:3">
      <c r="A24154" s="21">
        <v>393</v>
      </c>
      <c r="B24154" s="6">
        <f>IF(ISNUMBER(B2230),MAX(0,INDEX('913:913'!$E$6:$E$1205,B2230)),0)</f>
        <v>0</v>
      </c>
      <c r="C24154" s="10"/>
    </row>
    <row r="24155" spans="1:3">
      <c r="A24155" s="21">
        <v>394</v>
      </c>
      <c r="B24155" s="6">
        <f>IF(ISNUMBER(B2231),MAX(0,INDEX('913:913'!$E$6:$E$1205,B2231)),0)</f>
        <v>0</v>
      </c>
      <c r="C24155" s="10"/>
    </row>
    <row r="24156" spans="1:3">
      <c r="A24156" s="21">
        <v>395</v>
      </c>
      <c r="B24156" s="6">
        <f>IF(ISNUMBER(B2232),MAX(0,INDEX('913:913'!$E$6:$E$1205,B2232)),0)</f>
        <v>0</v>
      </c>
      <c r="C24156" s="10"/>
    </row>
    <row r="24157" spans="1:3">
      <c r="A24157" s="21">
        <v>396</v>
      </c>
      <c r="B24157" s="6">
        <f>IF(ISNUMBER(B2233),MAX(0,INDEX('913:913'!$E$6:$E$1205,B2233)),0)</f>
        <v>0</v>
      </c>
      <c r="C24157" s="10"/>
    </row>
    <row r="24158" spans="1:3">
      <c r="A24158" s="21">
        <v>397</v>
      </c>
      <c r="B24158" s="6">
        <f>IF(ISNUMBER(B2234),MAX(0,INDEX('913:913'!$E$6:$E$1205,B2234)),0)</f>
        <v>0</v>
      </c>
      <c r="C24158" s="10"/>
    </row>
    <row r="24159" spans="1:3">
      <c r="A24159" s="21">
        <v>398</v>
      </c>
      <c r="B24159" s="6">
        <f>IF(ISNUMBER(B2235),MAX(0,INDEX('913:913'!$E$6:$E$1205,B2235)),0)</f>
        <v>0</v>
      </c>
      <c r="C24159" s="10"/>
    </row>
    <row r="24160" spans="1:3">
      <c r="A24160" s="21">
        <v>399</v>
      </c>
      <c r="B24160" s="6">
        <f>IF(ISNUMBER(B2236),MAX(0,INDEX('913:913'!$E$6:$E$1205,B2236)),0)</f>
        <v>0</v>
      </c>
      <c r="C24160" s="10"/>
    </row>
    <row r="24161" spans="1:3">
      <c r="A24161" s="21">
        <v>400</v>
      </c>
      <c r="B24161" s="6">
        <f>IF(ISNUMBER(B2237),MAX(0,INDEX('913:913'!$E$6:$E$1205,B2237)),0)</f>
        <v>0</v>
      </c>
      <c r="C24161" s="10"/>
    </row>
    <row r="24162" spans="1:3">
      <c r="A24162" s="21">
        <v>401</v>
      </c>
      <c r="B24162" s="6">
        <f>IF(ISNUMBER(B2238),MAX(0,INDEX('913:913'!$E$6:$E$1205,B2238)),0)</f>
        <v>0</v>
      </c>
      <c r="C24162" s="10"/>
    </row>
    <row r="24163" spans="1:3">
      <c r="A24163" s="21">
        <v>402</v>
      </c>
      <c r="B24163" s="6">
        <f>IF(ISNUMBER(B2239),MAX(0,INDEX('913:913'!$E$6:$E$1205,B2239)),0)</f>
        <v>0</v>
      </c>
      <c r="C24163" s="10"/>
    </row>
    <row r="24164" spans="1:3">
      <c r="A24164" s="21">
        <v>403</v>
      </c>
      <c r="B24164" s="6">
        <f>IF(ISNUMBER(B2240),MAX(0,INDEX('913:913'!$E$6:$E$1205,B2240)),0)</f>
        <v>0</v>
      </c>
      <c r="C24164" s="10"/>
    </row>
    <row r="24165" spans="1:3">
      <c r="A24165" s="21">
        <v>404</v>
      </c>
      <c r="B24165" s="6">
        <f>IF(ISNUMBER(B2241),MAX(0,INDEX('913:913'!$E$6:$E$1205,B2241)),0)</f>
        <v>0</v>
      </c>
      <c r="C24165" s="10"/>
    </row>
    <row r="24166" spans="1:3">
      <c r="A24166" s="21">
        <v>405</v>
      </c>
      <c r="B24166" s="6">
        <f>IF(ISNUMBER(B2242),MAX(0,INDEX('913:913'!$E$6:$E$1205,B2242)),0)</f>
        <v>0</v>
      </c>
      <c r="C24166" s="10"/>
    </row>
    <row r="24167" spans="1:3">
      <c r="A24167" s="21">
        <v>406</v>
      </c>
      <c r="B24167" s="6">
        <f>IF(ISNUMBER(B2243),MAX(0,INDEX('913:913'!$E$6:$E$1205,B2243)),0)</f>
        <v>0</v>
      </c>
      <c r="C24167" s="10"/>
    </row>
    <row r="24168" spans="1:3">
      <c r="A24168" s="21">
        <v>407</v>
      </c>
      <c r="B24168" s="6">
        <f>IF(ISNUMBER(B2244),MAX(0,INDEX('913:913'!$E$6:$E$1205,B2244)),0)</f>
        <v>0</v>
      </c>
      <c r="C24168" s="10"/>
    </row>
    <row r="24169" spans="1:3">
      <c r="A24169" s="21">
        <v>408</v>
      </c>
      <c r="B24169" s="6">
        <f>IF(ISNUMBER(B2245),MAX(0,INDEX('913:913'!$E$6:$E$1205,B2245)),0)</f>
        <v>0</v>
      </c>
      <c r="C24169" s="10"/>
    </row>
    <row r="24170" spans="1:3">
      <c r="A24170" s="21">
        <v>409</v>
      </c>
      <c r="B24170" s="6">
        <f>IF(ISNUMBER(B2246),MAX(0,INDEX('913:913'!$E$6:$E$1205,B2246)),0)</f>
        <v>0</v>
      </c>
      <c r="C24170" s="10"/>
    </row>
    <row r="24171" spans="1:3">
      <c r="A24171" s="21">
        <v>410</v>
      </c>
      <c r="B24171" s="6">
        <f>IF(ISNUMBER(B2247),MAX(0,INDEX('913:913'!$E$6:$E$1205,B2247)),0)</f>
        <v>0</v>
      </c>
      <c r="C24171" s="10"/>
    </row>
    <row r="24172" spans="1:3">
      <c r="A24172" s="21">
        <v>411</v>
      </c>
      <c r="B24172" s="6">
        <f>IF(ISNUMBER(B2248),MAX(0,INDEX('913:913'!$E$6:$E$1205,B2248)),0)</f>
        <v>0</v>
      </c>
      <c r="C24172" s="10"/>
    </row>
    <row r="24173" spans="1:3">
      <c r="A24173" s="21">
        <v>412</v>
      </c>
      <c r="B24173" s="6">
        <f>IF(ISNUMBER(B2249),MAX(0,INDEX('913:913'!$E$6:$E$1205,B2249)),0)</f>
        <v>0</v>
      </c>
      <c r="C24173" s="10"/>
    </row>
    <row r="24174" spans="1:3">
      <c r="A24174" s="21">
        <v>413</v>
      </c>
      <c r="B24174" s="6">
        <f>IF(ISNUMBER(B2250),MAX(0,INDEX('913:913'!$E$6:$E$1205,B2250)),0)</f>
        <v>0</v>
      </c>
      <c r="C24174" s="10"/>
    </row>
    <row r="24175" spans="1:3">
      <c r="A24175" s="21">
        <v>414</v>
      </c>
      <c r="B24175" s="6">
        <f>IF(ISNUMBER(B2251),MAX(0,INDEX('913:913'!$E$6:$E$1205,B2251)),0)</f>
        <v>0</v>
      </c>
      <c r="C24175" s="10"/>
    </row>
    <row r="24176" spans="1:3">
      <c r="A24176" s="21">
        <v>415</v>
      </c>
      <c r="B24176" s="6">
        <f>IF(ISNUMBER(B2252),MAX(0,INDEX('913:913'!$E$6:$E$1205,B2252)),0)</f>
        <v>0</v>
      </c>
      <c r="C24176" s="10"/>
    </row>
    <row r="24177" spans="1:3">
      <c r="A24177" s="21">
        <v>416</v>
      </c>
      <c r="B24177" s="6">
        <f>IF(ISNUMBER(B2253),MAX(0,INDEX('913:913'!$E$6:$E$1205,B2253)),0)</f>
        <v>0</v>
      </c>
      <c r="C24177" s="10"/>
    </row>
    <row r="24178" spans="1:3">
      <c r="A24178" s="21">
        <v>417</v>
      </c>
      <c r="B24178" s="6">
        <f>IF(ISNUMBER(B2254),MAX(0,INDEX('913:913'!$E$6:$E$1205,B2254)),0)</f>
        <v>0</v>
      </c>
      <c r="C24178" s="10"/>
    </row>
    <row r="24179" spans="1:3">
      <c r="A24179" s="21">
        <v>418</v>
      </c>
      <c r="B24179" s="6">
        <f>IF(ISNUMBER(B2255),MAX(0,INDEX('913:913'!$E$6:$E$1205,B2255)),0)</f>
        <v>0</v>
      </c>
      <c r="C24179" s="10"/>
    </row>
    <row r="24180" spans="1:3">
      <c r="A24180" s="21">
        <v>419</v>
      </c>
      <c r="B24180" s="6">
        <f>IF(ISNUMBER(B2256),MAX(0,INDEX('913:913'!$E$6:$E$1205,B2256)),0)</f>
        <v>0</v>
      </c>
      <c r="C24180" s="10"/>
    </row>
    <row r="24181" spans="1:3">
      <c r="A24181" s="21">
        <v>420</v>
      </c>
      <c r="B24181" s="6">
        <f>IF(ISNUMBER(B2257),MAX(0,INDEX('913:913'!$E$6:$E$1205,B2257)),0)</f>
        <v>0</v>
      </c>
      <c r="C24181" s="10"/>
    </row>
    <row r="24182" spans="1:3">
      <c r="A24182" s="21">
        <v>421</v>
      </c>
      <c r="B24182" s="6">
        <f>IF(ISNUMBER(B2258),MAX(0,INDEX('913:913'!$E$6:$E$1205,B2258)),0)</f>
        <v>0</v>
      </c>
      <c r="C24182" s="10"/>
    </row>
    <row r="24183" spans="1:3">
      <c r="A24183" s="21">
        <v>422</v>
      </c>
      <c r="B24183" s="6">
        <f>IF(ISNUMBER(B2259),MAX(0,INDEX('913:913'!$E$6:$E$1205,B2259)),0)</f>
        <v>0</v>
      </c>
      <c r="C24183" s="10"/>
    </row>
    <row r="24184" spans="1:3">
      <c r="A24184" s="21">
        <v>423</v>
      </c>
      <c r="B24184" s="6">
        <f>IF(ISNUMBER(B2260),MAX(0,INDEX('913:913'!$E$6:$E$1205,B2260)),0)</f>
        <v>0</v>
      </c>
      <c r="C24184" s="10"/>
    </row>
    <row r="24185" spans="1:3">
      <c r="A24185" s="21">
        <v>424</v>
      </c>
      <c r="B24185" s="6">
        <f>IF(ISNUMBER(B2261),MAX(0,INDEX('913:913'!$E$6:$E$1205,B2261)),0)</f>
        <v>0</v>
      </c>
      <c r="C24185" s="10"/>
    </row>
    <row r="24186" spans="1:3">
      <c r="A24186" s="21">
        <v>425</v>
      </c>
      <c r="B24186" s="6">
        <f>IF(ISNUMBER(B2262),MAX(0,INDEX('913:913'!$E$6:$E$1205,B2262)),0)</f>
        <v>0</v>
      </c>
      <c r="C24186" s="10"/>
    </row>
    <row r="24187" spans="1:3">
      <c r="A24187" s="21">
        <v>426</v>
      </c>
      <c r="B24187" s="6">
        <f>IF(ISNUMBER(B2263),MAX(0,INDEX('913:913'!$E$6:$E$1205,B2263)),0)</f>
        <v>0</v>
      </c>
      <c r="C24187" s="10"/>
    </row>
    <row r="24188" spans="1:3">
      <c r="A24188" s="21">
        <v>427</v>
      </c>
      <c r="B24188" s="6">
        <f>IF(ISNUMBER(B2264),MAX(0,INDEX('913:913'!$E$6:$E$1205,B2264)),0)</f>
        <v>0</v>
      </c>
      <c r="C24188" s="10"/>
    </row>
    <row r="24189" spans="1:3">
      <c r="A24189" s="21">
        <v>428</v>
      </c>
      <c r="B24189" s="6">
        <f>IF(ISNUMBER(B2265),MAX(0,INDEX('913:913'!$E$6:$E$1205,B2265)),0)</f>
        <v>0</v>
      </c>
      <c r="C24189" s="10"/>
    </row>
    <row r="24190" spans="1:3">
      <c r="A24190" s="21">
        <v>429</v>
      </c>
      <c r="B24190" s="6">
        <f>IF(ISNUMBER(B2266),MAX(0,INDEX('913:913'!$E$6:$E$1205,B2266)),0)</f>
        <v>0</v>
      </c>
      <c r="C24190" s="10"/>
    </row>
    <row r="24191" spans="1:3">
      <c r="A24191" s="21">
        <v>430</v>
      </c>
      <c r="B24191" s="6">
        <f>IF(ISNUMBER(B2267),MAX(0,INDEX('913:913'!$E$6:$E$1205,B2267)),0)</f>
        <v>0</v>
      </c>
      <c r="C24191" s="10"/>
    </row>
    <row r="24192" spans="1:3">
      <c r="A24192" s="21">
        <v>431</v>
      </c>
      <c r="B24192" s="6">
        <f>IF(ISNUMBER(B2268),MAX(0,INDEX('913:913'!$E$6:$E$1205,B2268)),0)</f>
        <v>0</v>
      </c>
      <c r="C24192" s="10"/>
    </row>
    <row r="24193" spans="1:3">
      <c r="A24193" s="21">
        <v>432</v>
      </c>
      <c r="B24193" s="6">
        <f>IF(ISNUMBER(B2269),MAX(0,INDEX('913:913'!$E$6:$E$1205,B2269)),0)</f>
        <v>0</v>
      </c>
      <c r="C24193" s="10"/>
    </row>
    <row r="24194" spans="1:3">
      <c r="A24194" s="21">
        <v>433</v>
      </c>
      <c r="B24194" s="6">
        <f>IF(ISNUMBER(B2270),MAX(0,INDEX('913:913'!$E$6:$E$1205,B2270)),0)</f>
        <v>0</v>
      </c>
      <c r="C24194" s="10"/>
    </row>
    <row r="24195" spans="1:3">
      <c r="A24195" s="21">
        <v>434</v>
      </c>
      <c r="B24195" s="6">
        <f>IF(ISNUMBER(B2271),MAX(0,INDEX('913:913'!$E$6:$E$1205,B2271)),0)</f>
        <v>0</v>
      </c>
      <c r="C24195" s="10"/>
    </row>
    <row r="24196" spans="1:3">
      <c r="A24196" s="21">
        <v>435</v>
      </c>
      <c r="B24196" s="6">
        <f>IF(ISNUMBER(B2272),MAX(0,INDEX('913:913'!$E$6:$E$1205,B2272)),0)</f>
        <v>0</v>
      </c>
      <c r="C24196" s="10"/>
    </row>
    <row r="24197" spans="1:3">
      <c r="A24197" s="21">
        <v>436</v>
      </c>
      <c r="B24197" s="6">
        <f>IF(ISNUMBER(B2273),MAX(0,INDEX('913:913'!$E$6:$E$1205,B2273)),0)</f>
        <v>0</v>
      </c>
      <c r="C24197" s="10"/>
    </row>
    <row r="24198" spans="1:3">
      <c r="A24198" s="21">
        <v>437</v>
      </c>
      <c r="B24198" s="6">
        <f>IF(ISNUMBER(B2274),MAX(0,INDEX('913:913'!$E$6:$E$1205,B2274)),0)</f>
        <v>0</v>
      </c>
      <c r="C24198" s="10"/>
    </row>
    <row r="24199" spans="1:3">
      <c r="A24199" s="21">
        <v>438</v>
      </c>
      <c r="B24199" s="6">
        <f>IF(ISNUMBER(B2275),MAX(0,INDEX('913:913'!$E$6:$E$1205,B2275)),0)</f>
        <v>0</v>
      </c>
      <c r="C24199" s="10"/>
    </row>
    <row r="24200" spans="1:3">
      <c r="A24200" s="21">
        <v>439</v>
      </c>
      <c r="B24200" s="6">
        <f>IF(ISNUMBER(B2276),MAX(0,INDEX('913:913'!$E$6:$E$1205,B2276)),0)</f>
        <v>0</v>
      </c>
      <c r="C24200" s="10"/>
    </row>
    <row r="24201" spans="1:3">
      <c r="A24201" s="21">
        <v>440</v>
      </c>
      <c r="B24201" s="6">
        <f>IF(ISNUMBER(B2277),MAX(0,INDEX('913:913'!$E$6:$E$1205,B2277)),0)</f>
        <v>0</v>
      </c>
      <c r="C24201" s="10"/>
    </row>
    <row r="24202" spans="1:3">
      <c r="A24202" s="21">
        <v>441</v>
      </c>
      <c r="B24202" s="6">
        <f>IF(ISNUMBER(B2278),MAX(0,INDEX('913:913'!$E$6:$E$1205,B2278)),0)</f>
        <v>0</v>
      </c>
      <c r="C24202" s="10"/>
    </row>
    <row r="24203" spans="1:3">
      <c r="A24203" s="21">
        <v>442</v>
      </c>
      <c r="B24203" s="6">
        <f>IF(ISNUMBER(B2279),MAX(0,INDEX('913:913'!$E$6:$E$1205,B2279)),0)</f>
        <v>0</v>
      </c>
      <c r="C24203" s="10"/>
    </row>
    <row r="24204" spans="1:3">
      <c r="A24204" s="21">
        <v>443</v>
      </c>
      <c r="B24204" s="6">
        <f>IF(ISNUMBER(B2280),MAX(0,INDEX('913:913'!$E$6:$E$1205,B2280)),0)</f>
        <v>0</v>
      </c>
      <c r="C24204" s="10"/>
    </row>
    <row r="24205" spans="1:3">
      <c r="A24205" s="21">
        <v>444</v>
      </c>
      <c r="B24205" s="6">
        <f>IF(ISNUMBER(B2281),MAX(0,INDEX('913:913'!$E$6:$E$1205,B2281)),0)</f>
        <v>0</v>
      </c>
      <c r="C24205" s="10"/>
    </row>
    <row r="24206" spans="1:3">
      <c r="A24206" s="21">
        <v>445</v>
      </c>
      <c r="B24206" s="6">
        <f>IF(ISNUMBER(B2282),MAX(0,INDEX('913:913'!$E$6:$E$1205,B2282)),0)</f>
        <v>0</v>
      </c>
      <c r="C24206" s="10"/>
    </row>
    <row r="24207" spans="1:3">
      <c r="A24207" s="21">
        <v>446</v>
      </c>
      <c r="B24207" s="6">
        <f>IF(ISNUMBER(B2283),MAX(0,INDEX('913:913'!$E$6:$E$1205,B2283)),0)</f>
        <v>0</v>
      </c>
      <c r="C24207" s="10"/>
    </row>
    <row r="24208" spans="1:3">
      <c r="A24208" s="21">
        <v>447</v>
      </c>
      <c r="B24208" s="6">
        <f>IF(ISNUMBER(B2284),MAX(0,INDEX('913:913'!$E$6:$E$1205,B2284)),0)</f>
        <v>0</v>
      </c>
      <c r="C24208" s="10"/>
    </row>
    <row r="24209" spans="1:3">
      <c r="A24209" s="21">
        <v>448</v>
      </c>
      <c r="B24209" s="6">
        <f>IF(ISNUMBER(B2285),MAX(0,INDEX('913:913'!$E$6:$E$1205,B2285)),0)</f>
        <v>0</v>
      </c>
      <c r="C24209" s="10"/>
    </row>
    <row r="24210" spans="1:3">
      <c r="A24210" s="21">
        <v>449</v>
      </c>
      <c r="B24210" s="6">
        <f>IF(ISNUMBER(B2286),MAX(0,INDEX('913:913'!$E$6:$E$1205,B2286)),0)</f>
        <v>0</v>
      </c>
      <c r="C24210" s="10"/>
    </row>
    <row r="24211" spans="1:3">
      <c r="A24211" s="21">
        <v>450</v>
      </c>
      <c r="B24211" s="6">
        <f>IF(ISNUMBER(B2287),MAX(0,INDEX('913:913'!$E$6:$E$1205,B2287)),0)</f>
        <v>0</v>
      </c>
      <c r="C24211" s="10"/>
    </row>
    <row r="24212" spans="1:3">
      <c r="A24212" s="21">
        <v>451</v>
      </c>
      <c r="B24212" s="6">
        <f>IF(ISNUMBER(B2288),MAX(0,INDEX('913:913'!$E$6:$E$1205,B2288)),0)</f>
        <v>0</v>
      </c>
      <c r="C24212" s="10"/>
    </row>
    <row r="24213" spans="1:3">
      <c r="A24213" s="21">
        <v>452</v>
      </c>
      <c r="B24213" s="6">
        <f>IF(ISNUMBER(B2289),MAX(0,INDEX('913:913'!$E$6:$E$1205,B2289)),0)</f>
        <v>0</v>
      </c>
      <c r="C24213" s="10"/>
    </row>
    <row r="24214" spans="1:3">
      <c r="A24214" s="21">
        <v>453</v>
      </c>
      <c r="B24214" s="6">
        <f>IF(ISNUMBER(B2290),MAX(0,INDEX('913:913'!$E$6:$E$1205,B2290)),0)</f>
        <v>0</v>
      </c>
      <c r="C24214" s="10"/>
    </row>
    <row r="24215" spans="1:3">
      <c r="A24215" s="21">
        <v>454</v>
      </c>
      <c r="B24215" s="6">
        <f>IF(ISNUMBER(B2291),MAX(0,INDEX('913:913'!$E$6:$E$1205,B2291)),0)</f>
        <v>0</v>
      </c>
      <c r="C24215" s="10"/>
    </row>
    <row r="24216" spans="1:3">
      <c r="A24216" s="21">
        <v>455</v>
      </c>
      <c r="B24216" s="6">
        <f>IF(ISNUMBER(B2292),MAX(0,INDEX('913:913'!$E$6:$E$1205,B2292)),0)</f>
        <v>0</v>
      </c>
      <c r="C24216" s="10"/>
    </row>
    <row r="24217" spans="1:3">
      <c r="A24217" s="21">
        <v>456</v>
      </c>
      <c r="B24217" s="6">
        <f>IF(ISNUMBER(B2293),MAX(0,INDEX('913:913'!$E$6:$E$1205,B2293)),0)</f>
        <v>0</v>
      </c>
      <c r="C24217" s="10"/>
    </row>
    <row r="24218" spans="1:3">
      <c r="A24218" s="21">
        <v>457</v>
      </c>
      <c r="B24218" s="6">
        <f>IF(ISNUMBER(B2294),MAX(0,INDEX('913:913'!$E$6:$E$1205,B2294)),0)</f>
        <v>0</v>
      </c>
      <c r="C24218" s="10"/>
    </row>
    <row r="24219" spans="1:3">
      <c r="A24219" s="21">
        <v>458</v>
      </c>
      <c r="B24219" s="6">
        <f>IF(ISNUMBER(B2295),MAX(0,INDEX('913:913'!$E$6:$E$1205,B2295)),0)</f>
        <v>0</v>
      </c>
      <c r="C24219" s="10"/>
    </row>
    <row r="24220" spans="1:3">
      <c r="A24220" s="21">
        <v>459</v>
      </c>
      <c r="B24220" s="6">
        <f>IF(ISNUMBER(B2296),MAX(0,INDEX('913:913'!$E$6:$E$1205,B2296)),0)</f>
        <v>0</v>
      </c>
      <c r="C24220" s="10"/>
    </row>
    <row r="24221" spans="1:3">
      <c r="A24221" s="21">
        <v>460</v>
      </c>
      <c r="B24221" s="6">
        <f>IF(ISNUMBER(B2297),MAX(0,INDEX('913:913'!$E$6:$E$1205,B2297)),0)</f>
        <v>0</v>
      </c>
      <c r="C24221" s="10"/>
    </row>
    <row r="24222" spans="1:3">
      <c r="A24222" s="21">
        <v>461</v>
      </c>
      <c r="B24222" s="6">
        <f>IF(ISNUMBER(B2298),MAX(0,INDEX('913:913'!$E$6:$E$1205,B2298)),0)</f>
        <v>0</v>
      </c>
      <c r="C24222" s="10"/>
    </row>
    <row r="24223" spans="1:3">
      <c r="A24223" s="21">
        <v>462</v>
      </c>
      <c r="B24223" s="6">
        <f>IF(ISNUMBER(B2299),MAX(0,INDEX('913:913'!$E$6:$E$1205,B2299)),0)</f>
        <v>0</v>
      </c>
      <c r="C24223" s="10"/>
    </row>
    <row r="24224" spans="1:3">
      <c r="A24224" s="21">
        <v>463</v>
      </c>
      <c r="B24224" s="6">
        <f>IF(ISNUMBER(B2300),MAX(0,INDEX('913:913'!$E$6:$E$1205,B2300)),0)</f>
        <v>0</v>
      </c>
      <c r="C24224" s="10"/>
    </row>
    <row r="24225" spans="1:3">
      <c r="A24225" s="21">
        <v>464</v>
      </c>
      <c r="B24225" s="6">
        <f>IF(ISNUMBER(B2301),MAX(0,INDEX('913:913'!$E$6:$E$1205,B2301)),0)</f>
        <v>0</v>
      </c>
      <c r="C24225" s="10"/>
    </row>
    <row r="24226" spans="1:3">
      <c r="A24226" s="21">
        <v>465</v>
      </c>
      <c r="B24226" s="6">
        <f>IF(ISNUMBER(B2302),MAX(0,INDEX('913:913'!$E$6:$E$1205,B2302)),0)</f>
        <v>0</v>
      </c>
      <c r="C24226" s="10"/>
    </row>
    <row r="24227" spans="1:3">
      <c r="A24227" s="21">
        <v>466</v>
      </c>
      <c r="B24227" s="6">
        <f>IF(ISNUMBER(B2303),MAX(0,INDEX('913:913'!$E$6:$E$1205,B2303)),0)</f>
        <v>0</v>
      </c>
      <c r="C24227" s="10"/>
    </row>
    <row r="24228" spans="1:3">
      <c r="A24228" s="21">
        <v>467</v>
      </c>
      <c r="B24228" s="6">
        <f>IF(ISNUMBER(B2304),MAX(0,INDEX('913:913'!$E$6:$E$1205,B2304)),0)</f>
        <v>0</v>
      </c>
      <c r="C24228" s="10"/>
    </row>
    <row r="24229" spans="1:3">
      <c r="A24229" s="21">
        <v>468</v>
      </c>
      <c r="B24229" s="6">
        <f>IF(ISNUMBER(B2305),MAX(0,INDEX('913:913'!$E$6:$E$1205,B2305)),0)</f>
        <v>0</v>
      </c>
      <c r="C24229" s="10"/>
    </row>
    <row r="24230" spans="1:3">
      <c r="A24230" s="21">
        <v>469</v>
      </c>
      <c r="B24230" s="6">
        <f>IF(ISNUMBER(B2306),MAX(0,INDEX('913:913'!$E$6:$E$1205,B2306)),0)</f>
        <v>0</v>
      </c>
      <c r="C24230" s="10"/>
    </row>
    <row r="24231" spans="1:3">
      <c r="A24231" s="21">
        <v>470</v>
      </c>
      <c r="B24231" s="6">
        <f>IF(ISNUMBER(B2307),MAX(0,INDEX('913:913'!$E$6:$E$1205,B2307)),0)</f>
        <v>0</v>
      </c>
      <c r="C24231" s="10"/>
    </row>
    <row r="24232" spans="1:3">
      <c r="A24232" s="21">
        <v>471</v>
      </c>
      <c r="B24232" s="6">
        <f>IF(ISNUMBER(B2308),MAX(0,INDEX('913:913'!$E$6:$E$1205,B2308)),0)</f>
        <v>0</v>
      </c>
      <c r="C24232" s="10"/>
    </row>
    <row r="24233" spans="1:3">
      <c r="A24233" s="21">
        <v>472</v>
      </c>
      <c r="B24233" s="6">
        <f>IF(ISNUMBER(B2309),MAX(0,INDEX('913:913'!$E$6:$E$1205,B2309)),0)</f>
        <v>0</v>
      </c>
      <c r="C24233" s="10"/>
    </row>
    <row r="24234" spans="1:3">
      <c r="A24234" s="21">
        <v>473</v>
      </c>
      <c r="B24234" s="6">
        <f>IF(ISNUMBER(B2310),MAX(0,INDEX('913:913'!$E$6:$E$1205,B2310)),0)</f>
        <v>0</v>
      </c>
      <c r="C24234" s="10"/>
    </row>
    <row r="24235" spans="1:3">
      <c r="A24235" s="21">
        <v>474</v>
      </c>
      <c r="B24235" s="6">
        <f>IF(ISNUMBER(B2311),MAX(0,INDEX('913:913'!$E$6:$E$1205,B2311)),0)</f>
        <v>0</v>
      </c>
      <c r="C24235" s="10"/>
    </row>
    <row r="24236" spans="1:3">
      <c r="A24236" s="21">
        <v>475</v>
      </c>
      <c r="B24236" s="6">
        <f>IF(ISNUMBER(B2312),MAX(0,INDEX('913:913'!$E$6:$E$1205,B2312)),0)</f>
        <v>0</v>
      </c>
      <c r="C24236" s="10"/>
    </row>
    <row r="24237" spans="1:3">
      <c r="A24237" s="21">
        <v>476</v>
      </c>
      <c r="B24237" s="6">
        <f>IF(ISNUMBER(B2313),MAX(0,INDEX('913:913'!$E$6:$E$1205,B2313)),0)</f>
        <v>0</v>
      </c>
      <c r="C24237" s="10"/>
    </row>
    <row r="24238" spans="1:3">
      <c r="A24238" s="21">
        <v>477</v>
      </c>
      <c r="B24238" s="6">
        <f>IF(ISNUMBER(B2314),MAX(0,INDEX('913:913'!$E$6:$E$1205,B2314)),0)</f>
        <v>0</v>
      </c>
      <c r="C24238" s="10"/>
    </row>
    <row r="24239" spans="1:3">
      <c r="A24239" s="21">
        <v>478</v>
      </c>
      <c r="B24239" s="6">
        <f>IF(ISNUMBER(B2315),MAX(0,INDEX('913:913'!$E$6:$E$1205,B2315)),0)</f>
        <v>0</v>
      </c>
      <c r="C24239" s="10"/>
    </row>
    <row r="24240" spans="1:3">
      <c r="A24240" s="21">
        <v>479</v>
      </c>
      <c r="B24240" s="6">
        <f>IF(ISNUMBER(B2316),MAX(0,INDEX('913:913'!$E$6:$E$1205,B2316)),0)</f>
        <v>0</v>
      </c>
      <c r="C24240" s="10"/>
    </row>
    <row r="24241" spans="1:3">
      <c r="A24241" s="21">
        <v>480</v>
      </c>
      <c r="B24241" s="6">
        <f>IF(ISNUMBER(B2317),MAX(0,INDEX('913:913'!$E$6:$E$1205,B2317)),0)</f>
        <v>0</v>
      </c>
      <c r="C24241" s="10"/>
    </row>
    <row r="24242" spans="1:3">
      <c r="A24242" s="21">
        <v>481</v>
      </c>
      <c r="B24242" s="6">
        <f>IF(ISNUMBER(B2318),MAX(0,INDEX('913:913'!$E$6:$E$1205,B2318)),0)</f>
        <v>0</v>
      </c>
      <c r="C24242" s="10"/>
    </row>
    <row r="24243" spans="1:3">
      <c r="A24243" s="21">
        <v>482</v>
      </c>
      <c r="B24243" s="6">
        <f>IF(ISNUMBER(B2319),MAX(0,INDEX('913:913'!$E$6:$E$1205,B2319)),0)</f>
        <v>0</v>
      </c>
      <c r="C24243" s="10"/>
    </row>
    <row r="24244" spans="1:3">
      <c r="A24244" s="21">
        <v>483</v>
      </c>
      <c r="B24244" s="6">
        <f>IF(ISNUMBER(B2320),MAX(0,INDEX('913:913'!$E$6:$E$1205,B2320)),0)</f>
        <v>0</v>
      </c>
      <c r="C24244" s="10"/>
    </row>
    <row r="24245" spans="1:3">
      <c r="A24245" s="21">
        <v>484</v>
      </c>
      <c r="B24245" s="6">
        <f>IF(ISNUMBER(B2321),MAX(0,INDEX('913:913'!$E$6:$E$1205,B2321)),0)</f>
        <v>0</v>
      </c>
      <c r="C24245" s="10"/>
    </row>
    <row r="24246" spans="1:3">
      <c r="A24246" s="21">
        <v>485</v>
      </c>
      <c r="B24246" s="6">
        <f>IF(ISNUMBER(B2322),MAX(0,INDEX('913:913'!$E$6:$E$1205,B2322)),0)</f>
        <v>0</v>
      </c>
      <c r="C24246" s="10"/>
    </row>
    <row r="24247" spans="1:3">
      <c r="A24247" s="21">
        <v>486</v>
      </c>
      <c r="B24247" s="6">
        <f>IF(ISNUMBER(B2323),MAX(0,INDEX('913:913'!$E$6:$E$1205,B2323)),0)</f>
        <v>0</v>
      </c>
      <c r="C24247" s="10"/>
    </row>
    <row r="24248" spans="1:3">
      <c r="A24248" s="21">
        <v>487</v>
      </c>
      <c r="B24248" s="6">
        <f>IF(ISNUMBER(B2324),MAX(0,INDEX('913:913'!$E$6:$E$1205,B2324)),0)</f>
        <v>0</v>
      </c>
      <c r="C24248" s="10"/>
    </row>
    <row r="24249" spans="1:3">
      <c r="A24249" s="21">
        <v>488</v>
      </c>
      <c r="B24249" s="6">
        <f>IF(ISNUMBER(B2325),MAX(0,INDEX('913:913'!$E$6:$E$1205,B2325)),0)</f>
        <v>0</v>
      </c>
      <c r="C24249" s="10"/>
    </row>
    <row r="24250" spans="1:3">
      <c r="A24250" s="21">
        <v>489</v>
      </c>
      <c r="B24250" s="6">
        <f>IF(ISNUMBER(B2326),MAX(0,INDEX('913:913'!$E$6:$E$1205,B2326)),0)</f>
        <v>0</v>
      </c>
      <c r="C24250" s="10"/>
    </row>
    <row r="24251" spans="1:3">
      <c r="A24251" s="21">
        <v>490</v>
      </c>
      <c r="B24251" s="6">
        <f>IF(ISNUMBER(B2327),MAX(0,INDEX('913:913'!$E$6:$E$1205,B2327)),0)</f>
        <v>0</v>
      </c>
      <c r="C24251" s="10"/>
    </row>
    <row r="24252" spans="1:3">
      <c r="A24252" s="21">
        <v>491</v>
      </c>
      <c r="B24252" s="6">
        <f>IF(ISNUMBER(B2328),MAX(0,INDEX('913:913'!$E$6:$E$1205,B2328)),0)</f>
        <v>0</v>
      </c>
      <c r="C24252" s="10"/>
    </row>
    <row r="24253" spans="1:3">
      <c r="A24253" s="21">
        <v>492</v>
      </c>
      <c r="B24253" s="6">
        <f>IF(ISNUMBER(B2329),MAX(0,INDEX('913:913'!$E$6:$E$1205,B2329)),0)</f>
        <v>0</v>
      </c>
      <c r="C24253" s="10"/>
    </row>
    <row r="24254" spans="1:3">
      <c r="A24254" s="21">
        <v>493</v>
      </c>
      <c r="B24254" s="6">
        <f>IF(ISNUMBER(B2330),MAX(0,INDEX('913:913'!$E$6:$E$1205,B2330)),0)</f>
        <v>0</v>
      </c>
      <c r="C24254" s="10"/>
    </row>
    <row r="24255" spans="1:3">
      <c r="A24255" s="21">
        <v>494</v>
      </c>
      <c r="B24255" s="6">
        <f>IF(ISNUMBER(B2331),MAX(0,INDEX('913:913'!$E$6:$E$1205,B2331)),0)</f>
        <v>0</v>
      </c>
      <c r="C24255" s="10"/>
    </row>
    <row r="24256" spans="1:3">
      <c r="A24256" s="21">
        <v>495</v>
      </c>
      <c r="B24256" s="6">
        <f>IF(ISNUMBER(B2332),MAX(0,INDEX('913:913'!$E$6:$E$1205,B2332)),0)</f>
        <v>0</v>
      </c>
      <c r="C24256" s="10"/>
    </row>
    <row r="24257" spans="1:3">
      <c r="A24257" s="21">
        <v>496</v>
      </c>
      <c r="B24257" s="6">
        <f>IF(ISNUMBER(B2333),MAX(0,INDEX('913:913'!$E$6:$E$1205,B2333)),0)</f>
        <v>0</v>
      </c>
      <c r="C24257" s="10"/>
    </row>
    <row r="24258" spans="1:3">
      <c r="A24258" s="21">
        <v>497</v>
      </c>
      <c r="B24258" s="6">
        <f>IF(ISNUMBER(B2334),MAX(0,INDEX('913:913'!$E$6:$E$1205,B2334)),0)</f>
        <v>0</v>
      </c>
      <c r="C24258" s="10"/>
    </row>
    <row r="24259" spans="1:3">
      <c r="A24259" s="21">
        <v>498</v>
      </c>
      <c r="B24259" s="6">
        <f>IF(ISNUMBER(B2335),MAX(0,INDEX('913:913'!$E$6:$E$1205,B2335)),0)</f>
        <v>0</v>
      </c>
      <c r="C24259" s="10"/>
    </row>
    <row r="24260" spans="1:3">
      <c r="A24260" s="21">
        <v>499</v>
      </c>
      <c r="B24260" s="6">
        <f>IF(ISNUMBER(B2336),MAX(0,INDEX('913:913'!$E$6:$E$1205,B2336)),0)</f>
        <v>0</v>
      </c>
      <c r="C24260" s="10"/>
    </row>
    <row r="24261" spans="1:3">
      <c r="A24261" s="21">
        <v>500</v>
      </c>
      <c r="B24261" s="6">
        <f>IF(ISNUMBER(B2337),MAX(0,INDEX('913:913'!$E$6:$E$1205,B2337)),0)</f>
        <v>0</v>
      </c>
      <c r="C24261" s="10"/>
    </row>
    <row r="24262" spans="1:3">
      <c r="A24262" s="21">
        <v>501</v>
      </c>
      <c r="B24262" s="6">
        <f>IF(ISNUMBER(B2338),MAX(0,INDEX('913:913'!$E$6:$E$1205,B2338)),0)</f>
        <v>0</v>
      </c>
      <c r="C24262" s="10"/>
    </row>
    <row r="24263" spans="1:3">
      <c r="A24263" s="21">
        <v>502</v>
      </c>
      <c r="B24263" s="6">
        <f>IF(ISNUMBER(B2339),MAX(0,INDEX('913:913'!$E$6:$E$1205,B2339)),0)</f>
        <v>0</v>
      </c>
      <c r="C24263" s="10"/>
    </row>
    <row r="24264" spans="1:3">
      <c r="A24264" s="21">
        <v>503</v>
      </c>
      <c r="B24264" s="6">
        <f>IF(ISNUMBER(B2340),MAX(0,INDEX('913:913'!$E$6:$E$1205,B2340)),0)</f>
        <v>0</v>
      </c>
      <c r="C24264" s="10"/>
    </row>
    <row r="24265" spans="1:3">
      <c r="A24265" s="21">
        <v>504</v>
      </c>
      <c r="B24265" s="6">
        <f>IF(ISNUMBER(B2341),MAX(0,INDEX('913:913'!$E$6:$E$1205,B2341)),0)</f>
        <v>0</v>
      </c>
      <c r="C24265" s="10"/>
    </row>
    <row r="24266" spans="1:3">
      <c r="A24266" s="21">
        <v>505</v>
      </c>
      <c r="B24266" s="6">
        <f>IF(ISNUMBER(B2342),MAX(0,INDEX('913:913'!$E$6:$E$1205,B2342)),0)</f>
        <v>0</v>
      </c>
      <c r="C24266" s="10"/>
    </row>
    <row r="24267" spans="1:3">
      <c r="A24267" s="21">
        <v>506</v>
      </c>
      <c r="B24267" s="6">
        <f>IF(ISNUMBER(B2343),MAX(0,INDEX('913:913'!$E$6:$E$1205,B2343)),0)</f>
        <v>0</v>
      </c>
      <c r="C24267" s="10"/>
    </row>
    <row r="24268" spans="1:3">
      <c r="A24268" s="21">
        <v>507</v>
      </c>
      <c r="B24268" s="6">
        <f>IF(ISNUMBER(B2344),MAX(0,INDEX('913:913'!$E$6:$E$1205,B2344)),0)</f>
        <v>0</v>
      </c>
      <c r="C24268" s="10"/>
    </row>
    <row r="24269" spans="1:3">
      <c r="A24269" s="21">
        <v>508</v>
      </c>
      <c r="B24269" s="6">
        <f>IF(ISNUMBER(B2345),MAX(0,INDEX('913:913'!$E$6:$E$1205,B2345)),0)</f>
        <v>0</v>
      </c>
      <c r="C24269" s="10"/>
    </row>
    <row r="24270" spans="1:3">
      <c r="A24270" s="21">
        <v>509</v>
      </c>
      <c r="B24270" s="6">
        <f>IF(ISNUMBER(B2346),MAX(0,INDEX('913:913'!$E$6:$E$1205,B2346)),0)</f>
        <v>0</v>
      </c>
      <c r="C24270" s="10"/>
    </row>
    <row r="24271" spans="1:3">
      <c r="A24271" s="21">
        <v>510</v>
      </c>
      <c r="B24271" s="6">
        <f>IF(ISNUMBER(B2347),MAX(0,INDEX('913:913'!$E$6:$E$1205,B2347)),0)</f>
        <v>0</v>
      </c>
      <c r="C24271" s="10"/>
    </row>
    <row r="24272" spans="1:3">
      <c r="A24272" s="21">
        <v>511</v>
      </c>
      <c r="B24272" s="6">
        <f>IF(ISNUMBER(B2348),MAX(0,INDEX('913:913'!$E$6:$E$1205,B2348)),0)</f>
        <v>0</v>
      </c>
      <c r="C24272" s="10"/>
    </row>
    <row r="24273" spans="1:3">
      <c r="A24273" s="21">
        <v>512</v>
      </c>
      <c r="B24273" s="6">
        <f>IF(ISNUMBER(B2349),MAX(0,INDEX('913:913'!$E$6:$E$1205,B2349)),0)</f>
        <v>0</v>
      </c>
      <c r="C24273" s="10"/>
    </row>
    <row r="24274" spans="1:3">
      <c r="A24274" s="21">
        <v>513</v>
      </c>
      <c r="B24274" s="6">
        <f>IF(ISNUMBER(B2350),MAX(0,INDEX('913:913'!$E$6:$E$1205,B2350)),0)</f>
        <v>0</v>
      </c>
      <c r="C24274" s="10"/>
    </row>
    <row r="24275" spans="1:3">
      <c r="A24275" s="21">
        <v>514</v>
      </c>
      <c r="B24275" s="6">
        <f>IF(ISNUMBER(B2351),MAX(0,INDEX('913:913'!$E$6:$E$1205,B2351)),0)</f>
        <v>0</v>
      </c>
      <c r="C24275" s="10"/>
    </row>
    <row r="24276" spans="1:3">
      <c r="A24276" s="21">
        <v>515</v>
      </c>
      <c r="B24276" s="6">
        <f>IF(ISNUMBER(B2352),MAX(0,INDEX('913:913'!$E$6:$E$1205,B2352)),0)</f>
        <v>0</v>
      </c>
      <c r="C24276" s="10"/>
    </row>
    <row r="24277" spans="1:3">
      <c r="A24277" s="21">
        <v>516</v>
      </c>
      <c r="B24277" s="6">
        <f>IF(ISNUMBER(B2353),MAX(0,INDEX('913:913'!$E$6:$E$1205,B2353)),0)</f>
        <v>0</v>
      </c>
      <c r="C24277" s="10"/>
    </row>
    <row r="24278" spans="1:3">
      <c r="A24278" s="21">
        <v>517</v>
      </c>
      <c r="B24278" s="6">
        <f>IF(ISNUMBER(B2354),MAX(0,INDEX('913:913'!$E$6:$E$1205,B2354)),0)</f>
        <v>0</v>
      </c>
      <c r="C24278" s="10"/>
    </row>
    <row r="24279" spans="1:3">
      <c r="A24279" s="21">
        <v>518</v>
      </c>
      <c r="B24279" s="6">
        <f>IF(ISNUMBER(B2355),MAX(0,INDEX('913:913'!$E$6:$E$1205,B2355)),0)</f>
        <v>0</v>
      </c>
      <c r="C24279" s="10"/>
    </row>
    <row r="24280" spans="1:3">
      <c r="A24280" s="21">
        <v>519</v>
      </c>
      <c r="B24280" s="6">
        <f>IF(ISNUMBER(B2356),MAX(0,INDEX('913:913'!$E$6:$E$1205,B2356)),0)</f>
        <v>0</v>
      </c>
      <c r="C24280" s="10"/>
    </row>
    <row r="24281" spans="1:3">
      <c r="A24281" s="21">
        <v>520</v>
      </c>
      <c r="B24281" s="6">
        <f>IF(ISNUMBER(B2357),MAX(0,INDEX('913:913'!$E$6:$E$1205,B2357)),0)</f>
        <v>0</v>
      </c>
      <c r="C24281" s="10"/>
    </row>
    <row r="24282" spans="1:3">
      <c r="A24282" s="21">
        <v>521</v>
      </c>
      <c r="B24282" s="6">
        <f>IF(ISNUMBER(B2358),MAX(0,INDEX('913:913'!$E$6:$E$1205,B2358)),0)</f>
        <v>0</v>
      </c>
      <c r="C24282" s="10"/>
    </row>
    <row r="24283" spans="1:3">
      <c r="A24283" s="21">
        <v>522</v>
      </c>
      <c r="B24283" s="6">
        <f>IF(ISNUMBER(B2359),MAX(0,INDEX('913:913'!$E$6:$E$1205,B2359)),0)</f>
        <v>0</v>
      </c>
      <c r="C24283" s="10"/>
    </row>
    <row r="24284" spans="1:3">
      <c r="A24284" s="21">
        <v>523</v>
      </c>
      <c r="B24284" s="6">
        <f>IF(ISNUMBER(B2360),MAX(0,INDEX('913:913'!$E$6:$E$1205,B2360)),0)</f>
        <v>0</v>
      </c>
      <c r="C24284" s="10"/>
    </row>
    <row r="24285" spans="1:3">
      <c r="A24285" s="21">
        <v>524</v>
      </c>
      <c r="B24285" s="6">
        <f>IF(ISNUMBER(B2361),MAX(0,INDEX('913:913'!$E$6:$E$1205,B2361)),0)</f>
        <v>0</v>
      </c>
      <c r="C24285" s="10"/>
    </row>
    <row r="24286" spans="1:3">
      <c r="A24286" s="21">
        <v>525</v>
      </c>
      <c r="B24286" s="6">
        <f>IF(ISNUMBER(B2362),MAX(0,INDEX('913:913'!$E$6:$E$1205,B2362)),0)</f>
        <v>0</v>
      </c>
      <c r="C24286" s="10"/>
    </row>
    <row r="24287" spans="1:3">
      <c r="A24287" s="21">
        <v>526</v>
      </c>
      <c r="B24287" s="6">
        <f>IF(ISNUMBER(B2363),MAX(0,INDEX('913:913'!$E$6:$E$1205,B2363)),0)</f>
        <v>0</v>
      </c>
      <c r="C24287" s="10"/>
    </row>
    <row r="24288" spans="1:3">
      <c r="A24288" s="21">
        <v>527</v>
      </c>
      <c r="B24288" s="6">
        <f>IF(ISNUMBER(B2364),MAX(0,INDEX('913:913'!$E$6:$E$1205,B2364)),0)</f>
        <v>0</v>
      </c>
      <c r="C24288" s="10"/>
    </row>
    <row r="24289" spans="1:3">
      <c r="A24289" s="21">
        <v>528</v>
      </c>
      <c r="B24289" s="6">
        <f>IF(ISNUMBER(B2365),MAX(0,INDEX('913:913'!$E$6:$E$1205,B2365)),0)</f>
        <v>0</v>
      </c>
      <c r="C24289" s="10"/>
    </row>
    <row r="24290" spans="1:3">
      <c r="A24290" s="21">
        <v>529</v>
      </c>
      <c r="B24290" s="6">
        <f>IF(ISNUMBER(B2366),MAX(0,INDEX('913:913'!$E$6:$E$1205,B2366)),0)</f>
        <v>0</v>
      </c>
      <c r="C24290" s="10"/>
    </row>
    <row r="24291" spans="1:3">
      <c r="A24291" s="21">
        <v>530</v>
      </c>
      <c r="B24291" s="6">
        <f>IF(ISNUMBER(B2367),MAX(0,INDEX('913:913'!$E$6:$E$1205,B2367)),0)</f>
        <v>0</v>
      </c>
      <c r="C24291" s="10"/>
    </row>
    <row r="24292" spans="1:3">
      <c r="A24292" s="21">
        <v>531</v>
      </c>
      <c r="B24292" s="6">
        <f>IF(ISNUMBER(B2368),MAX(0,INDEX('913:913'!$E$6:$E$1205,B2368)),0)</f>
        <v>0</v>
      </c>
      <c r="C24292" s="10"/>
    </row>
    <row r="24293" spans="1:3">
      <c r="A24293" s="21">
        <v>532</v>
      </c>
      <c r="B24293" s="6">
        <f>IF(ISNUMBER(B2369),MAX(0,INDEX('913:913'!$E$6:$E$1205,B2369)),0)</f>
        <v>0</v>
      </c>
      <c r="C24293" s="10"/>
    </row>
    <row r="24294" spans="1:3">
      <c r="A24294" s="21">
        <v>533</v>
      </c>
      <c r="B24294" s="6">
        <f>IF(ISNUMBER(B2370),MAX(0,INDEX('913:913'!$E$6:$E$1205,B2370)),0)</f>
        <v>0</v>
      </c>
      <c r="C24294" s="10"/>
    </row>
    <row r="24295" spans="1:3">
      <c r="A24295" s="21">
        <v>534</v>
      </c>
      <c r="B24295" s="6">
        <f>IF(ISNUMBER(B2371),MAX(0,INDEX('913:913'!$E$6:$E$1205,B2371)),0)</f>
        <v>0</v>
      </c>
      <c r="C24295" s="10"/>
    </row>
    <row r="24296" spans="1:3">
      <c r="A24296" s="21">
        <v>535</v>
      </c>
      <c r="B24296" s="6">
        <f>IF(ISNUMBER(B2372),MAX(0,INDEX('913:913'!$E$6:$E$1205,B2372)),0)</f>
        <v>0</v>
      </c>
      <c r="C24296" s="10"/>
    </row>
    <row r="24297" spans="1:3">
      <c r="A24297" s="21">
        <v>536</v>
      </c>
      <c r="B24297" s="6">
        <f>IF(ISNUMBER(B2373),MAX(0,INDEX('913:913'!$E$6:$E$1205,B2373)),0)</f>
        <v>0</v>
      </c>
      <c r="C24297" s="10"/>
    </row>
    <row r="24298" spans="1:3">
      <c r="A24298" s="21">
        <v>537</v>
      </c>
      <c r="B24298" s="6">
        <f>IF(ISNUMBER(B2374),MAX(0,INDEX('913:913'!$E$6:$E$1205,B2374)),0)</f>
        <v>0</v>
      </c>
      <c r="C24298" s="10"/>
    </row>
    <row r="24299" spans="1:3">
      <c r="A24299" s="21">
        <v>538</v>
      </c>
      <c r="B24299" s="6">
        <f>IF(ISNUMBER(B2375),MAX(0,INDEX('913:913'!$E$6:$E$1205,B2375)),0)</f>
        <v>0</v>
      </c>
      <c r="C24299" s="10"/>
    </row>
    <row r="24300" spans="1:3">
      <c r="A24300" s="21">
        <v>539</v>
      </c>
      <c r="B24300" s="6">
        <f>IF(ISNUMBER(B2376),MAX(0,INDEX('913:913'!$E$6:$E$1205,B2376)),0)</f>
        <v>0</v>
      </c>
      <c r="C24300" s="10"/>
    </row>
    <row r="24301" spans="1:3">
      <c r="A24301" s="21">
        <v>540</v>
      </c>
      <c r="B24301" s="6">
        <f>IF(ISNUMBER(B2377),MAX(0,INDEX('913:913'!$E$6:$E$1205,B2377)),0)</f>
        <v>0</v>
      </c>
      <c r="C24301" s="10"/>
    </row>
    <row r="24302" spans="1:3">
      <c r="A24302" s="21">
        <v>541</v>
      </c>
      <c r="B24302" s="6">
        <f>IF(ISNUMBER(B2378),MAX(0,INDEX('913:913'!$E$6:$E$1205,B2378)),0)</f>
        <v>0</v>
      </c>
      <c r="C24302" s="10"/>
    </row>
    <row r="24303" spans="1:3">
      <c r="A24303" s="21">
        <v>542</v>
      </c>
      <c r="B24303" s="6">
        <f>IF(ISNUMBER(B2379),MAX(0,INDEX('913:913'!$E$6:$E$1205,B2379)),0)</f>
        <v>0</v>
      </c>
      <c r="C24303" s="10"/>
    </row>
    <row r="24304" spans="1:3">
      <c r="A24304" s="21">
        <v>543</v>
      </c>
      <c r="B24304" s="6">
        <f>IF(ISNUMBER(B2380),MAX(0,INDEX('913:913'!$E$6:$E$1205,B2380)),0)</f>
        <v>0</v>
      </c>
      <c r="C24304" s="10"/>
    </row>
    <row r="24305" spans="1:3">
      <c r="A24305" s="21">
        <v>544</v>
      </c>
      <c r="B24305" s="6">
        <f>IF(ISNUMBER(B2381),MAX(0,INDEX('913:913'!$E$6:$E$1205,B2381)),0)</f>
        <v>0</v>
      </c>
      <c r="C24305" s="10"/>
    </row>
    <row r="24306" spans="1:3">
      <c r="A24306" s="21">
        <v>545</v>
      </c>
      <c r="B24306" s="6">
        <f>IF(ISNUMBER(B2382),MAX(0,INDEX('913:913'!$E$6:$E$1205,B2382)),0)</f>
        <v>0</v>
      </c>
      <c r="C24306" s="10"/>
    </row>
    <row r="24307" spans="1:3">
      <c r="A24307" s="21">
        <v>546</v>
      </c>
      <c r="B24307" s="6">
        <f>IF(ISNUMBER(B2383),MAX(0,INDEX('913:913'!$E$6:$E$1205,B2383)),0)</f>
        <v>0</v>
      </c>
      <c r="C24307" s="10"/>
    </row>
    <row r="24308" spans="1:3">
      <c r="A24308" s="21">
        <v>547</v>
      </c>
      <c r="B24308" s="6">
        <f>IF(ISNUMBER(B2384),MAX(0,INDEX('913:913'!$E$6:$E$1205,B2384)),0)</f>
        <v>0</v>
      </c>
      <c r="C24308" s="10"/>
    </row>
    <row r="24309" spans="1:3">
      <c r="A24309" s="21">
        <v>548</v>
      </c>
      <c r="B24309" s="6">
        <f>IF(ISNUMBER(B2385),MAX(0,INDEX('913:913'!$E$6:$E$1205,B2385)),0)</f>
        <v>0</v>
      </c>
      <c r="C24309" s="10"/>
    </row>
    <row r="24310" spans="1:3">
      <c r="A24310" s="21">
        <v>549</v>
      </c>
      <c r="B24310" s="6">
        <f>IF(ISNUMBER(B2386),MAX(0,INDEX('913:913'!$E$6:$E$1205,B2386)),0)</f>
        <v>0</v>
      </c>
      <c r="C24310" s="10"/>
    </row>
    <row r="24311" spans="1:3">
      <c r="A24311" s="21">
        <v>550</v>
      </c>
      <c r="B24311" s="6">
        <f>IF(ISNUMBER(B2387),MAX(0,INDEX('913:913'!$E$6:$E$1205,B2387)),0)</f>
        <v>0</v>
      </c>
      <c r="C24311" s="10"/>
    </row>
    <row r="24312" spans="1:3">
      <c r="A24312" s="21">
        <v>551</v>
      </c>
      <c r="B24312" s="6">
        <f>IF(ISNUMBER(B2388),MAX(0,INDEX('913:913'!$E$6:$E$1205,B2388)),0)</f>
        <v>0</v>
      </c>
      <c r="C24312" s="10"/>
    </row>
    <row r="24313" spans="1:3">
      <c r="A24313" s="21">
        <v>552</v>
      </c>
      <c r="B24313" s="6">
        <f>IF(ISNUMBER(B2389),MAX(0,INDEX('913:913'!$E$6:$E$1205,B2389)),0)</f>
        <v>0</v>
      </c>
      <c r="C24313" s="10"/>
    </row>
    <row r="24314" spans="1:3">
      <c r="A24314" s="21">
        <v>553</v>
      </c>
      <c r="B24314" s="6">
        <f>IF(ISNUMBER(B2390),MAX(0,INDEX('913:913'!$E$6:$E$1205,B2390)),0)</f>
        <v>0</v>
      </c>
      <c r="C24314" s="10"/>
    </row>
    <row r="24315" spans="1:3">
      <c r="A24315" s="21">
        <v>554</v>
      </c>
      <c r="B24315" s="6">
        <f>IF(ISNUMBER(B2391),MAX(0,INDEX('913:913'!$E$6:$E$1205,B2391)),0)</f>
        <v>0</v>
      </c>
      <c r="C24315" s="10"/>
    </row>
    <row r="24316" spans="1:3">
      <c r="A24316" s="21">
        <v>555</v>
      </c>
      <c r="B24316" s="6">
        <f>IF(ISNUMBER(B2392),MAX(0,INDEX('913:913'!$E$6:$E$1205,B2392)),0)</f>
        <v>0</v>
      </c>
      <c r="C24316" s="10"/>
    </row>
    <row r="24317" spans="1:3">
      <c r="A24317" s="21">
        <v>556</v>
      </c>
      <c r="B24317" s="6">
        <f>IF(ISNUMBER(B2393),MAX(0,INDEX('913:913'!$E$6:$E$1205,B2393)),0)</f>
        <v>0</v>
      </c>
      <c r="C24317" s="10"/>
    </row>
    <row r="24318" spans="1:3">
      <c r="A24318" s="21">
        <v>557</v>
      </c>
      <c r="B24318" s="6">
        <f>IF(ISNUMBER(B2394),MAX(0,INDEX('913:913'!$E$6:$E$1205,B2394)),0)</f>
        <v>0</v>
      </c>
      <c r="C24318" s="10"/>
    </row>
    <row r="24319" spans="1:3">
      <c r="A24319" s="21">
        <v>558</v>
      </c>
      <c r="B24319" s="6">
        <f>IF(ISNUMBER(B2395),MAX(0,INDEX('913:913'!$E$6:$E$1205,B2395)),0)</f>
        <v>0</v>
      </c>
      <c r="C24319" s="10"/>
    </row>
    <row r="24320" spans="1:3">
      <c r="A24320" s="21">
        <v>559</v>
      </c>
      <c r="B24320" s="6">
        <f>IF(ISNUMBER(B2396),MAX(0,INDEX('913:913'!$E$6:$E$1205,B2396)),0)</f>
        <v>0</v>
      </c>
      <c r="C24320" s="10"/>
    </row>
    <row r="24321" spans="1:3">
      <c r="A24321" s="21">
        <v>560</v>
      </c>
      <c r="B24321" s="6">
        <f>IF(ISNUMBER(B2397),MAX(0,INDEX('913:913'!$E$6:$E$1205,B2397)),0)</f>
        <v>0</v>
      </c>
      <c r="C24321" s="10"/>
    </row>
    <row r="24322" spans="1:3">
      <c r="A24322" s="21">
        <v>561</v>
      </c>
      <c r="B24322" s="6">
        <f>IF(ISNUMBER(B2398),MAX(0,INDEX('913:913'!$E$6:$E$1205,B2398)),0)</f>
        <v>0</v>
      </c>
      <c r="C24322" s="10"/>
    </row>
    <row r="24323" spans="1:3">
      <c r="A24323" s="21">
        <v>562</v>
      </c>
      <c r="B24323" s="6">
        <f>IF(ISNUMBER(B2399),MAX(0,INDEX('913:913'!$E$6:$E$1205,B2399)),0)</f>
        <v>0</v>
      </c>
      <c r="C24323" s="10"/>
    </row>
    <row r="24324" spans="1:3">
      <c r="A24324" s="21">
        <v>563</v>
      </c>
      <c r="B24324" s="6">
        <f>IF(ISNUMBER(B2400),MAX(0,INDEX('913:913'!$E$6:$E$1205,B2400)),0)</f>
        <v>0</v>
      </c>
      <c r="C24324" s="10"/>
    </row>
    <row r="24325" spans="1:3">
      <c r="A24325" s="21">
        <v>564</v>
      </c>
      <c r="B24325" s="6">
        <f>IF(ISNUMBER(B2401),MAX(0,INDEX('913:913'!$E$6:$E$1205,B2401)),0)</f>
        <v>0</v>
      </c>
      <c r="C24325" s="10"/>
    </row>
    <row r="24326" spans="1:3">
      <c r="A24326" s="21">
        <v>565</v>
      </c>
      <c r="B24326" s="6">
        <f>IF(ISNUMBER(B2402),MAX(0,INDEX('913:913'!$E$6:$E$1205,B2402)),0)</f>
        <v>0</v>
      </c>
      <c r="C24326" s="10"/>
    </row>
    <row r="24327" spans="1:3">
      <c r="A24327" s="21">
        <v>566</v>
      </c>
      <c r="B24327" s="6">
        <f>IF(ISNUMBER(B2403),MAX(0,INDEX('913:913'!$E$6:$E$1205,B2403)),0)</f>
        <v>0</v>
      </c>
      <c r="C24327" s="10"/>
    </row>
    <row r="24328" spans="1:3">
      <c r="A24328" s="21">
        <v>567</v>
      </c>
      <c r="B24328" s="6">
        <f>IF(ISNUMBER(B2404),MAX(0,INDEX('913:913'!$E$6:$E$1205,B2404)),0)</f>
        <v>0</v>
      </c>
      <c r="C24328" s="10"/>
    </row>
    <row r="24329" spans="1:3">
      <c r="A24329" s="21">
        <v>568</v>
      </c>
      <c r="B24329" s="6">
        <f>IF(ISNUMBER(B2405),MAX(0,INDEX('913:913'!$E$6:$E$1205,B2405)),0)</f>
        <v>0</v>
      </c>
      <c r="C24329" s="10"/>
    </row>
    <row r="24330" spans="1:3">
      <c r="A24330" s="21">
        <v>569</v>
      </c>
      <c r="B24330" s="6">
        <f>IF(ISNUMBER(B2406),MAX(0,INDEX('913:913'!$E$6:$E$1205,B2406)),0)</f>
        <v>0</v>
      </c>
      <c r="C24330" s="10"/>
    </row>
    <row r="24331" spans="1:3">
      <c r="A24331" s="21">
        <v>570</v>
      </c>
      <c r="B24331" s="6">
        <f>IF(ISNUMBER(B2407),MAX(0,INDEX('913:913'!$E$6:$E$1205,B2407)),0)</f>
        <v>0</v>
      </c>
      <c r="C24331" s="10"/>
    </row>
    <row r="24332" spans="1:3">
      <c r="A24332" s="21">
        <v>571</v>
      </c>
      <c r="B24332" s="6">
        <f>IF(ISNUMBER(B2408),MAX(0,INDEX('913:913'!$E$6:$E$1205,B2408)),0)</f>
        <v>0</v>
      </c>
      <c r="C24332" s="10"/>
    </row>
    <row r="24333" spans="1:3">
      <c r="A24333" s="21">
        <v>572</v>
      </c>
      <c r="B24333" s="6">
        <f>IF(ISNUMBER(B2409),MAX(0,INDEX('913:913'!$E$6:$E$1205,B2409)),0)</f>
        <v>0</v>
      </c>
      <c r="C24333" s="10"/>
    </row>
    <row r="24334" spans="1:3">
      <c r="A24334" s="21">
        <v>573</v>
      </c>
      <c r="B24334" s="6">
        <f>IF(ISNUMBER(B2410),MAX(0,INDEX('913:913'!$E$6:$E$1205,B2410)),0)</f>
        <v>0</v>
      </c>
      <c r="C24334" s="10"/>
    </row>
    <row r="24335" spans="1:3">
      <c r="A24335" s="21">
        <v>574</v>
      </c>
      <c r="B24335" s="6">
        <f>IF(ISNUMBER(B2411),MAX(0,INDEX('913:913'!$E$6:$E$1205,B2411)),0)</f>
        <v>0</v>
      </c>
      <c r="C24335" s="10"/>
    </row>
    <row r="24336" spans="1:3">
      <c r="A24336" s="21">
        <v>575</v>
      </c>
      <c r="B24336" s="6">
        <f>IF(ISNUMBER(B2412),MAX(0,INDEX('913:913'!$E$6:$E$1205,B2412)),0)</f>
        <v>0</v>
      </c>
      <c r="C24336" s="10"/>
    </row>
    <row r="24337" spans="1:3">
      <c r="A24337" s="21">
        <v>576</v>
      </c>
      <c r="B24337" s="6">
        <f>IF(ISNUMBER(B2413),MAX(0,INDEX('913:913'!$E$6:$E$1205,B2413)),0)</f>
        <v>0</v>
      </c>
      <c r="C24337" s="10"/>
    </row>
    <row r="24338" spans="1:3">
      <c r="A24338" s="21">
        <v>577</v>
      </c>
      <c r="B24338" s="6">
        <f>IF(ISNUMBER(B2414),MAX(0,INDEX('913:913'!$E$6:$E$1205,B2414)),0)</f>
        <v>0</v>
      </c>
      <c r="C24338" s="10"/>
    </row>
    <row r="24339" spans="1:3">
      <c r="A24339" s="21">
        <v>578</v>
      </c>
      <c r="B24339" s="6">
        <f>IF(ISNUMBER(B2415),MAX(0,INDEX('913:913'!$E$6:$E$1205,B2415)),0)</f>
        <v>0</v>
      </c>
      <c r="C24339" s="10"/>
    </row>
    <row r="24340" spans="1:3">
      <c r="A24340" s="21">
        <v>579</v>
      </c>
      <c r="B24340" s="6">
        <f>IF(ISNUMBER(B2416),MAX(0,INDEX('913:913'!$E$6:$E$1205,B2416)),0)</f>
        <v>0</v>
      </c>
      <c r="C24340" s="10"/>
    </row>
    <row r="24341" spans="1:3">
      <c r="A24341" s="21">
        <v>580</v>
      </c>
      <c r="B24341" s="6">
        <f>IF(ISNUMBER(B2417),MAX(0,INDEX('913:913'!$E$6:$E$1205,B2417)),0)</f>
        <v>0</v>
      </c>
      <c r="C24341" s="10"/>
    </row>
    <row r="24342" spans="1:3">
      <c r="A24342" s="21">
        <v>581</v>
      </c>
      <c r="B24342" s="6">
        <f>IF(ISNUMBER(B2418),MAX(0,INDEX('913:913'!$E$6:$E$1205,B2418)),0)</f>
        <v>0</v>
      </c>
      <c r="C24342" s="10"/>
    </row>
    <row r="24343" spans="1:3">
      <c r="A24343" s="21">
        <v>582</v>
      </c>
      <c r="B24343" s="6">
        <f>IF(ISNUMBER(B2419),MAX(0,INDEX('913:913'!$E$6:$E$1205,B2419)),0)</f>
        <v>0</v>
      </c>
      <c r="C24343" s="10"/>
    </row>
    <row r="24344" spans="1:3">
      <c r="A24344" s="21">
        <v>583</v>
      </c>
      <c r="B24344" s="6">
        <f>IF(ISNUMBER(B2420),MAX(0,INDEX('913:913'!$E$6:$E$1205,B2420)),0)</f>
        <v>0</v>
      </c>
      <c r="C24344" s="10"/>
    </row>
    <row r="24345" spans="1:3">
      <c r="A24345" s="21">
        <v>584</v>
      </c>
      <c r="B24345" s="6">
        <f>IF(ISNUMBER(B2421),MAX(0,INDEX('913:913'!$E$6:$E$1205,B2421)),0)</f>
        <v>0</v>
      </c>
      <c r="C24345" s="10"/>
    </row>
    <row r="24346" spans="1:3">
      <c r="A24346" s="21">
        <v>585</v>
      </c>
      <c r="B24346" s="6">
        <f>IF(ISNUMBER(B2422),MAX(0,INDEX('913:913'!$E$6:$E$1205,B2422)),0)</f>
        <v>0</v>
      </c>
      <c r="C24346" s="10"/>
    </row>
    <row r="24347" spans="1:3">
      <c r="A24347" s="21">
        <v>586</v>
      </c>
      <c r="B24347" s="6">
        <f>IF(ISNUMBER(B2423),MAX(0,INDEX('913:913'!$E$6:$E$1205,B2423)),0)</f>
        <v>0</v>
      </c>
      <c r="C24347" s="10"/>
    </row>
    <row r="24348" spans="1:3">
      <c r="A24348" s="21">
        <v>587</v>
      </c>
      <c r="B24348" s="6">
        <f>IF(ISNUMBER(B2424),MAX(0,INDEX('913:913'!$E$6:$E$1205,B2424)),0)</f>
        <v>0</v>
      </c>
      <c r="C24348" s="10"/>
    </row>
    <row r="24349" spans="1:3">
      <c r="A24349" s="21">
        <v>588</v>
      </c>
      <c r="B24349" s="6">
        <f>IF(ISNUMBER(B2425),MAX(0,INDEX('913:913'!$E$6:$E$1205,B2425)),0)</f>
        <v>0</v>
      </c>
      <c r="C24349" s="10"/>
    </row>
    <row r="24350" spans="1:3">
      <c r="A24350" s="21">
        <v>589</v>
      </c>
      <c r="B24350" s="6">
        <f>IF(ISNUMBER(B2426),MAX(0,INDEX('913:913'!$E$6:$E$1205,B2426)),0)</f>
        <v>0</v>
      </c>
      <c r="C24350" s="10"/>
    </row>
    <row r="24351" spans="1:3">
      <c r="A24351" s="21">
        <v>590</v>
      </c>
      <c r="B24351" s="6">
        <f>IF(ISNUMBER(B2427),MAX(0,INDEX('913:913'!$E$6:$E$1205,B2427)),0)</f>
        <v>0</v>
      </c>
      <c r="C24351" s="10"/>
    </row>
    <row r="24352" spans="1:3">
      <c r="A24352" s="21">
        <v>591</v>
      </c>
      <c r="B24352" s="6">
        <f>IF(ISNUMBER(B2428),MAX(0,INDEX('913:913'!$E$6:$E$1205,B2428)),0)</f>
        <v>0</v>
      </c>
      <c r="C24352" s="10"/>
    </row>
    <row r="24353" spans="1:3">
      <c r="A24353" s="21">
        <v>592</v>
      </c>
      <c r="B24353" s="6">
        <f>IF(ISNUMBER(B2429),MAX(0,INDEX('913:913'!$E$6:$E$1205,B2429)),0)</f>
        <v>0</v>
      </c>
      <c r="C24353" s="10"/>
    </row>
    <row r="24354" spans="1:3">
      <c r="A24354" s="21">
        <v>593</v>
      </c>
      <c r="B24354" s="6">
        <f>IF(ISNUMBER(B2430),MAX(0,INDEX('913:913'!$E$6:$E$1205,B2430)),0)</f>
        <v>0</v>
      </c>
      <c r="C24354" s="10"/>
    </row>
    <row r="24355" spans="1:3">
      <c r="A24355" s="21">
        <v>594</v>
      </c>
      <c r="B24355" s="6">
        <f>IF(ISNUMBER(B2431),MAX(0,INDEX('913:913'!$E$6:$E$1205,B2431)),0)</f>
        <v>0</v>
      </c>
      <c r="C24355" s="10"/>
    </row>
    <row r="24356" spans="1:3">
      <c r="A24356" s="21">
        <v>595</v>
      </c>
      <c r="B24356" s="6">
        <f>IF(ISNUMBER(B2432),MAX(0,INDEX('913:913'!$E$6:$E$1205,B2432)),0)</f>
        <v>0</v>
      </c>
      <c r="C24356" s="10"/>
    </row>
    <row r="24357" spans="1:3">
      <c r="A24357" s="21">
        <v>596</v>
      </c>
      <c r="B24357" s="6">
        <f>IF(ISNUMBER(B2433),MAX(0,INDEX('913:913'!$E$6:$E$1205,B2433)),0)</f>
        <v>0</v>
      </c>
      <c r="C24357" s="10"/>
    </row>
    <row r="24358" spans="1:3">
      <c r="A24358" s="21">
        <v>597</v>
      </c>
      <c r="B24358" s="6">
        <f>IF(ISNUMBER(B2434),MAX(0,INDEX('913:913'!$E$6:$E$1205,B2434)),0)</f>
        <v>0</v>
      </c>
      <c r="C24358" s="10"/>
    </row>
    <row r="24359" spans="1:3">
      <c r="A24359" s="21">
        <v>598</v>
      </c>
      <c r="B24359" s="6">
        <f>IF(ISNUMBER(B2435),MAX(0,INDEX('913:913'!$E$6:$E$1205,B2435)),0)</f>
        <v>0</v>
      </c>
      <c r="C24359" s="10"/>
    </row>
    <row r="24360" spans="1:3">
      <c r="A24360" s="21">
        <v>599</v>
      </c>
      <c r="B24360" s="6">
        <f>IF(ISNUMBER(B2436),MAX(0,INDEX('913:913'!$E$6:$E$1205,B2436)),0)</f>
        <v>0</v>
      </c>
      <c r="C24360" s="10"/>
    </row>
    <row r="24361" spans="1:3">
      <c r="A24361" s="21">
        <v>600</v>
      </c>
      <c r="B24361" s="6">
        <f>IF(ISNUMBER(B2437),MAX(0,INDEX('913:913'!$E$6:$E$1205,B2437)),0)</f>
        <v>0</v>
      </c>
      <c r="C24361" s="10"/>
    </row>
    <row r="24363" spans="1:3" ht="21" customHeight="1">
      <c r="A24363" s="1" t="s">
        <v>561</v>
      </c>
    </row>
    <row r="24364" spans="1:3">
      <c r="A24364" s="2" t="s">
        <v>254</v>
      </c>
    </row>
    <row r="24365" spans="1:3">
      <c r="A24365" s="12" t="s">
        <v>508</v>
      </c>
    </row>
    <row r="24366" spans="1:3">
      <c r="A24366" s="12" t="s">
        <v>509</v>
      </c>
    </row>
    <row r="24367" spans="1:3">
      <c r="A24367" s="12" t="s">
        <v>510</v>
      </c>
    </row>
    <row r="24368" spans="1:3">
      <c r="A24368" s="12" t="s">
        <v>511</v>
      </c>
    </row>
    <row r="24369" spans="1:1">
      <c r="A24369" s="12" t="s">
        <v>512</v>
      </c>
    </row>
    <row r="24370" spans="1:1">
      <c r="A24370" s="12" t="s">
        <v>513</v>
      </c>
    </row>
    <row r="24371" spans="1:1">
      <c r="A24371" s="12" t="s">
        <v>514</v>
      </c>
    </row>
    <row r="24372" spans="1:1">
      <c r="A24372" s="12" t="s">
        <v>515</v>
      </c>
    </row>
    <row r="24373" spans="1:1">
      <c r="A24373" s="12" t="s">
        <v>516</v>
      </c>
    </row>
    <row r="24374" spans="1:1">
      <c r="A24374" s="12" t="s">
        <v>517</v>
      </c>
    </row>
    <row r="24375" spans="1:1">
      <c r="A24375" s="12" t="s">
        <v>518</v>
      </c>
    </row>
    <row r="24376" spans="1:1">
      <c r="A24376" s="12" t="s">
        <v>519</v>
      </c>
    </row>
    <row r="24377" spans="1:1">
      <c r="A24377" s="12" t="s">
        <v>520</v>
      </c>
    </row>
    <row r="24378" spans="1:1">
      <c r="A24378" s="12" t="s">
        <v>521</v>
      </c>
    </row>
    <row r="24379" spans="1:1">
      <c r="A24379" s="12" t="s">
        <v>522</v>
      </c>
    </row>
    <row r="24380" spans="1:1">
      <c r="A24380" s="12" t="s">
        <v>523</v>
      </c>
    </row>
    <row r="24381" spans="1:1">
      <c r="A24381" s="12" t="s">
        <v>562</v>
      </c>
    </row>
    <row r="24382" spans="1:1">
      <c r="A24382" s="12" t="s">
        <v>563</v>
      </c>
    </row>
    <row r="24383" spans="1:1">
      <c r="A24383" s="12" t="s">
        <v>564</v>
      </c>
    </row>
    <row r="24384" spans="1:1">
      <c r="A24384" s="12" t="s">
        <v>565</v>
      </c>
    </row>
    <row r="24385" spans="1:3">
      <c r="A24385" s="12" t="s">
        <v>566</v>
      </c>
    </row>
    <row r="24386" spans="1:3">
      <c r="A24386" s="12" t="s">
        <v>567</v>
      </c>
    </row>
    <row r="24387" spans="1:3">
      <c r="A24387" s="12" t="s">
        <v>568</v>
      </c>
    </row>
    <row r="24388" spans="1:3">
      <c r="A24388" s="12" t="s">
        <v>569</v>
      </c>
    </row>
    <row r="24389" spans="1:3">
      <c r="A24389" s="2" t="s">
        <v>532</v>
      </c>
    </row>
    <row r="24391" spans="1:3">
      <c r="B24391" s="3" t="s">
        <v>570</v>
      </c>
    </row>
    <row r="24392" spans="1:3">
      <c r="A24392" s="21">
        <v>1</v>
      </c>
      <c r="B24392" s="6">
        <f>IF(B16442+B14010+B7930+B10970+B13402+B12186+B10362+B15834=0,IF(COUNT(B620,B1229,B1838,B2447,B3056,B3665,B4274,B4883),(B21938+B22546+B23762+B20114+B20722+B19506+B23154+B21330)/COUNT(B620,B1229,B1838,B2447,B3056,B3665,B4274,B4883),0),(B16442*B21938+B14010*B22546+B7930*B23762+B10970*B20114+B13402*B20722+B12186*B19506+B10362*B23154+B15834*B21330)/(B16442+B14010+B7930+B10970+B13402+B12186+B10362+B15834))</f>
        <v>0</v>
      </c>
      <c r="C24392" s="10"/>
    </row>
    <row r="24393" spans="1:3">
      <c r="A24393" s="21">
        <v>2</v>
      </c>
      <c r="B24393" s="6">
        <f>IF(B16443+B14011+B7931+B10971+B13403+B12187+B10363+B15835=0,IF(COUNT(B621,B1230,B1839,B2448,B3057,B3666,B4275,B4884),(B21939+B22547+B23763+B20115+B20723+B19507+B23155+B21331)/COUNT(B621,B1230,B1839,B2448,B3057,B3666,B4275,B4884),0),(B16443*B21939+B14011*B22547+B7931*B23763+B10971*B20115+B13403*B20723+B12187*B19507+B10363*B23155+B15835*B21331)/(B16443+B14011+B7931+B10971+B13403+B12187+B10363+B15835))</f>
        <v>0</v>
      </c>
      <c r="C24393" s="10"/>
    </row>
    <row r="24394" spans="1:3">
      <c r="A24394" s="21">
        <v>3</v>
      </c>
      <c r="B24394" s="6">
        <f>IF(B16444+B14012+B7932+B10972+B13404+B12188+B10364+B15836=0,IF(COUNT(B622,B1231,B1840,B2449,B3058,B3667,B4276,B4885),(B21940+B22548+B23764+B20116+B20724+B19508+B23156+B21332)/COUNT(B622,B1231,B1840,B2449,B3058,B3667,B4276,B4885),0),(B16444*B21940+B14012*B22548+B7932*B23764+B10972*B20116+B13404*B20724+B12188*B19508+B10364*B23156+B15836*B21332)/(B16444+B14012+B7932+B10972+B13404+B12188+B10364+B15836))</f>
        <v>0</v>
      </c>
      <c r="C24394" s="10"/>
    </row>
    <row r="24395" spans="1:3">
      <c r="A24395" s="21">
        <v>4</v>
      </c>
      <c r="B24395" s="6">
        <f>IF(B16445+B14013+B7933+B10973+B13405+B12189+B10365+B15837=0,IF(COUNT(B623,B1232,B1841,B2450,B3059,B3668,B4277,B4886),(B21941+B22549+B23765+B20117+B20725+B19509+B23157+B21333)/COUNT(B623,B1232,B1841,B2450,B3059,B3668,B4277,B4886),0),(B16445*B21941+B14013*B22549+B7933*B23765+B10973*B20117+B13405*B20725+B12189*B19509+B10365*B23157+B15837*B21333)/(B16445+B14013+B7933+B10973+B13405+B12189+B10365+B15837))</f>
        <v>0</v>
      </c>
      <c r="C24395" s="10"/>
    </row>
    <row r="24396" spans="1:3">
      <c r="A24396" s="21">
        <v>5</v>
      </c>
      <c r="B24396" s="6">
        <f>IF(B16446+B14014+B7934+B10974+B13406+B12190+B10366+B15838=0,IF(COUNT(B624,B1233,B1842,B2451,B3060,B3669,B4278,B4887),(B21942+B22550+B23766+B20118+B20726+B19510+B23158+B21334)/COUNT(B624,B1233,B1842,B2451,B3060,B3669,B4278,B4887),0),(B16446*B21942+B14014*B22550+B7934*B23766+B10974*B20118+B13406*B20726+B12190*B19510+B10366*B23158+B15838*B21334)/(B16446+B14014+B7934+B10974+B13406+B12190+B10366+B15838))</f>
        <v>0</v>
      </c>
      <c r="C24396" s="10"/>
    </row>
    <row r="24397" spans="1:3">
      <c r="A24397" s="21">
        <v>6</v>
      </c>
      <c r="B24397" s="6">
        <f>IF(B16447+B14015+B7935+B10975+B13407+B12191+B10367+B15839=0,IF(COUNT(B625,B1234,B1843,B2452,B3061,B3670,B4279,B4888),(B21943+B22551+B23767+B20119+B20727+B19511+B23159+B21335)/COUNT(B625,B1234,B1843,B2452,B3061,B3670,B4279,B4888),0),(B16447*B21943+B14015*B22551+B7935*B23767+B10975*B20119+B13407*B20727+B12191*B19511+B10367*B23159+B15839*B21335)/(B16447+B14015+B7935+B10975+B13407+B12191+B10367+B15839))</f>
        <v>0</v>
      </c>
      <c r="C24397" s="10"/>
    </row>
    <row r="24398" spans="1:3">
      <c r="A24398" s="21">
        <v>7</v>
      </c>
      <c r="B24398" s="6">
        <f>IF(B16448+B14016+B7936+B10976+B13408+B12192+B10368+B15840=0,IF(COUNT(B626,B1235,B1844,B2453,B3062,B3671,B4280,B4889),(B21944+B22552+B23768+B20120+B20728+B19512+B23160+B21336)/COUNT(B626,B1235,B1844,B2453,B3062,B3671,B4280,B4889),0),(B16448*B21944+B14016*B22552+B7936*B23768+B10976*B20120+B13408*B20728+B12192*B19512+B10368*B23160+B15840*B21336)/(B16448+B14016+B7936+B10976+B13408+B12192+B10368+B15840))</f>
        <v>0</v>
      </c>
      <c r="C24398" s="10"/>
    </row>
    <row r="24399" spans="1:3">
      <c r="A24399" s="21">
        <v>8</v>
      </c>
      <c r="B24399" s="6">
        <f>IF(B16449+B14017+B7937+B10977+B13409+B12193+B10369+B15841=0,IF(COUNT(B627,B1236,B1845,B2454,B3063,B3672,B4281,B4890),(B21945+B22553+B23769+B20121+B20729+B19513+B23161+B21337)/COUNT(B627,B1236,B1845,B2454,B3063,B3672,B4281,B4890),0),(B16449*B21945+B14017*B22553+B7937*B23769+B10977*B20121+B13409*B20729+B12193*B19513+B10369*B23161+B15841*B21337)/(B16449+B14017+B7937+B10977+B13409+B12193+B10369+B15841))</f>
        <v>0</v>
      </c>
      <c r="C24399" s="10"/>
    </row>
    <row r="24400" spans="1:3">
      <c r="A24400" s="21">
        <v>9</v>
      </c>
      <c r="B24400" s="6">
        <f>IF(B16450+B14018+B7938+B10978+B13410+B12194+B10370+B15842=0,IF(COUNT(B628,B1237,B1846,B2455,B3064,B3673,B4282,B4891),(B21946+B22554+B23770+B20122+B20730+B19514+B23162+B21338)/COUNT(B628,B1237,B1846,B2455,B3064,B3673,B4282,B4891),0),(B16450*B21946+B14018*B22554+B7938*B23770+B10978*B20122+B13410*B20730+B12194*B19514+B10370*B23162+B15842*B21338)/(B16450+B14018+B7938+B10978+B13410+B12194+B10370+B15842))</f>
        <v>0</v>
      </c>
      <c r="C24400" s="10"/>
    </row>
    <row r="24401" spans="1:3">
      <c r="A24401" s="21">
        <v>10</v>
      </c>
      <c r="B24401" s="6">
        <f>IF(B16451+B14019+B7939+B10979+B13411+B12195+B10371+B15843=0,IF(COUNT(B629,B1238,B1847,B2456,B3065,B3674,B4283,B4892),(B21947+B22555+B23771+B20123+B20731+B19515+B23163+B21339)/COUNT(B629,B1238,B1847,B2456,B3065,B3674,B4283,B4892),0),(B16451*B21947+B14019*B22555+B7939*B23771+B10979*B20123+B13411*B20731+B12195*B19515+B10371*B23163+B15843*B21339)/(B16451+B14019+B7939+B10979+B13411+B12195+B10371+B15843))</f>
        <v>0</v>
      </c>
      <c r="C24401" s="10"/>
    </row>
    <row r="24402" spans="1:3">
      <c r="A24402" s="21">
        <v>11</v>
      </c>
      <c r="B24402" s="6">
        <f>IF(B16452+B14020+B7940+B10980+B13412+B12196+B10372+B15844=0,IF(COUNT(B630,B1239,B1848,B2457,B3066,B3675,B4284,B4893),(B21948+B22556+B23772+B20124+B20732+B19516+B23164+B21340)/COUNT(B630,B1239,B1848,B2457,B3066,B3675,B4284,B4893),0),(B16452*B21948+B14020*B22556+B7940*B23772+B10980*B20124+B13412*B20732+B12196*B19516+B10372*B23164+B15844*B21340)/(B16452+B14020+B7940+B10980+B13412+B12196+B10372+B15844))</f>
        <v>0</v>
      </c>
      <c r="C24402" s="10"/>
    </row>
    <row r="24403" spans="1:3">
      <c r="A24403" s="21">
        <v>12</v>
      </c>
      <c r="B24403" s="6">
        <f>IF(B16453+B14021+B7941+B10981+B13413+B12197+B10373+B15845=0,IF(COUNT(B631,B1240,B1849,B2458,B3067,B3676,B4285,B4894),(B21949+B22557+B23773+B20125+B20733+B19517+B23165+B21341)/COUNT(B631,B1240,B1849,B2458,B3067,B3676,B4285,B4894),0),(B16453*B21949+B14021*B22557+B7941*B23773+B10981*B20125+B13413*B20733+B12197*B19517+B10373*B23165+B15845*B21341)/(B16453+B14021+B7941+B10981+B13413+B12197+B10373+B15845))</f>
        <v>0</v>
      </c>
      <c r="C24403" s="10"/>
    </row>
    <row r="24404" spans="1:3">
      <c r="A24404" s="21">
        <v>13</v>
      </c>
      <c r="B24404" s="6">
        <f>IF(B16454+B14022+B7942+B10982+B13414+B12198+B10374+B15846=0,IF(COUNT(B632,B1241,B1850,B2459,B3068,B3677,B4286,B4895),(B21950+B22558+B23774+B20126+B20734+B19518+B23166+B21342)/COUNT(B632,B1241,B1850,B2459,B3068,B3677,B4286,B4895),0),(B16454*B21950+B14022*B22558+B7942*B23774+B10982*B20126+B13414*B20734+B12198*B19518+B10374*B23166+B15846*B21342)/(B16454+B14022+B7942+B10982+B13414+B12198+B10374+B15846))</f>
        <v>0</v>
      </c>
      <c r="C24404" s="10"/>
    </row>
    <row r="24405" spans="1:3">
      <c r="A24405" s="21">
        <v>14</v>
      </c>
      <c r="B24405" s="6">
        <f>IF(B16455+B14023+B7943+B10983+B13415+B12199+B10375+B15847=0,IF(COUNT(B633,B1242,B1851,B2460,B3069,B3678,B4287,B4896),(B21951+B22559+B23775+B20127+B20735+B19519+B23167+B21343)/COUNT(B633,B1242,B1851,B2460,B3069,B3678,B4287,B4896),0),(B16455*B21951+B14023*B22559+B7943*B23775+B10983*B20127+B13415*B20735+B12199*B19519+B10375*B23167+B15847*B21343)/(B16455+B14023+B7943+B10983+B13415+B12199+B10375+B15847))</f>
        <v>0</v>
      </c>
      <c r="C24405" s="10"/>
    </row>
    <row r="24406" spans="1:3">
      <c r="A24406" s="21">
        <v>15</v>
      </c>
      <c r="B24406" s="6">
        <f>IF(B16456+B14024+B7944+B10984+B13416+B12200+B10376+B15848=0,IF(COUNT(B634,B1243,B1852,B2461,B3070,B3679,B4288,B4897),(B21952+B22560+B23776+B20128+B20736+B19520+B23168+B21344)/COUNT(B634,B1243,B1852,B2461,B3070,B3679,B4288,B4897),0),(B16456*B21952+B14024*B22560+B7944*B23776+B10984*B20128+B13416*B20736+B12200*B19520+B10376*B23168+B15848*B21344)/(B16456+B14024+B7944+B10984+B13416+B12200+B10376+B15848))</f>
        <v>0</v>
      </c>
      <c r="C24406" s="10"/>
    </row>
    <row r="24407" spans="1:3">
      <c r="A24407" s="21">
        <v>16</v>
      </c>
      <c r="B24407" s="6">
        <f>IF(B16457+B14025+B7945+B10985+B13417+B12201+B10377+B15849=0,IF(COUNT(B635,B1244,B1853,B2462,B3071,B3680,B4289,B4898),(B21953+B22561+B23777+B20129+B20737+B19521+B23169+B21345)/COUNT(B635,B1244,B1853,B2462,B3071,B3680,B4289,B4898),0),(B16457*B21953+B14025*B22561+B7945*B23777+B10985*B20129+B13417*B20737+B12201*B19521+B10377*B23169+B15849*B21345)/(B16457+B14025+B7945+B10985+B13417+B12201+B10377+B15849))</f>
        <v>0</v>
      </c>
      <c r="C24407" s="10"/>
    </row>
    <row r="24408" spans="1:3">
      <c r="A24408" s="21">
        <v>17</v>
      </c>
      <c r="B24408" s="6">
        <f>IF(B16458+B14026+B7946+B10986+B13418+B12202+B10378+B15850=0,IF(COUNT(B636,B1245,B1854,B2463,B3072,B3681,B4290,B4899),(B21954+B22562+B23778+B20130+B20738+B19522+B23170+B21346)/COUNT(B636,B1245,B1854,B2463,B3072,B3681,B4290,B4899),0),(B16458*B21954+B14026*B22562+B7946*B23778+B10986*B20130+B13418*B20738+B12202*B19522+B10378*B23170+B15850*B21346)/(B16458+B14026+B7946+B10986+B13418+B12202+B10378+B15850))</f>
        <v>0</v>
      </c>
      <c r="C24408" s="10"/>
    </row>
    <row r="24409" spans="1:3">
      <c r="A24409" s="21">
        <v>18</v>
      </c>
      <c r="B24409" s="6">
        <f>IF(B16459+B14027+B7947+B10987+B13419+B12203+B10379+B15851=0,IF(COUNT(B637,B1246,B1855,B2464,B3073,B3682,B4291,B4900),(B21955+B22563+B23779+B20131+B20739+B19523+B23171+B21347)/COUNT(B637,B1246,B1855,B2464,B3073,B3682,B4291,B4900),0),(B16459*B21955+B14027*B22563+B7947*B23779+B10987*B20131+B13419*B20739+B12203*B19523+B10379*B23171+B15851*B21347)/(B16459+B14027+B7947+B10987+B13419+B12203+B10379+B15851))</f>
        <v>0</v>
      </c>
      <c r="C24409" s="10"/>
    </row>
    <row r="24410" spans="1:3">
      <c r="A24410" s="21">
        <v>19</v>
      </c>
      <c r="B24410" s="6">
        <f>IF(B16460+B14028+B7948+B10988+B13420+B12204+B10380+B15852=0,IF(COUNT(B638,B1247,B1856,B2465,B3074,B3683,B4292,B4901),(B21956+B22564+B23780+B20132+B20740+B19524+B23172+B21348)/COUNT(B638,B1247,B1856,B2465,B3074,B3683,B4292,B4901),0),(B16460*B21956+B14028*B22564+B7948*B23780+B10988*B20132+B13420*B20740+B12204*B19524+B10380*B23172+B15852*B21348)/(B16460+B14028+B7948+B10988+B13420+B12204+B10380+B15852))</f>
        <v>0</v>
      </c>
      <c r="C24410" s="10"/>
    </row>
    <row r="24411" spans="1:3">
      <c r="A24411" s="21">
        <v>20</v>
      </c>
      <c r="B24411" s="6">
        <f>IF(B16461+B14029+B7949+B10989+B13421+B12205+B10381+B15853=0,IF(COUNT(B639,B1248,B1857,B2466,B3075,B3684,B4293,B4902),(B21957+B22565+B23781+B20133+B20741+B19525+B23173+B21349)/COUNT(B639,B1248,B1857,B2466,B3075,B3684,B4293,B4902),0),(B16461*B21957+B14029*B22565+B7949*B23781+B10989*B20133+B13421*B20741+B12205*B19525+B10381*B23173+B15853*B21349)/(B16461+B14029+B7949+B10989+B13421+B12205+B10381+B15853))</f>
        <v>0</v>
      </c>
      <c r="C24411" s="10"/>
    </row>
    <row r="24412" spans="1:3">
      <c r="A24412" s="21">
        <v>21</v>
      </c>
      <c r="B24412" s="6">
        <f>IF(B16462+B14030+B7950+B10990+B13422+B12206+B10382+B15854=0,IF(COUNT(B640,B1249,B1858,B2467,B3076,B3685,B4294,B4903),(B21958+B22566+B23782+B20134+B20742+B19526+B23174+B21350)/COUNT(B640,B1249,B1858,B2467,B3076,B3685,B4294,B4903),0),(B16462*B21958+B14030*B22566+B7950*B23782+B10990*B20134+B13422*B20742+B12206*B19526+B10382*B23174+B15854*B21350)/(B16462+B14030+B7950+B10990+B13422+B12206+B10382+B15854))</f>
        <v>0</v>
      </c>
      <c r="C24412" s="10"/>
    </row>
    <row r="24413" spans="1:3">
      <c r="A24413" s="21">
        <v>22</v>
      </c>
      <c r="B24413" s="6">
        <f>IF(B16463+B14031+B7951+B10991+B13423+B12207+B10383+B15855=0,IF(COUNT(B641,B1250,B1859,B2468,B3077,B3686,B4295,B4904),(B21959+B22567+B23783+B20135+B20743+B19527+B23175+B21351)/COUNT(B641,B1250,B1859,B2468,B3077,B3686,B4295,B4904),0),(B16463*B21959+B14031*B22567+B7951*B23783+B10991*B20135+B13423*B20743+B12207*B19527+B10383*B23175+B15855*B21351)/(B16463+B14031+B7951+B10991+B13423+B12207+B10383+B15855))</f>
        <v>0</v>
      </c>
      <c r="C24413" s="10"/>
    </row>
    <row r="24414" spans="1:3">
      <c r="A24414" s="21">
        <v>23</v>
      </c>
      <c r="B24414" s="6">
        <f>IF(B16464+B14032+B7952+B10992+B13424+B12208+B10384+B15856=0,IF(COUNT(B642,B1251,B1860,B2469,B3078,B3687,B4296,B4905),(B21960+B22568+B23784+B20136+B20744+B19528+B23176+B21352)/COUNT(B642,B1251,B1860,B2469,B3078,B3687,B4296,B4905),0),(B16464*B21960+B14032*B22568+B7952*B23784+B10992*B20136+B13424*B20744+B12208*B19528+B10384*B23176+B15856*B21352)/(B16464+B14032+B7952+B10992+B13424+B12208+B10384+B15856))</f>
        <v>0</v>
      </c>
      <c r="C24414" s="10"/>
    </row>
    <row r="24415" spans="1:3">
      <c r="A24415" s="21">
        <v>24</v>
      </c>
      <c r="B24415" s="6">
        <f>IF(B16465+B14033+B7953+B10993+B13425+B12209+B10385+B15857=0,IF(COUNT(B643,B1252,B1861,B2470,B3079,B3688,B4297,B4906),(B21961+B22569+B23785+B20137+B20745+B19529+B23177+B21353)/COUNT(B643,B1252,B1861,B2470,B3079,B3688,B4297,B4906),0),(B16465*B21961+B14033*B22569+B7953*B23785+B10993*B20137+B13425*B20745+B12209*B19529+B10385*B23177+B15857*B21353)/(B16465+B14033+B7953+B10993+B13425+B12209+B10385+B15857))</f>
        <v>0</v>
      </c>
      <c r="C24415" s="10"/>
    </row>
    <row r="24416" spans="1:3">
      <c r="A24416" s="21">
        <v>25</v>
      </c>
      <c r="B24416" s="6">
        <f>IF(B16466+B14034+B7954+B10994+B13426+B12210+B10386+B15858=0,IF(COUNT(B644,B1253,B1862,B2471,B3080,B3689,B4298,B4907),(B21962+B22570+B23786+B20138+B20746+B19530+B23178+B21354)/COUNT(B644,B1253,B1862,B2471,B3080,B3689,B4298,B4907),0),(B16466*B21962+B14034*B22570+B7954*B23786+B10994*B20138+B13426*B20746+B12210*B19530+B10386*B23178+B15858*B21354)/(B16466+B14034+B7954+B10994+B13426+B12210+B10386+B15858))</f>
        <v>0</v>
      </c>
      <c r="C24416" s="10"/>
    </row>
    <row r="24417" spans="1:3">
      <c r="A24417" s="21">
        <v>26</v>
      </c>
      <c r="B24417" s="6">
        <f>IF(B16467+B14035+B7955+B10995+B13427+B12211+B10387+B15859=0,IF(COUNT(B645,B1254,B1863,B2472,B3081,B3690,B4299,B4908),(B21963+B22571+B23787+B20139+B20747+B19531+B23179+B21355)/COUNT(B645,B1254,B1863,B2472,B3081,B3690,B4299,B4908),0),(B16467*B21963+B14035*B22571+B7955*B23787+B10995*B20139+B13427*B20747+B12211*B19531+B10387*B23179+B15859*B21355)/(B16467+B14035+B7955+B10995+B13427+B12211+B10387+B15859))</f>
        <v>0</v>
      </c>
      <c r="C24417" s="10"/>
    </row>
    <row r="24418" spans="1:3">
      <c r="A24418" s="21">
        <v>27</v>
      </c>
      <c r="B24418" s="6">
        <f>IF(B16468+B14036+B7956+B10996+B13428+B12212+B10388+B15860=0,IF(COUNT(B646,B1255,B1864,B2473,B3082,B3691,B4300,B4909),(B21964+B22572+B23788+B20140+B20748+B19532+B23180+B21356)/COUNT(B646,B1255,B1864,B2473,B3082,B3691,B4300,B4909),0),(B16468*B21964+B14036*B22572+B7956*B23788+B10996*B20140+B13428*B20748+B12212*B19532+B10388*B23180+B15860*B21356)/(B16468+B14036+B7956+B10996+B13428+B12212+B10388+B15860))</f>
        <v>0</v>
      </c>
      <c r="C24418" s="10"/>
    </row>
    <row r="24419" spans="1:3">
      <c r="A24419" s="21">
        <v>28</v>
      </c>
      <c r="B24419" s="6">
        <f>IF(B16469+B14037+B7957+B10997+B13429+B12213+B10389+B15861=0,IF(COUNT(B647,B1256,B1865,B2474,B3083,B3692,B4301,B4910),(B21965+B22573+B23789+B20141+B20749+B19533+B23181+B21357)/COUNT(B647,B1256,B1865,B2474,B3083,B3692,B4301,B4910),0),(B16469*B21965+B14037*B22573+B7957*B23789+B10997*B20141+B13429*B20749+B12213*B19533+B10389*B23181+B15861*B21357)/(B16469+B14037+B7957+B10997+B13429+B12213+B10389+B15861))</f>
        <v>0</v>
      </c>
      <c r="C24419" s="10"/>
    </row>
    <row r="24420" spans="1:3">
      <c r="A24420" s="21">
        <v>29</v>
      </c>
      <c r="B24420" s="6">
        <f>IF(B16470+B14038+B7958+B10998+B13430+B12214+B10390+B15862=0,IF(COUNT(B648,B1257,B1866,B2475,B3084,B3693,B4302,B4911),(B21966+B22574+B23790+B20142+B20750+B19534+B23182+B21358)/COUNT(B648,B1257,B1866,B2475,B3084,B3693,B4302,B4911),0),(B16470*B21966+B14038*B22574+B7958*B23790+B10998*B20142+B13430*B20750+B12214*B19534+B10390*B23182+B15862*B21358)/(B16470+B14038+B7958+B10998+B13430+B12214+B10390+B15862))</f>
        <v>0</v>
      </c>
      <c r="C24420" s="10"/>
    </row>
    <row r="24421" spans="1:3">
      <c r="A24421" s="21">
        <v>30</v>
      </c>
      <c r="B24421" s="6">
        <f>IF(B16471+B14039+B7959+B10999+B13431+B12215+B10391+B15863=0,IF(COUNT(B649,B1258,B1867,B2476,B3085,B3694,B4303,B4912),(B21967+B22575+B23791+B20143+B20751+B19535+B23183+B21359)/COUNT(B649,B1258,B1867,B2476,B3085,B3694,B4303,B4912),0),(B16471*B21967+B14039*B22575+B7959*B23791+B10999*B20143+B13431*B20751+B12215*B19535+B10391*B23183+B15863*B21359)/(B16471+B14039+B7959+B10999+B13431+B12215+B10391+B15863))</f>
        <v>0</v>
      </c>
      <c r="C24421" s="10"/>
    </row>
    <row r="24422" spans="1:3">
      <c r="A24422" s="21">
        <v>31</v>
      </c>
      <c r="B24422" s="6">
        <f>IF(B16472+B14040+B7960+B11000+B13432+B12216+B10392+B15864=0,IF(COUNT(B650,B1259,B1868,B2477,B3086,B3695,B4304,B4913),(B21968+B22576+B23792+B20144+B20752+B19536+B23184+B21360)/COUNT(B650,B1259,B1868,B2477,B3086,B3695,B4304,B4913),0),(B16472*B21968+B14040*B22576+B7960*B23792+B11000*B20144+B13432*B20752+B12216*B19536+B10392*B23184+B15864*B21360)/(B16472+B14040+B7960+B11000+B13432+B12216+B10392+B15864))</f>
        <v>0</v>
      </c>
      <c r="C24422" s="10"/>
    </row>
    <row r="24423" spans="1:3">
      <c r="A24423" s="21">
        <v>32</v>
      </c>
      <c r="B24423" s="6">
        <f>IF(B16473+B14041+B7961+B11001+B13433+B12217+B10393+B15865=0,IF(COUNT(B651,B1260,B1869,B2478,B3087,B3696,B4305,B4914),(B21969+B22577+B23793+B20145+B20753+B19537+B23185+B21361)/COUNT(B651,B1260,B1869,B2478,B3087,B3696,B4305,B4914),0),(B16473*B21969+B14041*B22577+B7961*B23793+B11001*B20145+B13433*B20753+B12217*B19537+B10393*B23185+B15865*B21361)/(B16473+B14041+B7961+B11001+B13433+B12217+B10393+B15865))</f>
        <v>0</v>
      </c>
      <c r="C24423" s="10"/>
    </row>
    <row r="24424" spans="1:3">
      <c r="A24424" s="21">
        <v>33</v>
      </c>
      <c r="B24424" s="6">
        <f>IF(B16474+B14042+B7962+B11002+B13434+B12218+B10394+B15866=0,IF(COUNT(B652,B1261,B1870,B2479,B3088,B3697,B4306,B4915),(B21970+B22578+B23794+B20146+B20754+B19538+B23186+B21362)/COUNT(B652,B1261,B1870,B2479,B3088,B3697,B4306,B4915),0),(B16474*B21970+B14042*B22578+B7962*B23794+B11002*B20146+B13434*B20754+B12218*B19538+B10394*B23186+B15866*B21362)/(B16474+B14042+B7962+B11002+B13434+B12218+B10394+B15866))</f>
        <v>0</v>
      </c>
      <c r="C24424" s="10"/>
    </row>
    <row r="24425" spans="1:3">
      <c r="A24425" s="21">
        <v>34</v>
      </c>
      <c r="B24425" s="6">
        <f>IF(B16475+B14043+B7963+B11003+B13435+B12219+B10395+B15867=0,IF(COUNT(B653,B1262,B1871,B2480,B3089,B3698,B4307,B4916),(B21971+B22579+B23795+B20147+B20755+B19539+B23187+B21363)/COUNT(B653,B1262,B1871,B2480,B3089,B3698,B4307,B4916),0),(B16475*B21971+B14043*B22579+B7963*B23795+B11003*B20147+B13435*B20755+B12219*B19539+B10395*B23187+B15867*B21363)/(B16475+B14043+B7963+B11003+B13435+B12219+B10395+B15867))</f>
        <v>0</v>
      </c>
      <c r="C24425" s="10"/>
    </row>
    <row r="24426" spans="1:3">
      <c r="A24426" s="21">
        <v>35</v>
      </c>
      <c r="B24426" s="6">
        <f>IF(B16476+B14044+B7964+B11004+B13436+B12220+B10396+B15868=0,IF(COUNT(B654,B1263,B1872,B2481,B3090,B3699,B4308,B4917),(B21972+B22580+B23796+B20148+B20756+B19540+B23188+B21364)/COUNT(B654,B1263,B1872,B2481,B3090,B3699,B4308,B4917),0),(B16476*B21972+B14044*B22580+B7964*B23796+B11004*B20148+B13436*B20756+B12220*B19540+B10396*B23188+B15868*B21364)/(B16476+B14044+B7964+B11004+B13436+B12220+B10396+B15868))</f>
        <v>0</v>
      </c>
      <c r="C24426" s="10"/>
    </row>
    <row r="24427" spans="1:3">
      <c r="A24427" s="21">
        <v>36</v>
      </c>
      <c r="B24427" s="6">
        <f>IF(B16477+B14045+B7965+B11005+B13437+B12221+B10397+B15869=0,IF(COUNT(B655,B1264,B1873,B2482,B3091,B3700,B4309,B4918),(B21973+B22581+B23797+B20149+B20757+B19541+B23189+B21365)/COUNT(B655,B1264,B1873,B2482,B3091,B3700,B4309,B4918),0),(B16477*B21973+B14045*B22581+B7965*B23797+B11005*B20149+B13437*B20757+B12221*B19541+B10397*B23189+B15869*B21365)/(B16477+B14045+B7965+B11005+B13437+B12221+B10397+B15869))</f>
        <v>0</v>
      </c>
      <c r="C24427" s="10"/>
    </row>
    <row r="24428" spans="1:3">
      <c r="A24428" s="21">
        <v>37</v>
      </c>
      <c r="B24428" s="6">
        <f>IF(B16478+B14046+B7966+B11006+B13438+B12222+B10398+B15870=0,IF(COUNT(B656,B1265,B1874,B2483,B3092,B3701,B4310,B4919),(B21974+B22582+B23798+B20150+B20758+B19542+B23190+B21366)/COUNT(B656,B1265,B1874,B2483,B3092,B3701,B4310,B4919),0),(B16478*B21974+B14046*B22582+B7966*B23798+B11006*B20150+B13438*B20758+B12222*B19542+B10398*B23190+B15870*B21366)/(B16478+B14046+B7966+B11006+B13438+B12222+B10398+B15870))</f>
        <v>0</v>
      </c>
      <c r="C24428" s="10"/>
    </row>
    <row r="24429" spans="1:3">
      <c r="A24429" s="21">
        <v>38</v>
      </c>
      <c r="B24429" s="6">
        <f>IF(B16479+B14047+B7967+B11007+B13439+B12223+B10399+B15871=0,IF(COUNT(B657,B1266,B1875,B2484,B3093,B3702,B4311,B4920),(B21975+B22583+B23799+B20151+B20759+B19543+B23191+B21367)/COUNT(B657,B1266,B1875,B2484,B3093,B3702,B4311,B4920),0),(B16479*B21975+B14047*B22583+B7967*B23799+B11007*B20151+B13439*B20759+B12223*B19543+B10399*B23191+B15871*B21367)/(B16479+B14047+B7967+B11007+B13439+B12223+B10399+B15871))</f>
        <v>0</v>
      </c>
      <c r="C24429" s="10"/>
    </row>
    <row r="24430" spans="1:3">
      <c r="A24430" s="21">
        <v>39</v>
      </c>
      <c r="B24430" s="6">
        <f>IF(B16480+B14048+B7968+B11008+B13440+B12224+B10400+B15872=0,IF(COUNT(B658,B1267,B1876,B2485,B3094,B3703,B4312,B4921),(B21976+B22584+B23800+B20152+B20760+B19544+B23192+B21368)/COUNT(B658,B1267,B1876,B2485,B3094,B3703,B4312,B4921),0),(B16480*B21976+B14048*B22584+B7968*B23800+B11008*B20152+B13440*B20760+B12224*B19544+B10400*B23192+B15872*B21368)/(B16480+B14048+B7968+B11008+B13440+B12224+B10400+B15872))</f>
        <v>0</v>
      </c>
      <c r="C24430" s="10"/>
    </row>
    <row r="24431" spans="1:3">
      <c r="A24431" s="21">
        <v>40</v>
      </c>
      <c r="B24431" s="6">
        <f>IF(B16481+B14049+B7969+B11009+B13441+B12225+B10401+B15873=0,IF(COUNT(B659,B1268,B1877,B2486,B3095,B3704,B4313,B4922),(B21977+B22585+B23801+B20153+B20761+B19545+B23193+B21369)/COUNT(B659,B1268,B1877,B2486,B3095,B3704,B4313,B4922),0),(B16481*B21977+B14049*B22585+B7969*B23801+B11009*B20153+B13441*B20761+B12225*B19545+B10401*B23193+B15873*B21369)/(B16481+B14049+B7969+B11009+B13441+B12225+B10401+B15873))</f>
        <v>0</v>
      </c>
      <c r="C24431" s="10"/>
    </row>
    <row r="24432" spans="1:3">
      <c r="A24432" s="21">
        <v>41</v>
      </c>
      <c r="B24432" s="6">
        <f>IF(B16482+B14050+B7970+B11010+B13442+B12226+B10402+B15874=0,IF(COUNT(B660,B1269,B1878,B2487,B3096,B3705,B4314,B4923),(B21978+B22586+B23802+B20154+B20762+B19546+B23194+B21370)/COUNT(B660,B1269,B1878,B2487,B3096,B3705,B4314,B4923),0),(B16482*B21978+B14050*B22586+B7970*B23802+B11010*B20154+B13442*B20762+B12226*B19546+B10402*B23194+B15874*B21370)/(B16482+B14050+B7970+B11010+B13442+B12226+B10402+B15874))</f>
        <v>0</v>
      </c>
      <c r="C24432" s="10"/>
    </row>
    <row r="24433" spans="1:3">
      <c r="A24433" s="21">
        <v>42</v>
      </c>
      <c r="B24433" s="6">
        <f>IF(B16483+B14051+B7971+B11011+B13443+B12227+B10403+B15875=0,IF(COUNT(B661,B1270,B1879,B2488,B3097,B3706,B4315,B4924),(B21979+B22587+B23803+B20155+B20763+B19547+B23195+B21371)/COUNT(B661,B1270,B1879,B2488,B3097,B3706,B4315,B4924),0),(B16483*B21979+B14051*B22587+B7971*B23803+B11011*B20155+B13443*B20763+B12227*B19547+B10403*B23195+B15875*B21371)/(B16483+B14051+B7971+B11011+B13443+B12227+B10403+B15875))</f>
        <v>0</v>
      </c>
      <c r="C24433" s="10"/>
    </row>
    <row r="24434" spans="1:3">
      <c r="A24434" s="21">
        <v>43</v>
      </c>
      <c r="B24434" s="6">
        <f>IF(B16484+B14052+B7972+B11012+B13444+B12228+B10404+B15876=0,IF(COUNT(B662,B1271,B1880,B2489,B3098,B3707,B4316,B4925),(B21980+B22588+B23804+B20156+B20764+B19548+B23196+B21372)/COUNT(B662,B1271,B1880,B2489,B3098,B3707,B4316,B4925),0),(B16484*B21980+B14052*B22588+B7972*B23804+B11012*B20156+B13444*B20764+B12228*B19548+B10404*B23196+B15876*B21372)/(B16484+B14052+B7972+B11012+B13444+B12228+B10404+B15876))</f>
        <v>0</v>
      </c>
      <c r="C24434" s="10"/>
    </row>
    <row r="24435" spans="1:3">
      <c r="A24435" s="21">
        <v>44</v>
      </c>
      <c r="B24435" s="6">
        <f>IF(B16485+B14053+B7973+B11013+B13445+B12229+B10405+B15877=0,IF(COUNT(B663,B1272,B1881,B2490,B3099,B3708,B4317,B4926),(B21981+B22589+B23805+B20157+B20765+B19549+B23197+B21373)/COUNT(B663,B1272,B1881,B2490,B3099,B3708,B4317,B4926),0),(B16485*B21981+B14053*B22589+B7973*B23805+B11013*B20157+B13445*B20765+B12229*B19549+B10405*B23197+B15877*B21373)/(B16485+B14053+B7973+B11013+B13445+B12229+B10405+B15877))</f>
        <v>0</v>
      </c>
      <c r="C24435" s="10"/>
    </row>
    <row r="24436" spans="1:3">
      <c r="A24436" s="21">
        <v>45</v>
      </c>
      <c r="B24436" s="6">
        <f>IF(B16486+B14054+B7974+B11014+B13446+B12230+B10406+B15878=0,IF(COUNT(B664,B1273,B1882,B2491,B3100,B3709,B4318,B4927),(B21982+B22590+B23806+B20158+B20766+B19550+B23198+B21374)/COUNT(B664,B1273,B1882,B2491,B3100,B3709,B4318,B4927),0),(B16486*B21982+B14054*B22590+B7974*B23806+B11014*B20158+B13446*B20766+B12230*B19550+B10406*B23198+B15878*B21374)/(B16486+B14054+B7974+B11014+B13446+B12230+B10406+B15878))</f>
        <v>0</v>
      </c>
      <c r="C24436" s="10"/>
    </row>
    <row r="24437" spans="1:3">
      <c r="A24437" s="21">
        <v>46</v>
      </c>
      <c r="B24437" s="6">
        <f>IF(B16487+B14055+B7975+B11015+B13447+B12231+B10407+B15879=0,IF(COUNT(B665,B1274,B1883,B2492,B3101,B3710,B4319,B4928),(B21983+B22591+B23807+B20159+B20767+B19551+B23199+B21375)/COUNT(B665,B1274,B1883,B2492,B3101,B3710,B4319,B4928),0),(B16487*B21983+B14055*B22591+B7975*B23807+B11015*B20159+B13447*B20767+B12231*B19551+B10407*B23199+B15879*B21375)/(B16487+B14055+B7975+B11015+B13447+B12231+B10407+B15879))</f>
        <v>0</v>
      </c>
      <c r="C24437" s="10"/>
    </row>
    <row r="24438" spans="1:3">
      <c r="A24438" s="21">
        <v>47</v>
      </c>
      <c r="B24438" s="6">
        <f>IF(B16488+B14056+B7976+B11016+B13448+B12232+B10408+B15880=0,IF(COUNT(B666,B1275,B1884,B2493,B3102,B3711,B4320,B4929),(B21984+B22592+B23808+B20160+B20768+B19552+B23200+B21376)/COUNT(B666,B1275,B1884,B2493,B3102,B3711,B4320,B4929),0),(B16488*B21984+B14056*B22592+B7976*B23808+B11016*B20160+B13448*B20768+B12232*B19552+B10408*B23200+B15880*B21376)/(B16488+B14056+B7976+B11016+B13448+B12232+B10408+B15880))</f>
        <v>0</v>
      </c>
      <c r="C24438" s="10"/>
    </row>
    <row r="24439" spans="1:3">
      <c r="A24439" s="21">
        <v>48</v>
      </c>
      <c r="B24439" s="6">
        <f>IF(B16489+B14057+B7977+B11017+B13449+B12233+B10409+B15881=0,IF(COUNT(B667,B1276,B1885,B2494,B3103,B3712,B4321,B4930),(B21985+B22593+B23809+B20161+B20769+B19553+B23201+B21377)/COUNT(B667,B1276,B1885,B2494,B3103,B3712,B4321,B4930),0),(B16489*B21985+B14057*B22593+B7977*B23809+B11017*B20161+B13449*B20769+B12233*B19553+B10409*B23201+B15881*B21377)/(B16489+B14057+B7977+B11017+B13449+B12233+B10409+B15881))</f>
        <v>0</v>
      </c>
      <c r="C24439" s="10"/>
    </row>
    <row r="24440" spans="1:3">
      <c r="A24440" s="21">
        <v>49</v>
      </c>
      <c r="B24440" s="6">
        <f>IF(B16490+B14058+B7978+B11018+B13450+B12234+B10410+B15882=0,IF(COUNT(B668,B1277,B1886,B2495,B3104,B3713,B4322,B4931),(B21986+B22594+B23810+B20162+B20770+B19554+B23202+B21378)/COUNT(B668,B1277,B1886,B2495,B3104,B3713,B4322,B4931),0),(B16490*B21986+B14058*B22594+B7978*B23810+B11018*B20162+B13450*B20770+B12234*B19554+B10410*B23202+B15882*B21378)/(B16490+B14058+B7978+B11018+B13450+B12234+B10410+B15882))</f>
        <v>0</v>
      </c>
      <c r="C24440" s="10"/>
    </row>
    <row r="24441" spans="1:3">
      <c r="A24441" s="21">
        <v>50</v>
      </c>
      <c r="B24441" s="6">
        <f>IF(B16491+B14059+B7979+B11019+B13451+B12235+B10411+B15883=0,IF(COUNT(B669,B1278,B1887,B2496,B3105,B3714,B4323,B4932),(B21987+B22595+B23811+B20163+B20771+B19555+B23203+B21379)/COUNT(B669,B1278,B1887,B2496,B3105,B3714,B4323,B4932),0),(B16491*B21987+B14059*B22595+B7979*B23811+B11019*B20163+B13451*B20771+B12235*B19555+B10411*B23203+B15883*B21379)/(B16491+B14059+B7979+B11019+B13451+B12235+B10411+B15883))</f>
        <v>0</v>
      </c>
      <c r="C24441" s="10"/>
    </row>
    <row r="24442" spans="1:3">
      <c r="A24442" s="21">
        <v>51</v>
      </c>
      <c r="B24442" s="6">
        <f>IF(B16492+B14060+B7980+B11020+B13452+B12236+B10412+B15884=0,IF(COUNT(B670,B1279,B1888,B2497,B3106,B3715,B4324,B4933),(B21988+B22596+B23812+B20164+B20772+B19556+B23204+B21380)/COUNT(B670,B1279,B1888,B2497,B3106,B3715,B4324,B4933),0),(B16492*B21988+B14060*B22596+B7980*B23812+B11020*B20164+B13452*B20772+B12236*B19556+B10412*B23204+B15884*B21380)/(B16492+B14060+B7980+B11020+B13452+B12236+B10412+B15884))</f>
        <v>0</v>
      </c>
      <c r="C24442" s="10"/>
    </row>
    <row r="24443" spans="1:3">
      <c r="A24443" s="21">
        <v>52</v>
      </c>
      <c r="B24443" s="6">
        <f>IF(B16493+B14061+B7981+B11021+B13453+B12237+B10413+B15885=0,IF(COUNT(B671,B1280,B1889,B2498,B3107,B3716,B4325,B4934),(B21989+B22597+B23813+B20165+B20773+B19557+B23205+B21381)/COUNT(B671,B1280,B1889,B2498,B3107,B3716,B4325,B4934),0),(B16493*B21989+B14061*B22597+B7981*B23813+B11021*B20165+B13453*B20773+B12237*B19557+B10413*B23205+B15885*B21381)/(B16493+B14061+B7981+B11021+B13453+B12237+B10413+B15885))</f>
        <v>0</v>
      </c>
      <c r="C24443" s="10"/>
    </row>
    <row r="24444" spans="1:3">
      <c r="A24444" s="21">
        <v>53</v>
      </c>
      <c r="B24444" s="6">
        <f>IF(B16494+B14062+B7982+B11022+B13454+B12238+B10414+B15886=0,IF(COUNT(B672,B1281,B1890,B2499,B3108,B3717,B4326,B4935),(B21990+B22598+B23814+B20166+B20774+B19558+B23206+B21382)/COUNT(B672,B1281,B1890,B2499,B3108,B3717,B4326,B4935),0),(B16494*B21990+B14062*B22598+B7982*B23814+B11022*B20166+B13454*B20774+B12238*B19558+B10414*B23206+B15886*B21382)/(B16494+B14062+B7982+B11022+B13454+B12238+B10414+B15886))</f>
        <v>0</v>
      </c>
      <c r="C24444" s="10"/>
    </row>
    <row r="24445" spans="1:3">
      <c r="A24445" s="21">
        <v>54</v>
      </c>
      <c r="B24445" s="6">
        <f>IF(B16495+B14063+B7983+B11023+B13455+B12239+B10415+B15887=0,IF(COUNT(B673,B1282,B1891,B2500,B3109,B3718,B4327,B4936),(B21991+B22599+B23815+B20167+B20775+B19559+B23207+B21383)/COUNT(B673,B1282,B1891,B2500,B3109,B3718,B4327,B4936),0),(B16495*B21991+B14063*B22599+B7983*B23815+B11023*B20167+B13455*B20775+B12239*B19559+B10415*B23207+B15887*B21383)/(B16495+B14063+B7983+B11023+B13455+B12239+B10415+B15887))</f>
        <v>0</v>
      </c>
      <c r="C24445" s="10"/>
    </row>
    <row r="24446" spans="1:3">
      <c r="A24446" s="21">
        <v>55</v>
      </c>
      <c r="B24446" s="6">
        <f>IF(B16496+B14064+B7984+B11024+B13456+B12240+B10416+B15888=0,IF(COUNT(B674,B1283,B1892,B2501,B3110,B3719,B4328,B4937),(B21992+B22600+B23816+B20168+B20776+B19560+B23208+B21384)/COUNT(B674,B1283,B1892,B2501,B3110,B3719,B4328,B4937),0),(B16496*B21992+B14064*B22600+B7984*B23816+B11024*B20168+B13456*B20776+B12240*B19560+B10416*B23208+B15888*B21384)/(B16496+B14064+B7984+B11024+B13456+B12240+B10416+B15888))</f>
        <v>0</v>
      </c>
      <c r="C24446" s="10"/>
    </row>
    <row r="24447" spans="1:3">
      <c r="A24447" s="21">
        <v>56</v>
      </c>
      <c r="B24447" s="6">
        <f>IF(B16497+B14065+B7985+B11025+B13457+B12241+B10417+B15889=0,IF(COUNT(B675,B1284,B1893,B2502,B3111,B3720,B4329,B4938),(B21993+B22601+B23817+B20169+B20777+B19561+B23209+B21385)/COUNT(B675,B1284,B1893,B2502,B3111,B3720,B4329,B4938),0),(B16497*B21993+B14065*B22601+B7985*B23817+B11025*B20169+B13457*B20777+B12241*B19561+B10417*B23209+B15889*B21385)/(B16497+B14065+B7985+B11025+B13457+B12241+B10417+B15889))</f>
        <v>0</v>
      </c>
      <c r="C24447" s="10"/>
    </row>
    <row r="24448" spans="1:3">
      <c r="A24448" s="21">
        <v>57</v>
      </c>
      <c r="B24448" s="6">
        <f>IF(B16498+B14066+B7986+B11026+B13458+B12242+B10418+B15890=0,IF(COUNT(B676,B1285,B1894,B2503,B3112,B3721,B4330,B4939),(B21994+B22602+B23818+B20170+B20778+B19562+B23210+B21386)/COUNT(B676,B1285,B1894,B2503,B3112,B3721,B4330,B4939),0),(B16498*B21994+B14066*B22602+B7986*B23818+B11026*B20170+B13458*B20778+B12242*B19562+B10418*B23210+B15890*B21386)/(B16498+B14066+B7986+B11026+B13458+B12242+B10418+B15890))</f>
        <v>0</v>
      </c>
      <c r="C24448" s="10"/>
    </row>
    <row r="24449" spans="1:3">
      <c r="A24449" s="21">
        <v>58</v>
      </c>
      <c r="B24449" s="6">
        <f>IF(B16499+B14067+B7987+B11027+B13459+B12243+B10419+B15891=0,IF(COUNT(B677,B1286,B1895,B2504,B3113,B3722,B4331,B4940),(B21995+B22603+B23819+B20171+B20779+B19563+B23211+B21387)/COUNT(B677,B1286,B1895,B2504,B3113,B3722,B4331,B4940),0),(B16499*B21995+B14067*B22603+B7987*B23819+B11027*B20171+B13459*B20779+B12243*B19563+B10419*B23211+B15891*B21387)/(B16499+B14067+B7987+B11027+B13459+B12243+B10419+B15891))</f>
        <v>0</v>
      </c>
      <c r="C24449" s="10"/>
    </row>
    <row r="24450" spans="1:3">
      <c r="A24450" s="21">
        <v>59</v>
      </c>
      <c r="B24450" s="6">
        <f>IF(B16500+B14068+B7988+B11028+B13460+B12244+B10420+B15892=0,IF(COUNT(B678,B1287,B1896,B2505,B3114,B3723,B4332,B4941),(B21996+B22604+B23820+B20172+B20780+B19564+B23212+B21388)/COUNT(B678,B1287,B1896,B2505,B3114,B3723,B4332,B4941),0),(B16500*B21996+B14068*B22604+B7988*B23820+B11028*B20172+B13460*B20780+B12244*B19564+B10420*B23212+B15892*B21388)/(B16500+B14068+B7988+B11028+B13460+B12244+B10420+B15892))</f>
        <v>0</v>
      </c>
      <c r="C24450" s="10"/>
    </row>
    <row r="24451" spans="1:3">
      <c r="A24451" s="21">
        <v>60</v>
      </c>
      <c r="B24451" s="6">
        <f>IF(B16501+B14069+B7989+B11029+B13461+B12245+B10421+B15893=0,IF(COUNT(B679,B1288,B1897,B2506,B3115,B3724,B4333,B4942),(B21997+B22605+B23821+B20173+B20781+B19565+B23213+B21389)/COUNT(B679,B1288,B1897,B2506,B3115,B3724,B4333,B4942),0),(B16501*B21997+B14069*B22605+B7989*B23821+B11029*B20173+B13461*B20781+B12245*B19565+B10421*B23213+B15893*B21389)/(B16501+B14069+B7989+B11029+B13461+B12245+B10421+B15893))</f>
        <v>0</v>
      </c>
      <c r="C24451" s="10"/>
    </row>
    <row r="24452" spans="1:3">
      <c r="A24452" s="21">
        <v>61</v>
      </c>
      <c r="B24452" s="6">
        <f>IF(B16502+B14070+B7990+B11030+B13462+B12246+B10422+B15894=0,IF(COUNT(B680,B1289,B1898,B2507,B3116,B3725,B4334,B4943),(B21998+B22606+B23822+B20174+B20782+B19566+B23214+B21390)/COUNT(B680,B1289,B1898,B2507,B3116,B3725,B4334,B4943),0),(B16502*B21998+B14070*B22606+B7990*B23822+B11030*B20174+B13462*B20782+B12246*B19566+B10422*B23214+B15894*B21390)/(B16502+B14070+B7990+B11030+B13462+B12246+B10422+B15894))</f>
        <v>0</v>
      </c>
      <c r="C24452" s="10"/>
    </row>
    <row r="24453" spans="1:3">
      <c r="A24453" s="21">
        <v>62</v>
      </c>
      <c r="B24453" s="6">
        <f>IF(B16503+B14071+B7991+B11031+B13463+B12247+B10423+B15895=0,IF(COUNT(B681,B1290,B1899,B2508,B3117,B3726,B4335,B4944),(B21999+B22607+B23823+B20175+B20783+B19567+B23215+B21391)/COUNT(B681,B1290,B1899,B2508,B3117,B3726,B4335,B4944),0),(B16503*B21999+B14071*B22607+B7991*B23823+B11031*B20175+B13463*B20783+B12247*B19567+B10423*B23215+B15895*B21391)/(B16503+B14071+B7991+B11031+B13463+B12247+B10423+B15895))</f>
        <v>0</v>
      </c>
      <c r="C24453" s="10"/>
    </row>
    <row r="24454" spans="1:3">
      <c r="A24454" s="21">
        <v>63</v>
      </c>
      <c r="B24454" s="6">
        <f>IF(B16504+B14072+B7992+B11032+B13464+B12248+B10424+B15896=0,IF(COUNT(B682,B1291,B1900,B2509,B3118,B3727,B4336,B4945),(B22000+B22608+B23824+B20176+B20784+B19568+B23216+B21392)/COUNT(B682,B1291,B1900,B2509,B3118,B3727,B4336,B4945),0),(B16504*B22000+B14072*B22608+B7992*B23824+B11032*B20176+B13464*B20784+B12248*B19568+B10424*B23216+B15896*B21392)/(B16504+B14072+B7992+B11032+B13464+B12248+B10424+B15896))</f>
        <v>0</v>
      </c>
      <c r="C24454" s="10"/>
    </row>
    <row r="24455" spans="1:3">
      <c r="A24455" s="21">
        <v>64</v>
      </c>
      <c r="B24455" s="6">
        <f>IF(B16505+B14073+B7993+B11033+B13465+B12249+B10425+B15897=0,IF(COUNT(B683,B1292,B1901,B2510,B3119,B3728,B4337,B4946),(B22001+B22609+B23825+B20177+B20785+B19569+B23217+B21393)/COUNT(B683,B1292,B1901,B2510,B3119,B3728,B4337,B4946),0),(B16505*B22001+B14073*B22609+B7993*B23825+B11033*B20177+B13465*B20785+B12249*B19569+B10425*B23217+B15897*B21393)/(B16505+B14073+B7993+B11033+B13465+B12249+B10425+B15897))</f>
        <v>0</v>
      </c>
      <c r="C24455" s="10"/>
    </row>
    <row r="24456" spans="1:3">
      <c r="A24456" s="21">
        <v>65</v>
      </c>
      <c r="B24456" s="6">
        <f>IF(B16506+B14074+B7994+B11034+B13466+B12250+B10426+B15898=0,IF(COUNT(B684,B1293,B1902,B2511,B3120,B3729,B4338,B4947),(B22002+B22610+B23826+B20178+B20786+B19570+B23218+B21394)/COUNT(B684,B1293,B1902,B2511,B3120,B3729,B4338,B4947),0),(B16506*B22002+B14074*B22610+B7994*B23826+B11034*B20178+B13466*B20786+B12250*B19570+B10426*B23218+B15898*B21394)/(B16506+B14074+B7994+B11034+B13466+B12250+B10426+B15898))</f>
        <v>0</v>
      </c>
      <c r="C24456" s="10"/>
    </row>
    <row r="24457" spans="1:3">
      <c r="A24457" s="21">
        <v>66</v>
      </c>
      <c r="B24457" s="6">
        <f>IF(B16507+B14075+B7995+B11035+B13467+B12251+B10427+B15899=0,IF(COUNT(B685,B1294,B1903,B2512,B3121,B3730,B4339,B4948),(B22003+B22611+B23827+B20179+B20787+B19571+B23219+B21395)/COUNT(B685,B1294,B1903,B2512,B3121,B3730,B4339,B4948),0),(B16507*B22003+B14075*B22611+B7995*B23827+B11035*B20179+B13467*B20787+B12251*B19571+B10427*B23219+B15899*B21395)/(B16507+B14075+B7995+B11035+B13467+B12251+B10427+B15899))</f>
        <v>0</v>
      </c>
      <c r="C24457" s="10"/>
    </row>
    <row r="24458" spans="1:3">
      <c r="A24458" s="21">
        <v>67</v>
      </c>
      <c r="B24458" s="6">
        <f>IF(B16508+B14076+B7996+B11036+B13468+B12252+B10428+B15900=0,IF(COUNT(B686,B1295,B1904,B2513,B3122,B3731,B4340,B4949),(B22004+B22612+B23828+B20180+B20788+B19572+B23220+B21396)/COUNT(B686,B1295,B1904,B2513,B3122,B3731,B4340,B4949),0),(B16508*B22004+B14076*B22612+B7996*B23828+B11036*B20180+B13468*B20788+B12252*B19572+B10428*B23220+B15900*B21396)/(B16508+B14076+B7996+B11036+B13468+B12252+B10428+B15900))</f>
        <v>0</v>
      </c>
      <c r="C24458" s="10"/>
    </row>
    <row r="24459" spans="1:3">
      <c r="A24459" s="21">
        <v>68</v>
      </c>
      <c r="B24459" s="6">
        <f>IF(B16509+B14077+B7997+B11037+B13469+B12253+B10429+B15901=0,IF(COUNT(B687,B1296,B1905,B2514,B3123,B3732,B4341,B4950),(B22005+B22613+B23829+B20181+B20789+B19573+B23221+B21397)/COUNT(B687,B1296,B1905,B2514,B3123,B3732,B4341,B4950),0),(B16509*B22005+B14077*B22613+B7997*B23829+B11037*B20181+B13469*B20789+B12253*B19573+B10429*B23221+B15901*B21397)/(B16509+B14077+B7997+B11037+B13469+B12253+B10429+B15901))</f>
        <v>0</v>
      </c>
      <c r="C24459" s="10"/>
    </row>
    <row r="24460" spans="1:3">
      <c r="A24460" s="21">
        <v>69</v>
      </c>
      <c r="B24460" s="6">
        <f>IF(B16510+B14078+B7998+B11038+B13470+B12254+B10430+B15902=0,IF(COUNT(B688,B1297,B1906,B2515,B3124,B3733,B4342,B4951),(B22006+B22614+B23830+B20182+B20790+B19574+B23222+B21398)/COUNT(B688,B1297,B1906,B2515,B3124,B3733,B4342,B4951),0),(B16510*B22006+B14078*B22614+B7998*B23830+B11038*B20182+B13470*B20790+B12254*B19574+B10430*B23222+B15902*B21398)/(B16510+B14078+B7998+B11038+B13470+B12254+B10430+B15902))</f>
        <v>0</v>
      </c>
      <c r="C24460" s="10"/>
    </row>
    <row r="24461" spans="1:3">
      <c r="A24461" s="21">
        <v>70</v>
      </c>
      <c r="B24461" s="6">
        <f>IF(B16511+B14079+B7999+B11039+B13471+B12255+B10431+B15903=0,IF(COUNT(B689,B1298,B1907,B2516,B3125,B3734,B4343,B4952),(B22007+B22615+B23831+B20183+B20791+B19575+B23223+B21399)/COUNT(B689,B1298,B1907,B2516,B3125,B3734,B4343,B4952),0),(B16511*B22007+B14079*B22615+B7999*B23831+B11039*B20183+B13471*B20791+B12255*B19575+B10431*B23223+B15903*B21399)/(B16511+B14079+B7999+B11039+B13471+B12255+B10431+B15903))</f>
        <v>0</v>
      </c>
      <c r="C24461" s="10"/>
    </row>
    <row r="24462" spans="1:3">
      <c r="A24462" s="21">
        <v>71</v>
      </c>
      <c r="B24462" s="6">
        <f>IF(B16512+B14080+B8000+B11040+B13472+B12256+B10432+B15904=0,IF(COUNT(B690,B1299,B1908,B2517,B3126,B3735,B4344,B4953),(B22008+B22616+B23832+B20184+B20792+B19576+B23224+B21400)/COUNT(B690,B1299,B1908,B2517,B3126,B3735,B4344,B4953),0),(B16512*B22008+B14080*B22616+B8000*B23832+B11040*B20184+B13472*B20792+B12256*B19576+B10432*B23224+B15904*B21400)/(B16512+B14080+B8000+B11040+B13472+B12256+B10432+B15904))</f>
        <v>0</v>
      </c>
      <c r="C24462" s="10"/>
    </row>
    <row r="24463" spans="1:3">
      <c r="A24463" s="21">
        <v>72</v>
      </c>
      <c r="B24463" s="6">
        <f>IF(B16513+B14081+B8001+B11041+B13473+B12257+B10433+B15905=0,IF(COUNT(B691,B1300,B1909,B2518,B3127,B3736,B4345,B4954),(B22009+B22617+B23833+B20185+B20793+B19577+B23225+B21401)/COUNT(B691,B1300,B1909,B2518,B3127,B3736,B4345,B4954),0),(B16513*B22009+B14081*B22617+B8001*B23833+B11041*B20185+B13473*B20793+B12257*B19577+B10433*B23225+B15905*B21401)/(B16513+B14081+B8001+B11041+B13473+B12257+B10433+B15905))</f>
        <v>0</v>
      </c>
      <c r="C24463" s="10"/>
    </row>
    <row r="24464" spans="1:3">
      <c r="A24464" s="21">
        <v>73</v>
      </c>
      <c r="B24464" s="6">
        <f>IF(B16514+B14082+B8002+B11042+B13474+B12258+B10434+B15906=0,IF(COUNT(B692,B1301,B1910,B2519,B3128,B3737,B4346,B4955),(B22010+B22618+B23834+B20186+B20794+B19578+B23226+B21402)/COUNT(B692,B1301,B1910,B2519,B3128,B3737,B4346,B4955),0),(B16514*B22010+B14082*B22618+B8002*B23834+B11042*B20186+B13474*B20794+B12258*B19578+B10434*B23226+B15906*B21402)/(B16514+B14082+B8002+B11042+B13474+B12258+B10434+B15906))</f>
        <v>0</v>
      </c>
      <c r="C24464" s="10"/>
    </row>
    <row r="24465" spans="1:3">
      <c r="A24465" s="21">
        <v>74</v>
      </c>
      <c r="B24465" s="6">
        <f>IF(B16515+B14083+B8003+B11043+B13475+B12259+B10435+B15907=0,IF(COUNT(B693,B1302,B1911,B2520,B3129,B3738,B4347,B4956),(B22011+B22619+B23835+B20187+B20795+B19579+B23227+B21403)/COUNT(B693,B1302,B1911,B2520,B3129,B3738,B4347,B4956),0),(B16515*B22011+B14083*B22619+B8003*B23835+B11043*B20187+B13475*B20795+B12259*B19579+B10435*B23227+B15907*B21403)/(B16515+B14083+B8003+B11043+B13475+B12259+B10435+B15907))</f>
        <v>0</v>
      </c>
      <c r="C24465" s="10"/>
    </row>
    <row r="24466" spans="1:3">
      <c r="A24466" s="21">
        <v>75</v>
      </c>
      <c r="B24466" s="6">
        <f>IF(B16516+B14084+B8004+B11044+B13476+B12260+B10436+B15908=0,IF(COUNT(B694,B1303,B1912,B2521,B3130,B3739,B4348,B4957),(B22012+B22620+B23836+B20188+B20796+B19580+B23228+B21404)/COUNT(B694,B1303,B1912,B2521,B3130,B3739,B4348,B4957),0),(B16516*B22012+B14084*B22620+B8004*B23836+B11044*B20188+B13476*B20796+B12260*B19580+B10436*B23228+B15908*B21404)/(B16516+B14084+B8004+B11044+B13476+B12260+B10436+B15908))</f>
        <v>0</v>
      </c>
      <c r="C24466" s="10"/>
    </row>
    <row r="24467" spans="1:3">
      <c r="A24467" s="21">
        <v>76</v>
      </c>
      <c r="B24467" s="6">
        <f>IF(B16517+B14085+B8005+B11045+B13477+B12261+B10437+B15909=0,IF(COUNT(B695,B1304,B1913,B2522,B3131,B3740,B4349,B4958),(B22013+B22621+B23837+B20189+B20797+B19581+B23229+B21405)/COUNT(B695,B1304,B1913,B2522,B3131,B3740,B4349,B4958),0),(B16517*B22013+B14085*B22621+B8005*B23837+B11045*B20189+B13477*B20797+B12261*B19581+B10437*B23229+B15909*B21405)/(B16517+B14085+B8005+B11045+B13477+B12261+B10437+B15909))</f>
        <v>0</v>
      </c>
      <c r="C24467" s="10"/>
    </row>
    <row r="24468" spans="1:3">
      <c r="A24468" s="21">
        <v>77</v>
      </c>
      <c r="B24468" s="6">
        <f>IF(B16518+B14086+B8006+B11046+B13478+B12262+B10438+B15910=0,IF(COUNT(B696,B1305,B1914,B2523,B3132,B3741,B4350,B4959),(B22014+B22622+B23838+B20190+B20798+B19582+B23230+B21406)/COUNT(B696,B1305,B1914,B2523,B3132,B3741,B4350,B4959),0),(B16518*B22014+B14086*B22622+B8006*B23838+B11046*B20190+B13478*B20798+B12262*B19582+B10438*B23230+B15910*B21406)/(B16518+B14086+B8006+B11046+B13478+B12262+B10438+B15910))</f>
        <v>0</v>
      </c>
      <c r="C24468" s="10"/>
    </row>
    <row r="24469" spans="1:3">
      <c r="A24469" s="21">
        <v>78</v>
      </c>
      <c r="B24469" s="6">
        <f>IF(B16519+B14087+B8007+B11047+B13479+B12263+B10439+B15911=0,IF(COUNT(B697,B1306,B1915,B2524,B3133,B3742,B4351,B4960),(B22015+B22623+B23839+B20191+B20799+B19583+B23231+B21407)/COUNT(B697,B1306,B1915,B2524,B3133,B3742,B4351,B4960),0),(B16519*B22015+B14087*B22623+B8007*B23839+B11047*B20191+B13479*B20799+B12263*B19583+B10439*B23231+B15911*B21407)/(B16519+B14087+B8007+B11047+B13479+B12263+B10439+B15911))</f>
        <v>0</v>
      </c>
      <c r="C24469" s="10"/>
    </row>
    <row r="24470" spans="1:3">
      <c r="A24470" s="21">
        <v>79</v>
      </c>
      <c r="B24470" s="6">
        <f>IF(B16520+B14088+B8008+B11048+B13480+B12264+B10440+B15912=0,IF(COUNT(B698,B1307,B1916,B2525,B3134,B3743,B4352,B4961),(B22016+B22624+B23840+B20192+B20800+B19584+B23232+B21408)/COUNT(B698,B1307,B1916,B2525,B3134,B3743,B4352,B4961),0),(B16520*B22016+B14088*B22624+B8008*B23840+B11048*B20192+B13480*B20800+B12264*B19584+B10440*B23232+B15912*B21408)/(B16520+B14088+B8008+B11048+B13480+B12264+B10440+B15912))</f>
        <v>0</v>
      </c>
      <c r="C24470" s="10"/>
    </row>
    <row r="24471" spans="1:3">
      <c r="A24471" s="21">
        <v>80</v>
      </c>
      <c r="B24471" s="6">
        <f>IF(B16521+B14089+B8009+B11049+B13481+B12265+B10441+B15913=0,IF(COUNT(B699,B1308,B1917,B2526,B3135,B3744,B4353,B4962),(B22017+B22625+B23841+B20193+B20801+B19585+B23233+B21409)/COUNT(B699,B1308,B1917,B2526,B3135,B3744,B4353,B4962),0),(B16521*B22017+B14089*B22625+B8009*B23841+B11049*B20193+B13481*B20801+B12265*B19585+B10441*B23233+B15913*B21409)/(B16521+B14089+B8009+B11049+B13481+B12265+B10441+B15913))</f>
        <v>0</v>
      </c>
      <c r="C24471" s="10"/>
    </row>
    <row r="24472" spans="1:3">
      <c r="A24472" s="21">
        <v>81</v>
      </c>
      <c r="B24472" s="6">
        <f>IF(B16522+B14090+B8010+B11050+B13482+B12266+B10442+B15914=0,IF(COUNT(B700,B1309,B1918,B2527,B3136,B3745,B4354,B4963),(B22018+B22626+B23842+B20194+B20802+B19586+B23234+B21410)/COUNT(B700,B1309,B1918,B2527,B3136,B3745,B4354,B4963),0),(B16522*B22018+B14090*B22626+B8010*B23842+B11050*B20194+B13482*B20802+B12266*B19586+B10442*B23234+B15914*B21410)/(B16522+B14090+B8010+B11050+B13482+B12266+B10442+B15914))</f>
        <v>0</v>
      </c>
      <c r="C24472" s="10"/>
    </row>
    <row r="24473" spans="1:3">
      <c r="A24473" s="21">
        <v>82</v>
      </c>
      <c r="B24473" s="6">
        <f>IF(B16523+B14091+B8011+B11051+B13483+B12267+B10443+B15915=0,IF(COUNT(B701,B1310,B1919,B2528,B3137,B3746,B4355,B4964),(B22019+B22627+B23843+B20195+B20803+B19587+B23235+B21411)/COUNT(B701,B1310,B1919,B2528,B3137,B3746,B4355,B4964),0),(B16523*B22019+B14091*B22627+B8011*B23843+B11051*B20195+B13483*B20803+B12267*B19587+B10443*B23235+B15915*B21411)/(B16523+B14091+B8011+B11051+B13483+B12267+B10443+B15915))</f>
        <v>0</v>
      </c>
      <c r="C24473" s="10"/>
    </row>
    <row r="24474" spans="1:3">
      <c r="A24474" s="21">
        <v>83</v>
      </c>
      <c r="B24474" s="6">
        <f>IF(B16524+B14092+B8012+B11052+B13484+B12268+B10444+B15916=0,IF(COUNT(B702,B1311,B1920,B2529,B3138,B3747,B4356,B4965),(B22020+B22628+B23844+B20196+B20804+B19588+B23236+B21412)/COUNT(B702,B1311,B1920,B2529,B3138,B3747,B4356,B4965),0),(B16524*B22020+B14092*B22628+B8012*B23844+B11052*B20196+B13484*B20804+B12268*B19588+B10444*B23236+B15916*B21412)/(B16524+B14092+B8012+B11052+B13484+B12268+B10444+B15916))</f>
        <v>0</v>
      </c>
      <c r="C24474" s="10"/>
    </row>
    <row r="24475" spans="1:3">
      <c r="A24475" s="21">
        <v>84</v>
      </c>
      <c r="B24475" s="6">
        <f>IF(B16525+B14093+B8013+B11053+B13485+B12269+B10445+B15917=0,IF(COUNT(B703,B1312,B1921,B2530,B3139,B3748,B4357,B4966),(B22021+B22629+B23845+B20197+B20805+B19589+B23237+B21413)/COUNT(B703,B1312,B1921,B2530,B3139,B3748,B4357,B4966),0),(B16525*B22021+B14093*B22629+B8013*B23845+B11053*B20197+B13485*B20805+B12269*B19589+B10445*B23237+B15917*B21413)/(B16525+B14093+B8013+B11053+B13485+B12269+B10445+B15917))</f>
        <v>0</v>
      </c>
      <c r="C24475" s="10"/>
    </row>
    <row r="24476" spans="1:3">
      <c r="A24476" s="21">
        <v>85</v>
      </c>
      <c r="B24476" s="6">
        <f>IF(B16526+B14094+B8014+B11054+B13486+B12270+B10446+B15918=0,IF(COUNT(B704,B1313,B1922,B2531,B3140,B3749,B4358,B4967),(B22022+B22630+B23846+B20198+B20806+B19590+B23238+B21414)/COUNT(B704,B1313,B1922,B2531,B3140,B3749,B4358,B4967),0),(B16526*B22022+B14094*B22630+B8014*B23846+B11054*B20198+B13486*B20806+B12270*B19590+B10446*B23238+B15918*B21414)/(B16526+B14094+B8014+B11054+B13486+B12270+B10446+B15918))</f>
        <v>0</v>
      </c>
      <c r="C24476" s="10"/>
    </row>
    <row r="24477" spans="1:3">
      <c r="A24477" s="21">
        <v>86</v>
      </c>
      <c r="B24477" s="6">
        <f>IF(B16527+B14095+B8015+B11055+B13487+B12271+B10447+B15919=0,IF(COUNT(B705,B1314,B1923,B2532,B3141,B3750,B4359,B4968),(B22023+B22631+B23847+B20199+B20807+B19591+B23239+B21415)/COUNT(B705,B1314,B1923,B2532,B3141,B3750,B4359,B4968),0),(B16527*B22023+B14095*B22631+B8015*B23847+B11055*B20199+B13487*B20807+B12271*B19591+B10447*B23239+B15919*B21415)/(B16527+B14095+B8015+B11055+B13487+B12271+B10447+B15919))</f>
        <v>0</v>
      </c>
      <c r="C24477" s="10"/>
    </row>
    <row r="24478" spans="1:3">
      <c r="A24478" s="21">
        <v>87</v>
      </c>
      <c r="B24478" s="6">
        <f>IF(B16528+B14096+B8016+B11056+B13488+B12272+B10448+B15920=0,IF(COUNT(B706,B1315,B1924,B2533,B3142,B3751,B4360,B4969),(B22024+B22632+B23848+B20200+B20808+B19592+B23240+B21416)/COUNT(B706,B1315,B1924,B2533,B3142,B3751,B4360,B4969),0),(B16528*B22024+B14096*B22632+B8016*B23848+B11056*B20200+B13488*B20808+B12272*B19592+B10448*B23240+B15920*B21416)/(B16528+B14096+B8016+B11056+B13488+B12272+B10448+B15920))</f>
        <v>0</v>
      </c>
      <c r="C24478" s="10"/>
    </row>
    <row r="24479" spans="1:3">
      <c r="A24479" s="21">
        <v>88</v>
      </c>
      <c r="B24479" s="6">
        <f>IF(B16529+B14097+B8017+B11057+B13489+B12273+B10449+B15921=0,IF(COUNT(B707,B1316,B1925,B2534,B3143,B3752,B4361,B4970),(B22025+B22633+B23849+B20201+B20809+B19593+B23241+B21417)/COUNT(B707,B1316,B1925,B2534,B3143,B3752,B4361,B4970),0),(B16529*B22025+B14097*B22633+B8017*B23849+B11057*B20201+B13489*B20809+B12273*B19593+B10449*B23241+B15921*B21417)/(B16529+B14097+B8017+B11057+B13489+B12273+B10449+B15921))</f>
        <v>0</v>
      </c>
      <c r="C24479" s="10"/>
    </row>
    <row r="24480" spans="1:3">
      <c r="A24480" s="21">
        <v>89</v>
      </c>
      <c r="B24480" s="6">
        <f>IF(B16530+B14098+B8018+B11058+B13490+B12274+B10450+B15922=0,IF(COUNT(B708,B1317,B1926,B2535,B3144,B3753,B4362,B4971),(B22026+B22634+B23850+B20202+B20810+B19594+B23242+B21418)/COUNT(B708,B1317,B1926,B2535,B3144,B3753,B4362,B4971),0),(B16530*B22026+B14098*B22634+B8018*B23850+B11058*B20202+B13490*B20810+B12274*B19594+B10450*B23242+B15922*B21418)/(B16530+B14098+B8018+B11058+B13490+B12274+B10450+B15922))</f>
        <v>0</v>
      </c>
      <c r="C24480" s="10"/>
    </row>
    <row r="24481" spans="1:3">
      <c r="A24481" s="21">
        <v>90</v>
      </c>
      <c r="B24481" s="6">
        <f>IF(B16531+B14099+B8019+B11059+B13491+B12275+B10451+B15923=0,IF(COUNT(B709,B1318,B1927,B2536,B3145,B3754,B4363,B4972),(B22027+B22635+B23851+B20203+B20811+B19595+B23243+B21419)/COUNT(B709,B1318,B1927,B2536,B3145,B3754,B4363,B4972),0),(B16531*B22027+B14099*B22635+B8019*B23851+B11059*B20203+B13491*B20811+B12275*B19595+B10451*B23243+B15923*B21419)/(B16531+B14099+B8019+B11059+B13491+B12275+B10451+B15923))</f>
        <v>0</v>
      </c>
      <c r="C24481" s="10"/>
    </row>
    <row r="24482" spans="1:3">
      <c r="A24482" s="21">
        <v>91</v>
      </c>
      <c r="B24482" s="6">
        <f>IF(B16532+B14100+B8020+B11060+B13492+B12276+B10452+B15924=0,IF(COUNT(B710,B1319,B1928,B2537,B3146,B3755,B4364,B4973),(B22028+B22636+B23852+B20204+B20812+B19596+B23244+B21420)/COUNT(B710,B1319,B1928,B2537,B3146,B3755,B4364,B4973),0),(B16532*B22028+B14100*B22636+B8020*B23852+B11060*B20204+B13492*B20812+B12276*B19596+B10452*B23244+B15924*B21420)/(B16532+B14100+B8020+B11060+B13492+B12276+B10452+B15924))</f>
        <v>0</v>
      </c>
      <c r="C24482" s="10"/>
    </row>
    <row r="24483" spans="1:3">
      <c r="A24483" s="21">
        <v>92</v>
      </c>
      <c r="B24483" s="6">
        <f>IF(B16533+B14101+B8021+B11061+B13493+B12277+B10453+B15925=0,IF(COUNT(B711,B1320,B1929,B2538,B3147,B3756,B4365,B4974),(B22029+B22637+B23853+B20205+B20813+B19597+B23245+B21421)/COUNT(B711,B1320,B1929,B2538,B3147,B3756,B4365,B4974),0),(B16533*B22029+B14101*B22637+B8021*B23853+B11061*B20205+B13493*B20813+B12277*B19597+B10453*B23245+B15925*B21421)/(B16533+B14101+B8021+B11061+B13493+B12277+B10453+B15925))</f>
        <v>0</v>
      </c>
      <c r="C24483" s="10"/>
    </row>
    <row r="24484" spans="1:3">
      <c r="A24484" s="21">
        <v>93</v>
      </c>
      <c r="B24484" s="6">
        <f>IF(B16534+B14102+B8022+B11062+B13494+B12278+B10454+B15926=0,IF(COUNT(B712,B1321,B1930,B2539,B3148,B3757,B4366,B4975),(B22030+B22638+B23854+B20206+B20814+B19598+B23246+B21422)/COUNT(B712,B1321,B1930,B2539,B3148,B3757,B4366,B4975),0),(B16534*B22030+B14102*B22638+B8022*B23854+B11062*B20206+B13494*B20814+B12278*B19598+B10454*B23246+B15926*B21422)/(B16534+B14102+B8022+B11062+B13494+B12278+B10454+B15926))</f>
        <v>0</v>
      </c>
      <c r="C24484" s="10"/>
    </row>
    <row r="24485" spans="1:3">
      <c r="A24485" s="21">
        <v>94</v>
      </c>
      <c r="B24485" s="6">
        <f>IF(B16535+B14103+B8023+B11063+B13495+B12279+B10455+B15927=0,IF(COUNT(B713,B1322,B1931,B2540,B3149,B3758,B4367,B4976),(B22031+B22639+B23855+B20207+B20815+B19599+B23247+B21423)/COUNT(B713,B1322,B1931,B2540,B3149,B3758,B4367,B4976),0),(B16535*B22031+B14103*B22639+B8023*B23855+B11063*B20207+B13495*B20815+B12279*B19599+B10455*B23247+B15927*B21423)/(B16535+B14103+B8023+B11063+B13495+B12279+B10455+B15927))</f>
        <v>0</v>
      </c>
      <c r="C24485" s="10"/>
    </row>
    <row r="24486" spans="1:3">
      <c r="A24486" s="21">
        <v>95</v>
      </c>
      <c r="B24486" s="6">
        <f>IF(B16536+B14104+B8024+B11064+B13496+B12280+B10456+B15928=0,IF(COUNT(B714,B1323,B1932,B2541,B3150,B3759,B4368,B4977),(B22032+B22640+B23856+B20208+B20816+B19600+B23248+B21424)/COUNT(B714,B1323,B1932,B2541,B3150,B3759,B4368,B4977),0),(B16536*B22032+B14104*B22640+B8024*B23856+B11064*B20208+B13496*B20816+B12280*B19600+B10456*B23248+B15928*B21424)/(B16536+B14104+B8024+B11064+B13496+B12280+B10456+B15928))</f>
        <v>0</v>
      </c>
      <c r="C24486" s="10"/>
    </row>
    <row r="24487" spans="1:3">
      <c r="A24487" s="21">
        <v>96</v>
      </c>
      <c r="B24487" s="6">
        <f>IF(B16537+B14105+B8025+B11065+B13497+B12281+B10457+B15929=0,IF(COUNT(B715,B1324,B1933,B2542,B3151,B3760,B4369,B4978),(B22033+B22641+B23857+B20209+B20817+B19601+B23249+B21425)/COUNT(B715,B1324,B1933,B2542,B3151,B3760,B4369,B4978),0),(B16537*B22033+B14105*B22641+B8025*B23857+B11065*B20209+B13497*B20817+B12281*B19601+B10457*B23249+B15929*B21425)/(B16537+B14105+B8025+B11065+B13497+B12281+B10457+B15929))</f>
        <v>0</v>
      </c>
      <c r="C24487" s="10"/>
    </row>
    <row r="24488" spans="1:3">
      <c r="A24488" s="21">
        <v>97</v>
      </c>
      <c r="B24488" s="6">
        <f>IF(B16538+B14106+B8026+B11066+B13498+B12282+B10458+B15930=0,IF(COUNT(B716,B1325,B1934,B2543,B3152,B3761,B4370,B4979),(B22034+B22642+B23858+B20210+B20818+B19602+B23250+B21426)/COUNT(B716,B1325,B1934,B2543,B3152,B3761,B4370,B4979),0),(B16538*B22034+B14106*B22642+B8026*B23858+B11066*B20210+B13498*B20818+B12282*B19602+B10458*B23250+B15930*B21426)/(B16538+B14106+B8026+B11066+B13498+B12282+B10458+B15930))</f>
        <v>0</v>
      </c>
      <c r="C24488" s="10"/>
    </row>
    <row r="24489" spans="1:3">
      <c r="A24489" s="21">
        <v>98</v>
      </c>
      <c r="B24489" s="6">
        <f>IF(B16539+B14107+B8027+B11067+B13499+B12283+B10459+B15931=0,IF(COUNT(B717,B1326,B1935,B2544,B3153,B3762,B4371,B4980),(B22035+B22643+B23859+B20211+B20819+B19603+B23251+B21427)/COUNT(B717,B1326,B1935,B2544,B3153,B3762,B4371,B4980),0),(B16539*B22035+B14107*B22643+B8027*B23859+B11067*B20211+B13499*B20819+B12283*B19603+B10459*B23251+B15931*B21427)/(B16539+B14107+B8027+B11067+B13499+B12283+B10459+B15931))</f>
        <v>0</v>
      </c>
      <c r="C24489" s="10"/>
    </row>
    <row r="24490" spans="1:3">
      <c r="A24490" s="21">
        <v>99</v>
      </c>
      <c r="B24490" s="6">
        <f>IF(B16540+B14108+B8028+B11068+B13500+B12284+B10460+B15932=0,IF(COUNT(B718,B1327,B1936,B2545,B3154,B3763,B4372,B4981),(B22036+B22644+B23860+B20212+B20820+B19604+B23252+B21428)/COUNT(B718,B1327,B1936,B2545,B3154,B3763,B4372,B4981),0),(B16540*B22036+B14108*B22644+B8028*B23860+B11068*B20212+B13500*B20820+B12284*B19604+B10460*B23252+B15932*B21428)/(B16540+B14108+B8028+B11068+B13500+B12284+B10460+B15932))</f>
        <v>0</v>
      </c>
      <c r="C24490" s="10"/>
    </row>
    <row r="24491" spans="1:3">
      <c r="A24491" s="21">
        <v>100</v>
      </c>
      <c r="B24491" s="6">
        <f>IF(B16541+B14109+B8029+B11069+B13501+B12285+B10461+B15933=0,IF(COUNT(B719,B1328,B1937,B2546,B3155,B3764,B4373,B4982),(B22037+B22645+B23861+B20213+B20821+B19605+B23253+B21429)/COUNT(B719,B1328,B1937,B2546,B3155,B3764,B4373,B4982),0),(B16541*B22037+B14109*B22645+B8029*B23861+B11069*B20213+B13501*B20821+B12285*B19605+B10461*B23253+B15933*B21429)/(B16541+B14109+B8029+B11069+B13501+B12285+B10461+B15933))</f>
        <v>0</v>
      </c>
      <c r="C24491" s="10"/>
    </row>
    <row r="24492" spans="1:3">
      <c r="A24492" s="21">
        <v>101</v>
      </c>
      <c r="B24492" s="6">
        <f>IF(B16542+B14110+B8030+B11070+B13502+B12286+B10462+B15934=0,IF(COUNT(B720,B1329,B1938,B2547,B3156,B3765,B4374,B4983),(B22038+B22646+B23862+B20214+B20822+B19606+B23254+B21430)/COUNT(B720,B1329,B1938,B2547,B3156,B3765,B4374,B4983),0),(B16542*B22038+B14110*B22646+B8030*B23862+B11070*B20214+B13502*B20822+B12286*B19606+B10462*B23254+B15934*B21430)/(B16542+B14110+B8030+B11070+B13502+B12286+B10462+B15934))</f>
        <v>0</v>
      </c>
      <c r="C24492" s="10"/>
    </row>
    <row r="24493" spans="1:3">
      <c r="A24493" s="21">
        <v>102</v>
      </c>
      <c r="B24493" s="6">
        <f>IF(B16543+B14111+B8031+B11071+B13503+B12287+B10463+B15935=0,IF(COUNT(B721,B1330,B1939,B2548,B3157,B3766,B4375,B4984),(B22039+B22647+B23863+B20215+B20823+B19607+B23255+B21431)/COUNT(B721,B1330,B1939,B2548,B3157,B3766,B4375,B4984),0),(B16543*B22039+B14111*B22647+B8031*B23863+B11071*B20215+B13503*B20823+B12287*B19607+B10463*B23255+B15935*B21431)/(B16543+B14111+B8031+B11071+B13503+B12287+B10463+B15935))</f>
        <v>0</v>
      </c>
      <c r="C24493" s="10"/>
    </row>
    <row r="24494" spans="1:3">
      <c r="A24494" s="21">
        <v>103</v>
      </c>
      <c r="B24494" s="6">
        <f>IF(B16544+B14112+B8032+B11072+B13504+B12288+B10464+B15936=0,IF(COUNT(B722,B1331,B1940,B2549,B3158,B3767,B4376,B4985),(B22040+B22648+B23864+B20216+B20824+B19608+B23256+B21432)/COUNT(B722,B1331,B1940,B2549,B3158,B3767,B4376,B4985),0),(B16544*B22040+B14112*B22648+B8032*B23864+B11072*B20216+B13504*B20824+B12288*B19608+B10464*B23256+B15936*B21432)/(B16544+B14112+B8032+B11072+B13504+B12288+B10464+B15936))</f>
        <v>0</v>
      </c>
      <c r="C24494" s="10"/>
    </row>
    <row r="24495" spans="1:3">
      <c r="A24495" s="21">
        <v>104</v>
      </c>
      <c r="B24495" s="6">
        <f>IF(B16545+B14113+B8033+B11073+B13505+B12289+B10465+B15937=0,IF(COUNT(B723,B1332,B1941,B2550,B3159,B3768,B4377,B4986),(B22041+B22649+B23865+B20217+B20825+B19609+B23257+B21433)/COUNT(B723,B1332,B1941,B2550,B3159,B3768,B4377,B4986),0),(B16545*B22041+B14113*B22649+B8033*B23865+B11073*B20217+B13505*B20825+B12289*B19609+B10465*B23257+B15937*B21433)/(B16545+B14113+B8033+B11073+B13505+B12289+B10465+B15937))</f>
        <v>0</v>
      </c>
      <c r="C24495" s="10"/>
    </row>
    <row r="24496" spans="1:3">
      <c r="A24496" s="21">
        <v>105</v>
      </c>
      <c r="B24496" s="6">
        <f>IF(B16546+B14114+B8034+B11074+B13506+B12290+B10466+B15938=0,IF(COUNT(B724,B1333,B1942,B2551,B3160,B3769,B4378,B4987),(B22042+B22650+B23866+B20218+B20826+B19610+B23258+B21434)/COUNT(B724,B1333,B1942,B2551,B3160,B3769,B4378,B4987),0),(B16546*B22042+B14114*B22650+B8034*B23866+B11074*B20218+B13506*B20826+B12290*B19610+B10466*B23258+B15938*B21434)/(B16546+B14114+B8034+B11074+B13506+B12290+B10466+B15938))</f>
        <v>0</v>
      </c>
      <c r="C24496" s="10"/>
    </row>
    <row r="24497" spans="1:3">
      <c r="A24497" s="21">
        <v>106</v>
      </c>
      <c r="B24497" s="6">
        <f>IF(B16547+B14115+B8035+B11075+B13507+B12291+B10467+B15939=0,IF(COUNT(B725,B1334,B1943,B2552,B3161,B3770,B4379,B4988),(B22043+B22651+B23867+B20219+B20827+B19611+B23259+B21435)/COUNT(B725,B1334,B1943,B2552,B3161,B3770,B4379,B4988),0),(B16547*B22043+B14115*B22651+B8035*B23867+B11075*B20219+B13507*B20827+B12291*B19611+B10467*B23259+B15939*B21435)/(B16547+B14115+B8035+B11075+B13507+B12291+B10467+B15939))</f>
        <v>0</v>
      </c>
      <c r="C24497" s="10"/>
    </row>
    <row r="24498" spans="1:3">
      <c r="A24498" s="21">
        <v>107</v>
      </c>
      <c r="B24498" s="6">
        <f>IF(B16548+B14116+B8036+B11076+B13508+B12292+B10468+B15940=0,IF(COUNT(B726,B1335,B1944,B2553,B3162,B3771,B4380,B4989),(B22044+B22652+B23868+B20220+B20828+B19612+B23260+B21436)/COUNT(B726,B1335,B1944,B2553,B3162,B3771,B4380,B4989),0),(B16548*B22044+B14116*B22652+B8036*B23868+B11076*B20220+B13508*B20828+B12292*B19612+B10468*B23260+B15940*B21436)/(B16548+B14116+B8036+B11076+B13508+B12292+B10468+B15940))</f>
        <v>0</v>
      </c>
      <c r="C24498" s="10"/>
    </row>
    <row r="24499" spans="1:3">
      <c r="A24499" s="21">
        <v>108</v>
      </c>
      <c r="B24499" s="6">
        <f>IF(B16549+B14117+B8037+B11077+B13509+B12293+B10469+B15941=0,IF(COUNT(B727,B1336,B1945,B2554,B3163,B3772,B4381,B4990),(B22045+B22653+B23869+B20221+B20829+B19613+B23261+B21437)/COUNT(B727,B1336,B1945,B2554,B3163,B3772,B4381,B4990),0),(B16549*B22045+B14117*B22653+B8037*B23869+B11077*B20221+B13509*B20829+B12293*B19613+B10469*B23261+B15941*B21437)/(B16549+B14117+B8037+B11077+B13509+B12293+B10469+B15941))</f>
        <v>0</v>
      </c>
      <c r="C24499" s="10"/>
    </row>
    <row r="24500" spans="1:3">
      <c r="A24500" s="21">
        <v>109</v>
      </c>
      <c r="B24500" s="6">
        <f>IF(B16550+B14118+B8038+B11078+B13510+B12294+B10470+B15942=0,IF(COUNT(B728,B1337,B1946,B2555,B3164,B3773,B4382,B4991),(B22046+B22654+B23870+B20222+B20830+B19614+B23262+B21438)/COUNT(B728,B1337,B1946,B2555,B3164,B3773,B4382,B4991),0),(B16550*B22046+B14118*B22654+B8038*B23870+B11078*B20222+B13510*B20830+B12294*B19614+B10470*B23262+B15942*B21438)/(B16550+B14118+B8038+B11078+B13510+B12294+B10470+B15942))</f>
        <v>0</v>
      </c>
      <c r="C24500" s="10"/>
    </row>
    <row r="24501" spans="1:3">
      <c r="A24501" s="21">
        <v>110</v>
      </c>
      <c r="B24501" s="6">
        <f>IF(B16551+B14119+B8039+B11079+B13511+B12295+B10471+B15943=0,IF(COUNT(B729,B1338,B1947,B2556,B3165,B3774,B4383,B4992),(B22047+B22655+B23871+B20223+B20831+B19615+B23263+B21439)/COUNT(B729,B1338,B1947,B2556,B3165,B3774,B4383,B4992),0),(B16551*B22047+B14119*B22655+B8039*B23871+B11079*B20223+B13511*B20831+B12295*B19615+B10471*B23263+B15943*B21439)/(B16551+B14119+B8039+B11079+B13511+B12295+B10471+B15943))</f>
        <v>0</v>
      </c>
      <c r="C24501" s="10"/>
    </row>
    <row r="24502" spans="1:3">
      <c r="A24502" s="21">
        <v>111</v>
      </c>
      <c r="B24502" s="6">
        <f>IF(B16552+B14120+B8040+B11080+B13512+B12296+B10472+B15944=0,IF(COUNT(B730,B1339,B1948,B2557,B3166,B3775,B4384,B4993),(B22048+B22656+B23872+B20224+B20832+B19616+B23264+B21440)/COUNT(B730,B1339,B1948,B2557,B3166,B3775,B4384,B4993),0),(B16552*B22048+B14120*B22656+B8040*B23872+B11080*B20224+B13512*B20832+B12296*B19616+B10472*B23264+B15944*B21440)/(B16552+B14120+B8040+B11080+B13512+B12296+B10472+B15944))</f>
        <v>0</v>
      </c>
      <c r="C24502" s="10"/>
    </row>
    <row r="24503" spans="1:3">
      <c r="A24503" s="21">
        <v>112</v>
      </c>
      <c r="B24503" s="6">
        <f>IF(B16553+B14121+B8041+B11081+B13513+B12297+B10473+B15945=0,IF(COUNT(B731,B1340,B1949,B2558,B3167,B3776,B4385,B4994),(B22049+B22657+B23873+B20225+B20833+B19617+B23265+B21441)/COUNT(B731,B1340,B1949,B2558,B3167,B3776,B4385,B4994),0),(B16553*B22049+B14121*B22657+B8041*B23873+B11081*B20225+B13513*B20833+B12297*B19617+B10473*B23265+B15945*B21441)/(B16553+B14121+B8041+B11081+B13513+B12297+B10473+B15945))</f>
        <v>0</v>
      </c>
      <c r="C24503" s="10"/>
    </row>
    <row r="24504" spans="1:3">
      <c r="A24504" s="21">
        <v>113</v>
      </c>
      <c r="B24504" s="6">
        <f>IF(B16554+B14122+B8042+B11082+B13514+B12298+B10474+B15946=0,IF(COUNT(B732,B1341,B1950,B2559,B3168,B3777,B4386,B4995),(B22050+B22658+B23874+B20226+B20834+B19618+B23266+B21442)/COUNT(B732,B1341,B1950,B2559,B3168,B3777,B4386,B4995),0),(B16554*B22050+B14122*B22658+B8042*B23874+B11082*B20226+B13514*B20834+B12298*B19618+B10474*B23266+B15946*B21442)/(B16554+B14122+B8042+B11082+B13514+B12298+B10474+B15946))</f>
        <v>0</v>
      </c>
      <c r="C24504" s="10"/>
    </row>
    <row r="24505" spans="1:3">
      <c r="A24505" s="21">
        <v>114</v>
      </c>
      <c r="B24505" s="6">
        <f>IF(B16555+B14123+B8043+B11083+B13515+B12299+B10475+B15947=0,IF(COUNT(B733,B1342,B1951,B2560,B3169,B3778,B4387,B4996),(B22051+B22659+B23875+B20227+B20835+B19619+B23267+B21443)/COUNT(B733,B1342,B1951,B2560,B3169,B3778,B4387,B4996),0),(B16555*B22051+B14123*B22659+B8043*B23875+B11083*B20227+B13515*B20835+B12299*B19619+B10475*B23267+B15947*B21443)/(B16555+B14123+B8043+B11083+B13515+B12299+B10475+B15947))</f>
        <v>0</v>
      </c>
      <c r="C24505" s="10"/>
    </row>
    <row r="24506" spans="1:3">
      <c r="A24506" s="21">
        <v>115</v>
      </c>
      <c r="B24506" s="6">
        <f>IF(B16556+B14124+B8044+B11084+B13516+B12300+B10476+B15948=0,IF(COUNT(B734,B1343,B1952,B2561,B3170,B3779,B4388,B4997),(B22052+B22660+B23876+B20228+B20836+B19620+B23268+B21444)/COUNT(B734,B1343,B1952,B2561,B3170,B3779,B4388,B4997),0),(B16556*B22052+B14124*B22660+B8044*B23876+B11084*B20228+B13516*B20836+B12300*B19620+B10476*B23268+B15948*B21444)/(B16556+B14124+B8044+B11084+B13516+B12300+B10476+B15948))</f>
        <v>0</v>
      </c>
      <c r="C24506" s="10"/>
    </row>
    <row r="24507" spans="1:3">
      <c r="A24507" s="21">
        <v>116</v>
      </c>
      <c r="B24507" s="6">
        <f>IF(B16557+B14125+B8045+B11085+B13517+B12301+B10477+B15949=0,IF(COUNT(B735,B1344,B1953,B2562,B3171,B3780,B4389,B4998),(B22053+B22661+B23877+B20229+B20837+B19621+B23269+B21445)/COUNT(B735,B1344,B1953,B2562,B3171,B3780,B4389,B4998),0),(B16557*B22053+B14125*B22661+B8045*B23877+B11085*B20229+B13517*B20837+B12301*B19621+B10477*B23269+B15949*B21445)/(B16557+B14125+B8045+B11085+B13517+B12301+B10477+B15949))</f>
        <v>0</v>
      </c>
      <c r="C24507" s="10"/>
    </row>
    <row r="24508" spans="1:3">
      <c r="A24508" s="21">
        <v>117</v>
      </c>
      <c r="B24508" s="6">
        <f>IF(B16558+B14126+B8046+B11086+B13518+B12302+B10478+B15950=0,IF(COUNT(B736,B1345,B1954,B2563,B3172,B3781,B4390,B4999),(B22054+B22662+B23878+B20230+B20838+B19622+B23270+B21446)/COUNT(B736,B1345,B1954,B2563,B3172,B3781,B4390,B4999),0),(B16558*B22054+B14126*B22662+B8046*B23878+B11086*B20230+B13518*B20838+B12302*B19622+B10478*B23270+B15950*B21446)/(B16558+B14126+B8046+B11086+B13518+B12302+B10478+B15950))</f>
        <v>0</v>
      </c>
      <c r="C24508" s="10"/>
    </row>
    <row r="24509" spans="1:3">
      <c r="A24509" s="21">
        <v>118</v>
      </c>
      <c r="B24509" s="6">
        <f>IF(B16559+B14127+B8047+B11087+B13519+B12303+B10479+B15951=0,IF(COUNT(B737,B1346,B1955,B2564,B3173,B3782,B4391,B5000),(B22055+B22663+B23879+B20231+B20839+B19623+B23271+B21447)/COUNT(B737,B1346,B1955,B2564,B3173,B3782,B4391,B5000),0),(B16559*B22055+B14127*B22663+B8047*B23879+B11087*B20231+B13519*B20839+B12303*B19623+B10479*B23271+B15951*B21447)/(B16559+B14127+B8047+B11087+B13519+B12303+B10479+B15951))</f>
        <v>0</v>
      </c>
      <c r="C24509" s="10"/>
    </row>
    <row r="24510" spans="1:3">
      <c r="A24510" s="21">
        <v>119</v>
      </c>
      <c r="B24510" s="6">
        <f>IF(B16560+B14128+B8048+B11088+B13520+B12304+B10480+B15952=0,IF(COUNT(B738,B1347,B1956,B2565,B3174,B3783,B4392,B5001),(B22056+B22664+B23880+B20232+B20840+B19624+B23272+B21448)/COUNT(B738,B1347,B1956,B2565,B3174,B3783,B4392,B5001),0),(B16560*B22056+B14128*B22664+B8048*B23880+B11088*B20232+B13520*B20840+B12304*B19624+B10480*B23272+B15952*B21448)/(B16560+B14128+B8048+B11088+B13520+B12304+B10480+B15952))</f>
        <v>0</v>
      </c>
      <c r="C24510" s="10"/>
    </row>
    <row r="24511" spans="1:3">
      <c r="A24511" s="21">
        <v>120</v>
      </c>
      <c r="B24511" s="6">
        <f>IF(B16561+B14129+B8049+B11089+B13521+B12305+B10481+B15953=0,IF(COUNT(B739,B1348,B1957,B2566,B3175,B3784,B4393,B5002),(B22057+B22665+B23881+B20233+B20841+B19625+B23273+B21449)/COUNT(B739,B1348,B1957,B2566,B3175,B3784,B4393,B5002),0),(B16561*B22057+B14129*B22665+B8049*B23881+B11089*B20233+B13521*B20841+B12305*B19625+B10481*B23273+B15953*B21449)/(B16561+B14129+B8049+B11089+B13521+B12305+B10481+B15953))</f>
        <v>0</v>
      </c>
      <c r="C24511" s="10"/>
    </row>
    <row r="24512" spans="1:3">
      <c r="A24512" s="21">
        <v>121</v>
      </c>
      <c r="B24512" s="6">
        <f>IF(B16562+B14130+B8050+B11090+B13522+B12306+B10482+B15954=0,IF(COUNT(B740,B1349,B1958,B2567,B3176,B3785,B4394,B5003),(B22058+B22666+B23882+B20234+B20842+B19626+B23274+B21450)/COUNT(B740,B1349,B1958,B2567,B3176,B3785,B4394,B5003),0),(B16562*B22058+B14130*B22666+B8050*B23882+B11090*B20234+B13522*B20842+B12306*B19626+B10482*B23274+B15954*B21450)/(B16562+B14130+B8050+B11090+B13522+B12306+B10482+B15954))</f>
        <v>0</v>
      </c>
      <c r="C24512" s="10"/>
    </row>
    <row r="24513" spans="1:3">
      <c r="A24513" s="21">
        <v>122</v>
      </c>
      <c r="B24513" s="6">
        <f>IF(B16563+B14131+B8051+B11091+B13523+B12307+B10483+B15955=0,IF(COUNT(B741,B1350,B1959,B2568,B3177,B3786,B4395,B5004),(B22059+B22667+B23883+B20235+B20843+B19627+B23275+B21451)/COUNT(B741,B1350,B1959,B2568,B3177,B3786,B4395,B5004),0),(B16563*B22059+B14131*B22667+B8051*B23883+B11091*B20235+B13523*B20843+B12307*B19627+B10483*B23275+B15955*B21451)/(B16563+B14131+B8051+B11091+B13523+B12307+B10483+B15955))</f>
        <v>0</v>
      </c>
      <c r="C24513" s="10"/>
    </row>
    <row r="24514" spans="1:3">
      <c r="A24514" s="21">
        <v>123</v>
      </c>
      <c r="B24514" s="6">
        <f>IF(B16564+B14132+B8052+B11092+B13524+B12308+B10484+B15956=0,IF(COUNT(B742,B1351,B1960,B2569,B3178,B3787,B4396,B5005),(B22060+B22668+B23884+B20236+B20844+B19628+B23276+B21452)/COUNT(B742,B1351,B1960,B2569,B3178,B3787,B4396,B5005),0),(B16564*B22060+B14132*B22668+B8052*B23884+B11092*B20236+B13524*B20844+B12308*B19628+B10484*B23276+B15956*B21452)/(B16564+B14132+B8052+B11092+B13524+B12308+B10484+B15956))</f>
        <v>0</v>
      </c>
      <c r="C24514" s="10"/>
    </row>
    <row r="24515" spans="1:3">
      <c r="A24515" s="21">
        <v>124</v>
      </c>
      <c r="B24515" s="6">
        <f>IF(B16565+B14133+B8053+B11093+B13525+B12309+B10485+B15957=0,IF(COUNT(B743,B1352,B1961,B2570,B3179,B3788,B4397,B5006),(B22061+B22669+B23885+B20237+B20845+B19629+B23277+B21453)/COUNT(B743,B1352,B1961,B2570,B3179,B3788,B4397,B5006),0),(B16565*B22061+B14133*B22669+B8053*B23885+B11093*B20237+B13525*B20845+B12309*B19629+B10485*B23277+B15957*B21453)/(B16565+B14133+B8053+B11093+B13525+B12309+B10485+B15957))</f>
        <v>0</v>
      </c>
      <c r="C24515" s="10"/>
    </row>
    <row r="24516" spans="1:3">
      <c r="A24516" s="21">
        <v>125</v>
      </c>
      <c r="B24516" s="6">
        <f>IF(B16566+B14134+B8054+B11094+B13526+B12310+B10486+B15958=0,IF(COUNT(B744,B1353,B1962,B2571,B3180,B3789,B4398,B5007),(B22062+B22670+B23886+B20238+B20846+B19630+B23278+B21454)/COUNT(B744,B1353,B1962,B2571,B3180,B3789,B4398,B5007),0),(B16566*B22062+B14134*B22670+B8054*B23886+B11094*B20238+B13526*B20846+B12310*B19630+B10486*B23278+B15958*B21454)/(B16566+B14134+B8054+B11094+B13526+B12310+B10486+B15958))</f>
        <v>0</v>
      </c>
      <c r="C24516" s="10"/>
    </row>
    <row r="24517" spans="1:3">
      <c r="A24517" s="21">
        <v>126</v>
      </c>
      <c r="B24517" s="6">
        <f>IF(B16567+B14135+B8055+B11095+B13527+B12311+B10487+B15959=0,IF(COUNT(B745,B1354,B1963,B2572,B3181,B3790,B4399,B5008),(B22063+B22671+B23887+B20239+B20847+B19631+B23279+B21455)/COUNT(B745,B1354,B1963,B2572,B3181,B3790,B4399,B5008),0),(B16567*B22063+B14135*B22671+B8055*B23887+B11095*B20239+B13527*B20847+B12311*B19631+B10487*B23279+B15959*B21455)/(B16567+B14135+B8055+B11095+B13527+B12311+B10487+B15959))</f>
        <v>0</v>
      </c>
      <c r="C24517" s="10"/>
    </row>
    <row r="24518" spans="1:3">
      <c r="A24518" s="21">
        <v>127</v>
      </c>
      <c r="B24518" s="6">
        <f>IF(B16568+B14136+B8056+B11096+B13528+B12312+B10488+B15960=0,IF(COUNT(B746,B1355,B1964,B2573,B3182,B3791,B4400,B5009),(B22064+B22672+B23888+B20240+B20848+B19632+B23280+B21456)/COUNT(B746,B1355,B1964,B2573,B3182,B3791,B4400,B5009),0),(B16568*B22064+B14136*B22672+B8056*B23888+B11096*B20240+B13528*B20848+B12312*B19632+B10488*B23280+B15960*B21456)/(B16568+B14136+B8056+B11096+B13528+B12312+B10488+B15960))</f>
        <v>0</v>
      </c>
      <c r="C24518" s="10"/>
    </row>
    <row r="24519" spans="1:3">
      <c r="A24519" s="21">
        <v>128</v>
      </c>
      <c r="B24519" s="6">
        <f>IF(B16569+B14137+B8057+B11097+B13529+B12313+B10489+B15961=0,IF(COUNT(B747,B1356,B1965,B2574,B3183,B3792,B4401,B5010),(B22065+B22673+B23889+B20241+B20849+B19633+B23281+B21457)/COUNT(B747,B1356,B1965,B2574,B3183,B3792,B4401,B5010),0),(B16569*B22065+B14137*B22673+B8057*B23889+B11097*B20241+B13529*B20849+B12313*B19633+B10489*B23281+B15961*B21457)/(B16569+B14137+B8057+B11097+B13529+B12313+B10489+B15961))</f>
        <v>0</v>
      </c>
      <c r="C24519" s="10"/>
    </row>
    <row r="24520" spans="1:3">
      <c r="A24520" s="21">
        <v>129</v>
      </c>
      <c r="B24520" s="6">
        <f>IF(B16570+B14138+B8058+B11098+B13530+B12314+B10490+B15962=0,IF(COUNT(B748,B1357,B1966,B2575,B3184,B3793,B4402,B5011),(B22066+B22674+B23890+B20242+B20850+B19634+B23282+B21458)/COUNT(B748,B1357,B1966,B2575,B3184,B3793,B4402,B5011),0),(B16570*B22066+B14138*B22674+B8058*B23890+B11098*B20242+B13530*B20850+B12314*B19634+B10490*B23282+B15962*B21458)/(B16570+B14138+B8058+B11098+B13530+B12314+B10490+B15962))</f>
        <v>0</v>
      </c>
      <c r="C24520" s="10"/>
    </row>
    <row r="24521" spans="1:3">
      <c r="A24521" s="21">
        <v>130</v>
      </c>
      <c r="B24521" s="6">
        <f>IF(B16571+B14139+B8059+B11099+B13531+B12315+B10491+B15963=0,IF(COUNT(B749,B1358,B1967,B2576,B3185,B3794,B4403,B5012),(B22067+B22675+B23891+B20243+B20851+B19635+B23283+B21459)/COUNT(B749,B1358,B1967,B2576,B3185,B3794,B4403,B5012),0),(B16571*B22067+B14139*B22675+B8059*B23891+B11099*B20243+B13531*B20851+B12315*B19635+B10491*B23283+B15963*B21459)/(B16571+B14139+B8059+B11099+B13531+B12315+B10491+B15963))</f>
        <v>0</v>
      </c>
      <c r="C24521" s="10"/>
    </row>
    <row r="24522" spans="1:3">
      <c r="A24522" s="21">
        <v>131</v>
      </c>
      <c r="B24522" s="6">
        <f>IF(B16572+B14140+B8060+B11100+B13532+B12316+B10492+B15964=0,IF(COUNT(B750,B1359,B1968,B2577,B3186,B3795,B4404,B5013),(B22068+B22676+B23892+B20244+B20852+B19636+B23284+B21460)/COUNT(B750,B1359,B1968,B2577,B3186,B3795,B4404,B5013),0),(B16572*B22068+B14140*B22676+B8060*B23892+B11100*B20244+B13532*B20852+B12316*B19636+B10492*B23284+B15964*B21460)/(B16572+B14140+B8060+B11100+B13532+B12316+B10492+B15964))</f>
        <v>0</v>
      </c>
      <c r="C24522" s="10"/>
    </row>
    <row r="24523" spans="1:3">
      <c r="A24523" s="21">
        <v>132</v>
      </c>
      <c r="B24523" s="6">
        <f>IF(B16573+B14141+B8061+B11101+B13533+B12317+B10493+B15965=0,IF(COUNT(B751,B1360,B1969,B2578,B3187,B3796,B4405,B5014),(B22069+B22677+B23893+B20245+B20853+B19637+B23285+B21461)/COUNT(B751,B1360,B1969,B2578,B3187,B3796,B4405,B5014),0),(B16573*B22069+B14141*B22677+B8061*B23893+B11101*B20245+B13533*B20853+B12317*B19637+B10493*B23285+B15965*B21461)/(B16573+B14141+B8061+B11101+B13533+B12317+B10493+B15965))</f>
        <v>0</v>
      </c>
      <c r="C24523" s="10"/>
    </row>
    <row r="24524" spans="1:3">
      <c r="A24524" s="21">
        <v>133</v>
      </c>
      <c r="B24524" s="6">
        <f>IF(B16574+B14142+B8062+B11102+B13534+B12318+B10494+B15966=0,IF(COUNT(B752,B1361,B1970,B2579,B3188,B3797,B4406,B5015),(B22070+B22678+B23894+B20246+B20854+B19638+B23286+B21462)/COUNT(B752,B1361,B1970,B2579,B3188,B3797,B4406,B5015),0),(B16574*B22070+B14142*B22678+B8062*B23894+B11102*B20246+B13534*B20854+B12318*B19638+B10494*B23286+B15966*B21462)/(B16574+B14142+B8062+B11102+B13534+B12318+B10494+B15966))</f>
        <v>0</v>
      </c>
      <c r="C24524" s="10"/>
    </row>
    <row r="24525" spans="1:3">
      <c r="A24525" s="21">
        <v>134</v>
      </c>
      <c r="B24525" s="6">
        <f>IF(B16575+B14143+B8063+B11103+B13535+B12319+B10495+B15967=0,IF(COUNT(B753,B1362,B1971,B2580,B3189,B3798,B4407,B5016),(B22071+B22679+B23895+B20247+B20855+B19639+B23287+B21463)/COUNT(B753,B1362,B1971,B2580,B3189,B3798,B4407,B5016),0),(B16575*B22071+B14143*B22679+B8063*B23895+B11103*B20247+B13535*B20855+B12319*B19639+B10495*B23287+B15967*B21463)/(B16575+B14143+B8063+B11103+B13535+B12319+B10495+B15967))</f>
        <v>0</v>
      </c>
      <c r="C24525" s="10"/>
    </row>
    <row r="24526" spans="1:3">
      <c r="A24526" s="21">
        <v>135</v>
      </c>
      <c r="B24526" s="6">
        <f>IF(B16576+B14144+B8064+B11104+B13536+B12320+B10496+B15968=0,IF(COUNT(B754,B1363,B1972,B2581,B3190,B3799,B4408,B5017),(B22072+B22680+B23896+B20248+B20856+B19640+B23288+B21464)/COUNT(B754,B1363,B1972,B2581,B3190,B3799,B4408,B5017),0),(B16576*B22072+B14144*B22680+B8064*B23896+B11104*B20248+B13536*B20856+B12320*B19640+B10496*B23288+B15968*B21464)/(B16576+B14144+B8064+B11104+B13536+B12320+B10496+B15968))</f>
        <v>0</v>
      </c>
      <c r="C24526" s="10"/>
    </row>
    <row r="24527" spans="1:3">
      <c r="A24527" s="21">
        <v>136</v>
      </c>
      <c r="B24527" s="6">
        <f>IF(B16577+B14145+B8065+B11105+B13537+B12321+B10497+B15969=0,IF(COUNT(B755,B1364,B1973,B2582,B3191,B3800,B4409,B5018),(B22073+B22681+B23897+B20249+B20857+B19641+B23289+B21465)/COUNT(B755,B1364,B1973,B2582,B3191,B3800,B4409,B5018),0),(B16577*B22073+B14145*B22681+B8065*B23897+B11105*B20249+B13537*B20857+B12321*B19641+B10497*B23289+B15969*B21465)/(B16577+B14145+B8065+B11105+B13537+B12321+B10497+B15969))</f>
        <v>0</v>
      </c>
      <c r="C24527" s="10"/>
    </row>
    <row r="24528" spans="1:3">
      <c r="A24528" s="21">
        <v>137</v>
      </c>
      <c r="B24528" s="6">
        <f>IF(B16578+B14146+B8066+B11106+B13538+B12322+B10498+B15970=0,IF(COUNT(B756,B1365,B1974,B2583,B3192,B3801,B4410,B5019),(B22074+B22682+B23898+B20250+B20858+B19642+B23290+B21466)/COUNT(B756,B1365,B1974,B2583,B3192,B3801,B4410,B5019),0),(B16578*B22074+B14146*B22682+B8066*B23898+B11106*B20250+B13538*B20858+B12322*B19642+B10498*B23290+B15970*B21466)/(B16578+B14146+B8066+B11106+B13538+B12322+B10498+B15970))</f>
        <v>0</v>
      </c>
      <c r="C24528" s="10"/>
    </row>
    <row r="24529" spans="1:3">
      <c r="A24529" s="21">
        <v>138</v>
      </c>
      <c r="B24529" s="6">
        <f>IF(B16579+B14147+B8067+B11107+B13539+B12323+B10499+B15971=0,IF(COUNT(B757,B1366,B1975,B2584,B3193,B3802,B4411,B5020),(B22075+B22683+B23899+B20251+B20859+B19643+B23291+B21467)/COUNT(B757,B1366,B1975,B2584,B3193,B3802,B4411,B5020),0),(B16579*B22075+B14147*B22683+B8067*B23899+B11107*B20251+B13539*B20859+B12323*B19643+B10499*B23291+B15971*B21467)/(B16579+B14147+B8067+B11107+B13539+B12323+B10499+B15971))</f>
        <v>0</v>
      </c>
      <c r="C24529" s="10"/>
    </row>
    <row r="24530" spans="1:3">
      <c r="A24530" s="21">
        <v>139</v>
      </c>
      <c r="B24530" s="6">
        <f>IF(B16580+B14148+B8068+B11108+B13540+B12324+B10500+B15972=0,IF(COUNT(B758,B1367,B1976,B2585,B3194,B3803,B4412,B5021),(B22076+B22684+B23900+B20252+B20860+B19644+B23292+B21468)/COUNT(B758,B1367,B1976,B2585,B3194,B3803,B4412,B5021),0),(B16580*B22076+B14148*B22684+B8068*B23900+B11108*B20252+B13540*B20860+B12324*B19644+B10500*B23292+B15972*B21468)/(B16580+B14148+B8068+B11108+B13540+B12324+B10500+B15972))</f>
        <v>0</v>
      </c>
      <c r="C24530" s="10"/>
    </row>
    <row r="24531" spans="1:3">
      <c r="A24531" s="21">
        <v>140</v>
      </c>
      <c r="B24531" s="6">
        <f>IF(B16581+B14149+B8069+B11109+B13541+B12325+B10501+B15973=0,IF(COUNT(B759,B1368,B1977,B2586,B3195,B3804,B4413,B5022),(B22077+B22685+B23901+B20253+B20861+B19645+B23293+B21469)/COUNT(B759,B1368,B1977,B2586,B3195,B3804,B4413,B5022),0),(B16581*B22077+B14149*B22685+B8069*B23901+B11109*B20253+B13541*B20861+B12325*B19645+B10501*B23293+B15973*B21469)/(B16581+B14149+B8069+B11109+B13541+B12325+B10501+B15973))</f>
        <v>0</v>
      </c>
      <c r="C24531" s="10"/>
    </row>
    <row r="24532" spans="1:3">
      <c r="A24532" s="21">
        <v>141</v>
      </c>
      <c r="B24532" s="6">
        <f>IF(B16582+B14150+B8070+B11110+B13542+B12326+B10502+B15974=0,IF(COUNT(B760,B1369,B1978,B2587,B3196,B3805,B4414,B5023),(B22078+B22686+B23902+B20254+B20862+B19646+B23294+B21470)/COUNT(B760,B1369,B1978,B2587,B3196,B3805,B4414,B5023),0),(B16582*B22078+B14150*B22686+B8070*B23902+B11110*B20254+B13542*B20862+B12326*B19646+B10502*B23294+B15974*B21470)/(B16582+B14150+B8070+B11110+B13542+B12326+B10502+B15974))</f>
        <v>0</v>
      </c>
      <c r="C24532" s="10"/>
    </row>
    <row r="24533" spans="1:3">
      <c r="A24533" s="21">
        <v>142</v>
      </c>
      <c r="B24533" s="6">
        <f>IF(B16583+B14151+B8071+B11111+B13543+B12327+B10503+B15975=0,IF(COUNT(B761,B1370,B1979,B2588,B3197,B3806,B4415,B5024),(B22079+B22687+B23903+B20255+B20863+B19647+B23295+B21471)/COUNT(B761,B1370,B1979,B2588,B3197,B3806,B4415,B5024),0),(B16583*B22079+B14151*B22687+B8071*B23903+B11111*B20255+B13543*B20863+B12327*B19647+B10503*B23295+B15975*B21471)/(B16583+B14151+B8071+B11111+B13543+B12327+B10503+B15975))</f>
        <v>0</v>
      </c>
      <c r="C24533" s="10"/>
    </row>
    <row r="24534" spans="1:3">
      <c r="A24534" s="21">
        <v>143</v>
      </c>
      <c r="B24534" s="6">
        <f>IF(B16584+B14152+B8072+B11112+B13544+B12328+B10504+B15976=0,IF(COUNT(B762,B1371,B1980,B2589,B3198,B3807,B4416,B5025),(B22080+B22688+B23904+B20256+B20864+B19648+B23296+B21472)/COUNT(B762,B1371,B1980,B2589,B3198,B3807,B4416,B5025),0),(B16584*B22080+B14152*B22688+B8072*B23904+B11112*B20256+B13544*B20864+B12328*B19648+B10504*B23296+B15976*B21472)/(B16584+B14152+B8072+B11112+B13544+B12328+B10504+B15976))</f>
        <v>0</v>
      </c>
      <c r="C24534" s="10"/>
    </row>
    <row r="24535" spans="1:3">
      <c r="A24535" s="21">
        <v>144</v>
      </c>
      <c r="B24535" s="6">
        <f>IF(B16585+B14153+B8073+B11113+B13545+B12329+B10505+B15977=0,IF(COUNT(B763,B1372,B1981,B2590,B3199,B3808,B4417,B5026),(B22081+B22689+B23905+B20257+B20865+B19649+B23297+B21473)/COUNT(B763,B1372,B1981,B2590,B3199,B3808,B4417,B5026),0),(B16585*B22081+B14153*B22689+B8073*B23905+B11113*B20257+B13545*B20865+B12329*B19649+B10505*B23297+B15977*B21473)/(B16585+B14153+B8073+B11113+B13545+B12329+B10505+B15977))</f>
        <v>0</v>
      </c>
      <c r="C24535" s="10"/>
    </row>
    <row r="24536" spans="1:3">
      <c r="A24536" s="21">
        <v>145</v>
      </c>
      <c r="B24536" s="6">
        <f>IF(B16586+B14154+B8074+B11114+B13546+B12330+B10506+B15978=0,IF(COUNT(B764,B1373,B1982,B2591,B3200,B3809,B4418,B5027),(B22082+B22690+B23906+B20258+B20866+B19650+B23298+B21474)/COUNT(B764,B1373,B1982,B2591,B3200,B3809,B4418,B5027),0),(B16586*B22082+B14154*B22690+B8074*B23906+B11114*B20258+B13546*B20866+B12330*B19650+B10506*B23298+B15978*B21474)/(B16586+B14154+B8074+B11114+B13546+B12330+B10506+B15978))</f>
        <v>0</v>
      </c>
      <c r="C24536" s="10"/>
    </row>
    <row r="24537" spans="1:3">
      <c r="A24537" s="21">
        <v>146</v>
      </c>
      <c r="B24537" s="6">
        <f>IF(B16587+B14155+B8075+B11115+B13547+B12331+B10507+B15979=0,IF(COUNT(B765,B1374,B1983,B2592,B3201,B3810,B4419,B5028),(B22083+B22691+B23907+B20259+B20867+B19651+B23299+B21475)/COUNT(B765,B1374,B1983,B2592,B3201,B3810,B4419,B5028),0),(B16587*B22083+B14155*B22691+B8075*B23907+B11115*B20259+B13547*B20867+B12331*B19651+B10507*B23299+B15979*B21475)/(B16587+B14155+B8075+B11115+B13547+B12331+B10507+B15979))</f>
        <v>0</v>
      </c>
      <c r="C24537" s="10"/>
    </row>
    <row r="24538" spans="1:3">
      <c r="A24538" s="21">
        <v>147</v>
      </c>
      <c r="B24538" s="6">
        <f>IF(B16588+B14156+B8076+B11116+B13548+B12332+B10508+B15980=0,IF(COUNT(B766,B1375,B1984,B2593,B3202,B3811,B4420,B5029),(B22084+B22692+B23908+B20260+B20868+B19652+B23300+B21476)/COUNT(B766,B1375,B1984,B2593,B3202,B3811,B4420,B5029),0),(B16588*B22084+B14156*B22692+B8076*B23908+B11116*B20260+B13548*B20868+B12332*B19652+B10508*B23300+B15980*B21476)/(B16588+B14156+B8076+B11116+B13548+B12332+B10508+B15980))</f>
        <v>0</v>
      </c>
      <c r="C24538" s="10"/>
    </row>
    <row r="24539" spans="1:3">
      <c r="A24539" s="21">
        <v>148</v>
      </c>
      <c r="B24539" s="6">
        <f>IF(B16589+B14157+B8077+B11117+B13549+B12333+B10509+B15981=0,IF(COUNT(B767,B1376,B1985,B2594,B3203,B3812,B4421,B5030),(B22085+B22693+B23909+B20261+B20869+B19653+B23301+B21477)/COUNT(B767,B1376,B1985,B2594,B3203,B3812,B4421,B5030),0),(B16589*B22085+B14157*B22693+B8077*B23909+B11117*B20261+B13549*B20869+B12333*B19653+B10509*B23301+B15981*B21477)/(B16589+B14157+B8077+B11117+B13549+B12333+B10509+B15981))</f>
        <v>0</v>
      </c>
      <c r="C24539" s="10"/>
    </row>
    <row r="24540" spans="1:3">
      <c r="A24540" s="21">
        <v>149</v>
      </c>
      <c r="B24540" s="6">
        <f>IF(B16590+B14158+B8078+B11118+B13550+B12334+B10510+B15982=0,IF(COUNT(B768,B1377,B1986,B2595,B3204,B3813,B4422,B5031),(B22086+B22694+B23910+B20262+B20870+B19654+B23302+B21478)/COUNT(B768,B1377,B1986,B2595,B3204,B3813,B4422,B5031),0),(B16590*B22086+B14158*B22694+B8078*B23910+B11118*B20262+B13550*B20870+B12334*B19654+B10510*B23302+B15982*B21478)/(B16590+B14158+B8078+B11118+B13550+B12334+B10510+B15982))</f>
        <v>0</v>
      </c>
      <c r="C24540" s="10"/>
    </row>
    <row r="24541" spans="1:3">
      <c r="A24541" s="21">
        <v>150</v>
      </c>
      <c r="B24541" s="6">
        <f>IF(B16591+B14159+B8079+B11119+B13551+B12335+B10511+B15983=0,IF(COUNT(B769,B1378,B1987,B2596,B3205,B3814,B4423,B5032),(B22087+B22695+B23911+B20263+B20871+B19655+B23303+B21479)/COUNT(B769,B1378,B1987,B2596,B3205,B3814,B4423,B5032),0),(B16591*B22087+B14159*B22695+B8079*B23911+B11119*B20263+B13551*B20871+B12335*B19655+B10511*B23303+B15983*B21479)/(B16591+B14159+B8079+B11119+B13551+B12335+B10511+B15983))</f>
        <v>0</v>
      </c>
      <c r="C24541" s="10"/>
    </row>
    <row r="24542" spans="1:3">
      <c r="A24542" s="21">
        <v>151</v>
      </c>
      <c r="B24542" s="6">
        <f>IF(B16592+B14160+B8080+B11120+B13552+B12336+B10512+B15984=0,IF(COUNT(B770,B1379,B1988,B2597,B3206,B3815,B4424,B5033),(B22088+B22696+B23912+B20264+B20872+B19656+B23304+B21480)/COUNT(B770,B1379,B1988,B2597,B3206,B3815,B4424,B5033),0),(B16592*B22088+B14160*B22696+B8080*B23912+B11120*B20264+B13552*B20872+B12336*B19656+B10512*B23304+B15984*B21480)/(B16592+B14160+B8080+B11120+B13552+B12336+B10512+B15984))</f>
        <v>0</v>
      </c>
      <c r="C24542" s="10"/>
    </row>
    <row r="24543" spans="1:3">
      <c r="A24543" s="21">
        <v>152</v>
      </c>
      <c r="B24543" s="6">
        <f>IF(B16593+B14161+B8081+B11121+B13553+B12337+B10513+B15985=0,IF(COUNT(B771,B1380,B1989,B2598,B3207,B3816,B4425,B5034),(B22089+B22697+B23913+B20265+B20873+B19657+B23305+B21481)/COUNT(B771,B1380,B1989,B2598,B3207,B3816,B4425,B5034),0),(B16593*B22089+B14161*B22697+B8081*B23913+B11121*B20265+B13553*B20873+B12337*B19657+B10513*B23305+B15985*B21481)/(B16593+B14161+B8081+B11121+B13553+B12337+B10513+B15985))</f>
        <v>0</v>
      </c>
      <c r="C24543" s="10"/>
    </row>
    <row r="24544" spans="1:3">
      <c r="A24544" s="21">
        <v>153</v>
      </c>
      <c r="B24544" s="6">
        <f>IF(B16594+B14162+B8082+B11122+B13554+B12338+B10514+B15986=0,IF(COUNT(B772,B1381,B1990,B2599,B3208,B3817,B4426,B5035),(B22090+B22698+B23914+B20266+B20874+B19658+B23306+B21482)/COUNT(B772,B1381,B1990,B2599,B3208,B3817,B4426,B5035),0),(B16594*B22090+B14162*B22698+B8082*B23914+B11122*B20266+B13554*B20874+B12338*B19658+B10514*B23306+B15986*B21482)/(B16594+B14162+B8082+B11122+B13554+B12338+B10514+B15986))</f>
        <v>0</v>
      </c>
      <c r="C24544" s="10"/>
    </row>
    <row r="24545" spans="1:3">
      <c r="A24545" s="21">
        <v>154</v>
      </c>
      <c r="B24545" s="6">
        <f>IF(B16595+B14163+B8083+B11123+B13555+B12339+B10515+B15987=0,IF(COUNT(B773,B1382,B1991,B2600,B3209,B3818,B4427,B5036),(B22091+B22699+B23915+B20267+B20875+B19659+B23307+B21483)/COUNT(B773,B1382,B1991,B2600,B3209,B3818,B4427,B5036),0),(B16595*B22091+B14163*B22699+B8083*B23915+B11123*B20267+B13555*B20875+B12339*B19659+B10515*B23307+B15987*B21483)/(B16595+B14163+B8083+B11123+B13555+B12339+B10515+B15987))</f>
        <v>0</v>
      </c>
      <c r="C24545" s="10"/>
    </row>
    <row r="24546" spans="1:3">
      <c r="A24546" s="21">
        <v>155</v>
      </c>
      <c r="B24546" s="6">
        <f>IF(B16596+B14164+B8084+B11124+B13556+B12340+B10516+B15988=0,IF(COUNT(B774,B1383,B1992,B2601,B3210,B3819,B4428,B5037),(B22092+B22700+B23916+B20268+B20876+B19660+B23308+B21484)/COUNT(B774,B1383,B1992,B2601,B3210,B3819,B4428,B5037),0),(B16596*B22092+B14164*B22700+B8084*B23916+B11124*B20268+B13556*B20876+B12340*B19660+B10516*B23308+B15988*B21484)/(B16596+B14164+B8084+B11124+B13556+B12340+B10516+B15988))</f>
        <v>0</v>
      </c>
      <c r="C24546" s="10"/>
    </row>
    <row r="24547" spans="1:3">
      <c r="A24547" s="21">
        <v>156</v>
      </c>
      <c r="B24547" s="6">
        <f>IF(B16597+B14165+B8085+B11125+B13557+B12341+B10517+B15989=0,IF(COUNT(B775,B1384,B1993,B2602,B3211,B3820,B4429,B5038),(B22093+B22701+B23917+B20269+B20877+B19661+B23309+B21485)/COUNT(B775,B1384,B1993,B2602,B3211,B3820,B4429,B5038),0),(B16597*B22093+B14165*B22701+B8085*B23917+B11125*B20269+B13557*B20877+B12341*B19661+B10517*B23309+B15989*B21485)/(B16597+B14165+B8085+B11125+B13557+B12341+B10517+B15989))</f>
        <v>0</v>
      </c>
      <c r="C24547" s="10"/>
    </row>
    <row r="24548" spans="1:3">
      <c r="A24548" s="21">
        <v>157</v>
      </c>
      <c r="B24548" s="6">
        <f>IF(B16598+B14166+B8086+B11126+B13558+B12342+B10518+B15990=0,IF(COUNT(B776,B1385,B1994,B2603,B3212,B3821,B4430,B5039),(B22094+B22702+B23918+B20270+B20878+B19662+B23310+B21486)/COUNT(B776,B1385,B1994,B2603,B3212,B3821,B4430,B5039),0),(B16598*B22094+B14166*B22702+B8086*B23918+B11126*B20270+B13558*B20878+B12342*B19662+B10518*B23310+B15990*B21486)/(B16598+B14166+B8086+B11126+B13558+B12342+B10518+B15990))</f>
        <v>0</v>
      </c>
      <c r="C24548" s="10"/>
    </row>
    <row r="24549" spans="1:3">
      <c r="A24549" s="21">
        <v>158</v>
      </c>
      <c r="B24549" s="6">
        <f>IF(B16599+B14167+B8087+B11127+B13559+B12343+B10519+B15991=0,IF(COUNT(B777,B1386,B1995,B2604,B3213,B3822,B4431,B5040),(B22095+B22703+B23919+B20271+B20879+B19663+B23311+B21487)/COUNT(B777,B1386,B1995,B2604,B3213,B3822,B4431,B5040),0),(B16599*B22095+B14167*B22703+B8087*B23919+B11127*B20271+B13559*B20879+B12343*B19663+B10519*B23311+B15991*B21487)/(B16599+B14167+B8087+B11127+B13559+B12343+B10519+B15991))</f>
        <v>0</v>
      </c>
      <c r="C24549" s="10"/>
    </row>
    <row r="24550" spans="1:3">
      <c r="A24550" s="21">
        <v>159</v>
      </c>
      <c r="B24550" s="6">
        <f>IF(B16600+B14168+B8088+B11128+B13560+B12344+B10520+B15992=0,IF(COUNT(B778,B1387,B1996,B2605,B3214,B3823,B4432,B5041),(B22096+B22704+B23920+B20272+B20880+B19664+B23312+B21488)/COUNT(B778,B1387,B1996,B2605,B3214,B3823,B4432,B5041),0),(B16600*B22096+B14168*B22704+B8088*B23920+B11128*B20272+B13560*B20880+B12344*B19664+B10520*B23312+B15992*B21488)/(B16600+B14168+B8088+B11128+B13560+B12344+B10520+B15992))</f>
        <v>0</v>
      </c>
      <c r="C24550" s="10"/>
    </row>
    <row r="24551" spans="1:3">
      <c r="A24551" s="21">
        <v>160</v>
      </c>
      <c r="B24551" s="6">
        <f>IF(B16601+B14169+B8089+B11129+B13561+B12345+B10521+B15993=0,IF(COUNT(B779,B1388,B1997,B2606,B3215,B3824,B4433,B5042),(B22097+B22705+B23921+B20273+B20881+B19665+B23313+B21489)/COUNT(B779,B1388,B1997,B2606,B3215,B3824,B4433,B5042),0),(B16601*B22097+B14169*B22705+B8089*B23921+B11129*B20273+B13561*B20881+B12345*B19665+B10521*B23313+B15993*B21489)/(B16601+B14169+B8089+B11129+B13561+B12345+B10521+B15993))</f>
        <v>0</v>
      </c>
      <c r="C24551" s="10"/>
    </row>
    <row r="24552" spans="1:3">
      <c r="A24552" s="21">
        <v>161</v>
      </c>
      <c r="B24552" s="6">
        <f>IF(B16602+B14170+B8090+B11130+B13562+B12346+B10522+B15994=0,IF(COUNT(B780,B1389,B1998,B2607,B3216,B3825,B4434,B5043),(B22098+B22706+B23922+B20274+B20882+B19666+B23314+B21490)/COUNT(B780,B1389,B1998,B2607,B3216,B3825,B4434,B5043),0),(B16602*B22098+B14170*B22706+B8090*B23922+B11130*B20274+B13562*B20882+B12346*B19666+B10522*B23314+B15994*B21490)/(B16602+B14170+B8090+B11130+B13562+B12346+B10522+B15994))</f>
        <v>0</v>
      </c>
      <c r="C24552" s="10"/>
    </row>
    <row r="24553" spans="1:3">
      <c r="A24553" s="21">
        <v>162</v>
      </c>
      <c r="B24553" s="6">
        <f>IF(B16603+B14171+B8091+B11131+B13563+B12347+B10523+B15995=0,IF(COUNT(B781,B1390,B1999,B2608,B3217,B3826,B4435,B5044),(B22099+B22707+B23923+B20275+B20883+B19667+B23315+B21491)/COUNT(B781,B1390,B1999,B2608,B3217,B3826,B4435,B5044),0),(B16603*B22099+B14171*B22707+B8091*B23923+B11131*B20275+B13563*B20883+B12347*B19667+B10523*B23315+B15995*B21491)/(B16603+B14171+B8091+B11131+B13563+B12347+B10523+B15995))</f>
        <v>0</v>
      </c>
      <c r="C24553" s="10"/>
    </row>
    <row r="24554" spans="1:3">
      <c r="A24554" s="21">
        <v>163</v>
      </c>
      <c r="B24554" s="6">
        <f>IF(B16604+B14172+B8092+B11132+B13564+B12348+B10524+B15996=0,IF(COUNT(B782,B1391,B2000,B2609,B3218,B3827,B4436,B5045),(B22100+B22708+B23924+B20276+B20884+B19668+B23316+B21492)/COUNT(B782,B1391,B2000,B2609,B3218,B3827,B4436,B5045),0),(B16604*B22100+B14172*B22708+B8092*B23924+B11132*B20276+B13564*B20884+B12348*B19668+B10524*B23316+B15996*B21492)/(B16604+B14172+B8092+B11132+B13564+B12348+B10524+B15996))</f>
        <v>0</v>
      </c>
      <c r="C24554" s="10"/>
    </row>
    <row r="24555" spans="1:3">
      <c r="A24555" s="21">
        <v>164</v>
      </c>
      <c r="B24555" s="6">
        <f>IF(B16605+B14173+B8093+B11133+B13565+B12349+B10525+B15997=0,IF(COUNT(B783,B1392,B2001,B2610,B3219,B3828,B4437,B5046),(B22101+B22709+B23925+B20277+B20885+B19669+B23317+B21493)/COUNT(B783,B1392,B2001,B2610,B3219,B3828,B4437,B5046),0),(B16605*B22101+B14173*B22709+B8093*B23925+B11133*B20277+B13565*B20885+B12349*B19669+B10525*B23317+B15997*B21493)/(B16605+B14173+B8093+B11133+B13565+B12349+B10525+B15997))</f>
        <v>0</v>
      </c>
      <c r="C24555" s="10"/>
    </row>
    <row r="24556" spans="1:3">
      <c r="A24556" s="21">
        <v>165</v>
      </c>
      <c r="B24556" s="6">
        <f>IF(B16606+B14174+B8094+B11134+B13566+B12350+B10526+B15998=0,IF(COUNT(B784,B1393,B2002,B2611,B3220,B3829,B4438,B5047),(B22102+B22710+B23926+B20278+B20886+B19670+B23318+B21494)/COUNT(B784,B1393,B2002,B2611,B3220,B3829,B4438,B5047),0),(B16606*B22102+B14174*B22710+B8094*B23926+B11134*B20278+B13566*B20886+B12350*B19670+B10526*B23318+B15998*B21494)/(B16606+B14174+B8094+B11134+B13566+B12350+B10526+B15998))</f>
        <v>0</v>
      </c>
      <c r="C24556" s="10"/>
    </row>
    <row r="24557" spans="1:3">
      <c r="A24557" s="21">
        <v>166</v>
      </c>
      <c r="B24557" s="6">
        <f>IF(B16607+B14175+B8095+B11135+B13567+B12351+B10527+B15999=0,IF(COUNT(B785,B1394,B2003,B2612,B3221,B3830,B4439,B5048),(B22103+B22711+B23927+B20279+B20887+B19671+B23319+B21495)/COUNT(B785,B1394,B2003,B2612,B3221,B3830,B4439,B5048),0),(B16607*B22103+B14175*B22711+B8095*B23927+B11135*B20279+B13567*B20887+B12351*B19671+B10527*B23319+B15999*B21495)/(B16607+B14175+B8095+B11135+B13567+B12351+B10527+B15999))</f>
        <v>0</v>
      </c>
      <c r="C24557" s="10"/>
    </row>
    <row r="24558" spans="1:3">
      <c r="A24558" s="21">
        <v>167</v>
      </c>
      <c r="B24558" s="6">
        <f>IF(B16608+B14176+B8096+B11136+B13568+B12352+B10528+B16000=0,IF(COUNT(B786,B1395,B2004,B2613,B3222,B3831,B4440,B5049),(B22104+B22712+B23928+B20280+B20888+B19672+B23320+B21496)/COUNT(B786,B1395,B2004,B2613,B3222,B3831,B4440,B5049),0),(B16608*B22104+B14176*B22712+B8096*B23928+B11136*B20280+B13568*B20888+B12352*B19672+B10528*B23320+B16000*B21496)/(B16608+B14176+B8096+B11136+B13568+B12352+B10528+B16000))</f>
        <v>0</v>
      </c>
      <c r="C24558" s="10"/>
    </row>
    <row r="24559" spans="1:3">
      <c r="A24559" s="21">
        <v>168</v>
      </c>
      <c r="B24559" s="6">
        <f>IF(B16609+B14177+B8097+B11137+B13569+B12353+B10529+B16001=0,IF(COUNT(B787,B1396,B2005,B2614,B3223,B3832,B4441,B5050),(B22105+B22713+B23929+B20281+B20889+B19673+B23321+B21497)/COUNT(B787,B1396,B2005,B2614,B3223,B3832,B4441,B5050),0),(B16609*B22105+B14177*B22713+B8097*B23929+B11137*B20281+B13569*B20889+B12353*B19673+B10529*B23321+B16001*B21497)/(B16609+B14177+B8097+B11137+B13569+B12353+B10529+B16001))</f>
        <v>0</v>
      </c>
      <c r="C24559" s="10"/>
    </row>
    <row r="24560" spans="1:3">
      <c r="A24560" s="21">
        <v>169</v>
      </c>
      <c r="B24560" s="6">
        <f>IF(B16610+B14178+B8098+B11138+B13570+B12354+B10530+B16002=0,IF(COUNT(B788,B1397,B2006,B2615,B3224,B3833,B4442,B5051),(B22106+B22714+B23930+B20282+B20890+B19674+B23322+B21498)/COUNT(B788,B1397,B2006,B2615,B3224,B3833,B4442,B5051),0),(B16610*B22106+B14178*B22714+B8098*B23930+B11138*B20282+B13570*B20890+B12354*B19674+B10530*B23322+B16002*B21498)/(B16610+B14178+B8098+B11138+B13570+B12354+B10530+B16002))</f>
        <v>0</v>
      </c>
      <c r="C24560" s="10"/>
    </row>
    <row r="24561" spans="1:3">
      <c r="A24561" s="21">
        <v>170</v>
      </c>
      <c r="B24561" s="6">
        <f>IF(B16611+B14179+B8099+B11139+B13571+B12355+B10531+B16003=0,IF(COUNT(B789,B1398,B2007,B2616,B3225,B3834,B4443,B5052),(B22107+B22715+B23931+B20283+B20891+B19675+B23323+B21499)/COUNT(B789,B1398,B2007,B2616,B3225,B3834,B4443,B5052),0),(B16611*B22107+B14179*B22715+B8099*B23931+B11139*B20283+B13571*B20891+B12355*B19675+B10531*B23323+B16003*B21499)/(B16611+B14179+B8099+B11139+B13571+B12355+B10531+B16003))</f>
        <v>0</v>
      </c>
      <c r="C24561" s="10"/>
    </row>
    <row r="24562" spans="1:3">
      <c r="A24562" s="21">
        <v>171</v>
      </c>
      <c r="B24562" s="6">
        <f>IF(B16612+B14180+B8100+B11140+B13572+B12356+B10532+B16004=0,IF(COUNT(B790,B1399,B2008,B2617,B3226,B3835,B4444,B5053),(B22108+B22716+B23932+B20284+B20892+B19676+B23324+B21500)/COUNT(B790,B1399,B2008,B2617,B3226,B3835,B4444,B5053),0),(B16612*B22108+B14180*B22716+B8100*B23932+B11140*B20284+B13572*B20892+B12356*B19676+B10532*B23324+B16004*B21500)/(B16612+B14180+B8100+B11140+B13572+B12356+B10532+B16004))</f>
        <v>0</v>
      </c>
      <c r="C24562" s="10"/>
    </row>
    <row r="24563" spans="1:3">
      <c r="A24563" s="21">
        <v>172</v>
      </c>
      <c r="B24563" s="6">
        <f>IF(B16613+B14181+B8101+B11141+B13573+B12357+B10533+B16005=0,IF(COUNT(B791,B1400,B2009,B2618,B3227,B3836,B4445,B5054),(B22109+B22717+B23933+B20285+B20893+B19677+B23325+B21501)/COUNT(B791,B1400,B2009,B2618,B3227,B3836,B4445,B5054),0),(B16613*B22109+B14181*B22717+B8101*B23933+B11141*B20285+B13573*B20893+B12357*B19677+B10533*B23325+B16005*B21501)/(B16613+B14181+B8101+B11141+B13573+B12357+B10533+B16005))</f>
        <v>0</v>
      </c>
      <c r="C24563" s="10"/>
    </row>
    <row r="24564" spans="1:3">
      <c r="A24564" s="21">
        <v>173</v>
      </c>
      <c r="B24564" s="6">
        <f>IF(B16614+B14182+B8102+B11142+B13574+B12358+B10534+B16006=0,IF(COUNT(B792,B1401,B2010,B2619,B3228,B3837,B4446,B5055),(B22110+B22718+B23934+B20286+B20894+B19678+B23326+B21502)/COUNT(B792,B1401,B2010,B2619,B3228,B3837,B4446,B5055),0),(B16614*B22110+B14182*B22718+B8102*B23934+B11142*B20286+B13574*B20894+B12358*B19678+B10534*B23326+B16006*B21502)/(B16614+B14182+B8102+B11142+B13574+B12358+B10534+B16006))</f>
        <v>0</v>
      </c>
      <c r="C24564" s="10"/>
    </row>
    <row r="24565" spans="1:3">
      <c r="A24565" s="21">
        <v>174</v>
      </c>
      <c r="B24565" s="6">
        <f>IF(B16615+B14183+B8103+B11143+B13575+B12359+B10535+B16007=0,IF(COUNT(B793,B1402,B2011,B2620,B3229,B3838,B4447,B5056),(B22111+B22719+B23935+B20287+B20895+B19679+B23327+B21503)/COUNT(B793,B1402,B2011,B2620,B3229,B3838,B4447,B5056),0),(B16615*B22111+B14183*B22719+B8103*B23935+B11143*B20287+B13575*B20895+B12359*B19679+B10535*B23327+B16007*B21503)/(B16615+B14183+B8103+B11143+B13575+B12359+B10535+B16007))</f>
        <v>0</v>
      </c>
      <c r="C24565" s="10"/>
    </row>
    <row r="24566" spans="1:3">
      <c r="A24566" s="21">
        <v>175</v>
      </c>
      <c r="B24566" s="6">
        <f>IF(B16616+B14184+B8104+B11144+B13576+B12360+B10536+B16008=0,IF(COUNT(B794,B1403,B2012,B2621,B3230,B3839,B4448,B5057),(B22112+B22720+B23936+B20288+B20896+B19680+B23328+B21504)/COUNT(B794,B1403,B2012,B2621,B3230,B3839,B4448,B5057),0),(B16616*B22112+B14184*B22720+B8104*B23936+B11144*B20288+B13576*B20896+B12360*B19680+B10536*B23328+B16008*B21504)/(B16616+B14184+B8104+B11144+B13576+B12360+B10536+B16008))</f>
        <v>0</v>
      </c>
      <c r="C24566" s="10"/>
    </row>
    <row r="24567" spans="1:3">
      <c r="A24567" s="21">
        <v>176</v>
      </c>
      <c r="B24567" s="6">
        <f>IF(B16617+B14185+B8105+B11145+B13577+B12361+B10537+B16009=0,IF(COUNT(B795,B1404,B2013,B2622,B3231,B3840,B4449,B5058),(B22113+B22721+B23937+B20289+B20897+B19681+B23329+B21505)/COUNT(B795,B1404,B2013,B2622,B3231,B3840,B4449,B5058),0),(B16617*B22113+B14185*B22721+B8105*B23937+B11145*B20289+B13577*B20897+B12361*B19681+B10537*B23329+B16009*B21505)/(B16617+B14185+B8105+B11145+B13577+B12361+B10537+B16009))</f>
        <v>0</v>
      </c>
      <c r="C24567" s="10"/>
    </row>
    <row r="24568" spans="1:3">
      <c r="A24568" s="21">
        <v>177</v>
      </c>
      <c r="B24568" s="6">
        <f>IF(B16618+B14186+B8106+B11146+B13578+B12362+B10538+B16010=0,IF(COUNT(B796,B1405,B2014,B2623,B3232,B3841,B4450,B5059),(B22114+B22722+B23938+B20290+B20898+B19682+B23330+B21506)/COUNT(B796,B1405,B2014,B2623,B3232,B3841,B4450,B5059),0),(B16618*B22114+B14186*B22722+B8106*B23938+B11146*B20290+B13578*B20898+B12362*B19682+B10538*B23330+B16010*B21506)/(B16618+B14186+B8106+B11146+B13578+B12362+B10538+B16010))</f>
        <v>0</v>
      </c>
      <c r="C24568" s="10"/>
    </row>
    <row r="24569" spans="1:3">
      <c r="A24569" s="21">
        <v>178</v>
      </c>
      <c r="B24569" s="6">
        <f>IF(B16619+B14187+B8107+B11147+B13579+B12363+B10539+B16011=0,IF(COUNT(B797,B1406,B2015,B2624,B3233,B3842,B4451,B5060),(B22115+B22723+B23939+B20291+B20899+B19683+B23331+B21507)/COUNT(B797,B1406,B2015,B2624,B3233,B3842,B4451,B5060),0),(B16619*B22115+B14187*B22723+B8107*B23939+B11147*B20291+B13579*B20899+B12363*B19683+B10539*B23331+B16011*B21507)/(B16619+B14187+B8107+B11147+B13579+B12363+B10539+B16011))</f>
        <v>0</v>
      </c>
      <c r="C24569" s="10"/>
    </row>
    <row r="24570" spans="1:3">
      <c r="A24570" s="21">
        <v>179</v>
      </c>
      <c r="B24570" s="6">
        <f>IF(B16620+B14188+B8108+B11148+B13580+B12364+B10540+B16012=0,IF(COUNT(B798,B1407,B2016,B2625,B3234,B3843,B4452,B5061),(B22116+B22724+B23940+B20292+B20900+B19684+B23332+B21508)/COUNT(B798,B1407,B2016,B2625,B3234,B3843,B4452,B5061),0),(B16620*B22116+B14188*B22724+B8108*B23940+B11148*B20292+B13580*B20900+B12364*B19684+B10540*B23332+B16012*B21508)/(B16620+B14188+B8108+B11148+B13580+B12364+B10540+B16012))</f>
        <v>0</v>
      </c>
      <c r="C24570" s="10"/>
    </row>
    <row r="24571" spans="1:3">
      <c r="A24571" s="21">
        <v>180</v>
      </c>
      <c r="B24571" s="6">
        <f>IF(B16621+B14189+B8109+B11149+B13581+B12365+B10541+B16013=0,IF(COUNT(B799,B1408,B2017,B2626,B3235,B3844,B4453,B5062),(B22117+B22725+B23941+B20293+B20901+B19685+B23333+B21509)/COUNT(B799,B1408,B2017,B2626,B3235,B3844,B4453,B5062),0),(B16621*B22117+B14189*B22725+B8109*B23941+B11149*B20293+B13581*B20901+B12365*B19685+B10541*B23333+B16013*B21509)/(B16621+B14189+B8109+B11149+B13581+B12365+B10541+B16013))</f>
        <v>0</v>
      </c>
      <c r="C24571" s="10"/>
    </row>
    <row r="24572" spans="1:3">
      <c r="A24572" s="21">
        <v>181</v>
      </c>
      <c r="B24572" s="6">
        <f>IF(B16622+B14190+B8110+B11150+B13582+B12366+B10542+B16014=0,IF(COUNT(B800,B1409,B2018,B2627,B3236,B3845,B4454,B5063),(B22118+B22726+B23942+B20294+B20902+B19686+B23334+B21510)/COUNT(B800,B1409,B2018,B2627,B3236,B3845,B4454,B5063),0),(B16622*B22118+B14190*B22726+B8110*B23942+B11150*B20294+B13582*B20902+B12366*B19686+B10542*B23334+B16014*B21510)/(B16622+B14190+B8110+B11150+B13582+B12366+B10542+B16014))</f>
        <v>0</v>
      </c>
      <c r="C24572" s="10"/>
    </row>
    <row r="24573" spans="1:3">
      <c r="A24573" s="21">
        <v>182</v>
      </c>
      <c r="B24573" s="6">
        <f>IF(B16623+B14191+B8111+B11151+B13583+B12367+B10543+B16015=0,IF(COUNT(B801,B1410,B2019,B2628,B3237,B3846,B4455,B5064),(B22119+B22727+B23943+B20295+B20903+B19687+B23335+B21511)/COUNT(B801,B1410,B2019,B2628,B3237,B3846,B4455,B5064),0),(B16623*B22119+B14191*B22727+B8111*B23943+B11151*B20295+B13583*B20903+B12367*B19687+B10543*B23335+B16015*B21511)/(B16623+B14191+B8111+B11151+B13583+B12367+B10543+B16015))</f>
        <v>0</v>
      </c>
      <c r="C24573" s="10"/>
    </row>
    <row r="24574" spans="1:3">
      <c r="A24574" s="21">
        <v>183</v>
      </c>
      <c r="B24574" s="6">
        <f>IF(B16624+B14192+B8112+B11152+B13584+B12368+B10544+B16016=0,IF(COUNT(B802,B1411,B2020,B2629,B3238,B3847,B4456,B5065),(B22120+B22728+B23944+B20296+B20904+B19688+B23336+B21512)/COUNT(B802,B1411,B2020,B2629,B3238,B3847,B4456,B5065),0),(B16624*B22120+B14192*B22728+B8112*B23944+B11152*B20296+B13584*B20904+B12368*B19688+B10544*B23336+B16016*B21512)/(B16624+B14192+B8112+B11152+B13584+B12368+B10544+B16016))</f>
        <v>0</v>
      </c>
      <c r="C24574" s="10"/>
    </row>
    <row r="24575" spans="1:3">
      <c r="A24575" s="21">
        <v>184</v>
      </c>
      <c r="B24575" s="6">
        <f>IF(B16625+B14193+B8113+B11153+B13585+B12369+B10545+B16017=0,IF(COUNT(B803,B1412,B2021,B2630,B3239,B3848,B4457,B5066),(B22121+B22729+B23945+B20297+B20905+B19689+B23337+B21513)/COUNT(B803,B1412,B2021,B2630,B3239,B3848,B4457,B5066),0),(B16625*B22121+B14193*B22729+B8113*B23945+B11153*B20297+B13585*B20905+B12369*B19689+B10545*B23337+B16017*B21513)/(B16625+B14193+B8113+B11153+B13585+B12369+B10545+B16017))</f>
        <v>0</v>
      </c>
      <c r="C24575" s="10"/>
    </row>
    <row r="24576" spans="1:3">
      <c r="A24576" s="21">
        <v>185</v>
      </c>
      <c r="B24576" s="6">
        <f>IF(B16626+B14194+B8114+B11154+B13586+B12370+B10546+B16018=0,IF(COUNT(B804,B1413,B2022,B2631,B3240,B3849,B4458,B5067),(B22122+B22730+B23946+B20298+B20906+B19690+B23338+B21514)/COUNT(B804,B1413,B2022,B2631,B3240,B3849,B4458,B5067),0),(B16626*B22122+B14194*B22730+B8114*B23946+B11154*B20298+B13586*B20906+B12370*B19690+B10546*B23338+B16018*B21514)/(B16626+B14194+B8114+B11154+B13586+B12370+B10546+B16018))</f>
        <v>0</v>
      </c>
      <c r="C24576" s="10"/>
    </row>
    <row r="24577" spans="1:3">
      <c r="A24577" s="21">
        <v>186</v>
      </c>
      <c r="B24577" s="6">
        <f>IF(B16627+B14195+B8115+B11155+B13587+B12371+B10547+B16019=0,IF(COUNT(B805,B1414,B2023,B2632,B3241,B3850,B4459,B5068),(B22123+B22731+B23947+B20299+B20907+B19691+B23339+B21515)/COUNT(B805,B1414,B2023,B2632,B3241,B3850,B4459,B5068),0),(B16627*B22123+B14195*B22731+B8115*B23947+B11155*B20299+B13587*B20907+B12371*B19691+B10547*B23339+B16019*B21515)/(B16627+B14195+B8115+B11155+B13587+B12371+B10547+B16019))</f>
        <v>0</v>
      </c>
      <c r="C24577" s="10"/>
    </row>
    <row r="24578" spans="1:3">
      <c r="A24578" s="21">
        <v>187</v>
      </c>
      <c r="B24578" s="6">
        <f>IF(B16628+B14196+B8116+B11156+B13588+B12372+B10548+B16020=0,IF(COUNT(B806,B1415,B2024,B2633,B3242,B3851,B4460,B5069),(B22124+B22732+B23948+B20300+B20908+B19692+B23340+B21516)/COUNT(B806,B1415,B2024,B2633,B3242,B3851,B4460,B5069),0),(B16628*B22124+B14196*B22732+B8116*B23948+B11156*B20300+B13588*B20908+B12372*B19692+B10548*B23340+B16020*B21516)/(B16628+B14196+B8116+B11156+B13588+B12372+B10548+B16020))</f>
        <v>0</v>
      </c>
      <c r="C24578" s="10"/>
    </row>
    <row r="24579" spans="1:3">
      <c r="A24579" s="21">
        <v>188</v>
      </c>
      <c r="B24579" s="6">
        <f>IF(B16629+B14197+B8117+B11157+B13589+B12373+B10549+B16021=0,IF(COUNT(B807,B1416,B2025,B2634,B3243,B3852,B4461,B5070),(B22125+B22733+B23949+B20301+B20909+B19693+B23341+B21517)/COUNT(B807,B1416,B2025,B2634,B3243,B3852,B4461,B5070),0),(B16629*B22125+B14197*B22733+B8117*B23949+B11157*B20301+B13589*B20909+B12373*B19693+B10549*B23341+B16021*B21517)/(B16629+B14197+B8117+B11157+B13589+B12373+B10549+B16021))</f>
        <v>0</v>
      </c>
      <c r="C24579" s="10"/>
    </row>
    <row r="24580" spans="1:3">
      <c r="A24580" s="21">
        <v>189</v>
      </c>
      <c r="B24580" s="6">
        <f>IF(B16630+B14198+B8118+B11158+B13590+B12374+B10550+B16022=0,IF(COUNT(B808,B1417,B2026,B2635,B3244,B3853,B4462,B5071),(B22126+B22734+B23950+B20302+B20910+B19694+B23342+B21518)/COUNT(B808,B1417,B2026,B2635,B3244,B3853,B4462,B5071),0),(B16630*B22126+B14198*B22734+B8118*B23950+B11158*B20302+B13590*B20910+B12374*B19694+B10550*B23342+B16022*B21518)/(B16630+B14198+B8118+B11158+B13590+B12374+B10550+B16022))</f>
        <v>0</v>
      </c>
      <c r="C24580" s="10"/>
    </row>
    <row r="24581" spans="1:3">
      <c r="A24581" s="21">
        <v>190</v>
      </c>
      <c r="B24581" s="6">
        <f>IF(B16631+B14199+B8119+B11159+B13591+B12375+B10551+B16023=0,IF(COUNT(B809,B1418,B2027,B2636,B3245,B3854,B4463,B5072),(B22127+B22735+B23951+B20303+B20911+B19695+B23343+B21519)/COUNT(B809,B1418,B2027,B2636,B3245,B3854,B4463,B5072),0),(B16631*B22127+B14199*B22735+B8119*B23951+B11159*B20303+B13591*B20911+B12375*B19695+B10551*B23343+B16023*B21519)/(B16631+B14199+B8119+B11159+B13591+B12375+B10551+B16023))</f>
        <v>0</v>
      </c>
      <c r="C24581" s="10"/>
    </row>
    <row r="24582" spans="1:3">
      <c r="A24582" s="21">
        <v>191</v>
      </c>
      <c r="B24582" s="6">
        <f>IF(B16632+B14200+B8120+B11160+B13592+B12376+B10552+B16024=0,IF(COUNT(B810,B1419,B2028,B2637,B3246,B3855,B4464,B5073),(B22128+B22736+B23952+B20304+B20912+B19696+B23344+B21520)/COUNT(B810,B1419,B2028,B2637,B3246,B3855,B4464,B5073),0),(B16632*B22128+B14200*B22736+B8120*B23952+B11160*B20304+B13592*B20912+B12376*B19696+B10552*B23344+B16024*B21520)/(B16632+B14200+B8120+B11160+B13592+B12376+B10552+B16024))</f>
        <v>0</v>
      </c>
      <c r="C24582" s="10"/>
    </row>
    <row r="24583" spans="1:3">
      <c r="A24583" s="21">
        <v>192</v>
      </c>
      <c r="B24583" s="6">
        <f>IF(B16633+B14201+B8121+B11161+B13593+B12377+B10553+B16025=0,IF(COUNT(B811,B1420,B2029,B2638,B3247,B3856,B4465,B5074),(B22129+B22737+B23953+B20305+B20913+B19697+B23345+B21521)/COUNT(B811,B1420,B2029,B2638,B3247,B3856,B4465,B5074),0),(B16633*B22129+B14201*B22737+B8121*B23953+B11161*B20305+B13593*B20913+B12377*B19697+B10553*B23345+B16025*B21521)/(B16633+B14201+B8121+B11161+B13593+B12377+B10553+B16025))</f>
        <v>0</v>
      </c>
      <c r="C24583" s="10"/>
    </row>
    <row r="24584" spans="1:3">
      <c r="A24584" s="21">
        <v>193</v>
      </c>
      <c r="B24584" s="6">
        <f>IF(B16634+B14202+B8122+B11162+B13594+B12378+B10554+B16026=0,IF(COUNT(B812,B1421,B2030,B2639,B3248,B3857,B4466,B5075),(B22130+B22738+B23954+B20306+B20914+B19698+B23346+B21522)/COUNT(B812,B1421,B2030,B2639,B3248,B3857,B4466,B5075),0),(B16634*B22130+B14202*B22738+B8122*B23954+B11162*B20306+B13594*B20914+B12378*B19698+B10554*B23346+B16026*B21522)/(B16634+B14202+B8122+B11162+B13594+B12378+B10554+B16026))</f>
        <v>0</v>
      </c>
      <c r="C24584" s="10"/>
    </row>
    <row r="24585" spans="1:3">
      <c r="A24585" s="21">
        <v>194</v>
      </c>
      <c r="B24585" s="6">
        <f>IF(B16635+B14203+B8123+B11163+B13595+B12379+B10555+B16027=0,IF(COUNT(B813,B1422,B2031,B2640,B3249,B3858,B4467,B5076),(B22131+B22739+B23955+B20307+B20915+B19699+B23347+B21523)/COUNT(B813,B1422,B2031,B2640,B3249,B3858,B4467,B5076),0),(B16635*B22131+B14203*B22739+B8123*B23955+B11163*B20307+B13595*B20915+B12379*B19699+B10555*B23347+B16027*B21523)/(B16635+B14203+B8123+B11163+B13595+B12379+B10555+B16027))</f>
        <v>0</v>
      </c>
      <c r="C24585" s="10"/>
    </row>
    <row r="24586" spans="1:3">
      <c r="A24586" s="21">
        <v>195</v>
      </c>
      <c r="B24586" s="6">
        <f>IF(B16636+B14204+B8124+B11164+B13596+B12380+B10556+B16028=0,IF(COUNT(B814,B1423,B2032,B2641,B3250,B3859,B4468,B5077),(B22132+B22740+B23956+B20308+B20916+B19700+B23348+B21524)/COUNT(B814,B1423,B2032,B2641,B3250,B3859,B4468,B5077),0),(B16636*B22132+B14204*B22740+B8124*B23956+B11164*B20308+B13596*B20916+B12380*B19700+B10556*B23348+B16028*B21524)/(B16636+B14204+B8124+B11164+B13596+B12380+B10556+B16028))</f>
        <v>0</v>
      </c>
      <c r="C24586" s="10"/>
    </row>
    <row r="24587" spans="1:3">
      <c r="A24587" s="21">
        <v>196</v>
      </c>
      <c r="B24587" s="6">
        <f>IF(B16637+B14205+B8125+B11165+B13597+B12381+B10557+B16029=0,IF(COUNT(B815,B1424,B2033,B2642,B3251,B3860,B4469,B5078),(B22133+B22741+B23957+B20309+B20917+B19701+B23349+B21525)/COUNT(B815,B1424,B2033,B2642,B3251,B3860,B4469,B5078),0),(B16637*B22133+B14205*B22741+B8125*B23957+B11165*B20309+B13597*B20917+B12381*B19701+B10557*B23349+B16029*B21525)/(B16637+B14205+B8125+B11165+B13597+B12381+B10557+B16029))</f>
        <v>0</v>
      </c>
      <c r="C24587" s="10"/>
    </row>
    <row r="24588" spans="1:3">
      <c r="A24588" s="21">
        <v>197</v>
      </c>
      <c r="B24588" s="6">
        <f>IF(B16638+B14206+B8126+B11166+B13598+B12382+B10558+B16030=0,IF(COUNT(B816,B1425,B2034,B2643,B3252,B3861,B4470,B5079),(B22134+B22742+B23958+B20310+B20918+B19702+B23350+B21526)/COUNT(B816,B1425,B2034,B2643,B3252,B3861,B4470,B5079),0),(B16638*B22134+B14206*B22742+B8126*B23958+B11166*B20310+B13598*B20918+B12382*B19702+B10558*B23350+B16030*B21526)/(B16638+B14206+B8126+B11166+B13598+B12382+B10558+B16030))</f>
        <v>0</v>
      </c>
      <c r="C24588" s="10"/>
    </row>
    <row r="24589" spans="1:3">
      <c r="A24589" s="21">
        <v>198</v>
      </c>
      <c r="B24589" s="6">
        <f>IF(B16639+B14207+B8127+B11167+B13599+B12383+B10559+B16031=0,IF(COUNT(B817,B1426,B2035,B2644,B3253,B3862,B4471,B5080),(B22135+B22743+B23959+B20311+B20919+B19703+B23351+B21527)/COUNT(B817,B1426,B2035,B2644,B3253,B3862,B4471,B5080),0),(B16639*B22135+B14207*B22743+B8127*B23959+B11167*B20311+B13599*B20919+B12383*B19703+B10559*B23351+B16031*B21527)/(B16639+B14207+B8127+B11167+B13599+B12383+B10559+B16031))</f>
        <v>0</v>
      </c>
      <c r="C24589" s="10"/>
    </row>
    <row r="24590" spans="1:3">
      <c r="A24590" s="21">
        <v>199</v>
      </c>
      <c r="B24590" s="6">
        <f>IF(B16640+B14208+B8128+B11168+B13600+B12384+B10560+B16032=0,IF(COUNT(B818,B1427,B2036,B2645,B3254,B3863,B4472,B5081),(B22136+B22744+B23960+B20312+B20920+B19704+B23352+B21528)/COUNT(B818,B1427,B2036,B2645,B3254,B3863,B4472,B5081),0),(B16640*B22136+B14208*B22744+B8128*B23960+B11168*B20312+B13600*B20920+B12384*B19704+B10560*B23352+B16032*B21528)/(B16640+B14208+B8128+B11168+B13600+B12384+B10560+B16032))</f>
        <v>0</v>
      </c>
      <c r="C24590" s="10"/>
    </row>
    <row r="24591" spans="1:3">
      <c r="A24591" s="21">
        <v>200</v>
      </c>
      <c r="B24591" s="6">
        <f>IF(B16641+B14209+B8129+B11169+B13601+B12385+B10561+B16033=0,IF(COUNT(B819,B1428,B2037,B2646,B3255,B3864,B4473,B5082),(B22137+B22745+B23961+B20313+B20921+B19705+B23353+B21529)/COUNT(B819,B1428,B2037,B2646,B3255,B3864,B4473,B5082),0),(B16641*B22137+B14209*B22745+B8129*B23961+B11169*B20313+B13601*B20921+B12385*B19705+B10561*B23353+B16033*B21529)/(B16641+B14209+B8129+B11169+B13601+B12385+B10561+B16033))</f>
        <v>0</v>
      </c>
      <c r="C24591" s="10"/>
    </row>
    <row r="24592" spans="1:3">
      <c r="A24592" s="21">
        <v>201</v>
      </c>
      <c r="B24592" s="6">
        <f>IF(B16642+B14210+B8130+B11170+B13602+B12386+B10562+B16034=0,IF(COUNT(B820,B1429,B2038,B2647,B3256,B3865,B4474,B5083),(B22138+B22746+B23962+B20314+B20922+B19706+B23354+B21530)/COUNT(B820,B1429,B2038,B2647,B3256,B3865,B4474,B5083),0),(B16642*B22138+B14210*B22746+B8130*B23962+B11170*B20314+B13602*B20922+B12386*B19706+B10562*B23354+B16034*B21530)/(B16642+B14210+B8130+B11170+B13602+B12386+B10562+B16034))</f>
        <v>0</v>
      </c>
      <c r="C24592" s="10"/>
    </row>
    <row r="24593" spans="1:3">
      <c r="A24593" s="21">
        <v>202</v>
      </c>
      <c r="B24593" s="6">
        <f>IF(B16643+B14211+B8131+B11171+B13603+B12387+B10563+B16035=0,IF(COUNT(B821,B1430,B2039,B2648,B3257,B3866,B4475,B5084),(B22139+B22747+B23963+B20315+B20923+B19707+B23355+B21531)/COUNT(B821,B1430,B2039,B2648,B3257,B3866,B4475,B5084),0),(B16643*B22139+B14211*B22747+B8131*B23963+B11171*B20315+B13603*B20923+B12387*B19707+B10563*B23355+B16035*B21531)/(B16643+B14211+B8131+B11171+B13603+B12387+B10563+B16035))</f>
        <v>0</v>
      </c>
      <c r="C24593" s="10"/>
    </row>
    <row r="24594" spans="1:3">
      <c r="A24594" s="21">
        <v>203</v>
      </c>
      <c r="B24594" s="6">
        <f>IF(B16644+B14212+B8132+B11172+B13604+B12388+B10564+B16036=0,IF(COUNT(B822,B1431,B2040,B2649,B3258,B3867,B4476,B5085),(B22140+B22748+B23964+B20316+B20924+B19708+B23356+B21532)/COUNT(B822,B1431,B2040,B2649,B3258,B3867,B4476,B5085),0),(B16644*B22140+B14212*B22748+B8132*B23964+B11172*B20316+B13604*B20924+B12388*B19708+B10564*B23356+B16036*B21532)/(B16644+B14212+B8132+B11172+B13604+B12388+B10564+B16036))</f>
        <v>0</v>
      </c>
      <c r="C24594" s="10"/>
    </row>
    <row r="24595" spans="1:3">
      <c r="A24595" s="21">
        <v>204</v>
      </c>
      <c r="B24595" s="6">
        <f>IF(B16645+B14213+B8133+B11173+B13605+B12389+B10565+B16037=0,IF(COUNT(B823,B1432,B2041,B2650,B3259,B3868,B4477,B5086),(B22141+B22749+B23965+B20317+B20925+B19709+B23357+B21533)/COUNT(B823,B1432,B2041,B2650,B3259,B3868,B4477,B5086),0),(B16645*B22141+B14213*B22749+B8133*B23965+B11173*B20317+B13605*B20925+B12389*B19709+B10565*B23357+B16037*B21533)/(B16645+B14213+B8133+B11173+B13605+B12389+B10565+B16037))</f>
        <v>0</v>
      </c>
      <c r="C24595" s="10"/>
    </row>
    <row r="24596" spans="1:3">
      <c r="A24596" s="21">
        <v>205</v>
      </c>
      <c r="B24596" s="6">
        <f>IF(B16646+B14214+B8134+B11174+B13606+B12390+B10566+B16038=0,IF(COUNT(B824,B1433,B2042,B2651,B3260,B3869,B4478,B5087),(B22142+B22750+B23966+B20318+B20926+B19710+B23358+B21534)/COUNT(B824,B1433,B2042,B2651,B3260,B3869,B4478,B5087),0),(B16646*B22142+B14214*B22750+B8134*B23966+B11174*B20318+B13606*B20926+B12390*B19710+B10566*B23358+B16038*B21534)/(B16646+B14214+B8134+B11174+B13606+B12390+B10566+B16038))</f>
        <v>0</v>
      </c>
      <c r="C24596" s="10"/>
    </row>
    <row r="24597" spans="1:3">
      <c r="A24597" s="21">
        <v>206</v>
      </c>
      <c r="B24597" s="6">
        <f>IF(B16647+B14215+B8135+B11175+B13607+B12391+B10567+B16039=0,IF(COUNT(B825,B1434,B2043,B2652,B3261,B3870,B4479,B5088),(B22143+B22751+B23967+B20319+B20927+B19711+B23359+B21535)/COUNT(B825,B1434,B2043,B2652,B3261,B3870,B4479,B5088),0),(B16647*B22143+B14215*B22751+B8135*B23967+B11175*B20319+B13607*B20927+B12391*B19711+B10567*B23359+B16039*B21535)/(B16647+B14215+B8135+B11175+B13607+B12391+B10567+B16039))</f>
        <v>0</v>
      </c>
      <c r="C24597" s="10"/>
    </row>
    <row r="24598" spans="1:3">
      <c r="A24598" s="21">
        <v>207</v>
      </c>
      <c r="B24598" s="6">
        <f>IF(B16648+B14216+B8136+B11176+B13608+B12392+B10568+B16040=0,IF(COUNT(B826,B1435,B2044,B2653,B3262,B3871,B4480,B5089),(B22144+B22752+B23968+B20320+B20928+B19712+B23360+B21536)/COUNT(B826,B1435,B2044,B2653,B3262,B3871,B4480,B5089),0),(B16648*B22144+B14216*B22752+B8136*B23968+B11176*B20320+B13608*B20928+B12392*B19712+B10568*B23360+B16040*B21536)/(B16648+B14216+B8136+B11176+B13608+B12392+B10568+B16040))</f>
        <v>0</v>
      </c>
      <c r="C24598" s="10"/>
    </row>
    <row r="24599" spans="1:3">
      <c r="A24599" s="21">
        <v>208</v>
      </c>
      <c r="B24599" s="6">
        <f>IF(B16649+B14217+B8137+B11177+B13609+B12393+B10569+B16041=0,IF(COUNT(B827,B1436,B2045,B2654,B3263,B3872,B4481,B5090),(B22145+B22753+B23969+B20321+B20929+B19713+B23361+B21537)/COUNT(B827,B1436,B2045,B2654,B3263,B3872,B4481,B5090),0),(B16649*B22145+B14217*B22753+B8137*B23969+B11177*B20321+B13609*B20929+B12393*B19713+B10569*B23361+B16041*B21537)/(B16649+B14217+B8137+B11177+B13609+B12393+B10569+B16041))</f>
        <v>0</v>
      </c>
      <c r="C24599" s="10"/>
    </row>
    <row r="24600" spans="1:3">
      <c r="A24600" s="21">
        <v>209</v>
      </c>
      <c r="B24600" s="6">
        <f>IF(B16650+B14218+B8138+B11178+B13610+B12394+B10570+B16042=0,IF(COUNT(B828,B1437,B2046,B2655,B3264,B3873,B4482,B5091),(B22146+B22754+B23970+B20322+B20930+B19714+B23362+B21538)/COUNT(B828,B1437,B2046,B2655,B3264,B3873,B4482,B5091),0),(B16650*B22146+B14218*B22754+B8138*B23970+B11178*B20322+B13610*B20930+B12394*B19714+B10570*B23362+B16042*B21538)/(B16650+B14218+B8138+B11178+B13610+B12394+B10570+B16042))</f>
        <v>0</v>
      </c>
      <c r="C24600" s="10"/>
    </row>
    <row r="24601" spans="1:3">
      <c r="A24601" s="21">
        <v>210</v>
      </c>
      <c r="B24601" s="6">
        <f>IF(B16651+B14219+B8139+B11179+B13611+B12395+B10571+B16043=0,IF(COUNT(B829,B1438,B2047,B2656,B3265,B3874,B4483,B5092),(B22147+B22755+B23971+B20323+B20931+B19715+B23363+B21539)/COUNT(B829,B1438,B2047,B2656,B3265,B3874,B4483,B5092),0),(B16651*B22147+B14219*B22755+B8139*B23971+B11179*B20323+B13611*B20931+B12395*B19715+B10571*B23363+B16043*B21539)/(B16651+B14219+B8139+B11179+B13611+B12395+B10571+B16043))</f>
        <v>0</v>
      </c>
      <c r="C24601" s="10"/>
    </row>
    <row r="24602" spans="1:3">
      <c r="A24602" s="21">
        <v>211</v>
      </c>
      <c r="B24602" s="6">
        <f>IF(B16652+B14220+B8140+B11180+B13612+B12396+B10572+B16044=0,IF(COUNT(B830,B1439,B2048,B2657,B3266,B3875,B4484,B5093),(B22148+B22756+B23972+B20324+B20932+B19716+B23364+B21540)/COUNT(B830,B1439,B2048,B2657,B3266,B3875,B4484,B5093),0),(B16652*B22148+B14220*B22756+B8140*B23972+B11180*B20324+B13612*B20932+B12396*B19716+B10572*B23364+B16044*B21540)/(B16652+B14220+B8140+B11180+B13612+B12396+B10572+B16044))</f>
        <v>0</v>
      </c>
      <c r="C24602" s="10"/>
    </row>
    <row r="24603" spans="1:3">
      <c r="A24603" s="21">
        <v>212</v>
      </c>
      <c r="B24603" s="6">
        <f>IF(B16653+B14221+B8141+B11181+B13613+B12397+B10573+B16045=0,IF(COUNT(B831,B1440,B2049,B2658,B3267,B3876,B4485,B5094),(B22149+B22757+B23973+B20325+B20933+B19717+B23365+B21541)/COUNT(B831,B1440,B2049,B2658,B3267,B3876,B4485,B5094),0),(B16653*B22149+B14221*B22757+B8141*B23973+B11181*B20325+B13613*B20933+B12397*B19717+B10573*B23365+B16045*B21541)/(B16653+B14221+B8141+B11181+B13613+B12397+B10573+B16045))</f>
        <v>0</v>
      </c>
      <c r="C24603" s="10"/>
    </row>
    <row r="24604" spans="1:3">
      <c r="A24604" s="21">
        <v>213</v>
      </c>
      <c r="B24604" s="6">
        <f>IF(B16654+B14222+B8142+B11182+B13614+B12398+B10574+B16046=0,IF(COUNT(B832,B1441,B2050,B2659,B3268,B3877,B4486,B5095),(B22150+B22758+B23974+B20326+B20934+B19718+B23366+B21542)/COUNT(B832,B1441,B2050,B2659,B3268,B3877,B4486,B5095),0),(B16654*B22150+B14222*B22758+B8142*B23974+B11182*B20326+B13614*B20934+B12398*B19718+B10574*B23366+B16046*B21542)/(B16654+B14222+B8142+B11182+B13614+B12398+B10574+B16046))</f>
        <v>0</v>
      </c>
      <c r="C24604" s="10"/>
    </row>
    <row r="24605" spans="1:3">
      <c r="A24605" s="21">
        <v>214</v>
      </c>
      <c r="B24605" s="6">
        <f>IF(B16655+B14223+B8143+B11183+B13615+B12399+B10575+B16047=0,IF(COUNT(B833,B1442,B2051,B2660,B3269,B3878,B4487,B5096),(B22151+B22759+B23975+B20327+B20935+B19719+B23367+B21543)/COUNT(B833,B1442,B2051,B2660,B3269,B3878,B4487,B5096),0),(B16655*B22151+B14223*B22759+B8143*B23975+B11183*B20327+B13615*B20935+B12399*B19719+B10575*B23367+B16047*B21543)/(B16655+B14223+B8143+B11183+B13615+B12399+B10575+B16047))</f>
        <v>0</v>
      </c>
      <c r="C24605" s="10"/>
    </row>
    <row r="24606" spans="1:3">
      <c r="A24606" s="21">
        <v>215</v>
      </c>
      <c r="B24606" s="6">
        <f>IF(B16656+B14224+B8144+B11184+B13616+B12400+B10576+B16048=0,IF(COUNT(B834,B1443,B2052,B2661,B3270,B3879,B4488,B5097),(B22152+B22760+B23976+B20328+B20936+B19720+B23368+B21544)/COUNT(B834,B1443,B2052,B2661,B3270,B3879,B4488,B5097),0),(B16656*B22152+B14224*B22760+B8144*B23976+B11184*B20328+B13616*B20936+B12400*B19720+B10576*B23368+B16048*B21544)/(B16656+B14224+B8144+B11184+B13616+B12400+B10576+B16048))</f>
        <v>0</v>
      </c>
      <c r="C24606" s="10"/>
    </row>
    <row r="24607" spans="1:3">
      <c r="A24607" s="21">
        <v>216</v>
      </c>
      <c r="B24607" s="6">
        <f>IF(B16657+B14225+B8145+B11185+B13617+B12401+B10577+B16049=0,IF(COUNT(B835,B1444,B2053,B2662,B3271,B3880,B4489,B5098),(B22153+B22761+B23977+B20329+B20937+B19721+B23369+B21545)/COUNT(B835,B1444,B2053,B2662,B3271,B3880,B4489,B5098),0),(B16657*B22153+B14225*B22761+B8145*B23977+B11185*B20329+B13617*B20937+B12401*B19721+B10577*B23369+B16049*B21545)/(B16657+B14225+B8145+B11185+B13617+B12401+B10577+B16049))</f>
        <v>0</v>
      </c>
      <c r="C24607" s="10"/>
    </row>
    <row r="24608" spans="1:3">
      <c r="A24608" s="21">
        <v>217</v>
      </c>
      <c r="B24608" s="6">
        <f>IF(B16658+B14226+B8146+B11186+B13618+B12402+B10578+B16050=0,IF(COUNT(B836,B1445,B2054,B2663,B3272,B3881,B4490,B5099),(B22154+B22762+B23978+B20330+B20938+B19722+B23370+B21546)/COUNT(B836,B1445,B2054,B2663,B3272,B3881,B4490,B5099),0),(B16658*B22154+B14226*B22762+B8146*B23978+B11186*B20330+B13618*B20938+B12402*B19722+B10578*B23370+B16050*B21546)/(B16658+B14226+B8146+B11186+B13618+B12402+B10578+B16050))</f>
        <v>0</v>
      </c>
      <c r="C24608" s="10"/>
    </row>
    <row r="24609" spans="1:3">
      <c r="A24609" s="21">
        <v>218</v>
      </c>
      <c r="B24609" s="6">
        <f>IF(B16659+B14227+B8147+B11187+B13619+B12403+B10579+B16051=0,IF(COUNT(B837,B1446,B2055,B2664,B3273,B3882,B4491,B5100),(B22155+B22763+B23979+B20331+B20939+B19723+B23371+B21547)/COUNT(B837,B1446,B2055,B2664,B3273,B3882,B4491,B5100),0),(B16659*B22155+B14227*B22763+B8147*B23979+B11187*B20331+B13619*B20939+B12403*B19723+B10579*B23371+B16051*B21547)/(B16659+B14227+B8147+B11187+B13619+B12403+B10579+B16051))</f>
        <v>0</v>
      </c>
      <c r="C24609" s="10"/>
    </row>
    <row r="24610" spans="1:3">
      <c r="A24610" s="21">
        <v>219</v>
      </c>
      <c r="B24610" s="6">
        <f>IF(B16660+B14228+B8148+B11188+B13620+B12404+B10580+B16052=0,IF(COUNT(B838,B1447,B2056,B2665,B3274,B3883,B4492,B5101),(B22156+B22764+B23980+B20332+B20940+B19724+B23372+B21548)/COUNT(B838,B1447,B2056,B2665,B3274,B3883,B4492,B5101),0),(B16660*B22156+B14228*B22764+B8148*B23980+B11188*B20332+B13620*B20940+B12404*B19724+B10580*B23372+B16052*B21548)/(B16660+B14228+B8148+B11188+B13620+B12404+B10580+B16052))</f>
        <v>0</v>
      </c>
      <c r="C24610" s="10"/>
    </row>
    <row r="24611" spans="1:3">
      <c r="A24611" s="21">
        <v>220</v>
      </c>
      <c r="B24611" s="6">
        <f>IF(B16661+B14229+B8149+B11189+B13621+B12405+B10581+B16053=0,IF(COUNT(B839,B1448,B2057,B2666,B3275,B3884,B4493,B5102),(B22157+B22765+B23981+B20333+B20941+B19725+B23373+B21549)/COUNT(B839,B1448,B2057,B2666,B3275,B3884,B4493,B5102),0),(B16661*B22157+B14229*B22765+B8149*B23981+B11189*B20333+B13621*B20941+B12405*B19725+B10581*B23373+B16053*B21549)/(B16661+B14229+B8149+B11189+B13621+B12405+B10581+B16053))</f>
        <v>0</v>
      </c>
      <c r="C24611" s="10"/>
    </row>
    <row r="24612" spans="1:3">
      <c r="A24612" s="21">
        <v>221</v>
      </c>
      <c r="B24612" s="6">
        <f>IF(B16662+B14230+B8150+B11190+B13622+B12406+B10582+B16054=0,IF(COUNT(B840,B1449,B2058,B2667,B3276,B3885,B4494,B5103),(B22158+B22766+B23982+B20334+B20942+B19726+B23374+B21550)/COUNT(B840,B1449,B2058,B2667,B3276,B3885,B4494,B5103),0),(B16662*B22158+B14230*B22766+B8150*B23982+B11190*B20334+B13622*B20942+B12406*B19726+B10582*B23374+B16054*B21550)/(B16662+B14230+B8150+B11190+B13622+B12406+B10582+B16054))</f>
        <v>0</v>
      </c>
      <c r="C24612" s="10"/>
    </row>
    <row r="24613" spans="1:3">
      <c r="A24613" s="21">
        <v>222</v>
      </c>
      <c r="B24613" s="6">
        <f>IF(B16663+B14231+B8151+B11191+B13623+B12407+B10583+B16055=0,IF(COUNT(B841,B1450,B2059,B2668,B3277,B3886,B4495,B5104),(B22159+B22767+B23983+B20335+B20943+B19727+B23375+B21551)/COUNT(B841,B1450,B2059,B2668,B3277,B3886,B4495,B5104),0),(B16663*B22159+B14231*B22767+B8151*B23983+B11191*B20335+B13623*B20943+B12407*B19727+B10583*B23375+B16055*B21551)/(B16663+B14231+B8151+B11191+B13623+B12407+B10583+B16055))</f>
        <v>0</v>
      </c>
      <c r="C24613" s="10"/>
    </row>
    <row r="24614" spans="1:3">
      <c r="A24614" s="21">
        <v>223</v>
      </c>
      <c r="B24614" s="6">
        <f>IF(B16664+B14232+B8152+B11192+B13624+B12408+B10584+B16056=0,IF(COUNT(B842,B1451,B2060,B2669,B3278,B3887,B4496,B5105),(B22160+B22768+B23984+B20336+B20944+B19728+B23376+B21552)/COUNT(B842,B1451,B2060,B2669,B3278,B3887,B4496,B5105),0),(B16664*B22160+B14232*B22768+B8152*B23984+B11192*B20336+B13624*B20944+B12408*B19728+B10584*B23376+B16056*B21552)/(B16664+B14232+B8152+B11192+B13624+B12408+B10584+B16056))</f>
        <v>0</v>
      </c>
      <c r="C24614" s="10"/>
    </row>
    <row r="24615" spans="1:3">
      <c r="A24615" s="21">
        <v>224</v>
      </c>
      <c r="B24615" s="6">
        <f>IF(B16665+B14233+B8153+B11193+B13625+B12409+B10585+B16057=0,IF(COUNT(B843,B1452,B2061,B2670,B3279,B3888,B4497,B5106),(B22161+B22769+B23985+B20337+B20945+B19729+B23377+B21553)/COUNT(B843,B1452,B2061,B2670,B3279,B3888,B4497,B5106),0),(B16665*B22161+B14233*B22769+B8153*B23985+B11193*B20337+B13625*B20945+B12409*B19729+B10585*B23377+B16057*B21553)/(B16665+B14233+B8153+B11193+B13625+B12409+B10585+B16057))</f>
        <v>0</v>
      </c>
      <c r="C24615" s="10"/>
    </row>
    <row r="24616" spans="1:3">
      <c r="A24616" s="21">
        <v>225</v>
      </c>
      <c r="B24616" s="6">
        <f>IF(B16666+B14234+B8154+B11194+B13626+B12410+B10586+B16058=0,IF(COUNT(B844,B1453,B2062,B2671,B3280,B3889,B4498,B5107),(B22162+B22770+B23986+B20338+B20946+B19730+B23378+B21554)/COUNT(B844,B1453,B2062,B2671,B3280,B3889,B4498,B5107),0),(B16666*B22162+B14234*B22770+B8154*B23986+B11194*B20338+B13626*B20946+B12410*B19730+B10586*B23378+B16058*B21554)/(B16666+B14234+B8154+B11194+B13626+B12410+B10586+B16058))</f>
        <v>0</v>
      </c>
      <c r="C24616" s="10"/>
    </row>
    <row r="24617" spans="1:3">
      <c r="A24617" s="21">
        <v>226</v>
      </c>
      <c r="B24617" s="6">
        <f>IF(B16667+B14235+B8155+B11195+B13627+B12411+B10587+B16059=0,IF(COUNT(B845,B1454,B2063,B2672,B3281,B3890,B4499,B5108),(B22163+B22771+B23987+B20339+B20947+B19731+B23379+B21555)/COUNT(B845,B1454,B2063,B2672,B3281,B3890,B4499,B5108),0),(B16667*B22163+B14235*B22771+B8155*B23987+B11195*B20339+B13627*B20947+B12411*B19731+B10587*B23379+B16059*B21555)/(B16667+B14235+B8155+B11195+B13627+B12411+B10587+B16059))</f>
        <v>0</v>
      </c>
      <c r="C24617" s="10"/>
    </row>
    <row r="24618" spans="1:3">
      <c r="A24618" s="21">
        <v>227</v>
      </c>
      <c r="B24618" s="6">
        <f>IF(B16668+B14236+B8156+B11196+B13628+B12412+B10588+B16060=0,IF(COUNT(B846,B1455,B2064,B2673,B3282,B3891,B4500,B5109),(B22164+B22772+B23988+B20340+B20948+B19732+B23380+B21556)/COUNT(B846,B1455,B2064,B2673,B3282,B3891,B4500,B5109),0),(B16668*B22164+B14236*B22772+B8156*B23988+B11196*B20340+B13628*B20948+B12412*B19732+B10588*B23380+B16060*B21556)/(B16668+B14236+B8156+B11196+B13628+B12412+B10588+B16060))</f>
        <v>0</v>
      </c>
      <c r="C24618" s="10"/>
    </row>
    <row r="24619" spans="1:3">
      <c r="A24619" s="21">
        <v>228</v>
      </c>
      <c r="B24619" s="6">
        <f>IF(B16669+B14237+B8157+B11197+B13629+B12413+B10589+B16061=0,IF(COUNT(B847,B1456,B2065,B2674,B3283,B3892,B4501,B5110),(B22165+B22773+B23989+B20341+B20949+B19733+B23381+B21557)/COUNT(B847,B1456,B2065,B2674,B3283,B3892,B4501,B5110),0),(B16669*B22165+B14237*B22773+B8157*B23989+B11197*B20341+B13629*B20949+B12413*B19733+B10589*B23381+B16061*B21557)/(B16669+B14237+B8157+B11197+B13629+B12413+B10589+B16061))</f>
        <v>0</v>
      </c>
      <c r="C24619" s="10"/>
    </row>
    <row r="24620" spans="1:3">
      <c r="A24620" s="21">
        <v>229</v>
      </c>
      <c r="B24620" s="6">
        <f>IF(B16670+B14238+B8158+B11198+B13630+B12414+B10590+B16062=0,IF(COUNT(B848,B1457,B2066,B2675,B3284,B3893,B4502,B5111),(B22166+B22774+B23990+B20342+B20950+B19734+B23382+B21558)/COUNT(B848,B1457,B2066,B2675,B3284,B3893,B4502,B5111),0),(B16670*B22166+B14238*B22774+B8158*B23990+B11198*B20342+B13630*B20950+B12414*B19734+B10590*B23382+B16062*B21558)/(B16670+B14238+B8158+B11198+B13630+B12414+B10590+B16062))</f>
        <v>0</v>
      </c>
      <c r="C24620" s="10"/>
    </row>
    <row r="24621" spans="1:3">
      <c r="A24621" s="21">
        <v>230</v>
      </c>
      <c r="B24621" s="6">
        <f>IF(B16671+B14239+B8159+B11199+B13631+B12415+B10591+B16063=0,IF(COUNT(B849,B1458,B2067,B2676,B3285,B3894,B4503,B5112),(B22167+B22775+B23991+B20343+B20951+B19735+B23383+B21559)/COUNT(B849,B1458,B2067,B2676,B3285,B3894,B4503,B5112),0),(B16671*B22167+B14239*B22775+B8159*B23991+B11199*B20343+B13631*B20951+B12415*B19735+B10591*B23383+B16063*B21559)/(B16671+B14239+B8159+B11199+B13631+B12415+B10591+B16063))</f>
        <v>0</v>
      </c>
      <c r="C24621" s="10"/>
    </row>
    <row r="24622" spans="1:3">
      <c r="A24622" s="21">
        <v>231</v>
      </c>
      <c r="B24622" s="6">
        <f>IF(B16672+B14240+B8160+B11200+B13632+B12416+B10592+B16064=0,IF(COUNT(B850,B1459,B2068,B2677,B3286,B3895,B4504,B5113),(B22168+B22776+B23992+B20344+B20952+B19736+B23384+B21560)/COUNT(B850,B1459,B2068,B2677,B3286,B3895,B4504,B5113),0),(B16672*B22168+B14240*B22776+B8160*B23992+B11200*B20344+B13632*B20952+B12416*B19736+B10592*B23384+B16064*B21560)/(B16672+B14240+B8160+B11200+B13632+B12416+B10592+B16064))</f>
        <v>0</v>
      </c>
      <c r="C24622" s="10"/>
    </row>
    <row r="24623" spans="1:3">
      <c r="A24623" s="21">
        <v>232</v>
      </c>
      <c r="B24623" s="6">
        <f>IF(B16673+B14241+B8161+B11201+B13633+B12417+B10593+B16065=0,IF(COUNT(B851,B1460,B2069,B2678,B3287,B3896,B4505,B5114),(B22169+B22777+B23993+B20345+B20953+B19737+B23385+B21561)/COUNT(B851,B1460,B2069,B2678,B3287,B3896,B4505,B5114),0),(B16673*B22169+B14241*B22777+B8161*B23993+B11201*B20345+B13633*B20953+B12417*B19737+B10593*B23385+B16065*B21561)/(B16673+B14241+B8161+B11201+B13633+B12417+B10593+B16065))</f>
        <v>0</v>
      </c>
      <c r="C24623" s="10"/>
    </row>
    <row r="24624" spans="1:3">
      <c r="A24624" s="21">
        <v>233</v>
      </c>
      <c r="B24624" s="6">
        <f>IF(B16674+B14242+B8162+B11202+B13634+B12418+B10594+B16066=0,IF(COUNT(B852,B1461,B2070,B2679,B3288,B3897,B4506,B5115),(B22170+B22778+B23994+B20346+B20954+B19738+B23386+B21562)/COUNT(B852,B1461,B2070,B2679,B3288,B3897,B4506,B5115),0),(B16674*B22170+B14242*B22778+B8162*B23994+B11202*B20346+B13634*B20954+B12418*B19738+B10594*B23386+B16066*B21562)/(B16674+B14242+B8162+B11202+B13634+B12418+B10594+B16066))</f>
        <v>0</v>
      </c>
      <c r="C24624" s="10"/>
    </row>
    <row r="24625" spans="1:3">
      <c r="A24625" s="21">
        <v>234</v>
      </c>
      <c r="B24625" s="6">
        <f>IF(B16675+B14243+B8163+B11203+B13635+B12419+B10595+B16067=0,IF(COUNT(B853,B1462,B2071,B2680,B3289,B3898,B4507,B5116),(B22171+B22779+B23995+B20347+B20955+B19739+B23387+B21563)/COUNT(B853,B1462,B2071,B2680,B3289,B3898,B4507,B5116),0),(B16675*B22171+B14243*B22779+B8163*B23995+B11203*B20347+B13635*B20955+B12419*B19739+B10595*B23387+B16067*B21563)/(B16675+B14243+B8163+B11203+B13635+B12419+B10595+B16067))</f>
        <v>0</v>
      </c>
      <c r="C24625" s="10"/>
    </row>
    <row r="24626" spans="1:3">
      <c r="A24626" s="21">
        <v>235</v>
      </c>
      <c r="B24626" s="6">
        <f>IF(B16676+B14244+B8164+B11204+B13636+B12420+B10596+B16068=0,IF(COUNT(B854,B1463,B2072,B2681,B3290,B3899,B4508,B5117),(B22172+B22780+B23996+B20348+B20956+B19740+B23388+B21564)/COUNT(B854,B1463,B2072,B2681,B3290,B3899,B4508,B5117),0),(B16676*B22172+B14244*B22780+B8164*B23996+B11204*B20348+B13636*B20956+B12420*B19740+B10596*B23388+B16068*B21564)/(B16676+B14244+B8164+B11204+B13636+B12420+B10596+B16068))</f>
        <v>0</v>
      </c>
      <c r="C24626" s="10"/>
    </row>
    <row r="24627" spans="1:3">
      <c r="A24627" s="21">
        <v>236</v>
      </c>
      <c r="B24627" s="6">
        <f>IF(B16677+B14245+B8165+B11205+B13637+B12421+B10597+B16069=0,IF(COUNT(B855,B1464,B2073,B2682,B3291,B3900,B4509,B5118),(B22173+B22781+B23997+B20349+B20957+B19741+B23389+B21565)/COUNT(B855,B1464,B2073,B2682,B3291,B3900,B4509,B5118),0),(B16677*B22173+B14245*B22781+B8165*B23997+B11205*B20349+B13637*B20957+B12421*B19741+B10597*B23389+B16069*B21565)/(B16677+B14245+B8165+B11205+B13637+B12421+B10597+B16069))</f>
        <v>0</v>
      </c>
      <c r="C24627" s="10"/>
    </row>
    <row r="24628" spans="1:3">
      <c r="A24628" s="21">
        <v>237</v>
      </c>
      <c r="B24628" s="6">
        <f>IF(B16678+B14246+B8166+B11206+B13638+B12422+B10598+B16070=0,IF(COUNT(B856,B1465,B2074,B2683,B3292,B3901,B4510,B5119),(B22174+B22782+B23998+B20350+B20958+B19742+B23390+B21566)/COUNT(B856,B1465,B2074,B2683,B3292,B3901,B4510,B5119),0),(B16678*B22174+B14246*B22782+B8166*B23998+B11206*B20350+B13638*B20958+B12422*B19742+B10598*B23390+B16070*B21566)/(B16678+B14246+B8166+B11206+B13638+B12422+B10598+B16070))</f>
        <v>0</v>
      </c>
      <c r="C24628" s="10"/>
    </row>
    <row r="24629" spans="1:3">
      <c r="A24629" s="21">
        <v>238</v>
      </c>
      <c r="B24629" s="6">
        <f>IF(B16679+B14247+B8167+B11207+B13639+B12423+B10599+B16071=0,IF(COUNT(B857,B1466,B2075,B2684,B3293,B3902,B4511,B5120),(B22175+B22783+B23999+B20351+B20959+B19743+B23391+B21567)/COUNT(B857,B1466,B2075,B2684,B3293,B3902,B4511,B5120),0),(B16679*B22175+B14247*B22783+B8167*B23999+B11207*B20351+B13639*B20959+B12423*B19743+B10599*B23391+B16071*B21567)/(B16679+B14247+B8167+B11207+B13639+B12423+B10599+B16071))</f>
        <v>0</v>
      </c>
      <c r="C24629" s="10"/>
    </row>
    <row r="24630" spans="1:3">
      <c r="A24630" s="21">
        <v>239</v>
      </c>
      <c r="B24630" s="6">
        <f>IF(B16680+B14248+B8168+B11208+B13640+B12424+B10600+B16072=0,IF(COUNT(B858,B1467,B2076,B2685,B3294,B3903,B4512,B5121),(B22176+B22784+B24000+B20352+B20960+B19744+B23392+B21568)/COUNT(B858,B1467,B2076,B2685,B3294,B3903,B4512,B5121),0),(B16680*B22176+B14248*B22784+B8168*B24000+B11208*B20352+B13640*B20960+B12424*B19744+B10600*B23392+B16072*B21568)/(B16680+B14248+B8168+B11208+B13640+B12424+B10600+B16072))</f>
        <v>0</v>
      </c>
      <c r="C24630" s="10"/>
    </row>
    <row r="24631" spans="1:3">
      <c r="A24631" s="21">
        <v>240</v>
      </c>
      <c r="B24631" s="6">
        <f>IF(B16681+B14249+B8169+B11209+B13641+B12425+B10601+B16073=0,IF(COUNT(B859,B1468,B2077,B2686,B3295,B3904,B4513,B5122),(B22177+B22785+B24001+B20353+B20961+B19745+B23393+B21569)/COUNT(B859,B1468,B2077,B2686,B3295,B3904,B4513,B5122),0),(B16681*B22177+B14249*B22785+B8169*B24001+B11209*B20353+B13641*B20961+B12425*B19745+B10601*B23393+B16073*B21569)/(B16681+B14249+B8169+B11209+B13641+B12425+B10601+B16073))</f>
        <v>0</v>
      </c>
      <c r="C24631" s="10"/>
    </row>
    <row r="24632" spans="1:3">
      <c r="A24632" s="21">
        <v>241</v>
      </c>
      <c r="B24632" s="6">
        <f>IF(B16682+B14250+B8170+B11210+B13642+B12426+B10602+B16074=0,IF(COUNT(B860,B1469,B2078,B2687,B3296,B3905,B4514,B5123),(B22178+B22786+B24002+B20354+B20962+B19746+B23394+B21570)/COUNT(B860,B1469,B2078,B2687,B3296,B3905,B4514,B5123),0),(B16682*B22178+B14250*B22786+B8170*B24002+B11210*B20354+B13642*B20962+B12426*B19746+B10602*B23394+B16074*B21570)/(B16682+B14250+B8170+B11210+B13642+B12426+B10602+B16074))</f>
        <v>0</v>
      </c>
      <c r="C24632" s="10"/>
    </row>
    <row r="24633" spans="1:3">
      <c r="A24633" s="21">
        <v>242</v>
      </c>
      <c r="B24633" s="6">
        <f>IF(B16683+B14251+B8171+B11211+B13643+B12427+B10603+B16075=0,IF(COUNT(B861,B1470,B2079,B2688,B3297,B3906,B4515,B5124),(B22179+B22787+B24003+B20355+B20963+B19747+B23395+B21571)/COUNT(B861,B1470,B2079,B2688,B3297,B3906,B4515,B5124),0),(B16683*B22179+B14251*B22787+B8171*B24003+B11211*B20355+B13643*B20963+B12427*B19747+B10603*B23395+B16075*B21571)/(B16683+B14251+B8171+B11211+B13643+B12427+B10603+B16075))</f>
        <v>0</v>
      </c>
      <c r="C24633" s="10"/>
    </row>
    <row r="24634" spans="1:3">
      <c r="A24634" s="21">
        <v>243</v>
      </c>
      <c r="B24634" s="6">
        <f>IF(B16684+B14252+B8172+B11212+B13644+B12428+B10604+B16076=0,IF(COUNT(B862,B1471,B2080,B2689,B3298,B3907,B4516,B5125),(B22180+B22788+B24004+B20356+B20964+B19748+B23396+B21572)/COUNT(B862,B1471,B2080,B2689,B3298,B3907,B4516,B5125),0),(B16684*B22180+B14252*B22788+B8172*B24004+B11212*B20356+B13644*B20964+B12428*B19748+B10604*B23396+B16076*B21572)/(B16684+B14252+B8172+B11212+B13644+B12428+B10604+B16076))</f>
        <v>0</v>
      </c>
      <c r="C24634" s="10"/>
    </row>
    <row r="24635" spans="1:3">
      <c r="A24635" s="21">
        <v>244</v>
      </c>
      <c r="B24635" s="6">
        <f>IF(B16685+B14253+B8173+B11213+B13645+B12429+B10605+B16077=0,IF(COUNT(B863,B1472,B2081,B2690,B3299,B3908,B4517,B5126),(B22181+B22789+B24005+B20357+B20965+B19749+B23397+B21573)/COUNT(B863,B1472,B2081,B2690,B3299,B3908,B4517,B5126),0),(B16685*B22181+B14253*B22789+B8173*B24005+B11213*B20357+B13645*B20965+B12429*B19749+B10605*B23397+B16077*B21573)/(B16685+B14253+B8173+B11213+B13645+B12429+B10605+B16077))</f>
        <v>0</v>
      </c>
      <c r="C24635" s="10"/>
    </row>
    <row r="24636" spans="1:3">
      <c r="A24636" s="21">
        <v>245</v>
      </c>
      <c r="B24636" s="6">
        <f>IF(B16686+B14254+B8174+B11214+B13646+B12430+B10606+B16078=0,IF(COUNT(B864,B1473,B2082,B2691,B3300,B3909,B4518,B5127),(B22182+B22790+B24006+B20358+B20966+B19750+B23398+B21574)/COUNT(B864,B1473,B2082,B2691,B3300,B3909,B4518,B5127),0),(B16686*B22182+B14254*B22790+B8174*B24006+B11214*B20358+B13646*B20966+B12430*B19750+B10606*B23398+B16078*B21574)/(B16686+B14254+B8174+B11214+B13646+B12430+B10606+B16078))</f>
        <v>0</v>
      </c>
      <c r="C24636" s="10"/>
    </row>
    <row r="24637" spans="1:3">
      <c r="A24637" s="21">
        <v>246</v>
      </c>
      <c r="B24637" s="6">
        <f>IF(B16687+B14255+B8175+B11215+B13647+B12431+B10607+B16079=0,IF(COUNT(B865,B1474,B2083,B2692,B3301,B3910,B4519,B5128),(B22183+B22791+B24007+B20359+B20967+B19751+B23399+B21575)/COUNT(B865,B1474,B2083,B2692,B3301,B3910,B4519,B5128),0),(B16687*B22183+B14255*B22791+B8175*B24007+B11215*B20359+B13647*B20967+B12431*B19751+B10607*B23399+B16079*B21575)/(B16687+B14255+B8175+B11215+B13647+B12431+B10607+B16079))</f>
        <v>0</v>
      </c>
      <c r="C24637" s="10"/>
    </row>
    <row r="24638" spans="1:3">
      <c r="A24638" s="21">
        <v>247</v>
      </c>
      <c r="B24638" s="6">
        <f>IF(B16688+B14256+B8176+B11216+B13648+B12432+B10608+B16080=0,IF(COUNT(B866,B1475,B2084,B2693,B3302,B3911,B4520,B5129),(B22184+B22792+B24008+B20360+B20968+B19752+B23400+B21576)/COUNT(B866,B1475,B2084,B2693,B3302,B3911,B4520,B5129),0),(B16688*B22184+B14256*B22792+B8176*B24008+B11216*B20360+B13648*B20968+B12432*B19752+B10608*B23400+B16080*B21576)/(B16688+B14256+B8176+B11216+B13648+B12432+B10608+B16080))</f>
        <v>0</v>
      </c>
      <c r="C24638" s="10"/>
    </row>
    <row r="24639" spans="1:3">
      <c r="A24639" s="21">
        <v>248</v>
      </c>
      <c r="B24639" s="6">
        <f>IF(B16689+B14257+B8177+B11217+B13649+B12433+B10609+B16081=0,IF(COUNT(B867,B1476,B2085,B2694,B3303,B3912,B4521,B5130),(B22185+B22793+B24009+B20361+B20969+B19753+B23401+B21577)/COUNT(B867,B1476,B2085,B2694,B3303,B3912,B4521,B5130),0),(B16689*B22185+B14257*B22793+B8177*B24009+B11217*B20361+B13649*B20969+B12433*B19753+B10609*B23401+B16081*B21577)/(B16689+B14257+B8177+B11217+B13649+B12433+B10609+B16081))</f>
        <v>0</v>
      </c>
      <c r="C24639" s="10"/>
    </row>
    <row r="24640" spans="1:3">
      <c r="A24640" s="21">
        <v>249</v>
      </c>
      <c r="B24640" s="6">
        <f>IF(B16690+B14258+B8178+B11218+B13650+B12434+B10610+B16082=0,IF(COUNT(B868,B1477,B2086,B2695,B3304,B3913,B4522,B5131),(B22186+B22794+B24010+B20362+B20970+B19754+B23402+B21578)/COUNT(B868,B1477,B2086,B2695,B3304,B3913,B4522,B5131),0),(B16690*B22186+B14258*B22794+B8178*B24010+B11218*B20362+B13650*B20970+B12434*B19754+B10610*B23402+B16082*B21578)/(B16690+B14258+B8178+B11218+B13650+B12434+B10610+B16082))</f>
        <v>0</v>
      </c>
      <c r="C24640" s="10"/>
    </row>
    <row r="24641" spans="1:3">
      <c r="A24641" s="21">
        <v>250</v>
      </c>
      <c r="B24641" s="6">
        <f>IF(B16691+B14259+B8179+B11219+B13651+B12435+B10611+B16083=0,IF(COUNT(B869,B1478,B2087,B2696,B3305,B3914,B4523,B5132),(B22187+B22795+B24011+B20363+B20971+B19755+B23403+B21579)/COUNT(B869,B1478,B2087,B2696,B3305,B3914,B4523,B5132),0),(B16691*B22187+B14259*B22795+B8179*B24011+B11219*B20363+B13651*B20971+B12435*B19755+B10611*B23403+B16083*B21579)/(B16691+B14259+B8179+B11219+B13651+B12435+B10611+B16083))</f>
        <v>0</v>
      </c>
      <c r="C24641" s="10"/>
    </row>
    <row r="24642" spans="1:3">
      <c r="A24642" s="21">
        <v>251</v>
      </c>
      <c r="B24642" s="6">
        <f>IF(B16692+B14260+B8180+B11220+B13652+B12436+B10612+B16084=0,IF(COUNT(B870,B1479,B2088,B2697,B3306,B3915,B4524,B5133),(B22188+B22796+B24012+B20364+B20972+B19756+B23404+B21580)/COUNT(B870,B1479,B2088,B2697,B3306,B3915,B4524,B5133),0),(B16692*B22188+B14260*B22796+B8180*B24012+B11220*B20364+B13652*B20972+B12436*B19756+B10612*B23404+B16084*B21580)/(B16692+B14260+B8180+B11220+B13652+B12436+B10612+B16084))</f>
        <v>0</v>
      </c>
      <c r="C24642" s="10"/>
    </row>
    <row r="24643" spans="1:3">
      <c r="A24643" s="21">
        <v>252</v>
      </c>
      <c r="B24643" s="6">
        <f>IF(B16693+B14261+B8181+B11221+B13653+B12437+B10613+B16085=0,IF(COUNT(B871,B1480,B2089,B2698,B3307,B3916,B4525,B5134),(B22189+B22797+B24013+B20365+B20973+B19757+B23405+B21581)/COUNT(B871,B1480,B2089,B2698,B3307,B3916,B4525,B5134),0),(B16693*B22189+B14261*B22797+B8181*B24013+B11221*B20365+B13653*B20973+B12437*B19757+B10613*B23405+B16085*B21581)/(B16693+B14261+B8181+B11221+B13653+B12437+B10613+B16085))</f>
        <v>0</v>
      </c>
      <c r="C24643" s="10"/>
    </row>
    <row r="24644" spans="1:3">
      <c r="A24644" s="21">
        <v>253</v>
      </c>
      <c r="B24644" s="6">
        <f>IF(B16694+B14262+B8182+B11222+B13654+B12438+B10614+B16086=0,IF(COUNT(B872,B1481,B2090,B2699,B3308,B3917,B4526,B5135),(B22190+B22798+B24014+B20366+B20974+B19758+B23406+B21582)/COUNT(B872,B1481,B2090,B2699,B3308,B3917,B4526,B5135),0),(B16694*B22190+B14262*B22798+B8182*B24014+B11222*B20366+B13654*B20974+B12438*B19758+B10614*B23406+B16086*B21582)/(B16694+B14262+B8182+B11222+B13654+B12438+B10614+B16086))</f>
        <v>0</v>
      </c>
      <c r="C24644" s="10"/>
    </row>
    <row r="24645" spans="1:3">
      <c r="A24645" s="21">
        <v>254</v>
      </c>
      <c r="B24645" s="6">
        <f>IF(B16695+B14263+B8183+B11223+B13655+B12439+B10615+B16087=0,IF(COUNT(B873,B1482,B2091,B2700,B3309,B3918,B4527,B5136),(B22191+B22799+B24015+B20367+B20975+B19759+B23407+B21583)/COUNT(B873,B1482,B2091,B2700,B3309,B3918,B4527,B5136),0),(B16695*B22191+B14263*B22799+B8183*B24015+B11223*B20367+B13655*B20975+B12439*B19759+B10615*B23407+B16087*B21583)/(B16695+B14263+B8183+B11223+B13655+B12439+B10615+B16087))</f>
        <v>0</v>
      </c>
      <c r="C24645" s="10"/>
    </row>
    <row r="24646" spans="1:3">
      <c r="A24646" s="21">
        <v>255</v>
      </c>
      <c r="B24646" s="6">
        <f>IF(B16696+B14264+B8184+B11224+B13656+B12440+B10616+B16088=0,IF(COUNT(B874,B1483,B2092,B2701,B3310,B3919,B4528,B5137),(B22192+B22800+B24016+B20368+B20976+B19760+B23408+B21584)/COUNT(B874,B1483,B2092,B2701,B3310,B3919,B4528,B5137),0),(B16696*B22192+B14264*B22800+B8184*B24016+B11224*B20368+B13656*B20976+B12440*B19760+B10616*B23408+B16088*B21584)/(B16696+B14264+B8184+B11224+B13656+B12440+B10616+B16088))</f>
        <v>0</v>
      </c>
      <c r="C24646" s="10"/>
    </row>
    <row r="24647" spans="1:3">
      <c r="A24647" s="21">
        <v>256</v>
      </c>
      <c r="B24647" s="6">
        <f>IF(B16697+B14265+B8185+B11225+B13657+B12441+B10617+B16089=0,IF(COUNT(B875,B1484,B2093,B2702,B3311,B3920,B4529,B5138),(B22193+B22801+B24017+B20369+B20977+B19761+B23409+B21585)/COUNT(B875,B1484,B2093,B2702,B3311,B3920,B4529,B5138),0),(B16697*B22193+B14265*B22801+B8185*B24017+B11225*B20369+B13657*B20977+B12441*B19761+B10617*B23409+B16089*B21585)/(B16697+B14265+B8185+B11225+B13657+B12441+B10617+B16089))</f>
        <v>0</v>
      </c>
      <c r="C24647" s="10"/>
    </row>
    <row r="24648" spans="1:3">
      <c r="A24648" s="21">
        <v>257</v>
      </c>
      <c r="B24648" s="6">
        <f>IF(B16698+B14266+B8186+B11226+B13658+B12442+B10618+B16090=0,IF(COUNT(B876,B1485,B2094,B2703,B3312,B3921,B4530,B5139),(B22194+B22802+B24018+B20370+B20978+B19762+B23410+B21586)/COUNT(B876,B1485,B2094,B2703,B3312,B3921,B4530,B5139),0),(B16698*B22194+B14266*B22802+B8186*B24018+B11226*B20370+B13658*B20978+B12442*B19762+B10618*B23410+B16090*B21586)/(B16698+B14266+B8186+B11226+B13658+B12442+B10618+B16090))</f>
        <v>0</v>
      </c>
      <c r="C24648" s="10"/>
    </row>
    <row r="24649" spans="1:3">
      <c r="A24649" s="21">
        <v>258</v>
      </c>
      <c r="B24649" s="6">
        <f>IF(B16699+B14267+B8187+B11227+B13659+B12443+B10619+B16091=0,IF(COUNT(B877,B1486,B2095,B2704,B3313,B3922,B4531,B5140),(B22195+B22803+B24019+B20371+B20979+B19763+B23411+B21587)/COUNT(B877,B1486,B2095,B2704,B3313,B3922,B4531,B5140),0),(B16699*B22195+B14267*B22803+B8187*B24019+B11227*B20371+B13659*B20979+B12443*B19763+B10619*B23411+B16091*B21587)/(B16699+B14267+B8187+B11227+B13659+B12443+B10619+B16091))</f>
        <v>0</v>
      </c>
      <c r="C24649" s="10"/>
    </row>
    <row r="24650" spans="1:3">
      <c r="A24650" s="21">
        <v>259</v>
      </c>
      <c r="B24650" s="6">
        <f>IF(B16700+B14268+B8188+B11228+B13660+B12444+B10620+B16092=0,IF(COUNT(B878,B1487,B2096,B2705,B3314,B3923,B4532,B5141),(B22196+B22804+B24020+B20372+B20980+B19764+B23412+B21588)/COUNT(B878,B1487,B2096,B2705,B3314,B3923,B4532,B5141),0),(B16700*B22196+B14268*B22804+B8188*B24020+B11228*B20372+B13660*B20980+B12444*B19764+B10620*B23412+B16092*B21588)/(B16700+B14268+B8188+B11228+B13660+B12444+B10620+B16092))</f>
        <v>0</v>
      </c>
      <c r="C24650" s="10"/>
    </row>
    <row r="24651" spans="1:3">
      <c r="A24651" s="21">
        <v>260</v>
      </c>
      <c r="B24651" s="6">
        <f>IF(B16701+B14269+B8189+B11229+B13661+B12445+B10621+B16093=0,IF(COUNT(B879,B1488,B2097,B2706,B3315,B3924,B4533,B5142),(B22197+B22805+B24021+B20373+B20981+B19765+B23413+B21589)/COUNT(B879,B1488,B2097,B2706,B3315,B3924,B4533,B5142),0),(B16701*B22197+B14269*B22805+B8189*B24021+B11229*B20373+B13661*B20981+B12445*B19765+B10621*B23413+B16093*B21589)/(B16701+B14269+B8189+B11229+B13661+B12445+B10621+B16093))</f>
        <v>0</v>
      </c>
      <c r="C24651" s="10"/>
    </row>
    <row r="24652" spans="1:3">
      <c r="A24652" s="21">
        <v>261</v>
      </c>
      <c r="B24652" s="6">
        <f>IF(B16702+B14270+B8190+B11230+B13662+B12446+B10622+B16094=0,IF(COUNT(B880,B1489,B2098,B2707,B3316,B3925,B4534,B5143),(B22198+B22806+B24022+B20374+B20982+B19766+B23414+B21590)/COUNT(B880,B1489,B2098,B2707,B3316,B3925,B4534,B5143),0),(B16702*B22198+B14270*B22806+B8190*B24022+B11230*B20374+B13662*B20982+B12446*B19766+B10622*B23414+B16094*B21590)/(B16702+B14270+B8190+B11230+B13662+B12446+B10622+B16094))</f>
        <v>0</v>
      </c>
      <c r="C24652" s="10"/>
    </row>
    <row r="24653" spans="1:3">
      <c r="A24653" s="21">
        <v>262</v>
      </c>
      <c r="B24653" s="6">
        <f>IF(B16703+B14271+B8191+B11231+B13663+B12447+B10623+B16095=0,IF(COUNT(B881,B1490,B2099,B2708,B3317,B3926,B4535,B5144),(B22199+B22807+B24023+B20375+B20983+B19767+B23415+B21591)/COUNT(B881,B1490,B2099,B2708,B3317,B3926,B4535,B5144),0),(B16703*B22199+B14271*B22807+B8191*B24023+B11231*B20375+B13663*B20983+B12447*B19767+B10623*B23415+B16095*B21591)/(B16703+B14271+B8191+B11231+B13663+B12447+B10623+B16095))</f>
        <v>0</v>
      </c>
      <c r="C24653" s="10"/>
    </row>
    <row r="24654" spans="1:3">
      <c r="A24654" s="21">
        <v>263</v>
      </c>
      <c r="B24654" s="6">
        <f>IF(B16704+B14272+B8192+B11232+B13664+B12448+B10624+B16096=0,IF(COUNT(B882,B1491,B2100,B2709,B3318,B3927,B4536,B5145),(B22200+B22808+B24024+B20376+B20984+B19768+B23416+B21592)/COUNT(B882,B1491,B2100,B2709,B3318,B3927,B4536,B5145),0),(B16704*B22200+B14272*B22808+B8192*B24024+B11232*B20376+B13664*B20984+B12448*B19768+B10624*B23416+B16096*B21592)/(B16704+B14272+B8192+B11232+B13664+B12448+B10624+B16096))</f>
        <v>0</v>
      </c>
      <c r="C24654" s="10"/>
    </row>
    <row r="24655" spans="1:3">
      <c r="A24655" s="21">
        <v>264</v>
      </c>
      <c r="B24655" s="6">
        <f>IF(B16705+B14273+B8193+B11233+B13665+B12449+B10625+B16097=0,IF(COUNT(B883,B1492,B2101,B2710,B3319,B3928,B4537,B5146),(B22201+B22809+B24025+B20377+B20985+B19769+B23417+B21593)/COUNT(B883,B1492,B2101,B2710,B3319,B3928,B4537,B5146),0),(B16705*B22201+B14273*B22809+B8193*B24025+B11233*B20377+B13665*B20985+B12449*B19769+B10625*B23417+B16097*B21593)/(B16705+B14273+B8193+B11233+B13665+B12449+B10625+B16097))</f>
        <v>0</v>
      </c>
      <c r="C24655" s="10"/>
    </row>
    <row r="24656" spans="1:3">
      <c r="A24656" s="21">
        <v>265</v>
      </c>
      <c r="B24656" s="6">
        <f>IF(B16706+B14274+B8194+B11234+B13666+B12450+B10626+B16098=0,IF(COUNT(B884,B1493,B2102,B2711,B3320,B3929,B4538,B5147),(B22202+B22810+B24026+B20378+B20986+B19770+B23418+B21594)/COUNT(B884,B1493,B2102,B2711,B3320,B3929,B4538,B5147),0),(B16706*B22202+B14274*B22810+B8194*B24026+B11234*B20378+B13666*B20986+B12450*B19770+B10626*B23418+B16098*B21594)/(B16706+B14274+B8194+B11234+B13666+B12450+B10626+B16098))</f>
        <v>0</v>
      </c>
      <c r="C24656" s="10"/>
    </row>
    <row r="24657" spans="1:3">
      <c r="A24657" s="21">
        <v>266</v>
      </c>
      <c r="B24657" s="6">
        <f>IF(B16707+B14275+B8195+B11235+B13667+B12451+B10627+B16099=0,IF(COUNT(B885,B1494,B2103,B2712,B3321,B3930,B4539,B5148),(B22203+B22811+B24027+B20379+B20987+B19771+B23419+B21595)/COUNT(B885,B1494,B2103,B2712,B3321,B3930,B4539,B5148),0),(B16707*B22203+B14275*B22811+B8195*B24027+B11235*B20379+B13667*B20987+B12451*B19771+B10627*B23419+B16099*B21595)/(B16707+B14275+B8195+B11235+B13667+B12451+B10627+B16099))</f>
        <v>0</v>
      </c>
      <c r="C24657" s="10"/>
    </row>
    <row r="24658" spans="1:3">
      <c r="A24658" s="21">
        <v>267</v>
      </c>
      <c r="B24658" s="6">
        <f>IF(B16708+B14276+B8196+B11236+B13668+B12452+B10628+B16100=0,IF(COUNT(B886,B1495,B2104,B2713,B3322,B3931,B4540,B5149),(B22204+B22812+B24028+B20380+B20988+B19772+B23420+B21596)/COUNT(B886,B1495,B2104,B2713,B3322,B3931,B4540,B5149),0),(B16708*B22204+B14276*B22812+B8196*B24028+B11236*B20380+B13668*B20988+B12452*B19772+B10628*B23420+B16100*B21596)/(B16708+B14276+B8196+B11236+B13668+B12452+B10628+B16100))</f>
        <v>0</v>
      </c>
      <c r="C24658" s="10"/>
    </row>
    <row r="24659" spans="1:3">
      <c r="A24659" s="21">
        <v>268</v>
      </c>
      <c r="B24659" s="6">
        <f>IF(B16709+B14277+B8197+B11237+B13669+B12453+B10629+B16101=0,IF(COUNT(B887,B1496,B2105,B2714,B3323,B3932,B4541,B5150),(B22205+B22813+B24029+B20381+B20989+B19773+B23421+B21597)/COUNT(B887,B1496,B2105,B2714,B3323,B3932,B4541,B5150),0),(B16709*B22205+B14277*B22813+B8197*B24029+B11237*B20381+B13669*B20989+B12453*B19773+B10629*B23421+B16101*B21597)/(B16709+B14277+B8197+B11237+B13669+B12453+B10629+B16101))</f>
        <v>0</v>
      </c>
      <c r="C24659" s="10"/>
    </row>
    <row r="24660" spans="1:3">
      <c r="A24660" s="21">
        <v>269</v>
      </c>
      <c r="B24660" s="6">
        <f>IF(B16710+B14278+B8198+B11238+B13670+B12454+B10630+B16102=0,IF(COUNT(B888,B1497,B2106,B2715,B3324,B3933,B4542,B5151),(B22206+B22814+B24030+B20382+B20990+B19774+B23422+B21598)/COUNT(B888,B1497,B2106,B2715,B3324,B3933,B4542,B5151),0),(B16710*B22206+B14278*B22814+B8198*B24030+B11238*B20382+B13670*B20990+B12454*B19774+B10630*B23422+B16102*B21598)/(B16710+B14278+B8198+B11238+B13670+B12454+B10630+B16102))</f>
        <v>0</v>
      </c>
      <c r="C24660" s="10"/>
    </row>
    <row r="24661" spans="1:3">
      <c r="A24661" s="21">
        <v>270</v>
      </c>
      <c r="B24661" s="6">
        <f>IF(B16711+B14279+B8199+B11239+B13671+B12455+B10631+B16103=0,IF(COUNT(B889,B1498,B2107,B2716,B3325,B3934,B4543,B5152),(B22207+B22815+B24031+B20383+B20991+B19775+B23423+B21599)/COUNT(B889,B1498,B2107,B2716,B3325,B3934,B4543,B5152),0),(B16711*B22207+B14279*B22815+B8199*B24031+B11239*B20383+B13671*B20991+B12455*B19775+B10631*B23423+B16103*B21599)/(B16711+B14279+B8199+B11239+B13671+B12455+B10631+B16103))</f>
        <v>0</v>
      </c>
      <c r="C24661" s="10"/>
    </row>
    <row r="24662" spans="1:3">
      <c r="A24662" s="21">
        <v>271</v>
      </c>
      <c r="B24662" s="6">
        <f>IF(B16712+B14280+B8200+B11240+B13672+B12456+B10632+B16104=0,IF(COUNT(B890,B1499,B2108,B2717,B3326,B3935,B4544,B5153),(B22208+B22816+B24032+B20384+B20992+B19776+B23424+B21600)/COUNT(B890,B1499,B2108,B2717,B3326,B3935,B4544,B5153),0),(B16712*B22208+B14280*B22816+B8200*B24032+B11240*B20384+B13672*B20992+B12456*B19776+B10632*B23424+B16104*B21600)/(B16712+B14280+B8200+B11240+B13672+B12456+B10632+B16104))</f>
        <v>0</v>
      </c>
      <c r="C24662" s="10"/>
    </row>
    <row r="24663" spans="1:3">
      <c r="A24663" s="21">
        <v>272</v>
      </c>
      <c r="B24663" s="6">
        <f>IF(B16713+B14281+B8201+B11241+B13673+B12457+B10633+B16105=0,IF(COUNT(B891,B1500,B2109,B2718,B3327,B3936,B4545,B5154),(B22209+B22817+B24033+B20385+B20993+B19777+B23425+B21601)/COUNT(B891,B1500,B2109,B2718,B3327,B3936,B4545,B5154),0),(B16713*B22209+B14281*B22817+B8201*B24033+B11241*B20385+B13673*B20993+B12457*B19777+B10633*B23425+B16105*B21601)/(B16713+B14281+B8201+B11241+B13673+B12457+B10633+B16105))</f>
        <v>0</v>
      </c>
      <c r="C24663" s="10"/>
    </row>
    <row r="24664" spans="1:3">
      <c r="A24664" s="21">
        <v>273</v>
      </c>
      <c r="B24664" s="6">
        <f>IF(B16714+B14282+B8202+B11242+B13674+B12458+B10634+B16106=0,IF(COUNT(B892,B1501,B2110,B2719,B3328,B3937,B4546,B5155),(B22210+B22818+B24034+B20386+B20994+B19778+B23426+B21602)/COUNT(B892,B1501,B2110,B2719,B3328,B3937,B4546,B5155),0),(B16714*B22210+B14282*B22818+B8202*B24034+B11242*B20386+B13674*B20994+B12458*B19778+B10634*B23426+B16106*B21602)/(B16714+B14282+B8202+B11242+B13674+B12458+B10634+B16106))</f>
        <v>0</v>
      </c>
      <c r="C24664" s="10"/>
    </row>
    <row r="24665" spans="1:3">
      <c r="A24665" s="21">
        <v>274</v>
      </c>
      <c r="B24665" s="6">
        <f>IF(B16715+B14283+B8203+B11243+B13675+B12459+B10635+B16107=0,IF(COUNT(B893,B1502,B2111,B2720,B3329,B3938,B4547,B5156),(B22211+B22819+B24035+B20387+B20995+B19779+B23427+B21603)/COUNT(B893,B1502,B2111,B2720,B3329,B3938,B4547,B5156),0),(B16715*B22211+B14283*B22819+B8203*B24035+B11243*B20387+B13675*B20995+B12459*B19779+B10635*B23427+B16107*B21603)/(B16715+B14283+B8203+B11243+B13675+B12459+B10635+B16107))</f>
        <v>0</v>
      </c>
      <c r="C24665" s="10"/>
    </row>
    <row r="24666" spans="1:3">
      <c r="A24666" s="21">
        <v>275</v>
      </c>
      <c r="B24666" s="6">
        <f>IF(B16716+B14284+B8204+B11244+B13676+B12460+B10636+B16108=0,IF(COUNT(B894,B1503,B2112,B2721,B3330,B3939,B4548,B5157),(B22212+B22820+B24036+B20388+B20996+B19780+B23428+B21604)/COUNT(B894,B1503,B2112,B2721,B3330,B3939,B4548,B5157),0),(B16716*B22212+B14284*B22820+B8204*B24036+B11244*B20388+B13676*B20996+B12460*B19780+B10636*B23428+B16108*B21604)/(B16716+B14284+B8204+B11244+B13676+B12460+B10636+B16108))</f>
        <v>0</v>
      </c>
      <c r="C24666" s="10"/>
    </row>
    <row r="24667" spans="1:3">
      <c r="A24667" s="21">
        <v>276</v>
      </c>
      <c r="B24667" s="6">
        <f>IF(B16717+B14285+B8205+B11245+B13677+B12461+B10637+B16109=0,IF(COUNT(B895,B1504,B2113,B2722,B3331,B3940,B4549,B5158),(B22213+B22821+B24037+B20389+B20997+B19781+B23429+B21605)/COUNT(B895,B1504,B2113,B2722,B3331,B3940,B4549,B5158),0),(B16717*B22213+B14285*B22821+B8205*B24037+B11245*B20389+B13677*B20997+B12461*B19781+B10637*B23429+B16109*B21605)/(B16717+B14285+B8205+B11245+B13677+B12461+B10637+B16109))</f>
        <v>0</v>
      </c>
      <c r="C24667" s="10"/>
    </row>
    <row r="24668" spans="1:3">
      <c r="A24668" s="21">
        <v>277</v>
      </c>
      <c r="B24668" s="6">
        <f>IF(B16718+B14286+B8206+B11246+B13678+B12462+B10638+B16110=0,IF(COUNT(B896,B1505,B2114,B2723,B3332,B3941,B4550,B5159),(B22214+B22822+B24038+B20390+B20998+B19782+B23430+B21606)/COUNT(B896,B1505,B2114,B2723,B3332,B3941,B4550,B5159),0),(B16718*B22214+B14286*B22822+B8206*B24038+B11246*B20390+B13678*B20998+B12462*B19782+B10638*B23430+B16110*B21606)/(B16718+B14286+B8206+B11246+B13678+B12462+B10638+B16110))</f>
        <v>0</v>
      </c>
      <c r="C24668" s="10"/>
    </row>
    <row r="24669" spans="1:3">
      <c r="A24669" s="21">
        <v>278</v>
      </c>
      <c r="B24669" s="6">
        <f>IF(B16719+B14287+B8207+B11247+B13679+B12463+B10639+B16111=0,IF(COUNT(B897,B1506,B2115,B2724,B3333,B3942,B4551,B5160),(B22215+B22823+B24039+B20391+B20999+B19783+B23431+B21607)/COUNT(B897,B1506,B2115,B2724,B3333,B3942,B4551,B5160),0),(B16719*B22215+B14287*B22823+B8207*B24039+B11247*B20391+B13679*B20999+B12463*B19783+B10639*B23431+B16111*B21607)/(B16719+B14287+B8207+B11247+B13679+B12463+B10639+B16111))</f>
        <v>0</v>
      </c>
      <c r="C24669" s="10"/>
    </row>
    <row r="24670" spans="1:3">
      <c r="A24670" s="21">
        <v>279</v>
      </c>
      <c r="B24670" s="6">
        <f>IF(B16720+B14288+B8208+B11248+B13680+B12464+B10640+B16112=0,IF(COUNT(B898,B1507,B2116,B2725,B3334,B3943,B4552,B5161),(B22216+B22824+B24040+B20392+B21000+B19784+B23432+B21608)/COUNT(B898,B1507,B2116,B2725,B3334,B3943,B4552,B5161),0),(B16720*B22216+B14288*B22824+B8208*B24040+B11248*B20392+B13680*B21000+B12464*B19784+B10640*B23432+B16112*B21608)/(B16720+B14288+B8208+B11248+B13680+B12464+B10640+B16112))</f>
        <v>0</v>
      </c>
      <c r="C24670" s="10"/>
    </row>
    <row r="24671" spans="1:3">
      <c r="A24671" s="21">
        <v>280</v>
      </c>
      <c r="B24671" s="6">
        <f>IF(B16721+B14289+B8209+B11249+B13681+B12465+B10641+B16113=0,IF(COUNT(B899,B1508,B2117,B2726,B3335,B3944,B4553,B5162),(B22217+B22825+B24041+B20393+B21001+B19785+B23433+B21609)/COUNT(B899,B1508,B2117,B2726,B3335,B3944,B4553,B5162),0),(B16721*B22217+B14289*B22825+B8209*B24041+B11249*B20393+B13681*B21001+B12465*B19785+B10641*B23433+B16113*B21609)/(B16721+B14289+B8209+B11249+B13681+B12465+B10641+B16113))</f>
        <v>0</v>
      </c>
      <c r="C24671" s="10"/>
    </row>
    <row r="24672" spans="1:3">
      <c r="A24672" s="21">
        <v>281</v>
      </c>
      <c r="B24672" s="6">
        <f>IF(B16722+B14290+B8210+B11250+B13682+B12466+B10642+B16114=0,IF(COUNT(B900,B1509,B2118,B2727,B3336,B3945,B4554,B5163),(B22218+B22826+B24042+B20394+B21002+B19786+B23434+B21610)/COUNT(B900,B1509,B2118,B2727,B3336,B3945,B4554,B5163),0),(B16722*B22218+B14290*B22826+B8210*B24042+B11250*B20394+B13682*B21002+B12466*B19786+B10642*B23434+B16114*B21610)/(B16722+B14290+B8210+B11250+B13682+B12466+B10642+B16114))</f>
        <v>0</v>
      </c>
      <c r="C24672" s="10"/>
    </row>
    <row r="24673" spans="1:3">
      <c r="A24673" s="21">
        <v>282</v>
      </c>
      <c r="B24673" s="6">
        <f>IF(B16723+B14291+B8211+B11251+B13683+B12467+B10643+B16115=0,IF(COUNT(B901,B1510,B2119,B2728,B3337,B3946,B4555,B5164),(B22219+B22827+B24043+B20395+B21003+B19787+B23435+B21611)/COUNT(B901,B1510,B2119,B2728,B3337,B3946,B4555,B5164),0),(B16723*B22219+B14291*B22827+B8211*B24043+B11251*B20395+B13683*B21003+B12467*B19787+B10643*B23435+B16115*B21611)/(B16723+B14291+B8211+B11251+B13683+B12467+B10643+B16115))</f>
        <v>0</v>
      </c>
      <c r="C24673" s="10"/>
    </row>
    <row r="24674" spans="1:3">
      <c r="A24674" s="21">
        <v>283</v>
      </c>
      <c r="B24674" s="6">
        <f>IF(B16724+B14292+B8212+B11252+B13684+B12468+B10644+B16116=0,IF(COUNT(B902,B1511,B2120,B2729,B3338,B3947,B4556,B5165),(B22220+B22828+B24044+B20396+B21004+B19788+B23436+B21612)/COUNT(B902,B1511,B2120,B2729,B3338,B3947,B4556,B5165),0),(B16724*B22220+B14292*B22828+B8212*B24044+B11252*B20396+B13684*B21004+B12468*B19788+B10644*B23436+B16116*B21612)/(B16724+B14292+B8212+B11252+B13684+B12468+B10644+B16116))</f>
        <v>0</v>
      </c>
      <c r="C24674" s="10"/>
    </row>
    <row r="24675" spans="1:3">
      <c r="A24675" s="21">
        <v>284</v>
      </c>
      <c r="B24675" s="6">
        <f>IF(B16725+B14293+B8213+B11253+B13685+B12469+B10645+B16117=0,IF(COUNT(B903,B1512,B2121,B2730,B3339,B3948,B4557,B5166),(B22221+B22829+B24045+B20397+B21005+B19789+B23437+B21613)/COUNT(B903,B1512,B2121,B2730,B3339,B3948,B4557,B5166),0),(B16725*B22221+B14293*B22829+B8213*B24045+B11253*B20397+B13685*B21005+B12469*B19789+B10645*B23437+B16117*B21613)/(B16725+B14293+B8213+B11253+B13685+B12469+B10645+B16117))</f>
        <v>0</v>
      </c>
      <c r="C24675" s="10"/>
    </row>
    <row r="24676" spans="1:3">
      <c r="A24676" s="21">
        <v>285</v>
      </c>
      <c r="B24676" s="6">
        <f>IF(B16726+B14294+B8214+B11254+B13686+B12470+B10646+B16118=0,IF(COUNT(B904,B1513,B2122,B2731,B3340,B3949,B4558,B5167),(B22222+B22830+B24046+B20398+B21006+B19790+B23438+B21614)/COUNT(B904,B1513,B2122,B2731,B3340,B3949,B4558,B5167),0),(B16726*B22222+B14294*B22830+B8214*B24046+B11254*B20398+B13686*B21006+B12470*B19790+B10646*B23438+B16118*B21614)/(B16726+B14294+B8214+B11254+B13686+B12470+B10646+B16118))</f>
        <v>0</v>
      </c>
      <c r="C24676" s="10"/>
    </row>
    <row r="24677" spans="1:3">
      <c r="A24677" s="21">
        <v>286</v>
      </c>
      <c r="B24677" s="6">
        <f>IF(B16727+B14295+B8215+B11255+B13687+B12471+B10647+B16119=0,IF(COUNT(B905,B1514,B2123,B2732,B3341,B3950,B4559,B5168),(B22223+B22831+B24047+B20399+B21007+B19791+B23439+B21615)/COUNT(B905,B1514,B2123,B2732,B3341,B3950,B4559,B5168),0),(B16727*B22223+B14295*B22831+B8215*B24047+B11255*B20399+B13687*B21007+B12471*B19791+B10647*B23439+B16119*B21615)/(B16727+B14295+B8215+B11255+B13687+B12471+B10647+B16119))</f>
        <v>0</v>
      </c>
      <c r="C24677" s="10"/>
    </row>
    <row r="24678" spans="1:3">
      <c r="A24678" s="21">
        <v>287</v>
      </c>
      <c r="B24678" s="6">
        <f>IF(B16728+B14296+B8216+B11256+B13688+B12472+B10648+B16120=0,IF(COUNT(B906,B1515,B2124,B2733,B3342,B3951,B4560,B5169),(B22224+B22832+B24048+B20400+B21008+B19792+B23440+B21616)/COUNT(B906,B1515,B2124,B2733,B3342,B3951,B4560,B5169),0),(B16728*B22224+B14296*B22832+B8216*B24048+B11256*B20400+B13688*B21008+B12472*B19792+B10648*B23440+B16120*B21616)/(B16728+B14296+B8216+B11256+B13688+B12472+B10648+B16120))</f>
        <v>0</v>
      </c>
      <c r="C24678" s="10"/>
    </row>
    <row r="24679" spans="1:3">
      <c r="A24679" s="21">
        <v>288</v>
      </c>
      <c r="B24679" s="6">
        <f>IF(B16729+B14297+B8217+B11257+B13689+B12473+B10649+B16121=0,IF(COUNT(B907,B1516,B2125,B2734,B3343,B3952,B4561,B5170),(B22225+B22833+B24049+B20401+B21009+B19793+B23441+B21617)/COUNT(B907,B1516,B2125,B2734,B3343,B3952,B4561,B5170),0),(B16729*B22225+B14297*B22833+B8217*B24049+B11257*B20401+B13689*B21009+B12473*B19793+B10649*B23441+B16121*B21617)/(B16729+B14297+B8217+B11257+B13689+B12473+B10649+B16121))</f>
        <v>0</v>
      </c>
      <c r="C24679" s="10"/>
    </row>
    <row r="24680" spans="1:3">
      <c r="A24680" s="21">
        <v>289</v>
      </c>
      <c r="B24680" s="6">
        <f>IF(B16730+B14298+B8218+B11258+B13690+B12474+B10650+B16122=0,IF(COUNT(B908,B1517,B2126,B2735,B3344,B3953,B4562,B5171),(B22226+B22834+B24050+B20402+B21010+B19794+B23442+B21618)/COUNT(B908,B1517,B2126,B2735,B3344,B3953,B4562,B5171),0),(B16730*B22226+B14298*B22834+B8218*B24050+B11258*B20402+B13690*B21010+B12474*B19794+B10650*B23442+B16122*B21618)/(B16730+B14298+B8218+B11258+B13690+B12474+B10650+B16122))</f>
        <v>0</v>
      </c>
      <c r="C24680" s="10"/>
    </row>
    <row r="24681" spans="1:3">
      <c r="A24681" s="21">
        <v>290</v>
      </c>
      <c r="B24681" s="6">
        <f>IF(B16731+B14299+B8219+B11259+B13691+B12475+B10651+B16123=0,IF(COUNT(B909,B1518,B2127,B2736,B3345,B3954,B4563,B5172),(B22227+B22835+B24051+B20403+B21011+B19795+B23443+B21619)/COUNT(B909,B1518,B2127,B2736,B3345,B3954,B4563,B5172),0),(B16731*B22227+B14299*B22835+B8219*B24051+B11259*B20403+B13691*B21011+B12475*B19795+B10651*B23443+B16123*B21619)/(B16731+B14299+B8219+B11259+B13691+B12475+B10651+B16123))</f>
        <v>0</v>
      </c>
      <c r="C24681" s="10"/>
    </row>
    <row r="24682" spans="1:3">
      <c r="A24682" s="21">
        <v>291</v>
      </c>
      <c r="B24682" s="6">
        <f>IF(B16732+B14300+B8220+B11260+B13692+B12476+B10652+B16124=0,IF(COUNT(B910,B1519,B2128,B2737,B3346,B3955,B4564,B5173),(B22228+B22836+B24052+B20404+B21012+B19796+B23444+B21620)/COUNT(B910,B1519,B2128,B2737,B3346,B3955,B4564,B5173),0),(B16732*B22228+B14300*B22836+B8220*B24052+B11260*B20404+B13692*B21012+B12476*B19796+B10652*B23444+B16124*B21620)/(B16732+B14300+B8220+B11260+B13692+B12476+B10652+B16124))</f>
        <v>0</v>
      </c>
      <c r="C24682" s="10"/>
    </row>
    <row r="24683" spans="1:3">
      <c r="A24683" s="21">
        <v>292</v>
      </c>
      <c r="B24683" s="6">
        <f>IF(B16733+B14301+B8221+B11261+B13693+B12477+B10653+B16125=0,IF(COUNT(B911,B1520,B2129,B2738,B3347,B3956,B4565,B5174),(B22229+B22837+B24053+B20405+B21013+B19797+B23445+B21621)/COUNT(B911,B1520,B2129,B2738,B3347,B3956,B4565,B5174),0),(B16733*B22229+B14301*B22837+B8221*B24053+B11261*B20405+B13693*B21013+B12477*B19797+B10653*B23445+B16125*B21621)/(B16733+B14301+B8221+B11261+B13693+B12477+B10653+B16125))</f>
        <v>0</v>
      </c>
      <c r="C24683" s="10"/>
    </row>
    <row r="24684" spans="1:3">
      <c r="A24684" s="21">
        <v>293</v>
      </c>
      <c r="B24684" s="6">
        <f>IF(B16734+B14302+B8222+B11262+B13694+B12478+B10654+B16126=0,IF(COUNT(B912,B1521,B2130,B2739,B3348,B3957,B4566,B5175),(B22230+B22838+B24054+B20406+B21014+B19798+B23446+B21622)/COUNT(B912,B1521,B2130,B2739,B3348,B3957,B4566,B5175),0),(B16734*B22230+B14302*B22838+B8222*B24054+B11262*B20406+B13694*B21014+B12478*B19798+B10654*B23446+B16126*B21622)/(B16734+B14302+B8222+B11262+B13694+B12478+B10654+B16126))</f>
        <v>0</v>
      </c>
      <c r="C24684" s="10"/>
    </row>
    <row r="24685" spans="1:3">
      <c r="A24685" s="21">
        <v>294</v>
      </c>
      <c r="B24685" s="6">
        <f>IF(B16735+B14303+B8223+B11263+B13695+B12479+B10655+B16127=0,IF(COUNT(B913,B1522,B2131,B2740,B3349,B3958,B4567,B5176),(B22231+B22839+B24055+B20407+B21015+B19799+B23447+B21623)/COUNT(B913,B1522,B2131,B2740,B3349,B3958,B4567,B5176),0),(B16735*B22231+B14303*B22839+B8223*B24055+B11263*B20407+B13695*B21015+B12479*B19799+B10655*B23447+B16127*B21623)/(B16735+B14303+B8223+B11263+B13695+B12479+B10655+B16127))</f>
        <v>0</v>
      </c>
      <c r="C24685" s="10"/>
    </row>
    <row r="24686" spans="1:3">
      <c r="A24686" s="21">
        <v>295</v>
      </c>
      <c r="B24686" s="6">
        <f>IF(B16736+B14304+B8224+B11264+B13696+B12480+B10656+B16128=0,IF(COUNT(B914,B1523,B2132,B2741,B3350,B3959,B4568,B5177),(B22232+B22840+B24056+B20408+B21016+B19800+B23448+B21624)/COUNT(B914,B1523,B2132,B2741,B3350,B3959,B4568,B5177),0),(B16736*B22232+B14304*B22840+B8224*B24056+B11264*B20408+B13696*B21016+B12480*B19800+B10656*B23448+B16128*B21624)/(B16736+B14304+B8224+B11264+B13696+B12480+B10656+B16128))</f>
        <v>0</v>
      </c>
      <c r="C24686" s="10"/>
    </row>
    <row r="24687" spans="1:3">
      <c r="A24687" s="21">
        <v>296</v>
      </c>
      <c r="B24687" s="6">
        <f>IF(B16737+B14305+B8225+B11265+B13697+B12481+B10657+B16129=0,IF(COUNT(B915,B1524,B2133,B2742,B3351,B3960,B4569,B5178),(B22233+B22841+B24057+B20409+B21017+B19801+B23449+B21625)/COUNT(B915,B1524,B2133,B2742,B3351,B3960,B4569,B5178),0),(B16737*B22233+B14305*B22841+B8225*B24057+B11265*B20409+B13697*B21017+B12481*B19801+B10657*B23449+B16129*B21625)/(B16737+B14305+B8225+B11265+B13697+B12481+B10657+B16129))</f>
        <v>0</v>
      </c>
      <c r="C24687" s="10"/>
    </row>
    <row r="24688" spans="1:3">
      <c r="A24688" s="21">
        <v>297</v>
      </c>
      <c r="B24688" s="6">
        <f>IF(B16738+B14306+B8226+B11266+B13698+B12482+B10658+B16130=0,IF(COUNT(B916,B1525,B2134,B2743,B3352,B3961,B4570,B5179),(B22234+B22842+B24058+B20410+B21018+B19802+B23450+B21626)/COUNT(B916,B1525,B2134,B2743,B3352,B3961,B4570,B5179),0),(B16738*B22234+B14306*B22842+B8226*B24058+B11266*B20410+B13698*B21018+B12482*B19802+B10658*B23450+B16130*B21626)/(B16738+B14306+B8226+B11266+B13698+B12482+B10658+B16130))</f>
        <v>0</v>
      </c>
      <c r="C24688" s="10"/>
    </row>
    <row r="24689" spans="1:3">
      <c r="A24689" s="21">
        <v>298</v>
      </c>
      <c r="B24689" s="6">
        <f>IF(B16739+B14307+B8227+B11267+B13699+B12483+B10659+B16131=0,IF(COUNT(B917,B1526,B2135,B2744,B3353,B3962,B4571,B5180),(B22235+B22843+B24059+B20411+B21019+B19803+B23451+B21627)/COUNT(B917,B1526,B2135,B2744,B3353,B3962,B4571,B5180),0),(B16739*B22235+B14307*B22843+B8227*B24059+B11267*B20411+B13699*B21019+B12483*B19803+B10659*B23451+B16131*B21627)/(B16739+B14307+B8227+B11267+B13699+B12483+B10659+B16131))</f>
        <v>0</v>
      </c>
      <c r="C24689" s="10"/>
    </row>
    <row r="24690" spans="1:3">
      <c r="A24690" s="21">
        <v>299</v>
      </c>
      <c r="B24690" s="6">
        <f>IF(B16740+B14308+B8228+B11268+B13700+B12484+B10660+B16132=0,IF(COUNT(B918,B1527,B2136,B2745,B3354,B3963,B4572,B5181),(B22236+B22844+B24060+B20412+B21020+B19804+B23452+B21628)/COUNT(B918,B1527,B2136,B2745,B3354,B3963,B4572,B5181),0),(B16740*B22236+B14308*B22844+B8228*B24060+B11268*B20412+B13700*B21020+B12484*B19804+B10660*B23452+B16132*B21628)/(B16740+B14308+B8228+B11268+B13700+B12484+B10660+B16132))</f>
        <v>0</v>
      </c>
      <c r="C24690" s="10"/>
    </row>
    <row r="24691" spans="1:3">
      <c r="A24691" s="21">
        <v>300</v>
      </c>
      <c r="B24691" s="6">
        <f>IF(B16741+B14309+B8229+B11269+B13701+B12485+B10661+B16133=0,IF(COUNT(B919,B1528,B2137,B2746,B3355,B3964,B4573,B5182),(B22237+B22845+B24061+B20413+B21021+B19805+B23453+B21629)/COUNT(B919,B1528,B2137,B2746,B3355,B3964,B4573,B5182),0),(B16741*B22237+B14309*B22845+B8229*B24061+B11269*B20413+B13701*B21021+B12485*B19805+B10661*B23453+B16133*B21629)/(B16741+B14309+B8229+B11269+B13701+B12485+B10661+B16133))</f>
        <v>0</v>
      </c>
      <c r="C24691" s="10"/>
    </row>
    <row r="24692" spans="1:3">
      <c r="A24692" s="21">
        <v>301</v>
      </c>
      <c r="B24692" s="6">
        <f>IF(B16742+B14310+B8230+B11270+B13702+B12486+B10662+B16134=0,IF(COUNT(B920,B1529,B2138,B2747,B3356,B3965,B4574,B5183),(B22238+B22846+B24062+B20414+B21022+B19806+B23454+B21630)/COUNT(B920,B1529,B2138,B2747,B3356,B3965,B4574,B5183),0),(B16742*B22238+B14310*B22846+B8230*B24062+B11270*B20414+B13702*B21022+B12486*B19806+B10662*B23454+B16134*B21630)/(B16742+B14310+B8230+B11270+B13702+B12486+B10662+B16134))</f>
        <v>0</v>
      </c>
      <c r="C24692" s="10"/>
    </row>
    <row r="24693" spans="1:3">
      <c r="A24693" s="21">
        <v>302</v>
      </c>
      <c r="B24693" s="6">
        <f>IF(B16743+B14311+B8231+B11271+B13703+B12487+B10663+B16135=0,IF(COUNT(B921,B1530,B2139,B2748,B3357,B3966,B4575,B5184),(B22239+B22847+B24063+B20415+B21023+B19807+B23455+B21631)/COUNT(B921,B1530,B2139,B2748,B3357,B3966,B4575,B5184),0),(B16743*B22239+B14311*B22847+B8231*B24063+B11271*B20415+B13703*B21023+B12487*B19807+B10663*B23455+B16135*B21631)/(B16743+B14311+B8231+B11271+B13703+B12487+B10663+B16135))</f>
        <v>0</v>
      </c>
      <c r="C24693" s="10"/>
    </row>
    <row r="24694" spans="1:3">
      <c r="A24694" s="21">
        <v>303</v>
      </c>
      <c r="B24694" s="6">
        <f>IF(B16744+B14312+B8232+B11272+B13704+B12488+B10664+B16136=0,IF(COUNT(B922,B1531,B2140,B2749,B3358,B3967,B4576,B5185),(B22240+B22848+B24064+B20416+B21024+B19808+B23456+B21632)/COUNT(B922,B1531,B2140,B2749,B3358,B3967,B4576,B5185),0),(B16744*B22240+B14312*B22848+B8232*B24064+B11272*B20416+B13704*B21024+B12488*B19808+B10664*B23456+B16136*B21632)/(B16744+B14312+B8232+B11272+B13704+B12488+B10664+B16136))</f>
        <v>0</v>
      </c>
      <c r="C24694" s="10"/>
    </row>
    <row r="24695" spans="1:3">
      <c r="A24695" s="21">
        <v>304</v>
      </c>
      <c r="B24695" s="6">
        <f>IF(B16745+B14313+B8233+B11273+B13705+B12489+B10665+B16137=0,IF(COUNT(B923,B1532,B2141,B2750,B3359,B3968,B4577,B5186),(B22241+B22849+B24065+B20417+B21025+B19809+B23457+B21633)/COUNT(B923,B1532,B2141,B2750,B3359,B3968,B4577,B5186),0),(B16745*B22241+B14313*B22849+B8233*B24065+B11273*B20417+B13705*B21025+B12489*B19809+B10665*B23457+B16137*B21633)/(B16745+B14313+B8233+B11273+B13705+B12489+B10665+B16137))</f>
        <v>0</v>
      </c>
      <c r="C24695" s="10"/>
    </row>
    <row r="24696" spans="1:3">
      <c r="A24696" s="21">
        <v>305</v>
      </c>
      <c r="B24696" s="6">
        <f>IF(B16746+B14314+B8234+B11274+B13706+B12490+B10666+B16138=0,IF(COUNT(B924,B1533,B2142,B2751,B3360,B3969,B4578,B5187),(B22242+B22850+B24066+B20418+B21026+B19810+B23458+B21634)/COUNT(B924,B1533,B2142,B2751,B3360,B3969,B4578,B5187),0),(B16746*B22242+B14314*B22850+B8234*B24066+B11274*B20418+B13706*B21026+B12490*B19810+B10666*B23458+B16138*B21634)/(B16746+B14314+B8234+B11274+B13706+B12490+B10666+B16138))</f>
        <v>0</v>
      </c>
      <c r="C24696" s="10"/>
    </row>
    <row r="24697" spans="1:3">
      <c r="A24697" s="21">
        <v>306</v>
      </c>
      <c r="B24697" s="6">
        <f>IF(B16747+B14315+B8235+B11275+B13707+B12491+B10667+B16139=0,IF(COUNT(B925,B1534,B2143,B2752,B3361,B3970,B4579,B5188),(B22243+B22851+B24067+B20419+B21027+B19811+B23459+B21635)/COUNT(B925,B1534,B2143,B2752,B3361,B3970,B4579,B5188),0),(B16747*B22243+B14315*B22851+B8235*B24067+B11275*B20419+B13707*B21027+B12491*B19811+B10667*B23459+B16139*B21635)/(B16747+B14315+B8235+B11275+B13707+B12491+B10667+B16139))</f>
        <v>0</v>
      </c>
      <c r="C24697" s="10"/>
    </row>
    <row r="24698" spans="1:3">
      <c r="A24698" s="21">
        <v>307</v>
      </c>
      <c r="B24698" s="6">
        <f>IF(B16748+B14316+B8236+B11276+B13708+B12492+B10668+B16140=0,IF(COUNT(B926,B1535,B2144,B2753,B3362,B3971,B4580,B5189),(B22244+B22852+B24068+B20420+B21028+B19812+B23460+B21636)/COUNT(B926,B1535,B2144,B2753,B3362,B3971,B4580,B5189),0),(B16748*B22244+B14316*B22852+B8236*B24068+B11276*B20420+B13708*B21028+B12492*B19812+B10668*B23460+B16140*B21636)/(B16748+B14316+B8236+B11276+B13708+B12492+B10668+B16140))</f>
        <v>0</v>
      </c>
      <c r="C24698" s="10"/>
    </row>
    <row r="24699" spans="1:3">
      <c r="A24699" s="21">
        <v>308</v>
      </c>
      <c r="B24699" s="6">
        <f>IF(B16749+B14317+B8237+B11277+B13709+B12493+B10669+B16141=0,IF(COUNT(B927,B1536,B2145,B2754,B3363,B3972,B4581,B5190),(B22245+B22853+B24069+B20421+B21029+B19813+B23461+B21637)/COUNT(B927,B1536,B2145,B2754,B3363,B3972,B4581,B5190),0),(B16749*B22245+B14317*B22853+B8237*B24069+B11277*B20421+B13709*B21029+B12493*B19813+B10669*B23461+B16141*B21637)/(B16749+B14317+B8237+B11277+B13709+B12493+B10669+B16141))</f>
        <v>0</v>
      </c>
      <c r="C24699" s="10"/>
    </row>
    <row r="24700" spans="1:3">
      <c r="A24700" s="21">
        <v>309</v>
      </c>
      <c r="B24700" s="6">
        <f>IF(B16750+B14318+B8238+B11278+B13710+B12494+B10670+B16142=0,IF(COUNT(B928,B1537,B2146,B2755,B3364,B3973,B4582,B5191),(B22246+B22854+B24070+B20422+B21030+B19814+B23462+B21638)/COUNT(B928,B1537,B2146,B2755,B3364,B3973,B4582,B5191),0),(B16750*B22246+B14318*B22854+B8238*B24070+B11278*B20422+B13710*B21030+B12494*B19814+B10670*B23462+B16142*B21638)/(B16750+B14318+B8238+B11278+B13710+B12494+B10670+B16142))</f>
        <v>0</v>
      </c>
      <c r="C24700" s="10"/>
    </row>
    <row r="24701" spans="1:3">
      <c r="A24701" s="21">
        <v>310</v>
      </c>
      <c r="B24701" s="6">
        <f>IF(B16751+B14319+B8239+B11279+B13711+B12495+B10671+B16143=0,IF(COUNT(B929,B1538,B2147,B2756,B3365,B3974,B4583,B5192),(B22247+B22855+B24071+B20423+B21031+B19815+B23463+B21639)/COUNT(B929,B1538,B2147,B2756,B3365,B3974,B4583,B5192),0),(B16751*B22247+B14319*B22855+B8239*B24071+B11279*B20423+B13711*B21031+B12495*B19815+B10671*B23463+B16143*B21639)/(B16751+B14319+B8239+B11279+B13711+B12495+B10671+B16143))</f>
        <v>0</v>
      </c>
      <c r="C24701" s="10"/>
    </row>
    <row r="24702" spans="1:3">
      <c r="A24702" s="21">
        <v>311</v>
      </c>
      <c r="B24702" s="6">
        <f>IF(B16752+B14320+B8240+B11280+B13712+B12496+B10672+B16144=0,IF(COUNT(B930,B1539,B2148,B2757,B3366,B3975,B4584,B5193),(B22248+B22856+B24072+B20424+B21032+B19816+B23464+B21640)/COUNT(B930,B1539,B2148,B2757,B3366,B3975,B4584,B5193),0),(B16752*B22248+B14320*B22856+B8240*B24072+B11280*B20424+B13712*B21032+B12496*B19816+B10672*B23464+B16144*B21640)/(B16752+B14320+B8240+B11280+B13712+B12496+B10672+B16144))</f>
        <v>0</v>
      </c>
      <c r="C24702" s="10"/>
    </row>
    <row r="24703" spans="1:3">
      <c r="A24703" s="21">
        <v>312</v>
      </c>
      <c r="B24703" s="6">
        <f>IF(B16753+B14321+B8241+B11281+B13713+B12497+B10673+B16145=0,IF(COUNT(B931,B1540,B2149,B2758,B3367,B3976,B4585,B5194),(B22249+B22857+B24073+B20425+B21033+B19817+B23465+B21641)/COUNT(B931,B1540,B2149,B2758,B3367,B3976,B4585,B5194),0),(B16753*B22249+B14321*B22857+B8241*B24073+B11281*B20425+B13713*B21033+B12497*B19817+B10673*B23465+B16145*B21641)/(B16753+B14321+B8241+B11281+B13713+B12497+B10673+B16145))</f>
        <v>0</v>
      </c>
      <c r="C24703" s="10"/>
    </row>
    <row r="24704" spans="1:3">
      <c r="A24704" s="21">
        <v>313</v>
      </c>
      <c r="B24704" s="6">
        <f>IF(B16754+B14322+B8242+B11282+B13714+B12498+B10674+B16146=0,IF(COUNT(B932,B1541,B2150,B2759,B3368,B3977,B4586,B5195),(B22250+B22858+B24074+B20426+B21034+B19818+B23466+B21642)/COUNT(B932,B1541,B2150,B2759,B3368,B3977,B4586,B5195),0),(B16754*B22250+B14322*B22858+B8242*B24074+B11282*B20426+B13714*B21034+B12498*B19818+B10674*B23466+B16146*B21642)/(B16754+B14322+B8242+B11282+B13714+B12498+B10674+B16146))</f>
        <v>0</v>
      </c>
      <c r="C24704" s="10"/>
    </row>
    <row r="24705" spans="1:3">
      <c r="A24705" s="21">
        <v>314</v>
      </c>
      <c r="B24705" s="6">
        <f>IF(B16755+B14323+B8243+B11283+B13715+B12499+B10675+B16147=0,IF(COUNT(B933,B1542,B2151,B2760,B3369,B3978,B4587,B5196),(B22251+B22859+B24075+B20427+B21035+B19819+B23467+B21643)/COUNT(B933,B1542,B2151,B2760,B3369,B3978,B4587,B5196),0),(B16755*B22251+B14323*B22859+B8243*B24075+B11283*B20427+B13715*B21035+B12499*B19819+B10675*B23467+B16147*B21643)/(B16755+B14323+B8243+B11283+B13715+B12499+B10675+B16147))</f>
        <v>0</v>
      </c>
      <c r="C24705" s="10"/>
    </row>
    <row r="24706" spans="1:3">
      <c r="A24706" s="21">
        <v>315</v>
      </c>
      <c r="B24706" s="6">
        <f>IF(B16756+B14324+B8244+B11284+B13716+B12500+B10676+B16148=0,IF(COUNT(B934,B1543,B2152,B2761,B3370,B3979,B4588,B5197),(B22252+B22860+B24076+B20428+B21036+B19820+B23468+B21644)/COUNT(B934,B1543,B2152,B2761,B3370,B3979,B4588,B5197),0),(B16756*B22252+B14324*B22860+B8244*B24076+B11284*B20428+B13716*B21036+B12500*B19820+B10676*B23468+B16148*B21644)/(B16756+B14324+B8244+B11284+B13716+B12500+B10676+B16148))</f>
        <v>0</v>
      </c>
      <c r="C24706" s="10"/>
    </row>
    <row r="24707" spans="1:3">
      <c r="A24707" s="21">
        <v>316</v>
      </c>
      <c r="B24707" s="6">
        <f>IF(B16757+B14325+B8245+B11285+B13717+B12501+B10677+B16149=0,IF(COUNT(B935,B1544,B2153,B2762,B3371,B3980,B4589,B5198),(B22253+B22861+B24077+B20429+B21037+B19821+B23469+B21645)/COUNT(B935,B1544,B2153,B2762,B3371,B3980,B4589,B5198),0),(B16757*B22253+B14325*B22861+B8245*B24077+B11285*B20429+B13717*B21037+B12501*B19821+B10677*B23469+B16149*B21645)/(B16757+B14325+B8245+B11285+B13717+B12501+B10677+B16149))</f>
        <v>0</v>
      </c>
      <c r="C24707" s="10"/>
    </row>
    <row r="24708" spans="1:3">
      <c r="A24708" s="21">
        <v>317</v>
      </c>
      <c r="B24708" s="6">
        <f>IF(B16758+B14326+B8246+B11286+B13718+B12502+B10678+B16150=0,IF(COUNT(B936,B1545,B2154,B2763,B3372,B3981,B4590,B5199),(B22254+B22862+B24078+B20430+B21038+B19822+B23470+B21646)/COUNT(B936,B1545,B2154,B2763,B3372,B3981,B4590,B5199),0),(B16758*B22254+B14326*B22862+B8246*B24078+B11286*B20430+B13718*B21038+B12502*B19822+B10678*B23470+B16150*B21646)/(B16758+B14326+B8246+B11286+B13718+B12502+B10678+B16150))</f>
        <v>0</v>
      </c>
      <c r="C24708" s="10"/>
    </row>
    <row r="24709" spans="1:3">
      <c r="A24709" s="21">
        <v>318</v>
      </c>
      <c r="B24709" s="6">
        <f>IF(B16759+B14327+B8247+B11287+B13719+B12503+B10679+B16151=0,IF(COUNT(B937,B1546,B2155,B2764,B3373,B3982,B4591,B5200),(B22255+B22863+B24079+B20431+B21039+B19823+B23471+B21647)/COUNT(B937,B1546,B2155,B2764,B3373,B3982,B4591,B5200),0),(B16759*B22255+B14327*B22863+B8247*B24079+B11287*B20431+B13719*B21039+B12503*B19823+B10679*B23471+B16151*B21647)/(B16759+B14327+B8247+B11287+B13719+B12503+B10679+B16151))</f>
        <v>0</v>
      </c>
      <c r="C24709" s="10"/>
    </row>
    <row r="24710" spans="1:3">
      <c r="A24710" s="21">
        <v>319</v>
      </c>
      <c r="B24710" s="6">
        <f>IF(B16760+B14328+B8248+B11288+B13720+B12504+B10680+B16152=0,IF(COUNT(B938,B1547,B2156,B2765,B3374,B3983,B4592,B5201),(B22256+B22864+B24080+B20432+B21040+B19824+B23472+B21648)/COUNT(B938,B1547,B2156,B2765,B3374,B3983,B4592,B5201),0),(B16760*B22256+B14328*B22864+B8248*B24080+B11288*B20432+B13720*B21040+B12504*B19824+B10680*B23472+B16152*B21648)/(B16760+B14328+B8248+B11288+B13720+B12504+B10680+B16152))</f>
        <v>0</v>
      </c>
      <c r="C24710" s="10"/>
    </row>
    <row r="24711" spans="1:3">
      <c r="A24711" s="21">
        <v>320</v>
      </c>
      <c r="B24711" s="6">
        <f>IF(B16761+B14329+B8249+B11289+B13721+B12505+B10681+B16153=0,IF(COUNT(B939,B1548,B2157,B2766,B3375,B3984,B4593,B5202),(B22257+B22865+B24081+B20433+B21041+B19825+B23473+B21649)/COUNT(B939,B1548,B2157,B2766,B3375,B3984,B4593,B5202),0),(B16761*B22257+B14329*B22865+B8249*B24081+B11289*B20433+B13721*B21041+B12505*B19825+B10681*B23473+B16153*B21649)/(B16761+B14329+B8249+B11289+B13721+B12505+B10681+B16153))</f>
        <v>0</v>
      </c>
      <c r="C24711" s="10"/>
    </row>
    <row r="24712" spans="1:3">
      <c r="A24712" s="21">
        <v>321</v>
      </c>
      <c r="B24712" s="6">
        <f>IF(B16762+B14330+B8250+B11290+B13722+B12506+B10682+B16154=0,IF(COUNT(B940,B1549,B2158,B2767,B3376,B3985,B4594,B5203),(B22258+B22866+B24082+B20434+B21042+B19826+B23474+B21650)/COUNT(B940,B1549,B2158,B2767,B3376,B3985,B4594,B5203),0),(B16762*B22258+B14330*B22866+B8250*B24082+B11290*B20434+B13722*B21042+B12506*B19826+B10682*B23474+B16154*B21650)/(B16762+B14330+B8250+B11290+B13722+B12506+B10682+B16154))</f>
        <v>0</v>
      </c>
      <c r="C24712" s="10"/>
    </row>
    <row r="24713" spans="1:3">
      <c r="A24713" s="21">
        <v>322</v>
      </c>
      <c r="B24713" s="6">
        <f>IF(B16763+B14331+B8251+B11291+B13723+B12507+B10683+B16155=0,IF(COUNT(B941,B1550,B2159,B2768,B3377,B3986,B4595,B5204),(B22259+B22867+B24083+B20435+B21043+B19827+B23475+B21651)/COUNT(B941,B1550,B2159,B2768,B3377,B3986,B4595,B5204),0),(B16763*B22259+B14331*B22867+B8251*B24083+B11291*B20435+B13723*B21043+B12507*B19827+B10683*B23475+B16155*B21651)/(B16763+B14331+B8251+B11291+B13723+B12507+B10683+B16155))</f>
        <v>0</v>
      </c>
      <c r="C24713" s="10"/>
    </row>
    <row r="24714" spans="1:3">
      <c r="A24714" s="21">
        <v>323</v>
      </c>
      <c r="B24714" s="6">
        <f>IF(B16764+B14332+B8252+B11292+B13724+B12508+B10684+B16156=0,IF(COUNT(B942,B1551,B2160,B2769,B3378,B3987,B4596,B5205),(B22260+B22868+B24084+B20436+B21044+B19828+B23476+B21652)/COUNT(B942,B1551,B2160,B2769,B3378,B3987,B4596,B5205),0),(B16764*B22260+B14332*B22868+B8252*B24084+B11292*B20436+B13724*B21044+B12508*B19828+B10684*B23476+B16156*B21652)/(B16764+B14332+B8252+B11292+B13724+B12508+B10684+B16156))</f>
        <v>0</v>
      </c>
      <c r="C24714" s="10"/>
    </row>
    <row r="24715" spans="1:3">
      <c r="A24715" s="21">
        <v>324</v>
      </c>
      <c r="B24715" s="6">
        <f>IF(B16765+B14333+B8253+B11293+B13725+B12509+B10685+B16157=0,IF(COUNT(B943,B1552,B2161,B2770,B3379,B3988,B4597,B5206),(B22261+B22869+B24085+B20437+B21045+B19829+B23477+B21653)/COUNT(B943,B1552,B2161,B2770,B3379,B3988,B4597,B5206),0),(B16765*B22261+B14333*B22869+B8253*B24085+B11293*B20437+B13725*B21045+B12509*B19829+B10685*B23477+B16157*B21653)/(B16765+B14333+B8253+B11293+B13725+B12509+B10685+B16157))</f>
        <v>0</v>
      </c>
      <c r="C24715" s="10"/>
    </row>
    <row r="24716" spans="1:3">
      <c r="A24716" s="21">
        <v>325</v>
      </c>
      <c r="B24716" s="6">
        <f>IF(B16766+B14334+B8254+B11294+B13726+B12510+B10686+B16158=0,IF(COUNT(B944,B1553,B2162,B2771,B3380,B3989,B4598,B5207),(B22262+B22870+B24086+B20438+B21046+B19830+B23478+B21654)/COUNT(B944,B1553,B2162,B2771,B3380,B3989,B4598,B5207),0),(B16766*B22262+B14334*B22870+B8254*B24086+B11294*B20438+B13726*B21046+B12510*B19830+B10686*B23478+B16158*B21654)/(B16766+B14334+B8254+B11294+B13726+B12510+B10686+B16158))</f>
        <v>0</v>
      </c>
      <c r="C24716" s="10"/>
    </row>
    <row r="24717" spans="1:3">
      <c r="A24717" s="21">
        <v>326</v>
      </c>
      <c r="B24717" s="6">
        <f>IF(B16767+B14335+B8255+B11295+B13727+B12511+B10687+B16159=0,IF(COUNT(B945,B1554,B2163,B2772,B3381,B3990,B4599,B5208),(B22263+B22871+B24087+B20439+B21047+B19831+B23479+B21655)/COUNT(B945,B1554,B2163,B2772,B3381,B3990,B4599,B5208),0),(B16767*B22263+B14335*B22871+B8255*B24087+B11295*B20439+B13727*B21047+B12511*B19831+B10687*B23479+B16159*B21655)/(B16767+B14335+B8255+B11295+B13727+B12511+B10687+B16159))</f>
        <v>0</v>
      </c>
      <c r="C24717" s="10"/>
    </row>
    <row r="24718" spans="1:3">
      <c r="A24718" s="21">
        <v>327</v>
      </c>
      <c r="B24718" s="6">
        <f>IF(B16768+B14336+B8256+B11296+B13728+B12512+B10688+B16160=0,IF(COUNT(B946,B1555,B2164,B2773,B3382,B3991,B4600,B5209),(B22264+B22872+B24088+B20440+B21048+B19832+B23480+B21656)/COUNT(B946,B1555,B2164,B2773,B3382,B3991,B4600,B5209),0),(B16768*B22264+B14336*B22872+B8256*B24088+B11296*B20440+B13728*B21048+B12512*B19832+B10688*B23480+B16160*B21656)/(B16768+B14336+B8256+B11296+B13728+B12512+B10688+B16160))</f>
        <v>0</v>
      </c>
      <c r="C24718" s="10"/>
    </row>
    <row r="24719" spans="1:3">
      <c r="A24719" s="21">
        <v>328</v>
      </c>
      <c r="B24719" s="6">
        <f>IF(B16769+B14337+B8257+B11297+B13729+B12513+B10689+B16161=0,IF(COUNT(B947,B1556,B2165,B2774,B3383,B3992,B4601,B5210),(B22265+B22873+B24089+B20441+B21049+B19833+B23481+B21657)/COUNT(B947,B1556,B2165,B2774,B3383,B3992,B4601,B5210),0),(B16769*B22265+B14337*B22873+B8257*B24089+B11297*B20441+B13729*B21049+B12513*B19833+B10689*B23481+B16161*B21657)/(B16769+B14337+B8257+B11297+B13729+B12513+B10689+B16161))</f>
        <v>0</v>
      </c>
      <c r="C24719" s="10"/>
    </row>
    <row r="24720" spans="1:3">
      <c r="A24720" s="21">
        <v>329</v>
      </c>
      <c r="B24720" s="6">
        <f>IF(B16770+B14338+B8258+B11298+B13730+B12514+B10690+B16162=0,IF(COUNT(B948,B1557,B2166,B2775,B3384,B3993,B4602,B5211),(B22266+B22874+B24090+B20442+B21050+B19834+B23482+B21658)/COUNT(B948,B1557,B2166,B2775,B3384,B3993,B4602,B5211),0),(B16770*B22266+B14338*B22874+B8258*B24090+B11298*B20442+B13730*B21050+B12514*B19834+B10690*B23482+B16162*B21658)/(B16770+B14338+B8258+B11298+B13730+B12514+B10690+B16162))</f>
        <v>0</v>
      </c>
      <c r="C24720" s="10"/>
    </row>
    <row r="24721" spans="1:3">
      <c r="A24721" s="21">
        <v>330</v>
      </c>
      <c r="B24721" s="6">
        <f>IF(B16771+B14339+B8259+B11299+B13731+B12515+B10691+B16163=0,IF(COUNT(B949,B1558,B2167,B2776,B3385,B3994,B4603,B5212),(B22267+B22875+B24091+B20443+B21051+B19835+B23483+B21659)/COUNT(B949,B1558,B2167,B2776,B3385,B3994,B4603,B5212),0),(B16771*B22267+B14339*B22875+B8259*B24091+B11299*B20443+B13731*B21051+B12515*B19835+B10691*B23483+B16163*B21659)/(B16771+B14339+B8259+B11299+B13731+B12515+B10691+B16163))</f>
        <v>0</v>
      </c>
      <c r="C24721" s="10"/>
    </row>
    <row r="24722" spans="1:3">
      <c r="A24722" s="21">
        <v>331</v>
      </c>
      <c r="B24722" s="6">
        <f>IF(B16772+B14340+B8260+B11300+B13732+B12516+B10692+B16164=0,IF(COUNT(B950,B1559,B2168,B2777,B3386,B3995,B4604,B5213),(B22268+B22876+B24092+B20444+B21052+B19836+B23484+B21660)/COUNT(B950,B1559,B2168,B2777,B3386,B3995,B4604,B5213),0),(B16772*B22268+B14340*B22876+B8260*B24092+B11300*B20444+B13732*B21052+B12516*B19836+B10692*B23484+B16164*B21660)/(B16772+B14340+B8260+B11300+B13732+B12516+B10692+B16164))</f>
        <v>0</v>
      </c>
      <c r="C24722" s="10"/>
    </row>
    <row r="24723" spans="1:3">
      <c r="A24723" s="21">
        <v>332</v>
      </c>
      <c r="B24723" s="6">
        <f>IF(B16773+B14341+B8261+B11301+B13733+B12517+B10693+B16165=0,IF(COUNT(B951,B1560,B2169,B2778,B3387,B3996,B4605,B5214),(B22269+B22877+B24093+B20445+B21053+B19837+B23485+B21661)/COUNT(B951,B1560,B2169,B2778,B3387,B3996,B4605,B5214),0),(B16773*B22269+B14341*B22877+B8261*B24093+B11301*B20445+B13733*B21053+B12517*B19837+B10693*B23485+B16165*B21661)/(B16773+B14341+B8261+B11301+B13733+B12517+B10693+B16165))</f>
        <v>0</v>
      </c>
      <c r="C24723" s="10"/>
    </row>
    <row r="24724" spans="1:3">
      <c r="A24724" s="21">
        <v>333</v>
      </c>
      <c r="B24724" s="6">
        <f>IF(B16774+B14342+B8262+B11302+B13734+B12518+B10694+B16166=0,IF(COUNT(B952,B1561,B2170,B2779,B3388,B3997,B4606,B5215),(B22270+B22878+B24094+B20446+B21054+B19838+B23486+B21662)/COUNT(B952,B1561,B2170,B2779,B3388,B3997,B4606,B5215),0),(B16774*B22270+B14342*B22878+B8262*B24094+B11302*B20446+B13734*B21054+B12518*B19838+B10694*B23486+B16166*B21662)/(B16774+B14342+B8262+B11302+B13734+B12518+B10694+B16166))</f>
        <v>0</v>
      </c>
      <c r="C24724" s="10"/>
    </row>
    <row r="24725" spans="1:3">
      <c r="A24725" s="21">
        <v>334</v>
      </c>
      <c r="B24725" s="6">
        <f>IF(B16775+B14343+B8263+B11303+B13735+B12519+B10695+B16167=0,IF(COUNT(B953,B1562,B2171,B2780,B3389,B3998,B4607,B5216),(B22271+B22879+B24095+B20447+B21055+B19839+B23487+B21663)/COUNT(B953,B1562,B2171,B2780,B3389,B3998,B4607,B5216),0),(B16775*B22271+B14343*B22879+B8263*B24095+B11303*B20447+B13735*B21055+B12519*B19839+B10695*B23487+B16167*B21663)/(B16775+B14343+B8263+B11303+B13735+B12519+B10695+B16167))</f>
        <v>0</v>
      </c>
      <c r="C24725" s="10"/>
    </row>
    <row r="24726" spans="1:3">
      <c r="A24726" s="21">
        <v>335</v>
      </c>
      <c r="B24726" s="6">
        <f>IF(B16776+B14344+B8264+B11304+B13736+B12520+B10696+B16168=0,IF(COUNT(B954,B1563,B2172,B2781,B3390,B3999,B4608,B5217),(B22272+B22880+B24096+B20448+B21056+B19840+B23488+B21664)/COUNT(B954,B1563,B2172,B2781,B3390,B3999,B4608,B5217),0),(B16776*B22272+B14344*B22880+B8264*B24096+B11304*B20448+B13736*B21056+B12520*B19840+B10696*B23488+B16168*B21664)/(B16776+B14344+B8264+B11304+B13736+B12520+B10696+B16168))</f>
        <v>0</v>
      </c>
      <c r="C24726" s="10"/>
    </row>
    <row r="24727" spans="1:3">
      <c r="A24727" s="21">
        <v>336</v>
      </c>
      <c r="B24727" s="6">
        <f>IF(B16777+B14345+B8265+B11305+B13737+B12521+B10697+B16169=0,IF(COUNT(B955,B1564,B2173,B2782,B3391,B4000,B4609,B5218),(B22273+B22881+B24097+B20449+B21057+B19841+B23489+B21665)/COUNT(B955,B1564,B2173,B2782,B3391,B4000,B4609,B5218),0),(B16777*B22273+B14345*B22881+B8265*B24097+B11305*B20449+B13737*B21057+B12521*B19841+B10697*B23489+B16169*B21665)/(B16777+B14345+B8265+B11305+B13737+B12521+B10697+B16169))</f>
        <v>0</v>
      </c>
      <c r="C24727" s="10"/>
    </row>
    <row r="24728" spans="1:3">
      <c r="A24728" s="21">
        <v>337</v>
      </c>
      <c r="B24728" s="6">
        <f>IF(B16778+B14346+B8266+B11306+B13738+B12522+B10698+B16170=0,IF(COUNT(B956,B1565,B2174,B2783,B3392,B4001,B4610,B5219),(B22274+B22882+B24098+B20450+B21058+B19842+B23490+B21666)/COUNT(B956,B1565,B2174,B2783,B3392,B4001,B4610,B5219),0),(B16778*B22274+B14346*B22882+B8266*B24098+B11306*B20450+B13738*B21058+B12522*B19842+B10698*B23490+B16170*B21666)/(B16778+B14346+B8266+B11306+B13738+B12522+B10698+B16170))</f>
        <v>0</v>
      </c>
      <c r="C24728" s="10"/>
    </row>
    <row r="24729" spans="1:3">
      <c r="A24729" s="21">
        <v>338</v>
      </c>
      <c r="B24729" s="6">
        <f>IF(B16779+B14347+B8267+B11307+B13739+B12523+B10699+B16171=0,IF(COUNT(B957,B1566,B2175,B2784,B3393,B4002,B4611,B5220),(B22275+B22883+B24099+B20451+B21059+B19843+B23491+B21667)/COUNT(B957,B1566,B2175,B2784,B3393,B4002,B4611,B5220),0),(B16779*B22275+B14347*B22883+B8267*B24099+B11307*B20451+B13739*B21059+B12523*B19843+B10699*B23491+B16171*B21667)/(B16779+B14347+B8267+B11307+B13739+B12523+B10699+B16171))</f>
        <v>0</v>
      </c>
      <c r="C24729" s="10"/>
    </row>
    <row r="24730" spans="1:3">
      <c r="A24730" s="21">
        <v>339</v>
      </c>
      <c r="B24730" s="6">
        <f>IF(B16780+B14348+B8268+B11308+B13740+B12524+B10700+B16172=0,IF(COUNT(B958,B1567,B2176,B2785,B3394,B4003,B4612,B5221),(B22276+B22884+B24100+B20452+B21060+B19844+B23492+B21668)/COUNT(B958,B1567,B2176,B2785,B3394,B4003,B4612,B5221),0),(B16780*B22276+B14348*B22884+B8268*B24100+B11308*B20452+B13740*B21060+B12524*B19844+B10700*B23492+B16172*B21668)/(B16780+B14348+B8268+B11308+B13740+B12524+B10700+B16172))</f>
        <v>0</v>
      </c>
      <c r="C24730" s="10"/>
    </row>
    <row r="24731" spans="1:3">
      <c r="A24731" s="21">
        <v>340</v>
      </c>
      <c r="B24731" s="6">
        <f>IF(B16781+B14349+B8269+B11309+B13741+B12525+B10701+B16173=0,IF(COUNT(B959,B1568,B2177,B2786,B3395,B4004,B4613,B5222),(B22277+B22885+B24101+B20453+B21061+B19845+B23493+B21669)/COUNT(B959,B1568,B2177,B2786,B3395,B4004,B4613,B5222),0),(B16781*B22277+B14349*B22885+B8269*B24101+B11309*B20453+B13741*B21061+B12525*B19845+B10701*B23493+B16173*B21669)/(B16781+B14349+B8269+B11309+B13741+B12525+B10701+B16173))</f>
        <v>0</v>
      </c>
      <c r="C24731" s="10"/>
    </row>
    <row r="24732" spans="1:3">
      <c r="A24732" s="21">
        <v>341</v>
      </c>
      <c r="B24732" s="6">
        <f>IF(B16782+B14350+B8270+B11310+B13742+B12526+B10702+B16174=0,IF(COUNT(B960,B1569,B2178,B2787,B3396,B4005,B4614,B5223),(B22278+B22886+B24102+B20454+B21062+B19846+B23494+B21670)/COUNT(B960,B1569,B2178,B2787,B3396,B4005,B4614,B5223),0),(B16782*B22278+B14350*B22886+B8270*B24102+B11310*B20454+B13742*B21062+B12526*B19846+B10702*B23494+B16174*B21670)/(B16782+B14350+B8270+B11310+B13742+B12526+B10702+B16174))</f>
        <v>0</v>
      </c>
      <c r="C24732" s="10"/>
    </row>
    <row r="24733" spans="1:3">
      <c r="A24733" s="21">
        <v>342</v>
      </c>
      <c r="B24733" s="6">
        <f>IF(B16783+B14351+B8271+B11311+B13743+B12527+B10703+B16175=0,IF(COUNT(B961,B1570,B2179,B2788,B3397,B4006,B4615,B5224),(B22279+B22887+B24103+B20455+B21063+B19847+B23495+B21671)/COUNT(B961,B1570,B2179,B2788,B3397,B4006,B4615,B5224),0),(B16783*B22279+B14351*B22887+B8271*B24103+B11311*B20455+B13743*B21063+B12527*B19847+B10703*B23495+B16175*B21671)/(B16783+B14351+B8271+B11311+B13743+B12527+B10703+B16175))</f>
        <v>0</v>
      </c>
      <c r="C24733" s="10"/>
    </row>
    <row r="24734" spans="1:3">
      <c r="A24734" s="21">
        <v>343</v>
      </c>
      <c r="B24734" s="6">
        <f>IF(B16784+B14352+B8272+B11312+B13744+B12528+B10704+B16176=0,IF(COUNT(B962,B1571,B2180,B2789,B3398,B4007,B4616,B5225),(B22280+B22888+B24104+B20456+B21064+B19848+B23496+B21672)/COUNT(B962,B1571,B2180,B2789,B3398,B4007,B4616,B5225),0),(B16784*B22280+B14352*B22888+B8272*B24104+B11312*B20456+B13744*B21064+B12528*B19848+B10704*B23496+B16176*B21672)/(B16784+B14352+B8272+B11312+B13744+B12528+B10704+B16176))</f>
        <v>0</v>
      </c>
      <c r="C24734" s="10"/>
    </row>
    <row r="24735" spans="1:3">
      <c r="A24735" s="21">
        <v>344</v>
      </c>
      <c r="B24735" s="6">
        <f>IF(B16785+B14353+B8273+B11313+B13745+B12529+B10705+B16177=0,IF(COUNT(B963,B1572,B2181,B2790,B3399,B4008,B4617,B5226),(B22281+B22889+B24105+B20457+B21065+B19849+B23497+B21673)/COUNT(B963,B1572,B2181,B2790,B3399,B4008,B4617,B5226),0),(B16785*B22281+B14353*B22889+B8273*B24105+B11313*B20457+B13745*B21065+B12529*B19849+B10705*B23497+B16177*B21673)/(B16785+B14353+B8273+B11313+B13745+B12529+B10705+B16177))</f>
        <v>0</v>
      </c>
      <c r="C24735" s="10"/>
    </row>
    <row r="24736" spans="1:3">
      <c r="A24736" s="21">
        <v>345</v>
      </c>
      <c r="B24736" s="6">
        <f>IF(B16786+B14354+B8274+B11314+B13746+B12530+B10706+B16178=0,IF(COUNT(B964,B1573,B2182,B2791,B3400,B4009,B4618,B5227),(B22282+B22890+B24106+B20458+B21066+B19850+B23498+B21674)/COUNT(B964,B1573,B2182,B2791,B3400,B4009,B4618,B5227),0),(B16786*B22282+B14354*B22890+B8274*B24106+B11314*B20458+B13746*B21066+B12530*B19850+B10706*B23498+B16178*B21674)/(B16786+B14354+B8274+B11314+B13746+B12530+B10706+B16178))</f>
        <v>0</v>
      </c>
      <c r="C24736" s="10"/>
    </row>
    <row r="24737" spans="1:3">
      <c r="A24737" s="21">
        <v>346</v>
      </c>
      <c r="B24737" s="6">
        <f>IF(B16787+B14355+B8275+B11315+B13747+B12531+B10707+B16179=0,IF(COUNT(B965,B1574,B2183,B2792,B3401,B4010,B4619,B5228),(B22283+B22891+B24107+B20459+B21067+B19851+B23499+B21675)/COUNT(B965,B1574,B2183,B2792,B3401,B4010,B4619,B5228),0),(B16787*B22283+B14355*B22891+B8275*B24107+B11315*B20459+B13747*B21067+B12531*B19851+B10707*B23499+B16179*B21675)/(B16787+B14355+B8275+B11315+B13747+B12531+B10707+B16179))</f>
        <v>0</v>
      </c>
      <c r="C24737" s="10"/>
    </row>
    <row r="24738" spans="1:3">
      <c r="A24738" s="21">
        <v>347</v>
      </c>
      <c r="B24738" s="6">
        <f>IF(B16788+B14356+B8276+B11316+B13748+B12532+B10708+B16180=0,IF(COUNT(B966,B1575,B2184,B2793,B3402,B4011,B4620,B5229),(B22284+B22892+B24108+B20460+B21068+B19852+B23500+B21676)/COUNT(B966,B1575,B2184,B2793,B3402,B4011,B4620,B5229),0),(B16788*B22284+B14356*B22892+B8276*B24108+B11316*B20460+B13748*B21068+B12532*B19852+B10708*B23500+B16180*B21676)/(B16788+B14356+B8276+B11316+B13748+B12532+B10708+B16180))</f>
        <v>0</v>
      </c>
      <c r="C24738" s="10"/>
    </row>
    <row r="24739" spans="1:3">
      <c r="A24739" s="21">
        <v>348</v>
      </c>
      <c r="B24739" s="6">
        <f>IF(B16789+B14357+B8277+B11317+B13749+B12533+B10709+B16181=0,IF(COUNT(B967,B1576,B2185,B2794,B3403,B4012,B4621,B5230),(B22285+B22893+B24109+B20461+B21069+B19853+B23501+B21677)/COUNT(B967,B1576,B2185,B2794,B3403,B4012,B4621,B5230),0),(B16789*B22285+B14357*B22893+B8277*B24109+B11317*B20461+B13749*B21069+B12533*B19853+B10709*B23501+B16181*B21677)/(B16789+B14357+B8277+B11317+B13749+B12533+B10709+B16181))</f>
        <v>0</v>
      </c>
      <c r="C24739" s="10"/>
    </row>
    <row r="24740" spans="1:3">
      <c r="A24740" s="21">
        <v>349</v>
      </c>
      <c r="B24740" s="6">
        <f>IF(B16790+B14358+B8278+B11318+B13750+B12534+B10710+B16182=0,IF(COUNT(B968,B1577,B2186,B2795,B3404,B4013,B4622,B5231),(B22286+B22894+B24110+B20462+B21070+B19854+B23502+B21678)/COUNT(B968,B1577,B2186,B2795,B3404,B4013,B4622,B5231),0),(B16790*B22286+B14358*B22894+B8278*B24110+B11318*B20462+B13750*B21070+B12534*B19854+B10710*B23502+B16182*B21678)/(B16790+B14358+B8278+B11318+B13750+B12534+B10710+B16182))</f>
        <v>0</v>
      </c>
      <c r="C24740" s="10"/>
    </row>
    <row r="24741" spans="1:3">
      <c r="A24741" s="21">
        <v>350</v>
      </c>
      <c r="B24741" s="6">
        <f>IF(B16791+B14359+B8279+B11319+B13751+B12535+B10711+B16183=0,IF(COUNT(B969,B1578,B2187,B2796,B3405,B4014,B4623,B5232),(B22287+B22895+B24111+B20463+B21071+B19855+B23503+B21679)/COUNT(B969,B1578,B2187,B2796,B3405,B4014,B4623,B5232),0),(B16791*B22287+B14359*B22895+B8279*B24111+B11319*B20463+B13751*B21071+B12535*B19855+B10711*B23503+B16183*B21679)/(B16791+B14359+B8279+B11319+B13751+B12535+B10711+B16183))</f>
        <v>0</v>
      </c>
      <c r="C24741" s="10"/>
    </row>
    <row r="24742" spans="1:3">
      <c r="A24742" s="21">
        <v>351</v>
      </c>
      <c r="B24742" s="6">
        <f>IF(B16792+B14360+B8280+B11320+B13752+B12536+B10712+B16184=0,IF(COUNT(B970,B1579,B2188,B2797,B3406,B4015,B4624,B5233),(B22288+B22896+B24112+B20464+B21072+B19856+B23504+B21680)/COUNT(B970,B1579,B2188,B2797,B3406,B4015,B4624,B5233),0),(B16792*B22288+B14360*B22896+B8280*B24112+B11320*B20464+B13752*B21072+B12536*B19856+B10712*B23504+B16184*B21680)/(B16792+B14360+B8280+B11320+B13752+B12536+B10712+B16184))</f>
        <v>0</v>
      </c>
      <c r="C24742" s="10"/>
    </row>
    <row r="24743" spans="1:3">
      <c r="A24743" s="21">
        <v>352</v>
      </c>
      <c r="B24743" s="6">
        <f>IF(B16793+B14361+B8281+B11321+B13753+B12537+B10713+B16185=0,IF(COUNT(B971,B1580,B2189,B2798,B3407,B4016,B4625,B5234),(B22289+B22897+B24113+B20465+B21073+B19857+B23505+B21681)/COUNT(B971,B1580,B2189,B2798,B3407,B4016,B4625,B5234),0),(B16793*B22289+B14361*B22897+B8281*B24113+B11321*B20465+B13753*B21073+B12537*B19857+B10713*B23505+B16185*B21681)/(B16793+B14361+B8281+B11321+B13753+B12537+B10713+B16185))</f>
        <v>0</v>
      </c>
      <c r="C24743" s="10"/>
    </row>
    <row r="24744" spans="1:3">
      <c r="A24744" s="21">
        <v>353</v>
      </c>
      <c r="B24744" s="6">
        <f>IF(B16794+B14362+B8282+B11322+B13754+B12538+B10714+B16186=0,IF(COUNT(B972,B1581,B2190,B2799,B3408,B4017,B4626,B5235),(B22290+B22898+B24114+B20466+B21074+B19858+B23506+B21682)/COUNT(B972,B1581,B2190,B2799,B3408,B4017,B4626,B5235),0),(B16794*B22290+B14362*B22898+B8282*B24114+B11322*B20466+B13754*B21074+B12538*B19858+B10714*B23506+B16186*B21682)/(B16794+B14362+B8282+B11322+B13754+B12538+B10714+B16186))</f>
        <v>0</v>
      </c>
      <c r="C24744" s="10"/>
    </row>
    <row r="24745" spans="1:3">
      <c r="A24745" s="21">
        <v>354</v>
      </c>
      <c r="B24745" s="6">
        <f>IF(B16795+B14363+B8283+B11323+B13755+B12539+B10715+B16187=0,IF(COUNT(B973,B1582,B2191,B2800,B3409,B4018,B4627,B5236),(B22291+B22899+B24115+B20467+B21075+B19859+B23507+B21683)/COUNT(B973,B1582,B2191,B2800,B3409,B4018,B4627,B5236),0),(B16795*B22291+B14363*B22899+B8283*B24115+B11323*B20467+B13755*B21075+B12539*B19859+B10715*B23507+B16187*B21683)/(B16795+B14363+B8283+B11323+B13755+B12539+B10715+B16187))</f>
        <v>0</v>
      </c>
      <c r="C24745" s="10"/>
    </row>
    <row r="24746" spans="1:3">
      <c r="A24746" s="21">
        <v>355</v>
      </c>
      <c r="B24746" s="6">
        <f>IF(B16796+B14364+B8284+B11324+B13756+B12540+B10716+B16188=0,IF(COUNT(B974,B1583,B2192,B2801,B3410,B4019,B4628,B5237),(B22292+B22900+B24116+B20468+B21076+B19860+B23508+B21684)/COUNT(B974,B1583,B2192,B2801,B3410,B4019,B4628,B5237),0),(B16796*B22292+B14364*B22900+B8284*B24116+B11324*B20468+B13756*B21076+B12540*B19860+B10716*B23508+B16188*B21684)/(B16796+B14364+B8284+B11324+B13756+B12540+B10716+B16188))</f>
        <v>0</v>
      </c>
      <c r="C24746" s="10"/>
    </row>
    <row r="24747" spans="1:3">
      <c r="A24747" s="21">
        <v>356</v>
      </c>
      <c r="B24747" s="6">
        <f>IF(B16797+B14365+B8285+B11325+B13757+B12541+B10717+B16189=0,IF(COUNT(B975,B1584,B2193,B2802,B3411,B4020,B4629,B5238),(B22293+B22901+B24117+B20469+B21077+B19861+B23509+B21685)/COUNT(B975,B1584,B2193,B2802,B3411,B4020,B4629,B5238),0),(B16797*B22293+B14365*B22901+B8285*B24117+B11325*B20469+B13757*B21077+B12541*B19861+B10717*B23509+B16189*B21685)/(B16797+B14365+B8285+B11325+B13757+B12541+B10717+B16189))</f>
        <v>0</v>
      </c>
      <c r="C24747" s="10"/>
    </row>
    <row r="24748" spans="1:3">
      <c r="A24748" s="21">
        <v>357</v>
      </c>
      <c r="B24748" s="6">
        <f>IF(B16798+B14366+B8286+B11326+B13758+B12542+B10718+B16190=0,IF(COUNT(B976,B1585,B2194,B2803,B3412,B4021,B4630,B5239),(B22294+B22902+B24118+B20470+B21078+B19862+B23510+B21686)/COUNT(B976,B1585,B2194,B2803,B3412,B4021,B4630,B5239),0),(B16798*B22294+B14366*B22902+B8286*B24118+B11326*B20470+B13758*B21078+B12542*B19862+B10718*B23510+B16190*B21686)/(B16798+B14366+B8286+B11326+B13758+B12542+B10718+B16190))</f>
        <v>0</v>
      </c>
      <c r="C24748" s="10"/>
    </row>
    <row r="24749" spans="1:3">
      <c r="A24749" s="21">
        <v>358</v>
      </c>
      <c r="B24749" s="6">
        <f>IF(B16799+B14367+B8287+B11327+B13759+B12543+B10719+B16191=0,IF(COUNT(B977,B1586,B2195,B2804,B3413,B4022,B4631,B5240),(B22295+B22903+B24119+B20471+B21079+B19863+B23511+B21687)/COUNT(B977,B1586,B2195,B2804,B3413,B4022,B4631,B5240),0),(B16799*B22295+B14367*B22903+B8287*B24119+B11327*B20471+B13759*B21079+B12543*B19863+B10719*B23511+B16191*B21687)/(B16799+B14367+B8287+B11327+B13759+B12543+B10719+B16191))</f>
        <v>0</v>
      </c>
      <c r="C24749" s="10"/>
    </row>
    <row r="24750" spans="1:3">
      <c r="A24750" s="21">
        <v>359</v>
      </c>
      <c r="B24750" s="6">
        <f>IF(B16800+B14368+B8288+B11328+B13760+B12544+B10720+B16192=0,IF(COUNT(B978,B1587,B2196,B2805,B3414,B4023,B4632,B5241),(B22296+B22904+B24120+B20472+B21080+B19864+B23512+B21688)/COUNT(B978,B1587,B2196,B2805,B3414,B4023,B4632,B5241),0),(B16800*B22296+B14368*B22904+B8288*B24120+B11328*B20472+B13760*B21080+B12544*B19864+B10720*B23512+B16192*B21688)/(B16800+B14368+B8288+B11328+B13760+B12544+B10720+B16192))</f>
        <v>0</v>
      </c>
      <c r="C24750" s="10"/>
    </row>
    <row r="24751" spans="1:3">
      <c r="A24751" s="21">
        <v>360</v>
      </c>
      <c r="B24751" s="6">
        <f>IF(B16801+B14369+B8289+B11329+B13761+B12545+B10721+B16193=0,IF(COUNT(B979,B1588,B2197,B2806,B3415,B4024,B4633,B5242),(B22297+B22905+B24121+B20473+B21081+B19865+B23513+B21689)/COUNT(B979,B1588,B2197,B2806,B3415,B4024,B4633,B5242),0),(B16801*B22297+B14369*B22905+B8289*B24121+B11329*B20473+B13761*B21081+B12545*B19865+B10721*B23513+B16193*B21689)/(B16801+B14369+B8289+B11329+B13761+B12545+B10721+B16193))</f>
        <v>0</v>
      </c>
      <c r="C24751" s="10"/>
    </row>
    <row r="24752" spans="1:3">
      <c r="A24752" s="21">
        <v>361</v>
      </c>
      <c r="B24752" s="6">
        <f>IF(B16802+B14370+B8290+B11330+B13762+B12546+B10722+B16194=0,IF(COUNT(B980,B1589,B2198,B2807,B3416,B4025,B4634,B5243),(B22298+B22906+B24122+B20474+B21082+B19866+B23514+B21690)/COUNT(B980,B1589,B2198,B2807,B3416,B4025,B4634,B5243),0),(B16802*B22298+B14370*B22906+B8290*B24122+B11330*B20474+B13762*B21082+B12546*B19866+B10722*B23514+B16194*B21690)/(B16802+B14370+B8290+B11330+B13762+B12546+B10722+B16194))</f>
        <v>0</v>
      </c>
      <c r="C24752" s="10"/>
    </row>
    <row r="24753" spans="1:3">
      <c r="A24753" s="21">
        <v>362</v>
      </c>
      <c r="B24753" s="6">
        <f>IF(B16803+B14371+B8291+B11331+B13763+B12547+B10723+B16195=0,IF(COUNT(B981,B1590,B2199,B2808,B3417,B4026,B4635,B5244),(B22299+B22907+B24123+B20475+B21083+B19867+B23515+B21691)/COUNT(B981,B1590,B2199,B2808,B3417,B4026,B4635,B5244),0),(B16803*B22299+B14371*B22907+B8291*B24123+B11331*B20475+B13763*B21083+B12547*B19867+B10723*B23515+B16195*B21691)/(B16803+B14371+B8291+B11331+B13763+B12547+B10723+B16195))</f>
        <v>0</v>
      </c>
      <c r="C24753" s="10"/>
    </row>
    <row r="24754" spans="1:3">
      <c r="A24754" s="21">
        <v>363</v>
      </c>
      <c r="B24754" s="6">
        <f>IF(B16804+B14372+B8292+B11332+B13764+B12548+B10724+B16196=0,IF(COUNT(B982,B1591,B2200,B2809,B3418,B4027,B4636,B5245),(B22300+B22908+B24124+B20476+B21084+B19868+B23516+B21692)/COUNT(B982,B1591,B2200,B2809,B3418,B4027,B4636,B5245),0),(B16804*B22300+B14372*B22908+B8292*B24124+B11332*B20476+B13764*B21084+B12548*B19868+B10724*B23516+B16196*B21692)/(B16804+B14372+B8292+B11332+B13764+B12548+B10724+B16196))</f>
        <v>0</v>
      </c>
      <c r="C24754" s="10"/>
    </row>
    <row r="24755" spans="1:3">
      <c r="A24755" s="21">
        <v>364</v>
      </c>
      <c r="B24755" s="6">
        <f>IF(B16805+B14373+B8293+B11333+B13765+B12549+B10725+B16197=0,IF(COUNT(B983,B1592,B2201,B2810,B3419,B4028,B4637,B5246),(B22301+B22909+B24125+B20477+B21085+B19869+B23517+B21693)/COUNT(B983,B1592,B2201,B2810,B3419,B4028,B4637,B5246),0),(B16805*B22301+B14373*B22909+B8293*B24125+B11333*B20477+B13765*B21085+B12549*B19869+B10725*B23517+B16197*B21693)/(B16805+B14373+B8293+B11333+B13765+B12549+B10725+B16197))</f>
        <v>0</v>
      </c>
      <c r="C24755" s="10"/>
    </row>
    <row r="24756" spans="1:3">
      <c r="A24756" s="21">
        <v>365</v>
      </c>
      <c r="B24756" s="6">
        <f>IF(B16806+B14374+B8294+B11334+B13766+B12550+B10726+B16198=0,IF(COUNT(B984,B1593,B2202,B2811,B3420,B4029,B4638,B5247),(B22302+B22910+B24126+B20478+B21086+B19870+B23518+B21694)/COUNT(B984,B1593,B2202,B2811,B3420,B4029,B4638,B5247),0),(B16806*B22302+B14374*B22910+B8294*B24126+B11334*B20478+B13766*B21086+B12550*B19870+B10726*B23518+B16198*B21694)/(B16806+B14374+B8294+B11334+B13766+B12550+B10726+B16198))</f>
        <v>0</v>
      </c>
      <c r="C24756" s="10"/>
    </row>
    <row r="24757" spans="1:3">
      <c r="A24757" s="21">
        <v>366</v>
      </c>
      <c r="B24757" s="6">
        <f>IF(B16807+B14375+B8295+B11335+B13767+B12551+B10727+B16199=0,IF(COUNT(B985,B1594,B2203,B2812,B3421,B4030,B4639,B5248),(B22303+B22911+B24127+B20479+B21087+B19871+B23519+B21695)/COUNT(B985,B1594,B2203,B2812,B3421,B4030,B4639,B5248),0),(B16807*B22303+B14375*B22911+B8295*B24127+B11335*B20479+B13767*B21087+B12551*B19871+B10727*B23519+B16199*B21695)/(B16807+B14375+B8295+B11335+B13767+B12551+B10727+B16199))</f>
        <v>0</v>
      </c>
      <c r="C24757" s="10"/>
    </row>
    <row r="24758" spans="1:3">
      <c r="A24758" s="21">
        <v>367</v>
      </c>
      <c r="B24758" s="6">
        <f>IF(B16808+B14376+B8296+B11336+B13768+B12552+B10728+B16200=0,IF(COUNT(B986,B1595,B2204,B2813,B3422,B4031,B4640,B5249),(B22304+B22912+B24128+B20480+B21088+B19872+B23520+B21696)/COUNT(B986,B1595,B2204,B2813,B3422,B4031,B4640,B5249),0),(B16808*B22304+B14376*B22912+B8296*B24128+B11336*B20480+B13768*B21088+B12552*B19872+B10728*B23520+B16200*B21696)/(B16808+B14376+B8296+B11336+B13768+B12552+B10728+B16200))</f>
        <v>0</v>
      </c>
      <c r="C24758" s="10"/>
    </row>
    <row r="24759" spans="1:3">
      <c r="A24759" s="21">
        <v>368</v>
      </c>
      <c r="B24759" s="6">
        <f>IF(B16809+B14377+B8297+B11337+B13769+B12553+B10729+B16201=0,IF(COUNT(B987,B1596,B2205,B2814,B3423,B4032,B4641,B5250),(B22305+B22913+B24129+B20481+B21089+B19873+B23521+B21697)/COUNT(B987,B1596,B2205,B2814,B3423,B4032,B4641,B5250),0),(B16809*B22305+B14377*B22913+B8297*B24129+B11337*B20481+B13769*B21089+B12553*B19873+B10729*B23521+B16201*B21697)/(B16809+B14377+B8297+B11337+B13769+B12553+B10729+B16201))</f>
        <v>0</v>
      </c>
      <c r="C24759" s="10"/>
    </row>
    <row r="24760" spans="1:3">
      <c r="A24760" s="21">
        <v>369</v>
      </c>
      <c r="B24760" s="6">
        <f>IF(B16810+B14378+B8298+B11338+B13770+B12554+B10730+B16202=0,IF(COUNT(B988,B1597,B2206,B2815,B3424,B4033,B4642,B5251),(B22306+B22914+B24130+B20482+B21090+B19874+B23522+B21698)/COUNT(B988,B1597,B2206,B2815,B3424,B4033,B4642,B5251),0),(B16810*B22306+B14378*B22914+B8298*B24130+B11338*B20482+B13770*B21090+B12554*B19874+B10730*B23522+B16202*B21698)/(B16810+B14378+B8298+B11338+B13770+B12554+B10730+B16202))</f>
        <v>0</v>
      </c>
      <c r="C24760" s="10"/>
    </row>
    <row r="24761" spans="1:3">
      <c r="A24761" s="21">
        <v>370</v>
      </c>
      <c r="B24761" s="6">
        <f>IF(B16811+B14379+B8299+B11339+B13771+B12555+B10731+B16203=0,IF(COUNT(B989,B1598,B2207,B2816,B3425,B4034,B4643,B5252),(B22307+B22915+B24131+B20483+B21091+B19875+B23523+B21699)/COUNT(B989,B1598,B2207,B2816,B3425,B4034,B4643,B5252),0),(B16811*B22307+B14379*B22915+B8299*B24131+B11339*B20483+B13771*B21091+B12555*B19875+B10731*B23523+B16203*B21699)/(B16811+B14379+B8299+B11339+B13771+B12555+B10731+B16203))</f>
        <v>0</v>
      </c>
      <c r="C24761" s="10"/>
    </row>
    <row r="24762" spans="1:3">
      <c r="A24762" s="21">
        <v>371</v>
      </c>
      <c r="B24762" s="6">
        <f>IF(B16812+B14380+B8300+B11340+B13772+B12556+B10732+B16204=0,IF(COUNT(B990,B1599,B2208,B2817,B3426,B4035,B4644,B5253),(B22308+B22916+B24132+B20484+B21092+B19876+B23524+B21700)/COUNT(B990,B1599,B2208,B2817,B3426,B4035,B4644,B5253),0),(B16812*B22308+B14380*B22916+B8300*B24132+B11340*B20484+B13772*B21092+B12556*B19876+B10732*B23524+B16204*B21700)/(B16812+B14380+B8300+B11340+B13772+B12556+B10732+B16204))</f>
        <v>0</v>
      </c>
      <c r="C24762" s="10"/>
    </row>
    <row r="24763" spans="1:3">
      <c r="A24763" s="21">
        <v>372</v>
      </c>
      <c r="B24763" s="6">
        <f>IF(B16813+B14381+B8301+B11341+B13773+B12557+B10733+B16205=0,IF(COUNT(B991,B1600,B2209,B2818,B3427,B4036,B4645,B5254),(B22309+B22917+B24133+B20485+B21093+B19877+B23525+B21701)/COUNT(B991,B1600,B2209,B2818,B3427,B4036,B4645,B5254),0),(B16813*B22309+B14381*B22917+B8301*B24133+B11341*B20485+B13773*B21093+B12557*B19877+B10733*B23525+B16205*B21701)/(B16813+B14381+B8301+B11341+B13773+B12557+B10733+B16205))</f>
        <v>0</v>
      </c>
      <c r="C24763" s="10"/>
    </row>
    <row r="24764" spans="1:3">
      <c r="A24764" s="21">
        <v>373</v>
      </c>
      <c r="B24764" s="6">
        <f>IF(B16814+B14382+B8302+B11342+B13774+B12558+B10734+B16206=0,IF(COUNT(B992,B1601,B2210,B2819,B3428,B4037,B4646,B5255),(B22310+B22918+B24134+B20486+B21094+B19878+B23526+B21702)/COUNT(B992,B1601,B2210,B2819,B3428,B4037,B4646,B5255),0),(B16814*B22310+B14382*B22918+B8302*B24134+B11342*B20486+B13774*B21094+B12558*B19878+B10734*B23526+B16206*B21702)/(B16814+B14382+B8302+B11342+B13774+B12558+B10734+B16206))</f>
        <v>0</v>
      </c>
      <c r="C24764" s="10"/>
    </row>
    <row r="24765" spans="1:3">
      <c r="A24765" s="21">
        <v>374</v>
      </c>
      <c r="B24765" s="6">
        <f>IF(B16815+B14383+B8303+B11343+B13775+B12559+B10735+B16207=0,IF(COUNT(B993,B1602,B2211,B2820,B3429,B4038,B4647,B5256),(B22311+B22919+B24135+B20487+B21095+B19879+B23527+B21703)/COUNT(B993,B1602,B2211,B2820,B3429,B4038,B4647,B5256),0),(B16815*B22311+B14383*B22919+B8303*B24135+B11343*B20487+B13775*B21095+B12559*B19879+B10735*B23527+B16207*B21703)/(B16815+B14383+B8303+B11343+B13775+B12559+B10735+B16207))</f>
        <v>0</v>
      </c>
      <c r="C24765" s="10"/>
    </row>
    <row r="24766" spans="1:3">
      <c r="A24766" s="21">
        <v>375</v>
      </c>
      <c r="B24766" s="6">
        <f>IF(B16816+B14384+B8304+B11344+B13776+B12560+B10736+B16208=0,IF(COUNT(B994,B1603,B2212,B2821,B3430,B4039,B4648,B5257),(B22312+B22920+B24136+B20488+B21096+B19880+B23528+B21704)/COUNT(B994,B1603,B2212,B2821,B3430,B4039,B4648,B5257),0),(B16816*B22312+B14384*B22920+B8304*B24136+B11344*B20488+B13776*B21096+B12560*B19880+B10736*B23528+B16208*B21704)/(B16816+B14384+B8304+B11344+B13776+B12560+B10736+B16208))</f>
        <v>0</v>
      </c>
      <c r="C24766" s="10"/>
    </row>
    <row r="24767" spans="1:3">
      <c r="A24767" s="21">
        <v>376</v>
      </c>
      <c r="B24767" s="6">
        <f>IF(B16817+B14385+B8305+B11345+B13777+B12561+B10737+B16209=0,IF(COUNT(B995,B1604,B2213,B2822,B3431,B4040,B4649,B5258),(B22313+B22921+B24137+B20489+B21097+B19881+B23529+B21705)/COUNT(B995,B1604,B2213,B2822,B3431,B4040,B4649,B5258),0),(B16817*B22313+B14385*B22921+B8305*B24137+B11345*B20489+B13777*B21097+B12561*B19881+B10737*B23529+B16209*B21705)/(B16817+B14385+B8305+B11345+B13777+B12561+B10737+B16209))</f>
        <v>0</v>
      </c>
      <c r="C24767" s="10"/>
    </row>
    <row r="24768" spans="1:3">
      <c r="A24768" s="21">
        <v>377</v>
      </c>
      <c r="B24768" s="6">
        <f>IF(B16818+B14386+B8306+B11346+B13778+B12562+B10738+B16210=0,IF(COUNT(B996,B1605,B2214,B2823,B3432,B4041,B4650,B5259),(B22314+B22922+B24138+B20490+B21098+B19882+B23530+B21706)/COUNT(B996,B1605,B2214,B2823,B3432,B4041,B4650,B5259),0),(B16818*B22314+B14386*B22922+B8306*B24138+B11346*B20490+B13778*B21098+B12562*B19882+B10738*B23530+B16210*B21706)/(B16818+B14386+B8306+B11346+B13778+B12562+B10738+B16210))</f>
        <v>0</v>
      </c>
      <c r="C24768" s="10"/>
    </row>
    <row r="24769" spans="1:3">
      <c r="A24769" s="21">
        <v>378</v>
      </c>
      <c r="B24769" s="6">
        <f>IF(B16819+B14387+B8307+B11347+B13779+B12563+B10739+B16211=0,IF(COUNT(B997,B1606,B2215,B2824,B3433,B4042,B4651,B5260),(B22315+B22923+B24139+B20491+B21099+B19883+B23531+B21707)/COUNT(B997,B1606,B2215,B2824,B3433,B4042,B4651,B5260),0),(B16819*B22315+B14387*B22923+B8307*B24139+B11347*B20491+B13779*B21099+B12563*B19883+B10739*B23531+B16211*B21707)/(B16819+B14387+B8307+B11347+B13779+B12563+B10739+B16211))</f>
        <v>0</v>
      </c>
      <c r="C24769" s="10"/>
    </row>
    <row r="24770" spans="1:3">
      <c r="A24770" s="21">
        <v>379</v>
      </c>
      <c r="B24770" s="6">
        <f>IF(B16820+B14388+B8308+B11348+B13780+B12564+B10740+B16212=0,IF(COUNT(B998,B1607,B2216,B2825,B3434,B4043,B4652,B5261),(B22316+B22924+B24140+B20492+B21100+B19884+B23532+B21708)/COUNT(B998,B1607,B2216,B2825,B3434,B4043,B4652,B5261),0),(B16820*B22316+B14388*B22924+B8308*B24140+B11348*B20492+B13780*B21100+B12564*B19884+B10740*B23532+B16212*B21708)/(B16820+B14388+B8308+B11348+B13780+B12564+B10740+B16212))</f>
        <v>0</v>
      </c>
      <c r="C24770" s="10"/>
    </row>
    <row r="24771" spans="1:3">
      <c r="A24771" s="21">
        <v>380</v>
      </c>
      <c r="B24771" s="6">
        <f>IF(B16821+B14389+B8309+B11349+B13781+B12565+B10741+B16213=0,IF(COUNT(B999,B1608,B2217,B2826,B3435,B4044,B4653,B5262),(B22317+B22925+B24141+B20493+B21101+B19885+B23533+B21709)/COUNT(B999,B1608,B2217,B2826,B3435,B4044,B4653,B5262),0),(B16821*B22317+B14389*B22925+B8309*B24141+B11349*B20493+B13781*B21101+B12565*B19885+B10741*B23533+B16213*B21709)/(B16821+B14389+B8309+B11349+B13781+B12565+B10741+B16213))</f>
        <v>0</v>
      </c>
      <c r="C24771" s="10"/>
    </row>
    <row r="24772" spans="1:3">
      <c r="A24772" s="21">
        <v>381</v>
      </c>
      <c r="B24772" s="6">
        <f>IF(B16822+B14390+B8310+B11350+B13782+B12566+B10742+B16214=0,IF(COUNT(B1000,B1609,B2218,B2827,B3436,B4045,B4654,B5263),(B22318+B22926+B24142+B20494+B21102+B19886+B23534+B21710)/COUNT(B1000,B1609,B2218,B2827,B3436,B4045,B4654,B5263),0),(B16822*B22318+B14390*B22926+B8310*B24142+B11350*B20494+B13782*B21102+B12566*B19886+B10742*B23534+B16214*B21710)/(B16822+B14390+B8310+B11350+B13782+B12566+B10742+B16214))</f>
        <v>0</v>
      </c>
      <c r="C24772" s="10"/>
    </row>
    <row r="24773" spans="1:3">
      <c r="A24773" s="21">
        <v>382</v>
      </c>
      <c r="B24773" s="6">
        <f>IF(B16823+B14391+B8311+B11351+B13783+B12567+B10743+B16215=0,IF(COUNT(B1001,B1610,B2219,B2828,B3437,B4046,B4655,B5264),(B22319+B22927+B24143+B20495+B21103+B19887+B23535+B21711)/COUNT(B1001,B1610,B2219,B2828,B3437,B4046,B4655,B5264),0),(B16823*B22319+B14391*B22927+B8311*B24143+B11351*B20495+B13783*B21103+B12567*B19887+B10743*B23535+B16215*B21711)/(B16823+B14391+B8311+B11351+B13783+B12567+B10743+B16215))</f>
        <v>0</v>
      </c>
      <c r="C24773" s="10"/>
    </row>
    <row r="24774" spans="1:3">
      <c r="A24774" s="21">
        <v>383</v>
      </c>
      <c r="B24774" s="6">
        <f>IF(B16824+B14392+B8312+B11352+B13784+B12568+B10744+B16216=0,IF(COUNT(B1002,B1611,B2220,B2829,B3438,B4047,B4656,B5265),(B22320+B22928+B24144+B20496+B21104+B19888+B23536+B21712)/COUNT(B1002,B1611,B2220,B2829,B3438,B4047,B4656,B5265),0),(B16824*B22320+B14392*B22928+B8312*B24144+B11352*B20496+B13784*B21104+B12568*B19888+B10744*B23536+B16216*B21712)/(B16824+B14392+B8312+B11352+B13784+B12568+B10744+B16216))</f>
        <v>0</v>
      </c>
      <c r="C24774" s="10"/>
    </row>
    <row r="24775" spans="1:3">
      <c r="A24775" s="21">
        <v>384</v>
      </c>
      <c r="B24775" s="6">
        <f>IF(B16825+B14393+B8313+B11353+B13785+B12569+B10745+B16217=0,IF(COUNT(B1003,B1612,B2221,B2830,B3439,B4048,B4657,B5266),(B22321+B22929+B24145+B20497+B21105+B19889+B23537+B21713)/COUNT(B1003,B1612,B2221,B2830,B3439,B4048,B4657,B5266),0),(B16825*B22321+B14393*B22929+B8313*B24145+B11353*B20497+B13785*B21105+B12569*B19889+B10745*B23537+B16217*B21713)/(B16825+B14393+B8313+B11353+B13785+B12569+B10745+B16217))</f>
        <v>0</v>
      </c>
      <c r="C24775" s="10"/>
    </row>
    <row r="24776" spans="1:3">
      <c r="A24776" s="21">
        <v>385</v>
      </c>
      <c r="B24776" s="6">
        <f>IF(B16826+B14394+B8314+B11354+B13786+B12570+B10746+B16218=0,IF(COUNT(B1004,B1613,B2222,B2831,B3440,B4049,B4658,B5267),(B22322+B22930+B24146+B20498+B21106+B19890+B23538+B21714)/COUNT(B1004,B1613,B2222,B2831,B3440,B4049,B4658,B5267),0),(B16826*B22322+B14394*B22930+B8314*B24146+B11354*B20498+B13786*B21106+B12570*B19890+B10746*B23538+B16218*B21714)/(B16826+B14394+B8314+B11354+B13786+B12570+B10746+B16218))</f>
        <v>0</v>
      </c>
      <c r="C24776" s="10"/>
    </row>
    <row r="24777" spans="1:3">
      <c r="A24777" s="21">
        <v>386</v>
      </c>
      <c r="B24777" s="6">
        <f>IF(B16827+B14395+B8315+B11355+B13787+B12571+B10747+B16219=0,IF(COUNT(B1005,B1614,B2223,B2832,B3441,B4050,B4659,B5268),(B22323+B22931+B24147+B20499+B21107+B19891+B23539+B21715)/COUNT(B1005,B1614,B2223,B2832,B3441,B4050,B4659,B5268),0),(B16827*B22323+B14395*B22931+B8315*B24147+B11355*B20499+B13787*B21107+B12571*B19891+B10747*B23539+B16219*B21715)/(B16827+B14395+B8315+B11355+B13787+B12571+B10747+B16219))</f>
        <v>0</v>
      </c>
      <c r="C24777" s="10"/>
    </row>
    <row r="24778" spans="1:3">
      <c r="A24778" s="21">
        <v>387</v>
      </c>
      <c r="B24778" s="6">
        <f>IF(B16828+B14396+B8316+B11356+B13788+B12572+B10748+B16220=0,IF(COUNT(B1006,B1615,B2224,B2833,B3442,B4051,B4660,B5269),(B22324+B22932+B24148+B20500+B21108+B19892+B23540+B21716)/COUNT(B1006,B1615,B2224,B2833,B3442,B4051,B4660,B5269),0),(B16828*B22324+B14396*B22932+B8316*B24148+B11356*B20500+B13788*B21108+B12572*B19892+B10748*B23540+B16220*B21716)/(B16828+B14396+B8316+B11356+B13788+B12572+B10748+B16220))</f>
        <v>0</v>
      </c>
      <c r="C24778" s="10"/>
    </row>
    <row r="24779" spans="1:3">
      <c r="A24779" s="21">
        <v>388</v>
      </c>
      <c r="B24779" s="6">
        <f>IF(B16829+B14397+B8317+B11357+B13789+B12573+B10749+B16221=0,IF(COUNT(B1007,B1616,B2225,B2834,B3443,B4052,B4661,B5270),(B22325+B22933+B24149+B20501+B21109+B19893+B23541+B21717)/COUNT(B1007,B1616,B2225,B2834,B3443,B4052,B4661,B5270),0),(B16829*B22325+B14397*B22933+B8317*B24149+B11357*B20501+B13789*B21109+B12573*B19893+B10749*B23541+B16221*B21717)/(B16829+B14397+B8317+B11357+B13789+B12573+B10749+B16221))</f>
        <v>0</v>
      </c>
      <c r="C24779" s="10"/>
    </row>
    <row r="24780" spans="1:3">
      <c r="A24780" s="21">
        <v>389</v>
      </c>
      <c r="B24780" s="6">
        <f>IF(B16830+B14398+B8318+B11358+B13790+B12574+B10750+B16222=0,IF(COUNT(B1008,B1617,B2226,B2835,B3444,B4053,B4662,B5271),(B22326+B22934+B24150+B20502+B21110+B19894+B23542+B21718)/COUNT(B1008,B1617,B2226,B2835,B3444,B4053,B4662,B5271),0),(B16830*B22326+B14398*B22934+B8318*B24150+B11358*B20502+B13790*B21110+B12574*B19894+B10750*B23542+B16222*B21718)/(B16830+B14398+B8318+B11358+B13790+B12574+B10750+B16222))</f>
        <v>0</v>
      </c>
      <c r="C24780" s="10"/>
    </row>
    <row r="24781" spans="1:3">
      <c r="A24781" s="21">
        <v>390</v>
      </c>
      <c r="B24781" s="6">
        <f>IF(B16831+B14399+B8319+B11359+B13791+B12575+B10751+B16223=0,IF(COUNT(B1009,B1618,B2227,B2836,B3445,B4054,B4663,B5272),(B22327+B22935+B24151+B20503+B21111+B19895+B23543+B21719)/COUNT(B1009,B1618,B2227,B2836,B3445,B4054,B4663,B5272),0),(B16831*B22327+B14399*B22935+B8319*B24151+B11359*B20503+B13791*B21111+B12575*B19895+B10751*B23543+B16223*B21719)/(B16831+B14399+B8319+B11359+B13791+B12575+B10751+B16223))</f>
        <v>0</v>
      </c>
      <c r="C24781" s="10"/>
    </row>
    <row r="24782" spans="1:3">
      <c r="A24782" s="21">
        <v>391</v>
      </c>
      <c r="B24782" s="6">
        <f>IF(B16832+B14400+B8320+B11360+B13792+B12576+B10752+B16224=0,IF(COUNT(B1010,B1619,B2228,B2837,B3446,B4055,B4664,B5273),(B22328+B22936+B24152+B20504+B21112+B19896+B23544+B21720)/COUNT(B1010,B1619,B2228,B2837,B3446,B4055,B4664,B5273),0),(B16832*B22328+B14400*B22936+B8320*B24152+B11360*B20504+B13792*B21112+B12576*B19896+B10752*B23544+B16224*B21720)/(B16832+B14400+B8320+B11360+B13792+B12576+B10752+B16224))</f>
        <v>0</v>
      </c>
      <c r="C24782" s="10"/>
    </row>
    <row r="24783" spans="1:3">
      <c r="A24783" s="21">
        <v>392</v>
      </c>
      <c r="B24783" s="6">
        <f>IF(B16833+B14401+B8321+B11361+B13793+B12577+B10753+B16225=0,IF(COUNT(B1011,B1620,B2229,B2838,B3447,B4056,B4665,B5274),(B22329+B22937+B24153+B20505+B21113+B19897+B23545+B21721)/COUNT(B1011,B1620,B2229,B2838,B3447,B4056,B4665,B5274),0),(B16833*B22329+B14401*B22937+B8321*B24153+B11361*B20505+B13793*B21113+B12577*B19897+B10753*B23545+B16225*B21721)/(B16833+B14401+B8321+B11361+B13793+B12577+B10753+B16225))</f>
        <v>0</v>
      </c>
      <c r="C24783" s="10"/>
    </row>
    <row r="24784" spans="1:3">
      <c r="A24784" s="21">
        <v>393</v>
      </c>
      <c r="B24784" s="6">
        <f>IF(B16834+B14402+B8322+B11362+B13794+B12578+B10754+B16226=0,IF(COUNT(B1012,B1621,B2230,B2839,B3448,B4057,B4666,B5275),(B22330+B22938+B24154+B20506+B21114+B19898+B23546+B21722)/COUNT(B1012,B1621,B2230,B2839,B3448,B4057,B4666,B5275),0),(B16834*B22330+B14402*B22938+B8322*B24154+B11362*B20506+B13794*B21114+B12578*B19898+B10754*B23546+B16226*B21722)/(B16834+B14402+B8322+B11362+B13794+B12578+B10754+B16226))</f>
        <v>0</v>
      </c>
      <c r="C24784" s="10"/>
    </row>
    <row r="24785" spans="1:3">
      <c r="A24785" s="21">
        <v>394</v>
      </c>
      <c r="B24785" s="6">
        <f>IF(B16835+B14403+B8323+B11363+B13795+B12579+B10755+B16227=0,IF(COUNT(B1013,B1622,B2231,B2840,B3449,B4058,B4667,B5276),(B22331+B22939+B24155+B20507+B21115+B19899+B23547+B21723)/COUNT(B1013,B1622,B2231,B2840,B3449,B4058,B4667,B5276),0),(B16835*B22331+B14403*B22939+B8323*B24155+B11363*B20507+B13795*B21115+B12579*B19899+B10755*B23547+B16227*B21723)/(B16835+B14403+B8323+B11363+B13795+B12579+B10755+B16227))</f>
        <v>0</v>
      </c>
      <c r="C24785" s="10"/>
    </row>
    <row r="24786" spans="1:3">
      <c r="A24786" s="21">
        <v>395</v>
      </c>
      <c r="B24786" s="6">
        <f>IF(B16836+B14404+B8324+B11364+B13796+B12580+B10756+B16228=0,IF(COUNT(B1014,B1623,B2232,B2841,B3450,B4059,B4668,B5277),(B22332+B22940+B24156+B20508+B21116+B19900+B23548+B21724)/COUNT(B1014,B1623,B2232,B2841,B3450,B4059,B4668,B5277),0),(B16836*B22332+B14404*B22940+B8324*B24156+B11364*B20508+B13796*B21116+B12580*B19900+B10756*B23548+B16228*B21724)/(B16836+B14404+B8324+B11364+B13796+B12580+B10756+B16228))</f>
        <v>0</v>
      </c>
      <c r="C24786" s="10"/>
    </row>
    <row r="24787" spans="1:3">
      <c r="A24787" s="21">
        <v>396</v>
      </c>
      <c r="B24787" s="6">
        <f>IF(B16837+B14405+B8325+B11365+B13797+B12581+B10757+B16229=0,IF(COUNT(B1015,B1624,B2233,B2842,B3451,B4060,B4669,B5278),(B22333+B22941+B24157+B20509+B21117+B19901+B23549+B21725)/COUNT(B1015,B1624,B2233,B2842,B3451,B4060,B4669,B5278),0),(B16837*B22333+B14405*B22941+B8325*B24157+B11365*B20509+B13797*B21117+B12581*B19901+B10757*B23549+B16229*B21725)/(B16837+B14405+B8325+B11365+B13797+B12581+B10757+B16229))</f>
        <v>0</v>
      </c>
      <c r="C24787" s="10"/>
    </row>
    <row r="24788" spans="1:3">
      <c r="A24788" s="21">
        <v>397</v>
      </c>
      <c r="B24788" s="6">
        <f>IF(B16838+B14406+B8326+B11366+B13798+B12582+B10758+B16230=0,IF(COUNT(B1016,B1625,B2234,B2843,B3452,B4061,B4670,B5279),(B22334+B22942+B24158+B20510+B21118+B19902+B23550+B21726)/COUNT(B1016,B1625,B2234,B2843,B3452,B4061,B4670,B5279),0),(B16838*B22334+B14406*B22942+B8326*B24158+B11366*B20510+B13798*B21118+B12582*B19902+B10758*B23550+B16230*B21726)/(B16838+B14406+B8326+B11366+B13798+B12582+B10758+B16230))</f>
        <v>0</v>
      </c>
      <c r="C24788" s="10"/>
    </row>
    <row r="24789" spans="1:3">
      <c r="A24789" s="21">
        <v>398</v>
      </c>
      <c r="B24789" s="6">
        <f>IF(B16839+B14407+B8327+B11367+B13799+B12583+B10759+B16231=0,IF(COUNT(B1017,B1626,B2235,B2844,B3453,B4062,B4671,B5280),(B22335+B22943+B24159+B20511+B21119+B19903+B23551+B21727)/COUNT(B1017,B1626,B2235,B2844,B3453,B4062,B4671,B5280),0),(B16839*B22335+B14407*B22943+B8327*B24159+B11367*B20511+B13799*B21119+B12583*B19903+B10759*B23551+B16231*B21727)/(B16839+B14407+B8327+B11367+B13799+B12583+B10759+B16231))</f>
        <v>0</v>
      </c>
      <c r="C24789" s="10"/>
    </row>
    <row r="24790" spans="1:3">
      <c r="A24790" s="21">
        <v>399</v>
      </c>
      <c r="B24790" s="6">
        <f>IF(B16840+B14408+B8328+B11368+B13800+B12584+B10760+B16232=0,IF(COUNT(B1018,B1627,B2236,B2845,B3454,B4063,B4672,B5281),(B22336+B22944+B24160+B20512+B21120+B19904+B23552+B21728)/COUNT(B1018,B1627,B2236,B2845,B3454,B4063,B4672,B5281),0),(B16840*B22336+B14408*B22944+B8328*B24160+B11368*B20512+B13800*B21120+B12584*B19904+B10760*B23552+B16232*B21728)/(B16840+B14408+B8328+B11368+B13800+B12584+B10760+B16232))</f>
        <v>0</v>
      </c>
      <c r="C24790" s="10"/>
    </row>
    <row r="24791" spans="1:3">
      <c r="A24791" s="21">
        <v>400</v>
      </c>
      <c r="B24791" s="6">
        <f>IF(B16841+B14409+B8329+B11369+B13801+B12585+B10761+B16233=0,IF(COUNT(B1019,B1628,B2237,B2846,B3455,B4064,B4673,B5282),(B22337+B22945+B24161+B20513+B21121+B19905+B23553+B21729)/COUNT(B1019,B1628,B2237,B2846,B3455,B4064,B4673,B5282),0),(B16841*B22337+B14409*B22945+B8329*B24161+B11369*B20513+B13801*B21121+B12585*B19905+B10761*B23553+B16233*B21729)/(B16841+B14409+B8329+B11369+B13801+B12585+B10761+B16233))</f>
        <v>0</v>
      </c>
      <c r="C24791" s="10"/>
    </row>
    <row r="24792" spans="1:3">
      <c r="A24792" s="21">
        <v>401</v>
      </c>
      <c r="B24792" s="6">
        <f>IF(B16842+B14410+B8330+B11370+B13802+B12586+B10762+B16234=0,IF(COUNT(B1020,B1629,B2238,B2847,B3456,B4065,B4674,B5283),(B22338+B22946+B24162+B20514+B21122+B19906+B23554+B21730)/COUNT(B1020,B1629,B2238,B2847,B3456,B4065,B4674,B5283),0),(B16842*B22338+B14410*B22946+B8330*B24162+B11370*B20514+B13802*B21122+B12586*B19906+B10762*B23554+B16234*B21730)/(B16842+B14410+B8330+B11370+B13802+B12586+B10762+B16234))</f>
        <v>0</v>
      </c>
      <c r="C24792" s="10"/>
    </row>
    <row r="24793" spans="1:3">
      <c r="A24793" s="21">
        <v>402</v>
      </c>
      <c r="B24793" s="6">
        <f>IF(B16843+B14411+B8331+B11371+B13803+B12587+B10763+B16235=0,IF(COUNT(B1021,B1630,B2239,B2848,B3457,B4066,B4675,B5284),(B22339+B22947+B24163+B20515+B21123+B19907+B23555+B21731)/COUNT(B1021,B1630,B2239,B2848,B3457,B4066,B4675,B5284),0),(B16843*B22339+B14411*B22947+B8331*B24163+B11371*B20515+B13803*B21123+B12587*B19907+B10763*B23555+B16235*B21731)/(B16843+B14411+B8331+B11371+B13803+B12587+B10763+B16235))</f>
        <v>0</v>
      </c>
      <c r="C24793" s="10"/>
    </row>
    <row r="24794" spans="1:3">
      <c r="A24794" s="21">
        <v>403</v>
      </c>
      <c r="B24794" s="6">
        <f>IF(B16844+B14412+B8332+B11372+B13804+B12588+B10764+B16236=0,IF(COUNT(B1022,B1631,B2240,B2849,B3458,B4067,B4676,B5285),(B22340+B22948+B24164+B20516+B21124+B19908+B23556+B21732)/COUNT(B1022,B1631,B2240,B2849,B3458,B4067,B4676,B5285),0),(B16844*B22340+B14412*B22948+B8332*B24164+B11372*B20516+B13804*B21124+B12588*B19908+B10764*B23556+B16236*B21732)/(B16844+B14412+B8332+B11372+B13804+B12588+B10764+B16236))</f>
        <v>0</v>
      </c>
      <c r="C24794" s="10"/>
    </row>
    <row r="24795" spans="1:3">
      <c r="A24795" s="21">
        <v>404</v>
      </c>
      <c r="B24795" s="6">
        <f>IF(B16845+B14413+B8333+B11373+B13805+B12589+B10765+B16237=0,IF(COUNT(B1023,B1632,B2241,B2850,B3459,B4068,B4677,B5286),(B22341+B22949+B24165+B20517+B21125+B19909+B23557+B21733)/COUNT(B1023,B1632,B2241,B2850,B3459,B4068,B4677,B5286),0),(B16845*B22341+B14413*B22949+B8333*B24165+B11373*B20517+B13805*B21125+B12589*B19909+B10765*B23557+B16237*B21733)/(B16845+B14413+B8333+B11373+B13805+B12589+B10765+B16237))</f>
        <v>0</v>
      </c>
      <c r="C24795" s="10"/>
    </row>
    <row r="24796" spans="1:3">
      <c r="A24796" s="21">
        <v>405</v>
      </c>
      <c r="B24796" s="6">
        <f>IF(B16846+B14414+B8334+B11374+B13806+B12590+B10766+B16238=0,IF(COUNT(B1024,B1633,B2242,B2851,B3460,B4069,B4678,B5287),(B22342+B22950+B24166+B20518+B21126+B19910+B23558+B21734)/COUNT(B1024,B1633,B2242,B2851,B3460,B4069,B4678,B5287),0),(B16846*B22342+B14414*B22950+B8334*B24166+B11374*B20518+B13806*B21126+B12590*B19910+B10766*B23558+B16238*B21734)/(B16846+B14414+B8334+B11374+B13806+B12590+B10766+B16238))</f>
        <v>0</v>
      </c>
      <c r="C24796" s="10"/>
    </row>
    <row r="24797" spans="1:3">
      <c r="A24797" s="21">
        <v>406</v>
      </c>
      <c r="B24797" s="6">
        <f>IF(B16847+B14415+B8335+B11375+B13807+B12591+B10767+B16239=0,IF(COUNT(B1025,B1634,B2243,B2852,B3461,B4070,B4679,B5288),(B22343+B22951+B24167+B20519+B21127+B19911+B23559+B21735)/COUNT(B1025,B1634,B2243,B2852,B3461,B4070,B4679,B5288),0),(B16847*B22343+B14415*B22951+B8335*B24167+B11375*B20519+B13807*B21127+B12591*B19911+B10767*B23559+B16239*B21735)/(B16847+B14415+B8335+B11375+B13807+B12591+B10767+B16239))</f>
        <v>0</v>
      </c>
      <c r="C24797" s="10"/>
    </row>
    <row r="24798" spans="1:3">
      <c r="A24798" s="21">
        <v>407</v>
      </c>
      <c r="B24798" s="6">
        <f>IF(B16848+B14416+B8336+B11376+B13808+B12592+B10768+B16240=0,IF(COUNT(B1026,B1635,B2244,B2853,B3462,B4071,B4680,B5289),(B22344+B22952+B24168+B20520+B21128+B19912+B23560+B21736)/COUNT(B1026,B1635,B2244,B2853,B3462,B4071,B4680,B5289),0),(B16848*B22344+B14416*B22952+B8336*B24168+B11376*B20520+B13808*B21128+B12592*B19912+B10768*B23560+B16240*B21736)/(B16848+B14416+B8336+B11376+B13808+B12592+B10768+B16240))</f>
        <v>0</v>
      </c>
      <c r="C24798" s="10"/>
    </row>
    <row r="24799" spans="1:3">
      <c r="A24799" s="21">
        <v>408</v>
      </c>
      <c r="B24799" s="6">
        <f>IF(B16849+B14417+B8337+B11377+B13809+B12593+B10769+B16241=0,IF(COUNT(B1027,B1636,B2245,B2854,B3463,B4072,B4681,B5290),(B22345+B22953+B24169+B20521+B21129+B19913+B23561+B21737)/COUNT(B1027,B1636,B2245,B2854,B3463,B4072,B4681,B5290),0),(B16849*B22345+B14417*B22953+B8337*B24169+B11377*B20521+B13809*B21129+B12593*B19913+B10769*B23561+B16241*B21737)/(B16849+B14417+B8337+B11377+B13809+B12593+B10769+B16241))</f>
        <v>0</v>
      </c>
      <c r="C24799" s="10"/>
    </row>
    <row r="24800" spans="1:3">
      <c r="A24800" s="21">
        <v>409</v>
      </c>
      <c r="B24800" s="6">
        <f>IF(B16850+B14418+B8338+B11378+B13810+B12594+B10770+B16242=0,IF(COUNT(B1028,B1637,B2246,B2855,B3464,B4073,B4682,B5291),(B22346+B22954+B24170+B20522+B21130+B19914+B23562+B21738)/COUNT(B1028,B1637,B2246,B2855,B3464,B4073,B4682,B5291),0),(B16850*B22346+B14418*B22954+B8338*B24170+B11378*B20522+B13810*B21130+B12594*B19914+B10770*B23562+B16242*B21738)/(B16850+B14418+B8338+B11378+B13810+B12594+B10770+B16242))</f>
        <v>0</v>
      </c>
      <c r="C24800" s="10"/>
    </row>
    <row r="24801" spans="1:3">
      <c r="A24801" s="21">
        <v>410</v>
      </c>
      <c r="B24801" s="6">
        <f>IF(B16851+B14419+B8339+B11379+B13811+B12595+B10771+B16243=0,IF(COUNT(B1029,B1638,B2247,B2856,B3465,B4074,B4683,B5292),(B22347+B22955+B24171+B20523+B21131+B19915+B23563+B21739)/COUNT(B1029,B1638,B2247,B2856,B3465,B4074,B4683,B5292),0),(B16851*B22347+B14419*B22955+B8339*B24171+B11379*B20523+B13811*B21131+B12595*B19915+B10771*B23563+B16243*B21739)/(B16851+B14419+B8339+B11379+B13811+B12595+B10771+B16243))</f>
        <v>0</v>
      </c>
      <c r="C24801" s="10"/>
    </row>
    <row r="24802" spans="1:3">
      <c r="A24802" s="21">
        <v>411</v>
      </c>
      <c r="B24802" s="6">
        <f>IF(B16852+B14420+B8340+B11380+B13812+B12596+B10772+B16244=0,IF(COUNT(B1030,B1639,B2248,B2857,B3466,B4075,B4684,B5293),(B22348+B22956+B24172+B20524+B21132+B19916+B23564+B21740)/COUNT(B1030,B1639,B2248,B2857,B3466,B4075,B4684,B5293),0),(B16852*B22348+B14420*B22956+B8340*B24172+B11380*B20524+B13812*B21132+B12596*B19916+B10772*B23564+B16244*B21740)/(B16852+B14420+B8340+B11380+B13812+B12596+B10772+B16244))</f>
        <v>0</v>
      </c>
      <c r="C24802" s="10"/>
    </row>
    <row r="24803" spans="1:3">
      <c r="A24803" s="21">
        <v>412</v>
      </c>
      <c r="B24803" s="6">
        <f>IF(B16853+B14421+B8341+B11381+B13813+B12597+B10773+B16245=0,IF(COUNT(B1031,B1640,B2249,B2858,B3467,B4076,B4685,B5294),(B22349+B22957+B24173+B20525+B21133+B19917+B23565+B21741)/COUNT(B1031,B1640,B2249,B2858,B3467,B4076,B4685,B5294),0),(B16853*B22349+B14421*B22957+B8341*B24173+B11381*B20525+B13813*B21133+B12597*B19917+B10773*B23565+B16245*B21741)/(B16853+B14421+B8341+B11381+B13813+B12597+B10773+B16245))</f>
        <v>0</v>
      </c>
      <c r="C24803" s="10"/>
    </row>
    <row r="24804" spans="1:3">
      <c r="A24804" s="21">
        <v>413</v>
      </c>
      <c r="B24804" s="6">
        <f>IF(B16854+B14422+B8342+B11382+B13814+B12598+B10774+B16246=0,IF(COUNT(B1032,B1641,B2250,B2859,B3468,B4077,B4686,B5295),(B22350+B22958+B24174+B20526+B21134+B19918+B23566+B21742)/COUNT(B1032,B1641,B2250,B2859,B3468,B4077,B4686,B5295),0),(B16854*B22350+B14422*B22958+B8342*B24174+B11382*B20526+B13814*B21134+B12598*B19918+B10774*B23566+B16246*B21742)/(B16854+B14422+B8342+B11382+B13814+B12598+B10774+B16246))</f>
        <v>0</v>
      </c>
      <c r="C24804" s="10"/>
    </row>
    <row r="24805" spans="1:3">
      <c r="A24805" s="21">
        <v>414</v>
      </c>
      <c r="B24805" s="6">
        <f>IF(B16855+B14423+B8343+B11383+B13815+B12599+B10775+B16247=0,IF(COUNT(B1033,B1642,B2251,B2860,B3469,B4078,B4687,B5296),(B22351+B22959+B24175+B20527+B21135+B19919+B23567+B21743)/COUNT(B1033,B1642,B2251,B2860,B3469,B4078,B4687,B5296),0),(B16855*B22351+B14423*B22959+B8343*B24175+B11383*B20527+B13815*B21135+B12599*B19919+B10775*B23567+B16247*B21743)/(B16855+B14423+B8343+B11383+B13815+B12599+B10775+B16247))</f>
        <v>0</v>
      </c>
      <c r="C24805" s="10"/>
    </row>
    <row r="24806" spans="1:3">
      <c r="A24806" s="21">
        <v>415</v>
      </c>
      <c r="B24806" s="6">
        <f>IF(B16856+B14424+B8344+B11384+B13816+B12600+B10776+B16248=0,IF(COUNT(B1034,B1643,B2252,B2861,B3470,B4079,B4688,B5297),(B22352+B22960+B24176+B20528+B21136+B19920+B23568+B21744)/COUNT(B1034,B1643,B2252,B2861,B3470,B4079,B4688,B5297),0),(B16856*B22352+B14424*B22960+B8344*B24176+B11384*B20528+B13816*B21136+B12600*B19920+B10776*B23568+B16248*B21744)/(B16856+B14424+B8344+B11384+B13816+B12600+B10776+B16248))</f>
        <v>0</v>
      </c>
      <c r="C24806" s="10"/>
    </row>
    <row r="24807" spans="1:3">
      <c r="A24807" s="21">
        <v>416</v>
      </c>
      <c r="B24807" s="6">
        <f>IF(B16857+B14425+B8345+B11385+B13817+B12601+B10777+B16249=0,IF(COUNT(B1035,B1644,B2253,B2862,B3471,B4080,B4689,B5298),(B22353+B22961+B24177+B20529+B21137+B19921+B23569+B21745)/COUNT(B1035,B1644,B2253,B2862,B3471,B4080,B4689,B5298),0),(B16857*B22353+B14425*B22961+B8345*B24177+B11385*B20529+B13817*B21137+B12601*B19921+B10777*B23569+B16249*B21745)/(B16857+B14425+B8345+B11385+B13817+B12601+B10777+B16249))</f>
        <v>0</v>
      </c>
      <c r="C24807" s="10"/>
    </row>
    <row r="24808" spans="1:3">
      <c r="A24808" s="21">
        <v>417</v>
      </c>
      <c r="B24808" s="6">
        <f>IF(B16858+B14426+B8346+B11386+B13818+B12602+B10778+B16250=0,IF(COUNT(B1036,B1645,B2254,B2863,B3472,B4081,B4690,B5299),(B22354+B22962+B24178+B20530+B21138+B19922+B23570+B21746)/COUNT(B1036,B1645,B2254,B2863,B3472,B4081,B4690,B5299),0),(B16858*B22354+B14426*B22962+B8346*B24178+B11386*B20530+B13818*B21138+B12602*B19922+B10778*B23570+B16250*B21746)/(B16858+B14426+B8346+B11386+B13818+B12602+B10778+B16250))</f>
        <v>0</v>
      </c>
      <c r="C24808" s="10"/>
    </row>
    <row r="24809" spans="1:3">
      <c r="A24809" s="21">
        <v>418</v>
      </c>
      <c r="B24809" s="6">
        <f>IF(B16859+B14427+B8347+B11387+B13819+B12603+B10779+B16251=0,IF(COUNT(B1037,B1646,B2255,B2864,B3473,B4082,B4691,B5300),(B22355+B22963+B24179+B20531+B21139+B19923+B23571+B21747)/COUNT(B1037,B1646,B2255,B2864,B3473,B4082,B4691,B5300),0),(B16859*B22355+B14427*B22963+B8347*B24179+B11387*B20531+B13819*B21139+B12603*B19923+B10779*B23571+B16251*B21747)/(B16859+B14427+B8347+B11387+B13819+B12603+B10779+B16251))</f>
        <v>0</v>
      </c>
      <c r="C24809" s="10"/>
    </row>
    <row r="24810" spans="1:3">
      <c r="A24810" s="21">
        <v>419</v>
      </c>
      <c r="B24810" s="6">
        <f>IF(B16860+B14428+B8348+B11388+B13820+B12604+B10780+B16252=0,IF(COUNT(B1038,B1647,B2256,B2865,B3474,B4083,B4692,B5301),(B22356+B22964+B24180+B20532+B21140+B19924+B23572+B21748)/COUNT(B1038,B1647,B2256,B2865,B3474,B4083,B4692,B5301),0),(B16860*B22356+B14428*B22964+B8348*B24180+B11388*B20532+B13820*B21140+B12604*B19924+B10780*B23572+B16252*B21748)/(B16860+B14428+B8348+B11388+B13820+B12604+B10780+B16252))</f>
        <v>0</v>
      </c>
      <c r="C24810" s="10"/>
    </row>
    <row r="24811" spans="1:3">
      <c r="A24811" s="21">
        <v>420</v>
      </c>
      <c r="B24811" s="6">
        <f>IF(B16861+B14429+B8349+B11389+B13821+B12605+B10781+B16253=0,IF(COUNT(B1039,B1648,B2257,B2866,B3475,B4084,B4693,B5302),(B22357+B22965+B24181+B20533+B21141+B19925+B23573+B21749)/COUNT(B1039,B1648,B2257,B2866,B3475,B4084,B4693,B5302),0),(B16861*B22357+B14429*B22965+B8349*B24181+B11389*B20533+B13821*B21141+B12605*B19925+B10781*B23573+B16253*B21749)/(B16861+B14429+B8349+B11389+B13821+B12605+B10781+B16253))</f>
        <v>0</v>
      </c>
      <c r="C24811" s="10"/>
    </row>
    <row r="24812" spans="1:3">
      <c r="A24812" s="21">
        <v>421</v>
      </c>
      <c r="B24812" s="6">
        <f>IF(B16862+B14430+B8350+B11390+B13822+B12606+B10782+B16254=0,IF(COUNT(B1040,B1649,B2258,B2867,B3476,B4085,B4694,B5303),(B22358+B22966+B24182+B20534+B21142+B19926+B23574+B21750)/COUNT(B1040,B1649,B2258,B2867,B3476,B4085,B4694,B5303),0),(B16862*B22358+B14430*B22966+B8350*B24182+B11390*B20534+B13822*B21142+B12606*B19926+B10782*B23574+B16254*B21750)/(B16862+B14430+B8350+B11390+B13822+B12606+B10782+B16254))</f>
        <v>0</v>
      </c>
      <c r="C24812" s="10"/>
    </row>
    <row r="24813" spans="1:3">
      <c r="A24813" s="21">
        <v>422</v>
      </c>
      <c r="B24813" s="6">
        <f>IF(B16863+B14431+B8351+B11391+B13823+B12607+B10783+B16255=0,IF(COUNT(B1041,B1650,B2259,B2868,B3477,B4086,B4695,B5304),(B22359+B22967+B24183+B20535+B21143+B19927+B23575+B21751)/COUNT(B1041,B1650,B2259,B2868,B3477,B4086,B4695,B5304),0),(B16863*B22359+B14431*B22967+B8351*B24183+B11391*B20535+B13823*B21143+B12607*B19927+B10783*B23575+B16255*B21751)/(B16863+B14431+B8351+B11391+B13823+B12607+B10783+B16255))</f>
        <v>0</v>
      </c>
      <c r="C24813" s="10"/>
    </row>
    <row r="24814" spans="1:3">
      <c r="A24814" s="21">
        <v>423</v>
      </c>
      <c r="B24814" s="6">
        <f>IF(B16864+B14432+B8352+B11392+B13824+B12608+B10784+B16256=0,IF(COUNT(B1042,B1651,B2260,B2869,B3478,B4087,B4696,B5305),(B22360+B22968+B24184+B20536+B21144+B19928+B23576+B21752)/COUNT(B1042,B1651,B2260,B2869,B3478,B4087,B4696,B5305),0),(B16864*B22360+B14432*B22968+B8352*B24184+B11392*B20536+B13824*B21144+B12608*B19928+B10784*B23576+B16256*B21752)/(B16864+B14432+B8352+B11392+B13824+B12608+B10784+B16256))</f>
        <v>0</v>
      </c>
      <c r="C24814" s="10"/>
    </row>
    <row r="24815" spans="1:3">
      <c r="A24815" s="21">
        <v>424</v>
      </c>
      <c r="B24815" s="6">
        <f>IF(B16865+B14433+B8353+B11393+B13825+B12609+B10785+B16257=0,IF(COUNT(B1043,B1652,B2261,B2870,B3479,B4088,B4697,B5306),(B22361+B22969+B24185+B20537+B21145+B19929+B23577+B21753)/COUNT(B1043,B1652,B2261,B2870,B3479,B4088,B4697,B5306),0),(B16865*B22361+B14433*B22969+B8353*B24185+B11393*B20537+B13825*B21145+B12609*B19929+B10785*B23577+B16257*B21753)/(B16865+B14433+B8353+B11393+B13825+B12609+B10785+B16257))</f>
        <v>0</v>
      </c>
      <c r="C24815" s="10"/>
    </row>
    <row r="24816" spans="1:3">
      <c r="A24816" s="21">
        <v>425</v>
      </c>
      <c r="B24816" s="6">
        <f>IF(B16866+B14434+B8354+B11394+B13826+B12610+B10786+B16258=0,IF(COUNT(B1044,B1653,B2262,B2871,B3480,B4089,B4698,B5307),(B22362+B22970+B24186+B20538+B21146+B19930+B23578+B21754)/COUNT(B1044,B1653,B2262,B2871,B3480,B4089,B4698,B5307),0),(B16866*B22362+B14434*B22970+B8354*B24186+B11394*B20538+B13826*B21146+B12610*B19930+B10786*B23578+B16258*B21754)/(B16866+B14434+B8354+B11394+B13826+B12610+B10786+B16258))</f>
        <v>0</v>
      </c>
      <c r="C24816" s="10"/>
    </row>
    <row r="24817" spans="1:3">
      <c r="A24817" s="21">
        <v>426</v>
      </c>
      <c r="B24817" s="6">
        <f>IF(B16867+B14435+B8355+B11395+B13827+B12611+B10787+B16259=0,IF(COUNT(B1045,B1654,B2263,B2872,B3481,B4090,B4699,B5308),(B22363+B22971+B24187+B20539+B21147+B19931+B23579+B21755)/COUNT(B1045,B1654,B2263,B2872,B3481,B4090,B4699,B5308),0),(B16867*B22363+B14435*B22971+B8355*B24187+B11395*B20539+B13827*B21147+B12611*B19931+B10787*B23579+B16259*B21755)/(B16867+B14435+B8355+B11395+B13827+B12611+B10787+B16259))</f>
        <v>0</v>
      </c>
      <c r="C24817" s="10"/>
    </row>
    <row r="24818" spans="1:3">
      <c r="A24818" s="21">
        <v>427</v>
      </c>
      <c r="B24818" s="6">
        <f>IF(B16868+B14436+B8356+B11396+B13828+B12612+B10788+B16260=0,IF(COUNT(B1046,B1655,B2264,B2873,B3482,B4091,B4700,B5309),(B22364+B22972+B24188+B20540+B21148+B19932+B23580+B21756)/COUNT(B1046,B1655,B2264,B2873,B3482,B4091,B4700,B5309),0),(B16868*B22364+B14436*B22972+B8356*B24188+B11396*B20540+B13828*B21148+B12612*B19932+B10788*B23580+B16260*B21756)/(B16868+B14436+B8356+B11396+B13828+B12612+B10788+B16260))</f>
        <v>0</v>
      </c>
      <c r="C24818" s="10"/>
    </row>
    <row r="24819" spans="1:3">
      <c r="A24819" s="21">
        <v>428</v>
      </c>
      <c r="B24819" s="6">
        <f>IF(B16869+B14437+B8357+B11397+B13829+B12613+B10789+B16261=0,IF(COUNT(B1047,B1656,B2265,B2874,B3483,B4092,B4701,B5310),(B22365+B22973+B24189+B20541+B21149+B19933+B23581+B21757)/COUNT(B1047,B1656,B2265,B2874,B3483,B4092,B4701,B5310),0),(B16869*B22365+B14437*B22973+B8357*B24189+B11397*B20541+B13829*B21149+B12613*B19933+B10789*B23581+B16261*B21757)/(B16869+B14437+B8357+B11397+B13829+B12613+B10789+B16261))</f>
        <v>0</v>
      </c>
      <c r="C24819" s="10"/>
    </row>
    <row r="24820" spans="1:3">
      <c r="A24820" s="21">
        <v>429</v>
      </c>
      <c r="B24820" s="6">
        <f>IF(B16870+B14438+B8358+B11398+B13830+B12614+B10790+B16262=0,IF(COUNT(B1048,B1657,B2266,B2875,B3484,B4093,B4702,B5311),(B22366+B22974+B24190+B20542+B21150+B19934+B23582+B21758)/COUNT(B1048,B1657,B2266,B2875,B3484,B4093,B4702,B5311),0),(B16870*B22366+B14438*B22974+B8358*B24190+B11398*B20542+B13830*B21150+B12614*B19934+B10790*B23582+B16262*B21758)/(B16870+B14438+B8358+B11398+B13830+B12614+B10790+B16262))</f>
        <v>0</v>
      </c>
      <c r="C24820" s="10"/>
    </row>
    <row r="24821" spans="1:3">
      <c r="A24821" s="21">
        <v>430</v>
      </c>
      <c r="B24821" s="6">
        <f>IF(B16871+B14439+B8359+B11399+B13831+B12615+B10791+B16263=0,IF(COUNT(B1049,B1658,B2267,B2876,B3485,B4094,B4703,B5312),(B22367+B22975+B24191+B20543+B21151+B19935+B23583+B21759)/COUNT(B1049,B1658,B2267,B2876,B3485,B4094,B4703,B5312),0),(B16871*B22367+B14439*B22975+B8359*B24191+B11399*B20543+B13831*B21151+B12615*B19935+B10791*B23583+B16263*B21759)/(B16871+B14439+B8359+B11399+B13831+B12615+B10791+B16263))</f>
        <v>0</v>
      </c>
      <c r="C24821" s="10"/>
    </row>
    <row r="24822" spans="1:3">
      <c r="A24822" s="21">
        <v>431</v>
      </c>
      <c r="B24822" s="6">
        <f>IF(B16872+B14440+B8360+B11400+B13832+B12616+B10792+B16264=0,IF(COUNT(B1050,B1659,B2268,B2877,B3486,B4095,B4704,B5313),(B22368+B22976+B24192+B20544+B21152+B19936+B23584+B21760)/COUNT(B1050,B1659,B2268,B2877,B3486,B4095,B4704,B5313),0),(B16872*B22368+B14440*B22976+B8360*B24192+B11400*B20544+B13832*B21152+B12616*B19936+B10792*B23584+B16264*B21760)/(B16872+B14440+B8360+B11400+B13832+B12616+B10792+B16264))</f>
        <v>0</v>
      </c>
      <c r="C24822" s="10"/>
    </row>
    <row r="24823" spans="1:3">
      <c r="A24823" s="21">
        <v>432</v>
      </c>
      <c r="B24823" s="6">
        <f>IF(B16873+B14441+B8361+B11401+B13833+B12617+B10793+B16265=0,IF(COUNT(B1051,B1660,B2269,B2878,B3487,B4096,B4705,B5314),(B22369+B22977+B24193+B20545+B21153+B19937+B23585+B21761)/COUNT(B1051,B1660,B2269,B2878,B3487,B4096,B4705,B5314),0),(B16873*B22369+B14441*B22977+B8361*B24193+B11401*B20545+B13833*B21153+B12617*B19937+B10793*B23585+B16265*B21761)/(B16873+B14441+B8361+B11401+B13833+B12617+B10793+B16265))</f>
        <v>0</v>
      </c>
      <c r="C24823" s="10"/>
    </row>
    <row r="24824" spans="1:3">
      <c r="A24824" s="21">
        <v>433</v>
      </c>
      <c r="B24824" s="6">
        <f>IF(B16874+B14442+B8362+B11402+B13834+B12618+B10794+B16266=0,IF(COUNT(B1052,B1661,B2270,B2879,B3488,B4097,B4706,B5315),(B22370+B22978+B24194+B20546+B21154+B19938+B23586+B21762)/COUNT(B1052,B1661,B2270,B2879,B3488,B4097,B4706,B5315),0),(B16874*B22370+B14442*B22978+B8362*B24194+B11402*B20546+B13834*B21154+B12618*B19938+B10794*B23586+B16266*B21762)/(B16874+B14442+B8362+B11402+B13834+B12618+B10794+B16266))</f>
        <v>0</v>
      </c>
      <c r="C24824" s="10"/>
    </row>
    <row r="24825" spans="1:3">
      <c r="A24825" s="21">
        <v>434</v>
      </c>
      <c r="B24825" s="6">
        <f>IF(B16875+B14443+B8363+B11403+B13835+B12619+B10795+B16267=0,IF(COUNT(B1053,B1662,B2271,B2880,B3489,B4098,B4707,B5316),(B22371+B22979+B24195+B20547+B21155+B19939+B23587+B21763)/COUNT(B1053,B1662,B2271,B2880,B3489,B4098,B4707,B5316),0),(B16875*B22371+B14443*B22979+B8363*B24195+B11403*B20547+B13835*B21155+B12619*B19939+B10795*B23587+B16267*B21763)/(B16875+B14443+B8363+B11403+B13835+B12619+B10795+B16267))</f>
        <v>0</v>
      </c>
      <c r="C24825" s="10"/>
    </row>
    <row r="24826" spans="1:3">
      <c r="A24826" s="21">
        <v>435</v>
      </c>
      <c r="B24826" s="6">
        <f>IF(B16876+B14444+B8364+B11404+B13836+B12620+B10796+B16268=0,IF(COUNT(B1054,B1663,B2272,B2881,B3490,B4099,B4708,B5317),(B22372+B22980+B24196+B20548+B21156+B19940+B23588+B21764)/COUNT(B1054,B1663,B2272,B2881,B3490,B4099,B4708,B5317),0),(B16876*B22372+B14444*B22980+B8364*B24196+B11404*B20548+B13836*B21156+B12620*B19940+B10796*B23588+B16268*B21764)/(B16876+B14444+B8364+B11404+B13836+B12620+B10796+B16268))</f>
        <v>0</v>
      </c>
      <c r="C24826" s="10"/>
    </row>
    <row r="24827" spans="1:3">
      <c r="A24827" s="21">
        <v>436</v>
      </c>
      <c r="B24827" s="6">
        <f>IF(B16877+B14445+B8365+B11405+B13837+B12621+B10797+B16269=0,IF(COUNT(B1055,B1664,B2273,B2882,B3491,B4100,B4709,B5318),(B22373+B22981+B24197+B20549+B21157+B19941+B23589+B21765)/COUNT(B1055,B1664,B2273,B2882,B3491,B4100,B4709,B5318),0),(B16877*B22373+B14445*B22981+B8365*B24197+B11405*B20549+B13837*B21157+B12621*B19941+B10797*B23589+B16269*B21765)/(B16877+B14445+B8365+B11405+B13837+B12621+B10797+B16269))</f>
        <v>0</v>
      </c>
      <c r="C24827" s="10"/>
    </row>
    <row r="24828" spans="1:3">
      <c r="A24828" s="21">
        <v>437</v>
      </c>
      <c r="B24828" s="6">
        <f>IF(B16878+B14446+B8366+B11406+B13838+B12622+B10798+B16270=0,IF(COUNT(B1056,B1665,B2274,B2883,B3492,B4101,B4710,B5319),(B22374+B22982+B24198+B20550+B21158+B19942+B23590+B21766)/COUNT(B1056,B1665,B2274,B2883,B3492,B4101,B4710,B5319),0),(B16878*B22374+B14446*B22982+B8366*B24198+B11406*B20550+B13838*B21158+B12622*B19942+B10798*B23590+B16270*B21766)/(B16878+B14446+B8366+B11406+B13838+B12622+B10798+B16270))</f>
        <v>0</v>
      </c>
      <c r="C24828" s="10"/>
    </row>
    <row r="24829" spans="1:3">
      <c r="A24829" s="21">
        <v>438</v>
      </c>
      <c r="B24829" s="6">
        <f>IF(B16879+B14447+B8367+B11407+B13839+B12623+B10799+B16271=0,IF(COUNT(B1057,B1666,B2275,B2884,B3493,B4102,B4711,B5320),(B22375+B22983+B24199+B20551+B21159+B19943+B23591+B21767)/COUNT(B1057,B1666,B2275,B2884,B3493,B4102,B4711,B5320),0),(B16879*B22375+B14447*B22983+B8367*B24199+B11407*B20551+B13839*B21159+B12623*B19943+B10799*B23591+B16271*B21767)/(B16879+B14447+B8367+B11407+B13839+B12623+B10799+B16271))</f>
        <v>0</v>
      </c>
      <c r="C24829" s="10"/>
    </row>
    <row r="24830" spans="1:3">
      <c r="A24830" s="21">
        <v>439</v>
      </c>
      <c r="B24830" s="6">
        <f>IF(B16880+B14448+B8368+B11408+B13840+B12624+B10800+B16272=0,IF(COUNT(B1058,B1667,B2276,B2885,B3494,B4103,B4712,B5321),(B22376+B22984+B24200+B20552+B21160+B19944+B23592+B21768)/COUNT(B1058,B1667,B2276,B2885,B3494,B4103,B4712,B5321),0),(B16880*B22376+B14448*B22984+B8368*B24200+B11408*B20552+B13840*B21160+B12624*B19944+B10800*B23592+B16272*B21768)/(B16880+B14448+B8368+B11408+B13840+B12624+B10800+B16272))</f>
        <v>0</v>
      </c>
      <c r="C24830" s="10"/>
    </row>
    <row r="24831" spans="1:3">
      <c r="A24831" s="21">
        <v>440</v>
      </c>
      <c r="B24831" s="6">
        <f>IF(B16881+B14449+B8369+B11409+B13841+B12625+B10801+B16273=0,IF(COUNT(B1059,B1668,B2277,B2886,B3495,B4104,B4713,B5322),(B22377+B22985+B24201+B20553+B21161+B19945+B23593+B21769)/COUNT(B1059,B1668,B2277,B2886,B3495,B4104,B4713,B5322),0),(B16881*B22377+B14449*B22985+B8369*B24201+B11409*B20553+B13841*B21161+B12625*B19945+B10801*B23593+B16273*B21769)/(B16881+B14449+B8369+B11409+B13841+B12625+B10801+B16273))</f>
        <v>0</v>
      </c>
      <c r="C24831" s="10"/>
    </row>
    <row r="24832" spans="1:3">
      <c r="A24832" s="21">
        <v>441</v>
      </c>
      <c r="B24832" s="6">
        <f>IF(B16882+B14450+B8370+B11410+B13842+B12626+B10802+B16274=0,IF(COUNT(B1060,B1669,B2278,B2887,B3496,B4105,B4714,B5323),(B22378+B22986+B24202+B20554+B21162+B19946+B23594+B21770)/COUNT(B1060,B1669,B2278,B2887,B3496,B4105,B4714,B5323),0),(B16882*B22378+B14450*B22986+B8370*B24202+B11410*B20554+B13842*B21162+B12626*B19946+B10802*B23594+B16274*B21770)/(B16882+B14450+B8370+B11410+B13842+B12626+B10802+B16274))</f>
        <v>0</v>
      </c>
      <c r="C24832" s="10"/>
    </row>
    <row r="24833" spans="1:3">
      <c r="A24833" s="21">
        <v>442</v>
      </c>
      <c r="B24833" s="6">
        <f>IF(B16883+B14451+B8371+B11411+B13843+B12627+B10803+B16275=0,IF(COUNT(B1061,B1670,B2279,B2888,B3497,B4106,B4715,B5324),(B22379+B22987+B24203+B20555+B21163+B19947+B23595+B21771)/COUNT(B1061,B1670,B2279,B2888,B3497,B4106,B4715,B5324),0),(B16883*B22379+B14451*B22987+B8371*B24203+B11411*B20555+B13843*B21163+B12627*B19947+B10803*B23595+B16275*B21771)/(B16883+B14451+B8371+B11411+B13843+B12627+B10803+B16275))</f>
        <v>0</v>
      </c>
      <c r="C24833" s="10"/>
    </row>
    <row r="24834" spans="1:3">
      <c r="A24834" s="21">
        <v>443</v>
      </c>
      <c r="B24834" s="6">
        <f>IF(B16884+B14452+B8372+B11412+B13844+B12628+B10804+B16276=0,IF(COUNT(B1062,B1671,B2280,B2889,B3498,B4107,B4716,B5325),(B22380+B22988+B24204+B20556+B21164+B19948+B23596+B21772)/COUNT(B1062,B1671,B2280,B2889,B3498,B4107,B4716,B5325),0),(B16884*B22380+B14452*B22988+B8372*B24204+B11412*B20556+B13844*B21164+B12628*B19948+B10804*B23596+B16276*B21772)/(B16884+B14452+B8372+B11412+B13844+B12628+B10804+B16276))</f>
        <v>0</v>
      </c>
      <c r="C24834" s="10"/>
    </row>
    <row r="24835" spans="1:3">
      <c r="A24835" s="21">
        <v>444</v>
      </c>
      <c r="B24835" s="6">
        <f>IF(B16885+B14453+B8373+B11413+B13845+B12629+B10805+B16277=0,IF(COUNT(B1063,B1672,B2281,B2890,B3499,B4108,B4717,B5326),(B22381+B22989+B24205+B20557+B21165+B19949+B23597+B21773)/COUNT(B1063,B1672,B2281,B2890,B3499,B4108,B4717,B5326),0),(B16885*B22381+B14453*B22989+B8373*B24205+B11413*B20557+B13845*B21165+B12629*B19949+B10805*B23597+B16277*B21773)/(B16885+B14453+B8373+B11413+B13845+B12629+B10805+B16277))</f>
        <v>0</v>
      </c>
      <c r="C24835" s="10"/>
    </row>
    <row r="24836" spans="1:3">
      <c r="A24836" s="21">
        <v>445</v>
      </c>
      <c r="B24836" s="6">
        <f>IF(B16886+B14454+B8374+B11414+B13846+B12630+B10806+B16278=0,IF(COUNT(B1064,B1673,B2282,B2891,B3500,B4109,B4718,B5327),(B22382+B22990+B24206+B20558+B21166+B19950+B23598+B21774)/COUNT(B1064,B1673,B2282,B2891,B3500,B4109,B4718,B5327),0),(B16886*B22382+B14454*B22990+B8374*B24206+B11414*B20558+B13846*B21166+B12630*B19950+B10806*B23598+B16278*B21774)/(B16886+B14454+B8374+B11414+B13846+B12630+B10806+B16278))</f>
        <v>0</v>
      </c>
      <c r="C24836" s="10"/>
    </row>
    <row r="24837" spans="1:3">
      <c r="A24837" s="21">
        <v>446</v>
      </c>
      <c r="B24837" s="6">
        <f>IF(B16887+B14455+B8375+B11415+B13847+B12631+B10807+B16279=0,IF(COUNT(B1065,B1674,B2283,B2892,B3501,B4110,B4719,B5328),(B22383+B22991+B24207+B20559+B21167+B19951+B23599+B21775)/COUNT(B1065,B1674,B2283,B2892,B3501,B4110,B4719,B5328),0),(B16887*B22383+B14455*B22991+B8375*B24207+B11415*B20559+B13847*B21167+B12631*B19951+B10807*B23599+B16279*B21775)/(B16887+B14455+B8375+B11415+B13847+B12631+B10807+B16279))</f>
        <v>0</v>
      </c>
      <c r="C24837" s="10"/>
    </row>
    <row r="24838" spans="1:3">
      <c r="A24838" s="21">
        <v>447</v>
      </c>
      <c r="B24838" s="6">
        <f>IF(B16888+B14456+B8376+B11416+B13848+B12632+B10808+B16280=0,IF(COUNT(B1066,B1675,B2284,B2893,B3502,B4111,B4720,B5329),(B22384+B22992+B24208+B20560+B21168+B19952+B23600+B21776)/COUNT(B1066,B1675,B2284,B2893,B3502,B4111,B4720,B5329),0),(B16888*B22384+B14456*B22992+B8376*B24208+B11416*B20560+B13848*B21168+B12632*B19952+B10808*B23600+B16280*B21776)/(B16888+B14456+B8376+B11416+B13848+B12632+B10808+B16280))</f>
        <v>0</v>
      </c>
      <c r="C24838" s="10"/>
    </row>
    <row r="24839" spans="1:3">
      <c r="A24839" s="21">
        <v>448</v>
      </c>
      <c r="B24839" s="6">
        <f>IF(B16889+B14457+B8377+B11417+B13849+B12633+B10809+B16281=0,IF(COUNT(B1067,B1676,B2285,B2894,B3503,B4112,B4721,B5330),(B22385+B22993+B24209+B20561+B21169+B19953+B23601+B21777)/COUNT(B1067,B1676,B2285,B2894,B3503,B4112,B4721,B5330),0),(B16889*B22385+B14457*B22993+B8377*B24209+B11417*B20561+B13849*B21169+B12633*B19953+B10809*B23601+B16281*B21777)/(B16889+B14457+B8377+B11417+B13849+B12633+B10809+B16281))</f>
        <v>0</v>
      </c>
      <c r="C24839" s="10"/>
    </row>
    <row r="24840" spans="1:3">
      <c r="A24840" s="21">
        <v>449</v>
      </c>
      <c r="B24840" s="6">
        <f>IF(B16890+B14458+B8378+B11418+B13850+B12634+B10810+B16282=0,IF(COUNT(B1068,B1677,B2286,B2895,B3504,B4113,B4722,B5331),(B22386+B22994+B24210+B20562+B21170+B19954+B23602+B21778)/COUNT(B1068,B1677,B2286,B2895,B3504,B4113,B4722,B5331),0),(B16890*B22386+B14458*B22994+B8378*B24210+B11418*B20562+B13850*B21170+B12634*B19954+B10810*B23602+B16282*B21778)/(B16890+B14458+B8378+B11418+B13850+B12634+B10810+B16282))</f>
        <v>0</v>
      </c>
      <c r="C24840" s="10"/>
    </row>
    <row r="24841" spans="1:3">
      <c r="A24841" s="21">
        <v>450</v>
      </c>
      <c r="B24841" s="6">
        <f>IF(B16891+B14459+B8379+B11419+B13851+B12635+B10811+B16283=0,IF(COUNT(B1069,B1678,B2287,B2896,B3505,B4114,B4723,B5332),(B22387+B22995+B24211+B20563+B21171+B19955+B23603+B21779)/COUNT(B1069,B1678,B2287,B2896,B3505,B4114,B4723,B5332),0),(B16891*B22387+B14459*B22995+B8379*B24211+B11419*B20563+B13851*B21171+B12635*B19955+B10811*B23603+B16283*B21779)/(B16891+B14459+B8379+B11419+B13851+B12635+B10811+B16283))</f>
        <v>0</v>
      </c>
      <c r="C24841" s="10"/>
    </row>
    <row r="24842" spans="1:3">
      <c r="A24842" s="21">
        <v>451</v>
      </c>
      <c r="B24842" s="6">
        <f>IF(B16892+B14460+B8380+B11420+B13852+B12636+B10812+B16284=0,IF(COUNT(B1070,B1679,B2288,B2897,B3506,B4115,B4724,B5333),(B22388+B22996+B24212+B20564+B21172+B19956+B23604+B21780)/COUNT(B1070,B1679,B2288,B2897,B3506,B4115,B4724,B5333),0),(B16892*B22388+B14460*B22996+B8380*B24212+B11420*B20564+B13852*B21172+B12636*B19956+B10812*B23604+B16284*B21780)/(B16892+B14460+B8380+B11420+B13852+B12636+B10812+B16284))</f>
        <v>0</v>
      </c>
      <c r="C24842" s="10"/>
    </row>
    <row r="24843" spans="1:3">
      <c r="A24843" s="21">
        <v>452</v>
      </c>
      <c r="B24843" s="6">
        <f>IF(B16893+B14461+B8381+B11421+B13853+B12637+B10813+B16285=0,IF(COUNT(B1071,B1680,B2289,B2898,B3507,B4116,B4725,B5334),(B22389+B22997+B24213+B20565+B21173+B19957+B23605+B21781)/COUNT(B1071,B1680,B2289,B2898,B3507,B4116,B4725,B5334),0),(B16893*B22389+B14461*B22997+B8381*B24213+B11421*B20565+B13853*B21173+B12637*B19957+B10813*B23605+B16285*B21781)/(B16893+B14461+B8381+B11421+B13853+B12637+B10813+B16285))</f>
        <v>0</v>
      </c>
      <c r="C24843" s="10"/>
    </row>
    <row r="24844" spans="1:3">
      <c r="A24844" s="21">
        <v>453</v>
      </c>
      <c r="B24844" s="6">
        <f>IF(B16894+B14462+B8382+B11422+B13854+B12638+B10814+B16286=0,IF(COUNT(B1072,B1681,B2290,B2899,B3508,B4117,B4726,B5335),(B22390+B22998+B24214+B20566+B21174+B19958+B23606+B21782)/COUNT(B1072,B1681,B2290,B2899,B3508,B4117,B4726,B5335),0),(B16894*B22390+B14462*B22998+B8382*B24214+B11422*B20566+B13854*B21174+B12638*B19958+B10814*B23606+B16286*B21782)/(B16894+B14462+B8382+B11422+B13854+B12638+B10814+B16286))</f>
        <v>0</v>
      </c>
      <c r="C24844" s="10"/>
    </row>
    <row r="24845" spans="1:3">
      <c r="A24845" s="21">
        <v>454</v>
      </c>
      <c r="B24845" s="6">
        <f>IF(B16895+B14463+B8383+B11423+B13855+B12639+B10815+B16287=0,IF(COUNT(B1073,B1682,B2291,B2900,B3509,B4118,B4727,B5336),(B22391+B22999+B24215+B20567+B21175+B19959+B23607+B21783)/COUNT(B1073,B1682,B2291,B2900,B3509,B4118,B4727,B5336),0),(B16895*B22391+B14463*B22999+B8383*B24215+B11423*B20567+B13855*B21175+B12639*B19959+B10815*B23607+B16287*B21783)/(B16895+B14463+B8383+B11423+B13855+B12639+B10815+B16287))</f>
        <v>0</v>
      </c>
      <c r="C24845" s="10"/>
    </row>
    <row r="24846" spans="1:3">
      <c r="A24846" s="21">
        <v>455</v>
      </c>
      <c r="B24846" s="6">
        <f>IF(B16896+B14464+B8384+B11424+B13856+B12640+B10816+B16288=0,IF(COUNT(B1074,B1683,B2292,B2901,B3510,B4119,B4728,B5337),(B22392+B23000+B24216+B20568+B21176+B19960+B23608+B21784)/COUNT(B1074,B1683,B2292,B2901,B3510,B4119,B4728,B5337),0),(B16896*B22392+B14464*B23000+B8384*B24216+B11424*B20568+B13856*B21176+B12640*B19960+B10816*B23608+B16288*B21784)/(B16896+B14464+B8384+B11424+B13856+B12640+B10816+B16288))</f>
        <v>0</v>
      </c>
      <c r="C24846" s="10"/>
    </row>
    <row r="24847" spans="1:3">
      <c r="A24847" s="21">
        <v>456</v>
      </c>
      <c r="B24847" s="6">
        <f>IF(B16897+B14465+B8385+B11425+B13857+B12641+B10817+B16289=0,IF(COUNT(B1075,B1684,B2293,B2902,B3511,B4120,B4729,B5338),(B22393+B23001+B24217+B20569+B21177+B19961+B23609+B21785)/COUNT(B1075,B1684,B2293,B2902,B3511,B4120,B4729,B5338),0),(B16897*B22393+B14465*B23001+B8385*B24217+B11425*B20569+B13857*B21177+B12641*B19961+B10817*B23609+B16289*B21785)/(B16897+B14465+B8385+B11425+B13857+B12641+B10817+B16289))</f>
        <v>0</v>
      </c>
      <c r="C24847" s="10"/>
    </row>
    <row r="24848" spans="1:3">
      <c r="A24848" s="21">
        <v>457</v>
      </c>
      <c r="B24848" s="6">
        <f>IF(B16898+B14466+B8386+B11426+B13858+B12642+B10818+B16290=0,IF(COUNT(B1076,B1685,B2294,B2903,B3512,B4121,B4730,B5339),(B22394+B23002+B24218+B20570+B21178+B19962+B23610+B21786)/COUNT(B1076,B1685,B2294,B2903,B3512,B4121,B4730,B5339),0),(B16898*B22394+B14466*B23002+B8386*B24218+B11426*B20570+B13858*B21178+B12642*B19962+B10818*B23610+B16290*B21786)/(B16898+B14466+B8386+B11426+B13858+B12642+B10818+B16290))</f>
        <v>0</v>
      </c>
      <c r="C24848" s="10"/>
    </row>
    <row r="24849" spans="1:3">
      <c r="A24849" s="21">
        <v>458</v>
      </c>
      <c r="B24849" s="6">
        <f>IF(B16899+B14467+B8387+B11427+B13859+B12643+B10819+B16291=0,IF(COUNT(B1077,B1686,B2295,B2904,B3513,B4122,B4731,B5340),(B22395+B23003+B24219+B20571+B21179+B19963+B23611+B21787)/COUNT(B1077,B1686,B2295,B2904,B3513,B4122,B4731,B5340),0),(B16899*B22395+B14467*B23003+B8387*B24219+B11427*B20571+B13859*B21179+B12643*B19963+B10819*B23611+B16291*B21787)/(B16899+B14467+B8387+B11427+B13859+B12643+B10819+B16291))</f>
        <v>0</v>
      </c>
      <c r="C24849" s="10"/>
    </row>
    <row r="24850" spans="1:3">
      <c r="A24850" s="21">
        <v>459</v>
      </c>
      <c r="B24850" s="6">
        <f>IF(B16900+B14468+B8388+B11428+B13860+B12644+B10820+B16292=0,IF(COUNT(B1078,B1687,B2296,B2905,B3514,B4123,B4732,B5341),(B22396+B23004+B24220+B20572+B21180+B19964+B23612+B21788)/COUNT(B1078,B1687,B2296,B2905,B3514,B4123,B4732,B5341),0),(B16900*B22396+B14468*B23004+B8388*B24220+B11428*B20572+B13860*B21180+B12644*B19964+B10820*B23612+B16292*B21788)/(B16900+B14468+B8388+B11428+B13860+B12644+B10820+B16292))</f>
        <v>0</v>
      </c>
      <c r="C24850" s="10"/>
    </row>
    <row r="24851" spans="1:3">
      <c r="A24851" s="21">
        <v>460</v>
      </c>
      <c r="B24851" s="6">
        <f>IF(B16901+B14469+B8389+B11429+B13861+B12645+B10821+B16293=0,IF(COUNT(B1079,B1688,B2297,B2906,B3515,B4124,B4733,B5342),(B22397+B23005+B24221+B20573+B21181+B19965+B23613+B21789)/COUNT(B1079,B1688,B2297,B2906,B3515,B4124,B4733,B5342),0),(B16901*B22397+B14469*B23005+B8389*B24221+B11429*B20573+B13861*B21181+B12645*B19965+B10821*B23613+B16293*B21789)/(B16901+B14469+B8389+B11429+B13861+B12645+B10821+B16293))</f>
        <v>0</v>
      </c>
      <c r="C24851" s="10"/>
    </row>
    <row r="24852" spans="1:3">
      <c r="A24852" s="21">
        <v>461</v>
      </c>
      <c r="B24852" s="6">
        <f>IF(B16902+B14470+B8390+B11430+B13862+B12646+B10822+B16294=0,IF(COUNT(B1080,B1689,B2298,B2907,B3516,B4125,B4734,B5343),(B22398+B23006+B24222+B20574+B21182+B19966+B23614+B21790)/COUNT(B1080,B1689,B2298,B2907,B3516,B4125,B4734,B5343),0),(B16902*B22398+B14470*B23006+B8390*B24222+B11430*B20574+B13862*B21182+B12646*B19966+B10822*B23614+B16294*B21790)/(B16902+B14470+B8390+B11430+B13862+B12646+B10822+B16294))</f>
        <v>0</v>
      </c>
      <c r="C24852" s="10"/>
    </row>
    <row r="24853" spans="1:3">
      <c r="A24853" s="21">
        <v>462</v>
      </c>
      <c r="B24853" s="6">
        <f>IF(B16903+B14471+B8391+B11431+B13863+B12647+B10823+B16295=0,IF(COUNT(B1081,B1690,B2299,B2908,B3517,B4126,B4735,B5344),(B22399+B23007+B24223+B20575+B21183+B19967+B23615+B21791)/COUNT(B1081,B1690,B2299,B2908,B3517,B4126,B4735,B5344),0),(B16903*B22399+B14471*B23007+B8391*B24223+B11431*B20575+B13863*B21183+B12647*B19967+B10823*B23615+B16295*B21791)/(B16903+B14471+B8391+B11431+B13863+B12647+B10823+B16295))</f>
        <v>0</v>
      </c>
      <c r="C24853" s="10"/>
    </row>
    <row r="24854" spans="1:3">
      <c r="A24854" s="21">
        <v>463</v>
      </c>
      <c r="B24854" s="6">
        <f>IF(B16904+B14472+B8392+B11432+B13864+B12648+B10824+B16296=0,IF(COUNT(B1082,B1691,B2300,B2909,B3518,B4127,B4736,B5345),(B22400+B23008+B24224+B20576+B21184+B19968+B23616+B21792)/COUNT(B1082,B1691,B2300,B2909,B3518,B4127,B4736,B5345),0),(B16904*B22400+B14472*B23008+B8392*B24224+B11432*B20576+B13864*B21184+B12648*B19968+B10824*B23616+B16296*B21792)/(B16904+B14472+B8392+B11432+B13864+B12648+B10824+B16296))</f>
        <v>0</v>
      </c>
      <c r="C24854" s="10"/>
    </row>
    <row r="24855" spans="1:3">
      <c r="A24855" s="21">
        <v>464</v>
      </c>
      <c r="B24855" s="6">
        <f>IF(B16905+B14473+B8393+B11433+B13865+B12649+B10825+B16297=0,IF(COUNT(B1083,B1692,B2301,B2910,B3519,B4128,B4737,B5346),(B22401+B23009+B24225+B20577+B21185+B19969+B23617+B21793)/COUNT(B1083,B1692,B2301,B2910,B3519,B4128,B4737,B5346),0),(B16905*B22401+B14473*B23009+B8393*B24225+B11433*B20577+B13865*B21185+B12649*B19969+B10825*B23617+B16297*B21793)/(B16905+B14473+B8393+B11433+B13865+B12649+B10825+B16297))</f>
        <v>0</v>
      </c>
      <c r="C24855" s="10"/>
    </row>
    <row r="24856" spans="1:3">
      <c r="A24856" s="21">
        <v>465</v>
      </c>
      <c r="B24856" s="6">
        <f>IF(B16906+B14474+B8394+B11434+B13866+B12650+B10826+B16298=0,IF(COUNT(B1084,B1693,B2302,B2911,B3520,B4129,B4738,B5347),(B22402+B23010+B24226+B20578+B21186+B19970+B23618+B21794)/COUNT(B1084,B1693,B2302,B2911,B3520,B4129,B4738,B5347),0),(B16906*B22402+B14474*B23010+B8394*B24226+B11434*B20578+B13866*B21186+B12650*B19970+B10826*B23618+B16298*B21794)/(B16906+B14474+B8394+B11434+B13866+B12650+B10826+B16298))</f>
        <v>0</v>
      </c>
      <c r="C24856" s="10"/>
    </row>
    <row r="24857" spans="1:3">
      <c r="A24857" s="21">
        <v>466</v>
      </c>
      <c r="B24857" s="6">
        <f>IF(B16907+B14475+B8395+B11435+B13867+B12651+B10827+B16299=0,IF(COUNT(B1085,B1694,B2303,B2912,B3521,B4130,B4739,B5348),(B22403+B23011+B24227+B20579+B21187+B19971+B23619+B21795)/COUNT(B1085,B1694,B2303,B2912,B3521,B4130,B4739,B5348),0),(B16907*B22403+B14475*B23011+B8395*B24227+B11435*B20579+B13867*B21187+B12651*B19971+B10827*B23619+B16299*B21795)/(B16907+B14475+B8395+B11435+B13867+B12651+B10827+B16299))</f>
        <v>0</v>
      </c>
      <c r="C24857" s="10"/>
    </row>
    <row r="24858" spans="1:3">
      <c r="A24858" s="21">
        <v>467</v>
      </c>
      <c r="B24858" s="6">
        <f>IF(B16908+B14476+B8396+B11436+B13868+B12652+B10828+B16300=0,IF(COUNT(B1086,B1695,B2304,B2913,B3522,B4131,B4740,B5349),(B22404+B23012+B24228+B20580+B21188+B19972+B23620+B21796)/COUNT(B1086,B1695,B2304,B2913,B3522,B4131,B4740,B5349),0),(B16908*B22404+B14476*B23012+B8396*B24228+B11436*B20580+B13868*B21188+B12652*B19972+B10828*B23620+B16300*B21796)/(B16908+B14476+B8396+B11436+B13868+B12652+B10828+B16300))</f>
        <v>0</v>
      </c>
      <c r="C24858" s="10"/>
    </row>
    <row r="24859" spans="1:3">
      <c r="A24859" s="21">
        <v>468</v>
      </c>
      <c r="B24859" s="6">
        <f>IF(B16909+B14477+B8397+B11437+B13869+B12653+B10829+B16301=0,IF(COUNT(B1087,B1696,B2305,B2914,B3523,B4132,B4741,B5350),(B22405+B23013+B24229+B20581+B21189+B19973+B23621+B21797)/COUNT(B1087,B1696,B2305,B2914,B3523,B4132,B4741,B5350),0),(B16909*B22405+B14477*B23013+B8397*B24229+B11437*B20581+B13869*B21189+B12653*B19973+B10829*B23621+B16301*B21797)/(B16909+B14477+B8397+B11437+B13869+B12653+B10829+B16301))</f>
        <v>0</v>
      </c>
      <c r="C24859" s="10"/>
    </row>
    <row r="24860" spans="1:3">
      <c r="A24860" s="21">
        <v>469</v>
      </c>
      <c r="B24860" s="6">
        <f>IF(B16910+B14478+B8398+B11438+B13870+B12654+B10830+B16302=0,IF(COUNT(B1088,B1697,B2306,B2915,B3524,B4133,B4742,B5351),(B22406+B23014+B24230+B20582+B21190+B19974+B23622+B21798)/COUNT(B1088,B1697,B2306,B2915,B3524,B4133,B4742,B5351),0),(B16910*B22406+B14478*B23014+B8398*B24230+B11438*B20582+B13870*B21190+B12654*B19974+B10830*B23622+B16302*B21798)/(B16910+B14478+B8398+B11438+B13870+B12654+B10830+B16302))</f>
        <v>0</v>
      </c>
      <c r="C24860" s="10"/>
    </row>
    <row r="24861" spans="1:3">
      <c r="A24861" s="21">
        <v>470</v>
      </c>
      <c r="B24861" s="6">
        <f>IF(B16911+B14479+B8399+B11439+B13871+B12655+B10831+B16303=0,IF(COUNT(B1089,B1698,B2307,B2916,B3525,B4134,B4743,B5352),(B22407+B23015+B24231+B20583+B21191+B19975+B23623+B21799)/COUNT(B1089,B1698,B2307,B2916,B3525,B4134,B4743,B5352),0),(B16911*B22407+B14479*B23015+B8399*B24231+B11439*B20583+B13871*B21191+B12655*B19975+B10831*B23623+B16303*B21799)/(B16911+B14479+B8399+B11439+B13871+B12655+B10831+B16303))</f>
        <v>0</v>
      </c>
      <c r="C24861" s="10"/>
    </row>
    <row r="24862" spans="1:3">
      <c r="A24862" s="21">
        <v>471</v>
      </c>
      <c r="B24862" s="6">
        <f>IF(B16912+B14480+B8400+B11440+B13872+B12656+B10832+B16304=0,IF(COUNT(B1090,B1699,B2308,B2917,B3526,B4135,B4744,B5353),(B22408+B23016+B24232+B20584+B21192+B19976+B23624+B21800)/COUNT(B1090,B1699,B2308,B2917,B3526,B4135,B4744,B5353),0),(B16912*B22408+B14480*B23016+B8400*B24232+B11440*B20584+B13872*B21192+B12656*B19976+B10832*B23624+B16304*B21800)/(B16912+B14480+B8400+B11440+B13872+B12656+B10832+B16304))</f>
        <v>0</v>
      </c>
      <c r="C24862" s="10"/>
    </row>
    <row r="24863" spans="1:3">
      <c r="A24863" s="21">
        <v>472</v>
      </c>
      <c r="B24863" s="6">
        <f>IF(B16913+B14481+B8401+B11441+B13873+B12657+B10833+B16305=0,IF(COUNT(B1091,B1700,B2309,B2918,B3527,B4136,B4745,B5354),(B22409+B23017+B24233+B20585+B21193+B19977+B23625+B21801)/COUNT(B1091,B1700,B2309,B2918,B3527,B4136,B4745,B5354),0),(B16913*B22409+B14481*B23017+B8401*B24233+B11441*B20585+B13873*B21193+B12657*B19977+B10833*B23625+B16305*B21801)/(B16913+B14481+B8401+B11441+B13873+B12657+B10833+B16305))</f>
        <v>0</v>
      </c>
      <c r="C24863" s="10"/>
    </row>
    <row r="24864" spans="1:3">
      <c r="A24864" s="21">
        <v>473</v>
      </c>
      <c r="B24864" s="6">
        <f>IF(B16914+B14482+B8402+B11442+B13874+B12658+B10834+B16306=0,IF(COUNT(B1092,B1701,B2310,B2919,B3528,B4137,B4746,B5355),(B22410+B23018+B24234+B20586+B21194+B19978+B23626+B21802)/COUNT(B1092,B1701,B2310,B2919,B3528,B4137,B4746,B5355),0),(B16914*B22410+B14482*B23018+B8402*B24234+B11442*B20586+B13874*B21194+B12658*B19978+B10834*B23626+B16306*B21802)/(B16914+B14482+B8402+B11442+B13874+B12658+B10834+B16306))</f>
        <v>0</v>
      </c>
      <c r="C24864" s="10"/>
    </row>
    <row r="24865" spans="1:3">
      <c r="A24865" s="21">
        <v>474</v>
      </c>
      <c r="B24865" s="6">
        <f>IF(B16915+B14483+B8403+B11443+B13875+B12659+B10835+B16307=0,IF(COUNT(B1093,B1702,B2311,B2920,B3529,B4138,B4747,B5356),(B22411+B23019+B24235+B20587+B21195+B19979+B23627+B21803)/COUNT(B1093,B1702,B2311,B2920,B3529,B4138,B4747,B5356),0),(B16915*B22411+B14483*B23019+B8403*B24235+B11443*B20587+B13875*B21195+B12659*B19979+B10835*B23627+B16307*B21803)/(B16915+B14483+B8403+B11443+B13875+B12659+B10835+B16307))</f>
        <v>0</v>
      </c>
      <c r="C24865" s="10"/>
    </row>
    <row r="24866" spans="1:3">
      <c r="A24866" s="21">
        <v>475</v>
      </c>
      <c r="B24866" s="6">
        <f>IF(B16916+B14484+B8404+B11444+B13876+B12660+B10836+B16308=0,IF(COUNT(B1094,B1703,B2312,B2921,B3530,B4139,B4748,B5357),(B22412+B23020+B24236+B20588+B21196+B19980+B23628+B21804)/COUNT(B1094,B1703,B2312,B2921,B3530,B4139,B4748,B5357),0),(B16916*B22412+B14484*B23020+B8404*B24236+B11444*B20588+B13876*B21196+B12660*B19980+B10836*B23628+B16308*B21804)/(B16916+B14484+B8404+B11444+B13876+B12660+B10836+B16308))</f>
        <v>0</v>
      </c>
      <c r="C24866" s="10"/>
    </row>
    <row r="24867" spans="1:3">
      <c r="A24867" s="21">
        <v>476</v>
      </c>
      <c r="B24867" s="6">
        <f>IF(B16917+B14485+B8405+B11445+B13877+B12661+B10837+B16309=0,IF(COUNT(B1095,B1704,B2313,B2922,B3531,B4140,B4749,B5358),(B22413+B23021+B24237+B20589+B21197+B19981+B23629+B21805)/COUNT(B1095,B1704,B2313,B2922,B3531,B4140,B4749,B5358),0),(B16917*B22413+B14485*B23021+B8405*B24237+B11445*B20589+B13877*B21197+B12661*B19981+B10837*B23629+B16309*B21805)/(B16917+B14485+B8405+B11445+B13877+B12661+B10837+B16309))</f>
        <v>0</v>
      </c>
      <c r="C24867" s="10"/>
    </row>
    <row r="24868" spans="1:3">
      <c r="A24868" s="21">
        <v>477</v>
      </c>
      <c r="B24868" s="6">
        <f>IF(B16918+B14486+B8406+B11446+B13878+B12662+B10838+B16310=0,IF(COUNT(B1096,B1705,B2314,B2923,B3532,B4141,B4750,B5359),(B22414+B23022+B24238+B20590+B21198+B19982+B23630+B21806)/COUNT(B1096,B1705,B2314,B2923,B3532,B4141,B4750,B5359),0),(B16918*B22414+B14486*B23022+B8406*B24238+B11446*B20590+B13878*B21198+B12662*B19982+B10838*B23630+B16310*B21806)/(B16918+B14486+B8406+B11446+B13878+B12662+B10838+B16310))</f>
        <v>0</v>
      </c>
      <c r="C24868" s="10"/>
    </row>
    <row r="24869" spans="1:3">
      <c r="A24869" s="21">
        <v>478</v>
      </c>
      <c r="B24869" s="6">
        <f>IF(B16919+B14487+B8407+B11447+B13879+B12663+B10839+B16311=0,IF(COUNT(B1097,B1706,B2315,B2924,B3533,B4142,B4751,B5360),(B22415+B23023+B24239+B20591+B21199+B19983+B23631+B21807)/COUNT(B1097,B1706,B2315,B2924,B3533,B4142,B4751,B5360),0),(B16919*B22415+B14487*B23023+B8407*B24239+B11447*B20591+B13879*B21199+B12663*B19983+B10839*B23631+B16311*B21807)/(B16919+B14487+B8407+B11447+B13879+B12663+B10839+B16311))</f>
        <v>0</v>
      </c>
      <c r="C24869" s="10"/>
    </row>
    <row r="24870" spans="1:3">
      <c r="A24870" s="21">
        <v>479</v>
      </c>
      <c r="B24870" s="6">
        <f>IF(B16920+B14488+B8408+B11448+B13880+B12664+B10840+B16312=0,IF(COUNT(B1098,B1707,B2316,B2925,B3534,B4143,B4752,B5361),(B22416+B23024+B24240+B20592+B21200+B19984+B23632+B21808)/COUNT(B1098,B1707,B2316,B2925,B3534,B4143,B4752,B5361),0),(B16920*B22416+B14488*B23024+B8408*B24240+B11448*B20592+B13880*B21200+B12664*B19984+B10840*B23632+B16312*B21808)/(B16920+B14488+B8408+B11448+B13880+B12664+B10840+B16312))</f>
        <v>0</v>
      </c>
      <c r="C24870" s="10"/>
    </row>
    <row r="24871" spans="1:3">
      <c r="A24871" s="21">
        <v>480</v>
      </c>
      <c r="B24871" s="6">
        <f>IF(B16921+B14489+B8409+B11449+B13881+B12665+B10841+B16313=0,IF(COUNT(B1099,B1708,B2317,B2926,B3535,B4144,B4753,B5362),(B22417+B23025+B24241+B20593+B21201+B19985+B23633+B21809)/COUNT(B1099,B1708,B2317,B2926,B3535,B4144,B4753,B5362),0),(B16921*B22417+B14489*B23025+B8409*B24241+B11449*B20593+B13881*B21201+B12665*B19985+B10841*B23633+B16313*B21809)/(B16921+B14489+B8409+B11449+B13881+B12665+B10841+B16313))</f>
        <v>0</v>
      </c>
      <c r="C24871" s="10"/>
    </row>
    <row r="24872" spans="1:3">
      <c r="A24872" s="21">
        <v>481</v>
      </c>
      <c r="B24872" s="6">
        <f>IF(B16922+B14490+B8410+B11450+B13882+B12666+B10842+B16314=0,IF(COUNT(B1100,B1709,B2318,B2927,B3536,B4145,B4754,B5363),(B22418+B23026+B24242+B20594+B21202+B19986+B23634+B21810)/COUNT(B1100,B1709,B2318,B2927,B3536,B4145,B4754,B5363),0),(B16922*B22418+B14490*B23026+B8410*B24242+B11450*B20594+B13882*B21202+B12666*B19986+B10842*B23634+B16314*B21810)/(B16922+B14490+B8410+B11450+B13882+B12666+B10842+B16314))</f>
        <v>0</v>
      </c>
      <c r="C24872" s="10"/>
    </row>
    <row r="24873" spans="1:3">
      <c r="A24873" s="21">
        <v>482</v>
      </c>
      <c r="B24873" s="6">
        <f>IF(B16923+B14491+B8411+B11451+B13883+B12667+B10843+B16315=0,IF(COUNT(B1101,B1710,B2319,B2928,B3537,B4146,B4755,B5364),(B22419+B23027+B24243+B20595+B21203+B19987+B23635+B21811)/COUNT(B1101,B1710,B2319,B2928,B3537,B4146,B4755,B5364),0),(B16923*B22419+B14491*B23027+B8411*B24243+B11451*B20595+B13883*B21203+B12667*B19987+B10843*B23635+B16315*B21811)/(B16923+B14491+B8411+B11451+B13883+B12667+B10843+B16315))</f>
        <v>0</v>
      </c>
      <c r="C24873" s="10"/>
    </row>
    <row r="24874" spans="1:3">
      <c r="A24874" s="21">
        <v>483</v>
      </c>
      <c r="B24874" s="6">
        <f>IF(B16924+B14492+B8412+B11452+B13884+B12668+B10844+B16316=0,IF(COUNT(B1102,B1711,B2320,B2929,B3538,B4147,B4756,B5365),(B22420+B23028+B24244+B20596+B21204+B19988+B23636+B21812)/COUNT(B1102,B1711,B2320,B2929,B3538,B4147,B4756,B5365),0),(B16924*B22420+B14492*B23028+B8412*B24244+B11452*B20596+B13884*B21204+B12668*B19988+B10844*B23636+B16316*B21812)/(B16924+B14492+B8412+B11452+B13884+B12668+B10844+B16316))</f>
        <v>0</v>
      </c>
      <c r="C24874" s="10"/>
    </row>
    <row r="24875" spans="1:3">
      <c r="A24875" s="21">
        <v>484</v>
      </c>
      <c r="B24875" s="6">
        <f>IF(B16925+B14493+B8413+B11453+B13885+B12669+B10845+B16317=0,IF(COUNT(B1103,B1712,B2321,B2930,B3539,B4148,B4757,B5366),(B22421+B23029+B24245+B20597+B21205+B19989+B23637+B21813)/COUNT(B1103,B1712,B2321,B2930,B3539,B4148,B4757,B5366),0),(B16925*B22421+B14493*B23029+B8413*B24245+B11453*B20597+B13885*B21205+B12669*B19989+B10845*B23637+B16317*B21813)/(B16925+B14493+B8413+B11453+B13885+B12669+B10845+B16317))</f>
        <v>0</v>
      </c>
      <c r="C24875" s="10"/>
    </row>
    <row r="24876" spans="1:3">
      <c r="A24876" s="21">
        <v>485</v>
      </c>
      <c r="B24876" s="6">
        <f>IF(B16926+B14494+B8414+B11454+B13886+B12670+B10846+B16318=0,IF(COUNT(B1104,B1713,B2322,B2931,B3540,B4149,B4758,B5367),(B22422+B23030+B24246+B20598+B21206+B19990+B23638+B21814)/COUNT(B1104,B1713,B2322,B2931,B3540,B4149,B4758,B5367),0),(B16926*B22422+B14494*B23030+B8414*B24246+B11454*B20598+B13886*B21206+B12670*B19990+B10846*B23638+B16318*B21814)/(B16926+B14494+B8414+B11454+B13886+B12670+B10846+B16318))</f>
        <v>0</v>
      </c>
      <c r="C24876" s="10"/>
    </row>
    <row r="24877" spans="1:3">
      <c r="A24877" s="21">
        <v>486</v>
      </c>
      <c r="B24877" s="6">
        <f>IF(B16927+B14495+B8415+B11455+B13887+B12671+B10847+B16319=0,IF(COUNT(B1105,B1714,B2323,B2932,B3541,B4150,B4759,B5368),(B22423+B23031+B24247+B20599+B21207+B19991+B23639+B21815)/COUNT(B1105,B1714,B2323,B2932,B3541,B4150,B4759,B5368),0),(B16927*B22423+B14495*B23031+B8415*B24247+B11455*B20599+B13887*B21207+B12671*B19991+B10847*B23639+B16319*B21815)/(B16927+B14495+B8415+B11455+B13887+B12671+B10847+B16319))</f>
        <v>0</v>
      </c>
      <c r="C24877" s="10"/>
    </row>
    <row r="24878" spans="1:3">
      <c r="A24878" s="21">
        <v>487</v>
      </c>
      <c r="B24878" s="6">
        <f>IF(B16928+B14496+B8416+B11456+B13888+B12672+B10848+B16320=0,IF(COUNT(B1106,B1715,B2324,B2933,B3542,B4151,B4760,B5369),(B22424+B23032+B24248+B20600+B21208+B19992+B23640+B21816)/COUNT(B1106,B1715,B2324,B2933,B3542,B4151,B4760,B5369),0),(B16928*B22424+B14496*B23032+B8416*B24248+B11456*B20600+B13888*B21208+B12672*B19992+B10848*B23640+B16320*B21816)/(B16928+B14496+B8416+B11456+B13888+B12672+B10848+B16320))</f>
        <v>0</v>
      </c>
      <c r="C24878" s="10"/>
    </row>
    <row r="24879" spans="1:3">
      <c r="A24879" s="21">
        <v>488</v>
      </c>
      <c r="B24879" s="6">
        <f>IF(B16929+B14497+B8417+B11457+B13889+B12673+B10849+B16321=0,IF(COUNT(B1107,B1716,B2325,B2934,B3543,B4152,B4761,B5370),(B22425+B23033+B24249+B20601+B21209+B19993+B23641+B21817)/COUNT(B1107,B1716,B2325,B2934,B3543,B4152,B4761,B5370),0),(B16929*B22425+B14497*B23033+B8417*B24249+B11457*B20601+B13889*B21209+B12673*B19993+B10849*B23641+B16321*B21817)/(B16929+B14497+B8417+B11457+B13889+B12673+B10849+B16321))</f>
        <v>0</v>
      </c>
      <c r="C24879" s="10"/>
    </row>
    <row r="24880" spans="1:3">
      <c r="A24880" s="21">
        <v>489</v>
      </c>
      <c r="B24880" s="6">
        <f>IF(B16930+B14498+B8418+B11458+B13890+B12674+B10850+B16322=0,IF(COUNT(B1108,B1717,B2326,B2935,B3544,B4153,B4762,B5371),(B22426+B23034+B24250+B20602+B21210+B19994+B23642+B21818)/COUNT(B1108,B1717,B2326,B2935,B3544,B4153,B4762,B5371),0),(B16930*B22426+B14498*B23034+B8418*B24250+B11458*B20602+B13890*B21210+B12674*B19994+B10850*B23642+B16322*B21818)/(B16930+B14498+B8418+B11458+B13890+B12674+B10850+B16322))</f>
        <v>0</v>
      </c>
      <c r="C24880" s="10"/>
    </row>
    <row r="24881" spans="1:3">
      <c r="A24881" s="21">
        <v>490</v>
      </c>
      <c r="B24881" s="6">
        <f>IF(B16931+B14499+B8419+B11459+B13891+B12675+B10851+B16323=0,IF(COUNT(B1109,B1718,B2327,B2936,B3545,B4154,B4763,B5372),(B22427+B23035+B24251+B20603+B21211+B19995+B23643+B21819)/COUNT(B1109,B1718,B2327,B2936,B3545,B4154,B4763,B5372),0),(B16931*B22427+B14499*B23035+B8419*B24251+B11459*B20603+B13891*B21211+B12675*B19995+B10851*B23643+B16323*B21819)/(B16931+B14499+B8419+B11459+B13891+B12675+B10851+B16323))</f>
        <v>0</v>
      </c>
      <c r="C24881" s="10"/>
    </row>
    <row r="24882" spans="1:3">
      <c r="A24882" s="21">
        <v>491</v>
      </c>
      <c r="B24882" s="6">
        <f>IF(B16932+B14500+B8420+B11460+B13892+B12676+B10852+B16324=0,IF(COUNT(B1110,B1719,B2328,B2937,B3546,B4155,B4764,B5373),(B22428+B23036+B24252+B20604+B21212+B19996+B23644+B21820)/COUNT(B1110,B1719,B2328,B2937,B3546,B4155,B4764,B5373),0),(B16932*B22428+B14500*B23036+B8420*B24252+B11460*B20604+B13892*B21212+B12676*B19996+B10852*B23644+B16324*B21820)/(B16932+B14500+B8420+B11460+B13892+B12676+B10852+B16324))</f>
        <v>0</v>
      </c>
      <c r="C24882" s="10"/>
    </row>
    <row r="24883" spans="1:3">
      <c r="A24883" s="21">
        <v>492</v>
      </c>
      <c r="B24883" s="6">
        <f>IF(B16933+B14501+B8421+B11461+B13893+B12677+B10853+B16325=0,IF(COUNT(B1111,B1720,B2329,B2938,B3547,B4156,B4765,B5374),(B22429+B23037+B24253+B20605+B21213+B19997+B23645+B21821)/COUNT(B1111,B1720,B2329,B2938,B3547,B4156,B4765,B5374),0),(B16933*B22429+B14501*B23037+B8421*B24253+B11461*B20605+B13893*B21213+B12677*B19997+B10853*B23645+B16325*B21821)/(B16933+B14501+B8421+B11461+B13893+B12677+B10853+B16325))</f>
        <v>0</v>
      </c>
      <c r="C24883" s="10"/>
    </row>
    <row r="24884" spans="1:3">
      <c r="A24884" s="21">
        <v>493</v>
      </c>
      <c r="B24884" s="6">
        <f>IF(B16934+B14502+B8422+B11462+B13894+B12678+B10854+B16326=0,IF(COUNT(B1112,B1721,B2330,B2939,B3548,B4157,B4766,B5375),(B22430+B23038+B24254+B20606+B21214+B19998+B23646+B21822)/COUNT(B1112,B1721,B2330,B2939,B3548,B4157,B4766,B5375),0),(B16934*B22430+B14502*B23038+B8422*B24254+B11462*B20606+B13894*B21214+B12678*B19998+B10854*B23646+B16326*B21822)/(B16934+B14502+B8422+B11462+B13894+B12678+B10854+B16326))</f>
        <v>0</v>
      </c>
      <c r="C24884" s="10"/>
    </row>
    <row r="24885" spans="1:3">
      <c r="A24885" s="21">
        <v>494</v>
      </c>
      <c r="B24885" s="6">
        <f>IF(B16935+B14503+B8423+B11463+B13895+B12679+B10855+B16327=0,IF(COUNT(B1113,B1722,B2331,B2940,B3549,B4158,B4767,B5376),(B22431+B23039+B24255+B20607+B21215+B19999+B23647+B21823)/COUNT(B1113,B1722,B2331,B2940,B3549,B4158,B4767,B5376),0),(B16935*B22431+B14503*B23039+B8423*B24255+B11463*B20607+B13895*B21215+B12679*B19999+B10855*B23647+B16327*B21823)/(B16935+B14503+B8423+B11463+B13895+B12679+B10855+B16327))</f>
        <v>0</v>
      </c>
      <c r="C24885" s="10"/>
    </row>
    <row r="24886" spans="1:3">
      <c r="A24886" s="21">
        <v>495</v>
      </c>
      <c r="B24886" s="6">
        <f>IF(B16936+B14504+B8424+B11464+B13896+B12680+B10856+B16328=0,IF(COUNT(B1114,B1723,B2332,B2941,B3550,B4159,B4768,B5377),(B22432+B23040+B24256+B20608+B21216+B20000+B23648+B21824)/COUNT(B1114,B1723,B2332,B2941,B3550,B4159,B4768,B5377),0),(B16936*B22432+B14504*B23040+B8424*B24256+B11464*B20608+B13896*B21216+B12680*B20000+B10856*B23648+B16328*B21824)/(B16936+B14504+B8424+B11464+B13896+B12680+B10856+B16328))</f>
        <v>0</v>
      </c>
      <c r="C24886" s="10"/>
    </row>
    <row r="24887" spans="1:3">
      <c r="A24887" s="21">
        <v>496</v>
      </c>
      <c r="B24887" s="6">
        <f>IF(B16937+B14505+B8425+B11465+B13897+B12681+B10857+B16329=0,IF(COUNT(B1115,B1724,B2333,B2942,B3551,B4160,B4769,B5378),(B22433+B23041+B24257+B20609+B21217+B20001+B23649+B21825)/COUNT(B1115,B1724,B2333,B2942,B3551,B4160,B4769,B5378),0),(B16937*B22433+B14505*B23041+B8425*B24257+B11465*B20609+B13897*B21217+B12681*B20001+B10857*B23649+B16329*B21825)/(B16937+B14505+B8425+B11465+B13897+B12681+B10857+B16329))</f>
        <v>0</v>
      </c>
      <c r="C24887" s="10"/>
    </row>
    <row r="24888" spans="1:3">
      <c r="A24888" s="21">
        <v>497</v>
      </c>
      <c r="B24888" s="6">
        <f>IF(B16938+B14506+B8426+B11466+B13898+B12682+B10858+B16330=0,IF(COUNT(B1116,B1725,B2334,B2943,B3552,B4161,B4770,B5379),(B22434+B23042+B24258+B20610+B21218+B20002+B23650+B21826)/COUNT(B1116,B1725,B2334,B2943,B3552,B4161,B4770,B5379),0),(B16938*B22434+B14506*B23042+B8426*B24258+B11466*B20610+B13898*B21218+B12682*B20002+B10858*B23650+B16330*B21826)/(B16938+B14506+B8426+B11466+B13898+B12682+B10858+B16330))</f>
        <v>0</v>
      </c>
      <c r="C24888" s="10"/>
    </row>
    <row r="24889" spans="1:3">
      <c r="A24889" s="21">
        <v>498</v>
      </c>
      <c r="B24889" s="6">
        <f>IF(B16939+B14507+B8427+B11467+B13899+B12683+B10859+B16331=0,IF(COUNT(B1117,B1726,B2335,B2944,B3553,B4162,B4771,B5380),(B22435+B23043+B24259+B20611+B21219+B20003+B23651+B21827)/COUNT(B1117,B1726,B2335,B2944,B3553,B4162,B4771,B5380),0),(B16939*B22435+B14507*B23043+B8427*B24259+B11467*B20611+B13899*B21219+B12683*B20003+B10859*B23651+B16331*B21827)/(B16939+B14507+B8427+B11467+B13899+B12683+B10859+B16331))</f>
        <v>0</v>
      </c>
      <c r="C24889" s="10"/>
    </row>
    <row r="24890" spans="1:3">
      <c r="A24890" s="21">
        <v>499</v>
      </c>
      <c r="B24890" s="6">
        <f>IF(B16940+B14508+B8428+B11468+B13900+B12684+B10860+B16332=0,IF(COUNT(B1118,B1727,B2336,B2945,B3554,B4163,B4772,B5381),(B22436+B23044+B24260+B20612+B21220+B20004+B23652+B21828)/COUNT(B1118,B1727,B2336,B2945,B3554,B4163,B4772,B5381),0),(B16940*B22436+B14508*B23044+B8428*B24260+B11468*B20612+B13900*B21220+B12684*B20004+B10860*B23652+B16332*B21828)/(B16940+B14508+B8428+B11468+B13900+B12684+B10860+B16332))</f>
        <v>0</v>
      </c>
      <c r="C24890" s="10"/>
    </row>
    <row r="24891" spans="1:3">
      <c r="A24891" s="21">
        <v>500</v>
      </c>
      <c r="B24891" s="6">
        <f>IF(B16941+B14509+B8429+B11469+B13901+B12685+B10861+B16333=0,IF(COUNT(B1119,B1728,B2337,B2946,B3555,B4164,B4773,B5382),(B22437+B23045+B24261+B20613+B21221+B20005+B23653+B21829)/COUNT(B1119,B1728,B2337,B2946,B3555,B4164,B4773,B5382),0),(B16941*B22437+B14509*B23045+B8429*B24261+B11469*B20613+B13901*B21221+B12685*B20005+B10861*B23653+B16333*B21829)/(B16941+B14509+B8429+B11469+B13901+B12685+B10861+B16333))</f>
        <v>0</v>
      </c>
      <c r="C24891" s="10"/>
    </row>
    <row r="24892" spans="1:3">
      <c r="A24892" s="21">
        <v>501</v>
      </c>
      <c r="B24892" s="6">
        <f>IF(B16942+B14510+B8430+B11470+B13902+B12686+B10862+B16334=0,IF(COUNT(B1120,B1729,B2338,B2947,B3556,B4165,B4774,B5383),(B22438+B23046+B24262+B20614+B21222+B20006+B23654+B21830)/COUNT(B1120,B1729,B2338,B2947,B3556,B4165,B4774,B5383),0),(B16942*B22438+B14510*B23046+B8430*B24262+B11470*B20614+B13902*B21222+B12686*B20006+B10862*B23654+B16334*B21830)/(B16942+B14510+B8430+B11470+B13902+B12686+B10862+B16334))</f>
        <v>0</v>
      </c>
      <c r="C24892" s="10"/>
    </row>
    <row r="24893" spans="1:3">
      <c r="A24893" s="21">
        <v>502</v>
      </c>
      <c r="B24893" s="6">
        <f>IF(B16943+B14511+B8431+B11471+B13903+B12687+B10863+B16335=0,IF(COUNT(B1121,B1730,B2339,B2948,B3557,B4166,B4775,B5384),(B22439+B23047+B24263+B20615+B21223+B20007+B23655+B21831)/COUNT(B1121,B1730,B2339,B2948,B3557,B4166,B4775,B5384),0),(B16943*B22439+B14511*B23047+B8431*B24263+B11471*B20615+B13903*B21223+B12687*B20007+B10863*B23655+B16335*B21831)/(B16943+B14511+B8431+B11471+B13903+B12687+B10863+B16335))</f>
        <v>0</v>
      </c>
      <c r="C24893" s="10"/>
    </row>
    <row r="24894" spans="1:3">
      <c r="A24894" s="21">
        <v>503</v>
      </c>
      <c r="B24894" s="6">
        <f>IF(B16944+B14512+B8432+B11472+B13904+B12688+B10864+B16336=0,IF(COUNT(B1122,B1731,B2340,B2949,B3558,B4167,B4776,B5385),(B22440+B23048+B24264+B20616+B21224+B20008+B23656+B21832)/COUNT(B1122,B1731,B2340,B2949,B3558,B4167,B4776,B5385),0),(B16944*B22440+B14512*B23048+B8432*B24264+B11472*B20616+B13904*B21224+B12688*B20008+B10864*B23656+B16336*B21832)/(B16944+B14512+B8432+B11472+B13904+B12688+B10864+B16336))</f>
        <v>0</v>
      </c>
      <c r="C24894" s="10"/>
    </row>
    <row r="24895" spans="1:3">
      <c r="A24895" s="21">
        <v>504</v>
      </c>
      <c r="B24895" s="6">
        <f>IF(B16945+B14513+B8433+B11473+B13905+B12689+B10865+B16337=0,IF(COUNT(B1123,B1732,B2341,B2950,B3559,B4168,B4777,B5386),(B22441+B23049+B24265+B20617+B21225+B20009+B23657+B21833)/COUNT(B1123,B1732,B2341,B2950,B3559,B4168,B4777,B5386),0),(B16945*B22441+B14513*B23049+B8433*B24265+B11473*B20617+B13905*B21225+B12689*B20009+B10865*B23657+B16337*B21833)/(B16945+B14513+B8433+B11473+B13905+B12689+B10865+B16337))</f>
        <v>0</v>
      </c>
      <c r="C24895" s="10"/>
    </row>
    <row r="24896" spans="1:3">
      <c r="A24896" s="21">
        <v>505</v>
      </c>
      <c r="B24896" s="6">
        <f>IF(B16946+B14514+B8434+B11474+B13906+B12690+B10866+B16338=0,IF(COUNT(B1124,B1733,B2342,B2951,B3560,B4169,B4778,B5387),(B22442+B23050+B24266+B20618+B21226+B20010+B23658+B21834)/COUNT(B1124,B1733,B2342,B2951,B3560,B4169,B4778,B5387),0),(B16946*B22442+B14514*B23050+B8434*B24266+B11474*B20618+B13906*B21226+B12690*B20010+B10866*B23658+B16338*B21834)/(B16946+B14514+B8434+B11474+B13906+B12690+B10866+B16338))</f>
        <v>0</v>
      </c>
      <c r="C24896" s="10"/>
    </row>
    <row r="24897" spans="1:3">
      <c r="A24897" s="21">
        <v>506</v>
      </c>
      <c r="B24897" s="6">
        <f>IF(B16947+B14515+B8435+B11475+B13907+B12691+B10867+B16339=0,IF(COUNT(B1125,B1734,B2343,B2952,B3561,B4170,B4779,B5388),(B22443+B23051+B24267+B20619+B21227+B20011+B23659+B21835)/COUNT(B1125,B1734,B2343,B2952,B3561,B4170,B4779,B5388),0),(B16947*B22443+B14515*B23051+B8435*B24267+B11475*B20619+B13907*B21227+B12691*B20011+B10867*B23659+B16339*B21835)/(B16947+B14515+B8435+B11475+B13907+B12691+B10867+B16339))</f>
        <v>0</v>
      </c>
      <c r="C24897" s="10"/>
    </row>
    <row r="24898" spans="1:3">
      <c r="A24898" s="21">
        <v>507</v>
      </c>
      <c r="B24898" s="6">
        <f>IF(B16948+B14516+B8436+B11476+B13908+B12692+B10868+B16340=0,IF(COUNT(B1126,B1735,B2344,B2953,B3562,B4171,B4780,B5389),(B22444+B23052+B24268+B20620+B21228+B20012+B23660+B21836)/COUNT(B1126,B1735,B2344,B2953,B3562,B4171,B4780,B5389),0),(B16948*B22444+B14516*B23052+B8436*B24268+B11476*B20620+B13908*B21228+B12692*B20012+B10868*B23660+B16340*B21836)/(B16948+B14516+B8436+B11476+B13908+B12692+B10868+B16340))</f>
        <v>0</v>
      </c>
      <c r="C24898" s="10"/>
    </row>
    <row r="24899" spans="1:3">
      <c r="A24899" s="21">
        <v>508</v>
      </c>
      <c r="B24899" s="6">
        <f>IF(B16949+B14517+B8437+B11477+B13909+B12693+B10869+B16341=0,IF(COUNT(B1127,B1736,B2345,B2954,B3563,B4172,B4781,B5390),(B22445+B23053+B24269+B20621+B21229+B20013+B23661+B21837)/COUNT(B1127,B1736,B2345,B2954,B3563,B4172,B4781,B5390),0),(B16949*B22445+B14517*B23053+B8437*B24269+B11477*B20621+B13909*B21229+B12693*B20013+B10869*B23661+B16341*B21837)/(B16949+B14517+B8437+B11477+B13909+B12693+B10869+B16341))</f>
        <v>0</v>
      </c>
      <c r="C24899" s="10"/>
    </row>
    <row r="24900" spans="1:3">
      <c r="A24900" s="21">
        <v>509</v>
      </c>
      <c r="B24900" s="6">
        <f>IF(B16950+B14518+B8438+B11478+B13910+B12694+B10870+B16342=0,IF(COUNT(B1128,B1737,B2346,B2955,B3564,B4173,B4782,B5391),(B22446+B23054+B24270+B20622+B21230+B20014+B23662+B21838)/COUNT(B1128,B1737,B2346,B2955,B3564,B4173,B4782,B5391),0),(B16950*B22446+B14518*B23054+B8438*B24270+B11478*B20622+B13910*B21230+B12694*B20014+B10870*B23662+B16342*B21838)/(B16950+B14518+B8438+B11478+B13910+B12694+B10870+B16342))</f>
        <v>0</v>
      </c>
      <c r="C24900" s="10"/>
    </row>
    <row r="24901" spans="1:3">
      <c r="A24901" s="21">
        <v>510</v>
      </c>
      <c r="B24901" s="6">
        <f>IF(B16951+B14519+B8439+B11479+B13911+B12695+B10871+B16343=0,IF(COUNT(B1129,B1738,B2347,B2956,B3565,B4174,B4783,B5392),(B22447+B23055+B24271+B20623+B21231+B20015+B23663+B21839)/COUNT(B1129,B1738,B2347,B2956,B3565,B4174,B4783,B5392),0),(B16951*B22447+B14519*B23055+B8439*B24271+B11479*B20623+B13911*B21231+B12695*B20015+B10871*B23663+B16343*B21839)/(B16951+B14519+B8439+B11479+B13911+B12695+B10871+B16343))</f>
        <v>0</v>
      </c>
      <c r="C24901" s="10"/>
    </row>
    <row r="24902" spans="1:3">
      <c r="A24902" s="21">
        <v>511</v>
      </c>
      <c r="B24902" s="6">
        <f>IF(B16952+B14520+B8440+B11480+B13912+B12696+B10872+B16344=0,IF(COUNT(B1130,B1739,B2348,B2957,B3566,B4175,B4784,B5393),(B22448+B23056+B24272+B20624+B21232+B20016+B23664+B21840)/COUNT(B1130,B1739,B2348,B2957,B3566,B4175,B4784,B5393),0),(B16952*B22448+B14520*B23056+B8440*B24272+B11480*B20624+B13912*B21232+B12696*B20016+B10872*B23664+B16344*B21840)/(B16952+B14520+B8440+B11480+B13912+B12696+B10872+B16344))</f>
        <v>0</v>
      </c>
      <c r="C24902" s="10"/>
    </row>
    <row r="24903" spans="1:3">
      <c r="A24903" s="21">
        <v>512</v>
      </c>
      <c r="B24903" s="6">
        <f>IF(B16953+B14521+B8441+B11481+B13913+B12697+B10873+B16345=0,IF(COUNT(B1131,B1740,B2349,B2958,B3567,B4176,B4785,B5394),(B22449+B23057+B24273+B20625+B21233+B20017+B23665+B21841)/COUNT(B1131,B1740,B2349,B2958,B3567,B4176,B4785,B5394),0),(B16953*B22449+B14521*B23057+B8441*B24273+B11481*B20625+B13913*B21233+B12697*B20017+B10873*B23665+B16345*B21841)/(B16953+B14521+B8441+B11481+B13913+B12697+B10873+B16345))</f>
        <v>0</v>
      </c>
      <c r="C24903" s="10"/>
    </row>
    <row r="24904" spans="1:3">
      <c r="A24904" s="21">
        <v>513</v>
      </c>
      <c r="B24904" s="6">
        <f>IF(B16954+B14522+B8442+B11482+B13914+B12698+B10874+B16346=0,IF(COUNT(B1132,B1741,B2350,B2959,B3568,B4177,B4786,B5395),(B22450+B23058+B24274+B20626+B21234+B20018+B23666+B21842)/COUNT(B1132,B1741,B2350,B2959,B3568,B4177,B4786,B5395),0),(B16954*B22450+B14522*B23058+B8442*B24274+B11482*B20626+B13914*B21234+B12698*B20018+B10874*B23666+B16346*B21842)/(B16954+B14522+B8442+B11482+B13914+B12698+B10874+B16346))</f>
        <v>0</v>
      </c>
      <c r="C24904" s="10"/>
    </row>
    <row r="24905" spans="1:3">
      <c r="A24905" s="21">
        <v>514</v>
      </c>
      <c r="B24905" s="6">
        <f>IF(B16955+B14523+B8443+B11483+B13915+B12699+B10875+B16347=0,IF(COUNT(B1133,B1742,B2351,B2960,B3569,B4178,B4787,B5396),(B22451+B23059+B24275+B20627+B21235+B20019+B23667+B21843)/COUNT(B1133,B1742,B2351,B2960,B3569,B4178,B4787,B5396),0),(B16955*B22451+B14523*B23059+B8443*B24275+B11483*B20627+B13915*B21235+B12699*B20019+B10875*B23667+B16347*B21843)/(B16955+B14523+B8443+B11483+B13915+B12699+B10875+B16347))</f>
        <v>0</v>
      </c>
      <c r="C24905" s="10"/>
    </row>
    <row r="24906" spans="1:3">
      <c r="A24906" s="21">
        <v>515</v>
      </c>
      <c r="B24906" s="6">
        <f>IF(B16956+B14524+B8444+B11484+B13916+B12700+B10876+B16348=0,IF(COUNT(B1134,B1743,B2352,B2961,B3570,B4179,B4788,B5397),(B22452+B23060+B24276+B20628+B21236+B20020+B23668+B21844)/COUNT(B1134,B1743,B2352,B2961,B3570,B4179,B4788,B5397),0),(B16956*B22452+B14524*B23060+B8444*B24276+B11484*B20628+B13916*B21236+B12700*B20020+B10876*B23668+B16348*B21844)/(B16956+B14524+B8444+B11484+B13916+B12700+B10876+B16348))</f>
        <v>0</v>
      </c>
      <c r="C24906" s="10"/>
    </row>
    <row r="24907" spans="1:3">
      <c r="A24907" s="21">
        <v>516</v>
      </c>
      <c r="B24907" s="6">
        <f>IF(B16957+B14525+B8445+B11485+B13917+B12701+B10877+B16349=0,IF(COUNT(B1135,B1744,B2353,B2962,B3571,B4180,B4789,B5398),(B22453+B23061+B24277+B20629+B21237+B20021+B23669+B21845)/COUNT(B1135,B1744,B2353,B2962,B3571,B4180,B4789,B5398),0),(B16957*B22453+B14525*B23061+B8445*B24277+B11485*B20629+B13917*B21237+B12701*B20021+B10877*B23669+B16349*B21845)/(B16957+B14525+B8445+B11485+B13917+B12701+B10877+B16349))</f>
        <v>0</v>
      </c>
      <c r="C24907" s="10"/>
    </row>
    <row r="24908" spans="1:3">
      <c r="A24908" s="21">
        <v>517</v>
      </c>
      <c r="B24908" s="6">
        <f>IF(B16958+B14526+B8446+B11486+B13918+B12702+B10878+B16350=0,IF(COUNT(B1136,B1745,B2354,B2963,B3572,B4181,B4790,B5399),(B22454+B23062+B24278+B20630+B21238+B20022+B23670+B21846)/COUNT(B1136,B1745,B2354,B2963,B3572,B4181,B4790,B5399),0),(B16958*B22454+B14526*B23062+B8446*B24278+B11486*B20630+B13918*B21238+B12702*B20022+B10878*B23670+B16350*B21846)/(B16958+B14526+B8446+B11486+B13918+B12702+B10878+B16350))</f>
        <v>0</v>
      </c>
      <c r="C24908" s="10"/>
    </row>
    <row r="24909" spans="1:3">
      <c r="A24909" s="21">
        <v>518</v>
      </c>
      <c r="B24909" s="6">
        <f>IF(B16959+B14527+B8447+B11487+B13919+B12703+B10879+B16351=0,IF(COUNT(B1137,B1746,B2355,B2964,B3573,B4182,B4791,B5400),(B22455+B23063+B24279+B20631+B21239+B20023+B23671+B21847)/COUNT(B1137,B1746,B2355,B2964,B3573,B4182,B4791,B5400),0),(B16959*B22455+B14527*B23063+B8447*B24279+B11487*B20631+B13919*B21239+B12703*B20023+B10879*B23671+B16351*B21847)/(B16959+B14527+B8447+B11487+B13919+B12703+B10879+B16351))</f>
        <v>0</v>
      </c>
      <c r="C24909" s="10"/>
    </row>
    <row r="24910" spans="1:3">
      <c r="A24910" s="21">
        <v>519</v>
      </c>
      <c r="B24910" s="6">
        <f>IF(B16960+B14528+B8448+B11488+B13920+B12704+B10880+B16352=0,IF(COUNT(B1138,B1747,B2356,B2965,B3574,B4183,B4792,B5401),(B22456+B23064+B24280+B20632+B21240+B20024+B23672+B21848)/COUNT(B1138,B1747,B2356,B2965,B3574,B4183,B4792,B5401),0),(B16960*B22456+B14528*B23064+B8448*B24280+B11488*B20632+B13920*B21240+B12704*B20024+B10880*B23672+B16352*B21848)/(B16960+B14528+B8448+B11488+B13920+B12704+B10880+B16352))</f>
        <v>0</v>
      </c>
      <c r="C24910" s="10"/>
    </row>
    <row r="24911" spans="1:3">
      <c r="A24911" s="21">
        <v>520</v>
      </c>
      <c r="B24911" s="6">
        <f>IF(B16961+B14529+B8449+B11489+B13921+B12705+B10881+B16353=0,IF(COUNT(B1139,B1748,B2357,B2966,B3575,B4184,B4793,B5402),(B22457+B23065+B24281+B20633+B21241+B20025+B23673+B21849)/COUNT(B1139,B1748,B2357,B2966,B3575,B4184,B4793,B5402),0),(B16961*B22457+B14529*B23065+B8449*B24281+B11489*B20633+B13921*B21241+B12705*B20025+B10881*B23673+B16353*B21849)/(B16961+B14529+B8449+B11489+B13921+B12705+B10881+B16353))</f>
        <v>0</v>
      </c>
      <c r="C24911" s="10"/>
    </row>
    <row r="24912" spans="1:3">
      <c r="A24912" s="21">
        <v>521</v>
      </c>
      <c r="B24912" s="6">
        <f>IF(B16962+B14530+B8450+B11490+B13922+B12706+B10882+B16354=0,IF(COUNT(B1140,B1749,B2358,B2967,B3576,B4185,B4794,B5403),(B22458+B23066+B24282+B20634+B21242+B20026+B23674+B21850)/COUNT(B1140,B1749,B2358,B2967,B3576,B4185,B4794,B5403),0),(B16962*B22458+B14530*B23066+B8450*B24282+B11490*B20634+B13922*B21242+B12706*B20026+B10882*B23674+B16354*B21850)/(B16962+B14530+B8450+B11490+B13922+B12706+B10882+B16354))</f>
        <v>0</v>
      </c>
      <c r="C24912" s="10"/>
    </row>
    <row r="24913" spans="1:3">
      <c r="A24913" s="21">
        <v>522</v>
      </c>
      <c r="B24913" s="6">
        <f>IF(B16963+B14531+B8451+B11491+B13923+B12707+B10883+B16355=0,IF(COUNT(B1141,B1750,B2359,B2968,B3577,B4186,B4795,B5404),(B22459+B23067+B24283+B20635+B21243+B20027+B23675+B21851)/COUNT(B1141,B1750,B2359,B2968,B3577,B4186,B4795,B5404),0),(B16963*B22459+B14531*B23067+B8451*B24283+B11491*B20635+B13923*B21243+B12707*B20027+B10883*B23675+B16355*B21851)/(B16963+B14531+B8451+B11491+B13923+B12707+B10883+B16355))</f>
        <v>0</v>
      </c>
      <c r="C24913" s="10"/>
    </row>
    <row r="24914" spans="1:3">
      <c r="A24914" s="21">
        <v>523</v>
      </c>
      <c r="B24914" s="6">
        <f>IF(B16964+B14532+B8452+B11492+B13924+B12708+B10884+B16356=0,IF(COUNT(B1142,B1751,B2360,B2969,B3578,B4187,B4796,B5405),(B22460+B23068+B24284+B20636+B21244+B20028+B23676+B21852)/COUNT(B1142,B1751,B2360,B2969,B3578,B4187,B4796,B5405),0),(B16964*B22460+B14532*B23068+B8452*B24284+B11492*B20636+B13924*B21244+B12708*B20028+B10884*B23676+B16356*B21852)/(B16964+B14532+B8452+B11492+B13924+B12708+B10884+B16356))</f>
        <v>0</v>
      </c>
      <c r="C24914" s="10"/>
    </row>
    <row r="24915" spans="1:3">
      <c r="A24915" s="21">
        <v>524</v>
      </c>
      <c r="B24915" s="6">
        <f>IF(B16965+B14533+B8453+B11493+B13925+B12709+B10885+B16357=0,IF(COUNT(B1143,B1752,B2361,B2970,B3579,B4188,B4797,B5406),(B22461+B23069+B24285+B20637+B21245+B20029+B23677+B21853)/COUNT(B1143,B1752,B2361,B2970,B3579,B4188,B4797,B5406),0),(B16965*B22461+B14533*B23069+B8453*B24285+B11493*B20637+B13925*B21245+B12709*B20029+B10885*B23677+B16357*B21853)/(B16965+B14533+B8453+B11493+B13925+B12709+B10885+B16357))</f>
        <v>0</v>
      </c>
      <c r="C24915" s="10"/>
    </row>
    <row r="24916" spans="1:3">
      <c r="A24916" s="21">
        <v>525</v>
      </c>
      <c r="B24916" s="6">
        <f>IF(B16966+B14534+B8454+B11494+B13926+B12710+B10886+B16358=0,IF(COUNT(B1144,B1753,B2362,B2971,B3580,B4189,B4798,B5407),(B22462+B23070+B24286+B20638+B21246+B20030+B23678+B21854)/COUNT(B1144,B1753,B2362,B2971,B3580,B4189,B4798,B5407),0),(B16966*B22462+B14534*B23070+B8454*B24286+B11494*B20638+B13926*B21246+B12710*B20030+B10886*B23678+B16358*B21854)/(B16966+B14534+B8454+B11494+B13926+B12710+B10886+B16358))</f>
        <v>0</v>
      </c>
      <c r="C24916" s="10"/>
    </row>
    <row r="24917" spans="1:3">
      <c r="A24917" s="21">
        <v>526</v>
      </c>
      <c r="B24917" s="6">
        <f>IF(B16967+B14535+B8455+B11495+B13927+B12711+B10887+B16359=0,IF(COUNT(B1145,B1754,B2363,B2972,B3581,B4190,B4799,B5408),(B22463+B23071+B24287+B20639+B21247+B20031+B23679+B21855)/COUNT(B1145,B1754,B2363,B2972,B3581,B4190,B4799,B5408),0),(B16967*B22463+B14535*B23071+B8455*B24287+B11495*B20639+B13927*B21247+B12711*B20031+B10887*B23679+B16359*B21855)/(B16967+B14535+B8455+B11495+B13927+B12711+B10887+B16359))</f>
        <v>0</v>
      </c>
      <c r="C24917" s="10"/>
    </row>
    <row r="24918" spans="1:3">
      <c r="A24918" s="21">
        <v>527</v>
      </c>
      <c r="B24918" s="6">
        <f>IF(B16968+B14536+B8456+B11496+B13928+B12712+B10888+B16360=0,IF(COUNT(B1146,B1755,B2364,B2973,B3582,B4191,B4800,B5409),(B22464+B23072+B24288+B20640+B21248+B20032+B23680+B21856)/COUNT(B1146,B1755,B2364,B2973,B3582,B4191,B4800,B5409),0),(B16968*B22464+B14536*B23072+B8456*B24288+B11496*B20640+B13928*B21248+B12712*B20032+B10888*B23680+B16360*B21856)/(B16968+B14536+B8456+B11496+B13928+B12712+B10888+B16360))</f>
        <v>0</v>
      </c>
      <c r="C24918" s="10"/>
    </row>
    <row r="24919" spans="1:3">
      <c r="A24919" s="21">
        <v>528</v>
      </c>
      <c r="B24919" s="6">
        <f>IF(B16969+B14537+B8457+B11497+B13929+B12713+B10889+B16361=0,IF(COUNT(B1147,B1756,B2365,B2974,B3583,B4192,B4801,B5410),(B22465+B23073+B24289+B20641+B21249+B20033+B23681+B21857)/COUNT(B1147,B1756,B2365,B2974,B3583,B4192,B4801,B5410),0),(B16969*B22465+B14537*B23073+B8457*B24289+B11497*B20641+B13929*B21249+B12713*B20033+B10889*B23681+B16361*B21857)/(B16969+B14537+B8457+B11497+B13929+B12713+B10889+B16361))</f>
        <v>0</v>
      </c>
      <c r="C24919" s="10"/>
    </row>
    <row r="24920" spans="1:3">
      <c r="A24920" s="21">
        <v>529</v>
      </c>
      <c r="B24920" s="6">
        <f>IF(B16970+B14538+B8458+B11498+B13930+B12714+B10890+B16362=0,IF(COUNT(B1148,B1757,B2366,B2975,B3584,B4193,B4802,B5411),(B22466+B23074+B24290+B20642+B21250+B20034+B23682+B21858)/COUNT(B1148,B1757,B2366,B2975,B3584,B4193,B4802,B5411),0),(B16970*B22466+B14538*B23074+B8458*B24290+B11498*B20642+B13930*B21250+B12714*B20034+B10890*B23682+B16362*B21858)/(B16970+B14538+B8458+B11498+B13930+B12714+B10890+B16362))</f>
        <v>0</v>
      </c>
      <c r="C24920" s="10"/>
    </row>
    <row r="24921" spans="1:3">
      <c r="A24921" s="21">
        <v>530</v>
      </c>
      <c r="B24921" s="6">
        <f>IF(B16971+B14539+B8459+B11499+B13931+B12715+B10891+B16363=0,IF(COUNT(B1149,B1758,B2367,B2976,B3585,B4194,B4803,B5412),(B22467+B23075+B24291+B20643+B21251+B20035+B23683+B21859)/COUNT(B1149,B1758,B2367,B2976,B3585,B4194,B4803,B5412),0),(B16971*B22467+B14539*B23075+B8459*B24291+B11499*B20643+B13931*B21251+B12715*B20035+B10891*B23683+B16363*B21859)/(B16971+B14539+B8459+B11499+B13931+B12715+B10891+B16363))</f>
        <v>0</v>
      </c>
      <c r="C24921" s="10"/>
    </row>
    <row r="24922" spans="1:3">
      <c r="A24922" s="21">
        <v>531</v>
      </c>
      <c r="B24922" s="6">
        <f>IF(B16972+B14540+B8460+B11500+B13932+B12716+B10892+B16364=0,IF(COUNT(B1150,B1759,B2368,B2977,B3586,B4195,B4804,B5413),(B22468+B23076+B24292+B20644+B21252+B20036+B23684+B21860)/COUNT(B1150,B1759,B2368,B2977,B3586,B4195,B4804,B5413),0),(B16972*B22468+B14540*B23076+B8460*B24292+B11500*B20644+B13932*B21252+B12716*B20036+B10892*B23684+B16364*B21860)/(B16972+B14540+B8460+B11500+B13932+B12716+B10892+B16364))</f>
        <v>0</v>
      </c>
      <c r="C24922" s="10"/>
    </row>
    <row r="24923" spans="1:3">
      <c r="A24923" s="21">
        <v>532</v>
      </c>
      <c r="B24923" s="6">
        <f>IF(B16973+B14541+B8461+B11501+B13933+B12717+B10893+B16365=0,IF(COUNT(B1151,B1760,B2369,B2978,B3587,B4196,B4805,B5414),(B22469+B23077+B24293+B20645+B21253+B20037+B23685+B21861)/COUNT(B1151,B1760,B2369,B2978,B3587,B4196,B4805,B5414),0),(B16973*B22469+B14541*B23077+B8461*B24293+B11501*B20645+B13933*B21253+B12717*B20037+B10893*B23685+B16365*B21861)/(B16973+B14541+B8461+B11501+B13933+B12717+B10893+B16365))</f>
        <v>0</v>
      </c>
      <c r="C24923" s="10"/>
    </row>
    <row r="24924" spans="1:3">
      <c r="A24924" s="21">
        <v>533</v>
      </c>
      <c r="B24924" s="6">
        <f>IF(B16974+B14542+B8462+B11502+B13934+B12718+B10894+B16366=0,IF(COUNT(B1152,B1761,B2370,B2979,B3588,B4197,B4806,B5415),(B22470+B23078+B24294+B20646+B21254+B20038+B23686+B21862)/COUNT(B1152,B1761,B2370,B2979,B3588,B4197,B4806,B5415),0),(B16974*B22470+B14542*B23078+B8462*B24294+B11502*B20646+B13934*B21254+B12718*B20038+B10894*B23686+B16366*B21862)/(B16974+B14542+B8462+B11502+B13934+B12718+B10894+B16366))</f>
        <v>0</v>
      </c>
      <c r="C24924" s="10"/>
    </row>
    <row r="24925" spans="1:3">
      <c r="A24925" s="21">
        <v>534</v>
      </c>
      <c r="B24925" s="6">
        <f>IF(B16975+B14543+B8463+B11503+B13935+B12719+B10895+B16367=0,IF(COUNT(B1153,B1762,B2371,B2980,B3589,B4198,B4807,B5416),(B22471+B23079+B24295+B20647+B21255+B20039+B23687+B21863)/COUNT(B1153,B1762,B2371,B2980,B3589,B4198,B4807,B5416),0),(B16975*B22471+B14543*B23079+B8463*B24295+B11503*B20647+B13935*B21255+B12719*B20039+B10895*B23687+B16367*B21863)/(B16975+B14543+B8463+B11503+B13935+B12719+B10895+B16367))</f>
        <v>0</v>
      </c>
      <c r="C24925" s="10"/>
    </row>
    <row r="24926" spans="1:3">
      <c r="A24926" s="21">
        <v>535</v>
      </c>
      <c r="B24926" s="6">
        <f>IF(B16976+B14544+B8464+B11504+B13936+B12720+B10896+B16368=0,IF(COUNT(B1154,B1763,B2372,B2981,B3590,B4199,B4808,B5417),(B22472+B23080+B24296+B20648+B21256+B20040+B23688+B21864)/COUNT(B1154,B1763,B2372,B2981,B3590,B4199,B4808,B5417),0),(B16976*B22472+B14544*B23080+B8464*B24296+B11504*B20648+B13936*B21256+B12720*B20040+B10896*B23688+B16368*B21864)/(B16976+B14544+B8464+B11504+B13936+B12720+B10896+B16368))</f>
        <v>0</v>
      </c>
      <c r="C24926" s="10"/>
    </row>
    <row r="24927" spans="1:3">
      <c r="A24927" s="21">
        <v>536</v>
      </c>
      <c r="B24927" s="6">
        <f>IF(B16977+B14545+B8465+B11505+B13937+B12721+B10897+B16369=0,IF(COUNT(B1155,B1764,B2373,B2982,B3591,B4200,B4809,B5418),(B22473+B23081+B24297+B20649+B21257+B20041+B23689+B21865)/COUNT(B1155,B1764,B2373,B2982,B3591,B4200,B4809,B5418),0),(B16977*B22473+B14545*B23081+B8465*B24297+B11505*B20649+B13937*B21257+B12721*B20041+B10897*B23689+B16369*B21865)/(B16977+B14545+B8465+B11505+B13937+B12721+B10897+B16369))</f>
        <v>0</v>
      </c>
      <c r="C24927" s="10"/>
    </row>
    <row r="24928" spans="1:3">
      <c r="A24928" s="21">
        <v>537</v>
      </c>
      <c r="B24928" s="6">
        <f>IF(B16978+B14546+B8466+B11506+B13938+B12722+B10898+B16370=0,IF(COUNT(B1156,B1765,B2374,B2983,B3592,B4201,B4810,B5419),(B22474+B23082+B24298+B20650+B21258+B20042+B23690+B21866)/COUNT(B1156,B1765,B2374,B2983,B3592,B4201,B4810,B5419),0),(B16978*B22474+B14546*B23082+B8466*B24298+B11506*B20650+B13938*B21258+B12722*B20042+B10898*B23690+B16370*B21866)/(B16978+B14546+B8466+B11506+B13938+B12722+B10898+B16370))</f>
        <v>0</v>
      </c>
      <c r="C24928" s="10"/>
    </row>
    <row r="24929" spans="1:3">
      <c r="A24929" s="21">
        <v>538</v>
      </c>
      <c r="B24929" s="6">
        <f>IF(B16979+B14547+B8467+B11507+B13939+B12723+B10899+B16371=0,IF(COUNT(B1157,B1766,B2375,B2984,B3593,B4202,B4811,B5420),(B22475+B23083+B24299+B20651+B21259+B20043+B23691+B21867)/COUNT(B1157,B1766,B2375,B2984,B3593,B4202,B4811,B5420),0),(B16979*B22475+B14547*B23083+B8467*B24299+B11507*B20651+B13939*B21259+B12723*B20043+B10899*B23691+B16371*B21867)/(B16979+B14547+B8467+B11507+B13939+B12723+B10899+B16371))</f>
        <v>0</v>
      </c>
      <c r="C24929" s="10"/>
    </row>
    <row r="24930" spans="1:3">
      <c r="A24930" s="21">
        <v>539</v>
      </c>
      <c r="B24930" s="6">
        <f>IF(B16980+B14548+B8468+B11508+B13940+B12724+B10900+B16372=0,IF(COUNT(B1158,B1767,B2376,B2985,B3594,B4203,B4812,B5421),(B22476+B23084+B24300+B20652+B21260+B20044+B23692+B21868)/COUNT(B1158,B1767,B2376,B2985,B3594,B4203,B4812,B5421),0),(B16980*B22476+B14548*B23084+B8468*B24300+B11508*B20652+B13940*B21260+B12724*B20044+B10900*B23692+B16372*B21868)/(B16980+B14548+B8468+B11508+B13940+B12724+B10900+B16372))</f>
        <v>0</v>
      </c>
      <c r="C24930" s="10"/>
    </row>
    <row r="24931" spans="1:3">
      <c r="A24931" s="21">
        <v>540</v>
      </c>
      <c r="B24931" s="6">
        <f>IF(B16981+B14549+B8469+B11509+B13941+B12725+B10901+B16373=0,IF(COUNT(B1159,B1768,B2377,B2986,B3595,B4204,B4813,B5422),(B22477+B23085+B24301+B20653+B21261+B20045+B23693+B21869)/COUNT(B1159,B1768,B2377,B2986,B3595,B4204,B4813,B5422),0),(B16981*B22477+B14549*B23085+B8469*B24301+B11509*B20653+B13941*B21261+B12725*B20045+B10901*B23693+B16373*B21869)/(B16981+B14549+B8469+B11509+B13941+B12725+B10901+B16373))</f>
        <v>0</v>
      </c>
      <c r="C24931" s="10"/>
    </row>
    <row r="24932" spans="1:3">
      <c r="A24932" s="21">
        <v>541</v>
      </c>
      <c r="B24932" s="6">
        <f>IF(B16982+B14550+B8470+B11510+B13942+B12726+B10902+B16374=0,IF(COUNT(B1160,B1769,B2378,B2987,B3596,B4205,B4814,B5423),(B22478+B23086+B24302+B20654+B21262+B20046+B23694+B21870)/COUNT(B1160,B1769,B2378,B2987,B3596,B4205,B4814,B5423),0),(B16982*B22478+B14550*B23086+B8470*B24302+B11510*B20654+B13942*B21262+B12726*B20046+B10902*B23694+B16374*B21870)/(B16982+B14550+B8470+B11510+B13942+B12726+B10902+B16374))</f>
        <v>0</v>
      </c>
      <c r="C24932" s="10"/>
    </row>
    <row r="24933" spans="1:3">
      <c r="A24933" s="21">
        <v>542</v>
      </c>
      <c r="B24933" s="6">
        <f>IF(B16983+B14551+B8471+B11511+B13943+B12727+B10903+B16375=0,IF(COUNT(B1161,B1770,B2379,B2988,B3597,B4206,B4815,B5424),(B22479+B23087+B24303+B20655+B21263+B20047+B23695+B21871)/COUNT(B1161,B1770,B2379,B2988,B3597,B4206,B4815,B5424),0),(B16983*B22479+B14551*B23087+B8471*B24303+B11511*B20655+B13943*B21263+B12727*B20047+B10903*B23695+B16375*B21871)/(B16983+B14551+B8471+B11511+B13943+B12727+B10903+B16375))</f>
        <v>0</v>
      </c>
      <c r="C24933" s="10"/>
    </row>
    <row r="24934" spans="1:3">
      <c r="A24934" s="21">
        <v>543</v>
      </c>
      <c r="B24934" s="6">
        <f>IF(B16984+B14552+B8472+B11512+B13944+B12728+B10904+B16376=0,IF(COUNT(B1162,B1771,B2380,B2989,B3598,B4207,B4816,B5425),(B22480+B23088+B24304+B20656+B21264+B20048+B23696+B21872)/COUNT(B1162,B1771,B2380,B2989,B3598,B4207,B4816,B5425),0),(B16984*B22480+B14552*B23088+B8472*B24304+B11512*B20656+B13944*B21264+B12728*B20048+B10904*B23696+B16376*B21872)/(B16984+B14552+B8472+B11512+B13944+B12728+B10904+B16376))</f>
        <v>0</v>
      </c>
      <c r="C24934" s="10"/>
    </row>
    <row r="24935" spans="1:3">
      <c r="A24935" s="21">
        <v>544</v>
      </c>
      <c r="B24935" s="6">
        <f>IF(B16985+B14553+B8473+B11513+B13945+B12729+B10905+B16377=0,IF(COUNT(B1163,B1772,B2381,B2990,B3599,B4208,B4817,B5426),(B22481+B23089+B24305+B20657+B21265+B20049+B23697+B21873)/COUNT(B1163,B1772,B2381,B2990,B3599,B4208,B4817,B5426),0),(B16985*B22481+B14553*B23089+B8473*B24305+B11513*B20657+B13945*B21265+B12729*B20049+B10905*B23697+B16377*B21873)/(B16985+B14553+B8473+B11513+B13945+B12729+B10905+B16377))</f>
        <v>0</v>
      </c>
      <c r="C24935" s="10"/>
    </row>
    <row r="24936" spans="1:3">
      <c r="A24936" s="21">
        <v>545</v>
      </c>
      <c r="B24936" s="6">
        <f>IF(B16986+B14554+B8474+B11514+B13946+B12730+B10906+B16378=0,IF(COUNT(B1164,B1773,B2382,B2991,B3600,B4209,B4818,B5427),(B22482+B23090+B24306+B20658+B21266+B20050+B23698+B21874)/COUNT(B1164,B1773,B2382,B2991,B3600,B4209,B4818,B5427),0),(B16986*B22482+B14554*B23090+B8474*B24306+B11514*B20658+B13946*B21266+B12730*B20050+B10906*B23698+B16378*B21874)/(B16986+B14554+B8474+B11514+B13946+B12730+B10906+B16378))</f>
        <v>0</v>
      </c>
      <c r="C24936" s="10"/>
    </row>
    <row r="24937" spans="1:3">
      <c r="A24937" s="21">
        <v>546</v>
      </c>
      <c r="B24937" s="6">
        <f>IF(B16987+B14555+B8475+B11515+B13947+B12731+B10907+B16379=0,IF(COUNT(B1165,B1774,B2383,B2992,B3601,B4210,B4819,B5428),(B22483+B23091+B24307+B20659+B21267+B20051+B23699+B21875)/COUNT(B1165,B1774,B2383,B2992,B3601,B4210,B4819,B5428),0),(B16987*B22483+B14555*B23091+B8475*B24307+B11515*B20659+B13947*B21267+B12731*B20051+B10907*B23699+B16379*B21875)/(B16987+B14555+B8475+B11515+B13947+B12731+B10907+B16379))</f>
        <v>0</v>
      </c>
      <c r="C24937" s="10"/>
    </row>
    <row r="24938" spans="1:3">
      <c r="A24938" s="21">
        <v>547</v>
      </c>
      <c r="B24938" s="6">
        <f>IF(B16988+B14556+B8476+B11516+B13948+B12732+B10908+B16380=0,IF(COUNT(B1166,B1775,B2384,B2993,B3602,B4211,B4820,B5429),(B22484+B23092+B24308+B20660+B21268+B20052+B23700+B21876)/COUNT(B1166,B1775,B2384,B2993,B3602,B4211,B4820,B5429),0),(B16988*B22484+B14556*B23092+B8476*B24308+B11516*B20660+B13948*B21268+B12732*B20052+B10908*B23700+B16380*B21876)/(B16988+B14556+B8476+B11516+B13948+B12732+B10908+B16380))</f>
        <v>0</v>
      </c>
      <c r="C24938" s="10"/>
    </row>
    <row r="24939" spans="1:3">
      <c r="A24939" s="21">
        <v>548</v>
      </c>
      <c r="B24939" s="6">
        <f>IF(B16989+B14557+B8477+B11517+B13949+B12733+B10909+B16381=0,IF(COUNT(B1167,B1776,B2385,B2994,B3603,B4212,B4821,B5430),(B22485+B23093+B24309+B20661+B21269+B20053+B23701+B21877)/COUNT(B1167,B1776,B2385,B2994,B3603,B4212,B4821,B5430),0),(B16989*B22485+B14557*B23093+B8477*B24309+B11517*B20661+B13949*B21269+B12733*B20053+B10909*B23701+B16381*B21877)/(B16989+B14557+B8477+B11517+B13949+B12733+B10909+B16381))</f>
        <v>0</v>
      </c>
      <c r="C24939" s="10"/>
    </row>
    <row r="24940" spans="1:3">
      <c r="A24940" s="21">
        <v>549</v>
      </c>
      <c r="B24940" s="6">
        <f>IF(B16990+B14558+B8478+B11518+B13950+B12734+B10910+B16382=0,IF(COUNT(B1168,B1777,B2386,B2995,B3604,B4213,B4822,B5431),(B22486+B23094+B24310+B20662+B21270+B20054+B23702+B21878)/COUNT(B1168,B1777,B2386,B2995,B3604,B4213,B4822,B5431),0),(B16990*B22486+B14558*B23094+B8478*B24310+B11518*B20662+B13950*B21270+B12734*B20054+B10910*B23702+B16382*B21878)/(B16990+B14558+B8478+B11518+B13950+B12734+B10910+B16382))</f>
        <v>0</v>
      </c>
      <c r="C24940" s="10"/>
    </row>
    <row r="24941" spans="1:3">
      <c r="A24941" s="21">
        <v>550</v>
      </c>
      <c r="B24941" s="6">
        <f>IF(B16991+B14559+B8479+B11519+B13951+B12735+B10911+B16383=0,IF(COUNT(B1169,B1778,B2387,B2996,B3605,B4214,B4823,B5432),(B22487+B23095+B24311+B20663+B21271+B20055+B23703+B21879)/COUNT(B1169,B1778,B2387,B2996,B3605,B4214,B4823,B5432),0),(B16991*B22487+B14559*B23095+B8479*B24311+B11519*B20663+B13951*B21271+B12735*B20055+B10911*B23703+B16383*B21879)/(B16991+B14559+B8479+B11519+B13951+B12735+B10911+B16383))</f>
        <v>0</v>
      </c>
      <c r="C24941" s="10"/>
    </row>
    <row r="24942" spans="1:3">
      <c r="A24942" s="21">
        <v>551</v>
      </c>
      <c r="B24942" s="6">
        <f>IF(B16992+B14560+B8480+B11520+B13952+B12736+B10912+B16384=0,IF(COUNT(B1170,B1779,B2388,B2997,B3606,B4215,B4824,B5433),(B22488+B23096+B24312+B20664+B21272+B20056+B23704+B21880)/COUNT(B1170,B1779,B2388,B2997,B3606,B4215,B4824,B5433),0),(B16992*B22488+B14560*B23096+B8480*B24312+B11520*B20664+B13952*B21272+B12736*B20056+B10912*B23704+B16384*B21880)/(B16992+B14560+B8480+B11520+B13952+B12736+B10912+B16384))</f>
        <v>0</v>
      </c>
      <c r="C24942" s="10"/>
    </row>
    <row r="24943" spans="1:3">
      <c r="A24943" s="21">
        <v>552</v>
      </c>
      <c r="B24943" s="6">
        <f>IF(B16993+B14561+B8481+B11521+B13953+B12737+B10913+B16385=0,IF(COUNT(B1171,B1780,B2389,B2998,B3607,B4216,B4825,B5434),(B22489+B23097+B24313+B20665+B21273+B20057+B23705+B21881)/COUNT(B1171,B1780,B2389,B2998,B3607,B4216,B4825,B5434),0),(B16993*B22489+B14561*B23097+B8481*B24313+B11521*B20665+B13953*B21273+B12737*B20057+B10913*B23705+B16385*B21881)/(B16993+B14561+B8481+B11521+B13953+B12737+B10913+B16385))</f>
        <v>0</v>
      </c>
      <c r="C24943" s="10"/>
    </row>
    <row r="24944" spans="1:3">
      <c r="A24944" s="21">
        <v>553</v>
      </c>
      <c r="B24944" s="6">
        <f>IF(B16994+B14562+B8482+B11522+B13954+B12738+B10914+B16386=0,IF(COUNT(B1172,B1781,B2390,B2999,B3608,B4217,B4826,B5435),(B22490+B23098+B24314+B20666+B21274+B20058+B23706+B21882)/COUNT(B1172,B1781,B2390,B2999,B3608,B4217,B4826,B5435),0),(B16994*B22490+B14562*B23098+B8482*B24314+B11522*B20666+B13954*B21274+B12738*B20058+B10914*B23706+B16386*B21882)/(B16994+B14562+B8482+B11522+B13954+B12738+B10914+B16386))</f>
        <v>0</v>
      </c>
      <c r="C24944" s="10"/>
    </row>
    <row r="24945" spans="1:3">
      <c r="A24945" s="21">
        <v>554</v>
      </c>
      <c r="B24945" s="6">
        <f>IF(B16995+B14563+B8483+B11523+B13955+B12739+B10915+B16387=0,IF(COUNT(B1173,B1782,B2391,B3000,B3609,B4218,B4827,B5436),(B22491+B23099+B24315+B20667+B21275+B20059+B23707+B21883)/COUNT(B1173,B1782,B2391,B3000,B3609,B4218,B4827,B5436),0),(B16995*B22491+B14563*B23099+B8483*B24315+B11523*B20667+B13955*B21275+B12739*B20059+B10915*B23707+B16387*B21883)/(B16995+B14563+B8483+B11523+B13955+B12739+B10915+B16387))</f>
        <v>0</v>
      </c>
      <c r="C24945" s="10"/>
    </row>
    <row r="24946" spans="1:3">
      <c r="A24946" s="21">
        <v>555</v>
      </c>
      <c r="B24946" s="6">
        <f>IF(B16996+B14564+B8484+B11524+B13956+B12740+B10916+B16388=0,IF(COUNT(B1174,B1783,B2392,B3001,B3610,B4219,B4828,B5437),(B22492+B23100+B24316+B20668+B21276+B20060+B23708+B21884)/COUNT(B1174,B1783,B2392,B3001,B3610,B4219,B4828,B5437),0),(B16996*B22492+B14564*B23100+B8484*B24316+B11524*B20668+B13956*B21276+B12740*B20060+B10916*B23708+B16388*B21884)/(B16996+B14564+B8484+B11524+B13956+B12740+B10916+B16388))</f>
        <v>0</v>
      </c>
      <c r="C24946" s="10"/>
    </row>
    <row r="24947" spans="1:3">
      <c r="A24947" s="21">
        <v>556</v>
      </c>
      <c r="B24947" s="6">
        <f>IF(B16997+B14565+B8485+B11525+B13957+B12741+B10917+B16389=0,IF(COUNT(B1175,B1784,B2393,B3002,B3611,B4220,B4829,B5438),(B22493+B23101+B24317+B20669+B21277+B20061+B23709+B21885)/COUNT(B1175,B1784,B2393,B3002,B3611,B4220,B4829,B5438),0),(B16997*B22493+B14565*B23101+B8485*B24317+B11525*B20669+B13957*B21277+B12741*B20061+B10917*B23709+B16389*B21885)/(B16997+B14565+B8485+B11525+B13957+B12741+B10917+B16389))</f>
        <v>0</v>
      </c>
      <c r="C24947" s="10"/>
    </row>
    <row r="24948" spans="1:3">
      <c r="A24948" s="21">
        <v>557</v>
      </c>
      <c r="B24948" s="6">
        <f>IF(B16998+B14566+B8486+B11526+B13958+B12742+B10918+B16390=0,IF(COUNT(B1176,B1785,B2394,B3003,B3612,B4221,B4830,B5439),(B22494+B23102+B24318+B20670+B21278+B20062+B23710+B21886)/COUNT(B1176,B1785,B2394,B3003,B3612,B4221,B4830,B5439),0),(B16998*B22494+B14566*B23102+B8486*B24318+B11526*B20670+B13958*B21278+B12742*B20062+B10918*B23710+B16390*B21886)/(B16998+B14566+B8486+B11526+B13958+B12742+B10918+B16390))</f>
        <v>0</v>
      </c>
      <c r="C24948" s="10"/>
    </row>
    <row r="24949" spans="1:3">
      <c r="A24949" s="21">
        <v>558</v>
      </c>
      <c r="B24949" s="6">
        <f>IF(B16999+B14567+B8487+B11527+B13959+B12743+B10919+B16391=0,IF(COUNT(B1177,B1786,B2395,B3004,B3613,B4222,B4831,B5440),(B22495+B23103+B24319+B20671+B21279+B20063+B23711+B21887)/COUNT(B1177,B1786,B2395,B3004,B3613,B4222,B4831,B5440),0),(B16999*B22495+B14567*B23103+B8487*B24319+B11527*B20671+B13959*B21279+B12743*B20063+B10919*B23711+B16391*B21887)/(B16999+B14567+B8487+B11527+B13959+B12743+B10919+B16391))</f>
        <v>0</v>
      </c>
      <c r="C24949" s="10"/>
    </row>
    <row r="24950" spans="1:3">
      <c r="A24950" s="21">
        <v>559</v>
      </c>
      <c r="B24950" s="6">
        <f>IF(B17000+B14568+B8488+B11528+B13960+B12744+B10920+B16392=0,IF(COUNT(B1178,B1787,B2396,B3005,B3614,B4223,B4832,B5441),(B22496+B23104+B24320+B20672+B21280+B20064+B23712+B21888)/COUNT(B1178,B1787,B2396,B3005,B3614,B4223,B4832,B5441),0),(B17000*B22496+B14568*B23104+B8488*B24320+B11528*B20672+B13960*B21280+B12744*B20064+B10920*B23712+B16392*B21888)/(B17000+B14568+B8488+B11528+B13960+B12744+B10920+B16392))</f>
        <v>0</v>
      </c>
      <c r="C24950" s="10"/>
    </row>
    <row r="24951" spans="1:3">
      <c r="A24951" s="21">
        <v>560</v>
      </c>
      <c r="B24951" s="6">
        <f>IF(B17001+B14569+B8489+B11529+B13961+B12745+B10921+B16393=0,IF(COUNT(B1179,B1788,B2397,B3006,B3615,B4224,B4833,B5442),(B22497+B23105+B24321+B20673+B21281+B20065+B23713+B21889)/COUNT(B1179,B1788,B2397,B3006,B3615,B4224,B4833,B5442),0),(B17001*B22497+B14569*B23105+B8489*B24321+B11529*B20673+B13961*B21281+B12745*B20065+B10921*B23713+B16393*B21889)/(B17001+B14569+B8489+B11529+B13961+B12745+B10921+B16393))</f>
        <v>0</v>
      </c>
      <c r="C24951" s="10"/>
    </row>
    <row r="24952" spans="1:3">
      <c r="A24952" s="21">
        <v>561</v>
      </c>
      <c r="B24952" s="6">
        <f>IF(B17002+B14570+B8490+B11530+B13962+B12746+B10922+B16394=0,IF(COUNT(B1180,B1789,B2398,B3007,B3616,B4225,B4834,B5443),(B22498+B23106+B24322+B20674+B21282+B20066+B23714+B21890)/COUNT(B1180,B1789,B2398,B3007,B3616,B4225,B4834,B5443),0),(B17002*B22498+B14570*B23106+B8490*B24322+B11530*B20674+B13962*B21282+B12746*B20066+B10922*B23714+B16394*B21890)/(B17002+B14570+B8490+B11530+B13962+B12746+B10922+B16394))</f>
        <v>0</v>
      </c>
      <c r="C24952" s="10"/>
    </row>
    <row r="24953" spans="1:3">
      <c r="A24953" s="21">
        <v>562</v>
      </c>
      <c r="B24953" s="6">
        <f>IF(B17003+B14571+B8491+B11531+B13963+B12747+B10923+B16395=0,IF(COUNT(B1181,B1790,B2399,B3008,B3617,B4226,B4835,B5444),(B22499+B23107+B24323+B20675+B21283+B20067+B23715+B21891)/COUNT(B1181,B1790,B2399,B3008,B3617,B4226,B4835,B5444),0),(B17003*B22499+B14571*B23107+B8491*B24323+B11531*B20675+B13963*B21283+B12747*B20067+B10923*B23715+B16395*B21891)/(B17003+B14571+B8491+B11531+B13963+B12747+B10923+B16395))</f>
        <v>0</v>
      </c>
      <c r="C24953" s="10"/>
    </row>
    <row r="24954" spans="1:3">
      <c r="A24954" s="21">
        <v>563</v>
      </c>
      <c r="B24954" s="6">
        <f>IF(B17004+B14572+B8492+B11532+B13964+B12748+B10924+B16396=0,IF(COUNT(B1182,B1791,B2400,B3009,B3618,B4227,B4836,B5445),(B22500+B23108+B24324+B20676+B21284+B20068+B23716+B21892)/COUNT(B1182,B1791,B2400,B3009,B3618,B4227,B4836,B5445),0),(B17004*B22500+B14572*B23108+B8492*B24324+B11532*B20676+B13964*B21284+B12748*B20068+B10924*B23716+B16396*B21892)/(B17004+B14572+B8492+B11532+B13964+B12748+B10924+B16396))</f>
        <v>0</v>
      </c>
      <c r="C24954" s="10"/>
    </row>
    <row r="24955" spans="1:3">
      <c r="A24955" s="21">
        <v>564</v>
      </c>
      <c r="B24955" s="6">
        <f>IF(B17005+B14573+B8493+B11533+B13965+B12749+B10925+B16397=0,IF(COUNT(B1183,B1792,B2401,B3010,B3619,B4228,B4837,B5446),(B22501+B23109+B24325+B20677+B21285+B20069+B23717+B21893)/COUNT(B1183,B1792,B2401,B3010,B3619,B4228,B4837,B5446),0),(B17005*B22501+B14573*B23109+B8493*B24325+B11533*B20677+B13965*B21285+B12749*B20069+B10925*B23717+B16397*B21893)/(B17005+B14573+B8493+B11533+B13965+B12749+B10925+B16397))</f>
        <v>0</v>
      </c>
      <c r="C24955" s="10"/>
    </row>
    <row r="24956" spans="1:3">
      <c r="A24956" s="21">
        <v>565</v>
      </c>
      <c r="B24956" s="6">
        <f>IF(B17006+B14574+B8494+B11534+B13966+B12750+B10926+B16398=0,IF(COUNT(B1184,B1793,B2402,B3011,B3620,B4229,B4838,B5447),(B22502+B23110+B24326+B20678+B21286+B20070+B23718+B21894)/COUNT(B1184,B1793,B2402,B3011,B3620,B4229,B4838,B5447),0),(B17006*B22502+B14574*B23110+B8494*B24326+B11534*B20678+B13966*B21286+B12750*B20070+B10926*B23718+B16398*B21894)/(B17006+B14574+B8494+B11534+B13966+B12750+B10926+B16398))</f>
        <v>0</v>
      </c>
      <c r="C24956" s="10"/>
    </row>
    <row r="24957" spans="1:3">
      <c r="A24957" s="21">
        <v>566</v>
      </c>
      <c r="B24957" s="6">
        <f>IF(B17007+B14575+B8495+B11535+B13967+B12751+B10927+B16399=0,IF(COUNT(B1185,B1794,B2403,B3012,B3621,B4230,B4839,B5448),(B22503+B23111+B24327+B20679+B21287+B20071+B23719+B21895)/COUNT(B1185,B1794,B2403,B3012,B3621,B4230,B4839,B5448),0),(B17007*B22503+B14575*B23111+B8495*B24327+B11535*B20679+B13967*B21287+B12751*B20071+B10927*B23719+B16399*B21895)/(B17007+B14575+B8495+B11535+B13967+B12751+B10927+B16399))</f>
        <v>0</v>
      </c>
      <c r="C24957" s="10"/>
    </row>
    <row r="24958" spans="1:3">
      <c r="A24958" s="21">
        <v>567</v>
      </c>
      <c r="B24958" s="6">
        <f>IF(B17008+B14576+B8496+B11536+B13968+B12752+B10928+B16400=0,IF(COUNT(B1186,B1795,B2404,B3013,B3622,B4231,B4840,B5449),(B22504+B23112+B24328+B20680+B21288+B20072+B23720+B21896)/COUNT(B1186,B1795,B2404,B3013,B3622,B4231,B4840,B5449),0),(B17008*B22504+B14576*B23112+B8496*B24328+B11536*B20680+B13968*B21288+B12752*B20072+B10928*B23720+B16400*B21896)/(B17008+B14576+B8496+B11536+B13968+B12752+B10928+B16400))</f>
        <v>0</v>
      </c>
      <c r="C24958" s="10"/>
    </row>
    <row r="24959" spans="1:3">
      <c r="A24959" s="21">
        <v>568</v>
      </c>
      <c r="B24959" s="6">
        <f>IF(B17009+B14577+B8497+B11537+B13969+B12753+B10929+B16401=0,IF(COUNT(B1187,B1796,B2405,B3014,B3623,B4232,B4841,B5450),(B22505+B23113+B24329+B20681+B21289+B20073+B23721+B21897)/COUNT(B1187,B1796,B2405,B3014,B3623,B4232,B4841,B5450),0),(B17009*B22505+B14577*B23113+B8497*B24329+B11537*B20681+B13969*B21289+B12753*B20073+B10929*B23721+B16401*B21897)/(B17009+B14577+B8497+B11537+B13969+B12753+B10929+B16401))</f>
        <v>0</v>
      </c>
      <c r="C24959" s="10"/>
    </row>
    <row r="24960" spans="1:3">
      <c r="A24960" s="21">
        <v>569</v>
      </c>
      <c r="B24960" s="6">
        <f>IF(B17010+B14578+B8498+B11538+B13970+B12754+B10930+B16402=0,IF(COUNT(B1188,B1797,B2406,B3015,B3624,B4233,B4842,B5451),(B22506+B23114+B24330+B20682+B21290+B20074+B23722+B21898)/COUNT(B1188,B1797,B2406,B3015,B3624,B4233,B4842,B5451),0),(B17010*B22506+B14578*B23114+B8498*B24330+B11538*B20682+B13970*B21290+B12754*B20074+B10930*B23722+B16402*B21898)/(B17010+B14578+B8498+B11538+B13970+B12754+B10930+B16402))</f>
        <v>0</v>
      </c>
      <c r="C24960" s="10"/>
    </row>
    <row r="24961" spans="1:3">
      <c r="A24961" s="21">
        <v>570</v>
      </c>
      <c r="B24961" s="6">
        <f>IF(B17011+B14579+B8499+B11539+B13971+B12755+B10931+B16403=0,IF(COUNT(B1189,B1798,B2407,B3016,B3625,B4234,B4843,B5452),(B22507+B23115+B24331+B20683+B21291+B20075+B23723+B21899)/COUNT(B1189,B1798,B2407,B3016,B3625,B4234,B4843,B5452),0),(B17011*B22507+B14579*B23115+B8499*B24331+B11539*B20683+B13971*B21291+B12755*B20075+B10931*B23723+B16403*B21899)/(B17011+B14579+B8499+B11539+B13971+B12755+B10931+B16403))</f>
        <v>0</v>
      </c>
      <c r="C24961" s="10"/>
    </row>
    <row r="24962" spans="1:3">
      <c r="A24962" s="21">
        <v>571</v>
      </c>
      <c r="B24962" s="6">
        <f>IF(B17012+B14580+B8500+B11540+B13972+B12756+B10932+B16404=0,IF(COUNT(B1190,B1799,B2408,B3017,B3626,B4235,B4844,B5453),(B22508+B23116+B24332+B20684+B21292+B20076+B23724+B21900)/COUNT(B1190,B1799,B2408,B3017,B3626,B4235,B4844,B5453),0),(B17012*B22508+B14580*B23116+B8500*B24332+B11540*B20684+B13972*B21292+B12756*B20076+B10932*B23724+B16404*B21900)/(B17012+B14580+B8500+B11540+B13972+B12756+B10932+B16404))</f>
        <v>0</v>
      </c>
      <c r="C24962" s="10"/>
    </row>
    <row r="24963" spans="1:3">
      <c r="A24963" s="21">
        <v>572</v>
      </c>
      <c r="B24963" s="6">
        <f>IF(B17013+B14581+B8501+B11541+B13973+B12757+B10933+B16405=0,IF(COUNT(B1191,B1800,B2409,B3018,B3627,B4236,B4845,B5454),(B22509+B23117+B24333+B20685+B21293+B20077+B23725+B21901)/COUNT(B1191,B1800,B2409,B3018,B3627,B4236,B4845,B5454),0),(B17013*B22509+B14581*B23117+B8501*B24333+B11541*B20685+B13973*B21293+B12757*B20077+B10933*B23725+B16405*B21901)/(B17013+B14581+B8501+B11541+B13973+B12757+B10933+B16405))</f>
        <v>0</v>
      </c>
      <c r="C24963" s="10"/>
    </row>
    <row r="24964" spans="1:3">
      <c r="A24964" s="21">
        <v>573</v>
      </c>
      <c r="B24964" s="6">
        <f>IF(B17014+B14582+B8502+B11542+B13974+B12758+B10934+B16406=0,IF(COUNT(B1192,B1801,B2410,B3019,B3628,B4237,B4846,B5455),(B22510+B23118+B24334+B20686+B21294+B20078+B23726+B21902)/COUNT(B1192,B1801,B2410,B3019,B3628,B4237,B4846,B5455),0),(B17014*B22510+B14582*B23118+B8502*B24334+B11542*B20686+B13974*B21294+B12758*B20078+B10934*B23726+B16406*B21902)/(B17014+B14582+B8502+B11542+B13974+B12758+B10934+B16406))</f>
        <v>0</v>
      </c>
      <c r="C24964" s="10"/>
    </row>
    <row r="24965" spans="1:3">
      <c r="A24965" s="21">
        <v>574</v>
      </c>
      <c r="B24965" s="6">
        <f>IF(B17015+B14583+B8503+B11543+B13975+B12759+B10935+B16407=0,IF(COUNT(B1193,B1802,B2411,B3020,B3629,B4238,B4847,B5456),(B22511+B23119+B24335+B20687+B21295+B20079+B23727+B21903)/COUNT(B1193,B1802,B2411,B3020,B3629,B4238,B4847,B5456),0),(B17015*B22511+B14583*B23119+B8503*B24335+B11543*B20687+B13975*B21295+B12759*B20079+B10935*B23727+B16407*B21903)/(B17015+B14583+B8503+B11543+B13975+B12759+B10935+B16407))</f>
        <v>0</v>
      </c>
      <c r="C24965" s="10"/>
    </row>
    <row r="24966" spans="1:3">
      <c r="A24966" s="21">
        <v>575</v>
      </c>
      <c r="B24966" s="6">
        <f>IF(B17016+B14584+B8504+B11544+B13976+B12760+B10936+B16408=0,IF(COUNT(B1194,B1803,B2412,B3021,B3630,B4239,B4848,B5457),(B22512+B23120+B24336+B20688+B21296+B20080+B23728+B21904)/COUNT(B1194,B1803,B2412,B3021,B3630,B4239,B4848,B5457),0),(B17016*B22512+B14584*B23120+B8504*B24336+B11544*B20688+B13976*B21296+B12760*B20080+B10936*B23728+B16408*B21904)/(B17016+B14584+B8504+B11544+B13976+B12760+B10936+B16408))</f>
        <v>0</v>
      </c>
      <c r="C24966" s="10"/>
    </row>
    <row r="24967" spans="1:3">
      <c r="A24967" s="21">
        <v>576</v>
      </c>
      <c r="B24967" s="6">
        <f>IF(B17017+B14585+B8505+B11545+B13977+B12761+B10937+B16409=0,IF(COUNT(B1195,B1804,B2413,B3022,B3631,B4240,B4849,B5458),(B22513+B23121+B24337+B20689+B21297+B20081+B23729+B21905)/COUNT(B1195,B1804,B2413,B3022,B3631,B4240,B4849,B5458),0),(B17017*B22513+B14585*B23121+B8505*B24337+B11545*B20689+B13977*B21297+B12761*B20081+B10937*B23729+B16409*B21905)/(B17017+B14585+B8505+B11545+B13977+B12761+B10937+B16409))</f>
        <v>0</v>
      </c>
      <c r="C24967" s="10"/>
    </row>
    <row r="24968" spans="1:3">
      <c r="A24968" s="21">
        <v>577</v>
      </c>
      <c r="B24968" s="6">
        <f>IF(B17018+B14586+B8506+B11546+B13978+B12762+B10938+B16410=0,IF(COUNT(B1196,B1805,B2414,B3023,B3632,B4241,B4850,B5459),(B22514+B23122+B24338+B20690+B21298+B20082+B23730+B21906)/COUNT(B1196,B1805,B2414,B3023,B3632,B4241,B4850,B5459),0),(B17018*B22514+B14586*B23122+B8506*B24338+B11546*B20690+B13978*B21298+B12762*B20082+B10938*B23730+B16410*B21906)/(B17018+B14586+B8506+B11546+B13978+B12762+B10938+B16410))</f>
        <v>0</v>
      </c>
      <c r="C24968" s="10"/>
    </row>
    <row r="24969" spans="1:3">
      <c r="A24969" s="21">
        <v>578</v>
      </c>
      <c r="B24969" s="6">
        <f>IF(B17019+B14587+B8507+B11547+B13979+B12763+B10939+B16411=0,IF(COUNT(B1197,B1806,B2415,B3024,B3633,B4242,B4851,B5460),(B22515+B23123+B24339+B20691+B21299+B20083+B23731+B21907)/COUNT(B1197,B1806,B2415,B3024,B3633,B4242,B4851,B5460),0),(B17019*B22515+B14587*B23123+B8507*B24339+B11547*B20691+B13979*B21299+B12763*B20083+B10939*B23731+B16411*B21907)/(B17019+B14587+B8507+B11547+B13979+B12763+B10939+B16411))</f>
        <v>0</v>
      </c>
      <c r="C24969" s="10"/>
    </row>
    <row r="24970" spans="1:3">
      <c r="A24970" s="21">
        <v>579</v>
      </c>
      <c r="B24970" s="6">
        <f>IF(B17020+B14588+B8508+B11548+B13980+B12764+B10940+B16412=0,IF(COUNT(B1198,B1807,B2416,B3025,B3634,B4243,B4852,B5461),(B22516+B23124+B24340+B20692+B21300+B20084+B23732+B21908)/COUNT(B1198,B1807,B2416,B3025,B3634,B4243,B4852,B5461),0),(B17020*B22516+B14588*B23124+B8508*B24340+B11548*B20692+B13980*B21300+B12764*B20084+B10940*B23732+B16412*B21908)/(B17020+B14588+B8508+B11548+B13980+B12764+B10940+B16412))</f>
        <v>0</v>
      </c>
      <c r="C24970" s="10"/>
    </row>
    <row r="24971" spans="1:3">
      <c r="A24971" s="21">
        <v>580</v>
      </c>
      <c r="B24971" s="6">
        <f>IF(B17021+B14589+B8509+B11549+B13981+B12765+B10941+B16413=0,IF(COUNT(B1199,B1808,B2417,B3026,B3635,B4244,B4853,B5462),(B22517+B23125+B24341+B20693+B21301+B20085+B23733+B21909)/COUNT(B1199,B1808,B2417,B3026,B3635,B4244,B4853,B5462),0),(B17021*B22517+B14589*B23125+B8509*B24341+B11549*B20693+B13981*B21301+B12765*B20085+B10941*B23733+B16413*B21909)/(B17021+B14589+B8509+B11549+B13981+B12765+B10941+B16413))</f>
        <v>0</v>
      </c>
      <c r="C24971" s="10"/>
    </row>
    <row r="24972" spans="1:3">
      <c r="A24972" s="21">
        <v>581</v>
      </c>
      <c r="B24972" s="6">
        <f>IF(B17022+B14590+B8510+B11550+B13982+B12766+B10942+B16414=0,IF(COUNT(B1200,B1809,B2418,B3027,B3636,B4245,B4854,B5463),(B22518+B23126+B24342+B20694+B21302+B20086+B23734+B21910)/COUNT(B1200,B1809,B2418,B3027,B3636,B4245,B4854,B5463),0),(B17022*B22518+B14590*B23126+B8510*B24342+B11550*B20694+B13982*B21302+B12766*B20086+B10942*B23734+B16414*B21910)/(B17022+B14590+B8510+B11550+B13982+B12766+B10942+B16414))</f>
        <v>0</v>
      </c>
      <c r="C24972" s="10"/>
    </row>
    <row r="24973" spans="1:3">
      <c r="A24973" s="21">
        <v>582</v>
      </c>
      <c r="B24973" s="6">
        <f>IF(B17023+B14591+B8511+B11551+B13983+B12767+B10943+B16415=0,IF(COUNT(B1201,B1810,B2419,B3028,B3637,B4246,B4855,B5464),(B22519+B23127+B24343+B20695+B21303+B20087+B23735+B21911)/COUNT(B1201,B1810,B2419,B3028,B3637,B4246,B4855,B5464),0),(B17023*B22519+B14591*B23127+B8511*B24343+B11551*B20695+B13983*B21303+B12767*B20087+B10943*B23735+B16415*B21911)/(B17023+B14591+B8511+B11551+B13983+B12767+B10943+B16415))</f>
        <v>0</v>
      </c>
      <c r="C24973" s="10"/>
    </row>
    <row r="24974" spans="1:3">
      <c r="A24974" s="21">
        <v>583</v>
      </c>
      <c r="B24974" s="6">
        <f>IF(B17024+B14592+B8512+B11552+B13984+B12768+B10944+B16416=0,IF(COUNT(B1202,B1811,B2420,B3029,B3638,B4247,B4856,B5465),(B22520+B23128+B24344+B20696+B21304+B20088+B23736+B21912)/COUNT(B1202,B1811,B2420,B3029,B3638,B4247,B4856,B5465),0),(B17024*B22520+B14592*B23128+B8512*B24344+B11552*B20696+B13984*B21304+B12768*B20088+B10944*B23736+B16416*B21912)/(B17024+B14592+B8512+B11552+B13984+B12768+B10944+B16416))</f>
        <v>0</v>
      </c>
      <c r="C24974" s="10"/>
    </row>
    <row r="24975" spans="1:3">
      <c r="A24975" s="21">
        <v>584</v>
      </c>
      <c r="B24975" s="6">
        <f>IF(B17025+B14593+B8513+B11553+B13985+B12769+B10945+B16417=0,IF(COUNT(B1203,B1812,B2421,B3030,B3639,B4248,B4857,B5466),(B22521+B23129+B24345+B20697+B21305+B20089+B23737+B21913)/COUNT(B1203,B1812,B2421,B3030,B3639,B4248,B4857,B5466),0),(B17025*B22521+B14593*B23129+B8513*B24345+B11553*B20697+B13985*B21305+B12769*B20089+B10945*B23737+B16417*B21913)/(B17025+B14593+B8513+B11553+B13985+B12769+B10945+B16417))</f>
        <v>0</v>
      </c>
      <c r="C24975" s="10"/>
    </row>
    <row r="24976" spans="1:3">
      <c r="A24976" s="21">
        <v>585</v>
      </c>
      <c r="B24976" s="6">
        <f>IF(B17026+B14594+B8514+B11554+B13986+B12770+B10946+B16418=0,IF(COUNT(B1204,B1813,B2422,B3031,B3640,B4249,B4858,B5467),(B22522+B23130+B24346+B20698+B21306+B20090+B23738+B21914)/COUNT(B1204,B1813,B2422,B3031,B3640,B4249,B4858,B5467),0),(B17026*B22522+B14594*B23130+B8514*B24346+B11554*B20698+B13986*B21306+B12770*B20090+B10946*B23738+B16418*B21914)/(B17026+B14594+B8514+B11554+B13986+B12770+B10946+B16418))</f>
        <v>0</v>
      </c>
      <c r="C24976" s="10"/>
    </row>
    <row r="24977" spans="1:3">
      <c r="A24977" s="21">
        <v>586</v>
      </c>
      <c r="B24977" s="6">
        <f>IF(B17027+B14595+B8515+B11555+B13987+B12771+B10947+B16419=0,IF(COUNT(B1205,B1814,B2423,B3032,B3641,B4250,B4859,B5468),(B22523+B23131+B24347+B20699+B21307+B20091+B23739+B21915)/COUNT(B1205,B1814,B2423,B3032,B3641,B4250,B4859,B5468),0),(B17027*B22523+B14595*B23131+B8515*B24347+B11555*B20699+B13987*B21307+B12771*B20091+B10947*B23739+B16419*B21915)/(B17027+B14595+B8515+B11555+B13987+B12771+B10947+B16419))</f>
        <v>0</v>
      </c>
      <c r="C24977" s="10"/>
    </row>
    <row r="24978" spans="1:3">
      <c r="A24978" s="21">
        <v>587</v>
      </c>
      <c r="B24978" s="6">
        <f>IF(B17028+B14596+B8516+B11556+B13988+B12772+B10948+B16420=0,IF(COUNT(B1206,B1815,B2424,B3033,B3642,B4251,B4860,B5469),(B22524+B23132+B24348+B20700+B21308+B20092+B23740+B21916)/COUNT(B1206,B1815,B2424,B3033,B3642,B4251,B4860,B5469),0),(B17028*B22524+B14596*B23132+B8516*B24348+B11556*B20700+B13988*B21308+B12772*B20092+B10948*B23740+B16420*B21916)/(B17028+B14596+B8516+B11556+B13988+B12772+B10948+B16420))</f>
        <v>0</v>
      </c>
      <c r="C24978" s="10"/>
    </row>
    <row r="24979" spans="1:3">
      <c r="A24979" s="21">
        <v>588</v>
      </c>
      <c r="B24979" s="6">
        <f>IF(B17029+B14597+B8517+B11557+B13989+B12773+B10949+B16421=0,IF(COUNT(B1207,B1816,B2425,B3034,B3643,B4252,B4861,B5470),(B22525+B23133+B24349+B20701+B21309+B20093+B23741+B21917)/COUNT(B1207,B1816,B2425,B3034,B3643,B4252,B4861,B5470),0),(B17029*B22525+B14597*B23133+B8517*B24349+B11557*B20701+B13989*B21309+B12773*B20093+B10949*B23741+B16421*B21917)/(B17029+B14597+B8517+B11557+B13989+B12773+B10949+B16421))</f>
        <v>0</v>
      </c>
      <c r="C24979" s="10"/>
    </row>
    <row r="24980" spans="1:3">
      <c r="A24980" s="21">
        <v>589</v>
      </c>
      <c r="B24980" s="6">
        <f>IF(B17030+B14598+B8518+B11558+B13990+B12774+B10950+B16422=0,IF(COUNT(B1208,B1817,B2426,B3035,B3644,B4253,B4862,B5471),(B22526+B23134+B24350+B20702+B21310+B20094+B23742+B21918)/COUNT(B1208,B1817,B2426,B3035,B3644,B4253,B4862,B5471),0),(B17030*B22526+B14598*B23134+B8518*B24350+B11558*B20702+B13990*B21310+B12774*B20094+B10950*B23742+B16422*B21918)/(B17030+B14598+B8518+B11558+B13990+B12774+B10950+B16422))</f>
        <v>0</v>
      </c>
      <c r="C24980" s="10"/>
    </row>
    <row r="24981" spans="1:3">
      <c r="A24981" s="21">
        <v>590</v>
      </c>
      <c r="B24981" s="6">
        <f>IF(B17031+B14599+B8519+B11559+B13991+B12775+B10951+B16423=0,IF(COUNT(B1209,B1818,B2427,B3036,B3645,B4254,B4863,B5472),(B22527+B23135+B24351+B20703+B21311+B20095+B23743+B21919)/COUNT(B1209,B1818,B2427,B3036,B3645,B4254,B4863,B5472),0),(B17031*B22527+B14599*B23135+B8519*B24351+B11559*B20703+B13991*B21311+B12775*B20095+B10951*B23743+B16423*B21919)/(B17031+B14599+B8519+B11559+B13991+B12775+B10951+B16423))</f>
        <v>0</v>
      </c>
      <c r="C24981" s="10"/>
    </row>
    <row r="24982" spans="1:3">
      <c r="A24982" s="21">
        <v>591</v>
      </c>
      <c r="B24982" s="6">
        <f>IF(B17032+B14600+B8520+B11560+B13992+B12776+B10952+B16424=0,IF(COUNT(B1210,B1819,B2428,B3037,B3646,B4255,B4864,B5473),(B22528+B23136+B24352+B20704+B21312+B20096+B23744+B21920)/COUNT(B1210,B1819,B2428,B3037,B3646,B4255,B4864,B5473),0),(B17032*B22528+B14600*B23136+B8520*B24352+B11560*B20704+B13992*B21312+B12776*B20096+B10952*B23744+B16424*B21920)/(B17032+B14600+B8520+B11560+B13992+B12776+B10952+B16424))</f>
        <v>0</v>
      </c>
      <c r="C24982" s="10"/>
    </row>
    <row r="24983" spans="1:3">
      <c r="A24983" s="21">
        <v>592</v>
      </c>
      <c r="B24983" s="6">
        <f>IF(B17033+B14601+B8521+B11561+B13993+B12777+B10953+B16425=0,IF(COUNT(B1211,B1820,B2429,B3038,B3647,B4256,B4865,B5474),(B22529+B23137+B24353+B20705+B21313+B20097+B23745+B21921)/COUNT(B1211,B1820,B2429,B3038,B3647,B4256,B4865,B5474),0),(B17033*B22529+B14601*B23137+B8521*B24353+B11561*B20705+B13993*B21313+B12777*B20097+B10953*B23745+B16425*B21921)/(B17033+B14601+B8521+B11561+B13993+B12777+B10953+B16425))</f>
        <v>0</v>
      </c>
      <c r="C24983" s="10"/>
    </row>
    <row r="24984" spans="1:3">
      <c r="A24984" s="21">
        <v>593</v>
      </c>
      <c r="B24984" s="6">
        <f>IF(B17034+B14602+B8522+B11562+B13994+B12778+B10954+B16426=0,IF(COUNT(B1212,B1821,B2430,B3039,B3648,B4257,B4866,B5475),(B22530+B23138+B24354+B20706+B21314+B20098+B23746+B21922)/COUNT(B1212,B1821,B2430,B3039,B3648,B4257,B4866,B5475),0),(B17034*B22530+B14602*B23138+B8522*B24354+B11562*B20706+B13994*B21314+B12778*B20098+B10954*B23746+B16426*B21922)/(B17034+B14602+B8522+B11562+B13994+B12778+B10954+B16426))</f>
        <v>0</v>
      </c>
      <c r="C24984" s="10"/>
    </row>
    <row r="24985" spans="1:3">
      <c r="A24985" s="21">
        <v>594</v>
      </c>
      <c r="B24985" s="6">
        <f>IF(B17035+B14603+B8523+B11563+B13995+B12779+B10955+B16427=0,IF(COUNT(B1213,B1822,B2431,B3040,B3649,B4258,B4867,B5476),(B22531+B23139+B24355+B20707+B21315+B20099+B23747+B21923)/COUNT(B1213,B1822,B2431,B3040,B3649,B4258,B4867,B5476),0),(B17035*B22531+B14603*B23139+B8523*B24355+B11563*B20707+B13995*B21315+B12779*B20099+B10955*B23747+B16427*B21923)/(B17035+B14603+B8523+B11563+B13995+B12779+B10955+B16427))</f>
        <v>0</v>
      </c>
      <c r="C24985" s="10"/>
    </row>
    <row r="24986" spans="1:3">
      <c r="A24986" s="21">
        <v>595</v>
      </c>
      <c r="B24986" s="6">
        <f>IF(B17036+B14604+B8524+B11564+B13996+B12780+B10956+B16428=0,IF(COUNT(B1214,B1823,B2432,B3041,B3650,B4259,B4868,B5477),(B22532+B23140+B24356+B20708+B21316+B20100+B23748+B21924)/COUNT(B1214,B1823,B2432,B3041,B3650,B4259,B4868,B5477),0),(B17036*B22532+B14604*B23140+B8524*B24356+B11564*B20708+B13996*B21316+B12780*B20100+B10956*B23748+B16428*B21924)/(B17036+B14604+B8524+B11564+B13996+B12780+B10956+B16428))</f>
        <v>0</v>
      </c>
      <c r="C24986" s="10"/>
    </row>
    <row r="24987" spans="1:3">
      <c r="A24987" s="21">
        <v>596</v>
      </c>
      <c r="B24987" s="6">
        <f>IF(B17037+B14605+B8525+B11565+B13997+B12781+B10957+B16429=0,IF(COUNT(B1215,B1824,B2433,B3042,B3651,B4260,B4869,B5478),(B22533+B23141+B24357+B20709+B21317+B20101+B23749+B21925)/COUNT(B1215,B1824,B2433,B3042,B3651,B4260,B4869,B5478),0),(B17037*B22533+B14605*B23141+B8525*B24357+B11565*B20709+B13997*B21317+B12781*B20101+B10957*B23749+B16429*B21925)/(B17037+B14605+B8525+B11565+B13997+B12781+B10957+B16429))</f>
        <v>0</v>
      </c>
      <c r="C24987" s="10"/>
    </row>
    <row r="24988" spans="1:3">
      <c r="A24988" s="21">
        <v>597</v>
      </c>
      <c r="B24988" s="6">
        <f>IF(B17038+B14606+B8526+B11566+B13998+B12782+B10958+B16430=0,IF(COUNT(B1216,B1825,B2434,B3043,B3652,B4261,B4870,B5479),(B22534+B23142+B24358+B20710+B21318+B20102+B23750+B21926)/COUNT(B1216,B1825,B2434,B3043,B3652,B4261,B4870,B5479),0),(B17038*B22534+B14606*B23142+B8526*B24358+B11566*B20710+B13998*B21318+B12782*B20102+B10958*B23750+B16430*B21926)/(B17038+B14606+B8526+B11566+B13998+B12782+B10958+B16430))</f>
        <v>0</v>
      </c>
      <c r="C24988" s="10"/>
    </row>
    <row r="24989" spans="1:3">
      <c r="A24989" s="21">
        <v>598</v>
      </c>
      <c r="B24989" s="6">
        <f>IF(B17039+B14607+B8527+B11567+B13999+B12783+B10959+B16431=0,IF(COUNT(B1217,B1826,B2435,B3044,B3653,B4262,B4871,B5480),(B22535+B23143+B24359+B20711+B21319+B20103+B23751+B21927)/COUNT(B1217,B1826,B2435,B3044,B3653,B4262,B4871,B5480),0),(B17039*B22535+B14607*B23143+B8527*B24359+B11567*B20711+B13999*B21319+B12783*B20103+B10959*B23751+B16431*B21927)/(B17039+B14607+B8527+B11567+B13999+B12783+B10959+B16431))</f>
        <v>0</v>
      </c>
      <c r="C24989" s="10"/>
    </row>
    <row r="24990" spans="1:3">
      <c r="A24990" s="21">
        <v>599</v>
      </c>
      <c r="B24990" s="6">
        <f>IF(B17040+B14608+B8528+B11568+B14000+B12784+B10960+B16432=0,IF(COUNT(B1218,B1827,B2436,B3045,B3654,B4263,B4872,B5481),(B22536+B23144+B24360+B20712+B21320+B20104+B23752+B21928)/COUNT(B1218,B1827,B2436,B3045,B3654,B4263,B4872,B5481),0),(B17040*B22536+B14608*B23144+B8528*B24360+B11568*B20712+B14000*B21320+B12784*B20104+B10960*B23752+B16432*B21928)/(B17040+B14608+B8528+B11568+B14000+B12784+B10960+B16432))</f>
        <v>0</v>
      </c>
      <c r="C24990" s="10"/>
    </row>
    <row r="24991" spans="1:3">
      <c r="A24991" s="21">
        <v>600</v>
      </c>
      <c r="B24991" s="6">
        <f>IF(B17041+B14609+B8529+B11569+B14001+B12785+B10961+B16433=0,IF(COUNT(B1219,B1828,B2437,B3046,B3655,B4264,B4873,B5482),(B22537+B23145+B24361+B20713+B21321+B20105+B23753+B21929)/COUNT(B1219,B1828,B2437,B3046,B3655,B4264,B4873,B5482),0),(B17041*B22537+B14609*B23145+B8529*B24361+B11569*B20713+B14001*B21321+B12785*B20105+B10961*B23753+B16433*B21929)/(B17041+B14609+B8529+B11569+B14001+B12785+B10961+B16433))</f>
        <v>0</v>
      </c>
      <c r="C24991" s="10"/>
    </row>
    <row r="24993" spans="1:3" ht="21" customHeight="1">
      <c r="A24993" s="1" t="s">
        <v>571</v>
      </c>
    </row>
    <row r="24994" spans="1:3">
      <c r="A24994" s="2" t="s">
        <v>254</v>
      </c>
    </row>
    <row r="24995" spans="1:3">
      <c r="A24995" s="12" t="s">
        <v>572</v>
      </c>
    </row>
    <row r="24996" spans="1:3">
      <c r="A24996" s="12" t="s">
        <v>573</v>
      </c>
    </row>
    <row r="24997" spans="1:3">
      <c r="A24997" s="2" t="s">
        <v>574</v>
      </c>
    </row>
    <row r="24999" spans="1:3">
      <c r="B24999" s="3" t="s">
        <v>575</v>
      </c>
    </row>
    <row r="25000" spans="1:3">
      <c r="A25000" s="21">
        <v>1</v>
      </c>
      <c r="B25000" s="24">
        <f>100*B24392/'11'!B$17</f>
        <v>0</v>
      </c>
      <c r="C25000" s="10"/>
    </row>
    <row r="25001" spans="1:3">
      <c r="A25001" s="21">
        <v>2</v>
      </c>
      <c r="B25001" s="24">
        <f>100*B24393/'11'!B$17</f>
        <v>0</v>
      </c>
      <c r="C25001" s="10"/>
    </row>
    <row r="25002" spans="1:3">
      <c r="A25002" s="21">
        <v>3</v>
      </c>
      <c r="B25002" s="24">
        <f>100*B24394/'11'!B$17</f>
        <v>0</v>
      </c>
      <c r="C25002" s="10"/>
    </row>
    <row r="25003" spans="1:3">
      <c r="A25003" s="21">
        <v>4</v>
      </c>
      <c r="B25003" s="24">
        <f>100*B24395/'11'!B$17</f>
        <v>0</v>
      </c>
      <c r="C25003" s="10"/>
    </row>
    <row r="25004" spans="1:3">
      <c r="A25004" s="21">
        <v>5</v>
      </c>
      <c r="B25004" s="24">
        <f>100*B24396/'11'!B$17</f>
        <v>0</v>
      </c>
      <c r="C25004" s="10"/>
    </row>
    <row r="25005" spans="1:3">
      <c r="A25005" s="21">
        <v>6</v>
      </c>
      <c r="B25005" s="24">
        <f>100*B24397/'11'!B$17</f>
        <v>0</v>
      </c>
      <c r="C25005" s="10"/>
    </row>
    <row r="25006" spans="1:3">
      <c r="A25006" s="21">
        <v>7</v>
      </c>
      <c r="B25006" s="24">
        <f>100*B24398/'11'!B$17</f>
        <v>0</v>
      </c>
      <c r="C25006" s="10"/>
    </row>
    <row r="25007" spans="1:3">
      <c r="A25007" s="21">
        <v>8</v>
      </c>
      <c r="B25007" s="24">
        <f>100*B24399/'11'!B$17</f>
        <v>0</v>
      </c>
      <c r="C25007" s="10"/>
    </row>
    <row r="25008" spans="1:3">
      <c r="A25008" s="21">
        <v>9</v>
      </c>
      <c r="B25008" s="24">
        <f>100*B24400/'11'!B$17</f>
        <v>0</v>
      </c>
      <c r="C25008" s="10"/>
    </row>
    <row r="25009" spans="1:3">
      <c r="A25009" s="21">
        <v>10</v>
      </c>
      <c r="B25009" s="24">
        <f>100*B24401/'11'!B$17</f>
        <v>0</v>
      </c>
      <c r="C25009" s="10"/>
    </row>
    <row r="25010" spans="1:3">
      <c r="A25010" s="21">
        <v>11</v>
      </c>
      <c r="B25010" s="24">
        <f>100*B24402/'11'!B$17</f>
        <v>0</v>
      </c>
      <c r="C25010" s="10"/>
    </row>
    <row r="25011" spans="1:3">
      <c r="A25011" s="21">
        <v>12</v>
      </c>
      <c r="B25011" s="24">
        <f>100*B24403/'11'!B$17</f>
        <v>0</v>
      </c>
      <c r="C25011" s="10"/>
    </row>
    <row r="25012" spans="1:3">
      <c r="A25012" s="21">
        <v>13</v>
      </c>
      <c r="B25012" s="24">
        <f>100*B24404/'11'!B$17</f>
        <v>0</v>
      </c>
      <c r="C25012" s="10"/>
    </row>
    <row r="25013" spans="1:3">
      <c r="A25013" s="21">
        <v>14</v>
      </c>
      <c r="B25013" s="24">
        <f>100*B24405/'11'!B$17</f>
        <v>0</v>
      </c>
      <c r="C25013" s="10"/>
    </row>
    <row r="25014" spans="1:3">
      <c r="A25014" s="21">
        <v>15</v>
      </c>
      <c r="B25014" s="24">
        <f>100*B24406/'11'!B$17</f>
        <v>0</v>
      </c>
      <c r="C25014" s="10"/>
    </row>
    <row r="25015" spans="1:3">
      <c r="A25015" s="21">
        <v>16</v>
      </c>
      <c r="B25015" s="24">
        <f>100*B24407/'11'!B$17</f>
        <v>0</v>
      </c>
      <c r="C25015" s="10"/>
    </row>
    <row r="25016" spans="1:3">
      <c r="A25016" s="21">
        <v>17</v>
      </c>
      <c r="B25016" s="24">
        <f>100*B24408/'11'!B$17</f>
        <v>0</v>
      </c>
      <c r="C25016" s="10"/>
    </row>
    <row r="25017" spans="1:3">
      <c r="A25017" s="21">
        <v>18</v>
      </c>
      <c r="B25017" s="24">
        <f>100*B24409/'11'!B$17</f>
        <v>0</v>
      </c>
      <c r="C25017" s="10"/>
    </row>
    <row r="25018" spans="1:3">
      <c r="A25018" s="21">
        <v>19</v>
      </c>
      <c r="B25018" s="24">
        <f>100*B24410/'11'!B$17</f>
        <v>0</v>
      </c>
      <c r="C25018" s="10"/>
    </row>
    <row r="25019" spans="1:3">
      <c r="A25019" s="21">
        <v>20</v>
      </c>
      <c r="B25019" s="24">
        <f>100*B24411/'11'!B$17</f>
        <v>0</v>
      </c>
      <c r="C25019" s="10"/>
    </row>
    <row r="25020" spans="1:3">
      <c r="A25020" s="21">
        <v>21</v>
      </c>
      <c r="B25020" s="24">
        <f>100*B24412/'11'!B$17</f>
        <v>0</v>
      </c>
      <c r="C25020" s="10"/>
    </row>
    <row r="25021" spans="1:3">
      <c r="A25021" s="21">
        <v>22</v>
      </c>
      <c r="B25021" s="24">
        <f>100*B24413/'11'!B$17</f>
        <v>0</v>
      </c>
      <c r="C25021" s="10"/>
    </row>
    <row r="25022" spans="1:3">
      <c r="A25022" s="21">
        <v>23</v>
      </c>
      <c r="B25022" s="24">
        <f>100*B24414/'11'!B$17</f>
        <v>0</v>
      </c>
      <c r="C25022" s="10"/>
    </row>
    <row r="25023" spans="1:3">
      <c r="A25023" s="21">
        <v>24</v>
      </c>
      <c r="B25023" s="24">
        <f>100*B24415/'11'!B$17</f>
        <v>0</v>
      </c>
      <c r="C25023" s="10"/>
    </row>
    <row r="25024" spans="1:3">
      <c r="A25024" s="21">
        <v>25</v>
      </c>
      <c r="B25024" s="24">
        <f>100*B24416/'11'!B$17</f>
        <v>0</v>
      </c>
      <c r="C25024" s="10"/>
    </row>
    <row r="25025" spans="1:3">
      <c r="A25025" s="21">
        <v>26</v>
      </c>
      <c r="B25025" s="24">
        <f>100*B24417/'11'!B$17</f>
        <v>0</v>
      </c>
      <c r="C25025" s="10"/>
    </row>
    <row r="25026" spans="1:3">
      <c r="A25026" s="21">
        <v>27</v>
      </c>
      <c r="B25026" s="24">
        <f>100*B24418/'11'!B$17</f>
        <v>0</v>
      </c>
      <c r="C25026" s="10"/>
    </row>
    <row r="25027" spans="1:3">
      <c r="A25027" s="21">
        <v>28</v>
      </c>
      <c r="B25027" s="24">
        <f>100*B24419/'11'!B$17</f>
        <v>0</v>
      </c>
      <c r="C25027" s="10"/>
    </row>
    <row r="25028" spans="1:3">
      <c r="A25028" s="21">
        <v>29</v>
      </c>
      <c r="B25028" s="24">
        <f>100*B24420/'11'!B$17</f>
        <v>0</v>
      </c>
      <c r="C25028" s="10"/>
    </row>
    <row r="25029" spans="1:3">
      <c r="A25029" s="21">
        <v>30</v>
      </c>
      <c r="B25029" s="24">
        <f>100*B24421/'11'!B$17</f>
        <v>0</v>
      </c>
      <c r="C25029" s="10"/>
    </row>
    <row r="25030" spans="1:3">
      <c r="A25030" s="21">
        <v>31</v>
      </c>
      <c r="B25030" s="24">
        <f>100*B24422/'11'!B$17</f>
        <v>0</v>
      </c>
      <c r="C25030" s="10"/>
    </row>
    <row r="25031" spans="1:3">
      <c r="A25031" s="21">
        <v>32</v>
      </c>
      <c r="B25031" s="24">
        <f>100*B24423/'11'!B$17</f>
        <v>0</v>
      </c>
      <c r="C25031" s="10"/>
    </row>
    <row r="25032" spans="1:3">
      <c r="A25032" s="21">
        <v>33</v>
      </c>
      <c r="B25032" s="24">
        <f>100*B24424/'11'!B$17</f>
        <v>0</v>
      </c>
      <c r="C25032" s="10"/>
    </row>
    <row r="25033" spans="1:3">
      <c r="A25033" s="21">
        <v>34</v>
      </c>
      <c r="B25033" s="24">
        <f>100*B24425/'11'!B$17</f>
        <v>0</v>
      </c>
      <c r="C25033" s="10"/>
    </row>
    <row r="25034" spans="1:3">
      <c r="A25034" s="21">
        <v>35</v>
      </c>
      <c r="B25034" s="24">
        <f>100*B24426/'11'!B$17</f>
        <v>0</v>
      </c>
      <c r="C25034" s="10"/>
    </row>
    <row r="25035" spans="1:3">
      <c r="A25035" s="21">
        <v>36</v>
      </c>
      <c r="B25035" s="24">
        <f>100*B24427/'11'!B$17</f>
        <v>0</v>
      </c>
      <c r="C25035" s="10"/>
    </row>
    <row r="25036" spans="1:3">
      <c r="A25036" s="21">
        <v>37</v>
      </c>
      <c r="B25036" s="24">
        <f>100*B24428/'11'!B$17</f>
        <v>0</v>
      </c>
      <c r="C25036" s="10"/>
    </row>
    <row r="25037" spans="1:3">
      <c r="A25037" s="21">
        <v>38</v>
      </c>
      <c r="B25037" s="24">
        <f>100*B24429/'11'!B$17</f>
        <v>0</v>
      </c>
      <c r="C25037" s="10"/>
    </row>
    <row r="25038" spans="1:3">
      <c r="A25038" s="21">
        <v>39</v>
      </c>
      <c r="B25038" s="24">
        <f>100*B24430/'11'!B$17</f>
        <v>0</v>
      </c>
      <c r="C25038" s="10"/>
    </row>
    <row r="25039" spans="1:3">
      <c r="A25039" s="21">
        <v>40</v>
      </c>
      <c r="B25039" s="24">
        <f>100*B24431/'11'!B$17</f>
        <v>0</v>
      </c>
      <c r="C25039" s="10"/>
    </row>
    <row r="25040" spans="1:3">
      <c r="A25040" s="21">
        <v>41</v>
      </c>
      <c r="B25040" s="24">
        <f>100*B24432/'11'!B$17</f>
        <v>0</v>
      </c>
      <c r="C25040" s="10"/>
    </row>
    <row r="25041" spans="1:3">
      <c r="A25041" s="21">
        <v>42</v>
      </c>
      <c r="B25041" s="24">
        <f>100*B24433/'11'!B$17</f>
        <v>0</v>
      </c>
      <c r="C25041" s="10"/>
    </row>
    <row r="25042" spans="1:3">
      <c r="A25042" s="21">
        <v>43</v>
      </c>
      <c r="B25042" s="24">
        <f>100*B24434/'11'!B$17</f>
        <v>0</v>
      </c>
      <c r="C25042" s="10"/>
    </row>
    <row r="25043" spans="1:3">
      <c r="A25043" s="21">
        <v>44</v>
      </c>
      <c r="B25043" s="24">
        <f>100*B24435/'11'!B$17</f>
        <v>0</v>
      </c>
      <c r="C25043" s="10"/>
    </row>
    <row r="25044" spans="1:3">
      <c r="A25044" s="21">
        <v>45</v>
      </c>
      <c r="B25044" s="24">
        <f>100*B24436/'11'!B$17</f>
        <v>0</v>
      </c>
      <c r="C25044" s="10"/>
    </row>
    <row r="25045" spans="1:3">
      <c r="A25045" s="21">
        <v>46</v>
      </c>
      <c r="B25045" s="24">
        <f>100*B24437/'11'!B$17</f>
        <v>0</v>
      </c>
      <c r="C25045" s="10"/>
    </row>
    <row r="25046" spans="1:3">
      <c r="A25046" s="21">
        <v>47</v>
      </c>
      <c r="B25046" s="24">
        <f>100*B24438/'11'!B$17</f>
        <v>0</v>
      </c>
      <c r="C25046" s="10"/>
    </row>
    <row r="25047" spans="1:3">
      <c r="A25047" s="21">
        <v>48</v>
      </c>
      <c r="B25047" s="24">
        <f>100*B24439/'11'!B$17</f>
        <v>0</v>
      </c>
      <c r="C25047" s="10"/>
    </row>
    <row r="25048" spans="1:3">
      <c r="A25048" s="21">
        <v>49</v>
      </c>
      <c r="B25048" s="24">
        <f>100*B24440/'11'!B$17</f>
        <v>0</v>
      </c>
      <c r="C25048" s="10"/>
    </row>
    <row r="25049" spans="1:3">
      <c r="A25049" s="21">
        <v>50</v>
      </c>
      <c r="B25049" s="24">
        <f>100*B24441/'11'!B$17</f>
        <v>0</v>
      </c>
      <c r="C25049" s="10"/>
    </row>
    <row r="25050" spans="1:3">
      <c r="A25050" s="21">
        <v>51</v>
      </c>
      <c r="B25050" s="24">
        <f>100*B24442/'11'!B$17</f>
        <v>0</v>
      </c>
      <c r="C25050" s="10"/>
    </row>
    <row r="25051" spans="1:3">
      <c r="A25051" s="21">
        <v>52</v>
      </c>
      <c r="B25051" s="24">
        <f>100*B24443/'11'!B$17</f>
        <v>0</v>
      </c>
      <c r="C25051" s="10"/>
    </row>
    <row r="25052" spans="1:3">
      <c r="A25052" s="21">
        <v>53</v>
      </c>
      <c r="B25052" s="24">
        <f>100*B24444/'11'!B$17</f>
        <v>0</v>
      </c>
      <c r="C25052" s="10"/>
    </row>
    <row r="25053" spans="1:3">
      <c r="A25053" s="21">
        <v>54</v>
      </c>
      <c r="B25053" s="24">
        <f>100*B24445/'11'!B$17</f>
        <v>0</v>
      </c>
      <c r="C25053" s="10"/>
    </row>
    <row r="25054" spans="1:3">
      <c r="A25054" s="21">
        <v>55</v>
      </c>
      <c r="B25054" s="24">
        <f>100*B24446/'11'!B$17</f>
        <v>0</v>
      </c>
      <c r="C25054" s="10"/>
    </row>
    <row r="25055" spans="1:3">
      <c r="A25055" s="21">
        <v>56</v>
      </c>
      <c r="B25055" s="24">
        <f>100*B24447/'11'!B$17</f>
        <v>0</v>
      </c>
      <c r="C25055" s="10"/>
    </row>
    <row r="25056" spans="1:3">
      <c r="A25056" s="21">
        <v>57</v>
      </c>
      <c r="B25056" s="24">
        <f>100*B24448/'11'!B$17</f>
        <v>0</v>
      </c>
      <c r="C25056" s="10"/>
    </row>
    <row r="25057" spans="1:3">
      <c r="A25057" s="21">
        <v>58</v>
      </c>
      <c r="B25057" s="24">
        <f>100*B24449/'11'!B$17</f>
        <v>0</v>
      </c>
      <c r="C25057" s="10"/>
    </row>
    <row r="25058" spans="1:3">
      <c r="A25058" s="21">
        <v>59</v>
      </c>
      <c r="B25058" s="24">
        <f>100*B24450/'11'!B$17</f>
        <v>0</v>
      </c>
      <c r="C25058" s="10"/>
    </row>
    <row r="25059" spans="1:3">
      <c r="A25059" s="21">
        <v>60</v>
      </c>
      <c r="B25059" s="24">
        <f>100*B24451/'11'!B$17</f>
        <v>0</v>
      </c>
      <c r="C25059" s="10"/>
    </row>
    <row r="25060" spans="1:3">
      <c r="A25060" s="21">
        <v>61</v>
      </c>
      <c r="B25060" s="24">
        <f>100*B24452/'11'!B$17</f>
        <v>0</v>
      </c>
      <c r="C25060" s="10"/>
    </row>
    <row r="25061" spans="1:3">
      <c r="A25061" s="21">
        <v>62</v>
      </c>
      <c r="B25061" s="24">
        <f>100*B24453/'11'!B$17</f>
        <v>0</v>
      </c>
      <c r="C25061" s="10"/>
    </row>
    <row r="25062" spans="1:3">
      <c r="A25062" s="21">
        <v>63</v>
      </c>
      <c r="B25062" s="24">
        <f>100*B24454/'11'!B$17</f>
        <v>0</v>
      </c>
      <c r="C25062" s="10"/>
    </row>
    <row r="25063" spans="1:3">
      <c r="A25063" s="21">
        <v>64</v>
      </c>
      <c r="B25063" s="24">
        <f>100*B24455/'11'!B$17</f>
        <v>0</v>
      </c>
      <c r="C25063" s="10"/>
    </row>
    <row r="25064" spans="1:3">
      <c r="A25064" s="21">
        <v>65</v>
      </c>
      <c r="B25064" s="24">
        <f>100*B24456/'11'!B$17</f>
        <v>0</v>
      </c>
      <c r="C25064" s="10"/>
    </row>
    <row r="25065" spans="1:3">
      <c r="A25065" s="21">
        <v>66</v>
      </c>
      <c r="B25065" s="24">
        <f>100*B24457/'11'!B$17</f>
        <v>0</v>
      </c>
      <c r="C25065" s="10"/>
    </row>
    <row r="25066" spans="1:3">
      <c r="A25066" s="21">
        <v>67</v>
      </c>
      <c r="B25066" s="24">
        <f>100*B24458/'11'!B$17</f>
        <v>0</v>
      </c>
      <c r="C25066" s="10"/>
    </row>
    <row r="25067" spans="1:3">
      <c r="A25067" s="21">
        <v>68</v>
      </c>
      <c r="B25067" s="24">
        <f>100*B24459/'11'!B$17</f>
        <v>0</v>
      </c>
      <c r="C25067" s="10"/>
    </row>
    <row r="25068" spans="1:3">
      <c r="A25068" s="21">
        <v>69</v>
      </c>
      <c r="B25068" s="24">
        <f>100*B24460/'11'!B$17</f>
        <v>0</v>
      </c>
      <c r="C25068" s="10"/>
    </row>
    <row r="25069" spans="1:3">
      <c r="A25069" s="21">
        <v>70</v>
      </c>
      <c r="B25069" s="24">
        <f>100*B24461/'11'!B$17</f>
        <v>0</v>
      </c>
      <c r="C25069" s="10"/>
    </row>
    <row r="25070" spans="1:3">
      <c r="A25070" s="21">
        <v>71</v>
      </c>
      <c r="B25070" s="24">
        <f>100*B24462/'11'!B$17</f>
        <v>0</v>
      </c>
      <c r="C25070" s="10"/>
    </row>
    <row r="25071" spans="1:3">
      <c r="A25071" s="21">
        <v>72</v>
      </c>
      <c r="B25071" s="24">
        <f>100*B24463/'11'!B$17</f>
        <v>0</v>
      </c>
      <c r="C25071" s="10"/>
    </row>
    <row r="25072" spans="1:3">
      <c r="A25072" s="21">
        <v>73</v>
      </c>
      <c r="B25072" s="24">
        <f>100*B24464/'11'!B$17</f>
        <v>0</v>
      </c>
      <c r="C25072" s="10"/>
    </row>
    <row r="25073" spans="1:3">
      <c r="A25073" s="21">
        <v>74</v>
      </c>
      <c r="B25073" s="24">
        <f>100*B24465/'11'!B$17</f>
        <v>0</v>
      </c>
      <c r="C25073" s="10"/>
    </row>
    <row r="25074" spans="1:3">
      <c r="A25074" s="21">
        <v>75</v>
      </c>
      <c r="B25074" s="24">
        <f>100*B24466/'11'!B$17</f>
        <v>0</v>
      </c>
      <c r="C25074" s="10"/>
    </row>
    <row r="25075" spans="1:3">
      <c r="A25075" s="21">
        <v>76</v>
      </c>
      <c r="B25075" s="24">
        <f>100*B24467/'11'!B$17</f>
        <v>0</v>
      </c>
      <c r="C25075" s="10"/>
    </row>
    <row r="25076" spans="1:3">
      <c r="A25076" s="21">
        <v>77</v>
      </c>
      <c r="B25076" s="24">
        <f>100*B24468/'11'!B$17</f>
        <v>0</v>
      </c>
      <c r="C25076" s="10"/>
    </row>
    <row r="25077" spans="1:3">
      <c r="A25077" s="21">
        <v>78</v>
      </c>
      <c r="B25077" s="24">
        <f>100*B24469/'11'!B$17</f>
        <v>0</v>
      </c>
      <c r="C25077" s="10"/>
    </row>
    <row r="25078" spans="1:3">
      <c r="A25078" s="21">
        <v>79</v>
      </c>
      <c r="B25078" s="24">
        <f>100*B24470/'11'!B$17</f>
        <v>0</v>
      </c>
      <c r="C25078" s="10"/>
    </row>
    <row r="25079" spans="1:3">
      <c r="A25079" s="21">
        <v>80</v>
      </c>
      <c r="B25079" s="24">
        <f>100*B24471/'11'!B$17</f>
        <v>0</v>
      </c>
      <c r="C25079" s="10"/>
    </row>
    <row r="25080" spans="1:3">
      <c r="A25080" s="21">
        <v>81</v>
      </c>
      <c r="B25080" s="24">
        <f>100*B24472/'11'!B$17</f>
        <v>0</v>
      </c>
      <c r="C25080" s="10"/>
    </row>
    <row r="25081" spans="1:3">
      <c r="A25081" s="21">
        <v>82</v>
      </c>
      <c r="B25081" s="24">
        <f>100*B24473/'11'!B$17</f>
        <v>0</v>
      </c>
      <c r="C25081" s="10"/>
    </row>
    <row r="25082" spans="1:3">
      <c r="A25082" s="21">
        <v>83</v>
      </c>
      <c r="B25082" s="24">
        <f>100*B24474/'11'!B$17</f>
        <v>0</v>
      </c>
      <c r="C25082" s="10"/>
    </row>
    <row r="25083" spans="1:3">
      <c r="A25083" s="21">
        <v>84</v>
      </c>
      <c r="B25083" s="24">
        <f>100*B24475/'11'!B$17</f>
        <v>0</v>
      </c>
      <c r="C25083" s="10"/>
    </row>
    <row r="25084" spans="1:3">
      <c r="A25084" s="21">
        <v>85</v>
      </c>
      <c r="B25084" s="24">
        <f>100*B24476/'11'!B$17</f>
        <v>0</v>
      </c>
      <c r="C25084" s="10"/>
    </row>
    <row r="25085" spans="1:3">
      <c r="A25085" s="21">
        <v>86</v>
      </c>
      <c r="B25085" s="24">
        <f>100*B24477/'11'!B$17</f>
        <v>0</v>
      </c>
      <c r="C25085" s="10"/>
    </row>
    <row r="25086" spans="1:3">
      <c r="A25086" s="21">
        <v>87</v>
      </c>
      <c r="B25086" s="24">
        <f>100*B24478/'11'!B$17</f>
        <v>0</v>
      </c>
      <c r="C25086" s="10"/>
    </row>
    <row r="25087" spans="1:3">
      <c r="A25087" s="21">
        <v>88</v>
      </c>
      <c r="B25087" s="24">
        <f>100*B24479/'11'!B$17</f>
        <v>0</v>
      </c>
      <c r="C25087" s="10"/>
    </row>
    <row r="25088" spans="1:3">
      <c r="A25088" s="21">
        <v>89</v>
      </c>
      <c r="B25088" s="24">
        <f>100*B24480/'11'!B$17</f>
        <v>0</v>
      </c>
      <c r="C25088" s="10"/>
    </row>
    <row r="25089" spans="1:3">
      <c r="A25089" s="21">
        <v>90</v>
      </c>
      <c r="B25089" s="24">
        <f>100*B24481/'11'!B$17</f>
        <v>0</v>
      </c>
      <c r="C25089" s="10"/>
    </row>
    <row r="25090" spans="1:3">
      <c r="A25090" s="21">
        <v>91</v>
      </c>
      <c r="B25090" s="24">
        <f>100*B24482/'11'!B$17</f>
        <v>0</v>
      </c>
      <c r="C25090" s="10"/>
    </row>
    <row r="25091" spans="1:3">
      <c r="A25091" s="21">
        <v>92</v>
      </c>
      <c r="B25091" s="24">
        <f>100*B24483/'11'!B$17</f>
        <v>0</v>
      </c>
      <c r="C25091" s="10"/>
    </row>
    <row r="25092" spans="1:3">
      <c r="A25092" s="21">
        <v>93</v>
      </c>
      <c r="B25092" s="24">
        <f>100*B24484/'11'!B$17</f>
        <v>0</v>
      </c>
      <c r="C25092" s="10"/>
    </row>
    <row r="25093" spans="1:3">
      <c r="A25093" s="21">
        <v>94</v>
      </c>
      <c r="B25093" s="24">
        <f>100*B24485/'11'!B$17</f>
        <v>0</v>
      </c>
      <c r="C25093" s="10"/>
    </row>
    <row r="25094" spans="1:3">
      <c r="A25094" s="21">
        <v>95</v>
      </c>
      <c r="B25094" s="24">
        <f>100*B24486/'11'!B$17</f>
        <v>0</v>
      </c>
      <c r="C25094" s="10"/>
    </row>
    <row r="25095" spans="1:3">
      <c r="A25095" s="21">
        <v>96</v>
      </c>
      <c r="B25095" s="24">
        <f>100*B24487/'11'!B$17</f>
        <v>0</v>
      </c>
      <c r="C25095" s="10"/>
    </row>
    <row r="25096" spans="1:3">
      <c r="A25096" s="21">
        <v>97</v>
      </c>
      <c r="B25096" s="24">
        <f>100*B24488/'11'!B$17</f>
        <v>0</v>
      </c>
      <c r="C25096" s="10"/>
    </row>
    <row r="25097" spans="1:3">
      <c r="A25097" s="21">
        <v>98</v>
      </c>
      <c r="B25097" s="24">
        <f>100*B24489/'11'!B$17</f>
        <v>0</v>
      </c>
      <c r="C25097" s="10"/>
    </row>
    <row r="25098" spans="1:3">
      <c r="A25098" s="21">
        <v>99</v>
      </c>
      <c r="B25098" s="24">
        <f>100*B24490/'11'!B$17</f>
        <v>0</v>
      </c>
      <c r="C25098" s="10"/>
    </row>
    <row r="25099" spans="1:3">
      <c r="A25099" s="21">
        <v>100</v>
      </c>
      <c r="B25099" s="24">
        <f>100*B24491/'11'!B$17</f>
        <v>0</v>
      </c>
      <c r="C25099" s="10"/>
    </row>
    <row r="25100" spans="1:3">
      <c r="A25100" s="21">
        <v>101</v>
      </c>
      <c r="B25100" s="24">
        <f>100*B24492/'11'!B$17</f>
        <v>0</v>
      </c>
      <c r="C25100" s="10"/>
    </row>
    <row r="25101" spans="1:3">
      <c r="A25101" s="21">
        <v>102</v>
      </c>
      <c r="B25101" s="24">
        <f>100*B24493/'11'!B$17</f>
        <v>0</v>
      </c>
      <c r="C25101" s="10"/>
    </row>
    <row r="25102" spans="1:3">
      <c r="A25102" s="21">
        <v>103</v>
      </c>
      <c r="B25102" s="24">
        <f>100*B24494/'11'!B$17</f>
        <v>0</v>
      </c>
      <c r="C25102" s="10"/>
    </row>
    <row r="25103" spans="1:3">
      <c r="A25103" s="21">
        <v>104</v>
      </c>
      <c r="B25103" s="24">
        <f>100*B24495/'11'!B$17</f>
        <v>0</v>
      </c>
      <c r="C25103" s="10"/>
    </row>
    <row r="25104" spans="1:3">
      <c r="A25104" s="21">
        <v>105</v>
      </c>
      <c r="B25104" s="24">
        <f>100*B24496/'11'!B$17</f>
        <v>0</v>
      </c>
      <c r="C25104" s="10"/>
    </row>
    <row r="25105" spans="1:3">
      <c r="A25105" s="21">
        <v>106</v>
      </c>
      <c r="B25105" s="24">
        <f>100*B24497/'11'!B$17</f>
        <v>0</v>
      </c>
      <c r="C25105" s="10"/>
    </row>
    <row r="25106" spans="1:3">
      <c r="A25106" s="21">
        <v>107</v>
      </c>
      <c r="B25106" s="24">
        <f>100*B24498/'11'!B$17</f>
        <v>0</v>
      </c>
      <c r="C25106" s="10"/>
    </row>
    <row r="25107" spans="1:3">
      <c r="A25107" s="21">
        <v>108</v>
      </c>
      <c r="B25107" s="24">
        <f>100*B24499/'11'!B$17</f>
        <v>0</v>
      </c>
      <c r="C25107" s="10"/>
    </row>
    <row r="25108" spans="1:3">
      <c r="A25108" s="21">
        <v>109</v>
      </c>
      <c r="B25108" s="24">
        <f>100*B24500/'11'!B$17</f>
        <v>0</v>
      </c>
      <c r="C25108" s="10"/>
    </row>
    <row r="25109" spans="1:3">
      <c r="A25109" s="21">
        <v>110</v>
      </c>
      <c r="B25109" s="24">
        <f>100*B24501/'11'!B$17</f>
        <v>0</v>
      </c>
      <c r="C25109" s="10"/>
    </row>
    <row r="25110" spans="1:3">
      <c r="A25110" s="21">
        <v>111</v>
      </c>
      <c r="B25110" s="24">
        <f>100*B24502/'11'!B$17</f>
        <v>0</v>
      </c>
      <c r="C25110" s="10"/>
    </row>
    <row r="25111" spans="1:3">
      <c r="A25111" s="21">
        <v>112</v>
      </c>
      <c r="B25111" s="24">
        <f>100*B24503/'11'!B$17</f>
        <v>0</v>
      </c>
      <c r="C25111" s="10"/>
    </row>
    <row r="25112" spans="1:3">
      <c r="A25112" s="21">
        <v>113</v>
      </c>
      <c r="B25112" s="24">
        <f>100*B24504/'11'!B$17</f>
        <v>0</v>
      </c>
      <c r="C25112" s="10"/>
    </row>
    <row r="25113" spans="1:3">
      <c r="A25113" s="21">
        <v>114</v>
      </c>
      <c r="B25113" s="24">
        <f>100*B24505/'11'!B$17</f>
        <v>0</v>
      </c>
      <c r="C25113" s="10"/>
    </row>
    <row r="25114" spans="1:3">
      <c r="A25114" s="21">
        <v>115</v>
      </c>
      <c r="B25114" s="24">
        <f>100*B24506/'11'!B$17</f>
        <v>0</v>
      </c>
      <c r="C25114" s="10"/>
    </row>
    <row r="25115" spans="1:3">
      <c r="A25115" s="21">
        <v>116</v>
      </c>
      <c r="B25115" s="24">
        <f>100*B24507/'11'!B$17</f>
        <v>0</v>
      </c>
      <c r="C25115" s="10"/>
    </row>
    <row r="25116" spans="1:3">
      <c r="A25116" s="21">
        <v>117</v>
      </c>
      <c r="B25116" s="24">
        <f>100*B24508/'11'!B$17</f>
        <v>0</v>
      </c>
      <c r="C25116" s="10"/>
    </row>
    <row r="25117" spans="1:3">
      <c r="A25117" s="21">
        <v>118</v>
      </c>
      <c r="B25117" s="24">
        <f>100*B24509/'11'!B$17</f>
        <v>0</v>
      </c>
      <c r="C25117" s="10"/>
    </row>
    <row r="25118" spans="1:3">
      <c r="A25118" s="21">
        <v>119</v>
      </c>
      <c r="B25118" s="24">
        <f>100*B24510/'11'!B$17</f>
        <v>0</v>
      </c>
      <c r="C25118" s="10"/>
    </row>
    <row r="25119" spans="1:3">
      <c r="A25119" s="21">
        <v>120</v>
      </c>
      <c r="B25119" s="24">
        <f>100*B24511/'11'!B$17</f>
        <v>0</v>
      </c>
      <c r="C25119" s="10"/>
    </row>
    <row r="25120" spans="1:3">
      <c r="A25120" s="21">
        <v>121</v>
      </c>
      <c r="B25120" s="24">
        <f>100*B24512/'11'!B$17</f>
        <v>0</v>
      </c>
      <c r="C25120" s="10"/>
    </row>
    <row r="25121" spans="1:3">
      <c r="A25121" s="21">
        <v>122</v>
      </c>
      <c r="B25121" s="24">
        <f>100*B24513/'11'!B$17</f>
        <v>0</v>
      </c>
      <c r="C25121" s="10"/>
    </row>
    <row r="25122" spans="1:3">
      <c r="A25122" s="21">
        <v>123</v>
      </c>
      <c r="B25122" s="24">
        <f>100*B24514/'11'!B$17</f>
        <v>0</v>
      </c>
      <c r="C25122" s="10"/>
    </row>
    <row r="25123" spans="1:3">
      <c r="A25123" s="21">
        <v>124</v>
      </c>
      <c r="B25123" s="24">
        <f>100*B24515/'11'!B$17</f>
        <v>0</v>
      </c>
      <c r="C25123" s="10"/>
    </row>
    <row r="25124" spans="1:3">
      <c r="A25124" s="21">
        <v>125</v>
      </c>
      <c r="B25124" s="24">
        <f>100*B24516/'11'!B$17</f>
        <v>0</v>
      </c>
      <c r="C25124" s="10"/>
    </row>
    <row r="25125" spans="1:3">
      <c r="A25125" s="21">
        <v>126</v>
      </c>
      <c r="B25125" s="24">
        <f>100*B24517/'11'!B$17</f>
        <v>0</v>
      </c>
      <c r="C25125" s="10"/>
    </row>
    <row r="25126" spans="1:3">
      <c r="A25126" s="21">
        <v>127</v>
      </c>
      <c r="B25126" s="24">
        <f>100*B24518/'11'!B$17</f>
        <v>0</v>
      </c>
      <c r="C25126" s="10"/>
    </row>
    <row r="25127" spans="1:3">
      <c r="A25127" s="21">
        <v>128</v>
      </c>
      <c r="B25127" s="24">
        <f>100*B24519/'11'!B$17</f>
        <v>0</v>
      </c>
      <c r="C25127" s="10"/>
    </row>
    <row r="25128" spans="1:3">
      <c r="A25128" s="21">
        <v>129</v>
      </c>
      <c r="B25128" s="24">
        <f>100*B24520/'11'!B$17</f>
        <v>0</v>
      </c>
      <c r="C25128" s="10"/>
    </row>
    <row r="25129" spans="1:3">
      <c r="A25129" s="21">
        <v>130</v>
      </c>
      <c r="B25129" s="24">
        <f>100*B24521/'11'!B$17</f>
        <v>0</v>
      </c>
      <c r="C25129" s="10"/>
    </row>
    <row r="25130" spans="1:3">
      <c r="A25130" s="21">
        <v>131</v>
      </c>
      <c r="B25130" s="24">
        <f>100*B24522/'11'!B$17</f>
        <v>0</v>
      </c>
      <c r="C25130" s="10"/>
    </row>
    <row r="25131" spans="1:3">
      <c r="A25131" s="21">
        <v>132</v>
      </c>
      <c r="B25131" s="24">
        <f>100*B24523/'11'!B$17</f>
        <v>0</v>
      </c>
      <c r="C25131" s="10"/>
    </row>
    <row r="25132" spans="1:3">
      <c r="A25132" s="21">
        <v>133</v>
      </c>
      <c r="B25132" s="24">
        <f>100*B24524/'11'!B$17</f>
        <v>0</v>
      </c>
      <c r="C25132" s="10"/>
    </row>
    <row r="25133" spans="1:3">
      <c r="A25133" s="21">
        <v>134</v>
      </c>
      <c r="B25133" s="24">
        <f>100*B24525/'11'!B$17</f>
        <v>0</v>
      </c>
      <c r="C25133" s="10"/>
    </row>
    <row r="25134" spans="1:3">
      <c r="A25134" s="21">
        <v>135</v>
      </c>
      <c r="B25134" s="24">
        <f>100*B24526/'11'!B$17</f>
        <v>0</v>
      </c>
      <c r="C25134" s="10"/>
    </row>
    <row r="25135" spans="1:3">
      <c r="A25135" s="21">
        <v>136</v>
      </c>
      <c r="B25135" s="24">
        <f>100*B24527/'11'!B$17</f>
        <v>0</v>
      </c>
      <c r="C25135" s="10"/>
    </row>
    <row r="25136" spans="1:3">
      <c r="A25136" s="21">
        <v>137</v>
      </c>
      <c r="B25136" s="24">
        <f>100*B24528/'11'!B$17</f>
        <v>0</v>
      </c>
      <c r="C25136" s="10"/>
    </row>
    <row r="25137" spans="1:3">
      <c r="A25137" s="21">
        <v>138</v>
      </c>
      <c r="B25137" s="24">
        <f>100*B24529/'11'!B$17</f>
        <v>0</v>
      </c>
      <c r="C25137" s="10"/>
    </row>
    <row r="25138" spans="1:3">
      <c r="A25138" s="21">
        <v>139</v>
      </c>
      <c r="B25138" s="24">
        <f>100*B24530/'11'!B$17</f>
        <v>0</v>
      </c>
      <c r="C25138" s="10"/>
    </row>
    <row r="25139" spans="1:3">
      <c r="A25139" s="21">
        <v>140</v>
      </c>
      <c r="B25139" s="24">
        <f>100*B24531/'11'!B$17</f>
        <v>0</v>
      </c>
      <c r="C25139" s="10"/>
    </row>
    <row r="25140" spans="1:3">
      <c r="A25140" s="21">
        <v>141</v>
      </c>
      <c r="B25140" s="24">
        <f>100*B24532/'11'!B$17</f>
        <v>0</v>
      </c>
      <c r="C25140" s="10"/>
    </row>
    <row r="25141" spans="1:3">
      <c r="A25141" s="21">
        <v>142</v>
      </c>
      <c r="B25141" s="24">
        <f>100*B24533/'11'!B$17</f>
        <v>0</v>
      </c>
      <c r="C25141" s="10"/>
    </row>
    <row r="25142" spans="1:3">
      <c r="A25142" s="21">
        <v>143</v>
      </c>
      <c r="B25142" s="24">
        <f>100*B24534/'11'!B$17</f>
        <v>0</v>
      </c>
      <c r="C25142" s="10"/>
    </row>
    <row r="25143" spans="1:3">
      <c r="A25143" s="21">
        <v>144</v>
      </c>
      <c r="B25143" s="24">
        <f>100*B24535/'11'!B$17</f>
        <v>0</v>
      </c>
      <c r="C25143" s="10"/>
    </row>
    <row r="25144" spans="1:3">
      <c r="A25144" s="21">
        <v>145</v>
      </c>
      <c r="B25144" s="24">
        <f>100*B24536/'11'!B$17</f>
        <v>0</v>
      </c>
      <c r="C25144" s="10"/>
    </row>
    <row r="25145" spans="1:3">
      <c r="A25145" s="21">
        <v>146</v>
      </c>
      <c r="B25145" s="24">
        <f>100*B24537/'11'!B$17</f>
        <v>0</v>
      </c>
      <c r="C25145" s="10"/>
    </row>
    <row r="25146" spans="1:3">
      <c r="A25146" s="21">
        <v>147</v>
      </c>
      <c r="B25146" s="24">
        <f>100*B24538/'11'!B$17</f>
        <v>0</v>
      </c>
      <c r="C25146" s="10"/>
    </row>
    <row r="25147" spans="1:3">
      <c r="A25147" s="21">
        <v>148</v>
      </c>
      <c r="B25147" s="24">
        <f>100*B24539/'11'!B$17</f>
        <v>0</v>
      </c>
      <c r="C25147" s="10"/>
    </row>
    <row r="25148" spans="1:3">
      <c r="A25148" s="21">
        <v>149</v>
      </c>
      <c r="B25148" s="24">
        <f>100*B24540/'11'!B$17</f>
        <v>0</v>
      </c>
      <c r="C25148" s="10"/>
    </row>
    <row r="25149" spans="1:3">
      <c r="A25149" s="21">
        <v>150</v>
      </c>
      <c r="B25149" s="24">
        <f>100*B24541/'11'!B$17</f>
        <v>0</v>
      </c>
      <c r="C25149" s="10"/>
    </row>
    <row r="25150" spans="1:3">
      <c r="A25150" s="21">
        <v>151</v>
      </c>
      <c r="B25150" s="24">
        <f>100*B24542/'11'!B$17</f>
        <v>0</v>
      </c>
      <c r="C25150" s="10"/>
    </row>
    <row r="25151" spans="1:3">
      <c r="A25151" s="21">
        <v>152</v>
      </c>
      <c r="B25151" s="24">
        <f>100*B24543/'11'!B$17</f>
        <v>0</v>
      </c>
      <c r="C25151" s="10"/>
    </row>
    <row r="25152" spans="1:3">
      <c r="A25152" s="21">
        <v>153</v>
      </c>
      <c r="B25152" s="24">
        <f>100*B24544/'11'!B$17</f>
        <v>0</v>
      </c>
      <c r="C25152" s="10"/>
    </row>
    <row r="25153" spans="1:3">
      <c r="A25153" s="21">
        <v>154</v>
      </c>
      <c r="B25153" s="24">
        <f>100*B24545/'11'!B$17</f>
        <v>0</v>
      </c>
      <c r="C25153" s="10"/>
    </row>
    <row r="25154" spans="1:3">
      <c r="A25154" s="21">
        <v>155</v>
      </c>
      <c r="B25154" s="24">
        <f>100*B24546/'11'!B$17</f>
        <v>0</v>
      </c>
      <c r="C25154" s="10"/>
    </row>
    <row r="25155" spans="1:3">
      <c r="A25155" s="21">
        <v>156</v>
      </c>
      <c r="B25155" s="24">
        <f>100*B24547/'11'!B$17</f>
        <v>0</v>
      </c>
      <c r="C25155" s="10"/>
    </row>
    <row r="25156" spans="1:3">
      <c r="A25156" s="21">
        <v>157</v>
      </c>
      <c r="B25156" s="24">
        <f>100*B24548/'11'!B$17</f>
        <v>0</v>
      </c>
      <c r="C25156" s="10"/>
    </row>
    <row r="25157" spans="1:3">
      <c r="A25157" s="21">
        <v>158</v>
      </c>
      <c r="B25157" s="24">
        <f>100*B24549/'11'!B$17</f>
        <v>0</v>
      </c>
      <c r="C25157" s="10"/>
    </row>
    <row r="25158" spans="1:3">
      <c r="A25158" s="21">
        <v>159</v>
      </c>
      <c r="B25158" s="24">
        <f>100*B24550/'11'!B$17</f>
        <v>0</v>
      </c>
      <c r="C25158" s="10"/>
    </row>
    <row r="25159" spans="1:3">
      <c r="A25159" s="21">
        <v>160</v>
      </c>
      <c r="B25159" s="24">
        <f>100*B24551/'11'!B$17</f>
        <v>0</v>
      </c>
      <c r="C25159" s="10"/>
    </row>
    <row r="25160" spans="1:3">
      <c r="A25160" s="21">
        <v>161</v>
      </c>
      <c r="B25160" s="24">
        <f>100*B24552/'11'!B$17</f>
        <v>0</v>
      </c>
      <c r="C25160" s="10"/>
    </row>
    <row r="25161" spans="1:3">
      <c r="A25161" s="21">
        <v>162</v>
      </c>
      <c r="B25161" s="24">
        <f>100*B24553/'11'!B$17</f>
        <v>0</v>
      </c>
      <c r="C25161" s="10"/>
    </row>
    <row r="25162" spans="1:3">
      <c r="A25162" s="21">
        <v>163</v>
      </c>
      <c r="B25162" s="24">
        <f>100*B24554/'11'!B$17</f>
        <v>0</v>
      </c>
      <c r="C25162" s="10"/>
    </row>
    <row r="25163" spans="1:3">
      <c r="A25163" s="21">
        <v>164</v>
      </c>
      <c r="B25163" s="24">
        <f>100*B24555/'11'!B$17</f>
        <v>0</v>
      </c>
      <c r="C25163" s="10"/>
    </row>
    <row r="25164" spans="1:3">
      <c r="A25164" s="21">
        <v>165</v>
      </c>
      <c r="B25164" s="24">
        <f>100*B24556/'11'!B$17</f>
        <v>0</v>
      </c>
      <c r="C25164" s="10"/>
    </row>
    <row r="25165" spans="1:3">
      <c r="A25165" s="21">
        <v>166</v>
      </c>
      <c r="B25165" s="24">
        <f>100*B24557/'11'!B$17</f>
        <v>0</v>
      </c>
      <c r="C25165" s="10"/>
    </row>
    <row r="25166" spans="1:3">
      <c r="A25166" s="21">
        <v>167</v>
      </c>
      <c r="B25166" s="24">
        <f>100*B24558/'11'!B$17</f>
        <v>0</v>
      </c>
      <c r="C25166" s="10"/>
    </row>
    <row r="25167" spans="1:3">
      <c r="A25167" s="21">
        <v>168</v>
      </c>
      <c r="B25167" s="24">
        <f>100*B24559/'11'!B$17</f>
        <v>0</v>
      </c>
      <c r="C25167" s="10"/>
    </row>
    <row r="25168" spans="1:3">
      <c r="A25168" s="21">
        <v>169</v>
      </c>
      <c r="B25168" s="24">
        <f>100*B24560/'11'!B$17</f>
        <v>0</v>
      </c>
      <c r="C25168" s="10"/>
    </row>
    <row r="25169" spans="1:3">
      <c r="A25169" s="21">
        <v>170</v>
      </c>
      <c r="B25169" s="24">
        <f>100*B24561/'11'!B$17</f>
        <v>0</v>
      </c>
      <c r="C25169" s="10"/>
    </row>
    <row r="25170" spans="1:3">
      <c r="A25170" s="21">
        <v>171</v>
      </c>
      <c r="B25170" s="24">
        <f>100*B24562/'11'!B$17</f>
        <v>0</v>
      </c>
      <c r="C25170" s="10"/>
    </row>
    <row r="25171" spans="1:3">
      <c r="A25171" s="21">
        <v>172</v>
      </c>
      <c r="B25171" s="24">
        <f>100*B24563/'11'!B$17</f>
        <v>0</v>
      </c>
      <c r="C25171" s="10"/>
    </row>
    <row r="25172" spans="1:3">
      <c r="A25172" s="21">
        <v>173</v>
      </c>
      <c r="B25172" s="24">
        <f>100*B24564/'11'!B$17</f>
        <v>0</v>
      </c>
      <c r="C25172" s="10"/>
    </row>
    <row r="25173" spans="1:3">
      <c r="A25173" s="21">
        <v>174</v>
      </c>
      <c r="B25173" s="24">
        <f>100*B24565/'11'!B$17</f>
        <v>0</v>
      </c>
      <c r="C25173" s="10"/>
    </row>
    <row r="25174" spans="1:3">
      <c r="A25174" s="21">
        <v>175</v>
      </c>
      <c r="B25174" s="24">
        <f>100*B24566/'11'!B$17</f>
        <v>0</v>
      </c>
      <c r="C25174" s="10"/>
    </row>
    <row r="25175" spans="1:3">
      <c r="A25175" s="21">
        <v>176</v>
      </c>
      <c r="B25175" s="24">
        <f>100*B24567/'11'!B$17</f>
        <v>0</v>
      </c>
      <c r="C25175" s="10"/>
    </row>
    <row r="25176" spans="1:3">
      <c r="A25176" s="21">
        <v>177</v>
      </c>
      <c r="B25176" s="24">
        <f>100*B24568/'11'!B$17</f>
        <v>0</v>
      </c>
      <c r="C25176" s="10"/>
    </row>
    <row r="25177" spans="1:3">
      <c r="A25177" s="21">
        <v>178</v>
      </c>
      <c r="B25177" s="24">
        <f>100*B24569/'11'!B$17</f>
        <v>0</v>
      </c>
      <c r="C25177" s="10"/>
    </row>
    <row r="25178" spans="1:3">
      <c r="A25178" s="21">
        <v>179</v>
      </c>
      <c r="B25178" s="24">
        <f>100*B24570/'11'!B$17</f>
        <v>0</v>
      </c>
      <c r="C25178" s="10"/>
    </row>
    <row r="25179" spans="1:3">
      <c r="A25179" s="21">
        <v>180</v>
      </c>
      <c r="B25179" s="24">
        <f>100*B24571/'11'!B$17</f>
        <v>0</v>
      </c>
      <c r="C25179" s="10"/>
    </row>
    <row r="25180" spans="1:3">
      <c r="A25180" s="21">
        <v>181</v>
      </c>
      <c r="B25180" s="24">
        <f>100*B24572/'11'!B$17</f>
        <v>0</v>
      </c>
      <c r="C25180" s="10"/>
    </row>
    <row r="25181" spans="1:3">
      <c r="A25181" s="21">
        <v>182</v>
      </c>
      <c r="B25181" s="24">
        <f>100*B24573/'11'!B$17</f>
        <v>0</v>
      </c>
      <c r="C25181" s="10"/>
    </row>
    <row r="25182" spans="1:3">
      <c r="A25182" s="21">
        <v>183</v>
      </c>
      <c r="B25182" s="24">
        <f>100*B24574/'11'!B$17</f>
        <v>0</v>
      </c>
      <c r="C25182" s="10"/>
    </row>
    <row r="25183" spans="1:3">
      <c r="A25183" s="21">
        <v>184</v>
      </c>
      <c r="B25183" s="24">
        <f>100*B24575/'11'!B$17</f>
        <v>0</v>
      </c>
      <c r="C25183" s="10"/>
    </row>
    <row r="25184" spans="1:3">
      <c r="A25184" s="21">
        <v>185</v>
      </c>
      <c r="B25184" s="24">
        <f>100*B24576/'11'!B$17</f>
        <v>0</v>
      </c>
      <c r="C25184" s="10"/>
    </row>
    <row r="25185" spans="1:3">
      <c r="A25185" s="21">
        <v>186</v>
      </c>
      <c r="B25185" s="24">
        <f>100*B24577/'11'!B$17</f>
        <v>0</v>
      </c>
      <c r="C25185" s="10"/>
    </row>
    <row r="25186" spans="1:3">
      <c r="A25186" s="21">
        <v>187</v>
      </c>
      <c r="B25186" s="24">
        <f>100*B24578/'11'!B$17</f>
        <v>0</v>
      </c>
      <c r="C25186" s="10"/>
    </row>
    <row r="25187" spans="1:3">
      <c r="A25187" s="21">
        <v>188</v>
      </c>
      <c r="B25187" s="24">
        <f>100*B24579/'11'!B$17</f>
        <v>0</v>
      </c>
      <c r="C25187" s="10"/>
    </row>
    <row r="25188" spans="1:3">
      <c r="A25188" s="21">
        <v>189</v>
      </c>
      <c r="B25188" s="24">
        <f>100*B24580/'11'!B$17</f>
        <v>0</v>
      </c>
      <c r="C25188" s="10"/>
    </row>
    <row r="25189" spans="1:3">
      <c r="A25189" s="21">
        <v>190</v>
      </c>
      <c r="B25189" s="24">
        <f>100*B24581/'11'!B$17</f>
        <v>0</v>
      </c>
      <c r="C25189" s="10"/>
    </row>
    <row r="25190" spans="1:3">
      <c r="A25190" s="21">
        <v>191</v>
      </c>
      <c r="B25190" s="24">
        <f>100*B24582/'11'!B$17</f>
        <v>0</v>
      </c>
      <c r="C25190" s="10"/>
    </row>
    <row r="25191" spans="1:3">
      <c r="A25191" s="21">
        <v>192</v>
      </c>
      <c r="B25191" s="24">
        <f>100*B24583/'11'!B$17</f>
        <v>0</v>
      </c>
      <c r="C25191" s="10"/>
    </row>
    <row r="25192" spans="1:3">
      <c r="A25192" s="21">
        <v>193</v>
      </c>
      <c r="B25192" s="24">
        <f>100*B24584/'11'!B$17</f>
        <v>0</v>
      </c>
      <c r="C25192" s="10"/>
    </row>
    <row r="25193" spans="1:3">
      <c r="A25193" s="21">
        <v>194</v>
      </c>
      <c r="B25193" s="24">
        <f>100*B24585/'11'!B$17</f>
        <v>0</v>
      </c>
      <c r="C25193" s="10"/>
    </row>
    <row r="25194" spans="1:3">
      <c r="A25194" s="21">
        <v>195</v>
      </c>
      <c r="B25194" s="24">
        <f>100*B24586/'11'!B$17</f>
        <v>0</v>
      </c>
      <c r="C25194" s="10"/>
    </row>
    <row r="25195" spans="1:3">
      <c r="A25195" s="21">
        <v>196</v>
      </c>
      <c r="B25195" s="24">
        <f>100*B24587/'11'!B$17</f>
        <v>0</v>
      </c>
      <c r="C25195" s="10"/>
    </row>
    <row r="25196" spans="1:3">
      <c r="A25196" s="21">
        <v>197</v>
      </c>
      <c r="B25196" s="24">
        <f>100*B24588/'11'!B$17</f>
        <v>0</v>
      </c>
      <c r="C25196" s="10"/>
    </row>
    <row r="25197" spans="1:3">
      <c r="A25197" s="21">
        <v>198</v>
      </c>
      <c r="B25197" s="24">
        <f>100*B24589/'11'!B$17</f>
        <v>0</v>
      </c>
      <c r="C25197" s="10"/>
    </row>
    <row r="25198" spans="1:3">
      <c r="A25198" s="21">
        <v>199</v>
      </c>
      <c r="B25198" s="24">
        <f>100*B24590/'11'!B$17</f>
        <v>0</v>
      </c>
      <c r="C25198" s="10"/>
    </row>
    <row r="25199" spans="1:3">
      <c r="A25199" s="21">
        <v>200</v>
      </c>
      <c r="B25199" s="24">
        <f>100*B24591/'11'!B$17</f>
        <v>0</v>
      </c>
      <c r="C25199" s="10"/>
    </row>
    <row r="25200" spans="1:3">
      <c r="A25200" s="21">
        <v>201</v>
      </c>
      <c r="B25200" s="24">
        <f>100*B24592/'11'!B$17</f>
        <v>0</v>
      </c>
      <c r="C25200" s="10"/>
    </row>
    <row r="25201" spans="1:3">
      <c r="A25201" s="21">
        <v>202</v>
      </c>
      <c r="B25201" s="24">
        <f>100*B24593/'11'!B$17</f>
        <v>0</v>
      </c>
      <c r="C25201" s="10"/>
    </row>
    <row r="25202" spans="1:3">
      <c r="A25202" s="21">
        <v>203</v>
      </c>
      <c r="B25202" s="24">
        <f>100*B24594/'11'!B$17</f>
        <v>0</v>
      </c>
      <c r="C25202" s="10"/>
    </row>
    <row r="25203" spans="1:3">
      <c r="A25203" s="21">
        <v>204</v>
      </c>
      <c r="B25203" s="24">
        <f>100*B24595/'11'!B$17</f>
        <v>0</v>
      </c>
      <c r="C25203" s="10"/>
    </row>
    <row r="25204" spans="1:3">
      <c r="A25204" s="21">
        <v>205</v>
      </c>
      <c r="B25204" s="24">
        <f>100*B24596/'11'!B$17</f>
        <v>0</v>
      </c>
      <c r="C25204" s="10"/>
    </row>
    <row r="25205" spans="1:3">
      <c r="A25205" s="21">
        <v>206</v>
      </c>
      <c r="B25205" s="24">
        <f>100*B24597/'11'!B$17</f>
        <v>0</v>
      </c>
      <c r="C25205" s="10"/>
    </row>
    <row r="25206" spans="1:3">
      <c r="A25206" s="21">
        <v>207</v>
      </c>
      <c r="B25206" s="24">
        <f>100*B24598/'11'!B$17</f>
        <v>0</v>
      </c>
      <c r="C25206" s="10"/>
    </row>
    <row r="25207" spans="1:3">
      <c r="A25207" s="21">
        <v>208</v>
      </c>
      <c r="B25207" s="24">
        <f>100*B24599/'11'!B$17</f>
        <v>0</v>
      </c>
      <c r="C25207" s="10"/>
    </row>
    <row r="25208" spans="1:3">
      <c r="A25208" s="21">
        <v>209</v>
      </c>
      <c r="B25208" s="24">
        <f>100*B24600/'11'!B$17</f>
        <v>0</v>
      </c>
      <c r="C25208" s="10"/>
    </row>
    <row r="25209" spans="1:3">
      <c r="A25209" s="21">
        <v>210</v>
      </c>
      <c r="B25209" s="24">
        <f>100*B24601/'11'!B$17</f>
        <v>0</v>
      </c>
      <c r="C25209" s="10"/>
    </row>
    <row r="25210" spans="1:3">
      <c r="A25210" s="21">
        <v>211</v>
      </c>
      <c r="B25210" s="24">
        <f>100*B24602/'11'!B$17</f>
        <v>0</v>
      </c>
      <c r="C25210" s="10"/>
    </row>
    <row r="25211" spans="1:3">
      <c r="A25211" s="21">
        <v>212</v>
      </c>
      <c r="B25211" s="24">
        <f>100*B24603/'11'!B$17</f>
        <v>0</v>
      </c>
      <c r="C25211" s="10"/>
    </row>
    <row r="25212" spans="1:3">
      <c r="A25212" s="21">
        <v>213</v>
      </c>
      <c r="B25212" s="24">
        <f>100*B24604/'11'!B$17</f>
        <v>0</v>
      </c>
      <c r="C25212" s="10"/>
    </row>
    <row r="25213" spans="1:3">
      <c r="A25213" s="21">
        <v>214</v>
      </c>
      <c r="B25213" s="24">
        <f>100*B24605/'11'!B$17</f>
        <v>0</v>
      </c>
      <c r="C25213" s="10"/>
    </row>
    <row r="25214" spans="1:3">
      <c r="A25214" s="21">
        <v>215</v>
      </c>
      <c r="B25214" s="24">
        <f>100*B24606/'11'!B$17</f>
        <v>0</v>
      </c>
      <c r="C25214" s="10"/>
    </row>
    <row r="25215" spans="1:3">
      <c r="A25215" s="21">
        <v>216</v>
      </c>
      <c r="B25215" s="24">
        <f>100*B24607/'11'!B$17</f>
        <v>0</v>
      </c>
      <c r="C25215" s="10"/>
    </row>
    <row r="25216" spans="1:3">
      <c r="A25216" s="21">
        <v>217</v>
      </c>
      <c r="B25216" s="24">
        <f>100*B24608/'11'!B$17</f>
        <v>0</v>
      </c>
      <c r="C25216" s="10"/>
    </row>
    <row r="25217" spans="1:3">
      <c r="A25217" s="21">
        <v>218</v>
      </c>
      <c r="B25217" s="24">
        <f>100*B24609/'11'!B$17</f>
        <v>0</v>
      </c>
      <c r="C25217" s="10"/>
    </row>
    <row r="25218" spans="1:3">
      <c r="A25218" s="21">
        <v>219</v>
      </c>
      <c r="B25218" s="24">
        <f>100*B24610/'11'!B$17</f>
        <v>0</v>
      </c>
      <c r="C25218" s="10"/>
    </row>
    <row r="25219" spans="1:3">
      <c r="A25219" s="21">
        <v>220</v>
      </c>
      <c r="B25219" s="24">
        <f>100*B24611/'11'!B$17</f>
        <v>0</v>
      </c>
      <c r="C25219" s="10"/>
    </row>
    <row r="25220" spans="1:3">
      <c r="A25220" s="21">
        <v>221</v>
      </c>
      <c r="B25220" s="24">
        <f>100*B24612/'11'!B$17</f>
        <v>0</v>
      </c>
      <c r="C25220" s="10"/>
    </row>
    <row r="25221" spans="1:3">
      <c r="A25221" s="21">
        <v>222</v>
      </c>
      <c r="B25221" s="24">
        <f>100*B24613/'11'!B$17</f>
        <v>0</v>
      </c>
      <c r="C25221" s="10"/>
    </row>
    <row r="25222" spans="1:3">
      <c r="A25222" s="21">
        <v>223</v>
      </c>
      <c r="B25222" s="24">
        <f>100*B24614/'11'!B$17</f>
        <v>0</v>
      </c>
      <c r="C25222" s="10"/>
    </row>
    <row r="25223" spans="1:3">
      <c r="A25223" s="21">
        <v>224</v>
      </c>
      <c r="B25223" s="24">
        <f>100*B24615/'11'!B$17</f>
        <v>0</v>
      </c>
      <c r="C25223" s="10"/>
    </row>
    <row r="25224" spans="1:3">
      <c r="A25224" s="21">
        <v>225</v>
      </c>
      <c r="B25224" s="24">
        <f>100*B24616/'11'!B$17</f>
        <v>0</v>
      </c>
      <c r="C25224" s="10"/>
    </row>
    <row r="25225" spans="1:3">
      <c r="A25225" s="21">
        <v>226</v>
      </c>
      <c r="B25225" s="24">
        <f>100*B24617/'11'!B$17</f>
        <v>0</v>
      </c>
      <c r="C25225" s="10"/>
    </row>
    <row r="25226" spans="1:3">
      <c r="A25226" s="21">
        <v>227</v>
      </c>
      <c r="B25226" s="24">
        <f>100*B24618/'11'!B$17</f>
        <v>0</v>
      </c>
      <c r="C25226" s="10"/>
    </row>
    <row r="25227" spans="1:3">
      <c r="A25227" s="21">
        <v>228</v>
      </c>
      <c r="B25227" s="24">
        <f>100*B24619/'11'!B$17</f>
        <v>0</v>
      </c>
      <c r="C25227" s="10"/>
    </row>
    <row r="25228" spans="1:3">
      <c r="A25228" s="21">
        <v>229</v>
      </c>
      <c r="B25228" s="24">
        <f>100*B24620/'11'!B$17</f>
        <v>0</v>
      </c>
      <c r="C25228" s="10"/>
    </row>
    <row r="25229" spans="1:3">
      <c r="A25229" s="21">
        <v>230</v>
      </c>
      <c r="B25229" s="24">
        <f>100*B24621/'11'!B$17</f>
        <v>0</v>
      </c>
      <c r="C25229" s="10"/>
    </row>
    <row r="25230" spans="1:3">
      <c r="A25230" s="21">
        <v>231</v>
      </c>
      <c r="B25230" s="24">
        <f>100*B24622/'11'!B$17</f>
        <v>0</v>
      </c>
      <c r="C25230" s="10"/>
    </row>
    <row r="25231" spans="1:3">
      <c r="A25231" s="21">
        <v>232</v>
      </c>
      <c r="B25231" s="24">
        <f>100*B24623/'11'!B$17</f>
        <v>0</v>
      </c>
      <c r="C25231" s="10"/>
    </row>
    <row r="25232" spans="1:3">
      <c r="A25232" s="21">
        <v>233</v>
      </c>
      <c r="B25232" s="24">
        <f>100*B24624/'11'!B$17</f>
        <v>0</v>
      </c>
      <c r="C25232" s="10"/>
    </row>
    <row r="25233" spans="1:3">
      <c r="A25233" s="21">
        <v>234</v>
      </c>
      <c r="B25233" s="24">
        <f>100*B24625/'11'!B$17</f>
        <v>0</v>
      </c>
      <c r="C25233" s="10"/>
    </row>
    <row r="25234" spans="1:3">
      <c r="A25234" s="21">
        <v>235</v>
      </c>
      <c r="B25234" s="24">
        <f>100*B24626/'11'!B$17</f>
        <v>0</v>
      </c>
      <c r="C25234" s="10"/>
    </row>
    <row r="25235" spans="1:3">
      <c r="A25235" s="21">
        <v>236</v>
      </c>
      <c r="B25235" s="24">
        <f>100*B24627/'11'!B$17</f>
        <v>0</v>
      </c>
      <c r="C25235" s="10"/>
    </row>
    <row r="25236" spans="1:3">
      <c r="A25236" s="21">
        <v>237</v>
      </c>
      <c r="B25236" s="24">
        <f>100*B24628/'11'!B$17</f>
        <v>0</v>
      </c>
      <c r="C25236" s="10"/>
    </row>
    <row r="25237" spans="1:3">
      <c r="A25237" s="21">
        <v>238</v>
      </c>
      <c r="B25237" s="24">
        <f>100*B24629/'11'!B$17</f>
        <v>0</v>
      </c>
      <c r="C25237" s="10"/>
    </row>
    <row r="25238" spans="1:3">
      <c r="A25238" s="21">
        <v>239</v>
      </c>
      <c r="B25238" s="24">
        <f>100*B24630/'11'!B$17</f>
        <v>0</v>
      </c>
      <c r="C25238" s="10"/>
    </row>
    <row r="25239" spans="1:3">
      <c r="A25239" s="21">
        <v>240</v>
      </c>
      <c r="B25239" s="24">
        <f>100*B24631/'11'!B$17</f>
        <v>0</v>
      </c>
      <c r="C25239" s="10"/>
    </row>
    <row r="25240" spans="1:3">
      <c r="A25240" s="21">
        <v>241</v>
      </c>
      <c r="B25240" s="24">
        <f>100*B24632/'11'!B$17</f>
        <v>0</v>
      </c>
      <c r="C25240" s="10"/>
    </row>
    <row r="25241" spans="1:3">
      <c r="A25241" s="21">
        <v>242</v>
      </c>
      <c r="B25241" s="24">
        <f>100*B24633/'11'!B$17</f>
        <v>0</v>
      </c>
      <c r="C25241" s="10"/>
    </row>
    <row r="25242" spans="1:3">
      <c r="A25242" s="21">
        <v>243</v>
      </c>
      <c r="B25242" s="24">
        <f>100*B24634/'11'!B$17</f>
        <v>0</v>
      </c>
      <c r="C25242" s="10"/>
    </row>
    <row r="25243" spans="1:3">
      <c r="A25243" s="21">
        <v>244</v>
      </c>
      <c r="B25243" s="24">
        <f>100*B24635/'11'!B$17</f>
        <v>0</v>
      </c>
      <c r="C25243" s="10"/>
    </row>
    <row r="25244" spans="1:3">
      <c r="A25244" s="21">
        <v>245</v>
      </c>
      <c r="B25244" s="24">
        <f>100*B24636/'11'!B$17</f>
        <v>0</v>
      </c>
      <c r="C25244" s="10"/>
    </row>
    <row r="25245" spans="1:3">
      <c r="A25245" s="21">
        <v>246</v>
      </c>
      <c r="B25245" s="24">
        <f>100*B24637/'11'!B$17</f>
        <v>0</v>
      </c>
      <c r="C25245" s="10"/>
    </row>
    <row r="25246" spans="1:3">
      <c r="A25246" s="21">
        <v>247</v>
      </c>
      <c r="B25246" s="24">
        <f>100*B24638/'11'!B$17</f>
        <v>0</v>
      </c>
      <c r="C25246" s="10"/>
    </row>
    <row r="25247" spans="1:3">
      <c r="A25247" s="21">
        <v>248</v>
      </c>
      <c r="B25247" s="24">
        <f>100*B24639/'11'!B$17</f>
        <v>0</v>
      </c>
      <c r="C25247" s="10"/>
    </row>
    <row r="25248" spans="1:3">
      <c r="A25248" s="21">
        <v>249</v>
      </c>
      <c r="B25248" s="24">
        <f>100*B24640/'11'!B$17</f>
        <v>0</v>
      </c>
      <c r="C25248" s="10"/>
    </row>
    <row r="25249" spans="1:3">
      <c r="A25249" s="21">
        <v>250</v>
      </c>
      <c r="B25249" s="24">
        <f>100*B24641/'11'!B$17</f>
        <v>0</v>
      </c>
      <c r="C25249" s="10"/>
    </row>
    <row r="25250" spans="1:3">
      <c r="A25250" s="21">
        <v>251</v>
      </c>
      <c r="B25250" s="24">
        <f>100*B24642/'11'!B$17</f>
        <v>0</v>
      </c>
      <c r="C25250" s="10"/>
    </row>
    <row r="25251" spans="1:3">
      <c r="A25251" s="21">
        <v>252</v>
      </c>
      <c r="B25251" s="24">
        <f>100*B24643/'11'!B$17</f>
        <v>0</v>
      </c>
      <c r="C25251" s="10"/>
    </row>
    <row r="25252" spans="1:3">
      <c r="A25252" s="21">
        <v>253</v>
      </c>
      <c r="B25252" s="24">
        <f>100*B24644/'11'!B$17</f>
        <v>0</v>
      </c>
      <c r="C25252" s="10"/>
    </row>
    <row r="25253" spans="1:3">
      <c r="A25253" s="21">
        <v>254</v>
      </c>
      <c r="B25253" s="24">
        <f>100*B24645/'11'!B$17</f>
        <v>0</v>
      </c>
      <c r="C25253" s="10"/>
    </row>
    <row r="25254" spans="1:3">
      <c r="A25254" s="21">
        <v>255</v>
      </c>
      <c r="B25254" s="24">
        <f>100*B24646/'11'!B$17</f>
        <v>0</v>
      </c>
      <c r="C25254" s="10"/>
    </row>
    <row r="25255" spans="1:3">
      <c r="A25255" s="21">
        <v>256</v>
      </c>
      <c r="B25255" s="24">
        <f>100*B24647/'11'!B$17</f>
        <v>0</v>
      </c>
      <c r="C25255" s="10"/>
    </row>
    <row r="25256" spans="1:3">
      <c r="A25256" s="21">
        <v>257</v>
      </c>
      <c r="B25256" s="24">
        <f>100*B24648/'11'!B$17</f>
        <v>0</v>
      </c>
      <c r="C25256" s="10"/>
    </row>
    <row r="25257" spans="1:3">
      <c r="A25257" s="21">
        <v>258</v>
      </c>
      <c r="B25257" s="24">
        <f>100*B24649/'11'!B$17</f>
        <v>0</v>
      </c>
      <c r="C25257" s="10"/>
    </row>
    <row r="25258" spans="1:3">
      <c r="A25258" s="21">
        <v>259</v>
      </c>
      <c r="B25258" s="24">
        <f>100*B24650/'11'!B$17</f>
        <v>0</v>
      </c>
      <c r="C25258" s="10"/>
    </row>
    <row r="25259" spans="1:3">
      <c r="A25259" s="21">
        <v>260</v>
      </c>
      <c r="B25259" s="24">
        <f>100*B24651/'11'!B$17</f>
        <v>0</v>
      </c>
      <c r="C25259" s="10"/>
    </row>
    <row r="25260" spans="1:3">
      <c r="A25260" s="21">
        <v>261</v>
      </c>
      <c r="B25260" s="24">
        <f>100*B24652/'11'!B$17</f>
        <v>0</v>
      </c>
      <c r="C25260" s="10"/>
    </row>
    <row r="25261" spans="1:3">
      <c r="A25261" s="21">
        <v>262</v>
      </c>
      <c r="B25261" s="24">
        <f>100*B24653/'11'!B$17</f>
        <v>0</v>
      </c>
      <c r="C25261" s="10"/>
    </row>
    <row r="25262" spans="1:3">
      <c r="A25262" s="21">
        <v>263</v>
      </c>
      <c r="B25262" s="24">
        <f>100*B24654/'11'!B$17</f>
        <v>0</v>
      </c>
      <c r="C25262" s="10"/>
    </row>
    <row r="25263" spans="1:3">
      <c r="A25263" s="21">
        <v>264</v>
      </c>
      <c r="B25263" s="24">
        <f>100*B24655/'11'!B$17</f>
        <v>0</v>
      </c>
      <c r="C25263" s="10"/>
    </row>
    <row r="25264" spans="1:3">
      <c r="A25264" s="21">
        <v>265</v>
      </c>
      <c r="B25264" s="24">
        <f>100*B24656/'11'!B$17</f>
        <v>0</v>
      </c>
      <c r="C25264" s="10"/>
    </row>
    <row r="25265" spans="1:3">
      <c r="A25265" s="21">
        <v>266</v>
      </c>
      <c r="B25265" s="24">
        <f>100*B24657/'11'!B$17</f>
        <v>0</v>
      </c>
      <c r="C25265" s="10"/>
    </row>
    <row r="25266" spans="1:3">
      <c r="A25266" s="21">
        <v>267</v>
      </c>
      <c r="B25266" s="24">
        <f>100*B24658/'11'!B$17</f>
        <v>0</v>
      </c>
      <c r="C25266" s="10"/>
    </row>
    <row r="25267" spans="1:3">
      <c r="A25267" s="21">
        <v>268</v>
      </c>
      <c r="B25267" s="24">
        <f>100*B24659/'11'!B$17</f>
        <v>0</v>
      </c>
      <c r="C25267" s="10"/>
    </row>
    <row r="25268" spans="1:3">
      <c r="A25268" s="21">
        <v>269</v>
      </c>
      <c r="B25268" s="24">
        <f>100*B24660/'11'!B$17</f>
        <v>0</v>
      </c>
      <c r="C25268" s="10"/>
    </row>
    <row r="25269" spans="1:3">
      <c r="A25269" s="21">
        <v>270</v>
      </c>
      <c r="B25269" s="24">
        <f>100*B24661/'11'!B$17</f>
        <v>0</v>
      </c>
      <c r="C25269" s="10"/>
    </row>
    <row r="25270" spans="1:3">
      <c r="A25270" s="21">
        <v>271</v>
      </c>
      <c r="B25270" s="24">
        <f>100*B24662/'11'!B$17</f>
        <v>0</v>
      </c>
      <c r="C25270" s="10"/>
    </row>
    <row r="25271" spans="1:3">
      <c r="A25271" s="21">
        <v>272</v>
      </c>
      <c r="B25271" s="24">
        <f>100*B24663/'11'!B$17</f>
        <v>0</v>
      </c>
      <c r="C25271" s="10"/>
    </row>
    <row r="25272" spans="1:3">
      <c r="A25272" s="21">
        <v>273</v>
      </c>
      <c r="B25272" s="24">
        <f>100*B24664/'11'!B$17</f>
        <v>0</v>
      </c>
      <c r="C25272" s="10"/>
    </row>
    <row r="25273" spans="1:3">
      <c r="A25273" s="21">
        <v>274</v>
      </c>
      <c r="B25273" s="24">
        <f>100*B24665/'11'!B$17</f>
        <v>0</v>
      </c>
      <c r="C25273" s="10"/>
    </row>
    <row r="25274" spans="1:3">
      <c r="A25274" s="21">
        <v>275</v>
      </c>
      <c r="B25274" s="24">
        <f>100*B24666/'11'!B$17</f>
        <v>0</v>
      </c>
      <c r="C25274" s="10"/>
    </row>
    <row r="25275" spans="1:3">
      <c r="A25275" s="21">
        <v>276</v>
      </c>
      <c r="B25275" s="24">
        <f>100*B24667/'11'!B$17</f>
        <v>0</v>
      </c>
      <c r="C25275" s="10"/>
    </row>
    <row r="25276" spans="1:3">
      <c r="A25276" s="21">
        <v>277</v>
      </c>
      <c r="B25276" s="24">
        <f>100*B24668/'11'!B$17</f>
        <v>0</v>
      </c>
      <c r="C25276" s="10"/>
    </row>
    <row r="25277" spans="1:3">
      <c r="A25277" s="21">
        <v>278</v>
      </c>
      <c r="B25277" s="24">
        <f>100*B24669/'11'!B$17</f>
        <v>0</v>
      </c>
      <c r="C25277" s="10"/>
    </row>
    <row r="25278" spans="1:3">
      <c r="A25278" s="21">
        <v>279</v>
      </c>
      <c r="B25278" s="24">
        <f>100*B24670/'11'!B$17</f>
        <v>0</v>
      </c>
      <c r="C25278" s="10"/>
    </row>
    <row r="25279" spans="1:3">
      <c r="A25279" s="21">
        <v>280</v>
      </c>
      <c r="B25279" s="24">
        <f>100*B24671/'11'!B$17</f>
        <v>0</v>
      </c>
      <c r="C25279" s="10"/>
    </row>
    <row r="25280" spans="1:3">
      <c r="A25280" s="21">
        <v>281</v>
      </c>
      <c r="B25280" s="24">
        <f>100*B24672/'11'!B$17</f>
        <v>0</v>
      </c>
      <c r="C25280" s="10"/>
    </row>
    <row r="25281" spans="1:3">
      <c r="A25281" s="21">
        <v>282</v>
      </c>
      <c r="B25281" s="24">
        <f>100*B24673/'11'!B$17</f>
        <v>0</v>
      </c>
      <c r="C25281" s="10"/>
    </row>
    <row r="25282" spans="1:3">
      <c r="A25282" s="21">
        <v>283</v>
      </c>
      <c r="B25282" s="24">
        <f>100*B24674/'11'!B$17</f>
        <v>0</v>
      </c>
      <c r="C25282" s="10"/>
    </row>
    <row r="25283" spans="1:3">
      <c r="A25283" s="21">
        <v>284</v>
      </c>
      <c r="B25283" s="24">
        <f>100*B24675/'11'!B$17</f>
        <v>0</v>
      </c>
      <c r="C25283" s="10"/>
    </row>
    <row r="25284" spans="1:3">
      <c r="A25284" s="21">
        <v>285</v>
      </c>
      <c r="B25284" s="24">
        <f>100*B24676/'11'!B$17</f>
        <v>0</v>
      </c>
      <c r="C25284" s="10"/>
    </row>
    <row r="25285" spans="1:3">
      <c r="A25285" s="21">
        <v>286</v>
      </c>
      <c r="B25285" s="24">
        <f>100*B24677/'11'!B$17</f>
        <v>0</v>
      </c>
      <c r="C25285" s="10"/>
    </row>
    <row r="25286" spans="1:3">
      <c r="A25286" s="21">
        <v>287</v>
      </c>
      <c r="B25286" s="24">
        <f>100*B24678/'11'!B$17</f>
        <v>0</v>
      </c>
      <c r="C25286" s="10"/>
    </row>
    <row r="25287" spans="1:3">
      <c r="A25287" s="21">
        <v>288</v>
      </c>
      <c r="B25287" s="24">
        <f>100*B24679/'11'!B$17</f>
        <v>0</v>
      </c>
      <c r="C25287" s="10"/>
    </row>
    <row r="25288" spans="1:3">
      <c r="A25288" s="21">
        <v>289</v>
      </c>
      <c r="B25288" s="24">
        <f>100*B24680/'11'!B$17</f>
        <v>0</v>
      </c>
      <c r="C25288" s="10"/>
    </row>
    <row r="25289" spans="1:3">
      <c r="A25289" s="21">
        <v>290</v>
      </c>
      <c r="B25289" s="24">
        <f>100*B24681/'11'!B$17</f>
        <v>0</v>
      </c>
      <c r="C25289" s="10"/>
    </row>
    <row r="25290" spans="1:3">
      <c r="A25290" s="21">
        <v>291</v>
      </c>
      <c r="B25290" s="24">
        <f>100*B24682/'11'!B$17</f>
        <v>0</v>
      </c>
      <c r="C25290" s="10"/>
    </row>
    <row r="25291" spans="1:3">
      <c r="A25291" s="21">
        <v>292</v>
      </c>
      <c r="B25291" s="24">
        <f>100*B24683/'11'!B$17</f>
        <v>0</v>
      </c>
      <c r="C25291" s="10"/>
    </row>
    <row r="25292" spans="1:3">
      <c r="A25292" s="21">
        <v>293</v>
      </c>
      <c r="B25292" s="24">
        <f>100*B24684/'11'!B$17</f>
        <v>0</v>
      </c>
      <c r="C25292" s="10"/>
    </row>
    <row r="25293" spans="1:3">
      <c r="A25293" s="21">
        <v>294</v>
      </c>
      <c r="B25293" s="24">
        <f>100*B24685/'11'!B$17</f>
        <v>0</v>
      </c>
      <c r="C25293" s="10"/>
    </row>
    <row r="25294" spans="1:3">
      <c r="A25294" s="21">
        <v>295</v>
      </c>
      <c r="B25294" s="24">
        <f>100*B24686/'11'!B$17</f>
        <v>0</v>
      </c>
      <c r="C25294" s="10"/>
    </row>
    <row r="25295" spans="1:3">
      <c r="A25295" s="21">
        <v>296</v>
      </c>
      <c r="B25295" s="24">
        <f>100*B24687/'11'!B$17</f>
        <v>0</v>
      </c>
      <c r="C25295" s="10"/>
    </row>
    <row r="25296" spans="1:3">
      <c r="A25296" s="21">
        <v>297</v>
      </c>
      <c r="B25296" s="24">
        <f>100*B24688/'11'!B$17</f>
        <v>0</v>
      </c>
      <c r="C25296" s="10"/>
    </row>
    <row r="25297" spans="1:3">
      <c r="A25297" s="21">
        <v>298</v>
      </c>
      <c r="B25297" s="24">
        <f>100*B24689/'11'!B$17</f>
        <v>0</v>
      </c>
      <c r="C25297" s="10"/>
    </row>
    <row r="25298" spans="1:3">
      <c r="A25298" s="21">
        <v>299</v>
      </c>
      <c r="B25298" s="24">
        <f>100*B24690/'11'!B$17</f>
        <v>0</v>
      </c>
      <c r="C25298" s="10"/>
    </row>
    <row r="25299" spans="1:3">
      <c r="A25299" s="21">
        <v>300</v>
      </c>
      <c r="B25299" s="24">
        <f>100*B24691/'11'!B$17</f>
        <v>0</v>
      </c>
      <c r="C25299" s="10"/>
    </row>
    <row r="25300" spans="1:3">
      <c r="A25300" s="21">
        <v>301</v>
      </c>
      <c r="B25300" s="24">
        <f>100*B24692/'11'!B$17</f>
        <v>0</v>
      </c>
      <c r="C25300" s="10"/>
    </row>
    <row r="25301" spans="1:3">
      <c r="A25301" s="21">
        <v>302</v>
      </c>
      <c r="B25301" s="24">
        <f>100*B24693/'11'!B$17</f>
        <v>0</v>
      </c>
      <c r="C25301" s="10"/>
    </row>
    <row r="25302" spans="1:3">
      <c r="A25302" s="21">
        <v>303</v>
      </c>
      <c r="B25302" s="24">
        <f>100*B24694/'11'!B$17</f>
        <v>0</v>
      </c>
      <c r="C25302" s="10"/>
    </row>
    <row r="25303" spans="1:3">
      <c r="A25303" s="21">
        <v>304</v>
      </c>
      <c r="B25303" s="24">
        <f>100*B24695/'11'!B$17</f>
        <v>0</v>
      </c>
      <c r="C25303" s="10"/>
    </row>
    <row r="25304" spans="1:3">
      <c r="A25304" s="21">
        <v>305</v>
      </c>
      <c r="B25304" s="24">
        <f>100*B24696/'11'!B$17</f>
        <v>0</v>
      </c>
      <c r="C25304" s="10"/>
    </row>
    <row r="25305" spans="1:3">
      <c r="A25305" s="21">
        <v>306</v>
      </c>
      <c r="B25305" s="24">
        <f>100*B24697/'11'!B$17</f>
        <v>0</v>
      </c>
      <c r="C25305" s="10"/>
    </row>
    <row r="25306" spans="1:3">
      <c r="A25306" s="21">
        <v>307</v>
      </c>
      <c r="B25306" s="24">
        <f>100*B24698/'11'!B$17</f>
        <v>0</v>
      </c>
      <c r="C25306" s="10"/>
    </row>
    <row r="25307" spans="1:3">
      <c r="A25307" s="21">
        <v>308</v>
      </c>
      <c r="B25307" s="24">
        <f>100*B24699/'11'!B$17</f>
        <v>0</v>
      </c>
      <c r="C25307" s="10"/>
    </row>
    <row r="25308" spans="1:3">
      <c r="A25308" s="21">
        <v>309</v>
      </c>
      <c r="B25308" s="24">
        <f>100*B24700/'11'!B$17</f>
        <v>0</v>
      </c>
      <c r="C25308" s="10"/>
    </row>
    <row r="25309" spans="1:3">
      <c r="A25309" s="21">
        <v>310</v>
      </c>
      <c r="B25309" s="24">
        <f>100*B24701/'11'!B$17</f>
        <v>0</v>
      </c>
      <c r="C25309" s="10"/>
    </row>
    <row r="25310" spans="1:3">
      <c r="A25310" s="21">
        <v>311</v>
      </c>
      <c r="B25310" s="24">
        <f>100*B24702/'11'!B$17</f>
        <v>0</v>
      </c>
      <c r="C25310" s="10"/>
    </row>
    <row r="25311" spans="1:3">
      <c r="A25311" s="21">
        <v>312</v>
      </c>
      <c r="B25311" s="24">
        <f>100*B24703/'11'!B$17</f>
        <v>0</v>
      </c>
      <c r="C25311" s="10"/>
    </row>
    <row r="25312" spans="1:3">
      <c r="A25312" s="21">
        <v>313</v>
      </c>
      <c r="B25312" s="24">
        <f>100*B24704/'11'!B$17</f>
        <v>0</v>
      </c>
      <c r="C25312" s="10"/>
    </row>
    <row r="25313" spans="1:3">
      <c r="A25313" s="21">
        <v>314</v>
      </c>
      <c r="B25313" s="24">
        <f>100*B24705/'11'!B$17</f>
        <v>0</v>
      </c>
      <c r="C25313" s="10"/>
    </row>
    <row r="25314" spans="1:3">
      <c r="A25314" s="21">
        <v>315</v>
      </c>
      <c r="B25314" s="24">
        <f>100*B24706/'11'!B$17</f>
        <v>0</v>
      </c>
      <c r="C25314" s="10"/>
    </row>
    <row r="25315" spans="1:3">
      <c r="A25315" s="21">
        <v>316</v>
      </c>
      <c r="B25315" s="24">
        <f>100*B24707/'11'!B$17</f>
        <v>0</v>
      </c>
      <c r="C25315" s="10"/>
    </row>
    <row r="25316" spans="1:3">
      <c r="A25316" s="21">
        <v>317</v>
      </c>
      <c r="B25316" s="24">
        <f>100*B24708/'11'!B$17</f>
        <v>0</v>
      </c>
      <c r="C25316" s="10"/>
    </row>
    <row r="25317" spans="1:3">
      <c r="A25317" s="21">
        <v>318</v>
      </c>
      <c r="B25317" s="24">
        <f>100*B24709/'11'!B$17</f>
        <v>0</v>
      </c>
      <c r="C25317" s="10"/>
    </row>
    <row r="25318" spans="1:3">
      <c r="A25318" s="21">
        <v>319</v>
      </c>
      <c r="B25318" s="24">
        <f>100*B24710/'11'!B$17</f>
        <v>0</v>
      </c>
      <c r="C25318" s="10"/>
    </row>
    <row r="25319" spans="1:3">
      <c r="A25319" s="21">
        <v>320</v>
      </c>
      <c r="B25319" s="24">
        <f>100*B24711/'11'!B$17</f>
        <v>0</v>
      </c>
      <c r="C25319" s="10"/>
    </row>
    <row r="25320" spans="1:3">
      <c r="A25320" s="21">
        <v>321</v>
      </c>
      <c r="B25320" s="24">
        <f>100*B24712/'11'!B$17</f>
        <v>0</v>
      </c>
      <c r="C25320" s="10"/>
    </row>
    <row r="25321" spans="1:3">
      <c r="A25321" s="21">
        <v>322</v>
      </c>
      <c r="B25321" s="24">
        <f>100*B24713/'11'!B$17</f>
        <v>0</v>
      </c>
      <c r="C25321" s="10"/>
    </row>
    <row r="25322" spans="1:3">
      <c r="A25322" s="21">
        <v>323</v>
      </c>
      <c r="B25322" s="24">
        <f>100*B24714/'11'!B$17</f>
        <v>0</v>
      </c>
      <c r="C25322" s="10"/>
    </row>
    <row r="25323" spans="1:3">
      <c r="A25323" s="21">
        <v>324</v>
      </c>
      <c r="B25323" s="24">
        <f>100*B24715/'11'!B$17</f>
        <v>0</v>
      </c>
      <c r="C25323" s="10"/>
    </row>
    <row r="25324" spans="1:3">
      <c r="A25324" s="21">
        <v>325</v>
      </c>
      <c r="B25324" s="24">
        <f>100*B24716/'11'!B$17</f>
        <v>0</v>
      </c>
      <c r="C25324" s="10"/>
    </row>
    <row r="25325" spans="1:3">
      <c r="A25325" s="21">
        <v>326</v>
      </c>
      <c r="B25325" s="24">
        <f>100*B24717/'11'!B$17</f>
        <v>0</v>
      </c>
      <c r="C25325" s="10"/>
    </row>
    <row r="25326" spans="1:3">
      <c r="A25326" s="21">
        <v>327</v>
      </c>
      <c r="B25326" s="24">
        <f>100*B24718/'11'!B$17</f>
        <v>0</v>
      </c>
      <c r="C25326" s="10"/>
    </row>
    <row r="25327" spans="1:3">
      <c r="A25327" s="21">
        <v>328</v>
      </c>
      <c r="B25327" s="24">
        <f>100*B24719/'11'!B$17</f>
        <v>0</v>
      </c>
      <c r="C25327" s="10"/>
    </row>
    <row r="25328" spans="1:3">
      <c r="A25328" s="21">
        <v>329</v>
      </c>
      <c r="B25328" s="24">
        <f>100*B24720/'11'!B$17</f>
        <v>0</v>
      </c>
      <c r="C25328" s="10"/>
    </row>
    <row r="25329" spans="1:3">
      <c r="A25329" s="21">
        <v>330</v>
      </c>
      <c r="B25329" s="24">
        <f>100*B24721/'11'!B$17</f>
        <v>0</v>
      </c>
      <c r="C25329" s="10"/>
    </row>
    <row r="25330" spans="1:3">
      <c r="A25330" s="21">
        <v>331</v>
      </c>
      <c r="B25330" s="24">
        <f>100*B24722/'11'!B$17</f>
        <v>0</v>
      </c>
      <c r="C25330" s="10"/>
    </row>
    <row r="25331" spans="1:3">
      <c r="A25331" s="21">
        <v>332</v>
      </c>
      <c r="B25331" s="24">
        <f>100*B24723/'11'!B$17</f>
        <v>0</v>
      </c>
      <c r="C25331" s="10"/>
    </row>
    <row r="25332" spans="1:3">
      <c r="A25332" s="21">
        <v>333</v>
      </c>
      <c r="B25332" s="24">
        <f>100*B24724/'11'!B$17</f>
        <v>0</v>
      </c>
      <c r="C25332" s="10"/>
    </row>
    <row r="25333" spans="1:3">
      <c r="A25333" s="21">
        <v>334</v>
      </c>
      <c r="B25333" s="24">
        <f>100*B24725/'11'!B$17</f>
        <v>0</v>
      </c>
      <c r="C25333" s="10"/>
    </row>
    <row r="25334" spans="1:3">
      <c r="A25334" s="21">
        <v>335</v>
      </c>
      <c r="B25334" s="24">
        <f>100*B24726/'11'!B$17</f>
        <v>0</v>
      </c>
      <c r="C25334" s="10"/>
    </row>
    <row r="25335" spans="1:3">
      <c r="A25335" s="21">
        <v>336</v>
      </c>
      <c r="B25335" s="24">
        <f>100*B24727/'11'!B$17</f>
        <v>0</v>
      </c>
      <c r="C25335" s="10"/>
    </row>
    <row r="25336" spans="1:3">
      <c r="A25336" s="21">
        <v>337</v>
      </c>
      <c r="B25336" s="24">
        <f>100*B24728/'11'!B$17</f>
        <v>0</v>
      </c>
      <c r="C25336" s="10"/>
    </row>
    <row r="25337" spans="1:3">
      <c r="A25337" s="21">
        <v>338</v>
      </c>
      <c r="B25337" s="24">
        <f>100*B24729/'11'!B$17</f>
        <v>0</v>
      </c>
      <c r="C25337" s="10"/>
    </row>
    <row r="25338" spans="1:3">
      <c r="A25338" s="21">
        <v>339</v>
      </c>
      <c r="B25338" s="24">
        <f>100*B24730/'11'!B$17</f>
        <v>0</v>
      </c>
      <c r="C25338" s="10"/>
    </row>
    <row r="25339" spans="1:3">
      <c r="A25339" s="21">
        <v>340</v>
      </c>
      <c r="B25339" s="24">
        <f>100*B24731/'11'!B$17</f>
        <v>0</v>
      </c>
      <c r="C25339" s="10"/>
    </row>
    <row r="25340" spans="1:3">
      <c r="A25340" s="21">
        <v>341</v>
      </c>
      <c r="B25340" s="24">
        <f>100*B24732/'11'!B$17</f>
        <v>0</v>
      </c>
      <c r="C25340" s="10"/>
    </row>
    <row r="25341" spans="1:3">
      <c r="A25341" s="21">
        <v>342</v>
      </c>
      <c r="B25341" s="24">
        <f>100*B24733/'11'!B$17</f>
        <v>0</v>
      </c>
      <c r="C25341" s="10"/>
    </row>
    <row r="25342" spans="1:3">
      <c r="A25342" s="21">
        <v>343</v>
      </c>
      <c r="B25342" s="24">
        <f>100*B24734/'11'!B$17</f>
        <v>0</v>
      </c>
      <c r="C25342" s="10"/>
    </row>
    <row r="25343" spans="1:3">
      <c r="A25343" s="21">
        <v>344</v>
      </c>
      <c r="B25343" s="24">
        <f>100*B24735/'11'!B$17</f>
        <v>0</v>
      </c>
      <c r="C25343" s="10"/>
    </row>
    <row r="25344" spans="1:3">
      <c r="A25344" s="21">
        <v>345</v>
      </c>
      <c r="B25344" s="24">
        <f>100*B24736/'11'!B$17</f>
        <v>0</v>
      </c>
      <c r="C25344" s="10"/>
    </row>
    <row r="25345" spans="1:3">
      <c r="A25345" s="21">
        <v>346</v>
      </c>
      <c r="B25345" s="24">
        <f>100*B24737/'11'!B$17</f>
        <v>0</v>
      </c>
      <c r="C25345" s="10"/>
    </row>
    <row r="25346" spans="1:3">
      <c r="A25346" s="21">
        <v>347</v>
      </c>
      <c r="B25346" s="24">
        <f>100*B24738/'11'!B$17</f>
        <v>0</v>
      </c>
      <c r="C25346" s="10"/>
    </row>
    <row r="25347" spans="1:3">
      <c r="A25347" s="21">
        <v>348</v>
      </c>
      <c r="B25347" s="24">
        <f>100*B24739/'11'!B$17</f>
        <v>0</v>
      </c>
      <c r="C25347" s="10"/>
    </row>
    <row r="25348" spans="1:3">
      <c r="A25348" s="21">
        <v>349</v>
      </c>
      <c r="B25348" s="24">
        <f>100*B24740/'11'!B$17</f>
        <v>0</v>
      </c>
      <c r="C25348" s="10"/>
    </row>
    <row r="25349" spans="1:3">
      <c r="A25349" s="21">
        <v>350</v>
      </c>
      <c r="B25349" s="24">
        <f>100*B24741/'11'!B$17</f>
        <v>0</v>
      </c>
      <c r="C25349" s="10"/>
    </row>
    <row r="25350" spans="1:3">
      <c r="A25350" s="21">
        <v>351</v>
      </c>
      <c r="B25350" s="24">
        <f>100*B24742/'11'!B$17</f>
        <v>0</v>
      </c>
      <c r="C25350" s="10"/>
    </row>
    <row r="25351" spans="1:3">
      <c r="A25351" s="21">
        <v>352</v>
      </c>
      <c r="B25351" s="24">
        <f>100*B24743/'11'!B$17</f>
        <v>0</v>
      </c>
      <c r="C25351" s="10"/>
    </row>
    <row r="25352" spans="1:3">
      <c r="A25352" s="21">
        <v>353</v>
      </c>
      <c r="B25352" s="24">
        <f>100*B24744/'11'!B$17</f>
        <v>0</v>
      </c>
      <c r="C25352" s="10"/>
    </row>
    <row r="25353" spans="1:3">
      <c r="A25353" s="21">
        <v>354</v>
      </c>
      <c r="B25353" s="24">
        <f>100*B24745/'11'!B$17</f>
        <v>0</v>
      </c>
      <c r="C25353" s="10"/>
    </row>
    <row r="25354" spans="1:3">
      <c r="A25354" s="21">
        <v>355</v>
      </c>
      <c r="B25354" s="24">
        <f>100*B24746/'11'!B$17</f>
        <v>0</v>
      </c>
      <c r="C25354" s="10"/>
    </row>
    <row r="25355" spans="1:3">
      <c r="A25355" s="21">
        <v>356</v>
      </c>
      <c r="B25355" s="24">
        <f>100*B24747/'11'!B$17</f>
        <v>0</v>
      </c>
      <c r="C25355" s="10"/>
    </row>
    <row r="25356" spans="1:3">
      <c r="A25356" s="21">
        <v>357</v>
      </c>
      <c r="B25356" s="24">
        <f>100*B24748/'11'!B$17</f>
        <v>0</v>
      </c>
      <c r="C25356" s="10"/>
    </row>
    <row r="25357" spans="1:3">
      <c r="A25357" s="21">
        <v>358</v>
      </c>
      <c r="B25357" s="24">
        <f>100*B24749/'11'!B$17</f>
        <v>0</v>
      </c>
      <c r="C25357" s="10"/>
    </row>
    <row r="25358" spans="1:3">
      <c r="A25358" s="21">
        <v>359</v>
      </c>
      <c r="B25358" s="24">
        <f>100*B24750/'11'!B$17</f>
        <v>0</v>
      </c>
      <c r="C25358" s="10"/>
    </row>
    <row r="25359" spans="1:3">
      <c r="A25359" s="21">
        <v>360</v>
      </c>
      <c r="B25359" s="24">
        <f>100*B24751/'11'!B$17</f>
        <v>0</v>
      </c>
      <c r="C25359" s="10"/>
    </row>
    <row r="25360" spans="1:3">
      <c r="A25360" s="21">
        <v>361</v>
      </c>
      <c r="B25360" s="24">
        <f>100*B24752/'11'!B$17</f>
        <v>0</v>
      </c>
      <c r="C25360" s="10"/>
    </row>
    <row r="25361" spans="1:3">
      <c r="A25361" s="21">
        <v>362</v>
      </c>
      <c r="B25361" s="24">
        <f>100*B24753/'11'!B$17</f>
        <v>0</v>
      </c>
      <c r="C25361" s="10"/>
    </row>
    <row r="25362" spans="1:3">
      <c r="A25362" s="21">
        <v>363</v>
      </c>
      <c r="B25362" s="24">
        <f>100*B24754/'11'!B$17</f>
        <v>0</v>
      </c>
      <c r="C25362" s="10"/>
    </row>
    <row r="25363" spans="1:3">
      <c r="A25363" s="21">
        <v>364</v>
      </c>
      <c r="B25363" s="24">
        <f>100*B24755/'11'!B$17</f>
        <v>0</v>
      </c>
      <c r="C25363" s="10"/>
    </row>
    <row r="25364" spans="1:3">
      <c r="A25364" s="21">
        <v>365</v>
      </c>
      <c r="B25364" s="24">
        <f>100*B24756/'11'!B$17</f>
        <v>0</v>
      </c>
      <c r="C25364" s="10"/>
    </row>
    <row r="25365" spans="1:3">
      <c r="A25365" s="21">
        <v>366</v>
      </c>
      <c r="B25365" s="24">
        <f>100*B24757/'11'!B$17</f>
        <v>0</v>
      </c>
      <c r="C25365" s="10"/>
    </row>
    <row r="25366" spans="1:3">
      <c r="A25366" s="21">
        <v>367</v>
      </c>
      <c r="B25366" s="24">
        <f>100*B24758/'11'!B$17</f>
        <v>0</v>
      </c>
      <c r="C25366" s="10"/>
    </row>
    <row r="25367" spans="1:3">
      <c r="A25367" s="21">
        <v>368</v>
      </c>
      <c r="B25367" s="24">
        <f>100*B24759/'11'!B$17</f>
        <v>0</v>
      </c>
      <c r="C25367" s="10"/>
    </row>
    <row r="25368" spans="1:3">
      <c r="A25368" s="21">
        <v>369</v>
      </c>
      <c r="B25368" s="24">
        <f>100*B24760/'11'!B$17</f>
        <v>0</v>
      </c>
      <c r="C25368" s="10"/>
    </row>
    <row r="25369" spans="1:3">
      <c r="A25369" s="21">
        <v>370</v>
      </c>
      <c r="B25369" s="24">
        <f>100*B24761/'11'!B$17</f>
        <v>0</v>
      </c>
      <c r="C25369" s="10"/>
    </row>
    <row r="25370" spans="1:3">
      <c r="A25370" s="21">
        <v>371</v>
      </c>
      <c r="B25370" s="24">
        <f>100*B24762/'11'!B$17</f>
        <v>0</v>
      </c>
      <c r="C25370" s="10"/>
    </row>
    <row r="25371" spans="1:3">
      <c r="A25371" s="21">
        <v>372</v>
      </c>
      <c r="B25371" s="24">
        <f>100*B24763/'11'!B$17</f>
        <v>0</v>
      </c>
      <c r="C25371" s="10"/>
    </row>
    <row r="25372" spans="1:3">
      <c r="A25372" s="21">
        <v>373</v>
      </c>
      <c r="B25372" s="24">
        <f>100*B24764/'11'!B$17</f>
        <v>0</v>
      </c>
      <c r="C25372" s="10"/>
    </row>
    <row r="25373" spans="1:3">
      <c r="A25373" s="21">
        <v>374</v>
      </c>
      <c r="B25373" s="24">
        <f>100*B24765/'11'!B$17</f>
        <v>0</v>
      </c>
      <c r="C25373" s="10"/>
    </row>
    <row r="25374" spans="1:3">
      <c r="A25374" s="21">
        <v>375</v>
      </c>
      <c r="B25374" s="24">
        <f>100*B24766/'11'!B$17</f>
        <v>0</v>
      </c>
      <c r="C25374" s="10"/>
    </row>
    <row r="25375" spans="1:3">
      <c r="A25375" s="21">
        <v>376</v>
      </c>
      <c r="B25375" s="24">
        <f>100*B24767/'11'!B$17</f>
        <v>0</v>
      </c>
      <c r="C25375" s="10"/>
    </row>
    <row r="25376" spans="1:3">
      <c r="A25376" s="21">
        <v>377</v>
      </c>
      <c r="B25376" s="24">
        <f>100*B24768/'11'!B$17</f>
        <v>0</v>
      </c>
      <c r="C25376" s="10"/>
    </row>
    <row r="25377" spans="1:3">
      <c r="A25377" s="21">
        <v>378</v>
      </c>
      <c r="B25377" s="24">
        <f>100*B24769/'11'!B$17</f>
        <v>0</v>
      </c>
      <c r="C25377" s="10"/>
    </row>
    <row r="25378" spans="1:3">
      <c r="A25378" s="21">
        <v>379</v>
      </c>
      <c r="B25378" s="24">
        <f>100*B24770/'11'!B$17</f>
        <v>0</v>
      </c>
      <c r="C25378" s="10"/>
    </row>
    <row r="25379" spans="1:3">
      <c r="A25379" s="21">
        <v>380</v>
      </c>
      <c r="B25379" s="24">
        <f>100*B24771/'11'!B$17</f>
        <v>0</v>
      </c>
      <c r="C25379" s="10"/>
    </row>
    <row r="25380" spans="1:3">
      <c r="A25380" s="21">
        <v>381</v>
      </c>
      <c r="B25380" s="24">
        <f>100*B24772/'11'!B$17</f>
        <v>0</v>
      </c>
      <c r="C25380" s="10"/>
    </row>
    <row r="25381" spans="1:3">
      <c r="A25381" s="21">
        <v>382</v>
      </c>
      <c r="B25381" s="24">
        <f>100*B24773/'11'!B$17</f>
        <v>0</v>
      </c>
      <c r="C25381" s="10"/>
    </row>
    <row r="25382" spans="1:3">
      <c r="A25382" s="21">
        <v>383</v>
      </c>
      <c r="B25382" s="24">
        <f>100*B24774/'11'!B$17</f>
        <v>0</v>
      </c>
      <c r="C25382" s="10"/>
    </row>
    <row r="25383" spans="1:3">
      <c r="A25383" s="21">
        <v>384</v>
      </c>
      <c r="B25383" s="24">
        <f>100*B24775/'11'!B$17</f>
        <v>0</v>
      </c>
      <c r="C25383" s="10"/>
    </row>
    <row r="25384" spans="1:3">
      <c r="A25384" s="21">
        <v>385</v>
      </c>
      <c r="B25384" s="24">
        <f>100*B24776/'11'!B$17</f>
        <v>0</v>
      </c>
      <c r="C25384" s="10"/>
    </row>
    <row r="25385" spans="1:3">
      <c r="A25385" s="21">
        <v>386</v>
      </c>
      <c r="B25385" s="24">
        <f>100*B24777/'11'!B$17</f>
        <v>0</v>
      </c>
      <c r="C25385" s="10"/>
    </row>
    <row r="25386" spans="1:3">
      <c r="A25386" s="21">
        <v>387</v>
      </c>
      <c r="B25386" s="24">
        <f>100*B24778/'11'!B$17</f>
        <v>0</v>
      </c>
      <c r="C25386" s="10"/>
    </row>
    <row r="25387" spans="1:3">
      <c r="A25387" s="21">
        <v>388</v>
      </c>
      <c r="B25387" s="24">
        <f>100*B24779/'11'!B$17</f>
        <v>0</v>
      </c>
      <c r="C25387" s="10"/>
    </row>
    <row r="25388" spans="1:3">
      <c r="A25388" s="21">
        <v>389</v>
      </c>
      <c r="B25388" s="24">
        <f>100*B24780/'11'!B$17</f>
        <v>0</v>
      </c>
      <c r="C25388" s="10"/>
    </row>
    <row r="25389" spans="1:3">
      <c r="A25389" s="21">
        <v>390</v>
      </c>
      <c r="B25389" s="24">
        <f>100*B24781/'11'!B$17</f>
        <v>0</v>
      </c>
      <c r="C25389" s="10"/>
    </row>
    <row r="25390" spans="1:3">
      <c r="A25390" s="21">
        <v>391</v>
      </c>
      <c r="B25390" s="24">
        <f>100*B24782/'11'!B$17</f>
        <v>0</v>
      </c>
      <c r="C25390" s="10"/>
    </row>
    <row r="25391" spans="1:3">
      <c r="A25391" s="21">
        <v>392</v>
      </c>
      <c r="B25391" s="24">
        <f>100*B24783/'11'!B$17</f>
        <v>0</v>
      </c>
      <c r="C25391" s="10"/>
    </row>
    <row r="25392" spans="1:3">
      <c r="A25392" s="21">
        <v>393</v>
      </c>
      <c r="B25392" s="24">
        <f>100*B24784/'11'!B$17</f>
        <v>0</v>
      </c>
      <c r="C25392" s="10"/>
    </row>
    <row r="25393" spans="1:3">
      <c r="A25393" s="21">
        <v>394</v>
      </c>
      <c r="B25393" s="24">
        <f>100*B24785/'11'!B$17</f>
        <v>0</v>
      </c>
      <c r="C25393" s="10"/>
    </row>
    <row r="25394" spans="1:3">
      <c r="A25394" s="21">
        <v>395</v>
      </c>
      <c r="B25394" s="24">
        <f>100*B24786/'11'!B$17</f>
        <v>0</v>
      </c>
      <c r="C25394" s="10"/>
    </row>
    <row r="25395" spans="1:3">
      <c r="A25395" s="21">
        <v>396</v>
      </c>
      <c r="B25395" s="24">
        <f>100*B24787/'11'!B$17</f>
        <v>0</v>
      </c>
      <c r="C25395" s="10"/>
    </row>
    <row r="25396" spans="1:3">
      <c r="A25396" s="21">
        <v>397</v>
      </c>
      <c r="B25396" s="24">
        <f>100*B24788/'11'!B$17</f>
        <v>0</v>
      </c>
      <c r="C25396" s="10"/>
    </row>
    <row r="25397" spans="1:3">
      <c r="A25397" s="21">
        <v>398</v>
      </c>
      <c r="B25397" s="24">
        <f>100*B24789/'11'!B$17</f>
        <v>0</v>
      </c>
      <c r="C25397" s="10"/>
    </row>
    <row r="25398" spans="1:3">
      <c r="A25398" s="21">
        <v>399</v>
      </c>
      <c r="B25398" s="24">
        <f>100*B24790/'11'!B$17</f>
        <v>0</v>
      </c>
      <c r="C25398" s="10"/>
    </row>
    <row r="25399" spans="1:3">
      <c r="A25399" s="21">
        <v>400</v>
      </c>
      <c r="B25399" s="24">
        <f>100*B24791/'11'!B$17</f>
        <v>0</v>
      </c>
      <c r="C25399" s="10"/>
    </row>
    <row r="25400" spans="1:3">
      <c r="A25400" s="21">
        <v>401</v>
      </c>
      <c r="B25400" s="24">
        <f>100*B24792/'11'!B$17</f>
        <v>0</v>
      </c>
      <c r="C25400" s="10"/>
    </row>
    <row r="25401" spans="1:3">
      <c r="A25401" s="21">
        <v>402</v>
      </c>
      <c r="B25401" s="24">
        <f>100*B24793/'11'!B$17</f>
        <v>0</v>
      </c>
      <c r="C25401" s="10"/>
    </row>
    <row r="25402" spans="1:3">
      <c r="A25402" s="21">
        <v>403</v>
      </c>
      <c r="B25402" s="24">
        <f>100*B24794/'11'!B$17</f>
        <v>0</v>
      </c>
      <c r="C25402" s="10"/>
    </row>
    <row r="25403" spans="1:3">
      <c r="A25403" s="21">
        <v>404</v>
      </c>
      <c r="B25403" s="24">
        <f>100*B24795/'11'!B$17</f>
        <v>0</v>
      </c>
      <c r="C25403" s="10"/>
    </row>
    <row r="25404" spans="1:3">
      <c r="A25404" s="21">
        <v>405</v>
      </c>
      <c r="B25404" s="24">
        <f>100*B24796/'11'!B$17</f>
        <v>0</v>
      </c>
      <c r="C25404" s="10"/>
    </row>
    <row r="25405" spans="1:3">
      <c r="A25405" s="21">
        <v>406</v>
      </c>
      <c r="B25405" s="24">
        <f>100*B24797/'11'!B$17</f>
        <v>0</v>
      </c>
      <c r="C25405" s="10"/>
    </row>
    <row r="25406" spans="1:3">
      <c r="A25406" s="21">
        <v>407</v>
      </c>
      <c r="B25406" s="24">
        <f>100*B24798/'11'!B$17</f>
        <v>0</v>
      </c>
      <c r="C25406" s="10"/>
    </row>
    <row r="25407" spans="1:3">
      <c r="A25407" s="21">
        <v>408</v>
      </c>
      <c r="B25407" s="24">
        <f>100*B24799/'11'!B$17</f>
        <v>0</v>
      </c>
      <c r="C25407" s="10"/>
    </row>
    <row r="25408" spans="1:3">
      <c r="A25408" s="21">
        <v>409</v>
      </c>
      <c r="B25408" s="24">
        <f>100*B24800/'11'!B$17</f>
        <v>0</v>
      </c>
      <c r="C25408" s="10"/>
    </row>
    <row r="25409" spans="1:3">
      <c r="A25409" s="21">
        <v>410</v>
      </c>
      <c r="B25409" s="24">
        <f>100*B24801/'11'!B$17</f>
        <v>0</v>
      </c>
      <c r="C25409" s="10"/>
    </row>
    <row r="25410" spans="1:3">
      <c r="A25410" s="21">
        <v>411</v>
      </c>
      <c r="B25410" s="24">
        <f>100*B24802/'11'!B$17</f>
        <v>0</v>
      </c>
      <c r="C25410" s="10"/>
    </row>
    <row r="25411" spans="1:3">
      <c r="A25411" s="21">
        <v>412</v>
      </c>
      <c r="B25411" s="24">
        <f>100*B24803/'11'!B$17</f>
        <v>0</v>
      </c>
      <c r="C25411" s="10"/>
    </row>
    <row r="25412" spans="1:3">
      <c r="A25412" s="21">
        <v>413</v>
      </c>
      <c r="B25412" s="24">
        <f>100*B24804/'11'!B$17</f>
        <v>0</v>
      </c>
      <c r="C25412" s="10"/>
    </row>
    <row r="25413" spans="1:3">
      <c r="A25413" s="21">
        <v>414</v>
      </c>
      <c r="B25413" s="24">
        <f>100*B24805/'11'!B$17</f>
        <v>0</v>
      </c>
      <c r="C25413" s="10"/>
    </row>
    <row r="25414" spans="1:3">
      <c r="A25414" s="21">
        <v>415</v>
      </c>
      <c r="B25414" s="24">
        <f>100*B24806/'11'!B$17</f>
        <v>0</v>
      </c>
      <c r="C25414" s="10"/>
    </row>
    <row r="25415" spans="1:3">
      <c r="A25415" s="21">
        <v>416</v>
      </c>
      <c r="B25415" s="24">
        <f>100*B24807/'11'!B$17</f>
        <v>0</v>
      </c>
      <c r="C25415" s="10"/>
    </row>
    <row r="25416" spans="1:3">
      <c r="A25416" s="21">
        <v>417</v>
      </c>
      <c r="B25416" s="24">
        <f>100*B24808/'11'!B$17</f>
        <v>0</v>
      </c>
      <c r="C25416" s="10"/>
    </row>
    <row r="25417" spans="1:3">
      <c r="A25417" s="21">
        <v>418</v>
      </c>
      <c r="B25417" s="24">
        <f>100*B24809/'11'!B$17</f>
        <v>0</v>
      </c>
      <c r="C25417" s="10"/>
    </row>
    <row r="25418" spans="1:3">
      <c r="A25418" s="21">
        <v>419</v>
      </c>
      <c r="B25418" s="24">
        <f>100*B24810/'11'!B$17</f>
        <v>0</v>
      </c>
      <c r="C25418" s="10"/>
    </row>
    <row r="25419" spans="1:3">
      <c r="A25419" s="21">
        <v>420</v>
      </c>
      <c r="B25419" s="24">
        <f>100*B24811/'11'!B$17</f>
        <v>0</v>
      </c>
      <c r="C25419" s="10"/>
    </row>
    <row r="25420" spans="1:3">
      <c r="A25420" s="21">
        <v>421</v>
      </c>
      <c r="B25420" s="24">
        <f>100*B24812/'11'!B$17</f>
        <v>0</v>
      </c>
      <c r="C25420" s="10"/>
    </row>
    <row r="25421" spans="1:3">
      <c r="A25421" s="21">
        <v>422</v>
      </c>
      <c r="B25421" s="24">
        <f>100*B24813/'11'!B$17</f>
        <v>0</v>
      </c>
      <c r="C25421" s="10"/>
    </row>
    <row r="25422" spans="1:3">
      <c r="A25422" s="21">
        <v>423</v>
      </c>
      <c r="B25422" s="24">
        <f>100*B24814/'11'!B$17</f>
        <v>0</v>
      </c>
      <c r="C25422" s="10"/>
    </row>
    <row r="25423" spans="1:3">
      <c r="A25423" s="21">
        <v>424</v>
      </c>
      <c r="B25423" s="24">
        <f>100*B24815/'11'!B$17</f>
        <v>0</v>
      </c>
      <c r="C25423" s="10"/>
    </row>
    <row r="25424" spans="1:3">
      <c r="A25424" s="21">
        <v>425</v>
      </c>
      <c r="B25424" s="24">
        <f>100*B24816/'11'!B$17</f>
        <v>0</v>
      </c>
      <c r="C25424" s="10"/>
    </row>
    <row r="25425" spans="1:3">
      <c r="A25425" s="21">
        <v>426</v>
      </c>
      <c r="B25425" s="24">
        <f>100*B24817/'11'!B$17</f>
        <v>0</v>
      </c>
      <c r="C25425" s="10"/>
    </row>
    <row r="25426" spans="1:3">
      <c r="A25426" s="21">
        <v>427</v>
      </c>
      <c r="B25426" s="24">
        <f>100*B24818/'11'!B$17</f>
        <v>0</v>
      </c>
      <c r="C25426" s="10"/>
    </row>
    <row r="25427" spans="1:3">
      <c r="A25427" s="21">
        <v>428</v>
      </c>
      <c r="B25427" s="24">
        <f>100*B24819/'11'!B$17</f>
        <v>0</v>
      </c>
      <c r="C25427" s="10"/>
    </row>
    <row r="25428" spans="1:3">
      <c r="A25428" s="21">
        <v>429</v>
      </c>
      <c r="B25428" s="24">
        <f>100*B24820/'11'!B$17</f>
        <v>0</v>
      </c>
      <c r="C25428" s="10"/>
    </row>
    <row r="25429" spans="1:3">
      <c r="A25429" s="21">
        <v>430</v>
      </c>
      <c r="B25429" s="24">
        <f>100*B24821/'11'!B$17</f>
        <v>0</v>
      </c>
      <c r="C25429" s="10"/>
    </row>
    <row r="25430" spans="1:3">
      <c r="A25430" s="21">
        <v>431</v>
      </c>
      <c r="B25430" s="24">
        <f>100*B24822/'11'!B$17</f>
        <v>0</v>
      </c>
      <c r="C25430" s="10"/>
    </row>
    <row r="25431" spans="1:3">
      <c r="A25431" s="21">
        <v>432</v>
      </c>
      <c r="B25431" s="24">
        <f>100*B24823/'11'!B$17</f>
        <v>0</v>
      </c>
      <c r="C25431" s="10"/>
    </row>
    <row r="25432" spans="1:3">
      <c r="A25432" s="21">
        <v>433</v>
      </c>
      <c r="B25432" s="24">
        <f>100*B24824/'11'!B$17</f>
        <v>0</v>
      </c>
      <c r="C25432" s="10"/>
    </row>
    <row r="25433" spans="1:3">
      <c r="A25433" s="21">
        <v>434</v>
      </c>
      <c r="B25433" s="24">
        <f>100*B24825/'11'!B$17</f>
        <v>0</v>
      </c>
      <c r="C25433" s="10"/>
    </row>
    <row r="25434" spans="1:3">
      <c r="A25434" s="21">
        <v>435</v>
      </c>
      <c r="B25434" s="24">
        <f>100*B24826/'11'!B$17</f>
        <v>0</v>
      </c>
      <c r="C25434" s="10"/>
    </row>
    <row r="25435" spans="1:3">
      <c r="A25435" s="21">
        <v>436</v>
      </c>
      <c r="B25435" s="24">
        <f>100*B24827/'11'!B$17</f>
        <v>0</v>
      </c>
      <c r="C25435" s="10"/>
    </row>
    <row r="25436" spans="1:3">
      <c r="A25436" s="21">
        <v>437</v>
      </c>
      <c r="B25436" s="24">
        <f>100*B24828/'11'!B$17</f>
        <v>0</v>
      </c>
      <c r="C25436" s="10"/>
    </row>
    <row r="25437" spans="1:3">
      <c r="A25437" s="21">
        <v>438</v>
      </c>
      <c r="B25437" s="24">
        <f>100*B24829/'11'!B$17</f>
        <v>0</v>
      </c>
      <c r="C25437" s="10"/>
    </row>
    <row r="25438" spans="1:3">
      <c r="A25438" s="21">
        <v>439</v>
      </c>
      <c r="B25438" s="24">
        <f>100*B24830/'11'!B$17</f>
        <v>0</v>
      </c>
      <c r="C25438" s="10"/>
    </row>
    <row r="25439" spans="1:3">
      <c r="A25439" s="21">
        <v>440</v>
      </c>
      <c r="B25439" s="24">
        <f>100*B24831/'11'!B$17</f>
        <v>0</v>
      </c>
      <c r="C25439" s="10"/>
    </row>
    <row r="25440" spans="1:3">
      <c r="A25440" s="21">
        <v>441</v>
      </c>
      <c r="B25440" s="24">
        <f>100*B24832/'11'!B$17</f>
        <v>0</v>
      </c>
      <c r="C25440" s="10"/>
    </row>
    <row r="25441" spans="1:3">
      <c r="A25441" s="21">
        <v>442</v>
      </c>
      <c r="B25441" s="24">
        <f>100*B24833/'11'!B$17</f>
        <v>0</v>
      </c>
      <c r="C25441" s="10"/>
    </row>
    <row r="25442" spans="1:3">
      <c r="A25442" s="21">
        <v>443</v>
      </c>
      <c r="B25442" s="24">
        <f>100*B24834/'11'!B$17</f>
        <v>0</v>
      </c>
      <c r="C25442" s="10"/>
    </row>
    <row r="25443" spans="1:3">
      <c r="A25443" s="21">
        <v>444</v>
      </c>
      <c r="B25443" s="24">
        <f>100*B24835/'11'!B$17</f>
        <v>0</v>
      </c>
      <c r="C25443" s="10"/>
    </row>
    <row r="25444" spans="1:3">
      <c r="A25444" s="21">
        <v>445</v>
      </c>
      <c r="B25444" s="24">
        <f>100*B24836/'11'!B$17</f>
        <v>0</v>
      </c>
      <c r="C25444" s="10"/>
    </row>
    <row r="25445" spans="1:3">
      <c r="A25445" s="21">
        <v>446</v>
      </c>
      <c r="B25445" s="24">
        <f>100*B24837/'11'!B$17</f>
        <v>0</v>
      </c>
      <c r="C25445" s="10"/>
    </row>
    <row r="25446" spans="1:3">
      <c r="A25446" s="21">
        <v>447</v>
      </c>
      <c r="B25446" s="24">
        <f>100*B24838/'11'!B$17</f>
        <v>0</v>
      </c>
      <c r="C25446" s="10"/>
    </row>
    <row r="25447" spans="1:3">
      <c r="A25447" s="21">
        <v>448</v>
      </c>
      <c r="B25447" s="24">
        <f>100*B24839/'11'!B$17</f>
        <v>0</v>
      </c>
      <c r="C25447" s="10"/>
    </row>
    <row r="25448" spans="1:3">
      <c r="A25448" s="21">
        <v>449</v>
      </c>
      <c r="B25448" s="24">
        <f>100*B24840/'11'!B$17</f>
        <v>0</v>
      </c>
      <c r="C25448" s="10"/>
    </row>
    <row r="25449" spans="1:3">
      <c r="A25449" s="21">
        <v>450</v>
      </c>
      <c r="B25449" s="24">
        <f>100*B24841/'11'!B$17</f>
        <v>0</v>
      </c>
      <c r="C25449" s="10"/>
    </row>
    <row r="25450" spans="1:3">
      <c r="A25450" s="21">
        <v>451</v>
      </c>
      <c r="B25450" s="24">
        <f>100*B24842/'11'!B$17</f>
        <v>0</v>
      </c>
      <c r="C25450" s="10"/>
    </row>
    <row r="25451" spans="1:3">
      <c r="A25451" s="21">
        <v>452</v>
      </c>
      <c r="B25451" s="24">
        <f>100*B24843/'11'!B$17</f>
        <v>0</v>
      </c>
      <c r="C25451" s="10"/>
    </row>
    <row r="25452" spans="1:3">
      <c r="A25452" s="21">
        <v>453</v>
      </c>
      <c r="B25452" s="24">
        <f>100*B24844/'11'!B$17</f>
        <v>0</v>
      </c>
      <c r="C25452" s="10"/>
    </row>
    <row r="25453" spans="1:3">
      <c r="A25453" s="21">
        <v>454</v>
      </c>
      <c r="B25453" s="24">
        <f>100*B24845/'11'!B$17</f>
        <v>0</v>
      </c>
      <c r="C25453" s="10"/>
    </row>
    <row r="25454" spans="1:3">
      <c r="A25454" s="21">
        <v>455</v>
      </c>
      <c r="B25454" s="24">
        <f>100*B24846/'11'!B$17</f>
        <v>0</v>
      </c>
      <c r="C25454" s="10"/>
    </row>
    <row r="25455" spans="1:3">
      <c r="A25455" s="21">
        <v>456</v>
      </c>
      <c r="B25455" s="24">
        <f>100*B24847/'11'!B$17</f>
        <v>0</v>
      </c>
      <c r="C25455" s="10"/>
    </row>
    <row r="25456" spans="1:3">
      <c r="A25456" s="21">
        <v>457</v>
      </c>
      <c r="B25456" s="24">
        <f>100*B24848/'11'!B$17</f>
        <v>0</v>
      </c>
      <c r="C25456" s="10"/>
    </row>
    <row r="25457" spans="1:3">
      <c r="A25457" s="21">
        <v>458</v>
      </c>
      <c r="B25457" s="24">
        <f>100*B24849/'11'!B$17</f>
        <v>0</v>
      </c>
      <c r="C25457" s="10"/>
    </row>
    <row r="25458" spans="1:3">
      <c r="A25458" s="21">
        <v>459</v>
      </c>
      <c r="B25458" s="24">
        <f>100*B24850/'11'!B$17</f>
        <v>0</v>
      </c>
      <c r="C25458" s="10"/>
    </row>
    <row r="25459" spans="1:3">
      <c r="A25459" s="21">
        <v>460</v>
      </c>
      <c r="B25459" s="24">
        <f>100*B24851/'11'!B$17</f>
        <v>0</v>
      </c>
      <c r="C25459" s="10"/>
    </row>
    <row r="25460" spans="1:3">
      <c r="A25460" s="21">
        <v>461</v>
      </c>
      <c r="B25460" s="24">
        <f>100*B24852/'11'!B$17</f>
        <v>0</v>
      </c>
      <c r="C25460" s="10"/>
    </row>
    <row r="25461" spans="1:3">
      <c r="A25461" s="21">
        <v>462</v>
      </c>
      <c r="B25461" s="24">
        <f>100*B24853/'11'!B$17</f>
        <v>0</v>
      </c>
      <c r="C25461" s="10"/>
    </row>
    <row r="25462" spans="1:3">
      <c r="A25462" s="21">
        <v>463</v>
      </c>
      <c r="B25462" s="24">
        <f>100*B24854/'11'!B$17</f>
        <v>0</v>
      </c>
      <c r="C25462" s="10"/>
    </row>
    <row r="25463" spans="1:3">
      <c r="A25463" s="21">
        <v>464</v>
      </c>
      <c r="B25463" s="24">
        <f>100*B24855/'11'!B$17</f>
        <v>0</v>
      </c>
      <c r="C25463" s="10"/>
    </row>
    <row r="25464" spans="1:3">
      <c r="A25464" s="21">
        <v>465</v>
      </c>
      <c r="B25464" s="24">
        <f>100*B24856/'11'!B$17</f>
        <v>0</v>
      </c>
      <c r="C25464" s="10"/>
    </row>
    <row r="25465" spans="1:3">
      <c r="A25465" s="21">
        <v>466</v>
      </c>
      <c r="B25465" s="24">
        <f>100*B24857/'11'!B$17</f>
        <v>0</v>
      </c>
      <c r="C25465" s="10"/>
    </row>
    <row r="25466" spans="1:3">
      <c r="A25466" s="21">
        <v>467</v>
      </c>
      <c r="B25466" s="24">
        <f>100*B24858/'11'!B$17</f>
        <v>0</v>
      </c>
      <c r="C25466" s="10"/>
    </row>
    <row r="25467" spans="1:3">
      <c r="A25467" s="21">
        <v>468</v>
      </c>
      <c r="B25467" s="24">
        <f>100*B24859/'11'!B$17</f>
        <v>0</v>
      </c>
      <c r="C25467" s="10"/>
    </row>
    <row r="25468" spans="1:3">
      <c r="A25468" s="21">
        <v>469</v>
      </c>
      <c r="B25468" s="24">
        <f>100*B24860/'11'!B$17</f>
        <v>0</v>
      </c>
      <c r="C25468" s="10"/>
    </row>
    <row r="25469" spans="1:3">
      <c r="A25469" s="21">
        <v>470</v>
      </c>
      <c r="B25469" s="24">
        <f>100*B24861/'11'!B$17</f>
        <v>0</v>
      </c>
      <c r="C25469" s="10"/>
    </row>
    <row r="25470" spans="1:3">
      <c r="A25470" s="21">
        <v>471</v>
      </c>
      <c r="B25470" s="24">
        <f>100*B24862/'11'!B$17</f>
        <v>0</v>
      </c>
      <c r="C25470" s="10"/>
    </row>
    <row r="25471" spans="1:3">
      <c r="A25471" s="21">
        <v>472</v>
      </c>
      <c r="B25471" s="24">
        <f>100*B24863/'11'!B$17</f>
        <v>0</v>
      </c>
      <c r="C25471" s="10"/>
    </row>
    <row r="25472" spans="1:3">
      <c r="A25472" s="21">
        <v>473</v>
      </c>
      <c r="B25472" s="24">
        <f>100*B24864/'11'!B$17</f>
        <v>0</v>
      </c>
      <c r="C25472" s="10"/>
    </row>
    <row r="25473" spans="1:3">
      <c r="A25473" s="21">
        <v>474</v>
      </c>
      <c r="B25473" s="24">
        <f>100*B24865/'11'!B$17</f>
        <v>0</v>
      </c>
      <c r="C25473" s="10"/>
    </row>
    <row r="25474" spans="1:3">
      <c r="A25474" s="21">
        <v>475</v>
      </c>
      <c r="B25474" s="24">
        <f>100*B24866/'11'!B$17</f>
        <v>0</v>
      </c>
      <c r="C25474" s="10"/>
    </row>
    <row r="25475" spans="1:3">
      <c r="A25475" s="21">
        <v>476</v>
      </c>
      <c r="B25475" s="24">
        <f>100*B24867/'11'!B$17</f>
        <v>0</v>
      </c>
      <c r="C25475" s="10"/>
    </row>
    <row r="25476" spans="1:3">
      <c r="A25476" s="21">
        <v>477</v>
      </c>
      <c r="B25476" s="24">
        <f>100*B24868/'11'!B$17</f>
        <v>0</v>
      </c>
      <c r="C25476" s="10"/>
    </row>
    <row r="25477" spans="1:3">
      <c r="A25477" s="21">
        <v>478</v>
      </c>
      <c r="B25477" s="24">
        <f>100*B24869/'11'!B$17</f>
        <v>0</v>
      </c>
      <c r="C25477" s="10"/>
    </row>
    <row r="25478" spans="1:3">
      <c r="A25478" s="21">
        <v>479</v>
      </c>
      <c r="B25478" s="24">
        <f>100*B24870/'11'!B$17</f>
        <v>0</v>
      </c>
      <c r="C25478" s="10"/>
    </row>
    <row r="25479" spans="1:3">
      <c r="A25479" s="21">
        <v>480</v>
      </c>
      <c r="B25479" s="24">
        <f>100*B24871/'11'!B$17</f>
        <v>0</v>
      </c>
      <c r="C25479" s="10"/>
    </row>
    <row r="25480" spans="1:3">
      <c r="A25480" s="21">
        <v>481</v>
      </c>
      <c r="B25480" s="24">
        <f>100*B24872/'11'!B$17</f>
        <v>0</v>
      </c>
      <c r="C25480" s="10"/>
    </row>
    <row r="25481" spans="1:3">
      <c r="A25481" s="21">
        <v>482</v>
      </c>
      <c r="B25481" s="24">
        <f>100*B24873/'11'!B$17</f>
        <v>0</v>
      </c>
      <c r="C25481" s="10"/>
    </row>
    <row r="25482" spans="1:3">
      <c r="A25482" s="21">
        <v>483</v>
      </c>
      <c r="B25482" s="24">
        <f>100*B24874/'11'!B$17</f>
        <v>0</v>
      </c>
      <c r="C25482" s="10"/>
    </row>
    <row r="25483" spans="1:3">
      <c r="A25483" s="21">
        <v>484</v>
      </c>
      <c r="B25483" s="24">
        <f>100*B24875/'11'!B$17</f>
        <v>0</v>
      </c>
      <c r="C25483" s="10"/>
    </row>
    <row r="25484" spans="1:3">
      <c r="A25484" s="21">
        <v>485</v>
      </c>
      <c r="B25484" s="24">
        <f>100*B24876/'11'!B$17</f>
        <v>0</v>
      </c>
      <c r="C25484" s="10"/>
    </row>
    <row r="25485" spans="1:3">
      <c r="A25485" s="21">
        <v>486</v>
      </c>
      <c r="B25485" s="24">
        <f>100*B24877/'11'!B$17</f>
        <v>0</v>
      </c>
      <c r="C25485" s="10"/>
    </row>
    <row r="25486" spans="1:3">
      <c r="A25486" s="21">
        <v>487</v>
      </c>
      <c r="B25486" s="24">
        <f>100*B24878/'11'!B$17</f>
        <v>0</v>
      </c>
      <c r="C25486" s="10"/>
    </row>
    <row r="25487" spans="1:3">
      <c r="A25487" s="21">
        <v>488</v>
      </c>
      <c r="B25487" s="24">
        <f>100*B24879/'11'!B$17</f>
        <v>0</v>
      </c>
      <c r="C25487" s="10"/>
    </row>
    <row r="25488" spans="1:3">
      <c r="A25488" s="21">
        <v>489</v>
      </c>
      <c r="B25488" s="24">
        <f>100*B24880/'11'!B$17</f>
        <v>0</v>
      </c>
      <c r="C25488" s="10"/>
    </row>
    <row r="25489" spans="1:3">
      <c r="A25489" s="21">
        <v>490</v>
      </c>
      <c r="B25489" s="24">
        <f>100*B24881/'11'!B$17</f>
        <v>0</v>
      </c>
      <c r="C25489" s="10"/>
    </row>
    <row r="25490" spans="1:3">
      <c r="A25490" s="21">
        <v>491</v>
      </c>
      <c r="B25490" s="24">
        <f>100*B24882/'11'!B$17</f>
        <v>0</v>
      </c>
      <c r="C25490" s="10"/>
    </row>
    <row r="25491" spans="1:3">
      <c r="A25491" s="21">
        <v>492</v>
      </c>
      <c r="B25491" s="24">
        <f>100*B24883/'11'!B$17</f>
        <v>0</v>
      </c>
      <c r="C25491" s="10"/>
    </row>
    <row r="25492" spans="1:3">
      <c r="A25492" s="21">
        <v>493</v>
      </c>
      <c r="B25492" s="24">
        <f>100*B24884/'11'!B$17</f>
        <v>0</v>
      </c>
      <c r="C25492" s="10"/>
    </row>
    <row r="25493" spans="1:3">
      <c r="A25493" s="21">
        <v>494</v>
      </c>
      <c r="B25493" s="24">
        <f>100*B24885/'11'!B$17</f>
        <v>0</v>
      </c>
      <c r="C25493" s="10"/>
    </row>
    <row r="25494" spans="1:3">
      <c r="A25494" s="21">
        <v>495</v>
      </c>
      <c r="B25494" s="24">
        <f>100*B24886/'11'!B$17</f>
        <v>0</v>
      </c>
      <c r="C25494" s="10"/>
    </row>
    <row r="25495" spans="1:3">
      <c r="A25495" s="21">
        <v>496</v>
      </c>
      <c r="B25495" s="24">
        <f>100*B24887/'11'!B$17</f>
        <v>0</v>
      </c>
      <c r="C25495" s="10"/>
    </row>
    <row r="25496" spans="1:3">
      <c r="A25496" s="21">
        <v>497</v>
      </c>
      <c r="B25496" s="24">
        <f>100*B24888/'11'!B$17</f>
        <v>0</v>
      </c>
      <c r="C25496" s="10"/>
    </row>
    <row r="25497" spans="1:3">
      <c r="A25497" s="21">
        <v>498</v>
      </c>
      <c r="B25497" s="24">
        <f>100*B24889/'11'!B$17</f>
        <v>0</v>
      </c>
      <c r="C25497" s="10"/>
    </row>
    <row r="25498" spans="1:3">
      <c r="A25498" s="21">
        <v>499</v>
      </c>
      <c r="B25498" s="24">
        <f>100*B24890/'11'!B$17</f>
        <v>0</v>
      </c>
      <c r="C25498" s="10"/>
    </row>
    <row r="25499" spans="1:3">
      <c r="A25499" s="21">
        <v>500</v>
      </c>
      <c r="B25499" s="24">
        <f>100*B24891/'11'!B$17</f>
        <v>0</v>
      </c>
      <c r="C25499" s="10"/>
    </row>
    <row r="25500" spans="1:3">
      <c r="A25500" s="21">
        <v>501</v>
      </c>
      <c r="B25500" s="24">
        <f>100*B24892/'11'!B$17</f>
        <v>0</v>
      </c>
      <c r="C25500" s="10"/>
    </row>
    <row r="25501" spans="1:3">
      <c r="A25501" s="21">
        <v>502</v>
      </c>
      <c r="B25501" s="24">
        <f>100*B24893/'11'!B$17</f>
        <v>0</v>
      </c>
      <c r="C25501" s="10"/>
    </row>
    <row r="25502" spans="1:3">
      <c r="A25502" s="21">
        <v>503</v>
      </c>
      <c r="B25502" s="24">
        <f>100*B24894/'11'!B$17</f>
        <v>0</v>
      </c>
      <c r="C25502" s="10"/>
    </row>
    <row r="25503" spans="1:3">
      <c r="A25503" s="21">
        <v>504</v>
      </c>
      <c r="B25503" s="24">
        <f>100*B24895/'11'!B$17</f>
        <v>0</v>
      </c>
      <c r="C25503" s="10"/>
    </row>
    <row r="25504" spans="1:3">
      <c r="A25504" s="21">
        <v>505</v>
      </c>
      <c r="B25504" s="24">
        <f>100*B24896/'11'!B$17</f>
        <v>0</v>
      </c>
      <c r="C25504" s="10"/>
    </row>
    <row r="25505" spans="1:3">
      <c r="A25505" s="21">
        <v>506</v>
      </c>
      <c r="B25505" s="24">
        <f>100*B24897/'11'!B$17</f>
        <v>0</v>
      </c>
      <c r="C25505" s="10"/>
    </row>
    <row r="25506" spans="1:3">
      <c r="A25506" s="21">
        <v>507</v>
      </c>
      <c r="B25506" s="24">
        <f>100*B24898/'11'!B$17</f>
        <v>0</v>
      </c>
      <c r="C25506" s="10"/>
    </row>
    <row r="25507" spans="1:3">
      <c r="A25507" s="21">
        <v>508</v>
      </c>
      <c r="B25507" s="24">
        <f>100*B24899/'11'!B$17</f>
        <v>0</v>
      </c>
      <c r="C25507" s="10"/>
    </row>
    <row r="25508" spans="1:3">
      <c r="A25508" s="21">
        <v>509</v>
      </c>
      <c r="B25508" s="24">
        <f>100*B24900/'11'!B$17</f>
        <v>0</v>
      </c>
      <c r="C25508" s="10"/>
    </row>
    <row r="25509" spans="1:3">
      <c r="A25509" s="21">
        <v>510</v>
      </c>
      <c r="B25509" s="24">
        <f>100*B24901/'11'!B$17</f>
        <v>0</v>
      </c>
      <c r="C25509" s="10"/>
    </row>
    <row r="25510" spans="1:3">
      <c r="A25510" s="21">
        <v>511</v>
      </c>
      <c r="B25510" s="24">
        <f>100*B24902/'11'!B$17</f>
        <v>0</v>
      </c>
      <c r="C25510" s="10"/>
    </row>
    <row r="25511" spans="1:3">
      <c r="A25511" s="21">
        <v>512</v>
      </c>
      <c r="B25511" s="24">
        <f>100*B24903/'11'!B$17</f>
        <v>0</v>
      </c>
      <c r="C25511" s="10"/>
    </row>
    <row r="25512" spans="1:3">
      <c r="A25512" s="21">
        <v>513</v>
      </c>
      <c r="B25512" s="24">
        <f>100*B24904/'11'!B$17</f>
        <v>0</v>
      </c>
      <c r="C25512" s="10"/>
    </row>
    <row r="25513" spans="1:3">
      <c r="A25513" s="21">
        <v>514</v>
      </c>
      <c r="B25513" s="24">
        <f>100*B24905/'11'!B$17</f>
        <v>0</v>
      </c>
      <c r="C25513" s="10"/>
    </row>
    <row r="25514" spans="1:3">
      <c r="A25514" s="21">
        <v>515</v>
      </c>
      <c r="B25514" s="24">
        <f>100*B24906/'11'!B$17</f>
        <v>0</v>
      </c>
      <c r="C25514" s="10"/>
    </row>
    <row r="25515" spans="1:3">
      <c r="A25515" s="21">
        <v>516</v>
      </c>
      <c r="B25515" s="24">
        <f>100*B24907/'11'!B$17</f>
        <v>0</v>
      </c>
      <c r="C25515" s="10"/>
    </row>
    <row r="25516" spans="1:3">
      <c r="A25516" s="21">
        <v>517</v>
      </c>
      <c r="B25516" s="24">
        <f>100*B24908/'11'!B$17</f>
        <v>0</v>
      </c>
      <c r="C25516" s="10"/>
    </row>
    <row r="25517" spans="1:3">
      <c r="A25517" s="21">
        <v>518</v>
      </c>
      <c r="B25517" s="24">
        <f>100*B24909/'11'!B$17</f>
        <v>0</v>
      </c>
      <c r="C25517" s="10"/>
    </row>
    <row r="25518" spans="1:3">
      <c r="A25518" s="21">
        <v>519</v>
      </c>
      <c r="B25518" s="24">
        <f>100*B24910/'11'!B$17</f>
        <v>0</v>
      </c>
      <c r="C25518" s="10"/>
    </row>
    <row r="25519" spans="1:3">
      <c r="A25519" s="21">
        <v>520</v>
      </c>
      <c r="B25519" s="24">
        <f>100*B24911/'11'!B$17</f>
        <v>0</v>
      </c>
      <c r="C25519" s="10"/>
    </row>
    <row r="25520" spans="1:3">
      <c r="A25520" s="21">
        <v>521</v>
      </c>
      <c r="B25520" s="24">
        <f>100*B24912/'11'!B$17</f>
        <v>0</v>
      </c>
      <c r="C25520" s="10"/>
    </row>
    <row r="25521" spans="1:3">
      <c r="A25521" s="21">
        <v>522</v>
      </c>
      <c r="B25521" s="24">
        <f>100*B24913/'11'!B$17</f>
        <v>0</v>
      </c>
      <c r="C25521" s="10"/>
    </row>
    <row r="25522" spans="1:3">
      <c r="A25522" s="21">
        <v>523</v>
      </c>
      <c r="B25522" s="24">
        <f>100*B24914/'11'!B$17</f>
        <v>0</v>
      </c>
      <c r="C25522" s="10"/>
    </row>
    <row r="25523" spans="1:3">
      <c r="A25523" s="21">
        <v>524</v>
      </c>
      <c r="B25523" s="24">
        <f>100*B24915/'11'!B$17</f>
        <v>0</v>
      </c>
      <c r="C25523" s="10"/>
    </row>
    <row r="25524" spans="1:3">
      <c r="A25524" s="21">
        <v>525</v>
      </c>
      <c r="B25524" s="24">
        <f>100*B24916/'11'!B$17</f>
        <v>0</v>
      </c>
      <c r="C25524" s="10"/>
    </row>
    <row r="25525" spans="1:3">
      <c r="A25525" s="21">
        <v>526</v>
      </c>
      <c r="B25525" s="24">
        <f>100*B24917/'11'!B$17</f>
        <v>0</v>
      </c>
      <c r="C25525" s="10"/>
    </row>
    <row r="25526" spans="1:3">
      <c r="A25526" s="21">
        <v>527</v>
      </c>
      <c r="B25526" s="24">
        <f>100*B24918/'11'!B$17</f>
        <v>0</v>
      </c>
      <c r="C25526" s="10"/>
    </row>
    <row r="25527" spans="1:3">
      <c r="A25527" s="21">
        <v>528</v>
      </c>
      <c r="B25527" s="24">
        <f>100*B24919/'11'!B$17</f>
        <v>0</v>
      </c>
      <c r="C25527" s="10"/>
    </row>
    <row r="25528" spans="1:3">
      <c r="A25528" s="21">
        <v>529</v>
      </c>
      <c r="B25528" s="24">
        <f>100*B24920/'11'!B$17</f>
        <v>0</v>
      </c>
      <c r="C25528" s="10"/>
    </row>
    <row r="25529" spans="1:3">
      <c r="A25529" s="21">
        <v>530</v>
      </c>
      <c r="B25529" s="24">
        <f>100*B24921/'11'!B$17</f>
        <v>0</v>
      </c>
      <c r="C25529" s="10"/>
    </row>
    <row r="25530" spans="1:3">
      <c r="A25530" s="21">
        <v>531</v>
      </c>
      <c r="B25530" s="24">
        <f>100*B24922/'11'!B$17</f>
        <v>0</v>
      </c>
      <c r="C25530" s="10"/>
    </row>
    <row r="25531" spans="1:3">
      <c r="A25531" s="21">
        <v>532</v>
      </c>
      <c r="B25531" s="24">
        <f>100*B24923/'11'!B$17</f>
        <v>0</v>
      </c>
      <c r="C25531" s="10"/>
    </row>
    <row r="25532" spans="1:3">
      <c r="A25532" s="21">
        <v>533</v>
      </c>
      <c r="B25532" s="24">
        <f>100*B24924/'11'!B$17</f>
        <v>0</v>
      </c>
      <c r="C25532" s="10"/>
    </row>
    <row r="25533" spans="1:3">
      <c r="A25533" s="21">
        <v>534</v>
      </c>
      <c r="B25533" s="24">
        <f>100*B24925/'11'!B$17</f>
        <v>0</v>
      </c>
      <c r="C25533" s="10"/>
    </row>
    <row r="25534" spans="1:3">
      <c r="A25534" s="21">
        <v>535</v>
      </c>
      <c r="B25534" s="24">
        <f>100*B24926/'11'!B$17</f>
        <v>0</v>
      </c>
      <c r="C25534" s="10"/>
    </row>
    <row r="25535" spans="1:3">
      <c r="A25535" s="21">
        <v>536</v>
      </c>
      <c r="B25535" s="24">
        <f>100*B24927/'11'!B$17</f>
        <v>0</v>
      </c>
      <c r="C25535" s="10"/>
    </row>
    <row r="25536" spans="1:3">
      <c r="A25536" s="21">
        <v>537</v>
      </c>
      <c r="B25536" s="24">
        <f>100*B24928/'11'!B$17</f>
        <v>0</v>
      </c>
      <c r="C25536" s="10"/>
    </row>
    <row r="25537" spans="1:3">
      <c r="A25537" s="21">
        <v>538</v>
      </c>
      <c r="B25537" s="24">
        <f>100*B24929/'11'!B$17</f>
        <v>0</v>
      </c>
      <c r="C25537" s="10"/>
    </row>
    <row r="25538" spans="1:3">
      <c r="A25538" s="21">
        <v>539</v>
      </c>
      <c r="B25538" s="24">
        <f>100*B24930/'11'!B$17</f>
        <v>0</v>
      </c>
      <c r="C25538" s="10"/>
    </row>
    <row r="25539" spans="1:3">
      <c r="A25539" s="21">
        <v>540</v>
      </c>
      <c r="B25539" s="24">
        <f>100*B24931/'11'!B$17</f>
        <v>0</v>
      </c>
      <c r="C25539" s="10"/>
    </row>
    <row r="25540" spans="1:3">
      <c r="A25540" s="21">
        <v>541</v>
      </c>
      <c r="B25540" s="24">
        <f>100*B24932/'11'!B$17</f>
        <v>0</v>
      </c>
      <c r="C25540" s="10"/>
    </row>
    <row r="25541" spans="1:3">
      <c r="A25541" s="21">
        <v>542</v>
      </c>
      <c r="B25541" s="24">
        <f>100*B24933/'11'!B$17</f>
        <v>0</v>
      </c>
      <c r="C25541" s="10"/>
    </row>
    <row r="25542" spans="1:3">
      <c r="A25542" s="21">
        <v>543</v>
      </c>
      <c r="B25542" s="24">
        <f>100*B24934/'11'!B$17</f>
        <v>0</v>
      </c>
      <c r="C25542" s="10"/>
    </row>
    <row r="25543" spans="1:3">
      <c r="A25543" s="21">
        <v>544</v>
      </c>
      <c r="B25543" s="24">
        <f>100*B24935/'11'!B$17</f>
        <v>0</v>
      </c>
      <c r="C25543" s="10"/>
    </row>
    <row r="25544" spans="1:3">
      <c r="A25544" s="21">
        <v>545</v>
      </c>
      <c r="B25544" s="24">
        <f>100*B24936/'11'!B$17</f>
        <v>0</v>
      </c>
      <c r="C25544" s="10"/>
    </row>
    <row r="25545" spans="1:3">
      <c r="A25545" s="21">
        <v>546</v>
      </c>
      <c r="B25545" s="24">
        <f>100*B24937/'11'!B$17</f>
        <v>0</v>
      </c>
      <c r="C25545" s="10"/>
    </row>
    <row r="25546" spans="1:3">
      <c r="A25546" s="21">
        <v>547</v>
      </c>
      <c r="B25546" s="24">
        <f>100*B24938/'11'!B$17</f>
        <v>0</v>
      </c>
      <c r="C25546" s="10"/>
    </row>
    <row r="25547" spans="1:3">
      <c r="A25547" s="21">
        <v>548</v>
      </c>
      <c r="B25547" s="24">
        <f>100*B24939/'11'!B$17</f>
        <v>0</v>
      </c>
      <c r="C25547" s="10"/>
    </row>
    <row r="25548" spans="1:3">
      <c r="A25548" s="21">
        <v>549</v>
      </c>
      <c r="B25548" s="24">
        <f>100*B24940/'11'!B$17</f>
        <v>0</v>
      </c>
      <c r="C25548" s="10"/>
    </row>
    <row r="25549" spans="1:3">
      <c r="A25549" s="21">
        <v>550</v>
      </c>
      <c r="B25549" s="24">
        <f>100*B24941/'11'!B$17</f>
        <v>0</v>
      </c>
      <c r="C25549" s="10"/>
    </row>
    <row r="25550" spans="1:3">
      <c r="A25550" s="21">
        <v>551</v>
      </c>
      <c r="B25550" s="24">
        <f>100*B24942/'11'!B$17</f>
        <v>0</v>
      </c>
      <c r="C25550" s="10"/>
    </row>
    <row r="25551" spans="1:3">
      <c r="A25551" s="21">
        <v>552</v>
      </c>
      <c r="B25551" s="24">
        <f>100*B24943/'11'!B$17</f>
        <v>0</v>
      </c>
      <c r="C25551" s="10"/>
    </row>
    <row r="25552" spans="1:3">
      <c r="A25552" s="21">
        <v>553</v>
      </c>
      <c r="B25552" s="24">
        <f>100*B24944/'11'!B$17</f>
        <v>0</v>
      </c>
      <c r="C25552" s="10"/>
    </row>
    <row r="25553" spans="1:3">
      <c r="A25553" s="21">
        <v>554</v>
      </c>
      <c r="B25553" s="24">
        <f>100*B24945/'11'!B$17</f>
        <v>0</v>
      </c>
      <c r="C25553" s="10"/>
    </row>
    <row r="25554" spans="1:3">
      <c r="A25554" s="21">
        <v>555</v>
      </c>
      <c r="B25554" s="24">
        <f>100*B24946/'11'!B$17</f>
        <v>0</v>
      </c>
      <c r="C25554" s="10"/>
    </row>
    <row r="25555" spans="1:3">
      <c r="A25555" s="21">
        <v>556</v>
      </c>
      <c r="B25555" s="24">
        <f>100*B24947/'11'!B$17</f>
        <v>0</v>
      </c>
      <c r="C25555" s="10"/>
    </row>
    <row r="25556" spans="1:3">
      <c r="A25556" s="21">
        <v>557</v>
      </c>
      <c r="B25556" s="24">
        <f>100*B24948/'11'!B$17</f>
        <v>0</v>
      </c>
      <c r="C25556" s="10"/>
    </row>
    <row r="25557" spans="1:3">
      <c r="A25557" s="21">
        <v>558</v>
      </c>
      <c r="B25557" s="24">
        <f>100*B24949/'11'!B$17</f>
        <v>0</v>
      </c>
      <c r="C25557" s="10"/>
    </row>
    <row r="25558" spans="1:3">
      <c r="A25558" s="21">
        <v>559</v>
      </c>
      <c r="B25558" s="24">
        <f>100*B24950/'11'!B$17</f>
        <v>0</v>
      </c>
      <c r="C25558" s="10"/>
    </row>
    <row r="25559" spans="1:3">
      <c r="A25559" s="21">
        <v>560</v>
      </c>
      <c r="B25559" s="24">
        <f>100*B24951/'11'!B$17</f>
        <v>0</v>
      </c>
      <c r="C25559" s="10"/>
    </row>
    <row r="25560" spans="1:3">
      <c r="A25560" s="21">
        <v>561</v>
      </c>
      <c r="B25560" s="24">
        <f>100*B24952/'11'!B$17</f>
        <v>0</v>
      </c>
      <c r="C25560" s="10"/>
    </row>
    <row r="25561" spans="1:3">
      <c r="A25561" s="21">
        <v>562</v>
      </c>
      <c r="B25561" s="24">
        <f>100*B24953/'11'!B$17</f>
        <v>0</v>
      </c>
      <c r="C25561" s="10"/>
    </row>
    <row r="25562" spans="1:3">
      <c r="A25562" s="21">
        <v>563</v>
      </c>
      <c r="B25562" s="24">
        <f>100*B24954/'11'!B$17</f>
        <v>0</v>
      </c>
      <c r="C25562" s="10"/>
    </row>
    <row r="25563" spans="1:3">
      <c r="A25563" s="21">
        <v>564</v>
      </c>
      <c r="B25563" s="24">
        <f>100*B24955/'11'!B$17</f>
        <v>0</v>
      </c>
      <c r="C25563" s="10"/>
    </row>
    <row r="25564" spans="1:3">
      <c r="A25564" s="21">
        <v>565</v>
      </c>
      <c r="B25564" s="24">
        <f>100*B24956/'11'!B$17</f>
        <v>0</v>
      </c>
      <c r="C25564" s="10"/>
    </row>
    <row r="25565" spans="1:3">
      <c r="A25565" s="21">
        <v>566</v>
      </c>
      <c r="B25565" s="24">
        <f>100*B24957/'11'!B$17</f>
        <v>0</v>
      </c>
      <c r="C25565" s="10"/>
    </row>
    <row r="25566" spans="1:3">
      <c r="A25566" s="21">
        <v>567</v>
      </c>
      <c r="B25566" s="24">
        <f>100*B24958/'11'!B$17</f>
        <v>0</v>
      </c>
      <c r="C25566" s="10"/>
    </row>
    <row r="25567" spans="1:3">
      <c r="A25567" s="21">
        <v>568</v>
      </c>
      <c r="B25567" s="24">
        <f>100*B24959/'11'!B$17</f>
        <v>0</v>
      </c>
      <c r="C25567" s="10"/>
    </row>
    <row r="25568" spans="1:3">
      <c r="A25568" s="21">
        <v>569</v>
      </c>
      <c r="B25568" s="24">
        <f>100*B24960/'11'!B$17</f>
        <v>0</v>
      </c>
      <c r="C25568" s="10"/>
    </row>
    <row r="25569" spans="1:3">
      <c r="A25569" s="21">
        <v>570</v>
      </c>
      <c r="B25569" s="24">
        <f>100*B24961/'11'!B$17</f>
        <v>0</v>
      </c>
      <c r="C25569" s="10"/>
    </row>
    <row r="25570" spans="1:3">
      <c r="A25570" s="21">
        <v>571</v>
      </c>
      <c r="B25570" s="24">
        <f>100*B24962/'11'!B$17</f>
        <v>0</v>
      </c>
      <c r="C25570" s="10"/>
    </row>
    <row r="25571" spans="1:3">
      <c r="A25571" s="21">
        <v>572</v>
      </c>
      <c r="B25571" s="24">
        <f>100*B24963/'11'!B$17</f>
        <v>0</v>
      </c>
      <c r="C25571" s="10"/>
    </row>
    <row r="25572" spans="1:3">
      <c r="A25572" s="21">
        <v>573</v>
      </c>
      <c r="B25572" s="24">
        <f>100*B24964/'11'!B$17</f>
        <v>0</v>
      </c>
      <c r="C25572" s="10"/>
    </row>
    <row r="25573" spans="1:3">
      <c r="A25573" s="21">
        <v>574</v>
      </c>
      <c r="B25573" s="24">
        <f>100*B24965/'11'!B$17</f>
        <v>0</v>
      </c>
      <c r="C25573" s="10"/>
    </row>
    <row r="25574" spans="1:3">
      <c r="A25574" s="21">
        <v>575</v>
      </c>
      <c r="B25574" s="24">
        <f>100*B24966/'11'!B$17</f>
        <v>0</v>
      </c>
      <c r="C25574" s="10"/>
    </row>
    <row r="25575" spans="1:3">
      <c r="A25575" s="21">
        <v>576</v>
      </c>
      <c r="B25575" s="24">
        <f>100*B24967/'11'!B$17</f>
        <v>0</v>
      </c>
      <c r="C25575" s="10"/>
    </row>
    <row r="25576" spans="1:3">
      <c r="A25576" s="21">
        <v>577</v>
      </c>
      <c r="B25576" s="24">
        <f>100*B24968/'11'!B$17</f>
        <v>0</v>
      </c>
      <c r="C25576" s="10"/>
    </row>
    <row r="25577" spans="1:3">
      <c r="A25577" s="21">
        <v>578</v>
      </c>
      <c r="B25577" s="24">
        <f>100*B24969/'11'!B$17</f>
        <v>0</v>
      </c>
      <c r="C25577" s="10"/>
    </row>
    <row r="25578" spans="1:3">
      <c r="A25578" s="21">
        <v>579</v>
      </c>
      <c r="B25578" s="24">
        <f>100*B24970/'11'!B$17</f>
        <v>0</v>
      </c>
      <c r="C25578" s="10"/>
    </row>
    <row r="25579" spans="1:3">
      <c r="A25579" s="21">
        <v>580</v>
      </c>
      <c r="B25579" s="24">
        <f>100*B24971/'11'!B$17</f>
        <v>0</v>
      </c>
      <c r="C25579" s="10"/>
    </row>
    <row r="25580" spans="1:3">
      <c r="A25580" s="21">
        <v>581</v>
      </c>
      <c r="B25580" s="24">
        <f>100*B24972/'11'!B$17</f>
        <v>0</v>
      </c>
      <c r="C25580" s="10"/>
    </row>
    <row r="25581" spans="1:3">
      <c r="A25581" s="21">
        <v>582</v>
      </c>
      <c r="B25581" s="24">
        <f>100*B24973/'11'!B$17</f>
        <v>0</v>
      </c>
      <c r="C25581" s="10"/>
    </row>
    <row r="25582" spans="1:3">
      <c r="A25582" s="21">
        <v>583</v>
      </c>
      <c r="B25582" s="24">
        <f>100*B24974/'11'!B$17</f>
        <v>0</v>
      </c>
      <c r="C25582" s="10"/>
    </row>
    <row r="25583" spans="1:3">
      <c r="A25583" s="21">
        <v>584</v>
      </c>
      <c r="B25583" s="24">
        <f>100*B24975/'11'!B$17</f>
        <v>0</v>
      </c>
      <c r="C25583" s="10"/>
    </row>
    <row r="25584" spans="1:3">
      <c r="A25584" s="21">
        <v>585</v>
      </c>
      <c r="B25584" s="24">
        <f>100*B24976/'11'!B$17</f>
        <v>0</v>
      </c>
      <c r="C25584" s="10"/>
    </row>
    <row r="25585" spans="1:3">
      <c r="A25585" s="21">
        <v>586</v>
      </c>
      <c r="B25585" s="24">
        <f>100*B24977/'11'!B$17</f>
        <v>0</v>
      </c>
      <c r="C25585" s="10"/>
    </row>
    <row r="25586" spans="1:3">
      <c r="A25586" s="21">
        <v>587</v>
      </c>
      <c r="B25586" s="24">
        <f>100*B24978/'11'!B$17</f>
        <v>0</v>
      </c>
      <c r="C25586" s="10"/>
    </row>
    <row r="25587" spans="1:3">
      <c r="A25587" s="21">
        <v>588</v>
      </c>
      <c r="B25587" s="24">
        <f>100*B24979/'11'!B$17</f>
        <v>0</v>
      </c>
      <c r="C25587" s="10"/>
    </row>
    <row r="25588" spans="1:3">
      <c r="A25588" s="21">
        <v>589</v>
      </c>
      <c r="B25588" s="24">
        <f>100*B24980/'11'!B$17</f>
        <v>0</v>
      </c>
      <c r="C25588" s="10"/>
    </row>
    <row r="25589" spans="1:3">
      <c r="A25589" s="21">
        <v>590</v>
      </c>
      <c r="B25589" s="24">
        <f>100*B24981/'11'!B$17</f>
        <v>0</v>
      </c>
      <c r="C25589" s="10"/>
    </row>
    <row r="25590" spans="1:3">
      <c r="A25590" s="21">
        <v>591</v>
      </c>
      <c r="B25590" s="24">
        <f>100*B24982/'11'!B$17</f>
        <v>0</v>
      </c>
      <c r="C25590" s="10"/>
    </row>
    <row r="25591" spans="1:3">
      <c r="A25591" s="21">
        <v>592</v>
      </c>
      <c r="B25591" s="24">
        <f>100*B24983/'11'!B$17</f>
        <v>0</v>
      </c>
      <c r="C25591" s="10"/>
    </row>
    <row r="25592" spans="1:3">
      <c r="A25592" s="21">
        <v>593</v>
      </c>
      <c r="B25592" s="24">
        <f>100*B24984/'11'!B$17</f>
        <v>0</v>
      </c>
      <c r="C25592" s="10"/>
    </row>
    <row r="25593" spans="1:3">
      <c r="A25593" s="21">
        <v>594</v>
      </c>
      <c r="B25593" s="24">
        <f>100*B24985/'11'!B$17</f>
        <v>0</v>
      </c>
      <c r="C25593" s="10"/>
    </row>
    <row r="25594" spans="1:3">
      <c r="A25594" s="21">
        <v>595</v>
      </c>
      <c r="B25594" s="24">
        <f>100*B24986/'11'!B$17</f>
        <v>0</v>
      </c>
      <c r="C25594" s="10"/>
    </row>
    <row r="25595" spans="1:3">
      <c r="A25595" s="21">
        <v>596</v>
      </c>
      <c r="B25595" s="24">
        <f>100*B24987/'11'!B$17</f>
        <v>0</v>
      </c>
      <c r="C25595" s="10"/>
    </row>
    <row r="25596" spans="1:3">
      <c r="A25596" s="21">
        <v>597</v>
      </c>
      <c r="B25596" s="24">
        <f>100*B24988/'11'!B$17</f>
        <v>0</v>
      </c>
      <c r="C25596" s="10"/>
    </row>
    <row r="25597" spans="1:3">
      <c r="A25597" s="21">
        <v>598</v>
      </c>
      <c r="B25597" s="24">
        <f>100*B24989/'11'!B$17</f>
        <v>0</v>
      </c>
      <c r="C25597" s="10"/>
    </row>
    <row r="25598" spans="1:3">
      <c r="A25598" s="21">
        <v>599</v>
      </c>
      <c r="B25598" s="24">
        <f>100*B24990/'11'!B$17</f>
        <v>0</v>
      </c>
      <c r="C25598" s="10"/>
    </row>
    <row r="25599" spans="1:3">
      <c r="A25599" s="21">
        <v>600</v>
      </c>
      <c r="B25599" s="24">
        <f>100*B24991/'11'!B$17</f>
        <v>0</v>
      </c>
      <c r="C25599" s="10"/>
    </row>
    <row r="25601" spans="1:3" ht="21" customHeight="1">
      <c r="A25601" s="1" t="s">
        <v>576</v>
      </c>
    </row>
    <row r="25602" spans="1:3">
      <c r="A25602" s="2" t="s">
        <v>254</v>
      </c>
    </row>
    <row r="25603" spans="1:3">
      <c r="A25603" s="12" t="s">
        <v>339</v>
      </c>
    </row>
    <row r="25604" spans="1:3">
      <c r="A25604" s="12" t="s">
        <v>540</v>
      </c>
    </row>
    <row r="25605" spans="1:3">
      <c r="A25605" s="12" t="s">
        <v>577</v>
      </c>
    </row>
    <row r="25606" spans="1:3">
      <c r="A25606" s="2" t="s">
        <v>542</v>
      </c>
    </row>
    <row r="25608" spans="1:3">
      <c r="B25608" s="3" t="s">
        <v>578</v>
      </c>
    </row>
    <row r="25609" spans="1:3">
      <c r="A25609" s="21">
        <v>1</v>
      </c>
      <c r="B25609" s="24">
        <f>IF('Calc1'!B5533=0,1,B12/'Calc1'!B5533)*B25000</f>
        <v>0</v>
      </c>
      <c r="C25609" s="10"/>
    </row>
    <row r="25610" spans="1:3">
      <c r="A25610" s="21">
        <v>2</v>
      </c>
      <c r="B25610" s="24">
        <f>IF('Calc1'!B5534=0,1,B13/'Calc1'!B5534)*B25001</f>
        <v>0</v>
      </c>
      <c r="C25610" s="10"/>
    </row>
    <row r="25611" spans="1:3">
      <c r="A25611" s="21">
        <v>3</v>
      </c>
      <c r="B25611" s="24">
        <f>IF('Calc1'!B5535=0,1,B14/'Calc1'!B5535)*B25002</f>
        <v>0</v>
      </c>
      <c r="C25611" s="10"/>
    </row>
    <row r="25612" spans="1:3">
      <c r="A25612" s="21">
        <v>4</v>
      </c>
      <c r="B25612" s="24">
        <f>IF('Calc1'!B5536=0,1,B15/'Calc1'!B5536)*B25003</f>
        <v>0</v>
      </c>
      <c r="C25612" s="10"/>
    </row>
    <row r="25613" spans="1:3">
      <c r="A25613" s="21">
        <v>5</v>
      </c>
      <c r="B25613" s="24">
        <f>IF('Calc1'!B5537=0,1,B16/'Calc1'!B5537)*B25004</f>
        <v>0</v>
      </c>
      <c r="C25613" s="10"/>
    </row>
    <row r="25614" spans="1:3">
      <c r="A25614" s="21">
        <v>6</v>
      </c>
      <c r="B25614" s="24">
        <f>IF('Calc1'!B5538=0,1,B17/'Calc1'!B5538)*B25005</f>
        <v>0</v>
      </c>
      <c r="C25614" s="10"/>
    </row>
    <row r="25615" spans="1:3">
      <c r="A25615" s="21">
        <v>7</v>
      </c>
      <c r="B25615" s="24">
        <f>IF('Calc1'!B5539=0,1,B18/'Calc1'!B5539)*B25006</f>
        <v>0</v>
      </c>
      <c r="C25615" s="10"/>
    </row>
    <row r="25616" spans="1:3">
      <c r="A25616" s="21">
        <v>8</v>
      </c>
      <c r="B25616" s="24">
        <f>IF('Calc1'!B5540=0,1,B19/'Calc1'!B5540)*B25007</f>
        <v>0</v>
      </c>
      <c r="C25616" s="10"/>
    </row>
    <row r="25617" spans="1:3">
      <c r="A25617" s="21">
        <v>9</v>
      </c>
      <c r="B25617" s="24">
        <f>IF('Calc1'!B5541=0,1,B20/'Calc1'!B5541)*B25008</f>
        <v>0</v>
      </c>
      <c r="C25617" s="10"/>
    </row>
    <row r="25618" spans="1:3">
      <c r="A25618" s="21">
        <v>10</v>
      </c>
      <c r="B25618" s="24">
        <f>IF('Calc1'!B5542=0,1,B21/'Calc1'!B5542)*B25009</f>
        <v>0</v>
      </c>
      <c r="C25618" s="10"/>
    </row>
    <row r="25619" spans="1:3">
      <c r="A25619" s="21">
        <v>11</v>
      </c>
      <c r="B25619" s="24">
        <f>IF('Calc1'!B5543=0,1,B22/'Calc1'!B5543)*B25010</f>
        <v>0</v>
      </c>
      <c r="C25619" s="10"/>
    </row>
    <row r="25620" spans="1:3">
      <c r="A25620" s="21">
        <v>12</v>
      </c>
      <c r="B25620" s="24">
        <f>IF('Calc1'!B5544=0,1,B23/'Calc1'!B5544)*B25011</f>
        <v>0</v>
      </c>
      <c r="C25620" s="10"/>
    </row>
    <row r="25621" spans="1:3">
      <c r="A25621" s="21">
        <v>13</v>
      </c>
      <c r="B25621" s="24">
        <f>IF('Calc1'!B5545=0,1,B24/'Calc1'!B5545)*B25012</f>
        <v>0</v>
      </c>
      <c r="C25621" s="10"/>
    </row>
    <row r="25622" spans="1:3">
      <c r="A25622" s="21">
        <v>14</v>
      </c>
      <c r="B25622" s="24">
        <f>IF('Calc1'!B5546=0,1,B25/'Calc1'!B5546)*B25013</f>
        <v>0</v>
      </c>
      <c r="C25622" s="10"/>
    </row>
    <row r="25623" spans="1:3">
      <c r="A25623" s="21">
        <v>15</v>
      </c>
      <c r="B25623" s="24">
        <f>IF('Calc1'!B5547=0,1,B26/'Calc1'!B5547)*B25014</f>
        <v>0</v>
      </c>
      <c r="C25623" s="10"/>
    </row>
    <row r="25624" spans="1:3">
      <c r="A25624" s="21">
        <v>16</v>
      </c>
      <c r="B25624" s="24">
        <f>IF('Calc1'!B5548=0,1,B27/'Calc1'!B5548)*B25015</f>
        <v>0</v>
      </c>
      <c r="C25624" s="10"/>
    </row>
    <row r="25625" spans="1:3">
      <c r="A25625" s="21">
        <v>17</v>
      </c>
      <c r="B25625" s="24">
        <f>IF('Calc1'!B5549=0,1,B28/'Calc1'!B5549)*B25016</f>
        <v>0</v>
      </c>
      <c r="C25625" s="10"/>
    </row>
    <row r="25626" spans="1:3">
      <c r="A25626" s="21">
        <v>18</v>
      </c>
      <c r="B25626" s="24">
        <f>IF('Calc1'!B5550=0,1,B29/'Calc1'!B5550)*B25017</f>
        <v>0</v>
      </c>
      <c r="C25626" s="10"/>
    </row>
    <row r="25627" spans="1:3">
      <c r="A25627" s="21">
        <v>19</v>
      </c>
      <c r="B25627" s="24">
        <f>IF('Calc1'!B5551=0,1,B30/'Calc1'!B5551)*B25018</f>
        <v>0</v>
      </c>
      <c r="C25627" s="10"/>
    </row>
    <row r="25628" spans="1:3">
      <c r="A25628" s="21">
        <v>20</v>
      </c>
      <c r="B25628" s="24">
        <f>IF('Calc1'!B5552=0,1,B31/'Calc1'!B5552)*B25019</f>
        <v>0</v>
      </c>
      <c r="C25628" s="10"/>
    </row>
    <row r="25629" spans="1:3">
      <c r="A25629" s="21">
        <v>21</v>
      </c>
      <c r="B25629" s="24">
        <f>IF('Calc1'!B5553=0,1,B32/'Calc1'!B5553)*B25020</f>
        <v>0</v>
      </c>
      <c r="C25629" s="10"/>
    </row>
    <row r="25630" spans="1:3">
      <c r="A25630" s="21">
        <v>22</v>
      </c>
      <c r="B25630" s="24">
        <f>IF('Calc1'!B5554=0,1,B33/'Calc1'!B5554)*B25021</f>
        <v>0</v>
      </c>
      <c r="C25630" s="10"/>
    </row>
    <row r="25631" spans="1:3">
      <c r="A25631" s="21">
        <v>23</v>
      </c>
      <c r="B25631" s="24">
        <f>IF('Calc1'!B5555=0,1,B34/'Calc1'!B5555)*B25022</f>
        <v>0</v>
      </c>
      <c r="C25631" s="10"/>
    </row>
    <row r="25632" spans="1:3">
      <c r="A25632" s="21">
        <v>24</v>
      </c>
      <c r="B25632" s="24">
        <f>IF('Calc1'!B5556=0,1,B35/'Calc1'!B5556)*B25023</f>
        <v>0</v>
      </c>
      <c r="C25632" s="10"/>
    </row>
    <row r="25633" spans="1:3">
      <c r="A25633" s="21">
        <v>25</v>
      </c>
      <c r="B25633" s="24">
        <f>IF('Calc1'!B5557=0,1,B36/'Calc1'!B5557)*B25024</f>
        <v>0</v>
      </c>
      <c r="C25633" s="10"/>
    </row>
    <row r="25634" spans="1:3">
      <c r="A25634" s="21">
        <v>26</v>
      </c>
      <c r="B25634" s="24">
        <f>IF('Calc1'!B5558=0,1,B37/'Calc1'!B5558)*B25025</f>
        <v>0</v>
      </c>
      <c r="C25634" s="10"/>
    </row>
    <row r="25635" spans="1:3">
      <c r="A25635" s="21">
        <v>27</v>
      </c>
      <c r="B25635" s="24">
        <f>IF('Calc1'!B5559=0,1,B38/'Calc1'!B5559)*B25026</f>
        <v>0</v>
      </c>
      <c r="C25635" s="10"/>
    </row>
    <row r="25636" spans="1:3">
      <c r="A25636" s="21">
        <v>28</v>
      </c>
      <c r="B25636" s="24">
        <f>IF('Calc1'!B5560=0,1,B39/'Calc1'!B5560)*B25027</f>
        <v>0</v>
      </c>
      <c r="C25636" s="10"/>
    </row>
    <row r="25637" spans="1:3">
      <c r="A25637" s="21">
        <v>29</v>
      </c>
      <c r="B25637" s="24">
        <f>IF('Calc1'!B5561=0,1,B40/'Calc1'!B5561)*B25028</f>
        <v>0</v>
      </c>
      <c r="C25637" s="10"/>
    </row>
    <row r="25638" spans="1:3">
      <c r="A25638" s="21">
        <v>30</v>
      </c>
      <c r="B25638" s="24">
        <f>IF('Calc1'!B5562=0,1,B41/'Calc1'!B5562)*B25029</f>
        <v>0</v>
      </c>
      <c r="C25638" s="10"/>
    </row>
    <row r="25639" spans="1:3">
      <c r="A25639" s="21">
        <v>31</v>
      </c>
      <c r="B25639" s="24">
        <f>IF('Calc1'!B5563=0,1,B42/'Calc1'!B5563)*B25030</f>
        <v>0</v>
      </c>
      <c r="C25639" s="10"/>
    </row>
    <row r="25640" spans="1:3">
      <c r="A25640" s="21">
        <v>32</v>
      </c>
      <c r="B25640" s="24">
        <f>IF('Calc1'!B5564=0,1,B43/'Calc1'!B5564)*B25031</f>
        <v>0</v>
      </c>
      <c r="C25640" s="10"/>
    </row>
    <row r="25641" spans="1:3">
      <c r="A25641" s="21">
        <v>33</v>
      </c>
      <c r="B25641" s="24">
        <f>IF('Calc1'!B5565=0,1,B44/'Calc1'!B5565)*B25032</f>
        <v>0</v>
      </c>
      <c r="C25641" s="10"/>
    </row>
    <row r="25642" spans="1:3">
      <c r="A25642" s="21">
        <v>34</v>
      </c>
      <c r="B25642" s="24">
        <f>IF('Calc1'!B5566=0,1,B45/'Calc1'!B5566)*B25033</f>
        <v>0</v>
      </c>
      <c r="C25642" s="10"/>
    </row>
    <row r="25643" spans="1:3">
      <c r="A25643" s="21">
        <v>35</v>
      </c>
      <c r="B25643" s="24">
        <f>IF('Calc1'!B5567=0,1,B46/'Calc1'!B5567)*B25034</f>
        <v>0</v>
      </c>
      <c r="C25643" s="10"/>
    </row>
    <row r="25644" spans="1:3">
      <c r="A25644" s="21">
        <v>36</v>
      </c>
      <c r="B25644" s="24">
        <f>IF('Calc1'!B5568=0,1,B47/'Calc1'!B5568)*B25035</f>
        <v>0</v>
      </c>
      <c r="C25644" s="10"/>
    </row>
    <row r="25645" spans="1:3">
      <c r="A25645" s="21">
        <v>37</v>
      </c>
      <c r="B25645" s="24">
        <f>IF('Calc1'!B5569=0,1,B48/'Calc1'!B5569)*B25036</f>
        <v>0</v>
      </c>
      <c r="C25645" s="10"/>
    </row>
    <row r="25646" spans="1:3">
      <c r="A25646" s="21">
        <v>38</v>
      </c>
      <c r="B25646" s="24">
        <f>IF('Calc1'!B5570=0,1,B49/'Calc1'!B5570)*B25037</f>
        <v>0</v>
      </c>
      <c r="C25646" s="10"/>
    </row>
    <row r="25647" spans="1:3">
      <c r="A25647" s="21">
        <v>39</v>
      </c>
      <c r="B25647" s="24">
        <f>IF('Calc1'!B5571=0,1,B50/'Calc1'!B5571)*B25038</f>
        <v>0</v>
      </c>
      <c r="C25647" s="10"/>
    </row>
    <row r="25648" spans="1:3">
      <c r="A25648" s="21">
        <v>40</v>
      </c>
      <c r="B25648" s="24">
        <f>IF('Calc1'!B5572=0,1,B51/'Calc1'!B5572)*B25039</f>
        <v>0</v>
      </c>
      <c r="C25648" s="10"/>
    </row>
    <row r="25649" spans="1:3">
      <c r="A25649" s="21">
        <v>41</v>
      </c>
      <c r="B25649" s="24">
        <f>IF('Calc1'!B5573=0,1,B52/'Calc1'!B5573)*B25040</f>
        <v>0</v>
      </c>
      <c r="C25649" s="10"/>
    </row>
    <row r="25650" spans="1:3">
      <c r="A25650" s="21">
        <v>42</v>
      </c>
      <c r="B25650" s="24">
        <f>IF('Calc1'!B5574=0,1,B53/'Calc1'!B5574)*B25041</f>
        <v>0</v>
      </c>
      <c r="C25650" s="10"/>
    </row>
    <row r="25651" spans="1:3">
      <c r="A25651" s="21">
        <v>43</v>
      </c>
      <c r="B25651" s="24">
        <f>IF('Calc1'!B5575=0,1,B54/'Calc1'!B5575)*B25042</f>
        <v>0</v>
      </c>
      <c r="C25651" s="10"/>
    </row>
    <row r="25652" spans="1:3">
      <c r="A25652" s="21">
        <v>44</v>
      </c>
      <c r="B25652" s="24">
        <f>IF('Calc1'!B5576=0,1,B55/'Calc1'!B5576)*B25043</f>
        <v>0</v>
      </c>
      <c r="C25652" s="10"/>
    </row>
    <row r="25653" spans="1:3">
      <c r="A25653" s="21">
        <v>45</v>
      </c>
      <c r="B25653" s="24">
        <f>IF('Calc1'!B5577=0,1,B56/'Calc1'!B5577)*B25044</f>
        <v>0</v>
      </c>
      <c r="C25653" s="10"/>
    </row>
    <row r="25654" spans="1:3">
      <c r="A25654" s="21">
        <v>46</v>
      </c>
      <c r="B25654" s="24">
        <f>IF('Calc1'!B5578=0,1,B57/'Calc1'!B5578)*B25045</f>
        <v>0</v>
      </c>
      <c r="C25654" s="10"/>
    </row>
    <row r="25655" spans="1:3">
      <c r="A25655" s="21">
        <v>47</v>
      </c>
      <c r="B25655" s="24">
        <f>IF('Calc1'!B5579=0,1,B58/'Calc1'!B5579)*B25046</f>
        <v>0</v>
      </c>
      <c r="C25655" s="10"/>
    </row>
    <row r="25656" spans="1:3">
      <c r="A25656" s="21">
        <v>48</v>
      </c>
      <c r="B25656" s="24">
        <f>IF('Calc1'!B5580=0,1,B59/'Calc1'!B5580)*B25047</f>
        <v>0</v>
      </c>
      <c r="C25656" s="10"/>
    </row>
    <row r="25657" spans="1:3">
      <c r="A25657" s="21">
        <v>49</v>
      </c>
      <c r="B25657" s="24">
        <f>IF('Calc1'!B5581=0,1,B60/'Calc1'!B5581)*B25048</f>
        <v>0</v>
      </c>
      <c r="C25657" s="10"/>
    </row>
    <row r="25658" spans="1:3">
      <c r="A25658" s="21">
        <v>50</v>
      </c>
      <c r="B25658" s="24">
        <f>IF('Calc1'!B5582=0,1,B61/'Calc1'!B5582)*B25049</f>
        <v>0</v>
      </c>
      <c r="C25658" s="10"/>
    </row>
    <row r="25659" spans="1:3">
      <c r="A25659" s="21">
        <v>51</v>
      </c>
      <c r="B25659" s="24">
        <f>IF('Calc1'!B5583=0,1,B62/'Calc1'!B5583)*B25050</f>
        <v>0</v>
      </c>
      <c r="C25659" s="10"/>
    </row>
    <row r="25660" spans="1:3">
      <c r="A25660" s="21">
        <v>52</v>
      </c>
      <c r="B25660" s="24">
        <f>IF('Calc1'!B5584=0,1,B63/'Calc1'!B5584)*B25051</f>
        <v>0</v>
      </c>
      <c r="C25660" s="10"/>
    </row>
    <row r="25661" spans="1:3">
      <c r="A25661" s="21">
        <v>53</v>
      </c>
      <c r="B25661" s="24">
        <f>IF('Calc1'!B5585=0,1,B64/'Calc1'!B5585)*B25052</f>
        <v>0</v>
      </c>
      <c r="C25661" s="10"/>
    </row>
    <row r="25662" spans="1:3">
      <c r="A25662" s="21">
        <v>54</v>
      </c>
      <c r="B25662" s="24">
        <f>IF('Calc1'!B5586=0,1,B65/'Calc1'!B5586)*B25053</f>
        <v>0</v>
      </c>
      <c r="C25662" s="10"/>
    </row>
    <row r="25663" spans="1:3">
      <c r="A25663" s="21">
        <v>55</v>
      </c>
      <c r="B25663" s="24">
        <f>IF('Calc1'!B5587=0,1,B66/'Calc1'!B5587)*B25054</f>
        <v>0</v>
      </c>
      <c r="C25663" s="10"/>
    </row>
    <row r="25664" spans="1:3">
      <c r="A25664" s="21">
        <v>56</v>
      </c>
      <c r="B25664" s="24">
        <f>IF('Calc1'!B5588=0,1,B67/'Calc1'!B5588)*B25055</f>
        <v>0</v>
      </c>
      <c r="C25664" s="10"/>
    </row>
    <row r="25665" spans="1:3">
      <c r="A25665" s="21">
        <v>57</v>
      </c>
      <c r="B25665" s="24">
        <f>IF('Calc1'!B5589=0,1,B68/'Calc1'!B5589)*B25056</f>
        <v>0</v>
      </c>
      <c r="C25665" s="10"/>
    </row>
    <row r="25666" spans="1:3">
      <c r="A25666" s="21">
        <v>58</v>
      </c>
      <c r="B25666" s="24">
        <f>IF('Calc1'!B5590=0,1,B69/'Calc1'!B5590)*B25057</f>
        <v>0</v>
      </c>
      <c r="C25666" s="10"/>
    </row>
    <row r="25667" spans="1:3">
      <c r="A25667" s="21">
        <v>59</v>
      </c>
      <c r="B25667" s="24">
        <f>IF('Calc1'!B5591=0,1,B70/'Calc1'!B5591)*B25058</f>
        <v>0</v>
      </c>
      <c r="C25667" s="10"/>
    </row>
    <row r="25668" spans="1:3">
      <c r="A25668" s="21">
        <v>60</v>
      </c>
      <c r="B25668" s="24">
        <f>IF('Calc1'!B5592=0,1,B71/'Calc1'!B5592)*B25059</f>
        <v>0</v>
      </c>
      <c r="C25668" s="10"/>
    </row>
    <row r="25669" spans="1:3">
      <c r="A25669" s="21">
        <v>61</v>
      </c>
      <c r="B25669" s="24">
        <f>IF('Calc1'!B5593=0,1,B72/'Calc1'!B5593)*B25060</f>
        <v>0</v>
      </c>
      <c r="C25669" s="10"/>
    </row>
    <row r="25670" spans="1:3">
      <c r="A25670" s="21">
        <v>62</v>
      </c>
      <c r="B25670" s="24">
        <f>IF('Calc1'!B5594=0,1,B73/'Calc1'!B5594)*B25061</f>
        <v>0</v>
      </c>
      <c r="C25670" s="10"/>
    </row>
    <row r="25671" spans="1:3">
      <c r="A25671" s="21">
        <v>63</v>
      </c>
      <c r="B25671" s="24">
        <f>IF('Calc1'!B5595=0,1,B74/'Calc1'!B5595)*B25062</f>
        <v>0</v>
      </c>
      <c r="C25671" s="10"/>
    </row>
    <row r="25672" spans="1:3">
      <c r="A25672" s="21">
        <v>64</v>
      </c>
      <c r="B25672" s="24">
        <f>IF('Calc1'!B5596=0,1,B75/'Calc1'!B5596)*B25063</f>
        <v>0</v>
      </c>
      <c r="C25672" s="10"/>
    </row>
    <row r="25673" spans="1:3">
      <c r="A25673" s="21">
        <v>65</v>
      </c>
      <c r="B25673" s="24">
        <f>IF('Calc1'!B5597=0,1,B76/'Calc1'!B5597)*B25064</f>
        <v>0</v>
      </c>
      <c r="C25673" s="10"/>
    </row>
    <row r="25674" spans="1:3">
      <c r="A25674" s="21">
        <v>66</v>
      </c>
      <c r="B25674" s="24">
        <f>IF('Calc1'!B5598=0,1,B77/'Calc1'!B5598)*B25065</f>
        <v>0</v>
      </c>
      <c r="C25674" s="10"/>
    </row>
    <row r="25675" spans="1:3">
      <c r="A25675" s="21">
        <v>67</v>
      </c>
      <c r="B25675" s="24">
        <f>IF('Calc1'!B5599=0,1,B78/'Calc1'!B5599)*B25066</f>
        <v>0</v>
      </c>
      <c r="C25675" s="10"/>
    </row>
    <row r="25676" spans="1:3">
      <c r="A25676" s="21">
        <v>68</v>
      </c>
      <c r="B25676" s="24">
        <f>IF('Calc1'!B5600=0,1,B79/'Calc1'!B5600)*B25067</f>
        <v>0</v>
      </c>
      <c r="C25676" s="10"/>
    </row>
    <row r="25677" spans="1:3">
      <c r="A25677" s="21">
        <v>69</v>
      </c>
      <c r="B25677" s="24">
        <f>IF('Calc1'!B5601=0,1,B80/'Calc1'!B5601)*B25068</f>
        <v>0</v>
      </c>
      <c r="C25677" s="10"/>
    </row>
    <row r="25678" spans="1:3">
      <c r="A25678" s="21">
        <v>70</v>
      </c>
      <c r="B25678" s="24">
        <f>IF('Calc1'!B5602=0,1,B81/'Calc1'!B5602)*B25069</f>
        <v>0</v>
      </c>
      <c r="C25678" s="10"/>
    </row>
    <row r="25679" spans="1:3">
      <c r="A25679" s="21">
        <v>71</v>
      </c>
      <c r="B25679" s="24">
        <f>IF('Calc1'!B5603=0,1,B82/'Calc1'!B5603)*B25070</f>
        <v>0</v>
      </c>
      <c r="C25679" s="10"/>
    </row>
    <row r="25680" spans="1:3">
      <c r="A25680" s="21">
        <v>72</v>
      </c>
      <c r="B25680" s="24">
        <f>IF('Calc1'!B5604=0,1,B83/'Calc1'!B5604)*B25071</f>
        <v>0</v>
      </c>
      <c r="C25680" s="10"/>
    </row>
    <row r="25681" spans="1:3">
      <c r="A25681" s="21">
        <v>73</v>
      </c>
      <c r="B25681" s="24">
        <f>IF('Calc1'!B5605=0,1,B84/'Calc1'!B5605)*B25072</f>
        <v>0</v>
      </c>
      <c r="C25681" s="10"/>
    </row>
    <row r="25682" spans="1:3">
      <c r="A25682" s="21">
        <v>74</v>
      </c>
      <c r="B25682" s="24">
        <f>IF('Calc1'!B5606=0,1,B85/'Calc1'!B5606)*B25073</f>
        <v>0</v>
      </c>
      <c r="C25682" s="10"/>
    </row>
    <row r="25683" spans="1:3">
      <c r="A25683" s="21">
        <v>75</v>
      </c>
      <c r="B25683" s="24">
        <f>IF('Calc1'!B5607=0,1,B86/'Calc1'!B5607)*B25074</f>
        <v>0</v>
      </c>
      <c r="C25683" s="10"/>
    </row>
    <row r="25684" spans="1:3">
      <c r="A25684" s="21">
        <v>76</v>
      </c>
      <c r="B25684" s="24">
        <f>IF('Calc1'!B5608=0,1,B87/'Calc1'!B5608)*B25075</f>
        <v>0</v>
      </c>
      <c r="C25684" s="10"/>
    </row>
    <row r="25685" spans="1:3">
      <c r="A25685" s="21">
        <v>77</v>
      </c>
      <c r="B25685" s="24">
        <f>IF('Calc1'!B5609=0,1,B88/'Calc1'!B5609)*B25076</f>
        <v>0</v>
      </c>
      <c r="C25685" s="10"/>
    </row>
    <row r="25686" spans="1:3">
      <c r="A25686" s="21">
        <v>78</v>
      </c>
      <c r="B25686" s="24">
        <f>IF('Calc1'!B5610=0,1,B89/'Calc1'!B5610)*B25077</f>
        <v>0</v>
      </c>
      <c r="C25686" s="10"/>
    </row>
    <row r="25687" spans="1:3">
      <c r="A25687" s="21">
        <v>79</v>
      </c>
      <c r="B25687" s="24">
        <f>IF('Calc1'!B5611=0,1,B90/'Calc1'!B5611)*B25078</f>
        <v>0</v>
      </c>
      <c r="C25687" s="10"/>
    </row>
    <row r="25688" spans="1:3">
      <c r="A25688" s="21">
        <v>80</v>
      </c>
      <c r="B25688" s="24">
        <f>IF('Calc1'!B5612=0,1,B91/'Calc1'!B5612)*B25079</f>
        <v>0</v>
      </c>
      <c r="C25688" s="10"/>
    </row>
    <row r="25689" spans="1:3">
      <c r="A25689" s="21">
        <v>81</v>
      </c>
      <c r="B25689" s="24">
        <f>IF('Calc1'!B5613=0,1,B92/'Calc1'!B5613)*B25080</f>
        <v>0</v>
      </c>
      <c r="C25689" s="10"/>
    </row>
    <row r="25690" spans="1:3">
      <c r="A25690" s="21">
        <v>82</v>
      </c>
      <c r="B25690" s="24">
        <f>IF('Calc1'!B5614=0,1,B93/'Calc1'!B5614)*B25081</f>
        <v>0</v>
      </c>
      <c r="C25690" s="10"/>
    </row>
    <row r="25691" spans="1:3">
      <c r="A25691" s="21">
        <v>83</v>
      </c>
      <c r="B25691" s="24">
        <f>IF('Calc1'!B5615=0,1,B94/'Calc1'!B5615)*B25082</f>
        <v>0</v>
      </c>
      <c r="C25691" s="10"/>
    </row>
    <row r="25692" spans="1:3">
      <c r="A25692" s="21">
        <v>84</v>
      </c>
      <c r="B25692" s="24">
        <f>IF('Calc1'!B5616=0,1,B95/'Calc1'!B5616)*B25083</f>
        <v>0</v>
      </c>
      <c r="C25692" s="10"/>
    </row>
    <row r="25693" spans="1:3">
      <c r="A25693" s="21">
        <v>85</v>
      </c>
      <c r="B25693" s="24">
        <f>IF('Calc1'!B5617=0,1,B96/'Calc1'!B5617)*B25084</f>
        <v>0</v>
      </c>
      <c r="C25693" s="10"/>
    </row>
    <row r="25694" spans="1:3">
      <c r="A25694" s="21">
        <v>86</v>
      </c>
      <c r="B25694" s="24">
        <f>IF('Calc1'!B5618=0,1,B97/'Calc1'!B5618)*B25085</f>
        <v>0</v>
      </c>
      <c r="C25694" s="10"/>
    </row>
    <row r="25695" spans="1:3">
      <c r="A25695" s="21">
        <v>87</v>
      </c>
      <c r="B25695" s="24">
        <f>IF('Calc1'!B5619=0,1,B98/'Calc1'!B5619)*B25086</f>
        <v>0</v>
      </c>
      <c r="C25695" s="10"/>
    </row>
    <row r="25696" spans="1:3">
      <c r="A25696" s="21">
        <v>88</v>
      </c>
      <c r="B25696" s="24">
        <f>IF('Calc1'!B5620=0,1,B99/'Calc1'!B5620)*B25087</f>
        <v>0</v>
      </c>
      <c r="C25696" s="10"/>
    </row>
    <row r="25697" spans="1:3">
      <c r="A25697" s="21">
        <v>89</v>
      </c>
      <c r="B25697" s="24">
        <f>IF('Calc1'!B5621=0,1,B100/'Calc1'!B5621)*B25088</f>
        <v>0</v>
      </c>
      <c r="C25697" s="10"/>
    </row>
    <row r="25698" spans="1:3">
      <c r="A25698" s="21">
        <v>90</v>
      </c>
      <c r="B25698" s="24">
        <f>IF('Calc1'!B5622=0,1,B101/'Calc1'!B5622)*B25089</f>
        <v>0</v>
      </c>
      <c r="C25698" s="10"/>
    </row>
    <row r="25699" spans="1:3">
      <c r="A25699" s="21">
        <v>91</v>
      </c>
      <c r="B25699" s="24">
        <f>IF('Calc1'!B5623=0,1,B102/'Calc1'!B5623)*B25090</f>
        <v>0</v>
      </c>
      <c r="C25699" s="10"/>
    </row>
    <row r="25700" spans="1:3">
      <c r="A25700" s="21">
        <v>92</v>
      </c>
      <c r="B25700" s="24">
        <f>IF('Calc1'!B5624=0,1,B103/'Calc1'!B5624)*B25091</f>
        <v>0</v>
      </c>
      <c r="C25700" s="10"/>
    </row>
    <row r="25701" spans="1:3">
      <c r="A25701" s="21">
        <v>93</v>
      </c>
      <c r="B25701" s="24">
        <f>IF('Calc1'!B5625=0,1,B104/'Calc1'!B5625)*B25092</f>
        <v>0</v>
      </c>
      <c r="C25701" s="10"/>
    </row>
    <row r="25702" spans="1:3">
      <c r="A25702" s="21">
        <v>94</v>
      </c>
      <c r="B25702" s="24">
        <f>IF('Calc1'!B5626=0,1,B105/'Calc1'!B5626)*B25093</f>
        <v>0</v>
      </c>
      <c r="C25702" s="10"/>
    </row>
    <row r="25703" spans="1:3">
      <c r="A25703" s="21">
        <v>95</v>
      </c>
      <c r="B25703" s="24">
        <f>IF('Calc1'!B5627=0,1,B106/'Calc1'!B5627)*B25094</f>
        <v>0</v>
      </c>
      <c r="C25703" s="10"/>
    </row>
    <row r="25704" spans="1:3">
      <c r="A25704" s="21">
        <v>96</v>
      </c>
      <c r="B25704" s="24">
        <f>IF('Calc1'!B5628=0,1,B107/'Calc1'!B5628)*B25095</f>
        <v>0</v>
      </c>
      <c r="C25704" s="10"/>
    </row>
    <row r="25705" spans="1:3">
      <c r="A25705" s="21">
        <v>97</v>
      </c>
      <c r="B25705" s="24">
        <f>IF('Calc1'!B5629=0,1,B108/'Calc1'!B5629)*B25096</f>
        <v>0</v>
      </c>
      <c r="C25705" s="10"/>
    </row>
    <row r="25706" spans="1:3">
      <c r="A25706" s="21">
        <v>98</v>
      </c>
      <c r="B25706" s="24">
        <f>IF('Calc1'!B5630=0,1,B109/'Calc1'!B5630)*B25097</f>
        <v>0</v>
      </c>
      <c r="C25706" s="10"/>
    </row>
    <row r="25707" spans="1:3">
      <c r="A25707" s="21">
        <v>99</v>
      </c>
      <c r="B25707" s="24">
        <f>IF('Calc1'!B5631=0,1,B110/'Calc1'!B5631)*B25098</f>
        <v>0</v>
      </c>
      <c r="C25707" s="10"/>
    </row>
    <row r="25708" spans="1:3">
      <c r="A25708" s="21">
        <v>100</v>
      </c>
      <c r="B25708" s="24">
        <f>IF('Calc1'!B5632=0,1,B111/'Calc1'!B5632)*B25099</f>
        <v>0</v>
      </c>
      <c r="C25708" s="10"/>
    </row>
    <row r="25709" spans="1:3">
      <c r="A25709" s="21">
        <v>101</v>
      </c>
      <c r="B25709" s="24">
        <f>IF('Calc1'!B5633=0,1,B112/'Calc1'!B5633)*B25100</f>
        <v>0</v>
      </c>
      <c r="C25709" s="10"/>
    </row>
    <row r="25710" spans="1:3">
      <c r="A25710" s="21">
        <v>102</v>
      </c>
      <c r="B25710" s="24">
        <f>IF('Calc1'!B5634=0,1,B113/'Calc1'!B5634)*B25101</f>
        <v>0</v>
      </c>
      <c r="C25710" s="10"/>
    </row>
    <row r="25711" spans="1:3">
      <c r="A25711" s="21">
        <v>103</v>
      </c>
      <c r="B25711" s="24">
        <f>IF('Calc1'!B5635=0,1,B114/'Calc1'!B5635)*B25102</f>
        <v>0</v>
      </c>
      <c r="C25711" s="10"/>
    </row>
    <row r="25712" spans="1:3">
      <c r="A25712" s="21">
        <v>104</v>
      </c>
      <c r="B25712" s="24">
        <f>IF('Calc1'!B5636=0,1,B115/'Calc1'!B5636)*B25103</f>
        <v>0</v>
      </c>
      <c r="C25712" s="10"/>
    </row>
    <row r="25713" spans="1:3">
      <c r="A25713" s="21">
        <v>105</v>
      </c>
      <c r="B25713" s="24">
        <f>IF('Calc1'!B5637=0,1,B116/'Calc1'!B5637)*B25104</f>
        <v>0</v>
      </c>
      <c r="C25713" s="10"/>
    </row>
    <row r="25714" spans="1:3">
      <c r="A25714" s="21">
        <v>106</v>
      </c>
      <c r="B25714" s="24">
        <f>IF('Calc1'!B5638=0,1,B117/'Calc1'!B5638)*B25105</f>
        <v>0</v>
      </c>
      <c r="C25714" s="10"/>
    </row>
    <row r="25715" spans="1:3">
      <c r="A25715" s="21">
        <v>107</v>
      </c>
      <c r="B25715" s="24">
        <f>IF('Calc1'!B5639=0,1,B118/'Calc1'!B5639)*B25106</f>
        <v>0</v>
      </c>
      <c r="C25715" s="10"/>
    </row>
    <row r="25716" spans="1:3">
      <c r="A25716" s="21">
        <v>108</v>
      </c>
      <c r="B25716" s="24">
        <f>IF('Calc1'!B5640=0,1,B119/'Calc1'!B5640)*B25107</f>
        <v>0</v>
      </c>
      <c r="C25716" s="10"/>
    </row>
    <row r="25717" spans="1:3">
      <c r="A25717" s="21">
        <v>109</v>
      </c>
      <c r="B25717" s="24">
        <f>IF('Calc1'!B5641=0,1,B120/'Calc1'!B5641)*B25108</f>
        <v>0</v>
      </c>
      <c r="C25717" s="10"/>
    </row>
    <row r="25718" spans="1:3">
      <c r="A25718" s="21">
        <v>110</v>
      </c>
      <c r="B25718" s="24">
        <f>IF('Calc1'!B5642=0,1,B121/'Calc1'!B5642)*B25109</f>
        <v>0</v>
      </c>
      <c r="C25718" s="10"/>
    </row>
    <row r="25719" spans="1:3">
      <c r="A25719" s="21">
        <v>111</v>
      </c>
      <c r="B25719" s="24">
        <f>IF('Calc1'!B5643=0,1,B122/'Calc1'!B5643)*B25110</f>
        <v>0</v>
      </c>
      <c r="C25719" s="10"/>
    </row>
    <row r="25720" spans="1:3">
      <c r="A25720" s="21">
        <v>112</v>
      </c>
      <c r="B25720" s="24">
        <f>IF('Calc1'!B5644=0,1,B123/'Calc1'!B5644)*B25111</f>
        <v>0</v>
      </c>
      <c r="C25720" s="10"/>
    </row>
    <row r="25721" spans="1:3">
      <c r="A25721" s="21">
        <v>113</v>
      </c>
      <c r="B25721" s="24">
        <f>IF('Calc1'!B5645=0,1,B124/'Calc1'!B5645)*B25112</f>
        <v>0</v>
      </c>
      <c r="C25721" s="10"/>
    </row>
    <row r="25722" spans="1:3">
      <c r="A25722" s="21">
        <v>114</v>
      </c>
      <c r="B25722" s="24">
        <f>IF('Calc1'!B5646=0,1,B125/'Calc1'!B5646)*B25113</f>
        <v>0</v>
      </c>
      <c r="C25722" s="10"/>
    </row>
    <row r="25723" spans="1:3">
      <c r="A25723" s="21">
        <v>115</v>
      </c>
      <c r="B25723" s="24">
        <f>IF('Calc1'!B5647=0,1,B126/'Calc1'!B5647)*B25114</f>
        <v>0</v>
      </c>
      <c r="C25723" s="10"/>
    </row>
    <row r="25724" spans="1:3">
      <c r="A25724" s="21">
        <v>116</v>
      </c>
      <c r="B25724" s="24">
        <f>IF('Calc1'!B5648=0,1,B127/'Calc1'!B5648)*B25115</f>
        <v>0</v>
      </c>
      <c r="C25724" s="10"/>
    </row>
    <row r="25725" spans="1:3">
      <c r="A25725" s="21">
        <v>117</v>
      </c>
      <c r="B25725" s="24">
        <f>IF('Calc1'!B5649=0,1,B128/'Calc1'!B5649)*B25116</f>
        <v>0</v>
      </c>
      <c r="C25725" s="10"/>
    </row>
    <row r="25726" spans="1:3">
      <c r="A25726" s="21">
        <v>118</v>
      </c>
      <c r="B25726" s="24">
        <f>IF('Calc1'!B5650=0,1,B129/'Calc1'!B5650)*B25117</f>
        <v>0</v>
      </c>
      <c r="C25726" s="10"/>
    </row>
    <row r="25727" spans="1:3">
      <c r="A25727" s="21">
        <v>119</v>
      </c>
      <c r="B25727" s="24">
        <f>IF('Calc1'!B5651=0,1,B130/'Calc1'!B5651)*B25118</f>
        <v>0</v>
      </c>
      <c r="C25727" s="10"/>
    </row>
    <row r="25728" spans="1:3">
      <c r="A25728" s="21">
        <v>120</v>
      </c>
      <c r="B25728" s="24">
        <f>IF('Calc1'!B5652=0,1,B131/'Calc1'!B5652)*B25119</f>
        <v>0</v>
      </c>
      <c r="C25728" s="10"/>
    </row>
    <row r="25729" spans="1:3">
      <c r="A25729" s="21">
        <v>121</v>
      </c>
      <c r="B25729" s="24">
        <f>IF('Calc1'!B5653=0,1,B132/'Calc1'!B5653)*B25120</f>
        <v>0</v>
      </c>
      <c r="C25729" s="10"/>
    </row>
    <row r="25730" spans="1:3">
      <c r="A25730" s="21">
        <v>122</v>
      </c>
      <c r="B25730" s="24">
        <f>IF('Calc1'!B5654=0,1,B133/'Calc1'!B5654)*B25121</f>
        <v>0</v>
      </c>
      <c r="C25730" s="10"/>
    </row>
    <row r="25731" spans="1:3">
      <c r="A25731" s="21">
        <v>123</v>
      </c>
      <c r="B25731" s="24">
        <f>IF('Calc1'!B5655=0,1,B134/'Calc1'!B5655)*B25122</f>
        <v>0</v>
      </c>
      <c r="C25731" s="10"/>
    </row>
    <row r="25732" spans="1:3">
      <c r="A25732" s="21">
        <v>124</v>
      </c>
      <c r="B25732" s="24">
        <f>IF('Calc1'!B5656=0,1,B135/'Calc1'!B5656)*B25123</f>
        <v>0</v>
      </c>
      <c r="C25732" s="10"/>
    </row>
    <row r="25733" spans="1:3">
      <c r="A25733" s="21">
        <v>125</v>
      </c>
      <c r="B25733" s="24">
        <f>IF('Calc1'!B5657=0,1,B136/'Calc1'!B5657)*B25124</f>
        <v>0</v>
      </c>
      <c r="C25733" s="10"/>
    </row>
    <row r="25734" spans="1:3">
      <c r="A25734" s="21">
        <v>126</v>
      </c>
      <c r="B25734" s="24">
        <f>IF('Calc1'!B5658=0,1,B137/'Calc1'!B5658)*B25125</f>
        <v>0</v>
      </c>
      <c r="C25734" s="10"/>
    </row>
    <row r="25735" spans="1:3">
      <c r="A25735" s="21">
        <v>127</v>
      </c>
      <c r="B25735" s="24">
        <f>IF('Calc1'!B5659=0,1,B138/'Calc1'!B5659)*B25126</f>
        <v>0</v>
      </c>
      <c r="C25735" s="10"/>
    </row>
    <row r="25736" spans="1:3">
      <c r="A25736" s="21">
        <v>128</v>
      </c>
      <c r="B25736" s="24">
        <f>IF('Calc1'!B5660=0,1,B139/'Calc1'!B5660)*B25127</f>
        <v>0</v>
      </c>
      <c r="C25736" s="10"/>
    </row>
    <row r="25737" spans="1:3">
      <c r="A25737" s="21">
        <v>129</v>
      </c>
      <c r="B25737" s="24">
        <f>IF('Calc1'!B5661=0,1,B140/'Calc1'!B5661)*B25128</f>
        <v>0</v>
      </c>
      <c r="C25737" s="10"/>
    </row>
    <row r="25738" spans="1:3">
      <c r="A25738" s="21">
        <v>130</v>
      </c>
      <c r="B25738" s="24">
        <f>IF('Calc1'!B5662=0,1,B141/'Calc1'!B5662)*B25129</f>
        <v>0</v>
      </c>
      <c r="C25738" s="10"/>
    </row>
    <row r="25739" spans="1:3">
      <c r="A25739" s="21">
        <v>131</v>
      </c>
      <c r="B25739" s="24">
        <f>IF('Calc1'!B5663=0,1,B142/'Calc1'!B5663)*B25130</f>
        <v>0</v>
      </c>
      <c r="C25739" s="10"/>
    </row>
    <row r="25740" spans="1:3">
      <c r="A25740" s="21">
        <v>132</v>
      </c>
      <c r="B25740" s="24">
        <f>IF('Calc1'!B5664=0,1,B143/'Calc1'!B5664)*B25131</f>
        <v>0</v>
      </c>
      <c r="C25740" s="10"/>
    </row>
    <row r="25741" spans="1:3">
      <c r="A25741" s="21">
        <v>133</v>
      </c>
      <c r="B25741" s="24">
        <f>IF('Calc1'!B5665=0,1,B144/'Calc1'!B5665)*B25132</f>
        <v>0</v>
      </c>
      <c r="C25741" s="10"/>
    </row>
    <row r="25742" spans="1:3">
      <c r="A25742" s="21">
        <v>134</v>
      </c>
      <c r="B25742" s="24">
        <f>IF('Calc1'!B5666=0,1,B145/'Calc1'!B5666)*B25133</f>
        <v>0</v>
      </c>
      <c r="C25742" s="10"/>
    </row>
    <row r="25743" spans="1:3">
      <c r="A25743" s="21">
        <v>135</v>
      </c>
      <c r="B25743" s="24">
        <f>IF('Calc1'!B5667=0,1,B146/'Calc1'!B5667)*B25134</f>
        <v>0</v>
      </c>
      <c r="C25743" s="10"/>
    </row>
    <row r="25744" spans="1:3">
      <c r="A25744" s="21">
        <v>136</v>
      </c>
      <c r="B25744" s="24">
        <f>IF('Calc1'!B5668=0,1,B147/'Calc1'!B5668)*B25135</f>
        <v>0</v>
      </c>
      <c r="C25744" s="10"/>
    </row>
    <row r="25745" spans="1:3">
      <c r="A25745" s="21">
        <v>137</v>
      </c>
      <c r="B25745" s="24">
        <f>IF('Calc1'!B5669=0,1,B148/'Calc1'!B5669)*B25136</f>
        <v>0</v>
      </c>
      <c r="C25745" s="10"/>
    </row>
    <row r="25746" spans="1:3">
      <c r="A25746" s="21">
        <v>138</v>
      </c>
      <c r="B25746" s="24">
        <f>IF('Calc1'!B5670=0,1,B149/'Calc1'!B5670)*B25137</f>
        <v>0</v>
      </c>
      <c r="C25746" s="10"/>
    </row>
    <row r="25747" spans="1:3">
      <c r="A25747" s="21">
        <v>139</v>
      </c>
      <c r="B25747" s="24">
        <f>IF('Calc1'!B5671=0,1,B150/'Calc1'!B5671)*B25138</f>
        <v>0</v>
      </c>
      <c r="C25747" s="10"/>
    </row>
    <row r="25748" spans="1:3">
      <c r="A25748" s="21">
        <v>140</v>
      </c>
      <c r="B25748" s="24">
        <f>IF('Calc1'!B5672=0,1,B151/'Calc1'!B5672)*B25139</f>
        <v>0</v>
      </c>
      <c r="C25748" s="10"/>
    </row>
    <row r="25749" spans="1:3">
      <c r="A25749" s="21">
        <v>141</v>
      </c>
      <c r="B25749" s="24">
        <f>IF('Calc1'!B5673=0,1,B152/'Calc1'!B5673)*B25140</f>
        <v>0</v>
      </c>
      <c r="C25749" s="10"/>
    </row>
    <row r="25750" spans="1:3">
      <c r="A25750" s="21">
        <v>142</v>
      </c>
      <c r="B25750" s="24">
        <f>IF('Calc1'!B5674=0,1,B153/'Calc1'!B5674)*B25141</f>
        <v>0</v>
      </c>
      <c r="C25750" s="10"/>
    </row>
    <row r="25751" spans="1:3">
      <c r="A25751" s="21">
        <v>143</v>
      </c>
      <c r="B25751" s="24">
        <f>IF('Calc1'!B5675=0,1,B154/'Calc1'!B5675)*B25142</f>
        <v>0</v>
      </c>
      <c r="C25751" s="10"/>
    </row>
    <row r="25752" spans="1:3">
      <c r="A25752" s="21">
        <v>144</v>
      </c>
      <c r="B25752" s="24">
        <f>IF('Calc1'!B5676=0,1,B155/'Calc1'!B5676)*B25143</f>
        <v>0</v>
      </c>
      <c r="C25752" s="10"/>
    </row>
    <row r="25753" spans="1:3">
      <c r="A25753" s="21">
        <v>145</v>
      </c>
      <c r="B25753" s="24">
        <f>IF('Calc1'!B5677=0,1,B156/'Calc1'!B5677)*B25144</f>
        <v>0</v>
      </c>
      <c r="C25753" s="10"/>
    </row>
    <row r="25754" spans="1:3">
      <c r="A25754" s="21">
        <v>146</v>
      </c>
      <c r="B25754" s="24">
        <f>IF('Calc1'!B5678=0,1,B157/'Calc1'!B5678)*B25145</f>
        <v>0</v>
      </c>
      <c r="C25754" s="10"/>
    </row>
    <row r="25755" spans="1:3">
      <c r="A25755" s="21">
        <v>147</v>
      </c>
      <c r="B25755" s="24">
        <f>IF('Calc1'!B5679=0,1,B158/'Calc1'!B5679)*B25146</f>
        <v>0</v>
      </c>
      <c r="C25755" s="10"/>
    </row>
    <row r="25756" spans="1:3">
      <c r="A25756" s="21">
        <v>148</v>
      </c>
      <c r="B25756" s="24">
        <f>IF('Calc1'!B5680=0,1,B159/'Calc1'!B5680)*B25147</f>
        <v>0</v>
      </c>
      <c r="C25756" s="10"/>
    </row>
    <row r="25757" spans="1:3">
      <c r="A25757" s="21">
        <v>149</v>
      </c>
      <c r="B25757" s="24">
        <f>IF('Calc1'!B5681=0,1,B160/'Calc1'!B5681)*B25148</f>
        <v>0</v>
      </c>
      <c r="C25757" s="10"/>
    </row>
    <row r="25758" spans="1:3">
      <c r="A25758" s="21">
        <v>150</v>
      </c>
      <c r="B25758" s="24">
        <f>IF('Calc1'!B5682=0,1,B161/'Calc1'!B5682)*B25149</f>
        <v>0</v>
      </c>
      <c r="C25758" s="10"/>
    </row>
    <row r="25759" spans="1:3">
      <c r="A25759" s="21">
        <v>151</v>
      </c>
      <c r="B25759" s="24">
        <f>IF('Calc1'!B5683=0,1,B162/'Calc1'!B5683)*B25150</f>
        <v>0</v>
      </c>
      <c r="C25759" s="10"/>
    </row>
    <row r="25760" spans="1:3">
      <c r="A25760" s="21">
        <v>152</v>
      </c>
      <c r="B25760" s="24">
        <f>IF('Calc1'!B5684=0,1,B163/'Calc1'!B5684)*B25151</f>
        <v>0</v>
      </c>
      <c r="C25760" s="10"/>
    </row>
    <row r="25761" spans="1:3">
      <c r="A25761" s="21">
        <v>153</v>
      </c>
      <c r="B25761" s="24">
        <f>IF('Calc1'!B5685=0,1,B164/'Calc1'!B5685)*B25152</f>
        <v>0</v>
      </c>
      <c r="C25761" s="10"/>
    </row>
    <row r="25762" spans="1:3">
      <c r="A25762" s="21">
        <v>154</v>
      </c>
      <c r="B25762" s="24">
        <f>IF('Calc1'!B5686=0,1,B165/'Calc1'!B5686)*B25153</f>
        <v>0</v>
      </c>
      <c r="C25762" s="10"/>
    </row>
    <row r="25763" spans="1:3">
      <c r="A25763" s="21">
        <v>155</v>
      </c>
      <c r="B25763" s="24">
        <f>IF('Calc1'!B5687=0,1,B166/'Calc1'!B5687)*B25154</f>
        <v>0</v>
      </c>
      <c r="C25763" s="10"/>
    </row>
    <row r="25764" spans="1:3">
      <c r="A25764" s="21">
        <v>156</v>
      </c>
      <c r="B25764" s="24">
        <f>IF('Calc1'!B5688=0,1,B167/'Calc1'!B5688)*B25155</f>
        <v>0</v>
      </c>
      <c r="C25764" s="10"/>
    </row>
    <row r="25765" spans="1:3">
      <c r="A25765" s="21">
        <v>157</v>
      </c>
      <c r="B25765" s="24">
        <f>IF('Calc1'!B5689=0,1,B168/'Calc1'!B5689)*B25156</f>
        <v>0</v>
      </c>
      <c r="C25765" s="10"/>
    </row>
    <row r="25766" spans="1:3">
      <c r="A25766" s="21">
        <v>158</v>
      </c>
      <c r="B25766" s="24">
        <f>IF('Calc1'!B5690=0,1,B169/'Calc1'!B5690)*B25157</f>
        <v>0</v>
      </c>
      <c r="C25766" s="10"/>
    </row>
    <row r="25767" spans="1:3">
      <c r="A25767" s="21">
        <v>159</v>
      </c>
      <c r="B25767" s="24">
        <f>IF('Calc1'!B5691=0,1,B170/'Calc1'!B5691)*B25158</f>
        <v>0</v>
      </c>
      <c r="C25767" s="10"/>
    </row>
    <row r="25768" spans="1:3">
      <c r="A25768" s="21">
        <v>160</v>
      </c>
      <c r="B25768" s="24">
        <f>IF('Calc1'!B5692=0,1,B171/'Calc1'!B5692)*B25159</f>
        <v>0</v>
      </c>
      <c r="C25768" s="10"/>
    </row>
    <row r="25769" spans="1:3">
      <c r="A25769" s="21">
        <v>161</v>
      </c>
      <c r="B25769" s="24">
        <f>IF('Calc1'!B5693=0,1,B172/'Calc1'!B5693)*B25160</f>
        <v>0</v>
      </c>
      <c r="C25769" s="10"/>
    </row>
    <row r="25770" spans="1:3">
      <c r="A25770" s="21">
        <v>162</v>
      </c>
      <c r="B25770" s="24">
        <f>IF('Calc1'!B5694=0,1,B173/'Calc1'!B5694)*B25161</f>
        <v>0</v>
      </c>
      <c r="C25770" s="10"/>
    </row>
    <row r="25771" spans="1:3">
      <c r="A25771" s="21">
        <v>163</v>
      </c>
      <c r="B25771" s="24">
        <f>IF('Calc1'!B5695=0,1,B174/'Calc1'!B5695)*B25162</f>
        <v>0</v>
      </c>
      <c r="C25771" s="10"/>
    </row>
    <row r="25772" spans="1:3">
      <c r="A25772" s="21">
        <v>164</v>
      </c>
      <c r="B25772" s="24">
        <f>IF('Calc1'!B5696=0,1,B175/'Calc1'!B5696)*B25163</f>
        <v>0</v>
      </c>
      <c r="C25772" s="10"/>
    </row>
    <row r="25773" spans="1:3">
      <c r="A25773" s="21">
        <v>165</v>
      </c>
      <c r="B25773" s="24">
        <f>IF('Calc1'!B5697=0,1,B176/'Calc1'!B5697)*B25164</f>
        <v>0</v>
      </c>
      <c r="C25773" s="10"/>
    </row>
    <row r="25774" spans="1:3">
      <c r="A25774" s="21">
        <v>166</v>
      </c>
      <c r="B25774" s="24">
        <f>IF('Calc1'!B5698=0,1,B177/'Calc1'!B5698)*B25165</f>
        <v>0</v>
      </c>
      <c r="C25774" s="10"/>
    </row>
    <row r="25775" spans="1:3">
      <c r="A25775" s="21">
        <v>167</v>
      </c>
      <c r="B25775" s="24">
        <f>IF('Calc1'!B5699=0,1,B178/'Calc1'!B5699)*B25166</f>
        <v>0</v>
      </c>
      <c r="C25775" s="10"/>
    </row>
    <row r="25776" spans="1:3">
      <c r="A25776" s="21">
        <v>168</v>
      </c>
      <c r="B25776" s="24">
        <f>IF('Calc1'!B5700=0,1,B179/'Calc1'!B5700)*B25167</f>
        <v>0</v>
      </c>
      <c r="C25776" s="10"/>
    </row>
    <row r="25777" spans="1:3">
      <c r="A25777" s="21">
        <v>169</v>
      </c>
      <c r="B25777" s="24">
        <f>IF('Calc1'!B5701=0,1,B180/'Calc1'!B5701)*B25168</f>
        <v>0</v>
      </c>
      <c r="C25777" s="10"/>
    </row>
    <row r="25778" spans="1:3">
      <c r="A25778" s="21">
        <v>170</v>
      </c>
      <c r="B25778" s="24">
        <f>IF('Calc1'!B5702=0,1,B181/'Calc1'!B5702)*B25169</f>
        <v>0</v>
      </c>
      <c r="C25778" s="10"/>
    </row>
    <row r="25779" spans="1:3">
      <c r="A25779" s="21">
        <v>171</v>
      </c>
      <c r="B25779" s="24">
        <f>IF('Calc1'!B5703=0,1,B182/'Calc1'!B5703)*B25170</f>
        <v>0</v>
      </c>
      <c r="C25779" s="10"/>
    </row>
    <row r="25780" spans="1:3">
      <c r="A25780" s="21">
        <v>172</v>
      </c>
      <c r="B25780" s="24">
        <f>IF('Calc1'!B5704=0,1,B183/'Calc1'!B5704)*B25171</f>
        <v>0</v>
      </c>
      <c r="C25780" s="10"/>
    </row>
    <row r="25781" spans="1:3">
      <c r="A25781" s="21">
        <v>173</v>
      </c>
      <c r="B25781" s="24">
        <f>IF('Calc1'!B5705=0,1,B184/'Calc1'!B5705)*B25172</f>
        <v>0</v>
      </c>
      <c r="C25781" s="10"/>
    </row>
    <row r="25782" spans="1:3">
      <c r="A25782" s="21">
        <v>174</v>
      </c>
      <c r="B25782" s="24">
        <f>IF('Calc1'!B5706=0,1,B185/'Calc1'!B5706)*B25173</f>
        <v>0</v>
      </c>
      <c r="C25782" s="10"/>
    </row>
    <row r="25783" spans="1:3">
      <c r="A25783" s="21">
        <v>175</v>
      </c>
      <c r="B25783" s="24">
        <f>IF('Calc1'!B5707=0,1,B186/'Calc1'!B5707)*B25174</f>
        <v>0</v>
      </c>
      <c r="C25783" s="10"/>
    </row>
    <row r="25784" spans="1:3">
      <c r="A25784" s="21">
        <v>176</v>
      </c>
      <c r="B25784" s="24">
        <f>IF('Calc1'!B5708=0,1,B187/'Calc1'!B5708)*B25175</f>
        <v>0</v>
      </c>
      <c r="C25784" s="10"/>
    </row>
    <row r="25785" spans="1:3">
      <c r="A25785" s="21">
        <v>177</v>
      </c>
      <c r="B25785" s="24">
        <f>IF('Calc1'!B5709=0,1,B188/'Calc1'!B5709)*B25176</f>
        <v>0</v>
      </c>
      <c r="C25785" s="10"/>
    </row>
    <row r="25786" spans="1:3">
      <c r="A25786" s="21">
        <v>178</v>
      </c>
      <c r="B25786" s="24">
        <f>IF('Calc1'!B5710=0,1,B189/'Calc1'!B5710)*B25177</f>
        <v>0</v>
      </c>
      <c r="C25786" s="10"/>
    </row>
    <row r="25787" spans="1:3">
      <c r="A25787" s="21">
        <v>179</v>
      </c>
      <c r="B25787" s="24">
        <f>IF('Calc1'!B5711=0,1,B190/'Calc1'!B5711)*B25178</f>
        <v>0</v>
      </c>
      <c r="C25787" s="10"/>
    </row>
    <row r="25788" spans="1:3">
      <c r="A25788" s="21">
        <v>180</v>
      </c>
      <c r="B25788" s="24">
        <f>IF('Calc1'!B5712=0,1,B191/'Calc1'!B5712)*B25179</f>
        <v>0</v>
      </c>
      <c r="C25788" s="10"/>
    </row>
    <row r="25789" spans="1:3">
      <c r="A25789" s="21">
        <v>181</v>
      </c>
      <c r="B25789" s="24">
        <f>IF('Calc1'!B5713=0,1,B192/'Calc1'!B5713)*B25180</f>
        <v>0</v>
      </c>
      <c r="C25789" s="10"/>
    </row>
    <row r="25790" spans="1:3">
      <c r="A25790" s="21">
        <v>182</v>
      </c>
      <c r="B25790" s="24">
        <f>IF('Calc1'!B5714=0,1,B193/'Calc1'!B5714)*B25181</f>
        <v>0</v>
      </c>
      <c r="C25790" s="10"/>
    </row>
    <row r="25791" spans="1:3">
      <c r="A25791" s="21">
        <v>183</v>
      </c>
      <c r="B25791" s="24">
        <f>IF('Calc1'!B5715=0,1,B194/'Calc1'!B5715)*B25182</f>
        <v>0</v>
      </c>
      <c r="C25791" s="10"/>
    </row>
    <row r="25792" spans="1:3">
      <c r="A25792" s="21">
        <v>184</v>
      </c>
      <c r="B25792" s="24">
        <f>IF('Calc1'!B5716=0,1,B195/'Calc1'!B5716)*B25183</f>
        <v>0</v>
      </c>
      <c r="C25792" s="10"/>
    </row>
    <row r="25793" spans="1:3">
      <c r="A25793" s="21">
        <v>185</v>
      </c>
      <c r="B25793" s="24">
        <f>IF('Calc1'!B5717=0,1,B196/'Calc1'!B5717)*B25184</f>
        <v>0</v>
      </c>
      <c r="C25793" s="10"/>
    </row>
    <row r="25794" spans="1:3">
      <c r="A25794" s="21">
        <v>186</v>
      </c>
      <c r="B25794" s="24">
        <f>IF('Calc1'!B5718=0,1,B197/'Calc1'!B5718)*B25185</f>
        <v>0</v>
      </c>
      <c r="C25794" s="10"/>
    </row>
    <row r="25795" spans="1:3">
      <c r="A25795" s="21">
        <v>187</v>
      </c>
      <c r="B25795" s="24">
        <f>IF('Calc1'!B5719=0,1,B198/'Calc1'!B5719)*B25186</f>
        <v>0</v>
      </c>
      <c r="C25795" s="10"/>
    </row>
    <row r="25796" spans="1:3">
      <c r="A25796" s="21">
        <v>188</v>
      </c>
      <c r="B25796" s="24">
        <f>IF('Calc1'!B5720=0,1,B199/'Calc1'!B5720)*B25187</f>
        <v>0</v>
      </c>
      <c r="C25796" s="10"/>
    </row>
    <row r="25797" spans="1:3">
      <c r="A25797" s="21">
        <v>189</v>
      </c>
      <c r="B25797" s="24">
        <f>IF('Calc1'!B5721=0,1,B200/'Calc1'!B5721)*B25188</f>
        <v>0</v>
      </c>
      <c r="C25797" s="10"/>
    </row>
    <row r="25798" spans="1:3">
      <c r="A25798" s="21">
        <v>190</v>
      </c>
      <c r="B25798" s="24">
        <f>IF('Calc1'!B5722=0,1,B201/'Calc1'!B5722)*B25189</f>
        <v>0</v>
      </c>
      <c r="C25798" s="10"/>
    </row>
    <row r="25799" spans="1:3">
      <c r="A25799" s="21">
        <v>191</v>
      </c>
      <c r="B25799" s="24">
        <f>IF('Calc1'!B5723=0,1,B202/'Calc1'!B5723)*B25190</f>
        <v>0</v>
      </c>
      <c r="C25799" s="10"/>
    </row>
    <row r="25800" spans="1:3">
      <c r="A25800" s="21">
        <v>192</v>
      </c>
      <c r="B25800" s="24">
        <f>IF('Calc1'!B5724=0,1,B203/'Calc1'!B5724)*B25191</f>
        <v>0</v>
      </c>
      <c r="C25800" s="10"/>
    </row>
    <row r="25801" spans="1:3">
      <c r="A25801" s="21">
        <v>193</v>
      </c>
      <c r="B25801" s="24">
        <f>IF('Calc1'!B5725=0,1,B204/'Calc1'!B5725)*B25192</f>
        <v>0</v>
      </c>
      <c r="C25801" s="10"/>
    </row>
    <row r="25802" spans="1:3">
      <c r="A25802" s="21">
        <v>194</v>
      </c>
      <c r="B25802" s="24">
        <f>IF('Calc1'!B5726=0,1,B205/'Calc1'!B5726)*B25193</f>
        <v>0</v>
      </c>
      <c r="C25802" s="10"/>
    </row>
    <row r="25803" spans="1:3">
      <c r="A25803" s="21">
        <v>195</v>
      </c>
      <c r="B25803" s="24">
        <f>IF('Calc1'!B5727=0,1,B206/'Calc1'!B5727)*B25194</f>
        <v>0</v>
      </c>
      <c r="C25803" s="10"/>
    </row>
    <row r="25804" spans="1:3">
      <c r="A25804" s="21">
        <v>196</v>
      </c>
      <c r="B25804" s="24">
        <f>IF('Calc1'!B5728=0,1,B207/'Calc1'!B5728)*B25195</f>
        <v>0</v>
      </c>
      <c r="C25804" s="10"/>
    </row>
    <row r="25805" spans="1:3">
      <c r="A25805" s="21">
        <v>197</v>
      </c>
      <c r="B25805" s="24">
        <f>IF('Calc1'!B5729=0,1,B208/'Calc1'!B5729)*B25196</f>
        <v>0</v>
      </c>
      <c r="C25805" s="10"/>
    </row>
    <row r="25806" spans="1:3">
      <c r="A25806" s="21">
        <v>198</v>
      </c>
      <c r="B25806" s="24">
        <f>IF('Calc1'!B5730=0,1,B209/'Calc1'!B5730)*B25197</f>
        <v>0</v>
      </c>
      <c r="C25806" s="10"/>
    </row>
    <row r="25807" spans="1:3">
      <c r="A25807" s="21">
        <v>199</v>
      </c>
      <c r="B25807" s="24">
        <f>IF('Calc1'!B5731=0,1,B210/'Calc1'!B5731)*B25198</f>
        <v>0</v>
      </c>
      <c r="C25807" s="10"/>
    </row>
    <row r="25808" spans="1:3">
      <c r="A25808" s="21">
        <v>200</v>
      </c>
      <c r="B25808" s="24">
        <f>IF('Calc1'!B5732=0,1,B211/'Calc1'!B5732)*B25199</f>
        <v>0</v>
      </c>
      <c r="C25808" s="10"/>
    </row>
    <row r="25809" spans="1:3">
      <c r="A25809" s="21">
        <v>201</v>
      </c>
      <c r="B25809" s="24">
        <f>IF('Calc1'!B5733=0,1,B212/'Calc1'!B5733)*B25200</f>
        <v>0</v>
      </c>
      <c r="C25809" s="10"/>
    </row>
    <row r="25810" spans="1:3">
      <c r="A25810" s="21">
        <v>202</v>
      </c>
      <c r="B25810" s="24">
        <f>IF('Calc1'!B5734=0,1,B213/'Calc1'!B5734)*B25201</f>
        <v>0</v>
      </c>
      <c r="C25810" s="10"/>
    </row>
    <row r="25811" spans="1:3">
      <c r="A25811" s="21">
        <v>203</v>
      </c>
      <c r="B25811" s="24">
        <f>IF('Calc1'!B5735=0,1,B214/'Calc1'!B5735)*B25202</f>
        <v>0</v>
      </c>
      <c r="C25811" s="10"/>
    </row>
    <row r="25812" spans="1:3">
      <c r="A25812" s="21">
        <v>204</v>
      </c>
      <c r="B25812" s="24">
        <f>IF('Calc1'!B5736=0,1,B215/'Calc1'!B5736)*B25203</f>
        <v>0</v>
      </c>
      <c r="C25812" s="10"/>
    </row>
    <row r="25813" spans="1:3">
      <c r="A25813" s="21">
        <v>205</v>
      </c>
      <c r="B25813" s="24">
        <f>IF('Calc1'!B5737=0,1,B216/'Calc1'!B5737)*B25204</f>
        <v>0</v>
      </c>
      <c r="C25813" s="10"/>
    </row>
    <row r="25814" spans="1:3">
      <c r="A25814" s="21">
        <v>206</v>
      </c>
      <c r="B25814" s="24">
        <f>IF('Calc1'!B5738=0,1,B217/'Calc1'!B5738)*B25205</f>
        <v>0</v>
      </c>
      <c r="C25814" s="10"/>
    </row>
    <row r="25815" spans="1:3">
      <c r="A25815" s="21">
        <v>207</v>
      </c>
      <c r="B25815" s="24">
        <f>IF('Calc1'!B5739=0,1,B218/'Calc1'!B5739)*B25206</f>
        <v>0</v>
      </c>
      <c r="C25815" s="10"/>
    </row>
    <row r="25816" spans="1:3">
      <c r="A25816" s="21">
        <v>208</v>
      </c>
      <c r="B25816" s="24">
        <f>IF('Calc1'!B5740=0,1,B219/'Calc1'!B5740)*B25207</f>
        <v>0</v>
      </c>
      <c r="C25816" s="10"/>
    </row>
    <row r="25817" spans="1:3">
      <c r="A25817" s="21">
        <v>209</v>
      </c>
      <c r="B25817" s="24">
        <f>IF('Calc1'!B5741=0,1,B220/'Calc1'!B5741)*B25208</f>
        <v>0</v>
      </c>
      <c r="C25817" s="10"/>
    </row>
    <row r="25818" spans="1:3">
      <c r="A25818" s="21">
        <v>210</v>
      </c>
      <c r="B25818" s="24">
        <f>IF('Calc1'!B5742=0,1,B221/'Calc1'!B5742)*B25209</f>
        <v>0</v>
      </c>
      <c r="C25818" s="10"/>
    </row>
    <row r="25819" spans="1:3">
      <c r="A25819" s="21">
        <v>211</v>
      </c>
      <c r="B25819" s="24">
        <f>IF('Calc1'!B5743=0,1,B222/'Calc1'!B5743)*B25210</f>
        <v>0</v>
      </c>
      <c r="C25819" s="10"/>
    </row>
    <row r="25820" spans="1:3">
      <c r="A25820" s="21">
        <v>212</v>
      </c>
      <c r="B25820" s="24">
        <f>IF('Calc1'!B5744=0,1,B223/'Calc1'!B5744)*B25211</f>
        <v>0</v>
      </c>
      <c r="C25820" s="10"/>
    </row>
    <row r="25821" spans="1:3">
      <c r="A25821" s="21">
        <v>213</v>
      </c>
      <c r="B25821" s="24">
        <f>IF('Calc1'!B5745=0,1,B224/'Calc1'!B5745)*B25212</f>
        <v>0</v>
      </c>
      <c r="C25821" s="10"/>
    </row>
    <row r="25822" spans="1:3">
      <c r="A25822" s="21">
        <v>214</v>
      </c>
      <c r="B25822" s="24">
        <f>IF('Calc1'!B5746=0,1,B225/'Calc1'!B5746)*B25213</f>
        <v>0</v>
      </c>
      <c r="C25822" s="10"/>
    </row>
    <row r="25823" spans="1:3">
      <c r="A25823" s="21">
        <v>215</v>
      </c>
      <c r="B25823" s="24">
        <f>IF('Calc1'!B5747=0,1,B226/'Calc1'!B5747)*B25214</f>
        <v>0</v>
      </c>
      <c r="C25823" s="10"/>
    </row>
    <row r="25824" spans="1:3">
      <c r="A25824" s="21">
        <v>216</v>
      </c>
      <c r="B25824" s="24">
        <f>IF('Calc1'!B5748=0,1,B227/'Calc1'!B5748)*B25215</f>
        <v>0</v>
      </c>
      <c r="C25824" s="10"/>
    </row>
    <row r="25825" spans="1:3">
      <c r="A25825" s="21">
        <v>217</v>
      </c>
      <c r="B25825" s="24">
        <f>IF('Calc1'!B5749=0,1,B228/'Calc1'!B5749)*B25216</f>
        <v>0</v>
      </c>
      <c r="C25825" s="10"/>
    </row>
    <row r="25826" spans="1:3">
      <c r="A25826" s="21">
        <v>218</v>
      </c>
      <c r="B25826" s="24">
        <f>IF('Calc1'!B5750=0,1,B229/'Calc1'!B5750)*B25217</f>
        <v>0</v>
      </c>
      <c r="C25826" s="10"/>
    </row>
    <row r="25827" spans="1:3">
      <c r="A25827" s="21">
        <v>219</v>
      </c>
      <c r="B25827" s="24">
        <f>IF('Calc1'!B5751=0,1,B230/'Calc1'!B5751)*B25218</f>
        <v>0</v>
      </c>
      <c r="C25827" s="10"/>
    </row>
    <row r="25828" spans="1:3">
      <c r="A25828" s="21">
        <v>220</v>
      </c>
      <c r="B25828" s="24">
        <f>IF('Calc1'!B5752=0,1,B231/'Calc1'!B5752)*B25219</f>
        <v>0</v>
      </c>
      <c r="C25828" s="10"/>
    </row>
    <row r="25829" spans="1:3">
      <c r="A25829" s="21">
        <v>221</v>
      </c>
      <c r="B25829" s="24">
        <f>IF('Calc1'!B5753=0,1,B232/'Calc1'!B5753)*B25220</f>
        <v>0</v>
      </c>
      <c r="C25829" s="10"/>
    </row>
    <row r="25830" spans="1:3">
      <c r="A25830" s="21">
        <v>222</v>
      </c>
      <c r="B25830" s="24">
        <f>IF('Calc1'!B5754=0,1,B233/'Calc1'!B5754)*B25221</f>
        <v>0</v>
      </c>
      <c r="C25830" s="10"/>
    </row>
    <row r="25831" spans="1:3">
      <c r="A25831" s="21">
        <v>223</v>
      </c>
      <c r="B25831" s="24">
        <f>IF('Calc1'!B5755=0,1,B234/'Calc1'!B5755)*B25222</f>
        <v>0</v>
      </c>
      <c r="C25831" s="10"/>
    </row>
    <row r="25832" spans="1:3">
      <c r="A25832" s="21">
        <v>224</v>
      </c>
      <c r="B25832" s="24">
        <f>IF('Calc1'!B5756=0,1,B235/'Calc1'!B5756)*B25223</f>
        <v>0</v>
      </c>
      <c r="C25832" s="10"/>
    </row>
    <row r="25833" spans="1:3">
      <c r="A25833" s="21">
        <v>225</v>
      </c>
      <c r="B25833" s="24">
        <f>IF('Calc1'!B5757=0,1,B236/'Calc1'!B5757)*B25224</f>
        <v>0</v>
      </c>
      <c r="C25833" s="10"/>
    </row>
    <row r="25834" spans="1:3">
      <c r="A25834" s="21">
        <v>226</v>
      </c>
      <c r="B25834" s="24">
        <f>IF('Calc1'!B5758=0,1,B237/'Calc1'!B5758)*B25225</f>
        <v>0</v>
      </c>
      <c r="C25834" s="10"/>
    </row>
    <row r="25835" spans="1:3">
      <c r="A25835" s="21">
        <v>227</v>
      </c>
      <c r="B25835" s="24">
        <f>IF('Calc1'!B5759=0,1,B238/'Calc1'!B5759)*B25226</f>
        <v>0</v>
      </c>
      <c r="C25835" s="10"/>
    </row>
    <row r="25836" spans="1:3">
      <c r="A25836" s="21">
        <v>228</v>
      </c>
      <c r="B25836" s="24">
        <f>IF('Calc1'!B5760=0,1,B239/'Calc1'!B5760)*B25227</f>
        <v>0</v>
      </c>
      <c r="C25836" s="10"/>
    </row>
    <row r="25837" spans="1:3">
      <c r="A25837" s="21">
        <v>229</v>
      </c>
      <c r="B25837" s="24">
        <f>IF('Calc1'!B5761=0,1,B240/'Calc1'!B5761)*B25228</f>
        <v>0</v>
      </c>
      <c r="C25837" s="10"/>
    </row>
    <row r="25838" spans="1:3">
      <c r="A25838" s="21">
        <v>230</v>
      </c>
      <c r="B25838" s="24">
        <f>IF('Calc1'!B5762=0,1,B241/'Calc1'!B5762)*B25229</f>
        <v>0</v>
      </c>
      <c r="C25838" s="10"/>
    </row>
    <row r="25839" spans="1:3">
      <c r="A25839" s="21">
        <v>231</v>
      </c>
      <c r="B25839" s="24">
        <f>IF('Calc1'!B5763=0,1,B242/'Calc1'!B5763)*B25230</f>
        <v>0</v>
      </c>
      <c r="C25839" s="10"/>
    </row>
    <row r="25840" spans="1:3">
      <c r="A25840" s="21">
        <v>232</v>
      </c>
      <c r="B25840" s="24">
        <f>IF('Calc1'!B5764=0,1,B243/'Calc1'!B5764)*B25231</f>
        <v>0</v>
      </c>
      <c r="C25840" s="10"/>
    </row>
    <row r="25841" spans="1:3">
      <c r="A25841" s="21">
        <v>233</v>
      </c>
      <c r="B25841" s="24">
        <f>IF('Calc1'!B5765=0,1,B244/'Calc1'!B5765)*B25232</f>
        <v>0</v>
      </c>
      <c r="C25841" s="10"/>
    </row>
    <row r="25842" spans="1:3">
      <c r="A25842" s="21">
        <v>234</v>
      </c>
      <c r="B25842" s="24">
        <f>IF('Calc1'!B5766=0,1,B245/'Calc1'!B5766)*B25233</f>
        <v>0</v>
      </c>
      <c r="C25842" s="10"/>
    </row>
    <row r="25843" spans="1:3">
      <c r="A25843" s="21">
        <v>235</v>
      </c>
      <c r="B25843" s="24">
        <f>IF('Calc1'!B5767=0,1,B246/'Calc1'!B5767)*B25234</f>
        <v>0</v>
      </c>
      <c r="C25843" s="10"/>
    </row>
    <row r="25844" spans="1:3">
      <c r="A25844" s="21">
        <v>236</v>
      </c>
      <c r="B25844" s="24">
        <f>IF('Calc1'!B5768=0,1,B247/'Calc1'!B5768)*B25235</f>
        <v>0</v>
      </c>
      <c r="C25844" s="10"/>
    </row>
    <row r="25845" spans="1:3">
      <c r="A25845" s="21">
        <v>237</v>
      </c>
      <c r="B25845" s="24">
        <f>IF('Calc1'!B5769=0,1,B248/'Calc1'!B5769)*B25236</f>
        <v>0</v>
      </c>
      <c r="C25845" s="10"/>
    </row>
    <row r="25846" spans="1:3">
      <c r="A25846" s="21">
        <v>238</v>
      </c>
      <c r="B25846" s="24">
        <f>IF('Calc1'!B5770=0,1,B249/'Calc1'!B5770)*B25237</f>
        <v>0</v>
      </c>
      <c r="C25846" s="10"/>
    </row>
    <row r="25847" spans="1:3">
      <c r="A25847" s="21">
        <v>239</v>
      </c>
      <c r="B25847" s="24">
        <f>IF('Calc1'!B5771=0,1,B250/'Calc1'!B5771)*B25238</f>
        <v>0</v>
      </c>
      <c r="C25847" s="10"/>
    </row>
    <row r="25848" spans="1:3">
      <c r="A25848" s="21">
        <v>240</v>
      </c>
      <c r="B25848" s="24">
        <f>IF('Calc1'!B5772=0,1,B251/'Calc1'!B5772)*B25239</f>
        <v>0</v>
      </c>
      <c r="C25848" s="10"/>
    </row>
    <row r="25849" spans="1:3">
      <c r="A25849" s="21">
        <v>241</v>
      </c>
      <c r="B25849" s="24">
        <f>IF('Calc1'!B5773=0,1,B252/'Calc1'!B5773)*B25240</f>
        <v>0</v>
      </c>
      <c r="C25849" s="10"/>
    </row>
    <row r="25850" spans="1:3">
      <c r="A25850" s="21">
        <v>242</v>
      </c>
      <c r="B25850" s="24">
        <f>IF('Calc1'!B5774=0,1,B253/'Calc1'!B5774)*B25241</f>
        <v>0</v>
      </c>
      <c r="C25850" s="10"/>
    </row>
    <row r="25851" spans="1:3">
      <c r="A25851" s="21">
        <v>243</v>
      </c>
      <c r="B25851" s="24">
        <f>IF('Calc1'!B5775=0,1,B254/'Calc1'!B5775)*B25242</f>
        <v>0</v>
      </c>
      <c r="C25851" s="10"/>
    </row>
    <row r="25852" spans="1:3">
      <c r="A25852" s="21">
        <v>244</v>
      </c>
      <c r="B25852" s="24">
        <f>IF('Calc1'!B5776=0,1,B255/'Calc1'!B5776)*B25243</f>
        <v>0</v>
      </c>
      <c r="C25852" s="10"/>
    </row>
    <row r="25853" spans="1:3">
      <c r="A25853" s="21">
        <v>245</v>
      </c>
      <c r="B25853" s="24">
        <f>IF('Calc1'!B5777=0,1,B256/'Calc1'!B5777)*B25244</f>
        <v>0</v>
      </c>
      <c r="C25853" s="10"/>
    </row>
    <row r="25854" spans="1:3">
      <c r="A25854" s="21">
        <v>246</v>
      </c>
      <c r="B25854" s="24">
        <f>IF('Calc1'!B5778=0,1,B257/'Calc1'!B5778)*B25245</f>
        <v>0</v>
      </c>
      <c r="C25854" s="10"/>
    </row>
    <row r="25855" spans="1:3">
      <c r="A25855" s="21">
        <v>247</v>
      </c>
      <c r="B25855" s="24">
        <f>IF('Calc1'!B5779=0,1,B258/'Calc1'!B5779)*B25246</f>
        <v>0</v>
      </c>
      <c r="C25855" s="10"/>
    </row>
    <row r="25856" spans="1:3">
      <c r="A25856" s="21">
        <v>248</v>
      </c>
      <c r="B25856" s="24">
        <f>IF('Calc1'!B5780=0,1,B259/'Calc1'!B5780)*B25247</f>
        <v>0</v>
      </c>
      <c r="C25856" s="10"/>
    </row>
    <row r="25857" spans="1:3">
      <c r="A25857" s="21">
        <v>249</v>
      </c>
      <c r="B25857" s="24">
        <f>IF('Calc1'!B5781=0,1,B260/'Calc1'!B5781)*B25248</f>
        <v>0</v>
      </c>
      <c r="C25857" s="10"/>
    </row>
    <row r="25858" spans="1:3">
      <c r="A25858" s="21">
        <v>250</v>
      </c>
      <c r="B25858" s="24">
        <f>IF('Calc1'!B5782=0,1,B261/'Calc1'!B5782)*B25249</f>
        <v>0</v>
      </c>
      <c r="C25858" s="10"/>
    </row>
    <row r="25859" spans="1:3">
      <c r="A25859" s="21">
        <v>251</v>
      </c>
      <c r="B25859" s="24">
        <f>IF('Calc1'!B5783=0,1,B262/'Calc1'!B5783)*B25250</f>
        <v>0</v>
      </c>
      <c r="C25859" s="10"/>
    </row>
    <row r="25860" spans="1:3">
      <c r="A25860" s="21">
        <v>252</v>
      </c>
      <c r="B25860" s="24">
        <f>IF('Calc1'!B5784=0,1,B263/'Calc1'!B5784)*B25251</f>
        <v>0</v>
      </c>
      <c r="C25860" s="10"/>
    </row>
    <row r="25861" spans="1:3">
      <c r="A25861" s="21">
        <v>253</v>
      </c>
      <c r="B25861" s="24">
        <f>IF('Calc1'!B5785=0,1,B264/'Calc1'!B5785)*B25252</f>
        <v>0</v>
      </c>
      <c r="C25861" s="10"/>
    </row>
    <row r="25862" spans="1:3">
      <c r="A25862" s="21">
        <v>254</v>
      </c>
      <c r="B25862" s="24">
        <f>IF('Calc1'!B5786=0,1,B265/'Calc1'!B5786)*B25253</f>
        <v>0</v>
      </c>
      <c r="C25862" s="10"/>
    </row>
    <row r="25863" spans="1:3">
      <c r="A25863" s="21">
        <v>255</v>
      </c>
      <c r="B25863" s="24">
        <f>IF('Calc1'!B5787=0,1,B266/'Calc1'!B5787)*B25254</f>
        <v>0</v>
      </c>
      <c r="C25863" s="10"/>
    </row>
    <row r="25864" spans="1:3">
      <c r="A25864" s="21">
        <v>256</v>
      </c>
      <c r="B25864" s="24">
        <f>IF('Calc1'!B5788=0,1,B267/'Calc1'!B5788)*B25255</f>
        <v>0</v>
      </c>
      <c r="C25864" s="10"/>
    </row>
    <row r="25865" spans="1:3">
      <c r="A25865" s="21">
        <v>257</v>
      </c>
      <c r="B25865" s="24">
        <f>IF('Calc1'!B5789=0,1,B268/'Calc1'!B5789)*B25256</f>
        <v>0</v>
      </c>
      <c r="C25865" s="10"/>
    </row>
    <row r="25866" spans="1:3">
      <c r="A25866" s="21">
        <v>258</v>
      </c>
      <c r="B25866" s="24">
        <f>IF('Calc1'!B5790=0,1,B269/'Calc1'!B5790)*B25257</f>
        <v>0</v>
      </c>
      <c r="C25866" s="10"/>
    </row>
    <row r="25867" spans="1:3">
      <c r="A25867" s="21">
        <v>259</v>
      </c>
      <c r="B25867" s="24">
        <f>IF('Calc1'!B5791=0,1,B270/'Calc1'!B5791)*B25258</f>
        <v>0</v>
      </c>
      <c r="C25867" s="10"/>
    </row>
    <row r="25868" spans="1:3">
      <c r="A25868" s="21">
        <v>260</v>
      </c>
      <c r="B25868" s="24">
        <f>IF('Calc1'!B5792=0,1,B271/'Calc1'!B5792)*B25259</f>
        <v>0</v>
      </c>
      <c r="C25868" s="10"/>
    </row>
    <row r="25869" spans="1:3">
      <c r="A25869" s="21">
        <v>261</v>
      </c>
      <c r="B25869" s="24">
        <f>IF('Calc1'!B5793=0,1,B272/'Calc1'!B5793)*B25260</f>
        <v>0</v>
      </c>
      <c r="C25869" s="10"/>
    </row>
    <row r="25870" spans="1:3">
      <c r="A25870" s="21">
        <v>262</v>
      </c>
      <c r="B25870" s="24">
        <f>IF('Calc1'!B5794=0,1,B273/'Calc1'!B5794)*B25261</f>
        <v>0</v>
      </c>
      <c r="C25870" s="10"/>
    </row>
    <row r="25871" spans="1:3">
      <c r="A25871" s="21">
        <v>263</v>
      </c>
      <c r="B25871" s="24">
        <f>IF('Calc1'!B5795=0,1,B274/'Calc1'!B5795)*B25262</f>
        <v>0</v>
      </c>
      <c r="C25871" s="10"/>
    </row>
    <row r="25872" spans="1:3">
      <c r="A25872" s="21">
        <v>264</v>
      </c>
      <c r="B25872" s="24">
        <f>IF('Calc1'!B5796=0,1,B275/'Calc1'!B5796)*B25263</f>
        <v>0</v>
      </c>
      <c r="C25872" s="10"/>
    </row>
    <row r="25873" spans="1:3">
      <c r="A25873" s="21">
        <v>265</v>
      </c>
      <c r="B25873" s="24">
        <f>IF('Calc1'!B5797=0,1,B276/'Calc1'!B5797)*B25264</f>
        <v>0</v>
      </c>
      <c r="C25873" s="10"/>
    </row>
    <row r="25874" spans="1:3">
      <c r="A25874" s="21">
        <v>266</v>
      </c>
      <c r="B25874" s="24">
        <f>IF('Calc1'!B5798=0,1,B277/'Calc1'!B5798)*B25265</f>
        <v>0</v>
      </c>
      <c r="C25874" s="10"/>
    </row>
    <row r="25875" spans="1:3">
      <c r="A25875" s="21">
        <v>267</v>
      </c>
      <c r="B25875" s="24">
        <f>IF('Calc1'!B5799=0,1,B278/'Calc1'!B5799)*B25266</f>
        <v>0</v>
      </c>
      <c r="C25875" s="10"/>
    </row>
    <row r="25876" spans="1:3">
      <c r="A25876" s="21">
        <v>268</v>
      </c>
      <c r="B25876" s="24">
        <f>IF('Calc1'!B5800=0,1,B279/'Calc1'!B5800)*B25267</f>
        <v>0</v>
      </c>
      <c r="C25876" s="10"/>
    </row>
    <row r="25877" spans="1:3">
      <c r="A25877" s="21">
        <v>269</v>
      </c>
      <c r="B25877" s="24">
        <f>IF('Calc1'!B5801=0,1,B280/'Calc1'!B5801)*B25268</f>
        <v>0</v>
      </c>
      <c r="C25877" s="10"/>
    </row>
    <row r="25878" spans="1:3">
      <c r="A25878" s="21">
        <v>270</v>
      </c>
      <c r="B25878" s="24">
        <f>IF('Calc1'!B5802=0,1,B281/'Calc1'!B5802)*B25269</f>
        <v>0</v>
      </c>
      <c r="C25878" s="10"/>
    </row>
    <row r="25879" spans="1:3">
      <c r="A25879" s="21">
        <v>271</v>
      </c>
      <c r="B25879" s="24">
        <f>IF('Calc1'!B5803=0,1,B282/'Calc1'!B5803)*B25270</f>
        <v>0</v>
      </c>
      <c r="C25879" s="10"/>
    </row>
    <row r="25880" spans="1:3">
      <c r="A25880" s="21">
        <v>272</v>
      </c>
      <c r="B25880" s="24">
        <f>IF('Calc1'!B5804=0,1,B283/'Calc1'!B5804)*B25271</f>
        <v>0</v>
      </c>
      <c r="C25880" s="10"/>
    </row>
    <row r="25881" spans="1:3">
      <c r="A25881" s="21">
        <v>273</v>
      </c>
      <c r="B25881" s="24">
        <f>IF('Calc1'!B5805=0,1,B284/'Calc1'!B5805)*B25272</f>
        <v>0</v>
      </c>
      <c r="C25881" s="10"/>
    </row>
    <row r="25882" spans="1:3">
      <c r="A25882" s="21">
        <v>274</v>
      </c>
      <c r="B25882" s="24">
        <f>IF('Calc1'!B5806=0,1,B285/'Calc1'!B5806)*B25273</f>
        <v>0</v>
      </c>
      <c r="C25882" s="10"/>
    </row>
    <row r="25883" spans="1:3">
      <c r="A25883" s="21">
        <v>275</v>
      </c>
      <c r="B25883" s="24">
        <f>IF('Calc1'!B5807=0,1,B286/'Calc1'!B5807)*B25274</f>
        <v>0</v>
      </c>
      <c r="C25883" s="10"/>
    </row>
    <row r="25884" spans="1:3">
      <c r="A25884" s="21">
        <v>276</v>
      </c>
      <c r="B25884" s="24">
        <f>IF('Calc1'!B5808=0,1,B287/'Calc1'!B5808)*B25275</f>
        <v>0</v>
      </c>
      <c r="C25884" s="10"/>
    </row>
    <row r="25885" spans="1:3">
      <c r="A25885" s="21">
        <v>277</v>
      </c>
      <c r="B25885" s="24">
        <f>IF('Calc1'!B5809=0,1,B288/'Calc1'!B5809)*B25276</f>
        <v>0</v>
      </c>
      <c r="C25885" s="10"/>
    </row>
    <row r="25886" spans="1:3">
      <c r="A25886" s="21">
        <v>278</v>
      </c>
      <c r="B25886" s="24">
        <f>IF('Calc1'!B5810=0,1,B289/'Calc1'!B5810)*B25277</f>
        <v>0</v>
      </c>
      <c r="C25886" s="10"/>
    </row>
    <row r="25887" spans="1:3">
      <c r="A25887" s="21">
        <v>279</v>
      </c>
      <c r="B25887" s="24">
        <f>IF('Calc1'!B5811=0,1,B290/'Calc1'!B5811)*B25278</f>
        <v>0</v>
      </c>
      <c r="C25887" s="10"/>
    </row>
    <row r="25888" spans="1:3">
      <c r="A25888" s="21">
        <v>280</v>
      </c>
      <c r="B25888" s="24">
        <f>IF('Calc1'!B5812=0,1,B291/'Calc1'!B5812)*B25279</f>
        <v>0</v>
      </c>
      <c r="C25888" s="10"/>
    </row>
    <row r="25889" spans="1:3">
      <c r="A25889" s="21">
        <v>281</v>
      </c>
      <c r="B25889" s="24">
        <f>IF('Calc1'!B5813=0,1,B292/'Calc1'!B5813)*B25280</f>
        <v>0</v>
      </c>
      <c r="C25889" s="10"/>
    </row>
    <row r="25890" spans="1:3">
      <c r="A25890" s="21">
        <v>282</v>
      </c>
      <c r="B25890" s="24">
        <f>IF('Calc1'!B5814=0,1,B293/'Calc1'!B5814)*B25281</f>
        <v>0</v>
      </c>
      <c r="C25890" s="10"/>
    </row>
    <row r="25891" spans="1:3">
      <c r="A25891" s="21">
        <v>283</v>
      </c>
      <c r="B25891" s="24">
        <f>IF('Calc1'!B5815=0,1,B294/'Calc1'!B5815)*B25282</f>
        <v>0</v>
      </c>
      <c r="C25891" s="10"/>
    </row>
    <row r="25892" spans="1:3">
      <c r="A25892" s="21">
        <v>284</v>
      </c>
      <c r="B25892" s="24">
        <f>IF('Calc1'!B5816=0,1,B295/'Calc1'!B5816)*B25283</f>
        <v>0</v>
      </c>
      <c r="C25892" s="10"/>
    </row>
    <row r="25893" spans="1:3">
      <c r="A25893" s="21">
        <v>285</v>
      </c>
      <c r="B25893" s="24">
        <f>IF('Calc1'!B5817=0,1,B296/'Calc1'!B5817)*B25284</f>
        <v>0</v>
      </c>
      <c r="C25893" s="10"/>
    </row>
    <row r="25894" spans="1:3">
      <c r="A25894" s="21">
        <v>286</v>
      </c>
      <c r="B25894" s="24">
        <f>IF('Calc1'!B5818=0,1,B297/'Calc1'!B5818)*B25285</f>
        <v>0</v>
      </c>
      <c r="C25894" s="10"/>
    </row>
    <row r="25895" spans="1:3">
      <c r="A25895" s="21">
        <v>287</v>
      </c>
      <c r="B25895" s="24">
        <f>IF('Calc1'!B5819=0,1,B298/'Calc1'!B5819)*B25286</f>
        <v>0</v>
      </c>
      <c r="C25895" s="10"/>
    </row>
    <row r="25896" spans="1:3">
      <c r="A25896" s="21">
        <v>288</v>
      </c>
      <c r="B25896" s="24">
        <f>IF('Calc1'!B5820=0,1,B299/'Calc1'!B5820)*B25287</f>
        <v>0</v>
      </c>
      <c r="C25896" s="10"/>
    </row>
    <row r="25897" spans="1:3">
      <c r="A25897" s="21">
        <v>289</v>
      </c>
      <c r="B25897" s="24">
        <f>IF('Calc1'!B5821=0,1,B300/'Calc1'!B5821)*B25288</f>
        <v>0</v>
      </c>
      <c r="C25897" s="10"/>
    </row>
    <row r="25898" spans="1:3">
      <c r="A25898" s="21">
        <v>290</v>
      </c>
      <c r="B25898" s="24">
        <f>IF('Calc1'!B5822=0,1,B301/'Calc1'!B5822)*B25289</f>
        <v>0</v>
      </c>
      <c r="C25898" s="10"/>
    </row>
    <row r="25899" spans="1:3">
      <c r="A25899" s="21">
        <v>291</v>
      </c>
      <c r="B25899" s="24">
        <f>IF('Calc1'!B5823=0,1,B302/'Calc1'!B5823)*B25290</f>
        <v>0</v>
      </c>
      <c r="C25899" s="10"/>
    </row>
    <row r="25900" spans="1:3">
      <c r="A25900" s="21">
        <v>292</v>
      </c>
      <c r="B25900" s="24">
        <f>IF('Calc1'!B5824=0,1,B303/'Calc1'!B5824)*B25291</f>
        <v>0</v>
      </c>
      <c r="C25900" s="10"/>
    </row>
    <row r="25901" spans="1:3">
      <c r="A25901" s="21">
        <v>293</v>
      </c>
      <c r="B25901" s="24">
        <f>IF('Calc1'!B5825=0,1,B304/'Calc1'!B5825)*B25292</f>
        <v>0</v>
      </c>
      <c r="C25901" s="10"/>
    </row>
    <row r="25902" spans="1:3">
      <c r="A25902" s="21">
        <v>294</v>
      </c>
      <c r="B25902" s="24">
        <f>IF('Calc1'!B5826=0,1,B305/'Calc1'!B5826)*B25293</f>
        <v>0</v>
      </c>
      <c r="C25902" s="10"/>
    </row>
    <row r="25903" spans="1:3">
      <c r="A25903" s="21">
        <v>295</v>
      </c>
      <c r="B25903" s="24">
        <f>IF('Calc1'!B5827=0,1,B306/'Calc1'!B5827)*B25294</f>
        <v>0</v>
      </c>
      <c r="C25903" s="10"/>
    </row>
    <row r="25904" spans="1:3">
      <c r="A25904" s="21">
        <v>296</v>
      </c>
      <c r="B25904" s="24">
        <f>IF('Calc1'!B5828=0,1,B307/'Calc1'!B5828)*B25295</f>
        <v>0</v>
      </c>
      <c r="C25904" s="10"/>
    </row>
    <row r="25905" spans="1:3">
      <c r="A25905" s="21">
        <v>297</v>
      </c>
      <c r="B25905" s="24">
        <f>IF('Calc1'!B5829=0,1,B308/'Calc1'!B5829)*B25296</f>
        <v>0</v>
      </c>
      <c r="C25905" s="10"/>
    </row>
    <row r="25906" spans="1:3">
      <c r="A25906" s="21">
        <v>298</v>
      </c>
      <c r="B25906" s="24">
        <f>IF('Calc1'!B5830=0,1,B309/'Calc1'!B5830)*B25297</f>
        <v>0</v>
      </c>
      <c r="C25906" s="10"/>
    </row>
    <row r="25907" spans="1:3">
      <c r="A25907" s="21">
        <v>299</v>
      </c>
      <c r="B25907" s="24">
        <f>IF('Calc1'!B5831=0,1,B310/'Calc1'!B5831)*B25298</f>
        <v>0</v>
      </c>
      <c r="C25907" s="10"/>
    </row>
    <row r="25908" spans="1:3">
      <c r="A25908" s="21">
        <v>300</v>
      </c>
      <c r="B25908" s="24">
        <f>IF('Calc1'!B5832=0,1,B311/'Calc1'!B5832)*B25299</f>
        <v>0</v>
      </c>
      <c r="C25908" s="10"/>
    </row>
    <row r="25909" spans="1:3">
      <c r="A25909" s="21">
        <v>301</v>
      </c>
      <c r="B25909" s="24">
        <f>IF('Calc1'!B5833=0,1,B312/'Calc1'!B5833)*B25300</f>
        <v>0</v>
      </c>
      <c r="C25909" s="10"/>
    </row>
    <row r="25910" spans="1:3">
      <c r="A25910" s="21">
        <v>302</v>
      </c>
      <c r="B25910" s="24">
        <f>IF('Calc1'!B5834=0,1,B313/'Calc1'!B5834)*B25301</f>
        <v>0</v>
      </c>
      <c r="C25910" s="10"/>
    </row>
    <row r="25911" spans="1:3">
      <c r="A25911" s="21">
        <v>303</v>
      </c>
      <c r="B25911" s="24">
        <f>IF('Calc1'!B5835=0,1,B314/'Calc1'!B5835)*B25302</f>
        <v>0</v>
      </c>
      <c r="C25911" s="10"/>
    </row>
    <row r="25912" spans="1:3">
      <c r="A25912" s="21">
        <v>304</v>
      </c>
      <c r="B25912" s="24">
        <f>IF('Calc1'!B5836=0,1,B315/'Calc1'!B5836)*B25303</f>
        <v>0</v>
      </c>
      <c r="C25912" s="10"/>
    </row>
    <row r="25913" spans="1:3">
      <c r="A25913" s="21">
        <v>305</v>
      </c>
      <c r="B25913" s="24">
        <f>IF('Calc1'!B5837=0,1,B316/'Calc1'!B5837)*B25304</f>
        <v>0</v>
      </c>
      <c r="C25913" s="10"/>
    </row>
    <row r="25914" spans="1:3">
      <c r="A25914" s="21">
        <v>306</v>
      </c>
      <c r="B25914" s="24">
        <f>IF('Calc1'!B5838=0,1,B317/'Calc1'!B5838)*B25305</f>
        <v>0</v>
      </c>
      <c r="C25914" s="10"/>
    </row>
    <row r="25915" spans="1:3">
      <c r="A25915" s="21">
        <v>307</v>
      </c>
      <c r="B25915" s="24">
        <f>IF('Calc1'!B5839=0,1,B318/'Calc1'!B5839)*B25306</f>
        <v>0</v>
      </c>
      <c r="C25915" s="10"/>
    </row>
    <row r="25916" spans="1:3">
      <c r="A25916" s="21">
        <v>308</v>
      </c>
      <c r="B25916" s="24">
        <f>IF('Calc1'!B5840=0,1,B319/'Calc1'!B5840)*B25307</f>
        <v>0</v>
      </c>
      <c r="C25916" s="10"/>
    </row>
    <row r="25917" spans="1:3">
      <c r="A25917" s="21">
        <v>309</v>
      </c>
      <c r="B25917" s="24">
        <f>IF('Calc1'!B5841=0,1,B320/'Calc1'!B5841)*B25308</f>
        <v>0</v>
      </c>
      <c r="C25917" s="10"/>
    </row>
    <row r="25918" spans="1:3">
      <c r="A25918" s="21">
        <v>310</v>
      </c>
      <c r="B25918" s="24">
        <f>IF('Calc1'!B5842=0,1,B321/'Calc1'!B5842)*B25309</f>
        <v>0</v>
      </c>
      <c r="C25918" s="10"/>
    </row>
    <row r="25919" spans="1:3">
      <c r="A25919" s="21">
        <v>311</v>
      </c>
      <c r="B25919" s="24">
        <f>IF('Calc1'!B5843=0,1,B322/'Calc1'!B5843)*B25310</f>
        <v>0</v>
      </c>
      <c r="C25919" s="10"/>
    </row>
    <row r="25920" spans="1:3">
      <c r="A25920" s="21">
        <v>312</v>
      </c>
      <c r="B25920" s="24">
        <f>IF('Calc1'!B5844=0,1,B323/'Calc1'!B5844)*B25311</f>
        <v>0</v>
      </c>
      <c r="C25920" s="10"/>
    </row>
    <row r="25921" spans="1:3">
      <c r="A25921" s="21">
        <v>313</v>
      </c>
      <c r="B25921" s="24">
        <f>IF('Calc1'!B5845=0,1,B324/'Calc1'!B5845)*B25312</f>
        <v>0</v>
      </c>
      <c r="C25921" s="10"/>
    </row>
    <row r="25922" spans="1:3">
      <c r="A25922" s="21">
        <v>314</v>
      </c>
      <c r="B25922" s="24">
        <f>IF('Calc1'!B5846=0,1,B325/'Calc1'!B5846)*B25313</f>
        <v>0</v>
      </c>
      <c r="C25922" s="10"/>
    </row>
    <row r="25923" spans="1:3">
      <c r="A25923" s="21">
        <v>315</v>
      </c>
      <c r="B25923" s="24">
        <f>IF('Calc1'!B5847=0,1,B326/'Calc1'!B5847)*B25314</f>
        <v>0</v>
      </c>
      <c r="C25923" s="10"/>
    </row>
    <row r="25924" spans="1:3">
      <c r="A25924" s="21">
        <v>316</v>
      </c>
      <c r="B25924" s="24">
        <f>IF('Calc1'!B5848=0,1,B327/'Calc1'!B5848)*B25315</f>
        <v>0</v>
      </c>
      <c r="C25924" s="10"/>
    </row>
    <row r="25925" spans="1:3">
      <c r="A25925" s="21">
        <v>317</v>
      </c>
      <c r="B25925" s="24">
        <f>IF('Calc1'!B5849=0,1,B328/'Calc1'!B5849)*B25316</f>
        <v>0</v>
      </c>
      <c r="C25925" s="10"/>
    </row>
    <row r="25926" spans="1:3">
      <c r="A25926" s="21">
        <v>318</v>
      </c>
      <c r="B25926" s="24">
        <f>IF('Calc1'!B5850=0,1,B329/'Calc1'!B5850)*B25317</f>
        <v>0</v>
      </c>
      <c r="C25926" s="10"/>
    </row>
    <row r="25927" spans="1:3">
      <c r="A25927" s="21">
        <v>319</v>
      </c>
      <c r="B25927" s="24">
        <f>IF('Calc1'!B5851=0,1,B330/'Calc1'!B5851)*B25318</f>
        <v>0</v>
      </c>
      <c r="C25927" s="10"/>
    </row>
    <row r="25928" spans="1:3">
      <c r="A25928" s="21">
        <v>320</v>
      </c>
      <c r="B25928" s="24">
        <f>IF('Calc1'!B5852=0,1,B331/'Calc1'!B5852)*B25319</f>
        <v>0</v>
      </c>
      <c r="C25928" s="10"/>
    </row>
    <row r="25929" spans="1:3">
      <c r="A25929" s="21">
        <v>321</v>
      </c>
      <c r="B25929" s="24">
        <f>IF('Calc1'!B5853=0,1,B332/'Calc1'!B5853)*B25320</f>
        <v>0</v>
      </c>
      <c r="C25929" s="10"/>
    </row>
    <row r="25930" spans="1:3">
      <c r="A25930" s="21">
        <v>322</v>
      </c>
      <c r="B25930" s="24">
        <f>IF('Calc1'!B5854=0,1,B333/'Calc1'!B5854)*B25321</f>
        <v>0</v>
      </c>
      <c r="C25930" s="10"/>
    </row>
    <row r="25931" spans="1:3">
      <c r="A25931" s="21">
        <v>323</v>
      </c>
      <c r="B25931" s="24">
        <f>IF('Calc1'!B5855=0,1,B334/'Calc1'!B5855)*B25322</f>
        <v>0</v>
      </c>
      <c r="C25931" s="10"/>
    </row>
    <row r="25932" spans="1:3">
      <c r="A25932" s="21">
        <v>324</v>
      </c>
      <c r="B25932" s="24">
        <f>IF('Calc1'!B5856=0,1,B335/'Calc1'!B5856)*B25323</f>
        <v>0</v>
      </c>
      <c r="C25932" s="10"/>
    </row>
    <row r="25933" spans="1:3">
      <c r="A25933" s="21">
        <v>325</v>
      </c>
      <c r="B25933" s="24">
        <f>IF('Calc1'!B5857=0,1,B336/'Calc1'!B5857)*B25324</f>
        <v>0</v>
      </c>
      <c r="C25933" s="10"/>
    </row>
    <row r="25934" spans="1:3">
      <c r="A25934" s="21">
        <v>326</v>
      </c>
      <c r="B25934" s="24">
        <f>IF('Calc1'!B5858=0,1,B337/'Calc1'!B5858)*B25325</f>
        <v>0</v>
      </c>
      <c r="C25934" s="10"/>
    </row>
    <row r="25935" spans="1:3">
      <c r="A25935" s="21">
        <v>327</v>
      </c>
      <c r="B25935" s="24">
        <f>IF('Calc1'!B5859=0,1,B338/'Calc1'!B5859)*B25326</f>
        <v>0</v>
      </c>
      <c r="C25935" s="10"/>
    </row>
    <row r="25936" spans="1:3">
      <c r="A25936" s="21">
        <v>328</v>
      </c>
      <c r="B25936" s="24">
        <f>IF('Calc1'!B5860=0,1,B339/'Calc1'!B5860)*B25327</f>
        <v>0</v>
      </c>
      <c r="C25936" s="10"/>
    </row>
    <row r="25937" spans="1:3">
      <c r="A25937" s="21">
        <v>329</v>
      </c>
      <c r="B25937" s="24">
        <f>IF('Calc1'!B5861=0,1,B340/'Calc1'!B5861)*B25328</f>
        <v>0</v>
      </c>
      <c r="C25937" s="10"/>
    </row>
    <row r="25938" spans="1:3">
      <c r="A25938" s="21">
        <v>330</v>
      </c>
      <c r="B25938" s="24">
        <f>IF('Calc1'!B5862=0,1,B341/'Calc1'!B5862)*B25329</f>
        <v>0</v>
      </c>
      <c r="C25938" s="10"/>
    </row>
    <row r="25939" spans="1:3">
      <c r="A25939" s="21">
        <v>331</v>
      </c>
      <c r="B25939" s="24">
        <f>IF('Calc1'!B5863=0,1,B342/'Calc1'!B5863)*B25330</f>
        <v>0</v>
      </c>
      <c r="C25939" s="10"/>
    </row>
    <row r="25940" spans="1:3">
      <c r="A25940" s="21">
        <v>332</v>
      </c>
      <c r="B25940" s="24">
        <f>IF('Calc1'!B5864=0,1,B343/'Calc1'!B5864)*B25331</f>
        <v>0</v>
      </c>
      <c r="C25940" s="10"/>
    </row>
    <row r="25941" spans="1:3">
      <c r="A25941" s="21">
        <v>333</v>
      </c>
      <c r="B25941" s="24">
        <f>IF('Calc1'!B5865=0,1,B344/'Calc1'!B5865)*B25332</f>
        <v>0</v>
      </c>
      <c r="C25941" s="10"/>
    </row>
    <row r="25942" spans="1:3">
      <c r="A25942" s="21">
        <v>334</v>
      </c>
      <c r="B25942" s="24">
        <f>IF('Calc1'!B5866=0,1,B345/'Calc1'!B5866)*B25333</f>
        <v>0</v>
      </c>
      <c r="C25942" s="10"/>
    </row>
    <row r="25943" spans="1:3">
      <c r="A25943" s="21">
        <v>335</v>
      </c>
      <c r="B25943" s="24">
        <f>IF('Calc1'!B5867=0,1,B346/'Calc1'!B5867)*B25334</f>
        <v>0</v>
      </c>
      <c r="C25943" s="10"/>
    </row>
    <row r="25944" spans="1:3">
      <c r="A25944" s="21">
        <v>336</v>
      </c>
      <c r="B25944" s="24">
        <f>IF('Calc1'!B5868=0,1,B347/'Calc1'!B5868)*B25335</f>
        <v>0</v>
      </c>
      <c r="C25944" s="10"/>
    </row>
    <row r="25945" spans="1:3">
      <c r="A25945" s="21">
        <v>337</v>
      </c>
      <c r="B25945" s="24">
        <f>IF('Calc1'!B5869=0,1,B348/'Calc1'!B5869)*B25336</f>
        <v>0</v>
      </c>
      <c r="C25945" s="10"/>
    </row>
    <row r="25946" spans="1:3">
      <c r="A25946" s="21">
        <v>338</v>
      </c>
      <c r="B25946" s="24">
        <f>IF('Calc1'!B5870=0,1,B349/'Calc1'!B5870)*B25337</f>
        <v>0</v>
      </c>
      <c r="C25946" s="10"/>
    </row>
    <row r="25947" spans="1:3">
      <c r="A25947" s="21">
        <v>339</v>
      </c>
      <c r="B25947" s="24">
        <f>IF('Calc1'!B5871=0,1,B350/'Calc1'!B5871)*B25338</f>
        <v>0</v>
      </c>
      <c r="C25947" s="10"/>
    </row>
    <row r="25948" spans="1:3">
      <c r="A25948" s="21">
        <v>340</v>
      </c>
      <c r="B25948" s="24">
        <f>IF('Calc1'!B5872=0,1,B351/'Calc1'!B5872)*B25339</f>
        <v>0</v>
      </c>
      <c r="C25948" s="10"/>
    </row>
    <row r="25949" spans="1:3">
      <c r="A25949" s="21">
        <v>341</v>
      </c>
      <c r="B25949" s="24">
        <f>IF('Calc1'!B5873=0,1,B352/'Calc1'!B5873)*B25340</f>
        <v>0</v>
      </c>
      <c r="C25949" s="10"/>
    </row>
    <row r="25950" spans="1:3">
      <c r="A25950" s="21">
        <v>342</v>
      </c>
      <c r="B25950" s="24">
        <f>IF('Calc1'!B5874=0,1,B353/'Calc1'!B5874)*B25341</f>
        <v>0</v>
      </c>
      <c r="C25950" s="10"/>
    </row>
    <row r="25951" spans="1:3">
      <c r="A25951" s="21">
        <v>343</v>
      </c>
      <c r="B25951" s="24">
        <f>IF('Calc1'!B5875=0,1,B354/'Calc1'!B5875)*B25342</f>
        <v>0</v>
      </c>
      <c r="C25951" s="10"/>
    </row>
    <row r="25952" spans="1:3">
      <c r="A25952" s="21">
        <v>344</v>
      </c>
      <c r="B25952" s="24">
        <f>IF('Calc1'!B5876=0,1,B355/'Calc1'!B5876)*B25343</f>
        <v>0</v>
      </c>
      <c r="C25952" s="10"/>
    </row>
    <row r="25953" spans="1:3">
      <c r="A25953" s="21">
        <v>345</v>
      </c>
      <c r="B25953" s="24">
        <f>IF('Calc1'!B5877=0,1,B356/'Calc1'!B5877)*B25344</f>
        <v>0</v>
      </c>
      <c r="C25953" s="10"/>
    </row>
    <row r="25954" spans="1:3">
      <c r="A25954" s="21">
        <v>346</v>
      </c>
      <c r="B25954" s="24">
        <f>IF('Calc1'!B5878=0,1,B357/'Calc1'!B5878)*B25345</f>
        <v>0</v>
      </c>
      <c r="C25954" s="10"/>
    </row>
    <row r="25955" spans="1:3">
      <c r="A25955" s="21">
        <v>347</v>
      </c>
      <c r="B25955" s="24">
        <f>IF('Calc1'!B5879=0,1,B358/'Calc1'!B5879)*B25346</f>
        <v>0</v>
      </c>
      <c r="C25955" s="10"/>
    </row>
    <row r="25956" spans="1:3">
      <c r="A25956" s="21">
        <v>348</v>
      </c>
      <c r="B25956" s="24">
        <f>IF('Calc1'!B5880=0,1,B359/'Calc1'!B5880)*B25347</f>
        <v>0</v>
      </c>
      <c r="C25956" s="10"/>
    </row>
    <row r="25957" spans="1:3">
      <c r="A25957" s="21">
        <v>349</v>
      </c>
      <c r="B25957" s="24">
        <f>IF('Calc1'!B5881=0,1,B360/'Calc1'!B5881)*B25348</f>
        <v>0</v>
      </c>
      <c r="C25957" s="10"/>
    </row>
    <row r="25958" spans="1:3">
      <c r="A25958" s="21">
        <v>350</v>
      </c>
      <c r="B25958" s="24">
        <f>IF('Calc1'!B5882=0,1,B361/'Calc1'!B5882)*B25349</f>
        <v>0</v>
      </c>
      <c r="C25958" s="10"/>
    </row>
    <row r="25959" spans="1:3">
      <c r="A25959" s="21">
        <v>351</v>
      </c>
      <c r="B25959" s="24">
        <f>IF('Calc1'!B5883=0,1,B362/'Calc1'!B5883)*B25350</f>
        <v>0</v>
      </c>
      <c r="C25959" s="10"/>
    </row>
    <row r="25960" spans="1:3">
      <c r="A25960" s="21">
        <v>352</v>
      </c>
      <c r="B25960" s="24">
        <f>IF('Calc1'!B5884=0,1,B363/'Calc1'!B5884)*B25351</f>
        <v>0</v>
      </c>
      <c r="C25960" s="10"/>
    </row>
    <row r="25961" spans="1:3">
      <c r="A25961" s="21">
        <v>353</v>
      </c>
      <c r="B25961" s="24">
        <f>IF('Calc1'!B5885=0,1,B364/'Calc1'!B5885)*B25352</f>
        <v>0</v>
      </c>
      <c r="C25961" s="10"/>
    </row>
    <row r="25962" spans="1:3">
      <c r="A25962" s="21">
        <v>354</v>
      </c>
      <c r="B25962" s="24">
        <f>IF('Calc1'!B5886=0,1,B365/'Calc1'!B5886)*B25353</f>
        <v>0</v>
      </c>
      <c r="C25962" s="10"/>
    </row>
    <row r="25963" spans="1:3">
      <c r="A25963" s="21">
        <v>355</v>
      </c>
      <c r="B25963" s="24">
        <f>IF('Calc1'!B5887=0,1,B366/'Calc1'!B5887)*B25354</f>
        <v>0</v>
      </c>
      <c r="C25963" s="10"/>
    </row>
    <row r="25964" spans="1:3">
      <c r="A25964" s="21">
        <v>356</v>
      </c>
      <c r="B25964" s="24">
        <f>IF('Calc1'!B5888=0,1,B367/'Calc1'!B5888)*B25355</f>
        <v>0</v>
      </c>
      <c r="C25964" s="10"/>
    </row>
    <row r="25965" spans="1:3">
      <c r="A25965" s="21">
        <v>357</v>
      </c>
      <c r="B25965" s="24">
        <f>IF('Calc1'!B5889=0,1,B368/'Calc1'!B5889)*B25356</f>
        <v>0</v>
      </c>
      <c r="C25965" s="10"/>
    </row>
    <row r="25966" spans="1:3">
      <c r="A25966" s="21">
        <v>358</v>
      </c>
      <c r="B25966" s="24">
        <f>IF('Calc1'!B5890=0,1,B369/'Calc1'!B5890)*B25357</f>
        <v>0</v>
      </c>
      <c r="C25966" s="10"/>
    </row>
    <row r="25967" spans="1:3">
      <c r="A25967" s="21">
        <v>359</v>
      </c>
      <c r="B25967" s="24">
        <f>IF('Calc1'!B5891=0,1,B370/'Calc1'!B5891)*B25358</f>
        <v>0</v>
      </c>
      <c r="C25967" s="10"/>
    </row>
    <row r="25968" spans="1:3">
      <c r="A25968" s="21">
        <v>360</v>
      </c>
      <c r="B25968" s="24">
        <f>IF('Calc1'!B5892=0,1,B371/'Calc1'!B5892)*B25359</f>
        <v>0</v>
      </c>
      <c r="C25968" s="10"/>
    </row>
    <row r="25969" spans="1:3">
      <c r="A25969" s="21">
        <v>361</v>
      </c>
      <c r="B25969" s="24">
        <f>IF('Calc1'!B5893=0,1,B372/'Calc1'!B5893)*B25360</f>
        <v>0</v>
      </c>
      <c r="C25969" s="10"/>
    </row>
    <row r="25970" spans="1:3">
      <c r="A25970" s="21">
        <v>362</v>
      </c>
      <c r="B25970" s="24">
        <f>IF('Calc1'!B5894=0,1,B373/'Calc1'!B5894)*B25361</f>
        <v>0</v>
      </c>
      <c r="C25970" s="10"/>
    </row>
    <row r="25971" spans="1:3">
      <c r="A25971" s="21">
        <v>363</v>
      </c>
      <c r="B25971" s="24">
        <f>IF('Calc1'!B5895=0,1,B374/'Calc1'!B5895)*B25362</f>
        <v>0</v>
      </c>
      <c r="C25971" s="10"/>
    </row>
    <row r="25972" spans="1:3">
      <c r="A25972" s="21">
        <v>364</v>
      </c>
      <c r="B25972" s="24">
        <f>IF('Calc1'!B5896=0,1,B375/'Calc1'!B5896)*B25363</f>
        <v>0</v>
      </c>
      <c r="C25972" s="10"/>
    </row>
    <row r="25973" spans="1:3">
      <c r="A25973" s="21">
        <v>365</v>
      </c>
      <c r="B25973" s="24">
        <f>IF('Calc1'!B5897=0,1,B376/'Calc1'!B5897)*B25364</f>
        <v>0</v>
      </c>
      <c r="C25973" s="10"/>
    </row>
    <row r="25974" spans="1:3">
      <c r="A25974" s="21">
        <v>366</v>
      </c>
      <c r="B25974" s="24">
        <f>IF('Calc1'!B5898=0,1,B377/'Calc1'!B5898)*B25365</f>
        <v>0</v>
      </c>
      <c r="C25974" s="10"/>
    </row>
    <row r="25975" spans="1:3">
      <c r="A25975" s="21">
        <v>367</v>
      </c>
      <c r="B25975" s="24">
        <f>IF('Calc1'!B5899=0,1,B378/'Calc1'!B5899)*B25366</f>
        <v>0</v>
      </c>
      <c r="C25975" s="10"/>
    </row>
    <row r="25976" spans="1:3">
      <c r="A25976" s="21">
        <v>368</v>
      </c>
      <c r="B25976" s="24">
        <f>IF('Calc1'!B5900=0,1,B379/'Calc1'!B5900)*B25367</f>
        <v>0</v>
      </c>
      <c r="C25976" s="10"/>
    </row>
    <row r="25977" spans="1:3">
      <c r="A25977" s="21">
        <v>369</v>
      </c>
      <c r="B25977" s="24">
        <f>IF('Calc1'!B5901=0,1,B380/'Calc1'!B5901)*B25368</f>
        <v>0</v>
      </c>
      <c r="C25977" s="10"/>
    </row>
    <row r="25978" spans="1:3">
      <c r="A25978" s="21">
        <v>370</v>
      </c>
      <c r="B25978" s="24">
        <f>IF('Calc1'!B5902=0,1,B381/'Calc1'!B5902)*B25369</f>
        <v>0</v>
      </c>
      <c r="C25978" s="10"/>
    </row>
    <row r="25979" spans="1:3">
      <c r="A25979" s="21">
        <v>371</v>
      </c>
      <c r="B25979" s="24">
        <f>IF('Calc1'!B5903=0,1,B382/'Calc1'!B5903)*B25370</f>
        <v>0</v>
      </c>
      <c r="C25979" s="10"/>
    </row>
    <row r="25980" spans="1:3">
      <c r="A25980" s="21">
        <v>372</v>
      </c>
      <c r="B25980" s="24">
        <f>IF('Calc1'!B5904=0,1,B383/'Calc1'!B5904)*B25371</f>
        <v>0</v>
      </c>
      <c r="C25980" s="10"/>
    </row>
    <row r="25981" spans="1:3">
      <c r="A25981" s="21">
        <v>373</v>
      </c>
      <c r="B25981" s="24">
        <f>IF('Calc1'!B5905=0,1,B384/'Calc1'!B5905)*B25372</f>
        <v>0</v>
      </c>
      <c r="C25981" s="10"/>
    </row>
    <row r="25982" spans="1:3">
      <c r="A25982" s="21">
        <v>374</v>
      </c>
      <c r="B25982" s="24">
        <f>IF('Calc1'!B5906=0,1,B385/'Calc1'!B5906)*B25373</f>
        <v>0</v>
      </c>
      <c r="C25982" s="10"/>
    </row>
    <row r="25983" spans="1:3">
      <c r="A25983" s="21">
        <v>375</v>
      </c>
      <c r="B25983" s="24">
        <f>IF('Calc1'!B5907=0,1,B386/'Calc1'!B5907)*B25374</f>
        <v>0</v>
      </c>
      <c r="C25983" s="10"/>
    </row>
    <row r="25984" spans="1:3">
      <c r="A25984" s="21">
        <v>376</v>
      </c>
      <c r="B25984" s="24">
        <f>IF('Calc1'!B5908=0,1,B387/'Calc1'!B5908)*B25375</f>
        <v>0</v>
      </c>
      <c r="C25984" s="10"/>
    </row>
    <row r="25985" spans="1:3">
      <c r="A25985" s="21">
        <v>377</v>
      </c>
      <c r="B25985" s="24">
        <f>IF('Calc1'!B5909=0,1,B388/'Calc1'!B5909)*B25376</f>
        <v>0</v>
      </c>
      <c r="C25985" s="10"/>
    </row>
    <row r="25986" spans="1:3">
      <c r="A25986" s="21">
        <v>378</v>
      </c>
      <c r="B25986" s="24">
        <f>IF('Calc1'!B5910=0,1,B389/'Calc1'!B5910)*B25377</f>
        <v>0</v>
      </c>
      <c r="C25986" s="10"/>
    </row>
    <row r="25987" spans="1:3">
      <c r="A25987" s="21">
        <v>379</v>
      </c>
      <c r="B25987" s="24">
        <f>IF('Calc1'!B5911=0,1,B390/'Calc1'!B5911)*B25378</f>
        <v>0</v>
      </c>
      <c r="C25987" s="10"/>
    </row>
    <row r="25988" spans="1:3">
      <c r="A25988" s="21">
        <v>380</v>
      </c>
      <c r="B25988" s="24">
        <f>IF('Calc1'!B5912=0,1,B391/'Calc1'!B5912)*B25379</f>
        <v>0</v>
      </c>
      <c r="C25988" s="10"/>
    </row>
    <row r="25989" spans="1:3">
      <c r="A25989" s="21">
        <v>381</v>
      </c>
      <c r="B25989" s="24">
        <f>IF('Calc1'!B5913=0,1,B392/'Calc1'!B5913)*B25380</f>
        <v>0</v>
      </c>
      <c r="C25989" s="10"/>
    </row>
    <row r="25990" spans="1:3">
      <c r="A25990" s="21">
        <v>382</v>
      </c>
      <c r="B25990" s="24">
        <f>IF('Calc1'!B5914=0,1,B393/'Calc1'!B5914)*B25381</f>
        <v>0</v>
      </c>
      <c r="C25990" s="10"/>
    </row>
    <row r="25991" spans="1:3">
      <c r="A25991" s="21">
        <v>383</v>
      </c>
      <c r="B25991" s="24">
        <f>IF('Calc1'!B5915=0,1,B394/'Calc1'!B5915)*B25382</f>
        <v>0</v>
      </c>
      <c r="C25991" s="10"/>
    </row>
    <row r="25992" spans="1:3">
      <c r="A25992" s="21">
        <v>384</v>
      </c>
      <c r="B25992" s="24">
        <f>IF('Calc1'!B5916=0,1,B395/'Calc1'!B5916)*B25383</f>
        <v>0</v>
      </c>
      <c r="C25992" s="10"/>
    </row>
    <row r="25993" spans="1:3">
      <c r="A25993" s="21">
        <v>385</v>
      </c>
      <c r="B25993" s="24">
        <f>IF('Calc1'!B5917=0,1,B396/'Calc1'!B5917)*B25384</f>
        <v>0</v>
      </c>
      <c r="C25993" s="10"/>
    </row>
    <row r="25994" spans="1:3">
      <c r="A25994" s="21">
        <v>386</v>
      </c>
      <c r="B25994" s="24">
        <f>IF('Calc1'!B5918=0,1,B397/'Calc1'!B5918)*B25385</f>
        <v>0</v>
      </c>
      <c r="C25994" s="10"/>
    </row>
    <row r="25995" spans="1:3">
      <c r="A25995" s="21">
        <v>387</v>
      </c>
      <c r="B25995" s="24">
        <f>IF('Calc1'!B5919=0,1,B398/'Calc1'!B5919)*B25386</f>
        <v>0</v>
      </c>
      <c r="C25995" s="10"/>
    </row>
    <row r="25996" spans="1:3">
      <c r="A25996" s="21">
        <v>388</v>
      </c>
      <c r="B25996" s="24">
        <f>IF('Calc1'!B5920=0,1,B399/'Calc1'!B5920)*B25387</f>
        <v>0</v>
      </c>
      <c r="C25996" s="10"/>
    </row>
    <row r="25997" spans="1:3">
      <c r="A25997" s="21">
        <v>389</v>
      </c>
      <c r="B25997" s="24">
        <f>IF('Calc1'!B5921=0,1,B400/'Calc1'!B5921)*B25388</f>
        <v>0</v>
      </c>
      <c r="C25997" s="10"/>
    </row>
    <row r="25998" spans="1:3">
      <c r="A25998" s="21">
        <v>390</v>
      </c>
      <c r="B25998" s="24">
        <f>IF('Calc1'!B5922=0,1,B401/'Calc1'!B5922)*B25389</f>
        <v>0</v>
      </c>
      <c r="C25998" s="10"/>
    </row>
    <row r="25999" spans="1:3">
      <c r="A25999" s="21">
        <v>391</v>
      </c>
      <c r="B25999" s="24">
        <f>IF('Calc1'!B5923=0,1,B402/'Calc1'!B5923)*B25390</f>
        <v>0</v>
      </c>
      <c r="C25999" s="10"/>
    </row>
    <row r="26000" spans="1:3">
      <c r="A26000" s="21">
        <v>392</v>
      </c>
      <c r="B26000" s="24">
        <f>IF('Calc1'!B5924=0,1,B403/'Calc1'!B5924)*B25391</f>
        <v>0</v>
      </c>
      <c r="C26000" s="10"/>
    </row>
    <row r="26001" spans="1:3">
      <c r="A26001" s="21">
        <v>393</v>
      </c>
      <c r="B26001" s="24">
        <f>IF('Calc1'!B5925=0,1,B404/'Calc1'!B5925)*B25392</f>
        <v>0</v>
      </c>
      <c r="C26001" s="10"/>
    </row>
    <row r="26002" spans="1:3">
      <c r="A26002" s="21">
        <v>394</v>
      </c>
      <c r="B26002" s="24">
        <f>IF('Calc1'!B5926=0,1,B405/'Calc1'!B5926)*B25393</f>
        <v>0</v>
      </c>
      <c r="C26002" s="10"/>
    </row>
    <row r="26003" spans="1:3">
      <c r="A26003" s="21">
        <v>395</v>
      </c>
      <c r="B26003" s="24">
        <f>IF('Calc1'!B5927=0,1,B406/'Calc1'!B5927)*B25394</f>
        <v>0</v>
      </c>
      <c r="C26003" s="10"/>
    </row>
    <row r="26004" spans="1:3">
      <c r="A26004" s="21">
        <v>396</v>
      </c>
      <c r="B26004" s="24">
        <f>IF('Calc1'!B5928=0,1,B407/'Calc1'!B5928)*B25395</f>
        <v>0</v>
      </c>
      <c r="C26004" s="10"/>
    </row>
    <row r="26005" spans="1:3">
      <c r="A26005" s="21">
        <v>397</v>
      </c>
      <c r="B26005" s="24">
        <f>IF('Calc1'!B5929=0,1,B408/'Calc1'!B5929)*B25396</f>
        <v>0</v>
      </c>
      <c r="C26005" s="10"/>
    </row>
    <row r="26006" spans="1:3">
      <c r="A26006" s="21">
        <v>398</v>
      </c>
      <c r="B26006" s="24">
        <f>IF('Calc1'!B5930=0,1,B409/'Calc1'!B5930)*B25397</f>
        <v>0</v>
      </c>
      <c r="C26006" s="10"/>
    </row>
    <row r="26007" spans="1:3">
      <c r="A26007" s="21">
        <v>399</v>
      </c>
      <c r="B26007" s="24">
        <f>IF('Calc1'!B5931=0,1,B410/'Calc1'!B5931)*B25398</f>
        <v>0</v>
      </c>
      <c r="C26007" s="10"/>
    </row>
    <row r="26008" spans="1:3">
      <c r="A26008" s="21">
        <v>400</v>
      </c>
      <c r="B26008" s="24">
        <f>IF('Calc1'!B5932=0,1,B411/'Calc1'!B5932)*B25399</f>
        <v>0</v>
      </c>
      <c r="C26008" s="10"/>
    </row>
    <row r="26009" spans="1:3">
      <c r="A26009" s="21">
        <v>401</v>
      </c>
      <c r="B26009" s="24">
        <f>IF('Calc1'!B5933=0,1,B412/'Calc1'!B5933)*B25400</f>
        <v>0</v>
      </c>
      <c r="C26009" s="10"/>
    </row>
    <row r="26010" spans="1:3">
      <c r="A26010" s="21">
        <v>402</v>
      </c>
      <c r="B26010" s="24">
        <f>IF('Calc1'!B5934=0,1,B413/'Calc1'!B5934)*B25401</f>
        <v>0</v>
      </c>
      <c r="C26010" s="10"/>
    </row>
    <row r="26011" spans="1:3">
      <c r="A26011" s="21">
        <v>403</v>
      </c>
      <c r="B26011" s="24">
        <f>IF('Calc1'!B5935=0,1,B414/'Calc1'!B5935)*B25402</f>
        <v>0</v>
      </c>
      <c r="C26011" s="10"/>
    </row>
    <row r="26012" spans="1:3">
      <c r="A26012" s="21">
        <v>404</v>
      </c>
      <c r="B26012" s="24">
        <f>IF('Calc1'!B5936=0,1,B415/'Calc1'!B5936)*B25403</f>
        <v>0</v>
      </c>
      <c r="C26012" s="10"/>
    </row>
    <row r="26013" spans="1:3">
      <c r="A26013" s="21">
        <v>405</v>
      </c>
      <c r="B26013" s="24">
        <f>IF('Calc1'!B5937=0,1,B416/'Calc1'!B5937)*B25404</f>
        <v>0</v>
      </c>
      <c r="C26013" s="10"/>
    </row>
    <row r="26014" spans="1:3">
      <c r="A26014" s="21">
        <v>406</v>
      </c>
      <c r="B26014" s="24">
        <f>IF('Calc1'!B5938=0,1,B417/'Calc1'!B5938)*B25405</f>
        <v>0</v>
      </c>
      <c r="C26014" s="10"/>
    </row>
    <row r="26015" spans="1:3">
      <c r="A26015" s="21">
        <v>407</v>
      </c>
      <c r="B26015" s="24">
        <f>IF('Calc1'!B5939=0,1,B418/'Calc1'!B5939)*B25406</f>
        <v>0</v>
      </c>
      <c r="C26015" s="10"/>
    </row>
    <row r="26016" spans="1:3">
      <c r="A26016" s="21">
        <v>408</v>
      </c>
      <c r="B26016" s="24">
        <f>IF('Calc1'!B5940=0,1,B419/'Calc1'!B5940)*B25407</f>
        <v>0</v>
      </c>
      <c r="C26016" s="10"/>
    </row>
    <row r="26017" spans="1:3">
      <c r="A26017" s="21">
        <v>409</v>
      </c>
      <c r="B26017" s="24">
        <f>IF('Calc1'!B5941=0,1,B420/'Calc1'!B5941)*B25408</f>
        <v>0</v>
      </c>
      <c r="C26017" s="10"/>
    </row>
    <row r="26018" spans="1:3">
      <c r="A26018" s="21">
        <v>410</v>
      </c>
      <c r="B26018" s="24">
        <f>IF('Calc1'!B5942=0,1,B421/'Calc1'!B5942)*B25409</f>
        <v>0</v>
      </c>
      <c r="C26018" s="10"/>
    </row>
    <row r="26019" spans="1:3">
      <c r="A26019" s="21">
        <v>411</v>
      </c>
      <c r="B26019" s="24">
        <f>IF('Calc1'!B5943=0,1,B422/'Calc1'!B5943)*B25410</f>
        <v>0</v>
      </c>
      <c r="C26019" s="10"/>
    </row>
    <row r="26020" spans="1:3">
      <c r="A26020" s="21">
        <v>412</v>
      </c>
      <c r="B26020" s="24">
        <f>IF('Calc1'!B5944=0,1,B423/'Calc1'!B5944)*B25411</f>
        <v>0</v>
      </c>
      <c r="C26020" s="10"/>
    </row>
    <row r="26021" spans="1:3">
      <c r="A26021" s="21">
        <v>413</v>
      </c>
      <c r="B26021" s="24">
        <f>IF('Calc1'!B5945=0,1,B424/'Calc1'!B5945)*B25412</f>
        <v>0</v>
      </c>
      <c r="C26021" s="10"/>
    </row>
    <row r="26022" spans="1:3">
      <c r="A26022" s="21">
        <v>414</v>
      </c>
      <c r="B26022" s="24">
        <f>IF('Calc1'!B5946=0,1,B425/'Calc1'!B5946)*B25413</f>
        <v>0</v>
      </c>
      <c r="C26022" s="10"/>
    </row>
    <row r="26023" spans="1:3">
      <c r="A26023" s="21">
        <v>415</v>
      </c>
      <c r="B26023" s="24">
        <f>IF('Calc1'!B5947=0,1,B426/'Calc1'!B5947)*B25414</f>
        <v>0</v>
      </c>
      <c r="C26023" s="10"/>
    </row>
    <row r="26024" spans="1:3">
      <c r="A26024" s="21">
        <v>416</v>
      </c>
      <c r="B26024" s="24">
        <f>IF('Calc1'!B5948=0,1,B427/'Calc1'!B5948)*B25415</f>
        <v>0</v>
      </c>
      <c r="C26024" s="10"/>
    </row>
    <row r="26025" spans="1:3">
      <c r="A26025" s="21">
        <v>417</v>
      </c>
      <c r="B26025" s="24">
        <f>IF('Calc1'!B5949=0,1,B428/'Calc1'!B5949)*B25416</f>
        <v>0</v>
      </c>
      <c r="C26025" s="10"/>
    </row>
    <row r="26026" spans="1:3">
      <c r="A26026" s="21">
        <v>418</v>
      </c>
      <c r="B26026" s="24">
        <f>IF('Calc1'!B5950=0,1,B429/'Calc1'!B5950)*B25417</f>
        <v>0</v>
      </c>
      <c r="C26026" s="10"/>
    </row>
    <row r="26027" spans="1:3">
      <c r="A26027" s="21">
        <v>419</v>
      </c>
      <c r="B26027" s="24">
        <f>IF('Calc1'!B5951=0,1,B430/'Calc1'!B5951)*B25418</f>
        <v>0</v>
      </c>
      <c r="C26027" s="10"/>
    </row>
    <row r="26028" spans="1:3">
      <c r="A26028" s="21">
        <v>420</v>
      </c>
      <c r="B26028" s="24">
        <f>IF('Calc1'!B5952=0,1,B431/'Calc1'!B5952)*B25419</f>
        <v>0</v>
      </c>
      <c r="C26028" s="10"/>
    </row>
    <row r="26029" spans="1:3">
      <c r="A26029" s="21">
        <v>421</v>
      </c>
      <c r="B26029" s="24">
        <f>IF('Calc1'!B5953=0,1,B432/'Calc1'!B5953)*B25420</f>
        <v>0</v>
      </c>
      <c r="C26029" s="10"/>
    </row>
    <row r="26030" spans="1:3">
      <c r="A26030" s="21">
        <v>422</v>
      </c>
      <c r="B26030" s="24">
        <f>IF('Calc1'!B5954=0,1,B433/'Calc1'!B5954)*B25421</f>
        <v>0</v>
      </c>
      <c r="C26030" s="10"/>
    </row>
    <row r="26031" spans="1:3">
      <c r="A26031" s="21">
        <v>423</v>
      </c>
      <c r="B26031" s="24">
        <f>IF('Calc1'!B5955=0,1,B434/'Calc1'!B5955)*B25422</f>
        <v>0</v>
      </c>
      <c r="C26031" s="10"/>
    </row>
    <row r="26032" spans="1:3">
      <c r="A26032" s="21">
        <v>424</v>
      </c>
      <c r="B26032" s="24">
        <f>IF('Calc1'!B5956=0,1,B435/'Calc1'!B5956)*B25423</f>
        <v>0</v>
      </c>
      <c r="C26032" s="10"/>
    </row>
    <row r="26033" spans="1:3">
      <c r="A26033" s="21">
        <v>425</v>
      </c>
      <c r="B26033" s="24">
        <f>IF('Calc1'!B5957=0,1,B436/'Calc1'!B5957)*B25424</f>
        <v>0</v>
      </c>
      <c r="C26033" s="10"/>
    </row>
    <row r="26034" spans="1:3">
      <c r="A26034" s="21">
        <v>426</v>
      </c>
      <c r="B26034" s="24">
        <f>IF('Calc1'!B5958=0,1,B437/'Calc1'!B5958)*B25425</f>
        <v>0</v>
      </c>
      <c r="C26034" s="10"/>
    </row>
    <row r="26035" spans="1:3">
      <c r="A26035" s="21">
        <v>427</v>
      </c>
      <c r="B26035" s="24">
        <f>IF('Calc1'!B5959=0,1,B438/'Calc1'!B5959)*B25426</f>
        <v>0</v>
      </c>
      <c r="C26035" s="10"/>
    </row>
    <row r="26036" spans="1:3">
      <c r="A26036" s="21">
        <v>428</v>
      </c>
      <c r="B26036" s="24">
        <f>IF('Calc1'!B5960=0,1,B439/'Calc1'!B5960)*B25427</f>
        <v>0</v>
      </c>
      <c r="C26036" s="10"/>
    </row>
    <row r="26037" spans="1:3">
      <c r="A26037" s="21">
        <v>429</v>
      </c>
      <c r="B26037" s="24">
        <f>IF('Calc1'!B5961=0,1,B440/'Calc1'!B5961)*B25428</f>
        <v>0</v>
      </c>
      <c r="C26037" s="10"/>
    </row>
    <row r="26038" spans="1:3">
      <c r="A26038" s="21">
        <v>430</v>
      </c>
      <c r="B26038" s="24">
        <f>IF('Calc1'!B5962=0,1,B441/'Calc1'!B5962)*B25429</f>
        <v>0</v>
      </c>
      <c r="C26038" s="10"/>
    </row>
    <row r="26039" spans="1:3">
      <c r="A26039" s="21">
        <v>431</v>
      </c>
      <c r="B26039" s="24">
        <f>IF('Calc1'!B5963=0,1,B442/'Calc1'!B5963)*B25430</f>
        <v>0</v>
      </c>
      <c r="C26039" s="10"/>
    </row>
    <row r="26040" spans="1:3">
      <c r="A26040" s="21">
        <v>432</v>
      </c>
      <c r="B26040" s="24">
        <f>IF('Calc1'!B5964=0,1,B443/'Calc1'!B5964)*B25431</f>
        <v>0</v>
      </c>
      <c r="C26040" s="10"/>
    </row>
    <row r="26041" spans="1:3">
      <c r="A26041" s="21">
        <v>433</v>
      </c>
      <c r="B26041" s="24">
        <f>IF('Calc1'!B5965=0,1,B444/'Calc1'!B5965)*B25432</f>
        <v>0</v>
      </c>
      <c r="C26041" s="10"/>
    </row>
    <row r="26042" spans="1:3">
      <c r="A26042" s="21">
        <v>434</v>
      </c>
      <c r="B26042" s="24">
        <f>IF('Calc1'!B5966=0,1,B445/'Calc1'!B5966)*B25433</f>
        <v>0</v>
      </c>
      <c r="C26042" s="10"/>
    </row>
    <row r="26043" spans="1:3">
      <c r="A26043" s="21">
        <v>435</v>
      </c>
      <c r="B26043" s="24">
        <f>IF('Calc1'!B5967=0,1,B446/'Calc1'!B5967)*B25434</f>
        <v>0</v>
      </c>
      <c r="C26043" s="10"/>
    </row>
    <row r="26044" spans="1:3">
      <c r="A26044" s="21">
        <v>436</v>
      </c>
      <c r="B26044" s="24">
        <f>IF('Calc1'!B5968=0,1,B447/'Calc1'!B5968)*B25435</f>
        <v>0</v>
      </c>
      <c r="C26044" s="10"/>
    </row>
    <row r="26045" spans="1:3">
      <c r="A26045" s="21">
        <v>437</v>
      </c>
      <c r="B26045" s="24">
        <f>IF('Calc1'!B5969=0,1,B448/'Calc1'!B5969)*B25436</f>
        <v>0</v>
      </c>
      <c r="C26045" s="10"/>
    </row>
    <row r="26046" spans="1:3">
      <c r="A26046" s="21">
        <v>438</v>
      </c>
      <c r="B26046" s="24">
        <f>IF('Calc1'!B5970=0,1,B449/'Calc1'!B5970)*B25437</f>
        <v>0</v>
      </c>
      <c r="C26046" s="10"/>
    </row>
    <row r="26047" spans="1:3">
      <c r="A26047" s="21">
        <v>439</v>
      </c>
      <c r="B26047" s="24">
        <f>IF('Calc1'!B5971=0,1,B450/'Calc1'!B5971)*B25438</f>
        <v>0</v>
      </c>
      <c r="C26047" s="10"/>
    </row>
    <row r="26048" spans="1:3">
      <c r="A26048" s="21">
        <v>440</v>
      </c>
      <c r="B26048" s="24">
        <f>IF('Calc1'!B5972=0,1,B451/'Calc1'!B5972)*B25439</f>
        <v>0</v>
      </c>
      <c r="C26048" s="10"/>
    </row>
    <row r="26049" spans="1:3">
      <c r="A26049" s="21">
        <v>441</v>
      </c>
      <c r="B26049" s="24">
        <f>IF('Calc1'!B5973=0,1,B452/'Calc1'!B5973)*B25440</f>
        <v>0</v>
      </c>
      <c r="C26049" s="10"/>
    </row>
    <row r="26050" spans="1:3">
      <c r="A26050" s="21">
        <v>442</v>
      </c>
      <c r="B26050" s="24">
        <f>IF('Calc1'!B5974=0,1,B453/'Calc1'!B5974)*B25441</f>
        <v>0</v>
      </c>
      <c r="C26050" s="10"/>
    </row>
    <row r="26051" spans="1:3">
      <c r="A26051" s="21">
        <v>443</v>
      </c>
      <c r="B26051" s="24">
        <f>IF('Calc1'!B5975=0,1,B454/'Calc1'!B5975)*B25442</f>
        <v>0</v>
      </c>
      <c r="C26051" s="10"/>
    </row>
    <row r="26052" spans="1:3">
      <c r="A26052" s="21">
        <v>444</v>
      </c>
      <c r="B26052" s="24">
        <f>IF('Calc1'!B5976=0,1,B455/'Calc1'!B5976)*B25443</f>
        <v>0</v>
      </c>
      <c r="C26052" s="10"/>
    </row>
    <row r="26053" spans="1:3">
      <c r="A26053" s="21">
        <v>445</v>
      </c>
      <c r="B26053" s="24">
        <f>IF('Calc1'!B5977=0,1,B456/'Calc1'!B5977)*B25444</f>
        <v>0</v>
      </c>
      <c r="C26053" s="10"/>
    </row>
    <row r="26054" spans="1:3">
      <c r="A26054" s="21">
        <v>446</v>
      </c>
      <c r="B26054" s="24">
        <f>IF('Calc1'!B5978=0,1,B457/'Calc1'!B5978)*B25445</f>
        <v>0</v>
      </c>
      <c r="C26054" s="10"/>
    </row>
    <row r="26055" spans="1:3">
      <c r="A26055" s="21">
        <v>447</v>
      </c>
      <c r="B26055" s="24">
        <f>IF('Calc1'!B5979=0,1,B458/'Calc1'!B5979)*B25446</f>
        <v>0</v>
      </c>
      <c r="C26055" s="10"/>
    </row>
    <row r="26056" spans="1:3">
      <c r="A26056" s="21">
        <v>448</v>
      </c>
      <c r="B26056" s="24">
        <f>IF('Calc1'!B5980=0,1,B459/'Calc1'!B5980)*B25447</f>
        <v>0</v>
      </c>
      <c r="C26056" s="10"/>
    </row>
    <row r="26057" spans="1:3">
      <c r="A26057" s="21">
        <v>449</v>
      </c>
      <c r="B26057" s="24">
        <f>IF('Calc1'!B5981=0,1,B460/'Calc1'!B5981)*B25448</f>
        <v>0</v>
      </c>
      <c r="C26057" s="10"/>
    </row>
    <row r="26058" spans="1:3">
      <c r="A26058" s="21">
        <v>450</v>
      </c>
      <c r="B26058" s="24">
        <f>IF('Calc1'!B5982=0,1,B461/'Calc1'!B5982)*B25449</f>
        <v>0</v>
      </c>
      <c r="C26058" s="10"/>
    </row>
    <row r="26059" spans="1:3">
      <c r="A26059" s="21">
        <v>451</v>
      </c>
      <c r="B26059" s="24">
        <f>IF('Calc1'!B5983=0,1,B462/'Calc1'!B5983)*B25450</f>
        <v>0</v>
      </c>
      <c r="C26059" s="10"/>
    </row>
    <row r="26060" spans="1:3">
      <c r="A26060" s="21">
        <v>452</v>
      </c>
      <c r="B26060" s="24">
        <f>IF('Calc1'!B5984=0,1,B463/'Calc1'!B5984)*B25451</f>
        <v>0</v>
      </c>
      <c r="C26060" s="10"/>
    </row>
    <row r="26061" spans="1:3">
      <c r="A26061" s="21">
        <v>453</v>
      </c>
      <c r="B26061" s="24">
        <f>IF('Calc1'!B5985=0,1,B464/'Calc1'!B5985)*B25452</f>
        <v>0</v>
      </c>
      <c r="C26061" s="10"/>
    </row>
    <row r="26062" spans="1:3">
      <c r="A26062" s="21">
        <v>454</v>
      </c>
      <c r="B26062" s="24">
        <f>IF('Calc1'!B5986=0,1,B465/'Calc1'!B5986)*B25453</f>
        <v>0</v>
      </c>
      <c r="C26062" s="10"/>
    </row>
    <row r="26063" spans="1:3">
      <c r="A26063" s="21">
        <v>455</v>
      </c>
      <c r="B26063" s="24">
        <f>IF('Calc1'!B5987=0,1,B466/'Calc1'!B5987)*B25454</f>
        <v>0</v>
      </c>
      <c r="C26063" s="10"/>
    </row>
    <row r="26064" spans="1:3">
      <c r="A26064" s="21">
        <v>456</v>
      </c>
      <c r="B26064" s="24">
        <f>IF('Calc1'!B5988=0,1,B467/'Calc1'!B5988)*B25455</f>
        <v>0</v>
      </c>
      <c r="C26064" s="10"/>
    </row>
    <row r="26065" spans="1:3">
      <c r="A26065" s="21">
        <v>457</v>
      </c>
      <c r="B26065" s="24">
        <f>IF('Calc1'!B5989=0,1,B468/'Calc1'!B5989)*B25456</f>
        <v>0</v>
      </c>
      <c r="C26065" s="10"/>
    </row>
    <row r="26066" spans="1:3">
      <c r="A26066" s="21">
        <v>458</v>
      </c>
      <c r="B26066" s="24">
        <f>IF('Calc1'!B5990=0,1,B469/'Calc1'!B5990)*B25457</f>
        <v>0</v>
      </c>
      <c r="C26066" s="10"/>
    </row>
    <row r="26067" spans="1:3">
      <c r="A26067" s="21">
        <v>459</v>
      </c>
      <c r="B26067" s="24">
        <f>IF('Calc1'!B5991=0,1,B470/'Calc1'!B5991)*B25458</f>
        <v>0</v>
      </c>
      <c r="C26067" s="10"/>
    </row>
    <row r="26068" spans="1:3">
      <c r="A26068" s="21">
        <v>460</v>
      </c>
      <c r="B26068" s="24">
        <f>IF('Calc1'!B5992=0,1,B471/'Calc1'!B5992)*B25459</f>
        <v>0</v>
      </c>
      <c r="C26068" s="10"/>
    </row>
    <row r="26069" spans="1:3">
      <c r="A26069" s="21">
        <v>461</v>
      </c>
      <c r="B26069" s="24">
        <f>IF('Calc1'!B5993=0,1,B472/'Calc1'!B5993)*B25460</f>
        <v>0</v>
      </c>
      <c r="C26069" s="10"/>
    </row>
    <row r="26070" spans="1:3">
      <c r="A26070" s="21">
        <v>462</v>
      </c>
      <c r="B26070" s="24">
        <f>IF('Calc1'!B5994=0,1,B473/'Calc1'!B5994)*B25461</f>
        <v>0</v>
      </c>
      <c r="C26070" s="10"/>
    </row>
    <row r="26071" spans="1:3">
      <c r="A26071" s="21">
        <v>463</v>
      </c>
      <c r="B26071" s="24">
        <f>IF('Calc1'!B5995=0,1,B474/'Calc1'!B5995)*B25462</f>
        <v>0</v>
      </c>
      <c r="C26071" s="10"/>
    </row>
    <row r="26072" spans="1:3">
      <c r="A26072" s="21">
        <v>464</v>
      </c>
      <c r="B26072" s="24">
        <f>IF('Calc1'!B5996=0,1,B475/'Calc1'!B5996)*B25463</f>
        <v>0</v>
      </c>
      <c r="C26072" s="10"/>
    </row>
    <row r="26073" spans="1:3">
      <c r="A26073" s="21">
        <v>465</v>
      </c>
      <c r="B26073" s="24">
        <f>IF('Calc1'!B5997=0,1,B476/'Calc1'!B5997)*B25464</f>
        <v>0</v>
      </c>
      <c r="C26073" s="10"/>
    </row>
    <row r="26074" spans="1:3">
      <c r="A26074" s="21">
        <v>466</v>
      </c>
      <c r="B26074" s="24">
        <f>IF('Calc1'!B5998=0,1,B477/'Calc1'!B5998)*B25465</f>
        <v>0</v>
      </c>
      <c r="C26074" s="10"/>
    </row>
    <row r="26075" spans="1:3">
      <c r="A26075" s="21">
        <v>467</v>
      </c>
      <c r="B26075" s="24">
        <f>IF('Calc1'!B5999=0,1,B478/'Calc1'!B5999)*B25466</f>
        <v>0</v>
      </c>
      <c r="C26075" s="10"/>
    </row>
    <row r="26076" spans="1:3">
      <c r="A26076" s="21">
        <v>468</v>
      </c>
      <c r="B26076" s="24">
        <f>IF('Calc1'!B6000=0,1,B479/'Calc1'!B6000)*B25467</f>
        <v>0</v>
      </c>
      <c r="C26076" s="10"/>
    </row>
    <row r="26077" spans="1:3">
      <c r="A26077" s="21">
        <v>469</v>
      </c>
      <c r="B26077" s="24">
        <f>IF('Calc1'!B6001=0,1,B480/'Calc1'!B6001)*B25468</f>
        <v>0</v>
      </c>
      <c r="C26077" s="10"/>
    </row>
    <row r="26078" spans="1:3">
      <c r="A26078" s="21">
        <v>470</v>
      </c>
      <c r="B26078" s="24">
        <f>IF('Calc1'!B6002=0,1,B481/'Calc1'!B6002)*B25469</f>
        <v>0</v>
      </c>
      <c r="C26078" s="10"/>
    </row>
    <row r="26079" spans="1:3">
      <c r="A26079" s="21">
        <v>471</v>
      </c>
      <c r="B26079" s="24">
        <f>IF('Calc1'!B6003=0,1,B482/'Calc1'!B6003)*B25470</f>
        <v>0</v>
      </c>
      <c r="C26079" s="10"/>
    </row>
    <row r="26080" spans="1:3">
      <c r="A26080" s="21">
        <v>472</v>
      </c>
      <c r="B26080" s="24">
        <f>IF('Calc1'!B6004=0,1,B483/'Calc1'!B6004)*B25471</f>
        <v>0</v>
      </c>
      <c r="C26080" s="10"/>
    </row>
    <row r="26081" spans="1:3">
      <c r="A26081" s="21">
        <v>473</v>
      </c>
      <c r="B26081" s="24">
        <f>IF('Calc1'!B6005=0,1,B484/'Calc1'!B6005)*B25472</f>
        <v>0</v>
      </c>
      <c r="C26081" s="10"/>
    </row>
    <row r="26082" spans="1:3">
      <c r="A26082" s="21">
        <v>474</v>
      </c>
      <c r="B26082" s="24">
        <f>IF('Calc1'!B6006=0,1,B485/'Calc1'!B6006)*B25473</f>
        <v>0</v>
      </c>
      <c r="C26082" s="10"/>
    </row>
    <row r="26083" spans="1:3">
      <c r="A26083" s="21">
        <v>475</v>
      </c>
      <c r="B26083" s="24">
        <f>IF('Calc1'!B6007=0,1,B486/'Calc1'!B6007)*B25474</f>
        <v>0</v>
      </c>
      <c r="C26083" s="10"/>
    </row>
    <row r="26084" spans="1:3">
      <c r="A26084" s="21">
        <v>476</v>
      </c>
      <c r="B26084" s="24">
        <f>IF('Calc1'!B6008=0,1,B487/'Calc1'!B6008)*B25475</f>
        <v>0</v>
      </c>
      <c r="C26084" s="10"/>
    </row>
    <row r="26085" spans="1:3">
      <c r="A26085" s="21">
        <v>477</v>
      </c>
      <c r="B26085" s="24">
        <f>IF('Calc1'!B6009=0,1,B488/'Calc1'!B6009)*B25476</f>
        <v>0</v>
      </c>
      <c r="C26085" s="10"/>
    </row>
    <row r="26086" spans="1:3">
      <c r="A26086" s="21">
        <v>478</v>
      </c>
      <c r="B26086" s="24">
        <f>IF('Calc1'!B6010=0,1,B489/'Calc1'!B6010)*B25477</f>
        <v>0</v>
      </c>
      <c r="C26086" s="10"/>
    </row>
    <row r="26087" spans="1:3">
      <c r="A26087" s="21">
        <v>479</v>
      </c>
      <c r="B26087" s="24">
        <f>IF('Calc1'!B6011=0,1,B490/'Calc1'!B6011)*B25478</f>
        <v>0</v>
      </c>
      <c r="C26087" s="10"/>
    </row>
    <row r="26088" spans="1:3">
      <c r="A26088" s="21">
        <v>480</v>
      </c>
      <c r="B26088" s="24">
        <f>IF('Calc1'!B6012=0,1,B491/'Calc1'!B6012)*B25479</f>
        <v>0</v>
      </c>
      <c r="C26088" s="10"/>
    </row>
    <row r="26089" spans="1:3">
      <c r="A26089" s="21">
        <v>481</v>
      </c>
      <c r="B26089" s="24">
        <f>IF('Calc1'!B6013=0,1,B492/'Calc1'!B6013)*B25480</f>
        <v>0</v>
      </c>
      <c r="C26089" s="10"/>
    </row>
    <row r="26090" spans="1:3">
      <c r="A26090" s="21">
        <v>482</v>
      </c>
      <c r="B26090" s="24">
        <f>IF('Calc1'!B6014=0,1,B493/'Calc1'!B6014)*B25481</f>
        <v>0</v>
      </c>
      <c r="C26090" s="10"/>
    </row>
    <row r="26091" spans="1:3">
      <c r="A26091" s="21">
        <v>483</v>
      </c>
      <c r="B26091" s="24">
        <f>IF('Calc1'!B6015=0,1,B494/'Calc1'!B6015)*B25482</f>
        <v>0</v>
      </c>
      <c r="C26091" s="10"/>
    </row>
    <row r="26092" spans="1:3">
      <c r="A26092" s="21">
        <v>484</v>
      </c>
      <c r="B26092" s="24">
        <f>IF('Calc1'!B6016=0,1,B495/'Calc1'!B6016)*B25483</f>
        <v>0</v>
      </c>
      <c r="C26092" s="10"/>
    </row>
    <row r="26093" spans="1:3">
      <c r="A26093" s="21">
        <v>485</v>
      </c>
      <c r="B26093" s="24">
        <f>IF('Calc1'!B6017=0,1,B496/'Calc1'!B6017)*B25484</f>
        <v>0</v>
      </c>
      <c r="C26093" s="10"/>
    </row>
    <row r="26094" spans="1:3">
      <c r="A26094" s="21">
        <v>486</v>
      </c>
      <c r="B26094" s="24">
        <f>IF('Calc1'!B6018=0,1,B497/'Calc1'!B6018)*B25485</f>
        <v>0</v>
      </c>
      <c r="C26094" s="10"/>
    </row>
    <row r="26095" spans="1:3">
      <c r="A26095" s="21">
        <v>487</v>
      </c>
      <c r="B26095" s="24">
        <f>IF('Calc1'!B6019=0,1,B498/'Calc1'!B6019)*B25486</f>
        <v>0</v>
      </c>
      <c r="C26095" s="10"/>
    </row>
    <row r="26096" spans="1:3">
      <c r="A26096" s="21">
        <v>488</v>
      </c>
      <c r="B26096" s="24">
        <f>IF('Calc1'!B6020=0,1,B499/'Calc1'!B6020)*B25487</f>
        <v>0</v>
      </c>
      <c r="C26096" s="10"/>
    </row>
    <row r="26097" spans="1:3">
      <c r="A26097" s="21">
        <v>489</v>
      </c>
      <c r="B26097" s="24">
        <f>IF('Calc1'!B6021=0,1,B500/'Calc1'!B6021)*B25488</f>
        <v>0</v>
      </c>
      <c r="C26097" s="10"/>
    </row>
    <row r="26098" spans="1:3">
      <c r="A26098" s="21">
        <v>490</v>
      </c>
      <c r="B26098" s="24">
        <f>IF('Calc1'!B6022=0,1,B501/'Calc1'!B6022)*B25489</f>
        <v>0</v>
      </c>
      <c r="C26098" s="10"/>
    </row>
    <row r="26099" spans="1:3">
      <c r="A26099" s="21">
        <v>491</v>
      </c>
      <c r="B26099" s="24">
        <f>IF('Calc1'!B6023=0,1,B502/'Calc1'!B6023)*B25490</f>
        <v>0</v>
      </c>
      <c r="C26099" s="10"/>
    </row>
    <row r="26100" spans="1:3">
      <c r="A26100" s="21">
        <v>492</v>
      </c>
      <c r="B26100" s="24">
        <f>IF('Calc1'!B6024=0,1,B503/'Calc1'!B6024)*B25491</f>
        <v>0</v>
      </c>
      <c r="C26100" s="10"/>
    </row>
    <row r="26101" spans="1:3">
      <c r="A26101" s="21">
        <v>493</v>
      </c>
      <c r="B26101" s="24">
        <f>IF('Calc1'!B6025=0,1,B504/'Calc1'!B6025)*B25492</f>
        <v>0</v>
      </c>
      <c r="C26101" s="10"/>
    </row>
    <row r="26102" spans="1:3">
      <c r="A26102" s="21">
        <v>494</v>
      </c>
      <c r="B26102" s="24">
        <f>IF('Calc1'!B6026=0,1,B505/'Calc1'!B6026)*B25493</f>
        <v>0</v>
      </c>
      <c r="C26102" s="10"/>
    </row>
    <row r="26103" spans="1:3">
      <c r="A26103" s="21">
        <v>495</v>
      </c>
      <c r="B26103" s="24">
        <f>IF('Calc1'!B6027=0,1,B506/'Calc1'!B6027)*B25494</f>
        <v>0</v>
      </c>
      <c r="C26103" s="10"/>
    </row>
    <row r="26104" spans="1:3">
      <c r="A26104" s="21">
        <v>496</v>
      </c>
      <c r="B26104" s="24">
        <f>IF('Calc1'!B6028=0,1,B507/'Calc1'!B6028)*B25495</f>
        <v>0</v>
      </c>
      <c r="C26104" s="10"/>
    </row>
    <row r="26105" spans="1:3">
      <c r="A26105" s="21">
        <v>497</v>
      </c>
      <c r="B26105" s="24">
        <f>IF('Calc1'!B6029=0,1,B508/'Calc1'!B6029)*B25496</f>
        <v>0</v>
      </c>
      <c r="C26105" s="10"/>
    </row>
    <row r="26106" spans="1:3">
      <c r="A26106" s="21">
        <v>498</v>
      </c>
      <c r="B26106" s="24">
        <f>IF('Calc1'!B6030=0,1,B509/'Calc1'!B6030)*B25497</f>
        <v>0</v>
      </c>
      <c r="C26106" s="10"/>
    </row>
    <row r="26107" spans="1:3">
      <c r="A26107" s="21">
        <v>499</v>
      </c>
      <c r="B26107" s="24">
        <f>IF('Calc1'!B6031=0,1,B510/'Calc1'!B6031)*B25498</f>
        <v>0</v>
      </c>
      <c r="C26107" s="10"/>
    </row>
    <row r="26108" spans="1:3">
      <c r="A26108" s="21">
        <v>500</v>
      </c>
      <c r="B26108" s="24">
        <f>IF('Calc1'!B6032=0,1,B511/'Calc1'!B6032)*B25499</f>
        <v>0</v>
      </c>
      <c r="C26108" s="10"/>
    </row>
    <row r="26109" spans="1:3">
      <c r="A26109" s="21">
        <v>501</v>
      </c>
      <c r="B26109" s="24">
        <f>IF('Calc1'!B6033=0,1,B512/'Calc1'!B6033)*B25500</f>
        <v>0</v>
      </c>
      <c r="C26109" s="10"/>
    </row>
    <row r="26110" spans="1:3">
      <c r="A26110" s="21">
        <v>502</v>
      </c>
      <c r="B26110" s="24">
        <f>IF('Calc1'!B6034=0,1,B513/'Calc1'!B6034)*B25501</f>
        <v>0</v>
      </c>
      <c r="C26110" s="10"/>
    </row>
    <row r="26111" spans="1:3">
      <c r="A26111" s="21">
        <v>503</v>
      </c>
      <c r="B26111" s="24">
        <f>IF('Calc1'!B6035=0,1,B514/'Calc1'!B6035)*B25502</f>
        <v>0</v>
      </c>
      <c r="C26111" s="10"/>
    </row>
    <row r="26112" spans="1:3">
      <c r="A26112" s="21">
        <v>504</v>
      </c>
      <c r="B26112" s="24">
        <f>IF('Calc1'!B6036=0,1,B515/'Calc1'!B6036)*B25503</f>
        <v>0</v>
      </c>
      <c r="C26112" s="10"/>
    </row>
    <row r="26113" spans="1:3">
      <c r="A26113" s="21">
        <v>505</v>
      </c>
      <c r="B26113" s="24">
        <f>IF('Calc1'!B6037=0,1,B516/'Calc1'!B6037)*B25504</f>
        <v>0</v>
      </c>
      <c r="C26113" s="10"/>
    </row>
    <row r="26114" spans="1:3">
      <c r="A26114" s="21">
        <v>506</v>
      </c>
      <c r="B26114" s="24">
        <f>IF('Calc1'!B6038=0,1,B517/'Calc1'!B6038)*B25505</f>
        <v>0</v>
      </c>
      <c r="C26114" s="10"/>
    </row>
    <row r="26115" spans="1:3">
      <c r="A26115" s="21">
        <v>507</v>
      </c>
      <c r="B26115" s="24">
        <f>IF('Calc1'!B6039=0,1,B518/'Calc1'!B6039)*B25506</f>
        <v>0</v>
      </c>
      <c r="C26115" s="10"/>
    </row>
    <row r="26116" spans="1:3">
      <c r="A26116" s="21">
        <v>508</v>
      </c>
      <c r="B26116" s="24">
        <f>IF('Calc1'!B6040=0,1,B519/'Calc1'!B6040)*B25507</f>
        <v>0</v>
      </c>
      <c r="C26116" s="10"/>
    </row>
    <row r="26117" spans="1:3">
      <c r="A26117" s="21">
        <v>509</v>
      </c>
      <c r="B26117" s="24">
        <f>IF('Calc1'!B6041=0,1,B520/'Calc1'!B6041)*B25508</f>
        <v>0</v>
      </c>
      <c r="C26117" s="10"/>
    </row>
    <row r="26118" spans="1:3">
      <c r="A26118" s="21">
        <v>510</v>
      </c>
      <c r="B26118" s="24">
        <f>IF('Calc1'!B6042=0,1,B521/'Calc1'!B6042)*B25509</f>
        <v>0</v>
      </c>
      <c r="C26118" s="10"/>
    </row>
    <row r="26119" spans="1:3">
      <c r="A26119" s="21">
        <v>511</v>
      </c>
      <c r="B26119" s="24">
        <f>IF('Calc1'!B6043=0,1,B522/'Calc1'!B6043)*B25510</f>
        <v>0</v>
      </c>
      <c r="C26119" s="10"/>
    </row>
    <row r="26120" spans="1:3">
      <c r="A26120" s="21">
        <v>512</v>
      </c>
      <c r="B26120" s="24">
        <f>IF('Calc1'!B6044=0,1,B523/'Calc1'!B6044)*B25511</f>
        <v>0</v>
      </c>
      <c r="C26120" s="10"/>
    </row>
    <row r="26121" spans="1:3">
      <c r="A26121" s="21">
        <v>513</v>
      </c>
      <c r="B26121" s="24">
        <f>IF('Calc1'!B6045=0,1,B524/'Calc1'!B6045)*B25512</f>
        <v>0</v>
      </c>
      <c r="C26121" s="10"/>
    </row>
    <row r="26122" spans="1:3">
      <c r="A26122" s="21">
        <v>514</v>
      </c>
      <c r="B26122" s="24">
        <f>IF('Calc1'!B6046=0,1,B525/'Calc1'!B6046)*B25513</f>
        <v>0</v>
      </c>
      <c r="C26122" s="10"/>
    </row>
    <row r="26123" spans="1:3">
      <c r="A26123" s="21">
        <v>515</v>
      </c>
      <c r="B26123" s="24">
        <f>IF('Calc1'!B6047=0,1,B526/'Calc1'!B6047)*B25514</f>
        <v>0</v>
      </c>
      <c r="C26123" s="10"/>
    </row>
    <row r="26124" spans="1:3">
      <c r="A26124" s="21">
        <v>516</v>
      </c>
      <c r="B26124" s="24">
        <f>IF('Calc1'!B6048=0,1,B527/'Calc1'!B6048)*B25515</f>
        <v>0</v>
      </c>
      <c r="C26124" s="10"/>
    </row>
    <row r="26125" spans="1:3">
      <c r="A26125" s="21">
        <v>517</v>
      </c>
      <c r="B26125" s="24">
        <f>IF('Calc1'!B6049=0,1,B528/'Calc1'!B6049)*B25516</f>
        <v>0</v>
      </c>
      <c r="C26125" s="10"/>
    </row>
    <row r="26126" spans="1:3">
      <c r="A26126" s="21">
        <v>518</v>
      </c>
      <c r="B26126" s="24">
        <f>IF('Calc1'!B6050=0,1,B529/'Calc1'!B6050)*B25517</f>
        <v>0</v>
      </c>
      <c r="C26126" s="10"/>
    </row>
    <row r="26127" spans="1:3">
      <c r="A26127" s="21">
        <v>519</v>
      </c>
      <c r="B26127" s="24">
        <f>IF('Calc1'!B6051=0,1,B530/'Calc1'!B6051)*B25518</f>
        <v>0</v>
      </c>
      <c r="C26127" s="10"/>
    </row>
    <row r="26128" spans="1:3">
      <c r="A26128" s="21">
        <v>520</v>
      </c>
      <c r="B26128" s="24">
        <f>IF('Calc1'!B6052=0,1,B531/'Calc1'!B6052)*B25519</f>
        <v>0</v>
      </c>
      <c r="C26128" s="10"/>
    </row>
    <row r="26129" spans="1:3">
      <c r="A26129" s="21">
        <v>521</v>
      </c>
      <c r="B26129" s="24">
        <f>IF('Calc1'!B6053=0,1,B532/'Calc1'!B6053)*B25520</f>
        <v>0</v>
      </c>
      <c r="C26129" s="10"/>
    </row>
    <row r="26130" spans="1:3">
      <c r="A26130" s="21">
        <v>522</v>
      </c>
      <c r="B26130" s="24">
        <f>IF('Calc1'!B6054=0,1,B533/'Calc1'!B6054)*B25521</f>
        <v>0</v>
      </c>
      <c r="C26130" s="10"/>
    </row>
    <row r="26131" spans="1:3">
      <c r="A26131" s="21">
        <v>523</v>
      </c>
      <c r="B26131" s="24">
        <f>IF('Calc1'!B6055=0,1,B534/'Calc1'!B6055)*B25522</f>
        <v>0</v>
      </c>
      <c r="C26131" s="10"/>
    </row>
    <row r="26132" spans="1:3">
      <c r="A26132" s="21">
        <v>524</v>
      </c>
      <c r="B26132" s="24">
        <f>IF('Calc1'!B6056=0,1,B535/'Calc1'!B6056)*B25523</f>
        <v>0</v>
      </c>
      <c r="C26132" s="10"/>
    </row>
    <row r="26133" spans="1:3">
      <c r="A26133" s="21">
        <v>525</v>
      </c>
      <c r="B26133" s="24">
        <f>IF('Calc1'!B6057=0,1,B536/'Calc1'!B6057)*B25524</f>
        <v>0</v>
      </c>
      <c r="C26133" s="10"/>
    </row>
    <row r="26134" spans="1:3">
      <c r="A26134" s="21">
        <v>526</v>
      </c>
      <c r="B26134" s="24">
        <f>IF('Calc1'!B6058=0,1,B537/'Calc1'!B6058)*B25525</f>
        <v>0</v>
      </c>
      <c r="C26134" s="10"/>
    </row>
    <row r="26135" spans="1:3">
      <c r="A26135" s="21">
        <v>527</v>
      </c>
      <c r="B26135" s="24">
        <f>IF('Calc1'!B6059=0,1,B538/'Calc1'!B6059)*B25526</f>
        <v>0</v>
      </c>
      <c r="C26135" s="10"/>
    </row>
    <row r="26136" spans="1:3">
      <c r="A26136" s="21">
        <v>528</v>
      </c>
      <c r="B26136" s="24">
        <f>IF('Calc1'!B6060=0,1,B539/'Calc1'!B6060)*B25527</f>
        <v>0</v>
      </c>
      <c r="C26136" s="10"/>
    </row>
    <row r="26137" spans="1:3">
      <c r="A26137" s="21">
        <v>529</v>
      </c>
      <c r="B26137" s="24">
        <f>IF('Calc1'!B6061=0,1,B540/'Calc1'!B6061)*B25528</f>
        <v>0</v>
      </c>
      <c r="C26137" s="10"/>
    </row>
    <row r="26138" spans="1:3">
      <c r="A26138" s="21">
        <v>530</v>
      </c>
      <c r="B26138" s="24">
        <f>IF('Calc1'!B6062=0,1,B541/'Calc1'!B6062)*B25529</f>
        <v>0</v>
      </c>
      <c r="C26138" s="10"/>
    </row>
    <row r="26139" spans="1:3">
      <c r="A26139" s="21">
        <v>531</v>
      </c>
      <c r="B26139" s="24">
        <f>IF('Calc1'!B6063=0,1,B542/'Calc1'!B6063)*B25530</f>
        <v>0</v>
      </c>
      <c r="C26139" s="10"/>
    </row>
    <row r="26140" spans="1:3">
      <c r="A26140" s="21">
        <v>532</v>
      </c>
      <c r="B26140" s="24">
        <f>IF('Calc1'!B6064=0,1,B543/'Calc1'!B6064)*B25531</f>
        <v>0</v>
      </c>
      <c r="C26140" s="10"/>
    </row>
    <row r="26141" spans="1:3">
      <c r="A26141" s="21">
        <v>533</v>
      </c>
      <c r="B26141" s="24">
        <f>IF('Calc1'!B6065=0,1,B544/'Calc1'!B6065)*B25532</f>
        <v>0</v>
      </c>
      <c r="C26141" s="10"/>
    </row>
    <row r="26142" spans="1:3">
      <c r="A26142" s="21">
        <v>534</v>
      </c>
      <c r="B26142" s="24">
        <f>IF('Calc1'!B6066=0,1,B545/'Calc1'!B6066)*B25533</f>
        <v>0</v>
      </c>
      <c r="C26142" s="10"/>
    </row>
    <row r="26143" spans="1:3">
      <c r="A26143" s="21">
        <v>535</v>
      </c>
      <c r="B26143" s="24">
        <f>IF('Calc1'!B6067=0,1,B546/'Calc1'!B6067)*B25534</f>
        <v>0</v>
      </c>
      <c r="C26143" s="10"/>
    </row>
    <row r="26144" spans="1:3">
      <c r="A26144" s="21">
        <v>536</v>
      </c>
      <c r="B26144" s="24">
        <f>IF('Calc1'!B6068=0,1,B547/'Calc1'!B6068)*B25535</f>
        <v>0</v>
      </c>
      <c r="C26144" s="10"/>
    </row>
    <row r="26145" spans="1:3">
      <c r="A26145" s="21">
        <v>537</v>
      </c>
      <c r="B26145" s="24">
        <f>IF('Calc1'!B6069=0,1,B548/'Calc1'!B6069)*B25536</f>
        <v>0</v>
      </c>
      <c r="C26145" s="10"/>
    </row>
    <row r="26146" spans="1:3">
      <c r="A26146" s="21">
        <v>538</v>
      </c>
      <c r="B26146" s="24">
        <f>IF('Calc1'!B6070=0,1,B549/'Calc1'!B6070)*B25537</f>
        <v>0</v>
      </c>
      <c r="C26146" s="10"/>
    </row>
    <row r="26147" spans="1:3">
      <c r="A26147" s="21">
        <v>539</v>
      </c>
      <c r="B26147" s="24">
        <f>IF('Calc1'!B6071=0,1,B550/'Calc1'!B6071)*B25538</f>
        <v>0</v>
      </c>
      <c r="C26147" s="10"/>
    </row>
    <row r="26148" spans="1:3">
      <c r="A26148" s="21">
        <v>540</v>
      </c>
      <c r="B26148" s="24">
        <f>IF('Calc1'!B6072=0,1,B551/'Calc1'!B6072)*B25539</f>
        <v>0</v>
      </c>
      <c r="C26148" s="10"/>
    </row>
    <row r="26149" spans="1:3">
      <c r="A26149" s="21">
        <v>541</v>
      </c>
      <c r="B26149" s="24">
        <f>IF('Calc1'!B6073=0,1,B552/'Calc1'!B6073)*B25540</f>
        <v>0</v>
      </c>
      <c r="C26149" s="10"/>
    </row>
    <row r="26150" spans="1:3">
      <c r="A26150" s="21">
        <v>542</v>
      </c>
      <c r="B26150" s="24">
        <f>IF('Calc1'!B6074=0,1,B553/'Calc1'!B6074)*B25541</f>
        <v>0</v>
      </c>
      <c r="C26150" s="10"/>
    </row>
    <row r="26151" spans="1:3">
      <c r="A26151" s="21">
        <v>543</v>
      </c>
      <c r="B26151" s="24">
        <f>IF('Calc1'!B6075=0,1,B554/'Calc1'!B6075)*B25542</f>
        <v>0</v>
      </c>
      <c r="C26151" s="10"/>
    </row>
    <row r="26152" spans="1:3">
      <c r="A26152" s="21">
        <v>544</v>
      </c>
      <c r="B26152" s="24">
        <f>IF('Calc1'!B6076=0,1,B555/'Calc1'!B6076)*B25543</f>
        <v>0</v>
      </c>
      <c r="C26152" s="10"/>
    </row>
    <row r="26153" spans="1:3">
      <c r="A26153" s="21">
        <v>545</v>
      </c>
      <c r="B26153" s="24">
        <f>IF('Calc1'!B6077=0,1,B556/'Calc1'!B6077)*B25544</f>
        <v>0</v>
      </c>
      <c r="C26153" s="10"/>
    </row>
    <row r="26154" spans="1:3">
      <c r="A26154" s="21">
        <v>546</v>
      </c>
      <c r="B26154" s="24">
        <f>IF('Calc1'!B6078=0,1,B557/'Calc1'!B6078)*B25545</f>
        <v>0</v>
      </c>
      <c r="C26154" s="10"/>
    </row>
    <row r="26155" spans="1:3">
      <c r="A26155" s="21">
        <v>547</v>
      </c>
      <c r="B26155" s="24">
        <f>IF('Calc1'!B6079=0,1,B558/'Calc1'!B6079)*B25546</f>
        <v>0</v>
      </c>
      <c r="C26155" s="10"/>
    </row>
    <row r="26156" spans="1:3">
      <c r="A26156" s="21">
        <v>548</v>
      </c>
      <c r="B26156" s="24">
        <f>IF('Calc1'!B6080=0,1,B559/'Calc1'!B6080)*B25547</f>
        <v>0</v>
      </c>
      <c r="C26156" s="10"/>
    </row>
    <row r="26157" spans="1:3">
      <c r="A26157" s="21">
        <v>549</v>
      </c>
      <c r="B26157" s="24">
        <f>IF('Calc1'!B6081=0,1,B560/'Calc1'!B6081)*B25548</f>
        <v>0</v>
      </c>
      <c r="C26157" s="10"/>
    </row>
    <row r="26158" spans="1:3">
      <c r="A26158" s="21">
        <v>550</v>
      </c>
      <c r="B26158" s="24">
        <f>IF('Calc1'!B6082=0,1,B561/'Calc1'!B6082)*B25549</f>
        <v>0</v>
      </c>
      <c r="C26158" s="10"/>
    </row>
    <row r="26159" spans="1:3">
      <c r="A26159" s="21">
        <v>551</v>
      </c>
      <c r="B26159" s="24">
        <f>IF('Calc1'!B6083=0,1,B562/'Calc1'!B6083)*B25550</f>
        <v>0</v>
      </c>
      <c r="C26159" s="10"/>
    </row>
    <row r="26160" spans="1:3">
      <c r="A26160" s="21">
        <v>552</v>
      </c>
      <c r="B26160" s="24">
        <f>IF('Calc1'!B6084=0,1,B563/'Calc1'!B6084)*B25551</f>
        <v>0</v>
      </c>
      <c r="C26160" s="10"/>
    </row>
    <row r="26161" spans="1:3">
      <c r="A26161" s="21">
        <v>553</v>
      </c>
      <c r="B26161" s="24">
        <f>IF('Calc1'!B6085=0,1,B564/'Calc1'!B6085)*B25552</f>
        <v>0</v>
      </c>
      <c r="C26161" s="10"/>
    </row>
    <row r="26162" spans="1:3">
      <c r="A26162" s="21">
        <v>554</v>
      </c>
      <c r="B26162" s="24">
        <f>IF('Calc1'!B6086=0,1,B565/'Calc1'!B6086)*B25553</f>
        <v>0</v>
      </c>
      <c r="C26162" s="10"/>
    </row>
    <row r="26163" spans="1:3">
      <c r="A26163" s="21">
        <v>555</v>
      </c>
      <c r="B26163" s="24">
        <f>IF('Calc1'!B6087=0,1,B566/'Calc1'!B6087)*B25554</f>
        <v>0</v>
      </c>
      <c r="C26163" s="10"/>
    </row>
    <row r="26164" spans="1:3">
      <c r="A26164" s="21">
        <v>556</v>
      </c>
      <c r="B26164" s="24">
        <f>IF('Calc1'!B6088=0,1,B567/'Calc1'!B6088)*B25555</f>
        <v>0</v>
      </c>
      <c r="C26164" s="10"/>
    </row>
    <row r="26165" spans="1:3">
      <c r="A26165" s="21">
        <v>557</v>
      </c>
      <c r="B26165" s="24">
        <f>IF('Calc1'!B6089=0,1,B568/'Calc1'!B6089)*B25556</f>
        <v>0</v>
      </c>
      <c r="C26165" s="10"/>
    </row>
    <row r="26166" spans="1:3">
      <c r="A26166" s="21">
        <v>558</v>
      </c>
      <c r="B26166" s="24">
        <f>IF('Calc1'!B6090=0,1,B569/'Calc1'!B6090)*B25557</f>
        <v>0</v>
      </c>
      <c r="C26166" s="10"/>
    </row>
    <row r="26167" spans="1:3">
      <c r="A26167" s="21">
        <v>559</v>
      </c>
      <c r="B26167" s="24">
        <f>IF('Calc1'!B6091=0,1,B570/'Calc1'!B6091)*B25558</f>
        <v>0</v>
      </c>
      <c r="C26167" s="10"/>
    </row>
    <row r="26168" spans="1:3">
      <c r="A26168" s="21">
        <v>560</v>
      </c>
      <c r="B26168" s="24">
        <f>IF('Calc1'!B6092=0,1,B571/'Calc1'!B6092)*B25559</f>
        <v>0</v>
      </c>
      <c r="C26168" s="10"/>
    </row>
    <row r="26169" spans="1:3">
      <c r="A26169" s="21">
        <v>561</v>
      </c>
      <c r="B26169" s="24">
        <f>IF('Calc1'!B6093=0,1,B572/'Calc1'!B6093)*B25560</f>
        <v>0</v>
      </c>
      <c r="C26169" s="10"/>
    </row>
    <row r="26170" spans="1:3">
      <c r="A26170" s="21">
        <v>562</v>
      </c>
      <c r="B26170" s="24">
        <f>IF('Calc1'!B6094=0,1,B573/'Calc1'!B6094)*B25561</f>
        <v>0</v>
      </c>
      <c r="C26170" s="10"/>
    </row>
    <row r="26171" spans="1:3">
      <c r="A26171" s="21">
        <v>563</v>
      </c>
      <c r="B26171" s="24">
        <f>IF('Calc1'!B6095=0,1,B574/'Calc1'!B6095)*B25562</f>
        <v>0</v>
      </c>
      <c r="C26171" s="10"/>
    </row>
    <row r="26172" spans="1:3">
      <c r="A26172" s="21">
        <v>564</v>
      </c>
      <c r="B26172" s="24">
        <f>IF('Calc1'!B6096=0,1,B575/'Calc1'!B6096)*B25563</f>
        <v>0</v>
      </c>
      <c r="C26172" s="10"/>
    </row>
    <row r="26173" spans="1:3">
      <c r="A26173" s="21">
        <v>565</v>
      </c>
      <c r="B26173" s="24">
        <f>IF('Calc1'!B6097=0,1,B576/'Calc1'!B6097)*B25564</f>
        <v>0</v>
      </c>
      <c r="C26173" s="10"/>
    </row>
    <row r="26174" spans="1:3">
      <c r="A26174" s="21">
        <v>566</v>
      </c>
      <c r="B26174" s="24">
        <f>IF('Calc1'!B6098=0,1,B577/'Calc1'!B6098)*B25565</f>
        <v>0</v>
      </c>
      <c r="C26174" s="10"/>
    </row>
    <row r="26175" spans="1:3">
      <c r="A26175" s="21">
        <v>567</v>
      </c>
      <c r="B26175" s="24">
        <f>IF('Calc1'!B6099=0,1,B578/'Calc1'!B6099)*B25566</f>
        <v>0</v>
      </c>
      <c r="C26175" s="10"/>
    </row>
    <row r="26176" spans="1:3">
      <c r="A26176" s="21">
        <v>568</v>
      </c>
      <c r="B26176" s="24">
        <f>IF('Calc1'!B6100=0,1,B579/'Calc1'!B6100)*B25567</f>
        <v>0</v>
      </c>
      <c r="C26176" s="10"/>
    </row>
    <row r="26177" spans="1:3">
      <c r="A26177" s="21">
        <v>569</v>
      </c>
      <c r="B26177" s="24">
        <f>IF('Calc1'!B6101=0,1,B580/'Calc1'!B6101)*B25568</f>
        <v>0</v>
      </c>
      <c r="C26177" s="10"/>
    </row>
    <row r="26178" spans="1:3">
      <c r="A26178" s="21">
        <v>570</v>
      </c>
      <c r="B26178" s="24">
        <f>IF('Calc1'!B6102=0,1,B581/'Calc1'!B6102)*B25569</f>
        <v>0</v>
      </c>
      <c r="C26178" s="10"/>
    </row>
    <row r="26179" spans="1:3">
      <c r="A26179" s="21">
        <v>571</v>
      </c>
      <c r="B26179" s="24">
        <f>IF('Calc1'!B6103=0,1,B582/'Calc1'!B6103)*B25570</f>
        <v>0</v>
      </c>
      <c r="C26179" s="10"/>
    </row>
    <row r="26180" spans="1:3">
      <c r="A26180" s="21">
        <v>572</v>
      </c>
      <c r="B26180" s="24">
        <f>IF('Calc1'!B6104=0,1,B583/'Calc1'!B6104)*B25571</f>
        <v>0</v>
      </c>
      <c r="C26180" s="10"/>
    </row>
    <row r="26181" spans="1:3">
      <c r="A26181" s="21">
        <v>573</v>
      </c>
      <c r="B26181" s="24">
        <f>IF('Calc1'!B6105=0,1,B584/'Calc1'!B6105)*B25572</f>
        <v>0</v>
      </c>
      <c r="C26181" s="10"/>
    </row>
    <row r="26182" spans="1:3">
      <c r="A26182" s="21">
        <v>574</v>
      </c>
      <c r="B26182" s="24">
        <f>IF('Calc1'!B6106=0,1,B585/'Calc1'!B6106)*B25573</f>
        <v>0</v>
      </c>
      <c r="C26182" s="10"/>
    </row>
    <row r="26183" spans="1:3">
      <c r="A26183" s="21">
        <v>575</v>
      </c>
      <c r="B26183" s="24">
        <f>IF('Calc1'!B6107=0,1,B586/'Calc1'!B6107)*B25574</f>
        <v>0</v>
      </c>
      <c r="C26183" s="10"/>
    </row>
    <row r="26184" spans="1:3">
      <c r="A26184" s="21">
        <v>576</v>
      </c>
      <c r="B26184" s="24">
        <f>IF('Calc1'!B6108=0,1,B587/'Calc1'!B6108)*B25575</f>
        <v>0</v>
      </c>
      <c r="C26184" s="10"/>
    </row>
    <row r="26185" spans="1:3">
      <c r="A26185" s="21">
        <v>577</v>
      </c>
      <c r="B26185" s="24">
        <f>IF('Calc1'!B6109=0,1,B588/'Calc1'!B6109)*B25576</f>
        <v>0</v>
      </c>
      <c r="C26185" s="10"/>
    </row>
    <row r="26186" spans="1:3">
      <c r="A26186" s="21">
        <v>578</v>
      </c>
      <c r="B26186" s="24">
        <f>IF('Calc1'!B6110=0,1,B589/'Calc1'!B6110)*B25577</f>
        <v>0</v>
      </c>
      <c r="C26186" s="10"/>
    </row>
    <row r="26187" spans="1:3">
      <c r="A26187" s="21">
        <v>579</v>
      </c>
      <c r="B26187" s="24">
        <f>IF('Calc1'!B6111=0,1,B590/'Calc1'!B6111)*B25578</f>
        <v>0</v>
      </c>
      <c r="C26187" s="10"/>
    </row>
    <row r="26188" spans="1:3">
      <c r="A26188" s="21">
        <v>580</v>
      </c>
      <c r="B26188" s="24">
        <f>IF('Calc1'!B6112=0,1,B591/'Calc1'!B6112)*B25579</f>
        <v>0</v>
      </c>
      <c r="C26188" s="10"/>
    </row>
    <row r="26189" spans="1:3">
      <c r="A26189" s="21">
        <v>581</v>
      </c>
      <c r="B26189" s="24">
        <f>IF('Calc1'!B6113=0,1,B592/'Calc1'!B6113)*B25580</f>
        <v>0</v>
      </c>
      <c r="C26189" s="10"/>
    </row>
    <row r="26190" spans="1:3">
      <c r="A26190" s="21">
        <v>582</v>
      </c>
      <c r="B26190" s="24">
        <f>IF('Calc1'!B6114=0,1,B593/'Calc1'!B6114)*B25581</f>
        <v>0</v>
      </c>
      <c r="C26190" s="10"/>
    </row>
    <row r="26191" spans="1:3">
      <c r="A26191" s="21">
        <v>583</v>
      </c>
      <c r="B26191" s="24">
        <f>IF('Calc1'!B6115=0,1,B594/'Calc1'!B6115)*B25582</f>
        <v>0</v>
      </c>
      <c r="C26191" s="10"/>
    </row>
    <row r="26192" spans="1:3">
      <c r="A26192" s="21">
        <v>584</v>
      </c>
      <c r="B26192" s="24">
        <f>IF('Calc1'!B6116=0,1,B595/'Calc1'!B6116)*B25583</f>
        <v>0</v>
      </c>
      <c r="C26192" s="10"/>
    </row>
    <row r="26193" spans="1:3">
      <c r="A26193" s="21">
        <v>585</v>
      </c>
      <c r="B26193" s="24">
        <f>IF('Calc1'!B6117=0,1,B596/'Calc1'!B6117)*B25584</f>
        <v>0</v>
      </c>
      <c r="C26193" s="10"/>
    </row>
    <row r="26194" spans="1:3">
      <c r="A26194" s="21">
        <v>586</v>
      </c>
      <c r="B26194" s="24">
        <f>IF('Calc1'!B6118=0,1,B597/'Calc1'!B6118)*B25585</f>
        <v>0</v>
      </c>
      <c r="C26194" s="10"/>
    </row>
    <row r="26195" spans="1:3">
      <c r="A26195" s="21">
        <v>587</v>
      </c>
      <c r="B26195" s="24">
        <f>IF('Calc1'!B6119=0,1,B598/'Calc1'!B6119)*B25586</f>
        <v>0</v>
      </c>
      <c r="C26195" s="10"/>
    </row>
    <row r="26196" spans="1:3">
      <c r="A26196" s="21">
        <v>588</v>
      </c>
      <c r="B26196" s="24">
        <f>IF('Calc1'!B6120=0,1,B599/'Calc1'!B6120)*B25587</f>
        <v>0</v>
      </c>
      <c r="C26196" s="10"/>
    </row>
    <row r="26197" spans="1:3">
      <c r="A26197" s="21">
        <v>589</v>
      </c>
      <c r="B26197" s="24">
        <f>IF('Calc1'!B6121=0,1,B600/'Calc1'!B6121)*B25588</f>
        <v>0</v>
      </c>
      <c r="C26197" s="10"/>
    </row>
    <row r="26198" spans="1:3">
      <c r="A26198" s="21">
        <v>590</v>
      </c>
      <c r="B26198" s="24">
        <f>IF('Calc1'!B6122=0,1,B601/'Calc1'!B6122)*B25589</f>
        <v>0</v>
      </c>
      <c r="C26198" s="10"/>
    </row>
    <row r="26199" spans="1:3">
      <c r="A26199" s="21">
        <v>591</v>
      </c>
      <c r="B26199" s="24">
        <f>IF('Calc1'!B6123=0,1,B602/'Calc1'!B6123)*B25590</f>
        <v>0</v>
      </c>
      <c r="C26199" s="10"/>
    </row>
    <row r="26200" spans="1:3">
      <c r="A26200" s="21">
        <v>592</v>
      </c>
      <c r="B26200" s="24">
        <f>IF('Calc1'!B6124=0,1,B603/'Calc1'!B6124)*B25591</f>
        <v>0</v>
      </c>
      <c r="C26200" s="10"/>
    </row>
    <row r="26201" spans="1:3">
      <c r="A26201" s="21">
        <v>593</v>
      </c>
      <c r="B26201" s="24">
        <f>IF('Calc1'!B6125=0,1,B604/'Calc1'!B6125)*B25592</f>
        <v>0</v>
      </c>
      <c r="C26201" s="10"/>
    </row>
    <row r="26202" spans="1:3">
      <c r="A26202" s="21">
        <v>594</v>
      </c>
      <c r="B26202" s="24">
        <f>IF('Calc1'!B6126=0,1,B605/'Calc1'!B6126)*B25593</f>
        <v>0</v>
      </c>
      <c r="C26202" s="10"/>
    </row>
    <row r="26203" spans="1:3">
      <c r="A26203" s="21">
        <v>595</v>
      </c>
      <c r="B26203" s="24">
        <f>IF('Calc1'!B6127=0,1,B606/'Calc1'!B6127)*B25594</f>
        <v>0</v>
      </c>
      <c r="C26203" s="10"/>
    </row>
    <row r="26204" spans="1:3">
      <c r="A26204" s="21">
        <v>596</v>
      </c>
      <c r="B26204" s="24">
        <f>IF('Calc1'!B6128=0,1,B607/'Calc1'!B6128)*B25595</f>
        <v>0</v>
      </c>
      <c r="C26204" s="10"/>
    </row>
    <row r="26205" spans="1:3">
      <c r="A26205" s="21">
        <v>597</v>
      </c>
      <c r="B26205" s="24">
        <f>IF('Calc1'!B6129=0,1,B608/'Calc1'!B6129)*B25596</f>
        <v>0</v>
      </c>
      <c r="C26205" s="10"/>
    </row>
    <row r="26206" spans="1:3">
      <c r="A26206" s="21">
        <v>598</v>
      </c>
      <c r="B26206" s="24">
        <f>IF('Calc1'!B6130=0,1,B609/'Calc1'!B6130)*B25597</f>
        <v>0</v>
      </c>
      <c r="C26206" s="10"/>
    </row>
    <row r="26207" spans="1:3">
      <c r="A26207" s="21">
        <v>599</v>
      </c>
      <c r="B26207" s="24">
        <f>IF('Calc1'!B6131=0,1,B610/'Calc1'!B6131)*B25598</f>
        <v>0</v>
      </c>
      <c r="C26207" s="10"/>
    </row>
    <row r="26208" spans="1:3">
      <c r="A26208" s="21">
        <v>600</v>
      </c>
      <c r="B26208" s="24">
        <f>IF('Calc1'!B6132=0,1,B611/'Calc1'!B6132)*B25599</f>
        <v>0</v>
      </c>
      <c r="C26208" s="10"/>
    </row>
  </sheetData>
  <sheetProtection sheet="1" objects="1" scenarios="1"/>
  <hyperlinks>
    <hyperlink ref="A5" location="'Calc1'!B5532" display="x1 = 4128. Maximum import capacity adjusted for part-year (kVA)"/>
    <hyperlink ref="A6" location="'935'!T6" display="x2 = 935. Capacity subject to DSM (kVA) (in Tariff data)"/>
    <hyperlink ref="A7" location="'935'!X6" display="x3 = 935. Days for which not a customer (in Tariff data)"/>
    <hyperlink ref="A8" location="'11'!B16" display="x4 = 1113. Days in year (in General inputs)"/>
    <hyperlink ref="A615" location="'935'!J6" display="x1 = 935. LRIC location (in Tariff data)"/>
    <hyperlink ref="A616" location="'913'!B5" display="x2 = 913. Location name/ID (in LRIC power flow modelling data)"/>
    <hyperlink ref="A1223" location="'913'!D5" display="x1 = 913. Linked location (if any) (in LRIC power flow modelling data)"/>
    <hyperlink ref="A1224" location="'Calc2'!B619" display="x2 = 4204. Location"/>
    <hyperlink ref="A1225" location="'913'!B5" display="x3 = 913. Location name/ID (in LRIC power flow modelling data)"/>
    <hyperlink ref="A1832" location="'913'!D5" display="x1 = 913. Linked location (if any) (in LRIC power flow modelling data)"/>
    <hyperlink ref="A1833" location="'Calc2'!B1228" display="x2 = 4206. Linked location 1"/>
    <hyperlink ref="A1834" location="'913'!B5" display="x3 = 913. Location name/ID (in LRIC power flow modelling data)"/>
    <hyperlink ref="A2441" location="'913'!D5" display="x1 = 913. Linked location (if any) (in LRIC power flow modelling data)"/>
    <hyperlink ref="A2442" location="'Calc2'!B1837" display="x2 = 4208. Linked location 2"/>
    <hyperlink ref="A2443" location="'913'!B5" display="x3 = 913. Location name/ID (in LRIC power flow modelling data)"/>
    <hyperlink ref="A3050" location="'913'!D5" display="x1 = 913. Linked location (if any) (in LRIC power flow modelling data)"/>
    <hyperlink ref="A3051" location="'Calc2'!B2446" display="x2 = 4210. Linked location 3"/>
    <hyperlink ref="A3052" location="'913'!B5" display="x3 = 913. Location name/ID (in LRIC power flow modelling data)"/>
    <hyperlink ref="A3659" location="'913'!D5" display="x1 = 913. Linked location (if any) (in LRIC power flow modelling data)"/>
    <hyperlink ref="A3660" location="'Calc2'!B3055" display="x2 = 4212. Linked location 4"/>
    <hyperlink ref="A3661" location="'913'!B5" display="x3 = 913. Location name/ID (in LRIC power flow modelling data)"/>
    <hyperlink ref="A4268" location="'913'!D5" display="x1 = 913. Linked location (if any) (in LRIC power flow modelling data)"/>
    <hyperlink ref="A4269" location="'Calc2'!B3664" display="x2 = 4214. Linked location 5"/>
    <hyperlink ref="A4270" location="'913'!B5" display="x3 = 913. Location name/ID (in LRIC power flow modelling data)"/>
    <hyperlink ref="A4877" location="'913'!D5" display="x1 = 913. Linked location (if any) (in LRIC power flow modelling data)"/>
    <hyperlink ref="A4878" location="'Calc2'!B4273" display="x2 = 4216. Linked location 6"/>
    <hyperlink ref="A4879" location="'913'!B5" display="x3 = 913. Location name/ID (in LRIC power flow modelling data)"/>
    <hyperlink ref="A5486" location="'Calc2'!B619" display="x1 = 4204. Location"/>
    <hyperlink ref="A5487" location="'913'!I5" display="x2 = 913. Maximum demand run: kW (in LRIC power flow modelling data)"/>
    <hyperlink ref="A5488" location="'Calc2'!B1228" display="x3 = 4206. Linked location 1"/>
    <hyperlink ref="A5489" location="'Calc2'!B1837" display="x4 = 4208. Linked location 2"/>
    <hyperlink ref="A5490" location="'Calc2'!B2446" display="x5 = 4210. Linked location 3"/>
    <hyperlink ref="A5491" location="'Calc2'!B3055" display="x6 = 4212. Linked location 4"/>
    <hyperlink ref="A5492" location="'Calc2'!B3664" display="x7 = 4214. Linked location 5"/>
    <hyperlink ref="A5493" location="'Calc2'!B4273" display="x8 = 4216. Linked location 6"/>
    <hyperlink ref="A5494" location="'Calc2'!B4882" display="x9 = 4218. Linked location 7"/>
    <hyperlink ref="A6101" location="'Calc2'!B5497" display="x1 = 4220. Total active power in maximum demand scenario (kW)"/>
    <hyperlink ref="A6102" location="'Calc2'!B619" display="x2 = 4204. Location"/>
    <hyperlink ref="A6103" location="'913'!J5" display="x3 = 913. Maximum demand run: kVAr (in LRIC power flow modelling data)"/>
    <hyperlink ref="A6104" location="'Calc2'!B1228" display="x4 = 4206. Linked location 1"/>
    <hyperlink ref="A6105" location="'Calc2'!B1837" display="x5 = 4208. Linked location 2"/>
    <hyperlink ref="A6106" location="'Calc2'!B2446" display="x6 = 4210. Linked location 3"/>
    <hyperlink ref="A6107" location="'Calc2'!B3055" display="x7 = 4212. Linked location 4"/>
    <hyperlink ref="A6108" location="'Calc2'!B3664" display="x8 = 4214. Linked location 5"/>
    <hyperlink ref="A6109" location="'Calc2'!B4273" display="x9 = 4216. Linked location 6"/>
    <hyperlink ref="A6110" location="'Calc2'!B4882" display="x10 = 4218. Linked location 7"/>
    <hyperlink ref="A6717" location="'913'!I5" display="x1 = 913. Maximum demand run: kW (in LRIC power flow modelling data)"/>
    <hyperlink ref="A6718" location="'913'!J5" display="x2 = 913. Maximum demand run: kVAr (in LRIC power flow modelling data)"/>
    <hyperlink ref="A7925" location="'Calc2'!B1837" display="x1 = 4208. Linked location 2"/>
    <hyperlink ref="A7926" location="'Calc2'!B6721" display="x2 = 4224. Maximum demand scenario kVA"/>
    <hyperlink ref="A8533" location="'Calc2'!B3664" display="x1 = 4214. Linked location 5"/>
    <hyperlink ref="A8534" location="'913'!F5" display="x2 = 913. Remote charge 1 £/kVA/year (in LRIC power flow modelling data)"/>
    <hyperlink ref="A9141" location="'Calc2'!B2446" display="x1 = 4210. Linked location 3"/>
    <hyperlink ref="A9142" location="'913'!F5" display="x2 = 913. Remote charge 1 £/kVA/year (in LRIC power flow modelling data)"/>
    <hyperlink ref="A9749" location="'Calc2'!B3055" display="x1 = 4212. Linked location 4"/>
    <hyperlink ref="A9750" location="'913'!F5" display="x2 = 913. Remote charge 1 £/kVA/year (in LRIC power flow modelling data)"/>
    <hyperlink ref="A10357" location="'Calc2'!B4273" display="x1 = 4216. Linked location 6"/>
    <hyperlink ref="A10358" location="'Calc2'!B6721" display="x2 = 4224. Maximum demand scenario kVA"/>
    <hyperlink ref="A10965" location="'Calc2'!B2446" display="x1 = 4210. Linked location 3"/>
    <hyperlink ref="A10966" location="'Calc2'!B6721" display="x2 = 4224. Maximum demand scenario kVA"/>
    <hyperlink ref="A11573" location="'Calc2'!B4882" display="x1 = 4218. Linked location 7"/>
    <hyperlink ref="A11574" location="'913'!F5" display="x2 = 913. Remote charge 1 £/kVA/year (in LRIC power flow modelling data)"/>
    <hyperlink ref="A12181" location="'Calc2'!B3664" display="x1 = 4214. Linked location 5"/>
    <hyperlink ref="A12182" location="'Calc2'!B6721" display="x2 = 4224. Maximum demand scenario kVA"/>
    <hyperlink ref="A12789" location="'Calc2'!B619" display="x1 = 4204. Location"/>
    <hyperlink ref="A12790" location="'913'!F5" display="x2 = 913. Remote charge 1 £/kVA/year (in LRIC power flow modelling data)"/>
    <hyperlink ref="A13397" location="'Calc2'!B3055" display="x1 = 4212. Linked location 4"/>
    <hyperlink ref="A13398" location="'Calc2'!B6721" display="x2 = 4224. Maximum demand scenario kVA"/>
    <hyperlink ref="A14005" location="'Calc2'!B1228" display="x1 = 4206. Linked location 1"/>
    <hyperlink ref="A14006" location="'Calc2'!B6721" display="x2 = 4224. Maximum demand scenario kVA"/>
    <hyperlink ref="A14613" location="'Calc2'!B1228" display="x1 = 4206. Linked location 1"/>
    <hyperlink ref="A14614" location="'913'!F5" display="x2 = 913. Remote charge 1 £/kVA/year (in LRIC power flow modelling data)"/>
    <hyperlink ref="A15221" location="'Calc2'!B4273" display="x1 = 4216. Linked location 6"/>
    <hyperlink ref="A15222" location="'913'!F5" display="x2 = 913. Remote charge 1 £/kVA/year (in LRIC power flow modelling data)"/>
    <hyperlink ref="A15829" location="'Calc2'!B4882" display="x1 = 4218. Linked location 7"/>
    <hyperlink ref="A15830" location="'Calc2'!B6721" display="x2 = 4224. Maximum demand scenario kVA"/>
    <hyperlink ref="A16437" location="'Calc2'!B619" display="x1 = 4204. Location"/>
    <hyperlink ref="A16438" location="'Calc2'!B6721" display="x2 = 4224. Maximum demand scenario kVA"/>
    <hyperlink ref="A17045" location="'Calc2'!B1837" display="x1 = 4208. Linked location 2"/>
    <hyperlink ref="A17046" location="'913'!F5" display="x2 = 913. Remote charge 1 £/kVA/year (in LRIC power flow modelling data)"/>
    <hyperlink ref="A17653" location="'Calc2'!B16441" display="x1 = 4254. Maximum demand run kVA at Location"/>
    <hyperlink ref="A17654" location="'Calc2'!B14009" display="x2 = 4246. Maximum demand run kVA at Linked location 1"/>
    <hyperlink ref="A17655" location="'Calc2'!B7929" display="x3 = 4226. Maximum demand run kVA at Linked location 2"/>
    <hyperlink ref="A17656" location="'Calc2'!B10969" display="x4 = 4236. Maximum demand run kVA at Linked location 3"/>
    <hyperlink ref="A17657" location="'Calc2'!B13401" display="x5 = 4244. Maximum demand run kVA at Linked location 4"/>
    <hyperlink ref="A17658" location="'Calc2'!B12185" display="x6 = 4240. Maximum demand run kVA at Linked location 5"/>
    <hyperlink ref="A17659" location="'Calc2'!B10361" display="x7 = 4234. Maximum demand run kVA at Linked location 6"/>
    <hyperlink ref="A17660" location="'Calc2'!B15833" display="x8 = 4252. Maximum demand run kVA at Linked location 7"/>
    <hyperlink ref="A17661" location="'Calc2'!B619" display="x9 = 4204. Location"/>
    <hyperlink ref="A17662" location="'Calc2'!B1228" display="x10 = 4206. Linked location 1"/>
    <hyperlink ref="A17663" location="'Calc2'!B1837" display="x11 = 4208. Linked location 2"/>
    <hyperlink ref="A17664" location="'Calc2'!B2446" display="x12 = 4210. Linked location 3"/>
    <hyperlink ref="A17665" location="'Calc2'!B3055" display="x13 = 4212. Linked location 4"/>
    <hyperlink ref="A17666" location="'Calc2'!B3664" display="x14 = 4214. Linked location 5"/>
    <hyperlink ref="A17667" location="'Calc2'!B4273" display="x15 = 4216. Linked location 6"/>
    <hyperlink ref="A17668" location="'Calc2'!B4882" display="x16 = 4218. Linked location 7"/>
    <hyperlink ref="A17669" location="'Calc2'!B12793" display="x17 = 4242. Network charge 1 £/kVA/year at Location"/>
    <hyperlink ref="A17670" location="'Calc2'!B14617" display="x18 = 4248. Network charge 1 £/kVA/year at Linked location 1"/>
    <hyperlink ref="A17671" location="'Calc2'!B17049" display="x19 = 4256. Network charge 1 £/kVA/year at Linked location 2"/>
    <hyperlink ref="A17672" location="'Calc2'!B9145" display="x20 = 4230. Network charge 1 £/kVA/year at Linked location 3"/>
    <hyperlink ref="A17673" location="'Calc2'!B9753" display="x21 = 4232. Network charge 1 £/kVA/year at Linked location 4"/>
    <hyperlink ref="A17674" location="'Calc2'!B8537" display="x22 = 4228. Network charge 1 £/kVA/year at Linked location 5"/>
    <hyperlink ref="A17675" location="'Calc2'!B15225" display="x23 = 4250. Network charge 1 £/kVA/year at Linked location 6"/>
    <hyperlink ref="A17676" location="'Calc2'!B11577" display="x24 = 4238. Network charge 1 £/kVA/year at Linked location 7"/>
    <hyperlink ref="A18283" location="'Calc2'!B17679" display="x1 = 4258. Average network charge 1 (£/kVA/year)"/>
    <hyperlink ref="A18284" location="'Calc2'!B6113" display="x2 = 4222. Inverse power factor, maximum demand (kVA/kW)"/>
    <hyperlink ref="A18285" location="'11'!D16" display="x3 = 1113. Annual hours in super red (in General inputs)"/>
    <hyperlink ref="A18892" location="'Calc1'!B5532" display="x1 = 4128. Maximum import capacity adjusted for part-year (kVA)"/>
    <hyperlink ref="A18893" location="'Calc2'!B11" display="x2 = 4202. Non-DSM import capacity adjusted for part-year (kVA)"/>
    <hyperlink ref="A18894" location="'Calc2'!B18288" display="x3 = 4260. Super red rate p/kWh"/>
    <hyperlink ref="A19501" location="'Calc2'!B3664" display="x1 = 4214. Linked location 5"/>
    <hyperlink ref="A19502" location="'913'!E5" display="x2 = 913. Local charge 1 £/kVA/year (in LRIC power flow modelling data)"/>
    <hyperlink ref="A20109" location="'Calc2'!B2446" display="x1 = 4210. Linked location 3"/>
    <hyperlink ref="A20110" location="'913'!E5" display="x2 = 913. Local charge 1 £/kVA/year (in LRIC power flow modelling data)"/>
    <hyperlink ref="A20717" location="'Calc2'!B3055" display="x1 = 4212. Linked location 4"/>
    <hyperlink ref="A20718" location="'913'!E5" display="x2 = 913. Local charge 1 £/kVA/year (in LRIC power flow modelling data)"/>
    <hyperlink ref="A21325" location="'Calc2'!B4882" display="x1 = 4218. Linked location 7"/>
    <hyperlink ref="A21326" location="'913'!E5" display="x2 = 913. Local charge 1 £/kVA/year (in LRIC power flow modelling data)"/>
    <hyperlink ref="A21933" location="'Calc2'!B619" display="x1 = 4204. Location"/>
    <hyperlink ref="A21934" location="'913'!E5" display="x2 = 913. Local charge 1 £/kVA/year (in LRIC power flow modelling data)"/>
    <hyperlink ref="A22541" location="'Calc2'!B1228" display="x1 = 4206. Linked location 1"/>
    <hyperlink ref="A22542" location="'913'!E5" display="x2 = 913. Local charge 1 £/kVA/year (in LRIC power flow modelling data)"/>
    <hyperlink ref="A23149" location="'Calc2'!B4273" display="x1 = 4216. Linked location 6"/>
    <hyperlink ref="A23150" location="'913'!E5" display="x2 = 913. Local charge 1 £/kVA/year (in LRIC power flow modelling data)"/>
    <hyperlink ref="A23757" location="'Calc2'!B1837" display="x1 = 4208. Linked location 2"/>
    <hyperlink ref="A23758" location="'913'!E5" display="x2 = 913. Local charge 1 £/kVA/year (in LRIC power flow modelling data)"/>
    <hyperlink ref="A24365" location="'Calc2'!B16441" display="x1 = 4254. Maximum demand run kVA at Location"/>
    <hyperlink ref="A24366" location="'Calc2'!B14009" display="x2 = 4246. Maximum demand run kVA at Linked location 1"/>
    <hyperlink ref="A24367" location="'Calc2'!B7929" display="x3 = 4226. Maximum demand run kVA at Linked location 2"/>
    <hyperlink ref="A24368" location="'Calc2'!B10969" display="x4 = 4236. Maximum demand run kVA at Linked location 3"/>
    <hyperlink ref="A24369" location="'Calc2'!B13401" display="x5 = 4244. Maximum demand run kVA at Linked location 4"/>
    <hyperlink ref="A24370" location="'Calc2'!B12185" display="x6 = 4240. Maximum demand run kVA at Linked location 5"/>
    <hyperlink ref="A24371" location="'Calc2'!B10361" display="x7 = 4234. Maximum demand run kVA at Linked location 6"/>
    <hyperlink ref="A24372" location="'Calc2'!B15833" display="x8 = 4252. Maximum demand run kVA at Linked location 7"/>
    <hyperlink ref="A24373" location="'Calc2'!B619" display="x9 = 4204. Location"/>
    <hyperlink ref="A24374" location="'Calc2'!B1228" display="x10 = 4206. Linked location 1"/>
    <hyperlink ref="A24375" location="'Calc2'!B1837" display="x11 = 4208. Linked location 2"/>
    <hyperlink ref="A24376" location="'Calc2'!B2446" display="x12 = 4210. Linked location 3"/>
    <hyperlink ref="A24377" location="'Calc2'!B3055" display="x13 = 4212. Linked location 4"/>
    <hyperlink ref="A24378" location="'Calc2'!B3664" display="x14 = 4214. Linked location 5"/>
    <hyperlink ref="A24379" location="'Calc2'!B4273" display="x15 = 4216. Linked location 6"/>
    <hyperlink ref="A24380" location="'Calc2'!B4882" display="x16 = 4218. Linked location 7"/>
    <hyperlink ref="A24381" location="'Calc2'!B21937" display="x17 = 4272. Local charge 1 £/kVA/year at Location"/>
    <hyperlink ref="A24382" location="'Calc2'!B22545" display="x18 = 4274. Local charge 1 £/kVA/year at Linked location 1"/>
    <hyperlink ref="A24383" location="'Calc2'!B23761" display="x19 = 4278. Local charge 1 £/kVA/year at Linked location 2"/>
    <hyperlink ref="A24384" location="'Calc2'!B20113" display="x20 = 4266. Local charge 1 £/kVA/year at Linked location 3"/>
    <hyperlink ref="A24385" location="'Calc2'!B20721" display="x21 = 4268. Local charge 1 £/kVA/year at Linked location 4"/>
    <hyperlink ref="A24386" location="'Calc2'!B19505" display="x22 = 4264. Local charge 1 £/kVA/year at Linked location 5"/>
    <hyperlink ref="A24387" location="'Calc2'!B23153" display="x23 = 4276. Local charge 1 £/kVA/year at Linked location 6"/>
    <hyperlink ref="A24388" location="'Calc2'!B21329" display="x24 = 4270. Local charge 1 £/kVA/year at Linked location 7"/>
    <hyperlink ref="A24995" location="'Calc2'!B24391" display="x1 = 4280. Average local charge 1 (£/kVA/year)"/>
    <hyperlink ref="A24996" location="'11'!B16" display="x2 = 1113. Days in year (in General inputs)"/>
    <hyperlink ref="A25603" location="'Calc1'!B5532" display="x1 = 4128. Maximum import capacity adjusted for part-year (kVA)"/>
    <hyperlink ref="A25604" location="'Calc2'!B11" display="x2 = 4202. Non-DSM import capacity adjusted for part-year (kVA)"/>
    <hyperlink ref="A25605" location="'Calc2'!B24999" display="x3 = 4282. Import capacity charge p/kVA/day"/>
  </hyperlinks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>
  <sheetPr>
    <pageSetUpPr fitToPage="1"/>
  </sheetPr>
  <dimension ref="A1:M6294"/>
  <sheetViews>
    <sheetView showGridLines="0"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/>
  <cols>
    <col min="1" max="251" width="20.7109375" customWidth="1"/>
  </cols>
  <sheetData>
    <row r="1" spans="1:13" ht="21" customHeight="1">
      <c r="A1" s="1">
        <f>"Calculations part 3"&amp;" for "&amp;'11'!B7&amp;" in "&amp;'11'!C7&amp;" ("&amp;'11'!D7&amp;")"</f>
        <v>0</v>
      </c>
    </row>
    <row r="3" spans="1:13" ht="21" customHeight="1">
      <c r="A3" s="1" t="s">
        <v>579</v>
      </c>
    </row>
    <row r="5" spans="1:13">
      <c r="B5" s="3" t="s">
        <v>7</v>
      </c>
      <c r="C5" s="3" t="s">
        <v>8</v>
      </c>
      <c r="D5" s="3" t="s">
        <v>9</v>
      </c>
      <c r="E5" s="3" t="s">
        <v>10</v>
      </c>
      <c r="F5" s="3" t="s">
        <v>11</v>
      </c>
      <c r="G5" s="3" t="s">
        <v>12</v>
      </c>
      <c r="H5" s="3" t="s">
        <v>31</v>
      </c>
      <c r="I5" s="3" t="s">
        <v>32</v>
      </c>
      <c r="J5" s="3" t="s">
        <v>33</v>
      </c>
      <c r="K5" s="3" t="s">
        <v>34</v>
      </c>
      <c r="L5" s="3" t="s">
        <v>35</v>
      </c>
    </row>
    <row r="6" spans="1:13">
      <c r="A6" s="11" t="s">
        <v>580</v>
      </c>
      <c r="B6" s="5">
        <v>0</v>
      </c>
      <c r="C6" s="5">
        <v>0</v>
      </c>
      <c r="D6" s="5">
        <v>0</v>
      </c>
      <c r="E6" s="5">
        <v>0</v>
      </c>
      <c r="F6" s="5">
        <v>0</v>
      </c>
      <c r="G6" s="5">
        <v>0</v>
      </c>
      <c r="H6" s="5">
        <v>1</v>
      </c>
      <c r="I6" s="5">
        <v>1</v>
      </c>
      <c r="J6" s="5">
        <v>1</v>
      </c>
      <c r="K6" s="5">
        <v>0</v>
      </c>
      <c r="L6" s="5">
        <v>0</v>
      </c>
      <c r="M6" s="10"/>
    </row>
    <row r="8" spans="1:13" ht="21" customHeight="1">
      <c r="A8" s="1" t="s">
        <v>581</v>
      </c>
    </row>
    <row r="9" spans="1:13">
      <c r="A9" s="2" t="s">
        <v>254</v>
      </c>
    </row>
    <row r="10" spans="1:13">
      <c r="A10" s="12" t="s">
        <v>582</v>
      </c>
    </row>
    <row r="11" spans="1:13">
      <c r="A11" s="12" t="s">
        <v>256</v>
      </c>
    </row>
    <row r="12" spans="1:13">
      <c r="A12" s="2" t="s">
        <v>317</v>
      </c>
    </row>
    <row r="14" spans="1:13">
      <c r="B14" s="3" t="s">
        <v>583</v>
      </c>
    </row>
    <row r="15" spans="1:13">
      <c r="A15" s="11" t="s">
        <v>583</v>
      </c>
      <c r="B15" s="23">
        <f>SUMPRODUCT($B6:$L6,'11'!$B$27:$L$27)</f>
        <v>0</v>
      </c>
      <c r="C15" s="10"/>
    </row>
    <row r="17" spans="1:13" ht="21" customHeight="1">
      <c r="A17" s="1" t="s">
        <v>584</v>
      </c>
    </row>
    <row r="19" spans="1:13">
      <c r="B19" s="3" t="s">
        <v>7</v>
      </c>
      <c r="C19" s="3" t="s">
        <v>8</v>
      </c>
      <c r="D19" s="3" t="s">
        <v>9</v>
      </c>
      <c r="E19" s="3" t="s">
        <v>10</v>
      </c>
      <c r="F19" s="3" t="s">
        <v>11</v>
      </c>
      <c r="G19" s="3" t="s">
        <v>12</v>
      </c>
      <c r="H19" s="3" t="s">
        <v>31</v>
      </c>
      <c r="I19" s="3" t="s">
        <v>32</v>
      </c>
      <c r="J19" s="3" t="s">
        <v>33</v>
      </c>
      <c r="K19" s="3" t="s">
        <v>34</v>
      </c>
      <c r="L19" s="3" t="s">
        <v>35</v>
      </c>
    </row>
    <row r="20" spans="1:13">
      <c r="A20" s="11" t="s">
        <v>585</v>
      </c>
      <c r="B20" s="5">
        <v>0</v>
      </c>
      <c r="C20" s="5">
        <v>0</v>
      </c>
      <c r="D20" s="5">
        <v>0</v>
      </c>
      <c r="E20" s="5">
        <v>0</v>
      </c>
      <c r="F20" s="5">
        <v>0</v>
      </c>
      <c r="G20" s="5">
        <v>0</v>
      </c>
      <c r="H20" s="5">
        <v>0</v>
      </c>
      <c r="I20" s="5">
        <v>0</v>
      </c>
      <c r="J20" s="5">
        <v>0</v>
      </c>
      <c r="K20" s="5">
        <v>1</v>
      </c>
      <c r="L20" s="5">
        <v>1</v>
      </c>
      <c r="M20" s="10"/>
    </row>
    <row r="22" spans="1:13" ht="21" customHeight="1">
      <c r="A22" s="1" t="s">
        <v>586</v>
      </c>
    </row>
    <row r="23" spans="1:13">
      <c r="A23" s="2" t="s">
        <v>254</v>
      </c>
    </row>
    <row r="24" spans="1:13">
      <c r="A24" s="12" t="s">
        <v>587</v>
      </c>
    </row>
    <row r="25" spans="1:13">
      <c r="A25" s="12" t="s">
        <v>256</v>
      </c>
    </row>
    <row r="26" spans="1:13">
      <c r="A26" s="2" t="s">
        <v>317</v>
      </c>
    </row>
    <row r="28" spans="1:13">
      <c r="B28" s="3" t="s">
        <v>588</v>
      </c>
    </row>
    <row r="29" spans="1:13">
      <c r="A29" s="11" t="s">
        <v>588</v>
      </c>
      <c r="B29" s="23">
        <f>SUMPRODUCT($B20:$L20,'11'!$B$27:$L$27)</f>
        <v>0</v>
      </c>
      <c r="C29" s="10"/>
    </row>
    <row r="31" spans="1:13" ht="21" customHeight="1">
      <c r="A31" s="1" t="s">
        <v>589</v>
      </c>
    </row>
    <row r="33" spans="1:13">
      <c r="B33" s="3" t="s">
        <v>7</v>
      </c>
      <c r="C33" s="3" t="s">
        <v>8</v>
      </c>
      <c r="D33" s="3" t="s">
        <v>9</v>
      </c>
      <c r="E33" s="3" t="s">
        <v>10</v>
      </c>
      <c r="F33" s="3" t="s">
        <v>11</v>
      </c>
      <c r="G33" s="3" t="s">
        <v>12</v>
      </c>
      <c r="H33" s="3" t="s">
        <v>31</v>
      </c>
      <c r="I33" s="3" t="s">
        <v>32</v>
      </c>
      <c r="J33" s="3" t="s">
        <v>33</v>
      </c>
      <c r="K33" s="3" t="s">
        <v>34</v>
      </c>
      <c r="L33" s="3" t="s">
        <v>35</v>
      </c>
    </row>
    <row r="34" spans="1:13">
      <c r="A34" s="11" t="s">
        <v>590</v>
      </c>
      <c r="B34" s="5">
        <v>1</v>
      </c>
      <c r="C34" s="5">
        <v>1</v>
      </c>
      <c r="D34" s="5">
        <v>1</v>
      </c>
      <c r="E34" s="5">
        <v>1</v>
      </c>
      <c r="F34" s="5">
        <v>1</v>
      </c>
      <c r="G34" s="5">
        <v>1</v>
      </c>
      <c r="H34" s="5">
        <v>0</v>
      </c>
      <c r="I34" s="5">
        <v>0</v>
      </c>
      <c r="J34" s="5">
        <v>0</v>
      </c>
      <c r="K34" s="5">
        <v>0</v>
      </c>
      <c r="L34" s="5">
        <v>0</v>
      </c>
      <c r="M34" s="10"/>
    </row>
    <row r="36" spans="1:13" ht="21" customHeight="1">
      <c r="A36" s="1" t="s">
        <v>591</v>
      </c>
    </row>
    <row r="37" spans="1:13">
      <c r="A37" s="2" t="s">
        <v>254</v>
      </c>
    </row>
    <row r="38" spans="1:13">
      <c r="A38" s="12" t="s">
        <v>592</v>
      </c>
    </row>
    <row r="39" spans="1:13">
      <c r="A39" s="12" t="s">
        <v>256</v>
      </c>
    </row>
    <row r="40" spans="1:13">
      <c r="A40" s="2" t="s">
        <v>317</v>
      </c>
    </row>
    <row r="42" spans="1:13">
      <c r="B42" s="3" t="s">
        <v>593</v>
      </c>
    </row>
    <row r="43" spans="1:13">
      <c r="A43" s="11" t="s">
        <v>593</v>
      </c>
      <c r="B43" s="23">
        <f>SUMPRODUCT($B34:$L34,'11'!$B$27:$L$27)</f>
        <v>0</v>
      </c>
      <c r="C43" s="10"/>
    </row>
    <row r="45" spans="1:13" ht="21" customHeight="1">
      <c r="A45" s="1" t="s">
        <v>594</v>
      </c>
    </row>
    <row r="46" spans="1:13">
      <c r="A46" s="2" t="s">
        <v>254</v>
      </c>
    </row>
    <row r="47" spans="1:13">
      <c r="A47" s="12" t="s">
        <v>595</v>
      </c>
    </row>
    <row r="48" spans="1:13">
      <c r="A48" s="12" t="s">
        <v>596</v>
      </c>
    </row>
    <row r="49" spans="1:3">
      <c r="A49" s="12" t="s">
        <v>597</v>
      </c>
    </row>
    <row r="50" spans="1:3">
      <c r="A50" s="12" t="s">
        <v>598</v>
      </c>
    </row>
    <row r="51" spans="1:3">
      <c r="A51" s="12" t="s">
        <v>599</v>
      </c>
    </row>
    <row r="52" spans="1:3">
      <c r="A52" s="2" t="s">
        <v>600</v>
      </c>
    </row>
    <row r="54" spans="1:3">
      <c r="B54" s="3" t="s">
        <v>601</v>
      </c>
    </row>
    <row r="55" spans="1:3">
      <c r="A55" s="11" t="s">
        <v>601</v>
      </c>
      <c r="B55" s="25">
        <f>'11'!I17/('Calc1'!B15318+B43+B15+B29)</f>
        <v>0</v>
      </c>
      <c r="C55" s="10"/>
    </row>
    <row r="57" spans="1:3" ht="21" customHeight="1">
      <c r="A57" s="1" t="s">
        <v>602</v>
      </c>
    </row>
    <row r="59" spans="1:3">
      <c r="B59" s="3" t="s">
        <v>603</v>
      </c>
    </row>
    <row r="60" spans="1:3">
      <c r="A60" s="11" t="s">
        <v>603</v>
      </c>
      <c r="B60" s="5">
        <v>0.68</v>
      </c>
      <c r="C60" s="10"/>
    </row>
    <row r="62" spans="1:3" ht="21" customHeight="1">
      <c r="A62" s="1" t="s">
        <v>604</v>
      </c>
    </row>
    <row r="63" spans="1:3">
      <c r="A63" s="2" t="s">
        <v>254</v>
      </c>
    </row>
    <row r="64" spans="1:3">
      <c r="A64" s="12" t="s">
        <v>605</v>
      </c>
    </row>
    <row r="65" spans="1:3">
      <c r="A65" s="12" t="s">
        <v>596</v>
      </c>
    </row>
    <row r="66" spans="1:3">
      <c r="A66" s="12" t="s">
        <v>597</v>
      </c>
    </row>
    <row r="67" spans="1:3">
      <c r="A67" s="12" t="s">
        <v>598</v>
      </c>
    </row>
    <row r="68" spans="1:3">
      <c r="A68" s="12" t="s">
        <v>599</v>
      </c>
    </row>
    <row r="69" spans="1:3">
      <c r="A69" s="12" t="s">
        <v>606</v>
      </c>
    </row>
    <row r="70" spans="1:3">
      <c r="A70" s="2" t="s">
        <v>607</v>
      </c>
    </row>
    <row r="72" spans="1:3">
      <c r="B72" s="3" t="s">
        <v>608</v>
      </c>
    </row>
    <row r="73" spans="1:3">
      <c r="A73" s="11" t="s">
        <v>608</v>
      </c>
      <c r="B73" s="25">
        <f>'11'!G17/('Calc1'!B15318+B43+(B15+B29)/B60)</f>
        <v>0</v>
      </c>
      <c r="C73" s="10"/>
    </row>
    <row r="75" spans="1:3" ht="21" customHeight="1">
      <c r="A75" s="1" t="s">
        <v>609</v>
      </c>
    </row>
    <row r="76" spans="1:3">
      <c r="A76" s="2" t="s">
        <v>254</v>
      </c>
    </row>
    <row r="77" spans="1:3">
      <c r="A77" s="12" t="s">
        <v>339</v>
      </c>
    </row>
    <row r="78" spans="1:3">
      <c r="A78" s="12" t="s">
        <v>610</v>
      </c>
    </row>
    <row r="79" spans="1:3">
      <c r="A79" s="2" t="s">
        <v>317</v>
      </c>
    </row>
    <row r="81" spans="1:3">
      <c r="B81" s="3" t="s">
        <v>611</v>
      </c>
    </row>
    <row r="82" spans="1:3">
      <c r="A82" s="11" t="s">
        <v>611</v>
      </c>
      <c r="B82" s="23">
        <f>SUMPRODUCT('Calc1'!B$5533:B$6132,'Calc1'!$B$11033:$B$11632)</f>
        <v>0</v>
      </c>
      <c r="C82" s="10"/>
    </row>
    <row r="84" spans="1:3" ht="21" customHeight="1">
      <c r="A84" s="1" t="s">
        <v>612</v>
      </c>
    </row>
    <row r="85" spans="1:3">
      <c r="A85" s="2" t="s">
        <v>254</v>
      </c>
    </row>
    <row r="86" spans="1:3">
      <c r="A86" s="12" t="s">
        <v>613</v>
      </c>
    </row>
    <row r="87" spans="1:3">
      <c r="A87" s="12" t="s">
        <v>596</v>
      </c>
    </row>
    <row r="88" spans="1:3">
      <c r="A88" s="12" t="s">
        <v>597</v>
      </c>
    </row>
    <row r="89" spans="1:3">
      <c r="A89" s="12" t="s">
        <v>598</v>
      </c>
    </row>
    <row r="90" spans="1:3">
      <c r="A90" s="12" t="s">
        <v>599</v>
      </c>
    </row>
    <row r="91" spans="1:3">
      <c r="A91" s="12" t="s">
        <v>606</v>
      </c>
    </row>
    <row r="92" spans="1:3">
      <c r="A92" s="2" t="s">
        <v>607</v>
      </c>
    </row>
    <row r="94" spans="1:3">
      <c r="B94" s="3" t="s">
        <v>614</v>
      </c>
    </row>
    <row r="95" spans="1:3">
      <c r="A95" s="11" t="s">
        <v>614</v>
      </c>
      <c r="B95" s="25">
        <f>'11'!H17/('Calc1'!B15318+B43+(B15+B29)/B60)</f>
        <v>0</v>
      </c>
      <c r="C95" s="10"/>
    </row>
    <row r="97" spans="1:3" ht="21" customHeight="1">
      <c r="A97" s="1" t="s">
        <v>615</v>
      </c>
    </row>
    <row r="98" spans="1:3">
      <c r="A98" s="2" t="s">
        <v>254</v>
      </c>
    </row>
    <row r="99" spans="1:3">
      <c r="A99" s="12" t="s">
        <v>616</v>
      </c>
    </row>
    <row r="100" spans="1:3">
      <c r="A100" s="12" t="s">
        <v>617</v>
      </c>
    </row>
    <row r="101" spans="1:3">
      <c r="A101" s="2" t="s">
        <v>317</v>
      </c>
    </row>
    <row r="103" spans="1:3">
      <c r="B103" s="3" t="s">
        <v>618</v>
      </c>
    </row>
    <row r="104" spans="1:3">
      <c r="A104" s="11" t="s">
        <v>618</v>
      </c>
      <c r="B104" s="23">
        <f>SUMPRODUCT('935'!I$7:I$606,'Calc1'!$B$9806:$B$10405)</f>
        <v>0</v>
      </c>
      <c r="C104" s="10"/>
    </row>
    <row r="106" spans="1:3" ht="21" customHeight="1">
      <c r="A106" s="1" t="s">
        <v>619</v>
      </c>
    </row>
    <row r="107" spans="1:3">
      <c r="A107" s="2" t="s">
        <v>254</v>
      </c>
    </row>
    <row r="108" spans="1:3">
      <c r="A108" s="12" t="s">
        <v>255</v>
      </c>
    </row>
    <row r="109" spans="1:3">
      <c r="A109" s="2" t="s">
        <v>620</v>
      </c>
    </row>
    <row r="111" spans="1:3">
      <c r="B111" s="3" t="s">
        <v>7</v>
      </c>
    </row>
    <row r="112" spans="1:3">
      <c r="A112" s="11" t="s">
        <v>621</v>
      </c>
      <c r="B112" s="26">
        <f>'11'!$B22</f>
        <v>0</v>
      </c>
      <c r="C112" s="10"/>
    </row>
    <row r="114" spans="1:3" ht="21" customHeight="1">
      <c r="A114" s="1" t="s">
        <v>622</v>
      </c>
    </row>
    <row r="115" spans="1:3">
      <c r="A115" s="2" t="s">
        <v>254</v>
      </c>
    </row>
    <row r="116" spans="1:3">
      <c r="A116" s="12" t="s">
        <v>623</v>
      </c>
    </row>
    <row r="117" spans="1:3">
      <c r="A117" s="12" t="s">
        <v>624</v>
      </c>
    </row>
    <row r="118" spans="1:3">
      <c r="A118" s="2" t="s">
        <v>625</v>
      </c>
    </row>
    <row r="120" spans="1:3">
      <c r="B120" s="3" t="s">
        <v>7</v>
      </c>
    </row>
    <row r="121" spans="1:3">
      <c r="A121" s="11" t="s">
        <v>626</v>
      </c>
      <c r="B121" s="23">
        <f>B112+$B82</f>
        <v>0</v>
      </c>
      <c r="C121" s="10"/>
    </row>
    <row r="123" spans="1:3" ht="21" customHeight="1">
      <c r="A123" s="1" t="s">
        <v>627</v>
      </c>
    </row>
    <row r="124" spans="1:3">
      <c r="A124" s="2" t="s">
        <v>254</v>
      </c>
    </row>
    <row r="125" spans="1:3">
      <c r="A125" s="12" t="s">
        <v>628</v>
      </c>
    </row>
    <row r="126" spans="1:3">
      <c r="A126" s="12" t="s">
        <v>629</v>
      </c>
    </row>
    <row r="127" spans="1:3">
      <c r="A127" s="2" t="s">
        <v>630</v>
      </c>
    </row>
    <row r="129" spans="1:3">
      <c r="B129" s="3" t="s">
        <v>631</v>
      </c>
    </row>
    <row r="130" spans="1:3">
      <c r="A130" s="11" t="s">
        <v>631</v>
      </c>
      <c r="B130" s="6">
        <f>'11'!F17/$B121</f>
        <v>0</v>
      </c>
      <c r="C130" s="10"/>
    </row>
    <row r="132" spans="1:3" ht="21" customHeight="1">
      <c r="A132" s="1" t="s">
        <v>632</v>
      </c>
    </row>
    <row r="133" spans="1:3">
      <c r="A133" s="2" t="s">
        <v>254</v>
      </c>
    </row>
    <row r="134" spans="1:3">
      <c r="A134" s="12" t="s">
        <v>633</v>
      </c>
    </row>
    <row r="135" spans="1:3">
      <c r="A135" s="12" t="s">
        <v>310</v>
      </c>
    </row>
    <row r="136" spans="1:3">
      <c r="A136" s="12" t="s">
        <v>311</v>
      </c>
    </row>
    <row r="137" spans="1:3">
      <c r="A137" s="2" t="s">
        <v>321</v>
      </c>
    </row>
    <row r="139" spans="1:3">
      <c r="B139" s="3" t="s">
        <v>634</v>
      </c>
    </row>
    <row r="140" spans="1:3">
      <c r="A140" s="21">
        <v>1</v>
      </c>
      <c r="B140" s="23">
        <f>IF('935'!V7="VOID",0,'935'!V7*(1-'935'!X7/'11'!B$17))</f>
        <v>0</v>
      </c>
      <c r="C140" s="10"/>
    </row>
    <row r="141" spans="1:3">
      <c r="A141" s="21">
        <v>2</v>
      </c>
      <c r="B141" s="23">
        <f>IF('935'!V8="VOID",0,'935'!V8*(1-'935'!X8/'11'!B$17))</f>
        <v>0</v>
      </c>
      <c r="C141" s="10"/>
    </row>
    <row r="142" spans="1:3">
      <c r="A142" s="21">
        <v>3</v>
      </c>
      <c r="B142" s="23">
        <f>IF('935'!V9="VOID",0,'935'!V9*(1-'935'!X9/'11'!B$17))</f>
        <v>0</v>
      </c>
      <c r="C142" s="10"/>
    </row>
    <row r="143" spans="1:3">
      <c r="A143" s="21">
        <v>4</v>
      </c>
      <c r="B143" s="23">
        <f>IF('935'!V10="VOID",0,'935'!V10*(1-'935'!X10/'11'!B$17))</f>
        <v>0</v>
      </c>
      <c r="C143" s="10"/>
    </row>
    <row r="144" spans="1:3">
      <c r="A144" s="21">
        <v>5</v>
      </c>
      <c r="B144" s="23">
        <f>IF('935'!V11="VOID",0,'935'!V11*(1-'935'!X11/'11'!B$17))</f>
        <v>0</v>
      </c>
      <c r="C144" s="10"/>
    </row>
    <row r="145" spans="1:3">
      <c r="A145" s="21">
        <v>6</v>
      </c>
      <c r="B145" s="23">
        <f>IF('935'!V12="VOID",0,'935'!V12*(1-'935'!X12/'11'!B$17))</f>
        <v>0</v>
      </c>
      <c r="C145" s="10"/>
    </row>
    <row r="146" spans="1:3">
      <c r="A146" s="21">
        <v>7</v>
      </c>
      <c r="B146" s="23">
        <f>IF('935'!V13="VOID",0,'935'!V13*(1-'935'!X13/'11'!B$17))</f>
        <v>0</v>
      </c>
      <c r="C146" s="10"/>
    </row>
    <row r="147" spans="1:3">
      <c r="A147" s="21">
        <v>8</v>
      </c>
      <c r="B147" s="23">
        <f>IF('935'!V14="VOID",0,'935'!V14*(1-'935'!X14/'11'!B$17))</f>
        <v>0</v>
      </c>
      <c r="C147" s="10"/>
    </row>
    <row r="148" spans="1:3">
      <c r="A148" s="21">
        <v>9</v>
      </c>
      <c r="B148" s="23">
        <f>IF('935'!V15="VOID",0,'935'!V15*(1-'935'!X15/'11'!B$17))</f>
        <v>0</v>
      </c>
      <c r="C148" s="10"/>
    </row>
    <row r="149" spans="1:3">
      <c r="A149" s="21">
        <v>10</v>
      </c>
      <c r="B149" s="23">
        <f>IF('935'!V16="VOID",0,'935'!V16*(1-'935'!X16/'11'!B$17))</f>
        <v>0</v>
      </c>
      <c r="C149" s="10"/>
    </row>
    <row r="150" spans="1:3">
      <c r="A150" s="21">
        <v>11</v>
      </c>
      <c r="B150" s="23">
        <f>IF('935'!V17="VOID",0,'935'!V17*(1-'935'!X17/'11'!B$17))</f>
        <v>0</v>
      </c>
      <c r="C150" s="10"/>
    </row>
    <row r="151" spans="1:3">
      <c r="A151" s="21">
        <v>12</v>
      </c>
      <c r="B151" s="23">
        <f>IF('935'!V18="VOID",0,'935'!V18*(1-'935'!X18/'11'!B$17))</f>
        <v>0</v>
      </c>
      <c r="C151" s="10"/>
    </row>
    <row r="152" spans="1:3">
      <c r="A152" s="21">
        <v>13</v>
      </c>
      <c r="B152" s="23">
        <f>IF('935'!V19="VOID",0,'935'!V19*(1-'935'!X19/'11'!B$17))</f>
        <v>0</v>
      </c>
      <c r="C152" s="10"/>
    </row>
    <row r="153" spans="1:3">
      <c r="A153" s="21">
        <v>14</v>
      </c>
      <c r="B153" s="23">
        <f>IF('935'!V20="VOID",0,'935'!V20*(1-'935'!X20/'11'!B$17))</f>
        <v>0</v>
      </c>
      <c r="C153" s="10"/>
    </row>
    <row r="154" spans="1:3">
      <c r="A154" s="21">
        <v>15</v>
      </c>
      <c r="B154" s="23">
        <f>IF('935'!V21="VOID",0,'935'!V21*(1-'935'!X21/'11'!B$17))</f>
        <v>0</v>
      </c>
      <c r="C154" s="10"/>
    </row>
    <row r="155" spans="1:3">
      <c r="A155" s="21">
        <v>16</v>
      </c>
      <c r="B155" s="23">
        <f>IF('935'!V22="VOID",0,'935'!V22*(1-'935'!X22/'11'!B$17))</f>
        <v>0</v>
      </c>
      <c r="C155" s="10"/>
    </row>
    <row r="156" spans="1:3">
      <c r="A156" s="21">
        <v>17</v>
      </c>
      <c r="B156" s="23">
        <f>IF('935'!V23="VOID",0,'935'!V23*(1-'935'!X23/'11'!B$17))</f>
        <v>0</v>
      </c>
      <c r="C156" s="10"/>
    </row>
    <row r="157" spans="1:3">
      <c r="A157" s="21">
        <v>18</v>
      </c>
      <c r="B157" s="23">
        <f>IF('935'!V24="VOID",0,'935'!V24*(1-'935'!X24/'11'!B$17))</f>
        <v>0</v>
      </c>
      <c r="C157" s="10"/>
    </row>
    <row r="158" spans="1:3">
      <c r="A158" s="21">
        <v>19</v>
      </c>
      <c r="B158" s="23">
        <f>IF('935'!V25="VOID",0,'935'!V25*(1-'935'!X25/'11'!B$17))</f>
        <v>0</v>
      </c>
      <c r="C158" s="10"/>
    </row>
    <row r="159" spans="1:3">
      <c r="A159" s="21">
        <v>20</v>
      </c>
      <c r="B159" s="23">
        <f>IF('935'!V26="VOID",0,'935'!V26*(1-'935'!X26/'11'!B$17))</f>
        <v>0</v>
      </c>
      <c r="C159" s="10"/>
    </row>
    <row r="160" spans="1:3">
      <c r="A160" s="21">
        <v>21</v>
      </c>
      <c r="B160" s="23">
        <f>IF('935'!V27="VOID",0,'935'!V27*(1-'935'!X27/'11'!B$17))</f>
        <v>0</v>
      </c>
      <c r="C160" s="10"/>
    </row>
    <row r="161" spans="1:3">
      <c r="A161" s="21">
        <v>22</v>
      </c>
      <c r="B161" s="23">
        <f>IF('935'!V28="VOID",0,'935'!V28*(1-'935'!X28/'11'!B$17))</f>
        <v>0</v>
      </c>
      <c r="C161" s="10"/>
    </row>
    <row r="162" spans="1:3">
      <c r="A162" s="21">
        <v>23</v>
      </c>
      <c r="B162" s="23">
        <f>IF('935'!V29="VOID",0,'935'!V29*(1-'935'!X29/'11'!B$17))</f>
        <v>0</v>
      </c>
      <c r="C162" s="10"/>
    </row>
    <row r="163" spans="1:3">
      <c r="A163" s="21">
        <v>24</v>
      </c>
      <c r="B163" s="23">
        <f>IF('935'!V30="VOID",0,'935'!V30*(1-'935'!X30/'11'!B$17))</f>
        <v>0</v>
      </c>
      <c r="C163" s="10"/>
    </row>
    <row r="164" spans="1:3">
      <c r="A164" s="21">
        <v>25</v>
      </c>
      <c r="B164" s="23">
        <f>IF('935'!V31="VOID",0,'935'!V31*(1-'935'!X31/'11'!B$17))</f>
        <v>0</v>
      </c>
      <c r="C164" s="10"/>
    </row>
    <row r="165" spans="1:3">
      <c r="A165" s="21">
        <v>26</v>
      </c>
      <c r="B165" s="23">
        <f>IF('935'!V32="VOID",0,'935'!V32*(1-'935'!X32/'11'!B$17))</f>
        <v>0</v>
      </c>
      <c r="C165" s="10"/>
    </row>
    <row r="166" spans="1:3">
      <c r="A166" s="21">
        <v>27</v>
      </c>
      <c r="B166" s="23">
        <f>IF('935'!V33="VOID",0,'935'!V33*(1-'935'!X33/'11'!B$17))</f>
        <v>0</v>
      </c>
      <c r="C166" s="10"/>
    </row>
    <row r="167" spans="1:3">
      <c r="A167" s="21">
        <v>28</v>
      </c>
      <c r="B167" s="23">
        <f>IF('935'!V34="VOID",0,'935'!V34*(1-'935'!X34/'11'!B$17))</f>
        <v>0</v>
      </c>
      <c r="C167" s="10"/>
    </row>
    <row r="168" spans="1:3">
      <c r="A168" s="21">
        <v>29</v>
      </c>
      <c r="B168" s="23">
        <f>IF('935'!V35="VOID",0,'935'!V35*(1-'935'!X35/'11'!B$17))</f>
        <v>0</v>
      </c>
      <c r="C168" s="10"/>
    </row>
    <row r="169" spans="1:3">
      <c r="A169" s="21">
        <v>30</v>
      </c>
      <c r="B169" s="23">
        <f>IF('935'!V36="VOID",0,'935'!V36*(1-'935'!X36/'11'!B$17))</f>
        <v>0</v>
      </c>
      <c r="C169" s="10"/>
    </row>
    <row r="170" spans="1:3">
      <c r="A170" s="21">
        <v>31</v>
      </c>
      <c r="B170" s="23">
        <f>IF('935'!V37="VOID",0,'935'!V37*(1-'935'!X37/'11'!B$17))</f>
        <v>0</v>
      </c>
      <c r="C170" s="10"/>
    </row>
    <row r="171" spans="1:3">
      <c r="A171" s="21">
        <v>32</v>
      </c>
      <c r="B171" s="23">
        <f>IF('935'!V38="VOID",0,'935'!V38*(1-'935'!X38/'11'!B$17))</f>
        <v>0</v>
      </c>
      <c r="C171" s="10"/>
    </row>
    <row r="172" spans="1:3">
      <c r="A172" s="21">
        <v>33</v>
      </c>
      <c r="B172" s="23">
        <f>IF('935'!V39="VOID",0,'935'!V39*(1-'935'!X39/'11'!B$17))</f>
        <v>0</v>
      </c>
      <c r="C172" s="10"/>
    </row>
    <row r="173" spans="1:3">
      <c r="A173" s="21">
        <v>34</v>
      </c>
      <c r="B173" s="23">
        <f>IF('935'!V40="VOID",0,'935'!V40*(1-'935'!X40/'11'!B$17))</f>
        <v>0</v>
      </c>
      <c r="C173" s="10"/>
    </row>
    <row r="174" spans="1:3">
      <c r="A174" s="21">
        <v>35</v>
      </c>
      <c r="B174" s="23">
        <f>IF('935'!V41="VOID",0,'935'!V41*(1-'935'!X41/'11'!B$17))</f>
        <v>0</v>
      </c>
      <c r="C174" s="10"/>
    </row>
    <row r="175" spans="1:3">
      <c r="A175" s="21">
        <v>36</v>
      </c>
      <c r="B175" s="23">
        <f>IF('935'!V42="VOID",0,'935'!V42*(1-'935'!X42/'11'!B$17))</f>
        <v>0</v>
      </c>
      <c r="C175" s="10"/>
    </row>
    <row r="176" spans="1:3">
      <c r="A176" s="21">
        <v>37</v>
      </c>
      <c r="B176" s="23">
        <f>IF('935'!V43="VOID",0,'935'!V43*(1-'935'!X43/'11'!B$17))</f>
        <v>0</v>
      </c>
      <c r="C176" s="10"/>
    </row>
    <row r="177" spans="1:3">
      <c r="A177" s="21">
        <v>38</v>
      </c>
      <c r="B177" s="23">
        <f>IF('935'!V44="VOID",0,'935'!V44*(1-'935'!X44/'11'!B$17))</f>
        <v>0</v>
      </c>
      <c r="C177" s="10"/>
    </row>
    <row r="178" spans="1:3">
      <c r="A178" s="21">
        <v>39</v>
      </c>
      <c r="B178" s="23">
        <f>IF('935'!V45="VOID",0,'935'!V45*(1-'935'!X45/'11'!B$17))</f>
        <v>0</v>
      </c>
      <c r="C178" s="10"/>
    </row>
    <row r="179" spans="1:3">
      <c r="A179" s="21">
        <v>40</v>
      </c>
      <c r="B179" s="23">
        <f>IF('935'!V46="VOID",0,'935'!V46*(1-'935'!X46/'11'!B$17))</f>
        <v>0</v>
      </c>
      <c r="C179" s="10"/>
    </row>
    <row r="180" spans="1:3">
      <c r="A180" s="21">
        <v>41</v>
      </c>
      <c r="B180" s="23">
        <f>IF('935'!V47="VOID",0,'935'!V47*(1-'935'!X47/'11'!B$17))</f>
        <v>0</v>
      </c>
      <c r="C180" s="10"/>
    </row>
    <row r="181" spans="1:3">
      <c r="A181" s="21">
        <v>42</v>
      </c>
      <c r="B181" s="23">
        <f>IF('935'!V48="VOID",0,'935'!V48*(1-'935'!X48/'11'!B$17))</f>
        <v>0</v>
      </c>
      <c r="C181" s="10"/>
    </row>
    <row r="182" spans="1:3">
      <c r="A182" s="21">
        <v>43</v>
      </c>
      <c r="B182" s="23">
        <f>IF('935'!V49="VOID",0,'935'!V49*(1-'935'!X49/'11'!B$17))</f>
        <v>0</v>
      </c>
      <c r="C182" s="10"/>
    </row>
    <row r="183" spans="1:3">
      <c r="A183" s="21">
        <v>44</v>
      </c>
      <c r="B183" s="23">
        <f>IF('935'!V50="VOID",0,'935'!V50*(1-'935'!X50/'11'!B$17))</f>
        <v>0</v>
      </c>
      <c r="C183" s="10"/>
    </row>
    <row r="184" spans="1:3">
      <c r="A184" s="21">
        <v>45</v>
      </c>
      <c r="B184" s="23">
        <f>IF('935'!V51="VOID",0,'935'!V51*(1-'935'!X51/'11'!B$17))</f>
        <v>0</v>
      </c>
      <c r="C184" s="10"/>
    </row>
    <row r="185" spans="1:3">
      <c r="A185" s="21">
        <v>46</v>
      </c>
      <c r="B185" s="23">
        <f>IF('935'!V52="VOID",0,'935'!V52*(1-'935'!X52/'11'!B$17))</f>
        <v>0</v>
      </c>
      <c r="C185" s="10"/>
    </row>
    <row r="186" spans="1:3">
      <c r="A186" s="21">
        <v>47</v>
      </c>
      <c r="B186" s="23">
        <f>IF('935'!V53="VOID",0,'935'!V53*(1-'935'!X53/'11'!B$17))</f>
        <v>0</v>
      </c>
      <c r="C186" s="10"/>
    </row>
    <row r="187" spans="1:3">
      <c r="A187" s="21">
        <v>48</v>
      </c>
      <c r="B187" s="23">
        <f>IF('935'!V54="VOID",0,'935'!V54*(1-'935'!X54/'11'!B$17))</f>
        <v>0</v>
      </c>
      <c r="C187" s="10"/>
    </row>
    <row r="188" spans="1:3">
      <c r="A188" s="21">
        <v>49</v>
      </c>
      <c r="B188" s="23">
        <f>IF('935'!V55="VOID",0,'935'!V55*(1-'935'!X55/'11'!B$17))</f>
        <v>0</v>
      </c>
      <c r="C188" s="10"/>
    </row>
    <row r="189" spans="1:3">
      <c r="A189" s="21">
        <v>50</v>
      </c>
      <c r="B189" s="23">
        <f>IF('935'!V56="VOID",0,'935'!V56*(1-'935'!X56/'11'!B$17))</f>
        <v>0</v>
      </c>
      <c r="C189" s="10"/>
    </row>
    <row r="190" spans="1:3">
      <c r="A190" s="21">
        <v>51</v>
      </c>
      <c r="B190" s="23">
        <f>IF('935'!V57="VOID",0,'935'!V57*(1-'935'!X57/'11'!B$17))</f>
        <v>0</v>
      </c>
      <c r="C190" s="10"/>
    </row>
    <row r="191" spans="1:3">
      <c r="A191" s="21">
        <v>52</v>
      </c>
      <c r="B191" s="23">
        <f>IF('935'!V58="VOID",0,'935'!V58*(1-'935'!X58/'11'!B$17))</f>
        <v>0</v>
      </c>
      <c r="C191" s="10"/>
    </row>
    <row r="192" spans="1:3">
      <c r="A192" s="21">
        <v>53</v>
      </c>
      <c r="B192" s="23">
        <f>IF('935'!V59="VOID",0,'935'!V59*(1-'935'!X59/'11'!B$17))</f>
        <v>0</v>
      </c>
      <c r="C192" s="10"/>
    </row>
    <row r="193" spans="1:3">
      <c r="A193" s="21">
        <v>54</v>
      </c>
      <c r="B193" s="23">
        <f>IF('935'!V60="VOID",0,'935'!V60*(1-'935'!X60/'11'!B$17))</f>
        <v>0</v>
      </c>
      <c r="C193" s="10"/>
    </row>
    <row r="194" spans="1:3">
      <c r="A194" s="21">
        <v>55</v>
      </c>
      <c r="B194" s="23">
        <f>IF('935'!V61="VOID",0,'935'!V61*(1-'935'!X61/'11'!B$17))</f>
        <v>0</v>
      </c>
      <c r="C194" s="10"/>
    </row>
    <row r="195" spans="1:3">
      <c r="A195" s="21">
        <v>56</v>
      </c>
      <c r="B195" s="23">
        <f>IF('935'!V62="VOID",0,'935'!V62*(1-'935'!X62/'11'!B$17))</f>
        <v>0</v>
      </c>
      <c r="C195" s="10"/>
    </row>
    <row r="196" spans="1:3">
      <c r="A196" s="21">
        <v>57</v>
      </c>
      <c r="B196" s="23">
        <f>IF('935'!V63="VOID",0,'935'!V63*(1-'935'!X63/'11'!B$17))</f>
        <v>0</v>
      </c>
      <c r="C196" s="10"/>
    </row>
    <row r="197" spans="1:3">
      <c r="A197" s="21">
        <v>58</v>
      </c>
      <c r="B197" s="23">
        <f>IF('935'!V64="VOID",0,'935'!V64*(1-'935'!X64/'11'!B$17))</f>
        <v>0</v>
      </c>
      <c r="C197" s="10"/>
    </row>
    <row r="198" spans="1:3">
      <c r="A198" s="21">
        <v>59</v>
      </c>
      <c r="B198" s="23">
        <f>IF('935'!V65="VOID",0,'935'!V65*(1-'935'!X65/'11'!B$17))</f>
        <v>0</v>
      </c>
      <c r="C198" s="10"/>
    </row>
    <row r="199" spans="1:3">
      <c r="A199" s="21">
        <v>60</v>
      </c>
      <c r="B199" s="23">
        <f>IF('935'!V66="VOID",0,'935'!V66*(1-'935'!X66/'11'!B$17))</f>
        <v>0</v>
      </c>
      <c r="C199" s="10"/>
    </row>
    <row r="200" spans="1:3">
      <c r="A200" s="21">
        <v>61</v>
      </c>
      <c r="B200" s="23">
        <f>IF('935'!V67="VOID",0,'935'!V67*(1-'935'!X67/'11'!B$17))</f>
        <v>0</v>
      </c>
      <c r="C200" s="10"/>
    </row>
    <row r="201" spans="1:3">
      <c r="A201" s="21">
        <v>62</v>
      </c>
      <c r="B201" s="23">
        <f>IF('935'!V68="VOID",0,'935'!V68*(1-'935'!X68/'11'!B$17))</f>
        <v>0</v>
      </c>
      <c r="C201" s="10"/>
    </row>
    <row r="202" spans="1:3">
      <c r="A202" s="21">
        <v>63</v>
      </c>
      <c r="B202" s="23">
        <f>IF('935'!V69="VOID",0,'935'!V69*(1-'935'!X69/'11'!B$17))</f>
        <v>0</v>
      </c>
      <c r="C202" s="10"/>
    </row>
    <row r="203" spans="1:3">
      <c r="A203" s="21">
        <v>64</v>
      </c>
      <c r="B203" s="23">
        <f>IF('935'!V70="VOID",0,'935'!V70*(1-'935'!X70/'11'!B$17))</f>
        <v>0</v>
      </c>
      <c r="C203" s="10"/>
    </row>
    <row r="204" spans="1:3">
      <c r="A204" s="21">
        <v>65</v>
      </c>
      <c r="B204" s="23">
        <f>IF('935'!V71="VOID",0,'935'!V71*(1-'935'!X71/'11'!B$17))</f>
        <v>0</v>
      </c>
      <c r="C204" s="10"/>
    </row>
    <row r="205" spans="1:3">
      <c r="A205" s="21">
        <v>66</v>
      </c>
      <c r="B205" s="23">
        <f>IF('935'!V72="VOID",0,'935'!V72*(1-'935'!X72/'11'!B$17))</f>
        <v>0</v>
      </c>
      <c r="C205" s="10"/>
    </row>
    <row r="206" spans="1:3">
      <c r="A206" s="21">
        <v>67</v>
      </c>
      <c r="B206" s="23">
        <f>IF('935'!V73="VOID",0,'935'!V73*(1-'935'!X73/'11'!B$17))</f>
        <v>0</v>
      </c>
      <c r="C206" s="10"/>
    </row>
    <row r="207" spans="1:3">
      <c r="A207" s="21">
        <v>68</v>
      </c>
      <c r="B207" s="23">
        <f>IF('935'!V74="VOID",0,'935'!V74*(1-'935'!X74/'11'!B$17))</f>
        <v>0</v>
      </c>
      <c r="C207" s="10"/>
    </row>
    <row r="208" spans="1:3">
      <c r="A208" s="21">
        <v>69</v>
      </c>
      <c r="B208" s="23">
        <f>IF('935'!V75="VOID",0,'935'!V75*(1-'935'!X75/'11'!B$17))</f>
        <v>0</v>
      </c>
      <c r="C208" s="10"/>
    </row>
    <row r="209" spans="1:3">
      <c r="A209" s="21">
        <v>70</v>
      </c>
      <c r="B209" s="23">
        <f>IF('935'!V76="VOID",0,'935'!V76*(1-'935'!X76/'11'!B$17))</f>
        <v>0</v>
      </c>
      <c r="C209" s="10"/>
    </row>
    <row r="210" spans="1:3">
      <c r="A210" s="21">
        <v>71</v>
      </c>
      <c r="B210" s="23">
        <f>IF('935'!V77="VOID",0,'935'!V77*(1-'935'!X77/'11'!B$17))</f>
        <v>0</v>
      </c>
      <c r="C210" s="10"/>
    </row>
    <row r="211" spans="1:3">
      <c r="A211" s="21">
        <v>72</v>
      </c>
      <c r="B211" s="23">
        <f>IF('935'!V78="VOID",0,'935'!V78*(1-'935'!X78/'11'!B$17))</f>
        <v>0</v>
      </c>
      <c r="C211" s="10"/>
    </row>
    <row r="212" spans="1:3">
      <c r="A212" s="21">
        <v>73</v>
      </c>
      <c r="B212" s="23">
        <f>IF('935'!V79="VOID",0,'935'!V79*(1-'935'!X79/'11'!B$17))</f>
        <v>0</v>
      </c>
      <c r="C212" s="10"/>
    </row>
    <row r="213" spans="1:3">
      <c r="A213" s="21">
        <v>74</v>
      </c>
      <c r="B213" s="23">
        <f>IF('935'!V80="VOID",0,'935'!V80*(1-'935'!X80/'11'!B$17))</f>
        <v>0</v>
      </c>
      <c r="C213" s="10"/>
    </row>
    <row r="214" spans="1:3">
      <c r="A214" s="21">
        <v>75</v>
      </c>
      <c r="B214" s="23">
        <f>IF('935'!V81="VOID",0,'935'!V81*(1-'935'!X81/'11'!B$17))</f>
        <v>0</v>
      </c>
      <c r="C214" s="10"/>
    </row>
    <row r="215" spans="1:3">
      <c r="A215" s="21">
        <v>76</v>
      </c>
      <c r="B215" s="23">
        <f>IF('935'!V82="VOID",0,'935'!V82*(1-'935'!X82/'11'!B$17))</f>
        <v>0</v>
      </c>
      <c r="C215" s="10"/>
    </row>
    <row r="216" spans="1:3">
      <c r="A216" s="21">
        <v>77</v>
      </c>
      <c r="B216" s="23">
        <f>IF('935'!V83="VOID",0,'935'!V83*(1-'935'!X83/'11'!B$17))</f>
        <v>0</v>
      </c>
      <c r="C216" s="10"/>
    </row>
    <row r="217" spans="1:3">
      <c r="A217" s="21">
        <v>78</v>
      </c>
      <c r="B217" s="23">
        <f>IF('935'!V84="VOID",0,'935'!V84*(1-'935'!X84/'11'!B$17))</f>
        <v>0</v>
      </c>
      <c r="C217" s="10"/>
    </row>
    <row r="218" spans="1:3">
      <c r="A218" s="21">
        <v>79</v>
      </c>
      <c r="B218" s="23">
        <f>IF('935'!V85="VOID",0,'935'!V85*(1-'935'!X85/'11'!B$17))</f>
        <v>0</v>
      </c>
      <c r="C218" s="10"/>
    </row>
    <row r="219" spans="1:3">
      <c r="A219" s="21">
        <v>80</v>
      </c>
      <c r="B219" s="23">
        <f>IF('935'!V86="VOID",0,'935'!V86*(1-'935'!X86/'11'!B$17))</f>
        <v>0</v>
      </c>
      <c r="C219" s="10"/>
    </row>
    <row r="220" spans="1:3">
      <c r="A220" s="21">
        <v>81</v>
      </c>
      <c r="B220" s="23">
        <f>IF('935'!V87="VOID",0,'935'!V87*(1-'935'!X87/'11'!B$17))</f>
        <v>0</v>
      </c>
      <c r="C220" s="10"/>
    </row>
    <row r="221" spans="1:3">
      <c r="A221" s="21">
        <v>82</v>
      </c>
      <c r="B221" s="23">
        <f>IF('935'!V88="VOID",0,'935'!V88*(1-'935'!X88/'11'!B$17))</f>
        <v>0</v>
      </c>
      <c r="C221" s="10"/>
    </row>
    <row r="222" spans="1:3">
      <c r="A222" s="21">
        <v>83</v>
      </c>
      <c r="B222" s="23">
        <f>IF('935'!V89="VOID",0,'935'!V89*(1-'935'!X89/'11'!B$17))</f>
        <v>0</v>
      </c>
      <c r="C222" s="10"/>
    </row>
    <row r="223" spans="1:3">
      <c r="A223" s="21">
        <v>84</v>
      </c>
      <c r="B223" s="23">
        <f>IF('935'!V90="VOID",0,'935'!V90*(1-'935'!X90/'11'!B$17))</f>
        <v>0</v>
      </c>
      <c r="C223" s="10"/>
    </row>
    <row r="224" spans="1:3">
      <c r="A224" s="21">
        <v>85</v>
      </c>
      <c r="B224" s="23">
        <f>IF('935'!V91="VOID",0,'935'!V91*(1-'935'!X91/'11'!B$17))</f>
        <v>0</v>
      </c>
      <c r="C224" s="10"/>
    </row>
    <row r="225" spans="1:3">
      <c r="A225" s="21">
        <v>86</v>
      </c>
      <c r="B225" s="23">
        <f>IF('935'!V92="VOID",0,'935'!V92*(1-'935'!X92/'11'!B$17))</f>
        <v>0</v>
      </c>
      <c r="C225" s="10"/>
    </row>
    <row r="226" spans="1:3">
      <c r="A226" s="21">
        <v>87</v>
      </c>
      <c r="B226" s="23">
        <f>IF('935'!V93="VOID",0,'935'!V93*(1-'935'!X93/'11'!B$17))</f>
        <v>0</v>
      </c>
      <c r="C226" s="10"/>
    </row>
    <row r="227" spans="1:3">
      <c r="A227" s="21">
        <v>88</v>
      </c>
      <c r="B227" s="23">
        <f>IF('935'!V94="VOID",0,'935'!V94*(1-'935'!X94/'11'!B$17))</f>
        <v>0</v>
      </c>
      <c r="C227" s="10"/>
    </row>
    <row r="228" spans="1:3">
      <c r="A228" s="21">
        <v>89</v>
      </c>
      <c r="B228" s="23">
        <f>IF('935'!V95="VOID",0,'935'!V95*(1-'935'!X95/'11'!B$17))</f>
        <v>0</v>
      </c>
      <c r="C228" s="10"/>
    </row>
    <row r="229" spans="1:3">
      <c r="A229" s="21">
        <v>90</v>
      </c>
      <c r="B229" s="23">
        <f>IF('935'!V96="VOID",0,'935'!V96*(1-'935'!X96/'11'!B$17))</f>
        <v>0</v>
      </c>
      <c r="C229" s="10"/>
    </row>
    <row r="230" spans="1:3">
      <c r="A230" s="21">
        <v>91</v>
      </c>
      <c r="B230" s="23">
        <f>IF('935'!V97="VOID",0,'935'!V97*(1-'935'!X97/'11'!B$17))</f>
        <v>0</v>
      </c>
      <c r="C230" s="10"/>
    </row>
    <row r="231" spans="1:3">
      <c r="A231" s="21">
        <v>92</v>
      </c>
      <c r="B231" s="23">
        <f>IF('935'!V98="VOID",0,'935'!V98*(1-'935'!X98/'11'!B$17))</f>
        <v>0</v>
      </c>
      <c r="C231" s="10"/>
    </row>
    <row r="232" spans="1:3">
      <c r="A232" s="21">
        <v>93</v>
      </c>
      <c r="B232" s="23">
        <f>IF('935'!V99="VOID",0,'935'!V99*(1-'935'!X99/'11'!B$17))</f>
        <v>0</v>
      </c>
      <c r="C232" s="10"/>
    </row>
    <row r="233" spans="1:3">
      <c r="A233" s="21">
        <v>94</v>
      </c>
      <c r="B233" s="23">
        <f>IF('935'!V100="VOID",0,'935'!V100*(1-'935'!X100/'11'!B$17))</f>
        <v>0</v>
      </c>
      <c r="C233" s="10"/>
    </row>
    <row r="234" spans="1:3">
      <c r="A234" s="21">
        <v>95</v>
      </c>
      <c r="B234" s="23">
        <f>IF('935'!V101="VOID",0,'935'!V101*(1-'935'!X101/'11'!B$17))</f>
        <v>0</v>
      </c>
      <c r="C234" s="10"/>
    </row>
    <row r="235" spans="1:3">
      <c r="A235" s="21">
        <v>96</v>
      </c>
      <c r="B235" s="23">
        <f>IF('935'!V102="VOID",0,'935'!V102*(1-'935'!X102/'11'!B$17))</f>
        <v>0</v>
      </c>
      <c r="C235" s="10"/>
    </row>
    <row r="236" spans="1:3">
      <c r="A236" s="21">
        <v>97</v>
      </c>
      <c r="B236" s="23">
        <f>IF('935'!V103="VOID",0,'935'!V103*(1-'935'!X103/'11'!B$17))</f>
        <v>0</v>
      </c>
      <c r="C236" s="10"/>
    </row>
    <row r="237" spans="1:3">
      <c r="A237" s="21">
        <v>98</v>
      </c>
      <c r="B237" s="23">
        <f>IF('935'!V104="VOID",0,'935'!V104*(1-'935'!X104/'11'!B$17))</f>
        <v>0</v>
      </c>
      <c r="C237" s="10"/>
    </row>
    <row r="238" spans="1:3">
      <c r="A238" s="21">
        <v>99</v>
      </c>
      <c r="B238" s="23">
        <f>IF('935'!V105="VOID",0,'935'!V105*(1-'935'!X105/'11'!B$17))</f>
        <v>0</v>
      </c>
      <c r="C238" s="10"/>
    </row>
    <row r="239" spans="1:3">
      <c r="A239" s="21">
        <v>100</v>
      </c>
      <c r="B239" s="23">
        <f>IF('935'!V106="VOID",0,'935'!V106*(1-'935'!X106/'11'!B$17))</f>
        <v>0</v>
      </c>
      <c r="C239" s="10"/>
    </row>
    <row r="240" spans="1:3">
      <c r="A240" s="21">
        <v>101</v>
      </c>
      <c r="B240" s="23">
        <f>IF('935'!V107="VOID",0,'935'!V107*(1-'935'!X107/'11'!B$17))</f>
        <v>0</v>
      </c>
      <c r="C240" s="10"/>
    </row>
    <row r="241" spans="1:3">
      <c r="A241" s="21">
        <v>102</v>
      </c>
      <c r="B241" s="23">
        <f>IF('935'!V108="VOID",0,'935'!V108*(1-'935'!X108/'11'!B$17))</f>
        <v>0</v>
      </c>
      <c r="C241" s="10"/>
    </row>
    <row r="242" spans="1:3">
      <c r="A242" s="21">
        <v>103</v>
      </c>
      <c r="B242" s="23">
        <f>IF('935'!V109="VOID",0,'935'!V109*(1-'935'!X109/'11'!B$17))</f>
        <v>0</v>
      </c>
      <c r="C242" s="10"/>
    </row>
    <row r="243" spans="1:3">
      <c r="A243" s="21">
        <v>104</v>
      </c>
      <c r="B243" s="23">
        <f>IF('935'!V110="VOID",0,'935'!V110*(1-'935'!X110/'11'!B$17))</f>
        <v>0</v>
      </c>
      <c r="C243" s="10"/>
    </row>
    <row r="244" spans="1:3">
      <c r="A244" s="21">
        <v>105</v>
      </c>
      <c r="B244" s="23">
        <f>IF('935'!V111="VOID",0,'935'!V111*(1-'935'!X111/'11'!B$17))</f>
        <v>0</v>
      </c>
      <c r="C244" s="10"/>
    </row>
    <row r="245" spans="1:3">
      <c r="A245" s="21">
        <v>106</v>
      </c>
      <c r="B245" s="23">
        <f>IF('935'!V112="VOID",0,'935'!V112*(1-'935'!X112/'11'!B$17))</f>
        <v>0</v>
      </c>
      <c r="C245" s="10"/>
    </row>
    <row r="246" spans="1:3">
      <c r="A246" s="21">
        <v>107</v>
      </c>
      <c r="B246" s="23">
        <f>IF('935'!V113="VOID",0,'935'!V113*(1-'935'!X113/'11'!B$17))</f>
        <v>0</v>
      </c>
      <c r="C246" s="10"/>
    </row>
    <row r="247" spans="1:3">
      <c r="A247" s="21">
        <v>108</v>
      </c>
      <c r="B247" s="23">
        <f>IF('935'!V114="VOID",0,'935'!V114*(1-'935'!X114/'11'!B$17))</f>
        <v>0</v>
      </c>
      <c r="C247" s="10"/>
    </row>
    <row r="248" spans="1:3">
      <c r="A248" s="21">
        <v>109</v>
      </c>
      <c r="B248" s="23">
        <f>IF('935'!V115="VOID",0,'935'!V115*(1-'935'!X115/'11'!B$17))</f>
        <v>0</v>
      </c>
      <c r="C248" s="10"/>
    </row>
    <row r="249" spans="1:3">
      <c r="A249" s="21">
        <v>110</v>
      </c>
      <c r="B249" s="23">
        <f>IF('935'!V116="VOID",0,'935'!V116*(1-'935'!X116/'11'!B$17))</f>
        <v>0</v>
      </c>
      <c r="C249" s="10"/>
    </row>
    <row r="250" spans="1:3">
      <c r="A250" s="21">
        <v>111</v>
      </c>
      <c r="B250" s="23">
        <f>IF('935'!V117="VOID",0,'935'!V117*(1-'935'!X117/'11'!B$17))</f>
        <v>0</v>
      </c>
      <c r="C250" s="10"/>
    </row>
    <row r="251" spans="1:3">
      <c r="A251" s="21">
        <v>112</v>
      </c>
      <c r="B251" s="23">
        <f>IF('935'!V118="VOID",0,'935'!V118*(1-'935'!X118/'11'!B$17))</f>
        <v>0</v>
      </c>
      <c r="C251" s="10"/>
    </row>
    <row r="252" spans="1:3">
      <c r="A252" s="21">
        <v>113</v>
      </c>
      <c r="B252" s="23">
        <f>IF('935'!V119="VOID",0,'935'!V119*(1-'935'!X119/'11'!B$17))</f>
        <v>0</v>
      </c>
      <c r="C252" s="10"/>
    </row>
    <row r="253" spans="1:3">
      <c r="A253" s="21">
        <v>114</v>
      </c>
      <c r="B253" s="23">
        <f>IF('935'!V120="VOID",0,'935'!V120*(1-'935'!X120/'11'!B$17))</f>
        <v>0</v>
      </c>
      <c r="C253" s="10"/>
    </row>
    <row r="254" spans="1:3">
      <c r="A254" s="21">
        <v>115</v>
      </c>
      <c r="B254" s="23">
        <f>IF('935'!V121="VOID",0,'935'!V121*(1-'935'!X121/'11'!B$17))</f>
        <v>0</v>
      </c>
      <c r="C254" s="10"/>
    </row>
    <row r="255" spans="1:3">
      <c r="A255" s="21">
        <v>116</v>
      </c>
      <c r="B255" s="23">
        <f>IF('935'!V122="VOID",0,'935'!V122*(1-'935'!X122/'11'!B$17))</f>
        <v>0</v>
      </c>
      <c r="C255" s="10"/>
    </row>
    <row r="256" spans="1:3">
      <c r="A256" s="21">
        <v>117</v>
      </c>
      <c r="B256" s="23">
        <f>IF('935'!V123="VOID",0,'935'!V123*(1-'935'!X123/'11'!B$17))</f>
        <v>0</v>
      </c>
      <c r="C256" s="10"/>
    </row>
    <row r="257" spans="1:3">
      <c r="A257" s="21">
        <v>118</v>
      </c>
      <c r="B257" s="23">
        <f>IF('935'!V124="VOID",0,'935'!V124*(1-'935'!X124/'11'!B$17))</f>
        <v>0</v>
      </c>
      <c r="C257" s="10"/>
    </row>
    <row r="258" spans="1:3">
      <c r="A258" s="21">
        <v>119</v>
      </c>
      <c r="B258" s="23">
        <f>IF('935'!V125="VOID",0,'935'!V125*(1-'935'!X125/'11'!B$17))</f>
        <v>0</v>
      </c>
      <c r="C258" s="10"/>
    </row>
    <row r="259" spans="1:3">
      <c r="A259" s="21">
        <v>120</v>
      </c>
      <c r="B259" s="23">
        <f>IF('935'!V126="VOID",0,'935'!V126*(1-'935'!X126/'11'!B$17))</f>
        <v>0</v>
      </c>
      <c r="C259" s="10"/>
    </row>
    <row r="260" spans="1:3">
      <c r="A260" s="21">
        <v>121</v>
      </c>
      <c r="B260" s="23">
        <f>IF('935'!V127="VOID",0,'935'!V127*(1-'935'!X127/'11'!B$17))</f>
        <v>0</v>
      </c>
      <c r="C260" s="10"/>
    </row>
    <row r="261" spans="1:3">
      <c r="A261" s="21">
        <v>122</v>
      </c>
      <c r="B261" s="23">
        <f>IF('935'!V128="VOID",0,'935'!V128*(1-'935'!X128/'11'!B$17))</f>
        <v>0</v>
      </c>
      <c r="C261" s="10"/>
    </row>
    <row r="262" spans="1:3">
      <c r="A262" s="21">
        <v>123</v>
      </c>
      <c r="B262" s="23">
        <f>IF('935'!V129="VOID",0,'935'!V129*(1-'935'!X129/'11'!B$17))</f>
        <v>0</v>
      </c>
      <c r="C262" s="10"/>
    </row>
    <row r="263" spans="1:3">
      <c r="A263" s="21">
        <v>124</v>
      </c>
      <c r="B263" s="23">
        <f>IF('935'!V130="VOID",0,'935'!V130*(1-'935'!X130/'11'!B$17))</f>
        <v>0</v>
      </c>
      <c r="C263" s="10"/>
    </row>
    <row r="264" spans="1:3">
      <c r="A264" s="21">
        <v>125</v>
      </c>
      <c r="B264" s="23">
        <f>IF('935'!V131="VOID",0,'935'!V131*(1-'935'!X131/'11'!B$17))</f>
        <v>0</v>
      </c>
      <c r="C264" s="10"/>
    </row>
    <row r="265" spans="1:3">
      <c r="A265" s="21">
        <v>126</v>
      </c>
      <c r="B265" s="23">
        <f>IF('935'!V132="VOID",0,'935'!V132*(1-'935'!X132/'11'!B$17))</f>
        <v>0</v>
      </c>
      <c r="C265" s="10"/>
    </row>
    <row r="266" spans="1:3">
      <c r="A266" s="21">
        <v>127</v>
      </c>
      <c r="B266" s="23">
        <f>IF('935'!V133="VOID",0,'935'!V133*(1-'935'!X133/'11'!B$17))</f>
        <v>0</v>
      </c>
      <c r="C266" s="10"/>
    </row>
    <row r="267" spans="1:3">
      <c r="A267" s="21">
        <v>128</v>
      </c>
      <c r="B267" s="23">
        <f>IF('935'!V134="VOID",0,'935'!V134*(1-'935'!X134/'11'!B$17))</f>
        <v>0</v>
      </c>
      <c r="C267" s="10"/>
    </row>
    <row r="268" spans="1:3">
      <c r="A268" s="21">
        <v>129</v>
      </c>
      <c r="B268" s="23">
        <f>IF('935'!V135="VOID",0,'935'!V135*(1-'935'!X135/'11'!B$17))</f>
        <v>0</v>
      </c>
      <c r="C268" s="10"/>
    </row>
    <row r="269" spans="1:3">
      <c r="A269" s="21">
        <v>130</v>
      </c>
      <c r="B269" s="23">
        <f>IF('935'!V136="VOID",0,'935'!V136*(1-'935'!X136/'11'!B$17))</f>
        <v>0</v>
      </c>
      <c r="C269" s="10"/>
    </row>
    <row r="270" spans="1:3">
      <c r="A270" s="21">
        <v>131</v>
      </c>
      <c r="B270" s="23">
        <f>IF('935'!V137="VOID",0,'935'!V137*(1-'935'!X137/'11'!B$17))</f>
        <v>0</v>
      </c>
      <c r="C270" s="10"/>
    </row>
    <row r="271" spans="1:3">
      <c r="A271" s="21">
        <v>132</v>
      </c>
      <c r="B271" s="23">
        <f>IF('935'!V138="VOID",0,'935'!V138*(1-'935'!X138/'11'!B$17))</f>
        <v>0</v>
      </c>
      <c r="C271" s="10"/>
    </row>
    <row r="272" spans="1:3">
      <c r="A272" s="21">
        <v>133</v>
      </c>
      <c r="B272" s="23">
        <f>IF('935'!V139="VOID",0,'935'!V139*(1-'935'!X139/'11'!B$17))</f>
        <v>0</v>
      </c>
      <c r="C272" s="10"/>
    </row>
    <row r="273" spans="1:3">
      <c r="A273" s="21">
        <v>134</v>
      </c>
      <c r="B273" s="23">
        <f>IF('935'!V140="VOID",0,'935'!V140*(1-'935'!X140/'11'!B$17))</f>
        <v>0</v>
      </c>
      <c r="C273" s="10"/>
    </row>
    <row r="274" spans="1:3">
      <c r="A274" s="21">
        <v>135</v>
      </c>
      <c r="B274" s="23">
        <f>IF('935'!V141="VOID",0,'935'!V141*(1-'935'!X141/'11'!B$17))</f>
        <v>0</v>
      </c>
      <c r="C274" s="10"/>
    </row>
    <row r="275" spans="1:3">
      <c r="A275" s="21">
        <v>136</v>
      </c>
      <c r="B275" s="23">
        <f>IF('935'!V142="VOID",0,'935'!V142*(1-'935'!X142/'11'!B$17))</f>
        <v>0</v>
      </c>
      <c r="C275" s="10"/>
    </row>
    <row r="276" spans="1:3">
      <c r="A276" s="21">
        <v>137</v>
      </c>
      <c r="B276" s="23">
        <f>IF('935'!V143="VOID",0,'935'!V143*(1-'935'!X143/'11'!B$17))</f>
        <v>0</v>
      </c>
      <c r="C276" s="10"/>
    </row>
    <row r="277" spans="1:3">
      <c r="A277" s="21">
        <v>138</v>
      </c>
      <c r="B277" s="23">
        <f>IF('935'!V144="VOID",0,'935'!V144*(1-'935'!X144/'11'!B$17))</f>
        <v>0</v>
      </c>
      <c r="C277" s="10"/>
    </row>
    <row r="278" spans="1:3">
      <c r="A278" s="21">
        <v>139</v>
      </c>
      <c r="B278" s="23">
        <f>IF('935'!V145="VOID",0,'935'!V145*(1-'935'!X145/'11'!B$17))</f>
        <v>0</v>
      </c>
      <c r="C278" s="10"/>
    </row>
    <row r="279" spans="1:3">
      <c r="A279" s="21">
        <v>140</v>
      </c>
      <c r="B279" s="23">
        <f>IF('935'!V146="VOID",0,'935'!V146*(1-'935'!X146/'11'!B$17))</f>
        <v>0</v>
      </c>
      <c r="C279" s="10"/>
    </row>
    <row r="280" spans="1:3">
      <c r="A280" s="21">
        <v>141</v>
      </c>
      <c r="B280" s="23">
        <f>IF('935'!V147="VOID",0,'935'!V147*(1-'935'!X147/'11'!B$17))</f>
        <v>0</v>
      </c>
      <c r="C280" s="10"/>
    </row>
    <row r="281" spans="1:3">
      <c r="A281" s="21">
        <v>142</v>
      </c>
      <c r="B281" s="23">
        <f>IF('935'!V148="VOID",0,'935'!V148*(1-'935'!X148/'11'!B$17))</f>
        <v>0</v>
      </c>
      <c r="C281" s="10"/>
    </row>
    <row r="282" spans="1:3">
      <c r="A282" s="21">
        <v>143</v>
      </c>
      <c r="B282" s="23">
        <f>IF('935'!V149="VOID",0,'935'!V149*(1-'935'!X149/'11'!B$17))</f>
        <v>0</v>
      </c>
      <c r="C282" s="10"/>
    </row>
    <row r="283" spans="1:3">
      <c r="A283" s="21">
        <v>144</v>
      </c>
      <c r="B283" s="23">
        <f>IF('935'!V150="VOID",0,'935'!V150*(1-'935'!X150/'11'!B$17))</f>
        <v>0</v>
      </c>
      <c r="C283" s="10"/>
    </row>
    <row r="284" spans="1:3">
      <c r="A284" s="21">
        <v>145</v>
      </c>
      <c r="B284" s="23">
        <f>IF('935'!V151="VOID",0,'935'!V151*(1-'935'!X151/'11'!B$17))</f>
        <v>0</v>
      </c>
      <c r="C284" s="10"/>
    </row>
    <row r="285" spans="1:3">
      <c r="A285" s="21">
        <v>146</v>
      </c>
      <c r="B285" s="23">
        <f>IF('935'!V152="VOID",0,'935'!V152*(1-'935'!X152/'11'!B$17))</f>
        <v>0</v>
      </c>
      <c r="C285" s="10"/>
    </row>
    <row r="286" spans="1:3">
      <c r="A286" s="21">
        <v>147</v>
      </c>
      <c r="B286" s="23">
        <f>IF('935'!V153="VOID",0,'935'!V153*(1-'935'!X153/'11'!B$17))</f>
        <v>0</v>
      </c>
      <c r="C286" s="10"/>
    </row>
    <row r="287" spans="1:3">
      <c r="A287" s="21">
        <v>148</v>
      </c>
      <c r="B287" s="23">
        <f>IF('935'!V154="VOID",0,'935'!V154*(1-'935'!X154/'11'!B$17))</f>
        <v>0</v>
      </c>
      <c r="C287" s="10"/>
    </row>
    <row r="288" spans="1:3">
      <c r="A288" s="21">
        <v>149</v>
      </c>
      <c r="B288" s="23">
        <f>IF('935'!V155="VOID",0,'935'!V155*(1-'935'!X155/'11'!B$17))</f>
        <v>0</v>
      </c>
      <c r="C288" s="10"/>
    </row>
    <row r="289" spans="1:3">
      <c r="A289" s="21">
        <v>150</v>
      </c>
      <c r="B289" s="23">
        <f>IF('935'!V156="VOID",0,'935'!V156*(1-'935'!X156/'11'!B$17))</f>
        <v>0</v>
      </c>
      <c r="C289" s="10"/>
    </row>
    <row r="290" spans="1:3">
      <c r="A290" s="21">
        <v>151</v>
      </c>
      <c r="B290" s="23">
        <f>IF('935'!V157="VOID",0,'935'!V157*(1-'935'!X157/'11'!B$17))</f>
        <v>0</v>
      </c>
      <c r="C290" s="10"/>
    </row>
    <row r="291" spans="1:3">
      <c r="A291" s="21">
        <v>152</v>
      </c>
      <c r="B291" s="23">
        <f>IF('935'!V158="VOID",0,'935'!V158*(1-'935'!X158/'11'!B$17))</f>
        <v>0</v>
      </c>
      <c r="C291" s="10"/>
    </row>
    <row r="292" spans="1:3">
      <c r="A292" s="21">
        <v>153</v>
      </c>
      <c r="B292" s="23">
        <f>IF('935'!V159="VOID",0,'935'!V159*(1-'935'!X159/'11'!B$17))</f>
        <v>0</v>
      </c>
      <c r="C292" s="10"/>
    </row>
    <row r="293" spans="1:3">
      <c r="A293" s="21">
        <v>154</v>
      </c>
      <c r="B293" s="23">
        <f>IF('935'!V160="VOID",0,'935'!V160*(1-'935'!X160/'11'!B$17))</f>
        <v>0</v>
      </c>
      <c r="C293" s="10"/>
    </row>
    <row r="294" spans="1:3">
      <c r="A294" s="21">
        <v>155</v>
      </c>
      <c r="B294" s="23">
        <f>IF('935'!V161="VOID",0,'935'!V161*(1-'935'!X161/'11'!B$17))</f>
        <v>0</v>
      </c>
      <c r="C294" s="10"/>
    </row>
    <row r="295" spans="1:3">
      <c r="A295" s="21">
        <v>156</v>
      </c>
      <c r="B295" s="23">
        <f>IF('935'!V162="VOID",0,'935'!V162*(1-'935'!X162/'11'!B$17))</f>
        <v>0</v>
      </c>
      <c r="C295" s="10"/>
    </row>
    <row r="296" spans="1:3">
      <c r="A296" s="21">
        <v>157</v>
      </c>
      <c r="B296" s="23">
        <f>IF('935'!V163="VOID",0,'935'!V163*(1-'935'!X163/'11'!B$17))</f>
        <v>0</v>
      </c>
      <c r="C296" s="10"/>
    </row>
    <row r="297" spans="1:3">
      <c r="A297" s="21">
        <v>158</v>
      </c>
      <c r="B297" s="23">
        <f>IF('935'!V164="VOID",0,'935'!V164*(1-'935'!X164/'11'!B$17))</f>
        <v>0</v>
      </c>
      <c r="C297" s="10"/>
    </row>
    <row r="298" spans="1:3">
      <c r="A298" s="21">
        <v>159</v>
      </c>
      <c r="B298" s="23">
        <f>IF('935'!V165="VOID",0,'935'!V165*(1-'935'!X165/'11'!B$17))</f>
        <v>0</v>
      </c>
      <c r="C298" s="10"/>
    </row>
    <row r="299" spans="1:3">
      <c r="A299" s="21">
        <v>160</v>
      </c>
      <c r="B299" s="23">
        <f>IF('935'!V166="VOID",0,'935'!V166*(1-'935'!X166/'11'!B$17))</f>
        <v>0</v>
      </c>
      <c r="C299" s="10"/>
    </row>
    <row r="300" spans="1:3">
      <c r="A300" s="21">
        <v>161</v>
      </c>
      <c r="B300" s="23">
        <f>IF('935'!V167="VOID",0,'935'!V167*(1-'935'!X167/'11'!B$17))</f>
        <v>0</v>
      </c>
      <c r="C300" s="10"/>
    </row>
    <row r="301" spans="1:3">
      <c r="A301" s="21">
        <v>162</v>
      </c>
      <c r="B301" s="23">
        <f>IF('935'!V168="VOID",0,'935'!V168*(1-'935'!X168/'11'!B$17))</f>
        <v>0</v>
      </c>
      <c r="C301" s="10"/>
    </row>
    <row r="302" spans="1:3">
      <c r="A302" s="21">
        <v>163</v>
      </c>
      <c r="B302" s="23">
        <f>IF('935'!V169="VOID",0,'935'!V169*(1-'935'!X169/'11'!B$17))</f>
        <v>0</v>
      </c>
      <c r="C302" s="10"/>
    </row>
    <row r="303" spans="1:3">
      <c r="A303" s="21">
        <v>164</v>
      </c>
      <c r="B303" s="23">
        <f>IF('935'!V170="VOID",0,'935'!V170*(1-'935'!X170/'11'!B$17))</f>
        <v>0</v>
      </c>
      <c r="C303" s="10"/>
    </row>
    <row r="304" spans="1:3">
      <c r="A304" s="21">
        <v>165</v>
      </c>
      <c r="B304" s="23">
        <f>IF('935'!V171="VOID",0,'935'!V171*(1-'935'!X171/'11'!B$17))</f>
        <v>0</v>
      </c>
      <c r="C304" s="10"/>
    </row>
    <row r="305" spans="1:3">
      <c r="A305" s="21">
        <v>166</v>
      </c>
      <c r="B305" s="23">
        <f>IF('935'!V172="VOID",0,'935'!V172*(1-'935'!X172/'11'!B$17))</f>
        <v>0</v>
      </c>
      <c r="C305" s="10"/>
    </row>
    <row r="306" spans="1:3">
      <c r="A306" s="21">
        <v>167</v>
      </c>
      <c r="B306" s="23">
        <f>IF('935'!V173="VOID",0,'935'!V173*(1-'935'!X173/'11'!B$17))</f>
        <v>0</v>
      </c>
      <c r="C306" s="10"/>
    </row>
    <row r="307" spans="1:3">
      <c r="A307" s="21">
        <v>168</v>
      </c>
      <c r="B307" s="23">
        <f>IF('935'!V174="VOID",0,'935'!V174*(1-'935'!X174/'11'!B$17))</f>
        <v>0</v>
      </c>
      <c r="C307" s="10"/>
    </row>
    <row r="308" spans="1:3">
      <c r="A308" s="21">
        <v>169</v>
      </c>
      <c r="B308" s="23">
        <f>IF('935'!V175="VOID",0,'935'!V175*(1-'935'!X175/'11'!B$17))</f>
        <v>0</v>
      </c>
      <c r="C308" s="10"/>
    </row>
    <row r="309" spans="1:3">
      <c r="A309" s="21">
        <v>170</v>
      </c>
      <c r="B309" s="23">
        <f>IF('935'!V176="VOID",0,'935'!V176*(1-'935'!X176/'11'!B$17))</f>
        <v>0</v>
      </c>
      <c r="C309" s="10"/>
    </row>
    <row r="310" spans="1:3">
      <c r="A310" s="21">
        <v>171</v>
      </c>
      <c r="B310" s="23">
        <f>IF('935'!V177="VOID",0,'935'!V177*(1-'935'!X177/'11'!B$17))</f>
        <v>0</v>
      </c>
      <c r="C310" s="10"/>
    </row>
    <row r="311" spans="1:3">
      <c r="A311" s="21">
        <v>172</v>
      </c>
      <c r="B311" s="23">
        <f>IF('935'!V178="VOID",0,'935'!V178*(1-'935'!X178/'11'!B$17))</f>
        <v>0</v>
      </c>
      <c r="C311" s="10"/>
    </row>
    <row r="312" spans="1:3">
      <c r="A312" s="21">
        <v>173</v>
      </c>
      <c r="B312" s="23">
        <f>IF('935'!V179="VOID",0,'935'!V179*(1-'935'!X179/'11'!B$17))</f>
        <v>0</v>
      </c>
      <c r="C312" s="10"/>
    </row>
    <row r="313" spans="1:3">
      <c r="A313" s="21">
        <v>174</v>
      </c>
      <c r="B313" s="23">
        <f>IF('935'!V180="VOID",0,'935'!V180*(1-'935'!X180/'11'!B$17))</f>
        <v>0</v>
      </c>
      <c r="C313" s="10"/>
    </row>
    <row r="314" spans="1:3">
      <c r="A314" s="21">
        <v>175</v>
      </c>
      <c r="B314" s="23">
        <f>IF('935'!V181="VOID",0,'935'!V181*(1-'935'!X181/'11'!B$17))</f>
        <v>0</v>
      </c>
      <c r="C314" s="10"/>
    </row>
    <row r="315" spans="1:3">
      <c r="A315" s="21">
        <v>176</v>
      </c>
      <c r="B315" s="23">
        <f>IF('935'!V182="VOID",0,'935'!V182*(1-'935'!X182/'11'!B$17))</f>
        <v>0</v>
      </c>
      <c r="C315" s="10"/>
    </row>
    <row r="316" spans="1:3">
      <c r="A316" s="21">
        <v>177</v>
      </c>
      <c r="B316" s="23">
        <f>IF('935'!V183="VOID",0,'935'!V183*(1-'935'!X183/'11'!B$17))</f>
        <v>0</v>
      </c>
      <c r="C316" s="10"/>
    </row>
    <row r="317" spans="1:3">
      <c r="A317" s="21">
        <v>178</v>
      </c>
      <c r="B317" s="23">
        <f>IF('935'!V184="VOID",0,'935'!V184*(1-'935'!X184/'11'!B$17))</f>
        <v>0</v>
      </c>
      <c r="C317" s="10"/>
    </row>
    <row r="318" spans="1:3">
      <c r="A318" s="21">
        <v>179</v>
      </c>
      <c r="B318" s="23">
        <f>IF('935'!V185="VOID",0,'935'!V185*(1-'935'!X185/'11'!B$17))</f>
        <v>0</v>
      </c>
      <c r="C318" s="10"/>
    </row>
    <row r="319" spans="1:3">
      <c r="A319" s="21">
        <v>180</v>
      </c>
      <c r="B319" s="23">
        <f>IF('935'!V186="VOID",0,'935'!V186*(1-'935'!X186/'11'!B$17))</f>
        <v>0</v>
      </c>
      <c r="C319" s="10"/>
    </row>
    <row r="320" spans="1:3">
      <c r="A320" s="21">
        <v>181</v>
      </c>
      <c r="B320" s="23">
        <f>IF('935'!V187="VOID",0,'935'!V187*(1-'935'!X187/'11'!B$17))</f>
        <v>0</v>
      </c>
      <c r="C320" s="10"/>
    </row>
    <row r="321" spans="1:3">
      <c r="A321" s="21">
        <v>182</v>
      </c>
      <c r="B321" s="23">
        <f>IF('935'!V188="VOID",0,'935'!V188*(1-'935'!X188/'11'!B$17))</f>
        <v>0</v>
      </c>
      <c r="C321" s="10"/>
    </row>
    <row r="322" spans="1:3">
      <c r="A322" s="21">
        <v>183</v>
      </c>
      <c r="B322" s="23">
        <f>IF('935'!V189="VOID",0,'935'!V189*(1-'935'!X189/'11'!B$17))</f>
        <v>0</v>
      </c>
      <c r="C322" s="10"/>
    </row>
    <row r="323" spans="1:3">
      <c r="A323" s="21">
        <v>184</v>
      </c>
      <c r="B323" s="23">
        <f>IF('935'!V190="VOID",0,'935'!V190*(1-'935'!X190/'11'!B$17))</f>
        <v>0</v>
      </c>
      <c r="C323" s="10"/>
    </row>
    <row r="324" spans="1:3">
      <c r="A324" s="21">
        <v>185</v>
      </c>
      <c r="B324" s="23">
        <f>IF('935'!V191="VOID",0,'935'!V191*(1-'935'!X191/'11'!B$17))</f>
        <v>0</v>
      </c>
      <c r="C324" s="10"/>
    </row>
    <row r="325" spans="1:3">
      <c r="A325" s="21">
        <v>186</v>
      </c>
      <c r="B325" s="23">
        <f>IF('935'!V192="VOID",0,'935'!V192*(1-'935'!X192/'11'!B$17))</f>
        <v>0</v>
      </c>
      <c r="C325" s="10"/>
    </row>
    <row r="326" spans="1:3">
      <c r="A326" s="21">
        <v>187</v>
      </c>
      <c r="B326" s="23">
        <f>IF('935'!V193="VOID",0,'935'!V193*(1-'935'!X193/'11'!B$17))</f>
        <v>0</v>
      </c>
      <c r="C326" s="10"/>
    </row>
    <row r="327" spans="1:3">
      <c r="A327" s="21">
        <v>188</v>
      </c>
      <c r="B327" s="23">
        <f>IF('935'!V194="VOID",0,'935'!V194*(1-'935'!X194/'11'!B$17))</f>
        <v>0</v>
      </c>
      <c r="C327" s="10"/>
    </row>
    <row r="328" spans="1:3">
      <c r="A328" s="21">
        <v>189</v>
      </c>
      <c r="B328" s="23">
        <f>IF('935'!V195="VOID",0,'935'!V195*(1-'935'!X195/'11'!B$17))</f>
        <v>0</v>
      </c>
      <c r="C328" s="10"/>
    </row>
    <row r="329" spans="1:3">
      <c r="A329" s="21">
        <v>190</v>
      </c>
      <c r="B329" s="23">
        <f>IF('935'!V196="VOID",0,'935'!V196*(1-'935'!X196/'11'!B$17))</f>
        <v>0</v>
      </c>
      <c r="C329" s="10"/>
    </row>
    <row r="330" spans="1:3">
      <c r="A330" s="21">
        <v>191</v>
      </c>
      <c r="B330" s="23">
        <f>IF('935'!V197="VOID",0,'935'!V197*(1-'935'!X197/'11'!B$17))</f>
        <v>0</v>
      </c>
      <c r="C330" s="10"/>
    </row>
    <row r="331" spans="1:3">
      <c r="A331" s="21">
        <v>192</v>
      </c>
      <c r="B331" s="23">
        <f>IF('935'!V198="VOID",0,'935'!V198*(1-'935'!X198/'11'!B$17))</f>
        <v>0</v>
      </c>
      <c r="C331" s="10"/>
    </row>
    <row r="332" spans="1:3">
      <c r="A332" s="21">
        <v>193</v>
      </c>
      <c r="B332" s="23">
        <f>IF('935'!V199="VOID",0,'935'!V199*(1-'935'!X199/'11'!B$17))</f>
        <v>0</v>
      </c>
      <c r="C332" s="10"/>
    </row>
    <row r="333" spans="1:3">
      <c r="A333" s="21">
        <v>194</v>
      </c>
      <c r="B333" s="23">
        <f>IF('935'!V200="VOID",0,'935'!V200*(1-'935'!X200/'11'!B$17))</f>
        <v>0</v>
      </c>
      <c r="C333" s="10"/>
    </row>
    <row r="334" spans="1:3">
      <c r="A334" s="21">
        <v>195</v>
      </c>
      <c r="B334" s="23">
        <f>IF('935'!V201="VOID",0,'935'!V201*(1-'935'!X201/'11'!B$17))</f>
        <v>0</v>
      </c>
      <c r="C334" s="10"/>
    </row>
    <row r="335" spans="1:3">
      <c r="A335" s="21">
        <v>196</v>
      </c>
      <c r="B335" s="23">
        <f>IF('935'!V202="VOID",0,'935'!V202*(1-'935'!X202/'11'!B$17))</f>
        <v>0</v>
      </c>
      <c r="C335" s="10"/>
    </row>
    <row r="336" spans="1:3">
      <c r="A336" s="21">
        <v>197</v>
      </c>
      <c r="B336" s="23">
        <f>IF('935'!V203="VOID",0,'935'!V203*(1-'935'!X203/'11'!B$17))</f>
        <v>0</v>
      </c>
      <c r="C336" s="10"/>
    </row>
    <row r="337" spans="1:3">
      <c r="A337" s="21">
        <v>198</v>
      </c>
      <c r="B337" s="23">
        <f>IF('935'!V204="VOID",0,'935'!V204*(1-'935'!X204/'11'!B$17))</f>
        <v>0</v>
      </c>
      <c r="C337" s="10"/>
    </row>
    <row r="338" spans="1:3">
      <c r="A338" s="21">
        <v>199</v>
      </c>
      <c r="B338" s="23">
        <f>IF('935'!V205="VOID",0,'935'!V205*(1-'935'!X205/'11'!B$17))</f>
        <v>0</v>
      </c>
      <c r="C338" s="10"/>
    </row>
    <row r="339" spans="1:3">
      <c r="A339" s="21">
        <v>200</v>
      </c>
      <c r="B339" s="23">
        <f>IF('935'!V206="VOID",0,'935'!V206*(1-'935'!X206/'11'!B$17))</f>
        <v>0</v>
      </c>
      <c r="C339" s="10"/>
    </row>
    <row r="340" spans="1:3">
      <c r="A340" s="21">
        <v>201</v>
      </c>
      <c r="B340" s="23">
        <f>IF('935'!V207="VOID",0,'935'!V207*(1-'935'!X207/'11'!B$17))</f>
        <v>0</v>
      </c>
      <c r="C340" s="10"/>
    </row>
    <row r="341" spans="1:3">
      <c r="A341" s="21">
        <v>202</v>
      </c>
      <c r="B341" s="23">
        <f>IF('935'!V208="VOID",0,'935'!V208*(1-'935'!X208/'11'!B$17))</f>
        <v>0</v>
      </c>
      <c r="C341" s="10"/>
    </row>
    <row r="342" spans="1:3">
      <c r="A342" s="21">
        <v>203</v>
      </c>
      <c r="B342" s="23">
        <f>IF('935'!V209="VOID",0,'935'!V209*(1-'935'!X209/'11'!B$17))</f>
        <v>0</v>
      </c>
      <c r="C342" s="10"/>
    </row>
    <row r="343" spans="1:3">
      <c r="A343" s="21">
        <v>204</v>
      </c>
      <c r="B343" s="23">
        <f>IF('935'!V210="VOID",0,'935'!V210*(1-'935'!X210/'11'!B$17))</f>
        <v>0</v>
      </c>
      <c r="C343" s="10"/>
    </row>
    <row r="344" spans="1:3">
      <c r="A344" s="21">
        <v>205</v>
      </c>
      <c r="B344" s="23">
        <f>IF('935'!V211="VOID",0,'935'!V211*(1-'935'!X211/'11'!B$17))</f>
        <v>0</v>
      </c>
      <c r="C344" s="10"/>
    </row>
    <row r="345" spans="1:3">
      <c r="A345" s="21">
        <v>206</v>
      </c>
      <c r="B345" s="23">
        <f>IF('935'!V212="VOID",0,'935'!V212*(1-'935'!X212/'11'!B$17))</f>
        <v>0</v>
      </c>
      <c r="C345" s="10"/>
    </row>
    <row r="346" spans="1:3">
      <c r="A346" s="21">
        <v>207</v>
      </c>
      <c r="B346" s="23">
        <f>IF('935'!V213="VOID",0,'935'!V213*(1-'935'!X213/'11'!B$17))</f>
        <v>0</v>
      </c>
      <c r="C346" s="10"/>
    </row>
    <row r="347" spans="1:3">
      <c r="A347" s="21">
        <v>208</v>
      </c>
      <c r="B347" s="23">
        <f>IF('935'!V214="VOID",0,'935'!V214*(1-'935'!X214/'11'!B$17))</f>
        <v>0</v>
      </c>
      <c r="C347" s="10"/>
    </row>
    <row r="348" spans="1:3">
      <c r="A348" s="21">
        <v>209</v>
      </c>
      <c r="B348" s="23">
        <f>IF('935'!V215="VOID",0,'935'!V215*(1-'935'!X215/'11'!B$17))</f>
        <v>0</v>
      </c>
      <c r="C348" s="10"/>
    </row>
    <row r="349" spans="1:3">
      <c r="A349" s="21">
        <v>210</v>
      </c>
      <c r="B349" s="23">
        <f>IF('935'!V216="VOID",0,'935'!V216*(1-'935'!X216/'11'!B$17))</f>
        <v>0</v>
      </c>
      <c r="C349" s="10"/>
    </row>
    <row r="350" spans="1:3">
      <c r="A350" s="21">
        <v>211</v>
      </c>
      <c r="B350" s="23">
        <f>IF('935'!V217="VOID",0,'935'!V217*(1-'935'!X217/'11'!B$17))</f>
        <v>0</v>
      </c>
      <c r="C350" s="10"/>
    </row>
    <row r="351" spans="1:3">
      <c r="A351" s="21">
        <v>212</v>
      </c>
      <c r="B351" s="23">
        <f>IF('935'!V218="VOID",0,'935'!V218*(1-'935'!X218/'11'!B$17))</f>
        <v>0</v>
      </c>
      <c r="C351" s="10"/>
    </row>
    <row r="352" spans="1:3">
      <c r="A352" s="21">
        <v>213</v>
      </c>
      <c r="B352" s="23">
        <f>IF('935'!V219="VOID",0,'935'!V219*(1-'935'!X219/'11'!B$17))</f>
        <v>0</v>
      </c>
      <c r="C352" s="10"/>
    </row>
    <row r="353" spans="1:3">
      <c r="A353" s="21">
        <v>214</v>
      </c>
      <c r="B353" s="23">
        <f>IF('935'!V220="VOID",0,'935'!V220*(1-'935'!X220/'11'!B$17))</f>
        <v>0</v>
      </c>
      <c r="C353" s="10"/>
    </row>
    <row r="354" spans="1:3">
      <c r="A354" s="21">
        <v>215</v>
      </c>
      <c r="B354" s="23">
        <f>IF('935'!V221="VOID",0,'935'!V221*(1-'935'!X221/'11'!B$17))</f>
        <v>0</v>
      </c>
      <c r="C354" s="10"/>
    </row>
    <row r="355" spans="1:3">
      <c r="A355" s="21">
        <v>216</v>
      </c>
      <c r="B355" s="23">
        <f>IF('935'!V222="VOID",0,'935'!V222*(1-'935'!X222/'11'!B$17))</f>
        <v>0</v>
      </c>
      <c r="C355" s="10"/>
    </row>
    <row r="356" spans="1:3">
      <c r="A356" s="21">
        <v>217</v>
      </c>
      <c r="B356" s="23">
        <f>IF('935'!V223="VOID",0,'935'!V223*(1-'935'!X223/'11'!B$17))</f>
        <v>0</v>
      </c>
      <c r="C356" s="10"/>
    </row>
    <row r="357" spans="1:3">
      <c r="A357" s="21">
        <v>218</v>
      </c>
      <c r="B357" s="23">
        <f>IF('935'!V224="VOID",0,'935'!V224*(1-'935'!X224/'11'!B$17))</f>
        <v>0</v>
      </c>
      <c r="C357" s="10"/>
    </row>
    <row r="358" spans="1:3">
      <c r="A358" s="21">
        <v>219</v>
      </c>
      <c r="B358" s="23">
        <f>IF('935'!V225="VOID",0,'935'!V225*(1-'935'!X225/'11'!B$17))</f>
        <v>0</v>
      </c>
      <c r="C358" s="10"/>
    </row>
    <row r="359" spans="1:3">
      <c r="A359" s="21">
        <v>220</v>
      </c>
      <c r="B359" s="23">
        <f>IF('935'!V226="VOID",0,'935'!V226*(1-'935'!X226/'11'!B$17))</f>
        <v>0</v>
      </c>
      <c r="C359" s="10"/>
    </row>
    <row r="360" spans="1:3">
      <c r="A360" s="21">
        <v>221</v>
      </c>
      <c r="B360" s="23">
        <f>IF('935'!V227="VOID",0,'935'!V227*(1-'935'!X227/'11'!B$17))</f>
        <v>0</v>
      </c>
      <c r="C360" s="10"/>
    </row>
    <row r="361" spans="1:3">
      <c r="A361" s="21">
        <v>222</v>
      </c>
      <c r="B361" s="23">
        <f>IF('935'!V228="VOID",0,'935'!V228*(1-'935'!X228/'11'!B$17))</f>
        <v>0</v>
      </c>
      <c r="C361" s="10"/>
    </row>
    <row r="362" spans="1:3">
      <c r="A362" s="21">
        <v>223</v>
      </c>
      <c r="B362" s="23">
        <f>IF('935'!V229="VOID",0,'935'!V229*(1-'935'!X229/'11'!B$17))</f>
        <v>0</v>
      </c>
      <c r="C362" s="10"/>
    </row>
    <row r="363" spans="1:3">
      <c r="A363" s="21">
        <v>224</v>
      </c>
      <c r="B363" s="23">
        <f>IF('935'!V230="VOID",0,'935'!V230*(1-'935'!X230/'11'!B$17))</f>
        <v>0</v>
      </c>
      <c r="C363" s="10"/>
    </row>
    <row r="364" spans="1:3">
      <c r="A364" s="21">
        <v>225</v>
      </c>
      <c r="B364" s="23">
        <f>IF('935'!V231="VOID",0,'935'!V231*(1-'935'!X231/'11'!B$17))</f>
        <v>0</v>
      </c>
      <c r="C364" s="10"/>
    </row>
    <row r="365" spans="1:3">
      <c r="A365" s="21">
        <v>226</v>
      </c>
      <c r="B365" s="23">
        <f>IF('935'!V232="VOID",0,'935'!V232*(1-'935'!X232/'11'!B$17))</f>
        <v>0</v>
      </c>
      <c r="C365" s="10"/>
    </row>
    <row r="366" spans="1:3">
      <c r="A366" s="21">
        <v>227</v>
      </c>
      <c r="B366" s="23">
        <f>IF('935'!V233="VOID",0,'935'!V233*(1-'935'!X233/'11'!B$17))</f>
        <v>0</v>
      </c>
      <c r="C366" s="10"/>
    </row>
    <row r="367" spans="1:3">
      <c r="A367" s="21">
        <v>228</v>
      </c>
      <c r="B367" s="23">
        <f>IF('935'!V234="VOID",0,'935'!V234*(1-'935'!X234/'11'!B$17))</f>
        <v>0</v>
      </c>
      <c r="C367" s="10"/>
    </row>
    <row r="368" spans="1:3">
      <c r="A368" s="21">
        <v>229</v>
      </c>
      <c r="B368" s="23">
        <f>IF('935'!V235="VOID",0,'935'!V235*(1-'935'!X235/'11'!B$17))</f>
        <v>0</v>
      </c>
      <c r="C368" s="10"/>
    </row>
    <row r="369" spans="1:3">
      <c r="A369" s="21">
        <v>230</v>
      </c>
      <c r="B369" s="23">
        <f>IF('935'!V236="VOID",0,'935'!V236*(1-'935'!X236/'11'!B$17))</f>
        <v>0</v>
      </c>
      <c r="C369" s="10"/>
    </row>
    <row r="370" spans="1:3">
      <c r="A370" s="21">
        <v>231</v>
      </c>
      <c r="B370" s="23">
        <f>IF('935'!V237="VOID",0,'935'!V237*(1-'935'!X237/'11'!B$17))</f>
        <v>0</v>
      </c>
      <c r="C370" s="10"/>
    </row>
    <row r="371" spans="1:3">
      <c r="A371" s="21">
        <v>232</v>
      </c>
      <c r="B371" s="23">
        <f>IF('935'!V238="VOID",0,'935'!V238*(1-'935'!X238/'11'!B$17))</f>
        <v>0</v>
      </c>
      <c r="C371" s="10"/>
    </row>
    <row r="372" spans="1:3">
      <c r="A372" s="21">
        <v>233</v>
      </c>
      <c r="B372" s="23">
        <f>IF('935'!V239="VOID",0,'935'!V239*(1-'935'!X239/'11'!B$17))</f>
        <v>0</v>
      </c>
      <c r="C372" s="10"/>
    </row>
    <row r="373" spans="1:3">
      <c r="A373" s="21">
        <v>234</v>
      </c>
      <c r="B373" s="23">
        <f>IF('935'!V240="VOID",0,'935'!V240*(1-'935'!X240/'11'!B$17))</f>
        <v>0</v>
      </c>
      <c r="C373" s="10"/>
    </row>
    <row r="374" spans="1:3">
      <c r="A374" s="21">
        <v>235</v>
      </c>
      <c r="B374" s="23">
        <f>IF('935'!V241="VOID",0,'935'!V241*(1-'935'!X241/'11'!B$17))</f>
        <v>0</v>
      </c>
      <c r="C374" s="10"/>
    </row>
    <row r="375" spans="1:3">
      <c r="A375" s="21">
        <v>236</v>
      </c>
      <c r="B375" s="23">
        <f>IF('935'!V242="VOID",0,'935'!V242*(1-'935'!X242/'11'!B$17))</f>
        <v>0</v>
      </c>
      <c r="C375" s="10"/>
    </row>
    <row r="376" spans="1:3">
      <c r="A376" s="21">
        <v>237</v>
      </c>
      <c r="B376" s="23">
        <f>IF('935'!V243="VOID",0,'935'!V243*(1-'935'!X243/'11'!B$17))</f>
        <v>0</v>
      </c>
      <c r="C376" s="10"/>
    </row>
    <row r="377" spans="1:3">
      <c r="A377" s="21">
        <v>238</v>
      </c>
      <c r="B377" s="23">
        <f>IF('935'!V244="VOID",0,'935'!V244*(1-'935'!X244/'11'!B$17))</f>
        <v>0</v>
      </c>
      <c r="C377" s="10"/>
    </row>
    <row r="378" spans="1:3">
      <c r="A378" s="21">
        <v>239</v>
      </c>
      <c r="B378" s="23">
        <f>IF('935'!V245="VOID",0,'935'!V245*(1-'935'!X245/'11'!B$17))</f>
        <v>0</v>
      </c>
      <c r="C378" s="10"/>
    </row>
    <row r="379" spans="1:3">
      <c r="A379" s="21">
        <v>240</v>
      </c>
      <c r="B379" s="23">
        <f>IF('935'!V246="VOID",0,'935'!V246*(1-'935'!X246/'11'!B$17))</f>
        <v>0</v>
      </c>
      <c r="C379" s="10"/>
    </row>
    <row r="380" spans="1:3">
      <c r="A380" s="21">
        <v>241</v>
      </c>
      <c r="B380" s="23">
        <f>IF('935'!V247="VOID",0,'935'!V247*(1-'935'!X247/'11'!B$17))</f>
        <v>0</v>
      </c>
      <c r="C380" s="10"/>
    </row>
    <row r="381" spans="1:3">
      <c r="A381" s="21">
        <v>242</v>
      </c>
      <c r="B381" s="23">
        <f>IF('935'!V248="VOID",0,'935'!V248*(1-'935'!X248/'11'!B$17))</f>
        <v>0</v>
      </c>
      <c r="C381" s="10"/>
    </row>
    <row r="382" spans="1:3">
      <c r="A382" s="21">
        <v>243</v>
      </c>
      <c r="B382" s="23">
        <f>IF('935'!V249="VOID",0,'935'!V249*(1-'935'!X249/'11'!B$17))</f>
        <v>0</v>
      </c>
      <c r="C382" s="10"/>
    </row>
    <row r="383" spans="1:3">
      <c r="A383" s="21">
        <v>244</v>
      </c>
      <c r="B383" s="23">
        <f>IF('935'!V250="VOID",0,'935'!V250*(1-'935'!X250/'11'!B$17))</f>
        <v>0</v>
      </c>
      <c r="C383" s="10"/>
    </row>
    <row r="384" spans="1:3">
      <c r="A384" s="21">
        <v>245</v>
      </c>
      <c r="B384" s="23">
        <f>IF('935'!V251="VOID",0,'935'!V251*(1-'935'!X251/'11'!B$17))</f>
        <v>0</v>
      </c>
      <c r="C384" s="10"/>
    </row>
    <row r="385" spans="1:3">
      <c r="A385" s="21">
        <v>246</v>
      </c>
      <c r="B385" s="23">
        <f>IF('935'!V252="VOID",0,'935'!V252*(1-'935'!X252/'11'!B$17))</f>
        <v>0</v>
      </c>
      <c r="C385" s="10"/>
    </row>
    <row r="386" spans="1:3">
      <c r="A386" s="21">
        <v>247</v>
      </c>
      <c r="B386" s="23">
        <f>IF('935'!V253="VOID",0,'935'!V253*(1-'935'!X253/'11'!B$17))</f>
        <v>0</v>
      </c>
      <c r="C386" s="10"/>
    </row>
    <row r="387" spans="1:3">
      <c r="A387" s="21">
        <v>248</v>
      </c>
      <c r="B387" s="23">
        <f>IF('935'!V254="VOID",0,'935'!V254*(1-'935'!X254/'11'!B$17))</f>
        <v>0</v>
      </c>
      <c r="C387" s="10"/>
    </row>
    <row r="388" spans="1:3">
      <c r="A388" s="21">
        <v>249</v>
      </c>
      <c r="B388" s="23">
        <f>IF('935'!V255="VOID",0,'935'!V255*(1-'935'!X255/'11'!B$17))</f>
        <v>0</v>
      </c>
      <c r="C388" s="10"/>
    </row>
    <row r="389" spans="1:3">
      <c r="A389" s="21">
        <v>250</v>
      </c>
      <c r="B389" s="23">
        <f>IF('935'!V256="VOID",0,'935'!V256*(1-'935'!X256/'11'!B$17))</f>
        <v>0</v>
      </c>
      <c r="C389" s="10"/>
    </row>
    <row r="390" spans="1:3">
      <c r="A390" s="21">
        <v>251</v>
      </c>
      <c r="B390" s="23">
        <f>IF('935'!V257="VOID",0,'935'!V257*(1-'935'!X257/'11'!B$17))</f>
        <v>0</v>
      </c>
      <c r="C390" s="10"/>
    </row>
    <row r="391" spans="1:3">
      <c r="A391" s="21">
        <v>252</v>
      </c>
      <c r="B391" s="23">
        <f>IF('935'!V258="VOID",0,'935'!V258*(1-'935'!X258/'11'!B$17))</f>
        <v>0</v>
      </c>
      <c r="C391" s="10"/>
    </row>
    <row r="392" spans="1:3">
      <c r="A392" s="21">
        <v>253</v>
      </c>
      <c r="B392" s="23">
        <f>IF('935'!V259="VOID",0,'935'!V259*(1-'935'!X259/'11'!B$17))</f>
        <v>0</v>
      </c>
      <c r="C392" s="10"/>
    </row>
    <row r="393" spans="1:3">
      <c r="A393" s="21">
        <v>254</v>
      </c>
      <c r="B393" s="23">
        <f>IF('935'!V260="VOID",0,'935'!V260*(1-'935'!X260/'11'!B$17))</f>
        <v>0</v>
      </c>
      <c r="C393" s="10"/>
    </row>
    <row r="394" spans="1:3">
      <c r="A394" s="21">
        <v>255</v>
      </c>
      <c r="B394" s="23">
        <f>IF('935'!V261="VOID",0,'935'!V261*(1-'935'!X261/'11'!B$17))</f>
        <v>0</v>
      </c>
      <c r="C394" s="10"/>
    </row>
    <row r="395" spans="1:3">
      <c r="A395" s="21">
        <v>256</v>
      </c>
      <c r="B395" s="23">
        <f>IF('935'!V262="VOID",0,'935'!V262*(1-'935'!X262/'11'!B$17))</f>
        <v>0</v>
      </c>
      <c r="C395" s="10"/>
    </row>
    <row r="396" spans="1:3">
      <c r="A396" s="21">
        <v>257</v>
      </c>
      <c r="B396" s="23">
        <f>IF('935'!V263="VOID",0,'935'!V263*(1-'935'!X263/'11'!B$17))</f>
        <v>0</v>
      </c>
      <c r="C396" s="10"/>
    </row>
    <row r="397" spans="1:3">
      <c r="A397" s="21">
        <v>258</v>
      </c>
      <c r="B397" s="23">
        <f>IF('935'!V264="VOID",0,'935'!V264*(1-'935'!X264/'11'!B$17))</f>
        <v>0</v>
      </c>
      <c r="C397" s="10"/>
    </row>
    <row r="398" spans="1:3">
      <c r="A398" s="21">
        <v>259</v>
      </c>
      <c r="B398" s="23">
        <f>IF('935'!V265="VOID",0,'935'!V265*(1-'935'!X265/'11'!B$17))</f>
        <v>0</v>
      </c>
      <c r="C398" s="10"/>
    </row>
    <row r="399" spans="1:3">
      <c r="A399" s="21">
        <v>260</v>
      </c>
      <c r="B399" s="23">
        <f>IF('935'!V266="VOID",0,'935'!V266*(1-'935'!X266/'11'!B$17))</f>
        <v>0</v>
      </c>
      <c r="C399" s="10"/>
    </row>
    <row r="400" spans="1:3">
      <c r="A400" s="21">
        <v>261</v>
      </c>
      <c r="B400" s="23">
        <f>IF('935'!V267="VOID",0,'935'!V267*(1-'935'!X267/'11'!B$17))</f>
        <v>0</v>
      </c>
      <c r="C400" s="10"/>
    </row>
    <row r="401" spans="1:3">
      <c r="A401" s="21">
        <v>262</v>
      </c>
      <c r="B401" s="23">
        <f>IF('935'!V268="VOID",0,'935'!V268*(1-'935'!X268/'11'!B$17))</f>
        <v>0</v>
      </c>
      <c r="C401" s="10"/>
    </row>
    <row r="402" spans="1:3">
      <c r="A402" s="21">
        <v>263</v>
      </c>
      <c r="B402" s="23">
        <f>IF('935'!V269="VOID",0,'935'!V269*(1-'935'!X269/'11'!B$17))</f>
        <v>0</v>
      </c>
      <c r="C402" s="10"/>
    </row>
    <row r="403" spans="1:3">
      <c r="A403" s="21">
        <v>264</v>
      </c>
      <c r="B403" s="23">
        <f>IF('935'!V270="VOID",0,'935'!V270*(1-'935'!X270/'11'!B$17))</f>
        <v>0</v>
      </c>
      <c r="C403" s="10"/>
    </row>
    <row r="404" spans="1:3">
      <c r="A404" s="21">
        <v>265</v>
      </c>
      <c r="B404" s="23">
        <f>IF('935'!V271="VOID",0,'935'!V271*(1-'935'!X271/'11'!B$17))</f>
        <v>0</v>
      </c>
      <c r="C404" s="10"/>
    </row>
    <row r="405" spans="1:3">
      <c r="A405" s="21">
        <v>266</v>
      </c>
      <c r="B405" s="23">
        <f>IF('935'!V272="VOID",0,'935'!V272*(1-'935'!X272/'11'!B$17))</f>
        <v>0</v>
      </c>
      <c r="C405" s="10"/>
    </row>
    <row r="406" spans="1:3">
      <c r="A406" s="21">
        <v>267</v>
      </c>
      <c r="B406" s="23">
        <f>IF('935'!V273="VOID",0,'935'!V273*(1-'935'!X273/'11'!B$17))</f>
        <v>0</v>
      </c>
      <c r="C406" s="10"/>
    </row>
    <row r="407" spans="1:3">
      <c r="A407" s="21">
        <v>268</v>
      </c>
      <c r="B407" s="23">
        <f>IF('935'!V274="VOID",0,'935'!V274*(1-'935'!X274/'11'!B$17))</f>
        <v>0</v>
      </c>
      <c r="C407" s="10"/>
    </row>
    <row r="408" spans="1:3">
      <c r="A408" s="21">
        <v>269</v>
      </c>
      <c r="B408" s="23">
        <f>IF('935'!V275="VOID",0,'935'!V275*(1-'935'!X275/'11'!B$17))</f>
        <v>0</v>
      </c>
      <c r="C408" s="10"/>
    </row>
    <row r="409" spans="1:3">
      <c r="A409" s="21">
        <v>270</v>
      </c>
      <c r="B409" s="23">
        <f>IF('935'!V276="VOID",0,'935'!V276*(1-'935'!X276/'11'!B$17))</f>
        <v>0</v>
      </c>
      <c r="C409" s="10"/>
    </row>
    <row r="410" spans="1:3">
      <c r="A410" s="21">
        <v>271</v>
      </c>
      <c r="B410" s="23">
        <f>IF('935'!V277="VOID",0,'935'!V277*(1-'935'!X277/'11'!B$17))</f>
        <v>0</v>
      </c>
      <c r="C410" s="10"/>
    </row>
    <row r="411" spans="1:3">
      <c r="A411" s="21">
        <v>272</v>
      </c>
      <c r="B411" s="23">
        <f>IF('935'!V278="VOID",0,'935'!V278*(1-'935'!X278/'11'!B$17))</f>
        <v>0</v>
      </c>
      <c r="C411" s="10"/>
    </row>
    <row r="412" spans="1:3">
      <c r="A412" s="21">
        <v>273</v>
      </c>
      <c r="B412" s="23">
        <f>IF('935'!V279="VOID",0,'935'!V279*(1-'935'!X279/'11'!B$17))</f>
        <v>0</v>
      </c>
      <c r="C412" s="10"/>
    </row>
    <row r="413" spans="1:3">
      <c r="A413" s="21">
        <v>274</v>
      </c>
      <c r="B413" s="23">
        <f>IF('935'!V280="VOID",0,'935'!V280*(1-'935'!X280/'11'!B$17))</f>
        <v>0</v>
      </c>
      <c r="C413" s="10"/>
    </row>
    <row r="414" spans="1:3">
      <c r="A414" s="21">
        <v>275</v>
      </c>
      <c r="B414" s="23">
        <f>IF('935'!V281="VOID",0,'935'!V281*(1-'935'!X281/'11'!B$17))</f>
        <v>0</v>
      </c>
      <c r="C414" s="10"/>
    </row>
    <row r="415" spans="1:3">
      <c r="A415" s="21">
        <v>276</v>
      </c>
      <c r="B415" s="23">
        <f>IF('935'!V282="VOID",0,'935'!V282*(1-'935'!X282/'11'!B$17))</f>
        <v>0</v>
      </c>
      <c r="C415" s="10"/>
    </row>
    <row r="416" spans="1:3">
      <c r="A416" s="21">
        <v>277</v>
      </c>
      <c r="B416" s="23">
        <f>IF('935'!V283="VOID",0,'935'!V283*(1-'935'!X283/'11'!B$17))</f>
        <v>0</v>
      </c>
      <c r="C416" s="10"/>
    </row>
    <row r="417" spans="1:3">
      <c r="A417" s="21">
        <v>278</v>
      </c>
      <c r="B417" s="23">
        <f>IF('935'!V284="VOID",0,'935'!V284*(1-'935'!X284/'11'!B$17))</f>
        <v>0</v>
      </c>
      <c r="C417" s="10"/>
    </row>
    <row r="418" spans="1:3">
      <c r="A418" s="21">
        <v>279</v>
      </c>
      <c r="B418" s="23">
        <f>IF('935'!V285="VOID",0,'935'!V285*(1-'935'!X285/'11'!B$17))</f>
        <v>0</v>
      </c>
      <c r="C418" s="10"/>
    </row>
    <row r="419" spans="1:3">
      <c r="A419" s="21">
        <v>280</v>
      </c>
      <c r="B419" s="23">
        <f>IF('935'!V286="VOID",0,'935'!V286*(1-'935'!X286/'11'!B$17))</f>
        <v>0</v>
      </c>
      <c r="C419" s="10"/>
    </row>
    <row r="420" spans="1:3">
      <c r="A420" s="21">
        <v>281</v>
      </c>
      <c r="B420" s="23">
        <f>IF('935'!V287="VOID",0,'935'!V287*(1-'935'!X287/'11'!B$17))</f>
        <v>0</v>
      </c>
      <c r="C420" s="10"/>
    </row>
    <row r="421" spans="1:3">
      <c r="A421" s="21">
        <v>282</v>
      </c>
      <c r="B421" s="23">
        <f>IF('935'!V288="VOID",0,'935'!V288*(1-'935'!X288/'11'!B$17))</f>
        <v>0</v>
      </c>
      <c r="C421" s="10"/>
    </row>
    <row r="422" spans="1:3">
      <c r="A422" s="21">
        <v>283</v>
      </c>
      <c r="B422" s="23">
        <f>IF('935'!V289="VOID",0,'935'!V289*(1-'935'!X289/'11'!B$17))</f>
        <v>0</v>
      </c>
      <c r="C422" s="10"/>
    </row>
    <row r="423" spans="1:3">
      <c r="A423" s="21">
        <v>284</v>
      </c>
      <c r="B423" s="23">
        <f>IF('935'!V290="VOID",0,'935'!V290*(1-'935'!X290/'11'!B$17))</f>
        <v>0</v>
      </c>
      <c r="C423" s="10"/>
    </row>
    <row r="424" spans="1:3">
      <c r="A424" s="21">
        <v>285</v>
      </c>
      <c r="B424" s="23">
        <f>IF('935'!V291="VOID",0,'935'!V291*(1-'935'!X291/'11'!B$17))</f>
        <v>0</v>
      </c>
      <c r="C424" s="10"/>
    </row>
    <row r="425" spans="1:3">
      <c r="A425" s="21">
        <v>286</v>
      </c>
      <c r="B425" s="23">
        <f>IF('935'!V292="VOID",0,'935'!V292*(1-'935'!X292/'11'!B$17))</f>
        <v>0</v>
      </c>
      <c r="C425" s="10"/>
    </row>
    <row r="426" spans="1:3">
      <c r="A426" s="21">
        <v>287</v>
      </c>
      <c r="B426" s="23">
        <f>IF('935'!V293="VOID",0,'935'!V293*(1-'935'!X293/'11'!B$17))</f>
        <v>0</v>
      </c>
      <c r="C426" s="10"/>
    </row>
    <row r="427" spans="1:3">
      <c r="A427" s="21">
        <v>288</v>
      </c>
      <c r="B427" s="23">
        <f>IF('935'!V294="VOID",0,'935'!V294*(1-'935'!X294/'11'!B$17))</f>
        <v>0</v>
      </c>
      <c r="C427" s="10"/>
    </row>
    <row r="428" spans="1:3">
      <c r="A428" s="21">
        <v>289</v>
      </c>
      <c r="B428" s="23">
        <f>IF('935'!V295="VOID",0,'935'!V295*(1-'935'!X295/'11'!B$17))</f>
        <v>0</v>
      </c>
      <c r="C428" s="10"/>
    </row>
    <row r="429" spans="1:3">
      <c r="A429" s="21">
        <v>290</v>
      </c>
      <c r="B429" s="23">
        <f>IF('935'!V296="VOID",0,'935'!V296*(1-'935'!X296/'11'!B$17))</f>
        <v>0</v>
      </c>
      <c r="C429" s="10"/>
    </row>
    <row r="430" spans="1:3">
      <c r="A430" s="21">
        <v>291</v>
      </c>
      <c r="B430" s="23">
        <f>IF('935'!V297="VOID",0,'935'!V297*(1-'935'!X297/'11'!B$17))</f>
        <v>0</v>
      </c>
      <c r="C430" s="10"/>
    </row>
    <row r="431" spans="1:3">
      <c r="A431" s="21">
        <v>292</v>
      </c>
      <c r="B431" s="23">
        <f>IF('935'!V298="VOID",0,'935'!V298*(1-'935'!X298/'11'!B$17))</f>
        <v>0</v>
      </c>
      <c r="C431" s="10"/>
    </row>
    <row r="432" spans="1:3">
      <c r="A432" s="21">
        <v>293</v>
      </c>
      <c r="B432" s="23">
        <f>IF('935'!V299="VOID",0,'935'!V299*(1-'935'!X299/'11'!B$17))</f>
        <v>0</v>
      </c>
      <c r="C432" s="10"/>
    </row>
    <row r="433" spans="1:3">
      <c r="A433" s="21">
        <v>294</v>
      </c>
      <c r="B433" s="23">
        <f>IF('935'!V300="VOID",0,'935'!V300*(1-'935'!X300/'11'!B$17))</f>
        <v>0</v>
      </c>
      <c r="C433" s="10"/>
    </row>
    <row r="434" spans="1:3">
      <c r="A434" s="21">
        <v>295</v>
      </c>
      <c r="B434" s="23">
        <f>IF('935'!V301="VOID",0,'935'!V301*(1-'935'!X301/'11'!B$17))</f>
        <v>0</v>
      </c>
      <c r="C434" s="10"/>
    </row>
    <row r="435" spans="1:3">
      <c r="A435" s="21">
        <v>296</v>
      </c>
      <c r="B435" s="23">
        <f>IF('935'!V302="VOID",0,'935'!V302*(1-'935'!X302/'11'!B$17))</f>
        <v>0</v>
      </c>
      <c r="C435" s="10"/>
    </row>
    <row r="436" spans="1:3">
      <c r="A436" s="21">
        <v>297</v>
      </c>
      <c r="B436" s="23">
        <f>IF('935'!V303="VOID",0,'935'!V303*(1-'935'!X303/'11'!B$17))</f>
        <v>0</v>
      </c>
      <c r="C436" s="10"/>
    </row>
    <row r="437" spans="1:3">
      <c r="A437" s="21">
        <v>298</v>
      </c>
      <c r="B437" s="23">
        <f>IF('935'!V304="VOID",0,'935'!V304*(1-'935'!X304/'11'!B$17))</f>
        <v>0</v>
      </c>
      <c r="C437" s="10"/>
    </row>
    <row r="438" spans="1:3">
      <c r="A438" s="21">
        <v>299</v>
      </c>
      <c r="B438" s="23">
        <f>IF('935'!V305="VOID",0,'935'!V305*(1-'935'!X305/'11'!B$17))</f>
        <v>0</v>
      </c>
      <c r="C438" s="10"/>
    </row>
    <row r="439" spans="1:3">
      <c r="A439" s="21">
        <v>300</v>
      </c>
      <c r="B439" s="23">
        <f>IF('935'!V306="VOID",0,'935'!V306*(1-'935'!X306/'11'!B$17))</f>
        <v>0</v>
      </c>
      <c r="C439" s="10"/>
    </row>
    <row r="440" spans="1:3">
      <c r="A440" s="21">
        <v>301</v>
      </c>
      <c r="B440" s="23">
        <f>IF('935'!V307="VOID",0,'935'!V307*(1-'935'!X307/'11'!B$17))</f>
        <v>0</v>
      </c>
      <c r="C440" s="10"/>
    </row>
    <row r="441" spans="1:3">
      <c r="A441" s="21">
        <v>302</v>
      </c>
      <c r="B441" s="23">
        <f>IF('935'!V308="VOID",0,'935'!V308*(1-'935'!X308/'11'!B$17))</f>
        <v>0</v>
      </c>
      <c r="C441" s="10"/>
    </row>
    <row r="442" spans="1:3">
      <c r="A442" s="21">
        <v>303</v>
      </c>
      <c r="B442" s="23">
        <f>IF('935'!V309="VOID",0,'935'!V309*(1-'935'!X309/'11'!B$17))</f>
        <v>0</v>
      </c>
      <c r="C442" s="10"/>
    </row>
    <row r="443" spans="1:3">
      <c r="A443" s="21">
        <v>304</v>
      </c>
      <c r="B443" s="23">
        <f>IF('935'!V310="VOID",0,'935'!V310*(1-'935'!X310/'11'!B$17))</f>
        <v>0</v>
      </c>
      <c r="C443" s="10"/>
    </row>
    <row r="444" spans="1:3">
      <c r="A444" s="21">
        <v>305</v>
      </c>
      <c r="B444" s="23">
        <f>IF('935'!V311="VOID",0,'935'!V311*(1-'935'!X311/'11'!B$17))</f>
        <v>0</v>
      </c>
      <c r="C444" s="10"/>
    </row>
    <row r="445" spans="1:3">
      <c r="A445" s="21">
        <v>306</v>
      </c>
      <c r="B445" s="23">
        <f>IF('935'!V312="VOID",0,'935'!V312*(1-'935'!X312/'11'!B$17))</f>
        <v>0</v>
      </c>
      <c r="C445" s="10"/>
    </row>
    <row r="446" spans="1:3">
      <c r="A446" s="21">
        <v>307</v>
      </c>
      <c r="B446" s="23">
        <f>IF('935'!V313="VOID",0,'935'!V313*(1-'935'!X313/'11'!B$17))</f>
        <v>0</v>
      </c>
      <c r="C446" s="10"/>
    </row>
    <row r="447" spans="1:3">
      <c r="A447" s="21">
        <v>308</v>
      </c>
      <c r="B447" s="23">
        <f>IF('935'!V314="VOID",0,'935'!V314*(1-'935'!X314/'11'!B$17))</f>
        <v>0</v>
      </c>
      <c r="C447" s="10"/>
    </row>
    <row r="448" spans="1:3">
      <c r="A448" s="21">
        <v>309</v>
      </c>
      <c r="B448" s="23">
        <f>IF('935'!V315="VOID",0,'935'!V315*(1-'935'!X315/'11'!B$17))</f>
        <v>0</v>
      </c>
      <c r="C448" s="10"/>
    </row>
    <row r="449" spans="1:3">
      <c r="A449" s="21">
        <v>310</v>
      </c>
      <c r="B449" s="23">
        <f>IF('935'!V316="VOID",0,'935'!V316*(1-'935'!X316/'11'!B$17))</f>
        <v>0</v>
      </c>
      <c r="C449" s="10"/>
    </row>
    <row r="450" spans="1:3">
      <c r="A450" s="21">
        <v>311</v>
      </c>
      <c r="B450" s="23">
        <f>IF('935'!V317="VOID",0,'935'!V317*(1-'935'!X317/'11'!B$17))</f>
        <v>0</v>
      </c>
      <c r="C450" s="10"/>
    </row>
    <row r="451" spans="1:3">
      <c r="A451" s="21">
        <v>312</v>
      </c>
      <c r="B451" s="23">
        <f>IF('935'!V318="VOID",0,'935'!V318*(1-'935'!X318/'11'!B$17))</f>
        <v>0</v>
      </c>
      <c r="C451" s="10"/>
    </row>
    <row r="452" spans="1:3">
      <c r="A452" s="21">
        <v>313</v>
      </c>
      <c r="B452" s="23">
        <f>IF('935'!V319="VOID",0,'935'!V319*(1-'935'!X319/'11'!B$17))</f>
        <v>0</v>
      </c>
      <c r="C452" s="10"/>
    </row>
    <row r="453" spans="1:3">
      <c r="A453" s="21">
        <v>314</v>
      </c>
      <c r="B453" s="23">
        <f>IF('935'!V320="VOID",0,'935'!V320*(1-'935'!X320/'11'!B$17))</f>
        <v>0</v>
      </c>
      <c r="C453" s="10"/>
    </row>
    <row r="454" spans="1:3">
      <c r="A454" s="21">
        <v>315</v>
      </c>
      <c r="B454" s="23">
        <f>IF('935'!V321="VOID",0,'935'!V321*(1-'935'!X321/'11'!B$17))</f>
        <v>0</v>
      </c>
      <c r="C454" s="10"/>
    </row>
    <row r="455" spans="1:3">
      <c r="A455" s="21">
        <v>316</v>
      </c>
      <c r="B455" s="23">
        <f>IF('935'!V322="VOID",0,'935'!V322*(1-'935'!X322/'11'!B$17))</f>
        <v>0</v>
      </c>
      <c r="C455" s="10"/>
    </row>
    <row r="456" spans="1:3">
      <c r="A456" s="21">
        <v>317</v>
      </c>
      <c r="B456" s="23">
        <f>IF('935'!V323="VOID",0,'935'!V323*(1-'935'!X323/'11'!B$17))</f>
        <v>0</v>
      </c>
      <c r="C456" s="10"/>
    </row>
    <row r="457" spans="1:3">
      <c r="A457" s="21">
        <v>318</v>
      </c>
      <c r="B457" s="23">
        <f>IF('935'!V324="VOID",0,'935'!V324*(1-'935'!X324/'11'!B$17))</f>
        <v>0</v>
      </c>
      <c r="C457" s="10"/>
    </row>
    <row r="458" spans="1:3">
      <c r="A458" s="21">
        <v>319</v>
      </c>
      <c r="B458" s="23">
        <f>IF('935'!V325="VOID",0,'935'!V325*(1-'935'!X325/'11'!B$17))</f>
        <v>0</v>
      </c>
      <c r="C458" s="10"/>
    </row>
    <row r="459" spans="1:3">
      <c r="A459" s="21">
        <v>320</v>
      </c>
      <c r="B459" s="23">
        <f>IF('935'!V326="VOID",0,'935'!V326*(1-'935'!X326/'11'!B$17))</f>
        <v>0</v>
      </c>
      <c r="C459" s="10"/>
    </row>
    <row r="460" spans="1:3">
      <c r="A460" s="21">
        <v>321</v>
      </c>
      <c r="B460" s="23">
        <f>IF('935'!V327="VOID",0,'935'!V327*(1-'935'!X327/'11'!B$17))</f>
        <v>0</v>
      </c>
      <c r="C460" s="10"/>
    </row>
    <row r="461" spans="1:3">
      <c r="A461" s="21">
        <v>322</v>
      </c>
      <c r="B461" s="23">
        <f>IF('935'!V328="VOID",0,'935'!V328*(1-'935'!X328/'11'!B$17))</f>
        <v>0</v>
      </c>
      <c r="C461" s="10"/>
    </row>
    <row r="462" spans="1:3">
      <c r="A462" s="21">
        <v>323</v>
      </c>
      <c r="B462" s="23">
        <f>IF('935'!V329="VOID",0,'935'!V329*(1-'935'!X329/'11'!B$17))</f>
        <v>0</v>
      </c>
      <c r="C462" s="10"/>
    </row>
    <row r="463" spans="1:3">
      <c r="A463" s="21">
        <v>324</v>
      </c>
      <c r="B463" s="23">
        <f>IF('935'!V330="VOID",0,'935'!V330*(1-'935'!X330/'11'!B$17))</f>
        <v>0</v>
      </c>
      <c r="C463" s="10"/>
    </row>
    <row r="464" spans="1:3">
      <c r="A464" s="21">
        <v>325</v>
      </c>
      <c r="B464" s="23">
        <f>IF('935'!V331="VOID",0,'935'!V331*(1-'935'!X331/'11'!B$17))</f>
        <v>0</v>
      </c>
      <c r="C464" s="10"/>
    </row>
    <row r="465" spans="1:3">
      <c r="A465" s="21">
        <v>326</v>
      </c>
      <c r="B465" s="23">
        <f>IF('935'!V332="VOID",0,'935'!V332*(1-'935'!X332/'11'!B$17))</f>
        <v>0</v>
      </c>
      <c r="C465" s="10"/>
    </row>
    <row r="466" spans="1:3">
      <c r="A466" s="21">
        <v>327</v>
      </c>
      <c r="B466" s="23">
        <f>IF('935'!V333="VOID",0,'935'!V333*(1-'935'!X333/'11'!B$17))</f>
        <v>0</v>
      </c>
      <c r="C466" s="10"/>
    </row>
    <row r="467" spans="1:3">
      <c r="A467" s="21">
        <v>328</v>
      </c>
      <c r="B467" s="23">
        <f>IF('935'!V334="VOID",0,'935'!V334*(1-'935'!X334/'11'!B$17))</f>
        <v>0</v>
      </c>
      <c r="C467" s="10"/>
    </row>
    <row r="468" spans="1:3">
      <c r="A468" s="21">
        <v>329</v>
      </c>
      <c r="B468" s="23">
        <f>IF('935'!V335="VOID",0,'935'!V335*(1-'935'!X335/'11'!B$17))</f>
        <v>0</v>
      </c>
      <c r="C468" s="10"/>
    </row>
    <row r="469" spans="1:3">
      <c r="A469" s="21">
        <v>330</v>
      </c>
      <c r="B469" s="23">
        <f>IF('935'!V336="VOID",0,'935'!V336*(1-'935'!X336/'11'!B$17))</f>
        <v>0</v>
      </c>
      <c r="C469" s="10"/>
    </row>
    <row r="470" spans="1:3">
      <c r="A470" s="21">
        <v>331</v>
      </c>
      <c r="B470" s="23">
        <f>IF('935'!V337="VOID",0,'935'!V337*(1-'935'!X337/'11'!B$17))</f>
        <v>0</v>
      </c>
      <c r="C470" s="10"/>
    </row>
    <row r="471" spans="1:3">
      <c r="A471" s="21">
        <v>332</v>
      </c>
      <c r="B471" s="23">
        <f>IF('935'!V338="VOID",0,'935'!V338*(1-'935'!X338/'11'!B$17))</f>
        <v>0</v>
      </c>
      <c r="C471" s="10"/>
    </row>
    <row r="472" spans="1:3">
      <c r="A472" s="21">
        <v>333</v>
      </c>
      <c r="B472" s="23">
        <f>IF('935'!V339="VOID",0,'935'!V339*(1-'935'!X339/'11'!B$17))</f>
        <v>0</v>
      </c>
      <c r="C472" s="10"/>
    </row>
    <row r="473" spans="1:3">
      <c r="A473" s="21">
        <v>334</v>
      </c>
      <c r="B473" s="23">
        <f>IF('935'!V340="VOID",0,'935'!V340*(1-'935'!X340/'11'!B$17))</f>
        <v>0</v>
      </c>
      <c r="C473" s="10"/>
    </row>
    <row r="474" spans="1:3">
      <c r="A474" s="21">
        <v>335</v>
      </c>
      <c r="B474" s="23">
        <f>IF('935'!V341="VOID",0,'935'!V341*(1-'935'!X341/'11'!B$17))</f>
        <v>0</v>
      </c>
      <c r="C474" s="10"/>
    </row>
    <row r="475" spans="1:3">
      <c r="A475" s="21">
        <v>336</v>
      </c>
      <c r="B475" s="23">
        <f>IF('935'!V342="VOID",0,'935'!V342*(1-'935'!X342/'11'!B$17))</f>
        <v>0</v>
      </c>
      <c r="C475" s="10"/>
    </row>
    <row r="476" spans="1:3">
      <c r="A476" s="21">
        <v>337</v>
      </c>
      <c r="B476" s="23">
        <f>IF('935'!V343="VOID",0,'935'!V343*(1-'935'!X343/'11'!B$17))</f>
        <v>0</v>
      </c>
      <c r="C476" s="10"/>
    </row>
    <row r="477" spans="1:3">
      <c r="A477" s="21">
        <v>338</v>
      </c>
      <c r="B477" s="23">
        <f>IF('935'!V344="VOID",0,'935'!V344*(1-'935'!X344/'11'!B$17))</f>
        <v>0</v>
      </c>
      <c r="C477" s="10"/>
    </row>
    <row r="478" spans="1:3">
      <c r="A478" s="21">
        <v>339</v>
      </c>
      <c r="B478" s="23">
        <f>IF('935'!V345="VOID",0,'935'!V345*(1-'935'!X345/'11'!B$17))</f>
        <v>0</v>
      </c>
      <c r="C478" s="10"/>
    </row>
    <row r="479" spans="1:3">
      <c r="A479" s="21">
        <v>340</v>
      </c>
      <c r="B479" s="23">
        <f>IF('935'!V346="VOID",0,'935'!V346*(1-'935'!X346/'11'!B$17))</f>
        <v>0</v>
      </c>
      <c r="C479" s="10"/>
    </row>
    <row r="480" spans="1:3">
      <c r="A480" s="21">
        <v>341</v>
      </c>
      <c r="B480" s="23">
        <f>IF('935'!V347="VOID",0,'935'!V347*(1-'935'!X347/'11'!B$17))</f>
        <v>0</v>
      </c>
      <c r="C480" s="10"/>
    </row>
    <row r="481" spans="1:3">
      <c r="A481" s="21">
        <v>342</v>
      </c>
      <c r="B481" s="23">
        <f>IF('935'!V348="VOID",0,'935'!V348*(1-'935'!X348/'11'!B$17))</f>
        <v>0</v>
      </c>
      <c r="C481" s="10"/>
    </row>
    <row r="482" spans="1:3">
      <c r="A482" s="21">
        <v>343</v>
      </c>
      <c r="B482" s="23">
        <f>IF('935'!V349="VOID",0,'935'!V349*(1-'935'!X349/'11'!B$17))</f>
        <v>0</v>
      </c>
      <c r="C482" s="10"/>
    </row>
    <row r="483" spans="1:3">
      <c r="A483" s="21">
        <v>344</v>
      </c>
      <c r="B483" s="23">
        <f>IF('935'!V350="VOID",0,'935'!V350*(1-'935'!X350/'11'!B$17))</f>
        <v>0</v>
      </c>
      <c r="C483" s="10"/>
    </row>
    <row r="484" spans="1:3">
      <c r="A484" s="21">
        <v>345</v>
      </c>
      <c r="B484" s="23">
        <f>IF('935'!V351="VOID",0,'935'!V351*(1-'935'!X351/'11'!B$17))</f>
        <v>0</v>
      </c>
      <c r="C484" s="10"/>
    </row>
    <row r="485" spans="1:3">
      <c r="A485" s="21">
        <v>346</v>
      </c>
      <c r="B485" s="23">
        <f>IF('935'!V352="VOID",0,'935'!V352*(1-'935'!X352/'11'!B$17))</f>
        <v>0</v>
      </c>
      <c r="C485" s="10"/>
    </row>
    <row r="486" spans="1:3">
      <c r="A486" s="21">
        <v>347</v>
      </c>
      <c r="B486" s="23">
        <f>IF('935'!V353="VOID",0,'935'!V353*(1-'935'!X353/'11'!B$17))</f>
        <v>0</v>
      </c>
      <c r="C486" s="10"/>
    </row>
    <row r="487" spans="1:3">
      <c r="A487" s="21">
        <v>348</v>
      </c>
      <c r="B487" s="23">
        <f>IF('935'!V354="VOID",0,'935'!V354*(1-'935'!X354/'11'!B$17))</f>
        <v>0</v>
      </c>
      <c r="C487" s="10"/>
    </row>
    <row r="488" spans="1:3">
      <c r="A488" s="21">
        <v>349</v>
      </c>
      <c r="B488" s="23">
        <f>IF('935'!V355="VOID",0,'935'!V355*(1-'935'!X355/'11'!B$17))</f>
        <v>0</v>
      </c>
      <c r="C488" s="10"/>
    </row>
    <row r="489" spans="1:3">
      <c r="A489" s="21">
        <v>350</v>
      </c>
      <c r="B489" s="23">
        <f>IF('935'!V356="VOID",0,'935'!V356*(1-'935'!X356/'11'!B$17))</f>
        <v>0</v>
      </c>
      <c r="C489" s="10"/>
    </row>
    <row r="490" spans="1:3">
      <c r="A490" s="21">
        <v>351</v>
      </c>
      <c r="B490" s="23">
        <f>IF('935'!V357="VOID",0,'935'!V357*(1-'935'!X357/'11'!B$17))</f>
        <v>0</v>
      </c>
      <c r="C490" s="10"/>
    </row>
    <row r="491" spans="1:3">
      <c r="A491" s="21">
        <v>352</v>
      </c>
      <c r="B491" s="23">
        <f>IF('935'!V358="VOID",0,'935'!V358*(1-'935'!X358/'11'!B$17))</f>
        <v>0</v>
      </c>
      <c r="C491" s="10"/>
    </row>
    <row r="492" spans="1:3">
      <c r="A492" s="21">
        <v>353</v>
      </c>
      <c r="B492" s="23">
        <f>IF('935'!V359="VOID",0,'935'!V359*(1-'935'!X359/'11'!B$17))</f>
        <v>0</v>
      </c>
      <c r="C492" s="10"/>
    </row>
    <row r="493" spans="1:3">
      <c r="A493" s="21">
        <v>354</v>
      </c>
      <c r="B493" s="23">
        <f>IF('935'!V360="VOID",0,'935'!V360*(1-'935'!X360/'11'!B$17))</f>
        <v>0</v>
      </c>
      <c r="C493" s="10"/>
    </row>
    <row r="494" spans="1:3">
      <c r="A494" s="21">
        <v>355</v>
      </c>
      <c r="B494" s="23">
        <f>IF('935'!V361="VOID",0,'935'!V361*(1-'935'!X361/'11'!B$17))</f>
        <v>0</v>
      </c>
      <c r="C494" s="10"/>
    </row>
    <row r="495" spans="1:3">
      <c r="A495" s="21">
        <v>356</v>
      </c>
      <c r="B495" s="23">
        <f>IF('935'!V362="VOID",0,'935'!V362*(1-'935'!X362/'11'!B$17))</f>
        <v>0</v>
      </c>
      <c r="C495" s="10"/>
    </row>
    <row r="496" spans="1:3">
      <c r="A496" s="21">
        <v>357</v>
      </c>
      <c r="B496" s="23">
        <f>IF('935'!V363="VOID",0,'935'!V363*(1-'935'!X363/'11'!B$17))</f>
        <v>0</v>
      </c>
      <c r="C496" s="10"/>
    </row>
    <row r="497" spans="1:3">
      <c r="A497" s="21">
        <v>358</v>
      </c>
      <c r="B497" s="23">
        <f>IF('935'!V364="VOID",0,'935'!V364*(1-'935'!X364/'11'!B$17))</f>
        <v>0</v>
      </c>
      <c r="C497" s="10"/>
    </row>
    <row r="498" spans="1:3">
      <c r="A498" s="21">
        <v>359</v>
      </c>
      <c r="B498" s="23">
        <f>IF('935'!V365="VOID",0,'935'!V365*(1-'935'!X365/'11'!B$17))</f>
        <v>0</v>
      </c>
      <c r="C498" s="10"/>
    </row>
    <row r="499" spans="1:3">
      <c r="A499" s="21">
        <v>360</v>
      </c>
      <c r="B499" s="23">
        <f>IF('935'!V366="VOID",0,'935'!V366*(1-'935'!X366/'11'!B$17))</f>
        <v>0</v>
      </c>
      <c r="C499" s="10"/>
    </row>
    <row r="500" spans="1:3">
      <c r="A500" s="21">
        <v>361</v>
      </c>
      <c r="B500" s="23">
        <f>IF('935'!V367="VOID",0,'935'!V367*(1-'935'!X367/'11'!B$17))</f>
        <v>0</v>
      </c>
      <c r="C500" s="10"/>
    </row>
    <row r="501" spans="1:3">
      <c r="A501" s="21">
        <v>362</v>
      </c>
      <c r="B501" s="23">
        <f>IF('935'!V368="VOID",0,'935'!V368*(1-'935'!X368/'11'!B$17))</f>
        <v>0</v>
      </c>
      <c r="C501" s="10"/>
    </row>
    <row r="502" spans="1:3">
      <c r="A502" s="21">
        <v>363</v>
      </c>
      <c r="B502" s="23">
        <f>IF('935'!V369="VOID",0,'935'!V369*(1-'935'!X369/'11'!B$17))</f>
        <v>0</v>
      </c>
      <c r="C502" s="10"/>
    </row>
    <row r="503" spans="1:3">
      <c r="A503" s="21">
        <v>364</v>
      </c>
      <c r="B503" s="23">
        <f>IF('935'!V370="VOID",0,'935'!V370*(1-'935'!X370/'11'!B$17))</f>
        <v>0</v>
      </c>
      <c r="C503" s="10"/>
    </row>
    <row r="504" spans="1:3">
      <c r="A504" s="21">
        <v>365</v>
      </c>
      <c r="B504" s="23">
        <f>IF('935'!V371="VOID",0,'935'!V371*(1-'935'!X371/'11'!B$17))</f>
        <v>0</v>
      </c>
      <c r="C504" s="10"/>
    </row>
    <row r="505" spans="1:3">
      <c r="A505" s="21">
        <v>366</v>
      </c>
      <c r="B505" s="23">
        <f>IF('935'!V372="VOID",0,'935'!V372*(1-'935'!X372/'11'!B$17))</f>
        <v>0</v>
      </c>
      <c r="C505" s="10"/>
    </row>
    <row r="506" spans="1:3">
      <c r="A506" s="21">
        <v>367</v>
      </c>
      <c r="B506" s="23">
        <f>IF('935'!V373="VOID",0,'935'!V373*(1-'935'!X373/'11'!B$17))</f>
        <v>0</v>
      </c>
      <c r="C506" s="10"/>
    </row>
    <row r="507" spans="1:3">
      <c r="A507" s="21">
        <v>368</v>
      </c>
      <c r="B507" s="23">
        <f>IF('935'!V374="VOID",0,'935'!V374*(1-'935'!X374/'11'!B$17))</f>
        <v>0</v>
      </c>
      <c r="C507" s="10"/>
    </row>
    <row r="508" spans="1:3">
      <c r="A508" s="21">
        <v>369</v>
      </c>
      <c r="B508" s="23">
        <f>IF('935'!V375="VOID",0,'935'!V375*(1-'935'!X375/'11'!B$17))</f>
        <v>0</v>
      </c>
      <c r="C508" s="10"/>
    </row>
    <row r="509" spans="1:3">
      <c r="A509" s="21">
        <v>370</v>
      </c>
      <c r="B509" s="23">
        <f>IF('935'!V376="VOID",0,'935'!V376*(1-'935'!X376/'11'!B$17))</f>
        <v>0</v>
      </c>
      <c r="C509" s="10"/>
    </row>
    <row r="510" spans="1:3">
      <c r="A510" s="21">
        <v>371</v>
      </c>
      <c r="B510" s="23">
        <f>IF('935'!V377="VOID",0,'935'!V377*(1-'935'!X377/'11'!B$17))</f>
        <v>0</v>
      </c>
      <c r="C510" s="10"/>
    </row>
    <row r="511" spans="1:3">
      <c r="A511" s="21">
        <v>372</v>
      </c>
      <c r="B511" s="23">
        <f>IF('935'!V378="VOID",0,'935'!V378*(1-'935'!X378/'11'!B$17))</f>
        <v>0</v>
      </c>
      <c r="C511" s="10"/>
    </row>
    <row r="512" spans="1:3">
      <c r="A512" s="21">
        <v>373</v>
      </c>
      <c r="B512" s="23">
        <f>IF('935'!V379="VOID",0,'935'!V379*(1-'935'!X379/'11'!B$17))</f>
        <v>0</v>
      </c>
      <c r="C512" s="10"/>
    </row>
    <row r="513" spans="1:3">
      <c r="A513" s="21">
        <v>374</v>
      </c>
      <c r="B513" s="23">
        <f>IF('935'!V380="VOID",0,'935'!V380*(1-'935'!X380/'11'!B$17))</f>
        <v>0</v>
      </c>
      <c r="C513" s="10"/>
    </row>
    <row r="514" spans="1:3">
      <c r="A514" s="21">
        <v>375</v>
      </c>
      <c r="B514" s="23">
        <f>IF('935'!V381="VOID",0,'935'!V381*(1-'935'!X381/'11'!B$17))</f>
        <v>0</v>
      </c>
      <c r="C514" s="10"/>
    </row>
    <row r="515" spans="1:3">
      <c r="A515" s="21">
        <v>376</v>
      </c>
      <c r="B515" s="23">
        <f>IF('935'!V382="VOID",0,'935'!V382*(1-'935'!X382/'11'!B$17))</f>
        <v>0</v>
      </c>
      <c r="C515" s="10"/>
    </row>
    <row r="516" spans="1:3">
      <c r="A516" s="21">
        <v>377</v>
      </c>
      <c r="B516" s="23">
        <f>IF('935'!V383="VOID",0,'935'!V383*(1-'935'!X383/'11'!B$17))</f>
        <v>0</v>
      </c>
      <c r="C516" s="10"/>
    </row>
    <row r="517" spans="1:3">
      <c r="A517" s="21">
        <v>378</v>
      </c>
      <c r="B517" s="23">
        <f>IF('935'!V384="VOID",0,'935'!V384*(1-'935'!X384/'11'!B$17))</f>
        <v>0</v>
      </c>
      <c r="C517" s="10"/>
    </row>
    <row r="518" spans="1:3">
      <c r="A518" s="21">
        <v>379</v>
      </c>
      <c r="B518" s="23">
        <f>IF('935'!V385="VOID",0,'935'!V385*(1-'935'!X385/'11'!B$17))</f>
        <v>0</v>
      </c>
      <c r="C518" s="10"/>
    </row>
    <row r="519" spans="1:3">
      <c r="A519" s="21">
        <v>380</v>
      </c>
      <c r="B519" s="23">
        <f>IF('935'!V386="VOID",0,'935'!V386*(1-'935'!X386/'11'!B$17))</f>
        <v>0</v>
      </c>
      <c r="C519" s="10"/>
    </row>
    <row r="520" spans="1:3">
      <c r="A520" s="21">
        <v>381</v>
      </c>
      <c r="B520" s="23">
        <f>IF('935'!V387="VOID",0,'935'!V387*(1-'935'!X387/'11'!B$17))</f>
        <v>0</v>
      </c>
      <c r="C520" s="10"/>
    </row>
    <row r="521" spans="1:3">
      <c r="A521" s="21">
        <v>382</v>
      </c>
      <c r="B521" s="23">
        <f>IF('935'!V388="VOID",0,'935'!V388*(1-'935'!X388/'11'!B$17))</f>
        <v>0</v>
      </c>
      <c r="C521" s="10"/>
    </row>
    <row r="522" spans="1:3">
      <c r="A522" s="21">
        <v>383</v>
      </c>
      <c r="B522" s="23">
        <f>IF('935'!V389="VOID",0,'935'!V389*(1-'935'!X389/'11'!B$17))</f>
        <v>0</v>
      </c>
      <c r="C522" s="10"/>
    </row>
    <row r="523" spans="1:3">
      <c r="A523" s="21">
        <v>384</v>
      </c>
      <c r="B523" s="23">
        <f>IF('935'!V390="VOID",0,'935'!V390*(1-'935'!X390/'11'!B$17))</f>
        <v>0</v>
      </c>
      <c r="C523" s="10"/>
    </row>
    <row r="524" spans="1:3">
      <c r="A524" s="21">
        <v>385</v>
      </c>
      <c r="B524" s="23">
        <f>IF('935'!V391="VOID",0,'935'!V391*(1-'935'!X391/'11'!B$17))</f>
        <v>0</v>
      </c>
      <c r="C524" s="10"/>
    </row>
    <row r="525" spans="1:3">
      <c r="A525" s="21">
        <v>386</v>
      </c>
      <c r="B525" s="23">
        <f>IF('935'!V392="VOID",0,'935'!V392*(1-'935'!X392/'11'!B$17))</f>
        <v>0</v>
      </c>
      <c r="C525" s="10"/>
    </row>
    <row r="526" spans="1:3">
      <c r="A526" s="21">
        <v>387</v>
      </c>
      <c r="B526" s="23">
        <f>IF('935'!V393="VOID",0,'935'!V393*(1-'935'!X393/'11'!B$17))</f>
        <v>0</v>
      </c>
      <c r="C526" s="10"/>
    </row>
    <row r="527" spans="1:3">
      <c r="A527" s="21">
        <v>388</v>
      </c>
      <c r="B527" s="23">
        <f>IF('935'!V394="VOID",0,'935'!V394*(1-'935'!X394/'11'!B$17))</f>
        <v>0</v>
      </c>
      <c r="C527" s="10"/>
    </row>
    <row r="528" spans="1:3">
      <c r="A528" s="21">
        <v>389</v>
      </c>
      <c r="B528" s="23">
        <f>IF('935'!V395="VOID",0,'935'!V395*(1-'935'!X395/'11'!B$17))</f>
        <v>0</v>
      </c>
      <c r="C528" s="10"/>
    </row>
    <row r="529" spans="1:3">
      <c r="A529" s="21">
        <v>390</v>
      </c>
      <c r="B529" s="23">
        <f>IF('935'!V396="VOID",0,'935'!V396*(1-'935'!X396/'11'!B$17))</f>
        <v>0</v>
      </c>
      <c r="C529" s="10"/>
    </row>
    <row r="530" spans="1:3">
      <c r="A530" s="21">
        <v>391</v>
      </c>
      <c r="B530" s="23">
        <f>IF('935'!V397="VOID",0,'935'!V397*(1-'935'!X397/'11'!B$17))</f>
        <v>0</v>
      </c>
      <c r="C530" s="10"/>
    </row>
    <row r="531" spans="1:3">
      <c r="A531" s="21">
        <v>392</v>
      </c>
      <c r="B531" s="23">
        <f>IF('935'!V398="VOID",0,'935'!V398*(1-'935'!X398/'11'!B$17))</f>
        <v>0</v>
      </c>
      <c r="C531" s="10"/>
    </row>
    <row r="532" spans="1:3">
      <c r="A532" s="21">
        <v>393</v>
      </c>
      <c r="B532" s="23">
        <f>IF('935'!V399="VOID",0,'935'!V399*(1-'935'!X399/'11'!B$17))</f>
        <v>0</v>
      </c>
      <c r="C532" s="10"/>
    </row>
    <row r="533" spans="1:3">
      <c r="A533" s="21">
        <v>394</v>
      </c>
      <c r="B533" s="23">
        <f>IF('935'!V400="VOID",0,'935'!V400*(1-'935'!X400/'11'!B$17))</f>
        <v>0</v>
      </c>
      <c r="C533" s="10"/>
    </row>
    <row r="534" spans="1:3">
      <c r="A534" s="21">
        <v>395</v>
      </c>
      <c r="B534" s="23">
        <f>IF('935'!V401="VOID",0,'935'!V401*(1-'935'!X401/'11'!B$17))</f>
        <v>0</v>
      </c>
      <c r="C534" s="10"/>
    </row>
    <row r="535" spans="1:3">
      <c r="A535" s="21">
        <v>396</v>
      </c>
      <c r="B535" s="23">
        <f>IF('935'!V402="VOID",0,'935'!V402*(1-'935'!X402/'11'!B$17))</f>
        <v>0</v>
      </c>
      <c r="C535" s="10"/>
    </row>
    <row r="536" spans="1:3">
      <c r="A536" s="21">
        <v>397</v>
      </c>
      <c r="B536" s="23">
        <f>IF('935'!V403="VOID",0,'935'!V403*(1-'935'!X403/'11'!B$17))</f>
        <v>0</v>
      </c>
      <c r="C536" s="10"/>
    </row>
    <row r="537" spans="1:3">
      <c r="A537" s="21">
        <v>398</v>
      </c>
      <c r="B537" s="23">
        <f>IF('935'!V404="VOID",0,'935'!V404*(1-'935'!X404/'11'!B$17))</f>
        <v>0</v>
      </c>
      <c r="C537" s="10"/>
    </row>
    <row r="538" spans="1:3">
      <c r="A538" s="21">
        <v>399</v>
      </c>
      <c r="B538" s="23">
        <f>IF('935'!V405="VOID",0,'935'!V405*(1-'935'!X405/'11'!B$17))</f>
        <v>0</v>
      </c>
      <c r="C538" s="10"/>
    </row>
    <row r="539" spans="1:3">
      <c r="A539" s="21">
        <v>400</v>
      </c>
      <c r="B539" s="23">
        <f>IF('935'!V406="VOID",0,'935'!V406*(1-'935'!X406/'11'!B$17))</f>
        <v>0</v>
      </c>
      <c r="C539" s="10"/>
    </row>
    <row r="540" spans="1:3">
      <c r="A540" s="21">
        <v>401</v>
      </c>
      <c r="B540" s="23">
        <f>IF('935'!V407="VOID",0,'935'!V407*(1-'935'!X407/'11'!B$17))</f>
        <v>0</v>
      </c>
      <c r="C540" s="10"/>
    </row>
    <row r="541" spans="1:3">
      <c r="A541" s="21">
        <v>402</v>
      </c>
      <c r="B541" s="23">
        <f>IF('935'!V408="VOID",0,'935'!V408*(1-'935'!X408/'11'!B$17))</f>
        <v>0</v>
      </c>
      <c r="C541" s="10"/>
    </row>
    <row r="542" spans="1:3">
      <c r="A542" s="21">
        <v>403</v>
      </c>
      <c r="B542" s="23">
        <f>IF('935'!V409="VOID",0,'935'!V409*(1-'935'!X409/'11'!B$17))</f>
        <v>0</v>
      </c>
      <c r="C542" s="10"/>
    </row>
    <row r="543" spans="1:3">
      <c r="A543" s="21">
        <v>404</v>
      </c>
      <c r="B543" s="23">
        <f>IF('935'!V410="VOID",0,'935'!V410*(1-'935'!X410/'11'!B$17))</f>
        <v>0</v>
      </c>
      <c r="C543" s="10"/>
    </row>
    <row r="544" spans="1:3">
      <c r="A544" s="21">
        <v>405</v>
      </c>
      <c r="B544" s="23">
        <f>IF('935'!V411="VOID",0,'935'!V411*(1-'935'!X411/'11'!B$17))</f>
        <v>0</v>
      </c>
      <c r="C544" s="10"/>
    </row>
    <row r="545" spans="1:3">
      <c r="A545" s="21">
        <v>406</v>
      </c>
      <c r="B545" s="23">
        <f>IF('935'!V412="VOID",0,'935'!V412*(1-'935'!X412/'11'!B$17))</f>
        <v>0</v>
      </c>
      <c r="C545" s="10"/>
    </row>
    <row r="546" spans="1:3">
      <c r="A546" s="21">
        <v>407</v>
      </c>
      <c r="B546" s="23">
        <f>IF('935'!V413="VOID",0,'935'!V413*(1-'935'!X413/'11'!B$17))</f>
        <v>0</v>
      </c>
      <c r="C546" s="10"/>
    </row>
    <row r="547" spans="1:3">
      <c r="A547" s="21">
        <v>408</v>
      </c>
      <c r="B547" s="23">
        <f>IF('935'!V414="VOID",0,'935'!V414*(1-'935'!X414/'11'!B$17))</f>
        <v>0</v>
      </c>
      <c r="C547" s="10"/>
    </row>
    <row r="548" spans="1:3">
      <c r="A548" s="21">
        <v>409</v>
      </c>
      <c r="B548" s="23">
        <f>IF('935'!V415="VOID",0,'935'!V415*(1-'935'!X415/'11'!B$17))</f>
        <v>0</v>
      </c>
      <c r="C548" s="10"/>
    </row>
    <row r="549" spans="1:3">
      <c r="A549" s="21">
        <v>410</v>
      </c>
      <c r="B549" s="23">
        <f>IF('935'!V416="VOID",0,'935'!V416*(1-'935'!X416/'11'!B$17))</f>
        <v>0</v>
      </c>
      <c r="C549" s="10"/>
    </row>
    <row r="550" spans="1:3">
      <c r="A550" s="21">
        <v>411</v>
      </c>
      <c r="B550" s="23">
        <f>IF('935'!V417="VOID",0,'935'!V417*(1-'935'!X417/'11'!B$17))</f>
        <v>0</v>
      </c>
      <c r="C550" s="10"/>
    </row>
    <row r="551" spans="1:3">
      <c r="A551" s="21">
        <v>412</v>
      </c>
      <c r="B551" s="23">
        <f>IF('935'!V418="VOID",0,'935'!V418*(1-'935'!X418/'11'!B$17))</f>
        <v>0</v>
      </c>
      <c r="C551" s="10"/>
    </row>
    <row r="552" spans="1:3">
      <c r="A552" s="21">
        <v>413</v>
      </c>
      <c r="B552" s="23">
        <f>IF('935'!V419="VOID",0,'935'!V419*(1-'935'!X419/'11'!B$17))</f>
        <v>0</v>
      </c>
      <c r="C552" s="10"/>
    </row>
    <row r="553" spans="1:3">
      <c r="A553" s="21">
        <v>414</v>
      </c>
      <c r="B553" s="23">
        <f>IF('935'!V420="VOID",0,'935'!V420*(1-'935'!X420/'11'!B$17))</f>
        <v>0</v>
      </c>
      <c r="C553" s="10"/>
    </row>
    <row r="554" spans="1:3">
      <c r="A554" s="21">
        <v>415</v>
      </c>
      <c r="B554" s="23">
        <f>IF('935'!V421="VOID",0,'935'!V421*(1-'935'!X421/'11'!B$17))</f>
        <v>0</v>
      </c>
      <c r="C554" s="10"/>
    </row>
    <row r="555" spans="1:3">
      <c r="A555" s="21">
        <v>416</v>
      </c>
      <c r="B555" s="23">
        <f>IF('935'!V422="VOID",0,'935'!V422*(1-'935'!X422/'11'!B$17))</f>
        <v>0</v>
      </c>
      <c r="C555" s="10"/>
    </row>
    <row r="556" spans="1:3">
      <c r="A556" s="21">
        <v>417</v>
      </c>
      <c r="B556" s="23">
        <f>IF('935'!V423="VOID",0,'935'!V423*(1-'935'!X423/'11'!B$17))</f>
        <v>0</v>
      </c>
      <c r="C556" s="10"/>
    </row>
    <row r="557" spans="1:3">
      <c r="A557" s="21">
        <v>418</v>
      </c>
      <c r="B557" s="23">
        <f>IF('935'!V424="VOID",0,'935'!V424*(1-'935'!X424/'11'!B$17))</f>
        <v>0</v>
      </c>
      <c r="C557" s="10"/>
    </row>
    <row r="558" spans="1:3">
      <c r="A558" s="21">
        <v>419</v>
      </c>
      <c r="B558" s="23">
        <f>IF('935'!V425="VOID",0,'935'!V425*(1-'935'!X425/'11'!B$17))</f>
        <v>0</v>
      </c>
      <c r="C558" s="10"/>
    </row>
    <row r="559" spans="1:3">
      <c r="A559" s="21">
        <v>420</v>
      </c>
      <c r="B559" s="23">
        <f>IF('935'!V426="VOID",0,'935'!V426*(1-'935'!X426/'11'!B$17))</f>
        <v>0</v>
      </c>
      <c r="C559" s="10"/>
    </row>
    <row r="560" spans="1:3">
      <c r="A560" s="21">
        <v>421</v>
      </c>
      <c r="B560" s="23">
        <f>IF('935'!V427="VOID",0,'935'!V427*(1-'935'!X427/'11'!B$17))</f>
        <v>0</v>
      </c>
      <c r="C560" s="10"/>
    </row>
    <row r="561" spans="1:3">
      <c r="A561" s="21">
        <v>422</v>
      </c>
      <c r="B561" s="23">
        <f>IF('935'!V428="VOID",0,'935'!V428*(1-'935'!X428/'11'!B$17))</f>
        <v>0</v>
      </c>
      <c r="C561" s="10"/>
    </row>
    <row r="562" spans="1:3">
      <c r="A562" s="21">
        <v>423</v>
      </c>
      <c r="B562" s="23">
        <f>IF('935'!V429="VOID",0,'935'!V429*(1-'935'!X429/'11'!B$17))</f>
        <v>0</v>
      </c>
      <c r="C562" s="10"/>
    </row>
    <row r="563" spans="1:3">
      <c r="A563" s="21">
        <v>424</v>
      </c>
      <c r="B563" s="23">
        <f>IF('935'!V430="VOID",0,'935'!V430*(1-'935'!X430/'11'!B$17))</f>
        <v>0</v>
      </c>
      <c r="C563" s="10"/>
    </row>
    <row r="564" spans="1:3">
      <c r="A564" s="21">
        <v>425</v>
      </c>
      <c r="B564" s="23">
        <f>IF('935'!V431="VOID",0,'935'!V431*(1-'935'!X431/'11'!B$17))</f>
        <v>0</v>
      </c>
      <c r="C564" s="10"/>
    </row>
    <row r="565" spans="1:3">
      <c r="A565" s="21">
        <v>426</v>
      </c>
      <c r="B565" s="23">
        <f>IF('935'!V432="VOID",0,'935'!V432*(1-'935'!X432/'11'!B$17))</f>
        <v>0</v>
      </c>
      <c r="C565" s="10"/>
    </row>
    <row r="566" spans="1:3">
      <c r="A566" s="21">
        <v>427</v>
      </c>
      <c r="B566" s="23">
        <f>IF('935'!V433="VOID",0,'935'!V433*(1-'935'!X433/'11'!B$17))</f>
        <v>0</v>
      </c>
      <c r="C566" s="10"/>
    </row>
    <row r="567" spans="1:3">
      <c r="A567" s="21">
        <v>428</v>
      </c>
      <c r="B567" s="23">
        <f>IF('935'!V434="VOID",0,'935'!V434*(1-'935'!X434/'11'!B$17))</f>
        <v>0</v>
      </c>
      <c r="C567" s="10"/>
    </row>
    <row r="568" spans="1:3">
      <c r="A568" s="21">
        <v>429</v>
      </c>
      <c r="B568" s="23">
        <f>IF('935'!V435="VOID",0,'935'!V435*(1-'935'!X435/'11'!B$17))</f>
        <v>0</v>
      </c>
      <c r="C568" s="10"/>
    </row>
    <row r="569" spans="1:3">
      <c r="A569" s="21">
        <v>430</v>
      </c>
      <c r="B569" s="23">
        <f>IF('935'!V436="VOID",0,'935'!V436*(1-'935'!X436/'11'!B$17))</f>
        <v>0</v>
      </c>
      <c r="C569" s="10"/>
    </row>
    <row r="570" spans="1:3">
      <c r="A570" s="21">
        <v>431</v>
      </c>
      <c r="B570" s="23">
        <f>IF('935'!V437="VOID",0,'935'!V437*(1-'935'!X437/'11'!B$17))</f>
        <v>0</v>
      </c>
      <c r="C570" s="10"/>
    </row>
    <row r="571" spans="1:3">
      <c r="A571" s="21">
        <v>432</v>
      </c>
      <c r="B571" s="23">
        <f>IF('935'!V438="VOID",0,'935'!V438*(1-'935'!X438/'11'!B$17))</f>
        <v>0</v>
      </c>
      <c r="C571" s="10"/>
    </row>
    <row r="572" spans="1:3">
      <c r="A572" s="21">
        <v>433</v>
      </c>
      <c r="B572" s="23">
        <f>IF('935'!V439="VOID",0,'935'!V439*(1-'935'!X439/'11'!B$17))</f>
        <v>0</v>
      </c>
      <c r="C572" s="10"/>
    </row>
    <row r="573" spans="1:3">
      <c r="A573" s="21">
        <v>434</v>
      </c>
      <c r="B573" s="23">
        <f>IF('935'!V440="VOID",0,'935'!V440*(1-'935'!X440/'11'!B$17))</f>
        <v>0</v>
      </c>
      <c r="C573" s="10"/>
    </row>
    <row r="574" spans="1:3">
      <c r="A574" s="21">
        <v>435</v>
      </c>
      <c r="B574" s="23">
        <f>IF('935'!V441="VOID",0,'935'!V441*(1-'935'!X441/'11'!B$17))</f>
        <v>0</v>
      </c>
      <c r="C574" s="10"/>
    </row>
    <row r="575" spans="1:3">
      <c r="A575" s="21">
        <v>436</v>
      </c>
      <c r="B575" s="23">
        <f>IF('935'!V442="VOID",0,'935'!V442*(1-'935'!X442/'11'!B$17))</f>
        <v>0</v>
      </c>
      <c r="C575" s="10"/>
    </row>
    <row r="576" spans="1:3">
      <c r="A576" s="21">
        <v>437</v>
      </c>
      <c r="B576" s="23">
        <f>IF('935'!V443="VOID",0,'935'!V443*(1-'935'!X443/'11'!B$17))</f>
        <v>0</v>
      </c>
      <c r="C576" s="10"/>
    </row>
    <row r="577" spans="1:3">
      <c r="A577" s="21">
        <v>438</v>
      </c>
      <c r="B577" s="23">
        <f>IF('935'!V444="VOID",0,'935'!V444*(1-'935'!X444/'11'!B$17))</f>
        <v>0</v>
      </c>
      <c r="C577" s="10"/>
    </row>
    <row r="578" spans="1:3">
      <c r="A578" s="21">
        <v>439</v>
      </c>
      <c r="B578" s="23">
        <f>IF('935'!V445="VOID",0,'935'!V445*(1-'935'!X445/'11'!B$17))</f>
        <v>0</v>
      </c>
      <c r="C578" s="10"/>
    </row>
    <row r="579" spans="1:3">
      <c r="A579" s="21">
        <v>440</v>
      </c>
      <c r="B579" s="23">
        <f>IF('935'!V446="VOID",0,'935'!V446*(1-'935'!X446/'11'!B$17))</f>
        <v>0</v>
      </c>
      <c r="C579" s="10"/>
    </row>
    <row r="580" spans="1:3">
      <c r="A580" s="21">
        <v>441</v>
      </c>
      <c r="B580" s="23">
        <f>IF('935'!V447="VOID",0,'935'!V447*(1-'935'!X447/'11'!B$17))</f>
        <v>0</v>
      </c>
      <c r="C580" s="10"/>
    </row>
    <row r="581" spans="1:3">
      <c r="A581" s="21">
        <v>442</v>
      </c>
      <c r="B581" s="23">
        <f>IF('935'!V448="VOID",0,'935'!V448*(1-'935'!X448/'11'!B$17))</f>
        <v>0</v>
      </c>
      <c r="C581" s="10"/>
    </row>
    <row r="582" spans="1:3">
      <c r="A582" s="21">
        <v>443</v>
      </c>
      <c r="B582" s="23">
        <f>IF('935'!V449="VOID",0,'935'!V449*(1-'935'!X449/'11'!B$17))</f>
        <v>0</v>
      </c>
      <c r="C582" s="10"/>
    </row>
    <row r="583" spans="1:3">
      <c r="A583" s="21">
        <v>444</v>
      </c>
      <c r="B583" s="23">
        <f>IF('935'!V450="VOID",0,'935'!V450*(1-'935'!X450/'11'!B$17))</f>
        <v>0</v>
      </c>
      <c r="C583" s="10"/>
    </row>
    <row r="584" spans="1:3">
      <c r="A584" s="21">
        <v>445</v>
      </c>
      <c r="B584" s="23">
        <f>IF('935'!V451="VOID",0,'935'!V451*(1-'935'!X451/'11'!B$17))</f>
        <v>0</v>
      </c>
      <c r="C584" s="10"/>
    </row>
    <row r="585" spans="1:3">
      <c r="A585" s="21">
        <v>446</v>
      </c>
      <c r="B585" s="23">
        <f>IF('935'!V452="VOID",0,'935'!V452*(1-'935'!X452/'11'!B$17))</f>
        <v>0</v>
      </c>
      <c r="C585" s="10"/>
    </row>
    <row r="586" spans="1:3">
      <c r="A586" s="21">
        <v>447</v>
      </c>
      <c r="B586" s="23">
        <f>IF('935'!V453="VOID",0,'935'!V453*(1-'935'!X453/'11'!B$17))</f>
        <v>0</v>
      </c>
      <c r="C586" s="10"/>
    </row>
    <row r="587" spans="1:3">
      <c r="A587" s="21">
        <v>448</v>
      </c>
      <c r="B587" s="23">
        <f>IF('935'!V454="VOID",0,'935'!V454*(1-'935'!X454/'11'!B$17))</f>
        <v>0</v>
      </c>
      <c r="C587" s="10"/>
    </row>
    <row r="588" spans="1:3">
      <c r="A588" s="21">
        <v>449</v>
      </c>
      <c r="B588" s="23">
        <f>IF('935'!V455="VOID",0,'935'!V455*(1-'935'!X455/'11'!B$17))</f>
        <v>0</v>
      </c>
      <c r="C588" s="10"/>
    </row>
    <row r="589" spans="1:3">
      <c r="A589" s="21">
        <v>450</v>
      </c>
      <c r="B589" s="23">
        <f>IF('935'!V456="VOID",0,'935'!V456*(1-'935'!X456/'11'!B$17))</f>
        <v>0</v>
      </c>
      <c r="C589" s="10"/>
    </row>
    <row r="590" spans="1:3">
      <c r="A590" s="21">
        <v>451</v>
      </c>
      <c r="B590" s="23">
        <f>IF('935'!V457="VOID",0,'935'!V457*(1-'935'!X457/'11'!B$17))</f>
        <v>0</v>
      </c>
      <c r="C590" s="10"/>
    </row>
    <row r="591" spans="1:3">
      <c r="A591" s="21">
        <v>452</v>
      </c>
      <c r="B591" s="23">
        <f>IF('935'!V458="VOID",0,'935'!V458*(1-'935'!X458/'11'!B$17))</f>
        <v>0</v>
      </c>
      <c r="C591" s="10"/>
    </row>
    <row r="592" spans="1:3">
      <c r="A592" s="21">
        <v>453</v>
      </c>
      <c r="B592" s="23">
        <f>IF('935'!V459="VOID",0,'935'!V459*(1-'935'!X459/'11'!B$17))</f>
        <v>0</v>
      </c>
      <c r="C592" s="10"/>
    </row>
    <row r="593" spans="1:3">
      <c r="A593" s="21">
        <v>454</v>
      </c>
      <c r="B593" s="23">
        <f>IF('935'!V460="VOID",0,'935'!V460*(1-'935'!X460/'11'!B$17))</f>
        <v>0</v>
      </c>
      <c r="C593" s="10"/>
    </row>
    <row r="594" spans="1:3">
      <c r="A594" s="21">
        <v>455</v>
      </c>
      <c r="B594" s="23">
        <f>IF('935'!V461="VOID",0,'935'!V461*(1-'935'!X461/'11'!B$17))</f>
        <v>0</v>
      </c>
      <c r="C594" s="10"/>
    </row>
    <row r="595" spans="1:3">
      <c r="A595" s="21">
        <v>456</v>
      </c>
      <c r="B595" s="23">
        <f>IF('935'!V462="VOID",0,'935'!V462*(1-'935'!X462/'11'!B$17))</f>
        <v>0</v>
      </c>
      <c r="C595" s="10"/>
    </row>
    <row r="596" spans="1:3">
      <c r="A596" s="21">
        <v>457</v>
      </c>
      <c r="B596" s="23">
        <f>IF('935'!V463="VOID",0,'935'!V463*(1-'935'!X463/'11'!B$17))</f>
        <v>0</v>
      </c>
      <c r="C596" s="10"/>
    </row>
    <row r="597" spans="1:3">
      <c r="A597" s="21">
        <v>458</v>
      </c>
      <c r="B597" s="23">
        <f>IF('935'!V464="VOID",0,'935'!V464*(1-'935'!X464/'11'!B$17))</f>
        <v>0</v>
      </c>
      <c r="C597" s="10"/>
    </row>
    <row r="598" spans="1:3">
      <c r="A598" s="21">
        <v>459</v>
      </c>
      <c r="B598" s="23">
        <f>IF('935'!V465="VOID",0,'935'!V465*(1-'935'!X465/'11'!B$17))</f>
        <v>0</v>
      </c>
      <c r="C598" s="10"/>
    </row>
    <row r="599" spans="1:3">
      <c r="A599" s="21">
        <v>460</v>
      </c>
      <c r="B599" s="23">
        <f>IF('935'!V466="VOID",0,'935'!V466*(1-'935'!X466/'11'!B$17))</f>
        <v>0</v>
      </c>
      <c r="C599" s="10"/>
    </row>
    <row r="600" spans="1:3">
      <c r="A600" s="21">
        <v>461</v>
      </c>
      <c r="B600" s="23">
        <f>IF('935'!V467="VOID",0,'935'!V467*(1-'935'!X467/'11'!B$17))</f>
        <v>0</v>
      </c>
      <c r="C600" s="10"/>
    </row>
    <row r="601" spans="1:3">
      <c r="A601" s="21">
        <v>462</v>
      </c>
      <c r="B601" s="23">
        <f>IF('935'!V468="VOID",0,'935'!V468*(1-'935'!X468/'11'!B$17))</f>
        <v>0</v>
      </c>
      <c r="C601" s="10"/>
    </row>
    <row r="602" spans="1:3">
      <c r="A602" s="21">
        <v>463</v>
      </c>
      <c r="B602" s="23">
        <f>IF('935'!V469="VOID",0,'935'!V469*(1-'935'!X469/'11'!B$17))</f>
        <v>0</v>
      </c>
      <c r="C602" s="10"/>
    </row>
    <row r="603" spans="1:3">
      <c r="A603" s="21">
        <v>464</v>
      </c>
      <c r="B603" s="23">
        <f>IF('935'!V470="VOID",0,'935'!V470*(1-'935'!X470/'11'!B$17))</f>
        <v>0</v>
      </c>
      <c r="C603" s="10"/>
    </row>
    <row r="604" spans="1:3">
      <c r="A604" s="21">
        <v>465</v>
      </c>
      <c r="B604" s="23">
        <f>IF('935'!V471="VOID",0,'935'!V471*(1-'935'!X471/'11'!B$17))</f>
        <v>0</v>
      </c>
      <c r="C604" s="10"/>
    </row>
    <row r="605" spans="1:3">
      <c r="A605" s="21">
        <v>466</v>
      </c>
      <c r="B605" s="23">
        <f>IF('935'!V472="VOID",0,'935'!V472*(1-'935'!X472/'11'!B$17))</f>
        <v>0</v>
      </c>
      <c r="C605" s="10"/>
    </row>
    <row r="606" spans="1:3">
      <c r="A606" s="21">
        <v>467</v>
      </c>
      <c r="B606" s="23">
        <f>IF('935'!V473="VOID",0,'935'!V473*(1-'935'!X473/'11'!B$17))</f>
        <v>0</v>
      </c>
      <c r="C606" s="10"/>
    </row>
    <row r="607" spans="1:3">
      <c r="A607" s="21">
        <v>468</v>
      </c>
      <c r="B607" s="23">
        <f>IF('935'!V474="VOID",0,'935'!V474*(1-'935'!X474/'11'!B$17))</f>
        <v>0</v>
      </c>
      <c r="C607" s="10"/>
    </row>
    <row r="608" spans="1:3">
      <c r="A608" s="21">
        <v>469</v>
      </c>
      <c r="B608" s="23">
        <f>IF('935'!V475="VOID",0,'935'!V475*(1-'935'!X475/'11'!B$17))</f>
        <v>0</v>
      </c>
      <c r="C608" s="10"/>
    </row>
    <row r="609" spans="1:3">
      <c r="A609" s="21">
        <v>470</v>
      </c>
      <c r="B609" s="23">
        <f>IF('935'!V476="VOID",0,'935'!V476*(1-'935'!X476/'11'!B$17))</f>
        <v>0</v>
      </c>
      <c r="C609" s="10"/>
    </row>
    <row r="610" spans="1:3">
      <c r="A610" s="21">
        <v>471</v>
      </c>
      <c r="B610" s="23">
        <f>IF('935'!V477="VOID",0,'935'!V477*(1-'935'!X477/'11'!B$17))</f>
        <v>0</v>
      </c>
      <c r="C610" s="10"/>
    </row>
    <row r="611" spans="1:3">
      <c r="A611" s="21">
        <v>472</v>
      </c>
      <c r="B611" s="23">
        <f>IF('935'!V478="VOID",0,'935'!V478*(1-'935'!X478/'11'!B$17))</f>
        <v>0</v>
      </c>
      <c r="C611" s="10"/>
    </row>
    <row r="612" spans="1:3">
      <c r="A612" s="21">
        <v>473</v>
      </c>
      <c r="B612" s="23">
        <f>IF('935'!V479="VOID",0,'935'!V479*(1-'935'!X479/'11'!B$17))</f>
        <v>0</v>
      </c>
      <c r="C612" s="10"/>
    </row>
    <row r="613" spans="1:3">
      <c r="A613" s="21">
        <v>474</v>
      </c>
      <c r="B613" s="23">
        <f>IF('935'!V480="VOID",0,'935'!V480*(1-'935'!X480/'11'!B$17))</f>
        <v>0</v>
      </c>
      <c r="C613" s="10"/>
    </row>
    <row r="614" spans="1:3">
      <c r="A614" s="21">
        <v>475</v>
      </c>
      <c r="B614" s="23">
        <f>IF('935'!V481="VOID",0,'935'!V481*(1-'935'!X481/'11'!B$17))</f>
        <v>0</v>
      </c>
      <c r="C614" s="10"/>
    </row>
    <row r="615" spans="1:3">
      <c r="A615" s="21">
        <v>476</v>
      </c>
      <c r="B615" s="23">
        <f>IF('935'!V482="VOID",0,'935'!V482*(1-'935'!X482/'11'!B$17))</f>
        <v>0</v>
      </c>
      <c r="C615" s="10"/>
    </row>
    <row r="616" spans="1:3">
      <c r="A616" s="21">
        <v>477</v>
      </c>
      <c r="B616" s="23">
        <f>IF('935'!V483="VOID",0,'935'!V483*(1-'935'!X483/'11'!B$17))</f>
        <v>0</v>
      </c>
      <c r="C616" s="10"/>
    </row>
    <row r="617" spans="1:3">
      <c r="A617" s="21">
        <v>478</v>
      </c>
      <c r="B617" s="23">
        <f>IF('935'!V484="VOID",0,'935'!V484*(1-'935'!X484/'11'!B$17))</f>
        <v>0</v>
      </c>
      <c r="C617" s="10"/>
    </row>
    <row r="618" spans="1:3">
      <c r="A618" s="21">
        <v>479</v>
      </c>
      <c r="B618" s="23">
        <f>IF('935'!V485="VOID",0,'935'!V485*(1-'935'!X485/'11'!B$17))</f>
        <v>0</v>
      </c>
      <c r="C618" s="10"/>
    </row>
    <row r="619" spans="1:3">
      <c r="A619" s="21">
        <v>480</v>
      </c>
      <c r="B619" s="23">
        <f>IF('935'!V486="VOID",0,'935'!V486*(1-'935'!X486/'11'!B$17))</f>
        <v>0</v>
      </c>
      <c r="C619" s="10"/>
    </row>
    <row r="620" spans="1:3">
      <c r="A620" s="21">
        <v>481</v>
      </c>
      <c r="B620" s="23">
        <f>IF('935'!V487="VOID",0,'935'!V487*(1-'935'!X487/'11'!B$17))</f>
        <v>0</v>
      </c>
      <c r="C620" s="10"/>
    </row>
    <row r="621" spans="1:3">
      <c r="A621" s="21">
        <v>482</v>
      </c>
      <c r="B621" s="23">
        <f>IF('935'!V488="VOID",0,'935'!V488*(1-'935'!X488/'11'!B$17))</f>
        <v>0</v>
      </c>
      <c r="C621" s="10"/>
    </row>
    <row r="622" spans="1:3">
      <c r="A622" s="21">
        <v>483</v>
      </c>
      <c r="B622" s="23">
        <f>IF('935'!V489="VOID",0,'935'!V489*(1-'935'!X489/'11'!B$17))</f>
        <v>0</v>
      </c>
      <c r="C622" s="10"/>
    </row>
    <row r="623" spans="1:3">
      <c r="A623" s="21">
        <v>484</v>
      </c>
      <c r="B623" s="23">
        <f>IF('935'!V490="VOID",0,'935'!V490*(1-'935'!X490/'11'!B$17))</f>
        <v>0</v>
      </c>
      <c r="C623" s="10"/>
    </row>
    <row r="624" spans="1:3">
      <c r="A624" s="21">
        <v>485</v>
      </c>
      <c r="B624" s="23">
        <f>IF('935'!V491="VOID",0,'935'!V491*(1-'935'!X491/'11'!B$17))</f>
        <v>0</v>
      </c>
      <c r="C624" s="10"/>
    </row>
    <row r="625" spans="1:3">
      <c r="A625" s="21">
        <v>486</v>
      </c>
      <c r="B625" s="23">
        <f>IF('935'!V492="VOID",0,'935'!V492*(1-'935'!X492/'11'!B$17))</f>
        <v>0</v>
      </c>
      <c r="C625" s="10"/>
    </row>
    <row r="626" spans="1:3">
      <c r="A626" s="21">
        <v>487</v>
      </c>
      <c r="B626" s="23">
        <f>IF('935'!V493="VOID",0,'935'!V493*(1-'935'!X493/'11'!B$17))</f>
        <v>0</v>
      </c>
      <c r="C626" s="10"/>
    </row>
    <row r="627" spans="1:3">
      <c r="A627" s="21">
        <v>488</v>
      </c>
      <c r="B627" s="23">
        <f>IF('935'!V494="VOID",0,'935'!V494*(1-'935'!X494/'11'!B$17))</f>
        <v>0</v>
      </c>
      <c r="C627" s="10"/>
    </row>
    <row r="628" spans="1:3">
      <c r="A628" s="21">
        <v>489</v>
      </c>
      <c r="B628" s="23">
        <f>IF('935'!V495="VOID",0,'935'!V495*(1-'935'!X495/'11'!B$17))</f>
        <v>0</v>
      </c>
      <c r="C628" s="10"/>
    </row>
    <row r="629" spans="1:3">
      <c r="A629" s="21">
        <v>490</v>
      </c>
      <c r="B629" s="23">
        <f>IF('935'!V496="VOID",0,'935'!V496*(1-'935'!X496/'11'!B$17))</f>
        <v>0</v>
      </c>
      <c r="C629" s="10"/>
    </row>
    <row r="630" spans="1:3">
      <c r="A630" s="21">
        <v>491</v>
      </c>
      <c r="B630" s="23">
        <f>IF('935'!V497="VOID",0,'935'!V497*(1-'935'!X497/'11'!B$17))</f>
        <v>0</v>
      </c>
      <c r="C630" s="10"/>
    </row>
    <row r="631" spans="1:3">
      <c r="A631" s="21">
        <v>492</v>
      </c>
      <c r="B631" s="23">
        <f>IF('935'!V498="VOID",0,'935'!V498*(1-'935'!X498/'11'!B$17))</f>
        <v>0</v>
      </c>
      <c r="C631" s="10"/>
    </row>
    <row r="632" spans="1:3">
      <c r="A632" s="21">
        <v>493</v>
      </c>
      <c r="B632" s="23">
        <f>IF('935'!V499="VOID",0,'935'!V499*(1-'935'!X499/'11'!B$17))</f>
        <v>0</v>
      </c>
      <c r="C632" s="10"/>
    </row>
    <row r="633" spans="1:3">
      <c r="A633" s="21">
        <v>494</v>
      </c>
      <c r="B633" s="23">
        <f>IF('935'!V500="VOID",0,'935'!V500*(1-'935'!X500/'11'!B$17))</f>
        <v>0</v>
      </c>
      <c r="C633" s="10"/>
    </row>
    <row r="634" spans="1:3">
      <c r="A634" s="21">
        <v>495</v>
      </c>
      <c r="B634" s="23">
        <f>IF('935'!V501="VOID",0,'935'!V501*(1-'935'!X501/'11'!B$17))</f>
        <v>0</v>
      </c>
      <c r="C634" s="10"/>
    </row>
    <row r="635" spans="1:3">
      <c r="A635" s="21">
        <v>496</v>
      </c>
      <c r="B635" s="23">
        <f>IF('935'!V502="VOID",0,'935'!V502*(1-'935'!X502/'11'!B$17))</f>
        <v>0</v>
      </c>
      <c r="C635" s="10"/>
    </row>
    <row r="636" spans="1:3">
      <c r="A636" s="21">
        <v>497</v>
      </c>
      <c r="B636" s="23">
        <f>IF('935'!V503="VOID",0,'935'!V503*(1-'935'!X503/'11'!B$17))</f>
        <v>0</v>
      </c>
      <c r="C636" s="10"/>
    </row>
    <row r="637" spans="1:3">
      <c r="A637" s="21">
        <v>498</v>
      </c>
      <c r="B637" s="23">
        <f>IF('935'!V504="VOID",0,'935'!V504*(1-'935'!X504/'11'!B$17))</f>
        <v>0</v>
      </c>
      <c r="C637" s="10"/>
    </row>
    <row r="638" spans="1:3">
      <c r="A638" s="21">
        <v>499</v>
      </c>
      <c r="B638" s="23">
        <f>IF('935'!V505="VOID",0,'935'!V505*(1-'935'!X505/'11'!B$17))</f>
        <v>0</v>
      </c>
      <c r="C638" s="10"/>
    </row>
    <row r="639" spans="1:3">
      <c r="A639" s="21">
        <v>500</v>
      </c>
      <c r="B639" s="23">
        <f>IF('935'!V506="VOID",0,'935'!V506*(1-'935'!X506/'11'!B$17))</f>
        <v>0</v>
      </c>
      <c r="C639" s="10"/>
    </row>
    <row r="640" spans="1:3">
      <c r="A640" s="21">
        <v>501</v>
      </c>
      <c r="B640" s="23">
        <f>IF('935'!V507="VOID",0,'935'!V507*(1-'935'!X507/'11'!B$17))</f>
        <v>0</v>
      </c>
      <c r="C640" s="10"/>
    </row>
    <row r="641" spans="1:3">
      <c r="A641" s="21">
        <v>502</v>
      </c>
      <c r="B641" s="23">
        <f>IF('935'!V508="VOID",0,'935'!V508*(1-'935'!X508/'11'!B$17))</f>
        <v>0</v>
      </c>
      <c r="C641" s="10"/>
    </row>
    <row r="642" spans="1:3">
      <c r="A642" s="21">
        <v>503</v>
      </c>
      <c r="B642" s="23">
        <f>IF('935'!V509="VOID",0,'935'!V509*(1-'935'!X509/'11'!B$17))</f>
        <v>0</v>
      </c>
      <c r="C642" s="10"/>
    </row>
    <row r="643" spans="1:3">
      <c r="A643" s="21">
        <v>504</v>
      </c>
      <c r="B643" s="23">
        <f>IF('935'!V510="VOID",0,'935'!V510*(1-'935'!X510/'11'!B$17))</f>
        <v>0</v>
      </c>
      <c r="C643" s="10"/>
    </row>
    <row r="644" spans="1:3">
      <c r="A644" s="21">
        <v>505</v>
      </c>
      <c r="B644" s="23">
        <f>IF('935'!V511="VOID",0,'935'!V511*(1-'935'!X511/'11'!B$17))</f>
        <v>0</v>
      </c>
      <c r="C644" s="10"/>
    </row>
    <row r="645" spans="1:3">
      <c r="A645" s="21">
        <v>506</v>
      </c>
      <c r="B645" s="23">
        <f>IF('935'!V512="VOID",0,'935'!V512*(1-'935'!X512/'11'!B$17))</f>
        <v>0</v>
      </c>
      <c r="C645" s="10"/>
    </row>
    <row r="646" spans="1:3">
      <c r="A646" s="21">
        <v>507</v>
      </c>
      <c r="B646" s="23">
        <f>IF('935'!V513="VOID",0,'935'!V513*(1-'935'!X513/'11'!B$17))</f>
        <v>0</v>
      </c>
      <c r="C646" s="10"/>
    </row>
    <row r="647" spans="1:3">
      <c r="A647" s="21">
        <v>508</v>
      </c>
      <c r="B647" s="23">
        <f>IF('935'!V514="VOID",0,'935'!V514*(1-'935'!X514/'11'!B$17))</f>
        <v>0</v>
      </c>
      <c r="C647" s="10"/>
    </row>
    <row r="648" spans="1:3">
      <c r="A648" s="21">
        <v>509</v>
      </c>
      <c r="B648" s="23">
        <f>IF('935'!V515="VOID",0,'935'!V515*(1-'935'!X515/'11'!B$17))</f>
        <v>0</v>
      </c>
      <c r="C648" s="10"/>
    </row>
    <row r="649" spans="1:3">
      <c r="A649" s="21">
        <v>510</v>
      </c>
      <c r="B649" s="23">
        <f>IF('935'!V516="VOID",0,'935'!V516*(1-'935'!X516/'11'!B$17))</f>
        <v>0</v>
      </c>
      <c r="C649" s="10"/>
    </row>
    <row r="650" spans="1:3">
      <c r="A650" s="21">
        <v>511</v>
      </c>
      <c r="B650" s="23">
        <f>IF('935'!V517="VOID",0,'935'!V517*(1-'935'!X517/'11'!B$17))</f>
        <v>0</v>
      </c>
      <c r="C650" s="10"/>
    </row>
    <row r="651" spans="1:3">
      <c r="A651" s="21">
        <v>512</v>
      </c>
      <c r="B651" s="23">
        <f>IF('935'!V518="VOID",0,'935'!V518*(1-'935'!X518/'11'!B$17))</f>
        <v>0</v>
      </c>
      <c r="C651" s="10"/>
    </row>
    <row r="652" spans="1:3">
      <c r="A652" s="21">
        <v>513</v>
      </c>
      <c r="B652" s="23">
        <f>IF('935'!V519="VOID",0,'935'!V519*(1-'935'!X519/'11'!B$17))</f>
        <v>0</v>
      </c>
      <c r="C652" s="10"/>
    </row>
    <row r="653" spans="1:3">
      <c r="A653" s="21">
        <v>514</v>
      </c>
      <c r="B653" s="23">
        <f>IF('935'!V520="VOID",0,'935'!V520*(1-'935'!X520/'11'!B$17))</f>
        <v>0</v>
      </c>
      <c r="C653" s="10"/>
    </row>
    <row r="654" spans="1:3">
      <c r="A654" s="21">
        <v>515</v>
      </c>
      <c r="B654" s="23">
        <f>IF('935'!V521="VOID",0,'935'!V521*(1-'935'!X521/'11'!B$17))</f>
        <v>0</v>
      </c>
      <c r="C654" s="10"/>
    </row>
    <row r="655" spans="1:3">
      <c r="A655" s="21">
        <v>516</v>
      </c>
      <c r="B655" s="23">
        <f>IF('935'!V522="VOID",0,'935'!V522*(1-'935'!X522/'11'!B$17))</f>
        <v>0</v>
      </c>
      <c r="C655" s="10"/>
    </row>
    <row r="656" spans="1:3">
      <c r="A656" s="21">
        <v>517</v>
      </c>
      <c r="B656" s="23">
        <f>IF('935'!V523="VOID",0,'935'!V523*(1-'935'!X523/'11'!B$17))</f>
        <v>0</v>
      </c>
      <c r="C656" s="10"/>
    </row>
    <row r="657" spans="1:3">
      <c r="A657" s="21">
        <v>518</v>
      </c>
      <c r="B657" s="23">
        <f>IF('935'!V524="VOID",0,'935'!V524*(1-'935'!X524/'11'!B$17))</f>
        <v>0</v>
      </c>
      <c r="C657" s="10"/>
    </row>
    <row r="658" spans="1:3">
      <c r="A658" s="21">
        <v>519</v>
      </c>
      <c r="B658" s="23">
        <f>IF('935'!V525="VOID",0,'935'!V525*(1-'935'!X525/'11'!B$17))</f>
        <v>0</v>
      </c>
      <c r="C658" s="10"/>
    </row>
    <row r="659" spans="1:3">
      <c r="A659" s="21">
        <v>520</v>
      </c>
      <c r="B659" s="23">
        <f>IF('935'!V526="VOID",0,'935'!V526*(1-'935'!X526/'11'!B$17))</f>
        <v>0</v>
      </c>
      <c r="C659" s="10"/>
    </row>
    <row r="660" spans="1:3">
      <c r="A660" s="21">
        <v>521</v>
      </c>
      <c r="B660" s="23">
        <f>IF('935'!V527="VOID",0,'935'!V527*(1-'935'!X527/'11'!B$17))</f>
        <v>0</v>
      </c>
      <c r="C660" s="10"/>
    </row>
    <row r="661" spans="1:3">
      <c r="A661" s="21">
        <v>522</v>
      </c>
      <c r="B661" s="23">
        <f>IF('935'!V528="VOID",0,'935'!V528*(1-'935'!X528/'11'!B$17))</f>
        <v>0</v>
      </c>
      <c r="C661" s="10"/>
    </row>
    <row r="662" spans="1:3">
      <c r="A662" s="21">
        <v>523</v>
      </c>
      <c r="B662" s="23">
        <f>IF('935'!V529="VOID",0,'935'!V529*(1-'935'!X529/'11'!B$17))</f>
        <v>0</v>
      </c>
      <c r="C662" s="10"/>
    </row>
    <row r="663" spans="1:3">
      <c r="A663" s="21">
        <v>524</v>
      </c>
      <c r="B663" s="23">
        <f>IF('935'!V530="VOID",0,'935'!V530*(1-'935'!X530/'11'!B$17))</f>
        <v>0</v>
      </c>
      <c r="C663" s="10"/>
    </row>
    <row r="664" spans="1:3">
      <c r="A664" s="21">
        <v>525</v>
      </c>
      <c r="B664" s="23">
        <f>IF('935'!V531="VOID",0,'935'!V531*(1-'935'!X531/'11'!B$17))</f>
        <v>0</v>
      </c>
      <c r="C664" s="10"/>
    </row>
    <row r="665" spans="1:3">
      <c r="A665" s="21">
        <v>526</v>
      </c>
      <c r="B665" s="23">
        <f>IF('935'!V532="VOID",0,'935'!V532*(1-'935'!X532/'11'!B$17))</f>
        <v>0</v>
      </c>
      <c r="C665" s="10"/>
    </row>
    <row r="666" spans="1:3">
      <c r="A666" s="21">
        <v>527</v>
      </c>
      <c r="B666" s="23">
        <f>IF('935'!V533="VOID",0,'935'!V533*(1-'935'!X533/'11'!B$17))</f>
        <v>0</v>
      </c>
      <c r="C666" s="10"/>
    </row>
    <row r="667" spans="1:3">
      <c r="A667" s="21">
        <v>528</v>
      </c>
      <c r="B667" s="23">
        <f>IF('935'!V534="VOID",0,'935'!V534*(1-'935'!X534/'11'!B$17))</f>
        <v>0</v>
      </c>
      <c r="C667" s="10"/>
    </row>
    <row r="668" spans="1:3">
      <c r="A668" s="21">
        <v>529</v>
      </c>
      <c r="B668" s="23">
        <f>IF('935'!V535="VOID",0,'935'!V535*(1-'935'!X535/'11'!B$17))</f>
        <v>0</v>
      </c>
      <c r="C668" s="10"/>
    </row>
    <row r="669" spans="1:3">
      <c r="A669" s="21">
        <v>530</v>
      </c>
      <c r="B669" s="23">
        <f>IF('935'!V536="VOID",0,'935'!V536*(1-'935'!X536/'11'!B$17))</f>
        <v>0</v>
      </c>
      <c r="C669" s="10"/>
    </row>
    <row r="670" spans="1:3">
      <c r="A670" s="21">
        <v>531</v>
      </c>
      <c r="B670" s="23">
        <f>IF('935'!V537="VOID",0,'935'!V537*(1-'935'!X537/'11'!B$17))</f>
        <v>0</v>
      </c>
      <c r="C670" s="10"/>
    </row>
    <row r="671" spans="1:3">
      <c r="A671" s="21">
        <v>532</v>
      </c>
      <c r="B671" s="23">
        <f>IF('935'!V538="VOID",0,'935'!V538*(1-'935'!X538/'11'!B$17))</f>
        <v>0</v>
      </c>
      <c r="C671" s="10"/>
    </row>
    <row r="672" spans="1:3">
      <c r="A672" s="21">
        <v>533</v>
      </c>
      <c r="B672" s="23">
        <f>IF('935'!V539="VOID",0,'935'!V539*(1-'935'!X539/'11'!B$17))</f>
        <v>0</v>
      </c>
      <c r="C672" s="10"/>
    </row>
    <row r="673" spans="1:3">
      <c r="A673" s="21">
        <v>534</v>
      </c>
      <c r="B673" s="23">
        <f>IF('935'!V540="VOID",0,'935'!V540*(1-'935'!X540/'11'!B$17))</f>
        <v>0</v>
      </c>
      <c r="C673" s="10"/>
    </row>
    <row r="674" spans="1:3">
      <c r="A674" s="21">
        <v>535</v>
      </c>
      <c r="B674" s="23">
        <f>IF('935'!V541="VOID",0,'935'!V541*(1-'935'!X541/'11'!B$17))</f>
        <v>0</v>
      </c>
      <c r="C674" s="10"/>
    </row>
    <row r="675" spans="1:3">
      <c r="A675" s="21">
        <v>536</v>
      </c>
      <c r="B675" s="23">
        <f>IF('935'!V542="VOID",0,'935'!V542*(1-'935'!X542/'11'!B$17))</f>
        <v>0</v>
      </c>
      <c r="C675" s="10"/>
    </row>
    <row r="676" spans="1:3">
      <c r="A676" s="21">
        <v>537</v>
      </c>
      <c r="B676" s="23">
        <f>IF('935'!V543="VOID",0,'935'!V543*(1-'935'!X543/'11'!B$17))</f>
        <v>0</v>
      </c>
      <c r="C676" s="10"/>
    </row>
    <row r="677" spans="1:3">
      <c r="A677" s="21">
        <v>538</v>
      </c>
      <c r="B677" s="23">
        <f>IF('935'!V544="VOID",0,'935'!V544*(1-'935'!X544/'11'!B$17))</f>
        <v>0</v>
      </c>
      <c r="C677" s="10"/>
    </row>
    <row r="678" spans="1:3">
      <c r="A678" s="21">
        <v>539</v>
      </c>
      <c r="B678" s="23">
        <f>IF('935'!V545="VOID",0,'935'!V545*(1-'935'!X545/'11'!B$17))</f>
        <v>0</v>
      </c>
      <c r="C678" s="10"/>
    </row>
    <row r="679" spans="1:3">
      <c r="A679" s="21">
        <v>540</v>
      </c>
      <c r="B679" s="23">
        <f>IF('935'!V546="VOID",0,'935'!V546*(1-'935'!X546/'11'!B$17))</f>
        <v>0</v>
      </c>
      <c r="C679" s="10"/>
    </row>
    <row r="680" spans="1:3">
      <c r="A680" s="21">
        <v>541</v>
      </c>
      <c r="B680" s="23">
        <f>IF('935'!V547="VOID",0,'935'!V547*(1-'935'!X547/'11'!B$17))</f>
        <v>0</v>
      </c>
      <c r="C680" s="10"/>
    </row>
    <row r="681" spans="1:3">
      <c r="A681" s="21">
        <v>542</v>
      </c>
      <c r="B681" s="23">
        <f>IF('935'!V548="VOID",0,'935'!V548*(1-'935'!X548/'11'!B$17))</f>
        <v>0</v>
      </c>
      <c r="C681" s="10"/>
    </row>
    <row r="682" spans="1:3">
      <c r="A682" s="21">
        <v>543</v>
      </c>
      <c r="B682" s="23">
        <f>IF('935'!V549="VOID",0,'935'!V549*(1-'935'!X549/'11'!B$17))</f>
        <v>0</v>
      </c>
      <c r="C682" s="10"/>
    </row>
    <row r="683" spans="1:3">
      <c r="A683" s="21">
        <v>544</v>
      </c>
      <c r="B683" s="23">
        <f>IF('935'!V550="VOID",0,'935'!V550*(1-'935'!X550/'11'!B$17))</f>
        <v>0</v>
      </c>
      <c r="C683" s="10"/>
    </row>
    <row r="684" spans="1:3">
      <c r="A684" s="21">
        <v>545</v>
      </c>
      <c r="B684" s="23">
        <f>IF('935'!V551="VOID",0,'935'!V551*(1-'935'!X551/'11'!B$17))</f>
        <v>0</v>
      </c>
      <c r="C684" s="10"/>
    </row>
    <row r="685" spans="1:3">
      <c r="A685" s="21">
        <v>546</v>
      </c>
      <c r="B685" s="23">
        <f>IF('935'!V552="VOID",0,'935'!V552*(1-'935'!X552/'11'!B$17))</f>
        <v>0</v>
      </c>
      <c r="C685" s="10"/>
    </row>
    <row r="686" spans="1:3">
      <c r="A686" s="21">
        <v>547</v>
      </c>
      <c r="B686" s="23">
        <f>IF('935'!V553="VOID",0,'935'!V553*(1-'935'!X553/'11'!B$17))</f>
        <v>0</v>
      </c>
      <c r="C686" s="10"/>
    </row>
    <row r="687" spans="1:3">
      <c r="A687" s="21">
        <v>548</v>
      </c>
      <c r="B687" s="23">
        <f>IF('935'!V554="VOID",0,'935'!V554*(1-'935'!X554/'11'!B$17))</f>
        <v>0</v>
      </c>
      <c r="C687" s="10"/>
    </row>
    <row r="688" spans="1:3">
      <c r="A688" s="21">
        <v>549</v>
      </c>
      <c r="B688" s="23">
        <f>IF('935'!V555="VOID",0,'935'!V555*(1-'935'!X555/'11'!B$17))</f>
        <v>0</v>
      </c>
      <c r="C688" s="10"/>
    </row>
    <row r="689" spans="1:3">
      <c r="A689" s="21">
        <v>550</v>
      </c>
      <c r="B689" s="23">
        <f>IF('935'!V556="VOID",0,'935'!V556*(1-'935'!X556/'11'!B$17))</f>
        <v>0</v>
      </c>
      <c r="C689" s="10"/>
    </row>
    <row r="690" spans="1:3">
      <c r="A690" s="21">
        <v>551</v>
      </c>
      <c r="B690" s="23">
        <f>IF('935'!V557="VOID",0,'935'!V557*(1-'935'!X557/'11'!B$17))</f>
        <v>0</v>
      </c>
      <c r="C690" s="10"/>
    </row>
    <row r="691" spans="1:3">
      <c r="A691" s="21">
        <v>552</v>
      </c>
      <c r="B691" s="23">
        <f>IF('935'!V558="VOID",0,'935'!V558*(1-'935'!X558/'11'!B$17))</f>
        <v>0</v>
      </c>
      <c r="C691" s="10"/>
    </row>
    <row r="692" spans="1:3">
      <c r="A692" s="21">
        <v>553</v>
      </c>
      <c r="B692" s="23">
        <f>IF('935'!V559="VOID",0,'935'!V559*(1-'935'!X559/'11'!B$17))</f>
        <v>0</v>
      </c>
      <c r="C692" s="10"/>
    </row>
    <row r="693" spans="1:3">
      <c r="A693" s="21">
        <v>554</v>
      </c>
      <c r="B693" s="23">
        <f>IF('935'!V560="VOID",0,'935'!V560*(1-'935'!X560/'11'!B$17))</f>
        <v>0</v>
      </c>
      <c r="C693" s="10"/>
    </row>
    <row r="694" spans="1:3">
      <c r="A694" s="21">
        <v>555</v>
      </c>
      <c r="B694" s="23">
        <f>IF('935'!V561="VOID",0,'935'!V561*(1-'935'!X561/'11'!B$17))</f>
        <v>0</v>
      </c>
      <c r="C694" s="10"/>
    </row>
    <row r="695" spans="1:3">
      <c r="A695" s="21">
        <v>556</v>
      </c>
      <c r="B695" s="23">
        <f>IF('935'!V562="VOID",0,'935'!V562*(1-'935'!X562/'11'!B$17))</f>
        <v>0</v>
      </c>
      <c r="C695" s="10"/>
    </row>
    <row r="696" spans="1:3">
      <c r="A696" s="21">
        <v>557</v>
      </c>
      <c r="B696" s="23">
        <f>IF('935'!V563="VOID",0,'935'!V563*(1-'935'!X563/'11'!B$17))</f>
        <v>0</v>
      </c>
      <c r="C696" s="10"/>
    </row>
    <row r="697" spans="1:3">
      <c r="A697" s="21">
        <v>558</v>
      </c>
      <c r="B697" s="23">
        <f>IF('935'!V564="VOID",0,'935'!V564*(1-'935'!X564/'11'!B$17))</f>
        <v>0</v>
      </c>
      <c r="C697" s="10"/>
    </row>
    <row r="698" spans="1:3">
      <c r="A698" s="21">
        <v>559</v>
      </c>
      <c r="B698" s="23">
        <f>IF('935'!V565="VOID",0,'935'!V565*(1-'935'!X565/'11'!B$17))</f>
        <v>0</v>
      </c>
      <c r="C698" s="10"/>
    </row>
    <row r="699" spans="1:3">
      <c r="A699" s="21">
        <v>560</v>
      </c>
      <c r="B699" s="23">
        <f>IF('935'!V566="VOID",0,'935'!V566*(1-'935'!X566/'11'!B$17))</f>
        <v>0</v>
      </c>
      <c r="C699" s="10"/>
    </row>
    <row r="700" spans="1:3">
      <c r="A700" s="21">
        <v>561</v>
      </c>
      <c r="B700" s="23">
        <f>IF('935'!V567="VOID",0,'935'!V567*(1-'935'!X567/'11'!B$17))</f>
        <v>0</v>
      </c>
      <c r="C700" s="10"/>
    </row>
    <row r="701" spans="1:3">
      <c r="A701" s="21">
        <v>562</v>
      </c>
      <c r="B701" s="23">
        <f>IF('935'!V568="VOID",0,'935'!V568*(1-'935'!X568/'11'!B$17))</f>
        <v>0</v>
      </c>
      <c r="C701" s="10"/>
    </row>
    <row r="702" spans="1:3">
      <c r="A702" s="21">
        <v>563</v>
      </c>
      <c r="B702" s="23">
        <f>IF('935'!V569="VOID",0,'935'!V569*(1-'935'!X569/'11'!B$17))</f>
        <v>0</v>
      </c>
      <c r="C702" s="10"/>
    </row>
    <row r="703" spans="1:3">
      <c r="A703" s="21">
        <v>564</v>
      </c>
      <c r="B703" s="23">
        <f>IF('935'!V570="VOID",0,'935'!V570*(1-'935'!X570/'11'!B$17))</f>
        <v>0</v>
      </c>
      <c r="C703" s="10"/>
    </row>
    <row r="704" spans="1:3">
      <c r="A704" s="21">
        <v>565</v>
      </c>
      <c r="B704" s="23">
        <f>IF('935'!V571="VOID",0,'935'!V571*(1-'935'!X571/'11'!B$17))</f>
        <v>0</v>
      </c>
      <c r="C704" s="10"/>
    </row>
    <row r="705" spans="1:3">
      <c r="A705" s="21">
        <v>566</v>
      </c>
      <c r="B705" s="23">
        <f>IF('935'!V572="VOID",0,'935'!V572*(1-'935'!X572/'11'!B$17))</f>
        <v>0</v>
      </c>
      <c r="C705" s="10"/>
    </row>
    <row r="706" spans="1:3">
      <c r="A706" s="21">
        <v>567</v>
      </c>
      <c r="B706" s="23">
        <f>IF('935'!V573="VOID",0,'935'!V573*(1-'935'!X573/'11'!B$17))</f>
        <v>0</v>
      </c>
      <c r="C706" s="10"/>
    </row>
    <row r="707" spans="1:3">
      <c r="A707" s="21">
        <v>568</v>
      </c>
      <c r="B707" s="23">
        <f>IF('935'!V574="VOID",0,'935'!V574*(1-'935'!X574/'11'!B$17))</f>
        <v>0</v>
      </c>
      <c r="C707" s="10"/>
    </row>
    <row r="708" spans="1:3">
      <c r="A708" s="21">
        <v>569</v>
      </c>
      <c r="B708" s="23">
        <f>IF('935'!V575="VOID",0,'935'!V575*(1-'935'!X575/'11'!B$17))</f>
        <v>0</v>
      </c>
      <c r="C708" s="10"/>
    </row>
    <row r="709" spans="1:3">
      <c r="A709" s="21">
        <v>570</v>
      </c>
      <c r="B709" s="23">
        <f>IF('935'!V576="VOID",0,'935'!V576*(1-'935'!X576/'11'!B$17))</f>
        <v>0</v>
      </c>
      <c r="C709" s="10"/>
    </row>
    <row r="710" spans="1:3">
      <c r="A710" s="21">
        <v>571</v>
      </c>
      <c r="B710" s="23">
        <f>IF('935'!V577="VOID",0,'935'!V577*(1-'935'!X577/'11'!B$17))</f>
        <v>0</v>
      </c>
      <c r="C710" s="10"/>
    </row>
    <row r="711" spans="1:3">
      <c r="A711" s="21">
        <v>572</v>
      </c>
      <c r="B711" s="23">
        <f>IF('935'!V578="VOID",0,'935'!V578*(1-'935'!X578/'11'!B$17))</f>
        <v>0</v>
      </c>
      <c r="C711" s="10"/>
    </row>
    <row r="712" spans="1:3">
      <c r="A712" s="21">
        <v>573</v>
      </c>
      <c r="B712" s="23">
        <f>IF('935'!V579="VOID",0,'935'!V579*(1-'935'!X579/'11'!B$17))</f>
        <v>0</v>
      </c>
      <c r="C712" s="10"/>
    </row>
    <row r="713" spans="1:3">
      <c r="A713" s="21">
        <v>574</v>
      </c>
      <c r="B713" s="23">
        <f>IF('935'!V580="VOID",0,'935'!V580*(1-'935'!X580/'11'!B$17))</f>
        <v>0</v>
      </c>
      <c r="C713" s="10"/>
    </row>
    <row r="714" spans="1:3">
      <c r="A714" s="21">
        <v>575</v>
      </c>
      <c r="B714" s="23">
        <f>IF('935'!V581="VOID",0,'935'!V581*(1-'935'!X581/'11'!B$17))</f>
        <v>0</v>
      </c>
      <c r="C714" s="10"/>
    </row>
    <row r="715" spans="1:3">
      <c r="A715" s="21">
        <v>576</v>
      </c>
      <c r="B715" s="23">
        <f>IF('935'!V582="VOID",0,'935'!V582*(1-'935'!X582/'11'!B$17))</f>
        <v>0</v>
      </c>
      <c r="C715" s="10"/>
    </row>
    <row r="716" spans="1:3">
      <c r="A716" s="21">
        <v>577</v>
      </c>
      <c r="B716" s="23">
        <f>IF('935'!V583="VOID",0,'935'!V583*(1-'935'!X583/'11'!B$17))</f>
        <v>0</v>
      </c>
      <c r="C716" s="10"/>
    </row>
    <row r="717" spans="1:3">
      <c r="A717" s="21">
        <v>578</v>
      </c>
      <c r="B717" s="23">
        <f>IF('935'!V584="VOID",0,'935'!V584*(1-'935'!X584/'11'!B$17))</f>
        <v>0</v>
      </c>
      <c r="C717" s="10"/>
    </row>
    <row r="718" spans="1:3">
      <c r="A718" s="21">
        <v>579</v>
      </c>
      <c r="B718" s="23">
        <f>IF('935'!V585="VOID",0,'935'!V585*(1-'935'!X585/'11'!B$17))</f>
        <v>0</v>
      </c>
      <c r="C718" s="10"/>
    </row>
    <row r="719" spans="1:3">
      <c r="A719" s="21">
        <v>580</v>
      </c>
      <c r="B719" s="23">
        <f>IF('935'!V586="VOID",0,'935'!V586*(1-'935'!X586/'11'!B$17))</f>
        <v>0</v>
      </c>
      <c r="C719" s="10"/>
    </row>
    <row r="720" spans="1:3">
      <c r="A720" s="21">
        <v>581</v>
      </c>
      <c r="B720" s="23">
        <f>IF('935'!V587="VOID",0,'935'!V587*(1-'935'!X587/'11'!B$17))</f>
        <v>0</v>
      </c>
      <c r="C720" s="10"/>
    </row>
    <row r="721" spans="1:3">
      <c r="A721" s="21">
        <v>582</v>
      </c>
      <c r="B721" s="23">
        <f>IF('935'!V588="VOID",0,'935'!V588*(1-'935'!X588/'11'!B$17))</f>
        <v>0</v>
      </c>
      <c r="C721" s="10"/>
    </row>
    <row r="722" spans="1:3">
      <c r="A722" s="21">
        <v>583</v>
      </c>
      <c r="B722" s="23">
        <f>IF('935'!V589="VOID",0,'935'!V589*(1-'935'!X589/'11'!B$17))</f>
        <v>0</v>
      </c>
      <c r="C722" s="10"/>
    </row>
    <row r="723" spans="1:3">
      <c r="A723" s="21">
        <v>584</v>
      </c>
      <c r="B723" s="23">
        <f>IF('935'!V590="VOID",0,'935'!V590*(1-'935'!X590/'11'!B$17))</f>
        <v>0</v>
      </c>
      <c r="C723" s="10"/>
    </row>
    <row r="724" spans="1:3">
      <c r="A724" s="21">
        <v>585</v>
      </c>
      <c r="B724" s="23">
        <f>IF('935'!V591="VOID",0,'935'!V591*(1-'935'!X591/'11'!B$17))</f>
        <v>0</v>
      </c>
      <c r="C724" s="10"/>
    </row>
    <row r="725" spans="1:3">
      <c r="A725" s="21">
        <v>586</v>
      </c>
      <c r="B725" s="23">
        <f>IF('935'!V592="VOID",0,'935'!V592*(1-'935'!X592/'11'!B$17))</f>
        <v>0</v>
      </c>
      <c r="C725" s="10"/>
    </row>
    <row r="726" spans="1:3">
      <c r="A726" s="21">
        <v>587</v>
      </c>
      <c r="B726" s="23">
        <f>IF('935'!V593="VOID",0,'935'!V593*(1-'935'!X593/'11'!B$17))</f>
        <v>0</v>
      </c>
      <c r="C726" s="10"/>
    </row>
    <row r="727" spans="1:3">
      <c r="A727" s="21">
        <v>588</v>
      </c>
      <c r="B727" s="23">
        <f>IF('935'!V594="VOID",0,'935'!V594*(1-'935'!X594/'11'!B$17))</f>
        <v>0</v>
      </c>
      <c r="C727" s="10"/>
    </row>
    <row r="728" spans="1:3">
      <c r="A728" s="21">
        <v>589</v>
      </c>
      <c r="B728" s="23">
        <f>IF('935'!V595="VOID",0,'935'!V595*(1-'935'!X595/'11'!B$17))</f>
        <v>0</v>
      </c>
      <c r="C728" s="10"/>
    </row>
    <row r="729" spans="1:3">
      <c r="A729" s="21">
        <v>590</v>
      </c>
      <c r="B729" s="23">
        <f>IF('935'!V596="VOID",0,'935'!V596*(1-'935'!X596/'11'!B$17))</f>
        <v>0</v>
      </c>
      <c r="C729" s="10"/>
    </row>
    <row r="730" spans="1:3">
      <c r="A730" s="21">
        <v>591</v>
      </c>
      <c r="B730" s="23">
        <f>IF('935'!V597="VOID",0,'935'!V597*(1-'935'!X597/'11'!B$17))</f>
        <v>0</v>
      </c>
      <c r="C730" s="10"/>
    </row>
    <row r="731" spans="1:3">
      <c r="A731" s="21">
        <v>592</v>
      </c>
      <c r="B731" s="23">
        <f>IF('935'!V598="VOID",0,'935'!V598*(1-'935'!X598/'11'!B$17))</f>
        <v>0</v>
      </c>
      <c r="C731" s="10"/>
    </row>
    <row r="732" spans="1:3">
      <c r="A732" s="21">
        <v>593</v>
      </c>
      <c r="B732" s="23">
        <f>IF('935'!V599="VOID",0,'935'!V599*(1-'935'!X599/'11'!B$17))</f>
        <v>0</v>
      </c>
      <c r="C732" s="10"/>
    </row>
    <row r="733" spans="1:3">
      <c r="A733" s="21">
        <v>594</v>
      </c>
      <c r="B733" s="23">
        <f>IF('935'!V600="VOID",0,'935'!V600*(1-'935'!X600/'11'!B$17))</f>
        <v>0</v>
      </c>
      <c r="C733" s="10"/>
    </row>
    <row r="734" spans="1:3">
      <c r="A734" s="21">
        <v>595</v>
      </c>
      <c r="B734" s="23">
        <f>IF('935'!V601="VOID",0,'935'!V601*(1-'935'!X601/'11'!B$17))</f>
        <v>0</v>
      </c>
      <c r="C734" s="10"/>
    </row>
    <row r="735" spans="1:3">
      <c r="A735" s="21">
        <v>596</v>
      </c>
      <c r="B735" s="23">
        <f>IF('935'!V602="VOID",0,'935'!V602*(1-'935'!X602/'11'!B$17))</f>
        <v>0</v>
      </c>
      <c r="C735" s="10"/>
    </row>
    <row r="736" spans="1:3">
      <c r="A736" s="21">
        <v>597</v>
      </c>
      <c r="B736" s="23">
        <f>IF('935'!V603="VOID",0,'935'!V603*(1-'935'!X603/'11'!B$17))</f>
        <v>0</v>
      </c>
      <c r="C736" s="10"/>
    </row>
    <row r="737" spans="1:3">
      <c r="A737" s="21">
        <v>598</v>
      </c>
      <c r="B737" s="23">
        <f>IF('935'!V604="VOID",0,'935'!V604*(1-'935'!X604/'11'!B$17))</f>
        <v>0</v>
      </c>
      <c r="C737" s="10"/>
    </row>
    <row r="738" spans="1:3">
      <c r="A738" s="21">
        <v>599</v>
      </c>
      <c r="B738" s="23">
        <f>IF('935'!V605="VOID",0,'935'!V605*(1-'935'!X605/'11'!B$17))</f>
        <v>0</v>
      </c>
      <c r="C738" s="10"/>
    </row>
    <row r="739" spans="1:3">
      <c r="A739" s="21">
        <v>600</v>
      </c>
      <c r="B739" s="23">
        <f>IF('935'!V606="VOID",0,'935'!V606*(1-'935'!X606/'11'!B$17))</f>
        <v>0</v>
      </c>
      <c r="C739" s="10"/>
    </row>
    <row r="741" spans="1:3" ht="21" customHeight="1">
      <c r="A741" s="1" t="s">
        <v>635</v>
      </c>
    </row>
    <row r="742" spans="1:3">
      <c r="A742" s="2" t="s">
        <v>254</v>
      </c>
    </row>
    <row r="743" spans="1:3">
      <c r="A743" s="12" t="s">
        <v>382</v>
      </c>
    </row>
    <row r="744" spans="1:3">
      <c r="A744" s="12" t="s">
        <v>636</v>
      </c>
    </row>
    <row r="745" spans="1:3">
      <c r="A745" s="12" t="s">
        <v>311</v>
      </c>
    </row>
    <row r="746" spans="1:3">
      <c r="A746" s="12" t="s">
        <v>637</v>
      </c>
    </row>
    <row r="747" spans="1:3">
      <c r="A747" s="2" t="s">
        <v>638</v>
      </c>
    </row>
    <row r="749" spans="1:3">
      <c r="B749" s="3" t="s">
        <v>639</v>
      </c>
    </row>
    <row r="750" spans="1:3">
      <c r="A750" s="21">
        <v>1</v>
      </c>
      <c r="B750" s="24">
        <f>IF('Calc1'!B7978,-100*B$130/'11'!B$17*B140/'Calc1'!B7978,0)</f>
        <v>0</v>
      </c>
      <c r="C750" s="10"/>
    </row>
    <row r="751" spans="1:3">
      <c r="A751" s="21">
        <v>2</v>
      </c>
      <c r="B751" s="24">
        <f>IF('Calc1'!B7979,-100*B$130/'11'!B$17*B141/'Calc1'!B7979,0)</f>
        <v>0</v>
      </c>
      <c r="C751" s="10"/>
    </row>
    <row r="752" spans="1:3">
      <c r="A752" s="21">
        <v>3</v>
      </c>
      <c r="B752" s="24">
        <f>IF('Calc1'!B7980,-100*B$130/'11'!B$17*B142/'Calc1'!B7980,0)</f>
        <v>0</v>
      </c>
      <c r="C752" s="10"/>
    </row>
    <row r="753" spans="1:3">
      <c r="A753" s="21">
        <v>4</v>
      </c>
      <c r="B753" s="24">
        <f>IF('Calc1'!B7981,-100*B$130/'11'!B$17*B143/'Calc1'!B7981,0)</f>
        <v>0</v>
      </c>
      <c r="C753" s="10"/>
    </row>
    <row r="754" spans="1:3">
      <c r="A754" s="21">
        <v>5</v>
      </c>
      <c r="B754" s="24">
        <f>IF('Calc1'!B7982,-100*B$130/'11'!B$17*B144/'Calc1'!B7982,0)</f>
        <v>0</v>
      </c>
      <c r="C754" s="10"/>
    </row>
    <row r="755" spans="1:3">
      <c r="A755" s="21">
        <v>6</v>
      </c>
      <c r="B755" s="24">
        <f>IF('Calc1'!B7983,-100*B$130/'11'!B$17*B145/'Calc1'!B7983,0)</f>
        <v>0</v>
      </c>
      <c r="C755" s="10"/>
    </row>
    <row r="756" spans="1:3">
      <c r="A756" s="21">
        <v>7</v>
      </c>
      <c r="B756" s="24">
        <f>IF('Calc1'!B7984,-100*B$130/'11'!B$17*B146/'Calc1'!B7984,0)</f>
        <v>0</v>
      </c>
      <c r="C756" s="10"/>
    </row>
    <row r="757" spans="1:3">
      <c r="A757" s="21">
        <v>8</v>
      </c>
      <c r="B757" s="24">
        <f>IF('Calc1'!B7985,-100*B$130/'11'!B$17*B147/'Calc1'!B7985,0)</f>
        <v>0</v>
      </c>
      <c r="C757" s="10"/>
    </row>
    <row r="758" spans="1:3">
      <c r="A758" s="21">
        <v>9</v>
      </c>
      <c r="B758" s="24">
        <f>IF('Calc1'!B7986,-100*B$130/'11'!B$17*B148/'Calc1'!B7986,0)</f>
        <v>0</v>
      </c>
      <c r="C758" s="10"/>
    </row>
    <row r="759" spans="1:3">
      <c r="A759" s="21">
        <v>10</v>
      </c>
      <c r="B759" s="24">
        <f>IF('Calc1'!B7987,-100*B$130/'11'!B$17*B149/'Calc1'!B7987,0)</f>
        <v>0</v>
      </c>
      <c r="C759" s="10"/>
    </row>
    <row r="760" spans="1:3">
      <c r="A760" s="21">
        <v>11</v>
      </c>
      <c r="B760" s="24">
        <f>IF('Calc1'!B7988,-100*B$130/'11'!B$17*B150/'Calc1'!B7988,0)</f>
        <v>0</v>
      </c>
      <c r="C760" s="10"/>
    </row>
    <row r="761" spans="1:3">
      <c r="A761" s="21">
        <v>12</v>
      </c>
      <c r="B761" s="24">
        <f>IF('Calc1'!B7989,-100*B$130/'11'!B$17*B151/'Calc1'!B7989,0)</f>
        <v>0</v>
      </c>
      <c r="C761" s="10"/>
    </row>
    <row r="762" spans="1:3">
      <c r="A762" s="21">
        <v>13</v>
      </c>
      <c r="B762" s="24">
        <f>IF('Calc1'!B7990,-100*B$130/'11'!B$17*B152/'Calc1'!B7990,0)</f>
        <v>0</v>
      </c>
      <c r="C762" s="10"/>
    </row>
    <row r="763" spans="1:3">
      <c r="A763" s="21">
        <v>14</v>
      </c>
      <c r="B763" s="24">
        <f>IF('Calc1'!B7991,-100*B$130/'11'!B$17*B153/'Calc1'!B7991,0)</f>
        <v>0</v>
      </c>
      <c r="C763" s="10"/>
    </row>
    <row r="764" spans="1:3">
      <c r="A764" s="21">
        <v>15</v>
      </c>
      <c r="B764" s="24">
        <f>IF('Calc1'!B7992,-100*B$130/'11'!B$17*B154/'Calc1'!B7992,0)</f>
        <v>0</v>
      </c>
      <c r="C764" s="10"/>
    </row>
    <row r="765" spans="1:3">
      <c r="A765" s="21">
        <v>16</v>
      </c>
      <c r="B765" s="24">
        <f>IF('Calc1'!B7993,-100*B$130/'11'!B$17*B155/'Calc1'!B7993,0)</f>
        <v>0</v>
      </c>
      <c r="C765" s="10"/>
    </row>
    <row r="766" spans="1:3">
      <c r="A766" s="21">
        <v>17</v>
      </c>
      <c r="B766" s="24">
        <f>IF('Calc1'!B7994,-100*B$130/'11'!B$17*B156/'Calc1'!B7994,0)</f>
        <v>0</v>
      </c>
      <c r="C766" s="10"/>
    </row>
    <row r="767" spans="1:3">
      <c r="A767" s="21">
        <v>18</v>
      </c>
      <c r="B767" s="24">
        <f>IF('Calc1'!B7995,-100*B$130/'11'!B$17*B157/'Calc1'!B7995,0)</f>
        <v>0</v>
      </c>
      <c r="C767" s="10"/>
    </row>
    <row r="768" spans="1:3">
      <c r="A768" s="21">
        <v>19</v>
      </c>
      <c r="B768" s="24">
        <f>IF('Calc1'!B7996,-100*B$130/'11'!B$17*B158/'Calc1'!B7996,0)</f>
        <v>0</v>
      </c>
      <c r="C768" s="10"/>
    </row>
    <row r="769" spans="1:3">
      <c r="A769" s="21">
        <v>20</v>
      </c>
      <c r="B769" s="24">
        <f>IF('Calc1'!B7997,-100*B$130/'11'!B$17*B159/'Calc1'!B7997,0)</f>
        <v>0</v>
      </c>
      <c r="C769" s="10"/>
    </row>
    <row r="770" spans="1:3">
      <c r="A770" s="21">
        <v>21</v>
      </c>
      <c r="B770" s="24">
        <f>IF('Calc1'!B7998,-100*B$130/'11'!B$17*B160/'Calc1'!B7998,0)</f>
        <v>0</v>
      </c>
      <c r="C770" s="10"/>
    </row>
    <row r="771" spans="1:3">
      <c r="A771" s="21">
        <v>22</v>
      </c>
      <c r="B771" s="24">
        <f>IF('Calc1'!B7999,-100*B$130/'11'!B$17*B161/'Calc1'!B7999,0)</f>
        <v>0</v>
      </c>
      <c r="C771" s="10"/>
    </row>
    <row r="772" spans="1:3">
      <c r="A772" s="21">
        <v>23</v>
      </c>
      <c r="B772" s="24">
        <f>IF('Calc1'!B8000,-100*B$130/'11'!B$17*B162/'Calc1'!B8000,0)</f>
        <v>0</v>
      </c>
      <c r="C772" s="10"/>
    </row>
    <row r="773" spans="1:3">
      <c r="A773" s="21">
        <v>24</v>
      </c>
      <c r="B773" s="24">
        <f>IF('Calc1'!B8001,-100*B$130/'11'!B$17*B163/'Calc1'!B8001,0)</f>
        <v>0</v>
      </c>
      <c r="C773" s="10"/>
    </row>
    <row r="774" spans="1:3">
      <c r="A774" s="21">
        <v>25</v>
      </c>
      <c r="B774" s="24">
        <f>IF('Calc1'!B8002,-100*B$130/'11'!B$17*B164/'Calc1'!B8002,0)</f>
        <v>0</v>
      </c>
      <c r="C774" s="10"/>
    </row>
    <row r="775" spans="1:3">
      <c r="A775" s="21">
        <v>26</v>
      </c>
      <c r="B775" s="24">
        <f>IF('Calc1'!B8003,-100*B$130/'11'!B$17*B165/'Calc1'!B8003,0)</f>
        <v>0</v>
      </c>
      <c r="C775" s="10"/>
    </row>
    <row r="776" spans="1:3">
      <c r="A776" s="21">
        <v>27</v>
      </c>
      <c r="B776" s="24">
        <f>IF('Calc1'!B8004,-100*B$130/'11'!B$17*B166/'Calc1'!B8004,0)</f>
        <v>0</v>
      </c>
      <c r="C776" s="10"/>
    </row>
    <row r="777" spans="1:3">
      <c r="A777" s="21">
        <v>28</v>
      </c>
      <c r="B777" s="24">
        <f>IF('Calc1'!B8005,-100*B$130/'11'!B$17*B167/'Calc1'!B8005,0)</f>
        <v>0</v>
      </c>
      <c r="C777" s="10"/>
    </row>
    <row r="778" spans="1:3">
      <c r="A778" s="21">
        <v>29</v>
      </c>
      <c r="B778" s="24">
        <f>IF('Calc1'!B8006,-100*B$130/'11'!B$17*B168/'Calc1'!B8006,0)</f>
        <v>0</v>
      </c>
      <c r="C778" s="10"/>
    </row>
    <row r="779" spans="1:3">
      <c r="A779" s="21">
        <v>30</v>
      </c>
      <c r="B779" s="24">
        <f>IF('Calc1'!B8007,-100*B$130/'11'!B$17*B169/'Calc1'!B8007,0)</f>
        <v>0</v>
      </c>
      <c r="C779" s="10"/>
    </row>
    <row r="780" spans="1:3">
      <c r="A780" s="21">
        <v>31</v>
      </c>
      <c r="B780" s="24">
        <f>IF('Calc1'!B8008,-100*B$130/'11'!B$17*B170/'Calc1'!B8008,0)</f>
        <v>0</v>
      </c>
      <c r="C780" s="10"/>
    </row>
    <row r="781" spans="1:3">
      <c r="A781" s="21">
        <v>32</v>
      </c>
      <c r="B781" s="24">
        <f>IF('Calc1'!B8009,-100*B$130/'11'!B$17*B171/'Calc1'!B8009,0)</f>
        <v>0</v>
      </c>
      <c r="C781" s="10"/>
    </row>
    <row r="782" spans="1:3">
      <c r="A782" s="21">
        <v>33</v>
      </c>
      <c r="B782" s="24">
        <f>IF('Calc1'!B8010,-100*B$130/'11'!B$17*B172/'Calc1'!B8010,0)</f>
        <v>0</v>
      </c>
      <c r="C782" s="10"/>
    </row>
    <row r="783" spans="1:3">
      <c r="A783" s="21">
        <v>34</v>
      </c>
      <c r="B783" s="24">
        <f>IF('Calc1'!B8011,-100*B$130/'11'!B$17*B173/'Calc1'!B8011,0)</f>
        <v>0</v>
      </c>
      <c r="C783" s="10"/>
    </row>
    <row r="784" spans="1:3">
      <c r="A784" s="21">
        <v>35</v>
      </c>
      <c r="B784" s="24">
        <f>IF('Calc1'!B8012,-100*B$130/'11'!B$17*B174/'Calc1'!B8012,0)</f>
        <v>0</v>
      </c>
      <c r="C784" s="10"/>
    </row>
    <row r="785" spans="1:3">
      <c r="A785" s="21">
        <v>36</v>
      </c>
      <c r="B785" s="24">
        <f>IF('Calc1'!B8013,-100*B$130/'11'!B$17*B175/'Calc1'!B8013,0)</f>
        <v>0</v>
      </c>
      <c r="C785" s="10"/>
    </row>
    <row r="786" spans="1:3">
      <c r="A786" s="21">
        <v>37</v>
      </c>
      <c r="B786" s="24">
        <f>IF('Calc1'!B8014,-100*B$130/'11'!B$17*B176/'Calc1'!B8014,0)</f>
        <v>0</v>
      </c>
      <c r="C786" s="10"/>
    </row>
    <row r="787" spans="1:3">
      <c r="A787" s="21">
        <v>38</v>
      </c>
      <c r="B787" s="24">
        <f>IF('Calc1'!B8015,-100*B$130/'11'!B$17*B177/'Calc1'!B8015,0)</f>
        <v>0</v>
      </c>
      <c r="C787" s="10"/>
    </row>
    <row r="788" spans="1:3">
      <c r="A788" s="21">
        <v>39</v>
      </c>
      <c r="B788" s="24">
        <f>IF('Calc1'!B8016,-100*B$130/'11'!B$17*B178/'Calc1'!B8016,0)</f>
        <v>0</v>
      </c>
      <c r="C788" s="10"/>
    </row>
    <row r="789" spans="1:3">
      <c r="A789" s="21">
        <v>40</v>
      </c>
      <c r="B789" s="24">
        <f>IF('Calc1'!B8017,-100*B$130/'11'!B$17*B179/'Calc1'!B8017,0)</f>
        <v>0</v>
      </c>
      <c r="C789" s="10"/>
    </row>
    <row r="790" spans="1:3">
      <c r="A790" s="21">
        <v>41</v>
      </c>
      <c r="B790" s="24">
        <f>IF('Calc1'!B8018,-100*B$130/'11'!B$17*B180/'Calc1'!B8018,0)</f>
        <v>0</v>
      </c>
      <c r="C790" s="10"/>
    </row>
    <row r="791" spans="1:3">
      <c r="A791" s="21">
        <v>42</v>
      </c>
      <c r="B791" s="24">
        <f>IF('Calc1'!B8019,-100*B$130/'11'!B$17*B181/'Calc1'!B8019,0)</f>
        <v>0</v>
      </c>
      <c r="C791" s="10"/>
    </row>
    <row r="792" spans="1:3">
      <c r="A792" s="21">
        <v>43</v>
      </c>
      <c r="B792" s="24">
        <f>IF('Calc1'!B8020,-100*B$130/'11'!B$17*B182/'Calc1'!B8020,0)</f>
        <v>0</v>
      </c>
      <c r="C792" s="10"/>
    </row>
    <row r="793" spans="1:3">
      <c r="A793" s="21">
        <v>44</v>
      </c>
      <c r="B793" s="24">
        <f>IF('Calc1'!B8021,-100*B$130/'11'!B$17*B183/'Calc1'!B8021,0)</f>
        <v>0</v>
      </c>
      <c r="C793" s="10"/>
    </row>
    <row r="794" spans="1:3">
      <c r="A794" s="21">
        <v>45</v>
      </c>
      <c r="B794" s="24">
        <f>IF('Calc1'!B8022,-100*B$130/'11'!B$17*B184/'Calc1'!B8022,0)</f>
        <v>0</v>
      </c>
      <c r="C794" s="10"/>
    </row>
    <row r="795" spans="1:3">
      <c r="A795" s="21">
        <v>46</v>
      </c>
      <c r="B795" s="24">
        <f>IF('Calc1'!B8023,-100*B$130/'11'!B$17*B185/'Calc1'!B8023,0)</f>
        <v>0</v>
      </c>
      <c r="C795" s="10"/>
    </row>
    <row r="796" spans="1:3">
      <c r="A796" s="21">
        <v>47</v>
      </c>
      <c r="B796" s="24">
        <f>IF('Calc1'!B8024,-100*B$130/'11'!B$17*B186/'Calc1'!B8024,0)</f>
        <v>0</v>
      </c>
      <c r="C796" s="10"/>
    </row>
    <row r="797" spans="1:3">
      <c r="A797" s="21">
        <v>48</v>
      </c>
      <c r="B797" s="24">
        <f>IF('Calc1'!B8025,-100*B$130/'11'!B$17*B187/'Calc1'!B8025,0)</f>
        <v>0</v>
      </c>
      <c r="C797" s="10"/>
    </row>
    <row r="798" spans="1:3">
      <c r="A798" s="21">
        <v>49</v>
      </c>
      <c r="B798" s="24">
        <f>IF('Calc1'!B8026,-100*B$130/'11'!B$17*B188/'Calc1'!B8026,0)</f>
        <v>0</v>
      </c>
      <c r="C798" s="10"/>
    </row>
    <row r="799" spans="1:3">
      <c r="A799" s="21">
        <v>50</v>
      </c>
      <c r="B799" s="24">
        <f>IF('Calc1'!B8027,-100*B$130/'11'!B$17*B189/'Calc1'!B8027,0)</f>
        <v>0</v>
      </c>
      <c r="C799" s="10"/>
    </row>
    <row r="800" spans="1:3">
      <c r="A800" s="21">
        <v>51</v>
      </c>
      <c r="B800" s="24">
        <f>IF('Calc1'!B8028,-100*B$130/'11'!B$17*B190/'Calc1'!B8028,0)</f>
        <v>0</v>
      </c>
      <c r="C800" s="10"/>
    </row>
    <row r="801" spans="1:3">
      <c r="A801" s="21">
        <v>52</v>
      </c>
      <c r="B801" s="24">
        <f>IF('Calc1'!B8029,-100*B$130/'11'!B$17*B191/'Calc1'!B8029,0)</f>
        <v>0</v>
      </c>
      <c r="C801" s="10"/>
    </row>
    <row r="802" spans="1:3">
      <c r="A802" s="21">
        <v>53</v>
      </c>
      <c r="B802" s="24">
        <f>IF('Calc1'!B8030,-100*B$130/'11'!B$17*B192/'Calc1'!B8030,0)</f>
        <v>0</v>
      </c>
      <c r="C802" s="10"/>
    </row>
    <row r="803" spans="1:3">
      <c r="A803" s="21">
        <v>54</v>
      </c>
      <c r="B803" s="24">
        <f>IF('Calc1'!B8031,-100*B$130/'11'!B$17*B193/'Calc1'!B8031,0)</f>
        <v>0</v>
      </c>
      <c r="C803" s="10"/>
    </row>
    <row r="804" spans="1:3">
      <c r="A804" s="21">
        <v>55</v>
      </c>
      <c r="B804" s="24">
        <f>IF('Calc1'!B8032,-100*B$130/'11'!B$17*B194/'Calc1'!B8032,0)</f>
        <v>0</v>
      </c>
      <c r="C804" s="10"/>
    </row>
    <row r="805" spans="1:3">
      <c r="A805" s="21">
        <v>56</v>
      </c>
      <c r="B805" s="24">
        <f>IF('Calc1'!B8033,-100*B$130/'11'!B$17*B195/'Calc1'!B8033,0)</f>
        <v>0</v>
      </c>
      <c r="C805" s="10"/>
    </row>
    <row r="806" spans="1:3">
      <c r="A806" s="21">
        <v>57</v>
      </c>
      <c r="B806" s="24">
        <f>IF('Calc1'!B8034,-100*B$130/'11'!B$17*B196/'Calc1'!B8034,0)</f>
        <v>0</v>
      </c>
      <c r="C806" s="10"/>
    </row>
    <row r="807" spans="1:3">
      <c r="A807" s="21">
        <v>58</v>
      </c>
      <c r="B807" s="24">
        <f>IF('Calc1'!B8035,-100*B$130/'11'!B$17*B197/'Calc1'!B8035,0)</f>
        <v>0</v>
      </c>
      <c r="C807" s="10"/>
    </row>
    <row r="808" spans="1:3">
      <c r="A808" s="21">
        <v>59</v>
      </c>
      <c r="B808" s="24">
        <f>IF('Calc1'!B8036,-100*B$130/'11'!B$17*B198/'Calc1'!B8036,0)</f>
        <v>0</v>
      </c>
      <c r="C808" s="10"/>
    </row>
    <row r="809" spans="1:3">
      <c r="A809" s="21">
        <v>60</v>
      </c>
      <c r="B809" s="24">
        <f>IF('Calc1'!B8037,-100*B$130/'11'!B$17*B199/'Calc1'!B8037,0)</f>
        <v>0</v>
      </c>
      <c r="C809" s="10"/>
    </row>
    <row r="810" spans="1:3">
      <c r="A810" s="21">
        <v>61</v>
      </c>
      <c r="B810" s="24">
        <f>IF('Calc1'!B8038,-100*B$130/'11'!B$17*B200/'Calc1'!B8038,0)</f>
        <v>0</v>
      </c>
      <c r="C810" s="10"/>
    </row>
    <row r="811" spans="1:3">
      <c r="A811" s="21">
        <v>62</v>
      </c>
      <c r="B811" s="24">
        <f>IF('Calc1'!B8039,-100*B$130/'11'!B$17*B201/'Calc1'!B8039,0)</f>
        <v>0</v>
      </c>
      <c r="C811" s="10"/>
    </row>
    <row r="812" spans="1:3">
      <c r="A812" s="21">
        <v>63</v>
      </c>
      <c r="B812" s="24">
        <f>IF('Calc1'!B8040,-100*B$130/'11'!B$17*B202/'Calc1'!B8040,0)</f>
        <v>0</v>
      </c>
      <c r="C812" s="10"/>
    </row>
    <row r="813" spans="1:3">
      <c r="A813" s="21">
        <v>64</v>
      </c>
      <c r="B813" s="24">
        <f>IF('Calc1'!B8041,-100*B$130/'11'!B$17*B203/'Calc1'!B8041,0)</f>
        <v>0</v>
      </c>
      <c r="C813" s="10"/>
    </row>
    <row r="814" spans="1:3">
      <c r="A814" s="21">
        <v>65</v>
      </c>
      <c r="B814" s="24">
        <f>IF('Calc1'!B8042,-100*B$130/'11'!B$17*B204/'Calc1'!B8042,0)</f>
        <v>0</v>
      </c>
      <c r="C814" s="10"/>
    </row>
    <row r="815" spans="1:3">
      <c r="A815" s="21">
        <v>66</v>
      </c>
      <c r="B815" s="24">
        <f>IF('Calc1'!B8043,-100*B$130/'11'!B$17*B205/'Calc1'!B8043,0)</f>
        <v>0</v>
      </c>
      <c r="C815" s="10"/>
    </row>
    <row r="816" spans="1:3">
      <c r="A816" s="21">
        <v>67</v>
      </c>
      <c r="B816" s="24">
        <f>IF('Calc1'!B8044,-100*B$130/'11'!B$17*B206/'Calc1'!B8044,0)</f>
        <v>0</v>
      </c>
      <c r="C816" s="10"/>
    </row>
    <row r="817" spans="1:3">
      <c r="A817" s="21">
        <v>68</v>
      </c>
      <c r="B817" s="24">
        <f>IF('Calc1'!B8045,-100*B$130/'11'!B$17*B207/'Calc1'!B8045,0)</f>
        <v>0</v>
      </c>
      <c r="C817" s="10"/>
    </row>
    <row r="818" spans="1:3">
      <c r="A818" s="21">
        <v>69</v>
      </c>
      <c r="B818" s="24">
        <f>IF('Calc1'!B8046,-100*B$130/'11'!B$17*B208/'Calc1'!B8046,0)</f>
        <v>0</v>
      </c>
      <c r="C818" s="10"/>
    </row>
    <row r="819" spans="1:3">
      <c r="A819" s="21">
        <v>70</v>
      </c>
      <c r="B819" s="24">
        <f>IF('Calc1'!B8047,-100*B$130/'11'!B$17*B209/'Calc1'!B8047,0)</f>
        <v>0</v>
      </c>
      <c r="C819" s="10"/>
    </row>
    <row r="820" spans="1:3">
      <c r="A820" s="21">
        <v>71</v>
      </c>
      <c r="B820" s="24">
        <f>IF('Calc1'!B8048,-100*B$130/'11'!B$17*B210/'Calc1'!B8048,0)</f>
        <v>0</v>
      </c>
      <c r="C820" s="10"/>
    </row>
    <row r="821" spans="1:3">
      <c r="A821" s="21">
        <v>72</v>
      </c>
      <c r="B821" s="24">
        <f>IF('Calc1'!B8049,-100*B$130/'11'!B$17*B211/'Calc1'!B8049,0)</f>
        <v>0</v>
      </c>
      <c r="C821" s="10"/>
    </row>
    <row r="822" spans="1:3">
      <c r="A822" s="21">
        <v>73</v>
      </c>
      <c r="B822" s="24">
        <f>IF('Calc1'!B8050,-100*B$130/'11'!B$17*B212/'Calc1'!B8050,0)</f>
        <v>0</v>
      </c>
      <c r="C822" s="10"/>
    </row>
    <row r="823" spans="1:3">
      <c r="A823" s="21">
        <v>74</v>
      </c>
      <c r="B823" s="24">
        <f>IF('Calc1'!B8051,-100*B$130/'11'!B$17*B213/'Calc1'!B8051,0)</f>
        <v>0</v>
      </c>
      <c r="C823" s="10"/>
    </row>
    <row r="824" spans="1:3">
      <c r="A824" s="21">
        <v>75</v>
      </c>
      <c r="B824" s="24">
        <f>IF('Calc1'!B8052,-100*B$130/'11'!B$17*B214/'Calc1'!B8052,0)</f>
        <v>0</v>
      </c>
      <c r="C824" s="10"/>
    </row>
    <row r="825" spans="1:3">
      <c r="A825" s="21">
        <v>76</v>
      </c>
      <c r="B825" s="24">
        <f>IF('Calc1'!B8053,-100*B$130/'11'!B$17*B215/'Calc1'!B8053,0)</f>
        <v>0</v>
      </c>
      <c r="C825" s="10"/>
    </row>
    <row r="826" spans="1:3">
      <c r="A826" s="21">
        <v>77</v>
      </c>
      <c r="B826" s="24">
        <f>IF('Calc1'!B8054,-100*B$130/'11'!B$17*B216/'Calc1'!B8054,0)</f>
        <v>0</v>
      </c>
      <c r="C826" s="10"/>
    </row>
    <row r="827" spans="1:3">
      <c r="A827" s="21">
        <v>78</v>
      </c>
      <c r="B827" s="24">
        <f>IF('Calc1'!B8055,-100*B$130/'11'!B$17*B217/'Calc1'!B8055,0)</f>
        <v>0</v>
      </c>
      <c r="C827" s="10"/>
    </row>
    <row r="828" spans="1:3">
      <c r="A828" s="21">
        <v>79</v>
      </c>
      <c r="B828" s="24">
        <f>IF('Calc1'!B8056,-100*B$130/'11'!B$17*B218/'Calc1'!B8056,0)</f>
        <v>0</v>
      </c>
      <c r="C828" s="10"/>
    </row>
    <row r="829" spans="1:3">
      <c r="A829" s="21">
        <v>80</v>
      </c>
      <c r="B829" s="24">
        <f>IF('Calc1'!B8057,-100*B$130/'11'!B$17*B219/'Calc1'!B8057,0)</f>
        <v>0</v>
      </c>
      <c r="C829" s="10"/>
    </row>
    <row r="830" spans="1:3">
      <c r="A830" s="21">
        <v>81</v>
      </c>
      <c r="B830" s="24">
        <f>IF('Calc1'!B8058,-100*B$130/'11'!B$17*B220/'Calc1'!B8058,0)</f>
        <v>0</v>
      </c>
      <c r="C830" s="10"/>
    </row>
    <row r="831" spans="1:3">
      <c r="A831" s="21">
        <v>82</v>
      </c>
      <c r="B831" s="24">
        <f>IF('Calc1'!B8059,-100*B$130/'11'!B$17*B221/'Calc1'!B8059,0)</f>
        <v>0</v>
      </c>
      <c r="C831" s="10"/>
    </row>
    <row r="832" spans="1:3">
      <c r="A832" s="21">
        <v>83</v>
      </c>
      <c r="B832" s="24">
        <f>IF('Calc1'!B8060,-100*B$130/'11'!B$17*B222/'Calc1'!B8060,0)</f>
        <v>0</v>
      </c>
      <c r="C832" s="10"/>
    </row>
    <row r="833" spans="1:3">
      <c r="A833" s="21">
        <v>84</v>
      </c>
      <c r="B833" s="24">
        <f>IF('Calc1'!B8061,-100*B$130/'11'!B$17*B223/'Calc1'!B8061,0)</f>
        <v>0</v>
      </c>
      <c r="C833" s="10"/>
    </row>
    <row r="834" spans="1:3">
      <c r="A834" s="21">
        <v>85</v>
      </c>
      <c r="B834" s="24">
        <f>IF('Calc1'!B8062,-100*B$130/'11'!B$17*B224/'Calc1'!B8062,0)</f>
        <v>0</v>
      </c>
      <c r="C834" s="10"/>
    </row>
    <row r="835" spans="1:3">
      <c r="A835" s="21">
        <v>86</v>
      </c>
      <c r="B835" s="24">
        <f>IF('Calc1'!B8063,-100*B$130/'11'!B$17*B225/'Calc1'!B8063,0)</f>
        <v>0</v>
      </c>
      <c r="C835" s="10"/>
    </row>
    <row r="836" spans="1:3">
      <c r="A836" s="21">
        <v>87</v>
      </c>
      <c r="B836" s="24">
        <f>IF('Calc1'!B8064,-100*B$130/'11'!B$17*B226/'Calc1'!B8064,0)</f>
        <v>0</v>
      </c>
      <c r="C836" s="10"/>
    </row>
    <row r="837" spans="1:3">
      <c r="A837" s="21">
        <v>88</v>
      </c>
      <c r="B837" s="24">
        <f>IF('Calc1'!B8065,-100*B$130/'11'!B$17*B227/'Calc1'!B8065,0)</f>
        <v>0</v>
      </c>
      <c r="C837" s="10"/>
    </row>
    <row r="838" spans="1:3">
      <c r="A838" s="21">
        <v>89</v>
      </c>
      <c r="B838" s="24">
        <f>IF('Calc1'!B8066,-100*B$130/'11'!B$17*B228/'Calc1'!B8066,0)</f>
        <v>0</v>
      </c>
      <c r="C838" s="10"/>
    </row>
    <row r="839" spans="1:3">
      <c r="A839" s="21">
        <v>90</v>
      </c>
      <c r="B839" s="24">
        <f>IF('Calc1'!B8067,-100*B$130/'11'!B$17*B229/'Calc1'!B8067,0)</f>
        <v>0</v>
      </c>
      <c r="C839" s="10"/>
    </row>
    <row r="840" spans="1:3">
      <c r="A840" s="21">
        <v>91</v>
      </c>
      <c r="B840" s="24">
        <f>IF('Calc1'!B8068,-100*B$130/'11'!B$17*B230/'Calc1'!B8068,0)</f>
        <v>0</v>
      </c>
      <c r="C840" s="10"/>
    </row>
    <row r="841" spans="1:3">
      <c r="A841" s="21">
        <v>92</v>
      </c>
      <c r="B841" s="24">
        <f>IF('Calc1'!B8069,-100*B$130/'11'!B$17*B231/'Calc1'!B8069,0)</f>
        <v>0</v>
      </c>
      <c r="C841" s="10"/>
    </row>
    <row r="842" spans="1:3">
      <c r="A842" s="21">
        <v>93</v>
      </c>
      <c r="B842" s="24">
        <f>IF('Calc1'!B8070,-100*B$130/'11'!B$17*B232/'Calc1'!B8070,0)</f>
        <v>0</v>
      </c>
      <c r="C842" s="10"/>
    </row>
    <row r="843" spans="1:3">
      <c r="A843" s="21">
        <v>94</v>
      </c>
      <c r="B843" s="24">
        <f>IF('Calc1'!B8071,-100*B$130/'11'!B$17*B233/'Calc1'!B8071,0)</f>
        <v>0</v>
      </c>
      <c r="C843" s="10"/>
    </row>
    <row r="844" spans="1:3">
      <c r="A844" s="21">
        <v>95</v>
      </c>
      <c r="B844" s="24">
        <f>IF('Calc1'!B8072,-100*B$130/'11'!B$17*B234/'Calc1'!B8072,0)</f>
        <v>0</v>
      </c>
      <c r="C844" s="10"/>
    </row>
    <row r="845" spans="1:3">
      <c r="A845" s="21">
        <v>96</v>
      </c>
      <c r="B845" s="24">
        <f>IF('Calc1'!B8073,-100*B$130/'11'!B$17*B235/'Calc1'!B8073,0)</f>
        <v>0</v>
      </c>
      <c r="C845" s="10"/>
    </row>
    <row r="846" spans="1:3">
      <c r="A846" s="21">
        <v>97</v>
      </c>
      <c r="B846" s="24">
        <f>IF('Calc1'!B8074,-100*B$130/'11'!B$17*B236/'Calc1'!B8074,0)</f>
        <v>0</v>
      </c>
      <c r="C846" s="10"/>
    </row>
    <row r="847" spans="1:3">
      <c r="A847" s="21">
        <v>98</v>
      </c>
      <c r="B847" s="24">
        <f>IF('Calc1'!B8075,-100*B$130/'11'!B$17*B237/'Calc1'!B8075,0)</f>
        <v>0</v>
      </c>
      <c r="C847" s="10"/>
    </row>
    <row r="848" spans="1:3">
      <c r="A848" s="21">
        <v>99</v>
      </c>
      <c r="B848" s="24">
        <f>IF('Calc1'!B8076,-100*B$130/'11'!B$17*B238/'Calc1'!B8076,0)</f>
        <v>0</v>
      </c>
      <c r="C848" s="10"/>
    </row>
    <row r="849" spans="1:3">
      <c r="A849" s="21">
        <v>100</v>
      </c>
      <c r="B849" s="24">
        <f>IF('Calc1'!B8077,-100*B$130/'11'!B$17*B239/'Calc1'!B8077,0)</f>
        <v>0</v>
      </c>
      <c r="C849" s="10"/>
    </row>
    <row r="850" spans="1:3">
      <c r="A850" s="21">
        <v>101</v>
      </c>
      <c r="B850" s="24">
        <f>IF('Calc1'!B8078,-100*B$130/'11'!B$17*B240/'Calc1'!B8078,0)</f>
        <v>0</v>
      </c>
      <c r="C850" s="10"/>
    </row>
    <row r="851" spans="1:3">
      <c r="A851" s="21">
        <v>102</v>
      </c>
      <c r="B851" s="24">
        <f>IF('Calc1'!B8079,-100*B$130/'11'!B$17*B241/'Calc1'!B8079,0)</f>
        <v>0</v>
      </c>
      <c r="C851" s="10"/>
    </row>
    <row r="852" spans="1:3">
      <c r="A852" s="21">
        <v>103</v>
      </c>
      <c r="B852" s="24">
        <f>IF('Calc1'!B8080,-100*B$130/'11'!B$17*B242/'Calc1'!B8080,0)</f>
        <v>0</v>
      </c>
      <c r="C852" s="10"/>
    </row>
    <row r="853" spans="1:3">
      <c r="A853" s="21">
        <v>104</v>
      </c>
      <c r="B853" s="24">
        <f>IF('Calc1'!B8081,-100*B$130/'11'!B$17*B243/'Calc1'!B8081,0)</f>
        <v>0</v>
      </c>
      <c r="C853" s="10"/>
    </row>
    <row r="854" spans="1:3">
      <c r="A854" s="21">
        <v>105</v>
      </c>
      <c r="B854" s="24">
        <f>IF('Calc1'!B8082,-100*B$130/'11'!B$17*B244/'Calc1'!B8082,0)</f>
        <v>0</v>
      </c>
      <c r="C854" s="10"/>
    </row>
    <row r="855" spans="1:3">
      <c r="A855" s="21">
        <v>106</v>
      </c>
      <c r="B855" s="24">
        <f>IF('Calc1'!B8083,-100*B$130/'11'!B$17*B245/'Calc1'!B8083,0)</f>
        <v>0</v>
      </c>
      <c r="C855" s="10"/>
    </row>
    <row r="856" spans="1:3">
      <c r="A856" s="21">
        <v>107</v>
      </c>
      <c r="B856" s="24">
        <f>IF('Calc1'!B8084,-100*B$130/'11'!B$17*B246/'Calc1'!B8084,0)</f>
        <v>0</v>
      </c>
      <c r="C856" s="10"/>
    </row>
    <row r="857" spans="1:3">
      <c r="A857" s="21">
        <v>108</v>
      </c>
      <c r="B857" s="24">
        <f>IF('Calc1'!B8085,-100*B$130/'11'!B$17*B247/'Calc1'!B8085,0)</f>
        <v>0</v>
      </c>
      <c r="C857" s="10"/>
    </row>
    <row r="858" spans="1:3">
      <c r="A858" s="21">
        <v>109</v>
      </c>
      <c r="B858" s="24">
        <f>IF('Calc1'!B8086,-100*B$130/'11'!B$17*B248/'Calc1'!B8086,0)</f>
        <v>0</v>
      </c>
      <c r="C858" s="10"/>
    </row>
    <row r="859" spans="1:3">
      <c r="A859" s="21">
        <v>110</v>
      </c>
      <c r="B859" s="24">
        <f>IF('Calc1'!B8087,-100*B$130/'11'!B$17*B249/'Calc1'!B8087,0)</f>
        <v>0</v>
      </c>
      <c r="C859" s="10"/>
    </row>
    <row r="860" spans="1:3">
      <c r="A860" s="21">
        <v>111</v>
      </c>
      <c r="B860" s="24">
        <f>IF('Calc1'!B8088,-100*B$130/'11'!B$17*B250/'Calc1'!B8088,0)</f>
        <v>0</v>
      </c>
      <c r="C860" s="10"/>
    </row>
    <row r="861" spans="1:3">
      <c r="A861" s="21">
        <v>112</v>
      </c>
      <c r="B861" s="24">
        <f>IF('Calc1'!B8089,-100*B$130/'11'!B$17*B251/'Calc1'!B8089,0)</f>
        <v>0</v>
      </c>
      <c r="C861" s="10"/>
    </row>
    <row r="862" spans="1:3">
      <c r="A862" s="21">
        <v>113</v>
      </c>
      <c r="B862" s="24">
        <f>IF('Calc1'!B8090,-100*B$130/'11'!B$17*B252/'Calc1'!B8090,0)</f>
        <v>0</v>
      </c>
      <c r="C862" s="10"/>
    </row>
    <row r="863" spans="1:3">
      <c r="A863" s="21">
        <v>114</v>
      </c>
      <c r="B863" s="24">
        <f>IF('Calc1'!B8091,-100*B$130/'11'!B$17*B253/'Calc1'!B8091,0)</f>
        <v>0</v>
      </c>
      <c r="C863" s="10"/>
    </row>
    <row r="864" spans="1:3">
      <c r="A864" s="21">
        <v>115</v>
      </c>
      <c r="B864" s="24">
        <f>IF('Calc1'!B8092,-100*B$130/'11'!B$17*B254/'Calc1'!B8092,0)</f>
        <v>0</v>
      </c>
      <c r="C864" s="10"/>
    </row>
    <row r="865" spans="1:3">
      <c r="A865" s="21">
        <v>116</v>
      </c>
      <c r="B865" s="24">
        <f>IF('Calc1'!B8093,-100*B$130/'11'!B$17*B255/'Calc1'!B8093,0)</f>
        <v>0</v>
      </c>
      <c r="C865" s="10"/>
    </row>
    <row r="866" spans="1:3">
      <c r="A866" s="21">
        <v>117</v>
      </c>
      <c r="B866" s="24">
        <f>IF('Calc1'!B8094,-100*B$130/'11'!B$17*B256/'Calc1'!B8094,0)</f>
        <v>0</v>
      </c>
      <c r="C866" s="10"/>
    </row>
    <row r="867" spans="1:3">
      <c r="A867" s="21">
        <v>118</v>
      </c>
      <c r="B867" s="24">
        <f>IF('Calc1'!B8095,-100*B$130/'11'!B$17*B257/'Calc1'!B8095,0)</f>
        <v>0</v>
      </c>
      <c r="C867" s="10"/>
    </row>
    <row r="868" spans="1:3">
      <c r="A868" s="21">
        <v>119</v>
      </c>
      <c r="B868" s="24">
        <f>IF('Calc1'!B8096,-100*B$130/'11'!B$17*B258/'Calc1'!B8096,0)</f>
        <v>0</v>
      </c>
      <c r="C868" s="10"/>
    </row>
    <row r="869" spans="1:3">
      <c r="A869" s="21">
        <v>120</v>
      </c>
      <c r="B869" s="24">
        <f>IF('Calc1'!B8097,-100*B$130/'11'!B$17*B259/'Calc1'!B8097,0)</f>
        <v>0</v>
      </c>
      <c r="C869" s="10"/>
    </row>
    <row r="870" spans="1:3">
      <c r="A870" s="21">
        <v>121</v>
      </c>
      <c r="B870" s="24">
        <f>IF('Calc1'!B8098,-100*B$130/'11'!B$17*B260/'Calc1'!B8098,0)</f>
        <v>0</v>
      </c>
      <c r="C870" s="10"/>
    </row>
    <row r="871" spans="1:3">
      <c r="A871" s="21">
        <v>122</v>
      </c>
      <c r="B871" s="24">
        <f>IF('Calc1'!B8099,-100*B$130/'11'!B$17*B261/'Calc1'!B8099,0)</f>
        <v>0</v>
      </c>
      <c r="C871" s="10"/>
    </row>
    <row r="872" spans="1:3">
      <c r="A872" s="21">
        <v>123</v>
      </c>
      <c r="B872" s="24">
        <f>IF('Calc1'!B8100,-100*B$130/'11'!B$17*B262/'Calc1'!B8100,0)</f>
        <v>0</v>
      </c>
      <c r="C872" s="10"/>
    </row>
    <row r="873" spans="1:3">
      <c r="A873" s="21">
        <v>124</v>
      </c>
      <c r="B873" s="24">
        <f>IF('Calc1'!B8101,-100*B$130/'11'!B$17*B263/'Calc1'!B8101,0)</f>
        <v>0</v>
      </c>
      <c r="C873" s="10"/>
    </row>
    <row r="874" spans="1:3">
      <c r="A874" s="21">
        <v>125</v>
      </c>
      <c r="B874" s="24">
        <f>IF('Calc1'!B8102,-100*B$130/'11'!B$17*B264/'Calc1'!B8102,0)</f>
        <v>0</v>
      </c>
      <c r="C874" s="10"/>
    </row>
    <row r="875" spans="1:3">
      <c r="A875" s="21">
        <v>126</v>
      </c>
      <c r="B875" s="24">
        <f>IF('Calc1'!B8103,-100*B$130/'11'!B$17*B265/'Calc1'!B8103,0)</f>
        <v>0</v>
      </c>
      <c r="C875" s="10"/>
    </row>
    <row r="876" spans="1:3">
      <c r="A876" s="21">
        <v>127</v>
      </c>
      <c r="B876" s="24">
        <f>IF('Calc1'!B8104,-100*B$130/'11'!B$17*B266/'Calc1'!B8104,0)</f>
        <v>0</v>
      </c>
      <c r="C876" s="10"/>
    </row>
    <row r="877" spans="1:3">
      <c r="A877" s="21">
        <v>128</v>
      </c>
      <c r="B877" s="24">
        <f>IF('Calc1'!B8105,-100*B$130/'11'!B$17*B267/'Calc1'!B8105,0)</f>
        <v>0</v>
      </c>
      <c r="C877" s="10"/>
    </row>
    <row r="878" spans="1:3">
      <c r="A878" s="21">
        <v>129</v>
      </c>
      <c r="B878" s="24">
        <f>IF('Calc1'!B8106,-100*B$130/'11'!B$17*B268/'Calc1'!B8106,0)</f>
        <v>0</v>
      </c>
      <c r="C878" s="10"/>
    </row>
    <row r="879" spans="1:3">
      <c r="A879" s="21">
        <v>130</v>
      </c>
      <c r="B879" s="24">
        <f>IF('Calc1'!B8107,-100*B$130/'11'!B$17*B269/'Calc1'!B8107,0)</f>
        <v>0</v>
      </c>
      <c r="C879" s="10"/>
    </row>
    <row r="880" spans="1:3">
      <c r="A880" s="21">
        <v>131</v>
      </c>
      <c r="B880" s="24">
        <f>IF('Calc1'!B8108,-100*B$130/'11'!B$17*B270/'Calc1'!B8108,0)</f>
        <v>0</v>
      </c>
      <c r="C880" s="10"/>
    </row>
    <row r="881" spans="1:3">
      <c r="A881" s="21">
        <v>132</v>
      </c>
      <c r="B881" s="24">
        <f>IF('Calc1'!B8109,-100*B$130/'11'!B$17*B271/'Calc1'!B8109,0)</f>
        <v>0</v>
      </c>
      <c r="C881" s="10"/>
    </row>
    <row r="882" spans="1:3">
      <c r="A882" s="21">
        <v>133</v>
      </c>
      <c r="B882" s="24">
        <f>IF('Calc1'!B8110,-100*B$130/'11'!B$17*B272/'Calc1'!B8110,0)</f>
        <v>0</v>
      </c>
      <c r="C882" s="10"/>
    </row>
    <row r="883" spans="1:3">
      <c r="A883" s="21">
        <v>134</v>
      </c>
      <c r="B883" s="24">
        <f>IF('Calc1'!B8111,-100*B$130/'11'!B$17*B273/'Calc1'!B8111,0)</f>
        <v>0</v>
      </c>
      <c r="C883" s="10"/>
    </row>
    <row r="884" spans="1:3">
      <c r="A884" s="21">
        <v>135</v>
      </c>
      <c r="B884" s="24">
        <f>IF('Calc1'!B8112,-100*B$130/'11'!B$17*B274/'Calc1'!B8112,0)</f>
        <v>0</v>
      </c>
      <c r="C884" s="10"/>
    </row>
    <row r="885" spans="1:3">
      <c r="A885" s="21">
        <v>136</v>
      </c>
      <c r="B885" s="24">
        <f>IF('Calc1'!B8113,-100*B$130/'11'!B$17*B275/'Calc1'!B8113,0)</f>
        <v>0</v>
      </c>
      <c r="C885" s="10"/>
    </row>
    <row r="886" spans="1:3">
      <c r="A886" s="21">
        <v>137</v>
      </c>
      <c r="B886" s="24">
        <f>IF('Calc1'!B8114,-100*B$130/'11'!B$17*B276/'Calc1'!B8114,0)</f>
        <v>0</v>
      </c>
      <c r="C886" s="10"/>
    </row>
    <row r="887" spans="1:3">
      <c r="A887" s="21">
        <v>138</v>
      </c>
      <c r="B887" s="24">
        <f>IF('Calc1'!B8115,-100*B$130/'11'!B$17*B277/'Calc1'!B8115,0)</f>
        <v>0</v>
      </c>
      <c r="C887" s="10"/>
    </row>
    <row r="888" spans="1:3">
      <c r="A888" s="21">
        <v>139</v>
      </c>
      <c r="B888" s="24">
        <f>IF('Calc1'!B8116,-100*B$130/'11'!B$17*B278/'Calc1'!B8116,0)</f>
        <v>0</v>
      </c>
      <c r="C888" s="10"/>
    </row>
    <row r="889" spans="1:3">
      <c r="A889" s="21">
        <v>140</v>
      </c>
      <c r="B889" s="24">
        <f>IF('Calc1'!B8117,-100*B$130/'11'!B$17*B279/'Calc1'!B8117,0)</f>
        <v>0</v>
      </c>
      <c r="C889" s="10"/>
    </row>
    <row r="890" spans="1:3">
      <c r="A890" s="21">
        <v>141</v>
      </c>
      <c r="B890" s="24">
        <f>IF('Calc1'!B8118,-100*B$130/'11'!B$17*B280/'Calc1'!B8118,0)</f>
        <v>0</v>
      </c>
      <c r="C890" s="10"/>
    </row>
    <row r="891" spans="1:3">
      <c r="A891" s="21">
        <v>142</v>
      </c>
      <c r="B891" s="24">
        <f>IF('Calc1'!B8119,-100*B$130/'11'!B$17*B281/'Calc1'!B8119,0)</f>
        <v>0</v>
      </c>
      <c r="C891" s="10"/>
    </row>
    <row r="892" spans="1:3">
      <c r="A892" s="21">
        <v>143</v>
      </c>
      <c r="B892" s="24">
        <f>IF('Calc1'!B8120,-100*B$130/'11'!B$17*B282/'Calc1'!B8120,0)</f>
        <v>0</v>
      </c>
      <c r="C892" s="10"/>
    </row>
    <row r="893" spans="1:3">
      <c r="A893" s="21">
        <v>144</v>
      </c>
      <c r="B893" s="24">
        <f>IF('Calc1'!B8121,-100*B$130/'11'!B$17*B283/'Calc1'!B8121,0)</f>
        <v>0</v>
      </c>
      <c r="C893" s="10"/>
    </row>
    <row r="894" spans="1:3">
      <c r="A894" s="21">
        <v>145</v>
      </c>
      <c r="B894" s="24">
        <f>IF('Calc1'!B8122,-100*B$130/'11'!B$17*B284/'Calc1'!B8122,0)</f>
        <v>0</v>
      </c>
      <c r="C894" s="10"/>
    </row>
    <row r="895" spans="1:3">
      <c r="A895" s="21">
        <v>146</v>
      </c>
      <c r="B895" s="24">
        <f>IF('Calc1'!B8123,-100*B$130/'11'!B$17*B285/'Calc1'!B8123,0)</f>
        <v>0</v>
      </c>
      <c r="C895" s="10"/>
    </row>
    <row r="896" spans="1:3">
      <c r="A896" s="21">
        <v>147</v>
      </c>
      <c r="B896" s="24">
        <f>IF('Calc1'!B8124,-100*B$130/'11'!B$17*B286/'Calc1'!B8124,0)</f>
        <v>0</v>
      </c>
      <c r="C896" s="10"/>
    </row>
    <row r="897" spans="1:3">
      <c r="A897" s="21">
        <v>148</v>
      </c>
      <c r="B897" s="24">
        <f>IF('Calc1'!B8125,-100*B$130/'11'!B$17*B287/'Calc1'!B8125,0)</f>
        <v>0</v>
      </c>
      <c r="C897" s="10"/>
    </row>
    <row r="898" spans="1:3">
      <c r="A898" s="21">
        <v>149</v>
      </c>
      <c r="B898" s="24">
        <f>IF('Calc1'!B8126,-100*B$130/'11'!B$17*B288/'Calc1'!B8126,0)</f>
        <v>0</v>
      </c>
      <c r="C898" s="10"/>
    </row>
    <row r="899" spans="1:3">
      <c r="A899" s="21">
        <v>150</v>
      </c>
      <c r="B899" s="24">
        <f>IF('Calc1'!B8127,-100*B$130/'11'!B$17*B289/'Calc1'!B8127,0)</f>
        <v>0</v>
      </c>
      <c r="C899" s="10"/>
    </row>
    <row r="900" spans="1:3">
      <c r="A900" s="21">
        <v>151</v>
      </c>
      <c r="B900" s="24">
        <f>IF('Calc1'!B8128,-100*B$130/'11'!B$17*B290/'Calc1'!B8128,0)</f>
        <v>0</v>
      </c>
      <c r="C900" s="10"/>
    </row>
    <row r="901" spans="1:3">
      <c r="A901" s="21">
        <v>152</v>
      </c>
      <c r="B901" s="24">
        <f>IF('Calc1'!B8129,-100*B$130/'11'!B$17*B291/'Calc1'!B8129,0)</f>
        <v>0</v>
      </c>
      <c r="C901" s="10"/>
    </row>
    <row r="902" spans="1:3">
      <c r="A902" s="21">
        <v>153</v>
      </c>
      <c r="B902" s="24">
        <f>IF('Calc1'!B8130,-100*B$130/'11'!B$17*B292/'Calc1'!B8130,0)</f>
        <v>0</v>
      </c>
      <c r="C902" s="10"/>
    </row>
    <row r="903" spans="1:3">
      <c r="A903" s="21">
        <v>154</v>
      </c>
      <c r="B903" s="24">
        <f>IF('Calc1'!B8131,-100*B$130/'11'!B$17*B293/'Calc1'!B8131,0)</f>
        <v>0</v>
      </c>
      <c r="C903" s="10"/>
    </row>
    <row r="904" spans="1:3">
      <c r="A904" s="21">
        <v>155</v>
      </c>
      <c r="B904" s="24">
        <f>IF('Calc1'!B8132,-100*B$130/'11'!B$17*B294/'Calc1'!B8132,0)</f>
        <v>0</v>
      </c>
      <c r="C904" s="10"/>
    </row>
    <row r="905" spans="1:3">
      <c r="A905" s="21">
        <v>156</v>
      </c>
      <c r="B905" s="24">
        <f>IF('Calc1'!B8133,-100*B$130/'11'!B$17*B295/'Calc1'!B8133,0)</f>
        <v>0</v>
      </c>
      <c r="C905" s="10"/>
    </row>
    <row r="906" spans="1:3">
      <c r="A906" s="21">
        <v>157</v>
      </c>
      <c r="B906" s="24">
        <f>IF('Calc1'!B8134,-100*B$130/'11'!B$17*B296/'Calc1'!B8134,0)</f>
        <v>0</v>
      </c>
      <c r="C906" s="10"/>
    </row>
    <row r="907" spans="1:3">
      <c r="A907" s="21">
        <v>158</v>
      </c>
      <c r="B907" s="24">
        <f>IF('Calc1'!B8135,-100*B$130/'11'!B$17*B297/'Calc1'!B8135,0)</f>
        <v>0</v>
      </c>
      <c r="C907" s="10"/>
    </row>
    <row r="908" spans="1:3">
      <c r="A908" s="21">
        <v>159</v>
      </c>
      <c r="B908" s="24">
        <f>IF('Calc1'!B8136,-100*B$130/'11'!B$17*B298/'Calc1'!B8136,0)</f>
        <v>0</v>
      </c>
      <c r="C908" s="10"/>
    </row>
    <row r="909" spans="1:3">
      <c r="A909" s="21">
        <v>160</v>
      </c>
      <c r="B909" s="24">
        <f>IF('Calc1'!B8137,-100*B$130/'11'!B$17*B299/'Calc1'!B8137,0)</f>
        <v>0</v>
      </c>
      <c r="C909" s="10"/>
    </row>
    <row r="910" spans="1:3">
      <c r="A910" s="21">
        <v>161</v>
      </c>
      <c r="B910" s="24">
        <f>IF('Calc1'!B8138,-100*B$130/'11'!B$17*B300/'Calc1'!B8138,0)</f>
        <v>0</v>
      </c>
      <c r="C910" s="10"/>
    </row>
    <row r="911" spans="1:3">
      <c r="A911" s="21">
        <v>162</v>
      </c>
      <c r="B911" s="24">
        <f>IF('Calc1'!B8139,-100*B$130/'11'!B$17*B301/'Calc1'!B8139,0)</f>
        <v>0</v>
      </c>
      <c r="C911" s="10"/>
    </row>
    <row r="912" spans="1:3">
      <c r="A912" s="21">
        <v>163</v>
      </c>
      <c r="B912" s="24">
        <f>IF('Calc1'!B8140,-100*B$130/'11'!B$17*B302/'Calc1'!B8140,0)</f>
        <v>0</v>
      </c>
      <c r="C912" s="10"/>
    </row>
    <row r="913" spans="1:3">
      <c r="A913" s="21">
        <v>164</v>
      </c>
      <c r="B913" s="24">
        <f>IF('Calc1'!B8141,-100*B$130/'11'!B$17*B303/'Calc1'!B8141,0)</f>
        <v>0</v>
      </c>
      <c r="C913" s="10"/>
    </row>
    <row r="914" spans="1:3">
      <c r="A914" s="21">
        <v>165</v>
      </c>
      <c r="B914" s="24">
        <f>IF('Calc1'!B8142,-100*B$130/'11'!B$17*B304/'Calc1'!B8142,0)</f>
        <v>0</v>
      </c>
      <c r="C914" s="10"/>
    </row>
    <row r="915" spans="1:3">
      <c r="A915" s="21">
        <v>166</v>
      </c>
      <c r="B915" s="24">
        <f>IF('Calc1'!B8143,-100*B$130/'11'!B$17*B305/'Calc1'!B8143,0)</f>
        <v>0</v>
      </c>
      <c r="C915" s="10"/>
    </row>
    <row r="916" spans="1:3">
      <c r="A916" s="21">
        <v>167</v>
      </c>
      <c r="B916" s="24">
        <f>IF('Calc1'!B8144,-100*B$130/'11'!B$17*B306/'Calc1'!B8144,0)</f>
        <v>0</v>
      </c>
      <c r="C916" s="10"/>
    </row>
    <row r="917" spans="1:3">
      <c r="A917" s="21">
        <v>168</v>
      </c>
      <c r="B917" s="24">
        <f>IF('Calc1'!B8145,-100*B$130/'11'!B$17*B307/'Calc1'!B8145,0)</f>
        <v>0</v>
      </c>
      <c r="C917" s="10"/>
    </row>
    <row r="918" spans="1:3">
      <c r="A918" s="21">
        <v>169</v>
      </c>
      <c r="B918" s="24">
        <f>IF('Calc1'!B8146,-100*B$130/'11'!B$17*B308/'Calc1'!B8146,0)</f>
        <v>0</v>
      </c>
      <c r="C918" s="10"/>
    </row>
    <row r="919" spans="1:3">
      <c r="A919" s="21">
        <v>170</v>
      </c>
      <c r="B919" s="24">
        <f>IF('Calc1'!B8147,-100*B$130/'11'!B$17*B309/'Calc1'!B8147,0)</f>
        <v>0</v>
      </c>
      <c r="C919" s="10"/>
    </row>
    <row r="920" spans="1:3">
      <c r="A920" s="21">
        <v>171</v>
      </c>
      <c r="B920" s="24">
        <f>IF('Calc1'!B8148,-100*B$130/'11'!B$17*B310/'Calc1'!B8148,0)</f>
        <v>0</v>
      </c>
      <c r="C920" s="10"/>
    </row>
    <row r="921" spans="1:3">
      <c r="A921" s="21">
        <v>172</v>
      </c>
      <c r="B921" s="24">
        <f>IF('Calc1'!B8149,-100*B$130/'11'!B$17*B311/'Calc1'!B8149,0)</f>
        <v>0</v>
      </c>
      <c r="C921" s="10"/>
    </row>
    <row r="922" spans="1:3">
      <c r="A922" s="21">
        <v>173</v>
      </c>
      <c r="B922" s="24">
        <f>IF('Calc1'!B8150,-100*B$130/'11'!B$17*B312/'Calc1'!B8150,0)</f>
        <v>0</v>
      </c>
      <c r="C922" s="10"/>
    </row>
    <row r="923" spans="1:3">
      <c r="A923" s="21">
        <v>174</v>
      </c>
      <c r="B923" s="24">
        <f>IF('Calc1'!B8151,-100*B$130/'11'!B$17*B313/'Calc1'!B8151,0)</f>
        <v>0</v>
      </c>
      <c r="C923" s="10"/>
    </row>
    <row r="924" spans="1:3">
      <c r="A924" s="21">
        <v>175</v>
      </c>
      <c r="B924" s="24">
        <f>IF('Calc1'!B8152,-100*B$130/'11'!B$17*B314/'Calc1'!B8152,0)</f>
        <v>0</v>
      </c>
      <c r="C924" s="10"/>
    </row>
    <row r="925" spans="1:3">
      <c r="A925" s="21">
        <v>176</v>
      </c>
      <c r="B925" s="24">
        <f>IF('Calc1'!B8153,-100*B$130/'11'!B$17*B315/'Calc1'!B8153,0)</f>
        <v>0</v>
      </c>
      <c r="C925" s="10"/>
    </row>
    <row r="926" spans="1:3">
      <c r="A926" s="21">
        <v>177</v>
      </c>
      <c r="B926" s="24">
        <f>IF('Calc1'!B8154,-100*B$130/'11'!B$17*B316/'Calc1'!B8154,0)</f>
        <v>0</v>
      </c>
      <c r="C926" s="10"/>
    </row>
    <row r="927" spans="1:3">
      <c r="A927" s="21">
        <v>178</v>
      </c>
      <c r="B927" s="24">
        <f>IF('Calc1'!B8155,-100*B$130/'11'!B$17*B317/'Calc1'!B8155,0)</f>
        <v>0</v>
      </c>
      <c r="C927" s="10"/>
    </row>
    <row r="928" spans="1:3">
      <c r="A928" s="21">
        <v>179</v>
      </c>
      <c r="B928" s="24">
        <f>IF('Calc1'!B8156,-100*B$130/'11'!B$17*B318/'Calc1'!B8156,0)</f>
        <v>0</v>
      </c>
      <c r="C928" s="10"/>
    </row>
    <row r="929" spans="1:3">
      <c r="A929" s="21">
        <v>180</v>
      </c>
      <c r="B929" s="24">
        <f>IF('Calc1'!B8157,-100*B$130/'11'!B$17*B319/'Calc1'!B8157,0)</f>
        <v>0</v>
      </c>
      <c r="C929" s="10"/>
    </row>
    <row r="930" spans="1:3">
      <c r="A930" s="21">
        <v>181</v>
      </c>
      <c r="B930" s="24">
        <f>IF('Calc1'!B8158,-100*B$130/'11'!B$17*B320/'Calc1'!B8158,0)</f>
        <v>0</v>
      </c>
      <c r="C930" s="10"/>
    </row>
    <row r="931" spans="1:3">
      <c r="A931" s="21">
        <v>182</v>
      </c>
      <c r="B931" s="24">
        <f>IF('Calc1'!B8159,-100*B$130/'11'!B$17*B321/'Calc1'!B8159,0)</f>
        <v>0</v>
      </c>
      <c r="C931" s="10"/>
    </row>
    <row r="932" spans="1:3">
      <c r="A932" s="21">
        <v>183</v>
      </c>
      <c r="B932" s="24">
        <f>IF('Calc1'!B8160,-100*B$130/'11'!B$17*B322/'Calc1'!B8160,0)</f>
        <v>0</v>
      </c>
      <c r="C932" s="10"/>
    </row>
    <row r="933" spans="1:3">
      <c r="A933" s="21">
        <v>184</v>
      </c>
      <c r="B933" s="24">
        <f>IF('Calc1'!B8161,-100*B$130/'11'!B$17*B323/'Calc1'!B8161,0)</f>
        <v>0</v>
      </c>
      <c r="C933" s="10"/>
    </row>
    <row r="934" spans="1:3">
      <c r="A934" s="21">
        <v>185</v>
      </c>
      <c r="B934" s="24">
        <f>IF('Calc1'!B8162,-100*B$130/'11'!B$17*B324/'Calc1'!B8162,0)</f>
        <v>0</v>
      </c>
      <c r="C934" s="10"/>
    </row>
    <row r="935" spans="1:3">
      <c r="A935" s="21">
        <v>186</v>
      </c>
      <c r="B935" s="24">
        <f>IF('Calc1'!B8163,-100*B$130/'11'!B$17*B325/'Calc1'!B8163,0)</f>
        <v>0</v>
      </c>
      <c r="C935" s="10"/>
    </row>
    <row r="936" spans="1:3">
      <c r="A936" s="21">
        <v>187</v>
      </c>
      <c r="B936" s="24">
        <f>IF('Calc1'!B8164,-100*B$130/'11'!B$17*B326/'Calc1'!B8164,0)</f>
        <v>0</v>
      </c>
      <c r="C936" s="10"/>
    </row>
    <row r="937" spans="1:3">
      <c r="A937" s="21">
        <v>188</v>
      </c>
      <c r="B937" s="24">
        <f>IF('Calc1'!B8165,-100*B$130/'11'!B$17*B327/'Calc1'!B8165,0)</f>
        <v>0</v>
      </c>
      <c r="C937" s="10"/>
    </row>
    <row r="938" spans="1:3">
      <c r="A938" s="21">
        <v>189</v>
      </c>
      <c r="B938" s="24">
        <f>IF('Calc1'!B8166,-100*B$130/'11'!B$17*B328/'Calc1'!B8166,0)</f>
        <v>0</v>
      </c>
      <c r="C938" s="10"/>
    </row>
    <row r="939" spans="1:3">
      <c r="A939" s="21">
        <v>190</v>
      </c>
      <c r="B939" s="24">
        <f>IF('Calc1'!B8167,-100*B$130/'11'!B$17*B329/'Calc1'!B8167,0)</f>
        <v>0</v>
      </c>
      <c r="C939" s="10"/>
    </row>
    <row r="940" spans="1:3">
      <c r="A940" s="21">
        <v>191</v>
      </c>
      <c r="B940" s="24">
        <f>IF('Calc1'!B8168,-100*B$130/'11'!B$17*B330/'Calc1'!B8168,0)</f>
        <v>0</v>
      </c>
      <c r="C940" s="10"/>
    </row>
    <row r="941" spans="1:3">
      <c r="A941" s="21">
        <v>192</v>
      </c>
      <c r="B941" s="24">
        <f>IF('Calc1'!B8169,-100*B$130/'11'!B$17*B331/'Calc1'!B8169,0)</f>
        <v>0</v>
      </c>
      <c r="C941" s="10"/>
    </row>
    <row r="942" spans="1:3">
      <c r="A942" s="21">
        <v>193</v>
      </c>
      <c r="B942" s="24">
        <f>IF('Calc1'!B8170,-100*B$130/'11'!B$17*B332/'Calc1'!B8170,0)</f>
        <v>0</v>
      </c>
      <c r="C942" s="10"/>
    </row>
    <row r="943" spans="1:3">
      <c r="A943" s="21">
        <v>194</v>
      </c>
      <c r="B943" s="24">
        <f>IF('Calc1'!B8171,-100*B$130/'11'!B$17*B333/'Calc1'!B8171,0)</f>
        <v>0</v>
      </c>
      <c r="C943" s="10"/>
    </row>
    <row r="944" spans="1:3">
      <c r="A944" s="21">
        <v>195</v>
      </c>
      <c r="B944" s="24">
        <f>IF('Calc1'!B8172,-100*B$130/'11'!B$17*B334/'Calc1'!B8172,0)</f>
        <v>0</v>
      </c>
      <c r="C944" s="10"/>
    </row>
    <row r="945" spans="1:3">
      <c r="A945" s="21">
        <v>196</v>
      </c>
      <c r="B945" s="24">
        <f>IF('Calc1'!B8173,-100*B$130/'11'!B$17*B335/'Calc1'!B8173,0)</f>
        <v>0</v>
      </c>
      <c r="C945" s="10"/>
    </row>
    <row r="946" spans="1:3">
      <c r="A946" s="21">
        <v>197</v>
      </c>
      <c r="B946" s="24">
        <f>IF('Calc1'!B8174,-100*B$130/'11'!B$17*B336/'Calc1'!B8174,0)</f>
        <v>0</v>
      </c>
      <c r="C946" s="10"/>
    </row>
    <row r="947" spans="1:3">
      <c r="A947" s="21">
        <v>198</v>
      </c>
      <c r="B947" s="24">
        <f>IF('Calc1'!B8175,-100*B$130/'11'!B$17*B337/'Calc1'!B8175,0)</f>
        <v>0</v>
      </c>
      <c r="C947" s="10"/>
    </row>
    <row r="948" spans="1:3">
      <c r="A948" s="21">
        <v>199</v>
      </c>
      <c r="B948" s="24">
        <f>IF('Calc1'!B8176,-100*B$130/'11'!B$17*B338/'Calc1'!B8176,0)</f>
        <v>0</v>
      </c>
      <c r="C948" s="10"/>
    </row>
    <row r="949" spans="1:3">
      <c r="A949" s="21">
        <v>200</v>
      </c>
      <c r="B949" s="24">
        <f>IF('Calc1'!B8177,-100*B$130/'11'!B$17*B339/'Calc1'!B8177,0)</f>
        <v>0</v>
      </c>
      <c r="C949" s="10"/>
    </row>
    <row r="950" spans="1:3">
      <c r="A950" s="21">
        <v>201</v>
      </c>
      <c r="B950" s="24">
        <f>IF('Calc1'!B8178,-100*B$130/'11'!B$17*B340/'Calc1'!B8178,0)</f>
        <v>0</v>
      </c>
      <c r="C950" s="10"/>
    </row>
    <row r="951" spans="1:3">
      <c r="A951" s="21">
        <v>202</v>
      </c>
      <c r="B951" s="24">
        <f>IF('Calc1'!B8179,-100*B$130/'11'!B$17*B341/'Calc1'!B8179,0)</f>
        <v>0</v>
      </c>
      <c r="C951" s="10"/>
    </row>
    <row r="952" spans="1:3">
      <c r="A952" s="21">
        <v>203</v>
      </c>
      <c r="B952" s="24">
        <f>IF('Calc1'!B8180,-100*B$130/'11'!B$17*B342/'Calc1'!B8180,0)</f>
        <v>0</v>
      </c>
      <c r="C952" s="10"/>
    </row>
    <row r="953" spans="1:3">
      <c r="A953" s="21">
        <v>204</v>
      </c>
      <c r="B953" s="24">
        <f>IF('Calc1'!B8181,-100*B$130/'11'!B$17*B343/'Calc1'!B8181,0)</f>
        <v>0</v>
      </c>
      <c r="C953" s="10"/>
    </row>
    <row r="954" spans="1:3">
      <c r="A954" s="21">
        <v>205</v>
      </c>
      <c r="B954" s="24">
        <f>IF('Calc1'!B8182,-100*B$130/'11'!B$17*B344/'Calc1'!B8182,0)</f>
        <v>0</v>
      </c>
      <c r="C954" s="10"/>
    </row>
    <row r="955" spans="1:3">
      <c r="A955" s="21">
        <v>206</v>
      </c>
      <c r="B955" s="24">
        <f>IF('Calc1'!B8183,-100*B$130/'11'!B$17*B345/'Calc1'!B8183,0)</f>
        <v>0</v>
      </c>
      <c r="C955" s="10"/>
    </row>
    <row r="956" spans="1:3">
      <c r="A956" s="21">
        <v>207</v>
      </c>
      <c r="B956" s="24">
        <f>IF('Calc1'!B8184,-100*B$130/'11'!B$17*B346/'Calc1'!B8184,0)</f>
        <v>0</v>
      </c>
      <c r="C956" s="10"/>
    </row>
    <row r="957" spans="1:3">
      <c r="A957" s="21">
        <v>208</v>
      </c>
      <c r="B957" s="24">
        <f>IF('Calc1'!B8185,-100*B$130/'11'!B$17*B347/'Calc1'!B8185,0)</f>
        <v>0</v>
      </c>
      <c r="C957" s="10"/>
    </row>
    <row r="958" spans="1:3">
      <c r="A958" s="21">
        <v>209</v>
      </c>
      <c r="B958" s="24">
        <f>IF('Calc1'!B8186,-100*B$130/'11'!B$17*B348/'Calc1'!B8186,0)</f>
        <v>0</v>
      </c>
      <c r="C958" s="10"/>
    </row>
    <row r="959" spans="1:3">
      <c r="A959" s="21">
        <v>210</v>
      </c>
      <c r="B959" s="24">
        <f>IF('Calc1'!B8187,-100*B$130/'11'!B$17*B349/'Calc1'!B8187,0)</f>
        <v>0</v>
      </c>
      <c r="C959" s="10"/>
    </row>
    <row r="960" spans="1:3">
      <c r="A960" s="21">
        <v>211</v>
      </c>
      <c r="B960" s="24">
        <f>IF('Calc1'!B8188,-100*B$130/'11'!B$17*B350/'Calc1'!B8188,0)</f>
        <v>0</v>
      </c>
      <c r="C960" s="10"/>
    </row>
    <row r="961" spans="1:3">
      <c r="A961" s="21">
        <v>212</v>
      </c>
      <c r="B961" s="24">
        <f>IF('Calc1'!B8189,-100*B$130/'11'!B$17*B351/'Calc1'!B8189,0)</f>
        <v>0</v>
      </c>
      <c r="C961" s="10"/>
    </row>
    <row r="962" spans="1:3">
      <c r="A962" s="21">
        <v>213</v>
      </c>
      <c r="B962" s="24">
        <f>IF('Calc1'!B8190,-100*B$130/'11'!B$17*B352/'Calc1'!B8190,0)</f>
        <v>0</v>
      </c>
      <c r="C962" s="10"/>
    </row>
    <row r="963" spans="1:3">
      <c r="A963" s="21">
        <v>214</v>
      </c>
      <c r="B963" s="24">
        <f>IF('Calc1'!B8191,-100*B$130/'11'!B$17*B353/'Calc1'!B8191,0)</f>
        <v>0</v>
      </c>
      <c r="C963" s="10"/>
    </row>
    <row r="964" spans="1:3">
      <c r="A964" s="21">
        <v>215</v>
      </c>
      <c r="B964" s="24">
        <f>IF('Calc1'!B8192,-100*B$130/'11'!B$17*B354/'Calc1'!B8192,0)</f>
        <v>0</v>
      </c>
      <c r="C964" s="10"/>
    </row>
    <row r="965" spans="1:3">
      <c r="A965" s="21">
        <v>216</v>
      </c>
      <c r="B965" s="24">
        <f>IF('Calc1'!B8193,-100*B$130/'11'!B$17*B355/'Calc1'!B8193,0)</f>
        <v>0</v>
      </c>
      <c r="C965" s="10"/>
    </row>
    <row r="966" spans="1:3">
      <c r="A966" s="21">
        <v>217</v>
      </c>
      <c r="B966" s="24">
        <f>IF('Calc1'!B8194,-100*B$130/'11'!B$17*B356/'Calc1'!B8194,0)</f>
        <v>0</v>
      </c>
      <c r="C966" s="10"/>
    </row>
    <row r="967" spans="1:3">
      <c r="A967" s="21">
        <v>218</v>
      </c>
      <c r="B967" s="24">
        <f>IF('Calc1'!B8195,-100*B$130/'11'!B$17*B357/'Calc1'!B8195,0)</f>
        <v>0</v>
      </c>
      <c r="C967" s="10"/>
    </row>
    <row r="968" spans="1:3">
      <c r="A968" s="21">
        <v>219</v>
      </c>
      <c r="B968" s="24">
        <f>IF('Calc1'!B8196,-100*B$130/'11'!B$17*B358/'Calc1'!B8196,0)</f>
        <v>0</v>
      </c>
      <c r="C968" s="10"/>
    </row>
    <row r="969" spans="1:3">
      <c r="A969" s="21">
        <v>220</v>
      </c>
      <c r="B969" s="24">
        <f>IF('Calc1'!B8197,-100*B$130/'11'!B$17*B359/'Calc1'!B8197,0)</f>
        <v>0</v>
      </c>
      <c r="C969" s="10"/>
    </row>
    <row r="970" spans="1:3">
      <c r="A970" s="21">
        <v>221</v>
      </c>
      <c r="B970" s="24">
        <f>IF('Calc1'!B8198,-100*B$130/'11'!B$17*B360/'Calc1'!B8198,0)</f>
        <v>0</v>
      </c>
      <c r="C970" s="10"/>
    </row>
    <row r="971" spans="1:3">
      <c r="A971" s="21">
        <v>222</v>
      </c>
      <c r="B971" s="24">
        <f>IF('Calc1'!B8199,-100*B$130/'11'!B$17*B361/'Calc1'!B8199,0)</f>
        <v>0</v>
      </c>
      <c r="C971" s="10"/>
    </row>
    <row r="972" spans="1:3">
      <c r="A972" s="21">
        <v>223</v>
      </c>
      <c r="B972" s="24">
        <f>IF('Calc1'!B8200,-100*B$130/'11'!B$17*B362/'Calc1'!B8200,0)</f>
        <v>0</v>
      </c>
      <c r="C972" s="10"/>
    </row>
    <row r="973" spans="1:3">
      <c r="A973" s="21">
        <v>224</v>
      </c>
      <c r="B973" s="24">
        <f>IF('Calc1'!B8201,-100*B$130/'11'!B$17*B363/'Calc1'!B8201,0)</f>
        <v>0</v>
      </c>
      <c r="C973" s="10"/>
    </row>
    <row r="974" spans="1:3">
      <c r="A974" s="21">
        <v>225</v>
      </c>
      <c r="B974" s="24">
        <f>IF('Calc1'!B8202,-100*B$130/'11'!B$17*B364/'Calc1'!B8202,0)</f>
        <v>0</v>
      </c>
      <c r="C974" s="10"/>
    </row>
    <row r="975" spans="1:3">
      <c r="A975" s="21">
        <v>226</v>
      </c>
      <c r="B975" s="24">
        <f>IF('Calc1'!B8203,-100*B$130/'11'!B$17*B365/'Calc1'!B8203,0)</f>
        <v>0</v>
      </c>
      <c r="C975" s="10"/>
    </row>
    <row r="976" spans="1:3">
      <c r="A976" s="21">
        <v>227</v>
      </c>
      <c r="B976" s="24">
        <f>IF('Calc1'!B8204,-100*B$130/'11'!B$17*B366/'Calc1'!B8204,0)</f>
        <v>0</v>
      </c>
      <c r="C976" s="10"/>
    </row>
    <row r="977" spans="1:3">
      <c r="A977" s="21">
        <v>228</v>
      </c>
      <c r="B977" s="24">
        <f>IF('Calc1'!B8205,-100*B$130/'11'!B$17*B367/'Calc1'!B8205,0)</f>
        <v>0</v>
      </c>
      <c r="C977" s="10"/>
    </row>
    <row r="978" spans="1:3">
      <c r="A978" s="21">
        <v>229</v>
      </c>
      <c r="B978" s="24">
        <f>IF('Calc1'!B8206,-100*B$130/'11'!B$17*B368/'Calc1'!B8206,0)</f>
        <v>0</v>
      </c>
      <c r="C978" s="10"/>
    </row>
    <row r="979" spans="1:3">
      <c r="A979" s="21">
        <v>230</v>
      </c>
      <c r="B979" s="24">
        <f>IF('Calc1'!B8207,-100*B$130/'11'!B$17*B369/'Calc1'!B8207,0)</f>
        <v>0</v>
      </c>
      <c r="C979" s="10"/>
    </row>
    <row r="980" spans="1:3">
      <c r="A980" s="21">
        <v>231</v>
      </c>
      <c r="B980" s="24">
        <f>IF('Calc1'!B8208,-100*B$130/'11'!B$17*B370/'Calc1'!B8208,0)</f>
        <v>0</v>
      </c>
      <c r="C980" s="10"/>
    </row>
    <row r="981" spans="1:3">
      <c r="A981" s="21">
        <v>232</v>
      </c>
      <c r="B981" s="24">
        <f>IF('Calc1'!B8209,-100*B$130/'11'!B$17*B371/'Calc1'!B8209,0)</f>
        <v>0</v>
      </c>
      <c r="C981" s="10"/>
    </row>
    <row r="982" spans="1:3">
      <c r="A982" s="21">
        <v>233</v>
      </c>
      <c r="B982" s="24">
        <f>IF('Calc1'!B8210,-100*B$130/'11'!B$17*B372/'Calc1'!B8210,0)</f>
        <v>0</v>
      </c>
      <c r="C982" s="10"/>
    </row>
    <row r="983" spans="1:3">
      <c r="A983" s="21">
        <v>234</v>
      </c>
      <c r="B983" s="24">
        <f>IF('Calc1'!B8211,-100*B$130/'11'!B$17*B373/'Calc1'!B8211,0)</f>
        <v>0</v>
      </c>
      <c r="C983" s="10"/>
    </row>
    <row r="984" spans="1:3">
      <c r="A984" s="21">
        <v>235</v>
      </c>
      <c r="B984" s="24">
        <f>IF('Calc1'!B8212,-100*B$130/'11'!B$17*B374/'Calc1'!B8212,0)</f>
        <v>0</v>
      </c>
      <c r="C984" s="10"/>
    </row>
    <row r="985" spans="1:3">
      <c r="A985" s="21">
        <v>236</v>
      </c>
      <c r="B985" s="24">
        <f>IF('Calc1'!B8213,-100*B$130/'11'!B$17*B375/'Calc1'!B8213,0)</f>
        <v>0</v>
      </c>
      <c r="C985" s="10"/>
    </row>
    <row r="986" spans="1:3">
      <c r="A986" s="21">
        <v>237</v>
      </c>
      <c r="B986" s="24">
        <f>IF('Calc1'!B8214,-100*B$130/'11'!B$17*B376/'Calc1'!B8214,0)</f>
        <v>0</v>
      </c>
      <c r="C986" s="10"/>
    </row>
    <row r="987" spans="1:3">
      <c r="A987" s="21">
        <v>238</v>
      </c>
      <c r="B987" s="24">
        <f>IF('Calc1'!B8215,-100*B$130/'11'!B$17*B377/'Calc1'!B8215,0)</f>
        <v>0</v>
      </c>
      <c r="C987" s="10"/>
    </row>
    <row r="988" spans="1:3">
      <c r="A988" s="21">
        <v>239</v>
      </c>
      <c r="B988" s="24">
        <f>IF('Calc1'!B8216,-100*B$130/'11'!B$17*B378/'Calc1'!B8216,0)</f>
        <v>0</v>
      </c>
      <c r="C988" s="10"/>
    </row>
    <row r="989" spans="1:3">
      <c r="A989" s="21">
        <v>240</v>
      </c>
      <c r="B989" s="24">
        <f>IF('Calc1'!B8217,-100*B$130/'11'!B$17*B379/'Calc1'!B8217,0)</f>
        <v>0</v>
      </c>
      <c r="C989" s="10"/>
    </row>
    <row r="990" spans="1:3">
      <c r="A990" s="21">
        <v>241</v>
      </c>
      <c r="B990" s="24">
        <f>IF('Calc1'!B8218,-100*B$130/'11'!B$17*B380/'Calc1'!B8218,0)</f>
        <v>0</v>
      </c>
      <c r="C990" s="10"/>
    </row>
    <row r="991" spans="1:3">
      <c r="A991" s="21">
        <v>242</v>
      </c>
      <c r="B991" s="24">
        <f>IF('Calc1'!B8219,-100*B$130/'11'!B$17*B381/'Calc1'!B8219,0)</f>
        <v>0</v>
      </c>
      <c r="C991" s="10"/>
    </row>
    <row r="992" spans="1:3">
      <c r="A992" s="21">
        <v>243</v>
      </c>
      <c r="B992" s="24">
        <f>IF('Calc1'!B8220,-100*B$130/'11'!B$17*B382/'Calc1'!B8220,0)</f>
        <v>0</v>
      </c>
      <c r="C992" s="10"/>
    </row>
    <row r="993" spans="1:3">
      <c r="A993" s="21">
        <v>244</v>
      </c>
      <c r="B993" s="24">
        <f>IF('Calc1'!B8221,-100*B$130/'11'!B$17*B383/'Calc1'!B8221,0)</f>
        <v>0</v>
      </c>
      <c r="C993" s="10"/>
    </row>
    <row r="994" spans="1:3">
      <c r="A994" s="21">
        <v>245</v>
      </c>
      <c r="B994" s="24">
        <f>IF('Calc1'!B8222,-100*B$130/'11'!B$17*B384/'Calc1'!B8222,0)</f>
        <v>0</v>
      </c>
      <c r="C994" s="10"/>
    </row>
    <row r="995" spans="1:3">
      <c r="A995" s="21">
        <v>246</v>
      </c>
      <c r="B995" s="24">
        <f>IF('Calc1'!B8223,-100*B$130/'11'!B$17*B385/'Calc1'!B8223,0)</f>
        <v>0</v>
      </c>
      <c r="C995" s="10"/>
    </row>
    <row r="996" spans="1:3">
      <c r="A996" s="21">
        <v>247</v>
      </c>
      <c r="B996" s="24">
        <f>IF('Calc1'!B8224,-100*B$130/'11'!B$17*B386/'Calc1'!B8224,0)</f>
        <v>0</v>
      </c>
      <c r="C996" s="10"/>
    </row>
    <row r="997" spans="1:3">
      <c r="A997" s="21">
        <v>248</v>
      </c>
      <c r="B997" s="24">
        <f>IF('Calc1'!B8225,-100*B$130/'11'!B$17*B387/'Calc1'!B8225,0)</f>
        <v>0</v>
      </c>
      <c r="C997" s="10"/>
    </row>
    <row r="998" spans="1:3">
      <c r="A998" s="21">
        <v>249</v>
      </c>
      <c r="B998" s="24">
        <f>IF('Calc1'!B8226,-100*B$130/'11'!B$17*B388/'Calc1'!B8226,0)</f>
        <v>0</v>
      </c>
      <c r="C998" s="10"/>
    </row>
    <row r="999" spans="1:3">
      <c r="A999" s="21">
        <v>250</v>
      </c>
      <c r="B999" s="24">
        <f>IF('Calc1'!B8227,-100*B$130/'11'!B$17*B389/'Calc1'!B8227,0)</f>
        <v>0</v>
      </c>
      <c r="C999" s="10"/>
    </row>
    <row r="1000" spans="1:3">
      <c r="A1000" s="21">
        <v>251</v>
      </c>
      <c r="B1000" s="24">
        <f>IF('Calc1'!B8228,-100*B$130/'11'!B$17*B390/'Calc1'!B8228,0)</f>
        <v>0</v>
      </c>
      <c r="C1000" s="10"/>
    </row>
    <row r="1001" spans="1:3">
      <c r="A1001" s="21">
        <v>252</v>
      </c>
      <c r="B1001" s="24">
        <f>IF('Calc1'!B8229,-100*B$130/'11'!B$17*B391/'Calc1'!B8229,0)</f>
        <v>0</v>
      </c>
      <c r="C1001" s="10"/>
    </row>
    <row r="1002" spans="1:3">
      <c r="A1002" s="21">
        <v>253</v>
      </c>
      <c r="B1002" s="24">
        <f>IF('Calc1'!B8230,-100*B$130/'11'!B$17*B392/'Calc1'!B8230,0)</f>
        <v>0</v>
      </c>
      <c r="C1002" s="10"/>
    </row>
    <row r="1003" spans="1:3">
      <c r="A1003" s="21">
        <v>254</v>
      </c>
      <c r="B1003" s="24">
        <f>IF('Calc1'!B8231,-100*B$130/'11'!B$17*B393/'Calc1'!B8231,0)</f>
        <v>0</v>
      </c>
      <c r="C1003" s="10"/>
    </row>
    <row r="1004" spans="1:3">
      <c r="A1004" s="21">
        <v>255</v>
      </c>
      <c r="B1004" s="24">
        <f>IF('Calc1'!B8232,-100*B$130/'11'!B$17*B394/'Calc1'!B8232,0)</f>
        <v>0</v>
      </c>
      <c r="C1004" s="10"/>
    </row>
    <row r="1005" spans="1:3">
      <c r="A1005" s="21">
        <v>256</v>
      </c>
      <c r="B1005" s="24">
        <f>IF('Calc1'!B8233,-100*B$130/'11'!B$17*B395/'Calc1'!B8233,0)</f>
        <v>0</v>
      </c>
      <c r="C1005" s="10"/>
    </row>
    <row r="1006" spans="1:3">
      <c r="A1006" s="21">
        <v>257</v>
      </c>
      <c r="B1006" s="24">
        <f>IF('Calc1'!B8234,-100*B$130/'11'!B$17*B396/'Calc1'!B8234,0)</f>
        <v>0</v>
      </c>
      <c r="C1006" s="10"/>
    </row>
    <row r="1007" spans="1:3">
      <c r="A1007" s="21">
        <v>258</v>
      </c>
      <c r="B1007" s="24">
        <f>IF('Calc1'!B8235,-100*B$130/'11'!B$17*B397/'Calc1'!B8235,0)</f>
        <v>0</v>
      </c>
      <c r="C1007" s="10"/>
    </row>
    <row r="1008" spans="1:3">
      <c r="A1008" s="21">
        <v>259</v>
      </c>
      <c r="B1008" s="24">
        <f>IF('Calc1'!B8236,-100*B$130/'11'!B$17*B398/'Calc1'!B8236,0)</f>
        <v>0</v>
      </c>
      <c r="C1008" s="10"/>
    </row>
    <row r="1009" spans="1:3">
      <c r="A1009" s="21">
        <v>260</v>
      </c>
      <c r="B1009" s="24">
        <f>IF('Calc1'!B8237,-100*B$130/'11'!B$17*B399/'Calc1'!B8237,0)</f>
        <v>0</v>
      </c>
      <c r="C1009" s="10"/>
    </row>
    <row r="1010" spans="1:3">
      <c r="A1010" s="21">
        <v>261</v>
      </c>
      <c r="B1010" s="24">
        <f>IF('Calc1'!B8238,-100*B$130/'11'!B$17*B400/'Calc1'!B8238,0)</f>
        <v>0</v>
      </c>
      <c r="C1010" s="10"/>
    </row>
    <row r="1011" spans="1:3">
      <c r="A1011" s="21">
        <v>262</v>
      </c>
      <c r="B1011" s="24">
        <f>IF('Calc1'!B8239,-100*B$130/'11'!B$17*B401/'Calc1'!B8239,0)</f>
        <v>0</v>
      </c>
      <c r="C1011" s="10"/>
    </row>
    <row r="1012" spans="1:3">
      <c r="A1012" s="21">
        <v>263</v>
      </c>
      <c r="B1012" s="24">
        <f>IF('Calc1'!B8240,-100*B$130/'11'!B$17*B402/'Calc1'!B8240,0)</f>
        <v>0</v>
      </c>
      <c r="C1012" s="10"/>
    </row>
    <row r="1013" spans="1:3">
      <c r="A1013" s="21">
        <v>264</v>
      </c>
      <c r="B1013" s="24">
        <f>IF('Calc1'!B8241,-100*B$130/'11'!B$17*B403/'Calc1'!B8241,0)</f>
        <v>0</v>
      </c>
      <c r="C1013" s="10"/>
    </row>
    <row r="1014" spans="1:3">
      <c r="A1014" s="21">
        <v>265</v>
      </c>
      <c r="B1014" s="24">
        <f>IF('Calc1'!B8242,-100*B$130/'11'!B$17*B404/'Calc1'!B8242,0)</f>
        <v>0</v>
      </c>
      <c r="C1014" s="10"/>
    </row>
    <row r="1015" spans="1:3">
      <c r="A1015" s="21">
        <v>266</v>
      </c>
      <c r="B1015" s="24">
        <f>IF('Calc1'!B8243,-100*B$130/'11'!B$17*B405/'Calc1'!B8243,0)</f>
        <v>0</v>
      </c>
      <c r="C1015" s="10"/>
    </row>
    <row r="1016" spans="1:3">
      <c r="A1016" s="21">
        <v>267</v>
      </c>
      <c r="B1016" s="24">
        <f>IF('Calc1'!B8244,-100*B$130/'11'!B$17*B406/'Calc1'!B8244,0)</f>
        <v>0</v>
      </c>
      <c r="C1016" s="10"/>
    </row>
    <row r="1017" spans="1:3">
      <c r="A1017" s="21">
        <v>268</v>
      </c>
      <c r="B1017" s="24">
        <f>IF('Calc1'!B8245,-100*B$130/'11'!B$17*B407/'Calc1'!B8245,0)</f>
        <v>0</v>
      </c>
      <c r="C1017" s="10"/>
    </row>
    <row r="1018" spans="1:3">
      <c r="A1018" s="21">
        <v>269</v>
      </c>
      <c r="B1018" s="24">
        <f>IF('Calc1'!B8246,-100*B$130/'11'!B$17*B408/'Calc1'!B8246,0)</f>
        <v>0</v>
      </c>
      <c r="C1018" s="10"/>
    </row>
    <row r="1019" spans="1:3">
      <c r="A1019" s="21">
        <v>270</v>
      </c>
      <c r="B1019" s="24">
        <f>IF('Calc1'!B8247,-100*B$130/'11'!B$17*B409/'Calc1'!B8247,0)</f>
        <v>0</v>
      </c>
      <c r="C1019" s="10"/>
    </row>
    <row r="1020" spans="1:3">
      <c r="A1020" s="21">
        <v>271</v>
      </c>
      <c r="B1020" s="24">
        <f>IF('Calc1'!B8248,-100*B$130/'11'!B$17*B410/'Calc1'!B8248,0)</f>
        <v>0</v>
      </c>
      <c r="C1020" s="10"/>
    </row>
    <row r="1021" spans="1:3">
      <c r="A1021" s="21">
        <v>272</v>
      </c>
      <c r="B1021" s="24">
        <f>IF('Calc1'!B8249,-100*B$130/'11'!B$17*B411/'Calc1'!B8249,0)</f>
        <v>0</v>
      </c>
      <c r="C1021" s="10"/>
    </row>
    <row r="1022" spans="1:3">
      <c r="A1022" s="21">
        <v>273</v>
      </c>
      <c r="B1022" s="24">
        <f>IF('Calc1'!B8250,-100*B$130/'11'!B$17*B412/'Calc1'!B8250,0)</f>
        <v>0</v>
      </c>
      <c r="C1022" s="10"/>
    </row>
    <row r="1023" spans="1:3">
      <c r="A1023" s="21">
        <v>274</v>
      </c>
      <c r="B1023" s="24">
        <f>IF('Calc1'!B8251,-100*B$130/'11'!B$17*B413/'Calc1'!B8251,0)</f>
        <v>0</v>
      </c>
      <c r="C1023" s="10"/>
    </row>
    <row r="1024" spans="1:3">
      <c r="A1024" s="21">
        <v>275</v>
      </c>
      <c r="B1024" s="24">
        <f>IF('Calc1'!B8252,-100*B$130/'11'!B$17*B414/'Calc1'!B8252,0)</f>
        <v>0</v>
      </c>
      <c r="C1024" s="10"/>
    </row>
    <row r="1025" spans="1:3">
      <c r="A1025" s="21">
        <v>276</v>
      </c>
      <c r="B1025" s="24">
        <f>IF('Calc1'!B8253,-100*B$130/'11'!B$17*B415/'Calc1'!B8253,0)</f>
        <v>0</v>
      </c>
      <c r="C1025" s="10"/>
    </row>
    <row r="1026" spans="1:3">
      <c r="A1026" s="21">
        <v>277</v>
      </c>
      <c r="B1026" s="24">
        <f>IF('Calc1'!B8254,-100*B$130/'11'!B$17*B416/'Calc1'!B8254,0)</f>
        <v>0</v>
      </c>
      <c r="C1026" s="10"/>
    </row>
    <row r="1027" spans="1:3">
      <c r="A1027" s="21">
        <v>278</v>
      </c>
      <c r="B1027" s="24">
        <f>IF('Calc1'!B8255,-100*B$130/'11'!B$17*B417/'Calc1'!B8255,0)</f>
        <v>0</v>
      </c>
      <c r="C1027" s="10"/>
    </row>
    <row r="1028" spans="1:3">
      <c r="A1028" s="21">
        <v>279</v>
      </c>
      <c r="B1028" s="24">
        <f>IF('Calc1'!B8256,-100*B$130/'11'!B$17*B418/'Calc1'!B8256,0)</f>
        <v>0</v>
      </c>
      <c r="C1028" s="10"/>
    </row>
    <row r="1029" spans="1:3">
      <c r="A1029" s="21">
        <v>280</v>
      </c>
      <c r="B1029" s="24">
        <f>IF('Calc1'!B8257,-100*B$130/'11'!B$17*B419/'Calc1'!B8257,0)</f>
        <v>0</v>
      </c>
      <c r="C1029" s="10"/>
    </row>
    <row r="1030" spans="1:3">
      <c r="A1030" s="21">
        <v>281</v>
      </c>
      <c r="B1030" s="24">
        <f>IF('Calc1'!B8258,-100*B$130/'11'!B$17*B420/'Calc1'!B8258,0)</f>
        <v>0</v>
      </c>
      <c r="C1030" s="10"/>
    </row>
    <row r="1031" spans="1:3">
      <c r="A1031" s="21">
        <v>282</v>
      </c>
      <c r="B1031" s="24">
        <f>IF('Calc1'!B8259,-100*B$130/'11'!B$17*B421/'Calc1'!B8259,0)</f>
        <v>0</v>
      </c>
      <c r="C1031" s="10"/>
    </row>
    <row r="1032" spans="1:3">
      <c r="A1032" s="21">
        <v>283</v>
      </c>
      <c r="B1032" s="24">
        <f>IF('Calc1'!B8260,-100*B$130/'11'!B$17*B422/'Calc1'!B8260,0)</f>
        <v>0</v>
      </c>
      <c r="C1032" s="10"/>
    </row>
    <row r="1033" spans="1:3">
      <c r="A1033" s="21">
        <v>284</v>
      </c>
      <c r="B1033" s="24">
        <f>IF('Calc1'!B8261,-100*B$130/'11'!B$17*B423/'Calc1'!B8261,0)</f>
        <v>0</v>
      </c>
      <c r="C1033" s="10"/>
    </row>
    <row r="1034" spans="1:3">
      <c r="A1034" s="21">
        <v>285</v>
      </c>
      <c r="B1034" s="24">
        <f>IF('Calc1'!B8262,-100*B$130/'11'!B$17*B424/'Calc1'!B8262,0)</f>
        <v>0</v>
      </c>
      <c r="C1034" s="10"/>
    </row>
    <row r="1035" spans="1:3">
      <c r="A1035" s="21">
        <v>286</v>
      </c>
      <c r="B1035" s="24">
        <f>IF('Calc1'!B8263,-100*B$130/'11'!B$17*B425/'Calc1'!B8263,0)</f>
        <v>0</v>
      </c>
      <c r="C1035" s="10"/>
    </row>
    <row r="1036" spans="1:3">
      <c r="A1036" s="21">
        <v>287</v>
      </c>
      <c r="B1036" s="24">
        <f>IF('Calc1'!B8264,-100*B$130/'11'!B$17*B426/'Calc1'!B8264,0)</f>
        <v>0</v>
      </c>
      <c r="C1036" s="10"/>
    </row>
    <row r="1037" spans="1:3">
      <c r="A1037" s="21">
        <v>288</v>
      </c>
      <c r="B1037" s="24">
        <f>IF('Calc1'!B8265,-100*B$130/'11'!B$17*B427/'Calc1'!B8265,0)</f>
        <v>0</v>
      </c>
      <c r="C1037" s="10"/>
    </row>
    <row r="1038" spans="1:3">
      <c r="A1038" s="21">
        <v>289</v>
      </c>
      <c r="B1038" s="24">
        <f>IF('Calc1'!B8266,-100*B$130/'11'!B$17*B428/'Calc1'!B8266,0)</f>
        <v>0</v>
      </c>
      <c r="C1038" s="10"/>
    </row>
    <row r="1039" spans="1:3">
      <c r="A1039" s="21">
        <v>290</v>
      </c>
      <c r="B1039" s="24">
        <f>IF('Calc1'!B8267,-100*B$130/'11'!B$17*B429/'Calc1'!B8267,0)</f>
        <v>0</v>
      </c>
      <c r="C1039" s="10"/>
    </row>
    <row r="1040" spans="1:3">
      <c r="A1040" s="21">
        <v>291</v>
      </c>
      <c r="B1040" s="24">
        <f>IF('Calc1'!B8268,-100*B$130/'11'!B$17*B430/'Calc1'!B8268,0)</f>
        <v>0</v>
      </c>
      <c r="C1040" s="10"/>
    </row>
    <row r="1041" spans="1:3">
      <c r="A1041" s="21">
        <v>292</v>
      </c>
      <c r="B1041" s="24">
        <f>IF('Calc1'!B8269,-100*B$130/'11'!B$17*B431/'Calc1'!B8269,0)</f>
        <v>0</v>
      </c>
      <c r="C1041" s="10"/>
    </row>
    <row r="1042" spans="1:3">
      <c r="A1042" s="21">
        <v>293</v>
      </c>
      <c r="B1042" s="24">
        <f>IF('Calc1'!B8270,-100*B$130/'11'!B$17*B432/'Calc1'!B8270,0)</f>
        <v>0</v>
      </c>
      <c r="C1042" s="10"/>
    </row>
    <row r="1043" spans="1:3">
      <c r="A1043" s="21">
        <v>294</v>
      </c>
      <c r="B1043" s="24">
        <f>IF('Calc1'!B8271,-100*B$130/'11'!B$17*B433/'Calc1'!B8271,0)</f>
        <v>0</v>
      </c>
      <c r="C1043" s="10"/>
    </row>
    <row r="1044" spans="1:3">
      <c r="A1044" s="21">
        <v>295</v>
      </c>
      <c r="B1044" s="24">
        <f>IF('Calc1'!B8272,-100*B$130/'11'!B$17*B434/'Calc1'!B8272,0)</f>
        <v>0</v>
      </c>
      <c r="C1044" s="10"/>
    </row>
    <row r="1045" spans="1:3">
      <c r="A1045" s="21">
        <v>296</v>
      </c>
      <c r="B1045" s="24">
        <f>IF('Calc1'!B8273,-100*B$130/'11'!B$17*B435/'Calc1'!B8273,0)</f>
        <v>0</v>
      </c>
      <c r="C1045" s="10"/>
    </row>
    <row r="1046" spans="1:3">
      <c r="A1046" s="21">
        <v>297</v>
      </c>
      <c r="B1046" s="24">
        <f>IF('Calc1'!B8274,-100*B$130/'11'!B$17*B436/'Calc1'!B8274,0)</f>
        <v>0</v>
      </c>
      <c r="C1046" s="10"/>
    </row>
    <row r="1047" spans="1:3">
      <c r="A1047" s="21">
        <v>298</v>
      </c>
      <c r="B1047" s="24">
        <f>IF('Calc1'!B8275,-100*B$130/'11'!B$17*B437/'Calc1'!B8275,0)</f>
        <v>0</v>
      </c>
      <c r="C1047" s="10"/>
    </row>
    <row r="1048" spans="1:3">
      <c r="A1048" s="21">
        <v>299</v>
      </c>
      <c r="B1048" s="24">
        <f>IF('Calc1'!B8276,-100*B$130/'11'!B$17*B438/'Calc1'!B8276,0)</f>
        <v>0</v>
      </c>
      <c r="C1048" s="10"/>
    </row>
    <row r="1049" spans="1:3">
      <c r="A1049" s="21">
        <v>300</v>
      </c>
      <c r="B1049" s="24">
        <f>IF('Calc1'!B8277,-100*B$130/'11'!B$17*B439/'Calc1'!B8277,0)</f>
        <v>0</v>
      </c>
      <c r="C1049" s="10"/>
    </row>
    <row r="1050" spans="1:3">
      <c r="A1050" s="21">
        <v>301</v>
      </c>
      <c r="B1050" s="24">
        <f>IF('Calc1'!B8278,-100*B$130/'11'!B$17*B440/'Calc1'!B8278,0)</f>
        <v>0</v>
      </c>
      <c r="C1050" s="10"/>
    </row>
    <row r="1051" spans="1:3">
      <c r="A1051" s="21">
        <v>302</v>
      </c>
      <c r="B1051" s="24">
        <f>IF('Calc1'!B8279,-100*B$130/'11'!B$17*B441/'Calc1'!B8279,0)</f>
        <v>0</v>
      </c>
      <c r="C1051" s="10"/>
    </row>
    <row r="1052" spans="1:3">
      <c r="A1052" s="21">
        <v>303</v>
      </c>
      <c r="B1052" s="24">
        <f>IF('Calc1'!B8280,-100*B$130/'11'!B$17*B442/'Calc1'!B8280,0)</f>
        <v>0</v>
      </c>
      <c r="C1052" s="10"/>
    </row>
    <row r="1053" spans="1:3">
      <c r="A1053" s="21">
        <v>304</v>
      </c>
      <c r="B1053" s="24">
        <f>IF('Calc1'!B8281,-100*B$130/'11'!B$17*B443/'Calc1'!B8281,0)</f>
        <v>0</v>
      </c>
      <c r="C1053" s="10"/>
    </row>
    <row r="1054" spans="1:3">
      <c r="A1054" s="21">
        <v>305</v>
      </c>
      <c r="B1054" s="24">
        <f>IF('Calc1'!B8282,-100*B$130/'11'!B$17*B444/'Calc1'!B8282,0)</f>
        <v>0</v>
      </c>
      <c r="C1054" s="10"/>
    </row>
    <row r="1055" spans="1:3">
      <c r="A1055" s="21">
        <v>306</v>
      </c>
      <c r="B1055" s="24">
        <f>IF('Calc1'!B8283,-100*B$130/'11'!B$17*B445/'Calc1'!B8283,0)</f>
        <v>0</v>
      </c>
      <c r="C1055" s="10"/>
    </row>
    <row r="1056" spans="1:3">
      <c r="A1056" s="21">
        <v>307</v>
      </c>
      <c r="B1056" s="24">
        <f>IF('Calc1'!B8284,-100*B$130/'11'!B$17*B446/'Calc1'!B8284,0)</f>
        <v>0</v>
      </c>
      <c r="C1056" s="10"/>
    </row>
    <row r="1057" spans="1:3">
      <c r="A1057" s="21">
        <v>308</v>
      </c>
      <c r="B1057" s="24">
        <f>IF('Calc1'!B8285,-100*B$130/'11'!B$17*B447/'Calc1'!B8285,0)</f>
        <v>0</v>
      </c>
      <c r="C1057" s="10"/>
    </row>
    <row r="1058" spans="1:3">
      <c r="A1058" s="21">
        <v>309</v>
      </c>
      <c r="B1058" s="24">
        <f>IF('Calc1'!B8286,-100*B$130/'11'!B$17*B448/'Calc1'!B8286,0)</f>
        <v>0</v>
      </c>
      <c r="C1058" s="10"/>
    </row>
    <row r="1059" spans="1:3">
      <c r="A1059" s="21">
        <v>310</v>
      </c>
      <c r="B1059" s="24">
        <f>IF('Calc1'!B8287,-100*B$130/'11'!B$17*B449/'Calc1'!B8287,0)</f>
        <v>0</v>
      </c>
      <c r="C1059" s="10"/>
    </row>
    <row r="1060" spans="1:3">
      <c r="A1060" s="21">
        <v>311</v>
      </c>
      <c r="B1060" s="24">
        <f>IF('Calc1'!B8288,-100*B$130/'11'!B$17*B450/'Calc1'!B8288,0)</f>
        <v>0</v>
      </c>
      <c r="C1060" s="10"/>
    </row>
    <row r="1061" spans="1:3">
      <c r="A1061" s="21">
        <v>312</v>
      </c>
      <c r="B1061" s="24">
        <f>IF('Calc1'!B8289,-100*B$130/'11'!B$17*B451/'Calc1'!B8289,0)</f>
        <v>0</v>
      </c>
      <c r="C1061" s="10"/>
    </row>
    <row r="1062" spans="1:3">
      <c r="A1062" s="21">
        <v>313</v>
      </c>
      <c r="B1062" s="24">
        <f>IF('Calc1'!B8290,-100*B$130/'11'!B$17*B452/'Calc1'!B8290,0)</f>
        <v>0</v>
      </c>
      <c r="C1062" s="10"/>
    </row>
    <row r="1063" spans="1:3">
      <c r="A1063" s="21">
        <v>314</v>
      </c>
      <c r="B1063" s="24">
        <f>IF('Calc1'!B8291,-100*B$130/'11'!B$17*B453/'Calc1'!B8291,0)</f>
        <v>0</v>
      </c>
      <c r="C1063" s="10"/>
    </row>
    <row r="1064" spans="1:3">
      <c r="A1064" s="21">
        <v>315</v>
      </c>
      <c r="B1064" s="24">
        <f>IF('Calc1'!B8292,-100*B$130/'11'!B$17*B454/'Calc1'!B8292,0)</f>
        <v>0</v>
      </c>
      <c r="C1064" s="10"/>
    </row>
    <row r="1065" spans="1:3">
      <c r="A1065" s="21">
        <v>316</v>
      </c>
      <c r="B1065" s="24">
        <f>IF('Calc1'!B8293,-100*B$130/'11'!B$17*B455/'Calc1'!B8293,0)</f>
        <v>0</v>
      </c>
      <c r="C1065" s="10"/>
    </row>
    <row r="1066" spans="1:3">
      <c r="A1066" s="21">
        <v>317</v>
      </c>
      <c r="B1066" s="24">
        <f>IF('Calc1'!B8294,-100*B$130/'11'!B$17*B456/'Calc1'!B8294,0)</f>
        <v>0</v>
      </c>
      <c r="C1066" s="10"/>
    </row>
    <row r="1067" spans="1:3">
      <c r="A1067" s="21">
        <v>318</v>
      </c>
      <c r="B1067" s="24">
        <f>IF('Calc1'!B8295,-100*B$130/'11'!B$17*B457/'Calc1'!B8295,0)</f>
        <v>0</v>
      </c>
      <c r="C1067" s="10"/>
    </row>
    <row r="1068" spans="1:3">
      <c r="A1068" s="21">
        <v>319</v>
      </c>
      <c r="B1068" s="24">
        <f>IF('Calc1'!B8296,-100*B$130/'11'!B$17*B458/'Calc1'!B8296,0)</f>
        <v>0</v>
      </c>
      <c r="C1068" s="10"/>
    </row>
    <row r="1069" spans="1:3">
      <c r="A1069" s="21">
        <v>320</v>
      </c>
      <c r="B1069" s="24">
        <f>IF('Calc1'!B8297,-100*B$130/'11'!B$17*B459/'Calc1'!B8297,0)</f>
        <v>0</v>
      </c>
      <c r="C1069" s="10"/>
    </row>
    <row r="1070" spans="1:3">
      <c r="A1070" s="21">
        <v>321</v>
      </c>
      <c r="B1070" s="24">
        <f>IF('Calc1'!B8298,-100*B$130/'11'!B$17*B460/'Calc1'!B8298,0)</f>
        <v>0</v>
      </c>
      <c r="C1070" s="10"/>
    </row>
    <row r="1071" spans="1:3">
      <c r="A1071" s="21">
        <v>322</v>
      </c>
      <c r="B1071" s="24">
        <f>IF('Calc1'!B8299,-100*B$130/'11'!B$17*B461/'Calc1'!B8299,0)</f>
        <v>0</v>
      </c>
      <c r="C1071" s="10"/>
    </row>
    <row r="1072" spans="1:3">
      <c r="A1072" s="21">
        <v>323</v>
      </c>
      <c r="B1072" s="24">
        <f>IF('Calc1'!B8300,-100*B$130/'11'!B$17*B462/'Calc1'!B8300,0)</f>
        <v>0</v>
      </c>
      <c r="C1072" s="10"/>
    </row>
    <row r="1073" spans="1:3">
      <c r="A1073" s="21">
        <v>324</v>
      </c>
      <c r="B1073" s="24">
        <f>IF('Calc1'!B8301,-100*B$130/'11'!B$17*B463/'Calc1'!B8301,0)</f>
        <v>0</v>
      </c>
      <c r="C1073" s="10"/>
    </row>
    <row r="1074" spans="1:3">
      <c r="A1074" s="21">
        <v>325</v>
      </c>
      <c r="B1074" s="24">
        <f>IF('Calc1'!B8302,-100*B$130/'11'!B$17*B464/'Calc1'!B8302,0)</f>
        <v>0</v>
      </c>
      <c r="C1074" s="10"/>
    </row>
    <row r="1075" spans="1:3">
      <c r="A1075" s="21">
        <v>326</v>
      </c>
      <c r="B1075" s="24">
        <f>IF('Calc1'!B8303,-100*B$130/'11'!B$17*B465/'Calc1'!B8303,0)</f>
        <v>0</v>
      </c>
      <c r="C1075" s="10"/>
    </row>
    <row r="1076" spans="1:3">
      <c r="A1076" s="21">
        <v>327</v>
      </c>
      <c r="B1076" s="24">
        <f>IF('Calc1'!B8304,-100*B$130/'11'!B$17*B466/'Calc1'!B8304,0)</f>
        <v>0</v>
      </c>
      <c r="C1076" s="10"/>
    </row>
    <row r="1077" spans="1:3">
      <c r="A1077" s="21">
        <v>328</v>
      </c>
      <c r="B1077" s="24">
        <f>IF('Calc1'!B8305,-100*B$130/'11'!B$17*B467/'Calc1'!B8305,0)</f>
        <v>0</v>
      </c>
      <c r="C1077" s="10"/>
    </row>
    <row r="1078" spans="1:3">
      <c r="A1078" s="21">
        <v>329</v>
      </c>
      <c r="B1078" s="24">
        <f>IF('Calc1'!B8306,-100*B$130/'11'!B$17*B468/'Calc1'!B8306,0)</f>
        <v>0</v>
      </c>
      <c r="C1078" s="10"/>
    </row>
    <row r="1079" spans="1:3">
      <c r="A1079" s="21">
        <v>330</v>
      </c>
      <c r="B1079" s="24">
        <f>IF('Calc1'!B8307,-100*B$130/'11'!B$17*B469/'Calc1'!B8307,0)</f>
        <v>0</v>
      </c>
      <c r="C1079" s="10"/>
    </row>
    <row r="1080" spans="1:3">
      <c r="A1080" s="21">
        <v>331</v>
      </c>
      <c r="B1080" s="24">
        <f>IF('Calc1'!B8308,-100*B$130/'11'!B$17*B470/'Calc1'!B8308,0)</f>
        <v>0</v>
      </c>
      <c r="C1080" s="10"/>
    </row>
    <row r="1081" spans="1:3">
      <c r="A1081" s="21">
        <v>332</v>
      </c>
      <c r="B1081" s="24">
        <f>IF('Calc1'!B8309,-100*B$130/'11'!B$17*B471/'Calc1'!B8309,0)</f>
        <v>0</v>
      </c>
      <c r="C1081" s="10"/>
    </row>
    <row r="1082" spans="1:3">
      <c r="A1082" s="21">
        <v>333</v>
      </c>
      <c r="B1082" s="24">
        <f>IF('Calc1'!B8310,-100*B$130/'11'!B$17*B472/'Calc1'!B8310,0)</f>
        <v>0</v>
      </c>
      <c r="C1082" s="10"/>
    </row>
    <row r="1083" spans="1:3">
      <c r="A1083" s="21">
        <v>334</v>
      </c>
      <c r="B1083" s="24">
        <f>IF('Calc1'!B8311,-100*B$130/'11'!B$17*B473/'Calc1'!B8311,0)</f>
        <v>0</v>
      </c>
      <c r="C1083" s="10"/>
    </row>
    <row r="1084" spans="1:3">
      <c r="A1084" s="21">
        <v>335</v>
      </c>
      <c r="B1084" s="24">
        <f>IF('Calc1'!B8312,-100*B$130/'11'!B$17*B474/'Calc1'!B8312,0)</f>
        <v>0</v>
      </c>
      <c r="C1084" s="10"/>
    </row>
    <row r="1085" spans="1:3">
      <c r="A1085" s="21">
        <v>336</v>
      </c>
      <c r="B1085" s="24">
        <f>IF('Calc1'!B8313,-100*B$130/'11'!B$17*B475/'Calc1'!B8313,0)</f>
        <v>0</v>
      </c>
      <c r="C1085" s="10"/>
    </row>
    <row r="1086" spans="1:3">
      <c r="A1086" s="21">
        <v>337</v>
      </c>
      <c r="B1086" s="24">
        <f>IF('Calc1'!B8314,-100*B$130/'11'!B$17*B476/'Calc1'!B8314,0)</f>
        <v>0</v>
      </c>
      <c r="C1086" s="10"/>
    </row>
    <row r="1087" spans="1:3">
      <c r="A1087" s="21">
        <v>338</v>
      </c>
      <c r="B1087" s="24">
        <f>IF('Calc1'!B8315,-100*B$130/'11'!B$17*B477/'Calc1'!B8315,0)</f>
        <v>0</v>
      </c>
      <c r="C1087" s="10"/>
    </row>
    <row r="1088" spans="1:3">
      <c r="A1088" s="21">
        <v>339</v>
      </c>
      <c r="B1088" s="24">
        <f>IF('Calc1'!B8316,-100*B$130/'11'!B$17*B478/'Calc1'!B8316,0)</f>
        <v>0</v>
      </c>
      <c r="C1088" s="10"/>
    </row>
    <row r="1089" spans="1:3">
      <c r="A1089" s="21">
        <v>340</v>
      </c>
      <c r="B1089" s="24">
        <f>IF('Calc1'!B8317,-100*B$130/'11'!B$17*B479/'Calc1'!B8317,0)</f>
        <v>0</v>
      </c>
      <c r="C1089" s="10"/>
    </row>
    <row r="1090" spans="1:3">
      <c r="A1090" s="21">
        <v>341</v>
      </c>
      <c r="B1090" s="24">
        <f>IF('Calc1'!B8318,-100*B$130/'11'!B$17*B480/'Calc1'!B8318,0)</f>
        <v>0</v>
      </c>
      <c r="C1090" s="10"/>
    </row>
    <row r="1091" spans="1:3">
      <c r="A1091" s="21">
        <v>342</v>
      </c>
      <c r="B1091" s="24">
        <f>IF('Calc1'!B8319,-100*B$130/'11'!B$17*B481/'Calc1'!B8319,0)</f>
        <v>0</v>
      </c>
      <c r="C1091" s="10"/>
    </row>
    <row r="1092" spans="1:3">
      <c r="A1092" s="21">
        <v>343</v>
      </c>
      <c r="B1092" s="24">
        <f>IF('Calc1'!B8320,-100*B$130/'11'!B$17*B482/'Calc1'!B8320,0)</f>
        <v>0</v>
      </c>
      <c r="C1092" s="10"/>
    </row>
    <row r="1093" spans="1:3">
      <c r="A1093" s="21">
        <v>344</v>
      </c>
      <c r="B1093" s="24">
        <f>IF('Calc1'!B8321,-100*B$130/'11'!B$17*B483/'Calc1'!B8321,0)</f>
        <v>0</v>
      </c>
      <c r="C1093" s="10"/>
    </row>
    <row r="1094" spans="1:3">
      <c r="A1094" s="21">
        <v>345</v>
      </c>
      <c r="B1094" s="24">
        <f>IF('Calc1'!B8322,-100*B$130/'11'!B$17*B484/'Calc1'!B8322,0)</f>
        <v>0</v>
      </c>
      <c r="C1094" s="10"/>
    </row>
    <row r="1095" spans="1:3">
      <c r="A1095" s="21">
        <v>346</v>
      </c>
      <c r="B1095" s="24">
        <f>IF('Calc1'!B8323,-100*B$130/'11'!B$17*B485/'Calc1'!B8323,0)</f>
        <v>0</v>
      </c>
      <c r="C1095" s="10"/>
    </row>
    <row r="1096" spans="1:3">
      <c r="A1096" s="21">
        <v>347</v>
      </c>
      <c r="B1096" s="24">
        <f>IF('Calc1'!B8324,-100*B$130/'11'!B$17*B486/'Calc1'!B8324,0)</f>
        <v>0</v>
      </c>
      <c r="C1096" s="10"/>
    </row>
    <row r="1097" spans="1:3">
      <c r="A1097" s="21">
        <v>348</v>
      </c>
      <c r="B1097" s="24">
        <f>IF('Calc1'!B8325,-100*B$130/'11'!B$17*B487/'Calc1'!B8325,0)</f>
        <v>0</v>
      </c>
      <c r="C1097" s="10"/>
    </row>
    <row r="1098" spans="1:3">
      <c r="A1098" s="21">
        <v>349</v>
      </c>
      <c r="B1098" s="24">
        <f>IF('Calc1'!B8326,-100*B$130/'11'!B$17*B488/'Calc1'!B8326,0)</f>
        <v>0</v>
      </c>
      <c r="C1098" s="10"/>
    </row>
    <row r="1099" spans="1:3">
      <c r="A1099" s="21">
        <v>350</v>
      </c>
      <c r="B1099" s="24">
        <f>IF('Calc1'!B8327,-100*B$130/'11'!B$17*B489/'Calc1'!B8327,0)</f>
        <v>0</v>
      </c>
      <c r="C1099" s="10"/>
    </row>
    <row r="1100" spans="1:3">
      <c r="A1100" s="21">
        <v>351</v>
      </c>
      <c r="B1100" s="24">
        <f>IF('Calc1'!B8328,-100*B$130/'11'!B$17*B490/'Calc1'!B8328,0)</f>
        <v>0</v>
      </c>
      <c r="C1100" s="10"/>
    </row>
    <row r="1101" spans="1:3">
      <c r="A1101" s="21">
        <v>352</v>
      </c>
      <c r="B1101" s="24">
        <f>IF('Calc1'!B8329,-100*B$130/'11'!B$17*B491/'Calc1'!B8329,0)</f>
        <v>0</v>
      </c>
      <c r="C1101" s="10"/>
    </row>
    <row r="1102" spans="1:3">
      <c r="A1102" s="21">
        <v>353</v>
      </c>
      <c r="B1102" s="24">
        <f>IF('Calc1'!B8330,-100*B$130/'11'!B$17*B492/'Calc1'!B8330,0)</f>
        <v>0</v>
      </c>
      <c r="C1102" s="10"/>
    </row>
    <row r="1103" spans="1:3">
      <c r="A1103" s="21">
        <v>354</v>
      </c>
      <c r="B1103" s="24">
        <f>IF('Calc1'!B8331,-100*B$130/'11'!B$17*B493/'Calc1'!B8331,0)</f>
        <v>0</v>
      </c>
      <c r="C1103" s="10"/>
    </row>
    <row r="1104" spans="1:3">
      <c r="A1104" s="21">
        <v>355</v>
      </c>
      <c r="B1104" s="24">
        <f>IF('Calc1'!B8332,-100*B$130/'11'!B$17*B494/'Calc1'!B8332,0)</f>
        <v>0</v>
      </c>
      <c r="C1104" s="10"/>
    </row>
    <row r="1105" spans="1:3">
      <c r="A1105" s="21">
        <v>356</v>
      </c>
      <c r="B1105" s="24">
        <f>IF('Calc1'!B8333,-100*B$130/'11'!B$17*B495/'Calc1'!B8333,0)</f>
        <v>0</v>
      </c>
      <c r="C1105" s="10"/>
    </row>
    <row r="1106" spans="1:3">
      <c r="A1106" s="21">
        <v>357</v>
      </c>
      <c r="B1106" s="24">
        <f>IF('Calc1'!B8334,-100*B$130/'11'!B$17*B496/'Calc1'!B8334,0)</f>
        <v>0</v>
      </c>
      <c r="C1106" s="10"/>
    </row>
    <row r="1107" spans="1:3">
      <c r="A1107" s="21">
        <v>358</v>
      </c>
      <c r="B1107" s="24">
        <f>IF('Calc1'!B8335,-100*B$130/'11'!B$17*B497/'Calc1'!B8335,0)</f>
        <v>0</v>
      </c>
      <c r="C1107" s="10"/>
    </row>
    <row r="1108" spans="1:3">
      <c r="A1108" s="21">
        <v>359</v>
      </c>
      <c r="B1108" s="24">
        <f>IF('Calc1'!B8336,-100*B$130/'11'!B$17*B498/'Calc1'!B8336,0)</f>
        <v>0</v>
      </c>
      <c r="C1108" s="10"/>
    </row>
    <row r="1109" spans="1:3">
      <c r="A1109" s="21">
        <v>360</v>
      </c>
      <c r="B1109" s="24">
        <f>IF('Calc1'!B8337,-100*B$130/'11'!B$17*B499/'Calc1'!B8337,0)</f>
        <v>0</v>
      </c>
      <c r="C1109" s="10"/>
    </row>
    <row r="1110" spans="1:3">
      <c r="A1110" s="21">
        <v>361</v>
      </c>
      <c r="B1110" s="24">
        <f>IF('Calc1'!B8338,-100*B$130/'11'!B$17*B500/'Calc1'!B8338,0)</f>
        <v>0</v>
      </c>
      <c r="C1110" s="10"/>
    </row>
    <row r="1111" spans="1:3">
      <c r="A1111" s="21">
        <v>362</v>
      </c>
      <c r="B1111" s="24">
        <f>IF('Calc1'!B8339,-100*B$130/'11'!B$17*B501/'Calc1'!B8339,0)</f>
        <v>0</v>
      </c>
      <c r="C1111" s="10"/>
    </row>
    <row r="1112" spans="1:3">
      <c r="A1112" s="21">
        <v>363</v>
      </c>
      <c r="B1112" s="24">
        <f>IF('Calc1'!B8340,-100*B$130/'11'!B$17*B502/'Calc1'!B8340,0)</f>
        <v>0</v>
      </c>
      <c r="C1112" s="10"/>
    </row>
    <row r="1113" spans="1:3">
      <c r="A1113" s="21">
        <v>364</v>
      </c>
      <c r="B1113" s="24">
        <f>IF('Calc1'!B8341,-100*B$130/'11'!B$17*B503/'Calc1'!B8341,0)</f>
        <v>0</v>
      </c>
      <c r="C1113" s="10"/>
    </row>
    <row r="1114" spans="1:3">
      <c r="A1114" s="21">
        <v>365</v>
      </c>
      <c r="B1114" s="24">
        <f>IF('Calc1'!B8342,-100*B$130/'11'!B$17*B504/'Calc1'!B8342,0)</f>
        <v>0</v>
      </c>
      <c r="C1114" s="10"/>
    </row>
    <row r="1115" spans="1:3">
      <c r="A1115" s="21">
        <v>366</v>
      </c>
      <c r="B1115" s="24">
        <f>IF('Calc1'!B8343,-100*B$130/'11'!B$17*B505/'Calc1'!B8343,0)</f>
        <v>0</v>
      </c>
      <c r="C1115" s="10"/>
    </row>
    <row r="1116" spans="1:3">
      <c r="A1116" s="21">
        <v>367</v>
      </c>
      <c r="B1116" s="24">
        <f>IF('Calc1'!B8344,-100*B$130/'11'!B$17*B506/'Calc1'!B8344,0)</f>
        <v>0</v>
      </c>
      <c r="C1116" s="10"/>
    </row>
    <row r="1117" spans="1:3">
      <c r="A1117" s="21">
        <v>368</v>
      </c>
      <c r="B1117" s="24">
        <f>IF('Calc1'!B8345,-100*B$130/'11'!B$17*B507/'Calc1'!B8345,0)</f>
        <v>0</v>
      </c>
      <c r="C1117" s="10"/>
    </row>
    <row r="1118" spans="1:3">
      <c r="A1118" s="21">
        <v>369</v>
      </c>
      <c r="B1118" s="24">
        <f>IF('Calc1'!B8346,-100*B$130/'11'!B$17*B508/'Calc1'!B8346,0)</f>
        <v>0</v>
      </c>
      <c r="C1118" s="10"/>
    </row>
    <row r="1119" spans="1:3">
      <c r="A1119" s="21">
        <v>370</v>
      </c>
      <c r="B1119" s="24">
        <f>IF('Calc1'!B8347,-100*B$130/'11'!B$17*B509/'Calc1'!B8347,0)</f>
        <v>0</v>
      </c>
      <c r="C1119" s="10"/>
    </row>
    <row r="1120" spans="1:3">
      <c r="A1120" s="21">
        <v>371</v>
      </c>
      <c r="B1120" s="24">
        <f>IF('Calc1'!B8348,-100*B$130/'11'!B$17*B510/'Calc1'!B8348,0)</f>
        <v>0</v>
      </c>
      <c r="C1120" s="10"/>
    </row>
    <row r="1121" spans="1:3">
      <c r="A1121" s="21">
        <v>372</v>
      </c>
      <c r="B1121" s="24">
        <f>IF('Calc1'!B8349,-100*B$130/'11'!B$17*B511/'Calc1'!B8349,0)</f>
        <v>0</v>
      </c>
      <c r="C1121" s="10"/>
    </row>
    <row r="1122" spans="1:3">
      <c r="A1122" s="21">
        <v>373</v>
      </c>
      <c r="B1122" s="24">
        <f>IF('Calc1'!B8350,-100*B$130/'11'!B$17*B512/'Calc1'!B8350,0)</f>
        <v>0</v>
      </c>
      <c r="C1122" s="10"/>
    </row>
    <row r="1123" spans="1:3">
      <c r="A1123" s="21">
        <v>374</v>
      </c>
      <c r="B1123" s="24">
        <f>IF('Calc1'!B8351,-100*B$130/'11'!B$17*B513/'Calc1'!B8351,0)</f>
        <v>0</v>
      </c>
      <c r="C1123" s="10"/>
    </row>
    <row r="1124" spans="1:3">
      <c r="A1124" s="21">
        <v>375</v>
      </c>
      <c r="B1124" s="24">
        <f>IF('Calc1'!B8352,-100*B$130/'11'!B$17*B514/'Calc1'!B8352,0)</f>
        <v>0</v>
      </c>
      <c r="C1124" s="10"/>
    </row>
    <row r="1125" spans="1:3">
      <c r="A1125" s="21">
        <v>376</v>
      </c>
      <c r="B1125" s="24">
        <f>IF('Calc1'!B8353,-100*B$130/'11'!B$17*B515/'Calc1'!B8353,0)</f>
        <v>0</v>
      </c>
      <c r="C1125" s="10"/>
    </row>
    <row r="1126" spans="1:3">
      <c r="A1126" s="21">
        <v>377</v>
      </c>
      <c r="B1126" s="24">
        <f>IF('Calc1'!B8354,-100*B$130/'11'!B$17*B516/'Calc1'!B8354,0)</f>
        <v>0</v>
      </c>
      <c r="C1126" s="10"/>
    </row>
    <row r="1127" spans="1:3">
      <c r="A1127" s="21">
        <v>378</v>
      </c>
      <c r="B1127" s="24">
        <f>IF('Calc1'!B8355,-100*B$130/'11'!B$17*B517/'Calc1'!B8355,0)</f>
        <v>0</v>
      </c>
      <c r="C1127" s="10"/>
    </row>
    <row r="1128" spans="1:3">
      <c r="A1128" s="21">
        <v>379</v>
      </c>
      <c r="B1128" s="24">
        <f>IF('Calc1'!B8356,-100*B$130/'11'!B$17*B518/'Calc1'!B8356,0)</f>
        <v>0</v>
      </c>
      <c r="C1128" s="10"/>
    </row>
    <row r="1129" spans="1:3">
      <c r="A1129" s="21">
        <v>380</v>
      </c>
      <c r="B1129" s="24">
        <f>IF('Calc1'!B8357,-100*B$130/'11'!B$17*B519/'Calc1'!B8357,0)</f>
        <v>0</v>
      </c>
      <c r="C1129" s="10"/>
    </row>
    <row r="1130" spans="1:3">
      <c r="A1130" s="21">
        <v>381</v>
      </c>
      <c r="B1130" s="24">
        <f>IF('Calc1'!B8358,-100*B$130/'11'!B$17*B520/'Calc1'!B8358,0)</f>
        <v>0</v>
      </c>
      <c r="C1130" s="10"/>
    </row>
    <row r="1131" spans="1:3">
      <c r="A1131" s="21">
        <v>382</v>
      </c>
      <c r="B1131" s="24">
        <f>IF('Calc1'!B8359,-100*B$130/'11'!B$17*B521/'Calc1'!B8359,0)</f>
        <v>0</v>
      </c>
      <c r="C1131" s="10"/>
    </row>
    <row r="1132" spans="1:3">
      <c r="A1132" s="21">
        <v>383</v>
      </c>
      <c r="B1132" s="24">
        <f>IF('Calc1'!B8360,-100*B$130/'11'!B$17*B522/'Calc1'!B8360,0)</f>
        <v>0</v>
      </c>
      <c r="C1132" s="10"/>
    </row>
    <row r="1133" spans="1:3">
      <c r="A1133" s="21">
        <v>384</v>
      </c>
      <c r="B1133" s="24">
        <f>IF('Calc1'!B8361,-100*B$130/'11'!B$17*B523/'Calc1'!B8361,0)</f>
        <v>0</v>
      </c>
      <c r="C1133" s="10"/>
    </row>
    <row r="1134" spans="1:3">
      <c r="A1134" s="21">
        <v>385</v>
      </c>
      <c r="B1134" s="24">
        <f>IF('Calc1'!B8362,-100*B$130/'11'!B$17*B524/'Calc1'!B8362,0)</f>
        <v>0</v>
      </c>
      <c r="C1134" s="10"/>
    </row>
    <row r="1135" spans="1:3">
      <c r="A1135" s="21">
        <v>386</v>
      </c>
      <c r="B1135" s="24">
        <f>IF('Calc1'!B8363,-100*B$130/'11'!B$17*B525/'Calc1'!B8363,0)</f>
        <v>0</v>
      </c>
      <c r="C1135" s="10"/>
    </row>
    <row r="1136" spans="1:3">
      <c r="A1136" s="21">
        <v>387</v>
      </c>
      <c r="B1136" s="24">
        <f>IF('Calc1'!B8364,-100*B$130/'11'!B$17*B526/'Calc1'!B8364,0)</f>
        <v>0</v>
      </c>
      <c r="C1136" s="10"/>
    </row>
    <row r="1137" spans="1:3">
      <c r="A1137" s="21">
        <v>388</v>
      </c>
      <c r="B1137" s="24">
        <f>IF('Calc1'!B8365,-100*B$130/'11'!B$17*B527/'Calc1'!B8365,0)</f>
        <v>0</v>
      </c>
      <c r="C1137" s="10"/>
    </row>
    <row r="1138" spans="1:3">
      <c r="A1138" s="21">
        <v>389</v>
      </c>
      <c r="B1138" s="24">
        <f>IF('Calc1'!B8366,-100*B$130/'11'!B$17*B528/'Calc1'!B8366,0)</f>
        <v>0</v>
      </c>
      <c r="C1138" s="10"/>
    </row>
    <row r="1139" spans="1:3">
      <c r="A1139" s="21">
        <v>390</v>
      </c>
      <c r="B1139" s="24">
        <f>IF('Calc1'!B8367,-100*B$130/'11'!B$17*B529/'Calc1'!B8367,0)</f>
        <v>0</v>
      </c>
      <c r="C1139" s="10"/>
    </row>
    <row r="1140" spans="1:3">
      <c r="A1140" s="21">
        <v>391</v>
      </c>
      <c r="B1140" s="24">
        <f>IF('Calc1'!B8368,-100*B$130/'11'!B$17*B530/'Calc1'!B8368,0)</f>
        <v>0</v>
      </c>
      <c r="C1140" s="10"/>
    </row>
    <row r="1141" spans="1:3">
      <c r="A1141" s="21">
        <v>392</v>
      </c>
      <c r="B1141" s="24">
        <f>IF('Calc1'!B8369,-100*B$130/'11'!B$17*B531/'Calc1'!B8369,0)</f>
        <v>0</v>
      </c>
      <c r="C1141" s="10"/>
    </row>
    <row r="1142" spans="1:3">
      <c r="A1142" s="21">
        <v>393</v>
      </c>
      <c r="B1142" s="24">
        <f>IF('Calc1'!B8370,-100*B$130/'11'!B$17*B532/'Calc1'!B8370,0)</f>
        <v>0</v>
      </c>
      <c r="C1142" s="10"/>
    </row>
    <row r="1143" spans="1:3">
      <c r="A1143" s="21">
        <v>394</v>
      </c>
      <c r="B1143" s="24">
        <f>IF('Calc1'!B8371,-100*B$130/'11'!B$17*B533/'Calc1'!B8371,0)</f>
        <v>0</v>
      </c>
      <c r="C1143" s="10"/>
    </row>
    <row r="1144" spans="1:3">
      <c r="A1144" s="21">
        <v>395</v>
      </c>
      <c r="B1144" s="24">
        <f>IF('Calc1'!B8372,-100*B$130/'11'!B$17*B534/'Calc1'!B8372,0)</f>
        <v>0</v>
      </c>
      <c r="C1144" s="10"/>
    </row>
    <row r="1145" spans="1:3">
      <c r="A1145" s="21">
        <v>396</v>
      </c>
      <c r="B1145" s="24">
        <f>IF('Calc1'!B8373,-100*B$130/'11'!B$17*B535/'Calc1'!B8373,0)</f>
        <v>0</v>
      </c>
      <c r="C1145" s="10"/>
    </row>
    <row r="1146" spans="1:3">
      <c r="A1146" s="21">
        <v>397</v>
      </c>
      <c r="B1146" s="24">
        <f>IF('Calc1'!B8374,-100*B$130/'11'!B$17*B536/'Calc1'!B8374,0)</f>
        <v>0</v>
      </c>
      <c r="C1146" s="10"/>
    </row>
    <row r="1147" spans="1:3">
      <c r="A1147" s="21">
        <v>398</v>
      </c>
      <c r="B1147" s="24">
        <f>IF('Calc1'!B8375,-100*B$130/'11'!B$17*B537/'Calc1'!B8375,0)</f>
        <v>0</v>
      </c>
      <c r="C1147" s="10"/>
    </row>
    <row r="1148" spans="1:3">
      <c r="A1148" s="21">
        <v>399</v>
      </c>
      <c r="B1148" s="24">
        <f>IF('Calc1'!B8376,-100*B$130/'11'!B$17*B538/'Calc1'!B8376,0)</f>
        <v>0</v>
      </c>
      <c r="C1148" s="10"/>
    </row>
    <row r="1149" spans="1:3">
      <c r="A1149" s="21">
        <v>400</v>
      </c>
      <c r="B1149" s="24">
        <f>IF('Calc1'!B8377,-100*B$130/'11'!B$17*B539/'Calc1'!B8377,0)</f>
        <v>0</v>
      </c>
      <c r="C1149" s="10"/>
    </row>
    <row r="1150" spans="1:3">
      <c r="A1150" s="21">
        <v>401</v>
      </c>
      <c r="B1150" s="24">
        <f>IF('Calc1'!B8378,-100*B$130/'11'!B$17*B540/'Calc1'!B8378,0)</f>
        <v>0</v>
      </c>
      <c r="C1150" s="10"/>
    </row>
    <row r="1151" spans="1:3">
      <c r="A1151" s="21">
        <v>402</v>
      </c>
      <c r="B1151" s="24">
        <f>IF('Calc1'!B8379,-100*B$130/'11'!B$17*B541/'Calc1'!B8379,0)</f>
        <v>0</v>
      </c>
      <c r="C1151" s="10"/>
    </row>
    <row r="1152" spans="1:3">
      <c r="A1152" s="21">
        <v>403</v>
      </c>
      <c r="B1152" s="24">
        <f>IF('Calc1'!B8380,-100*B$130/'11'!B$17*B542/'Calc1'!B8380,0)</f>
        <v>0</v>
      </c>
      <c r="C1152" s="10"/>
    </row>
    <row r="1153" spans="1:3">
      <c r="A1153" s="21">
        <v>404</v>
      </c>
      <c r="B1153" s="24">
        <f>IF('Calc1'!B8381,-100*B$130/'11'!B$17*B543/'Calc1'!B8381,0)</f>
        <v>0</v>
      </c>
      <c r="C1153" s="10"/>
    </row>
    <row r="1154" spans="1:3">
      <c r="A1154" s="21">
        <v>405</v>
      </c>
      <c r="B1154" s="24">
        <f>IF('Calc1'!B8382,-100*B$130/'11'!B$17*B544/'Calc1'!B8382,0)</f>
        <v>0</v>
      </c>
      <c r="C1154" s="10"/>
    </row>
    <row r="1155" spans="1:3">
      <c r="A1155" s="21">
        <v>406</v>
      </c>
      <c r="B1155" s="24">
        <f>IF('Calc1'!B8383,-100*B$130/'11'!B$17*B545/'Calc1'!B8383,0)</f>
        <v>0</v>
      </c>
      <c r="C1155" s="10"/>
    </row>
    <row r="1156" spans="1:3">
      <c r="A1156" s="21">
        <v>407</v>
      </c>
      <c r="B1156" s="24">
        <f>IF('Calc1'!B8384,-100*B$130/'11'!B$17*B546/'Calc1'!B8384,0)</f>
        <v>0</v>
      </c>
      <c r="C1156" s="10"/>
    </row>
    <row r="1157" spans="1:3">
      <c r="A1157" s="21">
        <v>408</v>
      </c>
      <c r="B1157" s="24">
        <f>IF('Calc1'!B8385,-100*B$130/'11'!B$17*B547/'Calc1'!B8385,0)</f>
        <v>0</v>
      </c>
      <c r="C1157" s="10"/>
    </row>
    <row r="1158" spans="1:3">
      <c r="A1158" s="21">
        <v>409</v>
      </c>
      <c r="B1158" s="24">
        <f>IF('Calc1'!B8386,-100*B$130/'11'!B$17*B548/'Calc1'!B8386,0)</f>
        <v>0</v>
      </c>
      <c r="C1158" s="10"/>
    </row>
    <row r="1159" spans="1:3">
      <c r="A1159" s="21">
        <v>410</v>
      </c>
      <c r="B1159" s="24">
        <f>IF('Calc1'!B8387,-100*B$130/'11'!B$17*B549/'Calc1'!B8387,0)</f>
        <v>0</v>
      </c>
      <c r="C1159" s="10"/>
    </row>
    <row r="1160" spans="1:3">
      <c r="A1160" s="21">
        <v>411</v>
      </c>
      <c r="B1160" s="24">
        <f>IF('Calc1'!B8388,-100*B$130/'11'!B$17*B550/'Calc1'!B8388,0)</f>
        <v>0</v>
      </c>
      <c r="C1160" s="10"/>
    </row>
    <row r="1161" spans="1:3">
      <c r="A1161" s="21">
        <v>412</v>
      </c>
      <c r="B1161" s="24">
        <f>IF('Calc1'!B8389,-100*B$130/'11'!B$17*B551/'Calc1'!B8389,0)</f>
        <v>0</v>
      </c>
      <c r="C1161" s="10"/>
    </row>
    <row r="1162" spans="1:3">
      <c r="A1162" s="21">
        <v>413</v>
      </c>
      <c r="B1162" s="24">
        <f>IF('Calc1'!B8390,-100*B$130/'11'!B$17*B552/'Calc1'!B8390,0)</f>
        <v>0</v>
      </c>
      <c r="C1162" s="10"/>
    </row>
    <row r="1163" spans="1:3">
      <c r="A1163" s="21">
        <v>414</v>
      </c>
      <c r="B1163" s="24">
        <f>IF('Calc1'!B8391,-100*B$130/'11'!B$17*B553/'Calc1'!B8391,0)</f>
        <v>0</v>
      </c>
      <c r="C1163" s="10"/>
    </row>
    <row r="1164" spans="1:3">
      <c r="A1164" s="21">
        <v>415</v>
      </c>
      <c r="B1164" s="24">
        <f>IF('Calc1'!B8392,-100*B$130/'11'!B$17*B554/'Calc1'!B8392,0)</f>
        <v>0</v>
      </c>
      <c r="C1164" s="10"/>
    </row>
    <row r="1165" spans="1:3">
      <c r="A1165" s="21">
        <v>416</v>
      </c>
      <c r="B1165" s="24">
        <f>IF('Calc1'!B8393,-100*B$130/'11'!B$17*B555/'Calc1'!B8393,0)</f>
        <v>0</v>
      </c>
      <c r="C1165" s="10"/>
    </row>
    <row r="1166" spans="1:3">
      <c r="A1166" s="21">
        <v>417</v>
      </c>
      <c r="B1166" s="24">
        <f>IF('Calc1'!B8394,-100*B$130/'11'!B$17*B556/'Calc1'!B8394,0)</f>
        <v>0</v>
      </c>
      <c r="C1166" s="10"/>
    </row>
    <row r="1167" spans="1:3">
      <c r="A1167" s="21">
        <v>418</v>
      </c>
      <c r="B1167" s="24">
        <f>IF('Calc1'!B8395,-100*B$130/'11'!B$17*B557/'Calc1'!B8395,0)</f>
        <v>0</v>
      </c>
      <c r="C1167" s="10"/>
    </row>
    <row r="1168" spans="1:3">
      <c r="A1168" s="21">
        <v>419</v>
      </c>
      <c r="B1168" s="24">
        <f>IF('Calc1'!B8396,-100*B$130/'11'!B$17*B558/'Calc1'!B8396,0)</f>
        <v>0</v>
      </c>
      <c r="C1168" s="10"/>
    </row>
    <row r="1169" spans="1:3">
      <c r="A1169" s="21">
        <v>420</v>
      </c>
      <c r="B1169" s="24">
        <f>IF('Calc1'!B8397,-100*B$130/'11'!B$17*B559/'Calc1'!B8397,0)</f>
        <v>0</v>
      </c>
      <c r="C1169" s="10"/>
    </row>
    <row r="1170" spans="1:3">
      <c r="A1170" s="21">
        <v>421</v>
      </c>
      <c r="B1170" s="24">
        <f>IF('Calc1'!B8398,-100*B$130/'11'!B$17*B560/'Calc1'!B8398,0)</f>
        <v>0</v>
      </c>
      <c r="C1170" s="10"/>
    </row>
    <row r="1171" spans="1:3">
      <c r="A1171" s="21">
        <v>422</v>
      </c>
      <c r="B1171" s="24">
        <f>IF('Calc1'!B8399,-100*B$130/'11'!B$17*B561/'Calc1'!B8399,0)</f>
        <v>0</v>
      </c>
      <c r="C1171" s="10"/>
    </row>
    <row r="1172" spans="1:3">
      <c r="A1172" s="21">
        <v>423</v>
      </c>
      <c r="B1172" s="24">
        <f>IF('Calc1'!B8400,-100*B$130/'11'!B$17*B562/'Calc1'!B8400,0)</f>
        <v>0</v>
      </c>
      <c r="C1172" s="10"/>
    </row>
    <row r="1173" spans="1:3">
      <c r="A1173" s="21">
        <v>424</v>
      </c>
      <c r="B1173" s="24">
        <f>IF('Calc1'!B8401,-100*B$130/'11'!B$17*B563/'Calc1'!B8401,0)</f>
        <v>0</v>
      </c>
      <c r="C1173" s="10"/>
    </row>
    <row r="1174" spans="1:3">
      <c r="A1174" s="21">
        <v>425</v>
      </c>
      <c r="B1174" s="24">
        <f>IF('Calc1'!B8402,-100*B$130/'11'!B$17*B564/'Calc1'!B8402,0)</f>
        <v>0</v>
      </c>
      <c r="C1174" s="10"/>
    </row>
    <row r="1175" spans="1:3">
      <c r="A1175" s="21">
        <v>426</v>
      </c>
      <c r="B1175" s="24">
        <f>IF('Calc1'!B8403,-100*B$130/'11'!B$17*B565/'Calc1'!B8403,0)</f>
        <v>0</v>
      </c>
      <c r="C1175" s="10"/>
    </row>
    <row r="1176" spans="1:3">
      <c r="A1176" s="21">
        <v>427</v>
      </c>
      <c r="B1176" s="24">
        <f>IF('Calc1'!B8404,-100*B$130/'11'!B$17*B566/'Calc1'!B8404,0)</f>
        <v>0</v>
      </c>
      <c r="C1176" s="10"/>
    </row>
    <row r="1177" spans="1:3">
      <c r="A1177" s="21">
        <v>428</v>
      </c>
      <c r="B1177" s="24">
        <f>IF('Calc1'!B8405,-100*B$130/'11'!B$17*B567/'Calc1'!B8405,0)</f>
        <v>0</v>
      </c>
      <c r="C1177" s="10"/>
    </row>
    <row r="1178" spans="1:3">
      <c r="A1178" s="21">
        <v>429</v>
      </c>
      <c r="B1178" s="24">
        <f>IF('Calc1'!B8406,-100*B$130/'11'!B$17*B568/'Calc1'!B8406,0)</f>
        <v>0</v>
      </c>
      <c r="C1178" s="10"/>
    </row>
    <row r="1179" spans="1:3">
      <c r="A1179" s="21">
        <v>430</v>
      </c>
      <c r="B1179" s="24">
        <f>IF('Calc1'!B8407,-100*B$130/'11'!B$17*B569/'Calc1'!B8407,0)</f>
        <v>0</v>
      </c>
      <c r="C1179" s="10"/>
    </row>
    <row r="1180" spans="1:3">
      <c r="A1180" s="21">
        <v>431</v>
      </c>
      <c r="B1180" s="24">
        <f>IF('Calc1'!B8408,-100*B$130/'11'!B$17*B570/'Calc1'!B8408,0)</f>
        <v>0</v>
      </c>
      <c r="C1180" s="10"/>
    </row>
    <row r="1181" spans="1:3">
      <c r="A1181" s="21">
        <v>432</v>
      </c>
      <c r="B1181" s="24">
        <f>IF('Calc1'!B8409,-100*B$130/'11'!B$17*B571/'Calc1'!B8409,0)</f>
        <v>0</v>
      </c>
      <c r="C1181" s="10"/>
    </row>
    <row r="1182" spans="1:3">
      <c r="A1182" s="21">
        <v>433</v>
      </c>
      <c r="B1182" s="24">
        <f>IF('Calc1'!B8410,-100*B$130/'11'!B$17*B572/'Calc1'!B8410,0)</f>
        <v>0</v>
      </c>
      <c r="C1182" s="10"/>
    </row>
    <row r="1183" spans="1:3">
      <c r="A1183" s="21">
        <v>434</v>
      </c>
      <c r="B1183" s="24">
        <f>IF('Calc1'!B8411,-100*B$130/'11'!B$17*B573/'Calc1'!B8411,0)</f>
        <v>0</v>
      </c>
      <c r="C1183" s="10"/>
    </row>
    <row r="1184" spans="1:3">
      <c r="A1184" s="21">
        <v>435</v>
      </c>
      <c r="B1184" s="24">
        <f>IF('Calc1'!B8412,-100*B$130/'11'!B$17*B574/'Calc1'!B8412,0)</f>
        <v>0</v>
      </c>
      <c r="C1184" s="10"/>
    </row>
    <row r="1185" spans="1:3">
      <c r="A1185" s="21">
        <v>436</v>
      </c>
      <c r="B1185" s="24">
        <f>IF('Calc1'!B8413,-100*B$130/'11'!B$17*B575/'Calc1'!B8413,0)</f>
        <v>0</v>
      </c>
      <c r="C1185" s="10"/>
    </row>
    <row r="1186" spans="1:3">
      <c r="A1186" s="21">
        <v>437</v>
      </c>
      <c r="B1186" s="24">
        <f>IF('Calc1'!B8414,-100*B$130/'11'!B$17*B576/'Calc1'!B8414,0)</f>
        <v>0</v>
      </c>
      <c r="C1186" s="10"/>
    </row>
    <row r="1187" spans="1:3">
      <c r="A1187" s="21">
        <v>438</v>
      </c>
      <c r="B1187" s="24">
        <f>IF('Calc1'!B8415,-100*B$130/'11'!B$17*B577/'Calc1'!B8415,0)</f>
        <v>0</v>
      </c>
      <c r="C1187" s="10"/>
    </row>
    <row r="1188" spans="1:3">
      <c r="A1188" s="21">
        <v>439</v>
      </c>
      <c r="B1188" s="24">
        <f>IF('Calc1'!B8416,-100*B$130/'11'!B$17*B578/'Calc1'!B8416,0)</f>
        <v>0</v>
      </c>
      <c r="C1188" s="10"/>
    </row>
    <row r="1189" spans="1:3">
      <c r="A1189" s="21">
        <v>440</v>
      </c>
      <c r="B1189" s="24">
        <f>IF('Calc1'!B8417,-100*B$130/'11'!B$17*B579/'Calc1'!B8417,0)</f>
        <v>0</v>
      </c>
      <c r="C1189" s="10"/>
    </row>
    <row r="1190" spans="1:3">
      <c r="A1190" s="21">
        <v>441</v>
      </c>
      <c r="B1190" s="24">
        <f>IF('Calc1'!B8418,-100*B$130/'11'!B$17*B580/'Calc1'!B8418,0)</f>
        <v>0</v>
      </c>
      <c r="C1190" s="10"/>
    </row>
    <row r="1191" spans="1:3">
      <c r="A1191" s="21">
        <v>442</v>
      </c>
      <c r="B1191" s="24">
        <f>IF('Calc1'!B8419,-100*B$130/'11'!B$17*B581/'Calc1'!B8419,0)</f>
        <v>0</v>
      </c>
      <c r="C1191" s="10"/>
    </row>
    <row r="1192" spans="1:3">
      <c r="A1192" s="21">
        <v>443</v>
      </c>
      <c r="B1192" s="24">
        <f>IF('Calc1'!B8420,-100*B$130/'11'!B$17*B582/'Calc1'!B8420,0)</f>
        <v>0</v>
      </c>
      <c r="C1192" s="10"/>
    </row>
    <row r="1193" spans="1:3">
      <c r="A1193" s="21">
        <v>444</v>
      </c>
      <c r="B1193" s="24">
        <f>IF('Calc1'!B8421,-100*B$130/'11'!B$17*B583/'Calc1'!B8421,0)</f>
        <v>0</v>
      </c>
      <c r="C1193" s="10"/>
    </row>
    <row r="1194" spans="1:3">
      <c r="A1194" s="21">
        <v>445</v>
      </c>
      <c r="B1194" s="24">
        <f>IF('Calc1'!B8422,-100*B$130/'11'!B$17*B584/'Calc1'!B8422,0)</f>
        <v>0</v>
      </c>
      <c r="C1194" s="10"/>
    </row>
    <row r="1195" spans="1:3">
      <c r="A1195" s="21">
        <v>446</v>
      </c>
      <c r="B1195" s="24">
        <f>IF('Calc1'!B8423,-100*B$130/'11'!B$17*B585/'Calc1'!B8423,0)</f>
        <v>0</v>
      </c>
      <c r="C1195" s="10"/>
    </row>
    <row r="1196" spans="1:3">
      <c r="A1196" s="21">
        <v>447</v>
      </c>
      <c r="B1196" s="24">
        <f>IF('Calc1'!B8424,-100*B$130/'11'!B$17*B586/'Calc1'!B8424,0)</f>
        <v>0</v>
      </c>
      <c r="C1196" s="10"/>
    </row>
    <row r="1197" spans="1:3">
      <c r="A1197" s="21">
        <v>448</v>
      </c>
      <c r="B1197" s="24">
        <f>IF('Calc1'!B8425,-100*B$130/'11'!B$17*B587/'Calc1'!B8425,0)</f>
        <v>0</v>
      </c>
      <c r="C1197" s="10"/>
    </row>
    <row r="1198" spans="1:3">
      <c r="A1198" s="21">
        <v>449</v>
      </c>
      <c r="B1198" s="24">
        <f>IF('Calc1'!B8426,-100*B$130/'11'!B$17*B588/'Calc1'!B8426,0)</f>
        <v>0</v>
      </c>
      <c r="C1198" s="10"/>
    </row>
    <row r="1199" spans="1:3">
      <c r="A1199" s="21">
        <v>450</v>
      </c>
      <c r="B1199" s="24">
        <f>IF('Calc1'!B8427,-100*B$130/'11'!B$17*B589/'Calc1'!B8427,0)</f>
        <v>0</v>
      </c>
      <c r="C1199" s="10"/>
    </row>
    <row r="1200" spans="1:3">
      <c r="A1200" s="21">
        <v>451</v>
      </c>
      <c r="B1200" s="24">
        <f>IF('Calc1'!B8428,-100*B$130/'11'!B$17*B590/'Calc1'!B8428,0)</f>
        <v>0</v>
      </c>
      <c r="C1200" s="10"/>
    </row>
    <row r="1201" spans="1:3">
      <c r="A1201" s="21">
        <v>452</v>
      </c>
      <c r="B1201" s="24">
        <f>IF('Calc1'!B8429,-100*B$130/'11'!B$17*B591/'Calc1'!B8429,0)</f>
        <v>0</v>
      </c>
      <c r="C1201" s="10"/>
    </row>
    <row r="1202" spans="1:3">
      <c r="A1202" s="21">
        <v>453</v>
      </c>
      <c r="B1202" s="24">
        <f>IF('Calc1'!B8430,-100*B$130/'11'!B$17*B592/'Calc1'!B8430,0)</f>
        <v>0</v>
      </c>
      <c r="C1202" s="10"/>
    </row>
    <row r="1203" spans="1:3">
      <c r="A1203" s="21">
        <v>454</v>
      </c>
      <c r="B1203" s="24">
        <f>IF('Calc1'!B8431,-100*B$130/'11'!B$17*B593/'Calc1'!B8431,0)</f>
        <v>0</v>
      </c>
      <c r="C1203" s="10"/>
    </row>
    <row r="1204" spans="1:3">
      <c r="A1204" s="21">
        <v>455</v>
      </c>
      <c r="B1204" s="24">
        <f>IF('Calc1'!B8432,-100*B$130/'11'!B$17*B594/'Calc1'!B8432,0)</f>
        <v>0</v>
      </c>
      <c r="C1204" s="10"/>
    </row>
    <row r="1205" spans="1:3">
      <c r="A1205" s="21">
        <v>456</v>
      </c>
      <c r="B1205" s="24">
        <f>IF('Calc1'!B8433,-100*B$130/'11'!B$17*B595/'Calc1'!B8433,0)</f>
        <v>0</v>
      </c>
      <c r="C1205" s="10"/>
    </row>
    <row r="1206" spans="1:3">
      <c r="A1206" s="21">
        <v>457</v>
      </c>
      <c r="B1206" s="24">
        <f>IF('Calc1'!B8434,-100*B$130/'11'!B$17*B596/'Calc1'!B8434,0)</f>
        <v>0</v>
      </c>
      <c r="C1206" s="10"/>
    </row>
    <row r="1207" spans="1:3">
      <c r="A1207" s="21">
        <v>458</v>
      </c>
      <c r="B1207" s="24">
        <f>IF('Calc1'!B8435,-100*B$130/'11'!B$17*B597/'Calc1'!B8435,0)</f>
        <v>0</v>
      </c>
      <c r="C1207" s="10"/>
    </row>
    <row r="1208" spans="1:3">
      <c r="A1208" s="21">
        <v>459</v>
      </c>
      <c r="B1208" s="24">
        <f>IF('Calc1'!B8436,-100*B$130/'11'!B$17*B598/'Calc1'!B8436,0)</f>
        <v>0</v>
      </c>
      <c r="C1208" s="10"/>
    </row>
    <row r="1209" spans="1:3">
      <c r="A1209" s="21">
        <v>460</v>
      </c>
      <c r="B1209" s="24">
        <f>IF('Calc1'!B8437,-100*B$130/'11'!B$17*B599/'Calc1'!B8437,0)</f>
        <v>0</v>
      </c>
      <c r="C1209" s="10"/>
    </row>
    <row r="1210" spans="1:3">
      <c r="A1210" s="21">
        <v>461</v>
      </c>
      <c r="B1210" s="24">
        <f>IF('Calc1'!B8438,-100*B$130/'11'!B$17*B600/'Calc1'!B8438,0)</f>
        <v>0</v>
      </c>
      <c r="C1210" s="10"/>
    </row>
    <row r="1211" spans="1:3">
      <c r="A1211" s="21">
        <v>462</v>
      </c>
      <c r="B1211" s="24">
        <f>IF('Calc1'!B8439,-100*B$130/'11'!B$17*B601/'Calc1'!B8439,0)</f>
        <v>0</v>
      </c>
      <c r="C1211" s="10"/>
    </row>
    <row r="1212" spans="1:3">
      <c r="A1212" s="21">
        <v>463</v>
      </c>
      <c r="B1212" s="24">
        <f>IF('Calc1'!B8440,-100*B$130/'11'!B$17*B602/'Calc1'!B8440,0)</f>
        <v>0</v>
      </c>
      <c r="C1212" s="10"/>
    </row>
    <row r="1213" spans="1:3">
      <c r="A1213" s="21">
        <v>464</v>
      </c>
      <c r="B1213" s="24">
        <f>IF('Calc1'!B8441,-100*B$130/'11'!B$17*B603/'Calc1'!B8441,0)</f>
        <v>0</v>
      </c>
      <c r="C1213" s="10"/>
    </row>
    <row r="1214" spans="1:3">
      <c r="A1214" s="21">
        <v>465</v>
      </c>
      <c r="B1214" s="24">
        <f>IF('Calc1'!B8442,-100*B$130/'11'!B$17*B604/'Calc1'!B8442,0)</f>
        <v>0</v>
      </c>
      <c r="C1214" s="10"/>
    </row>
    <row r="1215" spans="1:3">
      <c r="A1215" s="21">
        <v>466</v>
      </c>
      <c r="B1215" s="24">
        <f>IF('Calc1'!B8443,-100*B$130/'11'!B$17*B605/'Calc1'!B8443,0)</f>
        <v>0</v>
      </c>
      <c r="C1215" s="10"/>
    </row>
    <row r="1216" spans="1:3">
      <c r="A1216" s="21">
        <v>467</v>
      </c>
      <c r="B1216" s="24">
        <f>IF('Calc1'!B8444,-100*B$130/'11'!B$17*B606/'Calc1'!B8444,0)</f>
        <v>0</v>
      </c>
      <c r="C1216" s="10"/>
    </row>
    <row r="1217" spans="1:3">
      <c r="A1217" s="21">
        <v>468</v>
      </c>
      <c r="B1217" s="24">
        <f>IF('Calc1'!B8445,-100*B$130/'11'!B$17*B607/'Calc1'!B8445,0)</f>
        <v>0</v>
      </c>
      <c r="C1217" s="10"/>
    </row>
    <row r="1218" spans="1:3">
      <c r="A1218" s="21">
        <v>469</v>
      </c>
      <c r="B1218" s="24">
        <f>IF('Calc1'!B8446,-100*B$130/'11'!B$17*B608/'Calc1'!B8446,0)</f>
        <v>0</v>
      </c>
      <c r="C1218" s="10"/>
    </row>
    <row r="1219" spans="1:3">
      <c r="A1219" s="21">
        <v>470</v>
      </c>
      <c r="B1219" s="24">
        <f>IF('Calc1'!B8447,-100*B$130/'11'!B$17*B609/'Calc1'!B8447,0)</f>
        <v>0</v>
      </c>
      <c r="C1219" s="10"/>
    </row>
    <row r="1220" spans="1:3">
      <c r="A1220" s="21">
        <v>471</v>
      </c>
      <c r="B1220" s="24">
        <f>IF('Calc1'!B8448,-100*B$130/'11'!B$17*B610/'Calc1'!B8448,0)</f>
        <v>0</v>
      </c>
      <c r="C1220" s="10"/>
    </row>
    <row r="1221" spans="1:3">
      <c r="A1221" s="21">
        <v>472</v>
      </c>
      <c r="B1221" s="24">
        <f>IF('Calc1'!B8449,-100*B$130/'11'!B$17*B611/'Calc1'!B8449,0)</f>
        <v>0</v>
      </c>
      <c r="C1221" s="10"/>
    </row>
    <row r="1222" spans="1:3">
      <c r="A1222" s="21">
        <v>473</v>
      </c>
      <c r="B1222" s="24">
        <f>IF('Calc1'!B8450,-100*B$130/'11'!B$17*B612/'Calc1'!B8450,0)</f>
        <v>0</v>
      </c>
      <c r="C1222" s="10"/>
    </row>
    <row r="1223" spans="1:3">
      <c r="A1223" s="21">
        <v>474</v>
      </c>
      <c r="B1223" s="24">
        <f>IF('Calc1'!B8451,-100*B$130/'11'!B$17*B613/'Calc1'!B8451,0)</f>
        <v>0</v>
      </c>
      <c r="C1223" s="10"/>
    </row>
    <row r="1224" spans="1:3">
      <c r="A1224" s="21">
        <v>475</v>
      </c>
      <c r="B1224" s="24">
        <f>IF('Calc1'!B8452,-100*B$130/'11'!B$17*B614/'Calc1'!B8452,0)</f>
        <v>0</v>
      </c>
      <c r="C1224" s="10"/>
    </row>
    <row r="1225" spans="1:3">
      <c r="A1225" s="21">
        <v>476</v>
      </c>
      <c r="B1225" s="24">
        <f>IF('Calc1'!B8453,-100*B$130/'11'!B$17*B615/'Calc1'!B8453,0)</f>
        <v>0</v>
      </c>
      <c r="C1225" s="10"/>
    </row>
    <row r="1226" spans="1:3">
      <c r="A1226" s="21">
        <v>477</v>
      </c>
      <c r="B1226" s="24">
        <f>IF('Calc1'!B8454,-100*B$130/'11'!B$17*B616/'Calc1'!B8454,0)</f>
        <v>0</v>
      </c>
      <c r="C1226" s="10"/>
    </row>
    <row r="1227" spans="1:3">
      <c r="A1227" s="21">
        <v>478</v>
      </c>
      <c r="B1227" s="24">
        <f>IF('Calc1'!B8455,-100*B$130/'11'!B$17*B617/'Calc1'!B8455,0)</f>
        <v>0</v>
      </c>
      <c r="C1227" s="10"/>
    </row>
    <row r="1228" spans="1:3">
      <c r="A1228" s="21">
        <v>479</v>
      </c>
      <c r="B1228" s="24">
        <f>IF('Calc1'!B8456,-100*B$130/'11'!B$17*B618/'Calc1'!B8456,0)</f>
        <v>0</v>
      </c>
      <c r="C1228" s="10"/>
    </row>
    <row r="1229" spans="1:3">
      <c r="A1229" s="21">
        <v>480</v>
      </c>
      <c r="B1229" s="24">
        <f>IF('Calc1'!B8457,-100*B$130/'11'!B$17*B619/'Calc1'!B8457,0)</f>
        <v>0</v>
      </c>
      <c r="C1229" s="10"/>
    </row>
    <row r="1230" spans="1:3">
      <c r="A1230" s="21">
        <v>481</v>
      </c>
      <c r="B1230" s="24">
        <f>IF('Calc1'!B8458,-100*B$130/'11'!B$17*B620/'Calc1'!B8458,0)</f>
        <v>0</v>
      </c>
      <c r="C1230" s="10"/>
    </row>
    <row r="1231" spans="1:3">
      <c r="A1231" s="21">
        <v>482</v>
      </c>
      <c r="B1231" s="24">
        <f>IF('Calc1'!B8459,-100*B$130/'11'!B$17*B621/'Calc1'!B8459,0)</f>
        <v>0</v>
      </c>
      <c r="C1231" s="10"/>
    </row>
    <row r="1232" spans="1:3">
      <c r="A1232" s="21">
        <v>483</v>
      </c>
      <c r="B1232" s="24">
        <f>IF('Calc1'!B8460,-100*B$130/'11'!B$17*B622/'Calc1'!B8460,0)</f>
        <v>0</v>
      </c>
      <c r="C1232" s="10"/>
    </row>
    <row r="1233" spans="1:3">
      <c r="A1233" s="21">
        <v>484</v>
      </c>
      <c r="B1233" s="24">
        <f>IF('Calc1'!B8461,-100*B$130/'11'!B$17*B623/'Calc1'!B8461,0)</f>
        <v>0</v>
      </c>
      <c r="C1233" s="10"/>
    </row>
    <row r="1234" spans="1:3">
      <c r="A1234" s="21">
        <v>485</v>
      </c>
      <c r="B1234" s="24">
        <f>IF('Calc1'!B8462,-100*B$130/'11'!B$17*B624/'Calc1'!B8462,0)</f>
        <v>0</v>
      </c>
      <c r="C1234" s="10"/>
    </row>
    <row r="1235" spans="1:3">
      <c r="A1235" s="21">
        <v>486</v>
      </c>
      <c r="B1235" s="24">
        <f>IF('Calc1'!B8463,-100*B$130/'11'!B$17*B625/'Calc1'!B8463,0)</f>
        <v>0</v>
      </c>
      <c r="C1235" s="10"/>
    </row>
    <row r="1236" spans="1:3">
      <c r="A1236" s="21">
        <v>487</v>
      </c>
      <c r="B1236" s="24">
        <f>IF('Calc1'!B8464,-100*B$130/'11'!B$17*B626/'Calc1'!B8464,0)</f>
        <v>0</v>
      </c>
      <c r="C1236" s="10"/>
    </row>
    <row r="1237" spans="1:3">
      <c r="A1237" s="21">
        <v>488</v>
      </c>
      <c r="B1237" s="24">
        <f>IF('Calc1'!B8465,-100*B$130/'11'!B$17*B627/'Calc1'!B8465,0)</f>
        <v>0</v>
      </c>
      <c r="C1237" s="10"/>
    </row>
    <row r="1238" spans="1:3">
      <c r="A1238" s="21">
        <v>489</v>
      </c>
      <c r="B1238" s="24">
        <f>IF('Calc1'!B8466,-100*B$130/'11'!B$17*B628/'Calc1'!B8466,0)</f>
        <v>0</v>
      </c>
      <c r="C1238" s="10"/>
    </row>
    <row r="1239" spans="1:3">
      <c r="A1239" s="21">
        <v>490</v>
      </c>
      <c r="B1239" s="24">
        <f>IF('Calc1'!B8467,-100*B$130/'11'!B$17*B629/'Calc1'!B8467,0)</f>
        <v>0</v>
      </c>
      <c r="C1239" s="10"/>
    </row>
    <row r="1240" spans="1:3">
      <c r="A1240" s="21">
        <v>491</v>
      </c>
      <c r="B1240" s="24">
        <f>IF('Calc1'!B8468,-100*B$130/'11'!B$17*B630/'Calc1'!B8468,0)</f>
        <v>0</v>
      </c>
      <c r="C1240" s="10"/>
    </row>
    <row r="1241" spans="1:3">
      <c r="A1241" s="21">
        <v>492</v>
      </c>
      <c r="B1241" s="24">
        <f>IF('Calc1'!B8469,-100*B$130/'11'!B$17*B631/'Calc1'!B8469,0)</f>
        <v>0</v>
      </c>
      <c r="C1241" s="10"/>
    </row>
    <row r="1242" spans="1:3">
      <c r="A1242" s="21">
        <v>493</v>
      </c>
      <c r="B1242" s="24">
        <f>IF('Calc1'!B8470,-100*B$130/'11'!B$17*B632/'Calc1'!B8470,0)</f>
        <v>0</v>
      </c>
      <c r="C1242" s="10"/>
    </row>
    <row r="1243" spans="1:3">
      <c r="A1243" s="21">
        <v>494</v>
      </c>
      <c r="B1243" s="24">
        <f>IF('Calc1'!B8471,-100*B$130/'11'!B$17*B633/'Calc1'!B8471,0)</f>
        <v>0</v>
      </c>
      <c r="C1243" s="10"/>
    </row>
    <row r="1244" spans="1:3">
      <c r="A1244" s="21">
        <v>495</v>
      </c>
      <c r="B1244" s="24">
        <f>IF('Calc1'!B8472,-100*B$130/'11'!B$17*B634/'Calc1'!B8472,0)</f>
        <v>0</v>
      </c>
      <c r="C1244" s="10"/>
    </row>
    <row r="1245" spans="1:3">
      <c r="A1245" s="21">
        <v>496</v>
      </c>
      <c r="B1245" s="24">
        <f>IF('Calc1'!B8473,-100*B$130/'11'!B$17*B635/'Calc1'!B8473,0)</f>
        <v>0</v>
      </c>
      <c r="C1245" s="10"/>
    </row>
    <row r="1246" spans="1:3">
      <c r="A1246" s="21">
        <v>497</v>
      </c>
      <c r="B1246" s="24">
        <f>IF('Calc1'!B8474,-100*B$130/'11'!B$17*B636/'Calc1'!B8474,0)</f>
        <v>0</v>
      </c>
      <c r="C1246" s="10"/>
    </row>
    <row r="1247" spans="1:3">
      <c r="A1247" s="21">
        <v>498</v>
      </c>
      <c r="B1247" s="24">
        <f>IF('Calc1'!B8475,-100*B$130/'11'!B$17*B637/'Calc1'!B8475,0)</f>
        <v>0</v>
      </c>
      <c r="C1247" s="10"/>
    </row>
    <row r="1248" spans="1:3">
      <c r="A1248" s="21">
        <v>499</v>
      </c>
      <c r="B1248" s="24">
        <f>IF('Calc1'!B8476,-100*B$130/'11'!B$17*B638/'Calc1'!B8476,0)</f>
        <v>0</v>
      </c>
      <c r="C1248" s="10"/>
    </row>
    <row r="1249" spans="1:3">
      <c r="A1249" s="21">
        <v>500</v>
      </c>
      <c r="B1249" s="24">
        <f>IF('Calc1'!B8477,-100*B$130/'11'!B$17*B639/'Calc1'!B8477,0)</f>
        <v>0</v>
      </c>
      <c r="C1249" s="10"/>
    </row>
    <row r="1250" spans="1:3">
      <c r="A1250" s="21">
        <v>501</v>
      </c>
      <c r="B1250" s="24">
        <f>IF('Calc1'!B8478,-100*B$130/'11'!B$17*B640/'Calc1'!B8478,0)</f>
        <v>0</v>
      </c>
      <c r="C1250" s="10"/>
    </row>
    <row r="1251" spans="1:3">
      <c r="A1251" s="21">
        <v>502</v>
      </c>
      <c r="B1251" s="24">
        <f>IF('Calc1'!B8479,-100*B$130/'11'!B$17*B641/'Calc1'!B8479,0)</f>
        <v>0</v>
      </c>
      <c r="C1251" s="10"/>
    </row>
    <row r="1252" spans="1:3">
      <c r="A1252" s="21">
        <v>503</v>
      </c>
      <c r="B1252" s="24">
        <f>IF('Calc1'!B8480,-100*B$130/'11'!B$17*B642/'Calc1'!B8480,0)</f>
        <v>0</v>
      </c>
      <c r="C1252" s="10"/>
    </row>
    <row r="1253" spans="1:3">
      <c r="A1253" s="21">
        <v>504</v>
      </c>
      <c r="B1253" s="24">
        <f>IF('Calc1'!B8481,-100*B$130/'11'!B$17*B643/'Calc1'!B8481,0)</f>
        <v>0</v>
      </c>
      <c r="C1253" s="10"/>
    </row>
    <row r="1254" spans="1:3">
      <c r="A1254" s="21">
        <v>505</v>
      </c>
      <c r="B1254" s="24">
        <f>IF('Calc1'!B8482,-100*B$130/'11'!B$17*B644/'Calc1'!B8482,0)</f>
        <v>0</v>
      </c>
      <c r="C1254" s="10"/>
    </row>
    <row r="1255" spans="1:3">
      <c r="A1255" s="21">
        <v>506</v>
      </c>
      <c r="B1255" s="24">
        <f>IF('Calc1'!B8483,-100*B$130/'11'!B$17*B645/'Calc1'!B8483,0)</f>
        <v>0</v>
      </c>
      <c r="C1255" s="10"/>
    </row>
    <row r="1256" spans="1:3">
      <c r="A1256" s="21">
        <v>507</v>
      </c>
      <c r="B1256" s="24">
        <f>IF('Calc1'!B8484,-100*B$130/'11'!B$17*B646/'Calc1'!B8484,0)</f>
        <v>0</v>
      </c>
      <c r="C1256" s="10"/>
    </row>
    <row r="1257" spans="1:3">
      <c r="A1257" s="21">
        <v>508</v>
      </c>
      <c r="B1257" s="24">
        <f>IF('Calc1'!B8485,-100*B$130/'11'!B$17*B647/'Calc1'!B8485,0)</f>
        <v>0</v>
      </c>
      <c r="C1257" s="10"/>
    </row>
    <row r="1258" spans="1:3">
      <c r="A1258" s="21">
        <v>509</v>
      </c>
      <c r="B1258" s="24">
        <f>IF('Calc1'!B8486,-100*B$130/'11'!B$17*B648/'Calc1'!B8486,0)</f>
        <v>0</v>
      </c>
      <c r="C1258" s="10"/>
    </row>
    <row r="1259" spans="1:3">
      <c r="A1259" s="21">
        <v>510</v>
      </c>
      <c r="B1259" s="24">
        <f>IF('Calc1'!B8487,-100*B$130/'11'!B$17*B649/'Calc1'!B8487,0)</f>
        <v>0</v>
      </c>
      <c r="C1259" s="10"/>
    </row>
    <row r="1260" spans="1:3">
      <c r="A1260" s="21">
        <v>511</v>
      </c>
      <c r="B1260" s="24">
        <f>IF('Calc1'!B8488,-100*B$130/'11'!B$17*B650/'Calc1'!B8488,0)</f>
        <v>0</v>
      </c>
      <c r="C1260" s="10"/>
    </row>
    <row r="1261" spans="1:3">
      <c r="A1261" s="21">
        <v>512</v>
      </c>
      <c r="B1261" s="24">
        <f>IF('Calc1'!B8489,-100*B$130/'11'!B$17*B651/'Calc1'!B8489,0)</f>
        <v>0</v>
      </c>
      <c r="C1261" s="10"/>
    </row>
    <row r="1262" spans="1:3">
      <c r="A1262" s="21">
        <v>513</v>
      </c>
      <c r="B1262" s="24">
        <f>IF('Calc1'!B8490,-100*B$130/'11'!B$17*B652/'Calc1'!B8490,0)</f>
        <v>0</v>
      </c>
      <c r="C1262" s="10"/>
    </row>
    <row r="1263" spans="1:3">
      <c r="A1263" s="21">
        <v>514</v>
      </c>
      <c r="B1263" s="24">
        <f>IF('Calc1'!B8491,-100*B$130/'11'!B$17*B653/'Calc1'!B8491,0)</f>
        <v>0</v>
      </c>
      <c r="C1263" s="10"/>
    </row>
    <row r="1264" spans="1:3">
      <c r="A1264" s="21">
        <v>515</v>
      </c>
      <c r="B1264" s="24">
        <f>IF('Calc1'!B8492,-100*B$130/'11'!B$17*B654/'Calc1'!B8492,0)</f>
        <v>0</v>
      </c>
      <c r="C1264" s="10"/>
    </row>
    <row r="1265" spans="1:3">
      <c r="A1265" s="21">
        <v>516</v>
      </c>
      <c r="B1265" s="24">
        <f>IF('Calc1'!B8493,-100*B$130/'11'!B$17*B655/'Calc1'!B8493,0)</f>
        <v>0</v>
      </c>
      <c r="C1265" s="10"/>
    </row>
    <row r="1266" spans="1:3">
      <c r="A1266" s="21">
        <v>517</v>
      </c>
      <c r="B1266" s="24">
        <f>IF('Calc1'!B8494,-100*B$130/'11'!B$17*B656/'Calc1'!B8494,0)</f>
        <v>0</v>
      </c>
      <c r="C1266" s="10"/>
    </row>
    <row r="1267" spans="1:3">
      <c r="A1267" s="21">
        <v>518</v>
      </c>
      <c r="B1267" s="24">
        <f>IF('Calc1'!B8495,-100*B$130/'11'!B$17*B657/'Calc1'!B8495,0)</f>
        <v>0</v>
      </c>
      <c r="C1267" s="10"/>
    </row>
    <row r="1268" spans="1:3">
      <c r="A1268" s="21">
        <v>519</v>
      </c>
      <c r="B1268" s="24">
        <f>IF('Calc1'!B8496,-100*B$130/'11'!B$17*B658/'Calc1'!B8496,0)</f>
        <v>0</v>
      </c>
      <c r="C1268" s="10"/>
    </row>
    <row r="1269" spans="1:3">
      <c r="A1269" s="21">
        <v>520</v>
      </c>
      <c r="B1269" s="24">
        <f>IF('Calc1'!B8497,-100*B$130/'11'!B$17*B659/'Calc1'!B8497,0)</f>
        <v>0</v>
      </c>
      <c r="C1269" s="10"/>
    </row>
    <row r="1270" spans="1:3">
      <c r="A1270" s="21">
        <v>521</v>
      </c>
      <c r="B1270" s="24">
        <f>IF('Calc1'!B8498,-100*B$130/'11'!B$17*B660/'Calc1'!B8498,0)</f>
        <v>0</v>
      </c>
      <c r="C1270" s="10"/>
    </row>
    <row r="1271" spans="1:3">
      <c r="A1271" s="21">
        <v>522</v>
      </c>
      <c r="B1271" s="24">
        <f>IF('Calc1'!B8499,-100*B$130/'11'!B$17*B661/'Calc1'!B8499,0)</f>
        <v>0</v>
      </c>
      <c r="C1271" s="10"/>
    </row>
    <row r="1272" spans="1:3">
      <c r="A1272" s="21">
        <v>523</v>
      </c>
      <c r="B1272" s="24">
        <f>IF('Calc1'!B8500,-100*B$130/'11'!B$17*B662/'Calc1'!B8500,0)</f>
        <v>0</v>
      </c>
      <c r="C1272" s="10"/>
    </row>
    <row r="1273" spans="1:3">
      <c r="A1273" s="21">
        <v>524</v>
      </c>
      <c r="B1273" s="24">
        <f>IF('Calc1'!B8501,-100*B$130/'11'!B$17*B663/'Calc1'!B8501,0)</f>
        <v>0</v>
      </c>
      <c r="C1273" s="10"/>
    </row>
    <row r="1274" spans="1:3">
      <c r="A1274" s="21">
        <v>525</v>
      </c>
      <c r="B1274" s="24">
        <f>IF('Calc1'!B8502,-100*B$130/'11'!B$17*B664/'Calc1'!B8502,0)</f>
        <v>0</v>
      </c>
      <c r="C1274" s="10"/>
    </row>
    <row r="1275" spans="1:3">
      <c r="A1275" s="21">
        <v>526</v>
      </c>
      <c r="B1275" s="24">
        <f>IF('Calc1'!B8503,-100*B$130/'11'!B$17*B665/'Calc1'!B8503,0)</f>
        <v>0</v>
      </c>
      <c r="C1275" s="10"/>
    </row>
    <row r="1276" spans="1:3">
      <c r="A1276" s="21">
        <v>527</v>
      </c>
      <c r="B1276" s="24">
        <f>IF('Calc1'!B8504,-100*B$130/'11'!B$17*B666/'Calc1'!B8504,0)</f>
        <v>0</v>
      </c>
      <c r="C1276" s="10"/>
    </row>
    <row r="1277" spans="1:3">
      <c r="A1277" s="21">
        <v>528</v>
      </c>
      <c r="B1277" s="24">
        <f>IF('Calc1'!B8505,-100*B$130/'11'!B$17*B667/'Calc1'!B8505,0)</f>
        <v>0</v>
      </c>
      <c r="C1277" s="10"/>
    </row>
    <row r="1278" spans="1:3">
      <c r="A1278" s="21">
        <v>529</v>
      </c>
      <c r="B1278" s="24">
        <f>IF('Calc1'!B8506,-100*B$130/'11'!B$17*B668/'Calc1'!B8506,0)</f>
        <v>0</v>
      </c>
      <c r="C1278" s="10"/>
    </row>
    <row r="1279" spans="1:3">
      <c r="A1279" s="21">
        <v>530</v>
      </c>
      <c r="B1279" s="24">
        <f>IF('Calc1'!B8507,-100*B$130/'11'!B$17*B669/'Calc1'!B8507,0)</f>
        <v>0</v>
      </c>
      <c r="C1279" s="10"/>
    </row>
    <row r="1280" spans="1:3">
      <c r="A1280" s="21">
        <v>531</v>
      </c>
      <c r="B1280" s="24">
        <f>IF('Calc1'!B8508,-100*B$130/'11'!B$17*B670/'Calc1'!B8508,0)</f>
        <v>0</v>
      </c>
      <c r="C1280" s="10"/>
    </row>
    <row r="1281" spans="1:3">
      <c r="A1281" s="21">
        <v>532</v>
      </c>
      <c r="B1281" s="24">
        <f>IF('Calc1'!B8509,-100*B$130/'11'!B$17*B671/'Calc1'!B8509,0)</f>
        <v>0</v>
      </c>
      <c r="C1281" s="10"/>
    </row>
    <row r="1282" spans="1:3">
      <c r="A1282" s="21">
        <v>533</v>
      </c>
      <c r="B1282" s="24">
        <f>IF('Calc1'!B8510,-100*B$130/'11'!B$17*B672/'Calc1'!B8510,0)</f>
        <v>0</v>
      </c>
      <c r="C1282" s="10"/>
    </row>
    <row r="1283" spans="1:3">
      <c r="A1283" s="21">
        <v>534</v>
      </c>
      <c r="B1283" s="24">
        <f>IF('Calc1'!B8511,-100*B$130/'11'!B$17*B673/'Calc1'!B8511,0)</f>
        <v>0</v>
      </c>
      <c r="C1283" s="10"/>
    </row>
    <row r="1284" spans="1:3">
      <c r="A1284" s="21">
        <v>535</v>
      </c>
      <c r="B1284" s="24">
        <f>IF('Calc1'!B8512,-100*B$130/'11'!B$17*B674/'Calc1'!B8512,0)</f>
        <v>0</v>
      </c>
      <c r="C1284" s="10"/>
    </row>
    <row r="1285" spans="1:3">
      <c r="A1285" s="21">
        <v>536</v>
      </c>
      <c r="B1285" s="24">
        <f>IF('Calc1'!B8513,-100*B$130/'11'!B$17*B675/'Calc1'!B8513,0)</f>
        <v>0</v>
      </c>
      <c r="C1285" s="10"/>
    </row>
    <row r="1286" spans="1:3">
      <c r="A1286" s="21">
        <v>537</v>
      </c>
      <c r="B1286" s="24">
        <f>IF('Calc1'!B8514,-100*B$130/'11'!B$17*B676/'Calc1'!B8514,0)</f>
        <v>0</v>
      </c>
      <c r="C1286" s="10"/>
    </row>
    <row r="1287" spans="1:3">
      <c r="A1287" s="21">
        <v>538</v>
      </c>
      <c r="B1287" s="24">
        <f>IF('Calc1'!B8515,-100*B$130/'11'!B$17*B677/'Calc1'!B8515,0)</f>
        <v>0</v>
      </c>
      <c r="C1287" s="10"/>
    </row>
    <row r="1288" spans="1:3">
      <c r="A1288" s="21">
        <v>539</v>
      </c>
      <c r="B1288" s="24">
        <f>IF('Calc1'!B8516,-100*B$130/'11'!B$17*B678/'Calc1'!B8516,0)</f>
        <v>0</v>
      </c>
      <c r="C1288" s="10"/>
    </row>
    <row r="1289" spans="1:3">
      <c r="A1289" s="21">
        <v>540</v>
      </c>
      <c r="B1289" s="24">
        <f>IF('Calc1'!B8517,-100*B$130/'11'!B$17*B679/'Calc1'!B8517,0)</f>
        <v>0</v>
      </c>
      <c r="C1289" s="10"/>
    </row>
    <row r="1290" spans="1:3">
      <c r="A1290" s="21">
        <v>541</v>
      </c>
      <c r="B1290" s="24">
        <f>IF('Calc1'!B8518,-100*B$130/'11'!B$17*B680/'Calc1'!B8518,0)</f>
        <v>0</v>
      </c>
      <c r="C1290" s="10"/>
    </row>
    <row r="1291" spans="1:3">
      <c r="A1291" s="21">
        <v>542</v>
      </c>
      <c r="B1291" s="24">
        <f>IF('Calc1'!B8519,-100*B$130/'11'!B$17*B681/'Calc1'!B8519,0)</f>
        <v>0</v>
      </c>
      <c r="C1291" s="10"/>
    </row>
    <row r="1292" spans="1:3">
      <c r="A1292" s="21">
        <v>543</v>
      </c>
      <c r="B1292" s="24">
        <f>IF('Calc1'!B8520,-100*B$130/'11'!B$17*B682/'Calc1'!B8520,0)</f>
        <v>0</v>
      </c>
      <c r="C1292" s="10"/>
    </row>
    <row r="1293" spans="1:3">
      <c r="A1293" s="21">
        <v>544</v>
      </c>
      <c r="B1293" s="24">
        <f>IF('Calc1'!B8521,-100*B$130/'11'!B$17*B683/'Calc1'!B8521,0)</f>
        <v>0</v>
      </c>
      <c r="C1293" s="10"/>
    </row>
    <row r="1294" spans="1:3">
      <c r="A1294" s="21">
        <v>545</v>
      </c>
      <c r="B1294" s="24">
        <f>IF('Calc1'!B8522,-100*B$130/'11'!B$17*B684/'Calc1'!B8522,0)</f>
        <v>0</v>
      </c>
      <c r="C1294" s="10"/>
    </row>
    <row r="1295" spans="1:3">
      <c r="A1295" s="21">
        <v>546</v>
      </c>
      <c r="B1295" s="24">
        <f>IF('Calc1'!B8523,-100*B$130/'11'!B$17*B685/'Calc1'!B8523,0)</f>
        <v>0</v>
      </c>
      <c r="C1295" s="10"/>
    </row>
    <row r="1296" spans="1:3">
      <c r="A1296" s="21">
        <v>547</v>
      </c>
      <c r="B1296" s="24">
        <f>IF('Calc1'!B8524,-100*B$130/'11'!B$17*B686/'Calc1'!B8524,0)</f>
        <v>0</v>
      </c>
      <c r="C1296" s="10"/>
    </row>
    <row r="1297" spans="1:3">
      <c r="A1297" s="21">
        <v>548</v>
      </c>
      <c r="B1297" s="24">
        <f>IF('Calc1'!B8525,-100*B$130/'11'!B$17*B687/'Calc1'!B8525,0)</f>
        <v>0</v>
      </c>
      <c r="C1297" s="10"/>
    </row>
    <row r="1298" spans="1:3">
      <c r="A1298" s="21">
        <v>549</v>
      </c>
      <c r="B1298" s="24">
        <f>IF('Calc1'!B8526,-100*B$130/'11'!B$17*B688/'Calc1'!B8526,0)</f>
        <v>0</v>
      </c>
      <c r="C1298" s="10"/>
    </row>
    <row r="1299" spans="1:3">
      <c r="A1299" s="21">
        <v>550</v>
      </c>
      <c r="B1299" s="24">
        <f>IF('Calc1'!B8527,-100*B$130/'11'!B$17*B689/'Calc1'!B8527,0)</f>
        <v>0</v>
      </c>
      <c r="C1299" s="10"/>
    </row>
    <row r="1300" spans="1:3">
      <c r="A1300" s="21">
        <v>551</v>
      </c>
      <c r="B1300" s="24">
        <f>IF('Calc1'!B8528,-100*B$130/'11'!B$17*B690/'Calc1'!B8528,0)</f>
        <v>0</v>
      </c>
      <c r="C1300" s="10"/>
    </row>
    <row r="1301" spans="1:3">
      <c r="A1301" s="21">
        <v>552</v>
      </c>
      <c r="B1301" s="24">
        <f>IF('Calc1'!B8529,-100*B$130/'11'!B$17*B691/'Calc1'!B8529,0)</f>
        <v>0</v>
      </c>
      <c r="C1301" s="10"/>
    </row>
    <row r="1302" spans="1:3">
      <c r="A1302" s="21">
        <v>553</v>
      </c>
      <c r="B1302" s="24">
        <f>IF('Calc1'!B8530,-100*B$130/'11'!B$17*B692/'Calc1'!B8530,0)</f>
        <v>0</v>
      </c>
      <c r="C1302" s="10"/>
    </row>
    <row r="1303" spans="1:3">
      <c r="A1303" s="21">
        <v>554</v>
      </c>
      <c r="B1303" s="24">
        <f>IF('Calc1'!B8531,-100*B$130/'11'!B$17*B693/'Calc1'!B8531,0)</f>
        <v>0</v>
      </c>
      <c r="C1303" s="10"/>
    </row>
    <row r="1304" spans="1:3">
      <c r="A1304" s="21">
        <v>555</v>
      </c>
      <c r="B1304" s="24">
        <f>IF('Calc1'!B8532,-100*B$130/'11'!B$17*B694/'Calc1'!B8532,0)</f>
        <v>0</v>
      </c>
      <c r="C1304" s="10"/>
    </row>
    <row r="1305" spans="1:3">
      <c r="A1305" s="21">
        <v>556</v>
      </c>
      <c r="B1305" s="24">
        <f>IF('Calc1'!B8533,-100*B$130/'11'!B$17*B695/'Calc1'!B8533,0)</f>
        <v>0</v>
      </c>
      <c r="C1305" s="10"/>
    </row>
    <row r="1306" spans="1:3">
      <c r="A1306" s="21">
        <v>557</v>
      </c>
      <c r="B1306" s="24">
        <f>IF('Calc1'!B8534,-100*B$130/'11'!B$17*B696/'Calc1'!B8534,0)</f>
        <v>0</v>
      </c>
      <c r="C1306" s="10"/>
    </row>
    <row r="1307" spans="1:3">
      <c r="A1307" s="21">
        <v>558</v>
      </c>
      <c r="B1307" s="24">
        <f>IF('Calc1'!B8535,-100*B$130/'11'!B$17*B697/'Calc1'!B8535,0)</f>
        <v>0</v>
      </c>
      <c r="C1307" s="10"/>
    </row>
    <row r="1308" spans="1:3">
      <c r="A1308" s="21">
        <v>559</v>
      </c>
      <c r="B1308" s="24">
        <f>IF('Calc1'!B8536,-100*B$130/'11'!B$17*B698/'Calc1'!B8536,0)</f>
        <v>0</v>
      </c>
      <c r="C1308" s="10"/>
    </row>
    <row r="1309" spans="1:3">
      <c r="A1309" s="21">
        <v>560</v>
      </c>
      <c r="B1309" s="24">
        <f>IF('Calc1'!B8537,-100*B$130/'11'!B$17*B699/'Calc1'!B8537,0)</f>
        <v>0</v>
      </c>
      <c r="C1309" s="10"/>
    </row>
    <row r="1310" spans="1:3">
      <c r="A1310" s="21">
        <v>561</v>
      </c>
      <c r="B1310" s="24">
        <f>IF('Calc1'!B8538,-100*B$130/'11'!B$17*B700/'Calc1'!B8538,0)</f>
        <v>0</v>
      </c>
      <c r="C1310" s="10"/>
    </row>
    <row r="1311" spans="1:3">
      <c r="A1311" s="21">
        <v>562</v>
      </c>
      <c r="B1311" s="24">
        <f>IF('Calc1'!B8539,-100*B$130/'11'!B$17*B701/'Calc1'!B8539,0)</f>
        <v>0</v>
      </c>
      <c r="C1311" s="10"/>
    </row>
    <row r="1312" spans="1:3">
      <c r="A1312" s="21">
        <v>563</v>
      </c>
      <c r="B1312" s="24">
        <f>IF('Calc1'!B8540,-100*B$130/'11'!B$17*B702/'Calc1'!B8540,0)</f>
        <v>0</v>
      </c>
      <c r="C1312" s="10"/>
    </row>
    <row r="1313" spans="1:3">
      <c r="A1313" s="21">
        <v>564</v>
      </c>
      <c r="B1313" s="24">
        <f>IF('Calc1'!B8541,-100*B$130/'11'!B$17*B703/'Calc1'!B8541,0)</f>
        <v>0</v>
      </c>
      <c r="C1313" s="10"/>
    </row>
    <row r="1314" spans="1:3">
      <c r="A1314" s="21">
        <v>565</v>
      </c>
      <c r="B1314" s="24">
        <f>IF('Calc1'!B8542,-100*B$130/'11'!B$17*B704/'Calc1'!B8542,0)</f>
        <v>0</v>
      </c>
      <c r="C1314" s="10"/>
    </row>
    <row r="1315" spans="1:3">
      <c r="A1315" s="21">
        <v>566</v>
      </c>
      <c r="B1315" s="24">
        <f>IF('Calc1'!B8543,-100*B$130/'11'!B$17*B705/'Calc1'!B8543,0)</f>
        <v>0</v>
      </c>
      <c r="C1315" s="10"/>
    </row>
    <row r="1316" spans="1:3">
      <c r="A1316" s="21">
        <v>567</v>
      </c>
      <c r="B1316" s="24">
        <f>IF('Calc1'!B8544,-100*B$130/'11'!B$17*B706/'Calc1'!B8544,0)</f>
        <v>0</v>
      </c>
      <c r="C1316" s="10"/>
    </row>
    <row r="1317" spans="1:3">
      <c r="A1317" s="21">
        <v>568</v>
      </c>
      <c r="B1317" s="24">
        <f>IF('Calc1'!B8545,-100*B$130/'11'!B$17*B707/'Calc1'!B8545,0)</f>
        <v>0</v>
      </c>
      <c r="C1317" s="10"/>
    </row>
    <row r="1318" spans="1:3">
      <c r="A1318" s="21">
        <v>569</v>
      </c>
      <c r="B1318" s="24">
        <f>IF('Calc1'!B8546,-100*B$130/'11'!B$17*B708/'Calc1'!B8546,0)</f>
        <v>0</v>
      </c>
      <c r="C1318" s="10"/>
    </row>
    <row r="1319" spans="1:3">
      <c r="A1319" s="21">
        <v>570</v>
      </c>
      <c r="B1319" s="24">
        <f>IF('Calc1'!B8547,-100*B$130/'11'!B$17*B709/'Calc1'!B8547,0)</f>
        <v>0</v>
      </c>
      <c r="C1319" s="10"/>
    </row>
    <row r="1320" spans="1:3">
      <c r="A1320" s="21">
        <v>571</v>
      </c>
      <c r="B1320" s="24">
        <f>IF('Calc1'!B8548,-100*B$130/'11'!B$17*B710/'Calc1'!B8548,0)</f>
        <v>0</v>
      </c>
      <c r="C1320" s="10"/>
    </row>
    <row r="1321" spans="1:3">
      <c r="A1321" s="21">
        <v>572</v>
      </c>
      <c r="B1321" s="24">
        <f>IF('Calc1'!B8549,-100*B$130/'11'!B$17*B711/'Calc1'!B8549,0)</f>
        <v>0</v>
      </c>
      <c r="C1321" s="10"/>
    </row>
    <row r="1322" spans="1:3">
      <c r="A1322" s="21">
        <v>573</v>
      </c>
      <c r="B1322" s="24">
        <f>IF('Calc1'!B8550,-100*B$130/'11'!B$17*B712/'Calc1'!B8550,0)</f>
        <v>0</v>
      </c>
      <c r="C1322" s="10"/>
    </row>
    <row r="1323" spans="1:3">
      <c r="A1323" s="21">
        <v>574</v>
      </c>
      <c r="B1323" s="24">
        <f>IF('Calc1'!B8551,-100*B$130/'11'!B$17*B713/'Calc1'!B8551,0)</f>
        <v>0</v>
      </c>
      <c r="C1323" s="10"/>
    </row>
    <row r="1324" spans="1:3">
      <c r="A1324" s="21">
        <v>575</v>
      </c>
      <c r="B1324" s="24">
        <f>IF('Calc1'!B8552,-100*B$130/'11'!B$17*B714/'Calc1'!B8552,0)</f>
        <v>0</v>
      </c>
      <c r="C1324" s="10"/>
    </row>
    <row r="1325" spans="1:3">
      <c r="A1325" s="21">
        <v>576</v>
      </c>
      <c r="B1325" s="24">
        <f>IF('Calc1'!B8553,-100*B$130/'11'!B$17*B715/'Calc1'!B8553,0)</f>
        <v>0</v>
      </c>
      <c r="C1325" s="10"/>
    </row>
    <row r="1326" spans="1:3">
      <c r="A1326" s="21">
        <v>577</v>
      </c>
      <c r="B1326" s="24">
        <f>IF('Calc1'!B8554,-100*B$130/'11'!B$17*B716/'Calc1'!B8554,0)</f>
        <v>0</v>
      </c>
      <c r="C1326" s="10"/>
    </row>
    <row r="1327" spans="1:3">
      <c r="A1327" s="21">
        <v>578</v>
      </c>
      <c r="B1327" s="24">
        <f>IF('Calc1'!B8555,-100*B$130/'11'!B$17*B717/'Calc1'!B8555,0)</f>
        <v>0</v>
      </c>
      <c r="C1327" s="10"/>
    </row>
    <row r="1328" spans="1:3">
      <c r="A1328" s="21">
        <v>579</v>
      </c>
      <c r="B1328" s="24">
        <f>IF('Calc1'!B8556,-100*B$130/'11'!B$17*B718/'Calc1'!B8556,0)</f>
        <v>0</v>
      </c>
      <c r="C1328" s="10"/>
    </row>
    <row r="1329" spans="1:3">
      <c r="A1329" s="21">
        <v>580</v>
      </c>
      <c r="B1329" s="24">
        <f>IF('Calc1'!B8557,-100*B$130/'11'!B$17*B719/'Calc1'!B8557,0)</f>
        <v>0</v>
      </c>
      <c r="C1329" s="10"/>
    </row>
    <row r="1330" spans="1:3">
      <c r="A1330" s="21">
        <v>581</v>
      </c>
      <c r="B1330" s="24">
        <f>IF('Calc1'!B8558,-100*B$130/'11'!B$17*B720/'Calc1'!B8558,0)</f>
        <v>0</v>
      </c>
      <c r="C1330" s="10"/>
    </row>
    <row r="1331" spans="1:3">
      <c r="A1331" s="21">
        <v>582</v>
      </c>
      <c r="B1331" s="24">
        <f>IF('Calc1'!B8559,-100*B$130/'11'!B$17*B721/'Calc1'!B8559,0)</f>
        <v>0</v>
      </c>
      <c r="C1331" s="10"/>
    </row>
    <row r="1332" spans="1:3">
      <c r="A1332" s="21">
        <v>583</v>
      </c>
      <c r="B1332" s="24">
        <f>IF('Calc1'!B8560,-100*B$130/'11'!B$17*B722/'Calc1'!B8560,0)</f>
        <v>0</v>
      </c>
      <c r="C1332" s="10"/>
    </row>
    <row r="1333" spans="1:3">
      <c r="A1333" s="21">
        <v>584</v>
      </c>
      <c r="B1333" s="24">
        <f>IF('Calc1'!B8561,-100*B$130/'11'!B$17*B723/'Calc1'!B8561,0)</f>
        <v>0</v>
      </c>
      <c r="C1333" s="10"/>
    </row>
    <row r="1334" spans="1:3">
      <c r="A1334" s="21">
        <v>585</v>
      </c>
      <c r="B1334" s="24">
        <f>IF('Calc1'!B8562,-100*B$130/'11'!B$17*B724/'Calc1'!B8562,0)</f>
        <v>0</v>
      </c>
      <c r="C1334" s="10"/>
    </row>
    <row r="1335" spans="1:3">
      <c r="A1335" s="21">
        <v>586</v>
      </c>
      <c r="B1335" s="24">
        <f>IF('Calc1'!B8563,-100*B$130/'11'!B$17*B725/'Calc1'!B8563,0)</f>
        <v>0</v>
      </c>
      <c r="C1335" s="10"/>
    </row>
    <row r="1336" spans="1:3">
      <c r="A1336" s="21">
        <v>587</v>
      </c>
      <c r="B1336" s="24">
        <f>IF('Calc1'!B8564,-100*B$130/'11'!B$17*B726/'Calc1'!B8564,0)</f>
        <v>0</v>
      </c>
      <c r="C1336" s="10"/>
    </row>
    <row r="1337" spans="1:3">
      <c r="A1337" s="21">
        <v>588</v>
      </c>
      <c r="B1337" s="24">
        <f>IF('Calc1'!B8565,-100*B$130/'11'!B$17*B727/'Calc1'!B8565,0)</f>
        <v>0</v>
      </c>
      <c r="C1337" s="10"/>
    </row>
    <row r="1338" spans="1:3">
      <c r="A1338" s="21">
        <v>589</v>
      </c>
      <c r="B1338" s="24">
        <f>IF('Calc1'!B8566,-100*B$130/'11'!B$17*B728/'Calc1'!B8566,0)</f>
        <v>0</v>
      </c>
      <c r="C1338" s="10"/>
    </row>
    <row r="1339" spans="1:3">
      <c r="A1339" s="21">
        <v>590</v>
      </c>
      <c r="B1339" s="24">
        <f>IF('Calc1'!B8567,-100*B$130/'11'!B$17*B729/'Calc1'!B8567,0)</f>
        <v>0</v>
      </c>
      <c r="C1339" s="10"/>
    </row>
    <row r="1340" spans="1:3">
      <c r="A1340" s="21">
        <v>591</v>
      </c>
      <c r="B1340" s="24">
        <f>IF('Calc1'!B8568,-100*B$130/'11'!B$17*B730/'Calc1'!B8568,0)</f>
        <v>0</v>
      </c>
      <c r="C1340" s="10"/>
    </row>
    <row r="1341" spans="1:3">
      <c r="A1341" s="21">
        <v>592</v>
      </c>
      <c r="B1341" s="24">
        <f>IF('Calc1'!B8569,-100*B$130/'11'!B$17*B731/'Calc1'!B8569,0)</f>
        <v>0</v>
      </c>
      <c r="C1341" s="10"/>
    </row>
    <row r="1342" spans="1:3">
      <c r="A1342" s="21">
        <v>593</v>
      </c>
      <c r="B1342" s="24">
        <f>IF('Calc1'!B8570,-100*B$130/'11'!B$17*B732/'Calc1'!B8570,0)</f>
        <v>0</v>
      </c>
      <c r="C1342" s="10"/>
    </row>
    <row r="1343" spans="1:3">
      <c r="A1343" s="21">
        <v>594</v>
      </c>
      <c r="B1343" s="24">
        <f>IF('Calc1'!B8571,-100*B$130/'11'!B$17*B733/'Calc1'!B8571,0)</f>
        <v>0</v>
      </c>
      <c r="C1343" s="10"/>
    </row>
    <row r="1344" spans="1:3">
      <c r="A1344" s="21">
        <v>595</v>
      </c>
      <c r="B1344" s="24">
        <f>IF('Calc1'!B8572,-100*B$130/'11'!B$17*B734/'Calc1'!B8572,0)</f>
        <v>0</v>
      </c>
      <c r="C1344" s="10"/>
    </row>
    <row r="1345" spans="1:3">
      <c r="A1345" s="21">
        <v>596</v>
      </c>
      <c r="B1345" s="24">
        <f>IF('Calc1'!B8573,-100*B$130/'11'!B$17*B735/'Calc1'!B8573,0)</f>
        <v>0</v>
      </c>
      <c r="C1345" s="10"/>
    </row>
    <row r="1346" spans="1:3">
      <c r="A1346" s="21">
        <v>597</v>
      </c>
      <c r="B1346" s="24">
        <f>IF('Calc1'!B8574,-100*B$130/'11'!B$17*B736/'Calc1'!B8574,0)</f>
        <v>0</v>
      </c>
      <c r="C1346" s="10"/>
    </row>
    <row r="1347" spans="1:3">
      <c r="A1347" s="21">
        <v>598</v>
      </c>
      <c r="B1347" s="24">
        <f>IF('Calc1'!B8575,-100*B$130/'11'!B$17*B737/'Calc1'!B8575,0)</f>
        <v>0</v>
      </c>
      <c r="C1347" s="10"/>
    </row>
    <row r="1348" spans="1:3">
      <c r="A1348" s="21">
        <v>599</v>
      </c>
      <c r="B1348" s="24">
        <f>IF('Calc1'!B8576,-100*B$130/'11'!B$17*B738/'Calc1'!B8576,0)</f>
        <v>0</v>
      </c>
      <c r="C1348" s="10"/>
    </row>
    <row r="1349" spans="1:3">
      <c r="A1349" s="21">
        <v>600</v>
      </c>
      <c r="B1349" s="24">
        <f>IF('Calc1'!B8577,-100*B$130/'11'!B$17*B739/'Calc1'!B8577,0)</f>
        <v>0</v>
      </c>
      <c r="C1349" s="10"/>
    </row>
    <row r="1351" spans="1:3" ht="21" customHeight="1">
      <c r="A1351" s="1" t="s">
        <v>640</v>
      </c>
    </row>
    <row r="1352" spans="1:3">
      <c r="A1352" s="2" t="s">
        <v>254</v>
      </c>
    </row>
    <row r="1353" spans="1:3">
      <c r="A1353" s="12" t="s">
        <v>327</v>
      </c>
    </row>
    <row r="1354" spans="1:3">
      <c r="A1354" s="12" t="s">
        <v>641</v>
      </c>
    </row>
    <row r="1355" spans="1:3">
      <c r="A1355" s="12" t="s">
        <v>642</v>
      </c>
    </row>
    <row r="1356" spans="1:3">
      <c r="A1356" s="2" t="s">
        <v>643</v>
      </c>
    </row>
    <row r="1358" spans="1:3">
      <c r="B1358" s="3" t="s">
        <v>644</v>
      </c>
    </row>
    <row r="1359" spans="1:3">
      <c r="A1359" s="21">
        <v>1</v>
      </c>
      <c r="B1359" s="6">
        <f>OR('935'!E7&lt;&gt;"VOID",'935'!F7&lt;&gt;"VOID",'935'!G7&lt;&gt;"VOID")</f>
        <v>0</v>
      </c>
      <c r="C1359" s="10"/>
    </row>
    <row r="1360" spans="1:3">
      <c r="A1360" s="21">
        <v>2</v>
      </c>
      <c r="B1360" s="6">
        <f>OR('935'!E8&lt;&gt;"VOID",'935'!F8&lt;&gt;"VOID",'935'!G8&lt;&gt;"VOID")</f>
        <v>0</v>
      </c>
      <c r="C1360" s="10"/>
    </row>
    <row r="1361" spans="1:3">
      <c r="A1361" s="21">
        <v>3</v>
      </c>
      <c r="B1361" s="6">
        <f>OR('935'!E9&lt;&gt;"VOID",'935'!F9&lt;&gt;"VOID",'935'!G9&lt;&gt;"VOID")</f>
        <v>0</v>
      </c>
      <c r="C1361" s="10"/>
    </row>
    <row r="1362" spans="1:3">
      <c r="A1362" s="21">
        <v>4</v>
      </c>
      <c r="B1362" s="6">
        <f>OR('935'!E10&lt;&gt;"VOID",'935'!F10&lt;&gt;"VOID",'935'!G10&lt;&gt;"VOID")</f>
        <v>0</v>
      </c>
      <c r="C1362" s="10"/>
    </row>
    <row r="1363" spans="1:3">
      <c r="A1363" s="21">
        <v>5</v>
      </c>
      <c r="B1363" s="6">
        <f>OR('935'!E11&lt;&gt;"VOID",'935'!F11&lt;&gt;"VOID",'935'!G11&lt;&gt;"VOID")</f>
        <v>0</v>
      </c>
      <c r="C1363" s="10"/>
    </row>
    <row r="1364" spans="1:3">
      <c r="A1364" s="21">
        <v>6</v>
      </c>
      <c r="B1364" s="6">
        <f>OR('935'!E12&lt;&gt;"VOID",'935'!F12&lt;&gt;"VOID",'935'!G12&lt;&gt;"VOID")</f>
        <v>0</v>
      </c>
      <c r="C1364" s="10"/>
    </row>
    <row r="1365" spans="1:3">
      <c r="A1365" s="21">
        <v>7</v>
      </c>
      <c r="B1365" s="6">
        <f>OR('935'!E13&lt;&gt;"VOID",'935'!F13&lt;&gt;"VOID",'935'!G13&lt;&gt;"VOID")</f>
        <v>0</v>
      </c>
      <c r="C1365" s="10"/>
    </row>
    <row r="1366" spans="1:3">
      <c r="A1366" s="21">
        <v>8</v>
      </c>
      <c r="B1366" s="6">
        <f>OR('935'!E14&lt;&gt;"VOID",'935'!F14&lt;&gt;"VOID",'935'!G14&lt;&gt;"VOID")</f>
        <v>0</v>
      </c>
      <c r="C1366" s="10"/>
    </row>
    <row r="1367" spans="1:3">
      <c r="A1367" s="21">
        <v>9</v>
      </c>
      <c r="B1367" s="6">
        <f>OR('935'!E15&lt;&gt;"VOID",'935'!F15&lt;&gt;"VOID",'935'!G15&lt;&gt;"VOID")</f>
        <v>0</v>
      </c>
      <c r="C1367" s="10"/>
    </row>
    <row r="1368" spans="1:3">
      <c r="A1368" s="21">
        <v>10</v>
      </c>
      <c r="B1368" s="6">
        <f>OR('935'!E16&lt;&gt;"VOID",'935'!F16&lt;&gt;"VOID",'935'!G16&lt;&gt;"VOID")</f>
        <v>0</v>
      </c>
      <c r="C1368" s="10"/>
    </row>
    <row r="1369" spans="1:3">
      <c r="A1369" s="21">
        <v>11</v>
      </c>
      <c r="B1369" s="6">
        <f>OR('935'!E17&lt;&gt;"VOID",'935'!F17&lt;&gt;"VOID",'935'!G17&lt;&gt;"VOID")</f>
        <v>0</v>
      </c>
      <c r="C1369" s="10"/>
    </row>
    <row r="1370" spans="1:3">
      <c r="A1370" s="21">
        <v>12</v>
      </c>
      <c r="B1370" s="6">
        <f>OR('935'!E18&lt;&gt;"VOID",'935'!F18&lt;&gt;"VOID",'935'!G18&lt;&gt;"VOID")</f>
        <v>0</v>
      </c>
      <c r="C1370" s="10"/>
    </row>
    <row r="1371" spans="1:3">
      <c r="A1371" s="21">
        <v>13</v>
      </c>
      <c r="B1371" s="6">
        <f>OR('935'!E19&lt;&gt;"VOID",'935'!F19&lt;&gt;"VOID",'935'!G19&lt;&gt;"VOID")</f>
        <v>0</v>
      </c>
      <c r="C1371" s="10"/>
    </row>
    <row r="1372" spans="1:3">
      <c r="A1372" s="21">
        <v>14</v>
      </c>
      <c r="B1372" s="6">
        <f>OR('935'!E20&lt;&gt;"VOID",'935'!F20&lt;&gt;"VOID",'935'!G20&lt;&gt;"VOID")</f>
        <v>0</v>
      </c>
      <c r="C1372" s="10"/>
    </row>
    <row r="1373" spans="1:3">
      <c r="A1373" s="21">
        <v>15</v>
      </c>
      <c r="B1373" s="6">
        <f>OR('935'!E21&lt;&gt;"VOID",'935'!F21&lt;&gt;"VOID",'935'!G21&lt;&gt;"VOID")</f>
        <v>0</v>
      </c>
      <c r="C1373" s="10"/>
    </row>
    <row r="1374" spans="1:3">
      <c r="A1374" s="21">
        <v>16</v>
      </c>
      <c r="B1374" s="6">
        <f>OR('935'!E22&lt;&gt;"VOID",'935'!F22&lt;&gt;"VOID",'935'!G22&lt;&gt;"VOID")</f>
        <v>0</v>
      </c>
      <c r="C1374" s="10"/>
    </row>
    <row r="1375" spans="1:3">
      <c r="A1375" s="21">
        <v>17</v>
      </c>
      <c r="B1375" s="6">
        <f>OR('935'!E23&lt;&gt;"VOID",'935'!F23&lt;&gt;"VOID",'935'!G23&lt;&gt;"VOID")</f>
        <v>0</v>
      </c>
      <c r="C1375" s="10"/>
    </row>
    <row r="1376" spans="1:3">
      <c r="A1376" s="21">
        <v>18</v>
      </c>
      <c r="B1376" s="6">
        <f>OR('935'!E24&lt;&gt;"VOID",'935'!F24&lt;&gt;"VOID",'935'!G24&lt;&gt;"VOID")</f>
        <v>0</v>
      </c>
      <c r="C1376" s="10"/>
    </row>
    <row r="1377" spans="1:3">
      <c r="A1377" s="21">
        <v>19</v>
      </c>
      <c r="B1377" s="6">
        <f>OR('935'!E25&lt;&gt;"VOID",'935'!F25&lt;&gt;"VOID",'935'!G25&lt;&gt;"VOID")</f>
        <v>0</v>
      </c>
      <c r="C1377" s="10"/>
    </row>
    <row r="1378" spans="1:3">
      <c r="A1378" s="21">
        <v>20</v>
      </c>
      <c r="B1378" s="6">
        <f>OR('935'!E26&lt;&gt;"VOID",'935'!F26&lt;&gt;"VOID",'935'!G26&lt;&gt;"VOID")</f>
        <v>0</v>
      </c>
      <c r="C1378" s="10"/>
    </row>
    <row r="1379" spans="1:3">
      <c r="A1379" s="21">
        <v>21</v>
      </c>
      <c r="B1379" s="6">
        <f>OR('935'!E27&lt;&gt;"VOID",'935'!F27&lt;&gt;"VOID",'935'!G27&lt;&gt;"VOID")</f>
        <v>0</v>
      </c>
      <c r="C1379" s="10"/>
    </row>
    <row r="1380" spans="1:3">
      <c r="A1380" s="21">
        <v>22</v>
      </c>
      <c r="B1380" s="6">
        <f>OR('935'!E28&lt;&gt;"VOID",'935'!F28&lt;&gt;"VOID",'935'!G28&lt;&gt;"VOID")</f>
        <v>0</v>
      </c>
      <c r="C1380" s="10"/>
    </row>
    <row r="1381" spans="1:3">
      <c r="A1381" s="21">
        <v>23</v>
      </c>
      <c r="B1381" s="6">
        <f>OR('935'!E29&lt;&gt;"VOID",'935'!F29&lt;&gt;"VOID",'935'!G29&lt;&gt;"VOID")</f>
        <v>0</v>
      </c>
      <c r="C1381" s="10"/>
    </row>
    <row r="1382" spans="1:3">
      <c r="A1382" s="21">
        <v>24</v>
      </c>
      <c r="B1382" s="6">
        <f>OR('935'!E30&lt;&gt;"VOID",'935'!F30&lt;&gt;"VOID",'935'!G30&lt;&gt;"VOID")</f>
        <v>0</v>
      </c>
      <c r="C1382" s="10"/>
    </row>
    <row r="1383" spans="1:3">
      <c r="A1383" s="21">
        <v>25</v>
      </c>
      <c r="B1383" s="6">
        <f>OR('935'!E31&lt;&gt;"VOID",'935'!F31&lt;&gt;"VOID",'935'!G31&lt;&gt;"VOID")</f>
        <v>0</v>
      </c>
      <c r="C1383" s="10"/>
    </row>
    <row r="1384" spans="1:3">
      <c r="A1384" s="21">
        <v>26</v>
      </c>
      <c r="B1384" s="6">
        <f>OR('935'!E32&lt;&gt;"VOID",'935'!F32&lt;&gt;"VOID",'935'!G32&lt;&gt;"VOID")</f>
        <v>0</v>
      </c>
      <c r="C1384" s="10"/>
    </row>
    <row r="1385" spans="1:3">
      <c r="A1385" s="21">
        <v>27</v>
      </c>
      <c r="B1385" s="6">
        <f>OR('935'!E33&lt;&gt;"VOID",'935'!F33&lt;&gt;"VOID",'935'!G33&lt;&gt;"VOID")</f>
        <v>0</v>
      </c>
      <c r="C1385" s="10"/>
    </row>
    <row r="1386" spans="1:3">
      <c r="A1386" s="21">
        <v>28</v>
      </c>
      <c r="B1386" s="6">
        <f>OR('935'!E34&lt;&gt;"VOID",'935'!F34&lt;&gt;"VOID",'935'!G34&lt;&gt;"VOID")</f>
        <v>0</v>
      </c>
      <c r="C1386" s="10"/>
    </row>
    <row r="1387" spans="1:3">
      <c r="A1387" s="21">
        <v>29</v>
      </c>
      <c r="B1387" s="6">
        <f>OR('935'!E35&lt;&gt;"VOID",'935'!F35&lt;&gt;"VOID",'935'!G35&lt;&gt;"VOID")</f>
        <v>0</v>
      </c>
      <c r="C1387" s="10"/>
    </row>
    <row r="1388" spans="1:3">
      <c r="A1388" s="21">
        <v>30</v>
      </c>
      <c r="B1388" s="6">
        <f>OR('935'!E36&lt;&gt;"VOID",'935'!F36&lt;&gt;"VOID",'935'!G36&lt;&gt;"VOID")</f>
        <v>0</v>
      </c>
      <c r="C1388" s="10"/>
    </row>
    <row r="1389" spans="1:3">
      <c r="A1389" s="21">
        <v>31</v>
      </c>
      <c r="B1389" s="6">
        <f>OR('935'!E37&lt;&gt;"VOID",'935'!F37&lt;&gt;"VOID",'935'!G37&lt;&gt;"VOID")</f>
        <v>0</v>
      </c>
      <c r="C1389" s="10"/>
    </row>
    <row r="1390" spans="1:3">
      <c r="A1390" s="21">
        <v>32</v>
      </c>
      <c r="B1390" s="6">
        <f>OR('935'!E38&lt;&gt;"VOID",'935'!F38&lt;&gt;"VOID",'935'!G38&lt;&gt;"VOID")</f>
        <v>0</v>
      </c>
      <c r="C1390" s="10"/>
    </row>
    <row r="1391" spans="1:3">
      <c r="A1391" s="21">
        <v>33</v>
      </c>
      <c r="B1391" s="6">
        <f>OR('935'!E39&lt;&gt;"VOID",'935'!F39&lt;&gt;"VOID",'935'!G39&lt;&gt;"VOID")</f>
        <v>0</v>
      </c>
      <c r="C1391" s="10"/>
    </row>
    <row r="1392" spans="1:3">
      <c r="A1392" s="21">
        <v>34</v>
      </c>
      <c r="B1392" s="6">
        <f>OR('935'!E40&lt;&gt;"VOID",'935'!F40&lt;&gt;"VOID",'935'!G40&lt;&gt;"VOID")</f>
        <v>0</v>
      </c>
      <c r="C1392" s="10"/>
    </row>
    <row r="1393" spans="1:3">
      <c r="A1393" s="21">
        <v>35</v>
      </c>
      <c r="B1393" s="6">
        <f>OR('935'!E41&lt;&gt;"VOID",'935'!F41&lt;&gt;"VOID",'935'!G41&lt;&gt;"VOID")</f>
        <v>0</v>
      </c>
      <c r="C1393" s="10"/>
    </row>
    <row r="1394" spans="1:3">
      <c r="A1394" s="21">
        <v>36</v>
      </c>
      <c r="B1394" s="6">
        <f>OR('935'!E42&lt;&gt;"VOID",'935'!F42&lt;&gt;"VOID",'935'!G42&lt;&gt;"VOID")</f>
        <v>0</v>
      </c>
      <c r="C1394" s="10"/>
    </row>
    <row r="1395" spans="1:3">
      <c r="A1395" s="21">
        <v>37</v>
      </c>
      <c r="B1395" s="6">
        <f>OR('935'!E43&lt;&gt;"VOID",'935'!F43&lt;&gt;"VOID",'935'!G43&lt;&gt;"VOID")</f>
        <v>0</v>
      </c>
      <c r="C1395" s="10"/>
    </row>
    <row r="1396" spans="1:3">
      <c r="A1396" s="21">
        <v>38</v>
      </c>
      <c r="B1396" s="6">
        <f>OR('935'!E44&lt;&gt;"VOID",'935'!F44&lt;&gt;"VOID",'935'!G44&lt;&gt;"VOID")</f>
        <v>0</v>
      </c>
      <c r="C1396" s="10"/>
    </row>
    <row r="1397" spans="1:3">
      <c r="A1397" s="21">
        <v>39</v>
      </c>
      <c r="B1397" s="6">
        <f>OR('935'!E45&lt;&gt;"VOID",'935'!F45&lt;&gt;"VOID",'935'!G45&lt;&gt;"VOID")</f>
        <v>0</v>
      </c>
      <c r="C1397" s="10"/>
    </row>
    <row r="1398" spans="1:3">
      <c r="A1398" s="21">
        <v>40</v>
      </c>
      <c r="B1398" s="6">
        <f>OR('935'!E46&lt;&gt;"VOID",'935'!F46&lt;&gt;"VOID",'935'!G46&lt;&gt;"VOID")</f>
        <v>0</v>
      </c>
      <c r="C1398" s="10"/>
    </row>
    <row r="1399" spans="1:3">
      <c r="A1399" s="21">
        <v>41</v>
      </c>
      <c r="B1399" s="6">
        <f>OR('935'!E47&lt;&gt;"VOID",'935'!F47&lt;&gt;"VOID",'935'!G47&lt;&gt;"VOID")</f>
        <v>0</v>
      </c>
      <c r="C1399" s="10"/>
    </row>
    <row r="1400" spans="1:3">
      <c r="A1400" s="21">
        <v>42</v>
      </c>
      <c r="B1400" s="6">
        <f>OR('935'!E48&lt;&gt;"VOID",'935'!F48&lt;&gt;"VOID",'935'!G48&lt;&gt;"VOID")</f>
        <v>0</v>
      </c>
      <c r="C1400" s="10"/>
    </row>
    <row r="1401" spans="1:3">
      <c r="A1401" s="21">
        <v>43</v>
      </c>
      <c r="B1401" s="6">
        <f>OR('935'!E49&lt;&gt;"VOID",'935'!F49&lt;&gt;"VOID",'935'!G49&lt;&gt;"VOID")</f>
        <v>0</v>
      </c>
      <c r="C1401" s="10"/>
    </row>
    <row r="1402" spans="1:3">
      <c r="A1402" s="21">
        <v>44</v>
      </c>
      <c r="B1402" s="6">
        <f>OR('935'!E50&lt;&gt;"VOID",'935'!F50&lt;&gt;"VOID",'935'!G50&lt;&gt;"VOID")</f>
        <v>0</v>
      </c>
      <c r="C1402" s="10"/>
    </row>
    <row r="1403" spans="1:3">
      <c r="A1403" s="21">
        <v>45</v>
      </c>
      <c r="B1403" s="6">
        <f>OR('935'!E51&lt;&gt;"VOID",'935'!F51&lt;&gt;"VOID",'935'!G51&lt;&gt;"VOID")</f>
        <v>0</v>
      </c>
      <c r="C1403" s="10"/>
    </row>
    <row r="1404" spans="1:3">
      <c r="A1404" s="21">
        <v>46</v>
      </c>
      <c r="B1404" s="6">
        <f>OR('935'!E52&lt;&gt;"VOID",'935'!F52&lt;&gt;"VOID",'935'!G52&lt;&gt;"VOID")</f>
        <v>0</v>
      </c>
      <c r="C1404" s="10"/>
    </row>
    <row r="1405" spans="1:3">
      <c r="A1405" s="21">
        <v>47</v>
      </c>
      <c r="B1405" s="6">
        <f>OR('935'!E53&lt;&gt;"VOID",'935'!F53&lt;&gt;"VOID",'935'!G53&lt;&gt;"VOID")</f>
        <v>0</v>
      </c>
      <c r="C1405" s="10"/>
    </row>
    <row r="1406" spans="1:3">
      <c r="A1406" s="21">
        <v>48</v>
      </c>
      <c r="B1406" s="6">
        <f>OR('935'!E54&lt;&gt;"VOID",'935'!F54&lt;&gt;"VOID",'935'!G54&lt;&gt;"VOID")</f>
        <v>0</v>
      </c>
      <c r="C1406" s="10"/>
    </row>
    <row r="1407" spans="1:3">
      <c r="A1407" s="21">
        <v>49</v>
      </c>
      <c r="B1407" s="6">
        <f>OR('935'!E55&lt;&gt;"VOID",'935'!F55&lt;&gt;"VOID",'935'!G55&lt;&gt;"VOID")</f>
        <v>0</v>
      </c>
      <c r="C1407" s="10"/>
    </row>
    <row r="1408" spans="1:3">
      <c r="A1408" s="21">
        <v>50</v>
      </c>
      <c r="B1408" s="6">
        <f>OR('935'!E56&lt;&gt;"VOID",'935'!F56&lt;&gt;"VOID",'935'!G56&lt;&gt;"VOID")</f>
        <v>0</v>
      </c>
      <c r="C1408" s="10"/>
    </row>
    <row r="1409" spans="1:3">
      <c r="A1409" s="21">
        <v>51</v>
      </c>
      <c r="B1409" s="6">
        <f>OR('935'!E57&lt;&gt;"VOID",'935'!F57&lt;&gt;"VOID",'935'!G57&lt;&gt;"VOID")</f>
        <v>0</v>
      </c>
      <c r="C1409" s="10"/>
    </row>
    <row r="1410" spans="1:3">
      <c r="A1410" s="21">
        <v>52</v>
      </c>
      <c r="B1410" s="6">
        <f>OR('935'!E58&lt;&gt;"VOID",'935'!F58&lt;&gt;"VOID",'935'!G58&lt;&gt;"VOID")</f>
        <v>0</v>
      </c>
      <c r="C1410" s="10"/>
    </row>
    <row r="1411" spans="1:3">
      <c r="A1411" s="21">
        <v>53</v>
      </c>
      <c r="B1411" s="6">
        <f>OR('935'!E59&lt;&gt;"VOID",'935'!F59&lt;&gt;"VOID",'935'!G59&lt;&gt;"VOID")</f>
        <v>0</v>
      </c>
      <c r="C1411" s="10"/>
    </row>
    <row r="1412" spans="1:3">
      <c r="A1412" s="21">
        <v>54</v>
      </c>
      <c r="B1412" s="6">
        <f>OR('935'!E60&lt;&gt;"VOID",'935'!F60&lt;&gt;"VOID",'935'!G60&lt;&gt;"VOID")</f>
        <v>0</v>
      </c>
      <c r="C1412" s="10"/>
    </row>
    <row r="1413" spans="1:3">
      <c r="A1413" s="21">
        <v>55</v>
      </c>
      <c r="B1413" s="6">
        <f>OR('935'!E61&lt;&gt;"VOID",'935'!F61&lt;&gt;"VOID",'935'!G61&lt;&gt;"VOID")</f>
        <v>0</v>
      </c>
      <c r="C1413" s="10"/>
    </row>
    <row r="1414" spans="1:3">
      <c r="A1414" s="21">
        <v>56</v>
      </c>
      <c r="B1414" s="6">
        <f>OR('935'!E62&lt;&gt;"VOID",'935'!F62&lt;&gt;"VOID",'935'!G62&lt;&gt;"VOID")</f>
        <v>0</v>
      </c>
      <c r="C1414" s="10"/>
    </row>
    <row r="1415" spans="1:3">
      <c r="A1415" s="21">
        <v>57</v>
      </c>
      <c r="B1415" s="6">
        <f>OR('935'!E63&lt;&gt;"VOID",'935'!F63&lt;&gt;"VOID",'935'!G63&lt;&gt;"VOID")</f>
        <v>0</v>
      </c>
      <c r="C1415" s="10"/>
    </row>
    <row r="1416" spans="1:3">
      <c r="A1416" s="21">
        <v>58</v>
      </c>
      <c r="B1416" s="6">
        <f>OR('935'!E64&lt;&gt;"VOID",'935'!F64&lt;&gt;"VOID",'935'!G64&lt;&gt;"VOID")</f>
        <v>0</v>
      </c>
      <c r="C1416" s="10"/>
    </row>
    <row r="1417" spans="1:3">
      <c r="A1417" s="21">
        <v>59</v>
      </c>
      <c r="B1417" s="6">
        <f>OR('935'!E65&lt;&gt;"VOID",'935'!F65&lt;&gt;"VOID",'935'!G65&lt;&gt;"VOID")</f>
        <v>0</v>
      </c>
      <c r="C1417" s="10"/>
    </row>
    <row r="1418" spans="1:3">
      <c r="A1418" s="21">
        <v>60</v>
      </c>
      <c r="B1418" s="6">
        <f>OR('935'!E66&lt;&gt;"VOID",'935'!F66&lt;&gt;"VOID",'935'!G66&lt;&gt;"VOID")</f>
        <v>0</v>
      </c>
      <c r="C1418" s="10"/>
    </row>
    <row r="1419" spans="1:3">
      <c r="A1419" s="21">
        <v>61</v>
      </c>
      <c r="B1419" s="6">
        <f>OR('935'!E67&lt;&gt;"VOID",'935'!F67&lt;&gt;"VOID",'935'!G67&lt;&gt;"VOID")</f>
        <v>0</v>
      </c>
      <c r="C1419" s="10"/>
    </row>
    <row r="1420" spans="1:3">
      <c r="A1420" s="21">
        <v>62</v>
      </c>
      <c r="B1420" s="6">
        <f>OR('935'!E68&lt;&gt;"VOID",'935'!F68&lt;&gt;"VOID",'935'!G68&lt;&gt;"VOID")</f>
        <v>0</v>
      </c>
      <c r="C1420" s="10"/>
    </row>
    <row r="1421" spans="1:3">
      <c r="A1421" s="21">
        <v>63</v>
      </c>
      <c r="B1421" s="6">
        <f>OR('935'!E69&lt;&gt;"VOID",'935'!F69&lt;&gt;"VOID",'935'!G69&lt;&gt;"VOID")</f>
        <v>0</v>
      </c>
      <c r="C1421" s="10"/>
    </row>
    <row r="1422" spans="1:3">
      <c r="A1422" s="21">
        <v>64</v>
      </c>
      <c r="B1422" s="6">
        <f>OR('935'!E70&lt;&gt;"VOID",'935'!F70&lt;&gt;"VOID",'935'!G70&lt;&gt;"VOID")</f>
        <v>0</v>
      </c>
      <c r="C1422" s="10"/>
    </row>
    <row r="1423" spans="1:3">
      <c r="A1423" s="21">
        <v>65</v>
      </c>
      <c r="B1423" s="6">
        <f>OR('935'!E71&lt;&gt;"VOID",'935'!F71&lt;&gt;"VOID",'935'!G71&lt;&gt;"VOID")</f>
        <v>0</v>
      </c>
      <c r="C1423" s="10"/>
    </row>
    <row r="1424" spans="1:3">
      <c r="A1424" s="21">
        <v>66</v>
      </c>
      <c r="B1424" s="6">
        <f>OR('935'!E72&lt;&gt;"VOID",'935'!F72&lt;&gt;"VOID",'935'!G72&lt;&gt;"VOID")</f>
        <v>0</v>
      </c>
      <c r="C1424" s="10"/>
    </row>
    <row r="1425" spans="1:3">
      <c r="A1425" s="21">
        <v>67</v>
      </c>
      <c r="B1425" s="6">
        <f>OR('935'!E73&lt;&gt;"VOID",'935'!F73&lt;&gt;"VOID",'935'!G73&lt;&gt;"VOID")</f>
        <v>0</v>
      </c>
      <c r="C1425" s="10"/>
    </row>
    <row r="1426" spans="1:3">
      <c r="A1426" s="21">
        <v>68</v>
      </c>
      <c r="B1426" s="6">
        <f>OR('935'!E74&lt;&gt;"VOID",'935'!F74&lt;&gt;"VOID",'935'!G74&lt;&gt;"VOID")</f>
        <v>0</v>
      </c>
      <c r="C1426" s="10"/>
    </row>
    <row r="1427" spans="1:3">
      <c r="A1427" s="21">
        <v>69</v>
      </c>
      <c r="B1427" s="6">
        <f>OR('935'!E75&lt;&gt;"VOID",'935'!F75&lt;&gt;"VOID",'935'!G75&lt;&gt;"VOID")</f>
        <v>0</v>
      </c>
      <c r="C1427" s="10"/>
    </row>
    <row r="1428" spans="1:3">
      <c r="A1428" s="21">
        <v>70</v>
      </c>
      <c r="B1428" s="6">
        <f>OR('935'!E76&lt;&gt;"VOID",'935'!F76&lt;&gt;"VOID",'935'!G76&lt;&gt;"VOID")</f>
        <v>0</v>
      </c>
      <c r="C1428" s="10"/>
    </row>
    <row r="1429" spans="1:3">
      <c r="A1429" s="21">
        <v>71</v>
      </c>
      <c r="B1429" s="6">
        <f>OR('935'!E77&lt;&gt;"VOID",'935'!F77&lt;&gt;"VOID",'935'!G77&lt;&gt;"VOID")</f>
        <v>0</v>
      </c>
      <c r="C1429" s="10"/>
    </row>
    <row r="1430" spans="1:3">
      <c r="A1430" s="21">
        <v>72</v>
      </c>
      <c r="B1430" s="6">
        <f>OR('935'!E78&lt;&gt;"VOID",'935'!F78&lt;&gt;"VOID",'935'!G78&lt;&gt;"VOID")</f>
        <v>0</v>
      </c>
      <c r="C1430" s="10"/>
    </row>
    <row r="1431" spans="1:3">
      <c r="A1431" s="21">
        <v>73</v>
      </c>
      <c r="B1431" s="6">
        <f>OR('935'!E79&lt;&gt;"VOID",'935'!F79&lt;&gt;"VOID",'935'!G79&lt;&gt;"VOID")</f>
        <v>0</v>
      </c>
      <c r="C1431" s="10"/>
    </row>
    <row r="1432" spans="1:3">
      <c r="A1432" s="21">
        <v>74</v>
      </c>
      <c r="B1432" s="6">
        <f>OR('935'!E80&lt;&gt;"VOID",'935'!F80&lt;&gt;"VOID",'935'!G80&lt;&gt;"VOID")</f>
        <v>0</v>
      </c>
      <c r="C1432" s="10"/>
    </row>
    <row r="1433" spans="1:3">
      <c r="A1433" s="21">
        <v>75</v>
      </c>
      <c r="B1433" s="6">
        <f>OR('935'!E81&lt;&gt;"VOID",'935'!F81&lt;&gt;"VOID",'935'!G81&lt;&gt;"VOID")</f>
        <v>0</v>
      </c>
      <c r="C1433" s="10"/>
    </row>
    <row r="1434" spans="1:3">
      <c r="A1434" s="21">
        <v>76</v>
      </c>
      <c r="B1434" s="6">
        <f>OR('935'!E82&lt;&gt;"VOID",'935'!F82&lt;&gt;"VOID",'935'!G82&lt;&gt;"VOID")</f>
        <v>0</v>
      </c>
      <c r="C1434" s="10"/>
    </row>
    <row r="1435" spans="1:3">
      <c r="A1435" s="21">
        <v>77</v>
      </c>
      <c r="B1435" s="6">
        <f>OR('935'!E83&lt;&gt;"VOID",'935'!F83&lt;&gt;"VOID",'935'!G83&lt;&gt;"VOID")</f>
        <v>0</v>
      </c>
      <c r="C1435" s="10"/>
    </row>
    <row r="1436" spans="1:3">
      <c r="A1436" s="21">
        <v>78</v>
      </c>
      <c r="B1436" s="6">
        <f>OR('935'!E84&lt;&gt;"VOID",'935'!F84&lt;&gt;"VOID",'935'!G84&lt;&gt;"VOID")</f>
        <v>0</v>
      </c>
      <c r="C1436" s="10"/>
    </row>
    <row r="1437" spans="1:3">
      <c r="A1437" s="21">
        <v>79</v>
      </c>
      <c r="B1437" s="6">
        <f>OR('935'!E85&lt;&gt;"VOID",'935'!F85&lt;&gt;"VOID",'935'!G85&lt;&gt;"VOID")</f>
        <v>0</v>
      </c>
      <c r="C1437" s="10"/>
    </row>
    <row r="1438" spans="1:3">
      <c r="A1438" s="21">
        <v>80</v>
      </c>
      <c r="B1438" s="6">
        <f>OR('935'!E86&lt;&gt;"VOID",'935'!F86&lt;&gt;"VOID",'935'!G86&lt;&gt;"VOID")</f>
        <v>0</v>
      </c>
      <c r="C1438" s="10"/>
    </row>
    <row r="1439" spans="1:3">
      <c r="A1439" s="21">
        <v>81</v>
      </c>
      <c r="B1439" s="6">
        <f>OR('935'!E87&lt;&gt;"VOID",'935'!F87&lt;&gt;"VOID",'935'!G87&lt;&gt;"VOID")</f>
        <v>0</v>
      </c>
      <c r="C1439" s="10"/>
    </row>
    <row r="1440" spans="1:3">
      <c r="A1440" s="21">
        <v>82</v>
      </c>
      <c r="B1440" s="6">
        <f>OR('935'!E88&lt;&gt;"VOID",'935'!F88&lt;&gt;"VOID",'935'!G88&lt;&gt;"VOID")</f>
        <v>0</v>
      </c>
      <c r="C1440" s="10"/>
    </row>
    <row r="1441" spans="1:3">
      <c r="A1441" s="21">
        <v>83</v>
      </c>
      <c r="B1441" s="6">
        <f>OR('935'!E89&lt;&gt;"VOID",'935'!F89&lt;&gt;"VOID",'935'!G89&lt;&gt;"VOID")</f>
        <v>0</v>
      </c>
      <c r="C1441" s="10"/>
    </row>
    <row r="1442" spans="1:3">
      <c r="A1442" s="21">
        <v>84</v>
      </c>
      <c r="B1442" s="6">
        <f>OR('935'!E90&lt;&gt;"VOID",'935'!F90&lt;&gt;"VOID",'935'!G90&lt;&gt;"VOID")</f>
        <v>0</v>
      </c>
      <c r="C1442" s="10"/>
    </row>
    <row r="1443" spans="1:3">
      <c r="A1443" s="21">
        <v>85</v>
      </c>
      <c r="B1443" s="6">
        <f>OR('935'!E91&lt;&gt;"VOID",'935'!F91&lt;&gt;"VOID",'935'!G91&lt;&gt;"VOID")</f>
        <v>0</v>
      </c>
      <c r="C1443" s="10"/>
    </row>
    <row r="1444" spans="1:3">
      <c r="A1444" s="21">
        <v>86</v>
      </c>
      <c r="B1444" s="6">
        <f>OR('935'!E92&lt;&gt;"VOID",'935'!F92&lt;&gt;"VOID",'935'!G92&lt;&gt;"VOID")</f>
        <v>0</v>
      </c>
      <c r="C1444" s="10"/>
    </row>
    <row r="1445" spans="1:3">
      <c r="A1445" s="21">
        <v>87</v>
      </c>
      <c r="B1445" s="6">
        <f>OR('935'!E93&lt;&gt;"VOID",'935'!F93&lt;&gt;"VOID",'935'!G93&lt;&gt;"VOID")</f>
        <v>0</v>
      </c>
      <c r="C1445" s="10"/>
    </row>
    <row r="1446" spans="1:3">
      <c r="A1446" s="21">
        <v>88</v>
      </c>
      <c r="B1446" s="6">
        <f>OR('935'!E94&lt;&gt;"VOID",'935'!F94&lt;&gt;"VOID",'935'!G94&lt;&gt;"VOID")</f>
        <v>0</v>
      </c>
      <c r="C1446" s="10"/>
    </row>
    <row r="1447" spans="1:3">
      <c r="A1447" s="21">
        <v>89</v>
      </c>
      <c r="B1447" s="6">
        <f>OR('935'!E95&lt;&gt;"VOID",'935'!F95&lt;&gt;"VOID",'935'!G95&lt;&gt;"VOID")</f>
        <v>0</v>
      </c>
      <c r="C1447" s="10"/>
    </row>
    <row r="1448" spans="1:3">
      <c r="A1448" s="21">
        <v>90</v>
      </c>
      <c r="B1448" s="6">
        <f>OR('935'!E96&lt;&gt;"VOID",'935'!F96&lt;&gt;"VOID",'935'!G96&lt;&gt;"VOID")</f>
        <v>0</v>
      </c>
      <c r="C1448" s="10"/>
    </row>
    <row r="1449" spans="1:3">
      <c r="A1449" s="21">
        <v>91</v>
      </c>
      <c r="B1449" s="6">
        <f>OR('935'!E97&lt;&gt;"VOID",'935'!F97&lt;&gt;"VOID",'935'!G97&lt;&gt;"VOID")</f>
        <v>0</v>
      </c>
      <c r="C1449" s="10"/>
    </row>
    <row r="1450" spans="1:3">
      <c r="A1450" s="21">
        <v>92</v>
      </c>
      <c r="B1450" s="6">
        <f>OR('935'!E98&lt;&gt;"VOID",'935'!F98&lt;&gt;"VOID",'935'!G98&lt;&gt;"VOID")</f>
        <v>0</v>
      </c>
      <c r="C1450" s="10"/>
    </row>
    <row r="1451" spans="1:3">
      <c r="A1451" s="21">
        <v>93</v>
      </c>
      <c r="B1451" s="6">
        <f>OR('935'!E99&lt;&gt;"VOID",'935'!F99&lt;&gt;"VOID",'935'!G99&lt;&gt;"VOID")</f>
        <v>0</v>
      </c>
      <c r="C1451" s="10"/>
    </row>
    <row r="1452" spans="1:3">
      <c r="A1452" s="21">
        <v>94</v>
      </c>
      <c r="B1452" s="6">
        <f>OR('935'!E100&lt;&gt;"VOID",'935'!F100&lt;&gt;"VOID",'935'!G100&lt;&gt;"VOID")</f>
        <v>0</v>
      </c>
      <c r="C1452" s="10"/>
    </row>
    <row r="1453" spans="1:3">
      <c r="A1453" s="21">
        <v>95</v>
      </c>
      <c r="B1453" s="6">
        <f>OR('935'!E101&lt;&gt;"VOID",'935'!F101&lt;&gt;"VOID",'935'!G101&lt;&gt;"VOID")</f>
        <v>0</v>
      </c>
      <c r="C1453" s="10"/>
    </row>
    <row r="1454" spans="1:3">
      <c r="A1454" s="21">
        <v>96</v>
      </c>
      <c r="B1454" s="6">
        <f>OR('935'!E102&lt;&gt;"VOID",'935'!F102&lt;&gt;"VOID",'935'!G102&lt;&gt;"VOID")</f>
        <v>0</v>
      </c>
      <c r="C1454" s="10"/>
    </row>
    <row r="1455" spans="1:3">
      <c r="A1455" s="21">
        <v>97</v>
      </c>
      <c r="B1455" s="6">
        <f>OR('935'!E103&lt;&gt;"VOID",'935'!F103&lt;&gt;"VOID",'935'!G103&lt;&gt;"VOID")</f>
        <v>0</v>
      </c>
      <c r="C1455" s="10"/>
    </row>
    <row r="1456" spans="1:3">
      <c r="A1456" s="21">
        <v>98</v>
      </c>
      <c r="B1456" s="6">
        <f>OR('935'!E104&lt;&gt;"VOID",'935'!F104&lt;&gt;"VOID",'935'!G104&lt;&gt;"VOID")</f>
        <v>0</v>
      </c>
      <c r="C1456" s="10"/>
    </row>
    <row r="1457" spans="1:3">
      <c r="A1457" s="21">
        <v>99</v>
      </c>
      <c r="B1457" s="6">
        <f>OR('935'!E105&lt;&gt;"VOID",'935'!F105&lt;&gt;"VOID",'935'!G105&lt;&gt;"VOID")</f>
        <v>0</v>
      </c>
      <c r="C1457" s="10"/>
    </row>
    <row r="1458" spans="1:3">
      <c r="A1458" s="21">
        <v>100</v>
      </c>
      <c r="B1458" s="6">
        <f>OR('935'!E106&lt;&gt;"VOID",'935'!F106&lt;&gt;"VOID",'935'!G106&lt;&gt;"VOID")</f>
        <v>0</v>
      </c>
      <c r="C1458" s="10"/>
    </row>
    <row r="1459" spans="1:3">
      <c r="A1459" s="21">
        <v>101</v>
      </c>
      <c r="B1459" s="6">
        <f>OR('935'!E107&lt;&gt;"VOID",'935'!F107&lt;&gt;"VOID",'935'!G107&lt;&gt;"VOID")</f>
        <v>0</v>
      </c>
      <c r="C1459" s="10"/>
    </row>
    <row r="1460" spans="1:3">
      <c r="A1460" s="21">
        <v>102</v>
      </c>
      <c r="B1460" s="6">
        <f>OR('935'!E108&lt;&gt;"VOID",'935'!F108&lt;&gt;"VOID",'935'!G108&lt;&gt;"VOID")</f>
        <v>0</v>
      </c>
      <c r="C1460" s="10"/>
    </row>
    <row r="1461" spans="1:3">
      <c r="A1461" s="21">
        <v>103</v>
      </c>
      <c r="B1461" s="6">
        <f>OR('935'!E109&lt;&gt;"VOID",'935'!F109&lt;&gt;"VOID",'935'!G109&lt;&gt;"VOID")</f>
        <v>0</v>
      </c>
      <c r="C1461" s="10"/>
    </row>
    <row r="1462" spans="1:3">
      <c r="A1462" s="21">
        <v>104</v>
      </c>
      <c r="B1462" s="6">
        <f>OR('935'!E110&lt;&gt;"VOID",'935'!F110&lt;&gt;"VOID",'935'!G110&lt;&gt;"VOID")</f>
        <v>0</v>
      </c>
      <c r="C1462" s="10"/>
    </row>
    <row r="1463" spans="1:3">
      <c r="A1463" s="21">
        <v>105</v>
      </c>
      <c r="B1463" s="6">
        <f>OR('935'!E111&lt;&gt;"VOID",'935'!F111&lt;&gt;"VOID",'935'!G111&lt;&gt;"VOID")</f>
        <v>0</v>
      </c>
      <c r="C1463" s="10"/>
    </row>
    <row r="1464" spans="1:3">
      <c r="A1464" s="21">
        <v>106</v>
      </c>
      <c r="B1464" s="6">
        <f>OR('935'!E112&lt;&gt;"VOID",'935'!F112&lt;&gt;"VOID",'935'!G112&lt;&gt;"VOID")</f>
        <v>0</v>
      </c>
      <c r="C1464" s="10"/>
    </row>
    <row r="1465" spans="1:3">
      <c r="A1465" s="21">
        <v>107</v>
      </c>
      <c r="B1465" s="6">
        <f>OR('935'!E113&lt;&gt;"VOID",'935'!F113&lt;&gt;"VOID",'935'!G113&lt;&gt;"VOID")</f>
        <v>0</v>
      </c>
      <c r="C1465" s="10"/>
    </row>
    <row r="1466" spans="1:3">
      <c r="A1466" s="21">
        <v>108</v>
      </c>
      <c r="B1466" s="6">
        <f>OR('935'!E114&lt;&gt;"VOID",'935'!F114&lt;&gt;"VOID",'935'!G114&lt;&gt;"VOID")</f>
        <v>0</v>
      </c>
      <c r="C1466" s="10"/>
    </row>
    <row r="1467" spans="1:3">
      <c r="A1467" s="21">
        <v>109</v>
      </c>
      <c r="B1467" s="6">
        <f>OR('935'!E115&lt;&gt;"VOID",'935'!F115&lt;&gt;"VOID",'935'!G115&lt;&gt;"VOID")</f>
        <v>0</v>
      </c>
      <c r="C1467" s="10"/>
    </row>
    <row r="1468" spans="1:3">
      <c r="A1468" s="21">
        <v>110</v>
      </c>
      <c r="B1468" s="6">
        <f>OR('935'!E116&lt;&gt;"VOID",'935'!F116&lt;&gt;"VOID",'935'!G116&lt;&gt;"VOID")</f>
        <v>0</v>
      </c>
      <c r="C1468" s="10"/>
    </row>
    <row r="1469" spans="1:3">
      <c r="A1469" s="21">
        <v>111</v>
      </c>
      <c r="B1469" s="6">
        <f>OR('935'!E117&lt;&gt;"VOID",'935'!F117&lt;&gt;"VOID",'935'!G117&lt;&gt;"VOID")</f>
        <v>0</v>
      </c>
      <c r="C1469" s="10"/>
    </row>
    <row r="1470" spans="1:3">
      <c r="A1470" s="21">
        <v>112</v>
      </c>
      <c r="B1470" s="6">
        <f>OR('935'!E118&lt;&gt;"VOID",'935'!F118&lt;&gt;"VOID",'935'!G118&lt;&gt;"VOID")</f>
        <v>0</v>
      </c>
      <c r="C1470" s="10"/>
    </row>
    <row r="1471" spans="1:3">
      <c r="A1471" s="21">
        <v>113</v>
      </c>
      <c r="B1471" s="6">
        <f>OR('935'!E119&lt;&gt;"VOID",'935'!F119&lt;&gt;"VOID",'935'!G119&lt;&gt;"VOID")</f>
        <v>0</v>
      </c>
      <c r="C1471" s="10"/>
    </row>
    <row r="1472" spans="1:3">
      <c r="A1472" s="21">
        <v>114</v>
      </c>
      <c r="B1472" s="6">
        <f>OR('935'!E120&lt;&gt;"VOID",'935'!F120&lt;&gt;"VOID",'935'!G120&lt;&gt;"VOID")</f>
        <v>0</v>
      </c>
      <c r="C1472" s="10"/>
    </row>
    <row r="1473" spans="1:3">
      <c r="A1473" s="21">
        <v>115</v>
      </c>
      <c r="B1473" s="6">
        <f>OR('935'!E121&lt;&gt;"VOID",'935'!F121&lt;&gt;"VOID",'935'!G121&lt;&gt;"VOID")</f>
        <v>0</v>
      </c>
      <c r="C1473" s="10"/>
    </row>
    <row r="1474" spans="1:3">
      <c r="A1474" s="21">
        <v>116</v>
      </c>
      <c r="B1474" s="6">
        <f>OR('935'!E122&lt;&gt;"VOID",'935'!F122&lt;&gt;"VOID",'935'!G122&lt;&gt;"VOID")</f>
        <v>0</v>
      </c>
      <c r="C1474" s="10"/>
    </row>
    <row r="1475" spans="1:3">
      <c r="A1475" s="21">
        <v>117</v>
      </c>
      <c r="B1475" s="6">
        <f>OR('935'!E123&lt;&gt;"VOID",'935'!F123&lt;&gt;"VOID",'935'!G123&lt;&gt;"VOID")</f>
        <v>0</v>
      </c>
      <c r="C1475" s="10"/>
    </row>
    <row r="1476" spans="1:3">
      <c r="A1476" s="21">
        <v>118</v>
      </c>
      <c r="B1476" s="6">
        <f>OR('935'!E124&lt;&gt;"VOID",'935'!F124&lt;&gt;"VOID",'935'!G124&lt;&gt;"VOID")</f>
        <v>0</v>
      </c>
      <c r="C1476" s="10"/>
    </row>
    <row r="1477" spans="1:3">
      <c r="A1477" s="21">
        <v>119</v>
      </c>
      <c r="B1477" s="6">
        <f>OR('935'!E125&lt;&gt;"VOID",'935'!F125&lt;&gt;"VOID",'935'!G125&lt;&gt;"VOID")</f>
        <v>0</v>
      </c>
      <c r="C1477" s="10"/>
    </row>
    <row r="1478" spans="1:3">
      <c r="A1478" s="21">
        <v>120</v>
      </c>
      <c r="B1478" s="6">
        <f>OR('935'!E126&lt;&gt;"VOID",'935'!F126&lt;&gt;"VOID",'935'!G126&lt;&gt;"VOID")</f>
        <v>0</v>
      </c>
      <c r="C1478" s="10"/>
    </row>
    <row r="1479" spans="1:3">
      <c r="A1479" s="21">
        <v>121</v>
      </c>
      <c r="B1479" s="6">
        <f>OR('935'!E127&lt;&gt;"VOID",'935'!F127&lt;&gt;"VOID",'935'!G127&lt;&gt;"VOID")</f>
        <v>0</v>
      </c>
      <c r="C1479" s="10"/>
    </row>
    <row r="1480" spans="1:3">
      <c r="A1480" s="21">
        <v>122</v>
      </c>
      <c r="B1480" s="6">
        <f>OR('935'!E128&lt;&gt;"VOID",'935'!F128&lt;&gt;"VOID",'935'!G128&lt;&gt;"VOID")</f>
        <v>0</v>
      </c>
      <c r="C1480" s="10"/>
    </row>
    <row r="1481" spans="1:3">
      <c r="A1481" s="21">
        <v>123</v>
      </c>
      <c r="B1481" s="6">
        <f>OR('935'!E129&lt;&gt;"VOID",'935'!F129&lt;&gt;"VOID",'935'!G129&lt;&gt;"VOID")</f>
        <v>0</v>
      </c>
      <c r="C1481" s="10"/>
    </row>
    <row r="1482" spans="1:3">
      <c r="A1482" s="21">
        <v>124</v>
      </c>
      <c r="B1482" s="6">
        <f>OR('935'!E130&lt;&gt;"VOID",'935'!F130&lt;&gt;"VOID",'935'!G130&lt;&gt;"VOID")</f>
        <v>0</v>
      </c>
      <c r="C1482" s="10"/>
    </row>
    <row r="1483" spans="1:3">
      <c r="A1483" s="21">
        <v>125</v>
      </c>
      <c r="B1483" s="6">
        <f>OR('935'!E131&lt;&gt;"VOID",'935'!F131&lt;&gt;"VOID",'935'!G131&lt;&gt;"VOID")</f>
        <v>0</v>
      </c>
      <c r="C1483" s="10"/>
    </row>
    <row r="1484" spans="1:3">
      <c r="A1484" s="21">
        <v>126</v>
      </c>
      <c r="B1484" s="6">
        <f>OR('935'!E132&lt;&gt;"VOID",'935'!F132&lt;&gt;"VOID",'935'!G132&lt;&gt;"VOID")</f>
        <v>0</v>
      </c>
      <c r="C1484" s="10"/>
    </row>
    <row r="1485" spans="1:3">
      <c r="A1485" s="21">
        <v>127</v>
      </c>
      <c r="B1485" s="6">
        <f>OR('935'!E133&lt;&gt;"VOID",'935'!F133&lt;&gt;"VOID",'935'!G133&lt;&gt;"VOID")</f>
        <v>0</v>
      </c>
      <c r="C1485" s="10"/>
    </row>
    <row r="1486" spans="1:3">
      <c r="A1486" s="21">
        <v>128</v>
      </c>
      <c r="B1486" s="6">
        <f>OR('935'!E134&lt;&gt;"VOID",'935'!F134&lt;&gt;"VOID",'935'!G134&lt;&gt;"VOID")</f>
        <v>0</v>
      </c>
      <c r="C1486" s="10"/>
    </row>
    <row r="1487" spans="1:3">
      <c r="A1487" s="21">
        <v>129</v>
      </c>
      <c r="B1487" s="6">
        <f>OR('935'!E135&lt;&gt;"VOID",'935'!F135&lt;&gt;"VOID",'935'!G135&lt;&gt;"VOID")</f>
        <v>0</v>
      </c>
      <c r="C1487" s="10"/>
    </row>
    <row r="1488" spans="1:3">
      <c r="A1488" s="21">
        <v>130</v>
      </c>
      <c r="B1488" s="6">
        <f>OR('935'!E136&lt;&gt;"VOID",'935'!F136&lt;&gt;"VOID",'935'!G136&lt;&gt;"VOID")</f>
        <v>0</v>
      </c>
      <c r="C1488" s="10"/>
    </row>
    <row r="1489" spans="1:3">
      <c r="A1489" s="21">
        <v>131</v>
      </c>
      <c r="B1489" s="6">
        <f>OR('935'!E137&lt;&gt;"VOID",'935'!F137&lt;&gt;"VOID",'935'!G137&lt;&gt;"VOID")</f>
        <v>0</v>
      </c>
      <c r="C1489" s="10"/>
    </row>
    <row r="1490" spans="1:3">
      <c r="A1490" s="21">
        <v>132</v>
      </c>
      <c r="B1490" s="6">
        <f>OR('935'!E138&lt;&gt;"VOID",'935'!F138&lt;&gt;"VOID",'935'!G138&lt;&gt;"VOID")</f>
        <v>0</v>
      </c>
      <c r="C1490" s="10"/>
    </row>
    <row r="1491" spans="1:3">
      <c r="A1491" s="21">
        <v>133</v>
      </c>
      <c r="B1491" s="6">
        <f>OR('935'!E139&lt;&gt;"VOID",'935'!F139&lt;&gt;"VOID",'935'!G139&lt;&gt;"VOID")</f>
        <v>0</v>
      </c>
      <c r="C1491" s="10"/>
    </row>
    <row r="1492" spans="1:3">
      <c r="A1492" s="21">
        <v>134</v>
      </c>
      <c r="B1492" s="6">
        <f>OR('935'!E140&lt;&gt;"VOID",'935'!F140&lt;&gt;"VOID",'935'!G140&lt;&gt;"VOID")</f>
        <v>0</v>
      </c>
      <c r="C1492" s="10"/>
    </row>
    <row r="1493" spans="1:3">
      <c r="A1493" s="21">
        <v>135</v>
      </c>
      <c r="B1493" s="6">
        <f>OR('935'!E141&lt;&gt;"VOID",'935'!F141&lt;&gt;"VOID",'935'!G141&lt;&gt;"VOID")</f>
        <v>0</v>
      </c>
      <c r="C1493" s="10"/>
    </row>
    <row r="1494" spans="1:3">
      <c r="A1494" s="21">
        <v>136</v>
      </c>
      <c r="B1494" s="6">
        <f>OR('935'!E142&lt;&gt;"VOID",'935'!F142&lt;&gt;"VOID",'935'!G142&lt;&gt;"VOID")</f>
        <v>0</v>
      </c>
      <c r="C1494" s="10"/>
    </row>
    <row r="1495" spans="1:3">
      <c r="A1495" s="21">
        <v>137</v>
      </c>
      <c r="B1495" s="6">
        <f>OR('935'!E143&lt;&gt;"VOID",'935'!F143&lt;&gt;"VOID",'935'!G143&lt;&gt;"VOID")</f>
        <v>0</v>
      </c>
      <c r="C1495" s="10"/>
    </row>
    <row r="1496" spans="1:3">
      <c r="A1496" s="21">
        <v>138</v>
      </c>
      <c r="B1496" s="6">
        <f>OR('935'!E144&lt;&gt;"VOID",'935'!F144&lt;&gt;"VOID",'935'!G144&lt;&gt;"VOID")</f>
        <v>0</v>
      </c>
      <c r="C1496" s="10"/>
    </row>
    <row r="1497" spans="1:3">
      <c r="A1497" s="21">
        <v>139</v>
      </c>
      <c r="B1497" s="6">
        <f>OR('935'!E145&lt;&gt;"VOID",'935'!F145&lt;&gt;"VOID",'935'!G145&lt;&gt;"VOID")</f>
        <v>0</v>
      </c>
      <c r="C1497" s="10"/>
    </row>
    <row r="1498" spans="1:3">
      <c r="A1498" s="21">
        <v>140</v>
      </c>
      <c r="B1498" s="6">
        <f>OR('935'!E146&lt;&gt;"VOID",'935'!F146&lt;&gt;"VOID",'935'!G146&lt;&gt;"VOID")</f>
        <v>0</v>
      </c>
      <c r="C1498" s="10"/>
    </row>
    <row r="1499" spans="1:3">
      <c r="A1499" s="21">
        <v>141</v>
      </c>
      <c r="B1499" s="6">
        <f>OR('935'!E147&lt;&gt;"VOID",'935'!F147&lt;&gt;"VOID",'935'!G147&lt;&gt;"VOID")</f>
        <v>0</v>
      </c>
      <c r="C1499" s="10"/>
    </row>
    <row r="1500" spans="1:3">
      <c r="A1500" s="21">
        <v>142</v>
      </c>
      <c r="B1500" s="6">
        <f>OR('935'!E148&lt;&gt;"VOID",'935'!F148&lt;&gt;"VOID",'935'!G148&lt;&gt;"VOID")</f>
        <v>0</v>
      </c>
      <c r="C1500" s="10"/>
    </row>
    <row r="1501" spans="1:3">
      <c r="A1501" s="21">
        <v>143</v>
      </c>
      <c r="B1501" s="6">
        <f>OR('935'!E149&lt;&gt;"VOID",'935'!F149&lt;&gt;"VOID",'935'!G149&lt;&gt;"VOID")</f>
        <v>0</v>
      </c>
      <c r="C1501" s="10"/>
    </row>
    <row r="1502" spans="1:3">
      <c r="A1502" s="21">
        <v>144</v>
      </c>
      <c r="B1502" s="6">
        <f>OR('935'!E150&lt;&gt;"VOID",'935'!F150&lt;&gt;"VOID",'935'!G150&lt;&gt;"VOID")</f>
        <v>0</v>
      </c>
      <c r="C1502" s="10"/>
    </row>
    <row r="1503" spans="1:3">
      <c r="A1503" s="21">
        <v>145</v>
      </c>
      <c r="B1503" s="6">
        <f>OR('935'!E151&lt;&gt;"VOID",'935'!F151&lt;&gt;"VOID",'935'!G151&lt;&gt;"VOID")</f>
        <v>0</v>
      </c>
      <c r="C1503" s="10"/>
    </row>
    <row r="1504" spans="1:3">
      <c r="A1504" s="21">
        <v>146</v>
      </c>
      <c r="B1504" s="6">
        <f>OR('935'!E152&lt;&gt;"VOID",'935'!F152&lt;&gt;"VOID",'935'!G152&lt;&gt;"VOID")</f>
        <v>0</v>
      </c>
      <c r="C1504" s="10"/>
    </row>
    <row r="1505" spans="1:3">
      <c r="A1505" s="21">
        <v>147</v>
      </c>
      <c r="B1505" s="6">
        <f>OR('935'!E153&lt;&gt;"VOID",'935'!F153&lt;&gt;"VOID",'935'!G153&lt;&gt;"VOID")</f>
        <v>0</v>
      </c>
      <c r="C1505" s="10"/>
    </row>
    <row r="1506" spans="1:3">
      <c r="A1506" s="21">
        <v>148</v>
      </c>
      <c r="B1506" s="6">
        <f>OR('935'!E154&lt;&gt;"VOID",'935'!F154&lt;&gt;"VOID",'935'!G154&lt;&gt;"VOID")</f>
        <v>0</v>
      </c>
      <c r="C1506" s="10"/>
    </row>
    <row r="1507" spans="1:3">
      <c r="A1507" s="21">
        <v>149</v>
      </c>
      <c r="B1507" s="6">
        <f>OR('935'!E155&lt;&gt;"VOID",'935'!F155&lt;&gt;"VOID",'935'!G155&lt;&gt;"VOID")</f>
        <v>0</v>
      </c>
      <c r="C1507" s="10"/>
    </row>
    <row r="1508" spans="1:3">
      <c r="A1508" s="21">
        <v>150</v>
      </c>
      <c r="B1508" s="6">
        <f>OR('935'!E156&lt;&gt;"VOID",'935'!F156&lt;&gt;"VOID",'935'!G156&lt;&gt;"VOID")</f>
        <v>0</v>
      </c>
      <c r="C1508" s="10"/>
    </row>
    <row r="1509" spans="1:3">
      <c r="A1509" s="21">
        <v>151</v>
      </c>
      <c r="B1509" s="6">
        <f>OR('935'!E157&lt;&gt;"VOID",'935'!F157&lt;&gt;"VOID",'935'!G157&lt;&gt;"VOID")</f>
        <v>0</v>
      </c>
      <c r="C1509" s="10"/>
    </row>
    <row r="1510" spans="1:3">
      <c r="A1510" s="21">
        <v>152</v>
      </c>
      <c r="B1510" s="6">
        <f>OR('935'!E158&lt;&gt;"VOID",'935'!F158&lt;&gt;"VOID",'935'!G158&lt;&gt;"VOID")</f>
        <v>0</v>
      </c>
      <c r="C1510" s="10"/>
    </row>
    <row r="1511" spans="1:3">
      <c r="A1511" s="21">
        <v>153</v>
      </c>
      <c r="B1511" s="6">
        <f>OR('935'!E159&lt;&gt;"VOID",'935'!F159&lt;&gt;"VOID",'935'!G159&lt;&gt;"VOID")</f>
        <v>0</v>
      </c>
      <c r="C1511" s="10"/>
    </row>
    <row r="1512" spans="1:3">
      <c r="A1512" s="21">
        <v>154</v>
      </c>
      <c r="B1512" s="6">
        <f>OR('935'!E160&lt;&gt;"VOID",'935'!F160&lt;&gt;"VOID",'935'!G160&lt;&gt;"VOID")</f>
        <v>0</v>
      </c>
      <c r="C1512" s="10"/>
    </row>
    <row r="1513" spans="1:3">
      <c r="A1513" s="21">
        <v>155</v>
      </c>
      <c r="B1513" s="6">
        <f>OR('935'!E161&lt;&gt;"VOID",'935'!F161&lt;&gt;"VOID",'935'!G161&lt;&gt;"VOID")</f>
        <v>0</v>
      </c>
      <c r="C1513" s="10"/>
    </row>
    <row r="1514" spans="1:3">
      <c r="A1514" s="21">
        <v>156</v>
      </c>
      <c r="B1514" s="6">
        <f>OR('935'!E162&lt;&gt;"VOID",'935'!F162&lt;&gt;"VOID",'935'!G162&lt;&gt;"VOID")</f>
        <v>0</v>
      </c>
      <c r="C1514" s="10"/>
    </row>
    <row r="1515" spans="1:3">
      <c r="A1515" s="21">
        <v>157</v>
      </c>
      <c r="B1515" s="6">
        <f>OR('935'!E163&lt;&gt;"VOID",'935'!F163&lt;&gt;"VOID",'935'!G163&lt;&gt;"VOID")</f>
        <v>0</v>
      </c>
      <c r="C1515" s="10"/>
    </row>
    <row r="1516" spans="1:3">
      <c r="A1516" s="21">
        <v>158</v>
      </c>
      <c r="B1516" s="6">
        <f>OR('935'!E164&lt;&gt;"VOID",'935'!F164&lt;&gt;"VOID",'935'!G164&lt;&gt;"VOID")</f>
        <v>0</v>
      </c>
      <c r="C1516" s="10"/>
    </row>
    <row r="1517" spans="1:3">
      <c r="A1517" s="21">
        <v>159</v>
      </c>
      <c r="B1517" s="6">
        <f>OR('935'!E165&lt;&gt;"VOID",'935'!F165&lt;&gt;"VOID",'935'!G165&lt;&gt;"VOID")</f>
        <v>0</v>
      </c>
      <c r="C1517" s="10"/>
    </row>
    <row r="1518" spans="1:3">
      <c r="A1518" s="21">
        <v>160</v>
      </c>
      <c r="B1518" s="6">
        <f>OR('935'!E166&lt;&gt;"VOID",'935'!F166&lt;&gt;"VOID",'935'!G166&lt;&gt;"VOID")</f>
        <v>0</v>
      </c>
      <c r="C1518" s="10"/>
    </row>
    <row r="1519" spans="1:3">
      <c r="A1519" s="21">
        <v>161</v>
      </c>
      <c r="B1519" s="6">
        <f>OR('935'!E167&lt;&gt;"VOID",'935'!F167&lt;&gt;"VOID",'935'!G167&lt;&gt;"VOID")</f>
        <v>0</v>
      </c>
      <c r="C1519" s="10"/>
    </row>
    <row r="1520" spans="1:3">
      <c r="A1520" s="21">
        <v>162</v>
      </c>
      <c r="B1520" s="6">
        <f>OR('935'!E168&lt;&gt;"VOID",'935'!F168&lt;&gt;"VOID",'935'!G168&lt;&gt;"VOID")</f>
        <v>0</v>
      </c>
      <c r="C1520" s="10"/>
    </row>
    <row r="1521" spans="1:3">
      <c r="A1521" s="21">
        <v>163</v>
      </c>
      <c r="B1521" s="6">
        <f>OR('935'!E169&lt;&gt;"VOID",'935'!F169&lt;&gt;"VOID",'935'!G169&lt;&gt;"VOID")</f>
        <v>0</v>
      </c>
      <c r="C1521" s="10"/>
    </row>
    <row r="1522" spans="1:3">
      <c r="A1522" s="21">
        <v>164</v>
      </c>
      <c r="B1522" s="6">
        <f>OR('935'!E170&lt;&gt;"VOID",'935'!F170&lt;&gt;"VOID",'935'!G170&lt;&gt;"VOID")</f>
        <v>0</v>
      </c>
      <c r="C1522" s="10"/>
    </row>
    <row r="1523" spans="1:3">
      <c r="A1523" s="21">
        <v>165</v>
      </c>
      <c r="B1523" s="6">
        <f>OR('935'!E171&lt;&gt;"VOID",'935'!F171&lt;&gt;"VOID",'935'!G171&lt;&gt;"VOID")</f>
        <v>0</v>
      </c>
      <c r="C1523" s="10"/>
    </row>
    <row r="1524" spans="1:3">
      <c r="A1524" s="21">
        <v>166</v>
      </c>
      <c r="B1524" s="6">
        <f>OR('935'!E172&lt;&gt;"VOID",'935'!F172&lt;&gt;"VOID",'935'!G172&lt;&gt;"VOID")</f>
        <v>0</v>
      </c>
      <c r="C1524" s="10"/>
    </row>
    <row r="1525" spans="1:3">
      <c r="A1525" s="21">
        <v>167</v>
      </c>
      <c r="B1525" s="6">
        <f>OR('935'!E173&lt;&gt;"VOID",'935'!F173&lt;&gt;"VOID",'935'!G173&lt;&gt;"VOID")</f>
        <v>0</v>
      </c>
      <c r="C1525" s="10"/>
    </row>
    <row r="1526" spans="1:3">
      <c r="A1526" s="21">
        <v>168</v>
      </c>
      <c r="B1526" s="6">
        <f>OR('935'!E174&lt;&gt;"VOID",'935'!F174&lt;&gt;"VOID",'935'!G174&lt;&gt;"VOID")</f>
        <v>0</v>
      </c>
      <c r="C1526" s="10"/>
    </row>
    <row r="1527" spans="1:3">
      <c r="A1527" s="21">
        <v>169</v>
      </c>
      <c r="B1527" s="6">
        <f>OR('935'!E175&lt;&gt;"VOID",'935'!F175&lt;&gt;"VOID",'935'!G175&lt;&gt;"VOID")</f>
        <v>0</v>
      </c>
      <c r="C1527" s="10"/>
    </row>
    <row r="1528" spans="1:3">
      <c r="A1528" s="21">
        <v>170</v>
      </c>
      <c r="B1528" s="6">
        <f>OR('935'!E176&lt;&gt;"VOID",'935'!F176&lt;&gt;"VOID",'935'!G176&lt;&gt;"VOID")</f>
        <v>0</v>
      </c>
      <c r="C1528" s="10"/>
    </row>
    <row r="1529" spans="1:3">
      <c r="A1529" s="21">
        <v>171</v>
      </c>
      <c r="B1529" s="6">
        <f>OR('935'!E177&lt;&gt;"VOID",'935'!F177&lt;&gt;"VOID",'935'!G177&lt;&gt;"VOID")</f>
        <v>0</v>
      </c>
      <c r="C1529" s="10"/>
    </row>
    <row r="1530" spans="1:3">
      <c r="A1530" s="21">
        <v>172</v>
      </c>
      <c r="B1530" s="6">
        <f>OR('935'!E178&lt;&gt;"VOID",'935'!F178&lt;&gt;"VOID",'935'!G178&lt;&gt;"VOID")</f>
        <v>0</v>
      </c>
      <c r="C1530" s="10"/>
    </row>
    <row r="1531" spans="1:3">
      <c r="A1531" s="21">
        <v>173</v>
      </c>
      <c r="B1531" s="6">
        <f>OR('935'!E179&lt;&gt;"VOID",'935'!F179&lt;&gt;"VOID",'935'!G179&lt;&gt;"VOID")</f>
        <v>0</v>
      </c>
      <c r="C1531" s="10"/>
    </row>
    <row r="1532" spans="1:3">
      <c r="A1532" s="21">
        <v>174</v>
      </c>
      <c r="B1532" s="6">
        <f>OR('935'!E180&lt;&gt;"VOID",'935'!F180&lt;&gt;"VOID",'935'!G180&lt;&gt;"VOID")</f>
        <v>0</v>
      </c>
      <c r="C1532" s="10"/>
    </row>
    <row r="1533" spans="1:3">
      <c r="A1533" s="21">
        <v>175</v>
      </c>
      <c r="B1533" s="6">
        <f>OR('935'!E181&lt;&gt;"VOID",'935'!F181&lt;&gt;"VOID",'935'!G181&lt;&gt;"VOID")</f>
        <v>0</v>
      </c>
      <c r="C1533" s="10"/>
    </row>
    <row r="1534" spans="1:3">
      <c r="A1534" s="21">
        <v>176</v>
      </c>
      <c r="B1534" s="6">
        <f>OR('935'!E182&lt;&gt;"VOID",'935'!F182&lt;&gt;"VOID",'935'!G182&lt;&gt;"VOID")</f>
        <v>0</v>
      </c>
      <c r="C1534" s="10"/>
    </row>
    <row r="1535" spans="1:3">
      <c r="A1535" s="21">
        <v>177</v>
      </c>
      <c r="B1535" s="6">
        <f>OR('935'!E183&lt;&gt;"VOID",'935'!F183&lt;&gt;"VOID",'935'!G183&lt;&gt;"VOID")</f>
        <v>0</v>
      </c>
      <c r="C1535" s="10"/>
    </row>
    <row r="1536" spans="1:3">
      <c r="A1536" s="21">
        <v>178</v>
      </c>
      <c r="B1536" s="6">
        <f>OR('935'!E184&lt;&gt;"VOID",'935'!F184&lt;&gt;"VOID",'935'!G184&lt;&gt;"VOID")</f>
        <v>0</v>
      </c>
      <c r="C1536" s="10"/>
    </row>
    <row r="1537" spans="1:3">
      <c r="A1537" s="21">
        <v>179</v>
      </c>
      <c r="B1537" s="6">
        <f>OR('935'!E185&lt;&gt;"VOID",'935'!F185&lt;&gt;"VOID",'935'!G185&lt;&gt;"VOID")</f>
        <v>0</v>
      </c>
      <c r="C1537" s="10"/>
    </row>
    <row r="1538" spans="1:3">
      <c r="A1538" s="21">
        <v>180</v>
      </c>
      <c r="B1538" s="6">
        <f>OR('935'!E186&lt;&gt;"VOID",'935'!F186&lt;&gt;"VOID",'935'!G186&lt;&gt;"VOID")</f>
        <v>0</v>
      </c>
      <c r="C1538" s="10"/>
    </row>
    <row r="1539" spans="1:3">
      <c r="A1539" s="21">
        <v>181</v>
      </c>
      <c r="B1539" s="6">
        <f>OR('935'!E187&lt;&gt;"VOID",'935'!F187&lt;&gt;"VOID",'935'!G187&lt;&gt;"VOID")</f>
        <v>0</v>
      </c>
      <c r="C1539" s="10"/>
    </row>
    <row r="1540" spans="1:3">
      <c r="A1540" s="21">
        <v>182</v>
      </c>
      <c r="B1540" s="6">
        <f>OR('935'!E188&lt;&gt;"VOID",'935'!F188&lt;&gt;"VOID",'935'!G188&lt;&gt;"VOID")</f>
        <v>0</v>
      </c>
      <c r="C1540" s="10"/>
    </row>
    <row r="1541" spans="1:3">
      <c r="A1541" s="21">
        <v>183</v>
      </c>
      <c r="B1541" s="6">
        <f>OR('935'!E189&lt;&gt;"VOID",'935'!F189&lt;&gt;"VOID",'935'!G189&lt;&gt;"VOID")</f>
        <v>0</v>
      </c>
      <c r="C1541" s="10"/>
    </row>
    <row r="1542" spans="1:3">
      <c r="A1542" s="21">
        <v>184</v>
      </c>
      <c r="B1542" s="6">
        <f>OR('935'!E190&lt;&gt;"VOID",'935'!F190&lt;&gt;"VOID",'935'!G190&lt;&gt;"VOID")</f>
        <v>0</v>
      </c>
      <c r="C1542" s="10"/>
    </row>
    <row r="1543" spans="1:3">
      <c r="A1543" s="21">
        <v>185</v>
      </c>
      <c r="B1543" s="6">
        <f>OR('935'!E191&lt;&gt;"VOID",'935'!F191&lt;&gt;"VOID",'935'!G191&lt;&gt;"VOID")</f>
        <v>0</v>
      </c>
      <c r="C1543" s="10"/>
    </row>
    <row r="1544" spans="1:3">
      <c r="A1544" s="21">
        <v>186</v>
      </c>
      <c r="B1544" s="6">
        <f>OR('935'!E192&lt;&gt;"VOID",'935'!F192&lt;&gt;"VOID",'935'!G192&lt;&gt;"VOID")</f>
        <v>0</v>
      </c>
      <c r="C1544" s="10"/>
    </row>
    <row r="1545" spans="1:3">
      <c r="A1545" s="21">
        <v>187</v>
      </c>
      <c r="B1545" s="6">
        <f>OR('935'!E193&lt;&gt;"VOID",'935'!F193&lt;&gt;"VOID",'935'!G193&lt;&gt;"VOID")</f>
        <v>0</v>
      </c>
      <c r="C1545" s="10"/>
    </row>
    <row r="1546" spans="1:3">
      <c r="A1546" s="21">
        <v>188</v>
      </c>
      <c r="B1546" s="6">
        <f>OR('935'!E194&lt;&gt;"VOID",'935'!F194&lt;&gt;"VOID",'935'!G194&lt;&gt;"VOID")</f>
        <v>0</v>
      </c>
      <c r="C1546" s="10"/>
    </row>
    <row r="1547" spans="1:3">
      <c r="A1547" s="21">
        <v>189</v>
      </c>
      <c r="B1547" s="6">
        <f>OR('935'!E195&lt;&gt;"VOID",'935'!F195&lt;&gt;"VOID",'935'!G195&lt;&gt;"VOID")</f>
        <v>0</v>
      </c>
      <c r="C1547" s="10"/>
    </row>
    <row r="1548" spans="1:3">
      <c r="A1548" s="21">
        <v>190</v>
      </c>
      <c r="B1548" s="6">
        <f>OR('935'!E196&lt;&gt;"VOID",'935'!F196&lt;&gt;"VOID",'935'!G196&lt;&gt;"VOID")</f>
        <v>0</v>
      </c>
      <c r="C1548" s="10"/>
    </row>
    <row r="1549" spans="1:3">
      <c r="A1549" s="21">
        <v>191</v>
      </c>
      <c r="B1549" s="6">
        <f>OR('935'!E197&lt;&gt;"VOID",'935'!F197&lt;&gt;"VOID",'935'!G197&lt;&gt;"VOID")</f>
        <v>0</v>
      </c>
      <c r="C1549" s="10"/>
    </row>
    <row r="1550" spans="1:3">
      <c r="A1550" s="21">
        <v>192</v>
      </c>
      <c r="B1550" s="6">
        <f>OR('935'!E198&lt;&gt;"VOID",'935'!F198&lt;&gt;"VOID",'935'!G198&lt;&gt;"VOID")</f>
        <v>0</v>
      </c>
      <c r="C1550" s="10"/>
    </row>
    <row r="1551" spans="1:3">
      <c r="A1551" s="21">
        <v>193</v>
      </c>
      <c r="B1551" s="6">
        <f>OR('935'!E199&lt;&gt;"VOID",'935'!F199&lt;&gt;"VOID",'935'!G199&lt;&gt;"VOID")</f>
        <v>0</v>
      </c>
      <c r="C1551" s="10"/>
    </row>
    <row r="1552" spans="1:3">
      <c r="A1552" s="21">
        <v>194</v>
      </c>
      <c r="B1552" s="6">
        <f>OR('935'!E200&lt;&gt;"VOID",'935'!F200&lt;&gt;"VOID",'935'!G200&lt;&gt;"VOID")</f>
        <v>0</v>
      </c>
      <c r="C1552" s="10"/>
    </row>
    <row r="1553" spans="1:3">
      <c r="A1553" s="21">
        <v>195</v>
      </c>
      <c r="B1553" s="6">
        <f>OR('935'!E201&lt;&gt;"VOID",'935'!F201&lt;&gt;"VOID",'935'!G201&lt;&gt;"VOID")</f>
        <v>0</v>
      </c>
      <c r="C1553" s="10"/>
    </row>
    <row r="1554" spans="1:3">
      <c r="A1554" s="21">
        <v>196</v>
      </c>
      <c r="B1554" s="6">
        <f>OR('935'!E202&lt;&gt;"VOID",'935'!F202&lt;&gt;"VOID",'935'!G202&lt;&gt;"VOID")</f>
        <v>0</v>
      </c>
      <c r="C1554" s="10"/>
    </row>
    <row r="1555" spans="1:3">
      <c r="A1555" s="21">
        <v>197</v>
      </c>
      <c r="B1555" s="6">
        <f>OR('935'!E203&lt;&gt;"VOID",'935'!F203&lt;&gt;"VOID",'935'!G203&lt;&gt;"VOID")</f>
        <v>0</v>
      </c>
      <c r="C1555" s="10"/>
    </row>
    <row r="1556" spans="1:3">
      <c r="A1556" s="21">
        <v>198</v>
      </c>
      <c r="B1556" s="6">
        <f>OR('935'!E204&lt;&gt;"VOID",'935'!F204&lt;&gt;"VOID",'935'!G204&lt;&gt;"VOID")</f>
        <v>0</v>
      </c>
      <c r="C1556" s="10"/>
    </row>
    <row r="1557" spans="1:3">
      <c r="A1557" s="21">
        <v>199</v>
      </c>
      <c r="B1557" s="6">
        <f>OR('935'!E205&lt;&gt;"VOID",'935'!F205&lt;&gt;"VOID",'935'!G205&lt;&gt;"VOID")</f>
        <v>0</v>
      </c>
      <c r="C1557" s="10"/>
    </row>
    <row r="1558" spans="1:3">
      <c r="A1558" s="21">
        <v>200</v>
      </c>
      <c r="B1558" s="6">
        <f>OR('935'!E206&lt;&gt;"VOID",'935'!F206&lt;&gt;"VOID",'935'!G206&lt;&gt;"VOID")</f>
        <v>0</v>
      </c>
      <c r="C1558" s="10"/>
    </row>
    <row r="1559" spans="1:3">
      <c r="A1559" s="21">
        <v>201</v>
      </c>
      <c r="B1559" s="6">
        <f>OR('935'!E207&lt;&gt;"VOID",'935'!F207&lt;&gt;"VOID",'935'!G207&lt;&gt;"VOID")</f>
        <v>0</v>
      </c>
      <c r="C1559" s="10"/>
    </row>
    <row r="1560" spans="1:3">
      <c r="A1560" s="21">
        <v>202</v>
      </c>
      <c r="B1560" s="6">
        <f>OR('935'!E208&lt;&gt;"VOID",'935'!F208&lt;&gt;"VOID",'935'!G208&lt;&gt;"VOID")</f>
        <v>0</v>
      </c>
      <c r="C1560" s="10"/>
    </row>
    <row r="1561" spans="1:3">
      <c r="A1561" s="21">
        <v>203</v>
      </c>
      <c r="B1561" s="6">
        <f>OR('935'!E209&lt;&gt;"VOID",'935'!F209&lt;&gt;"VOID",'935'!G209&lt;&gt;"VOID")</f>
        <v>0</v>
      </c>
      <c r="C1561" s="10"/>
    </row>
    <row r="1562" spans="1:3">
      <c r="A1562" s="21">
        <v>204</v>
      </c>
      <c r="B1562" s="6">
        <f>OR('935'!E210&lt;&gt;"VOID",'935'!F210&lt;&gt;"VOID",'935'!G210&lt;&gt;"VOID")</f>
        <v>0</v>
      </c>
      <c r="C1562" s="10"/>
    </row>
    <row r="1563" spans="1:3">
      <c r="A1563" s="21">
        <v>205</v>
      </c>
      <c r="B1563" s="6">
        <f>OR('935'!E211&lt;&gt;"VOID",'935'!F211&lt;&gt;"VOID",'935'!G211&lt;&gt;"VOID")</f>
        <v>0</v>
      </c>
      <c r="C1563" s="10"/>
    </row>
    <row r="1564" spans="1:3">
      <c r="A1564" s="21">
        <v>206</v>
      </c>
      <c r="B1564" s="6">
        <f>OR('935'!E212&lt;&gt;"VOID",'935'!F212&lt;&gt;"VOID",'935'!G212&lt;&gt;"VOID")</f>
        <v>0</v>
      </c>
      <c r="C1564" s="10"/>
    </row>
    <row r="1565" spans="1:3">
      <c r="A1565" s="21">
        <v>207</v>
      </c>
      <c r="B1565" s="6">
        <f>OR('935'!E213&lt;&gt;"VOID",'935'!F213&lt;&gt;"VOID",'935'!G213&lt;&gt;"VOID")</f>
        <v>0</v>
      </c>
      <c r="C1565" s="10"/>
    </row>
    <row r="1566" spans="1:3">
      <c r="A1566" s="21">
        <v>208</v>
      </c>
      <c r="B1566" s="6">
        <f>OR('935'!E214&lt;&gt;"VOID",'935'!F214&lt;&gt;"VOID",'935'!G214&lt;&gt;"VOID")</f>
        <v>0</v>
      </c>
      <c r="C1566" s="10"/>
    </row>
    <row r="1567" spans="1:3">
      <c r="A1567" s="21">
        <v>209</v>
      </c>
      <c r="B1567" s="6">
        <f>OR('935'!E215&lt;&gt;"VOID",'935'!F215&lt;&gt;"VOID",'935'!G215&lt;&gt;"VOID")</f>
        <v>0</v>
      </c>
      <c r="C1567" s="10"/>
    </row>
    <row r="1568" spans="1:3">
      <c r="A1568" s="21">
        <v>210</v>
      </c>
      <c r="B1568" s="6">
        <f>OR('935'!E216&lt;&gt;"VOID",'935'!F216&lt;&gt;"VOID",'935'!G216&lt;&gt;"VOID")</f>
        <v>0</v>
      </c>
      <c r="C1568" s="10"/>
    </row>
    <row r="1569" spans="1:3">
      <c r="A1569" s="21">
        <v>211</v>
      </c>
      <c r="B1569" s="6">
        <f>OR('935'!E217&lt;&gt;"VOID",'935'!F217&lt;&gt;"VOID",'935'!G217&lt;&gt;"VOID")</f>
        <v>0</v>
      </c>
      <c r="C1569" s="10"/>
    </row>
    <row r="1570" spans="1:3">
      <c r="A1570" s="21">
        <v>212</v>
      </c>
      <c r="B1570" s="6">
        <f>OR('935'!E218&lt;&gt;"VOID",'935'!F218&lt;&gt;"VOID",'935'!G218&lt;&gt;"VOID")</f>
        <v>0</v>
      </c>
      <c r="C1570" s="10"/>
    </row>
    <row r="1571" spans="1:3">
      <c r="A1571" s="21">
        <v>213</v>
      </c>
      <c r="B1571" s="6">
        <f>OR('935'!E219&lt;&gt;"VOID",'935'!F219&lt;&gt;"VOID",'935'!G219&lt;&gt;"VOID")</f>
        <v>0</v>
      </c>
      <c r="C1571" s="10"/>
    </row>
    <row r="1572" spans="1:3">
      <c r="A1572" s="21">
        <v>214</v>
      </c>
      <c r="B1572" s="6">
        <f>OR('935'!E220&lt;&gt;"VOID",'935'!F220&lt;&gt;"VOID",'935'!G220&lt;&gt;"VOID")</f>
        <v>0</v>
      </c>
      <c r="C1572" s="10"/>
    </row>
    <row r="1573" spans="1:3">
      <c r="A1573" s="21">
        <v>215</v>
      </c>
      <c r="B1573" s="6">
        <f>OR('935'!E221&lt;&gt;"VOID",'935'!F221&lt;&gt;"VOID",'935'!G221&lt;&gt;"VOID")</f>
        <v>0</v>
      </c>
      <c r="C1573" s="10"/>
    </row>
    <row r="1574" spans="1:3">
      <c r="A1574" s="21">
        <v>216</v>
      </c>
      <c r="B1574" s="6">
        <f>OR('935'!E222&lt;&gt;"VOID",'935'!F222&lt;&gt;"VOID",'935'!G222&lt;&gt;"VOID")</f>
        <v>0</v>
      </c>
      <c r="C1574" s="10"/>
    </row>
    <row r="1575" spans="1:3">
      <c r="A1575" s="21">
        <v>217</v>
      </c>
      <c r="B1575" s="6">
        <f>OR('935'!E223&lt;&gt;"VOID",'935'!F223&lt;&gt;"VOID",'935'!G223&lt;&gt;"VOID")</f>
        <v>0</v>
      </c>
      <c r="C1575" s="10"/>
    </row>
    <row r="1576" spans="1:3">
      <c r="A1576" s="21">
        <v>218</v>
      </c>
      <c r="B1576" s="6">
        <f>OR('935'!E224&lt;&gt;"VOID",'935'!F224&lt;&gt;"VOID",'935'!G224&lt;&gt;"VOID")</f>
        <v>0</v>
      </c>
      <c r="C1576" s="10"/>
    </row>
    <row r="1577" spans="1:3">
      <c r="A1577" s="21">
        <v>219</v>
      </c>
      <c r="B1577" s="6">
        <f>OR('935'!E225&lt;&gt;"VOID",'935'!F225&lt;&gt;"VOID",'935'!G225&lt;&gt;"VOID")</f>
        <v>0</v>
      </c>
      <c r="C1577" s="10"/>
    </row>
    <row r="1578" spans="1:3">
      <c r="A1578" s="21">
        <v>220</v>
      </c>
      <c r="B1578" s="6">
        <f>OR('935'!E226&lt;&gt;"VOID",'935'!F226&lt;&gt;"VOID",'935'!G226&lt;&gt;"VOID")</f>
        <v>0</v>
      </c>
      <c r="C1578" s="10"/>
    </row>
    <row r="1579" spans="1:3">
      <c r="A1579" s="21">
        <v>221</v>
      </c>
      <c r="B1579" s="6">
        <f>OR('935'!E227&lt;&gt;"VOID",'935'!F227&lt;&gt;"VOID",'935'!G227&lt;&gt;"VOID")</f>
        <v>0</v>
      </c>
      <c r="C1579" s="10"/>
    </row>
    <row r="1580" spans="1:3">
      <c r="A1580" s="21">
        <v>222</v>
      </c>
      <c r="B1580" s="6">
        <f>OR('935'!E228&lt;&gt;"VOID",'935'!F228&lt;&gt;"VOID",'935'!G228&lt;&gt;"VOID")</f>
        <v>0</v>
      </c>
      <c r="C1580" s="10"/>
    </row>
    <row r="1581" spans="1:3">
      <c r="A1581" s="21">
        <v>223</v>
      </c>
      <c r="B1581" s="6">
        <f>OR('935'!E229&lt;&gt;"VOID",'935'!F229&lt;&gt;"VOID",'935'!G229&lt;&gt;"VOID")</f>
        <v>0</v>
      </c>
      <c r="C1581" s="10"/>
    </row>
    <row r="1582" spans="1:3">
      <c r="A1582" s="21">
        <v>224</v>
      </c>
      <c r="B1582" s="6">
        <f>OR('935'!E230&lt;&gt;"VOID",'935'!F230&lt;&gt;"VOID",'935'!G230&lt;&gt;"VOID")</f>
        <v>0</v>
      </c>
      <c r="C1582" s="10"/>
    </row>
    <row r="1583" spans="1:3">
      <c r="A1583" s="21">
        <v>225</v>
      </c>
      <c r="B1583" s="6">
        <f>OR('935'!E231&lt;&gt;"VOID",'935'!F231&lt;&gt;"VOID",'935'!G231&lt;&gt;"VOID")</f>
        <v>0</v>
      </c>
      <c r="C1583" s="10"/>
    </row>
    <row r="1584" spans="1:3">
      <c r="A1584" s="21">
        <v>226</v>
      </c>
      <c r="B1584" s="6">
        <f>OR('935'!E232&lt;&gt;"VOID",'935'!F232&lt;&gt;"VOID",'935'!G232&lt;&gt;"VOID")</f>
        <v>0</v>
      </c>
      <c r="C1584" s="10"/>
    </row>
    <row r="1585" spans="1:3">
      <c r="A1585" s="21">
        <v>227</v>
      </c>
      <c r="B1585" s="6">
        <f>OR('935'!E233&lt;&gt;"VOID",'935'!F233&lt;&gt;"VOID",'935'!G233&lt;&gt;"VOID")</f>
        <v>0</v>
      </c>
      <c r="C1585" s="10"/>
    </row>
    <row r="1586" spans="1:3">
      <c r="A1586" s="21">
        <v>228</v>
      </c>
      <c r="B1586" s="6">
        <f>OR('935'!E234&lt;&gt;"VOID",'935'!F234&lt;&gt;"VOID",'935'!G234&lt;&gt;"VOID")</f>
        <v>0</v>
      </c>
      <c r="C1586" s="10"/>
    </row>
    <row r="1587" spans="1:3">
      <c r="A1587" s="21">
        <v>229</v>
      </c>
      <c r="B1587" s="6">
        <f>OR('935'!E235&lt;&gt;"VOID",'935'!F235&lt;&gt;"VOID",'935'!G235&lt;&gt;"VOID")</f>
        <v>0</v>
      </c>
      <c r="C1587" s="10"/>
    </row>
    <row r="1588" spans="1:3">
      <c r="A1588" s="21">
        <v>230</v>
      </c>
      <c r="B1588" s="6">
        <f>OR('935'!E236&lt;&gt;"VOID",'935'!F236&lt;&gt;"VOID",'935'!G236&lt;&gt;"VOID")</f>
        <v>0</v>
      </c>
      <c r="C1588" s="10"/>
    </row>
    <row r="1589" spans="1:3">
      <c r="A1589" s="21">
        <v>231</v>
      </c>
      <c r="B1589" s="6">
        <f>OR('935'!E237&lt;&gt;"VOID",'935'!F237&lt;&gt;"VOID",'935'!G237&lt;&gt;"VOID")</f>
        <v>0</v>
      </c>
      <c r="C1589" s="10"/>
    </row>
    <row r="1590" spans="1:3">
      <c r="A1590" s="21">
        <v>232</v>
      </c>
      <c r="B1590" s="6">
        <f>OR('935'!E238&lt;&gt;"VOID",'935'!F238&lt;&gt;"VOID",'935'!G238&lt;&gt;"VOID")</f>
        <v>0</v>
      </c>
      <c r="C1590" s="10"/>
    </row>
    <row r="1591" spans="1:3">
      <c r="A1591" s="21">
        <v>233</v>
      </c>
      <c r="B1591" s="6">
        <f>OR('935'!E239&lt;&gt;"VOID",'935'!F239&lt;&gt;"VOID",'935'!G239&lt;&gt;"VOID")</f>
        <v>0</v>
      </c>
      <c r="C1591" s="10"/>
    </row>
    <row r="1592" spans="1:3">
      <c r="A1592" s="21">
        <v>234</v>
      </c>
      <c r="B1592" s="6">
        <f>OR('935'!E240&lt;&gt;"VOID",'935'!F240&lt;&gt;"VOID",'935'!G240&lt;&gt;"VOID")</f>
        <v>0</v>
      </c>
      <c r="C1592" s="10"/>
    </row>
    <row r="1593" spans="1:3">
      <c r="A1593" s="21">
        <v>235</v>
      </c>
      <c r="B1593" s="6">
        <f>OR('935'!E241&lt;&gt;"VOID",'935'!F241&lt;&gt;"VOID",'935'!G241&lt;&gt;"VOID")</f>
        <v>0</v>
      </c>
      <c r="C1593" s="10"/>
    </row>
    <row r="1594" spans="1:3">
      <c r="A1594" s="21">
        <v>236</v>
      </c>
      <c r="B1594" s="6">
        <f>OR('935'!E242&lt;&gt;"VOID",'935'!F242&lt;&gt;"VOID",'935'!G242&lt;&gt;"VOID")</f>
        <v>0</v>
      </c>
      <c r="C1594" s="10"/>
    </row>
    <row r="1595" spans="1:3">
      <c r="A1595" s="21">
        <v>237</v>
      </c>
      <c r="B1595" s="6">
        <f>OR('935'!E243&lt;&gt;"VOID",'935'!F243&lt;&gt;"VOID",'935'!G243&lt;&gt;"VOID")</f>
        <v>0</v>
      </c>
      <c r="C1595" s="10"/>
    </row>
    <row r="1596" spans="1:3">
      <c r="A1596" s="21">
        <v>238</v>
      </c>
      <c r="B1596" s="6">
        <f>OR('935'!E244&lt;&gt;"VOID",'935'!F244&lt;&gt;"VOID",'935'!G244&lt;&gt;"VOID")</f>
        <v>0</v>
      </c>
      <c r="C1596" s="10"/>
    </row>
    <row r="1597" spans="1:3">
      <c r="A1597" s="21">
        <v>239</v>
      </c>
      <c r="B1597" s="6">
        <f>OR('935'!E245&lt;&gt;"VOID",'935'!F245&lt;&gt;"VOID",'935'!G245&lt;&gt;"VOID")</f>
        <v>0</v>
      </c>
      <c r="C1597" s="10"/>
    </row>
    <row r="1598" spans="1:3">
      <c r="A1598" s="21">
        <v>240</v>
      </c>
      <c r="B1598" s="6">
        <f>OR('935'!E246&lt;&gt;"VOID",'935'!F246&lt;&gt;"VOID",'935'!G246&lt;&gt;"VOID")</f>
        <v>0</v>
      </c>
      <c r="C1598" s="10"/>
    </row>
    <row r="1599" spans="1:3">
      <c r="A1599" s="21">
        <v>241</v>
      </c>
      <c r="B1599" s="6">
        <f>OR('935'!E247&lt;&gt;"VOID",'935'!F247&lt;&gt;"VOID",'935'!G247&lt;&gt;"VOID")</f>
        <v>0</v>
      </c>
      <c r="C1599" s="10"/>
    </row>
    <row r="1600" spans="1:3">
      <c r="A1600" s="21">
        <v>242</v>
      </c>
      <c r="B1600" s="6">
        <f>OR('935'!E248&lt;&gt;"VOID",'935'!F248&lt;&gt;"VOID",'935'!G248&lt;&gt;"VOID")</f>
        <v>0</v>
      </c>
      <c r="C1600" s="10"/>
    </row>
    <row r="1601" spans="1:3">
      <c r="A1601" s="21">
        <v>243</v>
      </c>
      <c r="B1601" s="6">
        <f>OR('935'!E249&lt;&gt;"VOID",'935'!F249&lt;&gt;"VOID",'935'!G249&lt;&gt;"VOID")</f>
        <v>0</v>
      </c>
      <c r="C1601" s="10"/>
    </row>
    <row r="1602" spans="1:3">
      <c r="A1602" s="21">
        <v>244</v>
      </c>
      <c r="B1602" s="6">
        <f>OR('935'!E250&lt;&gt;"VOID",'935'!F250&lt;&gt;"VOID",'935'!G250&lt;&gt;"VOID")</f>
        <v>0</v>
      </c>
      <c r="C1602" s="10"/>
    </row>
    <row r="1603" spans="1:3">
      <c r="A1603" s="21">
        <v>245</v>
      </c>
      <c r="B1603" s="6">
        <f>OR('935'!E251&lt;&gt;"VOID",'935'!F251&lt;&gt;"VOID",'935'!G251&lt;&gt;"VOID")</f>
        <v>0</v>
      </c>
      <c r="C1603" s="10"/>
    </row>
    <row r="1604" spans="1:3">
      <c r="A1604" s="21">
        <v>246</v>
      </c>
      <c r="B1604" s="6">
        <f>OR('935'!E252&lt;&gt;"VOID",'935'!F252&lt;&gt;"VOID",'935'!G252&lt;&gt;"VOID")</f>
        <v>0</v>
      </c>
      <c r="C1604" s="10"/>
    </row>
    <row r="1605" spans="1:3">
      <c r="A1605" s="21">
        <v>247</v>
      </c>
      <c r="B1605" s="6">
        <f>OR('935'!E253&lt;&gt;"VOID",'935'!F253&lt;&gt;"VOID",'935'!G253&lt;&gt;"VOID")</f>
        <v>0</v>
      </c>
      <c r="C1605" s="10"/>
    </row>
    <row r="1606" spans="1:3">
      <c r="A1606" s="21">
        <v>248</v>
      </c>
      <c r="B1606" s="6">
        <f>OR('935'!E254&lt;&gt;"VOID",'935'!F254&lt;&gt;"VOID",'935'!G254&lt;&gt;"VOID")</f>
        <v>0</v>
      </c>
      <c r="C1606" s="10"/>
    </row>
    <row r="1607" spans="1:3">
      <c r="A1607" s="21">
        <v>249</v>
      </c>
      <c r="B1607" s="6">
        <f>OR('935'!E255&lt;&gt;"VOID",'935'!F255&lt;&gt;"VOID",'935'!G255&lt;&gt;"VOID")</f>
        <v>0</v>
      </c>
      <c r="C1607" s="10"/>
    </row>
    <row r="1608" spans="1:3">
      <c r="A1608" s="21">
        <v>250</v>
      </c>
      <c r="B1608" s="6">
        <f>OR('935'!E256&lt;&gt;"VOID",'935'!F256&lt;&gt;"VOID",'935'!G256&lt;&gt;"VOID")</f>
        <v>0</v>
      </c>
      <c r="C1608" s="10"/>
    </row>
    <row r="1609" spans="1:3">
      <c r="A1609" s="21">
        <v>251</v>
      </c>
      <c r="B1609" s="6">
        <f>OR('935'!E257&lt;&gt;"VOID",'935'!F257&lt;&gt;"VOID",'935'!G257&lt;&gt;"VOID")</f>
        <v>0</v>
      </c>
      <c r="C1609" s="10"/>
    </row>
    <row r="1610" spans="1:3">
      <c r="A1610" s="21">
        <v>252</v>
      </c>
      <c r="B1610" s="6">
        <f>OR('935'!E258&lt;&gt;"VOID",'935'!F258&lt;&gt;"VOID",'935'!G258&lt;&gt;"VOID")</f>
        <v>0</v>
      </c>
      <c r="C1610" s="10"/>
    </row>
    <row r="1611" spans="1:3">
      <c r="A1611" s="21">
        <v>253</v>
      </c>
      <c r="B1611" s="6">
        <f>OR('935'!E259&lt;&gt;"VOID",'935'!F259&lt;&gt;"VOID",'935'!G259&lt;&gt;"VOID")</f>
        <v>0</v>
      </c>
      <c r="C1611" s="10"/>
    </row>
    <row r="1612" spans="1:3">
      <c r="A1612" s="21">
        <v>254</v>
      </c>
      <c r="B1612" s="6">
        <f>OR('935'!E260&lt;&gt;"VOID",'935'!F260&lt;&gt;"VOID",'935'!G260&lt;&gt;"VOID")</f>
        <v>0</v>
      </c>
      <c r="C1612" s="10"/>
    </row>
    <row r="1613" spans="1:3">
      <c r="A1613" s="21">
        <v>255</v>
      </c>
      <c r="B1613" s="6">
        <f>OR('935'!E261&lt;&gt;"VOID",'935'!F261&lt;&gt;"VOID",'935'!G261&lt;&gt;"VOID")</f>
        <v>0</v>
      </c>
      <c r="C1613" s="10"/>
    </row>
    <row r="1614" spans="1:3">
      <c r="A1614" s="21">
        <v>256</v>
      </c>
      <c r="B1614" s="6">
        <f>OR('935'!E262&lt;&gt;"VOID",'935'!F262&lt;&gt;"VOID",'935'!G262&lt;&gt;"VOID")</f>
        <v>0</v>
      </c>
      <c r="C1614" s="10"/>
    </row>
    <row r="1615" spans="1:3">
      <c r="A1615" s="21">
        <v>257</v>
      </c>
      <c r="B1615" s="6">
        <f>OR('935'!E263&lt;&gt;"VOID",'935'!F263&lt;&gt;"VOID",'935'!G263&lt;&gt;"VOID")</f>
        <v>0</v>
      </c>
      <c r="C1615" s="10"/>
    </row>
    <row r="1616" spans="1:3">
      <c r="A1616" s="21">
        <v>258</v>
      </c>
      <c r="B1616" s="6">
        <f>OR('935'!E264&lt;&gt;"VOID",'935'!F264&lt;&gt;"VOID",'935'!G264&lt;&gt;"VOID")</f>
        <v>0</v>
      </c>
      <c r="C1616" s="10"/>
    </row>
    <row r="1617" spans="1:3">
      <c r="A1617" s="21">
        <v>259</v>
      </c>
      <c r="B1617" s="6">
        <f>OR('935'!E265&lt;&gt;"VOID",'935'!F265&lt;&gt;"VOID",'935'!G265&lt;&gt;"VOID")</f>
        <v>0</v>
      </c>
      <c r="C1617" s="10"/>
    </row>
    <row r="1618" spans="1:3">
      <c r="A1618" s="21">
        <v>260</v>
      </c>
      <c r="B1618" s="6">
        <f>OR('935'!E266&lt;&gt;"VOID",'935'!F266&lt;&gt;"VOID",'935'!G266&lt;&gt;"VOID")</f>
        <v>0</v>
      </c>
      <c r="C1618" s="10"/>
    </row>
    <row r="1619" spans="1:3">
      <c r="A1619" s="21">
        <v>261</v>
      </c>
      <c r="B1619" s="6">
        <f>OR('935'!E267&lt;&gt;"VOID",'935'!F267&lt;&gt;"VOID",'935'!G267&lt;&gt;"VOID")</f>
        <v>0</v>
      </c>
      <c r="C1619" s="10"/>
    </row>
    <row r="1620" spans="1:3">
      <c r="A1620" s="21">
        <v>262</v>
      </c>
      <c r="B1620" s="6">
        <f>OR('935'!E268&lt;&gt;"VOID",'935'!F268&lt;&gt;"VOID",'935'!G268&lt;&gt;"VOID")</f>
        <v>0</v>
      </c>
      <c r="C1620" s="10"/>
    </row>
    <row r="1621" spans="1:3">
      <c r="A1621" s="21">
        <v>263</v>
      </c>
      <c r="B1621" s="6">
        <f>OR('935'!E269&lt;&gt;"VOID",'935'!F269&lt;&gt;"VOID",'935'!G269&lt;&gt;"VOID")</f>
        <v>0</v>
      </c>
      <c r="C1621" s="10"/>
    </row>
    <row r="1622" spans="1:3">
      <c r="A1622" s="21">
        <v>264</v>
      </c>
      <c r="B1622" s="6">
        <f>OR('935'!E270&lt;&gt;"VOID",'935'!F270&lt;&gt;"VOID",'935'!G270&lt;&gt;"VOID")</f>
        <v>0</v>
      </c>
      <c r="C1622" s="10"/>
    </row>
    <row r="1623" spans="1:3">
      <c r="A1623" s="21">
        <v>265</v>
      </c>
      <c r="B1623" s="6">
        <f>OR('935'!E271&lt;&gt;"VOID",'935'!F271&lt;&gt;"VOID",'935'!G271&lt;&gt;"VOID")</f>
        <v>0</v>
      </c>
      <c r="C1623" s="10"/>
    </row>
    <row r="1624" spans="1:3">
      <c r="A1624" s="21">
        <v>266</v>
      </c>
      <c r="B1624" s="6">
        <f>OR('935'!E272&lt;&gt;"VOID",'935'!F272&lt;&gt;"VOID",'935'!G272&lt;&gt;"VOID")</f>
        <v>0</v>
      </c>
      <c r="C1624" s="10"/>
    </row>
    <row r="1625" spans="1:3">
      <c r="A1625" s="21">
        <v>267</v>
      </c>
      <c r="B1625" s="6">
        <f>OR('935'!E273&lt;&gt;"VOID",'935'!F273&lt;&gt;"VOID",'935'!G273&lt;&gt;"VOID")</f>
        <v>0</v>
      </c>
      <c r="C1625" s="10"/>
    </row>
    <row r="1626" spans="1:3">
      <c r="A1626" s="21">
        <v>268</v>
      </c>
      <c r="B1626" s="6">
        <f>OR('935'!E274&lt;&gt;"VOID",'935'!F274&lt;&gt;"VOID",'935'!G274&lt;&gt;"VOID")</f>
        <v>0</v>
      </c>
      <c r="C1626" s="10"/>
    </row>
    <row r="1627" spans="1:3">
      <c r="A1627" s="21">
        <v>269</v>
      </c>
      <c r="B1627" s="6">
        <f>OR('935'!E275&lt;&gt;"VOID",'935'!F275&lt;&gt;"VOID",'935'!G275&lt;&gt;"VOID")</f>
        <v>0</v>
      </c>
      <c r="C1627" s="10"/>
    </row>
    <row r="1628" spans="1:3">
      <c r="A1628" s="21">
        <v>270</v>
      </c>
      <c r="B1628" s="6">
        <f>OR('935'!E276&lt;&gt;"VOID",'935'!F276&lt;&gt;"VOID",'935'!G276&lt;&gt;"VOID")</f>
        <v>0</v>
      </c>
      <c r="C1628" s="10"/>
    </row>
    <row r="1629" spans="1:3">
      <c r="A1629" s="21">
        <v>271</v>
      </c>
      <c r="B1629" s="6">
        <f>OR('935'!E277&lt;&gt;"VOID",'935'!F277&lt;&gt;"VOID",'935'!G277&lt;&gt;"VOID")</f>
        <v>0</v>
      </c>
      <c r="C1629" s="10"/>
    </row>
    <row r="1630" spans="1:3">
      <c r="A1630" s="21">
        <v>272</v>
      </c>
      <c r="B1630" s="6">
        <f>OR('935'!E278&lt;&gt;"VOID",'935'!F278&lt;&gt;"VOID",'935'!G278&lt;&gt;"VOID")</f>
        <v>0</v>
      </c>
      <c r="C1630" s="10"/>
    </row>
    <row r="1631" spans="1:3">
      <c r="A1631" s="21">
        <v>273</v>
      </c>
      <c r="B1631" s="6">
        <f>OR('935'!E279&lt;&gt;"VOID",'935'!F279&lt;&gt;"VOID",'935'!G279&lt;&gt;"VOID")</f>
        <v>0</v>
      </c>
      <c r="C1631" s="10"/>
    </row>
    <row r="1632" spans="1:3">
      <c r="A1632" s="21">
        <v>274</v>
      </c>
      <c r="B1632" s="6">
        <f>OR('935'!E280&lt;&gt;"VOID",'935'!F280&lt;&gt;"VOID",'935'!G280&lt;&gt;"VOID")</f>
        <v>0</v>
      </c>
      <c r="C1632" s="10"/>
    </row>
    <row r="1633" spans="1:3">
      <c r="A1633" s="21">
        <v>275</v>
      </c>
      <c r="B1633" s="6">
        <f>OR('935'!E281&lt;&gt;"VOID",'935'!F281&lt;&gt;"VOID",'935'!G281&lt;&gt;"VOID")</f>
        <v>0</v>
      </c>
      <c r="C1633" s="10"/>
    </row>
    <row r="1634" spans="1:3">
      <c r="A1634" s="21">
        <v>276</v>
      </c>
      <c r="B1634" s="6">
        <f>OR('935'!E282&lt;&gt;"VOID",'935'!F282&lt;&gt;"VOID",'935'!G282&lt;&gt;"VOID")</f>
        <v>0</v>
      </c>
      <c r="C1634" s="10"/>
    </row>
    <row r="1635" spans="1:3">
      <c r="A1635" s="21">
        <v>277</v>
      </c>
      <c r="B1635" s="6">
        <f>OR('935'!E283&lt;&gt;"VOID",'935'!F283&lt;&gt;"VOID",'935'!G283&lt;&gt;"VOID")</f>
        <v>0</v>
      </c>
      <c r="C1635" s="10"/>
    </row>
    <row r="1636" spans="1:3">
      <c r="A1636" s="21">
        <v>278</v>
      </c>
      <c r="B1636" s="6">
        <f>OR('935'!E284&lt;&gt;"VOID",'935'!F284&lt;&gt;"VOID",'935'!G284&lt;&gt;"VOID")</f>
        <v>0</v>
      </c>
      <c r="C1636" s="10"/>
    </row>
    <row r="1637" spans="1:3">
      <c r="A1637" s="21">
        <v>279</v>
      </c>
      <c r="B1637" s="6">
        <f>OR('935'!E285&lt;&gt;"VOID",'935'!F285&lt;&gt;"VOID",'935'!G285&lt;&gt;"VOID")</f>
        <v>0</v>
      </c>
      <c r="C1637" s="10"/>
    </row>
    <row r="1638" spans="1:3">
      <c r="A1638" s="21">
        <v>280</v>
      </c>
      <c r="B1638" s="6">
        <f>OR('935'!E286&lt;&gt;"VOID",'935'!F286&lt;&gt;"VOID",'935'!G286&lt;&gt;"VOID")</f>
        <v>0</v>
      </c>
      <c r="C1638" s="10"/>
    </row>
    <row r="1639" spans="1:3">
      <c r="A1639" s="21">
        <v>281</v>
      </c>
      <c r="B1639" s="6">
        <f>OR('935'!E287&lt;&gt;"VOID",'935'!F287&lt;&gt;"VOID",'935'!G287&lt;&gt;"VOID")</f>
        <v>0</v>
      </c>
      <c r="C1639" s="10"/>
    </row>
    <row r="1640" spans="1:3">
      <c r="A1640" s="21">
        <v>282</v>
      </c>
      <c r="B1640" s="6">
        <f>OR('935'!E288&lt;&gt;"VOID",'935'!F288&lt;&gt;"VOID",'935'!G288&lt;&gt;"VOID")</f>
        <v>0</v>
      </c>
      <c r="C1640" s="10"/>
    </row>
    <row r="1641" spans="1:3">
      <c r="A1641" s="21">
        <v>283</v>
      </c>
      <c r="B1641" s="6">
        <f>OR('935'!E289&lt;&gt;"VOID",'935'!F289&lt;&gt;"VOID",'935'!G289&lt;&gt;"VOID")</f>
        <v>0</v>
      </c>
      <c r="C1641" s="10"/>
    </row>
    <row r="1642" spans="1:3">
      <c r="A1642" s="21">
        <v>284</v>
      </c>
      <c r="B1642" s="6">
        <f>OR('935'!E290&lt;&gt;"VOID",'935'!F290&lt;&gt;"VOID",'935'!G290&lt;&gt;"VOID")</f>
        <v>0</v>
      </c>
      <c r="C1642" s="10"/>
    </row>
    <row r="1643" spans="1:3">
      <c r="A1643" s="21">
        <v>285</v>
      </c>
      <c r="B1643" s="6">
        <f>OR('935'!E291&lt;&gt;"VOID",'935'!F291&lt;&gt;"VOID",'935'!G291&lt;&gt;"VOID")</f>
        <v>0</v>
      </c>
      <c r="C1643" s="10"/>
    </row>
    <row r="1644" spans="1:3">
      <c r="A1644" s="21">
        <v>286</v>
      </c>
      <c r="B1644" s="6">
        <f>OR('935'!E292&lt;&gt;"VOID",'935'!F292&lt;&gt;"VOID",'935'!G292&lt;&gt;"VOID")</f>
        <v>0</v>
      </c>
      <c r="C1644" s="10"/>
    </row>
    <row r="1645" spans="1:3">
      <c r="A1645" s="21">
        <v>287</v>
      </c>
      <c r="B1645" s="6">
        <f>OR('935'!E293&lt;&gt;"VOID",'935'!F293&lt;&gt;"VOID",'935'!G293&lt;&gt;"VOID")</f>
        <v>0</v>
      </c>
      <c r="C1645" s="10"/>
    </row>
    <row r="1646" spans="1:3">
      <c r="A1646" s="21">
        <v>288</v>
      </c>
      <c r="B1646" s="6">
        <f>OR('935'!E294&lt;&gt;"VOID",'935'!F294&lt;&gt;"VOID",'935'!G294&lt;&gt;"VOID")</f>
        <v>0</v>
      </c>
      <c r="C1646" s="10"/>
    </row>
    <row r="1647" spans="1:3">
      <c r="A1647" s="21">
        <v>289</v>
      </c>
      <c r="B1647" s="6">
        <f>OR('935'!E295&lt;&gt;"VOID",'935'!F295&lt;&gt;"VOID",'935'!G295&lt;&gt;"VOID")</f>
        <v>0</v>
      </c>
      <c r="C1647" s="10"/>
    </row>
    <row r="1648" spans="1:3">
      <c r="A1648" s="21">
        <v>290</v>
      </c>
      <c r="B1648" s="6">
        <f>OR('935'!E296&lt;&gt;"VOID",'935'!F296&lt;&gt;"VOID",'935'!G296&lt;&gt;"VOID")</f>
        <v>0</v>
      </c>
      <c r="C1648" s="10"/>
    </row>
    <row r="1649" spans="1:3">
      <c r="A1649" s="21">
        <v>291</v>
      </c>
      <c r="B1649" s="6">
        <f>OR('935'!E297&lt;&gt;"VOID",'935'!F297&lt;&gt;"VOID",'935'!G297&lt;&gt;"VOID")</f>
        <v>0</v>
      </c>
      <c r="C1649" s="10"/>
    </row>
    <row r="1650" spans="1:3">
      <c r="A1650" s="21">
        <v>292</v>
      </c>
      <c r="B1650" s="6">
        <f>OR('935'!E298&lt;&gt;"VOID",'935'!F298&lt;&gt;"VOID",'935'!G298&lt;&gt;"VOID")</f>
        <v>0</v>
      </c>
      <c r="C1650" s="10"/>
    </row>
    <row r="1651" spans="1:3">
      <c r="A1651" s="21">
        <v>293</v>
      </c>
      <c r="B1651" s="6">
        <f>OR('935'!E299&lt;&gt;"VOID",'935'!F299&lt;&gt;"VOID",'935'!G299&lt;&gt;"VOID")</f>
        <v>0</v>
      </c>
      <c r="C1651" s="10"/>
    </row>
    <row r="1652" spans="1:3">
      <c r="A1652" s="21">
        <v>294</v>
      </c>
      <c r="B1652" s="6">
        <f>OR('935'!E300&lt;&gt;"VOID",'935'!F300&lt;&gt;"VOID",'935'!G300&lt;&gt;"VOID")</f>
        <v>0</v>
      </c>
      <c r="C1652" s="10"/>
    </row>
    <row r="1653" spans="1:3">
      <c r="A1653" s="21">
        <v>295</v>
      </c>
      <c r="B1653" s="6">
        <f>OR('935'!E301&lt;&gt;"VOID",'935'!F301&lt;&gt;"VOID",'935'!G301&lt;&gt;"VOID")</f>
        <v>0</v>
      </c>
      <c r="C1653" s="10"/>
    </row>
    <row r="1654" spans="1:3">
      <c r="A1654" s="21">
        <v>296</v>
      </c>
      <c r="B1654" s="6">
        <f>OR('935'!E302&lt;&gt;"VOID",'935'!F302&lt;&gt;"VOID",'935'!G302&lt;&gt;"VOID")</f>
        <v>0</v>
      </c>
      <c r="C1654" s="10"/>
    </row>
    <row r="1655" spans="1:3">
      <c r="A1655" s="21">
        <v>297</v>
      </c>
      <c r="B1655" s="6">
        <f>OR('935'!E303&lt;&gt;"VOID",'935'!F303&lt;&gt;"VOID",'935'!G303&lt;&gt;"VOID")</f>
        <v>0</v>
      </c>
      <c r="C1655" s="10"/>
    </row>
    <row r="1656" spans="1:3">
      <c r="A1656" s="21">
        <v>298</v>
      </c>
      <c r="B1656" s="6">
        <f>OR('935'!E304&lt;&gt;"VOID",'935'!F304&lt;&gt;"VOID",'935'!G304&lt;&gt;"VOID")</f>
        <v>0</v>
      </c>
      <c r="C1656" s="10"/>
    </row>
    <row r="1657" spans="1:3">
      <c r="A1657" s="21">
        <v>299</v>
      </c>
      <c r="B1657" s="6">
        <f>OR('935'!E305&lt;&gt;"VOID",'935'!F305&lt;&gt;"VOID",'935'!G305&lt;&gt;"VOID")</f>
        <v>0</v>
      </c>
      <c r="C1657" s="10"/>
    </row>
    <row r="1658" spans="1:3">
      <c r="A1658" s="21">
        <v>300</v>
      </c>
      <c r="B1658" s="6">
        <f>OR('935'!E306&lt;&gt;"VOID",'935'!F306&lt;&gt;"VOID",'935'!G306&lt;&gt;"VOID")</f>
        <v>0</v>
      </c>
      <c r="C1658" s="10"/>
    </row>
    <row r="1659" spans="1:3">
      <c r="A1659" s="21">
        <v>301</v>
      </c>
      <c r="B1659" s="6">
        <f>OR('935'!E307&lt;&gt;"VOID",'935'!F307&lt;&gt;"VOID",'935'!G307&lt;&gt;"VOID")</f>
        <v>0</v>
      </c>
      <c r="C1659" s="10"/>
    </row>
    <row r="1660" spans="1:3">
      <c r="A1660" s="21">
        <v>302</v>
      </c>
      <c r="B1660" s="6">
        <f>OR('935'!E308&lt;&gt;"VOID",'935'!F308&lt;&gt;"VOID",'935'!G308&lt;&gt;"VOID")</f>
        <v>0</v>
      </c>
      <c r="C1660" s="10"/>
    </row>
    <row r="1661" spans="1:3">
      <c r="A1661" s="21">
        <v>303</v>
      </c>
      <c r="B1661" s="6">
        <f>OR('935'!E309&lt;&gt;"VOID",'935'!F309&lt;&gt;"VOID",'935'!G309&lt;&gt;"VOID")</f>
        <v>0</v>
      </c>
      <c r="C1661" s="10"/>
    </row>
    <row r="1662" spans="1:3">
      <c r="A1662" s="21">
        <v>304</v>
      </c>
      <c r="B1662" s="6">
        <f>OR('935'!E310&lt;&gt;"VOID",'935'!F310&lt;&gt;"VOID",'935'!G310&lt;&gt;"VOID")</f>
        <v>0</v>
      </c>
      <c r="C1662" s="10"/>
    </row>
    <row r="1663" spans="1:3">
      <c r="A1663" s="21">
        <v>305</v>
      </c>
      <c r="B1663" s="6">
        <f>OR('935'!E311&lt;&gt;"VOID",'935'!F311&lt;&gt;"VOID",'935'!G311&lt;&gt;"VOID")</f>
        <v>0</v>
      </c>
      <c r="C1663" s="10"/>
    </row>
    <row r="1664" spans="1:3">
      <c r="A1664" s="21">
        <v>306</v>
      </c>
      <c r="B1664" s="6">
        <f>OR('935'!E312&lt;&gt;"VOID",'935'!F312&lt;&gt;"VOID",'935'!G312&lt;&gt;"VOID")</f>
        <v>0</v>
      </c>
      <c r="C1664" s="10"/>
    </row>
    <row r="1665" spans="1:3">
      <c r="A1665" s="21">
        <v>307</v>
      </c>
      <c r="B1665" s="6">
        <f>OR('935'!E313&lt;&gt;"VOID",'935'!F313&lt;&gt;"VOID",'935'!G313&lt;&gt;"VOID")</f>
        <v>0</v>
      </c>
      <c r="C1665" s="10"/>
    </row>
    <row r="1666" spans="1:3">
      <c r="A1666" s="21">
        <v>308</v>
      </c>
      <c r="B1666" s="6">
        <f>OR('935'!E314&lt;&gt;"VOID",'935'!F314&lt;&gt;"VOID",'935'!G314&lt;&gt;"VOID")</f>
        <v>0</v>
      </c>
      <c r="C1666" s="10"/>
    </row>
    <row r="1667" spans="1:3">
      <c r="A1667" s="21">
        <v>309</v>
      </c>
      <c r="B1667" s="6">
        <f>OR('935'!E315&lt;&gt;"VOID",'935'!F315&lt;&gt;"VOID",'935'!G315&lt;&gt;"VOID")</f>
        <v>0</v>
      </c>
      <c r="C1667" s="10"/>
    </row>
    <row r="1668" spans="1:3">
      <c r="A1668" s="21">
        <v>310</v>
      </c>
      <c r="B1668" s="6">
        <f>OR('935'!E316&lt;&gt;"VOID",'935'!F316&lt;&gt;"VOID",'935'!G316&lt;&gt;"VOID")</f>
        <v>0</v>
      </c>
      <c r="C1668" s="10"/>
    </row>
    <row r="1669" spans="1:3">
      <c r="A1669" s="21">
        <v>311</v>
      </c>
      <c r="B1669" s="6">
        <f>OR('935'!E317&lt;&gt;"VOID",'935'!F317&lt;&gt;"VOID",'935'!G317&lt;&gt;"VOID")</f>
        <v>0</v>
      </c>
      <c r="C1669" s="10"/>
    </row>
    <row r="1670" spans="1:3">
      <c r="A1670" s="21">
        <v>312</v>
      </c>
      <c r="B1670" s="6">
        <f>OR('935'!E318&lt;&gt;"VOID",'935'!F318&lt;&gt;"VOID",'935'!G318&lt;&gt;"VOID")</f>
        <v>0</v>
      </c>
      <c r="C1670" s="10"/>
    </row>
    <row r="1671" spans="1:3">
      <c r="A1671" s="21">
        <v>313</v>
      </c>
      <c r="B1671" s="6">
        <f>OR('935'!E319&lt;&gt;"VOID",'935'!F319&lt;&gt;"VOID",'935'!G319&lt;&gt;"VOID")</f>
        <v>0</v>
      </c>
      <c r="C1671" s="10"/>
    </row>
    <row r="1672" spans="1:3">
      <c r="A1672" s="21">
        <v>314</v>
      </c>
      <c r="B1672" s="6">
        <f>OR('935'!E320&lt;&gt;"VOID",'935'!F320&lt;&gt;"VOID",'935'!G320&lt;&gt;"VOID")</f>
        <v>0</v>
      </c>
      <c r="C1672" s="10"/>
    </row>
    <row r="1673" spans="1:3">
      <c r="A1673" s="21">
        <v>315</v>
      </c>
      <c r="B1673" s="6">
        <f>OR('935'!E321&lt;&gt;"VOID",'935'!F321&lt;&gt;"VOID",'935'!G321&lt;&gt;"VOID")</f>
        <v>0</v>
      </c>
      <c r="C1673" s="10"/>
    </row>
    <row r="1674" spans="1:3">
      <c r="A1674" s="21">
        <v>316</v>
      </c>
      <c r="B1674" s="6">
        <f>OR('935'!E322&lt;&gt;"VOID",'935'!F322&lt;&gt;"VOID",'935'!G322&lt;&gt;"VOID")</f>
        <v>0</v>
      </c>
      <c r="C1674" s="10"/>
    </row>
    <row r="1675" spans="1:3">
      <c r="A1675" s="21">
        <v>317</v>
      </c>
      <c r="B1675" s="6">
        <f>OR('935'!E323&lt;&gt;"VOID",'935'!F323&lt;&gt;"VOID",'935'!G323&lt;&gt;"VOID")</f>
        <v>0</v>
      </c>
      <c r="C1675" s="10"/>
    </row>
    <row r="1676" spans="1:3">
      <c r="A1676" s="21">
        <v>318</v>
      </c>
      <c r="B1676" s="6">
        <f>OR('935'!E324&lt;&gt;"VOID",'935'!F324&lt;&gt;"VOID",'935'!G324&lt;&gt;"VOID")</f>
        <v>0</v>
      </c>
      <c r="C1676" s="10"/>
    </row>
    <row r="1677" spans="1:3">
      <c r="A1677" s="21">
        <v>319</v>
      </c>
      <c r="B1677" s="6">
        <f>OR('935'!E325&lt;&gt;"VOID",'935'!F325&lt;&gt;"VOID",'935'!G325&lt;&gt;"VOID")</f>
        <v>0</v>
      </c>
      <c r="C1677" s="10"/>
    </row>
    <row r="1678" spans="1:3">
      <c r="A1678" s="21">
        <v>320</v>
      </c>
      <c r="B1678" s="6">
        <f>OR('935'!E326&lt;&gt;"VOID",'935'!F326&lt;&gt;"VOID",'935'!G326&lt;&gt;"VOID")</f>
        <v>0</v>
      </c>
      <c r="C1678" s="10"/>
    </row>
    <row r="1679" spans="1:3">
      <c r="A1679" s="21">
        <v>321</v>
      </c>
      <c r="B1679" s="6">
        <f>OR('935'!E327&lt;&gt;"VOID",'935'!F327&lt;&gt;"VOID",'935'!G327&lt;&gt;"VOID")</f>
        <v>0</v>
      </c>
      <c r="C1679" s="10"/>
    </row>
    <row r="1680" spans="1:3">
      <c r="A1680" s="21">
        <v>322</v>
      </c>
      <c r="B1680" s="6">
        <f>OR('935'!E328&lt;&gt;"VOID",'935'!F328&lt;&gt;"VOID",'935'!G328&lt;&gt;"VOID")</f>
        <v>0</v>
      </c>
      <c r="C1680" s="10"/>
    </row>
    <row r="1681" spans="1:3">
      <c r="A1681" s="21">
        <v>323</v>
      </c>
      <c r="B1681" s="6">
        <f>OR('935'!E329&lt;&gt;"VOID",'935'!F329&lt;&gt;"VOID",'935'!G329&lt;&gt;"VOID")</f>
        <v>0</v>
      </c>
      <c r="C1681" s="10"/>
    </row>
    <row r="1682" spans="1:3">
      <c r="A1682" s="21">
        <v>324</v>
      </c>
      <c r="B1682" s="6">
        <f>OR('935'!E330&lt;&gt;"VOID",'935'!F330&lt;&gt;"VOID",'935'!G330&lt;&gt;"VOID")</f>
        <v>0</v>
      </c>
      <c r="C1682" s="10"/>
    </row>
    <row r="1683" spans="1:3">
      <c r="A1683" s="21">
        <v>325</v>
      </c>
      <c r="B1683" s="6">
        <f>OR('935'!E331&lt;&gt;"VOID",'935'!F331&lt;&gt;"VOID",'935'!G331&lt;&gt;"VOID")</f>
        <v>0</v>
      </c>
      <c r="C1683" s="10"/>
    </row>
    <row r="1684" spans="1:3">
      <c r="A1684" s="21">
        <v>326</v>
      </c>
      <c r="B1684" s="6">
        <f>OR('935'!E332&lt;&gt;"VOID",'935'!F332&lt;&gt;"VOID",'935'!G332&lt;&gt;"VOID")</f>
        <v>0</v>
      </c>
      <c r="C1684" s="10"/>
    </row>
    <row r="1685" spans="1:3">
      <c r="A1685" s="21">
        <v>327</v>
      </c>
      <c r="B1685" s="6">
        <f>OR('935'!E333&lt;&gt;"VOID",'935'!F333&lt;&gt;"VOID",'935'!G333&lt;&gt;"VOID")</f>
        <v>0</v>
      </c>
      <c r="C1685" s="10"/>
    </row>
    <row r="1686" spans="1:3">
      <c r="A1686" s="21">
        <v>328</v>
      </c>
      <c r="B1686" s="6">
        <f>OR('935'!E334&lt;&gt;"VOID",'935'!F334&lt;&gt;"VOID",'935'!G334&lt;&gt;"VOID")</f>
        <v>0</v>
      </c>
      <c r="C1686" s="10"/>
    </row>
    <row r="1687" spans="1:3">
      <c r="A1687" s="21">
        <v>329</v>
      </c>
      <c r="B1687" s="6">
        <f>OR('935'!E335&lt;&gt;"VOID",'935'!F335&lt;&gt;"VOID",'935'!G335&lt;&gt;"VOID")</f>
        <v>0</v>
      </c>
      <c r="C1687" s="10"/>
    </row>
    <row r="1688" spans="1:3">
      <c r="A1688" s="21">
        <v>330</v>
      </c>
      <c r="B1688" s="6">
        <f>OR('935'!E336&lt;&gt;"VOID",'935'!F336&lt;&gt;"VOID",'935'!G336&lt;&gt;"VOID")</f>
        <v>0</v>
      </c>
      <c r="C1688" s="10"/>
    </row>
    <row r="1689" spans="1:3">
      <c r="A1689" s="21">
        <v>331</v>
      </c>
      <c r="B1689" s="6">
        <f>OR('935'!E337&lt;&gt;"VOID",'935'!F337&lt;&gt;"VOID",'935'!G337&lt;&gt;"VOID")</f>
        <v>0</v>
      </c>
      <c r="C1689" s="10"/>
    </row>
    <row r="1690" spans="1:3">
      <c r="A1690" s="21">
        <v>332</v>
      </c>
      <c r="B1690" s="6">
        <f>OR('935'!E338&lt;&gt;"VOID",'935'!F338&lt;&gt;"VOID",'935'!G338&lt;&gt;"VOID")</f>
        <v>0</v>
      </c>
      <c r="C1690" s="10"/>
    </row>
    <row r="1691" spans="1:3">
      <c r="A1691" s="21">
        <v>333</v>
      </c>
      <c r="B1691" s="6">
        <f>OR('935'!E339&lt;&gt;"VOID",'935'!F339&lt;&gt;"VOID",'935'!G339&lt;&gt;"VOID")</f>
        <v>0</v>
      </c>
      <c r="C1691" s="10"/>
    </row>
    <row r="1692" spans="1:3">
      <c r="A1692" s="21">
        <v>334</v>
      </c>
      <c r="B1692" s="6">
        <f>OR('935'!E340&lt;&gt;"VOID",'935'!F340&lt;&gt;"VOID",'935'!G340&lt;&gt;"VOID")</f>
        <v>0</v>
      </c>
      <c r="C1692" s="10"/>
    </row>
    <row r="1693" spans="1:3">
      <c r="A1693" s="21">
        <v>335</v>
      </c>
      <c r="B1693" s="6">
        <f>OR('935'!E341&lt;&gt;"VOID",'935'!F341&lt;&gt;"VOID",'935'!G341&lt;&gt;"VOID")</f>
        <v>0</v>
      </c>
      <c r="C1693" s="10"/>
    </row>
    <row r="1694" spans="1:3">
      <c r="A1694" s="21">
        <v>336</v>
      </c>
      <c r="B1694" s="6">
        <f>OR('935'!E342&lt;&gt;"VOID",'935'!F342&lt;&gt;"VOID",'935'!G342&lt;&gt;"VOID")</f>
        <v>0</v>
      </c>
      <c r="C1694" s="10"/>
    </row>
    <row r="1695" spans="1:3">
      <c r="A1695" s="21">
        <v>337</v>
      </c>
      <c r="B1695" s="6">
        <f>OR('935'!E343&lt;&gt;"VOID",'935'!F343&lt;&gt;"VOID",'935'!G343&lt;&gt;"VOID")</f>
        <v>0</v>
      </c>
      <c r="C1695" s="10"/>
    </row>
    <row r="1696" spans="1:3">
      <c r="A1696" s="21">
        <v>338</v>
      </c>
      <c r="B1696" s="6">
        <f>OR('935'!E344&lt;&gt;"VOID",'935'!F344&lt;&gt;"VOID",'935'!G344&lt;&gt;"VOID")</f>
        <v>0</v>
      </c>
      <c r="C1696" s="10"/>
    </row>
    <row r="1697" spans="1:3">
      <c r="A1697" s="21">
        <v>339</v>
      </c>
      <c r="B1697" s="6">
        <f>OR('935'!E345&lt;&gt;"VOID",'935'!F345&lt;&gt;"VOID",'935'!G345&lt;&gt;"VOID")</f>
        <v>0</v>
      </c>
      <c r="C1697" s="10"/>
    </row>
    <row r="1698" spans="1:3">
      <c r="A1698" s="21">
        <v>340</v>
      </c>
      <c r="B1698" s="6">
        <f>OR('935'!E346&lt;&gt;"VOID",'935'!F346&lt;&gt;"VOID",'935'!G346&lt;&gt;"VOID")</f>
        <v>0</v>
      </c>
      <c r="C1698" s="10"/>
    </row>
    <row r="1699" spans="1:3">
      <c r="A1699" s="21">
        <v>341</v>
      </c>
      <c r="B1699" s="6">
        <f>OR('935'!E347&lt;&gt;"VOID",'935'!F347&lt;&gt;"VOID",'935'!G347&lt;&gt;"VOID")</f>
        <v>0</v>
      </c>
      <c r="C1699" s="10"/>
    </row>
    <row r="1700" spans="1:3">
      <c r="A1700" s="21">
        <v>342</v>
      </c>
      <c r="B1700" s="6">
        <f>OR('935'!E348&lt;&gt;"VOID",'935'!F348&lt;&gt;"VOID",'935'!G348&lt;&gt;"VOID")</f>
        <v>0</v>
      </c>
      <c r="C1700" s="10"/>
    </row>
    <row r="1701" spans="1:3">
      <c r="A1701" s="21">
        <v>343</v>
      </c>
      <c r="B1701" s="6">
        <f>OR('935'!E349&lt;&gt;"VOID",'935'!F349&lt;&gt;"VOID",'935'!G349&lt;&gt;"VOID")</f>
        <v>0</v>
      </c>
      <c r="C1701" s="10"/>
    </row>
    <row r="1702" spans="1:3">
      <c r="A1702" s="21">
        <v>344</v>
      </c>
      <c r="B1702" s="6">
        <f>OR('935'!E350&lt;&gt;"VOID",'935'!F350&lt;&gt;"VOID",'935'!G350&lt;&gt;"VOID")</f>
        <v>0</v>
      </c>
      <c r="C1702" s="10"/>
    </row>
    <row r="1703" spans="1:3">
      <c r="A1703" s="21">
        <v>345</v>
      </c>
      <c r="B1703" s="6">
        <f>OR('935'!E351&lt;&gt;"VOID",'935'!F351&lt;&gt;"VOID",'935'!G351&lt;&gt;"VOID")</f>
        <v>0</v>
      </c>
      <c r="C1703" s="10"/>
    </row>
    <row r="1704" spans="1:3">
      <c r="A1704" s="21">
        <v>346</v>
      </c>
      <c r="B1704" s="6">
        <f>OR('935'!E352&lt;&gt;"VOID",'935'!F352&lt;&gt;"VOID",'935'!G352&lt;&gt;"VOID")</f>
        <v>0</v>
      </c>
      <c r="C1704" s="10"/>
    </row>
    <row r="1705" spans="1:3">
      <c r="A1705" s="21">
        <v>347</v>
      </c>
      <c r="B1705" s="6">
        <f>OR('935'!E353&lt;&gt;"VOID",'935'!F353&lt;&gt;"VOID",'935'!G353&lt;&gt;"VOID")</f>
        <v>0</v>
      </c>
      <c r="C1705" s="10"/>
    </row>
    <row r="1706" spans="1:3">
      <c r="A1706" s="21">
        <v>348</v>
      </c>
      <c r="B1706" s="6">
        <f>OR('935'!E354&lt;&gt;"VOID",'935'!F354&lt;&gt;"VOID",'935'!G354&lt;&gt;"VOID")</f>
        <v>0</v>
      </c>
      <c r="C1706" s="10"/>
    </row>
    <row r="1707" spans="1:3">
      <c r="A1707" s="21">
        <v>349</v>
      </c>
      <c r="B1707" s="6">
        <f>OR('935'!E355&lt;&gt;"VOID",'935'!F355&lt;&gt;"VOID",'935'!G355&lt;&gt;"VOID")</f>
        <v>0</v>
      </c>
      <c r="C1707" s="10"/>
    </row>
    <row r="1708" spans="1:3">
      <c r="A1708" s="21">
        <v>350</v>
      </c>
      <c r="B1708" s="6">
        <f>OR('935'!E356&lt;&gt;"VOID",'935'!F356&lt;&gt;"VOID",'935'!G356&lt;&gt;"VOID")</f>
        <v>0</v>
      </c>
      <c r="C1708" s="10"/>
    </row>
    <row r="1709" spans="1:3">
      <c r="A1709" s="21">
        <v>351</v>
      </c>
      <c r="B1709" s="6">
        <f>OR('935'!E357&lt;&gt;"VOID",'935'!F357&lt;&gt;"VOID",'935'!G357&lt;&gt;"VOID")</f>
        <v>0</v>
      </c>
      <c r="C1709" s="10"/>
    </row>
    <row r="1710" spans="1:3">
      <c r="A1710" s="21">
        <v>352</v>
      </c>
      <c r="B1710" s="6">
        <f>OR('935'!E358&lt;&gt;"VOID",'935'!F358&lt;&gt;"VOID",'935'!G358&lt;&gt;"VOID")</f>
        <v>0</v>
      </c>
      <c r="C1710" s="10"/>
    </row>
    <row r="1711" spans="1:3">
      <c r="A1711" s="21">
        <v>353</v>
      </c>
      <c r="B1711" s="6">
        <f>OR('935'!E359&lt;&gt;"VOID",'935'!F359&lt;&gt;"VOID",'935'!G359&lt;&gt;"VOID")</f>
        <v>0</v>
      </c>
      <c r="C1711" s="10"/>
    </row>
    <row r="1712" spans="1:3">
      <c r="A1712" s="21">
        <v>354</v>
      </c>
      <c r="B1712" s="6">
        <f>OR('935'!E360&lt;&gt;"VOID",'935'!F360&lt;&gt;"VOID",'935'!G360&lt;&gt;"VOID")</f>
        <v>0</v>
      </c>
      <c r="C1712" s="10"/>
    </row>
    <row r="1713" spans="1:3">
      <c r="A1713" s="21">
        <v>355</v>
      </c>
      <c r="B1713" s="6">
        <f>OR('935'!E361&lt;&gt;"VOID",'935'!F361&lt;&gt;"VOID",'935'!G361&lt;&gt;"VOID")</f>
        <v>0</v>
      </c>
      <c r="C1713" s="10"/>
    </row>
    <row r="1714" spans="1:3">
      <c r="A1714" s="21">
        <v>356</v>
      </c>
      <c r="B1714" s="6">
        <f>OR('935'!E362&lt;&gt;"VOID",'935'!F362&lt;&gt;"VOID",'935'!G362&lt;&gt;"VOID")</f>
        <v>0</v>
      </c>
      <c r="C1714" s="10"/>
    </row>
    <row r="1715" spans="1:3">
      <c r="A1715" s="21">
        <v>357</v>
      </c>
      <c r="B1715" s="6">
        <f>OR('935'!E363&lt;&gt;"VOID",'935'!F363&lt;&gt;"VOID",'935'!G363&lt;&gt;"VOID")</f>
        <v>0</v>
      </c>
      <c r="C1715" s="10"/>
    </row>
    <row r="1716" spans="1:3">
      <c r="A1716" s="21">
        <v>358</v>
      </c>
      <c r="B1716" s="6">
        <f>OR('935'!E364&lt;&gt;"VOID",'935'!F364&lt;&gt;"VOID",'935'!G364&lt;&gt;"VOID")</f>
        <v>0</v>
      </c>
      <c r="C1716" s="10"/>
    </row>
    <row r="1717" spans="1:3">
      <c r="A1717" s="21">
        <v>359</v>
      </c>
      <c r="B1717" s="6">
        <f>OR('935'!E365&lt;&gt;"VOID",'935'!F365&lt;&gt;"VOID",'935'!G365&lt;&gt;"VOID")</f>
        <v>0</v>
      </c>
      <c r="C1717" s="10"/>
    </row>
    <row r="1718" spans="1:3">
      <c r="A1718" s="21">
        <v>360</v>
      </c>
      <c r="B1718" s="6">
        <f>OR('935'!E366&lt;&gt;"VOID",'935'!F366&lt;&gt;"VOID",'935'!G366&lt;&gt;"VOID")</f>
        <v>0</v>
      </c>
      <c r="C1718" s="10"/>
    </row>
    <row r="1719" spans="1:3">
      <c r="A1719" s="21">
        <v>361</v>
      </c>
      <c r="B1719" s="6">
        <f>OR('935'!E367&lt;&gt;"VOID",'935'!F367&lt;&gt;"VOID",'935'!G367&lt;&gt;"VOID")</f>
        <v>0</v>
      </c>
      <c r="C1719" s="10"/>
    </row>
    <row r="1720" spans="1:3">
      <c r="A1720" s="21">
        <v>362</v>
      </c>
      <c r="B1720" s="6">
        <f>OR('935'!E368&lt;&gt;"VOID",'935'!F368&lt;&gt;"VOID",'935'!G368&lt;&gt;"VOID")</f>
        <v>0</v>
      </c>
      <c r="C1720" s="10"/>
    </row>
    <row r="1721" spans="1:3">
      <c r="A1721" s="21">
        <v>363</v>
      </c>
      <c r="B1721" s="6">
        <f>OR('935'!E369&lt;&gt;"VOID",'935'!F369&lt;&gt;"VOID",'935'!G369&lt;&gt;"VOID")</f>
        <v>0</v>
      </c>
      <c r="C1721" s="10"/>
    </row>
    <row r="1722" spans="1:3">
      <c r="A1722" s="21">
        <v>364</v>
      </c>
      <c r="B1722" s="6">
        <f>OR('935'!E370&lt;&gt;"VOID",'935'!F370&lt;&gt;"VOID",'935'!G370&lt;&gt;"VOID")</f>
        <v>0</v>
      </c>
      <c r="C1722" s="10"/>
    </row>
    <row r="1723" spans="1:3">
      <c r="A1723" s="21">
        <v>365</v>
      </c>
      <c r="B1723" s="6">
        <f>OR('935'!E371&lt;&gt;"VOID",'935'!F371&lt;&gt;"VOID",'935'!G371&lt;&gt;"VOID")</f>
        <v>0</v>
      </c>
      <c r="C1723" s="10"/>
    </row>
    <row r="1724" spans="1:3">
      <c r="A1724" s="21">
        <v>366</v>
      </c>
      <c r="B1724" s="6">
        <f>OR('935'!E372&lt;&gt;"VOID",'935'!F372&lt;&gt;"VOID",'935'!G372&lt;&gt;"VOID")</f>
        <v>0</v>
      </c>
      <c r="C1724" s="10"/>
    </row>
    <row r="1725" spans="1:3">
      <c r="A1725" s="21">
        <v>367</v>
      </c>
      <c r="B1725" s="6">
        <f>OR('935'!E373&lt;&gt;"VOID",'935'!F373&lt;&gt;"VOID",'935'!G373&lt;&gt;"VOID")</f>
        <v>0</v>
      </c>
      <c r="C1725" s="10"/>
    </row>
    <row r="1726" spans="1:3">
      <c r="A1726" s="21">
        <v>368</v>
      </c>
      <c r="B1726" s="6">
        <f>OR('935'!E374&lt;&gt;"VOID",'935'!F374&lt;&gt;"VOID",'935'!G374&lt;&gt;"VOID")</f>
        <v>0</v>
      </c>
      <c r="C1726" s="10"/>
    </row>
    <row r="1727" spans="1:3">
      <c r="A1727" s="21">
        <v>369</v>
      </c>
      <c r="B1727" s="6">
        <f>OR('935'!E375&lt;&gt;"VOID",'935'!F375&lt;&gt;"VOID",'935'!G375&lt;&gt;"VOID")</f>
        <v>0</v>
      </c>
      <c r="C1727" s="10"/>
    </row>
    <row r="1728" spans="1:3">
      <c r="A1728" s="21">
        <v>370</v>
      </c>
      <c r="B1728" s="6">
        <f>OR('935'!E376&lt;&gt;"VOID",'935'!F376&lt;&gt;"VOID",'935'!G376&lt;&gt;"VOID")</f>
        <v>0</v>
      </c>
      <c r="C1728" s="10"/>
    </row>
    <row r="1729" spans="1:3">
      <c r="A1729" s="21">
        <v>371</v>
      </c>
      <c r="B1729" s="6">
        <f>OR('935'!E377&lt;&gt;"VOID",'935'!F377&lt;&gt;"VOID",'935'!G377&lt;&gt;"VOID")</f>
        <v>0</v>
      </c>
      <c r="C1729" s="10"/>
    </row>
    <row r="1730" spans="1:3">
      <c r="A1730" s="21">
        <v>372</v>
      </c>
      <c r="B1730" s="6">
        <f>OR('935'!E378&lt;&gt;"VOID",'935'!F378&lt;&gt;"VOID",'935'!G378&lt;&gt;"VOID")</f>
        <v>0</v>
      </c>
      <c r="C1730" s="10"/>
    </row>
    <row r="1731" spans="1:3">
      <c r="A1731" s="21">
        <v>373</v>
      </c>
      <c r="B1731" s="6">
        <f>OR('935'!E379&lt;&gt;"VOID",'935'!F379&lt;&gt;"VOID",'935'!G379&lt;&gt;"VOID")</f>
        <v>0</v>
      </c>
      <c r="C1731" s="10"/>
    </row>
    <row r="1732" spans="1:3">
      <c r="A1732" s="21">
        <v>374</v>
      </c>
      <c r="B1732" s="6">
        <f>OR('935'!E380&lt;&gt;"VOID",'935'!F380&lt;&gt;"VOID",'935'!G380&lt;&gt;"VOID")</f>
        <v>0</v>
      </c>
      <c r="C1732" s="10"/>
    </row>
    <row r="1733" spans="1:3">
      <c r="A1733" s="21">
        <v>375</v>
      </c>
      <c r="B1733" s="6">
        <f>OR('935'!E381&lt;&gt;"VOID",'935'!F381&lt;&gt;"VOID",'935'!G381&lt;&gt;"VOID")</f>
        <v>0</v>
      </c>
      <c r="C1733" s="10"/>
    </row>
    <row r="1734" spans="1:3">
      <c r="A1734" s="21">
        <v>376</v>
      </c>
      <c r="B1734" s="6">
        <f>OR('935'!E382&lt;&gt;"VOID",'935'!F382&lt;&gt;"VOID",'935'!G382&lt;&gt;"VOID")</f>
        <v>0</v>
      </c>
      <c r="C1734" s="10"/>
    </row>
    <row r="1735" spans="1:3">
      <c r="A1735" s="21">
        <v>377</v>
      </c>
      <c r="B1735" s="6">
        <f>OR('935'!E383&lt;&gt;"VOID",'935'!F383&lt;&gt;"VOID",'935'!G383&lt;&gt;"VOID")</f>
        <v>0</v>
      </c>
      <c r="C1735" s="10"/>
    </row>
    <row r="1736" spans="1:3">
      <c r="A1736" s="21">
        <v>378</v>
      </c>
      <c r="B1736" s="6">
        <f>OR('935'!E384&lt;&gt;"VOID",'935'!F384&lt;&gt;"VOID",'935'!G384&lt;&gt;"VOID")</f>
        <v>0</v>
      </c>
      <c r="C1736" s="10"/>
    </row>
    <row r="1737" spans="1:3">
      <c r="A1737" s="21">
        <v>379</v>
      </c>
      <c r="B1737" s="6">
        <f>OR('935'!E385&lt;&gt;"VOID",'935'!F385&lt;&gt;"VOID",'935'!G385&lt;&gt;"VOID")</f>
        <v>0</v>
      </c>
      <c r="C1737" s="10"/>
    </row>
    <row r="1738" spans="1:3">
      <c r="A1738" s="21">
        <v>380</v>
      </c>
      <c r="B1738" s="6">
        <f>OR('935'!E386&lt;&gt;"VOID",'935'!F386&lt;&gt;"VOID",'935'!G386&lt;&gt;"VOID")</f>
        <v>0</v>
      </c>
      <c r="C1738" s="10"/>
    </row>
    <row r="1739" spans="1:3">
      <c r="A1739" s="21">
        <v>381</v>
      </c>
      <c r="B1739" s="6">
        <f>OR('935'!E387&lt;&gt;"VOID",'935'!F387&lt;&gt;"VOID",'935'!G387&lt;&gt;"VOID")</f>
        <v>0</v>
      </c>
      <c r="C1739" s="10"/>
    </row>
    <row r="1740" spans="1:3">
      <c r="A1740" s="21">
        <v>382</v>
      </c>
      <c r="B1740" s="6">
        <f>OR('935'!E388&lt;&gt;"VOID",'935'!F388&lt;&gt;"VOID",'935'!G388&lt;&gt;"VOID")</f>
        <v>0</v>
      </c>
      <c r="C1740" s="10"/>
    </row>
    <row r="1741" spans="1:3">
      <c r="A1741" s="21">
        <v>383</v>
      </c>
      <c r="B1741" s="6">
        <f>OR('935'!E389&lt;&gt;"VOID",'935'!F389&lt;&gt;"VOID",'935'!G389&lt;&gt;"VOID")</f>
        <v>0</v>
      </c>
      <c r="C1741" s="10"/>
    </row>
    <row r="1742" spans="1:3">
      <c r="A1742" s="21">
        <v>384</v>
      </c>
      <c r="B1742" s="6">
        <f>OR('935'!E390&lt;&gt;"VOID",'935'!F390&lt;&gt;"VOID",'935'!G390&lt;&gt;"VOID")</f>
        <v>0</v>
      </c>
      <c r="C1742" s="10"/>
    </row>
    <row r="1743" spans="1:3">
      <c r="A1743" s="21">
        <v>385</v>
      </c>
      <c r="B1743" s="6">
        <f>OR('935'!E391&lt;&gt;"VOID",'935'!F391&lt;&gt;"VOID",'935'!G391&lt;&gt;"VOID")</f>
        <v>0</v>
      </c>
      <c r="C1743" s="10"/>
    </row>
    <row r="1744" spans="1:3">
      <c r="A1744" s="21">
        <v>386</v>
      </c>
      <c r="B1744" s="6">
        <f>OR('935'!E392&lt;&gt;"VOID",'935'!F392&lt;&gt;"VOID",'935'!G392&lt;&gt;"VOID")</f>
        <v>0</v>
      </c>
      <c r="C1744" s="10"/>
    </row>
    <row r="1745" spans="1:3">
      <c r="A1745" s="21">
        <v>387</v>
      </c>
      <c r="B1745" s="6">
        <f>OR('935'!E393&lt;&gt;"VOID",'935'!F393&lt;&gt;"VOID",'935'!G393&lt;&gt;"VOID")</f>
        <v>0</v>
      </c>
      <c r="C1745" s="10"/>
    </row>
    <row r="1746" spans="1:3">
      <c r="A1746" s="21">
        <v>388</v>
      </c>
      <c r="B1746" s="6">
        <f>OR('935'!E394&lt;&gt;"VOID",'935'!F394&lt;&gt;"VOID",'935'!G394&lt;&gt;"VOID")</f>
        <v>0</v>
      </c>
      <c r="C1746" s="10"/>
    </row>
    <row r="1747" spans="1:3">
      <c r="A1747" s="21">
        <v>389</v>
      </c>
      <c r="B1747" s="6">
        <f>OR('935'!E395&lt;&gt;"VOID",'935'!F395&lt;&gt;"VOID",'935'!G395&lt;&gt;"VOID")</f>
        <v>0</v>
      </c>
      <c r="C1747" s="10"/>
    </row>
    <row r="1748" spans="1:3">
      <c r="A1748" s="21">
        <v>390</v>
      </c>
      <c r="B1748" s="6">
        <f>OR('935'!E396&lt;&gt;"VOID",'935'!F396&lt;&gt;"VOID",'935'!G396&lt;&gt;"VOID")</f>
        <v>0</v>
      </c>
      <c r="C1748" s="10"/>
    </row>
    <row r="1749" spans="1:3">
      <c r="A1749" s="21">
        <v>391</v>
      </c>
      <c r="B1749" s="6">
        <f>OR('935'!E397&lt;&gt;"VOID",'935'!F397&lt;&gt;"VOID",'935'!G397&lt;&gt;"VOID")</f>
        <v>0</v>
      </c>
      <c r="C1749" s="10"/>
    </row>
    <row r="1750" spans="1:3">
      <c r="A1750" s="21">
        <v>392</v>
      </c>
      <c r="B1750" s="6">
        <f>OR('935'!E398&lt;&gt;"VOID",'935'!F398&lt;&gt;"VOID",'935'!G398&lt;&gt;"VOID")</f>
        <v>0</v>
      </c>
      <c r="C1750" s="10"/>
    </row>
    <row r="1751" spans="1:3">
      <c r="A1751" s="21">
        <v>393</v>
      </c>
      <c r="B1751" s="6">
        <f>OR('935'!E399&lt;&gt;"VOID",'935'!F399&lt;&gt;"VOID",'935'!G399&lt;&gt;"VOID")</f>
        <v>0</v>
      </c>
      <c r="C1751" s="10"/>
    </row>
    <row r="1752" spans="1:3">
      <c r="A1752" s="21">
        <v>394</v>
      </c>
      <c r="B1752" s="6">
        <f>OR('935'!E400&lt;&gt;"VOID",'935'!F400&lt;&gt;"VOID",'935'!G400&lt;&gt;"VOID")</f>
        <v>0</v>
      </c>
      <c r="C1752" s="10"/>
    </row>
    <row r="1753" spans="1:3">
      <c r="A1753" s="21">
        <v>395</v>
      </c>
      <c r="B1753" s="6">
        <f>OR('935'!E401&lt;&gt;"VOID",'935'!F401&lt;&gt;"VOID",'935'!G401&lt;&gt;"VOID")</f>
        <v>0</v>
      </c>
      <c r="C1753" s="10"/>
    </row>
    <row r="1754" spans="1:3">
      <c r="A1754" s="21">
        <v>396</v>
      </c>
      <c r="B1754" s="6">
        <f>OR('935'!E402&lt;&gt;"VOID",'935'!F402&lt;&gt;"VOID",'935'!G402&lt;&gt;"VOID")</f>
        <v>0</v>
      </c>
      <c r="C1754" s="10"/>
    </row>
    <row r="1755" spans="1:3">
      <c r="A1755" s="21">
        <v>397</v>
      </c>
      <c r="B1755" s="6">
        <f>OR('935'!E403&lt;&gt;"VOID",'935'!F403&lt;&gt;"VOID",'935'!G403&lt;&gt;"VOID")</f>
        <v>0</v>
      </c>
      <c r="C1755" s="10"/>
    </row>
    <row r="1756" spans="1:3">
      <c r="A1756" s="21">
        <v>398</v>
      </c>
      <c r="B1756" s="6">
        <f>OR('935'!E404&lt;&gt;"VOID",'935'!F404&lt;&gt;"VOID",'935'!G404&lt;&gt;"VOID")</f>
        <v>0</v>
      </c>
      <c r="C1756" s="10"/>
    </row>
    <row r="1757" spans="1:3">
      <c r="A1757" s="21">
        <v>399</v>
      </c>
      <c r="B1757" s="6">
        <f>OR('935'!E405&lt;&gt;"VOID",'935'!F405&lt;&gt;"VOID",'935'!G405&lt;&gt;"VOID")</f>
        <v>0</v>
      </c>
      <c r="C1757" s="10"/>
    </row>
    <row r="1758" spans="1:3">
      <c r="A1758" s="21">
        <v>400</v>
      </c>
      <c r="B1758" s="6">
        <f>OR('935'!E406&lt;&gt;"VOID",'935'!F406&lt;&gt;"VOID",'935'!G406&lt;&gt;"VOID")</f>
        <v>0</v>
      </c>
      <c r="C1758" s="10"/>
    </row>
    <row r="1759" spans="1:3">
      <c r="A1759" s="21">
        <v>401</v>
      </c>
      <c r="B1759" s="6">
        <f>OR('935'!E407&lt;&gt;"VOID",'935'!F407&lt;&gt;"VOID",'935'!G407&lt;&gt;"VOID")</f>
        <v>0</v>
      </c>
      <c r="C1759" s="10"/>
    </row>
    <row r="1760" spans="1:3">
      <c r="A1760" s="21">
        <v>402</v>
      </c>
      <c r="B1760" s="6">
        <f>OR('935'!E408&lt;&gt;"VOID",'935'!F408&lt;&gt;"VOID",'935'!G408&lt;&gt;"VOID")</f>
        <v>0</v>
      </c>
      <c r="C1760" s="10"/>
    </row>
    <row r="1761" spans="1:3">
      <c r="A1761" s="21">
        <v>403</v>
      </c>
      <c r="B1761" s="6">
        <f>OR('935'!E409&lt;&gt;"VOID",'935'!F409&lt;&gt;"VOID",'935'!G409&lt;&gt;"VOID")</f>
        <v>0</v>
      </c>
      <c r="C1761" s="10"/>
    </row>
    <row r="1762" spans="1:3">
      <c r="A1762" s="21">
        <v>404</v>
      </c>
      <c r="B1762" s="6">
        <f>OR('935'!E410&lt;&gt;"VOID",'935'!F410&lt;&gt;"VOID",'935'!G410&lt;&gt;"VOID")</f>
        <v>0</v>
      </c>
      <c r="C1762" s="10"/>
    </row>
    <row r="1763" spans="1:3">
      <c r="A1763" s="21">
        <v>405</v>
      </c>
      <c r="B1763" s="6">
        <f>OR('935'!E411&lt;&gt;"VOID",'935'!F411&lt;&gt;"VOID",'935'!G411&lt;&gt;"VOID")</f>
        <v>0</v>
      </c>
      <c r="C1763" s="10"/>
    </row>
    <row r="1764" spans="1:3">
      <c r="A1764" s="21">
        <v>406</v>
      </c>
      <c r="B1764" s="6">
        <f>OR('935'!E412&lt;&gt;"VOID",'935'!F412&lt;&gt;"VOID",'935'!G412&lt;&gt;"VOID")</f>
        <v>0</v>
      </c>
      <c r="C1764" s="10"/>
    </row>
    <row r="1765" spans="1:3">
      <c r="A1765" s="21">
        <v>407</v>
      </c>
      <c r="B1765" s="6">
        <f>OR('935'!E413&lt;&gt;"VOID",'935'!F413&lt;&gt;"VOID",'935'!G413&lt;&gt;"VOID")</f>
        <v>0</v>
      </c>
      <c r="C1765" s="10"/>
    </row>
    <row r="1766" spans="1:3">
      <c r="A1766" s="21">
        <v>408</v>
      </c>
      <c r="B1766" s="6">
        <f>OR('935'!E414&lt;&gt;"VOID",'935'!F414&lt;&gt;"VOID",'935'!G414&lt;&gt;"VOID")</f>
        <v>0</v>
      </c>
      <c r="C1766" s="10"/>
    </row>
    <row r="1767" spans="1:3">
      <c r="A1767" s="21">
        <v>409</v>
      </c>
      <c r="B1767" s="6">
        <f>OR('935'!E415&lt;&gt;"VOID",'935'!F415&lt;&gt;"VOID",'935'!G415&lt;&gt;"VOID")</f>
        <v>0</v>
      </c>
      <c r="C1767" s="10"/>
    </row>
    <row r="1768" spans="1:3">
      <c r="A1768" s="21">
        <v>410</v>
      </c>
      <c r="B1768" s="6">
        <f>OR('935'!E416&lt;&gt;"VOID",'935'!F416&lt;&gt;"VOID",'935'!G416&lt;&gt;"VOID")</f>
        <v>0</v>
      </c>
      <c r="C1768" s="10"/>
    </row>
    <row r="1769" spans="1:3">
      <c r="A1769" s="21">
        <v>411</v>
      </c>
      <c r="B1769" s="6">
        <f>OR('935'!E417&lt;&gt;"VOID",'935'!F417&lt;&gt;"VOID",'935'!G417&lt;&gt;"VOID")</f>
        <v>0</v>
      </c>
      <c r="C1769" s="10"/>
    </row>
    <row r="1770" spans="1:3">
      <c r="A1770" s="21">
        <v>412</v>
      </c>
      <c r="B1770" s="6">
        <f>OR('935'!E418&lt;&gt;"VOID",'935'!F418&lt;&gt;"VOID",'935'!G418&lt;&gt;"VOID")</f>
        <v>0</v>
      </c>
      <c r="C1770" s="10"/>
    </row>
    <row r="1771" spans="1:3">
      <c r="A1771" s="21">
        <v>413</v>
      </c>
      <c r="B1771" s="6">
        <f>OR('935'!E419&lt;&gt;"VOID",'935'!F419&lt;&gt;"VOID",'935'!G419&lt;&gt;"VOID")</f>
        <v>0</v>
      </c>
      <c r="C1771" s="10"/>
    </row>
    <row r="1772" spans="1:3">
      <c r="A1772" s="21">
        <v>414</v>
      </c>
      <c r="B1772" s="6">
        <f>OR('935'!E420&lt;&gt;"VOID",'935'!F420&lt;&gt;"VOID",'935'!G420&lt;&gt;"VOID")</f>
        <v>0</v>
      </c>
      <c r="C1772" s="10"/>
    </row>
    <row r="1773" spans="1:3">
      <c r="A1773" s="21">
        <v>415</v>
      </c>
      <c r="B1773" s="6">
        <f>OR('935'!E421&lt;&gt;"VOID",'935'!F421&lt;&gt;"VOID",'935'!G421&lt;&gt;"VOID")</f>
        <v>0</v>
      </c>
      <c r="C1773" s="10"/>
    </row>
    <row r="1774" spans="1:3">
      <c r="A1774" s="21">
        <v>416</v>
      </c>
      <c r="B1774" s="6">
        <f>OR('935'!E422&lt;&gt;"VOID",'935'!F422&lt;&gt;"VOID",'935'!G422&lt;&gt;"VOID")</f>
        <v>0</v>
      </c>
      <c r="C1774" s="10"/>
    </row>
    <row r="1775" spans="1:3">
      <c r="A1775" s="21">
        <v>417</v>
      </c>
      <c r="B1775" s="6">
        <f>OR('935'!E423&lt;&gt;"VOID",'935'!F423&lt;&gt;"VOID",'935'!G423&lt;&gt;"VOID")</f>
        <v>0</v>
      </c>
      <c r="C1775" s="10"/>
    </row>
    <row r="1776" spans="1:3">
      <c r="A1776" s="21">
        <v>418</v>
      </c>
      <c r="B1776" s="6">
        <f>OR('935'!E424&lt;&gt;"VOID",'935'!F424&lt;&gt;"VOID",'935'!G424&lt;&gt;"VOID")</f>
        <v>0</v>
      </c>
      <c r="C1776" s="10"/>
    </row>
    <row r="1777" spans="1:3">
      <c r="A1777" s="21">
        <v>419</v>
      </c>
      <c r="B1777" s="6">
        <f>OR('935'!E425&lt;&gt;"VOID",'935'!F425&lt;&gt;"VOID",'935'!G425&lt;&gt;"VOID")</f>
        <v>0</v>
      </c>
      <c r="C1777" s="10"/>
    </row>
    <row r="1778" spans="1:3">
      <c r="A1778" s="21">
        <v>420</v>
      </c>
      <c r="B1778" s="6">
        <f>OR('935'!E426&lt;&gt;"VOID",'935'!F426&lt;&gt;"VOID",'935'!G426&lt;&gt;"VOID")</f>
        <v>0</v>
      </c>
      <c r="C1778" s="10"/>
    </row>
    <row r="1779" spans="1:3">
      <c r="A1779" s="21">
        <v>421</v>
      </c>
      <c r="B1779" s="6">
        <f>OR('935'!E427&lt;&gt;"VOID",'935'!F427&lt;&gt;"VOID",'935'!G427&lt;&gt;"VOID")</f>
        <v>0</v>
      </c>
      <c r="C1779" s="10"/>
    </row>
    <row r="1780" spans="1:3">
      <c r="A1780" s="21">
        <v>422</v>
      </c>
      <c r="B1780" s="6">
        <f>OR('935'!E428&lt;&gt;"VOID",'935'!F428&lt;&gt;"VOID",'935'!G428&lt;&gt;"VOID")</f>
        <v>0</v>
      </c>
      <c r="C1780" s="10"/>
    </row>
    <row r="1781" spans="1:3">
      <c r="A1781" s="21">
        <v>423</v>
      </c>
      <c r="B1781" s="6">
        <f>OR('935'!E429&lt;&gt;"VOID",'935'!F429&lt;&gt;"VOID",'935'!G429&lt;&gt;"VOID")</f>
        <v>0</v>
      </c>
      <c r="C1781" s="10"/>
    </row>
    <row r="1782" spans="1:3">
      <c r="A1782" s="21">
        <v>424</v>
      </c>
      <c r="B1782" s="6">
        <f>OR('935'!E430&lt;&gt;"VOID",'935'!F430&lt;&gt;"VOID",'935'!G430&lt;&gt;"VOID")</f>
        <v>0</v>
      </c>
      <c r="C1782" s="10"/>
    </row>
    <row r="1783" spans="1:3">
      <c r="A1783" s="21">
        <v>425</v>
      </c>
      <c r="B1783" s="6">
        <f>OR('935'!E431&lt;&gt;"VOID",'935'!F431&lt;&gt;"VOID",'935'!G431&lt;&gt;"VOID")</f>
        <v>0</v>
      </c>
      <c r="C1783" s="10"/>
    </row>
    <row r="1784" spans="1:3">
      <c r="A1784" s="21">
        <v>426</v>
      </c>
      <c r="B1784" s="6">
        <f>OR('935'!E432&lt;&gt;"VOID",'935'!F432&lt;&gt;"VOID",'935'!G432&lt;&gt;"VOID")</f>
        <v>0</v>
      </c>
      <c r="C1784" s="10"/>
    </row>
    <row r="1785" spans="1:3">
      <c r="A1785" s="21">
        <v>427</v>
      </c>
      <c r="B1785" s="6">
        <f>OR('935'!E433&lt;&gt;"VOID",'935'!F433&lt;&gt;"VOID",'935'!G433&lt;&gt;"VOID")</f>
        <v>0</v>
      </c>
      <c r="C1785" s="10"/>
    </row>
    <row r="1786" spans="1:3">
      <c r="A1786" s="21">
        <v>428</v>
      </c>
      <c r="B1786" s="6">
        <f>OR('935'!E434&lt;&gt;"VOID",'935'!F434&lt;&gt;"VOID",'935'!G434&lt;&gt;"VOID")</f>
        <v>0</v>
      </c>
      <c r="C1786" s="10"/>
    </row>
    <row r="1787" spans="1:3">
      <c r="A1787" s="21">
        <v>429</v>
      </c>
      <c r="B1787" s="6">
        <f>OR('935'!E435&lt;&gt;"VOID",'935'!F435&lt;&gt;"VOID",'935'!G435&lt;&gt;"VOID")</f>
        <v>0</v>
      </c>
      <c r="C1787" s="10"/>
    </row>
    <row r="1788" spans="1:3">
      <c r="A1788" s="21">
        <v>430</v>
      </c>
      <c r="B1788" s="6">
        <f>OR('935'!E436&lt;&gt;"VOID",'935'!F436&lt;&gt;"VOID",'935'!G436&lt;&gt;"VOID")</f>
        <v>0</v>
      </c>
      <c r="C1788" s="10"/>
    </row>
    <row r="1789" spans="1:3">
      <c r="A1789" s="21">
        <v>431</v>
      </c>
      <c r="B1789" s="6">
        <f>OR('935'!E437&lt;&gt;"VOID",'935'!F437&lt;&gt;"VOID",'935'!G437&lt;&gt;"VOID")</f>
        <v>0</v>
      </c>
      <c r="C1789" s="10"/>
    </row>
    <row r="1790" spans="1:3">
      <c r="A1790" s="21">
        <v>432</v>
      </c>
      <c r="B1790" s="6">
        <f>OR('935'!E438&lt;&gt;"VOID",'935'!F438&lt;&gt;"VOID",'935'!G438&lt;&gt;"VOID")</f>
        <v>0</v>
      </c>
      <c r="C1790" s="10"/>
    </row>
    <row r="1791" spans="1:3">
      <c r="A1791" s="21">
        <v>433</v>
      </c>
      <c r="B1791" s="6">
        <f>OR('935'!E439&lt;&gt;"VOID",'935'!F439&lt;&gt;"VOID",'935'!G439&lt;&gt;"VOID")</f>
        <v>0</v>
      </c>
      <c r="C1791" s="10"/>
    </row>
    <row r="1792" spans="1:3">
      <c r="A1792" s="21">
        <v>434</v>
      </c>
      <c r="B1792" s="6">
        <f>OR('935'!E440&lt;&gt;"VOID",'935'!F440&lt;&gt;"VOID",'935'!G440&lt;&gt;"VOID")</f>
        <v>0</v>
      </c>
      <c r="C1792" s="10"/>
    </row>
    <row r="1793" spans="1:3">
      <c r="A1793" s="21">
        <v>435</v>
      </c>
      <c r="B1793" s="6">
        <f>OR('935'!E441&lt;&gt;"VOID",'935'!F441&lt;&gt;"VOID",'935'!G441&lt;&gt;"VOID")</f>
        <v>0</v>
      </c>
      <c r="C1793" s="10"/>
    </row>
    <row r="1794" spans="1:3">
      <c r="A1794" s="21">
        <v>436</v>
      </c>
      <c r="B1794" s="6">
        <f>OR('935'!E442&lt;&gt;"VOID",'935'!F442&lt;&gt;"VOID",'935'!G442&lt;&gt;"VOID")</f>
        <v>0</v>
      </c>
      <c r="C1794" s="10"/>
    </row>
    <row r="1795" spans="1:3">
      <c r="A1795" s="21">
        <v>437</v>
      </c>
      <c r="B1795" s="6">
        <f>OR('935'!E443&lt;&gt;"VOID",'935'!F443&lt;&gt;"VOID",'935'!G443&lt;&gt;"VOID")</f>
        <v>0</v>
      </c>
      <c r="C1795" s="10"/>
    </row>
    <row r="1796" spans="1:3">
      <c r="A1796" s="21">
        <v>438</v>
      </c>
      <c r="B1796" s="6">
        <f>OR('935'!E444&lt;&gt;"VOID",'935'!F444&lt;&gt;"VOID",'935'!G444&lt;&gt;"VOID")</f>
        <v>0</v>
      </c>
      <c r="C1796" s="10"/>
    </row>
    <row r="1797" spans="1:3">
      <c r="A1797" s="21">
        <v>439</v>
      </c>
      <c r="B1797" s="6">
        <f>OR('935'!E445&lt;&gt;"VOID",'935'!F445&lt;&gt;"VOID",'935'!G445&lt;&gt;"VOID")</f>
        <v>0</v>
      </c>
      <c r="C1797" s="10"/>
    </row>
    <row r="1798" spans="1:3">
      <c r="A1798" s="21">
        <v>440</v>
      </c>
      <c r="B1798" s="6">
        <f>OR('935'!E446&lt;&gt;"VOID",'935'!F446&lt;&gt;"VOID",'935'!G446&lt;&gt;"VOID")</f>
        <v>0</v>
      </c>
      <c r="C1798" s="10"/>
    </row>
    <row r="1799" spans="1:3">
      <c r="A1799" s="21">
        <v>441</v>
      </c>
      <c r="B1799" s="6">
        <f>OR('935'!E447&lt;&gt;"VOID",'935'!F447&lt;&gt;"VOID",'935'!G447&lt;&gt;"VOID")</f>
        <v>0</v>
      </c>
      <c r="C1799" s="10"/>
    </row>
    <row r="1800" spans="1:3">
      <c r="A1800" s="21">
        <v>442</v>
      </c>
      <c r="B1800" s="6">
        <f>OR('935'!E448&lt;&gt;"VOID",'935'!F448&lt;&gt;"VOID",'935'!G448&lt;&gt;"VOID")</f>
        <v>0</v>
      </c>
      <c r="C1800" s="10"/>
    </row>
    <row r="1801" spans="1:3">
      <c r="A1801" s="21">
        <v>443</v>
      </c>
      <c r="B1801" s="6">
        <f>OR('935'!E449&lt;&gt;"VOID",'935'!F449&lt;&gt;"VOID",'935'!G449&lt;&gt;"VOID")</f>
        <v>0</v>
      </c>
      <c r="C1801" s="10"/>
    </row>
    <row r="1802" spans="1:3">
      <c r="A1802" s="21">
        <v>444</v>
      </c>
      <c r="B1802" s="6">
        <f>OR('935'!E450&lt;&gt;"VOID",'935'!F450&lt;&gt;"VOID",'935'!G450&lt;&gt;"VOID")</f>
        <v>0</v>
      </c>
      <c r="C1802" s="10"/>
    </row>
    <row r="1803" spans="1:3">
      <c r="A1803" s="21">
        <v>445</v>
      </c>
      <c r="B1803" s="6">
        <f>OR('935'!E451&lt;&gt;"VOID",'935'!F451&lt;&gt;"VOID",'935'!G451&lt;&gt;"VOID")</f>
        <v>0</v>
      </c>
      <c r="C1803" s="10"/>
    </row>
    <row r="1804" spans="1:3">
      <c r="A1804" s="21">
        <v>446</v>
      </c>
      <c r="B1804" s="6">
        <f>OR('935'!E452&lt;&gt;"VOID",'935'!F452&lt;&gt;"VOID",'935'!G452&lt;&gt;"VOID")</f>
        <v>0</v>
      </c>
      <c r="C1804" s="10"/>
    </row>
    <row r="1805" spans="1:3">
      <c r="A1805" s="21">
        <v>447</v>
      </c>
      <c r="B1805" s="6">
        <f>OR('935'!E453&lt;&gt;"VOID",'935'!F453&lt;&gt;"VOID",'935'!G453&lt;&gt;"VOID")</f>
        <v>0</v>
      </c>
      <c r="C1805" s="10"/>
    </row>
    <row r="1806" spans="1:3">
      <c r="A1806" s="21">
        <v>448</v>
      </c>
      <c r="B1806" s="6">
        <f>OR('935'!E454&lt;&gt;"VOID",'935'!F454&lt;&gt;"VOID",'935'!G454&lt;&gt;"VOID")</f>
        <v>0</v>
      </c>
      <c r="C1806" s="10"/>
    </row>
    <row r="1807" spans="1:3">
      <c r="A1807" s="21">
        <v>449</v>
      </c>
      <c r="B1807" s="6">
        <f>OR('935'!E455&lt;&gt;"VOID",'935'!F455&lt;&gt;"VOID",'935'!G455&lt;&gt;"VOID")</f>
        <v>0</v>
      </c>
      <c r="C1807" s="10"/>
    </row>
    <row r="1808" spans="1:3">
      <c r="A1808" s="21">
        <v>450</v>
      </c>
      <c r="B1808" s="6">
        <f>OR('935'!E456&lt;&gt;"VOID",'935'!F456&lt;&gt;"VOID",'935'!G456&lt;&gt;"VOID")</f>
        <v>0</v>
      </c>
      <c r="C1808" s="10"/>
    </row>
    <row r="1809" spans="1:3">
      <c r="A1809" s="21">
        <v>451</v>
      </c>
      <c r="B1809" s="6">
        <f>OR('935'!E457&lt;&gt;"VOID",'935'!F457&lt;&gt;"VOID",'935'!G457&lt;&gt;"VOID")</f>
        <v>0</v>
      </c>
      <c r="C1809" s="10"/>
    </row>
    <row r="1810" spans="1:3">
      <c r="A1810" s="21">
        <v>452</v>
      </c>
      <c r="B1810" s="6">
        <f>OR('935'!E458&lt;&gt;"VOID",'935'!F458&lt;&gt;"VOID",'935'!G458&lt;&gt;"VOID")</f>
        <v>0</v>
      </c>
      <c r="C1810" s="10"/>
    </row>
    <row r="1811" spans="1:3">
      <c r="A1811" s="21">
        <v>453</v>
      </c>
      <c r="B1811" s="6">
        <f>OR('935'!E459&lt;&gt;"VOID",'935'!F459&lt;&gt;"VOID",'935'!G459&lt;&gt;"VOID")</f>
        <v>0</v>
      </c>
      <c r="C1811" s="10"/>
    </row>
    <row r="1812" spans="1:3">
      <c r="A1812" s="21">
        <v>454</v>
      </c>
      <c r="B1812" s="6">
        <f>OR('935'!E460&lt;&gt;"VOID",'935'!F460&lt;&gt;"VOID",'935'!G460&lt;&gt;"VOID")</f>
        <v>0</v>
      </c>
      <c r="C1812" s="10"/>
    </row>
    <row r="1813" spans="1:3">
      <c r="A1813" s="21">
        <v>455</v>
      </c>
      <c r="B1813" s="6">
        <f>OR('935'!E461&lt;&gt;"VOID",'935'!F461&lt;&gt;"VOID",'935'!G461&lt;&gt;"VOID")</f>
        <v>0</v>
      </c>
      <c r="C1813" s="10"/>
    </row>
    <row r="1814" spans="1:3">
      <c r="A1814" s="21">
        <v>456</v>
      </c>
      <c r="B1814" s="6">
        <f>OR('935'!E462&lt;&gt;"VOID",'935'!F462&lt;&gt;"VOID",'935'!G462&lt;&gt;"VOID")</f>
        <v>0</v>
      </c>
      <c r="C1814" s="10"/>
    </row>
    <row r="1815" spans="1:3">
      <c r="A1815" s="21">
        <v>457</v>
      </c>
      <c r="B1815" s="6">
        <f>OR('935'!E463&lt;&gt;"VOID",'935'!F463&lt;&gt;"VOID",'935'!G463&lt;&gt;"VOID")</f>
        <v>0</v>
      </c>
      <c r="C1815" s="10"/>
    </row>
    <row r="1816" spans="1:3">
      <c r="A1816" s="21">
        <v>458</v>
      </c>
      <c r="B1816" s="6">
        <f>OR('935'!E464&lt;&gt;"VOID",'935'!F464&lt;&gt;"VOID",'935'!G464&lt;&gt;"VOID")</f>
        <v>0</v>
      </c>
      <c r="C1816" s="10"/>
    </row>
    <row r="1817" spans="1:3">
      <c r="A1817" s="21">
        <v>459</v>
      </c>
      <c r="B1817" s="6">
        <f>OR('935'!E465&lt;&gt;"VOID",'935'!F465&lt;&gt;"VOID",'935'!G465&lt;&gt;"VOID")</f>
        <v>0</v>
      </c>
      <c r="C1817" s="10"/>
    </row>
    <row r="1818" spans="1:3">
      <c r="A1818" s="21">
        <v>460</v>
      </c>
      <c r="B1818" s="6">
        <f>OR('935'!E466&lt;&gt;"VOID",'935'!F466&lt;&gt;"VOID",'935'!G466&lt;&gt;"VOID")</f>
        <v>0</v>
      </c>
      <c r="C1818" s="10"/>
    </row>
    <row r="1819" spans="1:3">
      <c r="A1819" s="21">
        <v>461</v>
      </c>
      <c r="B1819" s="6">
        <f>OR('935'!E467&lt;&gt;"VOID",'935'!F467&lt;&gt;"VOID",'935'!G467&lt;&gt;"VOID")</f>
        <v>0</v>
      </c>
      <c r="C1819" s="10"/>
    </row>
    <row r="1820" spans="1:3">
      <c r="A1820" s="21">
        <v>462</v>
      </c>
      <c r="B1820" s="6">
        <f>OR('935'!E468&lt;&gt;"VOID",'935'!F468&lt;&gt;"VOID",'935'!G468&lt;&gt;"VOID")</f>
        <v>0</v>
      </c>
      <c r="C1820" s="10"/>
    </row>
    <row r="1821" spans="1:3">
      <c r="A1821" s="21">
        <v>463</v>
      </c>
      <c r="B1821" s="6">
        <f>OR('935'!E469&lt;&gt;"VOID",'935'!F469&lt;&gt;"VOID",'935'!G469&lt;&gt;"VOID")</f>
        <v>0</v>
      </c>
      <c r="C1821" s="10"/>
    </row>
    <row r="1822" spans="1:3">
      <c r="A1822" s="21">
        <v>464</v>
      </c>
      <c r="B1822" s="6">
        <f>OR('935'!E470&lt;&gt;"VOID",'935'!F470&lt;&gt;"VOID",'935'!G470&lt;&gt;"VOID")</f>
        <v>0</v>
      </c>
      <c r="C1822" s="10"/>
    </row>
    <row r="1823" spans="1:3">
      <c r="A1823" s="21">
        <v>465</v>
      </c>
      <c r="B1823" s="6">
        <f>OR('935'!E471&lt;&gt;"VOID",'935'!F471&lt;&gt;"VOID",'935'!G471&lt;&gt;"VOID")</f>
        <v>0</v>
      </c>
      <c r="C1823" s="10"/>
    </row>
    <row r="1824" spans="1:3">
      <c r="A1824" s="21">
        <v>466</v>
      </c>
      <c r="B1824" s="6">
        <f>OR('935'!E472&lt;&gt;"VOID",'935'!F472&lt;&gt;"VOID",'935'!G472&lt;&gt;"VOID")</f>
        <v>0</v>
      </c>
      <c r="C1824" s="10"/>
    </row>
    <row r="1825" spans="1:3">
      <c r="A1825" s="21">
        <v>467</v>
      </c>
      <c r="B1825" s="6">
        <f>OR('935'!E473&lt;&gt;"VOID",'935'!F473&lt;&gt;"VOID",'935'!G473&lt;&gt;"VOID")</f>
        <v>0</v>
      </c>
      <c r="C1825" s="10"/>
    </row>
    <row r="1826" spans="1:3">
      <c r="A1826" s="21">
        <v>468</v>
      </c>
      <c r="B1826" s="6">
        <f>OR('935'!E474&lt;&gt;"VOID",'935'!F474&lt;&gt;"VOID",'935'!G474&lt;&gt;"VOID")</f>
        <v>0</v>
      </c>
      <c r="C1826" s="10"/>
    </row>
    <row r="1827" spans="1:3">
      <c r="A1827" s="21">
        <v>469</v>
      </c>
      <c r="B1827" s="6">
        <f>OR('935'!E475&lt;&gt;"VOID",'935'!F475&lt;&gt;"VOID",'935'!G475&lt;&gt;"VOID")</f>
        <v>0</v>
      </c>
      <c r="C1827" s="10"/>
    </row>
    <row r="1828" spans="1:3">
      <c r="A1828" s="21">
        <v>470</v>
      </c>
      <c r="B1828" s="6">
        <f>OR('935'!E476&lt;&gt;"VOID",'935'!F476&lt;&gt;"VOID",'935'!G476&lt;&gt;"VOID")</f>
        <v>0</v>
      </c>
      <c r="C1828" s="10"/>
    </row>
    <row r="1829" spans="1:3">
      <c r="A1829" s="21">
        <v>471</v>
      </c>
      <c r="B1829" s="6">
        <f>OR('935'!E477&lt;&gt;"VOID",'935'!F477&lt;&gt;"VOID",'935'!G477&lt;&gt;"VOID")</f>
        <v>0</v>
      </c>
      <c r="C1829" s="10"/>
    </row>
    <row r="1830" spans="1:3">
      <c r="A1830" s="21">
        <v>472</v>
      </c>
      <c r="B1830" s="6">
        <f>OR('935'!E478&lt;&gt;"VOID",'935'!F478&lt;&gt;"VOID",'935'!G478&lt;&gt;"VOID")</f>
        <v>0</v>
      </c>
      <c r="C1830" s="10"/>
    </row>
    <row r="1831" spans="1:3">
      <c r="A1831" s="21">
        <v>473</v>
      </c>
      <c r="B1831" s="6">
        <f>OR('935'!E479&lt;&gt;"VOID",'935'!F479&lt;&gt;"VOID",'935'!G479&lt;&gt;"VOID")</f>
        <v>0</v>
      </c>
      <c r="C1831" s="10"/>
    </row>
    <row r="1832" spans="1:3">
      <c r="A1832" s="21">
        <v>474</v>
      </c>
      <c r="B1832" s="6">
        <f>OR('935'!E480&lt;&gt;"VOID",'935'!F480&lt;&gt;"VOID",'935'!G480&lt;&gt;"VOID")</f>
        <v>0</v>
      </c>
      <c r="C1832" s="10"/>
    </row>
    <row r="1833" spans="1:3">
      <c r="A1833" s="21">
        <v>475</v>
      </c>
      <c r="B1833" s="6">
        <f>OR('935'!E481&lt;&gt;"VOID",'935'!F481&lt;&gt;"VOID",'935'!G481&lt;&gt;"VOID")</f>
        <v>0</v>
      </c>
      <c r="C1833" s="10"/>
    </row>
    <row r="1834" spans="1:3">
      <c r="A1834" s="21">
        <v>476</v>
      </c>
      <c r="B1834" s="6">
        <f>OR('935'!E482&lt;&gt;"VOID",'935'!F482&lt;&gt;"VOID",'935'!G482&lt;&gt;"VOID")</f>
        <v>0</v>
      </c>
      <c r="C1834" s="10"/>
    </row>
    <row r="1835" spans="1:3">
      <c r="A1835" s="21">
        <v>477</v>
      </c>
      <c r="B1835" s="6">
        <f>OR('935'!E483&lt;&gt;"VOID",'935'!F483&lt;&gt;"VOID",'935'!G483&lt;&gt;"VOID")</f>
        <v>0</v>
      </c>
      <c r="C1835" s="10"/>
    </row>
    <row r="1836" spans="1:3">
      <c r="A1836" s="21">
        <v>478</v>
      </c>
      <c r="B1836" s="6">
        <f>OR('935'!E484&lt;&gt;"VOID",'935'!F484&lt;&gt;"VOID",'935'!G484&lt;&gt;"VOID")</f>
        <v>0</v>
      </c>
      <c r="C1836" s="10"/>
    </row>
    <row r="1837" spans="1:3">
      <c r="A1837" s="21">
        <v>479</v>
      </c>
      <c r="B1837" s="6">
        <f>OR('935'!E485&lt;&gt;"VOID",'935'!F485&lt;&gt;"VOID",'935'!G485&lt;&gt;"VOID")</f>
        <v>0</v>
      </c>
      <c r="C1837" s="10"/>
    </row>
    <row r="1838" spans="1:3">
      <c r="A1838" s="21">
        <v>480</v>
      </c>
      <c r="B1838" s="6">
        <f>OR('935'!E486&lt;&gt;"VOID",'935'!F486&lt;&gt;"VOID",'935'!G486&lt;&gt;"VOID")</f>
        <v>0</v>
      </c>
      <c r="C1838" s="10"/>
    </row>
    <row r="1839" spans="1:3">
      <c r="A1839" s="21">
        <v>481</v>
      </c>
      <c r="B1839" s="6">
        <f>OR('935'!E487&lt;&gt;"VOID",'935'!F487&lt;&gt;"VOID",'935'!G487&lt;&gt;"VOID")</f>
        <v>0</v>
      </c>
      <c r="C1839" s="10"/>
    </row>
    <row r="1840" spans="1:3">
      <c r="A1840" s="21">
        <v>482</v>
      </c>
      <c r="B1840" s="6">
        <f>OR('935'!E488&lt;&gt;"VOID",'935'!F488&lt;&gt;"VOID",'935'!G488&lt;&gt;"VOID")</f>
        <v>0</v>
      </c>
      <c r="C1840" s="10"/>
    </row>
    <row r="1841" spans="1:3">
      <c r="A1841" s="21">
        <v>483</v>
      </c>
      <c r="B1841" s="6">
        <f>OR('935'!E489&lt;&gt;"VOID",'935'!F489&lt;&gt;"VOID",'935'!G489&lt;&gt;"VOID")</f>
        <v>0</v>
      </c>
      <c r="C1841" s="10"/>
    </row>
    <row r="1842" spans="1:3">
      <c r="A1842" s="21">
        <v>484</v>
      </c>
      <c r="B1842" s="6">
        <f>OR('935'!E490&lt;&gt;"VOID",'935'!F490&lt;&gt;"VOID",'935'!G490&lt;&gt;"VOID")</f>
        <v>0</v>
      </c>
      <c r="C1842" s="10"/>
    </row>
    <row r="1843" spans="1:3">
      <c r="A1843" s="21">
        <v>485</v>
      </c>
      <c r="B1843" s="6">
        <f>OR('935'!E491&lt;&gt;"VOID",'935'!F491&lt;&gt;"VOID",'935'!G491&lt;&gt;"VOID")</f>
        <v>0</v>
      </c>
      <c r="C1843" s="10"/>
    </row>
    <row r="1844" spans="1:3">
      <c r="A1844" s="21">
        <v>486</v>
      </c>
      <c r="B1844" s="6">
        <f>OR('935'!E492&lt;&gt;"VOID",'935'!F492&lt;&gt;"VOID",'935'!G492&lt;&gt;"VOID")</f>
        <v>0</v>
      </c>
      <c r="C1844" s="10"/>
    </row>
    <row r="1845" spans="1:3">
      <c r="A1845" s="21">
        <v>487</v>
      </c>
      <c r="B1845" s="6">
        <f>OR('935'!E493&lt;&gt;"VOID",'935'!F493&lt;&gt;"VOID",'935'!G493&lt;&gt;"VOID")</f>
        <v>0</v>
      </c>
      <c r="C1845" s="10"/>
    </row>
    <row r="1846" spans="1:3">
      <c r="A1846" s="21">
        <v>488</v>
      </c>
      <c r="B1846" s="6">
        <f>OR('935'!E494&lt;&gt;"VOID",'935'!F494&lt;&gt;"VOID",'935'!G494&lt;&gt;"VOID")</f>
        <v>0</v>
      </c>
      <c r="C1846" s="10"/>
    </row>
    <row r="1847" spans="1:3">
      <c r="A1847" s="21">
        <v>489</v>
      </c>
      <c r="B1847" s="6">
        <f>OR('935'!E495&lt;&gt;"VOID",'935'!F495&lt;&gt;"VOID",'935'!G495&lt;&gt;"VOID")</f>
        <v>0</v>
      </c>
      <c r="C1847" s="10"/>
    </row>
    <row r="1848" spans="1:3">
      <c r="A1848" s="21">
        <v>490</v>
      </c>
      <c r="B1848" s="6">
        <f>OR('935'!E496&lt;&gt;"VOID",'935'!F496&lt;&gt;"VOID",'935'!G496&lt;&gt;"VOID")</f>
        <v>0</v>
      </c>
      <c r="C1848" s="10"/>
    </row>
    <row r="1849" spans="1:3">
      <c r="A1849" s="21">
        <v>491</v>
      </c>
      <c r="B1849" s="6">
        <f>OR('935'!E497&lt;&gt;"VOID",'935'!F497&lt;&gt;"VOID",'935'!G497&lt;&gt;"VOID")</f>
        <v>0</v>
      </c>
      <c r="C1849" s="10"/>
    </row>
    <row r="1850" spans="1:3">
      <c r="A1850" s="21">
        <v>492</v>
      </c>
      <c r="B1850" s="6">
        <f>OR('935'!E498&lt;&gt;"VOID",'935'!F498&lt;&gt;"VOID",'935'!G498&lt;&gt;"VOID")</f>
        <v>0</v>
      </c>
      <c r="C1850" s="10"/>
    </row>
    <row r="1851" spans="1:3">
      <c r="A1851" s="21">
        <v>493</v>
      </c>
      <c r="B1851" s="6">
        <f>OR('935'!E499&lt;&gt;"VOID",'935'!F499&lt;&gt;"VOID",'935'!G499&lt;&gt;"VOID")</f>
        <v>0</v>
      </c>
      <c r="C1851" s="10"/>
    </row>
    <row r="1852" spans="1:3">
      <c r="A1852" s="21">
        <v>494</v>
      </c>
      <c r="B1852" s="6">
        <f>OR('935'!E500&lt;&gt;"VOID",'935'!F500&lt;&gt;"VOID",'935'!G500&lt;&gt;"VOID")</f>
        <v>0</v>
      </c>
      <c r="C1852" s="10"/>
    </row>
    <row r="1853" spans="1:3">
      <c r="A1853" s="21">
        <v>495</v>
      </c>
      <c r="B1853" s="6">
        <f>OR('935'!E501&lt;&gt;"VOID",'935'!F501&lt;&gt;"VOID",'935'!G501&lt;&gt;"VOID")</f>
        <v>0</v>
      </c>
      <c r="C1853" s="10"/>
    </row>
    <row r="1854" spans="1:3">
      <c r="A1854" s="21">
        <v>496</v>
      </c>
      <c r="B1854" s="6">
        <f>OR('935'!E502&lt;&gt;"VOID",'935'!F502&lt;&gt;"VOID",'935'!G502&lt;&gt;"VOID")</f>
        <v>0</v>
      </c>
      <c r="C1854" s="10"/>
    </row>
    <row r="1855" spans="1:3">
      <c r="A1855" s="21">
        <v>497</v>
      </c>
      <c r="B1855" s="6">
        <f>OR('935'!E503&lt;&gt;"VOID",'935'!F503&lt;&gt;"VOID",'935'!G503&lt;&gt;"VOID")</f>
        <v>0</v>
      </c>
      <c r="C1855" s="10"/>
    </row>
    <row r="1856" spans="1:3">
      <c r="A1856" s="21">
        <v>498</v>
      </c>
      <c r="B1856" s="6">
        <f>OR('935'!E504&lt;&gt;"VOID",'935'!F504&lt;&gt;"VOID",'935'!G504&lt;&gt;"VOID")</f>
        <v>0</v>
      </c>
      <c r="C1856" s="10"/>
    </row>
    <row r="1857" spans="1:3">
      <c r="A1857" s="21">
        <v>499</v>
      </c>
      <c r="B1857" s="6">
        <f>OR('935'!E505&lt;&gt;"VOID",'935'!F505&lt;&gt;"VOID",'935'!G505&lt;&gt;"VOID")</f>
        <v>0</v>
      </c>
      <c r="C1857" s="10"/>
    </row>
    <row r="1858" spans="1:3">
      <c r="A1858" s="21">
        <v>500</v>
      </c>
      <c r="B1858" s="6">
        <f>OR('935'!E506&lt;&gt;"VOID",'935'!F506&lt;&gt;"VOID",'935'!G506&lt;&gt;"VOID")</f>
        <v>0</v>
      </c>
      <c r="C1858" s="10"/>
    </row>
    <row r="1859" spans="1:3">
      <c r="A1859" s="21">
        <v>501</v>
      </c>
      <c r="B1859" s="6">
        <f>OR('935'!E507&lt;&gt;"VOID",'935'!F507&lt;&gt;"VOID",'935'!G507&lt;&gt;"VOID")</f>
        <v>0</v>
      </c>
      <c r="C1859" s="10"/>
    </row>
    <row r="1860" spans="1:3">
      <c r="A1860" s="21">
        <v>502</v>
      </c>
      <c r="B1860" s="6">
        <f>OR('935'!E508&lt;&gt;"VOID",'935'!F508&lt;&gt;"VOID",'935'!G508&lt;&gt;"VOID")</f>
        <v>0</v>
      </c>
      <c r="C1860" s="10"/>
    </row>
    <row r="1861" spans="1:3">
      <c r="A1861" s="21">
        <v>503</v>
      </c>
      <c r="B1861" s="6">
        <f>OR('935'!E509&lt;&gt;"VOID",'935'!F509&lt;&gt;"VOID",'935'!G509&lt;&gt;"VOID")</f>
        <v>0</v>
      </c>
      <c r="C1861" s="10"/>
    </row>
    <row r="1862" spans="1:3">
      <c r="A1862" s="21">
        <v>504</v>
      </c>
      <c r="B1862" s="6">
        <f>OR('935'!E510&lt;&gt;"VOID",'935'!F510&lt;&gt;"VOID",'935'!G510&lt;&gt;"VOID")</f>
        <v>0</v>
      </c>
      <c r="C1862" s="10"/>
    </row>
    <row r="1863" spans="1:3">
      <c r="A1863" s="21">
        <v>505</v>
      </c>
      <c r="B1863" s="6">
        <f>OR('935'!E511&lt;&gt;"VOID",'935'!F511&lt;&gt;"VOID",'935'!G511&lt;&gt;"VOID")</f>
        <v>0</v>
      </c>
      <c r="C1863" s="10"/>
    </row>
    <row r="1864" spans="1:3">
      <c r="A1864" s="21">
        <v>506</v>
      </c>
      <c r="B1864" s="6">
        <f>OR('935'!E512&lt;&gt;"VOID",'935'!F512&lt;&gt;"VOID",'935'!G512&lt;&gt;"VOID")</f>
        <v>0</v>
      </c>
      <c r="C1864" s="10"/>
    </row>
    <row r="1865" spans="1:3">
      <c r="A1865" s="21">
        <v>507</v>
      </c>
      <c r="B1865" s="6">
        <f>OR('935'!E513&lt;&gt;"VOID",'935'!F513&lt;&gt;"VOID",'935'!G513&lt;&gt;"VOID")</f>
        <v>0</v>
      </c>
      <c r="C1865" s="10"/>
    </row>
    <row r="1866" spans="1:3">
      <c r="A1866" s="21">
        <v>508</v>
      </c>
      <c r="B1866" s="6">
        <f>OR('935'!E514&lt;&gt;"VOID",'935'!F514&lt;&gt;"VOID",'935'!G514&lt;&gt;"VOID")</f>
        <v>0</v>
      </c>
      <c r="C1866" s="10"/>
    </row>
    <row r="1867" spans="1:3">
      <c r="A1867" s="21">
        <v>509</v>
      </c>
      <c r="B1867" s="6">
        <f>OR('935'!E515&lt;&gt;"VOID",'935'!F515&lt;&gt;"VOID",'935'!G515&lt;&gt;"VOID")</f>
        <v>0</v>
      </c>
      <c r="C1867" s="10"/>
    </row>
    <row r="1868" spans="1:3">
      <c r="A1868" s="21">
        <v>510</v>
      </c>
      <c r="B1868" s="6">
        <f>OR('935'!E516&lt;&gt;"VOID",'935'!F516&lt;&gt;"VOID",'935'!G516&lt;&gt;"VOID")</f>
        <v>0</v>
      </c>
      <c r="C1868" s="10"/>
    </row>
    <row r="1869" spans="1:3">
      <c r="A1869" s="21">
        <v>511</v>
      </c>
      <c r="B1869" s="6">
        <f>OR('935'!E517&lt;&gt;"VOID",'935'!F517&lt;&gt;"VOID",'935'!G517&lt;&gt;"VOID")</f>
        <v>0</v>
      </c>
      <c r="C1869" s="10"/>
    </row>
    <row r="1870" spans="1:3">
      <c r="A1870" s="21">
        <v>512</v>
      </c>
      <c r="B1870" s="6">
        <f>OR('935'!E518&lt;&gt;"VOID",'935'!F518&lt;&gt;"VOID",'935'!G518&lt;&gt;"VOID")</f>
        <v>0</v>
      </c>
      <c r="C1870" s="10"/>
    </row>
    <row r="1871" spans="1:3">
      <c r="A1871" s="21">
        <v>513</v>
      </c>
      <c r="B1871" s="6">
        <f>OR('935'!E519&lt;&gt;"VOID",'935'!F519&lt;&gt;"VOID",'935'!G519&lt;&gt;"VOID")</f>
        <v>0</v>
      </c>
      <c r="C1871" s="10"/>
    </row>
    <row r="1872" spans="1:3">
      <c r="A1872" s="21">
        <v>514</v>
      </c>
      <c r="B1872" s="6">
        <f>OR('935'!E520&lt;&gt;"VOID",'935'!F520&lt;&gt;"VOID",'935'!G520&lt;&gt;"VOID")</f>
        <v>0</v>
      </c>
      <c r="C1872" s="10"/>
    </row>
    <row r="1873" spans="1:3">
      <c r="A1873" s="21">
        <v>515</v>
      </c>
      <c r="B1873" s="6">
        <f>OR('935'!E521&lt;&gt;"VOID",'935'!F521&lt;&gt;"VOID",'935'!G521&lt;&gt;"VOID")</f>
        <v>0</v>
      </c>
      <c r="C1873" s="10"/>
    </row>
    <row r="1874" spans="1:3">
      <c r="A1874" s="21">
        <v>516</v>
      </c>
      <c r="B1874" s="6">
        <f>OR('935'!E522&lt;&gt;"VOID",'935'!F522&lt;&gt;"VOID",'935'!G522&lt;&gt;"VOID")</f>
        <v>0</v>
      </c>
      <c r="C1874" s="10"/>
    </row>
    <row r="1875" spans="1:3">
      <c r="A1875" s="21">
        <v>517</v>
      </c>
      <c r="B1875" s="6">
        <f>OR('935'!E523&lt;&gt;"VOID",'935'!F523&lt;&gt;"VOID",'935'!G523&lt;&gt;"VOID")</f>
        <v>0</v>
      </c>
      <c r="C1875" s="10"/>
    </row>
    <row r="1876" spans="1:3">
      <c r="A1876" s="21">
        <v>518</v>
      </c>
      <c r="B1876" s="6">
        <f>OR('935'!E524&lt;&gt;"VOID",'935'!F524&lt;&gt;"VOID",'935'!G524&lt;&gt;"VOID")</f>
        <v>0</v>
      </c>
      <c r="C1876" s="10"/>
    </row>
    <row r="1877" spans="1:3">
      <c r="A1877" s="21">
        <v>519</v>
      </c>
      <c r="B1877" s="6">
        <f>OR('935'!E525&lt;&gt;"VOID",'935'!F525&lt;&gt;"VOID",'935'!G525&lt;&gt;"VOID")</f>
        <v>0</v>
      </c>
      <c r="C1877" s="10"/>
    </row>
    <row r="1878" spans="1:3">
      <c r="A1878" s="21">
        <v>520</v>
      </c>
      <c r="B1878" s="6">
        <f>OR('935'!E526&lt;&gt;"VOID",'935'!F526&lt;&gt;"VOID",'935'!G526&lt;&gt;"VOID")</f>
        <v>0</v>
      </c>
      <c r="C1878" s="10"/>
    </row>
    <row r="1879" spans="1:3">
      <c r="A1879" s="21">
        <v>521</v>
      </c>
      <c r="B1879" s="6">
        <f>OR('935'!E527&lt;&gt;"VOID",'935'!F527&lt;&gt;"VOID",'935'!G527&lt;&gt;"VOID")</f>
        <v>0</v>
      </c>
      <c r="C1879" s="10"/>
    </row>
    <row r="1880" spans="1:3">
      <c r="A1880" s="21">
        <v>522</v>
      </c>
      <c r="B1880" s="6">
        <f>OR('935'!E528&lt;&gt;"VOID",'935'!F528&lt;&gt;"VOID",'935'!G528&lt;&gt;"VOID")</f>
        <v>0</v>
      </c>
      <c r="C1880" s="10"/>
    </row>
    <row r="1881" spans="1:3">
      <c r="A1881" s="21">
        <v>523</v>
      </c>
      <c r="B1881" s="6">
        <f>OR('935'!E529&lt;&gt;"VOID",'935'!F529&lt;&gt;"VOID",'935'!G529&lt;&gt;"VOID")</f>
        <v>0</v>
      </c>
      <c r="C1881" s="10"/>
    </row>
    <row r="1882" spans="1:3">
      <c r="A1882" s="21">
        <v>524</v>
      </c>
      <c r="B1882" s="6">
        <f>OR('935'!E530&lt;&gt;"VOID",'935'!F530&lt;&gt;"VOID",'935'!G530&lt;&gt;"VOID")</f>
        <v>0</v>
      </c>
      <c r="C1882" s="10"/>
    </row>
    <row r="1883" spans="1:3">
      <c r="A1883" s="21">
        <v>525</v>
      </c>
      <c r="B1883" s="6">
        <f>OR('935'!E531&lt;&gt;"VOID",'935'!F531&lt;&gt;"VOID",'935'!G531&lt;&gt;"VOID")</f>
        <v>0</v>
      </c>
      <c r="C1883" s="10"/>
    </row>
    <row r="1884" spans="1:3">
      <c r="A1884" s="21">
        <v>526</v>
      </c>
      <c r="B1884" s="6">
        <f>OR('935'!E532&lt;&gt;"VOID",'935'!F532&lt;&gt;"VOID",'935'!G532&lt;&gt;"VOID")</f>
        <v>0</v>
      </c>
      <c r="C1884" s="10"/>
    </row>
    <row r="1885" spans="1:3">
      <c r="A1885" s="21">
        <v>527</v>
      </c>
      <c r="B1885" s="6">
        <f>OR('935'!E533&lt;&gt;"VOID",'935'!F533&lt;&gt;"VOID",'935'!G533&lt;&gt;"VOID")</f>
        <v>0</v>
      </c>
      <c r="C1885" s="10"/>
    </row>
    <row r="1886" spans="1:3">
      <c r="A1886" s="21">
        <v>528</v>
      </c>
      <c r="B1886" s="6">
        <f>OR('935'!E534&lt;&gt;"VOID",'935'!F534&lt;&gt;"VOID",'935'!G534&lt;&gt;"VOID")</f>
        <v>0</v>
      </c>
      <c r="C1886" s="10"/>
    </row>
    <row r="1887" spans="1:3">
      <c r="A1887" s="21">
        <v>529</v>
      </c>
      <c r="B1887" s="6">
        <f>OR('935'!E535&lt;&gt;"VOID",'935'!F535&lt;&gt;"VOID",'935'!G535&lt;&gt;"VOID")</f>
        <v>0</v>
      </c>
      <c r="C1887" s="10"/>
    </row>
    <row r="1888" spans="1:3">
      <c r="A1888" s="21">
        <v>530</v>
      </c>
      <c r="B1888" s="6">
        <f>OR('935'!E536&lt;&gt;"VOID",'935'!F536&lt;&gt;"VOID",'935'!G536&lt;&gt;"VOID")</f>
        <v>0</v>
      </c>
      <c r="C1888" s="10"/>
    </row>
    <row r="1889" spans="1:3">
      <c r="A1889" s="21">
        <v>531</v>
      </c>
      <c r="B1889" s="6">
        <f>OR('935'!E537&lt;&gt;"VOID",'935'!F537&lt;&gt;"VOID",'935'!G537&lt;&gt;"VOID")</f>
        <v>0</v>
      </c>
      <c r="C1889" s="10"/>
    </row>
    <row r="1890" spans="1:3">
      <c r="A1890" s="21">
        <v>532</v>
      </c>
      <c r="B1890" s="6">
        <f>OR('935'!E538&lt;&gt;"VOID",'935'!F538&lt;&gt;"VOID",'935'!G538&lt;&gt;"VOID")</f>
        <v>0</v>
      </c>
      <c r="C1890" s="10"/>
    </row>
    <row r="1891" spans="1:3">
      <c r="A1891" s="21">
        <v>533</v>
      </c>
      <c r="B1891" s="6">
        <f>OR('935'!E539&lt;&gt;"VOID",'935'!F539&lt;&gt;"VOID",'935'!G539&lt;&gt;"VOID")</f>
        <v>0</v>
      </c>
      <c r="C1891" s="10"/>
    </row>
    <row r="1892" spans="1:3">
      <c r="A1892" s="21">
        <v>534</v>
      </c>
      <c r="B1892" s="6">
        <f>OR('935'!E540&lt;&gt;"VOID",'935'!F540&lt;&gt;"VOID",'935'!G540&lt;&gt;"VOID")</f>
        <v>0</v>
      </c>
      <c r="C1892" s="10"/>
    </row>
    <row r="1893" spans="1:3">
      <c r="A1893" s="21">
        <v>535</v>
      </c>
      <c r="B1893" s="6">
        <f>OR('935'!E541&lt;&gt;"VOID",'935'!F541&lt;&gt;"VOID",'935'!G541&lt;&gt;"VOID")</f>
        <v>0</v>
      </c>
      <c r="C1893" s="10"/>
    </row>
    <row r="1894" spans="1:3">
      <c r="A1894" s="21">
        <v>536</v>
      </c>
      <c r="B1894" s="6">
        <f>OR('935'!E542&lt;&gt;"VOID",'935'!F542&lt;&gt;"VOID",'935'!G542&lt;&gt;"VOID")</f>
        <v>0</v>
      </c>
      <c r="C1894" s="10"/>
    </row>
    <row r="1895" spans="1:3">
      <c r="A1895" s="21">
        <v>537</v>
      </c>
      <c r="B1895" s="6">
        <f>OR('935'!E543&lt;&gt;"VOID",'935'!F543&lt;&gt;"VOID",'935'!G543&lt;&gt;"VOID")</f>
        <v>0</v>
      </c>
      <c r="C1895" s="10"/>
    </row>
    <row r="1896" spans="1:3">
      <c r="A1896" s="21">
        <v>538</v>
      </c>
      <c r="B1896" s="6">
        <f>OR('935'!E544&lt;&gt;"VOID",'935'!F544&lt;&gt;"VOID",'935'!G544&lt;&gt;"VOID")</f>
        <v>0</v>
      </c>
      <c r="C1896" s="10"/>
    </row>
    <row r="1897" spans="1:3">
      <c r="A1897" s="21">
        <v>539</v>
      </c>
      <c r="B1897" s="6">
        <f>OR('935'!E545&lt;&gt;"VOID",'935'!F545&lt;&gt;"VOID",'935'!G545&lt;&gt;"VOID")</f>
        <v>0</v>
      </c>
      <c r="C1897" s="10"/>
    </row>
    <row r="1898" spans="1:3">
      <c r="A1898" s="21">
        <v>540</v>
      </c>
      <c r="B1898" s="6">
        <f>OR('935'!E546&lt;&gt;"VOID",'935'!F546&lt;&gt;"VOID",'935'!G546&lt;&gt;"VOID")</f>
        <v>0</v>
      </c>
      <c r="C1898" s="10"/>
    </row>
    <row r="1899" spans="1:3">
      <c r="A1899" s="21">
        <v>541</v>
      </c>
      <c r="B1899" s="6">
        <f>OR('935'!E547&lt;&gt;"VOID",'935'!F547&lt;&gt;"VOID",'935'!G547&lt;&gt;"VOID")</f>
        <v>0</v>
      </c>
      <c r="C1899" s="10"/>
    </row>
    <row r="1900" spans="1:3">
      <c r="A1900" s="21">
        <v>542</v>
      </c>
      <c r="B1900" s="6">
        <f>OR('935'!E548&lt;&gt;"VOID",'935'!F548&lt;&gt;"VOID",'935'!G548&lt;&gt;"VOID")</f>
        <v>0</v>
      </c>
      <c r="C1900" s="10"/>
    </row>
    <row r="1901" spans="1:3">
      <c r="A1901" s="21">
        <v>543</v>
      </c>
      <c r="B1901" s="6">
        <f>OR('935'!E549&lt;&gt;"VOID",'935'!F549&lt;&gt;"VOID",'935'!G549&lt;&gt;"VOID")</f>
        <v>0</v>
      </c>
      <c r="C1901" s="10"/>
    </row>
    <row r="1902" spans="1:3">
      <c r="A1902" s="21">
        <v>544</v>
      </c>
      <c r="B1902" s="6">
        <f>OR('935'!E550&lt;&gt;"VOID",'935'!F550&lt;&gt;"VOID",'935'!G550&lt;&gt;"VOID")</f>
        <v>0</v>
      </c>
      <c r="C1902" s="10"/>
    </row>
    <row r="1903" spans="1:3">
      <c r="A1903" s="21">
        <v>545</v>
      </c>
      <c r="B1903" s="6">
        <f>OR('935'!E551&lt;&gt;"VOID",'935'!F551&lt;&gt;"VOID",'935'!G551&lt;&gt;"VOID")</f>
        <v>0</v>
      </c>
      <c r="C1903" s="10"/>
    </row>
    <row r="1904" spans="1:3">
      <c r="A1904" s="21">
        <v>546</v>
      </c>
      <c r="B1904" s="6">
        <f>OR('935'!E552&lt;&gt;"VOID",'935'!F552&lt;&gt;"VOID",'935'!G552&lt;&gt;"VOID")</f>
        <v>0</v>
      </c>
      <c r="C1904" s="10"/>
    </row>
    <row r="1905" spans="1:3">
      <c r="A1905" s="21">
        <v>547</v>
      </c>
      <c r="B1905" s="6">
        <f>OR('935'!E553&lt;&gt;"VOID",'935'!F553&lt;&gt;"VOID",'935'!G553&lt;&gt;"VOID")</f>
        <v>0</v>
      </c>
      <c r="C1905" s="10"/>
    </row>
    <row r="1906" spans="1:3">
      <c r="A1906" s="21">
        <v>548</v>
      </c>
      <c r="B1906" s="6">
        <f>OR('935'!E554&lt;&gt;"VOID",'935'!F554&lt;&gt;"VOID",'935'!G554&lt;&gt;"VOID")</f>
        <v>0</v>
      </c>
      <c r="C1906" s="10"/>
    </row>
    <row r="1907" spans="1:3">
      <c r="A1907" s="21">
        <v>549</v>
      </c>
      <c r="B1907" s="6">
        <f>OR('935'!E555&lt;&gt;"VOID",'935'!F555&lt;&gt;"VOID",'935'!G555&lt;&gt;"VOID")</f>
        <v>0</v>
      </c>
      <c r="C1907" s="10"/>
    </row>
    <row r="1908" spans="1:3">
      <c r="A1908" s="21">
        <v>550</v>
      </c>
      <c r="B1908" s="6">
        <f>OR('935'!E556&lt;&gt;"VOID",'935'!F556&lt;&gt;"VOID",'935'!G556&lt;&gt;"VOID")</f>
        <v>0</v>
      </c>
      <c r="C1908" s="10"/>
    </row>
    <row r="1909" spans="1:3">
      <c r="A1909" s="21">
        <v>551</v>
      </c>
      <c r="B1909" s="6">
        <f>OR('935'!E557&lt;&gt;"VOID",'935'!F557&lt;&gt;"VOID",'935'!G557&lt;&gt;"VOID")</f>
        <v>0</v>
      </c>
      <c r="C1909" s="10"/>
    </row>
    <row r="1910" spans="1:3">
      <c r="A1910" s="21">
        <v>552</v>
      </c>
      <c r="B1910" s="6">
        <f>OR('935'!E558&lt;&gt;"VOID",'935'!F558&lt;&gt;"VOID",'935'!G558&lt;&gt;"VOID")</f>
        <v>0</v>
      </c>
      <c r="C1910" s="10"/>
    </row>
    <row r="1911" spans="1:3">
      <c r="A1911" s="21">
        <v>553</v>
      </c>
      <c r="B1911" s="6">
        <f>OR('935'!E559&lt;&gt;"VOID",'935'!F559&lt;&gt;"VOID",'935'!G559&lt;&gt;"VOID")</f>
        <v>0</v>
      </c>
      <c r="C1911" s="10"/>
    </row>
    <row r="1912" spans="1:3">
      <c r="A1912" s="21">
        <v>554</v>
      </c>
      <c r="B1912" s="6">
        <f>OR('935'!E560&lt;&gt;"VOID",'935'!F560&lt;&gt;"VOID",'935'!G560&lt;&gt;"VOID")</f>
        <v>0</v>
      </c>
      <c r="C1912" s="10"/>
    </row>
    <row r="1913" spans="1:3">
      <c r="A1913" s="21">
        <v>555</v>
      </c>
      <c r="B1913" s="6">
        <f>OR('935'!E561&lt;&gt;"VOID",'935'!F561&lt;&gt;"VOID",'935'!G561&lt;&gt;"VOID")</f>
        <v>0</v>
      </c>
      <c r="C1913" s="10"/>
    </row>
    <row r="1914" spans="1:3">
      <c r="A1914" s="21">
        <v>556</v>
      </c>
      <c r="B1914" s="6">
        <f>OR('935'!E562&lt;&gt;"VOID",'935'!F562&lt;&gt;"VOID",'935'!G562&lt;&gt;"VOID")</f>
        <v>0</v>
      </c>
      <c r="C1914" s="10"/>
    </row>
    <row r="1915" spans="1:3">
      <c r="A1915" s="21">
        <v>557</v>
      </c>
      <c r="B1915" s="6">
        <f>OR('935'!E563&lt;&gt;"VOID",'935'!F563&lt;&gt;"VOID",'935'!G563&lt;&gt;"VOID")</f>
        <v>0</v>
      </c>
      <c r="C1915" s="10"/>
    </row>
    <row r="1916" spans="1:3">
      <c r="A1916" s="21">
        <v>558</v>
      </c>
      <c r="B1916" s="6">
        <f>OR('935'!E564&lt;&gt;"VOID",'935'!F564&lt;&gt;"VOID",'935'!G564&lt;&gt;"VOID")</f>
        <v>0</v>
      </c>
      <c r="C1916" s="10"/>
    </row>
    <row r="1917" spans="1:3">
      <c r="A1917" s="21">
        <v>559</v>
      </c>
      <c r="B1917" s="6">
        <f>OR('935'!E565&lt;&gt;"VOID",'935'!F565&lt;&gt;"VOID",'935'!G565&lt;&gt;"VOID")</f>
        <v>0</v>
      </c>
      <c r="C1917" s="10"/>
    </row>
    <row r="1918" spans="1:3">
      <c r="A1918" s="21">
        <v>560</v>
      </c>
      <c r="B1918" s="6">
        <f>OR('935'!E566&lt;&gt;"VOID",'935'!F566&lt;&gt;"VOID",'935'!G566&lt;&gt;"VOID")</f>
        <v>0</v>
      </c>
      <c r="C1918" s="10"/>
    </row>
    <row r="1919" spans="1:3">
      <c r="A1919" s="21">
        <v>561</v>
      </c>
      <c r="B1919" s="6">
        <f>OR('935'!E567&lt;&gt;"VOID",'935'!F567&lt;&gt;"VOID",'935'!G567&lt;&gt;"VOID")</f>
        <v>0</v>
      </c>
      <c r="C1919" s="10"/>
    </row>
    <row r="1920" spans="1:3">
      <c r="A1920" s="21">
        <v>562</v>
      </c>
      <c r="B1920" s="6">
        <f>OR('935'!E568&lt;&gt;"VOID",'935'!F568&lt;&gt;"VOID",'935'!G568&lt;&gt;"VOID")</f>
        <v>0</v>
      </c>
      <c r="C1920" s="10"/>
    </row>
    <row r="1921" spans="1:3">
      <c r="A1921" s="21">
        <v>563</v>
      </c>
      <c r="B1921" s="6">
        <f>OR('935'!E569&lt;&gt;"VOID",'935'!F569&lt;&gt;"VOID",'935'!G569&lt;&gt;"VOID")</f>
        <v>0</v>
      </c>
      <c r="C1921" s="10"/>
    </row>
    <row r="1922" spans="1:3">
      <c r="A1922" s="21">
        <v>564</v>
      </c>
      <c r="B1922" s="6">
        <f>OR('935'!E570&lt;&gt;"VOID",'935'!F570&lt;&gt;"VOID",'935'!G570&lt;&gt;"VOID")</f>
        <v>0</v>
      </c>
      <c r="C1922" s="10"/>
    </row>
    <row r="1923" spans="1:3">
      <c r="A1923" s="21">
        <v>565</v>
      </c>
      <c r="B1923" s="6">
        <f>OR('935'!E571&lt;&gt;"VOID",'935'!F571&lt;&gt;"VOID",'935'!G571&lt;&gt;"VOID")</f>
        <v>0</v>
      </c>
      <c r="C1923" s="10"/>
    </row>
    <row r="1924" spans="1:3">
      <c r="A1924" s="21">
        <v>566</v>
      </c>
      <c r="B1924" s="6">
        <f>OR('935'!E572&lt;&gt;"VOID",'935'!F572&lt;&gt;"VOID",'935'!G572&lt;&gt;"VOID")</f>
        <v>0</v>
      </c>
      <c r="C1924" s="10"/>
    </row>
    <row r="1925" spans="1:3">
      <c r="A1925" s="21">
        <v>567</v>
      </c>
      <c r="B1925" s="6">
        <f>OR('935'!E573&lt;&gt;"VOID",'935'!F573&lt;&gt;"VOID",'935'!G573&lt;&gt;"VOID")</f>
        <v>0</v>
      </c>
      <c r="C1925" s="10"/>
    </row>
    <row r="1926" spans="1:3">
      <c r="A1926" s="21">
        <v>568</v>
      </c>
      <c r="B1926" s="6">
        <f>OR('935'!E574&lt;&gt;"VOID",'935'!F574&lt;&gt;"VOID",'935'!G574&lt;&gt;"VOID")</f>
        <v>0</v>
      </c>
      <c r="C1926" s="10"/>
    </row>
    <row r="1927" spans="1:3">
      <c r="A1927" s="21">
        <v>569</v>
      </c>
      <c r="B1927" s="6">
        <f>OR('935'!E575&lt;&gt;"VOID",'935'!F575&lt;&gt;"VOID",'935'!G575&lt;&gt;"VOID")</f>
        <v>0</v>
      </c>
      <c r="C1927" s="10"/>
    </row>
    <row r="1928" spans="1:3">
      <c r="A1928" s="21">
        <v>570</v>
      </c>
      <c r="B1928" s="6">
        <f>OR('935'!E576&lt;&gt;"VOID",'935'!F576&lt;&gt;"VOID",'935'!G576&lt;&gt;"VOID")</f>
        <v>0</v>
      </c>
      <c r="C1928" s="10"/>
    </row>
    <row r="1929" spans="1:3">
      <c r="A1929" s="21">
        <v>571</v>
      </c>
      <c r="B1929" s="6">
        <f>OR('935'!E577&lt;&gt;"VOID",'935'!F577&lt;&gt;"VOID",'935'!G577&lt;&gt;"VOID")</f>
        <v>0</v>
      </c>
      <c r="C1929" s="10"/>
    </row>
    <row r="1930" spans="1:3">
      <c r="A1930" s="21">
        <v>572</v>
      </c>
      <c r="B1930" s="6">
        <f>OR('935'!E578&lt;&gt;"VOID",'935'!F578&lt;&gt;"VOID",'935'!G578&lt;&gt;"VOID")</f>
        <v>0</v>
      </c>
      <c r="C1930" s="10"/>
    </row>
    <row r="1931" spans="1:3">
      <c r="A1931" s="21">
        <v>573</v>
      </c>
      <c r="B1931" s="6">
        <f>OR('935'!E579&lt;&gt;"VOID",'935'!F579&lt;&gt;"VOID",'935'!G579&lt;&gt;"VOID")</f>
        <v>0</v>
      </c>
      <c r="C1931" s="10"/>
    </row>
    <row r="1932" spans="1:3">
      <c r="A1932" s="21">
        <v>574</v>
      </c>
      <c r="B1932" s="6">
        <f>OR('935'!E580&lt;&gt;"VOID",'935'!F580&lt;&gt;"VOID",'935'!G580&lt;&gt;"VOID")</f>
        <v>0</v>
      </c>
      <c r="C1932" s="10"/>
    </row>
    <row r="1933" spans="1:3">
      <c r="A1933" s="21">
        <v>575</v>
      </c>
      <c r="B1933" s="6">
        <f>OR('935'!E581&lt;&gt;"VOID",'935'!F581&lt;&gt;"VOID",'935'!G581&lt;&gt;"VOID")</f>
        <v>0</v>
      </c>
      <c r="C1933" s="10"/>
    </row>
    <row r="1934" spans="1:3">
      <c r="A1934" s="21">
        <v>576</v>
      </c>
      <c r="B1934" s="6">
        <f>OR('935'!E582&lt;&gt;"VOID",'935'!F582&lt;&gt;"VOID",'935'!G582&lt;&gt;"VOID")</f>
        <v>0</v>
      </c>
      <c r="C1934" s="10"/>
    </row>
    <row r="1935" spans="1:3">
      <c r="A1935" s="21">
        <v>577</v>
      </c>
      <c r="B1935" s="6">
        <f>OR('935'!E583&lt;&gt;"VOID",'935'!F583&lt;&gt;"VOID",'935'!G583&lt;&gt;"VOID")</f>
        <v>0</v>
      </c>
      <c r="C1935" s="10"/>
    </row>
    <row r="1936" spans="1:3">
      <c r="A1936" s="21">
        <v>578</v>
      </c>
      <c r="B1936" s="6">
        <f>OR('935'!E584&lt;&gt;"VOID",'935'!F584&lt;&gt;"VOID",'935'!G584&lt;&gt;"VOID")</f>
        <v>0</v>
      </c>
      <c r="C1936" s="10"/>
    </row>
    <row r="1937" spans="1:3">
      <c r="A1937" s="21">
        <v>579</v>
      </c>
      <c r="B1937" s="6">
        <f>OR('935'!E585&lt;&gt;"VOID",'935'!F585&lt;&gt;"VOID",'935'!G585&lt;&gt;"VOID")</f>
        <v>0</v>
      </c>
      <c r="C1937" s="10"/>
    </row>
    <row r="1938" spans="1:3">
      <c r="A1938" s="21">
        <v>580</v>
      </c>
      <c r="B1938" s="6">
        <f>OR('935'!E586&lt;&gt;"VOID",'935'!F586&lt;&gt;"VOID",'935'!G586&lt;&gt;"VOID")</f>
        <v>0</v>
      </c>
      <c r="C1938" s="10"/>
    </row>
    <row r="1939" spans="1:3">
      <c r="A1939" s="21">
        <v>581</v>
      </c>
      <c r="B1939" s="6">
        <f>OR('935'!E587&lt;&gt;"VOID",'935'!F587&lt;&gt;"VOID",'935'!G587&lt;&gt;"VOID")</f>
        <v>0</v>
      </c>
      <c r="C1939" s="10"/>
    </row>
    <row r="1940" spans="1:3">
      <c r="A1940" s="21">
        <v>582</v>
      </c>
      <c r="B1940" s="6">
        <f>OR('935'!E588&lt;&gt;"VOID",'935'!F588&lt;&gt;"VOID",'935'!G588&lt;&gt;"VOID")</f>
        <v>0</v>
      </c>
      <c r="C1940" s="10"/>
    </row>
    <row r="1941" spans="1:3">
      <c r="A1941" s="21">
        <v>583</v>
      </c>
      <c r="B1941" s="6">
        <f>OR('935'!E589&lt;&gt;"VOID",'935'!F589&lt;&gt;"VOID",'935'!G589&lt;&gt;"VOID")</f>
        <v>0</v>
      </c>
      <c r="C1941" s="10"/>
    </row>
    <row r="1942" spans="1:3">
      <c r="A1942" s="21">
        <v>584</v>
      </c>
      <c r="B1942" s="6">
        <f>OR('935'!E590&lt;&gt;"VOID",'935'!F590&lt;&gt;"VOID",'935'!G590&lt;&gt;"VOID")</f>
        <v>0</v>
      </c>
      <c r="C1942" s="10"/>
    </row>
    <row r="1943" spans="1:3">
      <c r="A1943" s="21">
        <v>585</v>
      </c>
      <c r="B1943" s="6">
        <f>OR('935'!E591&lt;&gt;"VOID",'935'!F591&lt;&gt;"VOID",'935'!G591&lt;&gt;"VOID")</f>
        <v>0</v>
      </c>
      <c r="C1943" s="10"/>
    </row>
    <row r="1944" spans="1:3">
      <c r="A1944" s="21">
        <v>586</v>
      </c>
      <c r="B1944" s="6">
        <f>OR('935'!E592&lt;&gt;"VOID",'935'!F592&lt;&gt;"VOID",'935'!G592&lt;&gt;"VOID")</f>
        <v>0</v>
      </c>
      <c r="C1944" s="10"/>
    </row>
    <row r="1945" spans="1:3">
      <c r="A1945" s="21">
        <v>587</v>
      </c>
      <c r="B1945" s="6">
        <f>OR('935'!E593&lt;&gt;"VOID",'935'!F593&lt;&gt;"VOID",'935'!G593&lt;&gt;"VOID")</f>
        <v>0</v>
      </c>
      <c r="C1945" s="10"/>
    </row>
    <row r="1946" spans="1:3">
      <c r="A1946" s="21">
        <v>588</v>
      </c>
      <c r="B1946" s="6">
        <f>OR('935'!E594&lt;&gt;"VOID",'935'!F594&lt;&gt;"VOID",'935'!G594&lt;&gt;"VOID")</f>
        <v>0</v>
      </c>
      <c r="C1946" s="10"/>
    </row>
    <row r="1947" spans="1:3">
      <c r="A1947" s="21">
        <v>589</v>
      </c>
      <c r="B1947" s="6">
        <f>OR('935'!E595&lt;&gt;"VOID",'935'!F595&lt;&gt;"VOID",'935'!G595&lt;&gt;"VOID")</f>
        <v>0</v>
      </c>
      <c r="C1947" s="10"/>
    </row>
    <row r="1948" spans="1:3">
      <c r="A1948" s="21">
        <v>590</v>
      </c>
      <c r="B1948" s="6">
        <f>OR('935'!E596&lt;&gt;"VOID",'935'!F596&lt;&gt;"VOID",'935'!G596&lt;&gt;"VOID")</f>
        <v>0</v>
      </c>
      <c r="C1948" s="10"/>
    </row>
    <row r="1949" spans="1:3">
      <c r="A1949" s="21">
        <v>591</v>
      </c>
      <c r="B1949" s="6">
        <f>OR('935'!E597&lt;&gt;"VOID",'935'!F597&lt;&gt;"VOID",'935'!G597&lt;&gt;"VOID")</f>
        <v>0</v>
      </c>
      <c r="C1949" s="10"/>
    </row>
    <row r="1950" spans="1:3">
      <c r="A1950" s="21">
        <v>592</v>
      </c>
      <c r="B1950" s="6">
        <f>OR('935'!E598&lt;&gt;"VOID",'935'!F598&lt;&gt;"VOID",'935'!G598&lt;&gt;"VOID")</f>
        <v>0</v>
      </c>
      <c r="C1950" s="10"/>
    </row>
    <row r="1951" spans="1:3">
      <c r="A1951" s="21">
        <v>593</v>
      </c>
      <c r="B1951" s="6">
        <f>OR('935'!E599&lt;&gt;"VOID",'935'!F599&lt;&gt;"VOID",'935'!G599&lt;&gt;"VOID")</f>
        <v>0</v>
      </c>
      <c r="C1951" s="10"/>
    </row>
    <row r="1952" spans="1:3">
      <c r="A1952" s="21">
        <v>594</v>
      </c>
      <c r="B1952" s="6">
        <f>OR('935'!E600&lt;&gt;"VOID",'935'!F600&lt;&gt;"VOID",'935'!G600&lt;&gt;"VOID")</f>
        <v>0</v>
      </c>
      <c r="C1952" s="10"/>
    </row>
    <row r="1953" spans="1:3">
      <c r="A1953" s="21">
        <v>595</v>
      </c>
      <c r="B1953" s="6">
        <f>OR('935'!E601&lt;&gt;"VOID",'935'!F601&lt;&gt;"VOID",'935'!G601&lt;&gt;"VOID")</f>
        <v>0</v>
      </c>
      <c r="C1953" s="10"/>
    </row>
    <row r="1954" spans="1:3">
      <c r="A1954" s="21">
        <v>596</v>
      </c>
      <c r="B1954" s="6">
        <f>OR('935'!E602&lt;&gt;"VOID",'935'!F602&lt;&gt;"VOID",'935'!G602&lt;&gt;"VOID")</f>
        <v>0</v>
      </c>
      <c r="C1954" s="10"/>
    </row>
    <row r="1955" spans="1:3">
      <c r="A1955" s="21">
        <v>597</v>
      </c>
      <c r="B1955" s="6">
        <f>OR('935'!E603&lt;&gt;"VOID",'935'!F603&lt;&gt;"VOID",'935'!G603&lt;&gt;"VOID")</f>
        <v>0</v>
      </c>
      <c r="C1955" s="10"/>
    </row>
    <row r="1956" spans="1:3">
      <c r="A1956" s="21">
        <v>598</v>
      </c>
      <c r="B1956" s="6">
        <f>OR('935'!E604&lt;&gt;"VOID",'935'!F604&lt;&gt;"VOID",'935'!G604&lt;&gt;"VOID")</f>
        <v>0</v>
      </c>
      <c r="C1956" s="10"/>
    </row>
    <row r="1957" spans="1:3">
      <c r="A1957" s="21">
        <v>599</v>
      </c>
      <c r="B1957" s="6">
        <f>OR('935'!E605&lt;&gt;"VOID",'935'!F605&lt;&gt;"VOID",'935'!G605&lt;&gt;"VOID")</f>
        <v>0</v>
      </c>
      <c r="C1957" s="10"/>
    </row>
    <row r="1958" spans="1:3">
      <c r="A1958" s="21">
        <v>600</v>
      </c>
      <c r="B1958" s="6">
        <f>OR('935'!E606&lt;&gt;"VOID",'935'!F606&lt;&gt;"VOID",'935'!G606&lt;&gt;"VOID")</f>
        <v>0</v>
      </c>
      <c r="C1958" s="10"/>
    </row>
    <row r="1960" spans="1:3" ht="21" customHeight="1">
      <c r="A1960" s="1" t="s">
        <v>645</v>
      </c>
    </row>
    <row r="1961" spans="1:3">
      <c r="A1961" s="2" t="s">
        <v>254</v>
      </c>
    </row>
    <row r="1962" spans="1:3">
      <c r="A1962" s="12" t="s">
        <v>382</v>
      </c>
    </row>
    <row r="1963" spans="1:3">
      <c r="A1963" s="2" t="s">
        <v>351</v>
      </c>
    </row>
    <row r="1965" spans="1:3">
      <c r="B1965" s="3" t="s">
        <v>646</v>
      </c>
    </row>
    <row r="1966" spans="1:3">
      <c r="A1966" s="11" t="s">
        <v>646</v>
      </c>
      <c r="B1966" s="23">
        <f>SUM('Calc1'!B$7978:B$8577)</f>
        <v>0</v>
      </c>
      <c r="C1966" s="10"/>
    </row>
    <row r="1968" spans="1:3" ht="21" customHeight="1">
      <c r="A1968" s="1" t="s">
        <v>647</v>
      </c>
    </row>
    <row r="1969" spans="1:3">
      <c r="A1969" s="2" t="s">
        <v>254</v>
      </c>
    </row>
    <row r="1970" spans="1:3">
      <c r="A1970" s="12" t="s">
        <v>648</v>
      </c>
    </row>
    <row r="1971" spans="1:3">
      <c r="A1971" s="2" t="s">
        <v>351</v>
      </c>
    </row>
    <row r="1973" spans="1:3">
      <c r="B1973" s="3" t="s">
        <v>649</v>
      </c>
    </row>
    <row r="1974" spans="1:3">
      <c r="A1974" s="11" t="s">
        <v>649</v>
      </c>
      <c r="B1974" s="23">
        <f>SUM('Calc1'!B$6151:B$6750)</f>
        <v>0</v>
      </c>
      <c r="C1974" s="10"/>
    </row>
    <row r="1976" spans="1:3" ht="21" customHeight="1">
      <c r="A1976" s="1" t="s">
        <v>650</v>
      </c>
    </row>
    <row r="1977" spans="1:3">
      <c r="A1977" s="2" t="s">
        <v>254</v>
      </c>
    </row>
    <row r="1978" spans="1:3">
      <c r="A1978" s="12" t="s">
        <v>651</v>
      </c>
    </row>
    <row r="1979" spans="1:3">
      <c r="A1979" s="2" t="s">
        <v>351</v>
      </c>
    </row>
    <row r="1981" spans="1:3">
      <c r="B1981" s="3" t="s">
        <v>652</v>
      </c>
    </row>
    <row r="1982" spans="1:3">
      <c r="A1982" s="11" t="s">
        <v>652</v>
      </c>
      <c r="B1982" s="23">
        <f>SUM('Calc1'!B$6760:B$7359)</f>
        <v>0</v>
      </c>
      <c r="C1982" s="10"/>
    </row>
    <row r="1984" spans="1:3" ht="21" customHeight="1">
      <c r="A1984" s="1" t="s">
        <v>653</v>
      </c>
    </row>
    <row r="1985" spans="1:3">
      <c r="A1985" s="2" t="s">
        <v>254</v>
      </c>
    </row>
    <row r="1986" spans="1:3">
      <c r="A1986" s="12" t="s">
        <v>654</v>
      </c>
    </row>
    <row r="1987" spans="1:3">
      <c r="A1987" s="12" t="s">
        <v>655</v>
      </c>
    </row>
    <row r="1988" spans="1:3">
      <c r="A1988" s="12" t="s">
        <v>656</v>
      </c>
    </row>
    <row r="1989" spans="1:3">
      <c r="A1989" s="12" t="s">
        <v>657</v>
      </c>
    </row>
    <row r="1990" spans="1:3">
      <c r="A1990" s="12" t="s">
        <v>658</v>
      </c>
    </row>
    <row r="1991" spans="1:3">
      <c r="A1991" s="12" t="s">
        <v>659</v>
      </c>
    </row>
    <row r="1992" spans="1:3">
      <c r="A1992" s="12" t="s">
        <v>660</v>
      </c>
    </row>
    <row r="1993" spans="1:3">
      <c r="A1993" s="12" t="s">
        <v>661</v>
      </c>
    </row>
    <row r="1994" spans="1:3">
      <c r="A1994" s="12" t="s">
        <v>662</v>
      </c>
    </row>
    <row r="1995" spans="1:3">
      <c r="A1995" s="2" t="s">
        <v>663</v>
      </c>
    </row>
    <row r="1997" spans="1:3">
      <c r="B1997" s="3" t="s">
        <v>664</v>
      </c>
    </row>
    <row r="1998" spans="1:3">
      <c r="A1998" s="11" t="s">
        <v>664</v>
      </c>
      <c r="B1998" s="24">
        <f>('11'!C17*(1-B1982/B1966)+('11'!J17*B1974/(B1974+'11'!M17)+'11'!K17*B1982/(B1982+'11'!L17))/B1966)*100/'11'!B17</f>
        <v>0</v>
      </c>
      <c r="C1998" s="10"/>
    </row>
    <row r="2000" spans="1:3" ht="21" customHeight="1">
      <c r="A2000" s="1" t="s">
        <v>665</v>
      </c>
    </row>
    <row r="2001" spans="1:3">
      <c r="A2001" s="2" t="s">
        <v>254</v>
      </c>
    </row>
    <row r="2002" spans="1:3">
      <c r="A2002" s="12" t="s">
        <v>666</v>
      </c>
    </row>
    <row r="2003" spans="1:3">
      <c r="A2003" s="12" t="s">
        <v>667</v>
      </c>
    </row>
    <row r="2004" spans="1:3">
      <c r="A2004" s="2" t="s">
        <v>668</v>
      </c>
    </row>
    <row r="2006" spans="1:3">
      <c r="B2006" s="3" t="s">
        <v>669</v>
      </c>
    </row>
    <row r="2007" spans="1:3">
      <c r="A2007" s="21">
        <v>1</v>
      </c>
      <c r="B2007" s="24">
        <f>IF(B1359,B$1998,0)</f>
        <v>0</v>
      </c>
      <c r="C2007" s="10"/>
    </row>
    <row r="2008" spans="1:3">
      <c r="A2008" s="21">
        <v>2</v>
      </c>
      <c r="B2008" s="24">
        <f>IF(B1360,B$1998,0)</f>
        <v>0</v>
      </c>
      <c r="C2008" s="10"/>
    </row>
    <row r="2009" spans="1:3">
      <c r="A2009" s="21">
        <v>3</v>
      </c>
      <c r="B2009" s="24">
        <f>IF(B1361,B$1998,0)</f>
        <v>0</v>
      </c>
      <c r="C2009" s="10"/>
    </row>
    <row r="2010" spans="1:3">
      <c r="A2010" s="21">
        <v>4</v>
      </c>
      <c r="B2010" s="24">
        <f>IF(B1362,B$1998,0)</f>
        <v>0</v>
      </c>
      <c r="C2010" s="10"/>
    </row>
    <row r="2011" spans="1:3">
      <c r="A2011" s="21">
        <v>5</v>
      </c>
      <c r="B2011" s="24">
        <f>IF(B1363,B$1998,0)</f>
        <v>0</v>
      </c>
      <c r="C2011" s="10"/>
    </row>
    <row r="2012" spans="1:3">
      <c r="A2012" s="21">
        <v>6</v>
      </c>
      <c r="B2012" s="24">
        <f>IF(B1364,B$1998,0)</f>
        <v>0</v>
      </c>
      <c r="C2012" s="10"/>
    </row>
    <row r="2013" spans="1:3">
      <c r="A2013" s="21">
        <v>7</v>
      </c>
      <c r="B2013" s="24">
        <f>IF(B1365,B$1998,0)</f>
        <v>0</v>
      </c>
      <c r="C2013" s="10"/>
    </row>
    <row r="2014" spans="1:3">
      <c r="A2014" s="21">
        <v>8</v>
      </c>
      <c r="B2014" s="24">
        <f>IF(B1366,B$1998,0)</f>
        <v>0</v>
      </c>
      <c r="C2014" s="10"/>
    </row>
    <row r="2015" spans="1:3">
      <c r="A2015" s="21">
        <v>9</v>
      </c>
      <c r="B2015" s="24">
        <f>IF(B1367,B$1998,0)</f>
        <v>0</v>
      </c>
      <c r="C2015" s="10"/>
    </row>
    <row r="2016" spans="1:3">
      <c r="A2016" s="21">
        <v>10</v>
      </c>
      <c r="B2016" s="24">
        <f>IF(B1368,B$1998,0)</f>
        <v>0</v>
      </c>
      <c r="C2016" s="10"/>
    </row>
    <row r="2017" spans="1:3">
      <c r="A2017" s="21">
        <v>11</v>
      </c>
      <c r="B2017" s="24">
        <f>IF(B1369,B$1998,0)</f>
        <v>0</v>
      </c>
      <c r="C2017" s="10"/>
    </row>
    <row r="2018" spans="1:3">
      <c r="A2018" s="21">
        <v>12</v>
      </c>
      <c r="B2018" s="24">
        <f>IF(B1370,B$1998,0)</f>
        <v>0</v>
      </c>
      <c r="C2018" s="10"/>
    </row>
    <row r="2019" spans="1:3">
      <c r="A2019" s="21">
        <v>13</v>
      </c>
      <c r="B2019" s="24">
        <f>IF(B1371,B$1998,0)</f>
        <v>0</v>
      </c>
      <c r="C2019" s="10"/>
    </row>
    <row r="2020" spans="1:3">
      <c r="A2020" s="21">
        <v>14</v>
      </c>
      <c r="B2020" s="24">
        <f>IF(B1372,B$1998,0)</f>
        <v>0</v>
      </c>
      <c r="C2020" s="10"/>
    </row>
    <row r="2021" spans="1:3">
      <c r="A2021" s="21">
        <v>15</v>
      </c>
      <c r="B2021" s="24">
        <f>IF(B1373,B$1998,0)</f>
        <v>0</v>
      </c>
      <c r="C2021" s="10"/>
    </row>
    <row r="2022" spans="1:3">
      <c r="A2022" s="21">
        <v>16</v>
      </c>
      <c r="B2022" s="24">
        <f>IF(B1374,B$1998,0)</f>
        <v>0</v>
      </c>
      <c r="C2022" s="10"/>
    </row>
    <row r="2023" spans="1:3">
      <c r="A2023" s="21">
        <v>17</v>
      </c>
      <c r="B2023" s="24">
        <f>IF(B1375,B$1998,0)</f>
        <v>0</v>
      </c>
      <c r="C2023" s="10"/>
    </row>
    <row r="2024" spans="1:3">
      <c r="A2024" s="21">
        <v>18</v>
      </c>
      <c r="B2024" s="24">
        <f>IF(B1376,B$1998,0)</f>
        <v>0</v>
      </c>
      <c r="C2024" s="10"/>
    </row>
    <row r="2025" spans="1:3">
      <c r="A2025" s="21">
        <v>19</v>
      </c>
      <c r="B2025" s="24">
        <f>IF(B1377,B$1998,0)</f>
        <v>0</v>
      </c>
      <c r="C2025" s="10"/>
    </row>
    <row r="2026" spans="1:3">
      <c r="A2026" s="21">
        <v>20</v>
      </c>
      <c r="B2026" s="24">
        <f>IF(B1378,B$1998,0)</f>
        <v>0</v>
      </c>
      <c r="C2026" s="10"/>
    </row>
    <row r="2027" spans="1:3">
      <c r="A2027" s="21">
        <v>21</v>
      </c>
      <c r="B2027" s="24">
        <f>IF(B1379,B$1998,0)</f>
        <v>0</v>
      </c>
      <c r="C2027" s="10"/>
    </row>
    <row r="2028" spans="1:3">
      <c r="A2028" s="21">
        <v>22</v>
      </c>
      <c r="B2028" s="24">
        <f>IF(B1380,B$1998,0)</f>
        <v>0</v>
      </c>
      <c r="C2028" s="10"/>
    </row>
    <row r="2029" spans="1:3">
      <c r="A2029" s="21">
        <v>23</v>
      </c>
      <c r="B2029" s="24">
        <f>IF(B1381,B$1998,0)</f>
        <v>0</v>
      </c>
      <c r="C2029" s="10"/>
    </row>
    <row r="2030" spans="1:3">
      <c r="A2030" s="21">
        <v>24</v>
      </c>
      <c r="B2030" s="24">
        <f>IF(B1382,B$1998,0)</f>
        <v>0</v>
      </c>
      <c r="C2030" s="10"/>
    </row>
    <row r="2031" spans="1:3">
      <c r="A2031" s="21">
        <v>25</v>
      </c>
      <c r="B2031" s="24">
        <f>IF(B1383,B$1998,0)</f>
        <v>0</v>
      </c>
      <c r="C2031" s="10"/>
    </row>
    <row r="2032" spans="1:3">
      <c r="A2032" s="21">
        <v>26</v>
      </c>
      <c r="B2032" s="24">
        <f>IF(B1384,B$1998,0)</f>
        <v>0</v>
      </c>
      <c r="C2032" s="10"/>
    </row>
    <row r="2033" spans="1:3">
      <c r="A2033" s="21">
        <v>27</v>
      </c>
      <c r="B2033" s="24">
        <f>IF(B1385,B$1998,0)</f>
        <v>0</v>
      </c>
      <c r="C2033" s="10"/>
    </row>
    <row r="2034" spans="1:3">
      <c r="A2034" s="21">
        <v>28</v>
      </c>
      <c r="B2034" s="24">
        <f>IF(B1386,B$1998,0)</f>
        <v>0</v>
      </c>
      <c r="C2034" s="10"/>
    </row>
    <row r="2035" spans="1:3">
      <c r="A2035" s="21">
        <v>29</v>
      </c>
      <c r="B2035" s="24">
        <f>IF(B1387,B$1998,0)</f>
        <v>0</v>
      </c>
      <c r="C2035" s="10"/>
    </row>
    <row r="2036" spans="1:3">
      <c r="A2036" s="21">
        <v>30</v>
      </c>
      <c r="B2036" s="24">
        <f>IF(B1388,B$1998,0)</f>
        <v>0</v>
      </c>
      <c r="C2036" s="10"/>
    </row>
    <row r="2037" spans="1:3">
      <c r="A2037" s="21">
        <v>31</v>
      </c>
      <c r="B2037" s="24">
        <f>IF(B1389,B$1998,0)</f>
        <v>0</v>
      </c>
      <c r="C2037" s="10"/>
    </row>
    <row r="2038" spans="1:3">
      <c r="A2038" s="21">
        <v>32</v>
      </c>
      <c r="B2038" s="24">
        <f>IF(B1390,B$1998,0)</f>
        <v>0</v>
      </c>
      <c r="C2038" s="10"/>
    </row>
    <row r="2039" spans="1:3">
      <c r="A2039" s="21">
        <v>33</v>
      </c>
      <c r="B2039" s="24">
        <f>IF(B1391,B$1998,0)</f>
        <v>0</v>
      </c>
      <c r="C2039" s="10"/>
    </row>
    <row r="2040" spans="1:3">
      <c r="A2040" s="21">
        <v>34</v>
      </c>
      <c r="B2040" s="24">
        <f>IF(B1392,B$1998,0)</f>
        <v>0</v>
      </c>
      <c r="C2040" s="10"/>
    </row>
    <row r="2041" spans="1:3">
      <c r="A2041" s="21">
        <v>35</v>
      </c>
      <c r="B2041" s="24">
        <f>IF(B1393,B$1998,0)</f>
        <v>0</v>
      </c>
      <c r="C2041" s="10"/>
    </row>
    <row r="2042" spans="1:3">
      <c r="A2042" s="21">
        <v>36</v>
      </c>
      <c r="B2042" s="24">
        <f>IF(B1394,B$1998,0)</f>
        <v>0</v>
      </c>
      <c r="C2042" s="10"/>
    </row>
    <row r="2043" spans="1:3">
      <c r="A2043" s="21">
        <v>37</v>
      </c>
      <c r="B2043" s="24">
        <f>IF(B1395,B$1998,0)</f>
        <v>0</v>
      </c>
      <c r="C2043" s="10"/>
    </row>
    <row r="2044" spans="1:3">
      <c r="A2044" s="21">
        <v>38</v>
      </c>
      <c r="B2044" s="24">
        <f>IF(B1396,B$1998,0)</f>
        <v>0</v>
      </c>
      <c r="C2044" s="10"/>
    </row>
    <row r="2045" spans="1:3">
      <c r="A2045" s="21">
        <v>39</v>
      </c>
      <c r="B2045" s="24">
        <f>IF(B1397,B$1998,0)</f>
        <v>0</v>
      </c>
      <c r="C2045" s="10"/>
    </row>
    <row r="2046" spans="1:3">
      <c r="A2046" s="21">
        <v>40</v>
      </c>
      <c r="B2046" s="24">
        <f>IF(B1398,B$1998,0)</f>
        <v>0</v>
      </c>
      <c r="C2046" s="10"/>
    </row>
    <row r="2047" spans="1:3">
      <c r="A2047" s="21">
        <v>41</v>
      </c>
      <c r="B2047" s="24">
        <f>IF(B1399,B$1998,0)</f>
        <v>0</v>
      </c>
      <c r="C2047" s="10"/>
    </row>
    <row r="2048" spans="1:3">
      <c r="A2048" s="21">
        <v>42</v>
      </c>
      <c r="B2048" s="24">
        <f>IF(B1400,B$1998,0)</f>
        <v>0</v>
      </c>
      <c r="C2048" s="10"/>
    </row>
    <row r="2049" spans="1:3">
      <c r="A2049" s="21">
        <v>43</v>
      </c>
      <c r="B2049" s="24">
        <f>IF(B1401,B$1998,0)</f>
        <v>0</v>
      </c>
      <c r="C2049" s="10"/>
    </row>
    <row r="2050" spans="1:3">
      <c r="A2050" s="21">
        <v>44</v>
      </c>
      <c r="B2050" s="24">
        <f>IF(B1402,B$1998,0)</f>
        <v>0</v>
      </c>
      <c r="C2050" s="10"/>
    </row>
    <row r="2051" spans="1:3">
      <c r="A2051" s="21">
        <v>45</v>
      </c>
      <c r="B2051" s="24">
        <f>IF(B1403,B$1998,0)</f>
        <v>0</v>
      </c>
      <c r="C2051" s="10"/>
    </row>
    <row r="2052" spans="1:3">
      <c r="A2052" s="21">
        <v>46</v>
      </c>
      <c r="B2052" s="24">
        <f>IF(B1404,B$1998,0)</f>
        <v>0</v>
      </c>
      <c r="C2052" s="10"/>
    </row>
    <row r="2053" spans="1:3">
      <c r="A2053" s="21">
        <v>47</v>
      </c>
      <c r="B2053" s="24">
        <f>IF(B1405,B$1998,0)</f>
        <v>0</v>
      </c>
      <c r="C2053" s="10"/>
    </row>
    <row r="2054" spans="1:3">
      <c r="A2054" s="21">
        <v>48</v>
      </c>
      <c r="B2054" s="24">
        <f>IF(B1406,B$1998,0)</f>
        <v>0</v>
      </c>
      <c r="C2054" s="10"/>
    </row>
    <row r="2055" spans="1:3">
      <c r="A2055" s="21">
        <v>49</v>
      </c>
      <c r="B2055" s="24">
        <f>IF(B1407,B$1998,0)</f>
        <v>0</v>
      </c>
      <c r="C2055" s="10"/>
    </row>
    <row r="2056" spans="1:3">
      <c r="A2056" s="21">
        <v>50</v>
      </c>
      <c r="B2056" s="24">
        <f>IF(B1408,B$1998,0)</f>
        <v>0</v>
      </c>
      <c r="C2056" s="10"/>
    </row>
    <row r="2057" spans="1:3">
      <c r="A2057" s="21">
        <v>51</v>
      </c>
      <c r="B2057" s="24">
        <f>IF(B1409,B$1998,0)</f>
        <v>0</v>
      </c>
      <c r="C2057" s="10"/>
    </row>
    <row r="2058" spans="1:3">
      <c r="A2058" s="21">
        <v>52</v>
      </c>
      <c r="B2058" s="24">
        <f>IF(B1410,B$1998,0)</f>
        <v>0</v>
      </c>
      <c r="C2058" s="10"/>
    </row>
    <row r="2059" spans="1:3">
      <c r="A2059" s="21">
        <v>53</v>
      </c>
      <c r="B2059" s="24">
        <f>IF(B1411,B$1998,0)</f>
        <v>0</v>
      </c>
      <c r="C2059" s="10"/>
    </row>
    <row r="2060" spans="1:3">
      <c r="A2060" s="21">
        <v>54</v>
      </c>
      <c r="B2060" s="24">
        <f>IF(B1412,B$1998,0)</f>
        <v>0</v>
      </c>
      <c r="C2060" s="10"/>
    </row>
    <row r="2061" spans="1:3">
      <c r="A2061" s="21">
        <v>55</v>
      </c>
      <c r="B2061" s="24">
        <f>IF(B1413,B$1998,0)</f>
        <v>0</v>
      </c>
      <c r="C2061" s="10"/>
    </row>
    <row r="2062" spans="1:3">
      <c r="A2062" s="21">
        <v>56</v>
      </c>
      <c r="B2062" s="24">
        <f>IF(B1414,B$1998,0)</f>
        <v>0</v>
      </c>
      <c r="C2062" s="10"/>
    </row>
    <row r="2063" spans="1:3">
      <c r="A2063" s="21">
        <v>57</v>
      </c>
      <c r="B2063" s="24">
        <f>IF(B1415,B$1998,0)</f>
        <v>0</v>
      </c>
      <c r="C2063" s="10"/>
    </row>
    <row r="2064" spans="1:3">
      <c r="A2064" s="21">
        <v>58</v>
      </c>
      <c r="B2064" s="24">
        <f>IF(B1416,B$1998,0)</f>
        <v>0</v>
      </c>
      <c r="C2064" s="10"/>
    </row>
    <row r="2065" spans="1:3">
      <c r="A2065" s="21">
        <v>59</v>
      </c>
      <c r="B2065" s="24">
        <f>IF(B1417,B$1998,0)</f>
        <v>0</v>
      </c>
      <c r="C2065" s="10"/>
    </row>
    <row r="2066" spans="1:3">
      <c r="A2066" s="21">
        <v>60</v>
      </c>
      <c r="B2066" s="24">
        <f>IF(B1418,B$1998,0)</f>
        <v>0</v>
      </c>
      <c r="C2066" s="10"/>
    </row>
    <row r="2067" spans="1:3">
      <c r="A2067" s="21">
        <v>61</v>
      </c>
      <c r="B2067" s="24">
        <f>IF(B1419,B$1998,0)</f>
        <v>0</v>
      </c>
      <c r="C2067" s="10"/>
    </row>
    <row r="2068" spans="1:3">
      <c r="A2068" s="21">
        <v>62</v>
      </c>
      <c r="B2068" s="24">
        <f>IF(B1420,B$1998,0)</f>
        <v>0</v>
      </c>
      <c r="C2068" s="10"/>
    </row>
    <row r="2069" spans="1:3">
      <c r="A2069" s="21">
        <v>63</v>
      </c>
      <c r="B2069" s="24">
        <f>IF(B1421,B$1998,0)</f>
        <v>0</v>
      </c>
      <c r="C2069" s="10"/>
    </row>
    <row r="2070" spans="1:3">
      <c r="A2070" s="21">
        <v>64</v>
      </c>
      <c r="B2070" s="24">
        <f>IF(B1422,B$1998,0)</f>
        <v>0</v>
      </c>
      <c r="C2070" s="10"/>
    </row>
    <row r="2071" spans="1:3">
      <c r="A2071" s="21">
        <v>65</v>
      </c>
      <c r="B2071" s="24">
        <f>IF(B1423,B$1998,0)</f>
        <v>0</v>
      </c>
      <c r="C2071" s="10"/>
    </row>
    <row r="2072" spans="1:3">
      <c r="A2072" s="21">
        <v>66</v>
      </c>
      <c r="B2072" s="24">
        <f>IF(B1424,B$1998,0)</f>
        <v>0</v>
      </c>
      <c r="C2072" s="10"/>
    </row>
    <row r="2073" spans="1:3">
      <c r="A2073" s="21">
        <v>67</v>
      </c>
      <c r="B2073" s="24">
        <f>IF(B1425,B$1998,0)</f>
        <v>0</v>
      </c>
      <c r="C2073" s="10"/>
    </row>
    <row r="2074" spans="1:3">
      <c r="A2074" s="21">
        <v>68</v>
      </c>
      <c r="B2074" s="24">
        <f>IF(B1426,B$1998,0)</f>
        <v>0</v>
      </c>
      <c r="C2074" s="10"/>
    </row>
    <row r="2075" spans="1:3">
      <c r="A2075" s="21">
        <v>69</v>
      </c>
      <c r="B2075" s="24">
        <f>IF(B1427,B$1998,0)</f>
        <v>0</v>
      </c>
      <c r="C2075" s="10"/>
    </row>
    <row r="2076" spans="1:3">
      <c r="A2076" s="21">
        <v>70</v>
      </c>
      <c r="B2076" s="24">
        <f>IF(B1428,B$1998,0)</f>
        <v>0</v>
      </c>
      <c r="C2076" s="10"/>
    </row>
    <row r="2077" spans="1:3">
      <c r="A2077" s="21">
        <v>71</v>
      </c>
      <c r="B2077" s="24">
        <f>IF(B1429,B$1998,0)</f>
        <v>0</v>
      </c>
      <c r="C2077" s="10"/>
    </row>
    <row r="2078" spans="1:3">
      <c r="A2078" s="21">
        <v>72</v>
      </c>
      <c r="B2078" s="24">
        <f>IF(B1430,B$1998,0)</f>
        <v>0</v>
      </c>
      <c r="C2078" s="10"/>
    </row>
    <row r="2079" spans="1:3">
      <c r="A2079" s="21">
        <v>73</v>
      </c>
      <c r="B2079" s="24">
        <f>IF(B1431,B$1998,0)</f>
        <v>0</v>
      </c>
      <c r="C2079" s="10"/>
    </row>
    <row r="2080" spans="1:3">
      <c r="A2080" s="21">
        <v>74</v>
      </c>
      <c r="B2080" s="24">
        <f>IF(B1432,B$1998,0)</f>
        <v>0</v>
      </c>
      <c r="C2080" s="10"/>
    </row>
    <row r="2081" spans="1:3">
      <c r="A2081" s="21">
        <v>75</v>
      </c>
      <c r="B2081" s="24">
        <f>IF(B1433,B$1998,0)</f>
        <v>0</v>
      </c>
      <c r="C2081" s="10"/>
    </row>
    <row r="2082" spans="1:3">
      <c r="A2082" s="21">
        <v>76</v>
      </c>
      <c r="B2082" s="24">
        <f>IF(B1434,B$1998,0)</f>
        <v>0</v>
      </c>
      <c r="C2082" s="10"/>
    </row>
    <row r="2083" spans="1:3">
      <c r="A2083" s="21">
        <v>77</v>
      </c>
      <c r="B2083" s="24">
        <f>IF(B1435,B$1998,0)</f>
        <v>0</v>
      </c>
      <c r="C2083" s="10"/>
    </row>
    <row r="2084" spans="1:3">
      <c r="A2084" s="21">
        <v>78</v>
      </c>
      <c r="B2084" s="24">
        <f>IF(B1436,B$1998,0)</f>
        <v>0</v>
      </c>
      <c r="C2084" s="10"/>
    </row>
    <row r="2085" spans="1:3">
      <c r="A2085" s="21">
        <v>79</v>
      </c>
      <c r="B2085" s="24">
        <f>IF(B1437,B$1998,0)</f>
        <v>0</v>
      </c>
      <c r="C2085" s="10"/>
    </row>
    <row r="2086" spans="1:3">
      <c r="A2086" s="21">
        <v>80</v>
      </c>
      <c r="B2086" s="24">
        <f>IF(B1438,B$1998,0)</f>
        <v>0</v>
      </c>
      <c r="C2086" s="10"/>
    </row>
    <row r="2087" spans="1:3">
      <c r="A2087" s="21">
        <v>81</v>
      </c>
      <c r="B2087" s="24">
        <f>IF(B1439,B$1998,0)</f>
        <v>0</v>
      </c>
      <c r="C2087" s="10"/>
    </row>
    <row r="2088" spans="1:3">
      <c r="A2088" s="21">
        <v>82</v>
      </c>
      <c r="B2088" s="24">
        <f>IF(B1440,B$1998,0)</f>
        <v>0</v>
      </c>
      <c r="C2088" s="10"/>
    </row>
    <row r="2089" spans="1:3">
      <c r="A2089" s="21">
        <v>83</v>
      </c>
      <c r="B2089" s="24">
        <f>IF(B1441,B$1998,0)</f>
        <v>0</v>
      </c>
      <c r="C2089" s="10"/>
    </row>
    <row r="2090" spans="1:3">
      <c r="A2090" s="21">
        <v>84</v>
      </c>
      <c r="B2090" s="24">
        <f>IF(B1442,B$1998,0)</f>
        <v>0</v>
      </c>
      <c r="C2090" s="10"/>
    </row>
    <row r="2091" spans="1:3">
      <c r="A2091" s="21">
        <v>85</v>
      </c>
      <c r="B2091" s="24">
        <f>IF(B1443,B$1998,0)</f>
        <v>0</v>
      </c>
      <c r="C2091" s="10"/>
    </row>
    <row r="2092" spans="1:3">
      <c r="A2092" s="21">
        <v>86</v>
      </c>
      <c r="B2092" s="24">
        <f>IF(B1444,B$1998,0)</f>
        <v>0</v>
      </c>
      <c r="C2092" s="10"/>
    </row>
    <row r="2093" spans="1:3">
      <c r="A2093" s="21">
        <v>87</v>
      </c>
      <c r="B2093" s="24">
        <f>IF(B1445,B$1998,0)</f>
        <v>0</v>
      </c>
      <c r="C2093" s="10"/>
    </row>
    <row r="2094" spans="1:3">
      <c r="A2094" s="21">
        <v>88</v>
      </c>
      <c r="B2094" s="24">
        <f>IF(B1446,B$1998,0)</f>
        <v>0</v>
      </c>
      <c r="C2094" s="10"/>
    </row>
    <row r="2095" spans="1:3">
      <c r="A2095" s="21">
        <v>89</v>
      </c>
      <c r="B2095" s="24">
        <f>IF(B1447,B$1998,0)</f>
        <v>0</v>
      </c>
      <c r="C2095" s="10"/>
    </row>
    <row r="2096" spans="1:3">
      <c r="A2096" s="21">
        <v>90</v>
      </c>
      <c r="B2096" s="24">
        <f>IF(B1448,B$1998,0)</f>
        <v>0</v>
      </c>
      <c r="C2096" s="10"/>
    </row>
    <row r="2097" spans="1:3">
      <c r="A2097" s="21">
        <v>91</v>
      </c>
      <c r="B2097" s="24">
        <f>IF(B1449,B$1998,0)</f>
        <v>0</v>
      </c>
      <c r="C2097" s="10"/>
    </row>
    <row r="2098" spans="1:3">
      <c r="A2098" s="21">
        <v>92</v>
      </c>
      <c r="B2098" s="24">
        <f>IF(B1450,B$1998,0)</f>
        <v>0</v>
      </c>
      <c r="C2098" s="10"/>
    </row>
    <row r="2099" spans="1:3">
      <c r="A2099" s="21">
        <v>93</v>
      </c>
      <c r="B2099" s="24">
        <f>IF(B1451,B$1998,0)</f>
        <v>0</v>
      </c>
      <c r="C2099" s="10"/>
    </row>
    <row r="2100" spans="1:3">
      <c r="A2100" s="21">
        <v>94</v>
      </c>
      <c r="B2100" s="24">
        <f>IF(B1452,B$1998,0)</f>
        <v>0</v>
      </c>
      <c r="C2100" s="10"/>
    </row>
    <row r="2101" spans="1:3">
      <c r="A2101" s="21">
        <v>95</v>
      </c>
      <c r="B2101" s="24">
        <f>IF(B1453,B$1998,0)</f>
        <v>0</v>
      </c>
      <c r="C2101" s="10"/>
    </row>
    <row r="2102" spans="1:3">
      <c r="A2102" s="21">
        <v>96</v>
      </c>
      <c r="B2102" s="24">
        <f>IF(B1454,B$1998,0)</f>
        <v>0</v>
      </c>
      <c r="C2102" s="10"/>
    </row>
    <row r="2103" spans="1:3">
      <c r="A2103" s="21">
        <v>97</v>
      </c>
      <c r="B2103" s="24">
        <f>IF(B1455,B$1998,0)</f>
        <v>0</v>
      </c>
      <c r="C2103" s="10"/>
    </row>
    <row r="2104" spans="1:3">
      <c r="A2104" s="21">
        <v>98</v>
      </c>
      <c r="B2104" s="24">
        <f>IF(B1456,B$1998,0)</f>
        <v>0</v>
      </c>
      <c r="C2104" s="10"/>
    </row>
    <row r="2105" spans="1:3">
      <c r="A2105" s="21">
        <v>99</v>
      </c>
      <c r="B2105" s="24">
        <f>IF(B1457,B$1998,0)</f>
        <v>0</v>
      </c>
      <c r="C2105" s="10"/>
    </row>
    <row r="2106" spans="1:3">
      <c r="A2106" s="21">
        <v>100</v>
      </c>
      <c r="B2106" s="24">
        <f>IF(B1458,B$1998,0)</f>
        <v>0</v>
      </c>
      <c r="C2106" s="10"/>
    </row>
    <row r="2107" spans="1:3">
      <c r="A2107" s="21">
        <v>101</v>
      </c>
      <c r="B2107" s="24">
        <f>IF(B1459,B$1998,0)</f>
        <v>0</v>
      </c>
      <c r="C2107" s="10"/>
    </row>
    <row r="2108" spans="1:3">
      <c r="A2108" s="21">
        <v>102</v>
      </c>
      <c r="B2108" s="24">
        <f>IF(B1460,B$1998,0)</f>
        <v>0</v>
      </c>
      <c r="C2108" s="10"/>
    </row>
    <row r="2109" spans="1:3">
      <c r="A2109" s="21">
        <v>103</v>
      </c>
      <c r="B2109" s="24">
        <f>IF(B1461,B$1998,0)</f>
        <v>0</v>
      </c>
      <c r="C2109" s="10"/>
    </row>
    <row r="2110" spans="1:3">
      <c r="A2110" s="21">
        <v>104</v>
      </c>
      <c r="B2110" s="24">
        <f>IF(B1462,B$1998,0)</f>
        <v>0</v>
      </c>
      <c r="C2110" s="10"/>
    </row>
    <row r="2111" spans="1:3">
      <c r="A2111" s="21">
        <v>105</v>
      </c>
      <c r="B2111" s="24">
        <f>IF(B1463,B$1998,0)</f>
        <v>0</v>
      </c>
      <c r="C2111" s="10"/>
    </row>
    <row r="2112" spans="1:3">
      <c r="A2112" s="21">
        <v>106</v>
      </c>
      <c r="B2112" s="24">
        <f>IF(B1464,B$1998,0)</f>
        <v>0</v>
      </c>
      <c r="C2112" s="10"/>
    </row>
    <row r="2113" spans="1:3">
      <c r="A2113" s="21">
        <v>107</v>
      </c>
      <c r="B2113" s="24">
        <f>IF(B1465,B$1998,0)</f>
        <v>0</v>
      </c>
      <c r="C2113" s="10"/>
    </row>
    <row r="2114" spans="1:3">
      <c r="A2114" s="21">
        <v>108</v>
      </c>
      <c r="B2114" s="24">
        <f>IF(B1466,B$1998,0)</f>
        <v>0</v>
      </c>
      <c r="C2114" s="10"/>
    </row>
    <row r="2115" spans="1:3">
      <c r="A2115" s="21">
        <v>109</v>
      </c>
      <c r="B2115" s="24">
        <f>IF(B1467,B$1998,0)</f>
        <v>0</v>
      </c>
      <c r="C2115" s="10"/>
    </row>
    <row r="2116" spans="1:3">
      <c r="A2116" s="21">
        <v>110</v>
      </c>
      <c r="B2116" s="24">
        <f>IF(B1468,B$1998,0)</f>
        <v>0</v>
      </c>
      <c r="C2116" s="10"/>
    </row>
    <row r="2117" spans="1:3">
      <c r="A2117" s="21">
        <v>111</v>
      </c>
      <c r="B2117" s="24">
        <f>IF(B1469,B$1998,0)</f>
        <v>0</v>
      </c>
      <c r="C2117" s="10"/>
    </row>
    <row r="2118" spans="1:3">
      <c r="A2118" s="21">
        <v>112</v>
      </c>
      <c r="B2118" s="24">
        <f>IF(B1470,B$1998,0)</f>
        <v>0</v>
      </c>
      <c r="C2118" s="10"/>
    </row>
    <row r="2119" spans="1:3">
      <c r="A2119" s="21">
        <v>113</v>
      </c>
      <c r="B2119" s="24">
        <f>IF(B1471,B$1998,0)</f>
        <v>0</v>
      </c>
      <c r="C2119" s="10"/>
    </row>
    <row r="2120" spans="1:3">
      <c r="A2120" s="21">
        <v>114</v>
      </c>
      <c r="B2120" s="24">
        <f>IF(B1472,B$1998,0)</f>
        <v>0</v>
      </c>
      <c r="C2120" s="10"/>
    </row>
    <row r="2121" spans="1:3">
      <c r="A2121" s="21">
        <v>115</v>
      </c>
      <c r="B2121" s="24">
        <f>IF(B1473,B$1998,0)</f>
        <v>0</v>
      </c>
      <c r="C2121" s="10"/>
    </row>
    <row r="2122" spans="1:3">
      <c r="A2122" s="21">
        <v>116</v>
      </c>
      <c r="B2122" s="24">
        <f>IF(B1474,B$1998,0)</f>
        <v>0</v>
      </c>
      <c r="C2122" s="10"/>
    </row>
    <row r="2123" spans="1:3">
      <c r="A2123" s="21">
        <v>117</v>
      </c>
      <c r="B2123" s="24">
        <f>IF(B1475,B$1998,0)</f>
        <v>0</v>
      </c>
      <c r="C2123" s="10"/>
    </row>
    <row r="2124" spans="1:3">
      <c r="A2124" s="21">
        <v>118</v>
      </c>
      <c r="B2124" s="24">
        <f>IF(B1476,B$1998,0)</f>
        <v>0</v>
      </c>
      <c r="C2124" s="10"/>
    </row>
    <row r="2125" spans="1:3">
      <c r="A2125" s="21">
        <v>119</v>
      </c>
      <c r="B2125" s="24">
        <f>IF(B1477,B$1998,0)</f>
        <v>0</v>
      </c>
      <c r="C2125" s="10"/>
    </row>
    <row r="2126" spans="1:3">
      <c r="A2126" s="21">
        <v>120</v>
      </c>
      <c r="B2126" s="24">
        <f>IF(B1478,B$1998,0)</f>
        <v>0</v>
      </c>
      <c r="C2126" s="10"/>
    </row>
    <row r="2127" spans="1:3">
      <c r="A2127" s="21">
        <v>121</v>
      </c>
      <c r="B2127" s="24">
        <f>IF(B1479,B$1998,0)</f>
        <v>0</v>
      </c>
      <c r="C2127" s="10"/>
    </row>
    <row r="2128" spans="1:3">
      <c r="A2128" s="21">
        <v>122</v>
      </c>
      <c r="B2128" s="24">
        <f>IF(B1480,B$1998,0)</f>
        <v>0</v>
      </c>
      <c r="C2128" s="10"/>
    </row>
    <row r="2129" spans="1:3">
      <c r="A2129" s="21">
        <v>123</v>
      </c>
      <c r="B2129" s="24">
        <f>IF(B1481,B$1998,0)</f>
        <v>0</v>
      </c>
      <c r="C2129" s="10"/>
    </row>
    <row r="2130" spans="1:3">
      <c r="A2130" s="21">
        <v>124</v>
      </c>
      <c r="B2130" s="24">
        <f>IF(B1482,B$1998,0)</f>
        <v>0</v>
      </c>
      <c r="C2130" s="10"/>
    </row>
    <row r="2131" spans="1:3">
      <c r="A2131" s="21">
        <v>125</v>
      </c>
      <c r="B2131" s="24">
        <f>IF(B1483,B$1998,0)</f>
        <v>0</v>
      </c>
      <c r="C2131" s="10"/>
    </row>
    <row r="2132" spans="1:3">
      <c r="A2132" s="21">
        <v>126</v>
      </c>
      <c r="B2132" s="24">
        <f>IF(B1484,B$1998,0)</f>
        <v>0</v>
      </c>
      <c r="C2132" s="10"/>
    </row>
    <row r="2133" spans="1:3">
      <c r="A2133" s="21">
        <v>127</v>
      </c>
      <c r="B2133" s="24">
        <f>IF(B1485,B$1998,0)</f>
        <v>0</v>
      </c>
      <c r="C2133" s="10"/>
    </row>
    <row r="2134" spans="1:3">
      <c r="A2134" s="21">
        <v>128</v>
      </c>
      <c r="B2134" s="24">
        <f>IF(B1486,B$1998,0)</f>
        <v>0</v>
      </c>
      <c r="C2134" s="10"/>
    </row>
    <row r="2135" spans="1:3">
      <c r="A2135" s="21">
        <v>129</v>
      </c>
      <c r="B2135" s="24">
        <f>IF(B1487,B$1998,0)</f>
        <v>0</v>
      </c>
      <c r="C2135" s="10"/>
    </row>
    <row r="2136" spans="1:3">
      <c r="A2136" s="21">
        <v>130</v>
      </c>
      <c r="B2136" s="24">
        <f>IF(B1488,B$1998,0)</f>
        <v>0</v>
      </c>
      <c r="C2136" s="10"/>
    </row>
    <row r="2137" spans="1:3">
      <c r="A2137" s="21">
        <v>131</v>
      </c>
      <c r="B2137" s="24">
        <f>IF(B1489,B$1998,0)</f>
        <v>0</v>
      </c>
      <c r="C2137" s="10"/>
    </row>
    <row r="2138" spans="1:3">
      <c r="A2138" s="21">
        <v>132</v>
      </c>
      <c r="B2138" s="24">
        <f>IF(B1490,B$1998,0)</f>
        <v>0</v>
      </c>
      <c r="C2138" s="10"/>
    </row>
    <row r="2139" spans="1:3">
      <c r="A2139" s="21">
        <v>133</v>
      </c>
      <c r="B2139" s="24">
        <f>IF(B1491,B$1998,0)</f>
        <v>0</v>
      </c>
      <c r="C2139" s="10"/>
    </row>
    <row r="2140" spans="1:3">
      <c r="A2140" s="21">
        <v>134</v>
      </c>
      <c r="B2140" s="24">
        <f>IF(B1492,B$1998,0)</f>
        <v>0</v>
      </c>
      <c r="C2140" s="10"/>
    </row>
    <row r="2141" spans="1:3">
      <c r="A2141" s="21">
        <v>135</v>
      </c>
      <c r="B2141" s="24">
        <f>IF(B1493,B$1998,0)</f>
        <v>0</v>
      </c>
      <c r="C2141" s="10"/>
    </row>
    <row r="2142" spans="1:3">
      <c r="A2142" s="21">
        <v>136</v>
      </c>
      <c r="B2142" s="24">
        <f>IF(B1494,B$1998,0)</f>
        <v>0</v>
      </c>
      <c r="C2142" s="10"/>
    </row>
    <row r="2143" spans="1:3">
      <c r="A2143" s="21">
        <v>137</v>
      </c>
      <c r="B2143" s="24">
        <f>IF(B1495,B$1998,0)</f>
        <v>0</v>
      </c>
      <c r="C2143" s="10"/>
    </row>
    <row r="2144" spans="1:3">
      <c r="A2144" s="21">
        <v>138</v>
      </c>
      <c r="B2144" s="24">
        <f>IF(B1496,B$1998,0)</f>
        <v>0</v>
      </c>
      <c r="C2144" s="10"/>
    </row>
    <row r="2145" spans="1:3">
      <c r="A2145" s="21">
        <v>139</v>
      </c>
      <c r="B2145" s="24">
        <f>IF(B1497,B$1998,0)</f>
        <v>0</v>
      </c>
      <c r="C2145" s="10"/>
    </row>
    <row r="2146" spans="1:3">
      <c r="A2146" s="21">
        <v>140</v>
      </c>
      <c r="B2146" s="24">
        <f>IF(B1498,B$1998,0)</f>
        <v>0</v>
      </c>
      <c r="C2146" s="10"/>
    </row>
    <row r="2147" spans="1:3">
      <c r="A2147" s="21">
        <v>141</v>
      </c>
      <c r="B2147" s="24">
        <f>IF(B1499,B$1998,0)</f>
        <v>0</v>
      </c>
      <c r="C2147" s="10"/>
    </row>
    <row r="2148" spans="1:3">
      <c r="A2148" s="21">
        <v>142</v>
      </c>
      <c r="B2148" s="24">
        <f>IF(B1500,B$1998,0)</f>
        <v>0</v>
      </c>
      <c r="C2148" s="10"/>
    </row>
    <row r="2149" spans="1:3">
      <c r="A2149" s="21">
        <v>143</v>
      </c>
      <c r="B2149" s="24">
        <f>IF(B1501,B$1998,0)</f>
        <v>0</v>
      </c>
      <c r="C2149" s="10"/>
    </row>
    <row r="2150" spans="1:3">
      <c r="A2150" s="21">
        <v>144</v>
      </c>
      <c r="B2150" s="24">
        <f>IF(B1502,B$1998,0)</f>
        <v>0</v>
      </c>
      <c r="C2150" s="10"/>
    </row>
    <row r="2151" spans="1:3">
      <c r="A2151" s="21">
        <v>145</v>
      </c>
      <c r="B2151" s="24">
        <f>IF(B1503,B$1998,0)</f>
        <v>0</v>
      </c>
      <c r="C2151" s="10"/>
    </row>
    <row r="2152" spans="1:3">
      <c r="A2152" s="21">
        <v>146</v>
      </c>
      <c r="B2152" s="24">
        <f>IF(B1504,B$1998,0)</f>
        <v>0</v>
      </c>
      <c r="C2152" s="10"/>
    </row>
    <row r="2153" spans="1:3">
      <c r="A2153" s="21">
        <v>147</v>
      </c>
      <c r="B2153" s="24">
        <f>IF(B1505,B$1998,0)</f>
        <v>0</v>
      </c>
      <c r="C2153" s="10"/>
    </row>
    <row r="2154" spans="1:3">
      <c r="A2154" s="21">
        <v>148</v>
      </c>
      <c r="B2154" s="24">
        <f>IF(B1506,B$1998,0)</f>
        <v>0</v>
      </c>
      <c r="C2154" s="10"/>
    </row>
    <row r="2155" spans="1:3">
      <c r="A2155" s="21">
        <v>149</v>
      </c>
      <c r="B2155" s="24">
        <f>IF(B1507,B$1998,0)</f>
        <v>0</v>
      </c>
      <c r="C2155" s="10"/>
    </row>
    <row r="2156" spans="1:3">
      <c r="A2156" s="21">
        <v>150</v>
      </c>
      <c r="B2156" s="24">
        <f>IF(B1508,B$1998,0)</f>
        <v>0</v>
      </c>
      <c r="C2156" s="10"/>
    </row>
    <row r="2157" spans="1:3">
      <c r="A2157" s="21">
        <v>151</v>
      </c>
      <c r="B2157" s="24">
        <f>IF(B1509,B$1998,0)</f>
        <v>0</v>
      </c>
      <c r="C2157" s="10"/>
    </row>
    <row r="2158" spans="1:3">
      <c r="A2158" s="21">
        <v>152</v>
      </c>
      <c r="B2158" s="24">
        <f>IF(B1510,B$1998,0)</f>
        <v>0</v>
      </c>
      <c r="C2158" s="10"/>
    </row>
    <row r="2159" spans="1:3">
      <c r="A2159" s="21">
        <v>153</v>
      </c>
      <c r="B2159" s="24">
        <f>IF(B1511,B$1998,0)</f>
        <v>0</v>
      </c>
      <c r="C2159" s="10"/>
    </row>
    <row r="2160" spans="1:3">
      <c r="A2160" s="21">
        <v>154</v>
      </c>
      <c r="B2160" s="24">
        <f>IF(B1512,B$1998,0)</f>
        <v>0</v>
      </c>
      <c r="C2160" s="10"/>
    </row>
    <row r="2161" spans="1:3">
      <c r="A2161" s="21">
        <v>155</v>
      </c>
      <c r="B2161" s="24">
        <f>IF(B1513,B$1998,0)</f>
        <v>0</v>
      </c>
      <c r="C2161" s="10"/>
    </row>
    <row r="2162" spans="1:3">
      <c r="A2162" s="21">
        <v>156</v>
      </c>
      <c r="B2162" s="24">
        <f>IF(B1514,B$1998,0)</f>
        <v>0</v>
      </c>
      <c r="C2162" s="10"/>
    </row>
    <row r="2163" spans="1:3">
      <c r="A2163" s="21">
        <v>157</v>
      </c>
      <c r="B2163" s="24">
        <f>IF(B1515,B$1998,0)</f>
        <v>0</v>
      </c>
      <c r="C2163" s="10"/>
    </row>
    <row r="2164" spans="1:3">
      <c r="A2164" s="21">
        <v>158</v>
      </c>
      <c r="B2164" s="24">
        <f>IF(B1516,B$1998,0)</f>
        <v>0</v>
      </c>
      <c r="C2164" s="10"/>
    </row>
    <row r="2165" spans="1:3">
      <c r="A2165" s="21">
        <v>159</v>
      </c>
      <c r="B2165" s="24">
        <f>IF(B1517,B$1998,0)</f>
        <v>0</v>
      </c>
      <c r="C2165" s="10"/>
    </row>
    <row r="2166" spans="1:3">
      <c r="A2166" s="21">
        <v>160</v>
      </c>
      <c r="B2166" s="24">
        <f>IF(B1518,B$1998,0)</f>
        <v>0</v>
      </c>
      <c r="C2166" s="10"/>
    </row>
    <row r="2167" spans="1:3">
      <c r="A2167" s="21">
        <v>161</v>
      </c>
      <c r="B2167" s="24">
        <f>IF(B1519,B$1998,0)</f>
        <v>0</v>
      </c>
      <c r="C2167" s="10"/>
    </row>
    <row r="2168" spans="1:3">
      <c r="A2168" s="21">
        <v>162</v>
      </c>
      <c r="B2168" s="24">
        <f>IF(B1520,B$1998,0)</f>
        <v>0</v>
      </c>
      <c r="C2168" s="10"/>
    </row>
    <row r="2169" spans="1:3">
      <c r="A2169" s="21">
        <v>163</v>
      </c>
      <c r="B2169" s="24">
        <f>IF(B1521,B$1998,0)</f>
        <v>0</v>
      </c>
      <c r="C2169" s="10"/>
    </row>
    <row r="2170" spans="1:3">
      <c r="A2170" s="21">
        <v>164</v>
      </c>
      <c r="B2170" s="24">
        <f>IF(B1522,B$1998,0)</f>
        <v>0</v>
      </c>
      <c r="C2170" s="10"/>
    </row>
    <row r="2171" spans="1:3">
      <c r="A2171" s="21">
        <v>165</v>
      </c>
      <c r="B2171" s="24">
        <f>IF(B1523,B$1998,0)</f>
        <v>0</v>
      </c>
      <c r="C2171" s="10"/>
    </row>
    <row r="2172" spans="1:3">
      <c r="A2172" s="21">
        <v>166</v>
      </c>
      <c r="B2172" s="24">
        <f>IF(B1524,B$1998,0)</f>
        <v>0</v>
      </c>
      <c r="C2172" s="10"/>
    </row>
    <row r="2173" spans="1:3">
      <c r="A2173" s="21">
        <v>167</v>
      </c>
      <c r="B2173" s="24">
        <f>IF(B1525,B$1998,0)</f>
        <v>0</v>
      </c>
      <c r="C2173" s="10"/>
    </row>
    <row r="2174" spans="1:3">
      <c r="A2174" s="21">
        <v>168</v>
      </c>
      <c r="B2174" s="24">
        <f>IF(B1526,B$1998,0)</f>
        <v>0</v>
      </c>
      <c r="C2174" s="10"/>
    </row>
    <row r="2175" spans="1:3">
      <c r="A2175" s="21">
        <v>169</v>
      </c>
      <c r="B2175" s="24">
        <f>IF(B1527,B$1998,0)</f>
        <v>0</v>
      </c>
      <c r="C2175" s="10"/>
    </row>
    <row r="2176" spans="1:3">
      <c r="A2176" s="21">
        <v>170</v>
      </c>
      <c r="B2176" s="24">
        <f>IF(B1528,B$1998,0)</f>
        <v>0</v>
      </c>
      <c r="C2176" s="10"/>
    </row>
    <row r="2177" spans="1:3">
      <c r="A2177" s="21">
        <v>171</v>
      </c>
      <c r="B2177" s="24">
        <f>IF(B1529,B$1998,0)</f>
        <v>0</v>
      </c>
      <c r="C2177" s="10"/>
    </row>
    <row r="2178" spans="1:3">
      <c r="A2178" s="21">
        <v>172</v>
      </c>
      <c r="B2178" s="24">
        <f>IF(B1530,B$1998,0)</f>
        <v>0</v>
      </c>
      <c r="C2178" s="10"/>
    </row>
    <row r="2179" spans="1:3">
      <c r="A2179" s="21">
        <v>173</v>
      </c>
      <c r="B2179" s="24">
        <f>IF(B1531,B$1998,0)</f>
        <v>0</v>
      </c>
      <c r="C2179" s="10"/>
    </row>
    <row r="2180" spans="1:3">
      <c r="A2180" s="21">
        <v>174</v>
      </c>
      <c r="B2180" s="24">
        <f>IF(B1532,B$1998,0)</f>
        <v>0</v>
      </c>
      <c r="C2180" s="10"/>
    </row>
    <row r="2181" spans="1:3">
      <c r="A2181" s="21">
        <v>175</v>
      </c>
      <c r="B2181" s="24">
        <f>IF(B1533,B$1998,0)</f>
        <v>0</v>
      </c>
      <c r="C2181" s="10"/>
    </row>
    <row r="2182" spans="1:3">
      <c r="A2182" s="21">
        <v>176</v>
      </c>
      <c r="B2182" s="24">
        <f>IF(B1534,B$1998,0)</f>
        <v>0</v>
      </c>
      <c r="C2182" s="10"/>
    </row>
    <row r="2183" spans="1:3">
      <c r="A2183" s="21">
        <v>177</v>
      </c>
      <c r="B2183" s="24">
        <f>IF(B1535,B$1998,0)</f>
        <v>0</v>
      </c>
      <c r="C2183" s="10"/>
    </row>
    <row r="2184" spans="1:3">
      <c r="A2184" s="21">
        <v>178</v>
      </c>
      <c r="B2184" s="24">
        <f>IF(B1536,B$1998,0)</f>
        <v>0</v>
      </c>
      <c r="C2184" s="10"/>
    </row>
    <row r="2185" spans="1:3">
      <c r="A2185" s="21">
        <v>179</v>
      </c>
      <c r="B2185" s="24">
        <f>IF(B1537,B$1998,0)</f>
        <v>0</v>
      </c>
      <c r="C2185" s="10"/>
    </row>
    <row r="2186" spans="1:3">
      <c r="A2186" s="21">
        <v>180</v>
      </c>
      <c r="B2186" s="24">
        <f>IF(B1538,B$1998,0)</f>
        <v>0</v>
      </c>
      <c r="C2186" s="10"/>
    </row>
    <row r="2187" spans="1:3">
      <c r="A2187" s="21">
        <v>181</v>
      </c>
      <c r="B2187" s="24">
        <f>IF(B1539,B$1998,0)</f>
        <v>0</v>
      </c>
      <c r="C2187" s="10"/>
    </row>
    <row r="2188" spans="1:3">
      <c r="A2188" s="21">
        <v>182</v>
      </c>
      <c r="B2188" s="24">
        <f>IF(B1540,B$1998,0)</f>
        <v>0</v>
      </c>
      <c r="C2188" s="10"/>
    </row>
    <row r="2189" spans="1:3">
      <c r="A2189" s="21">
        <v>183</v>
      </c>
      <c r="B2189" s="24">
        <f>IF(B1541,B$1998,0)</f>
        <v>0</v>
      </c>
      <c r="C2189" s="10"/>
    </row>
    <row r="2190" spans="1:3">
      <c r="A2190" s="21">
        <v>184</v>
      </c>
      <c r="B2190" s="24">
        <f>IF(B1542,B$1998,0)</f>
        <v>0</v>
      </c>
      <c r="C2190" s="10"/>
    </row>
    <row r="2191" spans="1:3">
      <c r="A2191" s="21">
        <v>185</v>
      </c>
      <c r="B2191" s="24">
        <f>IF(B1543,B$1998,0)</f>
        <v>0</v>
      </c>
      <c r="C2191" s="10"/>
    </row>
    <row r="2192" spans="1:3">
      <c r="A2192" s="21">
        <v>186</v>
      </c>
      <c r="B2192" s="24">
        <f>IF(B1544,B$1998,0)</f>
        <v>0</v>
      </c>
      <c r="C2192" s="10"/>
    </row>
    <row r="2193" spans="1:3">
      <c r="A2193" s="21">
        <v>187</v>
      </c>
      <c r="B2193" s="24">
        <f>IF(B1545,B$1998,0)</f>
        <v>0</v>
      </c>
      <c r="C2193" s="10"/>
    </row>
    <row r="2194" spans="1:3">
      <c r="A2194" s="21">
        <v>188</v>
      </c>
      <c r="B2194" s="24">
        <f>IF(B1546,B$1998,0)</f>
        <v>0</v>
      </c>
      <c r="C2194" s="10"/>
    </row>
    <row r="2195" spans="1:3">
      <c r="A2195" s="21">
        <v>189</v>
      </c>
      <c r="B2195" s="24">
        <f>IF(B1547,B$1998,0)</f>
        <v>0</v>
      </c>
      <c r="C2195" s="10"/>
    </row>
    <row r="2196" spans="1:3">
      <c r="A2196" s="21">
        <v>190</v>
      </c>
      <c r="B2196" s="24">
        <f>IF(B1548,B$1998,0)</f>
        <v>0</v>
      </c>
      <c r="C2196" s="10"/>
    </row>
    <row r="2197" spans="1:3">
      <c r="A2197" s="21">
        <v>191</v>
      </c>
      <c r="B2197" s="24">
        <f>IF(B1549,B$1998,0)</f>
        <v>0</v>
      </c>
      <c r="C2197" s="10"/>
    </row>
    <row r="2198" spans="1:3">
      <c r="A2198" s="21">
        <v>192</v>
      </c>
      <c r="B2198" s="24">
        <f>IF(B1550,B$1998,0)</f>
        <v>0</v>
      </c>
      <c r="C2198" s="10"/>
    </row>
    <row r="2199" spans="1:3">
      <c r="A2199" s="21">
        <v>193</v>
      </c>
      <c r="B2199" s="24">
        <f>IF(B1551,B$1998,0)</f>
        <v>0</v>
      </c>
      <c r="C2199" s="10"/>
    </row>
    <row r="2200" spans="1:3">
      <c r="A2200" s="21">
        <v>194</v>
      </c>
      <c r="B2200" s="24">
        <f>IF(B1552,B$1998,0)</f>
        <v>0</v>
      </c>
      <c r="C2200" s="10"/>
    </row>
    <row r="2201" spans="1:3">
      <c r="A2201" s="21">
        <v>195</v>
      </c>
      <c r="B2201" s="24">
        <f>IF(B1553,B$1998,0)</f>
        <v>0</v>
      </c>
      <c r="C2201" s="10"/>
    </row>
    <row r="2202" spans="1:3">
      <c r="A2202" s="21">
        <v>196</v>
      </c>
      <c r="B2202" s="24">
        <f>IF(B1554,B$1998,0)</f>
        <v>0</v>
      </c>
      <c r="C2202" s="10"/>
    </row>
    <row r="2203" spans="1:3">
      <c r="A2203" s="21">
        <v>197</v>
      </c>
      <c r="B2203" s="24">
        <f>IF(B1555,B$1998,0)</f>
        <v>0</v>
      </c>
      <c r="C2203" s="10"/>
    </row>
    <row r="2204" spans="1:3">
      <c r="A2204" s="21">
        <v>198</v>
      </c>
      <c r="B2204" s="24">
        <f>IF(B1556,B$1998,0)</f>
        <v>0</v>
      </c>
      <c r="C2204" s="10"/>
    </row>
    <row r="2205" spans="1:3">
      <c r="A2205" s="21">
        <v>199</v>
      </c>
      <c r="B2205" s="24">
        <f>IF(B1557,B$1998,0)</f>
        <v>0</v>
      </c>
      <c r="C2205" s="10"/>
    </row>
    <row r="2206" spans="1:3">
      <c r="A2206" s="21">
        <v>200</v>
      </c>
      <c r="B2206" s="24">
        <f>IF(B1558,B$1998,0)</f>
        <v>0</v>
      </c>
      <c r="C2206" s="10"/>
    </row>
    <row r="2207" spans="1:3">
      <c r="A2207" s="21">
        <v>201</v>
      </c>
      <c r="B2207" s="24">
        <f>IF(B1559,B$1998,0)</f>
        <v>0</v>
      </c>
      <c r="C2207" s="10"/>
    </row>
    <row r="2208" spans="1:3">
      <c r="A2208" s="21">
        <v>202</v>
      </c>
      <c r="B2208" s="24">
        <f>IF(B1560,B$1998,0)</f>
        <v>0</v>
      </c>
      <c r="C2208" s="10"/>
    </row>
    <row r="2209" spans="1:3">
      <c r="A2209" s="21">
        <v>203</v>
      </c>
      <c r="B2209" s="24">
        <f>IF(B1561,B$1998,0)</f>
        <v>0</v>
      </c>
      <c r="C2209" s="10"/>
    </row>
    <row r="2210" spans="1:3">
      <c r="A2210" s="21">
        <v>204</v>
      </c>
      <c r="B2210" s="24">
        <f>IF(B1562,B$1998,0)</f>
        <v>0</v>
      </c>
      <c r="C2210" s="10"/>
    </row>
    <row r="2211" spans="1:3">
      <c r="A2211" s="21">
        <v>205</v>
      </c>
      <c r="B2211" s="24">
        <f>IF(B1563,B$1998,0)</f>
        <v>0</v>
      </c>
      <c r="C2211" s="10"/>
    </row>
    <row r="2212" spans="1:3">
      <c r="A2212" s="21">
        <v>206</v>
      </c>
      <c r="B2212" s="24">
        <f>IF(B1564,B$1998,0)</f>
        <v>0</v>
      </c>
      <c r="C2212" s="10"/>
    </row>
    <row r="2213" spans="1:3">
      <c r="A2213" s="21">
        <v>207</v>
      </c>
      <c r="B2213" s="24">
        <f>IF(B1565,B$1998,0)</f>
        <v>0</v>
      </c>
      <c r="C2213" s="10"/>
    </row>
    <row r="2214" spans="1:3">
      <c r="A2214" s="21">
        <v>208</v>
      </c>
      <c r="B2214" s="24">
        <f>IF(B1566,B$1998,0)</f>
        <v>0</v>
      </c>
      <c r="C2214" s="10"/>
    </row>
    <row r="2215" spans="1:3">
      <c r="A2215" s="21">
        <v>209</v>
      </c>
      <c r="B2215" s="24">
        <f>IF(B1567,B$1998,0)</f>
        <v>0</v>
      </c>
      <c r="C2215" s="10"/>
    </row>
    <row r="2216" spans="1:3">
      <c r="A2216" s="21">
        <v>210</v>
      </c>
      <c r="B2216" s="24">
        <f>IF(B1568,B$1998,0)</f>
        <v>0</v>
      </c>
      <c r="C2216" s="10"/>
    </row>
    <row r="2217" spans="1:3">
      <c r="A2217" s="21">
        <v>211</v>
      </c>
      <c r="B2217" s="24">
        <f>IF(B1569,B$1998,0)</f>
        <v>0</v>
      </c>
      <c r="C2217" s="10"/>
    </row>
    <row r="2218" spans="1:3">
      <c r="A2218" s="21">
        <v>212</v>
      </c>
      <c r="B2218" s="24">
        <f>IF(B1570,B$1998,0)</f>
        <v>0</v>
      </c>
      <c r="C2218" s="10"/>
    </row>
    <row r="2219" spans="1:3">
      <c r="A2219" s="21">
        <v>213</v>
      </c>
      <c r="B2219" s="24">
        <f>IF(B1571,B$1998,0)</f>
        <v>0</v>
      </c>
      <c r="C2219" s="10"/>
    </row>
    <row r="2220" spans="1:3">
      <c r="A2220" s="21">
        <v>214</v>
      </c>
      <c r="B2220" s="24">
        <f>IF(B1572,B$1998,0)</f>
        <v>0</v>
      </c>
      <c r="C2220" s="10"/>
    </row>
    <row r="2221" spans="1:3">
      <c r="A2221" s="21">
        <v>215</v>
      </c>
      <c r="B2221" s="24">
        <f>IF(B1573,B$1998,0)</f>
        <v>0</v>
      </c>
      <c r="C2221" s="10"/>
    </row>
    <row r="2222" spans="1:3">
      <c r="A2222" s="21">
        <v>216</v>
      </c>
      <c r="B2222" s="24">
        <f>IF(B1574,B$1998,0)</f>
        <v>0</v>
      </c>
      <c r="C2222" s="10"/>
    </row>
    <row r="2223" spans="1:3">
      <c r="A2223" s="21">
        <v>217</v>
      </c>
      <c r="B2223" s="24">
        <f>IF(B1575,B$1998,0)</f>
        <v>0</v>
      </c>
      <c r="C2223" s="10"/>
    </row>
    <row r="2224" spans="1:3">
      <c r="A2224" s="21">
        <v>218</v>
      </c>
      <c r="B2224" s="24">
        <f>IF(B1576,B$1998,0)</f>
        <v>0</v>
      </c>
      <c r="C2224" s="10"/>
    </row>
    <row r="2225" spans="1:3">
      <c r="A2225" s="21">
        <v>219</v>
      </c>
      <c r="B2225" s="24">
        <f>IF(B1577,B$1998,0)</f>
        <v>0</v>
      </c>
      <c r="C2225" s="10"/>
    </row>
    <row r="2226" spans="1:3">
      <c r="A2226" s="21">
        <v>220</v>
      </c>
      <c r="B2226" s="24">
        <f>IF(B1578,B$1998,0)</f>
        <v>0</v>
      </c>
      <c r="C2226" s="10"/>
    </row>
    <row r="2227" spans="1:3">
      <c r="A2227" s="21">
        <v>221</v>
      </c>
      <c r="B2227" s="24">
        <f>IF(B1579,B$1998,0)</f>
        <v>0</v>
      </c>
      <c r="C2227" s="10"/>
    </row>
    <row r="2228" spans="1:3">
      <c r="A2228" s="21">
        <v>222</v>
      </c>
      <c r="B2228" s="24">
        <f>IF(B1580,B$1998,0)</f>
        <v>0</v>
      </c>
      <c r="C2228" s="10"/>
    </row>
    <row r="2229" spans="1:3">
      <c r="A2229" s="21">
        <v>223</v>
      </c>
      <c r="B2229" s="24">
        <f>IF(B1581,B$1998,0)</f>
        <v>0</v>
      </c>
      <c r="C2229" s="10"/>
    </row>
    <row r="2230" spans="1:3">
      <c r="A2230" s="21">
        <v>224</v>
      </c>
      <c r="B2230" s="24">
        <f>IF(B1582,B$1998,0)</f>
        <v>0</v>
      </c>
      <c r="C2230" s="10"/>
    </row>
    <row r="2231" spans="1:3">
      <c r="A2231" s="21">
        <v>225</v>
      </c>
      <c r="B2231" s="24">
        <f>IF(B1583,B$1998,0)</f>
        <v>0</v>
      </c>
      <c r="C2231" s="10"/>
    </row>
    <row r="2232" spans="1:3">
      <c r="A2232" s="21">
        <v>226</v>
      </c>
      <c r="B2232" s="24">
        <f>IF(B1584,B$1998,0)</f>
        <v>0</v>
      </c>
      <c r="C2232" s="10"/>
    </row>
    <row r="2233" spans="1:3">
      <c r="A2233" s="21">
        <v>227</v>
      </c>
      <c r="B2233" s="24">
        <f>IF(B1585,B$1998,0)</f>
        <v>0</v>
      </c>
      <c r="C2233" s="10"/>
    </row>
    <row r="2234" spans="1:3">
      <c r="A2234" s="21">
        <v>228</v>
      </c>
      <c r="B2234" s="24">
        <f>IF(B1586,B$1998,0)</f>
        <v>0</v>
      </c>
      <c r="C2234" s="10"/>
    </row>
    <row r="2235" spans="1:3">
      <c r="A2235" s="21">
        <v>229</v>
      </c>
      <c r="B2235" s="24">
        <f>IF(B1587,B$1998,0)</f>
        <v>0</v>
      </c>
      <c r="C2235" s="10"/>
    </row>
    <row r="2236" spans="1:3">
      <c r="A2236" s="21">
        <v>230</v>
      </c>
      <c r="B2236" s="24">
        <f>IF(B1588,B$1998,0)</f>
        <v>0</v>
      </c>
      <c r="C2236" s="10"/>
    </row>
    <row r="2237" spans="1:3">
      <c r="A2237" s="21">
        <v>231</v>
      </c>
      <c r="B2237" s="24">
        <f>IF(B1589,B$1998,0)</f>
        <v>0</v>
      </c>
      <c r="C2237" s="10"/>
    </row>
    <row r="2238" spans="1:3">
      <c r="A2238" s="21">
        <v>232</v>
      </c>
      <c r="B2238" s="24">
        <f>IF(B1590,B$1998,0)</f>
        <v>0</v>
      </c>
      <c r="C2238" s="10"/>
    </row>
    <row r="2239" spans="1:3">
      <c r="A2239" s="21">
        <v>233</v>
      </c>
      <c r="B2239" s="24">
        <f>IF(B1591,B$1998,0)</f>
        <v>0</v>
      </c>
      <c r="C2239" s="10"/>
    </row>
    <row r="2240" spans="1:3">
      <c r="A2240" s="21">
        <v>234</v>
      </c>
      <c r="B2240" s="24">
        <f>IF(B1592,B$1998,0)</f>
        <v>0</v>
      </c>
      <c r="C2240" s="10"/>
    </row>
    <row r="2241" spans="1:3">
      <c r="A2241" s="21">
        <v>235</v>
      </c>
      <c r="B2241" s="24">
        <f>IF(B1593,B$1998,0)</f>
        <v>0</v>
      </c>
      <c r="C2241" s="10"/>
    </row>
    <row r="2242" spans="1:3">
      <c r="A2242" s="21">
        <v>236</v>
      </c>
      <c r="B2242" s="24">
        <f>IF(B1594,B$1998,0)</f>
        <v>0</v>
      </c>
      <c r="C2242" s="10"/>
    </row>
    <row r="2243" spans="1:3">
      <c r="A2243" s="21">
        <v>237</v>
      </c>
      <c r="B2243" s="24">
        <f>IF(B1595,B$1998,0)</f>
        <v>0</v>
      </c>
      <c r="C2243" s="10"/>
    </row>
    <row r="2244" spans="1:3">
      <c r="A2244" s="21">
        <v>238</v>
      </c>
      <c r="B2244" s="24">
        <f>IF(B1596,B$1998,0)</f>
        <v>0</v>
      </c>
      <c r="C2244" s="10"/>
    </row>
    <row r="2245" spans="1:3">
      <c r="A2245" s="21">
        <v>239</v>
      </c>
      <c r="B2245" s="24">
        <f>IF(B1597,B$1998,0)</f>
        <v>0</v>
      </c>
      <c r="C2245" s="10"/>
    </row>
    <row r="2246" spans="1:3">
      <c r="A2246" s="21">
        <v>240</v>
      </c>
      <c r="B2246" s="24">
        <f>IF(B1598,B$1998,0)</f>
        <v>0</v>
      </c>
      <c r="C2246" s="10"/>
    </row>
    <row r="2247" spans="1:3">
      <c r="A2247" s="21">
        <v>241</v>
      </c>
      <c r="B2247" s="24">
        <f>IF(B1599,B$1998,0)</f>
        <v>0</v>
      </c>
      <c r="C2247" s="10"/>
    </row>
    <row r="2248" spans="1:3">
      <c r="A2248" s="21">
        <v>242</v>
      </c>
      <c r="B2248" s="24">
        <f>IF(B1600,B$1998,0)</f>
        <v>0</v>
      </c>
      <c r="C2248" s="10"/>
    </row>
    <row r="2249" spans="1:3">
      <c r="A2249" s="21">
        <v>243</v>
      </c>
      <c r="B2249" s="24">
        <f>IF(B1601,B$1998,0)</f>
        <v>0</v>
      </c>
      <c r="C2249" s="10"/>
    </row>
    <row r="2250" spans="1:3">
      <c r="A2250" s="21">
        <v>244</v>
      </c>
      <c r="B2250" s="24">
        <f>IF(B1602,B$1998,0)</f>
        <v>0</v>
      </c>
      <c r="C2250" s="10"/>
    </row>
    <row r="2251" spans="1:3">
      <c r="A2251" s="21">
        <v>245</v>
      </c>
      <c r="B2251" s="24">
        <f>IF(B1603,B$1998,0)</f>
        <v>0</v>
      </c>
      <c r="C2251" s="10"/>
    </row>
    <row r="2252" spans="1:3">
      <c r="A2252" s="21">
        <v>246</v>
      </c>
      <c r="B2252" s="24">
        <f>IF(B1604,B$1998,0)</f>
        <v>0</v>
      </c>
      <c r="C2252" s="10"/>
    </row>
    <row r="2253" spans="1:3">
      <c r="A2253" s="21">
        <v>247</v>
      </c>
      <c r="B2253" s="24">
        <f>IF(B1605,B$1998,0)</f>
        <v>0</v>
      </c>
      <c r="C2253" s="10"/>
    </row>
    <row r="2254" spans="1:3">
      <c r="A2254" s="21">
        <v>248</v>
      </c>
      <c r="B2254" s="24">
        <f>IF(B1606,B$1998,0)</f>
        <v>0</v>
      </c>
      <c r="C2254" s="10"/>
    </row>
    <row r="2255" spans="1:3">
      <c r="A2255" s="21">
        <v>249</v>
      </c>
      <c r="B2255" s="24">
        <f>IF(B1607,B$1998,0)</f>
        <v>0</v>
      </c>
      <c r="C2255" s="10"/>
    </row>
    <row r="2256" spans="1:3">
      <c r="A2256" s="21">
        <v>250</v>
      </c>
      <c r="B2256" s="24">
        <f>IF(B1608,B$1998,0)</f>
        <v>0</v>
      </c>
      <c r="C2256" s="10"/>
    </row>
    <row r="2257" spans="1:3">
      <c r="A2257" s="21">
        <v>251</v>
      </c>
      <c r="B2257" s="24">
        <f>IF(B1609,B$1998,0)</f>
        <v>0</v>
      </c>
      <c r="C2257" s="10"/>
    </row>
    <row r="2258" spans="1:3">
      <c r="A2258" s="21">
        <v>252</v>
      </c>
      <c r="B2258" s="24">
        <f>IF(B1610,B$1998,0)</f>
        <v>0</v>
      </c>
      <c r="C2258" s="10"/>
    </row>
    <row r="2259" spans="1:3">
      <c r="A2259" s="21">
        <v>253</v>
      </c>
      <c r="B2259" s="24">
        <f>IF(B1611,B$1998,0)</f>
        <v>0</v>
      </c>
      <c r="C2259" s="10"/>
    </row>
    <row r="2260" spans="1:3">
      <c r="A2260" s="21">
        <v>254</v>
      </c>
      <c r="B2260" s="24">
        <f>IF(B1612,B$1998,0)</f>
        <v>0</v>
      </c>
      <c r="C2260" s="10"/>
    </row>
    <row r="2261" spans="1:3">
      <c r="A2261" s="21">
        <v>255</v>
      </c>
      <c r="B2261" s="24">
        <f>IF(B1613,B$1998,0)</f>
        <v>0</v>
      </c>
      <c r="C2261" s="10"/>
    </row>
    <row r="2262" spans="1:3">
      <c r="A2262" s="21">
        <v>256</v>
      </c>
      <c r="B2262" s="24">
        <f>IF(B1614,B$1998,0)</f>
        <v>0</v>
      </c>
      <c r="C2262" s="10"/>
    </row>
    <row r="2263" spans="1:3">
      <c r="A2263" s="21">
        <v>257</v>
      </c>
      <c r="B2263" s="24">
        <f>IF(B1615,B$1998,0)</f>
        <v>0</v>
      </c>
      <c r="C2263" s="10"/>
    </row>
    <row r="2264" spans="1:3">
      <c r="A2264" s="21">
        <v>258</v>
      </c>
      <c r="B2264" s="24">
        <f>IF(B1616,B$1998,0)</f>
        <v>0</v>
      </c>
      <c r="C2264" s="10"/>
    </row>
    <row r="2265" spans="1:3">
      <c r="A2265" s="21">
        <v>259</v>
      </c>
      <c r="B2265" s="24">
        <f>IF(B1617,B$1998,0)</f>
        <v>0</v>
      </c>
      <c r="C2265" s="10"/>
    </row>
    <row r="2266" spans="1:3">
      <c r="A2266" s="21">
        <v>260</v>
      </c>
      <c r="B2266" s="24">
        <f>IF(B1618,B$1998,0)</f>
        <v>0</v>
      </c>
      <c r="C2266" s="10"/>
    </row>
    <row r="2267" spans="1:3">
      <c r="A2267" s="21">
        <v>261</v>
      </c>
      <c r="B2267" s="24">
        <f>IF(B1619,B$1998,0)</f>
        <v>0</v>
      </c>
      <c r="C2267" s="10"/>
    </row>
    <row r="2268" spans="1:3">
      <c r="A2268" s="21">
        <v>262</v>
      </c>
      <c r="B2268" s="24">
        <f>IF(B1620,B$1998,0)</f>
        <v>0</v>
      </c>
      <c r="C2268" s="10"/>
    </row>
    <row r="2269" spans="1:3">
      <c r="A2269" s="21">
        <v>263</v>
      </c>
      <c r="B2269" s="24">
        <f>IF(B1621,B$1998,0)</f>
        <v>0</v>
      </c>
      <c r="C2269" s="10"/>
    </row>
    <row r="2270" spans="1:3">
      <c r="A2270" s="21">
        <v>264</v>
      </c>
      <c r="B2270" s="24">
        <f>IF(B1622,B$1998,0)</f>
        <v>0</v>
      </c>
      <c r="C2270" s="10"/>
    </row>
    <row r="2271" spans="1:3">
      <c r="A2271" s="21">
        <v>265</v>
      </c>
      <c r="B2271" s="24">
        <f>IF(B1623,B$1998,0)</f>
        <v>0</v>
      </c>
      <c r="C2271" s="10"/>
    </row>
    <row r="2272" spans="1:3">
      <c r="A2272" s="21">
        <v>266</v>
      </c>
      <c r="B2272" s="24">
        <f>IF(B1624,B$1998,0)</f>
        <v>0</v>
      </c>
      <c r="C2272" s="10"/>
    </row>
    <row r="2273" spans="1:3">
      <c r="A2273" s="21">
        <v>267</v>
      </c>
      <c r="B2273" s="24">
        <f>IF(B1625,B$1998,0)</f>
        <v>0</v>
      </c>
      <c r="C2273" s="10"/>
    </row>
    <row r="2274" spans="1:3">
      <c r="A2274" s="21">
        <v>268</v>
      </c>
      <c r="B2274" s="24">
        <f>IF(B1626,B$1998,0)</f>
        <v>0</v>
      </c>
      <c r="C2274" s="10"/>
    </row>
    <row r="2275" spans="1:3">
      <c r="A2275" s="21">
        <v>269</v>
      </c>
      <c r="B2275" s="24">
        <f>IF(B1627,B$1998,0)</f>
        <v>0</v>
      </c>
      <c r="C2275" s="10"/>
    </row>
    <row r="2276" spans="1:3">
      <c r="A2276" s="21">
        <v>270</v>
      </c>
      <c r="B2276" s="24">
        <f>IF(B1628,B$1998,0)</f>
        <v>0</v>
      </c>
      <c r="C2276" s="10"/>
    </row>
    <row r="2277" spans="1:3">
      <c r="A2277" s="21">
        <v>271</v>
      </c>
      <c r="B2277" s="24">
        <f>IF(B1629,B$1998,0)</f>
        <v>0</v>
      </c>
      <c r="C2277" s="10"/>
    </row>
    <row r="2278" spans="1:3">
      <c r="A2278" s="21">
        <v>272</v>
      </c>
      <c r="B2278" s="24">
        <f>IF(B1630,B$1998,0)</f>
        <v>0</v>
      </c>
      <c r="C2278" s="10"/>
    </row>
    <row r="2279" spans="1:3">
      <c r="A2279" s="21">
        <v>273</v>
      </c>
      <c r="B2279" s="24">
        <f>IF(B1631,B$1998,0)</f>
        <v>0</v>
      </c>
      <c r="C2279" s="10"/>
    </row>
    <row r="2280" spans="1:3">
      <c r="A2280" s="21">
        <v>274</v>
      </c>
      <c r="B2280" s="24">
        <f>IF(B1632,B$1998,0)</f>
        <v>0</v>
      </c>
      <c r="C2280" s="10"/>
    </row>
    <row r="2281" spans="1:3">
      <c r="A2281" s="21">
        <v>275</v>
      </c>
      <c r="B2281" s="24">
        <f>IF(B1633,B$1998,0)</f>
        <v>0</v>
      </c>
      <c r="C2281" s="10"/>
    </row>
    <row r="2282" spans="1:3">
      <c r="A2282" s="21">
        <v>276</v>
      </c>
      <c r="B2282" s="24">
        <f>IF(B1634,B$1998,0)</f>
        <v>0</v>
      </c>
      <c r="C2282" s="10"/>
    </row>
    <row r="2283" spans="1:3">
      <c r="A2283" s="21">
        <v>277</v>
      </c>
      <c r="B2283" s="24">
        <f>IF(B1635,B$1998,0)</f>
        <v>0</v>
      </c>
      <c r="C2283" s="10"/>
    </row>
    <row r="2284" spans="1:3">
      <c r="A2284" s="21">
        <v>278</v>
      </c>
      <c r="B2284" s="24">
        <f>IF(B1636,B$1998,0)</f>
        <v>0</v>
      </c>
      <c r="C2284" s="10"/>
    </row>
    <row r="2285" spans="1:3">
      <c r="A2285" s="21">
        <v>279</v>
      </c>
      <c r="B2285" s="24">
        <f>IF(B1637,B$1998,0)</f>
        <v>0</v>
      </c>
      <c r="C2285" s="10"/>
    </row>
    <row r="2286" spans="1:3">
      <c r="A2286" s="21">
        <v>280</v>
      </c>
      <c r="B2286" s="24">
        <f>IF(B1638,B$1998,0)</f>
        <v>0</v>
      </c>
      <c r="C2286" s="10"/>
    </row>
    <row r="2287" spans="1:3">
      <c r="A2287" s="21">
        <v>281</v>
      </c>
      <c r="B2287" s="24">
        <f>IF(B1639,B$1998,0)</f>
        <v>0</v>
      </c>
      <c r="C2287" s="10"/>
    </row>
    <row r="2288" spans="1:3">
      <c r="A2288" s="21">
        <v>282</v>
      </c>
      <c r="B2288" s="24">
        <f>IF(B1640,B$1998,0)</f>
        <v>0</v>
      </c>
      <c r="C2288" s="10"/>
    </row>
    <row r="2289" spans="1:3">
      <c r="A2289" s="21">
        <v>283</v>
      </c>
      <c r="B2289" s="24">
        <f>IF(B1641,B$1998,0)</f>
        <v>0</v>
      </c>
      <c r="C2289" s="10"/>
    </row>
    <row r="2290" spans="1:3">
      <c r="A2290" s="21">
        <v>284</v>
      </c>
      <c r="B2290" s="24">
        <f>IF(B1642,B$1998,0)</f>
        <v>0</v>
      </c>
      <c r="C2290" s="10"/>
    </row>
    <row r="2291" spans="1:3">
      <c r="A2291" s="21">
        <v>285</v>
      </c>
      <c r="B2291" s="24">
        <f>IF(B1643,B$1998,0)</f>
        <v>0</v>
      </c>
      <c r="C2291" s="10"/>
    </row>
    <row r="2292" spans="1:3">
      <c r="A2292" s="21">
        <v>286</v>
      </c>
      <c r="B2292" s="24">
        <f>IF(B1644,B$1998,0)</f>
        <v>0</v>
      </c>
      <c r="C2292" s="10"/>
    </row>
    <row r="2293" spans="1:3">
      <c r="A2293" s="21">
        <v>287</v>
      </c>
      <c r="B2293" s="24">
        <f>IF(B1645,B$1998,0)</f>
        <v>0</v>
      </c>
      <c r="C2293" s="10"/>
    </row>
    <row r="2294" spans="1:3">
      <c r="A2294" s="21">
        <v>288</v>
      </c>
      <c r="B2294" s="24">
        <f>IF(B1646,B$1998,0)</f>
        <v>0</v>
      </c>
      <c r="C2294" s="10"/>
    </row>
    <row r="2295" spans="1:3">
      <c r="A2295" s="21">
        <v>289</v>
      </c>
      <c r="B2295" s="24">
        <f>IF(B1647,B$1998,0)</f>
        <v>0</v>
      </c>
      <c r="C2295" s="10"/>
    </row>
    <row r="2296" spans="1:3">
      <c r="A2296" s="21">
        <v>290</v>
      </c>
      <c r="B2296" s="24">
        <f>IF(B1648,B$1998,0)</f>
        <v>0</v>
      </c>
      <c r="C2296" s="10"/>
    </row>
    <row r="2297" spans="1:3">
      <c r="A2297" s="21">
        <v>291</v>
      </c>
      <c r="B2297" s="24">
        <f>IF(B1649,B$1998,0)</f>
        <v>0</v>
      </c>
      <c r="C2297" s="10"/>
    </row>
    <row r="2298" spans="1:3">
      <c r="A2298" s="21">
        <v>292</v>
      </c>
      <c r="B2298" s="24">
        <f>IF(B1650,B$1998,0)</f>
        <v>0</v>
      </c>
      <c r="C2298" s="10"/>
    </row>
    <row r="2299" spans="1:3">
      <c r="A2299" s="21">
        <v>293</v>
      </c>
      <c r="B2299" s="24">
        <f>IF(B1651,B$1998,0)</f>
        <v>0</v>
      </c>
      <c r="C2299" s="10"/>
    </row>
    <row r="2300" spans="1:3">
      <c r="A2300" s="21">
        <v>294</v>
      </c>
      <c r="B2300" s="24">
        <f>IF(B1652,B$1998,0)</f>
        <v>0</v>
      </c>
      <c r="C2300" s="10"/>
    </row>
    <row r="2301" spans="1:3">
      <c r="A2301" s="21">
        <v>295</v>
      </c>
      <c r="B2301" s="24">
        <f>IF(B1653,B$1998,0)</f>
        <v>0</v>
      </c>
      <c r="C2301" s="10"/>
    </row>
    <row r="2302" spans="1:3">
      <c r="A2302" s="21">
        <v>296</v>
      </c>
      <c r="B2302" s="24">
        <f>IF(B1654,B$1998,0)</f>
        <v>0</v>
      </c>
      <c r="C2302" s="10"/>
    </row>
    <row r="2303" spans="1:3">
      <c r="A2303" s="21">
        <v>297</v>
      </c>
      <c r="B2303" s="24">
        <f>IF(B1655,B$1998,0)</f>
        <v>0</v>
      </c>
      <c r="C2303" s="10"/>
    </row>
    <row r="2304" spans="1:3">
      <c r="A2304" s="21">
        <v>298</v>
      </c>
      <c r="B2304" s="24">
        <f>IF(B1656,B$1998,0)</f>
        <v>0</v>
      </c>
      <c r="C2304" s="10"/>
    </row>
    <row r="2305" spans="1:3">
      <c r="A2305" s="21">
        <v>299</v>
      </c>
      <c r="B2305" s="24">
        <f>IF(B1657,B$1998,0)</f>
        <v>0</v>
      </c>
      <c r="C2305" s="10"/>
    </row>
    <row r="2306" spans="1:3">
      <c r="A2306" s="21">
        <v>300</v>
      </c>
      <c r="B2306" s="24">
        <f>IF(B1658,B$1998,0)</f>
        <v>0</v>
      </c>
      <c r="C2306" s="10"/>
    </row>
    <row r="2307" spans="1:3">
      <c r="A2307" s="21">
        <v>301</v>
      </c>
      <c r="B2307" s="24">
        <f>IF(B1659,B$1998,0)</f>
        <v>0</v>
      </c>
      <c r="C2307" s="10"/>
    </row>
    <row r="2308" spans="1:3">
      <c r="A2308" s="21">
        <v>302</v>
      </c>
      <c r="B2308" s="24">
        <f>IF(B1660,B$1998,0)</f>
        <v>0</v>
      </c>
      <c r="C2308" s="10"/>
    </row>
    <row r="2309" spans="1:3">
      <c r="A2309" s="21">
        <v>303</v>
      </c>
      <c r="B2309" s="24">
        <f>IF(B1661,B$1998,0)</f>
        <v>0</v>
      </c>
      <c r="C2309" s="10"/>
    </row>
    <row r="2310" spans="1:3">
      <c r="A2310" s="21">
        <v>304</v>
      </c>
      <c r="B2310" s="24">
        <f>IF(B1662,B$1998,0)</f>
        <v>0</v>
      </c>
      <c r="C2310" s="10"/>
    </row>
    <row r="2311" spans="1:3">
      <c r="A2311" s="21">
        <v>305</v>
      </c>
      <c r="B2311" s="24">
        <f>IF(B1663,B$1998,0)</f>
        <v>0</v>
      </c>
      <c r="C2311" s="10"/>
    </row>
    <row r="2312" spans="1:3">
      <c r="A2312" s="21">
        <v>306</v>
      </c>
      <c r="B2312" s="24">
        <f>IF(B1664,B$1998,0)</f>
        <v>0</v>
      </c>
      <c r="C2312" s="10"/>
    </row>
    <row r="2313" spans="1:3">
      <c r="A2313" s="21">
        <v>307</v>
      </c>
      <c r="B2313" s="24">
        <f>IF(B1665,B$1998,0)</f>
        <v>0</v>
      </c>
      <c r="C2313" s="10"/>
    </row>
    <row r="2314" spans="1:3">
      <c r="A2314" s="21">
        <v>308</v>
      </c>
      <c r="B2314" s="24">
        <f>IF(B1666,B$1998,0)</f>
        <v>0</v>
      </c>
      <c r="C2314" s="10"/>
    </row>
    <row r="2315" spans="1:3">
      <c r="A2315" s="21">
        <v>309</v>
      </c>
      <c r="B2315" s="24">
        <f>IF(B1667,B$1998,0)</f>
        <v>0</v>
      </c>
      <c r="C2315" s="10"/>
    </row>
    <row r="2316" spans="1:3">
      <c r="A2316" s="21">
        <v>310</v>
      </c>
      <c r="B2316" s="24">
        <f>IF(B1668,B$1998,0)</f>
        <v>0</v>
      </c>
      <c r="C2316" s="10"/>
    </row>
    <row r="2317" spans="1:3">
      <c r="A2317" s="21">
        <v>311</v>
      </c>
      <c r="B2317" s="24">
        <f>IF(B1669,B$1998,0)</f>
        <v>0</v>
      </c>
      <c r="C2317" s="10"/>
    </row>
    <row r="2318" spans="1:3">
      <c r="A2318" s="21">
        <v>312</v>
      </c>
      <c r="B2318" s="24">
        <f>IF(B1670,B$1998,0)</f>
        <v>0</v>
      </c>
      <c r="C2318" s="10"/>
    </row>
    <row r="2319" spans="1:3">
      <c r="A2319" s="21">
        <v>313</v>
      </c>
      <c r="B2319" s="24">
        <f>IF(B1671,B$1998,0)</f>
        <v>0</v>
      </c>
      <c r="C2319" s="10"/>
    </row>
    <row r="2320" spans="1:3">
      <c r="A2320" s="21">
        <v>314</v>
      </c>
      <c r="B2320" s="24">
        <f>IF(B1672,B$1998,0)</f>
        <v>0</v>
      </c>
      <c r="C2320" s="10"/>
    </row>
    <row r="2321" spans="1:3">
      <c r="A2321" s="21">
        <v>315</v>
      </c>
      <c r="B2321" s="24">
        <f>IF(B1673,B$1998,0)</f>
        <v>0</v>
      </c>
      <c r="C2321" s="10"/>
    </row>
    <row r="2322" spans="1:3">
      <c r="A2322" s="21">
        <v>316</v>
      </c>
      <c r="B2322" s="24">
        <f>IF(B1674,B$1998,0)</f>
        <v>0</v>
      </c>
      <c r="C2322" s="10"/>
    </row>
    <row r="2323" spans="1:3">
      <c r="A2323" s="21">
        <v>317</v>
      </c>
      <c r="B2323" s="24">
        <f>IF(B1675,B$1998,0)</f>
        <v>0</v>
      </c>
      <c r="C2323" s="10"/>
    </row>
    <row r="2324" spans="1:3">
      <c r="A2324" s="21">
        <v>318</v>
      </c>
      <c r="B2324" s="24">
        <f>IF(B1676,B$1998,0)</f>
        <v>0</v>
      </c>
      <c r="C2324" s="10"/>
    </row>
    <row r="2325" spans="1:3">
      <c r="A2325" s="21">
        <v>319</v>
      </c>
      <c r="B2325" s="24">
        <f>IF(B1677,B$1998,0)</f>
        <v>0</v>
      </c>
      <c r="C2325" s="10"/>
    </row>
    <row r="2326" spans="1:3">
      <c r="A2326" s="21">
        <v>320</v>
      </c>
      <c r="B2326" s="24">
        <f>IF(B1678,B$1998,0)</f>
        <v>0</v>
      </c>
      <c r="C2326" s="10"/>
    </row>
    <row r="2327" spans="1:3">
      <c r="A2327" s="21">
        <v>321</v>
      </c>
      <c r="B2327" s="24">
        <f>IF(B1679,B$1998,0)</f>
        <v>0</v>
      </c>
      <c r="C2327" s="10"/>
    </row>
    <row r="2328" spans="1:3">
      <c r="A2328" s="21">
        <v>322</v>
      </c>
      <c r="B2328" s="24">
        <f>IF(B1680,B$1998,0)</f>
        <v>0</v>
      </c>
      <c r="C2328" s="10"/>
    </row>
    <row r="2329" spans="1:3">
      <c r="A2329" s="21">
        <v>323</v>
      </c>
      <c r="B2329" s="24">
        <f>IF(B1681,B$1998,0)</f>
        <v>0</v>
      </c>
      <c r="C2329" s="10"/>
    </row>
    <row r="2330" spans="1:3">
      <c r="A2330" s="21">
        <v>324</v>
      </c>
      <c r="B2330" s="24">
        <f>IF(B1682,B$1998,0)</f>
        <v>0</v>
      </c>
      <c r="C2330" s="10"/>
    </row>
    <row r="2331" spans="1:3">
      <c r="A2331" s="21">
        <v>325</v>
      </c>
      <c r="B2331" s="24">
        <f>IF(B1683,B$1998,0)</f>
        <v>0</v>
      </c>
      <c r="C2331" s="10"/>
    </row>
    <row r="2332" spans="1:3">
      <c r="A2332" s="21">
        <v>326</v>
      </c>
      <c r="B2332" s="24">
        <f>IF(B1684,B$1998,0)</f>
        <v>0</v>
      </c>
      <c r="C2332" s="10"/>
    </row>
    <row r="2333" spans="1:3">
      <c r="A2333" s="21">
        <v>327</v>
      </c>
      <c r="B2333" s="24">
        <f>IF(B1685,B$1998,0)</f>
        <v>0</v>
      </c>
      <c r="C2333" s="10"/>
    </row>
    <row r="2334" spans="1:3">
      <c r="A2334" s="21">
        <v>328</v>
      </c>
      <c r="B2334" s="24">
        <f>IF(B1686,B$1998,0)</f>
        <v>0</v>
      </c>
      <c r="C2334" s="10"/>
    </row>
    <row r="2335" spans="1:3">
      <c r="A2335" s="21">
        <v>329</v>
      </c>
      <c r="B2335" s="24">
        <f>IF(B1687,B$1998,0)</f>
        <v>0</v>
      </c>
      <c r="C2335" s="10"/>
    </row>
    <row r="2336" spans="1:3">
      <c r="A2336" s="21">
        <v>330</v>
      </c>
      <c r="B2336" s="24">
        <f>IF(B1688,B$1998,0)</f>
        <v>0</v>
      </c>
      <c r="C2336" s="10"/>
    </row>
    <row r="2337" spans="1:3">
      <c r="A2337" s="21">
        <v>331</v>
      </c>
      <c r="B2337" s="24">
        <f>IF(B1689,B$1998,0)</f>
        <v>0</v>
      </c>
      <c r="C2337" s="10"/>
    </row>
    <row r="2338" spans="1:3">
      <c r="A2338" s="21">
        <v>332</v>
      </c>
      <c r="B2338" s="24">
        <f>IF(B1690,B$1998,0)</f>
        <v>0</v>
      </c>
      <c r="C2338" s="10"/>
    </row>
    <row r="2339" spans="1:3">
      <c r="A2339" s="21">
        <v>333</v>
      </c>
      <c r="B2339" s="24">
        <f>IF(B1691,B$1998,0)</f>
        <v>0</v>
      </c>
      <c r="C2339" s="10"/>
    </row>
    <row r="2340" spans="1:3">
      <c r="A2340" s="21">
        <v>334</v>
      </c>
      <c r="B2340" s="24">
        <f>IF(B1692,B$1998,0)</f>
        <v>0</v>
      </c>
      <c r="C2340" s="10"/>
    </row>
    <row r="2341" spans="1:3">
      <c r="A2341" s="21">
        <v>335</v>
      </c>
      <c r="B2341" s="24">
        <f>IF(B1693,B$1998,0)</f>
        <v>0</v>
      </c>
      <c r="C2341" s="10"/>
    </row>
    <row r="2342" spans="1:3">
      <c r="A2342" s="21">
        <v>336</v>
      </c>
      <c r="B2342" s="24">
        <f>IF(B1694,B$1998,0)</f>
        <v>0</v>
      </c>
      <c r="C2342" s="10"/>
    </row>
    <row r="2343" spans="1:3">
      <c r="A2343" s="21">
        <v>337</v>
      </c>
      <c r="B2343" s="24">
        <f>IF(B1695,B$1998,0)</f>
        <v>0</v>
      </c>
      <c r="C2343" s="10"/>
    </row>
    <row r="2344" spans="1:3">
      <c r="A2344" s="21">
        <v>338</v>
      </c>
      <c r="B2344" s="24">
        <f>IF(B1696,B$1998,0)</f>
        <v>0</v>
      </c>
      <c r="C2344" s="10"/>
    </row>
    <row r="2345" spans="1:3">
      <c r="A2345" s="21">
        <v>339</v>
      </c>
      <c r="B2345" s="24">
        <f>IF(B1697,B$1998,0)</f>
        <v>0</v>
      </c>
      <c r="C2345" s="10"/>
    </row>
    <row r="2346" spans="1:3">
      <c r="A2346" s="21">
        <v>340</v>
      </c>
      <c r="B2346" s="24">
        <f>IF(B1698,B$1998,0)</f>
        <v>0</v>
      </c>
      <c r="C2346" s="10"/>
    </row>
    <row r="2347" spans="1:3">
      <c r="A2347" s="21">
        <v>341</v>
      </c>
      <c r="B2347" s="24">
        <f>IF(B1699,B$1998,0)</f>
        <v>0</v>
      </c>
      <c r="C2347" s="10"/>
    </row>
    <row r="2348" spans="1:3">
      <c r="A2348" s="21">
        <v>342</v>
      </c>
      <c r="B2348" s="24">
        <f>IF(B1700,B$1998,0)</f>
        <v>0</v>
      </c>
      <c r="C2348" s="10"/>
    </row>
    <row r="2349" spans="1:3">
      <c r="A2349" s="21">
        <v>343</v>
      </c>
      <c r="B2349" s="24">
        <f>IF(B1701,B$1998,0)</f>
        <v>0</v>
      </c>
      <c r="C2349" s="10"/>
    </row>
    <row r="2350" spans="1:3">
      <c r="A2350" s="21">
        <v>344</v>
      </c>
      <c r="B2350" s="24">
        <f>IF(B1702,B$1998,0)</f>
        <v>0</v>
      </c>
      <c r="C2350" s="10"/>
    </row>
    <row r="2351" spans="1:3">
      <c r="A2351" s="21">
        <v>345</v>
      </c>
      <c r="B2351" s="24">
        <f>IF(B1703,B$1998,0)</f>
        <v>0</v>
      </c>
      <c r="C2351" s="10"/>
    </row>
    <row r="2352" spans="1:3">
      <c r="A2352" s="21">
        <v>346</v>
      </c>
      <c r="B2352" s="24">
        <f>IF(B1704,B$1998,0)</f>
        <v>0</v>
      </c>
      <c r="C2352" s="10"/>
    </row>
    <row r="2353" spans="1:3">
      <c r="A2353" s="21">
        <v>347</v>
      </c>
      <c r="B2353" s="24">
        <f>IF(B1705,B$1998,0)</f>
        <v>0</v>
      </c>
      <c r="C2353" s="10"/>
    </row>
    <row r="2354" spans="1:3">
      <c r="A2354" s="21">
        <v>348</v>
      </c>
      <c r="B2354" s="24">
        <f>IF(B1706,B$1998,0)</f>
        <v>0</v>
      </c>
      <c r="C2354" s="10"/>
    </row>
    <row r="2355" spans="1:3">
      <c r="A2355" s="21">
        <v>349</v>
      </c>
      <c r="B2355" s="24">
        <f>IF(B1707,B$1998,0)</f>
        <v>0</v>
      </c>
      <c r="C2355" s="10"/>
    </row>
    <row r="2356" spans="1:3">
      <c r="A2356" s="21">
        <v>350</v>
      </c>
      <c r="B2356" s="24">
        <f>IF(B1708,B$1998,0)</f>
        <v>0</v>
      </c>
      <c r="C2356" s="10"/>
    </row>
    <row r="2357" spans="1:3">
      <c r="A2357" s="21">
        <v>351</v>
      </c>
      <c r="B2357" s="24">
        <f>IF(B1709,B$1998,0)</f>
        <v>0</v>
      </c>
      <c r="C2357" s="10"/>
    </row>
    <row r="2358" spans="1:3">
      <c r="A2358" s="21">
        <v>352</v>
      </c>
      <c r="B2358" s="24">
        <f>IF(B1710,B$1998,0)</f>
        <v>0</v>
      </c>
      <c r="C2358" s="10"/>
    </row>
    <row r="2359" spans="1:3">
      <c r="A2359" s="21">
        <v>353</v>
      </c>
      <c r="B2359" s="24">
        <f>IF(B1711,B$1998,0)</f>
        <v>0</v>
      </c>
      <c r="C2359" s="10"/>
    </row>
    <row r="2360" spans="1:3">
      <c r="A2360" s="21">
        <v>354</v>
      </c>
      <c r="B2360" s="24">
        <f>IF(B1712,B$1998,0)</f>
        <v>0</v>
      </c>
      <c r="C2360" s="10"/>
    </row>
    <row r="2361" spans="1:3">
      <c r="A2361" s="21">
        <v>355</v>
      </c>
      <c r="B2361" s="24">
        <f>IF(B1713,B$1998,0)</f>
        <v>0</v>
      </c>
      <c r="C2361" s="10"/>
    </row>
    <row r="2362" spans="1:3">
      <c r="A2362" s="21">
        <v>356</v>
      </c>
      <c r="B2362" s="24">
        <f>IF(B1714,B$1998,0)</f>
        <v>0</v>
      </c>
      <c r="C2362" s="10"/>
    </row>
    <row r="2363" spans="1:3">
      <c r="A2363" s="21">
        <v>357</v>
      </c>
      <c r="B2363" s="24">
        <f>IF(B1715,B$1998,0)</f>
        <v>0</v>
      </c>
      <c r="C2363" s="10"/>
    </row>
    <row r="2364" spans="1:3">
      <c r="A2364" s="21">
        <v>358</v>
      </c>
      <c r="B2364" s="24">
        <f>IF(B1716,B$1998,0)</f>
        <v>0</v>
      </c>
      <c r="C2364" s="10"/>
    </row>
    <row r="2365" spans="1:3">
      <c r="A2365" s="21">
        <v>359</v>
      </c>
      <c r="B2365" s="24">
        <f>IF(B1717,B$1998,0)</f>
        <v>0</v>
      </c>
      <c r="C2365" s="10"/>
    </row>
    <row r="2366" spans="1:3">
      <c r="A2366" s="21">
        <v>360</v>
      </c>
      <c r="B2366" s="24">
        <f>IF(B1718,B$1998,0)</f>
        <v>0</v>
      </c>
      <c r="C2366" s="10"/>
    </row>
    <row r="2367" spans="1:3">
      <c r="A2367" s="21">
        <v>361</v>
      </c>
      <c r="B2367" s="24">
        <f>IF(B1719,B$1998,0)</f>
        <v>0</v>
      </c>
      <c r="C2367" s="10"/>
    </row>
    <row r="2368" spans="1:3">
      <c r="A2368" s="21">
        <v>362</v>
      </c>
      <c r="B2368" s="24">
        <f>IF(B1720,B$1998,0)</f>
        <v>0</v>
      </c>
      <c r="C2368" s="10"/>
    </row>
    <row r="2369" spans="1:3">
      <c r="A2369" s="21">
        <v>363</v>
      </c>
      <c r="B2369" s="24">
        <f>IF(B1721,B$1998,0)</f>
        <v>0</v>
      </c>
      <c r="C2369" s="10"/>
    </row>
    <row r="2370" spans="1:3">
      <c r="A2370" s="21">
        <v>364</v>
      </c>
      <c r="B2370" s="24">
        <f>IF(B1722,B$1998,0)</f>
        <v>0</v>
      </c>
      <c r="C2370" s="10"/>
    </row>
    <row r="2371" spans="1:3">
      <c r="A2371" s="21">
        <v>365</v>
      </c>
      <c r="B2371" s="24">
        <f>IF(B1723,B$1998,0)</f>
        <v>0</v>
      </c>
      <c r="C2371" s="10"/>
    </row>
    <row r="2372" spans="1:3">
      <c r="A2372" s="21">
        <v>366</v>
      </c>
      <c r="B2372" s="24">
        <f>IF(B1724,B$1998,0)</f>
        <v>0</v>
      </c>
      <c r="C2372" s="10"/>
    </row>
    <row r="2373" spans="1:3">
      <c r="A2373" s="21">
        <v>367</v>
      </c>
      <c r="B2373" s="24">
        <f>IF(B1725,B$1998,0)</f>
        <v>0</v>
      </c>
      <c r="C2373" s="10"/>
    </row>
    <row r="2374" spans="1:3">
      <c r="A2374" s="21">
        <v>368</v>
      </c>
      <c r="B2374" s="24">
        <f>IF(B1726,B$1998,0)</f>
        <v>0</v>
      </c>
      <c r="C2374" s="10"/>
    </row>
    <row r="2375" spans="1:3">
      <c r="A2375" s="21">
        <v>369</v>
      </c>
      <c r="B2375" s="24">
        <f>IF(B1727,B$1998,0)</f>
        <v>0</v>
      </c>
      <c r="C2375" s="10"/>
    </row>
    <row r="2376" spans="1:3">
      <c r="A2376" s="21">
        <v>370</v>
      </c>
      <c r="B2376" s="24">
        <f>IF(B1728,B$1998,0)</f>
        <v>0</v>
      </c>
      <c r="C2376" s="10"/>
    </row>
    <row r="2377" spans="1:3">
      <c r="A2377" s="21">
        <v>371</v>
      </c>
      <c r="B2377" s="24">
        <f>IF(B1729,B$1998,0)</f>
        <v>0</v>
      </c>
      <c r="C2377" s="10"/>
    </row>
    <row r="2378" spans="1:3">
      <c r="A2378" s="21">
        <v>372</v>
      </c>
      <c r="B2378" s="24">
        <f>IF(B1730,B$1998,0)</f>
        <v>0</v>
      </c>
      <c r="C2378" s="10"/>
    </row>
    <row r="2379" spans="1:3">
      <c r="A2379" s="21">
        <v>373</v>
      </c>
      <c r="B2379" s="24">
        <f>IF(B1731,B$1998,0)</f>
        <v>0</v>
      </c>
      <c r="C2379" s="10"/>
    </row>
    <row r="2380" spans="1:3">
      <c r="A2380" s="21">
        <v>374</v>
      </c>
      <c r="B2380" s="24">
        <f>IF(B1732,B$1998,0)</f>
        <v>0</v>
      </c>
      <c r="C2380" s="10"/>
    </row>
    <row r="2381" spans="1:3">
      <c r="A2381" s="21">
        <v>375</v>
      </c>
      <c r="B2381" s="24">
        <f>IF(B1733,B$1998,0)</f>
        <v>0</v>
      </c>
      <c r="C2381" s="10"/>
    </row>
    <row r="2382" spans="1:3">
      <c r="A2382" s="21">
        <v>376</v>
      </c>
      <c r="B2382" s="24">
        <f>IF(B1734,B$1998,0)</f>
        <v>0</v>
      </c>
      <c r="C2382" s="10"/>
    </row>
    <row r="2383" spans="1:3">
      <c r="A2383" s="21">
        <v>377</v>
      </c>
      <c r="B2383" s="24">
        <f>IF(B1735,B$1998,0)</f>
        <v>0</v>
      </c>
      <c r="C2383" s="10"/>
    </row>
    <row r="2384" spans="1:3">
      <c r="A2384" s="21">
        <v>378</v>
      </c>
      <c r="B2384" s="24">
        <f>IF(B1736,B$1998,0)</f>
        <v>0</v>
      </c>
      <c r="C2384" s="10"/>
    </row>
    <row r="2385" spans="1:3">
      <c r="A2385" s="21">
        <v>379</v>
      </c>
      <c r="B2385" s="24">
        <f>IF(B1737,B$1998,0)</f>
        <v>0</v>
      </c>
      <c r="C2385" s="10"/>
    </row>
    <row r="2386" spans="1:3">
      <c r="A2386" s="21">
        <v>380</v>
      </c>
      <c r="B2386" s="24">
        <f>IF(B1738,B$1998,0)</f>
        <v>0</v>
      </c>
      <c r="C2386" s="10"/>
    </row>
    <row r="2387" spans="1:3">
      <c r="A2387" s="21">
        <v>381</v>
      </c>
      <c r="B2387" s="24">
        <f>IF(B1739,B$1998,0)</f>
        <v>0</v>
      </c>
      <c r="C2387" s="10"/>
    </row>
    <row r="2388" spans="1:3">
      <c r="A2388" s="21">
        <v>382</v>
      </c>
      <c r="B2388" s="24">
        <f>IF(B1740,B$1998,0)</f>
        <v>0</v>
      </c>
      <c r="C2388" s="10"/>
    </row>
    <row r="2389" spans="1:3">
      <c r="A2389" s="21">
        <v>383</v>
      </c>
      <c r="B2389" s="24">
        <f>IF(B1741,B$1998,0)</f>
        <v>0</v>
      </c>
      <c r="C2389" s="10"/>
    </row>
    <row r="2390" spans="1:3">
      <c r="A2390" s="21">
        <v>384</v>
      </c>
      <c r="B2390" s="24">
        <f>IF(B1742,B$1998,0)</f>
        <v>0</v>
      </c>
      <c r="C2390" s="10"/>
    </row>
    <row r="2391" spans="1:3">
      <c r="A2391" s="21">
        <v>385</v>
      </c>
      <c r="B2391" s="24">
        <f>IF(B1743,B$1998,0)</f>
        <v>0</v>
      </c>
      <c r="C2391" s="10"/>
    </row>
    <row r="2392" spans="1:3">
      <c r="A2392" s="21">
        <v>386</v>
      </c>
      <c r="B2392" s="24">
        <f>IF(B1744,B$1998,0)</f>
        <v>0</v>
      </c>
      <c r="C2392" s="10"/>
    </row>
    <row r="2393" spans="1:3">
      <c r="A2393" s="21">
        <v>387</v>
      </c>
      <c r="B2393" s="24">
        <f>IF(B1745,B$1998,0)</f>
        <v>0</v>
      </c>
      <c r="C2393" s="10"/>
    </row>
    <row r="2394" spans="1:3">
      <c r="A2394" s="21">
        <v>388</v>
      </c>
      <c r="B2394" s="24">
        <f>IF(B1746,B$1998,0)</f>
        <v>0</v>
      </c>
      <c r="C2394" s="10"/>
    </row>
    <row r="2395" spans="1:3">
      <c r="A2395" s="21">
        <v>389</v>
      </c>
      <c r="B2395" s="24">
        <f>IF(B1747,B$1998,0)</f>
        <v>0</v>
      </c>
      <c r="C2395" s="10"/>
    </row>
    <row r="2396" spans="1:3">
      <c r="A2396" s="21">
        <v>390</v>
      </c>
      <c r="B2396" s="24">
        <f>IF(B1748,B$1998,0)</f>
        <v>0</v>
      </c>
      <c r="C2396" s="10"/>
    </row>
    <row r="2397" spans="1:3">
      <c r="A2397" s="21">
        <v>391</v>
      </c>
      <c r="B2397" s="24">
        <f>IF(B1749,B$1998,0)</f>
        <v>0</v>
      </c>
      <c r="C2397" s="10"/>
    </row>
    <row r="2398" spans="1:3">
      <c r="A2398" s="21">
        <v>392</v>
      </c>
      <c r="B2398" s="24">
        <f>IF(B1750,B$1998,0)</f>
        <v>0</v>
      </c>
      <c r="C2398" s="10"/>
    </row>
    <row r="2399" spans="1:3">
      <c r="A2399" s="21">
        <v>393</v>
      </c>
      <c r="B2399" s="24">
        <f>IF(B1751,B$1998,0)</f>
        <v>0</v>
      </c>
      <c r="C2399" s="10"/>
    </row>
    <row r="2400" spans="1:3">
      <c r="A2400" s="21">
        <v>394</v>
      </c>
      <c r="B2400" s="24">
        <f>IF(B1752,B$1998,0)</f>
        <v>0</v>
      </c>
      <c r="C2400" s="10"/>
    </row>
    <row r="2401" spans="1:3">
      <c r="A2401" s="21">
        <v>395</v>
      </c>
      <c r="B2401" s="24">
        <f>IF(B1753,B$1998,0)</f>
        <v>0</v>
      </c>
      <c r="C2401" s="10"/>
    </row>
    <row r="2402" spans="1:3">
      <c r="A2402" s="21">
        <v>396</v>
      </c>
      <c r="B2402" s="24">
        <f>IF(B1754,B$1998,0)</f>
        <v>0</v>
      </c>
      <c r="C2402" s="10"/>
    </row>
    <row r="2403" spans="1:3">
      <c r="A2403" s="21">
        <v>397</v>
      </c>
      <c r="B2403" s="24">
        <f>IF(B1755,B$1998,0)</f>
        <v>0</v>
      </c>
      <c r="C2403" s="10"/>
    </row>
    <row r="2404" spans="1:3">
      <c r="A2404" s="21">
        <v>398</v>
      </c>
      <c r="B2404" s="24">
        <f>IF(B1756,B$1998,0)</f>
        <v>0</v>
      </c>
      <c r="C2404" s="10"/>
    </row>
    <row r="2405" spans="1:3">
      <c r="A2405" s="21">
        <v>399</v>
      </c>
      <c r="B2405" s="24">
        <f>IF(B1757,B$1998,0)</f>
        <v>0</v>
      </c>
      <c r="C2405" s="10"/>
    </row>
    <row r="2406" spans="1:3">
      <c r="A2406" s="21">
        <v>400</v>
      </c>
      <c r="B2406" s="24">
        <f>IF(B1758,B$1998,0)</f>
        <v>0</v>
      </c>
      <c r="C2406" s="10"/>
    </row>
    <row r="2407" spans="1:3">
      <c r="A2407" s="21">
        <v>401</v>
      </c>
      <c r="B2407" s="24">
        <f>IF(B1759,B$1998,0)</f>
        <v>0</v>
      </c>
      <c r="C2407" s="10"/>
    </row>
    <row r="2408" spans="1:3">
      <c r="A2408" s="21">
        <v>402</v>
      </c>
      <c r="B2408" s="24">
        <f>IF(B1760,B$1998,0)</f>
        <v>0</v>
      </c>
      <c r="C2408" s="10"/>
    </row>
    <row r="2409" spans="1:3">
      <c r="A2409" s="21">
        <v>403</v>
      </c>
      <c r="B2409" s="24">
        <f>IF(B1761,B$1998,0)</f>
        <v>0</v>
      </c>
      <c r="C2409" s="10"/>
    </row>
    <row r="2410" spans="1:3">
      <c r="A2410" s="21">
        <v>404</v>
      </c>
      <c r="B2410" s="24">
        <f>IF(B1762,B$1998,0)</f>
        <v>0</v>
      </c>
      <c r="C2410" s="10"/>
    </row>
    <row r="2411" spans="1:3">
      <c r="A2411" s="21">
        <v>405</v>
      </c>
      <c r="B2411" s="24">
        <f>IF(B1763,B$1998,0)</f>
        <v>0</v>
      </c>
      <c r="C2411" s="10"/>
    </row>
    <row r="2412" spans="1:3">
      <c r="A2412" s="21">
        <v>406</v>
      </c>
      <c r="B2412" s="24">
        <f>IF(B1764,B$1998,0)</f>
        <v>0</v>
      </c>
      <c r="C2412" s="10"/>
    </row>
    <row r="2413" spans="1:3">
      <c r="A2413" s="21">
        <v>407</v>
      </c>
      <c r="B2413" s="24">
        <f>IF(B1765,B$1998,0)</f>
        <v>0</v>
      </c>
      <c r="C2413" s="10"/>
    </row>
    <row r="2414" spans="1:3">
      <c r="A2414" s="21">
        <v>408</v>
      </c>
      <c r="B2414" s="24">
        <f>IF(B1766,B$1998,0)</f>
        <v>0</v>
      </c>
      <c r="C2414" s="10"/>
    </row>
    <row r="2415" spans="1:3">
      <c r="A2415" s="21">
        <v>409</v>
      </c>
      <c r="B2415" s="24">
        <f>IF(B1767,B$1998,0)</f>
        <v>0</v>
      </c>
      <c r="C2415" s="10"/>
    </row>
    <row r="2416" spans="1:3">
      <c r="A2416" s="21">
        <v>410</v>
      </c>
      <c r="B2416" s="24">
        <f>IF(B1768,B$1998,0)</f>
        <v>0</v>
      </c>
      <c r="C2416" s="10"/>
    </row>
    <row r="2417" spans="1:3">
      <c r="A2417" s="21">
        <v>411</v>
      </c>
      <c r="B2417" s="24">
        <f>IF(B1769,B$1998,0)</f>
        <v>0</v>
      </c>
      <c r="C2417" s="10"/>
    </row>
    <row r="2418" spans="1:3">
      <c r="A2418" s="21">
        <v>412</v>
      </c>
      <c r="B2418" s="24">
        <f>IF(B1770,B$1998,0)</f>
        <v>0</v>
      </c>
      <c r="C2418" s="10"/>
    </row>
    <row r="2419" spans="1:3">
      <c r="A2419" s="21">
        <v>413</v>
      </c>
      <c r="B2419" s="24">
        <f>IF(B1771,B$1998,0)</f>
        <v>0</v>
      </c>
      <c r="C2419" s="10"/>
    </row>
    <row r="2420" spans="1:3">
      <c r="A2420" s="21">
        <v>414</v>
      </c>
      <c r="B2420" s="24">
        <f>IF(B1772,B$1998,0)</f>
        <v>0</v>
      </c>
      <c r="C2420" s="10"/>
    </row>
    <row r="2421" spans="1:3">
      <c r="A2421" s="21">
        <v>415</v>
      </c>
      <c r="B2421" s="24">
        <f>IF(B1773,B$1998,0)</f>
        <v>0</v>
      </c>
      <c r="C2421" s="10"/>
    </row>
    <row r="2422" spans="1:3">
      <c r="A2422" s="21">
        <v>416</v>
      </c>
      <c r="B2422" s="24">
        <f>IF(B1774,B$1998,0)</f>
        <v>0</v>
      </c>
      <c r="C2422" s="10"/>
    </row>
    <row r="2423" spans="1:3">
      <c r="A2423" s="21">
        <v>417</v>
      </c>
      <c r="B2423" s="24">
        <f>IF(B1775,B$1998,0)</f>
        <v>0</v>
      </c>
      <c r="C2423" s="10"/>
    </row>
    <row r="2424" spans="1:3">
      <c r="A2424" s="21">
        <v>418</v>
      </c>
      <c r="B2424" s="24">
        <f>IF(B1776,B$1998,0)</f>
        <v>0</v>
      </c>
      <c r="C2424" s="10"/>
    </row>
    <row r="2425" spans="1:3">
      <c r="A2425" s="21">
        <v>419</v>
      </c>
      <c r="B2425" s="24">
        <f>IF(B1777,B$1998,0)</f>
        <v>0</v>
      </c>
      <c r="C2425" s="10"/>
    </row>
    <row r="2426" spans="1:3">
      <c r="A2426" s="21">
        <v>420</v>
      </c>
      <c r="B2426" s="24">
        <f>IF(B1778,B$1998,0)</f>
        <v>0</v>
      </c>
      <c r="C2426" s="10"/>
    </row>
    <row r="2427" spans="1:3">
      <c r="A2427" s="21">
        <v>421</v>
      </c>
      <c r="B2427" s="24">
        <f>IF(B1779,B$1998,0)</f>
        <v>0</v>
      </c>
      <c r="C2427" s="10"/>
    </row>
    <row r="2428" spans="1:3">
      <c r="A2428" s="21">
        <v>422</v>
      </c>
      <c r="B2428" s="24">
        <f>IF(B1780,B$1998,0)</f>
        <v>0</v>
      </c>
      <c r="C2428" s="10"/>
    </row>
    <row r="2429" spans="1:3">
      <c r="A2429" s="21">
        <v>423</v>
      </c>
      <c r="B2429" s="24">
        <f>IF(B1781,B$1998,0)</f>
        <v>0</v>
      </c>
      <c r="C2429" s="10"/>
    </row>
    <row r="2430" spans="1:3">
      <c r="A2430" s="21">
        <v>424</v>
      </c>
      <c r="B2430" s="24">
        <f>IF(B1782,B$1998,0)</f>
        <v>0</v>
      </c>
      <c r="C2430" s="10"/>
    </row>
    <row r="2431" spans="1:3">
      <c r="A2431" s="21">
        <v>425</v>
      </c>
      <c r="B2431" s="24">
        <f>IF(B1783,B$1998,0)</f>
        <v>0</v>
      </c>
      <c r="C2431" s="10"/>
    </row>
    <row r="2432" spans="1:3">
      <c r="A2432" s="21">
        <v>426</v>
      </c>
      <c r="B2432" s="24">
        <f>IF(B1784,B$1998,0)</f>
        <v>0</v>
      </c>
      <c r="C2432" s="10"/>
    </row>
    <row r="2433" spans="1:3">
      <c r="A2433" s="21">
        <v>427</v>
      </c>
      <c r="B2433" s="24">
        <f>IF(B1785,B$1998,0)</f>
        <v>0</v>
      </c>
      <c r="C2433" s="10"/>
    </row>
    <row r="2434" spans="1:3">
      <c r="A2434" s="21">
        <v>428</v>
      </c>
      <c r="B2434" s="24">
        <f>IF(B1786,B$1998,0)</f>
        <v>0</v>
      </c>
      <c r="C2434" s="10"/>
    </row>
    <row r="2435" spans="1:3">
      <c r="A2435" s="21">
        <v>429</v>
      </c>
      <c r="B2435" s="24">
        <f>IF(B1787,B$1998,0)</f>
        <v>0</v>
      </c>
      <c r="C2435" s="10"/>
    </row>
    <row r="2436" spans="1:3">
      <c r="A2436" s="21">
        <v>430</v>
      </c>
      <c r="B2436" s="24">
        <f>IF(B1788,B$1998,0)</f>
        <v>0</v>
      </c>
      <c r="C2436" s="10"/>
    </row>
    <row r="2437" spans="1:3">
      <c r="A2437" s="21">
        <v>431</v>
      </c>
      <c r="B2437" s="24">
        <f>IF(B1789,B$1998,0)</f>
        <v>0</v>
      </c>
      <c r="C2437" s="10"/>
    </row>
    <row r="2438" spans="1:3">
      <c r="A2438" s="21">
        <v>432</v>
      </c>
      <c r="B2438" s="24">
        <f>IF(B1790,B$1998,0)</f>
        <v>0</v>
      </c>
      <c r="C2438" s="10"/>
    </row>
    <row r="2439" spans="1:3">
      <c r="A2439" s="21">
        <v>433</v>
      </c>
      <c r="B2439" s="24">
        <f>IF(B1791,B$1998,0)</f>
        <v>0</v>
      </c>
      <c r="C2439" s="10"/>
    </row>
    <row r="2440" spans="1:3">
      <c r="A2440" s="21">
        <v>434</v>
      </c>
      <c r="B2440" s="24">
        <f>IF(B1792,B$1998,0)</f>
        <v>0</v>
      </c>
      <c r="C2440" s="10"/>
    </row>
    <row r="2441" spans="1:3">
      <c r="A2441" s="21">
        <v>435</v>
      </c>
      <c r="B2441" s="24">
        <f>IF(B1793,B$1998,0)</f>
        <v>0</v>
      </c>
      <c r="C2441" s="10"/>
    </row>
    <row r="2442" spans="1:3">
      <c r="A2442" s="21">
        <v>436</v>
      </c>
      <c r="B2442" s="24">
        <f>IF(B1794,B$1998,0)</f>
        <v>0</v>
      </c>
      <c r="C2442" s="10"/>
    </row>
    <row r="2443" spans="1:3">
      <c r="A2443" s="21">
        <v>437</v>
      </c>
      <c r="B2443" s="24">
        <f>IF(B1795,B$1998,0)</f>
        <v>0</v>
      </c>
      <c r="C2443" s="10"/>
    </row>
    <row r="2444" spans="1:3">
      <c r="A2444" s="21">
        <v>438</v>
      </c>
      <c r="B2444" s="24">
        <f>IF(B1796,B$1998,0)</f>
        <v>0</v>
      </c>
      <c r="C2444" s="10"/>
    </row>
    <row r="2445" spans="1:3">
      <c r="A2445" s="21">
        <v>439</v>
      </c>
      <c r="B2445" s="24">
        <f>IF(B1797,B$1998,0)</f>
        <v>0</v>
      </c>
      <c r="C2445" s="10"/>
    </row>
    <row r="2446" spans="1:3">
      <c r="A2446" s="21">
        <v>440</v>
      </c>
      <c r="B2446" s="24">
        <f>IF(B1798,B$1998,0)</f>
        <v>0</v>
      </c>
      <c r="C2446" s="10"/>
    </row>
    <row r="2447" spans="1:3">
      <c r="A2447" s="21">
        <v>441</v>
      </c>
      <c r="B2447" s="24">
        <f>IF(B1799,B$1998,0)</f>
        <v>0</v>
      </c>
      <c r="C2447" s="10"/>
    </row>
    <row r="2448" spans="1:3">
      <c r="A2448" s="21">
        <v>442</v>
      </c>
      <c r="B2448" s="24">
        <f>IF(B1800,B$1998,0)</f>
        <v>0</v>
      </c>
      <c r="C2448" s="10"/>
    </row>
    <row r="2449" spans="1:3">
      <c r="A2449" s="21">
        <v>443</v>
      </c>
      <c r="B2449" s="24">
        <f>IF(B1801,B$1998,0)</f>
        <v>0</v>
      </c>
      <c r="C2449" s="10"/>
    </row>
    <row r="2450" spans="1:3">
      <c r="A2450" s="21">
        <v>444</v>
      </c>
      <c r="B2450" s="24">
        <f>IF(B1802,B$1998,0)</f>
        <v>0</v>
      </c>
      <c r="C2450" s="10"/>
    </row>
    <row r="2451" spans="1:3">
      <c r="A2451" s="21">
        <v>445</v>
      </c>
      <c r="B2451" s="24">
        <f>IF(B1803,B$1998,0)</f>
        <v>0</v>
      </c>
      <c r="C2451" s="10"/>
    </row>
    <row r="2452" spans="1:3">
      <c r="A2452" s="21">
        <v>446</v>
      </c>
      <c r="B2452" s="24">
        <f>IF(B1804,B$1998,0)</f>
        <v>0</v>
      </c>
      <c r="C2452" s="10"/>
    </row>
    <row r="2453" spans="1:3">
      <c r="A2453" s="21">
        <v>447</v>
      </c>
      <c r="B2453" s="24">
        <f>IF(B1805,B$1998,0)</f>
        <v>0</v>
      </c>
      <c r="C2453" s="10"/>
    </row>
    <row r="2454" spans="1:3">
      <c r="A2454" s="21">
        <v>448</v>
      </c>
      <c r="B2454" s="24">
        <f>IF(B1806,B$1998,0)</f>
        <v>0</v>
      </c>
      <c r="C2454" s="10"/>
    </row>
    <row r="2455" spans="1:3">
      <c r="A2455" s="21">
        <v>449</v>
      </c>
      <c r="B2455" s="24">
        <f>IF(B1807,B$1998,0)</f>
        <v>0</v>
      </c>
      <c r="C2455" s="10"/>
    </row>
    <row r="2456" spans="1:3">
      <c r="A2456" s="21">
        <v>450</v>
      </c>
      <c r="B2456" s="24">
        <f>IF(B1808,B$1998,0)</f>
        <v>0</v>
      </c>
      <c r="C2456" s="10"/>
    </row>
    <row r="2457" spans="1:3">
      <c r="A2457" s="21">
        <v>451</v>
      </c>
      <c r="B2457" s="24">
        <f>IF(B1809,B$1998,0)</f>
        <v>0</v>
      </c>
      <c r="C2457" s="10"/>
    </row>
    <row r="2458" spans="1:3">
      <c r="A2458" s="21">
        <v>452</v>
      </c>
      <c r="B2458" s="24">
        <f>IF(B1810,B$1998,0)</f>
        <v>0</v>
      </c>
      <c r="C2458" s="10"/>
    </row>
    <row r="2459" spans="1:3">
      <c r="A2459" s="21">
        <v>453</v>
      </c>
      <c r="B2459" s="24">
        <f>IF(B1811,B$1998,0)</f>
        <v>0</v>
      </c>
      <c r="C2459" s="10"/>
    </row>
    <row r="2460" spans="1:3">
      <c r="A2460" s="21">
        <v>454</v>
      </c>
      <c r="B2460" s="24">
        <f>IF(B1812,B$1998,0)</f>
        <v>0</v>
      </c>
      <c r="C2460" s="10"/>
    </row>
    <row r="2461" spans="1:3">
      <c r="A2461" s="21">
        <v>455</v>
      </c>
      <c r="B2461" s="24">
        <f>IF(B1813,B$1998,0)</f>
        <v>0</v>
      </c>
      <c r="C2461" s="10"/>
    </row>
    <row r="2462" spans="1:3">
      <c r="A2462" s="21">
        <v>456</v>
      </c>
      <c r="B2462" s="24">
        <f>IF(B1814,B$1998,0)</f>
        <v>0</v>
      </c>
      <c r="C2462" s="10"/>
    </row>
    <row r="2463" spans="1:3">
      <c r="A2463" s="21">
        <v>457</v>
      </c>
      <c r="B2463" s="24">
        <f>IF(B1815,B$1998,0)</f>
        <v>0</v>
      </c>
      <c r="C2463" s="10"/>
    </row>
    <row r="2464" spans="1:3">
      <c r="A2464" s="21">
        <v>458</v>
      </c>
      <c r="B2464" s="24">
        <f>IF(B1816,B$1998,0)</f>
        <v>0</v>
      </c>
      <c r="C2464" s="10"/>
    </row>
    <row r="2465" spans="1:3">
      <c r="A2465" s="21">
        <v>459</v>
      </c>
      <c r="B2465" s="24">
        <f>IF(B1817,B$1998,0)</f>
        <v>0</v>
      </c>
      <c r="C2465" s="10"/>
    </row>
    <row r="2466" spans="1:3">
      <c r="A2466" s="21">
        <v>460</v>
      </c>
      <c r="B2466" s="24">
        <f>IF(B1818,B$1998,0)</f>
        <v>0</v>
      </c>
      <c r="C2466" s="10"/>
    </row>
    <row r="2467" spans="1:3">
      <c r="A2467" s="21">
        <v>461</v>
      </c>
      <c r="B2467" s="24">
        <f>IF(B1819,B$1998,0)</f>
        <v>0</v>
      </c>
      <c r="C2467" s="10"/>
    </row>
    <row r="2468" spans="1:3">
      <c r="A2468" s="21">
        <v>462</v>
      </c>
      <c r="B2468" s="24">
        <f>IF(B1820,B$1998,0)</f>
        <v>0</v>
      </c>
      <c r="C2468" s="10"/>
    </row>
    <row r="2469" spans="1:3">
      <c r="A2469" s="21">
        <v>463</v>
      </c>
      <c r="B2469" s="24">
        <f>IF(B1821,B$1998,0)</f>
        <v>0</v>
      </c>
      <c r="C2469" s="10"/>
    </row>
    <row r="2470" spans="1:3">
      <c r="A2470" s="21">
        <v>464</v>
      </c>
      <c r="B2470" s="24">
        <f>IF(B1822,B$1998,0)</f>
        <v>0</v>
      </c>
      <c r="C2470" s="10"/>
    </row>
    <row r="2471" spans="1:3">
      <c r="A2471" s="21">
        <v>465</v>
      </c>
      <c r="B2471" s="24">
        <f>IF(B1823,B$1998,0)</f>
        <v>0</v>
      </c>
      <c r="C2471" s="10"/>
    </row>
    <row r="2472" spans="1:3">
      <c r="A2472" s="21">
        <v>466</v>
      </c>
      <c r="B2472" s="24">
        <f>IF(B1824,B$1998,0)</f>
        <v>0</v>
      </c>
      <c r="C2472" s="10"/>
    </row>
    <row r="2473" spans="1:3">
      <c r="A2473" s="21">
        <v>467</v>
      </c>
      <c r="B2473" s="24">
        <f>IF(B1825,B$1998,0)</f>
        <v>0</v>
      </c>
      <c r="C2473" s="10"/>
    </row>
    <row r="2474" spans="1:3">
      <c r="A2474" s="21">
        <v>468</v>
      </c>
      <c r="B2474" s="24">
        <f>IF(B1826,B$1998,0)</f>
        <v>0</v>
      </c>
      <c r="C2474" s="10"/>
    </row>
    <row r="2475" spans="1:3">
      <c r="A2475" s="21">
        <v>469</v>
      </c>
      <c r="B2475" s="24">
        <f>IF(B1827,B$1998,0)</f>
        <v>0</v>
      </c>
      <c r="C2475" s="10"/>
    </row>
    <row r="2476" spans="1:3">
      <c r="A2476" s="21">
        <v>470</v>
      </c>
      <c r="B2476" s="24">
        <f>IF(B1828,B$1998,0)</f>
        <v>0</v>
      </c>
      <c r="C2476" s="10"/>
    </row>
    <row r="2477" spans="1:3">
      <c r="A2477" s="21">
        <v>471</v>
      </c>
      <c r="B2477" s="24">
        <f>IF(B1829,B$1998,0)</f>
        <v>0</v>
      </c>
      <c r="C2477" s="10"/>
    </row>
    <row r="2478" spans="1:3">
      <c r="A2478" s="21">
        <v>472</v>
      </c>
      <c r="B2478" s="24">
        <f>IF(B1830,B$1998,0)</f>
        <v>0</v>
      </c>
      <c r="C2478" s="10"/>
    </row>
    <row r="2479" spans="1:3">
      <c r="A2479" s="21">
        <v>473</v>
      </c>
      <c r="B2479" s="24">
        <f>IF(B1831,B$1998,0)</f>
        <v>0</v>
      </c>
      <c r="C2479" s="10"/>
    </row>
    <row r="2480" spans="1:3">
      <c r="A2480" s="21">
        <v>474</v>
      </c>
      <c r="B2480" s="24">
        <f>IF(B1832,B$1998,0)</f>
        <v>0</v>
      </c>
      <c r="C2480" s="10"/>
    </row>
    <row r="2481" spans="1:3">
      <c r="A2481" s="21">
        <v>475</v>
      </c>
      <c r="B2481" s="24">
        <f>IF(B1833,B$1998,0)</f>
        <v>0</v>
      </c>
      <c r="C2481" s="10"/>
    </row>
    <row r="2482" spans="1:3">
      <c r="A2482" s="21">
        <v>476</v>
      </c>
      <c r="B2482" s="24">
        <f>IF(B1834,B$1998,0)</f>
        <v>0</v>
      </c>
      <c r="C2482" s="10"/>
    </row>
    <row r="2483" spans="1:3">
      <c r="A2483" s="21">
        <v>477</v>
      </c>
      <c r="B2483" s="24">
        <f>IF(B1835,B$1998,0)</f>
        <v>0</v>
      </c>
      <c r="C2483" s="10"/>
    </row>
    <row r="2484" spans="1:3">
      <c r="A2484" s="21">
        <v>478</v>
      </c>
      <c r="B2484" s="24">
        <f>IF(B1836,B$1998,0)</f>
        <v>0</v>
      </c>
      <c r="C2484" s="10"/>
    </row>
    <row r="2485" spans="1:3">
      <c r="A2485" s="21">
        <v>479</v>
      </c>
      <c r="B2485" s="24">
        <f>IF(B1837,B$1998,0)</f>
        <v>0</v>
      </c>
      <c r="C2485" s="10"/>
    </row>
    <row r="2486" spans="1:3">
      <c r="A2486" s="21">
        <v>480</v>
      </c>
      <c r="B2486" s="24">
        <f>IF(B1838,B$1998,0)</f>
        <v>0</v>
      </c>
      <c r="C2486" s="10"/>
    </row>
    <row r="2487" spans="1:3">
      <c r="A2487" s="21">
        <v>481</v>
      </c>
      <c r="B2487" s="24">
        <f>IF(B1839,B$1998,0)</f>
        <v>0</v>
      </c>
      <c r="C2487" s="10"/>
    </row>
    <row r="2488" spans="1:3">
      <c r="A2488" s="21">
        <v>482</v>
      </c>
      <c r="B2488" s="24">
        <f>IF(B1840,B$1998,0)</f>
        <v>0</v>
      </c>
      <c r="C2488" s="10"/>
    </row>
    <row r="2489" spans="1:3">
      <c r="A2489" s="21">
        <v>483</v>
      </c>
      <c r="B2489" s="24">
        <f>IF(B1841,B$1998,0)</f>
        <v>0</v>
      </c>
      <c r="C2489" s="10"/>
    </row>
    <row r="2490" spans="1:3">
      <c r="A2490" s="21">
        <v>484</v>
      </c>
      <c r="B2490" s="24">
        <f>IF(B1842,B$1998,0)</f>
        <v>0</v>
      </c>
      <c r="C2490" s="10"/>
    </row>
    <row r="2491" spans="1:3">
      <c r="A2491" s="21">
        <v>485</v>
      </c>
      <c r="B2491" s="24">
        <f>IF(B1843,B$1998,0)</f>
        <v>0</v>
      </c>
      <c r="C2491" s="10"/>
    </row>
    <row r="2492" spans="1:3">
      <c r="A2492" s="21">
        <v>486</v>
      </c>
      <c r="B2492" s="24">
        <f>IF(B1844,B$1998,0)</f>
        <v>0</v>
      </c>
      <c r="C2492" s="10"/>
    </row>
    <row r="2493" spans="1:3">
      <c r="A2493" s="21">
        <v>487</v>
      </c>
      <c r="B2493" s="24">
        <f>IF(B1845,B$1998,0)</f>
        <v>0</v>
      </c>
      <c r="C2493" s="10"/>
    </row>
    <row r="2494" spans="1:3">
      <c r="A2494" s="21">
        <v>488</v>
      </c>
      <c r="B2494" s="24">
        <f>IF(B1846,B$1998,0)</f>
        <v>0</v>
      </c>
      <c r="C2494" s="10"/>
    </row>
    <row r="2495" spans="1:3">
      <c r="A2495" s="21">
        <v>489</v>
      </c>
      <c r="B2495" s="24">
        <f>IF(B1847,B$1998,0)</f>
        <v>0</v>
      </c>
      <c r="C2495" s="10"/>
    </row>
    <row r="2496" spans="1:3">
      <c r="A2496" s="21">
        <v>490</v>
      </c>
      <c r="B2496" s="24">
        <f>IF(B1848,B$1998,0)</f>
        <v>0</v>
      </c>
      <c r="C2496" s="10"/>
    </row>
    <row r="2497" spans="1:3">
      <c r="A2497" s="21">
        <v>491</v>
      </c>
      <c r="B2497" s="24">
        <f>IF(B1849,B$1998,0)</f>
        <v>0</v>
      </c>
      <c r="C2497" s="10"/>
    </row>
    <row r="2498" spans="1:3">
      <c r="A2498" s="21">
        <v>492</v>
      </c>
      <c r="B2498" s="24">
        <f>IF(B1850,B$1998,0)</f>
        <v>0</v>
      </c>
      <c r="C2498" s="10"/>
    </row>
    <row r="2499" spans="1:3">
      <c r="A2499" s="21">
        <v>493</v>
      </c>
      <c r="B2499" s="24">
        <f>IF(B1851,B$1998,0)</f>
        <v>0</v>
      </c>
      <c r="C2499" s="10"/>
    </row>
    <row r="2500" spans="1:3">
      <c r="A2500" s="21">
        <v>494</v>
      </c>
      <c r="B2500" s="24">
        <f>IF(B1852,B$1998,0)</f>
        <v>0</v>
      </c>
      <c r="C2500" s="10"/>
    </row>
    <row r="2501" spans="1:3">
      <c r="A2501" s="21">
        <v>495</v>
      </c>
      <c r="B2501" s="24">
        <f>IF(B1853,B$1998,0)</f>
        <v>0</v>
      </c>
      <c r="C2501" s="10"/>
    </row>
    <row r="2502" spans="1:3">
      <c r="A2502" s="21">
        <v>496</v>
      </c>
      <c r="B2502" s="24">
        <f>IF(B1854,B$1998,0)</f>
        <v>0</v>
      </c>
      <c r="C2502" s="10"/>
    </row>
    <row r="2503" spans="1:3">
      <c r="A2503" s="21">
        <v>497</v>
      </c>
      <c r="B2503" s="24">
        <f>IF(B1855,B$1998,0)</f>
        <v>0</v>
      </c>
      <c r="C2503" s="10"/>
    </row>
    <row r="2504" spans="1:3">
      <c r="A2504" s="21">
        <v>498</v>
      </c>
      <c r="B2504" s="24">
        <f>IF(B1856,B$1998,0)</f>
        <v>0</v>
      </c>
      <c r="C2504" s="10"/>
    </row>
    <row r="2505" spans="1:3">
      <c r="A2505" s="21">
        <v>499</v>
      </c>
      <c r="B2505" s="24">
        <f>IF(B1857,B$1998,0)</f>
        <v>0</v>
      </c>
      <c r="C2505" s="10"/>
    </row>
    <row r="2506" spans="1:3">
      <c r="A2506" s="21">
        <v>500</v>
      </c>
      <c r="B2506" s="24">
        <f>IF(B1858,B$1998,0)</f>
        <v>0</v>
      </c>
      <c r="C2506" s="10"/>
    </row>
    <row r="2507" spans="1:3">
      <c r="A2507" s="21">
        <v>501</v>
      </c>
      <c r="B2507" s="24">
        <f>IF(B1859,B$1998,0)</f>
        <v>0</v>
      </c>
      <c r="C2507" s="10"/>
    </row>
    <row r="2508" spans="1:3">
      <c r="A2508" s="21">
        <v>502</v>
      </c>
      <c r="B2508" s="24">
        <f>IF(B1860,B$1998,0)</f>
        <v>0</v>
      </c>
      <c r="C2508" s="10"/>
    </row>
    <row r="2509" spans="1:3">
      <c r="A2509" s="21">
        <v>503</v>
      </c>
      <c r="B2509" s="24">
        <f>IF(B1861,B$1998,0)</f>
        <v>0</v>
      </c>
      <c r="C2509" s="10"/>
    </row>
    <row r="2510" spans="1:3">
      <c r="A2510" s="21">
        <v>504</v>
      </c>
      <c r="B2510" s="24">
        <f>IF(B1862,B$1998,0)</f>
        <v>0</v>
      </c>
      <c r="C2510" s="10"/>
    </row>
    <row r="2511" spans="1:3">
      <c r="A2511" s="21">
        <v>505</v>
      </c>
      <c r="B2511" s="24">
        <f>IF(B1863,B$1998,0)</f>
        <v>0</v>
      </c>
      <c r="C2511" s="10"/>
    </row>
    <row r="2512" spans="1:3">
      <c r="A2512" s="21">
        <v>506</v>
      </c>
      <c r="B2512" s="24">
        <f>IF(B1864,B$1998,0)</f>
        <v>0</v>
      </c>
      <c r="C2512" s="10"/>
    </row>
    <row r="2513" spans="1:3">
      <c r="A2513" s="21">
        <v>507</v>
      </c>
      <c r="B2513" s="24">
        <f>IF(B1865,B$1998,0)</f>
        <v>0</v>
      </c>
      <c r="C2513" s="10"/>
    </row>
    <row r="2514" spans="1:3">
      <c r="A2514" s="21">
        <v>508</v>
      </c>
      <c r="B2514" s="24">
        <f>IF(B1866,B$1998,0)</f>
        <v>0</v>
      </c>
      <c r="C2514" s="10"/>
    </row>
    <row r="2515" spans="1:3">
      <c r="A2515" s="21">
        <v>509</v>
      </c>
      <c r="B2515" s="24">
        <f>IF(B1867,B$1998,0)</f>
        <v>0</v>
      </c>
      <c r="C2515" s="10"/>
    </row>
    <row r="2516" spans="1:3">
      <c r="A2516" s="21">
        <v>510</v>
      </c>
      <c r="B2516" s="24">
        <f>IF(B1868,B$1998,0)</f>
        <v>0</v>
      </c>
      <c r="C2516" s="10"/>
    </row>
    <row r="2517" spans="1:3">
      <c r="A2517" s="21">
        <v>511</v>
      </c>
      <c r="B2517" s="24">
        <f>IF(B1869,B$1998,0)</f>
        <v>0</v>
      </c>
      <c r="C2517" s="10"/>
    </row>
    <row r="2518" spans="1:3">
      <c r="A2518" s="21">
        <v>512</v>
      </c>
      <c r="B2518" s="24">
        <f>IF(B1870,B$1998,0)</f>
        <v>0</v>
      </c>
      <c r="C2518" s="10"/>
    </row>
    <row r="2519" spans="1:3">
      <c r="A2519" s="21">
        <v>513</v>
      </c>
      <c r="B2519" s="24">
        <f>IF(B1871,B$1998,0)</f>
        <v>0</v>
      </c>
      <c r="C2519" s="10"/>
    </row>
    <row r="2520" spans="1:3">
      <c r="A2520" s="21">
        <v>514</v>
      </c>
      <c r="B2520" s="24">
        <f>IF(B1872,B$1998,0)</f>
        <v>0</v>
      </c>
      <c r="C2520" s="10"/>
    </row>
    <row r="2521" spans="1:3">
      <c r="A2521" s="21">
        <v>515</v>
      </c>
      <c r="B2521" s="24">
        <f>IF(B1873,B$1998,0)</f>
        <v>0</v>
      </c>
      <c r="C2521" s="10"/>
    </row>
    <row r="2522" spans="1:3">
      <c r="A2522" s="21">
        <v>516</v>
      </c>
      <c r="B2522" s="24">
        <f>IF(B1874,B$1998,0)</f>
        <v>0</v>
      </c>
      <c r="C2522" s="10"/>
    </row>
    <row r="2523" spans="1:3">
      <c r="A2523" s="21">
        <v>517</v>
      </c>
      <c r="B2523" s="24">
        <f>IF(B1875,B$1998,0)</f>
        <v>0</v>
      </c>
      <c r="C2523" s="10"/>
    </row>
    <row r="2524" spans="1:3">
      <c r="A2524" s="21">
        <v>518</v>
      </c>
      <c r="B2524" s="24">
        <f>IF(B1876,B$1998,0)</f>
        <v>0</v>
      </c>
      <c r="C2524" s="10"/>
    </row>
    <row r="2525" spans="1:3">
      <c r="A2525" s="21">
        <v>519</v>
      </c>
      <c r="B2525" s="24">
        <f>IF(B1877,B$1998,0)</f>
        <v>0</v>
      </c>
      <c r="C2525" s="10"/>
    </row>
    <row r="2526" spans="1:3">
      <c r="A2526" s="21">
        <v>520</v>
      </c>
      <c r="B2526" s="24">
        <f>IF(B1878,B$1998,0)</f>
        <v>0</v>
      </c>
      <c r="C2526" s="10"/>
    </row>
    <row r="2527" spans="1:3">
      <c r="A2527" s="21">
        <v>521</v>
      </c>
      <c r="B2527" s="24">
        <f>IF(B1879,B$1998,0)</f>
        <v>0</v>
      </c>
      <c r="C2527" s="10"/>
    </row>
    <row r="2528" spans="1:3">
      <c r="A2528" s="21">
        <v>522</v>
      </c>
      <c r="B2528" s="24">
        <f>IF(B1880,B$1998,0)</f>
        <v>0</v>
      </c>
      <c r="C2528" s="10"/>
    </row>
    <row r="2529" spans="1:3">
      <c r="A2529" s="21">
        <v>523</v>
      </c>
      <c r="B2529" s="24">
        <f>IF(B1881,B$1998,0)</f>
        <v>0</v>
      </c>
      <c r="C2529" s="10"/>
    </row>
    <row r="2530" spans="1:3">
      <c r="A2530" s="21">
        <v>524</v>
      </c>
      <c r="B2530" s="24">
        <f>IF(B1882,B$1998,0)</f>
        <v>0</v>
      </c>
      <c r="C2530" s="10"/>
    </row>
    <row r="2531" spans="1:3">
      <c r="A2531" s="21">
        <v>525</v>
      </c>
      <c r="B2531" s="24">
        <f>IF(B1883,B$1998,0)</f>
        <v>0</v>
      </c>
      <c r="C2531" s="10"/>
    </row>
    <row r="2532" spans="1:3">
      <c r="A2532" s="21">
        <v>526</v>
      </c>
      <c r="B2532" s="24">
        <f>IF(B1884,B$1998,0)</f>
        <v>0</v>
      </c>
      <c r="C2532" s="10"/>
    </row>
    <row r="2533" spans="1:3">
      <c r="A2533" s="21">
        <v>527</v>
      </c>
      <c r="B2533" s="24">
        <f>IF(B1885,B$1998,0)</f>
        <v>0</v>
      </c>
      <c r="C2533" s="10"/>
    </row>
    <row r="2534" spans="1:3">
      <c r="A2534" s="21">
        <v>528</v>
      </c>
      <c r="B2534" s="24">
        <f>IF(B1886,B$1998,0)</f>
        <v>0</v>
      </c>
      <c r="C2534" s="10"/>
    </row>
    <row r="2535" spans="1:3">
      <c r="A2535" s="21">
        <v>529</v>
      </c>
      <c r="B2535" s="24">
        <f>IF(B1887,B$1998,0)</f>
        <v>0</v>
      </c>
      <c r="C2535" s="10"/>
    </row>
    <row r="2536" spans="1:3">
      <c r="A2536" s="21">
        <v>530</v>
      </c>
      <c r="B2536" s="24">
        <f>IF(B1888,B$1998,0)</f>
        <v>0</v>
      </c>
      <c r="C2536" s="10"/>
    </row>
    <row r="2537" spans="1:3">
      <c r="A2537" s="21">
        <v>531</v>
      </c>
      <c r="B2537" s="24">
        <f>IF(B1889,B$1998,0)</f>
        <v>0</v>
      </c>
      <c r="C2537" s="10"/>
    </row>
    <row r="2538" spans="1:3">
      <c r="A2538" s="21">
        <v>532</v>
      </c>
      <c r="B2538" s="24">
        <f>IF(B1890,B$1998,0)</f>
        <v>0</v>
      </c>
      <c r="C2538" s="10"/>
    </row>
    <row r="2539" spans="1:3">
      <c r="A2539" s="21">
        <v>533</v>
      </c>
      <c r="B2539" s="24">
        <f>IF(B1891,B$1998,0)</f>
        <v>0</v>
      </c>
      <c r="C2539" s="10"/>
    </row>
    <row r="2540" spans="1:3">
      <c r="A2540" s="21">
        <v>534</v>
      </c>
      <c r="B2540" s="24">
        <f>IF(B1892,B$1998,0)</f>
        <v>0</v>
      </c>
      <c r="C2540" s="10"/>
    </row>
    <row r="2541" spans="1:3">
      <c r="A2541" s="21">
        <v>535</v>
      </c>
      <c r="B2541" s="24">
        <f>IF(B1893,B$1998,0)</f>
        <v>0</v>
      </c>
      <c r="C2541" s="10"/>
    </row>
    <row r="2542" spans="1:3">
      <c r="A2542" s="21">
        <v>536</v>
      </c>
      <c r="B2542" s="24">
        <f>IF(B1894,B$1998,0)</f>
        <v>0</v>
      </c>
      <c r="C2542" s="10"/>
    </row>
    <row r="2543" spans="1:3">
      <c r="A2543" s="21">
        <v>537</v>
      </c>
      <c r="B2543" s="24">
        <f>IF(B1895,B$1998,0)</f>
        <v>0</v>
      </c>
      <c r="C2543" s="10"/>
    </row>
    <row r="2544" spans="1:3">
      <c r="A2544" s="21">
        <v>538</v>
      </c>
      <c r="B2544" s="24">
        <f>IF(B1896,B$1998,0)</f>
        <v>0</v>
      </c>
      <c r="C2544" s="10"/>
    </row>
    <row r="2545" spans="1:3">
      <c r="A2545" s="21">
        <v>539</v>
      </c>
      <c r="B2545" s="24">
        <f>IF(B1897,B$1998,0)</f>
        <v>0</v>
      </c>
      <c r="C2545" s="10"/>
    </row>
    <row r="2546" spans="1:3">
      <c r="A2546" s="21">
        <v>540</v>
      </c>
      <c r="B2546" s="24">
        <f>IF(B1898,B$1998,0)</f>
        <v>0</v>
      </c>
      <c r="C2546" s="10"/>
    </row>
    <row r="2547" spans="1:3">
      <c r="A2547" s="21">
        <v>541</v>
      </c>
      <c r="B2547" s="24">
        <f>IF(B1899,B$1998,0)</f>
        <v>0</v>
      </c>
      <c r="C2547" s="10"/>
    </row>
    <row r="2548" spans="1:3">
      <c r="A2548" s="21">
        <v>542</v>
      </c>
      <c r="B2548" s="24">
        <f>IF(B1900,B$1998,0)</f>
        <v>0</v>
      </c>
      <c r="C2548" s="10"/>
    </row>
    <row r="2549" spans="1:3">
      <c r="A2549" s="21">
        <v>543</v>
      </c>
      <c r="B2549" s="24">
        <f>IF(B1901,B$1998,0)</f>
        <v>0</v>
      </c>
      <c r="C2549" s="10"/>
    </row>
    <row r="2550" spans="1:3">
      <c r="A2550" s="21">
        <v>544</v>
      </c>
      <c r="B2550" s="24">
        <f>IF(B1902,B$1998,0)</f>
        <v>0</v>
      </c>
      <c r="C2550" s="10"/>
    </row>
    <row r="2551" spans="1:3">
      <c r="A2551" s="21">
        <v>545</v>
      </c>
      <c r="B2551" s="24">
        <f>IF(B1903,B$1998,0)</f>
        <v>0</v>
      </c>
      <c r="C2551" s="10"/>
    </row>
    <row r="2552" spans="1:3">
      <c r="A2552" s="21">
        <v>546</v>
      </c>
      <c r="B2552" s="24">
        <f>IF(B1904,B$1998,0)</f>
        <v>0</v>
      </c>
      <c r="C2552" s="10"/>
    </row>
    <row r="2553" spans="1:3">
      <c r="A2553" s="21">
        <v>547</v>
      </c>
      <c r="B2553" s="24">
        <f>IF(B1905,B$1998,0)</f>
        <v>0</v>
      </c>
      <c r="C2553" s="10"/>
    </row>
    <row r="2554" spans="1:3">
      <c r="A2554" s="21">
        <v>548</v>
      </c>
      <c r="B2554" s="24">
        <f>IF(B1906,B$1998,0)</f>
        <v>0</v>
      </c>
      <c r="C2554" s="10"/>
    </row>
    <row r="2555" spans="1:3">
      <c r="A2555" s="21">
        <v>549</v>
      </c>
      <c r="B2555" s="24">
        <f>IF(B1907,B$1998,0)</f>
        <v>0</v>
      </c>
      <c r="C2555" s="10"/>
    </row>
    <row r="2556" spans="1:3">
      <c r="A2556" s="21">
        <v>550</v>
      </c>
      <c r="B2556" s="24">
        <f>IF(B1908,B$1998,0)</f>
        <v>0</v>
      </c>
      <c r="C2556" s="10"/>
    </row>
    <row r="2557" spans="1:3">
      <c r="A2557" s="21">
        <v>551</v>
      </c>
      <c r="B2557" s="24">
        <f>IF(B1909,B$1998,0)</f>
        <v>0</v>
      </c>
      <c r="C2557" s="10"/>
    </row>
    <row r="2558" spans="1:3">
      <c r="A2558" s="21">
        <v>552</v>
      </c>
      <c r="B2558" s="24">
        <f>IF(B1910,B$1998,0)</f>
        <v>0</v>
      </c>
      <c r="C2558" s="10"/>
    </row>
    <row r="2559" spans="1:3">
      <c r="A2559" s="21">
        <v>553</v>
      </c>
      <c r="B2559" s="24">
        <f>IF(B1911,B$1998,0)</f>
        <v>0</v>
      </c>
      <c r="C2559" s="10"/>
    </row>
    <row r="2560" spans="1:3">
      <c r="A2560" s="21">
        <v>554</v>
      </c>
      <c r="B2560" s="24">
        <f>IF(B1912,B$1998,0)</f>
        <v>0</v>
      </c>
      <c r="C2560" s="10"/>
    </row>
    <row r="2561" spans="1:3">
      <c r="A2561" s="21">
        <v>555</v>
      </c>
      <c r="B2561" s="24">
        <f>IF(B1913,B$1998,0)</f>
        <v>0</v>
      </c>
      <c r="C2561" s="10"/>
    </row>
    <row r="2562" spans="1:3">
      <c r="A2562" s="21">
        <v>556</v>
      </c>
      <c r="B2562" s="24">
        <f>IF(B1914,B$1998,0)</f>
        <v>0</v>
      </c>
      <c r="C2562" s="10"/>
    </row>
    <row r="2563" spans="1:3">
      <c r="A2563" s="21">
        <v>557</v>
      </c>
      <c r="B2563" s="24">
        <f>IF(B1915,B$1998,0)</f>
        <v>0</v>
      </c>
      <c r="C2563" s="10"/>
    </row>
    <row r="2564" spans="1:3">
      <c r="A2564" s="21">
        <v>558</v>
      </c>
      <c r="B2564" s="24">
        <f>IF(B1916,B$1998,0)</f>
        <v>0</v>
      </c>
      <c r="C2564" s="10"/>
    </row>
    <row r="2565" spans="1:3">
      <c r="A2565" s="21">
        <v>559</v>
      </c>
      <c r="B2565" s="24">
        <f>IF(B1917,B$1998,0)</f>
        <v>0</v>
      </c>
      <c r="C2565" s="10"/>
    </row>
    <row r="2566" spans="1:3">
      <c r="A2566" s="21">
        <v>560</v>
      </c>
      <c r="B2566" s="24">
        <f>IF(B1918,B$1998,0)</f>
        <v>0</v>
      </c>
      <c r="C2566" s="10"/>
    </row>
    <row r="2567" spans="1:3">
      <c r="A2567" s="21">
        <v>561</v>
      </c>
      <c r="B2567" s="24">
        <f>IF(B1919,B$1998,0)</f>
        <v>0</v>
      </c>
      <c r="C2567" s="10"/>
    </row>
    <row r="2568" spans="1:3">
      <c r="A2568" s="21">
        <v>562</v>
      </c>
      <c r="B2568" s="24">
        <f>IF(B1920,B$1998,0)</f>
        <v>0</v>
      </c>
      <c r="C2568" s="10"/>
    </row>
    <row r="2569" spans="1:3">
      <c r="A2569" s="21">
        <v>563</v>
      </c>
      <c r="B2569" s="24">
        <f>IF(B1921,B$1998,0)</f>
        <v>0</v>
      </c>
      <c r="C2569" s="10"/>
    </row>
    <row r="2570" spans="1:3">
      <c r="A2570" s="21">
        <v>564</v>
      </c>
      <c r="B2570" s="24">
        <f>IF(B1922,B$1998,0)</f>
        <v>0</v>
      </c>
      <c r="C2570" s="10"/>
    </row>
    <row r="2571" spans="1:3">
      <c r="A2571" s="21">
        <v>565</v>
      </c>
      <c r="B2571" s="24">
        <f>IF(B1923,B$1998,0)</f>
        <v>0</v>
      </c>
      <c r="C2571" s="10"/>
    </row>
    <row r="2572" spans="1:3">
      <c r="A2572" s="21">
        <v>566</v>
      </c>
      <c r="B2572" s="24">
        <f>IF(B1924,B$1998,0)</f>
        <v>0</v>
      </c>
      <c r="C2572" s="10"/>
    </row>
    <row r="2573" spans="1:3">
      <c r="A2573" s="21">
        <v>567</v>
      </c>
      <c r="B2573" s="24">
        <f>IF(B1925,B$1998,0)</f>
        <v>0</v>
      </c>
      <c r="C2573" s="10"/>
    </row>
    <row r="2574" spans="1:3">
      <c r="A2574" s="21">
        <v>568</v>
      </c>
      <c r="B2574" s="24">
        <f>IF(B1926,B$1998,0)</f>
        <v>0</v>
      </c>
      <c r="C2574" s="10"/>
    </row>
    <row r="2575" spans="1:3">
      <c r="A2575" s="21">
        <v>569</v>
      </c>
      <c r="B2575" s="24">
        <f>IF(B1927,B$1998,0)</f>
        <v>0</v>
      </c>
      <c r="C2575" s="10"/>
    </row>
    <row r="2576" spans="1:3">
      <c r="A2576" s="21">
        <v>570</v>
      </c>
      <c r="B2576" s="24">
        <f>IF(B1928,B$1998,0)</f>
        <v>0</v>
      </c>
      <c r="C2576" s="10"/>
    </row>
    <row r="2577" spans="1:3">
      <c r="A2577" s="21">
        <v>571</v>
      </c>
      <c r="B2577" s="24">
        <f>IF(B1929,B$1998,0)</f>
        <v>0</v>
      </c>
      <c r="C2577" s="10"/>
    </row>
    <row r="2578" spans="1:3">
      <c r="A2578" s="21">
        <v>572</v>
      </c>
      <c r="B2578" s="24">
        <f>IF(B1930,B$1998,0)</f>
        <v>0</v>
      </c>
      <c r="C2578" s="10"/>
    </row>
    <row r="2579" spans="1:3">
      <c r="A2579" s="21">
        <v>573</v>
      </c>
      <c r="B2579" s="24">
        <f>IF(B1931,B$1998,0)</f>
        <v>0</v>
      </c>
      <c r="C2579" s="10"/>
    </row>
    <row r="2580" spans="1:3">
      <c r="A2580" s="21">
        <v>574</v>
      </c>
      <c r="B2580" s="24">
        <f>IF(B1932,B$1998,0)</f>
        <v>0</v>
      </c>
      <c r="C2580" s="10"/>
    </row>
    <row r="2581" spans="1:3">
      <c r="A2581" s="21">
        <v>575</v>
      </c>
      <c r="B2581" s="24">
        <f>IF(B1933,B$1998,0)</f>
        <v>0</v>
      </c>
      <c r="C2581" s="10"/>
    </row>
    <row r="2582" spans="1:3">
      <c r="A2582" s="21">
        <v>576</v>
      </c>
      <c r="B2582" s="24">
        <f>IF(B1934,B$1998,0)</f>
        <v>0</v>
      </c>
      <c r="C2582" s="10"/>
    </row>
    <row r="2583" spans="1:3">
      <c r="A2583" s="21">
        <v>577</v>
      </c>
      <c r="B2583" s="24">
        <f>IF(B1935,B$1998,0)</f>
        <v>0</v>
      </c>
      <c r="C2583" s="10"/>
    </row>
    <row r="2584" spans="1:3">
      <c r="A2584" s="21">
        <v>578</v>
      </c>
      <c r="B2584" s="24">
        <f>IF(B1936,B$1998,0)</f>
        <v>0</v>
      </c>
      <c r="C2584" s="10"/>
    </row>
    <row r="2585" spans="1:3">
      <c r="A2585" s="21">
        <v>579</v>
      </c>
      <c r="B2585" s="24">
        <f>IF(B1937,B$1998,0)</f>
        <v>0</v>
      </c>
      <c r="C2585" s="10"/>
    </row>
    <row r="2586" spans="1:3">
      <c r="A2586" s="21">
        <v>580</v>
      </c>
      <c r="B2586" s="24">
        <f>IF(B1938,B$1998,0)</f>
        <v>0</v>
      </c>
      <c r="C2586" s="10"/>
    </row>
    <row r="2587" spans="1:3">
      <c r="A2587" s="21">
        <v>581</v>
      </c>
      <c r="B2587" s="24">
        <f>IF(B1939,B$1998,0)</f>
        <v>0</v>
      </c>
      <c r="C2587" s="10"/>
    </row>
    <row r="2588" spans="1:3">
      <c r="A2588" s="21">
        <v>582</v>
      </c>
      <c r="B2588" s="24">
        <f>IF(B1940,B$1998,0)</f>
        <v>0</v>
      </c>
      <c r="C2588" s="10"/>
    </row>
    <row r="2589" spans="1:3">
      <c r="A2589" s="21">
        <v>583</v>
      </c>
      <c r="B2589" s="24">
        <f>IF(B1941,B$1998,0)</f>
        <v>0</v>
      </c>
      <c r="C2589" s="10"/>
    </row>
    <row r="2590" spans="1:3">
      <c r="A2590" s="21">
        <v>584</v>
      </c>
      <c r="B2590" s="24">
        <f>IF(B1942,B$1998,0)</f>
        <v>0</v>
      </c>
      <c r="C2590" s="10"/>
    </row>
    <row r="2591" spans="1:3">
      <c r="A2591" s="21">
        <v>585</v>
      </c>
      <c r="B2591" s="24">
        <f>IF(B1943,B$1998,0)</f>
        <v>0</v>
      </c>
      <c r="C2591" s="10"/>
    </row>
    <row r="2592" spans="1:3">
      <c r="A2592" s="21">
        <v>586</v>
      </c>
      <c r="B2592" s="24">
        <f>IF(B1944,B$1998,0)</f>
        <v>0</v>
      </c>
      <c r="C2592" s="10"/>
    </row>
    <row r="2593" spans="1:3">
      <c r="A2593" s="21">
        <v>587</v>
      </c>
      <c r="B2593" s="24">
        <f>IF(B1945,B$1998,0)</f>
        <v>0</v>
      </c>
      <c r="C2593" s="10"/>
    </row>
    <row r="2594" spans="1:3">
      <c r="A2594" s="21">
        <v>588</v>
      </c>
      <c r="B2594" s="24">
        <f>IF(B1946,B$1998,0)</f>
        <v>0</v>
      </c>
      <c r="C2594" s="10"/>
    </row>
    <row r="2595" spans="1:3">
      <c r="A2595" s="21">
        <v>589</v>
      </c>
      <c r="B2595" s="24">
        <f>IF(B1947,B$1998,0)</f>
        <v>0</v>
      </c>
      <c r="C2595" s="10"/>
    </row>
    <row r="2596" spans="1:3">
      <c r="A2596" s="21">
        <v>590</v>
      </c>
      <c r="B2596" s="24">
        <f>IF(B1948,B$1998,0)</f>
        <v>0</v>
      </c>
      <c r="C2596" s="10"/>
    </row>
    <row r="2597" spans="1:3">
      <c r="A2597" s="21">
        <v>591</v>
      </c>
      <c r="B2597" s="24">
        <f>IF(B1949,B$1998,0)</f>
        <v>0</v>
      </c>
      <c r="C2597" s="10"/>
    </row>
    <row r="2598" spans="1:3">
      <c r="A2598" s="21">
        <v>592</v>
      </c>
      <c r="B2598" s="24">
        <f>IF(B1950,B$1998,0)</f>
        <v>0</v>
      </c>
      <c r="C2598" s="10"/>
    </row>
    <row r="2599" spans="1:3">
      <c r="A2599" s="21">
        <v>593</v>
      </c>
      <c r="B2599" s="24">
        <f>IF(B1951,B$1998,0)</f>
        <v>0</v>
      </c>
      <c r="C2599" s="10"/>
    </row>
    <row r="2600" spans="1:3">
      <c r="A2600" s="21">
        <v>594</v>
      </c>
      <c r="B2600" s="24">
        <f>IF(B1952,B$1998,0)</f>
        <v>0</v>
      </c>
      <c r="C2600" s="10"/>
    </row>
    <row r="2601" spans="1:3">
      <c r="A2601" s="21">
        <v>595</v>
      </c>
      <c r="B2601" s="24">
        <f>IF(B1953,B$1998,0)</f>
        <v>0</v>
      </c>
      <c r="C2601" s="10"/>
    </row>
    <row r="2602" spans="1:3">
      <c r="A2602" s="21">
        <v>596</v>
      </c>
      <c r="B2602" s="24">
        <f>IF(B1954,B$1998,0)</f>
        <v>0</v>
      </c>
      <c r="C2602" s="10"/>
    </row>
    <row r="2603" spans="1:3">
      <c r="A2603" s="21">
        <v>597</v>
      </c>
      <c r="B2603" s="24">
        <f>IF(B1955,B$1998,0)</f>
        <v>0</v>
      </c>
      <c r="C2603" s="10"/>
    </row>
    <row r="2604" spans="1:3">
      <c r="A2604" s="21">
        <v>598</v>
      </c>
      <c r="B2604" s="24">
        <f>IF(B1956,B$1998,0)</f>
        <v>0</v>
      </c>
      <c r="C2604" s="10"/>
    </row>
    <row r="2605" spans="1:3">
      <c r="A2605" s="21">
        <v>599</v>
      </c>
      <c r="B2605" s="24">
        <f>IF(B1957,B$1998,0)</f>
        <v>0</v>
      </c>
      <c r="C2605" s="10"/>
    </row>
    <row r="2606" spans="1:3">
      <c r="A2606" s="21">
        <v>600</v>
      </c>
      <c r="B2606" s="24">
        <f>IF(B1958,B$1998,0)</f>
        <v>0</v>
      </c>
      <c r="C2606" s="10"/>
    </row>
    <row r="2608" spans="1:3" ht="21" customHeight="1">
      <c r="A2608" s="1" t="s">
        <v>670</v>
      </c>
    </row>
    <row r="2609" spans="1:3">
      <c r="A2609" s="2" t="s">
        <v>254</v>
      </c>
    </row>
    <row r="2610" spans="1:3">
      <c r="A2610" s="12" t="s">
        <v>671</v>
      </c>
    </row>
    <row r="2611" spans="1:3">
      <c r="A2611" s="12" t="s">
        <v>672</v>
      </c>
    </row>
    <row r="2612" spans="1:3">
      <c r="A2612" s="12" t="s">
        <v>673</v>
      </c>
    </row>
    <row r="2613" spans="1:3">
      <c r="A2613" s="2" t="s">
        <v>674</v>
      </c>
    </row>
    <row r="2615" spans="1:3">
      <c r="B2615" s="3" t="s">
        <v>675</v>
      </c>
    </row>
    <row r="2616" spans="1:3">
      <c r="A2616" s="21">
        <v>1</v>
      </c>
      <c r="B2616" s="24">
        <f>IF(B1359,(B2007+B750),0)</f>
        <v>0</v>
      </c>
      <c r="C2616" s="10"/>
    </row>
    <row r="2617" spans="1:3">
      <c r="A2617" s="21">
        <v>2</v>
      </c>
      <c r="B2617" s="24">
        <f>IF(B1360,(B2008+B751),0)</f>
        <v>0</v>
      </c>
      <c r="C2617" s="10"/>
    </row>
    <row r="2618" spans="1:3">
      <c r="A2618" s="21">
        <v>3</v>
      </c>
      <c r="B2618" s="24">
        <f>IF(B1361,(B2009+B752),0)</f>
        <v>0</v>
      </c>
      <c r="C2618" s="10"/>
    </row>
    <row r="2619" spans="1:3">
      <c r="A2619" s="21">
        <v>4</v>
      </c>
      <c r="B2619" s="24">
        <f>IF(B1362,(B2010+B753),0)</f>
        <v>0</v>
      </c>
      <c r="C2619" s="10"/>
    </row>
    <row r="2620" spans="1:3">
      <c r="A2620" s="21">
        <v>5</v>
      </c>
      <c r="B2620" s="24">
        <f>IF(B1363,(B2011+B754),0)</f>
        <v>0</v>
      </c>
      <c r="C2620" s="10"/>
    </row>
    <row r="2621" spans="1:3">
      <c r="A2621" s="21">
        <v>6</v>
      </c>
      <c r="B2621" s="24">
        <f>IF(B1364,(B2012+B755),0)</f>
        <v>0</v>
      </c>
      <c r="C2621" s="10"/>
    </row>
    <row r="2622" spans="1:3">
      <c r="A2622" s="21">
        <v>7</v>
      </c>
      <c r="B2622" s="24">
        <f>IF(B1365,(B2013+B756),0)</f>
        <v>0</v>
      </c>
      <c r="C2622" s="10"/>
    </row>
    <row r="2623" spans="1:3">
      <c r="A2623" s="21">
        <v>8</v>
      </c>
      <c r="B2623" s="24">
        <f>IF(B1366,(B2014+B757),0)</f>
        <v>0</v>
      </c>
      <c r="C2623" s="10"/>
    </row>
    <row r="2624" spans="1:3">
      <c r="A2624" s="21">
        <v>9</v>
      </c>
      <c r="B2624" s="24">
        <f>IF(B1367,(B2015+B758),0)</f>
        <v>0</v>
      </c>
      <c r="C2624" s="10"/>
    </row>
    <row r="2625" spans="1:3">
      <c r="A2625" s="21">
        <v>10</v>
      </c>
      <c r="B2625" s="24">
        <f>IF(B1368,(B2016+B759),0)</f>
        <v>0</v>
      </c>
      <c r="C2625" s="10"/>
    </row>
    <row r="2626" spans="1:3">
      <c r="A2626" s="21">
        <v>11</v>
      </c>
      <c r="B2626" s="24">
        <f>IF(B1369,(B2017+B760),0)</f>
        <v>0</v>
      </c>
      <c r="C2626" s="10"/>
    </row>
    <row r="2627" spans="1:3">
      <c r="A2627" s="21">
        <v>12</v>
      </c>
      <c r="B2627" s="24">
        <f>IF(B1370,(B2018+B761),0)</f>
        <v>0</v>
      </c>
      <c r="C2627" s="10"/>
    </row>
    <row r="2628" spans="1:3">
      <c r="A2628" s="21">
        <v>13</v>
      </c>
      <c r="B2628" s="24">
        <f>IF(B1371,(B2019+B762),0)</f>
        <v>0</v>
      </c>
      <c r="C2628" s="10"/>
    </row>
    <row r="2629" spans="1:3">
      <c r="A2629" s="21">
        <v>14</v>
      </c>
      <c r="B2629" s="24">
        <f>IF(B1372,(B2020+B763),0)</f>
        <v>0</v>
      </c>
      <c r="C2629" s="10"/>
    </row>
    <row r="2630" spans="1:3">
      <c r="A2630" s="21">
        <v>15</v>
      </c>
      <c r="B2630" s="24">
        <f>IF(B1373,(B2021+B764),0)</f>
        <v>0</v>
      </c>
      <c r="C2630" s="10"/>
    </row>
    <row r="2631" spans="1:3">
      <c r="A2631" s="21">
        <v>16</v>
      </c>
      <c r="B2631" s="24">
        <f>IF(B1374,(B2022+B765),0)</f>
        <v>0</v>
      </c>
      <c r="C2631" s="10"/>
    </row>
    <row r="2632" spans="1:3">
      <c r="A2632" s="21">
        <v>17</v>
      </c>
      <c r="B2632" s="24">
        <f>IF(B1375,(B2023+B766),0)</f>
        <v>0</v>
      </c>
      <c r="C2632" s="10"/>
    </row>
    <row r="2633" spans="1:3">
      <c r="A2633" s="21">
        <v>18</v>
      </c>
      <c r="B2633" s="24">
        <f>IF(B1376,(B2024+B767),0)</f>
        <v>0</v>
      </c>
      <c r="C2633" s="10"/>
    </row>
    <row r="2634" spans="1:3">
      <c r="A2634" s="21">
        <v>19</v>
      </c>
      <c r="B2634" s="24">
        <f>IF(B1377,(B2025+B768),0)</f>
        <v>0</v>
      </c>
      <c r="C2634" s="10"/>
    </row>
    <row r="2635" spans="1:3">
      <c r="A2635" s="21">
        <v>20</v>
      </c>
      <c r="B2635" s="24">
        <f>IF(B1378,(B2026+B769),0)</f>
        <v>0</v>
      </c>
      <c r="C2635" s="10"/>
    </row>
    <row r="2636" spans="1:3">
      <c r="A2636" s="21">
        <v>21</v>
      </c>
      <c r="B2636" s="24">
        <f>IF(B1379,(B2027+B770),0)</f>
        <v>0</v>
      </c>
      <c r="C2636" s="10"/>
    </row>
    <row r="2637" spans="1:3">
      <c r="A2637" s="21">
        <v>22</v>
      </c>
      <c r="B2637" s="24">
        <f>IF(B1380,(B2028+B771),0)</f>
        <v>0</v>
      </c>
      <c r="C2637" s="10"/>
    </row>
    <row r="2638" spans="1:3">
      <c r="A2638" s="21">
        <v>23</v>
      </c>
      <c r="B2638" s="24">
        <f>IF(B1381,(B2029+B772),0)</f>
        <v>0</v>
      </c>
      <c r="C2638" s="10"/>
    </row>
    <row r="2639" spans="1:3">
      <c r="A2639" s="21">
        <v>24</v>
      </c>
      <c r="B2639" s="24">
        <f>IF(B1382,(B2030+B773),0)</f>
        <v>0</v>
      </c>
      <c r="C2639" s="10"/>
    </row>
    <row r="2640" spans="1:3">
      <c r="A2640" s="21">
        <v>25</v>
      </c>
      <c r="B2640" s="24">
        <f>IF(B1383,(B2031+B774),0)</f>
        <v>0</v>
      </c>
      <c r="C2640" s="10"/>
    </row>
    <row r="2641" spans="1:3">
      <c r="A2641" s="21">
        <v>26</v>
      </c>
      <c r="B2641" s="24">
        <f>IF(B1384,(B2032+B775),0)</f>
        <v>0</v>
      </c>
      <c r="C2641" s="10"/>
    </row>
    <row r="2642" spans="1:3">
      <c r="A2642" s="21">
        <v>27</v>
      </c>
      <c r="B2642" s="24">
        <f>IF(B1385,(B2033+B776),0)</f>
        <v>0</v>
      </c>
      <c r="C2642" s="10"/>
    </row>
    <row r="2643" spans="1:3">
      <c r="A2643" s="21">
        <v>28</v>
      </c>
      <c r="B2643" s="24">
        <f>IF(B1386,(B2034+B777),0)</f>
        <v>0</v>
      </c>
      <c r="C2643" s="10"/>
    </row>
    <row r="2644" spans="1:3">
      <c r="A2644" s="21">
        <v>29</v>
      </c>
      <c r="B2644" s="24">
        <f>IF(B1387,(B2035+B778),0)</f>
        <v>0</v>
      </c>
      <c r="C2644" s="10"/>
    </row>
    <row r="2645" spans="1:3">
      <c r="A2645" s="21">
        <v>30</v>
      </c>
      <c r="B2645" s="24">
        <f>IF(B1388,(B2036+B779),0)</f>
        <v>0</v>
      </c>
      <c r="C2645" s="10"/>
    </row>
    <row r="2646" spans="1:3">
      <c r="A2646" s="21">
        <v>31</v>
      </c>
      <c r="B2646" s="24">
        <f>IF(B1389,(B2037+B780),0)</f>
        <v>0</v>
      </c>
      <c r="C2646" s="10"/>
    </row>
    <row r="2647" spans="1:3">
      <c r="A2647" s="21">
        <v>32</v>
      </c>
      <c r="B2647" s="24">
        <f>IF(B1390,(B2038+B781),0)</f>
        <v>0</v>
      </c>
      <c r="C2647" s="10"/>
    </row>
    <row r="2648" spans="1:3">
      <c r="A2648" s="21">
        <v>33</v>
      </c>
      <c r="B2648" s="24">
        <f>IF(B1391,(B2039+B782),0)</f>
        <v>0</v>
      </c>
      <c r="C2648" s="10"/>
    </row>
    <row r="2649" spans="1:3">
      <c r="A2649" s="21">
        <v>34</v>
      </c>
      <c r="B2649" s="24">
        <f>IF(B1392,(B2040+B783),0)</f>
        <v>0</v>
      </c>
      <c r="C2649" s="10"/>
    </row>
    <row r="2650" spans="1:3">
      <c r="A2650" s="21">
        <v>35</v>
      </c>
      <c r="B2650" s="24">
        <f>IF(B1393,(B2041+B784),0)</f>
        <v>0</v>
      </c>
      <c r="C2650" s="10"/>
    </row>
    <row r="2651" spans="1:3">
      <c r="A2651" s="21">
        <v>36</v>
      </c>
      <c r="B2651" s="24">
        <f>IF(B1394,(B2042+B785),0)</f>
        <v>0</v>
      </c>
      <c r="C2651" s="10"/>
    </row>
    <row r="2652" spans="1:3">
      <c r="A2652" s="21">
        <v>37</v>
      </c>
      <c r="B2652" s="24">
        <f>IF(B1395,(B2043+B786),0)</f>
        <v>0</v>
      </c>
      <c r="C2652" s="10"/>
    </row>
    <row r="2653" spans="1:3">
      <c r="A2653" s="21">
        <v>38</v>
      </c>
      <c r="B2653" s="24">
        <f>IF(B1396,(B2044+B787),0)</f>
        <v>0</v>
      </c>
      <c r="C2653" s="10"/>
    </row>
    <row r="2654" spans="1:3">
      <c r="A2654" s="21">
        <v>39</v>
      </c>
      <c r="B2654" s="24">
        <f>IF(B1397,(B2045+B788),0)</f>
        <v>0</v>
      </c>
      <c r="C2654" s="10"/>
    </row>
    <row r="2655" spans="1:3">
      <c r="A2655" s="21">
        <v>40</v>
      </c>
      <c r="B2655" s="24">
        <f>IF(B1398,(B2046+B789),0)</f>
        <v>0</v>
      </c>
      <c r="C2655" s="10"/>
    </row>
    <row r="2656" spans="1:3">
      <c r="A2656" s="21">
        <v>41</v>
      </c>
      <c r="B2656" s="24">
        <f>IF(B1399,(B2047+B790),0)</f>
        <v>0</v>
      </c>
      <c r="C2656" s="10"/>
    </row>
    <row r="2657" spans="1:3">
      <c r="A2657" s="21">
        <v>42</v>
      </c>
      <c r="B2657" s="24">
        <f>IF(B1400,(B2048+B791),0)</f>
        <v>0</v>
      </c>
      <c r="C2657" s="10"/>
    </row>
    <row r="2658" spans="1:3">
      <c r="A2658" s="21">
        <v>43</v>
      </c>
      <c r="B2658" s="24">
        <f>IF(B1401,(B2049+B792),0)</f>
        <v>0</v>
      </c>
      <c r="C2658" s="10"/>
    </row>
    <row r="2659" spans="1:3">
      <c r="A2659" s="21">
        <v>44</v>
      </c>
      <c r="B2659" s="24">
        <f>IF(B1402,(B2050+B793),0)</f>
        <v>0</v>
      </c>
      <c r="C2659" s="10"/>
    </row>
    <row r="2660" spans="1:3">
      <c r="A2660" s="21">
        <v>45</v>
      </c>
      <c r="B2660" s="24">
        <f>IF(B1403,(B2051+B794),0)</f>
        <v>0</v>
      </c>
      <c r="C2660" s="10"/>
    </row>
    <row r="2661" spans="1:3">
      <c r="A2661" s="21">
        <v>46</v>
      </c>
      <c r="B2661" s="24">
        <f>IF(B1404,(B2052+B795),0)</f>
        <v>0</v>
      </c>
      <c r="C2661" s="10"/>
    </row>
    <row r="2662" spans="1:3">
      <c r="A2662" s="21">
        <v>47</v>
      </c>
      <c r="B2662" s="24">
        <f>IF(B1405,(B2053+B796),0)</f>
        <v>0</v>
      </c>
      <c r="C2662" s="10"/>
    </row>
    <row r="2663" spans="1:3">
      <c r="A2663" s="21">
        <v>48</v>
      </c>
      <c r="B2663" s="24">
        <f>IF(B1406,(B2054+B797),0)</f>
        <v>0</v>
      </c>
      <c r="C2663" s="10"/>
    </row>
    <row r="2664" spans="1:3">
      <c r="A2664" s="21">
        <v>49</v>
      </c>
      <c r="B2664" s="24">
        <f>IF(B1407,(B2055+B798),0)</f>
        <v>0</v>
      </c>
      <c r="C2664" s="10"/>
    </row>
    <row r="2665" spans="1:3">
      <c r="A2665" s="21">
        <v>50</v>
      </c>
      <c r="B2665" s="24">
        <f>IF(B1408,(B2056+B799),0)</f>
        <v>0</v>
      </c>
      <c r="C2665" s="10"/>
    </row>
    <row r="2666" spans="1:3">
      <c r="A2666" s="21">
        <v>51</v>
      </c>
      <c r="B2666" s="24">
        <f>IF(B1409,(B2057+B800),0)</f>
        <v>0</v>
      </c>
      <c r="C2666" s="10"/>
    </row>
    <row r="2667" spans="1:3">
      <c r="A2667" s="21">
        <v>52</v>
      </c>
      <c r="B2667" s="24">
        <f>IF(B1410,(B2058+B801),0)</f>
        <v>0</v>
      </c>
      <c r="C2667" s="10"/>
    </row>
    <row r="2668" spans="1:3">
      <c r="A2668" s="21">
        <v>53</v>
      </c>
      <c r="B2668" s="24">
        <f>IF(B1411,(B2059+B802),0)</f>
        <v>0</v>
      </c>
      <c r="C2668" s="10"/>
    </row>
    <row r="2669" spans="1:3">
      <c r="A2669" s="21">
        <v>54</v>
      </c>
      <c r="B2669" s="24">
        <f>IF(B1412,(B2060+B803),0)</f>
        <v>0</v>
      </c>
      <c r="C2669" s="10"/>
    </row>
    <row r="2670" spans="1:3">
      <c r="A2670" s="21">
        <v>55</v>
      </c>
      <c r="B2670" s="24">
        <f>IF(B1413,(B2061+B804),0)</f>
        <v>0</v>
      </c>
      <c r="C2670" s="10"/>
    </row>
    <row r="2671" spans="1:3">
      <c r="A2671" s="21">
        <v>56</v>
      </c>
      <c r="B2671" s="24">
        <f>IF(B1414,(B2062+B805),0)</f>
        <v>0</v>
      </c>
      <c r="C2671" s="10"/>
    </row>
    <row r="2672" spans="1:3">
      <c r="A2672" s="21">
        <v>57</v>
      </c>
      <c r="B2672" s="24">
        <f>IF(B1415,(B2063+B806),0)</f>
        <v>0</v>
      </c>
      <c r="C2672" s="10"/>
    </row>
    <row r="2673" spans="1:3">
      <c r="A2673" s="21">
        <v>58</v>
      </c>
      <c r="B2673" s="24">
        <f>IF(B1416,(B2064+B807),0)</f>
        <v>0</v>
      </c>
      <c r="C2673" s="10"/>
    </row>
    <row r="2674" spans="1:3">
      <c r="A2674" s="21">
        <v>59</v>
      </c>
      <c r="B2674" s="24">
        <f>IF(B1417,(B2065+B808),0)</f>
        <v>0</v>
      </c>
      <c r="C2674" s="10"/>
    </row>
    <row r="2675" spans="1:3">
      <c r="A2675" s="21">
        <v>60</v>
      </c>
      <c r="B2675" s="24">
        <f>IF(B1418,(B2066+B809),0)</f>
        <v>0</v>
      </c>
      <c r="C2675" s="10"/>
    </row>
    <row r="2676" spans="1:3">
      <c r="A2676" s="21">
        <v>61</v>
      </c>
      <c r="B2676" s="24">
        <f>IF(B1419,(B2067+B810),0)</f>
        <v>0</v>
      </c>
      <c r="C2676" s="10"/>
    </row>
    <row r="2677" spans="1:3">
      <c r="A2677" s="21">
        <v>62</v>
      </c>
      <c r="B2677" s="24">
        <f>IF(B1420,(B2068+B811),0)</f>
        <v>0</v>
      </c>
      <c r="C2677" s="10"/>
    </row>
    <row r="2678" spans="1:3">
      <c r="A2678" s="21">
        <v>63</v>
      </c>
      <c r="B2678" s="24">
        <f>IF(B1421,(B2069+B812),0)</f>
        <v>0</v>
      </c>
      <c r="C2678" s="10"/>
    </row>
    <row r="2679" spans="1:3">
      <c r="A2679" s="21">
        <v>64</v>
      </c>
      <c r="B2679" s="24">
        <f>IF(B1422,(B2070+B813),0)</f>
        <v>0</v>
      </c>
      <c r="C2679" s="10"/>
    </row>
    <row r="2680" spans="1:3">
      <c r="A2680" s="21">
        <v>65</v>
      </c>
      <c r="B2680" s="24">
        <f>IF(B1423,(B2071+B814),0)</f>
        <v>0</v>
      </c>
      <c r="C2680" s="10"/>
    </row>
    <row r="2681" spans="1:3">
      <c r="A2681" s="21">
        <v>66</v>
      </c>
      <c r="B2681" s="24">
        <f>IF(B1424,(B2072+B815),0)</f>
        <v>0</v>
      </c>
      <c r="C2681" s="10"/>
    </row>
    <row r="2682" spans="1:3">
      <c r="A2682" s="21">
        <v>67</v>
      </c>
      <c r="B2682" s="24">
        <f>IF(B1425,(B2073+B816),0)</f>
        <v>0</v>
      </c>
      <c r="C2682" s="10"/>
    </row>
    <row r="2683" spans="1:3">
      <c r="A2683" s="21">
        <v>68</v>
      </c>
      <c r="B2683" s="24">
        <f>IF(B1426,(B2074+B817),0)</f>
        <v>0</v>
      </c>
      <c r="C2683" s="10"/>
    </row>
    <row r="2684" spans="1:3">
      <c r="A2684" s="21">
        <v>69</v>
      </c>
      <c r="B2684" s="24">
        <f>IF(B1427,(B2075+B818),0)</f>
        <v>0</v>
      </c>
      <c r="C2684" s="10"/>
    </row>
    <row r="2685" spans="1:3">
      <c r="A2685" s="21">
        <v>70</v>
      </c>
      <c r="B2685" s="24">
        <f>IF(B1428,(B2076+B819),0)</f>
        <v>0</v>
      </c>
      <c r="C2685" s="10"/>
    </row>
    <row r="2686" spans="1:3">
      <c r="A2686" s="21">
        <v>71</v>
      </c>
      <c r="B2686" s="24">
        <f>IF(B1429,(B2077+B820),0)</f>
        <v>0</v>
      </c>
      <c r="C2686" s="10"/>
    </row>
    <row r="2687" spans="1:3">
      <c r="A2687" s="21">
        <v>72</v>
      </c>
      <c r="B2687" s="24">
        <f>IF(B1430,(B2078+B821),0)</f>
        <v>0</v>
      </c>
      <c r="C2687" s="10"/>
    </row>
    <row r="2688" spans="1:3">
      <c r="A2688" s="21">
        <v>73</v>
      </c>
      <c r="B2688" s="24">
        <f>IF(B1431,(B2079+B822),0)</f>
        <v>0</v>
      </c>
      <c r="C2688" s="10"/>
    </row>
    <row r="2689" spans="1:3">
      <c r="A2689" s="21">
        <v>74</v>
      </c>
      <c r="B2689" s="24">
        <f>IF(B1432,(B2080+B823),0)</f>
        <v>0</v>
      </c>
      <c r="C2689" s="10"/>
    </row>
    <row r="2690" spans="1:3">
      <c r="A2690" s="21">
        <v>75</v>
      </c>
      <c r="B2690" s="24">
        <f>IF(B1433,(B2081+B824),0)</f>
        <v>0</v>
      </c>
      <c r="C2690" s="10"/>
    </row>
    <row r="2691" spans="1:3">
      <c r="A2691" s="21">
        <v>76</v>
      </c>
      <c r="B2691" s="24">
        <f>IF(B1434,(B2082+B825),0)</f>
        <v>0</v>
      </c>
      <c r="C2691" s="10"/>
    </row>
    <row r="2692" spans="1:3">
      <c r="A2692" s="21">
        <v>77</v>
      </c>
      <c r="B2692" s="24">
        <f>IF(B1435,(B2083+B826),0)</f>
        <v>0</v>
      </c>
      <c r="C2692" s="10"/>
    </row>
    <row r="2693" spans="1:3">
      <c r="A2693" s="21">
        <v>78</v>
      </c>
      <c r="B2693" s="24">
        <f>IF(B1436,(B2084+B827),0)</f>
        <v>0</v>
      </c>
      <c r="C2693" s="10"/>
    </row>
    <row r="2694" spans="1:3">
      <c r="A2694" s="21">
        <v>79</v>
      </c>
      <c r="B2694" s="24">
        <f>IF(B1437,(B2085+B828),0)</f>
        <v>0</v>
      </c>
      <c r="C2694" s="10"/>
    </row>
    <row r="2695" spans="1:3">
      <c r="A2695" s="21">
        <v>80</v>
      </c>
      <c r="B2695" s="24">
        <f>IF(B1438,(B2086+B829),0)</f>
        <v>0</v>
      </c>
      <c r="C2695" s="10"/>
    </row>
    <row r="2696" spans="1:3">
      <c r="A2696" s="21">
        <v>81</v>
      </c>
      <c r="B2696" s="24">
        <f>IF(B1439,(B2087+B830),0)</f>
        <v>0</v>
      </c>
      <c r="C2696" s="10"/>
    </row>
    <row r="2697" spans="1:3">
      <c r="A2697" s="21">
        <v>82</v>
      </c>
      <c r="B2697" s="24">
        <f>IF(B1440,(B2088+B831),0)</f>
        <v>0</v>
      </c>
      <c r="C2697" s="10"/>
    </row>
    <row r="2698" spans="1:3">
      <c r="A2698" s="21">
        <v>83</v>
      </c>
      <c r="B2698" s="24">
        <f>IF(B1441,(B2089+B832),0)</f>
        <v>0</v>
      </c>
      <c r="C2698" s="10"/>
    </row>
    <row r="2699" spans="1:3">
      <c r="A2699" s="21">
        <v>84</v>
      </c>
      <c r="B2699" s="24">
        <f>IF(B1442,(B2090+B833),0)</f>
        <v>0</v>
      </c>
      <c r="C2699" s="10"/>
    </row>
    <row r="2700" spans="1:3">
      <c r="A2700" s="21">
        <v>85</v>
      </c>
      <c r="B2700" s="24">
        <f>IF(B1443,(B2091+B834),0)</f>
        <v>0</v>
      </c>
      <c r="C2700" s="10"/>
    </row>
    <row r="2701" spans="1:3">
      <c r="A2701" s="21">
        <v>86</v>
      </c>
      <c r="B2701" s="24">
        <f>IF(B1444,(B2092+B835),0)</f>
        <v>0</v>
      </c>
      <c r="C2701" s="10"/>
    </row>
    <row r="2702" spans="1:3">
      <c r="A2702" s="21">
        <v>87</v>
      </c>
      <c r="B2702" s="24">
        <f>IF(B1445,(B2093+B836),0)</f>
        <v>0</v>
      </c>
      <c r="C2702" s="10"/>
    </row>
    <row r="2703" spans="1:3">
      <c r="A2703" s="21">
        <v>88</v>
      </c>
      <c r="B2703" s="24">
        <f>IF(B1446,(B2094+B837),0)</f>
        <v>0</v>
      </c>
      <c r="C2703" s="10"/>
    </row>
    <row r="2704" spans="1:3">
      <c r="A2704" s="21">
        <v>89</v>
      </c>
      <c r="B2704" s="24">
        <f>IF(B1447,(B2095+B838),0)</f>
        <v>0</v>
      </c>
      <c r="C2704" s="10"/>
    </row>
    <row r="2705" spans="1:3">
      <c r="A2705" s="21">
        <v>90</v>
      </c>
      <c r="B2705" s="24">
        <f>IF(B1448,(B2096+B839),0)</f>
        <v>0</v>
      </c>
      <c r="C2705" s="10"/>
    </row>
    <row r="2706" spans="1:3">
      <c r="A2706" s="21">
        <v>91</v>
      </c>
      <c r="B2706" s="24">
        <f>IF(B1449,(B2097+B840),0)</f>
        <v>0</v>
      </c>
      <c r="C2706" s="10"/>
    </row>
    <row r="2707" spans="1:3">
      <c r="A2707" s="21">
        <v>92</v>
      </c>
      <c r="B2707" s="24">
        <f>IF(B1450,(B2098+B841),0)</f>
        <v>0</v>
      </c>
      <c r="C2707" s="10"/>
    </row>
    <row r="2708" spans="1:3">
      <c r="A2708" s="21">
        <v>93</v>
      </c>
      <c r="B2708" s="24">
        <f>IF(B1451,(B2099+B842),0)</f>
        <v>0</v>
      </c>
      <c r="C2708" s="10"/>
    </row>
    <row r="2709" spans="1:3">
      <c r="A2709" s="21">
        <v>94</v>
      </c>
      <c r="B2709" s="24">
        <f>IF(B1452,(B2100+B843),0)</f>
        <v>0</v>
      </c>
      <c r="C2709" s="10"/>
    </row>
    <row r="2710" spans="1:3">
      <c r="A2710" s="21">
        <v>95</v>
      </c>
      <c r="B2710" s="24">
        <f>IF(B1453,(B2101+B844),0)</f>
        <v>0</v>
      </c>
      <c r="C2710" s="10"/>
    </row>
    <row r="2711" spans="1:3">
      <c r="A2711" s="21">
        <v>96</v>
      </c>
      <c r="B2711" s="24">
        <f>IF(B1454,(B2102+B845),0)</f>
        <v>0</v>
      </c>
      <c r="C2711" s="10"/>
    </row>
    <row r="2712" spans="1:3">
      <c r="A2712" s="21">
        <v>97</v>
      </c>
      <c r="B2712" s="24">
        <f>IF(B1455,(B2103+B846),0)</f>
        <v>0</v>
      </c>
      <c r="C2712" s="10"/>
    </row>
    <row r="2713" spans="1:3">
      <c r="A2713" s="21">
        <v>98</v>
      </c>
      <c r="B2713" s="24">
        <f>IF(B1456,(B2104+B847),0)</f>
        <v>0</v>
      </c>
      <c r="C2713" s="10"/>
    </row>
    <row r="2714" spans="1:3">
      <c r="A2714" s="21">
        <v>99</v>
      </c>
      <c r="B2714" s="24">
        <f>IF(B1457,(B2105+B848),0)</f>
        <v>0</v>
      </c>
      <c r="C2714" s="10"/>
    </row>
    <row r="2715" spans="1:3">
      <c r="A2715" s="21">
        <v>100</v>
      </c>
      <c r="B2715" s="24">
        <f>IF(B1458,(B2106+B849),0)</f>
        <v>0</v>
      </c>
      <c r="C2715" s="10"/>
    </row>
    <row r="2716" spans="1:3">
      <c r="A2716" s="21">
        <v>101</v>
      </c>
      <c r="B2716" s="24">
        <f>IF(B1459,(B2107+B850),0)</f>
        <v>0</v>
      </c>
      <c r="C2716" s="10"/>
    </row>
    <row r="2717" spans="1:3">
      <c r="A2717" s="21">
        <v>102</v>
      </c>
      <c r="B2717" s="24">
        <f>IF(B1460,(B2108+B851),0)</f>
        <v>0</v>
      </c>
      <c r="C2717" s="10"/>
    </row>
    <row r="2718" spans="1:3">
      <c r="A2718" s="21">
        <v>103</v>
      </c>
      <c r="B2718" s="24">
        <f>IF(B1461,(B2109+B852),0)</f>
        <v>0</v>
      </c>
      <c r="C2718" s="10"/>
    </row>
    <row r="2719" spans="1:3">
      <c r="A2719" s="21">
        <v>104</v>
      </c>
      <c r="B2719" s="24">
        <f>IF(B1462,(B2110+B853),0)</f>
        <v>0</v>
      </c>
      <c r="C2719" s="10"/>
    </row>
    <row r="2720" spans="1:3">
      <c r="A2720" s="21">
        <v>105</v>
      </c>
      <c r="B2720" s="24">
        <f>IF(B1463,(B2111+B854),0)</f>
        <v>0</v>
      </c>
      <c r="C2720" s="10"/>
    </row>
    <row r="2721" spans="1:3">
      <c r="A2721" s="21">
        <v>106</v>
      </c>
      <c r="B2721" s="24">
        <f>IF(B1464,(B2112+B855),0)</f>
        <v>0</v>
      </c>
      <c r="C2721" s="10"/>
    </row>
    <row r="2722" spans="1:3">
      <c r="A2722" s="21">
        <v>107</v>
      </c>
      <c r="B2722" s="24">
        <f>IF(B1465,(B2113+B856),0)</f>
        <v>0</v>
      </c>
      <c r="C2722" s="10"/>
    </row>
    <row r="2723" spans="1:3">
      <c r="A2723" s="21">
        <v>108</v>
      </c>
      <c r="B2723" s="24">
        <f>IF(B1466,(B2114+B857),0)</f>
        <v>0</v>
      </c>
      <c r="C2723" s="10"/>
    </row>
    <row r="2724" spans="1:3">
      <c r="A2724" s="21">
        <v>109</v>
      </c>
      <c r="B2724" s="24">
        <f>IF(B1467,(B2115+B858),0)</f>
        <v>0</v>
      </c>
      <c r="C2724" s="10"/>
    </row>
    <row r="2725" spans="1:3">
      <c r="A2725" s="21">
        <v>110</v>
      </c>
      <c r="B2725" s="24">
        <f>IF(B1468,(B2116+B859),0)</f>
        <v>0</v>
      </c>
      <c r="C2725" s="10"/>
    </row>
    <row r="2726" spans="1:3">
      <c r="A2726" s="21">
        <v>111</v>
      </c>
      <c r="B2726" s="24">
        <f>IF(B1469,(B2117+B860),0)</f>
        <v>0</v>
      </c>
      <c r="C2726" s="10"/>
    </row>
    <row r="2727" spans="1:3">
      <c r="A2727" s="21">
        <v>112</v>
      </c>
      <c r="B2727" s="24">
        <f>IF(B1470,(B2118+B861),0)</f>
        <v>0</v>
      </c>
      <c r="C2727" s="10"/>
    </row>
    <row r="2728" spans="1:3">
      <c r="A2728" s="21">
        <v>113</v>
      </c>
      <c r="B2728" s="24">
        <f>IF(B1471,(B2119+B862),0)</f>
        <v>0</v>
      </c>
      <c r="C2728" s="10"/>
    </row>
    <row r="2729" spans="1:3">
      <c r="A2729" s="21">
        <v>114</v>
      </c>
      <c r="B2729" s="24">
        <f>IF(B1472,(B2120+B863),0)</f>
        <v>0</v>
      </c>
      <c r="C2729" s="10"/>
    </row>
    <row r="2730" spans="1:3">
      <c r="A2730" s="21">
        <v>115</v>
      </c>
      <c r="B2730" s="24">
        <f>IF(B1473,(B2121+B864),0)</f>
        <v>0</v>
      </c>
      <c r="C2730" s="10"/>
    </row>
    <row r="2731" spans="1:3">
      <c r="A2731" s="21">
        <v>116</v>
      </c>
      <c r="B2731" s="24">
        <f>IF(B1474,(B2122+B865),0)</f>
        <v>0</v>
      </c>
      <c r="C2731" s="10"/>
    </row>
    <row r="2732" spans="1:3">
      <c r="A2732" s="21">
        <v>117</v>
      </c>
      <c r="B2732" s="24">
        <f>IF(B1475,(B2123+B866),0)</f>
        <v>0</v>
      </c>
      <c r="C2732" s="10"/>
    </row>
    <row r="2733" spans="1:3">
      <c r="A2733" s="21">
        <v>118</v>
      </c>
      <c r="B2733" s="24">
        <f>IF(B1476,(B2124+B867),0)</f>
        <v>0</v>
      </c>
      <c r="C2733" s="10"/>
    </row>
    <row r="2734" spans="1:3">
      <c r="A2734" s="21">
        <v>119</v>
      </c>
      <c r="B2734" s="24">
        <f>IF(B1477,(B2125+B868),0)</f>
        <v>0</v>
      </c>
      <c r="C2734" s="10"/>
    </row>
    <row r="2735" spans="1:3">
      <c r="A2735" s="21">
        <v>120</v>
      </c>
      <c r="B2735" s="24">
        <f>IF(B1478,(B2126+B869),0)</f>
        <v>0</v>
      </c>
      <c r="C2735" s="10"/>
    </row>
    <row r="2736" spans="1:3">
      <c r="A2736" s="21">
        <v>121</v>
      </c>
      <c r="B2736" s="24">
        <f>IF(B1479,(B2127+B870),0)</f>
        <v>0</v>
      </c>
      <c r="C2736" s="10"/>
    </row>
    <row r="2737" spans="1:3">
      <c r="A2737" s="21">
        <v>122</v>
      </c>
      <c r="B2737" s="24">
        <f>IF(B1480,(B2128+B871),0)</f>
        <v>0</v>
      </c>
      <c r="C2737" s="10"/>
    </row>
    <row r="2738" spans="1:3">
      <c r="A2738" s="21">
        <v>123</v>
      </c>
      <c r="B2738" s="24">
        <f>IF(B1481,(B2129+B872),0)</f>
        <v>0</v>
      </c>
      <c r="C2738" s="10"/>
    </row>
    <row r="2739" spans="1:3">
      <c r="A2739" s="21">
        <v>124</v>
      </c>
      <c r="B2739" s="24">
        <f>IF(B1482,(B2130+B873),0)</f>
        <v>0</v>
      </c>
      <c r="C2739" s="10"/>
    </row>
    <row r="2740" spans="1:3">
      <c r="A2740" s="21">
        <v>125</v>
      </c>
      <c r="B2740" s="24">
        <f>IF(B1483,(B2131+B874),0)</f>
        <v>0</v>
      </c>
      <c r="C2740" s="10"/>
    </row>
    <row r="2741" spans="1:3">
      <c r="A2741" s="21">
        <v>126</v>
      </c>
      <c r="B2741" s="24">
        <f>IF(B1484,(B2132+B875),0)</f>
        <v>0</v>
      </c>
      <c r="C2741" s="10"/>
    </row>
    <row r="2742" spans="1:3">
      <c r="A2742" s="21">
        <v>127</v>
      </c>
      <c r="B2742" s="24">
        <f>IF(B1485,(B2133+B876),0)</f>
        <v>0</v>
      </c>
      <c r="C2742" s="10"/>
    </row>
    <row r="2743" spans="1:3">
      <c r="A2743" s="21">
        <v>128</v>
      </c>
      <c r="B2743" s="24">
        <f>IF(B1486,(B2134+B877),0)</f>
        <v>0</v>
      </c>
      <c r="C2743" s="10"/>
    </row>
    <row r="2744" spans="1:3">
      <c r="A2744" s="21">
        <v>129</v>
      </c>
      <c r="B2744" s="24">
        <f>IF(B1487,(B2135+B878),0)</f>
        <v>0</v>
      </c>
      <c r="C2744" s="10"/>
    </row>
    <row r="2745" spans="1:3">
      <c r="A2745" s="21">
        <v>130</v>
      </c>
      <c r="B2745" s="24">
        <f>IF(B1488,(B2136+B879),0)</f>
        <v>0</v>
      </c>
      <c r="C2745" s="10"/>
    </row>
    <row r="2746" spans="1:3">
      <c r="A2746" s="21">
        <v>131</v>
      </c>
      <c r="B2746" s="24">
        <f>IF(B1489,(B2137+B880),0)</f>
        <v>0</v>
      </c>
      <c r="C2746" s="10"/>
    </row>
    <row r="2747" spans="1:3">
      <c r="A2747" s="21">
        <v>132</v>
      </c>
      <c r="B2747" s="24">
        <f>IF(B1490,(B2138+B881),0)</f>
        <v>0</v>
      </c>
      <c r="C2747" s="10"/>
    </row>
    <row r="2748" spans="1:3">
      <c r="A2748" s="21">
        <v>133</v>
      </c>
      <c r="B2748" s="24">
        <f>IF(B1491,(B2139+B882),0)</f>
        <v>0</v>
      </c>
      <c r="C2748" s="10"/>
    </row>
    <row r="2749" spans="1:3">
      <c r="A2749" s="21">
        <v>134</v>
      </c>
      <c r="B2749" s="24">
        <f>IF(B1492,(B2140+B883),0)</f>
        <v>0</v>
      </c>
      <c r="C2749" s="10"/>
    </row>
    <row r="2750" spans="1:3">
      <c r="A2750" s="21">
        <v>135</v>
      </c>
      <c r="B2750" s="24">
        <f>IF(B1493,(B2141+B884),0)</f>
        <v>0</v>
      </c>
      <c r="C2750" s="10"/>
    </row>
    <row r="2751" spans="1:3">
      <c r="A2751" s="21">
        <v>136</v>
      </c>
      <c r="B2751" s="24">
        <f>IF(B1494,(B2142+B885),0)</f>
        <v>0</v>
      </c>
      <c r="C2751" s="10"/>
    </row>
    <row r="2752" spans="1:3">
      <c r="A2752" s="21">
        <v>137</v>
      </c>
      <c r="B2752" s="24">
        <f>IF(B1495,(B2143+B886),0)</f>
        <v>0</v>
      </c>
      <c r="C2752" s="10"/>
    </row>
    <row r="2753" spans="1:3">
      <c r="A2753" s="21">
        <v>138</v>
      </c>
      <c r="B2753" s="24">
        <f>IF(B1496,(B2144+B887),0)</f>
        <v>0</v>
      </c>
      <c r="C2753" s="10"/>
    </row>
    <row r="2754" spans="1:3">
      <c r="A2754" s="21">
        <v>139</v>
      </c>
      <c r="B2754" s="24">
        <f>IF(B1497,(B2145+B888),0)</f>
        <v>0</v>
      </c>
      <c r="C2754" s="10"/>
    </row>
    <row r="2755" spans="1:3">
      <c r="A2755" s="21">
        <v>140</v>
      </c>
      <c r="B2755" s="24">
        <f>IF(B1498,(B2146+B889),0)</f>
        <v>0</v>
      </c>
      <c r="C2755" s="10"/>
    </row>
    <row r="2756" spans="1:3">
      <c r="A2756" s="21">
        <v>141</v>
      </c>
      <c r="B2756" s="24">
        <f>IF(B1499,(B2147+B890),0)</f>
        <v>0</v>
      </c>
      <c r="C2756" s="10"/>
    </row>
    <row r="2757" spans="1:3">
      <c r="A2757" s="21">
        <v>142</v>
      </c>
      <c r="B2757" s="24">
        <f>IF(B1500,(B2148+B891),0)</f>
        <v>0</v>
      </c>
      <c r="C2757" s="10"/>
    </row>
    <row r="2758" spans="1:3">
      <c r="A2758" s="21">
        <v>143</v>
      </c>
      <c r="B2758" s="24">
        <f>IF(B1501,(B2149+B892),0)</f>
        <v>0</v>
      </c>
      <c r="C2758" s="10"/>
    </row>
    <row r="2759" spans="1:3">
      <c r="A2759" s="21">
        <v>144</v>
      </c>
      <c r="B2759" s="24">
        <f>IF(B1502,(B2150+B893),0)</f>
        <v>0</v>
      </c>
      <c r="C2759" s="10"/>
    </row>
    <row r="2760" spans="1:3">
      <c r="A2760" s="21">
        <v>145</v>
      </c>
      <c r="B2760" s="24">
        <f>IF(B1503,(B2151+B894),0)</f>
        <v>0</v>
      </c>
      <c r="C2760" s="10"/>
    </row>
    <row r="2761" spans="1:3">
      <c r="A2761" s="21">
        <v>146</v>
      </c>
      <c r="B2761" s="24">
        <f>IF(B1504,(B2152+B895),0)</f>
        <v>0</v>
      </c>
      <c r="C2761" s="10"/>
    </row>
    <row r="2762" spans="1:3">
      <c r="A2762" s="21">
        <v>147</v>
      </c>
      <c r="B2762" s="24">
        <f>IF(B1505,(B2153+B896),0)</f>
        <v>0</v>
      </c>
      <c r="C2762" s="10"/>
    </row>
    <row r="2763" spans="1:3">
      <c r="A2763" s="21">
        <v>148</v>
      </c>
      <c r="B2763" s="24">
        <f>IF(B1506,(B2154+B897),0)</f>
        <v>0</v>
      </c>
      <c r="C2763" s="10"/>
    </row>
    <row r="2764" spans="1:3">
      <c r="A2764" s="21">
        <v>149</v>
      </c>
      <c r="B2764" s="24">
        <f>IF(B1507,(B2155+B898),0)</f>
        <v>0</v>
      </c>
      <c r="C2764" s="10"/>
    </row>
    <row r="2765" spans="1:3">
      <c r="A2765" s="21">
        <v>150</v>
      </c>
      <c r="B2765" s="24">
        <f>IF(B1508,(B2156+B899),0)</f>
        <v>0</v>
      </c>
      <c r="C2765" s="10"/>
    </row>
    <row r="2766" spans="1:3">
      <c r="A2766" s="21">
        <v>151</v>
      </c>
      <c r="B2766" s="24">
        <f>IF(B1509,(B2157+B900),0)</f>
        <v>0</v>
      </c>
      <c r="C2766" s="10"/>
    </row>
    <row r="2767" spans="1:3">
      <c r="A2767" s="21">
        <v>152</v>
      </c>
      <c r="B2767" s="24">
        <f>IF(B1510,(B2158+B901),0)</f>
        <v>0</v>
      </c>
      <c r="C2767" s="10"/>
    </row>
    <row r="2768" spans="1:3">
      <c r="A2768" s="21">
        <v>153</v>
      </c>
      <c r="B2768" s="24">
        <f>IF(B1511,(B2159+B902),0)</f>
        <v>0</v>
      </c>
      <c r="C2768" s="10"/>
    </row>
    <row r="2769" spans="1:3">
      <c r="A2769" s="21">
        <v>154</v>
      </c>
      <c r="B2769" s="24">
        <f>IF(B1512,(B2160+B903),0)</f>
        <v>0</v>
      </c>
      <c r="C2769" s="10"/>
    </row>
    <row r="2770" spans="1:3">
      <c r="A2770" s="21">
        <v>155</v>
      </c>
      <c r="B2770" s="24">
        <f>IF(B1513,(B2161+B904),0)</f>
        <v>0</v>
      </c>
      <c r="C2770" s="10"/>
    </row>
    <row r="2771" spans="1:3">
      <c r="A2771" s="21">
        <v>156</v>
      </c>
      <c r="B2771" s="24">
        <f>IF(B1514,(B2162+B905),0)</f>
        <v>0</v>
      </c>
      <c r="C2771" s="10"/>
    </row>
    <row r="2772" spans="1:3">
      <c r="A2772" s="21">
        <v>157</v>
      </c>
      <c r="B2772" s="24">
        <f>IF(B1515,(B2163+B906),0)</f>
        <v>0</v>
      </c>
      <c r="C2772" s="10"/>
    </row>
    <row r="2773" spans="1:3">
      <c r="A2773" s="21">
        <v>158</v>
      </c>
      <c r="B2773" s="24">
        <f>IF(B1516,(B2164+B907),0)</f>
        <v>0</v>
      </c>
      <c r="C2773" s="10"/>
    </row>
    <row r="2774" spans="1:3">
      <c r="A2774" s="21">
        <v>159</v>
      </c>
      <c r="B2774" s="24">
        <f>IF(B1517,(B2165+B908),0)</f>
        <v>0</v>
      </c>
      <c r="C2774" s="10"/>
    </row>
    <row r="2775" spans="1:3">
      <c r="A2775" s="21">
        <v>160</v>
      </c>
      <c r="B2775" s="24">
        <f>IF(B1518,(B2166+B909),0)</f>
        <v>0</v>
      </c>
      <c r="C2775" s="10"/>
    </row>
    <row r="2776" spans="1:3">
      <c r="A2776" s="21">
        <v>161</v>
      </c>
      <c r="B2776" s="24">
        <f>IF(B1519,(B2167+B910),0)</f>
        <v>0</v>
      </c>
      <c r="C2776" s="10"/>
    </row>
    <row r="2777" spans="1:3">
      <c r="A2777" s="21">
        <v>162</v>
      </c>
      <c r="B2777" s="24">
        <f>IF(B1520,(B2168+B911),0)</f>
        <v>0</v>
      </c>
      <c r="C2777" s="10"/>
    </row>
    <row r="2778" spans="1:3">
      <c r="A2778" s="21">
        <v>163</v>
      </c>
      <c r="B2778" s="24">
        <f>IF(B1521,(B2169+B912),0)</f>
        <v>0</v>
      </c>
      <c r="C2778" s="10"/>
    </row>
    <row r="2779" spans="1:3">
      <c r="A2779" s="21">
        <v>164</v>
      </c>
      <c r="B2779" s="24">
        <f>IF(B1522,(B2170+B913),0)</f>
        <v>0</v>
      </c>
      <c r="C2779" s="10"/>
    </row>
    <row r="2780" spans="1:3">
      <c r="A2780" s="21">
        <v>165</v>
      </c>
      <c r="B2780" s="24">
        <f>IF(B1523,(B2171+B914),0)</f>
        <v>0</v>
      </c>
      <c r="C2780" s="10"/>
    </row>
    <row r="2781" spans="1:3">
      <c r="A2781" s="21">
        <v>166</v>
      </c>
      <c r="B2781" s="24">
        <f>IF(B1524,(B2172+B915),0)</f>
        <v>0</v>
      </c>
      <c r="C2781" s="10"/>
    </row>
    <row r="2782" spans="1:3">
      <c r="A2782" s="21">
        <v>167</v>
      </c>
      <c r="B2782" s="24">
        <f>IF(B1525,(B2173+B916),0)</f>
        <v>0</v>
      </c>
      <c r="C2782" s="10"/>
    </row>
    <row r="2783" spans="1:3">
      <c r="A2783" s="21">
        <v>168</v>
      </c>
      <c r="B2783" s="24">
        <f>IF(B1526,(B2174+B917),0)</f>
        <v>0</v>
      </c>
      <c r="C2783" s="10"/>
    </row>
    <row r="2784" spans="1:3">
      <c r="A2784" s="21">
        <v>169</v>
      </c>
      <c r="B2784" s="24">
        <f>IF(B1527,(B2175+B918),0)</f>
        <v>0</v>
      </c>
      <c r="C2784" s="10"/>
    </row>
    <row r="2785" spans="1:3">
      <c r="A2785" s="21">
        <v>170</v>
      </c>
      <c r="B2785" s="24">
        <f>IF(B1528,(B2176+B919),0)</f>
        <v>0</v>
      </c>
      <c r="C2785" s="10"/>
    </row>
    <row r="2786" spans="1:3">
      <c r="A2786" s="21">
        <v>171</v>
      </c>
      <c r="B2786" s="24">
        <f>IF(B1529,(B2177+B920),0)</f>
        <v>0</v>
      </c>
      <c r="C2786" s="10"/>
    </row>
    <row r="2787" spans="1:3">
      <c r="A2787" s="21">
        <v>172</v>
      </c>
      <c r="B2787" s="24">
        <f>IF(B1530,(B2178+B921),0)</f>
        <v>0</v>
      </c>
      <c r="C2787" s="10"/>
    </row>
    <row r="2788" spans="1:3">
      <c r="A2788" s="21">
        <v>173</v>
      </c>
      <c r="B2788" s="24">
        <f>IF(B1531,(B2179+B922),0)</f>
        <v>0</v>
      </c>
      <c r="C2788" s="10"/>
    </row>
    <row r="2789" spans="1:3">
      <c r="A2789" s="21">
        <v>174</v>
      </c>
      <c r="B2789" s="24">
        <f>IF(B1532,(B2180+B923),0)</f>
        <v>0</v>
      </c>
      <c r="C2789" s="10"/>
    </row>
    <row r="2790" spans="1:3">
      <c r="A2790" s="21">
        <v>175</v>
      </c>
      <c r="B2790" s="24">
        <f>IF(B1533,(B2181+B924),0)</f>
        <v>0</v>
      </c>
      <c r="C2790" s="10"/>
    </row>
    <row r="2791" spans="1:3">
      <c r="A2791" s="21">
        <v>176</v>
      </c>
      <c r="B2791" s="24">
        <f>IF(B1534,(B2182+B925),0)</f>
        <v>0</v>
      </c>
      <c r="C2791" s="10"/>
    </row>
    <row r="2792" spans="1:3">
      <c r="A2792" s="21">
        <v>177</v>
      </c>
      <c r="B2792" s="24">
        <f>IF(B1535,(B2183+B926),0)</f>
        <v>0</v>
      </c>
      <c r="C2792" s="10"/>
    </row>
    <row r="2793" spans="1:3">
      <c r="A2793" s="21">
        <v>178</v>
      </c>
      <c r="B2793" s="24">
        <f>IF(B1536,(B2184+B927),0)</f>
        <v>0</v>
      </c>
      <c r="C2793" s="10"/>
    </row>
    <row r="2794" spans="1:3">
      <c r="A2794" s="21">
        <v>179</v>
      </c>
      <c r="B2794" s="24">
        <f>IF(B1537,(B2185+B928),0)</f>
        <v>0</v>
      </c>
      <c r="C2794" s="10"/>
    </row>
    <row r="2795" spans="1:3">
      <c r="A2795" s="21">
        <v>180</v>
      </c>
      <c r="B2795" s="24">
        <f>IF(B1538,(B2186+B929),0)</f>
        <v>0</v>
      </c>
      <c r="C2795" s="10"/>
    </row>
    <row r="2796" spans="1:3">
      <c r="A2796" s="21">
        <v>181</v>
      </c>
      <c r="B2796" s="24">
        <f>IF(B1539,(B2187+B930),0)</f>
        <v>0</v>
      </c>
      <c r="C2796" s="10"/>
    </row>
    <row r="2797" spans="1:3">
      <c r="A2797" s="21">
        <v>182</v>
      </c>
      <c r="B2797" s="24">
        <f>IF(B1540,(B2188+B931),0)</f>
        <v>0</v>
      </c>
      <c r="C2797" s="10"/>
    </row>
    <row r="2798" spans="1:3">
      <c r="A2798" s="21">
        <v>183</v>
      </c>
      <c r="B2798" s="24">
        <f>IF(B1541,(B2189+B932),0)</f>
        <v>0</v>
      </c>
      <c r="C2798" s="10"/>
    </row>
    <row r="2799" spans="1:3">
      <c r="A2799" s="21">
        <v>184</v>
      </c>
      <c r="B2799" s="24">
        <f>IF(B1542,(B2190+B933),0)</f>
        <v>0</v>
      </c>
      <c r="C2799" s="10"/>
    </row>
    <row r="2800" spans="1:3">
      <c r="A2800" s="21">
        <v>185</v>
      </c>
      <c r="B2800" s="24">
        <f>IF(B1543,(B2191+B934),0)</f>
        <v>0</v>
      </c>
      <c r="C2800" s="10"/>
    </row>
    <row r="2801" spans="1:3">
      <c r="A2801" s="21">
        <v>186</v>
      </c>
      <c r="B2801" s="24">
        <f>IF(B1544,(B2192+B935),0)</f>
        <v>0</v>
      </c>
      <c r="C2801" s="10"/>
    </row>
    <row r="2802" spans="1:3">
      <c r="A2802" s="21">
        <v>187</v>
      </c>
      <c r="B2802" s="24">
        <f>IF(B1545,(B2193+B936),0)</f>
        <v>0</v>
      </c>
      <c r="C2802" s="10"/>
    </row>
    <row r="2803" spans="1:3">
      <c r="A2803" s="21">
        <v>188</v>
      </c>
      <c r="B2803" s="24">
        <f>IF(B1546,(B2194+B937),0)</f>
        <v>0</v>
      </c>
      <c r="C2803" s="10"/>
    </row>
    <row r="2804" spans="1:3">
      <c r="A2804" s="21">
        <v>189</v>
      </c>
      <c r="B2804" s="24">
        <f>IF(B1547,(B2195+B938),0)</f>
        <v>0</v>
      </c>
      <c r="C2804" s="10"/>
    </row>
    <row r="2805" spans="1:3">
      <c r="A2805" s="21">
        <v>190</v>
      </c>
      <c r="B2805" s="24">
        <f>IF(B1548,(B2196+B939),0)</f>
        <v>0</v>
      </c>
      <c r="C2805" s="10"/>
    </row>
    <row r="2806" spans="1:3">
      <c r="A2806" s="21">
        <v>191</v>
      </c>
      <c r="B2806" s="24">
        <f>IF(B1549,(B2197+B940),0)</f>
        <v>0</v>
      </c>
      <c r="C2806" s="10"/>
    </row>
    <row r="2807" spans="1:3">
      <c r="A2807" s="21">
        <v>192</v>
      </c>
      <c r="B2807" s="24">
        <f>IF(B1550,(B2198+B941),0)</f>
        <v>0</v>
      </c>
      <c r="C2807" s="10"/>
    </row>
    <row r="2808" spans="1:3">
      <c r="A2808" s="21">
        <v>193</v>
      </c>
      <c r="B2808" s="24">
        <f>IF(B1551,(B2199+B942),0)</f>
        <v>0</v>
      </c>
      <c r="C2808" s="10"/>
    </row>
    <row r="2809" spans="1:3">
      <c r="A2809" s="21">
        <v>194</v>
      </c>
      <c r="B2809" s="24">
        <f>IF(B1552,(B2200+B943),0)</f>
        <v>0</v>
      </c>
      <c r="C2809" s="10"/>
    </row>
    <row r="2810" spans="1:3">
      <c r="A2810" s="21">
        <v>195</v>
      </c>
      <c r="B2810" s="24">
        <f>IF(B1553,(B2201+B944),0)</f>
        <v>0</v>
      </c>
      <c r="C2810" s="10"/>
    </row>
    <row r="2811" spans="1:3">
      <c r="A2811" s="21">
        <v>196</v>
      </c>
      <c r="B2811" s="24">
        <f>IF(B1554,(B2202+B945),0)</f>
        <v>0</v>
      </c>
      <c r="C2811" s="10"/>
    </row>
    <row r="2812" spans="1:3">
      <c r="A2812" s="21">
        <v>197</v>
      </c>
      <c r="B2812" s="24">
        <f>IF(B1555,(B2203+B946),0)</f>
        <v>0</v>
      </c>
      <c r="C2812" s="10"/>
    </row>
    <row r="2813" spans="1:3">
      <c r="A2813" s="21">
        <v>198</v>
      </c>
      <c r="B2813" s="24">
        <f>IF(B1556,(B2204+B947),0)</f>
        <v>0</v>
      </c>
      <c r="C2813" s="10"/>
    </row>
    <row r="2814" spans="1:3">
      <c r="A2814" s="21">
        <v>199</v>
      </c>
      <c r="B2814" s="24">
        <f>IF(B1557,(B2205+B948),0)</f>
        <v>0</v>
      </c>
      <c r="C2814" s="10"/>
    </row>
    <row r="2815" spans="1:3">
      <c r="A2815" s="21">
        <v>200</v>
      </c>
      <c r="B2815" s="24">
        <f>IF(B1558,(B2206+B949),0)</f>
        <v>0</v>
      </c>
      <c r="C2815" s="10"/>
    </row>
    <row r="2816" spans="1:3">
      <c r="A2816" s="21">
        <v>201</v>
      </c>
      <c r="B2816" s="24">
        <f>IF(B1559,(B2207+B950),0)</f>
        <v>0</v>
      </c>
      <c r="C2816" s="10"/>
    </row>
    <row r="2817" spans="1:3">
      <c r="A2817" s="21">
        <v>202</v>
      </c>
      <c r="B2817" s="24">
        <f>IF(B1560,(B2208+B951),0)</f>
        <v>0</v>
      </c>
      <c r="C2817" s="10"/>
    </row>
    <row r="2818" spans="1:3">
      <c r="A2818" s="21">
        <v>203</v>
      </c>
      <c r="B2818" s="24">
        <f>IF(B1561,(B2209+B952),0)</f>
        <v>0</v>
      </c>
      <c r="C2818" s="10"/>
    </row>
    <row r="2819" spans="1:3">
      <c r="A2819" s="21">
        <v>204</v>
      </c>
      <c r="B2819" s="24">
        <f>IF(B1562,(B2210+B953),0)</f>
        <v>0</v>
      </c>
      <c r="C2819" s="10"/>
    </row>
    <row r="2820" spans="1:3">
      <c r="A2820" s="21">
        <v>205</v>
      </c>
      <c r="B2820" s="24">
        <f>IF(B1563,(B2211+B954),0)</f>
        <v>0</v>
      </c>
      <c r="C2820" s="10"/>
    </row>
    <row r="2821" spans="1:3">
      <c r="A2821" s="21">
        <v>206</v>
      </c>
      <c r="B2821" s="24">
        <f>IF(B1564,(B2212+B955),0)</f>
        <v>0</v>
      </c>
      <c r="C2821" s="10"/>
    </row>
    <row r="2822" spans="1:3">
      <c r="A2822" s="21">
        <v>207</v>
      </c>
      <c r="B2822" s="24">
        <f>IF(B1565,(B2213+B956),0)</f>
        <v>0</v>
      </c>
      <c r="C2822" s="10"/>
    </row>
    <row r="2823" spans="1:3">
      <c r="A2823" s="21">
        <v>208</v>
      </c>
      <c r="B2823" s="24">
        <f>IF(B1566,(B2214+B957),0)</f>
        <v>0</v>
      </c>
      <c r="C2823" s="10"/>
    </row>
    <row r="2824" spans="1:3">
      <c r="A2824" s="21">
        <v>209</v>
      </c>
      <c r="B2824" s="24">
        <f>IF(B1567,(B2215+B958),0)</f>
        <v>0</v>
      </c>
      <c r="C2824" s="10"/>
    </row>
    <row r="2825" spans="1:3">
      <c r="A2825" s="21">
        <v>210</v>
      </c>
      <c r="B2825" s="24">
        <f>IF(B1568,(B2216+B959),0)</f>
        <v>0</v>
      </c>
      <c r="C2825" s="10"/>
    </row>
    <row r="2826" spans="1:3">
      <c r="A2826" s="21">
        <v>211</v>
      </c>
      <c r="B2826" s="24">
        <f>IF(B1569,(B2217+B960),0)</f>
        <v>0</v>
      </c>
      <c r="C2826" s="10"/>
    </row>
    <row r="2827" spans="1:3">
      <c r="A2827" s="21">
        <v>212</v>
      </c>
      <c r="B2827" s="24">
        <f>IF(B1570,(B2218+B961),0)</f>
        <v>0</v>
      </c>
      <c r="C2827" s="10"/>
    </row>
    <row r="2828" spans="1:3">
      <c r="A2828" s="21">
        <v>213</v>
      </c>
      <c r="B2828" s="24">
        <f>IF(B1571,(B2219+B962),0)</f>
        <v>0</v>
      </c>
      <c r="C2828" s="10"/>
    </row>
    <row r="2829" spans="1:3">
      <c r="A2829" s="21">
        <v>214</v>
      </c>
      <c r="B2829" s="24">
        <f>IF(B1572,(B2220+B963),0)</f>
        <v>0</v>
      </c>
      <c r="C2829" s="10"/>
    </row>
    <row r="2830" spans="1:3">
      <c r="A2830" s="21">
        <v>215</v>
      </c>
      <c r="B2830" s="24">
        <f>IF(B1573,(B2221+B964),0)</f>
        <v>0</v>
      </c>
      <c r="C2830" s="10"/>
    </row>
    <row r="2831" spans="1:3">
      <c r="A2831" s="21">
        <v>216</v>
      </c>
      <c r="B2831" s="24">
        <f>IF(B1574,(B2222+B965),0)</f>
        <v>0</v>
      </c>
      <c r="C2831" s="10"/>
    </row>
    <row r="2832" spans="1:3">
      <c r="A2832" s="21">
        <v>217</v>
      </c>
      <c r="B2832" s="24">
        <f>IF(B1575,(B2223+B966),0)</f>
        <v>0</v>
      </c>
      <c r="C2832" s="10"/>
    </row>
    <row r="2833" spans="1:3">
      <c r="A2833" s="21">
        <v>218</v>
      </c>
      <c r="B2833" s="24">
        <f>IF(B1576,(B2224+B967),0)</f>
        <v>0</v>
      </c>
      <c r="C2833" s="10"/>
    </row>
    <row r="2834" spans="1:3">
      <c r="A2834" s="21">
        <v>219</v>
      </c>
      <c r="B2834" s="24">
        <f>IF(B1577,(B2225+B968),0)</f>
        <v>0</v>
      </c>
      <c r="C2834" s="10"/>
    </row>
    <row r="2835" spans="1:3">
      <c r="A2835" s="21">
        <v>220</v>
      </c>
      <c r="B2835" s="24">
        <f>IF(B1578,(B2226+B969),0)</f>
        <v>0</v>
      </c>
      <c r="C2835" s="10"/>
    </row>
    <row r="2836" spans="1:3">
      <c r="A2836" s="21">
        <v>221</v>
      </c>
      <c r="B2836" s="24">
        <f>IF(B1579,(B2227+B970),0)</f>
        <v>0</v>
      </c>
      <c r="C2836" s="10"/>
    </row>
    <row r="2837" spans="1:3">
      <c r="A2837" s="21">
        <v>222</v>
      </c>
      <c r="B2837" s="24">
        <f>IF(B1580,(B2228+B971),0)</f>
        <v>0</v>
      </c>
      <c r="C2837" s="10"/>
    </row>
    <row r="2838" spans="1:3">
      <c r="A2838" s="21">
        <v>223</v>
      </c>
      <c r="B2838" s="24">
        <f>IF(B1581,(B2229+B972),0)</f>
        <v>0</v>
      </c>
      <c r="C2838" s="10"/>
    </row>
    <row r="2839" spans="1:3">
      <c r="A2839" s="21">
        <v>224</v>
      </c>
      <c r="B2839" s="24">
        <f>IF(B1582,(B2230+B973),0)</f>
        <v>0</v>
      </c>
      <c r="C2839" s="10"/>
    </row>
    <row r="2840" spans="1:3">
      <c r="A2840" s="21">
        <v>225</v>
      </c>
      <c r="B2840" s="24">
        <f>IF(B1583,(B2231+B974),0)</f>
        <v>0</v>
      </c>
      <c r="C2840" s="10"/>
    </row>
    <row r="2841" spans="1:3">
      <c r="A2841" s="21">
        <v>226</v>
      </c>
      <c r="B2841" s="24">
        <f>IF(B1584,(B2232+B975),0)</f>
        <v>0</v>
      </c>
      <c r="C2841" s="10"/>
    </row>
    <row r="2842" spans="1:3">
      <c r="A2842" s="21">
        <v>227</v>
      </c>
      <c r="B2842" s="24">
        <f>IF(B1585,(B2233+B976),0)</f>
        <v>0</v>
      </c>
      <c r="C2842" s="10"/>
    </row>
    <row r="2843" spans="1:3">
      <c r="A2843" s="21">
        <v>228</v>
      </c>
      <c r="B2843" s="24">
        <f>IF(B1586,(B2234+B977),0)</f>
        <v>0</v>
      </c>
      <c r="C2843" s="10"/>
    </row>
    <row r="2844" spans="1:3">
      <c r="A2844" s="21">
        <v>229</v>
      </c>
      <c r="B2844" s="24">
        <f>IF(B1587,(B2235+B978),0)</f>
        <v>0</v>
      </c>
      <c r="C2844" s="10"/>
    </row>
    <row r="2845" spans="1:3">
      <c r="A2845" s="21">
        <v>230</v>
      </c>
      <c r="B2845" s="24">
        <f>IF(B1588,(B2236+B979),0)</f>
        <v>0</v>
      </c>
      <c r="C2845" s="10"/>
    </row>
    <row r="2846" spans="1:3">
      <c r="A2846" s="21">
        <v>231</v>
      </c>
      <c r="B2846" s="24">
        <f>IF(B1589,(B2237+B980),0)</f>
        <v>0</v>
      </c>
      <c r="C2846" s="10"/>
    </row>
    <row r="2847" spans="1:3">
      <c r="A2847" s="21">
        <v>232</v>
      </c>
      <c r="B2847" s="24">
        <f>IF(B1590,(B2238+B981),0)</f>
        <v>0</v>
      </c>
      <c r="C2847" s="10"/>
    </row>
    <row r="2848" spans="1:3">
      <c r="A2848" s="21">
        <v>233</v>
      </c>
      <c r="B2848" s="24">
        <f>IF(B1591,(B2239+B982),0)</f>
        <v>0</v>
      </c>
      <c r="C2848" s="10"/>
    </row>
    <row r="2849" spans="1:3">
      <c r="A2849" s="21">
        <v>234</v>
      </c>
      <c r="B2849" s="24">
        <f>IF(B1592,(B2240+B983),0)</f>
        <v>0</v>
      </c>
      <c r="C2849" s="10"/>
    </row>
    <row r="2850" spans="1:3">
      <c r="A2850" s="21">
        <v>235</v>
      </c>
      <c r="B2850" s="24">
        <f>IF(B1593,(B2241+B984),0)</f>
        <v>0</v>
      </c>
      <c r="C2850" s="10"/>
    </row>
    <row r="2851" spans="1:3">
      <c r="A2851" s="21">
        <v>236</v>
      </c>
      <c r="B2851" s="24">
        <f>IF(B1594,(B2242+B985),0)</f>
        <v>0</v>
      </c>
      <c r="C2851" s="10"/>
    </row>
    <row r="2852" spans="1:3">
      <c r="A2852" s="21">
        <v>237</v>
      </c>
      <c r="B2852" s="24">
        <f>IF(B1595,(B2243+B986),0)</f>
        <v>0</v>
      </c>
      <c r="C2852" s="10"/>
    </row>
    <row r="2853" spans="1:3">
      <c r="A2853" s="21">
        <v>238</v>
      </c>
      <c r="B2853" s="24">
        <f>IF(B1596,(B2244+B987),0)</f>
        <v>0</v>
      </c>
      <c r="C2853" s="10"/>
    </row>
    <row r="2854" spans="1:3">
      <c r="A2854" s="21">
        <v>239</v>
      </c>
      <c r="B2854" s="24">
        <f>IF(B1597,(B2245+B988),0)</f>
        <v>0</v>
      </c>
      <c r="C2854" s="10"/>
    </row>
    <row r="2855" spans="1:3">
      <c r="A2855" s="21">
        <v>240</v>
      </c>
      <c r="B2855" s="24">
        <f>IF(B1598,(B2246+B989),0)</f>
        <v>0</v>
      </c>
      <c r="C2855" s="10"/>
    </row>
    <row r="2856" spans="1:3">
      <c r="A2856" s="21">
        <v>241</v>
      </c>
      <c r="B2856" s="24">
        <f>IF(B1599,(B2247+B990),0)</f>
        <v>0</v>
      </c>
      <c r="C2856" s="10"/>
    </row>
    <row r="2857" spans="1:3">
      <c r="A2857" s="21">
        <v>242</v>
      </c>
      <c r="B2857" s="24">
        <f>IF(B1600,(B2248+B991),0)</f>
        <v>0</v>
      </c>
      <c r="C2857" s="10"/>
    </row>
    <row r="2858" spans="1:3">
      <c r="A2858" s="21">
        <v>243</v>
      </c>
      <c r="B2858" s="24">
        <f>IF(B1601,(B2249+B992),0)</f>
        <v>0</v>
      </c>
      <c r="C2858" s="10"/>
    </row>
    <row r="2859" spans="1:3">
      <c r="A2859" s="21">
        <v>244</v>
      </c>
      <c r="B2859" s="24">
        <f>IF(B1602,(B2250+B993),0)</f>
        <v>0</v>
      </c>
      <c r="C2859" s="10"/>
    </row>
    <row r="2860" spans="1:3">
      <c r="A2860" s="21">
        <v>245</v>
      </c>
      <c r="B2860" s="24">
        <f>IF(B1603,(B2251+B994),0)</f>
        <v>0</v>
      </c>
      <c r="C2860" s="10"/>
    </row>
    <row r="2861" spans="1:3">
      <c r="A2861" s="21">
        <v>246</v>
      </c>
      <c r="B2861" s="24">
        <f>IF(B1604,(B2252+B995),0)</f>
        <v>0</v>
      </c>
      <c r="C2861" s="10"/>
    </row>
    <row r="2862" spans="1:3">
      <c r="A2862" s="21">
        <v>247</v>
      </c>
      <c r="B2862" s="24">
        <f>IF(B1605,(B2253+B996),0)</f>
        <v>0</v>
      </c>
      <c r="C2862" s="10"/>
    </row>
    <row r="2863" spans="1:3">
      <c r="A2863" s="21">
        <v>248</v>
      </c>
      <c r="B2863" s="24">
        <f>IF(B1606,(B2254+B997),0)</f>
        <v>0</v>
      </c>
      <c r="C2863" s="10"/>
    </row>
    <row r="2864" spans="1:3">
      <c r="A2864" s="21">
        <v>249</v>
      </c>
      <c r="B2864" s="24">
        <f>IF(B1607,(B2255+B998),0)</f>
        <v>0</v>
      </c>
      <c r="C2864" s="10"/>
    </row>
    <row r="2865" spans="1:3">
      <c r="A2865" s="21">
        <v>250</v>
      </c>
      <c r="B2865" s="24">
        <f>IF(B1608,(B2256+B999),0)</f>
        <v>0</v>
      </c>
      <c r="C2865" s="10"/>
    </row>
    <row r="2866" spans="1:3">
      <c r="A2866" s="21">
        <v>251</v>
      </c>
      <c r="B2866" s="24">
        <f>IF(B1609,(B2257+B1000),0)</f>
        <v>0</v>
      </c>
      <c r="C2866" s="10"/>
    </row>
    <row r="2867" spans="1:3">
      <c r="A2867" s="21">
        <v>252</v>
      </c>
      <c r="B2867" s="24">
        <f>IF(B1610,(B2258+B1001),0)</f>
        <v>0</v>
      </c>
      <c r="C2867" s="10"/>
    </row>
    <row r="2868" spans="1:3">
      <c r="A2868" s="21">
        <v>253</v>
      </c>
      <c r="B2868" s="24">
        <f>IF(B1611,(B2259+B1002),0)</f>
        <v>0</v>
      </c>
      <c r="C2868" s="10"/>
    </row>
    <row r="2869" spans="1:3">
      <c r="A2869" s="21">
        <v>254</v>
      </c>
      <c r="B2869" s="24">
        <f>IF(B1612,(B2260+B1003),0)</f>
        <v>0</v>
      </c>
      <c r="C2869" s="10"/>
    </row>
    <row r="2870" spans="1:3">
      <c r="A2870" s="21">
        <v>255</v>
      </c>
      <c r="B2870" s="24">
        <f>IF(B1613,(B2261+B1004),0)</f>
        <v>0</v>
      </c>
      <c r="C2870" s="10"/>
    </row>
    <row r="2871" spans="1:3">
      <c r="A2871" s="21">
        <v>256</v>
      </c>
      <c r="B2871" s="24">
        <f>IF(B1614,(B2262+B1005),0)</f>
        <v>0</v>
      </c>
      <c r="C2871" s="10"/>
    </row>
    <row r="2872" spans="1:3">
      <c r="A2872" s="21">
        <v>257</v>
      </c>
      <c r="B2872" s="24">
        <f>IF(B1615,(B2263+B1006),0)</f>
        <v>0</v>
      </c>
      <c r="C2872" s="10"/>
    </row>
    <row r="2873" spans="1:3">
      <c r="A2873" s="21">
        <v>258</v>
      </c>
      <c r="B2873" s="24">
        <f>IF(B1616,(B2264+B1007),0)</f>
        <v>0</v>
      </c>
      <c r="C2873" s="10"/>
    </row>
    <row r="2874" spans="1:3">
      <c r="A2874" s="21">
        <v>259</v>
      </c>
      <c r="B2874" s="24">
        <f>IF(B1617,(B2265+B1008),0)</f>
        <v>0</v>
      </c>
      <c r="C2874" s="10"/>
    </row>
    <row r="2875" spans="1:3">
      <c r="A2875" s="21">
        <v>260</v>
      </c>
      <c r="B2875" s="24">
        <f>IF(B1618,(B2266+B1009),0)</f>
        <v>0</v>
      </c>
      <c r="C2875" s="10"/>
    </row>
    <row r="2876" spans="1:3">
      <c r="A2876" s="21">
        <v>261</v>
      </c>
      <c r="B2876" s="24">
        <f>IF(B1619,(B2267+B1010),0)</f>
        <v>0</v>
      </c>
      <c r="C2876" s="10"/>
    </row>
    <row r="2877" spans="1:3">
      <c r="A2877" s="21">
        <v>262</v>
      </c>
      <c r="B2877" s="24">
        <f>IF(B1620,(B2268+B1011),0)</f>
        <v>0</v>
      </c>
      <c r="C2877" s="10"/>
    </row>
    <row r="2878" spans="1:3">
      <c r="A2878" s="21">
        <v>263</v>
      </c>
      <c r="B2878" s="24">
        <f>IF(B1621,(B2269+B1012),0)</f>
        <v>0</v>
      </c>
      <c r="C2878" s="10"/>
    </row>
    <row r="2879" spans="1:3">
      <c r="A2879" s="21">
        <v>264</v>
      </c>
      <c r="B2879" s="24">
        <f>IF(B1622,(B2270+B1013),0)</f>
        <v>0</v>
      </c>
      <c r="C2879" s="10"/>
    </row>
    <row r="2880" spans="1:3">
      <c r="A2880" s="21">
        <v>265</v>
      </c>
      <c r="B2880" s="24">
        <f>IF(B1623,(B2271+B1014),0)</f>
        <v>0</v>
      </c>
      <c r="C2880" s="10"/>
    </row>
    <row r="2881" spans="1:3">
      <c r="A2881" s="21">
        <v>266</v>
      </c>
      <c r="B2881" s="24">
        <f>IF(B1624,(B2272+B1015),0)</f>
        <v>0</v>
      </c>
      <c r="C2881" s="10"/>
    </row>
    <row r="2882" spans="1:3">
      <c r="A2882" s="21">
        <v>267</v>
      </c>
      <c r="B2882" s="24">
        <f>IF(B1625,(B2273+B1016),0)</f>
        <v>0</v>
      </c>
      <c r="C2882" s="10"/>
    </row>
    <row r="2883" spans="1:3">
      <c r="A2883" s="21">
        <v>268</v>
      </c>
      <c r="B2883" s="24">
        <f>IF(B1626,(B2274+B1017),0)</f>
        <v>0</v>
      </c>
      <c r="C2883" s="10"/>
    </row>
    <row r="2884" spans="1:3">
      <c r="A2884" s="21">
        <v>269</v>
      </c>
      <c r="B2884" s="24">
        <f>IF(B1627,(B2275+B1018),0)</f>
        <v>0</v>
      </c>
      <c r="C2884" s="10"/>
    </row>
    <row r="2885" spans="1:3">
      <c r="A2885" s="21">
        <v>270</v>
      </c>
      <c r="B2885" s="24">
        <f>IF(B1628,(B2276+B1019),0)</f>
        <v>0</v>
      </c>
      <c r="C2885" s="10"/>
    </row>
    <row r="2886" spans="1:3">
      <c r="A2886" s="21">
        <v>271</v>
      </c>
      <c r="B2886" s="24">
        <f>IF(B1629,(B2277+B1020),0)</f>
        <v>0</v>
      </c>
      <c r="C2886" s="10"/>
    </row>
    <row r="2887" spans="1:3">
      <c r="A2887" s="21">
        <v>272</v>
      </c>
      <c r="B2887" s="24">
        <f>IF(B1630,(B2278+B1021),0)</f>
        <v>0</v>
      </c>
      <c r="C2887" s="10"/>
    </row>
    <row r="2888" spans="1:3">
      <c r="A2888" s="21">
        <v>273</v>
      </c>
      <c r="B2888" s="24">
        <f>IF(B1631,(B2279+B1022),0)</f>
        <v>0</v>
      </c>
      <c r="C2888" s="10"/>
    </row>
    <row r="2889" spans="1:3">
      <c r="A2889" s="21">
        <v>274</v>
      </c>
      <c r="B2889" s="24">
        <f>IF(B1632,(B2280+B1023),0)</f>
        <v>0</v>
      </c>
      <c r="C2889" s="10"/>
    </row>
    <row r="2890" spans="1:3">
      <c r="A2890" s="21">
        <v>275</v>
      </c>
      <c r="B2890" s="24">
        <f>IF(B1633,(B2281+B1024),0)</f>
        <v>0</v>
      </c>
      <c r="C2890" s="10"/>
    </row>
    <row r="2891" spans="1:3">
      <c r="A2891" s="21">
        <v>276</v>
      </c>
      <c r="B2891" s="24">
        <f>IF(B1634,(B2282+B1025),0)</f>
        <v>0</v>
      </c>
      <c r="C2891" s="10"/>
    </row>
    <row r="2892" spans="1:3">
      <c r="A2892" s="21">
        <v>277</v>
      </c>
      <c r="B2892" s="24">
        <f>IF(B1635,(B2283+B1026),0)</f>
        <v>0</v>
      </c>
      <c r="C2892" s="10"/>
    </row>
    <row r="2893" spans="1:3">
      <c r="A2893" s="21">
        <v>278</v>
      </c>
      <c r="B2893" s="24">
        <f>IF(B1636,(B2284+B1027),0)</f>
        <v>0</v>
      </c>
      <c r="C2893" s="10"/>
    </row>
    <row r="2894" spans="1:3">
      <c r="A2894" s="21">
        <v>279</v>
      </c>
      <c r="B2894" s="24">
        <f>IF(B1637,(B2285+B1028),0)</f>
        <v>0</v>
      </c>
      <c r="C2894" s="10"/>
    </row>
    <row r="2895" spans="1:3">
      <c r="A2895" s="21">
        <v>280</v>
      </c>
      <c r="B2895" s="24">
        <f>IF(B1638,(B2286+B1029),0)</f>
        <v>0</v>
      </c>
      <c r="C2895" s="10"/>
    </row>
    <row r="2896" spans="1:3">
      <c r="A2896" s="21">
        <v>281</v>
      </c>
      <c r="B2896" s="24">
        <f>IF(B1639,(B2287+B1030),0)</f>
        <v>0</v>
      </c>
      <c r="C2896" s="10"/>
    </row>
    <row r="2897" spans="1:3">
      <c r="A2897" s="21">
        <v>282</v>
      </c>
      <c r="B2897" s="24">
        <f>IF(B1640,(B2288+B1031),0)</f>
        <v>0</v>
      </c>
      <c r="C2897" s="10"/>
    </row>
    <row r="2898" spans="1:3">
      <c r="A2898" s="21">
        <v>283</v>
      </c>
      <c r="B2898" s="24">
        <f>IF(B1641,(B2289+B1032),0)</f>
        <v>0</v>
      </c>
      <c r="C2898" s="10"/>
    </row>
    <row r="2899" spans="1:3">
      <c r="A2899" s="21">
        <v>284</v>
      </c>
      <c r="B2899" s="24">
        <f>IF(B1642,(B2290+B1033),0)</f>
        <v>0</v>
      </c>
      <c r="C2899" s="10"/>
    </row>
    <row r="2900" spans="1:3">
      <c r="A2900" s="21">
        <v>285</v>
      </c>
      <c r="B2900" s="24">
        <f>IF(B1643,(B2291+B1034),0)</f>
        <v>0</v>
      </c>
      <c r="C2900" s="10"/>
    </row>
    <row r="2901" spans="1:3">
      <c r="A2901" s="21">
        <v>286</v>
      </c>
      <c r="B2901" s="24">
        <f>IF(B1644,(B2292+B1035),0)</f>
        <v>0</v>
      </c>
      <c r="C2901" s="10"/>
    </row>
    <row r="2902" spans="1:3">
      <c r="A2902" s="21">
        <v>287</v>
      </c>
      <c r="B2902" s="24">
        <f>IF(B1645,(B2293+B1036),0)</f>
        <v>0</v>
      </c>
      <c r="C2902" s="10"/>
    </row>
    <row r="2903" spans="1:3">
      <c r="A2903" s="21">
        <v>288</v>
      </c>
      <c r="B2903" s="24">
        <f>IF(B1646,(B2294+B1037),0)</f>
        <v>0</v>
      </c>
      <c r="C2903" s="10"/>
    </row>
    <row r="2904" spans="1:3">
      <c r="A2904" s="21">
        <v>289</v>
      </c>
      <c r="B2904" s="24">
        <f>IF(B1647,(B2295+B1038),0)</f>
        <v>0</v>
      </c>
      <c r="C2904" s="10"/>
    </row>
    <row r="2905" spans="1:3">
      <c r="A2905" s="21">
        <v>290</v>
      </c>
      <c r="B2905" s="24">
        <f>IF(B1648,(B2296+B1039),0)</f>
        <v>0</v>
      </c>
      <c r="C2905" s="10"/>
    </row>
    <row r="2906" spans="1:3">
      <c r="A2906" s="21">
        <v>291</v>
      </c>
      <c r="B2906" s="24">
        <f>IF(B1649,(B2297+B1040),0)</f>
        <v>0</v>
      </c>
      <c r="C2906" s="10"/>
    </row>
    <row r="2907" spans="1:3">
      <c r="A2907" s="21">
        <v>292</v>
      </c>
      <c r="B2907" s="24">
        <f>IF(B1650,(B2298+B1041),0)</f>
        <v>0</v>
      </c>
      <c r="C2907" s="10"/>
    </row>
    <row r="2908" spans="1:3">
      <c r="A2908" s="21">
        <v>293</v>
      </c>
      <c r="B2908" s="24">
        <f>IF(B1651,(B2299+B1042),0)</f>
        <v>0</v>
      </c>
      <c r="C2908" s="10"/>
    </row>
    <row r="2909" spans="1:3">
      <c r="A2909" s="21">
        <v>294</v>
      </c>
      <c r="B2909" s="24">
        <f>IF(B1652,(B2300+B1043),0)</f>
        <v>0</v>
      </c>
      <c r="C2909" s="10"/>
    </row>
    <row r="2910" spans="1:3">
      <c r="A2910" s="21">
        <v>295</v>
      </c>
      <c r="B2910" s="24">
        <f>IF(B1653,(B2301+B1044),0)</f>
        <v>0</v>
      </c>
      <c r="C2910" s="10"/>
    </row>
    <row r="2911" spans="1:3">
      <c r="A2911" s="21">
        <v>296</v>
      </c>
      <c r="B2911" s="24">
        <f>IF(B1654,(B2302+B1045),0)</f>
        <v>0</v>
      </c>
      <c r="C2911" s="10"/>
    </row>
    <row r="2912" spans="1:3">
      <c r="A2912" s="21">
        <v>297</v>
      </c>
      <c r="B2912" s="24">
        <f>IF(B1655,(B2303+B1046),0)</f>
        <v>0</v>
      </c>
      <c r="C2912" s="10"/>
    </row>
    <row r="2913" spans="1:3">
      <c r="A2913" s="21">
        <v>298</v>
      </c>
      <c r="B2913" s="24">
        <f>IF(B1656,(B2304+B1047),0)</f>
        <v>0</v>
      </c>
      <c r="C2913" s="10"/>
    </row>
    <row r="2914" spans="1:3">
      <c r="A2914" s="21">
        <v>299</v>
      </c>
      <c r="B2914" s="24">
        <f>IF(B1657,(B2305+B1048),0)</f>
        <v>0</v>
      </c>
      <c r="C2914" s="10"/>
    </row>
    <row r="2915" spans="1:3">
      <c r="A2915" s="21">
        <v>300</v>
      </c>
      <c r="B2915" s="24">
        <f>IF(B1658,(B2306+B1049),0)</f>
        <v>0</v>
      </c>
      <c r="C2915" s="10"/>
    </row>
    <row r="2916" spans="1:3">
      <c r="A2916" s="21">
        <v>301</v>
      </c>
      <c r="B2916" s="24">
        <f>IF(B1659,(B2307+B1050),0)</f>
        <v>0</v>
      </c>
      <c r="C2916" s="10"/>
    </row>
    <row r="2917" spans="1:3">
      <c r="A2917" s="21">
        <v>302</v>
      </c>
      <c r="B2917" s="24">
        <f>IF(B1660,(B2308+B1051),0)</f>
        <v>0</v>
      </c>
      <c r="C2917" s="10"/>
    </row>
    <row r="2918" spans="1:3">
      <c r="A2918" s="21">
        <v>303</v>
      </c>
      <c r="B2918" s="24">
        <f>IF(B1661,(B2309+B1052),0)</f>
        <v>0</v>
      </c>
      <c r="C2918" s="10"/>
    </row>
    <row r="2919" spans="1:3">
      <c r="A2919" s="21">
        <v>304</v>
      </c>
      <c r="B2919" s="24">
        <f>IF(B1662,(B2310+B1053),0)</f>
        <v>0</v>
      </c>
      <c r="C2919" s="10"/>
    </row>
    <row r="2920" spans="1:3">
      <c r="A2920" s="21">
        <v>305</v>
      </c>
      <c r="B2920" s="24">
        <f>IF(B1663,(B2311+B1054),0)</f>
        <v>0</v>
      </c>
      <c r="C2920" s="10"/>
    </row>
    <row r="2921" spans="1:3">
      <c r="A2921" s="21">
        <v>306</v>
      </c>
      <c r="B2921" s="24">
        <f>IF(B1664,(B2312+B1055),0)</f>
        <v>0</v>
      </c>
      <c r="C2921" s="10"/>
    </row>
    <row r="2922" spans="1:3">
      <c r="A2922" s="21">
        <v>307</v>
      </c>
      <c r="B2922" s="24">
        <f>IF(B1665,(B2313+B1056),0)</f>
        <v>0</v>
      </c>
      <c r="C2922" s="10"/>
    </row>
    <row r="2923" spans="1:3">
      <c r="A2923" s="21">
        <v>308</v>
      </c>
      <c r="B2923" s="24">
        <f>IF(B1666,(B2314+B1057),0)</f>
        <v>0</v>
      </c>
      <c r="C2923" s="10"/>
    </row>
    <row r="2924" spans="1:3">
      <c r="A2924" s="21">
        <v>309</v>
      </c>
      <c r="B2924" s="24">
        <f>IF(B1667,(B2315+B1058),0)</f>
        <v>0</v>
      </c>
      <c r="C2924" s="10"/>
    </row>
    <row r="2925" spans="1:3">
      <c r="A2925" s="21">
        <v>310</v>
      </c>
      <c r="B2925" s="24">
        <f>IF(B1668,(B2316+B1059),0)</f>
        <v>0</v>
      </c>
      <c r="C2925" s="10"/>
    </row>
    <row r="2926" spans="1:3">
      <c r="A2926" s="21">
        <v>311</v>
      </c>
      <c r="B2926" s="24">
        <f>IF(B1669,(B2317+B1060),0)</f>
        <v>0</v>
      </c>
      <c r="C2926" s="10"/>
    </row>
    <row r="2927" spans="1:3">
      <c r="A2927" s="21">
        <v>312</v>
      </c>
      <c r="B2927" s="24">
        <f>IF(B1670,(B2318+B1061),0)</f>
        <v>0</v>
      </c>
      <c r="C2927" s="10"/>
    </row>
    <row r="2928" spans="1:3">
      <c r="A2928" s="21">
        <v>313</v>
      </c>
      <c r="B2928" s="24">
        <f>IF(B1671,(B2319+B1062),0)</f>
        <v>0</v>
      </c>
      <c r="C2928" s="10"/>
    </row>
    <row r="2929" spans="1:3">
      <c r="A2929" s="21">
        <v>314</v>
      </c>
      <c r="B2929" s="24">
        <f>IF(B1672,(B2320+B1063),0)</f>
        <v>0</v>
      </c>
      <c r="C2929" s="10"/>
    </row>
    <row r="2930" spans="1:3">
      <c r="A2930" s="21">
        <v>315</v>
      </c>
      <c r="B2930" s="24">
        <f>IF(B1673,(B2321+B1064),0)</f>
        <v>0</v>
      </c>
      <c r="C2930" s="10"/>
    </row>
    <row r="2931" spans="1:3">
      <c r="A2931" s="21">
        <v>316</v>
      </c>
      <c r="B2931" s="24">
        <f>IF(B1674,(B2322+B1065),0)</f>
        <v>0</v>
      </c>
      <c r="C2931" s="10"/>
    </row>
    <row r="2932" spans="1:3">
      <c r="A2932" s="21">
        <v>317</v>
      </c>
      <c r="B2932" s="24">
        <f>IF(B1675,(B2323+B1066),0)</f>
        <v>0</v>
      </c>
      <c r="C2932" s="10"/>
    </row>
    <row r="2933" spans="1:3">
      <c r="A2933" s="21">
        <v>318</v>
      </c>
      <c r="B2933" s="24">
        <f>IF(B1676,(B2324+B1067),0)</f>
        <v>0</v>
      </c>
      <c r="C2933" s="10"/>
    </row>
    <row r="2934" spans="1:3">
      <c r="A2934" s="21">
        <v>319</v>
      </c>
      <c r="B2934" s="24">
        <f>IF(B1677,(B2325+B1068),0)</f>
        <v>0</v>
      </c>
      <c r="C2934" s="10"/>
    </row>
    <row r="2935" spans="1:3">
      <c r="A2935" s="21">
        <v>320</v>
      </c>
      <c r="B2935" s="24">
        <f>IF(B1678,(B2326+B1069),0)</f>
        <v>0</v>
      </c>
      <c r="C2935" s="10"/>
    </row>
    <row r="2936" spans="1:3">
      <c r="A2936" s="21">
        <v>321</v>
      </c>
      <c r="B2936" s="24">
        <f>IF(B1679,(B2327+B1070),0)</f>
        <v>0</v>
      </c>
      <c r="C2936" s="10"/>
    </row>
    <row r="2937" spans="1:3">
      <c r="A2937" s="21">
        <v>322</v>
      </c>
      <c r="B2937" s="24">
        <f>IF(B1680,(B2328+B1071),0)</f>
        <v>0</v>
      </c>
      <c r="C2937" s="10"/>
    </row>
    <row r="2938" spans="1:3">
      <c r="A2938" s="21">
        <v>323</v>
      </c>
      <c r="B2938" s="24">
        <f>IF(B1681,(B2329+B1072),0)</f>
        <v>0</v>
      </c>
      <c r="C2938" s="10"/>
    </row>
    <row r="2939" spans="1:3">
      <c r="A2939" s="21">
        <v>324</v>
      </c>
      <c r="B2939" s="24">
        <f>IF(B1682,(B2330+B1073),0)</f>
        <v>0</v>
      </c>
      <c r="C2939" s="10"/>
    </row>
    <row r="2940" spans="1:3">
      <c r="A2940" s="21">
        <v>325</v>
      </c>
      <c r="B2940" s="24">
        <f>IF(B1683,(B2331+B1074),0)</f>
        <v>0</v>
      </c>
      <c r="C2940" s="10"/>
    </row>
    <row r="2941" spans="1:3">
      <c r="A2941" s="21">
        <v>326</v>
      </c>
      <c r="B2941" s="24">
        <f>IF(B1684,(B2332+B1075),0)</f>
        <v>0</v>
      </c>
      <c r="C2941" s="10"/>
    </row>
    <row r="2942" spans="1:3">
      <c r="A2942" s="21">
        <v>327</v>
      </c>
      <c r="B2942" s="24">
        <f>IF(B1685,(B2333+B1076),0)</f>
        <v>0</v>
      </c>
      <c r="C2942" s="10"/>
    </row>
    <row r="2943" spans="1:3">
      <c r="A2943" s="21">
        <v>328</v>
      </c>
      <c r="B2943" s="24">
        <f>IF(B1686,(B2334+B1077),0)</f>
        <v>0</v>
      </c>
      <c r="C2943" s="10"/>
    </row>
    <row r="2944" spans="1:3">
      <c r="A2944" s="21">
        <v>329</v>
      </c>
      <c r="B2944" s="24">
        <f>IF(B1687,(B2335+B1078),0)</f>
        <v>0</v>
      </c>
      <c r="C2944" s="10"/>
    </row>
    <row r="2945" spans="1:3">
      <c r="A2945" s="21">
        <v>330</v>
      </c>
      <c r="B2945" s="24">
        <f>IF(B1688,(B2336+B1079),0)</f>
        <v>0</v>
      </c>
      <c r="C2945" s="10"/>
    </row>
    <row r="2946" spans="1:3">
      <c r="A2946" s="21">
        <v>331</v>
      </c>
      <c r="B2946" s="24">
        <f>IF(B1689,(B2337+B1080),0)</f>
        <v>0</v>
      </c>
      <c r="C2946" s="10"/>
    </row>
    <row r="2947" spans="1:3">
      <c r="A2947" s="21">
        <v>332</v>
      </c>
      <c r="B2947" s="24">
        <f>IF(B1690,(B2338+B1081),0)</f>
        <v>0</v>
      </c>
      <c r="C2947" s="10"/>
    </row>
    <row r="2948" spans="1:3">
      <c r="A2948" s="21">
        <v>333</v>
      </c>
      <c r="B2948" s="24">
        <f>IF(B1691,(B2339+B1082),0)</f>
        <v>0</v>
      </c>
      <c r="C2948" s="10"/>
    </row>
    <row r="2949" spans="1:3">
      <c r="A2949" s="21">
        <v>334</v>
      </c>
      <c r="B2949" s="24">
        <f>IF(B1692,(B2340+B1083),0)</f>
        <v>0</v>
      </c>
      <c r="C2949" s="10"/>
    </row>
    <row r="2950" spans="1:3">
      <c r="A2950" s="21">
        <v>335</v>
      </c>
      <c r="B2950" s="24">
        <f>IF(B1693,(B2341+B1084),0)</f>
        <v>0</v>
      </c>
      <c r="C2950" s="10"/>
    </row>
    <row r="2951" spans="1:3">
      <c r="A2951" s="21">
        <v>336</v>
      </c>
      <c r="B2951" s="24">
        <f>IF(B1694,(B2342+B1085),0)</f>
        <v>0</v>
      </c>
      <c r="C2951" s="10"/>
    </row>
    <row r="2952" spans="1:3">
      <c r="A2952" s="21">
        <v>337</v>
      </c>
      <c r="B2952" s="24">
        <f>IF(B1695,(B2343+B1086),0)</f>
        <v>0</v>
      </c>
      <c r="C2952" s="10"/>
    </row>
    <row r="2953" spans="1:3">
      <c r="A2953" s="21">
        <v>338</v>
      </c>
      <c r="B2953" s="24">
        <f>IF(B1696,(B2344+B1087),0)</f>
        <v>0</v>
      </c>
      <c r="C2953" s="10"/>
    </row>
    <row r="2954" spans="1:3">
      <c r="A2954" s="21">
        <v>339</v>
      </c>
      <c r="B2954" s="24">
        <f>IF(B1697,(B2345+B1088),0)</f>
        <v>0</v>
      </c>
      <c r="C2954" s="10"/>
    </row>
    <row r="2955" spans="1:3">
      <c r="A2955" s="21">
        <v>340</v>
      </c>
      <c r="B2955" s="24">
        <f>IF(B1698,(B2346+B1089),0)</f>
        <v>0</v>
      </c>
      <c r="C2955" s="10"/>
    </row>
    <row r="2956" spans="1:3">
      <c r="A2956" s="21">
        <v>341</v>
      </c>
      <c r="B2956" s="24">
        <f>IF(B1699,(B2347+B1090),0)</f>
        <v>0</v>
      </c>
      <c r="C2956" s="10"/>
    </row>
    <row r="2957" spans="1:3">
      <c r="A2957" s="21">
        <v>342</v>
      </c>
      <c r="B2957" s="24">
        <f>IF(B1700,(B2348+B1091),0)</f>
        <v>0</v>
      </c>
      <c r="C2957" s="10"/>
    </row>
    <row r="2958" spans="1:3">
      <c r="A2958" s="21">
        <v>343</v>
      </c>
      <c r="B2958" s="24">
        <f>IF(B1701,(B2349+B1092),0)</f>
        <v>0</v>
      </c>
      <c r="C2958" s="10"/>
    </row>
    <row r="2959" spans="1:3">
      <c r="A2959" s="21">
        <v>344</v>
      </c>
      <c r="B2959" s="24">
        <f>IF(B1702,(B2350+B1093),0)</f>
        <v>0</v>
      </c>
      <c r="C2959" s="10"/>
    </row>
    <row r="2960" spans="1:3">
      <c r="A2960" s="21">
        <v>345</v>
      </c>
      <c r="B2960" s="24">
        <f>IF(B1703,(B2351+B1094),0)</f>
        <v>0</v>
      </c>
      <c r="C2960" s="10"/>
    </row>
    <row r="2961" spans="1:3">
      <c r="A2961" s="21">
        <v>346</v>
      </c>
      <c r="B2961" s="24">
        <f>IF(B1704,(B2352+B1095),0)</f>
        <v>0</v>
      </c>
      <c r="C2961" s="10"/>
    </row>
    <row r="2962" spans="1:3">
      <c r="A2962" s="21">
        <v>347</v>
      </c>
      <c r="B2962" s="24">
        <f>IF(B1705,(B2353+B1096),0)</f>
        <v>0</v>
      </c>
      <c r="C2962" s="10"/>
    </row>
    <row r="2963" spans="1:3">
      <c r="A2963" s="21">
        <v>348</v>
      </c>
      <c r="B2963" s="24">
        <f>IF(B1706,(B2354+B1097),0)</f>
        <v>0</v>
      </c>
      <c r="C2963" s="10"/>
    </row>
    <row r="2964" spans="1:3">
      <c r="A2964" s="21">
        <v>349</v>
      </c>
      <c r="B2964" s="24">
        <f>IF(B1707,(B2355+B1098),0)</f>
        <v>0</v>
      </c>
      <c r="C2964" s="10"/>
    </row>
    <row r="2965" spans="1:3">
      <c r="A2965" s="21">
        <v>350</v>
      </c>
      <c r="B2965" s="24">
        <f>IF(B1708,(B2356+B1099),0)</f>
        <v>0</v>
      </c>
      <c r="C2965" s="10"/>
    </row>
    <row r="2966" spans="1:3">
      <c r="A2966" s="21">
        <v>351</v>
      </c>
      <c r="B2966" s="24">
        <f>IF(B1709,(B2357+B1100),0)</f>
        <v>0</v>
      </c>
      <c r="C2966" s="10"/>
    </row>
    <row r="2967" spans="1:3">
      <c r="A2967" s="21">
        <v>352</v>
      </c>
      <c r="B2967" s="24">
        <f>IF(B1710,(B2358+B1101),0)</f>
        <v>0</v>
      </c>
      <c r="C2967" s="10"/>
    </row>
    <row r="2968" spans="1:3">
      <c r="A2968" s="21">
        <v>353</v>
      </c>
      <c r="B2968" s="24">
        <f>IF(B1711,(B2359+B1102),0)</f>
        <v>0</v>
      </c>
      <c r="C2968" s="10"/>
    </row>
    <row r="2969" spans="1:3">
      <c r="A2969" s="21">
        <v>354</v>
      </c>
      <c r="B2969" s="24">
        <f>IF(B1712,(B2360+B1103),0)</f>
        <v>0</v>
      </c>
      <c r="C2969" s="10"/>
    </row>
    <row r="2970" spans="1:3">
      <c r="A2970" s="21">
        <v>355</v>
      </c>
      <c r="B2970" s="24">
        <f>IF(B1713,(B2361+B1104),0)</f>
        <v>0</v>
      </c>
      <c r="C2970" s="10"/>
    </row>
    <row r="2971" spans="1:3">
      <c r="A2971" s="21">
        <v>356</v>
      </c>
      <c r="B2971" s="24">
        <f>IF(B1714,(B2362+B1105),0)</f>
        <v>0</v>
      </c>
      <c r="C2971" s="10"/>
    </row>
    <row r="2972" spans="1:3">
      <c r="A2972" s="21">
        <v>357</v>
      </c>
      <c r="B2972" s="24">
        <f>IF(B1715,(B2363+B1106),0)</f>
        <v>0</v>
      </c>
      <c r="C2972" s="10"/>
    </row>
    <row r="2973" spans="1:3">
      <c r="A2973" s="21">
        <v>358</v>
      </c>
      <c r="B2973" s="24">
        <f>IF(B1716,(B2364+B1107),0)</f>
        <v>0</v>
      </c>
      <c r="C2973" s="10"/>
    </row>
    <row r="2974" spans="1:3">
      <c r="A2974" s="21">
        <v>359</v>
      </c>
      <c r="B2974" s="24">
        <f>IF(B1717,(B2365+B1108),0)</f>
        <v>0</v>
      </c>
      <c r="C2974" s="10"/>
    </row>
    <row r="2975" spans="1:3">
      <c r="A2975" s="21">
        <v>360</v>
      </c>
      <c r="B2975" s="24">
        <f>IF(B1718,(B2366+B1109),0)</f>
        <v>0</v>
      </c>
      <c r="C2975" s="10"/>
    </row>
    <row r="2976" spans="1:3">
      <c r="A2976" s="21">
        <v>361</v>
      </c>
      <c r="B2976" s="24">
        <f>IF(B1719,(B2367+B1110),0)</f>
        <v>0</v>
      </c>
      <c r="C2976" s="10"/>
    </row>
    <row r="2977" spans="1:3">
      <c r="A2977" s="21">
        <v>362</v>
      </c>
      <c r="B2977" s="24">
        <f>IF(B1720,(B2368+B1111),0)</f>
        <v>0</v>
      </c>
      <c r="C2977" s="10"/>
    </row>
    <row r="2978" spans="1:3">
      <c r="A2978" s="21">
        <v>363</v>
      </c>
      <c r="B2978" s="24">
        <f>IF(B1721,(B2369+B1112),0)</f>
        <v>0</v>
      </c>
      <c r="C2978" s="10"/>
    </row>
    <row r="2979" spans="1:3">
      <c r="A2979" s="21">
        <v>364</v>
      </c>
      <c r="B2979" s="24">
        <f>IF(B1722,(B2370+B1113),0)</f>
        <v>0</v>
      </c>
      <c r="C2979" s="10"/>
    </row>
    <row r="2980" spans="1:3">
      <c r="A2980" s="21">
        <v>365</v>
      </c>
      <c r="B2980" s="24">
        <f>IF(B1723,(B2371+B1114),0)</f>
        <v>0</v>
      </c>
      <c r="C2980" s="10"/>
    </row>
    <row r="2981" spans="1:3">
      <c r="A2981" s="21">
        <v>366</v>
      </c>
      <c r="B2981" s="24">
        <f>IF(B1724,(B2372+B1115),0)</f>
        <v>0</v>
      </c>
      <c r="C2981" s="10"/>
    </row>
    <row r="2982" spans="1:3">
      <c r="A2982" s="21">
        <v>367</v>
      </c>
      <c r="B2982" s="24">
        <f>IF(B1725,(B2373+B1116),0)</f>
        <v>0</v>
      </c>
      <c r="C2982" s="10"/>
    </row>
    <row r="2983" spans="1:3">
      <c r="A2983" s="21">
        <v>368</v>
      </c>
      <c r="B2983" s="24">
        <f>IF(B1726,(B2374+B1117),0)</f>
        <v>0</v>
      </c>
      <c r="C2983" s="10"/>
    </row>
    <row r="2984" spans="1:3">
      <c r="A2984" s="21">
        <v>369</v>
      </c>
      <c r="B2984" s="24">
        <f>IF(B1727,(B2375+B1118),0)</f>
        <v>0</v>
      </c>
      <c r="C2984" s="10"/>
    </row>
    <row r="2985" spans="1:3">
      <c r="A2985" s="21">
        <v>370</v>
      </c>
      <c r="B2985" s="24">
        <f>IF(B1728,(B2376+B1119),0)</f>
        <v>0</v>
      </c>
      <c r="C2985" s="10"/>
    </row>
    <row r="2986" spans="1:3">
      <c r="A2986" s="21">
        <v>371</v>
      </c>
      <c r="B2986" s="24">
        <f>IF(B1729,(B2377+B1120),0)</f>
        <v>0</v>
      </c>
      <c r="C2986" s="10"/>
    </row>
    <row r="2987" spans="1:3">
      <c r="A2987" s="21">
        <v>372</v>
      </c>
      <c r="B2987" s="24">
        <f>IF(B1730,(B2378+B1121),0)</f>
        <v>0</v>
      </c>
      <c r="C2987" s="10"/>
    </row>
    <row r="2988" spans="1:3">
      <c r="A2988" s="21">
        <v>373</v>
      </c>
      <c r="B2988" s="24">
        <f>IF(B1731,(B2379+B1122),0)</f>
        <v>0</v>
      </c>
      <c r="C2988" s="10"/>
    </row>
    <row r="2989" spans="1:3">
      <c r="A2989" s="21">
        <v>374</v>
      </c>
      <c r="B2989" s="24">
        <f>IF(B1732,(B2380+B1123),0)</f>
        <v>0</v>
      </c>
      <c r="C2989" s="10"/>
    </row>
    <row r="2990" spans="1:3">
      <c r="A2990" s="21">
        <v>375</v>
      </c>
      <c r="B2990" s="24">
        <f>IF(B1733,(B2381+B1124),0)</f>
        <v>0</v>
      </c>
      <c r="C2990" s="10"/>
    </row>
    <row r="2991" spans="1:3">
      <c r="A2991" s="21">
        <v>376</v>
      </c>
      <c r="B2991" s="24">
        <f>IF(B1734,(B2382+B1125),0)</f>
        <v>0</v>
      </c>
      <c r="C2991" s="10"/>
    </row>
    <row r="2992" spans="1:3">
      <c r="A2992" s="21">
        <v>377</v>
      </c>
      <c r="B2992" s="24">
        <f>IF(B1735,(B2383+B1126),0)</f>
        <v>0</v>
      </c>
      <c r="C2992" s="10"/>
    </row>
    <row r="2993" spans="1:3">
      <c r="A2993" s="21">
        <v>378</v>
      </c>
      <c r="B2993" s="24">
        <f>IF(B1736,(B2384+B1127),0)</f>
        <v>0</v>
      </c>
      <c r="C2993" s="10"/>
    </row>
    <row r="2994" spans="1:3">
      <c r="A2994" s="21">
        <v>379</v>
      </c>
      <c r="B2994" s="24">
        <f>IF(B1737,(B2385+B1128),0)</f>
        <v>0</v>
      </c>
      <c r="C2994" s="10"/>
    </row>
    <row r="2995" spans="1:3">
      <c r="A2995" s="21">
        <v>380</v>
      </c>
      <c r="B2995" s="24">
        <f>IF(B1738,(B2386+B1129),0)</f>
        <v>0</v>
      </c>
      <c r="C2995" s="10"/>
    </row>
    <row r="2996" spans="1:3">
      <c r="A2996" s="21">
        <v>381</v>
      </c>
      <c r="B2996" s="24">
        <f>IF(B1739,(B2387+B1130),0)</f>
        <v>0</v>
      </c>
      <c r="C2996" s="10"/>
    </row>
    <row r="2997" spans="1:3">
      <c r="A2997" s="21">
        <v>382</v>
      </c>
      <c r="B2997" s="24">
        <f>IF(B1740,(B2388+B1131),0)</f>
        <v>0</v>
      </c>
      <c r="C2997" s="10"/>
    </row>
    <row r="2998" spans="1:3">
      <c r="A2998" s="21">
        <v>383</v>
      </c>
      <c r="B2998" s="24">
        <f>IF(B1741,(B2389+B1132),0)</f>
        <v>0</v>
      </c>
      <c r="C2998" s="10"/>
    </row>
    <row r="2999" spans="1:3">
      <c r="A2999" s="21">
        <v>384</v>
      </c>
      <c r="B2999" s="24">
        <f>IF(B1742,(B2390+B1133),0)</f>
        <v>0</v>
      </c>
      <c r="C2999" s="10"/>
    </row>
    <row r="3000" spans="1:3">
      <c r="A3000" s="21">
        <v>385</v>
      </c>
      <c r="B3000" s="24">
        <f>IF(B1743,(B2391+B1134),0)</f>
        <v>0</v>
      </c>
      <c r="C3000" s="10"/>
    </row>
    <row r="3001" spans="1:3">
      <c r="A3001" s="21">
        <v>386</v>
      </c>
      <c r="B3001" s="24">
        <f>IF(B1744,(B2392+B1135),0)</f>
        <v>0</v>
      </c>
      <c r="C3001" s="10"/>
    </row>
    <row r="3002" spans="1:3">
      <c r="A3002" s="21">
        <v>387</v>
      </c>
      <c r="B3002" s="24">
        <f>IF(B1745,(B2393+B1136),0)</f>
        <v>0</v>
      </c>
      <c r="C3002" s="10"/>
    </row>
    <row r="3003" spans="1:3">
      <c r="A3003" s="21">
        <v>388</v>
      </c>
      <c r="B3003" s="24">
        <f>IF(B1746,(B2394+B1137),0)</f>
        <v>0</v>
      </c>
      <c r="C3003" s="10"/>
    </row>
    <row r="3004" spans="1:3">
      <c r="A3004" s="21">
        <v>389</v>
      </c>
      <c r="B3004" s="24">
        <f>IF(B1747,(B2395+B1138),0)</f>
        <v>0</v>
      </c>
      <c r="C3004" s="10"/>
    </row>
    <row r="3005" spans="1:3">
      <c r="A3005" s="21">
        <v>390</v>
      </c>
      <c r="B3005" s="24">
        <f>IF(B1748,(B2396+B1139),0)</f>
        <v>0</v>
      </c>
      <c r="C3005" s="10"/>
    </row>
    <row r="3006" spans="1:3">
      <c r="A3006" s="21">
        <v>391</v>
      </c>
      <c r="B3006" s="24">
        <f>IF(B1749,(B2397+B1140),0)</f>
        <v>0</v>
      </c>
      <c r="C3006" s="10"/>
    </row>
    <row r="3007" spans="1:3">
      <c r="A3007" s="21">
        <v>392</v>
      </c>
      <c r="B3007" s="24">
        <f>IF(B1750,(B2398+B1141),0)</f>
        <v>0</v>
      </c>
      <c r="C3007" s="10"/>
    </row>
    <row r="3008" spans="1:3">
      <c r="A3008" s="21">
        <v>393</v>
      </c>
      <c r="B3008" s="24">
        <f>IF(B1751,(B2399+B1142),0)</f>
        <v>0</v>
      </c>
      <c r="C3008" s="10"/>
    </row>
    <row r="3009" spans="1:3">
      <c r="A3009" s="21">
        <v>394</v>
      </c>
      <c r="B3009" s="24">
        <f>IF(B1752,(B2400+B1143),0)</f>
        <v>0</v>
      </c>
      <c r="C3009" s="10"/>
    </row>
    <row r="3010" spans="1:3">
      <c r="A3010" s="21">
        <v>395</v>
      </c>
      <c r="B3010" s="24">
        <f>IF(B1753,(B2401+B1144),0)</f>
        <v>0</v>
      </c>
      <c r="C3010" s="10"/>
    </row>
    <row r="3011" spans="1:3">
      <c r="A3011" s="21">
        <v>396</v>
      </c>
      <c r="B3011" s="24">
        <f>IF(B1754,(B2402+B1145),0)</f>
        <v>0</v>
      </c>
      <c r="C3011" s="10"/>
    </row>
    <row r="3012" spans="1:3">
      <c r="A3012" s="21">
        <v>397</v>
      </c>
      <c r="B3012" s="24">
        <f>IF(B1755,(B2403+B1146),0)</f>
        <v>0</v>
      </c>
      <c r="C3012" s="10"/>
    </row>
    <row r="3013" spans="1:3">
      <c r="A3013" s="21">
        <v>398</v>
      </c>
      <c r="B3013" s="24">
        <f>IF(B1756,(B2404+B1147),0)</f>
        <v>0</v>
      </c>
      <c r="C3013" s="10"/>
    </row>
    <row r="3014" spans="1:3">
      <c r="A3014" s="21">
        <v>399</v>
      </c>
      <c r="B3014" s="24">
        <f>IF(B1757,(B2405+B1148),0)</f>
        <v>0</v>
      </c>
      <c r="C3014" s="10"/>
    </row>
    <row r="3015" spans="1:3">
      <c r="A3015" s="21">
        <v>400</v>
      </c>
      <c r="B3015" s="24">
        <f>IF(B1758,(B2406+B1149),0)</f>
        <v>0</v>
      </c>
      <c r="C3015" s="10"/>
    </row>
    <row r="3016" spans="1:3">
      <c r="A3016" s="21">
        <v>401</v>
      </c>
      <c r="B3016" s="24">
        <f>IF(B1759,(B2407+B1150),0)</f>
        <v>0</v>
      </c>
      <c r="C3016" s="10"/>
    </row>
    <row r="3017" spans="1:3">
      <c r="A3017" s="21">
        <v>402</v>
      </c>
      <c r="B3017" s="24">
        <f>IF(B1760,(B2408+B1151),0)</f>
        <v>0</v>
      </c>
      <c r="C3017" s="10"/>
    </row>
    <row r="3018" spans="1:3">
      <c r="A3018" s="21">
        <v>403</v>
      </c>
      <c r="B3018" s="24">
        <f>IF(B1761,(B2409+B1152),0)</f>
        <v>0</v>
      </c>
      <c r="C3018" s="10"/>
    </row>
    <row r="3019" spans="1:3">
      <c r="A3019" s="21">
        <v>404</v>
      </c>
      <c r="B3019" s="24">
        <f>IF(B1762,(B2410+B1153),0)</f>
        <v>0</v>
      </c>
      <c r="C3019" s="10"/>
    </row>
    <row r="3020" spans="1:3">
      <c r="A3020" s="21">
        <v>405</v>
      </c>
      <c r="B3020" s="24">
        <f>IF(B1763,(B2411+B1154),0)</f>
        <v>0</v>
      </c>
      <c r="C3020" s="10"/>
    </row>
    <row r="3021" spans="1:3">
      <c r="A3021" s="21">
        <v>406</v>
      </c>
      <c r="B3021" s="24">
        <f>IF(B1764,(B2412+B1155),0)</f>
        <v>0</v>
      </c>
      <c r="C3021" s="10"/>
    </row>
    <row r="3022" spans="1:3">
      <c r="A3022" s="21">
        <v>407</v>
      </c>
      <c r="B3022" s="24">
        <f>IF(B1765,(B2413+B1156),0)</f>
        <v>0</v>
      </c>
      <c r="C3022" s="10"/>
    </row>
    <row r="3023" spans="1:3">
      <c r="A3023" s="21">
        <v>408</v>
      </c>
      <c r="B3023" s="24">
        <f>IF(B1766,(B2414+B1157),0)</f>
        <v>0</v>
      </c>
      <c r="C3023" s="10"/>
    </row>
    <row r="3024" spans="1:3">
      <c r="A3024" s="21">
        <v>409</v>
      </c>
      <c r="B3024" s="24">
        <f>IF(B1767,(B2415+B1158),0)</f>
        <v>0</v>
      </c>
      <c r="C3024" s="10"/>
    </row>
    <row r="3025" spans="1:3">
      <c r="A3025" s="21">
        <v>410</v>
      </c>
      <c r="B3025" s="24">
        <f>IF(B1768,(B2416+B1159),0)</f>
        <v>0</v>
      </c>
      <c r="C3025" s="10"/>
    </row>
    <row r="3026" spans="1:3">
      <c r="A3026" s="21">
        <v>411</v>
      </c>
      <c r="B3026" s="24">
        <f>IF(B1769,(B2417+B1160),0)</f>
        <v>0</v>
      </c>
      <c r="C3026" s="10"/>
    </row>
    <row r="3027" spans="1:3">
      <c r="A3027" s="21">
        <v>412</v>
      </c>
      <c r="B3027" s="24">
        <f>IF(B1770,(B2418+B1161),0)</f>
        <v>0</v>
      </c>
      <c r="C3027" s="10"/>
    </row>
    <row r="3028" spans="1:3">
      <c r="A3028" s="21">
        <v>413</v>
      </c>
      <c r="B3028" s="24">
        <f>IF(B1771,(B2419+B1162),0)</f>
        <v>0</v>
      </c>
      <c r="C3028" s="10"/>
    </row>
    <row r="3029" spans="1:3">
      <c r="A3029" s="21">
        <v>414</v>
      </c>
      <c r="B3029" s="24">
        <f>IF(B1772,(B2420+B1163),0)</f>
        <v>0</v>
      </c>
      <c r="C3029" s="10"/>
    </row>
    <row r="3030" spans="1:3">
      <c r="A3030" s="21">
        <v>415</v>
      </c>
      <c r="B3030" s="24">
        <f>IF(B1773,(B2421+B1164),0)</f>
        <v>0</v>
      </c>
      <c r="C3030" s="10"/>
    </row>
    <row r="3031" spans="1:3">
      <c r="A3031" s="21">
        <v>416</v>
      </c>
      <c r="B3031" s="24">
        <f>IF(B1774,(B2422+B1165),0)</f>
        <v>0</v>
      </c>
      <c r="C3031" s="10"/>
    </row>
    <row r="3032" spans="1:3">
      <c r="A3032" s="21">
        <v>417</v>
      </c>
      <c r="B3032" s="24">
        <f>IF(B1775,(B2423+B1166),0)</f>
        <v>0</v>
      </c>
      <c r="C3032" s="10"/>
    </row>
    <row r="3033" spans="1:3">
      <c r="A3033" s="21">
        <v>418</v>
      </c>
      <c r="B3033" s="24">
        <f>IF(B1776,(B2424+B1167),0)</f>
        <v>0</v>
      </c>
      <c r="C3033" s="10"/>
    </row>
    <row r="3034" spans="1:3">
      <c r="A3034" s="21">
        <v>419</v>
      </c>
      <c r="B3034" s="24">
        <f>IF(B1777,(B2425+B1168),0)</f>
        <v>0</v>
      </c>
      <c r="C3034" s="10"/>
    </row>
    <row r="3035" spans="1:3">
      <c r="A3035" s="21">
        <v>420</v>
      </c>
      <c r="B3035" s="24">
        <f>IF(B1778,(B2426+B1169),0)</f>
        <v>0</v>
      </c>
      <c r="C3035" s="10"/>
    </row>
    <row r="3036" spans="1:3">
      <c r="A3036" s="21">
        <v>421</v>
      </c>
      <c r="B3036" s="24">
        <f>IF(B1779,(B2427+B1170),0)</f>
        <v>0</v>
      </c>
      <c r="C3036" s="10"/>
    </row>
    <row r="3037" spans="1:3">
      <c r="A3037" s="21">
        <v>422</v>
      </c>
      <c r="B3037" s="24">
        <f>IF(B1780,(B2428+B1171),0)</f>
        <v>0</v>
      </c>
      <c r="C3037" s="10"/>
    </row>
    <row r="3038" spans="1:3">
      <c r="A3038" s="21">
        <v>423</v>
      </c>
      <c r="B3038" s="24">
        <f>IF(B1781,(B2429+B1172),0)</f>
        <v>0</v>
      </c>
      <c r="C3038" s="10"/>
    </row>
    <row r="3039" spans="1:3">
      <c r="A3039" s="21">
        <v>424</v>
      </c>
      <c r="B3039" s="24">
        <f>IF(B1782,(B2430+B1173),0)</f>
        <v>0</v>
      </c>
      <c r="C3039" s="10"/>
    </row>
    <row r="3040" spans="1:3">
      <c r="A3040" s="21">
        <v>425</v>
      </c>
      <c r="B3040" s="24">
        <f>IF(B1783,(B2431+B1174),0)</f>
        <v>0</v>
      </c>
      <c r="C3040" s="10"/>
    </row>
    <row r="3041" spans="1:3">
      <c r="A3041" s="21">
        <v>426</v>
      </c>
      <c r="B3041" s="24">
        <f>IF(B1784,(B2432+B1175),0)</f>
        <v>0</v>
      </c>
      <c r="C3041" s="10"/>
    </row>
    <row r="3042" spans="1:3">
      <c r="A3042" s="21">
        <v>427</v>
      </c>
      <c r="B3042" s="24">
        <f>IF(B1785,(B2433+B1176),0)</f>
        <v>0</v>
      </c>
      <c r="C3042" s="10"/>
    </row>
    <row r="3043" spans="1:3">
      <c r="A3043" s="21">
        <v>428</v>
      </c>
      <c r="B3043" s="24">
        <f>IF(B1786,(B2434+B1177),0)</f>
        <v>0</v>
      </c>
      <c r="C3043" s="10"/>
    </row>
    <row r="3044" spans="1:3">
      <c r="A3044" s="21">
        <v>429</v>
      </c>
      <c r="B3044" s="24">
        <f>IF(B1787,(B2435+B1178),0)</f>
        <v>0</v>
      </c>
      <c r="C3044" s="10"/>
    </row>
    <row r="3045" spans="1:3">
      <c r="A3045" s="21">
        <v>430</v>
      </c>
      <c r="B3045" s="24">
        <f>IF(B1788,(B2436+B1179),0)</f>
        <v>0</v>
      </c>
      <c r="C3045" s="10"/>
    </row>
    <row r="3046" spans="1:3">
      <c r="A3046" s="21">
        <v>431</v>
      </c>
      <c r="B3046" s="24">
        <f>IF(B1789,(B2437+B1180),0)</f>
        <v>0</v>
      </c>
      <c r="C3046" s="10"/>
    </row>
    <row r="3047" spans="1:3">
      <c r="A3047" s="21">
        <v>432</v>
      </c>
      <c r="B3047" s="24">
        <f>IF(B1790,(B2438+B1181),0)</f>
        <v>0</v>
      </c>
      <c r="C3047" s="10"/>
    </row>
    <row r="3048" spans="1:3">
      <c r="A3048" s="21">
        <v>433</v>
      </c>
      <c r="B3048" s="24">
        <f>IF(B1791,(B2439+B1182),0)</f>
        <v>0</v>
      </c>
      <c r="C3048" s="10"/>
    </row>
    <row r="3049" spans="1:3">
      <c r="A3049" s="21">
        <v>434</v>
      </c>
      <c r="B3049" s="24">
        <f>IF(B1792,(B2440+B1183),0)</f>
        <v>0</v>
      </c>
      <c r="C3049" s="10"/>
    </row>
    <row r="3050" spans="1:3">
      <c r="A3050" s="21">
        <v>435</v>
      </c>
      <c r="B3050" s="24">
        <f>IF(B1793,(B2441+B1184),0)</f>
        <v>0</v>
      </c>
      <c r="C3050" s="10"/>
    </row>
    <row r="3051" spans="1:3">
      <c r="A3051" s="21">
        <v>436</v>
      </c>
      <c r="B3051" s="24">
        <f>IF(B1794,(B2442+B1185),0)</f>
        <v>0</v>
      </c>
      <c r="C3051" s="10"/>
    </row>
    <row r="3052" spans="1:3">
      <c r="A3052" s="21">
        <v>437</v>
      </c>
      <c r="B3052" s="24">
        <f>IF(B1795,(B2443+B1186),0)</f>
        <v>0</v>
      </c>
      <c r="C3052" s="10"/>
    </row>
    <row r="3053" spans="1:3">
      <c r="A3053" s="21">
        <v>438</v>
      </c>
      <c r="B3053" s="24">
        <f>IF(B1796,(B2444+B1187),0)</f>
        <v>0</v>
      </c>
      <c r="C3053" s="10"/>
    </row>
    <row r="3054" spans="1:3">
      <c r="A3054" s="21">
        <v>439</v>
      </c>
      <c r="B3054" s="24">
        <f>IF(B1797,(B2445+B1188),0)</f>
        <v>0</v>
      </c>
      <c r="C3054" s="10"/>
    </row>
    <row r="3055" spans="1:3">
      <c r="A3055" s="21">
        <v>440</v>
      </c>
      <c r="B3055" s="24">
        <f>IF(B1798,(B2446+B1189),0)</f>
        <v>0</v>
      </c>
      <c r="C3055" s="10"/>
    </row>
    <row r="3056" spans="1:3">
      <c r="A3056" s="21">
        <v>441</v>
      </c>
      <c r="B3056" s="24">
        <f>IF(B1799,(B2447+B1190),0)</f>
        <v>0</v>
      </c>
      <c r="C3056" s="10"/>
    </row>
    <row r="3057" spans="1:3">
      <c r="A3057" s="21">
        <v>442</v>
      </c>
      <c r="B3057" s="24">
        <f>IF(B1800,(B2448+B1191),0)</f>
        <v>0</v>
      </c>
      <c r="C3057" s="10"/>
    </row>
    <row r="3058" spans="1:3">
      <c r="A3058" s="21">
        <v>443</v>
      </c>
      <c r="B3058" s="24">
        <f>IF(B1801,(B2449+B1192),0)</f>
        <v>0</v>
      </c>
      <c r="C3058" s="10"/>
    </row>
    <row r="3059" spans="1:3">
      <c r="A3059" s="21">
        <v>444</v>
      </c>
      <c r="B3059" s="24">
        <f>IF(B1802,(B2450+B1193),0)</f>
        <v>0</v>
      </c>
      <c r="C3059" s="10"/>
    </row>
    <row r="3060" spans="1:3">
      <c r="A3060" s="21">
        <v>445</v>
      </c>
      <c r="B3060" s="24">
        <f>IF(B1803,(B2451+B1194),0)</f>
        <v>0</v>
      </c>
      <c r="C3060" s="10"/>
    </row>
    <row r="3061" spans="1:3">
      <c r="A3061" s="21">
        <v>446</v>
      </c>
      <c r="B3061" s="24">
        <f>IF(B1804,(B2452+B1195),0)</f>
        <v>0</v>
      </c>
      <c r="C3061" s="10"/>
    </row>
    <row r="3062" spans="1:3">
      <c r="A3062" s="21">
        <v>447</v>
      </c>
      <c r="B3062" s="24">
        <f>IF(B1805,(B2453+B1196),0)</f>
        <v>0</v>
      </c>
      <c r="C3062" s="10"/>
    </row>
    <row r="3063" spans="1:3">
      <c r="A3063" s="21">
        <v>448</v>
      </c>
      <c r="B3063" s="24">
        <f>IF(B1806,(B2454+B1197),0)</f>
        <v>0</v>
      </c>
      <c r="C3063" s="10"/>
    </row>
    <row r="3064" spans="1:3">
      <c r="A3064" s="21">
        <v>449</v>
      </c>
      <c r="B3064" s="24">
        <f>IF(B1807,(B2455+B1198),0)</f>
        <v>0</v>
      </c>
      <c r="C3064" s="10"/>
    </row>
    <row r="3065" spans="1:3">
      <c r="A3065" s="21">
        <v>450</v>
      </c>
      <c r="B3065" s="24">
        <f>IF(B1808,(B2456+B1199),0)</f>
        <v>0</v>
      </c>
      <c r="C3065" s="10"/>
    </row>
    <row r="3066" spans="1:3">
      <c r="A3066" s="21">
        <v>451</v>
      </c>
      <c r="B3066" s="24">
        <f>IF(B1809,(B2457+B1200),0)</f>
        <v>0</v>
      </c>
      <c r="C3066" s="10"/>
    </row>
    <row r="3067" spans="1:3">
      <c r="A3067" s="21">
        <v>452</v>
      </c>
      <c r="B3067" s="24">
        <f>IF(B1810,(B2458+B1201),0)</f>
        <v>0</v>
      </c>
      <c r="C3067" s="10"/>
    </row>
    <row r="3068" spans="1:3">
      <c r="A3068" s="21">
        <v>453</v>
      </c>
      <c r="B3068" s="24">
        <f>IF(B1811,(B2459+B1202),0)</f>
        <v>0</v>
      </c>
      <c r="C3068" s="10"/>
    </row>
    <row r="3069" spans="1:3">
      <c r="A3069" s="21">
        <v>454</v>
      </c>
      <c r="B3069" s="24">
        <f>IF(B1812,(B2460+B1203),0)</f>
        <v>0</v>
      </c>
      <c r="C3069" s="10"/>
    </row>
    <row r="3070" spans="1:3">
      <c r="A3070" s="21">
        <v>455</v>
      </c>
      <c r="B3070" s="24">
        <f>IF(B1813,(B2461+B1204),0)</f>
        <v>0</v>
      </c>
      <c r="C3070" s="10"/>
    </row>
    <row r="3071" spans="1:3">
      <c r="A3071" s="21">
        <v>456</v>
      </c>
      <c r="B3071" s="24">
        <f>IF(B1814,(B2462+B1205),0)</f>
        <v>0</v>
      </c>
      <c r="C3071" s="10"/>
    </row>
    <row r="3072" spans="1:3">
      <c r="A3072" s="21">
        <v>457</v>
      </c>
      <c r="B3072" s="24">
        <f>IF(B1815,(B2463+B1206),0)</f>
        <v>0</v>
      </c>
      <c r="C3072" s="10"/>
    </row>
    <row r="3073" spans="1:3">
      <c r="A3073" s="21">
        <v>458</v>
      </c>
      <c r="B3073" s="24">
        <f>IF(B1816,(B2464+B1207),0)</f>
        <v>0</v>
      </c>
      <c r="C3073" s="10"/>
    </row>
    <row r="3074" spans="1:3">
      <c r="A3074" s="21">
        <v>459</v>
      </c>
      <c r="B3074" s="24">
        <f>IF(B1817,(B2465+B1208),0)</f>
        <v>0</v>
      </c>
      <c r="C3074" s="10"/>
    </row>
    <row r="3075" spans="1:3">
      <c r="A3075" s="21">
        <v>460</v>
      </c>
      <c r="B3075" s="24">
        <f>IF(B1818,(B2466+B1209),0)</f>
        <v>0</v>
      </c>
      <c r="C3075" s="10"/>
    </row>
    <row r="3076" spans="1:3">
      <c r="A3076" s="21">
        <v>461</v>
      </c>
      <c r="B3076" s="24">
        <f>IF(B1819,(B2467+B1210),0)</f>
        <v>0</v>
      </c>
      <c r="C3076" s="10"/>
    </row>
    <row r="3077" spans="1:3">
      <c r="A3077" s="21">
        <v>462</v>
      </c>
      <c r="B3077" s="24">
        <f>IF(B1820,(B2468+B1211),0)</f>
        <v>0</v>
      </c>
      <c r="C3077" s="10"/>
    </row>
    <row r="3078" spans="1:3">
      <c r="A3078" s="21">
        <v>463</v>
      </c>
      <c r="B3078" s="24">
        <f>IF(B1821,(B2469+B1212),0)</f>
        <v>0</v>
      </c>
      <c r="C3078" s="10"/>
    </row>
    <row r="3079" spans="1:3">
      <c r="A3079" s="21">
        <v>464</v>
      </c>
      <c r="B3079" s="24">
        <f>IF(B1822,(B2470+B1213),0)</f>
        <v>0</v>
      </c>
      <c r="C3079" s="10"/>
    </row>
    <row r="3080" spans="1:3">
      <c r="A3080" s="21">
        <v>465</v>
      </c>
      <c r="B3080" s="24">
        <f>IF(B1823,(B2471+B1214),0)</f>
        <v>0</v>
      </c>
      <c r="C3080" s="10"/>
    </row>
    <row r="3081" spans="1:3">
      <c r="A3081" s="21">
        <v>466</v>
      </c>
      <c r="B3081" s="24">
        <f>IF(B1824,(B2472+B1215),0)</f>
        <v>0</v>
      </c>
      <c r="C3081" s="10"/>
    </row>
    <row r="3082" spans="1:3">
      <c r="A3082" s="21">
        <v>467</v>
      </c>
      <c r="B3082" s="24">
        <f>IF(B1825,(B2473+B1216),0)</f>
        <v>0</v>
      </c>
      <c r="C3082" s="10"/>
    </row>
    <row r="3083" spans="1:3">
      <c r="A3083" s="21">
        <v>468</v>
      </c>
      <c r="B3083" s="24">
        <f>IF(B1826,(B2474+B1217),0)</f>
        <v>0</v>
      </c>
      <c r="C3083" s="10"/>
    </row>
    <row r="3084" spans="1:3">
      <c r="A3084" s="21">
        <v>469</v>
      </c>
      <c r="B3084" s="24">
        <f>IF(B1827,(B2475+B1218),0)</f>
        <v>0</v>
      </c>
      <c r="C3084" s="10"/>
    </row>
    <row r="3085" spans="1:3">
      <c r="A3085" s="21">
        <v>470</v>
      </c>
      <c r="B3085" s="24">
        <f>IF(B1828,(B2476+B1219),0)</f>
        <v>0</v>
      </c>
      <c r="C3085" s="10"/>
    </row>
    <row r="3086" spans="1:3">
      <c r="A3086" s="21">
        <v>471</v>
      </c>
      <c r="B3086" s="24">
        <f>IF(B1829,(B2477+B1220),0)</f>
        <v>0</v>
      </c>
      <c r="C3086" s="10"/>
    </row>
    <row r="3087" spans="1:3">
      <c r="A3087" s="21">
        <v>472</v>
      </c>
      <c r="B3087" s="24">
        <f>IF(B1830,(B2478+B1221),0)</f>
        <v>0</v>
      </c>
      <c r="C3087" s="10"/>
    </row>
    <row r="3088" spans="1:3">
      <c r="A3088" s="21">
        <v>473</v>
      </c>
      <c r="B3088" s="24">
        <f>IF(B1831,(B2479+B1222),0)</f>
        <v>0</v>
      </c>
      <c r="C3088" s="10"/>
    </row>
    <row r="3089" spans="1:3">
      <c r="A3089" s="21">
        <v>474</v>
      </c>
      <c r="B3089" s="24">
        <f>IF(B1832,(B2480+B1223),0)</f>
        <v>0</v>
      </c>
      <c r="C3089" s="10"/>
    </row>
    <row r="3090" spans="1:3">
      <c r="A3090" s="21">
        <v>475</v>
      </c>
      <c r="B3090" s="24">
        <f>IF(B1833,(B2481+B1224),0)</f>
        <v>0</v>
      </c>
      <c r="C3090" s="10"/>
    </row>
    <row r="3091" spans="1:3">
      <c r="A3091" s="21">
        <v>476</v>
      </c>
      <c r="B3091" s="24">
        <f>IF(B1834,(B2482+B1225),0)</f>
        <v>0</v>
      </c>
      <c r="C3091" s="10"/>
    </row>
    <row r="3092" spans="1:3">
      <c r="A3092" s="21">
        <v>477</v>
      </c>
      <c r="B3092" s="24">
        <f>IF(B1835,(B2483+B1226),0)</f>
        <v>0</v>
      </c>
      <c r="C3092" s="10"/>
    </row>
    <row r="3093" spans="1:3">
      <c r="A3093" s="21">
        <v>478</v>
      </c>
      <c r="B3093" s="24">
        <f>IF(B1836,(B2484+B1227),0)</f>
        <v>0</v>
      </c>
      <c r="C3093" s="10"/>
    </row>
    <row r="3094" spans="1:3">
      <c r="A3094" s="21">
        <v>479</v>
      </c>
      <c r="B3094" s="24">
        <f>IF(B1837,(B2485+B1228),0)</f>
        <v>0</v>
      </c>
      <c r="C3094" s="10"/>
    </row>
    <row r="3095" spans="1:3">
      <c r="A3095" s="21">
        <v>480</v>
      </c>
      <c r="B3095" s="24">
        <f>IF(B1838,(B2486+B1229),0)</f>
        <v>0</v>
      </c>
      <c r="C3095" s="10"/>
    </row>
    <row r="3096" spans="1:3">
      <c r="A3096" s="21">
        <v>481</v>
      </c>
      <c r="B3096" s="24">
        <f>IF(B1839,(B2487+B1230),0)</f>
        <v>0</v>
      </c>
      <c r="C3096" s="10"/>
    </row>
    <row r="3097" spans="1:3">
      <c r="A3097" s="21">
        <v>482</v>
      </c>
      <c r="B3097" s="24">
        <f>IF(B1840,(B2488+B1231),0)</f>
        <v>0</v>
      </c>
      <c r="C3097" s="10"/>
    </row>
    <row r="3098" spans="1:3">
      <c r="A3098" s="21">
        <v>483</v>
      </c>
      <c r="B3098" s="24">
        <f>IF(B1841,(B2489+B1232),0)</f>
        <v>0</v>
      </c>
      <c r="C3098" s="10"/>
    </row>
    <row r="3099" spans="1:3">
      <c r="A3099" s="21">
        <v>484</v>
      </c>
      <c r="B3099" s="24">
        <f>IF(B1842,(B2490+B1233),0)</f>
        <v>0</v>
      </c>
      <c r="C3099" s="10"/>
    </row>
    <row r="3100" spans="1:3">
      <c r="A3100" s="21">
        <v>485</v>
      </c>
      <c r="B3100" s="24">
        <f>IF(B1843,(B2491+B1234),0)</f>
        <v>0</v>
      </c>
      <c r="C3100" s="10"/>
    </row>
    <row r="3101" spans="1:3">
      <c r="A3101" s="21">
        <v>486</v>
      </c>
      <c r="B3101" s="24">
        <f>IF(B1844,(B2492+B1235),0)</f>
        <v>0</v>
      </c>
      <c r="C3101" s="10"/>
    </row>
    <row r="3102" spans="1:3">
      <c r="A3102" s="21">
        <v>487</v>
      </c>
      <c r="B3102" s="24">
        <f>IF(B1845,(B2493+B1236),0)</f>
        <v>0</v>
      </c>
      <c r="C3102" s="10"/>
    </row>
    <row r="3103" spans="1:3">
      <c r="A3103" s="21">
        <v>488</v>
      </c>
      <c r="B3103" s="24">
        <f>IF(B1846,(B2494+B1237),0)</f>
        <v>0</v>
      </c>
      <c r="C3103" s="10"/>
    </row>
    <row r="3104" spans="1:3">
      <c r="A3104" s="21">
        <v>489</v>
      </c>
      <c r="B3104" s="24">
        <f>IF(B1847,(B2495+B1238),0)</f>
        <v>0</v>
      </c>
      <c r="C3104" s="10"/>
    </row>
    <row r="3105" spans="1:3">
      <c r="A3105" s="21">
        <v>490</v>
      </c>
      <c r="B3105" s="24">
        <f>IF(B1848,(B2496+B1239),0)</f>
        <v>0</v>
      </c>
      <c r="C3105" s="10"/>
    </row>
    <row r="3106" spans="1:3">
      <c r="A3106" s="21">
        <v>491</v>
      </c>
      <c r="B3106" s="24">
        <f>IF(B1849,(B2497+B1240),0)</f>
        <v>0</v>
      </c>
      <c r="C3106" s="10"/>
    </row>
    <row r="3107" spans="1:3">
      <c r="A3107" s="21">
        <v>492</v>
      </c>
      <c r="B3107" s="24">
        <f>IF(B1850,(B2498+B1241),0)</f>
        <v>0</v>
      </c>
      <c r="C3107" s="10"/>
    </row>
    <row r="3108" spans="1:3">
      <c r="A3108" s="21">
        <v>493</v>
      </c>
      <c r="B3108" s="24">
        <f>IF(B1851,(B2499+B1242),0)</f>
        <v>0</v>
      </c>
      <c r="C3108" s="10"/>
    </row>
    <row r="3109" spans="1:3">
      <c r="A3109" s="21">
        <v>494</v>
      </c>
      <c r="B3109" s="24">
        <f>IF(B1852,(B2500+B1243),0)</f>
        <v>0</v>
      </c>
      <c r="C3109" s="10"/>
    </row>
    <row r="3110" spans="1:3">
      <c r="A3110" s="21">
        <v>495</v>
      </c>
      <c r="B3110" s="24">
        <f>IF(B1853,(B2501+B1244),0)</f>
        <v>0</v>
      </c>
      <c r="C3110" s="10"/>
    </row>
    <row r="3111" spans="1:3">
      <c r="A3111" s="21">
        <v>496</v>
      </c>
      <c r="B3111" s="24">
        <f>IF(B1854,(B2502+B1245),0)</f>
        <v>0</v>
      </c>
      <c r="C3111" s="10"/>
    </row>
    <row r="3112" spans="1:3">
      <c r="A3112" s="21">
        <v>497</v>
      </c>
      <c r="B3112" s="24">
        <f>IF(B1855,(B2503+B1246),0)</f>
        <v>0</v>
      </c>
      <c r="C3112" s="10"/>
    </row>
    <row r="3113" spans="1:3">
      <c r="A3113" s="21">
        <v>498</v>
      </c>
      <c r="B3113" s="24">
        <f>IF(B1856,(B2504+B1247),0)</f>
        <v>0</v>
      </c>
      <c r="C3113" s="10"/>
    </row>
    <row r="3114" spans="1:3">
      <c r="A3114" s="21">
        <v>499</v>
      </c>
      <c r="B3114" s="24">
        <f>IF(B1857,(B2505+B1248),0)</f>
        <v>0</v>
      </c>
      <c r="C3114" s="10"/>
    </row>
    <row r="3115" spans="1:3">
      <c r="A3115" s="21">
        <v>500</v>
      </c>
      <c r="B3115" s="24">
        <f>IF(B1858,(B2506+B1249),0)</f>
        <v>0</v>
      </c>
      <c r="C3115" s="10"/>
    </row>
    <row r="3116" spans="1:3">
      <c r="A3116" s="21">
        <v>501</v>
      </c>
      <c r="B3116" s="24">
        <f>IF(B1859,(B2507+B1250),0)</f>
        <v>0</v>
      </c>
      <c r="C3116" s="10"/>
    </row>
    <row r="3117" spans="1:3">
      <c r="A3117" s="21">
        <v>502</v>
      </c>
      <c r="B3117" s="24">
        <f>IF(B1860,(B2508+B1251),0)</f>
        <v>0</v>
      </c>
      <c r="C3117" s="10"/>
    </row>
    <row r="3118" spans="1:3">
      <c r="A3118" s="21">
        <v>503</v>
      </c>
      <c r="B3118" s="24">
        <f>IF(B1861,(B2509+B1252),0)</f>
        <v>0</v>
      </c>
      <c r="C3118" s="10"/>
    </row>
    <row r="3119" spans="1:3">
      <c r="A3119" s="21">
        <v>504</v>
      </c>
      <c r="B3119" s="24">
        <f>IF(B1862,(B2510+B1253),0)</f>
        <v>0</v>
      </c>
      <c r="C3119" s="10"/>
    </row>
    <row r="3120" spans="1:3">
      <c r="A3120" s="21">
        <v>505</v>
      </c>
      <c r="B3120" s="24">
        <f>IF(B1863,(B2511+B1254),0)</f>
        <v>0</v>
      </c>
      <c r="C3120" s="10"/>
    </row>
    <row r="3121" spans="1:3">
      <c r="A3121" s="21">
        <v>506</v>
      </c>
      <c r="B3121" s="24">
        <f>IF(B1864,(B2512+B1255),0)</f>
        <v>0</v>
      </c>
      <c r="C3121" s="10"/>
    </row>
    <row r="3122" spans="1:3">
      <c r="A3122" s="21">
        <v>507</v>
      </c>
      <c r="B3122" s="24">
        <f>IF(B1865,(B2513+B1256),0)</f>
        <v>0</v>
      </c>
      <c r="C3122" s="10"/>
    </row>
    <row r="3123" spans="1:3">
      <c r="A3123" s="21">
        <v>508</v>
      </c>
      <c r="B3123" s="24">
        <f>IF(B1866,(B2514+B1257),0)</f>
        <v>0</v>
      </c>
      <c r="C3123" s="10"/>
    </row>
    <row r="3124" spans="1:3">
      <c r="A3124" s="21">
        <v>509</v>
      </c>
      <c r="B3124" s="24">
        <f>IF(B1867,(B2515+B1258),0)</f>
        <v>0</v>
      </c>
      <c r="C3124" s="10"/>
    </row>
    <row r="3125" spans="1:3">
      <c r="A3125" s="21">
        <v>510</v>
      </c>
      <c r="B3125" s="24">
        <f>IF(B1868,(B2516+B1259),0)</f>
        <v>0</v>
      </c>
      <c r="C3125" s="10"/>
    </row>
    <row r="3126" spans="1:3">
      <c r="A3126" s="21">
        <v>511</v>
      </c>
      <c r="B3126" s="24">
        <f>IF(B1869,(B2517+B1260),0)</f>
        <v>0</v>
      </c>
      <c r="C3126" s="10"/>
    </row>
    <row r="3127" spans="1:3">
      <c r="A3127" s="21">
        <v>512</v>
      </c>
      <c r="B3127" s="24">
        <f>IF(B1870,(B2518+B1261),0)</f>
        <v>0</v>
      </c>
      <c r="C3127" s="10"/>
    </row>
    <row r="3128" spans="1:3">
      <c r="A3128" s="21">
        <v>513</v>
      </c>
      <c r="B3128" s="24">
        <f>IF(B1871,(B2519+B1262),0)</f>
        <v>0</v>
      </c>
      <c r="C3128" s="10"/>
    </row>
    <row r="3129" spans="1:3">
      <c r="A3129" s="21">
        <v>514</v>
      </c>
      <c r="B3129" s="24">
        <f>IF(B1872,(B2520+B1263),0)</f>
        <v>0</v>
      </c>
      <c r="C3129" s="10"/>
    </row>
    <row r="3130" spans="1:3">
      <c r="A3130" s="21">
        <v>515</v>
      </c>
      <c r="B3130" s="24">
        <f>IF(B1873,(B2521+B1264),0)</f>
        <v>0</v>
      </c>
      <c r="C3130" s="10"/>
    </row>
    <row r="3131" spans="1:3">
      <c r="A3131" s="21">
        <v>516</v>
      </c>
      <c r="B3131" s="24">
        <f>IF(B1874,(B2522+B1265),0)</f>
        <v>0</v>
      </c>
      <c r="C3131" s="10"/>
    </row>
    <row r="3132" spans="1:3">
      <c r="A3132" s="21">
        <v>517</v>
      </c>
      <c r="B3132" s="24">
        <f>IF(B1875,(B2523+B1266),0)</f>
        <v>0</v>
      </c>
      <c r="C3132" s="10"/>
    </row>
    <row r="3133" spans="1:3">
      <c r="A3133" s="21">
        <v>518</v>
      </c>
      <c r="B3133" s="24">
        <f>IF(B1876,(B2524+B1267),0)</f>
        <v>0</v>
      </c>
      <c r="C3133" s="10"/>
    </row>
    <row r="3134" spans="1:3">
      <c r="A3134" s="21">
        <v>519</v>
      </c>
      <c r="B3134" s="24">
        <f>IF(B1877,(B2525+B1268),0)</f>
        <v>0</v>
      </c>
      <c r="C3134" s="10"/>
    </row>
    <row r="3135" spans="1:3">
      <c r="A3135" s="21">
        <v>520</v>
      </c>
      <c r="B3135" s="24">
        <f>IF(B1878,(B2526+B1269),0)</f>
        <v>0</v>
      </c>
      <c r="C3135" s="10"/>
    </row>
    <row r="3136" spans="1:3">
      <c r="A3136" s="21">
        <v>521</v>
      </c>
      <c r="B3136" s="24">
        <f>IF(B1879,(B2527+B1270),0)</f>
        <v>0</v>
      </c>
      <c r="C3136" s="10"/>
    </row>
    <row r="3137" spans="1:3">
      <c r="A3137" s="21">
        <v>522</v>
      </c>
      <c r="B3137" s="24">
        <f>IF(B1880,(B2528+B1271),0)</f>
        <v>0</v>
      </c>
      <c r="C3137" s="10"/>
    </row>
    <row r="3138" spans="1:3">
      <c r="A3138" s="21">
        <v>523</v>
      </c>
      <c r="B3138" s="24">
        <f>IF(B1881,(B2529+B1272),0)</f>
        <v>0</v>
      </c>
      <c r="C3138" s="10"/>
    </row>
    <row r="3139" spans="1:3">
      <c r="A3139" s="21">
        <v>524</v>
      </c>
      <c r="B3139" s="24">
        <f>IF(B1882,(B2530+B1273),0)</f>
        <v>0</v>
      </c>
      <c r="C3139" s="10"/>
    </row>
    <row r="3140" spans="1:3">
      <c r="A3140" s="21">
        <v>525</v>
      </c>
      <c r="B3140" s="24">
        <f>IF(B1883,(B2531+B1274),0)</f>
        <v>0</v>
      </c>
      <c r="C3140" s="10"/>
    </row>
    <row r="3141" spans="1:3">
      <c r="A3141" s="21">
        <v>526</v>
      </c>
      <c r="B3141" s="24">
        <f>IF(B1884,(B2532+B1275),0)</f>
        <v>0</v>
      </c>
      <c r="C3141" s="10"/>
    </row>
    <row r="3142" spans="1:3">
      <c r="A3142" s="21">
        <v>527</v>
      </c>
      <c r="B3142" s="24">
        <f>IF(B1885,(B2533+B1276),0)</f>
        <v>0</v>
      </c>
      <c r="C3142" s="10"/>
    </row>
    <row r="3143" spans="1:3">
      <c r="A3143" s="21">
        <v>528</v>
      </c>
      <c r="B3143" s="24">
        <f>IF(B1886,(B2534+B1277),0)</f>
        <v>0</v>
      </c>
      <c r="C3143" s="10"/>
    </row>
    <row r="3144" spans="1:3">
      <c r="A3144" s="21">
        <v>529</v>
      </c>
      <c r="B3144" s="24">
        <f>IF(B1887,(B2535+B1278),0)</f>
        <v>0</v>
      </c>
      <c r="C3144" s="10"/>
    </row>
    <row r="3145" spans="1:3">
      <c r="A3145" s="21">
        <v>530</v>
      </c>
      <c r="B3145" s="24">
        <f>IF(B1888,(B2536+B1279),0)</f>
        <v>0</v>
      </c>
      <c r="C3145" s="10"/>
    </row>
    <row r="3146" spans="1:3">
      <c r="A3146" s="21">
        <v>531</v>
      </c>
      <c r="B3146" s="24">
        <f>IF(B1889,(B2537+B1280),0)</f>
        <v>0</v>
      </c>
      <c r="C3146" s="10"/>
    </row>
    <row r="3147" spans="1:3">
      <c r="A3147" s="21">
        <v>532</v>
      </c>
      <c r="B3147" s="24">
        <f>IF(B1890,(B2538+B1281),0)</f>
        <v>0</v>
      </c>
      <c r="C3147" s="10"/>
    </row>
    <row r="3148" spans="1:3">
      <c r="A3148" s="21">
        <v>533</v>
      </c>
      <c r="B3148" s="24">
        <f>IF(B1891,(B2539+B1282),0)</f>
        <v>0</v>
      </c>
      <c r="C3148" s="10"/>
    </row>
    <row r="3149" spans="1:3">
      <c r="A3149" s="21">
        <v>534</v>
      </c>
      <c r="B3149" s="24">
        <f>IF(B1892,(B2540+B1283),0)</f>
        <v>0</v>
      </c>
      <c r="C3149" s="10"/>
    </row>
    <row r="3150" spans="1:3">
      <c r="A3150" s="21">
        <v>535</v>
      </c>
      <c r="B3150" s="24">
        <f>IF(B1893,(B2541+B1284),0)</f>
        <v>0</v>
      </c>
      <c r="C3150" s="10"/>
    </row>
    <row r="3151" spans="1:3">
      <c r="A3151" s="21">
        <v>536</v>
      </c>
      <c r="B3151" s="24">
        <f>IF(B1894,(B2542+B1285),0)</f>
        <v>0</v>
      </c>
      <c r="C3151" s="10"/>
    </row>
    <row r="3152" spans="1:3">
      <c r="A3152" s="21">
        <v>537</v>
      </c>
      <c r="B3152" s="24">
        <f>IF(B1895,(B2543+B1286),0)</f>
        <v>0</v>
      </c>
      <c r="C3152" s="10"/>
    </row>
    <row r="3153" spans="1:3">
      <c r="A3153" s="21">
        <v>538</v>
      </c>
      <c r="B3153" s="24">
        <f>IF(B1896,(B2544+B1287),0)</f>
        <v>0</v>
      </c>
      <c r="C3153" s="10"/>
    </row>
    <row r="3154" spans="1:3">
      <c r="A3154" s="21">
        <v>539</v>
      </c>
      <c r="B3154" s="24">
        <f>IF(B1897,(B2545+B1288),0)</f>
        <v>0</v>
      </c>
      <c r="C3154" s="10"/>
    </row>
    <row r="3155" spans="1:3">
      <c r="A3155" s="21">
        <v>540</v>
      </c>
      <c r="B3155" s="24">
        <f>IF(B1898,(B2546+B1289),0)</f>
        <v>0</v>
      </c>
      <c r="C3155" s="10"/>
    </row>
    <row r="3156" spans="1:3">
      <c r="A3156" s="21">
        <v>541</v>
      </c>
      <c r="B3156" s="24">
        <f>IF(B1899,(B2547+B1290),0)</f>
        <v>0</v>
      </c>
      <c r="C3156" s="10"/>
    </row>
    <row r="3157" spans="1:3">
      <c r="A3157" s="21">
        <v>542</v>
      </c>
      <c r="B3157" s="24">
        <f>IF(B1900,(B2548+B1291),0)</f>
        <v>0</v>
      </c>
      <c r="C3157" s="10"/>
    </row>
    <row r="3158" spans="1:3">
      <c r="A3158" s="21">
        <v>543</v>
      </c>
      <c r="B3158" s="24">
        <f>IF(B1901,(B2549+B1292),0)</f>
        <v>0</v>
      </c>
      <c r="C3158" s="10"/>
    </row>
    <row r="3159" spans="1:3">
      <c r="A3159" s="21">
        <v>544</v>
      </c>
      <c r="B3159" s="24">
        <f>IF(B1902,(B2550+B1293),0)</f>
        <v>0</v>
      </c>
      <c r="C3159" s="10"/>
    </row>
    <row r="3160" spans="1:3">
      <c r="A3160" s="21">
        <v>545</v>
      </c>
      <c r="B3160" s="24">
        <f>IF(B1903,(B2551+B1294),0)</f>
        <v>0</v>
      </c>
      <c r="C3160" s="10"/>
    </row>
    <row r="3161" spans="1:3">
      <c r="A3161" s="21">
        <v>546</v>
      </c>
      <c r="B3161" s="24">
        <f>IF(B1904,(B2552+B1295),0)</f>
        <v>0</v>
      </c>
      <c r="C3161" s="10"/>
    </row>
    <row r="3162" spans="1:3">
      <c r="A3162" s="21">
        <v>547</v>
      </c>
      <c r="B3162" s="24">
        <f>IF(B1905,(B2553+B1296),0)</f>
        <v>0</v>
      </c>
      <c r="C3162" s="10"/>
    </row>
    <row r="3163" spans="1:3">
      <c r="A3163" s="21">
        <v>548</v>
      </c>
      <c r="B3163" s="24">
        <f>IF(B1906,(B2554+B1297),0)</f>
        <v>0</v>
      </c>
      <c r="C3163" s="10"/>
    </row>
    <row r="3164" spans="1:3">
      <c r="A3164" s="21">
        <v>549</v>
      </c>
      <c r="B3164" s="24">
        <f>IF(B1907,(B2555+B1298),0)</f>
        <v>0</v>
      </c>
      <c r="C3164" s="10"/>
    </row>
    <row r="3165" spans="1:3">
      <c r="A3165" s="21">
        <v>550</v>
      </c>
      <c r="B3165" s="24">
        <f>IF(B1908,(B2556+B1299),0)</f>
        <v>0</v>
      </c>
      <c r="C3165" s="10"/>
    </row>
    <row r="3166" spans="1:3">
      <c r="A3166" s="21">
        <v>551</v>
      </c>
      <c r="B3166" s="24">
        <f>IF(B1909,(B2557+B1300),0)</f>
        <v>0</v>
      </c>
      <c r="C3166" s="10"/>
    </row>
    <row r="3167" spans="1:3">
      <c r="A3167" s="21">
        <v>552</v>
      </c>
      <c r="B3167" s="24">
        <f>IF(B1910,(B2558+B1301),0)</f>
        <v>0</v>
      </c>
      <c r="C3167" s="10"/>
    </row>
    <row r="3168" spans="1:3">
      <c r="A3168" s="21">
        <v>553</v>
      </c>
      <c r="B3168" s="24">
        <f>IF(B1911,(B2559+B1302),0)</f>
        <v>0</v>
      </c>
      <c r="C3168" s="10"/>
    </row>
    <row r="3169" spans="1:3">
      <c r="A3169" s="21">
        <v>554</v>
      </c>
      <c r="B3169" s="24">
        <f>IF(B1912,(B2560+B1303),0)</f>
        <v>0</v>
      </c>
      <c r="C3169" s="10"/>
    </row>
    <row r="3170" spans="1:3">
      <c r="A3170" s="21">
        <v>555</v>
      </c>
      <c r="B3170" s="24">
        <f>IF(B1913,(B2561+B1304),0)</f>
        <v>0</v>
      </c>
      <c r="C3170" s="10"/>
    </row>
    <row r="3171" spans="1:3">
      <c r="A3171" s="21">
        <v>556</v>
      </c>
      <c r="B3171" s="24">
        <f>IF(B1914,(B2562+B1305),0)</f>
        <v>0</v>
      </c>
      <c r="C3171" s="10"/>
    </row>
    <row r="3172" spans="1:3">
      <c r="A3172" s="21">
        <v>557</v>
      </c>
      <c r="B3172" s="24">
        <f>IF(B1915,(B2563+B1306),0)</f>
        <v>0</v>
      </c>
      <c r="C3172" s="10"/>
    </row>
    <row r="3173" spans="1:3">
      <c r="A3173" s="21">
        <v>558</v>
      </c>
      <c r="B3173" s="24">
        <f>IF(B1916,(B2564+B1307),0)</f>
        <v>0</v>
      </c>
      <c r="C3173" s="10"/>
    </row>
    <row r="3174" spans="1:3">
      <c r="A3174" s="21">
        <v>559</v>
      </c>
      <c r="B3174" s="24">
        <f>IF(B1917,(B2565+B1308),0)</f>
        <v>0</v>
      </c>
      <c r="C3174" s="10"/>
    </row>
    <row r="3175" spans="1:3">
      <c r="A3175" s="21">
        <v>560</v>
      </c>
      <c r="B3175" s="24">
        <f>IF(B1918,(B2566+B1309),0)</f>
        <v>0</v>
      </c>
      <c r="C3175" s="10"/>
    </row>
    <row r="3176" spans="1:3">
      <c r="A3176" s="21">
        <v>561</v>
      </c>
      <c r="B3176" s="24">
        <f>IF(B1919,(B2567+B1310),0)</f>
        <v>0</v>
      </c>
      <c r="C3176" s="10"/>
    </row>
    <row r="3177" spans="1:3">
      <c r="A3177" s="21">
        <v>562</v>
      </c>
      <c r="B3177" s="24">
        <f>IF(B1920,(B2568+B1311),0)</f>
        <v>0</v>
      </c>
      <c r="C3177" s="10"/>
    </row>
    <row r="3178" spans="1:3">
      <c r="A3178" s="21">
        <v>563</v>
      </c>
      <c r="B3178" s="24">
        <f>IF(B1921,(B2569+B1312),0)</f>
        <v>0</v>
      </c>
      <c r="C3178" s="10"/>
    </row>
    <row r="3179" spans="1:3">
      <c r="A3179" s="21">
        <v>564</v>
      </c>
      <c r="B3179" s="24">
        <f>IF(B1922,(B2570+B1313),0)</f>
        <v>0</v>
      </c>
      <c r="C3179" s="10"/>
    </row>
    <row r="3180" spans="1:3">
      <c r="A3180" s="21">
        <v>565</v>
      </c>
      <c r="B3180" s="24">
        <f>IF(B1923,(B2571+B1314),0)</f>
        <v>0</v>
      </c>
      <c r="C3180" s="10"/>
    </row>
    <row r="3181" spans="1:3">
      <c r="A3181" s="21">
        <v>566</v>
      </c>
      <c r="B3181" s="24">
        <f>IF(B1924,(B2572+B1315),0)</f>
        <v>0</v>
      </c>
      <c r="C3181" s="10"/>
    </row>
    <row r="3182" spans="1:3">
      <c r="A3182" s="21">
        <v>567</v>
      </c>
      <c r="B3182" s="24">
        <f>IF(B1925,(B2573+B1316),0)</f>
        <v>0</v>
      </c>
      <c r="C3182" s="10"/>
    </row>
    <row r="3183" spans="1:3">
      <c r="A3183" s="21">
        <v>568</v>
      </c>
      <c r="B3183" s="24">
        <f>IF(B1926,(B2574+B1317),0)</f>
        <v>0</v>
      </c>
      <c r="C3183" s="10"/>
    </row>
    <row r="3184" spans="1:3">
      <c r="A3184" s="21">
        <v>569</v>
      </c>
      <c r="B3184" s="24">
        <f>IF(B1927,(B2575+B1318),0)</f>
        <v>0</v>
      </c>
      <c r="C3184" s="10"/>
    </row>
    <row r="3185" spans="1:3">
      <c r="A3185" s="21">
        <v>570</v>
      </c>
      <c r="B3185" s="24">
        <f>IF(B1928,(B2576+B1319),0)</f>
        <v>0</v>
      </c>
      <c r="C3185" s="10"/>
    </row>
    <row r="3186" spans="1:3">
      <c r="A3186" s="21">
        <v>571</v>
      </c>
      <c r="B3186" s="24">
        <f>IF(B1929,(B2577+B1320),0)</f>
        <v>0</v>
      </c>
      <c r="C3186" s="10"/>
    </row>
    <row r="3187" spans="1:3">
      <c r="A3187" s="21">
        <v>572</v>
      </c>
      <c r="B3187" s="24">
        <f>IF(B1930,(B2578+B1321),0)</f>
        <v>0</v>
      </c>
      <c r="C3187" s="10"/>
    </row>
    <row r="3188" spans="1:3">
      <c r="A3188" s="21">
        <v>573</v>
      </c>
      <c r="B3188" s="24">
        <f>IF(B1931,(B2579+B1322),0)</f>
        <v>0</v>
      </c>
      <c r="C3188" s="10"/>
    </row>
    <row r="3189" spans="1:3">
      <c r="A3189" s="21">
        <v>574</v>
      </c>
      <c r="B3189" s="24">
        <f>IF(B1932,(B2580+B1323),0)</f>
        <v>0</v>
      </c>
      <c r="C3189" s="10"/>
    </row>
    <row r="3190" spans="1:3">
      <c r="A3190" s="21">
        <v>575</v>
      </c>
      <c r="B3190" s="24">
        <f>IF(B1933,(B2581+B1324),0)</f>
        <v>0</v>
      </c>
      <c r="C3190" s="10"/>
    </row>
    <row r="3191" spans="1:3">
      <c r="A3191" s="21">
        <v>576</v>
      </c>
      <c r="B3191" s="24">
        <f>IF(B1934,(B2582+B1325),0)</f>
        <v>0</v>
      </c>
      <c r="C3191" s="10"/>
    </row>
    <row r="3192" spans="1:3">
      <c r="A3192" s="21">
        <v>577</v>
      </c>
      <c r="B3192" s="24">
        <f>IF(B1935,(B2583+B1326),0)</f>
        <v>0</v>
      </c>
      <c r="C3192" s="10"/>
    </row>
    <row r="3193" spans="1:3">
      <c r="A3193" s="21">
        <v>578</v>
      </c>
      <c r="B3193" s="24">
        <f>IF(B1936,(B2584+B1327),0)</f>
        <v>0</v>
      </c>
      <c r="C3193" s="10"/>
    </row>
    <row r="3194" spans="1:3">
      <c r="A3194" s="21">
        <v>579</v>
      </c>
      <c r="B3194" s="24">
        <f>IF(B1937,(B2585+B1328),0)</f>
        <v>0</v>
      </c>
      <c r="C3194" s="10"/>
    </row>
    <row r="3195" spans="1:3">
      <c r="A3195" s="21">
        <v>580</v>
      </c>
      <c r="B3195" s="24">
        <f>IF(B1938,(B2586+B1329),0)</f>
        <v>0</v>
      </c>
      <c r="C3195" s="10"/>
    </row>
    <row r="3196" spans="1:3">
      <c r="A3196" s="21">
        <v>581</v>
      </c>
      <c r="B3196" s="24">
        <f>IF(B1939,(B2587+B1330),0)</f>
        <v>0</v>
      </c>
      <c r="C3196" s="10"/>
    </row>
    <row r="3197" spans="1:3">
      <c r="A3197" s="21">
        <v>582</v>
      </c>
      <c r="B3197" s="24">
        <f>IF(B1940,(B2588+B1331),0)</f>
        <v>0</v>
      </c>
      <c r="C3197" s="10"/>
    </row>
    <row r="3198" spans="1:3">
      <c r="A3198" s="21">
        <v>583</v>
      </c>
      <c r="B3198" s="24">
        <f>IF(B1941,(B2589+B1332),0)</f>
        <v>0</v>
      </c>
      <c r="C3198" s="10"/>
    </row>
    <row r="3199" spans="1:3">
      <c r="A3199" s="21">
        <v>584</v>
      </c>
      <c r="B3199" s="24">
        <f>IF(B1942,(B2590+B1333),0)</f>
        <v>0</v>
      </c>
      <c r="C3199" s="10"/>
    </row>
    <row r="3200" spans="1:3">
      <c r="A3200" s="21">
        <v>585</v>
      </c>
      <c r="B3200" s="24">
        <f>IF(B1943,(B2591+B1334),0)</f>
        <v>0</v>
      </c>
      <c r="C3200" s="10"/>
    </row>
    <row r="3201" spans="1:3">
      <c r="A3201" s="21">
        <v>586</v>
      </c>
      <c r="B3201" s="24">
        <f>IF(B1944,(B2592+B1335),0)</f>
        <v>0</v>
      </c>
      <c r="C3201" s="10"/>
    </row>
    <row r="3202" spans="1:3">
      <c r="A3202" s="21">
        <v>587</v>
      </c>
      <c r="B3202" s="24">
        <f>IF(B1945,(B2593+B1336),0)</f>
        <v>0</v>
      </c>
      <c r="C3202" s="10"/>
    </row>
    <row r="3203" spans="1:3">
      <c r="A3203" s="21">
        <v>588</v>
      </c>
      <c r="B3203" s="24">
        <f>IF(B1946,(B2594+B1337),0)</f>
        <v>0</v>
      </c>
      <c r="C3203" s="10"/>
    </row>
    <row r="3204" spans="1:3">
      <c r="A3204" s="21">
        <v>589</v>
      </c>
      <c r="B3204" s="24">
        <f>IF(B1947,(B2595+B1338),0)</f>
        <v>0</v>
      </c>
      <c r="C3204" s="10"/>
    </row>
    <row r="3205" spans="1:3">
      <c r="A3205" s="21">
        <v>590</v>
      </c>
      <c r="B3205" s="24">
        <f>IF(B1948,(B2596+B1339),0)</f>
        <v>0</v>
      </c>
      <c r="C3205" s="10"/>
    </row>
    <row r="3206" spans="1:3">
      <c r="A3206" s="21">
        <v>591</v>
      </c>
      <c r="B3206" s="24">
        <f>IF(B1949,(B2597+B1340),0)</f>
        <v>0</v>
      </c>
      <c r="C3206" s="10"/>
    </row>
    <row r="3207" spans="1:3">
      <c r="A3207" s="21">
        <v>592</v>
      </c>
      <c r="B3207" s="24">
        <f>IF(B1950,(B2598+B1341),0)</f>
        <v>0</v>
      </c>
      <c r="C3207" s="10"/>
    </row>
    <row r="3208" spans="1:3">
      <c r="A3208" s="21">
        <v>593</v>
      </c>
      <c r="B3208" s="24">
        <f>IF(B1951,(B2599+B1342),0)</f>
        <v>0</v>
      </c>
      <c r="C3208" s="10"/>
    </row>
    <row r="3209" spans="1:3">
      <c r="A3209" s="21">
        <v>594</v>
      </c>
      <c r="B3209" s="24">
        <f>IF(B1952,(B2600+B1343),0)</f>
        <v>0</v>
      </c>
      <c r="C3209" s="10"/>
    </row>
    <row r="3210" spans="1:3">
      <c r="A3210" s="21">
        <v>595</v>
      </c>
      <c r="B3210" s="24">
        <f>IF(B1953,(B2601+B1344),0)</f>
        <v>0</v>
      </c>
      <c r="C3210" s="10"/>
    </row>
    <row r="3211" spans="1:3">
      <c r="A3211" s="21">
        <v>596</v>
      </c>
      <c r="B3211" s="24">
        <f>IF(B1954,(B2602+B1345),0)</f>
        <v>0</v>
      </c>
      <c r="C3211" s="10"/>
    </row>
    <row r="3212" spans="1:3">
      <c r="A3212" s="21">
        <v>597</v>
      </c>
      <c r="B3212" s="24">
        <f>IF(B1955,(B2603+B1346),0)</f>
        <v>0</v>
      </c>
      <c r="C3212" s="10"/>
    </row>
    <row r="3213" spans="1:3">
      <c r="A3213" s="21">
        <v>598</v>
      </c>
      <c r="B3213" s="24">
        <f>IF(B1956,(B2604+B1347),0)</f>
        <v>0</v>
      </c>
      <c r="C3213" s="10"/>
    </row>
    <row r="3214" spans="1:3">
      <c r="A3214" s="21">
        <v>599</v>
      </c>
      <c r="B3214" s="24">
        <f>IF(B1957,(B2605+B1348),0)</f>
        <v>0</v>
      </c>
      <c r="C3214" s="10"/>
    </row>
    <row r="3215" spans="1:3">
      <c r="A3215" s="21">
        <v>600</v>
      </c>
      <c r="B3215" s="24">
        <f>IF(B1958,(B2606+B1349),0)</f>
        <v>0</v>
      </c>
      <c r="C3215" s="10"/>
    </row>
    <row r="3217" spans="1:3" ht="21" customHeight="1">
      <c r="A3217" s="1" t="s">
        <v>676</v>
      </c>
    </row>
    <row r="3218" spans="1:3">
      <c r="A3218" s="2" t="s">
        <v>254</v>
      </c>
    </row>
    <row r="3219" spans="1:3">
      <c r="A3219" s="12" t="s">
        <v>677</v>
      </c>
    </row>
    <row r="3220" spans="1:3">
      <c r="A3220" s="2" t="s">
        <v>678</v>
      </c>
    </row>
    <row r="3222" spans="1:3">
      <c r="B3222" s="3" t="s">
        <v>679</v>
      </c>
    </row>
    <row r="3223" spans="1:3">
      <c r="A3223" s="21">
        <v>1</v>
      </c>
      <c r="B3223" s="24">
        <f>ROUND(B2616,2)</f>
        <v>0</v>
      </c>
      <c r="C3223" s="10"/>
    </row>
    <row r="3224" spans="1:3">
      <c r="A3224" s="21">
        <v>2</v>
      </c>
      <c r="B3224" s="24">
        <f>ROUND(B2617,2)</f>
        <v>0</v>
      </c>
      <c r="C3224" s="10"/>
    </row>
    <row r="3225" spans="1:3">
      <c r="A3225" s="21">
        <v>3</v>
      </c>
      <c r="B3225" s="24">
        <f>ROUND(B2618,2)</f>
        <v>0</v>
      </c>
      <c r="C3225" s="10"/>
    </row>
    <row r="3226" spans="1:3">
      <c r="A3226" s="21">
        <v>4</v>
      </c>
      <c r="B3226" s="24">
        <f>ROUND(B2619,2)</f>
        <v>0</v>
      </c>
      <c r="C3226" s="10"/>
    </row>
    <row r="3227" spans="1:3">
      <c r="A3227" s="21">
        <v>5</v>
      </c>
      <c r="B3227" s="24">
        <f>ROUND(B2620,2)</f>
        <v>0</v>
      </c>
      <c r="C3227" s="10"/>
    </row>
    <row r="3228" spans="1:3">
      <c r="A3228" s="21">
        <v>6</v>
      </c>
      <c r="B3228" s="24">
        <f>ROUND(B2621,2)</f>
        <v>0</v>
      </c>
      <c r="C3228" s="10"/>
    </row>
    <row r="3229" spans="1:3">
      <c r="A3229" s="21">
        <v>7</v>
      </c>
      <c r="B3229" s="24">
        <f>ROUND(B2622,2)</f>
        <v>0</v>
      </c>
      <c r="C3229" s="10"/>
    </row>
    <row r="3230" spans="1:3">
      <c r="A3230" s="21">
        <v>8</v>
      </c>
      <c r="B3230" s="24">
        <f>ROUND(B2623,2)</f>
        <v>0</v>
      </c>
      <c r="C3230" s="10"/>
    </row>
    <row r="3231" spans="1:3">
      <c r="A3231" s="21">
        <v>9</v>
      </c>
      <c r="B3231" s="24">
        <f>ROUND(B2624,2)</f>
        <v>0</v>
      </c>
      <c r="C3231" s="10"/>
    </row>
    <row r="3232" spans="1:3">
      <c r="A3232" s="21">
        <v>10</v>
      </c>
      <c r="B3232" s="24">
        <f>ROUND(B2625,2)</f>
        <v>0</v>
      </c>
      <c r="C3232" s="10"/>
    </row>
    <row r="3233" spans="1:3">
      <c r="A3233" s="21">
        <v>11</v>
      </c>
      <c r="B3233" s="24">
        <f>ROUND(B2626,2)</f>
        <v>0</v>
      </c>
      <c r="C3233" s="10"/>
    </row>
    <row r="3234" spans="1:3">
      <c r="A3234" s="21">
        <v>12</v>
      </c>
      <c r="B3234" s="24">
        <f>ROUND(B2627,2)</f>
        <v>0</v>
      </c>
      <c r="C3234" s="10"/>
    </row>
    <row r="3235" spans="1:3">
      <c r="A3235" s="21">
        <v>13</v>
      </c>
      <c r="B3235" s="24">
        <f>ROUND(B2628,2)</f>
        <v>0</v>
      </c>
      <c r="C3235" s="10"/>
    </row>
    <row r="3236" spans="1:3">
      <c r="A3236" s="21">
        <v>14</v>
      </c>
      <c r="B3236" s="24">
        <f>ROUND(B2629,2)</f>
        <v>0</v>
      </c>
      <c r="C3236" s="10"/>
    </row>
    <row r="3237" spans="1:3">
      <c r="A3237" s="21">
        <v>15</v>
      </c>
      <c r="B3237" s="24">
        <f>ROUND(B2630,2)</f>
        <v>0</v>
      </c>
      <c r="C3237" s="10"/>
    </row>
    <row r="3238" spans="1:3">
      <c r="A3238" s="21">
        <v>16</v>
      </c>
      <c r="B3238" s="24">
        <f>ROUND(B2631,2)</f>
        <v>0</v>
      </c>
      <c r="C3238" s="10"/>
    </row>
    <row r="3239" spans="1:3">
      <c r="A3239" s="21">
        <v>17</v>
      </c>
      <c r="B3239" s="24">
        <f>ROUND(B2632,2)</f>
        <v>0</v>
      </c>
      <c r="C3239" s="10"/>
    </row>
    <row r="3240" spans="1:3">
      <c r="A3240" s="21">
        <v>18</v>
      </c>
      <c r="B3240" s="24">
        <f>ROUND(B2633,2)</f>
        <v>0</v>
      </c>
      <c r="C3240" s="10"/>
    </row>
    <row r="3241" spans="1:3">
      <c r="A3241" s="21">
        <v>19</v>
      </c>
      <c r="B3241" s="24">
        <f>ROUND(B2634,2)</f>
        <v>0</v>
      </c>
      <c r="C3241" s="10"/>
    </row>
    <row r="3242" spans="1:3">
      <c r="A3242" s="21">
        <v>20</v>
      </c>
      <c r="B3242" s="24">
        <f>ROUND(B2635,2)</f>
        <v>0</v>
      </c>
      <c r="C3242" s="10"/>
    </row>
    <row r="3243" spans="1:3">
      <c r="A3243" s="21">
        <v>21</v>
      </c>
      <c r="B3243" s="24">
        <f>ROUND(B2636,2)</f>
        <v>0</v>
      </c>
      <c r="C3243" s="10"/>
    </row>
    <row r="3244" spans="1:3">
      <c r="A3244" s="21">
        <v>22</v>
      </c>
      <c r="B3244" s="24">
        <f>ROUND(B2637,2)</f>
        <v>0</v>
      </c>
      <c r="C3244" s="10"/>
    </row>
    <row r="3245" spans="1:3">
      <c r="A3245" s="21">
        <v>23</v>
      </c>
      <c r="B3245" s="24">
        <f>ROUND(B2638,2)</f>
        <v>0</v>
      </c>
      <c r="C3245" s="10"/>
    </row>
    <row r="3246" spans="1:3">
      <c r="A3246" s="21">
        <v>24</v>
      </c>
      <c r="B3246" s="24">
        <f>ROUND(B2639,2)</f>
        <v>0</v>
      </c>
      <c r="C3246" s="10"/>
    </row>
    <row r="3247" spans="1:3">
      <c r="A3247" s="21">
        <v>25</v>
      </c>
      <c r="B3247" s="24">
        <f>ROUND(B2640,2)</f>
        <v>0</v>
      </c>
      <c r="C3247" s="10"/>
    </row>
    <row r="3248" spans="1:3">
      <c r="A3248" s="21">
        <v>26</v>
      </c>
      <c r="B3248" s="24">
        <f>ROUND(B2641,2)</f>
        <v>0</v>
      </c>
      <c r="C3248" s="10"/>
    </row>
    <row r="3249" spans="1:3">
      <c r="A3249" s="21">
        <v>27</v>
      </c>
      <c r="B3249" s="24">
        <f>ROUND(B2642,2)</f>
        <v>0</v>
      </c>
      <c r="C3249" s="10"/>
    </row>
    <row r="3250" spans="1:3">
      <c r="A3250" s="21">
        <v>28</v>
      </c>
      <c r="B3250" s="24">
        <f>ROUND(B2643,2)</f>
        <v>0</v>
      </c>
      <c r="C3250" s="10"/>
    </row>
    <row r="3251" spans="1:3">
      <c r="A3251" s="21">
        <v>29</v>
      </c>
      <c r="B3251" s="24">
        <f>ROUND(B2644,2)</f>
        <v>0</v>
      </c>
      <c r="C3251" s="10"/>
    </row>
    <row r="3252" spans="1:3">
      <c r="A3252" s="21">
        <v>30</v>
      </c>
      <c r="B3252" s="24">
        <f>ROUND(B2645,2)</f>
        <v>0</v>
      </c>
      <c r="C3252" s="10"/>
    </row>
    <row r="3253" spans="1:3">
      <c r="A3253" s="21">
        <v>31</v>
      </c>
      <c r="B3253" s="24">
        <f>ROUND(B2646,2)</f>
        <v>0</v>
      </c>
      <c r="C3253" s="10"/>
    </row>
    <row r="3254" spans="1:3">
      <c r="A3254" s="21">
        <v>32</v>
      </c>
      <c r="B3254" s="24">
        <f>ROUND(B2647,2)</f>
        <v>0</v>
      </c>
      <c r="C3254" s="10"/>
    </row>
    <row r="3255" spans="1:3">
      <c r="A3255" s="21">
        <v>33</v>
      </c>
      <c r="B3255" s="24">
        <f>ROUND(B2648,2)</f>
        <v>0</v>
      </c>
      <c r="C3255" s="10"/>
    </row>
    <row r="3256" spans="1:3">
      <c r="A3256" s="21">
        <v>34</v>
      </c>
      <c r="B3256" s="24">
        <f>ROUND(B2649,2)</f>
        <v>0</v>
      </c>
      <c r="C3256" s="10"/>
    </row>
    <row r="3257" spans="1:3">
      <c r="A3257" s="21">
        <v>35</v>
      </c>
      <c r="B3257" s="24">
        <f>ROUND(B2650,2)</f>
        <v>0</v>
      </c>
      <c r="C3257" s="10"/>
    </row>
    <row r="3258" spans="1:3">
      <c r="A3258" s="21">
        <v>36</v>
      </c>
      <c r="B3258" s="24">
        <f>ROUND(B2651,2)</f>
        <v>0</v>
      </c>
      <c r="C3258" s="10"/>
    </row>
    <row r="3259" spans="1:3">
      <c r="A3259" s="21">
        <v>37</v>
      </c>
      <c r="B3259" s="24">
        <f>ROUND(B2652,2)</f>
        <v>0</v>
      </c>
      <c r="C3259" s="10"/>
    </row>
    <row r="3260" spans="1:3">
      <c r="A3260" s="21">
        <v>38</v>
      </c>
      <c r="B3260" s="24">
        <f>ROUND(B2653,2)</f>
        <v>0</v>
      </c>
      <c r="C3260" s="10"/>
    </row>
    <row r="3261" spans="1:3">
      <c r="A3261" s="21">
        <v>39</v>
      </c>
      <c r="B3261" s="24">
        <f>ROUND(B2654,2)</f>
        <v>0</v>
      </c>
      <c r="C3261" s="10"/>
    </row>
    <row r="3262" spans="1:3">
      <c r="A3262" s="21">
        <v>40</v>
      </c>
      <c r="B3262" s="24">
        <f>ROUND(B2655,2)</f>
        <v>0</v>
      </c>
      <c r="C3262" s="10"/>
    </row>
    <row r="3263" spans="1:3">
      <c r="A3263" s="21">
        <v>41</v>
      </c>
      <c r="B3263" s="24">
        <f>ROUND(B2656,2)</f>
        <v>0</v>
      </c>
      <c r="C3263" s="10"/>
    </row>
    <row r="3264" spans="1:3">
      <c r="A3264" s="21">
        <v>42</v>
      </c>
      <c r="B3264" s="24">
        <f>ROUND(B2657,2)</f>
        <v>0</v>
      </c>
      <c r="C3264" s="10"/>
    </row>
    <row r="3265" spans="1:3">
      <c r="A3265" s="21">
        <v>43</v>
      </c>
      <c r="B3265" s="24">
        <f>ROUND(B2658,2)</f>
        <v>0</v>
      </c>
      <c r="C3265" s="10"/>
    </row>
    <row r="3266" spans="1:3">
      <c r="A3266" s="21">
        <v>44</v>
      </c>
      <c r="B3266" s="24">
        <f>ROUND(B2659,2)</f>
        <v>0</v>
      </c>
      <c r="C3266" s="10"/>
    </row>
    <row r="3267" spans="1:3">
      <c r="A3267" s="21">
        <v>45</v>
      </c>
      <c r="B3267" s="24">
        <f>ROUND(B2660,2)</f>
        <v>0</v>
      </c>
      <c r="C3267" s="10"/>
    </row>
    <row r="3268" spans="1:3">
      <c r="A3268" s="21">
        <v>46</v>
      </c>
      <c r="B3268" s="24">
        <f>ROUND(B2661,2)</f>
        <v>0</v>
      </c>
      <c r="C3268" s="10"/>
    </row>
    <row r="3269" spans="1:3">
      <c r="A3269" s="21">
        <v>47</v>
      </c>
      <c r="B3269" s="24">
        <f>ROUND(B2662,2)</f>
        <v>0</v>
      </c>
      <c r="C3269" s="10"/>
    </row>
    <row r="3270" spans="1:3">
      <c r="A3270" s="21">
        <v>48</v>
      </c>
      <c r="B3270" s="24">
        <f>ROUND(B2663,2)</f>
        <v>0</v>
      </c>
      <c r="C3270" s="10"/>
    </row>
    <row r="3271" spans="1:3">
      <c r="A3271" s="21">
        <v>49</v>
      </c>
      <c r="B3271" s="24">
        <f>ROUND(B2664,2)</f>
        <v>0</v>
      </c>
      <c r="C3271" s="10"/>
    </row>
    <row r="3272" spans="1:3">
      <c r="A3272" s="21">
        <v>50</v>
      </c>
      <c r="B3272" s="24">
        <f>ROUND(B2665,2)</f>
        <v>0</v>
      </c>
      <c r="C3272" s="10"/>
    </row>
    <row r="3273" spans="1:3">
      <c r="A3273" s="21">
        <v>51</v>
      </c>
      <c r="B3273" s="24">
        <f>ROUND(B2666,2)</f>
        <v>0</v>
      </c>
      <c r="C3273" s="10"/>
    </row>
    <row r="3274" spans="1:3">
      <c r="A3274" s="21">
        <v>52</v>
      </c>
      <c r="B3274" s="24">
        <f>ROUND(B2667,2)</f>
        <v>0</v>
      </c>
      <c r="C3274" s="10"/>
    </row>
    <row r="3275" spans="1:3">
      <c r="A3275" s="21">
        <v>53</v>
      </c>
      <c r="B3275" s="24">
        <f>ROUND(B2668,2)</f>
        <v>0</v>
      </c>
      <c r="C3275" s="10"/>
    </row>
    <row r="3276" spans="1:3">
      <c r="A3276" s="21">
        <v>54</v>
      </c>
      <c r="B3276" s="24">
        <f>ROUND(B2669,2)</f>
        <v>0</v>
      </c>
      <c r="C3276" s="10"/>
    </row>
    <row r="3277" spans="1:3">
      <c r="A3277" s="21">
        <v>55</v>
      </c>
      <c r="B3277" s="24">
        <f>ROUND(B2670,2)</f>
        <v>0</v>
      </c>
      <c r="C3277" s="10"/>
    </row>
    <row r="3278" spans="1:3">
      <c r="A3278" s="21">
        <v>56</v>
      </c>
      <c r="B3278" s="24">
        <f>ROUND(B2671,2)</f>
        <v>0</v>
      </c>
      <c r="C3278" s="10"/>
    </row>
    <row r="3279" spans="1:3">
      <c r="A3279" s="21">
        <v>57</v>
      </c>
      <c r="B3279" s="24">
        <f>ROUND(B2672,2)</f>
        <v>0</v>
      </c>
      <c r="C3279" s="10"/>
    </row>
    <row r="3280" spans="1:3">
      <c r="A3280" s="21">
        <v>58</v>
      </c>
      <c r="B3280" s="24">
        <f>ROUND(B2673,2)</f>
        <v>0</v>
      </c>
      <c r="C3280" s="10"/>
    </row>
    <row r="3281" spans="1:3">
      <c r="A3281" s="21">
        <v>59</v>
      </c>
      <c r="B3281" s="24">
        <f>ROUND(B2674,2)</f>
        <v>0</v>
      </c>
      <c r="C3281" s="10"/>
    </row>
    <row r="3282" spans="1:3">
      <c r="A3282" s="21">
        <v>60</v>
      </c>
      <c r="B3282" s="24">
        <f>ROUND(B2675,2)</f>
        <v>0</v>
      </c>
      <c r="C3282" s="10"/>
    </row>
    <row r="3283" spans="1:3">
      <c r="A3283" s="21">
        <v>61</v>
      </c>
      <c r="B3283" s="24">
        <f>ROUND(B2676,2)</f>
        <v>0</v>
      </c>
      <c r="C3283" s="10"/>
    </row>
    <row r="3284" spans="1:3">
      <c r="A3284" s="21">
        <v>62</v>
      </c>
      <c r="B3284" s="24">
        <f>ROUND(B2677,2)</f>
        <v>0</v>
      </c>
      <c r="C3284" s="10"/>
    </row>
    <row r="3285" spans="1:3">
      <c r="A3285" s="21">
        <v>63</v>
      </c>
      <c r="B3285" s="24">
        <f>ROUND(B2678,2)</f>
        <v>0</v>
      </c>
      <c r="C3285" s="10"/>
    </row>
    <row r="3286" spans="1:3">
      <c r="A3286" s="21">
        <v>64</v>
      </c>
      <c r="B3286" s="24">
        <f>ROUND(B2679,2)</f>
        <v>0</v>
      </c>
      <c r="C3286" s="10"/>
    </row>
    <row r="3287" spans="1:3">
      <c r="A3287" s="21">
        <v>65</v>
      </c>
      <c r="B3287" s="24">
        <f>ROUND(B2680,2)</f>
        <v>0</v>
      </c>
      <c r="C3287" s="10"/>
    </row>
    <row r="3288" spans="1:3">
      <c r="A3288" s="21">
        <v>66</v>
      </c>
      <c r="B3288" s="24">
        <f>ROUND(B2681,2)</f>
        <v>0</v>
      </c>
      <c r="C3288" s="10"/>
    </row>
    <row r="3289" spans="1:3">
      <c r="A3289" s="21">
        <v>67</v>
      </c>
      <c r="B3289" s="24">
        <f>ROUND(B2682,2)</f>
        <v>0</v>
      </c>
      <c r="C3289" s="10"/>
    </row>
    <row r="3290" spans="1:3">
      <c r="A3290" s="21">
        <v>68</v>
      </c>
      <c r="B3290" s="24">
        <f>ROUND(B2683,2)</f>
        <v>0</v>
      </c>
      <c r="C3290" s="10"/>
    </row>
    <row r="3291" spans="1:3">
      <c r="A3291" s="21">
        <v>69</v>
      </c>
      <c r="B3291" s="24">
        <f>ROUND(B2684,2)</f>
        <v>0</v>
      </c>
      <c r="C3291" s="10"/>
    </row>
    <row r="3292" spans="1:3">
      <c r="A3292" s="21">
        <v>70</v>
      </c>
      <c r="B3292" s="24">
        <f>ROUND(B2685,2)</f>
        <v>0</v>
      </c>
      <c r="C3292" s="10"/>
    </row>
    <row r="3293" spans="1:3">
      <c r="A3293" s="21">
        <v>71</v>
      </c>
      <c r="B3293" s="24">
        <f>ROUND(B2686,2)</f>
        <v>0</v>
      </c>
      <c r="C3293" s="10"/>
    </row>
    <row r="3294" spans="1:3">
      <c r="A3294" s="21">
        <v>72</v>
      </c>
      <c r="B3294" s="24">
        <f>ROUND(B2687,2)</f>
        <v>0</v>
      </c>
      <c r="C3294" s="10"/>
    </row>
    <row r="3295" spans="1:3">
      <c r="A3295" s="21">
        <v>73</v>
      </c>
      <c r="B3295" s="24">
        <f>ROUND(B2688,2)</f>
        <v>0</v>
      </c>
      <c r="C3295" s="10"/>
    </row>
    <row r="3296" spans="1:3">
      <c r="A3296" s="21">
        <v>74</v>
      </c>
      <c r="B3296" s="24">
        <f>ROUND(B2689,2)</f>
        <v>0</v>
      </c>
      <c r="C3296" s="10"/>
    </row>
    <row r="3297" spans="1:3">
      <c r="A3297" s="21">
        <v>75</v>
      </c>
      <c r="B3297" s="24">
        <f>ROUND(B2690,2)</f>
        <v>0</v>
      </c>
      <c r="C3297" s="10"/>
    </row>
    <row r="3298" spans="1:3">
      <c r="A3298" s="21">
        <v>76</v>
      </c>
      <c r="B3298" s="24">
        <f>ROUND(B2691,2)</f>
        <v>0</v>
      </c>
      <c r="C3298" s="10"/>
    </row>
    <row r="3299" spans="1:3">
      <c r="A3299" s="21">
        <v>77</v>
      </c>
      <c r="B3299" s="24">
        <f>ROUND(B2692,2)</f>
        <v>0</v>
      </c>
      <c r="C3299" s="10"/>
    </row>
    <row r="3300" spans="1:3">
      <c r="A3300" s="21">
        <v>78</v>
      </c>
      <c r="B3300" s="24">
        <f>ROUND(B2693,2)</f>
        <v>0</v>
      </c>
      <c r="C3300" s="10"/>
    </row>
    <row r="3301" spans="1:3">
      <c r="A3301" s="21">
        <v>79</v>
      </c>
      <c r="B3301" s="24">
        <f>ROUND(B2694,2)</f>
        <v>0</v>
      </c>
      <c r="C3301" s="10"/>
    </row>
    <row r="3302" spans="1:3">
      <c r="A3302" s="21">
        <v>80</v>
      </c>
      <c r="B3302" s="24">
        <f>ROUND(B2695,2)</f>
        <v>0</v>
      </c>
      <c r="C3302" s="10"/>
    </row>
    <row r="3303" spans="1:3">
      <c r="A3303" s="21">
        <v>81</v>
      </c>
      <c r="B3303" s="24">
        <f>ROUND(B2696,2)</f>
        <v>0</v>
      </c>
      <c r="C3303" s="10"/>
    </row>
    <row r="3304" spans="1:3">
      <c r="A3304" s="21">
        <v>82</v>
      </c>
      <c r="B3304" s="24">
        <f>ROUND(B2697,2)</f>
        <v>0</v>
      </c>
      <c r="C3304" s="10"/>
    </row>
    <row r="3305" spans="1:3">
      <c r="A3305" s="21">
        <v>83</v>
      </c>
      <c r="B3305" s="24">
        <f>ROUND(B2698,2)</f>
        <v>0</v>
      </c>
      <c r="C3305" s="10"/>
    </row>
    <row r="3306" spans="1:3">
      <c r="A3306" s="21">
        <v>84</v>
      </c>
      <c r="B3306" s="24">
        <f>ROUND(B2699,2)</f>
        <v>0</v>
      </c>
      <c r="C3306" s="10"/>
    </row>
    <row r="3307" spans="1:3">
      <c r="A3307" s="21">
        <v>85</v>
      </c>
      <c r="B3307" s="24">
        <f>ROUND(B2700,2)</f>
        <v>0</v>
      </c>
      <c r="C3307" s="10"/>
    </row>
    <row r="3308" spans="1:3">
      <c r="A3308" s="21">
        <v>86</v>
      </c>
      <c r="B3308" s="24">
        <f>ROUND(B2701,2)</f>
        <v>0</v>
      </c>
      <c r="C3308" s="10"/>
    </row>
    <row r="3309" spans="1:3">
      <c r="A3309" s="21">
        <v>87</v>
      </c>
      <c r="B3309" s="24">
        <f>ROUND(B2702,2)</f>
        <v>0</v>
      </c>
      <c r="C3309" s="10"/>
    </row>
    <row r="3310" spans="1:3">
      <c r="A3310" s="21">
        <v>88</v>
      </c>
      <c r="B3310" s="24">
        <f>ROUND(B2703,2)</f>
        <v>0</v>
      </c>
      <c r="C3310" s="10"/>
    </row>
    <row r="3311" spans="1:3">
      <c r="A3311" s="21">
        <v>89</v>
      </c>
      <c r="B3311" s="24">
        <f>ROUND(B2704,2)</f>
        <v>0</v>
      </c>
      <c r="C3311" s="10"/>
    </row>
    <row r="3312" spans="1:3">
      <c r="A3312" s="21">
        <v>90</v>
      </c>
      <c r="B3312" s="24">
        <f>ROUND(B2705,2)</f>
        <v>0</v>
      </c>
      <c r="C3312" s="10"/>
    </row>
    <row r="3313" spans="1:3">
      <c r="A3313" s="21">
        <v>91</v>
      </c>
      <c r="B3313" s="24">
        <f>ROUND(B2706,2)</f>
        <v>0</v>
      </c>
      <c r="C3313" s="10"/>
    </row>
    <row r="3314" spans="1:3">
      <c r="A3314" s="21">
        <v>92</v>
      </c>
      <c r="B3314" s="24">
        <f>ROUND(B2707,2)</f>
        <v>0</v>
      </c>
      <c r="C3314" s="10"/>
    </row>
    <row r="3315" spans="1:3">
      <c r="A3315" s="21">
        <v>93</v>
      </c>
      <c r="B3315" s="24">
        <f>ROUND(B2708,2)</f>
        <v>0</v>
      </c>
      <c r="C3315" s="10"/>
    </row>
    <row r="3316" spans="1:3">
      <c r="A3316" s="21">
        <v>94</v>
      </c>
      <c r="B3316" s="24">
        <f>ROUND(B2709,2)</f>
        <v>0</v>
      </c>
      <c r="C3316" s="10"/>
    </row>
    <row r="3317" spans="1:3">
      <c r="A3317" s="21">
        <v>95</v>
      </c>
      <c r="B3317" s="24">
        <f>ROUND(B2710,2)</f>
        <v>0</v>
      </c>
      <c r="C3317" s="10"/>
    </row>
    <row r="3318" spans="1:3">
      <c r="A3318" s="21">
        <v>96</v>
      </c>
      <c r="B3318" s="24">
        <f>ROUND(B2711,2)</f>
        <v>0</v>
      </c>
      <c r="C3318" s="10"/>
    </row>
    <row r="3319" spans="1:3">
      <c r="A3319" s="21">
        <v>97</v>
      </c>
      <c r="B3319" s="24">
        <f>ROUND(B2712,2)</f>
        <v>0</v>
      </c>
      <c r="C3319" s="10"/>
    </row>
    <row r="3320" spans="1:3">
      <c r="A3320" s="21">
        <v>98</v>
      </c>
      <c r="B3320" s="24">
        <f>ROUND(B2713,2)</f>
        <v>0</v>
      </c>
      <c r="C3320" s="10"/>
    </row>
    <row r="3321" spans="1:3">
      <c r="A3321" s="21">
        <v>99</v>
      </c>
      <c r="B3321" s="24">
        <f>ROUND(B2714,2)</f>
        <v>0</v>
      </c>
      <c r="C3321" s="10"/>
    </row>
    <row r="3322" spans="1:3">
      <c r="A3322" s="21">
        <v>100</v>
      </c>
      <c r="B3322" s="24">
        <f>ROUND(B2715,2)</f>
        <v>0</v>
      </c>
      <c r="C3322" s="10"/>
    </row>
    <row r="3323" spans="1:3">
      <c r="A3323" s="21">
        <v>101</v>
      </c>
      <c r="B3323" s="24">
        <f>ROUND(B2716,2)</f>
        <v>0</v>
      </c>
      <c r="C3323" s="10"/>
    </row>
    <row r="3324" spans="1:3">
      <c r="A3324" s="21">
        <v>102</v>
      </c>
      <c r="B3324" s="24">
        <f>ROUND(B2717,2)</f>
        <v>0</v>
      </c>
      <c r="C3324" s="10"/>
    </row>
    <row r="3325" spans="1:3">
      <c r="A3325" s="21">
        <v>103</v>
      </c>
      <c r="B3325" s="24">
        <f>ROUND(B2718,2)</f>
        <v>0</v>
      </c>
      <c r="C3325" s="10"/>
    </row>
    <row r="3326" spans="1:3">
      <c r="A3326" s="21">
        <v>104</v>
      </c>
      <c r="B3326" s="24">
        <f>ROUND(B2719,2)</f>
        <v>0</v>
      </c>
      <c r="C3326" s="10"/>
    </row>
    <row r="3327" spans="1:3">
      <c r="A3327" s="21">
        <v>105</v>
      </c>
      <c r="B3327" s="24">
        <f>ROUND(B2720,2)</f>
        <v>0</v>
      </c>
      <c r="C3327" s="10"/>
    </row>
    <row r="3328" spans="1:3">
      <c r="A3328" s="21">
        <v>106</v>
      </c>
      <c r="B3328" s="24">
        <f>ROUND(B2721,2)</f>
        <v>0</v>
      </c>
      <c r="C3328" s="10"/>
    </row>
    <row r="3329" spans="1:3">
      <c r="A3329" s="21">
        <v>107</v>
      </c>
      <c r="B3329" s="24">
        <f>ROUND(B2722,2)</f>
        <v>0</v>
      </c>
      <c r="C3329" s="10"/>
    </row>
    <row r="3330" spans="1:3">
      <c r="A3330" s="21">
        <v>108</v>
      </c>
      <c r="B3330" s="24">
        <f>ROUND(B2723,2)</f>
        <v>0</v>
      </c>
      <c r="C3330" s="10"/>
    </row>
    <row r="3331" spans="1:3">
      <c r="A3331" s="21">
        <v>109</v>
      </c>
      <c r="B3331" s="24">
        <f>ROUND(B2724,2)</f>
        <v>0</v>
      </c>
      <c r="C3331" s="10"/>
    </row>
    <row r="3332" spans="1:3">
      <c r="A3332" s="21">
        <v>110</v>
      </c>
      <c r="B3332" s="24">
        <f>ROUND(B2725,2)</f>
        <v>0</v>
      </c>
      <c r="C3332" s="10"/>
    </row>
    <row r="3333" spans="1:3">
      <c r="A3333" s="21">
        <v>111</v>
      </c>
      <c r="B3333" s="24">
        <f>ROUND(B2726,2)</f>
        <v>0</v>
      </c>
      <c r="C3333" s="10"/>
    </row>
    <row r="3334" spans="1:3">
      <c r="A3334" s="21">
        <v>112</v>
      </c>
      <c r="B3334" s="24">
        <f>ROUND(B2727,2)</f>
        <v>0</v>
      </c>
      <c r="C3334" s="10"/>
    </row>
    <row r="3335" spans="1:3">
      <c r="A3335" s="21">
        <v>113</v>
      </c>
      <c r="B3335" s="24">
        <f>ROUND(B2728,2)</f>
        <v>0</v>
      </c>
      <c r="C3335" s="10"/>
    </row>
    <row r="3336" spans="1:3">
      <c r="A3336" s="21">
        <v>114</v>
      </c>
      <c r="B3336" s="24">
        <f>ROUND(B2729,2)</f>
        <v>0</v>
      </c>
      <c r="C3336" s="10"/>
    </row>
    <row r="3337" spans="1:3">
      <c r="A3337" s="21">
        <v>115</v>
      </c>
      <c r="B3337" s="24">
        <f>ROUND(B2730,2)</f>
        <v>0</v>
      </c>
      <c r="C3337" s="10"/>
    </row>
    <row r="3338" spans="1:3">
      <c r="A3338" s="21">
        <v>116</v>
      </c>
      <c r="B3338" s="24">
        <f>ROUND(B2731,2)</f>
        <v>0</v>
      </c>
      <c r="C3338" s="10"/>
    </row>
    <row r="3339" spans="1:3">
      <c r="A3339" s="21">
        <v>117</v>
      </c>
      <c r="B3339" s="24">
        <f>ROUND(B2732,2)</f>
        <v>0</v>
      </c>
      <c r="C3339" s="10"/>
    </row>
    <row r="3340" spans="1:3">
      <c r="A3340" s="21">
        <v>118</v>
      </c>
      <c r="B3340" s="24">
        <f>ROUND(B2733,2)</f>
        <v>0</v>
      </c>
      <c r="C3340" s="10"/>
    </row>
    <row r="3341" spans="1:3">
      <c r="A3341" s="21">
        <v>119</v>
      </c>
      <c r="B3341" s="24">
        <f>ROUND(B2734,2)</f>
        <v>0</v>
      </c>
      <c r="C3341" s="10"/>
    </row>
    <row r="3342" spans="1:3">
      <c r="A3342" s="21">
        <v>120</v>
      </c>
      <c r="B3342" s="24">
        <f>ROUND(B2735,2)</f>
        <v>0</v>
      </c>
      <c r="C3342" s="10"/>
    </row>
    <row r="3343" spans="1:3">
      <c r="A3343" s="21">
        <v>121</v>
      </c>
      <c r="B3343" s="24">
        <f>ROUND(B2736,2)</f>
        <v>0</v>
      </c>
      <c r="C3343" s="10"/>
    </row>
    <row r="3344" spans="1:3">
      <c r="A3344" s="21">
        <v>122</v>
      </c>
      <c r="B3344" s="24">
        <f>ROUND(B2737,2)</f>
        <v>0</v>
      </c>
      <c r="C3344" s="10"/>
    </row>
    <row r="3345" spans="1:3">
      <c r="A3345" s="21">
        <v>123</v>
      </c>
      <c r="B3345" s="24">
        <f>ROUND(B2738,2)</f>
        <v>0</v>
      </c>
      <c r="C3345" s="10"/>
    </row>
    <row r="3346" spans="1:3">
      <c r="A3346" s="21">
        <v>124</v>
      </c>
      <c r="B3346" s="24">
        <f>ROUND(B2739,2)</f>
        <v>0</v>
      </c>
      <c r="C3346" s="10"/>
    </row>
    <row r="3347" spans="1:3">
      <c r="A3347" s="21">
        <v>125</v>
      </c>
      <c r="B3347" s="24">
        <f>ROUND(B2740,2)</f>
        <v>0</v>
      </c>
      <c r="C3347" s="10"/>
    </row>
    <row r="3348" spans="1:3">
      <c r="A3348" s="21">
        <v>126</v>
      </c>
      <c r="B3348" s="24">
        <f>ROUND(B2741,2)</f>
        <v>0</v>
      </c>
      <c r="C3348" s="10"/>
    </row>
    <row r="3349" spans="1:3">
      <c r="A3349" s="21">
        <v>127</v>
      </c>
      <c r="B3349" s="24">
        <f>ROUND(B2742,2)</f>
        <v>0</v>
      </c>
      <c r="C3349" s="10"/>
    </row>
    <row r="3350" spans="1:3">
      <c r="A3350" s="21">
        <v>128</v>
      </c>
      <c r="B3350" s="24">
        <f>ROUND(B2743,2)</f>
        <v>0</v>
      </c>
      <c r="C3350" s="10"/>
    </row>
    <row r="3351" spans="1:3">
      <c r="A3351" s="21">
        <v>129</v>
      </c>
      <c r="B3351" s="24">
        <f>ROUND(B2744,2)</f>
        <v>0</v>
      </c>
      <c r="C3351" s="10"/>
    </row>
    <row r="3352" spans="1:3">
      <c r="A3352" s="21">
        <v>130</v>
      </c>
      <c r="B3352" s="24">
        <f>ROUND(B2745,2)</f>
        <v>0</v>
      </c>
      <c r="C3352" s="10"/>
    </row>
    <row r="3353" spans="1:3">
      <c r="A3353" s="21">
        <v>131</v>
      </c>
      <c r="B3353" s="24">
        <f>ROUND(B2746,2)</f>
        <v>0</v>
      </c>
      <c r="C3353" s="10"/>
    </row>
    <row r="3354" spans="1:3">
      <c r="A3354" s="21">
        <v>132</v>
      </c>
      <c r="B3354" s="24">
        <f>ROUND(B2747,2)</f>
        <v>0</v>
      </c>
      <c r="C3354" s="10"/>
    </row>
    <row r="3355" spans="1:3">
      <c r="A3355" s="21">
        <v>133</v>
      </c>
      <c r="B3355" s="24">
        <f>ROUND(B2748,2)</f>
        <v>0</v>
      </c>
      <c r="C3355" s="10"/>
    </row>
    <row r="3356" spans="1:3">
      <c r="A3356" s="21">
        <v>134</v>
      </c>
      <c r="B3356" s="24">
        <f>ROUND(B2749,2)</f>
        <v>0</v>
      </c>
      <c r="C3356" s="10"/>
    </row>
    <row r="3357" spans="1:3">
      <c r="A3357" s="21">
        <v>135</v>
      </c>
      <c r="B3357" s="24">
        <f>ROUND(B2750,2)</f>
        <v>0</v>
      </c>
      <c r="C3357" s="10"/>
    </row>
    <row r="3358" spans="1:3">
      <c r="A3358" s="21">
        <v>136</v>
      </c>
      <c r="B3358" s="24">
        <f>ROUND(B2751,2)</f>
        <v>0</v>
      </c>
      <c r="C3358" s="10"/>
    </row>
    <row r="3359" spans="1:3">
      <c r="A3359" s="21">
        <v>137</v>
      </c>
      <c r="B3359" s="24">
        <f>ROUND(B2752,2)</f>
        <v>0</v>
      </c>
      <c r="C3359" s="10"/>
    </row>
    <row r="3360" spans="1:3">
      <c r="A3360" s="21">
        <v>138</v>
      </c>
      <c r="B3360" s="24">
        <f>ROUND(B2753,2)</f>
        <v>0</v>
      </c>
      <c r="C3360" s="10"/>
    </row>
    <row r="3361" spans="1:3">
      <c r="A3361" s="21">
        <v>139</v>
      </c>
      <c r="B3361" s="24">
        <f>ROUND(B2754,2)</f>
        <v>0</v>
      </c>
      <c r="C3361" s="10"/>
    </row>
    <row r="3362" spans="1:3">
      <c r="A3362" s="21">
        <v>140</v>
      </c>
      <c r="B3362" s="24">
        <f>ROUND(B2755,2)</f>
        <v>0</v>
      </c>
      <c r="C3362" s="10"/>
    </row>
    <row r="3363" spans="1:3">
      <c r="A3363" s="21">
        <v>141</v>
      </c>
      <c r="B3363" s="24">
        <f>ROUND(B2756,2)</f>
        <v>0</v>
      </c>
      <c r="C3363" s="10"/>
    </row>
    <row r="3364" spans="1:3">
      <c r="A3364" s="21">
        <v>142</v>
      </c>
      <c r="B3364" s="24">
        <f>ROUND(B2757,2)</f>
        <v>0</v>
      </c>
      <c r="C3364" s="10"/>
    </row>
    <row r="3365" spans="1:3">
      <c r="A3365" s="21">
        <v>143</v>
      </c>
      <c r="B3365" s="24">
        <f>ROUND(B2758,2)</f>
        <v>0</v>
      </c>
      <c r="C3365" s="10"/>
    </row>
    <row r="3366" spans="1:3">
      <c r="A3366" s="21">
        <v>144</v>
      </c>
      <c r="B3366" s="24">
        <f>ROUND(B2759,2)</f>
        <v>0</v>
      </c>
      <c r="C3366" s="10"/>
    </row>
    <row r="3367" spans="1:3">
      <c r="A3367" s="21">
        <v>145</v>
      </c>
      <c r="B3367" s="24">
        <f>ROUND(B2760,2)</f>
        <v>0</v>
      </c>
      <c r="C3367" s="10"/>
    </row>
    <row r="3368" spans="1:3">
      <c r="A3368" s="21">
        <v>146</v>
      </c>
      <c r="B3368" s="24">
        <f>ROUND(B2761,2)</f>
        <v>0</v>
      </c>
      <c r="C3368" s="10"/>
    </row>
    <row r="3369" spans="1:3">
      <c r="A3369" s="21">
        <v>147</v>
      </c>
      <c r="B3369" s="24">
        <f>ROUND(B2762,2)</f>
        <v>0</v>
      </c>
      <c r="C3369" s="10"/>
    </row>
    <row r="3370" spans="1:3">
      <c r="A3370" s="21">
        <v>148</v>
      </c>
      <c r="B3370" s="24">
        <f>ROUND(B2763,2)</f>
        <v>0</v>
      </c>
      <c r="C3370" s="10"/>
    </row>
    <row r="3371" spans="1:3">
      <c r="A3371" s="21">
        <v>149</v>
      </c>
      <c r="B3371" s="24">
        <f>ROUND(B2764,2)</f>
        <v>0</v>
      </c>
      <c r="C3371" s="10"/>
    </row>
    <row r="3372" spans="1:3">
      <c r="A3372" s="21">
        <v>150</v>
      </c>
      <c r="B3372" s="24">
        <f>ROUND(B2765,2)</f>
        <v>0</v>
      </c>
      <c r="C3372" s="10"/>
    </row>
    <row r="3373" spans="1:3">
      <c r="A3373" s="21">
        <v>151</v>
      </c>
      <c r="B3373" s="24">
        <f>ROUND(B2766,2)</f>
        <v>0</v>
      </c>
      <c r="C3373" s="10"/>
    </row>
    <row r="3374" spans="1:3">
      <c r="A3374" s="21">
        <v>152</v>
      </c>
      <c r="B3374" s="24">
        <f>ROUND(B2767,2)</f>
        <v>0</v>
      </c>
      <c r="C3374" s="10"/>
    </row>
    <row r="3375" spans="1:3">
      <c r="A3375" s="21">
        <v>153</v>
      </c>
      <c r="B3375" s="24">
        <f>ROUND(B2768,2)</f>
        <v>0</v>
      </c>
      <c r="C3375" s="10"/>
    </row>
    <row r="3376" spans="1:3">
      <c r="A3376" s="21">
        <v>154</v>
      </c>
      <c r="B3376" s="24">
        <f>ROUND(B2769,2)</f>
        <v>0</v>
      </c>
      <c r="C3376" s="10"/>
    </row>
    <row r="3377" spans="1:3">
      <c r="A3377" s="21">
        <v>155</v>
      </c>
      <c r="B3377" s="24">
        <f>ROUND(B2770,2)</f>
        <v>0</v>
      </c>
      <c r="C3377" s="10"/>
    </row>
    <row r="3378" spans="1:3">
      <c r="A3378" s="21">
        <v>156</v>
      </c>
      <c r="B3378" s="24">
        <f>ROUND(B2771,2)</f>
        <v>0</v>
      </c>
      <c r="C3378" s="10"/>
    </row>
    <row r="3379" spans="1:3">
      <c r="A3379" s="21">
        <v>157</v>
      </c>
      <c r="B3379" s="24">
        <f>ROUND(B2772,2)</f>
        <v>0</v>
      </c>
      <c r="C3379" s="10"/>
    </row>
    <row r="3380" spans="1:3">
      <c r="A3380" s="21">
        <v>158</v>
      </c>
      <c r="B3380" s="24">
        <f>ROUND(B2773,2)</f>
        <v>0</v>
      </c>
      <c r="C3380" s="10"/>
    </row>
    <row r="3381" spans="1:3">
      <c r="A3381" s="21">
        <v>159</v>
      </c>
      <c r="B3381" s="24">
        <f>ROUND(B2774,2)</f>
        <v>0</v>
      </c>
      <c r="C3381" s="10"/>
    </row>
    <row r="3382" spans="1:3">
      <c r="A3382" s="21">
        <v>160</v>
      </c>
      <c r="B3382" s="24">
        <f>ROUND(B2775,2)</f>
        <v>0</v>
      </c>
      <c r="C3382" s="10"/>
    </row>
    <row r="3383" spans="1:3">
      <c r="A3383" s="21">
        <v>161</v>
      </c>
      <c r="B3383" s="24">
        <f>ROUND(B2776,2)</f>
        <v>0</v>
      </c>
      <c r="C3383" s="10"/>
    </row>
    <row r="3384" spans="1:3">
      <c r="A3384" s="21">
        <v>162</v>
      </c>
      <c r="B3384" s="24">
        <f>ROUND(B2777,2)</f>
        <v>0</v>
      </c>
      <c r="C3384" s="10"/>
    </row>
    <row r="3385" spans="1:3">
      <c r="A3385" s="21">
        <v>163</v>
      </c>
      <c r="B3385" s="24">
        <f>ROUND(B2778,2)</f>
        <v>0</v>
      </c>
      <c r="C3385" s="10"/>
    </row>
    <row r="3386" spans="1:3">
      <c r="A3386" s="21">
        <v>164</v>
      </c>
      <c r="B3386" s="24">
        <f>ROUND(B2779,2)</f>
        <v>0</v>
      </c>
      <c r="C3386" s="10"/>
    </row>
    <row r="3387" spans="1:3">
      <c r="A3387" s="21">
        <v>165</v>
      </c>
      <c r="B3387" s="24">
        <f>ROUND(B2780,2)</f>
        <v>0</v>
      </c>
      <c r="C3387" s="10"/>
    </row>
    <row r="3388" spans="1:3">
      <c r="A3388" s="21">
        <v>166</v>
      </c>
      <c r="B3388" s="24">
        <f>ROUND(B2781,2)</f>
        <v>0</v>
      </c>
      <c r="C3388" s="10"/>
    </row>
    <row r="3389" spans="1:3">
      <c r="A3389" s="21">
        <v>167</v>
      </c>
      <c r="B3389" s="24">
        <f>ROUND(B2782,2)</f>
        <v>0</v>
      </c>
      <c r="C3389" s="10"/>
    </row>
    <row r="3390" spans="1:3">
      <c r="A3390" s="21">
        <v>168</v>
      </c>
      <c r="B3390" s="24">
        <f>ROUND(B2783,2)</f>
        <v>0</v>
      </c>
      <c r="C3390" s="10"/>
    </row>
    <row r="3391" spans="1:3">
      <c r="A3391" s="21">
        <v>169</v>
      </c>
      <c r="B3391" s="24">
        <f>ROUND(B2784,2)</f>
        <v>0</v>
      </c>
      <c r="C3391" s="10"/>
    </row>
    <row r="3392" spans="1:3">
      <c r="A3392" s="21">
        <v>170</v>
      </c>
      <c r="B3392" s="24">
        <f>ROUND(B2785,2)</f>
        <v>0</v>
      </c>
      <c r="C3392" s="10"/>
    </row>
    <row r="3393" spans="1:3">
      <c r="A3393" s="21">
        <v>171</v>
      </c>
      <c r="B3393" s="24">
        <f>ROUND(B2786,2)</f>
        <v>0</v>
      </c>
      <c r="C3393" s="10"/>
    </row>
    <row r="3394" spans="1:3">
      <c r="A3394" s="21">
        <v>172</v>
      </c>
      <c r="B3394" s="24">
        <f>ROUND(B2787,2)</f>
        <v>0</v>
      </c>
      <c r="C3394" s="10"/>
    </row>
    <row r="3395" spans="1:3">
      <c r="A3395" s="21">
        <v>173</v>
      </c>
      <c r="B3395" s="24">
        <f>ROUND(B2788,2)</f>
        <v>0</v>
      </c>
      <c r="C3395" s="10"/>
    </row>
    <row r="3396" spans="1:3">
      <c r="A3396" s="21">
        <v>174</v>
      </c>
      <c r="B3396" s="24">
        <f>ROUND(B2789,2)</f>
        <v>0</v>
      </c>
      <c r="C3396" s="10"/>
    </row>
    <row r="3397" spans="1:3">
      <c r="A3397" s="21">
        <v>175</v>
      </c>
      <c r="B3397" s="24">
        <f>ROUND(B2790,2)</f>
        <v>0</v>
      </c>
      <c r="C3397" s="10"/>
    </row>
    <row r="3398" spans="1:3">
      <c r="A3398" s="21">
        <v>176</v>
      </c>
      <c r="B3398" s="24">
        <f>ROUND(B2791,2)</f>
        <v>0</v>
      </c>
      <c r="C3398" s="10"/>
    </row>
    <row r="3399" spans="1:3">
      <c r="A3399" s="21">
        <v>177</v>
      </c>
      <c r="B3399" s="24">
        <f>ROUND(B2792,2)</f>
        <v>0</v>
      </c>
      <c r="C3399" s="10"/>
    </row>
    <row r="3400" spans="1:3">
      <c r="A3400" s="21">
        <v>178</v>
      </c>
      <c r="B3400" s="24">
        <f>ROUND(B2793,2)</f>
        <v>0</v>
      </c>
      <c r="C3400" s="10"/>
    </row>
    <row r="3401" spans="1:3">
      <c r="A3401" s="21">
        <v>179</v>
      </c>
      <c r="B3401" s="24">
        <f>ROUND(B2794,2)</f>
        <v>0</v>
      </c>
      <c r="C3401" s="10"/>
    </row>
    <row r="3402" spans="1:3">
      <c r="A3402" s="21">
        <v>180</v>
      </c>
      <c r="B3402" s="24">
        <f>ROUND(B2795,2)</f>
        <v>0</v>
      </c>
      <c r="C3402" s="10"/>
    </row>
    <row r="3403" spans="1:3">
      <c r="A3403" s="21">
        <v>181</v>
      </c>
      <c r="B3403" s="24">
        <f>ROUND(B2796,2)</f>
        <v>0</v>
      </c>
      <c r="C3403" s="10"/>
    </row>
    <row r="3404" spans="1:3">
      <c r="A3404" s="21">
        <v>182</v>
      </c>
      <c r="B3404" s="24">
        <f>ROUND(B2797,2)</f>
        <v>0</v>
      </c>
      <c r="C3404" s="10"/>
    </row>
    <row r="3405" spans="1:3">
      <c r="A3405" s="21">
        <v>183</v>
      </c>
      <c r="B3405" s="24">
        <f>ROUND(B2798,2)</f>
        <v>0</v>
      </c>
      <c r="C3405" s="10"/>
    </row>
    <row r="3406" spans="1:3">
      <c r="A3406" s="21">
        <v>184</v>
      </c>
      <c r="B3406" s="24">
        <f>ROUND(B2799,2)</f>
        <v>0</v>
      </c>
      <c r="C3406" s="10"/>
    </row>
    <row r="3407" spans="1:3">
      <c r="A3407" s="21">
        <v>185</v>
      </c>
      <c r="B3407" s="24">
        <f>ROUND(B2800,2)</f>
        <v>0</v>
      </c>
      <c r="C3407" s="10"/>
    </row>
    <row r="3408" spans="1:3">
      <c r="A3408" s="21">
        <v>186</v>
      </c>
      <c r="B3408" s="24">
        <f>ROUND(B2801,2)</f>
        <v>0</v>
      </c>
      <c r="C3408" s="10"/>
    </row>
    <row r="3409" spans="1:3">
      <c r="A3409" s="21">
        <v>187</v>
      </c>
      <c r="B3409" s="24">
        <f>ROUND(B2802,2)</f>
        <v>0</v>
      </c>
      <c r="C3409" s="10"/>
    </row>
    <row r="3410" spans="1:3">
      <c r="A3410" s="21">
        <v>188</v>
      </c>
      <c r="B3410" s="24">
        <f>ROUND(B2803,2)</f>
        <v>0</v>
      </c>
      <c r="C3410" s="10"/>
    </row>
    <row r="3411" spans="1:3">
      <c r="A3411" s="21">
        <v>189</v>
      </c>
      <c r="B3411" s="24">
        <f>ROUND(B2804,2)</f>
        <v>0</v>
      </c>
      <c r="C3411" s="10"/>
    </row>
    <row r="3412" spans="1:3">
      <c r="A3412" s="21">
        <v>190</v>
      </c>
      <c r="B3412" s="24">
        <f>ROUND(B2805,2)</f>
        <v>0</v>
      </c>
      <c r="C3412" s="10"/>
    </row>
    <row r="3413" spans="1:3">
      <c r="A3413" s="21">
        <v>191</v>
      </c>
      <c r="B3413" s="24">
        <f>ROUND(B2806,2)</f>
        <v>0</v>
      </c>
      <c r="C3413" s="10"/>
    </row>
    <row r="3414" spans="1:3">
      <c r="A3414" s="21">
        <v>192</v>
      </c>
      <c r="B3414" s="24">
        <f>ROUND(B2807,2)</f>
        <v>0</v>
      </c>
      <c r="C3414" s="10"/>
    </row>
    <row r="3415" spans="1:3">
      <c r="A3415" s="21">
        <v>193</v>
      </c>
      <c r="B3415" s="24">
        <f>ROUND(B2808,2)</f>
        <v>0</v>
      </c>
      <c r="C3415" s="10"/>
    </row>
    <row r="3416" spans="1:3">
      <c r="A3416" s="21">
        <v>194</v>
      </c>
      <c r="B3416" s="24">
        <f>ROUND(B2809,2)</f>
        <v>0</v>
      </c>
      <c r="C3416" s="10"/>
    </row>
    <row r="3417" spans="1:3">
      <c r="A3417" s="21">
        <v>195</v>
      </c>
      <c r="B3417" s="24">
        <f>ROUND(B2810,2)</f>
        <v>0</v>
      </c>
      <c r="C3417" s="10"/>
    </row>
    <row r="3418" spans="1:3">
      <c r="A3418" s="21">
        <v>196</v>
      </c>
      <c r="B3418" s="24">
        <f>ROUND(B2811,2)</f>
        <v>0</v>
      </c>
      <c r="C3418" s="10"/>
    </row>
    <row r="3419" spans="1:3">
      <c r="A3419" s="21">
        <v>197</v>
      </c>
      <c r="B3419" s="24">
        <f>ROUND(B2812,2)</f>
        <v>0</v>
      </c>
      <c r="C3419" s="10"/>
    </row>
    <row r="3420" spans="1:3">
      <c r="A3420" s="21">
        <v>198</v>
      </c>
      <c r="B3420" s="24">
        <f>ROUND(B2813,2)</f>
        <v>0</v>
      </c>
      <c r="C3420" s="10"/>
    </row>
    <row r="3421" spans="1:3">
      <c r="A3421" s="21">
        <v>199</v>
      </c>
      <c r="B3421" s="24">
        <f>ROUND(B2814,2)</f>
        <v>0</v>
      </c>
      <c r="C3421" s="10"/>
    </row>
    <row r="3422" spans="1:3">
      <c r="A3422" s="21">
        <v>200</v>
      </c>
      <c r="B3422" s="24">
        <f>ROUND(B2815,2)</f>
        <v>0</v>
      </c>
      <c r="C3422" s="10"/>
    </row>
    <row r="3423" spans="1:3">
      <c r="A3423" s="21">
        <v>201</v>
      </c>
      <c r="B3423" s="24">
        <f>ROUND(B2816,2)</f>
        <v>0</v>
      </c>
      <c r="C3423" s="10"/>
    </row>
    <row r="3424" spans="1:3">
      <c r="A3424" s="21">
        <v>202</v>
      </c>
      <c r="B3424" s="24">
        <f>ROUND(B2817,2)</f>
        <v>0</v>
      </c>
      <c r="C3424" s="10"/>
    </row>
    <row r="3425" spans="1:3">
      <c r="A3425" s="21">
        <v>203</v>
      </c>
      <c r="B3425" s="24">
        <f>ROUND(B2818,2)</f>
        <v>0</v>
      </c>
      <c r="C3425" s="10"/>
    </row>
    <row r="3426" spans="1:3">
      <c r="A3426" s="21">
        <v>204</v>
      </c>
      <c r="B3426" s="24">
        <f>ROUND(B2819,2)</f>
        <v>0</v>
      </c>
      <c r="C3426" s="10"/>
    </row>
    <row r="3427" spans="1:3">
      <c r="A3427" s="21">
        <v>205</v>
      </c>
      <c r="B3427" s="24">
        <f>ROUND(B2820,2)</f>
        <v>0</v>
      </c>
      <c r="C3427" s="10"/>
    </row>
    <row r="3428" spans="1:3">
      <c r="A3428" s="21">
        <v>206</v>
      </c>
      <c r="B3428" s="24">
        <f>ROUND(B2821,2)</f>
        <v>0</v>
      </c>
      <c r="C3428" s="10"/>
    </row>
    <row r="3429" spans="1:3">
      <c r="A3429" s="21">
        <v>207</v>
      </c>
      <c r="B3429" s="24">
        <f>ROUND(B2822,2)</f>
        <v>0</v>
      </c>
      <c r="C3429" s="10"/>
    </row>
    <row r="3430" spans="1:3">
      <c r="A3430" s="21">
        <v>208</v>
      </c>
      <c r="B3430" s="24">
        <f>ROUND(B2823,2)</f>
        <v>0</v>
      </c>
      <c r="C3430" s="10"/>
    </row>
    <row r="3431" spans="1:3">
      <c r="A3431" s="21">
        <v>209</v>
      </c>
      <c r="B3431" s="24">
        <f>ROUND(B2824,2)</f>
        <v>0</v>
      </c>
      <c r="C3431" s="10"/>
    </row>
    <row r="3432" spans="1:3">
      <c r="A3432" s="21">
        <v>210</v>
      </c>
      <c r="B3432" s="24">
        <f>ROUND(B2825,2)</f>
        <v>0</v>
      </c>
      <c r="C3432" s="10"/>
    </row>
    <row r="3433" spans="1:3">
      <c r="A3433" s="21">
        <v>211</v>
      </c>
      <c r="B3433" s="24">
        <f>ROUND(B2826,2)</f>
        <v>0</v>
      </c>
      <c r="C3433" s="10"/>
    </row>
    <row r="3434" spans="1:3">
      <c r="A3434" s="21">
        <v>212</v>
      </c>
      <c r="B3434" s="24">
        <f>ROUND(B2827,2)</f>
        <v>0</v>
      </c>
      <c r="C3434" s="10"/>
    </row>
    <row r="3435" spans="1:3">
      <c r="A3435" s="21">
        <v>213</v>
      </c>
      <c r="B3435" s="24">
        <f>ROUND(B2828,2)</f>
        <v>0</v>
      </c>
      <c r="C3435" s="10"/>
    </row>
    <row r="3436" spans="1:3">
      <c r="A3436" s="21">
        <v>214</v>
      </c>
      <c r="B3436" s="24">
        <f>ROUND(B2829,2)</f>
        <v>0</v>
      </c>
      <c r="C3436" s="10"/>
    </row>
    <row r="3437" spans="1:3">
      <c r="A3437" s="21">
        <v>215</v>
      </c>
      <c r="B3437" s="24">
        <f>ROUND(B2830,2)</f>
        <v>0</v>
      </c>
      <c r="C3437" s="10"/>
    </row>
    <row r="3438" spans="1:3">
      <c r="A3438" s="21">
        <v>216</v>
      </c>
      <c r="B3438" s="24">
        <f>ROUND(B2831,2)</f>
        <v>0</v>
      </c>
      <c r="C3438" s="10"/>
    </row>
    <row r="3439" spans="1:3">
      <c r="A3439" s="21">
        <v>217</v>
      </c>
      <c r="B3439" s="24">
        <f>ROUND(B2832,2)</f>
        <v>0</v>
      </c>
      <c r="C3439" s="10"/>
    </row>
    <row r="3440" spans="1:3">
      <c r="A3440" s="21">
        <v>218</v>
      </c>
      <c r="B3440" s="24">
        <f>ROUND(B2833,2)</f>
        <v>0</v>
      </c>
      <c r="C3440" s="10"/>
    </row>
    <row r="3441" spans="1:3">
      <c r="A3441" s="21">
        <v>219</v>
      </c>
      <c r="B3441" s="24">
        <f>ROUND(B2834,2)</f>
        <v>0</v>
      </c>
      <c r="C3441" s="10"/>
    </row>
    <row r="3442" spans="1:3">
      <c r="A3442" s="21">
        <v>220</v>
      </c>
      <c r="B3442" s="24">
        <f>ROUND(B2835,2)</f>
        <v>0</v>
      </c>
      <c r="C3442" s="10"/>
    </row>
    <row r="3443" spans="1:3">
      <c r="A3443" s="21">
        <v>221</v>
      </c>
      <c r="B3443" s="24">
        <f>ROUND(B2836,2)</f>
        <v>0</v>
      </c>
      <c r="C3443" s="10"/>
    </row>
    <row r="3444" spans="1:3">
      <c r="A3444" s="21">
        <v>222</v>
      </c>
      <c r="B3444" s="24">
        <f>ROUND(B2837,2)</f>
        <v>0</v>
      </c>
      <c r="C3444" s="10"/>
    </row>
    <row r="3445" spans="1:3">
      <c r="A3445" s="21">
        <v>223</v>
      </c>
      <c r="B3445" s="24">
        <f>ROUND(B2838,2)</f>
        <v>0</v>
      </c>
      <c r="C3445" s="10"/>
    </row>
    <row r="3446" spans="1:3">
      <c r="A3446" s="21">
        <v>224</v>
      </c>
      <c r="B3446" s="24">
        <f>ROUND(B2839,2)</f>
        <v>0</v>
      </c>
      <c r="C3446" s="10"/>
    </row>
    <row r="3447" spans="1:3">
      <c r="A3447" s="21">
        <v>225</v>
      </c>
      <c r="B3447" s="24">
        <f>ROUND(B2840,2)</f>
        <v>0</v>
      </c>
      <c r="C3447" s="10"/>
    </row>
    <row r="3448" spans="1:3">
      <c r="A3448" s="21">
        <v>226</v>
      </c>
      <c r="B3448" s="24">
        <f>ROUND(B2841,2)</f>
        <v>0</v>
      </c>
      <c r="C3448" s="10"/>
    </row>
    <row r="3449" spans="1:3">
      <c r="A3449" s="21">
        <v>227</v>
      </c>
      <c r="B3449" s="24">
        <f>ROUND(B2842,2)</f>
        <v>0</v>
      </c>
      <c r="C3449" s="10"/>
    </row>
    <row r="3450" spans="1:3">
      <c r="A3450" s="21">
        <v>228</v>
      </c>
      <c r="B3450" s="24">
        <f>ROUND(B2843,2)</f>
        <v>0</v>
      </c>
      <c r="C3450" s="10"/>
    </row>
    <row r="3451" spans="1:3">
      <c r="A3451" s="21">
        <v>229</v>
      </c>
      <c r="B3451" s="24">
        <f>ROUND(B2844,2)</f>
        <v>0</v>
      </c>
      <c r="C3451" s="10"/>
    </row>
    <row r="3452" spans="1:3">
      <c r="A3452" s="21">
        <v>230</v>
      </c>
      <c r="B3452" s="24">
        <f>ROUND(B2845,2)</f>
        <v>0</v>
      </c>
      <c r="C3452" s="10"/>
    </row>
    <row r="3453" spans="1:3">
      <c r="A3453" s="21">
        <v>231</v>
      </c>
      <c r="B3453" s="24">
        <f>ROUND(B2846,2)</f>
        <v>0</v>
      </c>
      <c r="C3453" s="10"/>
    </row>
    <row r="3454" spans="1:3">
      <c r="A3454" s="21">
        <v>232</v>
      </c>
      <c r="B3454" s="24">
        <f>ROUND(B2847,2)</f>
        <v>0</v>
      </c>
      <c r="C3454" s="10"/>
    </row>
    <row r="3455" spans="1:3">
      <c r="A3455" s="21">
        <v>233</v>
      </c>
      <c r="B3455" s="24">
        <f>ROUND(B2848,2)</f>
        <v>0</v>
      </c>
      <c r="C3455" s="10"/>
    </row>
    <row r="3456" spans="1:3">
      <c r="A3456" s="21">
        <v>234</v>
      </c>
      <c r="B3456" s="24">
        <f>ROUND(B2849,2)</f>
        <v>0</v>
      </c>
      <c r="C3456" s="10"/>
    </row>
    <row r="3457" spans="1:3">
      <c r="A3457" s="21">
        <v>235</v>
      </c>
      <c r="B3457" s="24">
        <f>ROUND(B2850,2)</f>
        <v>0</v>
      </c>
      <c r="C3457" s="10"/>
    </row>
    <row r="3458" spans="1:3">
      <c r="A3458" s="21">
        <v>236</v>
      </c>
      <c r="B3458" s="24">
        <f>ROUND(B2851,2)</f>
        <v>0</v>
      </c>
      <c r="C3458" s="10"/>
    </row>
    <row r="3459" spans="1:3">
      <c r="A3459" s="21">
        <v>237</v>
      </c>
      <c r="B3459" s="24">
        <f>ROUND(B2852,2)</f>
        <v>0</v>
      </c>
      <c r="C3459" s="10"/>
    </row>
    <row r="3460" spans="1:3">
      <c r="A3460" s="21">
        <v>238</v>
      </c>
      <c r="B3460" s="24">
        <f>ROUND(B2853,2)</f>
        <v>0</v>
      </c>
      <c r="C3460" s="10"/>
    </row>
    <row r="3461" spans="1:3">
      <c r="A3461" s="21">
        <v>239</v>
      </c>
      <c r="B3461" s="24">
        <f>ROUND(B2854,2)</f>
        <v>0</v>
      </c>
      <c r="C3461" s="10"/>
    </row>
    <row r="3462" spans="1:3">
      <c r="A3462" s="21">
        <v>240</v>
      </c>
      <c r="B3462" s="24">
        <f>ROUND(B2855,2)</f>
        <v>0</v>
      </c>
      <c r="C3462" s="10"/>
    </row>
    <row r="3463" spans="1:3">
      <c r="A3463" s="21">
        <v>241</v>
      </c>
      <c r="B3463" s="24">
        <f>ROUND(B2856,2)</f>
        <v>0</v>
      </c>
      <c r="C3463" s="10"/>
    </row>
    <row r="3464" spans="1:3">
      <c r="A3464" s="21">
        <v>242</v>
      </c>
      <c r="B3464" s="24">
        <f>ROUND(B2857,2)</f>
        <v>0</v>
      </c>
      <c r="C3464" s="10"/>
    </row>
    <row r="3465" spans="1:3">
      <c r="A3465" s="21">
        <v>243</v>
      </c>
      <c r="B3465" s="24">
        <f>ROUND(B2858,2)</f>
        <v>0</v>
      </c>
      <c r="C3465" s="10"/>
    </row>
    <row r="3466" spans="1:3">
      <c r="A3466" s="21">
        <v>244</v>
      </c>
      <c r="B3466" s="24">
        <f>ROUND(B2859,2)</f>
        <v>0</v>
      </c>
      <c r="C3466" s="10"/>
    </row>
    <row r="3467" spans="1:3">
      <c r="A3467" s="21">
        <v>245</v>
      </c>
      <c r="B3467" s="24">
        <f>ROUND(B2860,2)</f>
        <v>0</v>
      </c>
      <c r="C3467" s="10"/>
    </row>
    <row r="3468" spans="1:3">
      <c r="A3468" s="21">
        <v>246</v>
      </c>
      <c r="B3468" s="24">
        <f>ROUND(B2861,2)</f>
        <v>0</v>
      </c>
      <c r="C3468" s="10"/>
    </row>
    <row r="3469" spans="1:3">
      <c r="A3469" s="21">
        <v>247</v>
      </c>
      <c r="B3469" s="24">
        <f>ROUND(B2862,2)</f>
        <v>0</v>
      </c>
      <c r="C3469" s="10"/>
    </row>
    <row r="3470" spans="1:3">
      <c r="A3470" s="21">
        <v>248</v>
      </c>
      <c r="B3470" s="24">
        <f>ROUND(B2863,2)</f>
        <v>0</v>
      </c>
      <c r="C3470" s="10"/>
    </row>
    <row r="3471" spans="1:3">
      <c r="A3471" s="21">
        <v>249</v>
      </c>
      <c r="B3471" s="24">
        <f>ROUND(B2864,2)</f>
        <v>0</v>
      </c>
      <c r="C3471" s="10"/>
    </row>
    <row r="3472" spans="1:3">
      <c r="A3472" s="21">
        <v>250</v>
      </c>
      <c r="B3472" s="24">
        <f>ROUND(B2865,2)</f>
        <v>0</v>
      </c>
      <c r="C3472" s="10"/>
    </row>
    <row r="3473" spans="1:3">
      <c r="A3473" s="21">
        <v>251</v>
      </c>
      <c r="B3473" s="24">
        <f>ROUND(B2866,2)</f>
        <v>0</v>
      </c>
      <c r="C3473" s="10"/>
    </row>
    <row r="3474" spans="1:3">
      <c r="A3474" s="21">
        <v>252</v>
      </c>
      <c r="B3474" s="24">
        <f>ROUND(B2867,2)</f>
        <v>0</v>
      </c>
      <c r="C3474" s="10"/>
    </row>
    <row r="3475" spans="1:3">
      <c r="A3475" s="21">
        <v>253</v>
      </c>
      <c r="B3475" s="24">
        <f>ROUND(B2868,2)</f>
        <v>0</v>
      </c>
      <c r="C3475" s="10"/>
    </row>
    <row r="3476" spans="1:3">
      <c r="A3476" s="21">
        <v>254</v>
      </c>
      <c r="B3476" s="24">
        <f>ROUND(B2869,2)</f>
        <v>0</v>
      </c>
      <c r="C3476" s="10"/>
    </row>
    <row r="3477" spans="1:3">
      <c r="A3477" s="21">
        <v>255</v>
      </c>
      <c r="B3477" s="24">
        <f>ROUND(B2870,2)</f>
        <v>0</v>
      </c>
      <c r="C3477" s="10"/>
    </row>
    <row r="3478" spans="1:3">
      <c r="A3478" s="21">
        <v>256</v>
      </c>
      <c r="B3478" s="24">
        <f>ROUND(B2871,2)</f>
        <v>0</v>
      </c>
      <c r="C3478" s="10"/>
    </row>
    <row r="3479" spans="1:3">
      <c r="A3479" s="21">
        <v>257</v>
      </c>
      <c r="B3479" s="24">
        <f>ROUND(B2872,2)</f>
        <v>0</v>
      </c>
      <c r="C3479" s="10"/>
    </row>
    <row r="3480" spans="1:3">
      <c r="A3480" s="21">
        <v>258</v>
      </c>
      <c r="B3480" s="24">
        <f>ROUND(B2873,2)</f>
        <v>0</v>
      </c>
      <c r="C3480" s="10"/>
    </row>
    <row r="3481" spans="1:3">
      <c r="A3481" s="21">
        <v>259</v>
      </c>
      <c r="B3481" s="24">
        <f>ROUND(B2874,2)</f>
        <v>0</v>
      </c>
      <c r="C3481" s="10"/>
    </row>
    <row r="3482" spans="1:3">
      <c r="A3482" s="21">
        <v>260</v>
      </c>
      <c r="B3482" s="24">
        <f>ROUND(B2875,2)</f>
        <v>0</v>
      </c>
      <c r="C3482" s="10"/>
    </row>
    <row r="3483" spans="1:3">
      <c r="A3483" s="21">
        <v>261</v>
      </c>
      <c r="B3483" s="24">
        <f>ROUND(B2876,2)</f>
        <v>0</v>
      </c>
      <c r="C3483" s="10"/>
    </row>
    <row r="3484" spans="1:3">
      <c r="A3484" s="21">
        <v>262</v>
      </c>
      <c r="B3484" s="24">
        <f>ROUND(B2877,2)</f>
        <v>0</v>
      </c>
      <c r="C3484" s="10"/>
    </row>
    <row r="3485" spans="1:3">
      <c r="A3485" s="21">
        <v>263</v>
      </c>
      <c r="B3485" s="24">
        <f>ROUND(B2878,2)</f>
        <v>0</v>
      </c>
      <c r="C3485" s="10"/>
    </row>
    <row r="3486" spans="1:3">
      <c r="A3486" s="21">
        <v>264</v>
      </c>
      <c r="B3486" s="24">
        <f>ROUND(B2879,2)</f>
        <v>0</v>
      </c>
      <c r="C3486" s="10"/>
    </row>
    <row r="3487" spans="1:3">
      <c r="A3487" s="21">
        <v>265</v>
      </c>
      <c r="B3487" s="24">
        <f>ROUND(B2880,2)</f>
        <v>0</v>
      </c>
      <c r="C3487" s="10"/>
    </row>
    <row r="3488" spans="1:3">
      <c r="A3488" s="21">
        <v>266</v>
      </c>
      <c r="B3488" s="24">
        <f>ROUND(B2881,2)</f>
        <v>0</v>
      </c>
      <c r="C3488" s="10"/>
    </row>
    <row r="3489" spans="1:3">
      <c r="A3489" s="21">
        <v>267</v>
      </c>
      <c r="B3489" s="24">
        <f>ROUND(B2882,2)</f>
        <v>0</v>
      </c>
      <c r="C3489" s="10"/>
    </row>
    <row r="3490" spans="1:3">
      <c r="A3490" s="21">
        <v>268</v>
      </c>
      <c r="B3490" s="24">
        <f>ROUND(B2883,2)</f>
        <v>0</v>
      </c>
      <c r="C3490" s="10"/>
    </row>
    <row r="3491" spans="1:3">
      <c r="A3491" s="21">
        <v>269</v>
      </c>
      <c r="B3491" s="24">
        <f>ROUND(B2884,2)</f>
        <v>0</v>
      </c>
      <c r="C3491" s="10"/>
    </row>
    <row r="3492" spans="1:3">
      <c r="A3492" s="21">
        <v>270</v>
      </c>
      <c r="B3492" s="24">
        <f>ROUND(B2885,2)</f>
        <v>0</v>
      </c>
      <c r="C3492" s="10"/>
    </row>
    <row r="3493" spans="1:3">
      <c r="A3493" s="21">
        <v>271</v>
      </c>
      <c r="B3493" s="24">
        <f>ROUND(B2886,2)</f>
        <v>0</v>
      </c>
      <c r="C3493" s="10"/>
    </row>
    <row r="3494" spans="1:3">
      <c r="A3494" s="21">
        <v>272</v>
      </c>
      <c r="B3494" s="24">
        <f>ROUND(B2887,2)</f>
        <v>0</v>
      </c>
      <c r="C3494" s="10"/>
    </row>
    <row r="3495" spans="1:3">
      <c r="A3495" s="21">
        <v>273</v>
      </c>
      <c r="B3495" s="24">
        <f>ROUND(B2888,2)</f>
        <v>0</v>
      </c>
      <c r="C3495" s="10"/>
    </row>
    <row r="3496" spans="1:3">
      <c r="A3496" s="21">
        <v>274</v>
      </c>
      <c r="B3496" s="24">
        <f>ROUND(B2889,2)</f>
        <v>0</v>
      </c>
      <c r="C3496" s="10"/>
    </row>
    <row r="3497" spans="1:3">
      <c r="A3497" s="21">
        <v>275</v>
      </c>
      <c r="B3497" s="24">
        <f>ROUND(B2890,2)</f>
        <v>0</v>
      </c>
      <c r="C3497" s="10"/>
    </row>
    <row r="3498" spans="1:3">
      <c r="A3498" s="21">
        <v>276</v>
      </c>
      <c r="B3498" s="24">
        <f>ROUND(B2891,2)</f>
        <v>0</v>
      </c>
      <c r="C3498" s="10"/>
    </row>
    <row r="3499" spans="1:3">
      <c r="A3499" s="21">
        <v>277</v>
      </c>
      <c r="B3499" s="24">
        <f>ROUND(B2892,2)</f>
        <v>0</v>
      </c>
      <c r="C3499" s="10"/>
    </row>
    <row r="3500" spans="1:3">
      <c r="A3500" s="21">
        <v>278</v>
      </c>
      <c r="B3500" s="24">
        <f>ROUND(B2893,2)</f>
        <v>0</v>
      </c>
      <c r="C3500" s="10"/>
    </row>
    <row r="3501" spans="1:3">
      <c r="A3501" s="21">
        <v>279</v>
      </c>
      <c r="B3501" s="24">
        <f>ROUND(B2894,2)</f>
        <v>0</v>
      </c>
      <c r="C3501" s="10"/>
    </row>
    <row r="3502" spans="1:3">
      <c r="A3502" s="21">
        <v>280</v>
      </c>
      <c r="B3502" s="24">
        <f>ROUND(B2895,2)</f>
        <v>0</v>
      </c>
      <c r="C3502" s="10"/>
    </row>
    <row r="3503" spans="1:3">
      <c r="A3503" s="21">
        <v>281</v>
      </c>
      <c r="B3503" s="24">
        <f>ROUND(B2896,2)</f>
        <v>0</v>
      </c>
      <c r="C3503" s="10"/>
    </row>
    <row r="3504" spans="1:3">
      <c r="A3504" s="21">
        <v>282</v>
      </c>
      <c r="B3504" s="24">
        <f>ROUND(B2897,2)</f>
        <v>0</v>
      </c>
      <c r="C3504" s="10"/>
    </row>
    <row r="3505" spans="1:3">
      <c r="A3505" s="21">
        <v>283</v>
      </c>
      <c r="B3505" s="24">
        <f>ROUND(B2898,2)</f>
        <v>0</v>
      </c>
      <c r="C3505" s="10"/>
    </row>
    <row r="3506" spans="1:3">
      <c r="A3506" s="21">
        <v>284</v>
      </c>
      <c r="B3506" s="24">
        <f>ROUND(B2899,2)</f>
        <v>0</v>
      </c>
      <c r="C3506" s="10"/>
    </row>
    <row r="3507" spans="1:3">
      <c r="A3507" s="21">
        <v>285</v>
      </c>
      <c r="B3507" s="24">
        <f>ROUND(B2900,2)</f>
        <v>0</v>
      </c>
      <c r="C3507" s="10"/>
    </row>
    <row r="3508" spans="1:3">
      <c r="A3508" s="21">
        <v>286</v>
      </c>
      <c r="B3508" s="24">
        <f>ROUND(B2901,2)</f>
        <v>0</v>
      </c>
      <c r="C3508" s="10"/>
    </row>
    <row r="3509" spans="1:3">
      <c r="A3509" s="21">
        <v>287</v>
      </c>
      <c r="B3509" s="24">
        <f>ROUND(B2902,2)</f>
        <v>0</v>
      </c>
      <c r="C3509" s="10"/>
    </row>
    <row r="3510" spans="1:3">
      <c r="A3510" s="21">
        <v>288</v>
      </c>
      <c r="B3510" s="24">
        <f>ROUND(B2903,2)</f>
        <v>0</v>
      </c>
      <c r="C3510" s="10"/>
    </row>
    <row r="3511" spans="1:3">
      <c r="A3511" s="21">
        <v>289</v>
      </c>
      <c r="B3511" s="24">
        <f>ROUND(B2904,2)</f>
        <v>0</v>
      </c>
      <c r="C3511" s="10"/>
    </row>
    <row r="3512" spans="1:3">
      <c r="A3512" s="21">
        <v>290</v>
      </c>
      <c r="B3512" s="24">
        <f>ROUND(B2905,2)</f>
        <v>0</v>
      </c>
      <c r="C3512" s="10"/>
    </row>
    <row r="3513" spans="1:3">
      <c r="A3513" s="21">
        <v>291</v>
      </c>
      <c r="B3513" s="24">
        <f>ROUND(B2906,2)</f>
        <v>0</v>
      </c>
      <c r="C3513" s="10"/>
    </row>
    <row r="3514" spans="1:3">
      <c r="A3514" s="21">
        <v>292</v>
      </c>
      <c r="B3514" s="24">
        <f>ROUND(B2907,2)</f>
        <v>0</v>
      </c>
      <c r="C3514" s="10"/>
    </row>
    <row r="3515" spans="1:3">
      <c r="A3515" s="21">
        <v>293</v>
      </c>
      <c r="B3515" s="24">
        <f>ROUND(B2908,2)</f>
        <v>0</v>
      </c>
      <c r="C3515" s="10"/>
    </row>
    <row r="3516" spans="1:3">
      <c r="A3516" s="21">
        <v>294</v>
      </c>
      <c r="B3516" s="24">
        <f>ROUND(B2909,2)</f>
        <v>0</v>
      </c>
      <c r="C3516" s="10"/>
    </row>
    <row r="3517" spans="1:3">
      <c r="A3517" s="21">
        <v>295</v>
      </c>
      <c r="B3517" s="24">
        <f>ROUND(B2910,2)</f>
        <v>0</v>
      </c>
      <c r="C3517" s="10"/>
    </row>
    <row r="3518" spans="1:3">
      <c r="A3518" s="21">
        <v>296</v>
      </c>
      <c r="B3518" s="24">
        <f>ROUND(B2911,2)</f>
        <v>0</v>
      </c>
      <c r="C3518" s="10"/>
    </row>
    <row r="3519" spans="1:3">
      <c r="A3519" s="21">
        <v>297</v>
      </c>
      <c r="B3519" s="24">
        <f>ROUND(B2912,2)</f>
        <v>0</v>
      </c>
      <c r="C3519" s="10"/>
    </row>
    <row r="3520" spans="1:3">
      <c r="A3520" s="21">
        <v>298</v>
      </c>
      <c r="B3520" s="24">
        <f>ROUND(B2913,2)</f>
        <v>0</v>
      </c>
      <c r="C3520" s="10"/>
    </row>
    <row r="3521" spans="1:3">
      <c r="A3521" s="21">
        <v>299</v>
      </c>
      <c r="B3521" s="24">
        <f>ROUND(B2914,2)</f>
        <v>0</v>
      </c>
      <c r="C3521" s="10"/>
    </row>
    <row r="3522" spans="1:3">
      <c r="A3522" s="21">
        <v>300</v>
      </c>
      <c r="B3522" s="24">
        <f>ROUND(B2915,2)</f>
        <v>0</v>
      </c>
      <c r="C3522" s="10"/>
    </row>
    <row r="3523" spans="1:3">
      <c r="A3523" s="21">
        <v>301</v>
      </c>
      <c r="B3523" s="24">
        <f>ROUND(B2916,2)</f>
        <v>0</v>
      </c>
      <c r="C3523" s="10"/>
    </row>
    <row r="3524" spans="1:3">
      <c r="A3524" s="21">
        <v>302</v>
      </c>
      <c r="B3524" s="24">
        <f>ROUND(B2917,2)</f>
        <v>0</v>
      </c>
      <c r="C3524" s="10"/>
    </row>
    <row r="3525" spans="1:3">
      <c r="A3525" s="21">
        <v>303</v>
      </c>
      <c r="B3525" s="24">
        <f>ROUND(B2918,2)</f>
        <v>0</v>
      </c>
      <c r="C3525" s="10"/>
    </row>
    <row r="3526" spans="1:3">
      <c r="A3526" s="21">
        <v>304</v>
      </c>
      <c r="B3526" s="24">
        <f>ROUND(B2919,2)</f>
        <v>0</v>
      </c>
      <c r="C3526" s="10"/>
    </row>
    <row r="3527" spans="1:3">
      <c r="A3527" s="21">
        <v>305</v>
      </c>
      <c r="B3527" s="24">
        <f>ROUND(B2920,2)</f>
        <v>0</v>
      </c>
      <c r="C3527" s="10"/>
    </row>
    <row r="3528" spans="1:3">
      <c r="A3528" s="21">
        <v>306</v>
      </c>
      <c r="B3528" s="24">
        <f>ROUND(B2921,2)</f>
        <v>0</v>
      </c>
      <c r="C3528" s="10"/>
    </row>
    <row r="3529" spans="1:3">
      <c r="A3529" s="21">
        <v>307</v>
      </c>
      <c r="B3529" s="24">
        <f>ROUND(B2922,2)</f>
        <v>0</v>
      </c>
      <c r="C3529" s="10"/>
    </row>
    <row r="3530" spans="1:3">
      <c r="A3530" s="21">
        <v>308</v>
      </c>
      <c r="B3530" s="24">
        <f>ROUND(B2923,2)</f>
        <v>0</v>
      </c>
      <c r="C3530" s="10"/>
    </row>
    <row r="3531" spans="1:3">
      <c r="A3531" s="21">
        <v>309</v>
      </c>
      <c r="B3531" s="24">
        <f>ROUND(B2924,2)</f>
        <v>0</v>
      </c>
      <c r="C3531" s="10"/>
    </row>
    <row r="3532" spans="1:3">
      <c r="A3532" s="21">
        <v>310</v>
      </c>
      <c r="B3532" s="24">
        <f>ROUND(B2925,2)</f>
        <v>0</v>
      </c>
      <c r="C3532" s="10"/>
    </row>
    <row r="3533" spans="1:3">
      <c r="A3533" s="21">
        <v>311</v>
      </c>
      <c r="B3533" s="24">
        <f>ROUND(B2926,2)</f>
        <v>0</v>
      </c>
      <c r="C3533" s="10"/>
    </row>
    <row r="3534" spans="1:3">
      <c r="A3534" s="21">
        <v>312</v>
      </c>
      <c r="B3534" s="24">
        <f>ROUND(B2927,2)</f>
        <v>0</v>
      </c>
      <c r="C3534" s="10"/>
    </row>
    <row r="3535" spans="1:3">
      <c r="A3535" s="21">
        <v>313</v>
      </c>
      <c r="B3535" s="24">
        <f>ROUND(B2928,2)</f>
        <v>0</v>
      </c>
      <c r="C3535" s="10"/>
    </row>
    <row r="3536" spans="1:3">
      <c r="A3536" s="21">
        <v>314</v>
      </c>
      <c r="B3536" s="24">
        <f>ROUND(B2929,2)</f>
        <v>0</v>
      </c>
      <c r="C3536" s="10"/>
    </row>
    <row r="3537" spans="1:3">
      <c r="A3537" s="21">
        <v>315</v>
      </c>
      <c r="B3537" s="24">
        <f>ROUND(B2930,2)</f>
        <v>0</v>
      </c>
      <c r="C3537" s="10"/>
    </row>
    <row r="3538" spans="1:3">
      <c r="A3538" s="21">
        <v>316</v>
      </c>
      <c r="B3538" s="24">
        <f>ROUND(B2931,2)</f>
        <v>0</v>
      </c>
      <c r="C3538" s="10"/>
    </row>
    <row r="3539" spans="1:3">
      <c r="A3539" s="21">
        <v>317</v>
      </c>
      <c r="B3539" s="24">
        <f>ROUND(B2932,2)</f>
        <v>0</v>
      </c>
      <c r="C3539" s="10"/>
    </row>
    <row r="3540" spans="1:3">
      <c r="A3540" s="21">
        <v>318</v>
      </c>
      <c r="B3540" s="24">
        <f>ROUND(B2933,2)</f>
        <v>0</v>
      </c>
      <c r="C3540" s="10"/>
    </row>
    <row r="3541" spans="1:3">
      <c r="A3541" s="21">
        <v>319</v>
      </c>
      <c r="B3541" s="24">
        <f>ROUND(B2934,2)</f>
        <v>0</v>
      </c>
      <c r="C3541" s="10"/>
    </row>
    <row r="3542" spans="1:3">
      <c r="A3542" s="21">
        <v>320</v>
      </c>
      <c r="B3542" s="24">
        <f>ROUND(B2935,2)</f>
        <v>0</v>
      </c>
      <c r="C3542" s="10"/>
    </row>
    <row r="3543" spans="1:3">
      <c r="A3543" s="21">
        <v>321</v>
      </c>
      <c r="B3543" s="24">
        <f>ROUND(B2936,2)</f>
        <v>0</v>
      </c>
      <c r="C3543" s="10"/>
    </row>
    <row r="3544" spans="1:3">
      <c r="A3544" s="21">
        <v>322</v>
      </c>
      <c r="B3544" s="24">
        <f>ROUND(B2937,2)</f>
        <v>0</v>
      </c>
      <c r="C3544" s="10"/>
    </row>
    <row r="3545" spans="1:3">
      <c r="A3545" s="21">
        <v>323</v>
      </c>
      <c r="B3545" s="24">
        <f>ROUND(B2938,2)</f>
        <v>0</v>
      </c>
      <c r="C3545" s="10"/>
    </row>
    <row r="3546" spans="1:3">
      <c r="A3546" s="21">
        <v>324</v>
      </c>
      <c r="B3546" s="24">
        <f>ROUND(B2939,2)</f>
        <v>0</v>
      </c>
      <c r="C3546" s="10"/>
    </row>
    <row r="3547" spans="1:3">
      <c r="A3547" s="21">
        <v>325</v>
      </c>
      <c r="B3547" s="24">
        <f>ROUND(B2940,2)</f>
        <v>0</v>
      </c>
      <c r="C3547" s="10"/>
    </row>
    <row r="3548" spans="1:3">
      <c r="A3548" s="21">
        <v>326</v>
      </c>
      <c r="B3548" s="24">
        <f>ROUND(B2941,2)</f>
        <v>0</v>
      </c>
      <c r="C3548" s="10"/>
    </row>
    <row r="3549" spans="1:3">
      <c r="A3549" s="21">
        <v>327</v>
      </c>
      <c r="B3549" s="24">
        <f>ROUND(B2942,2)</f>
        <v>0</v>
      </c>
      <c r="C3549" s="10"/>
    </row>
    <row r="3550" spans="1:3">
      <c r="A3550" s="21">
        <v>328</v>
      </c>
      <c r="B3550" s="24">
        <f>ROUND(B2943,2)</f>
        <v>0</v>
      </c>
      <c r="C3550" s="10"/>
    </row>
    <row r="3551" spans="1:3">
      <c r="A3551" s="21">
        <v>329</v>
      </c>
      <c r="B3551" s="24">
        <f>ROUND(B2944,2)</f>
        <v>0</v>
      </c>
      <c r="C3551" s="10"/>
    </row>
    <row r="3552" spans="1:3">
      <c r="A3552" s="21">
        <v>330</v>
      </c>
      <c r="B3552" s="24">
        <f>ROUND(B2945,2)</f>
        <v>0</v>
      </c>
      <c r="C3552" s="10"/>
    </row>
    <row r="3553" spans="1:3">
      <c r="A3553" s="21">
        <v>331</v>
      </c>
      <c r="B3553" s="24">
        <f>ROUND(B2946,2)</f>
        <v>0</v>
      </c>
      <c r="C3553" s="10"/>
    </row>
    <row r="3554" spans="1:3">
      <c r="A3554" s="21">
        <v>332</v>
      </c>
      <c r="B3554" s="24">
        <f>ROUND(B2947,2)</f>
        <v>0</v>
      </c>
      <c r="C3554" s="10"/>
    </row>
    <row r="3555" spans="1:3">
      <c r="A3555" s="21">
        <v>333</v>
      </c>
      <c r="B3555" s="24">
        <f>ROUND(B2948,2)</f>
        <v>0</v>
      </c>
      <c r="C3555" s="10"/>
    </row>
    <row r="3556" spans="1:3">
      <c r="A3556" s="21">
        <v>334</v>
      </c>
      <c r="B3556" s="24">
        <f>ROUND(B2949,2)</f>
        <v>0</v>
      </c>
      <c r="C3556" s="10"/>
    </row>
    <row r="3557" spans="1:3">
      <c r="A3557" s="21">
        <v>335</v>
      </c>
      <c r="B3557" s="24">
        <f>ROUND(B2950,2)</f>
        <v>0</v>
      </c>
      <c r="C3557" s="10"/>
    </row>
    <row r="3558" spans="1:3">
      <c r="A3558" s="21">
        <v>336</v>
      </c>
      <c r="B3558" s="24">
        <f>ROUND(B2951,2)</f>
        <v>0</v>
      </c>
      <c r="C3558" s="10"/>
    </row>
    <row r="3559" spans="1:3">
      <c r="A3559" s="21">
        <v>337</v>
      </c>
      <c r="B3559" s="24">
        <f>ROUND(B2952,2)</f>
        <v>0</v>
      </c>
      <c r="C3559" s="10"/>
    </row>
    <row r="3560" spans="1:3">
      <c r="A3560" s="21">
        <v>338</v>
      </c>
      <c r="B3560" s="24">
        <f>ROUND(B2953,2)</f>
        <v>0</v>
      </c>
      <c r="C3560" s="10"/>
    </row>
    <row r="3561" spans="1:3">
      <c r="A3561" s="21">
        <v>339</v>
      </c>
      <c r="B3561" s="24">
        <f>ROUND(B2954,2)</f>
        <v>0</v>
      </c>
      <c r="C3561" s="10"/>
    </row>
    <row r="3562" spans="1:3">
      <c r="A3562" s="21">
        <v>340</v>
      </c>
      <c r="B3562" s="24">
        <f>ROUND(B2955,2)</f>
        <v>0</v>
      </c>
      <c r="C3562" s="10"/>
    </row>
    <row r="3563" spans="1:3">
      <c r="A3563" s="21">
        <v>341</v>
      </c>
      <c r="B3563" s="24">
        <f>ROUND(B2956,2)</f>
        <v>0</v>
      </c>
      <c r="C3563" s="10"/>
    </row>
    <row r="3564" spans="1:3">
      <c r="A3564" s="21">
        <v>342</v>
      </c>
      <c r="B3564" s="24">
        <f>ROUND(B2957,2)</f>
        <v>0</v>
      </c>
      <c r="C3564" s="10"/>
    </row>
    <row r="3565" spans="1:3">
      <c r="A3565" s="21">
        <v>343</v>
      </c>
      <c r="B3565" s="24">
        <f>ROUND(B2958,2)</f>
        <v>0</v>
      </c>
      <c r="C3565" s="10"/>
    </row>
    <row r="3566" spans="1:3">
      <c r="A3566" s="21">
        <v>344</v>
      </c>
      <c r="B3566" s="24">
        <f>ROUND(B2959,2)</f>
        <v>0</v>
      </c>
      <c r="C3566" s="10"/>
    </row>
    <row r="3567" spans="1:3">
      <c r="A3567" s="21">
        <v>345</v>
      </c>
      <c r="B3567" s="24">
        <f>ROUND(B2960,2)</f>
        <v>0</v>
      </c>
      <c r="C3567" s="10"/>
    </row>
    <row r="3568" spans="1:3">
      <c r="A3568" s="21">
        <v>346</v>
      </c>
      <c r="B3568" s="24">
        <f>ROUND(B2961,2)</f>
        <v>0</v>
      </c>
      <c r="C3568" s="10"/>
    </row>
    <row r="3569" spans="1:3">
      <c r="A3569" s="21">
        <v>347</v>
      </c>
      <c r="B3569" s="24">
        <f>ROUND(B2962,2)</f>
        <v>0</v>
      </c>
      <c r="C3569" s="10"/>
    </row>
    <row r="3570" spans="1:3">
      <c r="A3570" s="21">
        <v>348</v>
      </c>
      <c r="B3570" s="24">
        <f>ROUND(B2963,2)</f>
        <v>0</v>
      </c>
      <c r="C3570" s="10"/>
    </row>
    <row r="3571" spans="1:3">
      <c r="A3571" s="21">
        <v>349</v>
      </c>
      <c r="B3571" s="24">
        <f>ROUND(B2964,2)</f>
        <v>0</v>
      </c>
      <c r="C3571" s="10"/>
    </row>
    <row r="3572" spans="1:3">
      <c r="A3572" s="21">
        <v>350</v>
      </c>
      <c r="B3572" s="24">
        <f>ROUND(B2965,2)</f>
        <v>0</v>
      </c>
      <c r="C3572" s="10"/>
    </row>
    <row r="3573" spans="1:3">
      <c r="A3573" s="21">
        <v>351</v>
      </c>
      <c r="B3573" s="24">
        <f>ROUND(B2966,2)</f>
        <v>0</v>
      </c>
      <c r="C3573" s="10"/>
    </row>
    <row r="3574" spans="1:3">
      <c r="A3574" s="21">
        <v>352</v>
      </c>
      <c r="B3574" s="24">
        <f>ROUND(B2967,2)</f>
        <v>0</v>
      </c>
      <c r="C3574" s="10"/>
    </row>
    <row r="3575" spans="1:3">
      <c r="A3575" s="21">
        <v>353</v>
      </c>
      <c r="B3575" s="24">
        <f>ROUND(B2968,2)</f>
        <v>0</v>
      </c>
      <c r="C3575" s="10"/>
    </row>
    <row r="3576" spans="1:3">
      <c r="A3576" s="21">
        <v>354</v>
      </c>
      <c r="B3576" s="24">
        <f>ROUND(B2969,2)</f>
        <v>0</v>
      </c>
      <c r="C3576" s="10"/>
    </row>
    <row r="3577" spans="1:3">
      <c r="A3577" s="21">
        <v>355</v>
      </c>
      <c r="B3577" s="24">
        <f>ROUND(B2970,2)</f>
        <v>0</v>
      </c>
      <c r="C3577" s="10"/>
    </row>
    <row r="3578" spans="1:3">
      <c r="A3578" s="21">
        <v>356</v>
      </c>
      <c r="B3578" s="24">
        <f>ROUND(B2971,2)</f>
        <v>0</v>
      </c>
      <c r="C3578" s="10"/>
    </row>
    <row r="3579" spans="1:3">
      <c r="A3579" s="21">
        <v>357</v>
      </c>
      <c r="B3579" s="24">
        <f>ROUND(B2972,2)</f>
        <v>0</v>
      </c>
      <c r="C3579" s="10"/>
    </row>
    <row r="3580" spans="1:3">
      <c r="A3580" s="21">
        <v>358</v>
      </c>
      <c r="B3580" s="24">
        <f>ROUND(B2973,2)</f>
        <v>0</v>
      </c>
      <c r="C3580" s="10"/>
    </row>
    <row r="3581" spans="1:3">
      <c r="A3581" s="21">
        <v>359</v>
      </c>
      <c r="B3581" s="24">
        <f>ROUND(B2974,2)</f>
        <v>0</v>
      </c>
      <c r="C3581" s="10"/>
    </row>
    <row r="3582" spans="1:3">
      <c r="A3582" s="21">
        <v>360</v>
      </c>
      <c r="B3582" s="24">
        <f>ROUND(B2975,2)</f>
        <v>0</v>
      </c>
      <c r="C3582" s="10"/>
    </row>
    <row r="3583" spans="1:3">
      <c r="A3583" s="21">
        <v>361</v>
      </c>
      <c r="B3583" s="24">
        <f>ROUND(B2976,2)</f>
        <v>0</v>
      </c>
      <c r="C3583" s="10"/>
    </row>
    <row r="3584" spans="1:3">
      <c r="A3584" s="21">
        <v>362</v>
      </c>
      <c r="B3584" s="24">
        <f>ROUND(B2977,2)</f>
        <v>0</v>
      </c>
      <c r="C3584" s="10"/>
    </row>
    <row r="3585" spans="1:3">
      <c r="A3585" s="21">
        <v>363</v>
      </c>
      <c r="B3585" s="24">
        <f>ROUND(B2978,2)</f>
        <v>0</v>
      </c>
      <c r="C3585" s="10"/>
    </row>
    <row r="3586" spans="1:3">
      <c r="A3586" s="21">
        <v>364</v>
      </c>
      <c r="B3586" s="24">
        <f>ROUND(B2979,2)</f>
        <v>0</v>
      </c>
      <c r="C3586" s="10"/>
    </row>
    <row r="3587" spans="1:3">
      <c r="A3587" s="21">
        <v>365</v>
      </c>
      <c r="B3587" s="24">
        <f>ROUND(B2980,2)</f>
        <v>0</v>
      </c>
      <c r="C3587" s="10"/>
    </row>
    <row r="3588" spans="1:3">
      <c r="A3588" s="21">
        <v>366</v>
      </c>
      <c r="B3588" s="24">
        <f>ROUND(B2981,2)</f>
        <v>0</v>
      </c>
      <c r="C3588" s="10"/>
    </row>
    <row r="3589" spans="1:3">
      <c r="A3589" s="21">
        <v>367</v>
      </c>
      <c r="B3589" s="24">
        <f>ROUND(B2982,2)</f>
        <v>0</v>
      </c>
      <c r="C3589" s="10"/>
    </row>
    <row r="3590" spans="1:3">
      <c r="A3590" s="21">
        <v>368</v>
      </c>
      <c r="B3590" s="24">
        <f>ROUND(B2983,2)</f>
        <v>0</v>
      </c>
      <c r="C3590" s="10"/>
    </row>
    <row r="3591" spans="1:3">
      <c r="A3591" s="21">
        <v>369</v>
      </c>
      <c r="B3591" s="24">
        <f>ROUND(B2984,2)</f>
        <v>0</v>
      </c>
      <c r="C3591" s="10"/>
    </row>
    <row r="3592" spans="1:3">
      <c r="A3592" s="21">
        <v>370</v>
      </c>
      <c r="B3592" s="24">
        <f>ROUND(B2985,2)</f>
        <v>0</v>
      </c>
      <c r="C3592" s="10"/>
    </row>
    <row r="3593" spans="1:3">
      <c r="A3593" s="21">
        <v>371</v>
      </c>
      <c r="B3593" s="24">
        <f>ROUND(B2986,2)</f>
        <v>0</v>
      </c>
      <c r="C3593" s="10"/>
    </row>
    <row r="3594" spans="1:3">
      <c r="A3594" s="21">
        <v>372</v>
      </c>
      <c r="B3594" s="24">
        <f>ROUND(B2987,2)</f>
        <v>0</v>
      </c>
      <c r="C3594" s="10"/>
    </row>
    <row r="3595" spans="1:3">
      <c r="A3595" s="21">
        <v>373</v>
      </c>
      <c r="B3595" s="24">
        <f>ROUND(B2988,2)</f>
        <v>0</v>
      </c>
      <c r="C3595" s="10"/>
    </row>
    <row r="3596" spans="1:3">
      <c r="A3596" s="21">
        <v>374</v>
      </c>
      <c r="B3596" s="24">
        <f>ROUND(B2989,2)</f>
        <v>0</v>
      </c>
      <c r="C3596" s="10"/>
    </row>
    <row r="3597" spans="1:3">
      <c r="A3597" s="21">
        <v>375</v>
      </c>
      <c r="B3597" s="24">
        <f>ROUND(B2990,2)</f>
        <v>0</v>
      </c>
      <c r="C3597" s="10"/>
    </row>
    <row r="3598" spans="1:3">
      <c r="A3598" s="21">
        <v>376</v>
      </c>
      <c r="B3598" s="24">
        <f>ROUND(B2991,2)</f>
        <v>0</v>
      </c>
      <c r="C3598" s="10"/>
    </row>
    <row r="3599" spans="1:3">
      <c r="A3599" s="21">
        <v>377</v>
      </c>
      <c r="B3599" s="24">
        <f>ROUND(B2992,2)</f>
        <v>0</v>
      </c>
      <c r="C3599" s="10"/>
    </row>
    <row r="3600" spans="1:3">
      <c r="A3600" s="21">
        <v>378</v>
      </c>
      <c r="B3600" s="24">
        <f>ROUND(B2993,2)</f>
        <v>0</v>
      </c>
      <c r="C3600" s="10"/>
    </row>
    <row r="3601" spans="1:3">
      <c r="A3601" s="21">
        <v>379</v>
      </c>
      <c r="B3601" s="24">
        <f>ROUND(B2994,2)</f>
        <v>0</v>
      </c>
      <c r="C3601" s="10"/>
    </row>
    <row r="3602" spans="1:3">
      <c r="A3602" s="21">
        <v>380</v>
      </c>
      <c r="B3602" s="24">
        <f>ROUND(B2995,2)</f>
        <v>0</v>
      </c>
      <c r="C3602" s="10"/>
    </row>
    <row r="3603" spans="1:3">
      <c r="A3603" s="21">
        <v>381</v>
      </c>
      <c r="B3603" s="24">
        <f>ROUND(B2996,2)</f>
        <v>0</v>
      </c>
      <c r="C3603" s="10"/>
    </row>
    <row r="3604" spans="1:3">
      <c r="A3604" s="21">
        <v>382</v>
      </c>
      <c r="B3604" s="24">
        <f>ROUND(B2997,2)</f>
        <v>0</v>
      </c>
      <c r="C3604" s="10"/>
    </row>
    <row r="3605" spans="1:3">
      <c r="A3605" s="21">
        <v>383</v>
      </c>
      <c r="B3605" s="24">
        <f>ROUND(B2998,2)</f>
        <v>0</v>
      </c>
      <c r="C3605" s="10"/>
    </row>
    <row r="3606" spans="1:3">
      <c r="A3606" s="21">
        <v>384</v>
      </c>
      <c r="B3606" s="24">
        <f>ROUND(B2999,2)</f>
        <v>0</v>
      </c>
      <c r="C3606" s="10"/>
    </row>
    <row r="3607" spans="1:3">
      <c r="A3607" s="21">
        <v>385</v>
      </c>
      <c r="B3607" s="24">
        <f>ROUND(B3000,2)</f>
        <v>0</v>
      </c>
      <c r="C3607" s="10"/>
    </row>
    <row r="3608" spans="1:3">
      <c r="A3608" s="21">
        <v>386</v>
      </c>
      <c r="B3608" s="24">
        <f>ROUND(B3001,2)</f>
        <v>0</v>
      </c>
      <c r="C3608" s="10"/>
    </row>
    <row r="3609" spans="1:3">
      <c r="A3609" s="21">
        <v>387</v>
      </c>
      <c r="B3609" s="24">
        <f>ROUND(B3002,2)</f>
        <v>0</v>
      </c>
      <c r="C3609" s="10"/>
    </row>
    <row r="3610" spans="1:3">
      <c r="A3610" s="21">
        <v>388</v>
      </c>
      <c r="B3610" s="24">
        <f>ROUND(B3003,2)</f>
        <v>0</v>
      </c>
      <c r="C3610" s="10"/>
    </row>
    <row r="3611" spans="1:3">
      <c r="A3611" s="21">
        <v>389</v>
      </c>
      <c r="B3611" s="24">
        <f>ROUND(B3004,2)</f>
        <v>0</v>
      </c>
      <c r="C3611" s="10"/>
    </row>
    <row r="3612" spans="1:3">
      <c r="A3612" s="21">
        <v>390</v>
      </c>
      <c r="B3612" s="24">
        <f>ROUND(B3005,2)</f>
        <v>0</v>
      </c>
      <c r="C3612" s="10"/>
    </row>
    <row r="3613" spans="1:3">
      <c r="A3613" s="21">
        <v>391</v>
      </c>
      <c r="B3613" s="24">
        <f>ROUND(B3006,2)</f>
        <v>0</v>
      </c>
      <c r="C3613" s="10"/>
    </row>
    <row r="3614" spans="1:3">
      <c r="A3614" s="21">
        <v>392</v>
      </c>
      <c r="B3614" s="24">
        <f>ROUND(B3007,2)</f>
        <v>0</v>
      </c>
      <c r="C3614" s="10"/>
    </row>
    <row r="3615" spans="1:3">
      <c r="A3615" s="21">
        <v>393</v>
      </c>
      <c r="B3615" s="24">
        <f>ROUND(B3008,2)</f>
        <v>0</v>
      </c>
      <c r="C3615" s="10"/>
    </row>
    <row r="3616" spans="1:3">
      <c r="A3616" s="21">
        <v>394</v>
      </c>
      <c r="B3616" s="24">
        <f>ROUND(B3009,2)</f>
        <v>0</v>
      </c>
      <c r="C3616" s="10"/>
    </row>
    <row r="3617" spans="1:3">
      <c r="A3617" s="21">
        <v>395</v>
      </c>
      <c r="B3617" s="24">
        <f>ROUND(B3010,2)</f>
        <v>0</v>
      </c>
      <c r="C3617" s="10"/>
    </row>
    <row r="3618" spans="1:3">
      <c r="A3618" s="21">
        <v>396</v>
      </c>
      <c r="B3618" s="24">
        <f>ROUND(B3011,2)</f>
        <v>0</v>
      </c>
      <c r="C3618" s="10"/>
    </row>
    <row r="3619" spans="1:3">
      <c r="A3619" s="21">
        <v>397</v>
      </c>
      <c r="B3619" s="24">
        <f>ROUND(B3012,2)</f>
        <v>0</v>
      </c>
      <c r="C3619" s="10"/>
    </row>
    <row r="3620" spans="1:3">
      <c r="A3620" s="21">
        <v>398</v>
      </c>
      <c r="B3620" s="24">
        <f>ROUND(B3013,2)</f>
        <v>0</v>
      </c>
      <c r="C3620" s="10"/>
    </row>
    <row r="3621" spans="1:3">
      <c r="A3621" s="21">
        <v>399</v>
      </c>
      <c r="B3621" s="24">
        <f>ROUND(B3014,2)</f>
        <v>0</v>
      </c>
      <c r="C3621" s="10"/>
    </row>
    <row r="3622" spans="1:3">
      <c r="A3622" s="21">
        <v>400</v>
      </c>
      <c r="B3622" s="24">
        <f>ROUND(B3015,2)</f>
        <v>0</v>
      </c>
      <c r="C3622" s="10"/>
    </row>
    <row r="3623" spans="1:3">
      <c r="A3623" s="21">
        <v>401</v>
      </c>
      <c r="B3623" s="24">
        <f>ROUND(B3016,2)</f>
        <v>0</v>
      </c>
      <c r="C3623" s="10"/>
    </row>
    <row r="3624" spans="1:3">
      <c r="A3624" s="21">
        <v>402</v>
      </c>
      <c r="B3624" s="24">
        <f>ROUND(B3017,2)</f>
        <v>0</v>
      </c>
      <c r="C3624" s="10"/>
    </row>
    <row r="3625" spans="1:3">
      <c r="A3625" s="21">
        <v>403</v>
      </c>
      <c r="B3625" s="24">
        <f>ROUND(B3018,2)</f>
        <v>0</v>
      </c>
      <c r="C3625" s="10"/>
    </row>
    <row r="3626" spans="1:3">
      <c r="A3626" s="21">
        <v>404</v>
      </c>
      <c r="B3626" s="24">
        <f>ROUND(B3019,2)</f>
        <v>0</v>
      </c>
      <c r="C3626" s="10"/>
    </row>
    <row r="3627" spans="1:3">
      <c r="A3627" s="21">
        <v>405</v>
      </c>
      <c r="B3627" s="24">
        <f>ROUND(B3020,2)</f>
        <v>0</v>
      </c>
      <c r="C3627" s="10"/>
    </row>
    <row r="3628" spans="1:3">
      <c r="A3628" s="21">
        <v>406</v>
      </c>
      <c r="B3628" s="24">
        <f>ROUND(B3021,2)</f>
        <v>0</v>
      </c>
      <c r="C3628" s="10"/>
    </row>
    <row r="3629" spans="1:3">
      <c r="A3629" s="21">
        <v>407</v>
      </c>
      <c r="B3629" s="24">
        <f>ROUND(B3022,2)</f>
        <v>0</v>
      </c>
      <c r="C3629" s="10"/>
    </row>
    <row r="3630" spans="1:3">
      <c r="A3630" s="21">
        <v>408</v>
      </c>
      <c r="B3630" s="24">
        <f>ROUND(B3023,2)</f>
        <v>0</v>
      </c>
      <c r="C3630" s="10"/>
    </row>
    <row r="3631" spans="1:3">
      <c r="A3631" s="21">
        <v>409</v>
      </c>
      <c r="B3631" s="24">
        <f>ROUND(B3024,2)</f>
        <v>0</v>
      </c>
      <c r="C3631" s="10"/>
    </row>
    <row r="3632" spans="1:3">
      <c r="A3632" s="21">
        <v>410</v>
      </c>
      <c r="B3632" s="24">
        <f>ROUND(B3025,2)</f>
        <v>0</v>
      </c>
      <c r="C3632" s="10"/>
    </row>
    <row r="3633" spans="1:3">
      <c r="A3633" s="21">
        <v>411</v>
      </c>
      <c r="B3633" s="24">
        <f>ROUND(B3026,2)</f>
        <v>0</v>
      </c>
      <c r="C3633" s="10"/>
    </row>
    <row r="3634" spans="1:3">
      <c r="A3634" s="21">
        <v>412</v>
      </c>
      <c r="B3634" s="24">
        <f>ROUND(B3027,2)</f>
        <v>0</v>
      </c>
      <c r="C3634" s="10"/>
    </row>
    <row r="3635" spans="1:3">
      <c r="A3635" s="21">
        <v>413</v>
      </c>
      <c r="B3635" s="24">
        <f>ROUND(B3028,2)</f>
        <v>0</v>
      </c>
      <c r="C3635" s="10"/>
    </row>
    <row r="3636" spans="1:3">
      <c r="A3636" s="21">
        <v>414</v>
      </c>
      <c r="B3636" s="24">
        <f>ROUND(B3029,2)</f>
        <v>0</v>
      </c>
      <c r="C3636" s="10"/>
    </row>
    <row r="3637" spans="1:3">
      <c r="A3637" s="21">
        <v>415</v>
      </c>
      <c r="B3637" s="24">
        <f>ROUND(B3030,2)</f>
        <v>0</v>
      </c>
      <c r="C3637" s="10"/>
    </row>
    <row r="3638" spans="1:3">
      <c r="A3638" s="21">
        <v>416</v>
      </c>
      <c r="B3638" s="24">
        <f>ROUND(B3031,2)</f>
        <v>0</v>
      </c>
      <c r="C3638" s="10"/>
    </row>
    <row r="3639" spans="1:3">
      <c r="A3639" s="21">
        <v>417</v>
      </c>
      <c r="B3639" s="24">
        <f>ROUND(B3032,2)</f>
        <v>0</v>
      </c>
      <c r="C3639" s="10"/>
    </row>
    <row r="3640" spans="1:3">
      <c r="A3640" s="21">
        <v>418</v>
      </c>
      <c r="B3640" s="24">
        <f>ROUND(B3033,2)</f>
        <v>0</v>
      </c>
      <c r="C3640" s="10"/>
    </row>
    <row r="3641" spans="1:3">
      <c r="A3641" s="21">
        <v>419</v>
      </c>
      <c r="B3641" s="24">
        <f>ROUND(B3034,2)</f>
        <v>0</v>
      </c>
      <c r="C3641" s="10"/>
    </row>
    <row r="3642" spans="1:3">
      <c r="A3642" s="21">
        <v>420</v>
      </c>
      <c r="B3642" s="24">
        <f>ROUND(B3035,2)</f>
        <v>0</v>
      </c>
      <c r="C3642" s="10"/>
    </row>
    <row r="3643" spans="1:3">
      <c r="A3643" s="21">
        <v>421</v>
      </c>
      <c r="B3643" s="24">
        <f>ROUND(B3036,2)</f>
        <v>0</v>
      </c>
      <c r="C3643" s="10"/>
    </row>
    <row r="3644" spans="1:3">
      <c r="A3644" s="21">
        <v>422</v>
      </c>
      <c r="B3644" s="24">
        <f>ROUND(B3037,2)</f>
        <v>0</v>
      </c>
      <c r="C3644" s="10"/>
    </row>
    <row r="3645" spans="1:3">
      <c r="A3645" s="21">
        <v>423</v>
      </c>
      <c r="B3645" s="24">
        <f>ROUND(B3038,2)</f>
        <v>0</v>
      </c>
      <c r="C3645" s="10"/>
    </row>
    <row r="3646" spans="1:3">
      <c r="A3646" s="21">
        <v>424</v>
      </c>
      <c r="B3646" s="24">
        <f>ROUND(B3039,2)</f>
        <v>0</v>
      </c>
      <c r="C3646" s="10"/>
    </row>
    <row r="3647" spans="1:3">
      <c r="A3647" s="21">
        <v>425</v>
      </c>
      <c r="B3647" s="24">
        <f>ROUND(B3040,2)</f>
        <v>0</v>
      </c>
      <c r="C3647" s="10"/>
    </row>
    <row r="3648" spans="1:3">
      <c r="A3648" s="21">
        <v>426</v>
      </c>
      <c r="B3648" s="24">
        <f>ROUND(B3041,2)</f>
        <v>0</v>
      </c>
      <c r="C3648" s="10"/>
    </row>
    <row r="3649" spans="1:3">
      <c r="A3649" s="21">
        <v>427</v>
      </c>
      <c r="B3649" s="24">
        <f>ROUND(B3042,2)</f>
        <v>0</v>
      </c>
      <c r="C3649" s="10"/>
    </row>
    <row r="3650" spans="1:3">
      <c r="A3650" s="21">
        <v>428</v>
      </c>
      <c r="B3650" s="24">
        <f>ROUND(B3043,2)</f>
        <v>0</v>
      </c>
      <c r="C3650" s="10"/>
    </row>
    <row r="3651" spans="1:3">
      <c r="A3651" s="21">
        <v>429</v>
      </c>
      <c r="B3651" s="24">
        <f>ROUND(B3044,2)</f>
        <v>0</v>
      </c>
      <c r="C3651" s="10"/>
    </row>
    <row r="3652" spans="1:3">
      <c r="A3652" s="21">
        <v>430</v>
      </c>
      <c r="B3652" s="24">
        <f>ROUND(B3045,2)</f>
        <v>0</v>
      </c>
      <c r="C3652" s="10"/>
    </row>
    <row r="3653" spans="1:3">
      <c r="A3653" s="21">
        <v>431</v>
      </c>
      <c r="B3653" s="24">
        <f>ROUND(B3046,2)</f>
        <v>0</v>
      </c>
      <c r="C3653" s="10"/>
    </row>
    <row r="3654" spans="1:3">
      <c r="A3654" s="21">
        <v>432</v>
      </c>
      <c r="B3654" s="24">
        <f>ROUND(B3047,2)</f>
        <v>0</v>
      </c>
      <c r="C3654" s="10"/>
    </row>
    <row r="3655" spans="1:3">
      <c r="A3655" s="21">
        <v>433</v>
      </c>
      <c r="B3655" s="24">
        <f>ROUND(B3048,2)</f>
        <v>0</v>
      </c>
      <c r="C3655" s="10"/>
    </row>
    <row r="3656" spans="1:3">
      <c r="A3656" s="21">
        <v>434</v>
      </c>
      <c r="B3656" s="24">
        <f>ROUND(B3049,2)</f>
        <v>0</v>
      </c>
      <c r="C3656" s="10"/>
    </row>
    <row r="3657" spans="1:3">
      <c r="A3657" s="21">
        <v>435</v>
      </c>
      <c r="B3657" s="24">
        <f>ROUND(B3050,2)</f>
        <v>0</v>
      </c>
      <c r="C3657" s="10"/>
    </row>
    <row r="3658" spans="1:3">
      <c r="A3658" s="21">
        <v>436</v>
      </c>
      <c r="B3658" s="24">
        <f>ROUND(B3051,2)</f>
        <v>0</v>
      </c>
      <c r="C3658" s="10"/>
    </row>
    <row r="3659" spans="1:3">
      <c r="A3659" s="21">
        <v>437</v>
      </c>
      <c r="B3659" s="24">
        <f>ROUND(B3052,2)</f>
        <v>0</v>
      </c>
      <c r="C3659" s="10"/>
    </row>
    <row r="3660" spans="1:3">
      <c r="A3660" s="21">
        <v>438</v>
      </c>
      <c r="B3660" s="24">
        <f>ROUND(B3053,2)</f>
        <v>0</v>
      </c>
      <c r="C3660" s="10"/>
    </row>
    <row r="3661" spans="1:3">
      <c r="A3661" s="21">
        <v>439</v>
      </c>
      <c r="B3661" s="24">
        <f>ROUND(B3054,2)</f>
        <v>0</v>
      </c>
      <c r="C3661" s="10"/>
    </row>
    <row r="3662" spans="1:3">
      <c r="A3662" s="21">
        <v>440</v>
      </c>
      <c r="B3662" s="24">
        <f>ROUND(B3055,2)</f>
        <v>0</v>
      </c>
      <c r="C3662" s="10"/>
    </row>
    <row r="3663" spans="1:3">
      <c r="A3663" s="21">
        <v>441</v>
      </c>
      <c r="B3663" s="24">
        <f>ROUND(B3056,2)</f>
        <v>0</v>
      </c>
      <c r="C3663" s="10"/>
    </row>
    <row r="3664" spans="1:3">
      <c r="A3664" s="21">
        <v>442</v>
      </c>
      <c r="B3664" s="24">
        <f>ROUND(B3057,2)</f>
        <v>0</v>
      </c>
      <c r="C3664" s="10"/>
    </row>
    <row r="3665" spans="1:3">
      <c r="A3665" s="21">
        <v>443</v>
      </c>
      <c r="B3665" s="24">
        <f>ROUND(B3058,2)</f>
        <v>0</v>
      </c>
      <c r="C3665" s="10"/>
    </row>
    <row r="3666" spans="1:3">
      <c r="A3666" s="21">
        <v>444</v>
      </c>
      <c r="B3666" s="24">
        <f>ROUND(B3059,2)</f>
        <v>0</v>
      </c>
      <c r="C3666" s="10"/>
    </row>
    <row r="3667" spans="1:3">
      <c r="A3667" s="21">
        <v>445</v>
      </c>
      <c r="B3667" s="24">
        <f>ROUND(B3060,2)</f>
        <v>0</v>
      </c>
      <c r="C3667" s="10"/>
    </row>
    <row r="3668" spans="1:3">
      <c r="A3668" s="21">
        <v>446</v>
      </c>
      <c r="B3668" s="24">
        <f>ROUND(B3061,2)</f>
        <v>0</v>
      </c>
      <c r="C3668" s="10"/>
    </row>
    <row r="3669" spans="1:3">
      <c r="A3669" s="21">
        <v>447</v>
      </c>
      <c r="B3669" s="24">
        <f>ROUND(B3062,2)</f>
        <v>0</v>
      </c>
      <c r="C3669" s="10"/>
    </row>
    <row r="3670" spans="1:3">
      <c r="A3670" s="21">
        <v>448</v>
      </c>
      <c r="B3670" s="24">
        <f>ROUND(B3063,2)</f>
        <v>0</v>
      </c>
      <c r="C3670" s="10"/>
    </row>
    <row r="3671" spans="1:3">
      <c r="A3671" s="21">
        <v>449</v>
      </c>
      <c r="B3671" s="24">
        <f>ROUND(B3064,2)</f>
        <v>0</v>
      </c>
      <c r="C3671" s="10"/>
    </row>
    <row r="3672" spans="1:3">
      <c r="A3672" s="21">
        <v>450</v>
      </c>
      <c r="B3672" s="24">
        <f>ROUND(B3065,2)</f>
        <v>0</v>
      </c>
      <c r="C3672" s="10"/>
    </row>
    <row r="3673" spans="1:3">
      <c r="A3673" s="21">
        <v>451</v>
      </c>
      <c r="B3673" s="24">
        <f>ROUND(B3066,2)</f>
        <v>0</v>
      </c>
      <c r="C3673" s="10"/>
    </row>
    <row r="3674" spans="1:3">
      <c r="A3674" s="21">
        <v>452</v>
      </c>
      <c r="B3674" s="24">
        <f>ROUND(B3067,2)</f>
        <v>0</v>
      </c>
      <c r="C3674" s="10"/>
    </row>
    <row r="3675" spans="1:3">
      <c r="A3675" s="21">
        <v>453</v>
      </c>
      <c r="B3675" s="24">
        <f>ROUND(B3068,2)</f>
        <v>0</v>
      </c>
      <c r="C3675" s="10"/>
    </row>
    <row r="3676" spans="1:3">
      <c r="A3676" s="21">
        <v>454</v>
      </c>
      <c r="B3676" s="24">
        <f>ROUND(B3069,2)</f>
        <v>0</v>
      </c>
      <c r="C3676" s="10"/>
    </row>
    <row r="3677" spans="1:3">
      <c r="A3677" s="21">
        <v>455</v>
      </c>
      <c r="B3677" s="24">
        <f>ROUND(B3070,2)</f>
        <v>0</v>
      </c>
      <c r="C3677" s="10"/>
    </row>
    <row r="3678" spans="1:3">
      <c r="A3678" s="21">
        <v>456</v>
      </c>
      <c r="B3678" s="24">
        <f>ROUND(B3071,2)</f>
        <v>0</v>
      </c>
      <c r="C3678" s="10"/>
    </row>
    <row r="3679" spans="1:3">
      <c r="A3679" s="21">
        <v>457</v>
      </c>
      <c r="B3679" s="24">
        <f>ROUND(B3072,2)</f>
        <v>0</v>
      </c>
      <c r="C3679" s="10"/>
    </row>
    <row r="3680" spans="1:3">
      <c r="A3680" s="21">
        <v>458</v>
      </c>
      <c r="B3680" s="24">
        <f>ROUND(B3073,2)</f>
        <v>0</v>
      </c>
      <c r="C3680" s="10"/>
    </row>
    <row r="3681" spans="1:3">
      <c r="A3681" s="21">
        <v>459</v>
      </c>
      <c r="B3681" s="24">
        <f>ROUND(B3074,2)</f>
        <v>0</v>
      </c>
      <c r="C3681" s="10"/>
    </row>
    <row r="3682" spans="1:3">
      <c r="A3682" s="21">
        <v>460</v>
      </c>
      <c r="B3682" s="24">
        <f>ROUND(B3075,2)</f>
        <v>0</v>
      </c>
      <c r="C3682" s="10"/>
    </row>
    <row r="3683" spans="1:3">
      <c r="A3683" s="21">
        <v>461</v>
      </c>
      <c r="B3683" s="24">
        <f>ROUND(B3076,2)</f>
        <v>0</v>
      </c>
      <c r="C3683" s="10"/>
    </row>
    <row r="3684" spans="1:3">
      <c r="A3684" s="21">
        <v>462</v>
      </c>
      <c r="B3684" s="24">
        <f>ROUND(B3077,2)</f>
        <v>0</v>
      </c>
      <c r="C3684" s="10"/>
    </row>
    <row r="3685" spans="1:3">
      <c r="A3685" s="21">
        <v>463</v>
      </c>
      <c r="B3685" s="24">
        <f>ROUND(B3078,2)</f>
        <v>0</v>
      </c>
      <c r="C3685" s="10"/>
    </row>
    <row r="3686" spans="1:3">
      <c r="A3686" s="21">
        <v>464</v>
      </c>
      <c r="B3686" s="24">
        <f>ROUND(B3079,2)</f>
        <v>0</v>
      </c>
      <c r="C3686" s="10"/>
    </row>
    <row r="3687" spans="1:3">
      <c r="A3687" s="21">
        <v>465</v>
      </c>
      <c r="B3687" s="24">
        <f>ROUND(B3080,2)</f>
        <v>0</v>
      </c>
      <c r="C3687" s="10"/>
    </row>
    <row r="3688" spans="1:3">
      <c r="A3688" s="21">
        <v>466</v>
      </c>
      <c r="B3688" s="24">
        <f>ROUND(B3081,2)</f>
        <v>0</v>
      </c>
      <c r="C3688" s="10"/>
    </row>
    <row r="3689" spans="1:3">
      <c r="A3689" s="21">
        <v>467</v>
      </c>
      <c r="B3689" s="24">
        <f>ROUND(B3082,2)</f>
        <v>0</v>
      </c>
      <c r="C3689" s="10"/>
    </row>
    <row r="3690" spans="1:3">
      <c r="A3690" s="21">
        <v>468</v>
      </c>
      <c r="B3690" s="24">
        <f>ROUND(B3083,2)</f>
        <v>0</v>
      </c>
      <c r="C3690" s="10"/>
    </row>
    <row r="3691" spans="1:3">
      <c r="A3691" s="21">
        <v>469</v>
      </c>
      <c r="B3691" s="24">
        <f>ROUND(B3084,2)</f>
        <v>0</v>
      </c>
      <c r="C3691" s="10"/>
    </row>
    <row r="3692" spans="1:3">
      <c r="A3692" s="21">
        <v>470</v>
      </c>
      <c r="B3692" s="24">
        <f>ROUND(B3085,2)</f>
        <v>0</v>
      </c>
      <c r="C3692" s="10"/>
    </row>
    <row r="3693" spans="1:3">
      <c r="A3693" s="21">
        <v>471</v>
      </c>
      <c r="B3693" s="24">
        <f>ROUND(B3086,2)</f>
        <v>0</v>
      </c>
      <c r="C3693" s="10"/>
    </row>
    <row r="3694" spans="1:3">
      <c r="A3694" s="21">
        <v>472</v>
      </c>
      <c r="B3694" s="24">
        <f>ROUND(B3087,2)</f>
        <v>0</v>
      </c>
      <c r="C3694" s="10"/>
    </row>
    <row r="3695" spans="1:3">
      <c r="A3695" s="21">
        <v>473</v>
      </c>
      <c r="B3695" s="24">
        <f>ROUND(B3088,2)</f>
        <v>0</v>
      </c>
      <c r="C3695" s="10"/>
    </row>
    <row r="3696" spans="1:3">
      <c r="A3696" s="21">
        <v>474</v>
      </c>
      <c r="B3696" s="24">
        <f>ROUND(B3089,2)</f>
        <v>0</v>
      </c>
      <c r="C3696" s="10"/>
    </row>
    <row r="3697" spans="1:3">
      <c r="A3697" s="21">
        <v>475</v>
      </c>
      <c r="B3697" s="24">
        <f>ROUND(B3090,2)</f>
        <v>0</v>
      </c>
      <c r="C3697" s="10"/>
    </row>
    <row r="3698" spans="1:3">
      <c r="A3698" s="21">
        <v>476</v>
      </c>
      <c r="B3698" s="24">
        <f>ROUND(B3091,2)</f>
        <v>0</v>
      </c>
      <c r="C3698" s="10"/>
    </row>
    <row r="3699" spans="1:3">
      <c r="A3699" s="21">
        <v>477</v>
      </c>
      <c r="B3699" s="24">
        <f>ROUND(B3092,2)</f>
        <v>0</v>
      </c>
      <c r="C3699" s="10"/>
    </row>
    <row r="3700" spans="1:3">
      <c r="A3700" s="21">
        <v>478</v>
      </c>
      <c r="B3700" s="24">
        <f>ROUND(B3093,2)</f>
        <v>0</v>
      </c>
      <c r="C3700" s="10"/>
    </row>
    <row r="3701" spans="1:3">
      <c r="A3701" s="21">
        <v>479</v>
      </c>
      <c r="B3701" s="24">
        <f>ROUND(B3094,2)</f>
        <v>0</v>
      </c>
      <c r="C3701" s="10"/>
    </row>
    <row r="3702" spans="1:3">
      <c r="A3702" s="21">
        <v>480</v>
      </c>
      <c r="B3702" s="24">
        <f>ROUND(B3095,2)</f>
        <v>0</v>
      </c>
      <c r="C3702" s="10"/>
    </row>
    <row r="3703" spans="1:3">
      <c r="A3703" s="21">
        <v>481</v>
      </c>
      <c r="B3703" s="24">
        <f>ROUND(B3096,2)</f>
        <v>0</v>
      </c>
      <c r="C3703" s="10"/>
    </row>
    <row r="3704" spans="1:3">
      <c r="A3704" s="21">
        <v>482</v>
      </c>
      <c r="B3704" s="24">
        <f>ROUND(B3097,2)</f>
        <v>0</v>
      </c>
      <c r="C3704" s="10"/>
    </row>
    <row r="3705" spans="1:3">
      <c r="A3705" s="21">
        <v>483</v>
      </c>
      <c r="B3705" s="24">
        <f>ROUND(B3098,2)</f>
        <v>0</v>
      </c>
      <c r="C3705" s="10"/>
    </row>
    <row r="3706" spans="1:3">
      <c r="A3706" s="21">
        <v>484</v>
      </c>
      <c r="B3706" s="24">
        <f>ROUND(B3099,2)</f>
        <v>0</v>
      </c>
      <c r="C3706" s="10"/>
    </row>
    <row r="3707" spans="1:3">
      <c r="A3707" s="21">
        <v>485</v>
      </c>
      <c r="B3707" s="24">
        <f>ROUND(B3100,2)</f>
        <v>0</v>
      </c>
      <c r="C3707" s="10"/>
    </row>
    <row r="3708" spans="1:3">
      <c r="A3708" s="21">
        <v>486</v>
      </c>
      <c r="B3708" s="24">
        <f>ROUND(B3101,2)</f>
        <v>0</v>
      </c>
      <c r="C3708" s="10"/>
    </row>
    <row r="3709" spans="1:3">
      <c r="A3709" s="21">
        <v>487</v>
      </c>
      <c r="B3709" s="24">
        <f>ROUND(B3102,2)</f>
        <v>0</v>
      </c>
      <c r="C3709" s="10"/>
    </row>
    <row r="3710" spans="1:3">
      <c r="A3710" s="21">
        <v>488</v>
      </c>
      <c r="B3710" s="24">
        <f>ROUND(B3103,2)</f>
        <v>0</v>
      </c>
      <c r="C3710" s="10"/>
    </row>
    <row r="3711" spans="1:3">
      <c r="A3711" s="21">
        <v>489</v>
      </c>
      <c r="B3711" s="24">
        <f>ROUND(B3104,2)</f>
        <v>0</v>
      </c>
      <c r="C3711" s="10"/>
    </row>
    <row r="3712" spans="1:3">
      <c r="A3712" s="21">
        <v>490</v>
      </c>
      <c r="B3712" s="24">
        <f>ROUND(B3105,2)</f>
        <v>0</v>
      </c>
      <c r="C3712" s="10"/>
    </row>
    <row r="3713" spans="1:3">
      <c r="A3713" s="21">
        <v>491</v>
      </c>
      <c r="B3713" s="24">
        <f>ROUND(B3106,2)</f>
        <v>0</v>
      </c>
      <c r="C3713" s="10"/>
    </row>
    <row r="3714" spans="1:3">
      <c r="A3714" s="21">
        <v>492</v>
      </c>
      <c r="B3714" s="24">
        <f>ROUND(B3107,2)</f>
        <v>0</v>
      </c>
      <c r="C3714" s="10"/>
    </row>
    <row r="3715" spans="1:3">
      <c r="A3715" s="21">
        <v>493</v>
      </c>
      <c r="B3715" s="24">
        <f>ROUND(B3108,2)</f>
        <v>0</v>
      </c>
      <c r="C3715" s="10"/>
    </row>
    <row r="3716" spans="1:3">
      <c r="A3716" s="21">
        <v>494</v>
      </c>
      <c r="B3716" s="24">
        <f>ROUND(B3109,2)</f>
        <v>0</v>
      </c>
      <c r="C3716" s="10"/>
    </row>
    <row r="3717" spans="1:3">
      <c r="A3717" s="21">
        <v>495</v>
      </c>
      <c r="B3717" s="24">
        <f>ROUND(B3110,2)</f>
        <v>0</v>
      </c>
      <c r="C3717" s="10"/>
    </row>
    <row r="3718" spans="1:3">
      <c r="A3718" s="21">
        <v>496</v>
      </c>
      <c r="B3718" s="24">
        <f>ROUND(B3111,2)</f>
        <v>0</v>
      </c>
      <c r="C3718" s="10"/>
    </row>
    <row r="3719" spans="1:3">
      <c r="A3719" s="21">
        <v>497</v>
      </c>
      <c r="B3719" s="24">
        <f>ROUND(B3112,2)</f>
        <v>0</v>
      </c>
      <c r="C3719" s="10"/>
    </row>
    <row r="3720" spans="1:3">
      <c r="A3720" s="21">
        <v>498</v>
      </c>
      <c r="B3720" s="24">
        <f>ROUND(B3113,2)</f>
        <v>0</v>
      </c>
      <c r="C3720" s="10"/>
    </row>
    <row r="3721" spans="1:3">
      <c r="A3721" s="21">
        <v>499</v>
      </c>
      <c r="B3721" s="24">
        <f>ROUND(B3114,2)</f>
        <v>0</v>
      </c>
      <c r="C3721" s="10"/>
    </row>
    <row r="3722" spans="1:3">
      <c r="A3722" s="21">
        <v>500</v>
      </c>
      <c r="B3722" s="24">
        <f>ROUND(B3115,2)</f>
        <v>0</v>
      </c>
      <c r="C3722" s="10"/>
    </row>
    <row r="3723" spans="1:3">
      <c r="A3723" s="21">
        <v>501</v>
      </c>
      <c r="B3723" s="24">
        <f>ROUND(B3116,2)</f>
        <v>0</v>
      </c>
      <c r="C3723" s="10"/>
    </row>
    <row r="3724" spans="1:3">
      <c r="A3724" s="21">
        <v>502</v>
      </c>
      <c r="B3724" s="24">
        <f>ROUND(B3117,2)</f>
        <v>0</v>
      </c>
      <c r="C3724" s="10"/>
    </row>
    <row r="3725" spans="1:3">
      <c r="A3725" s="21">
        <v>503</v>
      </c>
      <c r="B3725" s="24">
        <f>ROUND(B3118,2)</f>
        <v>0</v>
      </c>
      <c r="C3725" s="10"/>
    </row>
    <row r="3726" spans="1:3">
      <c r="A3726" s="21">
        <v>504</v>
      </c>
      <c r="B3726" s="24">
        <f>ROUND(B3119,2)</f>
        <v>0</v>
      </c>
      <c r="C3726" s="10"/>
    </row>
    <row r="3727" spans="1:3">
      <c r="A3727" s="21">
        <v>505</v>
      </c>
      <c r="B3727" s="24">
        <f>ROUND(B3120,2)</f>
        <v>0</v>
      </c>
      <c r="C3727" s="10"/>
    </row>
    <row r="3728" spans="1:3">
      <c r="A3728" s="21">
        <v>506</v>
      </c>
      <c r="B3728" s="24">
        <f>ROUND(B3121,2)</f>
        <v>0</v>
      </c>
      <c r="C3728" s="10"/>
    </row>
    <row r="3729" spans="1:3">
      <c r="A3729" s="21">
        <v>507</v>
      </c>
      <c r="B3729" s="24">
        <f>ROUND(B3122,2)</f>
        <v>0</v>
      </c>
      <c r="C3729" s="10"/>
    </row>
    <row r="3730" spans="1:3">
      <c r="A3730" s="21">
        <v>508</v>
      </c>
      <c r="B3730" s="24">
        <f>ROUND(B3123,2)</f>
        <v>0</v>
      </c>
      <c r="C3730" s="10"/>
    </row>
    <row r="3731" spans="1:3">
      <c r="A3731" s="21">
        <v>509</v>
      </c>
      <c r="B3731" s="24">
        <f>ROUND(B3124,2)</f>
        <v>0</v>
      </c>
      <c r="C3731" s="10"/>
    </row>
    <row r="3732" spans="1:3">
      <c r="A3732" s="21">
        <v>510</v>
      </c>
      <c r="B3732" s="24">
        <f>ROUND(B3125,2)</f>
        <v>0</v>
      </c>
      <c r="C3732" s="10"/>
    </row>
    <row r="3733" spans="1:3">
      <c r="A3733" s="21">
        <v>511</v>
      </c>
      <c r="B3733" s="24">
        <f>ROUND(B3126,2)</f>
        <v>0</v>
      </c>
      <c r="C3733" s="10"/>
    </row>
    <row r="3734" spans="1:3">
      <c r="A3734" s="21">
        <v>512</v>
      </c>
      <c r="B3734" s="24">
        <f>ROUND(B3127,2)</f>
        <v>0</v>
      </c>
      <c r="C3734" s="10"/>
    </row>
    <row r="3735" spans="1:3">
      <c r="A3735" s="21">
        <v>513</v>
      </c>
      <c r="B3735" s="24">
        <f>ROUND(B3128,2)</f>
        <v>0</v>
      </c>
      <c r="C3735" s="10"/>
    </row>
    <row r="3736" spans="1:3">
      <c r="A3736" s="21">
        <v>514</v>
      </c>
      <c r="B3736" s="24">
        <f>ROUND(B3129,2)</f>
        <v>0</v>
      </c>
      <c r="C3736" s="10"/>
    </row>
    <row r="3737" spans="1:3">
      <c r="A3737" s="21">
        <v>515</v>
      </c>
      <c r="B3737" s="24">
        <f>ROUND(B3130,2)</f>
        <v>0</v>
      </c>
      <c r="C3737" s="10"/>
    </row>
    <row r="3738" spans="1:3">
      <c r="A3738" s="21">
        <v>516</v>
      </c>
      <c r="B3738" s="24">
        <f>ROUND(B3131,2)</f>
        <v>0</v>
      </c>
      <c r="C3738" s="10"/>
    </row>
    <row r="3739" spans="1:3">
      <c r="A3739" s="21">
        <v>517</v>
      </c>
      <c r="B3739" s="24">
        <f>ROUND(B3132,2)</f>
        <v>0</v>
      </c>
      <c r="C3739" s="10"/>
    </row>
    <row r="3740" spans="1:3">
      <c r="A3740" s="21">
        <v>518</v>
      </c>
      <c r="B3740" s="24">
        <f>ROUND(B3133,2)</f>
        <v>0</v>
      </c>
      <c r="C3740" s="10"/>
    </row>
    <row r="3741" spans="1:3">
      <c r="A3741" s="21">
        <v>519</v>
      </c>
      <c r="B3741" s="24">
        <f>ROUND(B3134,2)</f>
        <v>0</v>
      </c>
      <c r="C3741" s="10"/>
    </row>
    <row r="3742" spans="1:3">
      <c r="A3742" s="21">
        <v>520</v>
      </c>
      <c r="B3742" s="24">
        <f>ROUND(B3135,2)</f>
        <v>0</v>
      </c>
      <c r="C3742" s="10"/>
    </row>
    <row r="3743" spans="1:3">
      <c r="A3743" s="21">
        <v>521</v>
      </c>
      <c r="B3743" s="24">
        <f>ROUND(B3136,2)</f>
        <v>0</v>
      </c>
      <c r="C3743" s="10"/>
    </row>
    <row r="3744" spans="1:3">
      <c r="A3744" s="21">
        <v>522</v>
      </c>
      <c r="B3744" s="24">
        <f>ROUND(B3137,2)</f>
        <v>0</v>
      </c>
      <c r="C3744" s="10"/>
    </row>
    <row r="3745" spans="1:3">
      <c r="A3745" s="21">
        <v>523</v>
      </c>
      <c r="B3745" s="24">
        <f>ROUND(B3138,2)</f>
        <v>0</v>
      </c>
      <c r="C3745" s="10"/>
    </row>
    <row r="3746" spans="1:3">
      <c r="A3746" s="21">
        <v>524</v>
      </c>
      <c r="B3746" s="24">
        <f>ROUND(B3139,2)</f>
        <v>0</v>
      </c>
      <c r="C3746" s="10"/>
    </row>
    <row r="3747" spans="1:3">
      <c r="A3747" s="21">
        <v>525</v>
      </c>
      <c r="B3747" s="24">
        <f>ROUND(B3140,2)</f>
        <v>0</v>
      </c>
      <c r="C3747" s="10"/>
    </row>
    <row r="3748" spans="1:3">
      <c r="A3748" s="21">
        <v>526</v>
      </c>
      <c r="B3748" s="24">
        <f>ROUND(B3141,2)</f>
        <v>0</v>
      </c>
      <c r="C3748" s="10"/>
    </row>
    <row r="3749" spans="1:3">
      <c r="A3749" s="21">
        <v>527</v>
      </c>
      <c r="B3749" s="24">
        <f>ROUND(B3142,2)</f>
        <v>0</v>
      </c>
      <c r="C3749" s="10"/>
    </row>
    <row r="3750" spans="1:3">
      <c r="A3750" s="21">
        <v>528</v>
      </c>
      <c r="B3750" s="24">
        <f>ROUND(B3143,2)</f>
        <v>0</v>
      </c>
      <c r="C3750" s="10"/>
    </row>
    <row r="3751" spans="1:3">
      <c r="A3751" s="21">
        <v>529</v>
      </c>
      <c r="B3751" s="24">
        <f>ROUND(B3144,2)</f>
        <v>0</v>
      </c>
      <c r="C3751" s="10"/>
    </row>
    <row r="3752" spans="1:3">
      <c r="A3752" s="21">
        <v>530</v>
      </c>
      <c r="B3752" s="24">
        <f>ROUND(B3145,2)</f>
        <v>0</v>
      </c>
      <c r="C3752" s="10"/>
    </row>
    <row r="3753" spans="1:3">
      <c r="A3753" s="21">
        <v>531</v>
      </c>
      <c r="B3753" s="24">
        <f>ROUND(B3146,2)</f>
        <v>0</v>
      </c>
      <c r="C3753" s="10"/>
    </row>
    <row r="3754" spans="1:3">
      <c r="A3754" s="21">
        <v>532</v>
      </c>
      <c r="B3754" s="24">
        <f>ROUND(B3147,2)</f>
        <v>0</v>
      </c>
      <c r="C3754" s="10"/>
    </row>
    <row r="3755" spans="1:3">
      <c r="A3755" s="21">
        <v>533</v>
      </c>
      <c r="B3755" s="24">
        <f>ROUND(B3148,2)</f>
        <v>0</v>
      </c>
      <c r="C3755" s="10"/>
    </row>
    <row r="3756" spans="1:3">
      <c r="A3756" s="21">
        <v>534</v>
      </c>
      <c r="B3756" s="24">
        <f>ROUND(B3149,2)</f>
        <v>0</v>
      </c>
      <c r="C3756" s="10"/>
    </row>
    <row r="3757" spans="1:3">
      <c r="A3757" s="21">
        <v>535</v>
      </c>
      <c r="B3757" s="24">
        <f>ROUND(B3150,2)</f>
        <v>0</v>
      </c>
      <c r="C3757" s="10"/>
    </row>
    <row r="3758" spans="1:3">
      <c r="A3758" s="21">
        <v>536</v>
      </c>
      <c r="B3758" s="24">
        <f>ROUND(B3151,2)</f>
        <v>0</v>
      </c>
      <c r="C3758" s="10"/>
    </row>
    <row r="3759" spans="1:3">
      <c r="A3759" s="21">
        <v>537</v>
      </c>
      <c r="B3759" s="24">
        <f>ROUND(B3152,2)</f>
        <v>0</v>
      </c>
      <c r="C3759" s="10"/>
    </row>
    <row r="3760" spans="1:3">
      <c r="A3760" s="21">
        <v>538</v>
      </c>
      <c r="B3760" s="24">
        <f>ROUND(B3153,2)</f>
        <v>0</v>
      </c>
      <c r="C3760" s="10"/>
    </row>
    <row r="3761" spans="1:3">
      <c r="A3761" s="21">
        <v>539</v>
      </c>
      <c r="B3761" s="24">
        <f>ROUND(B3154,2)</f>
        <v>0</v>
      </c>
      <c r="C3761" s="10"/>
    </row>
    <row r="3762" spans="1:3">
      <c r="A3762" s="21">
        <v>540</v>
      </c>
      <c r="B3762" s="24">
        <f>ROUND(B3155,2)</f>
        <v>0</v>
      </c>
      <c r="C3762" s="10"/>
    </row>
    <row r="3763" spans="1:3">
      <c r="A3763" s="21">
        <v>541</v>
      </c>
      <c r="B3763" s="24">
        <f>ROUND(B3156,2)</f>
        <v>0</v>
      </c>
      <c r="C3763" s="10"/>
    </row>
    <row r="3764" spans="1:3">
      <c r="A3764" s="21">
        <v>542</v>
      </c>
      <c r="B3764" s="24">
        <f>ROUND(B3157,2)</f>
        <v>0</v>
      </c>
      <c r="C3764" s="10"/>
    </row>
    <row r="3765" spans="1:3">
      <c r="A3765" s="21">
        <v>543</v>
      </c>
      <c r="B3765" s="24">
        <f>ROUND(B3158,2)</f>
        <v>0</v>
      </c>
      <c r="C3765" s="10"/>
    </row>
    <row r="3766" spans="1:3">
      <c r="A3766" s="21">
        <v>544</v>
      </c>
      <c r="B3766" s="24">
        <f>ROUND(B3159,2)</f>
        <v>0</v>
      </c>
      <c r="C3766" s="10"/>
    </row>
    <row r="3767" spans="1:3">
      <c r="A3767" s="21">
        <v>545</v>
      </c>
      <c r="B3767" s="24">
        <f>ROUND(B3160,2)</f>
        <v>0</v>
      </c>
      <c r="C3767" s="10"/>
    </row>
    <row r="3768" spans="1:3">
      <c r="A3768" s="21">
        <v>546</v>
      </c>
      <c r="B3768" s="24">
        <f>ROUND(B3161,2)</f>
        <v>0</v>
      </c>
      <c r="C3768" s="10"/>
    </row>
    <row r="3769" spans="1:3">
      <c r="A3769" s="21">
        <v>547</v>
      </c>
      <c r="B3769" s="24">
        <f>ROUND(B3162,2)</f>
        <v>0</v>
      </c>
      <c r="C3769" s="10"/>
    </row>
    <row r="3770" spans="1:3">
      <c r="A3770" s="21">
        <v>548</v>
      </c>
      <c r="B3770" s="24">
        <f>ROUND(B3163,2)</f>
        <v>0</v>
      </c>
      <c r="C3770" s="10"/>
    </row>
    <row r="3771" spans="1:3">
      <c r="A3771" s="21">
        <v>549</v>
      </c>
      <c r="B3771" s="24">
        <f>ROUND(B3164,2)</f>
        <v>0</v>
      </c>
      <c r="C3771" s="10"/>
    </row>
    <row r="3772" spans="1:3">
      <c r="A3772" s="21">
        <v>550</v>
      </c>
      <c r="B3772" s="24">
        <f>ROUND(B3165,2)</f>
        <v>0</v>
      </c>
      <c r="C3772" s="10"/>
    </row>
    <row r="3773" spans="1:3">
      <c r="A3773" s="21">
        <v>551</v>
      </c>
      <c r="B3773" s="24">
        <f>ROUND(B3166,2)</f>
        <v>0</v>
      </c>
      <c r="C3773" s="10"/>
    </row>
    <row r="3774" spans="1:3">
      <c r="A3774" s="21">
        <v>552</v>
      </c>
      <c r="B3774" s="24">
        <f>ROUND(B3167,2)</f>
        <v>0</v>
      </c>
      <c r="C3774" s="10"/>
    </row>
    <row r="3775" spans="1:3">
      <c r="A3775" s="21">
        <v>553</v>
      </c>
      <c r="B3775" s="24">
        <f>ROUND(B3168,2)</f>
        <v>0</v>
      </c>
      <c r="C3775" s="10"/>
    </row>
    <row r="3776" spans="1:3">
      <c r="A3776" s="21">
        <v>554</v>
      </c>
      <c r="B3776" s="24">
        <f>ROUND(B3169,2)</f>
        <v>0</v>
      </c>
      <c r="C3776" s="10"/>
    </row>
    <row r="3777" spans="1:3">
      <c r="A3777" s="21">
        <v>555</v>
      </c>
      <c r="B3777" s="24">
        <f>ROUND(B3170,2)</f>
        <v>0</v>
      </c>
      <c r="C3777" s="10"/>
    </row>
    <row r="3778" spans="1:3">
      <c r="A3778" s="21">
        <v>556</v>
      </c>
      <c r="B3778" s="24">
        <f>ROUND(B3171,2)</f>
        <v>0</v>
      </c>
      <c r="C3778" s="10"/>
    </row>
    <row r="3779" spans="1:3">
      <c r="A3779" s="21">
        <v>557</v>
      </c>
      <c r="B3779" s="24">
        <f>ROUND(B3172,2)</f>
        <v>0</v>
      </c>
      <c r="C3779" s="10"/>
    </row>
    <row r="3780" spans="1:3">
      <c r="A3780" s="21">
        <v>558</v>
      </c>
      <c r="B3780" s="24">
        <f>ROUND(B3173,2)</f>
        <v>0</v>
      </c>
      <c r="C3780" s="10"/>
    </row>
    <row r="3781" spans="1:3">
      <c r="A3781" s="21">
        <v>559</v>
      </c>
      <c r="B3781" s="24">
        <f>ROUND(B3174,2)</f>
        <v>0</v>
      </c>
      <c r="C3781" s="10"/>
    </row>
    <row r="3782" spans="1:3">
      <c r="A3782" s="21">
        <v>560</v>
      </c>
      <c r="B3782" s="24">
        <f>ROUND(B3175,2)</f>
        <v>0</v>
      </c>
      <c r="C3782" s="10"/>
    </row>
    <row r="3783" spans="1:3">
      <c r="A3783" s="21">
        <v>561</v>
      </c>
      <c r="B3783" s="24">
        <f>ROUND(B3176,2)</f>
        <v>0</v>
      </c>
      <c r="C3783" s="10"/>
    </row>
    <row r="3784" spans="1:3">
      <c r="A3784" s="21">
        <v>562</v>
      </c>
      <c r="B3784" s="24">
        <f>ROUND(B3177,2)</f>
        <v>0</v>
      </c>
      <c r="C3784" s="10"/>
    </row>
    <row r="3785" spans="1:3">
      <c r="A3785" s="21">
        <v>563</v>
      </c>
      <c r="B3785" s="24">
        <f>ROUND(B3178,2)</f>
        <v>0</v>
      </c>
      <c r="C3785" s="10"/>
    </row>
    <row r="3786" spans="1:3">
      <c r="A3786" s="21">
        <v>564</v>
      </c>
      <c r="B3786" s="24">
        <f>ROUND(B3179,2)</f>
        <v>0</v>
      </c>
      <c r="C3786" s="10"/>
    </row>
    <row r="3787" spans="1:3">
      <c r="A3787" s="21">
        <v>565</v>
      </c>
      <c r="B3787" s="24">
        <f>ROUND(B3180,2)</f>
        <v>0</v>
      </c>
      <c r="C3787" s="10"/>
    </row>
    <row r="3788" spans="1:3">
      <c r="A3788" s="21">
        <v>566</v>
      </c>
      <c r="B3788" s="24">
        <f>ROUND(B3181,2)</f>
        <v>0</v>
      </c>
      <c r="C3788" s="10"/>
    </row>
    <row r="3789" spans="1:3">
      <c r="A3789" s="21">
        <v>567</v>
      </c>
      <c r="B3789" s="24">
        <f>ROUND(B3182,2)</f>
        <v>0</v>
      </c>
      <c r="C3789" s="10"/>
    </row>
    <row r="3790" spans="1:3">
      <c r="A3790" s="21">
        <v>568</v>
      </c>
      <c r="B3790" s="24">
        <f>ROUND(B3183,2)</f>
        <v>0</v>
      </c>
      <c r="C3790" s="10"/>
    </row>
    <row r="3791" spans="1:3">
      <c r="A3791" s="21">
        <v>569</v>
      </c>
      <c r="B3791" s="24">
        <f>ROUND(B3184,2)</f>
        <v>0</v>
      </c>
      <c r="C3791" s="10"/>
    </row>
    <row r="3792" spans="1:3">
      <c r="A3792" s="21">
        <v>570</v>
      </c>
      <c r="B3792" s="24">
        <f>ROUND(B3185,2)</f>
        <v>0</v>
      </c>
      <c r="C3792" s="10"/>
    </row>
    <row r="3793" spans="1:3">
      <c r="A3793" s="21">
        <v>571</v>
      </c>
      <c r="B3793" s="24">
        <f>ROUND(B3186,2)</f>
        <v>0</v>
      </c>
      <c r="C3793" s="10"/>
    </row>
    <row r="3794" spans="1:3">
      <c r="A3794" s="21">
        <v>572</v>
      </c>
      <c r="B3794" s="24">
        <f>ROUND(B3187,2)</f>
        <v>0</v>
      </c>
      <c r="C3794" s="10"/>
    </row>
    <row r="3795" spans="1:3">
      <c r="A3795" s="21">
        <v>573</v>
      </c>
      <c r="B3795" s="24">
        <f>ROUND(B3188,2)</f>
        <v>0</v>
      </c>
      <c r="C3795" s="10"/>
    </row>
    <row r="3796" spans="1:3">
      <c r="A3796" s="21">
        <v>574</v>
      </c>
      <c r="B3796" s="24">
        <f>ROUND(B3189,2)</f>
        <v>0</v>
      </c>
      <c r="C3796" s="10"/>
    </row>
    <row r="3797" spans="1:3">
      <c r="A3797" s="21">
        <v>575</v>
      </c>
      <c r="B3797" s="24">
        <f>ROUND(B3190,2)</f>
        <v>0</v>
      </c>
      <c r="C3797" s="10"/>
    </row>
    <row r="3798" spans="1:3">
      <c r="A3798" s="21">
        <v>576</v>
      </c>
      <c r="B3798" s="24">
        <f>ROUND(B3191,2)</f>
        <v>0</v>
      </c>
      <c r="C3798" s="10"/>
    </row>
    <row r="3799" spans="1:3">
      <c r="A3799" s="21">
        <v>577</v>
      </c>
      <c r="B3799" s="24">
        <f>ROUND(B3192,2)</f>
        <v>0</v>
      </c>
      <c r="C3799" s="10"/>
    </row>
    <row r="3800" spans="1:3">
      <c r="A3800" s="21">
        <v>578</v>
      </c>
      <c r="B3800" s="24">
        <f>ROUND(B3193,2)</f>
        <v>0</v>
      </c>
      <c r="C3800" s="10"/>
    </row>
    <row r="3801" spans="1:3">
      <c r="A3801" s="21">
        <v>579</v>
      </c>
      <c r="B3801" s="24">
        <f>ROUND(B3194,2)</f>
        <v>0</v>
      </c>
      <c r="C3801" s="10"/>
    </row>
    <row r="3802" spans="1:3">
      <c r="A3802" s="21">
        <v>580</v>
      </c>
      <c r="B3802" s="24">
        <f>ROUND(B3195,2)</f>
        <v>0</v>
      </c>
      <c r="C3802" s="10"/>
    </row>
    <row r="3803" spans="1:3">
      <c r="A3803" s="21">
        <v>581</v>
      </c>
      <c r="B3803" s="24">
        <f>ROUND(B3196,2)</f>
        <v>0</v>
      </c>
      <c r="C3803" s="10"/>
    </row>
    <row r="3804" spans="1:3">
      <c r="A3804" s="21">
        <v>582</v>
      </c>
      <c r="B3804" s="24">
        <f>ROUND(B3197,2)</f>
        <v>0</v>
      </c>
      <c r="C3804" s="10"/>
    </row>
    <row r="3805" spans="1:3">
      <c r="A3805" s="21">
        <v>583</v>
      </c>
      <c r="B3805" s="24">
        <f>ROUND(B3198,2)</f>
        <v>0</v>
      </c>
      <c r="C3805" s="10"/>
    </row>
    <row r="3806" spans="1:3">
      <c r="A3806" s="21">
        <v>584</v>
      </c>
      <c r="B3806" s="24">
        <f>ROUND(B3199,2)</f>
        <v>0</v>
      </c>
      <c r="C3806" s="10"/>
    </row>
    <row r="3807" spans="1:3">
      <c r="A3807" s="21">
        <v>585</v>
      </c>
      <c r="B3807" s="24">
        <f>ROUND(B3200,2)</f>
        <v>0</v>
      </c>
      <c r="C3807" s="10"/>
    </row>
    <row r="3808" spans="1:3">
      <c r="A3808" s="21">
        <v>586</v>
      </c>
      <c r="B3808" s="24">
        <f>ROUND(B3201,2)</f>
        <v>0</v>
      </c>
      <c r="C3808" s="10"/>
    </row>
    <row r="3809" spans="1:3">
      <c r="A3809" s="21">
        <v>587</v>
      </c>
      <c r="B3809" s="24">
        <f>ROUND(B3202,2)</f>
        <v>0</v>
      </c>
      <c r="C3809" s="10"/>
    </row>
    <row r="3810" spans="1:3">
      <c r="A3810" s="21">
        <v>588</v>
      </c>
      <c r="B3810" s="24">
        <f>ROUND(B3203,2)</f>
        <v>0</v>
      </c>
      <c r="C3810" s="10"/>
    </row>
    <row r="3811" spans="1:3">
      <c r="A3811" s="21">
        <v>589</v>
      </c>
      <c r="B3811" s="24">
        <f>ROUND(B3204,2)</f>
        <v>0</v>
      </c>
      <c r="C3811" s="10"/>
    </row>
    <row r="3812" spans="1:3">
      <c r="A3812" s="21">
        <v>590</v>
      </c>
      <c r="B3812" s="24">
        <f>ROUND(B3205,2)</f>
        <v>0</v>
      </c>
      <c r="C3812" s="10"/>
    </row>
    <row r="3813" spans="1:3">
      <c r="A3813" s="21">
        <v>591</v>
      </c>
      <c r="B3813" s="24">
        <f>ROUND(B3206,2)</f>
        <v>0</v>
      </c>
      <c r="C3813" s="10"/>
    </row>
    <row r="3814" spans="1:3">
      <c r="A3814" s="21">
        <v>592</v>
      </c>
      <c r="B3814" s="24">
        <f>ROUND(B3207,2)</f>
        <v>0</v>
      </c>
      <c r="C3814" s="10"/>
    </row>
    <row r="3815" spans="1:3">
      <c r="A3815" s="21">
        <v>593</v>
      </c>
      <c r="B3815" s="24">
        <f>ROUND(B3208,2)</f>
        <v>0</v>
      </c>
      <c r="C3815" s="10"/>
    </row>
    <row r="3816" spans="1:3">
      <c r="A3816" s="21">
        <v>594</v>
      </c>
      <c r="B3816" s="24">
        <f>ROUND(B3209,2)</f>
        <v>0</v>
      </c>
      <c r="C3816" s="10"/>
    </row>
    <row r="3817" spans="1:3">
      <c r="A3817" s="21">
        <v>595</v>
      </c>
      <c r="B3817" s="24">
        <f>ROUND(B3210,2)</f>
        <v>0</v>
      </c>
      <c r="C3817" s="10"/>
    </row>
    <row r="3818" spans="1:3">
      <c r="A3818" s="21">
        <v>596</v>
      </c>
      <c r="B3818" s="24">
        <f>ROUND(B3211,2)</f>
        <v>0</v>
      </c>
      <c r="C3818" s="10"/>
    </row>
    <row r="3819" spans="1:3">
      <c r="A3819" s="21">
        <v>597</v>
      </c>
      <c r="B3819" s="24">
        <f>ROUND(B3212,2)</f>
        <v>0</v>
      </c>
      <c r="C3819" s="10"/>
    </row>
    <row r="3820" spans="1:3">
      <c r="A3820" s="21">
        <v>598</v>
      </c>
      <c r="B3820" s="24">
        <f>ROUND(B3213,2)</f>
        <v>0</v>
      </c>
      <c r="C3820" s="10"/>
    </row>
    <row r="3821" spans="1:3">
      <c r="A3821" s="21">
        <v>599</v>
      </c>
      <c r="B3821" s="24">
        <f>ROUND(B3214,2)</f>
        <v>0</v>
      </c>
      <c r="C3821" s="10"/>
    </row>
    <row r="3822" spans="1:3">
      <c r="A3822" s="21">
        <v>600</v>
      </c>
      <c r="B3822" s="24">
        <f>ROUND(B3215,2)</f>
        <v>0</v>
      </c>
      <c r="C3822" s="10"/>
    </row>
    <row r="3824" spans="1:3" ht="21" customHeight="1">
      <c r="A3824" s="1" t="s">
        <v>680</v>
      </c>
    </row>
    <row r="3825" spans="1:3">
      <c r="A3825" s="2" t="s">
        <v>254</v>
      </c>
    </row>
    <row r="3826" spans="1:3">
      <c r="A3826" s="12" t="s">
        <v>681</v>
      </c>
    </row>
    <row r="3827" spans="1:3">
      <c r="A3827" s="12" t="s">
        <v>682</v>
      </c>
    </row>
    <row r="3828" spans="1:3">
      <c r="A3828" s="12" t="s">
        <v>683</v>
      </c>
    </row>
    <row r="3829" spans="1:3">
      <c r="A3829" s="12" t="s">
        <v>684</v>
      </c>
    </row>
    <row r="3830" spans="1:3">
      <c r="A3830" s="2" t="s">
        <v>685</v>
      </c>
    </row>
    <row r="3832" spans="1:3">
      <c r="B3832" s="3" t="s">
        <v>686</v>
      </c>
    </row>
    <row r="3833" spans="1:3">
      <c r="A3833" s="21">
        <v>1</v>
      </c>
      <c r="B3833" s="24">
        <f>100/'11'!B$17*'Calc1'!B14700*(B$73+B$55)</f>
        <v>0</v>
      </c>
      <c r="C3833" s="10"/>
    </row>
    <row r="3834" spans="1:3">
      <c r="A3834" s="21">
        <v>2</v>
      </c>
      <c r="B3834" s="24">
        <f>100/'11'!B$17*'Calc1'!B14701*(B$73+B$55)</f>
        <v>0</v>
      </c>
      <c r="C3834" s="10"/>
    </row>
    <row r="3835" spans="1:3">
      <c r="A3835" s="21">
        <v>3</v>
      </c>
      <c r="B3835" s="24">
        <f>100/'11'!B$17*'Calc1'!B14702*(B$73+B$55)</f>
        <v>0</v>
      </c>
      <c r="C3835" s="10"/>
    </row>
    <row r="3836" spans="1:3">
      <c r="A3836" s="21">
        <v>4</v>
      </c>
      <c r="B3836" s="24">
        <f>100/'11'!B$17*'Calc1'!B14703*(B$73+B$55)</f>
        <v>0</v>
      </c>
      <c r="C3836" s="10"/>
    </row>
    <row r="3837" spans="1:3">
      <c r="A3837" s="21">
        <v>5</v>
      </c>
      <c r="B3837" s="24">
        <f>100/'11'!B$17*'Calc1'!B14704*(B$73+B$55)</f>
        <v>0</v>
      </c>
      <c r="C3837" s="10"/>
    </row>
    <row r="3838" spans="1:3">
      <c r="A3838" s="21">
        <v>6</v>
      </c>
      <c r="B3838" s="24">
        <f>100/'11'!B$17*'Calc1'!B14705*(B$73+B$55)</f>
        <v>0</v>
      </c>
      <c r="C3838" s="10"/>
    </row>
    <row r="3839" spans="1:3">
      <c r="A3839" s="21">
        <v>7</v>
      </c>
      <c r="B3839" s="24">
        <f>100/'11'!B$17*'Calc1'!B14706*(B$73+B$55)</f>
        <v>0</v>
      </c>
      <c r="C3839" s="10"/>
    </row>
    <row r="3840" spans="1:3">
      <c r="A3840" s="21">
        <v>8</v>
      </c>
      <c r="B3840" s="24">
        <f>100/'11'!B$17*'Calc1'!B14707*(B$73+B$55)</f>
        <v>0</v>
      </c>
      <c r="C3840" s="10"/>
    </row>
    <row r="3841" spans="1:3">
      <c r="A3841" s="21">
        <v>9</v>
      </c>
      <c r="B3841" s="24">
        <f>100/'11'!B$17*'Calc1'!B14708*(B$73+B$55)</f>
        <v>0</v>
      </c>
      <c r="C3841" s="10"/>
    </row>
    <row r="3842" spans="1:3">
      <c r="A3842" s="21">
        <v>10</v>
      </c>
      <c r="B3842" s="24">
        <f>100/'11'!B$17*'Calc1'!B14709*(B$73+B$55)</f>
        <v>0</v>
      </c>
      <c r="C3842" s="10"/>
    </row>
    <row r="3843" spans="1:3">
      <c r="A3843" s="21">
        <v>11</v>
      </c>
      <c r="B3843" s="24">
        <f>100/'11'!B$17*'Calc1'!B14710*(B$73+B$55)</f>
        <v>0</v>
      </c>
      <c r="C3843" s="10"/>
    </row>
    <row r="3844" spans="1:3">
      <c r="A3844" s="21">
        <v>12</v>
      </c>
      <c r="B3844" s="24">
        <f>100/'11'!B$17*'Calc1'!B14711*(B$73+B$55)</f>
        <v>0</v>
      </c>
      <c r="C3844" s="10"/>
    </row>
    <row r="3845" spans="1:3">
      <c r="A3845" s="21">
        <v>13</v>
      </c>
      <c r="B3845" s="24">
        <f>100/'11'!B$17*'Calc1'!B14712*(B$73+B$55)</f>
        <v>0</v>
      </c>
      <c r="C3845" s="10"/>
    </row>
    <row r="3846" spans="1:3">
      <c r="A3846" s="21">
        <v>14</v>
      </c>
      <c r="B3846" s="24">
        <f>100/'11'!B$17*'Calc1'!B14713*(B$73+B$55)</f>
        <v>0</v>
      </c>
      <c r="C3846" s="10"/>
    </row>
    <row r="3847" spans="1:3">
      <c r="A3847" s="21">
        <v>15</v>
      </c>
      <c r="B3847" s="24">
        <f>100/'11'!B$17*'Calc1'!B14714*(B$73+B$55)</f>
        <v>0</v>
      </c>
      <c r="C3847" s="10"/>
    </row>
    <row r="3848" spans="1:3">
      <c r="A3848" s="21">
        <v>16</v>
      </c>
      <c r="B3848" s="24">
        <f>100/'11'!B$17*'Calc1'!B14715*(B$73+B$55)</f>
        <v>0</v>
      </c>
      <c r="C3848" s="10"/>
    </row>
    <row r="3849" spans="1:3">
      <c r="A3849" s="21">
        <v>17</v>
      </c>
      <c r="B3849" s="24">
        <f>100/'11'!B$17*'Calc1'!B14716*(B$73+B$55)</f>
        <v>0</v>
      </c>
      <c r="C3849" s="10"/>
    </row>
    <row r="3850" spans="1:3">
      <c r="A3850" s="21">
        <v>18</v>
      </c>
      <c r="B3850" s="24">
        <f>100/'11'!B$17*'Calc1'!B14717*(B$73+B$55)</f>
        <v>0</v>
      </c>
      <c r="C3850" s="10"/>
    </row>
    <row r="3851" spans="1:3">
      <c r="A3851" s="21">
        <v>19</v>
      </c>
      <c r="B3851" s="24">
        <f>100/'11'!B$17*'Calc1'!B14718*(B$73+B$55)</f>
        <v>0</v>
      </c>
      <c r="C3851" s="10"/>
    </row>
    <row r="3852" spans="1:3">
      <c r="A3852" s="21">
        <v>20</v>
      </c>
      <c r="B3852" s="24">
        <f>100/'11'!B$17*'Calc1'!B14719*(B$73+B$55)</f>
        <v>0</v>
      </c>
      <c r="C3852" s="10"/>
    </row>
    <row r="3853" spans="1:3">
      <c r="A3853" s="21">
        <v>21</v>
      </c>
      <c r="B3853" s="24">
        <f>100/'11'!B$17*'Calc1'!B14720*(B$73+B$55)</f>
        <v>0</v>
      </c>
      <c r="C3853" s="10"/>
    </row>
    <row r="3854" spans="1:3">
      <c r="A3854" s="21">
        <v>22</v>
      </c>
      <c r="B3854" s="24">
        <f>100/'11'!B$17*'Calc1'!B14721*(B$73+B$55)</f>
        <v>0</v>
      </c>
      <c r="C3854" s="10"/>
    </row>
    <row r="3855" spans="1:3">
      <c r="A3855" s="21">
        <v>23</v>
      </c>
      <c r="B3855" s="24">
        <f>100/'11'!B$17*'Calc1'!B14722*(B$73+B$55)</f>
        <v>0</v>
      </c>
      <c r="C3855" s="10"/>
    </row>
    <row r="3856" spans="1:3">
      <c r="A3856" s="21">
        <v>24</v>
      </c>
      <c r="B3856" s="24">
        <f>100/'11'!B$17*'Calc1'!B14723*(B$73+B$55)</f>
        <v>0</v>
      </c>
      <c r="C3856" s="10"/>
    </row>
    <row r="3857" spans="1:3">
      <c r="A3857" s="21">
        <v>25</v>
      </c>
      <c r="B3857" s="24">
        <f>100/'11'!B$17*'Calc1'!B14724*(B$73+B$55)</f>
        <v>0</v>
      </c>
      <c r="C3857" s="10"/>
    </row>
    <row r="3858" spans="1:3">
      <c r="A3858" s="21">
        <v>26</v>
      </c>
      <c r="B3858" s="24">
        <f>100/'11'!B$17*'Calc1'!B14725*(B$73+B$55)</f>
        <v>0</v>
      </c>
      <c r="C3858" s="10"/>
    </row>
    <row r="3859" spans="1:3">
      <c r="A3859" s="21">
        <v>27</v>
      </c>
      <c r="B3859" s="24">
        <f>100/'11'!B$17*'Calc1'!B14726*(B$73+B$55)</f>
        <v>0</v>
      </c>
      <c r="C3859" s="10"/>
    </row>
    <row r="3860" spans="1:3">
      <c r="A3860" s="21">
        <v>28</v>
      </c>
      <c r="B3860" s="24">
        <f>100/'11'!B$17*'Calc1'!B14727*(B$73+B$55)</f>
        <v>0</v>
      </c>
      <c r="C3860" s="10"/>
    </row>
    <row r="3861" spans="1:3">
      <c r="A3861" s="21">
        <v>29</v>
      </c>
      <c r="B3861" s="24">
        <f>100/'11'!B$17*'Calc1'!B14728*(B$73+B$55)</f>
        <v>0</v>
      </c>
      <c r="C3861" s="10"/>
    </row>
    <row r="3862" spans="1:3">
      <c r="A3862" s="21">
        <v>30</v>
      </c>
      <c r="B3862" s="24">
        <f>100/'11'!B$17*'Calc1'!B14729*(B$73+B$55)</f>
        <v>0</v>
      </c>
      <c r="C3862" s="10"/>
    </row>
    <row r="3863" spans="1:3">
      <c r="A3863" s="21">
        <v>31</v>
      </c>
      <c r="B3863" s="24">
        <f>100/'11'!B$17*'Calc1'!B14730*(B$73+B$55)</f>
        <v>0</v>
      </c>
      <c r="C3863" s="10"/>
    </row>
    <row r="3864" spans="1:3">
      <c r="A3864" s="21">
        <v>32</v>
      </c>
      <c r="B3864" s="24">
        <f>100/'11'!B$17*'Calc1'!B14731*(B$73+B$55)</f>
        <v>0</v>
      </c>
      <c r="C3864" s="10"/>
    </row>
    <row r="3865" spans="1:3">
      <c r="A3865" s="21">
        <v>33</v>
      </c>
      <c r="B3865" s="24">
        <f>100/'11'!B$17*'Calc1'!B14732*(B$73+B$55)</f>
        <v>0</v>
      </c>
      <c r="C3865" s="10"/>
    </row>
    <row r="3866" spans="1:3">
      <c r="A3866" s="21">
        <v>34</v>
      </c>
      <c r="B3866" s="24">
        <f>100/'11'!B$17*'Calc1'!B14733*(B$73+B$55)</f>
        <v>0</v>
      </c>
      <c r="C3866" s="10"/>
    </row>
    <row r="3867" spans="1:3">
      <c r="A3867" s="21">
        <v>35</v>
      </c>
      <c r="B3867" s="24">
        <f>100/'11'!B$17*'Calc1'!B14734*(B$73+B$55)</f>
        <v>0</v>
      </c>
      <c r="C3867" s="10"/>
    </row>
    <row r="3868" spans="1:3">
      <c r="A3868" s="21">
        <v>36</v>
      </c>
      <c r="B3868" s="24">
        <f>100/'11'!B$17*'Calc1'!B14735*(B$73+B$55)</f>
        <v>0</v>
      </c>
      <c r="C3868" s="10"/>
    </row>
    <row r="3869" spans="1:3">
      <c r="A3869" s="21">
        <v>37</v>
      </c>
      <c r="B3869" s="24">
        <f>100/'11'!B$17*'Calc1'!B14736*(B$73+B$55)</f>
        <v>0</v>
      </c>
      <c r="C3869" s="10"/>
    </row>
    <row r="3870" spans="1:3">
      <c r="A3870" s="21">
        <v>38</v>
      </c>
      <c r="B3870" s="24">
        <f>100/'11'!B$17*'Calc1'!B14737*(B$73+B$55)</f>
        <v>0</v>
      </c>
      <c r="C3870" s="10"/>
    </row>
    <row r="3871" spans="1:3">
      <c r="A3871" s="21">
        <v>39</v>
      </c>
      <c r="B3871" s="24">
        <f>100/'11'!B$17*'Calc1'!B14738*(B$73+B$55)</f>
        <v>0</v>
      </c>
      <c r="C3871" s="10"/>
    </row>
    <row r="3872" spans="1:3">
      <c r="A3872" s="21">
        <v>40</v>
      </c>
      <c r="B3872" s="24">
        <f>100/'11'!B$17*'Calc1'!B14739*(B$73+B$55)</f>
        <v>0</v>
      </c>
      <c r="C3872" s="10"/>
    </row>
    <row r="3873" spans="1:3">
      <c r="A3873" s="21">
        <v>41</v>
      </c>
      <c r="B3873" s="24">
        <f>100/'11'!B$17*'Calc1'!B14740*(B$73+B$55)</f>
        <v>0</v>
      </c>
      <c r="C3873" s="10"/>
    </row>
    <row r="3874" spans="1:3">
      <c r="A3874" s="21">
        <v>42</v>
      </c>
      <c r="B3874" s="24">
        <f>100/'11'!B$17*'Calc1'!B14741*(B$73+B$55)</f>
        <v>0</v>
      </c>
      <c r="C3874" s="10"/>
    </row>
    <row r="3875" spans="1:3">
      <c r="A3875" s="21">
        <v>43</v>
      </c>
      <c r="B3875" s="24">
        <f>100/'11'!B$17*'Calc1'!B14742*(B$73+B$55)</f>
        <v>0</v>
      </c>
      <c r="C3875" s="10"/>
    </row>
    <row r="3876" spans="1:3">
      <c r="A3876" s="21">
        <v>44</v>
      </c>
      <c r="B3876" s="24">
        <f>100/'11'!B$17*'Calc1'!B14743*(B$73+B$55)</f>
        <v>0</v>
      </c>
      <c r="C3876" s="10"/>
    </row>
    <row r="3877" spans="1:3">
      <c r="A3877" s="21">
        <v>45</v>
      </c>
      <c r="B3877" s="24">
        <f>100/'11'!B$17*'Calc1'!B14744*(B$73+B$55)</f>
        <v>0</v>
      </c>
      <c r="C3877" s="10"/>
    </row>
    <row r="3878" spans="1:3">
      <c r="A3878" s="21">
        <v>46</v>
      </c>
      <c r="B3878" s="24">
        <f>100/'11'!B$17*'Calc1'!B14745*(B$73+B$55)</f>
        <v>0</v>
      </c>
      <c r="C3878" s="10"/>
    </row>
    <row r="3879" spans="1:3">
      <c r="A3879" s="21">
        <v>47</v>
      </c>
      <c r="B3879" s="24">
        <f>100/'11'!B$17*'Calc1'!B14746*(B$73+B$55)</f>
        <v>0</v>
      </c>
      <c r="C3879" s="10"/>
    </row>
    <row r="3880" spans="1:3">
      <c r="A3880" s="21">
        <v>48</v>
      </c>
      <c r="B3880" s="24">
        <f>100/'11'!B$17*'Calc1'!B14747*(B$73+B$55)</f>
        <v>0</v>
      </c>
      <c r="C3880" s="10"/>
    </row>
    <row r="3881" spans="1:3">
      <c r="A3881" s="21">
        <v>49</v>
      </c>
      <c r="B3881" s="24">
        <f>100/'11'!B$17*'Calc1'!B14748*(B$73+B$55)</f>
        <v>0</v>
      </c>
      <c r="C3881" s="10"/>
    </row>
    <row r="3882" spans="1:3">
      <c r="A3882" s="21">
        <v>50</v>
      </c>
      <c r="B3882" s="24">
        <f>100/'11'!B$17*'Calc1'!B14749*(B$73+B$55)</f>
        <v>0</v>
      </c>
      <c r="C3882" s="10"/>
    </row>
    <row r="3883" spans="1:3">
      <c r="A3883" s="21">
        <v>51</v>
      </c>
      <c r="B3883" s="24">
        <f>100/'11'!B$17*'Calc1'!B14750*(B$73+B$55)</f>
        <v>0</v>
      </c>
      <c r="C3883" s="10"/>
    </row>
    <row r="3884" spans="1:3">
      <c r="A3884" s="21">
        <v>52</v>
      </c>
      <c r="B3884" s="24">
        <f>100/'11'!B$17*'Calc1'!B14751*(B$73+B$55)</f>
        <v>0</v>
      </c>
      <c r="C3884" s="10"/>
    </row>
    <row r="3885" spans="1:3">
      <c r="A3885" s="21">
        <v>53</v>
      </c>
      <c r="B3885" s="24">
        <f>100/'11'!B$17*'Calc1'!B14752*(B$73+B$55)</f>
        <v>0</v>
      </c>
      <c r="C3885" s="10"/>
    </row>
    <row r="3886" spans="1:3">
      <c r="A3886" s="21">
        <v>54</v>
      </c>
      <c r="B3886" s="24">
        <f>100/'11'!B$17*'Calc1'!B14753*(B$73+B$55)</f>
        <v>0</v>
      </c>
      <c r="C3886" s="10"/>
    </row>
    <row r="3887" spans="1:3">
      <c r="A3887" s="21">
        <v>55</v>
      </c>
      <c r="B3887" s="24">
        <f>100/'11'!B$17*'Calc1'!B14754*(B$73+B$55)</f>
        <v>0</v>
      </c>
      <c r="C3887" s="10"/>
    </row>
    <row r="3888" spans="1:3">
      <c r="A3888" s="21">
        <v>56</v>
      </c>
      <c r="B3888" s="24">
        <f>100/'11'!B$17*'Calc1'!B14755*(B$73+B$55)</f>
        <v>0</v>
      </c>
      <c r="C3888" s="10"/>
    </row>
    <row r="3889" spans="1:3">
      <c r="A3889" s="21">
        <v>57</v>
      </c>
      <c r="B3889" s="24">
        <f>100/'11'!B$17*'Calc1'!B14756*(B$73+B$55)</f>
        <v>0</v>
      </c>
      <c r="C3889" s="10"/>
    </row>
    <row r="3890" spans="1:3">
      <c r="A3890" s="21">
        <v>58</v>
      </c>
      <c r="B3890" s="24">
        <f>100/'11'!B$17*'Calc1'!B14757*(B$73+B$55)</f>
        <v>0</v>
      </c>
      <c r="C3890" s="10"/>
    </row>
    <row r="3891" spans="1:3">
      <c r="A3891" s="21">
        <v>59</v>
      </c>
      <c r="B3891" s="24">
        <f>100/'11'!B$17*'Calc1'!B14758*(B$73+B$55)</f>
        <v>0</v>
      </c>
      <c r="C3891" s="10"/>
    </row>
    <row r="3892" spans="1:3">
      <c r="A3892" s="21">
        <v>60</v>
      </c>
      <c r="B3892" s="24">
        <f>100/'11'!B$17*'Calc1'!B14759*(B$73+B$55)</f>
        <v>0</v>
      </c>
      <c r="C3892" s="10"/>
    </row>
    <row r="3893" spans="1:3">
      <c r="A3893" s="21">
        <v>61</v>
      </c>
      <c r="B3893" s="24">
        <f>100/'11'!B$17*'Calc1'!B14760*(B$73+B$55)</f>
        <v>0</v>
      </c>
      <c r="C3893" s="10"/>
    </row>
    <row r="3894" spans="1:3">
      <c r="A3894" s="21">
        <v>62</v>
      </c>
      <c r="B3894" s="24">
        <f>100/'11'!B$17*'Calc1'!B14761*(B$73+B$55)</f>
        <v>0</v>
      </c>
      <c r="C3894" s="10"/>
    </row>
    <row r="3895" spans="1:3">
      <c r="A3895" s="21">
        <v>63</v>
      </c>
      <c r="B3895" s="24">
        <f>100/'11'!B$17*'Calc1'!B14762*(B$73+B$55)</f>
        <v>0</v>
      </c>
      <c r="C3895" s="10"/>
    </row>
    <row r="3896" spans="1:3">
      <c r="A3896" s="21">
        <v>64</v>
      </c>
      <c r="B3896" s="24">
        <f>100/'11'!B$17*'Calc1'!B14763*(B$73+B$55)</f>
        <v>0</v>
      </c>
      <c r="C3896" s="10"/>
    </row>
    <row r="3897" spans="1:3">
      <c r="A3897" s="21">
        <v>65</v>
      </c>
      <c r="B3897" s="24">
        <f>100/'11'!B$17*'Calc1'!B14764*(B$73+B$55)</f>
        <v>0</v>
      </c>
      <c r="C3897" s="10"/>
    </row>
    <row r="3898" spans="1:3">
      <c r="A3898" s="21">
        <v>66</v>
      </c>
      <c r="B3898" s="24">
        <f>100/'11'!B$17*'Calc1'!B14765*(B$73+B$55)</f>
        <v>0</v>
      </c>
      <c r="C3898" s="10"/>
    </row>
    <row r="3899" spans="1:3">
      <c r="A3899" s="21">
        <v>67</v>
      </c>
      <c r="B3899" s="24">
        <f>100/'11'!B$17*'Calc1'!B14766*(B$73+B$55)</f>
        <v>0</v>
      </c>
      <c r="C3899" s="10"/>
    </row>
    <row r="3900" spans="1:3">
      <c r="A3900" s="21">
        <v>68</v>
      </c>
      <c r="B3900" s="24">
        <f>100/'11'!B$17*'Calc1'!B14767*(B$73+B$55)</f>
        <v>0</v>
      </c>
      <c r="C3900" s="10"/>
    </row>
    <row r="3901" spans="1:3">
      <c r="A3901" s="21">
        <v>69</v>
      </c>
      <c r="B3901" s="24">
        <f>100/'11'!B$17*'Calc1'!B14768*(B$73+B$55)</f>
        <v>0</v>
      </c>
      <c r="C3901" s="10"/>
    </row>
    <row r="3902" spans="1:3">
      <c r="A3902" s="21">
        <v>70</v>
      </c>
      <c r="B3902" s="24">
        <f>100/'11'!B$17*'Calc1'!B14769*(B$73+B$55)</f>
        <v>0</v>
      </c>
      <c r="C3902" s="10"/>
    </row>
    <row r="3903" spans="1:3">
      <c r="A3903" s="21">
        <v>71</v>
      </c>
      <c r="B3903" s="24">
        <f>100/'11'!B$17*'Calc1'!B14770*(B$73+B$55)</f>
        <v>0</v>
      </c>
      <c r="C3903" s="10"/>
    </row>
    <row r="3904" spans="1:3">
      <c r="A3904" s="21">
        <v>72</v>
      </c>
      <c r="B3904" s="24">
        <f>100/'11'!B$17*'Calc1'!B14771*(B$73+B$55)</f>
        <v>0</v>
      </c>
      <c r="C3904" s="10"/>
    </row>
    <row r="3905" spans="1:3">
      <c r="A3905" s="21">
        <v>73</v>
      </c>
      <c r="B3905" s="24">
        <f>100/'11'!B$17*'Calc1'!B14772*(B$73+B$55)</f>
        <v>0</v>
      </c>
      <c r="C3905" s="10"/>
    </row>
    <row r="3906" spans="1:3">
      <c r="A3906" s="21">
        <v>74</v>
      </c>
      <c r="B3906" s="24">
        <f>100/'11'!B$17*'Calc1'!B14773*(B$73+B$55)</f>
        <v>0</v>
      </c>
      <c r="C3906" s="10"/>
    </row>
    <row r="3907" spans="1:3">
      <c r="A3907" s="21">
        <v>75</v>
      </c>
      <c r="B3907" s="24">
        <f>100/'11'!B$17*'Calc1'!B14774*(B$73+B$55)</f>
        <v>0</v>
      </c>
      <c r="C3907" s="10"/>
    </row>
    <row r="3908" spans="1:3">
      <c r="A3908" s="21">
        <v>76</v>
      </c>
      <c r="B3908" s="24">
        <f>100/'11'!B$17*'Calc1'!B14775*(B$73+B$55)</f>
        <v>0</v>
      </c>
      <c r="C3908" s="10"/>
    </row>
    <row r="3909" spans="1:3">
      <c r="A3909" s="21">
        <v>77</v>
      </c>
      <c r="B3909" s="24">
        <f>100/'11'!B$17*'Calc1'!B14776*(B$73+B$55)</f>
        <v>0</v>
      </c>
      <c r="C3909" s="10"/>
    </row>
    <row r="3910" spans="1:3">
      <c r="A3910" s="21">
        <v>78</v>
      </c>
      <c r="B3910" s="24">
        <f>100/'11'!B$17*'Calc1'!B14777*(B$73+B$55)</f>
        <v>0</v>
      </c>
      <c r="C3910" s="10"/>
    </row>
    <row r="3911" spans="1:3">
      <c r="A3911" s="21">
        <v>79</v>
      </c>
      <c r="B3911" s="24">
        <f>100/'11'!B$17*'Calc1'!B14778*(B$73+B$55)</f>
        <v>0</v>
      </c>
      <c r="C3911" s="10"/>
    </row>
    <row r="3912" spans="1:3">
      <c r="A3912" s="21">
        <v>80</v>
      </c>
      <c r="B3912" s="24">
        <f>100/'11'!B$17*'Calc1'!B14779*(B$73+B$55)</f>
        <v>0</v>
      </c>
      <c r="C3912" s="10"/>
    </row>
    <row r="3913" spans="1:3">
      <c r="A3913" s="21">
        <v>81</v>
      </c>
      <c r="B3913" s="24">
        <f>100/'11'!B$17*'Calc1'!B14780*(B$73+B$55)</f>
        <v>0</v>
      </c>
      <c r="C3913" s="10"/>
    </row>
    <row r="3914" spans="1:3">
      <c r="A3914" s="21">
        <v>82</v>
      </c>
      <c r="B3914" s="24">
        <f>100/'11'!B$17*'Calc1'!B14781*(B$73+B$55)</f>
        <v>0</v>
      </c>
      <c r="C3914" s="10"/>
    </row>
    <row r="3915" spans="1:3">
      <c r="A3915" s="21">
        <v>83</v>
      </c>
      <c r="B3915" s="24">
        <f>100/'11'!B$17*'Calc1'!B14782*(B$73+B$55)</f>
        <v>0</v>
      </c>
      <c r="C3915" s="10"/>
    </row>
    <row r="3916" spans="1:3">
      <c r="A3916" s="21">
        <v>84</v>
      </c>
      <c r="B3916" s="24">
        <f>100/'11'!B$17*'Calc1'!B14783*(B$73+B$55)</f>
        <v>0</v>
      </c>
      <c r="C3916" s="10"/>
    </row>
    <row r="3917" spans="1:3">
      <c r="A3917" s="21">
        <v>85</v>
      </c>
      <c r="B3917" s="24">
        <f>100/'11'!B$17*'Calc1'!B14784*(B$73+B$55)</f>
        <v>0</v>
      </c>
      <c r="C3917" s="10"/>
    </row>
    <row r="3918" spans="1:3">
      <c r="A3918" s="21">
        <v>86</v>
      </c>
      <c r="B3918" s="24">
        <f>100/'11'!B$17*'Calc1'!B14785*(B$73+B$55)</f>
        <v>0</v>
      </c>
      <c r="C3918" s="10"/>
    </row>
    <row r="3919" spans="1:3">
      <c r="A3919" s="21">
        <v>87</v>
      </c>
      <c r="B3919" s="24">
        <f>100/'11'!B$17*'Calc1'!B14786*(B$73+B$55)</f>
        <v>0</v>
      </c>
      <c r="C3919" s="10"/>
    </row>
    <row r="3920" spans="1:3">
      <c r="A3920" s="21">
        <v>88</v>
      </c>
      <c r="B3920" s="24">
        <f>100/'11'!B$17*'Calc1'!B14787*(B$73+B$55)</f>
        <v>0</v>
      </c>
      <c r="C3920" s="10"/>
    </row>
    <row r="3921" spans="1:3">
      <c r="A3921" s="21">
        <v>89</v>
      </c>
      <c r="B3921" s="24">
        <f>100/'11'!B$17*'Calc1'!B14788*(B$73+B$55)</f>
        <v>0</v>
      </c>
      <c r="C3921" s="10"/>
    </row>
    <row r="3922" spans="1:3">
      <c r="A3922" s="21">
        <v>90</v>
      </c>
      <c r="B3922" s="24">
        <f>100/'11'!B$17*'Calc1'!B14789*(B$73+B$55)</f>
        <v>0</v>
      </c>
      <c r="C3922" s="10"/>
    </row>
    <row r="3923" spans="1:3">
      <c r="A3923" s="21">
        <v>91</v>
      </c>
      <c r="B3923" s="24">
        <f>100/'11'!B$17*'Calc1'!B14790*(B$73+B$55)</f>
        <v>0</v>
      </c>
      <c r="C3923" s="10"/>
    </row>
    <row r="3924" spans="1:3">
      <c r="A3924" s="21">
        <v>92</v>
      </c>
      <c r="B3924" s="24">
        <f>100/'11'!B$17*'Calc1'!B14791*(B$73+B$55)</f>
        <v>0</v>
      </c>
      <c r="C3924" s="10"/>
    </row>
    <row r="3925" spans="1:3">
      <c r="A3925" s="21">
        <v>93</v>
      </c>
      <c r="B3925" s="24">
        <f>100/'11'!B$17*'Calc1'!B14792*(B$73+B$55)</f>
        <v>0</v>
      </c>
      <c r="C3925" s="10"/>
    </row>
    <row r="3926" spans="1:3">
      <c r="A3926" s="21">
        <v>94</v>
      </c>
      <c r="B3926" s="24">
        <f>100/'11'!B$17*'Calc1'!B14793*(B$73+B$55)</f>
        <v>0</v>
      </c>
      <c r="C3926" s="10"/>
    </row>
    <row r="3927" spans="1:3">
      <c r="A3927" s="21">
        <v>95</v>
      </c>
      <c r="B3927" s="24">
        <f>100/'11'!B$17*'Calc1'!B14794*(B$73+B$55)</f>
        <v>0</v>
      </c>
      <c r="C3927" s="10"/>
    </row>
    <row r="3928" spans="1:3">
      <c r="A3928" s="21">
        <v>96</v>
      </c>
      <c r="B3928" s="24">
        <f>100/'11'!B$17*'Calc1'!B14795*(B$73+B$55)</f>
        <v>0</v>
      </c>
      <c r="C3928" s="10"/>
    </row>
    <row r="3929" spans="1:3">
      <c r="A3929" s="21">
        <v>97</v>
      </c>
      <c r="B3929" s="24">
        <f>100/'11'!B$17*'Calc1'!B14796*(B$73+B$55)</f>
        <v>0</v>
      </c>
      <c r="C3929" s="10"/>
    </row>
    <row r="3930" spans="1:3">
      <c r="A3930" s="21">
        <v>98</v>
      </c>
      <c r="B3930" s="24">
        <f>100/'11'!B$17*'Calc1'!B14797*(B$73+B$55)</f>
        <v>0</v>
      </c>
      <c r="C3930" s="10"/>
    </row>
    <row r="3931" spans="1:3">
      <c r="A3931" s="21">
        <v>99</v>
      </c>
      <c r="B3931" s="24">
        <f>100/'11'!B$17*'Calc1'!B14798*(B$73+B$55)</f>
        <v>0</v>
      </c>
      <c r="C3931" s="10"/>
    </row>
    <row r="3932" spans="1:3">
      <c r="A3932" s="21">
        <v>100</v>
      </c>
      <c r="B3932" s="24">
        <f>100/'11'!B$17*'Calc1'!B14799*(B$73+B$55)</f>
        <v>0</v>
      </c>
      <c r="C3932" s="10"/>
    </row>
    <row r="3933" spans="1:3">
      <c r="A3933" s="21">
        <v>101</v>
      </c>
      <c r="B3933" s="24">
        <f>100/'11'!B$17*'Calc1'!B14800*(B$73+B$55)</f>
        <v>0</v>
      </c>
      <c r="C3933" s="10"/>
    </row>
    <row r="3934" spans="1:3">
      <c r="A3934" s="21">
        <v>102</v>
      </c>
      <c r="B3934" s="24">
        <f>100/'11'!B$17*'Calc1'!B14801*(B$73+B$55)</f>
        <v>0</v>
      </c>
      <c r="C3934" s="10"/>
    </row>
    <row r="3935" spans="1:3">
      <c r="A3935" s="21">
        <v>103</v>
      </c>
      <c r="B3935" s="24">
        <f>100/'11'!B$17*'Calc1'!B14802*(B$73+B$55)</f>
        <v>0</v>
      </c>
      <c r="C3935" s="10"/>
    </row>
    <row r="3936" spans="1:3">
      <c r="A3936" s="21">
        <v>104</v>
      </c>
      <c r="B3936" s="24">
        <f>100/'11'!B$17*'Calc1'!B14803*(B$73+B$55)</f>
        <v>0</v>
      </c>
      <c r="C3936" s="10"/>
    </row>
    <row r="3937" spans="1:3">
      <c r="A3937" s="21">
        <v>105</v>
      </c>
      <c r="B3937" s="24">
        <f>100/'11'!B$17*'Calc1'!B14804*(B$73+B$55)</f>
        <v>0</v>
      </c>
      <c r="C3937" s="10"/>
    </row>
    <row r="3938" spans="1:3">
      <c r="A3938" s="21">
        <v>106</v>
      </c>
      <c r="B3938" s="24">
        <f>100/'11'!B$17*'Calc1'!B14805*(B$73+B$55)</f>
        <v>0</v>
      </c>
      <c r="C3938" s="10"/>
    </row>
    <row r="3939" spans="1:3">
      <c r="A3939" s="21">
        <v>107</v>
      </c>
      <c r="B3939" s="24">
        <f>100/'11'!B$17*'Calc1'!B14806*(B$73+B$55)</f>
        <v>0</v>
      </c>
      <c r="C3939" s="10"/>
    </row>
    <row r="3940" spans="1:3">
      <c r="A3940" s="21">
        <v>108</v>
      </c>
      <c r="B3940" s="24">
        <f>100/'11'!B$17*'Calc1'!B14807*(B$73+B$55)</f>
        <v>0</v>
      </c>
      <c r="C3940" s="10"/>
    </row>
    <row r="3941" spans="1:3">
      <c r="A3941" s="21">
        <v>109</v>
      </c>
      <c r="B3941" s="24">
        <f>100/'11'!B$17*'Calc1'!B14808*(B$73+B$55)</f>
        <v>0</v>
      </c>
      <c r="C3941" s="10"/>
    </row>
    <row r="3942" spans="1:3">
      <c r="A3942" s="21">
        <v>110</v>
      </c>
      <c r="B3942" s="24">
        <f>100/'11'!B$17*'Calc1'!B14809*(B$73+B$55)</f>
        <v>0</v>
      </c>
      <c r="C3942" s="10"/>
    </row>
    <row r="3943" spans="1:3">
      <c r="A3943" s="21">
        <v>111</v>
      </c>
      <c r="B3943" s="24">
        <f>100/'11'!B$17*'Calc1'!B14810*(B$73+B$55)</f>
        <v>0</v>
      </c>
      <c r="C3943" s="10"/>
    </row>
    <row r="3944" spans="1:3">
      <c r="A3944" s="21">
        <v>112</v>
      </c>
      <c r="B3944" s="24">
        <f>100/'11'!B$17*'Calc1'!B14811*(B$73+B$55)</f>
        <v>0</v>
      </c>
      <c r="C3944" s="10"/>
    </row>
    <row r="3945" spans="1:3">
      <c r="A3945" s="21">
        <v>113</v>
      </c>
      <c r="B3945" s="24">
        <f>100/'11'!B$17*'Calc1'!B14812*(B$73+B$55)</f>
        <v>0</v>
      </c>
      <c r="C3945" s="10"/>
    </row>
    <row r="3946" spans="1:3">
      <c r="A3946" s="21">
        <v>114</v>
      </c>
      <c r="B3946" s="24">
        <f>100/'11'!B$17*'Calc1'!B14813*(B$73+B$55)</f>
        <v>0</v>
      </c>
      <c r="C3946" s="10"/>
    </row>
    <row r="3947" spans="1:3">
      <c r="A3947" s="21">
        <v>115</v>
      </c>
      <c r="B3947" s="24">
        <f>100/'11'!B$17*'Calc1'!B14814*(B$73+B$55)</f>
        <v>0</v>
      </c>
      <c r="C3947" s="10"/>
    </row>
    <row r="3948" spans="1:3">
      <c r="A3948" s="21">
        <v>116</v>
      </c>
      <c r="B3948" s="24">
        <f>100/'11'!B$17*'Calc1'!B14815*(B$73+B$55)</f>
        <v>0</v>
      </c>
      <c r="C3948" s="10"/>
    </row>
    <row r="3949" spans="1:3">
      <c r="A3949" s="21">
        <v>117</v>
      </c>
      <c r="B3949" s="24">
        <f>100/'11'!B$17*'Calc1'!B14816*(B$73+B$55)</f>
        <v>0</v>
      </c>
      <c r="C3949" s="10"/>
    </row>
    <row r="3950" spans="1:3">
      <c r="A3950" s="21">
        <v>118</v>
      </c>
      <c r="B3950" s="24">
        <f>100/'11'!B$17*'Calc1'!B14817*(B$73+B$55)</f>
        <v>0</v>
      </c>
      <c r="C3950" s="10"/>
    </row>
    <row r="3951" spans="1:3">
      <c r="A3951" s="21">
        <v>119</v>
      </c>
      <c r="B3951" s="24">
        <f>100/'11'!B$17*'Calc1'!B14818*(B$73+B$55)</f>
        <v>0</v>
      </c>
      <c r="C3951" s="10"/>
    </row>
    <row r="3952" spans="1:3">
      <c r="A3952" s="21">
        <v>120</v>
      </c>
      <c r="B3952" s="24">
        <f>100/'11'!B$17*'Calc1'!B14819*(B$73+B$55)</f>
        <v>0</v>
      </c>
      <c r="C3952" s="10"/>
    </row>
    <row r="3953" spans="1:3">
      <c r="A3953" s="21">
        <v>121</v>
      </c>
      <c r="B3953" s="24">
        <f>100/'11'!B$17*'Calc1'!B14820*(B$73+B$55)</f>
        <v>0</v>
      </c>
      <c r="C3953" s="10"/>
    </row>
    <row r="3954" spans="1:3">
      <c r="A3954" s="21">
        <v>122</v>
      </c>
      <c r="B3954" s="24">
        <f>100/'11'!B$17*'Calc1'!B14821*(B$73+B$55)</f>
        <v>0</v>
      </c>
      <c r="C3954" s="10"/>
    </row>
    <row r="3955" spans="1:3">
      <c r="A3955" s="21">
        <v>123</v>
      </c>
      <c r="B3955" s="24">
        <f>100/'11'!B$17*'Calc1'!B14822*(B$73+B$55)</f>
        <v>0</v>
      </c>
      <c r="C3955" s="10"/>
    </row>
    <row r="3956" spans="1:3">
      <c r="A3956" s="21">
        <v>124</v>
      </c>
      <c r="B3956" s="24">
        <f>100/'11'!B$17*'Calc1'!B14823*(B$73+B$55)</f>
        <v>0</v>
      </c>
      <c r="C3956" s="10"/>
    </row>
    <row r="3957" spans="1:3">
      <c r="A3957" s="21">
        <v>125</v>
      </c>
      <c r="B3957" s="24">
        <f>100/'11'!B$17*'Calc1'!B14824*(B$73+B$55)</f>
        <v>0</v>
      </c>
      <c r="C3957" s="10"/>
    </row>
    <row r="3958" spans="1:3">
      <c r="A3958" s="21">
        <v>126</v>
      </c>
      <c r="B3958" s="24">
        <f>100/'11'!B$17*'Calc1'!B14825*(B$73+B$55)</f>
        <v>0</v>
      </c>
      <c r="C3958" s="10"/>
    </row>
    <row r="3959" spans="1:3">
      <c r="A3959" s="21">
        <v>127</v>
      </c>
      <c r="B3959" s="24">
        <f>100/'11'!B$17*'Calc1'!B14826*(B$73+B$55)</f>
        <v>0</v>
      </c>
      <c r="C3959" s="10"/>
    </row>
    <row r="3960" spans="1:3">
      <c r="A3960" s="21">
        <v>128</v>
      </c>
      <c r="B3960" s="24">
        <f>100/'11'!B$17*'Calc1'!B14827*(B$73+B$55)</f>
        <v>0</v>
      </c>
      <c r="C3960" s="10"/>
    </row>
    <row r="3961" spans="1:3">
      <c r="A3961" s="21">
        <v>129</v>
      </c>
      <c r="B3961" s="24">
        <f>100/'11'!B$17*'Calc1'!B14828*(B$73+B$55)</f>
        <v>0</v>
      </c>
      <c r="C3961" s="10"/>
    </row>
    <row r="3962" spans="1:3">
      <c r="A3962" s="21">
        <v>130</v>
      </c>
      <c r="B3962" s="24">
        <f>100/'11'!B$17*'Calc1'!B14829*(B$73+B$55)</f>
        <v>0</v>
      </c>
      <c r="C3962" s="10"/>
    </row>
    <row r="3963" spans="1:3">
      <c r="A3963" s="21">
        <v>131</v>
      </c>
      <c r="B3963" s="24">
        <f>100/'11'!B$17*'Calc1'!B14830*(B$73+B$55)</f>
        <v>0</v>
      </c>
      <c r="C3963" s="10"/>
    </row>
    <row r="3964" spans="1:3">
      <c r="A3964" s="21">
        <v>132</v>
      </c>
      <c r="B3964" s="24">
        <f>100/'11'!B$17*'Calc1'!B14831*(B$73+B$55)</f>
        <v>0</v>
      </c>
      <c r="C3964" s="10"/>
    </row>
    <row r="3965" spans="1:3">
      <c r="A3965" s="21">
        <v>133</v>
      </c>
      <c r="B3965" s="24">
        <f>100/'11'!B$17*'Calc1'!B14832*(B$73+B$55)</f>
        <v>0</v>
      </c>
      <c r="C3965" s="10"/>
    </row>
    <row r="3966" spans="1:3">
      <c r="A3966" s="21">
        <v>134</v>
      </c>
      <c r="B3966" s="24">
        <f>100/'11'!B$17*'Calc1'!B14833*(B$73+B$55)</f>
        <v>0</v>
      </c>
      <c r="C3966" s="10"/>
    </row>
    <row r="3967" spans="1:3">
      <c r="A3967" s="21">
        <v>135</v>
      </c>
      <c r="B3967" s="24">
        <f>100/'11'!B$17*'Calc1'!B14834*(B$73+B$55)</f>
        <v>0</v>
      </c>
      <c r="C3967" s="10"/>
    </row>
    <row r="3968" spans="1:3">
      <c r="A3968" s="21">
        <v>136</v>
      </c>
      <c r="B3968" s="24">
        <f>100/'11'!B$17*'Calc1'!B14835*(B$73+B$55)</f>
        <v>0</v>
      </c>
      <c r="C3968" s="10"/>
    </row>
    <row r="3969" spans="1:3">
      <c r="A3969" s="21">
        <v>137</v>
      </c>
      <c r="B3969" s="24">
        <f>100/'11'!B$17*'Calc1'!B14836*(B$73+B$55)</f>
        <v>0</v>
      </c>
      <c r="C3969" s="10"/>
    </row>
    <row r="3970" spans="1:3">
      <c r="A3970" s="21">
        <v>138</v>
      </c>
      <c r="B3970" s="24">
        <f>100/'11'!B$17*'Calc1'!B14837*(B$73+B$55)</f>
        <v>0</v>
      </c>
      <c r="C3970" s="10"/>
    </row>
    <row r="3971" spans="1:3">
      <c r="A3971" s="21">
        <v>139</v>
      </c>
      <c r="B3971" s="24">
        <f>100/'11'!B$17*'Calc1'!B14838*(B$73+B$55)</f>
        <v>0</v>
      </c>
      <c r="C3971" s="10"/>
    </row>
    <row r="3972" spans="1:3">
      <c r="A3972" s="21">
        <v>140</v>
      </c>
      <c r="B3972" s="24">
        <f>100/'11'!B$17*'Calc1'!B14839*(B$73+B$55)</f>
        <v>0</v>
      </c>
      <c r="C3972" s="10"/>
    </row>
    <row r="3973" spans="1:3">
      <c r="A3973" s="21">
        <v>141</v>
      </c>
      <c r="B3973" s="24">
        <f>100/'11'!B$17*'Calc1'!B14840*(B$73+B$55)</f>
        <v>0</v>
      </c>
      <c r="C3973" s="10"/>
    </row>
    <row r="3974" spans="1:3">
      <c r="A3974" s="21">
        <v>142</v>
      </c>
      <c r="B3974" s="24">
        <f>100/'11'!B$17*'Calc1'!B14841*(B$73+B$55)</f>
        <v>0</v>
      </c>
      <c r="C3974" s="10"/>
    </row>
    <row r="3975" spans="1:3">
      <c r="A3975" s="21">
        <v>143</v>
      </c>
      <c r="B3975" s="24">
        <f>100/'11'!B$17*'Calc1'!B14842*(B$73+B$55)</f>
        <v>0</v>
      </c>
      <c r="C3975" s="10"/>
    </row>
    <row r="3976" spans="1:3">
      <c r="A3976" s="21">
        <v>144</v>
      </c>
      <c r="B3976" s="24">
        <f>100/'11'!B$17*'Calc1'!B14843*(B$73+B$55)</f>
        <v>0</v>
      </c>
      <c r="C3976" s="10"/>
    </row>
    <row r="3977" spans="1:3">
      <c r="A3977" s="21">
        <v>145</v>
      </c>
      <c r="B3977" s="24">
        <f>100/'11'!B$17*'Calc1'!B14844*(B$73+B$55)</f>
        <v>0</v>
      </c>
      <c r="C3977" s="10"/>
    </row>
    <row r="3978" spans="1:3">
      <c r="A3978" s="21">
        <v>146</v>
      </c>
      <c r="B3978" s="24">
        <f>100/'11'!B$17*'Calc1'!B14845*(B$73+B$55)</f>
        <v>0</v>
      </c>
      <c r="C3978" s="10"/>
    </row>
    <row r="3979" spans="1:3">
      <c r="A3979" s="21">
        <v>147</v>
      </c>
      <c r="B3979" s="24">
        <f>100/'11'!B$17*'Calc1'!B14846*(B$73+B$55)</f>
        <v>0</v>
      </c>
      <c r="C3979" s="10"/>
    </row>
    <row r="3980" spans="1:3">
      <c r="A3980" s="21">
        <v>148</v>
      </c>
      <c r="B3980" s="24">
        <f>100/'11'!B$17*'Calc1'!B14847*(B$73+B$55)</f>
        <v>0</v>
      </c>
      <c r="C3980" s="10"/>
    </row>
    <row r="3981" spans="1:3">
      <c r="A3981" s="21">
        <v>149</v>
      </c>
      <c r="B3981" s="24">
        <f>100/'11'!B$17*'Calc1'!B14848*(B$73+B$55)</f>
        <v>0</v>
      </c>
      <c r="C3981" s="10"/>
    </row>
    <row r="3982" spans="1:3">
      <c r="A3982" s="21">
        <v>150</v>
      </c>
      <c r="B3982" s="24">
        <f>100/'11'!B$17*'Calc1'!B14849*(B$73+B$55)</f>
        <v>0</v>
      </c>
      <c r="C3982" s="10"/>
    </row>
    <row r="3983" spans="1:3">
      <c r="A3983" s="21">
        <v>151</v>
      </c>
      <c r="B3983" s="24">
        <f>100/'11'!B$17*'Calc1'!B14850*(B$73+B$55)</f>
        <v>0</v>
      </c>
      <c r="C3983" s="10"/>
    </row>
    <row r="3984" spans="1:3">
      <c r="A3984" s="21">
        <v>152</v>
      </c>
      <c r="B3984" s="24">
        <f>100/'11'!B$17*'Calc1'!B14851*(B$73+B$55)</f>
        <v>0</v>
      </c>
      <c r="C3984" s="10"/>
    </row>
    <row r="3985" spans="1:3">
      <c r="A3985" s="21">
        <v>153</v>
      </c>
      <c r="B3985" s="24">
        <f>100/'11'!B$17*'Calc1'!B14852*(B$73+B$55)</f>
        <v>0</v>
      </c>
      <c r="C3985" s="10"/>
    </row>
    <row r="3986" spans="1:3">
      <c r="A3986" s="21">
        <v>154</v>
      </c>
      <c r="B3986" s="24">
        <f>100/'11'!B$17*'Calc1'!B14853*(B$73+B$55)</f>
        <v>0</v>
      </c>
      <c r="C3986" s="10"/>
    </row>
    <row r="3987" spans="1:3">
      <c r="A3987" s="21">
        <v>155</v>
      </c>
      <c r="B3987" s="24">
        <f>100/'11'!B$17*'Calc1'!B14854*(B$73+B$55)</f>
        <v>0</v>
      </c>
      <c r="C3987" s="10"/>
    </row>
    <row r="3988" spans="1:3">
      <c r="A3988" s="21">
        <v>156</v>
      </c>
      <c r="B3988" s="24">
        <f>100/'11'!B$17*'Calc1'!B14855*(B$73+B$55)</f>
        <v>0</v>
      </c>
      <c r="C3988" s="10"/>
    </row>
    <row r="3989" spans="1:3">
      <c r="A3989" s="21">
        <v>157</v>
      </c>
      <c r="B3989" s="24">
        <f>100/'11'!B$17*'Calc1'!B14856*(B$73+B$55)</f>
        <v>0</v>
      </c>
      <c r="C3989" s="10"/>
    </row>
    <row r="3990" spans="1:3">
      <c r="A3990" s="21">
        <v>158</v>
      </c>
      <c r="B3990" s="24">
        <f>100/'11'!B$17*'Calc1'!B14857*(B$73+B$55)</f>
        <v>0</v>
      </c>
      <c r="C3990" s="10"/>
    </row>
    <row r="3991" spans="1:3">
      <c r="A3991" s="21">
        <v>159</v>
      </c>
      <c r="B3991" s="24">
        <f>100/'11'!B$17*'Calc1'!B14858*(B$73+B$55)</f>
        <v>0</v>
      </c>
      <c r="C3991" s="10"/>
    </row>
    <row r="3992" spans="1:3">
      <c r="A3992" s="21">
        <v>160</v>
      </c>
      <c r="B3992" s="24">
        <f>100/'11'!B$17*'Calc1'!B14859*(B$73+B$55)</f>
        <v>0</v>
      </c>
      <c r="C3992" s="10"/>
    </row>
    <row r="3993" spans="1:3">
      <c r="A3993" s="21">
        <v>161</v>
      </c>
      <c r="B3993" s="24">
        <f>100/'11'!B$17*'Calc1'!B14860*(B$73+B$55)</f>
        <v>0</v>
      </c>
      <c r="C3993" s="10"/>
    </row>
    <row r="3994" spans="1:3">
      <c r="A3994" s="21">
        <v>162</v>
      </c>
      <c r="B3994" s="24">
        <f>100/'11'!B$17*'Calc1'!B14861*(B$73+B$55)</f>
        <v>0</v>
      </c>
      <c r="C3994" s="10"/>
    </row>
    <row r="3995" spans="1:3">
      <c r="A3995" s="21">
        <v>163</v>
      </c>
      <c r="B3995" s="24">
        <f>100/'11'!B$17*'Calc1'!B14862*(B$73+B$55)</f>
        <v>0</v>
      </c>
      <c r="C3995" s="10"/>
    </row>
    <row r="3996" spans="1:3">
      <c r="A3996" s="21">
        <v>164</v>
      </c>
      <c r="B3996" s="24">
        <f>100/'11'!B$17*'Calc1'!B14863*(B$73+B$55)</f>
        <v>0</v>
      </c>
      <c r="C3996" s="10"/>
    </row>
    <row r="3997" spans="1:3">
      <c r="A3997" s="21">
        <v>165</v>
      </c>
      <c r="B3997" s="24">
        <f>100/'11'!B$17*'Calc1'!B14864*(B$73+B$55)</f>
        <v>0</v>
      </c>
      <c r="C3997" s="10"/>
    </row>
    <row r="3998" spans="1:3">
      <c r="A3998" s="21">
        <v>166</v>
      </c>
      <c r="B3998" s="24">
        <f>100/'11'!B$17*'Calc1'!B14865*(B$73+B$55)</f>
        <v>0</v>
      </c>
      <c r="C3998" s="10"/>
    </row>
    <row r="3999" spans="1:3">
      <c r="A3999" s="21">
        <v>167</v>
      </c>
      <c r="B3999" s="24">
        <f>100/'11'!B$17*'Calc1'!B14866*(B$73+B$55)</f>
        <v>0</v>
      </c>
      <c r="C3999" s="10"/>
    </row>
    <row r="4000" spans="1:3">
      <c r="A4000" s="21">
        <v>168</v>
      </c>
      <c r="B4000" s="24">
        <f>100/'11'!B$17*'Calc1'!B14867*(B$73+B$55)</f>
        <v>0</v>
      </c>
      <c r="C4000" s="10"/>
    </row>
    <row r="4001" spans="1:3">
      <c r="A4001" s="21">
        <v>169</v>
      </c>
      <c r="B4001" s="24">
        <f>100/'11'!B$17*'Calc1'!B14868*(B$73+B$55)</f>
        <v>0</v>
      </c>
      <c r="C4001" s="10"/>
    </row>
    <row r="4002" spans="1:3">
      <c r="A4002" s="21">
        <v>170</v>
      </c>
      <c r="B4002" s="24">
        <f>100/'11'!B$17*'Calc1'!B14869*(B$73+B$55)</f>
        <v>0</v>
      </c>
      <c r="C4002" s="10"/>
    </row>
    <row r="4003" spans="1:3">
      <c r="A4003" s="21">
        <v>171</v>
      </c>
      <c r="B4003" s="24">
        <f>100/'11'!B$17*'Calc1'!B14870*(B$73+B$55)</f>
        <v>0</v>
      </c>
      <c r="C4003" s="10"/>
    </row>
    <row r="4004" spans="1:3">
      <c r="A4004" s="21">
        <v>172</v>
      </c>
      <c r="B4004" s="24">
        <f>100/'11'!B$17*'Calc1'!B14871*(B$73+B$55)</f>
        <v>0</v>
      </c>
      <c r="C4004" s="10"/>
    </row>
    <row r="4005" spans="1:3">
      <c r="A4005" s="21">
        <v>173</v>
      </c>
      <c r="B4005" s="24">
        <f>100/'11'!B$17*'Calc1'!B14872*(B$73+B$55)</f>
        <v>0</v>
      </c>
      <c r="C4005" s="10"/>
    </row>
    <row r="4006" spans="1:3">
      <c r="A4006" s="21">
        <v>174</v>
      </c>
      <c r="B4006" s="24">
        <f>100/'11'!B$17*'Calc1'!B14873*(B$73+B$55)</f>
        <v>0</v>
      </c>
      <c r="C4006" s="10"/>
    </row>
    <row r="4007" spans="1:3">
      <c r="A4007" s="21">
        <v>175</v>
      </c>
      <c r="B4007" s="24">
        <f>100/'11'!B$17*'Calc1'!B14874*(B$73+B$55)</f>
        <v>0</v>
      </c>
      <c r="C4007" s="10"/>
    </row>
    <row r="4008" spans="1:3">
      <c r="A4008" s="21">
        <v>176</v>
      </c>
      <c r="B4008" s="24">
        <f>100/'11'!B$17*'Calc1'!B14875*(B$73+B$55)</f>
        <v>0</v>
      </c>
      <c r="C4008" s="10"/>
    </row>
    <row r="4009" spans="1:3">
      <c r="A4009" s="21">
        <v>177</v>
      </c>
      <c r="B4009" s="24">
        <f>100/'11'!B$17*'Calc1'!B14876*(B$73+B$55)</f>
        <v>0</v>
      </c>
      <c r="C4009" s="10"/>
    </row>
    <row r="4010" spans="1:3">
      <c r="A4010" s="21">
        <v>178</v>
      </c>
      <c r="B4010" s="24">
        <f>100/'11'!B$17*'Calc1'!B14877*(B$73+B$55)</f>
        <v>0</v>
      </c>
      <c r="C4010" s="10"/>
    </row>
    <row r="4011" spans="1:3">
      <c r="A4011" s="21">
        <v>179</v>
      </c>
      <c r="B4011" s="24">
        <f>100/'11'!B$17*'Calc1'!B14878*(B$73+B$55)</f>
        <v>0</v>
      </c>
      <c r="C4011" s="10"/>
    </row>
    <row r="4012" spans="1:3">
      <c r="A4012" s="21">
        <v>180</v>
      </c>
      <c r="B4012" s="24">
        <f>100/'11'!B$17*'Calc1'!B14879*(B$73+B$55)</f>
        <v>0</v>
      </c>
      <c r="C4012" s="10"/>
    </row>
    <row r="4013" spans="1:3">
      <c r="A4013" s="21">
        <v>181</v>
      </c>
      <c r="B4013" s="24">
        <f>100/'11'!B$17*'Calc1'!B14880*(B$73+B$55)</f>
        <v>0</v>
      </c>
      <c r="C4013" s="10"/>
    </row>
    <row r="4014" spans="1:3">
      <c r="A4014" s="21">
        <v>182</v>
      </c>
      <c r="B4014" s="24">
        <f>100/'11'!B$17*'Calc1'!B14881*(B$73+B$55)</f>
        <v>0</v>
      </c>
      <c r="C4014" s="10"/>
    </row>
    <row r="4015" spans="1:3">
      <c r="A4015" s="21">
        <v>183</v>
      </c>
      <c r="B4015" s="24">
        <f>100/'11'!B$17*'Calc1'!B14882*(B$73+B$55)</f>
        <v>0</v>
      </c>
      <c r="C4015" s="10"/>
    </row>
    <row r="4016" spans="1:3">
      <c r="A4016" s="21">
        <v>184</v>
      </c>
      <c r="B4016" s="24">
        <f>100/'11'!B$17*'Calc1'!B14883*(B$73+B$55)</f>
        <v>0</v>
      </c>
      <c r="C4016" s="10"/>
    </row>
    <row r="4017" spans="1:3">
      <c r="A4017" s="21">
        <v>185</v>
      </c>
      <c r="B4017" s="24">
        <f>100/'11'!B$17*'Calc1'!B14884*(B$73+B$55)</f>
        <v>0</v>
      </c>
      <c r="C4017" s="10"/>
    </row>
    <row r="4018" spans="1:3">
      <c r="A4018" s="21">
        <v>186</v>
      </c>
      <c r="B4018" s="24">
        <f>100/'11'!B$17*'Calc1'!B14885*(B$73+B$55)</f>
        <v>0</v>
      </c>
      <c r="C4018" s="10"/>
    </row>
    <row r="4019" spans="1:3">
      <c r="A4019" s="21">
        <v>187</v>
      </c>
      <c r="B4019" s="24">
        <f>100/'11'!B$17*'Calc1'!B14886*(B$73+B$55)</f>
        <v>0</v>
      </c>
      <c r="C4019" s="10"/>
    </row>
    <row r="4020" spans="1:3">
      <c r="A4020" s="21">
        <v>188</v>
      </c>
      <c r="B4020" s="24">
        <f>100/'11'!B$17*'Calc1'!B14887*(B$73+B$55)</f>
        <v>0</v>
      </c>
      <c r="C4020" s="10"/>
    </row>
    <row r="4021" spans="1:3">
      <c r="A4021" s="21">
        <v>189</v>
      </c>
      <c r="B4021" s="24">
        <f>100/'11'!B$17*'Calc1'!B14888*(B$73+B$55)</f>
        <v>0</v>
      </c>
      <c r="C4021" s="10"/>
    </row>
    <row r="4022" spans="1:3">
      <c r="A4022" s="21">
        <v>190</v>
      </c>
      <c r="B4022" s="24">
        <f>100/'11'!B$17*'Calc1'!B14889*(B$73+B$55)</f>
        <v>0</v>
      </c>
      <c r="C4022" s="10"/>
    </row>
    <row r="4023" spans="1:3">
      <c r="A4023" s="21">
        <v>191</v>
      </c>
      <c r="B4023" s="24">
        <f>100/'11'!B$17*'Calc1'!B14890*(B$73+B$55)</f>
        <v>0</v>
      </c>
      <c r="C4023" s="10"/>
    </row>
    <row r="4024" spans="1:3">
      <c r="A4024" s="21">
        <v>192</v>
      </c>
      <c r="B4024" s="24">
        <f>100/'11'!B$17*'Calc1'!B14891*(B$73+B$55)</f>
        <v>0</v>
      </c>
      <c r="C4024" s="10"/>
    </row>
    <row r="4025" spans="1:3">
      <c r="A4025" s="21">
        <v>193</v>
      </c>
      <c r="B4025" s="24">
        <f>100/'11'!B$17*'Calc1'!B14892*(B$73+B$55)</f>
        <v>0</v>
      </c>
      <c r="C4025" s="10"/>
    </row>
    <row r="4026" spans="1:3">
      <c r="A4026" s="21">
        <v>194</v>
      </c>
      <c r="B4026" s="24">
        <f>100/'11'!B$17*'Calc1'!B14893*(B$73+B$55)</f>
        <v>0</v>
      </c>
      <c r="C4026" s="10"/>
    </row>
    <row r="4027" spans="1:3">
      <c r="A4027" s="21">
        <v>195</v>
      </c>
      <c r="B4027" s="24">
        <f>100/'11'!B$17*'Calc1'!B14894*(B$73+B$55)</f>
        <v>0</v>
      </c>
      <c r="C4027" s="10"/>
    </row>
    <row r="4028" spans="1:3">
      <c r="A4028" s="21">
        <v>196</v>
      </c>
      <c r="B4028" s="24">
        <f>100/'11'!B$17*'Calc1'!B14895*(B$73+B$55)</f>
        <v>0</v>
      </c>
      <c r="C4028" s="10"/>
    </row>
    <row r="4029" spans="1:3">
      <c r="A4029" s="21">
        <v>197</v>
      </c>
      <c r="B4029" s="24">
        <f>100/'11'!B$17*'Calc1'!B14896*(B$73+B$55)</f>
        <v>0</v>
      </c>
      <c r="C4029" s="10"/>
    </row>
    <row r="4030" spans="1:3">
      <c r="A4030" s="21">
        <v>198</v>
      </c>
      <c r="B4030" s="24">
        <f>100/'11'!B$17*'Calc1'!B14897*(B$73+B$55)</f>
        <v>0</v>
      </c>
      <c r="C4030" s="10"/>
    </row>
    <row r="4031" spans="1:3">
      <c r="A4031" s="21">
        <v>199</v>
      </c>
      <c r="B4031" s="24">
        <f>100/'11'!B$17*'Calc1'!B14898*(B$73+B$55)</f>
        <v>0</v>
      </c>
      <c r="C4031" s="10"/>
    </row>
    <row r="4032" spans="1:3">
      <c r="A4032" s="21">
        <v>200</v>
      </c>
      <c r="B4032" s="24">
        <f>100/'11'!B$17*'Calc1'!B14899*(B$73+B$55)</f>
        <v>0</v>
      </c>
      <c r="C4032" s="10"/>
    </row>
    <row r="4033" spans="1:3">
      <c r="A4033" s="21">
        <v>201</v>
      </c>
      <c r="B4033" s="24">
        <f>100/'11'!B$17*'Calc1'!B14900*(B$73+B$55)</f>
        <v>0</v>
      </c>
      <c r="C4033" s="10"/>
    </row>
    <row r="4034" spans="1:3">
      <c r="A4034" s="21">
        <v>202</v>
      </c>
      <c r="B4034" s="24">
        <f>100/'11'!B$17*'Calc1'!B14901*(B$73+B$55)</f>
        <v>0</v>
      </c>
      <c r="C4034" s="10"/>
    </row>
    <row r="4035" spans="1:3">
      <c r="A4035" s="21">
        <v>203</v>
      </c>
      <c r="B4035" s="24">
        <f>100/'11'!B$17*'Calc1'!B14902*(B$73+B$55)</f>
        <v>0</v>
      </c>
      <c r="C4035" s="10"/>
    </row>
    <row r="4036" spans="1:3">
      <c r="A4036" s="21">
        <v>204</v>
      </c>
      <c r="B4036" s="24">
        <f>100/'11'!B$17*'Calc1'!B14903*(B$73+B$55)</f>
        <v>0</v>
      </c>
      <c r="C4036" s="10"/>
    </row>
    <row r="4037" spans="1:3">
      <c r="A4037" s="21">
        <v>205</v>
      </c>
      <c r="B4037" s="24">
        <f>100/'11'!B$17*'Calc1'!B14904*(B$73+B$55)</f>
        <v>0</v>
      </c>
      <c r="C4037" s="10"/>
    </row>
    <row r="4038" spans="1:3">
      <c r="A4038" s="21">
        <v>206</v>
      </c>
      <c r="B4038" s="24">
        <f>100/'11'!B$17*'Calc1'!B14905*(B$73+B$55)</f>
        <v>0</v>
      </c>
      <c r="C4038" s="10"/>
    </row>
    <row r="4039" spans="1:3">
      <c r="A4039" s="21">
        <v>207</v>
      </c>
      <c r="B4039" s="24">
        <f>100/'11'!B$17*'Calc1'!B14906*(B$73+B$55)</f>
        <v>0</v>
      </c>
      <c r="C4039" s="10"/>
    </row>
    <row r="4040" spans="1:3">
      <c r="A4040" s="21">
        <v>208</v>
      </c>
      <c r="B4040" s="24">
        <f>100/'11'!B$17*'Calc1'!B14907*(B$73+B$55)</f>
        <v>0</v>
      </c>
      <c r="C4040" s="10"/>
    </row>
    <row r="4041" spans="1:3">
      <c r="A4041" s="21">
        <v>209</v>
      </c>
      <c r="B4041" s="24">
        <f>100/'11'!B$17*'Calc1'!B14908*(B$73+B$55)</f>
        <v>0</v>
      </c>
      <c r="C4041" s="10"/>
    </row>
    <row r="4042" spans="1:3">
      <c r="A4042" s="21">
        <v>210</v>
      </c>
      <c r="B4042" s="24">
        <f>100/'11'!B$17*'Calc1'!B14909*(B$73+B$55)</f>
        <v>0</v>
      </c>
      <c r="C4042" s="10"/>
    </row>
    <row r="4043" spans="1:3">
      <c r="A4043" s="21">
        <v>211</v>
      </c>
      <c r="B4043" s="24">
        <f>100/'11'!B$17*'Calc1'!B14910*(B$73+B$55)</f>
        <v>0</v>
      </c>
      <c r="C4043" s="10"/>
    </row>
    <row r="4044" spans="1:3">
      <c r="A4044" s="21">
        <v>212</v>
      </c>
      <c r="B4044" s="24">
        <f>100/'11'!B$17*'Calc1'!B14911*(B$73+B$55)</f>
        <v>0</v>
      </c>
      <c r="C4044" s="10"/>
    </row>
    <row r="4045" spans="1:3">
      <c r="A4045" s="21">
        <v>213</v>
      </c>
      <c r="B4045" s="24">
        <f>100/'11'!B$17*'Calc1'!B14912*(B$73+B$55)</f>
        <v>0</v>
      </c>
      <c r="C4045" s="10"/>
    </row>
    <row r="4046" spans="1:3">
      <c r="A4046" s="21">
        <v>214</v>
      </c>
      <c r="B4046" s="24">
        <f>100/'11'!B$17*'Calc1'!B14913*(B$73+B$55)</f>
        <v>0</v>
      </c>
      <c r="C4046" s="10"/>
    </row>
    <row r="4047" spans="1:3">
      <c r="A4047" s="21">
        <v>215</v>
      </c>
      <c r="B4047" s="24">
        <f>100/'11'!B$17*'Calc1'!B14914*(B$73+B$55)</f>
        <v>0</v>
      </c>
      <c r="C4047" s="10"/>
    </row>
    <row r="4048" spans="1:3">
      <c r="A4048" s="21">
        <v>216</v>
      </c>
      <c r="B4048" s="24">
        <f>100/'11'!B$17*'Calc1'!B14915*(B$73+B$55)</f>
        <v>0</v>
      </c>
      <c r="C4048" s="10"/>
    </row>
    <row r="4049" spans="1:3">
      <c r="A4049" s="21">
        <v>217</v>
      </c>
      <c r="B4049" s="24">
        <f>100/'11'!B$17*'Calc1'!B14916*(B$73+B$55)</f>
        <v>0</v>
      </c>
      <c r="C4049" s="10"/>
    </row>
    <row r="4050" spans="1:3">
      <c r="A4050" s="21">
        <v>218</v>
      </c>
      <c r="B4050" s="24">
        <f>100/'11'!B$17*'Calc1'!B14917*(B$73+B$55)</f>
        <v>0</v>
      </c>
      <c r="C4050" s="10"/>
    </row>
    <row r="4051" spans="1:3">
      <c r="A4051" s="21">
        <v>219</v>
      </c>
      <c r="B4051" s="24">
        <f>100/'11'!B$17*'Calc1'!B14918*(B$73+B$55)</f>
        <v>0</v>
      </c>
      <c r="C4051" s="10"/>
    </row>
    <row r="4052" spans="1:3">
      <c r="A4052" s="21">
        <v>220</v>
      </c>
      <c r="B4052" s="24">
        <f>100/'11'!B$17*'Calc1'!B14919*(B$73+B$55)</f>
        <v>0</v>
      </c>
      <c r="C4052" s="10"/>
    </row>
    <row r="4053" spans="1:3">
      <c r="A4053" s="21">
        <v>221</v>
      </c>
      <c r="B4053" s="24">
        <f>100/'11'!B$17*'Calc1'!B14920*(B$73+B$55)</f>
        <v>0</v>
      </c>
      <c r="C4053" s="10"/>
    </row>
    <row r="4054" spans="1:3">
      <c r="A4054" s="21">
        <v>222</v>
      </c>
      <c r="B4054" s="24">
        <f>100/'11'!B$17*'Calc1'!B14921*(B$73+B$55)</f>
        <v>0</v>
      </c>
      <c r="C4054" s="10"/>
    </row>
    <row r="4055" spans="1:3">
      <c r="A4055" s="21">
        <v>223</v>
      </c>
      <c r="B4055" s="24">
        <f>100/'11'!B$17*'Calc1'!B14922*(B$73+B$55)</f>
        <v>0</v>
      </c>
      <c r="C4055" s="10"/>
    </row>
    <row r="4056" spans="1:3">
      <c r="A4056" s="21">
        <v>224</v>
      </c>
      <c r="B4056" s="24">
        <f>100/'11'!B$17*'Calc1'!B14923*(B$73+B$55)</f>
        <v>0</v>
      </c>
      <c r="C4056" s="10"/>
    </row>
    <row r="4057" spans="1:3">
      <c r="A4057" s="21">
        <v>225</v>
      </c>
      <c r="B4057" s="24">
        <f>100/'11'!B$17*'Calc1'!B14924*(B$73+B$55)</f>
        <v>0</v>
      </c>
      <c r="C4057" s="10"/>
    </row>
    <row r="4058" spans="1:3">
      <c r="A4058" s="21">
        <v>226</v>
      </c>
      <c r="B4058" s="24">
        <f>100/'11'!B$17*'Calc1'!B14925*(B$73+B$55)</f>
        <v>0</v>
      </c>
      <c r="C4058" s="10"/>
    </row>
    <row r="4059" spans="1:3">
      <c r="A4059" s="21">
        <v>227</v>
      </c>
      <c r="B4059" s="24">
        <f>100/'11'!B$17*'Calc1'!B14926*(B$73+B$55)</f>
        <v>0</v>
      </c>
      <c r="C4059" s="10"/>
    </row>
    <row r="4060" spans="1:3">
      <c r="A4060" s="21">
        <v>228</v>
      </c>
      <c r="B4060" s="24">
        <f>100/'11'!B$17*'Calc1'!B14927*(B$73+B$55)</f>
        <v>0</v>
      </c>
      <c r="C4060" s="10"/>
    </row>
    <row r="4061" spans="1:3">
      <c r="A4061" s="21">
        <v>229</v>
      </c>
      <c r="B4061" s="24">
        <f>100/'11'!B$17*'Calc1'!B14928*(B$73+B$55)</f>
        <v>0</v>
      </c>
      <c r="C4061" s="10"/>
    </row>
    <row r="4062" spans="1:3">
      <c r="A4062" s="21">
        <v>230</v>
      </c>
      <c r="B4062" s="24">
        <f>100/'11'!B$17*'Calc1'!B14929*(B$73+B$55)</f>
        <v>0</v>
      </c>
      <c r="C4062" s="10"/>
    </row>
    <row r="4063" spans="1:3">
      <c r="A4063" s="21">
        <v>231</v>
      </c>
      <c r="B4063" s="24">
        <f>100/'11'!B$17*'Calc1'!B14930*(B$73+B$55)</f>
        <v>0</v>
      </c>
      <c r="C4063" s="10"/>
    </row>
    <row r="4064" spans="1:3">
      <c r="A4064" s="21">
        <v>232</v>
      </c>
      <c r="B4064" s="24">
        <f>100/'11'!B$17*'Calc1'!B14931*(B$73+B$55)</f>
        <v>0</v>
      </c>
      <c r="C4064" s="10"/>
    </row>
    <row r="4065" spans="1:3">
      <c r="A4065" s="21">
        <v>233</v>
      </c>
      <c r="B4065" s="24">
        <f>100/'11'!B$17*'Calc1'!B14932*(B$73+B$55)</f>
        <v>0</v>
      </c>
      <c r="C4065" s="10"/>
    </row>
    <row r="4066" spans="1:3">
      <c r="A4066" s="21">
        <v>234</v>
      </c>
      <c r="B4066" s="24">
        <f>100/'11'!B$17*'Calc1'!B14933*(B$73+B$55)</f>
        <v>0</v>
      </c>
      <c r="C4066" s="10"/>
    </row>
    <row r="4067" spans="1:3">
      <c r="A4067" s="21">
        <v>235</v>
      </c>
      <c r="B4067" s="24">
        <f>100/'11'!B$17*'Calc1'!B14934*(B$73+B$55)</f>
        <v>0</v>
      </c>
      <c r="C4067" s="10"/>
    </row>
    <row r="4068" spans="1:3">
      <c r="A4068" s="21">
        <v>236</v>
      </c>
      <c r="B4068" s="24">
        <f>100/'11'!B$17*'Calc1'!B14935*(B$73+B$55)</f>
        <v>0</v>
      </c>
      <c r="C4068" s="10"/>
    </row>
    <row r="4069" spans="1:3">
      <c r="A4069" s="21">
        <v>237</v>
      </c>
      <c r="B4069" s="24">
        <f>100/'11'!B$17*'Calc1'!B14936*(B$73+B$55)</f>
        <v>0</v>
      </c>
      <c r="C4069" s="10"/>
    </row>
    <row r="4070" spans="1:3">
      <c r="A4070" s="21">
        <v>238</v>
      </c>
      <c r="B4070" s="24">
        <f>100/'11'!B$17*'Calc1'!B14937*(B$73+B$55)</f>
        <v>0</v>
      </c>
      <c r="C4070" s="10"/>
    </row>
    <row r="4071" spans="1:3">
      <c r="A4071" s="21">
        <v>239</v>
      </c>
      <c r="B4071" s="24">
        <f>100/'11'!B$17*'Calc1'!B14938*(B$73+B$55)</f>
        <v>0</v>
      </c>
      <c r="C4071" s="10"/>
    </row>
    <row r="4072" spans="1:3">
      <c r="A4072" s="21">
        <v>240</v>
      </c>
      <c r="B4072" s="24">
        <f>100/'11'!B$17*'Calc1'!B14939*(B$73+B$55)</f>
        <v>0</v>
      </c>
      <c r="C4072" s="10"/>
    </row>
    <row r="4073" spans="1:3">
      <c r="A4073" s="21">
        <v>241</v>
      </c>
      <c r="B4073" s="24">
        <f>100/'11'!B$17*'Calc1'!B14940*(B$73+B$55)</f>
        <v>0</v>
      </c>
      <c r="C4073" s="10"/>
    </row>
    <row r="4074" spans="1:3">
      <c r="A4074" s="21">
        <v>242</v>
      </c>
      <c r="B4074" s="24">
        <f>100/'11'!B$17*'Calc1'!B14941*(B$73+B$55)</f>
        <v>0</v>
      </c>
      <c r="C4074" s="10"/>
    </row>
    <row r="4075" spans="1:3">
      <c r="A4075" s="21">
        <v>243</v>
      </c>
      <c r="B4075" s="24">
        <f>100/'11'!B$17*'Calc1'!B14942*(B$73+B$55)</f>
        <v>0</v>
      </c>
      <c r="C4075" s="10"/>
    </row>
    <row r="4076" spans="1:3">
      <c r="A4076" s="21">
        <v>244</v>
      </c>
      <c r="B4076" s="24">
        <f>100/'11'!B$17*'Calc1'!B14943*(B$73+B$55)</f>
        <v>0</v>
      </c>
      <c r="C4076" s="10"/>
    </row>
    <row r="4077" spans="1:3">
      <c r="A4077" s="21">
        <v>245</v>
      </c>
      <c r="B4077" s="24">
        <f>100/'11'!B$17*'Calc1'!B14944*(B$73+B$55)</f>
        <v>0</v>
      </c>
      <c r="C4077" s="10"/>
    </row>
    <row r="4078" spans="1:3">
      <c r="A4078" s="21">
        <v>246</v>
      </c>
      <c r="B4078" s="24">
        <f>100/'11'!B$17*'Calc1'!B14945*(B$73+B$55)</f>
        <v>0</v>
      </c>
      <c r="C4078" s="10"/>
    </row>
    <row r="4079" spans="1:3">
      <c r="A4079" s="21">
        <v>247</v>
      </c>
      <c r="B4079" s="24">
        <f>100/'11'!B$17*'Calc1'!B14946*(B$73+B$55)</f>
        <v>0</v>
      </c>
      <c r="C4079" s="10"/>
    </row>
    <row r="4080" spans="1:3">
      <c r="A4080" s="21">
        <v>248</v>
      </c>
      <c r="B4080" s="24">
        <f>100/'11'!B$17*'Calc1'!B14947*(B$73+B$55)</f>
        <v>0</v>
      </c>
      <c r="C4080" s="10"/>
    </row>
    <row r="4081" spans="1:3">
      <c r="A4081" s="21">
        <v>249</v>
      </c>
      <c r="B4081" s="24">
        <f>100/'11'!B$17*'Calc1'!B14948*(B$73+B$55)</f>
        <v>0</v>
      </c>
      <c r="C4081" s="10"/>
    </row>
    <row r="4082" spans="1:3">
      <c r="A4082" s="21">
        <v>250</v>
      </c>
      <c r="B4082" s="24">
        <f>100/'11'!B$17*'Calc1'!B14949*(B$73+B$55)</f>
        <v>0</v>
      </c>
      <c r="C4082" s="10"/>
    </row>
    <row r="4083" spans="1:3">
      <c r="A4083" s="21">
        <v>251</v>
      </c>
      <c r="B4083" s="24">
        <f>100/'11'!B$17*'Calc1'!B14950*(B$73+B$55)</f>
        <v>0</v>
      </c>
      <c r="C4083" s="10"/>
    </row>
    <row r="4084" spans="1:3">
      <c r="A4084" s="21">
        <v>252</v>
      </c>
      <c r="B4084" s="24">
        <f>100/'11'!B$17*'Calc1'!B14951*(B$73+B$55)</f>
        <v>0</v>
      </c>
      <c r="C4084" s="10"/>
    </row>
    <row r="4085" spans="1:3">
      <c r="A4085" s="21">
        <v>253</v>
      </c>
      <c r="B4085" s="24">
        <f>100/'11'!B$17*'Calc1'!B14952*(B$73+B$55)</f>
        <v>0</v>
      </c>
      <c r="C4085" s="10"/>
    </row>
    <row r="4086" spans="1:3">
      <c r="A4086" s="21">
        <v>254</v>
      </c>
      <c r="B4086" s="24">
        <f>100/'11'!B$17*'Calc1'!B14953*(B$73+B$55)</f>
        <v>0</v>
      </c>
      <c r="C4086" s="10"/>
    </row>
    <row r="4087" spans="1:3">
      <c r="A4087" s="21">
        <v>255</v>
      </c>
      <c r="B4087" s="24">
        <f>100/'11'!B$17*'Calc1'!B14954*(B$73+B$55)</f>
        <v>0</v>
      </c>
      <c r="C4087" s="10"/>
    </row>
    <row r="4088" spans="1:3">
      <c r="A4088" s="21">
        <v>256</v>
      </c>
      <c r="B4088" s="24">
        <f>100/'11'!B$17*'Calc1'!B14955*(B$73+B$55)</f>
        <v>0</v>
      </c>
      <c r="C4088" s="10"/>
    </row>
    <row r="4089" spans="1:3">
      <c r="A4089" s="21">
        <v>257</v>
      </c>
      <c r="B4089" s="24">
        <f>100/'11'!B$17*'Calc1'!B14956*(B$73+B$55)</f>
        <v>0</v>
      </c>
      <c r="C4089" s="10"/>
    </row>
    <row r="4090" spans="1:3">
      <c r="A4090" s="21">
        <v>258</v>
      </c>
      <c r="B4090" s="24">
        <f>100/'11'!B$17*'Calc1'!B14957*(B$73+B$55)</f>
        <v>0</v>
      </c>
      <c r="C4090" s="10"/>
    </row>
    <row r="4091" spans="1:3">
      <c r="A4091" s="21">
        <v>259</v>
      </c>
      <c r="B4091" s="24">
        <f>100/'11'!B$17*'Calc1'!B14958*(B$73+B$55)</f>
        <v>0</v>
      </c>
      <c r="C4091" s="10"/>
    </row>
    <row r="4092" spans="1:3">
      <c r="A4092" s="21">
        <v>260</v>
      </c>
      <c r="B4092" s="24">
        <f>100/'11'!B$17*'Calc1'!B14959*(B$73+B$55)</f>
        <v>0</v>
      </c>
      <c r="C4092" s="10"/>
    </row>
    <row r="4093" spans="1:3">
      <c r="A4093" s="21">
        <v>261</v>
      </c>
      <c r="B4093" s="24">
        <f>100/'11'!B$17*'Calc1'!B14960*(B$73+B$55)</f>
        <v>0</v>
      </c>
      <c r="C4093" s="10"/>
    </row>
    <row r="4094" spans="1:3">
      <c r="A4094" s="21">
        <v>262</v>
      </c>
      <c r="B4094" s="24">
        <f>100/'11'!B$17*'Calc1'!B14961*(B$73+B$55)</f>
        <v>0</v>
      </c>
      <c r="C4094" s="10"/>
    </row>
    <row r="4095" spans="1:3">
      <c r="A4095" s="21">
        <v>263</v>
      </c>
      <c r="B4095" s="24">
        <f>100/'11'!B$17*'Calc1'!B14962*(B$73+B$55)</f>
        <v>0</v>
      </c>
      <c r="C4095" s="10"/>
    </row>
    <row r="4096" spans="1:3">
      <c r="A4096" s="21">
        <v>264</v>
      </c>
      <c r="B4096" s="24">
        <f>100/'11'!B$17*'Calc1'!B14963*(B$73+B$55)</f>
        <v>0</v>
      </c>
      <c r="C4096" s="10"/>
    </row>
    <row r="4097" spans="1:3">
      <c r="A4097" s="21">
        <v>265</v>
      </c>
      <c r="B4097" s="24">
        <f>100/'11'!B$17*'Calc1'!B14964*(B$73+B$55)</f>
        <v>0</v>
      </c>
      <c r="C4097" s="10"/>
    </row>
    <row r="4098" spans="1:3">
      <c r="A4098" s="21">
        <v>266</v>
      </c>
      <c r="B4098" s="24">
        <f>100/'11'!B$17*'Calc1'!B14965*(B$73+B$55)</f>
        <v>0</v>
      </c>
      <c r="C4098" s="10"/>
    </row>
    <row r="4099" spans="1:3">
      <c r="A4099" s="21">
        <v>267</v>
      </c>
      <c r="B4099" s="24">
        <f>100/'11'!B$17*'Calc1'!B14966*(B$73+B$55)</f>
        <v>0</v>
      </c>
      <c r="C4099" s="10"/>
    </row>
    <row r="4100" spans="1:3">
      <c r="A4100" s="21">
        <v>268</v>
      </c>
      <c r="B4100" s="24">
        <f>100/'11'!B$17*'Calc1'!B14967*(B$73+B$55)</f>
        <v>0</v>
      </c>
      <c r="C4100" s="10"/>
    </row>
    <row r="4101" spans="1:3">
      <c r="A4101" s="21">
        <v>269</v>
      </c>
      <c r="B4101" s="24">
        <f>100/'11'!B$17*'Calc1'!B14968*(B$73+B$55)</f>
        <v>0</v>
      </c>
      <c r="C4101" s="10"/>
    </row>
    <row r="4102" spans="1:3">
      <c r="A4102" s="21">
        <v>270</v>
      </c>
      <c r="B4102" s="24">
        <f>100/'11'!B$17*'Calc1'!B14969*(B$73+B$55)</f>
        <v>0</v>
      </c>
      <c r="C4102" s="10"/>
    </row>
    <row r="4103" spans="1:3">
      <c r="A4103" s="21">
        <v>271</v>
      </c>
      <c r="B4103" s="24">
        <f>100/'11'!B$17*'Calc1'!B14970*(B$73+B$55)</f>
        <v>0</v>
      </c>
      <c r="C4103" s="10"/>
    </row>
    <row r="4104" spans="1:3">
      <c r="A4104" s="21">
        <v>272</v>
      </c>
      <c r="B4104" s="24">
        <f>100/'11'!B$17*'Calc1'!B14971*(B$73+B$55)</f>
        <v>0</v>
      </c>
      <c r="C4104" s="10"/>
    </row>
    <row r="4105" spans="1:3">
      <c r="A4105" s="21">
        <v>273</v>
      </c>
      <c r="B4105" s="24">
        <f>100/'11'!B$17*'Calc1'!B14972*(B$73+B$55)</f>
        <v>0</v>
      </c>
      <c r="C4105" s="10"/>
    </row>
    <row r="4106" spans="1:3">
      <c r="A4106" s="21">
        <v>274</v>
      </c>
      <c r="B4106" s="24">
        <f>100/'11'!B$17*'Calc1'!B14973*(B$73+B$55)</f>
        <v>0</v>
      </c>
      <c r="C4106" s="10"/>
    </row>
    <row r="4107" spans="1:3">
      <c r="A4107" s="21">
        <v>275</v>
      </c>
      <c r="B4107" s="24">
        <f>100/'11'!B$17*'Calc1'!B14974*(B$73+B$55)</f>
        <v>0</v>
      </c>
      <c r="C4107" s="10"/>
    </row>
    <row r="4108" spans="1:3">
      <c r="A4108" s="21">
        <v>276</v>
      </c>
      <c r="B4108" s="24">
        <f>100/'11'!B$17*'Calc1'!B14975*(B$73+B$55)</f>
        <v>0</v>
      </c>
      <c r="C4108" s="10"/>
    </row>
    <row r="4109" spans="1:3">
      <c r="A4109" s="21">
        <v>277</v>
      </c>
      <c r="B4109" s="24">
        <f>100/'11'!B$17*'Calc1'!B14976*(B$73+B$55)</f>
        <v>0</v>
      </c>
      <c r="C4109" s="10"/>
    </row>
    <row r="4110" spans="1:3">
      <c r="A4110" s="21">
        <v>278</v>
      </c>
      <c r="B4110" s="24">
        <f>100/'11'!B$17*'Calc1'!B14977*(B$73+B$55)</f>
        <v>0</v>
      </c>
      <c r="C4110" s="10"/>
    </row>
    <row r="4111" spans="1:3">
      <c r="A4111" s="21">
        <v>279</v>
      </c>
      <c r="B4111" s="24">
        <f>100/'11'!B$17*'Calc1'!B14978*(B$73+B$55)</f>
        <v>0</v>
      </c>
      <c r="C4111" s="10"/>
    </row>
    <row r="4112" spans="1:3">
      <c r="A4112" s="21">
        <v>280</v>
      </c>
      <c r="B4112" s="24">
        <f>100/'11'!B$17*'Calc1'!B14979*(B$73+B$55)</f>
        <v>0</v>
      </c>
      <c r="C4112" s="10"/>
    </row>
    <row r="4113" spans="1:3">
      <c r="A4113" s="21">
        <v>281</v>
      </c>
      <c r="B4113" s="24">
        <f>100/'11'!B$17*'Calc1'!B14980*(B$73+B$55)</f>
        <v>0</v>
      </c>
      <c r="C4113" s="10"/>
    </row>
    <row r="4114" spans="1:3">
      <c r="A4114" s="21">
        <v>282</v>
      </c>
      <c r="B4114" s="24">
        <f>100/'11'!B$17*'Calc1'!B14981*(B$73+B$55)</f>
        <v>0</v>
      </c>
      <c r="C4114" s="10"/>
    </row>
    <row r="4115" spans="1:3">
      <c r="A4115" s="21">
        <v>283</v>
      </c>
      <c r="B4115" s="24">
        <f>100/'11'!B$17*'Calc1'!B14982*(B$73+B$55)</f>
        <v>0</v>
      </c>
      <c r="C4115" s="10"/>
    </row>
    <row r="4116" spans="1:3">
      <c r="A4116" s="21">
        <v>284</v>
      </c>
      <c r="B4116" s="24">
        <f>100/'11'!B$17*'Calc1'!B14983*(B$73+B$55)</f>
        <v>0</v>
      </c>
      <c r="C4116" s="10"/>
    </row>
    <row r="4117" spans="1:3">
      <c r="A4117" s="21">
        <v>285</v>
      </c>
      <c r="B4117" s="24">
        <f>100/'11'!B$17*'Calc1'!B14984*(B$73+B$55)</f>
        <v>0</v>
      </c>
      <c r="C4117" s="10"/>
    </row>
    <row r="4118" spans="1:3">
      <c r="A4118" s="21">
        <v>286</v>
      </c>
      <c r="B4118" s="24">
        <f>100/'11'!B$17*'Calc1'!B14985*(B$73+B$55)</f>
        <v>0</v>
      </c>
      <c r="C4118" s="10"/>
    </row>
    <row r="4119" spans="1:3">
      <c r="A4119" s="21">
        <v>287</v>
      </c>
      <c r="B4119" s="24">
        <f>100/'11'!B$17*'Calc1'!B14986*(B$73+B$55)</f>
        <v>0</v>
      </c>
      <c r="C4119" s="10"/>
    </row>
    <row r="4120" spans="1:3">
      <c r="A4120" s="21">
        <v>288</v>
      </c>
      <c r="B4120" s="24">
        <f>100/'11'!B$17*'Calc1'!B14987*(B$73+B$55)</f>
        <v>0</v>
      </c>
      <c r="C4120" s="10"/>
    </row>
    <row r="4121" spans="1:3">
      <c r="A4121" s="21">
        <v>289</v>
      </c>
      <c r="B4121" s="24">
        <f>100/'11'!B$17*'Calc1'!B14988*(B$73+B$55)</f>
        <v>0</v>
      </c>
      <c r="C4121" s="10"/>
    </row>
    <row r="4122" spans="1:3">
      <c r="A4122" s="21">
        <v>290</v>
      </c>
      <c r="B4122" s="24">
        <f>100/'11'!B$17*'Calc1'!B14989*(B$73+B$55)</f>
        <v>0</v>
      </c>
      <c r="C4122" s="10"/>
    </row>
    <row r="4123" spans="1:3">
      <c r="A4123" s="21">
        <v>291</v>
      </c>
      <c r="B4123" s="24">
        <f>100/'11'!B$17*'Calc1'!B14990*(B$73+B$55)</f>
        <v>0</v>
      </c>
      <c r="C4123" s="10"/>
    </row>
    <row r="4124" spans="1:3">
      <c r="A4124" s="21">
        <v>292</v>
      </c>
      <c r="B4124" s="24">
        <f>100/'11'!B$17*'Calc1'!B14991*(B$73+B$55)</f>
        <v>0</v>
      </c>
      <c r="C4124" s="10"/>
    </row>
    <row r="4125" spans="1:3">
      <c r="A4125" s="21">
        <v>293</v>
      </c>
      <c r="B4125" s="24">
        <f>100/'11'!B$17*'Calc1'!B14992*(B$73+B$55)</f>
        <v>0</v>
      </c>
      <c r="C4125" s="10"/>
    </row>
    <row r="4126" spans="1:3">
      <c r="A4126" s="21">
        <v>294</v>
      </c>
      <c r="B4126" s="24">
        <f>100/'11'!B$17*'Calc1'!B14993*(B$73+B$55)</f>
        <v>0</v>
      </c>
      <c r="C4126" s="10"/>
    </row>
    <row r="4127" spans="1:3">
      <c r="A4127" s="21">
        <v>295</v>
      </c>
      <c r="B4127" s="24">
        <f>100/'11'!B$17*'Calc1'!B14994*(B$73+B$55)</f>
        <v>0</v>
      </c>
      <c r="C4127" s="10"/>
    </row>
    <row r="4128" spans="1:3">
      <c r="A4128" s="21">
        <v>296</v>
      </c>
      <c r="B4128" s="24">
        <f>100/'11'!B$17*'Calc1'!B14995*(B$73+B$55)</f>
        <v>0</v>
      </c>
      <c r="C4128" s="10"/>
    </row>
    <row r="4129" spans="1:3">
      <c r="A4129" s="21">
        <v>297</v>
      </c>
      <c r="B4129" s="24">
        <f>100/'11'!B$17*'Calc1'!B14996*(B$73+B$55)</f>
        <v>0</v>
      </c>
      <c r="C4129" s="10"/>
    </row>
    <row r="4130" spans="1:3">
      <c r="A4130" s="21">
        <v>298</v>
      </c>
      <c r="B4130" s="24">
        <f>100/'11'!B$17*'Calc1'!B14997*(B$73+B$55)</f>
        <v>0</v>
      </c>
      <c r="C4130" s="10"/>
    </row>
    <row r="4131" spans="1:3">
      <c r="A4131" s="21">
        <v>299</v>
      </c>
      <c r="B4131" s="24">
        <f>100/'11'!B$17*'Calc1'!B14998*(B$73+B$55)</f>
        <v>0</v>
      </c>
      <c r="C4131" s="10"/>
    </row>
    <row r="4132" spans="1:3">
      <c r="A4132" s="21">
        <v>300</v>
      </c>
      <c r="B4132" s="24">
        <f>100/'11'!B$17*'Calc1'!B14999*(B$73+B$55)</f>
        <v>0</v>
      </c>
      <c r="C4132" s="10"/>
    </row>
    <row r="4133" spans="1:3">
      <c r="A4133" s="21">
        <v>301</v>
      </c>
      <c r="B4133" s="24">
        <f>100/'11'!B$17*'Calc1'!B15000*(B$73+B$55)</f>
        <v>0</v>
      </c>
      <c r="C4133" s="10"/>
    </row>
    <row r="4134" spans="1:3">
      <c r="A4134" s="21">
        <v>302</v>
      </c>
      <c r="B4134" s="24">
        <f>100/'11'!B$17*'Calc1'!B15001*(B$73+B$55)</f>
        <v>0</v>
      </c>
      <c r="C4134" s="10"/>
    </row>
    <row r="4135" spans="1:3">
      <c r="A4135" s="21">
        <v>303</v>
      </c>
      <c r="B4135" s="24">
        <f>100/'11'!B$17*'Calc1'!B15002*(B$73+B$55)</f>
        <v>0</v>
      </c>
      <c r="C4135" s="10"/>
    </row>
    <row r="4136" spans="1:3">
      <c r="A4136" s="21">
        <v>304</v>
      </c>
      <c r="B4136" s="24">
        <f>100/'11'!B$17*'Calc1'!B15003*(B$73+B$55)</f>
        <v>0</v>
      </c>
      <c r="C4136" s="10"/>
    </row>
    <row r="4137" spans="1:3">
      <c r="A4137" s="21">
        <v>305</v>
      </c>
      <c r="B4137" s="24">
        <f>100/'11'!B$17*'Calc1'!B15004*(B$73+B$55)</f>
        <v>0</v>
      </c>
      <c r="C4137" s="10"/>
    </row>
    <row r="4138" spans="1:3">
      <c r="A4138" s="21">
        <v>306</v>
      </c>
      <c r="B4138" s="24">
        <f>100/'11'!B$17*'Calc1'!B15005*(B$73+B$55)</f>
        <v>0</v>
      </c>
      <c r="C4138" s="10"/>
    </row>
    <row r="4139" spans="1:3">
      <c r="A4139" s="21">
        <v>307</v>
      </c>
      <c r="B4139" s="24">
        <f>100/'11'!B$17*'Calc1'!B15006*(B$73+B$55)</f>
        <v>0</v>
      </c>
      <c r="C4139" s="10"/>
    </row>
    <row r="4140" spans="1:3">
      <c r="A4140" s="21">
        <v>308</v>
      </c>
      <c r="B4140" s="24">
        <f>100/'11'!B$17*'Calc1'!B15007*(B$73+B$55)</f>
        <v>0</v>
      </c>
      <c r="C4140" s="10"/>
    </row>
    <row r="4141" spans="1:3">
      <c r="A4141" s="21">
        <v>309</v>
      </c>
      <c r="B4141" s="24">
        <f>100/'11'!B$17*'Calc1'!B15008*(B$73+B$55)</f>
        <v>0</v>
      </c>
      <c r="C4141" s="10"/>
    </row>
    <row r="4142" spans="1:3">
      <c r="A4142" s="21">
        <v>310</v>
      </c>
      <c r="B4142" s="24">
        <f>100/'11'!B$17*'Calc1'!B15009*(B$73+B$55)</f>
        <v>0</v>
      </c>
      <c r="C4142" s="10"/>
    </row>
    <row r="4143" spans="1:3">
      <c r="A4143" s="21">
        <v>311</v>
      </c>
      <c r="B4143" s="24">
        <f>100/'11'!B$17*'Calc1'!B15010*(B$73+B$55)</f>
        <v>0</v>
      </c>
      <c r="C4143" s="10"/>
    </row>
    <row r="4144" spans="1:3">
      <c r="A4144" s="21">
        <v>312</v>
      </c>
      <c r="B4144" s="24">
        <f>100/'11'!B$17*'Calc1'!B15011*(B$73+B$55)</f>
        <v>0</v>
      </c>
      <c r="C4144" s="10"/>
    </row>
    <row r="4145" spans="1:3">
      <c r="A4145" s="21">
        <v>313</v>
      </c>
      <c r="B4145" s="24">
        <f>100/'11'!B$17*'Calc1'!B15012*(B$73+B$55)</f>
        <v>0</v>
      </c>
      <c r="C4145" s="10"/>
    </row>
    <row r="4146" spans="1:3">
      <c r="A4146" s="21">
        <v>314</v>
      </c>
      <c r="B4146" s="24">
        <f>100/'11'!B$17*'Calc1'!B15013*(B$73+B$55)</f>
        <v>0</v>
      </c>
      <c r="C4146" s="10"/>
    </row>
    <row r="4147" spans="1:3">
      <c r="A4147" s="21">
        <v>315</v>
      </c>
      <c r="B4147" s="24">
        <f>100/'11'!B$17*'Calc1'!B15014*(B$73+B$55)</f>
        <v>0</v>
      </c>
      <c r="C4147" s="10"/>
    </row>
    <row r="4148" spans="1:3">
      <c r="A4148" s="21">
        <v>316</v>
      </c>
      <c r="B4148" s="24">
        <f>100/'11'!B$17*'Calc1'!B15015*(B$73+B$55)</f>
        <v>0</v>
      </c>
      <c r="C4148" s="10"/>
    </row>
    <row r="4149" spans="1:3">
      <c r="A4149" s="21">
        <v>317</v>
      </c>
      <c r="B4149" s="24">
        <f>100/'11'!B$17*'Calc1'!B15016*(B$73+B$55)</f>
        <v>0</v>
      </c>
      <c r="C4149" s="10"/>
    </row>
    <row r="4150" spans="1:3">
      <c r="A4150" s="21">
        <v>318</v>
      </c>
      <c r="B4150" s="24">
        <f>100/'11'!B$17*'Calc1'!B15017*(B$73+B$55)</f>
        <v>0</v>
      </c>
      <c r="C4150" s="10"/>
    </row>
    <row r="4151" spans="1:3">
      <c r="A4151" s="21">
        <v>319</v>
      </c>
      <c r="B4151" s="24">
        <f>100/'11'!B$17*'Calc1'!B15018*(B$73+B$55)</f>
        <v>0</v>
      </c>
      <c r="C4151" s="10"/>
    </row>
    <row r="4152" spans="1:3">
      <c r="A4152" s="21">
        <v>320</v>
      </c>
      <c r="B4152" s="24">
        <f>100/'11'!B$17*'Calc1'!B15019*(B$73+B$55)</f>
        <v>0</v>
      </c>
      <c r="C4152" s="10"/>
    </row>
    <row r="4153" spans="1:3">
      <c r="A4153" s="21">
        <v>321</v>
      </c>
      <c r="B4153" s="24">
        <f>100/'11'!B$17*'Calc1'!B15020*(B$73+B$55)</f>
        <v>0</v>
      </c>
      <c r="C4153" s="10"/>
    </row>
    <row r="4154" spans="1:3">
      <c r="A4154" s="21">
        <v>322</v>
      </c>
      <c r="B4154" s="24">
        <f>100/'11'!B$17*'Calc1'!B15021*(B$73+B$55)</f>
        <v>0</v>
      </c>
      <c r="C4154" s="10"/>
    </row>
    <row r="4155" spans="1:3">
      <c r="A4155" s="21">
        <v>323</v>
      </c>
      <c r="B4155" s="24">
        <f>100/'11'!B$17*'Calc1'!B15022*(B$73+B$55)</f>
        <v>0</v>
      </c>
      <c r="C4155" s="10"/>
    </row>
    <row r="4156" spans="1:3">
      <c r="A4156" s="21">
        <v>324</v>
      </c>
      <c r="B4156" s="24">
        <f>100/'11'!B$17*'Calc1'!B15023*(B$73+B$55)</f>
        <v>0</v>
      </c>
      <c r="C4156" s="10"/>
    </row>
    <row r="4157" spans="1:3">
      <c r="A4157" s="21">
        <v>325</v>
      </c>
      <c r="B4157" s="24">
        <f>100/'11'!B$17*'Calc1'!B15024*(B$73+B$55)</f>
        <v>0</v>
      </c>
      <c r="C4157" s="10"/>
    </row>
    <row r="4158" spans="1:3">
      <c r="A4158" s="21">
        <v>326</v>
      </c>
      <c r="B4158" s="24">
        <f>100/'11'!B$17*'Calc1'!B15025*(B$73+B$55)</f>
        <v>0</v>
      </c>
      <c r="C4158" s="10"/>
    </row>
    <row r="4159" spans="1:3">
      <c r="A4159" s="21">
        <v>327</v>
      </c>
      <c r="B4159" s="24">
        <f>100/'11'!B$17*'Calc1'!B15026*(B$73+B$55)</f>
        <v>0</v>
      </c>
      <c r="C4159" s="10"/>
    </row>
    <row r="4160" spans="1:3">
      <c r="A4160" s="21">
        <v>328</v>
      </c>
      <c r="B4160" s="24">
        <f>100/'11'!B$17*'Calc1'!B15027*(B$73+B$55)</f>
        <v>0</v>
      </c>
      <c r="C4160" s="10"/>
    </row>
    <row r="4161" spans="1:3">
      <c r="A4161" s="21">
        <v>329</v>
      </c>
      <c r="B4161" s="24">
        <f>100/'11'!B$17*'Calc1'!B15028*(B$73+B$55)</f>
        <v>0</v>
      </c>
      <c r="C4161" s="10"/>
    </row>
    <row r="4162" spans="1:3">
      <c r="A4162" s="21">
        <v>330</v>
      </c>
      <c r="B4162" s="24">
        <f>100/'11'!B$17*'Calc1'!B15029*(B$73+B$55)</f>
        <v>0</v>
      </c>
      <c r="C4162" s="10"/>
    </row>
    <row r="4163" spans="1:3">
      <c r="A4163" s="21">
        <v>331</v>
      </c>
      <c r="B4163" s="24">
        <f>100/'11'!B$17*'Calc1'!B15030*(B$73+B$55)</f>
        <v>0</v>
      </c>
      <c r="C4163" s="10"/>
    </row>
    <row r="4164" spans="1:3">
      <c r="A4164" s="21">
        <v>332</v>
      </c>
      <c r="B4164" s="24">
        <f>100/'11'!B$17*'Calc1'!B15031*(B$73+B$55)</f>
        <v>0</v>
      </c>
      <c r="C4164" s="10"/>
    </row>
    <row r="4165" spans="1:3">
      <c r="A4165" s="21">
        <v>333</v>
      </c>
      <c r="B4165" s="24">
        <f>100/'11'!B$17*'Calc1'!B15032*(B$73+B$55)</f>
        <v>0</v>
      </c>
      <c r="C4165" s="10"/>
    </row>
    <row r="4166" spans="1:3">
      <c r="A4166" s="21">
        <v>334</v>
      </c>
      <c r="B4166" s="24">
        <f>100/'11'!B$17*'Calc1'!B15033*(B$73+B$55)</f>
        <v>0</v>
      </c>
      <c r="C4166" s="10"/>
    </row>
    <row r="4167" spans="1:3">
      <c r="A4167" s="21">
        <v>335</v>
      </c>
      <c r="B4167" s="24">
        <f>100/'11'!B$17*'Calc1'!B15034*(B$73+B$55)</f>
        <v>0</v>
      </c>
      <c r="C4167" s="10"/>
    </row>
    <row r="4168" spans="1:3">
      <c r="A4168" s="21">
        <v>336</v>
      </c>
      <c r="B4168" s="24">
        <f>100/'11'!B$17*'Calc1'!B15035*(B$73+B$55)</f>
        <v>0</v>
      </c>
      <c r="C4168" s="10"/>
    </row>
    <row r="4169" spans="1:3">
      <c r="A4169" s="21">
        <v>337</v>
      </c>
      <c r="B4169" s="24">
        <f>100/'11'!B$17*'Calc1'!B15036*(B$73+B$55)</f>
        <v>0</v>
      </c>
      <c r="C4169" s="10"/>
    </row>
    <row r="4170" spans="1:3">
      <c r="A4170" s="21">
        <v>338</v>
      </c>
      <c r="B4170" s="24">
        <f>100/'11'!B$17*'Calc1'!B15037*(B$73+B$55)</f>
        <v>0</v>
      </c>
      <c r="C4170" s="10"/>
    </row>
    <row r="4171" spans="1:3">
      <c r="A4171" s="21">
        <v>339</v>
      </c>
      <c r="B4171" s="24">
        <f>100/'11'!B$17*'Calc1'!B15038*(B$73+B$55)</f>
        <v>0</v>
      </c>
      <c r="C4171" s="10"/>
    </row>
    <row r="4172" spans="1:3">
      <c r="A4172" s="21">
        <v>340</v>
      </c>
      <c r="B4172" s="24">
        <f>100/'11'!B$17*'Calc1'!B15039*(B$73+B$55)</f>
        <v>0</v>
      </c>
      <c r="C4172" s="10"/>
    </row>
    <row r="4173" spans="1:3">
      <c r="A4173" s="21">
        <v>341</v>
      </c>
      <c r="B4173" s="24">
        <f>100/'11'!B$17*'Calc1'!B15040*(B$73+B$55)</f>
        <v>0</v>
      </c>
      <c r="C4173" s="10"/>
    </row>
    <row r="4174" spans="1:3">
      <c r="A4174" s="21">
        <v>342</v>
      </c>
      <c r="B4174" s="24">
        <f>100/'11'!B$17*'Calc1'!B15041*(B$73+B$55)</f>
        <v>0</v>
      </c>
      <c r="C4174" s="10"/>
    </row>
    <row r="4175" spans="1:3">
      <c r="A4175" s="21">
        <v>343</v>
      </c>
      <c r="B4175" s="24">
        <f>100/'11'!B$17*'Calc1'!B15042*(B$73+B$55)</f>
        <v>0</v>
      </c>
      <c r="C4175" s="10"/>
    </row>
    <row r="4176" spans="1:3">
      <c r="A4176" s="21">
        <v>344</v>
      </c>
      <c r="B4176" s="24">
        <f>100/'11'!B$17*'Calc1'!B15043*(B$73+B$55)</f>
        <v>0</v>
      </c>
      <c r="C4176" s="10"/>
    </row>
    <row r="4177" spans="1:3">
      <c r="A4177" s="21">
        <v>345</v>
      </c>
      <c r="B4177" s="24">
        <f>100/'11'!B$17*'Calc1'!B15044*(B$73+B$55)</f>
        <v>0</v>
      </c>
      <c r="C4177" s="10"/>
    </row>
    <row r="4178" spans="1:3">
      <c r="A4178" s="21">
        <v>346</v>
      </c>
      <c r="B4178" s="24">
        <f>100/'11'!B$17*'Calc1'!B15045*(B$73+B$55)</f>
        <v>0</v>
      </c>
      <c r="C4178" s="10"/>
    </row>
    <row r="4179" spans="1:3">
      <c r="A4179" s="21">
        <v>347</v>
      </c>
      <c r="B4179" s="24">
        <f>100/'11'!B$17*'Calc1'!B15046*(B$73+B$55)</f>
        <v>0</v>
      </c>
      <c r="C4179" s="10"/>
    </row>
    <row r="4180" spans="1:3">
      <c r="A4180" s="21">
        <v>348</v>
      </c>
      <c r="B4180" s="24">
        <f>100/'11'!B$17*'Calc1'!B15047*(B$73+B$55)</f>
        <v>0</v>
      </c>
      <c r="C4180" s="10"/>
    </row>
    <row r="4181" spans="1:3">
      <c r="A4181" s="21">
        <v>349</v>
      </c>
      <c r="B4181" s="24">
        <f>100/'11'!B$17*'Calc1'!B15048*(B$73+B$55)</f>
        <v>0</v>
      </c>
      <c r="C4181" s="10"/>
    </row>
    <row r="4182" spans="1:3">
      <c r="A4182" s="21">
        <v>350</v>
      </c>
      <c r="B4182" s="24">
        <f>100/'11'!B$17*'Calc1'!B15049*(B$73+B$55)</f>
        <v>0</v>
      </c>
      <c r="C4182" s="10"/>
    </row>
    <row r="4183" spans="1:3">
      <c r="A4183" s="21">
        <v>351</v>
      </c>
      <c r="B4183" s="24">
        <f>100/'11'!B$17*'Calc1'!B15050*(B$73+B$55)</f>
        <v>0</v>
      </c>
      <c r="C4183" s="10"/>
    </row>
    <row r="4184" spans="1:3">
      <c r="A4184" s="21">
        <v>352</v>
      </c>
      <c r="B4184" s="24">
        <f>100/'11'!B$17*'Calc1'!B15051*(B$73+B$55)</f>
        <v>0</v>
      </c>
      <c r="C4184" s="10"/>
    </row>
    <row r="4185" spans="1:3">
      <c r="A4185" s="21">
        <v>353</v>
      </c>
      <c r="B4185" s="24">
        <f>100/'11'!B$17*'Calc1'!B15052*(B$73+B$55)</f>
        <v>0</v>
      </c>
      <c r="C4185" s="10"/>
    </row>
    <row r="4186" spans="1:3">
      <c r="A4186" s="21">
        <v>354</v>
      </c>
      <c r="B4186" s="24">
        <f>100/'11'!B$17*'Calc1'!B15053*(B$73+B$55)</f>
        <v>0</v>
      </c>
      <c r="C4186" s="10"/>
    </row>
    <row r="4187" spans="1:3">
      <c r="A4187" s="21">
        <v>355</v>
      </c>
      <c r="B4187" s="24">
        <f>100/'11'!B$17*'Calc1'!B15054*(B$73+B$55)</f>
        <v>0</v>
      </c>
      <c r="C4187" s="10"/>
    </row>
    <row r="4188" spans="1:3">
      <c r="A4188" s="21">
        <v>356</v>
      </c>
      <c r="B4188" s="24">
        <f>100/'11'!B$17*'Calc1'!B15055*(B$73+B$55)</f>
        <v>0</v>
      </c>
      <c r="C4188" s="10"/>
    </row>
    <row r="4189" spans="1:3">
      <c r="A4189" s="21">
        <v>357</v>
      </c>
      <c r="B4189" s="24">
        <f>100/'11'!B$17*'Calc1'!B15056*(B$73+B$55)</f>
        <v>0</v>
      </c>
      <c r="C4189" s="10"/>
    </row>
    <row r="4190" spans="1:3">
      <c r="A4190" s="21">
        <v>358</v>
      </c>
      <c r="B4190" s="24">
        <f>100/'11'!B$17*'Calc1'!B15057*(B$73+B$55)</f>
        <v>0</v>
      </c>
      <c r="C4190" s="10"/>
    </row>
    <row r="4191" spans="1:3">
      <c r="A4191" s="21">
        <v>359</v>
      </c>
      <c r="B4191" s="24">
        <f>100/'11'!B$17*'Calc1'!B15058*(B$73+B$55)</f>
        <v>0</v>
      </c>
      <c r="C4191" s="10"/>
    </row>
    <row r="4192" spans="1:3">
      <c r="A4192" s="21">
        <v>360</v>
      </c>
      <c r="B4192" s="24">
        <f>100/'11'!B$17*'Calc1'!B15059*(B$73+B$55)</f>
        <v>0</v>
      </c>
      <c r="C4192" s="10"/>
    </row>
    <row r="4193" spans="1:3">
      <c r="A4193" s="21">
        <v>361</v>
      </c>
      <c r="B4193" s="24">
        <f>100/'11'!B$17*'Calc1'!B15060*(B$73+B$55)</f>
        <v>0</v>
      </c>
      <c r="C4193" s="10"/>
    </row>
    <row r="4194" spans="1:3">
      <c r="A4194" s="21">
        <v>362</v>
      </c>
      <c r="B4194" s="24">
        <f>100/'11'!B$17*'Calc1'!B15061*(B$73+B$55)</f>
        <v>0</v>
      </c>
      <c r="C4194" s="10"/>
    </row>
    <row r="4195" spans="1:3">
      <c r="A4195" s="21">
        <v>363</v>
      </c>
      <c r="B4195" s="24">
        <f>100/'11'!B$17*'Calc1'!B15062*(B$73+B$55)</f>
        <v>0</v>
      </c>
      <c r="C4195" s="10"/>
    </row>
    <row r="4196" spans="1:3">
      <c r="A4196" s="21">
        <v>364</v>
      </c>
      <c r="B4196" s="24">
        <f>100/'11'!B$17*'Calc1'!B15063*(B$73+B$55)</f>
        <v>0</v>
      </c>
      <c r="C4196" s="10"/>
    </row>
    <row r="4197" spans="1:3">
      <c r="A4197" s="21">
        <v>365</v>
      </c>
      <c r="B4197" s="24">
        <f>100/'11'!B$17*'Calc1'!B15064*(B$73+B$55)</f>
        <v>0</v>
      </c>
      <c r="C4197" s="10"/>
    </row>
    <row r="4198" spans="1:3">
      <c r="A4198" s="21">
        <v>366</v>
      </c>
      <c r="B4198" s="24">
        <f>100/'11'!B$17*'Calc1'!B15065*(B$73+B$55)</f>
        <v>0</v>
      </c>
      <c r="C4198" s="10"/>
    </row>
    <row r="4199" spans="1:3">
      <c r="A4199" s="21">
        <v>367</v>
      </c>
      <c r="B4199" s="24">
        <f>100/'11'!B$17*'Calc1'!B15066*(B$73+B$55)</f>
        <v>0</v>
      </c>
      <c r="C4199" s="10"/>
    </row>
    <row r="4200" spans="1:3">
      <c r="A4200" s="21">
        <v>368</v>
      </c>
      <c r="B4200" s="24">
        <f>100/'11'!B$17*'Calc1'!B15067*(B$73+B$55)</f>
        <v>0</v>
      </c>
      <c r="C4200" s="10"/>
    </row>
    <row r="4201" spans="1:3">
      <c r="A4201" s="21">
        <v>369</v>
      </c>
      <c r="B4201" s="24">
        <f>100/'11'!B$17*'Calc1'!B15068*(B$73+B$55)</f>
        <v>0</v>
      </c>
      <c r="C4201" s="10"/>
    </row>
    <row r="4202" spans="1:3">
      <c r="A4202" s="21">
        <v>370</v>
      </c>
      <c r="B4202" s="24">
        <f>100/'11'!B$17*'Calc1'!B15069*(B$73+B$55)</f>
        <v>0</v>
      </c>
      <c r="C4202" s="10"/>
    </row>
    <row r="4203" spans="1:3">
      <c r="A4203" s="21">
        <v>371</v>
      </c>
      <c r="B4203" s="24">
        <f>100/'11'!B$17*'Calc1'!B15070*(B$73+B$55)</f>
        <v>0</v>
      </c>
      <c r="C4203" s="10"/>
    </row>
    <row r="4204" spans="1:3">
      <c r="A4204" s="21">
        <v>372</v>
      </c>
      <c r="B4204" s="24">
        <f>100/'11'!B$17*'Calc1'!B15071*(B$73+B$55)</f>
        <v>0</v>
      </c>
      <c r="C4204" s="10"/>
    </row>
    <row r="4205" spans="1:3">
      <c r="A4205" s="21">
        <v>373</v>
      </c>
      <c r="B4205" s="24">
        <f>100/'11'!B$17*'Calc1'!B15072*(B$73+B$55)</f>
        <v>0</v>
      </c>
      <c r="C4205" s="10"/>
    </row>
    <row r="4206" spans="1:3">
      <c r="A4206" s="21">
        <v>374</v>
      </c>
      <c r="B4206" s="24">
        <f>100/'11'!B$17*'Calc1'!B15073*(B$73+B$55)</f>
        <v>0</v>
      </c>
      <c r="C4206" s="10"/>
    </row>
    <row r="4207" spans="1:3">
      <c r="A4207" s="21">
        <v>375</v>
      </c>
      <c r="B4207" s="24">
        <f>100/'11'!B$17*'Calc1'!B15074*(B$73+B$55)</f>
        <v>0</v>
      </c>
      <c r="C4207" s="10"/>
    </row>
    <row r="4208" spans="1:3">
      <c r="A4208" s="21">
        <v>376</v>
      </c>
      <c r="B4208" s="24">
        <f>100/'11'!B$17*'Calc1'!B15075*(B$73+B$55)</f>
        <v>0</v>
      </c>
      <c r="C4208" s="10"/>
    </row>
    <row r="4209" spans="1:3">
      <c r="A4209" s="21">
        <v>377</v>
      </c>
      <c r="B4209" s="24">
        <f>100/'11'!B$17*'Calc1'!B15076*(B$73+B$55)</f>
        <v>0</v>
      </c>
      <c r="C4209" s="10"/>
    </row>
    <row r="4210" spans="1:3">
      <c r="A4210" s="21">
        <v>378</v>
      </c>
      <c r="B4210" s="24">
        <f>100/'11'!B$17*'Calc1'!B15077*(B$73+B$55)</f>
        <v>0</v>
      </c>
      <c r="C4210" s="10"/>
    </row>
    <row r="4211" spans="1:3">
      <c r="A4211" s="21">
        <v>379</v>
      </c>
      <c r="B4211" s="24">
        <f>100/'11'!B$17*'Calc1'!B15078*(B$73+B$55)</f>
        <v>0</v>
      </c>
      <c r="C4211" s="10"/>
    </row>
    <row r="4212" spans="1:3">
      <c r="A4212" s="21">
        <v>380</v>
      </c>
      <c r="B4212" s="24">
        <f>100/'11'!B$17*'Calc1'!B15079*(B$73+B$55)</f>
        <v>0</v>
      </c>
      <c r="C4212" s="10"/>
    </row>
    <row r="4213" spans="1:3">
      <c r="A4213" s="21">
        <v>381</v>
      </c>
      <c r="B4213" s="24">
        <f>100/'11'!B$17*'Calc1'!B15080*(B$73+B$55)</f>
        <v>0</v>
      </c>
      <c r="C4213" s="10"/>
    </row>
    <row r="4214" spans="1:3">
      <c r="A4214" s="21">
        <v>382</v>
      </c>
      <c r="B4214" s="24">
        <f>100/'11'!B$17*'Calc1'!B15081*(B$73+B$55)</f>
        <v>0</v>
      </c>
      <c r="C4214" s="10"/>
    </row>
    <row r="4215" spans="1:3">
      <c r="A4215" s="21">
        <v>383</v>
      </c>
      <c r="B4215" s="24">
        <f>100/'11'!B$17*'Calc1'!B15082*(B$73+B$55)</f>
        <v>0</v>
      </c>
      <c r="C4215" s="10"/>
    </row>
    <row r="4216" spans="1:3">
      <c r="A4216" s="21">
        <v>384</v>
      </c>
      <c r="B4216" s="24">
        <f>100/'11'!B$17*'Calc1'!B15083*(B$73+B$55)</f>
        <v>0</v>
      </c>
      <c r="C4216" s="10"/>
    </row>
    <row r="4217" spans="1:3">
      <c r="A4217" s="21">
        <v>385</v>
      </c>
      <c r="B4217" s="24">
        <f>100/'11'!B$17*'Calc1'!B15084*(B$73+B$55)</f>
        <v>0</v>
      </c>
      <c r="C4217" s="10"/>
    </row>
    <row r="4218" spans="1:3">
      <c r="A4218" s="21">
        <v>386</v>
      </c>
      <c r="B4218" s="24">
        <f>100/'11'!B$17*'Calc1'!B15085*(B$73+B$55)</f>
        <v>0</v>
      </c>
      <c r="C4218" s="10"/>
    </row>
    <row r="4219" spans="1:3">
      <c r="A4219" s="21">
        <v>387</v>
      </c>
      <c r="B4219" s="24">
        <f>100/'11'!B$17*'Calc1'!B15086*(B$73+B$55)</f>
        <v>0</v>
      </c>
      <c r="C4219" s="10"/>
    </row>
    <row r="4220" spans="1:3">
      <c r="A4220" s="21">
        <v>388</v>
      </c>
      <c r="B4220" s="24">
        <f>100/'11'!B$17*'Calc1'!B15087*(B$73+B$55)</f>
        <v>0</v>
      </c>
      <c r="C4220" s="10"/>
    </row>
    <row r="4221" spans="1:3">
      <c r="A4221" s="21">
        <v>389</v>
      </c>
      <c r="B4221" s="24">
        <f>100/'11'!B$17*'Calc1'!B15088*(B$73+B$55)</f>
        <v>0</v>
      </c>
      <c r="C4221" s="10"/>
    </row>
    <row r="4222" spans="1:3">
      <c r="A4222" s="21">
        <v>390</v>
      </c>
      <c r="B4222" s="24">
        <f>100/'11'!B$17*'Calc1'!B15089*(B$73+B$55)</f>
        <v>0</v>
      </c>
      <c r="C4222" s="10"/>
    </row>
    <row r="4223" spans="1:3">
      <c r="A4223" s="21">
        <v>391</v>
      </c>
      <c r="B4223" s="24">
        <f>100/'11'!B$17*'Calc1'!B15090*(B$73+B$55)</f>
        <v>0</v>
      </c>
      <c r="C4223" s="10"/>
    </row>
    <row r="4224" spans="1:3">
      <c r="A4224" s="21">
        <v>392</v>
      </c>
      <c r="B4224" s="24">
        <f>100/'11'!B$17*'Calc1'!B15091*(B$73+B$55)</f>
        <v>0</v>
      </c>
      <c r="C4224" s="10"/>
    </row>
    <row r="4225" spans="1:3">
      <c r="A4225" s="21">
        <v>393</v>
      </c>
      <c r="B4225" s="24">
        <f>100/'11'!B$17*'Calc1'!B15092*(B$73+B$55)</f>
        <v>0</v>
      </c>
      <c r="C4225" s="10"/>
    </row>
    <row r="4226" spans="1:3">
      <c r="A4226" s="21">
        <v>394</v>
      </c>
      <c r="B4226" s="24">
        <f>100/'11'!B$17*'Calc1'!B15093*(B$73+B$55)</f>
        <v>0</v>
      </c>
      <c r="C4226" s="10"/>
    </row>
    <row r="4227" spans="1:3">
      <c r="A4227" s="21">
        <v>395</v>
      </c>
      <c r="B4227" s="24">
        <f>100/'11'!B$17*'Calc1'!B15094*(B$73+B$55)</f>
        <v>0</v>
      </c>
      <c r="C4227" s="10"/>
    </row>
    <row r="4228" spans="1:3">
      <c r="A4228" s="21">
        <v>396</v>
      </c>
      <c r="B4228" s="24">
        <f>100/'11'!B$17*'Calc1'!B15095*(B$73+B$55)</f>
        <v>0</v>
      </c>
      <c r="C4228" s="10"/>
    </row>
    <row r="4229" spans="1:3">
      <c r="A4229" s="21">
        <v>397</v>
      </c>
      <c r="B4229" s="24">
        <f>100/'11'!B$17*'Calc1'!B15096*(B$73+B$55)</f>
        <v>0</v>
      </c>
      <c r="C4229" s="10"/>
    </row>
    <row r="4230" spans="1:3">
      <c r="A4230" s="21">
        <v>398</v>
      </c>
      <c r="B4230" s="24">
        <f>100/'11'!B$17*'Calc1'!B15097*(B$73+B$55)</f>
        <v>0</v>
      </c>
      <c r="C4230" s="10"/>
    </row>
    <row r="4231" spans="1:3">
      <c r="A4231" s="21">
        <v>399</v>
      </c>
      <c r="B4231" s="24">
        <f>100/'11'!B$17*'Calc1'!B15098*(B$73+B$55)</f>
        <v>0</v>
      </c>
      <c r="C4231" s="10"/>
    </row>
    <row r="4232" spans="1:3">
      <c r="A4232" s="21">
        <v>400</v>
      </c>
      <c r="B4232" s="24">
        <f>100/'11'!B$17*'Calc1'!B15099*(B$73+B$55)</f>
        <v>0</v>
      </c>
      <c r="C4232" s="10"/>
    </row>
    <row r="4233" spans="1:3">
      <c r="A4233" s="21">
        <v>401</v>
      </c>
      <c r="B4233" s="24">
        <f>100/'11'!B$17*'Calc1'!B15100*(B$73+B$55)</f>
        <v>0</v>
      </c>
      <c r="C4233" s="10"/>
    </row>
    <row r="4234" spans="1:3">
      <c r="A4234" s="21">
        <v>402</v>
      </c>
      <c r="B4234" s="24">
        <f>100/'11'!B$17*'Calc1'!B15101*(B$73+B$55)</f>
        <v>0</v>
      </c>
      <c r="C4234" s="10"/>
    </row>
    <row r="4235" spans="1:3">
      <c r="A4235" s="21">
        <v>403</v>
      </c>
      <c r="B4235" s="24">
        <f>100/'11'!B$17*'Calc1'!B15102*(B$73+B$55)</f>
        <v>0</v>
      </c>
      <c r="C4235" s="10"/>
    </row>
    <row r="4236" spans="1:3">
      <c r="A4236" s="21">
        <v>404</v>
      </c>
      <c r="B4236" s="24">
        <f>100/'11'!B$17*'Calc1'!B15103*(B$73+B$55)</f>
        <v>0</v>
      </c>
      <c r="C4236" s="10"/>
    </row>
    <row r="4237" spans="1:3">
      <c r="A4237" s="21">
        <v>405</v>
      </c>
      <c r="B4237" s="24">
        <f>100/'11'!B$17*'Calc1'!B15104*(B$73+B$55)</f>
        <v>0</v>
      </c>
      <c r="C4237" s="10"/>
    </row>
    <row r="4238" spans="1:3">
      <c r="A4238" s="21">
        <v>406</v>
      </c>
      <c r="B4238" s="24">
        <f>100/'11'!B$17*'Calc1'!B15105*(B$73+B$55)</f>
        <v>0</v>
      </c>
      <c r="C4238" s="10"/>
    </row>
    <row r="4239" spans="1:3">
      <c r="A4239" s="21">
        <v>407</v>
      </c>
      <c r="B4239" s="24">
        <f>100/'11'!B$17*'Calc1'!B15106*(B$73+B$55)</f>
        <v>0</v>
      </c>
      <c r="C4239" s="10"/>
    </row>
    <row r="4240" spans="1:3">
      <c r="A4240" s="21">
        <v>408</v>
      </c>
      <c r="B4240" s="24">
        <f>100/'11'!B$17*'Calc1'!B15107*(B$73+B$55)</f>
        <v>0</v>
      </c>
      <c r="C4240" s="10"/>
    </row>
    <row r="4241" spans="1:3">
      <c r="A4241" s="21">
        <v>409</v>
      </c>
      <c r="B4241" s="24">
        <f>100/'11'!B$17*'Calc1'!B15108*(B$73+B$55)</f>
        <v>0</v>
      </c>
      <c r="C4241" s="10"/>
    </row>
    <row r="4242" spans="1:3">
      <c r="A4242" s="21">
        <v>410</v>
      </c>
      <c r="B4242" s="24">
        <f>100/'11'!B$17*'Calc1'!B15109*(B$73+B$55)</f>
        <v>0</v>
      </c>
      <c r="C4242" s="10"/>
    </row>
    <row r="4243" spans="1:3">
      <c r="A4243" s="21">
        <v>411</v>
      </c>
      <c r="B4243" s="24">
        <f>100/'11'!B$17*'Calc1'!B15110*(B$73+B$55)</f>
        <v>0</v>
      </c>
      <c r="C4243" s="10"/>
    </row>
    <row r="4244" spans="1:3">
      <c r="A4244" s="21">
        <v>412</v>
      </c>
      <c r="B4244" s="24">
        <f>100/'11'!B$17*'Calc1'!B15111*(B$73+B$55)</f>
        <v>0</v>
      </c>
      <c r="C4244" s="10"/>
    </row>
    <row r="4245" spans="1:3">
      <c r="A4245" s="21">
        <v>413</v>
      </c>
      <c r="B4245" s="24">
        <f>100/'11'!B$17*'Calc1'!B15112*(B$73+B$55)</f>
        <v>0</v>
      </c>
      <c r="C4245" s="10"/>
    </row>
    <row r="4246" spans="1:3">
      <c r="A4246" s="21">
        <v>414</v>
      </c>
      <c r="B4246" s="24">
        <f>100/'11'!B$17*'Calc1'!B15113*(B$73+B$55)</f>
        <v>0</v>
      </c>
      <c r="C4246" s="10"/>
    </row>
    <row r="4247" spans="1:3">
      <c r="A4247" s="21">
        <v>415</v>
      </c>
      <c r="B4247" s="24">
        <f>100/'11'!B$17*'Calc1'!B15114*(B$73+B$55)</f>
        <v>0</v>
      </c>
      <c r="C4247" s="10"/>
    </row>
    <row r="4248" spans="1:3">
      <c r="A4248" s="21">
        <v>416</v>
      </c>
      <c r="B4248" s="24">
        <f>100/'11'!B$17*'Calc1'!B15115*(B$73+B$55)</f>
        <v>0</v>
      </c>
      <c r="C4248" s="10"/>
    </row>
    <row r="4249" spans="1:3">
      <c r="A4249" s="21">
        <v>417</v>
      </c>
      <c r="B4249" s="24">
        <f>100/'11'!B$17*'Calc1'!B15116*(B$73+B$55)</f>
        <v>0</v>
      </c>
      <c r="C4249" s="10"/>
    </row>
    <row r="4250" spans="1:3">
      <c r="A4250" s="21">
        <v>418</v>
      </c>
      <c r="B4250" s="24">
        <f>100/'11'!B$17*'Calc1'!B15117*(B$73+B$55)</f>
        <v>0</v>
      </c>
      <c r="C4250" s="10"/>
    </row>
    <row r="4251" spans="1:3">
      <c r="A4251" s="21">
        <v>419</v>
      </c>
      <c r="B4251" s="24">
        <f>100/'11'!B$17*'Calc1'!B15118*(B$73+B$55)</f>
        <v>0</v>
      </c>
      <c r="C4251" s="10"/>
    </row>
    <row r="4252" spans="1:3">
      <c r="A4252" s="21">
        <v>420</v>
      </c>
      <c r="B4252" s="24">
        <f>100/'11'!B$17*'Calc1'!B15119*(B$73+B$55)</f>
        <v>0</v>
      </c>
      <c r="C4252" s="10"/>
    </row>
    <row r="4253" spans="1:3">
      <c r="A4253" s="21">
        <v>421</v>
      </c>
      <c r="B4253" s="24">
        <f>100/'11'!B$17*'Calc1'!B15120*(B$73+B$55)</f>
        <v>0</v>
      </c>
      <c r="C4253" s="10"/>
    </row>
    <row r="4254" spans="1:3">
      <c r="A4254" s="21">
        <v>422</v>
      </c>
      <c r="B4254" s="24">
        <f>100/'11'!B$17*'Calc1'!B15121*(B$73+B$55)</f>
        <v>0</v>
      </c>
      <c r="C4254" s="10"/>
    </row>
    <row r="4255" spans="1:3">
      <c r="A4255" s="21">
        <v>423</v>
      </c>
      <c r="B4255" s="24">
        <f>100/'11'!B$17*'Calc1'!B15122*(B$73+B$55)</f>
        <v>0</v>
      </c>
      <c r="C4255" s="10"/>
    </row>
    <row r="4256" spans="1:3">
      <c r="A4256" s="21">
        <v>424</v>
      </c>
      <c r="B4256" s="24">
        <f>100/'11'!B$17*'Calc1'!B15123*(B$73+B$55)</f>
        <v>0</v>
      </c>
      <c r="C4256" s="10"/>
    </row>
    <row r="4257" spans="1:3">
      <c r="A4257" s="21">
        <v>425</v>
      </c>
      <c r="B4257" s="24">
        <f>100/'11'!B$17*'Calc1'!B15124*(B$73+B$55)</f>
        <v>0</v>
      </c>
      <c r="C4257" s="10"/>
    </row>
    <row r="4258" spans="1:3">
      <c r="A4258" s="21">
        <v>426</v>
      </c>
      <c r="B4258" s="24">
        <f>100/'11'!B$17*'Calc1'!B15125*(B$73+B$55)</f>
        <v>0</v>
      </c>
      <c r="C4258" s="10"/>
    </row>
    <row r="4259" spans="1:3">
      <c r="A4259" s="21">
        <v>427</v>
      </c>
      <c r="B4259" s="24">
        <f>100/'11'!B$17*'Calc1'!B15126*(B$73+B$55)</f>
        <v>0</v>
      </c>
      <c r="C4259" s="10"/>
    </row>
    <row r="4260" spans="1:3">
      <c r="A4260" s="21">
        <v>428</v>
      </c>
      <c r="B4260" s="24">
        <f>100/'11'!B$17*'Calc1'!B15127*(B$73+B$55)</f>
        <v>0</v>
      </c>
      <c r="C4260" s="10"/>
    </row>
    <row r="4261" spans="1:3">
      <c r="A4261" s="21">
        <v>429</v>
      </c>
      <c r="B4261" s="24">
        <f>100/'11'!B$17*'Calc1'!B15128*(B$73+B$55)</f>
        <v>0</v>
      </c>
      <c r="C4261" s="10"/>
    </row>
    <row r="4262" spans="1:3">
      <c r="A4262" s="21">
        <v>430</v>
      </c>
      <c r="B4262" s="24">
        <f>100/'11'!B$17*'Calc1'!B15129*(B$73+B$55)</f>
        <v>0</v>
      </c>
      <c r="C4262" s="10"/>
    </row>
    <row r="4263" spans="1:3">
      <c r="A4263" s="21">
        <v>431</v>
      </c>
      <c r="B4263" s="24">
        <f>100/'11'!B$17*'Calc1'!B15130*(B$73+B$55)</f>
        <v>0</v>
      </c>
      <c r="C4263" s="10"/>
    </row>
    <row r="4264" spans="1:3">
      <c r="A4264" s="21">
        <v>432</v>
      </c>
      <c r="B4264" s="24">
        <f>100/'11'!B$17*'Calc1'!B15131*(B$73+B$55)</f>
        <v>0</v>
      </c>
      <c r="C4264" s="10"/>
    </row>
    <row r="4265" spans="1:3">
      <c r="A4265" s="21">
        <v>433</v>
      </c>
      <c r="B4265" s="24">
        <f>100/'11'!B$17*'Calc1'!B15132*(B$73+B$55)</f>
        <v>0</v>
      </c>
      <c r="C4265" s="10"/>
    </row>
    <row r="4266" spans="1:3">
      <c r="A4266" s="21">
        <v>434</v>
      </c>
      <c r="B4266" s="24">
        <f>100/'11'!B$17*'Calc1'!B15133*(B$73+B$55)</f>
        <v>0</v>
      </c>
      <c r="C4266" s="10"/>
    </row>
    <row r="4267" spans="1:3">
      <c r="A4267" s="21">
        <v>435</v>
      </c>
      <c r="B4267" s="24">
        <f>100/'11'!B$17*'Calc1'!B15134*(B$73+B$55)</f>
        <v>0</v>
      </c>
      <c r="C4267" s="10"/>
    </row>
    <row r="4268" spans="1:3">
      <c r="A4268" s="21">
        <v>436</v>
      </c>
      <c r="B4268" s="24">
        <f>100/'11'!B$17*'Calc1'!B15135*(B$73+B$55)</f>
        <v>0</v>
      </c>
      <c r="C4268" s="10"/>
    </row>
    <row r="4269" spans="1:3">
      <c r="A4269" s="21">
        <v>437</v>
      </c>
      <c r="B4269" s="24">
        <f>100/'11'!B$17*'Calc1'!B15136*(B$73+B$55)</f>
        <v>0</v>
      </c>
      <c r="C4269" s="10"/>
    </row>
    <row r="4270" spans="1:3">
      <c r="A4270" s="21">
        <v>438</v>
      </c>
      <c r="B4270" s="24">
        <f>100/'11'!B$17*'Calc1'!B15137*(B$73+B$55)</f>
        <v>0</v>
      </c>
      <c r="C4270" s="10"/>
    </row>
    <row r="4271" spans="1:3">
      <c r="A4271" s="21">
        <v>439</v>
      </c>
      <c r="B4271" s="24">
        <f>100/'11'!B$17*'Calc1'!B15138*(B$73+B$55)</f>
        <v>0</v>
      </c>
      <c r="C4271" s="10"/>
    </row>
    <row r="4272" spans="1:3">
      <c r="A4272" s="21">
        <v>440</v>
      </c>
      <c r="B4272" s="24">
        <f>100/'11'!B$17*'Calc1'!B15139*(B$73+B$55)</f>
        <v>0</v>
      </c>
      <c r="C4272" s="10"/>
    </row>
    <row r="4273" spans="1:3">
      <c r="A4273" s="21">
        <v>441</v>
      </c>
      <c r="B4273" s="24">
        <f>100/'11'!B$17*'Calc1'!B15140*(B$73+B$55)</f>
        <v>0</v>
      </c>
      <c r="C4273" s="10"/>
    </row>
    <row r="4274" spans="1:3">
      <c r="A4274" s="21">
        <v>442</v>
      </c>
      <c r="B4274" s="24">
        <f>100/'11'!B$17*'Calc1'!B15141*(B$73+B$55)</f>
        <v>0</v>
      </c>
      <c r="C4274" s="10"/>
    </row>
    <row r="4275" spans="1:3">
      <c r="A4275" s="21">
        <v>443</v>
      </c>
      <c r="B4275" s="24">
        <f>100/'11'!B$17*'Calc1'!B15142*(B$73+B$55)</f>
        <v>0</v>
      </c>
      <c r="C4275" s="10"/>
    </row>
    <row r="4276" spans="1:3">
      <c r="A4276" s="21">
        <v>444</v>
      </c>
      <c r="B4276" s="24">
        <f>100/'11'!B$17*'Calc1'!B15143*(B$73+B$55)</f>
        <v>0</v>
      </c>
      <c r="C4276" s="10"/>
    </row>
    <row r="4277" spans="1:3">
      <c r="A4277" s="21">
        <v>445</v>
      </c>
      <c r="B4277" s="24">
        <f>100/'11'!B$17*'Calc1'!B15144*(B$73+B$55)</f>
        <v>0</v>
      </c>
      <c r="C4277" s="10"/>
    </row>
    <row r="4278" spans="1:3">
      <c r="A4278" s="21">
        <v>446</v>
      </c>
      <c r="B4278" s="24">
        <f>100/'11'!B$17*'Calc1'!B15145*(B$73+B$55)</f>
        <v>0</v>
      </c>
      <c r="C4278" s="10"/>
    </row>
    <row r="4279" spans="1:3">
      <c r="A4279" s="21">
        <v>447</v>
      </c>
      <c r="B4279" s="24">
        <f>100/'11'!B$17*'Calc1'!B15146*(B$73+B$55)</f>
        <v>0</v>
      </c>
      <c r="C4279" s="10"/>
    </row>
    <row r="4280" spans="1:3">
      <c r="A4280" s="21">
        <v>448</v>
      </c>
      <c r="B4280" s="24">
        <f>100/'11'!B$17*'Calc1'!B15147*(B$73+B$55)</f>
        <v>0</v>
      </c>
      <c r="C4280" s="10"/>
    </row>
    <row r="4281" spans="1:3">
      <c r="A4281" s="21">
        <v>449</v>
      </c>
      <c r="B4281" s="24">
        <f>100/'11'!B$17*'Calc1'!B15148*(B$73+B$55)</f>
        <v>0</v>
      </c>
      <c r="C4281" s="10"/>
    </row>
    <row r="4282" spans="1:3">
      <c r="A4282" s="21">
        <v>450</v>
      </c>
      <c r="B4282" s="24">
        <f>100/'11'!B$17*'Calc1'!B15149*(B$73+B$55)</f>
        <v>0</v>
      </c>
      <c r="C4282" s="10"/>
    </row>
    <row r="4283" spans="1:3">
      <c r="A4283" s="21">
        <v>451</v>
      </c>
      <c r="B4283" s="24">
        <f>100/'11'!B$17*'Calc1'!B15150*(B$73+B$55)</f>
        <v>0</v>
      </c>
      <c r="C4283" s="10"/>
    </row>
    <row r="4284" spans="1:3">
      <c r="A4284" s="21">
        <v>452</v>
      </c>
      <c r="B4284" s="24">
        <f>100/'11'!B$17*'Calc1'!B15151*(B$73+B$55)</f>
        <v>0</v>
      </c>
      <c r="C4284" s="10"/>
    </row>
    <row r="4285" spans="1:3">
      <c r="A4285" s="21">
        <v>453</v>
      </c>
      <c r="B4285" s="24">
        <f>100/'11'!B$17*'Calc1'!B15152*(B$73+B$55)</f>
        <v>0</v>
      </c>
      <c r="C4285" s="10"/>
    </row>
    <row r="4286" spans="1:3">
      <c r="A4286" s="21">
        <v>454</v>
      </c>
      <c r="B4286" s="24">
        <f>100/'11'!B$17*'Calc1'!B15153*(B$73+B$55)</f>
        <v>0</v>
      </c>
      <c r="C4286" s="10"/>
    </row>
    <row r="4287" spans="1:3">
      <c r="A4287" s="21">
        <v>455</v>
      </c>
      <c r="B4287" s="24">
        <f>100/'11'!B$17*'Calc1'!B15154*(B$73+B$55)</f>
        <v>0</v>
      </c>
      <c r="C4287" s="10"/>
    </row>
    <row r="4288" spans="1:3">
      <c r="A4288" s="21">
        <v>456</v>
      </c>
      <c r="B4288" s="24">
        <f>100/'11'!B$17*'Calc1'!B15155*(B$73+B$55)</f>
        <v>0</v>
      </c>
      <c r="C4288" s="10"/>
    </row>
    <row r="4289" spans="1:3">
      <c r="A4289" s="21">
        <v>457</v>
      </c>
      <c r="B4289" s="24">
        <f>100/'11'!B$17*'Calc1'!B15156*(B$73+B$55)</f>
        <v>0</v>
      </c>
      <c r="C4289" s="10"/>
    </row>
    <row r="4290" spans="1:3">
      <c r="A4290" s="21">
        <v>458</v>
      </c>
      <c r="B4290" s="24">
        <f>100/'11'!B$17*'Calc1'!B15157*(B$73+B$55)</f>
        <v>0</v>
      </c>
      <c r="C4290" s="10"/>
    </row>
    <row r="4291" spans="1:3">
      <c r="A4291" s="21">
        <v>459</v>
      </c>
      <c r="B4291" s="24">
        <f>100/'11'!B$17*'Calc1'!B15158*(B$73+B$55)</f>
        <v>0</v>
      </c>
      <c r="C4291" s="10"/>
    </row>
    <row r="4292" spans="1:3">
      <c r="A4292" s="21">
        <v>460</v>
      </c>
      <c r="B4292" s="24">
        <f>100/'11'!B$17*'Calc1'!B15159*(B$73+B$55)</f>
        <v>0</v>
      </c>
      <c r="C4292" s="10"/>
    </row>
    <row r="4293" spans="1:3">
      <c r="A4293" s="21">
        <v>461</v>
      </c>
      <c r="B4293" s="24">
        <f>100/'11'!B$17*'Calc1'!B15160*(B$73+B$55)</f>
        <v>0</v>
      </c>
      <c r="C4293" s="10"/>
    </row>
    <row r="4294" spans="1:3">
      <c r="A4294" s="21">
        <v>462</v>
      </c>
      <c r="B4294" s="24">
        <f>100/'11'!B$17*'Calc1'!B15161*(B$73+B$55)</f>
        <v>0</v>
      </c>
      <c r="C4294" s="10"/>
    </row>
    <row r="4295" spans="1:3">
      <c r="A4295" s="21">
        <v>463</v>
      </c>
      <c r="B4295" s="24">
        <f>100/'11'!B$17*'Calc1'!B15162*(B$73+B$55)</f>
        <v>0</v>
      </c>
      <c r="C4295" s="10"/>
    </row>
    <row r="4296" spans="1:3">
      <c r="A4296" s="21">
        <v>464</v>
      </c>
      <c r="B4296" s="24">
        <f>100/'11'!B$17*'Calc1'!B15163*(B$73+B$55)</f>
        <v>0</v>
      </c>
      <c r="C4296" s="10"/>
    </row>
    <row r="4297" spans="1:3">
      <c r="A4297" s="21">
        <v>465</v>
      </c>
      <c r="B4297" s="24">
        <f>100/'11'!B$17*'Calc1'!B15164*(B$73+B$55)</f>
        <v>0</v>
      </c>
      <c r="C4297" s="10"/>
    </row>
    <row r="4298" spans="1:3">
      <c r="A4298" s="21">
        <v>466</v>
      </c>
      <c r="B4298" s="24">
        <f>100/'11'!B$17*'Calc1'!B15165*(B$73+B$55)</f>
        <v>0</v>
      </c>
      <c r="C4298" s="10"/>
    </row>
    <row r="4299" spans="1:3">
      <c r="A4299" s="21">
        <v>467</v>
      </c>
      <c r="B4299" s="24">
        <f>100/'11'!B$17*'Calc1'!B15166*(B$73+B$55)</f>
        <v>0</v>
      </c>
      <c r="C4299" s="10"/>
    </row>
    <row r="4300" spans="1:3">
      <c r="A4300" s="21">
        <v>468</v>
      </c>
      <c r="B4300" s="24">
        <f>100/'11'!B$17*'Calc1'!B15167*(B$73+B$55)</f>
        <v>0</v>
      </c>
      <c r="C4300" s="10"/>
    </row>
    <row r="4301" spans="1:3">
      <c r="A4301" s="21">
        <v>469</v>
      </c>
      <c r="B4301" s="24">
        <f>100/'11'!B$17*'Calc1'!B15168*(B$73+B$55)</f>
        <v>0</v>
      </c>
      <c r="C4301" s="10"/>
    </row>
    <row r="4302" spans="1:3">
      <c r="A4302" s="21">
        <v>470</v>
      </c>
      <c r="B4302" s="24">
        <f>100/'11'!B$17*'Calc1'!B15169*(B$73+B$55)</f>
        <v>0</v>
      </c>
      <c r="C4302" s="10"/>
    </row>
    <row r="4303" spans="1:3">
      <c r="A4303" s="21">
        <v>471</v>
      </c>
      <c r="B4303" s="24">
        <f>100/'11'!B$17*'Calc1'!B15170*(B$73+B$55)</f>
        <v>0</v>
      </c>
      <c r="C4303" s="10"/>
    </row>
    <row r="4304" spans="1:3">
      <c r="A4304" s="21">
        <v>472</v>
      </c>
      <c r="B4304" s="24">
        <f>100/'11'!B$17*'Calc1'!B15171*(B$73+B$55)</f>
        <v>0</v>
      </c>
      <c r="C4304" s="10"/>
    </row>
    <row r="4305" spans="1:3">
      <c r="A4305" s="21">
        <v>473</v>
      </c>
      <c r="B4305" s="24">
        <f>100/'11'!B$17*'Calc1'!B15172*(B$73+B$55)</f>
        <v>0</v>
      </c>
      <c r="C4305" s="10"/>
    </row>
    <row r="4306" spans="1:3">
      <c r="A4306" s="21">
        <v>474</v>
      </c>
      <c r="B4306" s="24">
        <f>100/'11'!B$17*'Calc1'!B15173*(B$73+B$55)</f>
        <v>0</v>
      </c>
      <c r="C4306" s="10"/>
    </row>
    <row r="4307" spans="1:3">
      <c r="A4307" s="21">
        <v>475</v>
      </c>
      <c r="B4307" s="24">
        <f>100/'11'!B$17*'Calc1'!B15174*(B$73+B$55)</f>
        <v>0</v>
      </c>
      <c r="C4307" s="10"/>
    </row>
    <row r="4308" spans="1:3">
      <c r="A4308" s="21">
        <v>476</v>
      </c>
      <c r="B4308" s="24">
        <f>100/'11'!B$17*'Calc1'!B15175*(B$73+B$55)</f>
        <v>0</v>
      </c>
      <c r="C4308" s="10"/>
    </row>
    <row r="4309" spans="1:3">
      <c r="A4309" s="21">
        <v>477</v>
      </c>
      <c r="B4309" s="24">
        <f>100/'11'!B$17*'Calc1'!B15176*(B$73+B$55)</f>
        <v>0</v>
      </c>
      <c r="C4309" s="10"/>
    </row>
    <row r="4310" spans="1:3">
      <c r="A4310" s="21">
        <v>478</v>
      </c>
      <c r="B4310" s="24">
        <f>100/'11'!B$17*'Calc1'!B15177*(B$73+B$55)</f>
        <v>0</v>
      </c>
      <c r="C4310" s="10"/>
    </row>
    <row r="4311" spans="1:3">
      <c r="A4311" s="21">
        <v>479</v>
      </c>
      <c r="B4311" s="24">
        <f>100/'11'!B$17*'Calc1'!B15178*(B$73+B$55)</f>
        <v>0</v>
      </c>
      <c r="C4311" s="10"/>
    </row>
    <row r="4312" spans="1:3">
      <c r="A4312" s="21">
        <v>480</v>
      </c>
      <c r="B4312" s="24">
        <f>100/'11'!B$17*'Calc1'!B15179*(B$73+B$55)</f>
        <v>0</v>
      </c>
      <c r="C4312" s="10"/>
    </row>
    <row r="4313" spans="1:3">
      <c r="A4313" s="21">
        <v>481</v>
      </c>
      <c r="B4313" s="24">
        <f>100/'11'!B$17*'Calc1'!B15180*(B$73+B$55)</f>
        <v>0</v>
      </c>
      <c r="C4313" s="10"/>
    </row>
    <row r="4314" spans="1:3">
      <c r="A4314" s="21">
        <v>482</v>
      </c>
      <c r="B4314" s="24">
        <f>100/'11'!B$17*'Calc1'!B15181*(B$73+B$55)</f>
        <v>0</v>
      </c>
      <c r="C4314" s="10"/>
    </row>
    <row r="4315" spans="1:3">
      <c r="A4315" s="21">
        <v>483</v>
      </c>
      <c r="B4315" s="24">
        <f>100/'11'!B$17*'Calc1'!B15182*(B$73+B$55)</f>
        <v>0</v>
      </c>
      <c r="C4315" s="10"/>
    </row>
    <row r="4316" spans="1:3">
      <c r="A4316" s="21">
        <v>484</v>
      </c>
      <c r="B4316" s="24">
        <f>100/'11'!B$17*'Calc1'!B15183*(B$73+B$55)</f>
        <v>0</v>
      </c>
      <c r="C4316" s="10"/>
    </row>
    <row r="4317" spans="1:3">
      <c r="A4317" s="21">
        <v>485</v>
      </c>
      <c r="B4317" s="24">
        <f>100/'11'!B$17*'Calc1'!B15184*(B$73+B$55)</f>
        <v>0</v>
      </c>
      <c r="C4317" s="10"/>
    </row>
    <row r="4318" spans="1:3">
      <c r="A4318" s="21">
        <v>486</v>
      </c>
      <c r="B4318" s="24">
        <f>100/'11'!B$17*'Calc1'!B15185*(B$73+B$55)</f>
        <v>0</v>
      </c>
      <c r="C4318" s="10"/>
    </row>
    <row r="4319" spans="1:3">
      <c r="A4319" s="21">
        <v>487</v>
      </c>
      <c r="B4319" s="24">
        <f>100/'11'!B$17*'Calc1'!B15186*(B$73+B$55)</f>
        <v>0</v>
      </c>
      <c r="C4319" s="10"/>
    </row>
    <row r="4320" spans="1:3">
      <c r="A4320" s="21">
        <v>488</v>
      </c>
      <c r="B4320" s="24">
        <f>100/'11'!B$17*'Calc1'!B15187*(B$73+B$55)</f>
        <v>0</v>
      </c>
      <c r="C4320" s="10"/>
    </row>
    <row r="4321" spans="1:3">
      <c r="A4321" s="21">
        <v>489</v>
      </c>
      <c r="B4321" s="24">
        <f>100/'11'!B$17*'Calc1'!B15188*(B$73+B$55)</f>
        <v>0</v>
      </c>
      <c r="C4321" s="10"/>
    </row>
    <row r="4322" spans="1:3">
      <c r="A4322" s="21">
        <v>490</v>
      </c>
      <c r="B4322" s="24">
        <f>100/'11'!B$17*'Calc1'!B15189*(B$73+B$55)</f>
        <v>0</v>
      </c>
      <c r="C4322" s="10"/>
    </row>
    <row r="4323" spans="1:3">
      <c r="A4323" s="21">
        <v>491</v>
      </c>
      <c r="B4323" s="24">
        <f>100/'11'!B$17*'Calc1'!B15190*(B$73+B$55)</f>
        <v>0</v>
      </c>
      <c r="C4323" s="10"/>
    </row>
    <row r="4324" spans="1:3">
      <c r="A4324" s="21">
        <v>492</v>
      </c>
      <c r="B4324" s="24">
        <f>100/'11'!B$17*'Calc1'!B15191*(B$73+B$55)</f>
        <v>0</v>
      </c>
      <c r="C4324" s="10"/>
    </row>
    <row r="4325" spans="1:3">
      <c r="A4325" s="21">
        <v>493</v>
      </c>
      <c r="B4325" s="24">
        <f>100/'11'!B$17*'Calc1'!B15192*(B$73+B$55)</f>
        <v>0</v>
      </c>
      <c r="C4325" s="10"/>
    </row>
    <row r="4326" spans="1:3">
      <c r="A4326" s="21">
        <v>494</v>
      </c>
      <c r="B4326" s="24">
        <f>100/'11'!B$17*'Calc1'!B15193*(B$73+B$55)</f>
        <v>0</v>
      </c>
      <c r="C4326" s="10"/>
    </row>
    <row r="4327" spans="1:3">
      <c r="A4327" s="21">
        <v>495</v>
      </c>
      <c r="B4327" s="24">
        <f>100/'11'!B$17*'Calc1'!B15194*(B$73+B$55)</f>
        <v>0</v>
      </c>
      <c r="C4327" s="10"/>
    </row>
    <row r="4328" spans="1:3">
      <c r="A4328" s="21">
        <v>496</v>
      </c>
      <c r="B4328" s="24">
        <f>100/'11'!B$17*'Calc1'!B15195*(B$73+B$55)</f>
        <v>0</v>
      </c>
      <c r="C4328" s="10"/>
    </row>
    <row r="4329" spans="1:3">
      <c r="A4329" s="21">
        <v>497</v>
      </c>
      <c r="B4329" s="24">
        <f>100/'11'!B$17*'Calc1'!B15196*(B$73+B$55)</f>
        <v>0</v>
      </c>
      <c r="C4329" s="10"/>
    </row>
    <row r="4330" spans="1:3">
      <c r="A4330" s="21">
        <v>498</v>
      </c>
      <c r="B4330" s="24">
        <f>100/'11'!B$17*'Calc1'!B15197*(B$73+B$55)</f>
        <v>0</v>
      </c>
      <c r="C4330" s="10"/>
    </row>
    <row r="4331" spans="1:3">
      <c r="A4331" s="21">
        <v>499</v>
      </c>
      <c r="B4331" s="24">
        <f>100/'11'!B$17*'Calc1'!B15198*(B$73+B$55)</f>
        <v>0</v>
      </c>
      <c r="C4331" s="10"/>
    </row>
    <row r="4332" spans="1:3">
      <c r="A4332" s="21">
        <v>500</v>
      </c>
      <c r="B4332" s="24">
        <f>100/'11'!B$17*'Calc1'!B15199*(B$73+B$55)</f>
        <v>0</v>
      </c>
      <c r="C4332" s="10"/>
    </row>
    <row r="4333" spans="1:3">
      <c r="A4333" s="21">
        <v>501</v>
      </c>
      <c r="B4333" s="24">
        <f>100/'11'!B$17*'Calc1'!B15200*(B$73+B$55)</f>
        <v>0</v>
      </c>
      <c r="C4333" s="10"/>
    </row>
    <row r="4334" spans="1:3">
      <c r="A4334" s="21">
        <v>502</v>
      </c>
      <c r="B4334" s="24">
        <f>100/'11'!B$17*'Calc1'!B15201*(B$73+B$55)</f>
        <v>0</v>
      </c>
      <c r="C4334" s="10"/>
    </row>
    <row r="4335" spans="1:3">
      <c r="A4335" s="21">
        <v>503</v>
      </c>
      <c r="B4335" s="24">
        <f>100/'11'!B$17*'Calc1'!B15202*(B$73+B$55)</f>
        <v>0</v>
      </c>
      <c r="C4335" s="10"/>
    </row>
    <row r="4336" spans="1:3">
      <c r="A4336" s="21">
        <v>504</v>
      </c>
      <c r="B4336" s="24">
        <f>100/'11'!B$17*'Calc1'!B15203*(B$73+B$55)</f>
        <v>0</v>
      </c>
      <c r="C4336" s="10"/>
    </row>
    <row r="4337" spans="1:3">
      <c r="A4337" s="21">
        <v>505</v>
      </c>
      <c r="B4337" s="24">
        <f>100/'11'!B$17*'Calc1'!B15204*(B$73+B$55)</f>
        <v>0</v>
      </c>
      <c r="C4337" s="10"/>
    </row>
    <row r="4338" spans="1:3">
      <c r="A4338" s="21">
        <v>506</v>
      </c>
      <c r="B4338" s="24">
        <f>100/'11'!B$17*'Calc1'!B15205*(B$73+B$55)</f>
        <v>0</v>
      </c>
      <c r="C4338" s="10"/>
    </row>
    <row r="4339" spans="1:3">
      <c r="A4339" s="21">
        <v>507</v>
      </c>
      <c r="B4339" s="24">
        <f>100/'11'!B$17*'Calc1'!B15206*(B$73+B$55)</f>
        <v>0</v>
      </c>
      <c r="C4339" s="10"/>
    </row>
    <row r="4340" spans="1:3">
      <c r="A4340" s="21">
        <v>508</v>
      </c>
      <c r="B4340" s="24">
        <f>100/'11'!B$17*'Calc1'!B15207*(B$73+B$55)</f>
        <v>0</v>
      </c>
      <c r="C4340" s="10"/>
    </row>
    <row r="4341" spans="1:3">
      <c r="A4341" s="21">
        <v>509</v>
      </c>
      <c r="B4341" s="24">
        <f>100/'11'!B$17*'Calc1'!B15208*(B$73+B$55)</f>
        <v>0</v>
      </c>
      <c r="C4341" s="10"/>
    </row>
    <row r="4342" spans="1:3">
      <c r="A4342" s="21">
        <v>510</v>
      </c>
      <c r="B4342" s="24">
        <f>100/'11'!B$17*'Calc1'!B15209*(B$73+B$55)</f>
        <v>0</v>
      </c>
      <c r="C4342" s="10"/>
    </row>
    <row r="4343" spans="1:3">
      <c r="A4343" s="21">
        <v>511</v>
      </c>
      <c r="B4343" s="24">
        <f>100/'11'!B$17*'Calc1'!B15210*(B$73+B$55)</f>
        <v>0</v>
      </c>
      <c r="C4343" s="10"/>
    </row>
    <row r="4344" spans="1:3">
      <c r="A4344" s="21">
        <v>512</v>
      </c>
      <c r="B4344" s="24">
        <f>100/'11'!B$17*'Calc1'!B15211*(B$73+B$55)</f>
        <v>0</v>
      </c>
      <c r="C4344" s="10"/>
    </row>
    <row r="4345" spans="1:3">
      <c r="A4345" s="21">
        <v>513</v>
      </c>
      <c r="B4345" s="24">
        <f>100/'11'!B$17*'Calc1'!B15212*(B$73+B$55)</f>
        <v>0</v>
      </c>
      <c r="C4345" s="10"/>
    </row>
    <row r="4346" spans="1:3">
      <c r="A4346" s="21">
        <v>514</v>
      </c>
      <c r="B4346" s="24">
        <f>100/'11'!B$17*'Calc1'!B15213*(B$73+B$55)</f>
        <v>0</v>
      </c>
      <c r="C4346" s="10"/>
    </row>
    <row r="4347" spans="1:3">
      <c r="A4347" s="21">
        <v>515</v>
      </c>
      <c r="B4347" s="24">
        <f>100/'11'!B$17*'Calc1'!B15214*(B$73+B$55)</f>
        <v>0</v>
      </c>
      <c r="C4347" s="10"/>
    </row>
    <row r="4348" spans="1:3">
      <c r="A4348" s="21">
        <v>516</v>
      </c>
      <c r="B4348" s="24">
        <f>100/'11'!B$17*'Calc1'!B15215*(B$73+B$55)</f>
        <v>0</v>
      </c>
      <c r="C4348" s="10"/>
    </row>
    <row r="4349" spans="1:3">
      <c r="A4349" s="21">
        <v>517</v>
      </c>
      <c r="B4349" s="24">
        <f>100/'11'!B$17*'Calc1'!B15216*(B$73+B$55)</f>
        <v>0</v>
      </c>
      <c r="C4349" s="10"/>
    </row>
    <row r="4350" spans="1:3">
      <c r="A4350" s="21">
        <v>518</v>
      </c>
      <c r="B4350" s="24">
        <f>100/'11'!B$17*'Calc1'!B15217*(B$73+B$55)</f>
        <v>0</v>
      </c>
      <c r="C4350" s="10"/>
    </row>
    <row r="4351" spans="1:3">
      <c r="A4351" s="21">
        <v>519</v>
      </c>
      <c r="B4351" s="24">
        <f>100/'11'!B$17*'Calc1'!B15218*(B$73+B$55)</f>
        <v>0</v>
      </c>
      <c r="C4351" s="10"/>
    </row>
    <row r="4352" spans="1:3">
      <c r="A4352" s="21">
        <v>520</v>
      </c>
      <c r="B4352" s="24">
        <f>100/'11'!B$17*'Calc1'!B15219*(B$73+B$55)</f>
        <v>0</v>
      </c>
      <c r="C4352" s="10"/>
    </row>
    <row r="4353" spans="1:3">
      <c r="A4353" s="21">
        <v>521</v>
      </c>
      <c r="B4353" s="24">
        <f>100/'11'!B$17*'Calc1'!B15220*(B$73+B$55)</f>
        <v>0</v>
      </c>
      <c r="C4353" s="10"/>
    </row>
    <row r="4354" spans="1:3">
      <c r="A4354" s="21">
        <v>522</v>
      </c>
      <c r="B4354" s="24">
        <f>100/'11'!B$17*'Calc1'!B15221*(B$73+B$55)</f>
        <v>0</v>
      </c>
      <c r="C4354" s="10"/>
    </row>
    <row r="4355" spans="1:3">
      <c r="A4355" s="21">
        <v>523</v>
      </c>
      <c r="B4355" s="24">
        <f>100/'11'!B$17*'Calc1'!B15222*(B$73+B$55)</f>
        <v>0</v>
      </c>
      <c r="C4355" s="10"/>
    </row>
    <row r="4356" spans="1:3">
      <c r="A4356" s="21">
        <v>524</v>
      </c>
      <c r="B4356" s="24">
        <f>100/'11'!B$17*'Calc1'!B15223*(B$73+B$55)</f>
        <v>0</v>
      </c>
      <c r="C4356" s="10"/>
    </row>
    <row r="4357" spans="1:3">
      <c r="A4357" s="21">
        <v>525</v>
      </c>
      <c r="B4357" s="24">
        <f>100/'11'!B$17*'Calc1'!B15224*(B$73+B$55)</f>
        <v>0</v>
      </c>
      <c r="C4357" s="10"/>
    </row>
    <row r="4358" spans="1:3">
      <c r="A4358" s="21">
        <v>526</v>
      </c>
      <c r="B4358" s="24">
        <f>100/'11'!B$17*'Calc1'!B15225*(B$73+B$55)</f>
        <v>0</v>
      </c>
      <c r="C4358" s="10"/>
    </row>
    <row r="4359" spans="1:3">
      <c r="A4359" s="21">
        <v>527</v>
      </c>
      <c r="B4359" s="24">
        <f>100/'11'!B$17*'Calc1'!B15226*(B$73+B$55)</f>
        <v>0</v>
      </c>
      <c r="C4359" s="10"/>
    </row>
    <row r="4360" spans="1:3">
      <c r="A4360" s="21">
        <v>528</v>
      </c>
      <c r="B4360" s="24">
        <f>100/'11'!B$17*'Calc1'!B15227*(B$73+B$55)</f>
        <v>0</v>
      </c>
      <c r="C4360" s="10"/>
    </row>
    <row r="4361" spans="1:3">
      <c r="A4361" s="21">
        <v>529</v>
      </c>
      <c r="B4361" s="24">
        <f>100/'11'!B$17*'Calc1'!B15228*(B$73+B$55)</f>
        <v>0</v>
      </c>
      <c r="C4361" s="10"/>
    </row>
    <row r="4362" spans="1:3">
      <c r="A4362" s="21">
        <v>530</v>
      </c>
      <c r="B4362" s="24">
        <f>100/'11'!B$17*'Calc1'!B15229*(B$73+B$55)</f>
        <v>0</v>
      </c>
      <c r="C4362" s="10"/>
    </row>
    <row r="4363" spans="1:3">
      <c r="A4363" s="21">
        <v>531</v>
      </c>
      <c r="B4363" s="24">
        <f>100/'11'!B$17*'Calc1'!B15230*(B$73+B$55)</f>
        <v>0</v>
      </c>
      <c r="C4363" s="10"/>
    </row>
    <row r="4364" spans="1:3">
      <c r="A4364" s="21">
        <v>532</v>
      </c>
      <c r="B4364" s="24">
        <f>100/'11'!B$17*'Calc1'!B15231*(B$73+B$55)</f>
        <v>0</v>
      </c>
      <c r="C4364" s="10"/>
    </row>
    <row r="4365" spans="1:3">
      <c r="A4365" s="21">
        <v>533</v>
      </c>
      <c r="B4365" s="24">
        <f>100/'11'!B$17*'Calc1'!B15232*(B$73+B$55)</f>
        <v>0</v>
      </c>
      <c r="C4365" s="10"/>
    </row>
    <row r="4366" spans="1:3">
      <c r="A4366" s="21">
        <v>534</v>
      </c>
      <c r="B4366" s="24">
        <f>100/'11'!B$17*'Calc1'!B15233*(B$73+B$55)</f>
        <v>0</v>
      </c>
      <c r="C4366" s="10"/>
    </row>
    <row r="4367" spans="1:3">
      <c r="A4367" s="21">
        <v>535</v>
      </c>
      <c r="B4367" s="24">
        <f>100/'11'!B$17*'Calc1'!B15234*(B$73+B$55)</f>
        <v>0</v>
      </c>
      <c r="C4367" s="10"/>
    </row>
    <row r="4368" spans="1:3">
      <c r="A4368" s="21">
        <v>536</v>
      </c>
      <c r="B4368" s="24">
        <f>100/'11'!B$17*'Calc1'!B15235*(B$73+B$55)</f>
        <v>0</v>
      </c>
      <c r="C4368" s="10"/>
    </row>
    <row r="4369" spans="1:3">
      <c r="A4369" s="21">
        <v>537</v>
      </c>
      <c r="B4369" s="24">
        <f>100/'11'!B$17*'Calc1'!B15236*(B$73+B$55)</f>
        <v>0</v>
      </c>
      <c r="C4369" s="10"/>
    </row>
    <row r="4370" spans="1:3">
      <c r="A4370" s="21">
        <v>538</v>
      </c>
      <c r="B4370" s="24">
        <f>100/'11'!B$17*'Calc1'!B15237*(B$73+B$55)</f>
        <v>0</v>
      </c>
      <c r="C4370" s="10"/>
    </row>
    <row r="4371" spans="1:3">
      <c r="A4371" s="21">
        <v>539</v>
      </c>
      <c r="B4371" s="24">
        <f>100/'11'!B$17*'Calc1'!B15238*(B$73+B$55)</f>
        <v>0</v>
      </c>
      <c r="C4371" s="10"/>
    </row>
    <row r="4372" spans="1:3">
      <c r="A4372" s="21">
        <v>540</v>
      </c>
      <c r="B4372" s="24">
        <f>100/'11'!B$17*'Calc1'!B15239*(B$73+B$55)</f>
        <v>0</v>
      </c>
      <c r="C4372" s="10"/>
    </row>
    <row r="4373" spans="1:3">
      <c r="A4373" s="21">
        <v>541</v>
      </c>
      <c r="B4373" s="24">
        <f>100/'11'!B$17*'Calc1'!B15240*(B$73+B$55)</f>
        <v>0</v>
      </c>
      <c r="C4373" s="10"/>
    </row>
    <row r="4374" spans="1:3">
      <c r="A4374" s="21">
        <v>542</v>
      </c>
      <c r="B4374" s="24">
        <f>100/'11'!B$17*'Calc1'!B15241*(B$73+B$55)</f>
        <v>0</v>
      </c>
      <c r="C4374" s="10"/>
    </row>
    <row r="4375" spans="1:3">
      <c r="A4375" s="21">
        <v>543</v>
      </c>
      <c r="B4375" s="24">
        <f>100/'11'!B$17*'Calc1'!B15242*(B$73+B$55)</f>
        <v>0</v>
      </c>
      <c r="C4375" s="10"/>
    </row>
    <row r="4376" spans="1:3">
      <c r="A4376" s="21">
        <v>544</v>
      </c>
      <c r="B4376" s="24">
        <f>100/'11'!B$17*'Calc1'!B15243*(B$73+B$55)</f>
        <v>0</v>
      </c>
      <c r="C4376" s="10"/>
    </row>
    <row r="4377" spans="1:3">
      <c r="A4377" s="21">
        <v>545</v>
      </c>
      <c r="B4377" s="24">
        <f>100/'11'!B$17*'Calc1'!B15244*(B$73+B$55)</f>
        <v>0</v>
      </c>
      <c r="C4377" s="10"/>
    </row>
    <row r="4378" spans="1:3">
      <c r="A4378" s="21">
        <v>546</v>
      </c>
      <c r="B4378" s="24">
        <f>100/'11'!B$17*'Calc1'!B15245*(B$73+B$55)</f>
        <v>0</v>
      </c>
      <c r="C4378" s="10"/>
    </row>
    <row r="4379" spans="1:3">
      <c r="A4379" s="21">
        <v>547</v>
      </c>
      <c r="B4379" s="24">
        <f>100/'11'!B$17*'Calc1'!B15246*(B$73+B$55)</f>
        <v>0</v>
      </c>
      <c r="C4379" s="10"/>
    </row>
    <row r="4380" spans="1:3">
      <c r="A4380" s="21">
        <v>548</v>
      </c>
      <c r="B4380" s="24">
        <f>100/'11'!B$17*'Calc1'!B15247*(B$73+B$55)</f>
        <v>0</v>
      </c>
      <c r="C4380" s="10"/>
    </row>
    <row r="4381" spans="1:3">
      <c r="A4381" s="21">
        <v>549</v>
      </c>
      <c r="B4381" s="24">
        <f>100/'11'!B$17*'Calc1'!B15248*(B$73+B$55)</f>
        <v>0</v>
      </c>
      <c r="C4381" s="10"/>
    </row>
    <row r="4382" spans="1:3">
      <c r="A4382" s="21">
        <v>550</v>
      </c>
      <c r="B4382" s="24">
        <f>100/'11'!B$17*'Calc1'!B15249*(B$73+B$55)</f>
        <v>0</v>
      </c>
      <c r="C4382" s="10"/>
    </row>
    <row r="4383" spans="1:3">
      <c r="A4383" s="21">
        <v>551</v>
      </c>
      <c r="B4383" s="24">
        <f>100/'11'!B$17*'Calc1'!B15250*(B$73+B$55)</f>
        <v>0</v>
      </c>
      <c r="C4383" s="10"/>
    </row>
    <row r="4384" spans="1:3">
      <c r="A4384" s="21">
        <v>552</v>
      </c>
      <c r="B4384" s="24">
        <f>100/'11'!B$17*'Calc1'!B15251*(B$73+B$55)</f>
        <v>0</v>
      </c>
      <c r="C4384" s="10"/>
    </row>
    <row r="4385" spans="1:3">
      <c r="A4385" s="21">
        <v>553</v>
      </c>
      <c r="B4385" s="24">
        <f>100/'11'!B$17*'Calc1'!B15252*(B$73+B$55)</f>
        <v>0</v>
      </c>
      <c r="C4385" s="10"/>
    </row>
    <row r="4386" spans="1:3">
      <c r="A4386" s="21">
        <v>554</v>
      </c>
      <c r="B4386" s="24">
        <f>100/'11'!B$17*'Calc1'!B15253*(B$73+B$55)</f>
        <v>0</v>
      </c>
      <c r="C4386" s="10"/>
    </row>
    <row r="4387" spans="1:3">
      <c r="A4387" s="21">
        <v>555</v>
      </c>
      <c r="B4387" s="24">
        <f>100/'11'!B$17*'Calc1'!B15254*(B$73+B$55)</f>
        <v>0</v>
      </c>
      <c r="C4387" s="10"/>
    </row>
    <row r="4388" spans="1:3">
      <c r="A4388" s="21">
        <v>556</v>
      </c>
      <c r="B4388" s="24">
        <f>100/'11'!B$17*'Calc1'!B15255*(B$73+B$55)</f>
        <v>0</v>
      </c>
      <c r="C4388" s="10"/>
    </row>
    <row r="4389" spans="1:3">
      <c r="A4389" s="21">
        <v>557</v>
      </c>
      <c r="B4389" s="24">
        <f>100/'11'!B$17*'Calc1'!B15256*(B$73+B$55)</f>
        <v>0</v>
      </c>
      <c r="C4389" s="10"/>
    </row>
    <row r="4390" spans="1:3">
      <c r="A4390" s="21">
        <v>558</v>
      </c>
      <c r="B4390" s="24">
        <f>100/'11'!B$17*'Calc1'!B15257*(B$73+B$55)</f>
        <v>0</v>
      </c>
      <c r="C4390" s="10"/>
    </row>
    <row r="4391" spans="1:3">
      <c r="A4391" s="21">
        <v>559</v>
      </c>
      <c r="B4391" s="24">
        <f>100/'11'!B$17*'Calc1'!B15258*(B$73+B$55)</f>
        <v>0</v>
      </c>
      <c r="C4391" s="10"/>
    </row>
    <row r="4392" spans="1:3">
      <c r="A4392" s="21">
        <v>560</v>
      </c>
      <c r="B4392" s="24">
        <f>100/'11'!B$17*'Calc1'!B15259*(B$73+B$55)</f>
        <v>0</v>
      </c>
      <c r="C4392" s="10"/>
    </row>
    <row r="4393" spans="1:3">
      <c r="A4393" s="21">
        <v>561</v>
      </c>
      <c r="B4393" s="24">
        <f>100/'11'!B$17*'Calc1'!B15260*(B$73+B$55)</f>
        <v>0</v>
      </c>
      <c r="C4393" s="10"/>
    </row>
    <row r="4394" spans="1:3">
      <c r="A4394" s="21">
        <v>562</v>
      </c>
      <c r="B4394" s="24">
        <f>100/'11'!B$17*'Calc1'!B15261*(B$73+B$55)</f>
        <v>0</v>
      </c>
      <c r="C4394" s="10"/>
    </row>
    <row r="4395" spans="1:3">
      <c r="A4395" s="21">
        <v>563</v>
      </c>
      <c r="B4395" s="24">
        <f>100/'11'!B$17*'Calc1'!B15262*(B$73+B$55)</f>
        <v>0</v>
      </c>
      <c r="C4395" s="10"/>
    </row>
    <row r="4396" spans="1:3">
      <c r="A4396" s="21">
        <v>564</v>
      </c>
      <c r="B4396" s="24">
        <f>100/'11'!B$17*'Calc1'!B15263*(B$73+B$55)</f>
        <v>0</v>
      </c>
      <c r="C4396" s="10"/>
    </row>
    <row r="4397" spans="1:3">
      <c r="A4397" s="21">
        <v>565</v>
      </c>
      <c r="B4397" s="24">
        <f>100/'11'!B$17*'Calc1'!B15264*(B$73+B$55)</f>
        <v>0</v>
      </c>
      <c r="C4397" s="10"/>
    </row>
    <row r="4398" spans="1:3">
      <c r="A4398" s="21">
        <v>566</v>
      </c>
      <c r="B4398" s="24">
        <f>100/'11'!B$17*'Calc1'!B15265*(B$73+B$55)</f>
        <v>0</v>
      </c>
      <c r="C4398" s="10"/>
    </row>
    <row r="4399" spans="1:3">
      <c r="A4399" s="21">
        <v>567</v>
      </c>
      <c r="B4399" s="24">
        <f>100/'11'!B$17*'Calc1'!B15266*(B$73+B$55)</f>
        <v>0</v>
      </c>
      <c r="C4399" s="10"/>
    </row>
    <row r="4400" spans="1:3">
      <c r="A4400" s="21">
        <v>568</v>
      </c>
      <c r="B4400" s="24">
        <f>100/'11'!B$17*'Calc1'!B15267*(B$73+B$55)</f>
        <v>0</v>
      </c>
      <c r="C4400" s="10"/>
    </row>
    <row r="4401" spans="1:3">
      <c r="A4401" s="21">
        <v>569</v>
      </c>
      <c r="B4401" s="24">
        <f>100/'11'!B$17*'Calc1'!B15268*(B$73+B$55)</f>
        <v>0</v>
      </c>
      <c r="C4401" s="10"/>
    </row>
    <row r="4402" spans="1:3">
      <c r="A4402" s="21">
        <v>570</v>
      </c>
      <c r="B4402" s="24">
        <f>100/'11'!B$17*'Calc1'!B15269*(B$73+B$55)</f>
        <v>0</v>
      </c>
      <c r="C4402" s="10"/>
    </row>
    <row r="4403" spans="1:3">
      <c r="A4403" s="21">
        <v>571</v>
      </c>
      <c r="B4403" s="24">
        <f>100/'11'!B$17*'Calc1'!B15270*(B$73+B$55)</f>
        <v>0</v>
      </c>
      <c r="C4403" s="10"/>
    </row>
    <row r="4404" spans="1:3">
      <c r="A4404" s="21">
        <v>572</v>
      </c>
      <c r="B4404" s="24">
        <f>100/'11'!B$17*'Calc1'!B15271*(B$73+B$55)</f>
        <v>0</v>
      </c>
      <c r="C4404" s="10"/>
    </row>
    <row r="4405" spans="1:3">
      <c r="A4405" s="21">
        <v>573</v>
      </c>
      <c r="B4405" s="24">
        <f>100/'11'!B$17*'Calc1'!B15272*(B$73+B$55)</f>
        <v>0</v>
      </c>
      <c r="C4405" s="10"/>
    </row>
    <row r="4406" spans="1:3">
      <c r="A4406" s="21">
        <v>574</v>
      </c>
      <c r="B4406" s="24">
        <f>100/'11'!B$17*'Calc1'!B15273*(B$73+B$55)</f>
        <v>0</v>
      </c>
      <c r="C4406" s="10"/>
    </row>
    <row r="4407" spans="1:3">
      <c r="A4407" s="21">
        <v>575</v>
      </c>
      <c r="B4407" s="24">
        <f>100/'11'!B$17*'Calc1'!B15274*(B$73+B$55)</f>
        <v>0</v>
      </c>
      <c r="C4407" s="10"/>
    </row>
    <row r="4408" spans="1:3">
      <c r="A4408" s="21">
        <v>576</v>
      </c>
      <c r="B4408" s="24">
        <f>100/'11'!B$17*'Calc1'!B15275*(B$73+B$55)</f>
        <v>0</v>
      </c>
      <c r="C4408" s="10"/>
    </row>
    <row r="4409" spans="1:3">
      <c r="A4409" s="21">
        <v>577</v>
      </c>
      <c r="B4409" s="24">
        <f>100/'11'!B$17*'Calc1'!B15276*(B$73+B$55)</f>
        <v>0</v>
      </c>
      <c r="C4409" s="10"/>
    </row>
    <row r="4410" spans="1:3">
      <c r="A4410" s="21">
        <v>578</v>
      </c>
      <c r="B4410" s="24">
        <f>100/'11'!B$17*'Calc1'!B15277*(B$73+B$55)</f>
        <v>0</v>
      </c>
      <c r="C4410" s="10"/>
    </row>
    <row r="4411" spans="1:3">
      <c r="A4411" s="21">
        <v>579</v>
      </c>
      <c r="B4411" s="24">
        <f>100/'11'!B$17*'Calc1'!B15278*(B$73+B$55)</f>
        <v>0</v>
      </c>
      <c r="C4411" s="10"/>
    </row>
    <row r="4412" spans="1:3">
      <c r="A4412" s="21">
        <v>580</v>
      </c>
      <c r="B4412" s="24">
        <f>100/'11'!B$17*'Calc1'!B15279*(B$73+B$55)</f>
        <v>0</v>
      </c>
      <c r="C4412" s="10"/>
    </row>
    <row r="4413" spans="1:3">
      <c r="A4413" s="21">
        <v>581</v>
      </c>
      <c r="B4413" s="24">
        <f>100/'11'!B$17*'Calc1'!B15280*(B$73+B$55)</f>
        <v>0</v>
      </c>
      <c r="C4413" s="10"/>
    </row>
    <row r="4414" spans="1:3">
      <c r="A4414" s="21">
        <v>582</v>
      </c>
      <c r="B4414" s="24">
        <f>100/'11'!B$17*'Calc1'!B15281*(B$73+B$55)</f>
        <v>0</v>
      </c>
      <c r="C4414" s="10"/>
    </row>
    <row r="4415" spans="1:3">
      <c r="A4415" s="21">
        <v>583</v>
      </c>
      <c r="B4415" s="24">
        <f>100/'11'!B$17*'Calc1'!B15282*(B$73+B$55)</f>
        <v>0</v>
      </c>
      <c r="C4415" s="10"/>
    </row>
    <row r="4416" spans="1:3">
      <c r="A4416" s="21">
        <v>584</v>
      </c>
      <c r="B4416" s="24">
        <f>100/'11'!B$17*'Calc1'!B15283*(B$73+B$55)</f>
        <v>0</v>
      </c>
      <c r="C4416" s="10"/>
    </row>
    <row r="4417" spans="1:3">
      <c r="A4417" s="21">
        <v>585</v>
      </c>
      <c r="B4417" s="24">
        <f>100/'11'!B$17*'Calc1'!B15284*(B$73+B$55)</f>
        <v>0</v>
      </c>
      <c r="C4417" s="10"/>
    </row>
    <row r="4418" spans="1:3">
      <c r="A4418" s="21">
        <v>586</v>
      </c>
      <c r="B4418" s="24">
        <f>100/'11'!B$17*'Calc1'!B15285*(B$73+B$55)</f>
        <v>0</v>
      </c>
      <c r="C4418" s="10"/>
    </row>
    <row r="4419" spans="1:3">
      <c r="A4419" s="21">
        <v>587</v>
      </c>
      <c r="B4419" s="24">
        <f>100/'11'!B$17*'Calc1'!B15286*(B$73+B$55)</f>
        <v>0</v>
      </c>
      <c r="C4419" s="10"/>
    </row>
    <row r="4420" spans="1:3">
      <c r="A4420" s="21">
        <v>588</v>
      </c>
      <c r="B4420" s="24">
        <f>100/'11'!B$17*'Calc1'!B15287*(B$73+B$55)</f>
        <v>0</v>
      </c>
      <c r="C4420" s="10"/>
    </row>
    <row r="4421" spans="1:3">
      <c r="A4421" s="21">
        <v>589</v>
      </c>
      <c r="B4421" s="24">
        <f>100/'11'!B$17*'Calc1'!B15288*(B$73+B$55)</f>
        <v>0</v>
      </c>
      <c r="C4421" s="10"/>
    </row>
    <row r="4422" spans="1:3">
      <c r="A4422" s="21">
        <v>590</v>
      </c>
      <c r="B4422" s="24">
        <f>100/'11'!B$17*'Calc1'!B15289*(B$73+B$55)</f>
        <v>0</v>
      </c>
      <c r="C4422" s="10"/>
    </row>
    <row r="4423" spans="1:3">
      <c r="A4423" s="21">
        <v>591</v>
      </c>
      <c r="B4423" s="24">
        <f>100/'11'!B$17*'Calc1'!B15290*(B$73+B$55)</f>
        <v>0</v>
      </c>
      <c r="C4423" s="10"/>
    </row>
    <row r="4424" spans="1:3">
      <c r="A4424" s="21">
        <v>592</v>
      </c>
      <c r="B4424" s="24">
        <f>100/'11'!B$17*'Calc1'!B15291*(B$73+B$55)</f>
        <v>0</v>
      </c>
      <c r="C4424" s="10"/>
    </row>
    <row r="4425" spans="1:3">
      <c r="A4425" s="21">
        <v>593</v>
      </c>
      <c r="B4425" s="24">
        <f>100/'11'!B$17*'Calc1'!B15292*(B$73+B$55)</f>
        <v>0</v>
      </c>
      <c r="C4425" s="10"/>
    </row>
    <row r="4426" spans="1:3">
      <c r="A4426" s="21">
        <v>594</v>
      </c>
      <c r="B4426" s="24">
        <f>100/'11'!B$17*'Calc1'!B15293*(B$73+B$55)</f>
        <v>0</v>
      </c>
      <c r="C4426" s="10"/>
    </row>
    <row r="4427" spans="1:3">
      <c r="A4427" s="21">
        <v>595</v>
      </c>
      <c r="B4427" s="24">
        <f>100/'11'!B$17*'Calc1'!B15294*(B$73+B$55)</f>
        <v>0</v>
      </c>
      <c r="C4427" s="10"/>
    </row>
    <row r="4428" spans="1:3">
      <c r="A4428" s="21">
        <v>596</v>
      </c>
      <c r="B4428" s="24">
        <f>100/'11'!B$17*'Calc1'!B15295*(B$73+B$55)</f>
        <v>0</v>
      </c>
      <c r="C4428" s="10"/>
    </row>
    <row r="4429" spans="1:3">
      <c r="A4429" s="21">
        <v>597</v>
      </c>
      <c r="B4429" s="24">
        <f>100/'11'!B$17*'Calc1'!B15296*(B$73+B$55)</f>
        <v>0</v>
      </c>
      <c r="C4429" s="10"/>
    </row>
    <row r="4430" spans="1:3">
      <c r="A4430" s="21">
        <v>598</v>
      </c>
      <c r="B4430" s="24">
        <f>100/'11'!B$17*'Calc1'!B15297*(B$73+B$55)</f>
        <v>0</v>
      </c>
      <c r="C4430" s="10"/>
    </row>
    <row r="4431" spans="1:3">
      <c r="A4431" s="21">
        <v>599</v>
      </c>
      <c r="B4431" s="24">
        <f>100/'11'!B$17*'Calc1'!B15298*(B$73+B$55)</f>
        <v>0</v>
      </c>
      <c r="C4431" s="10"/>
    </row>
    <row r="4432" spans="1:3">
      <c r="A4432" s="21">
        <v>600</v>
      </c>
      <c r="B4432" s="24">
        <f>100/'11'!B$17*'Calc1'!B15299*(B$73+B$55)</f>
        <v>0</v>
      </c>
      <c r="C4432" s="10"/>
    </row>
    <row r="4434" spans="1:3" ht="21" customHeight="1">
      <c r="A4434" s="1" t="s">
        <v>687</v>
      </c>
    </row>
    <row r="4435" spans="1:3">
      <c r="A4435" s="2" t="s">
        <v>254</v>
      </c>
    </row>
    <row r="4436" spans="1:3">
      <c r="A4436" s="12" t="s">
        <v>688</v>
      </c>
    </row>
    <row r="4437" spans="1:3">
      <c r="A4437" s="12" t="s">
        <v>689</v>
      </c>
    </row>
    <row r="4438" spans="1:3">
      <c r="A4438" s="12" t="s">
        <v>690</v>
      </c>
    </row>
    <row r="4439" spans="1:3">
      <c r="A4439" s="12" t="s">
        <v>691</v>
      </c>
    </row>
    <row r="4440" spans="1:3">
      <c r="A4440" s="2" t="s">
        <v>692</v>
      </c>
    </row>
    <row r="4442" spans="1:3">
      <c r="B4442" s="3" t="s">
        <v>693</v>
      </c>
    </row>
    <row r="4443" spans="1:3">
      <c r="A4443" s="21">
        <v>1</v>
      </c>
      <c r="B4443" s="24">
        <f>-100*'935'!W7*('Calc2'!B24392+'Calc2'!B17680)/'11'!D$17</f>
        <v>0</v>
      </c>
      <c r="C4443" s="10"/>
    </row>
    <row r="4444" spans="1:3">
      <c r="A4444" s="21">
        <v>2</v>
      </c>
      <c r="B4444" s="24">
        <f>-100*'935'!W8*('Calc2'!B24393+'Calc2'!B17681)/'11'!D$17</f>
        <v>0</v>
      </c>
      <c r="C4444" s="10"/>
    </row>
    <row r="4445" spans="1:3">
      <c r="A4445" s="21">
        <v>3</v>
      </c>
      <c r="B4445" s="24">
        <f>-100*'935'!W9*('Calc2'!B24394+'Calc2'!B17682)/'11'!D$17</f>
        <v>0</v>
      </c>
      <c r="C4445" s="10"/>
    </row>
    <row r="4446" spans="1:3">
      <c r="A4446" s="21">
        <v>4</v>
      </c>
      <c r="B4446" s="24">
        <f>-100*'935'!W10*('Calc2'!B24395+'Calc2'!B17683)/'11'!D$17</f>
        <v>0</v>
      </c>
      <c r="C4446" s="10"/>
    </row>
    <row r="4447" spans="1:3">
      <c r="A4447" s="21">
        <v>5</v>
      </c>
      <c r="B4447" s="24">
        <f>-100*'935'!W11*('Calc2'!B24396+'Calc2'!B17684)/'11'!D$17</f>
        <v>0</v>
      </c>
      <c r="C4447" s="10"/>
    </row>
    <row r="4448" spans="1:3">
      <c r="A4448" s="21">
        <v>6</v>
      </c>
      <c r="B4448" s="24">
        <f>-100*'935'!W12*('Calc2'!B24397+'Calc2'!B17685)/'11'!D$17</f>
        <v>0</v>
      </c>
      <c r="C4448" s="10"/>
    </row>
    <row r="4449" spans="1:3">
      <c r="A4449" s="21">
        <v>7</v>
      </c>
      <c r="B4449" s="24">
        <f>-100*'935'!W13*('Calc2'!B24398+'Calc2'!B17686)/'11'!D$17</f>
        <v>0</v>
      </c>
      <c r="C4449" s="10"/>
    </row>
    <row r="4450" spans="1:3">
      <c r="A4450" s="21">
        <v>8</v>
      </c>
      <c r="B4450" s="24">
        <f>-100*'935'!W14*('Calc2'!B24399+'Calc2'!B17687)/'11'!D$17</f>
        <v>0</v>
      </c>
      <c r="C4450" s="10"/>
    </row>
    <row r="4451" spans="1:3">
      <c r="A4451" s="21">
        <v>9</v>
      </c>
      <c r="B4451" s="24">
        <f>-100*'935'!W15*('Calc2'!B24400+'Calc2'!B17688)/'11'!D$17</f>
        <v>0</v>
      </c>
      <c r="C4451" s="10"/>
    </row>
    <row r="4452" spans="1:3">
      <c r="A4452" s="21">
        <v>10</v>
      </c>
      <c r="B4452" s="24">
        <f>-100*'935'!W16*('Calc2'!B24401+'Calc2'!B17689)/'11'!D$17</f>
        <v>0</v>
      </c>
      <c r="C4452" s="10"/>
    </row>
    <row r="4453" spans="1:3">
      <c r="A4453" s="21">
        <v>11</v>
      </c>
      <c r="B4453" s="24">
        <f>-100*'935'!W17*('Calc2'!B24402+'Calc2'!B17690)/'11'!D$17</f>
        <v>0</v>
      </c>
      <c r="C4453" s="10"/>
    </row>
    <row r="4454" spans="1:3">
      <c r="A4454" s="21">
        <v>12</v>
      </c>
      <c r="B4454" s="24">
        <f>-100*'935'!W18*('Calc2'!B24403+'Calc2'!B17691)/'11'!D$17</f>
        <v>0</v>
      </c>
      <c r="C4454" s="10"/>
    </row>
    <row r="4455" spans="1:3">
      <c r="A4455" s="21">
        <v>13</v>
      </c>
      <c r="B4455" s="24">
        <f>-100*'935'!W19*('Calc2'!B24404+'Calc2'!B17692)/'11'!D$17</f>
        <v>0</v>
      </c>
      <c r="C4455" s="10"/>
    </row>
    <row r="4456" spans="1:3">
      <c r="A4456" s="21">
        <v>14</v>
      </c>
      <c r="B4456" s="24">
        <f>-100*'935'!W20*('Calc2'!B24405+'Calc2'!B17693)/'11'!D$17</f>
        <v>0</v>
      </c>
      <c r="C4456" s="10"/>
    </row>
    <row r="4457" spans="1:3">
      <c r="A4457" s="21">
        <v>15</v>
      </c>
      <c r="B4457" s="24">
        <f>-100*'935'!W21*('Calc2'!B24406+'Calc2'!B17694)/'11'!D$17</f>
        <v>0</v>
      </c>
      <c r="C4457" s="10"/>
    </row>
    <row r="4458" spans="1:3">
      <c r="A4458" s="21">
        <v>16</v>
      </c>
      <c r="B4458" s="24">
        <f>-100*'935'!W22*('Calc2'!B24407+'Calc2'!B17695)/'11'!D$17</f>
        <v>0</v>
      </c>
      <c r="C4458" s="10"/>
    </row>
    <row r="4459" spans="1:3">
      <c r="A4459" s="21">
        <v>17</v>
      </c>
      <c r="B4459" s="24">
        <f>-100*'935'!W23*('Calc2'!B24408+'Calc2'!B17696)/'11'!D$17</f>
        <v>0</v>
      </c>
      <c r="C4459" s="10"/>
    </row>
    <row r="4460" spans="1:3">
      <c r="A4460" s="21">
        <v>18</v>
      </c>
      <c r="B4460" s="24">
        <f>-100*'935'!W24*('Calc2'!B24409+'Calc2'!B17697)/'11'!D$17</f>
        <v>0</v>
      </c>
      <c r="C4460" s="10"/>
    </row>
    <row r="4461" spans="1:3">
      <c r="A4461" s="21">
        <v>19</v>
      </c>
      <c r="B4461" s="24">
        <f>-100*'935'!W25*('Calc2'!B24410+'Calc2'!B17698)/'11'!D$17</f>
        <v>0</v>
      </c>
      <c r="C4461" s="10"/>
    </row>
    <row r="4462" spans="1:3">
      <c r="A4462" s="21">
        <v>20</v>
      </c>
      <c r="B4462" s="24">
        <f>-100*'935'!W26*('Calc2'!B24411+'Calc2'!B17699)/'11'!D$17</f>
        <v>0</v>
      </c>
      <c r="C4462" s="10"/>
    </row>
    <row r="4463" spans="1:3">
      <c r="A4463" s="21">
        <v>21</v>
      </c>
      <c r="B4463" s="24">
        <f>-100*'935'!W27*('Calc2'!B24412+'Calc2'!B17700)/'11'!D$17</f>
        <v>0</v>
      </c>
      <c r="C4463" s="10"/>
    </row>
    <row r="4464" spans="1:3">
      <c r="A4464" s="21">
        <v>22</v>
      </c>
      <c r="B4464" s="24">
        <f>-100*'935'!W28*('Calc2'!B24413+'Calc2'!B17701)/'11'!D$17</f>
        <v>0</v>
      </c>
      <c r="C4464" s="10"/>
    </row>
    <row r="4465" spans="1:3">
      <c r="A4465" s="21">
        <v>23</v>
      </c>
      <c r="B4465" s="24">
        <f>-100*'935'!W29*('Calc2'!B24414+'Calc2'!B17702)/'11'!D$17</f>
        <v>0</v>
      </c>
      <c r="C4465" s="10"/>
    </row>
    <row r="4466" spans="1:3">
      <c r="A4466" s="21">
        <v>24</v>
      </c>
      <c r="B4466" s="24">
        <f>-100*'935'!W30*('Calc2'!B24415+'Calc2'!B17703)/'11'!D$17</f>
        <v>0</v>
      </c>
      <c r="C4466" s="10"/>
    </row>
    <row r="4467" spans="1:3">
      <c r="A4467" s="21">
        <v>25</v>
      </c>
      <c r="B4467" s="24">
        <f>-100*'935'!W31*('Calc2'!B24416+'Calc2'!B17704)/'11'!D$17</f>
        <v>0</v>
      </c>
      <c r="C4467" s="10"/>
    </row>
    <row r="4468" spans="1:3">
      <c r="A4468" s="21">
        <v>26</v>
      </c>
      <c r="B4468" s="24">
        <f>-100*'935'!W32*('Calc2'!B24417+'Calc2'!B17705)/'11'!D$17</f>
        <v>0</v>
      </c>
      <c r="C4468" s="10"/>
    </row>
    <row r="4469" spans="1:3">
      <c r="A4469" s="21">
        <v>27</v>
      </c>
      <c r="B4469" s="24">
        <f>-100*'935'!W33*('Calc2'!B24418+'Calc2'!B17706)/'11'!D$17</f>
        <v>0</v>
      </c>
      <c r="C4469" s="10"/>
    </row>
    <row r="4470" spans="1:3">
      <c r="A4470" s="21">
        <v>28</v>
      </c>
      <c r="B4470" s="24">
        <f>-100*'935'!W34*('Calc2'!B24419+'Calc2'!B17707)/'11'!D$17</f>
        <v>0</v>
      </c>
      <c r="C4470" s="10"/>
    </row>
    <row r="4471" spans="1:3">
      <c r="A4471" s="21">
        <v>29</v>
      </c>
      <c r="B4471" s="24">
        <f>-100*'935'!W35*('Calc2'!B24420+'Calc2'!B17708)/'11'!D$17</f>
        <v>0</v>
      </c>
      <c r="C4471" s="10"/>
    </row>
    <row r="4472" spans="1:3">
      <c r="A4472" s="21">
        <v>30</v>
      </c>
      <c r="B4472" s="24">
        <f>-100*'935'!W36*('Calc2'!B24421+'Calc2'!B17709)/'11'!D$17</f>
        <v>0</v>
      </c>
      <c r="C4472" s="10"/>
    </row>
    <row r="4473" spans="1:3">
      <c r="A4473" s="21">
        <v>31</v>
      </c>
      <c r="B4473" s="24">
        <f>-100*'935'!W37*('Calc2'!B24422+'Calc2'!B17710)/'11'!D$17</f>
        <v>0</v>
      </c>
      <c r="C4473" s="10"/>
    </row>
    <row r="4474" spans="1:3">
      <c r="A4474" s="21">
        <v>32</v>
      </c>
      <c r="B4474" s="24">
        <f>-100*'935'!W38*('Calc2'!B24423+'Calc2'!B17711)/'11'!D$17</f>
        <v>0</v>
      </c>
      <c r="C4474" s="10"/>
    </row>
    <row r="4475" spans="1:3">
      <c r="A4475" s="21">
        <v>33</v>
      </c>
      <c r="B4475" s="24">
        <f>-100*'935'!W39*('Calc2'!B24424+'Calc2'!B17712)/'11'!D$17</f>
        <v>0</v>
      </c>
      <c r="C4475" s="10"/>
    </row>
    <row r="4476" spans="1:3">
      <c r="A4476" s="21">
        <v>34</v>
      </c>
      <c r="B4476" s="24">
        <f>-100*'935'!W40*('Calc2'!B24425+'Calc2'!B17713)/'11'!D$17</f>
        <v>0</v>
      </c>
      <c r="C4476" s="10"/>
    </row>
    <row r="4477" spans="1:3">
      <c r="A4477" s="21">
        <v>35</v>
      </c>
      <c r="B4477" s="24">
        <f>-100*'935'!W41*('Calc2'!B24426+'Calc2'!B17714)/'11'!D$17</f>
        <v>0</v>
      </c>
      <c r="C4477" s="10"/>
    </row>
    <row r="4478" spans="1:3">
      <c r="A4478" s="21">
        <v>36</v>
      </c>
      <c r="B4478" s="24">
        <f>-100*'935'!W42*('Calc2'!B24427+'Calc2'!B17715)/'11'!D$17</f>
        <v>0</v>
      </c>
      <c r="C4478" s="10"/>
    </row>
    <row r="4479" spans="1:3">
      <c r="A4479" s="21">
        <v>37</v>
      </c>
      <c r="B4479" s="24">
        <f>-100*'935'!W43*('Calc2'!B24428+'Calc2'!B17716)/'11'!D$17</f>
        <v>0</v>
      </c>
      <c r="C4479" s="10"/>
    </row>
    <row r="4480" spans="1:3">
      <c r="A4480" s="21">
        <v>38</v>
      </c>
      <c r="B4480" s="24">
        <f>-100*'935'!W44*('Calc2'!B24429+'Calc2'!B17717)/'11'!D$17</f>
        <v>0</v>
      </c>
      <c r="C4480" s="10"/>
    </row>
    <row r="4481" spans="1:3">
      <c r="A4481" s="21">
        <v>39</v>
      </c>
      <c r="B4481" s="24">
        <f>-100*'935'!W45*('Calc2'!B24430+'Calc2'!B17718)/'11'!D$17</f>
        <v>0</v>
      </c>
      <c r="C4481" s="10"/>
    </row>
    <row r="4482" spans="1:3">
      <c r="A4482" s="21">
        <v>40</v>
      </c>
      <c r="B4482" s="24">
        <f>-100*'935'!W46*('Calc2'!B24431+'Calc2'!B17719)/'11'!D$17</f>
        <v>0</v>
      </c>
      <c r="C4482" s="10"/>
    </row>
    <row r="4483" spans="1:3">
      <c r="A4483" s="21">
        <v>41</v>
      </c>
      <c r="B4483" s="24">
        <f>-100*'935'!W47*('Calc2'!B24432+'Calc2'!B17720)/'11'!D$17</f>
        <v>0</v>
      </c>
      <c r="C4483" s="10"/>
    </row>
    <row r="4484" spans="1:3">
      <c r="A4484" s="21">
        <v>42</v>
      </c>
      <c r="B4484" s="24">
        <f>-100*'935'!W48*('Calc2'!B24433+'Calc2'!B17721)/'11'!D$17</f>
        <v>0</v>
      </c>
      <c r="C4484" s="10"/>
    </row>
    <row r="4485" spans="1:3">
      <c r="A4485" s="21">
        <v>43</v>
      </c>
      <c r="B4485" s="24">
        <f>-100*'935'!W49*('Calc2'!B24434+'Calc2'!B17722)/'11'!D$17</f>
        <v>0</v>
      </c>
      <c r="C4485" s="10"/>
    </row>
    <row r="4486" spans="1:3">
      <c r="A4486" s="21">
        <v>44</v>
      </c>
      <c r="B4486" s="24">
        <f>-100*'935'!W50*('Calc2'!B24435+'Calc2'!B17723)/'11'!D$17</f>
        <v>0</v>
      </c>
      <c r="C4486" s="10"/>
    </row>
    <row r="4487" spans="1:3">
      <c r="A4487" s="21">
        <v>45</v>
      </c>
      <c r="B4487" s="24">
        <f>-100*'935'!W51*('Calc2'!B24436+'Calc2'!B17724)/'11'!D$17</f>
        <v>0</v>
      </c>
      <c r="C4487" s="10"/>
    </row>
    <row r="4488" spans="1:3">
      <c r="A4488" s="21">
        <v>46</v>
      </c>
      <c r="B4488" s="24">
        <f>-100*'935'!W52*('Calc2'!B24437+'Calc2'!B17725)/'11'!D$17</f>
        <v>0</v>
      </c>
      <c r="C4488" s="10"/>
    </row>
    <row r="4489" spans="1:3">
      <c r="A4489" s="21">
        <v>47</v>
      </c>
      <c r="B4489" s="24">
        <f>-100*'935'!W53*('Calc2'!B24438+'Calc2'!B17726)/'11'!D$17</f>
        <v>0</v>
      </c>
      <c r="C4489" s="10"/>
    </row>
    <row r="4490" spans="1:3">
      <c r="A4490" s="21">
        <v>48</v>
      </c>
      <c r="B4490" s="24">
        <f>-100*'935'!W54*('Calc2'!B24439+'Calc2'!B17727)/'11'!D$17</f>
        <v>0</v>
      </c>
      <c r="C4490" s="10"/>
    </row>
    <row r="4491" spans="1:3">
      <c r="A4491" s="21">
        <v>49</v>
      </c>
      <c r="B4491" s="24">
        <f>-100*'935'!W55*('Calc2'!B24440+'Calc2'!B17728)/'11'!D$17</f>
        <v>0</v>
      </c>
      <c r="C4491" s="10"/>
    </row>
    <row r="4492" spans="1:3">
      <c r="A4492" s="21">
        <v>50</v>
      </c>
      <c r="B4492" s="24">
        <f>-100*'935'!W56*('Calc2'!B24441+'Calc2'!B17729)/'11'!D$17</f>
        <v>0</v>
      </c>
      <c r="C4492" s="10"/>
    </row>
    <row r="4493" spans="1:3">
      <c r="A4493" s="21">
        <v>51</v>
      </c>
      <c r="B4493" s="24">
        <f>-100*'935'!W57*('Calc2'!B24442+'Calc2'!B17730)/'11'!D$17</f>
        <v>0</v>
      </c>
      <c r="C4493" s="10"/>
    </row>
    <row r="4494" spans="1:3">
      <c r="A4494" s="21">
        <v>52</v>
      </c>
      <c r="B4494" s="24">
        <f>-100*'935'!W58*('Calc2'!B24443+'Calc2'!B17731)/'11'!D$17</f>
        <v>0</v>
      </c>
      <c r="C4494" s="10"/>
    </row>
    <row r="4495" spans="1:3">
      <c r="A4495" s="21">
        <v>53</v>
      </c>
      <c r="B4495" s="24">
        <f>-100*'935'!W59*('Calc2'!B24444+'Calc2'!B17732)/'11'!D$17</f>
        <v>0</v>
      </c>
      <c r="C4495" s="10"/>
    </row>
    <row r="4496" spans="1:3">
      <c r="A4496" s="21">
        <v>54</v>
      </c>
      <c r="B4496" s="24">
        <f>-100*'935'!W60*('Calc2'!B24445+'Calc2'!B17733)/'11'!D$17</f>
        <v>0</v>
      </c>
      <c r="C4496" s="10"/>
    </row>
    <row r="4497" spans="1:3">
      <c r="A4497" s="21">
        <v>55</v>
      </c>
      <c r="B4497" s="24">
        <f>-100*'935'!W61*('Calc2'!B24446+'Calc2'!B17734)/'11'!D$17</f>
        <v>0</v>
      </c>
      <c r="C4497" s="10"/>
    </row>
    <row r="4498" spans="1:3">
      <c r="A4498" s="21">
        <v>56</v>
      </c>
      <c r="B4498" s="24">
        <f>-100*'935'!W62*('Calc2'!B24447+'Calc2'!B17735)/'11'!D$17</f>
        <v>0</v>
      </c>
      <c r="C4498" s="10"/>
    </row>
    <row r="4499" spans="1:3">
      <c r="A4499" s="21">
        <v>57</v>
      </c>
      <c r="B4499" s="24">
        <f>-100*'935'!W63*('Calc2'!B24448+'Calc2'!B17736)/'11'!D$17</f>
        <v>0</v>
      </c>
      <c r="C4499" s="10"/>
    </row>
    <row r="4500" spans="1:3">
      <c r="A4500" s="21">
        <v>58</v>
      </c>
      <c r="B4500" s="24">
        <f>-100*'935'!W64*('Calc2'!B24449+'Calc2'!B17737)/'11'!D$17</f>
        <v>0</v>
      </c>
      <c r="C4500" s="10"/>
    </row>
    <row r="4501" spans="1:3">
      <c r="A4501" s="21">
        <v>59</v>
      </c>
      <c r="B4501" s="24">
        <f>-100*'935'!W65*('Calc2'!B24450+'Calc2'!B17738)/'11'!D$17</f>
        <v>0</v>
      </c>
      <c r="C4501" s="10"/>
    </row>
    <row r="4502" spans="1:3">
      <c r="A4502" s="21">
        <v>60</v>
      </c>
      <c r="B4502" s="24">
        <f>-100*'935'!W66*('Calc2'!B24451+'Calc2'!B17739)/'11'!D$17</f>
        <v>0</v>
      </c>
      <c r="C4502" s="10"/>
    </row>
    <row r="4503" spans="1:3">
      <c r="A4503" s="21">
        <v>61</v>
      </c>
      <c r="B4503" s="24">
        <f>-100*'935'!W67*('Calc2'!B24452+'Calc2'!B17740)/'11'!D$17</f>
        <v>0</v>
      </c>
      <c r="C4503" s="10"/>
    </row>
    <row r="4504" spans="1:3">
      <c r="A4504" s="21">
        <v>62</v>
      </c>
      <c r="B4504" s="24">
        <f>-100*'935'!W68*('Calc2'!B24453+'Calc2'!B17741)/'11'!D$17</f>
        <v>0</v>
      </c>
      <c r="C4504" s="10"/>
    </row>
    <row r="4505" spans="1:3">
      <c r="A4505" s="21">
        <v>63</v>
      </c>
      <c r="B4505" s="24">
        <f>-100*'935'!W69*('Calc2'!B24454+'Calc2'!B17742)/'11'!D$17</f>
        <v>0</v>
      </c>
      <c r="C4505" s="10"/>
    </row>
    <row r="4506" spans="1:3">
      <c r="A4506" s="21">
        <v>64</v>
      </c>
      <c r="B4506" s="24">
        <f>-100*'935'!W70*('Calc2'!B24455+'Calc2'!B17743)/'11'!D$17</f>
        <v>0</v>
      </c>
      <c r="C4506" s="10"/>
    </row>
    <row r="4507" spans="1:3">
      <c r="A4507" s="21">
        <v>65</v>
      </c>
      <c r="B4507" s="24">
        <f>-100*'935'!W71*('Calc2'!B24456+'Calc2'!B17744)/'11'!D$17</f>
        <v>0</v>
      </c>
      <c r="C4507" s="10"/>
    </row>
    <row r="4508" spans="1:3">
      <c r="A4508" s="21">
        <v>66</v>
      </c>
      <c r="B4508" s="24">
        <f>-100*'935'!W72*('Calc2'!B24457+'Calc2'!B17745)/'11'!D$17</f>
        <v>0</v>
      </c>
      <c r="C4508" s="10"/>
    </row>
    <row r="4509" spans="1:3">
      <c r="A4509" s="21">
        <v>67</v>
      </c>
      <c r="B4509" s="24">
        <f>-100*'935'!W73*('Calc2'!B24458+'Calc2'!B17746)/'11'!D$17</f>
        <v>0</v>
      </c>
      <c r="C4509" s="10"/>
    </row>
    <row r="4510" spans="1:3">
      <c r="A4510" s="21">
        <v>68</v>
      </c>
      <c r="B4510" s="24">
        <f>-100*'935'!W74*('Calc2'!B24459+'Calc2'!B17747)/'11'!D$17</f>
        <v>0</v>
      </c>
      <c r="C4510" s="10"/>
    </row>
    <row r="4511" spans="1:3">
      <c r="A4511" s="21">
        <v>69</v>
      </c>
      <c r="B4511" s="24">
        <f>-100*'935'!W75*('Calc2'!B24460+'Calc2'!B17748)/'11'!D$17</f>
        <v>0</v>
      </c>
      <c r="C4511" s="10"/>
    </row>
    <row r="4512" spans="1:3">
      <c r="A4512" s="21">
        <v>70</v>
      </c>
      <c r="B4512" s="24">
        <f>-100*'935'!W76*('Calc2'!B24461+'Calc2'!B17749)/'11'!D$17</f>
        <v>0</v>
      </c>
      <c r="C4512" s="10"/>
    </row>
    <row r="4513" spans="1:3">
      <c r="A4513" s="21">
        <v>71</v>
      </c>
      <c r="B4513" s="24">
        <f>-100*'935'!W77*('Calc2'!B24462+'Calc2'!B17750)/'11'!D$17</f>
        <v>0</v>
      </c>
      <c r="C4513" s="10"/>
    </row>
    <row r="4514" spans="1:3">
      <c r="A4514" s="21">
        <v>72</v>
      </c>
      <c r="B4514" s="24">
        <f>-100*'935'!W78*('Calc2'!B24463+'Calc2'!B17751)/'11'!D$17</f>
        <v>0</v>
      </c>
      <c r="C4514" s="10"/>
    </row>
    <row r="4515" spans="1:3">
      <c r="A4515" s="21">
        <v>73</v>
      </c>
      <c r="B4515" s="24">
        <f>-100*'935'!W79*('Calc2'!B24464+'Calc2'!B17752)/'11'!D$17</f>
        <v>0</v>
      </c>
      <c r="C4515" s="10"/>
    </row>
    <row r="4516" spans="1:3">
      <c r="A4516" s="21">
        <v>74</v>
      </c>
      <c r="B4516" s="24">
        <f>-100*'935'!W80*('Calc2'!B24465+'Calc2'!B17753)/'11'!D$17</f>
        <v>0</v>
      </c>
      <c r="C4516" s="10"/>
    </row>
    <row r="4517" spans="1:3">
      <c r="A4517" s="21">
        <v>75</v>
      </c>
      <c r="B4517" s="24">
        <f>-100*'935'!W81*('Calc2'!B24466+'Calc2'!B17754)/'11'!D$17</f>
        <v>0</v>
      </c>
      <c r="C4517" s="10"/>
    </row>
    <row r="4518" spans="1:3">
      <c r="A4518" s="21">
        <v>76</v>
      </c>
      <c r="B4518" s="24">
        <f>-100*'935'!W82*('Calc2'!B24467+'Calc2'!B17755)/'11'!D$17</f>
        <v>0</v>
      </c>
      <c r="C4518" s="10"/>
    </row>
    <row r="4519" spans="1:3">
      <c r="A4519" s="21">
        <v>77</v>
      </c>
      <c r="B4519" s="24">
        <f>-100*'935'!W83*('Calc2'!B24468+'Calc2'!B17756)/'11'!D$17</f>
        <v>0</v>
      </c>
      <c r="C4519" s="10"/>
    </row>
    <row r="4520" spans="1:3">
      <c r="A4520" s="21">
        <v>78</v>
      </c>
      <c r="B4520" s="24">
        <f>-100*'935'!W84*('Calc2'!B24469+'Calc2'!B17757)/'11'!D$17</f>
        <v>0</v>
      </c>
      <c r="C4520" s="10"/>
    </row>
    <row r="4521" spans="1:3">
      <c r="A4521" s="21">
        <v>79</v>
      </c>
      <c r="B4521" s="24">
        <f>-100*'935'!W85*('Calc2'!B24470+'Calc2'!B17758)/'11'!D$17</f>
        <v>0</v>
      </c>
      <c r="C4521" s="10"/>
    </row>
    <row r="4522" spans="1:3">
      <c r="A4522" s="21">
        <v>80</v>
      </c>
      <c r="B4522" s="24">
        <f>-100*'935'!W86*('Calc2'!B24471+'Calc2'!B17759)/'11'!D$17</f>
        <v>0</v>
      </c>
      <c r="C4522" s="10"/>
    </row>
    <row r="4523" spans="1:3">
      <c r="A4523" s="21">
        <v>81</v>
      </c>
      <c r="B4523" s="24">
        <f>-100*'935'!W87*('Calc2'!B24472+'Calc2'!B17760)/'11'!D$17</f>
        <v>0</v>
      </c>
      <c r="C4523" s="10"/>
    </row>
    <row r="4524" spans="1:3">
      <c r="A4524" s="21">
        <v>82</v>
      </c>
      <c r="B4524" s="24">
        <f>-100*'935'!W88*('Calc2'!B24473+'Calc2'!B17761)/'11'!D$17</f>
        <v>0</v>
      </c>
      <c r="C4524" s="10"/>
    </row>
    <row r="4525" spans="1:3">
      <c r="A4525" s="21">
        <v>83</v>
      </c>
      <c r="B4525" s="24">
        <f>-100*'935'!W89*('Calc2'!B24474+'Calc2'!B17762)/'11'!D$17</f>
        <v>0</v>
      </c>
      <c r="C4525" s="10"/>
    </row>
    <row r="4526" spans="1:3">
      <c r="A4526" s="21">
        <v>84</v>
      </c>
      <c r="B4526" s="24">
        <f>-100*'935'!W90*('Calc2'!B24475+'Calc2'!B17763)/'11'!D$17</f>
        <v>0</v>
      </c>
      <c r="C4526" s="10"/>
    </row>
    <row r="4527" spans="1:3">
      <c r="A4527" s="21">
        <v>85</v>
      </c>
      <c r="B4527" s="24">
        <f>-100*'935'!W91*('Calc2'!B24476+'Calc2'!B17764)/'11'!D$17</f>
        <v>0</v>
      </c>
      <c r="C4527" s="10"/>
    </row>
    <row r="4528" spans="1:3">
      <c r="A4528" s="21">
        <v>86</v>
      </c>
      <c r="B4528" s="24">
        <f>-100*'935'!W92*('Calc2'!B24477+'Calc2'!B17765)/'11'!D$17</f>
        <v>0</v>
      </c>
      <c r="C4528" s="10"/>
    </row>
    <row r="4529" spans="1:3">
      <c r="A4529" s="21">
        <v>87</v>
      </c>
      <c r="B4529" s="24">
        <f>-100*'935'!W93*('Calc2'!B24478+'Calc2'!B17766)/'11'!D$17</f>
        <v>0</v>
      </c>
      <c r="C4529" s="10"/>
    </row>
    <row r="4530" spans="1:3">
      <c r="A4530" s="21">
        <v>88</v>
      </c>
      <c r="B4530" s="24">
        <f>-100*'935'!W94*('Calc2'!B24479+'Calc2'!B17767)/'11'!D$17</f>
        <v>0</v>
      </c>
      <c r="C4530" s="10"/>
    </row>
    <row r="4531" spans="1:3">
      <c r="A4531" s="21">
        <v>89</v>
      </c>
      <c r="B4531" s="24">
        <f>-100*'935'!W95*('Calc2'!B24480+'Calc2'!B17768)/'11'!D$17</f>
        <v>0</v>
      </c>
      <c r="C4531" s="10"/>
    </row>
    <row r="4532" spans="1:3">
      <c r="A4532" s="21">
        <v>90</v>
      </c>
      <c r="B4532" s="24">
        <f>-100*'935'!W96*('Calc2'!B24481+'Calc2'!B17769)/'11'!D$17</f>
        <v>0</v>
      </c>
      <c r="C4532" s="10"/>
    </row>
    <row r="4533" spans="1:3">
      <c r="A4533" s="21">
        <v>91</v>
      </c>
      <c r="B4533" s="24">
        <f>-100*'935'!W97*('Calc2'!B24482+'Calc2'!B17770)/'11'!D$17</f>
        <v>0</v>
      </c>
      <c r="C4533" s="10"/>
    </row>
    <row r="4534" spans="1:3">
      <c r="A4534" s="21">
        <v>92</v>
      </c>
      <c r="B4534" s="24">
        <f>-100*'935'!W98*('Calc2'!B24483+'Calc2'!B17771)/'11'!D$17</f>
        <v>0</v>
      </c>
      <c r="C4534" s="10"/>
    </row>
    <row r="4535" spans="1:3">
      <c r="A4535" s="21">
        <v>93</v>
      </c>
      <c r="B4535" s="24">
        <f>-100*'935'!W99*('Calc2'!B24484+'Calc2'!B17772)/'11'!D$17</f>
        <v>0</v>
      </c>
      <c r="C4535" s="10"/>
    </row>
    <row r="4536" spans="1:3">
      <c r="A4536" s="21">
        <v>94</v>
      </c>
      <c r="B4536" s="24">
        <f>-100*'935'!W100*('Calc2'!B24485+'Calc2'!B17773)/'11'!D$17</f>
        <v>0</v>
      </c>
      <c r="C4536" s="10"/>
    </row>
    <row r="4537" spans="1:3">
      <c r="A4537" s="21">
        <v>95</v>
      </c>
      <c r="B4537" s="24">
        <f>-100*'935'!W101*('Calc2'!B24486+'Calc2'!B17774)/'11'!D$17</f>
        <v>0</v>
      </c>
      <c r="C4537" s="10"/>
    </row>
    <row r="4538" spans="1:3">
      <c r="A4538" s="21">
        <v>96</v>
      </c>
      <c r="B4538" s="24">
        <f>-100*'935'!W102*('Calc2'!B24487+'Calc2'!B17775)/'11'!D$17</f>
        <v>0</v>
      </c>
      <c r="C4538" s="10"/>
    </row>
    <row r="4539" spans="1:3">
      <c r="A4539" s="21">
        <v>97</v>
      </c>
      <c r="B4539" s="24">
        <f>-100*'935'!W103*('Calc2'!B24488+'Calc2'!B17776)/'11'!D$17</f>
        <v>0</v>
      </c>
      <c r="C4539" s="10"/>
    </row>
    <row r="4540" spans="1:3">
      <c r="A4540" s="21">
        <v>98</v>
      </c>
      <c r="B4540" s="24">
        <f>-100*'935'!W104*('Calc2'!B24489+'Calc2'!B17777)/'11'!D$17</f>
        <v>0</v>
      </c>
      <c r="C4540" s="10"/>
    </row>
    <row r="4541" spans="1:3">
      <c r="A4541" s="21">
        <v>99</v>
      </c>
      <c r="B4541" s="24">
        <f>-100*'935'!W105*('Calc2'!B24490+'Calc2'!B17778)/'11'!D$17</f>
        <v>0</v>
      </c>
      <c r="C4541" s="10"/>
    </row>
    <row r="4542" spans="1:3">
      <c r="A4542" s="21">
        <v>100</v>
      </c>
      <c r="B4542" s="24">
        <f>-100*'935'!W106*('Calc2'!B24491+'Calc2'!B17779)/'11'!D$17</f>
        <v>0</v>
      </c>
      <c r="C4542" s="10"/>
    </row>
    <row r="4543" spans="1:3">
      <c r="A4543" s="21">
        <v>101</v>
      </c>
      <c r="B4543" s="24">
        <f>-100*'935'!W107*('Calc2'!B24492+'Calc2'!B17780)/'11'!D$17</f>
        <v>0</v>
      </c>
      <c r="C4543" s="10"/>
    </row>
    <row r="4544" spans="1:3">
      <c r="A4544" s="21">
        <v>102</v>
      </c>
      <c r="B4544" s="24">
        <f>-100*'935'!W108*('Calc2'!B24493+'Calc2'!B17781)/'11'!D$17</f>
        <v>0</v>
      </c>
      <c r="C4544" s="10"/>
    </row>
    <row r="4545" spans="1:3">
      <c r="A4545" s="21">
        <v>103</v>
      </c>
      <c r="B4545" s="24">
        <f>-100*'935'!W109*('Calc2'!B24494+'Calc2'!B17782)/'11'!D$17</f>
        <v>0</v>
      </c>
      <c r="C4545" s="10"/>
    </row>
    <row r="4546" spans="1:3">
      <c r="A4546" s="21">
        <v>104</v>
      </c>
      <c r="B4546" s="24">
        <f>-100*'935'!W110*('Calc2'!B24495+'Calc2'!B17783)/'11'!D$17</f>
        <v>0</v>
      </c>
      <c r="C4546" s="10"/>
    </row>
    <row r="4547" spans="1:3">
      <c r="A4547" s="21">
        <v>105</v>
      </c>
      <c r="B4547" s="24">
        <f>-100*'935'!W111*('Calc2'!B24496+'Calc2'!B17784)/'11'!D$17</f>
        <v>0</v>
      </c>
      <c r="C4547" s="10"/>
    </row>
    <row r="4548" spans="1:3">
      <c r="A4548" s="21">
        <v>106</v>
      </c>
      <c r="B4548" s="24">
        <f>-100*'935'!W112*('Calc2'!B24497+'Calc2'!B17785)/'11'!D$17</f>
        <v>0</v>
      </c>
      <c r="C4548" s="10"/>
    </row>
    <row r="4549" spans="1:3">
      <c r="A4549" s="21">
        <v>107</v>
      </c>
      <c r="B4549" s="24">
        <f>-100*'935'!W113*('Calc2'!B24498+'Calc2'!B17786)/'11'!D$17</f>
        <v>0</v>
      </c>
      <c r="C4549" s="10"/>
    </row>
    <row r="4550" spans="1:3">
      <c r="A4550" s="21">
        <v>108</v>
      </c>
      <c r="B4550" s="24">
        <f>-100*'935'!W114*('Calc2'!B24499+'Calc2'!B17787)/'11'!D$17</f>
        <v>0</v>
      </c>
      <c r="C4550" s="10"/>
    </row>
    <row r="4551" spans="1:3">
      <c r="A4551" s="21">
        <v>109</v>
      </c>
      <c r="B4551" s="24">
        <f>-100*'935'!W115*('Calc2'!B24500+'Calc2'!B17788)/'11'!D$17</f>
        <v>0</v>
      </c>
      <c r="C4551" s="10"/>
    </row>
    <row r="4552" spans="1:3">
      <c r="A4552" s="21">
        <v>110</v>
      </c>
      <c r="B4552" s="24">
        <f>-100*'935'!W116*('Calc2'!B24501+'Calc2'!B17789)/'11'!D$17</f>
        <v>0</v>
      </c>
      <c r="C4552" s="10"/>
    </row>
    <row r="4553" spans="1:3">
      <c r="A4553" s="21">
        <v>111</v>
      </c>
      <c r="B4553" s="24">
        <f>-100*'935'!W117*('Calc2'!B24502+'Calc2'!B17790)/'11'!D$17</f>
        <v>0</v>
      </c>
      <c r="C4553" s="10"/>
    </row>
    <row r="4554" spans="1:3">
      <c r="A4554" s="21">
        <v>112</v>
      </c>
      <c r="B4554" s="24">
        <f>-100*'935'!W118*('Calc2'!B24503+'Calc2'!B17791)/'11'!D$17</f>
        <v>0</v>
      </c>
      <c r="C4554" s="10"/>
    </row>
    <row r="4555" spans="1:3">
      <c r="A4555" s="21">
        <v>113</v>
      </c>
      <c r="B4555" s="24">
        <f>-100*'935'!W119*('Calc2'!B24504+'Calc2'!B17792)/'11'!D$17</f>
        <v>0</v>
      </c>
      <c r="C4555" s="10"/>
    </row>
    <row r="4556" spans="1:3">
      <c r="A4556" s="21">
        <v>114</v>
      </c>
      <c r="B4556" s="24">
        <f>-100*'935'!W120*('Calc2'!B24505+'Calc2'!B17793)/'11'!D$17</f>
        <v>0</v>
      </c>
      <c r="C4556" s="10"/>
    </row>
    <row r="4557" spans="1:3">
      <c r="A4557" s="21">
        <v>115</v>
      </c>
      <c r="B4557" s="24">
        <f>-100*'935'!W121*('Calc2'!B24506+'Calc2'!B17794)/'11'!D$17</f>
        <v>0</v>
      </c>
      <c r="C4557" s="10"/>
    </row>
    <row r="4558" spans="1:3">
      <c r="A4558" s="21">
        <v>116</v>
      </c>
      <c r="B4558" s="24">
        <f>-100*'935'!W122*('Calc2'!B24507+'Calc2'!B17795)/'11'!D$17</f>
        <v>0</v>
      </c>
      <c r="C4558" s="10"/>
    </row>
    <row r="4559" spans="1:3">
      <c r="A4559" s="21">
        <v>117</v>
      </c>
      <c r="B4559" s="24">
        <f>-100*'935'!W123*('Calc2'!B24508+'Calc2'!B17796)/'11'!D$17</f>
        <v>0</v>
      </c>
      <c r="C4559" s="10"/>
    </row>
    <row r="4560" spans="1:3">
      <c r="A4560" s="21">
        <v>118</v>
      </c>
      <c r="B4560" s="24">
        <f>-100*'935'!W124*('Calc2'!B24509+'Calc2'!B17797)/'11'!D$17</f>
        <v>0</v>
      </c>
      <c r="C4560" s="10"/>
    </row>
    <row r="4561" spans="1:3">
      <c r="A4561" s="21">
        <v>119</v>
      </c>
      <c r="B4561" s="24">
        <f>-100*'935'!W125*('Calc2'!B24510+'Calc2'!B17798)/'11'!D$17</f>
        <v>0</v>
      </c>
      <c r="C4561" s="10"/>
    </row>
    <row r="4562" spans="1:3">
      <c r="A4562" s="21">
        <v>120</v>
      </c>
      <c r="B4562" s="24">
        <f>-100*'935'!W126*('Calc2'!B24511+'Calc2'!B17799)/'11'!D$17</f>
        <v>0</v>
      </c>
      <c r="C4562" s="10"/>
    </row>
    <row r="4563" spans="1:3">
      <c r="A4563" s="21">
        <v>121</v>
      </c>
      <c r="B4563" s="24">
        <f>-100*'935'!W127*('Calc2'!B24512+'Calc2'!B17800)/'11'!D$17</f>
        <v>0</v>
      </c>
      <c r="C4563" s="10"/>
    </row>
    <row r="4564" spans="1:3">
      <c r="A4564" s="21">
        <v>122</v>
      </c>
      <c r="B4564" s="24">
        <f>-100*'935'!W128*('Calc2'!B24513+'Calc2'!B17801)/'11'!D$17</f>
        <v>0</v>
      </c>
      <c r="C4564" s="10"/>
    </row>
    <row r="4565" spans="1:3">
      <c r="A4565" s="21">
        <v>123</v>
      </c>
      <c r="B4565" s="24">
        <f>-100*'935'!W129*('Calc2'!B24514+'Calc2'!B17802)/'11'!D$17</f>
        <v>0</v>
      </c>
      <c r="C4565" s="10"/>
    </row>
    <row r="4566" spans="1:3">
      <c r="A4566" s="21">
        <v>124</v>
      </c>
      <c r="B4566" s="24">
        <f>-100*'935'!W130*('Calc2'!B24515+'Calc2'!B17803)/'11'!D$17</f>
        <v>0</v>
      </c>
      <c r="C4566" s="10"/>
    </row>
    <row r="4567" spans="1:3">
      <c r="A4567" s="21">
        <v>125</v>
      </c>
      <c r="B4567" s="24">
        <f>-100*'935'!W131*('Calc2'!B24516+'Calc2'!B17804)/'11'!D$17</f>
        <v>0</v>
      </c>
      <c r="C4567" s="10"/>
    </row>
    <row r="4568" spans="1:3">
      <c r="A4568" s="21">
        <v>126</v>
      </c>
      <c r="B4568" s="24">
        <f>-100*'935'!W132*('Calc2'!B24517+'Calc2'!B17805)/'11'!D$17</f>
        <v>0</v>
      </c>
      <c r="C4568" s="10"/>
    </row>
    <row r="4569" spans="1:3">
      <c r="A4569" s="21">
        <v>127</v>
      </c>
      <c r="B4569" s="24">
        <f>-100*'935'!W133*('Calc2'!B24518+'Calc2'!B17806)/'11'!D$17</f>
        <v>0</v>
      </c>
      <c r="C4569" s="10"/>
    </row>
    <row r="4570" spans="1:3">
      <c r="A4570" s="21">
        <v>128</v>
      </c>
      <c r="B4570" s="24">
        <f>-100*'935'!W134*('Calc2'!B24519+'Calc2'!B17807)/'11'!D$17</f>
        <v>0</v>
      </c>
      <c r="C4570" s="10"/>
    </row>
    <row r="4571" spans="1:3">
      <c r="A4571" s="21">
        <v>129</v>
      </c>
      <c r="B4571" s="24">
        <f>-100*'935'!W135*('Calc2'!B24520+'Calc2'!B17808)/'11'!D$17</f>
        <v>0</v>
      </c>
      <c r="C4571" s="10"/>
    </row>
    <row r="4572" spans="1:3">
      <c r="A4572" s="21">
        <v>130</v>
      </c>
      <c r="B4572" s="24">
        <f>-100*'935'!W136*('Calc2'!B24521+'Calc2'!B17809)/'11'!D$17</f>
        <v>0</v>
      </c>
      <c r="C4572" s="10"/>
    </row>
    <row r="4573" spans="1:3">
      <c r="A4573" s="21">
        <v>131</v>
      </c>
      <c r="B4573" s="24">
        <f>-100*'935'!W137*('Calc2'!B24522+'Calc2'!B17810)/'11'!D$17</f>
        <v>0</v>
      </c>
      <c r="C4573" s="10"/>
    </row>
    <row r="4574" spans="1:3">
      <c r="A4574" s="21">
        <v>132</v>
      </c>
      <c r="B4574" s="24">
        <f>-100*'935'!W138*('Calc2'!B24523+'Calc2'!B17811)/'11'!D$17</f>
        <v>0</v>
      </c>
      <c r="C4574" s="10"/>
    </row>
    <row r="4575" spans="1:3">
      <c r="A4575" s="21">
        <v>133</v>
      </c>
      <c r="B4575" s="24">
        <f>-100*'935'!W139*('Calc2'!B24524+'Calc2'!B17812)/'11'!D$17</f>
        <v>0</v>
      </c>
      <c r="C4575" s="10"/>
    </row>
    <row r="4576" spans="1:3">
      <c r="A4576" s="21">
        <v>134</v>
      </c>
      <c r="B4576" s="24">
        <f>-100*'935'!W140*('Calc2'!B24525+'Calc2'!B17813)/'11'!D$17</f>
        <v>0</v>
      </c>
      <c r="C4576" s="10"/>
    </row>
    <row r="4577" spans="1:3">
      <c r="A4577" s="21">
        <v>135</v>
      </c>
      <c r="B4577" s="24">
        <f>-100*'935'!W141*('Calc2'!B24526+'Calc2'!B17814)/'11'!D$17</f>
        <v>0</v>
      </c>
      <c r="C4577" s="10"/>
    </row>
    <row r="4578" spans="1:3">
      <c r="A4578" s="21">
        <v>136</v>
      </c>
      <c r="B4578" s="24">
        <f>-100*'935'!W142*('Calc2'!B24527+'Calc2'!B17815)/'11'!D$17</f>
        <v>0</v>
      </c>
      <c r="C4578" s="10"/>
    </row>
    <row r="4579" spans="1:3">
      <c r="A4579" s="21">
        <v>137</v>
      </c>
      <c r="B4579" s="24">
        <f>-100*'935'!W143*('Calc2'!B24528+'Calc2'!B17816)/'11'!D$17</f>
        <v>0</v>
      </c>
      <c r="C4579" s="10"/>
    </row>
    <row r="4580" spans="1:3">
      <c r="A4580" s="21">
        <v>138</v>
      </c>
      <c r="B4580" s="24">
        <f>-100*'935'!W144*('Calc2'!B24529+'Calc2'!B17817)/'11'!D$17</f>
        <v>0</v>
      </c>
      <c r="C4580" s="10"/>
    </row>
    <row r="4581" spans="1:3">
      <c r="A4581" s="21">
        <v>139</v>
      </c>
      <c r="B4581" s="24">
        <f>-100*'935'!W145*('Calc2'!B24530+'Calc2'!B17818)/'11'!D$17</f>
        <v>0</v>
      </c>
      <c r="C4581" s="10"/>
    </row>
    <row r="4582" spans="1:3">
      <c r="A4582" s="21">
        <v>140</v>
      </c>
      <c r="B4582" s="24">
        <f>-100*'935'!W146*('Calc2'!B24531+'Calc2'!B17819)/'11'!D$17</f>
        <v>0</v>
      </c>
      <c r="C4582" s="10"/>
    </row>
    <row r="4583" spans="1:3">
      <c r="A4583" s="21">
        <v>141</v>
      </c>
      <c r="B4583" s="24">
        <f>-100*'935'!W147*('Calc2'!B24532+'Calc2'!B17820)/'11'!D$17</f>
        <v>0</v>
      </c>
      <c r="C4583" s="10"/>
    </row>
    <row r="4584" spans="1:3">
      <c r="A4584" s="21">
        <v>142</v>
      </c>
      <c r="B4584" s="24">
        <f>-100*'935'!W148*('Calc2'!B24533+'Calc2'!B17821)/'11'!D$17</f>
        <v>0</v>
      </c>
      <c r="C4584" s="10"/>
    </row>
    <row r="4585" spans="1:3">
      <c r="A4585" s="21">
        <v>143</v>
      </c>
      <c r="B4585" s="24">
        <f>-100*'935'!W149*('Calc2'!B24534+'Calc2'!B17822)/'11'!D$17</f>
        <v>0</v>
      </c>
      <c r="C4585" s="10"/>
    </row>
    <row r="4586" spans="1:3">
      <c r="A4586" s="21">
        <v>144</v>
      </c>
      <c r="B4586" s="24">
        <f>-100*'935'!W150*('Calc2'!B24535+'Calc2'!B17823)/'11'!D$17</f>
        <v>0</v>
      </c>
      <c r="C4586" s="10"/>
    </row>
    <row r="4587" spans="1:3">
      <c r="A4587" s="21">
        <v>145</v>
      </c>
      <c r="B4587" s="24">
        <f>-100*'935'!W151*('Calc2'!B24536+'Calc2'!B17824)/'11'!D$17</f>
        <v>0</v>
      </c>
      <c r="C4587" s="10"/>
    </row>
    <row r="4588" spans="1:3">
      <c r="A4588" s="21">
        <v>146</v>
      </c>
      <c r="B4588" s="24">
        <f>-100*'935'!W152*('Calc2'!B24537+'Calc2'!B17825)/'11'!D$17</f>
        <v>0</v>
      </c>
      <c r="C4588" s="10"/>
    </row>
    <row r="4589" spans="1:3">
      <c r="A4589" s="21">
        <v>147</v>
      </c>
      <c r="B4589" s="24">
        <f>-100*'935'!W153*('Calc2'!B24538+'Calc2'!B17826)/'11'!D$17</f>
        <v>0</v>
      </c>
      <c r="C4589" s="10"/>
    </row>
    <row r="4590" spans="1:3">
      <c r="A4590" s="21">
        <v>148</v>
      </c>
      <c r="B4590" s="24">
        <f>-100*'935'!W154*('Calc2'!B24539+'Calc2'!B17827)/'11'!D$17</f>
        <v>0</v>
      </c>
      <c r="C4590" s="10"/>
    </row>
    <row r="4591" spans="1:3">
      <c r="A4591" s="21">
        <v>149</v>
      </c>
      <c r="B4591" s="24">
        <f>-100*'935'!W155*('Calc2'!B24540+'Calc2'!B17828)/'11'!D$17</f>
        <v>0</v>
      </c>
      <c r="C4591" s="10"/>
    </row>
    <row r="4592" spans="1:3">
      <c r="A4592" s="21">
        <v>150</v>
      </c>
      <c r="B4592" s="24">
        <f>-100*'935'!W156*('Calc2'!B24541+'Calc2'!B17829)/'11'!D$17</f>
        <v>0</v>
      </c>
      <c r="C4592" s="10"/>
    </row>
    <row r="4593" spans="1:3">
      <c r="A4593" s="21">
        <v>151</v>
      </c>
      <c r="B4593" s="24">
        <f>-100*'935'!W157*('Calc2'!B24542+'Calc2'!B17830)/'11'!D$17</f>
        <v>0</v>
      </c>
      <c r="C4593" s="10"/>
    </row>
    <row r="4594" spans="1:3">
      <c r="A4594" s="21">
        <v>152</v>
      </c>
      <c r="B4594" s="24">
        <f>-100*'935'!W158*('Calc2'!B24543+'Calc2'!B17831)/'11'!D$17</f>
        <v>0</v>
      </c>
      <c r="C4594" s="10"/>
    </row>
    <row r="4595" spans="1:3">
      <c r="A4595" s="21">
        <v>153</v>
      </c>
      <c r="B4595" s="24">
        <f>-100*'935'!W159*('Calc2'!B24544+'Calc2'!B17832)/'11'!D$17</f>
        <v>0</v>
      </c>
      <c r="C4595" s="10"/>
    </row>
    <row r="4596" spans="1:3">
      <c r="A4596" s="21">
        <v>154</v>
      </c>
      <c r="B4596" s="24">
        <f>-100*'935'!W160*('Calc2'!B24545+'Calc2'!B17833)/'11'!D$17</f>
        <v>0</v>
      </c>
      <c r="C4596" s="10"/>
    </row>
    <row r="4597" spans="1:3">
      <c r="A4597" s="21">
        <v>155</v>
      </c>
      <c r="B4597" s="24">
        <f>-100*'935'!W161*('Calc2'!B24546+'Calc2'!B17834)/'11'!D$17</f>
        <v>0</v>
      </c>
      <c r="C4597" s="10"/>
    </row>
    <row r="4598" spans="1:3">
      <c r="A4598" s="21">
        <v>156</v>
      </c>
      <c r="B4598" s="24">
        <f>-100*'935'!W162*('Calc2'!B24547+'Calc2'!B17835)/'11'!D$17</f>
        <v>0</v>
      </c>
      <c r="C4598" s="10"/>
    </row>
    <row r="4599" spans="1:3">
      <c r="A4599" s="21">
        <v>157</v>
      </c>
      <c r="B4599" s="24">
        <f>-100*'935'!W163*('Calc2'!B24548+'Calc2'!B17836)/'11'!D$17</f>
        <v>0</v>
      </c>
      <c r="C4599" s="10"/>
    </row>
    <row r="4600" spans="1:3">
      <c r="A4600" s="21">
        <v>158</v>
      </c>
      <c r="B4600" s="24">
        <f>-100*'935'!W164*('Calc2'!B24549+'Calc2'!B17837)/'11'!D$17</f>
        <v>0</v>
      </c>
      <c r="C4600" s="10"/>
    </row>
    <row r="4601" spans="1:3">
      <c r="A4601" s="21">
        <v>159</v>
      </c>
      <c r="B4601" s="24">
        <f>-100*'935'!W165*('Calc2'!B24550+'Calc2'!B17838)/'11'!D$17</f>
        <v>0</v>
      </c>
      <c r="C4601" s="10"/>
    </row>
    <row r="4602" spans="1:3">
      <c r="A4602" s="21">
        <v>160</v>
      </c>
      <c r="B4602" s="24">
        <f>-100*'935'!W166*('Calc2'!B24551+'Calc2'!B17839)/'11'!D$17</f>
        <v>0</v>
      </c>
      <c r="C4602" s="10"/>
    </row>
    <row r="4603" spans="1:3">
      <c r="A4603" s="21">
        <v>161</v>
      </c>
      <c r="B4603" s="24">
        <f>-100*'935'!W167*('Calc2'!B24552+'Calc2'!B17840)/'11'!D$17</f>
        <v>0</v>
      </c>
      <c r="C4603" s="10"/>
    </row>
    <row r="4604" spans="1:3">
      <c r="A4604" s="21">
        <v>162</v>
      </c>
      <c r="B4604" s="24">
        <f>-100*'935'!W168*('Calc2'!B24553+'Calc2'!B17841)/'11'!D$17</f>
        <v>0</v>
      </c>
      <c r="C4604" s="10"/>
    </row>
    <row r="4605" spans="1:3">
      <c r="A4605" s="21">
        <v>163</v>
      </c>
      <c r="B4605" s="24">
        <f>-100*'935'!W169*('Calc2'!B24554+'Calc2'!B17842)/'11'!D$17</f>
        <v>0</v>
      </c>
      <c r="C4605" s="10"/>
    </row>
    <row r="4606" spans="1:3">
      <c r="A4606" s="21">
        <v>164</v>
      </c>
      <c r="B4606" s="24">
        <f>-100*'935'!W170*('Calc2'!B24555+'Calc2'!B17843)/'11'!D$17</f>
        <v>0</v>
      </c>
      <c r="C4606" s="10"/>
    </row>
    <row r="4607" spans="1:3">
      <c r="A4607" s="21">
        <v>165</v>
      </c>
      <c r="B4607" s="24">
        <f>-100*'935'!W171*('Calc2'!B24556+'Calc2'!B17844)/'11'!D$17</f>
        <v>0</v>
      </c>
      <c r="C4607" s="10"/>
    </row>
    <row r="4608" spans="1:3">
      <c r="A4608" s="21">
        <v>166</v>
      </c>
      <c r="B4608" s="24">
        <f>-100*'935'!W172*('Calc2'!B24557+'Calc2'!B17845)/'11'!D$17</f>
        <v>0</v>
      </c>
      <c r="C4608" s="10"/>
    </row>
    <row r="4609" spans="1:3">
      <c r="A4609" s="21">
        <v>167</v>
      </c>
      <c r="B4609" s="24">
        <f>-100*'935'!W173*('Calc2'!B24558+'Calc2'!B17846)/'11'!D$17</f>
        <v>0</v>
      </c>
      <c r="C4609" s="10"/>
    </row>
    <row r="4610" spans="1:3">
      <c r="A4610" s="21">
        <v>168</v>
      </c>
      <c r="B4610" s="24">
        <f>-100*'935'!W174*('Calc2'!B24559+'Calc2'!B17847)/'11'!D$17</f>
        <v>0</v>
      </c>
      <c r="C4610" s="10"/>
    </row>
    <row r="4611" spans="1:3">
      <c r="A4611" s="21">
        <v>169</v>
      </c>
      <c r="B4611" s="24">
        <f>-100*'935'!W175*('Calc2'!B24560+'Calc2'!B17848)/'11'!D$17</f>
        <v>0</v>
      </c>
      <c r="C4611" s="10"/>
    </row>
    <row r="4612" spans="1:3">
      <c r="A4612" s="21">
        <v>170</v>
      </c>
      <c r="B4612" s="24">
        <f>-100*'935'!W176*('Calc2'!B24561+'Calc2'!B17849)/'11'!D$17</f>
        <v>0</v>
      </c>
      <c r="C4612" s="10"/>
    </row>
    <row r="4613" spans="1:3">
      <c r="A4613" s="21">
        <v>171</v>
      </c>
      <c r="B4613" s="24">
        <f>-100*'935'!W177*('Calc2'!B24562+'Calc2'!B17850)/'11'!D$17</f>
        <v>0</v>
      </c>
      <c r="C4613" s="10"/>
    </row>
    <row r="4614" spans="1:3">
      <c r="A4614" s="21">
        <v>172</v>
      </c>
      <c r="B4614" s="24">
        <f>-100*'935'!W178*('Calc2'!B24563+'Calc2'!B17851)/'11'!D$17</f>
        <v>0</v>
      </c>
      <c r="C4614" s="10"/>
    </row>
    <row r="4615" spans="1:3">
      <c r="A4615" s="21">
        <v>173</v>
      </c>
      <c r="B4615" s="24">
        <f>-100*'935'!W179*('Calc2'!B24564+'Calc2'!B17852)/'11'!D$17</f>
        <v>0</v>
      </c>
      <c r="C4615" s="10"/>
    </row>
    <row r="4616" spans="1:3">
      <c r="A4616" s="21">
        <v>174</v>
      </c>
      <c r="B4616" s="24">
        <f>-100*'935'!W180*('Calc2'!B24565+'Calc2'!B17853)/'11'!D$17</f>
        <v>0</v>
      </c>
      <c r="C4616" s="10"/>
    </row>
    <row r="4617" spans="1:3">
      <c r="A4617" s="21">
        <v>175</v>
      </c>
      <c r="B4617" s="24">
        <f>-100*'935'!W181*('Calc2'!B24566+'Calc2'!B17854)/'11'!D$17</f>
        <v>0</v>
      </c>
      <c r="C4617" s="10"/>
    </row>
    <row r="4618" spans="1:3">
      <c r="A4618" s="21">
        <v>176</v>
      </c>
      <c r="B4618" s="24">
        <f>-100*'935'!W182*('Calc2'!B24567+'Calc2'!B17855)/'11'!D$17</f>
        <v>0</v>
      </c>
      <c r="C4618" s="10"/>
    </row>
    <row r="4619" spans="1:3">
      <c r="A4619" s="21">
        <v>177</v>
      </c>
      <c r="B4619" s="24">
        <f>-100*'935'!W183*('Calc2'!B24568+'Calc2'!B17856)/'11'!D$17</f>
        <v>0</v>
      </c>
      <c r="C4619" s="10"/>
    </row>
    <row r="4620" spans="1:3">
      <c r="A4620" s="21">
        <v>178</v>
      </c>
      <c r="B4620" s="24">
        <f>-100*'935'!W184*('Calc2'!B24569+'Calc2'!B17857)/'11'!D$17</f>
        <v>0</v>
      </c>
      <c r="C4620" s="10"/>
    </row>
    <row r="4621" spans="1:3">
      <c r="A4621" s="21">
        <v>179</v>
      </c>
      <c r="B4621" s="24">
        <f>-100*'935'!W185*('Calc2'!B24570+'Calc2'!B17858)/'11'!D$17</f>
        <v>0</v>
      </c>
      <c r="C4621" s="10"/>
    </row>
    <row r="4622" spans="1:3">
      <c r="A4622" s="21">
        <v>180</v>
      </c>
      <c r="B4622" s="24">
        <f>-100*'935'!W186*('Calc2'!B24571+'Calc2'!B17859)/'11'!D$17</f>
        <v>0</v>
      </c>
      <c r="C4622" s="10"/>
    </row>
    <row r="4623" spans="1:3">
      <c r="A4623" s="21">
        <v>181</v>
      </c>
      <c r="B4623" s="24">
        <f>-100*'935'!W187*('Calc2'!B24572+'Calc2'!B17860)/'11'!D$17</f>
        <v>0</v>
      </c>
      <c r="C4623" s="10"/>
    </row>
    <row r="4624" spans="1:3">
      <c r="A4624" s="21">
        <v>182</v>
      </c>
      <c r="B4624" s="24">
        <f>-100*'935'!W188*('Calc2'!B24573+'Calc2'!B17861)/'11'!D$17</f>
        <v>0</v>
      </c>
      <c r="C4624" s="10"/>
    </row>
    <row r="4625" spans="1:3">
      <c r="A4625" s="21">
        <v>183</v>
      </c>
      <c r="B4625" s="24">
        <f>-100*'935'!W189*('Calc2'!B24574+'Calc2'!B17862)/'11'!D$17</f>
        <v>0</v>
      </c>
      <c r="C4625" s="10"/>
    </row>
    <row r="4626" spans="1:3">
      <c r="A4626" s="21">
        <v>184</v>
      </c>
      <c r="B4626" s="24">
        <f>-100*'935'!W190*('Calc2'!B24575+'Calc2'!B17863)/'11'!D$17</f>
        <v>0</v>
      </c>
      <c r="C4626" s="10"/>
    </row>
    <row r="4627" spans="1:3">
      <c r="A4627" s="21">
        <v>185</v>
      </c>
      <c r="B4627" s="24">
        <f>-100*'935'!W191*('Calc2'!B24576+'Calc2'!B17864)/'11'!D$17</f>
        <v>0</v>
      </c>
      <c r="C4627" s="10"/>
    </row>
    <row r="4628" spans="1:3">
      <c r="A4628" s="21">
        <v>186</v>
      </c>
      <c r="B4628" s="24">
        <f>-100*'935'!W192*('Calc2'!B24577+'Calc2'!B17865)/'11'!D$17</f>
        <v>0</v>
      </c>
      <c r="C4628" s="10"/>
    </row>
    <row r="4629" spans="1:3">
      <c r="A4629" s="21">
        <v>187</v>
      </c>
      <c r="B4629" s="24">
        <f>-100*'935'!W193*('Calc2'!B24578+'Calc2'!B17866)/'11'!D$17</f>
        <v>0</v>
      </c>
      <c r="C4629" s="10"/>
    </row>
    <row r="4630" spans="1:3">
      <c r="A4630" s="21">
        <v>188</v>
      </c>
      <c r="B4630" s="24">
        <f>-100*'935'!W194*('Calc2'!B24579+'Calc2'!B17867)/'11'!D$17</f>
        <v>0</v>
      </c>
      <c r="C4630" s="10"/>
    </row>
    <row r="4631" spans="1:3">
      <c r="A4631" s="21">
        <v>189</v>
      </c>
      <c r="B4631" s="24">
        <f>-100*'935'!W195*('Calc2'!B24580+'Calc2'!B17868)/'11'!D$17</f>
        <v>0</v>
      </c>
      <c r="C4631" s="10"/>
    </row>
    <row r="4632" spans="1:3">
      <c r="A4632" s="21">
        <v>190</v>
      </c>
      <c r="B4632" s="24">
        <f>-100*'935'!W196*('Calc2'!B24581+'Calc2'!B17869)/'11'!D$17</f>
        <v>0</v>
      </c>
      <c r="C4632" s="10"/>
    </row>
    <row r="4633" spans="1:3">
      <c r="A4633" s="21">
        <v>191</v>
      </c>
      <c r="B4633" s="24">
        <f>-100*'935'!W197*('Calc2'!B24582+'Calc2'!B17870)/'11'!D$17</f>
        <v>0</v>
      </c>
      <c r="C4633" s="10"/>
    </row>
    <row r="4634" spans="1:3">
      <c r="A4634" s="21">
        <v>192</v>
      </c>
      <c r="B4634" s="24">
        <f>-100*'935'!W198*('Calc2'!B24583+'Calc2'!B17871)/'11'!D$17</f>
        <v>0</v>
      </c>
      <c r="C4634" s="10"/>
    </row>
    <row r="4635" spans="1:3">
      <c r="A4635" s="21">
        <v>193</v>
      </c>
      <c r="B4635" s="24">
        <f>-100*'935'!W199*('Calc2'!B24584+'Calc2'!B17872)/'11'!D$17</f>
        <v>0</v>
      </c>
      <c r="C4635" s="10"/>
    </row>
    <row r="4636" spans="1:3">
      <c r="A4636" s="21">
        <v>194</v>
      </c>
      <c r="B4636" s="24">
        <f>-100*'935'!W200*('Calc2'!B24585+'Calc2'!B17873)/'11'!D$17</f>
        <v>0</v>
      </c>
      <c r="C4636" s="10"/>
    </row>
    <row r="4637" spans="1:3">
      <c r="A4637" s="21">
        <v>195</v>
      </c>
      <c r="B4637" s="24">
        <f>-100*'935'!W201*('Calc2'!B24586+'Calc2'!B17874)/'11'!D$17</f>
        <v>0</v>
      </c>
      <c r="C4637" s="10"/>
    </row>
    <row r="4638" spans="1:3">
      <c r="A4638" s="21">
        <v>196</v>
      </c>
      <c r="B4638" s="24">
        <f>-100*'935'!W202*('Calc2'!B24587+'Calc2'!B17875)/'11'!D$17</f>
        <v>0</v>
      </c>
      <c r="C4638" s="10"/>
    </row>
    <row r="4639" spans="1:3">
      <c r="A4639" s="21">
        <v>197</v>
      </c>
      <c r="B4639" s="24">
        <f>-100*'935'!W203*('Calc2'!B24588+'Calc2'!B17876)/'11'!D$17</f>
        <v>0</v>
      </c>
      <c r="C4639" s="10"/>
    </row>
    <row r="4640" spans="1:3">
      <c r="A4640" s="21">
        <v>198</v>
      </c>
      <c r="B4640" s="24">
        <f>-100*'935'!W204*('Calc2'!B24589+'Calc2'!B17877)/'11'!D$17</f>
        <v>0</v>
      </c>
      <c r="C4640" s="10"/>
    </row>
    <row r="4641" spans="1:3">
      <c r="A4641" s="21">
        <v>199</v>
      </c>
      <c r="B4641" s="24">
        <f>-100*'935'!W205*('Calc2'!B24590+'Calc2'!B17878)/'11'!D$17</f>
        <v>0</v>
      </c>
      <c r="C4641" s="10"/>
    </row>
    <row r="4642" spans="1:3">
      <c r="A4642" s="21">
        <v>200</v>
      </c>
      <c r="B4642" s="24">
        <f>-100*'935'!W206*('Calc2'!B24591+'Calc2'!B17879)/'11'!D$17</f>
        <v>0</v>
      </c>
      <c r="C4642" s="10"/>
    </row>
    <row r="4643" spans="1:3">
      <c r="A4643" s="21">
        <v>201</v>
      </c>
      <c r="B4643" s="24">
        <f>-100*'935'!W207*('Calc2'!B24592+'Calc2'!B17880)/'11'!D$17</f>
        <v>0</v>
      </c>
      <c r="C4643" s="10"/>
    </row>
    <row r="4644" spans="1:3">
      <c r="A4644" s="21">
        <v>202</v>
      </c>
      <c r="B4644" s="24">
        <f>-100*'935'!W208*('Calc2'!B24593+'Calc2'!B17881)/'11'!D$17</f>
        <v>0</v>
      </c>
      <c r="C4644" s="10"/>
    </row>
    <row r="4645" spans="1:3">
      <c r="A4645" s="21">
        <v>203</v>
      </c>
      <c r="B4645" s="24">
        <f>-100*'935'!W209*('Calc2'!B24594+'Calc2'!B17882)/'11'!D$17</f>
        <v>0</v>
      </c>
      <c r="C4645" s="10"/>
    </row>
    <row r="4646" spans="1:3">
      <c r="A4646" s="21">
        <v>204</v>
      </c>
      <c r="B4646" s="24">
        <f>-100*'935'!W210*('Calc2'!B24595+'Calc2'!B17883)/'11'!D$17</f>
        <v>0</v>
      </c>
      <c r="C4646" s="10"/>
    </row>
    <row r="4647" spans="1:3">
      <c r="A4647" s="21">
        <v>205</v>
      </c>
      <c r="B4647" s="24">
        <f>-100*'935'!W211*('Calc2'!B24596+'Calc2'!B17884)/'11'!D$17</f>
        <v>0</v>
      </c>
      <c r="C4647" s="10"/>
    </row>
    <row r="4648" spans="1:3">
      <c r="A4648" s="21">
        <v>206</v>
      </c>
      <c r="B4648" s="24">
        <f>-100*'935'!W212*('Calc2'!B24597+'Calc2'!B17885)/'11'!D$17</f>
        <v>0</v>
      </c>
      <c r="C4648" s="10"/>
    </row>
    <row r="4649" spans="1:3">
      <c r="A4649" s="21">
        <v>207</v>
      </c>
      <c r="B4649" s="24">
        <f>-100*'935'!W213*('Calc2'!B24598+'Calc2'!B17886)/'11'!D$17</f>
        <v>0</v>
      </c>
      <c r="C4649" s="10"/>
    </row>
    <row r="4650" spans="1:3">
      <c r="A4650" s="21">
        <v>208</v>
      </c>
      <c r="B4650" s="24">
        <f>-100*'935'!W214*('Calc2'!B24599+'Calc2'!B17887)/'11'!D$17</f>
        <v>0</v>
      </c>
      <c r="C4650" s="10"/>
    </row>
    <row r="4651" spans="1:3">
      <c r="A4651" s="21">
        <v>209</v>
      </c>
      <c r="B4651" s="24">
        <f>-100*'935'!W215*('Calc2'!B24600+'Calc2'!B17888)/'11'!D$17</f>
        <v>0</v>
      </c>
      <c r="C4651" s="10"/>
    </row>
    <row r="4652" spans="1:3">
      <c r="A4652" s="21">
        <v>210</v>
      </c>
      <c r="B4652" s="24">
        <f>-100*'935'!W216*('Calc2'!B24601+'Calc2'!B17889)/'11'!D$17</f>
        <v>0</v>
      </c>
      <c r="C4652" s="10"/>
    </row>
    <row r="4653" spans="1:3">
      <c r="A4653" s="21">
        <v>211</v>
      </c>
      <c r="B4653" s="24">
        <f>-100*'935'!W217*('Calc2'!B24602+'Calc2'!B17890)/'11'!D$17</f>
        <v>0</v>
      </c>
      <c r="C4653" s="10"/>
    </row>
    <row r="4654" spans="1:3">
      <c r="A4654" s="21">
        <v>212</v>
      </c>
      <c r="B4654" s="24">
        <f>-100*'935'!W218*('Calc2'!B24603+'Calc2'!B17891)/'11'!D$17</f>
        <v>0</v>
      </c>
      <c r="C4654" s="10"/>
    </row>
    <row r="4655" spans="1:3">
      <c r="A4655" s="21">
        <v>213</v>
      </c>
      <c r="B4655" s="24">
        <f>-100*'935'!W219*('Calc2'!B24604+'Calc2'!B17892)/'11'!D$17</f>
        <v>0</v>
      </c>
      <c r="C4655" s="10"/>
    </row>
    <row r="4656" spans="1:3">
      <c r="A4656" s="21">
        <v>214</v>
      </c>
      <c r="B4656" s="24">
        <f>-100*'935'!W220*('Calc2'!B24605+'Calc2'!B17893)/'11'!D$17</f>
        <v>0</v>
      </c>
      <c r="C4656" s="10"/>
    </row>
    <row r="4657" spans="1:3">
      <c r="A4657" s="21">
        <v>215</v>
      </c>
      <c r="B4657" s="24">
        <f>-100*'935'!W221*('Calc2'!B24606+'Calc2'!B17894)/'11'!D$17</f>
        <v>0</v>
      </c>
      <c r="C4657" s="10"/>
    </row>
    <row r="4658" spans="1:3">
      <c r="A4658" s="21">
        <v>216</v>
      </c>
      <c r="B4658" s="24">
        <f>-100*'935'!W222*('Calc2'!B24607+'Calc2'!B17895)/'11'!D$17</f>
        <v>0</v>
      </c>
      <c r="C4658" s="10"/>
    </row>
    <row r="4659" spans="1:3">
      <c r="A4659" s="21">
        <v>217</v>
      </c>
      <c r="B4659" s="24">
        <f>-100*'935'!W223*('Calc2'!B24608+'Calc2'!B17896)/'11'!D$17</f>
        <v>0</v>
      </c>
      <c r="C4659" s="10"/>
    </row>
    <row r="4660" spans="1:3">
      <c r="A4660" s="21">
        <v>218</v>
      </c>
      <c r="B4660" s="24">
        <f>-100*'935'!W224*('Calc2'!B24609+'Calc2'!B17897)/'11'!D$17</f>
        <v>0</v>
      </c>
      <c r="C4660" s="10"/>
    </row>
    <row r="4661" spans="1:3">
      <c r="A4661" s="21">
        <v>219</v>
      </c>
      <c r="B4661" s="24">
        <f>-100*'935'!W225*('Calc2'!B24610+'Calc2'!B17898)/'11'!D$17</f>
        <v>0</v>
      </c>
      <c r="C4661" s="10"/>
    </row>
    <row r="4662" spans="1:3">
      <c r="A4662" s="21">
        <v>220</v>
      </c>
      <c r="B4662" s="24">
        <f>-100*'935'!W226*('Calc2'!B24611+'Calc2'!B17899)/'11'!D$17</f>
        <v>0</v>
      </c>
      <c r="C4662" s="10"/>
    </row>
    <row r="4663" spans="1:3">
      <c r="A4663" s="21">
        <v>221</v>
      </c>
      <c r="B4663" s="24">
        <f>-100*'935'!W227*('Calc2'!B24612+'Calc2'!B17900)/'11'!D$17</f>
        <v>0</v>
      </c>
      <c r="C4663" s="10"/>
    </row>
    <row r="4664" spans="1:3">
      <c r="A4664" s="21">
        <v>222</v>
      </c>
      <c r="B4664" s="24">
        <f>-100*'935'!W228*('Calc2'!B24613+'Calc2'!B17901)/'11'!D$17</f>
        <v>0</v>
      </c>
      <c r="C4664" s="10"/>
    </row>
    <row r="4665" spans="1:3">
      <c r="A4665" s="21">
        <v>223</v>
      </c>
      <c r="B4665" s="24">
        <f>-100*'935'!W229*('Calc2'!B24614+'Calc2'!B17902)/'11'!D$17</f>
        <v>0</v>
      </c>
      <c r="C4665" s="10"/>
    </row>
    <row r="4666" spans="1:3">
      <c r="A4666" s="21">
        <v>224</v>
      </c>
      <c r="B4666" s="24">
        <f>-100*'935'!W230*('Calc2'!B24615+'Calc2'!B17903)/'11'!D$17</f>
        <v>0</v>
      </c>
      <c r="C4666" s="10"/>
    </row>
    <row r="4667" spans="1:3">
      <c r="A4667" s="21">
        <v>225</v>
      </c>
      <c r="B4667" s="24">
        <f>-100*'935'!W231*('Calc2'!B24616+'Calc2'!B17904)/'11'!D$17</f>
        <v>0</v>
      </c>
      <c r="C4667" s="10"/>
    </row>
    <row r="4668" spans="1:3">
      <c r="A4668" s="21">
        <v>226</v>
      </c>
      <c r="B4668" s="24">
        <f>-100*'935'!W232*('Calc2'!B24617+'Calc2'!B17905)/'11'!D$17</f>
        <v>0</v>
      </c>
      <c r="C4668" s="10"/>
    </row>
    <row r="4669" spans="1:3">
      <c r="A4669" s="21">
        <v>227</v>
      </c>
      <c r="B4669" s="24">
        <f>-100*'935'!W233*('Calc2'!B24618+'Calc2'!B17906)/'11'!D$17</f>
        <v>0</v>
      </c>
      <c r="C4669" s="10"/>
    </row>
    <row r="4670" spans="1:3">
      <c r="A4670" s="21">
        <v>228</v>
      </c>
      <c r="B4670" s="24">
        <f>-100*'935'!W234*('Calc2'!B24619+'Calc2'!B17907)/'11'!D$17</f>
        <v>0</v>
      </c>
      <c r="C4670" s="10"/>
    </row>
    <row r="4671" spans="1:3">
      <c r="A4671" s="21">
        <v>229</v>
      </c>
      <c r="B4671" s="24">
        <f>-100*'935'!W235*('Calc2'!B24620+'Calc2'!B17908)/'11'!D$17</f>
        <v>0</v>
      </c>
      <c r="C4671" s="10"/>
    </row>
    <row r="4672" spans="1:3">
      <c r="A4672" s="21">
        <v>230</v>
      </c>
      <c r="B4672" s="24">
        <f>-100*'935'!W236*('Calc2'!B24621+'Calc2'!B17909)/'11'!D$17</f>
        <v>0</v>
      </c>
      <c r="C4672" s="10"/>
    </row>
    <row r="4673" spans="1:3">
      <c r="A4673" s="21">
        <v>231</v>
      </c>
      <c r="B4673" s="24">
        <f>-100*'935'!W237*('Calc2'!B24622+'Calc2'!B17910)/'11'!D$17</f>
        <v>0</v>
      </c>
      <c r="C4673" s="10"/>
    </row>
    <row r="4674" spans="1:3">
      <c r="A4674" s="21">
        <v>232</v>
      </c>
      <c r="B4674" s="24">
        <f>-100*'935'!W238*('Calc2'!B24623+'Calc2'!B17911)/'11'!D$17</f>
        <v>0</v>
      </c>
      <c r="C4674" s="10"/>
    </row>
    <row r="4675" spans="1:3">
      <c r="A4675" s="21">
        <v>233</v>
      </c>
      <c r="B4675" s="24">
        <f>-100*'935'!W239*('Calc2'!B24624+'Calc2'!B17912)/'11'!D$17</f>
        <v>0</v>
      </c>
      <c r="C4675" s="10"/>
    </row>
    <row r="4676" spans="1:3">
      <c r="A4676" s="21">
        <v>234</v>
      </c>
      <c r="B4676" s="24">
        <f>-100*'935'!W240*('Calc2'!B24625+'Calc2'!B17913)/'11'!D$17</f>
        <v>0</v>
      </c>
      <c r="C4676" s="10"/>
    </row>
    <row r="4677" spans="1:3">
      <c r="A4677" s="21">
        <v>235</v>
      </c>
      <c r="B4677" s="24">
        <f>-100*'935'!W241*('Calc2'!B24626+'Calc2'!B17914)/'11'!D$17</f>
        <v>0</v>
      </c>
      <c r="C4677" s="10"/>
    </row>
    <row r="4678" spans="1:3">
      <c r="A4678" s="21">
        <v>236</v>
      </c>
      <c r="B4678" s="24">
        <f>-100*'935'!W242*('Calc2'!B24627+'Calc2'!B17915)/'11'!D$17</f>
        <v>0</v>
      </c>
      <c r="C4678" s="10"/>
    </row>
    <row r="4679" spans="1:3">
      <c r="A4679" s="21">
        <v>237</v>
      </c>
      <c r="B4679" s="24">
        <f>-100*'935'!W243*('Calc2'!B24628+'Calc2'!B17916)/'11'!D$17</f>
        <v>0</v>
      </c>
      <c r="C4679" s="10"/>
    </row>
    <row r="4680" spans="1:3">
      <c r="A4680" s="21">
        <v>238</v>
      </c>
      <c r="B4680" s="24">
        <f>-100*'935'!W244*('Calc2'!B24629+'Calc2'!B17917)/'11'!D$17</f>
        <v>0</v>
      </c>
      <c r="C4680" s="10"/>
    </row>
    <row r="4681" spans="1:3">
      <c r="A4681" s="21">
        <v>239</v>
      </c>
      <c r="B4681" s="24">
        <f>-100*'935'!W245*('Calc2'!B24630+'Calc2'!B17918)/'11'!D$17</f>
        <v>0</v>
      </c>
      <c r="C4681" s="10"/>
    </row>
    <row r="4682" spans="1:3">
      <c r="A4682" s="21">
        <v>240</v>
      </c>
      <c r="B4682" s="24">
        <f>-100*'935'!W246*('Calc2'!B24631+'Calc2'!B17919)/'11'!D$17</f>
        <v>0</v>
      </c>
      <c r="C4682" s="10"/>
    </row>
    <row r="4683" spans="1:3">
      <c r="A4683" s="21">
        <v>241</v>
      </c>
      <c r="B4683" s="24">
        <f>-100*'935'!W247*('Calc2'!B24632+'Calc2'!B17920)/'11'!D$17</f>
        <v>0</v>
      </c>
      <c r="C4683" s="10"/>
    </row>
    <row r="4684" spans="1:3">
      <c r="A4684" s="21">
        <v>242</v>
      </c>
      <c r="B4684" s="24">
        <f>-100*'935'!W248*('Calc2'!B24633+'Calc2'!B17921)/'11'!D$17</f>
        <v>0</v>
      </c>
      <c r="C4684" s="10"/>
    </row>
    <row r="4685" spans="1:3">
      <c r="A4685" s="21">
        <v>243</v>
      </c>
      <c r="B4685" s="24">
        <f>-100*'935'!W249*('Calc2'!B24634+'Calc2'!B17922)/'11'!D$17</f>
        <v>0</v>
      </c>
      <c r="C4685" s="10"/>
    </row>
    <row r="4686" spans="1:3">
      <c r="A4686" s="21">
        <v>244</v>
      </c>
      <c r="B4686" s="24">
        <f>-100*'935'!W250*('Calc2'!B24635+'Calc2'!B17923)/'11'!D$17</f>
        <v>0</v>
      </c>
      <c r="C4686" s="10"/>
    </row>
    <row r="4687" spans="1:3">
      <c r="A4687" s="21">
        <v>245</v>
      </c>
      <c r="B4687" s="24">
        <f>-100*'935'!W251*('Calc2'!B24636+'Calc2'!B17924)/'11'!D$17</f>
        <v>0</v>
      </c>
      <c r="C4687" s="10"/>
    </row>
    <row r="4688" spans="1:3">
      <c r="A4688" s="21">
        <v>246</v>
      </c>
      <c r="B4688" s="24">
        <f>-100*'935'!W252*('Calc2'!B24637+'Calc2'!B17925)/'11'!D$17</f>
        <v>0</v>
      </c>
      <c r="C4688" s="10"/>
    </row>
    <row r="4689" spans="1:3">
      <c r="A4689" s="21">
        <v>247</v>
      </c>
      <c r="B4689" s="24">
        <f>-100*'935'!W253*('Calc2'!B24638+'Calc2'!B17926)/'11'!D$17</f>
        <v>0</v>
      </c>
      <c r="C4689" s="10"/>
    </row>
    <row r="4690" spans="1:3">
      <c r="A4690" s="21">
        <v>248</v>
      </c>
      <c r="B4690" s="24">
        <f>-100*'935'!W254*('Calc2'!B24639+'Calc2'!B17927)/'11'!D$17</f>
        <v>0</v>
      </c>
      <c r="C4690" s="10"/>
    </row>
    <row r="4691" spans="1:3">
      <c r="A4691" s="21">
        <v>249</v>
      </c>
      <c r="B4691" s="24">
        <f>-100*'935'!W255*('Calc2'!B24640+'Calc2'!B17928)/'11'!D$17</f>
        <v>0</v>
      </c>
      <c r="C4691" s="10"/>
    </row>
    <row r="4692" spans="1:3">
      <c r="A4692" s="21">
        <v>250</v>
      </c>
      <c r="B4692" s="24">
        <f>-100*'935'!W256*('Calc2'!B24641+'Calc2'!B17929)/'11'!D$17</f>
        <v>0</v>
      </c>
      <c r="C4692" s="10"/>
    </row>
    <row r="4693" spans="1:3">
      <c r="A4693" s="21">
        <v>251</v>
      </c>
      <c r="B4693" s="24">
        <f>-100*'935'!W257*('Calc2'!B24642+'Calc2'!B17930)/'11'!D$17</f>
        <v>0</v>
      </c>
      <c r="C4693" s="10"/>
    </row>
    <row r="4694" spans="1:3">
      <c r="A4694" s="21">
        <v>252</v>
      </c>
      <c r="B4694" s="24">
        <f>-100*'935'!W258*('Calc2'!B24643+'Calc2'!B17931)/'11'!D$17</f>
        <v>0</v>
      </c>
      <c r="C4694" s="10"/>
    </row>
    <row r="4695" spans="1:3">
      <c r="A4695" s="21">
        <v>253</v>
      </c>
      <c r="B4695" s="24">
        <f>-100*'935'!W259*('Calc2'!B24644+'Calc2'!B17932)/'11'!D$17</f>
        <v>0</v>
      </c>
      <c r="C4695" s="10"/>
    </row>
    <row r="4696" spans="1:3">
      <c r="A4696" s="21">
        <v>254</v>
      </c>
      <c r="B4696" s="24">
        <f>-100*'935'!W260*('Calc2'!B24645+'Calc2'!B17933)/'11'!D$17</f>
        <v>0</v>
      </c>
      <c r="C4696" s="10"/>
    </row>
    <row r="4697" spans="1:3">
      <c r="A4697" s="21">
        <v>255</v>
      </c>
      <c r="B4697" s="24">
        <f>-100*'935'!W261*('Calc2'!B24646+'Calc2'!B17934)/'11'!D$17</f>
        <v>0</v>
      </c>
      <c r="C4697" s="10"/>
    </row>
    <row r="4698" spans="1:3">
      <c r="A4698" s="21">
        <v>256</v>
      </c>
      <c r="B4698" s="24">
        <f>-100*'935'!W262*('Calc2'!B24647+'Calc2'!B17935)/'11'!D$17</f>
        <v>0</v>
      </c>
      <c r="C4698" s="10"/>
    </row>
    <row r="4699" spans="1:3">
      <c r="A4699" s="21">
        <v>257</v>
      </c>
      <c r="B4699" s="24">
        <f>-100*'935'!W263*('Calc2'!B24648+'Calc2'!B17936)/'11'!D$17</f>
        <v>0</v>
      </c>
      <c r="C4699" s="10"/>
    </row>
    <row r="4700" spans="1:3">
      <c r="A4700" s="21">
        <v>258</v>
      </c>
      <c r="B4700" s="24">
        <f>-100*'935'!W264*('Calc2'!B24649+'Calc2'!B17937)/'11'!D$17</f>
        <v>0</v>
      </c>
      <c r="C4700" s="10"/>
    </row>
    <row r="4701" spans="1:3">
      <c r="A4701" s="21">
        <v>259</v>
      </c>
      <c r="B4701" s="24">
        <f>-100*'935'!W265*('Calc2'!B24650+'Calc2'!B17938)/'11'!D$17</f>
        <v>0</v>
      </c>
      <c r="C4701" s="10"/>
    </row>
    <row r="4702" spans="1:3">
      <c r="A4702" s="21">
        <v>260</v>
      </c>
      <c r="B4702" s="24">
        <f>-100*'935'!W266*('Calc2'!B24651+'Calc2'!B17939)/'11'!D$17</f>
        <v>0</v>
      </c>
      <c r="C4702" s="10"/>
    </row>
    <row r="4703" spans="1:3">
      <c r="A4703" s="21">
        <v>261</v>
      </c>
      <c r="B4703" s="24">
        <f>-100*'935'!W267*('Calc2'!B24652+'Calc2'!B17940)/'11'!D$17</f>
        <v>0</v>
      </c>
      <c r="C4703" s="10"/>
    </row>
    <row r="4704" spans="1:3">
      <c r="A4704" s="21">
        <v>262</v>
      </c>
      <c r="B4704" s="24">
        <f>-100*'935'!W268*('Calc2'!B24653+'Calc2'!B17941)/'11'!D$17</f>
        <v>0</v>
      </c>
      <c r="C4704" s="10"/>
    </row>
    <row r="4705" spans="1:3">
      <c r="A4705" s="21">
        <v>263</v>
      </c>
      <c r="B4705" s="24">
        <f>-100*'935'!W269*('Calc2'!B24654+'Calc2'!B17942)/'11'!D$17</f>
        <v>0</v>
      </c>
      <c r="C4705" s="10"/>
    </row>
    <row r="4706" spans="1:3">
      <c r="A4706" s="21">
        <v>264</v>
      </c>
      <c r="B4706" s="24">
        <f>-100*'935'!W270*('Calc2'!B24655+'Calc2'!B17943)/'11'!D$17</f>
        <v>0</v>
      </c>
      <c r="C4706" s="10"/>
    </row>
    <row r="4707" spans="1:3">
      <c r="A4707" s="21">
        <v>265</v>
      </c>
      <c r="B4707" s="24">
        <f>-100*'935'!W271*('Calc2'!B24656+'Calc2'!B17944)/'11'!D$17</f>
        <v>0</v>
      </c>
      <c r="C4707" s="10"/>
    </row>
    <row r="4708" spans="1:3">
      <c r="A4708" s="21">
        <v>266</v>
      </c>
      <c r="B4708" s="24">
        <f>-100*'935'!W272*('Calc2'!B24657+'Calc2'!B17945)/'11'!D$17</f>
        <v>0</v>
      </c>
      <c r="C4708" s="10"/>
    </row>
    <row r="4709" spans="1:3">
      <c r="A4709" s="21">
        <v>267</v>
      </c>
      <c r="B4709" s="24">
        <f>-100*'935'!W273*('Calc2'!B24658+'Calc2'!B17946)/'11'!D$17</f>
        <v>0</v>
      </c>
      <c r="C4709" s="10"/>
    </row>
    <row r="4710" spans="1:3">
      <c r="A4710" s="21">
        <v>268</v>
      </c>
      <c r="B4710" s="24">
        <f>-100*'935'!W274*('Calc2'!B24659+'Calc2'!B17947)/'11'!D$17</f>
        <v>0</v>
      </c>
      <c r="C4710" s="10"/>
    </row>
    <row r="4711" spans="1:3">
      <c r="A4711" s="21">
        <v>269</v>
      </c>
      <c r="B4711" s="24">
        <f>-100*'935'!W275*('Calc2'!B24660+'Calc2'!B17948)/'11'!D$17</f>
        <v>0</v>
      </c>
      <c r="C4711" s="10"/>
    </row>
    <row r="4712" spans="1:3">
      <c r="A4712" s="21">
        <v>270</v>
      </c>
      <c r="B4712" s="24">
        <f>-100*'935'!W276*('Calc2'!B24661+'Calc2'!B17949)/'11'!D$17</f>
        <v>0</v>
      </c>
      <c r="C4712" s="10"/>
    </row>
    <row r="4713" spans="1:3">
      <c r="A4713" s="21">
        <v>271</v>
      </c>
      <c r="B4713" s="24">
        <f>-100*'935'!W277*('Calc2'!B24662+'Calc2'!B17950)/'11'!D$17</f>
        <v>0</v>
      </c>
      <c r="C4713" s="10"/>
    </row>
    <row r="4714" spans="1:3">
      <c r="A4714" s="21">
        <v>272</v>
      </c>
      <c r="B4714" s="24">
        <f>-100*'935'!W278*('Calc2'!B24663+'Calc2'!B17951)/'11'!D$17</f>
        <v>0</v>
      </c>
      <c r="C4714" s="10"/>
    </row>
    <row r="4715" spans="1:3">
      <c r="A4715" s="21">
        <v>273</v>
      </c>
      <c r="B4715" s="24">
        <f>-100*'935'!W279*('Calc2'!B24664+'Calc2'!B17952)/'11'!D$17</f>
        <v>0</v>
      </c>
      <c r="C4715" s="10"/>
    </row>
    <row r="4716" spans="1:3">
      <c r="A4716" s="21">
        <v>274</v>
      </c>
      <c r="B4716" s="24">
        <f>-100*'935'!W280*('Calc2'!B24665+'Calc2'!B17953)/'11'!D$17</f>
        <v>0</v>
      </c>
      <c r="C4716" s="10"/>
    </row>
    <row r="4717" spans="1:3">
      <c r="A4717" s="21">
        <v>275</v>
      </c>
      <c r="B4717" s="24">
        <f>-100*'935'!W281*('Calc2'!B24666+'Calc2'!B17954)/'11'!D$17</f>
        <v>0</v>
      </c>
      <c r="C4717" s="10"/>
    </row>
    <row r="4718" spans="1:3">
      <c r="A4718" s="21">
        <v>276</v>
      </c>
      <c r="B4718" s="24">
        <f>-100*'935'!W282*('Calc2'!B24667+'Calc2'!B17955)/'11'!D$17</f>
        <v>0</v>
      </c>
      <c r="C4718" s="10"/>
    </row>
    <row r="4719" spans="1:3">
      <c r="A4719" s="21">
        <v>277</v>
      </c>
      <c r="B4719" s="24">
        <f>-100*'935'!W283*('Calc2'!B24668+'Calc2'!B17956)/'11'!D$17</f>
        <v>0</v>
      </c>
      <c r="C4719" s="10"/>
    </row>
    <row r="4720" spans="1:3">
      <c r="A4720" s="21">
        <v>278</v>
      </c>
      <c r="B4720" s="24">
        <f>-100*'935'!W284*('Calc2'!B24669+'Calc2'!B17957)/'11'!D$17</f>
        <v>0</v>
      </c>
      <c r="C4720" s="10"/>
    </row>
    <row r="4721" spans="1:3">
      <c r="A4721" s="21">
        <v>279</v>
      </c>
      <c r="B4721" s="24">
        <f>-100*'935'!W285*('Calc2'!B24670+'Calc2'!B17958)/'11'!D$17</f>
        <v>0</v>
      </c>
      <c r="C4721" s="10"/>
    </row>
    <row r="4722" spans="1:3">
      <c r="A4722" s="21">
        <v>280</v>
      </c>
      <c r="B4722" s="24">
        <f>-100*'935'!W286*('Calc2'!B24671+'Calc2'!B17959)/'11'!D$17</f>
        <v>0</v>
      </c>
      <c r="C4722" s="10"/>
    </row>
    <row r="4723" spans="1:3">
      <c r="A4723" s="21">
        <v>281</v>
      </c>
      <c r="B4723" s="24">
        <f>-100*'935'!W287*('Calc2'!B24672+'Calc2'!B17960)/'11'!D$17</f>
        <v>0</v>
      </c>
      <c r="C4723" s="10"/>
    </row>
    <row r="4724" spans="1:3">
      <c r="A4724" s="21">
        <v>282</v>
      </c>
      <c r="B4724" s="24">
        <f>-100*'935'!W288*('Calc2'!B24673+'Calc2'!B17961)/'11'!D$17</f>
        <v>0</v>
      </c>
      <c r="C4724" s="10"/>
    </row>
    <row r="4725" spans="1:3">
      <c r="A4725" s="21">
        <v>283</v>
      </c>
      <c r="B4725" s="24">
        <f>-100*'935'!W289*('Calc2'!B24674+'Calc2'!B17962)/'11'!D$17</f>
        <v>0</v>
      </c>
      <c r="C4725" s="10"/>
    </row>
    <row r="4726" spans="1:3">
      <c r="A4726" s="21">
        <v>284</v>
      </c>
      <c r="B4726" s="24">
        <f>-100*'935'!W290*('Calc2'!B24675+'Calc2'!B17963)/'11'!D$17</f>
        <v>0</v>
      </c>
      <c r="C4726" s="10"/>
    </row>
    <row r="4727" spans="1:3">
      <c r="A4727" s="21">
        <v>285</v>
      </c>
      <c r="B4727" s="24">
        <f>-100*'935'!W291*('Calc2'!B24676+'Calc2'!B17964)/'11'!D$17</f>
        <v>0</v>
      </c>
      <c r="C4727" s="10"/>
    </row>
    <row r="4728" spans="1:3">
      <c r="A4728" s="21">
        <v>286</v>
      </c>
      <c r="B4728" s="24">
        <f>-100*'935'!W292*('Calc2'!B24677+'Calc2'!B17965)/'11'!D$17</f>
        <v>0</v>
      </c>
      <c r="C4728" s="10"/>
    </row>
    <row r="4729" spans="1:3">
      <c r="A4729" s="21">
        <v>287</v>
      </c>
      <c r="B4729" s="24">
        <f>-100*'935'!W293*('Calc2'!B24678+'Calc2'!B17966)/'11'!D$17</f>
        <v>0</v>
      </c>
      <c r="C4729" s="10"/>
    </row>
    <row r="4730" spans="1:3">
      <c r="A4730" s="21">
        <v>288</v>
      </c>
      <c r="B4730" s="24">
        <f>-100*'935'!W294*('Calc2'!B24679+'Calc2'!B17967)/'11'!D$17</f>
        <v>0</v>
      </c>
      <c r="C4730" s="10"/>
    </row>
    <row r="4731" spans="1:3">
      <c r="A4731" s="21">
        <v>289</v>
      </c>
      <c r="B4731" s="24">
        <f>-100*'935'!W295*('Calc2'!B24680+'Calc2'!B17968)/'11'!D$17</f>
        <v>0</v>
      </c>
      <c r="C4731" s="10"/>
    </row>
    <row r="4732" spans="1:3">
      <c r="A4732" s="21">
        <v>290</v>
      </c>
      <c r="B4732" s="24">
        <f>-100*'935'!W296*('Calc2'!B24681+'Calc2'!B17969)/'11'!D$17</f>
        <v>0</v>
      </c>
      <c r="C4732" s="10"/>
    </row>
    <row r="4733" spans="1:3">
      <c r="A4733" s="21">
        <v>291</v>
      </c>
      <c r="B4733" s="24">
        <f>-100*'935'!W297*('Calc2'!B24682+'Calc2'!B17970)/'11'!D$17</f>
        <v>0</v>
      </c>
      <c r="C4733" s="10"/>
    </row>
    <row r="4734" spans="1:3">
      <c r="A4734" s="21">
        <v>292</v>
      </c>
      <c r="B4734" s="24">
        <f>-100*'935'!W298*('Calc2'!B24683+'Calc2'!B17971)/'11'!D$17</f>
        <v>0</v>
      </c>
      <c r="C4734" s="10"/>
    </row>
    <row r="4735" spans="1:3">
      <c r="A4735" s="21">
        <v>293</v>
      </c>
      <c r="B4735" s="24">
        <f>-100*'935'!W299*('Calc2'!B24684+'Calc2'!B17972)/'11'!D$17</f>
        <v>0</v>
      </c>
      <c r="C4735" s="10"/>
    </row>
    <row r="4736" spans="1:3">
      <c r="A4736" s="21">
        <v>294</v>
      </c>
      <c r="B4736" s="24">
        <f>-100*'935'!W300*('Calc2'!B24685+'Calc2'!B17973)/'11'!D$17</f>
        <v>0</v>
      </c>
      <c r="C4736" s="10"/>
    </row>
    <row r="4737" spans="1:3">
      <c r="A4737" s="21">
        <v>295</v>
      </c>
      <c r="B4737" s="24">
        <f>-100*'935'!W301*('Calc2'!B24686+'Calc2'!B17974)/'11'!D$17</f>
        <v>0</v>
      </c>
      <c r="C4737" s="10"/>
    </row>
    <row r="4738" spans="1:3">
      <c r="A4738" s="21">
        <v>296</v>
      </c>
      <c r="B4738" s="24">
        <f>-100*'935'!W302*('Calc2'!B24687+'Calc2'!B17975)/'11'!D$17</f>
        <v>0</v>
      </c>
      <c r="C4738" s="10"/>
    </row>
    <row r="4739" spans="1:3">
      <c r="A4739" s="21">
        <v>297</v>
      </c>
      <c r="B4739" s="24">
        <f>-100*'935'!W303*('Calc2'!B24688+'Calc2'!B17976)/'11'!D$17</f>
        <v>0</v>
      </c>
      <c r="C4739" s="10"/>
    </row>
    <row r="4740" spans="1:3">
      <c r="A4740" s="21">
        <v>298</v>
      </c>
      <c r="B4740" s="24">
        <f>-100*'935'!W304*('Calc2'!B24689+'Calc2'!B17977)/'11'!D$17</f>
        <v>0</v>
      </c>
      <c r="C4740" s="10"/>
    </row>
    <row r="4741" spans="1:3">
      <c r="A4741" s="21">
        <v>299</v>
      </c>
      <c r="B4741" s="24">
        <f>-100*'935'!W305*('Calc2'!B24690+'Calc2'!B17978)/'11'!D$17</f>
        <v>0</v>
      </c>
      <c r="C4741" s="10"/>
    </row>
    <row r="4742" spans="1:3">
      <c r="A4742" s="21">
        <v>300</v>
      </c>
      <c r="B4742" s="24">
        <f>-100*'935'!W306*('Calc2'!B24691+'Calc2'!B17979)/'11'!D$17</f>
        <v>0</v>
      </c>
      <c r="C4742" s="10"/>
    </row>
    <row r="4743" spans="1:3">
      <c r="A4743" s="21">
        <v>301</v>
      </c>
      <c r="B4743" s="24">
        <f>-100*'935'!W307*('Calc2'!B24692+'Calc2'!B17980)/'11'!D$17</f>
        <v>0</v>
      </c>
      <c r="C4743" s="10"/>
    </row>
    <row r="4744" spans="1:3">
      <c r="A4744" s="21">
        <v>302</v>
      </c>
      <c r="B4744" s="24">
        <f>-100*'935'!W308*('Calc2'!B24693+'Calc2'!B17981)/'11'!D$17</f>
        <v>0</v>
      </c>
      <c r="C4744" s="10"/>
    </row>
    <row r="4745" spans="1:3">
      <c r="A4745" s="21">
        <v>303</v>
      </c>
      <c r="B4745" s="24">
        <f>-100*'935'!W309*('Calc2'!B24694+'Calc2'!B17982)/'11'!D$17</f>
        <v>0</v>
      </c>
      <c r="C4745" s="10"/>
    </row>
    <row r="4746" spans="1:3">
      <c r="A4746" s="21">
        <v>304</v>
      </c>
      <c r="B4746" s="24">
        <f>-100*'935'!W310*('Calc2'!B24695+'Calc2'!B17983)/'11'!D$17</f>
        <v>0</v>
      </c>
      <c r="C4746" s="10"/>
    </row>
    <row r="4747" spans="1:3">
      <c r="A4747" s="21">
        <v>305</v>
      </c>
      <c r="B4747" s="24">
        <f>-100*'935'!W311*('Calc2'!B24696+'Calc2'!B17984)/'11'!D$17</f>
        <v>0</v>
      </c>
      <c r="C4747" s="10"/>
    </row>
    <row r="4748" spans="1:3">
      <c r="A4748" s="21">
        <v>306</v>
      </c>
      <c r="B4748" s="24">
        <f>-100*'935'!W312*('Calc2'!B24697+'Calc2'!B17985)/'11'!D$17</f>
        <v>0</v>
      </c>
      <c r="C4748" s="10"/>
    </row>
    <row r="4749" spans="1:3">
      <c r="A4749" s="21">
        <v>307</v>
      </c>
      <c r="B4749" s="24">
        <f>-100*'935'!W313*('Calc2'!B24698+'Calc2'!B17986)/'11'!D$17</f>
        <v>0</v>
      </c>
      <c r="C4749" s="10"/>
    </row>
    <row r="4750" spans="1:3">
      <c r="A4750" s="21">
        <v>308</v>
      </c>
      <c r="B4750" s="24">
        <f>-100*'935'!W314*('Calc2'!B24699+'Calc2'!B17987)/'11'!D$17</f>
        <v>0</v>
      </c>
      <c r="C4750" s="10"/>
    </row>
    <row r="4751" spans="1:3">
      <c r="A4751" s="21">
        <v>309</v>
      </c>
      <c r="B4751" s="24">
        <f>-100*'935'!W315*('Calc2'!B24700+'Calc2'!B17988)/'11'!D$17</f>
        <v>0</v>
      </c>
      <c r="C4751" s="10"/>
    </row>
    <row r="4752" spans="1:3">
      <c r="A4752" s="21">
        <v>310</v>
      </c>
      <c r="B4752" s="24">
        <f>-100*'935'!W316*('Calc2'!B24701+'Calc2'!B17989)/'11'!D$17</f>
        <v>0</v>
      </c>
      <c r="C4752" s="10"/>
    </row>
    <row r="4753" spans="1:3">
      <c r="A4753" s="21">
        <v>311</v>
      </c>
      <c r="B4753" s="24">
        <f>-100*'935'!W317*('Calc2'!B24702+'Calc2'!B17990)/'11'!D$17</f>
        <v>0</v>
      </c>
      <c r="C4753" s="10"/>
    </row>
    <row r="4754" spans="1:3">
      <c r="A4754" s="21">
        <v>312</v>
      </c>
      <c r="B4754" s="24">
        <f>-100*'935'!W318*('Calc2'!B24703+'Calc2'!B17991)/'11'!D$17</f>
        <v>0</v>
      </c>
      <c r="C4754" s="10"/>
    </row>
    <row r="4755" spans="1:3">
      <c r="A4755" s="21">
        <v>313</v>
      </c>
      <c r="B4755" s="24">
        <f>-100*'935'!W319*('Calc2'!B24704+'Calc2'!B17992)/'11'!D$17</f>
        <v>0</v>
      </c>
      <c r="C4755" s="10"/>
    </row>
    <row r="4756" spans="1:3">
      <c r="A4756" s="21">
        <v>314</v>
      </c>
      <c r="B4756" s="24">
        <f>-100*'935'!W320*('Calc2'!B24705+'Calc2'!B17993)/'11'!D$17</f>
        <v>0</v>
      </c>
      <c r="C4756" s="10"/>
    </row>
    <row r="4757" spans="1:3">
      <c r="A4757" s="21">
        <v>315</v>
      </c>
      <c r="B4757" s="24">
        <f>-100*'935'!W321*('Calc2'!B24706+'Calc2'!B17994)/'11'!D$17</f>
        <v>0</v>
      </c>
      <c r="C4757" s="10"/>
    </row>
    <row r="4758" spans="1:3">
      <c r="A4758" s="21">
        <v>316</v>
      </c>
      <c r="B4758" s="24">
        <f>-100*'935'!W322*('Calc2'!B24707+'Calc2'!B17995)/'11'!D$17</f>
        <v>0</v>
      </c>
      <c r="C4758" s="10"/>
    </row>
    <row r="4759" spans="1:3">
      <c r="A4759" s="21">
        <v>317</v>
      </c>
      <c r="B4759" s="24">
        <f>-100*'935'!W323*('Calc2'!B24708+'Calc2'!B17996)/'11'!D$17</f>
        <v>0</v>
      </c>
      <c r="C4759" s="10"/>
    </row>
    <row r="4760" spans="1:3">
      <c r="A4760" s="21">
        <v>318</v>
      </c>
      <c r="B4760" s="24">
        <f>-100*'935'!W324*('Calc2'!B24709+'Calc2'!B17997)/'11'!D$17</f>
        <v>0</v>
      </c>
      <c r="C4760" s="10"/>
    </row>
    <row r="4761" spans="1:3">
      <c r="A4761" s="21">
        <v>319</v>
      </c>
      <c r="B4761" s="24">
        <f>-100*'935'!W325*('Calc2'!B24710+'Calc2'!B17998)/'11'!D$17</f>
        <v>0</v>
      </c>
      <c r="C4761" s="10"/>
    </row>
    <row r="4762" spans="1:3">
      <c r="A4762" s="21">
        <v>320</v>
      </c>
      <c r="B4762" s="24">
        <f>-100*'935'!W326*('Calc2'!B24711+'Calc2'!B17999)/'11'!D$17</f>
        <v>0</v>
      </c>
      <c r="C4762" s="10"/>
    </row>
    <row r="4763" spans="1:3">
      <c r="A4763" s="21">
        <v>321</v>
      </c>
      <c r="B4763" s="24">
        <f>-100*'935'!W327*('Calc2'!B24712+'Calc2'!B18000)/'11'!D$17</f>
        <v>0</v>
      </c>
      <c r="C4763" s="10"/>
    </row>
    <row r="4764" spans="1:3">
      <c r="A4764" s="21">
        <v>322</v>
      </c>
      <c r="B4764" s="24">
        <f>-100*'935'!W328*('Calc2'!B24713+'Calc2'!B18001)/'11'!D$17</f>
        <v>0</v>
      </c>
      <c r="C4764" s="10"/>
    </row>
    <row r="4765" spans="1:3">
      <c r="A4765" s="21">
        <v>323</v>
      </c>
      <c r="B4765" s="24">
        <f>-100*'935'!W329*('Calc2'!B24714+'Calc2'!B18002)/'11'!D$17</f>
        <v>0</v>
      </c>
      <c r="C4765" s="10"/>
    </row>
    <row r="4766" spans="1:3">
      <c r="A4766" s="21">
        <v>324</v>
      </c>
      <c r="B4766" s="24">
        <f>-100*'935'!W330*('Calc2'!B24715+'Calc2'!B18003)/'11'!D$17</f>
        <v>0</v>
      </c>
      <c r="C4766" s="10"/>
    </row>
    <row r="4767" spans="1:3">
      <c r="A4767" s="21">
        <v>325</v>
      </c>
      <c r="B4767" s="24">
        <f>-100*'935'!W331*('Calc2'!B24716+'Calc2'!B18004)/'11'!D$17</f>
        <v>0</v>
      </c>
      <c r="C4767" s="10"/>
    </row>
    <row r="4768" spans="1:3">
      <c r="A4768" s="21">
        <v>326</v>
      </c>
      <c r="B4768" s="24">
        <f>-100*'935'!W332*('Calc2'!B24717+'Calc2'!B18005)/'11'!D$17</f>
        <v>0</v>
      </c>
      <c r="C4768" s="10"/>
    </row>
    <row r="4769" spans="1:3">
      <c r="A4769" s="21">
        <v>327</v>
      </c>
      <c r="B4769" s="24">
        <f>-100*'935'!W333*('Calc2'!B24718+'Calc2'!B18006)/'11'!D$17</f>
        <v>0</v>
      </c>
      <c r="C4769" s="10"/>
    </row>
    <row r="4770" spans="1:3">
      <c r="A4770" s="21">
        <v>328</v>
      </c>
      <c r="B4770" s="24">
        <f>-100*'935'!W334*('Calc2'!B24719+'Calc2'!B18007)/'11'!D$17</f>
        <v>0</v>
      </c>
      <c r="C4770" s="10"/>
    </row>
    <row r="4771" spans="1:3">
      <c r="A4771" s="21">
        <v>329</v>
      </c>
      <c r="B4771" s="24">
        <f>-100*'935'!W335*('Calc2'!B24720+'Calc2'!B18008)/'11'!D$17</f>
        <v>0</v>
      </c>
      <c r="C4771" s="10"/>
    </row>
    <row r="4772" spans="1:3">
      <c r="A4772" s="21">
        <v>330</v>
      </c>
      <c r="B4772" s="24">
        <f>-100*'935'!W336*('Calc2'!B24721+'Calc2'!B18009)/'11'!D$17</f>
        <v>0</v>
      </c>
      <c r="C4772" s="10"/>
    </row>
    <row r="4773" spans="1:3">
      <c r="A4773" s="21">
        <v>331</v>
      </c>
      <c r="B4773" s="24">
        <f>-100*'935'!W337*('Calc2'!B24722+'Calc2'!B18010)/'11'!D$17</f>
        <v>0</v>
      </c>
      <c r="C4773" s="10"/>
    </row>
    <row r="4774" spans="1:3">
      <c r="A4774" s="21">
        <v>332</v>
      </c>
      <c r="B4774" s="24">
        <f>-100*'935'!W338*('Calc2'!B24723+'Calc2'!B18011)/'11'!D$17</f>
        <v>0</v>
      </c>
      <c r="C4774" s="10"/>
    </row>
    <row r="4775" spans="1:3">
      <c r="A4775" s="21">
        <v>333</v>
      </c>
      <c r="B4775" s="24">
        <f>-100*'935'!W339*('Calc2'!B24724+'Calc2'!B18012)/'11'!D$17</f>
        <v>0</v>
      </c>
      <c r="C4775" s="10"/>
    </row>
    <row r="4776" spans="1:3">
      <c r="A4776" s="21">
        <v>334</v>
      </c>
      <c r="B4776" s="24">
        <f>-100*'935'!W340*('Calc2'!B24725+'Calc2'!B18013)/'11'!D$17</f>
        <v>0</v>
      </c>
      <c r="C4776" s="10"/>
    </row>
    <row r="4777" spans="1:3">
      <c r="A4777" s="21">
        <v>335</v>
      </c>
      <c r="B4777" s="24">
        <f>-100*'935'!W341*('Calc2'!B24726+'Calc2'!B18014)/'11'!D$17</f>
        <v>0</v>
      </c>
      <c r="C4777" s="10"/>
    </row>
    <row r="4778" spans="1:3">
      <c r="A4778" s="21">
        <v>336</v>
      </c>
      <c r="B4778" s="24">
        <f>-100*'935'!W342*('Calc2'!B24727+'Calc2'!B18015)/'11'!D$17</f>
        <v>0</v>
      </c>
      <c r="C4778" s="10"/>
    </row>
    <row r="4779" spans="1:3">
      <c r="A4779" s="21">
        <v>337</v>
      </c>
      <c r="B4779" s="24">
        <f>-100*'935'!W343*('Calc2'!B24728+'Calc2'!B18016)/'11'!D$17</f>
        <v>0</v>
      </c>
      <c r="C4779" s="10"/>
    </row>
    <row r="4780" spans="1:3">
      <c r="A4780" s="21">
        <v>338</v>
      </c>
      <c r="B4780" s="24">
        <f>-100*'935'!W344*('Calc2'!B24729+'Calc2'!B18017)/'11'!D$17</f>
        <v>0</v>
      </c>
      <c r="C4780" s="10"/>
    </row>
    <row r="4781" spans="1:3">
      <c r="A4781" s="21">
        <v>339</v>
      </c>
      <c r="B4781" s="24">
        <f>-100*'935'!W345*('Calc2'!B24730+'Calc2'!B18018)/'11'!D$17</f>
        <v>0</v>
      </c>
      <c r="C4781" s="10"/>
    </row>
    <row r="4782" spans="1:3">
      <c r="A4782" s="21">
        <v>340</v>
      </c>
      <c r="B4782" s="24">
        <f>-100*'935'!W346*('Calc2'!B24731+'Calc2'!B18019)/'11'!D$17</f>
        <v>0</v>
      </c>
      <c r="C4782" s="10"/>
    </row>
    <row r="4783" spans="1:3">
      <c r="A4783" s="21">
        <v>341</v>
      </c>
      <c r="B4783" s="24">
        <f>-100*'935'!W347*('Calc2'!B24732+'Calc2'!B18020)/'11'!D$17</f>
        <v>0</v>
      </c>
      <c r="C4783" s="10"/>
    </row>
    <row r="4784" spans="1:3">
      <c r="A4784" s="21">
        <v>342</v>
      </c>
      <c r="B4784" s="24">
        <f>-100*'935'!W348*('Calc2'!B24733+'Calc2'!B18021)/'11'!D$17</f>
        <v>0</v>
      </c>
      <c r="C4784" s="10"/>
    </row>
    <row r="4785" spans="1:3">
      <c r="A4785" s="21">
        <v>343</v>
      </c>
      <c r="B4785" s="24">
        <f>-100*'935'!W349*('Calc2'!B24734+'Calc2'!B18022)/'11'!D$17</f>
        <v>0</v>
      </c>
      <c r="C4785" s="10"/>
    </row>
    <row r="4786" spans="1:3">
      <c r="A4786" s="21">
        <v>344</v>
      </c>
      <c r="B4786" s="24">
        <f>-100*'935'!W350*('Calc2'!B24735+'Calc2'!B18023)/'11'!D$17</f>
        <v>0</v>
      </c>
      <c r="C4786" s="10"/>
    </row>
    <row r="4787" spans="1:3">
      <c r="A4787" s="21">
        <v>345</v>
      </c>
      <c r="B4787" s="24">
        <f>-100*'935'!W351*('Calc2'!B24736+'Calc2'!B18024)/'11'!D$17</f>
        <v>0</v>
      </c>
      <c r="C4787" s="10"/>
    </row>
    <row r="4788" spans="1:3">
      <c r="A4788" s="21">
        <v>346</v>
      </c>
      <c r="B4788" s="24">
        <f>-100*'935'!W352*('Calc2'!B24737+'Calc2'!B18025)/'11'!D$17</f>
        <v>0</v>
      </c>
      <c r="C4788" s="10"/>
    </row>
    <row r="4789" spans="1:3">
      <c r="A4789" s="21">
        <v>347</v>
      </c>
      <c r="B4789" s="24">
        <f>-100*'935'!W353*('Calc2'!B24738+'Calc2'!B18026)/'11'!D$17</f>
        <v>0</v>
      </c>
      <c r="C4789" s="10"/>
    </row>
    <row r="4790" spans="1:3">
      <c r="A4790" s="21">
        <v>348</v>
      </c>
      <c r="B4790" s="24">
        <f>-100*'935'!W354*('Calc2'!B24739+'Calc2'!B18027)/'11'!D$17</f>
        <v>0</v>
      </c>
      <c r="C4790" s="10"/>
    </row>
    <row r="4791" spans="1:3">
      <c r="A4791" s="21">
        <v>349</v>
      </c>
      <c r="B4791" s="24">
        <f>-100*'935'!W355*('Calc2'!B24740+'Calc2'!B18028)/'11'!D$17</f>
        <v>0</v>
      </c>
      <c r="C4791" s="10"/>
    </row>
    <row r="4792" spans="1:3">
      <c r="A4792" s="21">
        <v>350</v>
      </c>
      <c r="B4792" s="24">
        <f>-100*'935'!W356*('Calc2'!B24741+'Calc2'!B18029)/'11'!D$17</f>
        <v>0</v>
      </c>
      <c r="C4792" s="10"/>
    </row>
    <row r="4793" spans="1:3">
      <c r="A4793" s="21">
        <v>351</v>
      </c>
      <c r="B4793" s="24">
        <f>-100*'935'!W357*('Calc2'!B24742+'Calc2'!B18030)/'11'!D$17</f>
        <v>0</v>
      </c>
      <c r="C4793" s="10"/>
    </row>
    <row r="4794" spans="1:3">
      <c r="A4794" s="21">
        <v>352</v>
      </c>
      <c r="B4794" s="24">
        <f>-100*'935'!W358*('Calc2'!B24743+'Calc2'!B18031)/'11'!D$17</f>
        <v>0</v>
      </c>
      <c r="C4794" s="10"/>
    </row>
    <row r="4795" spans="1:3">
      <c r="A4795" s="21">
        <v>353</v>
      </c>
      <c r="B4795" s="24">
        <f>-100*'935'!W359*('Calc2'!B24744+'Calc2'!B18032)/'11'!D$17</f>
        <v>0</v>
      </c>
      <c r="C4795" s="10"/>
    </row>
    <row r="4796" spans="1:3">
      <c r="A4796" s="21">
        <v>354</v>
      </c>
      <c r="B4796" s="24">
        <f>-100*'935'!W360*('Calc2'!B24745+'Calc2'!B18033)/'11'!D$17</f>
        <v>0</v>
      </c>
      <c r="C4796" s="10"/>
    </row>
    <row r="4797" spans="1:3">
      <c r="A4797" s="21">
        <v>355</v>
      </c>
      <c r="B4797" s="24">
        <f>-100*'935'!W361*('Calc2'!B24746+'Calc2'!B18034)/'11'!D$17</f>
        <v>0</v>
      </c>
      <c r="C4797" s="10"/>
    </row>
    <row r="4798" spans="1:3">
      <c r="A4798" s="21">
        <v>356</v>
      </c>
      <c r="B4798" s="24">
        <f>-100*'935'!W362*('Calc2'!B24747+'Calc2'!B18035)/'11'!D$17</f>
        <v>0</v>
      </c>
      <c r="C4798" s="10"/>
    </row>
    <row r="4799" spans="1:3">
      <c r="A4799" s="21">
        <v>357</v>
      </c>
      <c r="B4799" s="24">
        <f>-100*'935'!W363*('Calc2'!B24748+'Calc2'!B18036)/'11'!D$17</f>
        <v>0</v>
      </c>
      <c r="C4799" s="10"/>
    </row>
    <row r="4800" spans="1:3">
      <c r="A4800" s="21">
        <v>358</v>
      </c>
      <c r="B4800" s="24">
        <f>-100*'935'!W364*('Calc2'!B24749+'Calc2'!B18037)/'11'!D$17</f>
        <v>0</v>
      </c>
      <c r="C4800" s="10"/>
    </row>
    <row r="4801" spans="1:3">
      <c r="A4801" s="21">
        <v>359</v>
      </c>
      <c r="B4801" s="24">
        <f>-100*'935'!W365*('Calc2'!B24750+'Calc2'!B18038)/'11'!D$17</f>
        <v>0</v>
      </c>
      <c r="C4801" s="10"/>
    </row>
    <row r="4802" spans="1:3">
      <c r="A4802" s="21">
        <v>360</v>
      </c>
      <c r="B4802" s="24">
        <f>-100*'935'!W366*('Calc2'!B24751+'Calc2'!B18039)/'11'!D$17</f>
        <v>0</v>
      </c>
      <c r="C4802" s="10"/>
    </row>
    <row r="4803" spans="1:3">
      <c r="A4803" s="21">
        <v>361</v>
      </c>
      <c r="B4803" s="24">
        <f>-100*'935'!W367*('Calc2'!B24752+'Calc2'!B18040)/'11'!D$17</f>
        <v>0</v>
      </c>
      <c r="C4803" s="10"/>
    </row>
    <row r="4804" spans="1:3">
      <c r="A4804" s="21">
        <v>362</v>
      </c>
      <c r="B4804" s="24">
        <f>-100*'935'!W368*('Calc2'!B24753+'Calc2'!B18041)/'11'!D$17</f>
        <v>0</v>
      </c>
      <c r="C4804" s="10"/>
    </row>
    <row r="4805" spans="1:3">
      <c r="A4805" s="21">
        <v>363</v>
      </c>
      <c r="B4805" s="24">
        <f>-100*'935'!W369*('Calc2'!B24754+'Calc2'!B18042)/'11'!D$17</f>
        <v>0</v>
      </c>
      <c r="C4805" s="10"/>
    </row>
    <row r="4806" spans="1:3">
      <c r="A4806" s="21">
        <v>364</v>
      </c>
      <c r="B4806" s="24">
        <f>-100*'935'!W370*('Calc2'!B24755+'Calc2'!B18043)/'11'!D$17</f>
        <v>0</v>
      </c>
      <c r="C4806" s="10"/>
    </row>
    <row r="4807" spans="1:3">
      <c r="A4807" s="21">
        <v>365</v>
      </c>
      <c r="B4807" s="24">
        <f>-100*'935'!W371*('Calc2'!B24756+'Calc2'!B18044)/'11'!D$17</f>
        <v>0</v>
      </c>
      <c r="C4807" s="10"/>
    </row>
    <row r="4808" spans="1:3">
      <c r="A4808" s="21">
        <v>366</v>
      </c>
      <c r="B4808" s="24">
        <f>-100*'935'!W372*('Calc2'!B24757+'Calc2'!B18045)/'11'!D$17</f>
        <v>0</v>
      </c>
      <c r="C4808" s="10"/>
    </row>
    <row r="4809" spans="1:3">
      <c r="A4809" s="21">
        <v>367</v>
      </c>
      <c r="B4809" s="24">
        <f>-100*'935'!W373*('Calc2'!B24758+'Calc2'!B18046)/'11'!D$17</f>
        <v>0</v>
      </c>
      <c r="C4809" s="10"/>
    </row>
    <row r="4810" spans="1:3">
      <c r="A4810" s="21">
        <v>368</v>
      </c>
      <c r="B4810" s="24">
        <f>-100*'935'!W374*('Calc2'!B24759+'Calc2'!B18047)/'11'!D$17</f>
        <v>0</v>
      </c>
      <c r="C4810" s="10"/>
    </row>
    <row r="4811" spans="1:3">
      <c r="A4811" s="21">
        <v>369</v>
      </c>
      <c r="B4811" s="24">
        <f>-100*'935'!W375*('Calc2'!B24760+'Calc2'!B18048)/'11'!D$17</f>
        <v>0</v>
      </c>
      <c r="C4811" s="10"/>
    </row>
    <row r="4812" spans="1:3">
      <c r="A4812" s="21">
        <v>370</v>
      </c>
      <c r="B4812" s="24">
        <f>-100*'935'!W376*('Calc2'!B24761+'Calc2'!B18049)/'11'!D$17</f>
        <v>0</v>
      </c>
      <c r="C4812" s="10"/>
    </row>
    <row r="4813" spans="1:3">
      <c r="A4813" s="21">
        <v>371</v>
      </c>
      <c r="B4813" s="24">
        <f>-100*'935'!W377*('Calc2'!B24762+'Calc2'!B18050)/'11'!D$17</f>
        <v>0</v>
      </c>
      <c r="C4813" s="10"/>
    </row>
    <row r="4814" spans="1:3">
      <c r="A4814" s="21">
        <v>372</v>
      </c>
      <c r="B4814" s="24">
        <f>-100*'935'!W378*('Calc2'!B24763+'Calc2'!B18051)/'11'!D$17</f>
        <v>0</v>
      </c>
      <c r="C4814" s="10"/>
    </row>
    <row r="4815" spans="1:3">
      <c r="A4815" s="21">
        <v>373</v>
      </c>
      <c r="B4815" s="24">
        <f>-100*'935'!W379*('Calc2'!B24764+'Calc2'!B18052)/'11'!D$17</f>
        <v>0</v>
      </c>
      <c r="C4815" s="10"/>
    </row>
    <row r="4816" spans="1:3">
      <c r="A4816" s="21">
        <v>374</v>
      </c>
      <c r="B4816" s="24">
        <f>-100*'935'!W380*('Calc2'!B24765+'Calc2'!B18053)/'11'!D$17</f>
        <v>0</v>
      </c>
      <c r="C4816" s="10"/>
    </row>
    <row r="4817" spans="1:3">
      <c r="A4817" s="21">
        <v>375</v>
      </c>
      <c r="B4817" s="24">
        <f>-100*'935'!W381*('Calc2'!B24766+'Calc2'!B18054)/'11'!D$17</f>
        <v>0</v>
      </c>
      <c r="C4817" s="10"/>
    </row>
    <row r="4818" spans="1:3">
      <c r="A4818" s="21">
        <v>376</v>
      </c>
      <c r="B4818" s="24">
        <f>-100*'935'!W382*('Calc2'!B24767+'Calc2'!B18055)/'11'!D$17</f>
        <v>0</v>
      </c>
      <c r="C4818" s="10"/>
    </row>
    <row r="4819" spans="1:3">
      <c r="A4819" s="21">
        <v>377</v>
      </c>
      <c r="B4819" s="24">
        <f>-100*'935'!W383*('Calc2'!B24768+'Calc2'!B18056)/'11'!D$17</f>
        <v>0</v>
      </c>
      <c r="C4819" s="10"/>
    </row>
    <row r="4820" spans="1:3">
      <c r="A4820" s="21">
        <v>378</v>
      </c>
      <c r="B4820" s="24">
        <f>-100*'935'!W384*('Calc2'!B24769+'Calc2'!B18057)/'11'!D$17</f>
        <v>0</v>
      </c>
      <c r="C4820" s="10"/>
    </row>
    <row r="4821" spans="1:3">
      <c r="A4821" s="21">
        <v>379</v>
      </c>
      <c r="B4821" s="24">
        <f>-100*'935'!W385*('Calc2'!B24770+'Calc2'!B18058)/'11'!D$17</f>
        <v>0</v>
      </c>
      <c r="C4821" s="10"/>
    </row>
    <row r="4822" spans="1:3">
      <c r="A4822" s="21">
        <v>380</v>
      </c>
      <c r="B4822" s="24">
        <f>-100*'935'!W386*('Calc2'!B24771+'Calc2'!B18059)/'11'!D$17</f>
        <v>0</v>
      </c>
      <c r="C4822" s="10"/>
    </row>
    <row r="4823" spans="1:3">
      <c r="A4823" s="21">
        <v>381</v>
      </c>
      <c r="B4823" s="24">
        <f>-100*'935'!W387*('Calc2'!B24772+'Calc2'!B18060)/'11'!D$17</f>
        <v>0</v>
      </c>
      <c r="C4823" s="10"/>
    </row>
    <row r="4824" spans="1:3">
      <c r="A4824" s="21">
        <v>382</v>
      </c>
      <c r="B4824" s="24">
        <f>-100*'935'!W388*('Calc2'!B24773+'Calc2'!B18061)/'11'!D$17</f>
        <v>0</v>
      </c>
      <c r="C4824" s="10"/>
    </row>
    <row r="4825" spans="1:3">
      <c r="A4825" s="21">
        <v>383</v>
      </c>
      <c r="B4825" s="24">
        <f>-100*'935'!W389*('Calc2'!B24774+'Calc2'!B18062)/'11'!D$17</f>
        <v>0</v>
      </c>
      <c r="C4825" s="10"/>
    </row>
    <row r="4826" spans="1:3">
      <c r="A4826" s="21">
        <v>384</v>
      </c>
      <c r="B4826" s="24">
        <f>-100*'935'!W390*('Calc2'!B24775+'Calc2'!B18063)/'11'!D$17</f>
        <v>0</v>
      </c>
      <c r="C4826" s="10"/>
    </row>
    <row r="4827" spans="1:3">
      <c r="A4827" s="21">
        <v>385</v>
      </c>
      <c r="B4827" s="24">
        <f>-100*'935'!W391*('Calc2'!B24776+'Calc2'!B18064)/'11'!D$17</f>
        <v>0</v>
      </c>
      <c r="C4827" s="10"/>
    </row>
    <row r="4828" spans="1:3">
      <c r="A4828" s="21">
        <v>386</v>
      </c>
      <c r="B4828" s="24">
        <f>-100*'935'!W392*('Calc2'!B24777+'Calc2'!B18065)/'11'!D$17</f>
        <v>0</v>
      </c>
      <c r="C4828" s="10"/>
    </row>
    <row r="4829" spans="1:3">
      <c r="A4829" s="21">
        <v>387</v>
      </c>
      <c r="B4829" s="24">
        <f>-100*'935'!W393*('Calc2'!B24778+'Calc2'!B18066)/'11'!D$17</f>
        <v>0</v>
      </c>
      <c r="C4829" s="10"/>
    </row>
    <row r="4830" spans="1:3">
      <c r="A4830" s="21">
        <v>388</v>
      </c>
      <c r="B4830" s="24">
        <f>-100*'935'!W394*('Calc2'!B24779+'Calc2'!B18067)/'11'!D$17</f>
        <v>0</v>
      </c>
      <c r="C4830" s="10"/>
    </row>
    <row r="4831" spans="1:3">
      <c r="A4831" s="21">
        <v>389</v>
      </c>
      <c r="B4831" s="24">
        <f>-100*'935'!W395*('Calc2'!B24780+'Calc2'!B18068)/'11'!D$17</f>
        <v>0</v>
      </c>
      <c r="C4831" s="10"/>
    </row>
    <row r="4832" spans="1:3">
      <c r="A4832" s="21">
        <v>390</v>
      </c>
      <c r="B4832" s="24">
        <f>-100*'935'!W396*('Calc2'!B24781+'Calc2'!B18069)/'11'!D$17</f>
        <v>0</v>
      </c>
      <c r="C4832" s="10"/>
    </row>
    <row r="4833" spans="1:3">
      <c r="A4833" s="21">
        <v>391</v>
      </c>
      <c r="B4833" s="24">
        <f>-100*'935'!W397*('Calc2'!B24782+'Calc2'!B18070)/'11'!D$17</f>
        <v>0</v>
      </c>
      <c r="C4833" s="10"/>
    </row>
    <row r="4834" spans="1:3">
      <c r="A4834" s="21">
        <v>392</v>
      </c>
      <c r="B4834" s="24">
        <f>-100*'935'!W398*('Calc2'!B24783+'Calc2'!B18071)/'11'!D$17</f>
        <v>0</v>
      </c>
      <c r="C4834" s="10"/>
    </row>
    <row r="4835" spans="1:3">
      <c r="A4835" s="21">
        <v>393</v>
      </c>
      <c r="B4835" s="24">
        <f>-100*'935'!W399*('Calc2'!B24784+'Calc2'!B18072)/'11'!D$17</f>
        <v>0</v>
      </c>
      <c r="C4835" s="10"/>
    </row>
    <row r="4836" spans="1:3">
      <c r="A4836" s="21">
        <v>394</v>
      </c>
      <c r="B4836" s="24">
        <f>-100*'935'!W400*('Calc2'!B24785+'Calc2'!B18073)/'11'!D$17</f>
        <v>0</v>
      </c>
      <c r="C4836" s="10"/>
    </row>
    <row r="4837" spans="1:3">
      <c r="A4837" s="21">
        <v>395</v>
      </c>
      <c r="B4837" s="24">
        <f>-100*'935'!W401*('Calc2'!B24786+'Calc2'!B18074)/'11'!D$17</f>
        <v>0</v>
      </c>
      <c r="C4837" s="10"/>
    </row>
    <row r="4838" spans="1:3">
      <c r="A4838" s="21">
        <v>396</v>
      </c>
      <c r="B4838" s="24">
        <f>-100*'935'!W402*('Calc2'!B24787+'Calc2'!B18075)/'11'!D$17</f>
        <v>0</v>
      </c>
      <c r="C4838" s="10"/>
    </row>
    <row r="4839" spans="1:3">
      <c r="A4839" s="21">
        <v>397</v>
      </c>
      <c r="B4839" s="24">
        <f>-100*'935'!W403*('Calc2'!B24788+'Calc2'!B18076)/'11'!D$17</f>
        <v>0</v>
      </c>
      <c r="C4839" s="10"/>
    </row>
    <row r="4840" spans="1:3">
      <c r="A4840" s="21">
        <v>398</v>
      </c>
      <c r="B4840" s="24">
        <f>-100*'935'!W404*('Calc2'!B24789+'Calc2'!B18077)/'11'!D$17</f>
        <v>0</v>
      </c>
      <c r="C4840" s="10"/>
    </row>
    <row r="4841" spans="1:3">
      <c r="A4841" s="21">
        <v>399</v>
      </c>
      <c r="B4841" s="24">
        <f>-100*'935'!W405*('Calc2'!B24790+'Calc2'!B18078)/'11'!D$17</f>
        <v>0</v>
      </c>
      <c r="C4841" s="10"/>
    </row>
    <row r="4842" spans="1:3">
      <c r="A4842" s="21">
        <v>400</v>
      </c>
      <c r="B4842" s="24">
        <f>-100*'935'!W406*('Calc2'!B24791+'Calc2'!B18079)/'11'!D$17</f>
        <v>0</v>
      </c>
      <c r="C4842" s="10"/>
    </row>
    <row r="4843" spans="1:3">
      <c r="A4843" s="21">
        <v>401</v>
      </c>
      <c r="B4843" s="24">
        <f>-100*'935'!W407*('Calc2'!B24792+'Calc2'!B18080)/'11'!D$17</f>
        <v>0</v>
      </c>
      <c r="C4843" s="10"/>
    </row>
    <row r="4844" spans="1:3">
      <c r="A4844" s="21">
        <v>402</v>
      </c>
      <c r="B4844" s="24">
        <f>-100*'935'!W408*('Calc2'!B24793+'Calc2'!B18081)/'11'!D$17</f>
        <v>0</v>
      </c>
      <c r="C4844" s="10"/>
    </row>
    <row r="4845" spans="1:3">
      <c r="A4845" s="21">
        <v>403</v>
      </c>
      <c r="B4845" s="24">
        <f>-100*'935'!W409*('Calc2'!B24794+'Calc2'!B18082)/'11'!D$17</f>
        <v>0</v>
      </c>
      <c r="C4845" s="10"/>
    </row>
    <row r="4846" spans="1:3">
      <c r="A4846" s="21">
        <v>404</v>
      </c>
      <c r="B4846" s="24">
        <f>-100*'935'!W410*('Calc2'!B24795+'Calc2'!B18083)/'11'!D$17</f>
        <v>0</v>
      </c>
      <c r="C4846" s="10"/>
    </row>
    <row r="4847" spans="1:3">
      <c r="A4847" s="21">
        <v>405</v>
      </c>
      <c r="B4847" s="24">
        <f>-100*'935'!W411*('Calc2'!B24796+'Calc2'!B18084)/'11'!D$17</f>
        <v>0</v>
      </c>
      <c r="C4847" s="10"/>
    </row>
    <row r="4848" spans="1:3">
      <c r="A4848" s="21">
        <v>406</v>
      </c>
      <c r="B4848" s="24">
        <f>-100*'935'!W412*('Calc2'!B24797+'Calc2'!B18085)/'11'!D$17</f>
        <v>0</v>
      </c>
      <c r="C4848" s="10"/>
    </row>
    <row r="4849" spans="1:3">
      <c r="A4849" s="21">
        <v>407</v>
      </c>
      <c r="B4849" s="24">
        <f>-100*'935'!W413*('Calc2'!B24798+'Calc2'!B18086)/'11'!D$17</f>
        <v>0</v>
      </c>
      <c r="C4849" s="10"/>
    </row>
    <row r="4850" spans="1:3">
      <c r="A4850" s="21">
        <v>408</v>
      </c>
      <c r="B4850" s="24">
        <f>-100*'935'!W414*('Calc2'!B24799+'Calc2'!B18087)/'11'!D$17</f>
        <v>0</v>
      </c>
      <c r="C4850" s="10"/>
    </row>
    <row r="4851" spans="1:3">
      <c r="A4851" s="21">
        <v>409</v>
      </c>
      <c r="B4851" s="24">
        <f>-100*'935'!W415*('Calc2'!B24800+'Calc2'!B18088)/'11'!D$17</f>
        <v>0</v>
      </c>
      <c r="C4851" s="10"/>
    </row>
    <row r="4852" spans="1:3">
      <c r="A4852" s="21">
        <v>410</v>
      </c>
      <c r="B4852" s="24">
        <f>-100*'935'!W416*('Calc2'!B24801+'Calc2'!B18089)/'11'!D$17</f>
        <v>0</v>
      </c>
      <c r="C4852" s="10"/>
    </row>
    <row r="4853" spans="1:3">
      <c r="A4853" s="21">
        <v>411</v>
      </c>
      <c r="B4853" s="24">
        <f>-100*'935'!W417*('Calc2'!B24802+'Calc2'!B18090)/'11'!D$17</f>
        <v>0</v>
      </c>
      <c r="C4853" s="10"/>
    </row>
    <row r="4854" spans="1:3">
      <c r="A4854" s="21">
        <v>412</v>
      </c>
      <c r="B4854" s="24">
        <f>-100*'935'!W418*('Calc2'!B24803+'Calc2'!B18091)/'11'!D$17</f>
        <v>0</v>
      </c>
      <c r="C4854" s="10"/>
    </row>
    <row r="4855" spans="1:3">
      <c r="A4855" s="21">
        <v>413</v>
      </c>
      <c r="B4855" s="24">
        <f>-100*'935'!W419*('Calc2'!B24804+'Calc2'!B18092)/'11'!D$17</f>
        <v>0</v>
      </c>
      <c r="C4855" s="10"/>
    </row>
    <row r="4856" spans="1:3">
      <c r="A4856" s="21">
        <v>414</v>
      </c>
      <c r="B4856" s="24">
        <f>-100*'935'!W420*('Calc2'!B24805+'Calc2'!B18093)/'11'!D$17</f>
        <v>0</v>
      </c>
      <c r="C4856" s="10"/>
    </row>
    <row r="4857" spans="1:3">
      <c r="A4857" s="21">
        <v>415</v>
      </c>
      <c r="B4857" s="24">
        <f>-100*'935'!W421*('Calc2'!B24806+'Calc2'!B18094)/'11'!D$17</f>
        <v>0</v>
      </c>
      <c r="C4857" s="10"/>
    </row>
    <row r="4858" spans="1:3">
      <c r="A4858" s="21">
        <v>416</v>
      </c>
      <c r="B4858" s="24">
        <f>-100*'935'!W422*('Calc2'!B24807+'Calc2'!B18095)/'11'!D$17</f>
        <v>0</v>
      </c>
      <c r="C4858" s="10"/>
    </row>
    <row r="4859" spans="1:3">
      <c r="A4859" s="21">
        <v>417</v>
      </c>
      <c r="B4859" s="24">
        <f>-100*'935'!W423*('Calc2'!B24808+'Calc2'!B18096)/'11'!D$17</f>
        <v>0</v>
      </c>
      <c r="C4859" s="10"/>
    </row>
    <row r="4860" spans="1:3">
      <c r="A4860" s="21">
        <v>418</v>
      </c>
      <c r="B4860" s="24">
        <f>-100*'935'!W424*('Calc2'!B24809+'Calc2'!B18097)/'11'!D$17</f>
        <v>0</v>
      </c>
      <c r="C4860" s="10"/>
    </row>
    <row r="4861" spans="1:3">
      <c r="A4861" s="21">
        <v>419</v>
      </c>
      <c r="B4861" s="24">
        <f>-100*'935'!W425*('Calc2'!B24810+'Calc2'!B18098)/'11'!D$17</f>
        <v>0</v>
      </c>
      <c r="C4861" s="10"/>
    </row>
    <row r="4862" spans="1:3">
      <c r="A4862" s="21">
        <v>420</v>
      </c>
      <c r="B4862" s="24">
        <f>-100*'935'!W426*('Calc2'!B24811+'Calc2'!B18099)/'11'!D$17</f>
        <v>0</v>
      </c>
      <c r="C4862" s="10"/>
    </row>
    <row r="4863" spans="1:3">
      <c r="A4863" s="21">
        <v>421</v>
      </c>
      <c r="B4863" s="24">
        <f>-100*'935'!W427*('Calc2'!B24812+'Calc2'!B18100)/'11'!D$17</f>
        <v>0</v>
      </c>
      <c r="C4863" s="10"/>
    </row>
    <row r="4864" spans="1:3">
      <c r="A4864" s="21">
        <v>422</v>
      </c>
      <c r="B4864" s="24">
        <f>-100*'935'!W428*('Calc2'!B24813+'Calc2'!B18101)/'11'!D$17</f>
        <v>0</v>
      </c>
      <c r="C4864" s="10"/>
    </row>
    <row r="4865" spans="1:3">
      <c r="A4865" s="21">
        <v>423</v>
      </c>
      <c r="B4865" s="24">
        <f>-100*'935'!W429*('Calc2'!B24814+'Calc2'!B18102)/'11'!D$17</f>
        <v>0</v>
      </c>
      <c r="C4865" s="10"/>
    </row>
    <row r="4866" spans="1:3">
      <c r="A4866" s="21">
        <v>424</v>
      </c>
      <c r="B4866" s="24">
        <f>-100*'935'!W430*('Calc2'!B24815+'Calc2'!B18103)/'11'!D$17</f>
        <v>0</v>
      </c>
      <c r="C4866" s="10"/>
    </row>
    <row r="4867" spans="1:3">
      <c r="A4867" s="21">
        <v>425</v>
      </c>
      <c r="B4867" s="24">
        <f>-100*'935'!W431*('Calc2'!B24816+'Calc2'!B18104)/'11'!D$17</f>
        <v>0</v>
      </c>
      <c r="C4867" s="10"/>
    </row>
    <row r="4868" spans="1:3">
      <c r="A4868" s="21">
        <v>426</v>
      </c>
      <c r="B4868" s="24">
        <f>-100*'935'!W432*('Calc2'!B24817+'Calc2'!B18105)/'11'!D$17</f>
        <v>0</v>
      </c>
      <c r="C4868" s="10"/>
    </row>
    <row r="4869" spans="1:3">
      <c r="A4869" s="21">
        <v>427</v>
      </c>
      <c r="B4869" s="24">
        <f>-100*'935'!W433*('Calc2'!B24818+'Calc2'!B18106)/'11'!D$17</f>
        <v>0</v>
      </c>
      <c r="C4869" s="10"/>
    </row>
    <row r="4870" spans="1:3">
      <c r="A4870" s="21">
        <v>428</v>
      </c>
      <c r="B4870" s="24">
        <f>-100*'935'!W434*('Calc2'!B24819+'Calc2'!B18107)/'11'!D$17</f>
        <v>0</v>
      </c>
      <c r="C4870" s="10"/>
    </row>
    <row r="4871" spans="1:3">
      <c r="A4871" s="21">
        <v>429</v>
      </c>
      <c r="B4871" s="24">
        <f>-100*'935'!W435*('Calc2'!B24820+'Calc2'!B18108)/'11'!D$17</f>
        <v>0</v>
      </c>
      <c r="C4871" s="10"/>
    </row>
    <row r="4872" spans="1:3">
      <c r="A4872" s="21">
        <v>430</v>
      </c>
      <c r="B4872" s="24">
        <f>-100*'935'!W436*('Calc2'!B24821+'Calc2'!B18109)/'11'!D$17</f>
        <v>0</v>
      </c>
      <c r="C4872" s="10"/>
    </row>
    <row r="4873" spans="1:3">
      <c r="A4873" s="21">
        <v>431</v>
      </c>
      <c r="B4873" s="24">
        <f>-100*'935'!W437*('Calc2'!B24822+'Calc2'!B18110)/'11'!D$17</f>
        <v>0</v>
      </c>
      <c r="C4873" s="10"/>
    </row>
    <row r="4874" spans="1:3">
      <c r="A4874" s="21">
        <v>432</v>
      </c>
      <c r="B4874" s="24">
        <f>-100*'935'!W438*('Calc2'!B24823+'Calc2'!B18111)/'11'!D$17</f>
        <v>0</v>
      </c>
      <c r="C4874" s="10"/>
    </row>
    <row r="4875" spans="1:3">
      <c r="A4875" s="21">
        <v>433</v>
      </c>
      <c r="B4875" s="24">
        <f>-100*'935'!W439*('Calc2'!B24824+'Calc2'!B18112)/'11'!D$17</f>
        <v>0</v>
      </c>
      <c r="C4875" s="10"/>
    </row>
    <row r="4876" spans="1:3">
      <c r="A4876" s="21">
        <v>434</v>
      </c>
      <c r="B4876" s="24">
        <f>-100*'935'!W440*('Calc2'!B24825+'Calc2'!B18113)/'11'!D$17</f>
        <v>0</v>
      </c>
      <c r="C4876" s="10"/>
    </row>
    <row r="4877" spans="1:3">
      <c r="A4877" s="21">
        <v>435</v>
      </c>
      <c r="B4877" s="24">
        <f>-100*'935'!W441*('Calc2'!B24826+'Calc2'!B18114)/'11'!D$17</f>
        <v>0</v>
      </c>
      <c r="C4877" s="10"/>
    </row>
    <row r="4878" spans="1:3">
      <c r="A4878" s="21">
        <v>436</v>
      </c>
      <c r="B4878" s="24">
        <f>-100*'935'!W442*('Calc2'!B24827+'Calc2'!B18115)/'11'!D$17</f>
        <v>0</v>
      </c>
      <c r="C4878" s="10"/>
    </row>
    <row r="4879" spans="1:3">
      <c r="A4879" s="21">
        <v>437</v>
      </c>
      <c r="B4879" s="24">
        <f>-100*'935'!W443*('Calc2'!B24828+'Calc2'!B18116)/'11'!D$17</f>
        <v>0</v>
      </c>
      <c r="C4879" s="10"/>
    </row>
    <row r="4880" spans="1:3">
      <c r="A4880" s="21">
        <v>438</v>
      </c>
      <c r="B4880" s="24">
        <f>-100*'935'!W444*('Calc2'!B24829+'Calc2'!B18117)/'11'!D$17</f>
        <v>0</v>
      </c>
      <c r="C4880" s="10"/>
    </row>
    <row r="4881" spans="1:3">
      <c r="A4881" s="21">
        <v>439</v>
      </c>
      <c r="B4881" s="24">
        <f>-100*'935'!W445*('Calc2'!B24830+'Calc2'!B18118)/'11'!D$17</f>
        <v>0</v>
      </c>
      <c r="C4881" s="10"/>
    </row>
    <row r="4882" spans="1:3">
      <c r="A4882" s="21">
        <v>440</v>
      </c>
      <c r="B4882" s="24">
        <f>-100*'935'!W446*('Calc2'!B24831+'Calc2'!B18119)/'11'!D$17</f>
        <v>0</v>
      </c>
      <c r="C4882" s="10"/>
    </row>
    <row r="4883" spans="1:3">
      <c r="A4883" s="21">
        <v>441</v>
      </c>
      <c r="B4883" s="24">
        <f>-100*'935'!W447*('Calc2'!B24832+'Calc2'!B18120)/'11'!D$17</f>
        <v>0</v>
      </c>
      <c r="C4883" s="10"/>
    </row>
    <row r="4884" spans="1:3">
      <c r="A4884" s="21">
        <v>442</v>
      </c>
      <c r="B4884" s="24">
        <f>-100*'935'!W448*('Calc2'!B24833+'Calc2'!B18121)/'11'!D$17</f>
        <v>0</v>
      </c>
      <c r="C4884" s="10"/>
    </row>
    <row r="4885" spans="1:3">
      <c r="A4885" s="21">
        <v>443</v>
      </c>
      <c r="B4885" s="24">
        <f>-100*'935'!W449*('Calc2'!B24834+'Calc2'!B18122)/'11'!D$17</f>
        <v>0</v>
      </c>
      <c r="C4885" s="10"/>
    </row>
    <row r="4886" spans="1:3">
      <c r="A4886" s="21">
        <v>444</v>
      </c>
      <c r="B4886" s="24">
        <f>-100*'935'!W450*('Calc2'!B24835+'Calc2'!B18123)/'11'!D$17</f>
        <v>0</v>
      </c>
      <c r="C4886" s="10"/>
    </row>
    <row r="4887" spans="1:3">
      <c r="A4887" s="21">
        <v>445</v>
      </c>
      <c r="B4887" s="24">
        <f>-100*'935'!W451*('Calc2'!B24836+'Calc2'!B18124)/'11'!D$17</f>
        <v>0</v>
      </c>
      <c r="C4887" s="10"/>
    </row>
    <row r="4888" spans="1:3">
      <c r="A4888" s="21">
        <v>446</v>
      </c>
      <c r="B4888" s="24">
        <f>-100*'935'!W452*('Calc2'!B24837+'Calc2'!B18125)/'11'!D$17</f>
        <v>0</v>
      </c>
      <c r="C4888" s="10"/>
    </row>
    <row r="4889" spans="1:3">
      <c r="A4889" s="21">
        <v>447</v>
      </c>
      <c r="B4889" s="24">
        <f>-100*'935'!W453*('Calc2'!B24838+'Calc2'!B18126)/'11'!D$17</f>
        <v>0</v>
      </c>
      <c r="C4889" s="10"/>
    </row>
    <row r="4890" spans="1:3">
      <c r="A4890" s="21">
        <v>448</v>
      </c>
      <c r="B4890" s="24">
        <f>-100*'935'!W454*('Calc2'!B24839+'Calc2'!B18127)/'11'!D$17</f>
        <v>0</v>
      </c>
      <c r="C4890" s="10"/>
    </row>
    <row r="4891" spans="1:3">
      <c r="A4891" s="21">
        <v>449</v>
      </c>
      <c r="B4891" s="24">
        <f>-100*'935'!W455*('Calc2'!B24840+'Calc2'!B18128)/'11'!D$17</f>
        <v>0</v>
      </c>
      <c r="C4891" s="10"/>
    </row>
    <row r="4892" spans="1:3">
      <c r="A4892" s="21">
        <v>450</v>
      </c>
      <c r="B4892" s="24">
        <f>-100*'935'!W456*('Calc2'!B24841+'Calc2'!B18129)/'11'!D$17</f>
        <v>0</v>
      </c>
      <c r="C4892" s="10"/>
    </row>
    <row r="4893" spans="1:3">
      <c r="A4893" s="21">
        <v>451</v>
      </c>
      <c r="B4893" s="24">
        <f>-100*'935'!W457*('Calc2'!B24842+'Calc2'!B18130)/'11'!D$17</f>
        <v>0</v>
      </c>
      <c r="C4893" s="10"/>
    </row>
    <row r="4894" spans="1:3">
      <c r="A4894" s="21">
        <v>452</v>
      </c>
      <c r="B4894" s="24">
        <f>-100*'935'!W458*('Calc2'!B24843+'Calc2'!B18131)/'11'!D$17</f>
        <v>0</v>
      </c>
      <c r="C4894" s="10"/>
    </row>
    <row r="4895" spans="1:3">
      <c r="A4895" s="21">
        <v>453</v>
      </c>
      <c r="B4895" s="24">
        <f>-100*'935'!W459*('Calc2'!B24844+'Calc2'!B18132)/'11'!D$17</f>
        <v>0</v>
      </c>
      <c r="C4895" s="10"/>
    </row>
    <row r="4896" spans="1:3">
      <c r="A4896" s="21">
        <v>454</v>
      </c>
      <c r="B4896" s="24">
        <f>-100*'935'!W460*('Calc2'!B24845+'Calc2'!B18133)/'11'!D$17</f>
        <v>0</v>
      </c>
      <c r="C4896" s="10"/>
    </row>
    <row r="4897" spans="1:3">
      <c r="A4897" s="21">
        <v>455</v>
      </c>
      <c r="B4897" s="24">
        <f>-100*'935'!W461*('Calc2'!B24846+'Calc2'!B18134)/'11'!D$17</f>
        <v>0</v>
      </c>
      <c r="C4897" s="10"/>
    </row>
    <row r="4898" spans="1:3">
      <c r="A4898" s="21">
        <v>456</v>
      </c>
      <c r="B4898" s="24">
        <f>-100*'935'!W462*('Calc2'!B24847+'Calc2'!B18135)/'11'!D$17</f>
        <v>0</v>
      </c>
      <c r="C4898" s="10"/>
    </row>
    <row r="4899" spans="1:3">
      <c r="A4899" s="21">
        <v>457</v>
      </c>
      <c r="B4899" s="24">
        <f>-100*'935'!W463*('Calc2'!B24848+'Calc2'!B18136)/'11'!D$17</f>
        <v>0</v>
      </c>
      <c r="C4899" s="10"/>
    </row>
    <row r="4900" spans="1:3">
      <c r="A4900" s="21">
        <v>458</v>
      </c>
      <c r="B4900" s="24">
        <f>-100*'935'!W464*('Calc2'!B24849+'Calc2'!B18137)/'11'!D$17</f>
        <v>0</v>
      </c>
      <c r="C4900" s="10"/>
    </row>
    <row r="4901" spans="1:3">
      <c r="A4901" s="21">
        <v>459</v>
      </c>
      <c r="B4901" s="24">
        <f>-100*'935'!W465*('Calc2'!B24850+'Calc2'!B18138)/'11'!D$17</f>
        <v>0</v>
      </c>
      <c r="C4901" s="10"/>
    </row>
    <row r="4902" spans="1:3">
      <c r="A4902" s="21">
        <v>460</v>
      </c>
      <c r="B4902" s="24">
        <f>-100*'935'!W466*('Calc2'!B24851+'Calc2'!B18139)/'11'!D$17</f>
        <v>0</v>
      </c>
      <c r="C4902" s="10"/>
    </row>
    <row r="4903" spans="1:3">
      <c r="A4903" s="21">
        <v>461</v>
      </c>
      <c r="B4903" s="24">
        <f>-100*'935'!W467*('Calc2'!B24852+'Calc2'!B18140)/'11'!D$17</f>
        <v>0</v>
      </c>
      <c r="C4903" s="10"/>
    </row>
    <row r="4904" spans="1:3">
      <c r="A4904" s="21">
        <v>462</v>
      </c>
      <c r="B4904" s="24">
        <f>-100*'935'!W468*('Calc2'!B24853+'Calc2'!B18141)/'11'!D$17</f>
        <v>0</v>
      </c>
      <c r="C4904" s="10"/>
    </row>
    <row r="4905" spans="1:3">
      <c r="A4905" s="21">
        <v>463</v>
      </c>
      <c r="B4905" s="24">
        <f>-100*'935'!W469*('Calc2'!B24854+'Calc2'!B18142)/'11'!D$17</f>
        <v>0</v>
      </c>
      <c r="C4905" s="10"/>
    </row>
    <row r="4906" spans="1:3">
      <c r="A4906" s="21">
        <v>464</v>
      </c>
      <c r="B4906" s="24">
        <f>-100*'935'!W470*('Calc2'!B24855+'Calc2'!B18143)/'11'!D$17</f>
        <v>0</v>
      </c>
      <c r="C4906" s="10"/>
    </row>
    <row r="4907" spans="1:3">
      <c r="A4907" s="21">
        <v>465</v>
      </c>
      <c r="B4907" s="24">
        <f>-100*'935'!W471*('Calc2'!B24856+'Calc2'!B18144)/'11'!D$17</f>
        <v>0</v>
      </c>
      <c r="C4907" s="10"/>
    </row>
    <row r="4908" spans="1:3">
      <c r="A4908" s="21">
        <v>466</v>
      </c>
      <c r="B4908" s="24">
        <f>-100*'935'!W472*('Calc2'!B24857+'Calc2'!B18145)/'11'!D$17</f>
        <v>0</v>
      </c>
      <c r="C4908" s="10"/>
    </row>
    <row r="4909" spans="1:3">
      <c r="A4909" s="21">
        <v>467</v>
      </c>
      <c r="B4909" s="24">
        <f>-100*'935'!W473*('Calc2'!B24858+'Calc2'!B18146)/'11'!D$17</f>
        <v>0</v>
      </c>
      <c r="C4909" s="10"/>
    </row>
    <row r="4910" spans="1:3">
      <c r="A4910" s="21">
        <v>468</v>
      </c>
      <c r="B4910" s="24">
        <f>-100*'935'!W474*('Calc2'!B24859+'Calc2'!B18147)/'11'!D$17</f>
        <v>0</v>
      </c>
      <c r="C4910" s="10"/>
    </row>
    <row r="4911" spans="1:3">
      <c r="A4911" s="21">
        <v>469</v>
      </c>
      <c r="B4911" s="24">
        <f>-100*'935'!W475*('Calc2'!B24860+'Calc2'!B18148)/'11'!D$17</f>
        <v>0</v>
      </c>
      <c r="C4911" s="10"/>
    </row>
    <row r="4912" spans="1:3">
      <c r="A4912" s="21">
        <v>470</v>
      </c>
      <c r="B4912" s="24">
        <f>-100*'935'!W476*('Calc2'!B24861+'Calc2'!B18149)/'11'!D$17</f>
        <v>0</v>
      </c>
      <c r="C4912" s="10"/>
    </row>
    <row r="4913" spans="1:3">
      <c r="A4913" s="21">
        <v>471</v>
      </c>
      <c r="B4913" s="24">
        <f>-100*'935'!W477*('Calc2'!B24862+'Calc2'!B18150)/'11'!D$17</f>
        <v>0</v>
      </c>
      <c r="C4913" s="10"/>
    </row>
    <row r="4914" spans="1:3">
      <c r="A4914" s="21">
        <v>472</v>
      </c>
      <c r="B4914" s="24">
        <f>-100*'935'!W478*('Calc2'!B24863+'Calc2'!B18151)/'11'!D$17</f>
        <v>0</v>
      </c>
      <c r="C4914" s="10"/>
    </row>
    <row r="4915" spans="1:3">
      <c r="A4915" s="21">
        <v>473</v>
      </c>
      <c r="B4915" s="24">
        <f>-100*'935'!W479*('Calc2'!B24864+'Calc2'!B18152)/'11'!D$17</f>
        <v>0</v>
      </c>
      <c r="C4915" s="10"/>
    </row>
    <row r="4916" spans="1:3">
      <c r="A4916" s="21">
        <v>474</v>
      </c>
      <c r="B4916" s="24">
        <f>-100*'935'!W480*('Calc2'!B24865+'Calc2'!B18153)/'11'!D$17</f>
        <v>0</v>
      </c>
      <c r="C4916" s="10"/>
    </row>
    <row r="4917" spans="1:3">
      <c r="A4917" s="21">
        <v>475</v>
      </c>
      <c r="B4917" s="24">
        <f>-100*'935'!W481*('Calc2'!B24866+'Calc2'!B18154)/'11'!D$17</f>
        <v>0</v>
      </c>
      <c r="C4917" s="10"/>
    </row>
    <row r="4918" spans="1:3">
      <c r="A4918" s="21">
        <v>476</v>
      </c>
      <c r="B4918" s="24">
        <f>-100*'935'!W482*('Calc2'!B24867+'Calc2'!B18155)/'11'!D$17</f>
        <v>0</v>
      </c>
      <c r="C4918" s="10"/>
    </row>
    <row r="4919" spans="1:3">
      <c r="A4919" s="21">
        <v>477</v>
      </c>
      <c r="B4919" s="24">
        <f>-100*'935'!W483*('Calc2'!B24868+'Calc2'!B18156)/'11'!D$17</f>
        <v>0</v>
      </c>
      <c r="C4919" s="10"/>
    </row>
    <row r="4920" spans="1:3">
      <c r="A4920" s="21">
        <v>478</v>
      </c>
      <c r="B4920" s="24">
        <f>-100*'935'!W484*('Calc2'!B24869+'Calc2'!B18157)/'11'!D$17</f>
        <v>0</v>
      </c>
      <c r="C4920" s="10"/>
    </row>
    <row r="4921" spans="1:3">
      <c r="A4921" s="21">
        <v>479</v>
      </c>
      <c r="B4921" s="24">
        <f>-100*'935'!W485*('Calc2'!B24870+'Calc2'!B18158)/'11'!D$17</f>
        <v>0</v>
      </c>
      <c r="C4921" s="10"/>
    </row>
    <row r="4922" spans="1:3">
      <c r="A4922" s="21">
        <v>480</v>
      </c>
      <c r="B4922" s="24">
        <f>-100*'935'!W486*('Calc2'!B24871+'Calc2'!B18159)/'11'!D$17</f>
        <v>0</v>
      </c>
      <c r="C4922" s="10"/>
    </row>
    <row r="4923" spans="1:3">
      <c r="A4923" s="21">
        <v>481</v>
      </c>
      <c r="B4923" s="24">
        <f>-100*'935'!W487*('Calc2'!B24872+'Calc2'!B18160)/'11'!D$17</f>
        <v>0</v>
      </c>
      <c r="C4923" s="10"/>
    </row>
    <row r="4924" spans="1:3">
      <c r="A4924" s="21">
        <v>482</v>
      </c>
      <c r="B4924" s="24">
        <f>-100*'935'!W488*('Calc2'!B24873+'Calc2'!B18161)/'11'!D$17</f>
        <v>0</v>
      </c>
      <c r="C4924" s="10"/>
    </row>
    <row r="4925" spans="1:3">
      <c r="A4925" s="21">
        <v>483</v>
      </c>
      <c r="B4925" s="24">
        <f>-100*'935'!W489*('Calc2'!B24874+'Calc2'!B18162)/'11'!D$17</f>
        <v>0</v>
      </c>
      <c r="C4925" s="10"/>
    </row>
    <row r="4926" spans="1:3">
      <c r="A4926" s="21">
        <v>484</v>
      </c>
      <c r="B4926" s="24">
        <f>-100*'935'!W490*('Calc2'!B24875+'Calc2'!B18163)/'11'!D$17</f>
        <v>0</v>
      </c>
      <c r="C4926" s="10"/>
    </row>
    <row r="4927" spans="1:3">
      <c r="A4927" s="21">
        <v>485</v>
      </c>
      <c r="B4927" s="24">
        <f>-100*'935'!W491*('Calc2'!B24876+'Calc2'!B18164)/'11'!D$17</f>
        <v>0</v>
      </c>
      <c r="C4927" s="10"/>
    </row>
    <row r="4928" spans="1:3">
      <c r="A4928" s="21">
        <v>486</v>
      </c>
      <c r="B4928" s="24">
        <f>-100*'935'!W492*('Calc2'!B24877+'Calc2'!B18165)/'11'!D$17</f>
        <v>0</v>
      </c>
      <c r="C4928" s="10"/>
    </row>
    <row r="4929" spans="1:3">
      <c r="A4929" s="21">
        <v>487</v>
      </c>
      <c r="B4929" s="24">
        <f>-100*'935'!W493*('Calc2'!B24878+'Calc2'!B18166)/'11'!D$17</f>
        <v>0</v>
      </c>
      <c r="C4929" s="10"/>
    </row>
    <row r="4930" spans="1:3">
      <c r="A4930" s="21">
        <v>488</v>
      </c>
      <c r="B4930" s="24">
        <f>-100*'935'!W494*('Calc2'!B24879+'Calc2'!B18167)/'11'!D$17</f>
        <v>0</v>
      </c>
      <c r="C4930" s="10"/>
    </row>
    <row r="4931" spans="1:3">
      <c r="A4931" s="21">
        <v>489</v>
      </c>
      <c r="B4931" s="24">
        <f>-100*'935'!W495*('Calc2'!B24880+'Calc2'!B18168)/'11'!D$17</f>
        <v>0</v>
      </c>
      <c r="C4931" s="10"/>
    </row>
    <row r="4932" spans="1:3">
      <c r="A4932" s="21">
        <v>490</v>
      </c>
      <c r="B4932" s="24">
        <f>-100*'935'!W496*('Calc2'!B24881+'Calc2'!B18169)/'11'!D$17</f>
        <v>0</v>
      </c>
      <c r="C4932" s="10"/>
    </row>
    <row r="4933" spans="1:3">
      <c r="A4933" s="21">
        <v>491</v>
      </c>
      <c r="B4933" s="24">
        <f>-100*'935'!W497*('Calc2'!B24882+'Calc2'!B18170)/'11'!D$17</f>
        <v>0</v>
      </c>
      <c r="C4933" s="10"/>
    </row>
    <row r="4934" spans="1:3">
      <c r="A4934" s="21">
        <v>492</v>
      </c>
      <c r="B4934" s="24">
        <f>-100*'935'!W498*('Calc2'!B24883+'Calc2'!B18171)/'11'!D$17</f>
        <v>0</v>
      </c>
      <c r="C4934" s="10"/>
    </row>
    <row r="4935" spans="1:3">
      <c r="A4935" s="21">
        <v>493</v>
      </c>
      <c r="B4935" s="24">
        <f>-100*'935'!W499*('Calc2'!B24884+'Calc2'!B18172)/'11'!D$17</f>
        <v>0</v>
      </c>
      <c r="C4935" s="10"/>
    </row>
    <row r="4936" spans="1:3">
      <c r="A4936" s="21">
        <v>494</v>
      </c>
      <c r="B4936" s="24">
        <f>-100*'935'!W500*('Calc2'!B24885+'Calc2'!B18173)/'11'!D$17</f>
        <v>0</v>
      </c>
      <c r="C4936" s="10"/>
    </row>
    <row r="4937" spans="1:3">
      <c r="A4937" s="21">
        <v>495</v>
      </c>
      <c r="B4937" s="24">
        <f>-100*'935'!W501*('Calc2'!B24886+'Calc2'!B18174)/'11'!D$17</f>
        <v>0</v>
      </c>
      <c r="C4937" s="10"/>
    </row>
    <row r="4938" spans="1:3">
      <c r="A4938" s="21">
        <v>496</v>
      </c>
      <c r="B4938" s="24">
        <f>-100*'935'!W502*('Calc2'!B24887+'Calc2'!B18175)/'11'!D$17</f>
        <v>0</v>
      </c>
      <c r="C4938" s="10"/>
    </row>
    <row r="4939" spans="1:3">
      <c r="A4939" s="21">
        <v>497</v>
      </c>
      <c r="B4939" s="24">
        <f>-100*'935'!W503*('Calc2'!B24888+'Calc2'!B18176)/'11'!D$17</f>
        <v>0</v>
      </c>
      <c r="C4939" s="10"/>
    </row>
    <row r="4940" spans="1:3">
      <c r="A4940" s="21">
        <v>498</v>
      </c>
      <c r="B4940" s="24">
        <f>-100*'935'!W504*('Calc2'!B24889+'Calc2'!B18177)/'11'!D$17</f>
        <v>0</v>
      </c>
      <c r="C4940" s="10"/>
    </row>
    <row r="4941" spans="1:3">
      <c r="A4941" s="21">
        <v>499</v>
      </c>
      <c r="B4941" s="24">
        <f>-100*'935'!W505*('Calc2'!B24890+'Calc2'!B18178)/'11'!D$17</f>
        <v>0</v>
      </c>
      <c r="C4941" s="10"/>
    </row>
    <row r="4942" spans="1:3">
      <c r="A4942" s="21">
        <v>500</v>
      </c>
      <c r="B4942" s="24">
        <f>-100*'935'!W506*('Calc2'!B24891+'Calc2'!B18179)/'11'!D$17</f>
        <v>0</v>
      </c>
      <c r="C4942" s="10"/>
    </row>
    <row r="4943" spans="1:3">
      <c r="A4943" s="21">
        <v>501</v>
      </c>
      <c r="B4943" s="24">
        <f>-100*'935'!W507*('Calc2'!B24892+'Calc2'!B18180)/'11'!D$17</f>
        <v>0</v>
      </c>
      <c r="C4943" s="10"/>
    </row>
    <row r="4944" spans="1:3">
      <c r="A4944" s="21">
        <v>502</v>
      </c>
      <c r="B4944" s="24">
        <f>-100*'935'!W508*('Calc2'!B24893+'Calc2'!B18181)/'11'!D$17</f>
        <v>0</v>
      </c>
      <c r="C4944" s="10"/>
    </row>
    <row r="4945" spans="1:3">
      <c r="A4945" s="21">
        <v>503</v>
      </c>
      <c r="B4945" s="24">
        <f>-100*'935'!W509*('Calc2'!B24894+'Calc2'!B18182)/'11'!D$17</f>
        <v>0</v>
      </c>
      <c r="C4945" s="10"/>
    </row>
    <row r="4946" spans="1:3">
      <c r="A4946" s="21">
        <v>504</v>
      </c>
      <c r="B4946" s="24">
        <f>-100*'935'!W510*('Calc2'!B24895+'Calc2'!B18183)/'11'!D$17</f>
        <v>0</v>
      </c>
      <c r="C4946" s="10"/>
    </row>
    <row r="4947" spans="1:3">
      <c r="A4947" s="21">
        <v>505</v>
      </c>
      <c r="B4947" s="24">
        <f>-100*'935'!W511*('Calc2'!B24896+'Calc2'!B18184)/'11'!D$17</f>
        <v>0</v>
      </c>
      <c r="C4947" s="10"/>
    </row>
    <row r="4948" spans="1:3">
      <c r="A4948" s="21">
        <v>506</v>
      </c>
      <c r="B4948" s="24">
        <f>-100*'935'!W512*('Calc2'!B24897+'Calc2'!B18185)/'11'!D$17</f>
        <v>0</v>
      </c>
      <c r="C4948" s="10"/>
    </row>
    <row r="4949" spans="1:3">
      <c r="A4949" s="21">
        <v>507</v>
      </c>
      <c r="B4949" s="24">
        <f>-100*'935'!W513*('Calc2'!B24898+'Calc2'!B18186)/'11'!D$17</f>
        <v>0</v>
      </c>
      <c r="C4949" s="10"/>
    </row>
    <row r="4950" spans="1:3">
      <c r="A4950" s="21">
        <v>508</v>
      </c>
      <c r="B4950" s="24">
        <f>-100*'935'!W514*('Calc2'!B24899+'Calc2'!B18187)/'11'!D$17</f>
        <v>0</v>
      </c>
      <c r="C4950" s="10"/>
    </row>
    <row r="4951" spans="1:3">
      <c r="A4951" s="21">
        <v>509</v>
      </c>
      <c r="B4951" s="24">
        <f>-100*'935'!W515*('Calc2'!B24900+'Calc2'!B18188)/'11'!D$17</f>
        <v>0</v>
      </c>
      <c r="C4951" s="10"/>
    </row>
    <row r="4952" spans="1:3">
      <c r="A4952" s="21">
        <v>510</v>
      </c>
      <c r="B4952" s="24">
        <f>-100*'935'!W516*('Calc2'!B24901+'Calc2'!B18189)/'11'!D$17</f>
        <v>0</v>
      </c>
      <c r="C4952" s="10"/>
    </row>
    <row r="4953" spans="1:3">
      <c r="A4953" s="21">
        <v>511</v>
      </c>
      <c r="B4953" s="24">
        <f>-100*'935'!W517*('Calc2'!B24902+'Calc2'!B18190)/'11'!D$17</f>
        <v>0</v>
      </c>
      <c r="C4953" s="10"/>
    </row>
    <row r="4954" spans="1:3">
      <c r="A4954" s="21">
        <v>512</v>
      </c>
      <c r="B4954" s="24">
        <f>-100*'935'!W518*('Calc2'!B24903+'Calc2'!B18191)/'11'!D$17</f>
        <v>0</v>
      </c>
      <c r="C4954" s="10"/>
    </row>
    <row r="4955" spans="1:3">
      <c r="A4955" s="21">
        <v>513</v>
      </c>
      <c r="B4955" s="24">
        <f>-100*'935'!W519*('Calc2'!B24904+'Calc2'!B18192)/'11'!D$17</f>
        <v>0</v>
      </c>
      <c r="C4955" s="10"/>
    </row>
    <row r="4956" spans="1:3">
      <c r="A4956" s="21">
        <v>514</v>
      </c>
      <c r="B4956" s="24">
        <f>-100*'935'!W520*('Calc2'!B24905+'Calc2'!B18193)/'11'!D$17</f>
        <v>0</v>
      </c>
      <c r="C4956" s="10"/>
    </row>
    <row r="4957" spans="1:3">
      <c r="A4957" s="21">
        <v>515</v>
      </c>
      <c r="B4957" s="24">
        <f>-100*'935'!W521*('Calc2'!B24906+'Calc2'!B18194)/'11'!D$17</f>
        <v>0</v>
      </c>
      <c r="C4957" s="10"/>
    </row>
    <row r="4958" spans="1:3">
      <c r="A4958" s="21">
        <v>516</v>
      </c>
      <c r="B4958" s="24">
        <f>-100*'935'!W522*('Calc2'!B24907+'Calc2'!B18195)/'11'!D$17</f>
        <v>0</v>
      </c>
      <c r="C4958" s="10"/>
    </row>
    <row r="4959" spans="1:3">
      <c r="A4959" s="21">
        <v>517</v>
      </c>
      <c r="B4959" s="24">
        <f>-100*'935'!W523*('Calc2'!B24908+'Calc2'!B18196)/'11'!D$17</f>
        <v>0</v>
      </c>
      <c r="C4959" s="10"/>
    </row>
    <row r="4960" spans="1:3">
      <c r="A4960" s="21">
        <v>518</v>
      </c>
      <c r="B4960" s="24">
        <f>-100*'935'!W524*('Calc2'!B24909+'Calc2'!B18197)/'11'!D$17</f>
        <v>0</v>
      </c>
      <c r="C4960" s="10"/>
    </row>
    <row r="4961" spans="1:3">
      <c r="A4961" s="21">
        <v>519</v>
      </c>
      <c r="B4961" s="24">
        <f>-100*'935'!W525*('Calc2'!B24910+'Calc2'!B18198)/'11'!D$17</f>
        <v>0</v>
      </c>
      <c r="C4961" s="10"/>
    </row>
    <row r="4962" spans="1:3">
      <c r="A4962" s="21">
        <v>520</v>
      </c>
      <c r="B4962" s="24">
        <f>-100*'935'!W526*('Calc2'!B24911+'Calc2'!B18199)/'11'!D$17</f>
        <v>0</v>
      </c>
      <c r="C4962" s="10"/>
    </row>
    <row r="4963" spans="1:3">
      <c r="A4963" s="21">
        <v>521</v>
      </c>
      <c r="B4963" s="24">
        <f>-100*'935'!W527*('Calc2'!B24912+'Calc2'!B18200)/'11'!D$17</f>
        <v>0</v>
      </c>
      <c r="C4963" s="10"/>
    </row>
    <row r="4964" spans="1:3">
      <c r="A4964" s="21">
        <v>522</v>
      </c>
      <c r="B4964" s="24">
        <f>-100*'935'!W528*('Calc2'!B24913+'Calc2'!B18201)/'11'!D$17</f>
        <v>0</v>
      </c>
      <c r="C4964" s="10"/>
    </row>
    <row r="4965" spans="1:3">
      <c r="A4965" s="21">
        <v>523</v>
      </c>
      <c r="B4965" s="24">
        <f>-100*'935'!W529*('Calc2'!B24914+'Calc2'!B18202)/'11'!D$17</f>
        <v>0</v>
      </c>
      <c r="C4965" s="10"/>
    </row>
    <row r="4966" spans="1:3">
      <c r="A4966" s="21">
        <v>524</v>
      </c>
      <c r="B4966" s="24">
        <f>-100*'935'!W530*('Calc2'!B24915+'Calc2'!B18203)/'11'!D$17</f>
        <v>0</v>
      </c>
      <c r="C4966" s="10"/>
    </row>
    <row r="4967" spans="1:3">
      <c r="A4967" s="21">
        <v>525</v>
      </c>
      <c r="B4967" s="24">
        <f>-100*'935'!W531*('Calc2'!B24916+'Calc2'!B18204)/'11'!D$17</f>
        <v>0</v>
      </c>
      <c r="C4967" s="10"/>
    </row>
    <row r="4968" spans="1:3">
      <c r="A4968" s="21">
        <v>526</v>
      </c>
      <c r="B4968" s="24">
        <f>-100*'935'!W532*('Calc2'!B24917+'Calc2'!B18205)/'11'!D$17</f>
        <v>0</v>
      </c>
      <c r="C4968" s="10"/>
    </row>
    <row r="4969" spans="1:3">
      <c r="A4969" s="21">
        <v>527</v>
      </c>
      <c r="B4969" s="24">
        <f>-100*'935'!W533*('Calc2'!B24918+'Calc2'!B18206)/'11'!D$17</f>
        <v>0</v>
      </c>
      <c r="C4969" s="10"/>
    </row>
    <row r="4970" spans="1:3">
      <c r="A4970" s="21">
        <v>528</v>
      </c>
      <c r="B4970" s="24">
        <f>-100*'935'!W534*('Calc2'!B24919+'Calc2'!B18207)/'11'!D$17</f>
        <v>0</v>
      </c>
      <c r="C4970" s="10"/>
    </row>
    <row r="4971" spans="1:3">
      <c r="A4971" s="21">
        <v>529</v>
      </c>
      <c r="B4971" s="24">
        <f>-100*'935'!W535*('Calc2'!B24920+'Calc2'!B18208)/'11'!D$17</f>
        <v>0</v>
      </c>
      <c r="C4971" s="10"/>
    </row>
    <row r="4972" spans="1:3">
      <c r="A4972" s="21">
        <v>530</v>
      </c>
      <c r="B4972" s="24">
        <f>-100*'935'!W536*('Calc2'!B24921+'Calc2'!B18209)/'11'!D$17</f>
        <v>0</v>
      </c>
      <c r="C4972" s="10"/>
    </row>
    <row r="4973" spans="1:3">
      <c r="A4973" s="21">
        <v>531</v>
      </c>
      <c r="B4973" s="24">
        <f>-100*'935'!W537*('Calc2'!B24922+'Calc2'!B18210)/'11'!D$17</f>
        <v>0</v>
      </c>
      <c r="C4973" s="10"/>
    </row>
    <row r="4974" spans="1:3">
      <c r="A4974" s="21">
        <v>532</v>
      </c>
      <c r="B4974" s="24">
        <f>-100*'935'!W538*('Calc2'!B24923+'Calc2'!B18211)/'11'!D$17</f>
        <v>0</v>
      </c>
      <c r="C4974" s="10"/>
    </row>
    <row r="4975" spans="1:3">
      <c r="A4975" s="21">
        <v>533</v>
      </c>
      <c r="B4975" s="24">
        <f>-100*'935'!W539*('Calc2'!B24924+'Calc2'!B18212)/'11'!D$17</f>
        <v>0</v>
      </c>
      <c r="C4975" s="10"/>
    </row>
    <row r="4976" spans="1:3">
      <c r="A4976" s="21">
        <v>534</v>
      </c>
      <c r="B4976" s="24">
        <f>-100*'935'!W540*('Calc2'!B24925+'Calc2'!B18213)/'11'!D$17</f>
        <v>0</v>
      </c>
      <c r="C4976" s="10"/>
    </row>
    <row r="4977" spans="1:3">
      <c r="A4977" s="21">
        <v>535</v>
      </c>
      <c r="B4977" s="24">
        <f>-100*'935'!W541*('Calc2'!B24926+'Calc2'!B18214)/'11'!D$17</f>
        <v>0</v>
      </c>
      <c r="C4977" s="10"/>
    </row>
    <row r="4978" spans="1:3">
      <c r="A4978" s="21">
        <v>536</v>
      </c>
      <c r="B4978" s="24">
        <f>-100*'935'!W542*('Calc2'!B24927+'Calc2'!B18215)/'11'!D$17</f>
        <v>0</v>
      </c>
      <c r="C4978" s="10"/>
    </row>
    <row r="4979" spans="1:3">
      <c r="A4979" s="21">
        <v>537</v>
      </c>
      <c r="B4979" s="24">
        <f>-100*'935'!W543*('Calc2'!B24928+'Calc2'!B18216)/'11'!D$17</f>
        <v>0</v>
      </c>
      <c r="C4979" s="10"/>
    </row>
    <row r="4980" spans="1:3">
      <c r="A4980" s="21">
        <v>538</v>
      </c>
      <c r="B4980" s="24">
        <f>-100*'935'!W544*('Calc2'!B24929+'Calc2'!B18217)/'11'!D$17</f>
        <v>0</v>
      </c>
      <c r="C4980" s="10"/>
    </row>
    <row r="4981" spans="1:3">
      <c r="A4981" s="21">
        <v>539</v>
      </c>
      <c r="B4981" s="24">
        <f>-100*'935'!W545*('Calc2'!B24930+'Calc2'!B18218)/'11'!D$17</f>
        <v>0</v>
      </c>
      <c r="C4981" s="10"/>
    </row>
    <row r="4982" spans="1:3">
      <c r="A4982" s="21">
        <v>540</v>
      </c>
      <c r="B4982" s="24">
        <f>-100*'935'!W546*('Calc2'!B24931+'Calc2'!B18219)/'11'!D$17</f>
        <v>0</v>
      </c>
      <c r="C4982" s="10"/>
    </row>
    <row r="4983" spans="1:3">
      <c r="A4983" s="21">
        <v>541</v>
      </c>
      <c r="B4983" s="24">
        <f>-100*'935'!W547*('Calc2'!B24932+'Calc2'!B18220)/'11'!D$17</f>
        <v>0</v>
      </c>
      <c r="C4983" s="10"/>
    </row>
    <row r="4984" spans="1:3">
      <c r="A4984" s="21">
        <v>542</v>
      </c>
      <c r="B4984" s="24">
        <f>-100*'935'!W548*('Calc2'!B24933+'Calc2'!B18221)/'11'!D$17</f>
        <v>0</v>
      </c>
      <c r="C4984" s="10"/>
    </row>
    <row r="4985" spans="1:3">
      <c r="A4985" s="21">
        <v>543</v>
      </c>
      <c r="B4985" s="24">
        <f>-100*'935'!W549*('Calc2'!B24934+'Calc2'!B18222)/'11'!D$17</f>
        <v>0</v>
      </c>
      <c r="C4985" s="10"/>
    </row>
    <row r="4986" spans="1:3">
      <c r="A4986" s="21">
        <v>544</v>
      </c>
      <c r="B4986" s="24">
        <f>-100*'935'!W550*('Calc2'!B24935+'Calc2'!B18223)/'11'!D$17</f>
        <v>0</v>
      </c>
      <c r="C4986" s="10"/>
    </row>
    <row r="4987" spans="1:3">
      <c r="A4987" s="21">
        <v>545</v>
      </c>
      <c r="B4987" s="24">
        <f>-100*'935'!W551*('Calc2'!B24936+'Calc2'!B18224)/'11'!D$17</f>
        <v>0</v>
      </c>
      <c r="C4987" s="10"/>
    </row>
    <row r="4988" spans="1:3">
      <c r="A4988" s="21">
        <v>546</v>
      </c>
      <c r="B4988" s="24">
        <f>-100*'935'!W552*('Calc2'!B24937+'Calc2'!B18225)/'11'!D$17</f>
        <v>0</v>
      </c>
      <c r="C4988" s="10"/>
    </row>
    <row r="4989" spans="1:3">
      <c r="A4989" s="21">
        <v>547</v>
      </c>
      <c r="B4989" s="24">
        <f>-100*'935'!W553*('Calc2'!B24938+'Calc2'!B18226)/'11'!D$17</f>
        <v>0</v>
      </c>
      <c r="C4989" s="10"/>
    </row>
    <row r="4990" spans="1:3">
      <c r="A4990" s="21">
        <v>548</v>
      </c>
      <c r="B4990" s="24">
        <f>-100*'935'!W554*('Calc2'!B24939+'Calc2'!B18227)/'11'!D$17</f>
        <v>0</v>
      </c>
      <c r="C4990" s="10"/>
    </row>
    <row r="4991" spans="1:3">
      <c r="A4991" s="21">
        <v>549</v>
      </c>
      <c r="B4991" s="24">
        <f>-100*'935'!W555*('Calc2'!B24940+'Calc2'!B18228)/'11'!D$17</f>
        <v>0</v>
      </c>
      <c r="C4991" s="10"/>
    </row>
    <row r="4992" spans="1:3">
      <c r="A4992" s="21">
        <v>550</v>
      </c>
      <c r="B4992" s="24">
        <f>-100*'935'!W556*('Calc2'!B24941+'Calc2'!B18229)/'11'!D$17</f>
        <v>0</v>
      </c>
      <c r="C4992" s="10"/>
    </row>
    <row r="4993" spans="1:3">
      <c r="A4993" s="21">
        <v>551</v>
      </c>
      <c r="B4993" s="24">
        <f>-100*'935'!W557*('Calc2'!B24942+'Calc2'!B18230)/'11'!D$17</f>
        <v>0</v>
      </c>
      <c r="C4993" s="10"/>
    </row>
    <row r="4994" spans="1:3">
      <c r="A4994" s="21">
        <v>552</v>
      </c>
      <c r="B4994" s="24">
        <f>-100*'935'!W558*('Calc2'!B24943+'Calc2'!B18231)/'11'!D$17</f>
        <v>0</v>
      </c>
      <c r="C4994" s="10"/>
    </row>
    <row r="4995" spans="1:3">
      <c r="A4995" s="21">
        <v>553</v>
      </c>
      <c r="B4995" s="24">
        <f>-100*'935'!W559*('Calc2'!B24944+'Calc2'!B18232)/'11'!D$17</f>
        <v>0</v>
      </c>
      <c r="C4995" s="10"/>
    </row>
    <row r="4996" spans="1:3">
      <c r="A4996" s="21">
        <v>554</v>
      </c>
      <c r="B4996" s="24">
        <f>-100*'935'!W560*('Calc2'!B24945+'Calc2'!B18233)/'11'!D$17</f>
        <v>0</v>
      </c>
      <c r="C4996" s="10"/>
    </row>
    <row r="4997" spans="1:3">
      <c r="A4997" s="21">
        <v>555</v>
      </c>
      <c r="B4997" s="24">
        <f>-100*'935'!W561*('Calc2'!B24946+'Calc2'!B18234)/'11'!D$17</f>
        <v>0</v>
      </c>
      <c r="C4997" s="10"/>
    </row>
    <row r="4998" spans="1:3">
      <c r="A4998" s="21">
        <v>556</v>
      </c>
      <c r="B4998" s="24">
        <f>-100*'935'!W562*('Calc2'!B24947+'Calc2'!B18235)/'11'!D$17</f>
        <v>0</v>
      </c>
      <c r="C4998" s="10"/>
    </row>
    <row r="4999" spans="1:3">
      <c r="A4999" s="21">
        <v>557</v>
      </c>
      <c r="B4999" s="24">
        <f>-100*'935'!W563*('Calc2'!B24948+'Calc2'!B18236)/'11'!D$17</f>
        <v>0</v>
      </c>
      <c r="C4999" s="10"/>
    </row>
    <row r="5000" spans="1:3">
      <c r="A5000" s="21">
        <v>558</v>
      </c>
      <c r="B5000" s="24">
        <f>-100*'935'!W564*('Calc2'!B24949+'Calc2'!B18237)/'11'!D$17</f>
        <v>0</v>
      </c>
      <c r="C5000" s="10"/>
    </row>
    <row r="5001" spans="1:3">
      <c r="A5001" s="21">
        <v>559</v>
      </c>
      <c r="B5001" s="24">
        <f>-100*'935'!W565*('Calc2'!B24950+'Calc2'!B18238)/'11'!D$17</f>
        <v>0</v>
      </c>
      <c r="C5001" s="10"/>
    </row>
    <row r="5002" spans="1:3">
      <c r="A5002" s="21">
        <v>560</v>
      </c>
      <c r="B5002" s="24">
        <f>-100*'935'!W566*('Calc2'!B24951+'Calc2'!B18239)/'11'!D$17</f>
        <v>0</v>
      </c>
      <c r="C5002" s="10"/>
    </row>
    <row r="5003" spans="1:3">
      <c r="A5003" s="21">
        <v>561</v>
      </c>
      <c r="B5003" s="24">
        <f>-100*'935'!W567*('Calc2'!B24952+'Calc2'!B18240)/'11'!D$17</f>
        <v>0</v>
      </c>
      <c r="C5003" s="10"/>
    </row>
    <row r="5004" spans="1:3">
      <c r="A5004" s="21">
        <v>562</v>
      </c>
      <c r="B5004" s="24">
        <f>-100*'935'!W568*('Calc2'!B24953+'Calc2'!B18241)/'11'!D$17</f>
        <v>0</v>
      </c>
      <c r="C5004" s="10"/>
    </row>
    <row r="5005" spans="1:3">
      <c r="A5005" s="21">
        <v>563</v>
      </c>
      <c r="B5005" s="24">
        <f>-100*'935'!W569*('Calc2'!B24954+'Calc2'!B18242)/'11'!D$17</f>
        <v>0</v>
      </c>
      <c r="C5005" s="10"/>
    </row>
    <row r="5006" spans="1:3">
      <c r="A5006" s="21">
        <v>564</v>
      </c>
      <c r="B5006" s="24">
        <f>-100*'935'!W570*('Calc2'!B24955+'Calc2'!B18243)/'11'!D$17</f>
        <v>0</v>
      </c>
      <c r="C5006" s="10"/>
    </row>
    <row r="5007" spans="1:3">
      <c r="A5007" s="21">
        <v>565</v>
      </c>
      <c r="B5007" s="24">
        <f>-100*'935'!W571*('Calc2'!B24956+'Calc2'!B18244)/'11'!D$17</f>
        <v>0</v>
      </c>
      <c r="C5007" s="10"/>
    </row>
    <row r="5008" spans="1:3">
      <c r="A5008" s="21">
        <v>566</v>
      </c>
      <c r="B5008" s="24">
        <f>-100*'935'!W572*('Calc2'!B24957+'Calc2'!B18245)/'11'!D$17</f>
        <v>0</v>
      </c>
      <c r="C5008" s="10"/>
    </row>
    <row r="5009" spans="1:3">
      <c r="A5009" s="21">
        <v>567</v>
      </c>
      <c r="B5009" s="24">
        <f>-100*'935'!W573*('Calc2'!B24958+'Calc2'!B18246)/'11'!D$17</f>
        <v>0</v>
      </c>
      <c r="C5009" s="10"/>
    </row>
    <row r="5010" spans="1:3">
      <c r="A5010" s="21">
        <v>568</v>
      </c>
      <c r="B5010" s="24">
        <f>-100*'935'!W574*('Calc2'!B24959+'Calc2'!B18247)/'11'!D$17</f>
        <v>0</v>
      </c>
      <c r="C5010" s="10"/>
    </row>
    <row r="5011" spans="1:3">
      <c r="A5011" s="21">
        <v>569</v>
      </c>
      <c r="B5011" s="24">
        <f>-100*'935'!W575*('Calc2'!B24960+'Calc2'!B18248)/'11'!D$17</f>
        <v>0</v>
      </c>
      <c r="C5011" s="10"/>
    </row>
    <row r="5012" spans="1:3">
      <c r="A5012" s="21">
        <v>570</v>
      </c>
      <c r="B5012" s="24">
        <f>-100*'935'!W576*('Calc2'!B24961+'Calc2'!B18249)/'11'!D$17</f>
        <v>0</v>
      </c>
      <c r="C5012" s="10"/>
    </row>
    <row r="5013" spans="1:3">
      <c r="A5013" s="21">
        <v>571</v>
      </c>
      <c r="B5013" s="24">
        <f>-100*'935'!W577*('Calc2'!B24962+'Calc2'!B18250)/'11'!D$17</f>
        <v>0</v>
      </c>
      <c r="C5013" s="10"/>
    </row>
    <row r="5014" spans="1:3">
      <c r="A5014" s="21">
        <v>572</v>
      </c>
      <c r="B5014" s="24">
        <f>-100*'935'!W578*('Calc2'!B24963+'Calc2'!B18251)/'11'!D$17</f>
        <v>0</v>
      </c>
      <c r="C5014" s="10"/>
    </row>
    <row r="5015" spans="1:3">
      <c r="A5015" s="21">
        <v>573</v>
      </c>
      <c r="B5015" s="24">
        <f>-100*'935'!W579*('Calc2'!B24964+'Calc2'!B18252)/'11'!D$17</f>
        <v>0</v>
      </c>
      <c r="C5015" s="10"/>
    </row>
    <row r="5016" spans="1:3">
      <c r="A5016" s="21">
        <v>574</v>
      </c>
      <c r="B5016" s="24">
        <f>-100*'935'!W580*('Calc2'!B24965+'Calc2'!B18253)/'11'!D$17</f>
        <v>0</v>
      </c>
      <c r="C5016" s="10"/>
    </row>
    <row r="5017" spans="1:3">
      <c r="A5017" s="21">
        <v>575</v>
      </c>
      <c r="B5017" s="24">
        <f>-100*'935'!W581*('Calc2'!B24966+'Calc2'!B18254)/'11'!D$17</f>
        <v>0</v>
      </c>
      <c r="C5017" s="10"/>
    </row>
    <row r="5018" spans="1:3">
      <c r="A5018" s="21">
        <v>576</v>
      </c>
      <c r="B5018" s="24">
        <f>-100*'935'!W582*('Calc2'!B24967+'Calc2'!B18255)/'11'!D$17</f>
        <v>0</v>
      </c>
      <c r="C5018" s="10"/>
    </row>
    <row r="5019" spans="1:3">
      <c r="A5019" s="21">
        <v>577</v>
      </c>
      <c r="B5019" s="24">
        <f>-100*'935'!W583*('Calc2'!B24968+'Calc2'!B18256)/'11'!D$17</f>
        <v>0</v>
      </c>
      <c r="C5019" s="10"/>
    </row>
    <row r="5020" spans="1:3">
      <c r="A5020" s="21">
        <v>578</v>
      </c>
      <c r="B5020" s="24">
        <f>-100*'935'!W584*('Calc2'!B24969+'Calc2'!B18257)/'11'!D$17</f>
        <v>0</v>
      </c>
      <c r="C5020" s="10"/>
    </row>
    <row r="5021" spans="1:3">
      <c r="A5021" s="21">
        <v>579</v>
      </c>
      <c r="B5021" s="24">
        <f>-100*'935'!W585*('Calc2'!B24970+'Calc2'!B18258)/'11'!D$17</f>
        <v>0</v>
      </c>
      <c r="C5021" s="10"/>
    </row>
    <row r="5022" spans="1:3">
      <c r="A5022" s="21">
        <v>580</v>
      </c>
      <c r="B5022" s="24">
        <f>-100*'935'!W586*('Calc2'!B24971+'Calc2'!B18259)/'11'!D$17</f>
        <v>0</v>
      </c>
      <c r="C5022" s="10"/>
    </row>
    <row r="5023" spans="1:3">
      <c r="A5023" s="21">
        <v>581</v>
      </c>
      <c r="B5023" s="24">
        <f>-100*'935'!W587*('Calc2'!B24972+'Calc2'!B18260)/'11'!D$17</f>
        <v>0</v>
      </c>
      <c r="C5023" s="10"/>
    </row>
    <row r="5024" spans="1:3">
      <c r="A5024" s="21">
        <v>582</v>
      </c>
      <c r="B5024" s="24">
        <f>-100*'935'!W588*('Calc2'!B24973+'Calc2'!B18261)/'11'!D$17</f>
        <v>0</v>
      </c>
      <c r="C5024" s="10"/>
    </row>
    <row r="5025" spans="1:3">
      <c r="A5025" s="21">
        <v>583</v>
      </c>
      <c r="B5025" s="24">
        <f>-100*'935'!W589*('Calc2'!B24974+'Calc2'!B18262)/'11'!D$17</f>
        <v>0</v>
      </c>
      <c r="C5025" s="10"/>
    </row>
    <row r="5026" spans="1:3">
      <c r="A5026" s="21">
        <v>584</v>
      </c>
      <c r="B5026" s="24">
        <f>-100*'935'!W590*('Calc2'!B24975+'Calc2'!B18263)/'11'!D$17</f>
        <v>0</v>
      </c>
      <c r="C5026" s="10"/>
    </row>
    <row r="5027" spans="1:3">
      <c r="A5027" s="21">
        <v>585</v>
      </c>
      <c r="B5027" s="24">
        <f>-100*'935'!W591*('Calc2'!B24976+'Calc2'!B18264)/'11'!D$17</f>
        <v>0</v>
      </c>
      <c r="C5027" s="10"/>
    </row>
    <row r="5028" spans="1:3">
      <c r="A5028" s="21">
        <v>586</v>
      </c>
      <c r="B5028" s="24">
        <f>-100*'935'!W592*('Calc2'!B24977+'Calc2'!B18265)/'11'!D$17</f>
        <v>0</v>
      </c>
      <c r="C5028" s="10"/>
    </row>
    <row r="5029" spans="1:3">
      <c r="A5029" s="21">
        <v>587</v>
      </c>
      <c r="B5029" s="24">
        <f>-100*'935'!W593*('Calc2'!B24978+'Calc2'!B18266)/'11'!D$17</f>
        <v>0</v>
      </c>
      <c r="C5029" s="10"/>
    </row>
    <row r="5030" spans="1:3">
      <c r="A5030" s="21">
        <v>588</v>
      </c>
      <c r="B5030" s="24">
        <f>-100*'935'!W594*('Calc2'!B24979+'Calc2'!B18267)/'11'!D$17</f>
        <v>0</v>
      </c>
      <c r="C5030" s="10"/>
    </row>
    <row r="5031" spans="1:3">
      <c r="A5031" s="21">
        <v>589</v>
      </c>
      <c r="B5031" s="24">
        <f>-100*'935'!W595*('Calc2'!B24980+'Calc2'!B18268)/'11'!D$17</f>
        <v>0</v>
      </c>
      <c r="C5031" s="10"/>
    </row>
    <row r="5032" spans="1:3">
      <c r="A5032" s="21">
        <v>590</v>
      </c>
      <c r="B5032" s="24">
        <f>-100*'935'!W596*('Calc2'!B24981+'Calc2'!B18269)/'11'!D$17</f>
        <v>0</v>
      </c>
      <c r="C5032" s="10"/>
    </row>
    <row r="5033" spans="1:3">
      <c r="A5033" s="21">
        <v>591</v>
      </c>
      <c r="B5033" s="24">
        <f>-100*'935'!W597*('Calc2'!B24982+'Calc2'!B18270)/'11'!D$17</f>
        <v>0</v>
      </c>
      <c r="C5033" s="10"/>
    </row>
    <row r="5034" spans="1:3">
      <c r="A5034" s="21">
        <v>592</v>
      </c>
      <c r="B5034" s="24">
        <f>-100*'935'!W598*('Calc2'!B24983+'Calc2'!B18271)/'11'!D$17</f>
        <v>0</v>
      </c>
      <c r="C5034" s="10"/>
    </row>
    <row r="5035" spans="1:3">
      <c r="A5035" s="21">
        <v>593</v>
      </c>
      <c r="B5035" s="24">
        <f>-100*'935'!W599*('Calc2'!B24984+'Calc2'!B18272)/'11'!D$17</f>
        <v>0</v>
      </c>
      <c r="C5035" s="10"/>
    </row>
    <row r="5036" spans="1:3">
      <c r="A5036" s="21">
        <v>594</v>
      </c>
      <c r="B5036" s="24">
        <f>-100*'935'!W600*('Calc2'!B24985+'Calc2'!B18273)/'11'!D$17</f>
        <v>0</v>
      </c>
      <c r="C5036" s="10"/>
    </row>
    <row r="5037" spans="1:3">
      <c r="A5037" s="21">
        <v>595</v>
      </c>
      <c r="B5037" s="24">
        <f>-100*'935'!W601*('Calc2'!B24986+'Calc2'!B18274)/'11'!D$17</f>
        <v>0</v>
      </c>
      <c r="C5037" s="10"/>
    </row>
    <row r="5038" spans="1:3">
      <c r="A5038" s="21">
        <v>596</v>
      </c>
      <c r="B5038" s="24">
        <f>-100*'935'!W602*('Calc2'!B24987+'Calc2'!B18275)/'11'!D$17</f>
        <v>0</v>
      </c>
      <c r="C5038" s="10"/>
    </row>
    <row r="5039" spans="1:3">
      <c r="A5039" s="21">
        <v>597</v>
      </c>
      <c r="B5039" s="24">
        <f>-100*'935'!W603*('Calc2'!B24988+'Calc2'!B18276)/'11'!D$17</f>
        <v>0</v>
      </c>
      <c r="C5039" s="10"/>
    </row>
    <row r="5040" spans="1:3">
      <c r="A5040" s="21">
        <v>598</v>
      </c>
      <c r="B5040" s="24">
        <f>-100*'935'!W604*('Calc2'!B24989+'Calc2'!B18277)/'11'!D$17</f>
        <v>0</v>
      </c>
      <c r="C5040" s="10"/>
    </row>
    <row r="5041" spans="1:3">
      <c r="A5041" s="21">
        <v>599</v>
      </c>
      <c r="B5041" s="24">
        <f>-100*'935'!W605*('Calc2'!B24990+'Calc2'!B18278)/'11'!D$17</f>
        <v>0</v>
      </c>
      <c r="C5041" s="10"/>
    </row>
    <row r="5042" spans="1:3">
      <c r="A5042" s="21">
        <v>600</v>
      </c>
      <c r="B5042" s="24">
        <f>-100*'935'!W606*('Calc2'!B24991+'Calc2'!B18279)/'11'!D$17</f>
        <v>0</v>
      </c>
      <c r="C5042" s="10"/>
    </row>
    <row r="5044" spans="1:3" ht="21" customHeight="1">
      <c r="A5044" s="1" t="s">
        <v>694</v>
      </c>
    </row>
    <row r="5045" spans="1:3">
      <c r="A5045" s="2" t="s">
        <v>254</v>
      </c>
    </row>
    <row r="5046" spans="1:3">
      <c r="A5046" s="12" t="s">
        <v>382</v>
      </c>
    </row>
    <row r="5047" spans="1:3">
      <c r="A5047" s="12" t="s">
        <v>695</v>
      </c>
    </row>
    <row r="5048" spans="1:3">
      <c r="A5048" s="12" t="s">
        <v>341</v>
      </c>
    </row>
    <row r="5049" spans="1:3">
      <c r="A5049" s="2" t="s">
        <v>696</v>
      </c>
    </row>
    <row r="5051" spans="1:3">
      <c r="B5051" s="3" t="s">
        <v>697</v>
      </c>
    </row>
    <row r="5052" spans="1:3">
      <c r="A5052" s="21">
        <v>1</v>
      </c>
      <c r="B5052" s="6">
        <f>IF('Calc1'!B7978,(B4443*'Calc1'!B7978/('Calc1'!B7978+'Calc1'!B8587)),0)</f>
        <v>0</v>
      </c>
      <c r="C5052" s="10"/>
    </row>
    <row r="5053" spans="1:3">
      <c r="A5053" s="21">
        <v>2</v>
      </c>
      <c r="B5053" s="6">
        <f>IF('Calc1'!B7979,(B4444*'Calc1'!B7979/('Calc1'!B7979+'Calc1'!B8588)),0)</f>
        <v>0</v>
      </c>
      <c r="C5053" s="10"/>
    </row>
    <row r="5054" spans="1:3">
      <c r="A5054" s="21">
        <v>3</v>
      </c>
      <c r="B5054" s="6">
        <f>IF('Calc1'!B7980,(B4445*'Calc1'!B7980/('Calc1'!B7980+'Calc1'!B8589)),0)</f>
        <v>0</v>
      </c>
      <c r="C5054" s="10"/>
    </row>
    <row r="5055" spans="1:3">
      <c r="A5055" s="21">
        <v>4</v>
      </c>
      <c r="B5055" s="6">
        <f>IF('Calc1'!B7981,(B4446*'Calc1'!B7981/('Calc1'!B7981+'Calc1'!B8590)),0)</f>
        <v>0</v>
      </c>
      <c r="C5055" s="10"/>
    </row>
    <row r="5056" spans="1:3">
      <c r="A5056" s="21">
        <v>5</v>
      </c>
      <c r="B5056" s="6">
        <f>IF('Calc1'!B7982,(B4447*'Calc1'!B7982/('Calc1'!B7982+'Calc1'!B8591)),0)</f>
        <v>0</v>
      </c>
      <c r="C5056" s="10"/>
    </row>
    <row r="5057" spans="1:3">
      <c r="A5057" s="21">
        <v>6</v>
      </c>
      <c r="B5057" s="6">
        <f>IF('Calc1'!B7983,(B4448*'Calc1'!B7983/('Calc1'!B7983+'Calc1'!B8592)),0)</f>
        <v>0</v>
      </c>
      <c r="C5057" s="10"/>
    </row>
    <row r="5058" spans="1:3">
      <c r="A5058" s="21">
        <v>7</v>
      </c>
      <c r="B5058" s="6">
        <f>IF('Calc1'!B7984,(B4449*'Calc1'!B7984/('Calc1'!B7984+'Calc1'!B8593)),0)</f>
        <v>0</v>
      </c>
      <c r="C5058" s="10"/>
    </row>
    <row r="5059" spans="1:3">
      <c r="A5059" s="21">
        <v>8</v>
      </c>
      <c r="B5059" s="6">
        <f>IF('Calc1'!B7985,(B4450*'Calc1'!B7985/('Calc1'!B7985+'Calc1'!B8594)),0)</f>
        <v>0</v>
      </c>
      <c r="C5059" s="10"/>
    </row>
    <row r="5060" spans="1:3">
      <c r="A5060" s="21">
        <v>9</v>
      </c>
      <c r="B5060" s="6">
        <f>IF('Calc1'!B7986,(B4451*'Calc1'!B7986/('Calc1'!B7986+'Calc1'!B8595)),0)</f>
        <v>0</v>
      </c>
      <c r="C5060" s="10"/>
    </row>
    <row r="5061" spans="1:3">
      <c r="A5061" s="21">
        <v>10</v>
      </c>
      <c r="B5061" s="6">
        <f>IF('Calc1'!B7987,(B4452*'Calc1'!B7987/('Calc1'!B7987+'Calc1'!B8596)),0)</f>
        <v>0</v>
      </c>
      <c r="C5061" s="10"/>
    </row>
    <row r="5062" spans="1:3">
      <c r="A5062" s="21">
        <v>11</v>
      </c>
      <c r="B5062" s="6">
        <f>IF('Calc1'!B7988,(B4453*'Calc1'!B7988/('Calc1'!B7988+'Calc1'!B8597)),0)</f>
        <v>0</v>
      </c>
      <c r="C5062" s="10"/>
    </row>
    <row r="5063" spans="1:3">
      <c r="A5063" s="21">
        <v>12</v>
      </c>
      <c r="B5063" s="6">
        <f>IF('Calc1'!B7989,(B4454*'Calc1'!B7989/('Calc1'!B7989+'Calc1'!B8598)),0)</f>
        <v>0</v>
      </c>
      <c r="C5063" s="10"/>
    </row>
    <row r="5064" spans="1:3">
      <c r="A5064" s="21">
        <v>13</v>
      </c>
      <c r="B5064" s="6">
        <f>IF('Calc1'!B7990,(B4455*'Calc1'!B7990/('Calc1'!B7990+'Calc1'!B8599)),0)</f>
        <v>0</v>
      </c>
      <c r="C5064" s="10"/>
    </row>
    <row r="5065" spans="1:3">
      <c r="A5065" s="21">
        <v>14</v>
      </c>
      <c r="B5065" s="6">
        <f>IF('Calc1'!B7991,(B4456*'Calc1'!B7991/('Calc1'!B7991+'Calc1'!B8600)),0)</f>
        <v>0</v>
      </c>
      <c r="C5065" s="10"/>
    </row>
    <row r="5066" spans="1:3">
      <c r="A5066" s="21">
        <v>15</v>
      </c>
      <c r="B5066" s="6">
        <f>IF('Calc1'!B7992,(B4457*'Calc1'!B7992/('Calc1'!B7992+'Calc1'!B8601)),0)</f>
        <v>0</v>
      </c>
      <c r="C5066" s="10"/>
    </row>
    <row r="5067" spans="1:3">
      <c r="A5067" s="21">
        <v>16</v>
      </c>
      <c r="B5067" s="6">
        <f>IF('Calc1'!B7993,(B4458*'Calc1'!B7993/('Calc1'!B7993+'Calc1'!B8602)),0)</f>
        <v>0</v>
      </c>
      <c r="C5067" s="10"/>
    </row>
    <row r="5068" spans="1:3">
      <c r="A5068" s="21">
        <v>17</v>
      </c>
      <c r="B5068" s="6">
        <f>IF('Calc1'!B7994,(B4459*'Calc1'!B7994/('Calc1'!B7994+'Calc1'!B8603)),0)</f>
        <v>0</v>
      </c>
      <c r="C5068" s="10"/>
    </row>
    <row r="5069" spans="1:3">
      <c r="A5069" s="21">
        <v>18</v>
      </c>
      <c r="B5069" s="6">
        <f>IF('Calc1'!B7995,(B4460*'Calc1'!B7995/('Calc1'!B7995+'Calc1'!B8604)),0)</f>
        <v>0</v>
      </c>
      <c r="C5069" s="10"/>
    </row>
    <row r="5070" spans="1:3">
      <c r="A5070" s="21">
        <v>19</v>
      </c>
      <c r="B5070" s="6">
        <f>IF('Calc1'!B7996,(B4461*'Calc1'!B7996/('Calc1'!B7996+'Calc1'!B8605)),0)</f>
        <v>0</v>
      </c>
      <c r="C5070" s="10"/>
    </row>
    <row r="5071" spans="1:3">
      <c r="A5071" s="21">
        <v>20</v>
      </c>
      <c r="B5071" s="6">
        <f>IF('Calc1'!B7997,(B4462*'Calc1'!B7997/('Calc1'!B7997+'Calc1'!B8606)),0)</f>
        <v>0</v>
      </c>
      <c r="C5071" s="10"/>
    </row>
    <row r="5072" spans="1:3">
      <c r="A5072" s="21">
        <v>21</v>
      </c>
      <c r="B5072" s="6">
        <f>IF('Calc1'!B7998,(B4463*'Calc1'!B7998/('Calc1'!B7998+'Calc1'!B8607)),0)</f>
        <v>0</v>
      </c>
      <c r="C5072" s="10"/>
    </row>
    <row r="5073" spans="1:3">
      <c r="A5073" s="21">
        <v>22</v>
      </c>
      <c r="B5073" s="6">
        <f>IF('Calc1'!B7999,(B4464*'Calc1'!B7999/('Calc1'!B7999+'Calc1'!B8608)),0)</f>
        <v>0</v>
      </c>
      <c r="C5073" s="10"/>
    </row>
    <row r="5074" spans="1:3">
      <c r="A5074" s="21">
        <v>23</v>
      </c>
      <c r="B5074" s="6">
        <f>IF('Calc1'!B8000,(B4465*'Calc1'!B8000/('Calc1'!B8000+'Calc1'!B8609)),0)</f>
        <v>0</v>
      </c>
      <c r="C5074" s="10"/>
    </row>
    <row r="5075" spans="1:3">
      <c r="A5075" s="21">
        <v>24</v>
      </c>
      <c r="B5075" s="6">
        <f>IF('Calc1'!B8001,(B4466*'Calc1'!B8001/('Calc1'!B8001+'Calc1'!B8610)),0)</f>
        <v>0</v>
      </c>
      <c r="C5075" s="10"/>
    </row>
    <row r="5076" spans="1:3">
      <c r="A5076" s="21">
        <v>25</v>
      </c>
      <c r="B5076" s="6">
        <f>IF('Calc1'!B8002,(B4467*'Calc1'!B8002/('Calc1'!B8002+'Calc1'!B8611)),0)</f>
        <v>0</v>
      </c>
      <c r="C5076" s="10"/>
    </row>
    <row r="5077" spans="1:3">
      <c r="A5077" s="21">
        <v>26</v>
      </c>
      <c r="B5077" s="6">
        <f>IF('Calc1'!B8003,(B4468*'Calc1'!B8003/('Calc1'!B8003+'Calc1'!B8612)),0)</f>
        <v>0</v>
      </c>
      <c r="C5077" s="10"/>
    </row>
    <row r="5078" spans="1:3">
      <c r="A5078" s="21">
        <v>27</v>
      </c>
      <c r="B5078" s="6">
        <f>IF('Calc1'!B8004,(B4469*'Calc1'!B8004/('Calc1'!B8004+'Calc1'!B8613)),0)</f>
        <v>0</v>
      </c>
      <c r="C5078" s="10"/>
    </row>
    <row r="5079" spans="1:3">
      <c r="A5079" s="21">
        <v>28</v>
      </c>
      <c r="B5079" s="6">
        <f>IF('Calc1'!B8005,(B4470*'Calc1'!B8005/('Calc1'!B8005+'Calc1'!B8614)),0)</f>
        <v>0</v>
      </c>
      <c r="C5079" s="10"/>
    </row>
    <row r="5080" spans="1:3">
      <c r="A5080" s="21">
        <v>29</v>
      </c>
      <c r="B5080" s="6">
        <f>IF('Calc1'!B8006,(B4471*'Calc1'!B8006/('Calc1'!B8006+'Calc1'!B8615)),0)</f>
        <v>0</v>
      </c>
      <c r="C5080" s="10"/>
    </row>
    <row r="5081" spans="1:3">
      <c r="A5081" s="21">
        <v>30</v>
      </c>
      <c r="B5081" s="6">
        <f>IF('Calc1'!B8007,(B4472*'Calc1'!B8007/('Calc1'!B8007+'Calc1'!B8616)),0)</f>
        <v>0</v>
      </c>
      <c r="C5081" s="10"/>
    </row>
    <row r="5082" spans="1:3">
      <c r="A5082" s="21">
        <v>31</v>
      </c>
      <c r="B5082" s="6">
        <f>IF('Calc1'!B8008,(B4473*'Calc1'!B8008/('Calc1'!B8008+'Calc1'!B8617)),0)</f>
        <v>0</v>
      </c>
      <c r="C5082" s="10"/>
    </row>
    <row r="5083" spans="1:3">
      <c r="A5083" s="21">
        <v>32</v>
      </c>
      <c r="B5083" s="6">
        <f>IF('Calc1'!B8009,(B4474*'Calc1'!B8009/('Calc1'!B8009+'Calc1'!B8618)),0)</f>
        <v>0</v>
      </c>
      <c r="C5083" s="10"/>
    </row>
    <row r="5084" spans="1:3">
      <c r="A5084" s="21">
        <v>33</v>
      </c>
      <c r="B5084" s="6">
        <f>IF('Calc1'!B8010,(B4475*'Calc1'!B8010/('Calc1'!B8010+'Calc1'!B8619)),0)</f>
        <v>0</v>
      </c>
      <c r="C5084" s="10"/>
    </row>
    <row r="5085" spans="1:3">
      <c r="A5085" s="21">
        <v>34</v>
      </c>
      <c r="B5085" s="6">
        <f>IF('Calc1'!B8011,(B4476*'Calc1'!B8011/('Calc1'!B8011+'Calc1'!B8620)),0)</f>
        <v>0</v>
      </c>
      <c r="C5085" s="10"/>
    </row>
    <row r="5086" spans="1:3">
      <c r="A5086" s="21">
        <v>35</v>
      </c>
      <c r="B5086" s="6">
        <f>IF('Calc1'!B8012,(B4477*'Calc1'!B8012/('Calc1'!B8012+'Calc1'!B8621)),0)</f>
        <v>0</v>
      </c>
      <c r="C5086" s="10"/>
    </row>
    <row r="5087" spans="1:3">
      <c r="A5087" s="21">
        <v>36</v>
      </c>
      <c r="B5087" s="6">
        <f>IF('Calc1'!B8013,(B4478*'Calc1'!B8013/('Calc1'!B8013+'Calc1'!B8622)),0)</f>
        <v>0</v>
      </c>
      <c r="C5087" s="10"/>
    </row>
    <row r="5088" spans="1:3">
      <c r="A5088" s="21">
        <v>37</v>
      </c>
      <c r="B5088" s="6">
        <f>IF('Calc1'!B8014,(B4479*'Calc1'!B8014/('Calc1'!B8014+'Calc1'!B8623)),0)</f>
        <v>0</v>
      </c>
      <c r="C5088" s="10"/>
    </row>
    <row r="5089" spans="1:3">
      <c r="A5089" s="21">
        <v>38</v>
      </c>
      <c r="B5089" s="6">
        <f>IF('Calc1'!B8015,(B4480*'Calc1'!B8015/('Calc1'!B8015+'Calc1'!B8624)),0)</f>
        <v>0</v>
      </c>
      <c r="C5089" s="10"/>
    </row>
    <row r="5090" spans="1:3">
      <c r="A5090" s="21">
        <v>39</v>
      </c>
      <c r="B5090" s="6">
        <f>IF('Calc1'!B8016,(B4481*'Calc1'!B8016/('Calc1'!B8016+'Calc1'!B8625)),0)</f>
        <v>0</v>
      </c>
      <c r="C5090" s="10"/>
    </row>
    <row r="5091" spans="1:3">
      <c r="A5091" s="21">
        <v>40</v>
      </c>
      <c r="B5091" s="6">
        <f>IF('Calc1'!B8017,(B4482*'Calc1'!B8017/('Calc1'!B8017+'Calc1'!B8626)),0)</f>
        <v>0</v>
      </c>
      <c r="C5091" s="10"/>
    </row>
    <row r="5092" spans="1:3">
      <c r="A5092" s="21">
        <v>41</v>
      </c>
      <c r="B5092" s="6">
        <f>IF('Calc1'!B8018,(B4483*'Calc1'!B8018/('Calc1'!B8018+'Calc1'!B8627)),0)</f>
        <v>0</v>
      </c>
      <c r="C5092" s="10"/>
    </row>
    <row r="5093" spans="1:3">
      <c r="A5093" s="21">
        <v>42</v>
      </c>
      <c r="B5093" s="6">
        <f>IF('Calc1'!B8019,(B4484*'Calc1'!B8019/('Calc1'!B8019+'Calc1'!B8628)),0)</f>
        <v>0</v>
      </c>
      <c r="C5093" s="10"/>
    </row>
    <row r="5094" spans="1:3">
      <c r="A5094" s="21">
        <v>43</v>
      </c>
      <c r="B5094" s="6">
        <f>IF('Calc1'!B8020,(B4485*'Calc1'!B8020/('Calc1'!B8020+'Calc1'!B8629)),0)</f>
        <v>0</v>
      </c>
      <c r="C5094" s="10"/>
    </row>
    <row r="5095" spans="1:3">
      <c r="A5095" s="21">
        <v>44</v>
      </c>
      <c r="B5095" s="6">
        <f>IF('Calc1'!B8021,(B4486*'Calc1'!B8021/('Calc1'!B8021+'Calc1'!B8630)),0)</f>
        <v>0</v>
      </c>
      <c r="C5095" s="10"/>
    </row>
    <row r="5096" spans="1:3">
      <c r="A5096" s="21">
        <v>45</v>
      </c>
      <c r="B5096" s="6">
        <f>IF('Calc1'!B8022,(B4487*'Calc1'!B8022/('Calc1'!B8022+'Calc1'!B8631)),0)</f>
        <v>0</v>
      </c>
      <c r="C5096" s="10"/>
    </row>
    <row r="5097" spans="1:3">
      <c r="A5097" s="21">
        <v>46</v>
      </c>
      <c r="B5097" s="6">
        <f>IF('Calc1'!B8023,(B4488*'Calc1'!B8023/('Calc1'!B8023+'Calc1'!B8632)),0)</f>
        <v>0</v>
      </c>
      <c r="C5097" s="10"/>
    </row>
    <row r="5098" spans="1:3">
      <c r="A5098" s="21">
        <v>47</v>
      </c>
      <c r="B5098" s="6">
        <f>IF('Calc1'!B8024,(B4489*'Calc1'!B8024/('Calc1'!B8024+'Calc1'!B8633)),0)</f>
        <v>0</v>
      </c>
      <c r="C5098" s="10"/>
    </row>
    <row r="5099" spans="1:3">
      <c r="A5099" s="21">
        <v>48</v>
      </c>
      <c r="B5099" s="6">
        <f>IF('Calc1'!B8025,(B4490*'Calc1'!B8025/('Calc1'!B8025+'Calc1'!B8634)),0)</f>
        <v>0</v>
      </c>
      <c r="C5099" s="10"/>
    </row>
    <row r="5100" spans="1:3">
      <c r="A5100" s="21">
        <v>49</v>
      </c>
      <c r="B5100" s="6">
        <f>IF('Calc1'!B8026,(B4491*'Calc1'!B8026/('Calc1'!B8026+'Calc1'!B8635)),0)</f>
        <v>0</v>
      </c>
      <c r="C5100" s="10"/>
    </row>
    <row r="5101" spans="1:3">
      <c r="A5101" s="21">
        <v>50</v>
      </c>
      <c r="B5101" s="6">
        <f>IF('Calc1'!B8027,(B4492*'Calc1'!B8027/('Calc1'!B8027+'Calc1'!B8636)),0)</f>
        <v>0</v>
      </c>
      <c r="C5101" s="10"/>
    </row>
    <row r="5102" spans="1:3">
      <c r="A5102" s="21">
        <v>51</v>
      </c>
      <c r="B5102" s="6">
        <f>IF('Calc1'!B8028,(B4493*'Calc1'!B8028/('Calc1'!B8028+'Calc1'!B8637)),0)</f>
        <v>0</v>
      </c>
      <c r="C5102" s="10"/>
    </row>
    <row r="5103" spans="1:3">
      <c r="A5103" s="21">
        <v>52</v>
      </c>
      <c r="B5103" s="6">
        <f>IF('Calc1'!B8029,(B4494*'Calc1'!B8029/('Calc1'!B8029+'Calc1'!B8638)),0)</f>
        <v>0</v>
      </c>
      <c r="C5103" s="10"/>
    </row>
    <row r="5104" spans="1:3">
      <c r="A5104" s="21">
        <v>53</v>
      </c>
      <c r="B5104" s="6">
        <f>IF('Calc1'!B8030,(B4495*'Calc1'!B8030/('Calc1'!B8030+'Calc1'!B8639)),0)</f>
        <v>0</v>
      </c>
      <c r="C5104" s="10"/>
    </row>
    <row r="5105" spans="1:3">
      <c r="A5105" s="21">
        <v>54</v>
      </c>
      <c r="B5105" s="6">
        <f>IF('Calc1'!B8031,(B4496*'Calc1'!B8031/('Calc1'!B8031+'Calc1'!B8640)),0)</f>
        <v>0</v>
      </c>
      <c r="C5105" s="10"/>
    </row>
    <row r="5106" spans="1:3">
      <c r="A5106" s="21">
        <v>55</v>
      </c>
      <c r="B5106" s="6">
        <f>IF('Calc1'!B8032,(B4497*'Calc1'!B8032/('Calc1'!B8032+'Calc1'!B8641)),0)</f>
        <v>0</v>
      </c>
      <c r="C5106" s="10"/>
    </row>
    <row r="5107" spans="1:3">
      <c r="A5107" s="21">
        <v>56</v>
      </c>
      <c r="B5107" s="6">
        <f>IF('Calc1'!B8033,(B4498*'Calc1'!B8033/('Calc1'!B8033+'Calc1'!B8642)),0)</f>
        <v>0</v>
      </c>
      <c r="C5107" s="10"/>
    </row>
    <row r="5108" spans="1:3">
      <c r="A5108" s="21">
        <v>57</v>
      </c>
      <c r="B5108" s="6">
        <f>IF('Calc1'!B8034,(B4499*'Calc1'!B8034/('Calc1'!B8034+'Calc1'!B8643)),0)</f>
        <v>0</v>
      </c>
      <c r="C5108" s="10"/>
    </row>
    <row r="5109" spans="1:3">
      <c r="A5109" s="21">
        <v>58</v>
      </c>
      <c r="B5109" s="6">
        <f>IF('Calc1'!B8035,(B4500*'Calc1'!B8035/('Calc1'!B8035+'Calc1'!B8644)),0)</f>
        <v>0</v>
      </c>
      <c r="C5109" s="10"/>
    </row>
    <row r="5110" spans="1:3">
      <c r="A5110" s="21">
        <v>59</v>
      </c>
      <c r="B5110" s="6">
        <f>IF('Calc1'!B8036,(B4501*'Calc1'!B8036/('Calc1'!B8036+'Calc1'!B8645)),0)</f>
        <v>0</v>
      </c>
      <c r="C5110" s="10"/>
    </row>
    <row r="5111" spans="1:3">
      <c r="A5111" s="21">
        <v>60</v>
      </c>
      <c r="B5111" s="6">
        <f>IF('Calc1'!B8037,(B4502*'Calc1'!B8037/('Calc1'!B8037+'Calc1'!B8646)),0)</f>
        <v>0</v>
      </c>
      <c r="C5111" s="10"/>
    </row>
    <row r="5112" spans="1:3">
      <c r="A5112" s="21">
        <v>61</v>
      </c>
      <c r="B5112" s="6">
        <f>IF('Calc1'!B8038,(B4503*'Calc1'!B8038/('Calc1'!B8038+'Calc1'!B8647)),0)</f>
        <v>0</v>
      </c>
      <c r="C5112" s="10"/>
    </row>
    <row r="5113" spans="1:3">
      <c r="A5113" s="21">
        <v>62</v>
      </c>
      <c r="B5113" s="6">
        <f>IF('Calc1'!B8039,(B4504*'Calc1'!B8039/('Calc1'!B8039+'Calc1'!B8648)),0)</f>
        <v>0</v>
      </c>
      <c r="C5113" s="10"/>
    </row>
    <row r="5114" spans="1:3">
      <c r="A5114" s="21">
        <v>63</v>
      </c>
      <c r="B5114" s="6">
        <f>IF('Calc1'!B8040,(B4505*'Calc1'!B8040/('Calc1'!B8040+'Calc1'!B8649)),0)</f>
        <v>0</v>
      </c>
      <c r="C5114" s="10"/>
    </row>
    <row r="5115" spans="1:3">
      <c r="A5115" s="21">
        <v>64</v>
      </c>
      <c r="B5115" s="6">
        <f>IF('Calc1'!B8041,(B4506*'Calc1'!B8041/('Calc1'!B8041+'Calc1'!B8650)),0)</f>
        <v>0</v>
      </c>
      <c r="C5115" s="10"/>
    </row>
    <row r="5116" spans="1:3">
      <c r="A5116" s="21">
        <v>65</v>
      </c>
      <c r="B5116" s="6">
        <f>IF('Calc1'!B8042,(B4507*'Calc1'!B8042/('Calc1'!B8042+'Calc1'!B8651)),0)</f>
        <v>0</v>
      </c>
      <c r="C5116" s="10"/>
    </row>
    <row r="5117" spans="1:3">
      <c r="A5117" s="21">
        <v>66</v>
      </c>
      <c r="B5117" s="6">
        <f>IF('Calc1'!B8043,(B4508*'Calc1'!B8043/('Calc1'!B8043+'Calc1'!B8652)),0)</f>
        <v>0</v>
      </c>
      <c r="C5117" s="10"/>
    </row>
    <row r="5118" spans="1:3">
      <c r="A5118" s="21">
        <v>67</v>
      </c>
      <c r="B5118" s="6">
        <f>IF('Calc1'!B8044,(B4509*'Calc1'!B8044/('Calc1'!B8044+'Calc1'!B8653)),0)</f>
        <v>0</v>
      </c>
      <c r="C5118" s="10"/>
    </row>
    <row r="5119" spans="1:3">
      <c r="A5119" s="21">
        <v>68</v>
      </c>
      <c r="B5119" s="6">
        <f>IF('Calc1'!B8045,(B4510*'Calc1'!B8045/('Calc1'!B8045+'Calc1'!B8654)),0)</f>
        <v>0</v>
      </c>
      <c r="C5119" s="10"/>
    </row>
    <row r="5120" spans="1:3">
      <c r="A5120" s="21">
        <v>69</v>
      </c>
      <c r="B5120" s="6">
        <f>IF('Calc1'!B8046,(B4511*'Calc1'!B8046/('Calc1'!B8046+'Calc1'!B8655)),0)</f>
        <v>0</v>
      </c>
      <c r="C5120" s="10"/>
    </row>
    <row r="5121" spans="1:3">
      <c r="A5121" s="21">
        <v>70</v>
      </c>
      <c r="B5121" s="6">
        <f>IF('Calc1'!B8047,(B4512*'Calc1'!B8047/('Calc1'!B8047+'Calc1'!B8656)),0)</f>
        <v>0</v>
      </c>
      <c r="C5121" s="10"/>
    </row>
    <row r="5122" spans="1:3">
      <c r="A5122" s="21">
        <v>71</v>
      </c>
      <c r="B5122" s="6">
        <f>IF('Calc1'!B8048,(B4513*'Calc1'!B8048/('Calc1'!B8048+'Calc1'!B8657)),0)</f>
        <v>0</v>
      </c>
      <c r="C5122" s="10"/>
    </row>
    <row r="5123" spans="1:3">
      <c r="A5123" s="21">
        <v>72</v>
      </c>
      <c r="B5123" s="6">
        <f>IF('Calc1'!B8049,(B4514*'Calc1'!B8049/('Calc1'!B8049+'Calc1'!B8658)),0)</f>
        <v>0</v>
      </c>
      <c r="C5123" s="10"/>
    </row>
    <row r="5124" spans="1:3">
      <c r="A5124" s="21">
        <v>73</v>
      </c>
      <c r="B5124" s="6">
        <f>IF('Calc1'!B8050,(B4515*'Calc1'!B8050/('Calc1'!B8050+'Calc1'!B8659)),0)</f>
        <v>0</v>
      </c>
      <c r="C5124" s="10"/>
    </row>
    <row r="5125" spans="1:3">
      <c r="A5125" s="21">
        <v>74</v>
      </c>
      <c r="B5125" s="6">
        <f>IF('Calc1'!B8051,(B4516*'Calc1'!B8051/('Calc1'!B8051+'Calc1'!B8660)),0)</f>
        <v>0</v>
      </c>
      <c r="C5125" s="10"/>
    </row>
    <row r="5126" spans="1:3">
      <c r="A5126" s="21">
        <v>75</v>
      </c>
      <c r="B5126" s="6">
        <f>IF('Calc1'!B8052,(B4517*'Calc1'!B8052/('Calc1'!B8052+'Calc1'!B8661)),0)</f>
        <v>0</v>
      </c>
      <c r="C5126" s="10"/>
    </row>
    <row r="5127" spans="1:3">
      <c r="A5127" s="21">
        <v>76</v>
      </c>
      <c r="B5127" s="6">
        <f>IF('Calc1'!B8053,(B4518*'Calc1'!B8053/('Calc1'!B8053+'Calc1'!B8662)),0)</f>
        <v>0</v>
      </c>
      <c r="C5127" s="10"/>
    </row>
    <row r="5128" spans="1:3">
      <c r="A5128" s="21">
        <v>77</v>
      </c>
      <c r="B5128" s="6">
        <f>IF('Calc1'!B8054,(B4519*'Calc1'!B8054/('Calc1'!B8054+'Calc1'!B8663)),0)</f>
        <v>0</v>
      </c>
      <c r="C5128" s="10"/>
    </row>
    <row r="5129" spans="1:3">
      <c r="A5129" s="21">
        <v>78</v>
      </c>
      <c r="B5129" s="6">
        <f>IF('Calc1'!B8055,(B4520*'Calc1'!B8055/('Calc1'!B8055+'Calc1'!B8664)),0)</f>
        <v>0</v>
      </c>
      <c r="C5129" s="10"/>
    </row>
    <row r="5130" spans="1:3">
      <c r="A5130" s="21">
        <v>79</v>
      </c>
      <c r="B5130" s="6">
        <f>IF('Calc1'!B8056,(B4521*'Calc1'!B8056/('Calc1'!B8056+'Calc1'!B8665)),0)</f>
        <v>0</v>
      </c>
      <c r="C5130" s="10"/>
    </row>
    <row r="5131" spans="1:3">
      <c r="A5131" s="21">
        <v>80</v>
      </c>
      <c r="B5131" s="6">
        <f>IF('Calc1'!B8057,(B4522*'Calc1'!B8057/('Calc1'!B8057+'Calc1'!B8666)),0)</f>
        <v>0</v>
      </c>
      <c r="C5131" s="10"/>
    </row>
    <row r="5132" spans="1:3">
      <c r="A5132" s="21">
        <v>81</v>
      </c>
      <c r="B5132" s="6">
        <f>IF('Calc1'!B8058,(B4523*'Calc1'!B8058/('Calc1'!B8058+'Calc1'!B8667)),0)</f>
        <v>0</v>
      </c>
      <c r="C5132" s="10"/>
    </row>
    <row r="5133" spans="1:3">
      <c r="A5133" s="21">
        <v>82</v>
      </c>
      <c r="B5133" s="6">
        <f>IF('Calc1'!B8059,(B4524*'Calc1'!B8059/('Calc1'!B8059+'Calc1'!B8668)),0)</f>
        <v>0</v>
      </c>
      <c r="C5133" s="10"/>
    </row>
    <row r="5134" spans="1:3">
      <c r="A5134" s="21">
        <v>83</v>
      </c>
      <c r="B5134" s="6">
        <f>IF('Calc1'!B8060,(B4525*'Calc1'!B8060/('Calc1'!B8060+'Calc1'!B8669)),0)</f>
        <v>0</v>
      </c>
      <c r="C5134" s="10"/>
    </row>
    <row r="5135" spans="1:3">
      <c r="A5135" s="21">
        <v>84</v>
      </c>
      <c r="B5135" s="6">
        <f>IF('Calc1'!B8061,(B4526*'Calc1'!B8061/('Calc1'!B8061+'Calc1'!B8670)),0)</f>
        <v>0</v>
      </c>
      <c r="C5135" s="10"/>
    </row>
    <row r="5136" spans="1:3">
      <c r="A5136" s="21">
        <v>85</v>
      </c>
      <c r="B5136" s="6">
        <f>IF('Calc1'!B8062,(B4527*'Calc1'!B8062/('Calc1'!B8062+'Calc1'!B8671)),0)</f>
        <v>0</v>
      </c>
      <c r="C5136" s="10"/>
    </row>
    <row r="5137" spans="1:3">
      <c r="A5137" s="21">
        <v>86</v>
      </c>
      <c r="B5137" s="6">
        <f>IF('Calc1'!B8063,(B4528*'Calc1'!B8063/('Calc1'!B8063+'Calc1'!B8672)),0)</f>
        <v>0</v>
      </c>
      <c r="C5137" s="10"/>
    </row>
    <row r="5138" spans="1:3">
      <c r="A5138" s="21">
        <v>87</v>
      </c>
      <c r="B5138" s="6">
        <f>IF('Calc1'!B8064,(B4529*'Calc1'!B8064/('Calc1'!B8064+'Calc1'!B8673)),0)</f>
        <v>0</v>
      </c>
      <c r="C5138" s="10"/>
    </row>
    <row r="5139" spans="1:3">
      <c r="A5139" s="21">
        <v>88</v>
      </c>
      <c r="B5139" s="6">
        <f>IF('Calc1'!B8065,(B4530*'Calc1'!B8065/('Calc1'!B8065+'Calc1'!B8674)),0)</f>
        <v>0</v>
      </c>
      <c r="C5139" s="10"/>
    </row>
    <row r="5140" spans="1:3">
      <c r="A5140" s="21">
        <v>89</v>
      </c>
      <c r="B5140" s="6">
        <f>IF('Calc1'!B8066,(B4531*'Calc1'!B8066/('Calc1'!B8066+'Calc1'!B8675)),0)</f>
        <v>0</v>
      </c>
      <c r="C5140" s="10"/>
    </row>
    <row r="5141" spans="1:3">
      <c r="A5141" s="21">
        <v>90</v>
      </c>
      <c r="B5141" s="6">
        <f>IF('Calc1'!B8067,(B4532*'Calc1'!B8067/('Calc1'!B8067+'Calc1'!B8676)),0)</f>
        <v>0</v>
      </c>
      <c r="C5141" s="10"/>
    </row>
    <row r="5142" spans="1:3">
      <c r="A5142" s="21">
        <v>91</v>
      </c>
      <c r="B5142" s="6">
        <f>IF('Calc1'!B8068,(B4533*'Calc1'!B8068/('Calc1'!B8068+'Calc1'!B8677)),0)</f>
        <v>0</v>
      </c>
      <c r="C5142" s="10"/>
    </row>
    <row r="5143" spans="1:3">
      <c r="A5143" s="21">
        <v>92</v>
      </c>
      <c r="B5143" s="6">
        <f>IF('Calc1'!B8069,(B4534*'Calc1'!B8069/('Calc1'!B8069+'Calc1'!B8678)),0)</f>
        <v>0</v>
      </c>
      <c r="C5143" s="10"/>
    </row>
    <row r="5144" spans="1:3">
      <c r="A5144" s="21">
        <v>93</v>
      </c>
      <c r="B5144" s="6">
        <f>IF('Calc1'!B8070,(B4535*'Calc1'!B8070/('Calc1'!B8070+'Calc1'!B8679)),0)</f>
        <v>0</v>
      </c>
      <c r="C5144" s="10"/>
    </row>
    <row r="5145" spans="1:3">
      <c r="A5145" s="21">
        <v>94</v>
      </c>
      <c r="B5145" s="6">
        <f>IF('Calc1'!B8071,(B4536*'Calc1'!B8071/('Calc1'!B8071+'Calc1'!B8680)),0)</f>
        <v>0</v>
      </c>
      <c r="C5145" s="10"/>
    </row>
    <row r="5146" spans="1:3">
      <c r="A5146" s="21">
        <v>95</v>
      </c>
      <c r="B5146" s="6">
        <f>IF('Calc1'!B8072,(B4537*'Calc1'!B8072/('Calc1'!B8072+'Calc1'!B8681)),0)</f>
        <v>0</v>
      </c>
      <c r="C5146" s="10"/>
    </row>
    <row r="5147" spans="1:3">
      <c r="A5147" s="21">
        <v>96</v>
      </c>
      <c r="B5147" s="6">
        <f>IF('Calc1'!B8073,(B4538*'Calc1'!B8073/('Calc1'!B8073+'Calc1'!B8682)),0)</f>
        <v>0</v>
      </c>
      <c r="C5147" s="10"/>
    </row>
    <row r="5148" spans="1:3">
      <c r="A5148" s="21">
        <v>97</v>
      </c>
      <c r="B5148" s="6">
        <f>IF('Calc1'!B8074,(B4539*'Calc1'!B8074/('Calc1'!B8074+'Calc1'!B8683)),0)</f>
        <v>0</v>
      </c>
      <c r="C5148" s="10"/>
    </row>
    <row r="5149" spans="1:3">
      <c r="A5149" s="21">
        <v>98</v>
      </c>
      <c r="B5149" s="6">
        <f>IF('Calc1'!B8075,(B4540*'Calc1'!B8075/('Calc1'!B8075+'Calc1'!B8684)),0)</f>
        <v>0</v>
      </c>
      <c r="C5149" s="10"/>
    </row>
    <row r="5150" spans="1:3">
      <c r="A5150" s="21">
        <v>99</v>
      </c>
      <c r="B5150" s="6">
        <f>IF('Calc1'!B8076,(B4541*'Calc1'!B8076/('Calc1'!B8076+'Calc1'!B8685)),0)</f>
        <v>0</v>
      </c>
      <c r="C5150" s="10"/>
    </row>
    <row r="5151" spans="1:3">
      <c r="A5151" s="21">
        <v>100</v>
      </c>
      <c r="B5151" s="6">
        <f>IF('Calc1'!B8077,(B4542*'Calc1'!B8077/('Calc1'!B8077+'Calc1'!B8686)),0)</f>
        <v>0</v>
      </c>
      <c r="C5151" s="10"/>
    </row>
    <row r="5152" spans="1:3">
      <c r="A5152" s="21">
        <v>101</v>
      </c>
      <c r="B5152" s="6">
        <f>IF('Calc1'!B8078,(B4543*'Calc1'!B8078/('Calc1'!B8078+'Calc1'!B8687)),0)</f>
        <v>0</v>
      </c>
      <c r="C5152" s="10"/>
    </row>
    <row r="5153" spans="1:3">
      <c r="A5153" s="21">
        <v>102</v>
      </c>
      <c r="B5153" s="6">
        <f>IF('Calc1'!B8079,(B4544*'Calc1'!B8079/('Calc1'!B8079+'Calc1'!B8688)),0)</f>
        <v>0</v>
      </c>
      <c r="C5153" s="10"/>
    </row>
    <row r="5154" spans="1:3">
      <c r="A5154" s="21">
        <v>103</v>
      </c>
      <c r="B5154" s="6">
        <f>IF('Calc1'!B8080,(B4545*'Calc1'!B8080/('Calc1'!B8080+'Calc1'!B8689)),0)</f>
        <v>0</v>
      </c>
      <c r="C5154" s="10"/>
    </row>
    <row r="5155" spans="1:3">
      <c r="A5155" s="21">
        <v>104</v>
      </c>
      <c r="B5155" s="6">
        <f>IF('Calc1'!B8081,(B4546*'Calc1'!B8081/('Calc1'!B8081+'Calc1'!B8690)),0)</f>
        <v>0</v>
      </c>
      <c r="C5155" s="10"/>
    </row>
    <row r="5156" spans="1:3">
      <c r="A5156" s="21">
        <v>105</v>
      </c>
      <c r="B5156" s="6">
        <f>IF('Calc1'!B8082,(B4547*'Calc1'!B8082/('Calc1'!B8082+'Calc1'!B8691)),0)</f>
        <v>0</v>
      </c>
      <c r="C5156" s="10"/>
    </row>
    <row r="5157" spans="1:3">
      <c r="A5157" s="21">
        <v>106</v>
      </c>
      <c r="B5157" s="6">
        <f>IF('Calc1'!B8083,(B4548*'Calc1'!B8083/('Calc1'!B8083+'Calc1'!B8692)),0)</f>
        <v>0</v>
      </c>
      <c r="C5157" s="10"/>
    </row>
    <row r="5158" spans="1:3">
      <c r="A5158" s="21">
        <v>107</v>
      </c>
      <c r="B5158" s="6">
        <f>IF('Calc1'!B8084,(B4549*'Calc1'!B8084/('Calc1'!B8084+'Calc1'!B8693)),0)</f>
        <v>0</v>
      </c>
      <c r="C5158" s="10"/>
    </row>
    <row r="5159" spans="1:3">
      <c r="A5159" s="21">
        <v>108</v>
      </c>
      <c r="B5159" s="6">
        <f>IF('Calc1'!B8085,(B4550*'Calc1'!B8085/('Calc1'!B8085+'Calc1'!B8694)),0)</f>
        <v>0</v>
      </c>
      <c r="C5159" s="10"/>
    </row>
    <row r="5160" spans="1:3">
      <c r="A5160" s="21">
        <v>109</v>
      </c>
      <c r="B5160" s="6">
        <f>IF('Calc1'!B8086,(B4551*'Calc1'!B8086/('Calc1'!B8086+'Calc1'!B8695)),0)</f>
        <v>0</v>
      </c>
      <c r="C5160" s="10"/>
    </row>
    <row r="5161" spans="1:3">
      <c r="A5161" s="21">
        <v>110</v>
      </c>
      <c r="B5161" s="6">
        <f>IF('Calc1'!B8087,(B4552*'Calc1'!B8087/('Calc1'!B8087+'Calc1'!B8696)),0)</f>
        <v>0</v>
      </c>
      <c r="C5161" s="10"/>
    </row>
    <row r="5162" spans="1:3">
      <c r="A5162" s="21">
        <v>111</v>
      </c>
      <c r="B5162" s="6">
        <f>IF('Calc1'!B8088,(B4553*'Calc1'!B8088/('Calc1'!B8088+'Calc1'!B8697)),0)</f>
        <v>0</v>
      </c>
      <c r="C5162" s="10"/>
    </row>
    <row r="5163" spans="1:3">
      <c r="A5163" s="21">
        <v>112</v>
      </c>
      <c r="B5163" s="6">
        <f>IF('Calc1'!B8089,(B4554*'Calc1'!B8089/('Calc1'!B8089+'Calc1'!B8698)),0)</f>
        <v>0</v>
      </c>
      <c r="C5163" s="10"/>
    </row>
    <row r="5164" spans="1:3">
      <c r="A5164" s="21">
        <v>113</v>
      </c>
      <c r="B5164" s="6">
        <f>IF('Calc1'!B8090,(B4555*'Calc1'!B8090/('Calc1'!B8090+'Calc1'!B8699)),0)</f>
        <v>0</v>
      </c>
      <c r="C5164" s="10"/>
    </row>
    <row r="5165" spans="1:3">
      <c r="A5165" s="21">
        <v>114</v>
      </c>
      <c r="B5165" s="6">
        <f>IF('Calc1'!B8091,(B4556*'Calc1'!B8091/('Calc1'!B8091+'Calc1'!B8700)),0)</f>
        <v>0</v>
      </c>
      <c r="C5165" s="10"/>
    </row>
    <row r="5166" spans="1:3">
      <c r="A5166" s="21">
        <v>115</v>
      </c>
      <c r="B5166" s="6">
        <f>IF('Calc1'!B8092,(B4557*'Calc1'!B8092/('Calc1'!B8092+'Calc1'!B8701)),0)</f>
        <v>0</v>
      </c>
      <c r="C5166" s="10"/>
    </row>
    <row r="5167" spans="1:3">
      <c r="A5167" s="21">
        <v>116</v>
      </c>
      <c r="B5167" s="6">
        <f>IF('Calc1'!B8093,(B4558*'Calc1'!B8093/('Calc1'!B8093+'Calc1'!B8702)),0)</f>
        <v>0</v>
      </c>
      <c r="C5167" s="10"/>
    </row>
    <row r="5168" spans="1:3">
      <c r="A5168" s="21">
        <v>117</v>
      </c>
      <c r="B5168" s="6">
        <f>IF('Calc1'!B8094,(B4559*'Calc1'!B8094/('Calc1'!B8094+'Calc1'!B8703)),0)</f>
        <v>0</v>
      </c>
      <c r="C5168" s="10"/>
    </row>
    <row r="5169" spans="1:3">
      <c r="A5169" s="21">
        <v>118</v>
      </c>
      <c r="B5169" s="6">
        <f>IF('Calc1'!B8095,(B4560*'Calc1'!B8095/('Calc1'!B8095+'Calc1'!B8704)),0)</f>
        <v>0</v>
      </c>
      <c r="C5169" s="10"/>
    </row>
    <row r="5170" spans="1:3">
      <c r="A5170" s="21">
        <v>119</v>
      </c>
      <c r="B5170" s="6">
        <f>IF('Calc1'!B8096,(B4561*'Calc1'!B8096/('Calc1'!B8096+'Calc1'!B8705)),0)</f>
        <v>0</v>
      </c>
      <c r="C5170" s="10"/>
    </row>
    <row r="5171" spans="1:3">
      <c r="A5171" s="21">
        <v>120</v>
      </c>
      <c r="B5171" s="6">
        <f>IF('Calc1'!B8097,(B4562*'Calc1'!B8097/('Calc1'!B8097+'Calc1'!B8706)),0)</f>
        <v>0</v>
      </c>
      <c r="C5171" s="10"/>
    </row>
    <row r="5172" spans="1:3">
      <c r="A5172" s="21">
        <v>121</v>
      </c>
      <c r="B5172" s="6">
        <f>IF('Calc1'!B8098,(B4563*'Calc1'!B8098/('Calc1'!B8098+'Calc1'!B8707)),0)</f>
        <v>0</v>
      </c>
      <c r="C5172" s="10"/>
    </row>
    <row r="5173" spans="1:3">
      <c r="A5173" s="21">
        <v>122</v>
      </c>
      <c r="B5173" s="6">
        <f>IF('Calc1'!B8099,(B4564*'Calc1'!B8099/('Calc1'!B8099+'Calc1'!B8708)),0)</f>
        <v>0</v>
      </c>
      <c r="C5173" s="10"/>
    </row>
    <row r="5174" spans="1:3">
      <c r="A5174" s="21">
        <v>123</v>
      </c>
      <c r="B5174" s="6">
        <f>IF('Calc1'!B8100,(B4565*'Calc1'!B8100/('Calc1'!B8100+'Calc1'!B8709)),0)</f>
        <v>0</v>
      </c>
      <c r="C5174" s="10"/>
    </row>
    <row r="5175" spans="1:3">
      <c r="A5175" s="21">
        <v>124</v>
      </c>
      <c r="B5175" s="6">
        <f>IF('Calc1'!B8101,(B4566*'Calc1'!B8101/('Calc1'!B8101+'Calc1'!B8710)),0)</f>
        <v>0</v>
      </c>
      <c r="C5175" s="10"/>
    </row>
    <row r="5176" spans="1:3">
      <c r="A5176" s="21">
        <v>125</v>
      </c>
      <c r="B5176" s="6">
        <f>IF('Calc1'!B8102,(B4567*'Calc1'!B8102/('Calc1'!B8102+'Calc1'!B8711)),0)</f>
        <v>0</v>
      </c>
      <c r="C5176" s="10"/>
    </row>
    <row r="5177" spans="1:3">
      <c r="A5177" s="21">
        <v>126</v>
      </c>
      <c r="B5177" s="6">
        <f>IF('Calc1'!B8103,(B4568*'Calc1'!B8103/('Calc1'!B8103+'Calc1'!B8712)),0)</f>
        <v>0</v>
      </c>
      <c r="C5177" s="10"/>
    </row>
    <row r="5178" spans="1:3">
      <c r="A5178" s="21">
        <v>127</v>
      </c>
      <c r="B5178" s="6">
        <f>IF('Calc1'!B8104,(B4569*'Calc1'!B8104/('Calc1'!B8104+'Calc1'!B8713)),0)</f>
        <v>0</v>
      </c>
      <c r="C5178" s="10"/>
    </row>
    <row r="5179" spans="1:3">
      <c r="A5179" s="21">
        <v>128</v>
      </c>
      <c r="B5179" s="6">
        <f>IF('Calc1'!B8105,(B4570*'Calc1'!B8105/('Calc1'!B8105+'Calc1'!B8714)),0)</f>
        <v>0</v>
      </c>
      <c r="C5179" s="10"/>
    </row>
    <row r="5180" spans="1:3">
      <c r="A5180" s="21">
        <v>129</v>
      </c>
      <c r="B5180" s="6">
        <f>IF('Calc1'!B8106,(B4571*'Calc1'!B8106/('Calc1'!B8106+'Calc1'!B8715)),0)</f>
        <v>0</v>
      </c>
      <c r="C5180" s="10"/>
    </row>
    <row r="5181" spans="1:3">
      <c r="A5181" s="21">
        <v>130</v>
      </c>
      <c r="B5181" s="6">
        <f>IF('Calc1'!B8107,(B4572*'Calc1'!B8107/('Calc1'!B8107+'Calc1'!B8716)),0)</f>
        <v>0</v>
      </c>
      <c r="C5181" s="10"/>
    </row>
    <row r="5182" spans="1:3">
      <c r="A5182" s="21">
        <v>131</v>
      </c>
      <c r="B5182" s="6">
        <f>IF('Calc1'!B8108,(B4573*'Calc1'!B8108/('Calc1'!B8108+'Calc1'!B8717)),0)</f>
        <v>0</v>
      </c>
      <c r="C5182" s="10"/>
    </row>
    <row r="5183" spans="1:3">
      <c r="A5183" s="21">
        <v>132</v>
      </c>
      <c r="B5183" s="6">
        <f>IF('Calc1'!B8109,(B4574*'Calc1'!B8109/('Calc1'!B8109+'Calc1'!B8718)),0)</f>
        <v>0</v>
      </c>
      <c r="C5183" s="10"/>
    </row>
    <row r="5184" spans="1:3">
      <c r="A5184" s="21">
        <v>133</v>
      </c>
      <c r="B5184" s="6">
        <f>IF('Calc1'!B8110,(B4575*'Calc1'!B8110/('Calc1'!B8110+'Calc1'!B8719)),0)</f>
        <v>0</v>
      </c>
      <c r="C5184" s="10"/>
    </row>
    <row r="5185" spans="1:3">
      <c r="A5185" s="21">
        <v>134</v>
      </c>
      <c r="B5185" s="6">
        <f>IF('Calc1'!B8111,(B4576*'Calc1'!B8111/('Calc1'!B8111+'Calc1'!B8720)),0)</f>
        <v>0</v>
      </c>
      <c r="C5185" s="10"/>
    </row>
    <row r="5186" spans="1:3">
      <c r="A5186" s="21">
        <v>135</v>
      </c>
      <c r="B5186" s="6">
        <f>IF('Calc1'!B8112,(B4577*'Calc1'!B8112/('Calc1'!B8112+'Calc1'!B8721)),0)</f>
        <v>0</v>
      </c>
      <c r="C5186" s="10"/>
    </row>
    <row r="5187" spans="1:3">
      <c r="A5187" s="21">
        <v>136</v>
      </c>
      <c r="B5187" s="6">
        <f>IF('Calc1'!B8113,(B4578*'Calc1'!B8113/('Calc1'!B8113+'Calc1'!B8722)),0)</f>
        <v>0</v>
      </c>
      <c r="C5187" s="10"/>
    </row>
    <row r="5188" spans="1:3">
      <c r="A5188" s="21">
        <v>137</v>
      </c>
      <c r="B5188" s="6">
        <f>IF('Calc1'!B8114,(B4579*'Calc1'!B8114/('Calc1'!B8114+'Calc1'!B8723)),0)</f>
        <v>0</v>
      </c>
      <c r="C5188" s="10"/>
    </row>
    <row r="5189" spans="1:3">
      <c r="A5189" s="21">
        <v>138</v>
      </c>
      <c r="B5189" s="6">
        <f>IF('Calc1'!B8115,(B4580*'Calc1'!B8115/('Calc1'!B8115+'Calc1'!B8724)),0)</f>
        <v>0</v>
      </c>
      <c r="C5189" s="10"/>
    </row>
    <row r="5190" spans="1:3">
      <c r="A5190" s="21">
        <v>139</v>
      </c>
      <c r="B5190" s="6">
        <f>IF('Calc1'!B8116,(B4581*'Calc1'!B8116/('Calc1'!B8116+'Calc1'!B8725)),0)</f>
        <v>0</v>
      </c>
      <c r="C5190" s="10"/>
    </row>
    <row r="5191" spans="1:3">
      <c r="A5191" s="21">
        <v>140</v>
      </c>
      <c r="B5191" s="6">
        <f>IF('Calc1'!B8117,(B4582*'Calc1'!B8117/('Calc1'!B8117+'Calc1'!B8726)),0)</f>
        <v>0</v>
      </c>
      <c r="C5191" s="10"/>
    </row>
    <row r="5192" spans="1:3">
      <c r="A5192" s="21">
        <v>141</v>
      </c>
      <c r="B5192" s="6">
        <f>IF('Calc1'!B8118,(B4583*'Calc1'!B8118/('Calc1'!B8118+'Calc1'!B8727)),0)</f>
        <v>0</v>
      </c>
      <c r="C5192" s="10"/>
    </row>
    <row r="5193" spans="1:3">
      <c r="A5193" s="21">
        <v>142</v>
      </c>
      <c r="B5193" s="6">
        <f>IF('Calc1'!B8119,(B4584*'Calc1'!B8119/('Calc1'!B8119+'Calc1'!B8728)),0)</f>
        <v>0</v>
      </c>
      <c r="C5193" s="10"/>
    </row>
    <row r="5194" spans="1:3">
      <c r="A5194" s="21">
        <v>143</v>
      </c>
      <c r="B5194" s="6">
        <f>IF('Calc1'!B8120,(B4585*'Calc1'!B8120/('Calc1'!B8120+'Calc1'!B8729)),0)</f>
        <v>0</v>
      </c>
      <c r="C5194" s="10"/>
    </row>
    <row r="5195" spans="1:3">
      <c r="A5195" s="21">
        <v>144</v>
      </c>
      <c r="B5195" s="6">
        <f>IF('Calc1'!B8121,(B4586*'Calc1'!B8121/('Calc1'!B8121+'Calc1'!B8730)),0)</f>
        <v>0</v>
      </c>
      <c r="C5195" s="10"/>
    </row>
    <row r="5196" spans="1:3">
      <c r="A5196" s="21">
        <v>145</v>
      </c>
      <c r="B5196" s="6">
        <f>IF('Calc1'!B8122,(B4587*'Calc1'!B8122/('Calc1'!B8122+'Calc1'!B8731)),0)</f>
        <v>0</v>
      </c>
      <c r="C5196" s="10"/>
    </row>
    <row r="5197" spans="1:3">
      <c r="A5197" s="21">
        <v>146</v>
      </c>
      <c r="B5197" s="6">
        <f>IF('Calc1'!B8123,(B4588*'Calc1'!B8123/('Calc1'!B8123+'Calc1'!B8732)),0)</f>
        <v>0</v>
      </c>
      <c r="C5197" s="10"/>
    </row>
    <row r="5198" spans="1:3">
      <c r="A5198" s="21">
        <v>147</v>
      </c>
      <c r="B5198" s="6">
        <f>IF('Calc1'!B8124,(B4589*'Calc1'!B8124/('Calc1'!B8124+'Calc1'!B8733)),0)</f>
        <v>0</v>
      </c>
      <c r="C5198" s="10"/>
    </row>
    <row r="5199" spans="1:3">
      <c r="A5199" s="21">
        <v>148</v>
      </c>
      <c r="B5199" s="6">
        <f>IF('Calc1'!B8125,(B4590*'Calc1'!B8125/('Calc1'!B8125+'Calc1'!B8734)),0)</f>
        <v>0</v>
      </c>
      <c r="C5199" s="10"/>
    </row>
    <row r="5200" spans="1:3">
      <c r="A5200" s="21">
        <v>149</v>
      </c>
      <c r="B5200" s="6">
        <f>IF('Calc1'!B8126,(B4591*'Calc1'!B8126/('Calc1'!B8126+'Calc1'!B8735)),0)</f>
        <v>0</v>
      </c>
      <c r="C5200" s="10"/>
    </row>
    <row r="5201" spans="1:3">
      <c r="A5201" s="21">
        <v>150</v>
      </c>
      <c r="B5201" s="6">
        <f>IF('Calc1'!B8127,(B4592*'Calc1'!B8127/('Calc1'!B8127+'Calc1'!B8736)),0)</f>
        <v>0</v>
      </c>
      <c r="C5201" s="10"/>
    </row>
    <row r="5202" spans="1:3">
      <c r="A5202" s="21">
        <v>151</v>
      </c>
      <c r="B5202" s="6">
        <f>IF('Calc1'!B8128,(B4593*'Calc1'!B8128/('Calc1'!B8128+'Calc1'!B8737)),0)</f>
        <v>0</v>
      </c>
      <c r="C5202" s="10"/>
    </row>
    <row r="5203" spans="1:3">
      <c r="A5203" s="21">
        <v>152</v>
      </c>
      <c r="B5203" s="6">
        <f>IF('Calc1'!B8129,(B4594*'Calc1'!B8129/('Calc1'!B8129+'Calc1'!B8738)),0)</f>
        <v>0</v>
      </c>
      <c r="C5203" s="10"/>
    </row>
    <row r="5204" spans="1:3">
      <c r="A5204" s="21">
        <v>153</v>
      </c>
      <c r="B5204" s="6">
        <f>IF('Calc1'!B8130,(B4595*'Calc1'!B8130/('Calc1'!B8130+'Calc1'!B8739)),0)</f>
        <v>0</v>
      </c>
      <c r="C5204" s="10"/>
    </row>
    <row r="5205" spans="1:3">
      <c r="A5205" s="21">
        <v>154</v>
      </c>
      <c r="B5205" s="6">
        <f>IF('Calc1'!B8131,(B4596*'Calc1'!B8131/('Calc1'!B8131+'Calc1'!B8740)),0)</f>
        <v>0</v>
      </c>
      <c r="C5205" s="10"/>
    </row>
    <row r="5206" spans="1:3">
      <c r="A5206" s="21">
        <v>155</v>
      </c>
      <c r="B5206" s="6">
        <f>IF('Calc1'!B8132,(B4597*'Calc1'!B8132/('Calc1'!B8132+'Calc1'!B8741)),0)</f>
        <v>0</v>
      </c>
      <c r="C5206" s="10"/>
    </row>
    <row r="5207" spans="1:3">
      <c r="A5207" s="21">
        <v>156</v>
      </c>
      <c r="B5207" s="6">
        <f>IF('Calc1'!B8133,(B4598*'Calc1'!B8133/('Calc1'!B8133+'Calc1'!B8742)),0)</f>
        <v>0</v>
      </c>
      <c r="C5207" s="10"/>
    </row>
    <row r="5208" spans="1:3">
      <c r="A5208" s="21">
        <v>157</v>
      </c>
      <c r="B5208" s="6">
        <f>IF('Calc1'!B8134,(B4599*'Calc1'!B8134/('Calc1'!B8134+'Calc1'!B8743)),0)</f>
        <v>0</v>
      </c>
      <c r="C5208" s="10"/>
    </row>
    <row r="5209" spans="1:3">
      <c r="A5209" s="21">
        <v>158</v>
      </c>
      <c r="B5209" s="6">
        <f>IF('Calc1'!B8135,(B4600*'Calc1'!B8135/('Calc1'!B8135+'Calc1'!B8744)),0)</f>
        <v>0</v>
      </c>
      <c r="C5209" s="10"/>
    </row>
    <row r="5210" spans="1:3">
      <c r="A5210" s="21">
        <v>159</v>
      </c>
      <c r="B5210" s="6">
        <f>IF('Calc1'!B8136,(B4601*'Calc1'!B8136/('Calc1'!B8136+'Calc1'!B8745)),0)</f>
        <v>0</v>
      </c>
      <c r="C5210" s="10"/>
    </row>
    <row r="5211" spans="1:3">
      <c r="A5211" s="21">
        <v>160</v>
      </c>
      <c r="B5211" s="6">
        <f>IF('Calc1'!B8137,(B4602*'Calc1'!B8137/('Calc1'!B8137+'Calc1'!B8746)),0)</f>
        <v>0</v>
      </c>
      <c r="C5211" s="10"/>
    </row>
    <row r="5212" spans="1:3">
      <c r="A5212" s="21">
        <v>161</v>
      </c>
      <c r="B5212" s="6">
        <f>IF('Calc1'!B8138,(B4603*'Calc1'!B8138/('Calc1'!B8138+'Calc1'!B8747)),0)</f>
        <v>0</v>
      </c>
      <c r="C5212" s="10"/>
    </row>
    <row r="5213" spans="1:3">
      <c r="A5213" s="21">
        <v>162</v>
      </c>
      <c r="B5213" s="6">
        <f>IF('Calc1'!B8139,(B4604*'Calc1'!B8139/('Calc1'!B8139+'Calc1'!B8748)),0)</f>
        <v>0</v>
      </c>
      <c r="C5213" s="10"/>
    </row>
    <row r="5214" spans="1:3">
      <c r="A5214" s="21">
        <v>163</v>
      </c>
      <c r="B5214" s="6">
        <f>IF('Calc1'!B8140,(B4605*'Calc1'!B8140/('Calc1'!B8140+'Calc1'!B8749)),0)</f>
        <v>0</v>
      </c>
      <c r="C5214" s="10"/>
    </row>
    <row r="5215" spans="1:3">
      <c r="A5215" s="21">
        <v>164</v>
      </c>
      <c r="B5215" s="6">
        <f>IF('Calc1'!B8141,(B4606*'Calc1'!B8141/('Calc1'!B8141+'Calc1'!B8750)),0)</f>
        <v>0</v>
      </c>
      <c r="C5215" s="10"/>
    </row>
    <row r="5216" spans="1:3">
      <c r="A5216" s="21">
        <v>165</v>
      </c>
      <c r="B5216" s="6">
        <f>IF('Calc1'!B8142,(B4607*'Calc1'!B8142/('Calc1'!B8142+'Calc1'!B8751)),0)</f>
        <v>0</v>
      </c>
      <c r="C5216" s="10"/>
    </row>
    <row r="5217" spans="1:3">
      <c r="A5217" s="21">
        <v>166</v>
      </c>
      <c r="B5217" s="6">
        <f>IF('Calc1'!B8143,(B4608*'Calc1'!B8143/('Calc1'!B8143+'Calc1'!B8752)),0)</f>
        <v>0</v>
      </c>
      <c r="C5217" s="10"/>
    </row>
    <row r="5218" spans="1:3">
      <c r="A5218" s="21">
        <v>167</v>
      </c>
      <c r="B5218" s="6">
        <f>IF('Calc1'!B8144,(B4609*'Calc1'!B8144/('Calc1'!B8144+'Calc1'!B8753)),0)</f>
        <v>0</v>
      </c>
      <c r="C5218" s="10"/>
    </row>
    <row r="5219" spans="1:3">
      <c r="A5219" s="21">
        <v>168</v>
      </c>
      <c r="B5219" s="6">
        <f>IF('Calc1'!B8145,(B4610*'Calc1'!B8145/('Calc1'!B8145+'Calc1'!B8754)),0)</f>
        <v>0</v>
      </c>
      <c r="C5219" s="10"/>
    </row>
    <row r="5220" spans="1:3">
      <c r="A5220" s="21">
        <v>169</v>
      </c>
      <c r="B5220" s="6">
        <f>IF('Calc1'!B8146,(B4611*'Calc1'!B8146/('Calc1'!B8146+'Calc1'!B8755)),0)</f>
        <v>0</v>
      </c>
      <c r="C5220" s="10"/>
    </row>
    <row r="5221" spans="1:3">
      <c r="A5221" s="21">
        <v>170</v>
      </c>
      <c r="B5221" s="6">
        <f>IF('Calc1'!B8147,(B4612*'Calc1'!B8147/('Calc1'!B8147+'Calc1'!B8756)),0)</f>
        <v>0</v>
      </c>
      <c r="C5221" s="10"/>
    </row>
    <row r="5222" spans="1:3">
      <c r="A5222" s="21">
        <v>171</v>
      </c>
      <c r="B5222" s="6">
        <f>IF('Calc1'!B8148,(B4613*'Calc1'!B8148/('Calc1'!B8148+'Calc1'!B8757)),0)</f>
        <v>0</v>
      </c>
      <c r="C5222" s="10"/>
    </row>
    <row r="5223" spans="1:3">
      <c r="A5223" s="21">
        <v>172</v>
      </c>
      <c r="B5223" s="6">
        <f>IF('Calc1'!B8149,(B4614*'Calc1'!B8149/('Calc1'!B8149+'Calc1'!B8758)),0)</f>
        <v>0</v>
      </c>
      <c r="C5223" s="10"/>
    </row>
    <row r="5224" spans="1:3">
      <c r="A5224" s="21">
        <v>173</v>
      </c>
      <c r="B5224" s="6">
        <f>IF('Calc1'!B8150,(B4615*'Calc1'!B8150/('Calc1'!B8150+'Calc1'!B8759)),0)</f>
        <v>0</v>
      </c>
      <c r="C5224" s="10"/>
    </row>
    <row r="5225" spans="1:3">
      <c r="A5225" s="21">
        <v>174</v>
      </c>
      <c r="B5225" s="6">
        <f>IF('Calc1'!B8151,(B4616*'Calc1'!B8151/('Calc1'!B8151+'Calc1'!B8760)),0)</f>
        <v>0</v>
      </c>
      <c r="C5225" s="10"/>
    </row>
    <row r="5226" spans="1:3">
      <c r="A5226" s="21">
        <v>175</v>
      </c>
      <c r="B5226" s="6">
        <f>IF('Calc1'!B8152,(B4617*'Calc1'!B8152/('Calc1'!B8152+'Calc1'!B8761)),0)</f>
        <v>0</v>
      </c>
      <c r="C5226" s="10"/>
    </row>
    <row r="5227" spans="1:3">
      <c r="A5227" s="21">
        <v>176</v>
      </c>
      <c r="B5227" s="6">
        <f>IF('Calc1'!B8153,(B4618*'Calc1'!B8153/('Calc1'!B8153+'Calc1'!B8762)),0)</f>
        <v>0</v>
      </c>
      <c r="C5227" s="10"/>
    </row>
    <row r="5228" spans="1:3">
      <c r="A5228" s="21">
        <v>177</v>
      </c>
      <c r="B5228" s="6">
        <f>IF('Calc1'!B8154,(B4619*'Calc1'!B8154/('Calc1'!B8154+'Calc1'!B8763)),0)</f>
        <v>0</v>
      </c>
      <c r="C5228" s="10"/>
    </row>
    <row r="5229" spans="1:3">
      <c r="A5229" s="21">
        <v>178</v>
      </c>
      <c r="B5229" s="6">
        <f>IF('Calc1'!B8155,(B4620*'Calc1'!B8155/('Calc1'!B8155+'Calc1'!B8764)),0)</f>
        <v>0</v>
      </c>
      <c r="C5229" s="10"/>
    </row>
    <row r="5230" spans="1:3">
      <c r="A5230" s="21">
        <v>179</v>
      </c>
      <c r="B5230" s="6">
        <f>IF('Calc1'!B8156,(B4621*'Calc1'!B8156/('Calc1'!B8156+'Calc1'!B8765)),0)</f>
        <v>0</v>
      </c>
      <c r="C5230" s="10"/>
    </row>
    <row r="5231" spans="1:3">
      <c r="A5231" s="21">
        <v>180</v>
      </c>
      <c r="B5231" s="6">
        <f>IF('Calc1'!B8157,(B4622*'Calc1'!B8157/('Calc1'!B8157+'Calc1'!B8766)),0)</f>
        <v>0</v>
      </c>
      <c r="C5231" s="10"/>
    </row>
    <row r="5232" spans="1:3">
      <c r="A5232" s="21">
        <v>181</v>
      </c>
      <c r="B5232" s="6">
        <f>IF('Calc1'!B8158,(B4623*'Calc1'!B8158/('Calc1'!B8158+'Calc1'!B8767)),0)</f>
        <v>0</v>
      </c>
      <c r="C5232" s="10"/>
    </row>
    <row r="5233" spans="1:3">
      <c r="A5233" s="21">
        <v>182</v>
      </c>
      <c r="B5233" s="6">
        <f>IF('Calc1'!B8159,(B4624*'Calc1'!B8159/('Calc1'!B8159+'Calc1'!B8768)),0)</f>
        <v>0</v>
      </c>
      <c r="C5233" s="10"/>
    </row>
    <row r="5234" spans="1:3">
      <c r="A5234" s="21">
        <v>183</v>
      </c>
      <c r="B5234" s="6">
        <f>IF('Calc1'!B8160,(B4625*'Calc1'!B8160/('Calc1'!B8160+'Calc1'!B8769)),0)</f>
        <v>0</v>
      </c>
      <c r="C5234" s="10"/>
    </row>
    <row r="5235" spans="1:3">
      <c r="A5235" s="21">
        <v>184</v>
      </c>
      <c r="B5235" s="6">
        <f>IF('Calc1'!B8161,(B4626*'Calc1'!B8161/('Calc1'!B8161+'Calc1'!B8770)),0)</f>
        <v>0</v>
      </c>
      <c r="C5235" s="10"/>
    </row>
    <row r="5236" spans="1:3">
      <c r="A5236" s="21">
        <v>185</v>
      </c>
      <c r="B5236" s="6">
        <f>IF('Calc1'!B8162,(B4627*'Calc1'!B8162/('Calc1'!B8162+'Calc1'!B8771)),0)</f>
        <v>0</v>
      </c>
      <c r="C5236" s="10"/>
    </row>
    <row r="5237" spans="1:3">
      <c r="A5237" s="21">
        <v>186</v>
      </c>
      <c r="B5237" s="6">
        <f>IF('Calc1'!B8163,(B4628*'Calc1'!B8163/('Calc1'!B8163+'Calc1'!B8772)),0)</f>
        <v>0</v>
      </c>
      <c r="C5237" s="10"/>
    </row>
    <row r="5238" spans="1:3">
      <c r="A5238" s="21">
        <v>187</v>
      </c>
      <c r="B5238" s="6">
        <f>IF('Calc1'!B8164,(B4629*'Calc1'!B8164/('Calc1'!B8164+'Calc1'!B8773)),0)</f>
        <v>0</v>
      </c>
      <c r="C5238" s="10"/>
    </row>
    <row r="5239" spans="1:3">
      <c r="A5239" s="21">
        <v>188</v>
      </c>
      <c r="B5239" s="6">
        <f>IF('Calc1'!B8165,(B4630*'Calc1'!B8165/('Calc1'!B8165+'Calc1'!B8774)),0)</f>
        <v>0</v>
      </c>
      <c r="C5239" s="10"/>
    </row>
    <row r="5240" spans="1:3">
      <c r="A5240" s="21">
        <v>189</v>
      </c>
      <c r="B5240" s="6">
        <f>IF('Calc1'!B8166,(B4631*'Calc1'!B8166/('Calc1'!B8166+'Calc1'!B8775)),0)</f>
        <v>0</v>
      </c>
      <c r="C5240" s="10"/>
    </row>
    <row r="5241" spans="1:3">
      <c r="A5241" s="21">
        <v>190</v>
      </c>
      <c r="B5241" s="6">
        <f>IF('Calc1'!B8167,(B4632*'Calc1'!B8167/('Calc1'!B8167+'Calc1'!B8776)),0)</f>
        <v>0</v>
      </c>
      <c r="C5241" s="10"/>
    </row>
    <row r="5242" spans="1:3">
      <c r="A5242" s="21">
        <v>191</v>
      </c>
      <c r="B5242" s="6">
        <f>IF('Calc1'!B8168,(B4633*'Calc1'!B8168/('Calc1'!B8168+'Calc1'!B8777)),0)</f>
        <v>0</v>
      </c>
      <c r="C5242" s="10"/>
    </row>
    <row r="5243" spans="1:3">
      <c r="A5243" s="21">
        <v>192</v>
      </c>
      <c r="B5243" s="6">
        <f>IF('Calc1'!B8169,(B4634*'Calc1'!B8169/('Calc1'!B8169+'Calc1'!B8778)),0)</f>
        <v>0</v>
      </c>
      <c r="C5243" s="10"/>
    </row>
    <row r="5244" spans="1:3">
      <c r="A5244" s="21">
        <v>193</v>
      </c>
      <c r="B5244" s="6">
        <f>IF('Calc1'!B8170,(B4635*'Calc1'!B8170/('Calc1'!B8170+'Calc1'!B8779)),0)</f>
        <v>0</v>
      </c>
      <c r="C5244" s="10"/>
    </row>
    <row r="5245" spans="1:3">
      <c r="A5245" s="21">
        <v>194</v>
      </c>
      <c r="B5245" s="6">
        <f>IF('Calc1'!B8171,(B4636*'Calc1'!B8171/('Calc1'!B8171+'Calc1'!B8780)),0)</f>
        <v>0</v>
      </c>
      <c r="C5245" s="10"/>
    </row>
    <row r="5246" spans="1:3">
      <c r="A5246" s="21">
        <v>195</v>
      </c>
      <c r="B5246" s="6">
        <f>IF('Calc1'!B8172,(B4637*'Calc1'!B8172/('Calc1'!B8172+'Calc1'!B8781)),0)</f>
        <v>0</v>
      </c>
      <c r="C5246" s="10"/>
    </row>
    <row r="5247" spans="1:3">
      <c r="A5247" s="21">
        <v>196</v>
      </c>
      <c r="B5247" s="6">
        <f>IF('Calc1'!B8173,(B4638*'Calc1'!B8173/('Calc1'!B8173+'Calc1'!B8782)),0)</f>
        <v>0</v>
      </c>
      <c r="C5247" s="10"/>
    </row>
    <row r="5248" spans="1:3">
      <c r="A5248" s="21">
        <v>197</v>
      </c>
      <c r="B5248" s="6">
        <f>IF('Calc1'!B8174,(B4639*'Calc1'!B8174/('Calc1'!B8174+'Calc1'!B8783)),0)</f>
        <v>0</v>
      </c>
      <c r="C5248" s="10"/>
    </row>
    <row r="5249" spans="1:3">
      <c r="A5249" s="21">
        <v>198</v>
      </c>
      <c r="B5249" s="6">
        <f>IF('Calc1'!B8175,(B4640*'Calc1'!B8175/('Calc1'!B8175+'Calc1'!B8784)),0)</f>
        <v>0</v>
      </c>
      <c r="C5249" s="10"/>
    </row>
    <row r="5250" spans="1:3">
      <c r="A5250" s="21">
        <v>199</v>
      </c>
      <c r="B5250" s="6">
        <f>IF('Calc1'!B8176,(B4641*'Calc1'!B8176/('Calc1'!B8176+'Calc1'!B8785)),0)</f>
        <v>0</v>
      </c>
      <c r="C5250" s="10"/>
    </row>
    <row r="5251" spans="1:3">
      <c r="A5251" s="21">
        <v>200</v>
      </c>
      <c r="B5251" s="6">
        <f>IF('Calc1'!B8177,(B4642*'Calc1'!B8177/('Calc1'!B8177+'Calc1'!B8786)),0)</f>
        <v>0</v>
      </c>
      <c r="C5251" s="10"/>
    </row>
    <row r="5252" spans="1:3">
      <c r="A5252" s="21">
        <v>201</v>
      </c>
      <c r="B5252" s="6">
        <f>IF('Calc1'!B8178,(B4643*'Calc1'!B8178/('Calc1'!B8178+'Calc1'!B8787)),0)</f>
        <v>0</v>
      </c>
      <c r="C5252" s="10"/>
    </row>
    <row r="5253" spans="1:3">
      <c r="A5253" s="21">
        <v>202</v>
      </c>
      <c r="B5253" s="6">
        <f>IF('Calc1'!B8179,(B4644*'Calc1'!B8179/('Calc1'!B8179+'Calc1'!B8788)),0)</f>
        <v>0</v>
      </c>
      <c r="C5253" s="10"/>
    </row>
    <row r="5254" spans="1:3">
      <c r="A5254" s="21">
        <v>203</v>
      </c>
      <c r="B5254" s="6">
        <f>IF('Calc1'!B8180,(B4645*'Calc1'!B8180/('Calc1'!B8180+'Calc1'!B8789)),0)</f>
        <v>0</v>
      </c>
      <c r="C5254" s="10"/>
    </row>
    <row r="5255" spans="1:3">
      <c r="A5255" s="21">
        <v>204</v>
      </c>
      <c r="B5255" s="6">
        <f>IF('Calc1'!B8181,(B4646*'Calc1'!B8181/('Calc1'!B8181+'Calc1'!B8790)),0)</f>
        <v>0</v>
      </c>
      <c r="C5255" s="10"/>
    </row>
    <row r="5256" spans="1:3">
      <c r="A5256" s="21">
        <v>205</v>
      </c>
      <c r="B5256" s="6">
        <f>IF('Calc1'!B8182,(B4647*'Calc1'!B8182/('Calc1'!B8182+'Calc1'!B8791)),0)</f>
        <v>0</v>
      </c>
      <c r="C5256" s="10"/>
    </row>
    <row r="5257" spans="1:3">
      <c r="A5257" s="21">
        <v>206</v>
      </c>
      <c r="B5257" s="6">
        <f>IF('Calc1'!B8183,(B4648*'Calc1'!B8183/('Calc1'!B8183+'Calc1'!B8792)),0)</f>
        <v>0</v>
      </c>
      <c r="C5257" s="10"/>
    </row>
    <row r="5258" spans="1:3">
      <c r="A5258" s="21">
        <v>207</v>
      </c>
      <c r="B5258" s="6">
        <f>IF('Calc1'!B8184,(B4649*'Calc1'!B8184/('Calc1'!B8184+'Calc1'!B8793)),0)</f>
        <v>0</v>
      </c>
      <c r="C5258" s="10"/>
    </row>
    <row r="5259" spans="1:3">
      <c r="A5259" s="21">
        <v>208</v>
      </c>
      <c r="B5259" s="6">
        <f>IF('Calc1'!B8185,(B4650*'Calc1'!B8185/('Calc1'!B8185+'Calc1'!B8794)),0)</f>
        <v>0</v>
      </c>
      <c r="C5259" s="10"/>
    </row>
    <row r="5260" spans="1:3">
      <c r="A5260" s="21">
        <v>209</v>
      </c>
      <c r="B5260" s="6">
        <f>IF('Calc1'!B8186,(B4651*'Calc1'!B8186/('Calc1'!B8186+'Calc1'!B8795)),0)</f>
        <v>0</v>
      </c>
      <c r="C5260" s="10"/>
    </row>
    <row r="5261" spans="1:3">
      <c r="A5261" s="21">
        <v>210</v>
      </c>
      <c r="B5261" s="6">
        <f>IF('Calc1'!B8187,(B4652*'Calc1'!B8187/('Calc1'!B8187+'Calc1'!B8796)),0)</f>
        <v>0</v>
      </c>
      <c r="C5261" s="10"/>
    </row>
    <row r="5262" spans="1:3">
      <c r="A5262" s="21">
        <v>211</v>
      </c>
      <c r="B5262" s="6">
        <f>IF('Calc1'!B8188,(B4653*'Calc1'!B8188/('Calc1'!B8188+'Calc1'!B8797)),0)</f>
        <v>0</v>
      </c>
      <c r="C5262" s="10"/>
    </row>
    <row r="5263" spans="1:3">
      <c r="A5263" s="21">
        <v>212</v>
      </c>
      <c r="B5263" s="6">
        <f>IF('Calc1'!B8189,(B4654*'Calc1'!B8189/('Calc1'!B8189+'Calc1'!B8798)),0)</f>
        <v>0</v>
      </c>
      <c r="C5263" s="10"/>
    </row>
    <row r="5264" spans="1:3">
      <c r="A5264" s="21">
        <v>213</v>
      </c>
      <c r="B5264" s="6">
        <f>IF('Calc1'!B8190,(B4655*'Calc1'!B8190/('Calc1'!B8190+'Calc1'!B8799)),0)</f>
        <v>0</v>
      </c>
      <c r="C5264" s="10"/>
    </row>
    <row r="5265" spans="1:3">
      <c r="A5265" s="21">
        <v>214</v>
      </c>
      <c r="B5265" s="6">
        <f>IF('Calc1'!B8191,(B4656*'Calc1'!B8191/('Calc1'!B8191+'Calc1'!B8800)),0)</f>
        <v>0</v>
      </c>
      <c r="C5265" s="10"/>
    </row>
    <row r="5266" spans="1:3">
      <c r="A5266" s="21">
        <v>215</v>
      </c>
      <c r="B5266" s="6">
        <f>IF('Calc1'!B8192,(B4657*'Calc1'!B8192/('Calc1'!B8192+'Calc1'!B8801)),0)</f>
        <v>0</v>
      </c>
      <c r="C5266" s="10"/>
    </row>
    <row r="5267" spans="1:3">
      <c r="A5267" s="21">
        <v>216</v>
      </c>
      <c r="B5267" s="6">
        <f>IF('Calc1'!B8193,(B4658*'Calc1'!B8193/('Calc1'!B8193+'Calc1'!B8802)),0)</f>
        <v>0</v>
      </c>
      <c r="C5267" s="10"/>
    </row>
    <row r="5268" spans="1:3">
      <c r="A5268" s="21">
        <v>217</v>
      </c>
      <c r="B5268" s="6">
        <f>IF('Calc1'!B8194,(B4659*'Calc1'!B8194/('Calc1'!B8194+'Calc1'!B8803)),0)</f>
        <v>0</v>
      </c>
      <c r="C5268" s="10"/>
    </row>
    <row r="5269" spans="1:3">
      <c r="A5269" s="21">
        <v>218</v>
      </c>
      <c r="B5269" s="6">
        <f>IF('Calc1'!B8195,(B4660*'Calc1'!B8195/('Calc1'!B8195+'Calc1'!B8804)),0)</f>
        <v>0</v>
      </c>
      <c r="C5269" s="10"/>
    </row>
    <row r="5270" spans="1:3">
      <c r="A5270" s="21">
        <v>219</v>
      </c>
      <c r="B5270" s="6">
        <f>IF('Calc1'!B8196,(B4661*'Calc1'!B8196/('Calc1'!B8196+'Calc1'!B8805)),0)</f>
        <v>0</v>
      </c>
      <c r="C5270" s="10"/>
    </row>
    <row r="5271" spans="1:3">
      <c r="A5271" s="21">
        <v>220</v>
      </c>
      <c r="B5271" s="6">
        <f>IF('Calc1'!B8197,(B4662*'Calc1'!B8197/('Calc1'!B8197+'Calc1'!B8806)),0)</f>
        <v>0</v>
      </c>
      <c r="C5271" s="10"/>
    </row>
    <row r="5272" spans="1:3">
      <c r="A5272" s="21">
        <v>221</v>
      </c>
      <c r="B5272" s="6">
        <f>IF('Calc1'!B8198,(B4663*'Calc1'!B8198/('Calc1'!B8198+'Calc1'!B8807)),0)</f>
        <v>0</v>
      </c>
      <c r="C5272" s="10"/>
    </row>
    <row r="5273" spans="1:3">
      <c r="A5273" s="21">
        <v>222</v>
      </c>
      <c r="B5273" s="6">
        <f>IF('Calc1'!B8199,(B4664*'Calc1'!B8199/('Calc1'!B8199+'Calc1'!B8808)),0)</f>
        <v>0</v>
      </c>
      <c r="C5273" s="10"/>
    </row>
    <row r="5274" spans="1:3">
      <c r="A5274" s="21">
        <v>223</v>
      </c>
      <c r="B5274" s="6">
        <f>IF('Calc1'!B8200,(B4665*'Calc1'!B8200/('Calc1'!B8200+'Calc1'!B8809)),0)</f>
        <v>0</v>
      </c>
      <c r="C5274" s="10"/>
    </row>
    <row r="5275" spans="1:3">
      <c r="A5275" s="21">
        <v>224</v>
      </c>
      <c r="B5275" s="6">
        <f>IF('Calc1'!B8201,(B4666*'Calc1'!B8201/('Calc1'!B8201+'Calc1'!B8810)),0)</f>
        <v>0</v>
      </c>
      <c r="C5275" s="10"/>
    </row>
    <row r="5276" spans="1:3">
      <c r="A5276" s="21">
        <v>225</v>
      </c>
      <c r="B5276" s="6">
        <f>IF('Calc1'!B8202,(B4667*'Calc1'!B8202/('Calc1'!B8202+'Calc1'!B8811)),0)</f>
        <v>0</v>
      </c>
      <c r="C5276" s="10"/>
    </row>
    <row r="5277" spans="1:3">
      <c r="A5277" s="21">
        <v>226</v>
      </c>
      <c r="B5277" s="6">
        <f>IF('Calc1'!B8203,(B4668*'Calc1'!B8203/('Calc1'!B8203+'Calc1'!B8812)),0)</f>
        <v>0</v>
      </c>
      <c r="C5277" s="10"/>
    </row>
    <row r="5278" spans="1:3">
      <c r="A5278" s="21">
        <v>227</v>
      </c>
      <c r="B5278" s="6">
        <f>IF('Calc1'!B8204,(B4669*'Calc1'!B8204/('Calc1'!B8204+'Calc1'!B8813)),0)</f>
        <v>0</v>
      </c>
      <c r="C5278" s="10"/>
    </row>
    <row r="5279" spans="1:3">
      <c r="A5279" s="21">
        <v>228</v>
      </c>
      <c r="B5279" s="6">
        <f>IF('Calc1'!B8205,(B4670*'Calc1'!B8205/('Calc1'!B8205+'Calc1'!B8814)),0)</f>
        <v>0</v>
      </c>
      <c r="C5279" s="10"/>
    </row>
    <row r="5280" spans="1:3">
      <c r="A5280" s="21">
        <v>229</v>
      </c>
      <c r="B5280" s="6">
        <f>IF('Calc1'!B8206,(B4671*'Calc1'!B8206/('Calc1'!B8206+'Calc1'!B8815)),0)</f>
        <v>0</v>
      </c>
      <c r="C5280" s="10"/>
    </row>
    <row r="5281" spans="1:3">
      <c r="A5281" s="21">
        <v>230</v>
      </c>
      <c r="B5281" s="6">
        <f>IF('Calc1'!B8207,(B4672*'Calc1'!B8207/('Calc1'!B8207+'Calc1'!B8816)),0)</f>
        <v>0</v>
      </c>
      <c r="C5281" s="10"/>
    </row>
    <row r="5282" spans="1:3">
      <c r="A5282" s="21">
        <v>231</v>
      </c>
      <c r="B5282" s="6">
        <f>IF('Calc1'!B8208,(B4673*'Calc1'!B8208/('Calc1'!B8208+'Calc1'!B8817)),0)</f>
        <v>0</v>
      </c>
      <c r="C5282" s="10"/>
    </row>
    <row r="5283" spans="1:3">
      <c r="A5283" s="21">
        <v>232</v>
      </c>
      <c r="B5283" s="6">
        <f>IF('Calc1'!B8209,(B4674*'Calc1'!B8209/('Calc1'!B8209+'Calc1'!B8818)),0)</f>
        <v>0</v>
      </c>
      <c r="C5283" s="10"/>
    </row>
    <row r="5284" spans="1:3">
      <c r="A5284" s="21">
        <v>233</v>
      </c>
      <c r="B5284" s="6">
        <f>IF('Calc1'!B8210,(B4675*'Calc1'!B8210/('Calc1'!B8210+'Calc1'!B8819)),0)</f>
        <v>0</v>
      </c>
      <c r="C5284" s="10"/>
    </row>
    <row r="5285" spans="1:3">
      <c r="A5285" s="21">
        <v>234</v>
      </c>
      <c r="B5285" s="6">
        <f>IF('Calc1'!B8211,(B4676*'Calc1'!B8211/('Calc1'!B8211+'Calc1'!B8820)),0)</f>
        <v>0</v>
      </c>
      <c r="C5285" s="10"/>
    </row>
    <row r="5286" spans="1:3">
      <c r="A5286" s="21">
        <v>235</v>
      </c>
      <c r="B5286" s="6">
        <f>IF('Calc1'!B8212,(B4677*'Calc1'!B8212/('Calc1'!B8212+'Calc1'!B8821)),0)</f>
        <v>0</v>
      </c>
      <c r="C5286" s="10"/>
    </row>
    <row r="5287" spans="1:3">
      <c r="A5287" s="21">
        <v>236</v>
      </c>
      <c r="B5287" s="6">
        <f>IF('Calc1'!B8213,(B4678*'Calc1'!B8213/('Calc1'!B8213+'Calc1'!B8822)),0)</f>
        <v>0</v>
      </c>
      <c r="C5287" s="10"/>
    </row>
    <row r="5288" spans="1:3">
      <c r="A5288" s="21">
        <v>237</v>
      </c>
      <c r="B5288" s="6">
        <f>IF('Calc1'!B8214,(B4679*'Calc1'!B8214/('Calc1'!B8214+'Calc1'!B8823)),0)</f>
        <v>0</v>
      </c>
      <c r="C5288" s="10"/>
    </row>
    <row r="5289" spans="1:3">
      <c r="A5289" s="21">
        <v>238</v>
      </c>
      <c r="B5289" s="6">
        <f>IF('Calc1'!B8215,(B4680*'Calc1'!B8215/('Calc1'!B8215+'Calc1'!B8824)),0)</f>
        <v>0</v>
      </c>
      <c r="C5289" s="10"/>
    </row>
    <row r="5290" spans="1:3">
      <c r="A5290" s="21">
        <v>239</v>
      </c>
      <c r="B5290" s="6">
        <f>IF('Calc1'!B8216,(B4681*'Calc1'!B8216/('Calc1'!B8216+'Calc1'!B8825)),0)</f>
        <v>0</v>
      </c>
      <c r="C5290" s="10"/>
    </row>
    <row r="5291" spans="1:3">
      <c r="A5291" s="21">
        <v>240</v>
      </c>
      <c r="B5291" s="6">
        <f>IF('Calc1'!B8217,(B4682*'Calc1'!B8217/('Calc1'!B8217+'Calc1'!B8826)),0)</f>
        <v>0</v>
      </c>
      <c r="C5291" s="10"/>
    </row>
    <row r="5292" spans="1:3">
      <c r="A5292" s="21">
        <v>241</v>
      </c>
      <c r="B5292" s="6">
        <f>IF('Calc1'!B8218,(B4683*'Calc1'!B8218/('Calc1'!B8218+'Calc1'!B8827)),0)</f>
        <v>0</v>
      </c>
      <c r="C5292" s="10"/>
    </row>
    <row r="5293" spans="1:3">
      <c r="A5293" s="21">
        <v>242</v>
      </c>
      <c r="B5293" s="6">
        <f>IF('Calc1'!B8219,(B4684*'Calc1'!B8219/('Calc1'!B8219+'Calc1'!B8828)),0)</f>
        <v>0</v>
      </c>
      <c r="C5293" s="10"/>
    </row>
    <row r="5294" spans="1:3">
      <c r="A5294" s="21">
        <v>243</v>
      </c>
      <c r="B5294" s="6">
        <f>IF('Calc1'!B8220,(B4685*'Calc1'!B8220/('Calc1'!B8220+'Calc1'!B8829)),0)</f>
        <v>0</v>
      </c>
      <c r="C5294" s="10"/>
    </row>
    <row r="5295" spans="1:3">
      <c r="A5295" s="21">
        <v>244</v>
      </c>
      <c r="B5295" s="6">
        <f>IF('Calc1'!B8221,(B4686*'Calc1'!B8221/('Calc1'!B8221+'Calc1'!B8830)),0)</f>
        <v>0</v>
      </c>
      <c r="C5295" s="10"/>
    </row>
    <row r="5296" spans="1:3">
      <c r="A5296" s="21">
        <v>245</v>
      </c>
      <c r="B5296" s="6">
        <f>IF('Calc1'!B8222,(B4687*'Calc1'!B8222/('Calc1'!B8222+'Calc1'!B8831)),0)</f>
        <v>0</v>
      </c>
      <c r="C5296" s="10"/>
    </row>
    <row r="5297" spans="1:3">
      <c r="A5297" s="21">
        <v>246</v>
      </c>
      <c r="B5297" s="6">
        <f>IF('Calc1'!B8223,(B4688*'Calc1'!B8223/('Calc1'!B8223+'Calc1'!B8832)),0)</f>
        <v>0</v>
      </c>
      <c r="C5297" s="10"/>
    </row>
    <row r="5298" spans="1:3">
      <c r="A5298" s="21">
        <v>247</v>
      </c>
      <c r="B5298" s="6">
        <f>IF('Calc1'!B8224,(B4689*'Calc1'!B8224/('Calc1'!B8224+'Calc1'!B8833)),0)</f>
        <v>0</v>
      </c>
      <c r="C5298" s="10"/>
    </row>
    <row r="5299" spans="1:3">
      <c r="A5299" s="21">
        <v>248</v>
      </c>
      <c r="B5299" s="6">
        <f>IF('Calc1'!B8225,(B4690*'Calc1'!B8225/('Calc1'!B8225+'Calc1'!B8834)),0)</f>
        <v>0</v>
      </c>
      <c r="C5299" s="10"/>
    </row>
    <row r="5300" spans="1:3">
      <c r="A5300" s="21">
        <v>249</v>
      </c>
      <c r="B5300" s="6">
        <f>IF('Calc1'!B8226,(B4691*'Calc1'!B8226/('Calc1'!B8226+'Calc1'!B8835)),0)</f>
        <v>0</v>
      </c>
      <c r="C5300" s="10"/>
    </row>
    <row r="5301" spans="1:3">
      <c r="A5301" s="21">
        <v>250</v>
      </c>
      <c r="B5301" s="6">
        <f>IF('Calc1'!B8227,(B4692*'Calc1'!B8227/('Calc1'!B8227+'Calc1'!B8836)),0)</f>
        <v>0</v>
      </c>
      <c r="C5301" s="10"/>
    </row>
    <row r="5302" spans="1:3">
      <c r="A5302" s="21">
        <v>251</v>
      </c>
      <c r="B5302" s="6">
        <f>IF('Calc1'!B8228,(B4693*'Calc1'!B8228/('Calc1'!B8228+'Calc1'!B8837)),0)</f>
        <v>0</v>
      </c>
      <c r="C5302" s="10"/>
    </row>
    <row r="5303" spans="1:3">
      <c r="A5303" s="21">
        <v>252</v>
      </c>
      <c r="B5303" s="6">
        <f>IF('Calc1'!B8229,(B4694*'Calc1'!B8229/('Calc1'!B8229+'Calc1'!B8838)),0)</f>
        <v>0</v>
      </c>
      <c r="C5303" s="10"/>
    </row>
    <row r="5304" spans="1:3">
      <c r="A5304" s="21">
        <v>253</v>
      </c>
      <c r="B5304" s="6">
        <f>IF('Calc1'!B8230,(B4695*'Calc1'!B8230/('Calc1'!B8230+'Calc1'!B8839)),0)</f>
        <v>0</v>
      </c>
      <c r="C5304" s="10"/>
    </row>
    <row r="5305" spans="1:3">
      <c r="A5305" s="21">
        <v>254</v>
      </c>
      <c r="B5305" s="6">
        <f>IF('Calc1'!B8231,(B4696*'Calc1'!B8231/('Calc1'!B8231+'Calc1'!B8840)),0)</f>
        <v>0</v>
      </c>
      <c r="C5305" s="10"/>
    </row>
    <row r="5306" spans="1:3">
      <c r="A5306" s="21">
        <v>255</v>
      </c>
      <c r="B5306" s="6">
        <f>IF('Calc1'!B8232,(B4697*'Calc1'!B8232/('Calc1'!B8232+'Calc1'!B8841)),0)</f>
        <v>0</v>
      </c>
      <c r="C5306" s="10"/>
    </row>
    <row r="5307" spans="1:3">
      <c r="A5307" s="21">
        <v>256</v>
      </c>
      <c r="B5307" s="6">
        <f>IF('Calc1'!B8233,(B4698*'Calc1'!B8233/('Calc1'!B8233+'Calc1'!B8842)),0)</f>
        <v>0</v>
      </c>
      <c r="C5307" s="10"/>
    </row>
    <row r="5308" spans="1:3">
      <c r="A5308" s="21">
        <v>257</v>
      </c>
      <c r="B5308" s="6">
        <f>IF('Calc1'!B8234,(B4699*'Calc1'!B8234/('Calc1'!B8234+'Calc1'!B8843)),0)</f>
        <v>0</v>
      </c>
      <c r="C5308" s="10"/>
    </row>
    <row r="5309" spans="1:3">
      <c r="A5309" s="21">
        <v>258</v>
      </c>
      <c r="B5309" s="6">
        <f>IF('Calc1'!B8235,(B4700*'Calc1'!B8235/('Calc1'!B8235+'Calc1'!B8844)),0)</f>
        <v>0</v>
      </c>
      <c r="C5309" s="10"/>
    </row>
    <row r="5310" spans="1:3">
      <c r="A5310" s="21">
        <v>259</v>
      </c>
      <c r="B5310" s="6">
        <f>IF('Calc1'!B8236,(B4701*'Calc1'!B8236/('Calc1'!B8236+'Calc1'!B8845)),0)</f>
        <v>0</v>
      </c>
      <c r="C5310" s="10"/>
    </row>
    <row r="5311" spans="1:3">
      <c r="A5311" s="21">
        <v>260</v>
      </c>
      <c r="B5311" s="6">
        <f>IF('Calc1'!B8237,(B4702*'Calc1'!B8237/('Calc1'!B8237+'Calc1'!B8846)),0)</f>
        <v>0</v>
      </c>
      <c r="C5311" s="10"/>
    </row>
    <row r="5312" spans="1:3">
      <c r="A5312" s="21">
        <v>261</v>
      </c>
      <c r="B5312" s="6">
        <f>IF('Calc1'!B8238,(B4703*'Calc1'!B8238/('Calc1'!B8238+'Calc1'!B8847)),0)</f>
        <v>0</v>
      </c>
      <c r="C5312" s="10"/>
    </row>
    <row r="5313" spans="1:3">
      <c r="A5313" s="21">
        <v>262</v>
      </c>
      <c r="B5313" s="6">
        <f>IF('Calc1'!B8239,(B4704*'Calc1'!B8239/('Calc1'!B8239+'Calc1'!B8848)),0)</f>
        <v>0</v>
      </c>
      <c r="C5313" s="10"/>
    </row>
    <row r="5314" spans="1:3">
      <c r="A5314" s="21">
        <v>263</v>
      </c>
      <c r="B5314" s="6">
        <f>IF('Calc1'!B8240,(B4705*'Calc1'!B8240/('Calc1'!B8240+'Calc1'!B8849)),0)</f>
        <v>0</v>
      </c>
      <c r="C5314" s="10"/>
    </row>
    <row r="5315" spans="1:3">
      <c r="A5315" s="21">
        <v>264</v>
      </c>
      <c r="B5315" s="6">
        <f>IF('Calc1'!B8241,(B4706*'Calc1'!B8241/('Calc1'!B8241+'Calc1'!B8850)),0)</f>
        <v>0</v>
      </c>
      <c r="C5315" s="10"/>
    </row>
    <row r="5316" spans="1:3">
      <c r="A5316" s="21">
        <v>265</v>
      </c>
      <c r="B5316" s="6">
        <f>IF('Calc1'!B8242,(B4707*'Calc1'!B8242/('Calc1'!B8242+'Calc1'!B8851)),0)</f>
        <v>0</v>
      </c>
      <c r="C5316" s="10"/>
    </row>
    <row r="5317" spans="1:3">
      <c r="A5317" s="21">
        <v>266</v>
      </c>
      <c r="B5317" s="6">
        <f>IF('Calc1'!B8243,(B4708*'Calc1'!B8243/('Calc1'!B8243+'Calc1'!B8852)),0)</f>
        <v>0</v>
      </c>
      <c r="C5317" s="10"/>
    </row>
    <row r="5318" spans="1:3">
      <c r="A5318" s="21">
        <v>267</v>
      </c>
      <c r="B5318" s="6">
        <f>IF('Calc1'!B8244,(B4709*'Calc1'!B8244/('Calc1'!B8244+'Calc1'!B8853)),0)</f>
        <v>0</v>
      </c>
      <c r="C5318" s="10"/>
    </row>
    <row r="5319" spans="1:3">
      <c r="A5319" s="21">
        <v>268</v>
      </c>
      <c r="B5319" s="6">
        <f>IF('Calc1'!B8245,(B4710*'Calc1'!B8245/('Calc1'!B8245+'Calc1'!B8854)),0)</f>
        <v>0</v>
      </c>
      <c r="C5319" s="10"/>
    </row>
    <row r="5320" spans="1:3">
      <c r="A5320" s="21">
        <v>269</v>
      </c>
      <c r="B5320" s="6">
        <f>IF('Calc1'!B8246,(B4711*'Calc1'!B8246/('Calc1'!B8246+'Calc1'!B8855)),0)</f>
        <v>0</v>
      </c>
      <c r="C5320" s="10"/>
    </row>
    <row r="5321" spans="1:3">
      <c r="A5321" s="21">
        <v>270</v>
      </c>
      <c r="B5321" s="6">
        <f>IF('Calc1'!B8247,(B4712*'Calc1'!B8247/('Calc1'!B8247+'Calc1'!B8856)),0)</f>
        <v>0</v>
      </c>
      <c r="C5321" s="10"/>
    </row>
    <row r="5322" spans="1:3">
      <c r="A5322" s="21">
        <v>271</v>
      </c>
      <c r="B5322" s="6">
        <f>IF('Calc1'!B8248,(B4713*'Calc1'!B8248/('Calc1'!B8248+'Calc1'!B8857)),0)</f>
        <v>0</v>
      </c>
      <c r="C5322" s="10"/>
    </row>
    <row r="5323" spans="1:3">
      <c r="A5323" s="21">
        <v>272</v>
      </c>
      <c r="B5323" s="6">
        <f>IF('Calc1'!B8249,(B4714*'Calc1'!B8249/('Calc1'!B8249+'Calc1'!B8858)),0)</f>
        <v>0</v>
      </c>
      <c r="C5323" s="10"/>
    </row>
    <row r="5324" spans="1:3">
      <c r="A5324" s="21">
        <v>273</v>
      </c>
      <c r="B5324" s="6">
        <f>IF('Calc1'!B8250,(B4715*'Calc1'!B8250/('Calc1'!B8250+'Calc1'!B8859)),0)</f>
        <v>0</v>
      </c>
      <c r="C5324" s="10"/>
    </row>
    <row r="5325" spans="1:3">
      <c r="A5325" s="21">
        <v>274</v>
      </c>
      <c r="B5325" s="6">
        <f>IF('Calc1'!B8251,(B4716*'Calc1'!B8251/('Calc1'!B8251+'Calc1'!B8860)),0)</f>
        <v>0</v>
      </c>
      <c r="C5325" s="10"/>
    </row>
    <row r="5326" spans="1:3">
      <c r="A5326" s="21">
        <v>275</v>
      </c>
      <c r="B5326" s="6">
        <f>IF('Calc1'!B8252,(B4717*'Calc1'!B8252/('Calc1'!B8252+'Calc1'!B8861)),0)</f>
        <v>0</v>
      </c>
      <c r="C5326" s="10"/>
    </row>
    <row r="5327" spans="1:3">
      <c r="A5327" s="21">
        <v>276</v>
      </c>
      <c r="B5327" s="6">
        <f>IF('Calc1'!B8253,(B4718*'Calc1'!B8253/('Calc1'!B8253+'Calc1'!B8862)),0)</f>
        <v>0</v>
      </c>
      <c r="C5327" s="10"/>
    </row>
    <row r="5328" spans="1:3">
      <c r="A5328" s="21">
        <v>277</v>
      </c>
      <c r="B5328" s="6">
        <f>IF('Calc1'!B8254,(B4719*'Calc1'!B8254/('Calc1'!B8254+'Calc1'!B8863)),0)</f>
        <v>0</v>
      </c>
      <c r="C5328" s="10"/>
    </row>
    <row r="5329" spans="1:3">
      <c r="A5329" s="21">
        <v>278</v>
      </c>
      <c r="B5329" s="6">
        <f>IF('Calc1'!B8255,(B4720*'Calc1'!B8255/('Calc1'!B8255+'Calc1'!B8864)),0)</f>
        <v>0</v>
      </c>
      <c r="C5329" s="10"/>
    </row>
    <row r="5330" spans="1:3">
      <c r="A5330" s="21">
        <v>279</v>
      </c>
      <c r="B5330" s="6">
        <f>IF('Calc1'!B8256,(B4721*'Calc1'!B8256/('Calc1'!B8256+'Calc1'!B8865)),0)</f>
        <v>0</v>
      </c>
      <c r="C5330" s="10"/>
    </row>
    <row r="5331" spans="1:3">
      <c r="A5331" s="21">
        <v>280</v>
      </c>
      <c r="B5331" s="6">
        <f>IF('Calc1'!B8257,(B4722*'Calc1'!B8257/('Calc1'!B8257+'Calc1'!B8866)),0)</f>
        <v>0</v>
      </c>
      <c r="C5331" s="10"/>
    </row>
    <row r="5332" spans="1:3">
      <c r="A5332" s="21">
        <v>281</v>
      </c>
      <c r="B5332" s="6">
        <f>IF('Calc1'!B8258,(B4723*'Calc1'!B8258/('Calc1'!B8258+'Calc1'!B8867)),0)</f>
        <v>0</v>
      </c>
      <c r="C5332" s="10"/>
    </row>
    <row r="5333" spans="1:3">
      <c r="A5333" s="21">
        <v>282</v>
      </c>
      <c r="B5333" s="6">
        <f>IF('Calc1'!B8259,(B4724*'Calc1'!B8259/('Calc1'!B8259+'Calc1'!B8868)),0)</f>
        <v>0</v>
      </c>
      <c r="C5333" s="10"/>
    </row>
    <row r="5334" spans="1:3">
      <c r="A5334" s="21">
        <v>283</v>
      </c>
      <c r="B5334" s="6">
        <f>IF('Calc1'!B8260,(B4725*'Calc1'!B8260/('Calc1'!B8260+'Calc1'!B8869)),0)</f>
        <v>0</v>
      </c>
      <c r="C5334" s="10"/>
    </row>
    <row r="5335" spans="1:3">
      <c r="A5335" s="21">
        <v>284</v>
      </c>
      <c r="B5335" s="6">
        <f>IF('Calc1'!B8261,(B4726*'Calc1'!B8261/('Calc1'!B8261+'Calc1'!B8870)),0)</f>
        <v>0</v>
      </c>
      <c r="C5335" s="10"/>
    </row>
    <row r="5336" spans="1:3">
      <c r="A5336" s="21">
        <v>285</v>
      </c>
      <c r="B5336" s="6">
        <f>IF('Calc1'!B8262,(B4727*'Calc1'!B8262/('Calc1'!B8262+'Calc1'!B8871)),0)</f>
        <v>0</v>
      </c>
      <c r="C5336" s="10"/>
    </row>
    <row r="5337" spans="1:3">
      <c r="A5337" s="21">
        <v>286</v>
      </c>
      <c r="B5337" s="6">
        <f>IF('Calc1'!B8263,(B4728*'Calc1'!B8263/('Calc1'!B8263+'Calc1'!B8872)),0)</f>
        <v>0</v>
      </c>
      <c r="C5337" s="10"/>
    </row>
    <row r="5338" spans="1:3">
      <c r="A5338" s="21">
        <v>287</v>
      </c>
      <c r="B5338" s="6">
        <f>IF('Calc1'!B8264,(B4729*'Calc1'!B8264/('Calc1'!B8264+'Calc1'!B8873)),0)</f>
        <v>0</v>
      </c>
      <c r="C5338" s="10"/>
    </row>
    <row r="5339" spans="1:3">
      <c r="A5339" s="21">
        <v>288</v>
      </c>
      <c r="B5339" s="6">
        <f>IF('Calc1'!B8265,(B4730*'Calc1'!B8265/('Calc1'!B8265+'Calc1'!B8874)),0)</f>
        <v>0</v>
      </c>
      <c r="C5339" s="10"/>
    </row>
    <row r="5340" spans="1:3">
      <c r="A5340" s="21">
        <v>289</v>
      </c>
      <c r="B5340" s="6">
        <f>IF('Calc1'!B8266,(B4731*'Calc1'!B8266/('Calc1'!B8266+'Calc1'!B8875)),0)</f>
        <v>0</v>
      </c>
      <c r="C5340" s="10"/>
    </row>
    <row r="5341" spans="1:3">
      <c r="A5341" s="21">
        <v>290</v>
      </c>
      <c r="B5341" s="6">
        <f>IF('Calc1'!B8267,(B4732*'Calc1'!B8267/('Calc1'!B8267+'Calc1'!B8876)),0)</f>
        <v>0</v>
      </c>
      <c r="C5341" s="10"/>
    </row>
    <row r="5342" spans="1:3">
      <c r="A5342" s="21">
        <v>291</v>
      </c>
      <c r="B5342" s="6">
        <f>IF('Calc1'!B8268,(B4733*'Calc1'!B8268/('Calc1'!B8268+'Calc1'!B8877)),0)</f>
        <v>0</v>
      </c>
      <c r="C5342" s="10"/>
    </row>
    <row r="5343" spans="1:3">
      <c r="A5343" s="21">
        <v>292</v>
      </c>
      <c r="B5343" s="6">
        <f>IF('Calc1'!B8269,(B4734*'Calc1'!B8269/('Calc1'!B8269+'Calc1'!B8878)),0)</f>
        <v>0</v>
      </c>
      <c r="C5343" s="10"/>
    </row>
    <row r="5344" spans="1:3">
      <c r="A5344" s="21">
        <v>293</v>
      </c>
      <c r="B5344" s="6">
        <f>IF('Calc1'!B8270,(B4735*'Calc1'!B8270/('Calc1'!B8270+'Calc1'!B8879)),0)</f>
        <v>0</v>
      </c>
      <c r="C5344" s="10"/>
    </row>
    <row r="5345" spans="1:3">
      <c r="A5345" s="21">
        <v>294</v>
      </c>
      <c r="B5345" s="6">
        <f>IF('Calc1'!B8271,(B4736*'Calc1'!B8271/('Calc1'!B8271+'Calc1'!B8880)),0)</f>
        <v>0</v>
      </c>
      <c r="C5345" s="10"/>
    </row>
    <row r="5346" spans="1:3">
      <c r="A5346" s="21">
        <v>295</v>
      </c>
      <c r="B5346" s="6">
        <f>IF('Calc1'!B8272,(B4737*'Calc1'!B8272/('Calc1'!B8272+'Calc1'!B8881)),0)</f>
        <v>0</v>
      </c>
      <c r="C5346" s="10"/>
    </row>
    <row r="5347" spans="1:3">
      <c r="A5347" s="21">
        <v>296</v>
      </c>
      <c r="B5347" s="6">
        <f>IF('Calc1'!B8273,(B4738*'Calc1'!B8273/('Calc1'!B8273+'Calc1'!B8882)),0)</f>
        <v>0</v>
      </c>
      <c r="C5347" s="10"/>
    </row>
    <row r="5348" spans="1:3">
      <c r="A5348" s="21">
        <v>297</v>
      </c>
      <c r="B5348" s="6">
        <f>IF('Calc1'!B8274,(B4739*'Calc1'!B8274/('Calc1'!B8274+'Calc1'!B8883)),0)</f>
        <v>0</v>
      </c>
      <c r="C5348" s="10"/>
    </row>
    <row r="5349" spans="1:3">
      <c r="A5349" s="21">
        <v>298</v>
      </c>
      <c r="B5349" s="6">
        <f>IF('Calc1'!B8275,(B4740*'Calc1'!B8275/('Calc1'!B8275+'Calc1'!B8884)),0)</f>
        <v>0</v>
      </c>
      <c r="C5349" s="10"/>
    </row>
    <row r="5350" spans="1:3">
      <c r="A5350" s="21">
        <v>299</v>
      </c>
      <c r="B5350" s="6">
        <f>IF('Calc1'!B8276,(B4741*'Calc1'!B8276/('Calc1'!B8276+'Calc1'!B8885)),0)</f>
        <v>0</v>
      </c>
      <c r="C5350" s="10"/>
    </row>
    <row r="5351" spans="1:3">
      <c r="A5351" s="21">
        <v>300</v>
      </c>
      <c r="B5351" s="6">
        <f>IF('Calc1'!B8277,(B4742*'Calc1'!B8277/('Calc1'!B8277+'Calc1'!B8886)),0)</f>
        <v>0</v>
      </c>
      <c r="C5351" s="10"/>
    </row>
    <row r="5352" spans="1:3">
      <c r="A5352" s="21">
        <v>301</v>
      </c>
      <c r="B5352" s="6">
        <f>IF('Calc1'!B8278,(B4743*'Calc1'!B8278/('Calc1'!B8278+'Calc1'!B8887)),0)</f>
        <v>0</v>
      </c>
      <c r="C5352" s="10"/>
    </row>
    <row r="5353" spans="1:3">
      <c r="A5353" s="21">
        <v>302</v>
      </c>
      <c r="B5353" s="6">
        <f>IF('Calc1'!B8279,(B4744*'Calc1'!B8279/('Calc1'!B8279+'Calc1'!B8888)),0)</f>
        <v>0</v>
      </c>
      <c r="C5353" s="10"/>
    </row>
    <row r="5354" spans="1:3">
      <c r="A5354" s="21">
        <v>303</v>
      </c>
      <c r="B5354" s="6">
        <f>IF('Calc1'!B8280,(B4745*'Calc1'!B8280/('Calc1'!B8280+'Calc1'!B8889)),0)</f>
        <v>0</v>
      </c>
      <c r="C5354" s="10"/>
    </row>
    <row r="5355" spans="1:3">
      <c r="A5355" s="21">
        <v>304</v>
      </c>
      <c r="B5355" s="6">
        <f>IF('Calc1'!B8281,(B4746*'Calc1'!B8281/('Calc1'!B8281+'Calc1'!B8890)),0)</f>
        <v>0</v>
      </c>
      <c r="C5355" s="10"/>
    </row>
    <row r="5356" spans="1:3">
      <c r="A5356" s="21">
        <v>305</v>
      </c>
      <c r="B5356" s="6">
        <f>IF('Calc1'!B8282,(B4747*'Calc1'!B8282/('Calc1'!B8282+'Calc1'!B8891)),0)</f>
        <v>0</v>
      </c>
      <c r="C5356" s="10"/>
    </row>
    <row r="5357" spans="1:3">
      <c r="A5357" s="21">
        <v>306</v>
      </c>
      <c r="B5357" s="6">
        <f>IF('Calc1'!B8283,(B4748*'Calc1'!B8283/('Calc1'!B8283+'Calc1'!B8892)),0)</f>
        <v>0</v>
      </c>
      <c r="C5357" s="10"/>
    </row>
    <row r="5358" spans="1:3">
      <c r="A5358" s="21">
        <v>307</v>
      </c>
      <c r="B5358" s="6">
        <f>IF('Calc1'!B8284,(B4749*'Calc1'!B8284/('Calc1'!B8284+'Calc1'!B8893)),0)</f>
        <v>0</v>
      </c>
      <c r="C5358" s="10"/>
    </row>
    <row r="5359" spans="1:3">
      <c r="A5359" s="21">
        <v>308</v>
      </c>
      <c r="B5359" s="6">
        <f>IF('Calc1'!B8285,(B4750*'Calc1'!B8285/('Calc1'!B8285+'Calc1'!B8894)),0)</f>
        <v>0</v>
      </c>
      <c r="C5359" s="10"/>
    </row>
    <row r="5360" spans="1:3">
      <c r="A5360" s="21">
        <v>309</v>
      </c>
      <c r="B5360" s="6">
        <f>IF('Calc1'!B8286,(B4751*'Calc1'!B8286/('Calc1'!B8286+'Calc1'!B8895)),0)</f>
        <v>0</v>
      </c>
      <c r="C5360" s="10"/>
    </row>
    <row r="5361" spans="1:3">
      <c r="A5361" s="21">
        <v>310</v>
      </c>
      <c r="B5361" s="6">
        <f>IF('Calc1'!B8287,(B4752*'Calc1'!B8287/('Calc1'!B8287+'Calc1'!B8896)),0)</f>
        <v>0</v>
      </c>
      <c r="C5361" s="10"/>
    </row>
    <row r="5362" spans="1:3">
      <c r="A5362" s="21">
        <v>311</v>
      </c>
      <c r="B5362" s="6">
        <f>IF('Calc1'!B8288,(B4753*'Calc1'!B8288/('Calc1'!B8288+'Calc1'!B8897)),0)</f>
        <v>0</v>
      </c>
      <c r="C5362" s="10"/>
    </row>
    <row r="5363" spans="1:3">
      <c r="A5363" s="21">
        <v>312</v>
      </c>
      <c r="B5363" s="6">
        <f>IF('Calc1'!B8289,(B4754*'Calc1'!B8289/('Calc1'!B8289+'Calc1'!B8898)),0)</f>
        <v>0</v>
      </c>
      <c r="C5363" s="10"/>
    </row>
    <row r="5364" spans="1:3">
      <c r="A5364" s="21">
        <v>313</v>
      </c>
      <c r="B5364" s="6">
        <f>IF('Calc1'!B8290,(B4755*'Calc1'!B8290/('Calc1'!B8290+'Calc1'!B8899)),0)</f>
        <v>0</v>
      </c>
      <c r="C5364" s="10"/>
    </row>
    <row r="5365" spans="1:3">
      <c r="A5365" s="21">
        <v>314</v>
      </c>
      <c r="B5365" s="6">
        <f>IF('Calc1'!B8291,(B4756*'Calc1'!B8291/('Calc1'!B8291+'Calc1'!B8900)),0)</f>
        <v>0</v>
      </c>
      <c r="C5365" s="10"/>
    </row>
    <row r="5366" spans="1:3">
      <c r="A5366" s="21">
        <v>315</v>
      </c>
      <c r="B5366" s="6">
        <f>IF('Calc1'!B8292,(B4757*'Calc1'!B8292/('Calc1'!B8292+'Calc1'!B8901)),0)</f>
        <v>0</v>
      </c>
      <c r="C5366" s="10"/>
    </row>
    <row r="5367" spans="1:3">
      <c r="A5367" s="21">
        <v>316</v>
      </c>
      <c r="B5367" s="6">
        <f>IF('Calc1'!B8293,(B4758*'Calc1'!B8293/('Calc1'!B8293+'Calc1'!B8902)),0)</f>
        <v>0</v>
      </c>
      <c r="C5367" s="10"/>
    </row>
    <row r="5368" spans="1:3">
      <c r="A5368" s="21">
        <v>317</v>
      </c>
      <c r="B5368" s="6">
        <f>IF('Calc1'!B8294,(B4759*'Calc1'!B8294/('Calc1'!B8294+'Calc1'!B8903)),0)</f>
        <v>0</v>
      </c>
      <c r="C5368" s="10"/>
    </row>
    <row r="5369" spans="1:3">
      <c r="A5369" s="21">
        <v>318</v>
      </c>
      <c r="B5369" s="6">
        <f>IF('Calc1'!B8295,(B4760*'Calc1'!B8295/('Calc1'!B8295+'Calc1'!B8904)),0)</f>
        <v>0</v>
      </c>
      <c r="C5369" s="10"/>
    </row>
    <row r="5370" spans="1:3">
      <c r="A5370" s="21">
        <v>319</v>
      </c>
      <c r="B5370" s="6">
        <f>IF('Calc1'!B8296,(B4761*'Calc1'!B8296/('Calc1'!B8296+'Calc1'!B8905)),0)</f>
        <v>0</v>
      </c>
      <c r="C5370" s="10"/>
    </row>
    <row r="5371" spans="1:3">
      <c r="A5371" s="21">
        <v>320</v>
      </c>
      <c r="B5371" s="6">
        <f>IF('Calc1'!B8297,(B4762*'Calc1'!B8297/('Calc1'!B8297+'Calc1'!B8906)),0)</f>
        <v>0</v>
      </c>
      <c r="C5371" s="10"/>
    </row>
    <row r="5372" spans="1:3">
      <c r="A5372" s="21">
        <v>321</v>
      </c>
      <c r="B5372" s="6">
        <f>IF('Calc1'!B8298,(B4763*'Calc1'!B8298/('Calc1'!B8298+'Calc1'!B8907)),0)</f>
        <v>0</v>
      </c>
      <c r="C5372" s="10"/>
    </row>
    <row r="5373" spans="1:3">
      <c r="A5373" s="21">
        <v>322</v>
      </c>
      <c r="B5373" s="6">
        <f>IF('Calc1'!B8299,(B4764*'Calc1'!B8299/('Calc1'!B8299+'Calc1'!B8908)),0)</f>
        <v>0</v>
      </c>
      <c r="C5373" s="10"/>
    </row>
    <row r="5374" spans="1:3">
      <c r="A5374" s="21">
        <v>323</v>
      </c>
      <c r="B5374" s="6">
        <f>IF('Calc1'!B8300,(B4765*'Calc1'!B8300/('Calc1'!B8300+'Calc1'!B8909)),0)</f>
        <v>0</v>
      </c>
      <c r="C5374" s="10"/>
    </row>
    <row r="5375" spans="1:3">
      <c r="A5375" s="21">
        <v>324</v>
      </c>
      <c r="B5375" s="6">
        <f>IF('Calc1'!B8301,(B4766*'Calc1'!B8301/('Calc1'!B8301+'Calc1'!B8910)),0)</f>
        <v>0</v>
      </c>
      <c r="C5375" s="10"/>
    </row>
    <row r="5376" spans="1:3">
      <c r="A5376" s="21">
        <v>325</v>
      </c>
      <c r="B5376" s="6">
        <f>IF('Calc1'!B8302,(B4767*'Calc1'!B8302/('Calc1'!B8302+'Calc1'!B8911)),0)</f>
        <v>0</v>
      </c>
      <c r="C5376" s="10"/>
    </row>
    <row r="5377" spans="1:3">
      <c r="A5377" s="21">
        <v>326</v>
      </c>
      <c r="B5377" s="6">
        <f>IF('Calc1'!B8303,(B4768*'Calc1'!B8303/('Calc1'!B8303+'Calc1'!B8912)),0)</f>
        <v>0</v>
      </c>
      <c r="C5377" s="10"/>
    </row>
    <row r="5378" spans="1:3">
      <c r="A5378" s="21">
        <v>327</v>
      </c>
      <c r="B5378" s="6">
        <f>IF('Calc1'!B8304,(B4769*'Calc1'!B8304/('Calc1'!B8304+'Calc1'!B8913)),0)</f>
        <v>0</v>
      </c>
      <c r="C5378" s="10"/>
    </row>
    <row r="5379" spans="1:3">
      <c r="A5379" s="21">
        <v>328</v>
      </c>
      <c r="B5379" s="6">
        <f>IF('Calc1'!B8305,(B4770*'Calc1'!B8305/('Calc1'!B8305+'Calc1'!B8914)),0)</f>
        <v>0</v>
      </c>
      <c r="C5379" s="10"/>
    </row>
    <row r="5380" spans="1:3">
      <c r="A5380" s="21">
        <v>329</v>
      </c>
      <c r="B5380" s="6">
        <f>IF('Calc1'!B8306,(B4771*'Calc1'!B8306/('Calc1'!B8306+'Calc1'!B8915)),0)</f>
        <v>0</v>
      </c>
      <c r="C5380" s="10"/>
    </row>
    <row r="5381" spans="1:3">
      <c r="A5381" s="21">
        <v>330</v>
      </c>
      <c r="B5381" s="6">
        <f>IF('Calc1'!B8307,(B4772*'Calc1'!B8307/('Calc1'!B8307+'Calc1'!B8916)),0)</f>
        <v>0</v>
      </c>
      <c r="C5381" s="10"/>
    </row>
    <row r="5382" spans="1:3">
      <c r="A5382" s="21">
        <v>331</v>
      </c>
      <c r="B5382" s="6">
        <f>IF('Calc1'!B8308,(B4773*'Calc1'!B8308/('Calc1'!B8308+'Calc1'!B8917)),0)</f>
        <v>0</v>
      </c>
      <c r="C5382" s="10"/>
    </row>
    <row r="5383" spans="1:3">
      <c r="A5383" s="21">
        <v>332</v>
      </c>
      <c r="B5383" s="6">
        <f>IF('Calc1'!B8309,(B4774*'Calc1'!B8309/('Calc1'!B8309+'Calc1'!B8918)),0)</f>
        <v>0</v>
      </c>
      <c r="C5383" s="10"/>
    </row>
    <row r="5384" spans="1:3">
      <c r="A5384" s="21">
        <v>333</v>
      </c>
      <c r="B5384" s="6">
        <f>IF('Calc1'!B8310,(B4775*'Calc1'!B8310/('Calc1'!B8310+'Calc1'!B8919)),0)</f>
        <v>0</v>
      </c>
      <c r="C5384" s="10"/>
    </row>
    <row r="5385" spans="1:3">
      <c r="A5385" s="21">
        <v>334</v>
      </c>
      <c r="B5385" s="6">
        <f>IF('Calc1'!B8311,(B4776*'Calc1'!B8311/('Calc1'!B8311+'Calc1'!B8920)),0)</f>
        <v>0</v>
      </c>
      <c r="C5385" s="10"/>
    </row>
    <row r="5386" spans="1:3">
      <c r="A5386" s="21">
        <v>335</v>
      </c>
      <c r="B5386" s="6">
        <f>IF('Calc1'!B8312,(B4777*'Calc1'!B8312/('Calc1'!B8312+'Calc1'!B8921)),0)</f>
        <v>0</v>
      </c>
      <c r="C5386" s="10"/>
    </row>
    <row r="5387" spans="1:3">
      <c r="A5387" s="21">
        <v>336</v>
      </c>
      <c r="B5387" s="6">
        <f>IF('Calc1'!B8313,(B4778*'Calc1'!B8313/('Calc1'!B8313+'Calc1'!B8922)),0)</f>
        <v>0</v>
      </c>
      <c r="C5387" s="10"/>
    </row>
    <row r="5388" spans="1:3">
      <c r="A5388" s="21">
        <v>337</v>
      </c>
      <c r="B5388" s="6">
        <f>IF('Calc1'!B8314,(B4779*'Calc1'!B8314/('Calc1'!B8314+'Calc1'!B8923)),0)</f>
        <v>0</v>
      </c>
      <c r="C5388" s="10"/>
    </row>
    <row r="5389" spans="1:3">
      <c r="A5389" s="21">
        <v>338</v>
      </c>
      <c r="B5389" s="6">
        <f>IF('Calc1'!B8315,(B4780*'Calc1'!B8315/('Calc1'!B8315+'Calc1'!B8924)),0)</f>
        <v>0</v>
      </c>
      <c r="C5389" s="10"/>
    </row>
    <row r="5390" spans="1:3">
      <c r="A5390" s="21">
        <v>339</v>
      </c>
      <c r="B5390" s="6">
        <f>IF('Calc1'!B8316,(B4781*'Calc1'!B8316/('Calc1'!B8316+'Calc1'!B8925)),0)</f>
        <v>0</v>
      </c>
      <c r="C5390" s="10"/>
    </row>
    <row r="5391" spans="1:3">
      <c r="A5391" s="21">
        <v>340</v>
      </c>
      <c r="B5391" s="6">
        <f>IF('Calc1'!B8317,(B4782*'Calc1'!B8317/('Calc1'!B8317+'Calc1'!B8926)),0)</f>
        <v>0</v>
      </c>
      <c r="C5391" s="10"/>
    </row>
    <row r="5392" spans="1:3">
      <c r="A5392" s="21">
        <v>341</v>
      </c>
      <c r="B5392" s="6">
        <f>IF('Calc1'!B8318,(B4783*'Calc1'!B8318/('Calc1'!B8318+'Calc1'!B8927)),0)</f>
        <v>0</v>
      </c>
      <c r="C5392" s="10"/>
    </row>
    <row r="5393" spans="1:3">
      <c r="A5393" s="21">
        <v>342</v>
      </c>
      <c r="B5393" s="6">
        <f>IF('Calc1'!B8319,(B4784*'Calc1'!B8319/('Calc1'!B8319+'Calc1'!B8928)),0)</f>
        <v>0</v>
      </c>
      <c r="C5393" s="10"/>
    </row>
    <row r="5394" spans="1:3">
      <c r="A5394" s="21">
        <v>343</v>
      </c>
      <c r="B5394" s="6">
        <f>IF('Calc1'!B8320,(B4785*'Calc1'!B8320/('Calc1'!B8320+'Calc1'!B8929)),0)</f>
        <v>0</v>
      </c>
      <c r="C5394" s="10"/>
    </row>
    <row r="5395" spans="1:3">
      <c r="A5395" s="21">
        <v>344</v>
      </c>
      <c r="B5395" s="6">
        <f>IF('Calc1'!B8321,(B4786*'Calc1'!B8321/('Calc1'!B8321+'Calc1'!B8930)),0)</f>
        <v>0</v>
      </c>
      <c r="C5395" s="10"/>
    </row>
    <row r="5396" spans="1:3">
      <c r="A5396" s="21">
        <v>345</v>
      </c>
      <c r="B5396" s="6">
        <f>IF('Calc1'!B8322,(B4787*'Calc1'!B8322/('Calc1'!B8322+'Calc1'!B8931)),0)</f>
        <v>0</v>
      </c>
      <c r="C5396" s="10"/>
    </row>
    <row r="5397" spans="1:3">
      <c r="A5397" s="21">
        <v>346</v>
      </c>
      <c r="B5397" s="6">
        <f>IF('Calc1'!B8323,(B4788*'Calc1'!B8323/('Calc1'!B8323+'Calc1'!B8932)),0)</f>
        <v>0</v>
      </c>
      <c r="C5397" s="10"/>
    </row>
    <row r="5398" spans="1:3">
      <c r="A5398" s="21">
        <v>347</v>
      </c>
      <c r="B5398" s="6">
        <f>IF('Calc1'!B8324,(B4789*'Calc1'!B8324/('Calc1'!B8324+'Calc1'!B8933)),0)</f>
        <v>0</v>
      </c>
      <c r="C5398" s="10"/>
    </row>
    <row r="5399" spans="1:3">
      <c r="A5399" s="21">
        <v>348</v>
      </c>
      <c r="B5399" s="6">
        <f>IF('Calc1'!B8325,(B4790*'Calc1'!B8325/('Calc1'!B8325+'Calc1'!B8934)),0)</f>
        <v>0</v>
      </c>
      <c r="C5399" s="10"/>
    </row>
    <row r="5400" spans="1:3">
      <c r="A5400" s="21">
        <v>349</v>
      </c>
      <c r="B5400" s="6">
        <f>IF('Calc1'!B8326,(B4791*'Calc1'!B8326/('Calc1'!B8326+'Calc1'!B8935)),0)</f>
        <v>0</v>
      </c>
      <c r="C5400" s="10"/>
    </row>
    <row r="5401" spans="1:3">
      <c r="A5401" s="21">
        <v>350</v>
      </c>
      <c r="B5401" s="6">
        <f>IF('Calc1'!B8327,(B4792*'Calc1'!B8327/('Calc1'!B8327+'Calc1'!B8936)),0)</f>
        <v>0</v>
      </c>
      <c r="C5401" s="10"/>
    </row>
    <row r="5402" spans="1:3">
      <c r="A5402" s="21">
        <v>351</v>
      </c>
      <c r="B5402" s="6">
        <f>IF('Calc1'!B8328,(B4793*'Calc1'!B8328/('Calc1'!B8328+'Calc1'!B8937)),0)</f>
        <v>0</v>
      </c>
      <c r="C5402" s="10"/>
    </row>
    <row r="5403" spans="1:3">
      <c r="A5403" s="21">
        <v>352</v>
      </c>
      <c r="B5403" s="6">
        <f>IF('Calc1'!B8329,(B4794*'Calc1'!B8329/('Calc1'!B8329+'Calc1'!B8938)),0)</f>
        <v>0</v>
      </c>
      <c r="C5403" s="10"/>
    </row>
    <row r="5404" spans="1:3">
      <c r="A5404" s="21">
        <v>353</v>
      </c>
      <c r="B5404" s="6">
        <f>IF('Calc1'!B8330,(B4795*'Calc1'!B8330/('Calc1'!B8330+'Calc1'!B8939)),0)</f>
        <v>0</v>
      </c>
      <c r="C5404" s="10"/>
    </row>
    <row r="5405" spans="1:3">
      <c r="A5405" s="21">
        <v>354</v>
      </c>
      <c r="B5405" s="6">
        <f>IF('Calc1'!B8331,(B4796*'Calc1'!B8331/('Calc1'!B8331+'Calc1'!B8940)),0)</f>
        <v>0</v>
      </c>
      <c r="C5405" s="10"/>
    </row>
    <row r="5406" spans="1:3">
      <c r="A5406" s="21">
        <v>355</v>
      </c>
      <c r="B5406" s="6">
        <f>IF('Calc1'!B8332,(B4797*'Calc1'!B8332/('Calc1'!B8332+'Calc1'!B8941)),0)</f>
        <v>0</v>
      </c>
      <c r="C5406" s="10"/>
    </row>
    <row r="5407" spans="1:3">
      <c r="A5407" s="21">
        <v>356</v>
      </c>
      <c r="B5407" s="6">
        <f>IF('Calc1'!B8333,(B4798*'Calc1'!B8333/('Calc1'!B8333+'Calc1'!B8942)),0)</f>
        <v>0</v>
      </c>
      <c r="C5407" s="10"/>
    </row>
    <row r="5408" spans="1:3">
      <c r="A5408" s="21">
        <v>357</v>
      </c>
      <c r="B5408" s="6">
        <f>IF('Calc1'!B8334,(B4799*'Calc1'!B8334/('Calc1'!B8334+'Calc1'!B8943)),0)</f>
        <v>0</v>
      </c>
      <c r="C5408" s="10"/>
    </row>
    <row r="5409" spans="1:3">
      <c r="A5409" s="21">
        <v>358</v>
      </c>
      <c r="B5409" s="6">
        <f>IF('Calc1'!B8335,(B4800*'Calc1'!B8335/('Calc1'!B8335+'Calc1'!B8944)),0)</f>
        <v>0</v>
      </c>
      <c r="C5409" s="10"/>
    </row>
    <row r="5410" spans="1:3">
      <c r="A5410" s="21">
        <v>359</v>
      </c>
      <c r="B5410" s="6">
        <f>IF('Calc1'!B8336,(B4801*'Calc1'!B8336/('Calc1'!B8336+'Calc1'!B8945)),0)</f>
        <v>0</v>
      </c>
      <c r="C5410" s="10"/>
    </row>
    <row r="5411" spans="1:3">
      <c r="A5411" s="21">
        <v>360</v>
      </c>
      <c r="B5411" s="6">
        <f>IF('Calc1'!B8337,(B4802*'Calc1'!B8337/('Calc1'!B8337+'Calc1'!B8946)),0)</f>
        <v>0</v>
      </c>
      <c r="C5411" s="10"/>
    </row>
    <row r="5412" spans="1:3">
      <c r="A5412" s="21">
        <v>361</v>
      </c>
      <c r="B5412" s="6">
        <f>IF('Calc1'!B8338,(B4803*'Calc1'!B8338/('Calc1'!B8338+'Calc1'!B8947)),0)</f>
        <v>0</v>
      </c>
      <c r="C5412" s="10"/>
    </row>
    <row r="5413" spans="1:3">
      <c r="A5413" s="21">
        <v>362</v>
      </c>
      <c r="B5413" s="6">
        <f>IF('Calc1'!B8339,(B4804*'Calc1'!B8339/('Calc1'!B8339+'Calc1'!B8948)),0)</f>
        <v>0</v>
      </c>
      <c r="C5413" s="10"/>
    </row>
    <row r="5414" spans="1:3">
      <c r="A5414" s="21">
        <v>363</v>
      </c>
      <c r="B5414" s="6">
        <f>IF('Calc1'!B8340,(B4805*'Calc1'!B8340/('Calc1'!B8340+'Calc1'!B8949)),0)</f>
        <v>0</v>
      </c>
      <c r="C5414" s="10"/>
    </row>
    <row r="5415" spans="1:3">
      <c r="A5415" s="21">
        <v>364</v>
      </c>
      <c r="B5415" s="6">
        <f>IF('Calc1'!B8341,(B4806*'Calc1'!B8341/('Calc1'!B8341+'Calc1'!B8950)),0)</f>
        <v>0</v>
      </c>
      <c r="C5415" s="10"/>
    </row>
    <row r="5416" spans="1:3">
      <c r="A5416" s="21">
        <v>365</v>
      </c>
      <c r="B5416" s="6">
        <f>IF('Calc1'!B8342,(B4807*'Calc1'!B8342/('Calc1'!B8342+'Calc1'!B8951)),0)</f>
        <v>0</v>
      </c>
      <c r="C5416" s="10"/>
    </row>
    <row r="5417" spans="1:3">
      <c r="A5417" s="21">
        <v>366</v>
      </c>
      <c r="B5417" s="6">
        <f>IF('Calc1'!B8343,(B4808*'Calc1'!B8343/('Calc1'!B8343+'Calc1'!B8952)),0)</f>
        <v>0</v>
      </c>
      <c r="C5417" s="10"/>
    </row>
    <row r="5418" spans="1:3">
      <c r="A5418" s="21">
        <v>367</v>
      </c>
      <c r="B5418" s="6">
        <f>IF('Calc1'!B8344,(B4809*'Calc1'!B8344/('Calc1'!B8344+'Calc1'!B8953)),0)</f>
        <v>0</v>
      </c>
      <c r="C5418" s="10"/>
    </row>
    <row r="5419" spans="1:3">
      <c r="A5419" s="21">
        <v>368</v>
      </c>
      <c r="B5419" s="6">
        <f>IF('Calc1'!B8345,(B4810*'Calc1'!B8345/('Calc1'!B8345+'Calc1'!B8954)),0)</f>
        <v>0</v>
      </c>
      <c r="C5419" s="10"/>
    </row>
    <row r="5420" spans="1:3">
      <c r="A5420" s="21">
        <v>369</v>
      </c>
      <c r="B5420" s="6">
        <f>IF('Calc1'!B8346,(B4811*'Calc1'!B8346/('Calc1'!B8346+'Calc1'!B8955)),0)</f>
        <v>0</v>
      </c>
      <c r="C5420" s="10"/>
    </row>
    <row r="5421" spans="1:3">
      <c r="A5421" s="21">
        <v>370</v>
      </c>
      <c r="B5421" s="6">
        <f>IF('Calc1'!B8347,(B4812*'Calc1'!B8347/('Calc1'!B8347+'Calc1'!B8956)),0)</f>
        <v>0</v>
      </c>
      <c r="C5421" s="10"/>
    </row>
    <row r="5422" spans="1:3">
      <c r="A5422" s="21">
        <v>371</v>
      </c>
      <c r="B5422" s="6">
        <f>IF('Calc1'!B8348,(B4813*'Calc1'!B8348/('Calc1'!B8348+'Calc1'!B8957)),0)</f>
        <v>0</v>
      </c>
      <c r="C5422" s="10"/>
    </row>
    <row r="5423" spans="1:3">
      <c r="A5423" s="21">
        <v>372</v>
      </c>
      <c r="B5423" s="6">
        <f>IF('Calc1'!B8349,(B4814*'Calc1'!B8349/('Calc1'!B8349+'Calc1'!B8958)),0)</f>
        <v>0</v>
      </c>
      <c r="C5423" s="10"/>
    </row>
    <row r="5424" spans="1:3">
      <c r="A5424" s="21">
        <v>373</v>
      </c>
      <c r="B5424" s="6">
        <f>IF('Calc1'!B8350,(B4815*'Calc1'!B8350/('Calc1'!B8350+'Calc1'!B8959)),0)</f>
        <v>0</v>
      </c>
      <c r="C5424" s="10"/>
    </row>
    <row r="5425" spans="1:3">
      <c r="A5425" s="21">
        <v>374</v>
      </c>
      <c r="B5425" s="6">
        <f>IF('Calc1'!B8351,(B4816*'Calc1'!B8351/('Calc1'!B8351+'Calc1'!B8960)),0)</f>
        <v>0</v>
      </c>
      <c r="C5425" s="10"/>
    </row>
    <row r="5426" spans="1:3">
      <c r="A5426" s="21">
        <v>375</v>
      </c>
      <c r="B5426" s="6">
        <f>IF('Calc1'!B8352,(B4817*'Calc1'!B8352/('Calc1'!B8352+'Calc1'!B8961)),0)</f>
        <v>0</v>
      </c>
      <c r="C5426" s="10"/>
    </row>
    <row r="5427" spans="1:3">
      <c r="A5427" s="21">
        <v>376</v>
      </c>
      <c r="B5427" s="6">
        <f>IF('Calc1'!B8353,(B4818*'Calc1'!B8353/('Calc1'!B8353+'Calc1'!B8962)),0)</f>
        <v>0</v>
      </c>
      <c r="C5427" s="10"/>
    </row>
    <row r="5428" spans="1:3">
      <c r="A5428" s="21">
        <v>377</v>
      </c>
      <c r="B5428" s="6">
        <f>IF('Calc1'!B8354,(B4819*'Calc1'!B8354/('Calc1'!B8354+'Calc1'!B8963)),0)</f>
        <v>0</v>
      </c>
      <c r="C5428" s="10"/>
    </row>
    <row r="5429" spans="1:3">
      <c r="A5429" s="21">
        <v>378</v>
      </c>
      <c r="B5429" s="6">
        <f>IF('Calc1'!B8355,(B4820*'Calc1'!B8355/('Calc1'!B8355+'Calc1'!B8964)),0)</f>
        <v>0</v>
      </c>
      <c r="C5429" s="10"/>
    </row>
    <row r="5430" spans="1:3">
      <c r="A5430" s="21">
        <v>379</v>
      </c>
      <c r="B5430" s="6">
        <f>IF('Calc1'!B8356,(B4821*'Calc1'!B8356/('Calc1'!B8356+'Calc1'!B8965)),0)</f>
        <v>0</v>
      </c>
      <c r="C5430" s="10"/>
    </row>
    <row r="5431" spans="1:3">
      <c r="A5431" s="21">
        <v>380</v>
      </c>
      <c r="B5431" s="6">
        <f>IF('Calc1'!B8357,(B4822*'Calc1'!B8357/('Calc1'!B8357+'Calc1'!B8966)),0)</f>
        <v>0</v>
      </c>
      <c r="C5431" s="10"/>
    </row>
    <row r="5432" spans="1:3">
      <c r="A5432" s="21">
        <v>381</v>
      </c>
      <c r="B5432" s="6">
        <f>IF('Calc1'!B8358,(B4823*'Calc1'!B8358/('Calc1'!B8358+'Calc1'!B8967)),0)</f>
        <v>0</v>
      </c>
      <c r="C5432" s="10"/>
    </row>
    <row r="5433" spans="1:3">
      <c r="A5433" s="21">
        <v>382</v>
      </c>
      <c r="B5433" s="6">
        <f>IF('Calc1'!B8359,(B4824*'Calc1'!B8359/('Calc1'!B8359+'Calc1'!B8968)),0)</f>
        <v>0</v>
      </c>
      <c r="C5433" s="10"/>
    </row>
    <row r="5434" spans="1:3">
      <c r="A5434" s="21">
        <v>383</v>
      </c>
      <c r="B5434" s="6">
        <f>IF('Calc1'!B8360,(B4825*'Calc1'!B8360/('Calc1'!B8360+'Calc1'!B8969)),0)</f>
        <v>0</v>
      </c>
      <c r="C5434" s="10"/>
    </row>
    <row r="5435" spans="1:3">
      <c r="A5435" s="21">
        <v>384</v>
      </c>
      <c r="B5435" s="6">
        <f>IF('Calc1'!B8361,(B4826*'Calc1'!B8361/('Calc1'!B8361+'Calc1'!B8970)),0)</f>
        <v>0</v>
      </c>
      <c r="C5435" s="10"/>
    </row>
    <row r="5436" spans="1:3">
      <c r="A5436" s="21">
        <v>385</v>
      </c>
      <c r="B5436" s="6">
        <f>IF('Calc1'!B8362,(B4827*'Calc1'!B8362/('Calc1'!B8362+'Calc1'!B8971)),0)</f>
        <v>0</v>
      </c>
      <c r="C5436" s="10"/>
    </row>
    <row r="5437" spans="1:3">
      <c r="A5437" s="21">
        <v>386</v>
      </c>
      <c r="B5437" s="6">
        <f>IF('Calc1'!B8363,(B4828*'Calc1'!B8363/('Calc1'!B8363+'Calc1'!B8972)),0)</f>
        <v>0</v>
      </c>
      <c r="C5437" s="10"/>
    </row>
    <row r="5438" spans="1:3">
      <c r="A5438" s="21">
        <v>387</v>
      </c>
      <c r="B5438" s="6">
        <f>IF('Calc1'!B8364,(B4829*'Calc1'!B8364/('Calc1'!B8364+'Calc1'!B8973)),0)</f>
        <v>0</v>
      </c>
      <c r="C5438" s="10"/>
    </row>
    <row r="5439" spans="1:3">
      <c r="A5439" s="21">
        <v>388</v>
      </c>
      <c r="B5439" s="6">
        <f>IF('Calc1'!B8365,(B4830*'Calc1'!B8365/('Calc1'!B8365+'Calc1'!B8974)),0)</f>
        <v>0</v>
      </c>
      <c r="C5439" s="10"/>
    </row>
    <row r="5440" spans="1:3">
      <c r="A5440" s="21">
        <v>389</v>
      </c>
      <c r="B5440" s="6">
        <f>IF('Calc1'!B8366,(B4831*'Calc1'!B8366/('Calc1'!B8366+'Calc1'!B8975)),0)</f>
        <v>0</v>
      </c>
      <c r="C5440" s="10"/>
    </row>
    <row r="5441" spans="1:3">
      <c r="A5441" s="21">
        <v>390</v>
      </c>
      <c r="B5441" s="6">
        <f>IF('Calc1'!B8367,(B4832*'Calc1'!B8367/('Calc1'!B8367+'Calc1'!B8976)),0)</f>
        <v>0</v>
      </c>
      <c r="C5441" s="10"/>
    </row>
    <row r="5442" spans="1:3">
      <c r="A5442" s="21">
        <v>391</v>
      </c>
      <c r="B5442" s="6">
        <f>IF('Calc1'!B8368,(B4833*'Calc1'!B8368/('Calc1'!B8368+'Calc1'!B8977)),0)</f>
        <v>0</v>
      </c>
      <c r="C5442" s="10"/>
    </row>
    <row r="5443" spans="1:3">
      <c r="A5443" s="21">
        <v>392</v>
      </c>
      <c r="B5443" s="6">
        <f>IF('Calc1'!B8369,(B4834*'Calc1'!B8369/('Calc1'!B8369+'Calc1'!B8978)),0)</f>
        <v>0</v>
      </c>
      <c r="C5443" s="10"/>
    </row>
    <row r="5444" spans="1:3">
      <c r="A5444" s="21">
        <v>393</v>
      </c>
      <c r="B5444" s="6">
        <f>IF('Calc1'!B8370,(B4835*'Calc1'!B8370/('Calc1'!B8370+'Calc1'!B8979)),0)</f>
        <v>0</v>
      </c>
      <c r="C5444" s="10"/>
    </row>
    <row r="5445" spans="1:3">
      <c r="A5445" s="21">
        <v>394</v>
      </c>
      <c r="B5445" s="6">
        <f>IF('Calc1'!B8371,(B4836*'Calc1'!B8371/('Calc1'!B8371+'Calc1'!B8980)),0)</f>
        <v>0</v>
      </c>
      <c r="C5445" s="10"/>
    </row>
    <row r="5446" spans="1:3">
      <c r="A5446" s="21">
        <v>395</v>
      </c>
      <c r="B5446" s="6">
        <f>IF('Calc1'!B8372,(B4837*'Calc1'!B8372/('Calc1'!B8372+'Calc1'!B8981)),0)</f>
        <v>0</v>
      </c>
      <c r="C5446" s="10"/>
    </row>
    <row r="5447" spans="1:3">
      <c r="A5447" s="21">
        <v>396</v>
      </c>
      <c r="B5447" s="6">
        <f>IF('Calc1'!B8373,(B4838*'Calc1'!B8373/('Calc1'!B8373+'Calc1'!B8982)),0)</f>
        <v>0</v>
      </c>
      <c r="C5447" s="10"/>
    </row>
    <row r="5448" spans="1:3">
      <c r="A5448" s="21">
        <v>397</v>
      </c>
      <c r="B5448" s="6">
        <f>IF('Calc1'!B8374,(B4839*'Calc1'!B8374/('Calc1'!B8374+'Calc1'!B8983)),0)</f>
        <v>0</v>
      </c>
      <c r="C5448" s="10"/>
    </row>
    <row r="5449" spans="1:3">
      <c r="A5449" s="21">
        <v>398</v>
      </c>
      <c r="B5449" s="6">
        <f>IF('Calc1'!B8375,(B4840*'Calc1'!B8375/('Calc1'!B8375+'Calc1'!B8984)),0)</f>
        <v>0</v>
      </c>
      <c r="C5449" s="10"/>
    </row>
    <row r="5450" spans="1:3">
      <c r="A5450" s="21">
        <v>399</v>
      </c>
      <c r="B5450" s="6">
        <f>IF('Calc1'!B8376,(B4841*'Calc1'!B8376/('Calc1'!B8376+'Calc1'!B8985)),0)</f>
        <v>0</v>
      </c>
      <c r="C5450" s="10"/>
    </row>
    <row r="5451" spans="1:3">
      <c r="A5451" s="21">
        <v>400</v>
      </c>
      <c r="B5451" s="6">
        <f>IF('Calc1'!B8377,(B4842*'Calc1'!B8377/('Calc1'!B8377+'Calc1'!B8986)),0)</f>
        <v>0</v>
      </c>
      <c r="C5451" s="10"/>
    </row>
    <row r="5452" spans="1:3">
      <c r="A5452" s="21">
        <v>401</v>
      </c>
      <c r="B5452" s="6">
        <f>IF('Calc1'!B8378,(B4843*'Calc1'!B8378/('Calc1'!B8378+'Calc1'!B8987)),0)</f>
        <v>0</v>
      </c>
      <c r="C5452" s="10"/>
    </row>
    <row r="5453" spans="1:3">
      <c r="A5453" s="21">
        <v>402</v>
      </c>
      <c r="B5453" s="6">
        <f>IF('Calc1'!B8379,(B4844*'Calc1'!B8379/('Calc1'!B8379+'Calc1'!B8988)),0)</f>
        <v>0</v>
      </c>
      <c r="C5453" s="10"/>
    </row>
    <row r="5454" spans="1:3">
      <c r="A5454" s="21">
        <v>403</v>
      </c>
      <c r="B5454" s="6">
        <f>IF('Calc1'!B8380,(B4845*'Calc1'!B8380/('Calc1'!B8380+'Calc1'!B8989)),0)</f>
        <v>0</v>
      </c>
      <c r="C5454" s="10"/>
    </row>
    <row r="5455" spans="1:3">
      <c r="A5455" s="21">
        <v>404</v>
      </c>
      <c r="B5455" s="6">
        <f>IF('Calc1'!B8381,(B4846*'Calc1'!B8381/('Calc1'!B8381+'Calc1'!B8990)),0)</f>
        <v>0</v>
      </c>
      <c r="C5455" s="10"/>
    </row>
    <row r="5456" spans="1:3">
      <c r="A5456" s="21">
        <v>405</v>
      </c>
      <c r="B5456" s="6">
        <f>IF('Calc1'!B8382,(B4847*'Calc1'!B8382/('Calc1'!B8382+'Calc1'!B8991)),0)</f>
        <v>0</v>
      </c>
      <c r="C5456" s="10"/>
    </row>
    <row r="5457" spans="1:3">
      <c r="A5457" s="21">
        <v>406</v>
      </c>
      <c r="B5457" s="6">
        <f>IF('Calc1'!B8383,(B4848*'Calc1'!B8383/('Calc1'!B8383+'Calc1'!B8992)),0)</f>
        <v>0</v>
      </c>
      <c r="C5457" s="10"/>
    </row>
    <row r="5458" spans="1:3">
      <c r="A5458" s="21">
        <v>407</v>
      </c>
      <c r="B5458" s="6">
        <f>IF('Calc1'!B8384,(B4849*'Calc1'!B8384/('Calc1'!B8384+'Calc1'!B8993)),0)</f>
        <v>0</v>
      </c>
      <c r="C5458" s="10"/>
    </row>
    <row r="5459" spans="1:3">
      <c r="A5459" s="21">
        <v>408</v>
      </c>
      <c r="B5459" s="6">
        <f>IF('Calc1'!B8385,(B4850*'Calc1'!B8385/('Calc1'!B8385+'Calc1'!B8994)),0)</f>
        <v>0</v>
      </c>
      <c r="C5459" s="10"/>
    </row>
    <row r="5460" spans="1:3">
      <c r="A5460" s="21">
        <v>409</v>
      </c>
      <c r="B5460" s="6">
        <f>IF('Calc1'!B8386,(B4851*'Calc1'!B8386/('Calc1'!B8386+'Calc1'!B8995)),0)</f>
        <v>0</v>
      </c>
      <c r="C5460" s="10"/>
    </row>
    <row r="5461" spans="1:3">
      <c r="A5461" s="21">
        <v>410</v>
      </c>
      <c r="B5461" s="6">
        <f>IF('Calc1'!B8387,(B4852*'Calc1'!B8387/('Calc1'!B8387+'Calc1'!B8996)),0)</f>
        <v>0</v>
      </c>
      <c r="C5461" s="10"/>
    </row>
    <row r="5462" spans="1:3">
      <c r="A5462" s="21">
        <v>411</v>
      </c>
      <c r="B5462" s="6">
        <f>IF('Calc1'!B8388,(B4853*'Calc1'!B8388/('Calc1'!B8388+'Calc1'!B8997)),0)</f>
        <v>0</v>
      </c>
      <c r="C5462" s="10"/>
    </row>
    <row r="5463" spans="1:3">
      <c r="A5463" s="21">
        <v>412</v>
      </c>
      <c r="B5463" s="6">
        <f>IF('Calc1'!B8389,(B4854*'Calc1'!B8389/('Calc1'!B8389+'Calc1'!B8998)),0)</f>
        <v>0</v>
      </c>
      <c r="C5463" s="10"/>
    </row>
    <row r="5464" spans="1:3">
      <c r="A5464" s="21">
        <v>413</v>
      </c>
      <c r="B5464" s="6">
        <f>IF('Calc1'!B8390,(B4855*'Calc1'!B8390/('Calc1'!B8390+'Calc1'!B8999)),0)</f>
        <v>0</v>
      </c>
      <c r="C5464" s="10"/>
    </row>
    <row r="5465" spans="1:3">
      <c r="A5465" s="21">
        <v>414</v>
      </c>
      <c r="B5465" s="6">
        <f>IF('Calc1'!B8391,(B4856*'Calc1'!B8391/('Calc1'!B8391+'Calc1'!B9000)),0)</f>
        <v>0</v>
      </c>
      <c r="C5465" s="10"/>
    </row>
    <row r="5466" spans="1:3">
      <c r="A5466" s="21">
        <v>415</v>
      </c>
      <c r="B5466" s="6">
        <f>IF('Calc1'!B8392,(B4857*'Calc1'!B8392/('Calc1'!B8392+'Calc1'!B9001)),0)</f>
        <v>0</v>
      </c>
      <c r="C5466" s="10"/>
    </row>
    <row r="5467" spans="1:3">
      <c r="A5467" s="21">
        <v>416</v>
      </c>
      <c r="B5467" s="6">
        <f>IF('Calc1'!B8393,(B4858*'Calc1'!B8393/('Calc1'!B8393+'Calc1'!B9002)),0)</f>
        <v>0</v>
      </c>
      <c r="C5467" s="10"/>
    </row>
    <row r="5468" spans="1:3">
      <c r="A5468" s="21">
        <v>417</v>
      </c>
      <c r="B5468" s="6">
        <f>IF('Calc1'!B8394,(B4859*'Calc1'!B8394/('Calc1'!B8394+'Calc1'!B9003)),0)</f>
        <v>0</v>
      </c>
      <c r="C5468" s="10"/>
    </row>
    <row r="5469" spans="1:3">
      <c r="A5469" s="21">
        <v>418</v>
      </c>
      <c r="B5469" s="6">
        <f>IF('Calc1'!B8395,(B4860*'Calc1'!B8395/('Calc1'!B8395+'Calc1'!B9004)),0)</f>
        <v>0</v>
      </c>
      <c r="C5469" s="10"/>
    </row>
    <row r="5470" spans="1:3">
      <c r="A5470" s="21">
        <v>419</v>
      </c>
      <c r="B5470" s="6">
        <f>IF('Calc1'!B8396,(B4861*'Calc1'!B8396/('Calc1'!B8396+'Calc1'!B9005)),0)</f>
        <v>0</v>
      </c>
      <c r="C5470" s="10"/>
    </row>
    <row r="5471" spans="1:3">
      <c r="A5471" s="21">
        <v>420</v>
      </c>
      <c r="B5471" s="6">
        <f>IF('Calc1'!B8397,(B4862*'Calc1'!B8397/('Calc1'!B8397+'Calc1'!B9006)),0)</f>
        <v>0</v>
      </c>
      <c r="C5471" s="10"/>
    </row>
    <row r="5472" spans="1:3">
      <c r="A5472" s="21">
        <v>421</v>
      </c>
      <c r="B5472" s="6">
        <f>IF('Calc1'!B8398,(B4863*'Calc1'!B8398/('Calc1'!B8398+'Calc1'!B9007)),0)</f>
        <v>0</v>
      </c>
      <c r="C5472" s="10"/>
    </row>
    <row r="5473" spans="1:3">
      <c r="A5473" s="21">
        <v>422</v>
      </c>
      <c r="B5473" s="6">
        <f>IF('Calc1'!B8399,(B4864*'Calc1'!B8399/('Calc1'!B8399+'Calc1'!B9008)),0)</f>
        <v>0</v>
      </c>
      <c r="C5473" s="10"/>
    </row>
    <row r="5474" spans="1:3">
      <c r="A5474" s="21">
        <v>423</v>
      </c>
      <c r="B5474" s="6">
        <f>IF('Calc1'!B8400,(B4865*'Calc1'!B8400/('Calc1'!B8400+'Calc1'!B9009)),0)</f>
        <v>0</v>
      </c>
      <c r="C5474" s="10"/>
    </row>
    <row r="5475" spans="1:3">
      <c r="A5475" s="21">
        <v>424</v>
      </c>
      <c r="B5475" s="6">
        <f>IF('Calc1'!B8401,(B4866*'Calc1'!B8401/('Calc1'!B8401+'Calc1'!B9010)),0)</f>
        <v>0</v>
      </c>
      <c r="C5475" s="10"/>
    </row>
    <row r="5476" spans="1:3">
      <c r="A5476" s="21">
        <v>425</v>
      </c>
      <c r="B5476" s="6">
        <f>IF('Calc1'!B8402,(B4867*'Calc1'!B8402/('Calc1'!B8402+'Calc1'!B9011)),0)</f>
        <v>0</v>
      </c>
      <c r="C5476" s="10"/>
    </row>
    <row r="5477" spans="1:3">
      <c r="A5477" s="21">
        <v>426</v>
      </c>
      <c r="B5477" s="6">
        <f>IF('Calc1'!B8403,(B4868*'Calc1'!B8403/('Calc1'!B8403+'Calc1'!B9012)),0)</f>
        <v>0</v>
      </c>
      <c r="C5477" s="10"/>
    </row>
    <row r="5478" spans="1:3">
      <c r="A5478" s="21">
        <v>427</v>
      </c>
      <c r="B5478" s="6">
        <f>IF('Calc1'!B8404,(B4869*'Calc1'!B8404/('Calc1'!B8404+'Calc1'!B9013)),0)</f>
        <v>0</v>
      </c>
      <c r="C5478" s="10"/>
    </row>
    <row r="5479" spans="1:3">
      <c r="A5479" s="21">
        <v>428</v>
      </c>
      <c r="B5479" s="6">
        <f>IF('Calc1'!B8405,(B4870*'Calc1'!B8405/('Calc1'!B8405+'Calc1'!B9014)),0)</f>
        <v>0</v>
      </c>
      <c r="C5479" s="10"/>
    </row>
    <row r="5480" spans="1:3">
      <c r="A5480" s="21">
        <v>429</v>
      </c>
      <c r="B5480" s="6">
        <f>IF('Calc1'!B8406,(B4871*'Calc1'!B8406/('Calc1'!B8406+'Calc1'!B9015)),0)</f>
        <v>0</v>
      </c>
      <c r="C5480" s="10"/>
    </row>
    <row r="5481" spans="1:3">
      <c r="A5481" s="21">
        <v>430</v>
      </c>
      <c r="B5481" s="6">
        <f>IF('Calc1'!B8407,(B4872*'Calc1'!B8407/('Calc1'!B8407+'Calc1'!B9016)),0)</f>
        <v>0</v>
      </c>
      <c r="C5481" s="10"/>
    </row>
    <row r="5482" spans="1:3">
      <c r="A5482" s="21">
        <v>431</v>
      </c>
      <c r="B5482" s="6">
        <f>IF('Calc1'!B8408,(B4873*'Calc1'!B8408/('Calc1'!B8408+'Calc1'!B9017)),0)</f>
        <v>0</v>
      </c>
      <c r="C5482" s="10"/>
    </row>
    <row r="5483" spans="1:3">
      <c r="A5483" s="21">
        <v>432</v>
      </c>
      <c r="B5483" s="6">
        <f>IF('Calc1'!B8409,(B4874*'Calc1'!B8409/('Calc1'!B8409+'Calc1'!B9018)),0)</f>
        <v>0</v>
      </c>
      <c r="C5483" s="10"/>
    </row>
    <row r="5484" spans="1:3">
      <c r="A5484" s="21">
        <v>433</v>
      </c>
      <c r="B5484" s="6">
        <f>IF('Calc1'!B8410,(B4875*'Calc1'!B8410/('Calc1'!B8410+'Calc1'!B9019)),0)</f>
        <v>0</v>
      </c>
      <c r="C5484" s="10"/>
    </row>
    <row r="5485" spans="1:3">
      <c r="A5485" s="21">
        <v>434</v>
      </c>
      <c r="B5485" s="6">
        <f>IF('Calc1'!B8411,(B4876*'Calc1'!B8411/('Calc1'!B8411+'Calc1'!B9020)),0)</f>
        <v>0</v>
      </c>
      <c r="C5485" s="10"/>
    </row>
    <row r="5486" spans="1:3">
      <c r="A5486" s="21">
        <v>435</v>
      </c>
      <c r="B5486" s="6">
        <f>IF('Calc1'!B8412,(B4877*'Calc1'!B8412/('Calc1'!B8412+'Calc1'!B9021)),0)</f>
        <v>0</v>
      </c>
      <c r="C5486" s="10"/>
    </row>
    <row r="5487" spans="1:3">
      <c r="A5487" s="21">
        <v>436</v>
      </c>
      <c r="B5487" s="6">
        <f>IF('Calc1'!B8413,(B4878*'Calc1'!B8413/('Calc1'!B8413+'Calc1'!B9022)),0)</f>
        <v>0</v>
      </c>
      <c r="C5487" s="10"/>
    </row>
    <row r="5488" spans="1:3">
      <c r="A5488" s="21">
        <v>437</v>
      </c>
      <c r="B5488" s="6">
        <f>IF('Calc1'!B8414,(B4879*'Calc1'!B8414/('Calc1'!B8414+'Calc1'!B9023)),0)</f>
        <v>0</v>
      </c>
      <c r="C5488" s="10"/>
    </row>
    <row r="5489" spans="1:3">
      <c r="A5489" s="21">
        <v>438</v>
      </c>
      <c r="B5489" s="6">
        <f>IF('Calc1'!B8415,(B4880*'Calc1'!B8415/('Calc1'!B8415+'Calc1'!B9024)),0)</f>
        <v>0</v>
      </c>
      <c r="C5489" s="10"/>
    </row>
    <row r="5490" spans="1:3">
      <c r="A5490" s="21">
        <v>439</v>
      </c>
      <c r="B5490" s="6">
        <f>IF('Calc1'!B8416,(B4881*'Calc1'!B8416/('Calc1'!B8416+'Calc1'!B9025)),0)</f>
        <v>0</v>
      </c>
      <c r="C5490" s="10"/>
    </row>
    <row r="5491" spans="1:3">
      <c r="A5491" s="21">
        <v>440</v>
      </c>
      <c r="B5491" s="6">
        <f>IF('Calc1'!B8417,(B4882*'Calc1'!B8417/('Calc1'!B8417+'Calc1'!B9026)),0)</f>
        <v>0</v>
      </c>
      <c r="C5491" s="10"/>
    </row>
    <row r="5492" spans="1:3">
      <c r="A5492" s="21">
        <v>441</v>
      </c>
      <c r="B5492" s="6">
        <f>IF('Calc1'!B8418,(B4883*'Calc1'!B8418/('Calc1'!B8418+'Calc1'!B9027)),0)</f>
        <v>0</v>
      </c>
      <c r="C5492" s="10"/>
    </row>
    <row r="5493" spans="1:3">
      <c r="A5493" s="21">
        <v>442</v>
      </c>
      <c r="B5493" s="6">
        <f>IF('Calc1'!B8419,(B4884*'Calc1'!B8419/('Calc1'!B8419+'Calc1'!B9028)),0)</f>
        <v>0</v>
      </c>
      <c r="C5493" s="10"/>
    </row>
    <row r="5494" spans="1:3">
      <c r="A5494" s="21">
        <v>443</v>
      </c>
      <c r="B5494" s="6">
        <f>IF('Calc1'!B8420,(B4885*'Calc1'!B8420/('Calc1'!B8420+'Calc1'!B9029)),0)</f>
        <v>0</v>
      </c>
      <c r="C5494" s="10"/>
    </row>
    <row r="5495" spans="1:3">
      <c r="A5495" s="21">
        <v>444</v>
      </c>
      <c r="B5495" s="6">
        <f>IF('Calc1'!B8421,(B4886*'Calc1'!B8421/('Calc1'!B8421+'Calc1'!B9030)),0)</f>
        <v>0</v>
      </c>
      <c r="C5495" s="10"/>
    </row>
    <row r="5496" spans="1:3">
      <c r="A5496" s="21">
        <v>445</v>
      </c>
      <c r="B5496" s="6">
        <f>IF('Calc1'!B8422,(B4887*'Calc1'!B8422/('Calc1'!B8422+'Calc1'!B9031)),0)</f>
        <v>0</v>
      </c>
      <c r="C5496" s="10"/>
    </row>
    <row r="5497" spans="1:3">
      <c r="A5497" s="21">
        <v>446</v>
      </c>
      <c r="B5497" s="6">
        <f>IF('Calc1'!B8423,(B4888*'Calc1'!B8423/('Calc1'!B8423+'Calc1'!B9032)),0)</f>
        <v>0</v>
      </c>
      <c r="C5497" s="10"/>
    </row>
    <row r="5498" spans="1:3">
      <c r="A5498" s="21">
        <v>447</v>
      </c>
      <c r="B5498" s="6">
        <f>IF('Calc1'!B8424,(B4889*'Calc1'!B8424/('Calc1'!B8424+'Calc1'!B9033)),0)</f>
        <v>0</v>
      </c>
      <c r="C5498" s="10"/>
    </row>
    <row r="5499" spans="1:3">
      <c r="A5499" s="21">
        <v>448</v>
      </c>
      <c r="B5499" s="6">
        <f>IF('Calc1'!B8425,(B4890*'Calc1'!B8425/('Calc1'!B8425+'Calc1'!B9034)),0)</f>
        <v>0</v>
      </c>
      <c r="C5499" s="10"/>
    </row>
    <row r="5500" spans="1:3">
      <c r="A5500" s="21">
        <v>449</v>
      </c>
      <c r="B5500" s="6">
        <f>IF('Calc1'!B8426,(B4891*'Calc1'!B8426/('Calc1'!B8426+'Calc1'!B9035)),0)</f>
        <v>0</v>
      </c>
      <c r="C5500" s="10"/>
    </row>
    <row r="5501" spans="1:3">
      <c r="A5501" s="21">
        <v>450</v>
      </c>
      <c r="B5501" s="6">
        <f>IF('Calc1'!B8427,(B4892*'Calc1'!B8427/('Calc1'!B8427+'Calc1'!B9036)),0)</f>
        <v>0</v>
      </c>
      <c r="C5501" s="10"/>
    </row>
    <row r="5502" spans="1:3">
      <c r="A5502" s="21">
        <v>451</v>
      </c>
      <c r="B5502" s="6">
        <f>IF('Calc1'!B8428,(B4893*'Calc1'!B8428/('Calc1'!B8428+'Calc1'!B9037)),0)</f>
        <v>0</v>
      </c>
      <c r="C5502" s="10"/>
    </row>
    <row r="5503" spans="1:3">
      <c r="A5503" s="21">
        <v>452</v>
      </c>
      <c r="B5503" s="6">
        <f>IF('Calc1'!B8429,(B4894*'Calc1'!B8429/('Calc1'!B8429+'Calc1'!B9038)),0)</f>
        <v>0</v>
      </c>
      <c r="C5503" s="10"/>
    </row>
    <row r="5504" spans="1:3">
      <c r="A5504" s="21">
        <v>453</v>
      </c>
      <c r="B5504" s="6">
        <f>IF('Calc1'!B8430,(B4895*'Calc1'!B8430/('Calc1'!B8430+'Calc1'!B9039)),0)</f>
        <v>0</v>
      </c>
      <c r="C5504" s="10"/>
    </row>
    <row r="5505" spans="1:3">
      <c r="A5505" s="21">
        <v>454</v>
      </c>
      <c r="B5505" s="6">
        <f>IF('Calc1'!B8431,(B4896*'Calc1'!B8431/('Calc1'!B8431+'Calc1'!B9040)),0)</f>
        <v>0</v>
      </c>
      <c r="C5505" s="10"/>
    </row>
    <row r="5506" spans="1:3">
      <c r="A5506" s="21">
        <v>455</v>
      </c>
      <c r="B5506" s="6">
        <f>IF('Calc1'!B8432,(B4897*'Calc1'!B8432/('Calc1'!B8432+'Calc1'!B9041)),0)</f>
        <v>0</v>
      </c>
      <c r="C5506" s="10"/>
    </row>
    <row r="5507" spans="1:3">
      <c r="A5507" s="21">
        <v>456</v>
      </c>
      <c r="B5507" s="6">
        <f>IF('Calc1'!B8433,(B4898*'Calc1'!B8433/('Calc1'!B8433+'Calc1'!B9042)),0)</f>
        <v>0</v>
      </c>
      <c r="C5507" s="10"/>
    </row>
    <row r="5508" spans="1:3">
      <c r="A5508" s="21">
        <v>457</v>
      </c>
      <c r="B5508" s="6">
        <f>IF('Calc1'!B8434,(B4899*'Calc1'!B8434/('Calc1'!B8434+'Calc1'!B9043)),0)</f>
        <v>0</v>
      </c>
      <c r="C5508" s="10"/>
    </row>
    <row r="5509" spans="1:3">
      <c r="A5509" s="21">
        <v>458</v>
      </c>
      <c r="B5509" s="6">
        <f>IF('Calc1'!B8435,(B4900*'Calc1'!B8435/('Calc1'!B8435+'Calc1'!B9044)),0)</f>
        <v>0</v>
      </c>
      <c r="C5509" s="10"/>
    </row>
    <row r="5510" spans="1:3">
      <c r="A5510" s="21">
        <v>459</v>
      </c>
      <c r="B5510" s="6">
        <f>IF('Calc1'!B8436,(B4901*'Calc1'!B8436/('Calc1'!B8436+'Calc1'!B9045)),0)</f>
        <v>0</v>
      </c>
      <c r="C5510" s="10"/>
    </row>
    <row r="5511" spans="1:3">
      <c r="A5511" s="21">
        <v>460</v>
      </c>
      <c r="B5511" s="6">
        <f>IF('Calc1'!B8437,(B4902*'Calc1'!B8437/('Calc1'!B8437+'Calc1'!B9046)),0)</f>
        <v>0</v>
      </c>
      <c r="C5511" s="10"/>
    </row>
    <row r="5512" spans="1:3">
      <c r="A5512" s="21">
        <v>461</v>
      </c>
      <c r="B5512" s="6">
        <f>IF('Calc1'!B8438,(B4903*'Calc1'!B8438/('Calc1'!B8438+'Calc1'!B9047)),0)</f>
        <v>0</v>
      </c>
      <c r="C5512" s="10"/>
    </row>
    <row r="5513" spans="1:3">
      <c r="A5513" s="21">
        <v>462</v>
      </c>
      <c r="B5513" s="6">
        <f>IF('Calc1'!B8439,(B4904*'Calc1'!B8439/('Calc1'!B8439+'Calc1'!B9048)),0)</f>
        <v>0</v>
      </c>
      <c r="C5513" s="10"/>
    </row>
    <row r="5514" spans="1:3">
      <c r="A5514" s="21">
        <v>463</v>
      </c>
      <c r="B5514" s="6">
        <f>IF('Calc1'!B8440,(B4905*'Calc1'!B8440/('Calc1'!B8440+'Calc1'!B9049)),0)</f>
        <v>0</v>
      </c>
      <c r="C5514" s="10"/>
    </row>
    <row r="5515" spans="1:3">
      <c r="A5515" s="21">
        <v>464</v>
      </c>
      <c r="B5515" s="6">
        <f>IF('Calc1'!B8441,(B4906*'Calc1'!B8441/('Calc1'!B8441+'Calc1'!B9050)),0)</f>
        <v>0</v>
      </c>
      <c r="C5515" s="10"/>
    </row>
    <row r="5516" spans="1:3">
      <c r="A5516" s="21">
        <v>465</v>
      </c>
      <c r="B5516" s="6">
        <f>IF('Calc1'!B8442,(B4907*'Calc1'!B8442/('Calc1'!B8442+'Calc1'!B9051)),0)</f>
        <v>0</v>
      </c>
      <c r="C5516" s="10"/>
    </row>
    <row r="5517" spans="1:3">
      <c r="A5517" s="21">
        <v>466</v>
      </c>
      <c r="B5517" s="6">
        <f>IF('Calc1'!B8443,(B4908*'Calc1'!B8443/('Calc1'!B8443+'Calc1'!B9052)),0)</f>
        <v>0</v>
      </c>
      <c r="C5517" s="10"/>
    </row>
    <row r="5518" spans="1:3">
      <c r="A5518" s="21">
        <v>467</v>
      </c>
      <c r="B5518" s="6">
        <f>IF('Calc1'!B8444,(B4909*'Calc1'!B8444/('Calc1'!B8444+'Calc1'!B9053)),0)</f>
        <v>0</v>
      </c>
      <c r="C5518" s="10"/>
    </row>
    <row r="5519" spans="1:3">
      <c r="A5519" s="21">
        <v>468</v>
      </c>
      <c r="B5519" s="6">
        <f>IF('Calc1'!B8445,(B4910*'Calc1'!B8445/('Calc1'!B8445+'Calc1'!B9054)),0)</f>
        <v>0</v>
      </c>
      <c r="C5519" s="10"/>
    </row>
    <row r="5520" spans="1:3">
      <c r="A5520" s="21">
        <v>469</v>
      </c>
      <c r="B5520" s="6">
        <f>IF('Calc1'!B8446,(B4911*'Calc1'!B8446/('Calc1'!B8446+'Calc1'!B9055)),0)</f>
        <v>0</v>
      </c>
      <c r="C5520" s="10"/>
    </row>
    <row r="5521" spans="1:3">
      <c r="A5521" s="21">
        <v>470</v>
      </c>
      <c r="B5521" s="6">
        <f>IF('Calc1'!B8447,(B4912*'Calc1'!B8447/('Calc1'!B8447+'Calc1'!B9056)),0)</f>
        <v>0</v>
      </c>
      <c r="C5521" s="10"/>
    </row>
    <row r="5522" spans="1:3">
      <c r="A5522" s="21">
        <v>471</v>
      </c>
      <c r="B5522" s="6">
        <f>IF('Calc1'!B8448,(B4913*'Calc1'!B8448/('Calc1'!B8448+'Calc1'!B9057)),0)</f>
        <v>0</v>
      </c>
      <c r="C5522" s="10"/>
    </row>
    <row r="5523" spans="1:3">
      <c r="A5523" s="21">
        <v>472</v>
      </c>
      <c r="B5523" s="6">
        <f>IF('Calc1'!B8449,(B4914*'Calc1'!B8449/('Calc1'!B8449+'Calc1'!B9058)),0)</f>
        <v>0</v>
      </c>
      <c r="C5523" s="10"/>
    </row>
    <row r="5524" spans="1:3">
      <c r="A5524" s="21">
        <v>473</v>
      </c>
      <c r="B5524" s="6">
        <f>IF('Calc1'!B8450,(B4915*'Calc1'!B8450/('Calc1'!B8450+'Calc1'!B9059)),0)</f>
        <v>0</v>
      </c>
      <c r="C5524" s="10"/>
    </row>
    <row r="5525" spans="1:3">
      <c r="A5525" s="21">
        <v>474</v>
      </c>
      <c r="B5525" s="6">
        <f>IF('Calc1'!B8451,(B4916*'Calc1'!B8451/('Calc1'!B8451+'Calc1'!B9060)),0)</f>
        <v>0</v>
      </c>
      <c r="C5525" s="10"/>
    </row>
    <row r="5526" spans="1:3">
      <c r="A5526" s="21">
        <v>475</v>
      </c>
      <c r="B5526" s="6">
        <f>IF('Calc1'!B8452,(B4917*'Calc1'!B8452/('Calc1'!B8452+'Calc1'!B9061)),0)</f>
        <v>0</v>
      </c>
      <c r="C5526" s="10"/>
    </row>
    <row r="5527" spans="1:3">
      <c r="A5527" s="21">
        <v>476</v>
      </c>
      <c r="B5527" s="6">
        <f>IF('Calc1'!B8453,(B4918*'Calc1'!B8453/('Calc1'!B8453+'Calc1'!B9062)),0)</f>
        <v>0</v>
      </c>
      <c r="C5527" s="10"/>
    </row>
    <row r="5528" spans="1:3">
      <c r="A5528" s="21">
        <v>477</v>
      </c>
      <c r="B5528" s="6">
        <f>IF('Calc1'!B8454,(B4919*'Calc1'!B8454/('Calc1'!B8454+'Calc1'!B9063)),0)</f>
        <v>0</v>
      </c>
      <c r="C5528" s="10"/>
    </row>
    <row r="5529" spans="1:3">
      <c r="A5529" s="21">
        <v>478</v>
      </c>
      <c r="B5529" s="6">
        <f>IF('Calc1'!B8455,(B4920*'Calc1'!B8455/('Calc1'!B8455+'Calc1'!B9064)),0)</f>
        <v>0</v>
      </c>
      <c r="C5529" s="10"/>
    </row>
    <row r="5530" spans="1:3">
      <c r="A5530" s="21">
        <v>479</v>
      </c>
      <c r="B5530" s="6">
        <f>IF('Calc1'!B8456,(B4921*'Calc1'!B8456/('Calc1'!B8456+'Calc1'!B9065)),0)</f>
        <v>0</v>
      </c>
      <c r="C5530" s="10"/>
    </row>
    <row r="5531" spans="1:3">
      <c r="A5531" s="21">
        <v>480</v>
      </c>
      <c r="B5531" s="6">
        <f>IF('Calc1'!B8457,(B4922*'Calc1'!B8457/('Calc1'!B8457+'Calc1'!B9066)),0)</f>
        <v>0</v>
      </c>
      <c r="C5531" s="10"/>
    </row>
    <row r="5532" spans="1:3">
      <c r="A5532" s="21">
        <v>481</v>
      </c>
      <c r="B5532" s="6">
        <f>IF('Calc1'!B8458,(B4923*'Calc1'!B8458/('Calc1'!B8458+'Calc1'!B9067)),0)</f>
        <v>0</v>
      </c>
      <c r="C5532" s="10"/>
    </row>
    <row r="5533" spans="1:3">
      <c r="A5533" s="21">
        <v>482</v>
      </c>
      <c r="B5533" s="6">
        <f>IF('Calc1'!B8459,(B4924*'Calc1'!B8459/('Calc1'!B8459+'Calc1'!B9068)),0)</f>
        <v>0</v>
      </c>
      <c r="C5533" s="10"/>
    </row>
    <row r="5534" spans="1:3">
      <c r="A5534" s="21">
        <v>483</v>
      </c>
      <c r="B5534" s="6">
        <f>IF('Calc1'!B8460,(B4925*'Calc1'!B8460/('Calc1'!B8460+'Calc1'!B9069)),0)</f>
        <v>0</v>
      </c>
      <c r="C5534" s="10"/>
    </row>
    <row r="5535" spans="1:3">
      <c r="A5535" s="21">
        <v>484</v>
      </c>
      <c r="B5535" s="6">
        <f>IF('Calc1'!B8461,(B4926*'Calc1'!B8461/('Calc1'!B8461+'Calc1'!B9070)),0)</f>
        <v>0</v>
      </c>
      <c r="C5535" s="10"/>
    </row>
    <row r="5536" spans="1:3">
      <c r="A5536" s="21">
        <v>485</v>
      </c>
      <c r="B5536" s="6">
        <f>IF('Calc1'!B8462,(B4927*'Calc1'!B8462/('Calc1'!B8462+'Calc1'!B9071)),0)</f>
        <v>0</v>
      </c>
      <c r="C5536" s="10"/>
    </row>
    <row r="5537" spans="1:3">
      <c r="A5537" s="21">
        <v>486</v>
      </c>
      <c r="B5537" s="6">
        <f>IF('Calc1'!B8463,(B4928*'Calc1'!B8463/('Calc1'!B8463+'Calc1'!B9072)),0)</f>
        <v>0</v>
      </c>
      <c r="C5537" s="10"/>
    </row>
    <row r="5538" spans="1:3">
      <c r="A5538" s="21">
        <v>487</v>
      </c>
      <c r="B5538" s="6">
        <f>IF('Calc1'!B8464,(B4929*'Calc1'!B8464/('Calc1'!B8464+'Calc1'!B9073)),0)</f>
        <v>0</v>
      </c>
      <c r="C5538" s="10"/>
    </row>
    <row r="5539" spans="1:3">
      <c r="A5539" s="21">
        <v>488</v>
      </c>
      <c r="B5539" s="6">
        <f>IF('Calc1'!B8465,(B4930*'Calc1'!B8465/('Calc1'!B8465+'Calc1'!B9074)),0)</f>
        <v>0</v>
      </c>
      <c r="C5539" s="10"/>
    </row>
    <row r="5540" spans="1:3">
      <c r="A5540" s="21">
        <v>489</v>
      </c>
      <c r="B5540" s="6">
        <f>IF('Calc1'!B8466,(B4931*'Calc1'!B8466/('Calc1'!B8466+'Calc1'!B9075)),0)</f>
        <v>0</v>
      </c>
      <c r="C5540" s="10"/>
    </row>
    <row r="5541" spans="1:3">
      <c r="A5541" s="21">
        <v>490</v>
      </c>
      <c r="B5541" s="6">
        <f>IF('Calc1'!B8467,(B4932*'Calc1'!B8467/('Calc1'!B8467+'Calc1'!B9076)),0)</f>
        <v>0</v>
      </c>
      <c r="C5541" s="10"/>
    </row>
    <row r="5542" spans="1:3">
      <c r="A5542" s="21">
        <v>491</v>
      </c>
      <c r="B5542" s="6">
        <f>IF('Calc1'!B8468,(B4933*'Calc1'!B8468/('Calc1'!B8468+'Calc1'!B9077)),0)</f>
        <v>0</v>
      </c>
      <c r="C5542" s="10"/>
    </row>
    <row r="5543" spans="1:3">
      <c r="A5543" s="21">
        <v>492</v>
      </c>
      <c r="B5543" s="6">
        <f>IF('Calc1'!B8469,(B4934*'Calc1'!B8469/('Calc1'!B8469+'Calc1'!B9078)),0)</f>
        <v>0</v>
      </c>
      <c r="C5543" s="10"/>
    </row>
    <row r="5544" spans="1:3">
      <c r="A5544" s="21">
        <v>493</v>
      </c>
      <c r="B5544" s="6">
        <f>IF('Calc1'!B8470,(B4935*'Calc1'!B8470/('Calc1'!B8470+'Calc1'!B9079)),0)</f>
        <v>0</v>
      </c>
      <c r="C5544" s="10"/>
    </row>
    <row r="5545" spans="1:3">
      <c r="A5545" s="21">
        <v>494</v>
      </c>
      <c r="B5545" s="6">
        <f>IF('Calc1'!B8471,(B4936*'Calc1'!B8471/('Calc1'!B8471+'Calc1'!B9080)),0)</f>
        <v>0</v>
      </c>
      <c r="C5545" s="10"/>
    </row>
    <row r="5546" spans="1:3">
      <c r="A5546" s="21">
        <v>495</v>
      </c>
      <c r="B5546" s="6">
        <f>IF('Calc1'!B8472,(B4937*'Calc1'!B8472/('Calc1'!B8472+'Calc1'!B9081)),0)</f>
        <v>0</v>
      </c>
      <c r="C5546" s="10"/>
    </row>
    <row r="5547" spans="1:3">
      <c r="A5547" s="21">
        <v>496</v>
      </c>
      <c r="B5547" s="6">
        <f>IF('Calc1'!B8473,(B4938*'Calc1'!B8473/('Calc1'!B8473+'Calc1'!B9082)),0)</f>
        <v>0</v>
      </c>
      <c r="C5547" s="10"/>
    </row>
    <row r="5548" spans="1:3">
      <c r="A5548" s="21">
        <v>497</v>
      </c>
      <c r="B5548" s="6">
        <f>IF('Calc1'!B8474,(B4939*'Calc1'!B8474/('Calc1'!B8474+'Calc1'!B9083)),0)</f>
        <v>0</v>
      </c>
      <c r="C5548" s="10"/>
    </row>
    <row r="5549" spans="1:3">
      <c r="A5549" s="21">
        <v>498</v>
      </c>
      <c r="B5549" s="6">
        <f>IF('Calc1'!B8475,(B4940*'Calc1'!B8475/('Calc1'!B8475+'Calc1'!B9084)),0)</f>
        <v>0</v>
      </c>
      <c r="C5549" s="10"/>
    </row>
    <row r="5550" spans="1:3">
      <c r="A5550" s="21">
        <v>499</v>
      </c>
      <c r="B5550" s="6">
        <f>IF('Calc1'!B8476,(B4941*'Calc1'!B8476/('Calc1'!B8476+'Calc1'!B9085)),0)</f>
        <v>0</v>
      </c>
      <c r="C5550" s="10"/>
    </row>
    <row r="5551" spans="1:3">
      <c r="A5551" s="21">
        <v>500</v>
      </c>
      <c r="B5551" s="6">
        <f>IF('Calc1'!B8477,(B4942*'Calc1'!B8477/('Calc1'!B8477+'Calc1'!B9086)),0)</f>
        <v>0</v>
      </c>
      <c r="C5551" s="10"/>
    </row>
    <row r="5552" spans="1:3">
      <c r="A5552" s="21">
        <v>501</v>
      </c>
      <c r="B5552" s="6">
        <f>IF('Calc1'!B8478,(B4943*'Calc1'!B8478/('Calc1'!B8478+'Calc1'!B9087)),0)</f>
        <v>0</v>
      </c>
      <c r="C5552" s="10"/>
    </row>
    <row r="5553" spans="1:3">
      <c r="A5553" s="21">
        <v>502</v>
      </c>
      <c r="B5553" s="6">
        <f>IF('Calc1'!B8479,(B4944*'Calc1'!B8479/('Calc1'!B8479+'Calc1'!B9088)),0)</f>
        <v>0</v>
      </c>
      <c r="C5553" s="10"/>
    </row>
    <row r="5554" spans="1:3">
      <c r="A5554" s="21">
        <v>503</v>
      </c>
      <c r="B5554" s="6">
        <f>IF('Calc1'!B8480,(B4945*'Calc1'!B8480/('Calc1'!B8480+'Calc1'!B9089)),0)</f>
        <v>0</v>
      </c>
      <c r="C5554" s="10"/>
    </row>
    <row r="5555" spans="1:3">
      <c r="A5555" s="21">
        <v>504</v>
      </c>
      <c r="B5555" s="6">
        <f>IF('Calc1'!B8481,(B4946*'Calc1'!B8481/('Calc1'!B8481+'Calc1'!B9090)),0)</f>
        <v>0</v>
      </c>
      <c r="C5555" s="10"/>
    </row>
    <row r="5556" spans="1:3">
      <c r="A5556" s="21">
        <v>505</v>
      </c>
      <c r="B5556" s="6">
        <f>IF('Calc1'!B8482,(B4947*'Calc1'!B8482/('Calc1'!B8482+'Calc1'!B9091)),0)</f>
        <v>0</v>
      </c>
      <c r="C5556" s="10"/>
    </row>
    <row r="5557" spans="1:3">
      <c r="A5557" s="21">
        <v>506</v>
      </c>
      <c r="B5557" s="6">
        <f>IF('Calc1'!B8483,(B4948*'Calc1'!B8483/('Calc1'!B8483+'Calc1'!B9092)),0)</f>
        <v>0</v>
      </c>
      <c r="C5557" s="10"/>
    </row>
    <row r="5558" spans="1:3">
      <c r="A5558" s="21">
        <v>507</v>
      </c>
      <c r="B5558" s="6">
        <f>IF('Calc1'!B8484,(B4949*'Calc1'!B8484/('Calc1'!B8484+'Calc1'!B9093)),0)</f>
        <v>0</v>
      </c>
      <c r="C5558" s="10"/>
    </row>
    <row r="5559" spans="1:3">
      <c r="A5559" s="21">
        <v>508</v>
      </c>
      <c r="B5559" s="6">
        <f>IF('Calc1'!B8485,(B4950*'Calc1'!B8485/('Calc1'!B8485+'Calc1'!B9094)),0)</f>
        <v>0</v>
      </c>
      <c r="C5559" s="10"/>
    </row>
    <row r="5560" spans="1:3">
      <c r="A5560" s="21">
        <v>509</v>
      </c>
      <c r="B5560" s="6">
        <f>IF('Calc1'!B8486,(B4951*'Calc1'!B8486/('Calc1'!B8486+'Calc1'!B9095)),0)</f>
        <v>0</v>
      </c>
      <c r="C5560" s="10"/>
    </row>
    <row r="5561" spans="1:3">
      <c r="A5561" s="21">
        <v>510</v>
      </c>
      <c r="B5561" s="6">
        <f>IF('Calc1'!B8487,(B4952*'Calc1'!B8487/('Calc1'!B8487+'Calc1'!B9096)),0)</f>
        <v>0</v>
      </c>
      <c r="C5561" s="10"/>
    </row>
    <row r="5562" spans="1:3">
      <c r="A5562" s="21">
        <v>511</v>
      </c>
      <c r="B5562" s="6">
        <f>IF('Calc1'!B8488,(B4953*'Calc1'!B8488/('Calc1'!B8488+'Calc1'!B9097)),0)</f>
        <v>0</v>
      </c>
      <c r="C5562" s="10"/>
    </row>
    <row r="5563" spans="1:3">
      <c r="A5563" s="21">
        <v>512</v>
      </c>
      <c r="B5563" s="6">
        <f>IF('Calc1'!B8489,(B4954*'Calc1'!B8489/('Calc1'!B8489+'Calc1'!B9098)),0)</f>
        <v>0</v>
      </c>
      <c r="C5563" s="10"/>
    </row>
    <row r="5564" spans="1:3">
      <c r="A5564" s="21">
        <v>513</v>
      </c>
      <c r="B5564" s="6">
        <f>IF('Calc1'!B8490,(B4955*'Calc1'!B8490/('Calc1'!B8490+'Calc1'!B9099)),0)</f>
        <v>0</v>
      </c>
      <c r="C5564" s="10"/>
    </row>
    <row r="5565" spans="1:3">
      <c r="A5565" s="21">
        <v>514</v>
      </c>
      <c r="B5565" s="6">
        <f>IF('Calc1'!B8491,(B4956*'Calc1'!B8491/('Calc1'!B8491+'Calc1'!B9100)),0)</f>
        <v>0</v>
      </c>
      <c r="C5565" s="10"/>
    </row>
    <row r="5566" spans="1:3">
      <c r="A5566" s="21">
        <v>515</v>
      </c>
      <c r="B5566" s="6">
        <f>IF('Calc1'!B8492,(B4957*'Calc1'!B8492/('Calc1'!B8492+'Calc1'!B9101)),0)</f>
        <v>0</v>
      </c>
      <c r="C5566" s="10"/>
    </row>
    <row r="5567" spans="1:3">
      <c r="A5567" s="21">
        <v>516</v>
      </c>
      <c r="B5567" s="6">
        <f>IF('Calc1'!B8493,(B4958*'Calc1'!B8493/('Calc1'!B8493+'Calc1'!B9102)),0)</f>
        <v>0</v>
      </c>
      <c r="C5567" s="10"/>
    </row>
    <row r="5568" spans="1:3">
      <c r="A5568" s="21">
        <v>517</v>
      </c>
      <c r="B5568" s="6">
        <f>IF('Calc1'!B8494,(B4959*'Calc1'!B8494/('Calc1'!B8494+'Calc1'!B9103)),0)</f>
        <v>0</v>
      </c>
      <c r="C5568" s="10"/>
    </row>
    <row r="5569" spans="1:3">
      <c r="A5569" s="21">
        <v>518</v>
      </c>
      <c r="B5569" s="6">
        <f>IF('Calc1'!B8495,(B4960*'Calc1'!B8495/('Calc1'!B8495+'Calc1'!B9104)),0)</f>
        <v>0</v>
      </c>
      <c r="C5569" s="10"/>
    </row>
    <row r="5570" spans="1:3">
      <c r="A5570" s="21">
        <v>519</v>
      </c>
      <c r="B5570" s="6">
        <f>IF('Calc1'!B8496,(B4961*'Calc1'!B8496/('Calc1'!B8496+'Calc1'!B9105)),0)</f>
        <v>0</v>
      </c>
      <c r="C5570" s="10"/>
    </row>
    <row r="5571" spans="1:3">
      <c r="A5571" s="21">
        <v>520</v>
      </c>
      <c r="B5571" s="6">
        <f>IF('Calc1'!B8497,(B4962*'Calc1'!B8497/('Calc1'!B8497+'Calc1'!B9106)),0)</f>
        <v>0</v>
      </c>
      <c r="C5571" s="10"/>
    </row>
    <row r="5572" spans="1:3">
      <c r="A5572" s="21">
        <v>521</v>
      </c>
      <c r="B5572" s="6">
        <f>IF('Calc1'!B8498,(B4963*'Calc1'!B8498/('Calc1'!B8498+'Calc1'!B9107)),0)</f>
        <v>0</v>
      </c>
      <c r="C5572" s="10"/>
    </row>
    <row r="5573" spans="1:3">
      <c r="A5573" s="21">
        <v>522</v>
      </c>
      <c r="B5573" s="6">
        <f>IF('Calc1'!B8499,(B4964*'Calc1'!B8499/('Calc1'!B8499+'Calc1'!B9108)),0)</f>
        <v>0</v>
      </c>
      <c r="C5573" s="10"/>
    </row>
    <row r="5574" spans="1:3">
      <c r="A5574" s="21">
        <v>523</v>
      </c>
      <c r="B5574" s="6">
        <f>IF('Calc1'!B8500,(B4965*'Calc1'!B8500/('Calc1'!B8500+'Calc1'!B9109)),0)</f>
        <v>0</v>
      </c>
      <c r="C5574" s="10"/>
    </row>
    <row r="5575" spans="1:3">
      <c r="A5575" s="21">
        <v>524</v>
      </c>
      <c r="B5575" s="6">
        <f>IF('Calc1'!B8501,(B4966*'Calc1'!B8501/('Calc1'!B8501+'Calc1'!B9110)),0)</f>
        <v>0</v>
      </c>
      <c r="C5575" s="10"/>
    </row>
    <row r="5576" spans="1:3">
      <c r="A5576" s="21">
        <v>525</v>
      </c>
      <c r="B5576" s="6">
        <f>IF('Calc1'!B8502,(B4967*'Calc1'!B8502/('Calc1'!B8502+'Calc1'!B9111)),0)</f>
        <v>0</v>
      </c>
      <c r="C5576" s="10"/>
    </row>
    <row r="5577" spans="1:3">
      <c r="A5577" s="21">
        <v>526</v>
      </c>
      <c r="B5577" s="6">
        <f>IF('Calc1'!B8503,(B4968*'Calc1'!B8503/('Calc1'!B8503+'Calc1'!B9112)),0)</f>
        <v>0</v>
      </c>
      <c r="C5577" s="10"/>
    </row>
    <row r="5578" spans="1:3">
      <c r="A5578" s="21">
        <v>527</v>
      </c>
      <c r="B5578" s="6">
        <f>IF('Calc1'!B8504,(B4969*'Calc1'!B8504/('Calc1'!B8504+'Calc1'!B9113)),0)</f>
        <v>0</v>
      </c>
      <c r="C5578" s="10"/>
    </row>
    <row r="5579" spans="1:3">
      <c r="A5579" s="21">
        <v>528</v>
      </c>
      <c r="B5579" s="6">
        <f>IF('Calc1'!B8505,(B4970*'Calc1'!B8505/('Calc1'!B8505+'Calc1'!B9114)),0)</f>
        <v>0</v>
      </c>
      <c r="C5579" s="10"/>
    </row>
    <row r="5580" spans="1:3">
      <c r="A5580" s="21">
        <v>529</v>
      </c>
      <c r="B5580" s="6">
        <f>IF('Calc1'!B8506,(B4971*'Calc1'!B8506/('Calc1'!B8506+'Calc1'!B9115)),0)</f>
        <v>0</v>
      </c>
      <c r="C5580" s="10"/>
    </row>
    <row r="5581" spans="1:3">
      <c r="A5581" s="21">
        <v>530</v>
      </c>
      <c r="B5581" s="6">
        <f>IF('Calc1'!B8507,(B4972*'Calc1'!B8507/('Calc1'!B8507+'Calc1'!B9116)),0)</f>
        <v>0</v>
      </c>
      <c r="C5581" s="10"/>
    </row>
    <row r="5582" spans="1:3">
      <c r="A5582" s="21">
        <v>531</v>
      </c>
      <c r="B5582" s="6">
        <f>IF('Calc1'!B8508,(B4973*'Calc1'!B8508/('Calc1'!B8508+'Calc1'!B9117)),0)</f>
        <v>0</v>
      </c>
      <c r="C5582" s="10"/>
    </row>
    <row r="5583" spans="1:3">
      <c r="A5583" s="21">
        <v>532</v>
      </c>
      <c r="B5583" s="6">
        <f>IF('Calc1'!B8509,(B4974*'Calc1'!B8509/('Calc1'!B8509+'Calc1'!B9118)),0)</f>
        <v>0</v>
      </c>
      <c r="C5583" s="10"/>
    </row>
    <row r="5584" spans="1:3">
      <c r="A5584" s="21">
        <v>533</v>
      </c>
      <c r="B5584" s="6">
        <f>IF('Calc1'!B8510,(B4975*'Calc1'!B8510/('Calc1'!B8510+'Calc1'!B9119)),0)</f>
        <v>0</v>
      </c>
      <c r="C5584" s="10"/>
    </row>
    <row r="5585" spans="1:3">
      <c r="A5585" s="21">
        <v>534</v>
      </c>
      <c r="B5585" s="6">
        <f>IF('Calc1'!B8511,(B4976*'Calc1'!B8511/('Calc1'!B8511+'Calc1'!B9120)),0)</f>
        <v>0</v>
      </c>
      <c r="C5585" s="10"/>
    </row>
    <row r="5586" spans="1:3">
      <c r="A5586" s="21">
        <v>535</v>
      </c>
      <c r="B5586" s="6">
        <f>IF('Calc1'!B8512,(B4977*'Calc1'!B8512/('Calc1'!B8512+'Calc1'!B9121)),0)</f>
        <v>0</v>
      </c>
      <c r="C5586" s="10"/>
    </row>
    <row r="5587" spans="1:3">
      <c r="A5587" s="21">
        <v>536</v>
      </c>
      <c r="B5587" s="6">
        <f>IF('Calc1'!B8513,(B4978*'Calc1'!B8513/('Calc1'!B8513+'Calc1'!B9122)),0)</f>
        <v>0</v>
      </c>
      <c r="C5587" s="10"/>
    </row>
    <row r="5588" spans="1:3">
      <c r="A5588" s="21">
        <v>537</v>
      </c>
      <c r="B5588" s="6">
        <f>IF('Calc1'!B8514,(B4979*'Calc1'!B8514/('Calc1'!B8514+'Calc1'!B9123)),0)</f>
        <v>0</v>
      </c>
      <c r="C5588" s="10"/>
    </row>
    <row r="5589" spans="1:3">
      <c r="A5589" s="21">
        <v>538</v>
      </c>
      <c r="B5589" s="6">
        <f>IF('Calc1'!B8515,(B4980*'Calc1'!B8515/('Calc1'!B8515+'Calc1'!B9124)),0)</f>
        <v>0</v>
      </c>
      <c r="C5589" s="10"/>
    </row>
    <row r="5590" spans="1:3">
      <c r="A5590" s="21">
        <v>539</v>
      </c>
      <c r="B5590" s="6">
        <f>IF('Calc1'!B8516,(B4981*'Calc1'!B8516/('Calc1'!B8516+'Calc1'!B9125)),0)</f>
        <v>0</v>
      </c>
      <c r="C5590" s="10"/>
    </row>
    <row r="5591" spans="1:3">
      <c r="A5591" s="21">
        <v>540</v>
      </c>
      <c r="B5591" s="6">
        <f>IF('Calc1'!B8517,(B4982*'Calc1'!B8517/('Calc1'!B8517+'Calc1'!B9126)),0)</f>
        <v>0</v>
      </c>
      <c r="C5591" s="10"/>
    </row>
    <row r="5592" spans="1:3">
      <c r="A5592" s="21">
        <v>541</v>
      </c>
      <c r="B5592" s="6">
        <f>IF('Calc1'!B8518,(B4983*'Calc1'!B8518/('Calc1'!B8518+'Calc1'!B9127)),0)</f>
        <v>0</v>
      </c>
      <c r="C5592" s="10"/>
    </row>
    <row r="5593" spans="1:3">
      <c r="A5593" s="21">
        <v>542</v>
      </c>
      <c r="B5593" s="6">
        <f>IF('Calc1'!B8519,(B4984*'Calc1'!B8519/('Calc1'!B8519+'Calc1'!B9128)),0)</f>
        <v>0</v>
      </c>
      <c r="C5593" s="10"/>
    </row>
    <row r="5594" spans="1:3">
      <c r="A5594" s="21">
        <v>543</v>
      </c>
      <c r="B5594" s="6">
        <f>IF('Calc1'!B8520,(B4985*'Calc1'!B8520/('Calc1'!B8520+'Calc1'!B9129)),0)</f>
        <v>0</v>
      </c>
      <c r="C5594" s="10"/>
    </row>
    <row r="5595" spans="1:3">
      <c r="A5595" s="21">
        <v>544</v>
      </c>
      <c r="B5595" s="6">
        <f>IF('Calc1'!B8521,(B4986*'Calc1'!B8521/('Calc1'!B8521+'Calc1'!B9130)),0)</f>
        <v>0</v>
      </c>
      <c r="C5595" s="10"/>
    </row>
    <row r="5596" spans="1:3">
      <c r="A5596" s="21">
        <v>545</v>
      </c>
      <c r="B5596" s="6">
        <f>IF('Calc1'!B8522,(B4987*'Calc1'!B8522/('Calc1'!B8522+'Calc1'!B9131)),0)</f>
        <v>0</v>
      </c>
      <c r="C5596" s="10"/>
    </row>
    <row r="5597" spans="1:3">
      <c r="A5597" s="21">
        <v>546</v>
      </c>
      <c r="B5597" s="6">
        <f>IF('Calc1'!B8523,(B4988*'Calc1'!B8523/('Calc1'!B8523+'Calc1'!B9132)),0)</f>
        <v>0</v>
      </c>
      <c r="C5597" s="10"/>
    </row>
    <row r="5598" spans="1:3">
      <c r="A5598" s="21">
        <v>547</v>
      </c>
      <c r="B5598" s="6">
        <f>IF('Calc1'!B8524,(B4989*'Calc1'!B8524/('Calc1'!B8524+'Calc1'!B9133)),0)</f>
        <v>0</v>
      </c>
      <c r="C5598" s="10"/>
    </row>
    <row r="5599" spans="1:3">
      <c r="A5599" s="21">
        <v>548</v>
      </c>
      <c r="B5599" s="6">
        <f>IF('Calc1'!B8525,(B4990*'Calc1'!B8525/('Calc1'!B8525+'Calc1'!B9134)),0)</f>
        <v>0</v>
      </c>
      <c r="C5599" s="10"/>
    </row>
    <row r="5600" spans="1:3">
      <c r="A5600" s="21">
        <v>549</v>
      </c>
      <c r="B5600" s="6">
        <f>IF('Calc1'!B8526,(B4991*'Calc1'!B8526/('Calc1'!B8526+'Calc1'!B9135)),0)</f>
        <v>0</v>
      </c>
      <c r="C5600" s="10"/>
    </row>
    <row r="5601" spans="1:3">
      <c r="A5601" s="21">
        <v>550</v>
      </c>
      <c r="B5601" s="6">
        <f>IF('Calc1'!B8527,(B4992*'Calc1'!B8527/('Calc1'!B8527+'Calc1'!B9136)),0)</f>
        <v>0</v>
      </c>
      <c r="C5601" s="10"/>
    </row>
    <row r="5602" spans="1:3">
      <c r="A5602" s="21">
        <v>551</v>
      </c>
      <c r="B5602" s="6">
        <f>IF('Calc1'!B8528,(B4993*'Calc1'!B8528/('Calc1'!B8528+'Calc1'!B9137)),0)</f>
        <v>0</v>
      </c>
      <c r="C5602" s="10"/>
    </row>
    <row r="5603" spans="1:3">
      <c r="A5603" s="21">
        <v>552</v>
      </c>
      <c r="B5603" s="6">
        <f>IF('Calc1'!B8529,(B4994*'Calc1'!B8529/('Calc1'!B8529+'Calc1'!B9138)),0)</f>
        <v>0</v>
      </c>
      <c r="C5603" s="10"/>
    </row>
    <row r="5604" spans="1:3">
      <c r="A5604" s="21">
        <v>553</v>
      </c>
      <c r="B5604" s="6">
        <f>IF('Calc1'!B8530,(B4995*'Calc1'!B8530/('Calc1'!B8530+'Calc1'!B9139)),0)</f>
        <v>0</v>
      </c>
      <c r="C5604" s="10"/>
    </row>
    <row r="5605" spans="1:3">
      <c r="A5605" s="21">
        <v>554</v>
      </c>
      <c r="B5605" s="6">
        <f>IF('Calc1'!B8531,(B4996*'Calc1'!B8531/('Calc1'!B8531+'Calc1'!B9140)),0)</f>
        <v>0</v>
      </c>
      <c r="C5605" s="10"/>
    </row>
    <row r="5606" spans="1:3">
      <c r="A5606" s="21">
        <v>555</v>
      </c>
      <c r="B5606" s="6">
        <f>IF('Calc1'!B8532,(B4997*'Calc1'!B8532/('Calc1'!B8532+'Calc1'!B9141)),0)</f>
        <v>0</v>
      </c>
      <c r="C5606" s="10"/>
    </row>
    <row r="5607" spans="1:3">
      <c r="A5607" s="21">
        <v>556</v>
      </c>
      <c r="B5607" s="6">
        <f>IF('Calc1'!B8533,(B4998*'Calc1'!B8533/('Calc1'!B8533+'Calc1'!B9142)),0)</f>
        <v>0</v>
      </c>
      <c r="C5607" s="10"/>
    </row>
    <row r="5608" spans="1:3">
      <c r="A5608" s="21">
        <v>557</v>
      </c>
      <c r="B5608" s="6">
        <f>IF('Calc1'!B8534,(B4999*'Calc1'!B8534/('Calc1'!B8534+'Calc1'!B9143)),0)</f>
        <v>0</v>
      </c>
      <c r="C5608" s="10"/>
    </row>
    <row r="5609" spans="1:3">
      <c r="A5609" s="21">
        <v>558</v>
      </c>
      <c r="B5609" s="6">
        <f>IF('Calc1'!B8535,(B5000*'Calc1'!B8535/('Calc1'!B8535+'Calc1'!B9144)),0)</f>
        <v>0</v>
      </c>
      <c r="C5609" s="10"/>
    </row>
    <row r="5610" spans="1:3">
      <c r="A5610" s="21">
        <v>559</v>
      </c>
      <c r="B5610" s="6">
        <f>IF('Calc1'!B8536,(B5001*'Calc1'!B8536/('Calc1'!B8536+'Calc1'!B9145)),0)</f>
        <v>0</v>
      </c>
      <c r="C5610" s="10"/>
    </row>
    <row r="5611" spans="1:3">
      <c r="A5611" s="21">
        <v>560</v>
      </c>
      <c r="B5611" s="6">
        <f>IF('Calc1'!B8537,(B5002*'Calc1'!B8537/('Calc1'!B8537+'Calc1'!B9146)),0)</f>
        <v>0</v>
      </c>
      <c r="C5611" s="10"/>
    </row>
    <row r="5612" spans="1:3">
      <c r="A5612" s="21">
        <v>561</v>
      </c>
      <c r="B5612" s="6">
        <f>IF('Calc1'!B8538,(B5003*'Calc1'!B8538/('Calc1'!B8538+'Calc1'!B9147)),0)</f>
        <v>0</v>
      </c>
      <c r="C5612" s="10"/>
    </row>
    <row r="5613" spans="1:3">
      <c r="A5613" s="21">
        <v>562</v>
      </c>
      <c r="B5613" s="6">
        <f>IF('Calc1'!B8539,(B5004*'Calc1'!B8539/('Calc1'!B8539+'Calc1'!B9148)),0)</f>
        <v>0</v>
      </c>
      <c r="C5613" s="10"/>
    </row>
    <row r="5614" spans="1:3">
      <c r="A5614" s="21">
        <v>563</v>
      </c>
      <c r="B5614" s="6">
        <f>IF('Calc1'!B8540,(B5005*'Calc1'!B8540/('Calc1'!B8540+'Calc1'!B9149)),0)</f>
        <v>0</v>
      </c>
      <c r="C5614" s="10"/>
    </row>
    <row r="5615" spans="1:3">
      <c r="A5615" s="21">
        <v>564</v>
      </c>
      <c r="B5615" s="6">
        <f>IF('Calc1'!B8541,(B5006*'Calc1'!B8541/('Calc1'!B8541+'Calc1'!B9150)),0)</f>
        <v>0</v>
      </c>
      <c r="C5615" s="10"/>
    </row>
    <row r="5616" spans="1:3">
      <c r="A5616" s="21">
        <v>565</v>
      </c>
      <c r="B5616" s="6">
        <f>IF('Calc1'!B8542,(B5007*'Calc1'!B8542/('Calc1'!B8542+'Calc1'!B9151)),0)</f>
        <v>0</v>
      </c>
      <c r="C5616" s="10"/>
    </row>
    <row r="5617" spans="1:3">
      <c r="A5617" s="21">
        <v>566</v>
      </c>
      <c r="B5617" s="6">
        <f>IF('Calc1'!B8543,(B5008*'Calc1'!B8543/('Calc1'!B8543+'Calc1'!B9152)),0)</f>
        <v>0</v>
      </c>
      <c r="C5617" s="10"/>
    </row>
    <row r="5618" spans="1:3">
      <c r="A5618" s="21">
        <v>567</v>
      </c>
      <c r="B5618" s="6">
        <f>IF('Calc1'!B8544,(B5009*'Calc1'!B8544/('Calc1'!B8544+'Calc1'!B9153)),0)</f>
        <v>0</v>
      </c>
      <c r="C5618" s="10"/>
    </row>
    <row r="5619" spans="1:3">
      <c r="A5619" s="21">
        <v>568</v>
      </c>
      <c r="B5619" s="6">
        <f>IF('Calc1'!B8545,(B5010*'Calc1'!B8545/('Calc1'!B8545+'Calc1'!B9154)),0)</f>
        <v>0</v>
      </c>
      <c r="C5619" s="10"/>
    </row>
    <row r="5620" spans="1:3">
      <c r="A5620" s="21">
        <v>569</v>
      </c>
      <c r="B5620" s="6">
        <f>IF('Calc1'!B8546,(B5011*'Calc1'!B8546/('Calc1'!B8546+'Calc1'!B9155)),0)</f>
        <v>0</v>
      </c>
      <c r="C5620" s="10"/>
    </row>
    <row r="5621" spans="1:3">
      <c r="A5621" s="21">
        <v>570</v>
      </c>
      <c r="B5621" s="6">
        <f>IF('Calc1'!B8547,(B5012*'Calc1'!B8547/('Calc1'!B8547+'Calc1'!B9156)),0)</f>
        <v>0</v>
      </c>
      <c r="C5621" s="10"/>
    </row>
    <row r="5622" spans="1:3">
      <c r="A5622" s="21">
        <v>571</v>
      </c>
      <c r="B5622" s="6">
        <f>IF('Calc1'!B8548,(B5013*'Calc1'!B8548/('Calc1'!B8548+'Calc1'!B9157)),0)</f>
        <v>0</v>
      </c>
      <c r="C5622" s="10"/>
    </row>
    <row r="5623" spans="1:3">
      <c r="A5623" s="21">
        <v>572</v>
      </c>
      <c r="B5623" s="6">
        <f>IF('Calc1'!B8549,(B5014*'Calc1'!B8549/('Calc1'!B8549+'Calc1'!B9158)),0)</f>
        <v>0</v>
      </c>
      <c r="C5623" s="10"/>
    </row>
    <row r="5624" spans="1:3">
      <c r="A5624" s="21">
        <v>573</v>
      </c>
      <c r="B5624" s="6">
        <f>IF('Calc1'!B8550,(B5015*'Calc1'!B8550/('Calc1'!B8550+'Calc1'!B9159)),0)</f>
        <v>0</v>
      </c>
      <c r="C5624" s="10"/>
    </row>
    <row r="5625" spans="1:3">
      <c r="A5625" s="21">
        <v>574</v>
      </c>
      <c r="B5625" s="6">
        <f>IF('Calc1'!B8551,(B5016*'Calc1'!B8551/('Calc1'!B8551+'Calc1'!B9160)),0)</f>
        <v>0</v>
      </c>
      <c r="C5625" s="10"/>
    </row>
    <row r="5626" spans="1:3">
      <c r="A5626" s="21">
        <v>575</v>
      </c>
      <c r="B5626" s="6">
        <f>IF('Calc1'!B8552,(B5017*'Calc1'!B8552/('Calc1'!B8552+'Calc1'!B9161)),0)</f>
        <v>0</v>
      </c>
      <c r="C5626" s="10"/>
    </row>
    <row r="5627" spans="1:3">
      <c r="A5627" s="21">
        <v>576</v>
      </c>
      <c r="B5627" s="6">
        <f>IF('Calc1'!B8553,(B5018*'Calc1'!B8553/('Calc1'!B8553+'Calc1'!B9162)),0)</f>
        <v>0</v>
      </c>
      <c r="C5627" s="10"/>
    </row>
    <row r="5628" spans="1:3">
      <c r="A5628" s="21">
        <v>577</v>
      </c>
      <c r="B5628" s="6">
        <f>IF('Calc1'!B8554,(B5019*'Calc1'!B8554/('Calc1'!B8554+'Calc1'!B9163)),0)</f>
        <v>0</v>
      </c>
      <c r="C5628" s="10"/>
    </row>
    <row r="5629" spans="1:3">
      <c r="A5629" s="21">
        <v>578</v>
      </c>
      <c r="B5629" s="6">
        <f>IF('Calc1'!B8555,(B5020*'Calc1'!B8555/('Calc1'!B8555+'Calc1'!B9164)),0)</f>
        <v>0</v>
      </c>
      <c r="C5629" s="10"/>
    </row>
    <row r="5630" spans="1:3">
      <c r="A5630" s="21">
        <v>579</v>
      </c>
      <c r="B5630" s="6">
        <f>IF('Calc1'!B8556,(B5021*'Calc1'!B8556/('Calc1'!B8556+'Calc1'!B9165)),0)</f>
        <v>0</v>
      </c>
      <c r="C5630" s="10"/>
    </row>
    <row r="5631" spans="1:3">
      <c r="A5631" s="21">
        <v>580</v>
      </c>
      <c r="B5631" s="6">
        <f>IF('Calc1'!B8557,(B5022*'Calc1'!B8557/('Calc1'!B8557+'Calc1'!B9166)),0)</f>
        <v>0</v>
      </c>
      <c r="C5631" s="10"/>
    </row>
    <row r="5632" spans="1:3">
      <c r="A5632" s="21">
        <v>581</v>
      </c>
      <c r="B5632" s="6">
        <f>IF('Calc1'!B8558,(B5023*'Calc1'!B8558/('Calc1'!B8558+'Calc1'!B9167)),0)</f>
        <v>0</v>
      </c>
      <c r="C5632" s="10"/>
    </row>
    <row r="5633" spans="1:3">
      <c r="A5633" s="21">
        <v>582</v>
      </c>
      <c r="B5633" s="6">
        <f>IF('Calc1'!B8559,(B5024*'Calc1'!B8559/('Calc1'!B8559+'Calc1'!B9168)),0)</f>
        <v>0</v>
      </c>
      <c r="C5633" s="10"/>
    </row>
    <row r="5634" spans="1:3">
      <c r="A5634" s="21">
        <v>583</v>
      </c>
      <c r="B5634" s="6">
        <f>IF('Calc1'!B8560,(B5025*'Calc1'!B8560/('Calc1'!B8560+'Calc1'!B9169)),0)</f>
        <v>0</v>
      </c>
      <c r="C5634" s="10"/>
    </row>
    <row r="5635" spans="1:3">
      <c r="A5635" s="21">
        <v>584</v>
      </c>
      <c r="B5635" s="6">
        <f>IF('Calc1'!B8561,(B5026*'Calc1'!B8561/('Calc1'!B8561+'Calc1'!B9170)),0)</f>
        <v>0</v>
      </c>
      <c r="C5635" s="10"/>
    </row>
    <row r="5636" spans="1:3">
      <c r="A5636" s="21">
        <v>585</v>
      </c>
      <c r="B5636" s="6">
        <f>IF('Calc1'!B8562,(B5027*'Calc1'!B8562/('Calc1'!B8562+'Calc1'!B9171)),0)</f>
        <v>0</v>
      </c>
      <c r="C5636" s="10"/>
    </row>
    <row r="5637" spans="1:3">
      <c r="A5637" s="21">
        <v>586</v>
      </c>
      <c r="B5637" s="6">
        <f>IF('Calc1'!B8563,(B5028*'Calc1'!B8563/('Calc1'!B8563+'Calc1'!B9172)),0)</f>
        <v>0</v>
      </c>
      <c r="C5637" s="10"/>
    </row>
    <row r="5638" spans="1:3">
      <c r="A5638" s="21">
        <v>587</v>
      </c>
      <c r="B5638" s="6">
        <f>IF('Calc1'!B8564,(B5029*'Calc1'!B8564/('Calc1'!B8564+'Calc1'!B9173)),0)</f>
        <v>0</v>
      </c>
      <c r="C5638" s="10"/>
    </row>
    <row r="5639" spans="1:3">
      <c r="A5639" s="21">
        <v>588</v>
      </c>
      <c r="B5639" s="6">
        <f>IF('Calc1'!B8565,(B5030*'Calc1'!B8565/('Calc1'!B8565+'Calc1'!B9174)),0)</f>
        <v>0</v>
      </c>
      <c r="C5639" s="10"/>
    </row>
    <row r="5640" spans="1:3">
      <c r="A5640" s="21">
        <v>589</v>
      </c>
      <c r="B5640" s="6">
        <f>IF('Calc1'!B8566,(B5031*'Calc1'!B8566/('Calc1'!B8566+'Calc1'!B9175)),0)</f>
        <v>0</v>
      </c>
      <c r="C5640" s="10"/>
    </row>
    <row r="5641" spans="1:3">
      <c r="A5641" s="21">
        <v>590</v>
      </c>
      <c r="B5641" s="6">
        <f>IF('Calc1'!B8567,(B5032*'Calc1'!B8567/('Calc1'!B8567+'Calc1'!B9176)),0)</f>
        <v>0</v>
      </c>
      <c r="C5641" s="10"/>
    </row>
    <row r="5642" spans="1:3">
      <c r="A5642" s="21">
        <v>591</v>
      </c>
      <c r="B5642" s="6">
        <f>IF('Calc1'!B8568,(B5033*'Calc1'!B8568/('Calc1'!B8568+'Calc1'!B9177)),0)</f>
        <v>0</v>
      </c>
      <c r="C5642" s="10"/>
    </row>
    <row r="5643" spans="1:3">
      <c r="A5643" s="21">
        <v>592</v>
      </c>
      <c r="B5643" s="6">
        <f>IF('Calc1'!B8569,(B5034*'Calc1'!B8569/('Calc1'!B8569+'Calc1'!B9178)),0)</f>
        <v>0</v>
      </c>
      <c r="C5643" s="10"/>
    </row>
    <row r="5644" spans="1:3">
      <c r="A5644" s="21">
        <v>593</v>
      </c>
      <c r="B5644" s="6">
        <f>IF('Calc1'!B8570,(B5035*'Calc1'!B8570/('Calc1'!B8570+'Calc1'!B9179)),0)</f>
        <v>0</v>
      </c>
      <c r="C5644" s="10"/>
    </row>
    <row r="5645" spans="1:3">
      <c r="A5645" s="21">
        <v>594</v>
      </c>
      <c r="B5645" s="6">
        <f>IF('Calc1'!B8571,(B5036*'Calc1'!B8571/('Calc1'!B8571+'Calc1'!B9180)),0)</f>
        <v>0</v>
      </c>
      <c r="C5645" s="10"/>
    </row>
    <row r="5646" spans="1:3">
      <c r="A5646" s="21">
        <v>595</v>
      </c>
      <c r="B5646" s="6">
        <f>IF('Calc1'!B8572,(B5037*'Calc1'!B8572/('Calc1'!B8572+'Calc1'!B9181)),0)</f>
        <v>0</v>
      </c>
      <c r="C5646" s="10"/>
    </row>
    <row r="5647" spans="1:3">
      <c r="A5647" s="21">
        <v>596</v>
      </c>
      <c r="B5647" s="6">
        <f>IF('Calc1'!B8573,(B5038*'Calc1'!B8573/('Calc1'!B8573+'Calc1'!B9182)),0)</f>
        <v>0</v>
      </c>
      <c r="C5647" s="10"/>
    </row>
    <row r="5648" spans="1:3">
      <c r="A5648" s="21">
        <v>597</v>
      </c>
      <c r="B5648" s="6">
        <f>IF('Calc1'!B8574,(B5039*'Calc1'!B8574/('Calc1'!B8574+'Calc1'!B9183)),0)</f>
        <v>0</v>
      </c>
      <c r="C5648" s="10"/>
    </row>
    <row r="5649" spans="1:3">
      <c r="A5649" s="21">
        <v>598</v>
      </c>
      <c r="B5649" s="6">
        <f>IF('Calc1'!B8575,(B5040*'Calc1'!B8575/('Calc1'!B8575+'Calc1'!B9184)),0)</f>
        <v>0</v>
      </c>
      <c r="C5649" s="10"/>
    </row>
    <row r="5650" spans="1:3">
      <c r="A5650" s="21">
        <v>599</v>
      </c>
      <c r="B5650" s="6">
        <f>IF('Calc1'!B8576,(B5041*'Calc1'!B8576/('Calc1'!B8576+'Calc1'!B9185)),0)</f>
        <v>0</v>
      </c>
      <c r="C5650" s="10"/>
    </row>
    <row r="5651" spans="1:3">
      <c r="A5651" s="21">
        <v>600</v>
      </c>
      <c r="B5651" s="6">
        <f>IF('Calc1'!B8577,(B5042*'Calc1'!B8577/('Calc1'!B8577+'Calc1'!B9186)),0)</f>
        <v>0</v>
      </c>
      <c r="C5651" s="10"/>
    </row>
    <row r="5653" spans="1:3" ht="21" customHeight="1">
      <c r="A5653" s="1" t="s">
        <v>698</v>
      </c>
    </row>
    <row r="5654" spans="1:3">
      <c r="A5654" s="2" t="s">
        <v>254</v>
      </c>
    </row>
    <row r="5655" spans="1:3">
      <c r="A5655" s="12" t="s">
        <v>699</v>
      </c>
    </row>
    <row r="5656" spans="1:3">
      <c r="A5656" s="2" t="s">
        <v>700</v>
      </c>
    </row>
    <row r="5658" spans="1:3">
      <c r="B5658" s="3" t="s">
        <v>701</v>
      </c>
    </row>
    <row r="5659" spans="1:3">
      <c r="A5659" s="21">
        <v>1</v>
      </c>
      <c r="B5659" s="6">
        <f>ROUND(B5052,3)</f>
        <v>0</v>
      </c>
      <c r="C5659" s="10"/>
    </row>
    <row r="5660" spans="1:3">
      <c r="A5660" s="21">
        <v>2</v>
      </c>
      <c r="B5660" s="6">
        <f>ROUND(B5053,3)</f>
        <v>0</v>
      </c>
      <c r="C5660" s="10"/>
    </row>
    <row r="5661" spans="1:3">
      <c r="A5661" s="21">
        <v>3</v>
      </c>
      <c r="B5661" s="6">
        <f>ROUND(B5054,3)</f>
        <v>0</v>
      </c>
      <c r="C5661" s="10"/>
    </row>
    <row r="5662" spans="1:3">
      <c r="A5662" s="21">
        <v>4</v>
      </c>
      <c r="B5662" s="6">
        <f>ROUND(B5055,3)</f>
        <v>0</v>
      </c>
      <c r="C5662" s="10"/>
    </row>
    <row r="5663" spans="1:3">
      <c r="A5663" s="21">
        <v>5</v>
      </c>
      <c r="B5663" s="6">
        <f>ROUND(B5056,3)</f>
        <v>0</v>
      </c>
      <c r="C5663" s="10"/>
    </row>
    <row r="5664" spans="1:3">
      <c r="A5664" s="21">
        <v>6</v>
      </c>
      <c r="B5664" s="6">
        <f>ROUND(B5057,3)</f>
        <v>0</v>
      </c>
      <c r="C5664" s="10"/>
    </row>
    <row r="5665" spans="1:3">
      <c r="A5665" s="21">
        <v>7</v>
      </c>
      <c r="B5665" s="6">
        <f>ROUND(B5058,3)</f>
        <v>0</v>
      </c>
      <c r="C5665" s="10"/>
    </row>
    <row r="5666" spans="1:3">
      <c r="A5666" s="21">
        <v>8</v>
      </c>
      <c r="B5666" s="6">
        <f>ROUND(B5059,3)</f>
        <v>0</v>
      </c>
      <c r="C5666" s="10"/>
    </row>
    <row r="5667" spans="1:3">
      <c r="A5667" s="21">
        <v>9</v>
      </c>
      <c r="B5667" s="6">
        <f>ROUND(B5060,3)</f>
        <v>0</v>
      </c>
      <c r="C5667" s="10"/>
    </row>
    <row r="5668" spans="1:3">
      <c r="A5668" s="21">
        <v>10</v>
      </c>
      <c r="B5668" s="6">
        <f>ROUND(B5061,3)</f>
        <v>0</v>
      </c>
      <c r="C5668" s="10"/>
    </row>
    <row r="5669" spans="1:3">
      <c r="A5669" s="21">
        <v>11</v>
      </c>
      <c r="B5669" s="6">
        <f>ROUND(B5062,3)</f>
        <v>0</v>
      </c>
      <c r="C5669" s="10"/>
    </row>
    <row r="5670" spans="1:3">
      <c r="A5670" s="21">
        <v>12</v>
      </c>
      <c r="B5670" s="6">
        <f>ROUND(B5063,3)</f>
        <v>0</v>
      </c>
      <c r="C5670" s="10"/>
    </row>
    <row r="5671" spans="1:3">
      <c r="A5671" s="21">
        <v>13</v>
      </c>
      <c r="B5671" s="6">
        <f>ROUND(B5064,3)</f>
        <v>0</v>
      </c>
      <c r="C5671" s="10"/>
    </row>
    <row r="5672" spans="1:3">
      <c r="A5672" s="21">
        <v>14</v>
      </c>
      <c r="B5672" s="6">
        <f>ROUND(B5065,3)</f>
        <v>0</v>
      </c>
      <c r="C5672" s="10"/>
    </row>
    <row r="5673" spans="1:3">
      <c r="A5673" s="21">
        <v>15</v>
      </c>
      <c r="B5673" s="6">
        <f>ROUND(B5066,3)</f>
        <v>0</v>
      </c>
      <c r="C5673" s="10"/>
    </row>
    <row r="5674" spans="1:3">
      <c r="A5674" s="21">
        <v>16</v>
      </c>
      <c r="B5674" s="6">
        <f>ROUND(B5067,3)</f>
        <v>0</v>
      </c>
      <c r="C5674" s="10"/>
    </row>
    <row r="5675" spans="1:3">
      <c r="A5675" s="21">
        <v>17</v>
      </c>
      <c r="B5675" s="6">
        <f>ROUND(B5068,3)</f>
        <v>0</v>
      </c>
      <c r="C5675" s="10"/>
    </row>
    <row r="5676" spans="1:3">
      <c r="A5676" s="21">
        <v>18</v>
      </c>
      <c r="B5676" s="6">
        <f>ROUND(B5069,3)</f>
        <v>0</v>
      </c>
      <c r="C5676" s="10"/>
    </row>
    <row r="5677" spans="1:3">
      <c r="A5677" s="21">
        <v>19</v>
      </c>
      <c r="B5677" s="6">
        <f>ROUND(B5070,3)</f>
        <v>0</v>
      </c>
      <c r="C5677" s="10"/>
    </row>
    <row r="5678" spans="1:3">
      <c r="A5678" s="21">
        <v>20</v>
      </c>
      <c r="B5678" s="6">
        <f>ROUND(B5071,3)</f>
        <v>0</v>
      </c>
      <c r="C5678" s="10"/>
    </row>
    <row r="5679" spans="1:3">
      <c r="A5679" s="21">
        <v>21</v>
      </c>
      <c r="B5679" s="6">
        <f>ROUND(B5072,3)</f>
        <v>0</v>
      </c>
      <c r="C5679" s="10"/>
    </row>
    <row r="5680" spans="1:3">
      <c r="A5680" s="21">
        <v>22</v>
      </c>
      <c r="B5680" s="6">
        <f>ROUND(B5073,3)</f>
        <v>0</v>
      </c>
      <c r="C5680" s="10"/>
    </row>
    <row r="5681" spans="1:3">
      <c r="A5681" s="21">
        <v>23</v>
      </c>
      <c r="B5681" s="6">
        <f>ROUND(B5074,3)</f>
        <v>0</v>
      </c>
      <c r="C5681" s="10"/>
    </row>
    <row r="5682" spans="1:3">
      <c r="A5682" s="21">
        <v>24</v>
      </c>
      <c r="B5682" s="6">
        <f>ROUND(B5075,3)</f>
        <v>0</v>
      </c>
      <c r="C5682" s="10"/>
    </row>
    <row r="5683" spans="1:3">
      <c r="A5683" s="21">
        <v>25</v>
      </c>
      <c r="B5683" s="6">
        <f>ROUND(B5076,3)</f>
        <v>0</v>
      </c>
      <c r="C5683" s="10"/>
    </row>
    <row r="5684" spans="1:3">
      <c r="A5684" s="21">
        <v>26</v>
      </c>
      <c r="B5684" s="6">
        <f>ROUND(B5077,3)</f>
        <v>0</v>
      </c>
      <c r="C5684" s="10"/>
    </row>
    <row r="5685" spans="1:3">
      <c r="A5685" s="21">
        <v>27</v>
      </c>
      <c r="B5685" s="6">
        <f>ROUND(B5078,3)</f>
        <v>0</v>
      </c>
      <c r="C5685" s="10"/>
    </row>
    <row r="5686" spans="1:3">
      <c r="A5686" s="21">
        <v>28</v>
      </c>
      <c r="B5686" s="6">
        <f>ROUND(B5079,3)</f>
        <v>0</v>
      </c>
      <c r="C5686" s="10"/>
    </row>
    <row r="5687" spans="1:3">
      <c r="A5687" s="21">
        <v>29</v>
      </c>
      <c r="B5687" s="6">
        <f>ROUND(B5080,3)</f>
        <v>0</v>
      </c>
      <c r="C5687" s="10"/>
    </row>
    <row r="5688" spans="1:3">
      <c r="A5688" s="21">
        <v>30</v>
      </c>
      <c r="B5688" s="6">
        <f>ROUND(B5081,3)</f>
        <v>0</v>
      </c>
      <c r="C5688" s="10"/>
    </row>
    <row r="5689" spans="1:3">
      <c r="A5689" s="21">
        <v>31</v>
      </c>
      <c r="B5689" s="6">
        <f>ROUND(B5082,3)</f>
        <v>0</v>
      </c>
      <c r="C5689" s="10"/>
    </row>
    <row r="5690" spans="1:3">
      <c r="A5690" s="21">
        <v>32</v>
      </c>
      <c r="B5690" s="6">
        <f>ROUND(B5083,3)</f>
        <v>0</v>
      </c>
      <c r="C5690" s="10"/>
    </row>
    <row r="5691" spans="1:3">
      <c r="A5691" s="21">
        <v>33</v>
      </c>
      <c r="B5691" s="6">
        <f>ROUND(B5084,3)</f>
        <v>0</v>
      </c>
      <c r="C5691" s="10"/>
    </row>
    <row r="5692" spans="1:3">
      <c r="A5692" s="21">
        <v>34</v>
      </c>
      <c r="B5692" s="6">
        <f>ROUND(B5085,3)</f>
        <v>0</v>
      </c>
      <c r="C5692" s="10"/>
    </row>
    <row r="5693" spans="1:3">
      <c r="A5693" s="21">
        <v>35</v>
      </c>
      <c r="B5693" s="6">
        <f>ROUND(B5086,3)</f>
        <v>0</v>
      </c>
      <c r="C5693" s="10"/>
    </row>
    <row r="5694" spans="1:3">
      <c r="A5694" s="21">
        <v>36</v>
      </c>
      <c r="B5694" s="6">
        <f>ROUND(B5087,3)</f>
        <v>0</v>
      </c>
      <c r="C5694" s="10"/>
    </row>
    <row r="5695" spans="1:3">
      <c r="A5695" s="21">
        <v>37</v>
      </c>
      <c r="B5695" s="6">
        <f>ROUND(B5088,3)</f>
        <v>0</v>
      </c>
      <c r="C5695" s="10"/>
    </row>
    <row r="5696" spans="1:3">
      <c r="A5696" s="21">
        <v>38</v>
      </c>
      <c r="B5696" s="6">
        <f>ROUND(B5089,3)</f>
        <v>0</v>
      </c>
      <c r="C5696" s="10"/>
    </row>
    <row r="5697" spans="1:3">
      <c r="A5697" s="21">
        <v>39</v>
      </c>
      <c r="B5697" s="6">
        <f>ROUND(B5090,3)</f>
        <v>0</v>
      </c>
      <c r="C5697" s="10"/>
    </row>
    <row r="5698" spans="1:3">
      <c r="A5698" s="21">
        <v>40</v>
      </c>
      <c r="B5698" s="6">
        <f>ROUND(B5091,3)</f>
        <v>0</v>
      </c>
      <c r="C5698" s="10"/>
    </row>
    <row r="5699" spans="1:3">
      <c r="A5699" s="21">
        <v>41</v>
      </c>
      <c r="B5699" s="6">
        <f>ROUND(B5092,3)</f>
        <v>0</v>
      </c>
      <c r="C5699" s="10"/>
    </row>
    <row r="5700" spans="1:3">
      <c r="A5700" s="21">
        <v>42</v>
      </c>
      <c r="B5700" s="6">
        <f>ROUND(B5093,3)</f>
        <v>0</v>
      </c>
      <c r="C5700" s="10"/>
    </row>
    <row r="5701" spans="1:3">
      <c r="A5701" s="21">
        <v>43</v>
      </c>
      <c r="B5701" s="6">
        <f>ROUND(B5094,3)</f>
        <v>0</v>
      </c>
      <c r="C5701" s="10"/>
    </row>
    <row r="5702" spans="1:3">
      <c r="A5702" s="21">
        <v>44</v>
      </c>
      <c r="B5702" s="6">
        <f>ROUND(B5095,3)</f>
        <v>0</v>
      </c>
      <c r="C5702" s="10"/>
    </row>
    <row r="5703" spans="1:3">
      <c r="A5703" s="21">
        <v>45</v>
      </c>
      <c r="B5703" s="6">
        <f>ROUND(B5096,3)</f>
        <v>0</v>
      </c>
      <c r="C5703" s="10"/>
    </row>
    <row r="5704" spans="1:3">
      <c r="A5704" s="21">
        <v>46</v>
      </c>
      <c r="B5704" s="6">
        <f>ROUND(B5097,3)</f>
        <v>0</v>
      </c>
      <c r="C5704" s="10"/>
    </row>
    <row r="5705" spans="1:3">
      <c r="A5705" s="21">
        <v>47</v>
      </c>
      <c r="B5705" s="6">
        <f>ROUND(B5098,3)</f>
        <v>0</v>
      </c>
      <c r="C5705" s="10"/>
    </row>
    <row r="5706" spans="1:3">
      <c r="A5706" s="21">
        <v>48</v>
      </c>
      <c r="B5706" s="6">
        <f>ROUND(B5099,3)</f>
        <v>0</v>
      </c>
      <c r="C5706" s="10"/>
    </row>
    <row r="5707" spans="1:3">
      <c r="A5707" s="21">
        <v>49</v>
      </c>
      <c r="B5707" s="6">
        <f>ROUND(B5100,3)</f>
        <v>0</v>
      </c>
      <c r="C5707" s="10"/>
    </row>
    <row r="5708" spans="1:3">
      <c r="A5708" s="21">
        <v>50</v>
      </c>
      <c r="B5708" s="6">
        <f>ROUND(B5101,3)</f>
        <v>0</v>
      </c>
      <c r="C5708" s="10"/>
    </row>
    <row r="5709" spans="1:3">
      <c r="A5709" s="21">
        <v>51</v>
      </c>
      <c r="B5709" s="6">
        <f>ROUND(B5102,3)</f>
        <v>0</v>
      </c>
      <c r="C5709" s="10"/>
    </row>
    <row r="5710" spans="1:3">
      <c r="A5710" s="21">
        <v>52</v>
      </c>
      <c r="B5710" s="6">
        <f>ROUND(B5103,3)</f>
        <v>0</v>
      </c>
      <c r="C5710" s="10"/>
    </row>
    <row r="5711" spans="1:3">
      <c r="A5711" s="21">
        <v>53</v>
      </c>
      <c r="B5711" s="6">
        <f>ROUND(B5104,3)</f>
        <v>0</v>
      </c>
      <c r="C5711" s="10"/>
    </row>
    <row r="5712" spans="1:3">
      <c r="A5712" s="21">
        <v>54</v>
      </c>
      <c r="B5712" s="6">
        <f>ROUND(B5105,3)</f>
        <v>0</v>
      </c>
      <c r="C5712" s="10"/>
    </row>
    <row r="5713" spans="1:3">
      <c r="A5713" s="21">
        <v>55</v>
      </c>
      <c r="B5713" s="6">
        <f>ROUND(B5106,3)</f>
        <v>0</v>
      </c>
      <c r="C5713" s="10"/>
    </row>
    <row r="5714" spans="1:3">
      <c r="A5714" s="21">
        <v>56</v>
      </c>
      <c r="B5714" s="6">
        <f>ROUND(B5107,3)</f>
        <v>0</v>
      </c>
      <c r="C5714" s="10"/>
    </row>
    <row r="5715" spans="1:3">
      <c r="A5715" s="21">
        <v>57</v>
      </c>
      <c r="B5715" s="6">
        <f>ROUND(B5108,3)</f>
        <v>0</v>
      </c>
      <c r="C5715" s="10"/>
    </row>
    <row r="5716" spans="1:3">
      <c r="A5716" s="21">
        <v>58</v>
      </c>
      <c r="B5716" s="6">
        <f>ROUND(B5109,3)</f>
        <v>0</v>
      </c>
      <c r="C5716" s="10"/>
    </row>
    <row r="5717" spans="1:3">
      <c r="A5717" s="21">
        <v>59</v>
      </c>
      <c r="B5717" s="6">
        <f>ROUND(B5110,3)</f>
        <v>0</v>
      </c>
      <c r="C5717" s="10"/>
    </row>
    <row r="5718" spans="1:3">
      <c r="A5718" s="21">
        <v>60</v>
      </c>
      <c r="B5718" s="6">
        <f>ROUND(B5111,3)</f>
        <v>0</v>
      </c>
      <c r="C5718" s="10"/>
    </row>
    <row r="5719" spans="1:3">
      <c r="A5719" s="21">
        <v>61</v>
      </c>
      <c r="B5719" s="6">
        <f>ROUND(B5112,3)</f>
        <v>0</v>
      </c>
      <c r="C5719" s="10"/>
    </row>
    <row r="5720" spans="1:3">
      <c r="A5720" s="21">
        <v>62</v>
      </c>
      <c r="B5720" s="6">
        <f>ROUND(B5113,3)</f>
        <v>0</v>
      </c>
      <c r="C5720" s="10"/>
    </row>
    <row r="5721" spans="1:3">
      <c r="A5721" s="21">
        <v>63</v>
      </c>
      <c r="B5721" s="6">
        <f>ROUND(B5114,3)</f>
        <v>0</v>
      </c>
      <c r="C5721" s="10"/>
    </row>
    <row r="5722" spans="1:3">
      <c r="A5722" s="21">
        <v>64</v>
      </c>
      <c r="B5722" s="6">
        <f>ROUND(B5115,3)</f>
        <v>0</v>
      </c>
      <c r="C5722" s="10"/>
    </row>
    <row r="5723" spans="1:3">
      <c r="A5723" s="21">
        <v>65</v>
      </c>
      <c r="B5723" s="6">
        <f>ROUND(B5116,3)</f>
        <v>0</v>
      </c>
      <c r="C5723" s="10"/>
    </row>
    <row r="5724" spans="1:3">
      <c r="A5724" s="21">
        <v>66</v>
      </c>
      <c r="B5724" s="6">
        <f>ROUND(B5117,3)</f>
        <v>0</v>
      </c>
      <c r="C5724" s="10"/>
    </row>
    <row r="5725" spans="1:3">
      <c r="A5725" s="21">
        <v>67</v>
      </c>
      <c r="B5725" s="6">
        <f>ROUND(B5118,3)</f>
        <v>0</v>
      </c>
      <c r="C5725" s="10"/>
    </row>
    <row r="5726" spans="1:3">
      <c r="A5726" s="21">
        <v>68</v>
      </c>
      <c r="B5726" s="6">
        <f>ROUND(B5119,3)</f>
        <v>0</v>
      </c>
      <c r="C5726" s="10"/>
    </row>
    <row r="5727" spans="1:3">
      <c r="A5727" s="21">
        <v>69</v>
      </c>
      <c r="B5727" s="6">
        <f>ROUND(B5120,3)</f>
        <v>0</v>
      </c>
      <c r="C5727" s="10"/>
    </row>
    <row r="5728" spans="1:3">
      <c r="A5728" s="21">
        <v>70</v>
      </c>
      <c r="B5728" s="6">
        <f>ROUND(B5121,3)</f>
        <v>0</v>
      </c>
      <c r="C5728" s="10"/>
    </row>
    <row r="5729" spans="1:3">
      <c r="A5729" s="21">
        <v>71</v>
      </c>
      <c r="B5729" s="6">
        <f>ROUND(B5122,3)</f>
        <v>0</v>
      </c>
      <c r="C5729" s="10"/>
    </row>
    <row r="5730" spans="1:3">
      <c r="A5730" s="21">
        <v>72</v>
      </c>
      <c r="B5730" s="6">
        <f>ROUND(B5123,3)</f>
        <v>0</v>
      </c>
      <c r="C5730" s="10"/>
    </row>
    <row r="5731" spans="1:3">
      <c r="A5731" s="21">
        <v>73</v>
      </c>
      <c r="B5731" s="6">
        <f>ROUND(B5124,3)</f>
        <v>0</v>
      </c>
      <c r="C5731" s="10"/>
    </row>
    <row r="5732" spans="1:3">
      <c r="A5732" s="21">
        <v>74</v>
      </c>
      <c r="B5732" s="6">
        <f>ROUND(B5125,3)</f>
        <v>0</v>
      </c>
      <c r="C5732" s="10"/>
    </row>
    <row r="5733" spans="1:3">
      <c r="A5733" s="21">
        <v>75</v>
      </c>
      <c r="B5733" s="6">
        <f>ROUND(B5126,3)</f>
        <v>0</v>
      </c>
      <c r="C5733" s="10"/>
    </row>
    <row r="5734" spans="1:3">
      <c r="A5734" s="21">
        <v>76</v>
      </c>
      <c r="B5734" s="6">
        <f>ROUND(B5127,3)</f>
        <v>0</v>
      </c>
      <c r="C5734" s="10"/>
    </row>
    <row r="5735" spans="1:3">
      <c r="A5735" s="21">
        <v>77</v>
      </c>
      <c r="B5735" s="6">
        <f>ROUND(B5128,3)</f>
        <v>0</v>
      </c>
      <c r="C5735" s="10"/>
    </row>
    <row r="5736" spans="1:3">
      <c r="A5736" s="21">
        <v>78</v>
      </c>
      <c r="B5736" s="6">
        <f>ROUND(B5129,3)</f>
        <v>0</v>
      </c>
      <c r="C5736" s="10"/>
    </row>
    <row r="5737" spans="1:3">
      <c r="A5737" s="21">
        <v>79</v>
      </c>
      <c r="B5737" s="6">
        <f>ROUND(B5130,3)</f>
        <v>0</v>
      </c>
      <c r="C5737" s="10"/>
    </row>
    <row r="5738" spans="1:3">
      <c r="A5738" s="21">
        <v>80</v>
      </c>
      <c r="B5738" s="6">
        <f>ROUND(B5131,3)</f>
        <v>0</v>
      </c>
      <c r="C5738" s="10"/>
    </row>
    <row r="5739" spans="1:3">
      <c r="A5739" s="21">
        <v>81</v>
      </c>
      <c r="B5739" s="6">
        <f>ROUND(B5132,3)</f>
        <v>0</v>
      </c>
      <c r="C5739" s="10"/>
    </row>
    <row r="5740" spans="1:3">
      <c r="A5740" s="21">
        <v>82</v>
      </c>
      <c r="B5740" s="6">
        <f>ROUND(B5133,3)</f>
        <v>0</v>
      </c>
      <c r="C5740" s="10"/>
    </row>
    <row r="5741" spans="1:3">
      <c r="A5741" s="21">
        <v>83</v>
      </c>
      <c r="B5741" s="6">
        <f>ROUND(B5134,3)</f>
        <v>0</v>
      </c>
      <c r="C5741" s="10"/>
    </row>
    <row r="5742" spans="1:3">
      <c r="A5742" s="21">
        <v>84</v>
      </c>
      <c r="B5742" s="6">
        <f>ROUND(B5135,3)</f>
        <v>0</v>
      </c>
      <c r="C5742" s="10"/>
    </row>
    <row r="5743" spans="1:3">
      <c r="A5743" s="21">
        <v>85</v>
      </c>
      <c r="B5743" s="6">
        <f>ROUND(B5136,3)</f>
        <v>0</v>
      </c>
      <c r="C5743" s="10"/>
    </row>
    <row r="5744" spans="1:3">
      <c r="A5744" s="21">
        <v>86</v>
      </c>
      <c r="B5744" s="6">
        <f>ROUND(B5137,3)</f>
        <v>0</v>
      </c>
      <c r="C5744" s="10"/>
    </row>
    <row r="5745" spans="1:3">
      <c r="A5745" s="21">
        <v>87</v>
      </c>
      <c r="B5745" s="6">
        <f>ROUND(B5138,3)</f>
        <v>0</v>
      </c>
      <c r="C5745" s="10"/>
    </row>
    <row r="5746" spans="1:3">
      <c r="A5746" s="21">
        <v>88</v>
      </c>
      <c r="B5746" s="6">
        <f>ROUND(B5139,3)</f>
        <v>0</v>
      </c>
      <c r="C5746" s="10"/>
    </row>
    <row r="5747" spans="1:3">
      <c r="A5747" s="21">
        <v>89</v>
      </c>
      <c r="B5747" s="6">
        <f>ROUND(B5140,3)</f>
        <v>0</v>
      </c>
      <c r="C5747" s="10"/>
    </row>
    <row r="5748" spans="1:3">
      <c r="A5748" s="21">
        <v>90</v>
      </c>
      <c r="B5748" s="6">
        <f>ROUND(B5141,3)</f>
        <v>0</v>
      </c>
      <c r="C5748" s="10"/>
    </row>
    <row r="5749" spans="1:3">
      <c r="A5749" s="21">
        <v>91</v>
      </c>
      <c r="B5749" s="6">
        <f>ROUND(B5142,3)</f>
        <v>0</v>
      </c>
      <c r="C5749" s="10"/>
    </row>
    <row r="5750" spans="1:3">
      <c r="A5750" s="21">
        <v>92</v>
      </c>
      <c r="B5750" s="6">
        <f>ROUND(B5143,3)</f>
        <v>0</v>
      </c>
      <c r="C5750" s="10"/>
    </row>
    <row r="5751" spans="1:3">
      <c r="A5751" s="21">
        <v>93</v>
      </c>
      <c r="B5751" s="6">
        <f>ROUND(B5144,3)</f>
        <v>0</v>
      </c>
      <c r="C5751" s="10"/>
    </row>
    <row r="5752" spans="1:3">
      <c r="A5752" s="21">
        <v>94</v>
      </c>
      <c r="B5752" s="6">
        <f>ROUND(B5145,3)</f>
        <v>0</v>
      </c>
      <c r="C5752" s="10"/>
    </row>
    <row r="5753" spans="1:3">
      <c r="A5753" s="21">
        <v>95</v>
      </c>
      <c r="B5753" s="6">
        <f>ROUND(B5146,3)</f>
        <v>0</v>
      </c>
      <c r="C5753" s="10"/>
    </row>
    <row r="5754" spans="1:3">
      <c r="A5754" s="21">
        <v>96</v>
      </c>
      <c r="B5754" s="6">
        <f>ROUND(B5147,3)</f>
        <v>0</v>
      </c>
      <c r="C5754" s="10"/>
    </row>
    <row r="5755" spans="1:3">
      <c r="A5755" s="21">
        <v>97</v>
      </c>
      <c r="B5755" s="6">
        <f>ROUND(B5148,3)</f>
        <v>0</v>
      </c>
      <c r="C5755" s="10"/>
    </row>
    <row r="5756" spans="1:3">
      <c r="A5756" s="21">
        <v>98</v>
      </c>
      <c r="B5756" s="6">
        <f>ROUND(B5149,3)</f>
        <v>0</v>
      </c>
      <c r="C5756" s="10"/>
    </row>
    <row r="5757" spans="1:3">
      <c r="A5757" s="21">
        <v>99</v>
      </c>
      <c r="B5757" s="6">
        <f>ROUND(B5150,3)</f>
        <v>0</v>
      </c>
      <c r="C5757" s="10"/>
    </row>
    <row r="5758" spans="1:3">
      <c r="A5758" s="21">
        <v>100</v>
      </c>
      <c r="B5758" s="6">
        <f>ROUND(B5151,3)</f>
        <v>0</v>
      </c>
      <c r="C5758" s="10"/>
    </row>
    <row r="5759" spans="1:3">
      <c r="A5759" s="21">
        <v>101</v>
      </c>
      <c r="B5759" s="6">
        <f>ROUND(B5152,3)</f>
        <v>0</v>
      </c>
      <c r="C5759" s="10"/>
    </row>
    <row r="5760" spans="1:3">
      <c r="A5760" s="21">
        <v>102</v>
      </c>
      <c r="B5760" s="6">
        <f>ROUND(B5153,3)</f>
        <v>0</v>
      </c>
      <c r="C5760" s="10"/>
    </row>
    <row r="5761" spans="1:3">
      <c r="A5761" s="21">
        <v>103</v>
      </c>
      <c r="B5761" s="6">
        <f>ROUND(B5154,3)</f>
        <v>0</v>
      </c>
      <c r="C5761" s="10"/>
    </row>
    <row r="5762" spans="1:3">
      <c r="A5762" s="21">
        <v>104</v>
      </c>
      <c r="B5762" s="6">
        <f>ROUND(B5155,3)</f>
        <v>0</v>
      </c>
      <c r="C5762" s="10"/>
    </row>
    <row r="5763" spans="1:3">
      <c r="A5763" s="21">
        <v>105</v>
      </c>
      <c r="B5763" s="6">
        <f>ROUND(B5156,3)</f>
        <v>0</v>
      </c>
      <c r="C5763" s="10"/>
    </row>
    <row r="5764" spans="1:3">
      <c r="A5764" s="21">
        <v>106</v>
      </c>
      <c r="B5764" s="6">
        <f>ROUND(B5157,3)</f>
        <v>0</v>
      </c>
      <c r="C5764" s="10"/>
    </row>
    <row r="5765" spans="1:3">
      <c r="A5765" s="21">
        <v>107</v>
      </c>
      <c r="B5765" s="6">
        <f>ROUND(B5158,3)</f>
        <v>0</v>
      </c>
      <c r="C5765" s="10"/>
    </row>
    <row r="5766" spans="1:3">
      <c r="A5766" s="21">
        <v>108</v>
      </c>
      <c r="B5766" s="6">
        <f>ROUND(B5159,3)</f>
        <v>0</v>
      </c>
      <c r="C5766" s="10"/>
    </row>
    <row r="5767" spans="1:3">
      <c r="A5767" s="21">
        <v>109</v>
      </c>
      <c r="B5767" s="6">
        <f>ROUND(B5160,3)</f>
        <v>0</v>
      </c>
      <c r="C5767" s="10"/>
    </row>
    <row r="5768" spans="1:3">
      <c r="A5768" s="21">
        <v>110</v>
      </c>
      <c r="B5768" s="6">
        <f>ROUND(B5161,3)</f>
        <v>0</v>
      </c>
      <c r="C5768" s="10"/>
    </row>
    <row r="5769" spans="1:3">
      <c r="A5769" s="21">
        <v>111</v>
      </c>
      <c r="B5769" s="6">
        <f>ROUND(B5162,3)</f>
        <v>0</v>
      </c>
      <c r="C5769" s="10"/>
    </row>
    <row r="5770" spans="1:3">
      <c r="A5770" s="21">
        <v>112</v>
      </c>
      <c r="B5770" s="6">
        <f>ROUND(B5163,3)</f>
        <v>0</v>
      </c>
      <c r="C5770" s="10"/>
    </row>
    <row r="5771" spans="1:3">
      <c r="A5771" s="21">
        <v>113</v>
      </c>
      <c r="B5771" s="6">
        <f>ROUND(B5164,3)</f>
        <v>0</v>
      </c>
      <c r="C5771" s="10"/>
    </row>
    <row r="5772" spans="1:3">
      <c r="A5772" s="21">
        <v>114</v>
      </c>
      <c r="B5772" s="6">
        <f>ROUND(B5165,3)</f>
        <v>0</v>
      </c>
      <c r="C5772" s="10"/>
    </row>
    <row r="5773" spans="1:3">
      <c r="A5773" s="21">
        <v>115</v>
      </c>
      <c r="B5773" s="6">
        <f>ROUND(B5166,3)</f>
        <v>0</v>
      </c>
      <c r="C5773" s="10"/>
    </row>
    <row r="5774" spans="1:3">
      <c r="A5774" s="21">
        <v>116</v>
      </c>
      <c r="B5774" s="6">
        <f>ROUND(B5167,3)</f>
        <v>0</v>
      </c>
      <c r="C5774" s="10"/>
    </row>
    <row r="5775" spans="1:3">
      <c r="A5775" s="21">
        <v>117</v>
      </c>
      <c r="B5775" s="6">
        <f>ROUND(B5168,3)</f>
        <v>0</v>
      </c>
      <c r="C5775" s="10"/>
    </row>
    <row r="5776" spans="1:3">
      <c r="A5776" s="21">
        <v>118</v>
      </c>
      <c r="B5776" s="6">
        <f>ROUND(B5169,3)</f>
        <v>0</v>
      </c>
      <c r="C5776" s="10"/>
    </row>
    <row r="5777" spans="1:3">
      <c r="A5777" s="21">
        <v>119</v>
      </c>
      <c r="B5777" s="6">
        <f>ROUND(B5170,3)</f>
        <v>0</v>
      </c>
      <c r="C5777" s="10"/>
    </row>
    <row r="5778" spans="1:3">
      <c r="A5778" s="21">
        <v>120</v>
      </c>
      <c r="B5778" s="6">
        <f>ROUND(B5171,3)</f>
        <v>0</v>
      </c>
      <c r="C5778" s="10"/>
    </row>
    <row r="5779" spans="1:3">
      <c r="A5779" s="21">
        <v>121</v>
      </c>
      <c r="B5779" s="6">
        <f>ROUND(B5172,3)</f>
        <v>0</v>
      </c>
      <c r="C5779" s="10"/>
    </row>
    <row r="5780" spans="1:3">
      <c r="A5780" s="21">
        <v>122</v>
      </c>
      <c r="B5780" s="6">
        <f>ROUND(B5173,3)</f>
        <v>0</v>
      </c>
      <c r="C5780" s="10"/>
    </row>
    <row r="5781" spans="1:3">
      <c r="A5781" s="21">
        <v>123</v>
      </c>
      <c r="B5781" s="6">
        <f>ROUND(B5174,3)</f>
        <v>0</v>
      </c>
      <c r="C5781" s="10"/>
    </row>
    <row r="5782" spans="1:3">
      <c r="A5782" s="21">
        <v>124</v>
      </c>
      <c r="B5782" s="6">
        <f>ROUND(B5175,3)</f>
        <v>0</v>
      </c>
      <c r="C5782" s="10"/>
    </row>
    <row r="5783" spans="1:3">
      <c r="A5783" s="21">
        <v>125</v>
      </c>
      <c r="B5783" s="6">
        <f>ROUND(B5176,3)</f>
        <v>0</v>
      </c>
      <c r="C5783" s="10"/>
    </row>
    <row r="5784" spans="1:3">
      <c r="A5784" s="21">
        <v>126</v>
      </c>
      <c r="B5784" s="6">
        <f>ROUND(B5177,3)</f>
        <v>0</v>
      </c>
      <c r="C5784" s="10"/>
    </row>
    <row r="5785" spans="1:3">
      <c r="A5785" s="21">
        <v>127</v>
      </c>
      <c r="B5785" s="6">
        <f>ROUND(B5178,3)</f>
        <v>0</v>
      </c>
      <c r="C5785" s="10"/>
    </row>
    <row r="5786" spans="1:3">
      <c r="A5786" s="21">
        <v>128</v>
      </c>
      <c r="B5786" s="6">
        <f>ROUND(B5179,3)</f>
        <v>0</v>
      </c>
      <c r="C5786" s="10"/>
    </row>
    <row r="5787" spans="1:3">
      <c r="A5787" s="21">
        <v>129</v>
      </c>
      <c r="B5787" s="6">
        <f>ROUND(B5180,3)</f>
        <v>0</v>
      </c>
      <c r="C5787" s="10"/>
    </row>
    <row r="5788" spans="1:3">
      <c r="A5788" s="21">
        <v>130</v>
      </c>
      <c r="B5788" s="6">
        <f>ROUND(B5181,3)</f>
        <v>0</v>
      </c>
      <c r="C5788" s="10"/>
    </row>
    <row r="5789" spans="1:3">
      <c r="A5789" s="21">
        <v>131</v>
      </c>
      <c r="B5789" s="6">
        <f>ROUND(B5182,3)</f>
        <v>0</v>
      </c>
      <c r="C5789" s="10"/>
    </row>
    <row r="5790" spans="1:3">
      <c r="A5790" s="21">
        <v>132</v>
      </c>
      <c r="B5790" s="6">
        <f>ROUND(B5183,3)</f>
        <v>0</v>
      </c>
      <c r="C5790" s="10"/>
    </row>
    <row r="5791" spans="1:3">
      <c r="A5791" s="21">
        <v>133</v>
      </c>
      <c r="B5791" s="6">
        <f>ROUND(B5184,3)</f>
        <v>0</v>
      </c>
      <c r="C5791" s="10"/>
    </row>
    <row r="5792" spans="1:3">
      <c r="A5792" s="21">
        <v>134</v>
      </c>
      <c r="B5792" s="6">
        <f>ROUND(B5185,3)</f>
        <v>0</v>
      </c>
      <c r="C5792" s="10"/>
    </row>
    <row r="5793" spans="1:3">
      <c r="A5793" s="21">
        <v>135</v>
      </c>
      <c r="B5793" s="6">
        <f>ROUND(B5186,3)</f>
        <v>0</v>
      </c>
      <c r="C5793" s="10"/>
    </row>
    <row r="5794" spans="1:3">
      <c r="A5794" s="21">
        <v>136</v>
      </c>
      <c r="B5794" s="6">
        <f>ROUND(B5187,3)</f>
        <v>0</v>
      </c>
      <c r="C5794" s="10"/>
    </row>
    <row r="5795" spans="1:3">
      <c r="A5795" s="21">
        <v>137</v>
      </c>
      <c r="B5795" s="6">
        <f>ROUND(B5188,3)</f>
        <v>0</v>
      </c>
      <c r="C5795" s="10"/>
    </row>
    <row r="5796" spans="1:3">
      <c r="A5796" s="21">
        <v>138</v>
      </c>
      <c r="B5796" s="6">
        <f>ROUND(B5189,3)</f>
        <v>0</v>
      </c>
      <c r="C5796" s="10"/>
    </row>
    <row r="5797" spans="1:3">
      <c r="A5797" s="21">
        <v>139</v>
      </c>
      <c r="B5797" s="6">
        <f>ROUND(B5190,3)</f>
        <v>0</v>
      </c>
      <c r="C5797" s="10"/>
    </row>
    <row r="5798" spans="1:3">
      <c r="A5798" s="21">
        <v>140</v>
      </c>
      <c r="B5798" s="6">
        <f>ROUND(B5191,3)</f>
        <v>0</v>
      </c>
      <c r="C5798" s="10"/>
    </row>
    <row r="5799" spans="1:3">
      <c r="A5799" s="21">
        <v>141</v>
      </c>
      <c r="B5799" s="6">
        <f>ROUND(B5192,3)</f>
        <v>0</v>
      </c>
      <c r="C5799" s="10"/>
    </row>
    <row r="5800" spans="1:3">
      <c r="A5800" s="21">
        <v>142</v>
      </c>
      <c r="B5800" s="6">
        <f>ROUND(B5193,3)</f>
        <v>0</v>
      </c>
      <c r="C5800" s="10"/>
    </row>
    <row r="5801" spans="1:3">
      <c r="A5801" s="21">
        <v>143</v>
      </c>
      <c r="B5801" s="6">
        <f>ROUND(B5194,3)</f>
        <v>0</v>
      </c>
      <c r="C5801" s="10"/>
    </row>
    <row r="5802" spans="1:3">
      <c r="A5802" s="21">
        <v>144</v>
      </c>
      <c r="B5802" s="6">
        <f>ROUND(B5195,3)</f>
        <v>0</v>
      </c>
      <c r="C5802" s="10"/>
    </row>
    <row r="5803" spans="1:3">
      <c r="A5803" s="21">
        <v>145</v>
      </c>
      <c r="B5803" s="6">
        <f>ROUND(B5196,3)</f>
        <v>0</v>
      </c>
      <c r="C5803" s="10"/>
    </row>
    <row r="5804" spans="1:3">
      <c r="A5804" s="21">
        <v>146</v>
      </c>
      <c r="B5804" s="6">
        <f>ROUND(B5197,3)</f>
        <v>0</v>
      </c>
      <c r="C5804" s="10"/>
    </row>
    <row r="5805" spans="1:3">
      <c r="A5805" s="21">
        <v>147</v>
      </c>
      <c r="B5805" s="6">
        <f>ROUND(B5198,3)</f>
        <v>0</v>
      </c>
      <c r="C5805" s="10"/>
    </row>
    <row r="5806" spans="1:3">
      <c r="A5806" s="21">
        <v>148</v>
      </c>
      <c r="B5806" s="6">
        <f>ROUND(B5199,3)</f>
        <v>0</v>
      </c>
      <c r="C5806" s="10"/>
    </row>
    <row r="5807" spans="1:3">
      <c r="A5807" s="21">
        <v>149</v>
      </c>
      <c r="B5807" s="6">
        <f>ROUND(B5200,3)</f>
        <v>0</v>
      </c>
      <c r="C5807" s="10"/>
    </row>
    <row r="5808" spans="1:3">
      <c r="A5808" s="21">
        <v>150</v>
      </c>
      <c r="B5808" s="6">
        <f>ROUND(B5201,3)</f>
        <v>0</v>
      </c>
      <c r="C5808" s="10"/>
    </row>
    <row r="5809" spans="1:3">
      <c r="A5809" s="21">
        <v>151</v>
      </c>
      <c r="B5809" s="6">
        <f>ROUND(B5202,3)</f>
        <v>0</v>
      </c>
      <c r="C5809" s="10"/>
    </row>
    <row r="5810" spans="1:3">
      <c r="A5810" s="21">
        <v>152</v>
      </c>
      <c r="B5810" s="6">
        <f>ROUND(B5203,3)</f>
        <v>0</v>
      </c>
      <c r="C5810" s="10"/>
    </row>
    <row r="5811" spans="1:3">
      <c r="A5811" s="21">
        <v>153</v>
      </c>
      <c r="B5811" s="6">
        <f>ROUND(B5204,3)</f>
        <v>0</v>
      </c>
      <c r="C5811" s="10"/>
    </row>
    <row r="5812" spans="1:3">
      <c r="A5812" s="21">
        <v>154</v>
      </c>
      <c r="B5812" s="6">
        <f>ROUND(B5205,3)</f>
        <v>0</v>
      </c>
      <c r="C5812" s="10"/>
    </row>
    <row r="5813" spans="1:3">
      <c r="A5813" s="21">
        <v>155</v>
      </c>
      <c r="B5813" s="6">
        <f>ROUND(B5206,3)</f>
        <v>0</v>
      </c>
      <c r="C5813" s="10"/>
    </row>
    <row r="5814" spans="1:3">
      <c r="A5814" s="21">
        <v>156</v>
      </c>
      <c r="B5814" s="6">
        <f>ROUND(B5207,3)</f>
        <v>0</v>
      </c>
      <c r="C5814" s="10"/>
    </row>
    <row r="5815" spans="1:3">
      <c r="A5815" s="21">
        <v>157</v>
      </c>
      <c r="B5815" s="6">
        <f>ROUND(B5208,3)</f>
        <v>0</v>
      </c>
      <c r="C5815" s="10"/>
    </row>
    <row r="5816" spans="1:3">
      <c r="A5816" s="21">
        <v>158</v>
      </c>
      <c r="B5816" s="6">
        <f>ROUND(B5209,3)</f>
        <v>0</v>
      </c>
      <c r="C5816" s="10"/>
    </row>
    <row r="5817" spans="1:3">
      <c r="A5817" s="21">
        <v>159</v>
      </c>
      <c r="B5817" s="6">
        <f>ROUND(B5210,3)</f>
        <v>0</v>
      </c>
      <c r="C5817" s="10"/>
    </row>
    <row r="5818" spans="1:3">
      <c r="A5818" s="21">
        <v>160</v>
      </c>
      <c r="B5818" s="6">
        <f>ROUND(B5211,3)</f>
        <v>0</v>
      </c>
      <c r="C5818" s="10"/>
    </row>
    <row r="5819" spans="1:3">
      <c r="A5819" s="21">
        <v>161</v>
      </c>
      <c r="B5819" s="6">
        <f>ROUND(B5212,3)</f>
        <v>0</v>
      </c>
      <c r="C5819" s="10"/>
    </row>
    <row r="5820" spans="1:3">
      <c r="A5820" s="21">
        <v>162</v>
      </c>
      <c r="B5820" s="6">
        <f>ROUND(B5213,3)</f>
        <v>0</v>
      </c>
      <c r="C5820" s="10"/>
    </row>
    <row r="5821" spans="1:3">
      <c r="A5821" s="21">
        <v>163</v>
      </c>
      <c r="B5821" s="6">
        <f>ROUND(B5214,3)</f>
        <v>0</v>
      </c>
      <c r="C5821" s="10"/>
    </row>
    <row r="5822" spans="1:3">
      <c r="A5822" s="21">
        <v>164</v>
      </c>
      <c r="B5822" s="6">
        <f>ROUND(B5215,3)</f>
        <v>0</v>
      </c>
      <c r="C5822" s="10"/>
    </row>
    <row r="5823" spans="1:3">
      <c r="A5823" s="21">
        <v>165</v>
      </c>
      <c r="B5823" s="6">
        <f>ROUND(B5216,3)</f>
        <v>0</v>
      </c>
      <c r="C5823" s="10"/>
    </row>
    <row r="5824" spans="1:3">
      <c r="A5824" s="21">
        <v>166</v>
      </c>
      <c r="B5824" s="6">
        <f>ROUND(B5217,3)</f>
        <v>0</v>
      </c>
      <c r="C5824" s="10"/>
    </row>
    <row r="5825" spans="1:3">
      <c r="A5825" s="21">
        <v>167</v>
      </c>
      <c r="B5825" s="6">
        <f>ROUND(B5218,3)</f>
        <v>0</v>
      </c>
      <c r="C5825" s="10"/>
    </row>
    <row r="5826" spans="1:3">
      <c r="A5826" s="21">
        <v>168</v>
      </c>
      <c r="B5826" s="6">
        <f>ROUND(B5219,3)</f>
        <v>0</v>
      </c>
      <c r="C5826" s="10"/>
    </row>
    <row r="5827" spans="1:3">
      <c r="A5827" s="21">
        <v>169</v>
      </c>
      <c r="B5827" s="6">
        <f>ROUND(B5220,3)</f>
        <v>0</v>
      </c>
      <c r="C5827" s="10"/>
    </row>
    <row r="5828" spans="1:3">
      <c r="A5828" s="21">
        <v>170</v>
      </c>
      <c r="B5828" s="6">
        <f>ROUND(B5221,3)</f>
        <v>0</v>
      </c>
      <c r="C5828" s="10"/>
    </row>
    <row r="5829" spans="1:3">
      <c r="A5829" s="21">
        <v>171</v>
      </c>
      <c r="B5829" s="6">
        <f>ROUND(B5222,3)</f>
        <v>0</v>
      </c>
      <c r="C5829" s="10"/>
    </row>
    <row r="5830" spans="1:3">
      <c r="A5830" s="21">
        <v>172</v>
      </c>
      <c r="B5830" s="6">
        <f>ROUND(B5223,3)</f>
        <v>0</v>
      </c>
      <c r="C5830" s="10"/>
    </row>
    <row r="5831" spans="1:3">
      <c r="A5831" s="21">
        <v>173</v>
      </c>
      <c r="B5831" s="6">
        <f>ROUND(B5224,3)</f>
        <v>0</v>
      </c>
      <c r="C5831" s="10"/>
    </row>
    <row r="5832" spans="1:3">
      <c r="A5832" s="21">
        <v>174</v>
      </c>
      <c r="B5832" s="6">
        <f>ROUND(B5225,3)</f>
        <v>0</v>
      </c>
      <c r="C5832" s="10"/>
    </row>
    <row r="5833" spans="1:3">
      <c r="A5833" s="21">
        <v>175</v>
      </c>
      <c r="B5833" s="6">
        <f>ROUND(B5226,3)</f>
        <v>0</v>
      </c>
      <c r="C5833" s="10"/>
    </row>
    <row r="5834" spans="1:3">
      <c r="A5834" s="21">
        <v>176</v>
      </c>
      <c r="B5834" s="6">
        <f>ROUND(B5227,3)</f>
        <v>0</v>
      </c>
      <c r="C5834" s="10"/>
    </row>
    <row r="5835" spans="1:3">
      <c r="A5835" s="21">
        <v>177</v>
      </c>
      <c r="B5835" s="6">
        <f>ROUND(B5228,3)</f>
        <v>0</v>
      </c>
      <c r="C5835" s="10"/>
    </row>
    <row r="5836" spans="1:3">
      <c r="A5836" s="21">
        <v>178</v>
      </c>
      <c r="B5836" s="6">
        <f>ROUND(B5229,3)</f>
        <v>0</v>
      </c>
      <c r="C5836" s="10"/>
    </row>
    <row r="5837" spans="1:3">
      <c r="A5837" s="21">
        <v>179</v>
      </c>
      <c r="B5837" s="6">
        <f>ROUND(B5230,3)</f>
        <v>0</v>
      </c>
      <c r="C5837" s="10"/>
    </row>
    <row r="5838" spans="1:3">
      <c r="A5838" s="21">
        <v>180</v>
      </c>
      <c r="B5838" s="6">
        <f>ROUND(B5231,3)</f>
        <v>0</v>
      </c>
      <c r="C5838" s="10"/>
    </row>
    <row r="5839" spans="1:3">
      <c r="A5839" s="21">
        <v>181</v>
      </c>
      <c r="B5839" s="6">
        <f>ROUND(B5232,3)</f>
        <v>0</v>
      </c>
      <c r="C5839" s="10"/>
    </row>
    <row r="5840" spans="1:3">
      <c r="A5840" s="21">
        <v>182</v>
      </c>
      <c r="B5840" s="6">
        <f>ROUND(B5233,3)</f>
        <v>0</v>
      </c>
      <c r="C5840" s="10"/>
    </row>
    <row r="5841" spans="1:3">
      <c r="A5841" s="21">
        <v>183</v>
      </c>
      <c r="B5841" s="6">
        <f>ROUND(B5234,3)</f>
        <v>0</v>
      </c>
      <c r="C5841" s="10"/>
    </row>
    <row r="5842" spans="1:3">
      <c r="A5842" s="21">
        <v>184</v>
      </c>
      <c r="B5842" s="6">
        <f>ROUND(B5235,3)</f>
        <v>0</v>
      </c>
      <c r="C5842" s="10"/>
    </row>
    <row r="5843" spans="1:3">
      <c r="A5843" s="21">
        <v>185</v>
      </c>
      <c r="B5843" s="6">
        <f>ROUND(B5236,3)</f>
        <v>0</v>
      </c>
      <c r="C5843" s="10"/>
    </row>
    <row r="5844" spans="1:3">
      <c r="A5844" s="21">
        <v>186</v>
      </c>
      <c r="B5844" s="6">
        <f>ROUND(B5237,3)</f>
        <v>0</v>
      </c>
      <c r="C5844" s="10"/>
    </row>
    <row r="5845" spans="1:3">
      <c r="A5845" s="21">
        <v>187</v>
      </c>
      <c r="B5845" s="6">
        <f>ROUND(B5238,3)</f>
        <v>0</v>
      </c>
      <c r="C5845" s="10"/>
    </row>
    <row r="5846" spans="1:3">
      <c r="A5846" s="21">
        <v>188</v>
      </c>
      <c r="B5846" s="6">
        <f>ROUND(B5239,3)</f>
        <v>0</v>
      </c>
      <c r="C5846" s="10"/>
    </row>
    <row r="5847" spans="1:3">
      <c r="A5847" s="21">
        <v>189</v>
      </c>
      <c r="B5847" s="6">
        <f>ROUND(B5240,3)</f>
        <v>0</v>
      </c>
      <c r="C5847" s="10"/>
    </row>
    <row r="5848" spans="1:3">
      <c r="A5848" s="21">
        <v>190</v>
      </c>
      <c r="B5848" s="6">
        <f>ROUND(B5241,3)</f>
        <v>0</v>
      </c>
      <c r="C5848" s="10"/>
    </row>
    <row r="5849" spans="1:3">
      <c r="A5849" s="21">
        <v>191</v>
      </c>
      <c r="B5849" s="6">
        <f>ROUND(B5242,3)</f>
        <v>0</v>
      </c>
      <c r="C5849" s="10"/>
    </row>
    <row r="5850" spans="1:3">
      <c r="A5850" s="21">
        <v>192</v>
      </c>
      <c r="B5850" s="6">
        <f>ROUND(B5243,3)</f>
        <v>0</v>
      </c>
      <c r="C5850" s="10"/>
    </row>
    <row r="5851" spans="1:3">
      <c r="A5851" s="21">
        <v>193</v>
      </c>
      <c r="B5851" s="6">
        <f>ROUND(B5244,3)</f>
        <v>0</v>
      </c>
      <c r="C5851" s="10"/>
    </row>
    <row r="5852" spans="1:3">
      <c r="A5852" s="21">
        <v>194</v>
      </c>
      <c r="B5852" s="6">
        <f>ROUND(B5245,3)</f>
        <v>0</v>
      </c>
      <c r="C5852" s="10"/>
    </row>
    <row r="5853" spans="1:3">
      <c r="A5853" s="21">
        <v>195</v>
      </c>
      <c r="B5853" s="6">
        <f>ROUND(B5246,3)</f>
        <v>0</v>
      </c>
      <c r="C5853" s="10"/>
    </row>
    <row r="5854" spans="1:3">
      <c r="A5854" s="21">
        <v>196</v>
      </c>
      <c r="B5854" s="6">
        <f>ROUND(B5247,3)</f>
        <v>0</v>
      </c>
      <c r="C5854" s="10"/>
    </row>
    <row r="5855" spans="1:3">
      <c r="A5855" s="21">
        <v>197</v>
      </c>
      <c r="B5855" s="6">
        <f>ROUND(B5248,3)</f>
        <v>0</v>
      </c>
      <c r="C5855" s="10"/>
    </row>
    <row r="5856" spans="1:3">
      <c r="A5856" s="21">
        <v>198</v>
      </c>
      <c r="B5856" s="6">
        <f>ROUND(B5249,3)</f>
        <v>0</v>
      </c>
      <c r="C5856" s="10"/>
    </row>
    <row r="5857" spans="1:3">
      <c r="A5857" s="21">
        <v>199</v>
      </c>
      <c r="B5857" s="6">
        <f>ROUND(B5250,3)</f>
        <v>0</v>
      </c>
      <c r="C5857" s="10"/>
    </row>
    <row r="5858" spans="1:3">
      <c r="A5858" s="21">
        <v>200</v>
      </c>
      <c r="B5858" s="6">
        <f>ROUND(B5251,3)</f>
        <v>0</v>
      </c>
      <c r="C5858" s="10"/>
    </row>
    <row r="5859" spans="1:3">
      <c r="A5859" s="21">
        <v>201</v>
      </c>
      <c r="B5859" s="6">
        <f>ROUND(B5252,3)</f>
        <v>0</v>
      </c>
      <c r="C5859" s="10"/>
    </row>
    <row r="5860" spans="1:3">
      <c r="A5860" s="21">
        <v>202</v>
      </c>
      <c r="B5860" s="6">
        <f>ROUND(B5253,3)</f>
        <v>0</v>
      </c>
      <c r="C5860" s="10"/>
    </row>
    <row r="5861" spans="1:3">
      <c r="A5861" s="21">
        <v>203</v>
      </c>
      <c r="B5861" s="6">
        <f>ROUND(B5254,3)</f>
        <v>0</v>
      </c>
      <c r="C5861" s="10"/>
    </row>
    <row r="5862" spans="1:3">
      <c r="A5862" s="21">
        <v>204</v>
      </c>
      <c r="B5862" s="6">
        <f>ROUND(B5255,3)</f>
        <v>0</v>
      </c>
      <c r="C5862" s="10"/>
    </row>
    <row r="5863" spans="1:3">
      <c r="A5863" s="21">
        <v>205</v>
      </c>
      <c r="B5863" s="6">
        <f>ROUND(B5256,3)</f>
        <v>0</v>
      </c>
      <c r="C5863" s="10"/>
    </row>
    <row r="5864" spans="1:3">
      <c r="A5864" s="21">
        <v>206</v>
      </c>
      <c r="B5864" s="6">
        <f>ROUND(B5257,3)</f>
        <v>0</v>
      </c>
      <c r="C5864" s="10"/>
    </row>
    <row r="5865" spans="1:3">
      <c r="A5865" s="21">
        <v>207</v>
      </c>
      <c r="B5865" s="6">
        <f>ROUND(B5258,3)</f>
        <v>0</v>
      </c>
      <c r="C5865" s="10"/>
    </row>
    <row r="5866" spans="1:3">
      <c r="A5866" s="21">
        <v>208</v>
      </c>
      <c r="B5866" s="6">
        <f>ROUND(B5259,3)</f>
        <v>0</v>
      </c>
      <c r="C5866" s="10"/>
    </row>
    <row r="5867" spans="1:3">
      <c r="A5867" s="21">
        <v>209</v>
      </c>
      <c r="B5867" s="6">
        <f>ROUND(B5260,3)</f>
        <v>0</v>
      </c>
      <c r="C5867" s="10"/>
    </row>
    <row r="5868" spans="1:3">
      <c r="A5868" s="21">
        <v>210</v>
      </c>
      <c r="B5868" s="6">
        <f>ROUND(B5261,3)</f>
        <v>0</v>
      </c>
      <c r="C5868" s="10"/>
    </row>
    <row r="5869" spans="1:3">
      <c r="A5869" s="21">
        <v>211</v>
      </c>
      <c r="B5869" s="6">
        <f>ROUND(B5262,3)</f>
        <v>0</v>
      </c>
      <c r="C5869" s="10"/>
    </row>
    <row r="5870" spans="1:3">
      <c r="A5870" s="21">
        <v>212</v>
      </c>
      <c r="B5870" s="6">
        <f>ROUND(B5263,3)</f>
        <v>0</v>
      </c>
      <c r="C5870" s="10"/>
    </row>
    <row r="5871" spans="1:3">
      <c r="A5871" s="21">
        <v>213</v>
      </c>
      <c r="B5871" s="6">
        <f>ROUND(B5264,3)</f>
        <v>0</v>
      </c>
      <c r="C5871" s="10"/>
    </row>
    <row r="5872" spans="1:3">
      <c r="A5872" s="21">
        <v>214</v>
      </c>
      <c r="B5872" s="6">
        <f>ROUND(B5265,3)</f>
        <v>0</v>
      </c>
      <c r="C5872" s="10"/>
    </row>
    <row r="5873" spans="1:3">
      <c r="A5873" s="21">
        <v>215</v>
      </c>
      <c r="B5873" s="6">
        <f>ROUND(B5266,3)</f>
        <v>0</v>
      </c>
      <c r="C5873" s="10"/>
    </row>
    <row r="5874" spans="1:3">
      <c r="A5874" s="21">
        <v>216</v>
      </c>
      <c r="B5874" s="6">
        <f>ROUND(B5267,3)</f>
        <v>0</v>
      </c>
      <c r="C5874" s="10"/>
    </row>
    <row r="5875" spans="1:3">
      <c r="A5875" s="21">
        <v>217</v>
      </c>
      <c r="B5875" s="6">
        <f>ROUND(B5268,3)</f>
        <v>0</v>
      </c>
      <c r="C5875" s="10"/>
    </row>
    <row r="5876" spans="1:3">
      <c r="A5876" s="21">
        <v>218</v>
      </c>
      <c r="B5876" s="6">
        <f>ROUND(B5269,3)</f>
        <v>0</v>
      </c>
      <c r="C5876" s="10"/>
    </row>
    <row r="5877" spans="1:3">
      <c r="A5877" s="21">
        <v>219</v>
      </c>
      <c r="B5877" s="6">
        <f>ROUND(B5270,3)</f>
        <v>0</v>
      </c>
      <c r="C5877" s="10"/>
    </row>
    <row r="5878" spans="1:3">
      <c r="A5878" s="21">
        <v>220</v>
      </c>
      <c r="B5878" s="6">
        <f>ROUND(B5271,3)</f>
        <v>0</v>
      </c>
      <c r="C5878" s="10"/>
    </row>
    <row r="5879" spans="1:3">
      <c r="A5879" s="21">
        <v>221</v>
      </c>
      <c r="B5879" s="6">
        <f>ROUND(B5272,3)</f>
        <v>0</v>
      </c>
      <c r="C5879" s="10"/>
    </row>
    <row r="5880" spans="1:3">
      <c r="A5880" s="21">
        <v>222</v>
      </c>
      <c r="B5880" s="6">
        <f>ROUND(B5273,3)</f>
        <v>0</v>
      </c>
      <c r="C5880" s="10"/>
    </row>
    <row r="5881" spans="1:3">
      <c r="A5881" s="21">
        <v>223</v>
      </c>
      <c r="B5881" s="6">
        <f>ROUND(B5274,3)</f>
        <v>0</v>
      </c>
      <c r="C5881" s="10"/>
    </row>
    <row r="5882" spans="1:3">
      <c r="A5882" s="21">
        <v>224</v>
      </c>
      <c r="B5882" s="6">
        <f>ROUND(B5275,3)</f>
        <v>0</v>
      </c>
      <c r="C5882" s="10"/>
    </row>
    <row r="5883" spans="1:3">
      <c r="A5883" s="21">
        <v>225</v>
      </c>
      <c r="B5883" s="6">
        <f>ROUND(B5276,3)</f>
        <v>0</v>
      </c>
      <c r="C5883" s="10"/>
    </row>
    <row r="5884" spans="1:3">
      <c r="A5884" s="21">
        <v>226</v>
      </c>
      <c r="B5884" s="6">
        <f>ROUND(B5277,3)</f>
        <v>0</v>
      </c>
      <c r="C5884" s="10"/>
    </row>
    <row r="5885" spans="1:3">
      <c r="A5885" s="21">
        <v>227</v>
      </c>
      <c r="B5885" s="6">
        <f>ROUND(B5278,3)</f>
        <v>0</v>
      </c>
      <c r="C5885" s="10"/>
    </row>
    <row r="5886" spans="1:3">
      <c r="A5886" s="21">
        <v>228</v>
      </c>
      <c r="B5886" s="6">
        <f>ROUND(B5279,3)</f>
        <v>0</v>
      </c>
      <c r="C5886" s="10"/>
    </row>
    <row r="5887" spans="1:3">
      <c r="A5887" s="21">
        <v>229</v>
      </c>
      <c r="B5887" s="6">
        <f>ROUND(B5280,3)</f>
        <v>0</v>
      </c>
      <c r="C5887" s="10"/>
    </row>
    <row r="5888" spans="1:3">
      <c r="A5888" s="21">
        <v>230</v>
      </c>
      <c r="B5888" s="6">
        <f>ROUND(B5281,3)</f>
        <v>0</v>
      </c>
      <c r="C5888" s="10"/>
    </row>
    <row r="5889" spans="1:3">
      <c r="A5889" s="21">
        <v>231</v>
      </c>
      <c r="B5889" s="6">
        <f>ROUND(B5282,3)</f>
        <v>0</v>
      </c>
      <c r="C5889" s="10"/>
    </row>
    <row r="5890" spans="1:3">
      <c r="A5890" s="21">
        <v>232</v>
      </c>
      <c r="B5890" s="6">
        <f>ROUND(B5283,3)</f>
        <v>0</v>
      </c>
      <c r="C5890" s="10"/>
    </row>
    <row r="5891" spans="1:3">
      <c r="A5891" s="21">
        <v>233</v>
      </c>
      <c r="B5891" s="6">
        <f>ROUND(B5284,3)</f>
        <v>0</v>
      </c>
      <c r="C5891" s="10"/>
    </row>
    <row r="5892" spans="1:3">
      <c r="A5892" s="21">
        <v>234</v>
      </c>
      <c r="B5892" s="6">
        <f>ROUND(B5285,3)</f>
        <v>0</v>
      </c>
      <c r="C5892" s="10"/>
    </row>
    <row r="5893" spans="1:3">
      <c r="A5893" s="21">
        <v>235</v>
      </c>
      <c r="B5893" s="6">
        <f>ROUND(B5286,3)</f>
        <v>0</v>
      </c>
      <c r="C5893" s="10"/>
    </row>
    <row r="5894" spans="1:3">
      <c r="A5894" s="21">
        <v>236</v>
      </c>
      <c r="B5894" s="6">
        <f>ROUND(B5287,3)</f>
        <v>0</v>
      </c>
      <c r="C5894" s="10"/>
    </row>
    <row r="5895" spans="1:3">
      <c r="A5895" s="21">
        <v>237</v>
      </c>
      <c r="B5895" s="6">
        <f>ROUND(B5288,3)</f>
        <v>0</v>
      </c>
      <c r="C5895" s="10"/>
    </row>
    <row r="5896" spans="1:3">
      <c r="A5896" s="21">
        <v>238</v>
      </c>
      <c r="B5896" s="6">
        <f>ROUND(B5289,3)</f>
        <v>0</v>
      </c>
      <c r="C5896" s="10"/>
    </row>
    <row r="5897" spans="1:3">
      <c r="A5897" s="21">
        <v>239</v>
      </c>
      <c r="B5897" s="6">
        <f>ROUND(B5290,3)</f>
        <v>0</v>
      </c>
      <c r="C5897" s="10"/>
    </row>
    <row r="5898" spans="1:3">
      <c r="A5898" s="21">
        <v>240</v>
      </c>
      <c r="B5898" s="6">
        <f>ROUND(B5291,3)</f>
        <v>0</v>
      </c>
      <c r="C5898" s="10"/>
    </row>
    <row r="5899" spans="1:3">
      <c r="A5899" s="21">
        <v>241</v>
      </c>
      <c r="B5899" s="6">
        <f>ROUND(B5292,3)</f>
        <v>0</v>
      </c>
      <c r="C5899" s="10"/>
    </row>
    <row r="5900" spans="1:3">
      <c r="A5900" s="21">
        <v>242</v>
      </c>
      <c r="B5900" s="6">
        <f>ROUND(B5293,3)</f>
        <v>0</v>
      </c>
      <c r="C5900" s="10"/>
    </row>
    <row r="5901" spans="1:3">
      <c r="A5901" s="21">
        <v>243</v>
      </c>
      <c r="B5901" s="6">
        <f>ROUND(B5294,3)</f>
        <v>0</v>
      </c>
      <c r="C5901" s="10"/>
    </row>
    <row r="5902" spans="1:3">
      <c r="A5902" s="21">
        <v>244</v>
      </c>
      <c r="B5902" s="6">
        <f>ROUND(B5295,3)</f>
        <v>0</v>
      </c>
      <c r="C5902" s="10"/>
    </row>
    <row r="5903" spans="1:3">
      <c r="A5903" s="21">
        <v>245</v>
      </c>
      <c r="B5903" s="6">
        <f>ROUND(B5296,3)</f>
        <v>0</v>
      </c>
      <c r="C5903" s="10"/>
    </row>
    <row r="5904" spans="1:3">
      <c r="A5904" s="21">
        <v>246</v>
      </c>
      <c r="B5904" s="6">
        <f>ROUND(B5297,3)</f>
        <v>0</v>
      </c>
      <c r="C5904" s="10"/>
    </row>
    <row r="5905" spans="1:3">
      <c r="A5905" s="21">
        <v>247</v>
      </c>
      <c r="B5905" s="6">
        <f>ROUND(B5298,3)</f>
        <v>0</v>
      </c>
      <c r="C5905" s="10"/>
    </row>
    <row r="5906" spans="1:3">
      <c r="A5906" s="21">
        <v>248</v>
      </c>
      <c r="B5906" s="6">
        <f>ROUND(B5299,3)</f>
        <v>0</v>
      </c>
      <c r="C5906" s="10"/>
    </row>
    <row r="5907" spans="1:3">
      <c r="A5907" s="21">
        <v>249</v>
      </c>
      <c r="B5907" s="6">
        <f>ROUND(B5300,3)</f>
        <v>0</v>
      </c>
      <c r="C5907" s="10"/>
    </row>
    <row r="5908" spans="1:3">
      <c r="A5908" s="21">
        <v>250</v>
      </c>
      <c r="B5908" s="6">
        <f>ROUND(B5301,3)</f>
        <v>0</v>
      </c>
      <c r="C5908" s="10"/>
    </row>
    <row r="5909" spans="1:3">
      <c r="A5909" s="21">
        <v>251</v>
      </c>
      <c r="B5909" s="6">
        <f>ROUND(B5302,3)</f>
        <v>0</v>
      </c>
      <c r="C5909" s="10"/>
    </row>
    <row r="5910" spans="1:3">
      <c r="A5910" s="21">
        <v>252</v>
      </c>
      <c r="B5910" s="6">
        <f>ROUND(B5303,3)</f>
        <v>0</v>
      </c>
      <c r="C5910" s="10"/>
    </row>
    <row r="5911" spans="1:3">
      <c r="A5911" s="21">
        <v>253</v>
      </c>
      <c r="B5911" s="6">
        <f>ROUND(B5304,3)</f>
        <v>0</v>
      </c>
      <c r="C5911" s="10"/>
    </row>
    <row r="5912" spans="1:3">
      <c r="A5912" s="21">
        <v>254</v>
      </c>
      <c r="B5912" s="6">
        <f>ROUND(B5305,3)</f>
        <v>0</v>
      </c>
      <c r="C5912" s="10"/>
    </row>
    <row r="5913" spans="1:3">
      <c r="A5913" s="21">
        <v>255</v>
      </c>
      <c r="B5913" s="6">
        <f>ROUND(B5306,3)</f>
        <v>0</v>
      </c>
      <c r="C5913" s="10"/>
    </row>
    <row r="5914" spans="1:3">
      <c r="A5914" s="21">
        <v>256</v>
      </c>
      <c r="B5914" s="6">
        <f>ROUND(B5307,3)</f>
        <v>0</v>
      </c>
      <c r="C5914" s="10"/>
    </row>
    <row r="5915" spans="1:3">
      <c r="A5915" s="21">
        <v>257</v>
      </c>
      <c r="B5915" s="6">
        <f>ROUND(B5308,3)</f>
        <v>0</v>
      </c>
      <c r="C5915" s="10"/>
    </row>
    <row r="5916" spans="1:3">
      <c r="A5916" s="21">
        <v>258</v>
      </c>
      <c r="B5916" s="6">
        <f>ROUND(B5309,3)</f>
        <v>0</v>
      </c>
      <c r="C5916" s="10"/>
    </row>
    <row r="5917" spans="1:3">
      <c r="A5917" s="21">
        <v>259</v>
      </c>
      <c r="B5917" s="6">
        <f>ROUND(B5310,3)</f>
        <v>0</v>
      </c>
      <c r="C5917" s="10"/>
    </row>
    <row r="5918" spans="1:3">
      <c r="A5918" s="21">
        <v>260</v>
      </c>
      <c r="B5918" s="6">
        <f>ROUND(B5311,3)</f>
        <v>0</v>
      </c>
      <c r="C5918" s="10"/>
    </row>
    <row r="5919" spans="1:3">
      <c r="A5919" s="21">
        <v>261</v>
      </c>
      <c r="B5919" s="6">
        <f>ROUND(B5312,3)</f>
        <v>0</v>
      </c>
      <c r="C5919" s="10"/>
    </row>
    <row r="5920" spans="1:3">
      <c r="A5920" s="21">
        <v>262</v>
      </c>
      <c r="B5920" s="6">
        <f>ROUND(B5313,3)</f>
        <v>0</v>
      </c>
      <c r="C5920" s="10"/>
    </row>
    <row r="5921" spans="1:3">
      <c r="A5921" s="21">
        <v>263</v>
      </c>
      <c r="B5921" s="6">
        <f>ROUND(B5314,3)</f>
        <v>0</v>
      </c>
      <c r="C5921" s="10"/>
    </row>
    <row r="5922" spans="1:3">
      <c r="A5922" s="21">
        <v>264</v>
      </c>
      <c r="B5922" s="6">
        <f>ROUND(B5315,3)</f>
        <v>0</v>
      </c>
      <c r="C5922" s="10"/>
    </row>
    <row r="5923" spans="1:3">
      <c r="A5923" s="21">
        <v>265</v>
      </c>
      <c r="B5923" s="6">
        <f>ROUND(B5316,3)</f>
        <v>0</v>
      </c>
      <c r="C5923" s="10"/>
    </row>
    <row r="5924" spans="1:3">
      <c r="A5924" s="21">
        <v>266</v>
      </c>
      <c r="B5924" s="6">
        <f>ROUND(B5317,3)</f>
        <v>0</v>
      </c>
      <c r="C5924" s="10"/>
    </row>
    <row r="5925" spans="1:3">
      <c r="A5925" s="21">
        <v>267</v>
      </c>
      <c r="B5925" s="6">
        <f>ROUND(B5318,3)</f>
        <v>0</v>
      </c>
      <c r="C5925" s="10"/>
    </row>
    <row r="5926" spans="1:3">
      <c r="A5926" s="21">
        <v>268</v>
      </c>
      <c r="B5926" s="6">
        <f>ROUND(B5319,3)</f>
        <v>0</v>
      </c>
      <c r="C5926" s="10"/>
    </row>
    <row r="5927" spans="1:3">
      <c r="A5927" s="21">
        <v>269</v>
      </c>
      <c r="B5927" s="6">
        <f>ROUND(B5320,3)</f>
        <v>0</v>
      </c>
      <c r="C5927" s="10"/>
    </row>
    <row r="5928" spans="1:3">
      <c r="A5928" s="21">
        <v>270</v>
      </c>
      <c r="B5928" s="6">
        <f>ROUND(B5321,3)</f>
        <v>0</v>
      </c>
      <c r="C5928" s="10"/>
    </row>
    <row r="5929" spans="1:3">
      <c r="A5929" s="21">
        <v>271</v>
      </c>
      <c r="B5929" s="6">
        <f>ROUND(B5322,3)</f>
        <v>0</v>
      </c>
      <c r="C5929" s="10"/>
    </row>
    <row r="5930" spans="1:3">
      <c r="A5930" s="21">
        <v>272</v>
      </c>
      <c r="B5930" s="6">
        <f>ROUND(B5323,3)</f>
        <v>0</v>
      </c>
      <c r="C5930" s="10"/>
    </row>
    <row r="5931" spans="1:3">
      <c r="A5931" s="21">
        <v>273</v>
      </c>
      <c r="B5931" s="6">
        <f>ROUND(B5324,3)</f>
        <v>0</v>
      </c>
      <c r="C5931" s="10"/>
    </row>
    <row r="5932" spans="1:3">
      <c r="A5932" s="21">
        <v>274</v>
      </c>
      <c r="B5932" s="6">
        <f>ROUND(B5325,3)</f>
        <v>0</v>
      </c>
      <c r="C5932" s="10"/>
    </row>
    <row r="5933" spans="1:3">
      <c r="A5933" s="21">
        <v>275</v>
      </c>
      <c r="B5933" s="6">
        <f>ROUND(B5326,3)</f>
        <v>0</v>
      </c>
      <c r="C5933" s="10"/>
    </row>
    <row r="5934" spans="1:3">
      <c r="A5934" s="21">
        <v>276</v>
      </c>
      <c r="B5934" s="6">
        <f>ROUND(B5327,3)</f>
        <v>0</v>
      </c>
      <c r="C5934" s="10"/>
    </row>
    <row r="5935" spans="1:3">
      <c r="A5935" s="21">
        <v>277</v>
      </c>
      <c r="B5935" s="6">
        <f>ROUND(B5328,3)</f>
        <v>0</v>
      </c>
      <c r="C5935" s="10"/>
    </row>
    <row r="5936" spans="1:3">
      <c r="A5936" s="21">
        <v>278</v>
      </c>
      <c r="B5936" s="6">
        <f>ROUND(B5329,3)</f>
        <v>0</v>
      </c>
      <c r="C5936" s="10"/>
    </row>
    <row r="5937" spans="1:3">
      <c r="A5937" s="21">
        <v>279</v>
      </c>
      <c r="B5937" s="6">
        <f>ROUND(B5330,3)</f>
        <v>0</v>
      </c>
      <c r="C5937" s="10"/>
    </row>
    <row r="5938" spans="1:3">
      <c r="A5938" s="21">
        <v>280</v>
      </c>
      <c r="B5938" s="6">
        <f>ROUND(B5331,3)</f>
        <v>0</v>
      </c>
      <c r="C5938" s="10"/>
    </row>
    <row r="5939" spans="1:3">
      <c r="A5939" s="21">
        <v>281</v>
      </c>
      <c r="B5939" s="6">
        <f>ROUND(B5332,3)</f>
        <v>0</v>
      </c>
      <c r="C5939" s="10"/>
    </row>
    <row r="5940" spans="1:3">
      <c r="A5940" s="21">
        <v>282</v>
      </c>
      <c r="B5940" s="6">
        <f>ROUND(B5333,3)</f>
        <v>0</v>
      </c>
      <c r="C5940" s="10"/>
    </row>
    <row r="5941" spans="1:3">
      <c r="A5941" s="21">
        <v>283</v>
      </c>
      <c r="B5941" s="6">
        <f>ROUND(B5334,3)</f>
        <v>0</v>
      </c>
      <c r="C5941" s="10"/>
    </row>
    <row r="5942" spans="1:3">
      <c r="A5942" s="21">
        <v>284</v>
      </c>
      <c r="B5942" s="6">
        <f>ROUND(B5335,3)</f>
        <v>0</v>
      </c>
      <c r="C5942" s="10"/>
    </row>
    <row r="5943" spans="1:3">
      <c r="A5943" s="21">
        <v>285</v>
      </c>
      <c r="B5943" s="6">
        <f>ROUND(B5336,3)</f>
        <v>0</v>
      </c>
      <c r="C5943" s="10"/>
    </row>
    <row r="5944" spans="1:3">
      <c r="A5944" s="21">
        <v>286</v>
      </c>
      <c r="B5944" s="6">
        <f>ROUND(B5337,3)</f>
        <v>0</v>
      </c>
      <c r="C5944" s="10"/>
    </row>
    <row r="5945" spans="1:3">
      <c r="A5945" s="21">
        <v>287</v>
      </c>
      <c r="B5945" s="6">
        <f>ROUND(B5338,3)</f>
        <v>0</v>
      </c>
      <c r="C5945" s="10"/>
    </row>
    <row r="5946" spans="1:3">
      <c r="A5946" s="21">
        <v>288</v>
      </c>
      <c r="B5946" s="6">
        <f>ROUND(B5339,3)</f>
        <v>0</v>
      </c>
      <c r="C5946" s="10"/>
    </row>
    <row r="5947" spans="1:3">
      <c r="A5947" s="21">
        <v>289</v>
      </c>
      <c r="B5947" s="6">
        <f>ROUND(B5340,3)</f>
        <v>0</v>
      </c>
      <c r="C5947" s="10"/>
    </row>
    <row r="5948" spans="1:3">
      <c r="A5948" s="21">
        <v>290</v>
      </c>
      <c r="B5948" s="6">
        <f>ROUND(B5341,3)</f>
        <v>0</v>
      </c>
      <c r="C5948" s="10"/>
    </row>
    <row r="5949" spans="1:3">
      <c r="A5949" s="21">
        <v>291</v>
      </c>
      <c r="B5949" s="6">
        <f>ROUND(B5342,3)</f>
        <v>0</v>
      </c>
      <c r="C5949" s="10"/>
    </row>
    <row r="5950" spans="1:3">
      <c r="A5950" s="21">
        <v>292</v>
      </c>
      <c r="B5950" s="6">
        <f>ROUND(B5343,3)</f>
        <v>0</v>
      </c>
      <c r="C5950" s="10"/>
    </row>
    <row r="5951" spans="1:3">
      <c r="A5951" s="21">
        <v>293</v>
      </c>
      <c r="B5951" s="6">
        <f>ROUND(B5344,3)</f>
        <v>0</v>
      </c>
      <c r="C5951" s="10"/>
    </row>
    <row r="5952" spans="1:3">
      <c r="A5952" s="21">
        <v>294</v>
      </c>
      <c r="B5952" s="6">
        <f>ROUND(B5345,3)</f>
        <v>0</v>
      </c>
      <c r="C5952" s="10"/>
    </row>
    <row r="5953" spans="1:3">
      <c r="A5953" s="21">
        <v>295</v>
      </c>
      <c r="B5953" s="6">
        <f>ROUND(B5346,3)</f>
        <v>0</v>
      </c>
      <c r="C5953" s="10"/>
    </row>
    <row r="5954" spans="1:3">
      <c r="A5954" s="21">
        <v>296</v>
      </c>
      <c r="B5954" s="6">
        <f>ROUND(B5347,3)</f>
        <v>0</v>
      </c>
      <c r="C5954" s="10"/>
    </row>
    <row r="5955" spans="1:3">
      <c r="A5955" s="21">
        <v>297</v>
      </c>
      <c r="B5955" s="6">
        <f>ROUND(B5348,3)</f>
        <v>0</v>
      </c>
      <c r="C5955" s="10"/>
    </row>
    <row r="5956" spans="1:3">
      <c r="A5956" s="21">
        <v>298</v>
      </c>
      <c r="B5956" s="6">
        <f>ROUND(B5349,3)</f>
        <v>0</v>
      </c>
      <c r="C5956" s="10"/>
    </row>
    <row r="5957" spans="1:3">
      <c r="A5957" s="21">
        <v>299</v>
      </c>
      <c r="B5957" s="6">
        <f>ROUND(B5350,3)</f>
        <v>0</v>
      </c>
      <c r="C5957" s="10"/>
    </row>
    <row r="5958" spans="1:3">
      <c r="A5958" s="21">
        <v>300</v>
      </c>
      <c r="B5958" s="6">
        <f>ROUND(B5351,3)</f>
        <v>0</v>
      </c>
      <c r="C5958" s="10"/>
    </row>
    <row r="5959" spans="1:3">
      <c r="A5959" s="21">
        <v>301</v>
      </c>
      <c r="B5959" s="6">
        <f>ROUND(B5352,3)</f>
        <v>0</v>
      </c>
      <c r="C5959" s="10"/>
    </row>
    <row r="5960" spans="1:3">
      <c r="A5960" s="21">
        <v>302</v>
      </c>
      <c r="B5960" s="6">
        <f>ROUND(B5353,3)</f>
        <v>0</v>
      </c>
      <c r="C5960" s="10"/>
    </row>
    <row r="5961" spans="1:3">
      <c r="A5961" s="21">
        <v>303</v>
      </c>
      <c r="B5961" s="6">
        <f>ROUND(B5354,3)</f>
        <v>0</v>
      </c>
      <c r="C5961" s="10"/>
    </row>
    <row r="5962" spans="1:3">
      <c r="A5962" s="21">
        <v>304</v>
      </c>
      <c r="B5962" s="6">
        <f>ROUND(B5355,3)</f>
        <v>0</v>
      </c>
      <c r="C5962" s="10"/>
    </row>
    <row r="5963" spans="1:3">
      <c r="A5963" s="21">
        <v>305</v>
      </c>
      <c r="B5963" s="6">
        <f>ROUND(B5356,3)</f>
        <v>0</v>
      </c>
      <c r="C5963" s="10"/>
    </row>
    <row r="5964" spans="1:3">
      <c r="A5964" s="21">
        <v>306</v>
      </c>
      <c r="B5964" s="6">
        <f>ROUND(B5357,3)</f>
        <v>0</v>
      </c>
      <c r="C5964" s="10"/>
    </row>
    <row r="5965" spans="1:3">
      <c r="A5965" s="21">
        <v>307</v>
      </c>
      <c r="B5965" s="6">
        <f>ROUND(B5358,3)</f>
        <v>0</v>
      </c>
      <c r="C5965" s="10"/>
    </row>
    <row r="5966" spans="1:3">
      <c r="A5966" s="21">
        <v>308</v>
      </c>
      <c r="B5966" s="6">
        <f>ROUND(B5359,3)</f>
        <v>0</v>
      </c>
      <c r="C5966" s="10"/>
    </row>
    <row r="5967" spans="1:3">
      <c r="A5967" s="21">
        <v>309</v>
      </c>
      <c r="B5967" s="6">
        <f>ROUND(B5360,3)</f>
        <v>0</v>
      </c>
      <c r="C5967" s="10"/>
    </row>
    <row r="5968" spans="1:3">
      <c r="A5968" s="21">
        <v>310</v>
      </c>
      <c r="B5968" s="6">
        <f>ROUND(B5361,3)</f>
        <v>0</v>
      </c>
      <c r="C5968" s="10"/>
    </row>
    <row r="5969" spans="1:3">
      <c r="A5969" s="21">
        <v>311</v>
      </c>
      <c r="B5969" s="6">
        <f>ROUND(B5362,3)</f>
        <v>0</v>
      </c>
      <c r="C5969" s="10"/>
    </row>
    <row r="5970" spans="1:3">
      <c r="A5970" s="21">
        <v>312</v>
      </c>
      <c r="B5970" s="6">
        <f>ROUND(B5363,3)</f>
        <v>0</v>
      </c>
      <c r="C5970" s="10"/>
    </row>
    <row r="5971" spans="1:3">
      <c r="A5971" s="21">
        <v>313</v>
      </c>
      <c r="B5971" s="6">
        <f>ROUND(B5364,3)</f>
        <v>0</v>
      </c>
      <c r="C5971" s="10"/>
    </row>
    <row r="5972" spans="1:3">
      <c r="A5972" s="21">
        <v>314</v>
      </c>
      <c r="B5972" s="6">
        <f>ROUND(B5365,3)</f>
        <v>0</v>
      </c>
      <c r="C5972" s="10"/>
    </row>
    <row r="5973" spans="1:3">
      <c r="A5973" s="21">
        <v>315</v>
      </c>
      <c r="B5973" s="6">
        <f>ROUND(B5366,3)</f>
        <v>0</v>
      </c>
      <c r="C5973" s="10"/>
    </row>
    <row r="5974" spans="1:3">
      <c r="A5974" s="21">
        <v>316</v>
      </c>
      <c r="B5974" s="6">
        <f>ROUND(B5367,3)</f>
        <v>0</v>
      </c>
      <c r="C5974" s="10"/>
    </row>
    <row r="5975" spans="1:3">
      <c r="A5975" s="21">
        <v>317</v>
      </c>
      <c r="B5975" s="6">
        <f>ROUND(B5368,3)</f>
        <v>0</v>
      </c>
      <c r="C5975" s="10"/>
    </row>
    <row r="5976" spans="1:3">
      <c r="A5976" s="21">
        <v>318</v>
      </c>
      <c r="B5976" s="6">
        <f>ROUND(B5369,3)</f>
        <v>0</v>
      </c>
      <c r="C5976" s="10"/>
    </row>
    <row r="5977" spans="1:3">
      <c r="A5977" s="21">
        <v>319</v>
      </c>
      <c r="B5977" s="6">
        <f>ROUND(B5370,3)</f>
        <v>0</v>
      </c>
      <c r="C5977" s="10"/>
    </row>
    <row r="5978" spans="1:3">
      <c r="A5978" s="21">
        <v>320</v>
      </c>
      <c r="B5978" s="6">
        <f>ROUND(B5371,3)</f>
        <v>0</v>
      </c>
      <c r="C5978" s="10"/>
    </row>
    <row r="5979" spans="1:3">
      <c r="A5979" s="21">
        <v>321</v>
      </c>
      <c r="B5979" s="6">
        <f>ROUND(B5372,3)</f>
        <v>0</v>
      </c>
      <c r="C5979" s="10"/>
    </row>
    <row r="5980" spans="1:3">
      <c r="A5980" s="21">
        <v>322</v>
      </c>
      <c r="B5980" s="6">
        <f>ROUND(B5373,3)</f>
        <v>0</v>
      </c>
      <c r="C5980" s="10"/>
    </row>
    <row r="5981" spans="1:3">
      <c r="A5981" s="21">
        <v>323</v>
      </c>
      <c r="B5981" s="6">
        <f>ROUND(B5374,3)</f>
        <v>0</v>
      </c>
      <c r="C5981" s="10"/>
    </row>
    <row r="5982" spans="1:3">
      <c r="A5982" s="21">
        <v>324</v>
      </c>
      <c r="B5982" s="6">
        <f>ROUND(B5375,3)</f>
        <v>0</v>
      </c>
      <c r="C5982" s="10"/>
    </row>
    <row r="5983" spans="1:3">
      <c r="A5983" s="21">
        <v>325</v>
      </c>
      <c r="B5983" s="6">
        <f>ROUND(B5376,3)</f>
        <v>0</v>
      </c>
      <c r="C5983" s="10"/>
    </row>
    <row r="5984" spans="1:3">
      <c r="A5984" s="21">
        <v>326</v>
      </c>
      <c r="B5984" s="6">
        <f>ROUND(B5377,3)</f>
        <v>0</v>
      </c>
      <c r="C5984" s="10"/>
    </row>
    <row r="5985" spans="1:3">
      <c r="A5985" s="21">
        <v>327</v>
      </c>
      <c r="B5985" s="6">
        <f>ROUND(B5378,3)</f>
        <v>0</v>
      </c>
      <c r="C5985" s="10"/>
    </row>
    <row r="5986" spans="1:3">
      <c r="A5986" s="21">
        <v>328</v>
      </c>
      <c r="B5986" s="6">
        <f>ROUND(B5379,3)</f>
        <v>0</v>
      </c>
      <c r="C5986" s="10"/>
    </row>
    <row r="5987" spans="1:3">
      <c r="A5987" s="21">
        <v>329</v>
      </c>
      <c r="B5987" s="6">
        <f>ROUND(B5380,3)</f>
        <v>0</v>
      </c>
      <c r="C5987" s="10"/>
    </row>
    <row r="5988" spans="1:3">
      <c r="A5988" s="21">
        <v>330</v>
      </c>
      <c r="B5988" s="6">
        <f>ROUND(B5381,3)</f>
        <v>0</v>
      </c>
      <c r="C5988" s="10"/>
    </row>
    <row r="5989" spans="1:3">
      <c r="A5989" s="21">
        <v>331</v>
      </c>
      <c r="B5989" s="6">
        <f>ROUND(B5382,3)</f>
        <v>0</v>
      </c>
      <c r="C5989" s="10"/>
    </row>
    <row r="5990" spans="1:3">
      <c r="A5990" s="21">
        <v>332</v>
      </c>
      <c r="B5990" s="6">
        <f>ROUND(B5383,3)</f>
        <v>0</v>
      </c>
      <c r="C5990" s="10"/>
    </row>
    <row r="5991" spans="1:3">
      <c r="A5991" s="21">
        <v>333</v>
      </c>
      <c r="B5991" s="6">
        <f>ROUND(B5384,3)</f>
        <v>0</v>
      </c>
      <c r="C5991" s="10"/>
    </row>
    <row r="5992" spans="1:3">
      <c r="A5992" s="21">
        <v>334</v>
      </c>
      <c r="B5992" s="6">
        <f>ROUND(B5385,3)</f>
        <v>0</v>
      </c>
      <c r="C5992" s="10"/>
    </row>
    <row r="5993" spans="1:3">
      <c r="A5993" s="21">
        <v>335</v>
      </c>
      <c r="B5993" s="6">
        <f>ROUND(B5386,3)</f>
        <v>0</v>
      </c>
      <c r="C5993" s="10"/>
    </row>
    <row r="5994" spans="1:3">
      <c r="A5994" s="21">
        <v>336</v>
      </c>
      <c r="B5994" s="6">
        <f>ROUND(B5387,3)</f>
        <v>0</v>
      </c>
      <c r="C5994" s="10"/>
    </row>
    <row r="5995" spans="1:3">
      <c r="A5995" s="21">
        <v>337</v>
      </c>
      <c r="B5995" s="6">
        <f>ROUND(B5388,3)</f>
        <v>0</v>
      </c>
      <c r="C5995" s="10"/>
    </row>
    <row r="5996" spans="1:3">
      <c r="A5996" s="21">
        <v>338</v>
      </c>
      <c r="B5996" s="6">
        <f>ROUND(B5389,3)</f>
        <v>0</v>
      </c>
      <c r="C5996" s="10"/>
    </row>
    <row r="5997" spans="1:3">
      <c r="A5997" s="21">
        <v>339</v>
      </c>
      <c r="B5997" s="6">
        <f>ROUND(B5390,3)</f>
        <v>0</v>
      </c>
      <c r="C5997" s="10"/>
    </row>
    <row r="5998" spans="1:3">
      <c r="A5998" s="21">
        <v>340</v>
      </c>
      <c r="B5998" s="6">
        <f>ROUND(B5391,3)</f>
        <v>0</v>
      </c>
      <c r="C5998" s="10"/>
    </row>
    <row r="5999" spans="1:3">
      <c r="A5999" s="21">
        <v>341</v>
      </c>
      <c r="B5999" s="6">
        <f>ROUND(B5392,3)</f>
        <v>0</v>
      </c>
      <c r="C5999" s="10"/>
    </row>
    <row r="6000" spans="1:3">
      <c r="A6000" s="21">
        <v>342</v>
      </c>
      <c r="B6000" s="6">
        <f>ROUND(B5393,3)</f>
        <v>0</v>
      </c>
      <c r="C6000" s="10"/>
    </row>
    <row r="6001" spans="1:3">
      <c r="A6001" s="21">
        <v>343</v>
      </c>
      <c r="B6001" s="6">
        <f>ROUND(B5394,3)</f>
        <v>0</v>
      </c>
      <c r="C6001" s="10"/>
    </row>
    <row r="6002" spans="1:3">
      <c r="A6002" s="21">
        <v>344</v>
      </c>
      <c r="B6002" s="6">
        <f>ROUND(B5395,3)</f>
        <v>0</v>
      </c>
      <c r="C6002" s="10"/>
    </row>
    <row r="6003" spans="1:3">
      <c r="A6003" s="21">
        <v>345</v>
      </c>
      <c r="B6003" s="6">
        <f>ROUND(B5396,3)</f>
        <v>0</v>
      </c>
      <c r="C6003" s="10"/>
    </row>
    <row r="6004" spans="1:3">
      <c r="A6004" s="21">
        <v>346</v>
      </c>
      <c r="B6004" s="6">
        <f>ROUND(B5397,3)</f>
        <v>0</v>
      </c>
      <c r="C6004" s="10"/>
    </row>
    <row r="6005" spans="1:3">
      <c r="A6005" s="21">
        <v>347</v>
      </c>
      <c r="B6005" s="6">
        <f>ROUND(B5398,3)</f>
        <v>0</v>
      </c>
      <c r="C6005" s="10"/>
    </row>
    <row r="6006" spans="1:3">
      <c r="A6006" s="21">
        <v>348</v>
      </c>
      <c r="B6006" s="6">
        <f>ROUND(B5399,3)</f>
        <v>0</v>
      </c>
      <c r="C6006" s="10"/>
    </row>
    <row r="6007" spans="1:3">
      <c r="A6007" s="21">
        <v>349</v>
      </c>
      <c r="B6007" s="6">
        <f>ROUND(B5400,3)</f>
        <v>0</v>
      </c>
      <c r="C6007" s="10"/>
    </row>
    <row r="6008" spans="1:3">
      <c r="A6008" s="21">
        <v>350</v>
      </c>
      <c r="B6008" s="6">
        <f>ROUND(B5401,3)</f>
        <v>0</v>
      </c>
      <c r="C6008" s="10"/>
    </row>
    <row r="6009" spans="1:3">
      <c r="A6009" s="21">
        <v>351</v>
      </c>
      <c r="B6009" s="6">
        <f>ROUND(B5402,3)</f>
        <v>0</v>
      </c>
      <c r="C6009" s="10"/>
    </row>
    <row r="6010" spans="1:3">
      <c r="A6010" s="21">
        <v>352</v>
      </c>
      <c r="B6010" s="6">
        <f>ROUND(B5403,3)</f>
        <v>0</v>
      </c>
      <c r="C6010" s="10"/>
    </row>
    <row r="6011" spans="1:3">
      <c r="A6011" s="21">
        <v>353</v>
      </c>
      <c r="B6011" s="6">
        <f>ROUND(B5404,3)</f>
        <v>0</v>
      </c>
      <c r="C6011" s="10"/>
    </row>
    <row r="6012" spans="1:3">
      <c r="A6012" s="21">
        <v>354</v>
      </c>
      <c r="B6012" s="6">
        <f>ROUND(B5405,3)</f>
        <v>0</v>
      </c>
      <c r="C6012" s="10"/>
    </row>
    <row r="6013" spans="1:3">
      <c r="A6013" s="21">
        <v>355</v>
      </c>
      <c r="B6013" s="6">
        <f>ROUND(B5406,3)</f>
        <v>0</v>
      </c>
      <c r="C6013" s="10"/>
    </row>
    <row r="6014" spans="1:3">
      <c r="A6014" s="21">
        <v>356</v>
      </c>
      <c r="B6014" s="6">
        <f>ROUND(B5407,3)</f>
        <v>0</v>
      </c>
      <c r="C6014" s="10"/>
    </row>
    <row r="6015" spans="1:3">
      <c r="A6015" s="21">
        <v>357</v>
      </c>
      <c r="B6015" s="6">
        <f>ROUND(B5408,3)</f>
        <v>0</v>
      </c>
      <c r="C6015" s="10"/>
    </row>
    <row r="6016" spans="1:3">
      <c r="A6016" s="21">
        <v>358</v>
      </c>
      <c r="B6016" s="6">
        <f>ROUND(B5409,3)</f>
        <v>0</v>
      </c>
      <c r="C6016" s="10"/>
    </row>
    <row r="6017" spans="1:3">
      <c r="A6017" s="21">
        <v>359</v>
      </c>
      <c r="B6017" s="6">
        <f>ROUND(B5410,3)</f>
        <v>0</v>
      </c>
      <c r="C6017" s="10"/>
    </row>
    <row r="6018" spans="1:3">
      <c r="A6018" s="21">
        <v>360</v>
      </c>
      <c r="B6018" s="6">
        <f>ROUND(B5411,3)</f>
        <v>0</v>
      </c>
      <c r="C6018" s="10"/>
    </row>
    <row r="6019" spans="1:3">
      <c r="A6019" s="21">
        <v>361</v>
      </c>
      <c r="B6019" s="6">
        <f>ROUND(B5412,3)</f>
        <v>0</v>
      </c>
      <c r="C6019" s="10"/>
    </row>
    <row r="6020" spans="1:3">
      <c r="A6020" s="21">
        <v>362</v>
      </c>
      <c r="B6020" s="6">
        <f>ROUND(B5413,3)</f>
        <v>0</v>
      </c>
      <c r="C6020" s="10"/>
    </row>
    <row r="6021" spans="1:3">
      <c r="A6021" s="21">
        <v>363</v>
      </c>
      <c r="B6021" s="6">
        <f>ROUND(B5414,3)</f>
        <v>0</v>
      </c>
      <c r="C6021" s="10"/>
    </row>
    <row r="6022" spans="1:3">
      <c r="A6022" s="21">
        <v>364</v>
      </c>
      <c r="B6022" s="6">
        <f>ROUND(B5415,3)</f>
        <v>0</v>
      </c>
      <c r="C6022" s="10"/>
    </row>
    <row r="6023" spans="1:3">
      <c r="A6023" s="21">
        <v>365</v>
      </c>
      <c r="B6023" s="6">
        <f>ROUND(B5416,3)</f>
        <v>0</v>
      </c>
      <c r="C6023" s="10"/>
    </row>
    <row r="6024" spans="1:3">
      <c r="A6024" s="21">
        <v>366</v>
      </c>
      <c r="B6024" s="6">
        <f>ROUND(B5417,3)</f>
        <v>0</v>
      </c>
      <c r="C6024" s="10"/>
    </row>
    <row r="6025" spans="1:3">
      <c r="A6025" s="21">
        <v>367</v>
      </c>
      <c r="B6025" s="6">
        <f>ROUND(B5418,3)</f>
        <v>0</v>
      </c>
      <c r="C6025" s="10"/>
    </row>
    <row r="6026" spans="1:3">
      <c r="A6026" s="21">
        <v>368</v>
      </c>
      <c r="B6026" s="6">
        <f>ROUND(B5419,3)</f>
        <v>0</v>
      </c>
      <c r="C6026" s="10"/>
    </row>
    <row r="6027" spans="1:3">
      <c r="A6027" s="21">
        <v>369</v>
      </c>
      <c r="B6027" s="6">
        <f>ROUND(B5420,3)</f>
        <v>0</v>
      </c>
      <c r="C6027" s="10"/>
    </row>
    <row r="6028" spans="1:3">
      <c r="A6028" s="21">
        <v>370</v>
      </c>
      <c r="B6028" s="6">
        <f>ROUND(B5421,3)</f>
        <v>0</v>
      </c>
      <c r="C6028" s="10"/>
    </row>
    <row r="6029" spans="1:3">
      <c r="A6029" s="21">
        <v>371</v>
      </c>
      <c r="B6029" s="6">
        <f>ROUND(B5422,3)</f>
        <v>0</v>
      </c>
      <c r="C6029" s="10"/>
    </row>
    <row r="6030" spans="1:3">
      <c r="A6030" s="21">
        <v>372</v>
      </c>
      <c r="B6030" s="6">
        <f>ROUND(B5423,3)</f>
        <v>0</v>
      </c>
      <c r="C6030" s="10"/>
    </row>
    <row r="6031" spans="1:3">
      <c r="A6031" s="21">
        <v>373</v>
      </c>
      <c r="B6031" s="6">
        <f>ROUND(B5424,3)</f>
        <v>0</v>
      </c>
      <c r="C6031" s="10"/>
    </row>
    <row r="6032" spans="1:3">
      <c r="A6032" s="21">
        <v>374</v>
      </c>
      <c r="B6032" s="6">
        <f>ROUND(B5425,3)</f>
        <v>0</v>
      </c>
      <c r="C6032" s="10"/>
    </row>
    <row r="6033" spans="1:3">
      <c r="A6033" s="21">
        <v>375</v>
      </c>
      <c r="B6033" s="6">
        <f>ROUND(B5426,3)</f>
        <v>0</v>
      </c>
      <c r="C6033" s="10"/>
    </row>
    <row r="6034" spans="1:3">
      <c r="A6034" s="21">
        <v>376</v>
      </c>
      <c r="B6034" s="6">
        <f>ROUND(B5427,3)</f>
        <v>0</v>
      </c>
      <c r="C6034" s="10"/>
    </row>
    <row r="6035" spans="1:3">
      <c r="A6035" s="21">
        <v>377</v>
      </c>
      <c r="B6035" s="6">
        <f>ROUND(B5428,3)</f>
        <v>0</v>
      </c>
      <c r="C6035" s="10"/>
    </row>
    <row r="6036" spans="1:3">
      <c r="A6036" s="21">
        <v>378</v>
      </c>
      <c r="B6036" s="6">
        <f>ROUND(B5429,3)</f>
        <v>0</v>
      </c>
      <c r="C6036" s="10"/>
    </row>
    <row r="6037" spans="1:3">
      <c r="A6037" s="21">
        <v>379</v>
      </c>
      <c r="B6037" s="6">
        <f>ROUND(B5430,3)</f>
        <v>0</v>
      </c>
      <c r="C6037" s="10"/>
    </row>
    <row r="6038" spans="1:3">
      <c r="A6038" s="21">
        <v>380</v>
      </c>
      <c r="B6038" s="6">
        <f>ROUND(B5431,3)</f>
        <v>0</v>
      </c>
      <c r="C6038" s="10"/>
    </row>
    <row r="6039" spans="1:3">
      <c r="A6039" s="21">
        <v>381</v>
      </c>
      <c r="B6039" s="6">
        <f>ROUND(B5432,3)</f>
        <v>0</v>
      </c>
      <c r="C6039" s="10"/>
    </row>
    <row r="6040" spans="1:3">
      <c r="A6040" s="21">
        <v>382</v>
      </c>
      <c r="B6040" s="6">
        <f>ROUND(B5433,3)</f>
        <v>0</v>
      </c>
      <c r="C6040" s="10"/>
    </row>
    <row r="6041" spans="1:3">
      <c r="A6041" s="21">
        <v>383</v>
      </c>
      <c r="B6041" s="6">
        <f>ROUND(B5434,3)</f>
        <v>0</v>
      </c>
      <c r="C6041" s="10"/>
    </row>
    <row r="6042" spans="1:3">
      <c r="A6042" s="21">
        <v>384</v>
      </c>
      <c r="B6042" s="6">
        <f>ROUND(B5435,3)</f>
        <v>0</v>
      </c>
      <c r="C6042" s="10"/>
    </row>
    <row r="6043" spans="1:3">
      <c r="A6043" s="21">
        <v>385</v>
      </c>
      <c r="B6043" s="6">
        <f>ROUND(B5436,3)</f>
        <v>0</v>
      </c>
      <c r="C6043" s="10"/>
    </row>
    <row r="6044" spans="1:3">
      <c r="A6044" s="21">
        <v>386</v>
      </c>
      <c r="B6044" s="6">
        <f>ROUND(B5437,3)</f>
        <v>0</v>
      </c>
      <c r="C6044" s="10"/>
    </row>
    <row r="6045" spans="1:3">
      <c r="A6045" s="21">
        <v>387</v>
      </c>
      <c r="B6045" s="6">
        <f>ROUND(B5438,3)</f>
        <v>0</v>
      </c>
      <c r="C6045" s="10"/>
    </row>
    <row r="6046" spans="1:3">
      <c r="A6046" s="21">
        <v>388</v>
      </c>
      <c r="B6046" s="6">
        <f>ROUND(B5439,3)</f>
        <v>0</v>
      </c>
      <c r="C6046" s="10"/>
    </row>
    <row r="6047" spans="1:3">
      <c r="A6047" s="21">
        <v>389</v>
      </c>
      <c r="B6047" s="6">
        <f>ROUND(B5440,3)</f>
        <v>0</v>
      </c>
      <c r="C6047" s="10"/>
    </row>
    <row r="6048" spans="1:3">
      <c r="A6048" s="21">
        <v>390</v>
      </c>
      <c r="B6048" s="6">
        <f>ROUND(B5441,3)</f>
        <v>0</v>
      </c>
      <c r="C6048" s="10"/>
    </row>
    <row r="6049" spans="1:3">
      <c r="A6049" s="21">
        <v>391</v>
      </c>
      <c r="B6049" s="6">
        <f>ROUND(B5442,3)</f>
        <v>0</v>
      </c>
      <c r="C6049" s="10"/>
    </row>
    <row r="6050" spans="1:3">
      <c r="A6050" s="21">
        <v>392</v>
      </c>
      <c r="B6050" s="6">
        <f>ROUND(B5443,3)</f>
        <v>0</v>
      </c>
      <c r="C6050" s="10"/>
    </row>
    <row r="6051" spans="1:3">
      <c r="A6051" s="21">
        <v>393</v>
      </c>
      <c r="B6051" s="6">
        <f>ROUND(B5444,3)</f>
        <v>0</v>
      </c>
      <c r="C6051" s="10"/>
    </row>
    <row r="6052" spans="1:3">
      <c r="A6052" s="21">
        <v>394</v>
      </c>
      <c r="B6052" s="6">
        <f>ROUND(B5445,3)</f>
        <v>0</v>
      </c>
      <c r="C6052" s="10"/>
    </row>
    <row r="6053" spans="1:3">
      <c r="A6053" s="21">
        <v>395</v>
      </c>
      <c r="B6053" s="6">
        <f>ROUND(B5446,3)</f>
        <v>0</v>
      </c>
      <c r="C6053" s="10"/>
    </row>
    <row r="6054" spans="1:3">
      <c r="A6054" s="21">
        <v>396</v>
      </c>
      <c r="B6054" s="6">
        <f>ROUND(B5447,3)</f>
        <v>0</v>
      </c>
      <c r="C6054" s="10"/>
    </row>
    <row r="6055" spans="1:3">
      <c r="A6055" s="21">
        <v>397</v>
      </c>
      <c r="B6055" s="6">
        <f>ROUND(B5448,3)</f>
        <v>0</v>
      </c>
      <c r="C6055" s="10"/>
    </row>
    <row r="6056" spans="1:3">
      <c r="A6056" s="21">
        <v>398</v>
      </c>
      <c r="B6056" s="6">
        <f>ROUND(B5449,3)</f>
        <v>0</v>
      </c>
      <c r="C6056" s="10"/>
    </row>
    <row r="6057" spans="1:3">
      <c r="A6057" s="21">
        <v>399</v>
      </c>
      <c r="B6057" s="6">
        <f>ROUND(B5450,3)</f>
        <v>0</v>
      </c>
      <c r="C6057" s="10"/>
    </row>
    <row r="6058" spans="1:3">
      <c r="A6058" s="21">
        <v>400</v>
      </c>
      <c r="B6058" s="6">
        <f>ROUND(B5451,3)</f>
        <v>0</v>
      </c>
      <c r="C6058" s="10"/>
    </row>
    <row r="6059" spans="1:3">
      <c r="A6059" s="21">
        <v>401</v>
      </c>
      <c r="B6059" s="6">
        <f>ROUND(B5452,3)</f>
        <v>0</v>
      </c>
      <c r="C6059" s="10"/>
    </row>
    <row r="6060" spans="1:3">
      <c r="A6060" s="21">
        <v>402</v>
      </c>
      <c r="B6060" s="6">
        <f>ROUND(B5453,3)</f>
        <v>0</v>
      </c>
      <c r="C6060" s="10"/>
    </row>
    <row r="6061" spans="1:3">
      <c r="A6061" s="21">
        <v>403</v>
      </c>
      <c r="B6061" s="6">
        <f>ROUND(B5454,3)</f>
        <v>0</v>
      </c>
      <c r="C6061" s="10"/>
    </row>
    <row r="6062" spans="1:3">
      <c r="A6062" s="21">
        <v>404</v>
      </c>
      <c r="B6062" s="6">
        <f>ROUND(B5455,3)</f>
        <v>0</v>
      </c>
      <c r="C6062" s="10"/>
    </row>
    <row r="6063" spans="1:3">
      <c r="A6063" s="21">
        <v>405</v>
      </c>
      <c r="B6063" s="6">
        <f>ROUND(B5456,3)</f>
        <v>0</v>
      </c>
      <c r="C6063" s="10"/>
    </row>
    <row r="6064" spans="1:3">
      <c r="A6064" s="21">
        <v>406</v>
      </c>
      <c r="B6064" s="6">
        <f>ROUND(B5457,3)</f>
        <v>0</v>
      </c>
      <c r="C6064" s="10"/>
    </row>
    <row r="6065" spans="1:3">
      <c r="A6065" s="21">
        <v>407</v>
      </c>
      <c r="B6065" s="6">
        <f>ROUND(B5458,3)</f>
        <v>0</v>
      </c>
      <c r="C6065" s="10"/>
    </row>
    <row r="6066" spans="1:3">
      <c r="A6066" s="21">
        <v>408</v>
      </c>
      <c r="B6066" s="6">
        <f>ROUND(B5459,3)</f>
        <v>0</v>
      </c>
      <c r="C6066" s="10"/>
    </row>
    <row r="6067" spans="1:3">
      <c r="A6067" s="21">
        <v>409</v>
      </c>
      <c r="B6067" s="6">
        <f>ROUND(B5460,3)</f>
        <v>0</v>
      </c>
      <c r="C6067" s="10"/>
    </row>
    <row r="6068" spans="1:3">
      <c r="A6068" s="21">
        <v>410</v>
      </c>
      <c r="B6068" s="6">
        <f>ROUND(B5461,3)</f>
        <v>0</v>
      </c>
      <c r="C6068" s="10"/>
    </row>
    <row r="6069" spans="1:3">
      <c r="A6069" s="21">
        <v>411</v>
      </c>
      <c r="B6069" s="6">
        <f>ROUND(B5462,3)</f>
        <v>0</v>
      </c>
      <c r="C6069" s="10"/>
    </row>
    <row r="6070" spans="1:3">
      <c r="A6070" s="21">
        <v>412</v>
      </c>
      <c r="B6070" s="6">
        <f>ROUND(B5463,3)</f>
        <v>0</v>
      </c>
      <c r="C6070" s="10"/>
    </row>
    <row r="6071" spans="1:3">
      <c r="A6071" s="21">
        <v>413</v>
      </c>
      <c r="B6071" s="6">
        <f>ROUND(B5464,3)</f>
        <v>0</v>
      </c>
      <c r="C6071" s="10"/>
    </row>
    <row r="6072" spans="1:3">
      <c r="A6072" s="21">
        <v>414</v>
      </c>
      <c r="B6072" s="6">
        <f>ROUND(B5465,3)</f>
        <v>0</v>
      </c>
      <c r="C6072" s="10"/>
    </row>
    <row r="6073" spans="1:3">
      <c r="A6073" s="21">
        <v>415</v>
      </c>
      <c r="B6073" s="6">
        <f>ROUND(B5466,3)</f>
        <v>0</v>
      </c>
      <c r="C6073" s="10"/>
    </row>
    <row r="6074" spans="1:3">
      <c r="A6074" s="21">
        <v>416</v>
      </c>
      <c r="B6074" s="6">
        <f>ROUND(B5467,3)</f>
        <v>0</v>
      </c>
      <c r="C6074" s="10"/>
    </row>
    <row r="6075" spans="1:3">
      <c r="A6075" s="21">
        <v>417</v>
      </c>
      <c r="B6075" s="6">
        <f>ROUND(B5468,3)</f>
        <v>0</v>
      </c>
      <c r="C6075" s="10"/>
    </row>
    <row r="6076" spans="1:3">
      <c r="A6076" s="21">
        <v>418</v>
      </c>
      <c r="B6076" s="6">
        <f>ROUND(B5469,3)</f>
        <v>0</v>
      </c>
      <c r="C6076" s="10"/>
    </row>
    <row r="6077" spans="1:3">
      <c r="A6077" s="21">
        <v>419</v>
      </c>
      <c r="B6077" s="6">
        <f>ROUND(B5470,3)</f>
        <v>0</v>
      </c>
      <c r="C6077" s="10"/>
    </row>
    <row r="6078" spans="1:3">
      <c r="A6078" s="21">
        <v>420</v>
      </c>
      <c r="B6078" s="6">
        <f>ROUND(B5471,3)</f>
        <v>0</v>
      </c>
      <c r="C6078" s="10"/>
    </row>
    <row r="6079" spans="1:3">
      <c r="A6079" s="21">
        <v>421</v>
      </c>
      <c r="B6079" s="6">
        <f>ROUND(B5472,3)</f>
        <v>0</v>
      </c>
      <c r="C6079" s="10"/>
    </row>
    <row r="6080" spans="1:3">
      <c r="A6080" s="21">
        <v>422</v>
      </c>
      <c r="B6080" s="6">
        <f>ROUND(B5473,3)</f>
        <v>0</v>
      </c>
      <c r="C6080" s="10"/>
    </row>
    <row r="6081" spans="1:3">
      <c r="A6081" s="21">
        <v>423</v>
      </c>
      <c r="B6081" s="6">
        <f>ROUND(B5474,3)</f>
        <v>0</v>
      </c>
      <c r="C6081" s="10"/>
    </row>
    <row r="6082" spans="1:3">
      <c r="A6082" s="21">
        <v>424</v>
      </c>
      <c r="B6082" s="6">
        <f>ROUND(B5475,3)</f>
        <v>0</v>
      </c>
      <c r="C6082" s="10"/>
    </row>
    <row r="6083" spans="1:3">
      <c r="A6083" s="21">
        <v>425</v>
      </c>
      <c r="B6083" s="6">
        <f>ROUND(B5476,3)</f>
        <v>0</v>
      </c>
      <c r="C6083" s="10"/>
    </row>
    <row r="6084" spans="1:3">
      <c r="A6084" s="21">
        <v>426</v>
      </c>
      <c r="B6084" s="6">
        <f>ROUND(B5477,3)</f>
        <v>0</v>
      </c>
      <c r="C6084" s="10"/>
    </row>
    <row r="6085" spans="1:3">
      <c r="A6085" s="21">
        <v>427</v>
      </c>
      <c r="B6085" s="6">
        <f>ROUND(B5478,3)</f>
        <v>0</v>
      </c>
      <c r="C6085" s="10"/>
    </row>
    <row r="6086" spans="1:3">
      <c r="A6086" s="21">
        <v>428</v>
      </c>
      <c r="B6086" s="6">
        <f>ROUND(B5479,3)</f>
        <v>0</v>
      </c>
      <c r="C6086" s="10"/>
    </row>
    <row r="6087" spans="1:3">
      <c r="A6087" s="21">
        <v>429</v>
      </c>
      <c r="B6087" s="6">
        <f>ROUND(B5480,3)</f>
        <v>0</v>
      </c>
      <c r="C6087" s="10"/>
    </row>
    <row r="6088" spans="1:3">
      <c r="A6088" s="21">
        <v>430</v>
      </c>
      <c r="B6088" s="6">
        <f>ROUND(B5481,3)</f>
        <v>0</v>
      </c>
      <c r="C6088" s="10"/>
    </row>
    <row r="6089" spans="1:3">
      <c r="A6089" s="21">
        <v>431</v>
      </c>
      <c r="B6089" s="6">
        <f>ROUND(B5482,3)</f>
        <v>0</v>
      </c>
      <c r="C6089" s="10"/>
    </row>
    <row r="6090" spans="1:3">
      <c r="A6090" s="21">
        <v>432</v>
      </c>
      <c r="B6090" s="6">
        <f>ROUND(B5483,3)</f>
        <v>0</v>
      </c>
      <c r="C6090" s="10"/>
    </row>
    <row r="6091" spans="1:3">
      <c r="A6091" s="21">
        <v>433</v>
      </c>
      <c r="B6091" s="6">
        <f>ROUND(B5484,3)</f>
        <v>0</v>
      </c>
      <c r="C6091" s="10"/>
    </row>
    <row r="6092" spans="1:3">
      <c r="A6092" s="21">
        <v>434</v>
      </c>
      <c r="B6092" s="6">
        <f>ROUND(B5485,3)</f>
        <v>0</v>
      </c>
      <c r="C6092" s="10"/>
    </row>
    <row r="6093" spans="1:3">
      <c r="A6093" s="21">
        <v>435</v>
      </c>
      <c r="B6093" s="6">
        <f>ROUND(B5486,3)</f>
        <v>0</v>
      </c>
      <c r="C6093" s="10"/>
    </row>
    <row r="6094" spans="1:3">
      <c r="A6094" s="21">
        <v>436</v>
      </c>
      <c r="B6094" s="6">
        <f>ROUND(B5487,3)</f>
        <v>0</v>
      </c>
      <c r="C6094" s="10"/>
    </row>
    <row r="6095" spans="1:3">
      <c r="A6095" s="21">
        <v>437</v>
      </c>
      <c r="B6095" s="6">
        <f>ROUND(B5488,3)</f>
        <v>0</v>
      </c>
      <c r="C6095" s="10"/>
    </row>
    <row r="6096" spans="1:3">
      <c r="A6096" s="21">
        <v>438</v>
      </c>
      <c r="B6096" s="6">
        <f>ROUND(B5489,3)</f>
        <v>0</v>
      </c>
      <c r="C6096" s="10"/>
    </row>
    <row r="6097" spans="1:3">
      <c r="A6097" s="21">
        <v>439</v>
      </c>
      <c r="B6097" s="6">
        <f>ROUND(B5490,3)</f>
        <v>0</v>
      </c>
      <c r="C6097" s="10"/>
    </row>
    <row r="6098" spans="1:3">
      <c r="A6098" s="21">
        <v>440</v>
      </c>
      <c r="B6098" s="6">
        <f>ROUND(B5491,3)</f>
        <v>0</v>
      </c>
      <c r="C6098" s="10"/>
    </row>
    <row r="6099" spans="1:3">
      <c r="A6099" s="21">
        <v>441</v>
      </c>
      <c r="B6099" s="6">
        <f>ROUND(B5492,3)</f>
        <v>0</v>
      </c>
      <c r="C6099" s="10"/>
    </row>
    <row r="6100" spans="1:3">
      <c r="A6100" s="21">
        <v>442</v>
      </c>
      <c r="B6100" s="6">
        <f>ROUND(B5493,3)</f>
        <v>0</v>
      </c>
      <c r="C6100" s="10"/>
    </row>
    <row r="6101" spans="1:3">
      <c r="A6101" s="21">
        <v>443</v>
      </c>
      <c r="B6101" s="6">
        <f>ROUND(B5494,3)</f>
        <v>0</v>
      </c>
      <c r="C6101" s="10"/>
    </row>
    <row r="6102" spans="1:3">
      <c r="A6102" s="21">
        <v>444</v>
      </c>
      <c r="B6102" s="6">
        <f>ROUND(B5495,3)</f>
        <v>0</v>
      </c>
      <c r="C6102" s="10"/>
    </row>
    <row r="6103" spans="1:3">
      <c r="A6103" s="21">
        <v>445</v>
      </c>
      <c r="B6103" s="6">
        <f>ROUND(B5496,3)</f>
        <v>0</v>
      </c>
      <c r="C6103" s="10"/>
    </row>
    <row r="6104" spans="1:3">
      <c r="A6104" s="21">
        <v>446</v>
      </c>
      <c r="B6104" s="6">
        <f>ROUND(B5497,3)</f>
        <v>0</v>
      </c>
      <c r="C6104" s="10"/>
    </row>
    <row r="6105" spans="1:3">
      <c r="A6105" s="21">
        <v>447</v>
      </c>
      <c r="B6105" s="6">
        <f>ROUND(B5498,3)</f>
        <v>0</v>
      </c>
      <c r="C6105" s="10"/>
    </row>
    <row r="6106" spans="1:3">
      <c r="A6106" s="21">
        <v>448</v>
      </c>
      <c r="B6106" s="6">
        <f>ROUND(B5499,3)</f>
        <v>0</v>
      </c>
      <c r="C6106" s="10"/>
    </row>
    <row r="6107" spans="1:3">
      <c r="A6107" s="21">
        <v>449</v>
      </c>
      <c r="B6107" s="6">
        <f>ROUND(B5500,3)</f>
        <v>0</v>
      </c>
      <c r="C6107" s="10"/>
    </row>
    <row r="6108" spans="1:3">
      <c r="A6108" s="21">
        <v>450</v>
      </c>
      <c r="B6108" s="6">
        <f>ROUND(B5501,3)</f>
        <v>0</v>
      </c>
      <c r="C6108" s="10"/>
    </row>
    <row r="6109" spans="1:3">
      <c r="A6109" s="21">
        <v>451</v>
      </c>
      <c r="B6109" s="6">
        <f>ROUND(B5502,3)</f>
        <v>0</v>
      </c>
      <c r="C6109" s="10"/>
    </row>
    <row r="6110" spans="1:3">
      <c r="A6110" s="21">
        <v>452</v>
      </c>
      <c r="B6110" s="6">
        <f>ROUND(B5503,3)</f>
        <v>0</v>
      </c>
      <c r="C6110" s="10"/>
    </row>
    <row r="6111" spans="1:3">
      <c r="A6111" s="21">
        <v>453</v>
      </c>
      <c r="B6111" s="6">
        <f>ROUND(B5504,3)</f>
        <v>0</v>
      </c>
      <c r="C6111" s="10"/>
    </row>
    <row r="6112" spans="1:3">
      <c r="A6112" s="21">
        <v>454</v>
      </c>
      <c r="B6112" s="6">
        <f>ROUND(B5505,3)</f>
        <v>0</v>
      </c>
      <c r="C6112" s="10"/>
    </row>
    <row r="6113" spans="1:3">
      <c r="A6113" s="21">
        <v>455</v>
      </c>
      <c r="B6113" s="6">
        <f>ROUND(B5506,3)</f>
        <v>0</v>
      </c>
      <c r="C6113" s="10"/>
    </row>
    <row r="6114" spans="1:3">
      <c r="A6114" s="21">
        <v>456</v>
      </c>
      <c r="B6114" s="6">
        <f>ROUND(B5507,3)</f>
        <v>0</v>
      </c>
      <c r="C6114" s="10"/>
    </row>
    <row r="6115" spans="1:3">
      <c r="A6115" s="21">
        <v>457</v>
      </c>
      <c r="B6115" s="6">
        <f>ROUND(B5508,3)</f>
        <v>0</v>
      </c>
      <c r="C6115" s="10"/>
    </row>
    <row r="6116" spans="1:3">
      <c r="A6116" s="21">
        <v>458</v>
      </c>
      <c r="B6116" s="6">
        <f>ROUND(B5509,3)</f>
        <v>0</v>
      </c>
      <c r="C6116" s="10"/>
    </row>
    <row r="6117" spans="1:3">
      <c r="A6117" s="21">
        <v>459</v>
      </c>
      <c r="B6117" s="6">
        <f>ROUND(B5510,3)</f>
        <v>0</v>
      </c>
      <c r="C6117" s="10"/>
    </row>
    <row r="6118" spans="1:3">
      <c r="A6118" s="21">
        <v>460</v>
      </c>
      <c r="B6118" s="6">
        <f>ROUND(B5511,3)</f>
        <v>0</v>
      </c>
      <c r="C6118" s="10"/>
    </row>
    <row r="6119" spans="1:3">
      <c r="A6119" s="21">
        <v>461</v>
      </c>
      <c r="B6119" s="6">
        <f>ROUND(B5512,3)</f>
        <v>0</v>
      </c>
      <c r="C6119" s="10"/>
    </row>
    <row r="6120" spans="1:3">
      <c r="A6120" s="21">
        <v>462</v>
      </c>
      <c r="B6120" s="6">
        <f>ROUND(B5513,3)</f>
        <v>0</v>
      </c>
      <c r="C6120" s="10"/>
    </row>
    <row r="6121" spans="1:3">
      <c r="A6121" s="21">
        <v>463</v>
      </c>
      <c r="B6121" s="6">
        <f>ROUND(B5514,3)</f>
        <v>0</v>
      </c>
      <c r="C6121" s="10"/>
    </row>
    <row r="6122" spans="1:3">
      <c r="A6122" s="21">
        <v>464</v>
      </c>
      <c r="B6122" s="6">
        <f>ROUND(B5515,3)</f>
        <v>0</v>
      </c>
      <c r="C6122" s="10"/>
    </row>
    <row r="6123" spans="1:3">
      <c r="A6123" s="21">
        <v>465</v>
      </c>
      <c r="B6123" s="6">
        <f>ROUND(B5516,3)</f>
        <v>0</v>
      </c>
      <c r="C6123" s="10"/>
    </row>
    <row r="6124" spans="1:3">
      <c r="A6124" s="21">
        <v>466</v>
      </c>
      <c r="B6124" s="6">
        <f>ROUND(B5517,3)</f>
        <v>0</v>
      </c>
      <c r="C6124" s="10"/>
    </row>
    <row r="6125" spans="1:3">
      <c r="A6125" s="21">
        <v>467</v>
      </c>
      <c r="B6125" s="6">
        <f>ROUND(B5518,3)</f>
        <v>0</v>
      </c>
      <c r="C6125" s="10"/>
    </row>
    <row r="6126" spans="1:3">
      <c r="A6126" s="21">
        <v>468</v>
      </c>
      <c r="B6126" s="6">
        <f>ROUND(B5519,3)</f>
        <v>0</v>
      </c>
      <c r="C6126" s="10"/>
    </row>
    <row r="6127" spans="1:3">
      <c r="A6127" s="21">
        <v>469</v>
      </c>
      <c r="B6127" s="6">
        <f>ROUND(B5520,3)</f>
        <v>0</v>
      </c>
      <c r="C6127" s="10"/>
    </row>
    <row r="6128" spans="1:3">
      <c r="A6128" s="21">
        <v>470</v>
      </c>
      <c r="B6128" s="6">
        <f>ROUND(B5521,3)</f>
        <v>0</v>
      </c>
      <c r="C6128" s="10"/>
    </row>
    <row r="6129" spans="1:3">
      <c r="A6129" s="21">
        <v>471</v>
      </c>
      <c r="B6129" s="6">
        <f>ROUND(B5522,3)</f>
        <v>0</v>
      </c>
      <c r="C6129" s="10"/>
    </row>
    <row r="6130" spans="1:3">
      <c r="A6130" s="21">
        <v>472</v>
      </c>
      <c r="B6130" s="6">
        <f>ROUND(B5523,3)</f>
        <v>0</v>
      </c>
      <c r="C6130" s="10"/>
    </row>
    <row r="6131" spans="1:3">
      <c r="A6131" s="21">
        <v>473</v>
      </c>
      <c r="B6131" s="6">
        <f>ROUND(B5524,3)</f>
        <v>0</v>
      </c>
      <c r="C6131" s="10"/>
    </row>
    <row r="6132" spans="1:3">
      <c r="A6132" s="21">
        <v>474</v>
      </c>
      <c r="B6132" s="6">
        <f>ROUND(B5525,3)</f>
        <v>0</v>
      </c>
      <c r="C6132" s="10"/>
    </row>
    <row r="6133" spans="1:3">
      <c r="A6133" s="21">
        <v>475</v>
      </c>
      <c r="B6133" s="6">
        <f>ROUND(B5526,3)</f>
        <v>0</v>
      </c>
      <c r="C6133" s="10"/>
    </row>
    <row r="6134" spans="1:3">
      <c r="A6134" s="21">
        <v>476</v>
      </c>
      <c r="B6134" s="6">
        <f>ROUND(B5527,3)</f>
        <v>0</v>
      </c>
      <c r="C6134" s="10"/>
    </row>
    <row r="6135" spans="1:3">
      <c r="A6135" s="21">
        <v>477</v>
      </c>
      <c r="B6135" s="6">
        <f>ROUND(B5528,3)</f>
        <v>0</v>
      </c>
      <c r="C6135" s="10"/>
    </row>
    <row r="6136" spans="1:3">
      <c r="A6136" s="21">
        <v>478</v>
      </c>
      <c r="B6136" s="6">
        <f>ROUND(B5529,3)</f>
        <v>0</v>
      </c>
      <c r="C6136" s="10"/>
    </row>
    <row r="6137" spans="1:3">
      <c r="A6137" s="21">
        <v>479</v>
      </c>
      <c r="B6137" s="6">
        <f>ROUND(B5530,3)</f>
        <v>0</v>
      </c>
      <c r="C6137" s="10"/>
    </row>
    <row r="6138" spans="1:3">
      <c r="A6138" s="21">
        <v>480</v>
      </c>
      <c r="B6138" s="6">
        <f>ROUND(B5531,3)</f>
        <v>0</v>
      </c>
      <c r="C6138" s="10"/>
    </row>
    <row r="6139" spans="1:3">
      <c r="A6139" s="21">
        <v>481</v>
      </c>
      <c r="B6139" s="6">
        <f>ROUND(B5532,3)</f>
        <v>0</v>
      </c>
      <c r="C6139" s="10"/>
    </row>
    <row r="6140" spans="1:3">
      <c r="A6140" s="21">
        <v>482</v>
      </c>
      <c r="B6140" s="6">
        <f>ROUND(B5533,3)</f>
        <v>0</v>
      </c>
      <c r="C6140" s="10"/>
    </row>
    <row r="6141" spans="1:3">
      <c r="A6141" s="21">
        <v>483</v>
      </c>
      <c r="B6141" s="6">
        <f>ROUND(B5534,3)</f>
        <v>0</v>
      </c>
      <c r="C6141" s="10"/>
    </row>
    <row r="6142" spans="1:3">
      <c r="A6142" s="21">
        <v>484</v>
      </c>
      <c r="B6142" s="6">
        <f>ROUND(B5535,3)</f>
        <v>0</v>
      </c>
      <c r="C6142" s="10"/>
    </row>
    <row r="6143" spans="1:3">
      <c r="A6143" s="21">
        <v>485</v>
      </c>
      <c r="B6143" s="6">
        <f>ROUND(B5536,3)</f>
        <v>0</v>
      </c>
      <c r="C6143" s="10"/>
    </row>
    <row r="6144" spans="1:3">
      <c r="A6144" s="21">
        <v>486</v>
      </c>
      <c r="B6144" s="6">
        <f>ROUND(B5537,3)</f>
        <v>0</v>
      </c>
      <c r="C6144" s="10"/>
    </row>
    <row r="6145" spans="1:3">
      <c r="A6145" s="21">
        <v>487</v>
      </c>
      <c r="B6145" s="6">
        <f>ROUND(B5538,3)</f>
        <v>0</v>
      </c>
      <c r="C6145" s="10"/>
    </row>
    <row r="6146" spans="1:3">
      <c r="A6146" s="21">
        <v>488</v>
      </c>
      <c r="B6146" s="6">
        <f>ROUND(B5539,3)</f>
        <v>0</v>
      </c>
      <c r="C6146" s="10"/>
    </row>
    <row r="6147" spans="1:3">
      <c r="A6147" s="21">
        <v>489</v>
      </c>
      <c r="B6147" s="6">
        <f>ROUND(B5540,3)</f>
        <v>0</v>
      </c>
      <c r="C6147" s="10"/>
    </row>
    <row r="6148" spans="1:3">
      <c r="A6148" s="21">
        <v>490</v>
      </c>
      <c r="B6148" s="6">
        <f>ROUND(B5541,3)</f>
        <v>0</v>
      </c>
      <c r="C6148" s="10"/>
    </row>
    <row r="6149" spans="1:3">
      <c r="A6149" s="21">
        <v>491</v>
      </c>
      <c r="B6149" s="6">
        <f>ROUND(B5542,3)</f>
        <v>0</v>
      </c>
      <c r="C6149" s="10"/>
    </row>
    <row r="6150" spans="1:3">
      <c r="A6150" s="21">
        <v>492</v>
      </c>
      <c r="B6150" s="6">
        <f>ROUND(B5543,3)</f>
        <v>0</v>
      </c>
      <c r="C6150" s="10"/>
    </row>
    <row r="6151" spans="1:3">
      <c r="A6151" s="21">
        <v>493</v>
      </c>
      <c r="B6151" s="6">
        <f>ROUND(B5544,3)</f>
        <v>0</v>
      </c>
      <c r="C6151" s="10"/>
    </row>
    <row r="6152" spans="1:3">
      <c r="A6152" s="21">
        <v>494</v>
      </c>
      <c r="B6152" s="6">
        <f>ROUND(B5545,3)</f>
        <v>0</v>
      </c>
      <c r="C6152" s="10"/>
    </row>
    <row r="6153" spans="1:3">
      <c r="A6153" s="21">
        <v>495</v>
      </c>
      <c r="B6153" s="6">
        <f>ROUND(B5546,3)</f>
        <v>0</v>
      </c>
      <c r="C6153" s="10"/>
    </row>
    <row r="6154" spans="1:3">
      <c r="A6154" s="21">
        <v>496</v>
      </c>
      <c r="B6154" s="6">
        <f>ROUND(B5547,3)</f>
        <v>0</v>
      </c>
      <c r="C6154" s="10"/>
    </row>
    <row r="6155" spans="1:3">
      <c r="A6155" s="21">
        <v>497</v>
      </c>
      <c r="B6155" s="6">
        <f>ROUND(B5548,3)</f>
        <v>0</v>
      </c>
      <c r="C6155" s="10"/>
    </row>
    <row r="6156" spans="1:3">
      <c r="A6156" s="21">
        <v>498</v>
      </c>
      <c r="B6156" s="6">
        <f>ROUND(B5549,3)</f>
        <v>0</v>
      </c>
      <c r="C6156" s="10"/>
    </row>
    <row r="6157" spans="1:3">
      <c r="A6157" s="21">
        <v>499</v>
      </c>
      <c r="B6157" s="6">
        <f>ROUND(B5550,3)</f>
        <v>0</v>
      </c>
      <c r="C6157" s="10"/>
    </row>
    <row r="6158" spans="1:3">
      <c r="A6158" s="21">
        <v>500</v>
      </c>
      <c r="B6158" s="6">
        <f>ROUND(B5551,3)</f>
        <v>0</v>
      </c>
      <c r="C6158" s="10"/>
    </row>
    <row r="6159" spans="1:3">
      <c r="A6159" s="21">
        <v>501</v>
      </c>
      <c r="B6159" s="6">
        <f>ROUND(B5552,3)</f>
        <v>0</v>
      </c>
      <c r="C6159" s="10"/>
    </row>
    <row r="6160" spans="1:3">
      <c r="A6160" s="21">
        <v>502</v>
      </c>
      <c r="B6160" s="6">
        <f>ROUND(B5553,3)</f>
        <v>0</v>
      </c>
      <c r="C6160" s="10"/>
    </row>
    <row r="6161" spans="1:3">
      <c r="A6161" s="21">
        <v>503</v>
      </c>
      <c r="B6161" s="6">
        <f>ROUND(B5554,3)</f>
        <v>0</v>
      </c>
      <c r="C6161" s="10"/>
    </row>
    <row r="6162" spans="1:3">
      <c r="A6162" s="21">
        <v>504</v>
      </c>
      <c r="B6162" s="6">
        <f>ROUND(B5555,3)</f>
        <v>0</v>
      </c>
      <c r="C6162" s="10"/>
    </row>
    <row r="6163" spans="1:3">
      <c r="A6163" s="21">
        <v>505</v>
      </c>
      <c r="B6163" s="6">
        <f>ROUND(B5556,3)</f>
        <v>0</v>
      </c>
      <c r="C6163" s="10"/>
    </row>
    <row r="6164" spans="1:3">
      <c r="A6164" s="21">
        <v>506</v>
      </c>
      <c r="B6164" s="6">
        <f>ROUND(B5557,3)</f>
        <v>0</v>
      </c>
      <c r="C6164" s="10"/>
    </row>
    <row r="6165" spans="1:3">
      <c r="A6165" s="21">
        <v>507</v>
      </c>
      <c r="B6165" s="6">
        <f>ROUND(B5558,3)</f>
        <v>0</v>
      </c>
      <c r="C6165" s="10"/>
    </row>
    <row r="6166" spans="1:3">
      <c r="A6166" s="21">
        <v>508</v>
      </c>
      <c r="B6166" s="6">
        <f>ROUND(B5559,3)</f>
        <v>0</v>
      </c>
      <c r="C6166" s="10"/>
    </row>
    <row r="6167" spans="1:3">
      <c r="A6167" s="21">
        <v>509</v>
      </c>
      <c r="B6167" s="6">
        <f>ROUND(B5560,3)</f>
        <v>0</v>
      </c>
      <c r="C6167" s="10"/>
    </row>
    <row r="6168" spans="1:3">
      <c r="A6168" s="21">
        <v>510</v>
      </c>
      <c r="B6168" s="6">
        <f>ROUND(B5561,3)</f>
        <v>0</v>
      </c>
      <c r="C6168" s="10"/>
    </row>
    <row r="6169" spans="1:3">
      <c r="A6169" s="21">
        <v>511</v>
      </c>
      <c r="B6169" s="6">
        <f>ROUND(B5562,3)</f>
        <v>0</v>
      </c>
      <c r="C6169" s="10"/>
    </row>
    <row r="6170" spans="1:3">
      <c r="A6170" s="21">
        <v>512</v>
      </c>
      <c r="B6170" s="6">
        <f>ROUND(B5563,3)</f>
        <v>0</v>
      </c>
      <c r="C6170" s="10"/>
    </row>
    <row r="6171" spans="1:3">
      <c r="A6171" s="21">
        <v>513</v>
      </c>
      <c r="B6171" s="6">
        <f>ROUND(B5564,3)</f>
        <v>0</v>
      </c>
      <c r="C6171" s="10"/>
    </row>
    <row r="6172" spans="1:3">
      <c r="A6172" s="21">
        <v>514</v>
      </c>
      <c r="B6172" s="6">
        <f>ROUND(B5565,3)</f>
        <v>0</v>
      </c>
      <c r="C6172" s="10"/>
    </row>
    <row r="6173" spans="1:3">
      <c r="A6173" s="21">
        <v>515</v>
      </c>
      <c r="B6173" s="6">
        <f>ROUND(B5566,3)</f>
        <v>0</v>
      </c>
      <c r="C6173" s="10"/>
    </row>
    <row r="6174" spans="1:3">
      <c r="A6174" s="21">
        <v>516</v>
      </c>
      <c r="B6174" s="6">
        <f>ROUND(B5567,3)</f>
        <v>0</v>
      </c>
      <c r="C6174" s="10"/>
    </row>
    <row r="6175" spans="1:3">
      <c r="A6175" s="21">
        <v>517</v>
      </c>
      <c r="B6175" s="6">
        <f>ROUND(B5568,3)</f>
        <v>0</v>
      </c>
      <c r="C6175" s="10"/>
    </row>
    <row r="6176" spans="1:3">
      <c r="A6176" s="21">
        <v>518</v>
      </c>
      <c r="B6176" s="6">
        <f>ROUND(B5569,3)</f>
        <v>0</v>
      </c>
      <c r="C6176" s="10"/>
    </row>
    <row r="6177" spans="1:3">
      <c r="A6177" s="21">
        <v>519</v>
      </c>
      <c r="B6177" s="6">
        <f>ROUND(B5570,3)</f>
        <v>0</v>
      </c>
      <c r="C6177" s="10"/>
    </row>
    <row r="6178" spans="1:3">
      <c r="A6178" s="21">
        <v>520</v>
      </c>
      <c r="B6178" s="6">
        <f>ROUND(B5571,3)</f>
        <v>0</v>
      </c>
      <c r="C6178" s="10"/>
    </row>
    <row r="6179" spans="1:3">
      <c r="A6179" s="21">
        <v>521</v>
      </c>
      <c r="B6179" s="6">
        <f>ROUND(B5572,3)</f>
        <v>0</v>
      </c>
      <c r="C6179" s="10"/>
    </row>
    <row r="6180" spans="1:3">
      <c r="A6180" s="21">
        <v>522</v>
      </c>
      <c r="B6180" s="6">
        <f>ROUND(B5573,3)</f>
        <v>0</v>
      </c>
      <c r="C6180" s="10"/>
    </row>
    <row r="6181" spans="1:3">
      <c r="A6181" s="21">
        <v>523</v>
      </c>
      <c r="B6181" s="6">
        <f>ROUND(B5574,3)</f>
        <v>0</v>
      </c>
      <c r="C6181" s="10"/>
    </row>
    <row r="6182" spans="1:3">
      <c r="A6182" s="21">
        <v>524</v>
      </c>
      <c r="B6182" s="6">
        <f>ROUND(B5575,3)</f>
        <v>0</v>
      </c>
      <c r="C6182" s="10"/>
    </row>
    <row r="6183" spans="1:3">
      <c r="A6183" s="21">
        <v>525</v>
      </c>
      <c r="B6183" s="6">
        <f>ROUND(B5576,3)</f>
        <v>0</v>
      </c>
      <c r="C6183" s="10"/>
    </row>
    <row r="6184" spans="1:3">
      <c r="A6184" s="21">
        <v>526</v>
      </c>
      <c r="B6184" s="6">
        <f>ROUND(B5577,3)</f>
        <v>0</v>
      </c>
      <c r="C6184" s="10"/>
    </row>
    <row r="6185" spans="1:3">
      <c r="A6185" s="21">
        <v>527</v>
      </c>
      <c r="B6185" s="6">
        <f>ROUND(B5578,3)</f>
        <v>0</v>
      </c>
      <c r="C6185" s="10"/>
    </row>
    <row r="6186" spans="1:3">
      <c r="A6186" s="21">
        <v>528</v>
      </c>
      <c r="B6186" s="6">
        <f>ROUND(B5579,3)</f>
        <v>0</v>
      </c>
      <c r="C6186" s="10"/>
    </row>
    <row r="6187" spans="1:3">
      <c r="A6187" s="21">
        <v>529</v>
      </c>
      <c r="B6187" s="6">
        <f>ROUND(B5580,3)</f>
        <v>0</v>
      </c>
      <c r="C6187" s="10"/>
    </row>
    <row r="6188" spans="1:3">
      <c r="A6188" s="21">
        <v>530</v>
      </c>
      <c r="B6188" s="6">
        <f>ROUND(B5581,3)</f>
        <v>0</v>
      </c>
      <c r="C6188" s="10"/>
    </row>
    <row r="6189" spans="1:3">
      <c r="A6189" s="21">
        <v>531</v>
      </c>
      <c r="B6189" s="6">
        <f>ROUND(B5582,3)</f>
        <v>0</v>
      </c>
      <c r="C6189" s="10"/>
    </row>
    <row r="6190" spans="1:3">
      <c r="A6190" s="21">
        <v>532</v>
      </c>
      <c r="B6190" s="6">
        <f>ROUND(B5583,3)</f>
        <v>0</v>
      </c>
      <c r="C6190" s="10"/>
    </row>
    <row r="6191" spans="1:3">
      <c r="A6191" s="21">
        <v>533</v>
      </c>
      <c r="B6191" s="6">
        <f>ROUND(B5584,3)</f>
        <v>0</v>
      </c>
      <c r="C6191" s="10"/>
    </row>
    <row r="6192" spans="1:3">
      <c r="A6192" s="21">
        <v>534</v>
      </c>
      <c r="B6192" s="6">
        <f>ROUND(B5585,3)</f>
        <v>0</v>
      </c>
      <c r="C6192" s="10"/>
    </row>
    <row r="6193" spans="1:3">
      <c r="A6193" s="21">
        <v>535</v>
      </c>
      <c r="B6193" s="6">
        <f>ROUND(B5586,3)</f>
        <v>0</v>
      </c>
      <c r="C6193" s="10"/>
    </row>
    <row r="6194" spans="1:3">
      <c r="A6194" s="21">
        <v>536</v>
      </c>
      <c r="B6194" s="6">
        <f>ROUND(B5587,3)</f>
        <v>0</v>
      </c>
      <c r="C6194" s="10"/>
    </row>
    <row r="6195" spans="1:3">
      <c r="A6195" s="21">
        <v>537</v>
      </c>
      <c r="B6195" s="6">
        <f>ROUND(B5588,3)</f>
        <v>0</v>
      </c>
      <c r="C6195" s="10"/>
    </row>
    <row r="6196" spans="1:3">
      <c r="A6196" s="21">
        <v>538</v>
      </c>
      <c r="B6196" s="6">
        <f>ROUND(B5589,3)</f>
        <v>0</v>
      </c>
      <c r="C6196" s="10"/>
    </row>
    <row r="6197" spans="1:3">
      <c r="A6197" s="21">
        <v>539</v>
      </c>
      <c r="B6197" s="6">
        <f>ROUND(B5590,3)</f>
        <v>0</v>
      </c>
      <c r="C6197" s="10"/>
    </row>
    <row r="6198" spans="1:3">
      <c r="A6198" s="21">
        <v>540</v>
      </c>
      <c r="B6198" s="6">
        <f>ROUND(B5591,3)</f>
        <v>0</v>
      </c>
      <c r="C6198" s="10"/>
    </row>
    <row r="6199" spans="1:3">
      <c r="A6199" s="21">
        <v>541</v>
      </c>
      <c r="B6199" s="6">
        <f>ROUND(B5592,3)</f>
        <v>0</v>
      </c>
      <c r="C6199" s="10"/>
    </row>
    <row r="6200" spans="1:3">
      <c r="A6200" s="21">
        <v>542</v>
      </c>
      <c r="B6200" s="6">
        <f>ROUND(B5593,3)</f>
        <v>0</v>
      </c>
      <c r="C6200" s="10"/>
    </row>
    <row r="6201" spans="1:3">
      <c r="A6201" s="21">
        <v>543</v>
      </c>
      <c r="B6201" s="6">
        <f>ROUND(B5594,3)</f>
        <v>0</v>
      </c>
      <c r="C6201" s="10"/>
    </row>
    <row r="6202" spans="1:3">
      <c r="A6202" s="21">
        <v>544</v>
      </c>
      <c r="B6202" s="6">
        <f>ROUND(B5595,3)</f>
        <v>0</v>
      </c>
      <c r="C6202" s="10"/>
    </row>
    <row r="6203" spans="1:3">
      <c r="A6203" s="21">
        <v>545</v>
      </c>
      <c r="B6203" s="6">
        <f>ROUND(B5596,3)</f>
        <v>0</v>
      </c>
      <c r="C6203" s="10"/>
    </row>
    <row r="6204" spans="1:3">
      <c r="A6204" s="21">
        <v>546</v>
      </c>
      <c r="B6204" s="6">
        <f>ROUND(B5597,3)</f>
        <v>0</v>
      </c>
      <c r="C6204" s="10"/>
    </row>
    <row r="6205" spans="1:3">
      <c r="A6205" s="21">
        <v>547</v>
      </c>
      <c r="B6205" s="6">
        <f>ROUND(B5598,3)</f>
        <v>0</v>
      </c>
      <c r="C6205" s="10"/>
    </row>
    <row r="6206" spans="1:3">
      <c r="A6206" s="21">
        <v>548</v>
      </c>
      <c r="B6206" s="6">
        <f>ROUND(B5599,3)</f>
        <v>0</v>
      </c>
      <c r="C6206" s="10"/>
    </row>
    <row r="6207" spans="1:3">
      <c r="A6207" s="21">
        <v>549</v>
      </c>
      <c r="B6207" s="6">
        <f>ROUND(B5600,3)</f>
        <v>0</v>
      </c>
      <c r="C6207" s="10"/>
    </row>
    <row r="6208" spans="1:3">
      <c r="A6208" s="21">
        <v>550</v>
      </c>
      <c r="B6208" s="6">
        <f>ROUND(B5601,3)</f>
        <v>0</v>
      </c>
      <c r="C6208" s="10"/>
    </row>
    <row r="6209" spans="1:3">
      <c r="A6209" s="21">
        <v>551</v>
      </c>
      <c r="B6209" s="6">
        <f>ROUND(B5602,3)</f>
        <v>0</v>
      </c>
      <c r="C6209" s="10"/>
    </row>
    <row r="6210" spans="1:3">
      <c r="A6210" s="21">
        <v>552</v>
      </c>
      <c r="B6210" s="6">
        <f>ROUND(B5603,3)</f>
        <v>0</v>
      </c>
      <c r="C6210" s="10"/>
    </row>
    <row r="6211" spans="1:3">
      <c r="A6211" s="21">
        <v>553</v>
      </c>
      <c r="B6211" s="6">
        <f>ROUND(B5604,3)</f>
        <v>0</v>
      </c>
      <c r="C6211" s="10"/>
    </row>
    <row r="6212" spans="1:3">
      <c r="A6212" s="21">
        <v>554</v>
      </c>
      <c r="B6212" s="6">
        <f>ROUND(B5605,3)</f>
        <v>0</v>
      </c>
      <c r="C6212" s="10"/>
    </row>
    <row r="6213" spans="1:3">
      <c r="A6213" s="21">
        <v>555</v>
      </c>
      <c r="B6213" s="6">
        <f>ROUND(B5606,3)</f>
        <v>0</v>
      </c>
      <c r="C6213" s="10"/>
    </row>
    <row r="6214" spans="1:3">
      <c r="A6214" s="21">
        <v>556</v>
      </c>
      <c r="B6214" s="6">
        <f>ROUND(B5607,3)</f>
        <v>0</v>
      </c>
      <c r="C6214" s="10"/>
    </row>
    <row r="6215" spans="1:3">
      <c r="A6215" s="21">
        <v>557</v>
      </c>
      <c r="B6215" s="6">
        <f>ROUND(B5608,3)</f>
        <v>0</v>
      </c>
      <c r="C6215" s="10"/>
    </row>
    <row r="6216" spans="1:3">
      <c r="A6216" s="21">
        <v>558</v>
      </c>
      <c r="B6216" s="6">
        <f>ROUND(B5609,3)</f>
        <v>0</v>
      </c>
      <c r="C6216" s="10"/>
    </row>
    <row r="6217" spans="1:3">
      <c r="A6217" s="21">
        <v>559</v>
      </c>
      <c r="B6217" s="6">
        <f>ROUND(B5610,3)</f>
        <v>0</v>
      </c>
      <c r="C6217" s="10"/>
    </row>
    <row r="6218" spans="1:3">
      <c r="A6218" s="21">
        <v>560</v>
      </c>
      <c r="B6218" s="6">
        <f>ROUND(B5611,3)</f>
        <v>0</v>
      </c>
      <c r="C6218" s="10"/>
    </row>
    <row r="6219" spans="1:3">
      <c r="A6219" s="21">
        <v>561</v>
      </c>
      <c r="B6219" s="6">
        <f>ROUND(B5612,3)</f>
        <v>0</v>
      </c>
      <c r="C6219" s="10"/>
    </row>
    <row r="6220" spans="1:3">
      <c r="A6220" s="21">
        <v>562</v>
      </c>
      <c r="B6220" s="6">
        <f>ROUND(B5613,3)</f>
        <v>0</v>
      </c>
      <c r="C6220" s="10"/>
    </row>
    <row r="6221" spans="1:3">
      <c r="A6221" s="21">
        <v>563</v>
      </c>
      <c r="B6221" s="6">
        <f>ROUND(B5614,3)</f>
        <v>0</v>
      </c>
      <c r="C6221" s="10"/>
    </row>
    <row r="6222" spans="1:3">
      <c r="A6222" s="21">
        <v>564</v>
      </c>
      <c r="B6222" s="6">
        <f>ROUND(B5615,3)</f>
        <v>0</v>
      </c>
      <c r="C6222" s="10"/>
    </row>
    <row r="6223" spans="1:3">
      <c r="A6223" s="21">
        <v>565</v>
      </c>
      <c r="B6223" s="6">
        <f>ROUND(B5616,3)</f>
        <v>0</v>
      </c>
      <c r="C6223" s="10"/>
    </row>
    <row r="6224" spans="1:3">
      <c r="A6224" s="21">
        <v>566</v>
      </c>
      <c r="B6224" s="6">
        <f>ROUND(B5617,3)</f>
        <v>0</v>
      </c>
      <c r="C6224" s="10"/>
    </row>
    <row r="6225" spans="1:3">
      <c r="A6225" s="21">
        <v>567</v>
      </c>
      <c r="B6225" s="6">
        <f>ROUND(B5618,3)</f>
        <v>0</v>
      </c>
      <c r="C6225" s="10"/>
    </row>
    <row r="6226" spans="1:3">
      <c r="A6226" s="21">
        <v>568</v>
      </c>
      <c r="B6226" s="6">
        <f>ROUND(B5619,3)</f>
        <v>0</v>
      </c>
      <c r="C6226" s="10"/>
    </row>
    <row r="6227" spans="1:3">
      <c r="A6227" s="21">
        <v>569</v>
      </c>
      <c r="B6227" s="6">
        <f>ROUND(B5620,3)</f>
        <v>0</v>
      </c>
      <c r="C6227" s="10"/>
    </row>
    <row r="6228" spans="1:3">
      <c r="A6228" s="21">
        <v>570</v>
      </c>
      <c r="B6228" s="6">
        <f>ROUND(B5621,3)</f>
        <v>0</v>
      </c>
      <c r="C6228" s="10"/>
    </row>
    <row r="6229" spans="1:3">
      <c r="A6229" s="21">
        <v>571</v>
      </c>
      <c r="B6229" s="6">
        <f>ROUND(B5622,3)</f>
        <v>0</v>
      </c>
      <c r="C6229" s="10"/>
    </row>
    <row r="6230" spans="1:3">
      <c r="A6230" s="21">
        <v>572</v>
      </c>
      <c r="B6230" s="6">
        <f>ROUND(B5623,3)</f>
        <v>0</v>
      </c>
      <c r="C6230" s="10"/>
    </row>
    <row r="6231" spans="1:3">
      <c r="A6231" s="21">
        <v>573</v>
      </c>
      <c r="B6231" s="6">
        <f>ROUND(B5624,3)</f>
        <v>0</v>
      </c>
      <c r="C6231" s="10"/>
    </row>
    <row r="6232" spans="1:3">
      <c r="A6232" s="21">
        <v>574</v>
      </c>
      <c r="B6232" s="6">
        <f>ROUND(B5625,3)</f>
        <v>0</v>
      </c>
      <c r="C6232" s="10"/>
    </row>
    <row r="6233" spans="1:3">
      <c r="A6233" s="21">
        <v>575</v>
      </c>
      <c r="B6233" s="6">
        <f>ROUND(B5626,3)</f>
        <v>0</v>
      </c>
      <c r="C6233" s="10"/>
    </row>
    <row r="6234" spans="1:3">
      <c r="A6234" s="21">
        <v>576</v>
      </c>
      <c r="B6234" s="6">
        <f>ROUND(B5627,3)</f>
        <v>0</v>
      </c>
      <c r="C6234" s="10"/>
    </row>
    <row r="6235" spans="1:3">
      <c r="A6235" s="21">
        <v>577</v>
      </c>
      <c r="B6235" s="6">
        <f>ROUND(B5628,3)</f>
        <v>0</v>
      </c>
      <c r="C6235" s="10"/>
    </row>
    <row r="6236" spans="1:3">
      <c r="A6236" s="21">
        <v>578</v>
      </c>
      <c r="B6236" s="6">
        <f>ROUND(B5629,3)</f>
        <v>0</v>
      </c>
      <c r="C6236" s="10"/>
    </row>
    <row r="6237" spans="1:3">
      <c r="A6237" s="21">
        <v>579</v>
      </c>
      <c r="B6237" s="6">
        <f>ROUND(B5630,3)</f>
        <v>0</v>
      </c>
      <c r="C6237" s="10"/>
    </row>
    <row r="6238" spans="1:3">
      <c r="A6238" s="21">
        <v>580</v>
      </c>
      <c r="B6238" s="6">
        <f>ROUND(B5631,3)</f>
        <v>0</v>
      </c>
      <c r="C6238" s="10"/>
    </row>
    <row r="6239" spans="1:3">
      <c r="A6239" s="21">
        <v>581</v>
      </c>
      <c r="B6239" s="6">
        <f>ROUND(B5632,3)</f>
        <v>0</v>
      </c>
      <c r="C6239" s="10"/>
    </row>
    <row r="6240" spans="1:3">
      <c r="A6240" s="21">
        <v>582</v>
      </c>
      <c r="B6240" s="6">
        <f>ROUND(B5633,3)</f>
        <v>0</v>
      </c>
      <c r="C6240" s="10"/>
    </row>
    <row r="6241" spans="1:3">
      <c r="A6241" s="21">
        <v>583</v>
      </c>
      <c r="B6241" s="6">
        <f>ROUND(B5634,3)</f>
        <v>0</v>
      </c>
      <c r="C6241" s="10"/>
    </row>
    <row r="6242" spans="1:3">
      <c r="A6242" s="21">
        <v>584</v>
      </c>
      <c r="B6242" s="6">
        <f>ROUND(B5635,3)</f>
        <v>0</v>
      </c>
      <c r="C6242" s="10"/>
    </row>
    <row r="6243" spans="1:3">
      <c r="A6243" s="21">
        <v>585</v>
      </c>
      <c r="B6243" s="6">
        <f>ROUND(B5636,3)</f>
        <v>0</v>
      </c>
      <c r="C6243" s="10"/>
    </row>
    <row r="6244" spans="1:3">
      <c r="A6244" s="21">
        <v>586</v>
      </c>
      <c r="B6244" s="6">
        <f>ROUND(B5637,3)</f>
        <v>0</v>
      </c>
      <c r="C6244" s="10"/>
    </row>
    <row r="6245" spans="1:3">
      <c r="A6245" s="21">
        <v>587</v>
      </c>
      <c r="B6245" s="6">
        <f>ROUND(B5638,3)</f>
        <v>0</v>
      </c>
      <c r="C6245" s="10"/>
    </row>
    <row r="6246" spans="1:3">
      <c r="A6246" s="21">
        <v>588</v>
      </c>
      <c r="B6246" s="6">
        <f>ROUND(B5639,3)</f>
        <v>0</v>
      </c>
      <c r="C6246" s="10"/>
    </row>
    <row r="6247" spans="1:3">
      <c r="A6247" s="21">
        <v>589</v>
      </c>
      <c r="B6247" s="6">
        <f>ROUND(B5640,3)</f>
        <v>0</v>
      </c>
      <c r="C6247" s="10"/>
    </row>
    <row r="6248" spans="1:3">
      <c r="A6248" s="21">
        <v>590</v>
      </c>
      <c r="B6248" s="6">
        <f>ROUND(B5641,3)</f>
        <v>0</v>
      </c>
      <c r="C6248" s="10"/>
    </row>
    <row r="6249" spans="1:3">
      <c r="A6249" s="21">
        <v>591</v>
      </c>
      <c r="B6249" s="6">
        <f>ROUND(B5642,3)</f>
        <v>0</v>
      </c>
      <c r="C6249" s="10"/>
    </row>
    <row r="6250" spans="1:3">
      <c r="A6250" s="21">
        <v>592</v>
      </c>
      <c r="B6250" s="6">
        <f>ROUND(B5643,3)</f>
        <v>0</v>
      </c>
      <c r="C6250" s="10"/>
    </row>
    <row r="6251" spans="1:3">
      <c r="A6251" s="21">
        <v>593</v>
      </c>
      <c r="B6251" s="6">
        <f>ROUND(B5644,3)</f>
        <v>0</v>
      </c>
      <c r="C6251" s="10"/>
    </row>
    <row r="6252" spans="1:3">
      <c r="A6252" s="21">
        <v>594</v>
      </c>
      <c r="B6252" s="6">
        <f>ROUND(B5645,3)</f>
        <v>0</v>
      </c>
      <c r="C6252" s="10"/>
    </row>
    <row r="6253" spans="1:3">
      <c r="A6253" s="21">
        <v>595</v>
      </c>
      <c r="B6253" s="6">
        <f>ROUND(B5646,3)</f>
        <v>0</v>
      </c>
      <c r="C6253" s="10"/>
    </row>
    <row r="6254" spans="1:3">
      <c r="A6254" s="21">
        <v>596</v>
      </c>
      <c r="B6254" s="6">
        <f>ROUND(B5647,3)</f>
        <v>0</v>
      </c>
      <c r="C6254" s="10"/>
    </row>
    <row r="6255" spans="1:3">
      <c r="A6255" s="21">
        <v>597</v>
      </c>
      <c r="B6255" s="6">
        <f>ROUND(B5648,3)</f>
        <v>0</v>
      </c>
      <c r="C6255" s="10"/>
    </row>
    <row r="6256" spans="1:3">
      <c r="A6256" s="21">
        <v>598</v>
      </c>
      <c r="B6256" s="6">
        <f>ROUND(B5649,3)</f>
        <v>0</v>
      </c>
      <c r="C6256" s="10"/>
    </row>
    <row r="6257" spans="1:3">
      <c r="A6257" s="21">
        <v>599</v>
      </c>
      <c r="B6257" s="6">
        <f>ROUND(B5650,3)</f>
        <v>0</v>
      </c>
      <c r="C6257" s="10"/>
    </row>
    <row r="6258" spans="1:3">
      <c r="A6258" s="21">
        <v>600</v>
      </c>
      <c r="B6258" s="6">
        <f>ROUND(B5651,3)</f>
        <v>0</v>
      </c>
      <c r="C6258" s="10"/>
    </row>
    <row r="6260" spans="1:3" ht="21" customHeight="1">
      <c r="A6260" s="1" t="s">
        <v>702</v>
      </c>
    </row>
    <row r="6261" spans="1:3">
      <c r="A6261" s="2" t="s">
        <v>254</v>
      </c>
    </row>
    <row r="6262" spans="1:3">
      <c r="A6262" s="12" t="s">
        <v>703</v>
      </c>
    </row>
    <row r="6263" spans="1:3">
      <c r="A6263" s="12" t="s">
        <v>704</v>
      </c>
    </row>
    <row r="6264" spans="1:3">
      <c r="A6264" s="12" t="s">
        <v>705</v>
      </c>
    </row>
    <row r="6265" spans="1:3">
      <c r="A6265" s="12" t="s">
        <v>342</v>
      </c>
    </row>
    <row r="6266" spans="1:3">
      <c r="A6266" s="12" t="s">
        <v>358</v>
      </c>
    </row>
    <row r="6267" spans="1:3">
      <c r="A6267" s="12" t="s">
        <v>706</v>
      </c>
    </row>
    <row r="6268" spans="1:3">
      <c r="A6268" s="2" t="s">
        <v>707</v>
      </c>
    </row>
    <row r="6270" spans="1:3">
      <c r="B6270" s="3" t="s">
        <v>708</v>
      </c>
    </row>
    <row r="6271" spans="1:3">
      <c r="A6271" s="11" t="s">
        <v>708</v>
      </c>
      <c r="B6271" s="23">
        <f>SUMPRODUCT($B$5659:$B$6258,'935:935'!$U$7:$U$606)/100+SUMPRODUCT($B$3223:$B$3822,'Calc1:Calc1'!$B$7978:$B$8577)*'11'!B17/100+SUM($B$3833:$B$4432)*'11'!B17/100</f>
        <v>0</v>
      </c>
      <c r="C6271" s="10"/>
    </row>
    <row r="6273" spans="1:1" ht="21" customHeight="1">
      <c r="A6273" s="1" t="s">
        <v>709</v>
      </c>
    </row>
    <row r="6274" spans="1:1">
      <c r="A6274" s="2" t="s">
        <v>254</v>
      </c>
    </row>
    <row r="6275" spans="1:1">
      <c r="A6275" s="12" t="s">
        <v>710</v>
      </c>
    </row>
    <row r="6276" spans="1:1">
      <c r="A6276" s="12" t="s">
        <v>624</v>
      </c>
    </row>
    <row r="6277" spans="1:1">
      <c r="A6277" s="12" t="s">
        <v>711</v>
      </c>
    </row>
    <row r="6278" spans="1:1">
      <c r="A6278" s="12" t="s">
        <v>712</v>
      </c>
    </row>
    <row r="6279" spans="1:1">
      <c r="A6279" s="12" t="s">
        <v>713</v>
      </c>
    </row>
    <row r="6280" spans="1:1">
      <c r="A6280" s="12" t="s">
        <v>714</v>
      </c>
    </row>
    <row r="6281" spans="1:1">
      <c r="A6281" s="12" t="s">
        <v>715</v>
      </c>
    </row>
    <row r="6282" spans="1:1">
      <c r="A6282" s="12" t="s">
        <v>716</v>
      </c>
    </row>
    <row r="6283" spans="1:1">
      <c r="A6283" s="12" t="s">
        <v>717</v>
      </c>
    </row>
    <row r="6284" spans="1:1">
      <c r="A6284" s="12" t="s">
        <v>718</v>
      </c>
    </row>
    <row r="6285" spans="1:1">
      <c r="A6285" s="12" t="s">
        <v>719</v>
      </c>
    </row>
    <row r="6286" spans="1:1">
      <c r="A6286" s="12" t="s">
        <v>720</v>
      </c>
    </row>
    <row r="6287" spans="1:1">
      <c r="A6287" s="12" t="s">
        <v>721</v>
      </c>
    </row>
    <row r="6288" spans="1:1">
      <c r="A6288" s="12" t="s">
        <v>722</v>
      </c>
    </row>
    <row r="6289" spans="1:3">
      <c r="A6289" s="12" t="s">
        <v>723</v>
      </c>
    </row>
    <row r="6290" spans="1:3">
      <c r="A6290" s="12" t="s">
        <v>724</v>
      </c>
    </row>
    <row r="6291" spans="1:3">
      <c r="A6291" s="2" t="s">
        <v>725</v>
      </c>
    </row>
    <row r="6293" spans="1:3">
      <c r="B6293" s="3" t="s">
        <v>726</v>
      </c>
    </row>
    <row r="6294" spans="1:3">
      <c r="A6294" s="11" t="s">
        <v>726</v>
      </c>
      <c r="B6294" s="23">
        <f>B130*B82+('Calc1'!B10413+'Calc1'!B6141+'Calc1'!B14080)*(B73+B55+B95)+(('Calc1'!B6141+'Calc1'!B14080)*('11'!E17-'11'!G17-'11'!H17-'11'!I17-B6271)-B73*B104*(B43+B15))/(B43+B15+'Calc1'!B6141+'Calc1'!B14080)</f>
        <v>0</v>
      </c>
      <c r="C6294" s="10"/>
    </row>
  </sheetData>
  <sheetProtection sheet="1" objects="1" scenarios="1"/>
  <dataValidations count="1">
    <dataValidation type="decimal" allowBlank="1" showInputMessage="1" showErrorMessage="1" sqref="B60">
      <formula1>0</formula1>
      <formula2>1</formula2>
    </dataValidation>
  </dataValidations>
  <hyperlinks>
    <hyperlink ref="A10" location="'Calc3'!B5" display="x1 = 4302. HV and LV network asset levels"/>
    <hyperlink ref="A11" location="'11'!B26" display="x2 = 1131. Assets in CDCM model (£) (from CDCM table 2705 or 2706)"/>
    <hyperlink ref="A24" location="'Calc3'!B19" display="x1 = 4306. HV and LV service asset levels"/>
    <hyperlink ref="A25" location="'11'!B26" display="x2 = 1131. Assets in CDCM model (£) (from CDCM table 2705 or 2706)"/>
    <hyperlink ref="A38" location="'Calc3'!B33" display="x1 = 4310. EHV asset levels"/>
    <hyperlink ref="A39" location="'11'!B26" display="x2 = 1131. Assets in CDCM model (£) (from CDCM table 2705 or 2706)"/>
    <hyperlink ref="A47" location="'11'!I16" display="x1 = 1113. Network rates (£/year) (in General inputs)"/>
    <hyperlink ref="A48" location="'Calc1'!B15317" display="x2 = 4168. All notional assets in EDCM (£)"/>
    <hyperlink ref="A49" location="'Calc3'!B42" display="x3 = 4312. EHV assets in CDCM model (£)"/>
    <hyperlink ref="A50" location="'Calc3'!B14" display="x4 = 4304. HV and LV network assets in CDCM model (£)"/>
    <hyperlink ref="A51" location="'Calc3'!B28" display="x5 = 4308. HV and LV service assets in CDCM model (£)"/>
    <hyperlink ref="A64" location="'11'!G16" display="x1 = 1113. Direct cost (£/year) (in General inputs)"/>
    <hyperlink ref="A65" location="'Calc1'!B15317" display="x2 = 4168. All notional assets in EDCM (£)"/>
    <hyperlink ref="A66" location="'Calc3'!B42" display="x3 = 4312. EHV assets in CDCM model (£)"/>
    <hyperlink ref="A67" location="'Calc3'!B14" display="x4 = 4304. HV and LV network assets in CDCM model (£)"/>
    <hyperlink ref="A68" location="'Calc3'!B28" display="x5 = 4308. HV and LV service assets in CDCM model (£)"/>
    <hyperlink ref="A69" location="'Calc3'!B59" display="x6 = 4316. EHV operating expenditure intensity"/>
    <hyperlink ref="A77" location="'Calc1'!B5532" display="x1 = 4128. Maximum import capacity adjusted for part-year (kVA)"/>
    <hyperlink ref="A78" location="'Calc1'!B11032" display="x2 = 4150. Peak-time active power consumption adjusted to transmission (kW/kVA)"/>
    <hyperlink ref="A86" location="'11'!H16" display="x1 = 1113. Indirect cost (£/year) (in General inputs)"/>
    <hyperlink ref="A87" location="'Calc1'!B15317" display="x2 = 4168. All notional assets in EDCM (£)"/>
    <hyperlink ref="A88" location="'Calc3'!B42" display="x3 = 4312. EHV assets in CDCM model (£)"/>
    <hyperlink ref="A89" location="'Calc3'!B14" display="x4 = 4304. HV and LV network assets in CDCM model (£)"/>
    <hyperlink ref="A90" location="'Calc3'!B28" display="x5 = 4308. HV and LV service assets in CDCM model (£)"/>
    <hyperlink ref="A91" location="'Calc3'!B59" display="x6 = 4316. EHV operating expenditure intensity"/>
    <hyperlink ref="A99" location="'935'!I6" display="x1 = 935. Percentage of sole use assets where Customer is entitled to reduction for capitalised O&amp;M (in Tariff data)"/>
    <hyperlink ref="A100" location="'Calc1'!B9805" display="x2 = 4144. Demand sole use asset MEAV adjusted for part-year (£)"/>
    <hyperlink ref="A108" location="'11'!B21" display="x1 = 1122. Forecast system simultaneous maximum load (kW) from CDCM users (from CDCM table 2506)"/>
    <hyperlink ref="A116" location="'Calc3'!B111" display="x1 = 4326. Total CDCM peak time consumption (kW)"/>
    <hyperlink ref="A117" location="'Calc3'!B81" display="x2 = 4320. Total EDCM peak time consumption (kW)"/>
    <hyperlink ref="A125" location="'11'!F16" display="x1 = 1113. Transmission exit charges (£/year) (in General inputs)"/>
    <hyperlink ref="A126" location="'Calc3'!B120" display="x2 = 4328. Estimated total peak-time consumption (MW)"/>
    <hyperlink ref="A134" location="'935'!V6" display="x1 = 935. Capacity eligible for GSP generation credits (kW) (in Tariff data)"/>
    <hyperlink ref="A135" location="'935'!X6" display="x2 = 935. Days for which not a customer (in Tariff data)"/>
    <hyperlink ref="A136" location="'11'!B16" display="x3 = 1113. Days in year (in General inputs)"/>
    <hyperlink ref="A743" location="'Calc1'!B7977" display="x1 = 4138. Chargeable export capacity adjusted for part-year (kVA)"/>
    <hyperlink ref="A744" location="'Calc3'!B129" display="x2 = 4330. Transmission exit charging rate (£/kW/year)"/>
    <hyperlink ref="A745" location="'11'!B16" display="x3 = 1113. Days in year (in General inputs)"/>
    <hyperlink ref="A746" location="'Calc3'!B139" display="x4 = 4332. Capacity eligible for GSP generation credits (kW) adjusted for part-year"/>
    <hyperlink ref="A1353" location="'935'!E6" display="x1 = 935. Non-exempt pre-2005 export capacity (kVA) (in Tariff data)"/>
    <hyperlink ref="A1354" location="'935'!F6" display="x2 = 935. Non-exempt 2005-2010 export capacity (kVA) (in Tariff data)"/>
    <hyperlink ref="A1355" location="'935'!G6" display="x3 = 935. Non-exempt post-2010 export capacity (kVA) (in Tariff data)"/>
    <hyperlink ref="A1962" location="'Calc1'!B7977" display="x1 = 4138. Chargeable export capacity adjusted for part-year (kVA)"/>
    <hyperlink ref="A1970" location="'Calc1'!B6150" display="x1 = 4132. Non-exempt post-2010 export capacity (kVA) adjusted for part-year"/>
    <hyperlink ref="A1978" location="'Calc1'!B6759" display="x1 = 4134. Non-exempt 2005-2010 export capacity (kVA) adjusted for part-year"/>
    <hyperlink ref="A1986" location="'11'!C16" display="x1 = 1113. O&amp;M charging rate based on FBPQ data (£/kW/year) (in General inputs)"/>
    <hyperlink ref="A1987" location="'Calc3'!B1981" display="x2 = 4342. Non-exempt 2005-2010 export capacity (kVA) adjusted for part-year (total)"/>
    <hyperlink ref="A1988" location="'Calc3'!B1965" display="x3 = 4338. Chargeable export capacity adjusted for part-year (kVA) (total)"/>
    <hyperlink ref="A1989" location="'11'!J16" display="x4 = 1113. Average adjusted GP (£/year) (in General inputs)"/>
    <hyperlink ref="A1990" location="'Calc3'!B1973" display="x5 = 4340. Non-exempt post-2010 export capacity (kVA) adjusted for part-year (total)"/>
    <hyperlink ref="A1991" location="'11'!M16" display="x6 = 1113. Total CDCM generation capacity post-2010 (kVA) (in General inputs)"/>
    <hyperlink ref="A1992" location="'11'!K16" display="x7 = 1113. GL term from the DG incentive revenue calculation (£/year) (in General inputs)"/>
    <hyperlink ref="A1993" location="'11'!L16" display="x8 = 1113. Total CDCM generation capacity 2005-2010 (kVA) (in General inputs)"/>
    <hyperlink ref="A1994" location="'11'!B16" display="x9 = 1113. Days in year (in General inputs)"/>
    <hyperlink ref="A2002" location="'Calc3'!B1358" display="x1 = 4336. Has export charges?"/>
    <hyperlink ref="A2003" location="'Calc3'!B1997" display="x2 = 4344. Export capacity charge p/kVA/day"/>
    <hyperlink ref="A2610" location="'Calc3'!B749" display="x1 = 4334. Generation credit (unrounded) p/kVA/day"/>
    <hyperlink ref="A2611" location="'Calc3'!B1358" display="x2 = 4336. Has export charges?"/>
    <hyperlink ref="A2612" location="'Calc3'!B2006" display="x3 = 4346. Export capacity charge (unrounded) p/kVA/day"/>
    <hyperlink ref="A3219" location="'Calc3'!B2615" display="x1 = 4348. Net export capacity charge (or credit) (unrounded) (p/kVA/day)"/>
    <hyperlink ref="A3826" location="'11'!B16" display="x1 = 1113. Days in year (in General inputs)"/>
    <hyperlink ref="A3827" location="'Calc1'!B14699" display="x2 = 4164. Generation sole use asset MEAV adjusted for part-year (£)"/>
    <hyperlink ref="A3828" location="'Calc3'!B72" display="x3 = 4318. Direct cost charging rate"/>
    <hyperlink ref="A3829" location="'Calc3'!B54" display="x4 = 4314. Network rates charging rate"/>
    <hyperlink ref="A4436" location="'935'!W6" display="x1 = 935. Proportion eligible for charge 1 credits (in Tariff data)"/>
    <hyperlink ref="A4437" location="'Calc2'!B24391" display="x2 = 4280. Average local charge 1 (£/kVA/year)"/>
    <hyperlink ref="A4438" location="'Calc2'!B17679" display="x3 = 4258. Average network charge 1 (£/kVA/year)"/>
    <hyperlink ref="A4439" location="'11'!D16" display="x4 = 1113. Annual hours in super red (in General inputs)"/>
    <hyperlink ref="A5046" location="'Calc1'!B7977" display="x1 = 4138. Chargeable export capacity adjusted for part-year (kVA)"/>
    <hyperlink ref="A5047" location="'Calc3'!B4442" display="x2 = 4354. Generation credit (before exempt adjustment) p/kWh"/>
    <hyperlink ref="A5048" location="'Calc1'!B8586" display="x3 = 4140. Exempt export capacity (kVA) adjusted for part-year"/>
    <hyperlink ref="A5655" location="'Calc3'!B5051" display="x1 = 4356. Generation credit (unrounded) p/kWh"/>
    <hyperlink ref="A6262" location="'Calc3'!B5658" display="x1 = 4358. Export super-red unit rate (p/kWh)"/>
    <hyperlink ref="A6263" location="'935'!U6" display="x2 = 935. Super red units exported (kWh) (in Tariff data)"/>
    <hyperlink ref="A6264" location="'Calc3'!B3222" display="x3 = 4350. Export capacity rate (p/kVA/day)"/>
    <hyperlink ref="A6265" location="'Calc1'!B7977" display="x4 = 4138. Chargeable export capacity adjusted for part-year (kVA)"/>
    <hyperlink ref="A6266" location="'11'!B16" display="x5 = 1113. Days in year (in General inputs)"/>
    <hyperlink ref="A6267" location="'Calc3'!B3832" display="x6 = 4352. Generation fixed charge p/day (scaled for part year)"/>
    <hyperlink ref="A6275" location="'Calc3'!B129" display="x1 = 4330. Transmission exit charging rate (£/kW/year)"/>
    <hyperlink ref="A6276" location="'Calc3'!B81" display="x2 = 4320. Total EDCM peak time consumption (kW)"/>
    <hyperlink ref="A6277" location="'Calc1'!B10412" display="x3 = 4146. Total sole use assets for demand (£)"/>
    <hyperlink ref="A6278" location="'Calc1'!B6140" display="x4 = 4130. Total notional capacity assets (£)"/>
    <hyperlink ref="A6279" location="'Calc1'!B14079" display="x5 = 4160. Total notional consumption assets (£)"/>
    <hyperlink ref="A6280" location="'Calc3'!B72" display="x6 = 4318. Direct cost charging rate"/>
    <hyperlink ref="A6281" location="'Calc3'!B54" display="x7 = 4314. Network rates charging rate"/>
    <hyperlink ref="A6282" location="'Calc3'!B94" display="x8 = 4322. Indirect cost charging rate"/>
    <hyperlink ref="A6283" location="'11'!E16" display="x9 = 1113. The amount of money that the DNO wants to raise from use of system charges, less transmission exit (£/year) (in General inputs)"/>
    <hyperlink ref="A6284" location="'11'!G16" display="x10 = 1113. Direct cost (£/year) (in General inputs)"/>
    <hyperlink ref="A6285" location="'11'!H16" display="x11 = 1113. Indirect cost (£/year) (in General inputs)"/>
    <hyperlink ref="A6286" location="'11'!I16" display="x12 = 1113. Network rates (£/year) (in General inputs)"/>
    <hyperlink ref="A6287" location="'Calc3'!B6270" display="x13 = 4360. Net forecast EDCM generation revenue (£/year)"/>
    <hyperlink ref="A6288" location="'Calc3'!B103" display="x14 = 4324. Total demand sole use assets qualifying for DCP 189 discount (£)"/>
    <hyperlink ref="A6289" location="'Calc3'!B42" display="x15 = 4312. EHV assets in CDCM model (£)"/>
    <hyperlink ref="A6290" location="'Calc3'!B14" display="x16 = 4304. HV and LV network assets in CDCM model (£)"/>
  </hyperlinks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>
  <sheetPr>
    <pageSetUpPr fitToPage="1"/>
  </sheetPr>
  <dimension ref="A1:G19054"/>
  <sheetViews>
    <sheetView showGridLines="0"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/>
  <cols>
    <col min="1" max="251" width="20.7109375" customWidth="1"/>
  </cols>
  <sheetData>
    <row r="1" spans="1:3" ht="21" customHeight="1">
      <c r="A1" s="1">
        <f>"Calculations part 4"&amp;" for "&amp;'11'!B7&amp;" in "&amp;'11'!C7&amp;" ("&amp;'11'!D7&amp;")"</f>
        <v>0</v>
      </c>
    </row>
    <row r="3" spans="1:3" ht="21" customHeight="1">
      <c r="A3" s="1" t="s">
        <v>727</v>
      </c>
    </row>
    <row r="4" spans="1:3">
      <c r="A4" s="2" t="s">
        <v>254</v>
      </c>
    </row>
    <row r="5" spans="1:3">
      <c r="A5" s="12" t="s">
        <v>728</v>
      </c>
    </row>
    <row r="6" spans="1:3">
      <c r="A6" s="12" t="s">
        <v>395</v>
      </c>
    </row>
    <row r="7" spans="1:3">
      <c r="A7" s="12" t="s">
        <v>396</v>
      </c>
    </row>
    <row r="8" spans="1:3">
      <c r="A8" s="2" t="s">
        <v>729</v>
      </c>
    </row>
    <row r="10" spans="1:3">
      <c r="B10" s="3" t="s">
        <v>730</v>
      </c>
    </row>
    <row r="11" spans="1:3">
      <c r="A11" s="11" t="s">
        <v>730</v>
      </c>
      <c r="B11" s="23">
        <f>'Calc3'!B73*('Calc1'!B6141+'Calc1'!B14080)</f>
        <v>0</v>
      </c>
      <c r="C11" s="10"/>
    </row>
    <row r="13" spans="1:3" ht="21" customHeight="1">
      <c r="A13" s="1" t="s">
        <v>731</v>
      </c>
    </row>
    <row r="14" spans="1:3">
      <c r="A14" s="2" t="s">
        <v>254</v>
      </c>
    </row>
    <row r="15" spans="1:3">
      <c r="A15" s="12" t="s">
        <v>732</v>
      </c>
    </row>
    <row r="16" spans="1:3">
      <c r="A16" s="12" t="s">
        <v>596</v>
      </c>
    </row>
    <row r="17" spans="1:3">
      <c r="A17" s="12" t="s">
        <v>733</v>
      </c>
    </row>
    <row r="18" spans="1:3">
      <c r="A18" s="2" t="s">
        <v>734</v>
      </c>
    </row>
    <row r="20" spans="1:3">
      <c r="B20" s="3" t="s">
        <v>735</v>
      </c>
    </row>
    <row r="21" spans="1:3">
      <c r="A21" s="11" t="s">
        <v>735</v>
      </c>
      <c r="B21" s="23">
        <f>'Calc3'!B95*('Calc1'!B15318-'Calc1'!B15307)</f>
        <v>0</v>
      </c>
      <c r="C21" s="10"/>
    </row>
    <row r="23" spans="1:3" ht="21" customHeight="1">
      <c r="A23" s="1" t="s">
        <v>736</v>
      </c>
    </row>
    <row r="24" spans="1:3">
      <c r="A24" s="2" t="s">
        <v>254</v>
      </c>
    </row>
    <row r="25" spans="1:3">
      <c r="A25" s="12" t="s">
        <v>737</v>
      </c>
    </row>
    <row r="26" spans="1:3">
      <c r="A26" s="12" t="s">
        <v>355</v>
      </c>
    </row>
    <row r="27" spans="1:3">
      <c r="A27" s="2" t="s">
        <v>738</v>
      </c>
    </row>
    <row r="29" spans="1:3">
      <c r="B29" s="3" t="s">
        <v>739</v>
      </c>
    </row>
    <row r="30" spans="1:3">
      <c r="A30" s="21">
        <v>1</v>
      </c>
      <c r="B30" s="23">
        <f>'11'!D$17-'935'!Y7</f>
        <v>0</v>
      </c>
      <c r="C30" s="10"/>
    </row>
    <row r="31" spans="1:3">
      <c r="A31" s="21">
        <v>2</v>
      </c>
      <c r="B31" s="23">
        <f>'11'!D$17-'935'!Y8</f>
        <v>0</v>
      </c>
      <c r="C31" s="10"/>
    </row>
    <row r="32" spans="1:3">
      <c r="A32" s="21">
        <v>3</v>
      </c>
      <c r="B32" s="23">
        <f>'11'!D$17-'935'!Y9</f>
        <v>0</v>
      </c>
      <c r="C32" s="10"/>
    </row>
    <row r="33" spans="1:3">
      <c r="A33" s="21">
        <v>4</v>
      </c>
      <c r="B33" s="23">
        <f>'11'!D$17-'935'!Y10</f>
        <v>0</v>
      </c>
      <c r="C33" s="10"/>
    </row>
    <row r="34" spans="1:3">
      <c r="A34" s="21">
        <v>5</v>
      </c>
      <c r="B34" s="23">
        <f>'11'!D$17-'935'!Y11</f>
        <v>0</v>
      </c>
      <c r="C34" s="10"/>
    </row>
    <row r="35" spans="1:3">
      <c r="A35" s="21">
        <v>6</v>
      </c>
      <c r="B35" s="23">
        <f>'11'!D$17-'935'!Y12</f>
        <v>0</v>
      </c>
      <c r="C35" s="10"/>
    </row>
    <row r="36" spans="1:3">
      <c r="A36" s="21">
        <v>7</v>
      </c>
      <c r="B36" s="23">
        <f>'11'!D$17-'935'!Y13</f>
        <v>0</v>
      </c>
      <c r="C36" s="10"/>
    </row>
    <row r="37" spans="1:3">
      <c r="A37" s="21">
        <v>8</v>
      </c>
      <c r="B37" s="23">
        <f>'11'!D$17-'935'!Y14</f>
        <v>0</v>
      </c>
      <c r="C37" s="10"/>
    </row>
    <row r="38" spans="1:3">
      <c r="A38" s="21">
        <v>9</v>
      </c>
      <c r="B38" s="23">
        <f>'11'!D$17-'935'!Y15</f>
        <v>0</v>
      </c>
      <c r="C38" s="10"/>
    </row>
    <row r="39" spans="1:3">
      <c r="A39" s="21">
        <v>10</v>
      </c>
      <c r="B39" s="23">
        <f>'11'!D$17-'935'!Y16</f>
        <v>0</v>
      </c>
      <c r="C39" s="10"/>
    </row>
    <row r="40" spans="1:3">
      <c r="A40" s="21">
        <v>11</v>
      </c>
      <c r="B40" s="23">
        <f>'11'!D$17-'935'!Y17</f>
        <v>0</v>
      </c>
      <c r="C40" s="10"/>
    </row>
    <row r="41" spans="1:3">
      <c r="A41" s="21">
        <v>12</v>
      </c>
      <c r="B41" s="23">
        <f>'11'!D$17-'935'!Y18</f>
        <v>0</v>
      </c>
      <c r="C41" s="10"/>
    </row>
    <row r="42" spans="1:3">
      <c r="A42" s="21">
        <v>13</v>
      </c>
      <c r="B42" s="23">
        <f>'11'!D$17-'935'!Y19</f>
        <v>0</v>
      </c>
      <c r="C42" s="10"/>
    </row>
    <row r="43" spans="1:3">
      <c r="A43" s="21">
        <v>14</v>
      </c>
      <c r="B43" s="23">
        <f>'11'!D$17-'935'!Y20</f>
        <v>0</v>
      </c>
      <c r="C43" s="10"/>
    </row>
    <row r="44" spans="1:3">
      <c r="A44" s="21">
        <v>15</v>
      </c>
      <c r="B44" s="23">
        <f>'11'!D$17-'935'!Y21</f>
        <v>0</v>
      </c>
      <c r="C44" s="10"/>
    </row>
    <row r="45" spans="1:3">
      <c r="A45" s="21">
        <v>16</v>
      </c>
      <c r="B45" s="23">
        <f>'11'!D$17-'935'!Y22</f>
        <v>0</v>
      </c>
      <c r="C45" s="10"/>
    </row>
    <row r="46" spans="1:3">
      <c r="A46" s="21">
        <v>17</v>
      </c>
      <c r="B46" s="23">
        <f>'11'!D$17-'935'!Y23</f>
        <v>0</v>
      </c>
      <c r="C46" s="10"/>
    </row>
    <row r="47" spans="1:3">
      <c r="A47" s="21">
        <v>18</v>
      </c>
      <c r="B47" s="23">
        <f>'11'!D$17-'935'!Y24</f>
        <v>0</v>
      </c>
      <c r="C47" s="10"/>
    </row>
    <row r="48" spans="1:3">
      <c r="A48" s="21">
        <v>19</v>
      </c>
      <c r="B48" s="23">
        <f>'11'!D$17-'935'!Y25</f>
        <v>0</v>
      </c>
      <c r="C48" s="10"/>
    </row>
    <row r="49" spans="1:3">
      <c r="A49" s="21">
        <v>20</v>
      </c>
      <c r="B49" s="23">
        <f>'11'!D$17-'935'!Y26</f>
        <v>0</v>
      </c>
      <c r="C49" s="10"/>
    </row>
    <row r="50" spans="1:3">
      <c r="A50" s="21">
        <v>21</v>
      </c>
      <c r="B50" s="23">
        <f>'11'!D$17-'935'!Y27</f>
        <v>0</v>
      </c>
      <c r="C50" s="10"/>
    </row>
    <row r="51" spans="1:3">
      <c r="A51" s="21">
        <v>22</v>
      </c>
      <c r="B51" s="23">
        <f>'11'!D$17-'935'!Y28</f>
        <v>0</v>
      </c>
      <c r="C51" s="10"/>
    </row>
    <row r="52" spans="1:3">
      <c r="A52" s="21">
        <v>23</v>
      </c>
      <c r="B52" s="23">
        <f>'11'!D$17-'935'!Y29</f>
        <v>0</v>
      </c>
      <c r="C52" s="10"/>
    </row>
    <row r="53" spans="1:3">
      <c r="A53" s="21">
        <v>24</v>
      </c>
      <c r="B53" s="23">
        <f>'11'!D$17-'935'!Y30</f>
        <v>0</v>
      </c>
      <c r="C53" s="10"/>
    </row>
    <row r="54" spans="1:3">
      <c r="A54" s="21">
        <v>25</v>
      </c>
      <c r="B54" s="23">
        <f>'11'!D$17-'935'!Y31</f>
        <v>0</v>
      </c>
      <c r="C54" s="10"/>
    </row>
    <row r="55" spans="1:3">
      <c r="A55" s="21">
        <v>26</v>
      </c>
      <c r="B55" s="23">
        <f>'11'!D$17-'935'!Y32</f>
        <v>0</v>
      </c>
      <c r="C55" s="10"/>
    </row>
    <row r="56" spans="1:3">
      <c r="A56" s="21">
        <v>27</v>
      </c>
      <c r="B56" s="23">
        <f>'11'!D$17-'935'!Y33</f>
        <v>0</v>
      </c>
      <c r="C56" s="10"/>
    </row>
    <row r="57" spans="1:3">
      <c r="A57" s="21">
        <v>28</v>
      </c>
      <c r="B57" s="23">
        <f>'11'!D$17-'935'!Y34</f>
        <v>0</v>
      </c>
      <c r="C57" s="10"/>
    </row>
    <row r="58" spans="1:3">
      <c r="A58" s="21">
        <v>29</v>
      </c>
      <c r="B58" s="23">
        <f>'11'!D$17-'935'!Y35</f>
        <v>0</v>
      </c>
      <c r="C58" s="10"/>
    </row>
    <row r="59" spans="1:3">
      <c r="A59" s="21">
        <v>30</v>
      </c>
      <c r="B59" s="23">
        <f>'11'!D$17-'935'!Y36</f>
        <v>0</v>
      </c>
      <c r="C59" s="10"/>
    </row>
    <row r="60" spans="1:3">
      <c r="A60" s="21">
        <v>31</v>
      </c>
      <c r="B60" s="23">
        <f>'11'!D$17-'935'!Y37</f>
        <v>0</v>
      </c>
      <c r="C60" s="10"/>
    </row>
    <row r="61" spans="1:3">
      <c r="A61" s="21">
        <v>32</v>
      </c>
      <c r="B61" s="23">
        <f>'11'!D$17-'935'!Y38</f>
        <v>0</v>
      </c>
      <c r="C61" s="10"/>
    </row>
    <row r="62" spans="1:3">
      <c r="A62" s="21">
        <v>33</v>
      </c>
      <c r="B62" s="23">
        <f>'11'!D$17-'935'!Y39</f>
        <v>0</v>
      </c>
      <c r="C62" s="10"/>
    </row>
    <row r="63" spans="1:3">
      <c r="A63" s="21">
        <v>34</v>
      </c>
      <c r="B63" s="23">
        <f>'11'!D$17-'935'!Y40</f>
        <v>0</v>
      </c>
      <c r="C63" s="10"/>
    </row>
    <row r="64" spans="1:3">
      <c r="A64" s="21">
        <v>35</v>
      </c>
      <c r="B64" s="23">
        <f>'11'!D$17-'935'!Y41</f>
        <v>0</v>
      </c>
      <c r="C64" s="10"/>
    </row>
    <row r="65" spans="1:3">
      <c r="A65" s="21">
        <v>36</v>
      </c>
      <c r="B65" s="23">
        <f>'11'!D$17-'935'!Y42</f>
        <v>0</v>
      </c>
      <c r="C65" s="10"/>
    </row>
    <row r="66" spans="1:3">
      <c r="A66" s="21">
        <v>37</v>
      </c>
      <c r="B66" s="23">
        <f>'11'!D$17-'935'!Y43</f>
        <v>0</v>
      </c>
      <c r="C66" s="10"/>
    </row>
    <row r="67" spans="1:3">
      <c r="A67" s="21">
        <v>38</v>
      </c>
      <c r="B67" s="23">
        <f>'11'!D$17-'935'!Y44</f>
        <v>0</v>
      </c>
      <c r="C67" s="10"/>
    </row>
    <row r="68" spans="1:3">
      <c r="A68" s="21">
        <v>39</v>
      </c>
      <c r="B68" s="23">
        <f>'11'!D$17-'935'!Y45</f>
        <v>0</v>
      </c>
      <c r="C68" s="10"/>
    </row>
    <row r="69" spans="1:3">
      <c r="A69" s="21">
        <v>40</v>
      </c>
      <c r="B69" s="23">
        <f>'11'!D$17-'935'!Y46</f>
        <v>0</v>
      </c>
      <c r="C69" s="10"/>
    </row>
    <row r="70" spans="1:3">
      <c r="A70" s="21">
        <v>41</v>
      </c>
      <c r="B70" s="23">
        <f>'11'!D$17-'935'!Y47</f>
        <v>0</v>
      </c>
      <c r="C70" s="10"/>
    </row>
    <row r="71" spans="1:3">
      <c r="A71" s="21">
        <v>42</v>
      </c>
      <c r="B71" s="23">
        <f>'11'!D$17-'935'!Y48</f>
        <v>0</v>
      </c>
      <c r="C71" s="10"/>
    </row>
    <row r="72" spans="1:3">
      <c r="A72" s="21">
        <v>43</v>
      </c>
      <c r="B72" s="23">
        <f>'11'!D$17-'935'!Y49</f>
        <v>0</v>
      </c>
      <c r="C72" s="10"/>
    </row>
    <row r="73" spans="1:3">
      <c r="A73" s="21">
        <v>44</v>
      </c>
      <c r="B73" s="23">
        <f>'11'!D$17-'935'!Y50</f>
        <v>0</v>
      </c>
      <c r="C73" s="10"/>
    </row>
    <row r="74" spans="1:3">
      <c r="A74" s="21">
        <v>45</v>
      </c>
      <c r="B74" s="23">
        <f>'11'!D$17-'935'!Y51</f>
        <v>0</v>
      </c>
      <c r="C74" s="10"/>
    </row>
    <row r="75" spans="1:3">
      <c r="A75" s="21">
        <v>46</v>
      </c>
      <c r="B75" s="23">
        <f>'11'!D$17-'935'!Y52</f>
        <v>0</v>
      </c>
      <c r="C75" s="10"/>
    </row>
    <row r="76" spans="1:3">
      <c r="A76" s="21">
        <v>47</v>
      </c>
      <c r="B76" s="23">
        <f>'11'!D$17-'935'!Y53</f>
        <v>0</v>
      </c>
      <c r="C76" s="10"/>
    </row>
    <row r="77" spans="1:3">
      <c r="A77" s="21">
        <v>48</v>
      </c>
      <c r="B77" s="23">
        <f>'11'!D$17-'935'!Y54</f>
        <v>0</v>
      </c>
      <c r="C77" s="10"/>
    </row>
    <row r="78" spans="1:3">
      <c r="A78" s="21">
        <v>49</v>
      </c>
      <c r="B78" s="23">
        <f>'11'!D$17-'935'!Y55</f>
        <v>0</v>
      </c>
      <c r="C78" s="10"/>
    </row>
    <row r="79" spans="1:3">
      <c r="A79" s="21">
        <v>50</v>
      </c>
      <c r="B79" s="23">
        <f>'11'!D$17-'935'!Y56</f>
        <v>0</v>
      </c>
      <c r="C79" s="10"/>
    </row>
    <row r="80" spans="1:3">
      <c r="A80" s="21">
        <v>51</v>
      </c>
      <c r="B80" s="23">
        <f>'11'!D$17-'935'!Y57</f>
        <v>0</v>
      </c>
      <c r="C80" s="10"/>
    </row>
    <row r="81" spans="1:3">
      <c r="A81" s="21">
        <v>52</v>
      </c>
      <c r="B81" s="23">
        <f>'11'!D$17-'935'!Y58</f>
        <v>0</v>
      </c>
      <c r="C81" s="10"/>
    </row>
    <row r="82" spans="1:3">
      <c r="A82" s="21">
        <v>53</v>
      </c>
      <c r="B82" s="23">
        <f>'11'!D$17-'935'!Y59</f>
        <v>0</v>
      </c>
      <c r="C82" s="10"/>
    </row>
    <row r="83" spans="1:3">
      <c r="A83" s="21">
        <v>54</v>
      </c>
      <c r="B83" s="23">
        <f>'11'!D$17-'935'!Y60</f>
        <v>0</v>
      </c>
      <c r="C83" s="10"/>
    </row>
    <row r="84" spans="1:3">
      <c r="A84" s="21">
        <v>55</v>
      </c>
      <c r="B84" s="23">
        <f>'11'!D$17-'935'!Y61</f>
        <v>0</v>
      </c>
      <c r="C84" s="10"/>
    </row>
    <row r="85" spans="1:3">
      <c r="A85" s="21">
        <v>56</v>
      </c>
      <c r="B85" s="23">
        <f>'11'!D$17-'935'!Y62</f>
        <v>0</v>
      </c>
      <c r="C85" s="10"/>
    </row>
    <row r="86" spans="1:3">
      <c r="A86" s="21">
        <v>57</v>
      </c>
      <c r="B86" s="23">
        <f>'11'!D$17-'935'!Y63</f>
        <v>0</v>
      </c>
      <c r="C86" s="10"/>
    </row>
    <row r="87" spans="1:3">
      <c r="A87" s="21">
        <v>58</v>
      </c>
      <c r="B87" s="23">
        <f>'11'!D$17-'935'!Y64</f>
        <v>0</v>
      </c>
      <c r="C87" s="10"/>
    </row>
    <row r="88" spans="1:3">
      <c r="A88" s="21">
        <v>59</v>
      </c>
      <c r="B88" s="23">
        <f>'11'!D$17-'935'!Y65</f>
        <v>0</v>
      </c>
      <c r="C88" s="10"/>
    </row>
    <row r="89" spans="1:3">
      <c r="A89" s="21">
        <v>60</v>
      </c>
      <c r="B89" s="23">
        <f>'11'!D$17-'935'!Y66</f>
        <v>0</v>
      </c>
      <c r="C89" s="10"/>
    </row>
    <row r="90" spans="1:3">
      <c r="A90" s="21">
        <v>61</v>
      </c>
      <c r="B90" s="23">
        <f>'11'!D$17-'935'!Y67</f>
        <v>0</v>
      </c>
      <c r="C90" s="10"/>
    </row>
    <row r="91" spans="1:3">
      <c r="A91" s="21">
        <v>62</v>
      </c>
      <c r="B91" s="23">
        <f>'11'!D$17-'935'!Y68</f>
        <v>0</v>
      </c>
      <c r="C91" s="10"/>
    </row>
    <row r="92" spans="1:3">
      <c r="A92" s="21">
        <v>63</v>
      </c>
      <c r="B92" s="23">
        <f>'11'!D$17-'935'!Y69</f>
        <v>0</v>
      </c>
      <c r="C92" s="10"/>
    </row>
    <row r="93" spans="1:3">
      <c r="A93" s="21">
        <v>64</v>
      </c>
      <c r="B93" s="23">
        <f>'11'!D$17-'935'!Y70</f>
        <v>0</v>
      </c>
      <c r="C93" s="10"/>
    </row>
    <row r="94" spans="1:3">
      <c r="A94" s="21">
        <v>65</v>
      </c>
      <c r="B94" s="23">
        <f>'11'!D$17-'935'!Y71</f>
        <v>0</v>
      </c>
      <c r="C94" s="10"/>
    </row>
    <row r="95" spans="1:3">
      <c r="A95" s="21">
        <v>66</v>
      </c>
      <c r="B95" s="23">
        <f>'11'!D$17-'935'!Y72</f>
        <v>0</v>
      </c>
      <c r="C95" s="10"/>
    </row>
    <row r="96" spans="1:3">
      <c r="A96" s="21">
        <v>67</v>
      </c>
      <c r="B96" s="23">
        <f>'11'!D$17-'935'!Y73</f>
        <v>0</v>
      </c>
      <c r="C96" s="10"/>
    </row>
    <row r="97" spans="1:3">
      <c r="A97" s="21">
        <v>68</v>
      </c>
      <c r="B97" s="23">
        <f>'11'!D$17-'935'!Y74</f>
        <v>0</v>
      </c>
      <c r="C97" s="10"/>
    </row>
    <row r="98" spans="1:3">
      <c r="A98" s="21">
        <v>69</v>
      </c>
      <c r="B98" s="23">
        <f>'11'!D$17-'935'!Y75</f>
        <v>0</v>
      </c>
      <c r="C98" s="10"/>
    </row>
    <row r="99" spans="1:3">
      <c r="A99" s="21">
        <v>70</v>
      </c>
      <c r="B99" s="23">
        <f>'11'!D$17-'935'!Y76</f>
        <v>0</v>
      </c>
      <c r="C99" s="10"/>
    </row>
    <row r="100" spans="1:3">
      <c r="A100" s="21">
        <v>71</v>
      </c>
      <c r="B100" s="23">
        <f>'11'!D$17-'935'!Y77</f>
        <v>0</v>
      </c>
      <c r="C100" s="10"/>
    </row>
    <row r="101" spans="1:3">
      <c r="A101" s="21">
        <v>72</v>
      </c>
      <c r="B101" s="23">
        <f>'11'!D$17-'935'!Y78</f>
        <v>0</v>
      </c>
      <c r="C101" s="10"/>
    </row>
    <row r="102" spans="1:3">
      <c r="A102" s="21">
        <v>73</v>
      </c>
      <c r="B102" s="23">
        <f>'11'!D$17-'935'!Y79</f>
        <v>0</v>
      </c>
      <c r="C102" s="10"/>
    </row>
    <row r="103" spans="1:3">
      <c r="A103" s="21">
        <v>74</v>
      </c>
      <c r="B103" s="23">
        <f>'11'!D$17-'935'!Y80</f>
        <v>0</v>
      </c>
      <c r="C103" s="10"/>
    </row>
    <row r="104" spans="1:3">
      <c r="A104" s="21">
        <v>75</v>
      </c>
      <c r="B104" s="23">
        <f>'11'!D$17-'935'!Y81</f>
        <v>0</v>
      </c>
      <c r="C104" s="10"/>
    </row>
    <row r="105" spans="1:3">
      <c r="A105" s="21">
        <v>76</v>
      </c>
      <c r="B105" s="23">
        <f>'11'!D$17-'935'!Y82</f>
        <v>0</v>
      </c>
      <c r="C105" s="10"/>
    </row>
    <row r="106" spans="1:3">
      <c r="A106" s="21">
        <v>77</v>
      </c>
      <c r="B106" s="23">
        <f>'11'!D$17-'935'!Y83</f>
        <v>0</v>
      </c>
      <c r="C106" s="10"/>
    </row>
    <row r="107" spans="1:3">
      <c r="A107" s="21">
        <v>78</v>
      </c>
      <c r="B107" s="23">
        <f>'11'!D$17-'935'!Y84</f>
        <v>0</v>
      </c>
      <c r="C107" s="10"/>
    </row>
    <row r="108" spans="1:3">
      <c r="A108" s="21">
        <v>79</v>
      </c>
      <c r="B108" s="23">
        <f>'11'!D$17-'935'!Y85</f>
        <v>0</v>
      </c>
      <c r="C108" s="10"/>
    </row>
    <row r="109" spans="1:3">
      <c r="A109" s="21">
        <v>80</v>
      </c>
      <c r="B109" s="23">
        <f>'11'!D$17-'935'!Y86</f>
        <v>0</v>
      </c>
      <c r="C109" s="10"/>
    </row>
    <row r="110" spans="1:3">
      <c r="A110" s="21">
        <v>81</v>
      </c>
      <c r="B110" s="23">
        <f>'11'!D$17-'935'!Y87</f>
        <v>0</v>
      </c>
      <c r="C110" s="10"/>
    </row>
    <row r="111" spans="1:3">
      <c r="A111" s="21">
        <v>82</v>
      </c>
      <c r="B111" s="23">
        <f>'11'!D$17-'935'!Y88</f>
        <v>0</v>
      </c>
      <c r="C111" s="10"/>
    </row>
    <row r="112" spans="1:3">
      <c r="A112" s="21">
        <v>83</v>
      </c>
      <c r="B112" s="23">
        <f>'11'!D$17-'935'!Y89</f>
        <v>0</v>
      </c>
      <c r="C112" s="10"/>
    </row>
    <row r="113" spans="1:3">
      <c r="A113" s="21">
        <v>84</v>
      </c>
      <c r="B113" s="23">
        <f>'11'!D$17-'935'!Y90</f>
        <v>0</v>
      </c>
      <c r="C113" s="10"/>
    </row>
    <row r="114" spans="1:3">
      <c r="A114" s="21">
        <v>85</v>
      </c>
      <c r="B114" s="23">
        <f>'11'!D$17-'935'!Y91</f>
        <v>0</v>
      </c>
      <c r="C114" s="10"/>
    </row>
    <row r="115" spans="1:3">
      <c r="A115" s="21">
        <v>86</v>
      </c>
      <c r="B115" s="23">
        <f>'11'!D$17-'935'!Y92</f>
        <v>0</v>
      </c>
      <c r="C115" s="10"/>
    </row>
    <row r="116" spans="1:3">
      <c r="A116" s="21">
        <v>87</v>
      </c>
      <c r="B116" s="23">
        <f>'11'!D$17-'935'!Y93</f>
        <v>0</v>
      </c>
      <c r="C116" s="10"/>
    </row>
    <row r="117" spans="1:3">
      <c r="A117" s="21">
        <v>88</v>
      </c>
      <c r="B117" s="23">
        <f>'11'!D$17-'935'!Y94</f>
        <v>0</v>
      </c>
      <c r="C117" s="10"/>
    </row>
    <row r="118" spans="1:3">
      <c r="A118" s="21">
        <v>89</v>
      </c>
      <c r="B118" s="23">
        <f>'11'!D$17-'935'!Y95</f>
        <v>0</v>
      </c>
      <c r="C118" s="10"/>
    </row>
    <row r="119" spans="1:3">
      <c r="A119" s="21">
        <v>90</v>
      </c>
      <c r="B119" s="23">
        <f>'11'!D$17-'935'!Y96</f>
        <v>0</v>
      </c>
      <c r="C119" s="10"/>
    </row>
    <row r="120" spans="1:3">
      <c r="A120" s="21">
        <v>91</v>
      </c>
      <c r="B120" s="23">
        <f>'11'!D$17-'935'!Y97</f>
        <v>0</v>
      </c>
      <c r="C120" s="10"/>
    </row>
    <row r="121" spans="1:3">
      <c r="A121" s="21">
        <v>92</v>
      </c>
      <c r="B121" s="23">
        <f>'11'!D$17-'935'!Y98</f>
        <v>0</v>
      </c>
      <c r="C121" s="10"/>
    </row>
    <row r="122" spans="1:3">
      <c r="A122" s="21">
        <v>93</v>
      </c>
      <c r="B122" s="23">
        <f>'11'!D$17-'935'!Y99</f>
        <v>0</v>
      </c>
      <c r="C122" s="10"/>
    </row>
    <row r="123" spans="1:3">
      <c r="A123" s="21">
        <v>94</v>
      </c>
      <c r="B123" s="23">
        <f>'11'!D$17-'935'!Y100</f>
        <v>0</v>
      </c>
      <c r="C123" s="10"/>
    </row>
    <row r="124" spans="1:3">
      <c r="A124" s="21">
        <v>95</v>
      </c>
      <c r="B124" s="23">
        <f>'11'!D$17-'935'!Y101</f>
        <v>0</v>
      </c>
      <c r="C124" s="10"/>
    </row>
    <row r="125" spans="1:3">
      <c r="A125" s="21">
        <v>96</v>
      </c>
      <c r="B125" s="23">
        <f>'11'!D$17-'935'!Y102</f>
        <v>0</v>
      </c>
      <c r="C125" s="10"/>
    </row>
    <row r="126" spans="1:3">
      <c r="A126" s="21">
        <v>97</v>
      </c>
      <c r="B126" s="23">
        <f>'11'!D$17-'935'!Y103</f>
        <v>0</v>
      </c>
      <c r="C126" s="10"/>
    </row>
    <row r="127" spans="1:3">
      <c r="A127" s="21">
        <v>98</v>
      </c>
      <c r="B127" s="23">
        <f>'11'!D$17-'935'!Y104</f>
        <v>0</v>
      </c>
      <c r="C127" s="10"/>
    </row>
    <row r="128" spans="1:3">
      <c r="A128" s="21">
        <v>99</v>
      </c>
      <c r="B128" s="23">
        <f>'11'!D$17-'935'!Y105</f>
        <v>0</v>
      </c>
      <c r="C128" s="10"/>
    </row>
    <row r="129" spans="1:3">
      <c r="A129" s="21">
        <v>100</v>
      </c>
      <c r="B129" s="23">
        <f>'11'!D$17-'935'!Y106</f>
        <v>0</v>
      </c>
      <c r="C129" s="10"/>
    </row>
    <row r="130" spans="1:3">
      <c r="A130" s="21">
        <v>101</v>
      </c>
      <c r="B130" s="23">
        <f>'11'!D$17-'935'!Y107</f>
        <v>0</v>
      </c>
      <c r="C130" s="10"/>
    </row>
    <row r="131" spans="1:3">
      <c r="A131" s="21">
        <v>102</v>
      </c>
      <c r="B131" s="23">
        <f>'11'!D$17-'935'!Y108</f>
        <v>0</v>
      </c>
      <c r="C131" s="10"/>
    </row>
    <row r="132" spans="1:3">
      <c r="A132" s="21">
        <v>103</v>
      </c>
      <c r="B132" s="23">
        <f>'11'!D$17-'935'!Y109</f>
        <v>0</v>
      </c>
      <c r="C132" s="10"/>
    </row>
    <row r="133" spans="1:3">
      <c r="A133" s="21">
        <v>104</v>
      </c>
      <c r="B133" s="23">
        <f>'11'!D$17-'935'!Y110</f>
        <v>0</v>
      </c>
      <c r="C133" s="10"/>
    </row>
    <row r="134" spans="1:3">
      <c r="A134" s="21">
        <v>105</v>
      </c>
      <c r="B134" s="23">
        <f>'11'!D$17-'935'!Y111</f>
        <v>0</v>
      </c>
      <c r="C134" s="10"/>
    </row>
    <row r="135" spans="1:3">
      <c r="A135" s="21">
        <v>106</v>
      </c>
      <c r="B135" s="23">
        <f>'11'!D$17-'935'!Y112</f>
        <v>0</v>
      </c>
      <c r="C135" s="10"/>
    </row>
    <row r="136" spans="1:3">
      <c r="A136" s="21">
        <v>107</v>
      </c>
      <c r="B136" s="23">
        <f>'11'!D$17-'935'!Y113</f>
        <v>0</v>
      </c>
      <c r="C136" s="10"/>
    </row>
    <row r="137" spans="1:3">
      <c r="A137" s="21">
        <v>108</v>
      </c>
      <c r="B137" s="23">
        <f>'11'!D$17-'935'!Y114</f>
        <v>0</v>
      </c>
      <c r="C137" s="10"/>
    </row>
    <row r="138" spans="1:3">
      <c r="A138" s="21">
        <v>109</v>
      </c>
      <c r="B138" s="23">
        <f>'11'!D$17-'935'!Y115</f>
        <v>0</v>
      </c>
      <c r="C138" s="10"/>
    </row>
    <row r="139" spans="1:3">
      <c r="A139" s="21">
        <v>110</v>
      </c>
      <c r="B139" s="23">
        <f>'11'!D$17-'935'!Y116</f>
        <v>0</v>
      </c>
      <c r="C139" s="10"/>
    </row>
    <row r="140" spans="1:3">
      <c r="A140" s="21">
        <v>111</v>
      </c>
      <c r="B140" s="23">
        <f>'11'!D$17-'935'!Y117</f>
        <v>0</v>
      </c>
      <c r="C140" s="10"/>
    </row>
    <row r="141" spans="1:3">
      <c r="A141" s="21">
        <v>112</v>
      </c>
      <c r="B141" s="23">
        <f>'11'!D$17-'935'!Y118</f>
        <v>0</v>
      </c>
      <c r="C141" s="10"/>
    </row>
    <row r="142" spans="1:3">
      <c r="A142" s="21">
        <v>113</v>
      </c>
      <c r="B142" s="23">
        <f>'11'!D$17-'935'!Y119</f>
        <v>0</v>
      </c>
      <c r="C142" s="10"/>
    </row>
    <row r="143" spans="1:3">
      <c r="A143" s="21">
        <v>114</v>
      </c>
      <c r="B143" s="23">
        <f>'11'!D$17-'935'!Y120</f>
        <v>0</v>
      </c>
      <c r="C143" s="10"/>
    </row>
    <row r="144" spans="1:3">
      <c r="A144" s="21">
        <v>115</v>
      </c>
      <c r="B144" s="23">
        <f>'11'!D$17-'935'!Y121</f>
        <v>0</v>
      </c>
      <c r="C144" s="10"/>
    </row>
    <row r="145" spans="1:3">
      <c r="A145" s="21">
        <v>116</v>
      </c>
      <c r="B145" s="23">
        <f>'11'!D$17-'935'!Y122</f>
        <v>0</v>
      </c>
      <c r="C145" s="10"/>
    </row>
    <row r="146" spans="1:3">
      <c r="A146" s="21">
        <v>117</v>
      </c>
      <c r="B146" s="23">
        <f>'11'!D$17-'935'!Y123</f>
        <v>0</v>
      </c>
      <c r="C146" s="10"/>
    </row>
    <row r="147" spans="1:3">
      <c r="A147" s="21">
        <v>118</v>
      </c>
      <c r="B147" s="23">
        <f>'11'!D$17-'935'!Y124</f>
        <v>0</v>
      </c>
      <c r="C147" s="10"/>
    </row>
    <row r="148" spans="1:3">
      <c r="A148" s="21">
        <v>119</v>
      </c>
      <c r="B148" s="23">
        <f>'11'!D$17-'935'!Y125</f>
        <v>0</v>
      </c>
      <c r="C148" s="10"/>
    </row>
    <row r="149" spans="1:3">
      <c r="A149" s="21">
        <v>120</v>
      </c>
      <c r="B149" s="23">
        <f>'11'!D$17-'935'!Y126</f>
        <v>0</v>
      </c>
      <c r="C149" s="10"/>
    </row>
    <row r="150" spans="1:3">
      <c r="A150" s="21">
        <v>121</v>
      </c>
      <c r="B150" s="23">
        <f>'11'!D$17-'935'!Y127</f>
        <v>0</v>
      </c>
      <c r="C150" s="10"/>
    </row>
    <row r="151" spans="1:3">
      <c r="A151" s="21">
        <v>122</v>
      </c>
      <c r="B151" s="23">
        <f>'11'!D$17-'935'!Y128</f>
        <v>0</v>
      </c>
      <c r="C151" s="10"/>
    </row>
    <row r="152" spans="1:3">
      <c r="A152" s="21">
        <v>123</v>
      </c>
      <c r="B152" s="23">
        <f>'11'!D$17-'935'!Y129</f>
        <v>0</v>
      </c>
      <c r="C152" s="10"/>
    </row>
    <row r="153" spans="1:3">
      <c r="A153" s="21">
        <v>124</v>
      </c>
      <c r="B153" s="23">
        <f>'11'!D$17-'935'!Y130</f>
        <v>0</v>
      </c>
      <c r="C153" s="10"/>
    </row>
    <row r="154" spans="1:3">
      <c r="A154" s="21">
        <v>125</v>
      </c>
      <c r="B154" s="23">
        <f>'11'!D$17-'935'!Y131</f>
        <v>0</v>
      </c>
      <c r="C154" s="10"/>
    </row>
    <row r="155" spans="1:3">
      <c r="A155" s="21">
        <v>126</v>
      </c>
      <c r="B155" s="23">
        <f>'11'!D$17-'935'!Y132</f>
        <v>0</v>
      </c>
      <c r="C155" s="10"/>
    </row>
    <row r="156" spans="1:3">
      <c r="A156" s="21">
        <v>127</v>
      </c>
      <c r="B156" s="23">
        <f>'11'!D$17-'935'!Y133</f>
        <v>0</v>
      </c>
      <c r="C156" s="10"/>
    </row>
    <row r="157" spans="1:3">
      <c r="A157" s="21">
        <v>128</v>
      </c>
      <c r="B157" s="23">
        <f>'11'!D$17-'935'!Y134</f>
        <v>0</v>
      </c>
      <c r="C157" s="10"/>
    </row>
    <row r="158" spans="1:3">
      <c r="A158" s="21">
        <v>129</v>
      </c>
      <c r="B158" s="23">
        <f>'11'!D$17-'935'!Y135</f>
        <v>0</v>
      </c>
      <c r="C158" s="10"/>
    </row>
    <row r="159" spans="1:3">
      <c r="A159" s="21">
        <v>130</v>
      </c>
      <c r="B159" s="23">
        <f>'11'!D$17-'935'!Y136</f>
        <v>0</v>
      </c>
      <c r="C159" s="10"/>
    </row>
    <row r="160" spans="1:3">
      <c r="A160" s="21">
        <v>131</v>
      </c>
      <c r="B160" s="23">
        <f>'11'!D$17-'935'!Y137</f>
        <v>0</v>
      </c>
      <c r="C160" s="10"/>
    </row>
    <row r="161" spans="1:3">
      <c r="A161" s="21">
        <v>132</v>
      </c>
      <c r="B161" s="23">
        <f>'11'!D$17-'935'!Y138</f>
        <v>0</v>
      </c>
      <c r="C161" s="10"/>
    </row>
    <row r="162" spans="1:3">
      <c r="A162" s="21">
        <v>133</v>
      </c>
      <c r="B162" s="23">
        <f>'11'!D$17-'935'!Y139</f>
        <v>0</v>
      </c>
      <c r="C162" s="10"/>
    </row>
    <row r="163" spans="1:3">
      <c r="A163" s="21">
        <v>134</v>
      </c>
      <c r="B163" s="23">
        <f>'11'!D$17-'935'!Y140</f>
        <v>0</v>
      </c>
      <c r="C163" s="10"/>
    </row>
    <row r="164" spans="1:3">
      <c r="A164" s="21">
        <v>135</v>
      </c>
      <c r="B164" s="23">
        <f>'11'!D$17-'935'!Y141</f>
        <v>0</v>
      </c>
      <c r="C164" s="10"/>
    </row>
    <row r="165" spans="1:3">
      <c r="A165" s="21">
        <v>136</v>
      </c>
      <c r="B165" s="23">
        <f>'11'!D$17-'935'!Y142</f>
        <v>0</v>
      </c>
      <c r="C165" s="10"/>
    </row>
    <row r="166" spans="1:3">
      <c r="A166" s="21">
        <v>137</v>
      </c>
      <c r="B166" s="23">
        <f>'11'!D$17-'935'!Y143</f>
        <v>0</v>
      </c>
      <c r="C166" s="10"/>
    </row>
    <row r="167" spans="1:3">
      <c r="A167" s="21">
        <v>138</v>
      </c>
      <c r="B167" s="23">
        <f>'11'!D$17-'935'!Y144</f>
        <v>0</v>
      </c>
      <c r="C167" s="10"/>
    </row>
    <row r="168" spans="1:3">
      <c r="A168" s="21">
        <v>139</v>
      </c>
      <c r="B168" s="23">
        <f>'11'!D$17-'935'!Y145</f>
        <v>0</v>
      </c>
      <c r="C168" s="10"/>
    </row>
    <row r="169" spans="1:3">
      <c r="A169" s="21">
        <v>140</v>
      </c>
      <c r="B169" s="23">
        <f>'11'!D$17-'935'!Y146</f>
        <v>0</v>
      </c>
      <c r="C169" s="10"/>
    </row>
    <row r="170" spans="1:3">
      <c r="A170" s="21">
        <v>141</v>
      </c>
      <c r="B170" s="23">
        <f>'11'!D$17-'935'!Y147</f>
        <v>0</v>
      </c>
      <c r="C170" s="10"/>
    </row>
    <row r="171" spans="1:3">
      <c r="A171" s="21">
        <v>142</v>
      </c>
      <c r="B171" s="23">
        <f>'11'!D$17-'935'!Y148</f>
        <v>0</v>
      </c>
      <c r="C171" s="10"/>
    </row>
    <row r="172" spans="1:3">
      <c r="A172" s="21">
        <v>143</v>
      </c>
      <c r="B172" s="23">
        <f>'11'!D$17-'935'!Y149</f>
        <v>0</v>
      </c>
      <c r="C172" s="10"/>
    </row>
    <row r="173" spans="1:3">
      <c r="A173" s="21">
        <v>144</v>
      </c>
      <c r="B173" s="23">
        <f>'11'!D$17-'935'!Y150</f>
        <v>0</v>
      </c>
      <c r="C173" s="10"/>
    </row>
    <row r="174" spans="1:3">
      <c r="A174" s="21">
        <v>145</v>
      </c>
      <c r="B174" s="23">
        <f>'11'!D$17-'935'!Y151</f>
        <v>0</v>
      </c>
      <c r="C174" s="10"/>
    </row>
    <row r="175" spans="1:3">
      <c r="A175" s="21">
        <v>146</v>
      </c>
      <c r="B175" s="23">
        <f>'11'!D$17-'935'!Y152</f>
        <v>0</v>
      </c>
      <c r="C175" s="10"/>
    </row>
    <row r="176" spans="1:3">
      <c r="A176" s="21">
        <v>147</v>
      </c>
      <c r="B176" s="23">
        <f>'11'!D$17-'935'!Y153</f>
        <v>0</v>
      </c>
      <c r="C176" s="10"/>
    </row>
    <row r="177" spans="1:3">
      <c r="A177" s="21">
        <v>148</v>
      </c>
      <c r="B177" s="23">
        <f>'11'!D$17-'935'!Y154</f>
        <v>0</v>
      </c>
      <c r="C177" s="10"/>
    </row>
    <row r="178" spans="1:3">
      <c r="A178" s="21">
        <v>149</v>
      </c>
      <c r="B178" s="23">
        <f>'11'!D$17-'935'!Y155</f>
        <v>0</v>
      </c>
      <c r="C178" s="10"/>
    </row>
    <row r="179" spans="1:3">
      <c r="A179" s="21">
        <v>150</v>
      </c>
      <c r="B179" s="23">
        <f>'11'!D$17-'935'!Y156</f>
        <v>0</v>
      </c>
      <c r="C179" s="10"/>
    </row>
    <row r="180" spans="1:3">
      <c r="A180" s="21">
        <v>151</v>
      </c>
      <c r="B180" s="23">
        <f>'11'!D$17-'935'!Y157</f>
        <v>0</v>
      </c>
      <c r="C180" s="10"/>
    </row>
    <row r="181" spans="1:3">
      <c r="A181" s="21">
        <v>152</v>
      </c>
      <c r="B181" s="23">
        <f>'11'!D$17-'935'!Y158</f>
        <v>0</v>
      </c>
      <c r="C181" s="10"/>
    </row>
    <row r="182" spans="1:3">
      <c r="A182" s="21">
        <v>153</v>
      </c>
      <c r="B182" s="23">
        <f>'11'!D$17-'935'!Y159</f>
        <v>0</v>
      </c>
      <c r="C182" s="10"/>
    </row>
    <row r="183" spans="1:3">
      <c r="A183" s="21">
        <v>154</v>
      </c>
      <c r="B183" s="23">
        <f>'11'!D$17-'935'!Y160</f>
        <v>0</v>
      </c>
      <c r="C183" s="10"/>
    </row>
    <row r="184" spans="1:3">
      <c r="A184" s="21">
        <v>155</v>
      </c>
      <c r="B184" s="23">
        <f>'11'!D$17-'935'!Y161</f>
        <v>0</v>
      </c>
      <c r="C184" s="10"/>
    </row>
    <row r="185" spans="1:3">
      <c r="A185" s="21">
        <v>156</v>
      </c>
      <c r="B185" s="23">
        <f>'11'!D$17-'935'!Y162</f>
        <v>0</v>
      </c>
      <c r="C185" s="10"/>
    </row>
    <row r="186" spans="1:3">
      <c r="A186" s="21">
        <v>157</v>
      </c>
      <c r="B186" s="23">
        <f>'11'!D$17-'935'!Y163</f>
        <v>0</v>
      </c>
      <c r="C186" s="10"/>
    </row>
    <row r="187" spans="1:3">
      <c r="A187" s="21">
        <v>158</v>
      </c>
      <c r="B187" s="23">
        <f>'11'!D$17-'935'!Y164</f>
        <v>0</v>
      </c>
      <c r="C187" s="10"/>
    </row>
    <row r="188" spans="1:3">
      <c r="A188" s="21">
        <v>159</v>
      </c>
      <c r="B188" s="23">
        <f>'11'!D$17-'935'!Y165</f>
        <v>0</v>
      </c>
      <c r="C188" s="10"/>
    </row>
    <row r="189" spans="1:3">
      <c r="A189" s="21">
        <v>160</v>
      </c>
      <c r="B189" s="23">
        <f>'11'!D$17-'935'!Y166</f>
        <v>0</v>
      </c>
      <c r="C189" s="10"/>
    </row>
    <row r="190" spans="1:3">
      <c r="A190" s="21">
        <v>161</v>
      </c>
      <c r="B190" s="23">
        <f>'11'!D$17-'935'!Y167</f>
        <v>0</v>
      </c>
      <c r="C190" s="10"/>
    </row>
    <row r="191" spans="1:3">
      <c r="A191" s="21">
        <v>162</v>
      </c>
      <c r="B191" s="23">
        <f>'11'!D$17-'935'!Y168</f>
        <v>0</v>
      </c>
      <c r="C191" s="10"/>
    </row>
    <row r="192" spans="1:3">
      <c r="A192" s="21">
        <v>163</v>
      </c>
      <c r="B192" s="23">
        <f>'11'!D$17-'935'!Y169</f>
        <v>0</v>
      </c>
      <c r="C192" s="10"/>
    </row>
    <row r="193" spans="1:3">
      <c r="A193" s="21">
        <v>164</v>
      </c>
      <c r="B193" s="23">
        <f>'11'!D$17-'935'!Y170</f>
        <v>0</v>
      </c>
      <c r="C193" s="10"/>
    </row>
    <row r="194" spans="1:3">
      <c r="A194" s="21">
        <v>165</v>
      </c>
      <c r="B194" s="23">
        <f>'11'!D$17-'935'!Y171</f>
        <v>0</v>
      </c>
      <c r="C194" s="10"/>
    </row>
    <row r="195" spans="1:3">
      <c r="A195" s="21">
        <v>166</v>
      </c>
      <c r="B195" s="23">
        <f>'11'!D$17-'935'!Y172</f>
        <v>0</v>
      </c>
      <c r="C195" s="10"/>
    </row>
    <row r="196" spans="1:3">
      <c r="A196" s="21">
        <v>167</v>
      </c>
      <c r="B196" s="23">
        <f>'11'!D$17-'935'!Y173</f>
        <v>0</v>
      </c>
      <c r="C196" s="10"/>
    </row>
    <row r="197" spans="1:3">
      <c r="A197" s="21">
        <v>168</v>
      </c>
      <c r="B197" s="23">
        <f>'11'!D$17-'935'!Y174</f>
        <v>0</v>
      </c>
      <c r="C197" s="10"/>
    </row>
    <row r="198" spans="1:3">
      <c r="A198" s="21">
        <v>169</v>
      </c>
      <c r="B198" s="23">
        <f>'11'!D$17-'935'!Y175</f>
        <v>0</v>
      </c>
      <c r="C198" s="10"/>
    </row>
    <row r="199" spans="1:3">
      <c r="A199" s="21">
        <v>170</v>
      </c>
      <c r="B199" s="23">
        <f>'11'!D$17-'935'!Y176</f>
        <v>0</v>
      </c>
      <c r="C199" s="10"/>
    </row>
    <row r="200" spans="1:3">
      <c r="A200" s="21">
        <v>171</v>
      </c>
      <c r="B200" s="23">
        <f>'11'!D$17-'935'!Y177</f>
        <v>0</v>
      </c>
      <c r="C200" s="10"/>
    </row>
    <row r="201" spans="1:3">
      <c r="A201" s="21">
        <v>172</v>
      </c>
      <c r="B201" s="23">
        <f>'11'!D$17-'935'!Y178</f>
        <v>0</v>
      </c>
      <c r="C201" s="10"/>
    </row>
    <row r="202" spans="1:3">
      <c r="A202" s="21">
        <v>173</v>
      </c>
      <c r="B202" s="23">
        <f>'11'!D$17-'935'!Y179</f>
        <v>0</v>
      </c>
      <c r="C202" s="10"/>
    </row>
    <row r="203" spans="1:3">
      <c r="A203" s="21">
        <v>174</v>
      </c>
      <c r="B203" s="23">
        <f>'11'!D$17-'935'!Y180</f>
        <v>0</v>
      </c>
      <c r="C203" s="10"/>
    </row>
    <row r="204" spans="1:3">
      <c r="A204" s="21">
        <v>175</v>
      </c>
      <c r="B204" s="23">
        <f>'11'!D$17-'935'!Y181</f>
        <v>0</v>
      </c>
      <c r="C204" s="10"/>
    </row>
    <row r="205" spans="1:3">
      <c r="A205" s="21">
        <v>176</v>
      </c>
      <c r="B205" s="23">
        <f>'11'!D$17-'935'!Y182</f>
        <v>0</v>
      </c>
      <c r="C205" s="10"/>
    </row>
    <row r="206" spans="1:3">
      <c r="A206" s="21">
        <v>177</v>
      </c>
      <c r="B206" s="23">
        <f>'11'!D$17-'935'!Y183</f>
        <v>0</v>
      </c>
      <c r="C206" s="10"/>
    </row>
    <row r="207" spans="1:3">
      <c r="A207" s="21">
        <v>178</v>
      </c>
      <c r="B207" s="23">
        <f>'11'!D$17-'935'!Y184</f>
        <v>0</v>
      </c>
      <c r="C207" s="10"/>
    </row>
    <row r="208" spans="1:3">
      <c r="A208" s="21">
        <v>179</v>
      </c>
      <c r="B208" s="23">
        <f>'11'!D$17-'935'!Y185</f>
        <v>0</v>
      </c>
      <c r="C208" s="10"/>
    </row>
    <row r="209" spans="1:3">
      <c r="A209" s="21">
        <v>180</v>
      </c>
      <c r="B209" s="23">
        <f>'11'!D$17-'935'!Y186</f>
        <v>0</v>
      </c>
      <c r="C209" s="10"/>
    </row>
    <row r="210" spans="1:3">
      <c r="A210" s="21">
        <v>181</v>
      </c>
      <c r="B210" s="23">
        <f>'11'!D$17-'935'!Y187</f>
        <v>0</v>
      </c>
      <c r="C210" s="10"/>
    </row>
    <row r="211" spans="1:3">
      <c r="A211" s="21">
        <v>182</v>
      </c>
      <c r="B211" s="23">
        <f>'11'!D$17-'935'!Y188</f>
        <v>0</v>
      </c>
      <c r="C211" s="10"/>
    </row>
    <row r="212" spans="1:3">
      <c r="A212" s="21">
        <v>183</v>
      </c>
      <c r="B212" s="23">
        <f>'11'!D$17-'935'!Y189</f>
        <v>0</v>
      </c>
      <c r="C212" s="10"/>
    </row>
    <row r="213" spans="1:3">
      <c r="A213" s="21">
        <v>184</v>
      </c>
      <c r="B213" s="23">
        <f>'11'!D$17-'935'!Y190</f>
        <v>0</v>
      </c>
      <c r="C213" s="10"/>
    </row>
    <row r="214" spans="1:3">
      <c r="A214" s="21">
        <v>185</v>
      </c>
      <c r="B214" s="23">
        <f>'11'!D$17-'935'!Y191</f>
        <v>0</v>
      </c>
      <c r="C214" s="10"/>
    </row>
    <row r="215" spans="1:3">
      <c r="A215" s="21">
        <v>186</v>
      </c>
      <c r="B215" s="23">
        <f>'11'!D$17-'935'!Y192</f>
        <v>0</v>
      </c>
      <c r="C215" s="10"/>
    </row>
    <row r="216" spans="1:3">
      <c r="A216" s="21">
        <v>187</v>
      </c>
      <c r="B216" s="23">
        <f>'11'!D$17-'935'!Y193</f>
        <v>0</v>
      </c>
      <c r="C216" s="10"/>
    </row>
    <row r="217" spans="1:3">
      <c r="A217" s="21">
        <v>188</v>
      </c>
      <c r="B217" s="23">
        <f>'11'!D$17-'935'!Y194</f>
        <v>0</v>
      </c>
      <c r="C217" s="10"/>
    </row>
    <row r="218" spans="1:3">
      <c r="A218" s="21">
        <v>189</v>
      </c>
      <c r="B218" s="23">
        <f>'11'!D$17-'935'!Y195</f>
        <v>0</v>
      </c>
      <c r="C218" s="10"/>
    </row>
    <row r="219" spans="1:3">
      <c r="A219" s="21">
        <v>190</v>
      </c>
      <c r="B219" s="23">
        <f>'11'!D$17-'935'!Y196</f>
        <v>0</v>
      </c>
      <c r="C219" s="10"/>
    </row>
    <row r="220" spans="1:3">
      <c r="A220" s="21">
        <v>191</v>
      </c>
      <c r="B220" s="23">
        <f>'11'!D$17-'935'!Y197</f>
        <v>0</v>
      </c>
      <c r="C220" s="10"/>
    </row>
    <row r="221" spans="1:3">
      <c r="A221" s="21">
        <v>192</v>
      </c>
      <c r="B221" s="23">
        <f>'11'!D$17-'935'!Y198</f>
        <v>0</v>
      </c>
      <c r="C221" s="10"/>
    </row>
    <row r="222" spans="1:3">
      <c r="A222" s="21">
        <v>193</v>
      </c>
      <c r="B222" s="23">
        <f>'11'!D$17-'935'!Y199</f>
        <v>0</v>
      </c>
      <c r="C222" s="10"/>
    </row>
    <row r="223" spans="1:3">
      <c r="A223" s="21">
        <v>194</v>
      </c>
      <c r="B223" s="23">
        <f>'11'!D$17-'935'!Y200</f>
        <v>0</v>
      </c>
      <c r="C223" s="10"/>
    </row>
    <row r="224" spans="1:3">
      <c r="A224" s="21">
        <v>195</v>
      </c>
      <c r="B224" s="23">
        <f>'11'!D$17-'935'!Y201</f>
        <v>0</v>
      </c>
      <c r="C224" s="10"/>
    </row>
    <row r="225" spans="1:3">
      <c r="A225" s="21">
        <v>196</v>
      </c>
      <c r="B225" s="23">
        <f>'11'!D$17-'935'!Y202</f>
        <v>0</v>
      </c>
      <c r="C225" s="10"/>
    </row>
    <row r="226" spans="1:3">
      <c r="A226" s="21">
        <v>197</v>
      </c>
      <c r="B226" s="23">
        <f>'11'!D$17-'935'!Y203</f>
        <v>0</v>
      </c>
      <c r="C226" s="10"/>
    </row>
    <row r="227" spans="1:3">
      <c r="A227" s="21">
        <v>198</v>
      </c>
      <c r="B227" s="23">
        <f>'11'!D$17-'935'!Y204</f>
        <v>0</v>
      </c>
      <c r="C227" s="10"/>
    </row>
    <row r="228" spans="1:3">
      <c r="A228" s="21">
        <v>199</v>
      </c>
      <c r="B228" s="23">
        <f>'11'!D$17-'935'!Y205</f>
        <v>0</v>
      </c>
      <c r="C228" s="10"/>
    </row>
    <row r="229" spans="1:3">
      <c r="A229" s="21">
        <v>200</v>
      </c>
      <c r="B229" s="23">
        <f>'11'!D$17-'935'!Y206</f>
        <v>0</v>
      </c>
      <c r="C229" s="10"/>
    </row>
    <row r="230" spans="1:3">
      <c r="A230" s="21">
        <v>201</v>
      </c>
      <c r="B230" s="23">
        <f>'11'!D$17-'935'!Y207</f>
        <v>0</v>
      </c>
      <c r="C230" s="10"/>
    </row>
    <row r="231" spans="1:3">
      <c r="A231" s="21">
        <v>202</v>
      </c>
      <c r="B231" s="23">
        <f>'11'!D$17-'935'!Y208</f>
        <v>0</v>
      </c>
      <c r="C231" s="10"/>
    </row>
    <row r="232" spans="1:3">
      <c r="A232" s="21">
        <v>203</v>
      </c>
      <c r="B232" s="23">
        <f>'11'!D$17-'935'!Y209</f>
        <v>0</v>
      </c>
      <c r="C232" s="10"/>
    </row>
    <row r="233" spans="1:3">
      <c r="A233" s="21">
        <v>204</v>
      </c>
      <c r="B233" s="23">
        <f>'11'!D$17-'935'!Y210</f>
        <v>0</v>
      </c>
      <c r="C233" s="10"/>
    </row>
    <row r="234" spans="1:3">
      <c r="A234" s="21">
        <v>205</v>
      </c>
      <c r="B234" s="23">
        <f>'11'!D$17-'935'!Y211</f>
        <v>0</v>
      </c>
      <c r="C234" s="10"/>
    </row>
    <row r="235" spans="1:3">
      <c r="A235" s="21">
        <v>206</v>
      </c>
      <c r="B235" s="23">
        <f>'11'!D$17-'935'!Y212</f>
        <v>0</v>
      </c>
      <c r="C235" s="10"/>
    </row>
    <row r="236" spans="1:3">
      <c r="A236" s="21">
        <v>207</v>
      </c>
      <c r="B236" s="23">
        <f>'11'!D$17-'935'!Y213</f>
        <v>0</v>
      </c>
      <c r="C236" s="10"/>
    </row>
    <row r="237" spans="1:3">
      <c r="A237" s="21">
        <v>208</v>
      </c>
      <c r="B237" s="23">
        <f>'11'!D$17-'935'!Y214</f>
        <v>0</v>
      </c>
      <c r="C237" s="10"/>
    </row>
    <row r="238" spans="1:3">
      <c r="A238" s="21">
        <v>209</v>
      </c>
      <c r="B238" s="23">
        <f>'11'!D$17-'935'!Y215</f>
        <v>0</v>
      </c>
      <c r="C238" s="10"/>
    </row>
    <row r="239" spans="1:3">
      <c r="A239" s="21">
        <v>210</v>
      </c>
      <c r="B239" s="23">
        <f>'11'!D$17-'935'!Y216</f>
        <v>0</v>
      </c>
      <c r="C239" s="10"/>
    </row>
    <row r="240" spans="1:3">
      <c r="A240" s="21">
        <v>211</v>
      </c>
      <c r="B240" s="23">
        <f>'11'!D$17-'935'!Y217</f>
        <v>0</v>
      </c>
      <c r="C240" s="10"/>
    </row>
    <row r="241" spans="1:3">
      <c r="A241" s="21">
        <v>212</v>
      </c>
      <c r="B241" s="23">
        <f>'11'!D$17-'935'!Y218</f>
        <v>0</v>
      </c>
      <c r="C241" s="10"/>
    </row>
    <row r="242" spans="1:3">
      <c r="A242" s="21">
        <v>213</v>
      </c>
      <c r="B242" s="23">
        <f>'11'!D$17-'935'!Y219</f>
        <v>0</v>
      </c>
      <c r="C242" s="10"/>
    </row>
    <row r="243" spans="1:3">
      <c r="A243" s="21">
        <v>214</v>
      </c>
      <c r="B243" s="23">
        <f>'11'!D$17-'935'!Y220</f>
        <v>0</v>
      </c>
      <c r="C243" s="10"/>
    </row>
    <row r="244" spans="1:3">
      <c r="A244" s="21">
        <v>215</v>
      </c>
      <c r="B244" s="23">
        <f>'11'!D$17-'935'!Y221</f>
        <v>0</v>
      </c>
      <c r="C244" s="10"/>
    </row>
    <row r="245" spans="1:3">
      <c r="A245" s="21">
        <v>216</v>
      </c>
      <c r="B245" s="23">
        <f>'11'!D$17-'935'!Y222</f>
        <v>0</v>
      </c>
      <c r="C245" s="10"/>
    </row>
    <row r="246" spans="1:3">
      <c r="A246" s="21">
        <v>217</v>
      </c>
      <c r="B246" s="23">
        <f>'11'!D$17-'935'!Y223</f>
        <v>0</v>
      </c>
      <c r="C246" s="10"/>
    </row>
    <row r="247" spans="1:3">
      <c r="A247" s="21">
        <v>218</v>
      </c>
      <c r="B247" s="23">
        <f>'11'!D$17-'935'!Y224</f>
        <v>0</v>
      </c>
      <c r="C247" s="10"/>
    </row>
    <row r="248" spans="1:3">
      <c r="A248" s="21">
        <v>219</v>
      </c>
      <c r="B248" s="23">
        <f>'11'!D$17-'935'!Y225</f>
        <v>0</v>
      </c>
      <c r="C248" s="10"/>
    </row>
    <row r="249" spans="1:3">
      <c r="A249" s="21">
        <v>220</v>
      </c>
      <c r="B249" s="23">
        <f>'11'!D$17-'935'!Y226</f>
        <v>0</v>
      </c>
      <c r="C249" s="10"/>
    </row>
    <row r="250" spans="1:3">
      <c r="A250" s="21">
        <v>221</v>
      </c>
      <c r="B250" s="23">
        <f>'11'!D$17-'935'!Y227</f>
        <v>0</v>
      </c>
      <c r="C250" s="10"/>
    </row>
    <row r="251" spans="1:3">
      <c r="A251" s="21">
        <v>222</v>
      </c>
      <c r="B251" s="23">
        <f>'11'!D$17-'935'!Y228</f>
        <v>0</v>
      </c>
      <c r="C251" s="10"/>
    </row>
    <row r="252" spans="1:3">
      <c r="A252" s="21">
        <v>223</v>
      </c>
      <c r="B252" s="23">
        <f>'11'!D$17-'935'!Y229</f>
        <v>0</v>
      </c>
      <c r="C252" s="10"/>
    </row>
    <row r="253" spans="1:3">
      <c r="A253" s="21">
        <v>224</v>
      </c>
      <c r="B253" s="23">
        <f>'11'!D$17-'935'!Y230</f>
        <v>0</v>
      </c>
      <c r="C253" s="10"/>
    </row>
    <row r="254" spans="1:3">
      <c r="A254" s="21">
        <v>225</v>
      </c>
      <c r="B254" s="23">
        <f>'11'!D$17-'935'!Y231</f>
        <v>0</v>
      </c>
      <c r="C254" s="10"/>
    </row>
    <row r="255" spans="1:3">
      <c r="A255" s="21">
        <v>226</v>
      </c>
      <c r="B255" s="23">
        <f>'11'!D$17-'935'!Y232</f>
        <v>0</v>
      </c>
      <c r="C255" s="10"/>
    </row>
    <row r="256" spans="1:3">
      <c r="A256" s="21">
        <v>227</v>
      </c>
      <c r="B256" s="23">
        <f>'11'!D$17-'935'!Y233</f>
        <v>0</v>
      </c>
      <c r="C256" s="10"/>
    </row>
    <row r="257" spans="1:3">
      <c r="A257" s="21">
        <v>228</v>
      </c>
      <c r="B257" s="23">
        <f>'11'!D$17-'935'!Y234</f>
        <v>0</v>
      </c>
      <c r="C257" s="10"/>
    </row>
    <row r="258" spans="1:3">
      <c r="A258" s="21">
        <v>229</v>
      </c>
      <c r="B258" s="23">
        <f>'11'!D$17-'935'!Y235</f>
        <v>0</v>
      </c>
      <c r="C258" s="10"/>
    </row>
    <row r="259" spans="1:3">
      <c r="A259" s="21">
        <v>230</v>
      </c>
      <c r="B259" s="23">
        <f>'11'!D$17-'935'!Y236</f>
        <v>0</v>
      </c>
      <c r="C259" s="10"/>
    </row>
    <row r="260" spans="1:3">
      <c r="A260" s="21">
        <v>231</v>
      </c>
      <c r="B260" s="23">
        <f>'11'!D$17-'935'!Y237</f>
        <v>0</v>
      </c>
      <c r="C260" s="10"/>
    </row>
    <row r="261" spans="1:3">
      <c r="A261" s="21">
        <v>232</v>
      </c>
      <c r="B261" s="23">
        <f>'11'!D$17-'935'!Y238</f>
        <v>0</v>
      </c>
      <c r="C261" s="10"/>
    </row>
    <row r="262" spans="1:3">
      <c r="A262" s="21">
        <v>233</v>
      </c>
      <c r="B262" s="23">
        <f>'11'!D$17-'935'!Y239</f>
        <v>0</v>
      </c>
      <c r="C262" s="10"/>
    </row>
    <row r="263" spans="1:3">
      <c r="A263" s="21">
        <v>234</v>
      </c>
      <c r="B263" s="23">
        <f>'11'!D$17-'935'!Y240</f>
        <v>0</v>
      </c>
      <c r="C263" s="10"/>
    </row>
    <row r="264" spans="1:3">
      <c r="A264" s="21">
        <v>235</v>
      </c>
      <c r="B264" s="23">
        <f>'11'!D$17-'935'!Y241</f>
        <v>0</v>
      </c>
      <c r="C264" s="10"/>
    </row>
    <row r="265" spans="1:3">
      <c r="A265" s="21">
        <v>236</v>
      </c>
      <c r="B265" s="23">
        <f>'11'!D$17-'935'!Y242</f>
        <v>0</v>
      </c>
      <c r="C265" s="10"/>
    </row>
    <row r="266" spans="1:3">
      <c r="A266" s="21">
        <v>237</v>
      </c>
      <c r="B266" s="23">
        <f>'11'!D$17-'935'!Y243</f>
        <v>0</v>
      </c>
      <c r="C266" s="10"/>
    </row>
    <row r="267" spans="1:3">
      <c r="A267" s="21">
        <v>238</v>
      </c>
      <c r="B267" s="23">
        <f>'11'!D$17-'935'!Y244</f>
        <v>0</v>
      </c>
      <c r="C267" s="10"/>
    </row>
    <row r="268" spans="1:3">
      <c r="A268" s="21">
        <v>239</v>
      </c>
      <c r="B268" s="23">
        <f>'11'!D$17-'935'!Y245</f>
        <v>0</v>
      </c>
      <c r="C268" s="10"/>
    </row>
    <row r="269" spans="1:3">
      <c r="A269" s="21">
        <v>240</v>
      </c>
      <c r="B269" s="23">
        <f>'11'!D$17-'935'!Y246</f>
        <v>0</v>
      </c>
      <c r="C269" s="10"/>
    </row>
    <row r="270" spans="1:3">
      <c r="A270" s="21">
        <v>241</v>
      </c>
      <c r="B270" s="23">
        <f>'11'!D$17-'935'!Y247</f>
        <v>0</v>
      </c>
      <c r="C270" s="10"/>
    </row>
    <row r="271" spans="1:3">
      <c r="A271" s="21">
        <v>242</v>
      </c>
      <c r="B271" s="23">
        <f>'11'!D$17-'935'!Y248</f>
        <v>0</v>
      </c>
      <c r="C271" s="10"/>
    </row>
    <row r="272" spans="1:3">
      <c r="A272" s="21">
        <v>243</v>
      </c>
      <c r="B272" s="23">
        <f>'11'!D$17-'935'!Y249</f>
        <v>0</v>
      </c>
      <c r="C272" s="10"/>
    </row>
    <row r="273" spans="1:3">
      <c r="A273" s="21">
        <v>244</v>
      </c>
      <c r="B273" s="23">
        <f>'11'!D$17-'935'!Y250</f>
        <v>0</v>
      </c>
      <c r="C273" s="10"/>
    </row>
    <row r="274" spans="1:3">
      <c r="A274" s="21">
        <v>245</v>
      </c>
      <c r="B274" s="23">
        <f>'11'!D$17-'935'!Y251</f>
        <v>0</v>
      </c>
      <c r="C274" s="10"/>
    </row>
    <row r="275" spans="1:3">
      <c r="A275" s="21">
        <v>246</v>
      </c>
      <c r="B275" s="23">
        <f>'11'!D$17-'935'!Y252</f>
        <v>0</v>
      </c>
      <c r="C275" s="10"/>
    </row>
    <row r="276" spans="1:3">
      <c r="A276" s="21">
        <v>247</v>
      </c>
      <c r="B276" s="23">
        <f>'11'!D$17-'935'!Y253</f>
        <v>0</v>
      </c>
      <c r="C276" s="10"/>
    </row>
    <row r="277" spans="1:3">
      <c r="A277" s="21">
        <v>248</v>
      </c>
      <c r="B277" s="23">
        <f>'11'!D$17-'935'!Y254</f>
        <v>0</v>
      </c>
      <c r="C277" s="10"/>
    </row>
    <row r="278" spans="1:3">
      <c r="A278" s="21">
        <v>249</v>
      </c>
      <c r="B278" s="23">
        <f>'11'!D$17-'935'!Y255</f>
        <v>0</v>
      </c>
      <c r="C278" s="10"/>
    </row>
    <row r="279" spans="1:3">
      <c r="A279" s="21">
        <v>250</v>
      </c>
      <c r="B279" s="23">
        <f>'11'!D$17-'935'!Y256</f>
        <v>0</v>
      </c>
      <c r="C279" s="10"/>
    </row>
    <row r="280" spans="1:3">
      <c r="A280" s="21">
        <v>251</v>
      </c>
      <c r="B280" s="23">
        <f>'11'!D$17-'935'!Y257</f>
        <v>0</v>
      </c>
      <c r="C280" s="10"/>
    </row>
    <row r="281" spans="1:3">
      <c r="A281" s="21">
        <v>252</v>
      </c>
      <c r="B281" s="23">
        <f>'11'!D$17-'935'!Y258</f>
        <v>0</v>
      </c>
      <c r="C281" s="10"/>
    </row>
    <row r="282" spans="1:3">
      <c r="A282" s="21">
        <v>253</v>
      </c>
      <c r="B282" s="23">
        <f>'11'!D$17-'935'!Y259</f>
        <v>0</v>
      </c>
      <c r="C282" s="10"/>
    </row>
    <row r="283" spans="1:3">
      <c r="A283" s="21">
        <v>254</v>
      </c>
      <c r="B283" s="23">
        <f>'11'!D$17-'935'!Y260</f>
        <v>0</v>
      </c>
      <c r="C283" s="10"/>
    </row>
    <row r="284" spans="1:3">
      <c r="A284" s="21">
        <v>255</v>
      </c>
      <c r="B284" s="23">
        <f>'11'!D$17-'935'!Y261</f>
        <v>0</v>
      </c>
      <c r="C284" s="10"/>
    </row>
    <row r="285" spans="1:3">
      <c r="A285" s="21">
        <v>256</v>
      </c>
      <c r="B285" s="23">
        <f>'11'!D$17-'935'!Y262</f>
        <v>0</v>
      </c>
      <c r="C285" s="10"/>
    </row>
    <row r="286" spans="1:3">
      <c r="A286" s="21">
        <v>257</v>
      </c>
      <c r="B286" s="23">
        <f>'11'!D$17-'935'!Y263</f>
        <v>0</v>
      </c>
      <c r="C286" s="10"/>
    </row>
    <row r="287" spans="1:3">
      <c r="A287" s="21">
        <v>258</v>
      </c>
      <c r="B287" s="23">
        <f>'11'!D$17-'935'!Y264</f>
        <v>0</v>
      </c>
      <c r="C287" s="10"/>
    </row>
    <row r="288" spans="1:3">
      <c r="A288" s="21">
        <v>259</v>
      </c>
      <c r="B288" s="23">
        <f>'11'!D$17-'935'!Y265</f>
        <v>0</v>
      </c>
      <c r="C288" s="10"/>
    </row>
    <row r="289" spans="1:3">
      <c r="A289" s="21">
        <v>260</v>
      </c>
      <c r="B289" s="23">
        <f>'11'!D$17-'935'!Y266</f>
        <v>0</v>
      </c>
      <c r="C289" s="10"/>
    </row>
    <row r="290" spans="1:3">
      <c r="A290" s="21">
        <v>261</v>
      </c>
      <c r="B290" s="23">
        <f>'11'!D$17-'935'!Y267</f>
        <v>0</v>
      </c>
      <c r="C290" s="10"/>
    </row>
    <row r="291" spans="1:3">
      <c r="A291" s="21">
        <v>262</v>
      </c>
      <c r="B291" s="23">
        <f>'11'!D$17-'935'!Y268</f>
        <v>0</v>
      </c>
      <c r="C291" s="10"/>
    </row>
    <row r="292" spans="1:3">
      <c r="A292" s="21">
        <v>263</v>
      </c>
      <c r="B292" s="23">
        <f>'11'!D$17-'935'!Y269</f>
        <v>0</v>
      </c>
      <c r="C292" s="10"/>
    </row>
    <row r="293" spans="1:3">
      <c r="A293" s="21">
        <v>264</v>
      </c>
      <c r="B293" s="23">
        <f>'11'!D$17-'935'!Y270</f>
        <v>0</v>
      </c>
      <c r="C293" s="10"/>
    </row>
    <row r="294" spans="1:3">
      <c r="A294" s="21">
        <v>265</v>
      </c>
      <c r="B294" s="23">
        <f>'11'!D$17-'935'!Y271</f>
        <v>0</v>
      </c>
      <c r="C294" s="10"/>
    </row>
    <row r="295" spans="1:3">
      <c r="A295" s="21">
        <v>266</v>
      </c>
      <c r="B295" s="23">
        <f>'11'!D$17-'935'!Y272</f>
        <v>0</v>
      </c>
      <c r="C295" s="10"/>
    </row>
    <row r="296" spans="1:3">
      <c r="A296" s="21">
        <v>267</v>
      </c>
      <c r="B296" s="23">
        <f>'11'!D$17-'935'!Y273</f>
        <v>0</v>
      </c>
      <c r="C296" s="10"/>
    </row>
    <row r="297" spans="1:3">
      <c r="A297" s="21">
        <v>268</v>
      </c>
      <c r="B297" s="23">
        <f>'11'!D$17-'935'!Y274</f>
        <v>0</v>
      </c>
      <c r="C297" s="10"/>
    </row>
    <row r="298" spans="1:3">
      <c r="A298" s="21">
        <v>269</v>
      </c>
      <c r="B298" s="23">
        <f>'11'!D$17-'935'!Y275</f>
        <v>0</v>
      </c>
      <c r="C298" s="10"/>
    </row>
    <row r="299" spans="1:3">
      <c r="A299" s="21">
        <v>270</v>
      </c>
      <c r="B299" s="23">
        <f>'11'!D$17-'935'!Y276</f>
        <v>0</v>
      </c>
      <c r="C299" s="10"/>
    </row>
    <row r="300" spans="1:3">
      <c r="A300" s="21">
        <v>271</v>
      </c>
      <c r="B300" s="23">
        <f>'11'!D$17-'935'!Y277</f>
        <v>0</v>
      </c>
      <c r="C300" s="10"/>
    </row>
    <row r="301" spans="1:3">
      <c r="A301" s="21">
        <v>272</v>
      </c>
      <c r="B301" s="23">
        <f>'11'!D$17-'935'!Y278</f>
        <v>0</v>
      </c>
      <c r="C301" s="10"/>
    </row>
    <row r="302" spans="1:3">
      <c r="A302" s="21">
        <v>273</v>
      </c>
      <c r="B302" s="23">
        <f>'11'!D$17-'935'!Y279</f>
        <v>0</v>
      </c>
      <c r="C302" s="10"/>
    </row>
    <row r="303" spans="1:3">
      <c r="A303" s="21">
        <v>274</v>
      </c>
      <c r="B303" s="23">
        <f>'11'!D$17-'935'!Y280</f>
        <v>0</v>
      </c>
      <c r="C303" s="10"/>
    </row>
    <row r="304" spans="1:3">
      <c r="A304" s="21">
        <v>275</v>
      </c>
      <c r="B304" s="23">
        <f>'11'!D$17-'935'!Y281</f>
        <v>0</v>
      </c>
      <c r="C304" s="10"/>
    </row>
    <row r="305" spans="1:3">
      <c r="A305" s="21">
        <v>276</v>
      </c>
      <c r="B305" s="23">
        <f>'11'!D$17-'935'!Y282</f>
        <v>0</v>
      </c>
      <c r="C305" s="10"/>
    </row>
    <row r="306" spans="1:3">
      <c r="A306" s="21">
        <v>277</v>
      </c>
      <c r="B306" s="23">
        <f>'11'!D$17-'935'!Y283</f>
        <v>0</v>
      </c>
      <c r="C306" s="10"/>
    </row>
    <row r="307" spans="1:3">
      <c r="A307" s="21">
        <v>278</v>
      </c>
      <c r="B307" s="23">
        <f>'11'!D$17-'935'!Y284</f>
        <v>0</v>
      </c>
      <c r="C307" s="10"/>
    </row>
    <row r="308" spans="1:3">
      <c r="A308" s="21">
        <v>279</v>
      </c>
      <c r="B308" s="23">
        <f>'11'!D$17-'935'!Y285</f>
        <v>0</v>
      </c>
      <c r="C308" s="10"/>
    </row>
    <row r="309" spans="1:3">
      <c r="A309" s="21">
        <v>280</v>
      </c>
      <c r="B309" s="23">
        <f>'11'!D$17-'935'!Y286</f>
        <v>0</v>
      </c>
      <c r="C309" s="10"/>
    </row>
    <row r="310" spans="1:3">
      <c r="A310" s="21">
        <v>281</v>
      </c>
      <c r="B310" s="23">
        <f>'11'!D$17-'935'!Y287</f>
        <v>0</v>
      </c>
      <c r="C310" s="10"/>
    </row>
    <row r="311" spans="1:3">
      <c r="A311" s="21">
        <v>282</v>
      </c>
      <c r="B311" s="23">
        <f>'11'!D$17-'935'!Y288</f>
        <v>0</v>
      </c>
      <c r="C311" s="10"/>
    </row>
    <row r="312" spans="1:3">
      <c r="A312" s="21">
        <v>283</v>
      </c>
      <c r="B312" s="23">
        <f>'11'!D$17-'935'!Y289</f>
        <v>0</v>
      </c>
      <c r="C312" s="10"/>
    </row>
    <row r="313" spans="1:3">
      <c r="A313" s="21">
        <v>284</v>
      </c>
      <c r="B313" s="23">
        <f>'11'!D$17-'935'!Y290</f>
        <v>0</v>
      </c>
      <c r="C313" s="10"/>
    </row>
    <row r="314" spans="1:3">
      <c r="A314" s="21">
        <v>285</v>
      </c>
      <c r="B314" s="23">
        <f>'11'!D$17-'935'!Y291</f>
        <v>0</v>
      </c>
      <c r="C314" s="10"/>
    </row>
    <row r="315" spans="1:3">
      <c r="A315" s="21">
        <v>286</v>
      </c>
      <c r="B315" s="23">
        <f>'11'!D$17-'935'!Y292</f>
        <v>0</v>
      </c>
      <c r="C315" s="10"/>
    </row>
    <row r="316" spans="1:3">
      <c r="A316" s="21">
        <v>287</v>
      </c>
      <c r="B316" s="23">
        <f>'11'!D$17-'935'!Y293</f>
        <v>0</v>
      </c>
      <c r="C316" s="10"/>
    </row>
    <row r="317" spans="1:3">
      <c r="A317" s="21">
        <v>288</v>
      </c>
      <c r="B317" s="23">
        <f>'11'!D$17-'935'!Y294</f>
        <v>0</v>
      </c>
      <c r="C317" s="10"/>
    </row>
    <row r="318" spans="1:3">
      <c r="A318" s="21">
        <v>289</v>
      </c>
      <c r="B318" s="23">
        <f>'11'!D$17-'935'!Y295</f>
        <v>0</v>
      </c>
      <c r="C318" s="10"/>
    </row>
    <row r="319" spans="1:3">
      <c r="A319" s="21">
        <v>290</v>
      </c>
      <c r="B319" s="23">
        <f>'11'!D$17-'935'!Y296</f>
        <v>0</v>
      </c>
      <c r="C319" s="10"/>
    </row>
    <row r="320" spans="1:3">
      <c r="A320" s="21">
        <v>291</v>
      </c>
      <c r="B320" s="23">
        <f>'11'!D$17-'935'!Y297</f>
        <v>0</v>
      </c>
      <c r="C320" s="10"/>
    </row>
    <row r="321" spans="1:3">
      <c r="A321" s="21">
        <v>292</v>
      </c>
      <c r="B321" s="23">
        <f>'11'!D$17-'935'!Y298</f>
        <v>0</v>
      </c>
      <c r="C321" s="10"/>
    </row>
    <row r="322" spans="1:3">
      <c r="A322" s="21">
        <v>293</v>
      </c>
      <c r="B322" s="23">
        <f>'11'!D$17-'935'!Y299</f>
        <v>0</v>
      </c>
      <c r="C322" s="10"/>
    </row>
    <row r="323" spans="1:3">
      <c r="A323" s="21">
        <v>294</v>
      </c>
      <c r="B323" s="23">
        <f>'11'!D$17-'935'!Y300</f>
        <v>0</v>
      </c>
      <c r="C323" s="10"/>
    </row>
    <row r="324" spans="1:3">
      <c r="A324" s="21">
        <v>295</v>
      </c>
      <c r="B324" s="23">
        <f>'11'!D$17-'935'!Y301</f>
        <v>0</v>
      </c>
      <c r="C324" s="10"/>
    </row>
    <row r="325" spans="1:3">
      <c r="A325" s="21">
        <v>296</v>
      </c>
      <c r="B325" s="23">
        <f>'11'!D$17-'935'!Y302</f>
        <v>0</v>
      </c>
      <c r="C325" s="10"/>
    </row>
    <row r="326" spans="1:3">
      <c r="A326" s="21">
        <v>297</v>
      </c>
      <c r="B326" s="23">
        <f>'11'!D$17-'935'!Y303</f>
        <v>0</v>
      </c>
      <c r="C326" s="10"/>
    </row>
    <row r="327" spans="1:3">
      <c r="A327" s="21">
        <v>298</v>
      </c>
      <c r="B327" s="23">
        <f>'11'!D$17-'935'!Y304</f>
        <v>0</v>
      </c>
      <c r="C327" s="10"/>
    </row>
    <row r="328" spans="1:3">
      <c r="A328" s="21">
        <v>299</v>
      </c>
      <c r="B328" s="23">
        <f>'11'!D$17-'935'!Y305</f>
        <v>0</v>
      </c>
      <c r="C328" s="10"/>
    </row>
    <row r="329" spans="1:3">
      <c r="A329" s="21">
        <v>300</v>
      </c>
      <c r="B329" s="23">
        <f>'11'!D$17-'935'!Y306</f>
        <v>0</v>
      </c>
      <c r="C329" s="10"/>
    </row>
    <row r="330" spans="1:3">
      <c r="A330" s="21">
        <v>301</v>
      </c>
      <c r="B330" s="23">
        <f>'11'!D$17-'935'!Y307</f>
        <v>0</v>
      </c>
      <c r="C330" s="10"/>
    </row>
    <row r="331" spans="1:3">
      <c r="A331" s="21">
        <v>302</v>
      </c>
      <c r="B331" s="23">
        <f>'11'!D$17-'935'!Y308</f>
        <v>0</v>
      </c>
      <c r="C331" s="10"/>
    </row>
    <row r="332" spans="1:3">
      <c r="A332" s="21">
        <v>303</v>
      </c>
      <c r="B332" s="23">
        <f>'11'!D$17-'935'!Y309</f>
        <v>0</v>
      </c>
      <c r="C332" s="10"/>
    </row>
    <row r="333" spans="1:3">
      <c r="A333" s="21">
        <v>304</v>
      </c>
      <c r="B333" s="23">
        <f>'11'!D$17-'935'!Y310</f>
        <v>0</v>
      </c>
      <c r="C333" s="10"/>
    </row>
    <row r="334" spans="1:3">
      <c r="A334" s="21">
        <v>305</v>
      </c>
      <c r="B334" s="23">
        <f>'11'!D$17-'935'!Y311</f>
        <v>0</v>
      </c>
      <c r="C334" s="10"/>
    </row>
    <row r="335" spans="1:3">
      <c r="A335" s="21">
        <v>306</v>
      </c>
      <c r="B335" s="23">
        <f>'11'!D$17-'935'!Y312</f>
        <v>0</v>
      </c>
      <c r="C335" s="10"/>
    </row>
    <row r="336" spans="1:3">
      <c r="A336" s="21">
        <v>307</v>
      </c>
      <c r="B336" s="23">
        <f>'11'!D$17-'935'!Y313</f>
        <v>0</v>
      </c>
      <c r="C336" s="10"/>
    </row>
    <row r="337" spans="1:3">
      <c r="A337" s="21">
        <v>308</v>
      </c>
      <c r="B337" s="23">
        <f>'11'!D$17-'935'!Y314</f>
        <v>0</v>
      </c>
      <c r="C337" s="10"/>
    </row>
    <row r="338" spans="1:3">
      <c r="A338" s="21">
        <v>309</v>
      </c>
      <c r="B338" s="23">
        <f>'11'!D$17-'935'!Y315</f>
        <v>0</v>
      </c>
      <c r="C338" s="10"/>
    </row>
    <row r="339" spans="1:3">
      <c r="A339" s="21">
        <v>310</v>
      </c>
      <c r="B339" s="23">
        <f>'11'!D$17-'935'!Y316</f>
        <v>0</v>
      </c>
      <c r="C339" s="10"/>
    </row>
    <row r="340" spans="1:3">
      <c r="A340" s="21">
        <v>311</v>
      </c>
      <c r="B340" s="23">
        <f>'11'!D$17-'935'!Y317</f>
        <v>0</v>
      </c>
      <c r="C340" s="10"/>
    </row>
    <row r="341" spans="1:3">
      <c r="A341" s="21">
        <v>312</v>
      </c>
      <c r="B341" s="23">
        <f>'11'!D$17-'935'!Y318</f>
        <v>0</v>
      </c>
      <c r="C341" s="10"/>
    </row>
    <row r="342" spans="1:3">
      <c r="A342" s="21">
        <v>313</v>
      </c>
      <c r="B342" s="23">
        <f>'11'!D$17-'935'!Y319</f>
        <v>0</v>
      </c>
      <c r="C342" s="10"/>
    </row>
    <row r="343" spans="1:3">
      <c r="A343" s="21">
        <v>314</v>
      </c>
      <c r="B343" s="23">
        <f>'11'!D$17-'935'!Y320</f>
        <v>0</v>
      </c>
      <c r="C343" s="10"/>
    </row>
    <row r="344" spans="1:3">
      <c r="A344" s="21">
        <v>315</v>
      </c>
      <c r="B344" s="23">
        <f>'11'!D$17-'935'!Y321</f>
        <v>0</v>
      </c>
      <c r="C344" s="10"/>
    </row>
    <row r="345" spans="1:3">
      <c r="A345" s="21">
        <v>316</v>
      </c>
      <c r="B345" s="23">
        <f>'11'!D$17-'935'!Y322</f>
        <v>0</v>
      </c>
      <c r="C345" s="10"/>
    </row>
    <row r="346" spans="1:3">
      <c r="A346" s="21">
        <v>317</v>
      </c>
      <c r="B346" s="23">
        <f>'11'!D$17-'935'!Y323</f>
        <v>0</v>
      </c>
      <c r="C346" s="10"/>
    </row>
    <row r="347" spans="1:3">
      <c r="A347" s="21">
        <v>318</v>
      </c>
      <c r="B347" s="23">
        <f>'11'!D$17-'935'!Y324</f>
        <v>0</v>
      </c>
      <c r="C347" s="10"/>
    </row>
    <row r="348" spans="1:3">
      <c r="A348" s="21">
        <v>319</v>
      </c>
      <c r="B348" s="23">
        <f>'11'!D$17-'935'!Y325</f>
        <v>0</v>
      </c>
      <c r="C348" s="10"/>
    </row>
    <row r="349" spans="1:3">
      <c r="A349" s="21">
        <v>320</v>
      </c>
      <c r="B349" s="23">
        <f>'11'!D$17-'935'!Y326</f>
        <v>0</v>
      </c>
      <c r="C349" s="10"/>
    </row>
    <row r="350" spans="1:3">
      <c r="A350" s="21">
        <v>321</v>
      </c>
      <c r="B350" s="23">
        <f>'11'!D$17-'935'!Y327</f>
        <v>0</v>
      </c>
      <c r="C350" s="10"/>
    </row>
    <row r="351" spans="1:3">
      <c r="A351" s="21">
        <v>322</v>
      </c>
      <c r="B351" s="23">
        <f>'11'!D$17-'935'!Y328</f>
        <v>0</v>
      </c>
      <c r="C351" s="10"/>
    </row>
    <row r="352" spans="1:3">
      <c r="A352" s="21">
        <v>323</v>
      </c>
      <c r="B352" s="23">
        <f>'11'!D$17-'935'!Y329</f>
        <v>0</v>
      </c>
      <c r="C352" s="10"/>
    </row>
    <row r="353" spans="1:3">
      <c r="A353" s="21">
        <v>324</v>
      </c>
      <c r="B353" s="23">
        <f>'11'!D$17-'935'!Y330</f>
        <v>0</v>
      </c>
      <c r="C353" s="10"/>
    </row>
    <row r="354" spans="1:3">
      <c r="A354" s="21">
        <v>325</v>
      </c>
      <c r="B354" s="23">
        <f>'11'!D$17-'935'!Y331</f>
        <v>0</v>
      </c>
      <c r="C354" s="10"/>
    </row>
    <row r="355" spans="1:3">
      <c r="A355" s="21">
        <v>326</v>
      </c>
      <c r="B355" s="23">
        <f>'11'!D$17-'935'!Y332</f>
        <v>0</v>
      </c>
      <c r="C355" s="10"/>
    </row>
    <row r="356" spans="1:3">
      <c r="A356" s="21">
        <v>327</v>
      </c>
      <c r="B356" s="23">
        <f>'11'!D$17-'935'!Y333</f>
        <v>0</v>
      </c>
      <c r="C356" s="10"/>
    </row>
    <row r="357" spans="1:3">
      <c r="A357" s="21">
        <v>328</v>
      </c>
      <c r="B357" s="23">
        <f>'11'!D$17-'935'!Y334</f>
        <v>0</v>
      </c>
      <c r="C357" s="10"/>
    </row>
    <row r="358" spans="1:3">
      <c r="A358" s="21">
        <v>329</v>
      </c>
      <c r="B358" s="23">
        <f>'11'!D$17-'935'!Y335</f>
        <v>0</v>
      </c>
      <c r="C358" s="10"/>
    </row>
    <row r="359" spans="1:3">
      <c r="A359" s="21">
        <v>330</v>
      </c>
      <c r="B359" s="23">
        <f>'11'!D$17-'935'!Y336</f>
        <v>0</v>
      </c>
      <c r="C359" s="10"/>
    </row>
    <row r="360" spans="1:3">
      <c r="A360" s="21">
        <v>331</v>
      </c>
      <c r="B360" s="23">
        <f>'11'!D$17-'935'!Y337</f>
        <v>0</v>
      </c>
      <c r="C360" s="10"/>
    </row>
    <row r="361" spans="1:3">
      <c r="A361" s="21">
        <v>332</v>
      </c>
      <c r="B361" s="23">
        <f>'11'!D$17-'935'!Y338</f>
        <v>0</v>
      </c>
      <c r="C361" s="10"/>
    </row>
    <row r="362" spans="1:3">
      <c r="A362" s="21">
        <v>333</v>
      </c>
      <c r="B362" s="23">
        <f>'11'!D$17-'935'!Y339</f>
        <v>0</v>
      </c>
      <c r="C362" s="10"/>
    </row>
    <row r="363" spans="1:3">
      <c r="A363" s="21">
        <v>334</v>
      </c>
      <c r="B363" s="23">
        <f>'11'!D$17-'935'!Y340</f>
        <v>0</v>
      </c>
      <c r="C363" s="10"/>
    </row>
    <row r="364" spans="1:3">
      <c r="A364" s="21">
        <v>335</v>
      </c>
      <c r="B364" s="23">
        <f>'11'!D$17-'935'!Y341</f>
        <v>0</v>
      </c>
      <c r="C364" s="10"/>
    </row>
    <row r="365" spans="1:3">
      <c r="A365" s="21">
        <v>336</v>
      </c>
      <c r="B365" s="23">
        <f>'11'!D$17-'935'!Y342</f>
        <v>0</v>
      </c>
      <c r="C365" s="10"/>
    </row>
    <row r="366" spans="1:3">
      <c r="A366" s="21">
        <v>337</v>
      </c>
      <c r="B366" s="23">
        <f>'11'!D$17-'935'!Y343</f>
        <v>0</v>
      </c>
      <c r="C366" s="10"/>
    </row>
    <row r="367" spans="1:3">
      <c r="A367" s="21">
        <v>338</v>
      </c>
      <c r="B367" s="23">
        <f>'11'!D$17-'935'!Y344</f>
        <v>0</v>
      </c>
      <c r="C367" s="10"/>
    </row>
    <row r="368" spans="1:3">
      <c r="A368" s="21">
        <v>339</v>
      </c>
      <c r="B368" s="23">
        <f>'11'!D$17-'935'!Y345</f>
        <v>0</v>
      </c>
      <c r="C368" s="10"/>
    </row>
    <row r="369" spans="1:3">
      <c r="A369" s="21">
        <v>340</v>
      </c>
      <c r="B369" s="23">
        <f>'11'!D$17-'935'!Y346</f>
        <v>0</v>
      </c>
      <c r="C369" s="10"/>
    </row>
    <row r="370" spans="1:3">
      <c r="A370" s="21">
        <v>341</v>
      </c>
      <c r="B370" s="23">
        <f>'11'!D$17-'935'!Y347</f>
        <v>0</v>
      </c>
      <c r="C370" s="10"/>
    </row>
    <row r="371" spans="1:3">
      <c r="A371" s="21">
        <v>342</v>
      </c>
      <c r="B371" s="23">
        <f>'11'!D$17-'935'!Y348</f>
        <v>0</v>
      </c>
      <c r="C371" s="10"/>
    </row>
    <row r="372" spans="1:3">
      <c r="A372" s="21">
        <v>343</v>
      </c>
      <c r="B372" s="23">
        <f>'11'!D$17-'935'!Y349</f>
        <v>0</v>
      </c>
      <c r="C372" s="10"/>
    </row>
    <row r="373" spans="1:3">
      <c r="A373" s="21">
        <v>344</v>
      </c>
      <c r="B373" s="23">
        <f>'11'!D$17-'935'!Y350</f>
        <v>0</v>
      </c>
      <c r="C373" s="10"/>
    </row>
    <row r="374" spans="1:3">
      <c r="A374" s="21">
        <v>345</v>
      </c>
      <c r="B374" s="23">
        <f>'11'!D$17-'935'!Y351</f>
        <v>0</v>
      </c>
      <c r="C374" s="10"/>
    </row>
    <row r="375" spans="1:3">
      <c r="A375" s="21">
        <v>346</v>
      </c>
      <c r="B375" s="23">
        <f>'11'!D$17-'935'!Y352</f>
        <v>0</v>
      </c>
      <c r="C375" s="10"/>
    </row>
    <row r="376" spans="1:3">
      <c r="A376" s="21">
        <v>347</v>
      </c>
      <c r="B376" s="23">
        <f>'11'!D$17-'935'!Y353</f>
        <v>0</v>
      </c>
      <c r="C376" s="10"/>
    </row>
    <row r="377" spans="1:3">
      <c r="A377" s="21">
        <v>348</v>
      </c>
      <c r="B377" s="23">
        <f>'11'!D$17-'935'!Y354</f>
        <v>0</v>
      </c>
      <c r="C377" s="10"/>
    </row>
    <row r="378" spans="1:3">
      <c r="A378" s="21">
        <v>349</v>
      </c>
      <c r="B378" s="23">
        <f>'11'!D$17-'935'!Y355</f>
        <v>0</v>
      </c>
      <c r="C378" s="10"/>
    </row>
    <row r="379" spans="1:3">
      <c r="A379" s="21">
        <v>350</v>
      </c>
      <c r="B379" s="23">
        <f>'11'!D$17-'935'!Y356</f>
        <v>0</v>
      </c>
      <c r="C379" s="10"/>
    </row>
    <row r="380" spans="1:3">
      <c r="A380" s="21">
        <v>351</v>
      </c>
      <c r="B380" s="23">
        <f>'11'!D$17-'935'!Y357</f>
        <v>0</v>
      </c>
      <c r="C380" s="10"/>
    </row>
    <row r="381" spans="1:3">
      <c r="A381" s="21">
        <v>352</v>
      </c>
      <c r="B381" s="23">
        <f>'11'!D$17-'935'!Y358</f>
        <v>0</v>
      </c>
      <c r="C381" s="10"/>
    </row>
    <row r="382" spans="1:3">
      <c r="A382" s="21">
        <v>353</v>
      </c>
      <c r="B382" s="23">
        <f>'11'!D$17-'935'!Y359</f>
        <v>0</v>
      </c>
      <c r="C382" s="10"/>
    </row>
    <row r="383" spans="1:3">
      <c r="A383" s="21">
        <v>354</v>
      </c>
      <c r="B383" s="23">
        <f>'11'!D$17-'935'!Y360</f>
        <v>0</v>
      </c>
      <c r="C383" s="10"/>
    </row>
    <row r="384" spans="1:3">
      <c r="A384" s="21">
        <v>355</v>
      </c>
      <c r="B384" s="23">
        <f>'11'!D$17-'935'!Y361</f>
        <v>0</v>
      </c>
      <c r="C384" s="10"/>
    </row>
    <row r="385" spans="1:3">
      <c r="A385" s="21">
        <v>356</v>
      </c>
      <c r="B385" s="23">
        <f>'11'!D$17-'935'!Y362</f>
        <v>0</v>
      </c>
      <c r="C385" s="10"/>
    </row>
    <row r="386" spans="1:3">
      <c r="A386" s="21">
        <v>357</v>
      </c>
      <c r="B386" s="23">
        <f>'11'!D$17-'935'!Y363</f>
        <v>0</v>
      </c>
      <c r="C386" s="10"/>
    </row>
    <row r="387" spans="1:3">
      <c r="A387" s="21">
        <v>358</v>
      </c>
      <c r="B387" s="23">
        <f>'11'!D$17-'935'!Y364</f>
        <v>0</v>
      </c>
      <c r="C387" s="10"/>
    </row>
    <row r="388" spans="1:3">
      <c r="A388" s="21">
        <v>359</v>
      </c>
      <c r="B388" s="23">
        <f>'11'!D$17-'935'!Y365</f>
        <v>0</v>
      </c>
      <c r="C388" s="10"/>
    </row>
    <row r="389" spans="1:3">
      <c r="A389" s="21">
        <v>360</v>
      </c>
      <c r="B389" s="23">
        <f>'11'!D$17-'935'!Y366</f>
        <v>0</v>
      </c>
      <c r="C389" s="10"/>
    </row>
    <row r="390" spans="1:3">
      <c r="A390" s="21">
        <v>361</v>
      </c>
      <c r="B390" s="23">
        <f>'11'!D$17-'935'!Y367</f>
        <v>0</v>
      </c>
      <c r="C390" s="10"/>
    </row>
    <row r="391" spans="1:3">
      <c r="A391" s="21">
        <v>362</v>
      </c>
      <c r="B391" s="23">
        <f>'11'!D$17-'935'!Y368</f>
        <v>0</v>
      </c>
      <c r="C391" s="10"/>
    </row>
    <row r="392" spans="1:3">
      <c r="A392" s="21">
        <v>363</v>
      </c>
      <c r="B392" s="23">
        <f>'11'!D$17-'935'!Y369</f>
        <v>0</v>
      </c>
      <c r="C392" s="10"/>
    </row>
    <row r="393" spans="1:3">
      <c r="A393" s="21">
        <v>364</v>
      </c>
      <c r="B393" s="23">
        <f>'11'!D$17-'935'!Y370</f>
        <v>0</v>
      </c>
      <c r="C393" s="10"/>
    </row>
    <row r="394" spans="1:3">
      <c r="A394" s="21">
        <v>365</v>
      </c>
      <c r="B394" s="23">
        <f>'11'!D$17-'935'!Y371</f>
        <v>0</v>
      </c>
      <c r="C394" s="10"/>
    </row>
    <row r="395" spans="1:3">
      <c r="A395" s="21">
        <v>366</v>
      </c>
      <c r="B395" s="23">
        <f>'11'!D$17-'935'!Y372</f>
        <v>0</v>
      </c>
      <c r="C395" s="10"/>
    </row>
    <row r="396" spans="1:3">
      <c r="A396" s="21">
        <v>367</v>
      </c>
      <c r="B396" s="23">
        <f>'11'!D$17-'935'!Y373</f>
        <v>0</v>
      </c>
      <c r="C396" s="10"/>
    </row>
    <row r="397" spans="1:3">
      <c r="A397" s="21">
        <v>368</v>
      </c>
      <c r="B397" s="23">
        <f>'11'!D$17-'935'!Y374</f>
        <v>0</v>
      </c>
      <c r="C397" s="10"/>
    </row>
    <row r="398" spans="1:3">
      <c r="A398" s="21">
        <v>369</v>
      </c>
      <c r="B398" s="23">
        <f>'11'!D$17-'935'!Y375</f>
        <v>0</v>
      </c>
      <c r="C398" s="10"/>
    </row>
    <row r="399" spans="1:3">
      <c r="A399" s="21">
        <v>370</v>
      </c>
      <c r="B399" s="23">
        <f>'11'!D$17-'935'!Y376</f>
        <v>0</v>
      </c>
      <c r="C399" s="10"/>
    </row>
    <row r="400" spans="1:3">
      <c r="A400" s="21">
        <v>371</v>
      </c>
      <c r="B400" s="23">
        <f>'11'!D$17-'935'!Y377</f>
        <v>0</v>
      </c>
      <c r="C400" s="10"/>
    </row>
    <row r="401" spans="1:3">
      <c r="A401" s="21">
        <v>372</v>
      </c>
      <c r="B401" s="23">
        <f>'11'!D$17-'935'!Y378</f>
        <v>0</v>
      </c>
      <c r="C401" s="10"/>
    </row>
    <row r="402" spans="1:3">
      <c r="A402" s="21">
        <v>373</v>
      </c>
      <c r="B402" s="23">
        <f>'11'!D$17-'935'!Y379</f>
        <v>0</v>
      </c>
      <c r="C402" s="10"/>
    </row>
    <row r="403" spans="1:3">
      <c r="A403" s="21">
        <v>374</v>
      </c>
      <c r="B403" s="23">
        <f>'11'!D$17-'935'!Y380</f>
        <v>0</v>
      </c>
      <c r="C403" s="10"/>
    </row>
    <row r="404" spans="1:3">
      <c r="A404" s="21">
        <v>375</v>
      </c>
      <c r="B404" s="23">
        <f>'11'!D$17-'935'!Y381</f>
        <v>0</v>
      </c>
      <c r="C404" s="10"/>
    </row>
    <row r="405" spans="1:3">
      <c r="A405" s="21">
        <v>376</v>
      </c>
      <c r="B405" s="23">
        <f>'11'!D$17-'935'!Y382</f>
        <v>0</v>
      </c>
      <c r="C405" s="10"/>
    </row>
    <row r="406" spans="1:3">
      <c r="A406" s="21">
        <v>377</v>
      </c>
      <c r="B406" s="23">
        <f>'11'!D$17-'935'!Y383</f>
        <v>0</v>
      </c>
      <c r="C406" s="10"/>
    </row>
    <row r="407" spans="1:3">
      <c r="A407" s="21">
        <v>378</v>
      </c>
      <c r="B407" s="23">
        <f>'11'!D$17-'935'!Y384</f>
        <v>0</v>
      </c>
      <c r="C407" s="10"/>
    </row>
    <row r="408" spans="1:3">
      <c r="A408" s="21">
        <v>379</v>
      </c>
      <c r="B408" s="23">
        <f>'11'!D$17-'935'!Y385</f>
        <v>0</v>
      </c>
      <c r="C408" s="10"/>
    </row>
    <row r="409" spans="1:3">
      <c r="A409" s="21">
        <v>380</v>
      </c>
      <c r="B409" s="23">
        <f>'11'!D$17-'935'!Y386</f>
        <v>0</v>
      </c>
      <c r="C409" s="10"/>
    </row>
    <row r="410" spans="1:3">
      <c r="A410" s="21">
        <v>381</v>
      </c>
      <c r="B410" s="23">
        <f>'11'!D$17-'935'!Y387</f>
        <v>0</v>
      </c>
      <c r="C410" s="10"/>
    </row>
    <row r="411" spans="1:3">
      <c r="A411" s="21">
        <v>382</v>
      </c>
      <c r="B411" s="23">
        <f>'11'!D$17-'935'!Y388</f>
        <v>0</v>
      </c>
      <c r="C411" s="10"/>
    </row>
    <row r="412" spans="1:3">
      <c r="A412" s="21">
        <v>383</v>
      </c>
      <c r="B412" s="23">
        <f>'11'!D$17-'935'!Y389</f>
        <v>0</v>
      </c>
      <c r="C412" s="10"/>
    </row>
    <row r="413" spans="1:3">
      <c r="A413" s="21">
        <v>384</v>
      </c>
      <c r="B413" s="23">
        <f>'11'!D$17-'935'!Y390</f>
        <v>0</v>
      </c>
      <c r="C413" s="10"/>
    </row>
    <row r="414" spans="1:3">
      <c r="A414" s="21">
        <v>385</v>
      </c>
      <c r="B414" s="23">
        <f>'11'!D$17-'935'!Y391</f>
        <v>0</v>
      </c>
      <c r="C414" s="10"/>
    </row>
    <row r="415" spans="1:3">
      <c r="A415" s="21">
        <v>386</v>
      </c>
      <c r="B415" s="23">
        <f>'11'!D$17-'935'!Y392</f>
        <v>0</v>
      </c>
      <c r="C415" s="10"/>
    </row>
    <row r="416" spans="1:3">
      <c r="A416" s="21">
        <v>387</v>
      </c>
      <c r="B416" s="23">
        <f>'11'!D$17-'935'!Y393</f>
        <v>0</v>
      </c>
      <c r="C416" s="10"/>
    </row>
    <row r="417" spans="1:3">
      <c r="A417" s="21">
        <v>388</v>
      </c>
      <c r="B417" s="23">
        <f>'11'!D$17-'935'!Y394</f>
        <v>0</v>
      </c>
      <c r="C417" s="10"/>
    </row>
    <row r="418" spans="1:3">
      <c r="A418" s="21">
        <v>389</v>
      </c>
      <c r="B418" s="23">
        <f>'11'!D$17-'935'!Y395</f>
        <v>0</v>
      </c>
      <c r="C418" s="10"/>
    </row>
    <row r="419" spans="1:3">
      <c r="A419" s="21">
        <v>390</v>
      </c>
      <c r="B419" s="23">
        <f>'11'!D$17-'935'!Y396</f>
        <v>0</v>
      </c>
      <c r="C419" s="10"/>
    </row>
    <row r="420" spans="1:3">
      <c r="A420" s="21">
        <v>391</v>
      </c>
      <c r="B420" s="23">
        <f>'11'!D$17-'935'!Y397</f>
        <v>0</v>
      </c>
      <c r="C420" s="10"/>
    </row>
    <row r="421" spans="1:3">
      <c r="A421" s="21">
        <v>392</v>
      </c>
      <c r="B421" s="23">
        <f>'11'!D$17-'935'!Y398</f>
        <v>0</v>
      </c>
      <c r="C421" s="10"/>
    </row>
    <row r="422" spans="1:3">
      <c r="A422" s="21">
        <v>393</v>
      </c>
      <c r="B422" s="23">
        <f>'11'!D$17-'935'!Y399</f>
        <v>0</v>
      </c>
      <c r="C422" s="10"/>
    </row>
    <row r="423" spans="1:3">
      <c r="A423" s="21">
        <v>394</v>
      </c>
      <c r="B423" s="23">
        <f>'11'!D$17-'935'!Y400</f>
        <v>0</v>
      </c>
      <c r="C423" s="10"/>
    </row>
    <row r="424" spans="1:3">
      <c r="A424" s="21">
        <v>395</v>
      </c>
      <c r="B424" s="23">
        <f>'11'!D$17-'935'!Y401</f>
        <v>0</v>
      </c>
      <c r="C424" s="10"/>
    </row>
    <row r="425" spans="1:3">
      <c r="A425" s="21">
        <v>396</v>
      </c>
      <c r="B425" s="23">
        <f>'11'!D$17-'935'!Y402</f>
        <v>0</v>
      </c>
      <c r="C425" s="10"/>
    </row>
    <row r="426" spans="1:3">
      <c r="A426" s="21">
        <v>397</v>
      </c>
      <c r="B426" s="23">
        <f>'11'!D$17-'935'!Y403</f>
        <v>0</v>
      </c>
      <c r="C426" s="10"/>
    </row>
    <row r="427" spans="1:3">
      <c r="A427" s="21">
        <v>398</v>
      </c>
      <c r="B427" s="23">
        <f>'11'!D$17-'935'!Y404</f>
        <v>0</v>
      </c>
      <c r="C427" s="10"/>
    </row>
    <row r="428" spans="1:3">
      <c r="A428" s="21">
        <v>399</v>
      </c>
      <c r="B428" s="23">
        <f>'11'!D$17-'935'!Y405</f>
        <v>0</v>
      </c>
      <c r="C428" s="10"/>
    </row>
    <row r="429" spans="1:3">
      <c r="A429" s="21">
        <v>400</v>
      </c>
      <c r="B429" s="23">
        <f>'11'!D$17-'935'!Y406</f>
        <v>0</v>
      </c>
      <c r="C429" s="10"/>
    </row>
    <row r="430" spans="1:3">
      <c r="A430" s="21">
        <v>401</v>
      </c>
      <c r="B430" s="23">
        <f>'11'!D$17-'935'!Y407</f>
        <v>0</v>
      </c>
      <c r="C430" s="10"/>
    </row>
    <row r="431" spans="1:3">
      <c r="A431" s="21">
        <v>402</v>
      </c>
      <c r="B431" s="23">
        <f>'11'!D$17-'935'!Y408</f>
        <v>0</v>
      </c>
      <c r="C431" s="10"/>
    </row>
    <row r="432" spans="1:3">
      <c r="A432" s="21">
        <v>403</v>
      </c>
      <c r="B432" s="23">
        <f>'11'!D$17-'935'!Y409</f>
        <v>0</v>
      </c>
      <c r="C432" s="10"/>
    </row>
    <row r="433" spans="1:3">
      <c r="A433" s="21">
        <v>404</v>
      </c>
      <c r="B433" s="23">
        <f>'11'!D$17-'935'!Y410</f>
        <v>0</v>
      </c>
      <c r="C433" s="10"/>
    </row>
    <row r="434" spans="1:3">
      <c r="A434" s="21">
        <v>405</v>
      </c>
      <c r="B434" s="23">
        <f>'11'!D$17-'935'!Y411</f>
        <v>0</v>
      </c>
      <c r="C434" s="10"/>
    </row>
    <row r="435" spans="1:3">
      <c r="A435" s="21">
        <v>406</v>
      </c>
      <c r="B435" s="23">
        <f>'11'!D$17-'935'!Y412</f>
        <v>0</v>
      </c>
      <c r="C435" s="10"/>
    </row>
    <row r="436" spans="1:3">
      <c r="A436" s="21">
        <v>407</v>
      </c>
      <c r="B436" s="23">
        <f>'11'!D$17-'935'!Y413</f>
        <v>0</v>
      </c>
      <c r="C436" s="10"/>
    </row>
    <row r="437" spans="1:3">
      <c r="A437" s="21">
        <v>408</v>
      </c>
      <c r="B437" s="23">
        <f>'11'!D$17-'935'!Y414</f>
        <v>0</v>
      </c>
      <c r="C437" s="10"/>
    </row>
    <row r="438" spans="1:3">
      <c r="A438" s="21">
        <v>409</v>
      </c>
      <c r="B438" s="23">
        <f>'11'!D$17-'935'!Y415</f>
        <v>0</v>
      </c>
      <c r="C438" s="10"/>
    </row>
    <row r="439" spans="1:3">
      <c r="A439" s="21">
        <v>410</v>
      </c>
      <c r="B439" s="23">
        <f>'11'!D$17-'935'!Y416</f>
        <v>0</v>
      </c>
      <c r="C439" s="10"/>
    </row>
    <row r="440" spans="1:3">
      <c r="A440" s="21">
        <v>411</v>
      </c>
      <c r="B440" s="23">
        <f>'11'!D$17-'935'!Y417</f>
        <v>0</v>
      </c>
      <c r="C440" s="10"/>
    </row>
    <row r="441" spans="1:3">
      <c r="A441" s="21">
        <v>412</v>
      </c>
      <c r="B441" s="23">
        <f>'11'!D$17-'935'!Y418</f>
        <v>0</v>
      </c>
      <c r="C441" s="10"/>
    </row>
    <row r="442" spans="1:3">
      <c r="A442" s="21">
        <v>413</v>
      </c>
      <c r="B442" s="23">
        <f>'11'!D$17-'935'!Y419</f>
        <v>0</v>
      </c>
      <c r="C442" s="10"/>
    </row>
    <row r="443" spans="1:3">
      <c r="A443" s="21">
        <v>414</v>
      </c>
      <c r="B443" s="23">
        <f>'11'!D$17-'935'!Y420</f>
        <v>0</v>
      </c>
      <c r="C443" s="10"/>
    </row>
    <row r="444" spans="1:3">
      <c r="A444" s="21">
        <v>415</v>
      </c>
      <c r="B444" s="23">
        <f>'11'!D$17-'935'!Y421</f>
        <v>0</v>
      </c>
      <c r="C444" s="10"/>
    </row>
    <row r="445" spans="1:3">
      <c r="A445" s="21">
        <v>416</v>
      </c>
      <c r="B445" s="23">
        <f>'11'!D$17-'935'!Y422</f>
        <v>0</v>
      </c>
      <c r="C445" s="10"/>
    </row>
    <row r="446" spans="1:3">
      <c r="A446" s="21">
        <v>417</v>
      </c>
      <c r="B446" s="23">
        <f>'11'!D$17-'935'!Y423</f>
        <v>0</v>
      </c>
      <c r="C446" s="10"/>
    </row>
    <row r="447" spans="1:3">
      <c r="A447" s="21">
        <v>418</v>
      </c>
      <c r="B447" s="23">
        <f>'11'!D$17-'935'!Y424</f>
        <v>0</v>
      </c>
      <c r="C447" s="10"/>
    </row>
    <row r="448" spans="1:3">
      <c r="A448" s="21">
        <v>419</v>
      </c>
      <c r="B448" s="23">
        <f>'11'!D$17-'935'!Y425</f>
        <v>0</v>
      </c>
      <c r="C448" s="10"/>
    </row>
    <row r="449" spans="1:3">
      <c r="A449" s="21">
        <v>420</v>
      </c>
      <c r="B449" s="23">
        <f>'11'!D$17-'935'!Y426</f>
        <v>0</v>
      </c>
      <c r="C449" s="10"/>
    </row>
    <row r="450" spans="1:3">
      <c r="A450" s="21">
        <v>421</v>
      </c>
      <c r="B450" s="23">
        <f>'11'!D$17-'935'!Y427</f>
        <v>0</v>
      </c>
      <c r="C450" s="10"/>
    </row>
    <row r="451" spans="1:3">
      <c r="A451" s="21">
        <v>422</v>
      </c>
      <c r="B451" s="23">
        <f>'11'!D$17-'935'!Y428</f>
        <v>0</v>
      </c>
      <c r="C451" s="10"/>
    </row>
    <row r="452" spans="1:3">
      <c r="A452" s="21">
        <v>423</v>
      </c>
      <c r="B452" s="23">
        <f>'11'!D$17-'935'!Y429</f>
        <v>0</v>
      </c>
      <c r="C452" s="10"/>
    </row>
    <row r="453" spans="1:3">
      <c r="A453" s="21">
        <v>424</v>
      </c>
      <c r="B453" s="23">
        <f>'11'!D$17-'935'!Y430</f>
        <v>0</v>
      </c>
      <c r="C453" s="10"/>
    </row>
    <row r="454" spans="1:3">
      <c r="A454" s="21">
        <v>425</v>
      </c>
      <c r="B454" s="23">
        <f>'11'!D$17-'935'!Y431</f>
        <v>0</v>
      </c>
      <c r="C454" s="10"/>
    </row>
    <row r="455" spans="1:3">
      <c r="A455" s="21">
        <v>426</v>
      </c>
      <c r="B455" s="23">
        <f>'11'!D$17-'935'!Y432</f>
        <v>0</v>
      </c>
      <c r="C455" s="10"/>
    </row>
    <row r="456" spans="1:3">
      <c r="A456" s="21">
        <v>427</v>
      </c>
      <c r="B456" s="23">
        <f>'11'!D$17-'935'!Y433</f>
        <v>0</v>
      </c>
      <c r="C456" s="10"/>
    </row>
    <row r="457" spans="1:3">
      <c r="A457" s="21">
        <v>428</v>
      </c>
      <c r="B457" s="23">
        <f>'11'!D$17-'935'!Y434</f>
        <v>0</v>
      </c>
      <c r="C457" s="10"/>
    </row>
    <row r="458" spans="1:3">
      <c r="A458" s="21">
        <v>429</v>
      </c>
      <c r="B458" s="23">
        <f>'11'!D$17-'935'!Y435</f>
        <v>0</v>
      </c>
      <c r="C458" s="10"/>
    </row>
    <row r="459" spans="1:3">
      <c r="A459" s="21">
        <v>430</v>
      </c>
      <c r="B459" s="23">
        <f>'11'!D$17-'935'!Y436</f>
        <v>0</v>
      </c>
      <c r="C459" s="10"/>
    </row>
    <row r="460" spans="1:3">
      <c r="A460" s="21">
        <v>431</v>
      </c>
      <c r="B460" s="23">
        <f>'11'!D$17-'935'!Y437</f>
        <v>0</v>
      </c>
      <c r="C460" s="10"/>
    </row>
    <row r="461" spans="1:3">
      <c r="A461" s="21">
        <v>432</v>
      </c>
      <c r="B461" s="23">
        <f>'11'!D$17-'935'!Y438</f>
        <v>0</v>
      </c>
      <c r="C461" s="10"/>
    </row>
    <row r="462" spans="1:3">
      <c r="A462" s="21">
        <v>433</v>
      </c>
      <c r="B462" s="23">
        <f>'11'!D$17-'935'!Y439</f>
        <v>0</v>
      </c>
      <c r="C462" s="10"/>
    </row>
    <row r="463" spans="1:3">
      <c r="A463" s="21">
        <v>434</v>
      </c>
      <c r="B463" s="23">
        <f>'11'!D$17-'935'!Y440</f>
        <v>0</v>
      </c>
      <c r="C463" s="10"/>
    </row>
    <row r="464" spans="1:3">
      <c r="A464" s="21">
        <v>435</v>
      </c>
      <c r="B464" s="23">
        <f>'11'!D$17-'935'!Y441</f>
        <v>0</v>
      </c>
      <c r="C464" s="10"/>
    </row>
    <row r="465" spans="1:3">
      <c r="A465" s="21">
        <v>436</v>
      </c>
      <c r="B465" s="23">
        <f>'11'!D$17-'935'!Y442</f>
        <v>0</v>
      </c>
      <c r="C465" s="10"/>
    </row>
    <row r="466" spans="1:3">
      <c r="A466" s="21">
        <v>437</v>
      </c>
      <c r="B466" s="23">
        <f>'11'!D$17-'935'!Y443</f>
        <v>0</v>
      </c>
      <c r="C466" s="10"/>
    </row>
    <row r="467" spans="1:3">
      <c r="A467" s="21">
        <v>438</v>
      </c>
      <c r="B467" s="23">
        <f>'11'!D$17-'935'!Y444</f>
        <v>0</v>
      </c>
      <c r="C467" s="10"/>
    </row>
    <row r="468" spans="1:3">
      <c r="A468" s="21">
        <v>439</v>
      </c>
      <c r="B468" s="23">
        <f>'11'!D$17-'935'!Y445</f>
        <v>0</v>
      </c>
      <c r="C468" s="10"/>
    </row>
    <row r="469" spans="1:3">
      <c r="A469" s="21">
        <v>440</v>
      </c>
      <c r="B469" s="23">
        <f>'11'!D$17-'935'!Y446</f>
        <v>0</v>
      </c>
      <c r="C469" s="10"/>
    </row>
    <row r="470" spans="1:3">
      <c r="A470" s="21">
        <v>441</v>
      </c>
      <c r="B470" s="23">
        <f>'11'!D$17-'935'!Y447</f>
        <v>0</v>
      </c>
      <c r="C470" s="10"/>
    </row>
    <row r="471" spans="1:3">
      <c r="A471" s="21">
        <v>442</v>
      </c>
      <c r="B471" s="23">
        <f>'11'!D$17-'935'!Y448</f>
        <v>0</v>
      </c>
      <c r="C471" s="10"/>
    </row>
    <row r="472" spans="1:3">
      <c r="A472" s="21">
        <v>443</v>
      </c>
      <c r="B472" s="23">
        <f>'11'!D$17-'935'!Y449</f>
        <v>0</v>
      </c>
      <c r="C472" s="10"/>
    </row>
    <row r="473" spans="1:3">
      <c r="A473" s="21">
        <v>444</v>
      </c>
      <c r="B473" s="23">
        <f>'11'!D$17-'935'!Y450</f>
        <v>0</v>
      </c>
      <c r="C473" s="10"/>
    </row>
    <row r="474" spans="1:3">
      <c r="A474" s="21">
        <v>445</v>
      </c>
      <c r="B474" s="23">
        <f>'11'!D$17-'935'!Y451</f>
        <v>0</v>
      </c>
      <c r="C474" s="10"/>
    </row>
    <row r="475" spans="1:3">
      <c r="A475" s="21">
        <v>446</v>
      </c>
      <c r="B475" s="23">
        <f>'11'!D$17-'935'!Y452</f>
        <v>0</v>
      </c>
      <c r="C475" s="10"/>
    </row>
    <row r="476" spans="1:3">
      <c r="A476" s="21">
        <v>447</v>
      </c>
      <c r="B476" s="23">
        <f>'11'!D$17-'935'!Y453</f>
        <v>0</v>
      </c>
      <c r="C476" s="10"/>
    </row>
    <row r="477" spans="1:3">
      <c r="A477" s="21">
        <v>448</v>
      </c>
      <c r="B477" s="23">
        <f>'11'!D$17-'935'!Y454</f>
        <v>0</v>
      </c>
      <c r="C477" s="10"/>
    </row>
    <row r="478" spans="1:3">
      <c r="A478" s="21">
        <v>449</v>
      </c>
      <c r="B478" s="23">
        <f>'11'!D$17-'935'!Y455</f>
        <v>0</v>
      </c>
      <c r="C478" s="10"/>
    </row>
    <row r="479" spans="1:3">
      <c r="A479" s="21">
        <v>450</v>
      </c>
      <c r="B479" s="23">
        <f>'11'!D$17-'935'!Y456</f>
        <v>0</v>
      </c>
      <c r="C479" s="10"/>
    </row>
    <row r="480" spans="1:3">
      <c r="A480" s="21">
        <v>451</v>
      </c>
      <c r="B480" s="23">
        <f>'11'!D$17-'935'!Y457</f>
        <v>0</v>
      </c>
      <c r="C480" s="10"/>
    </row>
    <row r="481" spans="1:3">
      <c r="A481" s="21">
        <v>452</v>
      </c>
      <c r="B481" s="23">
        <f>'11'!D$17-'935'!Y458</f>
        <v>0</v>
      </c>
      <c r="C481" s="10"/>
    </row>
    <row r="482" spans="1:3">
      <c r="A482" s="21">
        <v>453</v>
      </c>
      <c r="B482" s="23">
        <f>'11'!D$17-'935'!Y459</f>
        <v>0</v>
      </c>
      <c r="C482" s="10"/>
    </row>
    <row r="483" spans="1:3">
      <c r="A483" s="21">
        <v>454</v>
      </c>
      <c r="B483" s="23">
        <f>'11'!D$17-'935'!Y460</f>
        <v>0</v>
      </c>
      <c r="C483" s="10"/>
    </row>
    <row r="484" spans="1:3">
      <c r="A484" s="21">
        <v>455</v>
      </c>
      <c r="B484" s="23">
        <f>'11'!D$17-'935'!Y461</f>
        <v>0</v>
      </c>
      <c r="C484" s="10"/>
    </row>
    <row r="485" spans="1:3">
      <c r="A485" s="21">
        <v>456</v>
      </c>
      <c r="B485" s="23">
        <f>'11'!D$17-'935'!Y462</f>
        <v>0</v>
      </c>
      <c r="C485" s="10"/>
    </row>
    <row r="486" spans="1:3">
      <c r="A486" s="21">
        <v>457</v>
      </c>
      <c r="B486" s="23">
        <f>'11'!D$17-'935'!Y463</f>
        <v>0</v>
      </c>
      <c r="C486" s="10"/>
    </row>
    <row r="487" spans="1:3">
      <c r="A487" s="21">
        <v>458</v>
      </c>
      <c r="B487" s="23">
        <f>'11'!D$17-'935'!Y464</f>
        <v>0</v>
      </c>
      <c r="C487" s="10"/>
    </row>
    <row r="488" spans="1:3">
      <c r="A488" s="21">
        <v>459</v>
      </c>
      <c r="B488" s="23">
        <f>'11'!D$17-'935'!Y465</f>
        <v>0</v>
      </c>
      <c r="C488" s="10"/>
    </row>
    <row r="489" spans="1:3">
      <c r="A489" s="21">
        <v>460</v>
      </c>
      <c r="B489" s="23">
        <f>'11'!D$17-'935'!Y466</f>
        <v>0</v>
      </c>
      <c r="C489" s="10"/>
    </row>
    <row r="490" spans="1:3">
      <c r="A490" s="21">
        <v>461</v>
      </c>
      <c r="B490" s="23">
        <f>'11'!D$17-'935'!Y467</f>
        <v>0</v>
      </c>
      <c r="C490" s="10"/>
    </row>
    <row r="491" spans="1:3">
      <c r="A491" s="21">
        <v>462</v>
      </c>
      <c r="B491" s="23">
        <f>'11'!D$17-'935'!Y468</f>
        <v>0</v>
      </c>
      <c r="C491" s="10"/>
    </row>
    <row r="492" spans="1:3">
      <c r="A492" s="21">
        <v>463</v>
      </c>
      <c r="B492" s="23">
        <f>'11'!D$17-'935'!Y469</f>
        <v>0</v>
      </c>
      <c r="C492" s="10"/>
    </row>
    <row r="493" spans="1:3">
      <c r="A493" s="21">
        <v>464</v>
      </c>
      <c r="B493" s="23">
        <f>'11'!D$17-'935'!Y470</f>
        <v>0</v>
      </c>
      <c r="C493" s="10"/>
    </row>
    <row r="494" spans="1:3">
      <c r="A494" s="21">
        <v>465</v>
      </c>
      <c r="B494" s="23">
        <f>'11'!D$17-'935'!Y471</f>
        <v>0</v>
      </c>
      <c r="C494" s="10"/>
    </row>
    <row r="495" spans="1:3">
      <c r="A495" s="21">
        <v>466</v>
      </c>
      <c r="B495" s="23">
        <f>'11'!D$17-'935'!Y472</f>
        <v>0</v>
      </c>
      <c r="C495" s="10"/>
    </row>
    <row r="496" spans="1:3">
      <c r="A496" s="21">
        <v>467</v>
      </c>
      <c r="B496" s="23">
        <f>'11'!D$17-'935'!Y473</f>
        <v>0</v>
      </c>
      <c r="C496" s="10"/>
    </row>
    <row r="497" spans="1:3">
      <c r="A497" s="21">
        <v>468</v>
      </c>
      <c r="B497" s="23">
        <f>'11'!D$17-'935'!Y474</f>
        <v>0</v>
      </c>
      <c r="C497" s="10"/>
    </row>
    <row r="498" spans="1:3">
      <c r="A498" s="21">
        <v>469</v>
      </c>
      <c r="B498" s="23">
        <f>'11'!D$17-'935'!Y475</f>
        <v>0</v>
      </c>
      <c r="C498" s="10"/>
    </row>
    <row r="499" spans="1:3">
      <c r="A499" s="21">
        <v>470</v>
      </c>
      <c r="B499" s="23">
        <f>'11'!D$17-'935'!Y476</f>
        <v>0</v>
      </c>
      <c r="C499" s="10"/>
    </row>
    <row r="500" spans="1:3">
      <c r="A500" s="21">
        <v>471</v>
      </c>
      <c r="B500" s="23">
        <f>'11'!D$17-'935'!Y477</f>
        <v>0</v>
      </c>
      <c r="C500" s="10"/>
    </row>
    <row r="501" spans="1:3">
      <c r="A501" s="21">
        <v>472</v>
      </c>
      <c r="B501" s="23">
        <f>'11'!D$17-'935'!Y478</f>
        <v>0</v>
      </c>
      <c r="C501" s="10"/>
    </row>
    <row r="502" spans="1:3">
      <c r="A502" s="21">
        <v>473</v>
      </c>
      <c r="B502" s="23">
        <f>'11'!D$17-'935'!Y479</f>
        <v>0</v>
      </c>
      <c r="C502" s="10"/>
    </row>
    <row r="503" spans="1:3">
      <c r="A503" s="21">
        <v>474</v>
      </c>
      <c r="B503" s="23">
        <f>'11'!D$17-'935'!Y480</f>
        <v>0</v>
      </c>
      <c r="C503" s="10"/>
    </row>
    <row r="504" spans="1:3">
      <c r="A504" s="21">
        <v>475</v>
      </c>
      <c r="B504" s="23">
        <f>'11'!D$17-'935'!Y481</f>
        <v>0</v>
      </c>
      <c r="C504" s="10"/>
    </row>
    <row r="505" spans="1:3">
      <c r="A505" s="21">
        <v>476</v>
      </c>
      <c r="B505" s="23">
        <f>'11'!D$17-'935'!Y482</f>
        <v>0</v>
      </c>
      <c r="C505" s="10"/>
    </row>
    <row r="506" spans="1:3">
      <c r="A506" s="21">
        <v>477</v>
      </c>
      <c r="B506" s="23">
        <f>'11'!D$17-'935'!Y483</f>
        <v>0</v>
      </c>
      <c r="C506" s="10"/>
    </row>
    <row r="507" spans="1:3">
      <c r="A507" s="21">
        <v>478</v>
      </c>
      <c r="B507" s="23">
        <f>'11'!D$17-'935'!Y484</f>
        <v>0</v>
      </c>
      <c r="C507" s="10"/>
    </row>
    <row r="508" spans="1:3">
      <c r="A508" s="21">
        <v>479</v>
      </c>
      <c r="B508" s="23">
        <f>'11'!D$17-'935'!Y485</f>
        <v>0</v>
      </c>
      <c r="C508" s="10"/>
    </row>
    <row r="509" spans="1:3">
      <c r="A509" s="21">
        <v>480</v>
      </c>
      <c r="B509" s="23">
        <f>'11'!D$17-'935'!Y486</f>
        <v>0</v>
      </c>
      <c r="C509" s="10"/>
    </row>
    <row r="510" spans="1:3">
      <c r="A510" s="21">
        <v>481</v>
      </c>
      <c r="B510" s="23">
        <f>'11'!D$17-'935'!Y487</f>
        <v>0</v>
      </c>
      <c r="C510" s="10"/>
    </row>
    <row r="511" spans="1:3">
      <c r="A511" s="21">
        <v>482</v>
      </c>
      <c r="B511" s="23">
        <f>'11'!D$17-'935'!Y488</f>
        <v>0</v>
      </c>
      <c r="C511" s="10"/>
    </row>
    <row r="512" spans="1:3">
      <c r="A512" s="21">
        <v>483</v>
      </c>
      <c r="B512" s="23">
        <f>'11'!D$17-'935'!Y489</f>
        <v>0</v>
      </c>
      <c r="C512" s="10"/>
    </row>
    <row r="513" spans="1:3">
      <c r="A513" s="21">
        <v>484</v>
      </c>
      <c r="B513" s="23">
        <f>'11'!D$17-'935'!Y490</f>
        <v>0</v>
      </c>
      <c r="C513" s="10"/>
    </row>
    <row r="514" spans="1:3">
      <c r="A514" s="21">
        <v>485</v>
      </c>
      <c r="B514" s="23">
        <f>'11'!D$17-'935'!Y491</f>
        <v>0</v>
      </c>
      <c r="C514" s="10"/>
    </row>
    <row r="515" spans="1:3">
      <c r="A515" s="21">
        <v>486</v>
      </c>
      <c r="B515" s="23">
        <f>'11'!D$17-'935'!Y492</f>
        <v>0</v>
      </c>
      <c r="C515" s="10"/>
    </row>
    <row r="516" spans="1:3">
      <c r="A516" s="21">
        <v>487</v>
      </c>
      <c r="B516" s="23">
        <f>'11'!D$17-'935'!Y493</f>
        <v>0</v>
      </c>
      <c r="C516" s="10"/>
    </row>
    <row r="517" spans="1:3">
      <c r="A517" s="21">
        <v>488</v>
      </c>
      <c r="B517" s="23">
        <f>'11'!D$17-'935'!Y494</f>
        <v>0</v>
      </c>
      <c r="C517" s="10"/>
    </row>
    <row r="518" spans="1:3">
      <c r="A518" s="21">
        <v>489</v>
      </c>
      <c r="B518" s="23">
        <f>'11'!D$17-'935'!Y495</f>
        <v>0</v>
      </c>
      <c r="C518" s="10"/>
    </row>
    <row r="519" spans="1:3">
      <c r="A519" s="21">
        <v>490</v>
      </c>
      <c r="B519" s="23">
        <f>'11'!D$17-'935'!Y496</f>
        <v>0</v>
      </c>
      <c r="C519" s="10"/>
    </row>
    <row r="520" spans="1:3">
      <c r="A520" s="21">
        <v>491</v>
      </c>
      <c r="B520" s="23">
        <f>'11'!D$17-'935'!Y497</f>
        <v>0</v>
      </c>
      <c r="C520" s="10"/>
    </row>
    <row r="521" spans="1:3">
      <c r="A521" s="21">
        <v>492</v>
      </c>
      <c r="B521" s="23">
        <f>'11'!D$17-'935'!Y498</f>
        <v>0</v>
      </c>
      <c r="C521" s="10"/>
    </row>
    <row r="522" spans="1:3">
      <c r="A522" s="21">
        <v>493</v>
      </c>
      <c r="B522" s="23">
        <f>'11'!D$17-'935'!Y499</f>
        <v>0</v>
      </c>
      <c r="C522" s="10"/>
    </row>
    <row r="523" spans="1:3">
      <c r="A523" s="21">
        <v>494</v>
      </c>
      <c r="B523" s="23">
        <f>'11'!D$17-'935'!Y500</f>
        <v>0</v>
      </c>
      <c r="C523" s="10"/>
    </row>
    <row r="524" spans="1:3">
      <c r="A524" s="21">
        <v>495</v>
      </c>
      <c r="B524" s="23">
        <f>'11'!D$17-'935'!Y501</f>
        <v>0</v>
      </c>
      <c r="C524" s="10"/>
    </row>
    <row r="525" spans="1:3">
      <c r="A525" s="21">
        <v>496</v>
      </c>
      <c r="B525" s="23">
        <f>'11'!D$17-'935'!Y502</f>
        <v>0</v>
      </c>
      <c r="C525" s="10"/>
    </row>
    <row r="526" spans="1:3">
      <c r="A526" s="21">
        <v>497</v>
      </c>
      <c r="B526" s="23">
        <f>'11'!D$17-'935'!Y503</f>
        <v>0</v>
      </c>
      <c r="C526" s="10"/>
    </row>
    <row r="527" spans="1:3">
      <c r="A527" s="21">
        <v>498</v>
      </c>
      <c r="B527" s="23">
        <f>'11'!D$17-'935'!Y504</f>
        <v>0</v>
      </c>
      <c r="C527" s="10"/>
    </row>
    <row r="528" spans="1:3">
      <c r="A528" s="21">
        <v>499</v>
      </c>
      <c r="B528" s="23">
        <f>'11'!D$17-'935'!Y505</f>
        <v>0</v>
      </c>
      <c r="C528" s="10"/>
    </row>
    <row r="529" spans="1:3">
      <c r="A529" s="21">
        <v>500</v>
      </c>
      <c r="B529" s="23">
        <f>'11'!D$17-'935'!Y506</f>
        <v>0</v>
      </c>
      <c r="C529" s="10"/>
    </row>
    <row r="530" spans="1:3">
      <c r="A530" s="21">
        <v>501</v>
      </c>
      <c r="B530" s="23">
        <f>'11'!D$17-'935'!Y507</f>
        <v>0</v>
      </c>
      <c r="C530" s="10"/>
    </row>
    <row r="531" spans="1:3">
      <c r="A531" s="21">
        <v>502</v>
      </c>
      <c r="B531" s="23">
        <f>'11'!D$17-'935'!Y508</f>
        <v>0</v>
      </c>
      <c r="C531" s="10"/>
    </row>
    <row r="532" spans="1:3">
      <c r="A532" s="21">
        <v>503</v>
      </c>
      <c r="B532" s="23">
        <f>'11'!D$17-'935'!Y509</f>
        <v>0</v>
      </c>
      <c r="C532" s="10"/>
    </row>
    <row r="533" spans="1:3">
      <c r="A533" s="21">
        <v>504</v>
      </c>
      <c r="B533" s="23">
        <f>'11'!D$17-'935'!Y510</f>
        <v>0</v>
      </c>
      <c r="C533" s="10"/>
    </row>
    <row r="534" spans="1:3">
      <c r="A534" s="21">
        <v>505</v>
      </c>
      <c r="B534" s="23">
        <f>'11'!D$17-'935'!Y511</f>
        <v>0</v>
      </c>
      <c r="C534" s="10"/>
    </row>
    <row r="535" spans="1:3">
      <c r="A535" s="21">
        <v>506</v>
      </c>
      <c r="B535" s="23">
        <f>'11'!D$17-'935'!Y512</f>
        <v>0</v>
      </c>
      <c r="C535" s="10"/>
    </row>
    <row r="536" spans="1:3">
      <c r="A536" s="21">
        <v>507</v>
      </c>
      <c r="B536" s="23">
        <f>'11'!D$17-'935'!Y513</f>
        <v>0</v>
      </c>
      <c r="C536" s="10"/>
    </row>
    <row r="537" spans="1:3">
      <c r="A537" s="21">
        <v>508</v>
      </c>
      <c r="B537" s="23">
        <f>'11'!D$17-'935'!Y514</f>
        <v>0</v>
      </c>
      <c r="C537" s="10"/>
    </row>
    <row r="538" spans="1:3">
      <c r="A538" s="21">
        <v>509</v>
      </c>
      <c r="B538" s="23">
        <f>'11'!D$17-'935'!Y515</f>
        <v>0</v>
      </c>
      <c r="C538" s="10"/>
    </row>
    <row r="539" spans="1:3">
      <c r="A539" s="21">
        <v>510</v>
      </c>
      <c r="B539" s="23">
        <f>'11'!D$17-'935'!Y516</f>
        <v>0</v>
      </c>
      <c r="C539" s="10"/>
    </row>
    <row r="540" spans="1:3">
      <c r="A540" s="21">
        <v>511</v>
      </c>
      <c r="B540" s="23">
        <f>'11'!D$17-'935'!Y517</f>
        <v>0</v>
      </c>
      <c r="C540" s="10"/>
    </row>
    <row r="541" spans="1:3">
      <c r="A541" s="21">
        <v>512</v>
      </c>
      <c r="B541" s="23">
        <f>'11'!D$17-'935'!Y518</f>
        <v>0</v>
      </c>
      <c r="C541" s="10"/>
    </row>
    <row r="542" spans="1:3">
      <c r="A542" s="21">
        <v>513</v>
      </c>
      <c r="B542" s="23">
        <f>'11'!D$17-'935'!Y519</f>
        <v>0</v>
      </c>
      <c r="C542" s="10"/>
    </row>
    <row r="543" spans="1:3">
      <c r="A543" s="21">
        <v>514</v>
      </c>
      <c r="B543" s="23">
        <f>'11'!D$17-'935'!Y520</f>
        <v>0</v>
      </c>
      <c r="C543" s="10"/>
    </row>
    <row r="544" spans="1:3">
      <c r="A544" s="21">
        <v>515</v>
      </c>
      <c r="B544" s="23">
        <f>'11'!D$17-'935'!Y521</f>
        <v>0</v>
      </c>
      <c r="C544" s="10"/>
    </row>
    <row r="545" spans="1:3">
      <c r="A545" s="21">
        <v>516</v>
      </c>
      <c r="B545" s="23">
        <f>'11'!D$17-'935'!Y522</f>
        <v>0</v>
      </c>
      <c r="C545" s="10"/>
    </row>
    <row r="546" spans="1:3">
      <c r="A546" s="21">
        <v>517</v>
      </c>
      <c r="B546" s="23">
        <f>'11'!D$17-'935'!Y523</f>
        <v>0</v>
      </c>
      <c r="C546" s="10"/>
    </row>
    <row r="547" spans="1:3">
      <c r="A547" s="21">
        <v>518</v>
      </c>
      <c r="B547" s="23">
        <f>'11'!D$17-'935'!Y524</f>
        <v>0</v>
      </c>
      <c r="C547" s="10"/>
    </row>
    <row r="548" spans="1:3">
      <c r="A548" s="21">
        <v>519</v>
      </c>
      <c r="B548" s="23">
        <f>'11'!D$17-'935'!Y525</f>
        <v>0</v>
      </c>
      <c r="C548" s="10"/>
    </row>
    <row r="549" spans="1:3">
      <c r="A549" s="21">
        <v>520</v>
      </c>
      <c r="B549" s="23">
        <f>'11'!D$17-'935'!Y526</f>
        <v>0</v>
      </c>
      <c r="C549" s="10"/>
    </row>
    <row r="550" spans="1:3">
      <c r="A550" s="21">
        <v>521</v>
      </c>
      <c r="B550" s="23">
        <f>'11'!D$17-'935'!Y527</f>
        <v>0</v>
      </c>
      <c r="C550" s="10"/>
    </row>
    <row r="551" spans="1:3">
      <c r="A551" s="21">
        <v>522</v>
      </c>
      <c r="B551" s="23">
        <f>'11'!D$17-'935'!Y528</f>
        <v>0</v>
      </c>
      <c r="C551" s="10"/>
    </row>
    <row r="552" spans="1:3">
      <c r="A552" s="21">
        <v>523</v>
      </c>
      <c r="B552" s="23">
        <f>'11'!D$17-'935'!Y529</f>
        <v>0</v>
      </c>
      <c r="C552" s="10"/>
    </row>
    <row r="553" spans="1:3">
      <c r="A553" s="21">
        <v>524</v>
      </c>
      <c r="B553" s="23">
        <f>'11'!D$17-'935'!Y530</f>
        <v>0</v>
      </c>
      <c r="C553" s="10"/>
    </row>
    <row r="554" spans="1:3">
      <c r="A554" s="21">
        <v>525</v>
      </c>
      <c r="B554" s="23">
        <f>'11'!D$17-'935'!Y531</f>
        <v>0</v>
      </c>
      <c r="C554" s="10"/>
    </row>
    <row r="555" spans="1:3">
      <c r="A555" s="21">
        <v>526</v>
      </c>
      <c r="B555" s="23">
        <f>'11'!D$17-'935'!Y532</f>
        <v>0</v>
      </c>
      <c r="C555" s="10"/>
    </row>
    <row r="556" spans="1:3">
      <c r="A556" s="21">
        <v>527</v>
      </c>
      <c r="B556" s="23">
        <f>'11'!D$17-'935'!Y533</f>
        <v>0</v>
      </c>
      <c r="C556" s="10"/>
    </row>
    <row r="557" spans="1:3">
      <c r="A557" s="21">
        <v>528</v>
      </c>
      <c r="B557" s="23">
        <f>'11'!D$17-'935'!Y534</f>
        <v>0</v>
      </c>
      <c r="C557" s="10"/>
    </row>
    <row r="558" spans="1:3">
      <c r="A558" s="21">
        <v>529</v>
      </c>
      <c r="B558" s="23">
        <f>'11'!D$17-'935'!Y535</f>
        <v>0</v>
      </c>
      <c r="C558" s="10"/>
    </row>
    <row r="559" spans="1:3">
      <c r="A559" s="21">
        <v>530</v>
      </c>
      <c r="B559" s="23">
        <f>'11'!D$17-'935'!Y536</f>
        <v>0</v>
      </c>
      <c r="C559" s="10"/>
    </row>
    <row r="560" spans="1:3">
      <c r="A560" s="21">
        <v>531</v>
      </c>
      <c r="B560" s="23">
        <f>'11'!D$17-'935'!Y537</f>
        <v>0</v>
      </c>
      <c r="C560" s="10"/>
    </row>
    <row r="561" spans="1:3">
      <c r="A561" s="21">
        <v>532</v>
      </c>
      <c r="B561" s="23">
        <f>'11'!D$17-'935'!Y538</f>
        <v>0</v>
      </c>
      <c r="C561" s="10"/>
    </row>
    <row r="562" spans="1:3">
      <c r="A562" s="21">
        <v>533</v>
      </c>
      <c r="B562" s="23">
        <f>'11'!D$17-'935'!Y539</f>
        <v>0</v>
      </c>
      <c r="C562" s="10"/>
    </row>
    <row r="563" spans="1:3">
      <c r="A563" s="21">
        <v>534</v>
      </c>
      <c r="B563" s="23">
        <f>'11'!D$17-'935'!Y540</f>
        <v>0</v>
      </c>
      <c r="C563" s="10"/>
    </row>
    <row r="564" spans="1:3">
      <c r="A564" s="21">
        <v>535</v>
      </c>
      <c r="B564" s="23">
        <f>'11'!D$17-'935'!Y541</f>
        <v>0</v>
      </c>
      <c r="C564" s="10"/>
    </row>
    <row r="565" spans="1:3">
      <c r="A565" s="21">
        <v>536</v>
      </c>
      <c r="B565" s="23">
        <f>'11'!D$17-'935'!Y542</f>
        <v>0</v>
      </c>
      <c r="C565" s="10"/>
    </row>
    <row r="566" spans="1:3">
      <c r="A566" s="21">
        <v>537</v>
      </c>
      <c r="B566" s="23">
        <f>'11'!D$17-'935'!Y543</f>
        <v>0</v>
      </c>
      <c r="C566" s="10"/>
    </row>
    <row r="567" spans="1:3">
      <c r="A567" s="21">
        <v>538</v>
      </c>
      <c r="B567" s="23">
        <f>'11'!D$17-'935'!Y544</f>
        <v>0</v>
      </c>
      <c r="C567" s="10"/>
    </row>
    <row r="568" spans="1:3">
      <c r="A568" s="21">
        <v>539</v>
      </c>
      <c r="B568" s="23">
        <f>'11'!D$17-'935'!Y545</f>
        <v>0</v>
      </c>
      <c r="C568" s="10"/>
    </row>
    <row r="569" spans="1:3">
      <c r="A569" s="21">
        <v>540</v>
      </c>
      <c r="B569" s="23">
        <f>'11'!D$17-'935'!Y546</f>
        <v>0</v>
      </c>
      <c r="C569" s="10"/>
    </row>
    <row r="570" spans="1:3">
      <c r="A570" s="21">
        <v>541</v>
      </c>
      <c r="B570" s="23">
        <f>'11'!D$17-'935'!Y547</f>
        <v>0</v>
      </c>
      <c r="C570" s="10"/>
    </row>
    <row r="571" spans="1:3">
      <c r="A571" s="21">
        <v>542</v>
      </c>
      <c r="B571" s="23">
        <f>'11'!D$17-'935'!Y548</f>
        <v>0</v>
      </c>
      <c r="C571" s="10"/>
    </row>
    <row r="572" spans="1:3">
      <c r="A572" s="21">
        <v>543</v>
      </c>
      <c r="B572" s="23">
        <f>'11'!D$17-'935'!Y549</f>
        <v>0</v>
      </c>
      <c r="C572" s="10"/>
    </row>
    <row r="573" spans="1:3">
      <c r="A573" s="21">
        <v>544</v>
      </c>
      <c r="B573" s="23">
        <f>'11'!D$17-'935'!Y550</f>
        <v>0</v>
      </c>
      <c r="C573" s="10"/>
    </row>
    <row r="574" spans="1:3">
      <c r="A574" s="21">
        <v>545</v>
      </c>
      <c r="B574" s="23">
        <f>'11'!D$17-'935'!Y551</f>
        <v>0</v>
      </c>
      <c r="C574" s="10"/>
    </row>
    <row r="575" spans="1:3">
      <c r="A575" s="21">
        <v>546</v>
      </c>
      <c r="B575" s="23">
        <f>'11'!D$17-'935'!Y552</f>
        <v>0</v>
      </c>
      <c r="C575" s="10"/>
    </row>
    <row r="576" spans="1:3">
      <c r="A576" s="21">
        <v>547</v>
      </c>
      <c r="B576" s="23">
        <f>'11'!D$17-'935'!Y553</f>
        <v>0</v>
      </c>
      <c r="C576" s="10"/>
    </row>
    <row r="577" spans="1:3">
      <c r="A577" s="21">
        <v>548</v>
      </c>
      <c r="B577" s="23">
        <f>'11'!D$17-'935'!Y554</f>
        <v>0</v>
      </c>
      <c r="C577" s="10"/>
    </row>
    <row r="578" spans="1:3">
      <c r="A578" s="21">
        <v>549</v>
      </c>
      <c r="B578" s="23">
        <f>'11'!D$17-'935'!Y555</f>
        <v>0</v>
      </c>
      <c r="C578" s="10"/>
    </row>
    <row r="579" spans="1:3">
      <c r="A579" s="21">
        <v>550</v>
      </c>
      <c r="B579" s="23">
        <f>'11'!D$17-'935'!Y556</f>
        <v>0</v>
      </c>
      <c r="C579" s="10"/>
    </row>
    <row r="580" spans="1:3">
      <c r="A580" s="21">
        <v>551</v>
      </c>
      <c r="B580" s="23">
        <f>'11'!D$17-'935'!Y557</f>
        <v>0</v>
      </c>
      <c r="C580" s="10"/>
    </row>
    <row r="581" spans="1:3">
      <c r="A581" s="21">
        <v>552</v>
      </c>
      <c r="B581" s="23">
        <f>'11'!D$17-'935'!Y558</f>
        <v>0</v>
      </c>
      <c r="C581" s="10"/>
    </row>
    <row r="582" spans="1:3">
      <c r="A582" s="21">
        <v>553</v>
      </c>
      <c r="B582" s="23">
        <f>'11'!D$17-'935'!Y559</f>
        <v>0</v>
      </c>
      <c r="C582" s="10"/>
    </row>
    <row r="583" spans="1:3">
      <c r="A583" s="21">
        <v>554</v>
      </c>
      <c r="B583" s="23">
        <f>'11'!D$17-'935'!Y560</f>
        <v>0</v>
      </c>
      <c r="C583" s="10"/>
    </row>
    <row r="584" spans="1:3">
      <c r="A584" s="21">
        <v>555</v>
      </c>
      <c r="B584" s="23">
        <f>'11'!D$17-'935'!Y561</f>
        <v>0</v>
      </c>
      <c r="C584" s="10"/>
    </row>
    <row r="585" spans="1:3">
      <c r="A585" s="21">
        <v>556</v>
      </c>
      <c r="B585" s="23">
        <f>'11'!D$17-'935'!Y562</f>
        <v>0</v>
      </c>
      <c r="C585" s="10"/>
    </row>
    <row r="586" spans="1:3">
      <c r="A586" s="21">
        <v>557</v>
      </c>
      <c r="B586" s="23">
        <f>'11'!D$17-'935'!Y563</f>
        <v>0</v>
      </c>
      <c r="C586" s="10"/>
    </row>
    <row r="587" spans="1:3">
      <c r="A587" s="21">
        <v>558</v>
      </c>
      <c r="B587" s="23">
        <f>'11'!D$17-'935'!Y564</f>
        <v>0</v>
      </c>
      <c r="C587" s="10"/>
    </row>
    <row r="588" spans="1:3">
      <c r="A588" s="21">
        <v>559</v>
      </c>
      <c r="B588" s="23">
        <f>'11'!D$17-'935'!Y565</f>
        <v>0</v>
      </c>
      <c r="C588" s="10"/>
    </row>
    <row r="589" spans="1:3">
      <c r="A589" s="21">
        <v>560</v>
      </c>
      <c r="B589" s="23">
        <f>'11'!D$17-'935'!Y566</f>
        <v>0</v>
      </c>
      <c r="C589" s="10"/>
    </row>
    <row r="590" spans="1:3">
      <c r="A590" s="21">
        <v>561</v>
      </c>
      <c r="B590" s="23">
        <f>'11'!D$17-'935'!Y567</f>
        <v>0</v>
      </c>
      <c r="C590" s="10"/>
    </row>
    <row r="591" spans="1:3">
      <c r="A591" s="21">
        <v>562</v>
      </c>
      <c r="B591" s="23">
        <f>'11'!D$17-'935'!Y568</f>
        <v>0</v>
      </c>
      <c r="C591" s="10"/>
    </row>
    <row r="592" spans="1:3">
      <c r="A592" s="21">
        <v>563</v>
      </c>
      <c r="B592" s="23">
        <f>'11'!D$17-'935'!Y569</f>
        <v>0</v>
      </c>
      <c r="C592" s="10"/>
    </row>
    <row r="593" spans="1:3">
      <c r="A593" s="21">
        <v>564</v>
      </c>
      <c r="B593" s="23">
        <f>'11'!D$17-'935'!Y570</f>
        <v>0</v>
      </c>
      <c r="C593" s="10"/>
    </row>
    <row r="594" spans="1:3">
      <c r="A594" s="21">
        <v>565</v>
      </c>
      <c r="B594" s="23">
        <f>'11'!D$17-'935'!Y571</f>
        <v>0</v>
      </c>
      <c r="C594" s="10"/>
    </row>
    <row r="595" spans="1:3">
      <c r="A595" s="21">
        <v>566</v>
      </c>
      <c r="B595" s="23">
        <f>'11'!D$17-'935'!Y572</f>
        <v>0</v>
      </c>
      <c r="C595" s="10"/>
    </row>
    <row r="596" spans="1:3">
      <c r="A596" s="21">
        <v>567</v>
      </c>
      <c r="B596" s="23">
        <f>'11'!D$17-'935'!Y573</f>
        <v>0</v>
      </c>
      <c r="C596" s="10"/>
    </row>
    <row r="597" spans="1:3">
      <c r="A597" s="21">
        <v>568</v>
      </c>
      <c r="B597" s="23">
        <f>'11'!D$17-'935'!Y574</f>
        <v>0</v>
      </c>
      <c r="C597" s="10"/>
    </row>
    <row r="598" spans="1:3">
      <c r="A598" s="21">
        <v>569</v>
      </c>
      <c r="B598" s="23">
        <f>'11'!D$17-'935'!Y575</f>
        <v>0</v>
      </c>
      <c r="C598" s="10"/>
    </row>
    <row r="599" spans="1:3">
      <c r="A599" s="21">
        <v>570</v>
      </c>
      <c r="B599" s="23">
        <f>'11'!D$17-'935'!Y576</f>
        <v>0</v>
      </c>
      <c r="C599" s="10"/>
    </row>
    <row r="600" spans="1:3">
      <c r="A600" s="21">
        <v>571</v>
      </c>
      <c r="B600" s="23">
        <f>'11'!D$17-'935'!Y577</f>
        <v>0</v>
      </c>
      <c r="C600" s="10"/>
    </row>
    <row r="601" spans="1:3">
      <c r="A601" s="21">
        <v>572</v>
      </c>
      <c r="B601" s="23">
        <f>'11'!D$17-'935'!Y578</f>
        <v>0</v>
      </c>
      <c r="C601" s="10"/>
    </row>
    <row r="602" spans="1:3">
      <c r="A602" s="21">
        <v>573</v>
      </c>
      <c r="B602" s="23">
        <f>'11'!D$17-'935'!Y579</f>
        <v>0</v>
      </c>
      <c r="C602" s="10"/>
    </row>
    <row r="603" spans="1:3">
      <c r="A603" s="21">
        <v>574</v>
      </c>
      <c r="B603" s="23">
        <f>'11'!D$17-'935'!Y580</f>
        <v>0</v>
      </c>
      <c r="C603" s="10"/>
    </row>
    <row r="604" spans="1:3">
      <c r="A604" s="21">
        <v>575</v>
      </c>
      <c r="B604" s="23">
        <f>'11'!D$17-'935'!Y581</f>
        <v>0</v>
      </c>
      <c r="C604" s="10"/>
    </row>
    <row r="605" spans="1:3">
      <c r="A605" s="21">
        <v>576</v>
      </c>
      <c r="B605" s="23">
        <f>'11'!D$17-'935'!Y582</f>
        <v>0</v>
      </c>
      <c r="C605" s="10"/>
    </row>
    <row r="606" spans="1:3">
      <c r="A606" s="21">
        <v>577</v>
      </c>
      <c r="B606" s="23">
        <f>'11'!D$17-'935'!Y583</f>
        <v>0</v>
      </c>
      <c r="C606" s="10"/>
    </row>
    <row r="607" spans="1:3">
      <c r="A607" s="21">
        <v>578</v>
      </c>
      <c r="B607" s="23">
        <f>'11'!D$17-'935'!Y584</f>
        <v>0</v>
      </c>
      <c r="C607" s="10"/>
    </row>
    <row r="608" spans="1:3">
      <c r="A608" s="21">
        <v>579</v>
      </c>
      <c r="B608" s="23">
        <f>'11'!D$17-'935'!Y585</f>
        <v>0</v>
      </c>
      <c r="C608" s="10"/>
    </row>
    <row r="609" spans="1:3">
      <c r="A609" s="21">
        <v>580</v>
      </c>
      <c r="B609" s="23">
        <f>'11'!D$17-'935'!Y586</f>
        <v>0</v>
      </c>
      <c r="C609" s="10"/>
    </row>
    <row r="610" spans="1:3">
      <c r="A610" s="21">
        <v>581</v>
      </c>
      <c r="B610" s="23">
        <f>'11'!D$17-'935'!Y587</f>
        <v>0</v>
      </c>
      <c r="C610" s="10"/>
    </row>
    <row r="611" spans="1:3">
      <c r="A611" s="21">
        <v>582</v>
      </c>
      <c r="B611" s="23">
        <f>'11'!D$17-'935'!Y588</f>
        <v>0</v>
      </c>
      <c r="C611" s="10"/>
    </row>
    <row r="612" spans="1:3">
      <c r="A612" s="21">
        <v>583</v>
      </c>
      <c r="B612" s="23">
        <f>'11'!D$17-'935'!Y589</f>
        <v>0</v>
      </c>
      <c r="C612" s="10"/>
    </row>
    <row r="613" spans="1:3">
      <c r="A613" s="21">
        <v>584</v>
      </c>
      <c r="B613" s="23">
        <f>'11'!D$17-'935'!Y590</f>
        <v>0</v>
      </c>
      <c r="C613" s="10"/>
    </row>
    <row r="614" spans="1:3">
      <c r="A614" s="21">
        <v>585</v>
      </c>
      <c r="B614" s="23">
        <f>'11'!D$17-'935'!Y591</f>
        <v>0</v>
      </c>
      <c r="C614" s="10"/>
    </row>
    <row r="615" spans="1:3">
      <c r="A615" s="21">
        <v>586</v>
      </c>
      <c r="B615" s="23">
        <f>'11'!D$17-'935'!Y592</f>
        <v>0</v>
      </c>
      <c r="C615" s="10"/>
    </row>
    <row r="616" spans="1:3">
      <c r="A616" s="21">
        <v>587</v>
      </c>
      <c r="B616" s="23">
        <f>'11'!D$17-'935'!Y593</f>
        <v>0</v>
      </c>
      <c r="C616" s="10"/>
    </row>
    <row r="617" spans="1:3">
      <c r="A617" s="21">
        <v>588</v>
      </c>
      <c r="B617" s="23">
        <f>'11'!D$17-'935'!Y594</f>
        <v>0</v>
      </c>
      <c r="C617" s="10"/>
    </row>
    <row r="618" spans="1:3">
      <c r="A618" s="21">
        <v>589</v>
      </c>
      <c r="B618" s="23">
        <f>'11'!D$17-'935'!Y595</f>
        <v>0</v>
      </c>
      <c r="C618" s="10"/>
    </row>
    <row r="619" spans="1:3">
      <c r="A619" s="21">
        <v>590</v>
      </c>
      <c r="B619" s="23">
        <f>'11'!D$17-'935'!Y596</f>
        <v>0</v>
      </c>
      <c r="C619" s="10"/>
    </row>
    <row r="620" spans="1:3">
      <c r="A620" s="21">
        <v>591</v>
      </c>
      <c r="B620" s="23">
        <f>'11'!D$17-'935'!Y597</f>
        <v>0</v>
      </c>
      <c r="C620" s="10"/>
    </row>
    <row r="621" spans="1:3">
      <c r="A621" s="21">
        <v>592</v>
      </c>
      <c r="B621" s="23">
        <f>'11'!D$17-'935'!Y598</f>
        <v>0</v>
      </c>
      <c r="C621" s="10"/>
    </row>
    <row r="622" spans="1:3">
      <c r="A622" s="21">
        <v>593</v>
      </c>
      <c r="B622" s="23">
        <f>'11'!D$17-'935'!Y599</f>
        <v>0</v>
      </c>
      <c r="C622" s="10"/>
    </row>
    <row r="623" spans="1:3">
      <c r="A623" s="21">
        <v>594</v>
      </c>
      <c r="B623" s="23">
        <f>'11'!D$17-'935'!Y600</f>
        <v>0</v>
      </c>
      <c r="C623" s="10"/>
    </row>
    <row r="624" spans="1:3">
      <c r="A624" s="21">
        <v>595</v>
      </c>
      <c r="B624" s="23">
        <f>'11'!D$17-'935'!Y601</f>
        <v>0</v>
      </c>
      <c r="C624" s="10"/>
    </row>
    <row r="625" spans="1:3">
      <c r="A625" s="21">
        <v>596</v>
      </c>
      <c r="B625" s="23">
        <f>'11'!D$17-'935'!Y602</f>
        <v>0</v>
      </c>
      <c r="C625" s="10"/>
    </row>
    <row r="626" spans="1:3">
      <c r="A626" s="21">
        <v>597</v>
      </c>
      <c r="B626" s="23">
        <f>'11'!D$17-'935'!Y603</f>
        <v>0</v>
      </c>
      <c r="C626" s="10"/>
    </row>
    <row r="627" spans="1:3">
      <c r="A627" s="21">
        <v>598</v>
      </c>
      <c r="B627" s="23">
        <f>'11'!D$17-'935'!Y604</f>
        <v>0</v>
      </c>
      <c r="C627" s="10"/>
    </row>
    <row r="628" spans="1:3">
      <c r="A628" s="21">
        <v>599</v>
      </c>
      <c r="B628" s="23">
        <f>'11'!D$17-'935'!Y605</f>
        <v>0</v>
      </c>
      <c r="C628" s="10"/>
    </row>
    <row r="629" spans="1:3">
      <c r="A629" s="21">
        <v>600</v>
      </c>
      <c r="B629" s="23">
        <f>'11'!D$17-'935'!Y606</f>
        <v>0</v>
      </c>
      <c r="C629" s="10"/>
    </row>
    <row r="631" spans="1:3" ht="21" customHeight="1">
      <c r="A631" s="1" t="s">
        <v>740</v>
      </c>
    </row>
    <row r="632" spans="1:3">
      <c r="A632" s="2" t="s">
        <v>254</v>
      </c>
    </row>
    <row r="633" spans="1:3">
      <c r="A633" s="12" t="s">
        <v>741</v>
      </c>
    </row>
    <row r="634" spans="1:3">
      <c r="A634" s="12" t="s">
        <v>316</v>
      </c>
    </row>
    <row r="635" spans="1:3">
      <c r="A635" s="12" t="s">
        <v>742</v>
      </c>
    </row>
    <row r="636" spans="1:3">
      <c r="A636" s="12" t="s">
        <v>743</v>
      </c>
    </row>
    <row r="637" spans="1:3">
      <c r="A637" s="12" t="s">
        <v>744</v>
      </c>
    </row>
    <row r="638" spans="1:3">
      <c r="A638" s="12" t="s">
        <v>745</v>
      </c>
    </row>
    <row r="639" spans="1:3">
      <c r="A639" s="12" t="s">
        <v>746</v>
      </c>
    </row>
    <row r="640" spans="1:3">
      <c r="A640" s="2" t="s">
        <v>747</v>
      </c>
    </row>
    <row r="642" spans="1:3">
      <c r="B642" s="3" t="s">
        <v>748</v>
      </c>
    </row>
    <row r="643" spans="1:3">
      <c r="A643" s="11" t="s">
        <v>748</v>
      </c>
      <c r="B643" s="23">
        <f>(SUMPRODUCT('Calc2:Calc2'!$B$25609:$B$26208,'Calc1:Calc1'!$B$5533:$B$6132)+SUMPRODUCT('Calc2:Calc2'!$B$18898:$B$19497,'935:935'!$Q$7:$Q$606,'935:935'!$C$7:$C$606,$B$30:$B$629)/'11'!B17)*'11'!B17/100</f>
        <v>0</v>
      </c>
      <c r="C643" s="10"/>
    </row>
    <row r="645" spans="1:3" ht="21" customHeight="1">
      <c r="A645" s="1" t="s">
        <v>749</v>
      </c>
    </row>
    <row r="646" spans="1:3">
      <c r="A646" s="2" t="s">
        <v>254</v>
      </c>
    </row>
    <row r="647" spans="1:3">
      <c r="A647" s="12" t="s">
        <v>750</v>
      </c>
    </row>
    <row r="648" spans="1:3">
      <c r="A648" s="12" t="s">
        <v>751</v>
      </c>
    </row>
    <row r="649" spans="1:3">
      <c r="A649" s="12" t="s">
        <v>711</v>
      </c>
    </row>
    <row r="650" spans="1:3">
      <c r="A650" s="12" t="s">
        <v>752</v>
      </c>
    </row>
    <row r="651" spans="1:3">
      <c r="A651" s="12" t="s">
        <v>753</v>
      </c>
    </row>
    <row r="652" spans="1:3">
      <c r="A652" s="12" t="s">
        <v>754</v>
      </c>
    </row>
    <row r="653" spans="1:3">
      <c r="A653" s="12" t="s">
        <v>755</v>
      </c>
    </row>
    <row r="654" spans="1:3">
      <c r="A654" s="12" t="s">
        <v>756</v>
      </c>
    </row>
    <row r="655" spans="1:3">
      <c r="A655" s="2" t="s">
        <v>757</v>
      </c>
    </row>
    <row r="657" spans="1:3">
      <c r="B657" s="3" t="s">
        <v>758</v>
      </c>
    </row>
    <row r="658" spans="1:3">
      <c r="A658" s="11" t="s">
        <v>758</v>
      </c>
      <c r="B658" s="23">
        <f>'Calc3'!B6294-'Calc3'!B73*('Calc1'!B10413-'Calc3'!B104)-'Calc3'!B55*'Calc1'!B10413-'Calc3'!B130*'Calc3'!B82-B643</f>
        <v>0</v>
      </c>
      <c r="C658" s="10"/>
    </row>
    <row r="660" spans="1:3" ht="21" customHeight="1">
      <c r="A660" s="1" t="s">
        <v>759</v>
      </c>
    </row>
    <row r="661" spans="1:3">
      <c r="A661" s="2" t="s">
        <v>254</v>
      </c>
    </row>
    <row r="662" spans="1:3">
      <c r="A662" s="12" t="s">
        <v>760</v>
      </c>
    </row>
    <row r="663" spans="1:3">
      <c r="A663" s="12" t="s">
        <v>395</v>
      </c>
    </row>
    <row r="664" spans="1:3">
      <c r="A664" s="12" t="s">
        <v>396</v>
      </c>
    </row>
    <row r="665" spans="1:3">
      <c r="A665" s="2" t="s">
        <v>729</v>
      </c>
    </row>
    <row r="667" spans="1:3">
      <c r="B667" s="3" t="s">
        <v>761</v>
      </c>
    </row>
    <row r="668" spans="1:3">
      <c r="A668" s="11" t="s">
        <v>761</v>
      </c>
      <c r="B668" s="23">
        <f>'Calc3'!B55*('Calc1'!B6141+'Calc1'!B14080)</f>
        <v>0</v>
      </c>
      <c r="C668" s="10"/>
    </row>
    <row r="670" spans="1:3" ht="21" customHeight="1">
      <c r="A670" s="1" t="s">
        <v>762</v>
      </c>
    </row>
    <row r="672" spans="1:3">
      <c r="B672" s="3" t="s">
        <v>763</v>
      </c>
    </row>
    <row r="673" spans="1:3">
      <c r="A673" s="11" t="s">
        <v>763</v>
      </c>
      <c r="B673" s="5">
        <v>0.2</v>
      </c>
      <c r="C673" s="10"/>
    </row>
    <row r="675" spans="1:3" ht="21" customHeight="1">
      <c r="A675" s="1" t="s">
        <v>764</v>
      </c>
    </row>
    <row r="676" spans="1:3">
      <c r="A676" s="2" t="s">
        <v>254</v>
      </c>
    </row>
    <row r="677" spans="1:3">
      <c r="A677" s="12" t="s">
        <v>765</v>
      </c>
    </row>
    <row r="678" spans="1:3">
      <c r="A678" s="12" t="s">
        <v>766</v>
      </c>
    </row>
    <row r="679" spans="1:3">
      <c r="A679" s="12" t="s">
        <v>767</v>
      </c>
    </row>
    <row r="680" spans="1:3">
      <c r="A680" s="12" t="s">
        <v>768</v>
      </c>
    </row>
    <row r="681" spans="1:3">
      <c r="A681" s="12" t="s">
        <v>769</v>
      </c>
    </row>
    <row r="682" spans="1:3">
      <c r="A682" s="2" t="s">
        <v>770</v>
      </c>
    </row>
    <row r="684" spans="1:3">
      <c r="B684" s="3" t="s">
        <v>771</v>
      </c>
    </row>
    <row r="685" spans="1:3">
      <c r="A685" s="11" t="s">
        <v>771</v>
      </c>
      <c r="B685" s="23">
        <f>(1-B673)*(B658-B21-B11-B668)+B11+B668</f>
        <v>0</v>
      </c>
      <c r="C685" s="10"/>
    </row>
    <row r="687" spans="1:3" ht="21" customHeight="1">
      <c r="A687" s="1" t="s">
        <v>772</v>
      </c>
    </row>
    <row r="688" spans="1:3">
      <c r="A688" s="2" t="s">
        <v>254</v>
      </c>
    </row>
    <row r="689" spans="1:7">
      <c r="A689" s="12" t="s">
        <v>773</v>
      </c>
    </row>
    <row r="690" spans="1:7">
      <c r="A690" s="12" t="s">
        <v>774</v>
      </c>
    </row>
    <row r="691" spans="1:7">
      <c r="A691" s="12" t="s">
        <v>775</v>
      </c>
    </row>
    <row r="692" spans="1:7">
      <c r="A692" s="2" t="s">
        <v>776</v>
      </c>
    </row>
    <row r="694" spans="1:7">
      <c r="B694" s="3" t="s">
        <v>8</v>
      </c>
      <c r="C694" s="3" t="s">
        <v>9</v>
      </c>
      <c r="D694" s="3" t="s">
        <v>10</v>
      </c>
      <c r="E694" s="3" t="s">
        <v>11</v>
      </c>
      <c r="F694" s="3" t="s">
        <v>12</v>
      </c>
    </row>
    <row r="695" spans="1:7">
      <c r="A695" s="21">
        <v>1</v>
      </c>
      <c r="B695" s="6">
        <f>MAX('11'!$C$42+0,MIN('935'!L7+0,'11'!$C$37+0))</f>
        <v>0</v>
      </c>
      <c r="C695" s="6">
        <f>MAX('11'!$D$42+0,MIN('935'!M7+0,'11'!$D$37+0))</f>
        <v>0</v>
      </c>
      <c r="D695" s="6">
        <f>MAX('11'!$E$42+0,MIN('935'!N7+0,'11'!$E$37+0))</f>
        <v>0</v>
      </c>
      <c r="E695" s="6">
        <f>MAX('11'!$F$42+0,MIN('935'!O7+0,'11'!$F$37+0))</f>
        <v>0</v>
      </c>
      <c r="F695" s="6">
        <f>MAX('11'!$G$42+0,MIN('935'!P7+0,'11'!$G$37+0))</f>
        <v>0</v>
      </c>
      <c r="G695" s="10"/>
    </row>
    <row r="696" spans="1:7">
      <c r="A696" s="21">
        <v>2</v>
      </c>
      <c r="B696" s="6">
        <f>MAX('11'!$C$42+0,MIN('935'!L8+0,'11'!$C$37+0))</f>
        <v>0</v>
      </c>
      <c r="C696" s="6">
        <f>MAX('11'!$D$42+0,MIN('935'!M8+0,'11'!$D$37+0))</f>
        <v>0</v>
      </c>
      <c r="D696" s="6">
        <f>MAX('11'!$E$42+0,MIN('935'!N8+0,'11'!$E$37+0))</f>
        <v>0</v>
      </c>
      <c r="E696" s="6">
        <f>MAX('11'!$F$42+0,MIN('935'!O8+0,'11'!$F$37+0))</f>
        <v>0</v>
      </c>
      <c r="F696" s="6">
        <f>MAX('11'!$G$42+0,MIN('935'!P8+0,'11'!$G$37+0))</f>
        <v>0</v>
      </c>
      <c r="G696" s="10"/>
    </row>
    <row r="697" spans="1:7">
      <c r="A697" s="21">
        <v>3</v>
      </c>
      <c r="B697" s="6">
        <f>MAX('11'!$C$42+0,MIN('935'!L9+0,'11'!$C$37+0))</f>
        <v>0</v>
      </c>
      <c r="C697" s="6">
        <f>MAX('11'!$D$42+0,MIN('935'!M9+0,'11'!$D$37+0))</f>
        <v>0</v>
      </c>
      <c r="D697" s="6">
        <f>MAX('11'!$E$42+0,MIN('935'!N9+0,'11'!$E$37+0))</f>
        <v>0</v>
      </c>
      <c r="E697" s="6">
        <f>MAX('11'!$F$42+0,MIN('935'!O9+0,'11'!$F$37+0))</f>
        <v>0</v>
      </c>
      <c r="F697" s="6">
        <f>MAX('11'!$G$42+0,MIN('935'!P9+0,'11'!$G$37+0))</f>
        <v>0</v>
      </c>
      <c r="G697" s="10"/>
    </row>
    <row r="698" spans="1:7">
      <c r="A698" s="21">
        <v>4</v>
      </c>
      <c r="B698" s="6">
        <f>MAX('11'!$C$42+0,MIN('935'!L10+0,'11'!$C$37+0))</f>
        <v>0</v>
      </c>
      <c r="C698" s="6">
        <f>MAX('11'!$D$42+0,MIN('935'!M10+0,'11'!$D$37+0))</f>
        <v>0</v>
      </c>
      <c r="D698" s="6">
        <f>MAX('11'!$E$42+0,MIN('935'!N10+0,'11'!$E$37+0))</f>
        <v>0</v>
      </c>
      <c r="E698" s="6">
        <f>MAX('11'!$F$42+0,MIN('935'!O10+0,'11'!$F$37+0))</f>
        <v>0</v>
      </c>
      <c r="F698" s="6">
        <f>MAX('11'!$G$42+0,MIN('935'!P10+0,'11'!$G$37+0))</f>
        <v>0</v>
      </c>
      <c r="G698" s="10"/>
    </row>
    <row r="699" spans="1:7">
      <c r="A699" s="21">
        <v>5</v>
      </c>
      <c r="B699" s="6">
        <f>MAX('11'!$C$42+0,MIN('935'!L11+0,'11'!$C$37+0))</f>
        <v>0</v>
      </c>
      <c r="C699" s="6">
        <f>MAX('11'!$D$42+0,MIN('935'!M11+0,'11'!$D$37+0))</f>
        <v>0</v>
      </c>
      <c r="D699" s="6">
        <f>MAX('11'!$E$42+0,MIN('935'!N11+0,'11'!$E$37+0))</f>
        <v>0</v>
      </c>
      <c r="E699" s="6">
        <f>MAX('11'!$F$42+0,MIN('935'!O11+0,'11'!$F$37+0))</f>
        <v>0</v>
      </c>
      <c r="F699" s="6">
        <f>MAX('11'!$G$42+0,MIN('935'!P11+0,'11'!$G$37+0))</f>
        <v>0</v>
      </c>
      <c r="G699" s="10"/>
    </row>
    <row r="700" spans="1:7">
      <c r="A700" s="21">
        <v>6</v>
      </c>
      <c r="B700" s="6">
        <f>MAX('11'!$C$42+0,MIN('935'!L12+0,'11'!$C$37+0))</f>
        <v>0</v>
      </c>
      <c r="C700" s="6">
        <f>MAX('11'!$D$42+0,MIN('935'!M12+0,'11'!$D$37+0))</f>
        <v>0</v>
      </c>
      <c r="D700" s="6">
        <f>MAX('11'!$E$42+0,MIN('935'!N12+0,'11'!$E$37+0))</f>
        <v>0</v>
      </c>
      <c r="E700" s="6">
        <f>MAX('11'!$F$42+0,MIN('935'!O12+0,'11'!$F$37+0))</f>
        <v>0</v>
      </c>
      <c r="F700" s="6">
        <f>MAX('11'!$G$42+0,MIN('935'!P12+0,'11'!$G$37+0))</f>
        <v>0</v>
      </c>
      <c r="G700" s="10"/>
    </row>
    <row r="701" spans="1:7">
      <c r="A701" s="21">
        <v>7</v>
      </c>
      <c r="B701" s="6">
        <f>MAX('11'!$C$42+0,MIN('935'!L13+0,'11'!$C$37+0))</f>
        <v>0</v>
      </c>
      <c r="C701" s="6">
        <f>MAX('11'!$D$42+0,MIN('935'!M13+0,'11'!$D$37+0))</f>
        <v>0</v>
      </c>
      <c r="D701" s="6">
        <f>MAX('11'!$E$42+0,MIN('935'!N13+0,'11'!$E$37+0))</f>
        <v>0</v>
      </c>
      <c r="E701" s="6">
        <f>MAX('11'!$F$42+0,MIN('935'!O13+0,'11'!$F$37+0))</f>
        <v>0</v>
      </c>
      <c r="F701" s="6">
        <f>MAX('11'!$G$42+0,MIN('935'!P13+0,'11'!$G$37+0))</f>
        <v>0</v>
      </c>
      <c r="G701" s="10"/>
    </row>
    <row r="702" spans="1:7">
      <c r="A702" s="21">
        <v>8</v>
      </c>
      <c r="B702" s="6">
        <f>MAX('11'!$C$42+0,MIN('935'!L14+0,'11'!$C$37+0))</f>
        <v>0</v>
      </c>
      <c r="C702" s="6">
        <f>MAX('11'!$D$42+0,MIN('935'!M14+0,'11'!$D$37+0))</f>
        <v>0</v>
      </c>
      <c r="D702" s="6">
        <f>MAX('11'!$E$42+0,MIN('935'!N14+0,'11'!$E$37+0))</f>
        <v>0</v>
      </c>
      <c r="E702" s="6">
        <f>MAX('11'!$F$42+0,MIN('935'!O14+0,'11'!$F$37+0))</f>
        <v>0</v>
      </c>
      <c r="F702" s="6">
        <f>MAX('11'!$G$42+0,MIN('935'!P14+0,'11'!$G$37+0))</f>
        <v>0</v>
      </c>
      <c r="G702" s="10"/>
    </row>
    <row r="703" spans="1:7">
      <c r="A703" s="21">
        <v>9</v>
      </c>
      <c r="B703" s="6">
        <f>MAX('11'!$C$42+0,MIN('935'!L15+0,'11'!$C$37+0))</f>
        <v>0</v>
      </c>
      <c r="C703" s="6">
        <f>MAX('11'!$D$42+0,MIN('935'!M15+0,'11'!$D$37+0))</f>
        <v>0</v>
      </c>
      <c r="D703" s="6">
        <f>MAX('11'!$E$42+0,MIN('935'!N15+0,'11'!$E$37+0))</f>
        <v>0</v>
      </c>
      <c r="E703" s="6">
        <f>MAX('11'!$F$42+0,MIN('935'!O15+0,'11'!$F$37+0))</f>
        <v>0</v>
      </c>
      <c r="F703" s="6">
        <f>MAX('11'!$G$42+0,MIN('935'!P15+0,'11'!$G$37+0))</f>
        <v>0</v>
      </c>
      <c r="G703" s="10"/>
    </row>
    <row r="704" spans="1:7">
      <c r="A704" s="21">
        <v>10</v>
      </c>
      <c r="B704" s="6">
        <f>MAX('11'!$C$42+0,MIN('935'!L16+0,'11'!$C$37+0))</f>
        <v>0</v>
      </c>
      <c r="C704" s="6">
        <f>MAX('11'!$D$42+0,MIN('935'!M16+0,'11'!$D$37+0))</f>
        <v>0</v>
      </c>
      <c r="D704" s="6">
        <f>MAX('11'!$E$42+0,MIN('935'!N16+0,'11'!$E$37+0))</f>
        <v>0</v>
      </c>
      <c r="E704" s="6">
        <f>MAX('11'!$F$42+0,MIN('935'!O16+0,'11'!$F$37+0))</f>
        <v>0</v>
      </c>
      <c r="F704" s="6">
        <f>MAX('11'!$G$42+0,MIN('935'!P16+0,'11'!$G$37+0))</f>
        <v>0</v>
      </c>
      <c r="G704" s="10"/>
    </row>
    <row r="705" spans="1:7">
      <c r="A705" s="21">
        <v>11</v>
      </c>
      <c r="B705" s="6">
        <f>MAX('11'!$C$42+0,MIN('935'!L17+0,'11'!$C$37+0))</f>
        <v>0</v>
      </c>
      <c r="C705" s="6">
        <f>MAX('11'!$D$42+0,MIN('935'!M17+0,'11'!$D$37+0))</f>
        <v>0</v>
      </c>
      <c r="D705" s="6">
        <f>MAX('11'!$E$42+0,MIN('935'!N17+0,'11'!$E$37+0))</f>
        <v>0</v>
      </c>
      <c r="E705" s="6">
        <f>MAX('11'!$F$42+0,MIN('935'!O17+0,'11'!$F$37+0))</f>
        <v>0</v>
      </c>
      <c r="F705" s="6">
        <f>MAX('11'!$G$42+0,MIN('935'!P17+0,'11'!$G$37+0))</f>
        <v>0</v>
      </c>
      <c r="G705" s="10"/>
    </row>
    <row r="706" spans="1:7">
      <c r="A706" s="21">
        <v>12</v>
      </c>
      <c r="B706" s="6">
        <f>MAX('11'!$C$42+0,MIN('935'!L18+0,'11'!$C$37+0))</f>
        <v>0</v>
      </c>
      <c r="C706" s="6">
        <f>MAX('11'!$D$42+0,MIN('935'!M18+0,'11'!$D$37+0))</f>
        <v>0</v>
      </c>
      <c r="D706" s="6">
        <f>MAX('11'!$E$42+0,MIN('935'!N18+0,'11'!$E$37+0))</f>
        <v>0</v>
      </c>
      <c r="E706" s="6">
        <f>MAX('11'!$F$42+0,MIN('935'!O18+0,'11'!$F$37+0))</f>
        <v>0</v>
      </c>
      <c r="F706" s="6">
        <f>MAX('11'!$G$42+0,MIN('935'!P18+0,'11'!$G$37+0))</f>
        <v>0</v>
      </c>
      <c r="G706" s="10"/>
    </row>
    <row r="707" spans="1:7">
      <c r="A707" s="21">
        <v>13</v>
      </c>
      <c r="B707" s="6">
        <f>MAX('11'!$C$42+0,MIN('935'!L19+0,'11'!$C$37+0))</f>
        <v>0</v>
      </c>
      <c r="C707" s="6">
        <f>MAX('11'!$D$42+0,MIN('935'!M19+0,'11'!$D$37+0))</f>
        <v>0</v>
      </c>
      <c r="D707" s="6">
        <f>MAX('11'!$E$42+0,MIN('935'!N19+0,'11'!$E$37+0))</f>
        <v>0</v>
      </c>
      <c r="E707" s="6">
        <f>MAX('11'!$F$42+0,MIN('935'!O19+0,'11'!$F$37+0))</f>
        <v>0</v>
      </c>
      <c r="F707" s="6">
        <f>MAX('11'!$G$42+0,MIN('935'!P19+0,'11'!$G$37+0))</f>
        <v>0</v>
      </c>
      <c r="G707" s="10"/>
    </row>
    <row r="708" spans="1:7">
      <c r="A708" s="21">
        <v>14</v>
      </c>
      <c r="B708" s="6">
        <f>MAX('11'!$C$42+0,MIN('935'!L20+0,'11'!$C$37+0))</f>
        <v>0</v>
      </c>
      <c r="C708" s="6">
        <f>MAX('11'!$D$42+0,MIN('935'!M20+0,'11'!$D$37+0))</f>
        <v>0</v>
      </c>
      <c r="D708" s="6">
        <f>MAX('11'!$E$42+0,MIN('935'!N20+0,'11'!$E$37+0))</f>
        <v>0</v>
      </c>
      <c r="E708" s="6">
        <f>MAX('11'!$F$42+0,MIN('935'!O20+0,'11'!$F$37+0))</f>
        <v>0</v>
      </c>
      <c r="F708" s="6">
        <f>MAX('11'!$G$42+0,MIN('935'!P20+0,'11'!$G$37+0))</f>
        <v>0</v>
      </c>
      <c r="G708" s="10"/>
    </row>
    <row r="709" spans="1:7">
      <c r="A709" s="21">
        <v>15</v>
      </c>
      <c r="B709" s="6">
        <f>MAX('11'!$C$42+0,MIN('935'!L21+0,'11'!$C$37+0))</f>
        <v>0</v>
      </c>
      <c r="C709" s="6">
        <f>MAX('11'!$D$42+0,MIN('935'!M21+0,'11'!$D$37+0))</f>
        <v>0</v>
      </c>
      <c r="D709" s="6">
        <f>MAX('11'!$E$42+0,MIN('935'!N21+0,'11'!$E$37+0))</f>
        <v>0</v>
      </c>
      <c r="E709" s="6">
        <f>MAX('11'!$F$42+0,MIN('935'!O21+0,'11'!$F$37+0))</f>
        <v>0</v>
      </c>
      <c r="F709" s="6">
        <f>MAX('11'!$G$42+0,MIN('935'!P21+0,'11'!$G$37+0))</f>
        <v>0</v>
      </c>
      <c r="G709" s="10"/>
    </row>
    <row r="710" spans="1:7">
      <c r="A710" s="21">
        <v>16</v>
      </c>
      <c r="B710" s="6">
        <f>MAX('11'!$C$42+0,MIN('935'!L22+0,'11'!$C$37+0))</f>
        <v>0</v>
      </c>
      <c r="C710" s="6">
        <f>MAX('11'!$D$42+0,MIN('935'!M22+0,'11'!$D$37+0))</f>
        <v>0</v>
      </c>
      <c r="D710" s="6">
        <f>MAX('11'!$E$42+0,MIN('935'!N22+0,'11'!$E$37+0))</f>
        <v>0</v>
      </c>
      <c r="E710" s="6">
        <f>MAX('11'!$F$42+0,MIN('935'!O22+0,'11'!$F$37+0))</f>
        <v>0</v>
      </c>
      <c r="F710" s="6">
        <f>MAX('11'!$G$42+0,MIN('935'!P22+0,'11'!$G$37+0))</f>
        <v>0</v>
      </c>
      <c r="G710" s="10"/>
    </row>
    <row r="711" spans="1:7">
      <c r="A711" s="21">
        <v>17</v>
      </c>
      <c r="B711" s="6">
        <f>MAX('11'!$C$42+0,MIN('935'!L23+0,'11'!$C$37+0))</f>
        <v>0</v>
      </c>
      <c r="C711" s="6">
        <f>MAX('11'!$D$42+0,MIN('935'!M23+0,'11'!$D$37+0))</f>
        <v>0</v>
      </c>
      <c r="D711" s="6">
        <f>MAX('11'!$E$42+0,MIN('935'!N23+0,'11'!$E$37+0))</f>
        <v>0</v>
      </c>
      <c r="E711" s="6">
        <f>MAX('11'!$F$42+0,MIN('935'!O23+0,'11'!$F$37+0))</f>
        <v>0</v>
      </c>
      <c r="F711" s="6">
        <f>MAX('11'!$G$42+0,MIN('935'!P23+0,'11'!$G$37+0))</f>
        <v>0</v>
      </c>
      <c r="G711" s="10"/>
    </row>
    <row r="712" spans="1:7">
      <c r="A712" s="21">
        <v>18</v>
      </c>
      <c r="B712" s="6">
        <f>MAX('11'!$C$42+0,MIN('935'!L24+0,'11'!$C$37+0))</f>
        <v>0</v>
      </c>
      <c r="C712" s="6">
        <f>MAX('11'!$D$42+0,MIN('935'!M24+0,'11'!$D$37+0))</f>
        <v>0</v>
      </c>
      <c r="D712" s="6">
        <f>MAX('11'!$E$42+0,MIN('935'!N24+0,'11'!$E$37+0))</f>
        <v>0</v>
      </c>
      <c r="E712" s="6">
        <f>MAX('11'!$F$42+0,MIN('935'!O24+0,'11'!$F$37+0))</f>
        <v>0</v>
      </c>
      <c r="F712" s="6">
        <f>MAX('11'!$G$42+0,MIN('935'!P24+0,'11'!$G$37+0))</f>
        <v>0</v>
      </c>
      <c r="G712" s="10"/>
    </row>
    <row r="713" spans="1:7">
      <c r="A713" s="21">
        <v>19</v>
      </c>
      <c r="B713" s="6">
        <f>MAX('11'!$C$42+0,MIN('935'!L25+0,'11'!$C$37+0))</f>
        <v>0</v>
      </c>
      <c r="C713" s="6">
        <f>MAX('11'!$D$42+0,MIN('935'!M25+0,'11'!$D$37+0))</f>
        <v>0</v>
      </c>
      <c r="D713" s="6">
        <f>MAX('11'!$E$42+0,MIN('935'!N25+0,'11'!$E$37+0))</f>
        <v>0</v>
      </c>
      <c r="E713" s="6">
        <f>MAX('11'!$F$42+0,MIN('935'!O25+0,'11'!$F$37+0))</f>
        <v>0</v>
      </c>
      <c r="F713" s="6">
        <f>MAX('11'!$G$42+0,MIN('935'!P25+0,'11'!$G$37+0))</f>
        <v>0</v>
      </c>
      <c r="G713" s="10"/>
    </row>
    <row r="714" spans="1:7">
      <c r="A714" s="21">
        <v>20</v>
      </c>
      <c r="B714" s="6">
        <f>MAX('11'!$C$42+0,MIN('935'!L26+0,'11'!$C$37+0))</f>
        <v>0</v>
      </c>
      <c r="C714" s="6">
        <f>MAX('11'!$D$42+0,MIN('935'!M26+0,'11'!$D$37+0))</f>
        <v>0</v>
      </c>
      <c r="D714" s="6">
        <f>MAX('11'!$E$42+0,MIN('935'!N26+0,'11'!$E$37+0))</f>
        <v>0</v>
      </c>
      <c r="E714" s="6">
        <f>MAX('11'!$F$42+0,MIN('935'!O26+0,'11'!$F$37+0))</f>
        <v>0</v>
      </c>
      <c r="F714" s="6">
        <f>MAX('11'!$G$42+0,MIN('935'!P26+0,'11'!$G$37+0))</f>
        <v>0</v>
      </c>
      <c r="G714" s="10"/>
    </row>
    <row r="715" spans="1:7">
      <c r="A715" s="21">
        <v>21</v>
      </c>
      <c r="B715" s="6">
        <f>MAX('11'!$C$42+0,MIN('935'!L27+0,'11'!$C$37+0))</f>
        <v>0</v>
      </c>
      <c r="C715" s="6">
        <f>MAX('11'!$D$42+0,MIN('935'!M27+0,'11'!$D$37+0))</f>
        <v>0</v>
      </c>
      <c r="D715" s="6">
        <f>MAX('11'!$E$42+0,MIN('935'!N27+0,'11'!$E$37+0))</f>
        <v>0</v>
      </c>
      <c r="E715" s="6">
        <f>MAX('11'!$F$42+0,MIN('935'!O27+0,'11'!$F$37+0))</f>
        <v>0</v>
      </c>
      <c r="F715" s="6">
        <f>MAX('11'!$G$42+0,MIN('935'!P27+0,'11'!$G$37+0))</f>
        <v>0</v>
      </c>
      <c r="G715" s="10"/>
    </row>
    <row r="716" spans="1:7">
      <c r="A716" s="21">
        <v>22</v>
      </c>
      <c r="B716" s="6">
        <f>MAX('11'!$C$42+0,MIN('935'!L28+0,'11'!$C$37+0))</f>
        <v>0</v>
      </c>
      <c r="C716" s="6">
        <f>MAX('11'!$D$42+0,MIN('935'!M28+0,'11'!$D$37+0))</f>
        <v>0</v>
      </c>
      <c r="D716" s="6">
        <f>MAX('11'!$E$42+0,MIN('935'!N28+0,'11'!$E$37+0))</f>
        <v>0</v>
      </c>
      <c r="E716" s="6">
        <f>MAX('11'!$F$42+0,MIN('935'!O28+0,'11'!$F$37+0))</f>
        <v>0</v>
      </c>
      <c r="F716" s="6">
        <f>MAX('11'!$G$42+0,MIN('935'!P28+0,'11'!$G$37+0))</f>
        <v>0</v>
      </c>
      <c r="G716" s="10"/>
    </row>
    <row r="717" spans="1:7">
      <c r="A717" s="21">
        <v>23</v>
      </c>
      <c r="B717" s="6">
        <f>MAX('11'!$C$42+0,MIN('935'!L29+0,'11'!$C$37+0))</f>
        <v>0</v>
      </c>
      <c r="C717" s="6">
        <f>MAX('11'!$D$42+0,MIN('935'!M29+0,'11'!$D$37+0))</f>
        <v>0</v>
      </c>
      <c r="D717" s="6">
        <f>MAX('11'!$E$42+0,MIN('935'!N29+0,'11'!$E$37+0))</f>
        <v>0</v>
      </c>
      <c r="E717" s="6">
        <f>MAX('11'!$F$42+0,MIN('935'!O29+0,'11'!$F$37+0))</f>
        <v>0</v>
      </c>
      <c r="F717" s="6">
        <f>MAX('11'!$G$42+0,MIN('935'!P29+0,'11'!$G$37+0))</f>
        <v>0</v>
      </c>
      <c r="G717" s="10"/>
    </row>
    <row r="718" spans="1:7">
      <c r="A718" s="21">
        <v>24</v>
      </c>
      <c r="B718" s="6">
        <f>MAX('11'!$C$42+0,MIN('935'!L30+0,'11'!$C$37+0))</f>
        <v>0</v>
      </c>
      <c r="C718" s="6">
        <f>MAX('11'!$D$42+0,MIN('935'!M30+0,'11'!$D$37+0))</f>
        <v>0</v>
      </c>
      <c r="D718" s="6">
        <f>MAX('11'!$E$42+0,MIN('935'!N30+0,'11'!$E$37+0))</f>
        <v>0</v>
      </c>
      <c r="E718" s="6">
        <f>MAX('11'!$F$42+0,MIN('935'!O30+0,'11'!$F$37+0))</f>
        <v>0</v>
      </c>
      <c r="F718" s="6">
        <f>MAX('11'!$G$42+0,MIN('935'!P30+0,'11'!$G$37+0))</f>
        <v>0</v>
      </c>
      <c r="G718" s="10"/>
    </row>
    <row r="719" spans="1:7">
      <c r="A719" s="21">
        <v>25</v>
      </c>
      <c r="B719" s="6">
        <f>MAX('11'!$C$42+0,MIN('935'!L31+0,'11'!$C$37+0))</f>
        <v>0</v>
      </c>
      <c r="C719" s="6">
        <f>MAX('11'!$D$42+0,MIN('935'!M31+0,'11'!$D$37+0))</f>
        <v>0</v>
      </c>
      <c r="D719" s="6">
        <f>MAX('11'!$E$42+0,MIN('935'!N31+0,'11'!$E$37+0))</f>
        <v>0</v>
      </c>
      <c r="E719" s="6">
        <f>MAX('11'!$F$42+0,MIN('935'!O31+0,'11'!$F$37+0))</f>
        <v>0</v>
      </c>
      <c r="F719" s="6">
        <f>MAX('11'!$G$42+0,MIN('935'!P31+0,'11'!$G$37+0))</f>
        <v>0</v>
      </c>
      <c r="G719" s="10"/>
    </row>
    <row r="720" spans="1:7">
      <c r="A720" s="21">
        <v>26</v>
      </c>
      <c r="B720" s="6">
        <f>MAX('11'!$C$42+0,MIN('935'!L32+0,'11'!$C$37+0))</f>
        <v>0</v>
      </c>
      <c r="C720" s="6">
        <f>MAX('11'!$D$42+0,MIN('935'!M32+0,'11'!$D$37+0))</f>
        <v>0</v>
      </c>
      <c r="D720" s="6">
        <f>MAX('11'!$E$42+0,MIN('935'!N32+0,'11'!$E$37+0))</f>
        <v>0</v>
      </c>
      <c r="E720" s="6">
        <f>MAX('11'!$F$42+0,MIN('935'!O32+0,'11'!$F$37+0))</f>
        <v>0</v>
      </c>
      <c r="F720" s="6">
        <f>MAX('11'!$G$42+0,MIN('935'!P32+0,'11'!$G$37+0))</f>
        <v>0</v>
      </c>
      <c r="G720" s="10"/>
    </row>
    <row r="721" spans="1:7">
      <c r="A721" s="21">
        <v>27</v>
      </c>
      <c r="B721" s="6">
        <f>MAX('11'!$C$42+0,MIN('935'!L33+0,'11'!$C$37+0))</f>
        <v>0</v>
      </c>
      <c r="C721" s="6">
        <f>MAX('11'!$D$42+0,MIN('935'!M33+0,'11'!$D$37+0))</f>
        <v>0</v>
      </c>
      <c r="D721" s="6">
        <f>MAX('11'!$E$42+0,MIN('935'!N33+0,'11'!$E$37+0))</f>
        <v>0</v>
      </c>
      <c r="E721" s="6">
        <f>MAX('11'!$F$42+0,MIN('935'!O33+0,'11'!$F$37+0))</f>
        <v>0</v>
      </c>
      <c r="F721" s="6">
        <f>MAX('11'!$G$42+0,MIN('935'!P33+0,'11'!$G$37+0))</f>
        <v>0</v>
      </c>
      <c r="G721" s="10"/>
    </row>
    <row r="722" spans="1:7">
      <c r="A722" s="21">
        <v>28</v>
      </c>
      <c r="B722" s="6">
        <f>MAX('11'!$C$42+0,MIN('935'!L34+0,'11'!$C$37+0))</f>
        <v>0</v>
      </c>
      <c r="C722" s="6">
        <f>MAX('11'!$D$42+0,MIN('935'!M34+0,'11'!$D$37+0))</f>
        <v>0</v>
      </c>
      <c r="D722" s="6">
        <f>MAX('11'!$E$42+0,MIN('935'!N34+0,'11'!$E$37+0))</f>
        <v>0</v>
      </c>
      <c r="E722" s="6">
        <f>MAX('11'!$F$42+0,MIN('935'!O34+0,'11'!$F$37+0))</f>
        <v>0</v>
      </c>
      <c r="F722" s="6">
        <f>MAX('11'!$G$42+0,MIN('935'!P34+0,'11'!$G$37+0))</f>
        <v>0</v>
      </c>
      <c r="G722" s="10"/>
    </row>
    <row r="723" spans="1:7">
      <c r="A723" s="21">
        <v>29</v>
      </c>
      <c r="B723" s="6">
        <f>MAX('11'!$C$42+0,MIN('935'!L35+0,'11'!$C$37+0))</f>
        <v>0</v>
      </c>
      <c r="C723" s="6">
        <f>MAX('11'!$D$42+0,MIN('935'!M35+0,'11'!$D$37+0))</f>
        <v>0</v>
      </c>
      <c r="D723" s="6">
        <f>MAX('11'!$E$42+0,MIN('935'!N35+0,'11'!$E$37+0))</f>
        <v>0</v>
      </c>
      <c r="E723" s="6">
        <f>MAX('11'!$F$42+0,MIN('935'!O35+0,'11'!$F$37+0))</f>
        <v>0</v>
      </c>
      <c r="F723" s="6">
        <f>MAX('11'!$G$42+0,MIN('935'!P35+0,'11'!$G$37+0))</f>
        <v>0</v>
      </c>
      <c r="G723" s="10"/>
    </row>
    <row r="724" spans="1:7">
      <c r="A724" s="21">
        <v>30</v>
      </c>
      <c r="B724" s="6">
        <f>MAX('11'!$C$42+0,MIN('935'!L36+0,'11'!$C$37+0))</f>
        <v>0</v>
      </c>
      <c r="C724" s="6">
        <f>MAX('11'!$D$42+0,MIN('935'!M36+0,'11'!$D$37+0))</f>
        <v>0</v>
      </c>
      <c r="D724" s="6">
        <f>MAX('11'!$E$42+0,MIN('935'!N36+0,'11'!$E$37+0))</f>
        <v>0</v>
      </c>
      <c r="E724" s="6">
        <f>MAX('11'!$F$42+0,MIN('935'!O36+0,'11'!$F$37+0))</f>
        <v>0</v>
      </c>
      <c r="F724" s="6">
        <f>MAX('11'!$G$42+0,MIN('935'!P36+0,'11'!$G$37+0))</f>
        <v>0</v>
      </c>
      <c r="G724" s="10"/>
    </row>
    <row r="725" spans="1:7">
      <c r="A725" s="21">
        <v>31</v>
      </c>
      <c r="B725" s="6">
        <f>MAX('11'!$C$42+0,MIN('935'!L37+0,'11'!$C$37+0))</f>
        <v>0</v>
      </c>
      <c r="C725" s="6">
        <f>MAX('11'!$D$42+0,MIN('935'!M37+0,'11'!$D$37+0))</f>
        <v>0</v>
      </c>
      <c r="D725" s="6">
        <f>MAX('11'!$E$42+0,MIN('935'!N37+0,'11'!$E$37+0))</f>
        <v>0</v>
      </c>
      <c r="E725" s="6">
        <f>MAX('11'!$F$42+0,MIN('935'!O37+0,'11'!$F$37+0))</f>
        <v>0</v>
      </c>
      <c r="F725" s="6">
        <f>MAX('11'!$G$42+0,MIN('935'!P37+0,'11'!$G$37+0))</f>
        <v>0</v>
      </c>
      <c r="G725" s="10"/>
    </row>
    <row r="726" spans="1:7">
      <c r="A726" s="21">
        <v>32</v>
      </c>
      <c r="B726" s="6">
        <f>MAX('11'!$C$42+0,MIN('935'!L38+0,'11'!$C$37+0))</f>
        <v>0</v>
      </c>
      <c r="C726" s="6">
        <f>MAX('11'!$D$42+0,MIN('935'!M38+0,'11'!$D$37+0))</f>
        <v>0</v>
      </c>
      <c r="D726" s="6">
        <f>MAX('11'!$E$42+0,MIN('935'!N38+0,'11'!$E$37+0))</f>
        <v>0</v>
      </c>
      <c r="E726" s="6">
        <f>MAX('11'!$F$42+0,MIN('935'!O38+0,'11'!$F$37+0))</f>
        <v>0</v>
      </c>
      <c r="F726" s="6">
        <f>MAX('11'!$G$42+0,MIN('935'!P38+0,'11'!$G$37+0))</f>
        <v>0</v>
      </c>
      <c r="G726" s="10"/>
    </row>
    <row r="727" spans="1:7">
      <c r="A727" s="21">
        <v>33</v>
      </c>
      <c r="B727" s="6">
        <f>MAX('11'!$C$42+0,MIN('935'!L39+0,'11'!$C$37+0))</f>
        <v>0</v>
      </c>
      <c r="C727" s="6">
        <f>MAX('11'!$D$42+0,MIN('935'!M39+0,'11'!$D$37+0))</f>
        <v>0</v>
      </c>
      <c r="D727" s="6">
        <f>MAX('11'!$E$42+0,MIN('935'!N39+0,'11'!$E$37+0))</f>
        <v>0</v>
      </c>
      <c r="E727" s="6">
        <f>MAX('11'!$F$42+0,MIN('935'!O39+0,'11'!$F$37+0))</f>
        <v>0</v>
      </c>
      <c r="F727" s="6">
        <f>MAX('11'!$G$42+0,MIN('935'!P39+0,'11'!$G$37+0))</f>
        <v>0</v>
      </c>
      <c r="G727" s="10"/>
    </row>
    <row r="728" spans="1:7">
      <c r="A728" s="21">
        <v>34</v>
      </c>
      <c r="B728" s="6">
        <f>MAX('11'!$C$42+0,MIN('935'!L40+0,'11'!$C$37+0))</f>
        <v>0</v>
      </c>
      <c r="C728" s="6">
        <f>MAX('11'!$D$42+0,MIN('935'!M40+0,'11'!$D$37+0))</f>
        <v>0</v>
      </c>
      <c r="D728" s="6">
        <f>MAX('11'!$E$42+0,MIN('935'!N40+0,'11'!$E$37+0))</f>
        <v>0</v>
      </c>
      <c r="E728" s="6">
        <f>MAX('11'!$F$42+0,MIN('935'!O40+0,'11'!$F$37+0))</f>
        <v>0</v>
      </c>
      <c r="F728" s="6">
        <f>MAX('11'!$G$42+0,MIN('935'!P40+0,'11'!$G$37+0))</f>
        <v>0</v>
      </c>
      <c r="G728" s="10"/>
    </row>
    <row r="729" spans="1:7">
      <c r="A729" s="21">
        <v>35</v>
      </c>
      <c r="B729" s="6">
        <f>MAX('11'!$C$42+0,MIN('935'!L41+0,'11'!$C$37+0))</f>
        <v>0</v>
      </c>
      <c r="C729" s="6">
        <f>MAX('11'!$D$42+0,MIN('935'!M41+0,'11'!$D$37+0))</f>
        <v>0</v>
      </c>
      <c r="D729" s="6">
        <f>MAX('11'!$E$42+0,MIN('935'!N41+0,'11'!$E$37+0))</f>
        <v>0</v>
      </c>
      <c r="E729" s="6">
        <f>MAX('11'!$F$42+0,MIN('935'!O41+0,'11'!$F$37+0))</f>
        <v>0</v>
      </c>
      <c r="F729" s="6">
        <f>MAX('11'!$G$42+0,MIN('935'!P41+0,'11'!$G$37+0))</f>
        <v>0</v>
      </c>
      <c r="G729" s="10"/>
    </row>
    <row r="730" spans="1:7">
      <c r="A730" s="21">
        <v>36</v>
      </c>
      <c r="B730" s="6">
        <f>MAX('11'!$C$42+0,MIN('935'!L42+0,'11'!$C$37+0))</f>
        <v>0</v>
      </c>
      <c r="C730" s="6">
        <f>MAX('11'!$D$42+0,MIN('935'!M42+0,'11'!$D$37+0))</f>
        <v>0</v>
      </c>
      <c r="D730" s="6">
        <f>MAX('11'!$E$42+0,MIN('935'!N42+0,'11'!$E$37+0))</f>
        <v>0</v>
      </c>
      <c r="E730" s="6">
        <f>MAX('11'!$F$42+0,MIN('935'!O42+0,'11'!$F$37+0))</f>
        <v>0</v>
      </c>
      <c r="F730" s="6">
        <f>MAX('11'!$G$42+0,MIN('935'!P42+0,'11'!$G$37+0))</f>
        <v>0</v>
      </c>
      <c r="G730" s="10"/>
    </row>
    <row r="731" spans="1:7">
      <c r="A731" s="21">
        <v>37</v>
      </c>
      <c r="B731" s="6">
        <f>MAX('11'!$C$42+0,MIN('935'!L43+0,'11'!$C$37+0))</f>
        <v>0</v>
      </c>
      <c r="C731" s="6">
        <f>MAX('11'!$D$42+0,MIN('935'!M43+0,'11'!$D$37+0))</f>
        <v>0</v>
      </c>
      <c r="D731" s="6">
        <f>MAX('11'!$E$42+0,MIN('935'!N43+0,'11'!$E$37+0))</f>
        <v>0</v>
      </c>
      <c r="E731" s="6">
        <f>MAX('11'!$F$42+0,MIN('935'!O43+0,'11'!$F$37+0))</f>
        <v>0</v>
      </c>
      <c r="F731" s="6">
        <f>MAX('11'!$G$42+0,MIN('935'!P43+0,'11'!$G$37+0))</f>
        <v>0</v>
      </c>
      <c r="G731" s="10"/>
    </row>
    <row r="732" spans="1:7">
      <c r="A732" s="21">
        <v>38</v>
      </c>
      <c r="B732" s="6">
        <f>MAX('11'!$C$42+0,MIN('935'!L44+0,'11'!$C$37+0))</f>
        <v>0</v>
      </c>
      <c r="C732" s="6">
        <f>MAX('11'!$D$42+0,MIN('935'!M44+0,'11'!$D$37+0))</f>
        <v>0</v>
      </c>
      <c r="D732" s="6">
        <f>MAX('11'!$E$42+0,MIN('935'!N44+0,'11'!$E$37+0))</f>
        <v>0</v>
      </c>
      <c r="E732" s="6">
        <f>MAX('11'!$F$42+0,MIN('935'!O44+0,'11'!$F$37+0))</f>
        <v>0</v>
      </c>
      <c r="F732" s="6">
        <f>MAX('11'!$G$42+0,MIN('935'!P44+0,'11'!$G$37+0))</f>
        <v>0</v>
      </c>
      <c r="G732" s="10"/>
    </row>
    <row r="733" spans="1:7">
      <c r="A733" s="21">
        <v>39</v>
      </c>
      <c r="B733" s="6">
        <f>MAX('11'!$C$42+0,MIN('935'!L45+0,'11'!$C$37+0))</f>
        <v>0</v>
      </c>
      <c r="C733" s="6">
        <f>MAX('11'!$D$42+0,MIN('935'!M45+0,'11'!$D$37+0))</f>
        <v>0</v>
      </c>
      <c r="D733" s="6">
        <f>MAX('11'!$E$42+0,MIN('935'!N45+0,'11'!$E$37+0))</f>
        <v>0</v>
      </c>
      <c r="E733" s="6">
        <f>MAX('11'!$F$42+0,MIN('935'!O45+0,'11'!$F$37+0))</f>
        <v>0</v>
      </c>
      <c r="F733" s="6">
        <f>MAX('11'!$G$42+0,MIN('935'!P45+0,'11'!$G$37+0))</f>
        <v>0</v>
      </c>
      <c r="G733" s="10"/>
    </row>
    <row r="734" spans="1:7">
      <c r="A734" s="21">
        <v>40</v>
      </c>
      <c r="B734" s="6">
        <f>MAX('11'!$C$42+0,MIN('935'!L46+0,'11'!$C$37+0))</f>
        <v>0</v>
      </c>
      <c r="C734" s="6">
        <f>MAX('11'!$D$42+0,MIN('935'!M46+0,'11'!$D$37+0))</f>
        <v>0</v>
      </c>
      <c r="D734" s="6">
        <f>MAX('11'!$E$42+0,MIN('935'!N46+0,'11'!$E$37+0))</f>
        <v>0</v>
      </c>
      <c r="E734" s="6">
        <f>MAX('11'!$F$42+0,MIN('935'!O46+0,'11'!$F$37+0))</f>
        <v>0</v>
      </c>
      <c r="F734" s="6">
        <f>MAX('11'!$G$42+0,MIN('935'!P46+0,'11'!$G$37+0))</f>
        <v>0</v>
      </c>
      <c r="G734" s="10"/>
    </row>
    <row r="735" spans="1:7">
      <c r="A735" s="21">
        <v>41</v>
      </c>
      <c r="B735" s="6">
        <f>MAX('11'!$C$42+0,MIN('935'!L47+0,'11'!$C$37+0))</f>
        <v>0</v>
      </c>
      <c r="C735" s="6">
        <f>MAX('11'!$D$42+0,MIN('935'!M47+0,'11'!$D$37+0))</f>
        <v>0</v>
      </c>
      <c r="D735" s="6">
        <f>MAX('11'!$E$42+0,MIN('935'!N47+0,'11'!$E$37+0))</f>
        <v>0</v>
      </c>
      <c r="E735" s="6">
        <f>MAX('11'!$F$42+0,MIN('935'!O47+0,'11'!$F$37+0))</f>
        <v>0</v>
      </c>
      <c r="F735" s="6">
        <f>MAX('11'!$G$42+0,MIN('935'!P47+0,'11'!$G$37+0))</f>
        <v>0</v>
      </c>
      <c r="G735" s="10"/>
    </row>
    <row r="736" spans="1:7">
      <c r="A736" s="21">
        <v>42</v>
      </c>
      <c r="B736" s="6">
        <f>MAX('11'!$C$42+0,MIN('935'!L48+0,'11'!$C$37+0))</f>
        <v>0</v>
      </c>
      <c r="C736" s="6">
        <f>MAX('11'!$D$42+0,MIN('935'!M48+0,'11'!$D$37+0))</f>
        <v>0</v>
      </c>
      <c r="D736" s="6">
        <f>MAX('11'!$E$42+0,MIN('935'!N48+0,'11'!$E$37+0))</f>
        <v>0</v>
      </c>
      <c r="E736" s="6">
        <f>MAX('11'!$F$42+0,MIN('935'!O48+0,'11'!$F$37+0))</f>
        <v>0</v>
      </c>
      <c r="F736" s="6">
        <f>MAX('11'!$G$42+0,MIN('935'!P48+0,'11'!$G$37+0))</f>
        <v>0</v>
      </c>
      <c r="G736" s="10"/>
    </row>
    <row r="737" spans="1:7">
      <c r="A737" s="21">
        <v>43</v>
      </c>
      <c r="B737" s="6">
        <f>MAX('11'!$C$42+0,MIN('935'!L49+0,'11'!$C$37+0))</f>
        <v>0</v>
      </c>
      <c r="C737" s="6">
        <f>MAX('11'!$D$42+0,MIN('935'!M49+0,'11'!$D$37+0))</f>
        <v>0</v>
      </c>
      <c r="D737" s="6">
        <f>MAX('11'!$E$42+0,MIN('935'!N49+0,'11'!$E$37+0))</f>
        <v>0</v>
      </c>
      <c r="E737" s="6">
        <f>MAX('11'!$F$42+0,MIN('935'!O49+0,'11'!$F$37+0))</f>
        <v>0</v>
      </c>
      <c r="F737" s="6">
        <f>MAX('11'!$G$42+0,MIN('935'!P49+0,'11'!$G$37+0))</f>
        <v>0</v>
      </c>
      <c r="G737" s="10"/>
    </row>
    <row r="738" spans="1:7">
      <c r="A738" s="21">
        <v>44</v>
      </c>
      <c r="B738" s="6">
        <f>MAX('11'!$C$42+0,MIN('935'!L50+0,'11'!$C$37+0))</f>
        <v>0</v>
      </c>
      <c r="C738" s="6">
        <f>MAX('11'!$D$42+0,MIN('935'!M50+0,'11'!$D$37+0))</f>
        <v>0</v>
      </c>
      <c r="D738" s="6">
        <f>MAX('11'!$E$42+0,MIN('935'!N50+0,'11'!$E$37+0))</f>
        <v>0</v>
      </c>
      <c r="E738" s="6">
        <f>MAX('11'!$F$42+0,MIN('935'!O50+0,'11'!$F$37+0))</f>
        <v>0</v>
      </c>
      <c r="F738" s="6">
        <f>MAX('11'!$G$42+0,MIN('935'!P50+0,'11'!$G$37+0))</f>
        <v>0</v>
      </c>
      <c r="G738" s="10"/>
    </row>
    <row r="739" spans="1:7">
      <c r="A739" s="21">
        <v>45</v>
      </c>
      <c r="B739" s="6">
        <f>MAX('11'!$C$42+0,MIN('935'!L51+0,'11'!$C$37+0))</f>
        <v>0</v>
      </c>
      <c r="C739" s="6">
        <f>MAX('11'!$D$42+0,MIN('935'!M51+0,'11'!$D$37+0))</f>
        <v>0</v>
      </c>
      <c r="D739" s="6">
        <f>MAX('11'!$E$42+0,MIN('935'!N51+0,'11'!$E$37+0))</f>
        <v>0</v>
      </c>
      <c r="E739" s="6">
        <f>MAX('11'!$F$42+0,MIN('935'!O51+0,'11'!$F$37+0))</f>
        <v>0</v>
      </c>
      <c r="F739" s="6">
        <f>MAX('11'!$G$42+0,MIN('935'!P51+0,'11'!$G$37+0))</f>
        <v>0</v>
      </c>
      <c r="G739" s="10"/>
    </row>
    <row r="740" spans="1:7">
      <c r="A740" s="21">
        <v>46</v>
      </c>
      <c r="B740" s="6">
        <f>MAX('11'!$C$42+0,MIN('935'!L52+0,'11'!$C$37+0))</f>
        <v>0</v>
      </c>
      <c r="C740" s="6">
        <f>MAX('11'!$D$42+0,MIN('935'!M52+0,'11'!$D$37+0))</f>
        <v>0</v>
      </c>
      <c r="D740" s="6">
        <f>MAX('11'!$E$42+0,MIN('935'!N52+0,'11'!$E$37+0))</f>
        <v>0</v>
      </c>
      <c r="E740" s="6">
        <f>MAX('11'!$F$42+0,MIN('935'!O52+0,'11'!$F$37+0))</f>
        <v>0</v>
      </c>
      <c r="F740" s="6">
        <f>MAX('11'!$G$42+0,MIN('935'!P52+0,'11'!$G$37+0))</f>
        <v>0</v>
      </c>
      <c r="G740" s="10"/>
    </row>
    <row r="741" spans="1:7">
      <c r="A741" s="21">
        <v>47</v>
      </c>
      <c r="B741" s="6">
        <f>MAX('11'!$C$42+0,MIN('935'!L53+0,'11'!$C$37+0))</f>
        <v>0</v>
      </c>
      <c r="C741" s="6">
        <f>MAX('11'!$D$42+0,MIN('935'!M53+0,'11'!$D$37+0))</f>
        <v>0</v>
      </c>
      <c r="D741" s="6">
        <f>MAX('11'!$E$42+0,MIN('935'!N53+0,'11'!$E$37+0))</f>
        <v>0</v>
      </c>
      <c r="E741" s="6">
        <f>MAX('11'!$F$42+0,MIN('935'!O53+0,'11'!$F$37+0))</f>
        <v>0</v>
      </c>
      <c r="F741" s="6">
        <f>MAX('11'!$G$42+0,MIN('935'!P53+0,'11'!$G$37+0))</f>
        <v>0</v>
      </c>
      <c r="G741" s="10"/>
    </row>
    <row r="742" spans="1:7">
      <c r="A742" s="21">
        <v>48</v>
      </c>
      <c r="B742" s="6">
        <f>MAX('11'!$C$42+0,MIN('935'!L54+0,'11'!$C$37+0))</f>
        <v>0</v>
      </c>
      <c r="C742" s="6">
        <f>MAX('11'!$D$42+0,MIN('935'!M54+0,'11'!$D$37+0))</f>
        <v>0</v>
      </c>
      <c r="D742" s="6">
        <f>MAX('11'!$E$42+0,MIN('935'!N54+0,'11'!$E$37+0))</f>
        <v>0</v>
      </c>
      <c r="E742" s="6">
        <f>MAX('11'!$F$42+0,MIN('935'!O54+0,'11'!$F$37+0))</f>
        <v>0</v>
      </c>
      <c r="F742" s="6">
        <f>MAX('11'!$G$42+0,MIN('935'!P54+0,'11'!$G$37+0))</f>
        <v>0</v>
      </c>
      <c r="G742" s="10"/>
    </row>
    <row r="743" spans="1:7">
      <c r="A743" s="21">
        <v>49</v>
      </c>
      <c r="B743" s="6">
        <f>MAX('11'!$C$42+0,MIN('935'!L55+0,'11'!$C$37+0))</f>
        <v>0</v>
      </c>
      <c r="C743" s="6">
        <f>MAX('11'!$D$42+0,MIN('935'!M55+0,'11'!$D$37+0))</f>
        <v>0</v>
      </c>
      <c r="D743" s="6">
        <f>MAX('11'!$E$42+0,MIN('935'!N55+0,'11'!$E$37+0))</f>
        <v>0</v>
      </c>
      <c r="E743" s="6">
        <f>MAX('11'!$F$42+0,MIN('935'!O55+0,'11'!$F$37+0))</f>
        <v>0</v>
      </c>
      <c r="F743" s="6">
        <f>MAX('11'!$G$42+0,MIN('935'!P55+0,'11'!$G$37+0))</f>
        <v>0</v>
      </c>
      <c r="G743" s="10"/>
    </row>
    <row r="744" spans="1:7">
      <c r="A744" s="21">
        <v>50</v>
      </c>
      <c r="B744" s="6">
        <f>MAX('11'!$C$42+0,MIN('935'!L56+0,'11'!$C$37+0))</f>
        <v>0</v>
      </c>
      <c r="C744" s="6">
        <f>MAX('11'!$D$42+0,MIN('935'!M56+0,'11'!$D$37+0))</f>
        <v>0</v>
      </c>
      <c r="D744" s="6">
        <f>MAX('11'!$E$42+0,MIN('935'!N56+0,'11'!$E$37+0))</f>
        <v>0</v>
      </c>
      <c r="E744" s="6">
        <f>MAX('11'!$F$42+0,MIN('935'!O56+0,'11'!$F$37+0))</f>
        <v>0</v>
      </c>
      <c r="F744" s="6">
        <f>MAX('11'!$G$42+0,MIN('935'!P56+0,'11'!$G$37+0))</f>
        <v>0</v>
      </c>
      <c r="G744" s="10"/>
    </row>
    <row r="745" spans="1:7">
      <c r="A745" s="21">
        <v>51</v>
      </c>
      <c r="B745" s="6">
        <f>MAX('11'!$C$42+0,MIN('935'!L57+0,'11'!$C$37+0))</f>
        <v>0</v>
      </c>
      <c r="C745" s="6">
        <f>MAX('11'!$D$42+0,MIN('935'!M57+0,'11'!$D$37+0))</f>
        <v>0</v>
      </c>
      <c r="D745" s="6">
        <f>MAX('11'!$E$42+0,MIN('935'!N57+0,'11'!$E$37+0))</f>
        <v>0</v>
      </c>
      <c r="E745" s="6">
        <f>MAX('11'!$F$42+0,MIN('935'!O57+0,'11'!$F$37+0))</f>
        <v>0</v>
      </c>
      <c r="F745" s="6">
        <f>MAX('11'!$G$42+0,MIN('935'!P57+0,'11'!$G$37+0))</f>
        <v>0</v>
      </c>
      <c r="G745" s="10"/>
    </row>
    <row r="746" spans="1:7">
      <c r="A746" s="21">
        <v>52</v>
      </c>
      <c r="B746" s="6">
        <f>MAX('11'!$C$42+0,MIN('935'!L58+0,'11'!$C$37+0))</f>
        <v>0</v>
      </c>
      <c r="C746" s="6">
        <f>MAX('11'!$D$42+0,MIN('935'!M58+0,'11'!$D$37+0))</f>
        <v>0</v>
      </c>
      <c r="D746" s="6">
        <f>MAX('11'!$E$42+0,MIN('935'!N58+0,'11'!$E$37+0))</f>
        <v>0</v>
      </c>
      <c r="E746" s="6">
        <f>MAX('11'!$F$42+0,MIN('935'!O58+0,'11'!$F$37+0))</f>
        <v>0</v>
      </c>
      <c r="F746" s="6">
        <f>MAX('11'!$G$42+0,MIN('935'!P58+0,'11'!$G$37+0))</f>
        <v>0</v>
      </c>
      <c r="G746" s="10"/>
    </row>
    <row r="747" spans="1:7">
      <c r="A747" s="21">
        <v>53</v>
      </c>
      <c r="B747" s="6">
        <f>MAX('11'!$C$42+0,MIN('935'!L59+0,'11'!$C$37+0))</f>
        <v>0</v>
      </c>
      <c r="C747" s="6">
        <f>MAX('11'!$D$42+0,MIN('935'!M59+0,'11'!$D$37+0))</f>
        <v>0</v>
      </c>
      <c r="D747" s="6">
        <f>MAX('11'!$E$42+0,MIN('935'!N59+0,'11'!$E$37+0))</f>
        <v>0</v>
      </c>
      <c r="E747" s="6">
        <f>MAX('11'!$F$42+0,MIN('935'!O59+0,'11'!$F$37+0))</f>
        <v>0</v>
      </c>
      <c r="F747" s="6">
        <f>MAX('11'!$G$42+0,MIN('935'!P59+0,'11'!$G$37+0))</f>
        <v>0</v>
      </c>
      <c r="G747" s="10"/>
    </row>
    <row r="748" spans="1:7">
      <c r="A748" s="21">
        <v>54</v>
      </c>
      <c r="B748" s="6">
        <f>MAX('11'!$C$42+0,MIN('935'!L60+0,'11'!$C$37+0))</f>
        <v>0</v>
      </c>
      <c r="C748" s="6">
        <f>MAX('11'!$D$42+0,MIN('935'!M60+0,'11'!$D$37+0))</f>
        <v>0</v>
      </c>
      <c r="D748" s="6">
        <f>MAX('11'!$E$42+0,MIN('935'!N60+0,'11'!$E$37+0))</f>
        <v>0</v>
      </c>
      <c r="E748" s="6">
        <f>MAX('11'!$F$42+0,MIN('935'!O60+0,'11'!$F$37+0))</f>
        <v>0</v>
      </c>
      <c r="F748" s="6">
        <f>MAX('11'!$G$42+0,MIN('935'!P60+0,'11'!$G$37+0))</f>
        <v>0</v>
      </c>
      <c r="G748" s="10"/>
    </row>
    <row r="749" spans="1:7">
      <c r="A749" s="21">
        <v>55</v>
      </c>
      <c r="B749" s="6">
        <f>MAX('11'!$C$42+0,MIN('935'!L61+0,'11'!$C$37+0))</f>
        <v>0</v>
      </c>
      <c r="C749" s="6">
        <f>MAX('11'!$D$42+0,MIN('935'!M61+0,'11'!$D$37+0))</f>
        <v>0</v>
      </c>
      <c r="D749" s="6">
        <f>MAX('11'!$E$42+0,MIN('935'!N61+0,'11'!$E$37+0))</f>
        <v>0</v>
      </c>
      <c r="E749" s="6">
        <f>MAX('11'!$F$42+0,MIN('935'!O61+0,'11'!$F$37+0))</f>
        <v>0</v>
      </c>
      <c r="F749" s="6">
        <f>MAX('11'!$G$42+0,MIN('935'!P61+0,'11'!$G$37+0))</f>
        <v>0</v>
      </c>
      <c r="G749" s="10"/>
    </row>
    <row r="750" spans="1:7">
      <c r="A750" s="21">
        <v>56</v>
      </c>
      <c r="B750" s="6">
        <f>MAX('11'!$C$42+0,MIN('935'!L62+0,'11'!$C$37+0))</f>
        <v>0</v>
      </c>
      <c r="C750" s="6">
        <f>MAX('11'!$D$42+0,MIN('935'!M62+0,'11'!$D$37+0))</f>
        <v>0</v>
      </c>
      <c r="D750" s="6">
        <f>MAX('11'!$E$42+0,MIN('935'!N62+0,'11'!$E$37+0))</f>
        <v>0</v>
      </c>
      <c r="E750" s="6">
        <f>MAX('11'!$F$42+0,MIN('935'!O62+0,'11'!$F$37+0))</f>
        <v>0</v>
      </c>
      <c r="F750" s="6">
        <f>MAX('11'!$G$42+0,MIN('935'!P62+0,'11'!$G$37+0))</f>
        <v>0</v>
      </c>
      <c r="G750" s="10"/>
    </row>
    <row r="751" spans="1:7">
      <c r="A751" s="21">
        <v>57</v>
      </c>
      <c r="B751" s="6">
        <f>MAX('11'!$C$42+0,MIN('935'!L63+0,'11'!$C$37+0))</f>
        <v>0</v>
      </c>
      <c r="C751" s="6">
        <f>MAX('11'!$D$42+0,MIN('935'!M63+0,'11'!$D$37+0))</f>
        <v>0</v>
      </c>
      <c r="D751" s="6">
        <f>MAX('11'!$E$42+0,MIN('935'!N63+0,'11'!$E$37+0))</f>
        <v>0</v>
      </c>
      <c r="E751" s="6">
        <f>MAX('11'!$F$42+0,MIN('935'!O63+0,'11'!$F$37+0))</f>
        <v>0</v>
      </c>
      <c r="F751" s="6">
        <f>MAX('11'!$G$42+0,MIN('935'!P63+0,'11'!$G$37+0))</f>
        <v>0</v>
      </c>
      <c r="G751" s="10"/>
    </row>
    <row r="752" spans="1:7">
      <c r="A752" s="21">
        <v>58</v>
      </c>
      <c r="B752" s="6">
        <f>MAX('11'!$C$42+0,MIN('935'!L64+0,'11'!$C$37+0))</f>
        <v>0</v>
      </c>
      <c r="C752" s="6">
        <f>MAX('11'!$D$42+0,MIN('935'!M64+0,'11'!$D$37+0))</f>
        <v>0</v>
      </c>
      <c r="D752" s="6">
        <f>MAX('11'!$E$42+0,MIN('935'!N64+0,'11'!$E$37+0))</f>
        <v>0</v>
      </c>
      <c r="E752" s="6">
        <f>MAX('11'!$F$42+0,MIN('935'!O64+0,'11'!$F$37+0))</f>
        <v>0</v>
      </c>
      <c r="F752" s="6">
        <f>MAX('11'!$G$42+0,MIN('935'!P64+0,'11'!$G$37+0))</f>
        <v>0</v>
      </c>
      <c r="G752" s="10"/>
    </row>
    <row r="753" spans="1:7">
      <c r="A753" s="21">
        <v>59</v>
      </c>
      <c r="B753" s="6">
        <f>MAX('11'!$C$42+0,MIN('935'!L65+0,'11'!$C$37+0))</f>
        <v>0</v>
      </c>
      <c r="C753" s="6">
        <f>MAX('11'!$D$42+0,MIN('935'!M65+0,'11'!$D$37+0))</f>
        <v>0</v>
      </c>
      <c r="D753" s="6">
        <f>MAX('11'!$E$42+0,MIN('935'!N65+0,'11'!$E$37+0))</f>
        <v>0</v>
      </c>
      <c r="E753" s="6">
        <f>MAX('11'!$F$42+0,MIN('935'!O65+0,'11'!$F$37+0))</f>
        <v>0</v>
      </c>
      <c r="F753" s="6">
        <f>MAX('11'!$G$42+0,MIN('935'!P65+0,'11'!$G$37+0))</f>
        <v>0</v>
      </c>
      <c r="G753" s="10"/>
    </row>
    <row r="754" spans="1:7">
      <c r="A754" s="21">
        <v>60</v>
      </c>
      <c r="B754" s="6">
        <f>MAX('11'!$C$42+0,MIN('935'!L66+0,'11'!$C$37+0))</f>
        <v>0</v>
      </c>
      <c r="C754" s="6">
        <f>MAX('11'!$D$42+0,MIN('935'!M66+0,'11'!$D$37+0))</f>
        <v>0</v>
      </c>
      <c r="D754" s="6">
        <f>MAX('11'!$E$42+0,MIN('935'!N66+0,'11'!$E$37+0))</f>
        <v>0</v>
      </c>
      <c r="E754" s="6">
        <f>MAX('11'!$F$42+0,MIN('935'!O66+0,'11'!$F$37+0))</f>
        <v>0</v>
      </c>
      <c r="F754" s="6">
        <f>MAX('11'!$G$42+0,MIN('935'!P66+0,'11'!$G$37+0))</f>
        <v>0</v>
      </c>
      <c r="G754" s="10"/>
    </row>
    <row r="755" spans="1:7">
      <c r="A755" s="21">
        <v>61</v>
      </c>
      <c r="B755" s="6">
        <f>MAX('11'!$C$42+0,MIN('935'!L67+0,'11'!$C$37+0))</f>
        <v>0</v>
      </c>
      <c r="C755" s="6">
        <f>MAX('11'!$D$42+0,MIN('935'!M67+0,'11'!$D$37+0))</f>
        <v>0</v>
      </c>
      <c r="D755" s="6">
        <f>MAX('11'!$E$42+0,MIN('935'!N67+0,'11'!$E$37+0))</f>
        <v>0</v>
      </c>
      <c r="E755" s="6">
        <f>MAX('11'!$F$42+0,MIN('935'!O67+0,'11'!$F$37+0))</f>
        <v>0</v>
      </c>
      <c r="F755" s="6">
        <f>MAX('11'!$G$42+0,MIN('935'!P67+0,'11'!$G$37+0))</f>
        <v>0</v>
      </c>
      <c r="G755" s="10"/>
    </row>
    <row r="756" spans="1:7">
      <c r="A756" s="21">
        <v>62</v>
      </c>
      <c r="B756" s="6">
        <f>MAX('11'!$C$42+0,MIN('935'!L68+0,'11'!$C$37+0))</f>
        <v>0</v>
      </c>
      <c r="C756" s="6">
        <f>MAX('11'!$D$42+0,MIN('935'!M68+0,'11'!$D$37+0))</f>
        <v>0</v>
      </c>
      <c r="D756" s="6">
        <f>MAX('11'!$E$42+0,MIN('935'!N68+0,'11'!$E$37+0))</f>
        <v>0</v>
      </c>
      <c r="E756" s="6">
        <f>MAX('11'!$F$42+0,MIN('935'!O68+0,'11'!$F$37+0))</f>
        <v>0</v>
      </c>
      <c r="F756" s="6">
        <f>MAX('11'!$G$42+0,MIN('935'!P68+0,'11'!$G$37+0))</f>
        <v>0</v>
      </c>
      <c r="G756" s="10"/>
    </row>
    <row r="757" spans="1:7">
      <c r="A757" s="21">
        <v>63</v>
      </c>
      <c r="B757" s="6">
        <f>MAX('11'!$C$42+0,MIN('935'!L69+0,'11'!$C$37+0))</f>
        <v>0</v>
      </c>
      <c r="C757" s="6">
        <f>MAX('11'!$D$42+0,MIN('935'!M69+0,'11'!$D$37+0))</f>
        <v>0</v>
      </c>
      <c r="D757" s="6">
        <f>MAX('11'!$E$42+0,MIN('935'!N69+0,'11'!$E$37+0))</f>
        <v>0</v>
      </c>
      <c r="E757" s="6">
        <f>MAX('11'!$F$42+0,MIN('935'!O69+0,'11'!$F$37+0))</f>
        <v>0</v>
      </c>
      <c r="F757" s="6">
        <f>MAX('11'!$G$42+0,MIN('935'!P69+0,'11'!$G$37+0))</f>
        <v>0</v>
      </c>
      <c r="G757" s="10"/>
    </row>
    <row r="758" spans="1:7">
      <c r="A758" s="21">
        <v>64</v>
      </c>
      <c r="B758" s="6">
        <f>MAX('11'!$C$42+0,MIN('935'!L70+0,'11'!$C$37+0))</f>
        <v>0</v>
      </c>
      <c r="C758" s="6">
        <f>MAX('11'!$D$42+0,MIN('935'!M70+0,'11'!$D$37+0))</f>
        <v>0</v>
      </c>
      <c r="D758" s="6">
        <f>MAX('11'!$E$42+0,MIN('935'!N70+0,'11'!$E$37+0))</f>
        <v>0</v>
      </c>
      <c r="E758" s="6">
        <f>MAX('11'!$F$42+0,MIN('935'!O70+0,'11'!$F$37+0))</f>
        <v>0</v>
      </c>
      <c r="F758" s="6">
        <f>MAX('11'!$G$42+0,MIN('935'!P70+0,'11'!$G$37+0))</f>
        <v>0</v>
      </c>
      <c r="G758" s="10"/>
    </row>
    <row r="759" spans="1:7">
      <c r="A759" s="21">
        <v>65</v>
      </c>
      <c r="B759" s="6">
        <f>MAX('11'!$C$42+0,MIN('935'!L71+0,'11'!$C$37+0))</f>
        <v>0</v>
      </c>
      <c r="C759" s="6">
        <f>MAX('11'!$D$42+0,MIN('935'!M71+0,'11'!$D$37+0))</f>
        <v>0</v>
      </c>
      <c r="D759" s="6">
        <f>MAX('11'!$E$42+0,MIN('935'!N71+0,'11'!$E$37+0))</f>
        <v>0</v>
      </c>
      <c r="E759" s="6">
        <f>MAX('11'!$F$42+0,MIN('935'!O71+0,'11'!$F$37+0))</f>
        <v>0</v>
      </c>
      <c r="F759" s="6">
        <f>MAX('11'!$G$42+0,MIN('935'!P71+0,'11'!$G$37+0))</f>
        <v>0</v>
      </c>
      <c r="G759" s="10"/>
    </row>
    <row r="760" spans="1:7">
      <c r="A760" s="21">
        <v>66</v>
      </c>
      <c r="B760" s="6">
        <f>MAX('11'!$C$42+0,MIN('935'!L72+0,'11'!$C$37+0))</f>
        <v>0</v>
      </c>
      <c r="C760" s="6">
        <f>MAX('11'!$D$42+0,MIN('935'!M72+0,'11'!$D$37+0))</f>
        <v>0</v>
      </c>
      <c r="D760" s="6">
        <f>MAX('11'!$E$42+0,MIN('935'!N72+0,'11'!$E$37+0))</f>
        <v>0</v>
      </c>
      <c r="E760" s="6">
        <f>MAX('11'!$F$42+0,MIN('935'!O72+0,'11'!$F$37+0))</f>
        <v>0</v>
      </c>
      <c r="F760" s="6">
        <f>MAX('11'!$G$42+0,MIN('935'!P72+0,'11'!$G$37+0))</f>
        <v>0</v>
      </c>
      <c r="G760" s="10"/>
    </row>
    <row r="761" spans="1:7">
      <c r="A761" s="21">
        <v>67</v>
      </c>
      <c r="B761" s="6">
        <f>MAX('11'!$C$42+0,MIN('935'!L73+0,'11'!$C$37+0))</f>
        <v>0</v>
      </c>
      <c r="C761" s="6">
        <f>MAX('11'!$D$42+0,MIN('935'!M73+0,'11'!$D$37+0))</f>
        <v>0</v>
      </c>
      <c r="D761" s="6">
        <f>MAX('11'!$E$42+0,MIN('935'!N73+0,'11'!$E$37+0))</f>
        <v>0</v>
      </c>
      <c r="E761" s="6">
        <f>MAX('11'!$F$42+0,MIN('935'!O73+0,'11'!$F$37+0))</f>
        <v>0</v>
      </c>
      <c r="F761" s="6">
        <f>MAX('11'!$G$42+0,MIN('935'!P73+0,'11'!$G$37+0))</f>
        <v>0</v>
      </c>
      <c r="G761" s="10"/>
    </row>
    <row r="762" spans="1:7">
      <c r="A762" s="21">
        <v>68</v>
      </c>
      <c r="B762" s="6">
        <f>MAX('11'!$C$42+0,MIN('935'!L74+0,'11'!$C$37+0))</f>
        <v>0</v>
      </c>
      <c r="C762" s="6">
        <f>MAX('11'!$D$42+0,MIN('935'!M74+0,'11'!$D$37+0))</f>
        <v>0</v>
      </c>
      <c r="D762" s="6">
        <f>MAX('11'!$E$42+0,MIN('935'!N74+0,'11'!$E$37+0))</f>
        <v>0</v>
      </c>
      <c r="E762" s="6">
        <f>MAX('11'!$F$42+0,MIN('935'!O74+0,'11'!$F$37+0))</f>
        <v>0</v>
      </c>
      <c r="F762" s="6">
        <f>MAX('11'!$G$42+0,MIN('935'!P74+0,'11'!$G$37+0))</f>
        <v>0</v>
      </c>
      <c r="G762" s="10"/>
    </row>
    <row r="763" spans="1:7">
      <c r="A763" s="21">
        <v>69</v>
      </c>
      <c r="B763" s="6">
        <f>MAX('11'!$C$42+0,MIN('935'!L75+0,'11'!$C$37+0))</f>
        <v>0</v>
      </c>
      <c r="C763" s="6">
        <f>MAX('11'!$D$42+0,MIN('935'!M75+0,'11'!$D$37+0))</f>
        <v>0</v>
      </c>
      <c r="D763" s="6">
        <f>MAX('11'!$E$42+0,MIN('935'!N75+0,'11'!$E$37+0))</f>
        <v>0</v>
      </c>
      <c r="E763" s="6">
        <f>MAX('11'!$F$42+0,MIN('935'!O75+0,'11'!$F$37+0))</f>
        <v>0</v>
      </c>
      <c r="F763" s="6">
        <f>MAX('11'!$G$42+0,MIN('935'!P75+0,'11'!$G$37+0))</f>
        <v>0</v>
      </c>
      <c r="G763" s="10"/>
    </row>
    <row r="764" spans="1:7">
      <c r="A764" s="21">
        <v>70</v>
      </c>
      <c r="B764" s="6">
        <f>MAX('11'!$C$42+0,MIN('935'!L76+0,'11'!$C$37+0))</f>
        <v>0</v>
      </c>
      <c r="C764" s="6">
        <f>MAX('11'!$D$42+0,MIN('935'!M76+0,'11'!$D$37+0))</f>
        <v>0</v>
      </c>
      <c r="D764" s="6">
        <f>MAX('11'!$E$42+0,MIN('935'!N76+0,'11'!$E$37+0))</f>
        <v>0</v>
      </c>
      <c r="E764" s="6">
        <f>MAX('11'!$F$42+0,MIN('935'!O76+0,'11'!$F$37+0))</f>
        <v>0</v>
      </c>
      <c r="F764" s="6">
        <f>MAX('11'!$G$42+0,MIN('935'!P76+0,'11'!$G$37+0))</f>
        <v>0</v>
      </c>
      <c r="G764" s="10"/>
    </row>
    <row r="765" spans="1:7">
      <c r="A765" s="21">
        <v>71</v>
      </c>
      <c r="B765" s="6">
        <f>MAX('11'!$C$42+0,MIN('935'!L77+0,'11'!$C$37+0))</f>
        <v>0</v>
      </c>
      <c r="C765" s="6">
        <f>MAX('11'!$D$42+0,MIN('935'!M77+0,'11'!$D$37+0))</f>
        <v>0</v>
      </c>
      <c r="D765" s="6">
        <f>MAX('11'!$E$42+0,MIN('935'!N77+0,'11'!$E$37+0))</f>
        <v>0</v>
      </c>
      <c r="E765" s="6">
        <f>MAX('11'!$F$42+0,MIN('935'!O77+0,'11'!$F$37+0))</f>
        <v>0</v>
      </c>
      <c r="F765" s="6">
        <f>MAX('11'!$G$42+0,MIN('935'!P77+0,'11'!$G$37+0))</f>
        <v>0</v>
      </c>
      <c r="G765" s="10"/>
    </row>
    <row r="766" spans="1:7">
      <c r="A766" s="21">
        <v>72</v>
      </c>
      <c r="B766" s="6">
        <f>MAX('11'!$C$42+0,MIN('935'!L78+0,'11'!$C$37+0))</f>
        <v>0</v>
      </c>
      <c r="C766" s="6">
        <f>MAX('11'!$D$42+0,MIN('935'!M78+0,'11'!$D$37+0))</f>
        <v>0</v>
      </c>
      <c r="D766" s="6">
        <f>MAX('11'!$E$42+0,MIN('935'!N78+0,'11'!$E$37+0))</f>
        <v>0</v>
      </c>
      <c r="E766" s="6">
        <f>MAX('11'!$F$42+0,MIN('935'!O78+0,'11'!$F$37+0))</f>
        <v>0</v>
      </c>
      <c r="F766" s="6">
        <f>MAX('11'!$G$42+0,MIN('935'!P78+0,'11'!$G$37+0))</f>
        <v>0</v>
      </c>
      <c r="G766" s="10"/>
    </row>
    <row r="767" spans="1:7">
      <c r="A767" s="21">
        <v>73</v>
      </c>
      <c r="B767" s="6">
        <f>MAX('11'!$C$42+0,MIN('935'!L79+0,'11'!$C$37+0))</f>
        <v>0</v>
      </c>
      <c r="C767" s="6">
        <f>MAX('11'!$D$42+0,MIN('935'!M79+0,'11'!$D$37+0))</f>
        <v>0</v>
      </c>
      <c r="D767" s="6">
        <f>MAX('11'!$E$42+0,MIN('935'!N79+0,'11'!$E$37+0))</f>
        <v>0</v>
      </c>
      <c r="E767" s="6">
        <f>MAX('11'!$F$42+0,MIN('935'!O79+0,'11'!$F$37+0))</f>
        <v>0</v>
      </c>
      <c r="F767" s="6">
        <f>MAX('11'!$G$42+0,MIN('935'!P79+0,'11'!$G$37+0))</f>
        <v>0</v>
      </c>
      <c r="G767" s="10"/>
    </row>
    <row r="768" spans="1:7">
      <c r="A768" s="21">
        <v>74</v>
      </c>
      <c r="B768" s="6">
        <f>MAX('11'!$C$42+0,MIN('935'!L80+0,'11'!$C$37+0))</f>
        <v>0</v>
      </c>
      <c r="C768" s="6">
        <f>MAX('11'!$D$42+0,MIN('935'!M80+0,'11'!$D$37+0))</f>
        <v>0</v>
      </c>
      <c r="D768" s="6">
        <f>MAX('11'!$E$42+0,MIN('935'!N80+0,'11'!$E$37+0))</f>
        <v>0</v>
      </c>
      <c r="E768" s="6">
        <f>MAX('11'!$F$42+0,MIN('935'!O80+0,'11'!$F$37+0))</f>
        <v>0</v>
      </c>
      <c r="F768" s="6">
        <f>MAX('11'!$G$42+0,MIN('935'!P80+0,'11'!$G$37+0))</f>
        <v>0</v>
      </c>
      <c r="G768" s="10"/>
    </row>
    <row r="769" spans="1:7">
      <c r="A769" s="21">
        <v>75</v>
      </c>
      <c r="B769" s="6">
        <f>MAX('11'!$C$42+0,MIN('935'!L81+0,'11'!$C$37+0))</f>
        <v>0</v>
      </c>
      <c r="C769" s="6">
        <f>MAX('11'!$D$42+0,MIN('935'!M81+0,'11'!$D$37+0))</f>
        <v>0</v>
      </c>
      <c r="D769" s="6">
        <f>MAX('11'!$E$42+0,MIN('935'!N81+0,'11'!$E$37+0))</f>
        <v>0</v>
      </c>
      <c r="E769" s="6">
        <f>MAX('11'!$F$42+0,MIN('935'!O81+0,'11'!$F$37+0))</f>
        <v>0</v>
      </c>
      <c r="F769" s="6">
        <f>MAX('11'!$G$42+0,MIN('935'!P81+0,'11'!$G$37+0))</f>
        <v>0</v>
      </c>
      <c r="G769" s="10"/>
    </row>
    <row r="770" spans="1:7">
      <c r="A770" s="21">
        <v>76</v>
      </c>
      <c r="B770" s="6">
        <f>MAX('11'!$C$42+0,MIN('935'!L82+0,'11'!$C$37+0))</f>
        <v>0</v>
      </c>
      <c r="C770" s="6">
        <f>MAX('11'!$D$42+0,MIN('935'!M82+0,'11'!$D$37+0))</f>
        <v>0</v>
      </c>
      <c r="D770" s="6">
        <f>MAX('11'!$E$42+0,MIN('935'!N82+0,'11'!$E$37+0))</f>
        <v>0</v>
      </c>
      <c r="E770" s="6">
        <f>MAX('11'!$F$42+0,MIN('935'!O82+0,'11'!$F$37+0))</f>
        <v>0</v>
      </c>
      <c r="F770" s="6">
        <f>MAX('11'!$G$42+0,MIN('935'!P82+0,'11'!$G$37+0))</f>
        <v>0</v>
      </c>
      <c r="G770" s="10"/>
    </row>
    <row r="771" spans="1:7">
      <c r="A771" s="21">
        <v>77</v>
      </c>
      <c r="B771" s="6">
        <f>MAX('11'!$C$42+0,MIN('935'!L83+0,'11'!$C$37+0))</f>
        <v>0</v>
      </c>
      <c r="C771" s="6">
        <f>MAX('11'!$D$42+0,MIN('935'!M83+0,'11'!$D$37+0))</f>
        <v>0</v>
      </c>
      <c r="D771" s="6">
        <f>MAX('11'!$E$42+0,MIN('935'!N83+0,'11'!$E$37+0))</f>
        <v>0</v>
      </c>
      <c r="E771" s="6">
        <f>MAX('11'!$F$42+0,MIN('935'!O83+0,'11'!$F$37+0))</f>
        <v>0</v>
      </c>
      <c r="F771" s="6">
        <f>MAX('11'!$G$42+0,MIN('935'!P83+0,'11'!$G$37+0))</f>
        <v>0</v>
      </c>
      <c r="G771" s="10"/>
    </row>
    <row r="772" spans="1:7">
      <c r="A772" s="21">
        <v>78</v>
      </c>
      <c r="B772" s="6">
        <f>MAX('11'!$C$42+0,MIN('935'!L84+0,'11'!$C$37+0))</f>
        <v>0</v>
      </c>
      <c r="C772" s="6">
        <f>MAX('11'!$D$42+0,MIN('935'!M84+0,'11'!$D$37+0))</f>
        <v>0</v>
      </c>
      <c r="D772" s="6">
        <f>MAX('11'!$E$42+0,MIN('935'!N84+0,'11'!$E$37+0))</f>
        <v>0</v>
      </c>
      <c r="E772" s="6">
        <f>MAX('11'!$F$42+0,MIN('935'!O84+0,'11'!$F$37+0))</f>
        <v>0</v>
      </c>
      <c r="F772" s="6">
        <f>MAX('11'!$G$42+0,MIN('935'!P84+0,'11'!$G$37+0))</f>
        <v>0</v>
      </c>
      <c r="G772" s="10"/>
    </row>
    <row r="773" spans="1:7">
      <c r="A773" s="21">
        <v>79</v>
      </c>
      <c r="B773" s="6">
        <f>MAX('11'!$C$42+0,MIN('935'!L85+0,'11'!$C$37+0))</f>
        <v>0</v>
      </c>
      <c r="C773" s="6">
        <f>MAX('11'!$D$42+0,MIN('935'!M85+0,'11'!$D$37+0))</f>
        <v>0</v>
      </c>
      <c r="D773" s="6">
        <f>MAX('11'!$E$42+0,MIN('935'!N85+0,'11'!$E$37+0))</f>
        <v>0</v>
      </c>
      <c r="E773" s="6">
        <f>MAX('11'!$F$42+0,MIN('935'!O85+0,'11'!$F$37+0))</f>
        <v>0</v>
      </c>
      <c r="F773" s="6">
        <f>MAX('11'!$G$42+0,MIN('935'!P85+0,'11'!$G$37+0))</f>
        <v>0</v>
      </c>
      <c r="G773" s="10"/>
    </row>
    <row r="774" spans="1:7">
      <c r="A774" s="21">
        <v>80</v>
      </c>
      <c r="B774" s="6">
        <f>MAX('11'!$C$42+0,MIN('935'!L86+0,'11'!$C$37+0))</f>
        <v>0</v>
      </c>
      <c r="C774" s="6">
        <f>MAX('11'!$D$42+0,MIN('935'!M86+0,'11'!$D$37+0))</f>
        <v>0</v>
      </c>
      <c r="D774" s="6">
        <f>MAX('11'!$E$42+0,MIN('935'!N86+0,'11'!$E$37+0))</f>
        <v>0</v>
      </c>
      <c r="E774" s="6">
        <f>MAX('11'!$F$42+0,MIN('935'!O86+0,'11'!$F$37+0))</f>
        <v>0</v>
      </c>
      <c r="F774" s="6">
        <f>MAX('11'!$G$42+0,MIN('935'!P86+0,'11'!$G$37+0))</f>
        <v>0</v>
      </c>
      <c r="G774" s="10"/>
    </row>
    <row r="775" spans="1:7">
      <c r="A775" s="21">
        <v>81</v>
      </c>
      <c r="B775" s="6">
        <f>MAX('11'!$C$42+0,MIN('935'!L87+0,'11'!$C$37+0))</f>
        <v>0</v>
      </c>
      <c r="C775" s="6">
        <f>MAX('11'!$D$42+0,MIN('935'!M87+0,'11'!$D$37+0))</f>
        <v>0</v>
      </c>
      <c r="D775" s="6">
        <f>MAX('11'!$E$42+0,MIN('935'!N87+0,'11'!$E$37+0))</f>
        <v>0</v>
      </c>
      <c r="E775" s="6">
        <f>MAX('11'!$F$42+0,MIN('935'!O87+0,'11'!$F$37+0))</f>
        <v>0</v>
      </c>
      <c r="F775" s="6">
        <f>MAX('11'!$G$42+0,MIN('935'!P87+0,'11'!$G$37+0))</f>
        <v>0</v>
      </c>
      <c r="G775" s="10"/>
    </row>
    <row r="776" spans="1:7">
      <c r="A776" s="21">
        <v>82</v>
      </c>
      <c r="B776" s="6">
        <f>MAX('11'!$C$42+0,MIN('935'!L88+0,'11'!$C$37+0))</f>
        <v>0</v>
      </c>
      <c r="C776" s="6">
        <f>MAX('11'!$D$42+0,MIN('935'!M88+0,'11'!$D$37+0))</f>
        <v>0</v>
      </c>
      <c r="D776" s="6">
        <f>MAX('11'!$E$42+0,MIN('935'!N88+0,'11'!$E$37+0))</f>
        <v>0</v>
      </c>
      <c r="E776" s="6">
        <f>MAX('11'!$F$42+0,MIN('935'!O88+0,'11'!$F$37+0))</f>
        <v>0</v>
      </c>
      <c r="F776" s="6">
        <f>MAX('11'!$G$42+0,MIN('935'!P88+0,'11'!$G$37+0))</f>
        <v>0</v>
      </c>
      <c r="G776" s="10"/>
    </row>
    <row r="777" spans="1:7">
      <c r="A777" s="21">
        <v>83</v>
      </c>
      <c r="B777" s="6">
        <f>MAX('11'!$C$42+0,MIN('935'!L89+0,'11'!$C$37+0))</f>
        <v>0</v>
      </c>
      <c r="C777" s="6">
        <f>MAX('11'!$D$42+0,MIN('935'!M89+0,'11'!$D$37+0))</f>
        <v>0</v>
      </c>
      <c r="D777" s="6">
        <f>MAX('11'!$E$42+0,MIN('935'!N89+0,'11'!$E$37+0))</f>
        <v>0</v>
      </c>
      <c r="E777" s="6">
        <f>MAX('11'!$F$42+0,MIN('935'!O89+0,'11'!$F$37+0))</f>
        <v>0</v>
      </c>
      <c r="F777" s="6">
        <f>MAX('11'!$G$42+0,MIN('935'!P89+0,'11'!$G$37+0))</f>
        <v>0</v>
      </c>
      <c r="G777" s="10"/>
    </row>
    <row r="778" spans="1:7">
      <c r="A778" s="21">
        <v>84</v>
      </c>
      <c r="B778" s="6">
        <f>MAX('11'!$C$42+0,MIN('935'!L90+0,'11'!$C$37+0))</f>
        <v>0</v>
      </c>
      <c r="C778" s="6">
        <f>MAX('11'!$D$42+0,MIN('935'!M90+0,'11'!$D$37+0))</f>
        <v>0</v>
      </c>
      <c r="D778" s="6">
        <f>MAX('11'!$E$42+0,MIN('935'!N90+0,'11'!$E$37+0))</f>
        <v>0</v>
      </c>
      <c r="E778" s="6">
        <f>MAX('11'!$F$42+0,MIN('935'!O90+0,'11'!$F$37+0))</f>
        <v>0</v>
      </c>
      <c r="F778" s="6">
        <f>MAX('11'!$G$42+0,MIN('935'!P90+0,'11'!$G$37+0))</f>
        <v>0</v>
      </c>
      <c r="G778" s="10"/>
    </row>
    <row r="779" spans="1:7">
      <c r="A779" s="21">
        <v>85</v>
      </c>
      <c r="B779" s="6">
        <f>MAX('11'!$C$42+0,MIN('935'!L91+0,'11'!$C$37+0))</f>
        <v>0</v>
      </c>
      <c r="C779" s="6">
        <f>MAX('11'!$D$42+0,MIN('935'!M91+0,'11'!$D$37+0))</f>
        <v>0</v>
      </c>
      <c r="D779" s="6">
        <f>MAX('11'!$E$42+0,MIN('935'!N91+0,'11'!$E$37+0))</f>
        <v>0</v>
      </c>
      <c r="E779" s="6">
        <f>MAX('11'!$F$42+0,MIN('935'!O91+0,'11'!$F$37+0))</f>
        <v>0</v>
      </c>
      <c r="F779" s="6">
        <f>MAX('11'!$G$42+0,MIN('935'!P91+0,'11'!$G$37+0))</f>
        <v>0</v>
      </c>
      <c r="G779" s="10"/>
    </row>
    <row r="780" spans="1:7">
      <c r="A780" s="21">
        <v>86</v>
      </c>
      <c r="B780" s="6">
        <f>MAX('11'!$C$42+0,MIN('935'!L92+0,'11'!$C$37+0))</f>
        <v>0</v>
      </c>
      <c r="C780" s="6">
        <f>MAX('11'!$D$42+0,MIN('935'!M92+0,'11'!$D$37+0))</f>
        <v>0</v>
      </c>
      <c r="D780" s="6">
        <f>MAX('11'!$E$42+0,MIN('935'!N92+0,'11'!$E$37+0))</f>
        <v>0</v>
      </c>
      <c r="E780" s="6">
        <f>MAX('11'!$F$42+0,MIN('935'!O92+0,'11'!$F$37+0))</f>
        <v>0</v>
      </c>
      <c r="F780" s="6">
        <f>MAX('11'!$G$42+0,MIN('935'!P92+0,'11'!$G$37+0))</f>
        <v>0</v>
      </c>
      <c r="G780" s="10"/>
    </row>
    <row r="781" spans="1:7">
      <c r="A781" s="21">
        <v>87</v>
      </c>
      <c r="B781" s="6">
        <f>MAX('11'!$C$42+0,MIN('935'!L93+0,'11'!$C$37+0))</f>
        <v>0</v>
      </c>
      <c r="C781" s="6">
        <f>MAX('11'!$D$42+0,MIN('935'!M93+0,'11'!$D$37+0))</f>
        <v>0</v>
      </c>
      <c r="D781" s="6">
        <f>MAX('11'!$E$42+0,MIN('935'!N93+0,'11'!$E$37+0))</f>
        <v>0</v>
      </c>
      <c r="E781" s="6">
        <f>MAX('11'!$F$42+0,MIN('935'!O93+0,'11'!$F$37+0))</f>
        <v>0</v>
      </c>
      <c r="F781" s="6">
        <f>MAX('11'!$G$42+0,MIN('935'!P93+0,'11'!$G$37+0))</f>
        <v>0</v>
      </c>
      <c r="G781" s="10"/>
    </row>
    <row r="782" spans="1:7">
      <c r="A782" s="21">
        <v>88</v>
      </c>
      <c r="B782" s="6">
        <f>MAX('11'!$C$42+0,MIN('935'!L94+0,'11'!$C$37+0))</f>
        <v>0</v>
      </c>
      <c r="C782" s="6">
        <f>MAX('11'!$D$42+0,MIN('935'!M94+0,'11'!$D$37+0))</f>
        <v>0</v>
      </c>
      <c r="D782" s="6">
        <f>MAX('11'!$E$42+0,MIN('935'!N94+0,'11'!$E$37+0))</f>
        <v>0</v>
      </c>
      <c r="E782" s="6">
        <f>MAX('11'!$F$42+0,MIN('935'!O94+0,'11'!$F$37+0))</f>
        <v>0</v>
      </c>
      <c r="F782" s="6">
        <f>MAX('11'!$G$42+0,MIN('935'!P94+0,'11'!$G$37+0))</f>
        <v>0</v>
      </c>
      <c r="G782" s="10"/>
    </row>
    <row r="783" spans="1:7">
      <c r="A783" s="21">
        <v>89</v>
      </c>
      <c r="B783" s="6">
        <f>MAX('11'!$C$42+0,MIN('935'!L95+0,'11'!$C$37+0))</f>
        <v>0</v>
      </c>
      <c r="C783" s="6">
        <f>MAX('11'!$D$42+0,MIN('935'!M95+0,'11'!$D$37+0))</f>
        <v>0</v>
      </c>
      <c r="D783" s="6">
        <f>MAX('11'!$E$42+0,MIN('935'!N95+0,'11'!$E$37+0))</f>
        <v>0</v>
      </c>
      <c r="E783" s="6">
        <f>MAX('11'!$F$42+0,MIN('935'!O95+0,'11'!$F$37+0))</f>
        <v>0</v>
      </c>
      <c r="F783" s="6">
        <f>MAX('11'!$G$42+0,MIN('935'!P95+0,'11'!$G$37+0))</f>
        <v>0</v>
      </c>
      <c r="G783" s="10"/>
    </row>
    <row r="784" spans="1:7">
      <c r="A784" s="21">
        <v>90</v>
      </c>
      <c r="B784" s="6">
        <f>MAX('11'!$C$42+0,MIN('935'!L96+0,'11'!$C$37+0))</f>
        <v>0</v>
      </c>
      <c r="C784" s="6">
        <f>MAX('11'!$D$42+0,MIN('935'!M96+0,'11'!$D$37+0))</f>
        <v>0</v>
      </c>
      <c r="D784" s="6">
        <f>MAX('11'!$E$42+0,MIN('935'!N96+0,'11'!$E$37+0))</f>
        <v>0</v>
      </c>
      <c r="E784" s="6">
        <f>MAX('11'!$F$42+0,MIN('935'!O96+0,'11'!$F$37+0))</f>
        <v>0</v>
      </c>
      <c r="F784" s="6">
        <f>MAX('11'!$G$42+0,MIN('935'!P96+0,'11'!$G$37+0))</f>
        <v>0</v>
      </c>
      <c r="G784" s="10"/>
    </row>
    <row r="785" spans="1:7">
      <c r="A785" s="21">
        <v>91</v>
      </c>
      <c r="B785" s="6">
        <f>MAX('11'!$C$42+0,MIN('935'!L97+0,'11'!$C$37+0))</f>
        <v>0</v>
      </c>
      <c r="C785" s="6">
        <f>MAX('11'!$D$42+0,MIN('935'!M97+0,'11'!$D$37+0))</f>
        <v>0</v>
      </c>
      <c r="D785" s="6">
        <f>MAX('11'!$E$42+0,MIN('935'!N97+0,'11'!$E$37+0))</f>
        <v>0</v>
      </c>
      <c r="E785" s="6">
        <f>MAX('11'!$F$42+0,MIN('935'!O97+0,'11'!$F$37+0))</f>
        <v>0</v>
      </c>
      <c r="F785" s="6">
        <f>MAX('11'!$G$42+0,MIN('935'!P97+0,'11'!$G$37+0))</f>
        <v>0</v>
      </c>
      <c r="G785" s="10"/>
    </row>
    <row r="786" spans="1:7">
      <c r="A786" s="21">
        <v>92</v>
      </c>
      <c r="B786" s="6">
        <f>MAX('11'!$C$42+0,MIN('935'!L98+0,'11'!$C$37+0))</f>
        <v>0</v>
      </c>
      <c r="C786" s="6">
        <f>MAX('11'!$D$42+0,MIN('935'!M98+0,'11'!$D$37+0))</f>
        <v>0</v>
      </c>
      <c r="D786" s="6">
        <f>MAX('11'!$E$42+0,MIN('935'!N98+0,'11'!$E$37+0))</f>
        <v>0</v>
      </c>
      <c r="E786" s="6">
        <f>MAX('11'!$F$42+0,MIN('935'!O98+0,'11'!$F$37+0))</f>
        <v>0</v>
      </c>
      <c r="F786" s="6">
        <f>MAX('11'!$G$42+0,MIN('935'!P98+0,'11'!$G$37+0))</f>
        <v>0</v>
      </c>
      <c r="G786" s="10"/>
    </row>
    <row r="787" spans="1:7">
      <c r="A787" s="21">
        <v>93</v>
      </c>
      <c r="B787" s="6">
        <f>MAX('11'!$C$42+0,MIN('935'!L99+0,'11'!$C$37+0))</f>
        <v>0</v>
      </c>
      <c r="C787" s="6">
        <f>MAX('11'!$D$42+0,MIN('935'!M99+0,'11'!$D$37+0))</f>
        <v>0</v>
      </c>
      <c r="D787" s="6">
        <f>MAX('11'!$E$42+0,MIN('935'!N99+0,'11'!$E$37+0))</f>
        <v>0</v>
      </c>
      <c r="E787" s="6">
        <f>MAX('11'!$F$42+0,MIN('935'!O99+0,'11'!$F$37+0))</f>
        <v>0</v>
      </c>
      <c r="F787" s="6">
        <f>MAX('11'!$G$42+0,MIN('935'!P99+0,'11'!$G$37+0))</f>
        <v>0</v>
      </c>
      <c r="G787" s="10"/>
    </row>
    <row r="788" spans="1:7">
      <c r="A788" s="21">
        <v>94</v>
      </c>
      <c r="B788" s="6">
        <f>MAX('11'!$C$42+0,MIN('935'!L100+0,'11'!$C$37+0))</f>
        <v>0</v>
      </c>
      <c r="C788" s="6">
        <f>MAX('11'!$D$42+0,MIN('935'!M100+0,'11'!$D$37+0))</f>
        <v>0</v>
      </c>
      <c r="D788" s="6">
        <f>MAX('11'!$E$42+0,MIN('935'!N100+0,'11'!$E$37+0))</f>
        <v>0</v>
      </c>
      <c r="E788" s="6">
        <f>MAX('11'!$F$42+0,MIN('935'!O100+0,'11'!$F$37+0))</f>
        <v>0</v>
      </c>
      <c r="F788" s="6">
        <f>MAX('11'!$G$42+0,MIN('935'!P100+0,'11'!$G$37+0))</f>
        <v>0</v>
      </c>
      <c r="G788" s="10"/>
    </row>
    <row r="789" spans="1:7">
      <c r="A789" s="21">
        <v>95</v>
      </c>
      <c r="B789" s="6">
        <f>MAX('11'!$C$42+0,MIN('935'!L101+0,'11'!$C$37+0))</f>
        <v>0</v>
      </c>
      <c r="C789" s="6">
        <f>MAX('11'!$D$42+0,MIN('935'!M101+0,'11'!$D$37+0))</f>
        <v>0</v>
      </c>
      <c r="D789" s="6">
        <f>MAX('11'!$E$42+0,MIN('935'!N101+0,'11'!$E$37+0))</f>
        <v>0</v>
      </c>
      <c r="E789" s="6">
        <f>MAX('11'!$F$42+0,MIN('935'!O101+0,'11'!$F$37+0))</f>
        <v>0</v>
      </c>
      <c r="F789" s="6">
        <f>MAX('11'!$G$42+0,MIN('935'!P101+0,'11'!$G$37+0))</f>
        <v>0</v>
      </c>
      <c r="G789" s="10"/>
    </row>
    <row r="790" spans="1:7">
      <c r="A790" s="21">
        <v>96</v>
      </c>
      <c r="B790" s="6">
        <f>MAX('11'!$C$42+0,MIN('935'!L102+0,'11'!$C$37+0))</f>
        <v>0</v>
      </c>
      <c r="C790" s="6">
        <f>MAX('11'!$D$42+0,MIN('935'!M102+0,'11'!$D$37+0))</f>
        <v>0</v>
      </c>
      <c r="D790" s="6">
        <f>MAX('11'!$E$42+0,MIN('935'!N102+0,'11'!$E$37+0))</f>
        <v>0</v>
      </c>
      <c r="E790" s="6">
        <f>MAX('11'!$F$42+0,MIN('935'!O102+0,'11'!$F$37+0))</f>
        <v>0</v>
      </c>
      <c r="F790" s="6">
        <f>MAX('11'!$G$42+0,MIN('935'!P102+0,'11'!$G$37+0))</f>
        <v>0</v>
      </c>
      <c r="G790" s="10"/>
    </row>
    <row r="791" spans="1:7">
      <c r="A791" s="21">
        <v>97</v>
      </c>
      <c r="B791" s="6">
        <f>MAX('11'!$C$42+0,MIN('935'!L103+0,'11'!$C$37+0))</f>
        <v>0</v>
      </c>
      <c r="C791" s="6">
        <f>MAX('11'!$D$42+0,MIN('935'!M103+0,'11'!$D$37+0))</f>
        <v>0</v>
      </c>
      <c r="D791" s="6">
        <f>MAX('11'!$E$42+0,MIN('935'!N103+0,'11'!$E$37+0))</f>
        <v>0</v>
      </c>
      <c r="E791" s="6">
        <f>MAX('11'!$F$42+0,MIN('935'!O103+0,'11'!$F$37+0))</f>
        <v>0</v>
      </c>
      <c r="F791" s="6">
        <f>MAX('11'!$G$42+0,MIN('935'!P103+0,'11'!$G$37+0))</f>
        <v>0</v>
      </c>
      <c r="G791" s="10"/>
    </row>
    <row r="792" spans="1:7">
      <c r="A792" s="21">
        <v>98</v>
      </c>
      <c r="B792" s="6">
        <f>MAX('11'!$C$42+0,MIN('935'!L104+0,'11'!$C$37+0))</f>
        <v>0</v>
      </c>
      <c r="C792" s="6">
        <f>MAX('11'!$D$42+0,MIN('935'!M104+0,'11'!$D$37+0))</f>
        <v>0</v>
      </c>
      <c r="D792" s="6">
        <f>MAX('11'!$E$42+0,MIN('935'!N104+0,'11'!$E$37+0))</f>
        <v>0</v>
      </c>
      <c r="E792" s="6">
        <f>MAX('11'!$F$42+0,MIN('935'!O104+0,'11'!$F$37+0))</f>
        <v>0</v>
      </c>
      <c r="F792" s="6">
        <f>MAX('11'!$G$42+0,MIN('935'!P104+0,'11'!$G$37+0))</f>
        <v>0</v>
      </c>
      <c r="G792" s="10"/>
    </row>
    <row r="793" spans="1:7">
      <c r="A793" s="21">
        <v>99</v>
      </c>
      <c r="B793" s="6">
        <f>MAX('11'!$C$42+0,MIN('935'!L105+0,'11'!$C$37+0))</f>
        <v>0</v>
      </c>
      <c r="C793" s="6">
        <f>MAX('11'!$D$42+0,MIN('935'!M105+0,'11'!$D$37+0))</f>
        <v>0</v>
      </c>
      <c r="D793" s="6">
        <f>MAX('11'!$E$42+0,MIN('935'!N105+0,'11'!$E$37+0))</f>
        <v>0</v>
      </c>
      <c r="E793" s="6">
        <f>MAX('11'!$F$42+0,MIN('935'!O105+0,'11'!$F$37+0))</f>
        <v>0</v>
      </c>
      <c r="F793" s="6">
        <f>MAX('11'!$G$42+0,MIN('935'!P105+0,'11'!$G$37+0))</f>
        <v>0</v>
      </c>
      <c r="G793" s="10"/>
    </row>
    <row r="794" spans="1:7">
      <c r="A794" s="21">
        <v>100</v>
      </c>
      <c r="B794" s="6">
        <f>MAX('11'!$C$42+0,MIN('935'!L106+0,'11'!$C$37+0))</f>
        <v>0</v>
      </c>
      <c r="C794" s="6">
        <f>MAX('11'!$D$42+0,MIN('935'!M106+0,'11'!$D$37+0))</f>
        <v>0</v>
      </c>
      <c r="D794" s="6">
        <f>MAX('11'!$E$42+0,MIN('935'!N106+0,'11'!$E$37+0))</f>
        <v>0</v>
      </c>
      <c r="E794" s="6">
        <f>MAX('11'!$F$42+0,MIN('935'!O106+0,'11'!$F$37+0))</f>
        <v>0</v>
      </c>
      <c r="F794" s="6">
        <f>MAX('11'!$G$42+0,MIN('935'!P106+0,'11'!$G$37+0))</f>
        <v>0</v>
      </c>
      <c r="G794" s="10"/>
    </row>
    <row r="795" spans="1:7">
      <c r="A795" s="21">
        <v>101</v>
      </c>
      <c r="B795" s="6">
        <f>MAX('11'!$C$42+0,MIN('935'!L107+0,'11'!$C$37+0))</f>
        <v>0</v>
      </c>
      <c r="C795" s="6">
        <f>MAX('11'!$D$42+0,MIN('935'!M107+0,'11'!$D$37+0))</f>
        <v>0</v>
      </c>
      <c r="D795" s="6">
        <f>MAX('11'!$E$42+0,MIN('935'!N107+0,'11'!$E$37+0))</f>
        <v>0</v>
      </c>
      <c r="E795" s="6">
        <f>MAX('11'!$F$42+0,MIN('935'!O107+0,'11'!$F$37+0))</f>
        <v>0</v>
      </c>
      <c r="F795" s="6">
        <f>MAX('11'!$G$42+0,MIN('935'!P107+0,'11'!$G$37+0))</f>
        <v>0</v>
      </c>
      <c r="G795" s="10"/>
    </row>
    <row r="796" spans="1:7">
      <c r="A796" s="21">
        <v>102</v>
      </c>
      <c r="B796" s="6">
        <f>MAX('11'!$C$42+0,MIN('935'!L108+0,'11'!$C$37+0))</f>
        <v>0</v>
      </c>
      <c r="C796" s="6">
        <f>MAX('11'!$D$42+0,MIN('935'!M108+0,'11'!$D$37+0))</f>
        <v>0</v>
      </c>
      <c r="D796" s="6">
        <f>MAX('11'!$E$42+0,MIN('935'!N108+0,'11'!$E$37+0))</f>
        <v>0</v>
      </c>
      <c r="E796" s="6">
        <f>MAX('11'!$F$42+0,MIN('935'!O108+0,'11'!$F$37+0))</f>
        <v>0</v>
      </c>
      <c r="F796" s="6">
        <f>MAX('11'!$G$42+0,MIN('935'!P108+0,'11'!$G$37+0))</f>
        <v>0</v>
      </c>
      <c r="G796" s="10"/>
    </row>
    <row r="797" spans="1:7">
      <c r="A797" s="21">
        <v>103</v>
      </c>
      <c r="B797" s="6">
        <f>MAX('11'!$C$42+0,MIN('935'!L109+0,'11'!$C$37+0))</f>
        <v>0</v>
      </c>
      <c r="C797" s="6">
        <f>MAX('11'!$D$42+0,MIN('935'!M109+0,'11'!$D$37+0))</f>
        <v>0</v>
      </c>
      <c r="D797" s="6">
        <f>MAX('11'!$E$42+0,MIN('935'!N109+0,'11'!$E$37+0))</f>
        <v>0</v>
      </c>
      <c r="E797" s="6">
        <f>MAX('11'!$F$42+0,MIN('935'!O109+0,'11'!$F$37+0))</f>
        <v>0</v>
      </c>
      <c r="F797" s="6">
        <f>MAX('11'!$G$42+0,MIN('935'!P109+0,'11'!$G$37+0))</f>
        <v>0</v>
      </c>
      <c r="G797" s="10"/>
    </row>
    <row r="798" spans="1:7">
      <c r="A798" s="21">
        <v>104</v>
      </c>
      <c r="B798" s="6">
        <f>MAX('11'!$C$42+0,MIN('935'!L110+0,'11'!$C$37+0))</f>
        <v>0</v>
      </c>
      <c r="C798" s="6">
        <f>MAX('11'!$D$42+0,MIN('935'!M110+0,'11'!$D$37+0))</f>
        <v>0</v>
      </c>
      <c r="D798" s="6">
        <f>MAX('11'!$E$42+0,MIN('935'!N110+0,'11'!$E$37+0))</f>
        <v>0</v>
      </c>
      <c r="E798" s="6">
        <f>MAX('11'!$F$42+0,MIN('935'!O110+0,'11'!$F$37+0))</f>
        <v>0</v>
      </c>
      <c r="F798" s="6">
        <f>MAX('11'!$G$42+0,MIN('935'!P110+0,'11'!$G$37+0))</f>
        <v>0</v>
      </c>
      <c r="G798" s="10"/>
    </row>
    <row r="799" spans="1:7">
      <c r="A799" s="21">
        <v>105</v>
      </c>
      <c r="B799" s="6">
        <f>MAX('11'!$C$42+0,MIN('935'!L111+0,'11'!$C$37+0))</f>
        <v>0</v>
      </c>
      <c r="C799" s="6">
        <f>MAX('11'!$D$42+0,MIN('935'!M111+0,'11'!$D$37+0))</f>
        <v>0</v>
      </c>
      <c r="D799" s="6">
        <f>MAX('11'!$E$42+0,MIN('935'!N111+0,'11'!$E$37+0))</f>
        <v>0</v>
      </c>
      <c r="E799" s="6">
        <f>MAX('11'!$F$42+0,MIN('935'!O111+0,'11'!$F$37+0))</f>
        <v>0</v>
      </c>
      <c r="F799" s="6">
        <f>MAX('11'!$G$42+0,MIN('935'!P111+0,'11'!$G$37+0))</f>
        <v>0</v>
      </c>
      <c r="G799" s="10"/>
    </row>
    <row r="800" spans="1:7">
      <c r="A800" s="21">
        <v>106</v>
      </c>
      <c r="B800" s="6">
        <f>MAX('11'!$C$42+0,MIN('935'!L112+0,'11'!$C$37+0))</f>
        <v>0</v>
      </c>
      <c r="C800" s="6">
        <f>MAX('11'!$D$42+0,MIN('935'!M112+0,'11'!$D$37+0))</f>
        <v>0</v>
      </c>
      <c r="D800" s="6">
        <f>MAX('11'!$E$42+0,MIN('935'!N112+0,'11'!$E$37+0))</f>
        <v>0</v>
      </c>
      <c r="E800" s="6">
        <f>MAX('11'!$F$42+0,MIN('935'!O112+0,'11'!$F$37+0))</f>
        <v>0</v>
      </c>
      <c r="F800" s="6">
        <f>MAX('11'!$G$42+0,MIN('935'!P112+0,'11'!$G$37+0))</f>
        <v>0</v>
      </c>
      <c r="G800" s="10"/>
    </row>
    <row r="801" spans="1:7">
      <c r="A801" s="21">
        <v>107</v>
      </c>
      <c r="B801" s="6">
        <f>MAX('11'!$C$42+0,MIN('935'!L113+0,'11'!$C$37+0))</f>
        <v>0</v>
      </c>
      <c r="C801" s="6">
        <f>MAX('11'!$D$42+0,MIN('935'!M113+0,'11'!$D$37+0))</f>
        <v>0</v>
      </c>
      <c r="D801" s="6">
        <f>MAX('11'!$E$42+0,MIN('935'!N113+0,'11'!$E$37+0))</f>
        <v>0</v>
      </c>
      <c r="E801" s="6">
        <f>MAX('11'!$F$42+0,MIN('935'!O113+0,'11'!$F$37+0))</f>
        <v>0</v>
      </c>
      <c r="F801" s="6">
        <f>MAX('11'!$G$42+0,MIN('935'!P113+0,'11'!$G$37+0))</f>
        <v>0</v>
      </c>
      <c r="G801" s="10"/>
    </row>
    <row r="802" spans="1:7">
      <c r="A802" s="21">
        <v>108</v>
      </c>
      <c r="B802" s="6">
        <f>MAX('11'!$C$42+0,MIN('935'!L114+0,'11'!$C$37+0))</f>
        <v>0</v>
      </c>
      <c r="C802" s="6">
        <f>MAX('11'!$D$42+0,MIN('935'!M114+0,'11'!$D$37+0))</f>
        <v>0</v>
      </c>
      <c r="D802" s="6">
        <f>MAX('11'!$E$42+0,MIN('935'!N114+0,'11'!$E$37+0))</f>
        <v>0</v>
      </c>
      <c r="E802" s="6">
        <f>MAX('11'!$F$42+0,MIN('935'!O114+0,'11'!$F$37+0))</f>
        <v>0</v>
      </c>
      <c r="F802" s="6">
        <f>MAX('11'!$G$42+0,MIN('935'!P114+0,'11'!$G$37+0))</f>
        <v>0</v>
      </c>
      <c r="G802" s="10"/>
    </row>
    <row r="803" spans="1:7">
      <c r="A803" s="21">
        <v>109</v>
      </c>
      <c r="B803" s="6">
        <f>MAX('11'!$C$42+0,MIN('935'!L115+0,'11'!$C$37+0))</f>
        <v>0</v>
      </c>
      <c r="C803" s="6">
        <f>MAX('11'!$D$42+0,MIN('935'!M115+0,'11'!$D$37+0))</f>
        <v>0</v>
      </c>
      <c r="D803" s="6">
        <f>MAX('11'!$E$42+0,MIN('935'!N115+0,'11'!$E$37+0))</f>
        <v>0</v>
      </c>
      <c r="E803" s="6">
        <f>MAX('11'!$F$42+0,MIN('935'!O115+0,'11'!$F$37+0))</f>
        <v>0</v>
      </c>
      <c r="F803" s="6">
        <f>MAX('11'!$G$42+0,MIN('935'!P115+0,'11'!$G$37+0))</f>
        <v>0</v>
      </c>
      <c r="G803" s="10"/>
    </row>
    <row r="804" spans="1:7">
      <c r="A804" s="21">
        <v>110</v>
      </c>
      <c r="B804" s="6">
        <f>MAX('11'!$C$42+0,MIN('935'!L116+0,'11'!$C$37+0))</f>
        <v>0</v>
      </c>
      <c r="C804" s="6">
        <f>MAX('11'!$D$42+0,MIN('935'!M116+0,'11'!$D$37+0))</f>
        <v>0</v>
      </c>
      <c r="D804" s="6">
        <f>MAX('11'!$E$42+0,MIN('935'!N116+0,'11'!$E$37+0))</f>
        <v>0</v>
      </c>
      <c r="E804" s="6">
        <f>MAX('11'!$F$42+0,MIN('935'!O116+0,'11'!$F$37+0))</f>
        <v>0</v>
      </c>
      <c r="F804" s="6">
        <f>MAX('11'!$G$42+0,MIN('935'!P116+0,'11'!$G$37+0))</f>
        <v>0</v>
      </c>
      <c r="G804" s="10"/>
    </row>
    <row r="805" spans="1:7">
      <c r="A805" s="21">
        <v>111</v>
      </c>
      <c r="B805" s="6">
        <f>MAX('11'!$C$42+0,MIN('935'!L117+0,'11'!$C$37+0))</f>
        <v>0</v>
      </c>
      <c r="C805" s="6">
        <f>MAX('11'!$D$42+0,MIN('935'!M117+0,'11'!$D$37+0))</f>
        <v>0</v>
      </c>
      <c r="D805" s="6">
        <f>MAX('11'!$E$42+0,MIN('935'!N117+0,'11'!$E$37+0))</f>
        <v>0</v>
      </c>
      <c r="E805" s="6">
        <f>MAX('11'!$F$42+0,MIN('935'!O117+0,'11'!$F$37+0))</f>
        <v>0</v>
      </c>
      <c r="F805" s="6">
        <f>MAX('11'!$G$42+0,MIN('935'!P117+0,'11'!$G$37+0))</f>
        <v>0</v>
      </c>
      <c r="G805" s="10"/>
    </row>
    <row r="806" spans="1:7">
      <c r="A806" s="21">
        <v>112</v>
      </c>
      <c r="B806" s="6">
        <f>MAX('11'!$C$42+0,MIN('935'!L118+0,'11'!$C$37+0))</f>
        <v>0</v>
      </c>
      <c r="C806" s="6">
        <f>MAX('11'!$D$42+0,MIN('935'!M118+0,'11'!$D$37+0))</f>
        <v>0</v>
      </c>
      <c r="D806" s="6">
        <f>MAX('11'!$E$42+0,MIN('935'!N118+0,'11'!$E$37+0))</f>
        <v>0</v>
      </c>
      <c r="E806" s="6">
        <f>MAX('11'!$F$42+0,MIN('935'!O118+0,'11'!$F$37+0))</f>
        <v>0</v>
      </c>
      <c r="F806" s="6">
        <f>MAX('11'!$G$42+0,MIN('935'!P118+0,'11'!$G$37+0))</f>
        <v>0</v>
      </c>
      <c r="G806" s="10"/>
    </row>
    <row r="807" spans="1:7">
      <c r="A807" s="21">
        <v>113</v>
      </c>
      <c r="B807" s="6">
        <f>MAX('11'!$C$42+0,MIN('935'!L119+0,'11'!$C$37+0))</f>
        <v>0</v>
      </c>
      <c r="C807" s="6">
        <f>MAX('11'!$D$42+0,MIN('935'!M119+0,'11'!$D$37+0))</f>
        <v>0</v>
      </c>
      <c r="D807" s="6">
        <f>MAX('11'!$E$42+0,MIN('935'!N119+0,'11'!$E$37+0))</f>
        <v>0</v>
      </c>
      <c r="E807" s="6">
        <f>MAX('11'!$F$42+0,MIN('935'!O119+0,'11'!$F$37+0))</f>
        <v>0</v>
      </c>
      <c r="F807" s="6">
        <f>MAX('11'!$G$42+0,MIN('935'!P119+0,'11'!$G$37+0))</f>
        <v>0</v>
      </c>
      <c r="G807" s="10"/>
    </row>
    <row r="808" spans="1:7">
      <c r="A808" s="21">
        <v>114</v>
      </c>
      <c r="B808" s="6">
        <f>MAX('11'!$C$42+0,MIN('935'!L120+0,'11'!$C$37+0))</f>
        <v>0</v>
      </c>
      <c r="C808" s="6">
        <f>MAX('11'!$D$42+0,MIN('935'!M120+0,'11'!$D$37+0))</f>
        <v>0</v>
      </c>
      <c r="D808" s="6">
        <f>MAX('11'!$E$42+0,MIN('935'!N120+0,'11'!$E$37+0))</f>
        <v>0</v>
      </c>
      <c r="E808" s="6">
        <f>MAX('11'!$F$42+0,MIN('935'!O120+0,'11'!$F$37+0))</f>
        <v>0</v>
      </c>
      <c r="F808" s="6">
        <f>MAX('11'!$G$42+0,MIN('935'!P120+0,'11'!$G$37+0))</f>
        <v>0</v>
      </c>
      <c r="G808" s="10"/>
    </row>
    <row r="809" spans="1:7">
      <c r="A809" s="21">
        <v>115</v>
      </c>
      <c r="B809" s="6">
        <f>MAX('11'!$C$42+0,MIN('935'!L121+0,'11'!$C$37+0))</f>
        <v>0</v>
      </c>
      <c r="C809" s="6">
        <f>MAX('11'!$D$42+0,MIN('935'!M121+0,'11'!$D$37+0))</f>
        <v>0</v>
      </c>
      <c r="D809" s="6">
        <f>MAX('11'!$E$42+0,MIN('935'!N121+0,'11'!$E$37+0))</f>
        <v>0</v>
      </c>
      <c r="E809" s="6">
        <f>MAX('11'!$F$42+0,MIN('935'!O121+0,'11'!$F$37+0))</f>
        <v>0</v>
      </c>
      <c r="F809" s="6">
        <f>MAX('11'!$G$42+0,MIN('935'!P121+0,'11'!$G$37+0))</f>
        <v>0</v>
      </c>
      <c r="G809" s="10"/>
    </row>
    <row r="810" spans="1:7">
      <c r="A810" s="21">
        <v>116</v>
      </c>
      <c r="B810" s="6">
        <f>MAX('11'!$C$42+0,MIN('935'!L122+0,'11'!$C$37+0))</f>
        <v>0</v>
      </c>
      <c r="C810" s="6">
        <f>MAX('11'!$D$42+0,MIN('935'!M122+0,'11'!$D$37+0))</f>
        <v>0</v>
      </c>
      <c r="D810" s="6">
        <f>MAX('11'!$E$42+0,MIN('935'!N122+0,'11'!$E$37+0))</f>
        <v>0</v>
      </c>
      <c r="E810" s="6">
        <f>MAX('11'!$F$42+0,MIN('935'!O122+0,'11'!$F$37+0))</f>
        <v>0</v>
      </c>
      <c r="F810" s="6">
        <f>MAX('11'!$G$42+0,MIN('935'!P122+0,'11'!$G$37+0))</f>
        <v>0</v>
      </c>
      <c r="G810" s="10"/>
    </row>
    <row r="811" spans="1:7">
      <c r="A811" s="21">
        <v>117</v>
      </c>
      <c r="B811" s="6">
        <f>MAX('11'!$C$42+0,MIN('935'!L123+0,'11'!$C$37+0))</f>
        <v>0</v>
      </c>
      <c r="C811" s="6">
        <f>MAX('11'!$D$42+0,MIN('935'!M123+0,'11'!$D$37+0))</f>
        <v>0</v>
      </c>
      <c r="D811" s="6">
        <f>MAX('11'!$E$42+0,MIN('935'!N123+0,'11'!$E$37+0))</f>
        <v>0</v>
      </c>
      <c r="E811" s="6">
        <f>MAX('11'!$F$42+0,MIN('935'!O123+0,'11'!$F$37+0))</f>
        <v>0</v>
      </c>
      <c r="F811" s="6">
        <f>MAX('11'!$G$42+0,MIN('935'!P123+0,'11'!$G$37+0))</f>
        <v>0</v>
      </c>
      <c r="G811" s="10"/>
    </row>
    <row r="812" spans="1:7">
      <c r="A812" s="21">
        <v>118</v>
      </c>
      <c r="B812" s="6">
        <f>MAX('11'!$C$42+0,MIN('935'!L124+0,'11'!$C$37+0))</f>
        <v>0</v>
      </c>
      <c r="C812" s="6">
        <f>MAX('11'!$D$42+0,MIN('935'!M124+0,'11'!$D$37+0))</f>
        <v>0</v>
      </c>
      <c r="D812" s="6">
        <f>MAX('11'!$E$42+0,MIN('935'!N124+0,'11'!$E$37+0))</f>
        <v>0</v>
      </c>
      <c r="E812" s="6">
        <f>MAX('11'!$F$42+0,MIN('935'!O124+0,'11'!$F$37+0))</f>
        <v>0</v>
      </c>
      <c r="F812" s="6">
        <f>MAX('11'!$G$42+0,MIN('935'!P124+0,'11'!$G$37+0))</f>
        <v>0</v>
      </c>
      <c r="G812" s="10"/>
    </row>
    <row r="813" spans="1:7">
      <c r="A813" s="21">
        <v>119</v>
      </c>
      <c r="B813" s="6">
        <f>MAX('11'!$C$42+0,MIN('935'!L125+0,'11'!$C$37+0))</f>
        <v>0</v>
      </c>
      <c r="C813" s="6">
        <f>MAX('11'!$D$42+0,MIN('935'!M125+0,'11'!$D$37+0))</f>
        <v>0</v>
      </c>
      <c r="D813" s="6">
        <f>MAX('11'!$E$42+0,MIN('935'!N125+0,'11'!$E$37+0))</f>
        <v>0</v>
      </c>
      <c r="E813" s="6">
        <f>MAX('11'!$F$42+0,MIN('935'!O125+0,'11'!$F$37+0))</f>
        <v>0</v>
      </c>
      <c r="F813" s="6">
        <f>MAX('11'!$G$42+0,MIN('935'!P125+0,'11'!$G$37+0))</f>
        <v>0</v>
      </c>
      <c r="G813" s="10"/>
    </row>
    <row r="814" spans="1:7">
      <c r="A814" s="21">
        <v>120</v>
      </c>
      <c r="B814" s="6">
        <f>MAX('11'!$C$42+0,MIN('935'!L126+0,'11'!$C$37+0))</f>
        <v>0</v>
      </c>
      <c r="C814" s="6">
        <f>MAX('11'!$D$42+0,MIN('935'!M126+0,'11'!$D$37+0))</f>
        <v>0</v>
      </c>
      <c r="D814" s="6">
        <f>MAX('11'!$E$42+0,MIN('935'!N126+0,'11'!$E$37+0))</f>
        <v>0</v>
      </c>
      <c r="E814" s="6">
        <f>MAX('11'!$F$42+0,MIN('935'!O126+0,'11'!$F$37+0))</f>
        <v>0</v>
      </c>
      <c r="F814" s="6">
        <f>MAX('11'!$G$42+0,MIN('935'!P126+0,'11'!$G$37+0))</f>
        <v>0</v>
      </c>
      <c r="G814" s="10"/>
    </row>
    <row r="815" spans="1:7">
      <c r="A815" s="21">
        <v>121</v>
      </c>
      <c r="B815" s="6">
        <f>MAX('11'!$C$42+0,MIN('935'!L127+0,'11'!$C$37+0))</f>
        <v>0</v>
      </c>
      <c r="C815" s="6">
        <f>MAX('11'!$D$42+0,MIN('935'!M127+0,'11'!$D$37+0))</f>
        <v>0</v>
      </c>
      <c r="D815" s="6">
        <f>MAX('11'!$E$42+0,MIN('935'!N127+0,'11'!$E$37+0))</f>
        <v>0</v>
      </c>
      <c r="E815" s="6">
        <f>MAX('11'!$F$42+0,MIN('935'!O127+0,'11'!$F$37+0))</f>
        <v>0</v>
      </c>
      <c r="F815" s="6">
        <f>MAX('11'!$G$42+0,MIN('935'!P127+0,'11'!$G$37+0))</f>
        <v>0</v>
      </c>
      <c r="G815" s="10"/>
    </row>
    <row r="816" spans="1:7">
      <c r="A816" s="21">
        <v>122</v>
      </c>
      <c r="B816" s="6">
        <f>MAX('11'!$C$42+0,MIN('935'!L128+0,'11'!$C$37+0))</f>
        <v>0</v>
      </c>
      <c r="C816" s="6">
        <f>MAX('11'!$D$42+0,MIN('935'!M128+0,'11'!$D$37+0))</f>
        <v>0</v>
      </c>
      <c r="D816" s="6">
        <f>MAX('11'!$E$42+0,MIN('935'!N128+0,'11'!$E$37+0))</f>
        <v>0</v>
      </c>
      <c r="E816" s="6">
        <f>MAX('11'!$F$42+0,MIN('935'!O128+0,'11'!$F$37+0))</f>
        <v>0</v>
      </c>
      <c r="F816" s="6">
        <f>MAX('11'!$G$42+0,MIN('935'!P128+0,'11'!$G$37+0))</f>
        <v>0</v>
      </c>
      <c r="G816" s="10"/>
    </row>
    <row r="817" spans="1:7">
      <c r="A817" s="21">
        <v>123</v>
      </c>
      <c r="B817" s="6">
        <f>MAX('11'!$C$42+0,MIN('935'!L129+0,'11'!$C$37+0))</f>
        <v>0</v>
      </c>
      <c r="C817" s="6">
        <f>MAX('11'!$D$42+0,MIN('935'!M129+0,'11'!$D$37+0))</f>
        <v>0</v>
      </c>
      <c r="D817" s="6">
        <f>MAX('11'!$E$42+0,MIN('935'!N129+0,'11'!$E$37+0))</f>
        <v>0</v>
      </c>
      <c r="E817" s="6">
        <f>MAX('11'!$F$42+0,MIN('935'!O129+0,'11'!$F$37+0))</f>
        <v>0</v>
      </c>
      <c r="F817" s="6">
        <f>MAX('11'!$G$42+0,MIN('935'!P129+0,'11'!$G$37+0))</f>
        <v>0</v>
      </c>
      <c r="G817" s="10"/>
    </row>
    <row r="818" spans="1:7">
      <c r="A818" s="21">
        <v>124</v>
      </c>
      <c r="B818" s="6">
        <f>MAX('11'!$C$42+0,MIN('935'!L130+0,'11'!$C$37+0))</f>
        <v>0</v>
      </c>
      <c r="C818" s="6">
        <f>MAX('11'!$D$42+0,MIN('935'!M130+0,'11'!$D$37+0))</f>
        <v>0</v>
      </c>
      <c r="D818" s="6">
        <f>MAX('11'!$E$42+0,MIN('935'!N130+0,'11'!$E$37+0))</f>
        <v>0</v>
      </c>
      <c r="E818" s="6">
        <f>MAX('11'!$F$42+0,MIN('935'!O130+0,'11'!$F$37+0))</f>
        <v>0</v>
      </c>
      <c r="F818" s="6">
        <f>MAX('11'!$G$42+0,MIN('935'!P130+0,'11'!$G$37+0))</f>
        <v>0</v>
      </c>
      <c r="G818" s="10"/>
    </row>
    <row r="819" spans="1:7">
      <c r="A819" s="21">
        <v>125</v>
      </c>
      <c r="B819" s="6">
        <f>MAX('11'!$C$42+0,MIN('935'!L131+0,'11'!$C$37+0))</f>
        <v>0</v>
      </c>
      <c r="C819" s="6">
        <f>MAX('11'!$D$42+0,MIN('935'!M131+0,'11'!$D$37+0))</f>
        <v>0</v>
      </c>
      <c r="D819" s="6">
        <f>MAX('11'!$E$42+0,MIN('935'!N131+0,'11'!$E$37+0))</f>
        <v>0</v>
      </c>
      <c r="E819" s="6">
        <f>MAX('11'!$F$42+0,MIN('935'!O131+0,'11'!$F$37+0))</f>
        <v>0</v>
      </c>
      <c r="F819" s="6">
        <f>MAX('11'!$G$42+0,MIN('935'!P131+0,'11'!$G$37+0))</f>
        <v>0</v>
      </c>
      <c r="G819" s="10"/>
    </row>
    <row r="820" spans="1:7">
      <c r="A820" s="21">
        <v>126</v>
      </c>
      <c r="B820" s="6">
        <f>MAX('11'!$C$42+0,MIN('935'!L132+0,'11'!$C$37+0))</f>
        <v>0</v>
      </c>
      <c r="C820" s="6">
        <f>MAX('11'!$D$42+0,MIN('935'!M132+0,'11'!$D$37+0))</f>
        <v>0</v>
      </c>
      <c r="D820" s="6">
        <f>MAX('11'!$E$42+0,MIN('935'!N132+0,'11'!$E$37+0))</f>
        <v>0</v>
      </c>
      <c r="E820" s="6">
        <f>MAX('11'!$F$42+0,MIN('935'!O132+0,'11'!$F$37+0))</f>
        <v>0</v>
      </c>
      <c r="F820" s="6">
        <f>MAX('11'!$G$42+0,MIN('935'!P132+0,'11'!$G$37+0))</f>
        <v>0</v>
      </c>
      <c r="G820" s="10"/>
    </row>
    <row r="821" spans="1:7">
      <c r="A821" s="21">
        <v>127</v>
      </c>
      <c r="B821" s="6">
        <f>MAX('11'!$C$42+0,MIN('935'!L133+0,'11'!$C$37+0))</f>
        <v>0</v>
      </c>
      <c r="C821" s="6">
        <f>MAX('11'!$D$42+0,MIN('935'!M133+0,'11'!$D$37+0))</f>
        <v>0</v>
      </c>
      <c r="D821" s="6">
        <f>MAX('11'!$E$42+0,MIN('935'!N133+0,'11'!$E$37+0))</f>
        <v>0</v>
      </c>
      <c r="E821" s="6">
        <f>MAX('11'!$F$42+0,MIN('935'!O133+0,'11'!$F$37+0))</f>
        <v>0</v>
      </c>
      <c r="F821" s="6">
        <f>MAX('11'!$G$42+0,MIN('935'!P133+0,'11'!$G$37+0))</f>
        <v>0</v>
      </c>
      <c r="G821" s="10"/>
    </row>
    <row r="822" spans="1:7">
      <c r="A822" s="21">
        <v>128</v>
      </c>
      <c r="B822" s="6">
        <f>MAX('11'!$C$42+0,MIN('935'!L134+0,'11'!$C$37+0))</f>
        <v>0</v>
      </c>
      <c r="C822" s="6">
        <f>MAX('11'!$D$42+0,MIN('935'!M134+0,'11'!$D$37+0))</f>
        <v>0</v>
      </c>
      <c r="D822" s="6">
        <f>MAX('11'!$E$42+0,MIN('935'!N134+0,'11'!$E$37+0))</f>
        <v>0</v>
      </c>
      <c r="E822" s="6">
        <f>MAX('11'!$F$42+0,MIN('935'!O134+0,'11'!$F$37+0))</f>
        <v>0</v>
      </c>
      <c r="F822" s="6">
        <f>MAX('11'!$G$42+0,MIN('935'!P134+0,'11'!$G$37+0))</f>
        <v>0</v>
      </c>
      <c r="G822" s="10"/>
    </row>
    <row r="823" spans="1:7">
      <c r="A823" s="21">
        <v>129</v>
      </c>
      <c r="B823" s="6">
        <f>MAX('11'!$C$42+0,MIN('935'!L135+0,'11'!$C$37+0))</f>
        <v>0</v>
      </c>
      <c r="C823" s="6">
        <f>MAX('11'!$D$42+0,MIN('935'!M135+0,'11'!$D$37+0))</f>
        <v>0</v>
      </c>
      <c r="D823" s="6">
        <f>MAX('11'!$E$42+0,MIN('935'!N135+0,'11'!$E$37+0))</f>
        <v>0</v>
      </c>
      <c r="E823" s="6">
        <f>MAX('11'!$F$42+0,MIN('935'!O135+0,'11'!$F$37+0))</f>
        <v>0</v>
      </c>
      <c r="F823" s="6">
        <f>MAX('11'!$G$42+0,MIN('935'!P135+0,'11'!$G$37+0))</f>
        <v>0</v>
      </c>
      <c r="G823" s="10"/>
    </row>
    <row r="824" spans="1:7">
      <c r="A824" s="21">
        <v>130</v>
      </c>
      <c r="B824" s="6">
        <f>MAX('11'!$C$42+0,MIN('935'!L136+0,'11'!$C$37+0))</f>
        <v>0</v>
      </c>
      <c r="C824" s="6">
        <f>MAX('11'!$D$42+0,MIN('935'!M136+0,'11'!$D$37+0))</f>
        <v>0</v>
      </c>
      <c r="D824" s="6">
        <f>MAX('11'!$E$42+0,MIN('935'!N136+0,'11'!$E$37+0))</f>
        <v>0</v>
      </c>
      <c r="E824" s="6">
        <f>MAX('11'!$F$42+0,MIN('935'!O136+0,'11'!$F$37+0))</f>
        <v>0</v>
      </c>
      <c r="F824" s="6">
        <f>MAX('11'!$G$42+0,MIN('935'!P136+0,'11'!$G$37+0))</f>
        <v>0</v>
      </c>
      <c r="G824" s="10"/>
    </row>
    <row r="825" spans="1:7">
      <c r="A825" s="21">
        <v>131</v>
      </c>
      <c r="B825" s="6">
        <f>MAX('11'!$C$42+0,MIN('935'!L137+0,'11'!$C$37+0))</f>
        <v>0</v>
      </c>
      <c r="C825" s="6">
        <f>MAX('11'!$D$42+0,MIN('935'!M137+0,'11'!$D$37+0))</f>
        <v>0</v>
      </c>
      <c r="D825" s="6">
        <f>MAX('11'!$E$42+0,MIN('935'!N137+0,'11'!$E$37+0))</f>
        <v>0</v>
      </c>
      <c r="E825" s="6">
        <f>MAX('11'!$F$42+0,MIN('935'!O137+0,'11'!$F$37+0))</f>
        <v>0</v>
      </c>
      <c r="F825" s="6">
        <f>MAX('11'!$G$42+0,MIN('935'!P137+0,'11'!$G$37+0))</f>
        <v>0</v>
      </c>
      <c r="G825" s="10"/>
    </row>
    <row r="826" spans="1:7">
      <c r="A826" s="21">
        <v>132</v>
      </c>
      <c r="B826" s="6">
        <f>MAX('11'!$C$42+0,MIN('935'!L138+0,'11'!$C$37+0))</f>
        <v>0</v>
      </c>
      <c r="C826" s="6">
        <f>MAX('11'!$D$42+0,MIN('935'!M138+0,'11'!$D$37+0))</f>
        <v>0</v>
      </c>
      <c r="D826" s="6">
        <f>MAX('11'!$E$42+0,MIN('935'!N138+0,'11'!$E$37+0))</f>
        <v>0</v>
      </c>
      <c r="E826" s="6">
        <f>MAX('11'!$F$42+0,MIN('935'!O138+0,'11'!$F$37+0))</f>
        <v>0</v>
      </c>
      <c r="F826" s="6">
        <f>MAX('11'!$G$42+0,MIN('935'!P138+0,'11'!$G$37+0))</f>
        <v>0</v>
      </c>
      <c r="G826" s="10"/>
    </row>
    <row r="827" spans="1:7">
      <c r="A827" s="21">
        <v>133</v>
      </c>
      <c r="B827" s="6">
        <f>MAX('11'!$C$42+0,MIN('935'!L139+0,'11'!$C$37+0))</f>
        <v>0</v>
      </c>
      <c r="C827" s="6">
        <f>MAX('11'!$D$42+0,MIN('935'!M139+0,'11'!$D$37+0))</f>
        <v>0</v>
      </c>
      <c r="D827" s="6">
        <f>MAX('11'!$E$42+0,MIN('935'!N139+0,'11'!$E$37+0))</f>
        <v>0</v>
      </c>
      <c r="E827" s="6">
        <f>MAX('11'!$F$42+0,MIN('935'!O139+0,'11'!$F$37+0))</f>
        <v>0</v>
      </c>
      <c r="F827" s="6">
        <f>MAX('11'!$G$42+0,MIN('935'!P139+0,'11'!$G$37+0))</f>
        <v>0</v>
      </c>
      <c r="G827" s="10"/>
    </row>
    <row r="828" spans="1:7">
      <c r="A828" s="21">
        <v>134</v>
      </c>
      <c r="B828" s="6">
        <f>MAX('11'!$C$42+0,MIN('935'!L140+0,'11'!$C$37+0))</f>
        <v>0</v>
      </c>
      <c r="C828" s="6">
        <f>MAX('11'!$D$42+0,MIN('935'!M140+0,'11'!$D$37+0))</f>
        <v>0</v>
      </c>
      <c r="D828" s="6">
        <f>MAX('11'!$E$42+0,MIN('935'!N140+0,'11'!$E$37+0))</f>
        <v>0</v>
      </c>
      <c r="E828" s="6">
        <f>MAX('11'!$F$42+0,MIN('935'!O140+0,'11'!$F$37+0))</f>
        <v>0</v>
      </c>
      <c r="F828" s="6">
        <f>MAX('11'!$G$42+0,MIN('935'!P140+0,'11'!$G$37+0))</f>
        <v>0</v>
      </c>
      <c r="G828" s="10"/>
    </row>
    <row r="829" spans="1:7">
      <c r="A829" s="21">
        <v>135</v>
      </c>
      <c r="B829" s="6">
        <f>MAX('11'!$C$42+0,MIN('935'!L141+0,'11'!$C$37+0))</f>
        <v>0</v>
      </c>
      <c r="C829" s="6">
        <f>MAX('11'!$D$42+0,MIN('935'!M141+0,'11'!$D$37+0))</f>
        <v>0</v>
      </c>
      <c r="D829" s="6">
        <f>MAX('11'!$E$42+0,MIN('935'!N141+0,'11'!$E$37+0))</f>
        <v>0</v>
      </c>
      <c r="E829" s="6">
        <f>MAX('11'!$F$42+0,MIN('935'!O141+0,'11'!$F$37+0))</f>
        <v>0</v>
      </c>
      <c r="F829" s="6">
        <f>MAX('11'!$G$42+0,MIN('935'!P141+0,'11'!$G$37+0))</f>
        <v>0</v>
      </c>
      <c r="G829" s="10"/>
    </row>
    <row r="830" spans="1:7">
      <c r="A830" s="21">
        <v>136</v>
      </c>
      <c r="B830" s="6">
        <f>MAX('11'!$C$42+0,MIN('935'!L142+0,'11'!$C$37+0))</f>
        <v>0</v>
      </c>
      <c r="C830" s="6">
        <f>MAX('11'!$D$42+0,MIN('935'!M142+0,'11'!$D$37+0))</f>
        <v>0</v>
      </c>
      <c r="D830" s="6">
        <f>MAX('11'!$E$42+0,MIN('935'!N142+0,'11'!$E$37+0))</f>
        <v>0</v>
      </c>
      <c r="E830" s="6">
        <f>MAX('11'!$F$42+0,MIN('935'!O142+0,'11'!$F$37+0))</f>
        <v>0</v>
      </c>
      <c r="F830" s="6">
        <f>MAX('11'!$G$42+0,MIN('935'!P142+0,'11'!$G$37+0))</f>
        <v>0</v>
      </c>
      <c r="G830" s="10"/>
    </row>
    <row r="831" spans="1:7">
      <c r="A831" s="21">
        <v>137</v>
      </c>
      <c r="B831" s="6">
        <f>MAX('11'!$C$42+0,MIN('935'!L143+0,'11'!$C$37+0))</f>
        <v>0</v>
      </c>
      <c r="C831" s="6">
        <f>MAX('11'!$D$42+0,MIN('935'!M143+0,'11'!$D$37+0))</f>
        <v>0</v>
      </c>
      <c r="D831" s="6">
        <f>MAX('11'!$E$42+0,MIN('935'!N143+0,'11'!$E$37+0))</f>
        <v>0</v>
      </c>
      <c r="E831" s="6">
        <f>MAX('11'!$F$42+0,MIN('935'!O143+0,'11'!$F$37+0))</f>
        <v>0</v>
      </c>
      <c r="F831" s="6">
        <f>MAX('11'!$G$42+0,MIN('935'!P143+0,'11'!$G$37+0))</f>
        <v>0</v>
      </c>
      <c r="G831" s="10"/>
    </row>
    <row r="832" spans="1:7">
      <c r="A832" s="21">
        <v>138</v>
      </c>
      <c r="B832" s="6">
        <f>MAX('11'!$C$42+0,MIN('935'!L144+0,'11'!$C$37+0))</f>
        <v>0</v>
      </c>
      <c r="C832" s="6">
        <f>MAX('11'!$D$42+0,MIN('935'!M144+0,'11'!$D$37+0))</f>
        <v>0</v>
      </c>
      <c r="D832" s="6">
        <f>MAX('11'!$E$42+0,MIN('935'!N144+0,'11'!$E$37+0))</f>
        <v>0</v>
      </c>
      <c r="E832" s="6">
        <f>MAX('11'!$F$42+0,MIN('935'!O144+0,'11'!$F$37+0))</f>
        <v>0</v>
      </c>
      <c r="F832" s="6">
        <f>MAX('11'!$G$42+0,MIN('935'!P144+0,'11'!$G$37+0))</f>
        <v>0</v>
      </c>
      <c r="G832" s="10"/>
    </row>
    <row r="833" spans="1:7">
      <c r="A833" s="21">
        <v>139</v>
      </c>
      <c r="B833" s="6">
        <f>MAX('11'!$C$42+0,MIN('935'!L145+0,'11'!$C$37+0))</f>
        <v>0</v>
      </c>
      <c r="C833" s="6">
        <f>MAX('11'!$D$42+0,MIN('935'!M145+0,'11'!$D$37+0))</f>
        <v>0</v>
      </c>
      <c r="D833" s="6">
        <f>MAX('11'!$E$42+0,MIN('935'!N145+0,'11'!$E$37+0))</f>
        <v>0</v>
      </c>
      <c r="E833" s="6">
        <f>MAX('11'!$F$42+0,MIN('935'!O145+0,'11'!$F$37+0))</f>
        <v>0</v>
      </c>
      <c r="F833" s="6">
        <f>MAX('11'!$G$42+0,MIN('935'!P145+0,'11'!$G$37+0))</f>
        <v>0</v>
      </c>
      <c r="G833" s="10"/>
    </row>
    <row r="834" spans="1:7">
      <c r="A834" s="21">
        <v>140</v>
      </c>
      <c r="B834" s="6">
        <f>MAX('11'!$C$42+0,MIN('935'!L146+0,'11'!$C$37+0))</f>
        <v>0</v>
      </c>
      <c r="C834" s="6">
        <f>MAX('11'!$D$42+0,MIN('935'!M146+0,'11'!$D$37+0))</f>
        <v>0</v>
      </c>
      <c r="D834" s="6">
        <f>MAX('11'!$E$42+0,MIN('935'!N146+0,'11'!$E$37+0))</f>
        <v>0</v>
      </c>
      <c r="E834" s="6">
        <f>MAX('11'!$F$42+0,MIN('935'!O146+0,'11'!$F$37+0))</f>
        <v>0</v>
      </c>
      <c r="F834" s="6">
        <f>MAX('11'!$G$42+0,MIN('935'!P146+0,'11'!$G$37+0))</f>
        <v>0</v>
      </c>
      <c r="G834" s="10"/>
    </row>
    <row r="835" spans="1:7">
      <c r="A835" s="21">
        <v>141</v>
      </c>
      <c r="B835" s="6">
        <f>MAX('11'!$C$42+0,MIN('935'!L147+0,'11'!$C$37+0))</f>
        <v>0</v>
      </c>
      <c r="C835" s="6">
        <f>MAX('11'!$D$42+0,MIN('935'!M147+0,'11'!$D$37+0))</f>
        <v>0</v>
      </c>
      <c r="D835" s="6">
        <f>MAX('11'!$E$42+0,MIN('935'!N147+0,'11'!$E$37+0))</f>
        <v>0</v>
      </c>
      <c r="E835" s="6">
        <f>MAX('11'!$F$42+0,MIN('935'!O147+0,'11'!$F$37+0))</f>
        <v>0</v>
      </c>
      <c r="F835" s="6">
        <f>MAX('11'!$G$42+0,MIN('935'!P147+0,'11'!$G$37+0))</f>
        <v>0</v>
      </c>
      <c r="G835" s="10"/>
    </row>
    <row r="836" spans="1:7">
      <c r="A836" s="21">
        <v>142</v>
      </c>
      <c r="B836" s="6">
        <f>MAX('11'!$C$42+0,MIN('935'!L148+0,'11'!$C$37+0))</f>
        <v>0</v>
      </c>
      <c r="C836" s="6">
        <f>MAX('11'!$D$42+0,MIN('935'!M148+0,'11'!$D$37+0))</f>
        <v>0</v>
      </c>
      <c r="D836" s="6">
        <f>MAX('11'!$E$42+0,MIN('935'!N148+0,'11'!$E$37+0))</f>
        <v>0</v>
      </c>
      <c r="E836" s="6">
        <f>MAX('11'!$F$42+0,MIN('935'!O148+0,'11'!$F$37+0))</f>
        <v>0</v>
      </c>
      <c r="F836" s="6">
        <f>MAX('11'!$G$42+0,MIN('935'!P148+0,'11'!$G$37+0))</f>
        <v>0</v>
      </c>
      <c r="G836" s="10"/>
    </row>
    <row r="837" spans="1:7">
      <c r="A837" s="21">
        <v>143</v>
      </c>
      <c r="B837" s="6">
        <f>MAX('11'!$C$42+0,MIN('935'!L149+0,'11'!$C$37+0))</f>
        <v>0</v>
      </c>
      <c r="C837" s="6">
        <f>MAX('11'!$D$42+0,MIN('935'!M149+0,'11'!$D$37+0))</f>
        <v>0</v>
      </c>
      <c r="D837" s="6">
        <f>MAX('11'!$E$42+0,MIN('935'!N149+0,'11'!$E$37+0))</f>
        <v>0</v>
      </c>
      <c r="E837" s="6">
        <f>MAX('11'!$F$42+0,MIN('935'!O149+0,'11'!$F$37+0))</f>
        <v>0</v>
      </c>
      <c r="F837" s="6">
        <f>MAX('11'!$G$42+0,MIN('935'!P149+0,'11'!$G$37+0))</f>
        <v>0</v>
      </c>
      <c r="G837" s="10"/>
    </row>
    <row r="838" spans="1:7">
      <c r="A838" s="21">
        <v>144</v>
      </c>
      <c r="B838" s="6">
        <f>MAX('11'!$C$42+0,MIN('935'!L150+0,'11'!$C$37+0))</f>
        <v>0</v>
      </c>
      <c r="C838" s="6">
        <f>MAX('11'!$D$42+0,MIN('935'!M150+0,'11'!$D$37+0))</f>
        <v>0</v>
      </c>
      <c r="D838" s="6">
        <f>MAX('11'!$E$42+0,MIN('935'!N150+0,'11'!$E$37+0))</f>
        <v>0</v>
      </c>
      <c r="E838" s="6">
        <f>MAX('11'!$F$42+0,MIN('935'!O150+0,'11'!$F$37+0))</f>
        <v>0</v>
      </c>
      <c r="F838" s="6">
        <f>MAX('11'!$G$42+0,MIN('935'!P150+0,'11'!$G$37+0))</f>
        <v>0</v>
      </c>
      <c r="G838" s="10"/>
    </row>
    <row r="839" spans="1:7">
      <c r="A839" s="21">
        <v>145</v>
      </c>
      <c r="B839" s="6">
        <f>MAX('11'!$C$42+0,MIN('935'!L151+0,'11'!$C$37+0))</f>
        <v>0</v>
      </c>
      <c r="C839" s="6">
        <f>MAX('11'!$D$42+0,MIN('935'!M151+0,'11'!$D$37+0))</f>
        <v>0</v>
      </c>
      <c r="D839" s="6">
        <f>MAX('11'!$E$42+0,MIN('935'!N151+0,'11'!$E$37+0))</f>
        <v>0</v>
      </c>
      <c r="E839" s="6">
        <f>MAX('11'!$F$42+0,MIN('935'!O151+0,'11'!$F$37+0))</f>
        <v>0</v>
      </c>
      <c r="F839" s="6">
        <f>MAX('11'!$G$42+0,MIN('935'!P151+0,'11'!$G$37+0))</f>
        <v>0</v>
      </c>
      <c r="G839" s="10"/>
    </row>
    <row r="840" spans="1:7">
      <c r="A840" s="21">
        <v>146</v>
      </c>
      <c r="B840" s="6">
        <f>MAX('11'!$C$42+0,MIN('935'!L152+0,'11'!$C$37+0))</f>
        <v>0</v>
      </c>
      <c r="C840" s="6">
        <f>MAX('11'!$D$42+0,MIN('935'!M152+0,'11'!$D$37+0))</f>
        <v>0</v>
      </c>
      <c r="D840" s="6">
        <f>MAX('11'!$E$42+0,MIN('935'!N152+0,'11'!$E$37+0))</f>
        <v>0</v>
      </c>
      <c r="E840" s="6">
        <f>MAX('11'!$F$42+0,MIN('935'!O152+0,'11'!$F$37+0))</f>
        <v>0</v>
      </c>
      <c r="F840" s="6">
        <f>MAX('11'!$G$42+0,MIN('935'!P152+0,'11'!$G$37+0))</f>
        <v>0</v>
      </c>
      <c r="G840" s="10"/>
    </row>
    <row r="841" spans="1:7">
      <c r="A841" s="21">
        <v>147</v>
      </c>
      <c r="B841" s="6">
        <f>MAX('11'!$C$42+0,MIN('935'!L153+0,'11'!$C$37+0))</f>
        <v>0</v>
      </c>
      <c r="C841" s="6">
        <f>MAX('11'!$D$42+0,MIN('935'!M153+0,'11'!$D$37+0))</f>
        <v>0</v>
      </c>
      <c r="D841" s="6">
        <f>MAX('11'!$E$42+0,MIN('935'!N153+0,'11'!$E$37+0))</f>
        <v>0</v>
      </c>
      <c r="E841" s="6">
        <f>MAX('11'!$F$42+0,MIN('935'!O153+0,'11'!$F$37+0))</f>
        <v>0</v>
      </c>
      <c r="F841" s="6">
        <f>MAX('11'!$G$42+0,MIN('935'!P153+0,'11'!$G$37+0))</f>
        <v>0</v>
      </c>
      <c r="G841" s="10"/>
    </row>
    <row r="842" spans="1:7">
      <c r="A842" s="21">
        <v>148</v>
      </c>
      <c r="B842" s="6">
        <f>MAX('11'!$C$42+0,MIN('935'!L154+0,'11'!$C$37+0))</f>
        <v>0</v>
      </c>
      <c r="C842" s="6">
        <f>MAX('11'!$D$42+0,MIN('935'!M154+0,'11'!$D$37+0))</f>
        <v>0</v>
      </c>
      <c r="D842" s="6">
        <f>MAX('11'!$E$42+0,MIN('935'!N154+0,'11'!$E$37+0))</f>
        <v>0</v>
      </c>
      <c r="E842" s="6">
        <f>MAX('11'!$F$42+0,MIN('935'!O154+0,'11'!$F$37+0))</f>
        <v>0</v>
      </c>
      <c r="F842" s="6">
        <f>MAX('11'!$G$42+0,MIN('935'!P154+0,'11'!$G$37+0))</f>
        <v>0</v>
      </c>
      <c r="G842" s="10"/>
    </row>
    <row r="843" spans="1:7">
      <c r="A843" s="21">
        <v>149</v>
      </c>
      <c r="B843" s="6">
        <f>MAX('11'!$C$42+0,MIN('935'!L155+0,'11'!$C$37+0))</f>
        <v>0</v>
      </c>
      <c r="C843" s="6">
        <f>MAX('11'!$D$42+0,MIN('935'!M155+0,'11'!$D$37+0))</f>
        <v>0</v>
      </c>
      <c r="D843" s="6">
        <f>MAX('11'!$E$42+0,MIN('935'!N155+0,'11'!$E$37+0))</f>
        <v>0</v>
      </c>
      <c r="E843" s="6">
        <f>MAX('11'!$F$42+0,MIN('935'!O155+0,'11'!$F$37+0))</f>
        <v>0</v>
      </c>
      <c r="F843" s="6">
        <f>MAX('11'!$G$42+0,MIN('935'!P155+0,'11'!$G$37+0))</f>
        <v>0</v>
      </c>
      <c r="G843" s="10"/>
    </row>
    <row r="844" spans="1:7">
      <c r="A844" s="21">
        <v>150</v>
      </c>
      <c r="B844" s="6">
        <f>MAX('11'!$C$42+0,MIN('935'!L156+0,'11'!$C$37+0))</f>
        <v>0</v>
      </c>
      <c r="C844" s="6">
        <f>MAX('11'!$D$42+0,MIN('935'!M156+0,'11'!$D$37+0))</f>
        <v>0</v>
      </c>
      <c r="D844" s="6">
        <f>MAX('11'!$E$42+0,MIN('935'!N156+0,'11'!$E$37+0))</f>
        <v>0</v>
      </c>
      <c r="E844" s="6">
        <f>MAX('11'!$F$42+0,MIN('935'!O156+0,'11'!$F$37+0))</f>
        <v>0</v>
      </c>
      <c r="F844" s="6">
        <f>MAX('11'!$G$42+0,MIN('935'!P156+0,'11'!$G$37+0))</f>
        <v>0</v>
      </c>
      <c r="G844" s="10"/>
    </row>
    <row r="845" spans="1:7">
      <c r="A845" s="21">
        <v>151</v>
      </c>
      <c r="B845" s="6">
        <f>MAX('11'!$C$42+0,MIN('935'!L157+0,'11'!$C$37+0))</f>
        <v>0</v>
      </c>
      <c r="C845" s="6">
        <f>MAX('11'!$D$42+0,MIN('935'!M157+0,'11'!$D$37+0))</f>
        <v>0</v>
      </c>
      <c r="D845" s="6">
        <f>MAX('11'!$E$42+0,MIN('935'!N157+0,'11'!$E$37+0))</f>
        <v>0</v>
      </c>
      <c r="E845" s="6">
        <f>MAX('11'!$F$42+0,MIN('935'!O157+0,'11'!$F$37+0))</f>
        <v>0</v>
      </c>
      <c r="F845" s="6">
        <f>MAX('11'!$G$42+0,MIN('935'!P157+0,'11'!$G$37+0))</f>
        <v>0</v>
      </c>
      <c r="G845" s="10"/>
    </row>
    <row r="846" spans="1:7">
      <c r="A846" s="21">
        <v>152</v>
      </c>
      <c r="B846" s="6">
        <f>MAX('11'!$C$42+0,MIN('935'!L158+0,'11'!$C$37+0))</f>
        <v>0</v>
      </c>
      <c r="C846" s="6">
        <f>MAX('11'!$D$42+0,MIN('935'!M158+0,'11'!$D$37+0))</f>
        <v>0</v>
      </c>
      <c r="D846" s="6">
        <f>MAX('11'!$E$42+0,MIN('935'!N158+0,'11'!$E$37+0))</f>
        <v>0</v>
      </c>
      <c r="E846" s="6">
        <f>MAX('11'!$F$42+0,MIN('935'!O158+0,'11'!$F$37+0))</f>
        <v>0</v>
      </c>
      <c r="F846" s="6">
        <f>MAX('11'!$G$42+0,MIN('935'!P158+0,'11'!$G$37+0))</f>
        <v>0</v>
      </c>
      <c r="G846" s="10"/>
    </row>
    <row r="847" spans="1:7">
      <c r="A847" s="21">
        <v>153</v>
      </c>
      <c r="B847" s="6">
        <f>MAX('11'!$C$42+0,MIN('935'!L159+0,'11'!$C$37+0))</f>
        <v>0</v>
      </c>
      <c r="C847" s="6">
        <f>MAX('11'!$D$42+0,MIN('935'!M159+0,'11'!$D$37+0))</f>
        <v>0</v>
      </c>
      <c r="D847" s="6">
        <f>MAX('11'!$E$42+0,MIN('935'!N159+0,'11'!$E$37+0))</f>
        <v>0</v>
      </c>
      <c r="E847" s="6">
        <f>MAX('11'!$F$42+0,MIN('935'!O159+0,'11'!$F$37+0))</f>
        <v>0</v>
      </c>
      <c r="F847" s="6">
        <f>MAX('11'!$G$42+0,MIN('935'!P159+0,'11'!$G$37+0))</f>
        <v>0</v>
      </c>
      <c r="G847" s="10"/>
    </row>
    <row r="848" spans="1:7">
      <c r="A848" s="21">
        <v>154</v>
      </c>
      <c r="B848" s="6">
        <f>MAX('11'!$C$42+0,MIN('935'!L160+0,'11'!$C$37+0))</f>
        <v>0</v>
      </c>
      <c r="C848" s="6">
        <f>MAX('11'!$D$42+0,MIN('935'!M160+0,'11'!$D$37+0))</f>
        <v>0</v>
      </c>
      <c r="D848" s="6">
        <f>MAX('11'!$E$42+0,MIN('935'!N160+0,'11'!$E$37+0))</f>
        <v>0</v>
      </c>
      <c r="E848" s="6">
        <f>MAX('11'!$F$42+0,MIN('935'!O160+0,'11'!$F$37+0))</f>
        <v>0</v>
      </c>
      <c r="F848" s="6">
        <f>MAX('11'!$G$42+0,MIN('935'!P160+0,'11'!$G$37+0))</f>
        <v>0</v>
      </c>
      <c r="G848" s="10"/>
    </row>
    <row r="849" spans="1:7">
      <c r="A849" s="21">
        <v>155</v>
      </c>
      <c r="B849" s="6">
        <f>MAX('11'!$C$42+0,MIN('935'!L161+0,'11'!$C$37+0))</f>
        <v>0</v>
      </c>
      <c r="C849" s="6">
        <f>MAX('11'!$D$42+0,MIN('935'!M161+0,'11'!$D$37+0))</f>
        <v>0</v>
      </c>
      <c r="D849" s="6">
        <f>MAX('11'!$E$42+0,MIN('935'!N161+0,'11'!$E$37+0))</f>
        <v>0</v>
      </c>
      <c r="E849" s="6">
        <f>MAX('11'!$F$42+0,MIN('935'!O161+0,'11'!$F$37+0))</f>
        <v>0</v>
      </c>
      <c r="F849" s="6">
        <f>MAX('11'!$G$42+0,MIN('935'!P161+0,'11'!$G$37+0))</f>
        <v>0</v>
      </c>
      <c r="G849" s="10"/>
    </row>
    <row r="850" spans="1:7">
      <c r="A850" s="21">
        <v>156</v>
      </c>
      <c r="B850" s="6">
        <f>MAX('11'!$C$42+0,MIN('935'!L162+0,'11'!$C$37+0))</f>
        <v>0</v>
      </c>
      <c r="C850" s="6">
        <f>MAX('11'!$D$42+0,MIN('935'!M162+0,'11'!$D$37+0))</f>
        <v>0</v>
      </c>
      <c r="D850" s="6">
        <f>MAX('11'!$E$42+0,MIN('935'!N162+0,'11'!$E$37+0))</f>
        <v>0</v>
      </c>
      <c r="E850" s="6">
        <f>MAX('11'!$F$42+0,MIN('935'!O162+0,'11'!$F$37+0))</f>
        <v>0</v>
      </c>
      <c r="F850" s="6">
        <f>MAX('11'!$G$42+0,MIN('935'!P162+0,'11'!$G$37+0))</f>
        <v>0</v>
      </c>
      <c r="G850" s="10"/>
    </row>
    <row r="851" spans="1:7">
      <c r="A851" s="21">
        <v>157</v>
      </c>
      <c r="B851" s="6">
        <f>MAX('11'!$C$42+0,MIN('935'!L163+0,'11'!$C$37+0))</f>
        <v>0</v>
      </c>
      <c r="C851" s="6">
        <f>MAX('11'!$D$42+0,MIN('935'!M163+0,'11'!$D$37+0))</f>
        <v>0</v>
      </c>
      <c r="D851" s="6">
        <f>MAX('11'!$E$42+0,MIN('935'!N163+0,'11'!$E$37+0))</f>
        <v>0</v>
      </c>
      <c r="E851" s="6">
        <f>MAX('11'!$F$42+0,MIN('935'!O163+0,'11'!$F$37+0))</f>
        <v>0</v>
      </c>
      <c r="F851" s="6">
        <f>MAX('11'!$G$42+0,MIN('935'!P163+0,'11'!$G$37+0))</f>
        <v>0</v>
      </c>
      <c r="G851" s="10"/>
    </row>
    <row r="852" spans="1:7">
      <c r="A852" s="21">
        <v>158</v>
      </c>
      <c r="B852" s="6">
        <f>MAX('11'!$C$42+0,MIN('935'!L164+0,'11'!$C$37+0))</f>
        <v>0</v>
      </c>
      <c r="C852" s="6">
        <f>MAX('11'!$D$42+0,MIN('935'!M164+0,'11'!$D$37+0))</f>
        <v>0</v>
      </c>
      <c r="D852" s="6">
        <f>MAX('11'!$E$42+0,MIN('935'!N164+0,'11'!$E$37+0))</f>
        <v>0</v>
      </c>
      <c r="E852" s="6">
        <f>MAX('11'!$F$42+0,MIN('935'!O164+0,'11'!$F$37+0))</f>
        <v>0</v>
      </c>
      <c r="F852" s="6">
        <f>MAX('11'!$G$42+0,MIN('935'!P164+0,'11'!$G$37+0))</f>
        <v>0</v>
      </c>
      <c r="G852" s="10"/>
    </row>
    <row r="853" spans="1:7">
      <c r="A853" s="21">
        <v>159</v>
      </c>
      <c r="B853" s="6">
        <f>MAX('11'!$C$42+0,MIN('935'!L165+0,'11'!$C$37+0))</f>
        <v>0</v>
      </c>
      <c r="C853" s="6">
        <f>MAX('11'!$D$42+0,MIN('935'!M165+0,'11'!$D$37+0))</f>
        <v>0</v>
      </c>
      <c r="D853" s="6">
        <f>MAX('11'!$E$42+0,MIN('935'!N165+0,'11'!$E$37+0))</f>
        <v>0</v>
      </c>
      <c r="E853" s="6">
        <f>MAX('11'!$F$42+0,MIN('935'!O165+0,'11'!$F$37+0))</f>
        <v>0</v>
      </c>
      <c r="F853" s="6">
        <f>MAX('11'!$G$42+0,MIN('935'!P165+0,'11'!$G$37+0))</f>
        <v>0</v>
      </c>
      <c r="G853" s="10"/>
    </row>
    <row r="854" spans="1:7">
      <c r="A854" s="21">
        <v>160</v>
      </c>
      <c r="B854" s="6">
        <f>MAX('11'!$C$42+0,MIN('935'!L166+0,'11'!$C$37+0))</f>
        <v>0</v>
      </c>
      <c r="C854" s="6">
        <f>MAX('11'!$D$42+0,MIN('935'!M166+0,'11'!$D$37+0))</f>
        <v>0</v>
      </c>
      <c r="D854" s="6">
        <f>MAX('11'!$E$42+0,MIN('935'!N166+0,'11'!$E$37+0))</f>
        <v>0</v>
      </c>
      <c r="E854" s="6">
        <f>MAX('11'!$F$42+0,MIN('935'!O166+0,'11'!$F$37+0))</f>
        <v>0</v>
      </c>
      <c r="F854" s="6">
        <f>MAX('11'!$G$42+0,MIN('935'!P166+0,'11'!$G$37+0))</f>
        <v>0</v>
      </c>
      <c r="G854" s="10"/>
    </row>
    <row r="855" spans="1:7">
      <c r="A855" s="21">
        <v>161</v>
      </c>
      <c r="B855" s="6">
        <f>MAX('11'!$C$42+0,MIN('935'!L167+0,'11'!$C$37+0))</f>
        <v>0</v>
      </c>
      <c r="C855" s="6">
        <f>MAX('11'!$D$42+0,MIN('935'!M167+0,'11'!$D$37+0))</f>
        <v>0</v>
      </c>
      <c r="D855" s="6">
        <f>MAX('11'!$E$42+0,MIN('935'!N167+0,'11'!$E$37+0))</f>
        <v>0</v>
      </c>
      <c r="E855" s="6">
        <f>MAX('11'!$F$42+0,MIN('935'!O167+0,'11'!$F$37+0))</f>
        <v>0</v>
      </c>
      <c r="F855" s="6">
        <f>MAX('11'!$G$42+0,MIN('935'!P167+0,'11'!$G$37+0))</f>
        <v>0</v>
      </c>
      <c r="G855" s="10"/>
    </row>
    <row r="856" spans="1:7">
      <c r="A856" s="21">
        <v>162</v>
      </c>
      <c r="B856" s="6">
        <f>MAX('11'!$C$42+0,MIN('935'!L168+0,'11'!$C$37+0))</f>
        <v>0</v>
      </c>
      <c r="C856" s="6">
        <f>MAX('11'!$D$42+0,MIN('935'!M168+0,'11'!$D$37+0))</f>
        <v>0</v>
      </c>
      <c r="D856" s="6">
        <f>MAX('11'!$E$42+0,MIN('935'!N168+0,'11'!$E$37+0))</f>
        <v>0</v>
      </c>
      <c r="E856" s="6">
        <f>MAX('11'!$F$42+0,MIN('935'!O168+0,'11'!$F$37+0))</f>
        <v>0</v>
      </c>
      <c r="F856" s="6">
        <f>MAX('11'!$G$42+0,MIN('935'!P168+0,'11'!$G$37+0))</f>
        <v>0</v>
      </c>
      <c r="G856" s="10"/>
    </row>
    <row r="857" spans="1:7">
      <c r="A857" s="21">
        <v>163</v>
      </c>
      <c r="B857" s="6">
        <f>MAX('11'!$C$42+0,MIN('935'!L169+0,'11'!$C$37+0))</f>
        <v>0</v>
      </c>
      <c r="C857" s="6">
        <f>MAX('11'!$D$42+0,MIN('935'!M169+0,'11'!$D$37+0))</f>
        <v>0</v>
      </c>
      <c r="D857" s="6">
        <f>MAX('11'!$E$42+0,MIN('935'!N169+0,'11'!$E$37+0))</f>
        <v>0</v>
      </c>
      <c r="E857" s="6">
        <f>MAX('11'!$F$42+0,MIN('935'!O169+0,'11'!$F$37+0))</f>
        <v>0</v>
      </c>
      <c r="F857" s="6">
        <f>MAX('11'!$G$42+0,MIN('935'!P169+0,'11'!$G$37+0))</f>
        <v>0</v>
      </c>
      <c r="G857" s="10"/>
    </row>
    <row r="858" spans="1:7">
      <c r="A858" s="21">
        <v>164</v>
      </c>
      <c r="B858" s="6">
        <f>MAX('11'!$C$42+0,MIN('935'!L170+0,'11'!$C$37+0))</f>
        <v>0</v>
      </c>
      <c r="C858" s="6">
        <f>MAX('11'!$D$42+0,MIN('935'!M170+0,'11'!$D$37+0))</f>
        <v>0</v>
      </c>
      <c r="D858" s="6">
        <f>MAX('11'!$E$42+0,MIN('935'!N170+0,'11'!$E$37+0))</f>
        <v>0</v>
      </c>
      <c r="E858" s="6">
        <f>MAX('11'!$F$42+0,MIN('935'!O170+0,'11'!$F$37+0))</f>
        <v>0</v>
      </c>
      <c r="F858" s="6">
        <f>MAX('11'!$G$42+0,MIN('935'!P170+0,'11'!$G$37+0))</f>
        <v>0</v>
      </c>
      <c r="G858" s="10"/>
    </row>
    <row r="859" spans="1:7">
      <c r="A859" s="21">
        <v>165</v>
      </c>
      <c r="B859" s="6">
        <f>MAX('11'!$C$42+0,MIN('935'!L171+0,'11'!$C$37+0))</f>
        <v>0</v>
      </c>
      <c r="C859" s="6">
        <f>MAX('11'!$D$42+0,MIN('935'!M171+0,'11'!$D$37+0))</f>
        <v>0</v>
      </c>
      <c r="D859" s="6">
        <f>MAX('11'!$E$42+0,MIN('935'!N171+0,'11'!$E$37+0))</f>
        <v>0</v>
      </c>
      <c r="E859" s="6">
        <f>MAX('11'!$F$42+0,MIN('935'!O171+0,'11'!$F$37+0))</f>
        <v>0</v>
      </c>
      <c r="F859" s="6">
        <f>MAX('11'!$G$42+0,MIN('935'!P171+0,'11'!$G$37+0))</f>
        <v>0</v>
      </c>
      <c r="G859" s="10"/>
    </row>
    <row r="860" spans="1:7">
      <c r="A860" s="21">
        <v>166</v>
      </c>
      <c r="B860" s="6">
        <f>MAX('11'!$C$42+0,MIN('935'!L172+0,'11'!$C$37+0))</f>
        <v>0</v>
      </c>
      <c r="C860" s="6">
        <f>MAX('11'!$D$42+0,MIN('935'!M172+0,'11'!$D$37+0))</f>
        <v>0</v>
      </c>
      <c r="D860" s="6">
        <f>MAX('11'!$E$42+0,MIN('935'!N172+0,'11'!$E$37+0))</f>
        <v>0</v>
      </c>
      <c r="E860" s="6">
        <f>MAX('11'!$F$42+0,MIN('935'!O172+0,'11'!$F$37+0))</f>
        <v>0</v>
      </c>
      <c r="F860" s="6">
        <f>MAX('11'!$G$42+0,MIN('935'!P172+0,'11'!$G$37+0))</f>
        <v>0</v>
      </c>
      <c r="G860" s="10"/>
    </row>
    <row r="861" spans="1:7">
      <c r="A861" s="21">
        <v>167</v>
      </c>
      <c r="B861" s="6">
        <f>MAX('11'!$C$42+0,MIN('935'!L173+0,'11'!$C$37+0))</f>
        <v>0</v>
      </c>
      <c r="C861" s="6">
        <f>MAX('11'!$D$42+0,MIN('935'!M173+0,'11'!$D$37+0))</f>
        <v>0</v>
      </c>
      <c r="D861" s="6">
        <f>MAX('11'!$E$42+0,MIN('935'!N173+0,'11'!$E$37+0))</f>
        <v>0</v>
      </c>
      <c r="E861" s="6">
        <f>MAX('11'!$F$42+0,MIN('935'!O173+0,'11'!$F$37+0))</f>
        <v>0</v>
      </c>
      <c r="F861" s="6">
        <f>MAX('11'!$G$42+0,MIN('935'!P173+0,'11'!$G$37+0))</f>
        <v>0</v>
      </c>
      <c r="G861" s="10"/>
    </row>
    <row r="862" spans="1:7">
      <c r="A862" s="21">
        <v>168</v>
      </c>
      <c r="B862" s="6">
        <f>MAX('11'!$C$42+0,MIN('935'!L174+0,'11'!$C$37+0))</f>
        <v>0</v>
      </c>
      <c r="C862" s="6">
        <f>MAX('11'!$D$42+0,MIN('935'!M174+0,'11'!$D$37+0))</f>
        <v>0</v>
      </c>
      <c r="D862" s="6">
        <f>MAX('11'!$E$42+0,MIN('935'!N174+0,'11'!$E$37+0))</f>
        <v>0</v>
      </c>
      <c r="E862" s="6">
        <f>MAX('11'!$F$42+0,MIN('935'!O174+0,'11'!$F$37+0))</f>
        <v>0</v>
      </c>
      <c r="F862" s="6">
        <f>MAX('11'!$G$42+0,MIN('935'!P174+0,'11'!$G$37+0))</f>
        <v>0</v>
      </c>
      <c r="G862" s="10"/>
    </row>
    <row r="863" spans="1:7">
      <c r="A863" s="21">
        <v>169</v>
      </c>
      <c r="B863" s="6">
        <f>MAX('11'!$C$42+0,MIN('935'!L175+0,'11'!$C$37+0))</f>
        <v>0</v>
      </c>
      <c r="C863" s="6">
        <f>MAX('11'!$D$42+0,MIN('935'!M175+0,'11'!$D$37+0))</f>
        <v>0</v>
      </c>
      <c r="D863" s="6">
        <f>MAX('11'!$E$42+0,MIN('935'!N175+0,'11'!$E$37+0))</f>
        <v>0</v>
      </c>
      <c r="E863" s="6">
        <f>MAX('11'!$F$42+0,MIN('935'!O175+0,'11'!$F$37+0))</f>
        <v>0</v>
      </c>
      <c r="F863" s="6">
        <f>MAX('11'!$G$42+0,MIN('935'!P175+0,'11'!$G$37+0))</f>
        <v>0</v>
      </c>
      <c r="G863" s="10"/>
    </row>
    <row r="864" spans="1:7">
      <c r="A864" s="21">
        <v>170</v>
      </c>
      <c r="B864" s="6">
        <f>MAX('11'!$C$42+0,MIN('935'!L176+0,'11'!$C$37+0))</f>
        <v>0</v>
      </c>
      <c r="C864" s="6">
        <f>MAX('11'!$D$42+0,MIN('935'!M176+0,'11'!$D$37+0))</f>
        <v>0</v>
      </c>
      <c r="D864" s="6">
        <f>MAX('11'!$E$42+0,MIN('935'!N176+0,'11'!$E$37+0))</f>
        <v>0</v>
      </c>
      <c r="E864" s="6">
        <f>MAX('11'!$F$42+0,MIN('935'!O176+0,'11'!$F$37+0))</f>
        <v>0</v>
      </c>
      <c r="F864" s="6">
        <f>MAX('11'!$G$42+0,MIN('935'!P176+0,'11'!$G$37+0))</f>
        <v>0</v>
      </c>
      <c r="G864" s="10"/>
    </row>
    <row r="865" spans="1:7">
      <c r="A865" s="21">
        <v>171</v>
      </c>
      <c r="B865" s="6">
        <f>MAX('11'!$C$42+0,MIN('935'!L177+0,'11'!$C$37+0))</f>
        <v>0</v>
      </c>
      <c r="C865" s="6">
        <f>MAX('11'!$D$42+0,MIN('935'!M177+0,'11'!$D$37+0))</f>
        <v>0</v>
      </c>
      <c r="D865" s="6">
        <f>MAX('11'!$E$42+0,MIN('935'!N177+0,'11'!$E$37+0))</f>
        <v>0</v>
      </c>
      <c r="E865" s="6">
        <f>MAX('11'!$F$42+0,MIN('935'!O177+0,'11'!$F$37+0))</f>
        <v>0</v>
      </c>
      <c r="F865" s="6">
        <f>MAX('11'!$G$42+0,MIN('935'!P177+0,'11'!$G$37+0))</f>
        <v>0</v>
      </c>
      <c r="G865" s="10"/>
    </row>
    <row r="866" spans="1:7">
      <c r="A866" s="21">
        <v>172</v>
      </c>
      <c r="B866" s="6">
        <f>MAX('11'!$C$42+0,MIN('935'!L178+0,'11'!$C$37+0))</f>
        <v>0</v>
      </c>
      <c r="C866" s="6">
        <f>MAX('11'!$D$42+0,MIN('935'!M178+0,'11'!$D$37+0))</f>
        <v>0</v>
      </c>
      <c r="D866" s="6">
        <f>MAX('11'!$E$42+0,MIN('935'!N178+0,'11'!$E$37+0))</f>
        <v>0</v>
      </c>
      <c r="E866" s="6">
        <f>MAX('11'!$F$42+0,MIN('935'!O178+0,'11'!$F$37+0))</f>
        <v>0</v>
      </c>
      <c r="F866" s="6">
        <f>MAX('11'!$G$42+0,MIN('935'!P178+0,'11'!$G$37+0))</f>
        <v>0</v>
      </c>
      <c r="G866" s="10"/>
    </row>
    <row r="867" spans="1:7">
      <c r="A867" s="21">
        <v>173</v>
      </c>
      <c r="B867" s="6">
        <f>MAX('11'!$C$42+0,MIN('935'!L179+0,'11'!$C$37+0))</f>
        <v>0</v>
      </c>
      <c r="C867" s="6">
        <f>MAX('11'!$D$42+0,MIN('935'!M179+0,'11'!$D$37+0))</f>
        <v>0</v>
      </c>
      <c r="D867" s="6">
        <f>MAX('11'!$E$42+0,MIN('935'!N179+0,'11'!$E$37+0))</f>
        <v>0</v>
      </c>
      <c r="E867" s="6">
        <f>MAX('11'!$F$42+0,MIN('935'!O179+0,'11'!$F$37+0))</f>
        <v>0</v>
      </c>
      <c r="F867" s="6">
        <f>MAX('11'!$G$42+0,MIN('935'!P179+0,'11'!$G$37+0))</f>
        <v>0</v>
      </c>
      <c r="G867" s="10"/>
    </row>
    <row r="868" spans="1:7">
      <c r="A868" s="21">
        <v>174</v>
      </c>
      <c r="B868" s="6">
        <f>MAX('11'!$C$42+0,MIN('935'!L180+0,'11'!$C$37+0))</f>
        <v>0</v>
      </c>
      <c r="C868" s="6">
        <f>MAX('11'!$D$42+0,MIN('935'!M180+0,'11'!$D$37+0))</f>
        <v>0</v>
      </c>
      <c r="D868" s="6">
        <f>MAX('11'!$E$42+0,MIN('935'!N180+0,'11'!$E$37+0))</f>
        <v>0</v>
      </c>
      <c r="E868" s="6">
        <f>MAX('11'!$F$42+0,MIN('935'!O180+0,'11'!$F$37+0))</f>
        <v>0</v>
      </c>
      <c r="F868" s="6">
        <f>MAX('11'!$G$42+0,MIN('935'!P180+0,'11'!$G$37+0))</f>
        <v>0</v>
      </c>
      <c r="G868" s="10"/>
    </row>
    <row r="869" spans="1:7">
      <c r="A869" s="21">
        <v>175</v>
      </c>
      <c r="B869" s="6">
        <f>MAX('11'!$C$42+0,MIN('935'!L181+0,'11'!$C$37+0))</f>
        <v>0</v>
      </c>
      <c r="C869" s="6">
        <f>MAX('11'!$D$42+0,MIN('935'!M181+0,'11'!$D$37+0))</f>
        <v>0</v>
      </c>
      <c r="D869" s="6">
        <f>MAX('11'!$E$42+0,MIN('935'!N181+0,'11'!$E$37+0))</f>
        <v>0</v>
      </c>
      <c r="E869" s="6">
        <f>MAX('11'!$F$42+0,MIN('935'!O181+0,'11'!$F$37+0))</f>
        <v>0</v>
      </c>
      <c r="F869" s="6">
        <f>MAX('11'!$G$42+0,MIN('935'!P181+0,'11'!$G$37+0))</f>
        <v>0</v>
      </c>
      <c r="G869" s="10"/>
    </row>
    <row r="870" spans="1:7">
      <c r="A870" s="21">
        <v>176</v>
      </c>
      <c r="B870" s="6">
        <f>MAX('11'!$C$42+0,MIN('935'!L182+0,'11'!$C$37+0))</f>
        <v>0</v>
      </c>
      <c r="C870" s="6">
        <f>MAX('11'!$D$42+0,MIN('935'!M182+0,'11'!$D$37+0))</f>
        <v>0</v>
      </c>
      <c r="D870" s="6">
        <f>MAX('11'!$E$42+0,MIN('935'!N182+0,'11'!$E$37+0))</f>
        <v>0</v>
      </c>
      <c r="E870" s="6">
        <f>MAX('11'!$F$42+0,MIN('935'!O182+0,'11'!$F$37+0))</f>
        <v>0</v>
      </c>
      <c r="F870" s="6">
        <f>MAX('11'!$G$42+0,MIN('935'!P182+0,'11'!$G$37+0))</f>
        <v>0</v>
      </c>
      <c r="G870" s="10"/>
    </row>
    <row r="871" spans="1:7">
      <c r="A871" s="21">
        <v>177</v>
      </c>
      <c r="B871" s="6">
        <f>MAX('11'!$C$42+0,MIN('935'!L183+0,'11'!$C$37+0))</f>
        <v>0</v>
      </c>
      <c r="C871" s="6">
        <f>MAX('11'!$D$42+0,MIN('935'!M183+0,'11'!$D$37+0))</f>
        <v>0</v>
      </c>
      <c r="D871" s="6">
        <f>MAX('11'!$E$42+0,MIN('935'!N183+0,'11'!$E$37+0))</f>
        <v>0</v>
      </c>
      <c r="E871" s="6">
        <f>MAX('11'!$F$42+0,MIN('935'!O183+0,'11'!$F$37+0))</f>
        <v>0</v>
      </c>
      <c r="F871" s="6">
        <f>MAX('11'!$G$42+0,MIN('935'!P183+0,'11'!$G$37+0))</f>
        <v>0</v>
      </c>
      <c r="G871" s="10"/>
    </row>
    <row r="872" spans="1:7">
      <c r="A872" s="21">
        <v>178</v>
      </c>
      <c r="B872" s="6">
        <f>MAX('11'!$C$42+0,MIN('935'!L184+0,'11'!$C$37+0))</f>
        <v>0</v>
      </c>
      <c r="C872" s="6">
        <f>MAX('11'!$D$42+0,MIN('935'!M184+0,'11'!$D$37+0))</f>
        <v>0</v>
      </c>
      <c r="D872" s="6">
        <f>MAX('11'!$E$42+0,MIN('935'!N184+0,'11'!$E$37+0))</f>
        <v>0</v>
      </c>
      <c r="E872" s="6">
        <f>MAX('11'!$F$42+0,MIN('935'!O184+0,'11'!$F$37+0))</f>
        <v>0</v>
      </c>
      <c r="F872" s="6">
        <f>MAX('11'!$G$42+0,MIN('935'!P184+0,'11'!$G$37+0))</f>
        <v>0</v>
      </c>
      <c r="G872" s="10"/>
    </row>
    <row r="873" spans="1:7">
      <c r="A873" s="21">
        <v>179</v>
      </c>
      <c r="B873" s="6">
        <f>MAX('11'!$C$42+0,MIN('935'!L185+0,'11'!$C$37+0))</f>
        <v>0</v>
      </c>
      <c r="C873" s="6">
        <f>MAX('11'!$D$42+0,MIN('935'!M185+0,'11'!$D$37+0))</f>
        <v>0</v>
      </c>
      <c r="D873" s="6">
        <f>MAX('11'!$E$42+0,MIN('935'!N185+0,'11'!$E$37+0))</f>
        <v>0</v>
      </c>
      <c r="E873" s="6">
        <f>MAX('11'!$F$42+0,MIN('935'!O185+0,'11'!$F$37+0))</f>
        <v>0</v>
      </c>
      <c r="F873" s="6">
        <f>MAX('11'!$G$42+0,MIN('935'!P185+0,'11'!$G$37+0))</f>
        <v>0</v>
      </c>
      <c r="G873" s="10"/>
    </row>
    <row r="874" spans="1:7">
      <c r="A874" s="21">
        <v>180</v>
      </c>
      <c r="B874" s="6">
        <f>MAX('11'!$C$42+0,MIN('935'!L186+0,'11'!$C$37+0))</f>
        <v>0</v>
      </c>
      <c r="C874" s="6">
        <f>MAX('11'!$D$42+0,MIN('935'!M186+0,'11'!$D$37+0))</f>
        <v>0</v>
      </c>
      <c r="D874" s="6">
        <f>MAX('11'!$E$42+0,MIN('935'!N186+0,'11'!$E$37+0))</f>
        <v>0</v>
      </c>
      <c r="E874" s="6">
        <f>MAX('11'!$F$42+0,MIN('935'!O186+0,'11'!$F$37+0))</f>
        <v>0</v>
      </c>
      <c r="F874" s="6">
        <f>MAX('11'!$G$42+0,MIN('935'!P186+0,'11'!$G$37+0))</f>
        <v>0</v>
      </c>
      <c r="G874" s="10"/>
    </row>
    <row r="875" spans="1:7">
      <c r="A875" s="21">
        <v>181</v>
      </c>
      <c r="B875" s="6">
        <f>MAX('11'!$C$42+0,MIN('935'!L187+0,'11'!$C$37+0))</f>
        <v>0</v>
      </c>
      <c r="C875" s="6">
        <f>MAX('11'!$D$42+0,MIN('935'!M187+0,'11'!$D$37+0))</f>
        <v>0</v>
      </c>
      <c r="D875" s="6">
        <f>MAX('11'!$E$42+0,MIN('935'!N187+0,'11'!$E$37+0))</f>
        <v>0</v>
      </c>
      <c r="E875" s="6">
        <f>MAX('11'!$F$42+0,MIN('935'!O187+0,'11'!$F$37+0))</f>
        <v>0</v>
      </c>
      <c r="F875" s="6">
        <f>MAX('11'!$G$42+0,MIN('935'!P187+0,'11'!$G$37+0))</f>
        <v>0</v>
      </c>
      <c r="G875" s="10"/>
    </row>
    <row r="876" spans="1:7">
      <c r="A876" s="21">
        <v>182</v>
      </c>
      <c r="B876" s="6">
        <f>MAX('11'!$C$42+0,MIN('935'!L188+0,'11'!$C$37+0))</f>
        <v>0</v>
      </c>
      <c r="C876" s="6">
        <f>MAX('11'!$D$42+0,MIN('935'!M188+0,'11'!$D$37+0))</f>
        <v>0</v>
      </c>
      <c r="D876" s="6">
        <f>MAX('11'!$E$42+0,MIN('935'!N188+0,'11'!$E$37+0))</f>
        <v>0</v>
      </c>
      <c r="E876" s="6">
        <f>MAX('11'!$F$42+0,MIN('935'!O188+0,'11'!$F$37+0))</f>
        <v>0</v>
      </c>
      <c r="F876" s="6">
        <f>MAX('11'!$G$42+0,MIN('935'!P188+0,'11'!$G$37+0))</f>
        <v>0</v>
      </c>
      <c r="G876" s="10"/>
    </row>
    <row r="877" spans="1:7">
      <c r="A877" s="21">
        <v>183</v>
      </c>
      <c r="B877" s="6">
        <f>MAX('11'!$C$42+0,MIN('935'!L189+0,'11'!$C$37+0))</f>
        <v>0</v>
      </c>
      <c r="C877" s="6">
        <f>MAX('11'!$D$42+0,MIN('935'!M189+0,'11'!$D$37+0))</f>
        <v>0</v>
      </c>
      <c r="D877" s="6">
        <f>MAX('11'!$E$42+0,MIN('935'!N189+0,'11'!$E$37+0))</f>
        <v>0</v>
      </c>
      <c r="E877" s="6">
        <f>MAX('11'!$F$42+0,MIN('935'!O189+0,'11'!$F$37+0))</f>
        <v>0</v>
      </c>
      <c r="F877" s="6">
        <f>MAX('11'!$G$42+0,MIN('935'!P189+0,'11'!$G$37+0))</f>
        <v>0</v>
      </c>
      <c r="G877" s="10"/>
    </row>
    <row r="878" spans="1:7">
      <c r="A878" s="21">
        <v>184</v>
      </c>
      <c r="B878" s="6">
        <f>MAX('11'!$C$42+0,MIN('935'!L190+0,'11'!$C$37+0))</f>
        <v>0</v>
      </c>
      <c r="C878" s="6">
        <f>MAX('11'!$D$42+0,MIN('935'!M190+0,'11'!$D$37+0))</f>
        <v>0</v>
      </c>
      <c r="D878" s="6">
        <f>MAX('11'!$E$42+0,MIN('935'!N190+0,'11'!$E$37+0))</f>
        <v>0</v>
      </c>
      <c r="E878" s="6">
        <f>MAX('11'!$F$42+0,MIN('935'!O190+0,'11'!$F$37+0))</f>
        <v>0</v>
      </c>
      <c r="F878" s="6">
        <f>MAX('11'!$G$42+0,MIN('935'!P190+0,'11'!$G$37+0))</f>
        <v>0</v>
      </c>
      <c r="G878" s="10"/>
    </row>
    <row r="879" spans="1:7">
      <c r="A879" s="21">
        <v>185</v>
      </c>
      <c r="B879" s="6">
        <f>MAX('11'!$C$42+0,MIN('935'!L191+0,'11'!$C$37+0))</f>
        <v>0</v>
      </c>
      <c r="C879" s="6">
        <f>MAX('11'!$D$42+0,MIN('935'!M191+0,'11'!$D$37+0))</f>
        <v>0</v>
      </c>
      <c r="D879" s="6">
        <f>MAX('11'!$E$42+0,MIN('935'!N191+0,'11'!$E$37+0))</f>
        <v>0</v>
      </c>
      <c r="E879" s="6">
        <f>MAX('11'!$F$42+0,MIN('935'!O191+0,'11'!$F$37+0))</f>
        <v>0</v>
      </c>
      <c r="F879" s="6">
        <f>MAX('11'!$G$42+0,MIN('935'!P191+0,'11'!$G$37+0))</f>
        <v>0</v>
      </c>
      <c r="G879" s="10"/>
    </row>
    <row r="880" spans="1:7">
      <c r="A880" s="21">
        <v>186</v>
      </c>
      <c r="B880" s="6">
        <f>MAX('11'!$C$42+0,MIN('935'!L192+0,'11'!$C$37+0))</f>
        <v>0</v>
      </c>
      <c r="C880" s="6">
        <f>MAX('11'!$D$42+0,MIN('935'!M192+0,'11'!$D$37+0))</f>
        <v>0</v>
      </c>
      <c r="D880" s="6">
        <f>MAX('11'!$E$42+0,MIN('935'!N192+0,'11'!$E$37+0))</f>
        <v>0</v>
      </c>
      <c r="E880" s="6">
        <f>MAX('11'!$F$42+0,MIN('935'!O192+0,'11'!$F$37+0))</f>
        <v>0</v>
      </c>
      <c r="F880" s="6">
        <f>MAX('11'!$G$42+0,MIN('935'!P192+0,'11'!$G$37+0))</f>
        <v>0</v>
      </c>
      <c r="G880" s="10"/>
    </row>
    <row r="881" spans="1:7">
      <c r="A881" s="21">
        <v>187</v>
      </c>
      <c r="B881" s="6">
        <f>MAX('11'!$C$42+0,MIN('935'!L193+0,'11'!$C$37+0))</f>
        <v>0</v>
      </c>
      <c r="C881" s="6">
        <f>MAX('11'!$D$42+0,MIN('935'!M193+0,'11'!$D$37+0))</f>
        <v>0</v>
      </c>
      <c r="D881" s="6">
        <f>MAX('11'!$E$42+0,MIN('935'!N193+0,'11'!$E$37+0))</f>
        <v>0</v>
      </c>
      <c r="E881" s="6">
        <f>MAX('11'!$F$42+0,MIN('935'!O193+0,'11'!$F$37+0))</f>
        <v>0</v>
      </c>
      <c r="F881" s="6">
        <f>MAX('11'!$G$42+0,MIN('935'!P193+0,'11'!$G$37+0))</f>
        <v>0</v>
      </c>
      <c r="G881" s="10"/>
    </row>
    <row r="882" spans="1:7">
      <c r="A882" s="21">
        <v>188</v>
      </c>
      <c r="B882" s="6">
        <f>MAX('11'!$C$42+0,MIN('935'!L194+0,'11'!$C$37+0))</f>
        <v>0</v>
      </c>
      <c r="C882" s="6">
        <f>MAX('11'!$D$42+0,MIN('935'!M194+0,'11'!$D$37+0))</f>
        <v>0</v>
      </c>
      <c r="D882" s="6">
        <f>MAX('11'!$E$42+0,MIN('935'!N194+0,'11'!$E$37+0))</f>
        <v>0</v>
      </c>
      <c r="E882" s="6">
        <f>MAX('11'!$F$42+0,MIN('935'!O194+0,'11'!$F$37+0))</f>
        <v>0</v>
      </c>
      <c r="F882" s="6">
        <f>MAX('11'!$G$42+0,MIN('935'!P194+0,'11'!$G$37+0))</f>
        <v>0</v>
      </c>
      <c r="G882" s="10"/>
    </row>
    <row r="883" spans="1:7">
      <c r="A883" s="21">
        <v>189</v>
      </c>
      <c r="B883" s="6">
        <f>MAX('11'!$C$42+0,MIN('935'!L195+0,'11'!$C$37+0))</f>
        <v>0</v>
      </c>
      <c r="C883" s="6">
        <f>MAX('11'!$D$42+0,MIN('935'!M195+0,'11'!$D$37+0))</f>
        <v>0</v>
      </c>
      <c r="D883" s="6">
        <f>MAX('11'!$E$42+0,MIN('935'!N195+0,'11'!$E$37+0))</f>
        <v>0</v>
      </c>
      <c r="E883" s="6">
        <f>MAX('11'!$F$42+0,MIN('935'!O195+0,'11'!$F$37+0))</f>
        <v>0</v>
      </c>
      <c r="F883" s="6">
        <f>MAX('11'!$G$42+0,MIN('935'!P195+0,'11'!$G$37+0))</f>
        <v>0</v>
      </c>
      <c r="G883" s="10"/>
    </row>
    <row r="884" spans="1:7">
      <c r="A884" s="21">
        <v>190</v>
      </c>
      <c r="B884" s="6">
        <f>MAX('11'!$C$42+0,MIN('935'!L196+0,'11'!$C$37+0))</f>
        <v>0</v>
      </c>
      <c r="C884" s="6">
        <f>MAX('11'!$D$42+0,MIN('935'!M196+0,'11'!$D$37+0))</f>
        <v>0</v>
      </c>
      <c r="D884" s="6">
        <f>MAX('11'!$E$42+0,MIN('935'!N196+0,'11'!$E$37+0))</f>
        <v>0</v>
      </c>
      <c r="E884" s="6">
        <f>MAX('11'!$F$42+0,MIN('935'!O196+0,'11'!$F$37+0))</f>
        <v>0</v>
      </c>
      <c r="F884" s="6">
        <f>MAX('11'!$G$42+0,MIN('935'!P196+0,'11'!$G$37+0))</f>
        <v>0</v>
      </c>
      <c r="G884" s="10"/>
    </row>
    <row r="885" spans="1:7">
      <c r="A885" s="21">
        <v>191</v>
      </c>
      <c r="B885" s="6">
        <f>MAX('11'!$C$42+0,MIN('935'!L197+0,'11'!$C$37+0))</f>
        <v>0</v>
      </c>
      <c r="C885" s="6">
        <f>MAX('11'!$D$42+0,MIN('935'!M197+0,'11'!$D$37+0))</f>
        <v>0</v>
      </c>
      <c r="D885" s="6">
        <f>MAX('11'!$E$42+0,MIN('935'!N197+0,'11'!$E$37+0))</f>
        <v>0</v>
      </c>
      <c r="E885" s="6">
        <f>MAX('11'!$F$42+0,MIN('935'!O197+0,'11'!$F$37+0))</f>
        <v>0</v>
      </c>
      <c r="F885" s="6">
        <f>MAX('11'!$G$42+0,MIN('935'!P197+0,'11'!$G$37+0))</f>
        <v>0</v>
      </c>
      <c r="G885" s="10"/>
    </row>
    <row r="886" spans="1:7">
      <c r="A886" s="21">
        <v>192</v>
      </c>
      <c r="B886" s="6">
        <f>MAX('11'!$C$42+0,MIN('935'!L198+0,'11'!$C$37+0))</f>
        <v>0</v>
      </c>
      <c r="C886" s="6">
        <f>MAX('11'!$D$42+0,MIN('935'!M198+0,'11'!$D$37+0))</f>
        <v>0</v>
      </c>
      <c r="D886" s="6">
        <f>MAX('11'!$E$42+0,MIN('935'!N198+0,'11'!$E$37+0))</f>
        <v>0</v>
      </c>
      <c r="E886" s="6">
        <f>MAX('11'!$F$42+0,MIN('935'!O198+0,'11'!$F$37+0))</f>
        <v>0</v>
      </c>
      <c r="F886" s="6">
        <f>MAX('11'!$G$42+0,MIN('935'!P198+0,'11'!$G$37+0))</f>
        <v>0</v>
      </c>
      <c r="G886" s="10"/>
    </row>
    <row r="887" spans="1:7">
      <c r="A887" s="21">
        <v>193</v>
      </c>
      <c r="B887" s="6">
        <f>MAX('11'!$C$42+0,MIN('935'!L199+0,'11'!$C$37+0))</f>
        <v>0</v>
      </c>
      <c r="C887" s="6">
        <f>MAX('11'!$D$42+0,MIN('935'!M199+0,'11'!$D$37+0))</f>
        <v>0</v>
      </c>
      <c r="D887" s="6">
        <f>MAX('11'!$E$42+0,MIN('935'!N199+0,'11'!$E$37+0))</f>
        <v>0</v>
      </c>
      <c r="E887" s="6">
        <f>MAX('11'!$F$42+0,MIN('935'!O199+0,'11'!$F$37+0))</f>
        <v>0</v>
      </c>
      <c r="F887" s="6">
        <f>MAX('11'!$G$42+0,MIN('935'!P199+0,'11'!$G$37+0))</f>
        <v>0</v>
      </c>
      <c r="G887" s="10"/>
    </row>
    <row r="888" spans="1:7">
      <c r="A888" s="21">
        <v>194</v>
      </c>
      <c r="B888" s="6">
        <f>MAX('11'!$C$42+0,MIN('935'!L200+0,'11'!$C$37+0))</f>
        <v>0</v>
      </c>
      <c r="C888" s="6">
        <f>MAX('11'!$D$42+0,MIN('935'!M200+0,'11'!$D$37+0))</f>
        <v>0</v>
      </c>
      <c r="D888" s="6">
        <f>MAX('11'!$E$42+0,MIN('935'!N200+0,'11'!$E$37+0))</f>
        <v>0</v>
      </c>
      <c r="E888" s="6">
        <f>MAX('11'!$F$42+0,MIN('935'!O200+0,'11'!$F$37+0))</f>
        <v>0</v>
      </c>
      <c r="F888" s="6">
        <f>MAX('11'!$G$42+0,MIN('935'!P200+0,'11'!$G$37+0))</f>
        <v>0</v>
      </c>
      <c r="G888" s="10"/>
    </row>
    <row r="889" spans="1:7">
      <c r="A889" s="21">
        <v>195</v>
      </c>
      <c r="B889" s="6">
        <f>MAX('11'!$C$42+0,MIN('935'!L201+0,'11'!$C$37+0))</f>
        <v>0</v>
      </c>
      <c r="C889" s="6">
        <f>MAX('11'!$D$42+0,MIN('935'!M201+0,'11'!$D$37+0))</f>
        <v>0</v>
      </c>
      <c r="D889" s="6">
        <f>MAX('11'!$E$42+0,MIN('935'!N201+0,'11'!$E$37+0))</f>
        <v>0</v>
      </c>
      <c r="E889" s="6">
        <f>MAX('11'!$F$42+0,MIN('935'!O201+0,'11'!$F$37+0))</f>
        <v>0</v>
      </c>
      <c r="F889" s="6">
        <f>MAX('11'!$G$42+0,MIN('935'!P201+0,'11'!$G$37+0))</f>
        <v>0</v>
      </c>
      <c r="G889" s="10"/>
    </row>
    <row r="890" spans="1:7">
      <c r="A890" s="21">
        <v>196</v>
      </c>
      <c r="B890" s="6">
        <f>MAX('11'!$C$42+0,MIN('935'!L202+0,'11'!$C$37+0))</f>
        <v>0</v>
      </c>
      <c r="C890" s="6">
        <f>MAX('11'!$D$42+0,MIN('935'!M202+0,'11'!$D$37+0))</f>
        <v>0</v>
      </c>
      <c r="D890" s="6">
        <f>MAX('11'!$E$42+0,MIN('935'!N202+0,'11'!$E$37+0))</f>
        <v>0</v>
      </c>
      <c r="E890" s="6">
        <f>MAX('11'!$F$42+0,MIN('935'!O202+0,'11'!$F$37+0))</f>
        <v>0</v>
      </c>
      <c r="F890" s="6">
        <f>MAX('11'!$G$42+0,MIN('935'!P202+0,'11'!$G$37+0))</f>
        <v>0</v>
      </c>
      <c r="G890" s="10"/>
    </row>
    <row r="891" spans="1:7">
      <c r="A891" s="21">
        <v>197</v>
      </c>
      <c r="B891" s="6">
        <f>MAX('11'!$C$42+0,MIN('935'!L203+0,'11'!$C$37+0))</f>
        <v>0</v>
      </c>
      <c r="C891" s="6">
        <f>MAX('11'!$D$42+0,MIN('935'!M203+0,'11'!$D$37+0))</f>
        <v>0</v>
      </c>
      <c r="D891" s="6">
        <f>MAX('11'!$E$42+0,MIN('935'!N203+0,'11'!$E$37+0))</f>
        <v>0</v>
      </c>
      <c r="E891" s="6">
        <f>MAX('11'!$F$42+0,MIN('935'!O203+0,'11'!$F$37+0))</f>
        <v>0</v>
      </c>
      <c r="F891" s="6">
        <f>MAX('11'!$G$42+0,MIN('935'!P203+0,'11'!$G$37+0))</f>
        <v>0</v>
      </c>
      <c r="G891" s="10"/>
    </row>
    <row r="892" spans="1:7">
      <c r="A892" s="21">
        <v>198</v>
      </c>
      <c r="B892" s="6">
        <f>MAX('11'!$C$42+0,MIN('935'!L204+0,'11'!$C$37+0))</f>
        <v>0</v>
      </c>
      <c r="C892" s="6">
        <f>MAX('11'!$D$42+0,MIN('935'!M204+0,'11'!$D$37+0))</f>
        <v>0</v>
      </c>
      <c r="D892" s="6">
        <f>MAX('11'!$E$42+0,MIN('935'!N204+0,'11'!$E$37+0))</f>
        <v>0</v>
      </c>
      <c r="E892" s="6">
        <f>MAX('11'!$F$42+0,MIN('935'!O204+0,'11'!$F$37+0))</f>
        <v>0</v>
      </c>
      <c r="F892" s="6">
        <f>MAX('11'!$G$42+0,MIN('935'!P204+0,'11'!$G$37+0))</f>
        <v>0</v>
      </c>
      <c r="G892" s="10"/>
    </row>
    <row r="893" spans="1:7">
      <c r="A893" s="21">
        <v>199</v>
      </c>
      <c r="B893" s="6">
        <f>MAX('11'!$C$42+0,MIN('935'!L205+0,'11'!$C$37+0))</f>
        <v>0</v>
      </c>
      <c r="C893" s="6">
        <f>MAX('11'!$D$42+0,MIN('935'!M205+0,'11'!$D$37+0))</f>
        <v>0</v>
      </c>
      <c r="D893" s="6">
        <f>MAX('11'!$E$42+0,MIN('935'!N205+0,'11'!$E$37+0))</f>
        <v>0</v>
      </c>
      <c r="E893" s="6">
        <f>MAX('11'!$F$42+0,MIN('935'!O205+0,'11'!$F$37+0))</f>
        <v>0</v>
      </c>
      <c r="F893" s="6">
        <f>MAX('11'!$G$42+0,MIN('935'!P205+0,'11'!$G$37+0))</f>
        <v>0</v>
      </c>
      <c r="G893" s="10"/>
    </row>
    <row r="894" spans="1:7">
      <c r="A894" s="21">
        <v>200</v>
      </c>
      <c r="B894" s="6">
        <f>MAX('11'!$C$42+0,MIN('935'!L206+0,'11'!$C$37+0))</f>
        <v>0</v>
      </c>
      <c r="C894" s="6">
        <f>MAX('11'!$D$42+0,MIN('935'!M206+0,'11'!$D$37+0))</f>
        <v>0</v>
      </c>
      <c r="D894" s="6">
        <f>MAX('11'!$E$42+0,MIN('935'!N206+0,'11'!$E$37+0))</f>
        <v>0</v>
      </c>
      <c r="E894" s="6">
        <f>MAX('11'!$F$42+0,MIN('935'!O206+0,'11'!$F$37+0))</f>
        <v>0</v>
      </c>
      <c r="F894" s="6">
        <f>MAX('11'!$G$42+0,MIN('935'!P206+0,'11'!$G$37+0))</f>
        <v>0</v>
      </c>
      <c r="G894" s="10"/>
    </row>
    <row r="895" spans="1:7">
      <c r="A895" s="21">
        <v>201</v>
      </c>
      <c r="B895" s="6">
        <f>MAX('11'!$C$42+0,MIN('935'!L207+0,'11'!$C$37+0))</f>
        <v>0</v>
      </c>
      <c r="C895" s="6">
        <f>MAX('11'!$D$42+0,MIN('935'!M207+0,'11'!$D$37+0))</f>
        <v>0</v>
      </c>
      <c r="D895" s="6">
        <f>MAX('11'!$E$42+0,MIN('935'!N207+0,'11'!$E$37+0))</f>
        <v>0</v>
      </c>
      <c r="E895" s="6">
        <f>MAX('11'!$F$42+0,MIN('935'!O207+0,'11'!$F$37+0))</f>
        <v>0</v>
      </c>
      <c r="F895" s="6">
        <f>MAX('11'!$G$42+0,MIN('935'!P207+0,'11'!$G$37+0))</f>
        <v>0</v>
      </c>
      <c r="G895" s="10"/>
    </row>
    <row r="896" spans="1:7">
      <c r="A896" s="21">
        <v>202</v>
      </c>
      <c r="B896" s="6">
        <f>MAX('11'!$C$42+0,MIN('935'!L208+0,'11'!$C$37+0))</f>
        <v>0</v>
      </c>
      <c r="C896" s="6">
        <f>MAX('11'!$D$42+0,MIN('935'!M208+0,'11'!$D$37+0))</f>
        <v>0</v>
      </c>
      <c r="D896" s="6">
        <f>MAX('11'!$E$42+0,MIN('935'!N208+0,'11'!$E$37+0))</f>
        <v>0</v>
      </c>
      <c r="E896" s="6">
        <f>MAX('11'!$F$42+0,MIN('935'!O208+0,'11'!$F$37+0))</f>
        <v>0</v>
      </c>
      <c r="F896" s="6">
        <f>MAX('11'!$G$42+0,MIN('935'!P208+0,'11'!$G$37+0))</f>
        <v>0</v>
      </c>
      <c r="G896" s="10"/>
    </row>
    <row r="897" spans="1:7">
      <c r="A897" s="21">
        <v>203</v>
      </c>
      <c r="B897" s="6">
        <f>MAX('11'!$C$42+0,MIN('935'!L209+0,'11'!$C$37+0))</f>
        <v>0</v>
      </c>
      <c r="C897" s="6">
        <f>MAX('11'!$D$42+0,MIN('935'!M209+0,'11'!$D$37+0))</f>
        <v>0</v>
      </c>
      <c r="D897" s="6">
        <f>MAX('11'!$E$42+0,MIN('935'!N209+0,'11'!$E$37+0))</f>
        <v>0</v>
      </c>
      <c r="E897" s="6">
        <f>MAX('11'!$F$42+0,MIN('935'!O209+0,'11'!$F$37+0))</f>
        <v>0</v>
      </c>
      <c r="F897" s="6">
        <f>MAX('11'!$G$42+0,MIN('935'!P209+0,'11'!$G$37+0))</f>
        <v>0</v>
      </c>
      <c r="G897" s="10"/>
    </row>
    <row r="898" spans="1:7">
      <c r="A898" s="21">
        <v>204</v>
      </c>
      <c r="B898" s="6">
        <f>MAX('11'!$C$42+0,MIN('935'!L210+0,'11'!$C$37+0))</f>
        <v>0</v>
      </c>
      <c r="C898" s="6">
        <f>MAX('11'!$D$42+0,MIN('935'!M210+0,'11'!$D$37+0))</f>
        <v>0</v>
      </c>
      <c r="D898" s="6">
        <f>MAX('11'!$E$42+0,MIN('935'!N210+0,'11'!$E$37+0))</f>
        <v>0</v>
      </c>
      <c r="E898" s="6">
        <f>MAX('11'!$F$42+0,MIN('935'!O210+0,'11'!$F$37+0))</f>
        <v>0</v>
      </c>
      <c r="F898" s="6">
        <f>MAX('11'!$G$42+0,MIN('935'!P210+0,'11'!$G$37+0))</f>
        <v>0</v>
      </c>
      <c r="G898" s="10"/>
    </row>
    <row r="899" spans="1:7">
      <c r="A899" s="21">
        <v>205</v>
      </c>
      <c r="B899" s="6">
        <f>MAX('11'!$C$42+0,MIN('935'!L211+0,'11'!$C$37+0))</f>
        <v>0</v>
      </c>
      <c r="C899" s="6">
        <f>MAX('11'!$D$42+0,MIN('935'!M211+0,'11'!$D$37+0))</f>
        <v>0</v>
      </c>
      <c r="D899" s="6">
        <f>MAX('11'!$E$42+0,MIN('935'!N211+0,'11'!$E$37+0))</f>
        <v>0</v>
      </c>
      <c r="E899" s="6">
        <f>MAX('11'!$F$42+0,MIN('935'!O211+0,'11'!$F$37+0))</f>
        <v>0</v>
      </c>
      <c r="F899" s="6">
        <f>MAX('11'!$G$42+0,MIN('935'!P211+0,'11'!$G$37+0))</f>
        <v>0</v>
      </c>
      <c r="G899" s="10"/>
    </row>
    <row r="900" spans="1:7">
      <c r="A900" s="21">
        <v>206</v>
      </c>
      <c r="B900" s="6">
        <f>MAX('11'!$C$42+0,MIN('935'!L212+0,'11'!$C$37+0))</f>
        <v>0</v>
      </c>
      <c r="C900" s="6">
        <f>MAX('11'!$D$42+0,MIN('935'!M212+0,'11'!$D$37+0))</f>
        <v>0</v>
      </c>
      <c r="D900" s="6">
        <f>MAX('11'!$E$42+0,MIN('935'!N212+0,'11'!$E$37+0))</f>
        <v>0</v>
      </c>
      <c r="E900" s="6">
        <f>MAX('11'!$F$42+0,MIN('935'!O212+0,'11'!$F$37+0))</f>
        <v>0</v>
      </c>
      <c r="F900" s="6">
        <f>MAX('11'!$G$42+0,MIN('935'!P212+0,'11'!$G$37+0))</f>
        <v>0</v>
      </c>
      <c r="G900" s="10"/>
    </row>
    <row r="901" spans="1:7">
      <c r="A901" s="21">
        <v>207</v>
      </c>
      <c r="B901" s="6">
        <f>MAX('11'!$C$42+0,MIN('935'!L213+0,'11'!$C$37+0))</f>
        <v>0</v>
      </c>
      <c r="C901" s="6">
        <f>MAX('11'!$D$42+0,MIN('935'!M213+0,'11'!$D$37+0))</f>
        <v>0</v>
      </c>
      <c r="D901" s="6">
        <f>MAX('11'!$E$42+0,MIN('935'!N213+0,'11'!$E$37+0))</f>
        <v>0</v>
      </c>
      <c r="E901" s="6">
        <f>MAX('11'!$F$42+0,MIN('935'!O213+0,'11'!$F$37+0))</f>
        <v>0</v>
      </c>
      <c r="F901" s="6">
        <f>MAX('11'!$G$42+0,MIN('935'!P213+0,'11'!$G$37+0))</f>
        <v>0</v>
      </c>
      <c r="G901" s="10"/>
    </row>
    <row r="902" spans="1:7">
      <c r="A902" s="21">
        <v>208</v>
      </c>
      <c r="B902" s="6">
        <f>MAX('11'!$C$42+0,MIN('935'!L214+0,'11'!$C$37+0))</f>
        <v>0</v>
      </c>
      <c r="C902" s="6">
        <f>MAX('11'!$D$42+0,MIN('935'!M214+0,'11'!$D$37+0))</f>
        <v>0</v>
      </c>
      <c r="D902" s="6">
        <f>MAX('11'!$E$42+0,MIN('935'!N214+0,'11'!$E$37+0))</f>
        <v>0</v>
      </c>
      <c r="E902" s="6">
        <f>MAX('11'!$F$42+0,MIN('935'!O214+0,'11'!$F$37+0))</f>
        <v>0</v>
      </c>
      <c r="F902" s="6">
        <f>MAX('11'!$G$42+0,MIN('935'!P214+0,'11'!$G$37+0))</f>
        <v>0</v>
      </c>
      <c r="G902" s="10"/>
    </row>
    <row r="903" spans="1:7">
      <c r="A903" s="21">
        <v>209</v>
      </c>
      <c r="B903" s="6">
        <f>MAX('11'!$C$42+0,MIN('935'!L215+0,'11'!$C$37+0))</f>
        <v>0</v>
      </c>
      <c r="C903" s="6">
        <f>MAX('11'!$D$42+0,MIN('935'!M215+0,'11'!$D$37+0))</f>
        <v>0</v>
      </c>
      <c r="D903" s="6">
        <f>MAX('11'!$E$42+0,MIN('935'!N215+0,'11'!$E$37+0))</f>
        <v>0</v>
      </c>
      <c r="E903" s="6">
        <f>MAX('11'!$F$42+0,MIN('935'!O215+0,'11'!$F$37+0))</f>
        <v>0</v>
      </c>
      <c r="F903" s="6">
        <f>MAX('11'!$G$42+0,MIN('935'!P215+0,'11'!$G$37+0))</f>
        <v>0</v>
      </c>
      <c r="G903" s="10"/>
    </row>
    <row r="904" spans="1:7">
      <c r="A904" s="21">
        <v>210</v>
      </c>
      <c r="B904" s="6">
        <f>MAX('11'!$C$42+0,MIN('935'!L216+0,'11'!$C$37+0))</f>
        <v>0</v>
      </c>
      <c r="C904" s="6">
        <f>MAX('11'!$D$42+0,MIN('935'!M216+0,'11'!$D$37+0))</f>
        <v>0</v>
      </c>
      <c r="D904" s="6">
        <f>MAX('11'!$E$42+0,MIN('935'!N216+0,'11'!$E$37+0))</f>
        <v>0</v>
      </c>
      <c r="E904" s="6">
        <f>MAX('11'!$F$42+0,MIN('935'!O216+0,'11'!$F$37+0))</f>
        <v>0</v>
      </c>
      <c r="F904" s="6">
        <f>MAX('11'!$G$42+0,MIN('935'!P216+0,'11'!$G$37+0))</f>
        <v>0</v>
      </c>
      <c r="G904" s="10"/>
    </row>
    <row r="905" spans="1:7">
      <c r="A905" s="21">
        <v>211</v>
      </c>
      <c r="B905" s="6">
        <f>MAX('11'!$C$42+0,MIN('935'!L217+0,'11'!$C$37+0))</f>
        <v>0</v>
      </c>
      <c r="C905" s="6">
        <f>MAX('11'!$D$42+0,MIN('935'!M217+0,'11'!$D$37+0))</f>
        <v>0</v>
      </c>
      <c r="D905" s="6">
        <f>MAX('11'!$E$42+0,MIN('935'!N217+0,'11'!$E$37+0))</f>
        <v>0</v>
      </c>
      <c r="E905" s="6">
        <f>MAX('11'!$F$42+0,MIN('935'!O217+0,'11'!$F$37+0))</f>
        <v>0</v>
      </c>
      <c r="F905" s="6">
        <f>MAX('11'!$G$42+0,MIN('935'!P217+0,'11'!$G$37+0))</f>
        <v>0</v>
      </c>
      <c r="G905" s="10"/>
    </row>
    <row r="906" spans="1:7">
      <c r="A906" s="21">
        <v>212</v>
      </c>
      <c r="B906" s="6">
        <f>MAX('11'!$C$42+0,MIN('935'!L218+0,'11'!$C$37+0))</f>
        <v>0</v>
      </c>
      <c r="C906" s="6">
        <f>MAX('11'!$D$42+0,MIN('935'!M218+0,'11'!$D$37+0))</f>
        <v>0</v>
      </c>
      <c r="D906" s="6">
        <f>MAX('11'!$E$42+0,MIN('935'!N218+0,'11'!$E$37+0))</f>
        <v>0</v>
      </c>
      <c r="E906" s="6">
        <f>MAX('11'!$F$42+0,MIN('935'!O218+0,'11'!$F$37+0))</f>
        <v>0</v>
      </c>
      <c r="F906" s="6">
        <f>MAX('11'!$G$42+0,MIN('935'!P218+0,'11'!$G$37+0))</f>
        <v>0</v>
      </c>
      <c r="G906" s="10"/>
    </row>
    <row r="907" spans="1:7">
      <c r="A907" s="21">
        <v>213</v>
      </c>
      <c r="B907" s="6">
        <f>MAX('11'!$C$42+0,MIN('935'!L219+0,'11'!$C$37+0))</f>
        <v>0</v>
      </c>
      <c r="C907" s="6">
        <f>MAX('11'!$D$42+0,MIN('935'!M219+0,'11'!$D$37+0))</f>
        <v>0</v>
      </c>
      <c r="D907" s="6">
        <f>MAX('11'!$E$42+0,MIN('935'!N219+0,'11'!$E$37+0))</f>
        <v>0</v>
      </c>
      <c r="E907" s="6">
        <f>MAX('11'!$F$42+0,MIN('935'!O219+0,'11'!$F$37+0))</f>
        <v>0</v>
      </c>
      <c r="F907" s="6">
        <f>MAX('11'!$G$42+0,MIN('935'!P219+0,'11'!$G$37+0))</f>
        <v>0</v>
      </c>
      <c r="G907" s="10"/>
    </row>
    <row r="908" spans="1:7">
      <c r="A908" s="21">
        <v>214</v>
      </c>
      <c r="B908" s="6">
        <f>MAX('11'!$C$42+0,MIN('935'!L220+0,'11'!$C$37+0))</f>
        <v>0</v>
      </c>
      <c r="C908" s="6">
        <f>MAX('11'!$D$42+0,MIN('935'!M220+0,'11'!$D$37+0))</f>
        <v>0</v>
      </c>
      <c r="D908" s="6">
        <f>MAX('11'!$E$42+0,MIN('935'!N220+0,'11'!$E$37+0))</f>
        <v>0</v>
      </c>
      <c r="E908" s="6">
        <f>MAX('11'!$F$42+0,MIN('935'!O220+0,'11'!$F$37+0))</f>
        <v>0</v>
      </c>
      <c r="F908" s="6">
        <f>MAX('11'!$G$42+0,MIN('935'!P220+0,'11'!$G$37+0))</f>
        <v>0</v>
      </c>
      <c r="G908" s="10"/>
    </row>
    <row r="909" spans="1:7">
      <c r="A909" s="21">
        <v>215</v>
      </c>
      <c r="B909" s="6">
        <f>MAX('11'!$C$42+0,MIN('935'!L221+0,'11'!$C$37+0))</f>
        <v>0</v>
      </c>
      <c r="C909" s="6">
        <f>MAX('11'!$D$42+0,MIN('935'!M221+0,'11'!$D$37+0))</f>
        <v>0</v>
      </c>
      <c r="D909" s="6">
        <f>MAX('11'!$E$42+0,MIN('935'!N221+0,'11'!$E$37+0))</f>
        <v>0</v>
      </c>
      <c r="E909" s="6">
        <f>MAX('11'!$F$42+0,MIN('935'!O221+0,'11'!$F$37+0))</f>
        <v>0</v>
      </c>
      <c r="F909" s="6">
        <f>MAX('11'!$G$42+0,MIN('935'!P221+0,'11'!$G$37+0))</f>
        <v>0</v>
      </c>
      <c r="G909" s="10"/>
    </row>
    <row r="910" spans="1:7">
      <c r="A910" s="21">
        <v>216</v>
      </c>
      <c r="B910" s="6">
        <f>MAX('11'!$C$42+0,MIN('935'!L222+0,'11'!$C$37+0))</f>
        <v>0</v>
      </c>
      <c r="C910" s="6">
        <f>MAX('11'!$D$42+0,MIN('935'!M222+0,'11'!$D$37+0))</f>
        <v>0</v>
      </c>
      <c r="D910" s="6">
        <f>MAX('11'!$E$42+0,MIN('935'!N222+0,'11'!$E$37+0))</f>
        <v>0</v>
      </c>
      <c r="E910" s="6">
        <f>MAX('11'!$F$42+0,MIN('935'!O222+0,'11'!$F$37+0))</f>
        <v>0</v>
      </c>
      <c r="F910" s="6">
        <f>MAX('11'!$G$42+0,MIN('935'!P222+0,'11'!$G$37+0))</f>
        <v>0</v>
      </c>
      <c r="G910" s="10"/>
    </row>
    <row r="911" spans="1:7">
      <c r="A911" s="21">
        <v>217</v>
      </c>
      <c r="B911" s="6">
        <f>MAX('11'!$C$42+0,MIN('935'!L223+0,'11'!$C$37+0))</f>
        <v>0</v>
      </c>
      <c r="C911" s="6">
        <f>MAX('11'!$D$42+0,MIN('935'!M223+0,'11'!$D$37+0))</f>
        <v>0</v>
      </c>
      <c r="D911" s="6">
        <f>MAX('11'!$E$42+0,MIN('935'!N223+0,'11'!$E$37+0))</f>
        <v>0</v>
      </c>
      <c r="E911" s="6">
        <f>MAX('11'!$F$42+0,MIN('935'!O223+0,'11'!$F$37+0))</f>
        <v>0</v>
      </c>
      <c r="F911" s="6">
        <f>MAX('11'!$G$42+0,MIN('935'!P223+0,'11'!$G$37+0))</f>
        <v>0</v>
      </c>
      <c r="G911" s="10"/>
    </row>
    <row r="912" spans="1:7">
      <c r="A912" s="21">
        <v>218</v>
      </c>
      <c r="B912" s="6">
        <f>MAX('11'!$C$42+0,MIN('935'!L224+0,'11'!$C$37+0))</f>
        <v>0</v>
      </c>
      <c r="C912" s="6">
        <f>MAX('11'!$D$42+0,MIN('935'!M224+0,'11'!$D$37+0))</f>
        <v>0</v>
      </c>
      <c r="D912" s="6">
        <f>MAX('11'!$E$42+0,MIN('935'!N224+0,'11'!$E$37+0))</f>
        <v>0</v>
      </c>
      <c r="E912" s="6">
        <f>MAX('11'!$F$42+0,MIN('935'!O224+0,'11'!$F$37+0))</f>
        <v>0</v>
      </c>
      <c r="F912" s="6">
        <f>MAX('11'!$G$42+0,MIN('935'!P224+0,'11'!$G$37+0))</f>
        <v>0</v>
      </c>
      <c r="G912" s="10"/>
    </row>
    <row r="913" spans="1:7">
      <c r="A913" s="21">
        <v>219</v>
      </c>
      <c r="B913" s="6">
        <f>MAX('11'!$C$42+0,MIN('935'!L225+0,'11'!$C$37+0))</f>
        <v>0</v>
      </c>
      <c r="C913" s="6">
        <f>MAX('11'!$D$42+0,MIN('935'!M225+0,'11'!$D$37+0))</f>
        <v>0</v>
      </c>
      <c r="D913" s="6">
        <f>MAX('11'!$E$42+0,MIN('935'!N225+0,'11'!$E$37+0))</f>
        <v>0</v>
      </c>
      <c r="E913" s="6">
        <f>MAX('11'!$F$42+0,MIN('935'!O225+0,'11'!$F$37+0))</f>
        <v>0</v>
      </c>
      <c r="F913" s="6">
        <f>MAX('11'!$G$42+0,MIN('935'!P225+0,'11'!$G$37+0))</f>
        <v>0</v>
      </c>
      <c r="G913" s="10"/>
    </row>
    <row r="914" spans="1:7">
      <c r="A914" s="21">
        <v>220</v>
      </c>
      <c r="B914" s="6">
        <f>MAX('11'!$C$42+0,MIN('935'!L226+0,'11'!$C$37+0))</f>
        <v>0</v>
      </c>
      <c r="C914" s="6">
        <f>MAX('11'!$D$42+0,MIN('935'!M226+0,'11'!$D$37+0))</f>
        <v>0</v>
      </c>
      <c r="D914" s="6">
        <f>MAX('11'!$E$42+0,MIN('935'!N226+0,'11'!$E$37+0))</f>
        <v>0</v>
      </c>
      <c r="E914" s="6">
        <f>MAX('11'!$F$42+0,MIN('935'!O226+0,'11'!$F$37+0))</f>
        <v>0</v>
      </c>
      <c r="F914" s="6">
        <f>MAX('11'!$G$42+0,MIN('935'!P226+0,'11'!$G$37+0))</f>
        <v>0</v>
      </c>
      <c r="G914" s="10"/>
    </row>
    <row r="915" spans="1:7">
      <c r="A915" s="21">
        <v>221</v>
      </c>
      <c r="B915" s="6">
        <f>MAX('11'!$C$42+0,MIN('935'!L227+0,'11'!$C$37+0))</f>
        <v>0</v>
      </c>
      <c r="C915" s="6">
        <f>MAX('11'!$D$42+0,MIN('935'!M227+0,'11'!$D$37+0))</f>
        <v>0</v>
      </c>
      <c r="D915" s="6">
        <f>MAX('11'!$E$42+0,MIN('935'!N227+0,'11'!$E$37+0))</f>
        <v>0</v>
      </c>
      <c r="E915" s="6">
        <f>MAX('11'!$F$42+0,MIN('935'!O227+0,'11'!$F$37+0))</f>
        <v>0</v>
      </c>
      <c r="F915" s="6">
        <f>MAX('11'!$G$42+0,MIN('935'!P227+0,'11'!$G$37+0))</f>
        <v>0</v>
      </c>
      <c r="G915" s="10"/>
    </row>
    <row r="916" spans="1:7">
      <c r="A916" s="21">
        <v>222</v>
      </c>
      <c r="B916" s="6">
        <f>MAX('11'!$C$42+0,MIN('935'!L228+0,'11'!$C$37+0))</f>
        <v>0</v>
      </c>
      <c r="C916" s="6">
        <f>MAX('11'!$D$42+0,MIN('935'!M228+0,'11'!$D$37+0))</f>
        <v>0</v>
      </c>
      <c r="D916" s="6">
        <f>MAX('11'!$E$42+0,MIN('935'!N228+0,'11'!$E$37+0))</f>
        <v>0</v>
      </c>
      <c r="E916" s="6">
        <f>MAX('11'!$F$42+0,MIN('935'!O228+0,'11'!$F$37+0))</f>
        <v>0</v>
      </c>
      <c r="F916" s="6">
        <f>MAX('11'!$G$42+0,MIN('935'!P228+0,'11'!$G$37+0))</f>
        <v>0</v>
      </c>
      <c r="G916" s="10"/>
    </row>
    <row r="917" spans="1:7">
      <c r="A917" s="21">
        <v>223</v>
      </c>
      <c r="B917" s="6">
        <f>MAX('11'!$C$42+0,MIN('935'!L229+0,'11'!$C$37+0))</f>
        <v>0</v>
      </c>
      <c r="C917" s="6">
        <f>MAX('11'!$D$42+0,MIN('935'!M229+0,'11'!$D$37+0))</f>
        <v>0</v>
      </c>
      <c r="D917" s="6">
        <f>MAX('11'!$E$42+0,MIN('935'!N229+0,'11'!$E$37+0))</f>
        <v>0</v>
      </c>
      <c r="E917" s="6">
        <f>MAX('11'!$F$42+0,MIN('935'!O229+0,'11'!$F$37+0))</f>
        <v>0</v>
      </c>
      <c r="F917" s="6">
        <f>MAX('11'!$G$42+0,MIN('935'!P229+0,'11'!$G$37+0))</f>
        <v>0</v>
      </c>
      <c r="G917" s="10"/>
    </row>
    <row r="918" spans="1:7">
      <c r="A918" s="21">
        <v>224</v>
      </c>
      <c r="B918" s="6">
        <f>MAX('11'!$C$42+0,MIN('935'!L230+0,'11'!$C$37+0))</f>
        <v>0</v>
      </c>
      <c r="C918" s="6">
        <f>MAX('11'!$D$42+0,MIN('935'!M230+0,'11'!$D$37+0))</f>
        <v>0</v>
      </c>
      <c r="D918" s="6">
        <f>MAX('11'!$E$42+0,MIN('935'!N230+0,'11'!$E$37+0))</f>
        <v>0</v>
      </c>
      <c r="E918" s="6">
        <f>MAX('11'!$F$42+0,MIN('935'!O230+0,'11'!$F$37+0))</f>
        <v>0</v>
      </c>
      <c r="F918" s="6">
        <f>MAX('11'!$G$42+0,MIN('935'!P230+0,'11'!$G$37+0))</f>
        <v>0</v>
      </c>
      <c r="G918" s="10"/>
    </row>
    <row r="919" spans="1:7">
      <c r="A919" s="21">
        <v>225</v>
      </c>
      <c r="B919" s="6">
        <f>MAX('11'!$C$42+0,MIN('935'!L231+0,'11'!$C$37+0))</f>
        <v>0</v>
      </c>
      <c r="C919" s="6">
        <f>MAX('11'!$D$42+0,MIN('935'!M231+0,'11'!$D$37+0))</f>
        <v>0</v>
      </c>
      <c r="D919" s="6">
        <f>MAX('11'!$E$42+0,MIN('935'!N231+0,'11'!$E$37+0))</f>
        <v>0</v>
      </c>
      <c r="E919" s="6">
        <f>MAX('11'!$F$42+0,MIN('935'!O231+0,'11'!$F$37+0))</f>
        <v>0</v>
      </c>
      <c r="F919" s="6">
        <f>MAX('11'!$G$42+0,MIN('935'!P231+0,'11'!$G$37+0))</f>
        <v>0</v>
      </c>
      <c r="G919" s="10"/>
    </row>
    <row r="920" spans="1:7">
      <c r="A920" s="21">
        <v>226</v>
      </c>
      <c r="B920" s="6">
        <f>MAX('11'!$C$42+0,MIN('935'!L232+0,'11'!$C$37+0))</f>
        <v>0</v>
      </c>
      <c r="C920" s="6">
        <f>MAX('11'!$D$42+0,MIN('935'!M232+0,'11'!$D$37+0))</f>
        <v>0</v>
      </c>
      <c r="D920" s="6">
        <f>MAX('11'!$E$42+0,MIN('935'!N232+0,'11'!$E$37+0))</f>
        <v>0</v>
      </c>
      <c r="E920" s="6">
        <f>MAX('11'!$F$42+0,MIN('935'!O232+0,'11'!$F$37+0))</f>
        <v>0</v>
      </c>
      <c r="F920" s="6">
        <f>MAX('11'!$G$42+0,MIN('935'!P232+0,'11'!$G$37+0))</f>
        <v>0</v>
      </c>
      <c r="G920" s="10"/>
    </row>
    <row r="921" spans="1:7">
      <c r="A921" s="21">
        <v>227</v>
      </c>
      <c r="B921" s="6">
        <f>MAX('11'!$C$42+0,MIN('935'!L233+0,'11'!$C$37+0))</f>
        <v>0</v>
      </c>
      <c r="C921" s="6">
        <f>MAX('11'!$D$42+0,MIN('935'!M233+0,'11'!$D$37+0))</f>
        <v>0</v>
      </c>
      <c r="D921" s="6">
        <f>MAX('11'!$E$42+0,MIN('935'!N233+0,'11'!$E$37+0))</f>
        <v>0</v>
      </c>
      <c r="E921" s="6">
        <f>MAX('11'!$F$42+0,MIN('935'!O233+0,'11'!$F$37+0))</f>
        <v>0</v>
      </c>
      <c r="F921" s="6">
        <f>MAX('11'!$G$42+0,MIN('935'!P233+0,'11'!$G$37+0))</f>
        <v>0</v>
      </c>
      <c r="G921" s="10"/>
    </row>
    <row r="922" spans="1:7">
      <c r="A922" s="21">
        <v>228</v>
      </c>
      <c r="B922" s="6">
        <f>MAX('11'!$C$42+0,MIN('935'!L234+0,'11'!$C$37+0))</f>
        <v>0</v>
      </c>
      <c r="C922" s="6">
        <f>MAX('11'!$D$42+0,MIN('935'!M234+0,'11'!$D$37+0))</f>
        <v>0</v>
      </c>
      <c r="D922" s="6">
        <f>MAX('11'!$E$42+0,MIN('935'!N234+0,'11'!$E$37+0))</f>
        <v>0</v>
      </c>
      <c r="E922" s="6">
        <f>MAX('11'!$F$42+0,MIN('935'!O234+0,'11'!$F$37+0))</f>
        <v>0</v>
      </c>
      <c r="F922" s="6">
        <f>MAX('11'!$G$42+0,MIN('935'!P234+0,'11'!$G$37+0))</f>
        <v>0</v>
      </c>
      <c r="G922" s="10"/>
    </row>
    <row r="923" spans="1:7">
      <c r="A923" s="21">
        <v>229</v>
      </c>
      <c r="B923" s="6">
        <f>MAX('11'!$C$42+0,MIN('935'!L235+0,'11'!$C$37+0))</f>
        <v>0</v>
      </c>
      <c r="C923" s="6">
        <f>MAX('11'!$D$42+0,MIN('935'!M235+0,'11'!$D$37+0))</f>
        <v>0</v>
      </c>
      <c r="D923" s="6">
        <f>MAX('11'!$E$42+0,MIN('935'!N235+0,'11'!$E$37+0))</f>
        <v>0</v>
      </c>
      <c r="E923" s="6">
        <f>MAX('11'!$F$42+0,MIN('935'!O235+0,'11'!$F$37+0))</f>
        <v>0</v>
      </c>
      <c r="F923" s="6">
        <f>MAX('11'!$G$42+0,MIN('935'!P235+0,'11'!$G$37+0))</f>
        <v>0</v>
      </c>
      <c r="G923" s="10"/>
    </row>
    <row r="924" spans="1:7">
      <c r="A924" s="21">
        <v>230</v>
      </c>
      <c r="B924" s="6">
        <f>MAX('11'!$C$42+0,MIN('935'!L236+0,'11'!$C$37+0))</f>
        <v>0</v>
      </c>
      <c r="C924" s="6">
        <f>MAX('11'!$D$42+0,MIN('935'!M236+0,'11'!$D$37+0))</f>
        <v>0</v>
      </c>
      <c r="D924" s="6">
        <f>MAX('11'!$E$42+0,MIN('935'!N236+0,'11'!$E$37+0))</f>
        <v>0</v>
      </c>
      <c r="E924" s="6">
        <f>MAX('11'!$F$42+0,MIN('935'!O236+0,'11'!$F$37+0))</f>
        <v>0</v>
      </c>
      <c r="F924" s="6">
        <f>MAX('11'!$G$42+0,MIN('935'!P236+0,'11'!$G$37+0))</f>
        <v>0</v>
      </c>
      <c r="G924" s="10"/>
    </row>
    <row r="925" spans="1:7">
      <c r="A925" s="21">
        <v>231</v>
      </c>
      <c r="B925" s="6">
        <f>MAX('11'!$C$42+0,MIN('935'!L237+0,'11'!$C$37+0))</f>
        <v>0</v>
      </c>
      <c r="C925" s="6">
        <f>MAX('11'!$D$42+0,MIN('935'!M237+0,'11'!$D$37+0))</f>
        <v>0</v>
      </c>
      <c r="D925" s="6">
        <f>MAX('11'!$E$42+0,MIN('935'!N237+0,'11'!$E$37+0))</f>
        <v>0</v>
      </c>
      <c r="E925" s="6">
        <f>MAX('11'!$F$42+0,MIN('935'!O237+0,'11'!$F$37+0))</f>
        <v>0</v>
      </c>
      <c r="F925" s="6">
        <f>MAX('11'!$G$42+0,MIN('935'!P237+0,'11'!$G$37+0))</f>
        <v>0</v>
      </c>
      <c r="G925" s="10"/>
    </row>
    <row r="926" spans="1:7">
      <c r="A926" s="21">
        <v>232</v>
      </c>
      <c r="B926" s="6">
        <f>MAX('11'!$C$42+0,MIN('935'!L238+0,'11'!$C$37+0))</f>
        <v>0</v>
      </c>
      <c r="C926" s="6">
        <f>MAX('11'!$D$42+0,MIN('935'!M238+0,'11'!$D$37+0))</f>
        <v>0</v>
      </c>
      <c r="D926" s="6">
        <f>MAX('11'!$E$42+0,MIN('935'!N238+0,'11'!$E$37+0))</f>
        <v>0</v>
      </c>
      <c r="E926" s="6">
        <f>MAX('11'!$F$42+0,MIN('935'!O238+0,'11'!$F$37+0))</f>
        <v>0</v>
      </c>
      <c r="F926" s="6">
        <f>MAX('11'!$G$42+0,MIN('935'!P238+0,'11'!$G$37+0))</f>
        <v>0</v>
      </c>
      <c r="G926" s="10"/>
    </row>
    <row r="927" spans="1:7">
      <c r="A927" s="21">
        <v>233</v>
      </c>
      <c r="B927" s="6">
        <f>MAX('11'!$C$42+0,MIN('935'!L239+0,'11'!$C$37+0))</f>
        <v>0</v>
      </c>
      <c r="C927" s="6">
        <f>MAX('11'!$D$42+0,MIN('935'!M239+0,'11'!$D$37+0))</f>
        <v>0</v>
      </c>
      <c r="D927" s="6">
        <f>MAX('11'!$E$42+0,MIN('935'!N239+0,'11'!$E$37+0))</f>
        <v>0</v>
      </c>
      <c r="E927" s="6">
        <f>MAX('11'!$F$42+0,MIN('935'!O239+0,'11'!$F$37+0))</f>
        <v>0</v>
      </c>
      <c r="F927" s="6">
        <f>MAX('11'!$G$42+0,MIN('935'!P239+0,'11'!$G$37+0))</f>
        <v>0</v>
      </c>
      <c r="G927" s="10"/>
    </row>
    <row r="928" spans="1:7">
      <c r="A928" s="21">
        <v>234</v>
      </c>
      <c r="B928" s="6">
        <f>MAX('11'!$C$42+0,MIN('935'!L240+0,'11'!$C$37+0))</f>
        <v>0</v>
      </c>
      <c r="C928" s="6">
        <f>MAX('11'!$D$42+0,MIN('935'!M240+0,'11'!$D$37+0))</f>
        <v>0</v>
      </c>
      <c r="D928" s="6">
        <f>MAX('11'!$E$42+0,MIN('935'!N240+0,'11'!$E$37+0))</f>
        <v>0</v>
      </c>
      <c r="E928" s="6">
        <f>MAX('11'!$F$42+0,MIN('935'!O240+0,'11'!$F$37+0))</f>
        <v>0</v>
      </c>
      <c r="F928" s="6">
        <f>MAX('11'!$G$42+0,MIN('935'!P240+0,'11'!$G$37+0))</f>
        <v>0</v>
      </c>
      <c r="G928" s="10"/>
    </row>
    <row r="929" spans="1:7">
      <c r="A929" s="21">
        <v>235</v>
      </c>
      <c r="B929" s="6">
        <f>MAX('11'!$C$42+0,MIN('935'!L241+0,'11'!$C$37+0))</f>
        <v>0</v>
      </c>
      <c r="C929" s="6">
        <f>MAX('11'!$D$42+0,MIN('935'!M241+0,'11'!$D$37+0))</f>
        <v>0</v>
      </c>
      <c r="D929" s="6">
        <f>MAX('11'!$E$42+0,MIN('935'!N241+0,'11'!$E$37+0))</f>
        <v>0</v>
      </c>
      <c r="E929" s="6">
        <f>MAX('11'!$F$42+0,MIN('935'!O241+0,'11'!$F$37+0))</f>
        <v>0</v>
      </c>
      <c r="F929" s="6">
        <f>MAX('11'!$G$42+0,MIN('935'!P241+0,'11'!$G$37+0))</f>
        <v>0</v>
      </c>
      <c r="G929" s="10"/>
    </row>
    <row r="930" spans="1:7">
      <c r="A930" s="21">
        <v>236</v>
      </c>
      <c r="B930" s="6">
        <f>MAX('11'!$C$42+0,MIN('935'!L242+0,'11'!$C$37+0))</f>
        <v>0</v>
      </c>
      <c r="C930" s="6">
        <f>MAX('11'!$D$42+0,MIN('935'!M242+0,'11'!$D$37+0))</f>
        <v>0</v>
      </c>
      <c r="D930" s="6">
        <f>MAX('11'!$E$42+0,MIN('935'!N242+0,'11'!$E$37+0))</f>
        <v>0</v>
      </c>
      <c r="E930" s="6">
        <f>MAX('11'!$F$42+0,MIN('935'!O242+0,'11'!$F$37+0))</f>
        <v>0</v>
      </c>
      <c r="F930" s="6">
        <f>MAX('11'!$G$42+0,MIN('935'!P242+0,'11'!$G$37+0))</f>
        <v>0</v>
      </c>
      <c r="G930" s="10"/>
    </row>
    <row r="931" spans="1:7">
      <c r="A931" s="21">
        <v>237</v>
      </c>
      <c r="B931" s="6">
        <f>MAX('11'!$C$42+0,MIN('935'!L243+0,'11'!$C$37+0))</f>
        <v>0</v>
      </c>
      <c r="C931" s="6">
        <f>MAX('11'!$D$42+0,MIN('935'!M243+0,'11'!$D$37+0))</f>
        <v>0</v>
      </c>
      <c r="D931" s="6">
        <f>MAX('11'!$E$42+0,MIN('935'!N243+0,'11'!$E$37+0))</f>
        <v>0</v>
      </c>
      <c r="E931" s="6">
        <f>MAX('11'!$F$42+0,MIN('935'!O243+0,'11'!$F$37+0))</f>
        <v>0</v>
      </c>
      <c r="F931" s="6">
        <f>MAX('11'!$G$42+0,MIN('935'!P243+0,'11'!$G$37+0))</f>
        <v>0</v>
      </c>
      <c r="G931" s="10"/>
    </row>
    <row r="932" spans="1:7">
      <c r="A932" s="21">
        <v>238</v>
      </c>
      <c r="B932" s="6">
        <f>MAX('11'!$C$42+0,MIN('935'!L244+0,'11'!$C$37+0))</f>
        <v>0</v>
      </c>
      <c r="C932" s="6">
        <f>MAX('11'!$D$42+0,MIN('935'!M244+0,'11'!$D$37+0))</f>
        <v>0</v>
      </c>
      <c r="D932" s="6">
        <f>MAX('11'!$E$42+0,MIN('935'!N244+0,'11'!$E$37+0))</f>
        <v>0</v>
      </c>
      <c r="E932" s="6">
        <f>MAX('11'!$F$42+0,MIN('935'!O244+0,'11'!$F$37+0))</f>
        <v>0</v>
      </c>
      <c r="F932" s="6">
        <f>MAX('11'!$G$42+0,MIN('935'!P244+0,'11'!$G$37+0))</f>
        <v>0</v>
      </c>
      <c r="G932" s="10"/>
    </row>
    <row r="933" spans="1:7">
      <c r="A933" s="21">
        <v>239</v>
      </c>
      <c r="B933" s="6">
        <f>MAX('11'!$C$42+0,MIN('935'!L245+0,'11'!$C$37+0))</f>
        <v>0</v>
      </c>
      <c r="C933" s="6">
        <f>MAX('11'!$D$42+0,MIN('935'!M245+0,'11'!$D$37+0))</f>
        <v>0</v>
      </c>
      <c r="D933" s="6">
        <f>MAX('11'!$E$42+0,MIN('935'!N245+0,'11'!$E$37+0))</f>
        <v>0</v>
      </c>
      <c r="E933" s="6">
        <f>MAX('11'!$F$42+0,MIN('935'!O245+0,'11'!$F$37+0))</f>
        <v>0</v>
      </c>
      <c r="F933" s="6">
        <f>MAX('11'!$G$42+0,MIN('935'!P245+0,'11'!$G$37+0))</f>
        <v>0</v>
      </c>
      <c r="G933" s="10"/>
    </row>
    <row r="934" spans="1:7">
      <c r="A934" s="21">
        <v>240</v>
      </c>
      <c r="B934" s="6">
        <f>MAX('11'!$C$42+0,MIN('935'!L246+0,'11'!$C$37+0))</f>
        <v>0</v>
      </c>
      <c r="C934" s="6">
        <f>MAX('11'!$D$42+0,MIN('935'!M246+0,'11'!$D$37+0))</f>
        <v>0</v>
      </c>
      <c r="D934" s="6">
        <f>MAX('11'!$E$42+0,MIN('935'!N246+0,'11'!$E$37+0))</f>
        <v>0</v>
      </c>
      <c r="E934" s="6">
        <f>MAX('11'!$F$42+0,MIN('935'!O246+0,'11'!$F$37+0))</f>
        <v>0</v>
      </c>
      <c r="F934" s="6">
        <f>MAX('11'!$G$42+0,MIN('935'!P246+0,'11'!$G$37+0))</f>
        <v>0</v>
      </c>
      <c r="G934" s="10"/>
    </row>
    <row r="935" spans="1:7">
      <c r="A935" s="21">
        <v>241</v>
      </c>
      <c r="B935" s="6">
        <f>MAX('11'!$C$42+0,MIN('935'!L247+0,'11'!$C$37+0))</f>
        <v>0</v>
      </c>
      <c r="C935" s="6">
        <f>MAX('11'!$D$42+0,MIN('935'!M247+0,'11'!$D$37+0))</f>
        <v>0</v>
      </c>
      <c r="D935" s="6">
        <f>MAX('11'!$E$42+0,MIN('935'!N247+0,'11'!$E$37+0))</f>
        <v>0</v>
      </c>
      <c r="E935" s="6">
        <f>MAX('11'!$F$42+0,MIN('935'!O247+0,'11'!$F$37+0))</f>
        <v>0</v>
      </c>
      <c r="F935" s="6">
        <f>MAX('11'!$G$42+0,MIN('935'!P247+0,'11'!$G$37+0))</f>
        <v>0</v>
      </c>
      <c r="G935" s="10"/>
    </row>
    <row r="936" spans="1:7">
      <c r="A936" s="21">
        <v>242</v>
      </c>
      <c r="B936" s="6">
        <f>MAX('11'!$C$42+0,MIN('935'!L248+0,'11'!$C$37+0))</f>
        <v>0</v>
      </c>
      <c r="C936" s="6">
        <f>MAX('11'!$D$42+0,MIN('935'!M248+0,'11'!$D$37+0))</f>
        <v>0</v>
      </c>
      <c r="D936" s="6">
        <f>MAX('11'!$E$42+0,MIN('935'!N248+0,'11'!$E$37+0))</f>
        <v>0</v>
      </c>
      <c r="E936" s="6">
        <f>MAX('11'!$F$42+0,MIN('935'!O248+0,'11'!$F$37+0))</f>
        <v>0</v>
      </c>
      <c r="F936" s="6">
        <f>MAX('11'!$G$42+0,MIN('935'!P248+0,'11'!$G$37+0))</f>
        <v>0</v>
      </c>
      <c r="G936" s="10"/>
    </row>
    <row r="937" spans="1:7">
      <c r="A937" s="21">
        <v>243</v>
      </c>
      <c r="B937" s="6">
        <f>MAX('11'!$C$42+0,MIN('935'!L249+0,'11'!$C$37+0))</f>
        <v>0</v>
      </c>
      <c r="C937" s="6">
        <f>MAX('11'!$D$42+0,MIN('935'!M249+0,'11'!$D$37+0))</f>
        <v>0</v>
      </c>
      <c r="D937" s="6">
        <f>MAX('11'!$E$42+0,MIN('935'!N249+0,'11'!$E$37+0))</f>
        <v>0</v>
      </c>
      <c r="E937" s="6">
        <f>MAX('11'!$F$42+0,MIN('935'!O249+0,'11'!$F$37+0))</f>
        <v>0</v>
      </c>
      <c r="F937" s="6">
        <f>MAX('11'!$G$42+0,MIN('935'!P249+0,'11'!$G$37+0))</f>
        <v>0</v>
      </c>
      <c r="G937" s="10"/>
    </row>
    <row r="938" spans="1:7">
      <c r="A938" s="21">
        <v>244</v>
      </c>
      <c r="B938" s="6">
        <f>MAX('11'!$C$42+0,MIN('935'!L250+0,'11'!$C$37+0))</f>
        <v>0</v>
      </c>
      <c r="C938" s="6">
        <f>MAX('11'!$D$42+0,MIN('935'!M250+0,'11'!$D$37+0))</f>
        <v>0</v>
      </c>
      <c r="D938" s="6">
        <f>MAX('11'!$E$42+0,MIN('935'!N250+0,'11'!$E$37+0))</f>
        <v>0</v>
      </c>
      <c r="E938" s="6">
        <f>MAX('11'!$F$42+0,MIN('935'!O250+0,'11'!$F$37+0))</f>
        <v>0</v>
      </c>
      <c r="F938" s="6">
        <f>MAX('11'!$G$42+0,MIN('935'!P250+0,'11'!$G$37+0))</f>
        <v>0</v>
      </c>
      <c r="G938" s="10"/>
    </row>
    <row r="939" spans="1:7">
      <c r="A939" s="21">
        <v>245</v>
      </c>
      <c r="B939" s="6">
        <f>MAX('11'!$C$42+0,MIN('935'!L251+0,'11'!$C$37+0))</f>
        <v>0</v>
      </c>
      <c r="C939" s="6">
        <f>MAX('11'!$D$42+0,MIN('935'!M251+0,'11'!$D$37+0))</f>
        <v>0</v>
      </c>
      <c r="D939" s="6">
        <f>MAX('11'!$E$42+0,MIN('935'!N251+0,'11'!$E$37+0))</f>
        <v>0</v>
      </c>
      <c r="E939" s="6">
        <f>MAX('11'!$F$42+0,MIN('935'!O251+0,'11'!$F$37+0))</f>
        <v>0</v>
      </c>
      <c r="F939" s="6">
        <f>MAX('11'!$G$42+0,MIN('935'!P251+0,'11'!$G$37+0))</f>
        <v>0</v>
      </c>
      <c r="G939" s="10"/>
    </row>
    <row r="940" spans="1:7">
      <c r="A940" s="21">
        <v>246</v>
      </c>
      <c r="B940" s="6">
        <f>MAX('11'!$C$42+0,MIN('935'!L252+0,'11'!$C$37+0))</f>
        <v>0</v>
      </c>
      <c r="C940" s="6">
        <f>MAX('11'!$D$42+0,MIN('935'!M252+0,'11'!$D$37+0))</f>
        <v>0</v>
      </c>
      <c r="D940" s="6">
        <f>MAX('11'!$E$42+0,MIN('935'!N252+0,'11'!$E$37+0))</f>
        <v>0</v>
      </c>
      <c r="E940" s="6">
        <f>MAX('11'!$F$42+0,MIN('935'!O252+0,'11'!$F$37+0))</f>
        <v>0</v>
      </c>
      <c r="F940" s="6">
        <f>MAX('11'!$G$42+0,MIN('935'!P252+0,'11'!$G$37+0))</f>
        <v>0</v>
      </c>
      <c r="G940" s="10"/>
    </row>
    <row r="941" spans="1:7">
      <c r="A941" s="21">
        <v>247</v>
      </c>
      <c r="B941" s="6">
        <f>MAX('11'!$C$42+0,MIN('935'!L253+0,'11'!$C$37+0))</f>
        <v>0</v>
      </c>
      <c r="C941" s="6">
        <f>MAX('11'!$D$42+0,MIN('935'!M253+0,'11'!$D$37+0))</f>
        <v>0</v>
      </c>
      <c r="D941" s="6">
        <f>MAX('11'!$E$42+0,MIN('935'!N253+0,'11'!$E$37+0))</f>
        <v>0</v>
      </c>
      <c r="E941" s="6">
        <f>MAX('11'!$F$42+0,MIN('935'!O253+0,'11'!$F$37+0))</f>
        <v>0</v>
      </c>
      <c r="F941" s="6">
        <f>MAX('11'!$G$42+0,MIN('935'!P253+0,'11'!$G$37+0))</f>
        <v>0</v>
      </c>
      <c r="G941" s="10"/>
    </row>
    <row r="942" spans="1:7">
      <c r="A942" s="21">
        <v>248</v>
      </c>
      <c r="B942" s="6">
        <f>MAX('11'!$C$42+0,MIN('935'!L254+0,'11'!$C$37+0))</f>
        <v>0</v>
      </c>
      <c r="C942" s="6">
        <f>MAX('11'!$D$42+0,MIN('935'!M254+0,'11'!$D$37+0))</f>
        <v>0</v>
      </c>
      <c r="D942" s="6">
        <f>MAX('11'!$E$42+0,MIN('935'!N254+0,'11'!$E$37+0))</f>
        <v>0</v>
      </c>
      <c r="E942" s="6">
        <f>MAX('11'!$F$42+0,MIN('935'!O254+0,'11'!$F$37+0))</f>
        <v>0</v>
      </c>
      <c r="F942" s="6">
        <f>MAX('11'!$G$42+0,MIN('935'!P254+0,'11'!$G$37+0))</f>
        <v>0</v>
      </c>
      <c r="G942" s="10"/>
    </row>
    <row r="943" spans="1:7">
      <c r="A943" s="21">
        <v>249</v>
      </c>
      <c r="B943" s="6">
        <f>MAX('11'!$C$42+0,MIN('935'!L255+0,'11'!$C$37+0))</f>
        <v>0</v>
      </c>
      <c r="C943" s="6">
        <f>MAX('11'!$D$42+0,MIN('935'!M255+0,'11'!$D$37+0))</f>
        <v>0</v>
      </c>
      <c r="D943" s="6">
        <f>MAX('11'!$E$42+0,MIN('935'!N255+0,'11'!$E$37+0))</f>
        <v>0</v>
      </c>
      <c r="E943" s="6">
        <f>MAX('11'!$F$42+0,MIN('935'!O255+0,'11'!$F$37+0))</f>
        <v>0</v>
      </c>
      <c r="F943" s="6">
        <f>MAX('11'!$G$42+0,MIN('935'!P255+0,'11'!$G$37+0))</f>
        <v>0</v>
      </c>
      <c r="G943" s="10"/>
    </row>
    <row r="944" spans="1:7">
      <c r="A944" s="21">
        <v>250</v>
      </c>
      <c r="B944" s="6">
        <f>MAX('11'!$C$42+0,MIN('935'!L256+0,'11'!$C$37+0))</f>
        <v>0</v>
      </c>
      <c r="C944" s="6">
        <f>MAX('11'!$D$42+0,MIN('935'!M256+0,'11'!$D$37+0))</f>
        <v>0</v>
      </c>
      <c r="D944" s="6">
        <f>MAX('11'!$E$42+0,MIN('935'!N256+0,'11'!$E$37+0))</f>
        <v>0</v>
      </c>
      <c r="E944" s="6">
        <f>MAX('11'!$F$42+0,MIN('935'!O256+0,'11'!$F$37+0))</f>
        <v>0</v>
      </c>
      <c r="F944" s="6">
        <f>MAX('11'!$G$42+0,MIN('935'!P256+0,'11'!$G$37+0))</f>
        <v>0</v>
      </c>
      <c r="G944" s="10"/>
    </row>
    <row r="945" spans="1:7">
      <c r="A945" s="21">
        <v>251</v>
      </c>
      <c r="B945" s="6">
        <f>MAX('11'!$C$42+0,MIN('935'!L257+0,'11'!$C$37+0))</f>
        <v>0</v>
      </c>
      <c r="C945" s="6">
        <f>MAX('11'!$D$42+0,MIN('935'!M257+0,'11'!$D$37+0))</f>
        <v>0</v>
      </c>
      <c r="D945" s="6">
        <f>MAX('11'!$E$42+0,MIN('935'!N257+0,'11'!$E$37+0))</f>
        <v>0</v>
      </c>
      <c r="E945" s="6">
        <f>MAX('11'!$F$42+0,MIN('935'!O257+0,'11'!$F$37+0))</f>
        <v>0</v>
      </c>
      <c r="F945" s="6">
        <f>MAX('11'!$G$42+0,MIN('935'!P257+0,'11'!$G$37+0))</f>
        <v>0</v>
      </c>
      <c r="G945" s="10"/>
    </row>
    <row r="946" spans="1:7">
      <c r="A946" s="21">
        <v>252</v>
      </c>
      <c r="B946" s="6">
        <f>MAX('11'!$C$42+0,MIN('935'!L258+0,'11'!$C$37+0))</f>
        <v>0</v>
      </c>
      <c r="C946" s="6">
        <f>MAX('11'!$D$42+0,MIN('935'!M258+0,'11'!$D$37+0))</f>
        <v>0</v>
      </c>
      <c r="D946" s="6">
        <f>MAX('11'!$E$42+0,MIN('935'!N258+0,'11'!$E$37+0))</f>
        <v>0</v>
      </c>
      <c r="E946" s="6">
        <f>MAX('11'!$F$42+0,MIN('935'!O258+0,'11'!$F$37+0))</f>
        <v>0</v>
      </c>
      <c r="F946" s="6">
        <f>MAX('11'!$G$42+0,MIN('935'!P258+0,'11'!$G$37+0))</f>
        <v>0</v>
      </c>
      <c r="G946" s="10"/>
    </row>
    <row r="947" spans="1:7">
      <c r="A947" s="21">
        <v>253</v>
      </c>
      <c r="B947" s="6">
        <f>MAX('11'!$C$42+0,MIN('935'!L259+0,'11'!$C$37+0))</f>
        <v>0</v>
      </c>
      <c r="C947" s="6">
        <f>MAX('11'!$D$42+0,MIN('935'!M259+0,'11'!$D$37+0))</f>
        <v>0</v>
      </c>
      <c r="D947" s="6">
        <f>MAX('11'!$E$42+0,MIN('935'!N259+0,'11'!$E$37+0))</f>
        <v>0</v>
      </c>
      <c r="E947" s="6">
        <f>MAX('11'!$F$42+0,MIN('935'!O259+0,'11'!$F$37+0))</f>
        <v>0</v>
      </c>
      <c r="F947" s="6">
        <f>MAX('11'!$G$42+0,MIN('935'!P259+0,'11'!$G$37+0))</f>
        <v>0</v>
      </c>
      <c r="G947" s="10"/>
    </row>
    <row r="948" spans="1:7">
      <c r="A948" s="21">
        <v>254</v>
      </c>
      <c r="B948" s="6">
        <f>MAX('11'!$C$42+0,MIN('935'!L260+0,'11'!$C$37+0))</f>
        <v>0</v>
      </c>
      <c r="C948" s="6">
        <f>MAX('11'!$D$42+0,MIN('935'!M260+0,'11'!$D$37+0))</f>
        <v>0</v>
      </c>
      <c r="D948" s="6">
        <f>MAX('11'!$E$42+0,MIN('935'!N260+0,'11'!$E$37+0))</f>
        <v>0</v>
      </c>
      <c r="E948" s="6">
        <f>MAX('11'!$F$42+0,MIN('935'!O260+0,'11'!$F$37+0))</f>
        <v>0</v>
      </c>
      <c r="F948" s="6">
        <f>MAX('11'!$G$42+0,MIN('935'!P260+0,'11'!$G$37+0))</f>
        <v>0</v>
      </c>
      <c r="G948" s="10"/>
    </row>
    <row r="949" spans="1:7">
      <c r="A949" s="21">
        <v>255</v>
      </c>
      <c r="B949" s="6">
        <f>MAX('11'!$C$42+0,MIN('935'!L261+0,'11'!$C$37+0))</f>
        <v>0</v>
      </c>
      <c r="C949" s="6">
        <f>MAX('11'!$D$42+0,MIN('935'!M261+0,'11'!$D$37+0))</f>
        <v>0</v>
      </c>
      <c r="D949" s="6">
        <f>MAX('11'!$E$42+0,MIN('935'!N261+0,'11'!$E$37+0))</f>
        <v>0</v>
      </c>
      <c r="E949" s="6">
        <f>MAX('11'!$F$42+0,MIN('935'!O261+0,'11'!$F$37+0))</f>
        <v>0</v>
      </c>
      <c r="F949" s="6">
        <f>MAX('11'!$G$42+0,MIN('935'!P261+0,'11'!$G$37+0))</f>
        <v>0</v>
      </c>
      <c r="G949" s="10"/>
    </row>
    <row r="950" spans="1:7">
      <c r="A950" s="21">
        <v>256</v>
      </c>
      <c r="B950" s="6">
        <f>MAX('11'!$C$42+0,MIN('935'!L262+0,'11'!$C$37+0))</f>
        <v>0</v>
      </c>
      <c r="C950" s="6">
        <f>MAX('11'!$D$42+0,MIN('935'!M262+0,'11'!$D$37+0))</f>
        <v>0</v>
      </c>
      <c r="D950" s="6">
        <f>MAX('11'!$E$42+0,MIN('935'!N262+0,'11'!$E$37+0))</f>
        <v>0</v>
      </c>
      <c r="E950" s="6">
        <f>MAX('11'!$F$42+0,MIN('935'!O262+0,'11'!$F$37+0))</f>
        <v>0</v>
      </c>
      <c r="F950" s="6">
        <f>MAX('11'!$G$42+0,MIN('935'!P262+0,'11'!$G$37+0))</f>
        <v>0</v>
      </c>
      <c r="G950" s="10"/>
    </row>
    <row r="951" spans="1:7">
      <c r="A951" s="21">
        <v>257</v>
      </c>
      <c r="B951" s="6">
        <f>MAX('11'!$C$42+0,MIN('935'!L263+0,'11'!$C$37+0))</f>
        <v>0</v>
      </c>
      <c r="C951" s="6">
        <f>MAX('11'!$D$42+0,MIN('935'!M263+0,'11'!$D$37+0))</f>
        <v>0</v>
      </c>
      <c r="D951" s="6">
        <f>MAX('11'!$E$42+0,MIN('935'!N263+0,'11'!$E$37+0))</f>
        <v>0</v>
      </c>
      <c r="E951" s="6">
        <f>MAX('11'!$F$42+0,MIN('935'!O263+0,'11'!$F$37+0))</f>
        <v>0</v>
      </c>
      <c r="F951" s="6">
        <f>MAX('11'!$G$42+0,MIN('935'!P263+0,'11'!$G$37+0))</f>
        <v>0</v>
      </c>
      <c r="G951" s="10"/>
    </row>
    <row r="952" spans="1:7">
      <c r="A952" s="21">
        <v>258</v>
      </c>
      <c r="B952" s="6">
        <f>MAX('11'!$C$42+0,MIN('935'!L264+0,'11'!$C$37+0))</f>
        <v>0</v>
      </c>
      <c r="C952" s="6">
        <f>MAX('11'!$D$42+0,MIN('935'!M264+0,'11'!$D$37+0))</f>
        <v>0</v>
      </c>
      <c r="D952" s="6">
        <f>MAX('11'!$E$42+0,MIN('935'!N264+0,'11'!$E$37+0))</f>
        <v>0</v>
      </c>
      <c r="E952" s="6">
        <f>MAX('11'!$F$42+0,MIN('935'!O264+0,'11'!$F$37+0))</f>
        <v>0</v>
      </c>
      <c r="F952" s="6">
        <f>MAX('11'!$G$42+0,MIN('935'!P264+0,'11'!$G$37+0))</f>
        <v>0</v>
      </c>
      <c r="G952" s="10"/>
    </row>
    <row r="953" spans="1:7">
      <c r="A953" s="21">
        <v>259</v>
      </c>
      <c r="B953" s="6">
        <f>MAX('11'!$C$42+0,MIN('935'!L265+0,'11'!$C$37+0))</f>
        <v>0</v>
      </c>
      <c r="C953" s="6">
        <f>MAX('11'!$D$42+0,MIN('935'!M265+0,'11'!$D$37+0))</f>
        <v>0</v>
      </c>
      <c r="D953" s="6">
        <f>MAX('11'!$E$42+0,MIN('935'!N265+0,'11'!$E$37+0))</f>
        <v>0</v>
      </c>
      <c r="E953" s="6">
        <f>MAX('11'!$F$42+0,MIN('935'!O265+0,'11'!$F$37+0))</f>
        <v>0</v>
      </c>
      <c r="F953" s="6">
        <f>MAX('11'!$G$42+0,MIN('935'!P265+0,'11'!$G$37+0))</f>
        <v>0</v>
      </c>
      <c r="G953" s="10"/>
    </row>
    <row r="954" spans="1:7">
      <c r="A954" s="21">
        <v>260</v>
      </c>
      <c r="B954" s="6">
        <f>MAX('11'!$C$42+0,MIN('935'!L266+0,'11'!$C$37+0))</f>
        <v>0</v>
      </c>
      <c r="C954" s="6">
        <f>MAX('11'!$D$42+0,MIN('935'!M266+0,'11'!$D$37+0))</f>
        <v>0</v>
      </c>
      <c r="D954" s="6">
        <f>MAX('11'!$E$42+0,MIN('935'!N266+0,'11'!$E$37+0))</f>
        <v>0</v>
      </c>
      <c r="E954" s="6">
        <f>MAX('11'!$F$42+0,MIN('935'!O266+0,'11'!$F$37+0))</f>
        <v>0</v>
      </c>
      <c r="F954" s="6">
        <f>MAX('11'!$G$42+0,MIN('935'!P266+0,'11'!$G$37+0))</f>
        <v>0</v>
      </c>
      <c r="G954" s="10"/>
    </row>
    <row r="955" spans="1:7">
      <c r="A955" s="21">
        <v>261</v>
      </c>
      <c r="B955" s="6">
        <f>MAX('11'!$C$42+0,MIN('935'!L267+0,'11'!$C$37+0))</f>
        <v>0</v>
      </c>
      <c r="C955" s="6">
        <f>MAX('11'!$D$42+0,MIN('935'!M267+0,'11'!$D$37+0))</f>
        <v>0</v>
      </c>
      <c r="D955" s="6">
        <f>MAX('11'!$E$42+0,MIN('935'!N267+0,'11'!$E$37+0))</f>
        <v>0</v>
      </c>
      <c r="E955" s="6">
        <f>MAX('11'!$F$42+0,MIN('935'!O267+0,'11'!$F$37+0))</f>
        <v>0</v>
      </c>
      <c r="F955" s="6">
        <f>MAX('11'!$G$42+0,MIN('935'!P267+0,'11'!$G$37+0))</f>
        <v>0</v>
      </c>
      <c r="G955" s="10"/>
    </row>
    <row r="956" spans="1:7">
      <c r="A956" s="21">
        <v>262</v>
      </c>
      <c r="B956" s="6">
        <f>MAX('11'!$C$42+0,MIN('935'!L268+0,'11'!$C$37+0))</f>
        <v>0</v>
      </c>
      <c r="C956" s="6">
        <f>MAX('11'!$D$42+0,MIN('935'!M268+0,'11'!$D$37+0))</f>
        <v>0</v>
      </c>
      <c r="D956" s="6">
        <f>MAX('11'!$E$42+0,MIN('935'!N268+0,'11'!$E$37+0))</f>
        <v>0</v>
      </c>
      <c r="E956" s="6">
        <f>MAX('11'!$F$42+0,MIN('935'!O268+0,'11'!$F$37+0))</f>
        <v>0</v>
      </c>
      <c r="F956" s="6">
        <f>MAX('11'!$G$42+0,MIN('935'!P268+0,'11'!$G$37+0))</f>
        <v>0</v>
      </c>
      <c r="G956" s="10"/>
    </row>
    <row r="957" spans="1:7">
      <c r="A957" s="21">
        <v>263</v>
      </c>
      <c r="B957" s="6">
        <f>MAX('11'!$C$42+0,MIN('935'!L269+0,'11'!$C$37+0))</f>
        <v>0</v>
      </c>
      <c r="C957" s="6">
        <f>MAX('11'!$D$42+0,MIN('935'!M269+0,'11'!$D$37+0))</f>
        <v>0</v>
      </c>
      <c r="D957" s="6">
        <f>MAX('11'!$E$42+0,MIN('935'!N269+0,'11'!$E$37+0))</f>
        <v>0</v>
      </c>
      <c r="E957" s="6">
        <f>MAX('11'!$F$42+0,MIN('935'!O269+0,'11'!$F$37+0))</f>
        <v>0</v>
      </c>
      <c r="F957" s="6">
        <f>MAX('11'!$G$42+0,MIN('935'!P269+0,'11'!$G$37+0))</f>
        <v>0</v>
      </c>
      <c r="G957" s="10"/>
    </row>
    <row r="958" spans="1:7">
      <c r="A958" s="21">
        <v>264</v>
      </c>
      <c r="B958" s="6">
        <f>MAX('11'!$C$42+0,MIN('935'!L270+0,'11'!$C$37+0))</f>
        <v>0</v>
      </c>
      <c r="C958" s="6">
        <f>MAX('11'!$D$42+0,MIN('935'!M270+0,'11'!$D$37+0))</f>
        <v>0</v>
      </c>
      <c r="D958" s="6">
        <f>MAX('11'!$E$42+0,MIN('935'!N270+0,'11'!$E$37+0))</f>
        <v>0</v>
      </c>
      <c r="E958" s="6">
        <f>MAX('11'!$F$42+0,MIN('935'!O270+0,'11'!$F$37+0))</f>
        <v>0</v>
      </c>
      <c r="F958" s="6">
        <f>MAX('11'!$G$42+0,MIN('935'!P270+0,'11'!$G$37+0))</f>
        <v>0</v>
      </c>
      <c r="G958" s="10"/>
    </row>
    <row r="959" spans="1:7">
      <c r="A959" s="21">
        <v>265</v>
      </c>
      <c r="B959" s="6">
        <f>MAX('11'!$C$42+0,MIN('935'!L271+0,'11'!$C$37+0))</f>
        <v>0</v>
      </c>
      <c r="C959" s="6">
        <f>MAX('11'!$D$42+0,MIN('935'!M271+0,'11'!$D$37+0))</f>
        <v>0</v>
      </c>
      <c r="D959" s="6">
        <f>MAX('11'!$E$42+0,MIN('935'!N271+0,'11'!$E$37+0))</f>
        <v>0</v>
      </c>
      <c r="E959" s="6">
        <f>MAX('11'!$F$42+0,MIN('935'!O271+0,'11'!$F$37+0))</f>
        <v>0</v>
      </c>
      <c r="F959" s="6">
        <f>MAX('11'!$G$42+0,MIN('935'!P271+0,'11'!$G$37+0))</f>
        <v>0</v>
      </c>
      <c r="G959" s="10"/>
    </row>
    <row r="960" spans="1:7">
      <c r="A960" s="21">
        <v>266</v>
      </c>
      <c r="B960" s="6">
        <f>MAX('11'!$C$42+0,MIN('935'!L272+0,'11'!$C$37+0))</f>
        <v>0</v>
      </c>
      <c r="C960" s="6">
        <f>MAX('11'!$D$42+0,MIN('935'!M272+0,'11'!$D$37+0))</f>
        <v>0</v>
      </c>
      <c r="D960" s="6">
        <f>MAX('11'!$E$42+0,MIN('935'!N272+0,'11'!$E$37+0))</f>
        <v>0</v>
      </c>
      <c r="E960" s="6">
        <f>MAX('11'!$F$42+0,MIN('935'!O272+0,'11'!$F$37+0))</f>
        <v>0</v>
      </c>
      <c r="F960" s="6">
        <f>MAX('11'!$G$42+0,MIN('935'!P272+0,'11'!$G$37+0))</f>
        <v>0</v>
      </c>
      <c r="G960" s="10"/>
    </row>
    <row r="961" spans="1:7">
      <c r="A961" s="21">
        <v>267</v>
      </c>
      <c r="B961" s="6">
        <f>MAX('11'!$C$42+0,MIN('935'!L273+0,'11'!$C$37+0))</f>
        <v>0</v>
      </c>
      <c r="C961" s="6">
        <f>MAX('11'!$D$42+0,MIN('935'!M273+0,'11'!$D$37+0))</f>
        <v>0</v>
      </c>
      <c r="D961" s="6">
        <f>MAX('11'!$E$42+0,MIN('935'!N273+0,'11'!$E$37+0))</f>
        <v>0</v>
      </c>
      <c r="E961" s="6">
        <f>MAX('11'!$F$42+0,MIN('935'!O273+0,'11'!$F$37+0))</f>
        <v>0</v>
      </c>
      <c r="F961" s="6">
        <f>MAX('11'!$G$42+0,MIN('935'!P273+0,'11'!$G$37+0))</f>
        <v>0</v>
      </c>
      <c r="G961" s="10"/>
    </row>
    <row r="962" spans="1:7">
      <c r="A962" s="21">
        <v>268</v>
      </c>
      <c r="B962" s="6">
        <f>MAX('11'!$C$42+0,MIN('935'!L274+0,'11'!$C$37+0))</f>
        <v>0</v>
      </c>
      <c r="C962" s="6">
        <f>MAX('11'!$D$42+0,MIN('935'!M274+0,'11'!$D$37+0))</f>
        <v>0</v>
      </c>
      <c r="D962" s="6">
        <f>MAX('11'!$E$42+0,MIN('935'!N274+0,'11'!$E$37+0))</f>
        <v>0</v>
      </c>
      <c r="E962" s="6">
        <f>MAX('11'!$F$42+0,MIN('935'!O274+0,'11'!$F$37+0))</f>
        <v>0</v>
      </c>
      <c r="F962" s="6">
        <f>MAX('11'!$G$42+0,MIN('935'!P274+0,'11'!$G$37+0))</f>
        <v>0</v>
      </c>
      <c r="G962" s="10"/>
    </row>
    <row r="963" spans="1:7">
      <c r="A963" s="21">
        <v>269</v>
      </c>
      <c r="B963" s="6">
        <f>MAX('11'!$C$42+0,MIN('935'!L275+0,'11'!$C$37+0))</f>
        <v>0</v>
      </c>
      <c r="C963" s="6">
        <f>MAX('11'!$D$42+0,MIN('935'!M275+0,'11'!$D$37+0))</f>
        <v>0</v>
      </c>
      <c r="D963" s="6">
        <f>MAX('11'!$E$42+0,MIN('935'!N275+0,'11'!$E$37+0))</f>
        <v>0</v>
      </c>
      <c r="E963" s="6">
        <f>MAX('11'!$F$42+0,MIN('935'!O275+0,'11'!$F$37+0))</f>
        <v>0</v>
      </c>
      <c r="F963" s="6">
        <f>MAX('11'!$G$42+0,MIN('935'!P275+0,'11'!$G$37+0))</f>
        <v>0</v>
      </c>
      <c r="G963" s="10"/>
    </row>
    <row r="964" spans="1:7">
      <c r="A964" s="21">
        <v>270</v>
      </c>
      <c r="B964" s="6">
        <f>MAX('11'!$C$42+0,MIN('935'!L276+0,'11'!$C$37+0))</f>
        <v>0</v>
      </c>
      <c r="C964" s="6">
        <f>MAX('11'!$D$42+0,MIN('935'!M276+0,'11'!$D$37+0))</f>
        <v>0</v>
      </c>
      <c r="D964" s="6">
        <f>MAX('11'!$E$42+0,MIN('935'!N276+0,'11'!$E$37+0))</f>
        <v>0</v>
      </c>
      <c r="E964" s="6">
        <f>MAX('11'!$F$42+0,MIN('935'!O276+0,'11'!$F$37+0))</f>
        <v>0</v>
      </c>
      <c r="F964" s="6">
        <f>MAX('11'!$G$42+0,MIN('935'!P276+0,'11'!$G$37+0))</f>
        <v>0</v>
      </c>
      <c r="G964" s="10"/>
    </row>
    <row r="965" spans="1:7">
      <c r="A965" s="21">
        <v>271</v>
      </c>
      <c r="B965" s="6">
        <f>MAX('11'!$C$42+0,MIN('935'!L277+0,'11'!$C$37+0))</f>
        <v>0</v>
      </c>
      <c r="C965" s="6">
        <f>MAX('11'!$D$42+0,MIN('935'!M277+0,'11'!$D$37+0))</f>
        <v>0</v>
      </c>
      <c r="D965" s="6">
        <f>MAX('11'!$E$42+0,MIN('935'!N277+0,'11'!$E$37+0))</f>
        <v>0</v>
      </c>
      <c r="E965" s="6">
        <f>MAX('11'!$F$42+0,MIN('935'!O277+0,'11'!$F$37+0))</f>
        <v>0</v>
      </c>
      <c r="F965" s="6">
        <f>MAX('11'!$G$42+0,MIN('935'!P277+0,'11'!$G$37+0))</f>
        <v>0</v>
      </c>
      <c r="G965" s="10"/>
    </row>
    <row r="966" spans="1:7">
      <c r="A966" s="21">
        <v>272</v>
      </c>
      <c r="B966" s="6">
        <f>MAX('11'!$C$42+0,MIN('935'!L278+0,'11'!$C$37+0))</f>
        <v>0</v>
      </c>
      <c r="C966" s="6">
        <f>MAX('11'!$D$42+0,MIN('935'!M278+0,'11'!$D$37+0))</f>
        <v>0</v>
      </c>
      <c r="D966" s="6">
        <f>MAX('11'!$E$42+0,MIN('935'!N278+0,'11'!$E$37+0))</f>
        <v>0</v>
      </c>
      <c r="E966" s="6">
        <f>MAX('11'!$F$42+0,MIN('935'!O278+0,'11'!$F$37+0))</f>
        <v>0</v>
      </c>
      <c r="F966" s="6">
        <f>MAX('11'!$G$42+0,MIN('935'!P278+0,'11'!$G$37+0))</f>
        <v>0</v>
      </c>
      <c r="G966" s="10"/>
    </row>
    <row r="967" spans="1:7">
      <c r="A967" s="21">
        <v>273</v>
      </c>
      <c r="B967" s="6">
        <f>MAX('11'!$C$42+0,MIN('935'!L279+0,'11'!$C$37+0))</f>
        <v>0</v>
      </c>
      <c r="C967" s="6">
        <f>MAX('11'!$D$42+0,MIN('935'!M279+0,'11'!$D$37+0))</f>
        <v>0</v>
      </c>
      <c r="D967" s="6">
        <f>MAX('11'!$E$42+0,MIN('935'!N279+0,'11'!$E$37+0))</f>
        <v>0</v>
      </c>
      <c r="E967" s="6">
        <f>MAX('11'!$F$42+0,MIN('935'!O279+0,'11'!$F$37+0))</f>
        <v>0</v>
      </c>
      <c r="F967" s="6">
        <f>MAX('11'!$G$42+0,MIN('935'!P279+0,'11'!$G$37+0))</f>
        <v>0</v>
      </c>
      <c r="G967" s="10"/>
    </row>
    <row r="968" spans="1:7">
      <c r="A968" s="21">
        <v>274</v>
      </c>
      <c r="B968" s="6">
        <f>MAX('11'!$C$42+0,MIN('935'!L280+0,'11'!$C$37+0))</f>
        <v>0</v>
      </c>
      <c r="C968" s="6">
        <f>MAX('11'!$D$42+0,MIN('935'!M280+0,'11'!$D$37+0))</f>
        <v>0</v>
      </c>
      <c r="D968" s="6">
        <f>MAX('11'!$E$42+0,MIN('935'!N280+0,'11'!$E$37+0))</f>
        <v>0</v>
      </c>
      <c r="E968" s="6">
        <f>MAX('11'!$F$42+0,MIN('935'!O280+0,'11'!$F$37+0))</f>
        <v>0</v>
      </c>
      <c r="F968" s="6">
        <f>MAX('11'!$G$42+0,MIN('935'!P280+0,'11'!$G$37+0))</f>
        <v>0</v>
      </c>
      <c r="G968" s="10"/>
    </row>
    <row r="969" spans="1:7">
      <c r="A969" s="21">
        <v>275</v>
      </c>
      <c r="B969" s="6">
        <f>MAX('11'!$C$42+0,MIN('935'!L281+0,'11'!$C$37+0))</f>
        <v>0</v>
      </c>
      <c r="C969" s="6">
        <f>MAX('11'!$D$42+0,MIN('935'!M281+0,'11'!$D$37+0))</f>
        <v>0</v>
      </c>
      <c r="D969" s="6">
        <f>MAX('11'!$E$42+0,MIN('935'!N281+0,'11'!$E$37+0))</f>
        <v>0</v>
      </c>
      <c r="E969" s="6">
        <f>MAX('11'!$F$42+0,MIN('935'!O281+0,'11'!$F$37+0))</f>
        <v>0</v>
      </c>
      <c r="F969" s="6">
        <f>MAX('11'!$G$42+0,MIN('935'!P281+0,'11'!$G$37+0))</f>
        <v>0</v>
      </c>
      <c r="G969" s="10"/>
    </row>
    <row r="970" spans="1:7">
      <c r="A970" s="21">
        <v>276</v>
      </c>
      <c r="B970" s="6">
        <f>MAX('11'!$C$42+0,MIN('935'!L282+0,'11'!$C$37+0))</f>
        <v>0</v>
      </c>
      <c r="C970" s="6">
        <f>MAX('11'!$D$42+0,MIN('935'!M282+0,'11'!$D$37+0))</f>
        <v>0</v>
      </c>
      <c r="D970" s="6">
        <f>MAX('11'!$E$42+0,MIN('935'!N282+0,'11'!$E$37+0))</f>
        <v>0</v>
      </c>
      <c r="E970" s="6">
        <f>MAX('11'!$F$42+0,MIN('935'!O282+0,'11'!$F$37+0))</f>
        <v>0</v>
      </c>
      <c r="F970" s="6">
        <f>MAX('11'!$G$42+0,MIN('935'!P282+0,'11'!$G$37+0))</f>
        <v>0</v>
      </c>
      <c r="G970" s="10"/>
    </row>
    <row r="971" spans="1:7">
      <c r="A971" s="21">
        <v>277</v>
      </c>
      <c r="B971" s="6">
        <f>MAX('11'!$C$42+0,MIN('935'!L283+0,'11'!$C$37+0))</f>
        <v>0</v>
      </c>
      <c r="C971" s="6">
        <f>MAX('11'!$D$42+0,MIN('935'!M283+0,'11'!$D$37+0))</f>
        <v>0</v>
      </c>
      <c r="D971" s="6">
        <f>MAX('11'!$E$42+0,MIN('935'!N283+0,'11'!$E$37+0))</f>
        <v>0</v>
      </c>
      <c r="E971" s="6">
        <f>MAX('11'!$F$42+0,MIN('935'!O283+0,'11'!$F$37+0))</f>
        <v>0</v>
      </c>
      <c r="F971" s="6">
        <f>MAX('11'!$G$42+0,MIN('935'!P283+0,'11'!$G$37+0))</f>
        <v>0</v>
      </c>
      <c r="G971" s="10"/>
    </row>
    <row r="972" spans="1:7">
      <c r="A972" s="21">
        <v>278</v>
      </c>
      <c r="B972" s="6">
        <f>MAX('11'!$C$42+0,MIN('935'!L284+0,'11'!$C$37+0))</f>
        <v>0</v>
      </c>
      <c r="C972" s="6">
        <f>MAX('11'!$D$42+0,MIN('935'!M284+0,'11'!$D$37+0))</f>
        <v>0</v>
      </c>
      <c r="D972" s="6">
        <f>MAX('11'!$E$42+0,MIN('935'!N284+0,'11'!$E$37+0))</f>
        <v>0</v>
      </c>
      <c r="E972" s="6">
        <f>MAX('11'!$F$42+0,MIN('935'!O284+0,'11'!$F$37+0))</f>
        <v>0</v>
      </c>
      <c r="F972" s="6">
        <f>MAX('11'!$G$42+0,MIN('935'!P284+0,'11'!$G$37+0))</f>
        <v>0</v>
      </c>
      <c r="G972" s="10"/>
    </row>
    <row r="973" spans="1:7">
      <c r="A973" s="21">
        <v>279</v>
      </c>
      <c r="B973" s="6">
        <f>MAX('11'!$C$42+0,MIN('935'!L285+0,'11'!$C$37+0))</f>
        <v>0</v>
      </c>
      <c r="C973" s="6">
        <f>MAX('11'!$D$42+0,MIN('935'!M285+0,'11'!$D$37+0))</f>
        <v>0</v>
      </c>
      <c r="D973" s="6">
        <f>MAX('11'!$E$42+0,MIN('935'!N285+0,'11'!$E$37+0))</f>
        <v>0</v>
      </c>
      <c r="E973" s="6">
        <f>MAX('11'!$F$42+0,MIN('935'!O285+0,'11'!$F$37+0))</f>
        <v>0</v>
      </c>
      <c r="F973" s="6">
        <f>MAX('11'!$G$42+0,MIN('935'!P285+0,'11'!$G$37+0))</f>
        <v>0</v>
      </c>
      <c r="G973" s="10"/>
    </row>
    <row r="974" spans="1:7">
      <c r="A974" s="21">
        <v>280</v>
      </c>
      <c r="B974" s="6">
        <f>MAX('11'!$C$42+0,MIN('935'!L286+0,'11'!$C$37+0))</f>
        <v>0</v>
      </c>
      <c r="C974" s="6">
        <f>MAX('11'!$D$42+0,MIN('935'!M286+0,'11'!$D$37+0))</f>
        <v>0</v>
      </c>
      <c r="D974" s="6">
        <f>MAX('11'!$E$42+0,MIN('935'!N286+0,'11'!$E$37+0))</f>
        <v>0</v>
      </c>
      <c r="E974" s="6">
        <f>MAX('11'!$F$42+0,MIN('935'!O286+0,'11'!$F$37+0))</f>
        <v>0</v>
      </c>
      <c r="F974" s="6">
        <f>MAX('11'!$G$42+0,MIN('935'!P286+0,'11'!$G$37+0))</f>
        <v>0</v>
      </c>
      <c r="G974" s="10"/>
    </row>
    <row r="975" spans="1:7">
      <c r="A975" s="21">
        <v>281</v>
      </c>
      <c r="B975" s="6">
        <f>MAX('11'!$C$42+0,MIN('935'!L287+0,'11'!$C$37+0))</f>
        <v>0</v>
      </c>
      <c r="C975" s="6">
        <f>MAX('11'!$D$42+0,MIN('935'!M287+0,'11'!$D$37+0))</f>
        <v>0</v>
      </c>
      <c r="D975" s="6">
        <f>MAX('11'!$E$42+0,MIN('935'!N287+0,'11'!$E$37+0))</f>
        <v>0</v>
      </c>
      <c r="E975" s="6">
        <f>MAX('11'!$F$42+0,MIN('935'!O287+0,'11'!$F$37+0))</f>
        <v>0</v>
      </c>
      <c r="F975" s="6">
        <f>MAX('11'!$G$42+0,MIN('935'!P287+0,'11'!$G$37+0))</f>
        <v>0</v>
      </c>
      <c r="G975" s="10"/>
    </row>
    <row r="976" spans="1:7">
      <c r="A976" s="21">
        <v>282</v>
      </c>
      <c r="B976" s="6">
        <f>MAX('11'!$C$42+0,MIN('935'!L288+0,'11'!$C$37+0))</f>
        <v>0</v>
      </c>
      <c r="C976" s="6">
        <f>MAX('11'!$D$42+0,MIN('935'!M288+0,'11'!$D$37+0))</f>
        <v>0</v>
      </c>
      <c r="D976" s="6">
        <f>MAX('11'!$E$42+0,MIN('935'!N288+0,'11'!$E$37+0))</f>
        <v>0</v>
      </c>
      <c r="E976" s="6">
        <f>MAX('11'!$F$42+0,MIN('935'!O288+0,'11'!$F$37+0))</f>
        <v>0</v>
      </c>
      <c r="F976" s="6">
        <f>MAX('11'!$G$42+0,MIN('935'!P288+0,'11'!$G$37+0))</f>
        <v>0</v>
      </c>
      <c r="G976" s="10"/>
    </row>
    <row r="977" spans="1:7">
      <c r="A977" s="21">
        <v>283</v>
      </c>
      <c r="B977" s="6">
        <f>MAX('11'!$C$42+0,MIN('935'!L289+0,'11'!$C$37+0))</f>
        <v>0</v>
      </c>
      <c r="C977" s="6">
        <f>MAX('11'!$D$42+0,MIN('935'!M289+0,'11'!$D$37+0))</f>
        <v>0</v>
      </c>
      <c r="D977" s="6">
        <f>MAX('11'!$E$42+0,MIN('935'!N289+0,'11'!$E$37+0))</f>
        <v>0</v>
      </c>
      <c r="E977" s="6">
        <f>MAX('11'!$F$42+0,MIN('935'!O289+0,'11'!$F$37+0))</f>
        <v>0</v>
      </c>
      <c r="F977" s="6">
        <f>MAX('11'!$G$42+0,MIN('935'!P289+0,'11'!$G$37+0))</f>
        <v>0</v>
      </c>
      <c r="G977" s="10"/>
    </row>
    <row r="978" spans="1:7">
      <c r="A978" s="21">
        <v>284</v>
      </c>
      <c r="B978" s="6">
        <f>MAX('11'!$C$42+0,MIN('935'!L290+0,'11'!$C$37+0))</f>
        <v>0</v>
      </c>
      <c r="C978" s="6">
        <f>MAX('11'!$D$42+0,MIN('935'!M290+0,'11'!$D$37+0))</f>
        <v>0</v>
      </c>
      <c r="D978" s="6">
        <f>MAX('11'!$E$42+0,MIN('935'!N290+0,'11'!$E$37+0))</f>
        <v>0</v>
      </c>
      <c r="E978" s="6">
        <f>MAX('11'!$F$42+0,MIN('935'!O290+0,'11'!$F$37+0))</f>
        <v>0</v>
      </c>
      <c r="F978" s="6">
        <f>MAX('11'!$G$42+0,MIN('935'!P290+0,'11'!$G$37+0))</f>
        <v>0</v>
      </c>
      <c r="G978" s="10"/>
    </row>
    <row r="979" spans="1:7">
      <c r="A979" s="21">
        <v>285</v>
      </c>
      <c r="B979" s="6">
        <f>MAX('11'!$C$42+0,MIN('935'!L291+0,'11'!$C$37+0))</f>
        <v>0</v>
      </c>
      <c r="C979" s="6">
        <f>MAX('11'!$D$42+0,MIN('935'!M291+0,'11'!$D$37+0))</f>
        <v>0</v>
      </c>
      <c r="D979" s="6">
        <f>MAX('11'!$E$42+0,MIN('935'!N291+0,'11'!$E$37+0))</f>
        <v>0</v>
      </c>
      <c r="E979" s="6">
        <f>MAX('11'!$F$42+0,MIN('935'!O291+0,'11'!$F$37+0))</f>
        <v>0</v>
      </c>
      <c r="F979" s="6">
        <f>MAX('11'!$G$42+0,MIN('935'!P291+0,'11'!$G$37+0))</f>
        <v>0</v>
      </c>
      <c r="G979" s="10"/>
    </row>
    <row r="980" spans="1:7">
      <c r="A980" s="21">
        <v>286</v>
      </c>
      <c r="B980" s="6">
        <f>MAX('11'!$C$42+0,MIN('935'!L292+0,'11'!$C$37+0))</f>
        <v>0</v>
      </c>
      <c r="C980" s="6">
        <f>MAX('11'!$D$42+0,MIN('935'!M292+0,'11'!$D$37+0))</f>
        <v>0</v>
      </c>
      <c r="D980" s="6">
        <f>MAX('11'!$E$42+0,MIN('935'!N292+0,'11'!$E$37+0))</f>
        <v>0</v>
      </c>
      <c r="E980" s="6">
        <f>MAX('11'!$F$42+0,MIN('935'!O292+0,'11'!$F$37+0))</f>
        <v>0</v>
      </c>
      <c r="F980" s="6">
        <f>MAX('11'!$G$42+0,MIN('935'!P292+0,'11'!$G$37+0))</f>
        <v>0</v>
      </c>
      <c r="G980" s="10"/>
    </row>
    <row r="981" spans="1:7">
      <c r="A981" s="21">
        <v>287</v>
      </c>
      <c r="B981" s="6">
        <f>MAX('11'!$C$42+0,MIN('935'!L293+0,'11'!$C$37+0))</f>
        <v>0</v>
      </c>
      <c r="C981" s="6">
        <f>MAX('11'!$D$42+0,MIN('935'!M293+0,'11'!$D$37+0))</f>
        <v>0</v>
      </c>
      <c r="D981" s="6">
        <f>MAX('11'!$E$42+0,MIN('935'!N293+0,'11'!$E$37+0))</f>
        <v>0</v>
      </c>
      <c r="E981" s="6">
        <f>MAX('11'!$F$42+0,MIN('935'!O293+0,'11'!$F$37+0))</f>
        <v>0</v>
      </c>
      <c r="F981" s="6">
        <f>MAX('11'!$G$42+0,MIN('935'!P293+0,'11'!$G$37+0))</f>
        <v>0</v>
      </c>
      <c r="G981" s="10"/>
    </row>
    <row r="982" spans="1:7">
      <c r="A982" s="21">
        <v>288</v>
      </c>
      <c r="B982" s="6">
        <f>MAX('11'!$C$42+0,MIN('935'!L294+0,'11'!$C$37+0))</f>
        <v>0</v>
      </c>
      <c r="C982" s="6">
        <f>MAX('11'!$D$42+0,MIN('935'!M294+0,'11'!$D$37+0))</f>
        <v>0</v>
      </c>
      <c r="D982" s="6">
        <f>MAX('11'!$E$42+0,MIN('935'!N294+0,'11'!$E$37+0))</f>
        <v>0</v>
      </c>
      <c r="E982" s="6">
        <f>MAX('11'!$F$42+0,MIN('935'!O294+0,'11'!$F$37+0))</f>
        <v>0</v>
      </c>
      <c r="F982" s="6">
        <f>MAX('11'!$G$42+0,MIN('935'!P294+0,'11'!$G$37+0))</f>
        <v>0</v>
      </c>
      <c r="G982" s="10"/>
    </row>
    <row r="983" spans="1:7">
      <c r="A983" s="21">
        <v>289</v>
      </c>
      <c r="B983" s="6">
        <f>MAX('11'!$C$42+0,MIN('935'!L295+0,'11'!$C$37+0))</f>
        <v>0</v>
      </c>
      <c r="C983" s="6">
        <f>MAX('11'!$D$42+0,MIN('935'!M295+0,'11'!$D$37+0))</f>
        <v>0</v>
      </c>
      <c r="D983" s="6">
        <f>MAX('11'!$E$42+0,MIN('935'!N295+0,'11'!$E$37+0))</f>
        <v>0</v>
      </c>
      <c r="E983" s="6">
        <f>MAX('11'!$F$42+0,MIN('935'!O295+0,'11'!$F$37+0))</f>
        <v>0</v>
      </c>
      <c r="F983" s="6">
        <f>MAX('11'!$G$42+0,MIN('935'!P295+0,'11'!$G$37+0))</f>
        <v>0</v>
      </c>
      <c r="G983" s="10"/>
    </row>
    <row r="984" spans="1:7">
      <c r="A984" s="21">
        <v>290</v>
      </c>
      <c r="B984" s="6">
        <f>MAX('11'!$C$42+0,MIN('935'!L296+0,'11'!$C$37+0))</f>
        <v>0</v>
      </c>
      <c r="C984" s="6">
        <f>MAX('11'!$D$42+0,MIN('935'!M296+0,'11'!$D$37+0))</f>
        <v>0</v>
      </c>
      <c r="D984" s="6">
        <f>MAX('11'!$E$42+0,MIN('935'!N296+0,'11'!$E$37+0))</f>
        <v>0</v>
      </c>
      <c r="E984" s="6">
        <f>MAX('11'!$F$42+0,MIN('935'!O296+0,'11'!$F$37+0))</f>
        <v>0</v>
      </c>
      <c r="F984" s="6">
        <f>MAX('11'!$G$42+0,MIN('935'!P296+0,'11'!$G$37+0))</f>
        <v>0</v>
      </c>
      <c r="G984" s="10"/>
    </row>
    <row r="985" spans="1:7">
      <c r="A985" s="21">
        <v>291</v>
      </c>
      <c r="B985" s="6">
        <f>MAX('11'!$C$42+0,MIN('935'!L297+0,'11'!$C$37+0))</f>
        <v>0</v>
      </c>
      <c r="C985" s="6">
        <f>MAX('11'!$D$42+0,MIN('935'!M297+0,'11'!$D$37+0))</f>
        <v>0</v>
      </c>
      <c r="D985" s="6">
        <f>MAX('11'!$E$42+0,MIN('935'!N297+0,'11'!$E$37+0))</f>
        <v>0</v>
      </c>
      <c r="E985" s="6">
        <f>MAX('11'!$F$42+0,MIN('935'!O297+0,'11'!$F$37+0))</f>
        <v>0</v>
      </c>
      <c r="F985" s="6">
        <f>MAX('11'!$G$42+0,MIN('935'!P297+0,'11'!$G$37+0))</f>
        <v>0</v>
      </c>
      <c r="G985" s="10"/>
    </row>
    <row r="986" spans="1:7">
      <c r="A986" s="21">
        <v>292</v>
      </c>
      <c r="B986" s="6">
        <f>MAX('11'!$C$42+0,MIN('935'!L298+0,'11'!$C$37+0))</f>
        <v>0</v>
      </c>
      <c r="C986" s="6">
        <f>MAX('11'!$D$42+0,MIN('935'!M298+0,'11'!$D$37+0))</f>
        <v>0</v>
      </c>
      <c r="D986" s="6">
        <f>MAX('11'!$E$42+0,MIN('935'!N298+0,'11'!$E$37+0))</f>
        <v>0</v>
      </c>
      <c r="E986" s="6">
        <f>MAX('11'!$F$42+0,MIN('935'!O298+0,'11'!$F$37+0))</f>
        <v>0</v>
      </c>
      <c r="F986" s="6">
        <f>MAX('11'!$G$42+0,MIN('935'!P298+0,'11'!$G$37+0))</f>
        <v>0</v>
      </c>
      <c r="G986" s="10"/>
    </row>
    <row r="987" spans="1:7">
      <c r="A987" s="21">
        <v>293</v>
      </c>
      <c r="B987" s="6">
        <f>MAX('11'!$C$42+0,MIN('935'!L299+0,'11'!$C$37+0))</f>
        <v>0</v>
      </c>
      <c r="C987" s="6">
        <f>MAX('11'!$D$42+0,MIN('935'!M299+0,'11'!$D$37+0))</f>
        <v>0</v>
      </c>
      <c r="D987" s="6">
        <f>MAX('11'!$E$42+0,MIN('935'!N299+0,'11'!$E$37+0))</f>
        <v>0</v>
      </c>
      <c r="E987" s="6">
        <f>MAX('11'!$F$42+0,MIN('935'!O299+0,'11'!$F$37+0))</f>
        <v>0</v>
      </c>
      <c r="F987" s="6">
        <f>MAX('11'!$G$42+0,MIN('935'!P299+0,'11'!$G$37+0))</f>
        <v>0</v>
      </c>
      <c r="G987" s="10"/>
    </row>
    <row r="988" spans="1:7">
      <c r="A988" s="21">
        <v>294</v>
      </c>
      <c r="B988" s="6">
        <f>MAX('11'!$C$42+0,MIN('935'!L300+0,'11'!$C$37+0))</f>
        <v>0</v>
      </c>
      <c r="C988" s="6">
        <f>MAX('11'!$D$42+0,MIN('935'!M300+0,'11'!$D$37+0))</f>
        <v>0</v>
      </c>
      <c r="D988" s="6">
        <f>MAX('11'!$E$42+0,MIN('935'!N300+0,'11'!$E$37+0))</f>
        <v>0</v>
      </c>
      <c r="E988" s="6">
        <f>MAX('11'!$F$42+0,MIN('935'!O300+0,'11'!$F$37+0))</f>
        <v>0</v>
      </c>
      <c r="F988" s="6">
        <f>MAX('11'!$G$42+0,MIN('935'!P300+0,'11'!$G$37+0))</f>
        <v>0</v>
      </c>
      <c r="G988" s="10"/>
    </row>
    <row r="989" spans="1:7">
      <c r="A989" s="21">
        <v>295</v>
      </c>
      <c r="B989" s="6">
        <f>MAX('11'!$C$42+0,MIN('935'!L301+0,'11'!$C$37+0))</f>
        <v>0</v>
      </c>
      <c r="C989" s="6">
        <f>MAX('11'!$D$42+0,MIN('935'!M301+0,'11'!$D$37+0))</f>
        <v>0</v>
      </c>
      <c r="D989" s="6">
        <f>MAX('11'!$E$42+0,MIN('935'!N301+0,'11'!$E$37+0))</f>
        <v>0</v>
      </c>
      <c r="E989" s="6">
        <f>MAX('11'!$F$42+0,MIN('935'!O301+0,'11'!$F$37+0))</f>
        <v>0</v>
      </c>
      <c r="F989" s="6">
        <f>MAX('11'!$G$42+0,MIN('935'!P301+0,'11'!$G$37+0))</f>
        <v>0</v>
      </c>
      <c r="G989" s="10"/>
    </row>
    <row r="990" spans="1:7">
      <c r="A990" s="21">
        <v>296</v>
      </c>
      <c r="B990" s="6">
        <f>MAX('11'!$C$42+0,MIN('935'!L302+0,'11'!$C$37+0))</f>
        <v>0</v>
      </c>
      <c r="C990" s="6">
        <f>MAX('11'!$D$42+0,MIN('935'!M302+0,'11'!$D$37+0))</f>
        <v>0</v>
      </c>
      <c r="D990" s="6">
        <f>MAX('11'!$E$42+0,MIN('935'!N302+0,'11'!$E$37+0))</f>
        <v>0</v>
      </c>
      <c r="E990" s="6">
        <f>MAX('11'!$F$42+0,MIN('935'!O302+0,'11'!$F$37+0))</f>
        <v>0</v>
      </c>
      <c r="F990" s="6">
        <f>MAX('11'!$G$42+0,MIN('935'!P302+0,'11'!$G$37+0))</f>
        <v>0</v>
      </c>
      <c r="G990" s="10"/>
    </row>
    <row r="991" spans="1:7">
      <c r="A991" s="21">
        <v>297</v>
      </c>
      <c r="B991" s="6">
        <f>MAX('11'!$C$42+0,MIN('935'!L303+0,'11'!$C$37+0))</f>
        <v>0</v>
      </c>
      <c r="C991" s="6">
        <f>MAX('11'!$D$42+0,MIN('935'!M303+0,'11'!$D$37+0))</f>
        <v>0</v>
      </c>
      <c r="D991" s="6">
        <f>MAX('11'!$E$42+0,MIN('935'!N303+0,'11'!$E$37+0))</f>
        <v>0</v>
      </c>
      <c r="E991" s="6">
        <f>MAX('11'!$F$42+0,MIN('935'!O303+0,'11'!$F$37+0))</f>
        <v>0</v>
      </c>
      <c r="F991" s="6">
        <f>MAX('11'!$G$42+0,MIN('935'!P303+0,'11'!$G$37+0))</f>
        <v>0</v>
      </c>
      <c r="G991" s="10"/>
    </row>
    <row r="992" spans="1:7">
      <c r="A992" s="21">
        <v>298</v>
      </c>
      <c r="B992" s="6">
        <f>MAX('11'!$C$42+0,MIN('935'!L304+0,'11'!$C$37+0))</f>
        <v>0</v>
      </c>
      <c r="C992" s="6">
        <f>MAX('11'!$D$42+0,MIN('935'!M304+0,'11'!$D$37+0))</f>
        <v>0</v>
      </c>
      <c r="D992" s="6">
        <f>MAX('11'!$E$42+0,MIN('935'!N304+0,'11'!$E$37+0))</f>
        <v>0</v>
      </c>
      <c r="E992" s="6">
        <f>MAX('11'!$F$42+0,MIN('935'!O304+0,'11'!$F$37+0))</f>
        <v>0</v>
      </c>
      <c r="F992" s="6">
        <f>MAX('11'!$G$42+0,MIN('935'!P304+0,'11'!$G$37+0))</f>
        <v>0</v>
      </c>
      <c r="G992" s="10"/>
    </row>
    <row r="993" spans="1:7">
      <c r="A993" s="21">
        <v>299</v>
      </c>
      <c r="B993" s="6">
        <f>MAX('11'!$C$42+0,MIN('935'!L305+0,'11'!$C$37+0))</f>
        <v>0</v>
      </c>
      <c r="C993" s="6">
        <f>MAX('11'!$D$42+0,MIN('935'!M305+0,'11'!$D$37+0))</f>
        <v>0</v>
      </c>
      <c r="D993" s="6">
        <f>MAX('11'!$E$42+0,MIN('935'!N305+0,'11'!$E$37+0))</f>
        <v>0</v>
      </c>
      <c r="E993" s="6">
        <f>MAX('11'!$F$42+0,MIN('935'!O305+0,'11'!$F$37+0))</f>
        <v>0</v>
      </c>
      <c r="F993" s="6">
        <f>MAX('11'!$G$42+0,MIN('935'!P305+0,'11'!$G$37+0))</f>
        <v>0</v>
      </c>
      <c r="G993" s="10"/>
    </row>
    <row r="994" spans="1:7">
      <c r="A994" s="21">
        <v>300</v>
      </c>
      <c r="B994" s="6">
        <f>MAX('11'!$C$42+0,MIN('935'!L306+0,'11'!$C$37+0))</f>
        <v>0</v>
      </c>
      <c r="C994" s="6">
        <f>MAX('11'!$D$42+0,MIN('935'!M306+0,'11'!$D$37+0))</f>
        <v>0</v>
      </c>
      <c r="D994" s="6">
        <f>MAX('11'!$E$42+0,MIN('935'!N306+0,'11'!$E$37+0))</f>
        <v>0</v>
      </c>
      <c r="E994" s="6">
        <f>MAX('11'!$F$42+0,MIN('935'!O306+0,'11'!$F$37+0))</f>
        <v>0</v>
      </c>
      <c r="F994" s="6">
        <f>MAX('11'!$G$42+0,MIN('935'!P306+0,'11'!$G$37+0))</f>
        <v>0</v>
      </c>
      <c r="G994" s="10"/>
    </row>
    <row r="995" spans="1:7">
      <c r="A995" s="21">
        <v>301</v>
      </c>
      <c r="B995" s="6">
        <f>MAX('11'!$C$42+0,MIN('935'!L307+0,'11'!$C$37+0))</f>
        <v>0</v>
      </c>
      <c r="C995" s="6">
        <f>MAX('11'!$D$42+0,MIN('935'!M307+0,'11'!$D$37+0))</f>
        <v>0</v>
      </c>
      <c r="D995" s="6">
        <f>MAX('11'!$E$42+0,MIN('935'!N307+0,'11'!$E$37+0))</f>
        <v>0</v>
      </c>
      <c r="E995" s="6">
        <f>MAX('11'!$F$42+0,MIN('935'!O307+0,'11'!$F$37+0))</f>
        <v>0</v>
      </c>
      <c r="F995" s="6">
        <f>MAX('11'!$G$42+0,MIN('935'!P307+0,'11'!$G$37+0))</f>
        <v>0</v>
      </c>
      <c r="G995" s="10"/>
    </row>
    <row r="996" spans="1:7">
      <c r="A996" s="21">
        <v>302</v>
      </c>
      <c r="B996" s="6">
        <f>MAX('11'!$C$42+0,MIN('935'!L308+0,'11'!$C$37+0))</f>
        <v>0</v>
      </c>
      <c r="C996" s="6">
        <f>MAX('11'!$D$42+0,MIN('935'!M308+0,'11'!$D$37+0))</f>
        <v>0</v>
      </c>
      <c r="D996" s="6">
        <f>MAX('11'!$E$42+0,MIN('935'!N308+0,'11'!$E$37+0))</f>
        <v>0</v>
      </c>
      <c r="E996" s="6">
        <f>MAX('11'!$F$42+0,MIN('935'!O308+0,'11'!$F$37+0))</f>
        <v>0</v>
      </c>
      <c r="F996" s="6">
        <f>MAX('11'!$G$42+0,MIN('935'!P308+0,'11'!$G$37+0))</f>
        <v>0</v>
      </c>
      <c r="G996" s="10"/>
    </row>
    <row r="997" spans="1:7">
      <c r="A997" s="21">
        <v>303</v>
      </c>
      <c r="B997" s="6">
        <f>MAX('11'!$C$42+0,MIN('935'!L309+0,'11'!$C$37+0))</f>
        <v>0</v>
      </c>
      <c r="C997" s="6">
        <f>MAX('11'!$D$42+0,MIN('935'!M309+0,'11'!$D$37+0))</f>
        <v>0</v>
      </c>
      <c r="D997" s="6">
        <f>MAX('11'!$E$42+0,MIN('935'!N309+0,'11'!$E$37+0))</f>
        <v>0</v>
      </c>
      <c r="E997" s="6">
        <f>MAX('11'!$F$42+0,MIN('935'!O309+0,'11'!$F$37+0))</f>
        <v>0</v>
      </c>
      <c r="F997" s="6">
        <f>MAX('11'!$G$42+0,MIN('935'!P309+0,'11'!$G$37+0))</f>
        <v>0</v>
      </c>
      <c r="G997" s="10"/>
    </row>
    <row r="998" spans="1:7">
      <c r="A998" s="21">
        <v>304</v>
      </c>
      <c r="B998" s="6">
        <f>MAX('11'!$C$42+0,MIN('935'!L310+0,'11'!$C$37+0))</f>
        <v>0</v>
      </c>
      <c r="C998" s="6">
        <f>MAX('11'!$D$42+0,MIN('935'!M310+0,'11'!$D$37+0))</f>
        <v>0</v>
      </c>
      <c r="D998" s="6">
        <f>MAX('11'!$E$42+0,MIN('935'!N310+0,'11'!$E$37+0))</f>
        <v>0</v>
      </c>
      <c r="E998" s="6">
        <f>MAX('11'!$F$42+0,MIN('935'!O310+0,'11'!$F$37+0))</f>
        <v>0</v>
      </c>
      <c r="F998" s="6">
        <f>MAX('11'!$G$42+0,MIN('935'!P310+0,'11'!$G$37+0))</f>
        <v>0</v>
      </c>
      <c r="G998" s="10"/>
    </row>
    <row r="999" spans="1:7">
      <c r="A999" s="21">
        <v>305</v>
      </c>
      <c r="B999" s="6">
        <f>MAX('11'!$C$42+0,MIN('935'!L311+0,'11'!$C$37+0))</f>
        <v>0</v>
      </c>
      <c r="C999" s="6">
        <f>MAX('11'!$D$42+0,MIN('935'!M311+0,'11'!$D$37+0))</f>
        <v>0</v>
      </c>
      <c r="D999" s="6">
        <f>MAX('11'!$E$42+0,MIN('935'!N311+0,'11'!$E$37+0))</f>
        <v>0</v>
      </c>
      <c r="E999" s="6">
        <f>MAX('11'!$F$42+0,MIN('935'!O311+0,'11'!$F$37+0))</f>
        <v>0</v>
      </c>
      <c r="F999" s="6">
        <f>MAX('11'!$G$42+0,MIN('935'!P311+0,'11'!$G$37+0))</f>
        <v>0</v>
      </c>
      <c r="G999" s="10"/>
    </row>
    <row r="1000" spans="1:7">
      <c r="A1000" s="21">
        <v>306</v>
      </c>
      <c r="B1000" s="6">
        <f>MAX('11'!$C$42+0,MIN('935'!L312+0,'11'!$C$37+0))</f>
        <v>0</v>
      </c>
      <c r="C1000" s="6">
        <f>MAX('11'!$D$42+0,MIN('935'!M312+0,'11'!$D$37+0))</f>
        <v>0</v>
      </c>
      <c r="D1000" s="6">
        <f>MAX('11'!$E$42+0,MIN('935'!N312+0,'11'!$E$37+0))</f>
        <v>0</v>
      </c>
      <c r="E1000" s="6">
        <f>MAX('11'!$F$42+0,MIN('935'!O312+0,'11'!$F$37+0))</f>
        <v>0</v>
      </c>
      <c r="F1000" s="6">
        <f>MAX('11'!$G$42+0,MIN('935'!P312+0,'11'!$G$37+0))</f>
        <v>0</v>
      </c>
      <c r="G1000" s="10"/>
    </row>
    <row r="1001" spans="1:7">
      <c r="A1001" s="21">
        <v>307</v>
      </c>
      <c r="B1001" s="6">
        <f>MAX('11'!$C$42+0,MIN('935'!L313+0,'11'!$C$37+0))</f>
        <v>0</v>
      </c>
      <c r="C1001" s="6">
        <f>MAX('11'!$D$42+0,MIN('935'!M313+0,'11'!$D$37+0))</f>
        <v>0</v>
      </c>
      <c r="D1001" s="6">
        <f>MAX('11'!$E$42+0,MIN('935'!N313+0,'11'!$E$37+0))</f>
        <v>0</v>
      </c>
      <c r="E1001" s="6">
        <f>MAX('11'!$F$42+0,MIN('935'!O313+0,'11'!$F$37+0))</f>
        <v>0</v>
      </c>
      <c r="F1001" s="6">
        <f>MAX('11'!$G$42+0,MIN('935'!P313+0,'11'!$G$37+0))</f>
        <v>0</v>
      </c>
      <c r="G1001" s="10"/>
    </row>
    <row r="1002" spans="1:7">
      <c r="A1002" s="21">
        <v>308</v>
      </c>
      <c r="B1002" s="6">
        <f>MAX('11'!$C$42+0,MIN('935'!L314+0,'11'!$C$37+0))</f>
        <v>0</v>
      </c>
      <c r="C1002" s="6">
        <f>MAX('11'!$D$42+0,MIN('935'!M314+0,'11'!$D$37+0))</f>
        <v>0</v>
      </c>
      <c r="D1002" s="6">
        <f>MAX('11'!$E$42+0,MIN('935'!N314+0,'11'!$E$37+0))</f>
        <v>0</v>
      </c>
      <c r="E1002" s="6">
        <f>MAX('11'!$F$42+0,MIN('935'!O314+0,'11'!$F$37+0))</f>
        <v>0</v>
      </c>
      <c r="F1002" s="6">
        <f>MAX('11'!$G$42+0,MIN('935'!P314+0,'11'!$G$37+0))</f>
        <v>0</v>
      </c>
      <c r="G1002" s="10"/>
    </row>
    <row r="1003" spans="1:7">
      <c r="A1003" s="21">
        <v>309</v>
      </c>
      <c r="B1003" s="6">
        <f>MAX('11'!$C$42+0,MIN('935'!L315+0,'11'!$C$37+0))</f>
        <v>0</v>
      </c>
      <c r="C1003" s="6">
        <f>MAX('11'!$D$42+0,MIN('935'!M315+0,'11'!$D$37+0))</f>
        <v>0</v>
      </c>
      <c r="D1003" s="6">
        <f>MAX('11'!$E$42+0,MIN('935'!N315+0,'11'!$E$37+0))</f>
        <v>0</v>
      </c>
      <c r="E1003" s="6">
        <f>MAX('11'!$F$42+0,MIN('935'!O315+0,'11'!$F$37+0))</f>
        <v>0</v>
      </c>
      <c r="F1003" s="6">
        <f>MAX('11'!$G$42+0,MIN('935'!P315+0,'11'!$G$37+0))</f>
        <v>0</v>
      </c>
      <c r="G1003" s="10"/>
    </row>
    <row r="1004" spans="1:7">
      <c r="A1004" s="21">
        <v>310</v>
      </c>
      <c r="B1004" s="6">
        <f>MAX('11'!$C$42+0,MIN('935'!L316+0,'11'!$C$37+0))</f>
        <v>0</v>
      </c>
      <c r="C1004" s="6">
        <f>MAX('11'!$D$42+0,MIN('935'!M316+0,'11'!$D$37+0))</f>
        <v>0</v>
      </c>
      <c r="D1004" s="6">
        <f>MAX('11'!$E$42+0,MIN('935'!N316+0,'11'!$E$37+0))</f>
        <v>0</v>
      </c>
      <c r="E1004" s="6">
        <f>MAX('11'!$F$42+0,MIN('935'!O316+0,'11'!$F$37+0))</f>
        <v>0</v>
      </c>
      <c r="F1004" s="6">
        <f>MAX('11'!$G$42+0,MIN('935'!P316+0,'11'!$G$37+0))</f>
        <v>0</v>
      </c>
      <c r="G1004" s="10"/>
    </row>
    <row r="1005" spans="1:7">
      <c r="A1005" s="21">
        <v>311</v>
      </c>
      <c r="B1005" s="6">
        <f>MAX('11'!$C$42+0,MIN('935'!L317+0,'11'!$C$37+0))</f>
        <v>0</v>
      </c>
      <c r="C1005" s="6">
        <f>MAX('11'!$D$42+0,MIN('935'!M317+0,'11'!$D$37+0))</f>
        <v>0</v>
      </c>
      <c r="D1005" s="6">
        <f>MAX('11'!$E$42+0,MIN('935'!N317+0,'11'!$E$37+0))</f>
        <v>0</v>
      </c>
      <c r="E1005" s="6">
        <f>MAX('11'!$F$42+0,MIN('935'!O317+0,'11'!$F$37+0))</f>
        <v>0</v>
      </c>
      <c r="F1005" s="6">
        <f>MAX('11'!$G$42+0,MIN('935'!P317+0,'11'!$G$37+0))</f>
        <v>0</v>
      </c>
      <c r="G1005" s="10"/>
    </row>
    <row r="1006" spans="1:7">
      <c r="A1006" s="21">
        <v>312</v>
      </c>
      <c r="B1006" s="6">
        <f>MAX('11'!$C$42+0,MIN('935'!L318+0,'11'!$C$37+0))</f>
        <v>0</v>
      </c>
      <c r="C1006" s="6">
        <f>MAX('11'!$D$42+0,MIN('935'!M318+0,'11'!$D$37+0))</f>
        <v>0</v>
      </c>
      <c r="D1006" s="6">
        <f>MAX('11'!$E$42+0,MIN('935'!N318+0,'11'!$E$37+0))</f>
        <v>0</v>
      </c>
      <c r="E1006" s="6">
        <f>MAX('11'!$F$42+0,MIN('935'!O318+0,'11'!$F$37+0))</f>
        <v>0</v>
      </c>
      <c r="F1006" s="6">
        <f>MAX('11'!$G$42+0,MIN('935'!P318+0,'11'!$G$37+0))</f>
        <v>0</v>
      </c>
      <c r="G1006" s="10"/>
    </row>
    <row r="1007" spans="1:7">
      <c r="A1007" s="21">
        <v>313</v>
      </c>
      <c r="B1007" s="6">
        <f>MAX('11'!$C$42+0,MIN('935'!L319+0,'11'!$C$37+0))</f>
        <v>0</v>
      </c>
      <c r="C1007" s="6">
        <f>MAX('11'!$D$42+0,MIN('935'!M319+0,'11'!$D$37+0))</f>
        <v>0</v>
      </c>
      <c r="D1007" s="6">
        <f>MAX('11'!$E$42+0,MIN('935'!N319+0,'11'!$E$37+0))</f>
        <v>0</v>
      </c>
      <c r="E1007" s="6">
        <f>MAX('11'!$F$42+0,MIN('935'!O319+0,'11'!$F$37+0))</f>
        <v>0</v>
      </c>
      <c r="F1007" s="6">
        <f>MAX('11'!$G$42+0,MIN('935'!P319+0,'11'!$G$37+0))</f>
        <v>0</v>
      </c>
      <c r="G1007" s="10"/>
    </row>
    <row r="1008" spans="1:7">
      <c r="A1008" s="21">
        <v>314</v>
      </c>
      <c r="B1008" s="6">
        <f>MAX('11'!$C$42+0,MIN('935'!L320+0,'11'!$C$37+0))</f>
        <v>0</v>
      </c>
      <c r="C1008" s="6">
        <f>MAX('11'!$D$42+0,MIN('935'!M320+0,'11'!$D$37+0))</f>
        <v>0</v>
      </c>
      <c r="D1008" s="6">
        <f>MAX('11'!$E$42+0,MIN('935'!N320+0,'11'!$E$37+0))</f>
        <v>0</v>
      </c>
      <c r="E1008" s="6">
        <f>MAX('11'!$F$42+0,MIN('935'!O320+0,'11'!$F$37+0))</f>
        <v>0</v>
      </c>
      <c r="F1008" s="6">
        <f>MAX('11'!$G$42+0,MIN('935'!P320+0,'11'!$G$37+0))</f>
        <v>0</v>
      </c>
      <c r="G1008" s="10"/>
    </row>
    <row r="1009" spans="1:7">
      <c r="A1009" s="21">
        <v>315</v>
      </c>
      <c r="B1009" s="6">
        <f>MAX('11'!$C$42+0,MIN('935'!L321+0,'11'!$C$37+0))</f>
        <v>0</v>
      </c>
      <c r="C1009" s="6">
        <f>MAX('11'!$D$42+0,MIN('935'!M321+0,'11'!$D$37+0))</f>
        <v>0</v>
      </c>
      <c r="D1009" s="6">
        <f>MAX('11'!$E$42+0,MIN('935'!N321+0,'11'!$E$37+0))</f>
        <v>0</v>
      </c>
      <c r="E1009" s="6">
        <f>MAX('11'!$F$42+0,MIN('935'!O321+0,'11'!$F$37+0))</f>
        <v>0</v>
      </c>
      <c r="F1009" s="6">
        <f>MAX('11'!$G$42+0,MIN('935'!P321+0,'11'!$G$37+0))</f>
        <v>0</v>
      </c>
      <c r="G1009" s="10"/>
    </row>
    <row r="1010" spans="1:7">
      <c r="A1010" s="21">
        <v>316</v>
      </c>
      <c r="B1010" s="6">
        <f>MAX('11'!$C$42+0,MIN('935'!L322+0,'11'!$C$37+0))</f>
        <v>0</v>
      </c>
      <c r="C1010" s="6">
        <f>MAX('11'!$D$42+0,MIN('935'!M322+0,'11'!$D$37+0))</f>
        <v>0</v>
      </c>
      <c r="D1010" s="6">
        <f>MAX('11'!$E$42+0,MIN('935'!N322+0,'11'!$E$37+0))</f>
        <v>0</v>
      </c>
      <c r="E1010" s="6">
        <f>MAX('11'!$F$42+0,MIN('935'!O322+0,'11'!$F$37+0))</f>
        <v>0</v>
      </c>
      <c r="F1010" s="6">
        <f>MAX('11'!$G$42+0,MIN('935'!P322+0,'11'!$G$37+0))</f>
        <v>0</v>
      </c>
      <c r="G1010" s="10"/>
    </row>
    <row r="1011" spans="1:7">
      <c r="A1011" s="21">
        <v>317</v>
      </c>
      <c r="B1011" s="6">
        <f>MAX('11'!$C$42+0,MIN('935'!L323+0,'11'!$C$37+0))</f>
        <v>0</v>
      </c>
      <c r="C1011" s="6">
        <f>MAX('11'!$D$42+0,MIN('935'!M323+0,'11'!$D$37+0))</f>
        <v>0</v>
      </c>
      <c r="D1011" s="6">
        <f>MAX('11'!$E$42+0,MIN('935'!N323+0,'11'!$E$37+0))</f>
        <v>0</v>
      </c>
      <c r="E1011" s="6">
        <f>MAX('11'!$F$42+0,MIN('935'!O323+0,'11'!$F$37+0))</f>
        <v>0</v>
      </c>
      <c r="F1011" s="6">
        <f>MAX('11'!$G$42+0,MIN('935'!P323+0,'11'!$G$37+0))</f>
        <v>0</v>
      </c>
      <c r="G1011" s="10"/>
    </row>
    <row r="1012" spans="1:7">
      <c r="A1012" s="21">
        <v>318</v>
      </c>
      <c r="B1012" s="6">
        <f>MAX('11'!$C$42+0,MIN('935'!L324+0,'11'!$C$37+0))</f>
        <v>0</v>
      </c>
      <c r="C1012" s="6">
        <f>MAX('11'!$D$42+0,MIN('935'!M324+0,'11'!$D$37+0))</f>
        <v>0</v>
      </c>
      <c r="D1012" s="6">
        <f>MAX('11'!$E$42+0,MIN('935'!N324+0,'11'!$E$37+0))</f>
        <v>0</v>
      </c>
      <c r="E1012" s="6">
        <f>MAX('11'!$F$42+0,MIN('935'!O324+0,'11'!$F$37+0))</f>
        <v>0</v>
      </c>
      <c r="F1012" s="6">
        <f>MAX('11'!$G$42+0,MIN('935'!P324+0,'11'!$G$37+0))</f>
        <v>0</v>
      </c>
      <c r="G1012" s="10"/>
    </row>
    <row r="1013" spans="1:7">
      <c r="A1013" s="21">
        <v>319</v>
      </c>
      <c r="B1013" s="6">
        <f>MAX('11'!$C$42+0,MIN('935'!L325+0,'11'!$C$37+0))</f>
        <v>0</v>
      </c>
      <c r="C1013" s="6">
        <f>MAX('11'!$D$42+0,MIN('935'!M325+0,'11'!$D$37+0))</f>
        <v>0</v>
      </c>
      <c r="D1013" s="6">
        <f>MAX('11'!$E$42+0,MIN('935'!N325+0,'11'!$E$37+0))</f>
        <v>0</v>
      </c>
      <c r="E1013" s="6">
        <f>MAX('11'!$F$42+0,MIN('935'!O325+0,'11'!$F$37+0))</f>
        <v>0</v>
      </c>
      <c r="F1013" s="6">
        <f>MAX('11'!$G$42+0,MIN('935'!P325+0,'11'!$G$37+0))</f>
        <v>0</v>
      </c>
      <c r="G1013" s="10"/>
    </row>
    <row r="1014" spans="1:7">
      <c r="A1014" s="21">
        <v>320</v>
      </c>
      <c r="B1014" s="6">
        <f>MAX('11'!$C$42+0,MIN('935'!L326+0,'11'!$C$37+0))</f>
        <v>0</v>
      </c>
      <c r="C1014" s="6">
        <f>MAX('11'!$D$42+0,MIN('935'!M326+0,'11'!$D$37+0))</f>
        <v>0</v>
      </c>
      <c r="D1014" s="6">
        <f>MAX('11'!$E$42+0,MIN('935'!N326+0,'11'!$E$37+0))</f>
        <v>0</v>
      </c>
      <c r="E1014" s="6">
        <f>MAX('11'!$F$42+0,MIN('935'!O326+0,'11'!$F$37+0))</f>
        <v>0</v>
      </c>
      <c r="F1014" s="6">
        <f>MAX('11'!$G$42+0,MIN('935'!P326+0,'11'!$G$37+0))</f>
        <v>0</v>
      </c>
      <c r="G1014" s="10"/>
    </row>
    <row r="1015" spans="1:7">
      <c r="A1015" s="21">
        <v>321</v>
      </c>
      <c r="B1015" s="6">
        <f>MAX('11'!$C$42+0,MIN('935'!L327+0,'11'!$C$37+0))</f>
        <v>0</v>
      </c>
      <c r="C1015" s="6">
        <f>MAX('11'!$D$42+0,MIN('935'!M327+0,'11'!$D$37+0))</f>
        <v>0</v>
      </c>
      <c r="D1015" s="6">
        <f>MAX('11'!$E$42+0,MIN('935'!N327+0,'11'!$E$37+0))</f>
        <v>0</v>
      </c>
      <c r="E1015" s="6">
        <f>MAX('11'!$F$42+0,MIN('935'!O327+0,'11'!$F$37+0))</f>
        <v>0</v>
      </c>
      <c r="F1015" s="6">
        <f>MAX('11'!$G$42+0,MIN('935'!P327+0,'11'!$G$37+0))</f>
        <v>0</v>
      </c>
      <c r="G1015" s="10"/>
    </row>
    <row r="1016" spans="1:7">
      <c r="A1016" s="21">
        <v>322</v>
      </c>
      <c r="B1016" s="6">
        <f>MAX('11'!$C$42+0,MIN('935'!L328+0,'11'!$C$37+0))</f>
        <v>0</v>
      </c>
      <c r="C1016" s="6">
        <f>MAX('11'!$D$42+0,MIN('935'!M328+0,'11'!$D$37+0))</f>
        <v>0</v>
      </c>
      <c r="D1016" s="6">
        <f>MAX('11'!$E$42+0,MIN('935'!N328+0,'11'!$E$37+0))</f>
        <v>0</v>
      </c>
      <c r="E1016" s="6">
        <f>MAX('11'!$F$42+0,MIN('935'!O328+0,'11'!$F$37+0))</f>
        <v>0</v>
      </c>
      <c r="F1016" s="6">
        <f>MAX('11'!$G$42+0,MIN('935'!P328+0,'11'!$G$37+0))</f>
        <v>0</v>
      </c>
      <c r="G1016" s="10"/>
    </row>
    <row r="1017" spans="1:7">
      <c r="A1017" s="21">
        <v>323</v>
      </c>
      <c r="B1017" s="6">
        <f>MAX('11'!$C$42+0,MIN('935'!L329+0,'11'!$C$37+0))</f>
        <v>0</v>
      </c>
      <c r="C1017" s="6">
        <f>MAX('11'!$D$42+0,MIN('935'!M329+0,'11'!$D$37+0))</f>
        <v>0</v>
      </c>
      <c r="D1017" s="6">
        <f>MAX('11'!$E$42+0,MIN('935'!N329+0,'11'!$E$37+0))</f>
        <v>0</v>
      </c>
      <c r="E1017" s="6">
        <f>MAX('11'!$F$42+0,MIN('935'!O329+0,'11'!$F$37+0))</f>
        <v>0</v>
      </c>
      <c r="F1017" s="6">
        <f>MAX('11'!$G$42+0,MIN('935'!P329+0,'11'!$G$37+0))</f>
        <v>0</v>
      </c>
      <c r="G1017" s="10"/>
    </row>
    <row r="1018" spans="1:7">
      <c r="A1018" s="21">
        <v>324</v>
      </c>
      <c r="B1018" s="6">
        <f>MAX('11'!$C$42+0,MIN('935'!L330+0,'11'!$C$37+0))</f>
        <v>0</v>
      </c>
      <c r="C1018" s="6">
        <f>MAX('11'!$D$42+0,MIN('935'!M330+0,'11'!$D$37+0))</f>
        <v>0</v>
      </c>
      <c r="D1018" s="6">
        <f>MAX('11'!$E$42+0,MIN('935'!N330+0,'11'!$E$37+0))</f>
        <v>0</v>
      </c>
      <c r="E1018" s="6">
        <f>MAX('11'!$F$42+0,MIN('935'!O330+0,'11'!$F$37+0))</f>
        <v>0</v>
      </c>
      <c r="F1018" s="6">
        <f>MAX('11'!$G$42+0,MIN('935'!P330+0,'11'!$G$37+0))</f>
        <v>0</v>
      </c>
      <c r="G1018" s="10"/>
    </row>
    <row r="1019" spans="1:7">
      <c r="A1019" s="21">
        <v>325</v>
      </c>
      <c r="B1019" s="6">
        <f>MAX('11'!$C$42+0,MIN('935'!L331+0,'11'!$C$37+0))</f>
        <v>0</v>
      </c>
      <c r="C1019" s="6">
        <f>MAX('11'!$D$42+0,MIN('935'!M331+0,'11'!$D$37+0))</f>
        <v>0</v>
      </c>
      <c r="D1019" s="6">
        <f>MAX('11'!$E$42+0,MIN('935'!N331+0,'11'!$E$37+0))</f>
        <v>0</v>
      </c>
      <c r="E1019" s="6">
        <f>MAX('11'!$F$42+0,MIN('935'!O331+0,'11'!$F$37+0))</f>
        <v>0</v>
      </c>
      <c r="F1019" s="6">
        <f>MAX('11'!$G$42+0,MIN('935'!P331+0,'11'!$G$37+0))</f>
        <v>0</v>
      </c>
      <c r="G1019" s="10"/>
    </row>
    <row r="1020" spans="1:7">
      <c r="A1020" s="21">
        <v>326</v>
      </c>
      <c r="B1020" s="6">
        <f>MAX('11'!$C$42+0,MIN('935'!L332+0,'11'!$C$37+0))</f>
        <v>0</v>
      </c>
      <c r="C1020" s="6">
        <f>MAX('11'!$D$42+0,MIN('935'!M332+0,'11'!$D$37+0))</f>
        <v>0</v>
      </c>
      <c r="D1020" s="6">
        <f>MAX('11'!$E$42+0,MIN('935'!N332+0,'11'!$E$37+0))</f>
        <v>0</v>
      </c>
      <c r="E1020" s="6">
        <f>MAX('11'!$F$42+0,MIN('935'!O332+0,'11'!$F$37+0))</f>
        <v>0</v>
      </c>
      <c r="F1020" s="6">
        <f>MAX('11'!$G$42+0,MIN('935'!P332+0,'11'!$G$37+0))</f>
        <v>0</v>
      </c>
      <c r="G1020" s="10"/>
    </row>
    <row r="1021" spans="1:7">
      <c r="A1021" s="21">
        <v>327</v>
      </c>
      <c r="B1021" s="6">
        <f>MAX('11'!$C$42+0,MIN('935'!L333+0,'11'!$C$37+0))</f>
        <v>0</v>
      </c>
      <c r="C1021" s="6">
        <f>MAX('11'!$D$42+0,MIN('935'!M333+0,'11'!$D$37+0))</f>
        <v>0</v>
      </c>
      <c r="D1021" s="6">
        <f>MAX('11'!$E$42+0,MIN('935'!N333+0,'11'!$E$37+0))</f>
        <v>0</v>
      </c>
      <c r="E1021" s="6">
        <f>MAX('11'!$F$42+0,MIN('935'!O333+0,'11'!$F$37+0))</f>
        <v>0</v>
      </c>
      <c r="F1021" s="6">
        <f>MAX('11'!$G$42+0,MIN('935'!P333+0,'11'!$G$37+0))</f>
        <v>0</v>
      </c>
      <c r="G1021" s="10"/>
    </row>
    <row r="1022" spans="1:7">
      <c r="A1022" s="21">
        <v>328</v>
      </c>
      <c r="B1022" s="6">
        <f>MAX('11'!$C$42+0,MIN('935'!L334+0,'11'!$C$37+0))</f>
        <v>0</v>
      </c>
      <c r="C1022" s="6">
        <f>MAX('11'!$D$42+0,MIN('935'!M334+0,'11'!$D$37+0))</f>
        <v>0</v>
      </c>
      <c r="D1022" s="6">
        <f>MAX('11'!$E$42+0,MIN('935'!N334+0,'11'!$E$37+0))</f>
        <v>0</v>
      </c>
      <c r="E1022" s="6">
        <f>MAX('11'!$F$42+0,MIN('935'!O334+0,'11'!$F$37+0))</f>
        <v>0</v>
      </c>
      <c r="F1022" s="6">
        <f>MAX('11'!$G$42+0,MIN('935'!P334+0,'11'!$G$37+0))</f>
        <v>0</v>
      </c>
      <c r="G1022" s="10"/>
    </row>
    <row r="1023" spans="1:7">
      <c r="A1023" s="21">
        <v>329</v>
      </c>
      <c r="B1023" s="6">
        <f>MAX('11'!$C$42+0,MIN('935'!L335+0,'11'!$C$37+0))</f>
        <v>0</v>
      </c>
      <c r="C1023" s="6">
        <f>MAX('11'!$D$42+0,MIN('935'!M335+0,'11'!$D$37+0))</f>
        <v>0</v>
      </c>
      <c r="D1023" s="6">
        <f>MAX('11'!$E$42+0,MIN('935'!N335+0,'11'!$E$37+0))</f>
        <v>0</v>
      </c>
      <c r="E1023" s="6">
        <f>MAX('11'!$F$42+0,MIN('935'!O335+0,'11'!$F$37+0))</f>
        <v>0</v>
      </c>
      <c r="F1023" s="6">
        <f>MAX('11'!$G$42+0,MIN('935'!P335+0,'11'!$G$37+0))</f>
        <v>0</v>
      </c>
      <c r="G1023" s="10"/>
    </row>
    <row r="1024" spans="1:7">
      <c r="A1024" s="21">
        <v>330</v>
      </c>
      <c r="B1024" s="6">
        <f>MAX('11'!$C$42+0,MIN('935'!L336+0,'11'!$C$37+0))</f>
        <v>0</v>
      </c>
      <c r="C1024" s="6">
        <f>MAX('11'!$D$42+0,MIN('935'!M336+0,'11'!$D$37+0))</f>
        <v>0</v>
      </c>
      <c r="D1024" s="6">
        <f>MAX('11'!$E$42+0,MIN('935'!N336+0,'11'!$E$37+0))</f>
        <v>0</v>
      </c>
      <c r="E1024" s="6">
        <f>MAX('11'!$F$42+0,MIN('935'!O336+0,'11'!$F$37+0))</f>
        <v>0</v>
      </c>
      <c r="F1024" s="6">
        <f>MAX('11'!$G$42+0,MIN('935'!P336+0,'11'!$G$37+0))</f>
        <v>0</v>
      </c>
      <c r="G1024" s="10"/>
    </row>
    <row r="1025" spans="1:7">
      <c r="A1025" s="21">
        <v>331</v>
      </c>
      <c r="B1025" s="6">
        <f>MAX('11'!$C$42+0,MIN('935'!L337+0,'11'!$C$37+0))</f>
        <v>0</v>
      </c>
      <c r="C1025" s="6">
        <f>MAX('11'!$D$42+0,MIN('935'!M337+0,'11'!$D$37+0))</f>
        <v>0</v>
      </c>
      <c r="D1025" s="6">
        <f>MAX('11'!$E$42+0,MIN('935'!N337+0,'11'!$E$37+0))</f>
        <v>0</v>
      </c>
      <c r="E1025" s="6">
        <f>MAX('11'!$F$42+0,MIN('935'!O337+0,'11'!$F$37+0))</f>
        <v>0</v>
      </c>
      <c r="F1025" s="6">
        <f>MAX('11'!$G$42+0,MIN('935'!P337+0,'11'!$G$37+0))</f>
        <v>0</v>
      </c>
      <c r="G1025" s="10"/>
    </row>
    <row r="1026" spans="1:7">
      <c r="A1026" s="21">
        <v>332</v>
      </c>
      <c r="B1026" s="6">
        <f>MAX('11'!$C$42+0,MIN('935'!L338+0,'11'!$C$37+0))</f>
        <v>0</v>
      </c>
      <c r="C1026" s="6">
        <f>MAX('11'!$D$42+0,MIN('935'!M338+0,'11'!$D$37+0))</f>
        <v>0</v>
      </c>
      <c r="D1026" s="6">
        <f>MAX('11'!$E$42+0,MIN('935'!N338+0,'11'!$E$37+0))</f>
        <v>0</v>
      </c>
      <c r="E1026" s="6">
        <f>MAX('11'!$F$42+0,MIN('935'!O338+0,'11'!$F$37+0))</f>
        <v>0</v>
      </c>
      <c r="F1026" s="6">
        <f>MAX('11'!$G$42+0,MIN('935'!P338+0,'11'!$G$37+0))</f>
        <v>0</v>
      </c>
      <c r="G1026" s="10"/>
    </row>
    <row r="1027" spans="1:7">
      <c r="A1027" s="21">
        <v>333</v>
      </c>
      <c r="B1027" s="6">
        <f>MAX('11'!$C$42+0,MIN('935'!L339+0,'11'!$C$37+0))</f>
        <v>0</v>
      </c>
      <c r="C1027" s="6">
        <f>MAX('11'!$D$42+0,MIN('935'!M339+0,'11'!$D$37+0))</f>
        <v>0</v>
      </c>
      <c r="D1027" s="6">
        <f>MAX('11'!$E$42+0,MIN('935'!N339+0,'11'!$E$37+0))</f>
        <v>0</v>
      </c>
      <c r="E1027" s="6">
        <f>MAX('11'!$F$42+0,MIN('935'!O339+0,'11'!$F$37+0))</f>
        <v>0</v>
      </c>
      <c r="F1027" s="6">
        <f>MAX('11'!$G$42+0,MIN('935'!P339+0,'11'!$G$37+0))</f>
        <v>0</v>
      </c>
      <c r="G1027" s="10"/>
    </row>
    <row r="1028" spans="1:7">
      <c r="A1028" s="21">
        <v>334</v>
      </c>
      <c r="B1028" s="6">
        <f>MAX('11'!$C$42+0,MIN('935'!L340+0,'11'!$C$37+0))</f>
        <v>0</v>
      </c>
      <c r="C1028" s="6">
        <f>MAX('11'!$D$42+0,MIN('935'!M340+0,'11'!$D$37+0))</f>
        <v>0</v>
      </c>
      <c r="D1028" s="6">
        <f>MAX('11'!$E$42+0,MIN('935'!N340+0,'11'!$E$37+0))</f>
        <v>0</v>
      </c>
      <c r="E1028" s="6">
        <f>MAX('11'!$F$42+0,MIN('935'!O340+0,'11'!$F$37+0))</f>
        <v>0</v>
      </c>
      <c r="F1028" s="6">
        <f>MAX('11'!$G$42+0,MIN('935'!P340+0,'11'!$G$37+0))</f>
        <v>0</v>
      </c>
      <c r="G1028" s="10"/>
    </row>
    <row r="1029" spans="1:7">
      <c r="A1029" s="21">
        <v>335</v>
      </c>
      <c r="B1029" s="6">
        <f>MAX('11'!$C$42+0,MIN('935'!L341+0,'11'!$C$37+0))</f>
        <v>0</v>
      </c>
      <c r="C1029" s="6">
        <f>MAX('11'!$D$42+0,MIN('935'!M341+0,'11'!$D$37+0))</f>
        <v>0</v>
      </c>
      <c r="D1029" s="6">
        <f>MAX('11'!$E$42+0,MIN('935'!N341+0,'11'!$E$37+0))</f>
        <v>0</v>
      </c>
      <c r="E1029" s="6">
        <f>MAX('11'!$F$42+0,MIN('935'!O341+0,'11'!$F$37+0))</f>
        <v>0</v>
      </c>
      <c r="F1029" s="6">
        <f>MAX('11'!$G$42+0,MIN('935'!P341+0,'11'!$G$37+0))</f>
        <v>0</v>
      </c>
      <c r="G1029" s="10"/>
    </row>
    <row r="1030" spans="1:7">
      <c r="A1030" s="21">
        <v>336</v>
      </c>
      <c r="B1030" s="6">
        <f>MAX('11'!$C$42+0,MIN('935'!L342+0,'11'!$C$37+0))</f>
        <v>0</v>
      </c>
      <c r="C1030" s="6">
        <f>MAX('11'!$D$42+0,MIN('935'!M342+0,'11'!$D$37+0))</f>
        <v>0</v>
      </c>
      <c r="D1030" s="6">
        <f>MAX('11'!$E$42+0,MIN('935'!N342+0,'11'!$E$37+0))</f>
        <v>0</v>
      </c>
      <c r="E1030" s="6">
        <f>MAX('11'!$F$42+0,MIN('935'!O342+0,'11'!$F$37+0))</f>
        <v>0</v>
      </c>
      <c r="F1030" s="6">
        <f>MAX('11'!$G$42+0,MIN('935'!P342+0,'11'!$G$37+0))</f>
        <v>0</v>
      </c>
      <c r="G1030" s="10"/>
    </row>
    <row r="1031" spans="1:7">
      <c r="A1031" s="21">
        <v>337</v>
      </c>
      <c r="B1031" s="6">
        <f>MAX('11'!$C$42+0,MIN('935'!L343+0,'11'!$C$37+0))</f>
        <v>0</v>
      </c>
      <c r="C1031" s="6">
        <f>MAX('11'!$D$42+0,MIN('935'!M343+0,'11'!$D$37+0))</f>
        <v>0</v>
      </c>
      <c r="D1031" s="6">
        <f>MAX('11'!$E$42+0,MIN('935'!N343+0,'11'!$E$37+0))</f>
        <v>0</v>
      </c>
      <c r="E1031" s="6">
        <f>MAX('11'!$F$42+0,MIN('935'!O343+0,'11'!$F$37+0))</f>
        <v>0</v>
      </c>
      <c r="F1031" s="6">
        <f>MAX('11'!$G$42+0,MIN('935'!P343+0,'11'!$G$37+0))</f>
        <v>0</v>
      </c>
      <c r="G1031" s="10"/>
    </row>
    <row r="1032" spans="1:7">
      <c r="A1032" s="21">
        <v>338</v>
      </c>
      <c r="B1032" s="6">
        <f>MAX('11'!$C$42+0,MIN('935'!L344+0,'11'!$C$37+0))</f>
        <v>0</v>
      </c>
      <c r="C1032" s="6">
        <f>MAX('11'!$D$42+0,MIN('935'!M344+0,'11'!$D$37+0))</f>
        <v>0</v>
      </c>
      <c r="D1032" s="6">
        <f>MAX('11'!$E$42+0,MIN('935'!N344+0,'11'!$E$37+0))</f>
        <v>0</v>
      </c>
      <c r="E1032" s="6">
        <f>MAX('11'!$F$42+0,MIN('935'!O344+0,'11'!$F$37+0))</f>
        <v>0</v>
      </c>
      <c r="F1032" s="6">
        <f>MAX('11'!$G$42+0,MIN('935'!P344+0,'11'!$G$37+0))</f>
        <v>0</v>
      </c>
      <c r="G1032" s="10"/>
    </row>
    <row r="1033" spans="1:7">
      <c r="A1033" s="21">
        <v>339</v>
      </c>
      <c r="B1033" s="6">
        <f>MAX('11'!$C$42+0,MIN('935'!L345+0,'11'!$C$37+0))</f>
        <v>0</v>
      </c>
      <c r="C1033" s="6">
        <f>MAX('11'!$D$42+0,MIN('935'!M345+0,'11'!$D$37+0))</f>
        <v>0</v>
      </c>
      <c r="D1033" s="6">
        <f>MAX('11'!$E$42+0,MIN('935'!N345+0,'11'!$E$37+0))</f>
        <v>0</v>
      </c>
      <c r="E1033" s="6">
        <f>MAX('11'!$F$42+0,MIN('935'!O345+0,'11'!$F$37+0))</f>
        <v>0</v>
      </c>
      <c r="F1033" s="6">
        <f>MAX('11'!$G$42+0,MIN('935'!P345+0,'11'!$G$37+0))</f>
        <v>0</v>
      </c>
      <c r="G1033" s="10"/>
    </row>
    <row r="1034" spans="1:7">
      <c r="A1034" s="21">
        <v>340</v>
      </c>
      <c r="B1034" s="6">
        <f>MAX('11'!$C$42+0,MIN('935'!L346+0,'11'!$C$37+0))</f>
        <v>0</v>
      </c>
      <c r="C1034" s="6">
        <f>MAX('11'!$D$42+0,MIN('935'!M346+0,'11'!$D$37+0))</f>
        <v>0</v>
      </c>
      <c r="D1034" s="6">
        <f>MAX('11'!$E$42+0,MIN('935'!N346+0,'11'!$E$37+0))</f>
        <v>0</v>
      </c>
      <c r="E1034" s="6">
        <f>MAX('11'!$F$42+0,MIN('935'!O346+0,'11'!$F$37+0))</f>
        <v>0</v>
      </c>
      <c r="F1034" s="6">
        <f>MAX('11'!$G$42+0,MIN('935'!P346+0,'11'!$G$37+0))</f>
        <v>0</v>
      </c>
      <c r="G1034" s="10"/>
    </row>
    <row r="1035" spans="1:7">
      <c r="A1035" s="21">
        <v>341</v>
      </c>
      <c r="B1035" s="6">
        <f>MAX('11'!$C$42+0,MIN('935'!L347+0,'11'!$C$37+0))</f>
        <v>0</v>
      </c>
      <c r="C1035" s="6">
        <f>MAX('11'!$D$42+0,MIN('935'!M347+0,'11'!$D$37+0))</f>
        <v>0</v>
      </c>
      <c r="D1035" s="6">
        <f>MAX('11'!$E$42+0,MIN('935'!N347+0,'11'!$E$37+0))</f>
        <v>0</v>
      </c>
      <c r="E1035" s="6">
        <f>MAX('11'!$F$42+0,MIN('935'!O347+0,'11'!$F$37+0))</f>
        <v>0</v>
      </c>
      <c r="F1035" s="6">
        <f>MAX('11'!$G$42+0,MIN('935'!P347+0,'11'!$G$37+0))</f>
        <v>0</v>
      </c>
      <c r="G1035" s="10"/>
    </row>
    <row r="1036" spans="1:7">
      <c r="A1036" s="21">
        <v>342</v>
      </c>
      <c r="B1036" s="6">
        <f>MAX('11'!$C$42+0,MIN('935'!L348+0,'11'!$C$37+0))</f>
        <v>0</v>
      </c>
      <c r="C1036" s="6">
        <f>MAX('11'!$D$42+0,MIN('935'!M348+0,'11'!$D$37+0))</f>
        <v>0</v>
      </c>
      <c r="D1036" s="6">
        <f>MAX('11'!$E$42+0,MIN('935'!N348+0,'11'!$E$37+0))</f>
        <v>0</v>
      </c>
      <c r="E1036" s="6">
        <f>MAX('11'!$F$42+0,MIN('935'!O348+0,'11'!$F$37+0))</f>
        <v>0</v>
      </c>
      <c r="F1036" s="6">
        <f>MAX('11'!$G$42+0,MIN('935'!P348+0,'11'!$G$37+0))</f>
        <v>0</v>
      </c>
      <c r="G1036" s="10"/>
    </row>
    <row r="1037" spans="1:7">
      <c r="A1037" s="21">
        <v>343</v>
      </c>
      <c r="B1037" s="6">
        <f>MAX('11'!$C$42+0,MIN('935'!L349+0,'11'!$C$37+0))</f>
        <v>0</v>
      </c>
      <c r="C1037" s="6">
        <f>MAX('11'!$D$42+0,MIN('935'!M349+0,'11'!$D$37+0))</f>
        <v>0</v>
      </c>
      <c r="D1037" s="6">
        <f>MAX('11'!$E$42+0,MIN('935'!N349+0,'11'!$E$37+0))</f>
        <v>0</v>
      </c>
      <c r="E1037" s="6">
        <f>MAX('11'!$F$42+0,MIN('935'!O349+0,'11'!$F$37+0))</f>
        <v>0</v>
      </c>
      <c r="F1037" s="6">
        <f>MAX('11'!$G$42+0,MIN('935'!P349+0,'11'!$G$37+0))</f>
        <v>0</v>
      </c>
      <c r="G1037" s="10"/>
    </row>
    <row r="1038" spans="1:7">
      <c r="A1038" s="21">
        <v>344</v>
      </c>
      <c r="B1038" s="6">
        <f>MAX('11'!$C$42+0,MIN('935'!L350+0,'11'!$C$37+0))</f>
        <v>0</v>
      </c>
      <c r="C1038" s="6">
        <f>MAX('11'!$D$42+0,MIN('935'!M350+0,'11'!$D$37+0))</f>
        <v>0</v>
      </c>
      <c r="D1038" s="6">
        <f>MAX('11'!$E$42+0,MIN('935'!N350+0,'11'!$E$37+0))</f>
        <v>0</v>
      </c>
      <c r="E1038" s="6">
        <f>MAX('11'!$F$42+0,MIN('935'!O350+0,'11'!$F$37+0))</f>
        <v>0</v>
      </c>
      <c r="F1038" s="6">
        <f>MAX('11'!$G$42+0,MIN('935'!P350+0,'11'!$G$37+0))</f>
        <v>0</v>
      </c>
      <c r="G1038" s="10"/>
    </row>
    <row r="1039" spans="1:7">
      <c r="A1039" s="21">
        <v>345</v>
      </c>
      <c r="B1039" s="6">
        <f>MAX('11'!$C$42+0,MIN('935'!L351+0,'11'!$C$37+0))</f>
        <v>0</v>
      </c>
      <c r="C1039" s="6">
        <f>MAX('11'!$D$42+0,MIN('935'!M351+0,'11'!$D$37+0))</f>
        <v>0</v>
      </c>
      <c r="D1039" s="6">
        <f>MAX('11'!$E$42+0,MIN('935'!N351+0,'11'!$E$37+0))</f>
        <v>0</v>
      </c>
      <c r="E1039" s="6">
        <f>MAX('11'!$F$42+0,MIN('935'!O351+0,'11'!$F$37+0))</f>
        <v>0</v>
      </c>
      <c r="F1039" s="6">
        <f>MAX('11'!$G$42+0,MIN('935'!P351+0,'11'!$G$37+0))</f>
        <v>0</v>
      </c>
      <c r="G1039" s="10"/>
    </row>
    <row r="1040" spans="1:7">
      <c r="A1040" s="21">
        <v>346</v>
      </c>
      <c r="B1040" s="6">
        <f>MAX('11'!$C$42+0,MIN('935'!L352+0,'11'!$C$37+0))</f>
        <v>0</v>
      </c>
      <c r="C1040" s="6">
        <f>MAX('11'!$D$42+0,MIN('935'!M352+0,'11'!$D$37+0))</f>
        <v>0</v>
      </c>
      <c r="D1040" s="6">
        <f>MAX('11'!$E$42+0,MIN('935'!N352+0,'11'!$E$37+0))</f>
        <v>0</v>
      </c>
      <c r="E1040" s="6">
        <f>MAX('11'!$F$42+0,MIN('935'!O352+0,'11'!$F$37+0))</f>
        <v>0</v>
      </c>
      <c r="F1040" s="6">
        <f>MAX('11'!$G$42+0,MIN('935'!P352+0,'11'!$G$37+0))</f>
        <v>0</v>
      </c>
      <c r="G1040" s="10"/>
    </row>
    <row r="1041" spans="1:7">
      <c r="A1041" s="21">
        <v>347</v>
      </c>
      <c r="B1041" s="6">
        <f>MAX('11'!$C$42+0,MIN('935'!L353+0,'11'!$C$37+0))</f>
        <v>0</v>
      </c>
      <c r="C1041" s="6">
        <f>MAX('11'!$D$42+0,MIN('935'!M353+0,'11'!$D$37+0))</f>
        <v>0</v>
      </c>
      <c r="D1041" s="6">
        <f>MAX('11'!$E$42+0,MIN('935'!N353+0,'11'!$E$37+0))</f>
        <v>0</v>
      </c>
      <c r="E1041" s="6">
        <f>MAX('11'!$F$42+0,MIN('935'!O353+0,'11'!$F$37+0))</f>
        <v>0</v>
      </c>
      <c r="F1041" s="6">
        <f>MAX('11'!$G$42+0,MIN('935'!P353+0,'11'!$G$37+0))</f>
        <v>0</v>
      </c>
      <c r="G1041" s="10"/>
    </row>
    <row r="1042" spans="1:7">
      <c r="A1042" s="21">
        <v>348</v>
      </c>
      <c r="B1042" s="6">
        <f>MAX('11'!$C$42+0,MIN('935'!L354+0,'11'!$C$37+0))</f>
        <v>0</v>
      </c>
      <c r="C1042" s="6">
        <f>MAX('11'!$D$42+0,MIN('935'!M354+0,'11'!$D$37+0))</f>
        <v>0</v>
      </c>
      <c r="D1042" s="6">
        <f>MAX('11'!$E$42+0,MIN('935'!N354+0,'11'!$E$37+0))</f>
        <v>0</v>
      </c>
      <c r="E1042" s="6">
        <f>MAX('11'!$F$42+0,MIN('935'!O354+0,'11'!$F$37+0))</f>
        <v>0</v>
      </c>
      <c r="F1042" s="6">
        <f>MAX('11'!$G$42+0,MIN('935'!P354+0,'11'!$G$37+0))</f>
        <v>0</v>
      </c>
      <c r="G1042" s="10"/>
    </row>
    <row r="1043" spans="1:7">
      <c r="A1043" s="21">
        <v>349</v>
      </c>
      <c r="B1043" s="6">
        <f>MAX('11'!$C$42+0,MIN('935'!L355+0,'11'!$C$37+0))</f>
        <v>0</v>
      </c>
      <c r="C1043" s="6">
        <f>MAX('11'!$D$42+0,MIN('935'!M355+0,'11'!$D$37+0))</f>
        <v>0</v>
      </c>
      <c r="D1043" s="6">
        <f>MAX('11'!$E$42+0,MIN('935'!N355+0,'11'!$E$37+0))</f>
        <v>0</v>
      </c>
      <c r="E1043" s="6">
        <f>MAX('11'!$F$42+0,MIN('935'!O355+0,'11'!$F$37+0))</f>
        <v>0</v>
      </c>
      <c r="F1043" s="6">
        <f>MAX('11'!$G$42+0,MIN('935'!P355+0,'11'!$G$37+0))</f>
        <v>0</v>
      </c>
      <c r="G1043" s="10"/>
    </row>
    <row r="1044" spans="1:7">
      <c r="A1044" s="21">
        <v>350</v>
      </c>
      <c r="B1044" s="6">
        <f>MAX('11'!$C$42+0,MIN('935'!L356+0,'11'!$C$37+0))</f>
        <v>0</v>
      </c>
      <c r="C1044" s="6">
        <f>MAX('11'!$D$42+0,MIN('935'!M356+0,'11'!$D$37+0))</f>
        <v>0</v>
      </c>
      <c r="D1044" s="6">
        <f>MAX('11'!$E$42+0,MIN('935'!N356+0,'11'!$E$37+0))</f>
        <v>0</v>
      </c>
      <c r="E1044" s="6">
        <f>MAX('11'!$F$42+0,MIN('935'!O356+0,'11'!$F$37+0))</f>
        <v>0</v>
      </c>
      <c r="F1044" s="6">
        <f>MAX('11'!$G$42+0,MIN('935'!P356+0,'11'!$G$37+0))</f>
        <v>0</v>
      </c>
      <c r="G1044" s="10"/>
    </row>
    <row r="1045" spans="1:7">
      <c r="A1045" s="21">
        <v>351</v>
      </c>
      <c r="B1045" s="6">
        <f>MAX('11'!$C$42+0,MIN('935'!L357+0,'11'!$C$37+0))</f>
        <v>0</v>
      </c>
      <c r="C1045" s="6">
        <f>MAX('11'!$D$42+0,MIN('935'!M357+0,'11'!$D$37+0))</f>
        <v>0</v>
      </c>
      <c r="D1045" s="6">
        <f>MAX('11'!$E$42+0,MIN('935'!N357+0,'11'!$E$37+0))</f>
        <v>0</v>
      </c>
      <c r="E1045" s="6">
        <f>MAX('11'!$F$42+0,MIN('935'!O357+0,'11'!$F$37+0))</f>
        <v>0</v>
      </c>
      <c r="F1045" s="6">
        <f>MAX('11'!$G$42+0,MIN('935'!P357+0,'11'!$G$37+0))</f>
        <v>0</v>
      </c>
      <c r="G1045" s="10"/>
    </row>
    <row r="1046" spans="1:7">
      <c r="A1046" s="21">
        <v>352</v>
      </c>
      <c r="B1046" s="6">
        <f>MAX('11'!$C$42+0,MIN('935'!L358+0,'11'!$C$37+0))</f>
        <v>0</v>
      </c>
      <c r="C1046" s="6">
        <f>MAX('11'!$D$42+0,MIN('935'!M358+0,'11'!$D$37+0))</f>
        <v>0</v>
      </c>
      <c r="D1046" s="6">
        <f>MAX('11'!$E$42+0,MIN('935'!N358+0,'11'!$E$37+0))</f>
        <v>0</v>
      </c>
      <c r="E1046" s="6">
        <f>MAX('11'!$F$42+0,MIN('935'!O358+0,'11'!$F$37+0))</f>
        <v>0</v>
      </c>
      <c r="F1046" s="6">
        <f>MAX('11'!$G$42+0,MIN('935'!P358+0,'11'!$G$37+0))</f>
        <v>0</v>
      </c>
      <c r="G1046" s="10"/>
    </row>
    <row r="1047" spans="1:7">
      <c r="A1047" s="21">
        <v>353</v>
      </c>
      <c r="B1047" s="6">
        <f>MAX('11'!$C$42+0,MIN('935'!L359+0,'11'!$C$37+0))</f>
        <v>0</v>
      </c>
      <c r="C1047" s="6">
        <f>MAX('11'!$D$42+0,MIN('935'!M359+0,'11'!$D$37+0))</f>
        <v>0</v>
      </c>
      <c r="D1047" s="6">
        <f>MAX('11'!$E$42+0,MIN('935'!N359+0,'11'!$E$37+0))</f>
        <v>0</v>
      </c>
      <c r="E1047" s="6">
        <f>MAX('11'!$F$42+0,MIN('935'!O359+0,'11'!$F$37+0))</f>
        <v>0</v>
      </c>
      <c r="F1047" s="6">
        <f>MAX('11'!$G$42+0,MIN('935'!P359+0,'11'!$G$37+0))</f>
        <v>0</v>
      </c>
      <c r="G1047" s="10"/>
    </row>
    <row r="1048" spans="1:7">
      <c r="A1048" s="21">
        <v>354</v>
      </c>
      <c r="B1048" s="6">
        <f>MAX('11'!$C$42+0,MIN('935'!L360+0,'11'!$C$37+0))</f>
        <v>0</v>
      </c>
      <c r="C1048" s="6">
        <f>MAX('11'!$D$42+0,MIN('935'!M360+0,'11'!$D$37+0))</f>
        <v>0</v>
      </c>
      <c r="D1048" s="6">
        <f>MAX('11'!$E$42+0,MIN('935'!N360+0,'11'!$E$37+0))</f>
        <v>0</v>
      </c>
      <c r="E1048" s="6">
        <f>MAX('11'!$F$42+0,MIN('935'!O360+0,'11'!$F$37+0))</f>
        <v>0</v>
      </c>
      <c r="F1048" s="6">
        <f>MAX('11'!$G$42+0,MIN('935'!P360+0,'11'!$G$37+0))</f>
        <v>0</v>
      </c>
      <c r="G1048" s="10"/>
    </row>
    <row r="1049" spans="1:7">
      <c r="A1049" s="21">
        <v>355</v>
      </c>
      <c r="B1049" s="6">
        <f>MAX('11'!$C$42+0,MIN('935'!L361+0,'11'!$C$37+0))</f>
        <v>0</v>
      </c>
      <c r="C1049" s="6">
        <f>MAX('11'!$D$42+0,MIN('935'!M361+0,'11'!$D$37+0))</f>
        <v>0</v>
      </c>
      <c r="D1049" s="6">
        <f>MAX('11'!$E$42+0,MIN('935'!N361+0,'11'!$E$37+0))</f>
        <v>0</v>
      </c>
      <c r="E1049" s="6">
        <f>MAX('11'!$F$42+0,MIN('935'!O361+0,'11'!$F$37+0))</f>
        <v>0</v>
      </c>
      <c r="F1049" s="6">
        <f>MAX('11'!$G$42+0,MIN('935'!P361+0,'11'!$G$37+0))</f>
        <v>0</v>
      </c>
      <c r="G1049" s="10"/>
    </row>
    <row r="1050" spans="1:7">
      <c r="A1050" s="21">
        <v>356</v>
      </c>
      <c r="B1050" s="6">
        <f>MAX('11'!$C$42+0,MIN('935'!L362+0,'11'!$C$37+0))</f>
        <v>0</v>
      </c>
      <c r="C1050" s="6">
        <f>MAX('11'!$D$42+0,MIN('935'!M362+0,'11'!$D$37+0))</f>
        <v>0</v>
      </c>
      <c r="D1050" s="6">
        <f>MAX('11'!$E$42+0,MIN('935'!N362+0,'11'!$E$37+0))</f>
        <v>0</v>
      </c>
      <c r="E1050" s="6">
        <f>MAX('11'!$F$42+0,MIN('935'!O362+0,'11'!$F$37+0))</f>
        <v>0</v>
      </c>
      <c r="F1050" s="6">
        <f>MAX('11'!$G$42+0,MIN('935'!P362+0,'11'!$G$37+0))</f>
        <v>0</v>
      </c>
      <c r="G1050" s="10"/>
    </row>
    <row r="1051" spans="1:7">
      <c r="A1051" s="21">
        <v>357</v>
      </c>
      <c r="B1051" s="6">
        <f>MAX('11'!$C$42+0,MIN('935'!L363+0,'11'!$C$37+0))</f>
        <v>0</v>
      </c>
      <c r="C1051" s="6">
        <f>MAX('11'!$D$42+0,MIN('935'!M363+0,'11'!$D$37+0))</f>
        <v>0</v>
      </c>
      <c r="D1051" s="6">
        <f>MAX('11'!$E$42+0,MIN('935'!N363+0,'11'!$E$37+0))</f>
        <v>0</v>
      </c>
      <c r="E1051" s="6">
        <f>MAX('11'!$F$42+0,MIN('935'!O363+0,'11'!$F$37+0))</f>
        <v>0</v>
      </c>
      <c r="F1051" s="6">
        <f>MAX('11'!$G$42+0,MIN('935'!P363+0,'11'!$G$37+0))</f>
        <v>0</v>
      </c>
      <c r="G1051" s="10"/>
    </row>
    <row r="1052" spans="1:7">
      <c r="A1052" s="21">
        <v>358</v>
      </c>
      <c r="B1052" s="6">
        <f>MAX('11'!$C$42+0,MIN('935'!L364+0,'11'!$C$37+0))</f>
        <v>0</v>
      </c>
      <c r="C1052" s="6">
        <f>MAX('11'!$D$42+0,MIN('935'!M364+0,'11'!$D$37+0))</f>
        <v>0</v>
      </c>
      <c r="D1052" s="6">
        <f>MAX('11'!$E$42+0,MIN('935'!N364+0,'11'!$E$37+0))</f>
        <v>0</v>
      </c>
      <c r="E1052" s="6">
        <f>MAX('11'!$F$42+0,MIN('935'!O364+0,'11'!$F$37+0))</f>
        <v>0</v>
      </c>
      <c r="F1052" s="6">
        <f>MAX('11'!$G$42+0,MIN('935'!P364+0,'11'!$G$37+0))</f>
        <v>0</v>
      </c>
      <c r="G1052" s="10"/>
    </row>
    <row r="1053" spans="1:7">
      <c r="A1053" s="21">
        <v>359</v>
      </c>
      <c r="B1053" s="6">
        <f>MAX('11'!$C$42+0,MIN('935'!L365+0,'11'!$C$37+0))</f>
        <v>0</v>
      </c>
      <c r="C1053" s="6">
        <f>MAX('11'!$D$42+0,MIN('935'!M365+0,'11'!$D$37+0))</f>
        <v>0</v>
      </c>
      <c r="D1053" s="6">
        <f>MAX('11'!$E$42+0,MIN('935'!N365+0,'11'!$E$37+0))</f>
        <v>0</v>
      </c>
      <c r="E1053" s="6">
        <f>MAX('11'!$F$42+0,MIN('935'!O365+0,'11'!$F$37+0))</f>
        <v>0</v>
      </c>
      <c r="F1053" s="6">
        <f>MAX('11'!$G$42+0,MIN('935'!P365+0,'11'!$G$37+0))</f>
        <v>0</v>
      </c>
      <c r="G1053" s="10"/>
    </row>
    <row r="1054" spans="1:7">
      <c r="A1054" s="21">
        <v>360</v>
      </c>
      <c r="B1054" s="6">
        <f>MAX('11'!$C$42+0,MIN('935'!L366+0,'11'!$C$37+0))</f>
        <v>0</v>
      </c>
      <c r="C1054" s="6">
        <f>MAX('11'!$D$42+0,MIN('935'!M366+0,'11'!$D$37+0))</f>
        <v>0</v>
      </c>
      <c r="D1054" s="6">
        <f>MAX('11'!$E$42+0,MIN('935'!N366+0,'11'!$E$37+0))</f>
        <v>0</v>
      </c>
      <c r="E1054" s="6">
        <f>MAX('11'!$F$42+0,MIN('935'!O366+0,'11'!$F$37+0))</f>
        <v>0</v>
      </c>
      <c r="F1054" s="6">
        <f>MAX('11'!$G$42+0,MIN('935'!P366+0,'11'!$G$37+0))</f>
        <v>0</v>
      </c>
      <c r="G1054" s="10"/>
    </row>
    <row r="1055" spans="1:7">
      <c r="A1055" s="21">
        <v>361</v>
      </c>
      <c r="B1055" s="6">
        <f>MAX('11'!$C$42+0,MIN('935'!L367+0,'11'!$C$37+0))</f>
        <v>0</v>
      </c>
      <c r="C1055" s="6">
        <f>MAX('11'!$D$42+0,MIN('935'!M367+0,'11'!$D$37+0))</f>
        <v>0</v>
      </c>
      <c r="D1055" s="6">
        <f>MAX('11'!$E$42+0,MIN('935'!N367+0,'11'!$E$37+0))</f>
        <v>0</v>
      </c>
      <c r="E1055" s="6">
        <f>MAX('11'!$F$42+0,MIN('935'!O367+0,'11'!$F$37+0))</f>
        <v>0</v>
      </c>
      <c r="F1055" s="6">
        <f>MAX('11'!$G$42+0,MIN('935'!P367+0,'11'!$G$37+0))</f>
        <v>0</v>
      </c>
      <c r="G1055" s="10"/>
    </row>
    <row r="1056" spans="1:7">
      <c r="A1056" s="21">
        <v>362</v>
      </c>
      <c r="B1056" s="6">
        <f>MAX('11'!$C$42+0,MIN('935'!L368+0,'11'!$C$37+0))</f>
        <v>0</v>
      </c>
      <c r="C1056" s="6">
        <f>MAX('11'!$D$42+0,MIN('935'!M368+0,'11'!$D$37+0))</f>
        <v>0</v>
      </c>
      <c r="D1056" s="6">
        <f>MAX('11'!$E$42+0,MIN('935'!N368+0,'11'!$E$37+0))</f>
        <v>0</v>
      </c>
      <c r="E1056" s="6">
        <f>MAX('11'!$F$42+0,MIN('935'!O368+0,'11'!$F$37+0))</f>
        <v>0</v>
      </c>
      <c r="F1056" s="6">
        <f>MAX('11'!$G$42+0,MIN('935'!P368+0,'11'!$G$37+0))</f>
        <v>0</v>
      </c>
      <c r="G1056" s="10"/>
    </row>
    <row r="1057" spans="1:7">
      <c r="A1057" s="21">
        <v>363</v>
      </c>
      <c r="B1057" s="6">
        <f>MAX('11'!$C$42+0,MIN('935'!L369+0,'11'!$C$37+0))</f>
        <v>0</v>
      </c>
      <c r="C1057" s="6">
        <f>MAX('11'!$D$42+0,MIN('935'!M369+0,'11'!$D$37+0))</f>
        <v>0</v>
      </c>
      <c r="D1057" s="6">
        <f>MAX('11'!$E$42+0,MIN('935'!N369+0,'11'!$E$37+0))</f>
        <v>0</v>
      </c>
      <c r="E1057" s="6">
        <f>MAX('11'!$F$42+0,MIN('935'!O369+0,'11'!$F$37+0))</f>
        <v>0</v>
      </c>
      <c r="F1057" s="6">
        <f>MAX('11'!$G$42+0,MIN('935'!P369+0,'11'!$G$37+0))</f>
        <v>0</v>
      </c>
      <c r="G1057" s="10"/>
    </row>
    <row r="1058" spans="1:7">
      <c r="A1058" s="21">
        <v>364</v>
      </c>
      <c r="B1058" s="6">
        <f>MAX('11'!$C$42+0,MIN('935'!L370+0,'11'!$C$37+0))</f>
        <v>0</v>
      </c>
      <c r="C1058" s="6">
        <f>MAX('11'!$D$42+0,MIN('935'!M370+0,'11'!$D$37+0))</f>
        <v>0</v>
      </c>
      <c r="D1058" s="6">
        <f>MAX('11'!$E$42+0,MIN('935'!N370+0,'11'!$E$37+0))</f>
        <v>0</v>
      </c>
      <c r="E1058" s="6">
        <f>MAX('11'!$F$42+0,MIN('935'!O370+0,'11'!$F$37+0))</f>
        <v>0</v>
      </c>
      <c r="F1058" s="6">
        <f>MAX('11'!$G$42+0,MIN('935'!P370+0,'11'!$G$37+0))</f>
        <v>0</v>
      </c>
      <c r="G1058" s="10"/>
    </row>
    <row r="1059" spans="1:7">
      <c r="A1059" s="21">
        <v>365</v>
      </c>
      <c r="B1059" s="6">
        <f>MAX('11'!$C$42+0,MIN('935'!L371+0,'11'!$C$37+0))</f>
        <v>0</v>
      </c>
      <c r="C1059" s="6">
        <f>MAX('11'!$D$42+0,MIN('935'!M371+0,'11'!$D$37+0))</f>
        <v>0</v>
      </c>
      <c r="D1059" s="6">
        <f>MAX('11'!$E$42+0,MIN('935'!N371+0,'11'!$E$37+0))</f>
        <v>0</v>
      </c>
      <c r="E1059" s="6">
        <f>MAX('11'!$F$42+0,MIN('935'!O371+0,'11'!$F$37+0))</f>
        <v>0</v>
      </c>
      <c r="F1059" s="6">
        <f>MAX('11'!$G$42+0,MIN('935'!P371+0,'11'!$G$37+0))</f>
        <v>0</v>
      </c>
      <c r="G1059" s="10"/>
    </row>
    <row r="1060" spans="1:7">
      <c r="A1060" s="21">
        <v>366</v>
      </c>
      <c r="B1060" s="6">
        <f>MAX('11'!$C$42+0,MIN('935'!L372+0,'11'!$C$37+0))</f>
        <v>0</v>
      </c>
      <c r="C1060" s="6">
        <f>MAX('11'!$D$42+0,MIN('935'!M372+0,'11'!$D$37+0))</f>
        <v>0</v>
      </c>
      <c r="D1060" s="6">
        <f>MAX('11'!$E$42+0,MIN('935'!N372+0,'11'!$E$37+0))</f>
        <v>0</v>
      </c>
      <c r="E1060" s="6">
        <f>MAX('11'!$F$42+0,MIN('935'!O372+0,'11'!$F$37+0))</f>
        <v>0</v>
      </c>
      <c r="F1060" s="6">
        <f>MAX('11'!$G$42+0,MIN('935'!P372+0,'11'!$G$37+0))</f>
        <v>0</v>
      </c>
      <c r="G1060" s="10"/>
    </row>
    <row r="1061" spans="1:7">
      <c r="A1061" s="21">
        <v>367</v>
      </c>
      <c r="B1061" s="6">
        <f>MAX('11'!$C$42+0,MIN('935'!L373+0,'11'!$C$37+0))</f>
        <v>0</v>
      </c>
      <c r="C1061" s="6">
        <f>MAX('11'!$D$42+0,MIN('935'!M373+0,'11'!$D$37+0))</f>
        <v>0</v>
      </c>
      <c r="D1061" s="6">
        <f>MAX('11'!$E$42+0,MIN('935'!N373+0,'11'!$E$37+0))</f>
        <v>0</v>
      </c>
      <c r="E1061" s="6">
        <f>MAX('11'!$F$42+0,MIN('935'!O373+0,'11'!$F$37+0))</f>
        <v>0</v>
      </c>
      <c r="F1061" s="6">
        <f>MAX('11'!$G$42+0,MIN('935'!P373+0,'11'!$G$37+0))</f>
        <v>0</v>
      </c>
      <c r="G1061" s="10"/>
    </row>
    <row r="1062" spans="1:7">
      <c r="A1062" s="21">
        <v>368</v>
      </c>
      <c r="B1062" s="6">
        <f>MAX('11'!$C$42+0,MIN('935'!L374+0,'11'!$C$37+0))</f>
        <v>0</v>
      </c>
      <c r="C1062" s="6">
        <f>MAX('11'!$D$42+0,MIN('935'!M374+0,'11'!$D$37+0))</f>
        <v>0</v>
      </c>
      <c r="D1062" s="6">
        <f>MAX('11'!$E$42+0,MIN('935'!N374+0,'11'!$E$37+0))</f>
        <v>0</v>
      </c>
      <c r="E1062" s="6">
        <f>MAX('11'!$F$42+0,MIN('935'!O374+0,'11'!$F$37+0))</f>
        <v>0</v>
      </c>
      <c r="F1062" s="6">
        <f>MAX('11'!$G$42+0,MIN('935'!P374+0,'11'!$G$37+0))</f>
        <v>0</v>
      </c>
      <c r="G1062" s="10"/>
    </row>
    <row r="1063" spans="1:7">
      <c r="A1063" s="21">
        <v>369</v>
      </c>
      <c r="B1063" s="6">
        <f>MAX('11'!$C$42+0,MIN('935'!L375+0,'11'!$C$37+0))</f>
        <v>0</v>
      </c>
      <c r="C1063" s="6">
        <f>MAX('11'!$D$42+0,MIN('935'!M375+0,'11'!$D$37+0))</f>
        <v>0</v>
      </c>
      <c r="D1063" s="6">
        <f>MAX('11'!$E$42+0,MIN('935'!N375+0,'11'!$E$37+0))</f>
        <v>0</v>
      </c>
      <c r="E1063" s="6">
        <f>MAX('11'!$F$42+0,MIN('935'!O375+0,'11'!$F$37+0))</f>
        <v>0</v>
      </c>
      <c r="F1063" s="6">
        <f>MAX('11'!$G$42+0,MIN('935'!P375+0,'11'!$G$37+0))</f>
        <v>0</v>
      </c>
      <c r="G1063" s="10"/>
    </row>
    <row r="1064" spans="1:7">
      <c r="A1064" s="21">
        <v>370</v>
      </c>
      <c r="B1064" s="6">
        <f>MAX('11'!$C$42+0,MIN('935'!L376+0,'11'!$C$37+0))</f>
        <v>0</v>
      </c>
      <c r="C1064" s="6">
        <f>MAX('11'!$D$42+0,MIN('935'!M376+0,'11'!$D$37+0))</f>
        <v>0</v>
      </c>
      <c r="D1064" s="6">
        <f>MAX('11'!$E$42+0,MIN('935'!N376+0,'11'!$E$37+0))</f>
        <v>0</v>
      </c>
      <c r="E1064" s="6">
        <f>MAX('11'!$F$42+0,MIN('935'!O376+0,'11'!$F$37+0))</f>
        <v>0</v>
      </c>
      <c r="F1064" s="6">
        <f>MAX('11'!$G$42+0,MIN('935'!P376+0,'11'!$G$37+0))</f>
        <v>0</v>
      </c>
      <c r="G1064" s="10"/>
    </row>
    <row r="1065" spans="1:7">
      <c r="A1065" s="21">
        <v>371</v>
      </c>
      <c r="B1065" s="6">
        <f>MAX('11'!$C$42+0,MIN('935'!L377+0,'11'!$C$37+0))</f>
        <v>0</v>
      </c>
      <c r="C1065" s="6">
        <f>MAX('11'!$D$42+0,MIN('935'!M377+0,'11'!$D$37+0))</f>
        <v>0</v>
      </c>
      <c r="D1065" s="6">
        <f>MAX('11'!$E$42+0,MIN('935'!N377+0,'11'!$E$37+0))</f>
        <v>0</v>
      </c>
      <c r="E1065" s="6">
        <f>MAX('11'!$F$42+0,MIN('935'!O377+0,'11'!$F$37+0))</f>
        <v>0</v>
      </c>
      <c r="F1065" s="6">
        <f>MAX('11'!$G$42+0,MIN('935'!P377+0,'11'!$G$37+0))</f>
        <v>0</v>
      </c>
      <c r="G1065" s="10"/>
    </row>
    <row r="1066" spans="1:7">
      <c r="A1066" s="21">
        <v>372</v>
      </c>
      <c r="B1066" s="6">
        <f>MAX('11'!$C$42+0,MIN('935'!L378+0,'11'!$C$37+0))</f>
        <v>0</v>
      </c>
      <c r="C1066" s="6">
        <f>MAX('11'!$D$42+0,MIN('935'!M378+0,'11'!$D$37+0))</f>
        <v>0</v>
      </c>
      <c r="D1066" s="6">
        <f>MAX('11'!$E$42+0,MIN('935'!N378+0,'11'!$E$37+0))</f>
        <v>0</v>
      </c>
      <c r="E1066" s="6">
        <f>MAX('11'!$F$42+0,MIN('935'!O378+0,'11'!$F$37+0))</f>
        <v>0</v>
      </c>
      <c r="F1066" s="6">
        <f>MAX('11'!$G$42+0,MIN('935'!P378+0,'11'!$G$37+0))</f>
        <v>0</v>
      </c>
      <c r="G1066" s="10"/>
    </row>
    <row r="1067" spans="1:7">
      <c r="A1067" s="21">
        <v>373</v>
      </c>
      <c r="B1067" s="6">
        <f>MAX('11'!$C$42+0,MIN('935'!L379+0,'11'!$C$37+0))</f>
        <v>0</v>
      </c>
      <c r="C1067" s="6">
        <f>MAX('11'!$D$42+0,MIN('935'!M379+0,'11'!$D$37+0))</f>
        <v>0</v>
      </c>
      <c r="D1067" s="6">
        <f>MAX('11'!$E$42+0,MIN('935'!N379+0,'11'!$E$37+0))</f>
        <v>0</v>
      </c>
      <c r="E1067" s="6">
        <f>MAX('11'!$F$42+0,MIN('935'!O379+0,'11'!$F$37+0))</f>
        <v>0</v>
      </c>
      <c r="F1067" s="6">
        <f>MAX('11'!$G$42+0,MIN('935'!P379+0,'11'!$G$37+0))</f>
        <v>0</v>
      </c>
      <c r="G1067" s="10"/>
    </row>
    <row r="1068" spans="1:7">
      <c r="A1068" s="21">
        <v>374</v>
      </c>
      <c r="B1068" s="6">
        <f>MAX('11'!$C$42+0,MIN('935'!L380+0,'11'!$C$37+0))</f>
        <v>0</v>
      </c>
      <c r="C1068" s="6">
        <f>MAX('11'!$D$42+0,MIN('935'!M380+0,'11'!$D$37+0))</f>
        <v>0</v>
      </c>
      <c r="D1068" s="6">
        <f>MAX('11'!$E$42+0,MIN('935'!N380+0,'11'!$E$37+0))</f>
        <v>0</v>
      </c>
      <c r="E1068" s="6">
        <f>MAX('11'!$F$42+0,MIN('935'!O380+0,'11'!$F$37+0))</f>
        <v>0</v>
      </c>
      <c r="F1068" s="6">
        <f>MAX('11'!$G$42+0,MIN('935'!P380+0,'11'!$G$37+0))</f>
        <v>0</v>
      </c>
      <c r="G1068" s="10"/>
    </row>
    <row r="1069" spans="1:7">
      <c r="A1069" s="21">
        <v>375</v>
      </c>
      <c r="B1069" s="6">
        <f>MAX('11'!$C$42+0,MIN('935'!L381+0,'11'!$C$37+0))</f>
        <v>0</v>
      </c>
      <c r="C1069" s="6">
        <f>MAX('11'!$D$42+0,MIN('935'!M381+0,'11'!$D$37+0))</f>
        <v>0</v>
      </c>
      <c r="D1069" s="6">
        <f>MAX('11'!$E$42+0,MIN('935'!N381+0,'11'!$E$37+0))</f>
        <v>0</v>
      </c>
      <c r="E1069" s="6">
        <f>MAX('11'!$F$42+0,MIN('935'!O381+0,'11'!$F$37+0))</f>
        <v>0</v>
      </c>
      <c r="F1069" s="6">
        <f>MAX('11'!$G$42+0,MIN('935'!P381+0,'11'!$G$37+0))</f>
        <v>0</v>
      </c>
      <c r="G1069" s="10"/>
    </row>
    <row r="1070" spans="1:7">
      <c r="A1070" s="21">
        <v>376</v>
      </c>
      <c r="B1070" s="6">
        <f>MAX('11'!$C$42+0,MIN('935'!L382+0,'11'!$C$37+0))</f>
        <v>0</v>
      </c>
      <c r="C1070" s="6">
        <f>MAX('11'!$D$42+0,MIN('935'!M382+0,'11'!$D$37+0))</f>
        <v>0</v>
      </c>
      <c r="D1070" s="6">
        <f>MAX('11'!$E$42+0,MIN('935'!N382+0,'11'!$E$37+0))</f>
        <v>0</v>
      </c>
      <c r="E1070" s="6">
        <f>MAX('11'!$F$42+0,MIN('935'!O382+0,'11'!$F$37+0))</f>
        <v>0</v>
      </c>
      <c r="F1070" s="6">
        <f>MAX('11'!$G$42+0,MIN('935'!P382+0,'11'!$G$37+0))</f>
        <v>0</v>
      </c>
      <c r="G1070" s="10"/>
    </row>
    <row r="1071" spans="1:7">
      <c r="A1071" s="21">
        <v>377</v>
      </c>
      <c r="B1071" s="6">
        <f>MAX('11'!$C$42+0,MIN('935'!L383+0,'11'!$C$37+0))</f>
        <v>0</v>
      </c>
      <c r="C1071" s="6">
        <f>MAX('11'!$D$42+0,MIN('935'!M383+0,'11'!$D$37+0))</f>
        <v>0</v>
      </c>
      <c r="D1071" s="6">
        <f>MAX('11'!$E$42+0,MIN('935'!N383+0,'11'!$E$37+0))</f>
        <v>0</v>
      </c>
      <c r="E1071" s="6">
        <f>MAX('11'!$F$42+0,MIN('935'!O383+0,'11'!$F$37+0))</f>
        <v>0</v>
      </c>
      <c r="F1071" s="6">
        <f>MAX('11'!$G$42+0,MIN('935'!P383+0,'11'!$G$37+0))</f>
        <v>0</v>
      </c>
      <c r="G1071" s="10"/>
    </row>
    <row r="1072" spans="1:7">
      <c r="A1072" s="21">
        <v>378</v>
      </c>
      <c r="B1072" s="6">
        <f>MAX('11'!$C$42+0,MIN('935'!L384+0,'11'!$C$37+0))</f>
        <v>0</v>
      </c>
      <c r="C1072" s="6">
        <f>MAX('11'!$D$42+0,MIN('935'!M384+0,'11'!$D$37+0))</f>
        <v>0</v>
      </c>
      <c r="D1072" s="6">
        <f>MAX('11'!$E$42+0,MIN('935'!N384+0,'11'!$E$37+0))</f>
        <v>0</v>
      </c>
      <c r="E1072" s="6">
        <f>MAX('11'!$F$42+0,MIN('935'!O384+0,'11'!$F$37+0))</f>
        <v>0</v>
      </c>
      <c r="F1072" s="6">
        <f>MAX('11'!$G$42+0,MIN('935'!P384+0,'11'!$G$37+0))</f>
        <v>0</v>
      </c>
      <c r="G1072" s="10"/>
    </row>
    <row r="1073" spans="1:7">
      <c r="A1073" s="21">
        <v>379</v>
      </c>
      <c r="B1073" s="6">
        <f>MAX('11'!$C$42+0,MIN('935'!L385+0,'11'!$C$37+0))</f>
        <v>0</v>
      </c>
      <c r="C1073" s="6">
        <f>MAX('11'!$D$42+0,MIN('935'!M385+0,'11'!$D$37+0))</f>
        <v>0</v>
      </c>
      <c r="D1073" s="6">
        <f>MAX('11'!$E$42+0,MIN('935'!N385+0,'11'!$E$37+0))</f>
        <v>0</v>
      </c>
      <c r="E1073" s="6">
        <f>MAX('11'!$F$42+0,MIN('935'!O385+0,'11'!$F$37+0))</f>
        <v>0</v>
      </c>
      <c r="F1073" s="6">
        <f>MAX('11'!$G$42+0,MIN('935'!P385+0,'11'!$G$37+0))</f>
        <v>0</v>
      </c>
      <c r="G1073" s="10"/>
    </row>
    <row r="1074" spans="1:7">
      <c r="A1074" s="21">
        <v>380</v>
      </c>
      <c r="B1074" s="6">
        <f>MAX('11'!$C$42+0,MIN('935'!L386+0,'11'!$C$37+0))</f>
        <v>0</v>
      </c>
      <c r="C1074" s="6">
        <f>MAX('11'!$D$42+0,MIN('935'!M386+0,'11'!$D$37+0))</f>
        <v>0</v>
      </c>
      <c r="D1074" s="6">
        <f>MAX('11'!$E$42+0,MIN('935'!N386+0,'11'!$E$37+0))</f>
        <v>0</v>
      </c>
      <c r="E1074" s="6">
        <f>MAX('11'!$F$42+0,MIN('935'!O386+0,'11'!$F$37+0))</f>
        <v>0</v>
      </c>
      <c r="F1074" s="6">
        <f>MAX('11'!$G$42+0,MIN('935'!P386+0,'11'!$G$37+0))</f>
        <v>0</v>
      </c>
      <c r="G1074" s="10"/>
    </row>
    <row r="1075" spans="1:7">
      <c r="A1075" s="21">
        <v>381</v>
      </c>
      <c r="B1075" s="6">
        <f>MAX('11'!$C$42+0,MIN('935'!L387+0,'11'!$C$37+0))</f>
        <v>0</v>
      </c>
      <c r="C1075" s="6">
        <f>MAX('11'!$D$42+0,MIN('935'!M387+0,'11'!$D$37+0))</f>
        <v>0</v>
      </c>
      <c r="D1075" s="6">
        <f>MAX('11'!$E$42+0,MIN('935'!N387+0,'11'!$E$37+0))</f>
        <v>0</v>
      </c>
      <c r="E1075" s="6">
        <f>MAX('11'!$F$42+0,MIN('935'!O387+0,'11'!$F$37+0))</f>
        <v>0</v>
      </c>
      <c r="F1075" s="6">
        <f>MAX('11'!$G$42+0,MIN('935'!P387+0,'11'!$G$37+0))</f>
        <v>0</v>
      </c>
      <c r="G1075" s="10"/>
    </row>
    <row r="1076" spans="1:7">
      <c r="A1076" s="21">
        <v>382</v>
      </c>
      <c r="B1076" s="6">
        <f>MAX('11'!$C$42+0,MIN('935'!L388+0,'11'!$C$37+0))</f>
        <v>0</v>
      </c>
      <c r="C1076" s="6">
        <f>MAX('11'!$D$42+0,MIN('935'!M388+0,'11'!$D$37+0))</f>
        <v>0</v>
      </c>
      <c r="D1076" s="6">
        <f>MAX('11'!$E$42+0,MIN('935'!N388+0,'11'!$E$37+0))</f>
        <v>0</v>
      </c>
      <c r="E1076" s="6">
        <f>MAX('11'!$F$42+0,MIN('935'!O388+0,'11'!$F$37+0))</f>
        <v>0</v>
      </c>
      <c r="F1076" s="6">
        <f>MAX('11'!$G$42+0,MIN('935'!P388+0,'11'!$G$37+0))</f>
        <v>0</v>
      </c>
      <c r="G1076" s="10"/>
    </row>
    <row r="1077" spans="1:7">
      <c r="A1077" s="21">
        <v>383</v>
      </c>
      <c r="B1077" s="6">
        <f>MAX('11'!$C$42+0,MIN('935'!L389+0,'11'!$C$37+0))</f>
        <v>0</v>
      </c>
      <c r="C1077" s="6">
        <f>MAX('11'!$D$42+0,MIN('935'!M389+0,'11'!$D$37+0))</f>
        <v>0</v>
      </c>
      <c r="D1077" s="6">
        <f>MAX('11'!$E$42+0,MIN('935'!N389+0,'11'!$E$37+0))</f>
        <v>0</v>
      </c>
      <c r="E1077" s="6">
        <f>MAX('11'!$F$42+0,MIN('935'!O389+0,'11'!$F$37+0))</f>
        <v>0</v>
      </c>
      <c r="F1077" s="6">
        <f>MAX('11'!$G$42+0,MIN('935'!P389+0,'11'!$G$37+0))</f>
        <v>0</v>
      </c>
      <c r="G1077" s="10"/>
    </row>
    <row r="1078" spans="1:7">
      <c r="A1078" s="21">
        <v>384</v>
      </c>
      <c r="B1078" s="6">
        <f>MAX('11'!$C$42+0,MIN('935'!L390+0,'11'!$C$37+0))</f>
        <v>0</v>
      </c>
      <c r="C1078" s="6">
        <f>MAX('11'!$D$42+0,MIN('935'!M390+0,'11'!$D$37+0))</f>
        <v>0</v>
      </c>
      <c r="D1078" s="6">
        <f>MAX('11'!$E$42+0,MIN('935'!N390+0,'11'!$E$37+0))</f>
        <v>0</v>
      </c>
      <c r="E1078" s="6">
        <f>MAX('11'!$F$42+0,MIN('935'!O390+0,'11'!$F$37+0))</f>
        <v>0</v>
      </c>
      <c r="F1078" s="6">
        <f>MAX('11'!$G$42+0,MIN('935'!P390+0,'11'!$G$37+0))</f>
        <v>0</v>
      </c>
      <c r="G1078" s="10"/>
    </row>
    <row r="1079" spans="1:7">
      <c r="A1079" s="21">
        <v>385</v>
      </c>
      <c r="B1079" s="6">
        <f>MAX('11'!$C$42+0,MIN('935'!L391+0,'11'!$C$37+0))</f>
        <v>0</v>
      </c>
      <c r="C1079" s="6">
        <f>MAX('11'!$D$42+0,MIN('935'!M391+0,'11'!$D$37+0))</f>
        <v>0</v>
      </c>
      <c r="D1079" s="6">
        <f>MAX('11'!$E$42+0,MIN('935'!N391+0,'11'!$E$37+0))</f>
        <v>0</v>
      </c>
      <c r="E1079" s="6">
        <f>MAX('11'!$F$42+0,MIN('935'!O391+0,'11'!$F$37+0))</f>
        <v>0</v>
      </c>
      <c r="F1079" s="6">
        <f>MAX('11'!$G$42+0,MIN('935'!P391+0,'11'!$G$37+0))</f>
        <v>0</v>
      </c>
      <c r="G1079" s="10"/>
    </row>
    <row r="1080" spans="1:7">
      <c r="A1080" s="21">
        <v>386</v>
      </c>
      <c r="B1080" s="6">
        <f>MAX('11'!$C$42+0,MIN('935'!L392+0,'11'!$C$37+0))</f>
        <v>0</v>
      </c>
      <c r="C1080" s="6">
        <f>MAX('11'!$D$42+0,MIN('935'!M392+0,'11'!$D$37+0))</f>
        <v>0</v>
      </c>
      <c r="D1080" s="6">
        <f>MAX('11'!$E$42+0,MIN('935'!N392+0,'11'!$E$37+0))</f>
        <v>0</v>
      </c>
      <c r="E1080" s="6">
        <f>MAX('11'!$F$42+0,MIN('935'!O392+0,'11'!$F$37+0))</f>
        <v>0</v>
      </c>
      <c r="F1080" s="6">
        <f>MAX('11'!$G$42+0,MIN('935'!P392+0,'11'!$G$37+0))</f>
        <v>0</v>
      </c>
      <c r="G1080" s="10"/>
    </row>
    <row r="1081" spans="1:7">
      <c r="A1081" s="21">
        <v>387</v>
      </c>
      <c r="B1081" s="6">
        <f>MAX('11'!$C$42+0,MIN('935'!L393+0,'11'!$C$37+0))</f>
        <v>0</v>
      </c>
      <c r="C1081" s="6">
        <f>MAX('11'!$D$42+0,MIN('935'!M393+0,'11'!$D$37+0))</f>
        <v>0</v>
      </c>
      <c r="D1081" s="6">
        <f>MAX('11'!$E$42+0,MIN('935'!N393+0,'11'!$E$37+0))</f>
        <v>0</v>
      </c>
      <c r="E1081" s="6">
        <f>MAX('11'!$F$42+0,MIN('935'!O393+0,'11'!$F$37+0))</f>
        <v>0</v>
      </c>
      <c r="F1081" s="6">
        <f>MAX('11'!$G$42+0,MIN('935'!P393+0,'11'!$G$37+0))</f>
        <v>0</v>
      </c>
      <c r="G1081" s="10"/>
    </row>
    <row r="1082" spans="1:7">
      <c r="A1082" s="21">
        <v>388</v>
      </c>
      <c r="B1082" s="6">
        <f>MAX('11'!$C$42+0,MIN('935'!L394+0,'11'!$C$37+0))</f>
        <v>0</v>
      </c>
      <c r="C1082" s="6">
        <f>MAX('11'!$D$42+0,MIN('935'!M394+0,'11'!$D$37+0))</f>
        <v>0</v>
      </c>
      <c r="D1082" s="6">
        <f>MAX('11'!$E$42+0,MIN('935'!N394+0,'11'!$E$37+0))</f>
        <v>0</v>
      </c>
      <c r="E1082" s="6">
        <f>MAX('11'!$F$42+0,MIN('935'!O394+0,'11'!$F$37+0))</f>
        <v>0</v>
      </c>
      <c r="F1082" s="6">
        <f>MAX('11'!$G$42+0,MIN('935'!P394+0,'11'!$G$37+0))</f>
        <v>0</v>
      </c>
      <c r="G1082" s="10"/>
    </row>
    <row r="1083" spans="1:7">
      <c r="A1083" s="21">
        <v>389</v>
      </c>
      <c r="B1083" s="6">
        <f>MAX('11'!$C$42+0,MIN('935'!L395+0,'11'!$C$37+0))</f>
        <v>0</v>
      </c>
      <c r="C1083" s="6">
        <f>MAX('11'!$D$42+0,MIN('935'!M395+0,'11'!$D$37+0))</f>
        <v>0</v>
      </c>
      <c r="D1083" s="6">
        <f>MAX('11'!$E$42+0,MIN('935'!N395+0,'11'!$E$37+0))</f>
        <v>0</v>
      </c>
      <c r="E1083" s="6">
        <f>MAX('11'!$F$42+0,MIN('935'!O395+0,'11'!$F$37+0))</f>
        <v>0</v>
      </c>
      <c r="F1083" s="6">
        <f>MAX('11'!$G$42+0,MIN('935'!P395+0,'11'!$G$37+0))</f>
        <v>0</v>
      </c>
      <c r="G1083" s="10"/>
    </row>
    <row r="1084" spans="1:7">
      <c r="A1084" s="21">
        <v>390</v>
      </c>
      <c r="B1084" s="6">
        <f>MAX('11'!$C$42+0,MIN('935'!L396+0,'11'!$C$37+0))</f>
        <v>0</v>
      </c>
      <c r="C1084" s="6">
        <f>MAX('11'!$D$42+0,MIN('935'!M396+0,'11'!$D$37+0))</f>
        <v>0</v>
      </c>
      <c r="D1084" s="6">
        <f>MAX('11'!$E$42+0,MIN('935'!N396+0,'11'!$E$37+0))</f>
        <v>0</v>
      </c>
      <c r="E1084" s="6">
        <f>MAX('11'!$F$42+0,MIN('935'!O396+0,'11'!$F$37+0))</f>
        <v>0</v>
      </c>
      <c r="F1084" s="6">
        <f>MAX('11'!$G$42+0,MIN('935'!P396+0,'11'!$G$37+0))</f>
        <v>0</v>
      </c>
      <c r="G1084" s="10"/>
    </row>
    <row r="1085" spans="1:7">
      <c r="A1085" s="21">
        <v>391</v>
      </c>
      <c r="B1085" s="6">
        <f>MAX('11'!$C$42+0,MIN('935'!L397+0,'11'!$C$37+0))</f>
        <v>0</v>
      </c>
      <c r="C1085" s="6">
        <f>MAX('11'!$D$42+0,MIN('935'!M397+0,'11'!$D$37+0))</f>
        <v>0</v>
      </c>
      <c r="D1085" s="6">
        <f>MAX('11'!$E$42+0,MIN('935'!N397+0,'11'!$E$37+0))</f>
        <v>0</v>
      </c>
      <c r="E1085" s="6">
        <f>MAX('11'!$F$42+0,MIN('935'!O397+0,'11'!$F$37+0))</f>
        <v>0</v>
      </c>
      <c r="F1085" s="6">
        <f>MAX('11'!$G$42+0,MIN('935'!P397+0,'11'!$G$37+0))</f>
        <v>0</v>
      </c>
      <c r="G1085" s="10"/>
    </row>
    <row r="1086" spans="1:7">
      <c r="A1086" s="21">
        <v>392</v>
      </c>
      <c r="B1086" s="6">
        <f>MAX('11'!$C$42+0,MIN('935'!L398+0,'11'!$C$37+0))</f>
        <v>0</v>
      </c>
      <c r="C1086" s="6">
        <f>MAX('11'!$D$42+0,MIN('935'!M398+0,'11'!$D$37+0))</f>
        <v>0</v>
      </c>
      <c r="D1086" s="6">
        <f>MAX('11'!$E$42+0,MIN('935'!N398+0,'11'!$E$37+0))</f>
        <v>0</v>
      </c>
      <c r="E1086" s="6">
        <f>MAX('11'!$F$42+0,MIN('935'!O398+0,'11'!$F$37+0))</f>
        <v>0</v>
      </c>
      <c r="F1086" s="6">
        <f>MAX('11'!$G$42+0,MIN('935'!P398+0,'11'!$G$37+0))</f>
        <v>0</v>
      </c>
      <c r="G1086" s="10"/>
    </row>
    <row r="1087" spans="1:7">
      <c r="A1087" s="21">
        <v>393</v>
      </c>
      <c r="B1087" s="6">
        <f>MAX('11'!$C$42+0,MIN('935'!L399+0,'11'!$C$37+0))</f>
        <v>0</v>
      </c>
      <c r="C1087" s="6">
        <f>MAX('11'!$D$42+0,MIN('935'!M399+0,'11'!$D$37+0))</f>
        <v>0</v>
      </c>
      <c r="D1087" s="6">
        <f>MAX('11'!$E$42+0,MIN('935'!N399+0,'11'!$E$37+0))</f>
        <v>0</v>
      </c>
      <c r="E1087" s="6">
        <f>MAX('11'!$F$42+0,MIN('935'!O399+0,'11'!$F$37+0))</f>
        <v>0</v>
      </c>
      <c r="F1087" s="6">
        <f>MAX('11'!$G$42+0,MIN('935'!P399+0,'11'!$G$37+0))</f>
        <v>0</v>
      </c>
      <c r="G1087" s="10"/>
    </row>
    <row r="1088" spans="1:7">
      <c r="A1088" s="21">
        <v>394</v>
      </c>
      <c r="B1088" s="6">
        <f>MAX('11'!$C$42+0,MIN('935'!L400+0,'11'!$C$37+0))</f>
        <v>0</v>
      </c>
      <c r="C1088" s="6">
        <f>MAX('11'!$D$42+0,MIN('935'!M400+0,'11'!$D$37+0))</f>
        <v>0</v>
      </c>
      <c r="D1088" s="6">
        <f>MAX('11'!$E$42+0,MIN('935'!N400+0,'11'!$E$37+0))</f>
        <v>0</v>
      </c>
      <c r="E1088" s="6">
        <f>MAX('11'!$F$42+0,MIN('935'!O400+0,'11'!$F$37+0))</f>
        <v>0</v>
      </c>
      <c r="F1088" s="6">
        <f>MAX('11'!$G$42+0,MIN('935'!P400+0,'11'!$G$37+0))</f>
        <v>0</v>
      </c>
      <c r="G1088" s="10"/>
    </row>
    <row r="1089" spans="1:7">
      <c r="A1089" s="21">
        <v>395</v>
      </c>
      <c r="B1089" s="6">
        <f>MAX('11'!$C$42+0,MIN('935'!L401+0,'11'!$C$37+0))</f>
        <v>0</v>
      </c>
      <c r="C1089" s="6">
        <f>MAX('11'!$D$42+0,MIN('935'!M401+0,'11'!$D$37+0))</f>
        <v>0</v>
      </c>
      <c r="D1089" s="6">
        <f>MAX('11'!$E$42+0,MIN('935'!N401+0,'11'!$E$37+0))</f>
        <v>0</v>
      </c>
      <c r="E1089" s="6">
        <f>MAX('11'!$F$42+0,MIN('935'!O401+0,'11'!$F$37+0))</f>
        <v>0</v>
      </c>
      <c r="F1089" s="6">
        <f>MAX('11'!$G$42+0,MIN('935'!P401+0,'11'!$G$37+0))</f>
        <v>0</v>
      </c>
      <c r="G1089" s="10"/>
    </row>
    <row r="1090" spans="1:7">
      <c r="A1090" s="21">
        <v>396</v>
      </c>
      <c r="B1090" s="6">
        <f>MAX('11'!$C$42+0,MIN('935'!L402+0,'11'!$C$37+0))</f>
        <v>0</v>
      </c>
      <c r="C1090" s="6">
        <f>MAX('11'!$D$42+0,MIN('935'!M402+0,'11'!$D$37+0))</f>
        <v>0</v>
      </c>
      <c r="D1090" s="6">
        <f>MAX('11'!$E$42+0,MIN('935'!N402+0,'11'!$E$37+0))</f>
        <v>0</v>
      </c>
      <c r="E1090" s="6">
        <f>MAX('11'!$F$42+0,MIN('935'!O402+0,'11'!$F$37+0))</f>
        <v>0</v>
      </c>
      <c r="F1090" s="6">
        <f>MAX('11'!$G$42+0,MIN('935'!P402+0,'11'!$G$37+0))</f>
        <v>0</v>
      </c>
      <c r="G1090" s="10"/>
    </row>
    <row r="1091" spans="1:7">
      <c r="A1091" s="21">
        <v>397</v>
      </c>
      <c r="B1091" s="6">
        <f>MAX('11'!$C$42+0,MIN('935'!L403+0,'11'!$C$37+0))</f>
        <v>0</v>
      </c>
      <c r="C1091" s="6">
        <f>MAX('11'!$D$42+0,MIN('935'!M403+0,'11'!$D$37+0))</f>
        <v>0</v>
      </c>
      <c r="D1091" s="6">
        <f>MAX('11'!$E$42+0,MIN('935'!N403+0,'11'!$E$37+0))</f>
        <v>0</v>
      </c>
      <c r="E1091" s="6">
        <f>MAX('11'!$F$42+0,MIN('935'!O403+0,'11'!$F$37+0))</f>
        <v>0</v>
      </c>
      <c r="F1091" s="6">
        <f>MAX('11'!$G$42+0,MIN('935'!P403+0,'11'!$G$37+0))</f>
        <v>0</v>
      </c>
      <c r="G1091" s="10"/>
    </row>
    <row r="1092" spans="1:7">
      <c r="A1092" s="21">
        <v>398</v>
      </c>
      <c r="B1092" s="6">
        <f>MAX('11'!$C$42+0,MIN('935'!L404+0,'11'!$C$37+0))</f>
        <v>0</v>
      </c>
      <c r="C1092" s="6">
        <f>MAX('11'!$D$42+0,MIN('935'!M404+0,'11'!$D$37+0))</f>
        <v>0</v>
      </c>
      <c r="D1092" s="6">
        <f>MAX('11'!$E$42+0,MIN('935'!N404+0,'11'!$E$37+0))</f>
        <v>0</v>
      </c>
      <c r="E1092" s="6">
        <f>MAX('11'!$F$42+0,MIN('935'!O404+0,'11'!$F$37+0))</f>
        <v>0</v>
      </c>
      <c r="F1092" s="6">
        <f>MAX('11'!$G$42+0,MIN('935'!P404+0,'11'!$G$37+0))</f>
        <v>0</v>
      </c>
      <c r="G1092" s="10"/>
    </row>
    <row r="1093" spans="1:7">
      <c r="A1093" s="21">
        <v>399</v>
      </c>
      <c r="B1093" s="6">
        <f>MAX('11'!$C$42+0,MIN('935'!L405+0,'11'!$C$37+0))</f>
        <v>0</v>
      </c>
      <c r="C1093" s="6">
        <f>MAX('11'!$D$42+0,MIN('935'!M405+0,'11'!$D$37+0))</f>
        <v>0</v>
      </c>
      <c r="D1093" s="6">
        <f>MAX('11'!$E$42+0,MIN('935'!N405+0,'11'!$E$37+0))</f>
        <v>0</v>
      </c>
      <c r="E1093" s="6">
        <f>MAX('11'!$F$42+0,MIN('935'!O405+0,'11'!$F$37+0))</f>
        <v>0</v>
      </c>
      <c r="F1093" s="6">
        <f>MAX('11'!$G$42+0,MIN('935'!P405+0,'11'!$G$37+0))</f>
        <v>0</v>
      </c>
      <c r="G1093" s="10"/>
    </row>
    <row r="1094" spans="1:7">
      <c r="A1094" s="21">
        <v>400</v>
      </c>
      <c r="B1094" s="6">
        <f>MAX('11'!$C$42+0,MIN('935'!L406+0,'11'!$C$37+0))</f>
        <v>0</v>
      </c>
      <c r="C1094" s="6">
        <f>MAX('11'!$D$42+0,MIN('935'!M406+0,'11'!$D$37+0))</f>
        <v>0</v>
      </c>
      <c r="D1094" s="6">
        <f>MAX('11'!$E$42+0,MIN('935'!N406+0,'11'!$E$37+0))</f>
        <v>0</v>
      </c>
      <c r="E1094" s="6">
        <f>MAX('11'!$F$42+0,MIN('935'!O406+0,'11'!$F$37+0))</f>
        <v>0</v>
      </c>
      <c r="F1094" s="6">
        <f>MAX('11'!$G$42+0,MIN('935'!P406+0,'11'!$G$37+0))</f>
        <v>0</v>
      </c>
      <c r="G1094" s="10"/>
    </row>
    <row r="1095" spans="1:7">
      <c r="A1095" s="21">
        <v>401</v>
      </c>
      <c r="B1095" s="6">
        <f>MAX('11'!$C$42+0,MIN('935'!L407+0,'11'!$C$37+0))</f>
        <v>0</v>
      </c>
      <c r="C1095" s="6">
        <f>MAX('11'!$D$42+0,MIN('935'!M407+0,'11'!$D$37+0))</f>
        <v>0</v>
      </c>
      <c r="D1095" s="6">
        <f>MAX('11'!$E$42+0,MIN('935'!N407+0,'11'!$E$37+0))</f>
        <v>0</v>
      </c>
      <c r="E1095" s="6">
        <f>MAX('11'!$F$42+0,MIN('935'!O407+0,'11'!$F$37+0))</f>
        <v>0</v>
      </c>
      <c r="F1095" s="6">
        <f>MAX('11'!$G$42+0,MIN('935'!P407+0,'11'!$G$37+0))</f>
        <v>0</v>
      </c>
      <c r="G1095" s="10"/>
    </row>
    <row r="1096" spans="1:7">
      <c r="A1096" s="21">
        <v>402</v>
      </c>
      <c r="B1096" s="6">
        <f>MAX('11'!$C$42+0,MIN('935'!L408+0,'11'!$C$37+0))</f>
        <v>0</v>
      </c>
      <c r="C1096" s="6">
        <f>MAX('11'!$D$42+0,MIN('935'!M408+0,'11'!$D$37+0))</f>
        <v>0</v>
      </c>
      <c r="D1096" s="6">
        <f>MAX('11'!$E$42+0,MIN('935'!N408+0,'11'!$E$37+0))</f>
        <v>0</v>
      </c>
      <c r="E1096" s="6">
        <f>MAX('11'!$F$42+0,MIN('935'!O408+0,'11'!$F$37+0))</f>
        <v>0</v>
      </c>
      <c r="F1096" s="6">
        <f>MAX('11'!$G$42+0,MIN('935'!P408+0,'11'!$G$37+0))</f>
        <v>0</v>
      </c>
      <c r="G1096" s="10"/>
    </row>
    <row r="1097" spans="1:7">
      <c r="A1097" s="21">
        <v>403</v>
      </c>
      <c r="B1097" s="6">
        <f>MAX('11'!$C$42+0,MIN('935'!L409+0,'11'!$C$37+0))</f>
        <v>0</v>
      </c>
      <c r="C1097" s="6">
        <f>MAX('11'!$D$42+0,MIN('935'!M409+0,'11'!$D$37+0))</f>
        <v>0</v>
      </c>
      <c r="D1097" s="6">
        <f>MAX('11'!$E$42+0,MIN('935'!N409+0,'11'!$E$37+0))</f>
        <v>0</v>
      </c>
      <c r="E1097" s="6">
        <f>MAX('11'!$F$42+0,MIN('935'!O409+0,'11'!$F$37+0))</f>
        <v>0</v>
      </c>
      <c r="F1097" s="6">
        <f>MAX('11'!$G$42+0,MIN('935'!P409+0,'11'!$G$37+0))</f>
        <v>0</v>
      </c>
      <c r="G1097" s="10"/>
    </row>
    <row r="1098" spans="1:7">
      <c r="A1098" s="21">
        <v>404</v>
      </c>
      <c r="B1098" s="6">
        <f>MAX('11'!$C$42+0,MIN('935'!L410+0,'11'!$C$37+0))</f>
        <v>0</v>
      </c>
      <c r="C1098" s="6">
        <f>MAX('11'!$D$42+0,MIN('935'!M410+0,'11'!$D$37+0))</f>
        <v>0</v>
      </c>
      <c r="D1098" s="6">
        <f>MAX('11'!$E$42+0,MIN('935'!N410+0,'11'!$E$37+0))</f>
        <v>0</v>
      </c>
      <c r="E1098" s="6">
        <f>MAX('11'!$F$42+0,MIN('935'!O410+0,'11'!$F$37+0))</f>
        <v>0</v>
      </c>
      <c r="F1098" s="6">
        <f>MAX('11'!$G$42+0,MIN('935'!P410+0,'11'!$G$37+0))</f>
        <v>0</v>
      </c>
      <c r="G1098" s="10"/>
    </row>
    <row r="1099" spans="1:7">
      <c r="A1099" s="21">
        <v>405</v>
      </c>
      <c r="B1099" s="6">
        <f>MAX('11'!$C$42+0,MIN('935'!L411+0,'11'!$C$37+0))</f>
        <v>0</v>
      </c>
      <c r="C1099" s="6">
        <f>MAX('11'!$D$42+0,MIN('935'!M411+0,'11'!$D$37+0))</f>
        <v>0</v>
      </c>
      <c r="D1099" s="6">
        <f>MAX('11'!$E$42+0,MIN('935'!N411+0,'11'!$E$37+0))</f>
        <v>0</v>
      </c>
      <c r="E1099" s="6">
        <f>MAX('11'!$F$42+0,MIN('935'!O411+0,'11'!$F$37+0))</f>
        <v>0</v>
      </c>
      <c r="F1099" s="6">
        <f>MAX('11'!$G$42+0,MIN('935'!P411+0,'11'!$G$37+0))</f>
        <v>0</v>
      </c>
      <c r="G1099" s="10"/>
    </row>
    <row r="1100" spans="1:7">
      <c r="A1100" s="21">
        <v>406</v>
      </c>
      <c r="B1100" s="6">
        <f>MAX('11'!$C$42+0,MIN('935'!L412+0,'11'!$C$37+0))</f>
        <v>0</v>
      </c>
      <c r="C1100" s="6">
        <f>MAX('11'!$D$42+0,MIN('935'!M412+0,'11'!$D$37+0))</f>
        <v>0</v>
      </c>
      <c r="D1100" s="6">
        <f>MAX('11'!$E$42+0,MIN('935'!N412+0,'11'!$E$37+0))</f>
        <v>0</v>
      </c>
      <c r="E1100" s="6">
        <f>MAX('11'!$F$42+0,MIN('935'!O412+0,'11'!$F$37+0))</f>
        <v>0</v>
      </c>
      <c r="F1100" s="6">
        <f>MAX('11'!$G$42+0,MIN('935'!P412+0,'11'!$G$37+0))</f>
        <v>0</v>
      </c>
      <c r="G1100" s="10"/>
    </row>
    <row r="1101" spans="1:7">
      <c r="A1101" s="21">
        <v>407</v>
      </c>
      <c r="B1101" s="6">
        <f>MAX('11'!$C$42+0,MIN('935'!L413+0,'11'!$C$37+0))</f>
        <v>0</v>
      </c>
      <c r="C1101" s="6">
        <f>MAX('11'!$D$42+0,MIN('935'!M413+0,'11'!$D$37+0))</f>
        <v>0</v>
      </c>
      <c r="D1101" s="6">
        <f>MAX('11'!$E$42+0,MIN('935'!N413+0,'11'!$E$37+0))</f>
        <v>0</v>
      </c>
      <c r="E1101" s="6">
        <f>MAX('11'!$F$42+0,MIN('935'!O413+0,'11'!$F$37+0))</f>
        <v>0</v>
      </c>
      <c r="F1101" s="6">
        <f>MAX('11'!$G$42+0,MIN('935'!P413+0,'11'!$G$37+0))</f>
        <v>0</v>
      </c>
      <c r="G1101" s="10"/>
    </row>
    <row r="1102" spans="1:7">
      <c r="A1102" s="21">
        <v>408</v>
      </c>
      <c r="B1102" s="6">
        <f>MAX('11'!$C$42+0,MIN('935'!L414+0,'11'!$C$37+0))</f>
        <v>0</v>
      </c>
      <c r="C1102" s="6">
        <f>MAX('11'!$D$42+0,MIN('935'!M414+0,'11'!$D$37+0))</f>
        <v>0</v>
      </c>
      <c r="D1102" s="6">
        <f>MAX('11'!$E$42+0,MIN('935'!N414+0,'11'!$E$37+0))</f>
        <v>0</v>
      </c>
      <c r="E1102" s="6">
        <f>MAX('11'!$F$42+0,MIN('935'!O414+0,'11'!$F$37+0))</f>
        <v>0</v>
      </c>
      <c r="F1102" s="6">
        <f>MAX('11'!$G$42+0,MIN('935'!P414+0,'11'!$G$37+0))</f>
        <v>0</v>
      </c>
      <c r="G1102" s="10"/>
    </row>
    <row r="1103" spans="1:7">
      <c r="A1103" s="21">
        <v>409</v>
      </c>
      <c r="B1103" s="6">
        <f>MAX('11'!$C$42+0,MIN('935'!L415+0,'11'!$C$37+0))</f>
        <v>0</v>
      </c>
      <c r="C1103" s="6">
        <f>MAX('11'!$D$42+0,MIN('935'!M415+0,'11'!$D$37+0))</f>
        <v>0</v>
      </c>
      <c r="D1103" s="6">
        <f>MAX('11'!$E$42+0,MIN('935'!N415+0,'11'!$E$37+0))</f>
        <v>0</v>
      </c>
      <c r="E1103" s="6">
        <f>MAX('11'!$F$42+0,MIN('935'!O415+0,'11'!$F$37+0))</f>
        <v>0</v>
      </c>
      <c r="F1103" s="6">
        <f>MAX('11'!$G$42+0,MIN('935'!P415+0,'11'!$G$37+0))</f>
        <v>0</v>
      </c>
      <c r="G1103" s="10"/>
    </row>
    <row r="1104" spans="1:7">
      <c r="A1104" s="21">
        <v>410</v>
      </c>
      <c r="B1104" s="6">
        <f>MAX('11'!$C$42+0,MIN('935'!L416+0,'11'!$C$37+0))</f>
        <v>0</v>
      </c>
      <c r="C1104" s="6">
        <f>MAX('11'!$D$42+0,MIN('935'!M416+0,'11'!$D$37+0))</f>
        <v>0</v>
      </c>
      <c r="D1104" s="6">
        <f>MAX('11'!$E$42+0,MIN('935'!N416+0,'11'!$E$37+0))</f>
        <v>0</v>
      </c>
      <c r="E1104" s="6">
        <f>MAX('11'!$F$42+0,MIN('935'!O416+0,'11'!$F$37+0))</f>
        <v>0</v>
      </c>
      <c r="F1104" s="6">
        <f>MAX('11'!$G$42+0,MIN('935'!P416+0,'11'!$G$37+0))</f>
        <v>0</v>
      </c>
      <c r="G1104" s="10"/>
    </row>
    <row r="1105" spans="1:7">
      <c r="A1105" s="21">
        <v>411</v>
      </c>
      <c r="B1105" s="6">
        <f>MAX('11'!$C$42+0,MIN('935'!L417+0,'11'!$C$37+0))</f>
        <v>0</v>
      </c>
      <c r="C1105" s="6">
        <f>MAX('11'!$D$42+0,MIN('935'!M417+0,'11'!$D$37+0))</f>
        <v>0</v>
      </c>
      <c r="D1105" s="6">
        <f>MAX('11'!$E$42+0,MIN('935'!N417+0,'11'!$E$37+0))</f>
        <v>0</v>
      </c>
      <c r="E1105" s="6">
        <f>MAX('11'!$F$42+0,MIN('935'!O417+0,'11'!$F$37+0))</f>
        <v>0</v>
      </c>
      <c r="F1105" s="6">
        <f>MAX('11'!$G$42+0,MIN('935'!P417+0,'11'!$G$37+0))</f>
        <v>0</v>
      </c>
      <c r="G1105" s="10"/>
    </row>
    <row r="1106" spans="1:7">
      <c r="A1106" s="21">
        <v>412</v>
      </c>
      <c r="B1106" s="6">
        <f>MAX('11'!$C$42+0,MIN('935'!L418+0,'11'!$C$37+0))</f>
        <v>0</v>
      </c>
      <c r="C1106" s="6">
        <f>MAX('11'!$D$42+0,MIN('935'!M418+0,'11'!$D$37+0))</f>
        <v>0</v>
      </c>
      <c r="D1106" s="6">
        <f>MAX('11'!$E$42+0,MIN('935'!N418+0,'11'!$E$37+0))</f>
        <v>0</v>
      </c>
      <c r="E1106" s="6">
        <f>MAX('11'!$F$42+0,MIN('935'!O418+0,'11'!$F$37+0))</f>
        <v>0</v>
      </c>
      <c r="F1106" s="6">
        <f>MAX('11'!$G$42+0,MIN('935'!P418+0,'11'!$G$37+0))</f>
        <v>0</v>
      </c>
      <c r="G1106" s="10"/>
    </row>
    <row r="1107" spans="1:7">
      <c r="A1107" s="21">
        <v>413</v>
      </c>
      <c r="B1107" s="6">
        <f>MAX('11'!$C$42+0,MIN('935'!L419+0,'11'!$C$37+0))</f>
        <v>0</v>
      </c>
      <c r="C1107" s="6">
        <f>MAX('11'!$D$42+0,MIN('935'!M419+0,'11'!$D$37+0))</f>
        <v>0</v>
      </c>
      <c r="D1107" s="6">
        <f>MAX('11'!$E$42+0,MIN('935'!N419+0,'11'!$E$37+0))</f>
        <v>0</v>
      </c>
      <c r="E1107" s="6">
        <f>MAX('11'!$F$42+0,MIN('935'!O419+0,'11'!$F$37+0))</f>
        <v>0</v>
      </c>
      <c r="F1107" s="6">
        <f>MAX('11'!$G$42+0,MIN('935'!P419+0,'11'!$G$37+0))</f>
        <v>0</v>
      </c>
      <c r="G1107" s="10"/>
    </row>
    <row r="1108" spans="1:7">
      <c r="A1108" s="21">
        <v>414</v>
      </c>
      <c r="B1108" s="6">
        <f>MAX('11'!$C$42+0,MIN('935'!L420+0,'11'!$C$37+0))</f>
        <v>0</v>
      </c>
      <c r="C1108" s="6">
        <f>MAX('11'!$D$42+0,MIN('935'!M420+0,'11'!$D$37+0))</f>
        <v>0</v>
      </c>
      <c r="D1108" s="6">
        <f>MAX('11'!$E$42+0,MIN('935'!N420+0,'11'!$E$37+0))</f>
        <v>0</v>
      </c>
      <c r="E1108" s="6">
        <f>MAX('11'!$F$42+0,MIN('935'!O420+0,'11'!$F$37+0))</f>
        <v>0</v>
      </c>
      <c r="F1108" s="6">
        <f>MAX('11'!$G$42+0,MIN('935'!P420+0,'11'!$G$37+0))</f>
        <v>0</v>
      </c>
      <c r="G1108" s="10"/>
    </row>
    <row r="1109" spans="1:7">
      <c r="A1109" s="21">
        <v>415</v>
      </c>
      <c r="B1109" s="6">
        <f>MAX('11'!$C$42+0,MIN('935'!L421+0,'11'!$C$37+0))</f>
        <v>0</v>
      </c>
      <c r="C1109" s="6">
        <f>MAX('11'!$D$42+0,MIN('935'!M421+0,'11'!$D$37+0))</f>
        <v>0</v>
      </c>
      <c r="D1109" s="6">
        <f>MAX('11'!$E$42+0,MIN('935'!N421+0,'11'!$E$37+0))</f>
        <v>0</v>
      </c>
      <c r="E1109" s="6">
        <f>MAX('11'!$F$42+0,MIN('935'!O421+0,'11'!$F$37+0))</f>
        <v>0</v>
      </c>
      <c r="F1109" s="6">
        <f>MAX('11'!$G$42+0,MIN('935'!P421+0,'11'!$G$37+0))</f>
        <v>0</v>
      </c>
      <c r="G1109" s="10"/>
    </row>
    <row r="1110" spans="1:7">
      <c r="A1110" s="21">
        <v>416</v>
      </c>
      <c r="B1110" s="6">
        <f>MAX('11'!$C$42+0,MIN('935'!L422+0,'11'!$C$37+0))</f>
        <v>0</v>
      </c>
      <c r="C1110" s="6">
        <f>MAX('11'!$D$42+0,MIN('935'!M422+0,'11'!$D$37+0))</f>
        <v>0</v>
      </c>
      <c r="D1110" s="6">
        <f>MAX('11'!$E$42+0,MIN('935'!N422+0,'11'!$E$37+0))</f>
        <v>0</v>
      </c>
      <c r="E1110" s="6">
        <f>MAX('11'!$F$42+0,MIN('935'!O422+0,'11'!$F$37+0))</f>
        <v>0</v>
      </c>
      <c r="F1110" s="6">
        <f>MAX('11'!$G$42+0,MIN('935'!P422+0,'11'!$G$37+0))</f>
        <v>0</v>
      </c>
      <c r="G1110" s="10"/>
    </row>
    <row r="1111" spans="1:7">
      <c r="A1111" s="21">
        <v>417</v>
      </c>
      <c r="B1111" s="6">
        <f>MAX('11'!$C$42+0,MIN('935'!L423+0,'11'!$C$37+0))</f>
        <v>0</v>
      </c>
      <c r="C1111" s="6">
        <f>MAX('11'!$D$42+0,MIN('935'!M423+0,'11'!$D$37+0))</f>
        <v>0</v>
      </c>
      <c r="D1111" s="6">
        <f>MAX('11'!$E$42+0,MIN('935'!N423+0,'11'!$E$37+0))</f>
        <v>0</v>
      </c>
      <c r="E1111" s="6">
        <f>MAX('11'!$F$42+0,MIN('935'!O423+0,'11'!$F$37+0))</f>
        <v>0</v>
      </c>
      <c r="F1111" s="6">
        <f>MAX('11'!$G$42+0,MIN('935'!P423+0,'11'!$G$37+0))</f>
        <v>0</v>
      </c>
      <c r="G1111" s="10"/>
    </row>
    <row r="1112" spans="1:7">
      <c r="A1112" s="21">
        <v>418</v>
      </c>
      <c r="B1112" s="6">
        <f>MAX('11'!$C$42+0,MIN('935'!L424+0,'11'!$C$37+0))</f>
        <v>0</v>
      </c>
      <c r="C1112" s="6">
        <f>MAX('11'!$D$42+0,MIN('935'!M424+0,'11'!$D$37+0))</f>
        <v>0</v>
      </c>
      <c r="D1112" s="6">
        <f>MAX('11'!$E$42+0,MIN('935'!N424+0,'11'!$E$37+0))</f>
        <v>0</v>
      </c>
      <c r="E1112" s="6">
        <f>MAX('11'!$F$42+0,MIN('935'!O424+0,'11'!$F$37+0))</f>
        <v>0</v>
      </c>
      <c r="F1112" s="6">
        <f>MAX('11'!$G$42+0,MIN('935'!P424+0,'11'!$G$37+0))</f>
        <v>0</v>
      </c>
      <c r="G1112" s="10"/>
    </row>
    <row r="1113" spans="1:7">
      <c r="A1113" s="21">
        <v>419</v>
      </c>
      <c r="B1113" s="6">
        <f>MAX('11'!$C$42+0,MIN('935'!L425+0,'11'!$C$37+0))</f>
        <v>0</v>
      </c>
      <c r="C1113" s="6">
        <f>MAX('11'!$D$42+0,MIN('935'!M425+0,'11'!$D$37+0))</f>
        <v>0</v>
      </c>
      <c r="D1113" s="6">
        <f>MAX('11'!$E$42+0,MIN('935'!N425+0,'11'!$E$37+0))</f>
        <v>0</v>
      </c>
      <c r="E1113" s="6">
        <f>MAX('11'!$F$42+0,MIN('935'!O425+0,'11'!$F$37+0))</f>
        <v>0</v>
      </c>
      <c r="F1113" s="6">
        <f>MAX('11'!$G$42+0,MIN('935'!P425+0,'11'!$G$37+0))</f>
        <v>0</v>
      </c>
      <c r="G1113" s="10"/>
    </row>
    <row r="1114" spans="1:7">
      <c r="A1114" s="21">
        <v>420</v>
      </c>
      <c r="B1114" s="6">
        <f>MAX('11'!$C$42+0,MIN('935'!L426+0,'11'!$C$37+0))</f>
        <v>0</v>
      </c>
      <c r="C1114" s="6">
        <f>MAX('11'!$D$42+0,MIN('935'!M426+0,'11'!$D$37+0))</f>
        <v>0</v>
      </c>
      <c r="D1114" s="6">
        <f>MAX('11'!$E$42+0,MIN('935'!N426+0,'11'!$E$37+0))</f>
        <v>0</v>
      </c>
      <c r="E1114" s="6">
        <f>MAX('11'!$F$42+0,MIN('935'!O426+0,'11'!$F$37+0))</f>
        <v>0</v>
      </c>
      <c r="F1114" s="6">
        <f>MAX('11'!$G$42+0,MIN('935'!P426+0,'11'!$G$37+0))</f>
        <v>0</v>
      </c>
      <c r="G1114" s="10"/>
    </row>
    <row r="1115" spans="1:7">
      <c r="A1115" s="21">
        <v>421</v>
      </c>
      <c r="B1115" s="6">
        <f>MAX('11'!$C$42+0,MIN('935'!L427+0,'11'!$C$37+0))</f>
        <v>0</v>
      </c>
      <c r="C1115" s="6">
        <f>MAX('11'!$D$42+0,MIN('935'!M427+0,'11'!$D$37+0))</f>
        <v>0</v>
      </c>
      <c r="D1115" s="6">
        <f>MAX('11'!$E$42+0,MIN('935'!N427+0,'11'!$E$37+0))</f>
        <v>0</v>
      </c>
      <c r="E1115" s="6">
        <f>MAX('11'!$F$42+0,MIN('935'!O427+0,'11'!$F$37+0))</f>
        <v>0</v>
      </c>
      <c r="F1115" s="6">
        <f>MAX('11'!$G$42+0,MIN('935'!P427+0,'11'!$G$37+0))</f>
        <v>0</v>
      </c>
      <c r="G1115" s="10"/>
    </row>
    <row r="1116" spans="1:7">
      <c r="A1116" s="21">
        <v>422</v>
      </c>
      <c r="B1116" s="6">
        <f>MAX('11'!$C$42+0,MIN('935'!L428+0,'11'!$C$37+0))</f>
        <v>0</v>
      </c>
      <c r="C1116" s="6">
        <f>MAX('11'!$D$42+0,MIN('935'!M428+0,'11'!$D$37+0))</f>
        <v>0</v>
      </c>
      <c r="D1116" s="6">
        <f>MAX('11'!$E$42+0,MIN('935'!N428+0,'11'!$E$37+0))</f>
        <v>0</v>
      </c>
      <c r="E1116" s="6">
        <f>MAX('11'!$F$42+0,MIN('935'!O428+0,'11'!$F$37+0))</f>
        <v>0</v>
      </c>
      <c r="F1116" s="6">
        <f>MAX('11'!$G$42+0,MIN('935'!P428+0,'11'!$G$37+0))</f>
        <v>0</v>
      </c>
      <c r="G1116" s="10"/>
    </row>
    <row r="1117" spans="1:7">
      <c r="A1117" s="21">
        <v>423</v>
      </c>
      <c r="B1117" s="6">
        <f>MAX('11'!$C$42+0,MIN('935'!L429+0,'11'!$C$37+0))</f>
        <v>0</v>
      </c>
      <c r="C1117" s="6">
        <f>MAX('11'!$D$42+0,MIN('935'!M429+0,'11'!$D$37+0))</f>
        <v>0</v>
      </c>
      <c r="D1117" s="6">
        <f>MAX('11'!$E$42+0,MIN('935'!N429+0,'11'!$E$37+0))</f>
        <v>0</v>
      </c>
      <c r="E1117" s="6">
        <f>MAX('11'!$F$42+0,MIN('935'!O429+0,'11'!$F$37+0))</f>
        <v>0</v>
      </c>
      <c r="F1117" s="6">
        <f>MAX('11'!$G$42+0,MIN('935'!P429+0,'11'!$G$37+0))</f>
        <v>0</v>
      </c>
      <c r="G1117" s="10"/>
    </row>
    <row r="1118" spans="1:7">
      <c r="A1118" s="21">
        <v>424</v>
      </c>
      <c r="B1118" s="6">
        <f>MAX('11'!$C$42+0,MIN('935'!L430+0,'11'!$C$37+0))</f>
        <v>0</v>
      </c>
      <c r="C1118" s="6">
        <f>MAX('11'!$D$42+0,MIN('935'!M430+0,'11'!$D$37+0))</f>
        <v>0</v>
      </c>
      <c r="D1118" s="6">
        <f>MAX('11'!$E$42+0,MIN('935'!N430+0,'11'!$E$37+0))</f>
        <v>0</v>
      </c>
      <c r="E1118" s="6">
        <f>MAX('11'!$F$42+0,MIN('935'!O430+0,'11'!$F$37+0))</f>
        <v>0</v>
      </c>
      <c r="F1118" s="6">
        <f>MAX('11'!$G$42+0,MIN('935'!P430+0,'11'!$G$37+0))</f>
        <v>0</v>
      </c>
      <c r="G1118" s="10"/>
    </row>
    <row r="1119" spans="1:7">
      <c r="A1119" s="21">
        <v>425</v>
      </c>
      <c r="B1119" s="6">
        <f>MAX('11'!$C$42+0,MIN('935'!L431+0,'11'!$C$37+0))</f>
        <v>0</v>
      </c>
      <c r="C1119" s="6">
        <f>MAX('11'!$D$42+0,MIN('935'!M431+0,'11'!$D$37+0))</f>
        <v>0</v>
      </c>
      <c r="D1119" s="6">
        <f>MAX('11'!$E$42+0,MIN('935'!N431+0,'11'!$E$37+0))</f>
        <v>0</v>
      </c>
      <c r="E1119" s="6">
        <f>MAX('11'!$F$42+0,MIN('935'!O431+0,'11'!$F$37+0))</f>
        <v>0</v>
      </c>
      <c r="F1119" s="6">
        <f>MAX('11'!$G$42+0,MIN('935'!P431+0,'11'!$G$37+0))</f>
        <v>0</v>
      </c>
      <c r="G1119" s="10"/>
    </row>
    <row r="1120" spans="1:7">
      <c r="A1120" s="21">
        <v>426</v>
      </c>
      <c r="B1120" s="6">
        <f>MAX('11'!$C$42+0,MIN('935'!L432+0,'11'!$C$37+0))</f>
        <v>0</v>
      </c>
      <c r="C1120" s="6">
        <f>MAX('11'!$D$42+0,MIN('935'!M432+0,'11'!$D$37+0))</f>
        <v>0</v>
      </c>
      <c r="D1120" s="6">
        <f>MAX('11'!$E$42+0,MIN('935'!N432+0,'11'!$E$37+0))</f>
        <v>0</v>
      </c>
      <c r="E1120" s="6">
        <f>MAX('11'!$F$42+0,MIN('935'!O432+0,'11'!$F$37+0))</f>
        <v>0</v>
      </c>
      <c r="F1120" s="6">
        <f>MAX('11'!$G$42+0,MIN('935'!P432+0,'11'!$G$37+0))</f>
        <v>0</v>
      </c>
      <c r="G1120" s="10"/>
    </row>
    <row r="1121" spans="1:7">
      <c r="A1121" s="21">
        <v>427</v>
      </c>
      <c r="B1121" s="6">
        <f>MAX('11'!$C$42+0,MIN('935'!L433+0,'11'!$C$37+0))</f>
        <v>0</v>
      </c>
      <c r="C1121" s="6">
        <f>MAX('11'!$D$42+0,MIN('935'!M433+0,'11'!$D$37+0))</f>
        <v>0</v>
      </c>
      <c r="D1121" s="6">
        <f>MAX('11'!$E$42+0,MIN('935'!N433+0,'11'!$E$37+0))</f>
        <v>0</v>
      </c>
      <c r="E1121" s="6">
        <f>MAX('11'!$F$42+0,MIN('935'!O433+0,'11'!$F$37+0))</f>
        <v>0</v>
      </c>
      <c r="F1121" s="6">
        <f>MAX('11'!$G$42+0,MIN('935'!P433+0,'11'!$G$37+0))</f>
        <v>0</v>
      </c>
      <c r="G1121" s="10"/>
    </row>
    <row r="1122" spans="1:7">
      <c r="A1122" s="21">
        <v>428</v>
      </c>
      <c r="B1122" s="6">
        <f>MAX('11'!$C$42+0,MIN('935'!L434+0,'11'!$C$37+0))</f>
        <v>0</v>
      </c>
      <c r="C1122" s="6">
        <f>MAX('11'!$D$42+0,MIN('935'!M434+0,'11'!$D$37+0))</f>
        <v>0</v>
      </c>
      <c r="D1122" s="6">
        <f>MAX('11'!$E$42+0,MIN('935'!N434+0,'11'!$E$37+0))</f>
        <v>0</v>
      </c>
      <c r="E1122" s="6">
        <f>MAX('11'!$F$42+0,MIN('935'!O434+0,'11'!$F$37+0))</f>
        <v>0</v>
      </c>
      <c r="F1122" s="6">
        <f>MAX('11'!$G$42+0,MIN('935'!P434+0,'11'!$G$37+0))</f>
        <v>0</v>
      </c>
      <c r="G1122" s="10"/>
    </row>
    <row r="1123" spans="1:7">
      <c r="A1123" s="21">
        <v>429</v>
      </c>
      <c r="B1123" s="6">
        <f>MAX('11'!$C$42+0,MIN('935'!L435+0,'11'!$C$37+0))</f>
        <v>0</v>
      </c>
      <c r="C1123" s="6">
        <f>MAX('11'!$D$42+0,MIN('935'!M435+0,'11'!$D$37+0))</f>
        <v>0</v>
      </c>
      <c r="D1123" s="6">
        <f>MAX('11'!$E$42+0,MIN('935'!N435+0,'11'!$E$37+0))</f>
        <v>0</v>
      </c>
      <c r="E1123" s="6">
        <f>MAX('11'!$F$42+0,MIN('935'!O435+0,'11'!$F$37+0))</f>
        <v>0</v>
      </c>
      <c r="F1123" s="6">
        <f>MAX('11'!$G$42+0,MIN('935'!P435+0,'11'!$G$37+0))</f>
        <v>0</v>
      </c>
      <c r="G1123" s="10"/>
    </row>
    <row r="1124" spans="1:7">
      <c r="A1124" s="21">
        <v>430</v>
      </c>
      <c r="B1124" s="6">
        <f>MAX('11'!$C$42+0,MIN('935'!L436+0,'11'!$C$37+0))</f>
        <v>0</v>
      </c>
      <c r="C1124" s="6">
        <f>MAX('11'!$D$42+0,MIN('935'!M436+0,'11'!$D$37+0))</f>
        <v>0</v>
      </c>
      <c r="D1124" s="6">
        <f>MAX('11'!$E$42+0,MIN('935'!N436+0,'11'!$E$37+0))</f>
        <v>0</v>
      </c>
      <c r="E1124" s="6">
        <f>MAX('11'!$F$42+0,MIN('935'!O436+0,'11'!$F$37+0))</f>
        <v>0</v>
      </c>
      <c r="F1124" s="6">
        <f>MAX('11'!$G$42+0,MIN('935'!P436+0,'11'!$G$37+0))</f>
        <v>0</v>
      </c>
      <c r="G1124" s="10"/>
    </row>
    <row r="1125" spans="1:7">
      <c r="A1125" s="21">
        <v>431</v>
      </c>
      <c r="B1125" s="6">
        <f>MAX('11'!$C$42+0,MIN('935'!L437+0,'11'!$C$37+0))</f>
        <v>0</v>
      </c>
      <c r="C1125" s="6">
        <f>MAX('11'!$D$42+0,MIN('935'!M437+0,'11'!$D$37+0))</f>
        <v>0</v>
      </c>
      <c r="D1125" s="6">
        <f>MAX('11'!$E$42+0,MIN('935'!N437+0,'11'!$E$37+0))</f>
        <v>0</v>
      </c>
      <c r="E1125" s="6">
        <f>MAX('11'!$F$42+0,MIN('935'!O437+0,'11'!$F$37+0))</f>
        <v>0</v>
      </c>
      <c r="F1125" s="6">
        <f>MAX('11'!$G$42+0,MIN('935'!P437+0,'11'!$G$37+0))</f>
        <v>0</v>
      </c>
      <c r="G1125" s="10"/>
    </row>
    <row r="1126" spans="1:7">
      <c r="A1126" s="21">
        <v>432</v>
      </c>
      <c r="B1126" s="6">
        <f>MAX('11'!$C$42+0,MIN('935'!L438+0,'11'!$C$37+0))</f>
        <v>0</v>
      </c>
      <c r="C1126" s="6">
        <f>MAX('11'!$D$42+0,MIN('935'!M438+0,'11'!$D$37+0))</f>
        <v>0</v>
      </c>
      <c r="D1126" s="6">
        <f>MAX('11'!$E$42+0,MIN('935'!N438+0,'11'!$E$37+0))</f>
        <v>0</v>
      </c>
      <c r="E1126" s="6">
        <f>MAX('11'!$F$42+0,MIN('935'!O438+0,'11'!$F$37+0))</f>
        <v>0</v>
      </c>
      <c r="F1126" s="6">
        <f>MAX('11'!$G$42+0,MIN('935'!P438+0,'11'!$G$37+0))</f>
        <v>0</v>
      </c>
      <c r="G1126" s="10"/>
    </row>
    <row r="1127" spans="1:7">
      <c r="A1127" s="21">
        <v>433</v>
      </c>
      <c r="B1127" s="6">
        <f>MAX('11'!$C$42+0,MIN('935'!L439+0,'11'!$C$37+0))</f>
        <v>0</v>
      </c>
      <c r="C1127" s="6">
        <f>MAX('11'!$D$42+0,MIN('935'!M439+0,'11'!$D$37+0))</f>
        <v>0</v>
      </c>
      <c r="D1127" s="6">
        <f>MAX('11'!$E$42+0,MIN('935'!N439+0,'11'!$E$37+0))</f>
        <v>0</v>
      </c>
      <c r="E1127" s="6">
        <f>MAX('11'!$F$42+0,MIN('935'!O439+0,'11'!$F$37+0))</f>
        <v>0</v>
      </c>
      <c r="F1127" s="6">
        <f>MAX('11'!$G$42+0,MIN('935'!P439+0,'11'!$G$37+0))</f>
        <v>0</v>
      </c>
      <c r="G1127" s="10"/>
    </row>
    <row r="1128" spans="1:7">
      <c r="A1128" s="21">
        <v>434</v>
      </c>
      <c r="B1128" s="6">
        <f>MAX('11'!$C$42+0,MIN('935'!L440+0,'11'!$C$37+0))</f>
        <v>0</v>
      </c>
      <c r="C1128" s="6">
        <f>MAX('11'!$D$42+0,MIN('935'!M440+0,'11'!$D$37+0))</f>
        <v>0</v>
      </c>
      <c r="D1128" s="6">
        <f>MAX('11'!$E$42+0,MIN('935'!N440+0,'11'!$E$37+0))</f>
        <v>0</v>
      </c>
      <c r="E1128" s="6">
        <f>MAX('11'!$F$42+0,MIN('935'!O440+0,'11'!$F$37+0))</f>
        <v>0</v>
      </c>
      <c r="F1128" s="6">
        <f>MAX('11'!$G$42+0,MIN('935'!P440+0,'11'!$G$37+0))</f>
        <v>0</v>
      </c>
      <c r="G1128" s="10"/>
    </row>
    <row r="1129" spans="1:7">
      <c r="A1129" s="21">
        <v>435</v>
      </c>
      <c r="B1129" s="6">
        <f>MAX('11'!$C$42+0,MIN('935'!L441+0,'11'!$C$37+0))</f>
        <v>0</v>
      </c>
      <c r="C1129" s="6">
        <f>MAX('11'!$D$42+0,MIN('935'!M441+0,'11'!$D$37+0))</f>
        <v>0</v>
      </c>
      <c r="D1129" s="6">
        <f>MAX('11'!$E$42+0,MIN('935'!N441+0,'11'!$E$37+0))</f>
        <v>0</v>
      </c>
      <c r="E1129" s="6">
        <f>MAX('11'!$F$42+0,MIN('935'!O441+0,'11'!$F$37+0))</f>
        <v>0</v>
      </c>
      <c r="F1129" s="6">
        <f>MAX('11'!$G$42+0,MIN('935'!P441+0,'11'!$G$37+0))</f>
        <v>0</v>
      </c>
      <c r="G1129" s="10"/>
    </row>
    <row r="1130" spans="1:7">
      <c r="A1130" s="21">
        <v>436</v>
      </c>
      <c r="B1130" s="6">
        <f>MAX('11'!$C$42+0,MIN('935'!L442+0,'11'!$C$37+0))</f>
        <v>0</v>
      </c>
      <c r="C1130" s="6">
        <f>MAX('11'!$D$42+0,MIN('935'!M442+0,'11'!$D$37+0))</f>
        <v>0</v>
      </c>
      <c r="D1130" s="6">
        <f>MAX('11'!$E$42+0,MIN('935'!N442+0,'11'!$E$37+0))</f>
        <v>0</v>
      </c>
      <c r="E1130" s="6">
        <f>MAX('11'!$F$42+0,MIN('935'!O442+0,'11'!$F$37+0))</f>
        <v>0</v>
      </c>
      <c r="F1130" s="6">
        <f>MAX('11'!$G$42+0,MIN('935'!P442+0,'11'!$G$37+0))</f>
        <v>0</v>
      </c>
      <c r="G1130" s="10"/>
    </row>
    <row r="1131" spans="1:7">
      <c r="A1131" s="21">
        <v>437</v>
      </c>
      <c r="B1131" s="6">
        <f>MAX('11'!$C$42+0,MIN('935'!L443+0,'11'!$C$37+0))</f>
        <v>0</v>
      </c>
      <c r="C1131" s="6">
        <f>MAX('11'!$D$42+0,MIN('935'!M443+0,'11'!$D$37+0))</f>
        <v>0</v>
      </c>
      <c r="D1131" s="6">
        <f>MAX('11'!$E$42+0,MIN('935'!N443+0,'11'!$E$37+0))</f>
        <v>0</v>
      </c>
      <c r="E1131" s="6">
        <f>MAX('11'!$F$42+0,MIN('935'!O443+0,'11'!$F$37+0))</f>
        <v>0</v>
      </c>
      <c r="F1131" s="6">
        <f>MAX('11'!$G$42+0,MIN('935'!P443+0,'11'!$G$37+0))</f>
        <v>0</v>
      </c>
      <c r="G1131" s="10"/>
    </row>
    <row r="1132" spans="1:7">
      <c r="A1132" s="21">
        <v>438</v>
      </c>
      <c r="B1132" s="6">
        <f>MAX('11'!$C$42+0,MIN('935'!L444+0,'11'!$C$37+0))</f>
        <v>0</v>
      </c>
      <c r="C1132" s="6">
        <f>MAX('11'!$D$42+0,MIN('935'!M444+0,'11'!$D$37+0))</f>
        <v>0</v>
      </c>
      <c r="D1132" s="6">
        <f>MAX('11'!$E$42+0,MIN('935'!N444+0,'11'!$E$37+0))</f>
        <v>0</v>
      </c>
      <c r="E1132" s="6">
        <f>MAX('11'!$F$42+0,MIN('935'!O444+0,'11'!$F$37+0))</f>
        <v>0</v>
      </c>
      <c r="F1132" s="6">
        <f>MAX('11'!$G$42+0,MIN('935'!P444+0,'11'!$G$37+0))</f>
        <v>0</v>
      </c>
      <c r="G1132" s="10"/>
    </row>
    <row r="1133" spans="1:7">
      <c r="A1133" s="21">
        <v>439</v>
      </c>
      <c r="B1133" s="6">
        <f>MAX('11'!$C$42+0,MIN('935'!L445+0,'11'!$C$37+0))</f>
        <v>0</v>
      </c>
      <c r="C1133" s="6">
        <f>MAX('11'!$D$42+0,MIN('935'!M445+0,'11'!$D$37+0))</f>
        <v>0</v>
      </c>
      <c r="D1133" s="6">
        <f>MAX('11'!$E$42+0,MIN('935'!N445+0,'11'!$E$37+0))</f>
        <v>0</v>
      </c>
      <c r="E1133" s="6">
        <f>MAX('11'!$F$42+0,MIN('935'!O445+0,'11'!$F$37+0))</f>
        <v>0</v>
      </c>
      <c r="F1133" s="6">
        <f>MAX('11'!$G$42+0,MIN('935'!P445+0,'11'!$G$37+0))</f>
        <v>0</v>
      </c>
      <c r="G1133" s="10"/>
    </row>
    <row r="1134" spans="1:7">
      <c r="A1134" s="21">
        <v>440</v>
      </c>
      <c r="B1134" s="6">
        <f>MAX('11'!$C$42+0,MIN('935'!L446+0,'11'!$C$37+0))</f>
        <v>0</v>
      </c>
      <c r="C1134" s="6">
        <f>MAX('11'!$D$42+0,MIN('935'!M446+0,'11'!$D$37+0))</f>
        <v>0</v>
      </c>
      <c r="D1134" s="6">
        <f>MAX('11'!$E$42+0,MIN('935'!N446+0,'11'!$E$37+0))</f>
        <v>0</v>
      </c>
      <c r="E1134" s="6">
        <f>MAX('11'!$F$42+0,MIN('935'!O446+0,'11'!$F$37+0))</f>
        <v>0</v>
      </c>
      <c r="F1134" s="6">
        <f>MAX('11'!$G$42+0,MIN('935'!P446+0,'11'!$G$37+0))</f>
        <v>0</v>
      </c>
      <c r="G1134" s="10"/>
    </row>
    <row r="1135" spans="1:7">
      <c r="A1135" s="21">
        <v>441</v>
      </c>
      <c r="B1135" s="6">
        <f>MAX('11'!$C$42+0,MIN('935'!L447+0,'11'!$C$37+0))</f>
        <v>0</v>
      </c>
      <c r="C1135" s="6">
        <f>MAX('11'!$D$42+0,MIN('935'!M447+0,'11'!$D$37+0))</f>
        <v>0</v>
      </c>
      <c r="D1135" s="6">
        <f>MAX('11'!$E$42+0,MIN('935'!N447+0,'11'!$E$37+0))</f>
        <v>0</v>
      </c>
      <c r="E1135" s="6">
        <f>MAX('11'!$F$42+0,MIN('935'!O447+0,'11'!$F$37+0))</f>
        <v>0</v>
      </c>
      <c r="F1135" s="6">
        <f>MAX('11'!$G$42+0,MIN('935'!P447+0,'11'!$G$37+0))</f>
        <v>0</v>
      </c>
      <c r="G1135" s="10"/>
    </row>
    <row r="1136" spans="1:7">
      <c r="A1136" s="21">
        <v>442</v>
      </c>
      <c r="B1136" s="6">
        <f>MAX('11'!$C$42+0,MIN('935'!L448+0,'11'!$C$37+0))</f>
        <v>0</v>
      </c>
      <c r="C1136" s="6">
        <f>MAX('11'!$D$42+0,MIN('935'!M448+0,'11'!$D$37+0))</f>
        <v>0</v>
      </c>
      <c r="D1136" s="6">
        <f>MAX('11'!$E$42+0,MIN('935'!N448+0,'11'!$E$37+0))</f>
        <v>0</v>
      </c>
      <c r="E1136" s="6">
        <f>MAX('11'!$F$42+0,MIN('935'!O448+0,'11'!$F$37+0))</f>
        <v>0</v>
      </c>
      <c r="F1136" s="6">
        <f>MAX('11'!$G$42+0,MIN('935'!P448+0,'11'!$G$37+0))</f>
        <v>0</v>
      </c>
      <c r="G1136" s="10"/>
    </row>
    <row r="1137" spans="1:7">
      <c r="A1137" s="21">
        <v>443</v>
      </c>
      <c r="B1137" s="6">
        <f>MAX('11'!$C$42+0,MIN('935'!L449+0,'11'!$C$37+0))</f>
        <v>0</v>
      </c>
      <c r="C1137" s="6">
        <f>MAX('11'!$D$42+0,MIN('935'!M449+0,'11'!$D$37+0))</f>
        <v>0</v>
      </c>
      <c r="D1137" s="6">
        <f>MAX('11'!$E$42+0,MIN('935'!N449+0,'11'!$E$37+0))</f>
        <v>0</v>
      </c>
      <c r="E1137" s="6">
        <f>MAX('11'!$F$42+0,MIN('935'!O449+0,'11'!$F$37+0))</f>
        <v>0</v>
      </c>
      <c r="F1137" s="6">
        <f>MAX('11'!$G$42+0,MIN('935'!P449+0,'11'!$G$37+0))</f>
        <v>0</v>
      </c>
      <c r="G1137" s="10"/>
    </row>
    <row r="1138" spans="1:7">
      <c r="A1138" s="21">
        <v>444</v>
      </c>
      <c r="B1138" s="6">
        <f>MAX('11'!$C$42+0,MIN('935'!L450+0,'11'!$C$37+0))</f>
        <v>0</v>
      </c>
      <c r="C1138" s="6">
        <f>MAX('11'!$D$42+0,MIN('935'!M450+0,'11'!$D$37+0))</f>
        <v>0</v>
      </c>
      <c r="D1138" s="6">
        <f>MAX('11'!$E$42+0,MIN('935'!N450+0,'11'!$E$37+0))</f>
        <v>0</v>
      </c>
      <c r="E1138" s="6">
        <f>MAX('11'!$F$42+0,MIN('935'!O450+0,'11'!$F$37+0))</f>
        <v>0</v>
      </c>
      <c r="F1138" s="6">
        <f>MAX('11'!$G$42+0,MIN('935'!P450+0,'11'!$G$37+0))</f>
        <v>0</v>
      </c>
      <c r="G1138" s="10"/>
    </row>
    <row r="1139" spans="1:7">
      <c r="A1139" s="21">
        <v>445</v>
      </c>
      <c r="B1139" s="6">
        <f>MAX('11'!$C$42+0,MIN('935'!L451+0,'11'!$C$37+0))</f>
        <v>0</v>
      </c>
      <c r="C1139" s="6">
        <f>MAX('11'!$D$42+0,MIN('935'!M451+0,'11'!$D$37+0))</f>
        <v>0</v>
      </c>
      <c r="D1139" s="6">
        <f>MAX('11'!$E$42+0,MIN('935'!N451+0,'11'!$E$37+0))</f>
        <v>0</v>
      </c>
      <c r="E1139" s="6">
        <f>MAX('11'!$F$42+0,MIN('935'!O451+0,'11'!$F$37+0))</f>
        <v>0</v>
      </c>
      <c r="F1139" s="6">
        <f>MAX('11'!$G$42+0,MIN('935'!P451+0,'11'!$G$37+0))</f>
        <v>0</v>
      </c>
      <c r="G1139" s="10"/>
    </row>
    <row r="1140" spans="1:7">
      <c r="A1140" s="21">
        <v>446</v>
      </c>
      <c r="B1140" s="6">
        <f>MAX('11'!$C$42+0,MIN('935'!L452+0,'11'!$C$37+0))</f>
        <v>0</v>
      </c>
      <c r="C1140" s="6">
        <f>MAX('11'!$D$42+0,MIN('935'!M452+0,'11'!$D$37+0))</f>
        <v>0</v>
      </c>
      <c r="D1140" s="6">
        <f>MAX('11'!$E$42+0,MIN('935'!N452+0,'11'!$E$37+0))</f>
        <v>0</v>
      </c>
      <c r="E1140" s="6">
        <f>MAX('11'!$F$42+0,MIN('935'!O452+0,'11'!$F$37+0))</f>
        <v>0</v>
      </c>
      <c r="F1140" s="6">
        <f>MAX('11'!$G$42+0,MIN('935'!P452+0,'11'!$G$37+0))</f>
        <v>0</v>
      </c>
      <c r="G1140" s="10"/>
    </row>
    <row r="1141" spans="1:7">
      <c r="A1141" s="21">
        <v>447</v>
      </c>
      <c r="B1141" s="6">
        <f>MAX('11'!$C$42+0,MIN('935'!L453+0,'11'!$C$37+0))</f>
        <v>0</v>
      </c>
      <c r="C1141" s="6">
        <f>MAX('11'!$D$42+0,MIN('935'!M453+0,'11'!$D$37+0))</f>
        <v>0</v>
      </c>
      <c r="D1141" s="6">
        <f>MAX('11'!$E$42+0,MIN('935'!N453+0,'11'!$E$37+0))</f>
        <v>0</v>
      </c>
      <c r="E1141" s="6">
        <f>MAX('11'!$F$42+0,MIN('935'!O453+0,'11'!$F$37+0))</f>
        <v>0</v>
      </c>
      <c r="F1141" s="6">
        <f>MAX('11'!$G$42+0,MIN('935'!P453+0,'11'!$G$37+0))</f>
        <v>0</v>
      </c>
      <c r="G1141" s="10"/>
    </row>
    <row r="1142" spans="1:7">
      <c r="A1142" s="21">
        <v>448</v>
      </c>
      <c r="B1142" s="6">
        <f>MAX('11'!$C$42+0,MIN('935'!L454+0,'11'!$C$37+0))</f>
        <v>0</v>
      </c>
      <c r="C1142" s="6">
        <f>MAX('11'!$D$42+0,MIN('935'!M454+0,'11'!$D$37+0))</f>
        <v>0</v>
      </c>
      <c r="D1142" s="6">
        <f>MAX('11'!$E$42+0,MIN('935'!N454+0,'11'!$E$37+0))</f>
        <v>0</v>
      </c>
      <c r="E1142" s="6">
        <f>MAX('11'!$F$42+0,MIN('935'!O454+0,'11'!$F$37+0))</f>
        <v>0</v>
      </c>
      <c r="F1142" s="6">
        <f>MAX('11'!$G$42+0,MIN('935'!P454+0,'11'!$G$37+0))</f>
        <v>0</v>
      </c>
      <c r="G1142" s="10"/>
    </row>
    <row r="1143" spans="1:7">
      <c r="A1143" s="21">
        <v>449</v>
      </c>
      <c r="B1143" s="6">
        <f>MAX('11'!$C$42+0,MIN('935'!L455+0,'11'!$C$37+0))</f>
        <v>0</v>
      </c>
      <c r="C1143" s="6">
        <f>MAX('11'!$D$42+0,MIN('935'!M455+0,'11'!$D$37+0))</f>
        <v>0</v>
      </c>
      <c r="D1143" s="6">
        <f>MAX('11'!$E$42+0,MIN('935'!N455+0,'11'!$E$37+0))</f>
        <v>0</v>
      </c>
      <c r="E1143" s="6">
        <f>MAX('11'!$F$42+0,MIN('935'!O455+0,'11'!$F$37+0))</f>
        <v>0</v>
      </c>
      <c r="F1143" s="6">
        <f>MAX('11'!$G$42+0,MIN('935'!P455+0,'11'!$G$37+0))</f>
        <v>0</v>
      </c>
      <c r="G1143" s="10"/>
    </row>
    <row r="1144" spans="1:7">
      <c r="A1144" s="21">
        <v>450</v>
      </c>
      <c r="B1144" s="6">
        <f>MAX('11'!$C$42+0,MIN('935'!L456+0,'11'!$C$37+0))</f>
        <v>0</v>
      </c>
      <c r="C1144" s="6">
        <f>MAX('11'!$D$42+0,MIN('935'!M456+0,'11'!$D$37+0))</f>
        <v>0</v>
      </c>
      <c r="D1144" s="6">
        <f>MAX('11'!$E$42+0,MIN('935'!N456+0,'11'!$E$37+0))</f>
        <v>0</v>
      </c>
      <c r="E1144" s="6">
        <f>MAX('11'!$F$42+0,MIN('935'!O456+0,'11'!$F$37+0))</f>
        <v>0</v>
      </c>
      <c r="F1144" s="6">
        <f>MAX('11'!$G$42+0,MIN('935'!P456+0,'11'!$G$37+0))</f>
        <v>0</v>
      </c>
      <c r="G1144" s="10"/>
    </row>
    <row r="1145" spans="1:7">
      <c r="A1145" s="21">
        <v>451</v>
      </c>
      <c r="B1145" s="6">
        <f>MAX('11'!$C$42+0,MIN('935'!L457+0,'11'!$C$37+0))</f>
        <v>0</v>
      </c>
      <c r="C1145" s="6">
        <f>MAX('11'!$D$42+0,MIN('935'!M457+0,'11'!$D$37+0))</f>
        <v>0</v>
      </c>
      <c r="D1145" s="6">
        <f>MAX('11'!$E$42+0,MIN('935'!N457+0,'11'!$E$37+0))</f>
        <v>0</v>
      </c>
      <c r="E1145" s="6">
        <f>MAX('11'!$F$42+0,MIN('935'!O457+0,'11'!$F$37+0))</f>
        <v>0</v>
      </c>
      <c r="F1145" s="6">
        <f>MAX('11'!$G$42+0,MIN('935'!P457+0,'11'!$G$37+0))</f>
        <v>0</v>
      </c>
      <c r="G1145" s="10"/>
    </row>
    <row r="1146" spans="1:7">
      <c r="A1146" s="21">
        <v>452</v>
      </c>
      <c r="B1146" s="6">
        <f>MAX('11'!$C$42+0,MIN('935'!L458+0,'11'!$C$37+0))</f>
        <v>0</v>
      </c>
      <c r="C1146" s="6">
        <f>MAX('11'!$D$42+0,MIN('935'!M458+0,'11'!$D$37+0))</f>
        <v>0</v>
      </c>
      <c r="D1146" s="6">
        <f>MAX('11'!$E$42+0,MIN('935'!N458+0,'11'!$E$37+0))</f>
        <v>0</v>
      </c>
      <c r="E1146" s="6">
        <f>MAX('11'!$F$42+0,MIN('935'!O458+0,'11'!$F$37+0))</f>
        <v>0</v>
      </c>
      <c r="F1146" s="6">
        <f>MAX('11'!$G$42+0,MIN('935'!P458+0,'11'!$G$37+0))</f>
        <v>0</v>
      </c>
      <c r="G1146" s="10"/>
    </row>
    <row r="1147" spans="1:7">
      <c r="A1147" s="21">
        <v>453</v>
      </c>
      <c r="B1147" s="6">
        <f>MAX('11'!$C$42+0,MIN('935'!L459+0,'11'!$C$37+0))</f>
        <v>0</v>
      </c>
      <c r="C1147" s="6">
        <f>MAX('11'!$D$42+0,MIN('935'!M459+0,'11'!$D$37+0))</f>
        <v>0</v>
      </c>
      <c r="D1147" s="6">
        <f>MAX('11'!$E$42+0,MIN('935'!N459+0,'11'!$E$37+0))</f>
        <v>0</v>
      </c>
      <c r="E1147" s="6">
        <f>MAX('11'!$F$42+0,MIN('935'!O459+0,'11'!$F$37+0))</f>
        <v>0</v>
      </c>
      <c r="F1147" s="6">
        <f>MAX('11'!$G$42+0,MIN('935'!P459+0,'11'!$G$37+0))</f>
        <v>0</v>
      </c>
      <c r="G1147" s="10"/>
    </row>
    <row r="1148" spans="1:7">
      <c r="A1148" s="21">
        <v>454</v>
      </c>
      <c r="B1148" s="6">
        <f>MAX('11'!$C$42+0,MIN('935'!L460+0,'11'!$C$37+0))</f>
        <v>0</v>
      </c>
      <c r="C1148" s="6">
        <f>MAX('11'!$D$42+0,MIN('935'!M460+0,'11'!$D$37+0))</f>
        <v>0</v>
      </c>
      <c r="D1148" s="6">
        <f>MAX('11'!$E$42+0,MIN('935'!N460+0,'11'!$E$37+0))</f>
        <v>0</v>
      </c>
      <c r="E1148" s="6">
        <f>MAX('11'!$F$42+0,MIN('935'!O460+0,'11'!$F$37+0))</f>
        <v>0</v>
      </c>
      <c r="F1148" s="6">
        <f>MAX('11'!$G$42+0,MIN('935'!P460+0,'11'!$G$37+0))</f>
        <v>0</v>
      </c>
      <c r="G1148" s="10"/>
    </row>
    <row r="1149" spans="1:7">
      <c r="A1149" s="21">
        <v>455</v>
      </c>
      <c r="B1149" s="6">
        <f>MAX('11'!$C$42+0,MIN('935'!L461+0,'11'!$C$37+0))</f>
        <v>0</v>
      </c>
      <c r="C1149" s="6">
        <f>MAX('11'!$D$42+0,MIN('935'!M461+0,'11'!$D$37+0))</f>
        <v>0</v>
      </c>
      <c r="D1149" s="6">
        <f>MAX('11'!$E$42+0,MIN('935'!N461+0,'11'!$E$37+0))</f>
        <v>0</v>
      </c>
      <c r="E1149" s="6">
        <f>MAX('11'!$F$42+0,MIN('935'!O461+0,'11'!$F$37+0))</f>
        <v>0</v>
      </c>
      <c r="F1149" s="6">
        <f>MAX('11'!$G$42+0,MIN('935'!P461+0,'11'!$G$37+0))</f>
        <v>0</v>
      </c>
      <c r="G1149" s="10"/>
    </row>
    <row r="1150" spans="1:7">
      <c r="A1150" s="21">
        <v>456</v>
      </c>
      <c r="B1150" s="6">
        <f>MAX('11'!$C$42+0,MIN('935'!L462+0,'11'!$C$37+0))</f>
        <v>0</v>
      </c>
      <c r="C1150" s="6">
        <f>MAX('11'!$D$42+0,MIN('935'!M462+0,'11'!$D$37+0))</f>
        <v>0</v>
      </c>
      <c r="D1150" s="6">
        <f>MAX('11'!$E$42+0,MIN('935'!N462+0,'11'!$E$37+0))</f>
        <v>0</v>
      </c>
      <c r="E1150" s="6">
        <f>MAX('11'!$F$42+0,MIN('935'!O462+0,'11'!$F$37+0))</f>
        <v>0</v>
      </c>
      <c r="F1150" s="6">
        <f>MAX('11'!$G$42+0,MIN('935'!P462+0,'11'!$G$37+0))</f>
        <v>0</v>
      </c>
      <c r="G1150" s="10"/>
    </row>
    <row r="1151" spans="1:7">
      <c r="A1151" s="21">
        <v>457</v>
      </c>
      <c r="B1151" s="6">
        <f>MAX('11'!$C$42+0,MIN('935'!L463+0,'11'!$C$37+0))</f>
        <v>0</v>
      </c>
      <c r="C1151" s="6">
        <f>MAX('11'!$D$42+0,MIN('935'!M463+0,'11'!$D$37+0))</f>
        <v>0</v>
      </c>
      <c r="D1151" s="6">
        <f>MAX('11'!$E$42+0,MIN('935'!N463+0,'11'!$E$37+0))</f>
        <v>0</v>
      </c>
      <c r="E1151" s="6">
        <f>MAX('11'!$F$42+0,MIN('935'!O463+0,'11'!$F$37+0))</f>
        <v>0</v>
      </c>
      <c r="F1151" s="6">
        <f>MAX('11'!$G$42+0,MIN('935'!P463+0,'11'!$G$37+0))</f>
        <v>0</v>
      </c>
      <c r="G1151" s="10"/>
    </row>
    <row r="1152" spans="1:7">
      <c r="A1152" s="21">
        <v>458</v>
      </c>
      <c r="B1152" s="6">
        <f>MAX('11'!$C$42+0,MIN('935'!L464+0,'11'!$C$37+0))</f>
        <v>0</v>
      </c>
      <c r="C1152" s="6">
        <f>MAX('11'!$D$42+0,MIN('935'!M464+0,'11'!$D$37+0))</f>
        <v>0</v>
      </c>
      <c r="D1152" s="6">
        <f>MAX('11'!$E$42+0,MIN('935'!N464+0,'11'!$E$37+0))</f>
        <v>0</v>
      </c>
      <c r="E1152" s="6">
        <f>MAX('11'!$F$42+0,MIN('935'!O464+0,'11'!$F$37+0))</f>
        <v>0</v>
      </c>
      <c r="F1152" s="6">
        <f>MAX('11'!$G$42+0,MIN('935'!P464+0,'11'!$G$37+0))</f>
        <v>0</v>
      </c>
      <c r="G1152" s="10"/>
    </row>
    <row r="1153" spans="1:7">
      <c r="A1153" s="21">
        <v>459</v>
      </c>
      <c r="B1153" s="6">
        <f>MAX('11'!$C$42+0,MIN('935'!L465+0,'11'!$C$37+0))</f>
        <v>0</v>
      </c>
      <c r="C1153" s="6">
        <f>MAX('11'!$D$42+0,MIN('935'!M465+0,'11'!$D$37+0))</f>
        <v>0</v>
      </c>
      <c r="D1153" s="6">
        <f>MAX('11'!$E$42+0,MIN('935'!N465+0,'11'!$E$37+0))</f>
        <v>0</v>
      </c>
      <c r="E1153" s="6">
        <f>MAX('11'!$F$42+0,MIN('935'!O465+0,'11'!$F$37+0))</f>
        <v>0</v>
      </c>
      <c r="F1153" s="6">
        <f>MAX('11'!$G$42+0,MIN('935'!P465+0,'11'!$G$37+0))</f>
        <v>0</v>
      </c>
      <c r="G1153" s="10"/>
    </row>
    <row r="1154" spans="1:7">
      <c r="A1154" s="21">
        <v>460</v>
      </c>
      <c r="B1154" s="6">
        <f>MAX('11'!$C$42+0,MIN('935'!L466+0,'11'!$C$37+0))</f>
        <v>0</v>
      </c>
      <c r="C1154" s="6">
        <f>MAX('11'!$D$42+0,MIN('935'!M466+0,'11'!$D$37+0))</f>
        <v>0</v>
      </c>
      <c r="D1154" s="6">
        <f>MAX('11'!$E$42+0,MIN('935'!N466+0,'11'!$E$37+0))</f>
        <v>0</v>
      </c>
      <c r="E1154" s="6">
        <f>MAX('11'!$F$42+0,MIN('935'!O466+0,'11'!$F$37+0))</f>
        <v>0</v>
      </c>
      <c r="F1154" s="6">
        <f>MAX('11'!$G$42+0,MIN('935'!P466+0,'11'!$G$37+0))</f>
        <v>0</v>
      </c>
      <c r="G1154" s="10"/>
    </row>
    <row r="1155" spans="1:7">
      <c r="A1155" s="21">
        <v>461</v>
      </c>
      <c r="B1155" s="6">
        <f>MAX('11'!$C$42+0,MIN('935'!L467+0,'11'!$C$37+0))</f>
        <v>0</v>
      </c>
      <c r="C1155" s="6">
        <f>MAX('11'!$D$42+0,MIN('935'!M467+0,'11'!$D$37+0))</f>
        <v>0</v>
      </c>
      <c r="D1155" s="6">
        <f>MAX('11'!$E$42+0,MIN('935'!N467+0,'11'!$E$37+0))</f>
        <v>0</v>
      </c>
      <c r="E1155" s="6">
        <f>MAX('11'!$F$42+0,MIN('935'!O467+0,'11'!$F$37+0))</f>
        <v>0</v>
      </c>
      <c r="F1155" s="6">
        <f>MAX('11'!$G$42+0,MIN('935'!P467+0,'11'!$G$37+0))</f>
        <v>0</v>
      </c>
      <c r="G1155" s="10"/>
    </row>
    <row r="1156" spans="1:7">
      <c r="A1156" s="21">
        <v>462</v>
      </c>
      <c r="B1156" s="6">
        <f>MAX('11'!$C$42+0,MIN('935'!L468+0,'11'!$C$37+0))</f>
        <v>0</v>
      </c>
      <c r="C1156" s="6">
        <f>MAX('11'!$D$42+0,MIN('935'!M468+0,'11'!$D$37+0))</f>
        <v>0</v>
      </c>
      <c r="D1156" s="6">
        <f>MAX('11'!$E$42+0,MIN('935'!N468+0,'11'!$E$37+0))</f>
        <v>0</v>
      </c>
      <c r="E1156" s="6">
        <f>MAX('11'!$F$42+0,MIN('935'!O468+0,'11'!$F$37+0))</f>
        <v>0</v>
      </c>
      <c r="F1156" s="6">
        <f>MAX('11'!$G$42+0,MIN('935'!P468+0,'11'!$G$37+0))</f>
        <v>0</v>
      </c>
      <c r="G1156" s="10"/>
    </row>
    <row r="1157" spans="1:7">
      <c r="A1157" s="21">
        <v>463</v>
      </c>
      <c r="B1157" s="6">
        <f>MAX('11'!$C$42+0,MIN('935'!L469+0,'11'!$C$37+0))</f>
        <v>0</v>
      </c>
      <c r="C1157" s="6">
        <f>MAX('11'!$D$42+0,MIN('935'!M469+0,'11'!$D$37+0))</f>
        <v>0</v>
      </c>
      <c r="D1157" s="6">
        <f>MAX('11'!$E$42+0,MIN('935'!N469+0,'11'!$E$37+0))</f>
        <v>0</v>
      </c>
      <c r="E1157" s="6">
        <f>MAX('11'!$F$42+0,MIN('935'!O469+0,'11'!$F$37+0))</f>
        <v>0</v>
      </c>
      <c r="F1157" s="6">
        <f>MAX('11'!$G$42+0,MIN('935'!P469+0,'11'!$G$37+0))</f>
        <v>0</v>
      </c>
      <c r="G1157" s="10"/>
    </row>
    <row r="1158" spans="1:7">
      <c r="A1158" s="21">
        <v>464</v>
      </c>
      <c r="B1158" s="6">
        <f>MAX('11'!$C$42+0,MIN('935'!L470+0,'11'!$C$37+0))</f>
        <v>0</v>
      </c>
      <c r="C1158" s="6">
        <f>MAX('11'!$D$42+0,MIN('935'!M470+0,'11'!$D$37+0))</f>
        <v>0</v>
      </c>
      <c r="D1158" s="6">
        <f>MAX('11'!$E$42+0,MIN('935'!N470+0,'11'!$E$37+0))</f>
        <v>0</v>
      </c>
      <c r="E1158" s="6">
        <f>MAX('11'!$F$42+0,MIN('935'!O470+0,'11'!$F$37+0))</f>
        <v>0</v>
      </c>
      <c r="F1158" s="6">
        <f>MAX('11'!$G$42+0,MIN('935'!P470+0,'11'!$G$37+0))</f>
        <v>0</v>
      </c>
      <c r="G1158" s="10"/>
    </row>
    <row r="1159" spans="1:7">
      <c r="A1159" s="21">
        <v>465</v>
      </c>
      <c r="B1159" s="6">
        <f>MAX('11'!$C$42+0,MIN('935'!L471+0,'11'!$C$37+0))</f>
        <v>0</v>
      </c>
      <c r="C1159" s="6">
        <f>MAX('11'!$D$42+0,MIN('935'!M471+0,'11'!$D$37+0))</f>
        <v>0</v>
      </c>
      <c r="D1159" s="6">
        <f>MAX('11'!$E$42+0,MIN('935'!N471+0,'11'!$E$37+0))</f>
        <v>0</v>
      </c>
      <c r="E1159" s="6">
        <f>MAX('11'!$F$42+0,MIN('935'!O471+0,'11'!$F$37+0))</f>
        <v>0</v>
      </c>
      <c r="F1159" s="6">
        <f>MAX('11'!$G$42+0,MIN('935'!P471+0,'11'!$G$37+0))</f>
        <v>0</v>
      </c>
      <c r="G1159" s="10"/>
    </row>
    <row r="1160" spans="1:7">
      <c r="A1160" s="21">
        <v>466</v>
      </c>
      <c r="B1160" s="6">
        <f>MAX('11'!$C$42+0,MIN('935'!L472+0,'11'!$C$37+0))</f>
        <v>0</v>
      </c>
      <c r="C1160" s="6">
        <f>MAX('11'!$D$42+0,MIN('935'!M472+0,'11'!$D$37+0))</f>
        <v>0</v>
      </c>
      <c r="D1160" s="6">
        <f>MAX('11'!$E$42+0,MIN('935'!N472+0,'11'!$E$37+0))</f>
        <v>0</v>
      </c>
      <c r="E1160" s="6">
        <f>MAX('11'!$F$42+0,MIN('935'!O472+0,'11'!$F$37+0))</f>
        <v>0</v>
      </c>
      <c r="F1160" s="6">
        <f>MAX('11'!$G$42+0,MIN('935'!P472+0,'11'!$G$37+0))</f>
        <v>0</v>
      </c>
      <c r="G1160" s="10"/>
    </row>
    <row r="1161" spans="1:7">
      <c r="A1161" s="21">
        <v>467</v>
      </c>
      <c r="B1161" s="6">
        <f>MAX('11'!$C$42+0,MIN('935'!L473+0,'11'!$C$37+0))</f>
        <v>0</v>
      </c>
      <c r="C1161" s="6">
        <f>MAX('11'!$D$42+0,MIN('935'!M473+0,'11'!$D$37+0))</f>
        <v>0</v>
      </c>
      <c r="D1161" s="6">
        <f>MAX('11'!$E$42+0,MIN('935'!N473+0,'11'!$E$37+0))</f>
        <v>0</v>
      </c>
      <c r="E1161" s="6">
        <f>MAX('11'!$F$42+0,MIN('935'!O473+0,'11'!$F$37+0))</f>
        <v>0</v>
      </c>
      <c r="F1161" s="6">
        <f>MAX('11'!$G$42+0,MIN('935'!P473+0,'11'!$G$37+0))</f>
        <v>0</v>
      </c>
      <c r="G1161" s="10"/>
    </row>
    <row r="1162" spans="1:7">
      <c r="A1162" s="21">
        <v>468</v>
      </c>
      <c r="B1162" s="6">
        <f>MAX('11'!$C$42+0,MIN('935'!L474+0,'11'!$C$37+0))</f>
        <v>0</v>
      </c>
      <c r="C1162" s="6">
        <f>MAX('11'!$D$42+0,MIN('935'!M474+0,'11'!$D$37+0))</f>
        <v>0</v>
      </c>
      <c r="D1162" s="6">
        <f>MAX('11'!$E$42+0,MIN('935'!N474+0,'11'!$E$37+0))</f>
        <v>0</v>
      </c>
      <c r="E1162" s="6">
        <f>MAX('11'!$F$42+0,MIN('935'!O474+0,'11'!$F$37+0))</f>
        <v>0</v>
      </c>
      <c r="F1162" s="6">
        <f>MAX('11'!$G$42+0,MIN('935'!P474+0,'11'!$G$37+0))</f>
        <v>0</v>
      </c>
      <c r="G1162" s="10"/>
    </row>
    <row r="1163" spans="1:7">
      <c r="A1163" s="21">
        <v>469</v>
      </c>
      <c r="B1163" s="6">
        <f>MAX('11'!$C$42+0,MIN('935'!L475+0,'11'!$C$37+0))</f>
        <v>0</v>
      </c>
      <c r="C1163" s="6">
        <f>MAX('11'!$D$42+0,MIN('935'!M475+0,'11'!$D$37+0))</f>
        <v>0</v>
      </c>
      <c r="D1163" s="6">
        <f>MAX('11'!$E$42+0,MIN('935'!N475+0,'11'!$E$37+0))</f>
        <v>0</v>
      </c>
      <c r="E1163" s="6">
        <f>MAX('11'!$F$42+0,MIN('935'!O475+0,'11'!$F$37+0))</f>
        <v>0</v>
      </c>
      <c r="F1163" s="6">
        <f>MAX('11'!$G$42+0,MIN('935'!P475+0,'11'!$G$37+0))</f>
        <v>0</v>
      </c>
      <c r="G1163" s="10"/>
    </row>
    <row r="1164" spans="1:7">
      <c r="A1164" s="21">
        <v>470</v>
      </c>
      <c r="B1164" s="6">
        <f>MAX('11'!$C$42+0,MIN('935'!L476+0,'11'!$C$37+0))</f>
        <v>0</v>
      </c>
      <c r="C1164" s="6">
        <f>MAX('11'!$D$42+0,MIN('935'!M476+0,'11'!$D$37+0))</f>
        <v>0</v>
      </c>
      <c r="D1164" s="6">
        <f>MAX('11'!$E$42+0,MIN('935'!N476+0,'11'!$E$37+0))</f>
        <v>0</v>
      </c>
      <c r="E1164" s="6">
        <f>MAX('11'!$F$42+0,MIN('935'!O476+0,'11'!$F$37+0))</f>
        <v>0</v>
      </c>
      <c r="F1164" s="6">
        <f>MAX('11'!$G$42+0,MIN('935'!P476+0,'11'!$G$37+0))</f>
        <v>0</v>
      </c>
      <c r="G1164" s="10"/>
    </row>
    <row r="1165" spans="1:7">
      <c r="A1165" s="21">
        <v>471</v>
      </c>
      <c r="B1165" s="6">
        <f>MAX('11'!$C$42+0,MIN('935'!L477+0,'11'!$C$37+0))</f>
        <v>0</v>
      </c>
      <c r="C1165" s="6">
        <f>MAX('11'!$D$42+0,MIN('935'!M477+0,'11'!$D$37+0))</f>
        <v>0</v>
      </c>
      <c r="D1165" s="6">
        <f>MAX('11'!$E$42+0,MIN('935'!N477+0,'11'!$E$37+0))</f>
        <v>0</v>
      </c>
      <c r="E1165" s="6">
        <f>MAX('11'!$F$42+0,MIN('935'!O477+0,'11'!$F$37+0))</f>
        <v>0</v>
      </c>
      <c r="F1165" s="6">
        <f>MAX('11'!$G$42+0,MIN('935'!P477+0,'11'!$G$37+0))</f>
        <v>0</v>
      </c>
      <c r="G1165" s="10"/>
    </row>
    <row r="1166" spans="1:7">
      <c r="A1166" s="21">
        <v>472</v>
      </c>
      <c r="B1166" s="6">
        <f>MAX('11'!$C$42+0,MIN('935'!L478+0,'11'!$C$37+0))</f>
        <v>0</v>
      </c>
      <c r="C1166" s="6">
        <f>MAX('11'!$D$42+0,MIN('935'!M478+0,'11'!$D$37+0))</f>
        <v>0</v>
      </c>
      <c r="D1166" s="6">
        <f>MAX('11'!$E$42+0,MIN('935'!N478+0,'11'!$E$37+0))</f>
        <v>0</v>
      </c>
      <c r="E1166" s="6">
        <f>MAX('11'!$F$42+0,MIN('935'!O478+0,'11'!$F$37+0))</f>
        <v>0</v>
      </c>
      <c r="F1166" s="6">
        <f>MAX('11'!$G$42+0,MIN('935'!P478+0,'11'!$G$37+0))</f>
        <v>0</v>
      </c>
      <c r="G1166" s="10"/>
    </row>
    <row r="1167" spans="1:7">
      <c r="A1167" s="21">
        <v>473</v>
      </c>
      <c r="B1167" s="6">
        <f>MAX('11'!$C$42+0,MIN('935'!L479+0,'11'!$C$37+0))</f>
        <v>0</v>
      </c>
      <c r="C1167" s="6">
        <f>MAX('11'!$D$42+0,MIN('935'!M479+0,'11'!$D$37+0))</f>
        <v>0</v>
      </c>
      <c r="D1167" s="6">
        <f>MAX('11'!$E$42+0,MIN('935'!N479+0,'11'!$E$37+0))</f>
        <v>0</v>
      </c>
      <c r="E1167" s="6">
        <f>MAX('11'!$F$42+0,MIN('935'!O479+0,'11'!$F$37+0))</f>
        <v>0</v>
      </c>
      <c r="F1167" s="6">
        <f>MAX('11'!$G$42+0,MIN('935'!P479+0,'11'!$G$37+0))</f>
        <v>0</v>
      </c>
      <c r="G1167" s="10"/>
    </row>
    <row r="1168" spans="1:7">
      <c r="A1168" s="21">
        <v>474</v>
      </c>
      <c r="B1168" s="6">
        <f>MAX('11'!$C$42+0,MIN('935'!L480+0,'11'!$C$37+0))</f>
        <v>0</v>
      </c>
      <c r="C1168" s="6">
        <f>MAX('11'!$D$42+0,MIN('935'!M480+0,'11'!$D$37+0))</f>
        <v>0</v>
      </c>
      <c r="D1168" s="6">
        <f>MAX('11'!$E$42+0,MIN('935'!N480+0,'11'!$E$37+0))</f>
        <v>0</v>
      </c>
      <c r="E1168" s="6">
        <f>MAX('11'!$F$42+0,MIN('935'!O480+0,'11'!$F$37+0))</f>
        <v>0</v>
      </c>
      <c r="F1168" s="6">
        <f>MAX('11'!$G$42+0,MIN('935'!P480+0,'11'!$G$37+0))</f>
        <v>0</v>
      </c>
      <c r="G1168" s="10"/>
    </row>
    <row r="1169" spans="1:7">
      <c r="A1169" s="21">
        <v>475</v>
      </c>
      <c r="B1169" s="6">
        <f>MAX('11'!$C$42+0,MIN('935'!L481+0,'11'!$C$37+0))</f>
        <v>0</v>
      </c>
      <c r="C1169" s="6">
        <f>MAX('11'!$D$42+0,MIN('935'!M481+0,'11'!$D$37+0))</f>
        <v>0</v>
      </c>
      <c r="D1169" s="6">
        <f>MAX('11'!$E$42+0,MIN('935'!N481+0,'11'!$E$37+0))</f>
        <v>0</v>
      </c>
      <c r="E1169" s="6">
        <f>MAX('11'!$F$42+0,MIN('935'!O481+0,'11'!$F$37+0))</f>
        <v>0</v>
      </c>
      <c r="F1169" s="6">
        <f>MAX('11'!$G$42+0,MIN('935'!P481+0,'11'!$G$37+0))</f>
        <v>0</v>
      </c>
      <c r="G1169" s="10"/>
    </row>
    <row r="1170" spans="1:7">
      <c r="A1170" s="21">
        <v>476</v>
      </c>
      <c r="B1170" s="6">
        <f>MAX('11'!$C$42+0,MIN('935'!L482+0,'11'!$C$37+0))</f>
        <v>0</v>
      </c>
      <c r="C1170" s="6">
        <f>MAX('11'!$D$42+0,MIN('935'!M482+0,'11'!$D$37+0))</f>
        <v>0</v>
      </c>
      <c r="D1170" s="6">
        <f>MAX('11'!$E$42+0,MIN('935'!N482+0,'11'!$E$37+0))</f>
        <v>0</v>
      </c>
      <c r="E1170" s="6">
        <f>MAX('11'!$F$42+0,MIN('935'!O482+0,'11'!$F$37+0))</f>
        <v>0</v>
      </c>
      <c r="F1170" s="6">
        <f>MAX('11'!$G$42+0,MIN('935'!P482+0,'11'!$G$37+0))</f>
        <v>0</v>
      </c>
      <c r="G1170" s="10"/>
    </row>
    <row r="1171" spans="1:7">
      <c r="A1171" s="21">
        <v>477</v>
      </c>
      <c r="B1171" s="6">
        <f>MAX('11'!$C$42+0,MIN('935'!L483+0,'11'!$C$37+0))</f>
        <v>0</v>
      </c>
      <c r="C1171" s="6">
        <f>MAX('11'!$D$42+0,MIN('935'!M483+0,'11'!$D$37+0))</f>
        <v>0</v>
      </c>
      <c r="D1171" s="6">
        <f>MAX('11'!$E$42+0,MIN('935'!N483+0,'11'!$E$37+0))</f>
        <v>0</v>
      </c>
      <c r="E1171" s="6">
        <f>MAX('11'!$F$42+0,MIN('935'!O483+0,'11'!$F$37+0))</f>
        <v>0</v>
      </c>
      <c r="F1171" s="6">
        <f>MAX('11'!$G$42+0,MIN('935'!P483+0,'11'!$G$37+0))</f>
        <v>0</v>
      </c>
      <c r="G1171" s="10"/>
    </row>
    <row r="1172" spans="1:7">
      <c r="A1172" s="21">
        <v>478</v>
      </c>
      <c r="B1172" s="6">
        <f>MAX('11'!$C$42+0,MIN('935'!L484+0,'11'!$C$37+0))</f>
        <v>0</v>
      </c>
      <c r="C1172" s="6">
        <f>MAX('11'!$D$42+0,MIN('935'!M484+0,'11'!$D$37+0))</f>
        <v>0</v>
      </c>
      <c r="D1172" s="6">
        <f>MAX('11'!$E$42+0,MIN('935'!N484+0,'11'!$E$37+0))</f>
        <v>0</v>
      </c>
      <c r="E1172" s="6">
        <f>MAX('11'!$F$42+0,MIN('935'!O484+0,'11'!$F$37+0))</f>
        <v>0</v>
      </c>
      <c r="F1172" s="6">
        <f>MAX('11'!$G$42+0,MIN('935'!P484+0,'11'!$G$37+0))</f>
        <v>0</v>
      </c>
      <c r="G1172" s="10"/>
    </row>
    <row r="1173" spans="1:7">
      <c r="A1173" s="21">
        <v>479</v>
      </c>
      <c r="B1173" s="6">
        <f>MAX('11'!$C$42+0,MIN('935'!L485+0,'11'!$C$37+0))</f>
        <v>0</v>
      </c>
      <c r="C1173" s="6">
        <f>MAX('11'!$D$42+0,MIN('935'!M485+0,'11'!$D$37+0))</f>
        <v>0</v>
      </c>
      <c r="D1173" s="6">
        <f>MAX('11'!$E$42+0,MIN('935'!N485+0,'11'!$E$37+0))</f>
        <v>0</v>
      </c>
      <c r="E1173" s="6">
        <f>MAX('11'!$F$42+0,MIN('935'!O485+0,'11'!$F$37+0))</f>
        <v>0</v>
      </c>
      <c r="F1173" s="6">
        <f>MAX('11'!$G$42+0,MIN('935'!P485+0,'11'!$G$37+0))</f>
        <v>0</v>
      </c>
      <c r="G1173" s="10"/>
    </row>
    <row r="1174" spans="1:7">
      <c r="A1174" s="21">
        <v>480</v>
      </c>
      <c r="B1174" s="6">
        <f>MAX('11'!$C$42+0,MIN('935'!L486+0,'11'!$C$37+0))</f>
        <v>0</v>
      </c>
      <c r="C1174" s="6">
        <f>MAX('11'!$D$42+0,MIN('935'!M486+0,'11'!$D$37+0))</f>
        <v>0</v>
      </c>
      <c r="D1174" s="6">
        <f>MAX('11'!$E$42+0,MIN('935'!N486+0,'11'!$E$37+0))</f>
        <v>0</v>
      </c>
      <c r="E1174" s="6">
        <f>MAX('11'!$F$42+0,MIN('935'!O486+0,'11'!$F$37+0))</f>
        <v>0</v>
      </c>
      <c r="F1174" s="6">
        <f>MAX('11'!$G$42+0,MIN('935'!P486+0,'11'!$G$37+0))</f>
        <v>0</v>
      </c>
      <c r="G1174" s="10"/>
    </row>
    <row r="1175" spans="1:7">
      <c r="A1175" s="21">
        <v>481</v>
      </c>
      <c r="B1175" s="6">
        <f>MAX('11'!$C$42+0,MIN('935'!L487+0,'11'!$C$37+0))</f>
        <v>0</v>
      </c>
      <c r="C1175" s="6">
        <f>MAX('11'!$D$42+0,MIN('935'!M487+0,'11'!$D$37+0))</f>
        <v>0</v>
      </c>
      <c r="D1175" s="6">
        <f>MAX('11'!$E$42+0,MIN('935'!N487+0,'11'!$E$37+0))</f>
        <v>0</v>
      </c>
      <c r="E1175" s="6">
        <f>MAX('11'!$F$42+0,MIN('935'!O487+0,'11'!$F$37+0))</f>
        <v>0</v>
      </c>
      <c r="F1175" s="6">
        <f>MAX('11'!$G$42+0,MIN('935'!P487+0,'11'!$G$37+0))</f>
        <v>0</v>
      </c>
      <c r="G1175" s="10"/>
    </row>
    <row r="1176" spans="1:7">
      <c r="A1176" s="21">
        <v>482</v>
      </c>
      <c r="B1176" s="6">
        <f>MAX('11'!$C$42+0,MIN('935'!L488+0,'11'!$C$37+0))</f>
        <v>0</v>
      </c>
      <c r="C1176" s="6">
        <f>MAX('11'!$D$42+0,MIN('935'!M488+0,'11'!$D$37+0))</f>
        <v>0</v>
      </c>
      <c r="D1176" s="6">
        <f>MAX('11'!$E$42+0,MIN('935'!N488+0,'11'!$E$37+0))</f>
        <v>0</v>
      </c>
      <c r="E1176" s="6">
        <f>MAX('11'!$F$42+0,MIN('935'!O488+0,'11'!$F$37+0))</f>
        <v>0</v>
      </c>
      <c r="F1176" s="6">
        <f>MAX('11'!$G$42+0,MIN('935'!P488+0,'11'!$G$37+0))</f>
        <v>0</v>
      </c>
      <c r="G1176" s="10"/>
    </row>
    <row r="1177" spans="1:7">
      <c r="A1177" s="21">
        <v>483</v>
      </c>
      <c r="B1177" s="6">
        <f>MAX('11'!$C$42+0,MIN('935'!L489+0,'11'!$C$37+0))</f>
        <v>0</v>
      </c>
      <c r="C1177" s="6">
        <f>MAX('11'!$D$42+0,MIN('935'!M489+0,'11'!$D$37+0))</f>
        <v>0</v>
      </c>
      <c r="D1177" s="6">
        <f>MAX('11'!$E$42+0,MIN('935'!N489+0,'11'!$E$37+0))</f>
        <v>0</v>
      </c>
      <c r="E1177" s="6">
        <f>MAX('11'!$F$42+0,MIN('935'!O489+0,'11'!$F$37+0))</f>
        <v>0</v>
      </c>
      <c r="F1177" s="6">
        <f>MAX('11'!$G$42+0,MIN('935'!P489+0,'11'!$G$37+0))</f>
        <v>0</v>
      </c>
      <c r="G1177" s="10"/>
    </row>
    <row r="1178" spans="1:7">
      <c r="A1178" s="21">
        <v>484</v>
      </c>
      <c r="B1178" s="6">
        <f>MAX('11'!$C$42+0,MIN('935'!L490+0,'11'!$C$37+0))</f>
        <v>0</v>
      </c>
      <c r="C1178" s="6">
        <f>MAX('11'!$D$42+0,MIN('935'!M490+0,'11'!$D$37+0))</f>
        <v>0</v>
      </c>
      <c r="D1178" s="6">
        <f>MAX('11'!$E$42+0,MIN('935'!N490+0,'11'!$E$37+0))</f>
        <v>0</v>
      </c>
      <c r="E1178" s="6">
        <f>MAX('11'!$F$42+0,MIN('935'!O490+0,'11'!$F$37+0))</f>
        <v>0</v>
      </c>
      <c r="F1178" s="6">
        <f>MAX('11'!$G$42+0,MIN('935'!P490+0,'11'!$G$37+0))</f>
        <v>0</v>
      </c>
      <c r="G1178" s="10"/>
    </row>
    <row r="1179" spans="1:7">
      <c r="A1179" s="21">
        <v>485</v>
      </c>
      <c r="B1179" s="6">
        <f>MAX('11'!$C$42+0,MIN('935'!L491+0,'11'!$C$37+0))</f>
        <v>0</v>
      </c>
      <c r="C1179" s="6">
        <f>MAX('11'!$D$42+0,MIN('935'!M491+0,'11'!$D$37+0))</f>
        <v>0</v>
      </c>
      <c r="D1179" s="6">
        <f>MAX('11'!$E$42+0,MIN('935'!N491+0,'11'!$E$37+0))</f>
        <v>0</v>
      </c>
      <c r="E1179" s="6">
        <f>MAX('11'!$F$42+0,MIN('935'!O491+0,'11'!$F$37+0))</f>
        <v>0</v>
      </c>
      <c r="F1179" s="6">
        <f>MAX('11'!$G$42+0,MIN('935'!P491+0,'11'!$G$37+0))</f>
        <v>0</v>
      </c>
      <c r="G1179" s="10"/>
    </row>
    <row r="1180" spans="1:7">
      <c r="A1180" s="21">
        <v>486</v>
      </c>
      <c r="B1180" s="6">
        <f>MAX('11'!$C$42+0,MIN('935'!L492+0,'11'!$C$37+0))</f>
        <v>0</v>
      </c>
      <c r="C1180" s="6">
        <f>MAX('11'!$D$42+0,MIN('935'!M492+0,'11'!$D$37+0))</f>
        <v>0</v>
      </c>
      <c r="D1180" s="6">
        <f>MAX('11'!$E$42+0,MIN('935'!N492+0,'11'!$E$37+0))</f>
        <v>0</v>
      </c>
      <c r="E1180" s="6">
        <f>MAX('11'!$F$42+0,MIN('935'!O492+0,'11'!$F$37+0))</f>
        <v>0</v>
      </c>
      <c r="F1180" s="6">
        <f>MAX('11'!$G$42+0,MIN('935'!P492+0,'11'!$G$37+0))</f>
        <v>0</v>
      </c>
      <c r="G1180" s="10"/>
    </row>
    <row r="1181" spans="1:7">
      <c r="A1181" s="21">
        <v>487</v>
      </c>
      <c r="B1181" s="6">
        <f>MAX('11'!$C$42+0,MIN('935'!L493+0,'11'!$C$37+0))</f>
        <v>0</v>
      </c>
      <c r="C1181" s="6">
        <f>MAX('11'!$D$42+0,MIN('935'!M493+0,'11'!$D$37+0))</f>
        <v>0</v>
      </c>
      <c r="D1181" s="6">
        <f>MAX('11'!$E$42+0,MIN('935'!N493+0,'11'!$E$37+0))</f>
        <v>0</v>
      </c>
      <c r="E1181" s="6">
        <f>MAX('11'!$F$42+0,MIN('935'!O493+0,'11'!$F$37+0))</f>
        <v>0</v>
      </c>
      <c r="F1181" s="6">
        <f>MAX('11'!$G$42+0,MIN('935'!P493+0,'11'!$G$37+0))</f>
        <v>0</v>
      </c>
      <c r="G1181" s="10"/>
    </row>
    <row r="1182" spans="1:7">
      <c r="A1182" s="21">
        <v>488</v>
      </c>
      <c r="B1182" s="6">
        <f>MAX('11'!$C$42+0,MIN('935'!L494+0,'11'!$C$37+0))</f>
        <v>0</v>
      </c>
      <c r="C1182" s="6">
        <f>MAX('11'!$D$42+0,MIN('935'!M494+0,'11'!$D$37+0))</f>
        <v>0</v>
      </c>
      <c r="D1182" s="6">
        <f>MAX('11'!$E$42+0,MIN('935'!N494+0,'11'!$E$37+0))</f>
        <v>0</v>
      </c>
      <c r="E1182" s="6">
        <f>MAX('11'!$F$42+0,MIN('935'!O494+0,'11'!$F$37+0))</f>
        <v>0</v>
      </c>
      <c r="F1182" s="6">
        <f>MAX('11'!$G$42+0,MIN('935'!P494+0,'11'!$G$37+0))</f>
        <v>0</v>
      </c>
      <c r="G1182" s="10"/>
    </row>
    <row r="1183" spans="1:7">
      <c r="A1183" s="21">
        <v>489</v>
      </c>
      <c r="B1183" s="6">
        <f>MAX('11'!$C$42+0,MIN('935'!L495+0,'11'!$C$37+0))</f>
        <v>0</v>
      </c>
      <c r="C1183" s="6">
        <f>MAX('11'!$D$42+0,MIN('935'!M495+0,'11'!$D$37+0))</f>
        <v>0</v>
      </c>
      <c r="D1183" s="6">
        <f>MAX('11'!$E$42+0,MIN('935'!N495+0,'11'!$E$37+0))</f>
        <v>0</v>
      </c>
      <c r="E1183" s="6">
        <f>MAX('11'!$F$42+0,MIN('935'!O495+0,'11'!$F$37+0))</f>
        <v>0</v>
      </c>
      <c r="F1183" s="6">
        <f>MAX('11'!$G$42+0,MIN('935'!P495+0,'11'!$G$37+0))</f>
        <v>0</v>
      </c>
      <c r="G1183" s="10"/>
    </row>
    <row r="1184" spans="1:7">
      <c r="A1184" s="21">
        <v>490</v>
      </c>
      <c r="B1184" s="6">
        <f>MAX('11'!$C$42+0,MIN('935'!L496+0,'11'!$C$37+0))</f>
        <v>0</v>
      </c>
      <c r="C1184" s="6">
        <f>MAX('11'!$D$42+0,MIN('935'!M496+0,'11'!$D$37+0))</f>
        <v>0</v>
      </c>
      <c r="D1184" s="6">
        <f>MAX('11'!$E$42+0,MIN('935'!N496+0,'11'!$E$37+0))</f>
        <v>0</v>
      </c>
      <c r="E1184" s="6">
        <f>MAX('11'!$F$42+0,MIN('935'!O496+0,'11'!$F$37+0))</f>
        <v>0</v>
      </c>
      <c r="F1184" s="6">
        <f>MAX('11'!$G$42+0,MIN('935'!P496+0,'11'!$G$37+0))</f>
        <v>0</v>
      </c>
      <c r="G1184" s="10"/>
    </row>
    <row r="1185" spans="1:7">
      <c r="A1185" s="21">
        <v>491</v>
      </c>
      <c r="B1185" s="6">
        <f>MAX('11'!$C$42+0,MIN('935'!L497+0,'11'!$C$37+0))</f>
        <v>0</v>
      </c>
      <c r="C1185" s="6">
        <f>MAX('11'!$D$42+0,MIN('935'!M497+0,'11'!$D$37+0))</f>
        <v>0</v>
      </c>
      <c r="D1185" s="6">
        <f>MAX('11'!$E$42+0,MIN('935'!N497+0,'11'!$E$37+0))</f>
        <v>0</v>
      </c>
      <c r="E1185" s="6">
        <f>MAX('11'!$F$42+0,MIN('935'!O497+0,'11'!$F$37+0))</f>
        <v>0</v>
      </c>
      <c r="F1185" s="6">
        <f>MAX('11'!$G$42+0,MIN('935'!P497+0,'11'!$G$37+0))</f>
        <v>0</v>
      </c>
      <c r="G1185" s="10"/>
    </row>
    <row r="1186" spans="1:7">
      <c r="A1186" s="21">
        <v>492</v>
      </c>
      <c r="B1186" s="6">
        <f>MAX('11'!$C$42+0,MIN('935'!L498+0,'11'!$C$37+0))</f>
        <v>0</v>
      </c>
      <c r="C1186" s="6">
        <f>MAX('11'!$D$42+0,MIN('935'!M498+0,'11'!$D$37+0))</f>
        <v>0</v>
      </c>
      <c r="D1186" s="6">
        <f>MAX('11'!$E$42+0,MIN('935'!N498+0,'11'!$E$37+0))</f>
        <v>0</v>
      </c>
      <c r="E1186" s="6">
        <f>MAX('11'!$F$42+0,MIN('935'!O498+0,'11'!$F$37+0))</f>
        <v>0</v>
      </c>
      <c r="F1186" s="6">
        <f>MAX('11'!$G$42+0,MIN('935'!P498+0,'11'!$G$37+0))</f>
        <v>0</v>
      </c>
      <c r="G1186" s="10"/>
    </row>
    <row r="1187" spans="1:7">
      <c r="A1187" s="21">
        <v>493</v>
      </c>
      <c r="B1187" s="6">
        <f>MAX('11'!$C$42+0,MIN('935'!L499+0,'11'!$C$37+0))</f>
        <v>0</v>
      </c>
      <c r="C1187" s="6">
        <f>MAX('11'!$D$42+0,MIN('935'!M499+0,'11'!$D$37+0))</f>
        <v>0</v>
      </c>
      <c r="D1187" s="6">
        <f>MAX('11'!$E$42+0,MIN('935'!N499+0,'11'!$E$37+0))</f>
        <v>0</v>
      </c>
      <c r="E1187" s="6">
        <f>MAX('11'!$F$42+0,MIN('935'!O499+0,'11'!$F$37+0))</f>
        <v>0</v>
      </c>
      <c r="F1187" s="6">
        <f>MAX('11'!$G$42+0,MIN('935'!P499+0,'11'!$G$37+0))</f>
        <v>0</v>
      </c>
      <c r="G1187" s="10"/>
    </row>
    <row r="1188" spans="1:7">
      <c r="A1188" s="21">
        <v>494</v>
      </c>
      <c r="B1188" s="6">
        <f>MAX('11'!$C$42+0,MIN('935'!L500+0,'11'!$C$37+0))</f>
        <v>0</v>
      </c>
      <c r="C1188" s="6">
        <f>MAX('11'!$D$42+0,MIN('935'!M500+0,'11'!$D$37+0))</f>
        <v>0</v>
      </c>
      <c r="D1188" s="6">
        <f>MAX('11'!$E$42+0,MIN('935'!N500+0,'11'!$E$37+0))</f>
        <v>0</v>
      </c>
      <c r="E1188" s="6">
        <f>MAX('11'!$F$42+0,MIN('935'!O500+0,'11'!$F$37+0))</f>
        <v>0</v>
      </c>
      <c r="F1188" s="6">
        <f>MAX('11'!$G$42+0,MIN('935'!P500+0,'11'!$G$37+0))</f>
        <v>0</v>
      </c>
      <c r="G1188" s="10"/>
    </row>
    <row r="1189" spans="1:7">
      <c r="A1189" s="21">
        <v>495</v>
      </c>
      <c r="B1189" s="6">
        <f>MAX('11'!$C$42+0,MIN('935'!L501+0,'11'!$C$37+0))</f>
        <v>0</v>
      </c>
      <c r="C1189" s="6">
        <f>MAX('11'!$D$42+0,MIN('935'!M501+0,'11'!$D$37+0))</f>
        <v>0</v>
      </c>
      <c r="D1189" s="6">
        <f>MAX('11'!$E$42+0,MIN('935'!N501+0,'11'!$E$37+0))</f>
        <v>0</v>
      </c>
      <c r="E1189" s="6">
        <f>MAX('11'!$F$42+0,MIN('935'!O501+0,'11'!$F$37+0))</f>
        <v>0</v>
      </c>
      <c r="F1189" s="6">
        <f>MAX('11'!$G$42+0,MIN('935'!P501+0,'11'!$G$37+0))</f>
        <v>0</v>
      </c>
      <c r="G1189" s="10"/>
    </row>
    <row r="1190" spans="1:7">
      <c r="A1190" s="21">
        <v>496</v>
      </c>
      <c r="B1190" s="6">
        <f>MAX('11'!$C$42+0,MIN('935'!L502+0,'11'!$C$37+0))</f>
        <v>0</v>
      </c>
      <c r="C1190" s="6">
        <f>MAX('11'!$D$42+0,MIN('935'!M502+0,'11'!$D$37+0))</f>
        <v>0</v>
      </c>
      <c r="D1190" s="6">
        <f>MAX('11'!$E$42+0,MIN('935'!N502+0,'11'!$E$37+0))</f>
        <v>0</v>
      </c>
      <c r="E1190" s="6">
        <f>MAX('11'!$F$42+0,MIN('935'!O502+0,'11'!$F$37+0))</f>
        <v>0</v>
      </c>
      <c r="F1190" s="6">
        <f>MAX('11'!$G$42+0,MIN('935'!P502+0,'11'!$G$37+0))</f>
        <v>0</v>
      </c>
      <c r="G1190" s="10"/>
    </row>
    <row r="1191" spans="1:7">
      <c r="A1191" s="21">
        <v>497</v>
      </c>
      <c r="B1191" s="6">
        <f>MAX('11'!$C$42+0,MIN('935'!L503+0,'11'!$C$37+0))</f>
        <v>0</v>
      </c>
      <c r="C1191" s="6">
        <f>MAX('11'!$D$42+0,MIN('935'!M503+0,'11'!$D$37+0))</f>
        <v>0</v>
      </c>
      <c r="D1191" s="6">
        <f>MAX('11'!$E$42+0,MIN('935'!N503+0,'11'!$E$37+0))</f>
        <v>0</v>
      </c>
      <c r="E1191" s="6">
        <f>MAX('11'!$F$42+0,MIN('935'!O503+0,'11'!$F$37+0))</f>
        <v>0</v>
      </c>
      <c r="F1191" s="6">
        <f>MAX('11'!$G$42+0,MIN('935'!P503+0,'11'!$G$37+0))</f>
        <v>0</v>
      </c>
      <c r="G1191" s="10"/>
    </row>
    <row r="1192" spans="1:7">
      <c r="A1192" s="21">
        <v>498</v>
      </c>
      <c r="B1192" s="6">
        <f>MAX('11'!$C$42+0,MIN('935'!L504+0,'11'!$C$37+0))</f>
        <v>0</v>
      </c>
      <c r="C1192" s="6">
        <f>MAX('11'!$D$42+0,MIN('935'!M504+0,'11'!$D$37+0))</f>
        <v>0</v>
      </c>
      <c r="D1192" s="6">
        <f>MAX('11'!$E$42+0,MIN('935'!N504+0,'11'!$E$37+0))</f>
        <v>0</v>
      </c>
      <c r="E1192" s="6">
        <f>MAX('11'!$F$42+0,MIN('935'!O504+0,'11'!$F$37+0))</f>
        <v>0</v>
      </c>
      <c r="F1192" s="6">
        <f>MAX('11'!$G$42+0,MIN('935'!P504+0,'11'!$G$37+0))</f>
        <v>0</v>
      </c>
      <c r="G1192" s="10"/>
    </row>
    <row r="1193" spans="1:7">
      <c r="A1193" s="21">
        <v>499</v>
      </c>
      <c r="B1193" s="6">
        <f>MAX('11'!$C$42+0,MIN('935'!L505+0,'11'!$C$37+0))</f>
        <v>0</v>
      </c>
      <c r="C1193" s="6">
        <f>MAX('11'!$D$42+0,MIN('935'!M505+0,'11'!$D$37+0))</f>
        <v>0</v>
      </c>
      <c r="D1193" s="6">
        <f>MAX('11'!$E$42+0,MIN('935'!N505+0,'11'!$E$37+0))</f>
        <v>0</v>
      </c>
      <c r="E1193" s="6">
        <f>MAX('11'!$F$42+0,MIN('935'!O505+0,'11'!$F$37+0))</f>
        <v>0</v>
      </c>
      <c r="F1193" s="6">
        <f>MAX('11'!$G$42+0,MIN('935'!P505+0,'11'!$G$37+0))</f>
        <v>0</v>
      </c>
      <c r="G1193" s="10"/>
    </row>
    <row r="1194" spans="1:7">
      <c r="A1194" s="21">
        <v>500</v>
      </c>
      <c r="B1194" s="6">
        <f>MAX('11'!$C$42+0,MIN('935'!L506+0,'11'!$C$37+0))</f>
        <v>0</v>
      </c>
      <c r="C1194" s="6">
        <f>MAX('11'!$D$42+0,MIN('935'!M506+0,'11'!$D$37+0))</f>
        <v>0</v>
      </c>
      <c r="D1194" s="6">
        <f>MAX('11'!$E$42+0,MIN('935'!N506+0,'11'!$E$37+0))</f>
        <v>0</v>
      </c>
      <c r="E1194" s="6">
        <f>MAX('11'!$F$42+0,MIN('935'!O506+0,'11'!$F$37+0))</f>
        <v>0</v>
      </c>
      <c r="F1194" s="6">
        <f>MAX('11'!$G$42+0,MIN('935'!P506+0,'11'!$G$37+0))</f>
        <v>0</v>
      </c>
      <c r="G1194" s="10"/>
    </row>
    <row r="1195" spans="1:7">
      <c r="A1195" s="21">
        <v>501</v>
      </c>
      <c r="B1195" s="6">
        <f>MAX('11'!$C$42+0,MIN('935'!L507+0,'11'!$C$37+0))</f>
        <v>0</v>
      </c>
      <c r="C1195" s="6">
        <f>MAX('11'!$D$42+0,MIN('935'!M507+0,'11'!$D$37+0))</f>
        <v>0</v>
      </c>
      <c r="D1195" s="6">
        <f>MAX('11'!$E$42+0,MIN('935'!N507+0,'11'!$E$37+0))</f>
        <v>0</v>
      </c>
      <c r="E1195" s="6">
        <f>MAX('11'!$F$42+0,MIN('935'!O507+0,'11'!$F$37+0))</f>
        <v>0</v>
      </c>
      <c r="F1195" s="6">
        <f>MAX('11'!$G$42+0,MIN('935'!P507+0,'11'!$G$37+0))</f>
        <v>0</v>
      </c>
      <c r="G1195" s="10"/>
    </row>
    <row r="1196" spans="1:7">
      <c r="A1196" s="21">
        <v>502</v>
      </c>
      <c r="B1196" s="6">
        <f>MAX('11'!$C$42+0,MIN('935'!L508+0,'11'!$C$37+0))</f>
        <v>0</v>
      </c>
      <c r="C1196" s="6">
        <f>MAX('11'!$D$42+0,MIN('935'!M508+0,'11'!$D$37+0))</f>
        <v>0</v>
      </c>
      <c r="D1196" s="6">
        <f>MAX('11'!$E$42+0,MIN('935'!N508+0,'11'!$E$37+0))</f>
        <v>0</v>
      </c>
      <c r="E1196" s="6">
        <f>MAX('11'!$F$42+0,MIN('935'!O508+0,'11'!$F$37+0))</f>
        <v>0</v>
      </c>
      <c r="F1196" s="6">
        <f>MAX('11'!$G$42+0,MIN('935'!P508+0,'11'!$G$37+0))</f>
        <v>0</v>
      </c>
      <c r="G1196" s="10"/>
    </row>
    <row r="1197" spans="1:7">
      <c r="A1197" s="21">
        <v>503</v>
      </c>
      <c r="B1197" s="6">
        <f>MAX('11'!$C$42+0,MIN('935'!L509+0,'11'!$C$37+0))</f>
        <v>0</v>
      </c>
      <c r="C1197" s="6">
        <f>MAX('11'!$D$42+0,MIN('935'!M509+0,'11'!$D$37+0))</f>
        <v>0</v>
      </c>
      <c r="D1197" s="6">
        <f>MAX('11'!$E$42+0,MIN('935'!N509+0,'11'!$E$37+0))</f>
        <v>0</v>
      </c>
      <c r="E1197" s="6">
        <f>MAX('11'!$F$42+0,MIN('935'!O509+0,'11'!$F$37+0))</f>
        <v>0</v>
      </c>
      <c r="F1197" s="6">
        <f>MAX('11'!$G$42+0,MIN('935'!P509+0,'11'!$G$37+0))</f>
        <v>0</v>
      </c>
      <c r="G1197" s="10"/>
    </row>
    <row r="1198" spans="1:7">
      <c r="A1198" s="21">
        <v>504</v>
      </c>
      <c r="B1198" s="6">
        <f>MAX('11'!$C$42+0,MIN('935'!L510+0,'11'!$C$37+0))</f>
        <v>0</v>
      </c>
      <c r="C1198" s="6">
        <f>MAX('11'!$D$42+0,MIN('935'!M510+0,'11'!$D$37+0))</f>
        <v>0</v>
      </c>
      <c r="D1198" s="6">
        <f>MAX('11'!$E$42+0,MIN('935'!N510+0,'11'!$E$37+0))</f>
        <v>0</v>
      </c>
      <c r="E1198" s="6">
        <f>MAX('11'!$F$42+0,MIN('935'!O510+0,'11'!$F$37+0))</f>
        <v>0</v>
      </c>
      <c r="F1198" s="6">
        <f>MAX('11'!$G$42+0,MIN('935'!P510+0,'11'!$G$37+0))</f>
        <v>0</v>
      </c>
      <c r="G1198" s="10"/>
    </row>
    <row r="1199" spans="1:7">
      <c r="A1199" s="21">
        <v>505</v>
      </c>
      <c r="B1199" s="6">
        <f>MAX('11'!$C$42+0,MIN('935'!L511+0,'11'!$C$37+0))</f>
        <v>0</v>
      </c>
      <c r="C1199" s="6">
        <f>MAX('11'!$D$42+0,MIN('935'!M511+0,'11'!$D$37+0))</f>
        <v>0</v>
      </c>
      <c r="D1199" s="6">
        <f>MAX('11'!$E$42+0,MIN('935'!N511+0,'11'!$E$37+0))</f>
        <v>0</v>
      </c>
      <c r="E1199" s="6">
        <f>MAX('11'!$F$42+0,MIN('935'!O511+0,'11'!$F$37+0))</f>
        <v>0</v>
      </c>
      <c r="F1199" s="6">
        <f>MAX('11'!$G$42+0,MIN('935'!P511+0,'11'!$G$37+0))</f>
        <v>0</v>
      </c>
      <c r="G1199" s="10"/>
    </row>
    <row r="1200" spans="1:7">
      <c r="A1200" s="21">
        <v>506</v>
      </c>
      <c r="B1200" s="6">
        <f>MAX('11'!$C$42+0,MIN('935'!L512+0,'11'!$C$37+0))</f>
        <v>0</v>
      </c>
      <c r="C1200" s="6">
        <f>MAX('11'!$D$42+0,MIN('935'!M512+0,'11'!$D$37+0))</f>
        <v>0</v>
      </c>
      <c r="D1200" s="6">
        <f>MAX('11'!$E$42+0,MIN('935'!N512+0,'11'!$E$37+0))</f>
        <v>0</v>
      </c>
      <c r="E1200" s="6">
        <f>MAX('11'!$F$42+0,MIN('935'!O512+0,'11'!$F$37+0))</f>
        <v>0</v>
      </c>
      <c r="F1200" s="6">
        <f>MAX('11'!$G$42+0,MIN('935'!P512+0,'11'!$G$37+0))</f>
        <v>0</v>
      </c>
      <c r="G1200" s="10"/>
    </row>
    <row r="1201" spans="1:7">
      <c r="A1201" s="21">
        <v>507</v>
      </c>
      <c r="B1201" s="6">
        <f>MAX('11'!$C$42+0,MIN('935'!L513+0,'11'!$C$37+0))</f>
        <v>0</v>
      </c>
      <c r="C1201" s="6">
        <f>MAX('11'!$D$42+0,MIN('935'!M513+0,'11'!$D$37+0))</f>
        <v>0</v>
      </c>
      <c r="D1201" s="6">
        <f>MAX('11'!$E$42+0,MIN('935'!N513+0,'11'!$E$37+0))</f>
        <v>0</v>
      </c>
      <c r="E1201" s="6">
        <f>MAX('11'!$F$42+0,MIN('935'!O513+0,'11'!$F$37+0))</f>
        <v>0</v>
      </c>
      <c r="F1201" s="6">
        <f>MAX('11'!$G$42+0,MIN('935'!P513+0,'11'!$G$37+0))</f>
        <v>0</v>
      </c>
      <c r="G1201" s="10"/>
    </row>
    <row r="1202" spans="1:7">
      <c r="A1202" s="21">
        <v>508</v>
      </c>
      <c r="B1202" s="6">
        <f>MAX('11'!$C$42+0,MIN('935'!L514+0,'11'!$C$37+0))</f>
        <v>0</v>
      </c>
      <c r="C1202" s="6">
        <f>MAX('11'!$D$42+0,MIN('935'!M514+0,'11'!$D$37+0))</f>
        <v>0</v>
      </c>
      <c r="D1202" s="6">
        <f>MAX('11'!$E$42+0,MIN('935'!N514+0,'11'!$E$37+0))</f>
        <v>0</v>
      </c>
      <c r="E1202" s="6">
        <f>MAX('11'!$F$42+0,MIN('935'!O514+0,'11'!$F$37+0))</f>
        <v>0</v>
      </c>
      <c r="F1202" s="6">
        <f>MAX('11'!$G$42+0,MIN('935'!P514+0,'11'!$G$37+0))</f>
        <v>0</v>
      </c>
      <c r="G1202" s="10"/>
    </row>
    <row r="1203" spans="1:7">
      <c r="A1203" s="21">
        <v>509</v>
      </c>
      <c r="B1203" s="6">
        <f>MAX('11'!$C$42+0,MIN('935'!L515+0,'11'!$C$37+0))</f>
        <v>0</v>
      </c>
      <c r="C1203" s="6">
        <f>MAX('11'!$D$42+0,MIN('935'!M515+0,'11'!$D$37+0))</f>
        <v>0</v>
      </c>
      <c r="D1203" s="6">
        <f>MAX('11'!$E$42+0,MIN('935'!N515+0,'11'!$E$37+0))</f>
        <v>0</v>
      </c>
      <c r="E1203" s="6">
        <f>MAX('11'!$F$42+0,MIN('935'!O515+0,'11'!$F$37+0))</f>
        <v>0</v>
      </c>
      <c r="F1203" s="6">
        <f>MAX('11'!$G$42+0,MIN('935'!P515+0,'11'!$G$37+0))</f>
        <v>0</v>
      </c>
      <c r="G1203" s="10"/>
    </row>
    <row r="1204" spans="1:7">
      <c r="A1204" s="21">
        <v>510</v>
      </c>
      <c r="B1204" s="6">
        <f>MAX('11'!$C$42+0,MIN('935'!L516+0,'11'!$C$37+0))</f>
        <v>0</v>
      </c>
      <c r="C1204" s="6">
        <f>MAX('11'!$D$42+0,MIN('935'!M516+0,'11'!$D$37+0))</f>
        <v>0</v>
      </c>
      <c r="D1204" s="6">
        <f>MAX('11'!$E$42+0,MIN('935'!N516+0,'11'!$E$37+0))</f>
        <v>0</v>
      </c>
      <c r="E1204" s="6">
        <f>MAX('11'!$F$42+0,MIN('935'!O516+0,'11'!$F$37+0))</f>
        <v>0</v>
      </c>
      <c r="F1204" s="6">
        <f>MAX('11'!$G$42+0,MIN('935'!P516+0,'11'!$G$37+0))</f>
        <v>0</v>
      </c>
      <c r="G1204" s="10"/>
    </row>
    <row r="1205" spans="1:7">
      <c r="A1205" s="21">
        <v>511</v>
      </c>
      <c r="B1205" s="6">
        <f>MAX('11'!$C$42+0,MIN('935'!L517+0,'11'!$C$37+0))</f>
        <v>0</v>
      </c>
      <c r="C1205" s="6">
        <f>MAX('11'!$D$42+0,MIN('935'!M517+0,'11'!$D$37+0))</f>
        <v>0</v>
      </c>
      <c r="D1205" s="6">
        <f>MAX('11'!$E$42+0,MIN('935'!N517+0,'11'!$E$37+0))</f>
        <v>0</v>
      </c>
      <c r="E1205" s="6">
        <f>MAX('11'!$F$42+0,MIN('935'!O517+0,'11'!$F$37+0))</f>
        <v>0</v>
      </c>
      <c r="F1205" s="6">
        <f>MAX('11'!$G$42+0,MIN('935'!P517+0,'11'!$G$37+0))</f>
        <v>0</v>
      </c>
      <c r="G1205" s="10"/>
    </row>
    <row r="1206" spans="1:7">
      <c r="A1206" s="21">
        <v>512</v>
      </c>
      <c r="B1206" s="6">
        <f>MAX('11'!$C$42+0,MIN('935'!L518+0,'11'!$C$37+0))</f>
        <v>0</v>
      </c>
      <c r="C1206" s="6">
        <f>MAX('11'!$D$42+0,MIN('935'!M518+0,'11'!$D$37+0))</f>
        <v>0</v>
      </c>
      <c r="D1206" s="6">
        <f>MAX('11'!$E$42+0,MIN('935'!N518+0,'11'!$E$37+0))</f>
        <v>0</v>
      </c>
      <c r="E1206" s="6">
        <f>MAX('11'!$F$42+0,MIN('935'!O518+0,'11'!$F$37+0))</f>
        <v>0</v>
      </c>
      <c r="F1206" s="6">
        <f>MAX('11'!$G$42+0,MIN('935'!P518+0,'11'!$G$37+0))</f>
        <v>0</v>
      </c>
      <c r="G1206" s="10"/>
    </row>
    <row r="1207" spans="1:7">
      <c r="A1207" s="21">
        <v>513</v>
      </c>
      <c r="B1207" s="6">
        <f>MAX('11'!$C$42+0,MIN('935'!L519+0,'11'!$C$37+0))</f>
        <v>0</v>
      </c>
      <c r="C1207" s="6">
        <f>MAX('11'!$D$42+0,MIN('935'!M519+0,'11'!$D$37+0))</f>
        <v>0</v>
      </c>
      <c r="D1207" s="6">
        <f>MAX('11'!$E$42+0,MIN('935'!N519+0,'11'!$E$37+0))</f>
        <v>0</v>
      </c>
      <c r="E1207" s="6">
        <f>MAX('11'!$F$42+0,MIN('935'!O519+0,'11'!$F$37+0))</f>
        <v>0</v>
      </c>
      <c r="F1207" s="6">
        <f>MAX('11'!$G$42+0,MIN('935'!P519+0,'11'!$G$37+0))</f>
        <v>0</v>
      </c>
      <c r="G1207" s="10"/>
    </row>
    <row r="1208" spans="1:7">
      <c r="A1208" s="21">
        <v>514</v>
      </c>
      <c r="B1208" s="6">
        <f>MAX('11'!$C$42+0,MIN('935'!L520+0,'11'!$C$37+0))</f>
        <v>0</v>
      </c>
      <c r="C1208" s="6">
        <f>MAX('11'!$D$42+0,MIN('935'!M520+0,'11'!$D$37+0))</f>
        <v>0</v>
      </c>
      <c r="D1208" s="6">
        <f>MAX('11'!$E$42+0,MIN('935'!N520+0,'11'!$E$37+0))</f>
        <v>0</v>
      </c>
      <c r="E1208" s="6">
        <f>MAX('11'!$F$42+0,MIN('935'!O520+0,'11'!$F$37+0))</f>
        <v>0</v>
      </c>
      <c r="F1208" s="6">
        <f>MAX('11'!$G$42+0,MIN('935'!P520+0,'11'!$G$37+0))</f>
        <v>0</v>
      </c>
      <c r="G1208" s="10"/>
    </row>
    <row r="1209" spans="1:7">
      <c r="A1209" s="21">
        <v>515</v>
      </c>
      <c r="B1209" s="6">
        <f>MAX('11'!$C$42+0,MIN('935'!L521+0,'11'!$C$37+0))</f>
        <v>0</v>
      </c>
      <c r="C1209" s="6">
        <f>MAX('11'!$D$42+0,MIN('935'!M521+0,'11'!$D$37+0))</f>
        <v>0</v>
      </c>
      <c r="D1209" s="6">
        <f>MAX('11'!$E$42+0,MIN('935'!N521+0,'11'!$E$37+0))</f>
        <v>0</v>
      </c>
      <c r="E1209" s="6">
        <f>MAX('11'!$F$42+0,MIN('935'!O521+0,'11'!$F$37+0))</f>
        <v>0</v>
      </c>
      <c r="F1209" s="6">
        <f>MAX('11'!$G$42+0,MIN('935'!P521+0,'11'!$G$37+0))</f>
        <v>0</v>
      </c>
      <c r="G1209" s="10"/>
    </row>
    <row r="1210" spans="1:7">
      <c r="A1210" s="21">
        <v>516</v>
      </c>
      <c r="B1210" s="6">
        <f>MAX('11'!$C$42+0,MIN('935'!L522+0,'11'!$C$37+0))</f>
        <v>0</v>
      </c>
      <c r="C1210" s="6">
        <f>MAX('11'!$D$42+0,MIN('935'!M522+0,'11'!$D$37+0))</f>
        <v>0</v>
      </c>
      <c r="D1210" s="6">
        <f>MAX('11'!$E$42+0,MIN('935'!N522+0,'11'!$E$37+0))</f>
        <v>0</v>
      </c>
      <c r="E1210" s="6">
        <f>MAX('11'!$F$42+0,MIN('935'!O522+0,'11'!$F$37+0))</f>
        <v>0</v>
      </c>
      <c r="F1210" s="6">
        <f>MAX('11'!$G$42+0,MIN('935'!P522+0,'11'!$G$37+0))</f>
        <v>0</v>
      </c>
      <c r="G1210" s="10"/>
    </row>
    <row r="1211" spans="1:7">
      <c r="A1211" s="21">
        <v>517</v>
      </c>
      <c r="B1211" s="6">
        <f>MAX('11'!$C$42+0,MIN('935'!L523+0,'11'!$C$37+0))</f>
        <v>0</v>
      </c>
      <c r="C1211" s="6">
        <f>MAX('11'!$D$42+0,MIN('935'!M523+0,'11'!$D$37+0))</f>
        <v>0</v>
      </c>
      <c r="D1211" s="6">
        <f>MAX('11'!$E$42+0,MIN('935'!N523+0,'11'!$E$37+0))</f>
        <v>0</v>
      </c>
      <c r="E1211" s="6">
        <f>MAX('11'!$F$42+0,MIN('935'!O523+0,'11'!$F$37+0))</f>
        <v>0</v>
      </c>
      <c r="F1211" s="6">
        <f>MAX('11'!$G$42+0,MIN('935'!P523+0,'11'!$G$37+0))</f>
        <v>0</v>
      </c>
      <c r="G1211" s="10"/>
    </row>
    <row r="1212" spans="1:7">
      <c r="A1212" s="21">
        <v>518</v>
      </c>
      <c r="B1212" s="6">
        <f>MAX('11'!$C$42+0,MIN('935'!L524+0,'11'!$C$37+0))</f>
        <v>0</v>
      </c>
      <c r="C1212" s="6">
        <f>MAX('11'!$D$42+0,MIN('935'!M524+0,'11'!$D$37+0))</f>
        <v>0</v>
      </c>
      <c r="D1212" s="6">
        <f>MAX('11'!$E$42+0,MIN('935'!N524+0,'11'!$E$37+0))</f>
        <v>0</v>
      </c>
      <c r="E1212" s="6">
        <f>MAX('11'!$F$42+0,MIN('935'!O524+0,'11'!$F$37+0))</f>
        <v>0</v>
      </c>
      <c r="F1212" s="6">
        <f>MAX('11'!$G$42+0,MIN('935'!P524+0,'11'!$G$37+0))</f>
        <v>0</v>
      </c>
      <c r="G1212" s="10"/>
    </row>
    <row r="1213" spans="1:7">
      <c r="A1213" s="21">
        <v>519</v>
      </c>
      <c r="B1213" s="6">
        <f>MAX('11'!$C$42+0,MIN('935'!L525+0,'11'!$C$37+0))</f>
        <v>0</v>
      </c>
      <c r="C1213" s="6">
        <f>MAX('11'!$D$42+0,MIN('935'!M525+0,'11'!$D$37+0))</f>
        <v>0</v>
      </c>
      <c r="D1213" s="6">
        <f>MAX('11'!$E$42+0,MIN('935'!N525+0,'11'!$E$37+0))</f>
        <v>0</v>
      </c>
      <c r="E1213" s="6">
        <f>MAX('11'!$F$42+0,MIN('935'!O525+0,'11'!$F$37+0))</f>
        <v>0</v>
      </c>
      <c r="F1213" s="6">
        <f>MAX('11'!$G$42+0,MIN('935'!P525+0,'11'!$G$37+0))</f>
        <v>0</v>
      </c>
      <c r="G1213" s="10"/>
    </row>
    <row r="1214" spans="1:7">
      <c r="A1214" s="21">
        <v>520</v>
      </c>
      <c r="B1214" s="6">
        <f>MAX('11'!$C$42+0,MIN('935'!L526+0,'11'!$C$37+0))</f>
        <v>0</v>
      </c>
      <c r="C1214" s="6">
        <f>MAX('11'!$D$42+0,MIN('935'!M526+0,'11'!$D$37+0))</f>
        <v>0</v>
      </c>
      <c r="D1214" s="6">
        <f>MAX('11'!$E$42+0,MIN('935'!N526+0,'11'!$E$37+0))</f>
        <v>0</v>
      </c>
      <c r="E1214" s="6">
        <f>MAX('11'!$F$42+0,MIN('935'!O526+0,'11'!$F$37+0))</f>
        <v>0</v>
      </c>
      <c r="F1214" s="6">
        <f>MAX('11'!$G$42+0,MIN('935'!P526+0,'11'!$G$37+0))</f>
        <v>0</v>
      </c>
      <c r="G1214" s="10"/>
    </row>
    <row r="1215" spans="1:7">
      <c r="A1215" s="21">
        <v>521</v>
      </c>
      <c r="B1215" s="6">
        <f>MAX('11'!$C$42+0,MIN('935'!L527+0,'11'!$C$37+0))</f>
        <v>0</v>
      </c>
      <c r="C1215" s="6">
        <f>MAX('11'!$D$42+0,MIN('935'!M527+0,'11'!$D$37+0))</f>
        <v>0</v>
      </c>
      <c r="D1215" s="6">
        <f>MAX('11'!$E$42+0,MIN('935'!N527+0,'11'!$E$37+0))</f>
        <v>0</v>
      </c>
      <c r="E1215" s="6">
        <f>MAX('11'!$F$42+0,MIN('935'!O527+0,'11'!$F$37+0))</f>
        <v>0</v>
      </c>
      <c r="F1215" s="6">
        <f>MAX('11'!$G$42+0,MIN('935'!P527+0,'11'!$G$37+0))</f>
        <v>0</v>
      </c>
      <c r="G1215" s="10"/>
    </row>
    <row r="1216" spans="1:7">
      <c r="A1216" s="21">
        <v>522</v>
      </c>
      <c r="B1216" s="6">
        <f>MAX('11'!$C$42+0,MIN('935'!L528+0,'11'!$C$37+0))</f>
        <v>0</v>
      </c>
      <c r="C1216" s="6">
        <f>MAX('11'!$D$42+0,MIN('935'!M528+0,'11'!$D$37+0))</f>
        <v>0</v>
      </c>
      <c r="D1216" s="6">
        <f>MAX('11'!$E$42+0,MIN('935'!N528+0,'11'!$E$37+0))</f>
        <v>0</v>
      </c>
      <c r="E1216" s="6">
        <f>MAX('11'!$F$42+0,MIN('935'!O528+0,'11'!$F$37+0))</f>
        <v>0</v>
      </c>
      <c r="F1216" s="6">
        <f>MAX('11'!$G$42+0,MIN('935'!P528+0,'11'!$G$37+0))</f>
        <v>0</v>
      </c>
      <c r="G1216" s="10"/>
    </row>
    <row r="1217" spans="1:7">
      <c r="A1217" s="21">
        <v>523</v>
      </c>
      <c r="B1217" s="6">
        <f>MAX('11'!$C$42+0,MIN('935'!L529+0,'11'!$C$37+0))</f>
        <v>0</v>
      </c>
      <c r="C1217" s="6">
        <f>MAX('11'!$D$42+0,MIN('935'!M529+0,'11'!$D$37+0))</f>
        <v>0</v>
      </c>
      <c r="D1217" s="6">
        <f>MAX('11'!$E$42+0,MIN('935'!N529+0,'11'!$E$37+0))</f>
        <v>0</v>
      </c>
      <c r="E1217" s="6">
        <f>MAX('11'!$F$42+0,MIN('935'!O529+0,'11'!$F$37+0))</f>
        <v>0</v>
      </c>
      <c r="F1217" s="6">
        <f>MAX('11'!$G$42+0,MIN('935'!P529+0,'11'!$G$37+0))</f>
        <v>0</v>
      </c>
      <c r="G1217" s="10"/>
    </row>
    <row r="1218" spans="1:7">
      <c r="A1218" s="21">
        <v>524</v>
      </c>
      <c r="B1218" s="6">
        <f>MAX('11'!$C$42+0,MIN('935'!L530+0,'11'!$C$37+0))</f>
        <v>0</v>
      </c>
      <c r="C1218" s="6">
        <f>MAX('11'!$D$42+0,MIN('935'!M530+0,'11'!$D$37+0))</f>
        <v>0</v>
      </c>
      <c r="D1218" s="6">
        <f>MAX('11'!$E$42+0,MIN('935'!N530+0,'11'!$E$37+0))</f>
        <v>0</v>
      </c>
      <c r="E1218" s="6">
        <f>MAX('11'!$F$42+0,MIN('935'!O530+0,'11'!$F$37+0))</f>
        <v>0</v>
      </c>
      <c r="F1218" s="6">
        <f>MAX('11'!$G$42+0,MIN('935'!P530+0,'11'!$G$37+0))</f>
        <v>0</v>
      </c>
      <c r="G1218" s="10"/>
    </row>
    <row r="1219" spans="1:7">
      <c r="A1219" s="21">
        <v>525</v>
      </c>
      <c r="B1219" s="6">
        <f>MAX('11'!$C$42+0,MIN('935'!L531+0,'11'!$C$37+0))</f>
        <v>0</v>
      </c>
      <c r="C1219" s="6">
        <f>MAX('11'!$D$42+0,MIN('935'!M531+0,'11'!$D$37+0))</f>
        <v>0</v>
      </c>
      <c r="D1219" s="6">
        <f>MAX('11'!$E$42+0,MIN('935'!N531+0,'11'!$E$37+0))</f>
        <v>0</v>
      </c>
      <c r="E1219" s="6">
        <f>MAX('11'!$F$42+0,MIN('935'!O531+0,'11'!$F$37+0))</f>
        <v>0</v>
      </c>
      <c r="F1219" s="6">
        <f>MAX('11'!$G$42+0,MIN('935'!P531+0,'11'!$G$37+0))</f>
        <v>0</v>
      </c>
      <c r="G1219" s="10"/>
    </row>
    <row r="1220" spans="1:7">
      <c r="A1220" s="21">
        <v>526</v>
      </c>
      <c r="B1220" s="6">
        <f>MAX('11'!$C$42+0,MIN('935'!L532+0,'11'!$C$37+0))</f>
        <v>0</v>
      </c>
      <c r="C1220" s="6">
        <f>MAX('11'!$D$42+0,MIN('935'!M532+0,'11'!$D$37+0))</f>
        <v>0</v>
      </c>
      <c r="D1220" s="6">
        <f>MAX('11'!$E$42+0,MIN('935'!N532+0,'11'!$E$37+0))</f>
        <v>0</v>
      </c>
      <c r="E1220" s="6">
        <f>MAX('11'!$F$42+0,MIN('935'!O532+0,'11'!$F$37+0))</f>
        <v>0</v>
      </c>
      <c r="F1220" s="6">
        <f>MAX('11'!$G$42+0,MIN('935'!P532+0,'11'!$G$37+0))</f>
        <v>0</v>
      </c>
      <c r="G1220" s="10"/>
    </row>
    <row r="1221" spans="1:7">
      <c r="A1221" s="21">
        <v>527</v>
      </c>
      <c r="B1221" s="6">
        <f>MAX('11'!$C$42+0,MIN('935'!L533+0,'11'!$C$37+0))</f>
        <v>0</v>
      </c>
      <c r="C1221" s="6">
        <f>MAX('11'!$D$42+0,MIN('935'!M533+0,'11'!$D$37+0))</f>
        <v>0</v>
      </c>
      <c r="D1221" s="6">
        <f>MAX('11'!$E$42+0,MIN('935'!N533+0,'11'!$E$37+0))</f>
        <v>0</v>
      </c>
      <c r="E1221" s="6">
        <f>MAX('11'!$F$42+0,MIN('935'!O533+0,'11'!$F$37+0))</f>
        <v>0</v>
      </c>
      <c r="F1221" s="6">
        <f>MAX('11'!$G$42+0,MIN('935'!P533+0,'11'!$G$37+0))</f>
        <v>0</v>
      </c>
      <c r="G1221" s="10"/>
    </row>
    <row r="1222" spans="1:7">
      <c r="A1222" s="21">
        <v>528</v>
      </c>
      <c r="B1222" s="6">
        <f>MAX('11'!$C$42+0,MIN('935'!L534+0,'11'!$C$37+0))</f>
        <v>0</v>
      </c>
      <c r="C1222" s="6">
        <f>MAX('11'!$D$42+0,MIN('935'!M534+0,'11'!$D$37+0))</f>
        <v>0</v>
      </c>
      <c r="D1222" s="6">
        <f>MAX('11'!$E$42+0,MIN('935'!N534+0,'11'!$E$37+0))</f>
        <v>0</v>
      </c>
      <c r="E1222" s="6">
        <f>MAX('11'!$F$42+0,MIN('935'!O534+0,'11'!$F$37+0))</f>
        <v>0</v>
      </c>
      <c r="F1222" s="6">
        <f>MAX('11'!$G$42+0,MIN('935'!P534+0,'11'!$G$37+0))</f>
        <v>0</v>
      </c>
      <c r="G1222" s="10"/>
    </row>
    <row r="1223" spans="1:7">
      <c r="A1223" s="21">
        <v>529</v>
      </c>
      <c r="B1223" s="6">
        <f>MAX('11'!$C$42+0,MIN('935'!L535+0,'11'!$C$37+0))</f>
        <v>0</v>
      </c>
      <c r="C1223" s="6">
        <f>MAX('11'!$D$42+0,MIN('935'!M535+0,'11'!$D$37+0))</f>
        <v>0</v>
      </c>
      <c r="D1223" s="6">
        <f>MAX('11'!$E$42+0,MIN('935'!N535+0,'11'!$E$37+0))</f>
        <v>0</v>
      </c>
      <c r="E1223" s="6">
        <f>MAX('11'!$F$42+0,MIN('935'!O535+0,'11'!$F$37+0))</f>
        <v>0</v>
      </c>
      <c r="F1223" s="6">
        <f>MAX('11'!$G$42+0,MIN('935'!P535+0,'11'!$G$37+0))</f>
        <v>0</v>
      </c>
      <c r="G1223" s="10"/>
    </row>
    <row r="1224" spans="1:7">
      <c r="A1224" s="21">
        <v>530</v>
      </c>
      <c r="B1224" s="6">
        <f>MAX('11'!$C$42+0,MIN('935'!L536+0,'11'!$C$37+0))</f>
        <v>0</v>
      </c>
      <c r="C1224" s="6">
        <f>MAX('11'!$D$42+0,MIN('935'!M536+0,'11'!$D$37+0))</f>
        <v>0</v>
      </c>
      <c r="D1224" s="6">
        <f>MAX('11'!$E$42+0,MIN('935'!N536+0,'11'!$E$37+0))</f>
        <v>0</v>
      </c>
      <c r="E1224" s="6">
        <f>MAX('11'!$F$42+0,MIN('935'!O536+0,'11'!$F$37+0))</f>
        <v>0</v>
      </c>
      <c r="F1224" s="6">
        <f>MAX('11'!$G$42+0,MIN('935'!P536+0,'11'!$G$37+0))</f>
        <v>0</v>
      </c>
      <c r="G1224" s="10"/>
    </row>
    <row r="1225" spans="1:7">
      <c r="A1225" s="21">
        <v>531</v>
      </c>
      <c r="B1225" s="6">
        <f>MAX('11'!$C$42+0,MIN('935'!L537+0,'11'!$C$37+0))</f>
        <v>0</v>
      </c>
      <c r="C1225" s="6">
        <f>MAX('11'!$D$42+0,MIN('935'!M537+0,'11'!$D$37+0))</f>
        <v>0</v>
      </c>
      <c r="D1225" s="6">
        <f>MAX('11'!$E$42+0,MIN('935'!N537+0,'11'!$E$37+0))</f>
        <v>0</v>
      </c>
      <c r="E1225" s="6">
        <f>MAX('11'!$F$42+0,MIN('935'!O537+0,'11'!$F$37+0))</f>
        <v>0</v>
      </c>
      <c r="F1225" s="6">
        <f>MAX('11'!$G$42+0,MIN('935'!P537+0,'11'!$G$37+0))</f>
        <v>0</v>
      </c>
      <c r="G1225" s="10"/>
    </row>
    <row r="1226" spans="1:7">
      <c r="A1226" s="21">
        <v>532</v>
      </c>
      <c r="B1226" s="6">
        <f>MAX('11'!$C$42+0,MIN('935'!L538+0,'11'!$C$37+0))</f>
        <v>0</v>
      </c>
      <c r="C1226" s="6">
        <f>MAX('11'!$D$42+0,MIN('935'!M538+0,'11'!$D$37+0))</f>
        <v>0</v>
      </c>
      <c r="D1226" s="6">
        <f>MAX('11'!$E$42+0,MIN('935'!N538+0,'11'!$E$37+0))</f>
        <v>0</v>
      </c>
      <c r="E1226" s="6">
        <f>MAX('11'!$F$42+0,MIN('935'!O538+0,'11'!$F$37+0))</f>
        <v>0</v>
      </c>
      <c r="F1226" s="6">
        <f>MAX('11'!$G$42+0,MIN('935'!P538+0,'11'!$G$37+0))</f>
        <v>0</v>
      </c>
      <c r="G1226" s="10"/>
    </row>
    <row r="1227" spans="1:7">
      <c r="A1227" s="21">
        <v>533</v>
      </c>
      <c r="B1227" s="6">
        <f>MAX('11'!$C$42+0,MIN('935'!L539+0,'11'!$C$37+0))</f>
        <v>0</v>
      </c>
      <c r="C1227" s="6">
        <f>MAX('11'!$D$42+0,MIN('935'!M539+0,'11'!$D$37+0))</f>
        <v>0</v>
      </c>
      <c r="D1227" s="6">
        <f>MAX('11'!$E$42+0,MIN('935'!N539+0,'11'!$E$37+0))</f>
        <v>0</v>
      </c>
      <c r="E1227" s="6">
        <f>MAX('11'!$F$42+0,MIN('935'!O539+0,'11'!$F$37+0))</f>
        <v>0</v>
      </c>
      <c r="F1227" s="6">
        <f>MAX('11'!$G$42+0,MIN('935'!P539+0,'11'!$G$37+0))</f>
        <v>0</v>
      </c>
      <c r="G1227" s="10"/>
    </row>
    <row r="1228" spans="1:7">
      <c r="A1228" s="21">
        <v>534</v>
      </c>
      <c r="B1228" s="6">
        <f>MAX('11'!$C$42+0,MIN('935'!L540+0,'11'!$C$37+0))</f>
        <v>0</v>
      </c>
      <c r="C1228" s="6">
        <f>MAX('11'!$D$42+0,MIN('935'!M540+0,'11'!$D$37+0))</f>
        <v>0</v>
      </c>
      <c r="D1228" s="6">
        <f>MAX('11'!$E$42+0,MIN('935'!N540+0,'11'!$E$37+0))</f>
        <v>0</v>
      </c>
      <c r="E1228" s="6">
        <f>MAX('11'!$F$42+0,MIN('935'!O540+0,'11'!$F$37+0))</f>
        <v>0</v>
      </c>
      <c r="F1228" s="6">
        <f>MAX('11'!$G$42+0,MIN('935'!P540+0,'11'!$G$37+0))</f>
        <v>0</v>
      </c>
      <c r="G1228" s="10"/>
    </row>
    <row r="1229" spans="1:7">
      <c r="A1229" s="21">
        <v>535</v>
      </c>
      <c r="B1229" s="6">
        <f>MAX('11'!$C$42+0,MIN('935'!L541+0,'11'!$C$37+0))</f>
        <v>0</v>
      </c>
      <c r="C1229" s="6">
        <f>MAX('11'!$D$42+0,MIN('935'!M541+0,'11'!$D$37+0))</f>
        <v>0</v>
      </c>
      <c r="D1229" s="6">
        <f>MAX('11'!$E$42+0,MIN('935'!N541+0,'11'!$E$37+0))</f>
        <v>0</v>
      </c>
      <c r="E1229" s="6">
        <f>MAX('11'!$F$42+0,MIN('935'!O541+0,'11'!$F$37+0))</f>
        <v>0</v>
      </c>
      <c r="F1229" s="6">
        <f>MAX('11'!$G$42+0,MIN('935'!P541+0,'11'!$G$37+0))</f>
        <v>0</v>
      </c>
      <c r="G1229" s="10"/>
    </row>
    <row r="1230" spans="1:7">
      <c r="A1230" s="21">
        <v>536</v>
      </c>
      <c r="B1230" s="6">
        <f>MAX('11'!$C$42+0,MIN('935'!L542+0,'11'!$C$37+0))</f>
        <v>0</v>
      </c>
      <c r="C1230" s="6">
        <f>MAX('11'!$D$42+0,MIN('935'!M542+0,'11'!$D$37+0))</f>
        <v>0</v>
      </c>
      <c r="D1230" s="6">
        <f>MAX('11'!$E$42+0,MIN('935'!N542+0,'11'!$E$37+0))</f>
        <v>0</v>
      </c>
      <c r="E1230" s="6">
        <f>MAX('11'!$F$42+0,MIN('935'!O542+0,'11'!$F$37+0))</f>
        <v>0</v>
      </c>
      <c r="F1230" s="6">
        <f>MAX('11'!$G$42+0,MIN('935'!P542+0,'11'!$G$37+0))</f>
        <v>0</v>
      </c>
      <c r="G1230" s="10"/>
    </row>
    <row r="1231" spans="1:7">
      <c r="A1231" s="21">
        <v>537</v>
      </c>
      <c r="B1231" s="6">
        <f>MAX('11'!$C$42+0,MIN('935'!L543+0,'11'!$C$37+0))</f>
        <v>0</v>
      </c>
      <c r="C1231" s="6">
        <f>MAX('11'!$D$42+0,MIN('935'!M543+0,'11'!$D$37+0))</f>
        <v>0</v>
      </c>
      <c r="D1231" s="6">
        <f>MAX('11'!$E$42+0,MIN('935'!N543+0,'11'!$E$37+0))</f>
        <v>0</v>
      </c>
      <c r="E1231" s="6">
        <f>MAX('11'!$F$42+0,MIN('935'!O543+0,'11'!$F$37+0))</f>
        <v>0</v>
      </c>
      <c r="F1231" s="6">
        <f>MAX('11'!$G$42+0,MIN('935'!P543+0,'11'!$G$37+0))</f>
        <v>0</v>
      </c>
      <c r="G1231" s="10"/>
    </row>
    <row r="1232" spans="1:7">
      <c r="A1232" s="21">
        <v>538</v>
      </c>
      <c r="B1232" s="6">
        <f>MAX('11'!$C$42+0,MIN('935'!L544+0,'11'!$C$37+0))</f>
        <v>0</v>
      </c>
      <c r="C1232" s="6">
        <f>MAX('11'!$D$42+0,MIN('935'!M544+0,'11'!$D$37+0))</f>
        <v>0</v>
      </c>
      <c r="D1232" s="6">
        <f>MAX('11'!$E$42+0,MIN('935'!N544+0,'11'!$E$37+0))</f>
        <v>0</v>
      </c>
      <c r="E1232" s="6">
        <f>MAX('11'!$F$42+0,MIN('935'!O544+0,'11'!$F$37+0))</f>
        <v>0</v>
      </c>
      <c r="F1232" s="6">
        <f>MAX('11'!$G$42+0,MIN('935'!P544+0,'11'!$G$37+0))</f>
        <v>0</v>
      </c>
      <c r="G1232" s="10"/>
    </row>
    <row r="1233" spans="1:7">
      <c r="A1233" s="21">
        <v>539</v>
      </c>
      <c r="B1233" s="6">
        <f>MAX('11'!$C$42+0,MIN('935'!L545+0,'11'!$C$37+0))</f>
        <v>0</v>
      </c>
      <c r="C1233" s="6">
        <f>MAX('11'!$D$42+0,MIN('935'!M545+0,'11'!$D$37+0))</f>
        <v>0</v>
      </c>
      <c r="D1233" s="6">
        <f>MAX('11'!$E$42+0,MIN('935'!N545+0,'11'!$E$37+0))</f>
        <v>0</v>
      </c>
      <c r="E1233" s="6">
        <f>MAX('11'!$F$42+0,MIN('935'!O545+0,'11'!$F$37+0))</f>
        <v>0</v>
      </c>
      <c r="F1233" s="6">
        <f>MAX('11'!$G$42+0,MIN('935'!P545+0,'11'!$G$37+0))</f>
        <v>0</v>
      </c>
      <c r="G1233" s="10"/>
    </row>
    <row r="1234" spans="1:7">
      <c r="A1234" s="21">
        <v>540</v>
      </c>
      <c r="B1234" s="6">
        <f>MAX('11'!$C$42+0,MIN('935'!L546+0,'11'!$C$37+0))</f>
        <v>0</v>
      </c>
      <c r="C1234" s="6">
        <f>MAX('11'!$D$42+0,MIN('935'!M546+0,'11'!$D$37+0))</f>
        <v>0</v>
      </c>
      <c r="D1234" s="6">
        <f>MAX('11'!$E$42+0,MIN('935'!N546+0,'11'!$E$37+0))</f>
        <v>0</v>
      </c>
      <c r="E1234" s="6">
        <f>MAX('11'!$F$42+0,MIN('935'!O546+0,'11'!$F$37+0))</f>
        <v>0</v>
      </c>
      <c r="F1234" s="6">
        <f>MAX('11'!$G$42+0,MIN('935'!P546+0,'11'!$G$37+0))</f>
        <v>0</v>
      </c>
      <c r="G1234" s="10"/>
    </row>
    <row r="1235" spans="1:7">
      <c r="A1235" s="21">
        <v>541</v>
      </c>
      <c r="B1235" s="6">
        <f>MAX('11'!$C$42+0,MIN('935'!L547+0,'11'!$C$37+0))</f>
        <v>0</v>
      </c>
      <c r="C1235" s="6">
        <f>MAX('11'!$D$42+0,MIN('935'!M547+0,'11'!$D$37+0))</f>
        <v>0</v>
      </c>
      <c r="D1235" s="6">
        <f>MAX('11'!$E$42+0,MIN('935'!N547+0,'11'!$E$37+0))</f>
        <v>0</v>
      </c>
      <c r="E1235" s="6">
        <f>MAX('11'!$F$42+0,MIN('935'!O547+0,'11'!$F$37+0))</f>
        <v>0</v>
      </c>
      <c r="F1235" s="6">
        <f>MAX('11'!$G$42+0,MIN('935'!P547+0,'11'!$G$37+0))</f>
        <v>0</v>
      </c>
      <c r="G1235" s="10"/>
    </row>
    <row r="1236" spans="1:7">
      <c r="A1236" s="21">
        <v>542</v>
      </c>
      <c r="B1236" s="6">
        <f>MAX('11'!$C$42+0,MIN('935'!L548+0,'11'!$C$37+0))</f>
        <v>0</v>
      </c>
      <c r="C1236" s="6">
        <f>MAX('11'!$D$42+0,MIN('935'!M548+0,'11'!$D$37+0))</f>
        <v>0</v>
      </c>
      <c r="D1236" s="6">
        <f>MAX('11'!$E$42+0,MIN('935'!N548+0,'11'!$E$37+0))</f>
        <v>0</v>
      </c>
      <c r="E1236" s="6">
        <f>MAX('11'!$F$42+0,MIN('935'!O548+0,'11'!$F$37+0))</f>
        <v>0</v>
      </c>
      <c r="F1236" s="6">
        <f>MAX('11'!$G$42+0,MIN('935'!P548+0,'11'!$G$37+0))</f>
        <v>0</v>
      </c>
      <c r="G1236" s="10"/>
    </row>
    <row r="1237" spans="1:7">
      <c r="A1237" s="21">
        <v>543</v>
      </c>
      <c r="B1237" s="6">
        <f>MAX('11'!$C$42+0,MIN('935'!L549+0,'11'!$C$37+0))</f>
        <v>0</v>
      </c>
      <c r="C1237" s="6">
        <f>MAX('11'!$D$42+0,MIN('935'!M549+0,'11'!$D$37+0))</f>
        <v>0</v>
      </c>
      <c r="D1237" s="6">
        <f>MAX('11'!$E$42+0,MIN('935'!N549+0,'11'!$E$37+0))</f>
        <v>0</v>
      </c>
      <c r="E1237" s="6">
        <f>MAX('11'!$F$42+0,MIN('935'!O549+0,'11'!$F$37+0))</f>
        <v>0</v>
      </c>
      <c r="F1237" s="6">
        <f>MAX('11'!$G$42+0,MIN('935'!P549+0,'11'!$G$37+0))</f>
        <v>0</v>
      </c>
      <c r="G1237" s="10"/>
    </row>
    <row r="1238" spans="1:7">
      <c r="A1238" s="21">
        <v>544</v>
      </c>
      <c r="B1238" s="6">
        <f>MAX('11'!$C$42+0,MIN('935'!L550+0,'11'!$C$37+0))</f>
        <v>0</v>
      </c>
      <c r="C1238" s="6">
        <f>MAX('11'!$D$42+0,MIN('935'!M550+0,'11'!$D$37+0))</f>
        <v>0</v>
      </c>
      <c r="D1238" s="6">
        <f>MAX('11'!$E$42+0,MIN('935'!N550+0,'11'!$E$37+0))</f>
        <v>0</v>
      </c>
      <c r="E1238" s="6">
        <f>MAX('11'!$F$42+0,MIN('935'!O550+0,'11'!$F$37+0))</f>
        <v>0</v>
      </c>
      <c r="F1238" s="6">
        <f>MAX('11'!$G$42+0,MIN('935'!P550+0,'11'!$G$37+0))</f>
        <v>0</v>
      </c>
      <c r="G1238" s="10"/>
    </row>
    <row r="1239" spans="1:7">
      <c r="A1239" s="21">
        <v>545</v>
      </c>
      <c r="B1239" s="6">
        <f>MAX('11'!$C$42+0,MIN('935'!L551+0,'11'!$C$37+0))</f>
        <v>0</v>
      </c>
      <c r="C1239" s="6">
        <f>MAX('11'!$D$42+0,MIN('935'!M551+0,'11'!$D$37+0))</f>
        <v>0</v>
      </c>
      <c r="D1239" s="6">
        <f>MAX('11'!$E$42+0,MIN('935'!N551+0,'11'!$E$37+0))</f>
        <v>0</v>
      </c>
      <c r="E1239" s="6">
        <f>MAX('11'!$F$42+0,MIN('935'!O551+0,'11'!$F$37+0))</f>
        <v>0</v>
      </c>
      <c r="F1239" s="6">
        <f>MAX('11'!$G$42+0,MIN('935'!P551+0,'11'!$G$37+0))</f>
        <v>0</v>
      </c>
      <c r="G1239" s="10"/>
    </row>
    <row r="1240" spans="1:7">
      <c r="A1240" s="21">
        <v>546</v>
      </c>
      <c r="B1240" s="6">
        <f>MAX('11'!$C$42+0,MIN('935'!L552+0,'11'!$C$37+0))</f>
        <v>0</v>
      </c>
      <c r="C1240" s="6">
        <f>MAX('11'!$D$42+0,MIN('935'!M552+0,'11'!$D$37+0))</f>
        <v>0</v>
      </c>
      <c r="D1240" s="6">
        <f>MAX('11'!$E$42+0,MIN('935'!N552+0,'11'!$E$37+0))</f>
        <v>0</v>
      </c>
      <c r="E1240" s="6">
        <f>MAX('11'!$F$42+0,MIN('935'!O552+0,'11'!$F$37+0))</f>
        <v>0</v>
      </c>
      <c r="F1240" s="6">
        <f>MAX('11'!$G$42+0,MIN('935'!P552+0,'11'!$G$37+0))</f>
        <v>0</v>
      </c>
      <c r="G1240" s="10"/>
    </row>
    <row r="1241" spans="1:7">
      <c r="A1241" s="21">
        <v>547</v>
      </c>
      <c r="B1241" s="6">
        <f>MAX('11'!$C$42+0,MIN('935'!L553+0,'11'!$C$37+0))</f>
        <v>0</v>
      </c>
      <c r="C1241" s="6">
        <f>MAX('11'!$D$42+0,MIN('935'!M553+0,'11'!$D$37+0))</f>
        <v>0</v>
      </c>
      <c r="D1241" s="6">
        <f>MAX('11'!$E$42+0,MIN('935'!N553+0,'11'!$E$37+0))</f>
        <v>0</v>
      </c>
      <c r="E1241" s="6">
        <f>MAX('11'!$F$42+0,MIN('935'!O553+0,'11'!$F$37+0))</f>
        <v>0</v>
      </c>
      <c r="F1241" s="6">
        <f>MAX('11'!$G$42+0,MIN('935'!P553+0,'11'!$G$37+0))</f>
        <v>0</v>
      </c>
      <c r="G1241" s="10"/>
    </row>
    <row r="1242" spans="1:7">
      <c r="A1242" s="21">
        <v>548</v>
      </c>
      <c r="B1242" s="6">
        <f>MAX('11'!$C$42+0,MIN('935'!L554+0,'11'!$C$37+0))</f>
        <v>0</v>
      </c>
      <c r="C1242" s="6">
        <f>MAX('11'!$D$42+0,MIN('935'!M554+0,'11'!$D$37+0))</f>
        <v>0</v>
      </c>
      <c r="D1242" s="6">
        <f>MAX('11'!$E$42+0,MIN('935'!N554+0,'11'!$E$37+0))</f>
        <v>0</v>
      </c>
      <c r="E1242" s="6">
        <f>MAX('11'!$F$42+0,MIN('935'!O554+0,'11'!$F$37+0))</f>
        <v>0</v>
      </c>
      <c r="F1242" s="6">
        <f>MAX('11'!$G$42+0,MIN('935'!P554+0,'11'!$G$37+0))</f>
        <v>0</v>
      </c>
      <c r="G1242" s="10"/>
    </row>
    <row r="1243" spans="1:7">
      <c r="A1243" s="21">
        <v>549</v>
      </c>
      <c r="B1243" s="6">
        <f>MAX('11'!$C$42+0,MIN('935'!L555+0,'11'!$C$37+0))</f>
        <v>0</v>
      </c>
      <c r="C1243" s="6">
        <f>MAX('11'!$D$42+0,MIN('935'!M555+0,'11'!$D$37+0))</f>
        <v>0</v>
      </c>
      <c r="D1243" s="6">
        <f>MAX('11'!$E$42+0,MIN('935'!N555+0,'11'!$E$37+0))</f>
        <v>0</v>
      </c>
      <c r="E1243" s="6">
        <f>MAX('11'!$F$42+0,MIN('935'!O555+0,'11'!$F$37+0))</f>
        <v>0</v>
      </c>
      <c r="F1243" s="6">
        <f>MAX('11'!$G$42+0,MIN('935'!P555+0,'11'!$G$37+0))</f>
        <v>0</v>
      </c>
      <c r="G1243" s="10"/>
    </row>
    <row r="1244" spans="1:7">
      <c r="A1244" s="21">
        <v>550</v>
      </c>
      <c r="B1244" s="6">
        <f>MAX('11'!$C$42+0,MIN('935'!L556+0,'11'!$C$37+0))</f>
        <v>0</v>
      </c>
      <c r="C1244" s="6">
        <f>MAX('11'!$D$42+0,MIN('935'!M556+0,'11'!$D$37+0))</f>
        <v>0</v>
      </c>
      <c r="D1244" s="6">
        <f>MAX('11'!$E$42+0,MIN('935'!N556+0,'11'!$E$37+0))</f>
        <v>0</v>
      </c>
      <c r="E1244" s="6">
        <f>MAX('11'!$F$42+0,MIN('935'!O556+0,'11'!$F$37+0))</f>
        <v>0</v>
      </c>
      <c r="F1244" s="6">
        <f>MAX('11'!$G$42+0,MIN('935'!P556+0,'11'!$G$37+0))</f>
        <v>0</v>
      </c>
      <c r="G1244" s="10"/>
    </row>
    <row r="1245" spans="1:7">
      <c r="A1245" s="21">
        <v>551</v>
      </c>
      <c r="B1245" s="6">
        <f>MAX('11'!$C$42+0,MIN('935'!L557+0,'11'!$C$37+0))</f>
        <v>0</v>
      </c>
      <c r="C1245" s="6">
        <f>MAX('11'!$D$42+0,MIN('935'!M557+0,'11'!$D$37+0))</f>
        <v>0</v>
      </c>
      <c r="D1245" s="6">
        <f>MAX('11'!$E$42+0,MIN('935'!N557+0,'11'!$E$37+0))</f>
        <v>0</v>
      </c>
      <c r="E1245" s="6">
        <f>MAX('11'!$F$42+0,MIN('935'!O557+0,'11'!$F$37+0))</f>
        <v>0</v>
      </c>
      <c r="F1245" s="6">
        <f>MAX('11'!$G$42+0,MIN('935'!P557+0,'11'!$G$37+0))</f>
        <v>0</v>
      </c>
      <c r="G1245" s="10"/>
    </row>
    <row r="1246" spans="1:7">
      <c r="A1246" s="21">
        <v>552</v>
      </c>
      <c r="B1246" s="6">
        <f>MAX('11'!$C$42+0,MIN('935'!L558+0,'11'!$C$37+0))</f>
        <v>0</v>
      </c>
      <c r="C1246" s="6">
        <f>MAX('11'!$D$42+0,MIN('935'!M558+0,'11'!$D$37+0))</f>
        <v>0</v>
      </c>
      <c r="D1246" s="6">
        <f>MAX('11'!$E$42+0,MIN('935'!N558+0,'11'!$E$37+0))</f>
        <v>0</v>
      </c>
      <c r="E1246" s="6">
        <f>MAX('11'!$F$42+0,MIN('935'!O558+0,'11'!$F$37+0))</f>
        <v>0</v>
      </c>
      <c r="F1246" s="6">
        <f>MAX('11'!$G$42+0,MIN('935'!P558+0,'11'!$G$37+0))</f>
        <v>0</v>
      </c>
      <c r="G1246" s="10"/>
    </row>
    <row r="1247" spans="1:7">
      <c r="A1247" s="21">
        <v>553</v>
      </c>
      <c r="B1247" s="6">
        <f>MAX('11'!$C$42+0,MIN('935'!L559+0,'11'!$C$37+0))</f>
        <v>0</v>
      </c>
      <c r="C1247" s="6">
        <f>MAX('11'!$D$42+0,MIN('935'!M559+0,'11'!$D$37+0))</f>
        <v>0</v>
      </c>
      <c r="D1247" s="6">
        <f>MAX('11'!$E$42+0,MIN('935'!N559+0,'11'!$E$37+0))</f>
        <v>0</v>
      </c>
      <c r="E1247" s="6">
        <f>MAX('11'!$F$42+0,MIN('935'!O559+0,'11'!$F$37+0))</f>
        <v>0</v>
      </c>
      <c r="F1247" s="6">
        <f>MAX('11'!$G$42+0,MIN('935'!P559+0,'11'!$G$37+0))</f>
        <v>0</v>
      </c>
      <c r="G1247" s="10"/>
    </row>
    <row r="1248" spans="1:7">
      <c r="A1248" s="21">
        <v>554</v>
      </c>
      <c r="B1248" s="6">
        <f>MAX('11'!$C$42+0,MIN('935'!L560+0,'11'!$C$37+0))</f>
        <v>0</v>
      </c>
      <c r="C1248" s="6">
        <f>MAX('11'!$D$42+0,MIN('935'!M560+0,'11'!$D$37+0))</f>
        <v>0</v>
      </c>
      <c r="D1248" s="6">
        <f>MAX('11'!$E$42+0,MIN('935'!N560+0,'11'!$E$37+0))</f>
        <v>0</v>
      </c>
      <c r="E1248" s="6">
        <f>MAX('11'!$F$42+0,MIN('935'!O560+0,'11'!$F$37+0))</f>
        <v>0</v>
      </c>
      <c r="F1248" s="6">
        <f>MAX('11'!$G$42+0,MIN('935'!P560+0,'11'!$G$37+0))</f>
        <v>0</v>
      </c>
      <c r="G1248" s="10"/>
    </row>
    <row r="1249" spans="1:7">
      <c r="A1249" s="21">
        <v>555</v>
      </c>
      <c r="B1249" s="6">
        <f>MAX('11'!$C$42+0,MIN('935'!L561+0,'11'!$C$37+0))</f>
        <v>0</v>
      </c>
      <c r="C1249" s="6">
        <f>MAX('11'!$D$42+0,MIN('935'!M561+0,'11'!$D$37+0))</f>
        <v>0</v>
      </c>
      <c r="D1249" s="6">
        <f>MAX('11'!$E$42+0,MIN('935'!N561+0,'11'!$E$37+0))</f>
        <v>0</v>
      </c>
      <c r="E1249" s="6">
        <f>MAX('11'!$F$42+0,MIN('935'!O561+0,'11'!$F$37+0))</f>
        <v>0</v>
      </c>
      <c r="F1249" s="6">
        <f>MAX('11'!$G$42+0,MIN('935'!P561+0,'11'!$G$37+0))</f>
        <v>0</v>
      </c>
      <c r="G1249" s="10"/>
    </row>
    <row r="1250" spans="1:7">
      <c r="A1250" s="21">
        <v>556</v>
      </c>
      <c r="B1250" s="6">
        <f>MAX('11'!$C$42+0,MIN('935'!L562+0,'11'!$C$37+0))</f>
        <v>0</v>
      </c>
      <c r="C1250" s="6">
        <f>MAX('11'!$D$42+0,MIN('935'!M562+0,'11'!$D$37+0))</f>
        <v>0</v>
      </c>
      <c r="D1250" s="6">
        <f>MAX('11'!$E$42+0,MIN('935'!N562+0,'11'!$E$37+0))</f>
        <v>0</v>
      </c>
      <c r="E1250" s="6">
        <f>MAX('11'!$F$42+0,MIN('935'!O562+0,'11'!$F$37+0))</f>
        <v>0</v>
      </c>
      <c r="F1250" s="6">
        <f>MAX('11'!$G$42+0,MIN('935'!P562+0,'11'!$G$37+0))</f>
        <v>0</v>
      </c>
      <c r="G1250" s="10"/>
    </row>
    <row r="1251" spans="1:7">
      <c r="A1251" s="21">
        <v>557</v>
      </c>
      <c r="B1251" s="6">
        <f>MAX('11'!$C$42+0,MIN('935'!L563+0,'11'!$C$37+0))</f>
        <v>0</v>
      </c>
      <c r="C1251" s="6">
        <f>MAX('11'!$D$42+0,MIN('935'!M563+0,'11'!$D$37+0))</f>
        <v>0</v>
      </c>
      <c r="D1251" s="6">
        <f>MAX('11'!$E$42+0,MIN('935'!N563+0,'11'!$E$37+0))</f>
        <v>0</v>
      </c>
      <c r="E1251" s="6">
        <f>MAX('11'!$F$42+0,MIN('935'!O563+0,'11'!$F$37+0))</f>
        <v>0</v>
      </c>
      <c r="F1251" s="6">
        <f>MAX('11'!$G$42+0,MIN('935'!P563+0,'11'!$G$37+0))</f>
        <v>0</v>
      </c>
      <c r="G1251" s="10"/>
    </row>
    <row r="1252" spans="1:7">
      <c r="A1252" s="21">
        <v>558</v>
      </c>
      <c r="B1252" s="6">
        <f>MAX('11'!$C$42+0,MIN('935'!L564+0,'11'!$C$37+0))</f>
        <v>0</v>
      </c>
      <c r="C1252" s="6">
        <f>MAX('11'!$D$42+0,MIN('935'!M564+0,'11'!$D$37+0))</f>
        <v>0</v>
      </c>
      <c r="D1252" s="6">
        <f>MAX('11'!$E$42+0,MIN('935'!N564+0,'11'!$E$37+0))</f>
        <v>0</v>
      </c>
      <c r="E1252" s="6">
        <f>MAX('11'!$F$42+0,MIN('935'!O564+0,'11'!$F$37+0))</f>
        <v>0</v>
      </c>
      <c r="F1252" s="6">
        <f>MAX('11'!$G$42+0,MIN('935'!P564+0,'11'!$G$37+0))</f>
        <v>0</v>
      </c>
      <c r="G1252" s="10"/>
    </row>
    <row r="1253" spans="1:7">
      <c r="A1253" s="21">
        <v>559</v>
      </c>
      <c r="B1253" s="6">
        <f>MAX('11'!$C$42+0,MIN('935'!L565+0,'11'!$C$37+0))</f>
        <v>0</v>
      </c>
      <c r="C1253" s="6">
        <f>MAX('11'!$D$42+0,MIN('935'!M565+0,'11'!$D$37+0))</f>
        <v>0</v>
      </c>
      <c r="D1253" s="6">
        <f>MAX('11'!$E$42+0,MIN('935'!N565+0,'11'!$E$37+0))</f>
        <v>0</v>
      </c>
      <c r="E1253" s="6">
        <f>MAX('11'!$F$42+0,MIN('935'!O565+0,'11'!$F$37+0))</f>
        <v>0</v>
      </c>
      <c r="F1253" s="6">
        <f>MAX('11'!$G$42+0,MIN('935'!P565+0,'11'!$G$37+0))</f>
        <v>0</v>
      </c>
      <c r="G1253" s="10"/>
    </row>
    <row r="1254" spans="1:7">
      <c r="A1254" s="21">
        <v>560</v>
      </c>
      <c r="B1254" s="6">
        <f>MAX('11'!$C$42+0,MIN('935'!L566+0,'11'!$C$37+0))</f>
        <v>0</v>
      </c>
      <c r="C1254" s="6">
        <f>MAX('11'!$D$42+0,MIN('935'!M566+0,'11'!$D$37+0))</f>
        <v>0</v>
      </c>
      <c r="D1254" s="6">
        <f>MAX('11'!$E$42+0,MIN('935'!N566+0,'11'!$E$37+0))</f>
        <v>0</v>
      </c>
      <c r="E1254" s="6">
        <f>MAX('11'!$F$42+0,MIN('935'!O566+0,'11'!$F$37+0))</f>
        <v>0</v>
      </c>
      <c r="F1254" s="6">
        <f>MAX('11'!$G$42+0,MIN('935'!P566+0,'11'!$G$37+0))</f>
        <v>0</v>
      </c>
      <c r="G1254" s="10"/>
    </row>
    <row r="1255" spans="1:7">
      <c r="A1255" s="21">
        <v>561</v>
      </c>
      <c r="B1255" s="6">
        <f>MAX('11'!$C$42+0,MIN('935'!L567+0,'11'!$C$37+0))</f>
        <v>0</v>
      </c>
      <c r="C1255" s="6">
        <f>MAX('11'!$D$42+0,MIN('935'!M567+0,'11'!$D$37+0))</f>
        <v>0</v>
      </c>
      <c r="D1255" s="6">
        <f>MAX('11'!$E$42+0,MIN('935'!N567+0,'11'!$E$37+0))</f>
        <v>0</v>
      </c>
      <c r="E1255" s="6">
        <f>MAX('11'!$F$42+0,MIN('935'!O567+0,'11'!$F$37+0))</f>
        <v>0</v>
      </c>
      <c r="F1255" s="6">
        <f>MAX('11'!$G$42+0,MIN('935'!P567+0,'11'!$G$37+0))</f>
        <v>0</v>
      </c>
      <c r="G1255" s="10"/>
    </row>
    <row r="1256" spans="1:7">
      <c r="A1256" s="21">
        <v>562</v>
      </c>
      <c r="B1256" s="6">
        <f>MAX('11'!$C$42+0,MIN('935'!L568+0,'11'!$C$37+0))</f>
        <v>0</v>
      </c>
      <c r="C1256" s="6">
        <f>MAX('11'!$D$42+0,MIN('935'!M568+0,'11'!$D$37+0))</f>
        <v>0</v>
      </c>
      <c r="D1256" s="6">
        <f>MAX('11'!$E$42+0,MIN('935'!N568+0,'11'!$E$37+0))</f>
        <v>0</v>
      </c>
      <c r="E1256" s="6">
        <f>MAX('11'!$F$42+0,MIN('935'!O568+0,'11'!$F$37+0))</f>
        <v>0</v>
      </c>
      <c r="F1256" s="6">
        <f>MAX('11'!$G$42+0,MIN('935'!P568+0,'11'!$G$37+0))</f>
        <v>0</v>
      </c>
      <c r="G1256" s="10"/>
    </row>
    <row r="1257" spans="1:7">
      <c r="A1257" s="21">
        <v>563</v>
      </c>
      <c r="B1257" s="6">
        <f>MAX('11'!$C$42+0,MIN('935'!L569+0,'11'!$C$37+0))</f>
        <v>0</v>
      </c>
      <c r="C1257" s="6">
        <f>MAX('11'!$D$42+0,MIN('935'!M569+0,'11'!$D$37+0))</f>
        <v>0</v>
      </c>
      <c r="D1257" s="6">
        <f>MAX('11'!$E$42+0,MIN('935'!N569+0,'11'!$E$37+0))</f>
        <v>0</v>
      </c>
      <c r="E1257" s="6">
        <f>MAX('11'!$F$42+0,MIN('935'!O569+0,'11'!$F$37+0))</f>
        <v>0</v>
      </c>
      <c r="F1257" s="6">
        <f>MAX('11'!$G$42+0,MIN('935'!P569+0,'11'!$G$37+0))</f>
        <v>0</v>
      </c>
      <c r="G1257" s="10"/>
    </row>
    <row r="1258" spans="1:7">
      <c r="A1258" s="21">
        <v>564</v>
      </c>
      <c r="B1258" s="6">
        <f>MAX('11'!$C$42+0,MIN('935'!L570+0,'11'!$C$37+0))</f>
        <v>0</v>
      </c>
      <c r="C1258" s="6">
        <f>MAX('11'!$D$42+0,MIN('935'!M570+0,'11'!$D$37+0))</f>
        <v>0</v>
      </c>
      <c r="D1258" s="6">
        <f>MAX('11'!$E$42+0,MIN('935'!N570+0,'11'!$E$37+0))</f>
        <v>0</v>
      </c>
      <c r="E1258" s="6">
        <f>MAX('11'!$F$42+0,MIN('935'!O570+0,'11'!$F$37+0))</f>
        <v>0</v>
      </c>
      <c r="F1258" s="6">
        <f>MAX('11'!$G$42+0,MIN('935'!P570+0,'11'!$G$37+0))</f>
        <v>0</v>
      </c>
      <c r="G1258" s="10"/>
    </row>
    <row r="1259" spans="1:7">
      <c r="A1259" s="21">
        <v>565</v>
      </c>
      <c r="B1259" s="6">
        <f>MAX('11'!$C$42+0,MIN('935'!L571+0,'11'!$C$37+0))</f>
        <v>0</v>
      </c>
      <c r="C1259" s="6">
        <f>MAX('11'!$D$42+0,MIN('935'!M571+0,'11'!$D$37+0))</f>
        <v>0</v>
      </c>
      <c r="D1259" s="6">
        <f>MAX('11'!$E$42+0,MIN('935'!N571+0,'11'!$E$37+0))</f>
        <v>0</v>
      </c>
      <c r="E1259" s="6">
        <f>MAX('11'!$F$42+0,MIN('935'!O571+0,'11'!$F$37+0))</f>
        <v>0</v>
      </c>
      <c r="F1259" s="6">
        <f>MAX('11'!$G$42+0,MIN('935'!P571+0,'11'!$G$37+0))</f>
        <v>0</v>
      </c>
      <c r="G1259" s="10"/>
    </row>
    <row r="1260" spans="1:7">
      <c r="A1260" s="21">
        <v>566</v>
      </c>
      <c r="B1260" s="6">
        <f>MAX('11'!$C$42+0,MIN('935'!L572+0,'11'!$C$37+0))</f>
        <v>0</v>
      </c>
      <c r="C1260" s="6">
        <f>MAX('11'!$D$42+0,MIN('935'!M572+0,'11'!$D$37+0))</f>
        <v>0</v>
      </c>
      <c r="D1260" s="6">
        <f>MAX('11'!$E$42+0,MIN('935'!N572+0,'11'!$E$37+0))</f>
        <v>0</v>
      </c>
      <c r="E1260" s="6">
        <f>MAX('11'!$F$42+0,MIN('935'!O572+0,'11'!$F$37+0))</f>
        <v>0</v>
      </c>
      <c r="F1260" s="6">
        <f>MAX('11'!$G$42+0,MIN('935'!P572+0,'11'!$G$37+0))</f>
        <v>0</v>
      </c>
      <c r="G1260" s="10"/>
    </row>
    <row r="1261" spans="1:7">
      <c r="A1261" s="21">
        <v>567</v>
      </c>
      <c r="B1261" s="6">
        <f>MAX('11'!$C$42+0,MIN('935'!L573+0,'11'!$C$37+0))</f>
        <v>0</v>
      </c>
      <c r="C1261" s="6">
        <f>MAX('11'!$D$42+0,MIN('935'!M573+0,'11'!$D$37+0))</f>
        <v>0</v>
      </c>
      <c r="D1261" s="6">
        <f>MAX('11'!$E$42+0,MIN('935'!N573+0,'11'!$E$37+0))</f>
        <v>0</v>
      </c>
      <c r="E1261" s="6">
        <f>MAX('11'!$F$42+0,MIN('935'!O573+0,'11'!$F$37+0))</f>
        <v>0</v>
      </c>
      <c r="F1261" s="6">
        <f>MAX('11'!$G$42+0,MIN('935'!P573+0,'11'!$G$37+0))</f>
        <v>0</v>
      </c>
      <c r="G1261" s="10"/>
    </row>
    <row r="1262" spans="1:7">
      <c r="A1262" s="21">
        <v>568</v>
      </c>
      <c r="B1262" s="6">
        <f>MAX('11'!$C$42+0,MIN('935'!L574+0,'11'!$C$37+0))</f>
        <v>0</v>
      </c>
      <c r="C1262" s="6">
        <f>MAX('11'!$D$42+0,MIN('935'!M574+0,'11'!$D$37+0))</f>
        <v>0</v>
      </c>
      <c r="D1262" s="6">
        <f>MAX('11'!$E$42+0,MIN('935'!N574+0,'11'!$E$37+0))</f>
        <v>0</v>
      </c>
      <c r="E1262" s="6">
        <f>MAX('11'!$F$42+0,MIN('935'!O574+0,'11'!$F$37+0))</f>
        <v>0</v>
      </c>
      <c r="F1262" s="6">
        <f>MAX('11'!$G$42+0,MIN('935'!P574+0,'11'!$G$37+0))</f>
        <v>0</v>
      </c>
      <c r="G1262" s="10"/>
    </row>
    <row r="1263" spans="1:7">
      <c r="A1263" s="21">
        <v>569</v>
      </c>
      <c r="B1263" s="6">
        <f>MAX('11'!$C$42+0,MIN('935'!L575+0,'11'!$C$37+0))</f>
        <v>0</v>
      </c>
      <c r="C1263" s="6">
        <f>MAX('11'!$D$42+0,MIN('935'!M575+0,'11'!$D$37+0))</f>
        <v>0</v>
      </c>
      <c r="D1263" s="6">
        <f>MAX('11'!$E$42+0,MIN('935'!N575+0,'11'!$E$37+0))</f>
        <v>0</v>
      </c>
      <c r="E1263" s="6">
        <f>MAX('11'!$F$42+0,MIN('935'!O575+0,'11'!$F$37+0))</f>
        <v>0</v>
      </c>
      <c r="F1263" s="6">
        <f>MAX('11'!$G$42+0,MIN('935'!P575+0,'11'!$G$37+0))</f>
        <v>0</v>
      </c>
      <c r="G1263" s="10"/>
    </row>
    <row r="1264" spans="1:7">
      <c r="A1264" s="21">
        <v>570</v>
      </c>
      <c r="B1264" s="6">
        <f>MAX('11'!$C$42+0,MIN('935'!L576+0,'11'!$C$37+0))</f>
        <v>0</v>
      </c>
      <c r="C1264" s="6">
        <f>MAX('11'!$D$42+0,MIN('935'!M576+0,'11'!$D$37+0))</f>
        <v>0</v>
      </c>
      <c r="D1264" s="6">
        <f>MAX('11'!$E$42+0,MIN('935'!N576+0,'11'!$E$37+0))</f>
        <v>0</v>
      </c>
      <c r="E1264" s="6">
        <f>MAX('11'!$F$42+0,MIN('935'!O576+0,'11'!$F$37+0))</f>
        <v>0</v>
      </c>
      <c r="F1264" s="6">
        <f>MAX('11'!$G$42+0,MIN('935'!P576+0,'11'!$G$37+0))</f>
        <v>0</v>
      </c>
      <c r="G1264" s="10"/>
    </row>
    <row r="1265" spans="1:7">
      <c r="A1265" s="21">
        <v>571</v>
      </c>
      <c r="B1265" s="6">
        <f>MAX('11'!$C$42+0,MIN('935'!L577+0,'11'!$C$37+0))</f>
        <v>0</v>
      </c>
      <c r="C1265" s="6">
        <f>MAX('11'!$D$42+0,MIN('935'!M577+0,'11'!$D$37+0))</f>
        <v>0</v>
      </c>
      <c r="D1265" s="6">
        <f>MAX('11'!$E$42+0,MIN('935'!N577+0,'11'!$E$37+0))</f>
        <v>0</v>
      </c>
      <c r="E1265" s="6">
        <f>MAX('11'!$F$42+0,MIN('935'!O577+0,'11'!$F$37+0))</f>
        <v>0</v>
      </c>
      <c r="F1265" s="6">
        <f>MAX('11'!$G$42+0,MIN('935'!P577+0,'11'!$G$37+0))</f>
        <v>0</v>
      </c>
      <c r="G1265" s="10"/>
    </row>
    <row r="1266" spans="1:7">
      <c r="A1266" s="21">
        <v>572</v>
      </c>
      <c r="B1266" s="6">
        <f>MAX('11'!$C$42+0,MIN('935'!L578+0,'11'!$C$37+0))</f>
        <v>0</v>
      </c>
      <c r="C1266" s="6">
        <f>MAX('11'!$D$42+0,MIN('935'!M578+0,'11'!$D$37+0))</f>
        <v>0</v>
      </c>
      <c r="D1266" s="6">
        <f>MAX('11'!$E$42+0,MIN('935'!N578+0,'11'!$E$37+0))</f>
        <v>0</v>
      </c>
      <c r="E1266" s="6">
        <f>MAX('11'!$F$42+0,MIN('935'!O578+0,'11'!$F$37+0))</f>
        <v>0</v>
      </c>
      <c r="F1266" s="6">
        <f>MAX('11'!$G$42+0,MIN('935'!P578+0,'11'!$G$37+0))</f>
        <v>0</v>
      </c>
      <c r="G1266" s="10"/>
    </row>
    <row r="1267" spans="1:7">
      <c r="A1267" s="21">
        <v>573</v>
      </c>
      <c r="B1267" s="6">
        <f>MAX('11'!$C$42+0,MIN('935'!L579+0,'11'!$C$37+0))</f>
        <v>0</v>
      </c>
      <c r="C1267" s="6">
        <f>MAX('11'!$D$42+0,MIN('935'!M579+0,'11'!$D$37+0))</f>
        <v>0</v>
      </c>
      <c r="D1267" s="6">
        <f>MAX('11'!$E$42+0,MIN('935'!N579+0,'11'!$E$37+0))</f>
        <v>0</v>
      </c>
      <c r="E1267" s="6">
        <f>MAX('11'!$F$42+0,MIN('935'!O579+0,'11'!$F$37+0))</f>
        <v>0</v>
      </c>
      <c r="F1267" s="6">
        <f>MAX('11'!$G$42+0,MIN('935'!P579+0,'11'!$G$37+0))</f>
        <v>0</v>
      </c>
      <c r="G1267" s="10"/>
    </row>
    <row r="1268" spans="1:7">
      <c r="A1268" s="21">
        <v>574</v>
      </c>
      <c r="B1268" s="6">
        <f>MAX('11'!$C$42+0,MIN('935'!L580+0,'11'!$C$37+0))</f>
        <v>0</v>
      </c>
      <c r="C1268" s="6">
        <f>MAX('11'!$D$42+0,MIN('935'!M580+0,'11'!$D$37+0))</f>
        <v>0</v>
      </c>
      <c r="D1268" s="6">
        <f>MAX('11'!$E$42+0,MIN('935'!N580+0,'11'!$E$37+0))</f>
        <v>0</v>
      </c>
      <c r="E1268" s="6">
        <f>MAX('11'!$F$42+0,MIN('935'!O580+0,'11'!$F$37+0))</f>
        <v>0</v>
      </c>
      <c r="F1268" s="6">
        <f>MAX('11'!$G$42+0,MIN('935'!P580+0,'11'!$G$37+0))</f>
        <v>0</v>
      </c>
      <c r="G1268" s="10"/>
    </row>
    <row r="1269" spans="1:7">
      <c r="A1269" s="21">
        <v>575</v>
      </c>
      <c r="B1269" s="6">
        <f>MAX('11'!$C$42+0,MIN('935'!L581+0,'11'!$C$37+0))</f>
        <v>0</v>
      </c>
      <c r="C1269" s="6">
        <f>MAX('11'!$D$42+0,MIN('935'!M581+0,'11'!$D$37+0))</f>
        <v>0</v>
      </c>
      <c r="D1269" s="6">
        <f>MAX('11'!$E$42+0,MIN('935'!N581+0,'11'!$E$37+0))</f>
        <v>0</v>
      </c>
      <c r="E1269" s="6">
        <f>MAX('11'!$F$42+0,MIN('935'!O581+0,'11'!$F$37+0))</f>
        <v>0</v>
      </c>
      <c r="F1269" s="6">
        <f>MAX('11'!$G$42+0,MIN('935'!P581+0,'11'!$G$37+0))</f>
        <v>0</v>
      </c>
      <c r="G1269" s="10"/>
    </row>
    <row r="1270" spans="1:7">
      <c r="A1270" s="21">
        <v>576</v>
      </c>
      <c r="B1270" s="6">
        <f>MAX('11'!$C$42+0,MIN('935'!L582+0,'11'!$C$37+0))</f>
        <v>0</v>
      </c>
      <c r="C1270" s="6">
        <f>MAX('11'!$D$42+0,MIN('935'!M582+0,'11'!$D$37+0))</f>
        <v>0</v>
      </c>
      <c r="D1270" s="6">
        <f>MAX('11'!$E$42+0,MIN('935'!N582+0,'11'!$E$37+0))</f>
        <v>0</v>
      </c>
      <c r="E1270" s="6">
        <f>MAX('11'!$F$42+0,MIN('935'!O582+0,'11'!$F$37+0))</f>
        <v>0</v>
      </c>
      <c r="F1270" s="6">
        <f>MAX('11'!$G$42+0,MIN('935'!P582+0,'11'!$G$37+0))</f>
        <v>0</v>
      </c>
      <c r="G1270" s="10"/>
    </row>
    <row r="1271" spans="1:7">
      <c r="A1271" s="21">
        <v>577</v>
      </c>
      <c r="B1271" s="6">
        <f>MAX('11'!$C$42+0,MIN('935'!L583+0,'11'!$C$37+0))</f>
        <v>0</v>
      </c>
      <c r="C1271" s="6">
        <f>MAX('11'!$D$42+0,MIN('935'!M583+0,'11'!$D$37+0))</f>
        <v>0</v>
      </c>
      <c r="D1271" s="6">
        <f>MAX('11'!$E$42+0,MIN('935'!N583+0,'11'!$E$37+0))</f>
        <v>0</v>
      </c>
      <c r="E1271" s="6">
        <f>MAX('11'!$F$42+0,MIN('935'!O583+0,'11'!$F$37+0))</f>
        <v>0</v>
      </c>
      <c r="F1271" s="6">
        <f>MAX('11'!$G$42+0,MIN('935'!P583+0,'11'!$G$37+0))</f>
        <v>0</v>
      </c>
      <c r="G1271" s="10"/>
    </row>
    <row r="1272" spans="1:7">
      <c r="A1272" s="21">
        <v>578</v>
      </c>
      <c r="B1272" s="6">
        <f>MAX('11'!$C$42+0,MIN('935'!L584+0,'11'!$C$37+0))</f>
        <v>0</v>
      </c>
      <c r="C1272" s="6">
        <f>MAX('11'!$D$42+0,MIN('935'!M584+0,'11'!$D$37+0))</f>
        <v>0</v>
      </c>
      <c r="D1272" s="6">
        <f>MAX('11'!$E$42+0,MIN('935'!N584+0,'11'!$E$37+0))</f>
        <v>0</v>
      </c>
      <c r="E1272" s="6">
        <f>MAX('11'!$F$42+0,MIN('935'!O584+0,'11'!$F$37+0))</f>
        <v>0</v>
      </c>
      <c r="F1272" s="6">
        <f>MAX('11'!$G$42+0,MIN('935'!P584+0,'11'!$G$37+0))</f>
        <v>0</v>
      </c>
      <c r="G1272" s="10"/>
    </row>
    <row r="1273" spans="1:7">
      <c r="A1273" s="21">
        <v>579</v>
      </c>
      <c r="B1273" s="6">
        <f>MAX('11'!$C$42+0,MIN('935'!L585+0,'11'!$C$37+0))</f>
        <v>0</v>
      </c>
      <c r="C1273" s="6">
        <f>MAX('11'!$D$42+0,MIN('935'!M585+0,'11'!$D$37+0))</f>
        <v>0</v>
      </c>
      <c r="D1273" s="6">
        <f>MAX('11'!$E$42+0,MIN('935'!N585+0,'11'!$E$37+0))</f>
        <v>0</v>
      </c>
      <c r="E1273" s="6">
        <f>MAX('11'!$F$42+0,MIN('935'!O585+0,'11'!$F$37+0))</f>
        <v>0</v>
      </c>
      <c r="F1273" s="6">
        <f>MAX('11'!$G$42+0,MIN('935'!P585+0,'11'!$G$37+0))</f>
        <v>0</v>
      </c>
      <c r="G1273" s="10"/>
    </row>
    <row r="1274" spans="1:7">
      <c r="A1274" s="21">
        <v>580</v>
      </c>
      <c r="B1274" s="6">
        <f>MAX('11'!$C$42+0,MIN('935'!L586+0,'11'!$C$37+0))</f>
        <v>0</v>
      </c>
      <c r="C1274" s="6">
        <f>MAX('11'!$D$42+0,MIN('935'!M586+0,'11'!$D$37+0))</f>
        <v>0</v>
      </c>
      <c r="D1274" s="6">
        <f>MAX('11'!$E$42+0,MIN('935'!N586+0,'11'!$E$37+0))</f>
        <v>0</v>
      </c>
      <c r="E1274" s="6">
        <f>MAX('11'!$F$42+0,MIN('935'!O586+0,'11'!$F$37+0))</f>
        <v>0</v>
      </c>
      <c r="F1274" s="6">
        <f>MAX('11'!$G$42+0,MIN('935'!P586+0,'11'!$G$37+0))</f>
        <v>0</v>
      </c>
      <c r="G1274" s="10"/>
    </row>
    <row r="1275" spans="1:7">
      <c r="A1275" s="21">
        <v>581</v>
      </c>
      <c r="B1275" s="6">
        <f>MAX('11'!$C$42+0,MIN('935'!L587+0,'11'!$C$37+0))</f>
        <v>0</v>
      </c>
      <c r="C1275" s="6">
        <f>MAX('11'!$D$42+0,MIN('935'!M587+0,'11'!$D$37+0))</f>
        <v>0</v>
      </c>
      <c r="D1275" s="6">
        <f>MAX('11'!$E$42+0,MIN('935'!N587+0,'11'!$E$37+0))</f>
        <v>0</v>
      </c>
      <c r="E1275" s="6">
        <f>MAX('11'!$F$42+0,MIN('935'!O587+0,'11'!$F$37+0))</f>
        <v>0</v>
      </c>
      <c r="F1275" s="6">
        <f>MAX('11'!$G$42+0,MIN('935'!P587+0,'11'!$G$37+0))</f>
        <v>0</v>
      </c>
      <c r="G1275" s="10"/>
    </row>
    <row r="1276" spans="1:7">
      <c r="A1276" s="21">
        <v>582</v>
      </c>
      <c r="B1276" s="6">
        <f>MAX('11'!$C$42+0,MIN('935'!L588+0,'11'!$C$37+0))</f>
        <v>0</v>
      </c>
      <c r="C1276" s="6">
        <f>MAX('11'!$D$42+0,MIN('935'!M588+0,'11'!$D$37+0))</f>
        <v>0</v>
      </c>
      <c r="D1276" s="6">
        <f>MAX('11'!$E$42+0,MIN('935'!N588+0,'11'!$E$37+0))</f>
        <v>0</v>
      </c>
      <c r="E1276" s="6">
        <f>MAX('11'!$F$42+0,MIN('935'!O588+0,'11'!$F$37+0))</f>
        <v>0</v>
      </c>
      <c r="F1276" s="6">
        <f>MAX('11'!$G$42+0,MIN('935'!P588+0,'11'!$G$37+0))</f>
        <v>0</v>
      </c>
      <c r="G1276" s="10"/>
    </row>
    <row r="1277" spans="1:7">
      <c r="A1277" s="21">
        <v>583</v>
      </c>
      <c r="B1277" s="6">
        <f>MAX('11'!$C$42+0,MIN('935'!L589+0,'11'!$C$37+0))</f>
        <v>0</v>
      </c>
      <c r="C1277" s="6">
        <f>MAX('11'!$D$42+0,MIN('935'!M589+0,'11'!$D$37+0))</f>
        <v>0</v>
      </c>
      <c r="D1277" s="6">
        <f>MAX('11'!$E$42+0,MIN('935'!N589+0,'11'!$E$37+0))</f>
        <v>0</v>
      </c>
      <c r="E1277" s="6">
        <f>MAX('11'!$F$42+0,MIN('935'!O589+0,'11'!$F$37+0))</f>
        <v>0</v>
      </c>
      <c r="F1277" s="6">
        <f>MAX('11'!$G$42+0,MIN('935'!P589+0,'11'!$G$37+0))</f>
        <v>0</v>
      </c>
      <c r="G1277" s="10"/>
    </row>
    <row r="1278" spans="1:7">
      <c r="A1278" s="21">
        <v>584</v>
      </c>
      <c r="B1278" s="6">
        <f>MAX('11'!$C$42+0,MIN('935'!L590+0,'11'!$C$37+0))</f>
        <v>0</v>
      </c>
      <c r="C1278" s="6">
        <f>MAX('11'!$D$42+0,MIN('935'!M590+0,'11'!$D$37+0))</f>
        <v>0</v>
      </c>
      <c r="D1278" s="6">
        <f>MAX('11'!$E$42+0,MIN('935'!N590+0,'11'!$E$37+0))</f>
        <v>0</v>
      </c>
      <c r="E1278" s="6">
        <f>MAX('11'!$F$42+0,MIN('935'!O590+0,'11'!$F$37+0))</f>
        <v>0</v>
      </c>
      <c r="F1278" s="6">
        <f>MAX('11'!$G$42+0,MIN('935'!P590+0,'11'!$G$37+0))</f>
        <v>0</v>
      </c>
      <c r="G1278" s="10"/>
    </row>
    <row r="1279" spans="1:7">
      <c r="A1279" s="21">
        <v>585</v>
      </c>
      <c r="B1279" s="6">
        <f>MAX('11'!$C$42+0,MIN('935'!L591+0,'11'!$C$37+0))</f>
        <v>0</v>
      </c>
      <c r="C1279" s="6">
        <f>MAX('11'!$D$42+0,MIN('935'!M591+0,'11'!$D$37+0))</f>
        <v>0</v>
      </c>
      <c r="D1279" s="6">
        <f>MAX('11'!$E$42+0,MIN('935'!N591+0,'11'!$E$37+0))</f>
        <v>0</v>
      </c>
      <c r="E1279" s="6">
        <f>MAX('11'!$F$42+0,MIN('935'!O591+0,'11'!$F$37+0))</f>
        <v>0</v>
      </c>
      <c r="F1279" s="6">
        <f>MAX('11'!$G$42+0,MIN('935'!P591+0,'11'!$G$37+0))</f>
        <v>0</v>
      </c>
      <c r="G1279" s="10"/>
    </row>
    <row r="1280" spans="1:7">
      <c r="A1280" s="21">
        <v>586</v>
      </c>
      <c r="B1280" s="6">
        <f>MAX('11'!$C$42+0,MIN('935'!L592+0,'11'!$C$37+0))</f>
        <v>0</v>
      </c>
      <c r="C1280" s="6">
        <f>MAX('11'!$D$42+0,MIN('935'!M592+0,'11'!$D$37+0))</f>
        <v>0</v>
      </c>
      <c r="D1280" s="6">
        <f>MAX('11'!$E$42+0,MIN('935'!N592+0,'11'!$E$37+0))</f>
        <v>0</v>
      </c>
      <c r="E1280" s="6">
        <f>MAX('11'!$F$42+0,MIN('935'!O592+0,'11'!$F$37+0))</f>
        <v>0</v>
      </c>
      <c r="F1280" s="6">
        <f>MAX('11'!$G$42+0,MIN('935'!P592+0,'11'!$G$37+0))</f>
        <v>0</v>
      </c>
      <c r="G1280" s="10"/>
    </row>
    <row r="1281" spans="1:7">
      <c r="A1281" s="21">
        <v>587</v>
      </c>
      <c r="B1281" s="6">
        <f>MAX('11'!$C$42+0,MIN('935'!L593+0,'11'!$C$37+0))</f>
        <v>0</v>
      </c>
      <c r="C1281" s="6">
        <f>MAX('11'!$D$42+0,MIN('935'!M593+0,'11'!$D$37+0))</f>
        <v>0</v>
      </c>
      <c r="D1281" s="6">
        <f>MAX('11'!$E$42+0,MIN('935'!N593+0,'11'!$E$37+0))</f>
        <v>0</v>
      </c>
      <c r="E1281" s="6">
        <f>MAX('11'!$F$42+0,MIN('935'!O593+0,'11'!$F$37+0))</f>
        <v>0</v>
      </c>
      <c r="F1281" s="6">
        <f>MAX('11'!$G$42+0,MIN('935'!P593+0,'11'!$G$37+0))</f>
        <v>0</v>
      </c>
      <c r="G1281" s="10"/>
    </row>
    <row r="1282" spans="1:7">
      <c r="A1282" s="21">
        <v>588</v>
      </c>
      <c r="B1282" s="6">
        <f>MAX('11'!$C$42+0,MIN('935'!L594+0,'11'!$C$37+0))</f>
        <v>0</v>
      </c>
      <c r="C1282" s="6">
        <f>MAX('11'!$D$42+0,MIN('935'!M594+0,'11'!$D$37+0))</f>
        <v>0</v>
      </c>
      <c r="D1282" s="6">
        <f>MAX('11'!$E$42+0,MIN('935'!N594+0,'11'!$E$37+0))</f>
        <v>0</v>
      </c>
      <c r="E1282" s="6">
        <f>MAX('11'!$F$42+0,MIN('935'!O594+0,'11'!$F$37+0))</f>
        <v>0</v>
      </c>
      <c r="F1282" s="6">
        <f>MAX('11'!$G$42+0,MIN('935'!P594+0,'11'!$G$37+0))</f>
        <v>0</v>
      </c>
      <c r="G1282" s="10"/>
    </row>
    <row r="1283" spans="1:7">
      <c r="A1283" s="21">
        <v>589</v>
      </c>
      <c r="B1283" s="6">
        <f>MAX('11'!$C$42+0,MIN('935'!L595+0,'11'!$C$37+0))</f>
        <v>0</v>
      </c>
      <c r="C1283" s="6">
        <f>MAX('11'!$D$42+0,MIN('935'!M595+0,'11'!$D$37+0))</f>
        <v>0</v>
      </c>
      <c r="D1283" s="6">
        <f>MAX('11'!$E$42+0,MIN('935'!N595+0,'11'!$E$37+0))</f>
        <v>0</v>
      </c>
      <c r="E1283" s="6">
        <f>MAX('11'!$F$42+0,MIN('935'!O595+0,'11'!$F$37+0))</f>
        <v>0</v>
      </c>
      <c r="F1283" s="6">
        <f>MAX('11'!$G$42+0,MIN('935'!P595+0,'11'!$G$37+0))</f>
        <v>0</v>
      </c>
      <c r="G1283" s="10"/>
    </row>
    <row r="1284" spans="1:7">
      <c r="A1284" s="21">
        <v>590</v>
      </c>
      <c r="B1284" s="6">
        <f>MAX('11'!$C$42+0,MIN('935'!L596+0,'11'!$C$37+0))</f>
        <v>0</v>
      </c>
      <c r="C1284" s="6">
        <f>MAX('11'!$D$42+0,MIN('935'!M596+0,'11'!$D$37+0))</f>
        <v>0</v>
      </c>
      <c r="D1284" s="6">
        <f>MAX('11'!$E$42+0,MIN('935'!N596+0,'11'!$E$37+0))</f>
        <v>0</v>
      </c>
      <c r="E1284" s="6">
        <f>MAX('11'!$F$42+0,MIN('935'!O596+0,'11'!$F$37+0))</f>
        <v>0</v>
      </c>
      <c r="F1284" s="6">
        <f>MAX('11'!$G$42+0,MIN('935'!P596+0,'11'!$G$37+0))</f>
        <v>0</v>
      </c>
      <c r="G1284" s="10"/>
    </row>
    <row r="1285" spans="1:7">
      <c r="A1285" s="21">
        <v>591</v>
      </c>
      <c r="B1285" s="6">
        <f>MAX('11'!$C$42+0,MIN('935'!L597+0,'11'!$C$37+0))</f>
        <v>0</v>
      </c>
      <c r="C1285" s="6">
        <f>MAX('11'!$D$42+0,MIN('935'!M597+0,'11'!$D$37+0))</f>
        <v>0</v>
      </c>
      <c r="D1285" s="6">
        <f>MAX('11'!$E$42+0,MIN('935'!N597+0,'11'!$E$37+0))</f>
        <v>0</v>
      </c>
      <c r="E1285" s="6">
        <f>MAX('11'!$F$42+0,MIN('935'!O597+0,'11'!$F$37+0))</f>
        <v>0</v>
      </c>
      <c r="F1285" s="6">
        <f>MAX('11'!$G$42+0,MIN('935'!P597+0,'11'!$G$37+0))</f>
        <v>0</v>
      </c>
      <c r="G1285" s="10"/>
    </row>
    <row r="1286" spans="1:7">
      <c r="A1286" s="21">
        <v>592</v>
      </c>
      <c r="B1286" s="6">
        <f>MAX('11'!$C$42+0,MIN('935'!L598+0,'11'!$C$37+0))</f>
        <v>0</v>
      </c>
      <c r="C1286" s="6">
        <f>MAX('11'!$D$42+0,MIN('935'!M598+0,'11'!$D$37+0))</f>
        <v>0</v>
      </c>
      <c r="D1286" s="6">
        <f>MAX('11'!$E$42+0,MIN('935'!N598+0,'11'!$E$37+0))</f>
        <v>0</v>
      </c>
      <c r="E1286" s="6">
        <f>MAX('11'!$F$42+0,MIN('935'!O598+0,'11'!$F$37+0))</f>
        <v>0</v>
      </c>
      <c r="F1286" s="6">
        <f>MAX('11'!$G$42+0,MIN('935'!P598+0,'11'!$G$37+0))</f>
        <v>0</v>
      </c>
      <c r="G1286" s="10"/>
    </row>
    <row r="1287" spans="1:7">
      <c r="A1287" s="21">
        <v>593</v>
      </c>
      <c r="B1287" s="6">
        <f>MAX('11'!$C$42+0,MIN('935'!L599+0,'11'!$C$37+0))</f>
        <v>0</v>
      </c>
      <c r="C1287" s="6">
        <f>MAX('11'!$D$42+0,MIN('935'!M599+0,'11'!$D$37+0))</f>
        <v>0</v>
      </c>
      <c r="D1287" s="6">
        <f>MAX('11'!$E$42+0,MIN('935'!N599+0,'11'!$E$37+0))</f>
        <v>0</v>
      </c>
      <c r="E1287" s="6">
        <f>MAX('11'!$F$42+0,MIN('935'!O599+0,'11'!$F$37+0))</f>
        <v>0</v>
      </c>
      <c r="F1287" s="6">
        <f>MAX('11'!$G$42+0,MIN('935'!P599+0,'11'!$G$37+0))</f>
        <v>0</v>
      </c>
      <c r="G1287" s="10"/>
    </row>
    <row r="1288" spans="1:7">
      <c r="A1288" s="21">
        <v>594</v>
      </c>
      <c r="B1288" s="6">
        <f>MAX('11'!$C$42+0,MIN('935'!L600+0,'11'!$C$37+0))</f>
        <v>0</v>
      </c>
      <c r="C1288" s="6">
        <f>MAX('11'!$D$42+0,MIN('935'!M600+0,'11'!$D$37+0))</f>
        <v>0</v>
      </c>
      <c r="D1288" s="6">
        <f>MAX('11'!$E$42+0,MIN('935'!N600+0,'11'!$E$37+0))</f>
        <v>0</v>
      </c>
      <c r="E1288" s="6">
        <f>MAX('11'!$F$42+0,MIN('935'!O600+0,'11'!$F$37+0))</f>
        <v>0</v>
      </c>
      <c r="F1288" s="6">
        <f>MAX('11'!$G$42+0,MIN('935'!P600+0,'11'!$G$37+0))</f>
        <v>0</v>
      </c>
      <c r="G1288" s="10"/>
    </row>
    <row r="1289" spans="1:7">
      <c r="A1289" s="21">
        <v>595</v>
      </c>
      <c r="B1289" s="6">
        <f>MAX('11'!$C$42+0,MIN('935'!L601+0,'11'!$C$37+0))</f>
        <v>0</v>
      </c>
      <c r="C1289" s="6">
        <f>MAX('11'!$D$42+0,MIN('935'!M601+0,'11'!$D$37+0))</f>
        <v>0</v>
      </c>
      <c r="D1289" s="6">
        <f>MAX('11'!$E$42+0,MIN('935'!N601+0,'11'!$E$37+0))</f>
        <v>0</v>
      </c>
      <c r="E1289" s="6">
        <f>MAX('11'!$F$42+0,MIN('935'!O601+0,'11'!$F$37+0))</f>
        <v>0</v>
      </c>
      <c r="F1289" s="6">
        <f>MAX('11'!$G$42+0,MIN('935'!P601+0,'11'!$G$37+0))</f>
        <v>0</v>
      </c>
      <c r="G1289" s="10"/>
    </row>
    <row r="1290" spans="1:7">
      <c r="A1290" s="21">
        <v>596</v>
      </c>
      <c r="B1290" s="6">
        <f>MAX('11'!$C$42+0,MIN('935'!L602+0,'11'!$C$37+0))</f>
        <v>0</v>
      </c>
      <c r="C1290" s="6">
        <f>MAX('11'!$D$42+0,MIN('935'!M602+0,'11'!$D$37+0))</f>
        <v>0</v>
      </c>
      <c r="D1290" s="6">
        <f>MAX('11'!$E$42+0,MIN('935'!N602+0,'11'!$E$37+0))</f>
        <v>0</v>
      </c>
      <c r="E1290" s="6">
        <f>MAX('11'!$F$42+0,MIN('935'!O602+0,'11'!$F$37+0))</f>
        <v>0</v>
      </c>
      <c r="F1290" s="6">
        <f>MAX('11'!$G$42+0,MIN('935'!P602+0,'11'!$G$37+0))</f>
        <v>0</v>
      </c>
      <c r="G1290" s="10"/>
    </row>
    <row r="1291" spans="1:7">
      <c r="A1291" s="21">
        <v>597</v>
      </c>
      <c r="B1291" s="6">
        <f>MAX('11'!$C$42+0,MIN('935'!L603+0,'11'!$C$37+0))</f>
        <v>0</v>
      </c>
      <c r="C1291" s="6">
        <f>MAX('11'!$D$42+0,MIN('935'!M603+0,'11'!$D$37+0))</f>
        <v>0</v>
      </c>
      <c r="D1291" s="6">
        <f>MAX('11'!$E$42+0,MIN('935'!N603+0,'11'!$E$37+0))</f>
        <v>0</v>
      </c>
      <c r="E1291" s="6">
        <f>MAX('11'!$F$42+0,MIN('935'!O603+0,'11'!$F$37+0))</f>
        <v>0</v>
      </c>
      <c r="F1291" s="6">
        <f>MAX('11'!$G$42+0,MIN('935'!P603+0,'11'!$G$37+0))</f>
        <v>0</v>
      </c>
      <c r="G1291" s="10"/>
    </row>
    <row r="1292" spans="1:7">
      <c r="A1292" s="21">
        <v>598</v>
      </c>
      <c r="B1292" s="6">
        <f>MAX('11'!$C$42+0,MIN('935'!L604+0,'11'!$C$37+0))</f>
        <v>0</v>
      </c>
      <c r="C1292" s="6">
        <f>MAX('11'!$D$42+0,MIN('935'!M604+0,'11'!$D$37+0))</f>
        <v>0</v>
      </c>
      <c r="D1292" s="6">
        <f>MAX('11'!$E$42+0,MIN('935'!N604+0,'11'!$E$37+0))</f>
        <v>0</v>
      </c>
      <c r="E1292" s="6">
        <f>MAX('11'!$F$42+0,MIN('935'!O604+0,'11'!$F$37+0))</f>
        <v>0</v>
      </c>
      <c r="F1292" s="6">
        <f>MAX('11'!$G$42+0,MIN('935'!P604+0,'11'!$G$37+0))</f>
        <v>0</v>
      </c>
      <c r="G1292" s="10"/>
    </row>
    <row r="1293" spans="1:7">
      <c r="A1293" s="21">
        <v>599</v>
      </c>
      <c r="B1293" s="6">
        <f>MAX('11'!$C$42+0,MIN('935'!L605+0,'11'!$C$37+0))</f>
        <v>0</v>
      </c>
      <c r="C1293" s="6">
        <f>MAX('11'!$D$42+0,MIN('935'!M605+0,'11'!$D$37+0))</f>
        <v>0</v>
      </c>
      <c r="D1293" s="6">
        <f>MAX('11'!$E$42+0,MIN('935'!N605+0,'11'!$E$37+0))</f>
        <v>0</v>
      </c>
      <c r="E1293" s="6">
        <f>MAX('11'!$F$42+0,MIN('935'!O605+0,'11'!$F$37+0))</f>
        <v>0</v>
      </c>
      <c r="F1293" s="6">
        <f>MAX('11'!$G$42+0,MIN('935'!P605+0,'11'!$G$37+0))</f>
        <v>0</v>
      </c>
      <c r="G1293" s="10"/>
    </row>
    <row r="1294" spans="1:7">
      <c r="A1294" s="21">
        <v>600</v>
      </c>
      <c r="B1294" s="6">
        <f>MAX('11'!$C$42+0,MIN('935'!L606+0,'11'!$C$37+0))</f>
        <v>0</v>
      </c>
      <c r="C1294" s="6">
        <f>MAX('11'!$D$42+0,MIN('935'!M606+0,'11'!$D$37+0))</f>
        <v>0</v>
      </c>
      <c r="D1294" s="6">
        <f>MAX('11'!$E$42+0,MIN('935'!N606+0,'11'!$E$37+0))</f>
        <v>0</v>
      </c>
      <c r="E1294" s="6">
        <f>MAX('11'!$F$42+0,MIN('935'!O606+0,'11'!$F$37+0))</f>
        <v>0</v>
      </c>
      <c r="F1294" s="6">
        <f>MAX('11'!$G$42+0,MIN('935'!P606+0,'11'!$G$37+0))</f>
        <v>0</v>
      </c>
      <c r="G1294" s="10"/>
    </row>
    <row r="1296" spans="1:7" ht="21" customHeight="1">
      <c r="A1296" s="1" t="s">
        <v>777</v>
      </c>
    </row>
    <row r="1297" spans="1:3">
      <c r="A1297" s="2" t="s">
        <v>254</v>
      </c>
    </row>
    <row r="1298" spans="1:3">
      <c r="A1298" s="12" t="s">
        <v>286</v>
      </c>
    </row>
    <row r="1299" spans="1:3">
      <c r="A1299" s="12" t="s">
        <v>287</v>
      </c>
    </row>
    <row r="1300" spans="1:3">
      <c r="A1300" s="12" t="s">
        <v>288</v>
      </c>
    </row>
    <row r="1301" spans="1:3">
      <c r="A1301" s="12" t="s">
        <v>289</v>
      </c>
    </row>
    <row r="1302" spans="1:3">
      <c r="A1302" s="12" t="s">
        <v>778</v>
      </c>
    </row>
    <row r="1303" spans="1:3">
      <c r="A1303" s="2" t="s">
        <v>291</v>
      </c>
    </row>
    <row r="1305" spans="1:3">
      <c r="B1305" s="3" t="s">
        <v>12</v>
      </c>
    </row>
    <row r="1306" spans="1:3">
      <c r="A1306" s="21">
        <v>1</v>
      </c>
      <c r="B1306" s="6">
        <f>IF(ISNUMBER(SEARCH("D?001",'Calc1'!$B24)),'Calc1'!$G$1857*'Calc1'!$B1240/(1+'11'!$G$12)*$F695,0)</f>
        <v>0</v>
      </c>
      <c r="C1306" s="10"/>
    </row>
    <row r="1307" spans="1:3">
      <c r="A1307" s="21">
        <v>2</v>
      </c>
      <c r="B1307" s="6">
        <f>IF(ISNUMBER(SEARCH("D?001",'Calc1'!$B25)),'Calc1'!$G$1857*'Calc1'!$B1241/(1+'11'!$G$12)*$F696,0)</f>
        <v>0</v>
      </c>
      <c r="C1307" s="10"/>
    </row>
    <row r="1308" spans="1:3">
      <c r="A1308" s="21">
        <v>3</v>
      </c>
      <c r="B1308" s="6">
        <f>IF(ISNUMBER(SEARCH("D?001",'Calc1'!$B26)),'Calc1'!$G$1857*'Calc1'!$B1242/(1+'11'!$G$12)*$F697,0)</f>
        <v>0</v>
      </c>
      <c r="C1308" s="10"/>
    </row>
    <row r="1309" spans="1:3">
      <c r="A1309" s="21">
        <v>4</v>
      </c>
      <c r="B1309" s="6">
        <f>IF(ISNUMBER(SEARCH("D?001",'Calc1'!$B27)),'Calc1'!$G$1857*'Calc1'!$B1243/(1+'11'!$G$12)*$F698,0)</f>
        <v>0</v>
      </c>
      <c r="C1309" s="10"/>
    </row>
    <row r="1310" spans="1:3">
      <c r="A1310" s="21">
        <v>5</v>
      </c>
      <c r="B1310" s="6">
        <f>IF(ISNUMBER(SEARCH("D?001",'Calc1'!$B28)),'Calc1'!$G$1857*'Calc1'!$B1244/(1+'11'!$G$12)*$F699,0)</f>
        <v>0</v>
      </c>
      <c r="C1310" s="10"/>
    </row>
    <row r="1311" spans="1:3">
      <c r="A1311" s="21">
        <v>6</v>
      </c>
      <c r="B1311" s="6">
        <f>IF(ISNUMBER(SEARCH("D?001",'Calc1'!$B29)),'Calc1'!$G$1857*'Calc1'!$B1245/(1+'11'!$G$12)*$F700,0)</f>
        <v>0</v>
      </c>
      <c r="C1311" s="10"/>
    </row>
    <row r="1312" spans="1:3">
      <c r="A1312" s="21">
        <v>7</v>
      </c>
      <c r="B1312" s="6">
        <f>IF(ISNUMBER(SEARCH("D?001",'Calc1'!$B30)),'Calc1'!$G$1857*'Calc1'!$B1246/(1+'11'!$G$12)*$F701,0)</f>
        <v>0</v>
      </c>
      <c r="C1312" s="10"/>
    </row>
    <row r="1313" spans="1:3">
      <c r="A1313" s="21">
        <v>8</v>
      </c>
      <c r="B1313" s="6">
        <f>IF(ISNUMBER(SEARCH("D?001",'Calc1'!$B31)),'Calc1'!$G$1857*'Calc1'!$B1247/(1+'11'!$G$12)*$F702,0)</f>
        <v>0</v>
      </c>
      <c r="C1313" s="10"/>
    </row>
    <row r="1314" spans="1:3">
      <c r="A1314" s="21">
        <v>9</v>
      </c>
      <c r="B1314" s="6">
        <f>IF(ISNUMBER(SEARCH("D?001",'Calc1'!$B32)),'Calc1'!$G$1857*'Calc1'!$B1248/(1+'11'!$G$12)*$F703,0)</f>
        <v>0</v>
      </c>
      <c r="C1314" s="10"/>
    </row>
    <row r="1315" spans="1:3">
      <c r="A1315" s="21">
        <v>10</v>
      </c>
      <c r="B1315" s="6">
        <f>IF(ISNUMBER(SEARCH("D?001",'Calc1'!$B33)),'Calc1'!$G$1857*'Calc1'!$B1249/(1+'11'!$G$12)*$F704,0)</f>
        <v>0</v>
      </c>
      <c r="C1315" s="10"/>
    </row>
    <row r="1316" spans="1:3">
      <c r="A1316" s="21">
        <v>11</v>
      </c>
      <c r="B1316" s="6">
        <f>IF(ISNUMBER(SEARCH("D?001",'Calc1'!$B34)),'Calc1'!$G$1857*'Calc1'!$B1250/(1+'11'!$G$12)*$F705,0)</f>
        <v>0</v>
      </c>
      <c r="C1316" s="10"/>
    </row>
    <row r="1317" spans="1:3">
      <c r="A1317" s="21">
        <v>12</v>
      </c>
      <c r="B1317" s="6">
        <f>IF(ISNUMBER(SEARCH("D?001",'Calc1'!$B35)),'Calc1'!$G$1857*'Calc1'!$B1251/(1+'11'!$G$12)*$F706,0)</f>
        <v>0</v>
      </c>
      <c r="C1317" s="10"/>
    </row>
    <row r="1318" spans="1:3">
      <c r="A1318" s="21">
        <v>13</v>
      </c>
      <c r="B1318" s="6">
        <f>IF(ISNUMBER(SEARCH("D?001",'Calc1'!$B36)),'Calc1'!$G$1857*'Calc1'!$B1252/(1+'11'!$G$12)*$F707,0)</f>
        <v>0</v>
      </c>
      <c r="C1318" s="10"/>
    </row>
    <row r="1319" spans="1:3">
      <c r="A1319" s="21">
        <v>14</v>
      </c>
      <c r="B1319" s="6">
        <f>IF(ISNUMBER(SEARCH("D?001",'Calc1'!$B37)),'Calc1'!$G$1857*'Calc1'!$B1253/(1+'11'!$G$12)*$F708,0)</f>
        <v>0</v>
      </c>
      <c r="C1319" s="10"/>
    </row>
    <row r="1320" spans="1:3">
      <c r="A1320" s="21">
        <v>15</v>
      </c>
      <c r="B1320" s="6">
        <f>IF(ISNUMBER(SEARCH("D?001",'Calc1'!$B38)),'Calc1'!$G$1857*'Calc1'!$B1254/(1+'11'!$G$12)*$F709,0)</f>
        <v>0</v>
      </c>
      <c r="C1320" s="10"/>
    </row>
    <row r="1321" spans="1:3">
      <c r="A1321" s="21">
        <v>16</v>
      </c>
      <c r="B1321" s="6">
        <f>IF(ISNUMBER(SEARCH("D?001",'Calc1'!$B39)),'Calc1'!$G$1857*'Calc1'!$B1255/(1+'11'!$G$12)*$F710,0)</f>
        <v>0</v>
      </c>
      <c r="C1321" s="10"/>
    </row>
    <row r="1322" spans="1:3">
      <c r="A1322" s="21">
        <v>17</v>
      </c>
      <c r="B1322" s="6">
        <f>IF(ISNUMBER(SEARCH("D?001",'Calc1'!$B40)),'Calc1'!$G$1857*'Calc1'!$B1256/(1+'11'!$G$12)*$F711,0)</f>
        <v>0</v>
      </c>
      <c r="C1322" s="10"/>
    </row>
    <row r="1323" spans="1:3">
      <c r="A1323" s="21">
        <v>18</v>
      </c>
      <c r="B1323" s="6">
        <f>IF(ISNUMBER(SEARCH("D?001",'Calc1'!$B41)),'Calc1'!$G$1857*'Calc1'!$B1257/(1+'11'!$G$12)*$F712,0)</f>
        <v>0</v>
      </c>
      <c r="C1323" s="10"/>
    </row>
    <row r="1324" spans="1:3">
      <c r="A1324" s="21">
        <v>19</v>
      </c>
      <c r="B1324" s="6">
        <f>IF(ISNUMBER(SEARCH("D?001",'Calc1'!$B42)),'Calc1'!$G$1857*'Calc1'!$B1258/(1+'11'!$G$12)*$F713,0)</f>
        <v>0</v>
      </c>
      <c r="C1324" s="10"/>
    </row>
    <row r="1325" spans="1:3">
      <c r="A1325" s="21">
        <v>20</v>
      </c>
      <c r="B1325" s="6">
        <f>IF(ISNUMBER(SEARCH("D?001",'Calc1'!$B43)),'Calc1'!$G$1857*'Calc1'!$B1259/(1+'11'!$G$12)*$F714,0)</f>
        <v>0</v>
      </c>
      <c r="C1325" s="10"/>
    </row>
    <row r="1326" spans="1:3">
      <c r="A1326" s="21">
        <v>21</v>
      </c>
      <c r="B1326" s="6">
        <f>IF(ISNUMBER(SEARCH("D?001",'Calc1'!$B44)),'Calc1'!$G$1857*'Calc1'!$B1260/(1+'11'!$G$12)*$F715,0)</f>
        <v>0</v>
      </c>
      <c r="C1326" s="10"/>
    </row>
    <row r="1327" spans="1:3">
      <c r="A1327" s="21">
        <v>22</v>
      </c>
      <c r="B1327" s="6">
        <f>IF(ISNUMBER(SEARCH("D?001",'Calc1'!$B45)),'Calc1'!$G$1857*'Calc1'!$B1261/(1+'11'!$G$12)*$F716,0)</f>
        <v>0</v>
      </c>
      <c r="C1327" s="10"/>
    </row>
    <row r="1328" spans="1:3">
      <c r="A1328" s="21">
        <v>23</v>
      </c>
      <c r="B1328" s="6">
        <f>IF(ISNUMBER(SEARCH("D?001",'Calc1'!$B46)),'Calc1'!$G$1857*'Calc1'!$B1262/(1+'11'!$G$12)*$F717,0)</f>
        <v>0</v>
      </c>
      <c r="C1328" s="10"/>
    </row>
    <row r="1329" spans="1:3">
      <c r="A1329" s="21">
        <v>24</v>
      </c>
      <c r="B1329" s="6">
        <f>IF(ISNUMBER(SEARCH("D?001",'Calc1'!$B47)),'Calc1'!$G$1857*'Calc1'!$B1263/(1+'11'!$G$12)*$F718,0)</f>
        <v>0</v>
      </c>
      <c r="C1329" s="10"/>
    </row>
    <row r="1330" spans="1:3">
      <c r="A1330" s="21">
        <v>25</v>
      </c>
      <c r="B1330" s="6">
        <f>IF(ISNUMBER(SEARCH("D?001",'Calc1'!$B48)),'Calc1'!$G$1857*'Calc1'!$B1264/(1+'11'!$G$12)*$F719,0)</f>
        <v>0</v>
      </c>
      <c r="C1330" s="10"/>
    </row>
    <row r="1331" spans="1:3">
      <c r="A1331" s="21">
        <v>26</v>
      </c>
      <c r="B1331" s="6">
        <f>IF(ISNUMBER(SEARCH("D?001",'Calc1'!$B49)),'Calc1'!$G$1857*'Calc1'!$B1265/(1+'11'!$G$12)*$F720,0)</f>
        <v>0</v>
      </c>
      <c r="C1331" s="10"/>
    </row>
    <row r="1332" spans="1:3">
      <c r="A1332" s="21">
        <v>27</v>
      </c>
      <c r="B1332" s="6">
        <f>IF(ISNUMBER(SEARCH("D?001",'Calc1'!$B50)),'Calc1'!$G$1857*'Calc1'!$B1266/(1+'11'!$G$12)*$F721,0)</f>
        <v>0</v>
      </c>
      <c r="C1332" s="10"/>
    </row>
    <row r="1333" spans="1:3">
      <c r="A1333" s="21">
        <v>28</v>
      </c>
      <c r="B1333" s="6">
        <f>IF(ISNUMBER(SEARCH("D?001",'Calc1'!$B51)),'Calc1'!$G$1857*'Calc1'!$B1267/(1+'11'!$G$12)*$F722,0)</f>
        <v>0</v>
      </c>
      <c r="C1333" s="10"/>
    </row>
    <row r="1334" spans="1:3">
      <c r="A1334" s="21">
        <v>29</v>
      </c>
      <c r="B1334" s="6">
        <f>IF(ISNUMBER(SEARCH("D?001",'Calc1'!$B52)),'Calc1'!$G$1857*'Calc1'!$B1268/(1+'11'!$G$12)*$F723,0)</f>
        <v>0</v>
      </c>
      <c r="C1334" s="10"/>
    </row>
    <row r="1335" spans="1:3">
      <c r="A1335" s="21">
        <v>30</v>
      </c>
      <c r="B1335" s="6">
        <f>IF(ISNUMBER(SEARCH("D?001",'Calc1'!$B53)),'Calc1'!$G$1857*'Calc1'!$B1269/(1+'11'!$G$12)*$F724,0)</f>
        <v>0</v>
      </c>
      <c r="C1335" s="10"/>
    </row>
    <row r="1336" spans="1:3">
      <c r="A1336" s="21">
        <v>31</v>
      </c>
      <c r="B1336" s="6">
        <f>IF(ISNUMBER(SEARCH("D?001",'Calc1'!$B54)),'Calc1'!$G$1857*'Calc1'!$B1270/(1+'11'!$G$12)*$F725,0)</f>
        <v>0</v>
      </c>
      <c r="C1336" s="10"/>
    </row>
    <row r="1337" spans="1:3">
      <c r="A1337" s="21">
        <v>32</v>
      </c>
      <c r="B1337" s="6">
        <f>IF(ISNUMBER(SEARCH("D?001",'Calc1'!$B55)),'Calc1'!$G$1857*'Calc1'!$B1271/(1+'11'!$G$12)*$F726,0)</f>
        <v>0</v>
      </c>
      <c r="C1337" s="10"/>
    </row>
    <row r="1338" spans="1:3">
      <c r="A1338" s="21">
        <v>33</v>
      </c>
      <c r="B1338" s="6">
        <f>IF(ISNUMBER(SEARCH("D?001",'Calc1'!$B56)),'Calc1'!$G$1857*'Calc1'!$B1272/(1+'11'!$G$12)*$F727,0)</f>
        <v>0</v>
      </c>
      <c r="C1338" s="10"/>
    </row>
    <row r="1339" spans="1:3">
      <c r="A1339" s="21">
        <v>34</v>
      </c>
      <c r="B1339" s="6">
        <f>IF(ISNUMBER(SEARCH("D?001",'Calc1'!$B57)),'Calc1'!$G$1857*'Calc1'!$B1273/(1+'11'!$G$12)*$F728,0)</f>
        <v>0</v>
      </c>
      <c r="C1339" s="10"/>
    </row>
    <row r="1340" spans="1:3">
      <c r="A1340" s="21">
        <v>35</v>
      </c>
      <c r="B1340" s="6">
        <f>IF(ISNUMBER(SEARCH("D?001",'Calc1'!$B58)),'Calc1'!$G$1857*'Calc1'!$B1274/(1+'11'!$G$12)*$F729,0)</f>
        <v>0</v>
      </c>
      <c r="C1340" s="10"/>
    </row>
    <row r="1341" spans="1:3">
      <c r="A1341" s="21">
        <v>36</v>
      </c>
      <c r="B1341" s="6">
        <f>IF(ISNUMBER(SEARCH("D?001",'Calc1'!$B59)),'Calc1'!$G$1857*'Calc1'!$B1275/(1+'11'!$G$12)*$F730,0)</f>
        <v>0</v>
      </c>
      <c r="C1341" s="10"/>
    </row>
    <row r="1342" spans="1:3">
      <c r="A1342" s="21">
        <v>37</v>
      </c>
      <c r="B1342" s="6">
        <f>IF(ISNUMBER(SEARCH("D?001",'Calc1'!$B60)),'Calc1'!$G$1857*'Calc1'!$B1276/(1+'11'!$G$12)*$F731,0)</f>
        <v>0</v>
      </c>
      <c r="C1342" s="10"/>
    </row>
    <row r="1343" spans="1:3">
      <c r="A1343" s="21">
        <v>38</v>
      </c>
      <c r="B1343" s="6">
        <f>IF(ISNUMBER(SEARCH("D?001",'Calc1'!$B61)),'Calc1'!$G$1857*'Calc1'!$B1277/(1+'11'!$G$12)*$F732,0)</f>
        <v>0</v>
      </c>
      <c r="C1343" s="10"/>
    </row>
    <row r="1344" spans="1:3">
      <c r="A1344" s="21">
        <v>39</v>
      </c>
      <c r="B1344" s="6">
        <f>IF(ISNUMBER(SEARCH("D?001",'Calc1'!$B62)),'Calc1'!$G$1857*'Calc1'!$B1278/(1+'11'!$G$12)*$F733,0)</f>
        <v>0</v>
      </c>
      <c r="C1344" s="10"/>
    </row>
    <row r="1345" spans="1:3">
      <c r="A1345" s="21">
        <v>40</v>
      </c>
      <c r="B1345" s="6">
        <f>IF(ISNUMBER(SEARCH("D?001",'Calc1'!$B63)),'Calc1'!$G$1857*'Calc1'!$B1279/(1+'11'!$G$12)*$F734,0)</f>
        <v>0</v>
      </c>
      <c r="C1345" s="10"/>
    </row>
    <row r="1346" spans="1:3">
      <c r="A1346" s="21">
        <v>41</v>
      </c>
      <c r="B1346" s="6">
        <f>IF(ISNUMBER(SEARCH("D?001",'Calc1'!$B64)),'Calc1'!$G$1857*'Calc1'!$B1280/(1+'11'!$G$12)*$F735,0)</f>
        <v>0</v>
      </c>
      <c r="C1346" s="10"/>
    </row>
    <row r="1347" spans="1:3">
      <c r="A1347" s="21">
        <v>42</v>
      </c>
      <c r="B1347" s="6">
        <f>IF(ISNUMBER(SEARCH("D?001",'Calc1'!$B65)),'Calc1'!$G$1857*'Calc1'!$B1281/(1+'11'!$G$12)*$F736,0)</f>
        <v>0</v>
      </c>
      <c r="C1347" s="10"/>
    </row>
    <row r="1348" spans="1:3">
      <c r="A1348" s="21">
        <v>43</v>
      </c>
      <c r="B1348" s="6">
        <f>IF(ISNUMBER(SEARCH("D?001",'Calc1'!$B66)),'Calc1'!$G$1857*'Calc1'!$B1282/(1+'11'!$G$12)*$F737,0)</f>
        <v>0</v>
      </c>
      <c r="C1348" s="10"/>
    </row>
    <row r="1349" spans="1:3">
      <c r="A1349" s="21">
        <v>44</v>
      </c>
      <c r="B1349" s="6">
        <f>IF(ISNUMBER(SEARCH("D?001",'Calc1'!$B67)),'Calc1'!$G$1857*'Calc1'!$B1283/(1+'11'!$G$12)*$F738,0)</f>
        <v>0</v>
      </c>
      <c r="C1349" s="10"/>
    </row>
    <row r="1350" spans="1:3">
      <c r="A1350" s="21">
        <v>45</v>
      </c>
      <c r="B1350" s="6">
        <f>IF(ISNUMBER(SEARCH("D?001",'Calc1'!$B68)),'Calc1'!$G$1857*'Calc1'!$B1284/(1+'11'!$G$12)*$F739,0)</f>
        <v>0</v>
      </c>
      <c r="C1350" s="10"/>
    </row>
    <row r="1351" spans="1:3">
      <c r="A1351" s="21">
        <v>46</v>
      </c>
      <c r="B1351" s="6">
        <f>IF(ISNUMBER(SEARCH("D?001",'Calc1'!$B69)),'Calc1'!$G$1857*'Calc1'!$B1285/(1+'11'!$G$12)*$F740,0)</f>
        <v>0</v>
      </c>
      <c r="C1351" s="10"/>
    </row>
    <row r="1352" spans="1:3">
      <c r="A1352" s="21">
        <v>47</v>
      </c>
      <c r="B1352" s="6">
        <f>IF(ISNUMBER(SEARCH("D?001",'Calc1'!$B70)),'Calc1'!$G$1857*'Calc1'!$B1286/(1+'11'!$G$12)*$F741,0)</f>
        <v>0</v>
      </c>
      <c r="C1352" s="10"/>
    </row>
    <row r="1353" spans="1:3">
      <c r="A1353" s="21">
        <v>48</v>
      </c>
      <c r="B1353" s="6">
        <f>IF(ISNUMBER(SEARCH("D?001",'Calc1'!$B71)),'Calc1'!$G$1857*'Calc1'!$B1287/(1+'11'!$G$12)*$F742,0)</f>
        <v>0</v>
      </c>
      <c r="C1353" s="10"/>
    </row>
    <row r="1354" spans="1:3">
      <c r="A1354" s="21">
        <v>49</v>
      </c>
      <c r="B1354" s="6">
        <f>IF(ISNUMBER(SEARCH("D?001",'Calc1'!$B72)),'Calc1'!$G$1857*'Calc1'!$B1288/(1+'11'!$G$12)*$F743,0)</f>
        <v>0</v>
      </c>
      <c r="C1354" s="10"/>
    </row>
    <row r="1355" spans="1:3">
      <c r="A1355" s="21">
        <v>50</v>
      </c>
      <c r="B1355" s="6">
        <f>IF(ISNUMBER(SEARCH("D?001",'Calc1'!$B73)),'Calc1'!$G$1857*'Calc1'!$B1289/(1+'11'!$G$12)*$F744,0)</f>
        <v>0</v>
      </c>
      <c r="C1355" s="10"/>
    </row>
    <row r="1356" spans="1:3">
      <c r="A1356" s="21">
        <v>51</v>
      </c>
      <c r="B1356" s="6">
        <f>IF(ISNUMBER(SEARCH("D?001",'Calc1'!$B74)),'Calc1'!$G$1857*'Calc1'!$B1290/(1+'11'!$G$12)*$F745,0)</f>
        <v>0</v>
      </c>
      <c r="C1356" s="10"/>
    </row>
    <row r="1357" spans="1:3">
      <c r="A1357" s="21">
        <v>52</v>
      </c>
      <c r="B1357" s="6">
        <f>IF(ISNUMBER(SEARCH("D?001",'Calc1'!$B75)),'Calc1'!$G$1857*'Calc1'!$B1291/(1+'11'!$G$12)*$F746,0)</f>
        <v>0</v>
      </c>
      <c r="C1357" s="10"/>
    </row>
    <row r="1358" spans="1:3">
      <c r="A1358" s="21">
        <v>53</v>
      </c>
      <c r="B1358" s="6">
        <f>IF(ISNUMBER(SEARCH("D?001",'Calc1'!$B76)),'Calc1'!$G$1857*'Calc1'!$B1292/(1+'11'!$G$12)*$F747,0)</f>
        <v>0</v>
      </c>
      <c r="C1358" s="10"/>
    </row>
    <row r="1359" spans="1:3">
      <c r="A1359" s="21">
        <v>54</v>
      </c>
      <c r="B1359" s="6">
        <f>IF(ISNUMBER(SEARCH("D?001",'Calc1'!$B77)),'Calc1'!$G$1857*'Calc1'!$B1293/(1+'11'!$G$12)*$F748,0)</f>
        <v>0</v>
      </c>
      <c r="C1359" s="10"/>
    </row>
    <row r="1360" spans="1:3">
      <c r="A1360" s="21">
        <v>55</v>
      </c>
      <c r="B1360" s="6">
        <f>IF(ISNUMBER(SEARCH("D?001",'Calc1'!$B78)),'Calc1'!$G$1857*'Calc1'!$B1294/(1+'11'!$G$12)*$F749,0)</f>
        <v>0</v>
      </c>
      <c r="C1360" s="10"/>
    </row>
    <row r="1361" spans="1:3">
      <c r="A1361" s="21">
        <v>56</v>
      </c>
      <c r="B1361" s="6">
        <f>IF(ISNUMBER(SEARCH("D?001",'Calc1'!$B79)),'Calc1'!$G$1857*'Calc1'!$B1295/(1+'11'!$G$12)*$F750,0)</f>
        <v>0</v>
      </c>
      <c r="C1361" s="10"/>
    </row>
    <row r="1362" spans="1:3">
      <c r="A1362" s="21">
        <v>57</v>
      </c>
      <c r="B1362" s="6">
        <f>IF(ISNUMBER(SEARCH("D?001",'Calc1'!$B80)),'Calc1'!$G$1857*'Calc1'!$B1296/(1+'11'!$G$12)*$F751,0)</f>
        <v>0</v>
      </c>
      <c r="C1362" s="10"/>
    </row>
    <row r="1363" spans="1:3">
      <c r="A1363" s="21">
        <v>58</v>
      </c>
      <c r="B1363" s="6">
        <f>IF(ISNUMBER(SEARCH("D?001",'Calc1'!$B81)),'Calc1'!$G$1857*'Calc1'!$B1297/(1+'11'!$G$12)*$F752,0)</f>
        <v>0</v>
      </c>
      <c r="C1363" s="10"/>
    </row>
    <row r="1364" spans="1:3">
      <c r="A1364" s="21">
        <v>59</v>
      </c>
      <c r="B1364" s="6">
        <f>IF(ISNUMBER(SEARCH("D?001",'Calc1'!$B82)),'Calc1'!$G$1857*'Calc1'!$B1298/(1+'11'!$G$12)*$F753,0)</f>
        <v>0</v>
      </c>
      <c r="C1364" s="10"/>
    </row>
    <row r="1365" spans="1:3">
      <c r="A1365" s="21">
        <v>60</v>
      </c>
      <c r="B1365" s="6">
        <f>IF(ISNUMBER(SEARCH("D?001",'Calc1'!$B83)),'Calc1'!$G$1857*'Calc1'!$B1299/(1+'11'!$G$12)*$F754,0)</f>
        <v>0</v>
      </c>
      <c r="C1365" s="10"/>
    </row>
    <row r="1366" spans="1:3">
      <c r="A1366" s="21">
        <v>61</v>
      </c>
      <c r="B1366" s="6">
        <f>IF(ISNUMBER(SEARCH("D?001",'Calc1'!$B84)),'Calc1'!$G$1857*'Calc1'!$B1300/(1+'11'!$G$12)*$F755,0)</f>
        <v>0</v>
      </c>
      <c r="C1366" s="10"/>
    </row>
    <row r="1367" spans="1:3">
      <c r="A1367" s="21">
        <v>62</v>
      </c>
      <c r="B1367" s="6">
        <f>IF(ISNUMBER(SEARCH("D?001",'Calc1'!$B85)),'Calc1'!$G$1857*'Calc1'!$B1301/(1+'11'!$G$12)*$F756,0)</f>
        <v>0</v>
      </c>
      <c r="C1367" s="10"/>
    </row>
    <row r="1368" spans="1:3">
      <c r="A1368" s="21">
        <v>63</v>
      </c>
      <c r="B1368" s="6">
        <f>IF(ISNUMBER(SEARCH("D?001",'Calc1'!$B86)),'Calc1'!$G$1857*'Calc1'!$B1302/(1+'11'!$G$12)*$F757,0)</f>
        <v>0</v>
      </c>
      <c r="C1368" s="10"/>
    </row>
    <row r="1369" spans="1:3">
      <c r="A1369" s="21">
        <v>64</v>
      </c>
      <c r="B1369" s="6">
        <f>IF(ISNUMBER(SEARCH("D?001",'Calc1'!$B87)),'Calc1'!$G$1857*'Calc1'!$B1303/(1+'11'!$G$12)*$F758,0)</f>
        <v>0</v>
      </c>
      <c r="C1369" s="10"/>
    </row>
    <row r="1370" spans="1:3">
      <c r="A1370" s="21">
        <v>65</v>
      </c>
      <c r="B1370" s="6">
        <f>IF(ISNUMBER(SEARCH("D?001",'Calc1'!$B88)),'Calc1'!$G$1857*'Calc1'!$B1304/(1+'11'!$G$12)*$F759,0)</f>
        <v>0</v>
      </c>
      <c r="C1370" s="10"/>
    </row>
    <row r="1371" spans="1:3">
      <c r="A1371" s="21">
        <v>66</v>
      </c>
      <c r="B1371" s="6">
        <f>IF(ISNUMBER(SEARCH("D?001",'Calc1'!$B89)),'Calc1'!$G$1857*'Calc1'!$B1305/(1+'11'!$G$12)*$F760,0)</f>
        <v>0</v>
      </c>
      <c r="C1371" s="10"/>
    </row>
    <row r="1372" spans="1:3">
      <c r="A1372" s="21">
        <v>67</v>
      </c>
      <c r="B1372" s="6">
        <f>IF(ISNUMBER(SEARCH("D?001",'Calc1'!$B90)),'Calc1'!$G$1857*'Calc1'!$B1306/(1+'11'!$G$12)*$F761,0)</f>
        <v>0</v>
      </c>
      <c r="C1372" s="10"/>
    </row>
    <row r="1373" spans="1:3">
      <c r="A1373" s="21">
        <v>68</v>
      </c>
      <c r="B1373" s="6">
        <f>IF(ISNUMBER(SEARCH("D?001",'Calc1'!$B91)),'Calc1'!$G$1857*'Calc1'!$B1307/(1+'11'!$G$12)*$F762,0)</f>
        <v>0</v>
      </c>
      <c r="C1373" s="10"/>
    </row>
    <row r="1374" spans="1:3">
      <c r="A1374" s="21">
        <v>69</v>
      </c>
      <c r="B1374" s="6">
        <f>IF(ISNUMBER(SEARCH("D?001",'Calc1'!$B92)),'Calc1'!$G$1857*'Calc1'!$B1308/(1+'11'!$G$12)*$F763,0)</f>
        <v>0</v>
      </c>
      <c r="C1374" s="10"/>
    </row>
    <row r="1375" spans="1:3">
      <c r="A1375" s="21">
        <v>70</v>
      </c>
      <c r="B1375" s="6">
        <f>IF(ISNUMBER(SEARCH("D?001",'Calc1'!$B93)),'Calc1'!$G$1857*'Calc1'!$B1309/(1+'11'!$G$12)*$F764,0)</f>
        <v>0</v>
      </c>
      <c r="C1375" s="10"/>
    </row>
    <row r="1376" spans="1:3">
      <c r="A1376" s="21">
        <v>71</v>
      </c>
      <c r="B1376" s="6">
        <f>IF(ISNUMBER(SEARCH("D?001",'Calc1'!$B94)),'Calc1'!$G$1857*'Calc1'!$B1310/(1+'11'!$G$12)*$F765,0)</f>
        <v>0</v>
      </c>
      <c r="C1376" s="10"/>
    </row>
    <row r="1377" spans="1:3">
      <c r="A1377" s="21">
        <v>72</v>
      </c>
      <c r="B1377" s="6">
        <f>IF(ISNUMBER(SEARCH("D?001",'Calc1'!$B95)),'Calc1'!$G$1857*'Calc1'!$B1311/(1+'11'!$G$12)*$F766,0)</f>
        <v>0</v>
      </c>
      <c r="C1377" s="10"/>
    </row>
    <row r="1378" spans="1:3">
      <c r="A1378" s="21">
        <v>73</v>
      </c>
      <c r="B1378" s="6">
        <f>IF(ISNUMBER(SEARCH("D?001",'Calc1'!$B96)),'Calc1'!$G$1857*'Calc1'!$B1312/(1+'11'!$G$12)*$F767,0)</f>
        <v>0</v>
      </c>
      <c r="C1378" s="10"/>
    </row>
    <row r="1379" spans="1:3">
      <c r="A1379" s="21">
        <v>74</v>
      </c>
      <c r="B1379" s="6">
        <f>IF(ISNUMBER(SEARCH("D?001",'Calc1'!$B97)),'Calc1'!$G$1857*'Calc1'!$B1313/(1+'11'!$G$12)*$F768,0)</f>
        <v>0</v>
      </c>
      <c r="C1379" s="10"/>
    </row>
    <row r="1380" spans="1:3">
      <c r="A1380" s="21">
        <v>75</v>
      </c>
      <c r="B1380" s="6">
        <f>IF(ISNUMBER(SEARCH("D?001",'Calc1'!$B98)),'Calc1'!$G$1857*'Calc1'!$B1314/(1+'11'!$G$12)*$F769,0)</f>
        <v>0</v>
      </c>
      <c r="C1380" s="10"/>
    </row>
    <row r="1381" spans="1:3">
      <c r="A1381" s="21">
        <v>76</v>
      </c>
      <c r="B1381" s="6">
        <f>IF(ISNUMBER(SEARCH("D?001",'Calc1'!$B99)),'Calc1'!$G$1857*'Calc1'!$B1315/(1+'11'!$G$12)*$F770,0)</f>
        <v>0</v>
      </c>
      <c r="C1381" s="10"/>
    </row>
    <row r="1382" spans="1:3">
      <c r="A1382" s="21">
        <v>77</v>
      </c>
      <c r="B1382" s="6">
        <f>IF(ISNUMBER(SEARCH("D?001",'Calc1'!$B100)),'Calc1'!$G$1857*'Calc1'!$B1316/(1+'11'!$G$12)*$F771,0)</f>
        <v>0</v>
      </c>
      <c r="C1382" s="10"/>
    </row>
    <row r="1383" spans="1:3">
      <c r="A1383" s="21">
        <v>78</v>
      </c>
      <c r="B1383" s="6">
        <f>IF(ISNUMBER(SEARCH("D?001",'Calc1'!$B101)),'Calc1'!$G$1857*'Calc1'!$B1317/(1+'11'!$G$12)*$F772,0)</f>
        <v>0</v>
      </c>
      <c r="C1383" s="10"/>
    </row>
    <row r="1384" spans="1:3">
      <c r="A1384" s="21">
        <v>79</v>
      </c>
      <c r="B1384" s="6">
        <f>IF(ISNUMBER(SEARCH("D?001",'Calc1'!$B102)),'Calc1'!$G$1857*'Calc1'!$B1318/(1+'11'!$G$12)*$F773,0)</f>
        <v>0</v>
      </c>
      <c r="C1384" s="10"/>
    </row>
    <row r="1385" spans="1:3">
      <c r="A1385" s="21">
        <v>80</v>
      </c>
      <c r="B1385" s="6">
        <f>IF(ISNUMBER(SEARCH("D?001",'Calc1'!$B103)),'Calc1'!$G$1857*'Calc1'!$B1319/(1+'11'!$G$12)*$F774,0)</f>
        <v>0</v>
      </c>
      <c r="C1385" s="10"/>
    </row>
    <row r="1386" spans="1:3">
      <c r="A1386" s="21">
        <v>81</v>
      </c>
      <c r="B1386" s="6">
        <f>IF(ISNUMBER(SEARCH("D?001",'Calc1'!$B104)),'Calc1'!$G$1857*'Calc1'!$B1320/(1+'11'!$G$12)*$F775,0)</f>
        <v>0</v>
      </c>
      <c r="C1386" s="10"/>
    </row>
    <row r="1387" spans="1:3">
      <c r="A1387" s="21">
        <v>82</v>
      </c>
      <c r="B1387" s="6">
        <f>IF(ISNUMBER(SEARCH("D?001",'Calc1'!$B105)),'Calc1'!$G$1857*'Calc1'!$B1321/(1+'11'!$G$12)*$F776,0)</f>
        <v>0</v>
      </c>
      <c r="C1387" s="10"/>
    </row>
    <row r="1388" spans="1:3">
      <c r="A1388" s="21">
        <v>83</v>
      </c>
      <c r="B1388" s="6">
        <f>IF(ISNUMBER(SEARCH("D?001",'Calc1'!$B106)),'Calc1'!$G$1857*'Calc1'!$B1322/(1+'11'!$G$12)*$F777,0)</f>
        <v>0</v>
      </c>
      <c r="C1388" s="10"/>
    </row>
    <row r="1389" spans="1:3">
      <c r="A1389" s="21">
        <v>84</v>
      </c>
      <c r="B1389" s="6">
        <f>IF(ISNUMBER(SEARCH("D?001",'Calc1'!$B107)),'Calc1'!$G$1857*'Calc1'!$B1323/(1+'11'!$G$12)*$F778,0)</f>
        <v>0</v>
      </c>
      <c r="C1389" s="10"/>
    </row>
    <row r="1390" spans="1:3">
      <c r="A1390" s="21">
        <v>85</v>
      </c>
      <c r="B1390" s="6">
        <f>IF(ISNUMBER(SEARCH("D?001",'Calc1'!$B108)),'Calc1'!$G$1857*'Calc1'!$B1324/(1+'11'!$G$12)*$F779,0)</f>
        <v>0</v>
      </c>
      <c r="C1390" s="10"/>
    </row>
    <row r="1391" spans="1:3">
      <c r="A1391" s="21">
        <v>86</v>
      </c>
      <c r="B1391" s="6">
        <f>IF(ISNUMBER(SEARCH("D?001",'Calc1'!$B109)),'Calc1'!$G$1857*'Calc1'!$B1325/(1+'11'!$G$12)*$F780,0)</f>
        <v>0</v>
      </c>
      <c r="C1391" s="10"/>
    </row>
    <row r="1392" spans="1:3">
      <c r="A1392" s="21">
        <v>87</v>
      </c>
      <c r="B1392" s="6">
        <f>IF(ISNUMBER(SEARCH("D?001",'Calc1'!$B110)),'Calc1'!$G$1857*'Calc1'!$B1326/(1+'11'!$G$12)*$F781,0)</f>
        <v>0</v>
      </c>
      <c r="C1392" s="10"/>
    </row>
    <row r="1393" spans="1:3">
      <c r="A1393" s="21">
        <v>88</v>
      </c>
      <c r="B1393" s="6">
        <f>IF(ISNUMBER(SEARCH("D?001",'Calc1'!$B111)),'Calc1'!$G$1857*'Calc1'!$B1327/(1+'11'!$G$12)*$F782,0)</f>
        <v>0</v>
      </c>
      <c r="C1393" s="10"/>
    </row>
    <row r="1394" spans="1:3">
      <c r="A1394" s="21">
        <v>89</v>
      </c>
      <c r="B1394" s="6">
        <f>IF(ISNUMBER(SEARCH("D?001",'Calc1'!$B112)),'Calc1'!$G$1857*'Calc1'!$B1328/(1+'11'!$G$12)*$F783,0)</f>
        <v>0</v>
      </c>
      <c r="C1394" s="10"/>
    </row>
    <row r="1395" spans="1:3">
      <c r="A1395" s="21">
        <v>90</v>
      </c>
      <c r="B1395" s="6">
        <f>IF(ISNUMBER(SEARCH("D?001",'Calc1'!$B113)),'Calc1'!$G$1857*'Calc1'!$B1329/(1+'11'!$G$12)*$F784,0)</f>
        <v>0</v>
      </c>
      <c r="C1395" s="10"/>
    </row>
    <row r="1396" spans="1:3">
      <c r="A1396" s="21">
        <v>91</v>
      </c>
      <c r="B1396" s="6">
        <f>IF(ISNUMBER(SEARCH("D?001",'Calc1'!$B114)),'Calc1'!$G$1857*'Calc1'!$B1330/(1+'11'!$G$12)*$F785,0)</f>
        <v>0</v>
      </c>
      <c r="C1396" s="10"/>
    </row>
    <row r="1397" spans="1:3">
      <c r="A1397" s="21">
        <v>92</v>
      </c>
      <c r="B1397" s="6">
        <f>IF(ISNUMBER(SEARCH("D?001",'Calc1'!$B115)),'Calc1'!$G$1857*'Calc1'!$B1331/(1+'11'!$G$12)*$F786,0)</f>
        <v>0</v>
      </c>
      <c r="C1397" s="10"/>
    </row>
    <row r="1398" spans="1:3">
      <c r="A1398" s="21">
        <v>93</v>
      </c>
      <c r="B1398" s="6">
        <f>IF(ISNUMBER(SEARCH("D?001",'Calc1'!$B116)),'Calc1'!$G$1857*'Calc1'!$B1332/(1+'11'!$G$12)*$F787,0)</f>
        <v>0</v>
      </c>
      <c r="C1398" s="10"/>
    </row>
    <row r="1399" spans="1:3">
      <c r="A1399" s="21">
        <v>94</v>
      </c>
      <c r="B1399" s="6">
        <f>IF(ISNUMBER(SEARCH("D?001",'Calc1'!$B117)),'Calc1'!$G$1857*'Calc1'!$B1333/(1+'11'!$G$12)*$F788,0)</f>
        <v>0</v>
      </c>
      <c r="C1399" s="10"/>
    </row>
    <row r="1400" spans="1:3">
      <c r="A1400" s="21">
        <v>95</v>
      </c>
      <c r="B1400" s="6">
        <f>IF(ISNUMBER(SEARCH("D?001",'Calc1'!$B118)),'Calc1'!$G$1857*'Calc1'!$B1334/(1+'11'!$G$12)*$F789,0)</f>
        <v>0</v>
      </c>
      <c r="C1400" s="10"/>
    </row>
    <row r="1401" spans="1:3">
      <c r="A1401" s="21">
        <v>96</v>
      </c>
      <c r="B1401" s="6">
        <f>IF(ISNUMBER(SEARCH("D?001",'Calc1'!$B119)),'Calc1'!$G$1857*'Calc1'!$B1335/(1+'11'!$G$12)*$F790,0)</f>
        <v>0</v>
      </c>
      <c r="C1401" s="10"/>
    </row>
    <row r="1402" spans="1:3">
      <c r="A1402" s="21">
        <v>97</v>
      </c>
      <c r="B1402" s="6">
        <f>IF(ISNUMBER(SEARCH("D?001",'Calc1'!$B120)),'Calc1'!$G$1857*'Calc1'!$B1336/(1+'11'!$G$12)*$F791,0)</f>
        <v>0</v>
      </c>
      <c r="C1402" s="10"/>
    </row>
    <row r="1403" spans="1:3">
      <c r="A1403" s="21">
        <v>98</v>
      </c>
      <c r="B1403" s="6">
        <f>IF(ISNUMBER(SEARCH("D?001",'Calc1'!$B121)),'Calc1'!$G$1857*'Calc1'!$B1337/(1+'11'!$G$12)*$F792,0)</f>
        <v>0</v>
      </c>
      <c r="C1403" s="10"/>
    </row>
    <row r="1404" spans="1:3">
      <c r="A1404" s="21">
        <v>99</v>
      </c>
      <c r="B1404" s="6">
        <f>IF(ISNUMBER(SEARCH("D?001",'Calc1'!$B122)),'Calc1'!$G$1857*'Calc1'!$B1338/(1+'11'!$G$12)*$F793,0)</f>
        <v>0</v>
      </c>
      <c r="C1404" s="10"/>
    </row>
    <row r="1405" spans="1:3">
      <c r="A1405" s="21">
        <v>100</v>
      </c>
      <c r="B1405" s="6">
        <f>IF(ISNUMBER(SEARCH("D?001",'Calc1'!$B123)),'Calc1'!$G$1857*'Calc1'!$B1339/(1+'11'!$G$12)*$F794,0)</f>
        <v>0</v>
      </c>
      <c r="C1405" s="10"/>
    </row>
    <row r="1406" spans="1:3">
      <c r="A1406" s="21">
        <v>101</v>
      </c>
      <c r="B1406" s="6">
        <f>IF(ISNUMBER(SEARCH("D?001",'Calc1'!$B124)),'Calc1'!$G$1857*'Calc1'!$B1340/(1+'11'!$G$12)*$F795,0)</f>
        <v>0</v>
      </c>
      <c r="C1406" s="10"/>
    </row>
    <row r="1407" spans="1:3">
      <c r="A1407" s="21">
        <v>102</v>
      </c>
      <c r="B1407" s="6">
        <f>IF(ISNUMBER(SEARCH("D?001",'Calc1'!$B125)),'Calc1'!$G$1857*'Calc1'!$B1341/(1+'11'!$G$12)*$F796,0)</f>
        <v>0</v>
      </c>
      <c r="C1407" s="10"/>
    </row>
    <row r="1408" spans="1:3">
      <c r="A1408" s="21">
        <v>103</v>
      </c>
      <c r="B1408" s="6">
        <f>IF(ISNUMBER(SEARCH("D?001",'Calc1'!$B126)),'Calc1'!$G$1857*'Calc1'!$B1342/(1+'11'!$G$12)*$F797,0)</f>
        <v>0</v>
      </c>
      <c r="C1408" s="10"/>
    </row>
    <row r="1409" spans="1:3">
      <c r="A1409" s="21">
        <v>104</v>
      </c>
      <c r="B1409" s="6">
        <f>IF(ISNUMBER(SEARCH("D?001",'Calc1'!$B127)),'Calc1'!$G$1857*'Calc1'!$B1343/(1+'11'!$G$12)*$F798,0)</f>
        <v>0</v>
      </c>
      <c r="C1409" s="10"/>
    </row>
    <row r="1410" spans="1:3">
      <c r="A1410" s="21">
        <v>105</v>
      </c>
      <c r="B1410" s="6">
        <f>IF(ISNUMBER(SEARCH("D?001",'Calc1'!$B128)),'Calc1'!$G$1857*'Calc1'!$B1344/(1+'11'!$G$12)*$F799,0)</f>
        <v>0</v>
      </c>
      <c r="C1410" s="10"/>
    </row>
    <row r="1411" spans="1:3">
      <c r="A1411" s="21">
        <v>106</v>
      </c>
      <c r="B1411" s="6">
        <f>IF(ISNUMBER(SEARCH("D?001",'Calc1'!$B129)),'Calc1'!$G$1857*'Calc1'!$B1345/(1+'11'!$G$12)*$F800,0)</f>
        <v>0</v>
      </c>
      <c r="C1411" s="10"/>
    </row>
    <row r="1412" spans="1:3">
      <c r="A1412" s="21">
        <v>107</v>
      </c>
      <c r="B1412" s="6">
        <f>IF(ISNUMBER(SEARCH("D?001",'Calc1'!$B130)),'Calc1'!$G$1857*'Calc1'!$B1346/(1+'11'!$G$12)*$F801,0)</f>
        <v>0</v>
      </c>
      <c r="C1412" s="10"/>
    </row>
    <row r="1413" spans="1:3">
      <c r="A1413" s="21">
        <v>108</v>
      </c>
      <c r="B1413" s="6">
        <f>IF(ISNUMBER(SEARCH("D?001",'Calc1'!$B131)),'Calc1'!$G$1857*'Calc1'!$B1347/(1+'11'!$G$12)*$F802,0)</f>
        <v>0</v>
      </c>
      <c r="C1413" s="10"/>
    </row>
    <row r="1414" spans="1:3">
      <c r="A1414" s="21">
        <v>109</v>
      </c>
      <c r="B1414" s="6">
        <f>IF(ISNUMBER(SEARCH("D?001",'Calc1'!$B132)),'Calc1'!$G$1857*'Calc1'!$B1348/(1+'11'!$G$12)*$F803,0)</f>
        <v>0</v>
      </c>
      <c r="C1414" s="10"/>
    </row>
    <row r="1415" spans="1:3">
      <c r="A1415" s="21">
        <v>110</v>
      </c>
      <c r="B1415" s="6">
        <f>IF(ISNUMBER(SEARCH("D?001",'Calc1'!$B133)),'Calc1'!$G$1857*'Calc1'!$B1349/(1+'11'!$G$12)*$F804,0)</f>
        <v>0</v>
      </c>
      <c r="C1415" s="10"/>
    </row>
    <row r="1416" spans="1:3">
      <c r="A1416" s="21">
        <v>111</v>
      </c>
      <c r="B1416" s="6">
        <f>IF(ISNUMBER(SEARCH("D?001",'Calc1'!$B134)),'Calc1'!$G$1857*'Calc1'!$B1350/(1+'11'!$G$12)*$F805,0)</f>
        <v>0</v>
      </c>
      <c r="C1416" s="10"/>
    </row>
    <row r="1417" spans="1:3">
      <c r="A1417" s="21">
        <v>112</v>
      </c>
      <c r="B1417" s="6">
        <f>IF(ISNUMBER(SEARCH("D?001",'Calc1'!$B135)),'Calc1'!$G$1857*'Calc1'!$B1351/(1+'11'!$G$12)*$F806,0)</f>
        <v>0</v>
      </c>
      <c r="C1417" s="10"/>
    </row>
    <row r="1418" spans="1:3">
      <c r="A1418" s="21">
        <v>113</v>
      </c>
      <c r="B1418" s="6">
        <f>IF(ISNUMBER(SEARCH("D?001",'Calc1'!$B136)),'Calc1'!$G$1857*'Calc1'!$B1352/(1+'11'!$G$12)*$F807,0)</f>
        <v>0</v>
      </c>
      <c r="C1418" s="10"/>
    </row>
    <row r="1419" spans="1:3">
      <c r="A1419" s="21">
        <v>114</v>
      </c>
      <c r="B1419" s="6">
        <f>IF(ISNUMBER(SEARCH("D?001",'Calc1'!$B137)),'Calc1'!$G$1857*'Calc1'!$B1353/(1+'11'!$G$12)*$F808,0)</f>
        <v>0</v>
      </c>
      <c r="C1419" s="10"/>
    </row>
    <row r="1420" spans="1:3">
      <c r="A1420" s="21">
        <v>115</v>
      </c>
      <c r="B1420" s="6">
        <f>IF(ISNUMBER(SEARCH("D?001",'Calc1'!$B138)),'Calc1'!$G$1857*'Calc1'!$B1354/(1+'11'!$G$12)*$F809,0)</f>
        <v>0</v>
      </c>
      <c r="C1420" s="10"/>
    </row>
    <row r="1421" spans="1:3">
      <c r="A1421" s="21">
        <v>116</v>
      </c>
      <c r="B1421" s="6">
        <f>IF(ISNUMBER(SEARCH("D?001",'Calc1'!$B139)),'Calc1'!$G$1857*'Calc1'!$B1355/(1+'11'!$G$12)*$F810,0)</f>
        <v>0</v>
      </c>
      <c r="C1421" s="10"/>
    </row>
    <row r="1422" spans="1:3">
      <c r="A1422" s="21">
        <v>117</v>
      </c>
      <c r="B1422" s="6">
        <f>IF(ISNUMBER(SEARCH("D?001",'Calc1'!$B140)),'Calc1'!$G$1857*'Calc1'!$B1356/(1+'11'!$G$12)*$F811,0)</f>
        <v>0</v>
      </c>
      <c r="C1422" s="10"/>
    </row>
    <row r="1423" spans="1:3">
      <c r="A1423" s="21">
        <v>118</v>
      </c>
      <c r="B1423" s="6">
        <f>IF(ISNUMBER(SEARCH("D?001",'Calc1'!$B141)),'Calc1'!$G$1857*'Calc1'!$B1357/(1+'11'!$G$12)*$F812,0)</f>
        <v>0</v>
      </c>
      <c r="C1423" s="10"/>
    </row>
    <row r="1424" spans="1:3">
      <c r="A1424" s="21">
        <v>119</v>
      </c>
      <c r="B1424" s="6">
        <f>IF(ISNUMBER(SEARCH("D?001",'Calc1'!$B142)),'Calc1'!$G$1857*'Calc1'!$B1358/(1+'11'!$G$12)*$F813,0)</f>
        <v>0</v>
      </c>
      <c r="C1424" s="10"/>
    </row>
    <row r="1425" spans="1:3">
      <c r="A1425" s="21">
        <v>120</v>
      </c>
      <c r="B1425" s="6">
        <f>IF(ISNUMBER(SEARCH("D?001",'Calc1'!$B143)),'Calc1'!$G$1857*'Calc1'!$B1359/(1+'11'!$G$12)*$F814,0)</f>
        <v>0</v>
      </c>
      <c r="C1425" s="10"/>
    </row>
    <row r="1426" spans="1:3">
      <c r="A1426" s="21">
        <v>121</v>
      </c>
      <c r="B1426" s="6">
        <f>IF(ISNUMBER(SEARCH("D?001",'Calc1'!$B144)),'Calc1'!$G$1857*'Calc1'!$B1360/(1+'11'!$G$12)*$F815,0)</f>
        <v>0</v>
      </c>
      <c r="C1426" s="10"/>
    </row>
    <row r="1427" spans="1:3">
      <c r="A1427" s="21">
        <v>122</v>
      </c>
      <c r="B1427" s="6">
        <f>IF(ISNUMBER(SEARCH("D?001",'Calc1'!$B145)),'Calc1'!$G$1857*'Calc1'!$B1361/(1+'11'!$G$12)*$F816,0)</f>
        <v>0</v>
      </c>
      <c r="C1427" s="10"/>
    </row>
    <row r="1428" spans="1:3">
      <c r="A1428" s="21">
        <v>123</v>
      </c>
      <c r="B1428" s="6">
        <f>IF(ISNUMBER(SEARCH("D?001",'Calc1'!$B146)),'Calc1'!$G$1857*'Calc1'!$B1362/(1+'11'!$G$12)*$F817,0)</f>
        <v>0</v>
      </c>
      <c r="C1428" s="10"/>
    </row>
    <row r="1429" spans="1:3">
      <c r="A1429" s="21">
        <v>124</v>
      </c>
      <c r="B1429" s="6">
        <f>IF(ISNUMBER(SEARCH("D?001",'Calc1'!$B147)),'Calc1'!$G$1857*'Calc1'!$B1363/(1+'11'!$G$12)*$F818,0)</f>
        <v>0</v>
      </c>
      <c r="C1429" s="10"/>
    </row>
    <row r="1430" spans="1:3">
      <c r="A1430" s="21">
        <v>125</v>
      </c>
      <c r="B1430" s="6">
        <f>IF(ISNUMBER(SEARCH("D?001",'Calc1'!$B148)),'Calc1'!$G$1857*'Calc1'!$B1364/(1+'11'!$G$12)*$F819,0)</f>
        <v>0</v>
      </c>
      <c r="C1430" s="10"/>
    </row>
    <row r="1431" spans="1:3">
      <c r="A1431" s="21">
        <v>126</v>
      </c>
      <c r="B1431" s="6">
        <f>IF(ISNUMBER(SEARCH("D?001",'Calc1'!$B149)),'Calc1'!$G$1857*'Calc1'!$B1365/(1+'11'!$G$12)*$F820,0)</f>
        <v>0</v>
      </c>
      <c r="C1431" s="10"/>
    </row>
    <row r="1432" spans="1:3">
      <c r="A1432" s="21">
        <v>127</v>
      </c>
      <c r="B1432" s="6">
        <f>IF(ISNUMBER(SEARCH("D?001",'Calc1'!$B150)),'Calc1'!$G$1857*'Calc1'!$B1366/(1+'11'!$G$12)*$F821,0)</f>
        <v>0</v>
      </c>
      <c r="C1432" s="10"/>
    </row>
    <row r="1433" spans="1:3">
      <c r="A1433" s="21">
        <v>128</v>
      </c>
      <c r="B1433" s="6">
        <f>IF(ISNUMBER(SEARCH("D?001",'Calc1'!$B151)),'Calc1'!$G$1857*'Calc1'!$B1367/(1+'11'!$G$12)*$F822,0)</f>
        <v>0</v>
      </c>
      <c r="C1433" s="10"/>
    </row>
    <row r="1434" spans="1:3">
      <c r="A1434" s="21">
        <v>129</v>
      </c>
      <c r="B1434" s="6">
        <f>IF(ISNUMBER(SEARCH("D?001",'Calc1'!$B152)),'Calc1'!$G$1857*'Calc1'!$B1368/(1+'11'!$G$12)*$F823,0)</f>
        <v>0</v>
      </c>
      <c r="C1434" s="10"/>
    </row>
    <row r="1435" spans="1:3">
      <c r="A1435" s="21">
        <v>130</v>
      </c>
      <c r="B1435" s="6">
        <f>IF(ISNUMBER(SEARCH("D?001",'Calc1'!$B153)),'Calc1'!$G$1857*'Calc1'!$B1369/(1+'11'!$G$12)*$F824,0)</f>
        <v>0</v>
      </c>
      <c r="C1435" s="10"/>
    </row>
    <row r="1436" spans="1:3">
      <c r="A1436" s="21">
        <v>131</v>
      </c>
      <c r="B1436" s="6">
        <f>IF(ISNUMBER(SEARCH("D?001",'Calc1'!$B154)),'Calc1'!$G$1857*'Calc1'!$B1370/(1+'11'!$G$12)*$F825,0)</f>
        <v>0</v>
      </c>
      <c r="C1436" s="10"/>
    </row>
    <row r="1437" spans="1:3">
      <c r="A1437" s="21">
        <v>132</v>
      </c>
      <c r="B1437" s="6">
        <f>IF(ISNUMBER(SEARCH("D?001",'Calc1'!$B155)),'Calc1'!$G$1857*'Calc1'!$B1371/(1+'11'!$G$12)*$F826,0)</f>
        <v>0</v>
      </c>
      <c r="C1437" s="10"/>
    </row>
    <row r="1438" spans="1:3">
      <c r="A1438" s="21">
        <v>133</v>
      </c>
      <c r="B1438" s="6">
        <f>IF(ISNUMBER(SEARCH("D?001",'Calc1'!$B156)),'Calc1'!$G$1857*'Calc1'!$B1372/(1+'11'!$G$12)*$F827,0)</f>
        <v>0</v>
      </c>
      <c r="C1438" s="10"/>
    </row>
    <row r="1439" spans="1:3">
      <c r="A1439" s="21">
        <v>134</v>
      </c>
      <c r="B1439" s="6">
        <f>IF(ISNUMBER(SEARCH("D?001",'Calc1'!$B157)),'Calc1'!$G$1857*'Calc1'!$B1373/(1+'11'!$G$12)*$F828,0)</f>
        <v>0</v>
      </c>
      <c r="C1439" s="10"/>
    </row>
    <row r="1440" spans="1:3">
      <c r="A1440" s="21">
        <v>135</v>
      </c>
      <c r="B1440" s="6">
        <f>IF(ISNUMBER(SEARCH("D?001",'Calc1'!$B158)),'Calc1'!$G$1857*'Calc1'!$B1374/(1+'11'!$G$12)*$F829,0)</f>
        <v>0</v>
      </c>
      <c r="C1440" s="10"/>
    </row>
    <row r="1441" spans="1:3">
      <c r="A1441" s="21">
        <v>136</v>
      </c>
      <c r="B1441" s="6">
        <f>IF(ISNUMBER(SEARCH("D?001",'Calc1'!$B159)),'Calc1'!$G$1857*'Calc1'!$B1375/(1+'11'!$G$12)*$F830,0)</f>
        <v>0</v>
      </c>
      <c r="C1441" s="10"/>
    </row>
    <row r="1442" spans="1:3">
      <c r="A1442" s="21">
        <v>137</v>
      </c>
      <c r="B1442" s="6">
        <f>IF(ISNUMBER(SEARCH("D?001",'Calc1'!$B160)),'Calc1'!$G$1857*'Calc1'!$B1376/(1+'11'!$G$12)*$F831,0)</f>
        <v>0</v>
      </c>
      <c r="C1442" s="10"/>
    </row>
    <row r="1443" spans="1:3">
      <c r="A1443" s="21">
        <v>138</v>
      </c>
      <c r="B1443" s="6">
        <f>IF(ISNUMBER(SEARCH("D?001",'Calc1'!$B161)),'Calc1'!$G$1857*'Calc1'!$B1377/(1+'11'!$G$12)*$F832,0)</f>
        <v>0</v>
      </c>
      <c r="C1443" s="10"/>
    </row>
    <row r="1444" spans="1:3">
      <c r="A1444" s="21">
        <v>139</v>
      </c>
      <c r="B1444" s="6">
        <f>IF(ISNUMBER(SEARCH("D?001",'Calc1'!$B162)),'Calc1'!$G$1857*'Calc1'!$B1378/(1+'11'!$G$12)*$F833,0)</f>
        <v>0</v>
      </c>
      <c r="C1444" s="10"/>
    </row>
    <row r="1445" spans="1:3">
      <c r="A1445" s="21">
        <v>140</v>
      </c>
      <c r="B1445" s="6">
        <f>IF(ISNUMBER(SEARCH("D?001",'Calc1'!$B163)),'Calc1'!$G$1857*'Calc1'!$B1379/(1+'11'!$G$12)*$F834,0)</f>
        <v>0</v>
      </c>
      <c r="C1445" s="10"/>
    </row>
    <row r="1446" spans="1:3">
      <c r="A1446" s="21">
        <v>141</v>
      </c>
      <c r="B1446" s="6">
        <f>IF(ISNUMBER(SEARCH("D?001",'Calc1'!$B164)),'Calc1'!$G$1857*'Calc1'!$B1380/(1+'11'!$G$12)*$F835,0)</f>
        <v>0</v>
      </c>
      <c r="C1446" s="10"/>
    </row>
    <row r="1447" spans="1:3">
      <c r="A1447" s="21">
        <v>142</v>
      </c>
      <c r="B1447" s="6">
        <f>IF(ISNUMBER(SEARCH("D?001",'Calc1'!$B165)),'Calc1'!$G$1857*'Calc1'!$B1381/(1+'11'!$G$12)*$F836,0)</f>
        <v>0</v>
      </c>
      <c r="C1447" s="10"/>
    </row>
    <row r="1448" spans="1:3">
      <c r="A1448" s="21">
        <v>143</v>
      </c>
      <c r="B1448" s="6">
        <f>IF(ISNUMBER(SEARCH("D?001",'Calc1'!$B166)),'Calc1'!$G$1857*'Calc1'!$B1382/(1+'11'!$G$12)*$F837,0)</f>
        <v>0</v>
      </c>
      <c r="C1448" s="10"/>
    </row>
    <row r="1449" spans="1:3">
      <c r="A1449" s="21">
        <v>144</v>
      </c>
      <c r="B1449" s="6">
        <f>IF(ISNUMBER(SEARCH("D?001",'Calc1'!$B167)),'Calc1'!$G$1857*'Calc1'!$B1383/(1+'11'!$G$12)*$F838,0)</f>
        <v>0</v>
      </c>
      <c r="C1449" s="10"/>
    </row>
    <row r="1450" spans="1:3">
      <c r="A1450" s="21">
        <v>145</v>
      </c>
      <c r="B1450" s="6">
        <f>IF(ISNUMBER(SEARCH("D?001",'Calc1'!$B168)),'Calc1'!$G$1857*'Calc1'!$B1384/(1+'11'!$G$12)*$F839,0)</f>
        <v>0</v>
      </c>
      <c r="C1450" s="10"/>
    </row>
    <row r="1451" spans="1:3">
      <c r="A1451" s="21">
        <v>146</v>
      </c>
      <c r="B1451" s="6">
        <f>IF(ISNUMBER(SEARCH("D?001",'Calc1'!$B169)),'Calc1'!$G$1857*'Calc1'!$B1385/(1+'11'!$G$12)*$F840,0)</f>
        <v>0</v>
      </c>
      <c r="C1451" s="10"/>
    </row>
    <row r="1452" spans="1:3">
      <c r="A1452" s="21">
        <v>147</v>
      </c>
      <c r="B1452" s="6">
        <f>IF(ISNUMBER(SEARCH("D?001",'Calc1'!$B170)),'Calc1'!$G$1857*'Calc1'!$B1386/(1+'11'!$G$12)*$F841,0)</f>
        <v>0</v>
      </c>
      <c r="C1452" s="10"/>
    </row>
    <row r="1453" spans="1:3">
      <c r="A1453" s="21">
        <v>148</v>
      </c>
      <c r="B1453" s="6">
        <f>IF(ISNUMBER(SEARCH("D?001",'Calc1'!$B171)),'Calc1'!$G$1857*'Calc1'!$B1387/(1+'11'!$G$12)*$F842,0)</f>
        <v>0</v>
      </c>
      <c r="C1453" s="10"/>
    </row>
    <row r="1454" spans="1:3">
      <c r="A1454" s="21">
        <v>149</v>
      </c>
      <c r="B1454" s="6">
        <f>IF(ISNUMBER(SEARCH("D?001",'Calc1'!$B172)),'Calc1'!$G$1857*'Calc1'!$B1388/(1+'11'!$G$12)*$F843,0)</f>
        <v>0</v>
      </c>
      <c r="C1454" s="10"/>
    </row>
    <row r="1455" spans="1:3">
      <c r="A1455" s="21">
        <v>150</v>
      </c>
      <c r="B1455" s="6">
        <f>IF(ISNUMBER(SEARCH("D?001",'Calc1'!$B173)),'Calc1'!$G$1857*'Calc1'!$B1389/(1+'11'!$G$12)*$F844,0)</f>
        <v>0</v>
      </c>
      <c r="C1455" s="10"/>
    </row>
    <row r="1456" spans="1:3">
      <c r="A1456" s="21">
        <v>151</v>
      </c>
      <c r="B1456" s="6">
        <f>IF(ISNUMBER(SEARCH("D?001",'Calc1'!$B174)),'Calc1'!$G$1857*'Calc1'!$B1390/(1+'11'!$G$12)*$F845,0)</f>
        <v>0</v>
      </c>
      <c r="C1456" s="10"/>
    </row>
    <row r="1457" spans="1:3">
      <c r="A1457" s="21">
        <v>152</v>
      </c>
      <c r="B1457" s="6">
        <f>IF(ISNUMBER(SEARCH("D?001",'Calc1'!$B175)),'Calc1'!$G$1857*'Calc1'!$B1391/(1+'11'!$G$12)*$F846,0)</f>
        <v>0</v>
      </c>
      <c r="C1457" s="10"/>
    </row>
    <row r="1458" spans="1:3">
      <c r="A1458" s="21">
        <v>153</v>
      </c>
      <c r="B1458" s="6">
        <f>IF(ISNUMBER(SEARCH("D?001",'Calc1'!$B176)),'Calc1'!$G$1857*'Calc1'!$B1392/(1+'11'!$G$12)*$F847,0)</f>
        <v>0</v>
      </c>
      <c r="C1458" s="10"/>
    </row>
    <row r="1459" spans="1:3">
      <c r="A1459" s="21">
        <v>154</v>
      </c>
      <c r="B1459" s="6">
        <f>IF(ISNUMBER(SEARCH("D?001",'Calc1'!$B177)),'Calc1'!$G$1857*'Calc1'!$B1393/(1+'11'!$G$12)*$F848,0)</f>
        <v>0</v>
      </c>
      <c r="C1459" s="10"/>
    </row>
    <row r="1460" spans="1:3">
      <c r="A1460" s="21">
        <v>155</v>
      </c>
      <c r="B1460" s="6">
        <f>IF(ISNUMBER(SEARCH("D?001",'Calc1'!$B178)),'Calc1'!$G$1857*'Calc1'!$B1394/(1+'11'!$G$12)*$F849,0)</f>
        <v>0</v>
      </c>
      <c r="C1460" s="10"/>
    </row>
    <row r="1461" spans="1:3">
      <c r="A1461" s="21">
        <v>156</v>
      </c>
      <c r="B1461" s="6">
        <f>IF(ISNUMBER(SEARCH("D?001",'Calc1'!$B179)),'Calc1'!$G$1857*'Calc1'!$B1395/(1+'11'!$G$12)*$F850,0)</f>
        <v>0</v>
      </c>
      <c r="C1461" s="10"/>
    </row>
    <row r="1462" spans="1:3">
      <c r="A1462" s="21">
        <v>157</v>
      </c>
      <c r="B1462" s="6">
        <f>IF(ISNUMBER(SEARCH("D?001",'Calc1'!$B180)),'Calc1'!$G$1857*'Calc1'!$B1396/(1+'11'!$G$12)*$F851,0)</f>
        <v>0</v>
      </c>
      <c r="C1462" s="10"/>
    </row>
    <row r="1463" spans="1:3">
      <c r="A1463" s="21">
        <v>158</v>
      </c>
      <c r="B1463" s="6">
        <f>IF(ISNUMBER(SEARCH("D?001",'Calc1'!$B181)),'Calc1'!$G$1857*'Calc1'!$B1397/(1+'11'!$G$12)*$F852,0)</f>
        <v>0</v>
      </c>
      <c r="C1463" s="10"/>
    </row>
    <row r="1464" spans="1:3">
      <c r="A1464" s="21">
        <v>159</v>
      </c>
      <c r="B1464" s="6">
        <f>IF(ISNUMBER(SEARCH("D?001",'Calc1'!$B182)),'Calc1'!$G$1857*'Calc1'!$B1398/(1+'11'!$G$12)*$F853,0)</f>
        <v>0</v>
      </c>
      <c r="C1464" s="10"/>
    </row>
    <row r="1465" spans="1:3">
      <c r="A1465" s="21">
        <v>160</v>
      </c>
      <c r="B1465" s="6">
        <f>IF(ISNUMBER(SEARCH("D?001",'Calc1'!$B183)),'Calc1'!$G$1857*'Calc1'!$B1399/(1+'11'!$G$12)*$F854,0)</f>
        <v>0</v>
      </c>
      <c r="C1465" s="10"/>
    </row>
    <row r="1466" spans="1:3">
      <c r="A1466" s="21">
        <v>161</v>
      </c>
      <c r="B1466" s="6">
        <f>IF(ISNUMBER(SEARCH("D?001",'Calc1'!$B184)),'Calc1'!$G$1857*'Calc1'!$B1400/(1+'11'!$G$12)*$F855,0)</f>
        <v>0</v>
      </c>
      <c r="C1466" s="10"/>
    </row>
    <row r="1467" spans="1:3">
      <c r="A1467" s="21">
        <v>162</v>
      </c>
      <c r="B1467" s="6">
        <f>IF(ISNUMBER(SEARCH("D?001",'Calc1'!$B185)),'Calc1'!$G$1857*'Calc1'!$B1401/(1+'11'!$G$12)*$F856,0)</f>
        <v>0</v>
      </c>
      <c r="C1467" s="10"/>
    </row>
    <row r="1468" spans="1:3">
      <c r="A1468" s="21">
        <v>163</v>
      </c>
      <c r="B1468" s="6">
        <f>IF(ISNUMBER(SEARCH("D?001",'Calc1'!$B186)),'Calc1'!$G$1857*'Calc1'!$B1402/(1+'11'!$G$12)*$F857,0)</f>
        <v>0</v>
      </c>
      <c r="C1468" s="10"/>
    </row>
    <row r="1469" spans="1:3">
      <c r="A1469" s="21">
        <v>164</v>
      </c>
      <c r="B1469" s="6">
        <f>IF(ISNUMBER(SEARCH("D?001",'Calc1'!$B187)),'Calc1'!$G$1857*'Calc1'!$B1403/(1+'11'!$G$12)*$F858,0)</f>
        <v>0</v>
      </c>
      <c r="C1469" s="10"/>
    </row>
    <row r="1470" spans="1:3">
      <c r="A1470" s="21">
        <v>165</v>
      </c>
      <c r="B1470" s="6">
        <f>IF(ISNUMBER(SEARCH("D?001",'Calc1'!$B188)),'Calc1'!$G$1857*'Calc1'!$B1404/(1+'11'!$G$12)*$F859,0)</f>
        <v>0</v>
      </c>
      <c r="C1470" s="10"/>
    </row>
    <row r="1471" spans="1:3">
      <c r="A1471" s="21">
        <v>166</v>
      </c>
      <c r="B1471" s="6">
        <f>IF(ISNUMBER(SEARCH("D?001",'Calc1'!$B189)),'Calc1'!$G$1857*'Calc1'!$B1405/(1+'11'!$G$12)*$F860,0)</f>
        <v>0</v>
      </c>
      <c r="C1471" s="10"/>
    </row>
    <row r="1472" spans="1:3">
      <c r="A1472" s="21">
        <v>167</v>
      </c>
      <c r="B1472" s="6">
        <f>IF(ISNUMBER(SEARCH("D?001",'Calc1'!$B190)),'Calc1'!$G$1857*'Calc1'!$B1406/(1+'11'!$G$12)*$F861,0)</f>
        <v>0</v>
      </c>
      <c r="C1472" s="10"/>
    </row>
    <row r="1473" spans="1:3">
      <c r="A1473" s="21">
        <v>168</v>
      </c>
      <c r="B1473" s="6">
        <f>IF(ISNUMBER(SEARCH("D?001",'Calc1'!$B191)),'Calc1'!$G$1857*'Calc1'!$B1407/(1+'11'!$G$12)*$F862,0)</f>
        <v>0</v>
      </c>
      <c r="C1473" s="10"/>
    </row>
    <row r="1474" spans="1:3">
      <c r="A1474" s="21">
        <v>169</v>
      </c>
      <c r="B1474" s="6">
        <f>IF(ISNUMBER(SEARCH("D?001",'Calc1'!$B192)),'Calc1'!$G$1857*'Calc1'!$B1408/(1+'11'!$G$12)*$F863,0)</f>
        <v>0</v>
      </c>
      <c r="C1474" s="10"/>
    </row>
    <row r="1475" spans="1:3">
      <c r="A1475" s="21">
        <v>170</v>
      </c>
      <c r="B1475" s="6">
        <f>IF(ISNUMBER(SEARCH("D?001",'Calc1'!$B193)),'Calc1'!$G$1857*'Calc1'!$B1409/(1+'11'!$G$12)*$F864,0)</f>
        <v>0</v>
      </c>
      <c r="C1475" s="10"/>
    </row>
    <row r="1476" spans="1:3">
      <c r="A1476" s="21">
        <v>171</v>
      </c>
      <c r="B1476" s="6">
        <f>IF(ISNUMBER(SEARCH("D?001",'Calc1'!$B194)),'Calc1'!$G$1857*'Calc1'!$B1410/(1+'11'!$G$12)*$F865,0)</f>
        <v>0</v>
      </c>
      <c r="C1476" s="10"/>
    </row>
    <row r="1477" spans="1:3">
      <c r="A1477" s="21">
        <v>172</v>
      </c>
      <c r="B1477" s="6">
        <f>IF(ISNUMBER(SEARCH("D?001",'Calc1'!$B195)),'Calc1'!$G$1857*'Calc1'!$B1411/(1+'11'!$G$12)*$F866,0)</f>
        <v>0</v>
      </c>
      <c r="C1477" s="10"/>
    </row>
    <row r="1478" spans="1:3">
      <c r="A1478" s="21">
        <v>173</v>
      </c>
      <c r="B1478" s="6">
        <f>IF(ISNUMBER(SEARCH("D?001",'Calc1'!$B196)),'Calc1'!$G$1857*'Calc1'!$B1412/(1+'11'!$G$12)*$F867,0)</f>
        <v>0</v>
      </c>
      <c r="C1478" s="10"/>
    </row>
    <row r="1479" spans="1:3">
      <c r="A1479" s="21">
        <v>174</v>
      </c>
      <c r="B1479" s="6">
        <f>IF(ISNUMBER(SEARCH("D?001",'Calc1'!$B197)),'Calc1'!$G$1857*'Calc1'!$B1413/(1+'11'!$G$12)*$F868,0)</f>
        <v>0</v>
      </c>
      <c r="C1479" s="10"/>
    </row>
    <row r="1480" spans="1:3">
      <c r="A1480" s="21">
        <v>175</v>
      </c>
      <c r="B1480" s="6">
        <f>IF(ISNUMBER(SEARCH("D?001",'Calc1'!$B198)),'Calc1'!$G$1857*'Calc1'!$B1414/(1+'11'!$G$12)*$F869,0)</f>
        <v>0</v>
      </c>
      <c r="C1480" s="10"/>
    </row>
    <row r="1481" spans="1:3">
      <c r="A1481" s="21">
        <v>176</v>
      </c>
      <c r="B1481" s="6">
        <f>IF(ISNUMBER(SEARCH("D?001",'Calc1'!$B199)),'Calc1'!$G$1857*'Calc1'!$B1415/(1+'11'!$G$12)*$F870,0)</f>
        <v>0</v>
      </c>
      <c r="C1481" s="10"/>
    </row>
    <row r="1482" spans="1:3">
      <c r="A1482" s="21">
        <v>177</v>
      </c>
      <c r="B1482" s="6">
        <f>IF(ISNUMBER(SEARCH("D?001",'Calc1'!$B200)),'Calc1'!$G$1857*'Calc1'!$B1416/(1+'11'!$G$12)*$F871,0)</f>
        <v>0</v>
      </c>
      <c r="C1482" s="10"/>
    </row>
    <row r="1483" spans="1:3">
      <c r="A1483" s="21">
        <v>178</v>
      </c>
      <c r="B1483" s="6">
        <f>IF(ISNUMBER(SEARCH("D?001",'Calc1'!$B201)),'Calc1'!$G$1857*'Calc1'!$B1417/(1+'11'!$G$12)*$F872,0)</f>
        <v>0</v>
      </c>
      <c r="C1483" s="10"/>
    </row>
    <row r="1484" spans="1:3">
      <c r="A1484" s="21">
        <v>179</v>
      </c>
      <c r="B1484" s="6">
        <f>IF(ISNUMBER(SEARCH("D?001",'Calc1'!$B202)),'Calc1'!$G$1857*'Calc1'!$B1418/(1+'11'!$G$12)*$F873,0)</f>
        <v>0</v>
      </c>
      <c r="C1484" s="10"/>
    </row>
    <row r="1485" spans="1:3">
      <c r="A1485" s="21">
        <v>180</v>
      </c>
      <c r="B1485" s="6">
        <f>IF(ISNUMBER(SEARCH("D?001",'Calc1'!$B203)),'Calc1'!$G$1857*'Calc1'!$B1419/(1+'11'!$G$12)*$F874,0)</f>
        <v>0</v>
      </c>
      <c r="C1485" s="10"/>
    </row>
    <row r="1486" spans="1:3">
      <c r="A1486" s="21">
        <v>181</v>
      </c>
      <c r="B1486" s="6">
        <f>IF(ISNUMBER(SEARCH("D?001",'Calc1'!$B204)),'Calc1'!$G$1857*'Calc1'!$B1420/(1+'11'!$G$12)*$F875,0)</f>
        <v>0</v>
      </c>
      <c r="C1486" s="10"/>
    </row>
    <row r="1487" spans="1:3">
      <c r="A1487" s="21">
        <v>182</v>
      </c>
      <c r="B1487" s="6">
        <f>IF(ISNUMBER(SEARCH("D?001",'Calc1'!$B205)),'Calc1'!$G$1857*'Calc1'!$B1421/(1+'11'!$G$12)*$F876,0)</f>
        <v>0</v>
      </c>
      <c r="C1487" s="10"/>
    </row>
    <row r="1488" spans="1:3">
      <c r="A1488" s="21">
        <v>183</v>
      </c>
      <c r="B1488" s="6">
        <f>IF(ISNUMBER(SEARCH("D?001",'Calc1'!$B206)),'Calc1'!$G$1857*'Calc1'!$B1422/(1+'11'!$G$12)*$F877,0)</f>
        <v>0</v>
      </c>
      <c r="C1488" s="10"/>
    </row>
    <row r="1489" spans="1:3">
      <c r="A1489" s="21">
        <v>184</v>
      </c>
      <c r="B1489" s="6">
        <f>IF(ISNUMBER(SEARCH("D?001",'Calc1'!$B207)),'Calc1'!$G$1857*'Calc1'!$B1423/(1+'11'!$G$12)*$F878,0)</f>
        <v>0</v>
      </c>
      <c r="C1489" s="10"/>
    </row>
    <row r="1490" spans="1:3">
      <c r="A1490" s="21">
        <v>185</v>
      </c>
      <c r="B1490" s="6">
        <f>IF(ISNUMBER(SEARCH("D?001",'Calc1'!$B208)),'Calc1'!$G$1857*'Calc1'!$B1424/(1+'11'!$G$12)*$F879,0)</f>
        <v>0</v>
      </c>
      <c r="C1490" s="10"/>
    </row>
    <row r="1491" spans="1:3">
      <c r="A1491" s="21">
        <v>186</v>
      </c>
      <c r="B1491" s="6">
        <f>IF(ISNUMBER(SEARCH("D?001",'Calc1'!$B209)),'Calc1'!$G$1857*'Calc1'!$B1425/(1+'11'!$G$12)*$F880,0)</f>
        <v>0</v>
      </c>
      <c r="C1491" s="10"/>
    </row>
    <row r="1492" spans="1:3">
      <c r="A1492" s="21">
        <v>187</v>
      </c>
      <c r="B1492" s="6">
        <f>IF(ISNUMBER(SEARCH("D?001",'Calc1'!$B210)),'Calc1'!$G$1857*'Calc1'!$B1426/(1+'11'!$G$12)*$F881,0)</f>
        <v>0</v>
      </c>
      <c r="C1492" s="10"/>
    </row>
    <row r="1493" spans="1:3">
      <c r="A1493" s="21">
        <v>188</v>
      </c>
      <c r="B1493" s="6">
        <f>IF(ISNUMBER(SEARCH("D?001",'Calc1'!$B211)),'Calc1'!$G$1857*'Calc1'!$B1427/(1+'11'!$G$12)*$F882,0)</f>
        <v>0</v>
      </c>
      <c r="C1493" s="10"/>
    </row>
    <row r="1494" spans="1:3">
      <c r="A1494" s="21">
        <v>189</v>
      </c>
      <c r="B1494" s="6">
        <f>IF(ISNUMBER(SEARCH("D?001",'Calc1'!$B212)),'Calc1'!$G$1857*'Calc1'!$B1428/(1+'11'!$G$12)*$F883,0)</f>
        <v>0</v>
      </c>
      <c r="C1494" s="10"/>
    </row>
    <row r="1495" spans="1:3">
      <c r="A1495" s="21">
        <v>190</v>
      </c>
      <c r="B1495" s="6">
        <f>IF(ISNUMBER(SEARCH("D?001",'Calc1'!$B213)),'Calc1'!$G$1857*'Calc1'!$B1429/(1+'11'!$G$12)*$F884,0)</f>
        <v>0</v>
      </c>
      <c r="C1495" s="10"/>
    </row>
    <row r="1496" spans="1:3">
      <c r="A1496" s="21">
        <v>191</v>
      </c>
      <c r="B1496" s="6">
        <f>IF(ISNUMBER(SEARCH("D?001",'Calc1'!$B214)),'Calc1'!$G$1857*'Calc1'!$B1430/(1+'11'!$G$12)*$F885,0)</f>
        <v>0</v>
      </c>
      <c r="C1496" s="10"/>
    </row>
    <row r="1497" spans="1:3">
      <c r="A1497" s="21">
        <v>192</v>
      </c>
      <c r="B1497" s="6">
        <f>IF(ISNUMBER(SEARCH("D?001",'Calc1'!$B215)),'Calc1'!$G$1857*'Calc1'!$B1431/(1+'11'!$G$12)*$F886,0)</f>
        <v>0</v>
      </c>
      <c r="C1497" s="10"/>
    </row>
    <row r="1498" spans="1:3">
      <c r="A1498" s="21">
        <v>193</v>
      </c>
      <c r="B1498" s="6">
        <f>IF(ISNUMBER(SEARCH("D?001",'Calc1'!$B216)),'Calc1'!$G$1857*'Calc1'!$B1432/(1+'11'!$G$12)*$F887,0)</f>
        <v>0</v>
      </c>
      <c r="C1498" s="10"/>
    </row>
    <row r="1499" spans="1:3">
      <c r="A1499" s="21">
        <v>194</v>
      </c>
      <c r="B1499" s="6">
        <f>IF(ISNUMBER(SEARCH("D?001",'Calc1'!$B217)),'Calc1'!$G$1857*'Calc1'!$B1433/(1+'11'!$G$12)*$F888,0)</f>
        <v>0</v>
      </c>
      <c r="C1499" s="10"/>
    </row>
    <row r="1500" spans="1:3">
      <c r="A1500" s="21">
        <v>195</v>
      </c>
      <c r="B1500" s="6">
        <f>IF(ISNUMBER(SEARCH("D?001",'Calc1'!$B218)),'Calc1'!$G$1857*'Calc1'!$B1434/(1+'11'!$G$12)*$F889,0)</f>
        <v>0</v>
      </c>
      <c r="C1500" s="10"/>
    </row>
    <row r="1501" spans="1:3">
      <c r="A1501" s="21">
        <v>196</v>
      </c>
      <c r="B1501" s="6">
        <f>IF(ISNUMBER(SEARCH("D?001",'Calc1'!$B219)),'Calc1'!$G$1857*'Calc1'!$B1435/(1+'11'!$G$12)*$F890,0)</f>
        <v>0</v>
      </c>
      <c r="C1501" s="10"/>
    </row>
    <row r="1502" spans="1:3">
      <c r="A1502" s="21">
        <v>197</v>
      </c>
      <c r="B1502" s="6">
        <f>IF(ISNUMBER(SEARCH("D?001",'Calc1'!$B220)),'Calc1'!$G$1857*'Calc1'!$B1436/(1+'11'!$G$12)*$F891,0)</f>
        <v>0</v>
      </c>
      <c r="C1502" s="10"/>
    </row>
    <row r="1503" spans="1:3">
      <c r="A1503" s="21">
        <v>198</v>
      </c>
      <c r="B1503" s="6">
        <f>IF(ISNUMBER(SEARCH("D?001",'Calc1'!$B221)),'Calc1'!$G$1857*'Calc1'!$B1437/(1+'11'!$G$12)*$F892,0)</f>
        <v>0</v>
      </c>
      <c r="C1503" s="10"/>
    </row>
    <row r="1504" spans="1:3">
      <c r="A1504" s="21">
        <v>199</v>
      </c>
      <c r="B1504" s="6">
        <f>IF(ISNUMBER(SEARCH("D?001",'Calc1'!$B222)),'Calc1'!$G$1857*'Calc1'!$B1438/(1+'11'!$G$12)*$F893,0)</f>
        <v>0</v>
      </c>
      <c r="C1504" s="10"/>
    </row>
    <row r="1505" spans="1:3">
      <c r="A1505" s="21">
        <v>200</v>
      </c>
      <c r="B1505" s="6">
        <f>IF(ISNUMBER(SEARCH("D?001",'Calc1'!$B223)),'Calc1'!$G$1857*'Calc1'!$B1439/(1+'11'!$G$12)*$F894,0)</f>
        <v>0</v>
      </c>
      <c r="C1505" s="10"/>
    </row>
    <row r="1506" spans="1:3">
      <c r="A1506" s="21">
        <v>201</v>
      </c>
      <c r="B1506" s="6">
        <f>IF(ISNUMBER(SEARCH("D?001",'Calc1'!$B224)),'Calc1'!$G$1857*'Calc1'!$B1440/(1+'11'!$G$12)*$F895,0)</f>
        <v>0</v>
      </c>
      <c r="C1506" s="10"/>
    </row>
    <row r="1507" spans="1:3">
      <c r="A1507" s="21">
        <v>202</v>
      </c>
      <c r="B1507" s="6">
        <f>IF(ISNUMBER(SEARCH("D?001",'Calc1'!$B225)),'Calc1'!$G$1857*'Calc1'!$B1441/(1+'11'!$G$12)*$F896,0)</f>
        <v>0</v>
      </c>
      <c r="C1507" s="10"/>
    </row>
    <row r="1508" spans="1:3">
      <c r="A1508" s="21">
        <v>203</v>
      </c>
      <c r="B1508" s="6">
        <f>IF(ISNUMBER(SEARCH("D?001",'Calc1'!$B226)),'Calc1'!$G$1857*'Calc1'!$B1442/(1+'11'!$G$12)*$F897,0)</f>
        <v>0</v>
      </c>
      <c r="C1508" s="10"/>
    </row>
    <row r="1509" spans="1:3">
      <c r="A1509" s="21">
        <v>204</v>
      </c>
      <c r="B1509" s="6">
        <f>IF(ISNUMBER(SEARCH("D?001",'Calc1'!$B227)),'Calc1'!$G$1857*'Calc1'!$B1443/(1+'11'!$G$12)*$F898,0)</f>
        <v>0</v>
      </c>
      <c r="C1509" s="10"/>
    </row>
    <row r="1510" spans="1:3">
      <c r="A1510" s="21">
        <v>205</v>
      </c>
      <c r="B1510" s="6">
        <f>IF(ISNUMBER(SEARCH("D?001",'Calc1'!$B228)),'Calc1'!$G$1857*'Calc1'!$B1444/(1+'11'!$G$12)*$F899,0)</f>
        <v>0</v>
      </c>
      <c r="C1510" s="10"/>
    </row>
    <row r="1511" spans="1:3">
      <c r="A1511" s="21">
        <v>206</v>
      </c>
      <c r="B1511" s="6">
        <f>IF(ISNUMBER(SEARCH("D?001",'Calc1'!$B229)),'Calc1'!$G$1857*'Calc1'!$B1445/(1+'11'!$G$12)*$F900,0)</f>
        <v>0</v>
      </c>
      <c r="C1511" s="10"/>
    </row>
    <row r="1512" spans="1:3">
      <c r="A1512" s="21">
        <v>207</v>
      </c>
      <c r="B1512" s="6">
        <f>IF(ISNUMBER(SEARCH("D?001",'Calc1'!$B230)),'Calc1'!$G$1857*'Calc1'!$B1446/(1+'11'!$G$12)*$F901,0)</f>
        <v>0</v>
      </c>
      <c r="C1512" s="10"/>
    </row>
    <row r="1513" spans="1:3">
      <c r="A1513" s="21">
        <v>208</v>
      </c>
      <c r="B1513" s="6">
        <f>IF(ISNUMBER(SEARCH("D?001",'Calc1'!$B231)),'Calc1'!$G$1857*'Calc1'!$B1447/(1+'11'!$G$12)*$F902,0)</f>
        <v>0</v>
      </c>
      <c r="C1513" s="10"/>
    </row>
    <row r="1514" spans="1:3">
      <c r="A1514" s="21">
        <v>209</v>
      </c>
      <c r="B1514" s="6">
        <f>IF(ISNUMBER(SEARCH("D?001",'Calc1'!$B232)),'Calc1'!$G$1857*'Calc1'!$B1448/(1+'11'!$G$12)*$F903,0)</f>
        <v>0</v>
      </c>
      <c r="C1514" s="10"/>
    </row>
    <row r="1515" spans="1:3">
      <c r="A1515" s="21">
        <v>210</v>
      </c>
      <c r="B1515" s="6">
        <f>IF(ISNUMBER(SEARCH("D?001",'Calc1'!$B233)),'Calc1'!$G$1857*'Calc1'!$B1449/(1+'11'!$G$12)*$F904,0)</f>
        <v>0</v>
      </c>
      <c r="C1515" s="10"/>
    </row>
    <row r="1516" spans="1:3">
      <c r="A1516" s="21">
        <v>211</v>
      </c>
      <c r="B1516" s="6">
        <f>IF(ISNUMBER(SEARCH("D?001",'Calc1'!$B234)),'Calc1'!$G$1857*'Calc1'!$B1450/(1+'11'!$G$12)*$F905,0)</f>
        <v>0</v>
      </c>
      <c r="C1516" s="10"/>
    </row>
    <row r="1517" spans="1:3">
      <c r="A1517" s="21">
        <v>212</v>
      </c>
      <c r="B1517" s="6">
        <f>IF(ISNUMBER(SEARCH("D?001",'Calc1'!$B235)),'Calc1'!$G$1857*'Calc1'!$B1451/(1+'11'!$G$12)*$F906,0)</f>
        <v>0</v>
      </c>
      <c r="C1517" s="10"/>
    </row>
    <row r="1518" spans="1:3">
      <c r="A1518" s="21">
        <v>213</v>
      </c>
      <c r="B1518" s="6">
        <f>IF(ISNUMBER(SEARCH("D?001",'Calc1'!$B236)),'Calc1'!$G$1857*'Calc1'!$B1452/(1+'11'!$G$12)*$F907,0)</f>
        <v>0</v>
      </c>
      <c r="C1518" s="10"/>
    </row>
    <row r="1519" spans="1:3">
      <c r="A1519" s="21">
        <v>214</v>
      </c>
      <c r="B1519" s="6">
        <f>IF(ISNUMBER(SEARCH("D?001",'Calc1'!$B237)),'Calc1'!$G$1857*'Calc1'!$B1453/(1+'11'!$G$12)*$F908,0)</f>
        <v>0</v>
      </c>
      <c r="C1519" s="10"/>
    </row>
    <row r="1520" spans="1:3">
      <c r="A1520" s="21">
        <v>215</v>
      </c>
      <c r="B1520" s="6">
        <f>IF(ISNUMBER(SEARCH("D?001",'Calc1'!$B238)),'Calc1'!$G$1857*'Calc1'!$B1454/(1+'11'!$G$12)*$F909,0)</f>
        <v>0</v>
      </c>
      <c r="C1520" s="10"/>
    </row>
    <row r="1521" spans="1:3">
      <c r="A1521" s="21">
        <v>216</v>
      </c>
      <c r="B1521" s="6">
        <f>IF(ISNUMBER(SEARCH("D?001",'Calc1'!$B239)),'Calc1'!$G$1857*'Calc1'!$B1455/(1+'11'!$G$12)*$F910,0)</f>
        <v>0</v>
      </c>
      <c r="C1521" s="10"/>
    </row>
    <row r="1522" spans="1:3">
      <c r="A1522" s="21">
        <v>217</v>
      </c>
      <c r="B1522" s="6">
        <f>IF(ISNUMBER(SEARCH("D?001",'Calc1'!$B240)),'Calc1'!$G$1857*'Calc1'!$B1456/(1+'11'!$G$12)*$F911,0)</f>
        <v>0</v>
      </c>
      <c r="C1522" s="10"/>
    </row>
    <row r="1523" spans="1:3">
      <c r="A1523" s="21">
        <v>218</v>
      </c>
      <c r="B1523" s="6">
        <f>IF(ISNUMBER(SEARCH("D?001",'Calc1'!$B241)),'Calc1'!$G$1857*'Calc1'!$B1457/(1+'11'!$G$12)*$F912,0)</f>
        <v>0</v>
      </c>
      <c r="C1523" s="10"/>
    </row>
    <row r="1524" spans="1:3">
      <c r="A1524" s="21">
        <v>219</v>
      </c>
      <c r="B1524" s="6">
        <f>IF(ISNUMBER(SEARCH("D?001",'Calc1'!$B242)),'Calc1'!$G$1857*'Calc1'!$B1458/(1+'11'!$G$12)*$F913,0)</f>
        <v>0</v>
      </c>
      <c r="C1524" s="10"/>
    </row>
    <row r="1525" spans="1:3">
      <c r="A1525" s="21">
        <v>220</v>
      </c>
      <c r="B1525" s="6">
        <f>IF(ISNUMBER(SEARCH("D?001",'Calc1'!$B243)),'Calc1'!$G$1857*'Calc1'!$B1459/(1+'11'!$G$12)*$F914,0)</f>
        <v>0</v>
      </c>
      <c r="C1525" s="10"/>
    </row>
    <row r="1526" spans="1:3">
      <c r="A1526" s="21">
        <v>221</v>
      </c>
      <c r="B1526" s="6">
        <f>IF(ISNUMBER(SEARCH("D?001",'Calc1'!$B244)),'Calc1'!$G$1857*'Calc1'!$B1460/(1+'11'!$G$12)*$F915,0)</f>
        <v>0</v>
      </c>
      <c r="C1526" s="10"/>
    </row>
    <row r="1527" spans="1:3">
      <c r="A1527" s="21">
        <v>222</v>
      </c>
      <c r="B1527" s="6">
        <f>IF(ISNUMBER(SEARCH("D?001",'Calc1'!$B245)),'Calc1'!$G$1857*'Calc1'!$B1461/(1+'11'!$G$12)*$F916,0)</f>
        <v>0</v>
      </c>
      <c r="C1527" s="10"/>
    </row>
    <row r="1528" spans="1:3">
      <c r="A1528" s="21">
        <v>223</v>
      </c>
      <c r="B1528" s="6">
        <f>IF(ISNUMBER(SEARCH("D?001",'Calc1'!$B246)),'Calc1'!$G$1857*'Calc1'!$B1462/(1+'11'!$G$12)*$F917,0)</f>
        <v>0</v>
      </c>
      <c r="C1528" s="10"/>
    </row>
    <row r="1529" spans="1:3">
      <c r="A1529" s="21">
        <v>224</v>
      </c>
      <c r="B1529" s="6">
        <f>IF(ISNUMBER(SEARCH("D?001",'Calc1'!$B247)),'Calc1'!$G$1857*'Calc1'!$B1463/(1+'11'!$G$12)*$F918,0)</f>
        <v>0</v>
      </c>
      <c r="C1529" s="10"/>
    </row>
    <row r="1530" spans="1:3">
      <c r="A1530" s="21">
        <v>225</v>
      </c>
      <c r="B1530" s="6">
        <f>IF(ISNUMBER(SEARCH("D?001",'Calc1'!$B248)),'Calc1'!$G$1857*'Calc1'!$B1464/(1+'11'!$G$12)*$F919,0)</f>
        <v>0</v>
      </c>
      <c r="C1530" s="10"/>
    </row>
    <row r="1531" spans="1:3">
      <c r="A1531" s="21">
        <v>226</v>
      </c>
      <c r="B1531" s="6">
        <f>IF(ISNUMBER(SEARCH("D?001",'Calc1'!$B249)),'Calc1'!$G$1857*'Calc1'!$B1465/(1+'11'!$G$12)*$F920,0)</f>
        <v>0</v>
      </c>
      <c r="C1531" s="10"/>
    </row>
    <row r="1532" spans="1:3">
      <c r="A1532" s="21">
        <v>227</v>
      </c>
      <c r="B1532" s="6">
        <f>IF(ISNUMBER(SEARCH("D?001",'Calc1'!$B250)),'Calc1'!$G$1857*'Calc1'!$B1466/(1+'11'!$G$12)*$F921,0)</f>
        <v>0</v>
      </c>
      <c r="C1532" s="10"/>
    </row>
    <row r="1533" spans="1:3">
      <c r="A1533" s="21">
        <v>228</v>
      </c>
      <c r="B1533" s="6">
        <f>IF(ISNUMBER(SEARCH("D?001",'Calc1'!$B251)),'Calc1'!$G$1857*'Calc1'!$B1467/(1+'11'!$G$12)*$F922,0)</f>
        <v>0</v>
      </c>
      <c r="C1533" s="10"/>
    </row>
    <row r="1534" spans="1:3">
      <c r="A1534" s="21">
        <v>229</v>
      </c>
      <c r="B1534" s="6">
        <f>IF(ISNUMBER(SEARCH("D?001",'Calc1'!$B252)),'Calc1'!$G$1857*'Calc1'!$B1468/(1+'11'!$G$12)*$F923,0)</f>
        <v>0</v>
      </c>
      <c r="C1534" s="10"/>
    </row>
    <row r="1535" spans="1:3">
      <c r="A1535" s="21">
        <v>230</v>
      </c>
      <c r="B1535" s="6">
        <f>IF(ISNUMBER(SEARCH("D?001",'Calc1'!$B253)),'Calc1'!$G$1857*'Calc1'!$B1469/(1+'11'!$G$12)*$F924,0)</f>
        <v>0</v>
      </c>
      <c r="C1535" s="10"/>
    </row>
    <row r="1536" spans="1:3">
      <c r="A1536" s="21">
        <v>231</v>
      </c>
      <c r="B1536" s="6">
        <f>IF(ISNUMBER(SEARCH("D?001",'Calc1'!$B254)),'Calc1'!$G$1857*'Calc1'!$B1470/(1+'11'!$G$12)*$F925,0)</f>
        <v>0</v>
      </c>
      <c r="C1536" s="10"/>
    </row>
    <row r="1537" spans="1:3">
      <c r="A1537" s="21">
        <v>232</v>
      </c>
      <c r="B1537" s="6">
        <f>IF(ISNUMBER(SEARCH("D?001",'Calc1'!$B255)),'Calc1'!$G$1857*'Calc1'!$B1471/(1+'11'!$G$12)*$F926,0)</f>
        <v>0</v>
      </c>
      <c r="C1537" s="10"/>
    </row>
    <row r="1538" spans="1:3">
      <c r="A1538" s="21">
        <v>233</v>
      </c>
      <c r="B1538" s="6">
        <f>IF(ISNUMBER(SEARCH("D?001",'Calc1'!$B256)),'Calc1'!$G$1857*'Calc1'!$B1472/(1+'11'!$G$12)*$F927,0)</f>
        <v>0</v>
      </c>
      <c r="C1538" s="10"/>
    </row>
    <row r="1539" spans="1:3">
      <c r="A1539" s="21">
        <v>234</v>
      </c>
      <c r="B1539" s="6">
        <f>IF(ISNUMBER(SEARCH("D?001",'Calc1'!$B257)),'Calc1'!$G$1857*'Calc1'!$B1473/(1+'11'!$G$12)*$F928,0)</f>
        <v>0</v>
      </c>
      <c r="C1539" s="10"/>
    </row>
    <row r="1540" spans="1:3">
      <c r="A1540" s="21">
        <v>235</v>
      </c>
      <c r="B1540" s="6">
        <f>IF(ISNUMBER(SEARCH("D?001",'Calc1'!$B258)),'Calc1'!$G$1857*'Calc1'!$B1474/(1+'11'!$G$12)*$F929,0)</f>
        <v>0</v>
      </c>
      <c r="C1540" s="10"/>
    </row>
    <row r="1541" spans="1:3">
      <c r="A1541" s="21">
        <v>236</v>
      </c>
      <c r="B1541" s="6">
        <f>IF(ISNUMBER(SEARCH("D?001",'Calc1'!$B259)),'Calc1'!$G$1857*'Calc1'!$B1475/(1+'11'!$G$12)*$F930,0)</f>
        <v>0</v>
      </c>
      <c r="C1541" s="10"/>
    </row>
    <row r="1542" spans="1:3">
      <c r="A1542" s="21">
        <v>237</v>
      </c>
      <c r="B1542" s="6">
        <f>IF(ISNUMBER(SEARCH("D?001",'Calc1'!$B260)),'Calc1'!$G$1857*'Calc1'!$B1476/(1+'11'!$G$12)*$F931,0)</f>
        <v>0</v>
      </c>
      <c r="C1542" s="10"/>
    </row>
    <row r="1543" spans="1:3">
      <c r="A1543" s="21">
        <v>238</v>
      </c>
      <c r="B1543" s="6">
        <f>IF(ISNUMBER(SEARCH("D?001",'Calc1'!$B261)),'Calc1'!$G$1857*'Calc1'!$B1477/(1+'11'!$G$12)*$F932,0)</f>
        <v>0</v>
      </c>
      <c r="C1543" s="10"/>
    </row>
    <row r="1544" spans="1:3">
      <c r="A1544" s="21">
        <v>239</v>
      </c>
      <c r="B1544" s="6">
        <f>IF(ISNUMBER(SEARCH("D?001",'Calc1'!$B262)),'Calc1'!$G$1857*'Calc1'!$B1478/(1+'11'!$G$12)*$F933,0)</f>
        <v>0</v>
      </c>
      <c r="C1544" s="10"/>
    </row>
    <row r="1545" spans="1:3">
      <c r="A1545" s="21">
        <v>240</v>
      </c>
      <c r="B1545" s="6">
        <f>IF(ISNUMBER(SEARCH("D?001",'Calc1'!$B263)),'Calc1'!$G$1857*'Calc1'!$B1479/(1+'11'!$G$12)*$F934,0)</f>
        <v>0</v>
      </c>
      <c r="C1545" s="10"/>
    </row>
    <row r="1546" spans="1:3">
      <c r="A1546" s="21">
        <v>241</v>
      </c>
      <c r="B1546" s="6">
        <f>IF(ISNUMBER(SEARCH("D?001",'Calc1'!$B264)),'Calc1'!$G$1857*'Calc1'!$B1480/(1+'11'!$G$12)*$F935,0)</f>
        <v>0</v>
      </c>
      <c r="C1546" s="10"/>
    </row>
    <row r="1547" spans="1:3">
      <c r="A1547" s="21">
        <v>242</v>
      </c>
      <c r="B1547" s="6">
        <f>IF(ISNUMBER(SEARCH("D?001",'Calc1'!$B265)),'Calc1'!$G$1857*'Calc1'!$B1481/(1+'11'!$G$12)*$F936,0)</f>
        <v>0</v>
      </c>
      <c r="C1547" s="10"/>
    </row>
    <row r="1548" spans="1:3">
      <c r="A1548" s="21">
        <v>243</v>
      </c>
      <c r="B1548" s="6">
        <f>IF(ISNUMBER(SEARCH("D?001",'Calc1'!$B266)),'Calc1'!$G$1857*'Calc1'!$B1482/(1+'11'!$G$12)*$F937,0)</f>
        <v>0</v>
      </c>
      <c r="C1548" s="10"/>
    </row>
    <row r="1549" spans="1:3">
      <c r="A1549" s="21">
        <v>244</v>
      </c>
      <c r="B1549" s="6">
        <f>IF(ISNUMBER(SEARCH("D?001",'Calc1'!$B267)),'Calc1'!$G$1857*'Calc1'!$B1483/(1+'11'!$G$12)*$F938,0)</f>
        <v>0</v>
      </c>
      <c r="C1549" s="10"/>
    </row>
    <row r="1550" spans="1:3">
      <c r="A1550" s="21">
        <v>245</v>
      </c>
      <c r="B1550" s="6">
        <f>IF(ISNUMBER(SEARCH("D?001",'Calc1'!$B268)),'Calc1'!$G$1857*'Calc1'!$B1484/(1+'11'!$G$12)*$F939,0)</f>
        <v>0</v>
      </c>
      <c r="C1550" s="10"/>
    </row>
    <row r="1551" spans="1:3">
      <c r="A1551" s="21">
        <v>246</v>
      </c>
      <c r="B1551" s="6">
        <f>IF(ISNUMBER(SEARCH("D?001",'Calc1'!$B269)),'Calc1'!$G$1857*'Calc1'!$B1485/(1+'11'!$G$12)*$F940,0)</f>
        <v>0</v>
      </c>
      <c r="C1551" s="10"/>
    </row>
    <row r="1552" spans="1:3">
      <c r="A1552" s="21">
        <v>247</v>
      </c>
      <c r="B1552" s="6">
        <f>IF(ISNUMBER(SEARCH("D?001",'Calc1'!$B270)),'Calc1'!$G$1857*'Calc1'!$B1486/(1+'11'!$G$12)*$F941,0)</f>
        <v>0</v>
      </c>
      <c r="C1552" s="10"/>
    </row>
    <row r="1553" spans="1:3">
      <c r="A1553" s="21">
        <v>248</v>
      </c>
      <c r="B1553" s="6">
        <f>IF(ISNUMBER(SEARCH("D?001",'Calc1'!$B271)),'Calc1'!$G$1857*'Calc1'!$B1487/(1+'11'!$G$12)*$F942,0)</f>
        <v>0</v>
      </c>
      <c r="C1553" s="10"/>
    </row>
    <row r="1554" spans="1:3">
      <c r="A1554" s="21">
        <v>249</v>
      </c>
      <c r="B1554" s="6">
        <f>IF(ISNUMBER(SEARCH("D?001",'Calc1'!$B272)),'Calc1'!$G$1857*'Calc1'!$B1488/(1+'11'!$G$12)*$F943,0)</f>
        <v>0</v>
      </c>
      <c r="C1554" s="10"/>
    </row>
    <row r="1555" spans="1:3">
      <c r="A1555" s="21">
        <v>250</v>
      </c>
      <c r="B1555" s="6">
        <f>IF(ISNUMBER(SEARCH("D?001",'Calc1'!$B273)),'Calc1'!$G$1857*'Calc1'!$B1489/(1+'11'!$G$12)*$F944,0)</f>
        <v>0</v>
      </c>
      <c r="C1555" s="10"/>
    </row>
    <row r="1556" spans="1:3">
      <c r="A1556" s="21">
        <v>251</v>
      </c>
      <c r="B1556" s="6">
        <f>IF(ISNUMBER(SEARCH("D?001",'Calc1'!$B274)),'Calc1'!$G$1857*'Calc1'!$B1490/(1+'11'!$G$12)*$F945,0)</f>
        <v>0</v>
      </c>
      <c r="C1556" s="10"/>
    </row>
    <row r="1557" spans="1:3">
      <c r="A1557" s="21">
        <v>252</v>
      </c>
      <c r="B1557" s="6">
        <f>IF(ISNUMBER(SEARCH("D?001",'Calc1'!$B275)),'Calc1'!$G$1857*'Calc1'!$B1491/(1+'11'!$G$12)*$F946,0)</f>
        <v>0</v>
      </c>
      <c r="C1557" s="10"/>
    </row>
    <row r="1558" spans="1:3">
      <c r="A1558" s="21">
        <v>253</v>
      </c>
      <c r="B1558" s="6">
        <f>IF(ISNUMBER(SEARCH("D?001",'Calc1'!$B276)),'Calc1'!$G$1857*'Calc1'!$B1492/(1+'11'!$G$12)*$F947,0)</f>
        <v>0</v>
      </c>
      <c r="C1558" s="10"/>
    </row>
    <row r="1559" spans="1:3">
      <c r="A1559" s="21">
        <v>254</v>
      </c>
      <c r="B1559" s="6">
        <f>IF(ISNUMBER(SEARCH("D?001",'Calc1'!$B277)),'Calc1'!$G$1857*'Calc1'!$B1493/(1+'11'!$G$12)*$F948,0)</f>
        <v>0</v>
      </c>
      <c r="C1559" s="10"/>
    </row>
    <row r="1560" spans="1:3">
      <c r="A1560" s="21">
        <v>255</v>
      </c>
      <c r="B1560" s="6">
        <f>IF(ISNUMBER(SEARCH("D?001",'Calc1'!$B278)),'Calc1'!$G$1857*'Calc1'!$B1494/(1+'11'!$G$12)*$F949,0)</f>
        <v>0</v>
      </c>
      <c r="C1560" s="10"/>
    </row>
    <row r="1561" spans="1:3">
      <c r="A1561" s="21">
        <v>256</v>
      </c>
      <c r="B1561" s="6">
        <f>IF(ISNUMBER(SEARCH("D?001",'Calc1'!$B279)),'Calc1'!$G$1857*'Calc1'!$B1495/(1+'11'!$G$12)*$F950,0)</f>
        <v>0</v>
      </c>
      <c r="C1561" s="10"/>
    </row>
    <row r="1562" spans="1:3">
      <c r="A1562" s="21">
        <v>257</v>
      </c>
      <c r="B1562" s="6">
        <f>IF(ISNUMBER(SEARCH("D?001",'Calc1'!$B280)),'Calc1'!$G$1857*'Calc1'!$B1496/(1+'11'!$G$12)*$F951,0)</f>
        <v>0</v>
      </c>
      <c r="C1562" s="10"/>
    </row>
    <row r="1563" spans="1:3">
      <c r="A1563" s="21">
        <v>258</v>
      </c>
      <c r="B1563" s="6">
        <f>IF(ISNUMBER(SEARCH("D?001",'Calc1'!$B281)),'Calc1'!$G$1857*'Calc1'!$B1497/(1+'11'!$G$12)*$F952,0)</f>
        <v>0</v>
      </c>
      <c r="C1563" s="10"/>
    </row>
    <row r="1564" spans="1:3">
      <c r="A1564" s="21">
        <v>259</v>
      </c>
      <c r="B1564" s="6">
        <f>IF(ISNUMBER(SEARCH("D?001",'Calc1'!$B282)),'Calc1'!$G$1857*'Calc1'!$B1498/(1+'11'!$G$12)*$F953,0)</f>
        <v>0</v>
      </c>
      <c r="C1564" s="10"/>
    </row>
    <row r="1565" spans="1:3">
      <c r="A1565" s="21">
        <v>260</v>
      </c>
      <c r="B1565" s="6">
        <f>IF(ISNUMBER(SEARCH("D?001",'Calc1'!$B283)),'Calc1'!$G$1857*'Calc1'!$B1499/(1+'11'!$G$12)*$F954,0)</f>
        <v>0</v>
      </c>
      <c r="C1565" s="10"/>
    </row>
    <row r="1566" spans="1:3">
      <c r="A1566" s="21">
        <v>261</v>
      </c>
      <c r="B1566" s="6">
        <f>IF(ISNUMBER(SEARCH("D?001",'Calc1'!$B284)),'Calc1'!$G$1857*'Calc1'!$B1500/(1+'11'!$G$12)*$F955,0)</f>
        <v>0</v>
      </c>
      <c r="C1566" s="10"/>
    </row>
    <row r="1567" spans="1:3">
      <c r="A1567" s="21">
        <v>262</v>
      </c>
      <c r="B1567" s="6">
        <f>IF(ISNUMBER(SEARCH("D?001",'Calc1'!$B285)),'Calc1'!$G$1857*'Calc1'!$B1501/(1+'11'!$G$12)*$F956,0)</f>
        <v>0</v>
      </c>
      <c r="C1567" s="10"/>
    </row>
    <row r="1568" spans="1:3">
      <c r="A1568" s="21">
        <v>263</v>
      </c>
      <c r="B1568" s="6">
        <f>IF(ISNUMBER(SEARCH("D?001",'Calc1'!$B286)),'Calc1'!$G$1857*'Calc1'!$B1502/(1+'11'!$G$12)*$F957,0)</f>
        <v>0</v>
      </c>
      <c r="C1568" s="10"/>
    </row>
    <row r="1569" spans="1:3">
      <c r="A1569" s="21">
        <v>264</v>
      </c>
      <c r="B1569" s="6">
        <f>IF(ISNUMBER(SEARCH("D?001",'Calc1'!$B287)),'Calc1'!$G$1857*'Calc1'!$B1503/(1+'11'!$G$12)*$F958,0)</f>
        <v>0</v>
      </c>
      <c r="C1569" s="10"/>
    </row>
    <row r="1570" spans="1:3">
      <c r="A1570" s="21">
        <v>265</v>
      </c>
      <c r="B1570" s="6">
        <f>IF(ISNUMBER(SEARCH("D?001",'Calc1'!$B288)),'Calc1'!$G$1857*'Calc1'!$B1504/(1+'11'!$G$12)*$F959,0)</f>
        <v>0</v>
      </c>
      <c r="C1570" s="10"/>
    </row>
    <row r="1571" spans="1:3">
      <c r="A1571" s="21">
        <v>266</v>
      </c>
      <c r="B1571" s="6">
        <f>IF(ISNUMBER(SEARCH("D?001",'Calc1'!$B289)),'Calc1'!$G$1857*'Calc1'!$B1505/(1+'11'!$G$12)*$F960,0)</f>
        <v>0</v>
      </c>
      <c r="C1571" s="10"/>
    </row>
    <row r="1572" spans="1:3">
      <c r="A1572" s="21">
        <v>267</v>
      </c>
      <c r="B1572" s="6">
        <f>IF(ISNUMBER(SEARCH("D?001",'Calc1'!$B290)),'Calc1'!$G$1857*'Calc1'!$B1506/(1+'11'!$G$12)*$F961,0)</f>
        <v>0</v>
      </c>
      <c r="C1572" s="10"/>
    </row>
    <row r="1573" spans="1:3">
      <c r="A1573" s="21">
        <v>268</v>
      </c>
      <c r="B1573" s="6">
        <f>IF(ISNUMBER(SEARCH("D?001",'Calc1'!$B291)),'Calc1'!$G$1857*'Calc1'!$B1507/(1+'11'!$G$12)*$F962,0)</f>
        <v>0</v>
      </c>
      <c r="C1573" s="10"/>
    </row>
    <row r="1574" spans="1:3">
      <c r="A1574" s="21">
        <v>269</v>
      </c>
      <c r="B1574" s="6">
        <f>IF(ISNUMBER(SEARCH("D?001",'Calc1'!$B292)),'Calc1'!$G$1857*'Calc1'!$B1508/(1+'11'!$G$12)*$F963,0)</f>
        <v>0</v>
      </c>
      <c r="C1574" s="10"/>
    </row>
    <row r="1575" spans="1:3">
      <c r="A1575" s="21">
        <v>270</v>
      </c>
      <c r="B1575" s="6">
        <f>IF(ISNUMBER(SEARCH("D?001",'Calc1'!$B293)),'Calc1'!$G$1857*'Calc1'!$B1509/(1+'11'!$G$12)*$F964,0)</f>
        <v>0</v>
      </c>
      <c r="C1575" s="10"/>
    </row>
    <row r="1576" spans="1:3">
      <c r="A1576" s="21">
        <v>271</v>
      </c>
      <c r="B1576" s="6">
        <f>IF(ISNUMBER(SEARCH("D?001",'Calc1'!$B294)),'Calc1'!$G$1857*'Calc1'!$B1510/(1+'11'!$G$12)*$F965,0)</f>
        <v>0</v>
      </c>
      <c r="C1576" s="10"/>
    </row>
    <row r="1577" spans="1:3">
      <c r="A1577" s="21">
        <v>272</v>
      </c>
      <c r="B1577" s="6">
        <f>IF(ISNUMBER(SEARCH("D?001",'Calc1'!$B295)),'Calc1'!$G$1857*'Calc1'!$B1511/(1+'11'!$G$12)*$F966,0)</f>
        <v>0</v>
      </c>
      <c r="C1577" s="10"/>
    </row>
    <row r="1578" spans="1:3">
      <c r="A1578" s="21">
        <v>273</v>
      </c>
      <c r="B1578" s="6">
        <f>IF(ISNUMBER(SEARCH("D?001",'Calc1'!$B296)),'Calc1'!$G$1857*'Calc1'!$B1512/(1+'11'!$G$12)*$F967,0)</f>
        <v>0</v>
      </c>
      <c r="C1578" s="10"/>
    </row>
    <row r="1579" spans="1:3">
      <c r="A1579" s="21">
        <v>274</v>
      </c>
      <c r="B1579" s="6">
        <f>IF(ISNUMBER(SEARCH("D?001",'Calc1'!$B297)),'Calc1'!$G$1857*'Calc1'!$B1513/(1+'11'!$G$12)*$F968,0)</f>
        <v>0</v>
      </c>
      <c r="C1579" s="10"/>
    </row>
    <row r="1580" spans="1:3">
      <c r="A1580" s="21">
        <v>275</v>
      </c>
      <c r="B1580" s="6">
        <f>IF(ISNUMBER(SEARCH("D?001",'Calc1'!$B298)),'Calc1'!$G$1857*'Calc1'!$B1514/(1+'11'!$G$12)*$F969,0)</f>
        <v>0</v>
      </c>
      <c r="C1580" s="10"/>
    </row>
    <row r="1581" spans="1:3">
      <c r="A1581" s="21">
        <v>276</v>
      </c>
      <c r="B1581" s="6">
        <f>IF(ISNUMBER(SEARCH("D?001",'Calc1'!$B299)),'Calc1'!$G$1857*'Calc1'!$B1515/(1+'11'!$G$12)*$F970,0)</f>
        <v>0</v>
      </c>
      <c r="C1581" s="10"/>
    </row>
    <row r="1582" spans="1:3">
      <c r="A1582" s="21">
        <v>277</v>
      </c>
      <c r="B1582" s="6">
        <f>IF(ISNUMBER(SEARCH("D?001",'Calc1'!$B300)),'Calc1'!$G$1857*'Calc1'!$B1516/(1+'11'!$G$12)*$F971,0)</f>
        <v>0</v>
      </c>
      <c r="C1582" s="10"/>
    </row>
    <row r="1583" spans="1:3">
      <c r="A1583" s="21">
        <v>278</v>
      </c>
      <c r="B1583" s="6">
        <f>IF(ISNUMBER(SEARCH("D?001",'Calc1'!$B301)),'Calc1'!$G$1857*'Calc1'!$B1517/(1+'11'!$G$12)*$F972,0)</f>
        <v>0</v>
      </c>
      <c r="C1583" s="10"/>
    </row>
    <row r="1584" spans="1:3">
      <c r="A1584" s="21">
        <v>279</v>
      </c>
      <c r="B1584" s="6">
        <f>IF(ISNUMBER(SEARCH("D?001",'Calc1'!$B302)),'Calc1'!$G$1857*'Calc1'!$B1518/(1+'11'!$G$12)*$F973,0)</f>
        <v>0</v>
      </c>
      <c r="C1584" s="10"/>
    </row>
    <row r="1585" spans="1:3">
      <c r="A1585" s="21">
        <v>280</v>
      </c>
      <c r="B1585" s="6">
        <f>IF(ISNUMBER(SEARCH("D?001",'Calc1'!$B303)),'Calc1'!$G$1857*'Calc1'!$B1519/(1+'11'!$G$12)*$F974,0)</f>
        <v>0</v>
      </c>
      <c r="C1585" s="10"/>
    </row>
    <row r="1586" spans="1:3">
      <c r="A1586" s="21">
        <v>281</v>
      </c>
      <c r="B1586" s="6">
        <f>IF(ISNUMBER(SEARCH("D?001",'Calc1'!$B304)),'Calc1'!$G$1857*'Calc1'!$B1520/(1+'11'!$G$12)*$F975,0)</f>
        <v>0</v>
      </c>
      <c r="C1586" s="10"/>
    </row>
    <row r="1587" spans="1:3">
      <c r="A1587" s="21">
        <v>282</v>
      </c>
      <c r="B1587" s="6">
        <f>IF(ISNUMBER(SEARCH("D?001",'Calc1'!$B305)),'Calc1'!$G$1857*'Calc1'!$B1521/(1+'11'!$G$12)*$F976,0)</f>
        <v>0</v>
      </c>
      <c r="C1587" s="10"/>
    </row>
    <row r="1588" spans="1:3">
      <c r="A1588" s="21">
        <v>283</v>
      </c>
      <c r="B1588" s="6">
        <f>IF(ISNUMBER(SEARCH("D?001",'Calc1'!$B306)),'Calc1'!$G$1857*'Calc1'!$B1522/(1+'11'!$G$12)*$F977,0)</f>
        <v>0</v>
      </c>
      <c r="C1588" s="10"/>
    </row>
    <row r="1589" spans="1:3">
      <c r="A1589" s="21">
        <v>284</v>
      </c>
      <c r="B1589" s="6">
        <f>IF(ISNUMBER(SEARCH("D?001",'Calc1'!$B307)),'Calc1'!$G$1857*'Calc1'!$B1523/(1+'11'!$G$12)*$F978,0)</f>
        <v>0</v>
      </c>
      <c r="C1589" s="10"/>
    </row>
    <row r="1590" spans="1:3">
      <c r="A1590" s="21">
        <v>285</v>
      </c>
      <c r="B1590" s="6">
        <f>IF(ISNUMBER(SEARCH("D?001",'Calc1'!$B308)),'Calc1'!$G$1857*'Calc1'!$B1524/(1+'11'!$G$12)*$F979,0)</f>
        <v>0</v>
      </c>
      <c r="C1590" s="10"/>
    </row>
    <row r="1591" spans="1:3">
      <c r="A1591" s="21">
        <v>286</v>
      </c>
      <c r="B1591" s="6">
        <f>IF(ISNUMBER(SEARCH("D?001",'Calc1'!$B309)),'Calc1'!$G$1857*'Calc1'!$B1525/(1+'11'!$G$12)*$F980,0)</f>
        <v>0</v>
      </c>
      <c r="C1591" s="10"/>
    </row>
    <row r="1592" spans="1:3">
      <c r="A1592" s="21">
        <v>287</v>
      </c>
      <c r="B1592" s="6">
        <f>IF(ISNUMBER(SEARCH("D?001",'Calc1'!$B310)),'Calc1'!$G$1857*'Calc1'!$B1526/(1+'11'!$G$12)*$F981,0)</f>
        <v>0</v>
      </c>
      <c r="C1592" s="10"/>
    </row>
    <row r="1593" spans="1:3">
      <c r="A1593" s="21">
        <v>288</v>
      </c>
      <c r="B1593" s="6">
        <f>IF(ISNUMBER(SEARCH("D?001",'Calc1'!$B311)),'Calc1'!$G$1857*'Calc1'!$B1527/(1+'11'!$G$12)*$F982,0)</f>
        <v>0</v>
      </c>
      <c r="C1593" s="10"/>
    </row>
    <row r="1594" spans="1:3">
      <c r="A1594" s="21">
        <v>289</v>
      </c>
      <c r="B1594" s="6">
        <f>IF(ISNUMBER(SEARCH("D?001",'Calc1'!$B312)),'Calc1'!$G$1857*'Calc1'!$B1528/(1+'11'!$G$12)*$F983,0)</f>
        <v>0</v>
      </c>
      <c r="C1594" s="10"/>
    </row>
    <row r="1595" spans="1:3">
      <c r="A1595" s="21">
        <v>290</v>
      </c>
      <c r="B1595" s="6">
        <f>IF(ISNUMBER(SEARCH("D?001",'Calc1'!$B313)),'Calc1'!$G$1857*'Calc1'!$B1529/(1+'11'!$G$12)*$F984,0)</f>
        <v>0</v>
      </c>
      <c r="C1595" s="10"/>
    </row>
    <row r="1596" spans="1:3">
      <c r="A1596" s="21">
        <v>291</v>
      </c>
      <c r="B1596" s="6">
        <f>IF(ISNUMBER(SEARCH("D?001",'Calc1'!$B314)),'Calc1'!$G$1857*'Calc1'!$B1530/(1+'11'!$G$12)*$F985,0)</f>
        <v>0</v>
      </c>
      <c r="C1596" s="10"/>
    </row>
    <row r="1597" spans="1:3">
      <c r="A1597" s="21">
        <v>292</v>
      </c>
      <c r="B1597" s="6">
        <f>IF(ISNUMBER(SEARCH("D?001",'Calc1'!$B315)),'Calc1'!$G$1857*'Calc1'!$B1531/(1+'11'!$G$12)*$F986,0)</f>
        <v>0</v>
      </c>
      <c r="C1597" s="10"/>
    </row>
    <row r="1598" spans="1:3">
      <c r="A1598" s="21">
        <v>293</v>
      </c>
      <c r="B1598" s="6">
        <f>IF(ISNUMBER(SEARCH("D?001",'Calc1'!$B316)),'Calc1'!$G$1857*'Calc1'!$B1532/(1+'11'!$G$12)*$F987,0)</f>
        <v>0</v>
      </c>
      <c r="C1598" s="10"/>
    </row>
    <row r="1599" spans="1:3">
      <c r="A1599" s="21">
        <v>294</v>
      </c>
      <c r="B1599" s="6">
        <f>IF(ISNUMBER(SEARCH("D?001",'Calc1'!$B317)),'Calc1'!$G$1857*'Calc1'!$B1533/(1+'11'!$G$12)*$F988,0)</f>
        <v>0</v>
      </c>
      <c r="C1599" s="10"/>
    </row>
    <row r="1600" spans="1:3">
      <c r="A1600" s="21">
        <v>295</v>
      </c>
      <c r="B1600" s="6">
        <f>IF(ISNUMBER(SEARCH("D?001",'Calc1'!$B318)),'Calc1'!$G$1857*'Calc1'!$B1534/(1+'11'!$G$12)*$F989,0)</f>
        <v>0</v>
      </c>
      <c r="C1600" s="10"/>
    </row>
    <row r="1601" spans="1:3">
      <c r="A1601" s="21">
        <v>296</v>
      </c>
      <c r="B1601" s="6">
        <f>IF(ISNUMBER(SEARCH("D?001",'Calc1'!$B319)),'Calc1'!$G$1857*'Calc1'!$B1535/(1+'11'!$G$12)*$F990,0)</f>
        <v>0</v>
      </c>
      <c r="C1601" s="10"/>
    </row>
    <row r="1602" spans="1:3">
      <c r="A1602" s="21">
        <v>297</v>
      </c>
      <c r="B1602" s="6">
        <f>IF(ISNUMBER(SEARCH("D?001",'Calc1'!$B320)),'Calc1'!$G$1857*'Calc1'!$B1536/(1+'11'!$G$12)*$F991,0)</f>
        <v>0</v>
      </c>
      <c r="C1602" s="10"/>
    </row>
    <row r="1603" spans="1:3">
      <c r="A1603" s="21">
        <v>298</v>
      </c>
      <c r="B1603" s="6">
        <f>IF(ISNUMBER(SEARCH("D?001",'Calc1'!$B321)),'Calc1'!$G$1857*'Calc1'!$B1537/(1+'11'!$G$12)*$F992,0)</f>
        <v>0</v>
      </c>
      <c r="C1603" s="10"/>
    </row>
    <row r="1604" spans="1:3">
      <c r="A1604" s="21">
        <v>299</v>
      </c>
      <c r="B1604" s="6">
        <f>IF(ISNUMBER(SEARCH("D?001",'Calc1'!$B322)),'Calc1'!$G$1857*'Calc1'!$B1538/(1+'11'!$G$12)*$F993,0)</f>
        <v>0</v>
      </c>
      <c r="C1604" s="10"/>
    </row>
    <row r="1605" spans="1:3">
      <c r="A1605" s="21">
        <v>300</v>
      </c>
      <c r="B1605" s="6">
        <f>IF(ISNUMBER(SEARCH("D?001",'Calc1'!$B323)),'Calc1'!$G$1857*'Calc1'!$B1539/(1+'11'!$G$12)*$F994,0)</f>
        <v>0</v>
      </c>
      <c r="C1605" s="10"/>
    </row>
    <row r="1606" spans="1:3">
      <c r="A1606" s="21">
        <v>301</v>
      </c>
      <c r="B1606" s="6">
        <f>IF(ISNUMBER(SEARCH("D?001",'Calc1'!$B324)),'Calc1'!$G$1857*'Calc1'!$B1540/(1+'11'!$G$12)*$F995,0)</f>
        <v>0</v>
      </c>
      <c r="C1606" s="10"/>
    </row>
    <row r="1607" spans="1:3">
      <c r="A1607" s="21">
        <v>302</v>
      </c>
      <c r="B1607" s="6">
        <f>IF(ISNUMBER(SEARCH("D?001",'Calc1'!$B325)),'Calc1'!$G$1857*'Calc1'!$B1541/(1+'11'!$G$12)*$F996,0)</f>
        <v>0</v>
      </c>
      <c r="C1607" s="10"/>
    </row>
    <row r="1608" spans="1:3">
      <c r="A1608" s="21">
        <v>303</v>
      </c>
      <c r="B1608" s="6">
        <f>IF(ISNUMBER(SEARCH("D?001",'Calc1'!$B326)),'Calc1'!$G$1857*'Calc1'!$B1542/(1+'11'!$G$12)*$F997,0)</f>
        <v>0</v>
      </c>
      <c r="C1608" s="10"/>
    </row>
    <row r="1609" spans="1:3">
      <c r="A1609" s="21">
        <v>304</v>
      </c>
      <c r="B1609" s="6">
        <f>IF(ISNUMBER(SEARCH("D?001",'Calc1'!$B327)),'Calc1'!$G$1857*'Calc1'!$B1543/(1+'11'!$G$12)*$F998,0)</f>
        <v>0</v>
      </c>
      <c r="C1609" s="10"/>
    </row>
    <row r="1610" spans="1:3">
      <c r="A1610" s="21">
        <v>305</v>
      </c>
      <c r="B1610" s="6">
        <f>IF(ISNUMBER(SEARCH("D?001",'Calc1'!$B328)),'Calc1'!$G$1857*'Calc1'!$B1544/(1+'11'!$G$12)*$F999,0)</f>
        <v>0</v>
      </c>
      <c r="C1610" s="10"/>
    </row>
    <row r="1611" spans="1:3">
      <c r="A1611" s="21">
        <v>306</v>
      </c>
      <c r="B1611" s="6">
        <f>IF(ISNUMBER(SEARCH("D?001",'Calc1'!$B329)),'Calc1'!$G$1857*'Calc1'!$B1545/(1+'11'!$G$12)*$F1000,0)</f>
        <v>0</v>
      </c>
      <c r="C1611" s="10"/>
    </row>
    <row r="1612" spans="1:3">
      <c r="A1612" s="21">
        <v>307</v>
      </c>
      <c r="B1612" s="6">
        <f>IF(ISNUMBER(SEARCH("D?001",'Calc1'!$B330)),'Calc1'!$G$1857*'Calc1'!$B1546/(1+'11'!$G$12)*$F1001,0)</f>
        <v>0</v>
      </c>
      <c r="C1612" s="10"/>
    </row>
    <row r="1613" spans="1:3">
      <c r="A1613" s="21">
        <v>308</v>
      </c>
      <c r="B1613" s="6">
        <f>IF(ISNUMBER(SEARCH("D?001",'Calc1'!$B331)),'Calc1'!$G$1857*'Calc1'!$B1547/(1+'11'!$G$12)*$F1002,0)</f>
        <v>0</v>
      </c>
      <c r="C1613" s="10"/>
    </row>
    <row r="1614" spans="1:3">
      <c r="A1614" s="21">
        <v>309</v>
      </c>
      <c r="B1614" s="6">
        <f>IF(ISNUMBER(SEARCH("D?001",'Calc1'!$B332)),'Calc1'!$G$1857*'Calc1'!$B1548/(1+'11'!$G$12)*$F1003,0)</f>
        <v>0</v>
      </c>
      <c r="C1614" s="10"/>
    </row>
    <row r="1615" spans="1:3">
      <c r="A1615" s="21">
        <v>310</v>
      </c>
      <c r="B1615" s="6">
        <f>IF(ISNUMBER(SEARCH("D?001",'Calc1'!$B333)),'Calc1'!$G$1857*'Calc1'!$B1549/(1+'11'!$G$12)*$F1004,0)</f>
        <v>0</v>
      </c>
      <c r="C1615" s="10"/>
    </row>
    <row r="1616" spans="1:3">
      <c r="A1616" s="21">
        <v>311</v>
      </c>
      <c r="B1616" s="6">
        <f>IF(ISNUMBER(SEARCH("D?001",'Calc1'!$B334)),'Calc1'!$G$1857*'Calc1'!$B1550/(1+'11'!$G$12)*$F1005,0)</f>
        <v>0</v>
      </c>
      <c r="C1616" s="10"/>
    </row>
    <row r="1617" spans="1:3">
      <c r="A1617" s="21">
        <v>312</v>
      </c>
      <c r="B1617" s="6">
        <f>IF(ISNUMBER(SEARCH("D?001",'Calc1'!$B335)),'Calc1'!$G$1857*'Calc1'!$B1551/(1+'11'!$G$12)*$F1006,0)</f>
        <v>0</v>
      </c>
      <c r="C1617" s="10"/>
    </row>
    <row r="1618" spans="1:3">
      <c r="A1618" s="21">
        <v>313</v>
      </c>
      <c r="B1618" s="6">
        <f>IF(ISNUMBER(SEARCH("D?001",'Calc1'!$B336)),'Calc1'!$G$1857*'Calc1'!$B1552/(1+'11'!$G$12)*$F1007,0)</f>
        <v>0</v>
      </c>
      <c r="C1618" s="10"/>
    </row>
    <row r="1619" spans="1:3">
      <c r="A1619" s="21">
        <v>314</v>
      </c>
      <c r="B1619" s="6">
        <f>IF(ISNUMBER(SEARCH("D?001",'Calc1'!$B337)),'Calc1'!$G$1857*'Calc1'!$B1553/(1+'11'!$G$12)*$F1008,0)</f>
        <v>0</v>
      </c>
      <c r="C1619" s="10"/>
    </row>
    <row r="1620" spans="1:3">
      <c r="A1620" s="21">
        <v>315</v>
      </c>
      <c r="B1620" s="6">
        <f>IF(ISNUMBER(SEARCH("D?001",'Calc1'!$B338)),'Calc1'!$G$1857*'Calc1'!$B1554/(1+'11'!$G$12)*$F1009,0)</f>
        <v>0</v>
      </c>
      <c r="C1620" s="10"/>
    </row>
    <row r="1621" spans="1:3">
      <c r="A1621" s="21">
        <v>316</v>
      </c>
      <c r="B1621" s="6">
        <f>IF(ISNUMBER(SEARCH("D?001",'Calc1'!$B339)),'Calc1'!$G$1857*'Calc1'!$B1555/(1+'11'!$G$12)*$F1010,0)</f>
        <v>0</v>
      </c>
      <c r="C1621" s="10"/>
    </row>
    <row r="1622" spans="1:3">
      <c r="A1622" s="21">
        <v>317</v>
      </c>
      <c r="B1622" s="6">
        <f>IF(ISNUMBER(SEARCH("D?001",'Calc1'!$B340)),'Calc1'!$G$1857*'Calc1'!$B1556/(1+'11'!$G$12)*$F1011,0)</f>
        <v>0</v>
      </c>
      <c r="C1622" s="10"/>
    </row>
    <row r="1623" spans="1:3">
      <c r="A1623" s="21">
        <v>318</v>
      </c>
      <c r="B1623" s="6">
        <f>IF(ISNUMBER(SEARCH("D?001",'Calc1'!$B341)),'Calc1'!$G$1857*'Calc1'!$B1557/(1+'11'!$G$12)*$F1012,0)</f>
        <v>0</v>
      </c>
      <c r="C1623" s="10"/>
    </row>
    <row r="1624" spans="1:3">
      <c r="A1624" s="21">
        <v>319</v>
      </c>
      <c r="B1624" s="6">
        <f>IF(ISNUMBER(SEARCH("D?001",'Calc1'!$B342)),'Calc1'!$G$1857*'Calc1'!$B1558/(1+'11'!$G$12)*$F1013,0)</f>
        <v>0</v>
      </c>
      <c r="C1624" s="10"/>
    </row>
    <row r="1625" spans="1:3">
      <c r="A1625" s="21">
        <v>320</v>
      </c>
      <c r="B1625" s="6">
        <f>IF(ISNUMBER(SEARCH("D?001",'Calc1'!$B343)),'Calc1'!$G$1857*'Calc1'!$B1559/(1+'11'!$G$12)*$F1014,0)</f>
        <v>0</v>
      </c>
      <c r="C1625" s="10"/>
    </row>
    <row r="1626" spans="1:3">
      <c r="A1626" s="21">
        <v>321</v>
      </c>
      <c r="B1626" s="6">
        <f>IF(ISNUMBER(SEARCH("D?001",'Calc1'!$B344)),'Calc1'!$G$1857*'Calc1'!$B1560/(1+'11'!$G$12)*$F1015,0)</f>
        <v>0</v>
      </c>
      <c r="C1626" s="10"/>
    </row>
    <row r="1627" spans="1:3">
      <c r="A1627" s="21">
        <v>322</v>
      </c>
      <c r="B1627" s="6">
        <f>IF(ISNUMBER(SEARCH("D?001",'Calc1'!$B345)),'Calc1'!$G$1857*'Calc1'!$B1561/(1+'11'!$G$12)*$F1016,0)</f>
        <v>0</v>
      </c>
      <c r="C1627" s="10"/>
    </row>
    <row r="1628" spans="1:3">
      <c r="A1628" s="21">
        <v>323</v>
      </c>
      <c r="B1628" s="6">
        <f>IF(ISNUMBER(SEARCH("D?001",'Calc1'!$B346)),'Calc1'!$G$1857*'Calc1'!$B1562/(1+'11'!$G$12)*$F1017,0)</f>
        <v>0</v>
      </c>
      <c r="C1628" s="10"/>
    </row>
    <row r="1629" spans="1:3">
      <c r="A1629" s="21">
        <v>324</v>
      </c>
      <c r="B1629" s="6">
        <f>IF(ISNUMBER(SEARCH("D?001",'Calc1'!$B347)),'Calc1'!$G$1857*'Calc1'!$B1563/(1+'11'!$G$12)*$F1018,0)</f>
        <v>0</v>
      </c>
      <c r="C1629" s="10"/>
    </row>
    <row r="1630" spans="1:3">
      <c r="A1630" s="21">
        <v>325</v>
      </c>
      <c r="B1630" s="6">
        <f>IF(ISNUMBER(SEARCH("D?001",'Calc1'!$B348)),'Calc1'!$G$1857*'Calc1'!$B1564/(1+'11'!$G$12)*$F1019,0)</f>
        <v>0</v>
      </c>
      <c r="C1630" s="10"/>
    </row>
    <row r="1631" spans="1:3">
      <c r="A1631" s="21">
        <v>326</v>
      </c>
      <c r="B1631" s="6">
        <f>IF(ISNUMBER(SEARCH("D?001",'Calc1'!$B349)),'Calc1'!$G$1857*'Calc1'!$B1565/(1+'11'!$G$12)*$F1020,0)</f>
        <v>0</v>
      </c>
      <c r="C1631" s="10"/>
    </row>
    <row r="1632" spans="1:3">
      <c r="A1632" s="21">
        <v>327</v>
      </c>
      <c r="B1632" s="6">
        <f>IF(ISNUMBER(SEARCH("D?001",'Calc1'!$B350)),'Calc1'!$G$1857*'Calc1'!$B1566/(1+'11'!$G$12)*$F1021,0)</f>
        <v>0</v>
      </c>
      <c r="C1632" s="10"/>
    </row>
    <row r="1633" spans="1:3">
      <c r="A1633" s="21">
        <v>328</v>
      </c>
      <c r="B1633" s="6">
        <f>IF(ISNUMBER(SEARCH("D?001",'Calc1'!$B351)),'Calc1'!$G$1857*'Calc1'!$B1567/(1+'11'!$G$12)*$F1022,0)</f>
        <v>0</v>
      </c>
      <c r="C1633" s="10"/>
    </row>
    <row r="1634" spans="1:3">
      <c r="A1634" s="21">
        <v>329</v>
      </c>
      <c r="B1634" s="6">
        <f>IF(ISNUMBER(SEARCH("D?001",'Calc1'!$B352)),'Calc1'!$G$1857*'Calc1'!$B1568/(1+'11'!$G$12)*$F1023,0)</f>
        <v>0</v>
      </c>
      <c r="C1634" s="10"/>
    </row>
    <row r="1635" spans="1:3">
      <c r="A1635" s="21">
        <v>330</v>
      </c>
      <c r="B1635" s="6">
        <f>IF(ISNUMBER(SEARCH("D?001",'Calc1'!$B353)),'Calc1'!$G$1857*'Calc1'!$B1569/(1+'11'!$G$12)*$F1024,0)</f>
        <v>0</v>
      </c>
      <c r="C1635" s="10"/>
    </row>
    <row r="1636" spans="1:3">
      <c r="A1636" s="21">
        <v>331</v>
      </c>
      <c r="B1636" s="6">
        <f>IF(ISNUMBER(SEARCH("D?001",'Calc1'!$B354)),'Calc1'!$G$1857*'Calc1'!$B1570/(1+'11'!$G$12)*$F1025,0)</f>
        <v>0</v>
      </c>
      <c r="C1636" s="10"/>
    </row>
    <row r="1637" spans="1:3">
      <c r="A1637" s="21">
        <v>332</v>
      </c>
      <c r="B1637" s="6">
        <f>IF(ISNUMBER(SEARCH("D?001",'Calc1'!$B355)),'Calc1'!$G$1857*'Calc1'!$B1571/(1+'11'!$G$12)*$F1026,0)</f>
        <v>0</v>
      </c>
      <c r="C1637" s="10"/>
    </row>
    <row r="1638" spans="1:3">
      <c r="A1638" s="21">
        <v>333</v>
      </c>
      <c r="B1638" s="6">
        <f>IF(ISNUMBER(SEARCH("D?001",'Calc1'!$B356)),'Calc1'!$G$1857*'Calc1'!$B1572/(1+'11'!$G$12)*$F1027,0)</f>
        <v>0</v>
      </c>
      <c r="C1638" s="10"/>
    </row>
    <row r="1639" spans="1:3">
      <c r="A1639" s="21">
        <v>334</v>
      </c>
      <c r="B1639" s="6">
        <f>IF(ISNUMBER(SEARCH("D?001",'Calc1'!$B357)),'Calc1'!$G$1857*'Calc1'!$B1573/(1+'11'!$G$12)*$F1028,0)</f>
        <v>0</v>
      </c>
      <c r="C1639" s="10"/>
    </row>
    <row r="1640" spans="1:3">
      <c r="A1640" s="21">
        <v>335</v>
      </c>
      <c r="B1640" s="6">
        <f>IF(ISNUMBER(SEARCH("D?001",'Calc1'!$B358)),'Calc1'!$G$1857*'Calc1'!$B1574/(1+'11'!$G$12)*$F1029,0)</f>
        <v>0</v>
      </c>
      <c r="C1640" s="10"/>
    </row>
    <row r="1641" spans="1:3">
      <c r="A1641" s="21">
        <v>336</v>
      </c>
      <c r="B1641" s="6">
        <f>IF(ISNUMBER(SEARCH("D?001",'Calc1'!$B359)),'Calc1'!$G$1857*'Calc1'!$B1575/(1+'11'!$G$12)*$F1030,0)</f>
        <v>0</v>
      </c>
      <c r="C1641" s="10"/>
    </row>
    <row r="1642" spans="1:3">
      <c r="A1642" s="21">
        <v>337</v>
      </c>
      <c r="B1642" s="6">
        <f>IF(ISNUMBER(SEARCH("D?001",'Calc1'!$B360)),'Calc1'!$G$1857*'Calc1'!$B1576/(1+'11'!$G$12)*$F1031,0)</f>
        <v>0</v>
      </c>
      <c r="C1642" s="10"/>
    </row>
    <row r="1643" spans="1:3">
      <c r="A1643" s="21">
        <v>338</v>
      </c>
      <c r="B1643" s="6">
        <f>IF(ISNUMBER(SEARCH("D?001",'Calc1'!$B361)),'Calc1'!$G$1857*'Calc1'!$B1577/(1+'11'!$G$12)*$F1032,0)</f>
        <v>0</v>
      </c>
      <c r="C1643" s="10"/>
    </row>
    <row r="1644" spans="1:3">
      <c r="A1644" s="21">
        <v>339</v>
      </c>
      <c r="B1644" s="6">
        <f>IF(ISNUMBER(SEARCH("D?001",'Calc1'!$B362)),'Calc1'!$G$1857*'Calc1'!$B1578/(1+'11'!$G$12)*$F1033,0)</f>
        <v>0</v>
      </c>
      <c r="C1644" s="10"/>
    </row>
    <row r="1645" spans="1:3">
      <c r="A1645" s="21">
        <v>340</v>
      </c>
      <c r="B1645" s="6">
        <f>IF(ISNUMBER(SEARCH("D?001",'Calc1'!$B363)),'Calc1'!$G$1857*'Calc1'!$B1579/(1+'11'!$G$12)*$F1034,0)</f>
        <v>0</v>
      </c>
      <c r="C1645" s="10"/>
    </row>
    <row r="1646" spans="1:3">
      <c r="A1646" s="21">
        <v>341</v>
      </c>
      <c r="B1646" s="6">
        <f>IF(ISNUMBER(SEARCH("D?001",'Calc1'!$B364)),'Calc1'!$G$1857*'Calc1'!$B1580/(1+'11'!$G$12)*$F1035,0)</f>
        <v>0</v>
      </c>
      <c r="C1646" s="10"/>
    </row>
    <row r="1647" spans="1:3">
      <c r="A1647" s="21">
        <v>342</v>
      </c>
      <c r="B1647" s="6">
        <f>IF(ISNUMBER(SEARCH("D?001",'Calc1'!$B365)),'Calc1'!$G$1857*'Calc1'!$B1581/(1+'11'!$G$12)*$F1036,0)</f>
        <v>0</v>
      </c>
      <c r="C1647" s="10"/>
    </row>
    <row r="1648" spans="1:3">
      <c r="A1648" s="21">
        <v>343</v>
      </c>
      <c r="B1648" s="6">
        <f>IF(ISNUMBER(SEARCH("D?001",'Calc1'!$B366)),'Calc1'!$G$1857*'Calc1'!$B1582/(1+'11'!$G$12)*$F1037,0)</f>
        <v>0</v>
      </c>
      <c r="C1648" s="10"/>
    </row>
    <row r="1649" spans="1:3">
      <c r="A1649" s="21">
        <v>344</v>
      </c>
      <c r="B1649" s="6">
        <f>IF(ISNUMBER(SEARCH("D?001",'Calc1'!$B367)),'Calc1'!$G$1857*'Calc1'!$B1583/(1+'11'!$G$12)*$F1038,0)</f>
        <v>0</v>
      </c>
      <c r="C1649" s="10"/>
    </row>
    <row r="1650" spans="1:3">
      <c r="A1650" s="21">
        <v>345</v>
      </c>
      <c r="B1650" s="6">
        <f>IF(ISNUMBER(SEARCH("D?001",'Calc1'!$B368)),'Calc1'!$G$1857*'Calc1'!$B1584/(1+'11'!$G$12)*$F1039,0)</f>
        <v>0</v>
      </c>
      <c r="C1650" s="10"/>
    </row>
    <row r="1651" spans="1:3">
      <c r="A1651" s="21">
        <v>346</v>
      </c>
      <c r="B1651" s="6">
        <f>IF(ISNUMBER(SEARCH("D?001",'Calc1'!$B369)),'Calc1'!$G$1857*'Calc1'!$B1585/(1+'11'!$G$12)*$F1040,0)</f>
        <v>0</v>
      </c>
      <c r="C1651" s="10"/>
    </row>
    <row r="1652" spans="1:3">
      <c r="A1652" s="21">
        <v>347</v>
      </c>
      <c r="B1652" s="6">
        <f>IF(ISNUMBER(SEARCH("D?001",'Calc1'!$B370)),'Calc1'!$G$1857*'Calc1'!$B1586/(1+'11'!$G$12)*$F1041,0)</f>
        <v>0</v>
      </c>
      <c r="C1652" s="10"/>
    </row>
    <row r="1653" spans="1:3">
      <c r="A1653" s="21">
        <v>348</v>
      </c>
      <c r="B1653" s="6">
        <f>IF(ISNUMBER(SEARCH("D?001",'Calc1'!$B371)),'Calc1'!$G$1857*'Calc1'!$B1587/(1+'11'!$G$12)*$F1042,0)</f>
        <v>0</v>
      </c>
      <c r="C1653" s="10"/>
    </row>
    <row r="1654" spans="1:3">
      <c r="A1654" s="21">
        <v>349</v>
      </c>
      <c r="B1654" s="6">
        <f>IF(ISNUMBER(SEARCH("D?001",'Calc1'!$B372)),'Calc1'!$G$1857*'Calc1'!$B1588/(1+'11'!$G$12)*$F1043,0)</f>
        <v>0</v>
      </c>
      <c r="C1654" s="10"/>
    </row>
    <row r="1655" spans="1:3">
      <c r="A1655" s="21">
        <v>350</v>
      </c>
      <c r="B1655" s="6">
        <f>IF(ISNUMBER(SEARCH("D?001",'Calc1'!$B373)),'Calc1'!$G$1857*'Calc1'!$B1589/(1+'11'!$G$12)*$F1044,0)</f>
        <v>0</v>
      </c>
      <c r="C1655" s="10"/>
    </row>
    <row r="1656" spans="1:3">
      <c r="A1656" s="21">
        <v>351</v>
      </c>
      <c r="B1656" s="6">
        <f>IF(ISNUMBER(SEARCH("D?001",'Calc1'!$B374)),'Calc1'!$G$1857*'Calc1'!$B1590/(1+'11'!$G$12)*$F1045,0)</f>
        <v>0</v>
      </c>
      <c r="C1656" s="10"/>
    </row>
    <row r="1657" spans="1:3">
      <c r="A1657" s="21">
        <v>352</v>
      </c>
      <c r="B1657" s="6">
        <f>IF(ISNUMBER(SEARCH("D?001",'Calc1'!$B375)),'Calc1'!$G$1857*'Calc1'!$B1591/(1+'11'!$G$12)*$F1046,0)</f>
        <v>0</v>
      </c>
      <c r="C1657" s="10"/>
    </row>
    <row r="1658" spans="1:3">
      <c r="A1658" s="21">
        <v>353</v>
      </c>
      <c r="B1658" s="6">
        <f>IF(ISNUMBER(SEARCH("D?001",'Calc1'!$B376)),'Calc1'!$G$1857*'Calc1'!$B1592/(1+'11'!$G$12)*$F1047,0)</f>
        <v>0</v>
      </c>
      <c r="C1658" s="10"/>
    </row>
    <row r="1659" spans="1:3">
      <c r="A1659" s="21">
        <v>354</v>
      </c>
      <c r="B1659" s="6">
        <f>IF(ISNUMBER(SEARCH("D?001",'Calc1'!$B377)),'Calc1'!$G$1857*'Calc1'!$B1593/(1+'11'!$G$12)*$F1048,0)</f>
        <v>0</v>
      </c>
      <c r="C1659" s="10"/>
    </row>
    <row r="1660" spans="1:3">
      <c r="A1660" s="21">
        <v>355</v>
      </c>
      <c r="B1660" s="6">
        <f>IF(ISNUMBER(SEARCH("D?001",'Calc1'!$B378)),'Calc1'!$G$1857*'Calc1'!$B1594/(1+'11'!$G$12)*$F1049,0)</f>
        <v>0</v>
      </c>
      <c r="C1660" s="10"/>
    </row>
    <row r="1661" spans="1:3">
      <c r="A1661" s="21">
        <v>356</v>
      </c>
      <c r="B1661" s="6">
        <f>IF(ISNUMBER(SEARCH("D?001",'Calc1'!$B379)),'Calc1'!$G$1857*'Calc1'!$B1595/(1+'11'!$G$12)*$F1050,0)</f>
        <v>0</v>
      </c>
      <c r="C1661" s="10"/>
    </row>
    <row r="1662" spans="1:3">
      <c r="A1662" s="21">
        <v>357</v>
      </c>
      <c r="B1662" s="6">
        <f>IF(ISNUMBER(SEARCH("D?001",'Calc1'!$B380)),'Calc1'!$G$1857*'Calc1'!$B1596/(1+'11'!$G$12)*$F1051,0)</f>
        <v>0</v>
      </c>
      <c r="C1662" s="10"/>
    </row>
    <row r="1663" spans="1:3">
      <c r="A1663" s="21">
        <v>358</v>
      </c>
      <c r="B1663" s="6">
        <f>IF(ISNUMBER(SEARCH("D?001",'Calc1'!$B381)),'Calc1'!$G$1857*'Calc1'!$B1597/(1+'11'!$G$12)*$F1052,0)</f>
        <v>0</v>
      </c>
      <c r="C1663" s="10"/>
    </row>
    <row r="1664" spans="1:3">
      <c r="A1664" s="21">
        <v>359</v>
      </c>
      <c r="B1664" s="6">
        <f>IF(ISNUMBER(SEARCH("D?001",'Calc1'!$B382)),'Calc1'!$G$1857*'Calc1'!$B1598/(1+'11'!$G$12)*$F1053,0)</f>
        <v>0</v>
      </c>
      <c r="C1664" s="10"/>
    </row>
    <row r="1665" spans="1:3">
      <c r="A1665" s="21">
        <v>360</v>
      </c>
      <c r="B1665" s="6">
        <f>IF(ISNUMBER(SEARCH("D?001",'Calc1'!$B383)),'Calc1'!$G$1857*'Calc1'!$B1599/(1+'11'!$G$12)*$F1054,0)</f>
        <v>0</v>
      </c>
      <c r="C1665" s="10"/>
    </row>
    <row r="1666" spans="1:3">
      <c r="A1666" s="21">
        <v>361</v>
      </c>
      <c r="B1666" s="6">
        <f>IF(ISNUMBER(SEARCH("D?001",'Calc1'!$B384)),'Calc1'!$G$1857*'Calc1'!$B1600/(1+'11'!$G$12)*$F1055,0)</f>
        <v>0</v>
      </c>
      <c r="C1666" s="10"/>
    </row>
    <row r="1667" spans="1:3">
      <c r="A1667" s="21">
        <v>362</v>
      </c>
      <c r="B1667" s="6">
        <f>IF(ISNUMBER(SEARCH("D?001",'Calc1'!$B385)),'Calc1'!$G$1857*'Calc1'!$B1601/(1+'11'!$G$12)*$F1056,0)</f>
        <v>0</v>
      </c>
      <c r="C1667" s="10"/>
    </row>
    <row r="1668" spans="1:3">
      <c r="A1668" s="21">
        <v>363</v>
      </c>
      <c r="B1668" s="6">
        <f>IF(ISNUMBER(SEARCH("D?001",'Calc1'!$B386)),'Calc1'!$G$1857*'Calc1'!$B1602/(1+'11'!$G$12)*$F1057,0)</f>
        <v>0</v>
      </c>
      <c r="C1668" s="10"/>
    </row>
    <row r="1669" spans="1:3">
      <c r="A1669" s="21">
        <v>364</v>
      </c>
      <c r="B1669" s="6">
        <f>IF(ISNUMBER(SEARCH("D?001",'Calc1'!$B387)),'Calc1'!$G$1857*'Calc1'!$B1603/(1+'11'!$G$12)*$F1058,0)</f>
        <v>0</v>
      </c>
      <c r="C1669" s="10"/>
    </row>
    <row r="1670" spans="1:3">
      <c r="A1670" s="21">
        <v>365</v>
      </c>
      <c r="B1670" s="6">
        <f>IF(ISNUMBER(SEARCH("D?001",'Calc1'!$B388)),'Calc1'!$G$1857*'Calc1'!$B1604/(1+'11'!$G$12)*$F1059,0)</f>
        <v>0</v>
      </c>
      <c r="C1670" s="10"/>
    </row>
    <row r="1671" spans="1:3">
      <c r="A1671" s="21">
        <v>366</v>
      </c>
      <c r="B1671" s="6">
        <f>IF(ISNUMBER(SEARCH("D?001",'Calc1'!$B389)),'Calc1'!$G$1857*'Calc1'!$B1605/(1+'11'!$G$12)*$F1060,0)</f>
        <v>0</v>
      </c>
      <c r="C1671" s="10"/>
    </row>
    <row r="1672" spans="1:3">
      <c r="A1672" s="21">
        <v>367</v>
      </c>
      <c r="B1672" s="6">
        <f>IF(ISNUMBER(SEARCH("D?001",'Calc1'!$B390)),'Calc1'!$G$1857*'Calc1'!$B1606/(1+'11'!$G$12)*$F1061,0)</f>
        <v>0</v>
      </c>
      <c r="C1672" s="10"/>
    </row>
    <row r="1673" spans="1:3">
      <c r="A1673" s="21">
        <v>368</v>
      </c>
      <c r="B1673" s="6">
        <f>IF(ISNUMBER(SEARCH("D?001",'Calc1'!$B391)),'Calc1'!$G$1857*'Calc1'!$B1607/(1+'11'!$G$12)*$F1062,0)</f>
        <v>0</v>
      </c>
      <c r="C1673" s="10"/>
    </row>
    <row r="1674" spans="1:3">
      <c r="A1674" s="21">
        <v>369</v>
      </c>
      <c r="B1674" s="6">
        <f>IF(ISNUMBER(SEARCH("D?001",'Calc1'!$B392)),'Calc1'!$G$1857*'Calc1'!$B1608/(1+'11'!$G$12)*$F1063,0)</f>
        <v>0</v>
      </c>
      <c r="C1674" s="10"/>
    </row>
    <row r="1675" spans="1:3">
      <c r="A1675" s="21">
        <v>370</v>
      </c>
      <c r="B1675" s="6">
        <f>IF(ISNUMBER(SEARCH("D?001",'Calc1'!$B393)),'Calc1'!$G$1857*'Calc1'!$B1609/(1+'11'!$G$12)*$F1064,0)</f>
        <v>0</v>
      </c>
      <c r="C1675" s="10"/>
    </row>
    <row r="1676" spans="1:3">
      <c r="A1676" s="21">
        <v>371</v>
      </c>
      <c r="B1676" s="6">
        <f>IF(ISNUMBER(SEARCH("D?001",'Calc1'!$B394)),'Calc1'!$G$1857*'Calc1'!$B1610/(1+'11'!$G$12)*$F1065,0)</f>
        <v>0</v>
      </c>
      <c r="C1676" s="10"/>
    </row>
    <row r="1677" spans="1:3">
      <c r="A1677" s="21">
        <v>372</v>
      </c>
      <c r="B1677" s="6">
        <f>IF(ISNUMBER(SEARCH("D?001",'Calc1'!$B395)),'Calc1'!$G$1857*'Calc1'!$B1611/(1+'11'!$G$12)*$F1066,0)</f>
        <v>0</v>
      </c>
      <c r="C1677" s="10"/>
    </row>
    <row r="1678" spans="1:3">
      <c r="A1678" s="21">
        <v>373</v>
      </c>
      <c r="B1678" s="6">
        <f>IF(ISNUMBER(SEARCH("D?001",'Calc1'!$B396)),'Calc1'!$G$1857*'Calc1'!$B1612/(1+'11'!$G$12)*$F1067,0)</f>
        <v>0</v>
      </c>
      <c r="C1678" s="10"/>
    </row>
    <row r="1679" spans="1:3">
      <c r="A1679" s="21">
        <v>374</v>
      </c>
      <c r="B1679" s="6">
        <f>IF(ISNUMBER(SEARCH("D?001",'Calc1'!$B397)),'Calc1'!$G$1857*'Calc1'!$B1613/(1+'11'!$G$12)*$F1068,0)</f>
        <v>0</v>
      </c>
      <c r="C1679" s="10"/>
    </row>
    <row r="1680" spans="1:3">
      <c r="A1680" s="21">
        <v>375</v>
      </c>
      <c r="B1680" s="6">
        <f>IF(ISNUMBER(SEARCH("D?001",'Calc1'!$B398)),'Calc1'!$G$1857*'Calc1'!$B1614/(1+'11'!$G$12)*$F1069,0)</f>
        <v>0</v>
      </c>
      <c r="C1680" s="10"/>
    </row>
    <row r="1681" spans="1:3">
      <c r="A1681" s="21">
        <v>376</v>
      </c>
      <c r="B1681" s="6">
        <f>IF(ISNUMBER(SEARCH("D?001",'Calc1'!$B399)),'Calc1'!$G$1857*'Calc1'!$B1615/(1+'11'!$G$12)*$F1070,0)</f>
        <v>0</v>
      </c>
      <c r="C1681" s="10"/>
    </row>
    <row r="1682" spans="1:3">
      <c r="A1682" s="21">
        <v>377</v>
      </c>
      <c r="B1682" s="6">
        <f>IF(ISNUMBER(SEARCH("D?001",'Calc1'!$B400)),'Calc1'!$G$1857*'Calc1'!$B1616/(1+'11'!$G$12)*$F1071,0)</f>
        <v>0</v>
      </c>
      <c r="C1682" s="10"/>
    </row>
    <row r="1683" spans="1:3">
      <c r="A1683" s="21">
        <v>378</v>
      </c>
      <c r="B1683" s="6">
        <f>IF(ISNUMBER(SEARCH("D?001",'Calc1'!$B401)),'Calc1'!$G$1857*'Calc1'!$B1617/(1+'11'!$G$12)*$F1072,0)</f>
        <v>0</v>
      </c>
      <c r="C1683" s="10"/>
    </row>
    <row r="1684" spans="1:3">
      <c r="A1684" s="21">
        <v>379</v>
      </c>
      <c r="B1684" s="6">
        <f>IF(ISNUMBER(SEARCH("D?001",'Calc1'!$B402)),'Calc1'!$G$1857*'Calc1'!$B1618/(1+'11'!$G$12)*$F1073,0)</f>
        <v>0</v>
      </c>
      <c r="C1684" s="10"/>
    </row>
    <row r="1685" spans="1:3">
      <c r="A1685" s="21">
        <v>380</v>
      </c>
      <c r="B1685" s="6">
        <f>IF(ISNUMBER(SEARCH("D?001",'Calc1'!$B403)),'Calc1'!$G$1857*'Calc1'!$B1619/(1+'11'!$G$12)*$F1074,0)</f>
        <v>0</v>
      </c>
      <c r="C1685" s="10"/>
    </row>
    <row r="1686" spans="1:3">
      <c r="A1686" s="21">
        <v>381</v>
      </c>
      <c r="B1686" s="6">
        <f>IF(ISNUMBER(SEARCH("D?001",'Calc1'!$B404)),'Calc1'!$G$1857*'Calc1'!$B1620/(1+'11'!$G$12)*$F1075,0)</f>
        <v>0</v>
      </c>
      <c r="C1686" s="10"/>
    </row>
    <row r="1687" spans="1:3">
      <c r="A1687" s="21">
        <v>382</v>
      </c>
      <c r="B1687" s="6">
        <f>IF(ISNUMBER(SEARCH("D?001",'Calc1'!$B405)),'Calc1'!$G$1857*'Calc1'!$B1621/(1+'11'!$G$12)*$F1076,0)</f>
        <v>0</v>
      </c>
      <c r="C1687" s="10"/>
    </row>
    <row r="1688" spans="1:3">
      <c r="A1688" s="21">
        <v>383</v>
      </c>
      <c r="B1688" s="6">
        <f>IF(ISNUMBER(SEARCH("D?001",'Calc1'!$B406)),'Calc1'!$G$1857*'Calc1'!$B1622/(1+'11'!$G$12)*$F1077,0)</f>
        <v>0</v>
      </c>
      <c r="C1688" s="10"/>
    </row>
    <row r="1689" spans="1:3">
      <c r="A1689" s="21">
        <v>384</v>
      </c>
      <c r="B1689" s="6">
        <f>IF(ISNUMBER(SEARCH("D?001",'Calc1'!$B407)),'Calc1'!$G$1857*'Calc1'!$B1623/(1+'11'!$G$12)*$F1078,0)</f>
        <v>0</v>
      </c>
      <c r="C1689" s="10"/>
    </row>
    <row r="1690" spans="1:3">
      <c r="A1690" s="21">
        <v>385</v>
      </c>
      <c r="B1690" s="6">
        <f>IF(ISNUMBER(SEARCH("D?001",'Calc1'!$B408)),'Calc1'!$G$1857*'Calc1'!$B1624/(1+'11'!$G$12)*$F1079,0)</f>
        <v>0</v>
      </c>
      <c r="C1690" s="10"/>
    </row>
    <row r="1691" spans="1:3">
      <c r="A1691" s="21">
        <v>386</v>
      </c>
      <c r="B1691" s="6">
        <f>IF(ISNUMBER(SEARCH("D?001",'Calc1'!$B409)),'Calc1'!$G$1857*'Calc1'!$B1625/(1+'11'!$G$12)*$F1080,0)</f>
        <v>0</v>
      </c>
      <c r="C1691" s="10"/>
    </row>
    <row r="1692" spans="1:3">
      <c r="A1692" s="21">
        <v>387</v>
      </c>
      <c r="B1692" s="6">
        <f>IF(ISNUMBER(SEARCH("D?001",'Calc1'!$B410)),'Calc1'!$G$1857*'Calc1'!$B1626/(1+'11'!$G$12)*$F1081,0)</f>
        <v>0</v>
      </c>
      <c r="C1692" s="10"/>
    </row>
    <row r="1693" spans="1:3">
      <c r="A1693" s="21">
        <v>388</v>
      </c>
      <c r="B1693" s="6">
        <f>IF(ISNUMBER(SEARCH("D?001",'Calc1'!$B411)),'Calc1'!$G$1857*'Calc1'!$B1627/(1+'11'!$G$12)*$F1082,0)</f>
        <v>0</v>
      </c>
      <c r="C1693" s="10"/>
    </row>
    <row r="1694" spans="1:3">
      <c r="A1694" s="21">
        <v>389</v>
      </c>
      <c r="B1694" s="6">
        <f>IF(ISNUMBER(SEARCH("D?001",'Calc1'!$B412)),'Calc1'!$G$1857*'Calc1'!$B1628/(1+'11'!$G$12)*$F1083,0)</f>
        <v>0</v>
      </c>
      <c r="C1694" s="10"/>
    </row>
    <row r="1695" spans="1:3">
      <c r="A1695" s="21">
        <v>390</v>
      </c>
      <c r="B1695" s="6">
        <f>IF(ISNUMBER(SEARCH("D?001",'Calc1'!$B413)),'Calc1'!$G$1857*'Calc1'!$B1629/(1+'11'!$G$12)*$F1084,0)</f>
        <v>0</v>
      </c>
      <c r="C1695" s="10"/>
    </row>
    <row r="1696" spans="1:3">
      <c r="A1696" s="21">
        <v>391</v>
      </c>
      <c r="B1696" s="6">
        <f>IF(ISNUMBER(SEARCH("D?001",'Calc1'!$B414)),'Calc1'!$G$1857*'Calc1'!$B1630/(1+'11'!$G$12)*$F1085,0)</f>
        <v>0</v>
      </c>
      <c r="C1696" s="10"/>
    </row>
    <row r="1697" spans="1:3">
      <c r="A1697" s="21">
        <v>392</v>
      </c>
      <c r="B1697" s="6">
        <f>IF(ISNUMBER(SEARCH("D?001",'Calc1'!$B415)),'Calc1'!$G$1857*'Calc1'!$B1631/(1+'11'!$G$12)*$F1086,0)</f>
        <v>0</v>
      </c>
      <c r="C1697" s="10"/>
    </row>
    <row r="1698" spans="1:3">
      <c r="A1698" s="21">
        <v>393</v>
      </c>
      <c r="B1698" s="6">
        <f>IF(ISNUMBER(SEARCH("D?001",'Calc1'!$B416)),'Calc1'!$G$1857*'Calc1'!$B1632/(1+'11'!$G$12)*$F1087,0)</f>
        <v>0</v>
      </c>
      <c r="C1698" s="10"/>
    </row>
    <row r="1699" spans="1:3">
      <c r="A1699" s="21">
        <v>394</v>
      </c>
      <c r="B1699" s="6">
        <f>IF(ISNUMBER(SEARCH("D?001",'Calc1'!$B417)),'Calc1'!$G$1857*'Calc1'!$B1633/(1+'11'!$G$12)*$F1088,0)</f>
        <v>0</v>
      </c>
      <c r="C1699" s="10"/>
    </row>
    <row r="1700" spans="1:3">
      <c r="A1700" s="21">
        <v>395</v>
      </c>
      <c r="B1700" s="6">
        <f>IF(ISNUMBER(SEARCH("D?001",'Calc1'!$B418)),'Calc1'!$G$1857*'Calc1'!$B1634/(1+'11'!$G$12)*$F1089,0)</f>
        <v>0</v>
      </c>
      <c r="C1700" s="10"/>
    </row>
    <row r="1701" spans="1:3">
      <c r="A1701" s="21">
        <v>396</v>
      </c>
      <c r="B1701" s="6">
        <f>IF(ISNUMBER(SEARCH("D?001",'Calc1'!$B419)),'Calc1'!$G$1857*'Calc1'!$B1635/(1+'11'!$G$12)*$F1090,0)</f>
        <v>0</v>
      </c>
      <c r="C1701" s="10"/>
    </row>
    <row r="1702" spans="1:3">
      <c r="A1702" s="21">
        <v>397</v>
      </c>
      <c r="B1702" s="6">
        <f>IF(ISNUMBER(SEARCH("D?001",'Calc1'!$B420)),'Calc1'!$G$1857*'Calc1'!$B1636/(1+'11'!$G$12)*$F1091,0)</f>
        <v>0</v>
      </c>
      <c r="C1702" s="10"/>
    </row>
    <row r="1703" spans="1:3">
      <c r="A1703" s="21">
        <v>398</v>
      </c>
      <c r="B1703" s="6">
        <f>IF(ISNUMBER(SEARCH("D?001",'Calc1'!$B421)),'Calc1'!$G$1857*'Calc1'!$B1637/(1+'11'!$G$12)*$F1092,0)</f>
        <v>0</v>
      </c>
      <c r="C1703" s="10"/>
    </row>
    <row r="1704" spans="1:3">
      <c r="A1704" s="21">
        <v>399</v>
      </c>
      <c r="B1704" s="6">
        <f>IF(ISNUMBER(SEARCH("D?001",'Calc1'!$B422)),'Calc1'!$G$1857*'Calc1'!$B1638/(1+'11'!$G$12)*$F1093,0)</f>
        <v>0</v>
      </c>
      <c r="C1704" s="10"/>
    </row>
    <row r="1705" spans="1:3">
      <c r="A1705" s="21">
        <v>400</v>
      </c>
      <c r="B1705" s="6">
        <f>IF(ISNUMBER(SEARCH("D?001",'Calc1'!$B423)),'Calc1'!$G$1857*'Calc1'!$B1639/(1+'11'!$G$12)*$F1094,0)</f>
        <v>0</v>
      </c>
      <c r="C1705" s="10"/>
    </row>
    <row r="1706" spans="1:3">
      <c r="A1706" s="21">
        <v>401</v>
      </c>
      <c r="B1706" s="6">
        <f>IF(ISNUMBER(SEARCH("D?001",'Calc1'!$B424)),'Calc1'!$G$1857*'Calc1'!$B1640/(1+'11'!$G$12)*$F1095,0)</f>
        <v>0</v>
      </c>
      <c r="C1706" s="10"/>
    </row>
    <row r="1707" spans="1:3">
      <c r="A1707" s="21">
        <v>402</v>
      </c>
      <c r="B1707" s="6">
        <f>IF(ISNUMBER(SEARCH("D?001",'Calc1'!$B425)),'Calc1'!$G$1857*'Calc1'!$B1641/(1+'11'!$G$12)*$F1096,0)</f>
        <v>0</v>
      </c>
      <c r="C1707" s="10"/>
    </row>
    <row r="1708" spans="1:3">
      <c r="A1708" s="21">
        <v>403</v>
      </c>
      <c r="B1708" s="6">
        <f>IF(ISNUMBER(SEARCH("D?001",'Calc1'!$B426)),'Calc1'!$G$1857*'Calc1'!$B1642/(1+'11'!$G$12)*$F1097,0)</f>
        <v>0</v>
      </c>
      <c r="C1708" s="10"/>
    </row>
    <row r="1709" spans="1:3">
      <c r="A1709" s="21">
        <v>404</v>
      </c>
      <c r="B1709" s="6">
        <f>IF(ISNUMBER(SEARCH("D?001",'Calc1'!$B427)),'Calc1'!$G$1857*'Calc1'!$B1643/(1+'11'!$G$12)*$F1098,0)</f>
        <v>0</v>
      </c>
      <c r="C1709" s="10"/>
    </row>
    <row r="1710" spans="1:3">
      <c r="A1710" s="21">
        <v>405</v>
      </c>
      <c r="B1710" s="6">
        <f>IF(ISNUMBER(SEARCH("D?001",'Calc1'!$B428)),'Calc1'!$G$1857*'Calc1'!$B1644/(1+'11'!$G$12)*$F1099,0)</f>
        <v>0</v>
      </c>
      <c r="C1710" s="10"/>
    </row>
    <row r="1711" spans="1:3">
      <c r="A1711" s="21">
        <v>406</v>
      </c>
      <c r="B1711" s="6">
        <f>IF(ISNUMBER(SEARCH("D?001",'Calc1'!$B429)),'Calc1'!$G$1857*'Calc1'!$B1645/(1+'11'!$G$12)*$F1100,0)</f>
        <v>0</v>
      </c>
      <c r="C1711" s="10"/>
    </row>
    <row r="1712" spans="1:3">
      <c r="A1712" s="21">
        <v>407</v>
      </c>
      <c r="B1712" s="6">
        <f>IF(ISNUMBER(SEARCH("D?001",'Calc1'!$B430)),'Calc1'!$G$1857*'Calc1'!$B1646/(1+'11'!$G$12)*$F1101,0)</f>
        <v>0</v>
      </c>
      <c r="C1712" s="10"/>
    </row>
    <row r="1713" spans="1:3">
      <c r="A1713" s="21">
        <v>408</v>
      </c>
      <c r="B1713" s="6">
        <f>IF(ISNUMBER(SEARCH("D?001",'Calc1'!$B431)),'Calc1'!$G$1857*'Calc1'!$B1647/(1+'11'!$G$12)*$F1102,0)</f>
        <v>0</v>
      </c>
      <c r="C1713" s="10"/>
    </row>
    <row r="1714" spans="1:3">
      <c r="A1714" s="21">
        <v>409</v>
      </c>
      <c r="B1714" s="6">
        <f>IF(ISNUMBER(SEARCH("D?001",'Calc1'!$B432)),'Calc1'!$G$1857*'Calc1'!$B1648/(1+'11'!$G$12)*$F1103,0)</f>
        <v>0</v>
      </c>
      <c r="C1714" s="10"/>
    </row>
    <row r="1715" spans="1:3">
      <c r="A1715" s="21">
        <v>410</v>
      </c>
      <c r="B1715" s="6">
        <f>IF(ISNUMBER(SEARCH("D?001",'Calc1'!$B433)),'Calc1'!$G$1857*'Calc1'!$B1649/(1+'11'!$G$12)*$F1104,0)</f>
        <v>0</v>
      </c>
      <c r="C1715" s="10"/>
    </row>
    <row r="1716" spans="1:3">
      <c r="A1716" s="21">
        <v>411</v>
      </c>
      <c r="B1716" s="6">
        <f>IF(ISNUMBER(SEARCH("D?001",'Calc1'!$B434)),'Calc1'!$G$1857*'Calc1'!$B1650/(1+'11'!$G$12)*$F1105,0)</f>
        <v>0</v>
      </c>
      <c r="C1716" s="10"/>
    </row>
    <row r="1717" spans="1:3">
      <c r="A1717" s="21">
        <v>412</v>
      </c>
      <c r="B1717" s="6">
        <f>IF(ISNUMBER(SEARCH("D?001",'Calc1'!$B435)),'Calc1'!$G$1857*'Calc1'!$B1651/(1+'11'!$G$12)*$F1106,0)</f>
        <v>0</v>
      </c>
      <c r="C1717" s="10"/>
    </row>
    <row r="1718" spans="1:3">
      <c r="A1718" s="21">
        <v>413</v>
      </c>
      <c r="B1718" s="6">
        <f>IF(ISNUMBER(SEARCH("D?001",'Calc1'!$B436)),'Calc1'!$G$1857*'Calc1'!$B1652/(1+'11'!$G$12)*$F1107,0)</f>
        <v>0</v>
      </c>
      <c r="C1718" s="10"/>
    </row>
    <row r="1719" spans="1:3">
      <c r="A1719" s="21">
        <v>414</v>
      </c>
      <c r="B1719" s="6">
        <f>IF(ISNUMBER(SEARCH("D?001",'Calc1'!$B437)),'Calc1'!$G$1857*'Calc1'!$B1653/(1+'11'!$G$12)*$F1108,0)</f>
        <v>0</v>
      </c>
      <c r="C1719" s="10"/>
    </row>
    <row r="1720" spans="1:3">
      <c r="A1720" s="21">
        <v>415</v>
      </c>
      <c r="B1720" s="6">
        <f>IF(ISNUMBER(SEARCH("D?001",'Calc1'!$B438)),'Calc1'!$G$1857*'Calc1'!$B1654/(1+'11'!$G$12)*$F1109,0)</f>
        <v>0</v>
      </c>
      <c r="C1720" s="10"/>
    </row>
    <row r="1721" spans="1:3">
      <c r="A1721" s="21">
        <v>416</v>
      </c>
      <c r="B1721" s="6">
        <f>IF(ISNUMBER(SEARCH("D?001",'Calc1'!$B439)),'Calc1'!$G$1857*'Calc1'!$B1655/(1+'11'!$G$12)*$F1110,0)</f>
        <v>0</v>
      </c>
      <c r="C1721" s="10"/>
    </row>
    <row r="1722" spans="1:3">
      <c r="A1722" s="21">
        <v>417</v>
      </c>
      <c r="B1722" s="6">
        <f>IF(ISNUMBER(SEARCH("D?001",'Calc1'!$B440)),'Calc1'!$G$1857*'Calc1'!$B1656/(1+'11'!$G$12)*$F1111,0)</f>
        <v>0</v>
      </c>
      <c r="C1722" s="10"/>
    </row>
    <row r="1723" spans="1:3">
      <c r="A1723" s="21">
        <v>418</v>
      </c>
      <c r="B1723" s="6">
        <f>IF(ISNUMBER(SEARCH("D?001",'Calc1'!$B441)),'Calc1'!$G$1857*'Calc1'!$B1657/(1+'11'!$G$12)*$F1112,0)</f>
        <v>0</v>
      </c>
      <c r="C1723" s="10"/>
    </row>
    <row r="1724" spans="1:3">
      <c r="A1724" s="21">
        <v>419</v>
      </c>
      <c r="B1724" s="6">
        <f>IF(ISNUMBER(SEARCH("D?001",'Calc1'!$B442)),'Calc1'!$G$1857*'Calc1'!$B1658/(1+'11'!$G$12)*$F1113,0)</f>
        <v>0</v>
      </c>
      <c r="C1724" s="10"/>
    </row>
    <row r="1725" spans="1:3">
      <c r="A1725" s="21">
        <v>420</v>
      </c>
      <c r="B1725" s="6">
        <f>IF(ISNUMBER(SEARCH("D?001",'Calc1'!$B443)),'Calc1'!$G$1857*'Calc1'!$B1659/(1+'11'!$G$12)*$F1114,0)</f>
        <v>0</v>
      </c>
      <c r="C1725" s="10"/>
    </row>
    <row r="1726" spans="1:3">
      <c r="A1726" s="21">
        <v>421</v>
      </c>
      <c r="B1726" s="6">
        <f>IF(ISNUMBER(SEARCH("D?001",'Calc1'!$B444)),'Calc1'!$G$1857*'Calc1'!$B1660/(1+'11'!$G$12)*$F1115,0)</f>
        <v>0</v>
      </c>
      <c r="C1726" s="10"/>
    </row>
    <row r="1727" spans="1:3">
      <c r="A1727" s="21">
        <v>422</v>
      </c>
      <c r="B1727" s="6">
        <f>IF(ISNUMBER(SEARCH("D?001",'Calc1'!$B445)),'Calc1'!$G$1857*'Calc1'!$B1661/(1+'11'!$G$12)*$F1116,0)</f>
        <v>0</v>
      </c>
      <c r="C1727" s="10"/>
    </row>
    <row r="1728" spans="1:3">
      <c r="A1728" s="21">
        <v>423</v>
      </c>
      <c r="B1728" s="6">
        <f>IF(ISNUMBER(SEARCH("D?001",'Calc1'!$B446)),'Calc1'!$G$1857*'Calc1'!$B1662/(1+'11'!$G$12)*$F1117,0)</f>
        <v>0</v>
      </c>
      <c r="C1728" s="10"/>
    </row>
    <row r="1729" spans="1:3">
      <c r="A1729" s="21">
        <v>424</v>
      </c>
      <c r="B1729" s="6">
        <f>IF(ISNUMBER(SEARCH("D?001",'Calc1'!$B447)),'Calc1'!$G$1857*'Calc1'!$B1663/(1+'11'!$G$12)*$F1118,0)</f>
        <v>0</v>
      </c>
      <c r="C1729" s="10"/>
    </row>
    <row r="1730" spans="1:3">
      <c r="A1730" s="21">
        <v>425</v>
      </c>
      <c r="B1730" s="6">
        <f>IF(ISNUMBER(SEARCH("D?001",'Calc1'!$B448)),'Calc1'!$G$1857*'Calc1'!$B1664/(1+'11'!$G$12)*$F1119,0)</f>
        <v>0</v>
      </c>
      <c r="C1730" s="10"/>
    </row>
    <row r="1731" spans="1:3">
      <c r="A1731" s="21">
        <v>426</v>
      </c>
      <c r="B1731" s="6">
        <f>IF(ISNUMBER(SEARCH("D?001",'Calc1'!$B449)),'Calc1'!$G$1857*'Calc1'!$B1665/(1+'11'!$G$12)*$F1120,0)</f>
        <v>0</v>
      </c>
      <c r="C1731" s="10"/>
    </row>
    <row r="1732" spans="1:3">
      <c r="A1732" s="21">
        <v>427</v>
      </c>
      <c r="B1732" s="6">
        <f>IF(ISNUMBER(SEARCH("D?001",'Calc1'!$B450)),'Calc1'!$G$1857*'Calc1'!$B1666/(1+'11'!$G$12)*$F1121,0)</f>
        <v>0</v>
      </c>
      <c r="C1732" s="10"/>
    </row>
    <row r="1733" spans="1:3">
      <c r="A1733" s="21">
        <v>428</v>
      </c>
      <c r="B1733" s="6">
        <f>IF(ISNUMBER(SEARCH("D?001",'Calc1'!$B451)),'Calc1'!$G$1857*'Calc1'!$B1667/(1+'11'!$G$12)*$F1122,0)</f>
        <v>0</v>
      </c>
      <c r="C1733" s="10"/>
    </row>
    <row r="1734" spans="1:3">
      <c r="A1734" s="21">
        <v>429</v>
      </c>
      <c r="B1734" s="6">
        <f>IF(ISNUMBER(SEARCH("D?001",'Calc1'!$B452)),'Calc1'!$G$1857*'Calc1'!$B1668/(1+'11'!$G$12)*$F1123,0)</f>
        <v>0</v>
      </c>
      <c r="C1734" s="10"/>
    </row>
    <row r="1735" spans="1:3">
      <c r="A1735" s="21">
        <v>430</v>
      </c>
      <c r="B1735" s="6">
        <f>IF(ISNUMBER(SEARCH("D?001",'Calc1'!$B453)),'Calc1'!$G$1857*'Calc1'!$B1669/(1+'11'!$G$12)*$F1124,0)</f>
        <v>0</v>
      </c>
      <c r="C1735" s="10"/>
    </row>
    <row r="1736" spans="1:3">
      <c r="A1736" s="21">
        <v>431</v>
      </c>
      <c r="B1736" s="6">
        <f>IF(ISNUMBER(SEARCH("D?001",'Calc1'!$B454)),'Calc1'!$G$1857*'Calc1'!$B1670/(1+'11'!$G$12)*$F1125,0)</f>
        <v>0</v>
      </c>
      <c r="C1736" s="10"/>
    </row>
    <row r="1737" spans="1:3">
      <c r="A1737" s="21">
        <v>432</v>
      </c>
      <c r="B1737" s="6">
        <f>IF(ISNUMBER(SEARCH("D?001",'Calc1'!$B455)),'Calc1'!$G$1857*'Calc1'!$B1671/(1+'11'!$G$12)*$F1126,0)</f>
        <v>0</v>
      </c>
      <c r="C1737" s="10"/>
    </row>
    <row r="1738" spans="1:3">
      <c r="A1738" s="21">
        <v>433</v>
      </c>
      <c r="B1738" s="6">
        <f>IF(ISNUMBER(SEARCH("D?001",'Calc1'!$B456)),'Calc1'!$G$1857*'Calc1'!$B1672/(1+'11'!$G$12)*$F1127,0)</f>
        <v>0</v>
      </c>
      <c r="C1738" s="10"/>
    </row>
    <row r="1739" spans="1:3">
      <c r="A1739" s="21">
        <v>434</v>
      </c>
      <c r="B1739" s="6">
        <f>IF(ISNUMBER(SEARCH("D?001",'Calc1'!$B457)),'Calc1'!$G$1857*'Calc1'!$B1673/(1+'11'!$G$12)*$F1128,0)</f>
        <v>0</v>
      </c>
      <c r="C1739" s="10"/>
    </row>
    <row r="1740" spans="1:3">
      <c r="A1740" s="21">
        <v>435</v>
      </c>
      <c r="B1740" s="6">
        <f>IF(ISNUMBER(SEARCH("D?001",'Calc1'!$B458)),'Calc1'!$G$1857*'Calc1'!$B1674/(1+'11'!$G$12)*$F1129,0)</f>
        <v>0</v>
      </c>
      <c r="C1740" s="10"/>
    </row>
    <row r="1741" spans="1:3">
      <c r="A1741" s="21">
        <v>436</v>
      </c>
      <c r="B1741" s="6">
        <f>IF(ISNUMBER(SEARCH("D?001",'Calc1'!$B459)),'Calc1'!$G$1857*'Calc1'!$B1675/(1+'11'!$G$12)*$F1130,0)</f>
        <v>0</v>
      </c>
      <c r="C1741" s="10"/>
    </row>
    <row r="1742" spans="1:3">
      <c r="A1742" s="21">
        <v>437</v>
      </c>
      <c r="B1742" s="6">
        <f>IF(ISNUMBER(SEARCH("D?001",'Calc1'!$B460)),'Calc1'!$G$1857*'Calc1'!$B1676/(1+'11'!$G$12)*$F1131,0)</f>
        <v>0</v>
      </c>
      <c r="C1742" s="10"/>
    </row>
    <row r="1743" spans="1:3">
      <c r="A1743" s="21">
        <v>438</v>
      </c>
      <c r="B1743" s="6">
        <f>IF(ISNUMBER(SEARCH("D?001",'Calc1'!$B461)),'Calc1'!$G$1857*'Calc1'!$B1677/(1+'11'!$G$12)*$F1132,0)</f>
        <v>0</v>
      </c>
      <c r="C1743" s="10"/>
    </row>
    <row r="1744" spans="1:3">
      <c r="A1744" s="21">
        <v>439</v>
      </c>
      <c r="B1744" s="6">
        <f>IF(ISNUMBER(SEARCH("D?001",'Calc1'!$B462)),'Calc1'!$G$1857*'Calc1'!$B1678/(1+'11'!$G$12)*$F1133,0)</f>
        <v>0</v>
      </c>
      <c r="C1744" s="10"/>
    </row>
    <row r="1745" spans="1:3">
      <c r="A1745" s="21">
        <v>440</v>
      </c>
      <c r="B1745" s="6">
        <f>IF(ISNUMBER(SEARCH("D?001",'Calc1'!$B463)),'Calc1'!$G$1857*'Calc1'!$B1679/(1+'11'!$G$12)*$F1134,0)</f>
        <v>0</v>
      </c>
      <c r="C1745" s="10"/>
    </row>
    <row r="1746" spans="1:3">
      <c r="A1746" s="21">
        <v>441</v>
      </c>
      <c r="B1746" s="6">
        <f>IF(ISNUMBER(SEARCH("D?001",'Calc1'!$B464)),'Calc1'!$G$1857*'Calc1'!$B1680/(1+'11'!$G$12)*$F1135,0)</f>
        <v>0</v>
      </c>
      <c r="C1746" s="10"/>
    </row>
    <row r="1747" spans="1:3">
      <c r="A1747" s="21">
        <v>442</v>
      </c>
      <c r="B1747" s="6">
        <f>IF(ISNUMBER(SEARCH("D?001",'Calc1'!$B465)),'Calc1'!$G$1857*'Calc1'!$B1681/(1+'11'!$G$12)*$F1136,0)</f>
        <v>0</v>
      </c>
      <c r="C1747" s="10"/>
    </row>
    <row r="1748" spans="1:3">
      <c r="A1748" s="21">
        <v>443</v>
      </c>
      <c r="B1748" s="6">
        <f>IF(ISNUMBER(SEARCH("D?001",'Calc1'!$B466)),'Calc1'!$G$1857*'Calc1'!$B1682/(1+'11'!$G$12)*$F1137,0)</f>
        <v>0</v>
      </c>
      <c r="C1748" s="10"/>
    </row>
    <row r="1749" spans="1:3">
      <c r="A1749" s="21">
        <v>444</v>
      </c>
      <c r="B1749" s="6">
        <f>IF(ISNUMBER(SEARCH("D?001",'Calc1'!$B467)),'Calc1'!$G$1857*'Calc1'!$B1683/(1+'11'!$G$12)*$F1138,0)</f>
        <v>0</v>
      </c>
      <c r="C1749" s="10"/>
    </row>
    <row r="1750" spans="1:3">
      <c r="A1750" s="21">
        <v>445</v>
      </c>
      <c r="B1750" s="6">
        <f>IF(ISNUMBER(SEARCH("D?001",'Calc1'!$B468)),'Calc1'!$G$1857*'Calc1'!$B1684/(1+'11'!$G$12)*$F1139,0)</f>
        <v>0</v>
      </c>
      <c r="C1750" s="10"/>
    </row>
    <row r="1751" spans="1:3">
      <c r="A1751" s="21">
        <v>446</v>
      </c>
      <c r="B1751" s="6">
        <f>IF(ISNUMBER(SEARCH("D?001",'Calc1'!$B469)),'Calc1'!$G$1857*'Calc1'!$B1685/(1+'11'!$G$12)*$F1140,0)</f>
        <v>0</v>
      </c>
      <c r="C1751" s="10"/>
    </row>
    <row r="1752" spans="1:3">
      <c r="A1752" s="21">
        <v>447</v>
      </c>
      <c r="B1752" s="6">
        <f>IF(ISNUMBER(SEARCH("D?001",'Calc1'!$B470)),'Calc1'!$G$1857*'Calc1'!$B1686/(1+'11'!$G$12)*$F1141,0)</f>
        <v>0</v>
      </c>
      <c r="C1752" s="10"/>
    </row>
    <row r="1753" spans="1:3">
      <c r="A1753" s="21">
        <v>448</v>
      </c>
      <c r="B1753" s="6">
        <f>IF(ISNUMBER(SEARCH("D?001",'Calc1'!$B471)),'Calc1'!$G$1857*'Calc1'!$B1687/(1+'11'!$G$12)*$F1142,0)</f>
        <v>0</v>
      </c>
      <c r="C1753" s="10"/>
    </row>
    <row r="1754" spans="1:3">
      <c r="A1754" s="21">
        <v>449</v>
      </c>
      <c r="B1754" s="6">
        <f>IF(ISNUMBER(SEARCH("D?001",'Calc1'!$B472)),'Calc1'!$G$1857*'Calc1'!$B1688/(1+'11'!$G$12)*$F1143,0)</f>
        <v>0</v>
      </c>
      <c r="C1754" s="10"/>
    </row>
    <row r="1755" spans="1:3">
      <c r="A1755" s="21">
        <v>450</v>
      </c>
      <c r="B1755" s="6">
        <f>IF(ISNUMBER(SEARCH("D?001",'Calc1'!$B473)),'Calc1'!$G$1857*'Calc1'!$B1689/(1+'11'!$G$12)*$F1144,0)</f>
        <v>0</v>
      </c>
      <c r="C1755" s="10"/>
    </row>
    <row r="1756" spans="1:3">
      <c r="A1756" s="21">
        <v>451</v>
      </c>
      <c r="B1756" s="6">
        <f>IF(ISNUMBER(SEARCH("D?001",'Calc1'!$B474)),'Calc1'!$G$1857*'Calc1'!$B1690/(1+'11'!$G$12)*$F1145,0)</f>
        <v>0</v>
      </c>
      <c r="C1756" s="10"/>
    </row>
    <row r="1757" spans="1:3">
      <c r="A1757" s="21">
        <v>452</v>
      </c>
      <c r="B1757" s="6">
        <f>IF(ISNUMBER(SEARCH("D?001",'Calc1'!$B475)),'Calc1'!$G$1857*'Calc1'!$B1691/(1+'11'!$G$12)*$F1146,0)</f>
        <v>0</v>
      </c>
      <c r="C1757" s="10"/>
    </row>
    <row r="1758" spans="1:3">
      <c r="A1758" s="21">
        <v>453</v>
      </c>
      <c r="B1758" s="6">
        <f>IF(ISNUMBER(SEARCH("D?001",'Calc1'!$B476)),'Calc1'!$G$1857*'Calc1'!$B1692/(1+'11'!$G$12)*$F1147,0)</f>
        <v>0</v>
      </c>
      <c r="C1758" s="10"/>
    </row>
    <row r="1759" spans="1:3">
      <c r="A1759" s="21">
        <v>454</v>
      </c>
      <c r="B1759" s="6">
        <f>IF(ISNUMBER(SEARCH("D?001",'Calc1'!$B477)),'Calc1'!$G$1857*'Calc1'!$B1693/(1+'11'!$G$12)*$F1148,0)</f>
        <v>0</v>
      </c>
      <c r="C1759" s="10"/>
    </row>
    <row r="1760" spans="1:3">
      <c r="A1760" s="21">
        <v>455</v>
      </c>
      <c r="B1760" s="6">
        <f>IF(ISNUMBER(SEARCH("D?001",'Calc1'!$B478)),'Calc1'!$G$1857*'Calc1'!$B1694/(1+'11'!$G$12)*$F1149,0)</f>
        <v>0</v>
      </c>
      <c r="C1760" s="10"/>
    </row>
    <row r="1761" spans="1:3">
      <c r="A1761" s="21">
        <v>456</v>
      </c>
      <c r="B1761" s="6">
        <f>IF(ISNUMBER(SEARCH("D?001",'Calc1'!$B479)),'Calc1'!$G$1857*'Calc1'!$B1695/(1+'11'!$G$12)*$F1150,0)</f>
        <v>0</v>
      </c>
      <c r="C1761" s="10"/>
    </row>
    <row r="1762" spans="1:3">
      <c r="A1762" s="21">
        <v>457</v>
      </c>
      <c r="B1762" s="6">
        <f>IF(ISNUMBER(SEARCH("D?001",'Calc1'!$B480)),'Calc1'!$G$1857*'Calc1'!$B1696/(1+'11'!$G$12)*$F1151,0)</f>
        <v>0</v>
      </c>
      <c r="C1762" s="10"/>
    </row>
    <row r="1763" spans="1:3">
      <c r="A1763" s="21">
        <v>458</v>
      </c>
      <c r="B1763" s="6">
        <f>IF(ISNUMBER(SEARCH("D?001",'Calc1'!$B481)),'Calc1'!$G$1857*'Calc1'!$B1697/(1+'11'!$G$12)*$F1152,0)</f>
        <v>0</v>
      </c>
      <c r="C1763" s="10"/>
    </row>
    <row r="1764" spans="1:3">
      <c r="A1764" s="21">
        <v>459</v>
      </c>
      <c r="B1764" s="6">
        <f>IF(ISNUMBER(SEARCH("D?001",'Calc1'!$B482)),'Calc1'!$G$1857*'Calc1'!$B1698/(1+'11'!$G$12)*$F1153,0)</f>
        <v>0</v>
      </c>
      <c r="C1764" s="10"/>
    </row>
    <row r="1765" spans="1:3">
      <c r="A1765" s="21">
        <v>460</v>
      </c>
      <c r="B1765" s="6">
        <f>IF(ISNUMBER(SEARCH("D?001",'Calc1'!$B483)),'Calc1'!$G$1857*'Calc1'!$B1699/(1+'11'!$G$12)*$F1154,0)</f>
        <v>0</v>
      </c>
      <c r="C1765" s="10"/>
    </row>
    <row r="1766" spans="1:3">
      <c r="A1766" s="21">
        <v>461</v>
      </c>
      <c r="B1766" s="6">
        <f>IF(ISNUMBER(SEARCH("D?001",'Calc1'!$B484)),'Calc1'!$G$1857*'Calc1'!$B1700/(1+'11'!$G$12)*$F1155,0)</f>
        <v>0</v>
      </c>
      <c r="C1766" s="10"/>
    </row>
    <row r="1767" spans="1:3">
      <c r="A1767" s="21">
        <v>462</v>
      </c>
      <c r="B1767" s="6">
        <f>IF(ISNUMBER(SEARCH("D?001",'Calc1'!$B485)),'Calc1'!$G$1857*'Calc1'!$B1701/(1+'11'!$G$12)*$F1156,0)</f>
        <v>0</v>
      </c>
      <c r="C1767" s="10"/>
    </row>
    <row r="1768" spans="1:3">
      <c r="A1768" s="21">
        <v>463</v>
      </c>
      <c r="B1768" s="6">
        <f>IF(ISNUMBER(SEARCH("D?001",'Calc1'!$B486)),'Calc1'!$G$1857*'Calc1'!$B1702/(1+'11'!$G$12)*$F1157,0)</f>
        <v>0</v>
      </c>
      <c r="C1768" s="10"/>
    </row>
    <row r="1769" spans="1:3">
      <c r="A1769" s="21">
        <v>464</v>
      </c>
      <c r="B1769" s="6">
        <f>IF(ISNUMBER(SEARCH("D?001",'Calc1'!$B487)),'Calc1'!$G$1857*'Calc1'!$B1703/(1+'11'!$G$12)*$F1158,0)</f>
        <v>0</v>
      </c>
      <c r="C1769" s="10"/>
    </row>
    <row r="1770" spans="1:3">
      <c r="A1770" s="21">
        <v>465</v>
      </c>
      <c r="B1770" s="6">
        <f>IF(ISNUMBER(SEARCH("D?001",'Calc1'!$B488)),'Calc1'!$G$1857*'Calc1'!$B1704/(1+'11'!$G$12)*$F1159,0)</f>
        <v>0</v>
      </c>
      <c r="C1770" s="10"/>
    </row>
    <row r="1771" spans="1:3">
      <c r="A1771" s="21">
        <v>466</v>
      </c>
      <c r="B1771" s="6">
        <f>IF(ISNUMBER(SEARCH("D?001",'Calc1'!$B489)),'Calc1'!$G$1857*'Calc1'!$B1705/(1+'11'!$G$12)*$F1160,0)</f>
        <v>0</v>
      </c>
      <c r="C1771" s="10"/>
    </row>
    <row r="1772" spans="1:3">
      <c r="A1772" s="21">
        <v>467</v>
      </c>
      <c r="B1772" s="6">
        <f>IF(ISNUMBER(SEARCH("D?001",'Calc1'!$B490)),'Calc1'!$G$1857*'Calc1'!$B1706/(1+'11'!$G$12)*$F1161,0)</f>
        <v>0</v>
      </c>
      <c r="C1772" s="10"/>
    </row>
    <row r="1773" spans="1:3">
      <c r="A1773" s="21">
        <v>468</v>
      </c>
      <c r="B1773" s="6">
        <f>IF(ISNUMBER(SEARCH("D?001",'Calc1'!$B491)),'Calc1'!$G$1857*'Calc1'!$B1707/(1+'11'!$G$12)*$F1162,0)</f>
        <v>0</v>
      </c>
      <c r="C1773" s="10"/>
    </row>
    <row r="1774" spans="1:3">
      <c r="A1774" s="21">
        <v>469</v>
      </c>
      <c r="B1774" s="6">
        <f>IF(ISNUMBER(SEARCH("D?001",'Calc1'!$B492)),'Calc1'!$G$1857*'Calc1'!$B1708/(1+'11'!$G$12)*$F1163,0)</f>
        <v>0</v>
      </c>
      <c r="C1774" s="10"/>
    </row>
    <row r="1775" spans="1:3">
      <c r="A1775" s="21">
        <v>470</v>
      </c>
      <c r="B1775" s="6">
        <f>IF(ISNUMBER(SEARCH("D?001",'Calc1'!$B493)),'Calc1'!$G$1857*'Calc1'!$B1709/(1+'11'!$G$12)*$F1164,0)</f>
        <v>0</v>
      </c>
      <c r="C1775" s="10"/>
    </row>
    <row r="1776" spans="1:3">
      <c r="A1776" s="21">
        <v>471</v>
      </c>
      <c r="B1776" s="6">
        <f>IF(ISNUMBER(SEARCH("D?001",'Calc1'!$B494)),'Calc1'!$G$1857*'Calc1'!$B1710/(1+'11'!$G$12)*$F1165,0)</f>
        <v>0</v>
      </c>
      <c r="C1776" s="10"/>
    </row>
    <row r="1777" spans="1:3">
      <c r="A1777" s="21">
        <v>472</v>
      </c>
      <c r="B1777" s="6">
        <f>IF(ISNUMBER(SEARCH("D?001",'Calc1'!$B495)),'Calc1'!$G$1857*'Calc1'!$B1711/(1+'11'!$G$12)*$F1166,0)</f>
        <v>0</v>
      </c>
      <c r="C1777" s="10"/>
    </row>
    <row r="1778" spans="1:3">
      <c r="A1778" s="21">
        <v>473</v>
      </c>
      <c r="B1778" s="6">
        <f>IF(ISNUMBER(SEARCH("D?001",'Calc1'!$B496)),'Calc1'!$G$1857*'Calc1'!$B1712/(1+'11'!$G$12)*$F1167,0)</f>
        <v>0</v>
      </c>
      <c r="C1778" s="10"/>
    </row>
    <row r="1779" spans="1:3">
      <c r="A1779" s="21">
        <v>474</v>
      </c>
      <c r="B1779" s="6">
        <f>IF(ISNUMBER(SEARCH("D?001",'Calc1'!$B497)),'Calc1'!$G$1857*'Calc1'!$B1713/(1+'11'!$G$12)*$F1168,0)</f>
        <v>0</v>
      </c>
      <c r="C1779" s="10"/>
    </row>
    <row r="1780" spans="1:3">
      <c r="A1780" s="21">
        <v>475</v>
      </c>
      <c r="B1780" s="6">
        <f>IF(ISNUMBER(SEARCH("D?001",'Calc1'!$B498)),'Calc1'!$G$1857*'Calc1'!$B1714/(1+'11'!$G$12)*$F1169,0)</f>
        <v>0</v>
      </c>
      <c r="C1780" s="10"/>
    </row>
    <row r="1781" spans="1:3">
      <c r="A1781" s="21">
        <v>476</v>
      </c>
      <c r="B1781" s="6">
        <f>IF(ISNUMBER(SEARCH("D?001",'Calc1'!$B499)),'Calc1'!$G$1857*'Calc1'!$B1715/(1+'11'!$G$12)*$F1170,0)</f>
        <v>0</v>
      </c>
      <c r="C1781" s="10"/>
    </row>
    <row r="1782" spans="1:3">
      <c r="A1782" s="21">
        <v>477</v>
      </c>
      <c r="B1782" s="6">
        <f>IF(ISNUMBER(SEARCH("D?001",'Calc1'!$B500)),'Calc1'!$G$1857*'Calc1'!$B1716/(1+'11'!$G$12)*$F1171,0)</f>
        <v>0</v>
      </c>
      <c r="C1782" s="10"/>
    </row>
    <row r="1783" spans="1:3">
      <c r="A1783" s="21">
        <v>478</v>
      </c>
      <c r="B1783" s="6">
        <f>IF(ISNUMBER(SEARCH("D?001",'Calc1'!$B501)),'Calc1'!$G$1857*'Calc1'!$B1717/(1+'11'!$G$12)*$F1172,0)</f>
        <v>0</v>
      </c>
      <c r="C1783" s="10"/>
    </row>
    <row r="1784" spans="1:3">
      <c r="A1784" s="21">
        <v>479</v>
      </c>
      <c r="B1784" s="6">
        <f>IF(ISNUMBER(SEARCH("D?001",'Calc1'!$B502)),'Calc1'!$G$1857*'Calc1'!$B1718/(1+'11'!$G$12)*$F1173,0)</f>
        <v>0</v>
      </c>
      <c r="C1784" s="10"/>
    </row>
    <row r="1785" spans="1:3">
      <c r="A1785" s="21">
        <v>480</v>
      </c>
      <c r="B1785" s="6">
        <f>IF(ISNUMBER(SEARCH("D?001",'Calc1'!$B503)),'Calc1'!$G$1857*'Calc1'!$B1719/(1+'11'!$G$12)*$F1174,0)</f>
        <v>0</v>
      </c>
      <c r="C1785" s="10"/>
    </row>
    <row r="1786" spans="1:3">
      <c r="A1786" s="21">
        <v>481</v>
      </c>
      <c r="B1786" s="6">
        <f>IF(ISNUMBER(SEARCH("D?001",'Calc1'!$B504)),'Calc1'!$G$1857*'Calc1'!$B1720/(1+'11'!$G$12)*$F1175,0)</f>
        <v>0</v>
      </c>
      <c r="C1786" s="10"/>
    </row>
    <row r="1787" spans="1:3">
      <c r="A1787" s="21">
        <v>482</v>
      </c>
      <c r="B1787" s="6">
        <f>IF(ISNUMBER(SEARCH("D?001",'Calc1'!$B505)),'Calc1'!$G$1857*'Calc1'!$B1721/(1+'11'!$G$12)*$F1176,0)</f>
        <v>0</v>
      </c>
      <c r="C1787" s="10"/>
    </row>
    <row r="1788" spans="1:3">
      <c r="A1788" s="21">
        <v>483</v>
      </c>
      <c r="B1788" s="6">
        <f>IF(ISNUMBER(SEARCH("D?001",'Calc1'!$B506)),'Calc1'!$G$1857*'Calc1'!$B1722/(1+'11'!$G$12)*$F1177,0)</f>
        <v>0</v>
      </c>
      <c r="C1788" s="10"/>
    </row>
    <row r="1789" spans="1:3">
      <c r="A1789" s="21">
        <v>484</v>
      </c>
      <c r="B1789" s="6">
        <f>IF(ISNUMBER(SEARCH("D?001",'Calc1'!$B507)),'Calc1'!$G$1857*'Calc1'!$B1723/(1+'11'!$G$12)*$F1178,0)</f>
        <v>0</v>
      </c>
      <c r="C1789" s="10"/>
    </row>
    <row r="1790" spans="1:3">
      <c r="A1790" s="21">
        <v>485</v>
      </c>
      <c r="B1790" s="6">
        <f>IF(ISNUMBER(SEARCH("D?001",'Calc1'!$B508)),'Calc1'!$G$1857*'Calc1'!$B1724/(1+'11'!$G$12)*$F1179,0)</f>
        <v>0</v>
      </c>
      <c r="C1790" s="10"/>
    </row>
    <row r="1791" spans="1:3">
      <c r="A1791" s="21">
        <v>486</v>
      </c>
      <c r="B1791" s="6">
        <f>IF(ISNUMBER(SEARCH("D?001",'Calc1'!$B509)),'Calc1'!$G$1857*'Calc1'!$B1725/(1+'11'!$G$12)*$F1180,0)</f>
        <v>0</v>
      </c>
      <c r="C1791" s="10"/>
    </row>
    <row r="1792" spans="1:3">
      <c r="A1792" s="21">
        <v>487</v>
      </c>
      <c r="B1792" s="6">
        <f>IF(ISNUMBER(SEARCH("D?001",'Calc1'!$B510)),'Calc1'!$G$1857*'Calc1'!$B1726/(1+'11'!$G$12)*$F1181,0)</f>
        <v>0</v>
      </c>
      <c r="C1792" s="10"/>
    </row>
    <row r="1793" spans="1:3">
      <c r="A1793" s="21">
        <v>488</v>
      </c>
      <c r="B1793" s="6">
        <f>IF(ISNUMBER(SEARCH("D?001",'Calc1'!$B511)),'Calc1'!$G$1857*'Calc1'!$B1727/(1+'11'!$G$12)*$F1182,0)</f>
        <v>0</v>
      </c>
      <c r="C1793" s="10"/>
    </row>
    <row r="1794" spans="1:3">
      <c r="A1794" s="21">
        <v>489</v>
      </c>
      <c r="B1794" s="6">
        <f>IF(ISNUMBER(SEARCH("D?001",'Calc1'!$B512)),'Calc1'!$G$1857*'Calc1'!$B1728/(1+'11'!$G$12)*$F1183,0)</f>
        <v>0</v>
      </c>
      <c r="C1794" s="10"/>
    </row>
    <row r="1795" spans="1:3">
      <c r="A1795" s="21">
        <v>490</v>
      </c>
      <c r="B1795" s="6">
        <f>IF(ISNUMBER(SEARCH("D?001",'Calc1'!$B513)),'Calc1'!$G$1857*'Calc1'!$B1729/(1+'11'!$G$12)*$F1184,0)</f>
        <v>0</v>
      </c>
      <c r="C1795" s="10"/>
    </row>
    <row r="1796" spans="1:3">
      <c r="A1796" s="21">
        <v>491</v>
      </c>
      <c r="B1796" s="6">
        <f>IF(ISNUMBER(SEARCH("D?001",'Calc1'!$B514)),'Calc1'!$G$1857*'Calc1'!$B1730/(1+'11'!$G$12)*$F1185,0)</f>
        <v>0</v>
      </c>
      <c r="C1796" s="10"/>
    </row>
    <row r="1797" spans="1:3">
      <c r="A1797" s="21">
        <v>492</v>
      </c>
      <c r="B1797" s="6">
        <f>IF(ISNUMBER(SEARCH("D?001",'Calc1'!$B515)),'Calc1'!$G$1857*'Calc1'!$B1731/(1+'11'!$G$12)*$F1186,0)</f>
        <v>0</v>
      </c>
      <c r="C1797" s="10"/>
    </row>
    <row r="1798" spans="1:3">
      <c r="A1798" s="21">
        <v>493</v>
      </c>
      <c r="B1798" s="6">
        <f>IF(ISNUMBER(SEARCH("D?001",'Calc1'!$B516)),'Calc1'!$G$1857*'Calc1'!$B1732/(1+'11'!$G$12)*$F1187,0)</f>
        <v>0</v>
      </c>
      <c r="C1798" s="10"/>
    </row>
    <row r="1799" spans="1:3">
      <c r="A1799" s="21">
        <v>494</v>
      </c>
      <c r="B1799" s="6">
        <f>IF(ISNUMBER(SEARCH("D?001",'Calc1'!$B517)),'Calc1'!$G$1857*'Calc1'!$B1733/(1+'11'!$G$12)*$F1188,0)</f>
        <v>0</v>
      </c>
      <c r="C1799" s="10"/>
    </row>
    <row r="1800" spans="1:3">
      <c r="A1800" s="21">
        <v>495</v>
      </c>
      <c r="B1800" s="6">
        <f>IF(ISNUMBER(SEARCH("D?001",'Calc1'!$B518)),'Calc1'!$G$1857*'Calc1'!$B1734/(1+'11'!$G$12)*$F1189,0)</f>
        <v>0</v>
      </c>
      <c r="C1800" s="10"/>
    </row>
    <row r="1801" spans="1:3">
      <c r="A1801" s="21">
        <v>496</v>
      </c>
      <c r="B1801" s="6">
        <f>IF(ISNUMBER(SEARCH("D?001",'Calc1'!$B519)),'Calc1'!$G$1857*'Calc1'!$B1735/(1+'11'!$G$12)*$F1190,0)</f>
        <v>0</v>
      </c>
      <c r="C1801" s="10"/>
    </row>
    <row r="1802" spans="1:3">
      <c r="A1802" s="21">
        <v>497</v>
      </c>
      <c r="B1802" s="6">
        <f>IF(ISNUMBER(SEARCH("D?001",'Calc1'!$B520)),'Calc1'!$G$1857*'Calc1'!$B1736/(1+'11'!$G$12)*$F1191,0)</f>
        <v>0</v>
      </c>
      <c r="C1802" s="10"/>
    </row>
    <row r="1803" spans="1:3">
      <c r="A1803" s="21">
        <v>498</v>
      </c>
      <c r="B1803" s="6">
        <f>IF(ISNUMBER(SEARCH("D?001",'Calc1'!$B521)),'Calc1'!$G$1857*'Calc1'!$B1737/(1+'11'!$G$12)*$F1192,0)</f>
        <v>0</v>
      </c>
      <c r="C1803" s="10"/>
    </row>
    <row r="1804" spans="1:3">
      <c r="A1804" s="21">
        <v>499</v>
      </c>
      <c r="B1804" s="6">
        <f>IF(ISNUMBER(SEARCH("D?001",'Calc1'!$B522)),'Calc1'!$G$1857*'Calc1'!$B1738/(1+'11'!$G$12)*$F1193,0)</f>
        <v>0</v>
      </c>
      <c r="C1804" s="10"/>
    </row>
    <row r="1805" spans="1:3">
      <c r="A1805" s="21">
        <v>500</v>
      </c>
      <c r="B1805" s="6">
        <f>IF(ISNUMBER(SEARCH("D?001",'Calc1'!$B523)),'Calc1'!$G$1857*'Calc1'!$B1739/(1+'11'!$G$12)*$F1194,0)</f>
        <v>0</v>
      </c>
      <c r="C1805" s="10"/>
    </row>
    <row r="1806" spans="1:3">
      <c r="A1806" s="21">
        <v>501</v>
      </c>
      <c r="B1806" s="6">
        <f>IF(ISNUMBER(SEARCH("D?001",'Calc1'!$B524)),'Calc1'!$G$1857*'Calc1'!$B1740/(1+'11'!$G$12)*$F1195,0)</f>
        <v>0</v>
      </c>
      <c r="C1806" s="10"/>
    </row>
    <row r="1807" spans="1:3">
      <c r="A1807" s="21">
        <v>502</v>
      </c>
      <c r="B1807" s="6">
        <f>IF(ISNUMBER(SEARCH("D?001",'Calc1'!$B525)),'Calc1'!$G$1857*'Calc1'!$B1741/(1+'11'!$G$12)*$F1196,0)</f>
        <v>0</v>
      </c>
      <c r="C1807" s="10"/>
    </row>
    <row r="1808" spans="1:3">
      <c r="A1808" s="21">
        <v>503</v>
      </c>
      <c r="B1808" s="6">
        <f>IF(ISNUMBER(SEARCH("D?001",'Calc1'!$B526)),'Calc1'!$G$1857*'Calc1'!$B1742/(1+'11'!$G$12)*$F1197,0)</f>
        <v>0</v>
      </c>
      <c r="C1808" s="10"/>
    </row>
    <row r="1809" spans="1:3">
      <c r="A1809" s="21">
        <v>504</v>
      </c>
      <c r="B1809" s="6">
        <f>IF(ISNUMBER(SEARCH("D?001",'Calc1'!$B527)),'Calc1'!$G$1857*'Calc1'!$B1743/(1+'11'!$G$12)*$F1198,0)</f>
        <v>0</v>
      </c>
      <c r="C1809" s="10"/>
    </row>
    <row r="1810" spans="1:3">
      <c r="A1810" s="21">
        <v>505</v>
      </c>
      <c r="B1810" s="6">
        <f>IF(ISNUMBER(SEARCH("D?001",'Calc1'!$B528)),'Calc1'!$G$1857*'Calc1'!$B1744/(1+'11'!$G$12)*$F1199,0)</f>
        <v>0</v>
      </c>
      <c r="C1810" s="10"/>
    </row>
    <row r="1811" spans="1:3">
      <c r="A1811" s="21">
        <v>506</v>
      </c>
      <c r="B1811" s="6">
        <f>IF(ISNUMBER(SEARCH("D?001",'Calc1'!$B529)),'Calc1'!$G$1857*'Calc1'!$B1745/(1+'11'!$G$12)*$F1200,0)</f>
        <v>0</v>
      </c>
      <c r="C1811" s="10"/>
    </row>
    <row r="1812" spans="1:3">
      <c r="A1812" s="21">
        <v>507</v>
      </c>
      <c r="B1812" s="6">
        <f>IF(ISNUMBER(SEARCH("D?001",'Calc1'!$B530)),'Calc1'!$G$1857*'Calc1'!$B1746/(1+'11'!$G$12)*$F1201,0)</f>
        <v>0</v>
      </c>
      <c r="C1812" s="10"/>
    </row>
    <row r="1813" spans="1:3">
      <c r="A1813" s="21">
        <v>508</v>
      </c>
      <c r="B1813" s="6">
        <f>IF(ISNUMBER(SEARCH("D?001",'Calc1'!$B531)),'Calc1'!$G$1857*'Calc1'!$B1747/(1+'11'!$G$12)*$F1202,0)</f>
        <v>0</v>
      </c>
      <c r="C1813" s="10"/>
    </row>
    <row r="1814" spans="1:3">
      <c r="A1814" s="21">
        <v>509</v>
      </c>
      <c r="B1814" s="6">
        <f>IF(ISNUMBER(SEARCH("D?001",'Calc1'!$B532)),'Calc1'!$G$1857*'Calc1'!$B1748/(1+'11'!$G$12)*$F1203,0)</f>
        <v>0</v>
      </c>
      <c r="C1814" s="10"/>
    </row>
    <row r="1815" spans="1:3">
      <c r="A1815" s="21">
        <v>510</v>
      </c>
      <c r="B1815" s="6">
        <f>IF(ISNUMBER(SEARCH("D?001",'Calc1'!$B533)),'Calc1'!$G$1857*'Calc1'!$B1749/(1+'11'!$G$12)*$F1204,0)</f>
        <v>0</v>
      </c>
      <c r="C1815" s="10"/>
    </row>
    <row r="1816" spans="1:3">
      <c r="A1816" s="21">
        <v>511</v>
      </c>
      <c r="B1816" s="6">
        <f>IF(ISNUMBER(SEARCH("D?001",'Calc1'!$B534)),'Calc1'!$G$1857*'Calc1'!$B1750/(1+'11'!$G$12)*$F1205,0)</f>
        <v>0</v>
      </c>
      <c r="C1816" s="10"/>
    </row>
    <row r="1817" spans="1:3">
      <c r="A1817" s="21">
        <v>512</v>
      </c>
      <c r="B1817" s="6">
        <f>IF(ISNUMBER(SEARCH("D?001",'Calc1'!$B535)),'Calc1'!$G$1857*'Calc1'!$B1751/(1+'11'!$G$12)*$F1206,0)</f>
        <v>0</v>
      </c>
      <c r="C1817" s="10"/>
    </row>
    <row r="1818" spans="1:3">
      <c r="A1818" s="21">
        <v>513</v>
      </c>
      <c r="B1818" s="6">
        <f>IF(ISNUMBER(SEARCH("D?001",'Calc1'!$B536)),'Calc1'!$G$1857*'Calc1'!$B1752/(1+'11'!$G$12)*$F1207,0)</f>
        <v>0</v>
      </c>
      <c r="C1818" s="10"/>
    </row>
    <row r="1819" spans="1:3">
      <c r="A1819" s="21">
        <v>514</v>
      </c>
      <c r="B1819" s="6">
        <f>IF(ISNUMBER(SEARCH("D?001",'Calc1'!$B537)),'Calc1'!$G$1857*'Calc1'!$B1753/(1+'11'!$G$12)*$F1208,0)</f>
        <v>0</v>
      </c>
      <c r="C1819" s="10"/>
    </row>
    <row r="1820" spans="1:3">
      <c r="A1820" s="21">
        <v>515</v>
      </c>
      <c r="B1820" s="6">
        <f>IF(ISNUMBER(SEARCH("D?001",'Calc1'!$B538)),'Calc1'!$G$1857*'Calc1'!$B1754/(1+'11'!$G$12)*$F1209,0)</f>
        <v>0</v>
      </c>
      <c r="C1820" s="10"/>
    </row>
    <row r="1821" spans="1:3">
      <c r="A1821" s="21">
        <v>516</v>
      </c>
      <c r="B1821" s="6">
        <f>IF(ISNUMBER(SEARCH("D?001",'Calc1'!$B539)),'Calc1'!$G$1857*'Calc1'!$B1755/(1+'11'!$G$12)*$F1210,0)</f>
        <v>0</v>
      </c>
      <c r="C1821" s="10"/>
    </row>
    <row r="1822" spans="1:3">
      <c r="A1822" s="21">
        <v>517</v>
      </c>
      <c r="B1822" s="6">
        <f>IF(ISNUMBER(SEARCH("D?001",'Calc1'!$B540)),'Calc1'!$G$1857*'Calc1'!$B1756/(1+'11'!$G$12)*$F1211,0)</f>
        <v>0</v>
      </c>
      <c r="C1822" s="10"/>
    </row>
    <row r="1823" spans="1:3">
      <c r="A1823" s="21">
        <v>518</v>
      </c>
      <c r="B1823" s="6">
        <f>IF(ISNUMBER(SEARCH("D?001",'Calc1'!$B541)),'Calc1'!$G$1857*'Calc1'!$B1757/(1+'11'!$G$12)*$F1212,0)</f>
        <v>0</v>
      </c>
      <c r="C1823" s="10"/>
    </row>
    <row r="1824" spans="1:3">
      <c r="A1824" s="21">
        <v>519</v>
      </c>
      <c r="B1824" s="6">
        <f>IF(ISNUMBER(SEARCH("D?001",'Calc1'!$B542)),'Calc1'!$G$1857*'Calc1'!$B1758/(1+'11'!$G$12)*$F1213,0)</f>
        <v>0</v>
      </c>
      <c r="C1824" s="10"/>
    </row>
    <row r="1825" spans="1:3">
      <c r="A1825" s="21">
        <v>520</v>
      </c>
      <c r="B1825" s="6">
        <f>IF(ISNUMBER(SEARCH("D?001",'Calc1'!$B543)),'Calc1'!$G$1857*'Calc1'!$B1759/(1+'11'!$G$12)*$F1214,0)</f>
        <v>0</v>
      </c>
      <c r="C1825" s="10"/>
    </row>
    <row r="1826" spans="1:3">
      <c r="A1826" s="21">
        <v>521</v>
      </c>
      <c r="B1826" s="6">
        <f>IF(ISNUMBER(SEARCH("D?001",'Calc1'!$B544)),'Calc1'!$G$1857*'Calc1'!$B1760/(1+'11'!$G$12)*$F1215,0)</f>
        <v>0</v>
      </c>
      <c r="C1826" s="10"/>
    </row>
    <row r="1827" spans="1:3">
      <c r="A1827" s="21">
        <v>522</v>
      </c>
      <c r="B1827" s="6">
        <f>IF(ISNUMBER(SEARCH("D?001",'Calc1'!$B545)),'Calc1'!$G$1857*'Calc1'!$B1761/(1+'11'!$G$12)*$F1216,0)</f>
        <v>0</v>
      </c>
      <c r="C1827" s="10"/>
    </row>
    <row r="1828" spans="1:3">
      <c r="A1828" s="21">
        <v>523</v>
      </c>
      <c r="B1828" s="6">
        <f>IF(ISNUMBER(SEARCH("D?001",'Calc1'!$B546)),'Calc1'!$G$1857*'Calc1'!$B1762/(1+'11'!$G$12)*$F1217,0)</f>
        <v>0</v>
      </c>
      <c r="C1828" s="10"/>
    </row>
    <row r="1829" spans="1:3">
      <c r="A1829" s="21">
        <v>524</v>
      </c>
      <c r="B1829" s="6">
        <f>IF(ISNUMBER(SEARCH("D?001",'Calc1'!$B547)),'Calc1'!$G$1857*'Calc1'!$B1763/(1+'11'!$G$12)*$F1218,0)</f>
        <v>0</v>
      </c>
      <c r="C1829" s="10"/>
    </row>
    <row r="1830" spans="1:3">
      <c r="A1830" s="21">
        <v>525</v>
      </c>
      <c r="B1830" s="6">
        <f>IF(ISNUMBER(SEARCH("D?001",'Calc1'!$B548)),'Calc1'!$G$1857*'Calc1'!$B1764/(1+'11'!$G$12)*$F1219,0)</f>
        <v>0</v>
      </c>
      <c r="C1830" s="10"/>
    </row>
    <row r="1831" spans="1:3">
      <c r="A1831" s="21">
        <v>526</v>
      </c>
      <c r="B1831" s="6">
        <f>IF(ISNUMBER(SEARCH("D?001",'Calc1'!$B549)),'Calc1'!$G$1857*'Calc1'!$B1765/(1+'11'!$G$12)*$F1220,0)</f>
        <v>0</v>
      </c>
      <c r="C1831" s="10"/>
    </row>
    <row r="1832" spans="1:3">
      <c r="A1832" s="21">
        <v>527</v>
      </c>
      <c r="B1832" s="6">
        <f>IF(ISNUMBER(SEARCH("D?001",'Calc1'!$B550)),'Calc1'!$G$1857*'Calc1'!$B1766/(1+'11'!$G$12)*$F1221,0)</f>
        <v>0</v>
      </c>
      <c r="C1832" s="10"/>
    </row>
    <row r="1833" spans="1:3">
      <c r="A1833" s="21">
        <v>528</v>
      </c>
      <c r="B1833" s="6">
        <f>IF(ISNUMBER(SEARCH("D?001",'Calc1'!$B551)),'Calc1'!$G$1857*'Calc1'!$B1767/(1+'11'!$G$12)*$F1222,0)</f>
        <v>0</v>
      </c>
      <c r="C1833" s="10"/>
    </row>
    <row r="1834" spans="1:3">
      <c r="A1834" s="21">
        <v>529</v>
      </c>
      <c r="B1834" s="6">
        <f>IF(ISNUMBER(SEARCH("D?001",'Calc1'!$B552)),'Calc1'!$G$1857*'Calc1'!$B1768/(1+'11'!$G$12)*$F1223,0)</f>
        <v>0</v>
      </c>
      <c r="C1834" s="10"/>
    </row>
    <row r="1835" spans="1:3">
      <c r="A1835" s="21">
        <v>530</v>
      </c>
      <c r="B1835" s="6">
        <f>IF(ISNUMBER(SEARCH("D?001",'Calc1'!$B553)),'Calc1'!$G$1857*'Calc1'!$B1769/(1+'11'!$G$12)*$F1224,0)</f>
        <v>0</v>
      </c>
      <c r="C1835" s="10"/>
    </row>
    <row r="1836" spans="1:3">
      <c r="A1836" s="21">
        <v>531</v>
      </c>
      <c r="B1836" s="6">
        <f>IF(ISNUMBER(SEARCH("D?001",'Calc1'!$B554)),'Calc1'!$G$1857*'Calc1'!$B1770/(1+'11'!$G$12)*$F1225,0)</f>
        <v>0</v>
      </c>
      <c r="C1836" s="10"/>
    </row>
    <row r="1837" spans="1:3">
      <c r="A1837" s="21">
        <v>532</v>
      </c>
      <c r="B1837" s="6">
        <f>IF(ISNUMBER(SEARCH("D?001",'Calc1'!$B555)),'Calc1'!$G$1857*'Calc1'!$B1771/(1+'11'!$G$12)*$F1226,0)</f>
        <v>0</v>
      </c>
      <c r="C1837" s="10"/>
    </row>
    <row r="1838" spans="1:3">
      <c r="A1838" s="21">
        <v>533</v>
      </c>
      <c r="B1838" s="6">
        <f>IF(ISNUMBER(SEARCH("D?001",'Calc1'!$B556)),'Calc1'!$G$1857*'Calc1'!$B1772/(1+'11'!$G$12)*$F1227,0)</f>
        <v>0</v>
      </c>
      <c r="C1838" s="10"/>
    </row>
    <row r="1839" spans="1:3">
      <c r="A1839" s="21">
        <v>534</v>
      </c>
      <c r="B1839" s="6">
        <f>IF(ISNUMBER(SEARCH("D?001",'Calc1'!$B557)),'Calc1'!$G$1857*'Calc1'!$B1773/(1+'11'!$G$12)*$F1228,0)</f>
        <v>0</v>
      </c>
      <c r="C1839" s="10"/>
    </row>
    <row r="1840" spans="1:3">
      <c r="A1840" s="21">
        <v>535</v>
      </c>
      <c r="B1840" s="6">
        <f>IF(ISNUMBER(SEARCH("D?001",'Calc1'!$B558)),'Calc1'!$G$1857*'Calc1'!$B1774/(1+'11'!$G$12)*$F1229,0)</f>
        <v>0</v>
      </c>
      <c r="C1840" s="10"/>
    </row>
    <row r="1841" spans="1:3">
      <c r="A1841" s="21">
        <v>536</v>
      </c>
      <c r="B1841" s="6">
        <f>IF(ISNUMBER(SEARCH("D?001",'Calc1'!$B559)),'Calc1'!$G$1857*'Calc1'!$B1775/(1+'11'!$G$12)*$F1230,0)</f>
        <v>0</v>
      </c>
      <c r="C1841" s="10"/>
    </row>
    <row r="1842" spans="1:3">
      <c r="A1842" s="21">
        <v>537</v>
      </c>
      <c r="B1842" s="6">
        <f>IF(ISNUMBER(SEARCH("D?001",'Calc1'!$B560)),'Calc1'!$G$1857*'Calc1'!$B1776/(1+'11'!$G$12)*$F1231,0)</f>
        <v>0</v>
      </c>
      <c r="C1842" s="10"/>
    </row>
    <row r="1843" spans="1:3">
      <c r="A1843" s="21">
        <v>538</v>
      </c>
      <c r="B1843" s="6">
        <f>IF(ISNUMBER(SEARCH("D?001",'Calc1'!$B561)),'Calc1'!$G$1857*'Calc1'!$B1777/(1+'11'!$G$12)*$F1232,0)</f>
        <v>0</v>
      </c>
      <c r="C1843" s="10"/>
    </row>
    <row r="1844" spans="1:3">
      <c r="A1844" s="21">
        <v>539</v>
      </c>
      <c r="B1844" s="6">
        <f>IF(ISNUMBER(SEARCH("D?001",'Calc1'!$B562)),'Calc1'!$G$1857*'Calc1'!$B1778/(1+'11'!$G$12)*$F1233,0)</f>
        <v>0</v>
      </c>
      <c r="C1844" s="10"/>
    </row>
    <row r="1845" spans="1:3">
      <c r="A1845" s="21">
        <v>540</v>
      </c>
      <c r="B1845" s="6">
        <f>IF(ISNUMBER(SEARCH("D?001",'Calc1'!$B563)),'Calc1'!$G$1857*'Calc1'!$B1779/(1+'11'!$G$12)*$F1234,0)</f>
        <v>0</v>
      </c>
      <c r="C1845" s="10"/>
    </row>
    <row r="1846" spans="1:3">
      <c r="A1846" s="21">
        <v>541</v>
      </c>
      <c r="B1846" s="6">
        <f>IF(ISNUMBER(SEARCH("D?001",'Calc1'!$B564)),'Calc1'!$G$1857*'Calc1'!$B1780/(1+'11'!$G$12)*$F1235,0)</f>
        <v>0</v>
      </c>
      <c r="C1846" s="10"/>
    </row>
    <row r="1847" spans="1:3">
      <c r="A1847" s="21">
        <v>542</v>
      </c>
      <c r="B1847" s="6">
        <f>IF(ISNUMBER(SEARCH("D?001",'Calc1'!$B565)),'Calc1'!$G$1857*'Calc1'!$B1781/(1+'11'!$G$12)*$F1236,0)</f>
        <v>0</v>
      </c>
      <c r="C1847" s="10"/>
    </row>
    <row r="1848" spans="1:3">
      <c r="A1848" s="21">
        <v>543</v>
      </c>
      <c r="B1848" s="6">
        <f>IF(ISNUMBER(SEARCH("D?001",'Calc1'!$B566)),'Calc1'!$G$1857*'Calc1'!$B1782/(1+'11'!$G$12)*$F1237,0)</f>
        <v>0</v>
      </c>
      <c r="C1848" s="10"/>
    </row>
    <row r="1849" spans="1:3">
      <c r="A1849" s="21">
        <v>544</v>
      </c>
      <c r="B1849" s="6">
        <f>IF(ISNUMBER(SEARCH("D?001",'Calc1'!$B567)),'Calc1'!$G$1857*'Calc1'!$B1783/(1+'11'!$G$12)*$F1238,0)</f>
        <v>0</v>
      </c>
      <c r="C1849" s="10"/>
    </row>
    <row r="1850" spans="1:3">
      <c r="A1850" s="21">
        <v>545</v>
      </c>
      <c r="B1850" s="6">
        <f>IF(ISNUMBER(SEARCH("D?001",'Calc1'!$B568)),'Calc1'!$G$1857*'Calc1'!$B1784/(1+'11'!$G$12)*$F1239,0)</f>
        <v>0</v>
      </c>
      <c r="C1850" s="10"/>
    </row>
    <row r="1851" spans="1:3">
      <c r="A1851" s="21">
        <v>546</v>
      </c>
      <c r="B1851" s="6">
        <f>IF(ISNUMBER(SEARCH("D?001",'Calc1'!$B569)),'Calc1'!$G$1857*'Calc1'!$B1785/(1+'11'!$G$12)*$F1240,0)</f>
        <v>0</v>
      </c>
      <c r="C1851" s="10"/>
    </row>
    <row r="1852" spans="1:3">
      <c r="A1852" s="21">
        <v>547</v>
      </c>
      <c r="B1852" s="6">
        <f>IF(ISNUMBER(SEARCH("D?001",'Calc1'!$B570)),'Calc1'!$G$1857*'Calc1'!$B1786/(1+'11'!$G$12)*$F1241,0)</f>
        <v>0</v>
      </c>
      <c r="C1852" s="10"/>
    </row>
    <row r="1853" spans="1:3">
      <c r="A1853" s="21">
        <v>548</v>
      </c>
      <c r="B1853" s="6">
        <f>IF(ISNUMBER(SEARCH("D?001",'Calc1'!$B571)),'Calc1'!$G$1857*'Calc1'!$B1787/(1+'11'!$G$12)*$F1242,0)</f>
        <v>0</v>
      </c>
      <c r="C1853" s="10"/>
    </row>
    <row r="1854" spans="1:3">
      <c r="A1854" s="21">
        <v>549</v>
      </c>
      <c r="B1854" s="6">
        <f>IF(ISNUMBER(SEARCH("D?001",'Calc1'!$B572)),'Calc1'!$G$1857*'Calc1'!$B1788/(1+'11'!$G$12)*$F1243,0)</f>
        <v>0</v>
      </c>
      <c r="C1854" s="10"/>
    </row>
    <row r="1855" spans="1:3">
      <c r="A1855" s="21">
        <v>550</v>
      </c>
      <c r="B1855" s="6">
        <f>IF(ISNUMBER(SEARCH("D?001",'Calc1'!$B573)),'Calc1'!$G$1857*'Calc1'!$B1789/(1+'11'!$G$12)*$F1244,0)</f>
        <v>0</v>
      </c>
      <c r="C1855" s="10"/>
    </row>
    <row r="1856" spans="1:3">
      <c r="A1856" s="21">
        <v>551</v>
      </c>
      <c r="B1856" s="6">
        <f>IF(ISNUMBER(SEARCH("D?001",'Calc1'!$B574)),'Calc1'!$G$1857*'Calc1'!$B1790/(1+'11'!$G$12)*$F1245,0)</f>
        <v>0</v>
      </c>
      <c r="C1856" s="10"/>
    </row>
    <row r="1857" spans="1:3">
      <c r="A1857" s="21">
        <v>552</v>
      </c>
      <c r="B1857" s="6">
        <f>IF(ISNUMBER(SEARCH("D?001",'Calc1'!$B575)),'Calc1'!$G$1857*'Calc1'!$B1791/(1+'11'!$G$12)*$F1246,0)</f>
        <v>0</v>
      </c>
      <c r="C1857" s="10"/>
    </row>
    <row r="1858" spans="1:3">
      <c r="A1858" s="21">
        <v>553</v>
      </c>
      <c r="B1858" s="6">
        <f>IF(ISNUMBER(SEARCH("D?001",'Calc1'!$B576)),'Calc1'!$G$1857*'Calc1'!$B1792/(1+'11'!$G$12)*$F1247,0)</f>
        <v>0</v>
      </c>
      <c r="C1858" s="10"/>
    </row>
    <row r="1859" spans="1:3">
      <c r="A1859" s="21">
        <v>554</v>
      </c>
      <c r="B1859" s="6">
        <f>IF(ISNUMBER(SEARCH("D?001",'Calc1'!$B577)),'Calc1'!$G$1857*'Calc1'!$B1793/(1+'11'!$G$12)*$F1248,0)</f>
        <v>0</v>
      </c>
      <c r="C1859" s="10"/>
    </row>
    <row r="1860" spans="1:3">
      <c r="A1860" s="21">
        <v>555</v>
      </c>
      <c r="B1860" s="6">
        <f>IF(ISNUMBER(SEARCH("D?001",'Calc1'!$B578)),'Calc1'!$G$1857*'Calc1'!$B1794/(1+'11'!$G$12)*$F1249,0)</f>
        <v>0</v>
      </c>
      <c r="C1860" s="10"/>
    </row>
    <row r="1861" spans="1:3">
      <c r="A1861" s="21">
        <v>556</v>
      </c>
      <c r="B1861" s="6">
        <f>IF(ISNUMBER(SEARCH("D?001",'Calc1'!$B579)),'Calc1'!$G$1857*'Calc1'!$B1795/(1+'11'!$G$12)*$F1250,0)</f>
        <v>0</v>
      </c>
      <c r="C1861" s="10"/>
    </row>
    <row r="1862" spans="1:3">
      <c r="A1862" s="21">
        <v>557</v>
      </c>
      <c r="B1862" s="6">
        <f>IF(ISNUMBER(SEARCH("D?001",'Calc1'!$B580)),'Calc1'!$G$1857*'Calc1'!$B1796/(1+'11'!$G$12)*$F1251,0)</f>
        <v>0</v>
      </c>
      <c r="C1862" s="10"/>
    </row>
    <row r="1863" spans="1:3">
      <c r="A1863" s="21">
        <v>558</v>
      </c>
      <c r="B1863" s="6">
        <f>IF(ISNUMBER(SEARCH("D?001",'Calc1'!$B581)),'Calc1'!$G$1857*'Calc1'!$B1797/(1+'11'!$G$12)*$F1252,0)</f>
        <v>0</v>
      </c>
      <c r="C1863" s="10"/>
    </row>
    <row r="1864" spans="1:3">
      <c r="A1864" s="21">
        <v>559</v>
      </c>
      <c r="B1864" s="6">
        <f>IF(ISNUMBER(SEARCH("D?001",'Calc1'!$B582)),'Calc1'!$G$1857*'Calc1'!$B1798/(1+'11'!$G$12)*$F1253,0)</f>
        <v>0</v>
      </c>
      <c r="C1864" s="10"/>
    </row>
    <row r="1865" spans="1:3">
      <c r="A1865" s="21">
        <v>560</v>
      </c>
      <c r="B1865" s="6">
        <f>IF(ISNUMBER(SEARCH("D?001",'Calc1'!$B583)),'Calc1'!$G$1857*'Calc1'!$B1799/(1+'11'!$G$12)*$F1254,0)</f>
        <v>0</v>
      </c>
      <c r="C1865" s="10"/>
    </row>
    <row r="1866" spans="1:3">
      <c r="A1866" s="21">
        <v>561</v>
      </c>
      <c r="B1866" s="6">
        <f>IF(ISNUMBER(SEARCH("D?001",'Calc1'!$B584)),'Calc1'!$G$1857*'Calc1'!$B1800/(1+'11'!$G$12)*$F1255,0)</f>
        <v>0</v>
      </c>
      <c r="C1866" s="10"/>
    </row>
    <row r="1867" spans="1:3">
      <c r="A1867" s="21">
        <v>562</v>
      </c>
      <c r="B1867" s="6">
        <f>IF(ISNUMBER(SEARCH("D?001",'Calc1'!$B585)),'Calc1'!$G$1857*'Calc1'!$B1801/(1+'11'!$G$12)*$F1256,0)</f>
        <v>0</v>
      </c>
      <c r="C1867" s="10"/>
    </row>
    <row r="1868" spans="1:3">
      <c r="A1868" s="21">
        <v>563</v>
      </c>
      <c r="B1868" s="6">
        <f>IF(ISNUMBER(SEARCH("D?001",'Calc1'!$B586)),'Calc1'!$G$1857*'Calc1'!$B1802/(1+'11'!$G$12)*$F1257,0)</f>
        <v>0</v>
      </c>
      <c r="C1868" s="10"/>
    </row>
    <row r="1869" spans="1:3">
      <c r="A1869" s="21">
        <v>564</v>
      </c>
      <c r="B1869" s="6">
        <f>IF(ISNUMBER(SEARCH("D?001",'Calc1'!$B587)),'Calc1'!$G$1857*'Calc1'!$B1803/(1+'11'!$G$12)*$F1258,0)</f>
        <v>0</v>
      </c>
      <c r="C1869" s="10"/>
    </row>
    <row r="1870" spans="1:3">
      <c r="A1870" s="21">
        <v>565</v>
      </c>
      <c r="B1870" s="6">
        <f>IF(ISNUMBER(SEARCH("D?001",'Calc1'!$B588)),'Calc1'!$G$1857*'Calc1'!$B1804/(1+'11'!$G$12)*$F1259,0)</f>
        <v>0</v>
      </c>
      <c r="C1870" s="10"/>
    </row>
    <row r="1871" spans="1:3">
      <c r="A1871" s="21">
        <v>566</v>
      </c>
      <c r="B1871" s="6">
        <f>IF(ISNUMBER(SEARCH("D?001",'Calc1'!$B589)),'Calc1'!$G$1857*'Calc1'!$B1805/(1+'11'!$G$12)*$F1260,0)</f>
        <v>0</v>
      </c>
      <c r="C1871" s="10"/>
    </row>
    <row r="1872" spans="1:3">
      <c r="A1872" s="21">
        <v>567</v>
      </c>
      <c r="B1872" s="6">
        <f>IF(ISNUMBER(SEARCH("D?001",'Calc1'!$B590)),'Calc1'!$G$1857*'Calc1'!$B1806/(1+'11'!$G$12)*$F1261,0)</f>
        <v>0</v>
      </c>
      <c r="C1872" s="10"/>
    </row>
    <row r="1873" spans="1:3">
      <c r="A1873" s="21">
        <v>568</v>
      </c>
      <c r="B1873" s="6">
        <f>IF(ISNUMBER(SEARCH("D?001",'Calc1'!$B591)),'Calc1'!$G$1857*'Calc1'!$B1807/(1+'11'!$G$12)*$F1262,0)</f>
        <v>0</v>
      </c>
      <c r="C1873" s="10"/>
    </row>
    <row r="1874" spans="1:3">
      <c r="A1874" s="21">
        <v>569</v>
      </c>
      <c r="B1874" s="6">
        <f>IF(ISNUMBER(SEARCH("D?001",'Calc1'!$B592)),'Calc1'!$G$1857*'Calc1'!$B1808/(1+'11'!$G$12)*$F1263,0)</f>
        <v>0</v>
      </c>
      <c r="C1874" s="10"/>
    </row>
    <row r="1875" spans="1:3">
      <c r="A1875" s="21">
        <v>570</v>
      </c>
      <c r="B1875" s="6">
        <f>IF(ISNUMBER(SEARCH("D?001",'Calc1'!$B593)),'Calc1'!$G$1857*'Calc1'!$B1809/(1+'11'!$G$12)*$F1264,0)</f>
        <v>0</v>
      </c>
      <c r="C1875" s="10"/>
    </row>
    <row r="1876" spans="1:3">
      <c r="A1876" s="21">
        <v>571</v>
      </c>
      <c r="B1876" s="6">
        <f>IF(ISNUMBER(SEARCH("D?001",'Calc1'!$B594)),'Calc1'!$G$1857*'Calc1'!$B1810/(1+'11'!$G$12)*$F1265,0)</f>
        <v>0</v>
      </c>
      <c r="C1876" s="10"/>
    </row>
    <row r="1877" spans="1:3">
      <c r="A1877" s="21">
        <v>572</v>
      </c>
      <c r="B1877" s="6">
        <f>IF(ISNUMBER(SEARCH("D?001",'Calc1'!$B595)),'Calc1'!$G$1857*'Calc1'!$B1811/(1+'11'!$G$12)*$F1266,0)</f>
        <v>0</v>
      </c>
      <c r="C1877" s="10"/>
    </row>
    <row r="1878" spans="1:3">
      <c r="A1878" s="21">
        <v>573</v>
      </c>
      <c r="B1878" s="6">
        <f>IF(ISNUMBER(SEARCH("D?001",'Calc1'!$B596)),'Calc1'!$G$1857*'Calc1'!$B1812/(1+'11'!$G$12)*$F1267,0)</f>
        <v>0</v>
      </c>
      <c r="C1878" s="10"/>
    </row>
    <row r="1879" spans="1:3">
      <c r="A1879" s="21">
        <v>574</v>
      </c>
      <c r="B1879" s="6">
        <f>IF(ISNUMBER(SEARCH("D?001",'Calc1'!$B597)),'Calc1'!$G$1857*'Calc1'!$B1813/(1+'11'!$G$12)*$F1268,0)</f>
        <v>0</v>
      </c>
      <c r="C1879" s="10"/>
    </row>
    <row r="1880" spans="1:3">
      <c r="A1880" s="21">
        <v>575</v>
      </c>
      <c r="B1880" s="6">
        <f>IF(ISNUMBER(SEARCH("D?001",'Calc1'!$B598)),'Calc1'!$G$1857*'Calc1'!$B1814/(1+'11'!$G$12)*$F1269,0)</f>
        <v>0</v>
      </c>
      <c r="C1880" s="10"/>
    </row>
    <row r="1881" spans="1:3">
      <c r="A1881" s="21">
        <v>576</v>
      </c>
      <c r="B1881" s="6">
        <f>IF(ISNUMBER(SEARCH("D?001",'Calc1'!$B599)),'Calc1'!$G$1857*'Calc1'!$B1815/(1+'11'!$G$12)*$F1270,0)</f>
        <v>0</v>
      </c>
      <c r="C1881" s="10"/>
    </row>
    <row r="1882" spans="1:3">
      <c r="A1882" s="21">
        <v>577</v>
      </c>
      <c r="B1882" s="6">
        <f>IF(ISNUMBER(SEARCH("D?001",'Calc1'!$B600)),'Calc1'!$G$1857*'Calc1'!$B1816/(1+'11'!$G$12)*$F1271,0)</f>
        <v>0</v>
      </c>
      <c r="C1882" s="10"/>
    </row>
    <row r="1883" spans="1:3">
      <c r="A1883" s="21">
        <v>578</v>
      </c>
      <c r="B1883" s="6">
        <f>IF(ISNUMBER(SEARCH("D?001",'Calc1'!$B601)),'Calc1'!$G$1857*'Calc1'!$B1817/(1+'11'!$G$12)*$F1272,0)</f>
        <v>0</v>
      </c>
      <c r="C1883" s="10"/>
    </row>
    <row r="1884" spans="1:3">
      <c r="A1884" s="21">
        <v>579</v>
      </c>
      <c r="B1884" s="6">
        <f>IF(ISNUMBER(SEARCH("D?001",'Calc1'!$B602)),'Calc1'!$G$1857*'Calc1'!$B1818/(1+'11'!$G$12)*$F1273,0)</f>
        <v>0</v>
      </c>
      <c r="C1884" s="10"/>
    </row>
    <row r="1885" spans="1:3">
      <c r="A1885" s="21">
        <v>580</v>
      </c>
      <c r="B1885" s="6">
        <f>IF(ISNUMBER(SEARCH("D?001",'Calc1'!$B603)),'Calc1'!$G$1857*'Calc1'!$B1819/(1+'11'!$G$12)*$F1274,0)</f>
        <v>0</v>
      </c>
      <c r="C1885" s="10"/>
    </row>
    <row r="1886" spans="1:3">
      <c r="A1886" s="21">
        <v>581</v>
      </c>
      <c r="B1886" s="6">
        <f>IF(ISNUMBER(SEARCH("D?001",'Calc1'!$B604)),'Calc1'!$G$1857*'Calc1'!$B1820/(1+'11'!$G$12)*$F1275,0)</f>
        <v>0</v>
      </c>
      <c r="C1886" s="10"/>
    </row>
    <row r="1887" spans="1:3">
      <c r="A1887" s="21">
        <v>582</v>
      </c>
      <c r="B1887" s="6">
        <f>IF(ISNUMBER(SEARCH("D?001",'Calc1'!$B605)),'Calc1'!$G$1857*'Calc1'!$B1821/(1+'11'!$G$12)*$F1276,0)</f>
        <v>0</v>
      </c>
      <c r="C1887" s="10"/>
    </row>
    <row r="1888" spans="1:3">
      <c r="A1888" s="21">
        <v>583</v>
      </c>
      <c r="B1888" s="6">
        <f>IF(ISNUMBER(SEARCH("D?001",'Calc1'!$B606)),'Calc1'!$G$1857*'Calc1'!$B1822/(1+'11'!$G$12)*$F1277,0)</f>
        <v>0</v>
      </c>
      <c r="C1888" s="10"/>
    </row>
    <row r="1889" spans="1:3">
      <c r="A1889" s="21">
        <v>584</v>
      </c>
      <c r="B1889" s="6">
        <f>IF(ISNUMBER(SEARCH("D?001",'Calc1'!$B607)),'Calc1'!$G$1857*'Calc1'!$B1823/(1+'11'!$G$12)*$F1278,0)</f>
        <v>0</v>
      </c>
      <c r="C1889" s="10"/>
    </row>
    <row r="1890" spans="1:3">
      <c r="A1890" s="21">
        <v>585</v>
      </c>
      <c r="B1890" s="6">
        <f>IF(ISNUMBER(SEARCH("D?001",'Calc1'!$B608)),'Calc1'!$G$1857*'Calc1'!$B1824/(1+'11'!$G$12)*$F1279,0)</f>
        <v>0</v>
      </c>
      <c r="C1890" s="10"/>
    </row>
    <row r="1891" spans="1:3">
      <c r="A1891" s="21">
        <v>586</v>
      </c>
      <c r="B1891" s="6">
        <f>IF(ISNUMBER(SEARCH("D?001",'Calc1'!$B609)),'Calc1'!$G$1857*'Calc1'!$B1825/(1+'11'!$G$12)*$F1280,0)</f>
        <v>0</v>
      </c>
      <c r="C1891" s="10"/>
    </row>
    <row r="1892" spans="1:3">
      <c r="A1892" s="21">
        <v>587</v>
      </c>
      <c r="B1892" s="6">
        <f>IF(ISNUMBER(SEARCH("D?001",'Calc1'!$B610)),'Calc1'!$G$1857*'Calc1'!$B1826/(1+'11'!$G$12)*$F1281,0)</f>
        <v>0</v>
      </c>
      <c r="C1892" s="10"/>
    </row>
    <row r="1893" spans="1:3">
      <c r="A1893" s="21">
        <v>588</v>
      </c>
      <c r="B1893" s="6">
        <f>IF(ISNUMBER(SEARCH("D?001",'Calc1'!$B611)),'Calc1'!$G$1857*'Calc1'!$B1827/(1+'11'!$G$12)*$F1282,0)</f>
        <v>0</v>
      </c>
      <c r="C1893" s="10"/>
    </row>
    <row r="1894" spans="1:3">
      <c r="A1894" s="21">
        <v>589</v>
      </c>
      <c r="B1894" s="6">
        <f>IF(ISNUMBER(SEARCH("D?001",'Calc1'!$B612)),'Calc1'!$G$1857*'Calc1'!$B1828/(1+'11'!$G$12)*$F1283,0)</f>
        <v>0</v>
      </c>
      <c r="C1894" s="10"/>
    </row>
    <row r="1895" spans="1:3">
      <c r="A1895" s="21">
        <v>590</v>
      </c>
      <c r="B1895" s="6">
        <f>IF(ISNUMBER(SEARCH("D?001",'Calc1'!$B613)),'Calc1'!$G$1857*'Calc1'!$B1829/(1+'11'!$G$12)*$F1284,0)</f>
        <v>0</v>
      </c>
      <c r="C1895" s="10"/>
    </row>
    <row r="1896" spans="1:3">
      <c r="A1896" s="21">
        <v>591</v>
      </c>
      <c r="B1896" s="6">
        <f>IF(ISNUMBER(SEARCH("D?001",'Calc1'!$B614)),'Calc1'!$G$1857*'Calc1'!$B1830/(1+'11'!$G$12)*$F1285,0)</f>
        <v>0</v>
      </c>
      <c r="C1896" s="10"/>
    </row>
    <row r="1897" spans="1:3">
      <c r="A1897" s="21">
        <v>592</v>
      </c>
      <c r="B1897" s="6">
        <f>IF(ISNUMBER(SEARCH("D?001",'Calc1'!$B615)),'Calc1'!$G$1857*'Calc1'!$B1831/(1+'11'!$G$12)*$F1286,0)</f>
        <v>0</v>
      </c>
      <c r="C1897" s="10"/>
    </row>
    <row r="1898" spans="1:3">
      <c r="A1898" s="21">
        <v>593</v>
      </c>
      <c r="B1898" s="6">
        <f>IF(ISNUMBER(SEARCH("D?001",'Calc1'!$B616)),'Calc1'!$G$1857*'Calc1'!$B1832/(1+'11'!$G$12)*$F1287,0)</f>
        <v>0</v>
      </c>
      <c r="C1898" s="10"/>
    </row>
    <row r="1899" spans="1:3">
      <c r="A1899" s="21">
        <v>594</v>
      </c>
      <c r="B1899" s="6">
        <f>IF(ISNUMBER(SEARCH("D?001",'Calc1'!$B617)),'Calc1'!$G$1857*'Calc1'!$B1833/(1+'11'!$G$12)*$F1288,0)</f>
        <v>0</v>
      </c>
      <c r="C1899" s="10"/>
    </row>
    <row r="1900" spans="1:3">
      <c r="A1900" s="21">
        <v>595</v>
      </c>
      <c r="B1900" s="6">
        <f>IF(ISNUMBER(SEARCH("D?001",'Calc1'!$B618)),'Calc1'!$G$1857*'Calc1'!$B1834/(1+'11'!$G$12)*$F1289,0)</f>
        <v>0</v>
      </c>
      <c r="C1900" s="10"/>
    </row>
    <row r="1901" spans="1:3">
      <c r="A1901" s="21">
        <v>596</v>
      </c>
      <c r="B1901" s="6">
        <f>IF(ISNUMBER(SEARCH("D?001",'Calc1'!$B619)),'Calc1'!$G$1857*'Calc1'!$B1835/(1+'11'!$G$12)*$F1290,0)</f>
        <v>0</v>
      </c>
      <c r="C1901" s="10"/>
    </row>
    <row r="1902" spans="1:3">
      <c r="A1902" s="21">
        <v>597</v>
      </c>
      <c r="B1902" s="6">
        <f>IF(ISNUMBER(SEARCH("D?001",'Calc1'!$B620)),'Calc1'!$G$1857*'Calc1'!$B1836/(1+'11'!$G$12)*$F1291,0)</f>
        <v>0</v>
      </c>
      <c r="C1902" s="10"/>
    </row>
    <row r="1903" spans="1:3">
      <c r="A1903" s="21">
        <v>598</v>
      </c>
      <c r="B1903" s="6">
        <f>IF(ISNUMBER(SEARCH("D?001",'Calc1'!$B621)),'Calc1'!$G$1857*'Calc1'!$B1837/(1+'11'!$G$12)*$F1292,0)</f>
        <v>0</v>
      </c>
      <c r="C1903" s="10"/>
    </row>
    <row r="1904" spans="1:3">
      <c r="A1904" s="21">
        <v>599</v>
      </c>
      <c r="B1904" s="6">
        <f>IF(ISNUMBER(SEARCH("D?001",'Calc1'!$B622)),'Calc1'!$G$1857*'Calc1'!$B1838/(1+'11'!$G$12)*$F1293,0)</f>
        <v>0</v>
      </c>
      <c r="C1904" s="10"/>
    </row>
    <row r="1905" spans="1:3">
      <c r="A1905" s="21">
        <v>600</v>
      </c>
      <c r="B1905" s="6">
        <f>IF(ISNUMBER(SEARCH("D?001",'Calc1'!$B623)),'Calc1'!$G$1857*'Calc1'!$B1839/(1+'11'!$G$12)*$F1294,0)</f>
        <v>0</v>
      </c>
      <c r="C1905" s="10"/>
    </row>
    <row r="1907" spans="1:3" ht="21" customHeight="1">
      <c r="A1907" s="1" t="s">
        <v>779</v>
      </c>
    </row>
    <row r="1908" spans="1:3">
      <c r="A1908" s="2" t="s">
        <v>254</v>
      </c>
    </row>
    <row r="1909" spans="1:3">
      <c r="A1909" s="12" t="s">
        <v>286</v>
      </c>
    </row>
    <row r="1910" spans="1:3">
      <c r="A1910" s="12" t="s">
        <v>287</v>
      </c>
    </row>
    <row r="1911" spans="1:3">
      <c r="A1911" s="12" t="s">
        <v>288</v>
      </c>
    </row>
    <row r="1912" spans="1:3">
      <c r="A1912" s="12" t="s">
        <v>289</v>
      </c>
    </row>
    <row r="1913" spans="1:3">
      <c r="A1913" s="12" t="s">
        <v>778</v>
      </c>
    </row>
    <row r="1914" spans="1:3">
      <c r="A1914" s="2" t="s">
        <v>293</v>
      </c>
    </row>
    <row r="1916" spans="1:3">
      <c r="B1916" s="3" t="s">
        <v>10</v>
      </c>
    </row>
    <row r="1917" spans="1:3">
      <c r="A1917" s="21">
        <v>1</v>
      </c>
      <c r="B1917" s="6">
        <f>IF(ISNUMBER(SEARCH("D??10",'Calc1'!$B24)),'Calc1'!$E$1857*'Calc1'!$B1240/(1+'11'!$E$12)*$D695,0)</f>
        <v>0</v>
      </c>
      <c r="C1917" s="10"/>
    </row>
    <row r="1918" spans="1:3">
      <c r="A1918" s="21">
        <v>2</v>
      </c>
      <c r="B1918" s="6">
        <f>IF(ISNUMBER(SEARCH("D??10",'Calc1'!$B25)),'Calc1'!$E$1857*'Calc1'!$B1241/(1+'11'!$E$12)*$D696,0)</f>
        <v>0</v>
      </c>
      <c r="C1918" s="10"/>
    </row>
    <row r="1919" spans="1:3">
      <c r="A1919" s="21">
        <v>3</v>
      </c>
      <c r="B1919" s="6">
        <f>IF(ISNUMBER(SEARCH("D??10",'Calc1'!$B26)),'Calc1'!$E$1857*'Calc1'!$B1242/(1+'11'!$E$12)*$D697,0)</f>
        <v>0</v>
      </c>
      <c r="C1919" s="10"/>
    </row>
    <row r="1920" spans="1:3">
      <c r="A1920" s="21">
        <v>4</v>
      </c>
      <c r="B1920" s="6">
        <f>IF(ISNUMBER(SEARCH("D??10",'Calc1'!$B27)),'Calc1'!$E$1857*'Calc1'!$B1243/(1+'11'!$E$12)*$D698,0)</f>
        <v>0</v>
      </c>
      <c r="C1920" s="10"/>
    </row>
    <row r="1921" spans="1:3">
      <c r="A1921" s="21">
        <v>5</v>
      </c>
      <c r="B1921" s="6">
        <f>IF(ISNUMBER(SEARCH("D??10",'Calc1'!$B28)),'Calc1'!$E$1857*'Calc1'!$B1244/(1+'11'!$E$12)*$D699,0)</f>
        <v>0</v>
      </c>
      <c r="C1921" s="10"/>
    </row>
    <row r="1922" spans="1:3">
      <c r="A1922" s="21">
        <v>6</v>
      </c>
      <c r="B1922" s="6">
        <f>IF(ISNUMBER(SEARCH("D??10",'Calc1'!$B29)),'Calc1'!$E$1857*'Calc1'!$B1245/(1+'11'!$E$12)*$D700,0)</f>
        <v>0</v>
      </c>
      <c r="C1922" s="10"/>
    </row>
    <row r="1923" spans="1:3">
      <c r="A1923" s="21">
        <v>7</v>
      </c>
      <c r="B1923" s="6">
        <f>IF(ISNUMBER(SEARCH("D??10",'Calc1'!$B30)),'Calc1'!$E$1857*'Calc1'!$B1246/(1+'11'!$E$12)*$D701,0)</f>
        <v>0</v>
      </c>
      <c r="C1923" s="10"/>
    </row>
    <row r="1924" spans="1:3">
      <c r="A1924" s="21">
        <v>8</v>
      </c>
      <c r="B1924" s="6">
        <f>IF(ISNUMBER(SEARCH("D??10",'Calc1'!$B31)),'Calc1'!$E$1857*'Calc1'!$B1247/(1+'11'!$E$12)*$D702,0)</f>
        <v>0</v>
      </c>
      <c r="C1924" s="10"/>
    </row>
    <row r="1925" spans="1:3">
      <c r="A1925" s="21">
        <v>9</v>
      </c>
      <c r="B1925" s="6">
        <f>IF(ISNUMBER(SEARCH("D??10",'Calc1'!$B32)),'Calc1'!$E$1857*'Calc1'!$B1248/(1+'11'!$E$12)*$D703,0)</f>
        <v>0</v>
      </c>
      <c r="C1925" s="10"/>
    </row>
    <row r="1926" spans="1:3">
      <c r="A1926" s="21">
        <v>10</v>
      </c>
      <c r="B1926" s="6">
        <f>IF(ISNUMBER(SEARCH("D??10",'Calc1'!$B33)),'Calc1'!$E$1857*'Calc1'!$B1249/(1+'11'!$E$12)*$D704,0)</f>
        <v>0</v>
      </c>
      <c r="C1926" s="10"/>
    </row>
    <row r="1927" spans="1:3">
      <c r="A1927" s="21">
        <v>11</v>
      </c>
      <c r="B1927" s="6">
        <f>IF(ISNUMBER(SEARCH("D??10",'Calc1'!$B34)),'Calc1'!$E$1857*'Calc1'!$B1250/(1+'11'!$E$12)*$D705,0)</f>
        <v>0</v>
      </c>
      <c r="C1927" s="10"/>
    </row>
    <row r="1928" spans="1:3">
      <c r="A1928" s="21">
        <v>12</v>
      </c>
      <c r="B1928" s="6">
        <f>IF(ISNUMBER(SEARCH("D??10",'Calc1'!$B35)),'Calc1'!$E$1857*'Calc1'!$B1251/(1+'11'!$E$12)*$D706,0)</f>
        <v>0</v>
      </c>
      <c r="C1928" s="10"/>
    </row>
    <row r="1929" spans="1:3">
      <c r="A1929" s="21">
        <v>13</v>
      </c>
      <c r="B1929" s="6">
        <f>IF(ISNUMBER(SEARCH("D??10",'Calc1'!$B36)),'Calc1'!$E$1857*'Calc1'!$B1252/(1+'11'!$E$12)*$D707,0)</f>
        <v>0</v>
      </c>
      <c r="C1929" s="10"/>
    </row>
    <row r="1930" spans="1:3">
      <c r="A1930" s="21">
        <v>14</v>
      </c>
      <c r="B1930" s="6">
        <f>IF(ISNUMBER(SEARCH("D??10",'Calc1'!$B37)),'Calc1'!$E$1857*'Calc1'!$B1253/(1+'11'!$E$12)*$D708,0)</f>
        <v>0</v>
      </c>
      <c r="C1930" s="10"/>
    </row>
    <row r="1931" spans="1:3">
      <c r="A1931" s="21">
        <v>15</v>
      </c>
      <c r="B1931" s="6">
        <f>IF(ISNUMBER(SEARCH("D??10",'Calc1'!$B38)),'Calc1'!$E$1857*'Calc1'!$B1254/(1+'11'!$E$12)*$D709,0)</f>
        <v>0</v>
      </c>
      <c r="C1931" s="10"/>
    </row>
    <row r="1932" spans="1:3">
      <c r="A1932" s="21">
        <v>16</v>
      </c>
      <c r="B1932" s="6">
        <f>IF(ISNUMBER(SEARCH("D??10",'Calc1'!$B39)),'Calc1'!$E$1857*'Calc1'!$B1255/(1+'11'!$E$12)*$D710,0)</f>
        <v>0</v>
      </c>
      <c r="C1932" s="10"/>
    </row>
    <row r="1933" spans="1:3">
      <c r="A1933" s="21">
        <v>17</v>
      </c>
      <c r="B1933" s="6">
        <f>IF(ISNUMBER(SEARCH("D??10",'Calc1'!$B40)),'Calc1'!$E$1857*'Calc1'!$B1256/(1+'11'!$E$12)*$D711,0)</f>
        <v>0</v>
      </c>
      <c r="C1933" s="10"/>
    </row>
    <row r="1934" spans="1:3">
      <c r="A1934" s="21">
        <v>18</v>
      </c>
      <c r="B1934" s="6">
        <f>IF(ISNUMBER(SEARCH("D??10",'Calc1'!$B41)),'Calc1'!$E$1857*'Calc1'!$B1257/(1+'11'!$E$12)*$D712,0)</f>
        <v>0</v>
      </c>
      <c r="C1934" s="10"/>
    </row>
    <row r="1935" spans="1:3">
      <c r="A1935" s="21">
        <v>19</v>
      </c>
      <c r="B1935" s="6">
        <f>IF(ISNUMBER(SEARCH("D??10",'Calc1'!$B42)),'Calc1'!$E$1857*'Calc1'!$B1258/(1+'11'!$E$12)*$D713,0)</f>
        <v>0</v>
      </c>
      <c r="C1935" s="10"/>
    </row>
    <row r="1936" spans="1:3">
      <c r="A1936" s="21">
        <v>20</v>
      </c>
      <c r="B1936" s="6">
        <f>IF(ISNUMBER(SEARCH("D??10",'Calc1'!$B43)),'Calc1'!$E$1857*'Calc1'!$B1259/(1+'11'!$E$12)*$D714,0)</f>
        <v>0</v>
      </c>
      <c r="C1936" s="10"/>
    </row>
    <row r="1937" spans="1:3">
      <c r="A1937" s="21">
        <v>21</v>
      </c>
      <c r="B1937" s="6">
        <f>IF(ISNUMBER(SEARCH("D??10",'Calc1'!$B44)),'Calc1'!$E$1857*'Calc1'!$B1260/(1+'11'!$E$12)*$D715,0)</f>
        <v>0</v>
      </c>
      <c r="C1937" s="10"/>
    </row>
    <row r="1938" spans="1:3">
      <c r="A1938" s="21">
        <v>22</v>
      </c>
      <c r="B1938" s="6">
        <f>IF(ISNUMBER(SEARCH("D??10",'Calc1'!$B45)),'Calc1'!$E$1857*'Calc1'!$B1261/(1+'11'!$E$12)*$D716,0)</f>
        <v>0</v>
      </c>
      <c r="C1938" s="10"/>
    </row>
    <row r="1939" spans="1:3">
      <c r="A1939" s="21">
        <v>23</v>
      </c>
      <c r="B1939" s="6">
        <f>IF(ISNUMBER(SEARCH("D??10",'Calc1'!$B46)),'Calc1'!$E$1857*'Calc1'!$B1262/(1+'11'!$E$12)*$D717,0)</f>
        <v>0</v>
      </c>
      <c r="C1939" s="10"/>
    </row>
    <row r="1940" spans="1:3">
      <c r="A1940" s="21">
        <v>24</v>
      </c>
      <c r="B1940" s="6">
        <f>IF(ISNUMBER(SEARCH("D??10",'Calc1'!$B47)),'Calc1'!$E$1857*'Calc1'!$B1263/(1+'11'!$E$12)*$D718,0)</f>
        <v>0</v>
      </c>
      <c r="C1940" s="10"/>
    </row>
    <row r="1941" spans="1:3">
      <c r="A1941" s="21">
        <v>25</v>
      </c>
      <c r="B1941" s="6">
        <f>IF(ISNUMBER(SEARCH("D??10",'Calc1'!$B48)),'Calc1'!$E$1857*'Calc1'!$B1264/(1+'11'!$E$12)*$D719,0)</f>
        <v>0</v>
      </c>
      <c r="C1941" s="10"/>
    </row>
    <row r="1942" spans="1:3">
      <c r="A1942" s="21">
        <v>26</v>
      </c>
      <c r="B1942" s="6">
        <f>IF(ISNUMBER(SEARCH("D??10",'Calc1'!$B49)),'Calc1'!$E$1857*'Calc1'!$B1265/(1+'11'!$E$12)*$D720,0)</f>
        <v>0</v>
      </c>
      <c r="C1942" s="10"/>
    </row>
    <row r="1943" spans="1:3">
      <c r="A1943" s="21">
        <v>27</v>
      </c>
      <c r="B1943" s="6">
        <f>IF(ISNUMBER(SEARCH("D??10",'Calc1'!$B50)),'Calc1'!$E$1857*'Calc1'!$B1266/(1+'11'!$E$12)*$D721,0)</f>
        <v>0</v>
      </c>
      <c r="C1943" s="10"/>
    </row>
    <row r="1944" spans="1:3">
      <c r="A1944" s="21">
        <v>28</v>
      </c>
      <c r="B1944" s="6">
        <f>IF(ISNUMBER(SEARCH("D??10",'Calc1'!$B51)),'Calc1'!$E$1857*'Calc1'!$B1267/(1+'11'!$E$12)*$D722,0)</f>
        <v>0</v>
      </c>
      <c r="C1944" s="10"/>
    </row>
    <row r="1945" spans="1:3">
      <c r="A1945" s="21">
        <v>29</v>
      </c>
      <c r="B1945" s="6">
        <f>IF(ISNUMBER(SEARCH("D??10",'Calc1'!$B52)),'Calc1'!$E$1857*'Calc1'!$B1268/(1+'11'!$E$12)*$D723,0)</f>
        <v>0</v>
      </c>
      <c r="C1945" s="10"/>
    </row>
    <row r="1946" spans="1:3">
      <c r="A1946" s="21">
        <v>30</v>
      </c>
      <c r="B1946" s="6">
        <f>IF(ISNUMBER(SEARCH("D??10",'Calc1'!$B53)),'Calc1'!$E$1857*'Calc1'!$B1269/(1+'11'!$E$12)*$D724,0)</f>
        <v>0</v>
      </c>
      <c r="C1946" s="10"/>
    </row>
    <row r="1947" spans="1:3">
      <c r="A1947" s="21">
        <v>31</v>
      </c>
      <c r="B1947" s="6">
        <f>IF(ISNUMBER(SEARCH("D??10",'Calc1'!$B54)),'Calc1'!$E$1857*'Calc1'!$B1270/(1+'11'!$E$12)*$D725,0)</f>
        <v>0</v>
      </c>
      <c r="C1947" s="10"/>
    </row>
    <row r="1948" spans="1:3">
      <c r="A1948" s="21">
        <v>32</v>
      </c>
      <c r="B1948" s="6">
        <f>IF(ISNUMBER(SEARCH("D??10",'Calc1'!$B55)),'Calc1'!$E$1857*'Calc1'!$B1271/(1+'11'!$E$12)*$D726,0)</f>
        <v>0</v>
      </c>
      <c r="C1948" s="10"/>
    </row>
    <row r="1949" spans="1:3">
      <c r="A1949" s="21">
        <v>33</v>
      </c>
      <c r="B1949" s="6">
        <f>IF(ISNUMBER(SEARCH("D??10",'Calc1'!$B56)),'Calc1'!$E$1857*'Calc1'!$B1272/(1+'11'!$E$12)*$D727,0)</f>
        <v>0</v>
      </c>
      <c r="C1949" s="10"/>
    </row>
    <row r="1950" spans="1:3">
      <c r="A1950" s="21">
        <v>34</v>
      </c>
      <c r="B1950" s="6">
        <f>IF(ISNUMBER(SEARCH("D??10",'Calc1'!$B57)),'Calc1'!$E$1857*'Calc1'!$B1273/(1+'11'!$E$12)*$D728,0)</f>
        <v>0</v>
      </c>
      <c r="C1950" s="10"/>
    </row>
    <row r="1951" spans="1:3">
      <c r="A1951" s="21">
        <v>35</v>
      </c>
      <c r="B1951" s="6">
        <f>IF(ISNUMBER(SEARCH("D??10",'Calc1'!$B58)),'Calc1'!$E$1857*'Calc1'!$B1274/(1+'11'!$E$12)*$D729,0)</f>
        <v>0</v>
      </c>
      <c r="C1951" s="10"/>
    </row>
    <row r="1952" spans="1:3">
      <c r="A1952" s="21">
        <v>36</v>
      </c>
      <c r="B1952" s="6">
        <f>IF(ISNUMBER(SEARCH("D??10",'Calc1'!$B59)),'Calc1'!$E$1857*'Calc1'!$B1275/(1+'11'!$E$12)*$D730,0)</f>
        <v>0</v>
      </c>
      <c r="C1952" s="10"/>
    </row>
    <row r="1953" spans="1:3">
      <c r="A1953" s="21">
        <v>37</v>
      </c>
      <c r="B1953" s="6">
        <f>IF(ISNUMBER(SEARCH("D??10",'Calc1'!$B60)),'Calc1'!$E$1857*'Calc1'!$B1276/(1+'11'!$E$12)*$D731,0)</f>
        <v>0</v>
      </c>
      <c r="C1953" s="10"/>
    </row>
    <row r="1954" spans="1:3">
      <c r="A1954" s="21">
        <v>38</v>
      </c>
      <c r="B1954" s="6">
        <f>IF(ISNUMBER(SEARCH("D??10",'Calc1'!$B61)),'Calc1'!$E$1857*'Calc1'!$B1277/(1+'11'!$E$12)*$D732,0)</f>
        <v>0</v>
      </c>
      <c r="C1954" s="10"/>
    </row>
    <row r="1955" spans="1:3">
      <c r="A1955" s="21">
        <v>39</v>
      </c>
      <c r="B1955" s="6">
        <f>IF(ISNUMBER(SEARCH("D??10",'Calc1'!$B62)),'Calc1'!$E$1857*'Calc1'!$B1278/(1+'11'!$E$12)*$D733,0)</f>
        <v>0</v>
      </c>
      <c r="C1955" s="10"/>
    </row>
    <row r="1956" spans="1:3">
      <c r="A1956" s="21">
        <v>40</v>
      </c>
      <c r="B1956" s="6">
        <f>IF(ISNUMBER(SEARCH("D??10",'Calc1'!$B63)),'Calc1'!$E$1857*'Calc1'!$B1279/(1+'11'!$E$12)*$D734,0)</f>
        <v>0</v>
      </c>
      <c r="C1956" s="10"/>
    </row>
    <row r="1957" spans="1:3">
      <c r="A1957" s="21">
        <v>41</v>
      </c>
      <c r="B1957" s="6">
        <f>IF(ISNUMBER(SEARCH("D??10",'Calc1'!$B64)),'Calc1'!$E$1857*'Calc1'!$B1280/(1+'11'!$E$12)*$D735,0)</f>
        <v>0</v>
      </c>
      <c r="C1957" s="10"/>
    </row>
    <row r="1958" spans="1:3">
      <c r="A1958" s="21">
        <v>42</v>
      </c>
      <c r="B1958" s="6">
        <f>IF(ISNUMBER(SEARCH("D??10",'Calc1'!$B65)),'Calc1'!$E$1857*'Calc1'!$B1281/(1+'11'!$E$12)*$D736,0)</f>
        <v>0</v>
      </c>
      <c r="C1958" s="10"/>
    </row>
    <row r="1959" spans="1:3">
      <c r="A1959" s="21">
        <v>43</v>
      </c>
      <c r="B1959" s="6">
        <f>IF(ISNUMBER(SEARCH("D??10",'Calc1'!$B66)),'Calc1'!$E$1857*'Calc1'!$B1282/(1+'11'!$E$12)*$D737,0)</f>
        <v>0</v>
      </c>
      <c r="C1959" s="10"/>
    </row>
    <row r="1960" spans="1:3">
      <c r="A1960" s="21">
        <v>44</v>
      </c>
      <c r="B1960" s="6">
        <f>IF(ISNUMBER(SEARCH("D??10",'Calc1'!$B67)),'Calc1'!$E$1857*'Calc1'!$B1283/(1+'11'!$E$12)*$D738,0)</f>
        <v>0</v>
      </c>
      <c r="C1960" s="10"/>
    </row>
    <row r="1961" spans="1:3">
      <c r="A1961" s="21">
        <v>45</v>
      </c>
      <c r="B1961" s="6">
        <f>IF(ISNUMBER(SEARCH("D??10",'Calc1'!$B68)),'Calc1'!$E$1857*'Calc1'!$B1284/(1+'11'!$E$12)*$D739,0)</f>
        <v>0</v>
      </c>
      <c r="C1961" s="10"/>
    </row>
    <row r="1962" spans="1:3">
      <c r="A1962" s="21">
        <v>46</v>
      </c>
      <c r="B1962" s="6">
        <f>IF(ISNUMBER(SEARCH("D??10",'Calc1'!$B69)),'Calc1'!$E$1857*'Calc1'!$B1285/(1+'11'!$E$12)*$D740,0)</f>
        <v>0</v>
      </c>
      <c r="C1962" s="10"/>
    </row>
    <row r="1963" spans="1:3">
      <c r="A1963" s="21">
        <v>47</v>
      </c>
      <c r="B1963" s="6">
        <f>IF(ISNUMBER(SEARCH("D??10",'Calc1'!$B70)),'Calc1'!$E$1857*'Calc1'!$B1286/(1+'11'!$E$12)*$D741,0)</f>
        <v>0</v>
      </c>
      <c r="C1963" s="10"/>
    </row>
    <row r="1964" spans="1:3">
      <c r="A1964" s="21">
        <v>48</v>
      </c>
      <c r="B1964" s="6">
        <f>IF(ISNUMBER(SEARCH("D??10",'Calc1'!$B71)),'Calc1'!$E$1857*'Calc1'!$B1287/(1+'11'!$E$12)*$D742,0)</f>
        <v>0</v>
      </c>
      <c r="C1964" s="10"/>
    </row>
    <row r="1965" spans="1:3">
      <c r="A1965" s="21">
        <v>49</v>
      </c>
      <c r="B1965" s="6">
        <f>IF(ISNUMBER(SEARCH("D??10",'Calc1'!$B72)),'Calc1'!$E$1857*'Calc1'!$B1288/(1+'11'!$E$12)*$D743,0)</f>
        <v>0</v>
      </c>
      <c r="C1965" s="10"/>
    </row>
    <row r="1966" spans="1:3">
      <c r="A1966" s="21">
        <v>50</v>
      </c>
      <c r="B1966" s="6">
        <f>IF(ISNUMBER(SEARCH("D??10",'Calc1'!$B73)),'Calc1'!$E$1857*'Calc1'!$B1289/(1+'11'!$E$12)*$D744,0)</f>
        <v>0</v>
      </c>
      <c r="C1966" s="10"/>
    </row>
    <row r="1967" spans="1:3">
      <c r="A1967" s="21">
        <v>51</v>
      </c>
      <c r="B1967" s="6">
        <f>IF(ISNUMBER(SEARCH("D??10",'Calc1'!$B74)),'Calc1'!$E$1857*'Calc1'!$B1290/(1+'11'!$E$12)*$D745,0)</f>
        <v>0</v>
      </c>
      <c r="C1967" s="10"/>
    </row>
    <row r="1968" spans="1:3">
      <c r="A1968" s="21">
        <v>52</v>
      </c>
      <c r="B1968" s="6">
        <f>IF(ISNUMBER(SEARCH("D??10",'Calc1'!$B75)),'Calc1'!$E$1857*'Calc1'!$B1291/(1+'11'!$E$12)*$D746,0)</f>
        <v>0</v>
      </c>
      <c r="C1968" s="10"/>
    </row>
    <row r="1969" spans="1:3">
      <c r="A1969" s="21">
        <v>53</v>
      </c>
      <c r="B1969" s="6">
        <f>IF(ISNUMBER(SEARCH("D??10",'Calc1'!$B76)),'Calc1'!$E$1857*'Calc1'!$B1292/(1+'11'!$E$12)*$D747,0)</f>
        <v>0</v>
      </c>
      <c r="C1969" s="10"/>
    </row>
    <row r="1970" spans="1:3">
      <c r="A1970" s="21">
        <v>54</v>
      </c>
      <c r="B1970" s="6">
        <f>IF(ISNUMBER(SEARCH("D??10",'Calc1'!$B77)),'Calc1'!$E$1857*'Calc1'!$B1293/(1+'11'!$E$12)*$D748,0)</f>
        <v>0</v>
      </c>
      <c r="C1970" s="10"/>
    </row>
    <row r="1971" spans="1:3">
      <c r="A1971" s="21">
        <v>55</v>
      </c>
      <c r="B1971" s="6">
        <f>IF(ISNUMBER(SEARCH("D??10",'Calc1'!$B78)),'Calc1'!$E$1857*'Calc1'!$B1294/(1+'11'!$E$12)*$D749,0)</f>
        <v>0</v>
      </c>
      <c r="C1971" s="10"/>
    </row>
    <row r="1972" spans="1:3">
      <c r="A1972" s="21">
        <v>56</v>
      </c>
      <c r="B1972" s="6">
        <f>IF(ISNUMBER(SEARCH("D??10",'Calc1'!$B79)),'Calc1'!$E$1857*'Calc1'!$B1295/(1+'11'!$E$12)*$D750,0)</f>
        <v>0</v>
      </c>
      <c r="C1972" s="10"/>
    </row>
    <row r="1973" spans="1:3">
      <c r="A1973" s="21">
        <v>57</v>
      </c>
      <c r="B1973" s="6">
        <f>IF(ISNUMBER(SEARCH("D??10",'Calc1'!$B80)),'Calc1'!$E$1857*'Calc1'!$B1296/(1+'11'!$E$12)*$D751,0)</f>
        <v>0</v>
      </c>
      <c r="C1973" s="10"/>
    </row>
    <row r="1974" spans="1:3">
      <c r="A1974" s="21">
        <v>58</v>
      </c>
      <c r="B1974" s="6">
        <f>IF(ISNUMBER(SEARCH("D??10",'Calc1'!$B81)),'Calc1'!$E$1857*'Calc1'!$B1297/(1+'11'!$E$12)*$D752,0)</f>
        <v>0</v>
      </c>
      <c r="C1974" s="10"/>
    </row>
    <row r="1975" spans="1:3">
      <c r="A1975" s="21">
        <v>59</v>
      </c>
      <c r="B1975" s="6">
        <f>IF(ISNUMBER(SEARCH("D??10",'Calc1'!$B82)),'Calc1'!$E$1857*'Calc1'!$B1298/(1+'11'!$E$12)*$D753,0)</f>
        <v>0</v>
      </c>
      <c r="C1975" s="10"/>
    </row>
    <row r="1976" spans="1:3">
      <c r="A1976" s="21">
        <v>60</v>
      </c>
      <c r="B1976" s="6">
        <f>IF(ISNUMBER(SEARCH("D??10",'Calc1'!$B83)),'Calc1'!$E$1857*'Calc1'!$B1299/(1+'11'!$E$12)*$D754,0)</f>
        <v>0</v>
      </c>
      <c r="C1976" s="10"/>
    </row>
    <row r="1977" spans="1:3">
      <c r="A1977" s="21">
        <v>61</v>
      </c>
      <c r="B1977" s="6">
        <f>IF(ISNUMBER(SEARCH("D??10",'Calc1'!$B84)),'Calc1'!$E$1857*'Calc1'!$B1300/(1+'11'!$E$12)*$D755,0)</f>
        <v>0</v>
      </c>
      <c r="C1977" s="10"/>
    </row>
    <row r="1978" spans="1:3">
      <c r="A1978" s="21">
        <v>62</v>
      </c>
      <c r="B1978" s="6">
        <f>IF(ISNUMBER(SEARCH("D??10",'Calc1'!$B85)),'Calc1'!$E$1857*'Calc1'!$B1301/(1+'11'!$E$12)*$D756,0)</f>
        <v>0</v>
      </c>
      <c r="C1978" s="10"/>
    </row>
    <row r="1979" spans="1:3">
      <c r="A1979" s="21">
        <v>63</v>
      </c>
      <c r="B1979" s="6">
        <f>IF(ISNUMBER(SEARCH("D??10",'Calc1'!$B86)),'Calc1'!$E$1857*'Calc1'!$B1302/(1+'11'!$E$12)*$D757,0)</f>
        <v>0</v>
      </c>
      <c r="C1979" s="10"/>
    </row>
    <row r="1980" spans="1:3">
      <c r="A1980" s="21">
        <v>64</v>
      </c>
      <c r="B1980" s="6">
        <f>IF(ISNUMBER(SEARCH("D??10",'Calc1'!$B87)),'Calc1'!$E$1857*'Calc1'!$B1303/(1+'11'!$E$12)*$D758,0)</f>
        <v>0</v>
      </c>
      <c r="C1980" s="10"/>
    </row>
    <row r="1981" spans="1:3">
      <c r="A1981" s="21">
        <v>65</v>
      </c>
      <c r="B1981" s="6">
        <f>IF(ISNUMBER(SEARCH("D??10",'Calc1'!$B88)),'Calc1'!$E$1857*'Calc1'!$B1304/(1+'11'!$E$12)*$D759,0)</f>
        <v>0</v>
      </c>
      <c r="C1981" s="10"/>
    </row>
    <row r="1982" spans="1:3">
      <c r="A1982" s="21">
        <v>66</v>
      </c>
      <c r="B1982" s="6">
        <f>IF(ISNUMBER(SEARCH("D??10",'Calc1'!$B89)),'Calc1'!$E$1857*'Calc1'!$B1305/(1+'11'!$E$12)*$D760,0)</f>
        <v>0</v>
      </c>
      <c r="C1982" s="10"/>
    </row>
    <row r="1983" spans="1:3">
      <c r="A1983" s="21">
        <v>67</v>
      </c>
      <c r="B1983" s="6">
        <f>IF(ISNUMBER(SEARCH("D??10",'Calc1'!$B90)),'Calc1'!$E$1857*'Calc1'!$B1306/(1+'11'!$E$12)*$D761,0)</f>
        <v>0</v>
      </c>
      <c r="C1983" s="10"/>
    </row>
    <row r="1984" spans="1:3">
      <c r="A1984" s="21">
        <v>68</v>
      </c>
      <c r="B1984" s="6">
        <f>IF(ISNUMBER(SEARCH("D??10",'Calc1'!$B91)),'Calc1'!$E$1857*'Calc1'!$B1307/(1+'11'!$E$12)*$D762,0)</f>
        <v>0</v>
      </c>
      <c r="C1984" s="10"/>
    </row>
    <row r="1985" spans="1:3">
      <c r="A1985" s="21">
        <v>69</v>
      </c>
      <c r="B1985" s="6">
        <f>IF(ISNUMBER(SEARCH("D??10",'Calc1'!$B92)),'Calc1'!$E$1857*'Calc1'!$B1308/(1+'11'!$E$12)*$D763,0)</f>
        <v>0</v>
      </c>
      <c r="C1985" s="10"/>
    </row>
    <row r="1986" spans="1:3">
      <c r="A1986" s="21">
        <v>70</v>
      </c>
      <c r="B1986" s="6">
        <f>IF(ISNUMBER(SEARCH("D??10",'Calc1'!$B93)),'Calc1'!$E$1857*'Calc1'!$B1309/(1+'11'!$E$12)*$D764,0)</f>
        <v>0</v>
      </c>
      <c r="C1986" s="10"/>
    </row>
    <row r="1987" spans="1:3">
      <c r="A1987" s="21">
        <v>71</v>
      </c>
      <c r="B1987" s="6">
        <f>IF(ISNUMBER(SEARCH("D??10",'Calc1'!$B94)),'Calc1'!$E$1857*'Calc1'!$B1310/(1+'11'!$E$12)*$D765,0)</f>
        <v>0</v>
      </c>
      <c r="C1987" s="10"/>
    </row>
    <row r="1988" spans="1:3">
      <c r="A1988" s="21">
        <v>72</v>
      </c>
      <c r="B1988" s="6">
        <f>IF(ISNUMBER(SEARCH("D??10",'Calc1'!$B95)),'Calc1'!$E$1857*'Calc1'!$B1311/(1+'11'!$E$12)*$D766,0)</f>
        <v>0</v>
      </c>
      <c r="C1988" s="10"/>
    </row>
    <row r="1989" spans="1:3">
      <c r="A1989" s="21">
        <v>73</v>
      </c>
      <c r="B1989" s="6">
        <f>IF(ISNUMBER(SEARCH("D??10",'Calc1'!$B96)),'Calc1'!$E$1857*'Calc1'!$B1312/(1+'11'!$E$12)*$D767,0)</f>
        <v>0</v>
      </c>
      <c r="C1989" s="10"/>
    </row>
    <row r="1990" spans="1:3">
      <c r="A1990" s="21">
        <v>74</v>
      </c>
      <c r="B1990" s="6">
        <f>IF(ISNUMBER(SEARCH("D??10",'Calc1'!$B97)),'Calc1'!$E$1857*'Calc1'!$B1313/(1+'11'!$E$12)*$D768,0)</f>
        <v>0</v>
      </c>
      <c r="C1990" s="10"/>
    </row>
    <row r="1991" spans="1:3">
      <c r="A1991" s="21">
        <v>75</v>
      </c>
      <c r="B1991" s="6">
        <f>IF(ISNUMBER(SEARCH("D??10",'Calc1'!$B98)),'Calc1'!$E$1857*'Calc1'!$B1314/(1+'11'!$E$12)*$D769,0)</f>
        <v>0</v>
      </c>
      <c r="C1991" s="10"/>
    </row>
    <row r="1992" spans="1:3">
      <c r="A1992" s="21">
        <v>76</v>
      </c>
      <c r="B1992" s="6">
        <f>IF(ISNUMBER(SEARCH("D??10",'Calc1'!$B99)),'Calc1'!$E$1857*'Calc1'!$B1315/(1+'11'!$E$12)*$D770,0)</f>
        <v>0</v>
      </c>
      <c r="C1992" s="10"/>
    </row>
    <row r="1993" spans="1:3">
      <c r="A1993" s="21">
        <v>77</v>
      </c>
      <c r="B1993" s="6">
        <f>IF(ISNUMBER(SEARCH("D??10",'Calc1'!$B100)),'Calc1'!$E$1857*'Calc1'!$B1316/(1+'11'!$E$12)*$D771,0)</f>
        <v>0</v>
      </c>
      <c r="C1993" s="10"/>
    </row>
    <row r="1994" spans="1:3">
      <c r="A1994" s="21">
        <v>78</v>
      </c>
      <c r="B1994" s="6">
        <f>IF(ISNUMBER(SEARCH("D??10",'Calc1'!$B101)),'Calc1'!$E$1857*'Calc1'!$B1317/(1+'11'!$E$12)*$D772,0)</f>
        <v>0</v>
      </c>
      <c r="C1994" s="10"/>
    </row>
    <row r="1995" spans="1:3">
      <c r="A1995" s="21">
        <v>79</v>
      </c>
      <c r="B1995" s="6">
        <f>IF(ISNUMBER(SEARCH("D??10",'Calc1'!$B102)),'Calc1'!$E$1857*'Calc1'!$B1318/(1+'11'!$E$12)*$D773,0)</f>
        <v>0</v>
      </c>
      <c r="C1995" s="10"/>
    </row>
    <row r="1996" spans="1:3">
      <c r="A1996" s="21">
        <v>80</v>
      </c>
      <c r="B1996" s="6">
        <f>IF(ISNUMBER(SEARCH("D??10",'Calc1'!$B103)),'Calc1'!$E$1857*'Calc1'!$B1319/(1+'11'!$E$12)*$D774,0)</f>
        <v>0</v>
      </c>
      <c r="C1996" s="10"/>
    </row>
    <row r="1997" spans="1:3">
      <c r="A1997" s="21">
        <v>81</v>
      </c>
      <c r="B1997" s="6">
        <f>IF(ISNUMBER(SEARCH("D??10",'Calc1'!$B104)),'Calc1'!$E$1857*'Calc1'!$B1320/(1+'11'!$E$12)*$D775,0)</f>
        <v>0</v>
      </c>
      <c r="C1997" s="10"/>
    </row>
    <row r="1998" spans="1:3">
      <c r="A1998" s="21">
        <v>82</v>
      </c>
      <c r="B1998" s="6">
        <f>IF(ISNUMBER(SEARCH("D??10",'Calc1'!$B105)),'Calc1'!$E$1857*'Calc1'!$B1321/(1+'11'!$E$12)*$D776,0)</f>
        <v>0</v>
      </c>
      <c r="C1998" s="10"/>
    </row>
    <row r="1999" spans="1:3">
      <c r="A1999" s="21">
        <v>83</v>
      </c>
      <c r="B1999" s="6">
        <f>IF(ISNUMBER(SEARCH("D??10",'Calc1'!$B106)),'Calc1'!$E$1857*'Calc1'!$B1322/(1+'11'!$E$12)*$D777,0)</f>
        <v>0</v>
      </c>
      <c r="C1999" s="10"/>
    </row>
    <row r="2000" spans="1:3">
      <c r="A2000" s="21">
        <v>84</v>
      </c>
      <c r="B2000" s="6">
        <f>IF(ISNUMBER(SEARCH("D??10",'Calc1'!$B107)),'Calc1'!$E$1857*'Calc1'!$B1323/(1+'11'!$E$12)*$D778,0)</f>
        <v>0</v>
      </c>
      <c r="C2000" s="10"/>
    </row>
    <row r="2001" spans="1:3">
      <c r="A2001" s="21">
        <v>85</v>
      </c>
      <c r="B2001" s="6">
        <f>IF(ISNUMBER(SEARCH("D??10",'Calc1'!$B108)),'Calc1'!$E$1857*'Calc1'!$B1324/(1+'11'!$E$12)*$D779,0)</f>
        <v>0</v>
      </c>
      <c r="C2001" s="10"/>
    </row>
    <row r="2002" spans="1:3">
      <c r="A2002" s="21">
        <v>86</v>
      </c>
      <c r="B2002" s="6">
        <f>IF(ISNUMBER(SEARCH("D??10",'Calc1'!$B109)),'Calc1'!$E$1857*'Calc1'!$B1325/(1+'11'!$E$12)*$D780,0)</f>
        <v>0</v>
      </c>
      <c r="C2002" s="10"/>
    </row>
    <row r="2003" spans="1:3">
      <c r="A2003" s="21">
        <v>87</v>
      </c>
      <c r="B2003" s="6">
        <f>IF(ISNUMBER(SEARCH("D??10",'Calc1'!$B110)),'Calc1'!$E$1857*'Calc1'!$B1326/(1+'11'!$E$12)*$D781,0)</f>
        <v>0</v>
      </c>
      <c r="C2003" s="10"/>
    </row>
    <row r="2004" spans="1:3">
      <c r="A2004" s="21">
        <v>88</v>
      </c>
      <c r="B2004" s="6">
        <f>IF(ISNUMBER(SEARCH("D??10",'Calc1'!$B111)),'Calc1'!$E$1857*'Calc1'!$B1327/(1+'11'!$E$12)*$D782,0)</f>
        <v>0</v>
      </c>
      <c r="C2004" s="10"/>
    </row>
    <row r="2005" spans="1:3">
      <c r="A2005" s="21">
        <v>89</v>
      </c>
      <c r="B2005" s="6">
        <f>IF(ISNUMBER(SEARCH("D??10",'Calc1'!$B112)),'Calc1'!$E$1857*'Calc1'!$B1328/(1+'11'!$E$12)*$D783,0)</f>
        <v>0</v>
      </c>
      <c r="C2005" s="10"/>
    </row>
    <row r="2006" spans="1:3">
      <c r="A2006" s="21">
        <v>90</v>
      </c>
      <c r="B2006" s="6">
        <f>IF(ISNUMBER(SEARCH("D??10",'Calc1'!$B113)),'Calc1'!$E$1857*'Calc1'!$B1329/(1+'11'!$E$12)*$D784,0)</f>
        <v>0</v>
      </c>
      <c r="C2006" s="10"/>
    </row>
    <row r="2007" spans="1:3">
      <c r="A2007" s="21">
        <v>91</v>
      </c>
      <c r="B2007" s="6">
        <f>IF(ISNUMBER(SEARCH("D??10",'Calc1'!$B114)),'Calc1'!$E$1857*'Calc1'!$B1330/(1+'11'!$E$12)*$D785,0)</f>
        <v>0</v>
      </c>
      <c r="C2007" s="10"/>
    </row>
    <row r="2008" spans="1:3">
      <c r="A2008" s="21">
        <v>92</v>
      </c>
      <c r="B2008" s="6">
        <f>IF(ISNUMBER(SEARCH("D??10",'Calc1'!$B115)),'Calc1'!$E$1857*'Calc1'!$B1331/(1+'11'!$E$12)*$D786,0)</f>
        <v>0</v>
      </c>
      <c r="C2008" s="10"/>
    </row>
    <row r="2009" spans="1:3">
      <c r="A2009" s="21">
        <v>93</v>
      </c>
      <c r="B2009" s="6">
        <f>IF(ISNUMBER(SEARCH("D??10",'Calc1'!$B116)),'Calc1'!$E$1857*'Calc1'!$B1332/(1+'11'!$E$12)*$D787,0)</f>
        <v>0</v>
      </c>
      <c r="C2009" s="10"/>
    </row>
    <row r="2010" spans="1:3">
      <c r="A2010" s="21">
        <v>94</v>
      </c>
      <c r="B2010" s="6">
        <f>IF(ISNUMBER(SEARCH("D??10",'Calc1'!$B117)),'Calc1'!$E$1857*'Calc1'!$B1333/(1+'11'!$E$12)*$D788,0)</f>
        <v>0</v>
      </c>
      <c r="C2010" s="10"/>
    </row>
    <row r="2011" spans="1:3">
      <c r="A2011" s="21">
        <v>95</v>
      </c>
      <c r="B2011" s="6">
        <f>IF(ISNUMBER(SEARCH("D??10",'Calc1'!$B118)),'Calc1'!$E$1857*'Calc1'!$B1334/(1+'11'!$E$12)*$D789,0)</f>
        <v>0</v>
      </c>
      <c r="C2011" s="10"/>
    </row>
    <row r="2012" spans="1:3">
      <c r="A2012" s="21">
        <v>96</v>
      </c>
      <c r="B2012" s="6">
        <f>IF(ISNUMBER(SEARCH("D??10",'Calc1'!$B119)),'Calc1'!$E$1857*'Calc1'!$B1335/(1+'11'!$E$12)*$D790,0)</f>
        <v>0</v>
      </c>
      <c r="C2012" s="10"/>
    </row>
    <row r="2013" spans="1:3">
      <c r="A2013" s="21">
        <v>97</v>
      </c>
      <c r="B2013" s="6">
        <f>IF(ISNUMBER(SEARCH("D??10",'Calc1'!$B120)),'Calc1'!$E$1857*'Calc1'!$B1336/(1+'11'!$E$12)*$D791,0)</f>
        <v>0</v>
      </c>
      <c r="C2013" s="10"/>
    </row>
    <row r="2014" spans="1:3">
      <c r="A2014" s="21">
        <v>98</v>
      </c>
      <c r="B2014" s="6">
        <f>IF(ISNUMBER(SEARCH("D??10",'Calc1'!$B121)),'Calc1'!$E$1857*'Calc1'!$B1337/(1+'11'!$E$12)*$D792,0)</f>
        <v>0</v>
      </c>
      <c r="C2014" s="10"/>
    </row>
    <row r="2015" spans="1:3">
      <c r="A2015" s="21">
        <v>99</v>
      </c>
      <c r="B2015" s="6">
        <f>IF(ISNUMBER(SEARCH("D??10",'Calc1'!$B122)),'Calc1'!$E$1857*'Calc1'!$B1338/(1+'11'!$E$12)*$D793,0)</f>
        <v>0</v>
      </c>
      <c r="C2015" s="10"/>
    </row>
    <row r="2016" spans="1:3">
      <c r="A2016" s="21">
        <v>100</v>
      </c>
      <c r="B2016" s="6">
        <f>IF(ISNUMBER(SEARCH("D??10",'Calc1'!$B123)),'Calc1'!$E$1857*'Calc1'!$B1339/(1+'11'!$E$12)*$D794,0)</f>
        <v>0</v>
      </c>
      <c r="C2016" s="10"/>
    </row>
    <row r="2017" spans="1:3">
      <c r="A2017" s="21">
        <v>101</v>
      </c>
      <c r="B2017" s="6">
        <f>IF(ISNUMBER(SEARCH("D??10",'Calc1'!$B124)),'Calc1'!$E$1857*'Calc1'!$B1340/(1+'11'!$E$12)*$D795,0)</f>
        <v>0</v>
      </c>
      <c r="C2017" s="10"/>
    </row>
    <row r="2018" spans="1:3">
      <c r="A2018" s="21">
        <v>102</v>
      </c>
      <c r="B2018" s="6">
        <f>IF(ISNUMBER(SEARCH("D??10",'Calc1'!$B125)),'Calc1'!$E$1857*'Calc1'!$B1341/(1+'11'!$E$12)*$D796,0)</f>
        <v>0</v>
      </c>
      <c r="C2018" s="10"/>
    </row>
    <row r="2019" spans="1:3">
      <c r="A2019" s="21">
        <v>103</v>
      </c>
      <c r="B2019" s="6">
        <f>IF(ISNUMBER(SEARCH("D??10",'Calc1'!$B126)),'Calc1'!$E$1857*'Calc1'!$B1342/(1+'11'!$E$12)*$D797,0)</f>
        <v>0</v>
      </c>
      <c r="C2019" s="10"/>
    </row>
    <row r="2020" spans="1:3">
      <c r="A2020" s="21">
        <v>104</v>
      </c>
      <c r="B2020" s="6">
        <f>IF(ISNUMBER(SEARCH("D??10",'Calc1'!$B127)),'Calc1'!$E$1857*'Calc1'!$B1343/(1+'11'!$E$12)*$D798,0)</f>
        <v>0</v>
      </c>
      <c r="C2020" s="10"/>
    </row>
    <row r="2021" spans="1:3">
      <c r="A2021" s="21">
        <v>105</v>
      </c>
      <c r="B2021" s="6">
        <f>IF(ISNUMBER(SEARCH("D??10",'Calc1'!$B128)),'Calc1'!$E$1857*'Calc1'!$B1344/(1+'11'!$E$12)*$D799,0)</f>
        <v>0</v>
      </c>
      <c r="C2021" s="10"/>
    </row>
    <row r="2022" spans="1:3">
      <c r="A2022" s="21">
        <v>106</v>
      </c>
      <c r="B2022" s="6">
        <f>IF(ISNUMBER(SEARCH("D??10",'Calc1'!$B129)),'Calc1'!$E$1857*'Calc1'!$B1345/(1+'11'!$E$12)*$D800,0)</f>
        <v>0</v>
      </c>
      <c r="C2022" s="10"/>
    </row>
    <row r="2023" spans="1:3">
      <c r="A2023" s="21">
        <v>107</v>
      </c>
      <c r="B2023" s="6">
        <f>IF(ISNUMBER(SEARCH("D??10",'Calc1'!$B130)),'Calc1'!$E$1857*'Calc1'!$B1346/(1+'11'!$E$12)*$D801,0)</f>
        <v>0</v>
      </c>
      <c r="C2023" s="10"/>
    </row>
    <row r="2024" spans="1:3">
      <c r="A2024" s="21">
        <v>108</v>
      </c>
      <c r="B2024" s="6">
        <f>IF(ISNUMBER(SEARCH("D??10",'Calc1'!$B131)),'Calc1'!$E$1857*'Calc1'!$B1347/(1+'11'!$E$12)*$D802,0)</f>
        <v>0</v>
      </c>
      <c r="C2024" s="10"/>
    </row>
    <row r="2025" spans="1:3">
      <c r="A2025" s="21">
        <v>109</v>
      </c>
      <c r="B2025" s="6">
        <f>IF(ISNUMBER(SEARCH("D??10",'Calc1'!$B132)),'Calc1'!$E$1857*'Calc1'!$B1348/(1+'11'!$E$12)*$D803,0)</f>
        <v>0</v>
      </c>
      <c r="C2025" s="10"/>
    </row>
    <row r="2026" spans="1:3">
      <c r="A2026" s="21">
        <v>110</v>
      </c>
      <c r="B2026" s="6">
        <f>IF(ISNUMBER(SEARCH("D??10",'Calc1'!$B133)),'Calc1'!$E$1857*'Calc1'!$B1349/(1+'11'!$E$12)*$D804,0)</f>
        <v>0</v>
      </c>
      <c r="C2026" s="10"/>
    </row>
    <row r="2027" spans="1:3">
      <c r="A2027" s="21">
        <v>111</v>
      </c>
      <c r="B2027" s="6">
        <f>IF(ISNUMBER(SEARCH("D??10",'Calc1'!$B134)),'Calc1'!$E$1857*'Calc1'!$B1350/(1+'11'!$E$12)*$D805,0)</f>
        <v>0</v>
      </c>
      <c r="C2027" s="10"/>
    </row>
    <row r="2028" spans="1:3">
      <c r="A2028" s="21">
        <v>112</v>
      </c>
      <c r="B2028" s="6">
        <f>IF(ISNUMBER(SEARCH("D??10",'Calc1'!$B135)),'Calc1'!$E$1857*'Calc1'!$B1351/(1+'11'!$E$12)*$D806,0)</f>
        <v>0</v>
      </c>
      <c r="C2028" s="10"/>
    </row>
    <row r="2029" spans="1:3">
      <c r="A2029" s="21">
        <v>113</v>
      </c>
      <c r="B2029" s="6">
        <f>IF(ISNUMBER(SEARCH("D??10",'Calc1'!$B136)),'Calc1'!$E$1857*'Calc1'!$B1352/(1+'11'!$E$12)*$D807,0)</f>
        <v>0</v>
      </c>
      <c r="C2029" s="10"/>
    </row>
    <row r="2030" spans="1:3">
      <c r="A2030" s="21">
        <v>114</v>
      </c>
      <c r="B2030" s="6">
        <f>IF(ISNUMBER(SEARCH("D??10",'Calc1'!$B137)),'Calc1'!$E$1857*'Calc1'!$B1353/(1+'11'!$E$12)*$D808,0)</f>
        <v>0</v>
      </c>
      <c r="C2030" s="10"/>
    </row>
    <row r="2031" spans="1:3">
      <c r="A2031" s="21">
        <v>115</v>
      </c>
      <c r="B2031" s="6">
        <f>IF(ISNUMBER(SEARCH("D??10",'Calc1'!$B138)),'Calc1'!$E$1857*'Calc1'!$B1354/(1+'11'!$E$12)*$D809,0)</f>
        <v>0</v>
      </c>
      <c r="C2031" s="10"/>
    </row>
    <row r="2032" spans="1:3">
      <c r="A2032" s="21">
        <v>116</v>
      </c>
      <c r="B2032" s="6">
        <f>IF(ISNUMBER(SEARCH("D??10",'Calc1'!$B139)),'Calc1'!$E$1857*'Calc1'!$B1355/(1+'11'!$E$12)*$D810,0)</f>
        <v>0</v>
      </c>
      <c r="C2032" s="10"/>
    </row>
    <row r="2033" spans="1:3">
      <c r="A2033" s="21">
        <v>117</v>
      </c>
      <c r="B2033" s="6">
        <f>IF(ISNUMBER(SEARCH("D??10",'Calc1'!$B140)),'Calc1'!$E$1857*'Calc1'!$B1356/(1+'11'!$E$12)*$D811,0)</f>
        <v>0</v>
      </c>
      <c r="C2033" s="10"/>
    </row>
    <row r="2034" spans="1:3">
      <c r="A2034" s="21">
        <v>118</v>
      </c>
      <c r="B2034" s="6">
        <f>IF(ISNUMBER(SEARCH("D??10",'Calc1'!$B141)),'Calc1'!$E$1857*'Calc1'!$B1357/(1+'11'!$E$12)*$D812,0)</f>
        <v>0</v>
      </c>
      <c r="C2034" s="10"/>
    </row>
    <row r="2035" spans="1:3">
      <c r="A2035" s="21">
        <v>119</v>
      </c>
      <c r="B2035" s="6">
        <f>IF(ISNUMBER(SEARCH("D??10",'Calc1'!$B142)),'Calc1'!$E$1857*'Calc1'!$B1358/(1+'11'!$E$12)*$D813,0)</f>
        <v>0</v>
      </c>
      <c r="C2035" s="10"/>
    </row>
    <row r="2036" spans="1:3">
      <c r="A2036" s="21">
        <v>120</v>
      </c>
      <c r="B2036" s="6">
        <f>IF(ISNUMBER(SEARCH("D??10",'Calc1'!$B143)),'Calc1'!$E$1857*'Calc1'!$B1359/(1+'11'!$E$12)*$D814,0)</f>
        <v>0</v>
      </c>
      <c r="C2036" s="10"/>
    </row>
    <row r="2037" spans="1:3">
      <c r="A2037" s="21">
        <v>121</v>
      </c>
      <c r="B2037" s="6">
        <f>IF(ISNUMBER(SEARCH("D??10",'Calc1'!$B144)),'Calc1'!$E$1857*'Calc1'!$B1360/(1+'11'!$E$12)*$D815,0)</f>
        <v>0</v>
      </c>
      <c r="C2037" s="10"/>
    </row>
    <row r="2038" spans="1:3">
      <c r="A2038" s="21">
        <v>122</v>
      </c>
      <c r="B2038" s="6">
        <f>IF(ISNUMBER(SEARCH("D??10",'Calc1'!$B145)),'Calc1'!$E$1857*'Calc1'!$B1361/(1+'11'!$E$12)*$D816,0)</f>
        <v>0</v>
      </c>
      <c r="C2038" s="10"/>
    </row>
    <row r="2039" spans="1:3">
      <c r="A2039" s="21">
        <v>123</v>
      </c>
      <c r="B2039" s="6">
        <f>IF(ISNUMBER(SEARCH("D??10",'Calc1'!$B146)),'Calc1'!$E$1857*'Calc1'!$B1362/(1+'11'!$E$12)*$D817,0)</f>
        <v>0</v>
      </c>
      <c r="C2039" s="10"/>
    </row>
    <row r="2040" spans="1:3">
      <c r="A2040" s="21">
        <v>124</v>
      </c>
      <c r="B2040" s="6">
        <f>IF(ISNUMBER(SEARCH("D??10",'Calc1'!$B147)),'Calc1'!$E$1857*'Calc1'!$B1363/(1+'11'!$E$12)*$D818,0)</f>
        <v>0</v>
      </c>
      <c r="C2040" s="10"/>
    </row>
    <row r="2041" spans="1:3">
      <c r="A2041" s="21">
        <v>125</v>
      </c>
      <c r="B2041" s="6">
        <f>IF(ISNUMBER(SEARCH("D??10",'Calc1'!$B148)),'Calc1'!$E$1857*'Calc1'!$B1364/(1+'11'!$E$12)*$D819,0)</f>
        <v>0</v>
      </c>
      <c r="C2041" s="10"/>
    </row>
    <row r="2042" spans="1:3">
      <c r="A2042" s="21">
        <v>126</v>
      </c>
      <c r="B2042" s="6">
        <f>IF(ISNUMBER(SEARCH("D??10",'Calc1'!$B149)),'Calc1'!$E$1857*'Calc1'!$B1365/(1+'11'!$E$12)*$D820,0)</f>
        <v>0</v>
      </c>
      <c r="C2042" s="10"/>
    </row>
    <row r="2043" spans="1:3">
      <c r="A2043" s="21">
        <v>127</v>
      </c>
      <c r="B2043" s="6">
        <f>IF(ISNUMBER(SEARCH("D??10",'Calc1'!$B150)),'Calc1'!$E$1857*'Calc1'!$B1366/(1+'11'!$E$12)*$D821,0)</f>
        <v>0</v>
      </c>
      <c r="C2043" s="10"/>
    </row>
    <row r="2044" spans="1:3">
      <c r="A2044" s="21">
        <v>128</v>
      </c>
      <c r="B2044" s="6">
        <f>IF(ISNUMBER(SEARCH("D??10",'Calc1'!$B151)),'Calc1'!$E$1857*'Calc1'!$B1367/(1+'11'!$E$12)*$D822,0)</f>
        <v>0</v>
      </c>
      <c r="C2044" s="10"/>
    </row>
    <row r="2045" spans="1:3">
      <c r="A2045" s="21">
        <v>129</v>
      </c>
      <c r="B2045" s="6">
        <f>IF(ISNUMBER(SEARCH("D??10",'Calc1'!$B152)),'Calc1'!$E$1857*'Calc1'!$B1368/(1+'11'!$E$12)*$D823,0)</f>
        <v>0</v>
      </c>
      <c r="C2045" s="10"/>
    </row>
    <row r="2046" spans="1:3">
      <c r="A2046" s="21">
        <v>130</v>
      </c>
      <c r="B2046" s="6">
        <f>IF(ISNUMBER(SEARCH("D??10",'Calc1'!$B153)),'Calc1'!$E$1857*'Calc1'!$B1369/(1+'11'!$E$12)*$D824,0)</f>
        <v>0</v>
      </c>
      <c r="C2046" s="10"/>
    </row>
    <row r="2047" spans="1:3">
      <c r="A2047" s="21">
        <v>131</v>
      </c>
      <c r="B2047" s="6">
        <f>IF(ISNUMBER(SEARCH("D??10",'Calc1'!$B154)),'Calc1'!$E$1857*'Calc1'!$B1370/(1+'11'!$E$12)*$D825,0)</f>
        <v>0</v>
      </c>
      <c r="C2047" s="10"/>
    </row>
    <row r="2048" spans="1:3">
      <c r="A2048" s="21">
        <v>132</v>
      </c>
      <c r="B2048" s="6">
        <f>IF(ISNUMBER(SEARCH("D??10",'Calc1'!$B155)),'Calc1'!$E$1857*'Calc1'!$B1371/(1+'11'!$E$12)*$D826,0)</f>
        <v>0</v>
      </c>
      <c r="C2048" s="10"/>
    </row>
    <row r="2049" spans="1:3">
      <c r="A2049" s="21">
        <v>133</v>
      </c>
      <c r="B2049" s="6">
        <f>IF(ISNUMBER(SEARCH("D??10",'Calc1'!$B156)),'Calc1'!$E$1857*'Calc1'!$B1372/(1+'11'!$E$12)*$D827,0)</f>
        <v>0</v>
      </c>
      <c r="C2049" s="10"/>
    </row>
    <row r="2050" spans="1:3">
      <c r="A2050" s="21">
        <v>134</v>
      </c>
      <c r="B2050" s="6">
        <f>IF(ISNUMBER(SEARCH("D??10",'Calc1'!$B157)),'Calc1'!$E$1857*'Calc1'!$B1373/(1+'11'!$E$12)*$D828,0)</f>
        <v>0</v>
      </c>
      <c r="C2050" s="10"/>
    </row>
    <row r="2051" spans="1:3">
      <c r="A2051" s="21">
        <v>135</v>
      </c>
      <c r="B2051" s="6">
        <f>IF(ISNUMBER(SEARCH("D??10",'Calc1'!$B158)),'Calc1'!$E$1857*'Calc1'!$B1374/(1+'11'!$E$12)*$D829,0)</f>
        <v>0</v>
      </c>
      <c r="C2051" s="10"/>
    </row>
    <row r="2052" spans="1:3">
      <c r="A2052" s="21">
        <v>136</v>
      </c>
      <c r="B2052" s="6">
        <f>IF(ISNUMBER(SEARCH("D??10",'Calc1'!$B159)),'Calc1'!$E$1857*'Calc1'!$B1375/(1+'11'!$E$12)*$D830,0)</f>
        <v>0</v>
      </c>
      <c r="C2052" s="10"/>
    </row>
    <row r="2053" spans="1:3">
      <c r="A2053" s="21">
        <v>137</v>
      </c>
      <c r="B2053" s="6">
        <f>IF(ISNUMBER(SEARCH("D??10",'Calc1'!$B160)),'Calc1'!$E$1857*'Calc1'!$B1376/(1+'11'!$E$12)*$D831,0)</f>
        <v>0</v>
      </c>
      <c r="C2053" s="10"/>
    </row>
    <row r="2054" spans="1:3">
      <c r="A2054" s="21">
        <v>138</v>
      </c>
      <c r="B2054" s="6">
        <f>IF(ISNUMBER(SEARCH("D??10",'Calc1'!$B161)),'Calc1'!$E$1857*'Calc1'!$B1377/(1+'11'!$E$12)*$D832,0)</f>
        <v>0</v>
      </c>
      <c r="C2054" s="10"/>
    </row>
    <row r="2055" spans="1:3">
      <c r="A2055" s="21">
        <v>139</v>
      </c>
      <c r="B2055" s="6">
        <f>IF(ISNUMBER(SEARCH("D??10",'Calc1'!$B162)),'Calc1'!$E$1857*'Calc1'!$B1378/(1+'11'!$E$12)*$D833,0)</f>
        <v>0</v>
      </c>
      <c r="C2055" s="10"/>
    </row>
    <row r="2056" spans="1:3">
      <c r="A2056" s="21">
        <v>140</v>
      </c>
      <c r="B2056" s="6">
        <f>IF(ISNUMBER(SEARCH("D??10",'Calc1'!$B163)),'Calc1'!$E$1857*'Calc1'!$B1379/(1+'11'!$E$12)*$D834,0)</f>
        <v>0</v>
      </c>
      <c r="C2056" s="10"/>
    </row>
    <row r="2057" spans="1:3">
      <c r="A2057" s="21">
        <v>141</v>
      </c>
      <c r="B2057" s="6">
        <f>IF(ISNUMBER(SEARCH("D??10",'Calc1'!$B164)),'Calc1'!$E$1857*'Calc1'!$B1380/(1+'11'!$E$12)*$D835,0)</f>
        <v>0</v>
      </c>
      <c r="C2057" s="10"/>
    </row>
    <row r="2058" spans="1:3">
      <c r="A2058" s="21">
        <v>142</v>
      </c>
      <c r="B2058" s="6">
        <f>IF(ISNUMBER(SEARCH("D??10",'Calc1'!$B165)),'Calc1'!$E$1857*'Calc1'!$B1381/(1+'11'!$E$12)*$D836,0)</f>
        <v>0</v>
      </c>
      <c r="C2058" s="10"/>
    </row>
    <row r="2059" spans="1:3">
      <c r="A2059" s="21">
        <v>143</v>
      </c>
      <c r="B2059" s="6">
        <f>IF(ISNUMBER(SEARCH("D??10",'Calc1'!$B166)),'Calc1'!$E$1857*'Calc1'!$B1382/(1+'11'!$E$12)*$D837,0)</f>
        <v>0</v>
      </c>
      <c r="C2059" s="10"/>
    </row>
    <row r="2060" spans="1:3">
      <c r="A2060" s="21">
        <v>144</v>
      </c>
      <c r="B2060" s="6">
        <f>IF(ISNUMBER(SEARCH("D??10",'Calc1'!$B167)),'Calc1'!$E$1857*'Calc1'!$B1383/(1+'11'!$E$12)*$D838,0)</f>
        <v>0</v>
      </c>
      <c r="C2060" s="10"/>
    </row>
    <row r="2061" spans="1:3">
      <c r="A2061" s="21">
        <v>145</v>
      </c>
      <c r="B2061" s="6">
        <f>IF(ISNUMBER(SEARCH("D??10",'Calc1'!$B168)),'Calc1'!$E$1857*'Calc1'!$B1384/(1+'11'!$E$12)*$D839,0)</f>
        <v>0</v>
      </c>
      <c r="C2061" s="10"/>
    </row>
    <row r="2062" spans="1:3">
      <c r="A2062" s="21">
        <v>146</v>
      </c>
      <c r="B2062" s="6">
        <f>IF(ISNUMBER(SEARCH("D??10",'Calc1'!$B169)),'Calc1'!$E$1857*'Calc1'!$B1385/(1+'11'!$E$12)*$D840,0)</f>
        <v>0</v>
      </c>
      <c r="C2062" s="10"/>
    </row>
    <row r="2063" spans="1:3">
      <c r="A2063" s="21">
        <v>147</v>
      </c>
      <c r="B2063" s="6">
        <f>IF(ISNUMBER(SEARCH("D??10",'Calc1'!$B170)),'Calc1'!$E$1857*'Calc1'!$B1386/(1+'11'!$E$12)*$D841,0)</f>
        <v>0</v>
      </c>
      <c r="C2063" s="10"/>
    </row>
    <row r="2064" spans="1:3">
      <c r="A2064" s="21">
        <v>148</v>
      </c>
      <c r="B2064" s="6">
        <f>IF(ISNUMBER(SEARCH("D??10",'Calc1'!$B171)),'Calc1'!$E$1857*'Calc1'!$B1387/(1+'11'!$E$12)*$D842,0)</f>
        <v>0</v>
      </c>
      <c r="C2064" s="10"/>
    </row>
    <row r="2065" spans="1:3">
      <c r="A2065" s="21">
        <v>149</v>
      </c>
      <c r="B2065" s="6">
        <f>IF(ISNUMBER(SEARCH("D??10",'Calc1'!$B172)),'Calc1'!$E$1857*'Calc1'!$B1388/(1+'11'!$E$12)*$D843,0)</f>
        <v>0</v>
      </c>
      <c r="C2065" s="10"/>
    </row>
    <row r="2066" spans="1:3">
      <c r="A2066" s="21">
        <v>150</v>
      </c>
      <c r="B2066" s="6">
        <f>IF(ISNUMBER(SEARCH("D??10",'Calc1'!$B173)),'Calc1'!$E$1857*'Calc1'!$B1389/(1+'11'!$E$12)*$D844,0)</f>
        <v>0</v>
      </c>
      <c r="C2066" s="10"/>
    </row>
    <row r="2067" spans="1:3">
      <c r="A2067" s="21">
        <v>151</v>
      </c>
      <c r="B2067" s="6">
        <f>IF(ISNUMBER(SEARCH("D??10",'Calc1'!$B174)),'Calc1'!$E$1857*'Calc1'!$B1390/(1+'11'!$E$12)*$D845,0)</f>
        <v>0</v>
      </c>
      <c r="C2067" s="10"/>
    </row>
    <row r="2068" spans="1:3">
      <c r="A2068" s="21">
        <v>152</v>
      </c>
      <c r="B2068" s="6">
        <f>IF(ISNUMBER(SEARCH("D??10",'Calc1'!$B175)),'Calc1'!$E$1857*'Calc1'!$B1391/(1+'11'!$E$12)*$D846,0)</f>
        <v>0</v>
      </c>
      <c r="C2068" s="10"/>
    </row>
    <row r="2069" spans="1:3">
      <c r="A2069" s="21">
        <v>153</v>
      </c>
      <c r="B2069" s="6">
        <f>IF(ISNUMBER(SEARCH("D??10",'Calc1'!$B176)),'Calc1'!$E$1857*'Calc1'!$B1392/(1+'11'!$E$12)*$D847,0)</f>
        <v>0</v>
      </c>
      <c r="C2069" s="10"/>
    </row>
    <row r="2070" spans="1:3">
      <c r="A2070" s="21">
        <v>154</v>
      </c>
      <c r="B2070" s="6">
        <f>IF(ISNUMBER(SEARCH("D??10",'Calc1'!$B177)),'Calc1'!$E$1857*'Calc1'!$B1393/(1+'11'!$E$12)*$D848,0)</f>
        <v>0</v>
      </c>
      <c r="C2070" s="10"/>
    </row>
    <row r="2071" spans="1:3">
      <c r="A2071" s="21">
        <v>155</v>
      </c>
      <c r="B2071" s="6">
        <f>IF(ISNUMBER(SEARCH("D??10",'Calc1'!$B178)),'Calc1'!$E$1857*'Calc1'!$B1394/(1+'11'!$E$12)*$D849,0)</f>
        <v>0</v>
      </c>
      <c r="C2071" s="10"/>
    </row>
    <row r="2072" spans="1:3">
      <c r="A2072" s="21">
        <v>156</v>
      </c>
      <c r="B2072" s="6">
        <f>IF(ISNUMBER(SEARCH("D??10",'Calc1'!$B179)),'Calc1'!$E$1857*'Calc1'!$B1395/(1+'11'!$E$12)*$D850,0)</f>
        <v>0</v>
      </c>
      <c r="C2072" s="10"/>
    </row>
    <row r="2073" spans="1:3">
      <c r="A2073" s="21">
        <v>157</v>
      </c>
      <c r="B2073" s="6">
        <f>IF(ISNUMBER(SEARCH("D??10",'Calc1'!$B180)),'Calc1'!$E$1857*'Calc1'!$B1396/(1+'11'!$E$12)*$D851,0)</f>
        <v>0</v>
      </c>
      <c r="C2073" s="10"/>
    </row>
    <row r="2074" spans="1:3">
      <c r="A2074" s="21">
        <v>158</v>
      </c>
      <c r="B2074" s="6">
        <f>IF(ISNUMBER(SEARCH("D??10",'Calc1'!$B181)),'Calc1'!$E$1857*'Calc1'!$B1397/(1+'11'!$E$12)*$D852,0)</f>
        <v>0</v>
      </c>
      <c r="C2074" s="10"/>
    </row>
    <row r="2075" spans="1:3">
      <c r="A2075" s="21">
        <v>159</v>
      </c>
      <c r="B2075" s="6">
        <f>IF(ISNUMBER(SEARCH("D??10",'Calc1'!$B182)),'Calc1'!$E$1857*'Calc1'!$B1398/(1+'11'!$E$12)*$D853,0)</f>
        <v>0</v>
      </c>
      <c r="C2075" s="10"/>
    </row>
    <row r="2076" spans="1:3">
      <c r="A2076" s="21">
        <v>160</v>
      </c>
      <c r="B2076" s="6">
        <f>IF(ISNUMBER(SEARCH("D??10",'Calc1'!$B183)),'Calc1'!$E$1857*'Calc1'!$B1399/(1+'11'!$E$12)*$D854,0)</f>
        <v>0</v>
      </c>
      <c r="C2076" s="10"/>
    </row>
    <row r="2077" spans="1:3">
      <c r="A2077" s="21">
        <v>161</v>
      </c>
      <c r="B2077" s="6">
        <f>IF(ISNUMBER(SEARCH("D??10",'Calc1'!$B184)),'Calc1'!$E$1857*'Calc1'!$B1400/(1+'11'!$E$12)*$D855,0)</f>
        <v>0</v>
      </c>
      <c r="C2077" s="10"/>
    </row>
    <row r="2078" spans="1:3">
      <c r="A2078" s="21">
        <v>162</v>
      </c>
      <c r="B2078" s="6">
        <f>IF(ISNUMBER(SEARCH("D??10",'Calc1'!$B185)),'Calc1'!$E$1857*'Calc1'!$B1401/(1+'11'!$E$12)*$D856,0)</f>
        <v>0</v>
      </c>
      <c r="C2078" s="10"/>
    </row>
    <row r="2079" spans="1:3">
      <c r="A2079" s="21">
        <v>163</v>
      </c>
      <c r="B2079" s="6">
        <f>IF(ISNUMBER(SEARCH("D??10",'Calc1'!$B186)),'Calc1'!$E$1857*'Calc1'!$B1402/(1+'11'!$E$12)*$D857,0)</f>
        <v>0</v>
      </c>
      <c r="C2079" s="10"/>
    </row>
    <row r="2080" spans="1:3">
      <c r="A2080" s="21">
        <v>164</v>
      </c>
      <c r="B2080" s="6">
        <f>IF(ISNUMBER(SEARCH("D??10",'Calc1'!$B187)),'Calc1'!$E$1857*'Calc1'!$B1403/(1+'11'!$E$12)*$D858,0)</f>
        <v>0</v>
      </c>
      <c r="C2080" s="10"/>
    </row>
    <row r="2081" spans="1:3">
      <c r="A2081" s="21">
        <v>165</v>
      </c>
      <c r="B2081" s="6">
        <f>IF(ISNUMBER(SEARCH("D??10",'Calc1'!$B188)),'Calc1'!$E$1857*'Calc1'!$B1404/(1+'11'!$E$12)*$D859,0)</f>
        <v>0</v>
      </c>
      <c r="C2081" s="10"/>
    </row>
    <row r="2082" spans="1:3">
      <c r="A2082" s="21">
        <v>166</v>
      </c>
      <c r="B2082" s="6">
        <f>IF(ISNUMBER(SEARCH("D??10",'Calc1'!$B189)),'Calc1'!$E$1857*'Calc1'!$B1405/(1+'11'!$E$12)*$D860,0)</f>
        <v>0</v>
      </c>
      <c r="C2082" s="10"/>
    </row>
    <row r="2083" spans="1:3">
      <c r="A2083" s="21">
        <v>167</v>
      </c>
      <c r="B2083" s="6">
        <f>IF(ISNUMBER(SEARCH("D??10",'Calc1'!$B190)),'Calc1'!$E$1857*'Calc1'!$B1406/(1+'11'!$E$12)*$D861,0)</f>
        <v>0</v>
      </c>
      <c r="C2083" s="10"/>
    </row>
    <row r="2084" spans="1:3">
      <c r="A2084" s="21">
        <v>168</v>
      </c>
      <c r="B2084" s="6">
        <f>IF(ISNUMBER(SEARCH("D??10",'Calc1'!$B191)),'Calc1'!$E$1857*'Calc1'!$B1407/(1+'11'!$E$12)*$D862,0)</f>
        <v>0</v>
      </c>
      <c r="C2084" s="10"/>
    </row>
    <row r="2085" spans="1:3">
      <c r="A2085" s="21">
        <v>169</v>
      </c>
      <c r="B2085" s="6">
        <f>IF(ISNUMBER(SEARCH("D??10",'Calc1'!$B192)),'Calc1'!$E$1857*'Calc1'!$B1408/(1+'11'!$E$12)*$D863,0)</f>
        <v>0</v>
      </c>
      <c r="C2085" s="10"/>
    </row>
    <row r="2086" spans="1:3">
      <c r="A2086" s="21">
        <v>170</v>
      </c>
      <c r="B2086" s="6">
        <f>IF(ISNUMBER(SEARCH("D??10",'Calc1'!$B193)),'Calc1'!$E$1857*'Calc1'!$B1409/(1+'11'!$E$12)*$D864,0)</f>
        <v>0</v>
      </c>
      <c r="C2086" s="10"/>
    </row>
    <row r="2087" spans="1:3">
      <c r="A2087" s="21">
        <v>171</v>
      </c>
      <c r="B2087" s="6">
        <f>IF(ISNUMBER(SEARCH("D??10",'Calc1'!$B194)),'Calc1'!$E$1857*'Calc1'!$B1410/(1+'11'!$E$12)*$D865,0)</f>
        <v>0</v>
      </c>
      <c r="C2087" s="10"/>
    </row>
    <row r="2088" spans="1:3">
      <c r="A2088" s="21">
        <v>172</v>
      </c>
      <c r="B2088" s="6">
        <f>IF(ISNUMBER(SEARCH("D??10",'Calc1'!$B195)),'Calc1'!$E$1857*'Calc1'!$B1411/(1+'11'!$E$12)*$D866,0)</f>
        <v>0</v>
      </c>
      <c r="C2088" s="10"/>
    </row>
    <row r="2089" spans="1:3">
      <c r="A2089" s="21">
        <v>173</v>
      </c>
      <c r="B2089" s="6">
        <f>IF(ISNUMBER(SEARCH("D??10",'Calc1'!$B196)),'Calc1'!$E$1857*'Calc1'!$B1412/(1+'11'!$E$12)*$D867,0)</f>
        <v>0</v>
      </c>
      <c r="C2089" s="10"/>
    </row>
    <row r="2090" spans="1:3">
      <c r="A2090" s="21">
        <v>174</v>
      </c>
      <c r="B2090" s="6">
        <f>IF(ISNUMBER(SEARCH("D??10",'Calc1'!$B197)),'Calc1'!$E$1857*'Calc1'!$B1413/(1+'11'!$E$12)*$D868,0)</f>
        <v>0</v>
      </c>
      <c r="C2090" s="10"/>
    </row>
    <row r="2091" spans="1:3">
      <c r="A2091" s="21">
        <v>175</v>
      </c>
      <c r="B2091" s="6">
        <f>IF(ISNUMBER(SEARCH("D??10",'Calc1'!$B198)),'Calc1'!$E$1857*'Calc1'!$B1414/(1+'11'!$E$12)*$D869,0)</f>
        <v>0</v>
      </c>
      <c r="C2091" s="10"/>
    </row>
    <row r="2092" spans="1:3">
      <c r="A2092" s="21">
        <v>176</v>
      </c>
      <c r="B2092" s="6">
        <f>IF(ISNUMBER(SEARCH("D??10",'Calc1'!$B199)),'Calc1'!$E$1857*'Calc1'!$B1415/(1+'11'!$E$12)*$D870,0)</f>
        <v>0</v>
      </c>
      <c r="C2092" s="10"/>
    </row>
    <row r="2093" spans="1:3">
      <c r="A2093" s="21">
        <v>177</v>
      </c>
      <c r="B2093" s="6">
        <f>IF(ISNUMBER(SEARCH("D??10",'Calc1'!$B200)),'Calc1'!$E$1857*'Calc1'!$B1416/(1+'11'!$E$12)*$D871,0)</f>
        <v>0</v>
      </c>
      <c r="C2093" s="10"/>
    </row>
    <row r="2094" spans="1:3">
      <c r="A2094" s="21">
        <v>178</v>
      </c>
      <c r="B2094" s="6">
        <f>IF(ISNUMBER(SEARCH("D??10",'Calc1'!$B201)),'Calc1'!$E$1857*'Calc1'!$B1417/(1+'11'!$E$12)*$D872,0)</f>
        <v>0</v>
      </c>
      <c r="C2094" s="10"/>
    </row>
    <row r="2095" spans="1:3">
      <c r="A2095" s="21">
        <v>179</v>
      </c>
      <c r="B2095" s="6">
        <f>IF(ISNUMBER(SEARCH("D??10",'Calc1'!$B202)),'Calc1'!$E$1857*'Calc1'!$B1418/(1+'11'!$E$12)*$D873,0)</f>
        <v>0</v>
      </c>
      <c r="C2095" s="10"/>
    </row>
    <row r="2096" spans="1:3">
      <c r="A2096" s="21">
        <v>180</v>
      </c>
      <c r="B2096" s="6">
        <f>IF(ISNUMBER(SEARCH("D??10",'Calc1'!$B203)),'Calc1'!$E$1857*'Calc1'!$B1419/(1+'11'!$E$12)*$D874,0)</f>
        <v>0</v>
      </c>
      <c r="C2096" s="10"/>
    </row>
    <row r="2097" spans="1:3">
      <c r="A2097" s="21">
        <v>181</v>
      </c>
      <c r="B2097" s="6">
        <f>IF(ISNUMBER(SEARCH("D??10",'Calc1'!$B204)),'Calc1'!$E$1857*'Calc1'!$B1420/(1+'11'!$E$12)*$D875,0)</f>
        <v>0</v>
      </c>
      <c r="C2097" s="10"/>
    </row>
    <row r="2098" spans="1:3">
      <c r="A2098" s="21">
        <v>182</v>
      </c>
      <c r="B2098" s="6">
        <f>IF(ISNUMBER(SEARCH("D??10",'Calc1'!$B205)),'Calc1'!$E$1857*'Calc1'!$B1421/(1+'11'!$E$12)*$D876,0)</f>
        <v>0</v>
      </c>
      <c r="C2098" s="10"/>
    </row>
    <row r="2099" spans="1:3">
      <c r="A2099" s="21">
        <v>183</v>
      </c>
      <c r="B2099" s="6">
        <f>IF(ISNUMBER(SEARCH("D??10",'Calc1'!$B206)),'Calc1'!$E$1857*'Calc1'!$B1422/(1+'11'!$E$12)*$D877,0)</f>
        <v>0</v>
      </c>
      <c r="C2099" s="10"/>
    </row>
    <row r="2100" spans="1:3">
      <c r="A2100" s="21">
        <v>184</v>
      </c>
      <c r="B2100" s="6">
        <f>IF(ISNUMBER(SEARCH("D??10",'Calc1'!$B207)),'Calc1'!$E$1857*'Calc1'!$B1423/(1+'11'!$E$12)*$D878,0)</f>
        <v>0</v>
      </c>
      <c r="C2100" s="10"/>
    </row>
    <row r="2101" spans="1:3">
      <c r="A2101" s="21">
        <v>185</v>
      </c>
      <c r="B2101" s="6">
        <f>IF(ISNUMBER(SEARCH("D??10",'Calc1'!$B208)),'Calc1'!$E$1857*'Calc1'!$B1424/(1+'11'!$E$12)*$D879,0)</f>
        <v>0</v>
      </c>
      <c r="C2101" s="10"/>
    </row>
    <row r="2102" spans="1:3">
      <c r="A2102" s="21">
        <v>186</v>
      </c>
      <c r="B2102" s="6">
        <f>IF(ISNUMBER(SEARCH("D??10",'Calc1'!$B209)),'Calc1'!$E$1857*'Calc1'!$B1425/(1+'11'!$E$12)*$D880,0)</f>
        <v>0</v>
      </c>
      <c r="C2102" s="10"/>
    </row>
    <row r="2103" spans="1:3">
      <c r="A2103" s="21">
        <v>187</v>
      </c>
      <c r="B2103" s="6">
        <f>IF(ISNUMBER(SEARCH("D??10",'Calc1'!$B210)),'Calc1'!$E$1857*'Calc1'!$B1426/(1+'11'!$E$12)*$D881,0)</f>
        <v>0</v>
      </c>
      <c r="C2103" s="10"/>
    </row>
    <row r="2104" spans="1:3">
      <c r="A2104" s="21">
        <v>188</v>
      </c>
      <c r="B2104" s="6">
        <f>IF(ISNUMBER(SEARCH("D??10",'Calc1'!$B211)),'Calc1'!$E$1857*'Calc1'!$B1427/(1+'11'!$E$12)*$D882,0)</f>
        <v>0</v>
      </c>
      <c r="C2104" s="10"/>
    </row>
    <row r="2105" spans="1:3">
      <c r="A2105" s="21">
        <v>189</v>
      </c>
      <c r="B2105" s="6">
        <f>IF(ISNUMBER(SEARCH("D??10",'Calc1'!$B212)),'Calc1'!$E$1857*'Calc1'!$B1428/(1+'11'!$E$12)*$D883,0)</f>
        <v>0</v>
      </c>
      <c r="C2105" s="10"/>
    </row>
    <row r="2106" spans="1:3">
      <c r="A2106" s="21">
        <v>190</v>
      </c>
      <c r="B2106" s="6">
        <f>IF(ISNUMBER(SEARCH("D??10",'Calc1'!$B213)),'Calc1'!$E$1857*'Calc1'!$B1429/(1+'11'!$E$12)*$D884,0)</f>
        <v>0</v>
      </c>
      <c r="C2106" s="10"/>
    </row>
    <row r="2107" spans="1:3">
      <c r="A2107" s="21">
        <v>191</v>
      </c>
      <c r="B2107" s="6">
        <f>IF(ISNUMBER(SEARCH("D??10",'Calc1'!$B214)),'Calc1'!$E$1857*'Calc1'!$B1430/(1+'11'!$E$12)*$D885,0)</f>
        <v>0</v>
      </c>
      <c r="C2107" s="10"/>
    </row>
    <row r="2108" spans="1:3">
      <c r="A2108" s="21">
        <v>192</v>
      </c>
      <c r="B2108" s="6">
        <f>IF(ISNUMBER(SEARCH("D??10",'Calc1'!$B215)),'Calc1'!$E$1857*'Calc1'!$B1431/(1+'11'!$E$12)*$D886,0)</f>
        <v>0</v>
      </c>
      <c r="C2108" s="10"/>
    </row>
    <row r="2109" spans="1:3">
      <c r="A2109" s="21">
        <v>193</v>
      </c>
      <c r="B2109" s="6">
        <f>IF(ISNUMBER(SEARCH("D??10",'Calc1'!$B216)),'Calc1'!$E$1857*'Calc1'!$B1432/(1+'11'!$E$12)*$D887,0)</f>
        <v>0</v>
      </c>
      <c r="C2109" s="10"/>
    </row>
    <row r="2110" spans="1:3">
      <c r="A2110" s="21">
        <v>194</v>
      </c>
      <c r="B2110" s="6">
        <f>IF(ISNUMBER(SEARCH("D??10",'Calc1'!$B217)),'Calc1'!$E$1857*'Calc1'!$B1433/(1+'11'!$E$12)*$D888,0)</f>
        <v>0</v>
      </c>
      <c r="C2110" s="10"/>
    </row>
    <row r="2111" spans="1:3">
      <c r="A2111" s="21">
        <v>195</v>
      </c>
      <c r="B2111" s="6">
        <f>IF(ISNUMBER(SEARCH("D??10",'Calc1'!$B218)),'Calc1'!$E$1857*'Calc1'!$B1434/(1+'11'!$E$12)*$D889,0)</f>
        <v>0</v>
      </c>
      <c r="C2111" s="10"/>
    </row>
    <row r="2112" spans="1:3">
      <c r="A2112" s="21">
        <v>196</v>
      </c>
      <c r="B2112" s="6">
        <f>IF(ISNUMBER(SEARCH("D??10",'Calc1'!$B219)),'Calc1'!$E$1857*'Calc1'!$B1435/(1+'11'!$E$12)*$D890,0)</f>
        <v>0</v>
      </c>
      <c r="C2112" s="10"/>
    </row>
    <row r="2113" spans="1:3">
      <c r="A2113" s="21">
        <v>197</v>
      </c>
      <c r="B2113" s="6">
        <f>IF(ISNUMBER(SEARCH("D??10",'Calc1'!$B220)),'Calc1'!$E$1857*'Calc1'!$B1436/(1+'11'!$E$12)*$D891,0)</f>
        <v>0</v>
      </c>
      <c r="C2113" s="10"/>
    </row>
    <row r="2114" spans="1:3">
      <c r="A2114" s="21">
        <v>198</v>
      </c>
      <c r="B2114" s="6">
        <f>IF(ISNUMBER(SEARCH("D??10",'Calc1'!$B221)),'Calc1'!$E$1857*'Calc1'!$B1437/(1+'11'!$E$12)*$D892,0)</f>
        <v>0</v>
      </c>
      <c r="C2114" s="10"/>
    </row>
    <row r="2115" spans="1:3">
      <c r="A2115" s="21">
        <v>199</v>
      </c>
      <c r="B2115" s="6">
        <f>IF(ISNUMBER(SEARCH("D??10",'Calc1'!$B222)),'Calc1'!$E$1857*'Calc1'!$B1438/(1+'11'!$E$12)*$D893,0)</f>
        <v>0</v>
      </c>
      <c r="C2115" s="10"/>
    </row>
    <row r="2116" spans="1:3">
      <c r="A2116" s="21">
        <v>200</v>
      </c>
      <c r="B2116" s="6">
        <f>IF(ISNUMBER(SEARCH("D??10",'Calc1'!$B223)),'Calc1'!$E$1857*'Calc1'!$B1439/(1+'11'!$E$12)*$D894,0)</f>
        <v>0</v>
      </c>
      <c r="C2116" s="10"/>
    </row>
    <row r="2117" spans="1:3">
      <c r="A2117" s="21">
        <v>201</v>
      </c>
      <c r="B2117" s="6">
        <f>IF(ISNUMBER(SEARCH("D??10",'Calc1'!$B224)),'Calc1'!$E$1857*'Calc1'!$B1440/(1+'11'!$E$12)*$D895,0)</f>
        <v>0</v>
      </c>
      <c r="C2117" s="10"/>
    </row>
    <row r="2118" spans="1:3">
      <c r="A2118" s="21">
        <v>202</v>
      </c>
      <c r="B2118" s="6">
        <f>IF(ISNUMBER(SEARCH("D??10",'Calc1'!$B225)),'Calc1'!$E$1857*'Calc1'!$B1441/(1+'11'!$E$12)*$D896,0)</f>
        <v>0</v>
      </c>
      <c r="C2118" s="10"/>
    </row>
    <row r="2119" spans="1:3">
      <c r="A2119" s="21">
        <v>203</v>
      </c>
      <c r="B2119" s="6">
        <f>IF(ISNUMBER(SEARCH("D??10",'Calc1'!$B226)),'Calc1'!$E$1857*'Calc1'!$B1442/(1+'11'!$E$12)*$D897,0)</f>
        <v>0</v>
      </c>
      <c r="C2119" s="10"/>
    </row>
    <row r="2120" spans="1:3">
      <c r="A2120" s="21">
        <v>204</v>
      </c>
      <c r="B2120" s="6">
        <f>IF(ISNUMBER(SEARCH("D??10",'Calc1'!$B227)),'Calc1'!$E$1857*'Calc1'!$B1443/(1+'11'!$E$12)*$D898,0)</f>
        <v>0</v>
      </c>
      <c r="C2120" s="10"/>
    </row>
    <row r="2121" spans="1:3">
      <c r="A2121" s="21">
        <v>205</v>
      </c>
      <c r="B2121" s="6">
        <f>IF(ISNUMBER(SEARCH("D??10",'Calc1'!$B228)),'Calc1'!$E$1857*'Calc1'!$B1444/(1+'11'!$E$12)*$D899,0)</f>
        <v>0</v>
      </c>
      <c r="C2121" s="10"/>
    </row>
    <row r="2122" spans="1:3">
      <c r="A2122" s="21">
        <v>206</v>
      </c>
      <c r="B2122" s="6">
        <f>IF(ISNUMBER(SEARCH("D??10",'Calc1'!$B229)),'Calc1'!$E$1857*'Calc1'!$B1445/(1+'11'!$E$12)*$D900,0)</f>
        <v>0</v>
      </c>
      <c r="C2122" s="10"/>
    </row>
    <row r="2123" spans="1:3">
      <c r="A2123" s="21">
        <v>207</v>
      </c>
      <c r="B2123" s="6">
        <f>IF(ISNUMBER(SEARCH("D??10",'Calc1'!$B230)),'Calc1'!$E$1857*'Calc1'!$B1446/(1+'11'!$E$12)*$D901,0)</f>
        <v>0</v>
      </c>
      <c r="C2123" s="10"/>
    </row>
    <row r="2124" spans="1:3">
      <c r="A2124" s="21">
        <v>208</v>
      </c>
      <c r="B2124" s="6">
        <f>IF(ISNUMBER(SEARCH("D??10",'Calc1'!$B231)),'Calc1'!$E$1857*'Calc1'!$B1447/(1+'11'!$E$12)*$D902,0)</f>
        <v>0</v>
      </c>
      <c r="C2124" s="10"/>
    </row>
    <row r="2125" spans="1:3">
      <c r="A2125" s="21">
        <v>209</v>
      </c>
      <c r="B2125" s="6">
        <f>IF(ISNUMBER(SEARCH("D??10",'Calc1'!$B232)),'Calc1'!$E$1857*'Calc1'!$B1448/(1+'11'!$E$12)*$D903,0)</f>
        <v>0</v>
      </c>
      <c r="C2125" s="10"/>
    </row>
    <row r="2126" spans="1:3">
      <c r="A2126" s="21">
        <v>210</v>
      </c>
      <c r="B2126" s="6">
        <f>IF(ISNUMBER(SEARCH("D??10",'Calc1'!$B233)),'Calc1'!$E$1857*'Calc1'!$B1449/(1+'11'!$E$12)*$D904,0)</f>
        <v>0</v>
      </c>
      <c r="C2126" s="10"/>
    </row>
    <row r="2127" spans="1:3">
      <c r="A2127" s="21">
        <v>211</v>
      </c>
      <c r="B2127" s="6">
        <f>IF(ISNUMBER(SEARCH("D??10",'Calc1'!$B234)),'Calc1'!$E$1857*'Calc1'!$B1450/(1+'11'!$E$12)*$D905,0)</f>
        <v>0</v>
      </c>
      <c r="C2127" s="10"/>
    </row>
    <row r="2128" spans="1:3">
      <c r="A2128" s="21">
        <v>212</v>
      </c>
      <c r="B2128" s="6">
        <f>IF(ISNUMBER(SEARCH("D??10",'Calc1'!$B235)),'Calc1'!$E$1857*'Calc1'!$B1451/(1+'11'!$E$12)*$D906,0)</f>
        <v>0</v>
      </c>
      <c r="C2128" s="10"/>
    </row>
    <row r="2129" spans="1:3">
      <c r="A2129" s="21">
        <v>213</v>
      </c>
      <c r="B2129" s="6">
        <f>IF(ISNUMBER(SEARCH("D??10",'Calc1'!$B236)),'Calc1'!$E$1857*'Calc1'!$B1452/(1+'11'!$E$12)*$D907,0)</f>
        <v>0</v>
      </c>
      <c r="C2129" s="10"/>
    </row>
    <row r="2130" spans="1:3">
      <c r="A2130" s="21">
        <v>214</v>
      </c>
      <c r="B2130" s="6">
        <f>IF(ISNUMBER(SEARCH("D??10",'Calc1'!$B237)),'Calc1'!$E$1857*'Calc1'!$B1453/(1+'11'!$E$12)*$D908,0)</f>
        <v>0</v>
      </c>
      <c r="C2130" s="10"/>
    </row>
    <row r="2131" spans="1:3">
      <c r="A2131" s="21">
        <v>215</v>
      </c>
      <c r="B2131" s="6">
        <f>IF(ISNUMBER(SEARCH("D??10",'Calc1'!$B238)),'Calc1'!$E$1857*'Calc1'!$B1454/(1+'11'!$E$12)*$D909,0)</f>
        <v>0</v>
      </c>
      <c r="C2131" s="10"/>
    </row>
    <row r="2132" spans="1:3">
      <c r="A2132" s="21">
        <v>216</v>
      </c>
      <c r="B2132" s="6">
        <f>IF(ISNUMBER(SEARCH("D??10",'Calc1'!$B239)),'Calc1'!$E$1857*'Calc1'!$B1455/(1+'11'!$E$12)*$D910,0)</f>
        <v>0</v>
      </c>
      <c r="C2132" s="10"/>
    </row>
    <row r="2133" spans="1:3">
      <c r="A2133" s="21">
        <v>217</v>
      </c>
      <c r="B2133" s="6">
        <f>IF(ISNUMBER(SEARCH("D??10",'Calc1'!$B240)),'Calc1'!$E$1857*'Calc1'!$B1456/(1+'11'!$E$12)*$D911,0)</f>
        <v>0</v>
      </c>
      <c r="C2133" s="10"/>
    </row>
    <row r="2134" spans="1:3">
      <c r="A2134" s="21">
        <v>218</v>
      </c>
      <c r="B2134" s="6">
        <f>IF(ISNUMBER(SEARCH("D??10",'Calc1'!$B241)),'Calc1'!$E$1857*'Calc1'!$B1457/(1+'11'!$E$12)*$D912,0)</f>
        <v>0</v>
      </c>
      <c r="C2134" s="10"/>
    </row>
    <row r="2135" spans="1:3">
      <c r="A2135" s="21">
        <v>219</v>
      </c>
      <c r="B2135" s="6">
        <f>IF(ISNUMBER(SEARCH("D??10",'Calc1'!$B242)),'Calc1'!$E$1857*'Calc1'!$B1458/(1+'11'!$E$12)*$D913,0)</f>
        <v>0</v>
      </c>
      <c r="C2135" s="10"/>
    </row>
    <row r="2136" spans="1:3">
      <c r="A2136" s="21">
        <v>220</v>
      </c>
      <c r="B2136" s="6">
        <f>IF(ISNUMBER(SEARCH("D??10",'Calc1'!$B243)),'Calc1'!$E$1857*'Calc1'!$B1459/(1+'11'!$E$12)*$D914,0)</f>
        <v>0</v>
      </c>
      <c r="C2136" s="10"/>
    </row>
    <row r="2137" spans="1:3">
      <c r="A2137" s="21">
        <v>221</v>
      </c>
      <c r="B2137" s="6">
        <f>IF(ISNUMBER(SEARCH("D??10",'Calc1'!$B244)),'Calc1'!$E$1857*'Calc1'!$B1460/(1+'11'!$E$12)*$D915,0)</f>
        <v>0</v>
      </c>
      <c r="C2137" s="10"/>
    </row>
    <row r="2138" spans="1:3">
      <c r="A2138" s="21">
        <v>222</v>
      </c>
      <c r="B2138" s="6">
        <f>IF(ISNUMBER(SEARCH("D??10",'Calc1'!$B245)),'Calc1'!$E$1857*'Calc1'!$B1461/(1+'11'!$E$12)*$D916,0)</f>
        <v>0</v>
      </c>
      <c r="C2138" s="10"/>
    </row>
    <row r="2139" spans="1:3">
      <c r="A2139" s="21">
        <v>223</v>
      </c>
      <c r="B2139" s="6">
        <f>IF(ISNUMBER(SEARCH("D??10",'Calc1'!$B246)),'Calc1'!$E$1857*'Calc1'!$B1462/(1+'11'!$E$12)*$D917,0)</f>
        <v>0</v>
      </c>
      <c r="C2139" s="10"/>
    </row>
    <row r="2140" spans="1:3">
      <c r="A2140" s="21">
        <v>224</v>
      </c>
      <c r="B2140" s="6">
        <f>IF(ISNUMBER(SEARCH("D??10",'Calc1'!$B247)),'Calc1'!$E$1857*'Calc1'!$B1463/(1+'11'!$E$12)*$D918,0)</f>
        <v>0</v>
      </c>
      <c r="C2140" s="10"/>
    </row>
    <row r="2141" spans="1:3">
      <c r="A2141" s="21">
        <v>225</v>
      </c>
      <c r="B2141" s="6">
        <f>IF(ISNUMBER(SEARCH("D??10",'Calc1'!$B248)),'Calc1'!$E$1857*'Calc1'!$B1464/(1+'11'!$E$12)*$D919,0)</f>
        <v>0</v>
      </c>
      <c r="C2141" s="10"/>
    </row>
    <row r="2142" spans="1:3">
      <c r="A2142" s="21">
        <v>226</v>
      </c>
      <c r="B2142" s="6">
        <f>IF(ISNUMBER(SEARCH("D??10",'Calc1'!$B249)),'Calc1'!$E$1857*'Calc1'!$B1465/(1+'11'!$E$12)*$D920,0)</f>
        <v>0</v>
      </c>
      <c r="C2142" s="10"/>
    </row>
    <row r="2143" spans="1:3">
      <c r="A2143" s="21">
        <v>227</v>
      </c>
      <c r="B2143" s="6">
        <f>IF(ISNUMBER(SEARCH("D??10",'Calc1'!$B250)),'Calc1'!$E$1857*'Calc1'!$B1466/(1+'11'!$E$12)*$D921,0)</f>
        <v>0</v>
      </c>
      <c r="C2143" s="10"/>
    </row>
    <row r="2144" spans="1:3">
      <c r="A2144" s="21">
        <v>228</v>
      </c>
      <c r="B2144" s="6">
        <f>IF(ISNUMBER(SEARCH("D??10",'Calc1'!$B251)),'Calc1'!$E$1857*'Calc1'!$B1467/(1+'11'!$E$12)*$D922,0)</f>
        <v>0</v>
      </c>
      <c r="C2144" s="10"/>
    </row>
    <row r="2145" spans="1:3">
      <c r="A2145" s="21">
        <v>229</v>
      </c>
      <c r="B2145" s="6">
        <f>IF(ISNUMBER(SEARCH("D??10",'Calc1'!$B252)),'Calc1'!$E$1857*'Calc1'!$B1468/(1+'11'!$E$12)*$D923,0)</f>
        <v>0</v>
      </c>
      <c r="C2145" s="10"/>
    </row>
    <row r="2146" spans="1:3">
      <c r="A2146" s="21">
        <v>230</v>
      </c>
      <c r="B2146" s="6">
        <f>IF(ISNUMBER(SEARCH("D??10",'Calc1'!$B253)),'Calc1'!$E$1857*'Calc1'!$B1469/(1+'11'!$E$12)*$D924,0)</f>
        <v>0</v>
      </c>
      <c r="C2146" s="10"/>
    </row>
    <row r="2147" spans="1:3">
      <c r="A2147" s="21">
        <v>231</v>
      </c>
      <c r="B2147" s="6">
        <f>IF(ISNUMBER(SEARCH("D??10",'Calc1'!$B254)),'Calc1'!$E$1857*'Calc1'!$B1470/(1+'11'!$E$12)*$D925,0)</f>
        <v>0</v>
      </c>
      <c r="C2147" s="10"/>
    </row>
    <row r="2148" spans="1:3">
      <c r="A2148" s="21">
        <v>232</v>
      </c>
      <c r="B2148" s="6">
        <f>IF(ISNUMBER(SEARCH("D??10",'Calc1'!$B255)),'Calc1'!$E$1857*'Calc1'!$B1471/(1+'11'!$E$12)*$D926,0)</f>
        <v>0</v>
      </c>
      <c r="C2148" s="10"/>
    </row>
    <row r="2149" spans="1:3">
      <c r="A2149" s="21">
        <v>233</v>
      </c>
      <c r="B2149" s="6">
        <f>IF(ISNUMBER(SEARCH("D??10",'Calc1'!$B256)),'Calc1'!$E$1857*'Calc1'!$B1472/(1+'11'!$E$12)*$D927,0)</f>
        <v>0</v>
      </c>
      <c r="C2149" s="10"/>
    </row>
    <row r="2150" spans="1:3">
      <c r="A2150" s="21">
        <v>234</v>
      </c>
      <c r="B2150" s="6">
        <f>IF(ISNUMBER(SEARCH("D??10",'Calc1'!$B257)),'Calc1'!$E$1857*'Calc1'!$B1473/(1+'11'!$E$12)*$D928,0)</f>
        <v>0</v>
      </c>
      <c r="C2150" s="10"/>
    </row>
    <row r="2151" spans="1:3">
      <c r="A2151" s="21">
        <v>235</v>
      </c>
      <c r="B2151" s="6">
        <f>IF(ISNUMBER(SEARCH("D??10",'Calc1'!$B258)),'Calc1'!$E$1857*'Calc1'!$B1474/(1+'11'!$E$12)*$D929,0)</f>
        <v>0</v>
      </c>
      <c r="C2151" s="10"/>
    </row>
    <row r="2152" spans="1:3">
      <c r="A2152" s="21">
        <v>236</v>
      </c>
      <c r="B2152" s="6">
        <f>IF(ISNUMBER(SEARCH("D??10",'Calc1'!$B259)),'Calc1'!$E$1857*'Calc1'!$B1475/(1+'11'!$E$12)*$D930,0)</f>
        <v>0</v>
      </c>
      <c r="C2152" s="10"/>
    </row>
    <row r="2153" spans="1:3">
      <c r="A2153" s="21">
        <v>237</v>
      </c>
      <c r="B2153" s="6">
        <f>IF(ISNUMBER(SEARCH("D??10",'Calc1'!$B260)),'Calc1'!$E$1857*'Calc1'!$B1476/(1+'11'!$E$12)*$D931,0)</f>
        <v>0</v>
      </c>
      <c r="C2153" s="10"/>
    </row>
    <row r="2154" spans="1:3">
      <c r="A2154" s="21">
        <v>238</v>
      </c>
      <c r="B2154" s="6">
        <f>IF(ISNUMBER(SEARCH("D??10",'Calc1'!$B261)),'Calc1'!$E$1857*'Calc1'!$B1477/(1+'11'!$E$12)*$D932,0)</f>
        <v>0</v>
      </c>
      <c r="C2154" s="10"/>
    </row>
    <row r="2155" spans="1:3">
      <c r="A2155" s="21">
        <v>239</v>
      </c>
      <c r="B2155" s="6">
        <f>IF(ISNUMBER(SEARCH("D??10",'Calc1'!$B262)),'Calc1'!$E$1857*'Calc1'!$B1478/(1+'11'!$E$12)*$D933,0)</f>
        <v>0</v>
      </c>
      <c r="C2155" s="10"/>
    </row>
    <row r="2156" spans="1:3">
      <c r="A2156" s="21">
        <v>240</v>
      </c>
      <c r="B2156" s="6">
        <f>IF(ISNUMBER(SEARCH("D??10",'Calc1'!$B263)),'Calc1'!$E$1857*'Calc1'!$B1479/(1+'11'!$E$12)*$D934,0)</f>
        <v>0</v>
      </c>
      <c r="C2156" s="10"/>
    </row>
    <row r="2157" spans="1:3">
      <c r="A2157" s="21">
        <v>241</v>
      </c>
      <c r="B2157" s="6">
        <f>IF(ISNUMBER(SEARCH("D??10",'Calc1'!$B264)),'Calc1'!$E$1857*'Calc1'!$B1480/(1+'11'!$E$12)*$D935,0)</f>
        <v>0</v>
      </c>
      <c r="C2157" s="10"/>
    </row>
    <row r="2158" spans="1:3">
      <c r="A2158" s="21">
        <v>242</v>
      </c>
      <c r="B2158" s="6">
        <f>IF(ISNUMBER(SEARCH("D??10",'Calc1'!$B265)),'Calc1'!$E$1857*'Calc1'!$B1481/(1+'11'!$E$12)*$D936,0)</f>
        <v>0</v>
      </c>
      <c r="C2158" s="10"/>
    </row>
    <row r="2159" spans="1:3">
      <c r="A2159" s="21">
        <v>243</v>
      </c>
      <c r="B2159" s="6">
        <f>IF(ISNUMBER(SEARCH("D??10",'Calc1'!$B266)),'Calc1'!$E$1857*'Calc1'!$B1482/(1+'11'!$E$12)*$D937,0)</f>
        <v>0</v>
      </c>
      <c r="C2159" s="10"/>
    </row>
    <row r="2160" spans="1:3">
      <c r="A2160" s="21">
        <v>244</v>
      </c>
      <c r="B2160" s="6">
        <f>IF(ISNUMBER(SEARCH("D??10",'Calc1'!$B267)),'Calc1'!$E$1857*'Calc1'!$B1483/(1+'11'!$E$12)*$D938,0)</f>
        <v>0</v>
      </c>
      <c r="C2160" s="10"/>
    </row>
    <row r="2161" spans="1:3">
      <c r="A2161" s="21">
        <v>245</v>
      </c>
      <c r="B2161" s="6">
        <f>IF(ISNUMBER(SEARCH("D??10",'Calc1'!$B268)),'Calc1'!$E$1857*'Calc1'!$B1484/(1+'11'!$E$12)*$D939,0)</f>
        <v>0</v>
      </c>
      <c r="C2161" s="10"/>
    </row>
    <row r="2162" spans="1:3">
      <c r="A2162" s="21">
        <v>246</v>
      </c>
      <c r="B2162" s="6">
        <f>IF(ISNUMBER(SEARCH("D??10",'Calc1'!$B269)),'Calc1'!$E$1857*'Calc1'!$B1485/(1+'11'!$E$12)*$D940,0)</f>
        <v>0</v>
      </c>
      <c r="C2162" s="10"/>
    </row>
    <row r="2163" spans="1:3">
      <c r="A2163" s="21">
        <v>247</v>
      </c>
      <c r="B2163" s="6">
        <f>IF(ISNUMBER(SEARCH("D??10",'Calc1'!$B270)),'Calc1'!$E$1857*'Calc1'!$B1486/(1+'11'!$E$12)*$D941,0)</f>
        <v>0</v>
      </c>
      <c r="C2163" s="10"/>
    </row>
    <row r="2164" spans="1:3">
      <c r="A2164" s="21">
        <v>248</v>
      </c>
      <c r="B2164" s="6">
        <f>IF(ISNUMBER(SEARCH("D??10",'Calc1'!$B271)),'Calc1'!$E$1857*'Calc1'!$B1487/(1+'11'!$E$12)*$D942,0)</f>
        <v>0</v>
      </c>
      <c r="C2164" s="10"/>
    </row>
    <row r="2165" spans="1:3">
      <c r="A2165" s="21">
        <v>249</v>
      </c>
      <c r="B2165" s="6">
        <f>IF(ISNUMBER(SEARCH("D??10",'Calc1'!$B272)),'Calc1'!$E$1857*'Calc1'!$B1488/(1+'11'!$E$12)*$D943,0)</f>
        <v>0</v>
      </c>
      <c r="C2165" s="10"/>
    </row>
    <row r="2166" spans="1:3">
      <c r="A2166" s="21">
        <v>250</v>
      </c>
      <c r="B2166" s="6">
        <f>IF(ISNUMBER(SEARCH("D??10",'Calc1'!$B273)),'Calc1'!$E$1857*'Calc1'!$B1489/(1+'11'!$E$12)*$D944,0)</f>
        <v>0</v>
      </c>
      <c r="C2166" s="10"/>
    </row>
    <row r="2167" spans="1:3">
      <c r="A2167" s="21">
        <v>251</v>
      </c>
      <c r="B2167" s="6">
        <f>IF(ISNUMBER(SEARCH("D??10",'Calc1'!$B274)),'Calc1'!$E$1857*'Calc1'!$B1490/(1+'11'!$E$12)*$D945,0)</f>
        <v>0</v>
      </c>
      <c r="C2167" s="10"/>
    </row>
    <row r="2168" spans="1:3">
      <c r="A2168" s="21">
        <v>252</v>
      </c>
      <c r="B2168" s="6">
        <f>IF(ISNUMBER(SEARCH("D??10",'Calc1'!$B275)),'Calc1'!$E$1857*'Calc1'!$B1491/(1+'11'!$E$12)*$D946,0)</f>
        <v>0</v>
      </c>
      <c r="C2168" s="10"/>
    </row>
    <row r="2169" spans="1:3">
      <c r="A2169" s="21">
        <v>253</v>
      </c>
      <c r="B2169" s="6">
        <f>IF(ISNUMBER(SEARCH("D??10",'Calc1'!$B276)),'Calc1'!$E$1857*'Calc1'!$B1492/(1+'11'!$E$12)*$D947,0)</f>
        <v>0</v>
      </c>
      <c r="C2169" s="10"/>
    </row>
    <row r="2170" spans="1:3">
      <c r="A2170" s="21">
        <v>254</v>
      </c>
      <c r="B2170" s="6">
        <f>IF(ISNUMBER(SEARCH("D??10",'Calc1'!$B277)),'Calc1'!$E$1857*'Calc1'!$B1493/(1+'11'!$E$12)*$D948,0)</f>
        <v>0</v>
      </c>
      <c r="C2170" s="10"/>
    </row>
    <row r="2171" spans="1:3">
      <c r="A2171" s="21">
        <v>255</v>
      </c>
      <c r="B2171" s="6">
        <f>IF(ISNUMBER(SEARCH("D??10",'Calc1'!$B278)),'Calc1'!$E$1857*'Calc1'!$B1494/(1+'11'!$E$12)*$D949,0)</f>
        <v>0</v>
      </c>
      <c r="C2171" s="10"/>
    </row>
    <row r="2172" spans="1:3">
      <c r="A2172" s="21">
        <v>256</v>
      </c>
      <c r="B2172" s="6">
        <f>IF(ISNUMBER(SEARCH("D??10",'Calc1'!$B279)),'Calc1'!$E$1857*'Calc1'!$B1495/(1+'11'!$E$12)*$D950,0)</f>
        <v>0</v>
      </c>
      <c r="C2172" s="10"/>
    </row>
    <row r="2173" spans="1:3">
      <c r="A2173" s="21">
        <v>257</v>
      </c>
      <c r="B2173" s="6">
        <f>IF(ISNUMBER(SEARCH("D??10",'Calc1'!$B280)),'Calc1'!$E$1857*'Calc1'!$B1496/(1+'11'!$E$12)*$D951,0)</f>
        <v>0</v>
      </c>
      <c r="C2173" s="10"/>
    </row>
    <row r="2174" spans="1:3">
      <c r="A2174" s="21">
        <v>258</v>
      </c>
      <c r="B2174" s="6">
        <f>IF(ISNUMBER(SEARCH("D??10",'Calc1'!$B281)),'Calc1'!$E$1857*'Calc1'!$B1497/(1+'11'!$E$12)*$D952,0)</f>
        <v>0</v>
      </c>
      <c r="C2174" s="10"/>
    </row>
    <row r="2175" spans="1:3">
      <c r="A2175" s="21">
        <v>259</v>
      </c>
      <c r="B2175" s="6">
        <f>IF(ISNUMBER(SEARCH("D??10",'Calc1'!$B282)),'Calc1'!$E$1857*'Calc1'!$B1498/(1+'11'!$E$12)*$D953,0)</f>
        <v>0</v>
      </c>
      <c r="C2175" s="10"/>
    </row>
    <row r="2176" spans="1:3">
      <c r="A2176" s="21">
        <v>260</v>
      </c>
      <c r="B2176" s="6">
        <f>IF(ISNUMBER(SEARCH("D??10",'Calc1'!$B283)),'Calc1'!$E$1857*'Calc1'!$B1499/(1+'11'!$E$12)*$D954,0)</f>
        <v>0</v>
      </c>
      <c r="C2176" s="10"/>
    </row>
    <row r="2177" spans="1:3">
      <c r="A2177" s="21">
        <v>261</v>
      </c>
      <c r="B2177" s="6">
        <f>IF(ISNUMBER(SEARCH("D??10",'Calc1'!$B284)),'Calc1'!$E$1857*'Calc1'!$B1500/(1+'11'!$E$12)*$D955,0)</f>
        <v>0</v>
      </c>
      <c r="C2177" s="10"/>
    </row>
    <row r="2178" spans="1:3">
      <c r="A2178" s="21">
        <v>262</v>
      </c>
      <c r="B2178" s="6">
        <f>IF(ISNUMBER(SEARCH("D??10",'Calc1'!$B285)),'Calc1'!$E$1857*'Calc1'!$B1501/(1+'11'!$E$12)*$D956,0)</f>
        <v>0</v>
      </c>
      <c r="C2178" s="10"/>
    </row>
    <row r="2179" spans="1:3">
      <c r="A2179" s="21">
        <v>263</v>
      </c>
      <c r="B2179" s="6">
        <f>IF(ISNUMBER(SEARCH("D??10",'Calc1'!$B286)),'Calc1'!$E$1857*'Calc1'!$B1502/(1+'11'!$E$12)*$D957,0)</f>
        <v>0</v>
      </c>
      <c r="C2179" s="10"/>
    </row>
    <row r="2180" spans="1:3">
      <c r="A2180" s="21">
        <v>264</v>
      </c>
      <c r="B2180" s="6">
        <f>IF(ISNUMBER(SEARCH("D??10",'Calc1'!$B287)),'Calc1'!$E$1857*'Calc1'!$B1503/(1+'11'!$E$12)*$D958,0)</f>
        <v>0</v>
      </c>
      <c r="C2180" s="10"/>
    </row>
    <row r="2181" spans="1:3">
      <c r="A2181" s="21">
        <v>265</v>
      </c>
      <c r="B2181" s="6">
        <f>IF(ISNUMBER(SEARCH("D??10",'Calc1'!$B288)),'Calc1'!$E$1857*'Calc1'!$B1504/(1+'11'!$E$12)*$D959,0)</f>
        <v>0</v>
      </c>
      <c r="C2181" s="10"/>
    </row>
    <row r="2182" spans="1:3">
      <c r="A2182" s="21">
        <v>266</v>
      </c>
      <c r="B2182" s="6">
        <f>IF(ISNUMBER(SEARCH("D??10",'Calc1'!$B289)),'Calc1'!$E$1857*'Calc1'!$B1505/(1+'11'!$E$12)*$D960,0)</f>
        <v>0</v>
      </c>
      <c r="C2182" s="10"/>
    </row>
    <row r="2183" spans="1:3">
      <c r="A2183" s="21">
        <v>267</v>
      </c>
      <c r="B2183" s="6">
        <f>IF(ISNUMBER(SEARCH("D??10",'Calc1'!$B290)),'Calc1'!$E$1857*'Calc1'!$B1506/(1+'11'!$E$12)*$D961,0)</f>
        <v>0</v>
      </c>
      <c r="C2183" s="10"/>
    </row>
    <row r="2184" spans="1:3">
      <c r="A2184" s="21">
        <v>268</v>
      </c>
      <c r="B2184" s="6">
        <f>IF(ISNUMBER(SEARCH("D??10",'Calc1'!$B291)),'Calc1'!$E$1857*'Calc1'!$B1507/(1+'11'!$E$12)*$D962,0)</f>
        <v>0</v>
      </c>
      <c r="C2184" s="10"/>
    </row>
    <row r="2185" spans="1:3">
      <c r="A2185" s="21">
        <v>269</v>
      </c>
      <c r="B2185" s="6">
        <f>IF(ISNUMBER(SEARCH("D??10",'Calc1'!$B292)),'Calc1'!$E$1857*'Calc1'!$B1508/(1+'11'!$E$12)*$D963,0)</f>
        <v>0</v>
      </c>
      <c r="C2185" s="10"/>
    </row>
    <row r="2186" spans="1:3">
      <c r="A2186" s="21">
        <v>270</v>
      </c>
      <c r="B2186" s="6">
        <f>IF(ISNUMBER(SEARCH("D??10",'Calc1'!$B293)),'Calc1'!$E$1857*'Calc1'!$B1509/(1+'11'!$E$12)*$D964,0)</f>
        <v>0</v>
      </c>
      <c r="C2186" s="10"/>
    </row>
    <row r="2187" spans="1:3">
      <c r="A2187" s="21">
        <v>271</v>
      </c>
      <c r="B2187" s="6">
        <f>IF(ISNUMBER(SEARCH("D??10",'Calc1'!$B294)),'Calc1'!$E$1857*'Calc1'!$B1510/(1+'11'!$E$12)*$D965,0)</f>
        <v>0</v>
      </c>
      <c r="C2187" s="10"/>
    </row>
    <row r="2188" spans="1:3">
      <c r="A2188" s="21">
        <v>272</v>
      </c>
      <c r="B2188" s="6">
        <f>IF(ISNUMBER(SEARCH("D??10",'Calc1'!$B295)),'Calc1'!$E$1857*'Calc1'!$B1511/(1+'11'!$E$12)*$D966,0)</f>
        <v>0</v>
      </c>
      <c r="C2188" s="10"/>
    </row>
    <row r="2189" spans="1:3">
      <c r="A2189" s="21">
        <v>273</v>
      </c>
      <c r="B2189" s="6">
        <f>IF(ISNUMBER(SEARCH("D??10",'Calc1'!$B296)),'Calc1'!$E$1857*'Calc1'!$B1512/(1+'11'!$E$12)*$D967,0)</f>
        <v>0</v>
      </c>
      <c r="C2189" s="10"/>
    </row>
    <row r="2190" spans="1:3">
      <c r="A2190" s="21">
        <v>274</v>
      </c>
      <c r="B2190" s="6">
        <f>IF(ISNUMBER(SEARCH("D??10",'Calc1'!$B297)),'Calc1'!$E$1857*'Calc1'!$B1513/(1+'11'!$E$12)*$D968,0)</f>
        <v>0</v>
      </c>
      <c r="C2190" s="10"/>
    </row>
    <row r="2191" spans="1:3">
      <c r="A2191" s="21">
        <v>275</v>
      </c>
      <c r="B2191" s="6">
        <f>IF(ISNUMBER(SEARCH("D??10",'Calc1'!$B298)),'Calc1'!$E$1857*'Calc1'!$B1514/(1+'11'!$E$12)*$D969,0)</f>
        <v>0</v>
      </c>
      <c r="C2191" s="10"/>
    </row>
    <row r="2192" spans="1:3">
      <c r="A2192" s="21">
        <v>276</v>
      </c>
      <c r="B2192" s="6">
        <f>IF(ISNUMBER(SEARCH("D??10",'Calc1'!$B299)),'Calc1'!$E$1857*'Calc1'!$B1515/(1+'11'!$E$12)*$D970,0)</f>
        <v>0</v>
      </c>
      <c r="C2192" s="10"/>
    </row>
    <row r="2193" spans="1:3">
      <c r="A2193" s="21">
        <v>277</v>
      </c>
      <c r="B2193" s="6">
        <f>IF(ISNUMBER(SEARCH("D??10",'Calc1'!$B300)),'Calc1'!$E$1857*'Calc1'!$B1516/(1+'11'!$E$12)*$D971,0)</f>
        <v>0</v>
      </c>
      <c r="C2193" s="10"/>
    </row>
    <row r="2194" spans="1:3">
      <c r="A2194" s="21">
        <v>278</v>
      </c>
      <c r="B2194" s="6">
        <f>IF(ISNUMBER(SEARCH("D??10",'Calc1'!$B301)),'Calc1'!$E$1857*'Calc1'!$B1517/(1+'11'!$E$12)*$D972,0)</f>
        <v>0</v>
      </c>
      <c r="C2194" s="10"/>
    </row>
    <row r="2195" spans="1:3">
      <c r="A2195" s="21">
        <v>279</v>
      </c>
      <c r="B2195" s="6">
        <f>IF(ISNUMBER(SEARCH("D??10",'Calc1'!$B302)),'Calc1'!$E$1857*'Calc1'!$B1518/(1+'11'!$E$12)*$D973,0)</f>
        <v>0</v>
      </c>
      <c r="C2195" s="10"/>
    </row>
    <row r="2196" spans="1:3">
      <c r="A2196" s="21">
        <v>280</v>
      </c>
      <c r="B2196" s="6">
        <f>IF(ISNUMBER(SEARCH("D??10",'Calc1'!$B303)),'Calc1'!$E$1857*'Calc1'!$B1519/(1+'11'!$E$12)*$D974,0)</f>
        <v>0</v>
      </c>
      <c r="C2196" s="10"/>
    </row>
    <row r="2197" spans="1:3">
      <c r="A2197" s="21">
        <v>281</v>
      </c>
      <c r="B2197" s="6">
        <f>IF(ISNUMBER(SEARCH("D??10",'Calc1'!$B304)),'Calc1'!$E$1857*'Calc1'!$B1520/(1+'11'!$E$12)*$D975,0)</f>
        <v>0</v>
      </c>
      <c r="C2197" s="10"/>
    </row>
    <row r="2198" spans="1:3">
      <c r="A2198" s="21">
        <v>282</v>
      </c>
      <c r="B2198" s="6">
        <f>IF(ISNUMBER(SEARCH("D??10",'Calc1'!$B305)),'Calc1'!$E$1857*'Calc1'!$B1521/(1+'11'!$E$12)*$D976,0)</f>
        <v>0</v>
      </c>
      <c r="C2198" s="10"/>
    </row>
    <row r="2199" spans="1:3">
      <c r="A2199" s="21">
        <v>283</v>
      </c>
      <c r="B2199" s="6">
        <f>IF(ISNUMBER(SEARCH("D??10",'Calc1'!$B306)),'Calc1'!$E$1857*'Calc1'!$B1522/(1+'11'!$E$12)*$D977,0)</f>
        <v>0</v>
      </c>
      <c r="C2199" s="10"/>
    </row>
    <row r="2200" spans="1:3">
      <c r="A2200" s="21">
        <v>284</v>
      </c>
      <c r="B2200" s="6">
        <f>IF(ISNUMBER(SEARCH("D??10",'Calc1'!$B307)),'Calc1'!$E$1857*'Calc1'!$B1523/(1+'11'!$E$12)*$D978,0)</f>
        <v>0</v>
      </c>
      <c r="C2200" s="10"/>
    </row>
    <row r="2201" spans="1:3">
      <c r="A2201" s="21">
        <v>285</v>
      </c>
      <c r="B2201" s="6">
        <f>IF(ISNUMBER(SEARCH("D??10",'Calc1'!$B308)),'Calc1'!$E$1857*'Calc1'!$B1524/(1+'11'!$E$12)*$D979,0)</f>
        <v>0</v>
      </c>
      <c r="C2201" s="10"/>
    </row>
    <row r="2202" spans="1:3">
      <c r="A2202" s="21">
        <v>286</v>
      </c>
      <c r="B2202" s="6">
        <f>IF(ISNUMBER(SEARCH("D??10",'Calc1'!$B309)),'Calc1'!$E$1857*'Calc1'!$B1525/(1+'11'!$E$12)*$D980,0)</f>
        <v>0</v>
      </c>
      <c r="C2202" s="10"/>
    </row>
    <row r="2203" spans="1:3">
      <c r="A2203" s="21">
        <v>287</v>
      </c>
      <c r="B2203" s="6">
        <f>IF(ISNUMBER(SEARCH("D??10",'Calc1'!$B310)),'Calc1'!$E$1857*'Calc1'!$B1526/(1+'11'!$E$12)*$D981,0)</f>
        <v>0</v>
      </c>
      <c r="C2203" s="10"/>
    </row>
    <row r="2204" spans="1:3">
      <c r="A2204" s="21">
        <v>288</v>
      </c>
      <c r="B2204" s="6">
        <f>IF(ISNUMBER(SEARCH("D??10",'Calc1'!$B311)),'Calc1'!$E$1857*'Calc1'!$B1527/(1+'11'!$E$12)*$D982,0)</f>
        <v>0</v>
      </c>
      <c r="C2204" s="10"/>
    </row>
    <row r="2205" spans="1:3">
      <c r="A2205" s="21">
        <v>289</v>
      </c>
      <c r="B2205" s="6">
        <f>IF(ISNUMBER(SEARCH("D??10",'Calc1'!$B312)),'Calc1'!$E$1857*'Calc1'!$B1528/(1+'11'!$E$12)*$D983,0)</f>
        <v>0</v>
      </c>
      <c r="C2205" s="10"/>
    </row>
    <row r="2206" spans="1:3">
      <c r="A2206" s="21">
        <v>290</v>
      </c>
      <c r="B2206" s="6">
        <f>IF(ISNUMBER(SEARCH("D??10",'Calc1'!$B313)),'Calc1'!$E$1857*'Calc1'!$B1529/(1+'11'!$E$12)*$D984,0)</f>
        <v>0</v>
      </c>
      <c r="C2206" s="10"/>
    </row>
    <row r="2207" spans="1:3">
      <c r="A2207" s="21">
        <v>291</v>
      </c>
      <c r="B2207" s="6">
        <f>IF(ISNUMBER(SEARCH("D??10",'Calc1'!$B314)),'Calc1'!$E$1857*'Calc1'!$B1530/(1+'11'!$E$12)*$D985,0)</f>
        <v>0</v>
      </c>
      <c r="C2207" s="10"/>
    </row>
    <row r="2208" spans="1:3">
      <c r="A2208" s="21">
        <v>292</v>
      </c>
      <c r="B2208" s="6">
        <f>IF(ISNUMBER(SEARCH("D??10",'Calc1'!$B315)),'Calc1'!$E$1857*'Calc1'!$B1531/(1+'11'!$E$12)*$D986,0)</f>
        <v>0</v>
      </c>
      <c r="C2208" s="10"/>
    </row>
    <row r="2209" spans="1:3">
      <c r="A2209" s="21">
        <v>293</v>
      </c>
      <c r="B2209" s="6">
        <f>IF(ISNUMBER(SEARCH("D??10",'Calc1'!$B316)),'Calc1'!$E$1857*'Calc1'!$B1532/(1+'11'!$E$12)*$D987,0)</f>
        <v>0</v>
      </c>
      <c r="C2209" s="10"/>
    </row>
    <row r="2210" spans="1:3">
      <c r="A2210" s="21">
        <v>294</v>
      </c>
      <c r="B2210" s="6">
        <f>IF(ISNUMBER(SEARCH("D??10",'Calc1'!$B317)),'Calc1'!$E$1857*'Calc1'!$B1533/(1+'11'!$E$12)*$D988,0)</f>
        <v>0</v>
      </c>
      <c r="C2210" s="10"/>
    </row>
    <row r="2211" spans="1:3">
      <c r="A2211" s="21">
        <v>295</v>
      </c>
      <c r="B2211" s="6">
        <f>IF(ISNUMBER(SEARCH("D??10",'Calc1'!$B318)),'Calc1'!$E$1857*'Calc1'!$B1534/(1+'11'!$E$12)*$D989,0)</f>
        <v>0</v>
      </c>
      <c r="C2211" s="10"/>
    </row>
    <row r="2212" spans="1:3">
      <c r="A2212" s="21">
        <v>296</v>
      </c>
      <c r="B2212" s="6">
        <f>IF(ISNUMBER(SEARCH("D??10",'Calc1'!$B319)),'Calc1'!$E$1857*'Calc1'!$B1535/(1+'11'!$E$12)*$D990,0)</f>
        <v>0</v>
      </c>
      <c r="C2212" s="10"/>
    </row>
    <row r="2213" spans="1:3">
      <c r="A2213" s="21">
        <v>297</v>
      </c>
      <c r="B2213" s="6">
        <f>IF(ISNUMBER(SEARCH("D??10",'Calc1'!$B320)),'Calc1'!$E$1857*'Calc1'!$B1536/(1+'11'!$E$12)*$D991,0)</f>
        <v>0</v>
      </c>
      <c r="C2213" s="10"/>
    </row>
    <row r="2214" spans="1:3">
      <c r="A2214" s="21">
        <v>298</v>
      </c>
      <c r="B2214" s="6">
        <f>IF(ISNUMBER(SEARCH("D??10",'Calc1'!$B321)),'Calc1'!$E$1857*'Calc1'!$B1537/(1+'11'!$E$12)*$D992,0)</f>
        <v>0</v>
      </c>
      <c r="C2214" s="10"/>
    </row>
    <row r="2215" spans="1:3">
      <c r="A2215" s="21">
        <v>299</v>
      </c>
      <c r="B2215" s="6">
        <f>IF(ISNUMBER(SEARCH("D??10",'Calc1'!$B322)),'Calc1'!$E$1857*'Calc1'!$B1538/(1+'11'!$E$12)*$D993,0)</f>
        <v>0</v>
      </c>
      <c r="C2215" s="10"/>
    </row>
    <row r="2216" spans="1:3">
      <c r="A2216" s="21">
        <v>300</v>
      </c>
      <c r="B2216" s="6">
        <f>IF(ISNUMBER(SEARCH("D??10",'Calc1'!$B323)),'Calc1'!$E$1857*'Calc1'!$B1539/(1+'11'!$E$12)*$D994,0)</f>
        <v>0</v>
      </c>
      <c r="C2216" s="10"/>
    </row>
    <row r="2217" spans="1:3">
      <c r="A2217" s="21">
        <v>301</v>
      </c>
      <c r="B2217" s="6">
        <f>IF(ISNUMBER(SEARCH("D??10",'Calc1'!$B324)),'Calc1'!$E$1857*'Calc1'!$B1540/(1+'11'!$E$12)*$D995,0)</f>
        <v>0</v>
      </c>
      <c r="C2217" s="10"/>
    </row>
    <row r="2218" spans="1:3">
      <c r="A2218" s="21">
        <v>302</v>
      </c>
      <c r="B2218" s="6">
        <f>IF(ISNUMBER(SEARCH("D??10",'Calc1'!$B325)),'Calc1'!$E$1857*'Calc1'!$B1541/(1+'11'!$E$12)*$D996,0)</f>
        <v>0</v>
      </c>
      <c r="C2218" s="10"/>
    </row>
    <row r="2219" spans="1:3">
      <c r="A2219" s="21">
        <v>303</v>
      </c>
      <c r="B2219" s="6">
        <f>IF(ISNUMBER(SEARCH("D??10",'Calc1'!$B326)),'Calc1'!$E$1857*'Calc1'!$B1542/(1+'11'!$E$12)*$D997,0)</f>
        <v>0</v>
      </c>
      <c r="C2219" s="10"/>
    </row>
    <row r="2220" spans="1:3">
      <c r="A2220" s="21">
        <v>304</v>
      </c>
      <c r="B2220" s="6">
        <f>IF(ISNUMBER(SEARCH("D??10",'Calc1'!$B327)),'Calc1'!$E$1857*'Calc1'!$B1543/(1+'11'!$E$12)*$D998,0)</f>
        <v>0</v>
      </c>
      <c r="C2220" s="10"/>
    </row>
    <row r="2221" spans="1:3">
      <c r="A2221" s="21">
        <v>305</v>
      </c>
      <c r="B2221" s="6">
        <f>IF(ISNUMBER(SEARCH("D??10",'Calc1'!$B328)),'Calc1'!$E$1857*'Calc1'!$B1544/(1+'11'!$E$12)*$D999,0)</f>
        <v>0</v>
      </c>
      <c r="C2221" s="10"/>
    </row>
    <row r="2222" spans="1:3">
      <c r="A2222" s="21">
        <v>306</v>
      </c>
      <c r="B2222" s="6">
        <f>IF(ISNUMBER(SEARCH("D??10",'Calc1'!$B329)),'Calc1'!$E$1857*'Calc1'!$B1545/(1+'11'!$E$12)*$D1000,0)</f>
        <v>0</v>
      </c>
      <c r="C2222" s="10"/>
    </row>
    <row r="2223" spans="1:3">
      <c r="A2223" s="21">
        <v>307</v>
      </c>
      <c r="B2223" s="6">
        <f>IF(ISNUMBER(SEARCH("D??10",'Calc1'!$B330)),'Calc1'!$E$1857*'Calc1'!$B1546/(1+'11'!$E$12)*$D1001,0)</f>
        <v>0</v>
      </c>
      <c r="C2223" s="10"/>
    </row>
    <row r="2224" spans="1:3">
      <c r="A2224" s="21">
        <v>308</v>
      </c>
      <c r="B2224" s="6">
        <f>IF(ISNUMBER(SEARCH("D??10",'Calc1'!$B331)),'Calc1'!$E$1857*'Calc1'!$B1547/(1+'11'!$E$12)*$D1002,0)</f>
        <v>0</v>
      </c>
      <c r="C2224" s="10"/>
    </row>
    <row r="2225" spans="1:3">
      <c r="A2225" s="21">
        <v>309</v>
      </c>
      <c r="B2225" s="6">
        <f>IF(ISNUMBER(SEARCH("D??10",'Calc1'!$B332)),'Calc1'!$E$1857*'Calc1'!$B1548/(1+'11'!$E$12)*$D1003,0)</f>
        <v>0</v>
      </c>
      <c r="C2225" s="10"/>
    </row>
    <row r="2226" spans="1:3">
      <c r="A2226" s="21">
        <v>310</v>
      </c>
      <c r="B2226" s="6">
        <f>IF(ISNUMBER(SEARCH("D??10",'Calc1'!$B333)),'Calc1'!$E$1857*'Calc1'!$B1549/(1+'11'!$E$12)*$D1004,0)</f>
        <v>0</v>
      </c>
      <c r="C2226" s="10"/>
    </row>
    <row r="2227" spans="1:3">
      <c r="A2227" s="21">
        <v>311</v>
      </c>
      <c r="B2227" s="6">
        <f>IF(ISNUMBER(SEARCH("D??10",'Calc1'!$B334)),'Calc1'!$E$1857*'Calc1'!$B1550/(1+'11'!$E$12)*$D1005,0)</f>
        <v>0</v>
      </c>
      <c r="C2227" s="10"/>
    </row>
    <row r="2228" spans="1:3">
      <c r="A2228" s="21">
        <v>312</v>
      </c>
      <c r="B2228" s="6">
        <f>IF(ISNUMBER(SEARCH("D??10",'Calc1'!$B335)),'Calc1'!$E$1857*'Calc1'!$B1551/(1+'11'!$E$12)*$D1006,0)</f>
        <v>0</v>
      </c>
      <c r="C2228" s="10"/>
    </row>
    <row r="2229" spans="1:3">
      <c r="A2229" s="21">
        <v>313</v>
      </c>
      <c r="B2229" s="6">
        <f>IF(ISNUMBER(SEARCH("D??10",'Calc1'!$B336)),'Calc1'!$E$1857*'Calc1'!$B1552/(1+'11'!$E$12)*$D1007,0)</f>
        <v>0</v>
      </c>
      <c r="C2229" s="10"/>
    </row>
    <row r="2230" spans="1:3">
      <c r="A2230" s="21">
        <v>314</v>
      </c>
      <c r="B2230" s="6">
        <f>IF(ISNUMBER(SEARCH("D??10",'Calc1'!$B337)),'Calc1'!$E$1857*'Calc1'!$B1553/(1+'11'!$E$12)*$D1008,0)</f>
        <v>0</v>
      </c>
      <c r="C2230" s="10"/>
    </row>
    <row r="2231" spans="1:3">
      <c r="A2231" s="21">
        <v>315</v>
      </c>
      <c r="B2231" s="6">
        <f>IF(ISNUMBER(SEARCH("D??10",'Calc1'!$B338)),'Calc1'!$E$1857*'Calc1'!$B1554/(1+'11'!$E$12)*$D1009,0)</f>
        <v>0</v>
      </c>
      <c r="C2231" s="10"/>
    </row>
    <row r="2232" spans="1:3">
      <c r="A2232" s="21">
        <v>316</v>
      </c>
      <c r="B2232" s="6">
        <f>IF(ISNUMBER(SEARCH("D??10",'Calc1'!$B339)),'Calc1'!$E$1857*'Calc1'!$B1555/(1+'11'!$E$12)*$D1010,0)</f>
        <v>0</v>
      </c>
      <c r="C2232" s="10"/>
    </row>
    <row r="2233" spans="1:3">
      <c r="A2233" s="21">
        <v>317</v>
      </c>
      <c r="B2233" s="6">
        <f>IF(ISNUMBER(SEARCH("D??10",'Calc1'!$B340)),'Calc1'!$E$1857*'Calc1'!$B1556/(1+'11'!$E$12)*$D1011,0)</f>
        <v>0</v>
      </c>
      <c r="C2233" s="10"/>
    </row>
    <row r="2234" spans="1:3">
      <c r="A2234" s="21">
        <v>318</v>
      </c>
      <c r="B2234" s="6">
        <f>IF(ISNUMBER(SEARCH("D??10",'Calc1'!$B341)),'Calc1'!$E$1857*'Calc1'!$B1557/(1+'11'!$E$12)*$D1012,0)</f>
        <v>0</v>
      </c>
      <c r="C2234" s="10"/>
    </row>
    <row r="2235" spans="1:3">
      <c r="A2235" s="21">
        <v>319</v>
      </c>
      <c r="B2235" s="6">
        <f>IF(ISNUMBER(SEARCH("D??10",'Calc1'!$B342)),'Calc1'!$E$1857*'Calc1'!$B1558/(1+'11'!$E$12)*$D1013,0)</f>
        <v>0</v>
      </c>
      <c r="C2235" s="10"/>
    </row>
    <row r="2236" spans="1:3">
      <c r="A2236" s="21">
        <v>320</v>
      </c>
      <c r="B2236" s="6">
        <f>IF(ISNUMBER(SEARCH("D??10",'Calc1'!$B343)),'Calc1'!$E$1857*'Calc1'!$B1559/(1+'11'!$E$12)*$D1014,0)</f>
        <v>0</v>
      </c>
      <c r="C2236" s="10"/>
    </row>
    <row r="2237" spans="1:3">
      <c r="A2237" s="21">
        <v>321</v>
      </c>
      <c r="B2237" s="6">
        <f>IF(ISNUMBER(SEARCH("D??10",'Calc1'!$B344)),'Calc1'!$E$1857*'Calc1'!$B1560/(1+'11'!$E$12)*$D1015,0)</f>
        <v>0</v>
      </c>
      <c r="C2237" s="10"/>
    </row>
    <row r="2238" spans="1:3">
      <c r="A2238" s="21">
        <v>322</v>
      </c>
      <c r="B2238" s="6">
        <f>IF(ISNUMBER(SEARCH("D??10",'Calc1'!$B345)),'Calc1'!$E$1857*'Calc1'!$B1561/(1+'11'!$E$12)*$D1016,0)</f>
        <v>0</v>
      </c>
      <c r="C2238" s="10"/>
    </row>
    <row r="2239" spans="1:3">
      <c r="A2239" s="21">
        <v>323</v>
      </c>
      <c r="B2239" s="6">
        <f>IF(ISNUMBER(SEARCH("D??10",'Calc1'!$B346)),'Calc1'!$E$1857*'Calc1'!$B1562/(1+'11'!$E$12)*$D1017,0)</f>
        <v>0</v>
      </c>
      <c r="C2239" s="10"/>
    </row>
    <row r="2240" spans="1:3">
      <c r="A2240" s="21">
        <v>324</v>
      </c>
      <c r="B2240" s="6">
        <f>IF(ISNUMBER(SEARCH("D??10",'Calc1'!$B347)),'Calc1'!$E$1857*'Calc1'!$B1563/(1+'11'!$E$12)*$D1018,0)</f>
        <v>0</v>
      </c>
      <c r="C2240" s="10"/>
    </row>
    <row r="2241" spans="1:3">
      <c r="A2241" s="21">
        <v>325</v>
      </c>
      <c r="B2241" s="6">
        <f>IF(ISNUMBER(SEARCH("D??10",'Calc1'!$B348)),'Calc1'!$E$1857*'Calc1'!$B1564/(1+'11'!$E$12)*$D1019,0)</f>
        <v>0</v>
      </c>
      <c r="C2241" s="10"/>
    </row>
    <row r="2242" spans="1:3">
      <c r="A2242" s="21">
        <v>326</v>
      </c>
      <c r="B2242" s="6">
        <f>IF(ISNUMBER(SEARCH("D??10",'Calc1'!$B349)),'Calc1'!$E$1857*'Calc1'!$B1565/(1+'11'!$E$12)*$D1020,0)</f>
        <v>0</v>
      </c>
      <c r="C2242" s="10"/>
    </row>
    <row r="2243" spans="1:3">
      <c r="A2243" s="21">
        <v>327</v>
      </c>
      <c r="B2243" s="6">
        <f>IF(ISNUMBER(SEARCH("D??10",'Calc1'!$B350)),'Calc1'!$E$1857*'Calc1'!$B1566/(1+'11'!$E$12)*$D1021,0)</f>
        <v>0</v>
      </c>
      <c r="C2243" s="10"/>
    </row>
    <row r="2244" spans="1:3">
      <c r="A2244" s="21">
        <v>328</v>
      </c>
      <c r="B2244" s="6">
        <f>IF(ISNUMBER(SEARCH("D??10",'Calc1'!$B351)),'Calc1'!$E$1857*'Calc1'!$B1567/(1+'11'!$E$12)*$D1022,0)</f>
        <v>0</v>
      </c>
      <c r="C2244" s="10"/>
    </row>
    <row r="2245" spans="1:3">
      <c r="A2245" s="21">
        <v>329</v>
      </c>
      <c r="B2245" s="6">
        <f>IF(ISNUMBER(SEARCH("D??10",'Calc1'!$B352)),'Calc1'!$E$1857*'Calc1'!$B1568/(1+'11'!$E$12)*$D1023,0)</f>
        <v>0</v>
      </c>
      <c r="C2245" s="10"/>
    </row>
    <row r="2246" spans="1:3">
      <c r="A2246" s="21">
        <v>330</v>
      </c>
      <c r="B2246" s="6">
        <f>IF(ISNUMBER(SEARCH("D??10",'Calc1'!$B353)),'Calc1'!$E$1857*'Calc1'!$B1569/(1+'11'!$E$12)*$D1024,0)</f>
        <v>0</v>
      </c>
      <c r="C2246" s="10"/>
    </row>
    <row r="2247" spans="1:3">
      <c r="A2247" s="21">
        <v>331</v>
      </c>
      <c r="B2247" s="6">
        <f>IF(ISNUMBER(SEARCH("D??10",'Calc1'!$B354)),'Calc1'!$E$1857*'Calc1'!$B1570/(1+'11'!$E$12)*$D1025,0)</f>
        <v>0</v>
      </c>
      <c r="C2247" s="10"/>
    </row>
    <row r="2248" spans="1:3">
      <c r="A2248" s="21">
        <v>332</v>
      </c>
      <c r="B2248" s="6">
        <f>IF(ISNUMBER(SEARCH("D??10",'Calc1'!$B355)),'Calc1'!$E$1857*'Calc1'!$B1571/(1+'11'!$E$12)*$D1026,0)</f>
        <v>0</v>
      </c>
      <c r="C2248" s="10"/>
    </row>
    <row r="2249" spans="1:3">
      <c r="A2249" s="21">
        <v>333</v>
      </c>
      <c r="B2249" s="6">
        <f>IF(ISNUMBER(SEARCH("D??10",'Calc1'!$B356)),'Calc1'!$E$1857*'Calc1'!$B1572/(1+'11'!$E$12)*$D1027,0)</f>
        <v>0</v>
      </c>
      <c r="C2249" s="10"/>
    </row>
    <row r="2250" spans="1:3">
      <c r="A2250" s="21">
        <v>334</v>
      </c>
      <c r="B2250" s="6">
        <f>IF(ISNUMBER(SEARCH("D??10",'Calc1'!$B357)),'Calc1'!$E$1857*'Calc1'!$B1573/(1+'11'!$E$12)*$D1028,0)</f>
        <v>0</v>
      </c>
      <c r="C2250" s="10"/>
    </row>
    <row r="2251" spans="1:3">
      <c r="A2251" s="21">
        <v>335</v>
      </c>
      <c r="B2251" s="6">
        <f>IF(ISNUMBER(SEARCH("D??10",'Calc1'!$B358)),'Calc1'!$E$1857*'Calc1'!$B1574/(1+'11'!$E$12)*$D1029,0)</f>
        <v>0</v>
      </c>
      <c r="C2251" s="10"/>
    </row>
    <row r="2252" spans="1:3">
      <c r="A2252" s="21">
        <v>336</v>
      </c>
      <c r="B2252" s="6">
        <f>IF(ISNUMBER(SEARCH("D??10",'Calc1'!$B359)),'Calc1'!$E$1857*'Calc1'!$B1575/(1+'11'!$E$12)*$D1030,0)</f>
        <v>0</v>
      </c>
      <c r="C2252" s="10"/>
    </row>
    <row r="2253" spans="1:3">
      <c r="A2253" s="21">
        <v>337</v>
      </c>
      <c r="B2253" s="6">
        <f>IF(ISNUMBER(SEARCH("D??10",'Calc1'!$B360)),'Calc1'!$E$1857*'Calc1'!$B1576/(1+'11'!$E$12)*$D1031,0)</f>
        <v>0</v>
      </c>
      <c r="C2253" s="10"/>
    </row>
    <row r="2254" spans="1:3">
      <c r="A2254" s="21">
        <v>338</v>
      </c>
      <c r="B2254" s="6">
        <f>IF(ISNUMBER(SEARCH("D??10",'Calc1'!$B361)),'Calc1'!$E$1857*'Calc1'!$B1577/(1+'11'!$E$12)*$D1032,0)</f>
        <v>0</v>
      </c>
      <c r="C2254" s="10"/>
    </row>
    <row r="2255" spans="1:3">
      <c r="A2255" s="21">
        <v>339</v>
      </c>
      <c r="B2255" s="6">
        <f>IF(ISNUMBER(SEARCH("D??10",'Calc1'!$B362)),'Calc1'!$E$1857*'Calc1'!$B1578/(1+'11'!$E$12)*$D1033,0)</f>
        <v>0</v>
      </c>
      <c r="C2255" s="10"/>
    </row>
    <row r="2256" spans="1:3">
      <c r="A2256" s="21">
        <v>340</v>
      </c>
      <c r="B2256" s="6">
        <f>IF(ISNUMBER(SEARCH("D??10",'Calc1'!$B363)),'Calc1'!$E$1857*'Calc1'!$B1579/(1+'11'!$E$12)*$D1034,0)</f>
        <v>0</v>
      </c>
      <c r="C2256" s="10"/>
    </row>
    <row r="2257" spans="1:3">
      <c r="A2257" s="21">
        <v>341</v>
      </c>
      <c r="B2257" s="6">
        <f>IF(ISNUMBER(SEARCH("D??10",'Calc1'!$B364)),'Calc1'!$E$1857*'Calc1'!$B1580/(1+'11'!$E$12)*$D1035,0)</f>
        <v>0</v>
      </c>
      <c r="C2257" s="10"/>
    </row>
    <row r="2258" spans="1:3">
      <c r="A2258" s="21">
        <v>342</v>
      </c>
      <c r="B2258" s="6">
        <f>IF(ISNUMBER(SEARCH("D??10",'Calc1'!$B365)),'Calc1'!$E$1857*'Calc1'!$B1581/(1+'11'!$E$12)*$D1036,0)</f>
        <v>0</v>
      </c>
      <c r="C2258" s="10"/>
    </row>
    <row r="2259" spans="1:3">
      <c r="A2259" s="21">
        <v>343</v>
      </c>
      <c r="B2259" s="6">
        <f>IF(ISNUMBER(SEARCH("D??10",'Calc1'!$B366)),'Calc1'!$E$1857*'Calc1'!$B1582/(1+'11'!$E$12)*$D1037,0)</f>
        <v>0</v>
      </c>
      <c r="C2259" s="10"/>
    </row>
    <row r="2260" spans="1:3">
      <c r="A2260" s="21">
        <v>344</v>
      </c>
      <c r="B2260" s="6">
        <f>IF(ISNUMBER(SEARCH("D??10",'Calc1'!$B367)),'Calc1'!$E$1857*'Calc1'!$B1583/(1+'11'!$E$12)*$D1038,0)</f>
        <v>0</v>
      </c>
      <c r="C2260" s="10"/>
    </row>
    <row r="2261" spans="1:3">
      <c r="A2261" s="21">
        <v>345</v>
      </c>
      <c r="B2261" s="6">
        <f>IF(ISNUMBER(SEARCH("D??10",'Calc1'!$B368)),'Calc1'!$E$1857*'Calc1'!$B1584/(1+'11'!$E$12)*$D1039,0)</f>
        <v>0</v>
      </c>
      <c r="C2261" s="10"/>
    </row>
    <row r="2262" spans="1:3">
      <c r="A2262" s="21">
        <v>346</v>
      </c>
      <c r="B2262" s="6">
        <f>IF(ISNUMBER(SEARCH("D??10",'Calc1'!$B369)),'Calc1'!$E$1857*'Calc1'!$B1585/(1+'11'!$E$12)*$D1040,0)</f>
        <v>0</v>
      </c>
      <c r="C2262" s="10"/>
    </row>
    <row r="2263" spans="1:3">
      <c r="A2263" s="21">
        <v>347</v>
      </c>
      <c r="B2263" s="6">
        <f>IF(ISNUMBER(SEARCH("D??10",'Calc1'!$B370)),'Calc1'!$E$1857*'Calc1'!$B1586/(1+'11'!$E$12)*$D1041,0)</f>
        <v>0</v>
      </c>
      <c r="C2263" s="10"/>
    </row>
    <row r="2264" spans="1:3">
      <c r="A2264" s="21">
        <v>348</v>
      </c>
      <c r="B2264" s="6">
        <f>IF(ISNUMBER(SEARCH("D??10",'Calc1'!$B371)),'Calc1'!$E$1857*'Calc1'!$B1587/(1+'11'!$E$12)*$D1042,0)</f>
        <v>0</v>
      </c>
      <c r="C2264" s="10"/>
    </row>
    <row r="2265" spans="1:3">
      <c r="A2265" s="21">
        <v>349</v>
      </c>
      <c r="B2265" s="6">
        <f>IF(ISNUMBER(SEARCH("D??10",'Calc1'!$B372)),'Calc1'!$E$1857*'Calc1'!$B1588/(1+'11'!$E$12)*$D1043,0)</f>
        <v>0</v>
      </c>
      <c r="C2265" s="10"/>
    </row>
    <row r="2266" spans="1:3">
      <c r="A2266" s="21">
        <v>350</v>
      </c>
      <c r="B2266" s="6">
        <f>IF(ISNUMBER(SEARCH("D??10",'Calc1'!$B373)),'Calc1'!$E$1857*'Calc1'!$B1589/(1+'11'!$E$12)*$D1044,0)</f>
        <v>0</v>
      </c>
      <c r="C2266" s="10"/>
    </row>
    <row r="2267" spans="1:3">
      <c r="A2267" s="21">
        <v>351</v>
      </c>
      <c r="B2267" s="6">
        <f>IF(ISNUMBER(SEARCH("D??10",'Calc1'!$B374)),'Calc1'!$E$1857*'Calc1'!$B1590/(1+'11'!$E$12)*$D1045,0)</f>
        <v>0</v>
      </c>
      <c r="C2267" s="10"/>
    </row>
    <row r="2268" spans="1:3">
      <c r="A2268" s="21">
        <v>352</v>
      </c>
      <c r="B2268" s="6">
        <f>IF(ISNUMBER(SEARCH("D??10",'Calc1'!$B375)),'Calc1'!$E$1857*'Calc1'!$B1591/(1+'11'!$E$12)*$D1046,0)</f>
        <v>0</v>
      </c>
      <c r="C2268" s="10"/>
    </row>
    <row r="2269" spans="1:3">
      <c r="A2269" s="21">
        <v>353</v>
      </c>
      <c r="B2269" s="6">
        <f>IF(ISNUMBER(SEARCH("D??10",'Calc1'!$B376)),'Calc1'!$E$1857*'Calc1'!$B1592/(1+'11'!$E$12)*$D1047,0)</f>
        <v>0</v>
      </c>
      <c r="C2269" s="10"/>
    </row>
    <row r="2270" spans="1:3">
      <c r="A2270" s="21">
        <v>354</v>
      </c>
      <c r="B2270" s="6">
        <f>IF(ISNUMBER(SEARCH("D??10",'Calc1'!$B377)),'Calc1'!$E$1857*'Calc1'!$B1593/(1+'11'!$E$12)*$D1048,0)</f>
        <v>0</v>
      </c>
      <c r="C2270" s="10"/>
    </row>
    <row r="2271" spans="1:3">
      <c r="A2271" s="21">
        <v>355</v>
      </c>
      <c r="B2271" s="6">
        <f>IF(ISNUMBER(SEARCH("D??10",'Calc1'!$B378)),'Calc1'!$E$1857*'Calc1'!$B1594/(1+'11'!$E$12)*$D1049,0)</f>
        <v>0</v>
      </c>
      <c r="C2271" s="10"/>
    </row>
    <row r="2272" spans="1:3">
      <c r="A2272" s="21">
        <v>356</v>
      </c>
      <c r="B2272" s="6">
        <f>IF(ISNUMBER(SEARCH("D??10",'Calc1'!$B379)),'Calc1'!$E$1857*'Calc1'!$B1595/(1+'11'!$E$12)*$D1050,0)</f>
        <v>0</v>
      </c>
      <c r="C2272" s="10"/>
    </row>
    <row r="2273" spans="1:3">
      <c r="A2273" s="21">
        <v>357</v>
      </c>
      <c r="B2273" s="6">
        <f>IF(ISNUMBER(SEARCH("D??10",'Calc1'!$B380)),'Calc1'!$E$1857*'Calc1'!$B1596/(1+'11'!$E$12)*$D1051,0)</f>
        <v>0</v>
      </c>
      <c r="C2273" s="10"/>
    </row>
    <row r="2274" spans="1:3">
      <c r="A2274" s="21">
        <v>358</v>
      </c>
      <c r="B2274" s="6">
        <f>IF(ISNUMBER(SEARCH("D??10",'Calc1'!$B381)),'Calc1'!$E$1857*'Calc1'!$B1597/(1+'11'!$E$12)*$D1052,0)</f>
        <v>0</v>
      </c>
      <c r="C2274" s="10"/>
    </row>
    <row r="2275" spans="1:3">
      <c r="A2275" s="21">
        <v>359</v>
      </c>
      <c r="B2275" s="6">
        <f>IF(ISNUMBER(SEARCH("D??10",'Calc1'!$B382)),'Calc1'!$E$1857*'Calc1'!$B1598/(1+'11'!$E$12)*$D1053,0)</f>
        <v>0</v>
      </c>
      <c r="C2275" s="10"/>
    </row>
    <row r="2276" spans="1:3">
      <c r="A2276" s="21">
        <v>360</v>
      </c>
      <c r="B2276" s="6">
        <f>IF(ISNUMBER(SEARCH("D??10",'Calc1'!$B383)),'Calc1'!$E$1857*'Calc1'!$B1599/(1+'11'!$E$12)*$D1054,0)</f>
        <v>0</v>
      </c>
      <c r="C2276" s="10"/>
    </row>
    <row r="2277" spans="1:3">
      <c r="A2277" s="21">
        <v>361</v>
      </c>
      <c r="B2277" s="6">
        <f>IF(ISNUMBER(SEARCH("D??10",'Calc1'!$B384)),'Calc1'!$E$1857*'Calc1'!$B1600/(1+'11'!$E$12)*$D1055,0)</f>
        <v>0</v>
      </c>
      <c r="C2277" s="10"/>
    </row>
    <row r="2278" spans="1:3">
      <c r="A2278" s="21">
        <v>362</v>
      </c>
      <c r="B2278" s="6">
        <f>IF(ISNUMBER(SEARCH("D??10",'Calc1'!$B385)),'Calc1'!$E$1857*'Calc1'!$B1601/(1+'11'!$E$12)*$D1056,0)</f>
        <v>0</v>
      </c>
      <c r="C2278" s="10"/>
    </row>
    <row r="2279" spans="1:3">
      <c r="A2279" s="21">
        <v>363</v>
      </c>
      <c r="B2279" s="6">
        <f>IF(ISNUMBER(SEARCH("D??10",'Calc1'!$B386)),'Calc1'!$E$1857*'Calc1'!$B1602/(1+'11'!$E$12)*$D1057,0)</f>
        <v>0</v>
      </c>
      <c r="C2279" s="10"/>
    </row>
    <row r="2280" spans="1:3">
      <c r="A2280" s="21">
        <v>364</v>
      </c>
      <c r="B2280" s="6">
        <f>IF(ISNUMBER(SEARCH("D??10",'Calc1'!$B387)),'Calc1'!$E$1857*'Calc1'!$B1603/(1+'11'!$E$12)*$D1058,0)</f>
        <v>0</v>
      </c>
      <c r="C2280" s="10"/>
    </row>
    <row r="2281" spans="1:3">
      <c r="A2281" s="21">
        <v>365</v>
      </c>
      <c r="B2281" s="6">
        <f>IF(ISNUMBER(SEARCH("D??10",'Calc1'!$B388)),'Calc1'!$E$1857*'Calc1'!$B1604/(1+'11'!$E$12)*$D1059,0)</f>
        <v>0</v>
      </c>
      <c r="C2281" s="10"/>
    </row>
    <row r="2282" spans="1:3">
      <c r="A2282" s="21">
        <v>366</v>
      </c>
      <c r="B2282" s="6">
        <f>IF(ISNUMBER(SEARCH("D??10",'Calc1'!$B389)),'Calc1'!$E$1857*'Calc1'!$B1605/(1+'11'!$E$12)*$D1060,0)</f>
        <v>0</v>
      </c>
      <c r="C2282" s="10"/>
    </row>
    <row r="2283" spans="1:3">
      <c r="A2283" s="21">
        <v>367</v>
      </c>
      <c r="B2283" s="6">
        <f>IF(ISNUMBER(SEARCH("D??10",'Calc1'!$B390)),'Calc1'!$E$1857*'Calc1'!$B1606/(1+'11'!$E$12)*$D1061,0)</f>
        <v>0</v>
      </c>
      <c r="C2283" s="10"/>
    </row>
    <row r="2284" spans="1:3">
      <c r="A2284" s="21">
        <v>368</v>
      </c>
      <c r="B2284" s="6">
        <f>IF(ISNUMBER(SEARCH("D??10",'Calc1'!$B391)),'Calc1'!$E$1857*'Calc1'!$B1607/(1+'11'!$E$12)*$D1062,0)</f>
        <v>0</v>
      </c>
      <c r="C2284" s="10"/>
    </row>
    <row r="2285" spans="1:3">
      <c r="A2285" s="21">
        <v>369</v>
      </c>
      <c r="B2285" s="6">
        <f>IF(ISNUMBER(SEARCH("D??10",'Calc1'!$B392)),'Calc1'!$E$1857*'Calc1'!$B1608/(1+'11'!$E$12)*$D1063,0)</f>
        <v>0</v>
      </c>
      <c r="C2285" s="10"/>
    </row>
    <row r="2286" spans="1:3">
      <c r="A2286" s="21">
        <v>370</v>
      </c>
      <c r="B2286" s="6">
        <f>IF(ISNUMBER(SEARCH("D??10",'Calc1'!$B393)),'Calc1'!$E$1857*'Calc1'!$B1609/(1+'11'!$E$12)*$D1064,0)</f>
        <v>0</v>
      </c>
      <c r="C2286" s="10"/>
    </row>
    <row r="2287" spans="1:3">
      <c r="A2287" s="21">
        <v>371</v>
      </c>
      <c r="B2287" s="6">
        <f>IF(ISNUMBER(SEARCH("D??10",'Calc1'!$B394)),'Calc1'!$E$1857*'Calc1'!$B1610/(1+'11'!$E$12)*$D1065,0)</f>
        <v>0</v>
      </c>
      <c r="C2287" s="10"/>
    </row>
    <row r="2288" spans="1:3">
      <c r="A2288" s="21">
        <v>372</v>
      </c>
      <c r="B2288" s="6">
        <f>IF(ISNUMBER(SEARCH("D??10",'Calc1'!$B395)),'Calc1'!$E$1857*'Calc1'!$B1611/(1+'11'!$E$12)*$D1066,0)</f>
        <v>0</v>
      </c>
      <c r="C2288" s="10"/>
    </row>
    <row r="2289" spans="1:3">
      <c r="A2289" s="21">
        <v>373</v>
      </c>
      <c r="B2289" s="6">
        <f>IF(ISNUMBER(SEARCH("D??10",'Calc1'!$B396)),'Calc1'!$E$1857*'Calc1'!$B1612/(1+'11'!$E$12)*$D1067,0)</f>
        <v>0</v>
      </c>
      <c r="C2289" s="10"/>
    </row>
    <row r="2290" spans="1:3">
      <c r="A2290" s="21">
        <v>374</v>
      </c>
      <c r="B2290" s="6">
        <f>IF(ISNUMBER(SEARCH("D??10",'Calc1'!$B397)),'Calc1'!$E$1857*'Calc1'!$B1613/(1+'11'!$E$12)*$D1068,0)</f>
        <v>0</v>
      </c>
      <c r="C2290" s="10"/>
    </row>
    <row r="2291" spans="1:3">
      <c r="A2291" s="21">
        <v>375</v>
      </c>
      <c r="B2291" s="6">
        <f>IF(ISNUMBER(SEARCH("D??10",'Calc1'!$B398)),'Calc1'!$E$1857*'Calc1'!$B1614/(1+'11'!$E$12)*$D1069,0)</f>
        <v>0</v>
      </c>
      <c r="C2291" s="10"/>
    </row>
    <row r="2292" spans="1:3">
      <c r="A2292" s="21">
        <v>376</v>
      </c>
      <c r="B2292" s="6">
        <f>IF(ISNUMBER(SEARCH("D??10",'Calc1'!$B399)),'Calc1'!$E$1857*'Calc1'!$B1615/(1+'11'!$E$12)*$D1070,0)</f>
        <v>0</v>
      </c>
      <c r="C2292" s="10"/>
    </row>
    <row r="2293" spans="1:3">
      <c r="A2293" s="21">
        <v>377</v>
      </c>
      <c r="B2293" s="6">
        <f>IF(ISNUMBER(SEARCH("D??10",'Calc1'!$B400)),'Calc1'!$E$1857*'Calc1'!$B1616/(1+'11'!$E$12)*$D1071,0)</f>
        <v>0</v>
      </c>
      <c r="C2293" s="10"/>
    </row>
    <row r="2294" spans="1:3">
      <c r="A2294" s="21">
        <v>378</v>
      </c>
      <c r="B2294" s="6">
        <f>IF(ISNUMBER(SEARCH("D??10",'Calc1'!$B401)),'Calc1'!$E$1857*'Calc1'!$B1617/(1+'11'!$E$12)*$D1072,0)</f>
        <v>0</v>
      </c>
      <c r="C2294" s="10"/>
    </row>
    <row r="2295" spans="1:3">
      <c r="A2295" s="21">
        <v>379</v>
      </c>
      <c r="B2295" s="6">
        <f>IF(ISNUMBER(SEARCH("D??10",'Calc1'!$B402)),'Calc1'!$E$1857*'Calc1'!$B1618/(1+'11'!$E$12)*$D1073,0)</f>
        <v>0</v>
      </c>
      <c r="C2295" s="10"/>
    </row>
    <row r="2296" spans="1:3">
      <c r="A2296" s="21">
        <v>380</v>
      </c>
      <c r="B2296" s="6">
        <f>IF(ISNUMBER(SEARCH("D??10",'Calc1'!$B403)),'Calc1'!$E$1857*'Calc1'!$B1619/(1+'11'!$E$12)*$D1074,0)</f>
        <v>0</v>
      </c>
      <c r="C2296" s="10"/>
    </row>
    <row r="2297" spans="1:3">
      <c r="A2297" s="21">
        <v>381</v>
      </c>
      <c r="B2297" s="6">
        <f>IF(ISNUMBER(SEARCH("D??10",'Calc1'!$B404)),'Calc1'!$E$1857*'Calc1'!$B1620/(1+'11'!$E$12)*$D1075,0)</f>
        <v>0</v>
      </c>
      <c r="C2297" s="10"/>
    </row>
    <row r="2298" spans="1:3">
      <c r="A2298" s="21">
        <v>382</v>
      </c>
      <c r="B2298" s="6">
        <f>IF(ISNUMBER(SEARCH("D??10",'Calc1'!$B405)),'Calc1'!$E$1857*'Calc1'!$B1621/(1+'11'!$E$12)*$D1076,0)</f>
        <v>0</v>
      </c>
      <c r="C2298" s="10"/>
    </row>
    <row r="2299" spans="1:3">
      <c r="A2299" s="21">
        <v>383</v>
      </c>
      <c r="B2299" s="6">
        <f>IF(ISNUMBER(SEARCH("D??10",'Calc1'!$B406)),'Calc1'!$E$1857*'Calc1'!$B1622/(1+'11'!$E$12)*$D1077,0)</f>
        <v>0</v>
      </c>
      <c r="C2299" s="10"/>
    </row>
    <row r="2300" spans="1:3">
      <c r="A2300" s="21">
        <v>384</v>
      </c>
      <c r="B2300" s="6">
        <f>IF(ISNUMBER(SEARCH("D??10",'Calc1'!$B407)),'Calc1'!$E$1857*'Calc1'!$B1623/(1+'11'!$E$12)*$D1078,0)</f>
        <v>0</v>
      </c>
      <c r="C2300" s="10"/>
    </row>
    <row r="2301" spans="1:3">
      <c r="A2301" s="21">
        <v>385</v>
      </c>
      <c r="B2301" s="6">
        <f>IF(ISNUMBER(SEARCH("D??10",'Calc1'!$B408)),'Calc1'!$E$1857*'Calc1'!$B1624/(1+'11'!$E$12)*$D1079,0)</f>
        <v>0</v>
      </c>
      <c r="C2301" s="10"/>
    </row>
    <row r="2302" spans="1:3">
      <c r="A2302" s="21">
        <v>386</v>
      </c>
      <c r="B2302" s="6">
        <f>IF(ISNUMBER(SEARCH("D??10",'Calc1'!$B409)),'Calc1'!$E$1857*'Calc1'!$B1625/(1+'11'!$E$12)*$D1080,0)</f>
        <v>0</v>
      </c>
      <c r="C2302" s="10"/>
    </row>
    <row r="2303" spans="1:3">
      <c r="A2303" s="21">
        <v>387</v>
      </c>
      <c r="B2303" s="6">
        <f>IF(ISNUMBER(SEARCH("D??10",'Calc1'!$B410)),'Calc1'!$E$1857*'Calc1'!$B1626/(1+'11'!$E$12)*$D1081,0)</f>
        <v>0</v>
      </c>
      <c r="C2303" s="10"/>
    </row>
    <row r="2304" spans="1:3">
      <c r="A2304" s="21">
        <v>388</v>
      </c>
      <c r="B2304" s="6">
        <f>IF(ISNUMBER(SEARCH("D??10",'Calc1'!$B411)),'Calc1'!$E$1857*'Calc1'!$B1627/(1+'11'!$E$12)*$D1082,0)</f>
        <v>0</v>
      </c>
      <c r="C2304" s="10"/>
    </row>
    <row r="2305" spans="1:3">
      <c r="A2305" s="21">
        <v>389</v>
      </c>
      <c r="B2305" s="6">
        <f>IF(ISNUMBER(SEARCH("D??10",'Calc1'!$B412)),'Calc1'!$E$1857*'Calc1'!$B1628/(1+'11'!$E$12)*$D1083,0)</f>
        <v>0</v>
      </c>
      <c r="C2305" s="10"/>
    </row>
    <row r="2306" spans="1:3">
      <c r="A2306" s="21">
        <v>390</v>
      </c>
      <c r="B2306" s="6">
        <f>IF(ISNUMBER(SEARCH("D??10",'Calc1'!$B413)),'Calc1'!$E$1857*'Calc1'!$B1629/(1+'11'!$E$12)*$D1084,0)</f>
        <v>0</v>
      </c>
      <c r="C2306" s="10"/>
    </row>
    <row r="2307" spans="1:3">
      <c r="A2307" s="21">
        <v>391</v>
      </c>
      <c r="B2307" s="6">
        <f>IF(ISNUMBER(SEARCH("D??10",'Calc1'!$B414)),'Calc1'!$E$1857*'Calc1'!$B1630/(1+'11'!$E$12)*$D1085,0)</f>
        <v>0</v>
      </c>
      <c r="C2307" s="10"/>
    </row>
    <row r="2308" spans="1:3">
      <c r="A2308" s="21">
        <v>392</v>
      </c>
      <c r="B2308" s="6">
        <f>IF(ISNUMBER(SEARCH("D??10",'Calc1'!$B415)),'Calc1'!$E$1857*'Calc1'!$B1631/(1+'11'!$E$12)*$D1086,0)</f>
        <v>0</v>
      </c>
      <c r="C2308" s="10"/>
    </row>
    <row r="2309" spans="1:3">
      <c r="A2309" s="21">
        <v>393</v>
      </c>
      <c r="B2309" s="6">
        <f>IF(ISNUMBER(SEARCH("D??10",'Calc1'!$B416)),'Calc1'!$E$1857*'Calc1'!$B1632/(1+'11'!$E$12)*$D1087,0)</f>
        <v>0</v>
      </c>
      <c r="C2309" s="10"/>
    </row>
    <row r="2310" spans="1:3">
      <c r="A2310" s="21">
        <v>394</v>
      </c>
      <c r="B2310" s="6">
        <f>IF(ISNUMBER(SEARCH("D??10",'Calc1'!$B417)),'Calc1'!$E$1857*'Calc1'!$B1633/(1+'11'!$E$12)*$D1088,0)</f>
        <v>0</v>
      </c>
      <c r="C2310" s="10"/>
    </row>
    <row r="2311" spans="1:3">
      <c r="A2311" s="21">
        <v>395</v>
      </c>
      <c r="B2311" s="6">
        <f>IF(ISNUMBER(SEARCH("D??10",'Calc1'!$B418)),'Calc1'!$E$1857*'Calc1'!$B1634/(1+'11'!$E$12)*$D1089,0)</f>
        <v>0</v>
      </c>
      <c r="C2311" s="10"/>
    </row>
    <row r="2312" spans="1:3">
      <c r="A2312" s="21">
        <v>396</v>
      </c>
      <c r="B2312" s="6">
        <f>IF(ISNUMBER(SEARCH("D??10",'Calc1'!$B419)),'Calc1'!$E$1857*'Calc1'!$B1635/(1+'11'!$E$12)*$D1090,0)</f>
        <v>0</v>
      </c>
      <c r="C2312" s="10"/>
    </row>
    <row r="2313" spans="1:3">
      <c r="A2313" s="21">
        <v>397</v>
      </c>
      <c r="B2313" s="6">
        <f>IF(ISNUMBER(SEARCH("D??10",'Calc1'!$B420)),'Calc1'!$E$1857*'Calc1'!$B1636/(1+'11'!$E$12)*$D1091,0)</f>
        <v>0</v>
      </c>
      <c r="C2313" s="10"/>
    </row>
    <row r="2314" spans="1:3">
      <c r="A2314" s="21">
        <v>398</v>
      </c>
      <c r="B2314" s="6">
        <f>IF(ISNUMBER(SEARCH("D??10",'Calc1'!$B421)),'Calc1'!$E$1857*'Calc1'!$B1637/(1+'11'!$E$12)*$D1092,0)</f>
        <v>0</v>
      </c>
      <c r="C2314" s="10"/>
    </row>
    <row r="2315" spans="1:3">
      <c r="A2315" s="21">
        <v>399</v>
      </c>
      <c r="B2315" s="6">
        <f>IF(ISNUMBER(SEARCH("D??10",'Calc1'!$B422)),'Calc1'!$E$1857*'Calc1'!$B1638/(1+'11'!$E$12)*$D1093,0)</f>
        <v>0</v>
      </c>
      <c r="C2315" s="10"/>
    </row>
    <row r="2316" spans="1:3">
      <c r="A2316" s="21">
        <v>400</v>
      </c>
      <c r="B2316" s="6">
        <f>IF(ISNUMBER(SEARCH("D??10",'Calc1'!$B423)),'Calc1'!$E$1857*'Calc1'!$B1639/(1+'11'!$E$12)*$D1094,0)</f>
        <v>0</v>
      </c>
      <c r="C2316" s="10"/>
    </row>
    <row r="2317" spans="1:3">
      <c r="A2317" s="21">
        <v>401</v>
      </c>
      <c r="B2317" s="6">
        <f>IF(ISNUMBER(SEARCH("D??10",'Calc1'!$B424)),'Calc1'!$E$1857*'Calc1'!$B1640/(1+'11'!$E$12)*$D1095,0)</f>
        <v>0</v>
      </c>
      <c r="C2317" s="10"/>
    </row>
    <row r="2318" spans="1:3">
      <c r="A2318" s="21">
        <v>402</v>
      </c>
      <c r="B2318" s="6">
        <f>IF(ISNUMBER(SEARCH("D??10",'Calc1'!$B425)),'Calc1'!$E$1857*'Calc1'!$B1641/(1+'11'!$E$12)*$D1096,0)</f>
        <v>0</v>
      </c>
      <c r="C2318" s="10"/>
    </row>
    <row r="2319" spans="1:3">
      <c r="A2319" s="21">
        <v>403</v>
      </c>
      <c r="B2319" s="6">
        <f>IF(ISNUMBER(SEARCH("D??10",'Calc1'!$B426)),'Calc1'!$E$1857*'Calc1'!$B1642/(1+'11'!$E$12)*$D1097,0)</f>
        <v>0</v>
      </c>
      <c r="C2319" s="10"/>
    </row>
    <row r="2320" spans="1:3">
      <c r="A2320" s="21">
        <v>404</v>
      </c>
      <c r="B2320" s="6">
        <f>IF(ISNUMBER(SEARCH("D??10",'Calc1'!$B427)),'Calc1'!$E$1857*'Calc1'!$B1643/(1+'11'!$E$12)*$D1098,0)</f>
        <v>0</v>
      </c>
      <c r="C2320" s="10"/>
    </row>
    <row r="2321" spans="1:3">
      <c r="A2321" s="21">
        <v>405</v>
      </c>
      <c r="B2321" s="6">
        <f>IF(ISNUMBER(SEARCH("D??10",'Calc1'!$B428)),'Calc1'!$E$1857*'Calc1'!$B1644/(1+'11'!$E$12)*$D1099,0)</f>
        <v>0</v>
      </c>
      <c r="C2321" s="10"/>
    </row>
    <row r="2322" spans="1:3">
      <c r="A2322" s="21">
        <v>406</v>
      </c>
      <c r="B2322" s="6">
        <f>IF(ISNUMBER(SEARCH("D??10",'Calc1'!$B429)),'Calc1'!$E$1857*'Calc1'!$B1645/(1+'11'!$E$12)*$D1100,0)</f>
        <v>0</v>
      </c>
      <c r="C2322" s="10"/>
    </row>
    <row r="2323" spans="1:3">
      <c r="A2323" s="21">
        <v>407</v>
      </c>
      <c r="B2323" s="6">
        <f>IF(ISNUMBER(SEARCH("D??10",'Calc1'!$B430)),'Calc1'!$E$1857*'Calc1'!$B1646/(1+'11'!$E$12)*$D1101,0)</f>
        <v>0</v>
      </c>
      <c r="C2323" s="10"/>
    </row>
    <row r="2324" spans="1:3">
      <c r="A2324" s="21">
        <v>408</v>
      </c>
      <c r="B2324" s="6">
        <f>IF(ISNUMBER(SEARCH("D??10",'Calc1'!$B431)),'Calc1'!$E$1857*'Calc1'!$B1647/(1+'11'!$E$12)*$D1102,0)</f>
        <v>0</v>
      </c>
      <c r="C2324" s="10"/>
    </row>
    <row r="2325" spans="1:3">
      <c r="A2325" s="21">
        <v>409</v>
      </c>
      <c r="B2325" s="6">
        <f>IF(ISNUMBER(SEARCH("D??10",'Calc1'!$B432)),'Calc1'!$E$1857*'Calc1'!$B1648/(1+'11'!$E$12)*$D1103,0)</f>
        <v>0</v>
      </c>
      <c r="C2325" s="10"/>
    </row>
    <row r="2326" spans="1:3">
      <c r="A2326" s="21">
        <v>410</v>
      </c>
      <c r="B2326" s="6">
        <f>IF(ISNUMBER(SEARCH("D??10",'Calc1'!$B433)),'Calc1'!$E$1857*'Calc1'!$B1649/(1+'11'!$E$12)*$D1104,0)</f>
        <v>0</v>
      </c>
      <c r="C2326" s="10"/>
    </row>
    <row r="2327" spans="1:3">
      <c r="A2327" s="21">
        <v>411</v>
      </c>
      <c r="B2327" s="6">
        <f>IF(ISNUMBER(SEARCH("D??10",'Calc1'!$B434)),'Calc1'!$E$1857*'Calc1'!$B1650/(1+'11'!$E$12)*$D1105,0)</f>
        <v>0</v>
      </c>
      <c r="C2327" s="10"/>
    </row>
    <row r="2328" spans="1:3">
      <c r="A2328" s="21">
        <v>412</v>
      </c>
      <c r="B2328" s="6">
        <f>IF(ISNUMBER(SEARCH("D??10",'Calc1'!$B435)),'Calc1'!$E$1857*'Calc1'!$B1651/(1+'11'!$E$12)*$D1106,0)</f>
        <v>0</v>
      </c>
      <c r="C2328" s="10"/>
    </row>
    <row r="2329" spans="1:3">
      <c r="A2329" s="21">
        <v>413</v>
      </c>
      <c r="B2329" s="6">
        <f>IF(ISNUMBER(SEARCH("D??10",'Calc1'!$B436)),'Calc1'!$E$1857*'Calc1'!$B1652/(1+'11'!$E$12)*$D1107,0)</f>
        <v>0</v>
      </c>
      <c r="C2329" s="10"/>
    </row>
    <row r="2330" spans="1:3">
      <c r="A2330" s="21">
        <v>414</v>
      </c>
      <c r="B2330" s="6">
        <f>IF(ISNUMBER(SEARCH("D??10",'Calc1'!$B437)),'Calc1'!$E$1857*'Calc1'!$B1653/(1+'11'!$E$12)*$D1108,0)</f>
        <v>0</v>
      </c>
      <c r="C2330" s="10"/>
    </row>
    <row r="2331" spans="1:3">
      <c r="A2331" s="21">
        <v>415</v>
      </c>
      <c r="B2331" s="6">
        <f>IF(ISNUMBER(SEARCH("D??10",'Calc1'!$B438)),'Calc1'!$E$1857*'Calc1'!$B1654/(1+'11'!$E$12)*$D1109,0)</f>
        <v>0</v>
      </c>
      <c r="C2331" s="10"/>
    </row>
    <row r="2332" spans="1:3">
      <c r="A2332" s="21">
        <v>416</v>
      </c>
      <c r="B2332" s="6">
        <f>IF(ISNUMBER(SEARCH("D??10",'Calc1'!$B439)),'Calc1'!$E$1857*'Calc1'!$B1655/(1+'11'!$E$12)*$D1110,0)</f>
        <v>0</v>
      </c>
      <c r="C2332" s="10"/>
    </row>
    <row r="2333" spans="1:3">
      <c r="A2333" s="21">
        <v>417</v>
      </c>
      <c r="B2333" s="6">
        <f>IF(ISNUMBER(SEARCH("D??10",'Calc1'!$B440)),'Calc1'!$E$1857*'Calc1'!$B1656/(1+'11'!$E$12)*$D1111,0)</f>
        <v>0</v>
      </c>
      <c r="C2333" s="10"/>
    </row>
    <row r="2334" spans="1:3">
      <c r="A2334" s="21">
        <v>418</v>
      </c>
      <c r="B2334" s="6">
        <f>IF(ISNUMBER(SEARCH("D??10",'Calc1'!$B441)),'Calc1'!$E$1857*'Calc1'!$B1657/(1+'11'!$E$12)*$D1112,0)</f>
        <v>0</v>
      </c>
      <c r="C2334" s="10"/>
    </row>
    <row r="2335" spans="1:3">
      <c r="A2335" s="21">
        <v>419</v>
      </c>
      <c r="B2335" s="6">
        <f>IF(ISNUMBER(SEARCH("D??10",'Calc1'!$B442)),'Calc1'!$E$1857*'Calc1'!$B1658/(1+'11'!$E$12)*$D1113,0)</f>
        <v>0</v>
      </c>
      <c r="C2335" s="10"/>
    </row>
    <row r="2336" spans="1:3">
      <c r="A2336" s="21">
        <v>420</v>
      </c>
      <c r="B2336" s="6">
        <f>IF(ISNUMBER(SEARCH("D??10",'Calc1'!$B443)),'Calc1'!$E$1857*'Calc1'!$B1659/(1+'11'!$E$12)*$D1114,0)</f>
        <v>0</v>
      </c>
      <c r="C2336" s="10"/>
    </row>
    <row r="2337" spans="1:3">
      <c r="A2337" s="21">
        <v>421</v>
      </c>
      <c r="B2337" s="6">
        <f>IF(ISNUMBER(SEARCH("D??10",'Calc1'!$B444)),'Calc1'!$E$1857*'Calc1'!$B1660/(1+'11'!$E$12)*$D1115,0)</f>
        <v>0</v>
      </c>
      <c r="C2337" s="10"/>
    </row>
    <row r="2338" spans="1:3">
      <c r="A2338" s="21">
        <v>422</v>
      </c>
      <c r="B2338" s="6">
        <f>IF(ISNUMBER(SEARCH("D??10",'Calc1'!$B445)),'Calc1'!$E$1857*'Calc1'!$B1661/(1+'11'!$E$12)*$D1116,0)</f>
        <v>0</v>
      </c>
      <c r="C2338" s="10"/>
    </row>
    <row r="2339" spans="1:3">
      <c r="A2339" s="21">
        <v>423</v>
      </c>
      <c r="B2339" s="6">
        <f>IF(ISNUMBER(SEARCH("D??10",'Calc1'!$B446)),'Calc1'!$E$1857*'Calc1'!$B1662/(1+'11'!$E$12)*$D1117,0)</f>
        <v>0</v>
      </c>
      <c r="C2339" s="10"/>
    </row>
    <row r="2340" spans="1:3">
      <c r="A2340" s="21">
        <v>424</v>
      </c>
      <c r="B2340" s="6">
        <f>IF(ISNUMBER(SEARCH("D??10",'Calc1'!$B447)),'Calc1'!$E$1857*'Calc1'!$B1663/(1+'11'!$E$12)*$D1118,0)</f>
        <v>0</v>
      </c>
      <c r="C2340" s="10"/>
    </row>
    <row r="2341" spans="1:3">
      <c r="A2341" s="21">
        <v>425</v>
      </c>
      <c r="B2341" s="6">
        <f>IF(ISNUMBER(SEARCH("D??10",'Calc1'!$B448)),'Calc1'!$E$1857*'Calc1'!$B1664/(1+'11'!$E$12)*$D1119,0)</f>
        <v>0</v>
      </c>
      <c r="C2341" s="10"/>
    </row>
    <row r="2342" spans="1:3">
      <c r="A2342" s="21">
        <v>426</v>
      </c>
      <c r="B2342" s="6">
        <f>IF(ISNUMBER(SEARCH("D??10",'Calc1'!$B449)),'Calc1'!$E$1857*'Calc1'!$B1665/(1+'11'!$E$12)*$D1120,0)</f>
        <v>0</v>
      </c>
      <c r="C2342" s="10"/>
    </row>
    <row r="2343" spans="1:3">
      <c r="A2343" s="21">
        <v>427</v>
      </c>
      <c r="B2343" s="6">
        <f>IF(ISNUMBER(SEARCH("D??10",'Calc1'!$B450)),'Calc1'!$E$1857*'Calc1'!$B1666/(1+'11'!$E$12)*$D1121,0)</f>
        <v>0</v>
      </c>
      <c r="C2343" s="10"/>
    </row>
    <row r="2344" spans="1:3">
      <c r="A2344" s="21">
        <v>428</v>
      </c>
      <c r="B2344" s="6">
        <f>IF(ISNUMBER(SEARCH("D??10",'Calc1'!$B451)),'Calc1'!$E$1857*'Calc1'!$B1667/(1+'11'!$E$12)*$D1122,0)</f>
        <v>0</v>
      </c>
      <c r="C2344" s="10"/>
    </row>
    <row r="2345" spans="1:3">
      <c r="A2345" s="21">
        <v>429</v>
      </c>
      <c r="B2345" s="6">
        <f>IF(ISNUMBER(SEARCH("D??10",'Calc1'!$B452)),'Calc1'!$E$1857*'Calc1'!$B1668/(1+'11'!$E$12)*$D1123,0)</f>
        <v>0</v>
      </c>
      <c r="C2345" s="10"/>
    </row>
    <row r="2346" spans="1:3">
      <c r="A2346" s="21">
        <v>430</v>
      </c>
      <c r="B2346" s="6">
        <f>IF(ISNUMBER(SEARCH("D??10",'Calc1'!$B453)),'Calc1'!$E$1857*'Calc1'!$B1669/(1+'11'!$E$12)*$D1124,0)</f>
        <v>0</v>
      </c>
      <c r="C2346" s="10"/>
    </row>
    <row r="2347" spans="1:3">
      <c r="A2347" s="21">
        <v>431</v>
      </c>
      <c r="B2347" s="6">
        <f>IF(ISNUMBER(SEARCH("D??10",'Calc1'!$B454)),'Calc1'!$E$1857*'Calc1'!$B1670/(1+'11'!$E$12)*$D1125,0)</f>
        <v>0</v>
      </c>
      <c r="C2347" s="10"/>
    </row>
    <row r="2348" spans="1:3">
      <c r="A2348" s="21">
        <v>432</v>
      </c>
      <c r="B2348" s="6">
        <f>IF(ISNUMBER(SEARCH("D??10",'Calc1'!$B455)),'Calc1'!$E$1857*'Calc1'!$B1671/(1+'11'!$E$12)*$D1126,0)</f>
        <v>0</v>
      </c>
      <c r="C2348" s="10"/>
    </row>
    <row r="2349" spans="1:3">
      <c r="A2349" s="21">
        <v>433</v>
      </c>
      <c r="B2349" s="6">
        <f>IF(ISNUMBER(SEARCH("D??10",'Calc1'!$B456)),'Calc1'!$E$1857*'Calc1'!$B1672/(1+'11'!$E$12)*$D1127,0)</f>
        <v>0</v>
      </c>
      <c r="C2349" s="10"/>
    </row>
    <row r="2350" spans="1:3">
      <c r="A2350" s="21">
        <v>434</v>
      </c>
      <c r="B2350" s="6">
        <f>IF(ISNUMBER(SEARCH("D??10",'Calc1'!$B457)),'Calc1'!$E$1857*'Calc1'!$B1673/(1+'11'!$E$12)*$D1128,0)</f>
        <v>0</v>
      </c>
      <c r="C2350" s="10"/>
    </row>
    <row r="2351" spans="1:3">
      <c r="A2351" s="21">
        <v>435</v>
      </c>
      <c r="B2351" s="6">
        <f>IF(ISNUMBER(SEARCH("D??10",'Calc1'!$B458)),'Calc1'!$E$1857*'Calc1'!$B1674/(1+'11'!$E$12)*$D1129,0)</f>
        <v>0</v>
      </c>
      <c r="C2351" s="10"/>
    </row>
    <row r="2352" spans="1:3">
      <c r="A2352" s="21">
        <v>436</v>
      </c>
      <c r="B2352" s="6">
        <f>IF(ISNUMBER(SEARCH("D??10",'Calc1'!$B459)),'Calc1'!$E$1857*'Calc1'!$B1675/(1+'11'!$E$12)*$D1130,0)</f>
        <v>0</v>
      </c>
      <c r="C2352" s="10"/>
    </row>
    <row r="2353" spans="1:3">
      <c r="A2353" s="21">
        <v>437</v>
      </c>
      <c r="B2353" s="6">
        <f>IF(ISNUMBER(SEARCH("D??10",'Calc1'!$B460)),'Calc1'!$E$1857*'Calc1'!$B1676/(1+'11'!$E$12)*$D1131,0)</f>
        <v>0</v>
      </c>
      <c r="C2353" s="10"/>
    </row>
    <row r="2354" spans="1:3">
      <c r="A2354" s="21">
        <v>438</v>
      </c>
      <c r="B2354" s="6">
        <f>IF(ISNUMBER(SEARCH("D??10",'Calc1'!$B461)),'Calc1'!$E$1857*'Calc1'!$B1677/(1+'11'!$E$12)*$D1132,0)</f>
        <v>0</v>
      </c>
      <c r="C2354" s="10"/>
    </row>
    <row r="2355" spans="1:3">
      <c r="A2355" s="21">
        <v>439</v>
      </c>
      <c r="B2355" s="6">
        <f>IF(ISNUMBER(SEARCH("D??10",'Calc1'!$B462)),'Calc1'!$E$1857*'Calc1'!$B1678/(1+'11'!$E$12)*$D1133,0)</f>
        <v>0</v>
      </c>
      <c r="C2355" s="10"/>
    </row>
    <row r="2356" spans="1:3">
      <c r="A2356" s="21">
        <v>440</v>
      </c>
      <c r="B2356" s="6">
        <f>IF(ISNUMBER(SEARCH("D??10",'Calc1'!$B463)),'Calc1'!$E$1857*'Calc1'!$B1679/(1+'11'!$E$12)*$D1134,0)</f>
        <v>0</v>
      </c>
      <c r="C2356" s="10"/>
    </row>
    <row r="2357" spans="1:3">
      <c r="A2357" s="21">
        <v>441</v>
      </c>
      <c r="B2357" s="6">
        <f>IF(ISNUMBER(SEARCH("D??10",'Calc1'!$B464)),'Calc1'!$E$1857*'Calc1'!$B1680/(1+'11'!$E$12)*$D1135,0)</f>
        <v>0</v>
      </c>
      <c r="C2357" s="10"/>
    </row>
    <row r="2358" spans="1:3">
      <c r="A2358" s="21">
        <v>442</v>
      </c>
      <c r="B2358" s="6">
        <f>IF(ISNUMBER(SEARCH("D??10",'Calc1'!$B465)),'Calc1'!$E$1857*'Calc1'!$B1681/(1+'11'!$E$12)*$D1136,0)</f>
        <v>0</v>
      </c>
      <c r="C2358" s="10"/>
    </row>
    <row r="2359" spans="1:3">
      <c r="A2359" s="21">
        <v>443</v>
      </c>
      <c r="B2359" s="6">
        <f>IF(ISNUMBER(SEARCH("D??10",'Calc1'!$B466)),'Calc1'!$E$1857*'Calc1'!$B1682/(1+'11'!$E$12)*$D1137,0)</f>
        <v>0</v>
      </c>
      <c r="C2359" s="10"/>
    </row>
    <row r="2360" spans="1:3">
      <c r="A2360" s="21">
        <v>444</v>
      </c>
      <c r="B2360" s="6">
        <f>IF(ISNUMBER(SEARCH("D??10",'Calc1'!$B467)),'Calc1'!$E$1857*'Calc1'!$B1683/(1+'11'!$E$12)*$D1138,0)</f>
        <v>0</v>
      </c>
      <c r="C2360" s="10"/>
    </row>
    <row r="2361" spans="1:3">
      <c r="A2361" s="21">
        <v>445</v>
      </c>
      <c r="B2361" s="6">
        <f>IF(ISNUMBER(SEARCH("D??10",'Calc1'!$B468)),'Calc1'!$E$1857*'Calc1'!$B1684/(1+'11'!$E$12)*$D1139,0)</f>
        <v>0</v>
      </c>
      <c r="C2361" s="10"/>
    </row>
    <row r="2362" spans="1:3">
      <c r="A2362" s="21">
        <v>446</v>
      </c>
      <c r="B2362" s="6">
        <f>IF(ISNUMBER(SEARCH("D??10",'Calc1'!$B469)),'Calc1'!$E$1857*'Calc1'!$B1685/(1+'11'!$E$12)*$D1140,0)</f>
        <v>0</v>
      </c>
      <c r="C2362" s="10"/>
    </row>
    <row r="2363" spans="1:3">
      <c r="A2363" s="21">
        <v>447</v>
      </c>
      <c r="B2363" s="6">
        <f>IF(ISNUMBER(SEARCH("D??10",'Calc1'!$B470)),'Calc1'!$E$1857*'Calc1'!$B1686/(1+'11'!$E$12)*$D1141,0)</f>
        <v>0</v>
      </c>
      <c r="C2363" s="10"/>
    </row>
    <row r="2364" spans="1:3">
      <c r="A2364" s="21">
        <v>448</v>
      </c>
      <c r="B2364" s="6">
        <f>IF(ISNUMBER(SEARCH("D??10",'Calc1'!$B471)),'Calc1'!$E$1857*'Calc1'!$B1687/(1+'11'!$E$12)*$D1142,0)</f>
        <v>0</v>
      </c>
      <c r="C2364" s="10"/>
    </row>
    <row r="2365" spans="1:3">
      <c r="A2365" s="21">
        <v>449</v>
      </c>
      <c r="B2365" s="6">
        <f>IF(ISNUMBER(SEARCH("D??10",'Calc1'!$B472)),'Calc1'!$E$1857*'Calc1'!$B1688/(1+'11'!$E$12)*$D1143,0)</f>
        <v>0</v>
      </c>
      <c r="C2365" s="10"/>
    </row>
    <row r="2366" spans="1:3">
      <c r="A2366" s="21">
        <v>450</v>
      </c>
      <c r="B2366" s="6">
        <f>IF(ISNUMBER(SEARCH("D??10",'Calc1'!$B473)),'Calc1'!$E$1857*'Calc1'!$B1689/(1+'11'!$E$12)*$D1144,0)</f>
        <v>0</v>
      </c>
      <c r="C2366" s="10"/>
    </row>
    <row r="2367" spans="1:3">
      <c r="A2367" s="21">
        <v>451</v>
      </c>
      <c r="B2367" s="6">
        <f>IF(ISNUMBER(SEARCH("D??10",'Calc1'!$B474)),'Calc1'!$E$1857*'Calc1'!$B1690/(1+'11'!$E$12)*$D1145,0)</f>
        <v>0</v>
      </c>
      <c r="C2367" s="10"/>
    </row>
    <row r="2368" spans="1:3">
      <c r="A2368" s="21">
        <v>452</v>
      </c>
      <c r="B2368" s="6">
        <f>IF(ISNUMBER(SEARCH("D??10",'Calc1'!$B475)),'Calc1'!$E$1857*'Calc1'!$B1691/(1+'11'!$E$12)*$D1146,0)</f>
        <v>0</v>
      </c>
      <c r="C2368" s="10"/>
    </row>
    <row r="2369" spans="1:3">
      <c r="A2369" s="21">
        <v>453</v>
      </c>
      <c r="B2369" s="6">
        <f>IF(ISNUMBER(SEARCH("D??10",'Calc1'!$B476)),'Calc1'!$E$1857*'Calc1'!$B1692/(1+'11'!$E$12)*$D1147,0)</f>
        <v>0</v>
      </c>
      <c r="C2369" s="10"/>
    </row>
    <row r="2370" spans="1:3">
      <c r="A2370" s="21">
        <v>454</v>
      </c>
      <c r="B2370" s="6">
        <f>IF(ISNUMBER(SEARCH("D??10",'Calc1'!$B477)),'Calc1'!$E$1857*'Calc1'!$B1693/(1+'11'!$E$12)*$D1148,0)</f>
        <v>0</v>
      </c>
      <c r="C2370" s="10"/>
    </row>
    <row r="2371" spans="1:3">
      <c r="A2371" s="21">
        <v>455</v>
      </c>
      <c r="B2371" s="6">
        <f>IF(ISNUMBER(SEARCH("D??10",'Calc1'!$B478)),'Calc1'!$E$1857*'Calc1'!$B1694/(1+'11'!$E$12)*$D1149,0)</f>
        <v>0</v>
      </c>
      <c r="C2371" s="10"/>
    </row>
    <row r="2372" spans="1:3">
      <c r="A2372" s="21">
        <v>456</v>
      </c>
      <c r="B2372" s="6">
        <f>IF(ISNUMBER(SEARCH("D??10",'Calc1'!$B479)),'Calc1'!$E$1857*'Calc1'!$B1695/(1+'11'!$E$12)*$D1150,0)</f>
        <v>0</v>
      </c>
      <c r="C2372" s="10"/>
    </row>
    <row r="2373" spans="1:3">
      <c r="A2373" s="21">
        <v>457</v>
      </c>
      <c r="B2373" s="6">
        <f>IF(ISNUMBER(SEARCH("D??10",'Calc1'!$B480)),'Calc1'!$E$1857*'Calc1'!$B1696/(1+'11'!$E$12)*$D1151,0)</f>
        <v>0</v>
      </c>
      <c r="C2373" s="10"/>
    </row>
    <row r="2374" spans="1:3">
      <c r="A2374" s="21">
        <v>458</v>
      </c>
      <c r="B2374" s="6">
        <f>IF(ISNUMBER(SEARCH("D??10",'Calc1'!$B481)),'Calc1'!$E$1857*'Calc1'!$B1697/(1+'11'!$E$12)*$D1152,0)</f>
        <v>0</v>
      </c>
      <c r="C2374" s="10"/>
    </row>
    <row r="2375" spans="1:3">
      <c r="A2375" s="21">
        <v>459</v>
      </c>
      <c r="B2375" s="6">
        <f>IF(ISNUMBER(SEARCH("D??10",'Calc1'!$B482)),'Calc1'!$E$1857*'Calc1'!$B1698/(1+'11'!$E$12)*$D1153,0)</f>
        <v>0</v>
      </c>
      <c r="C2375" s="10"/>
    </row>
    <row r="2376" spans="1:3">
      <c r="A2376" s="21">
        <v>460</v>
      </c>
      <c r="B2376" s="6">
        <f>IF(ISNUMBER(SEARCH("D??10",'Calc1'!$B483)),'Calc1'!$E$1857*'Calc1'!$B1699/(1+'11'!$E$12)*$D1154,0)</f>
        <v>0</v>
      </c>
      <c r="C2376" s="10"/>
    </row>
    <row r="2377" spans="1:3">
      <c r="A2377" s="21">
        <v>461</v>
      </c>
      <c r="B2377" s="6">
        <f>IF(ISNUMBER(SEARCH("D??10",'Calc1'!$B484)),'Calc1'!$E$1857*'Calc1'!$B1700/(1+'11'!$E$12)*$D1155,0)</f>
        <v>0</v>
      </c>
      <c r="C2377" s="10"/>
    </row>
    <row r="2378" spans="1:3">
      <c r="A2378" s="21">
        <v>462</v>
      </c>
      <c r="B2378" s="6">
        <f>IF(ISNUMBER(SEARCH("D??10",'Calc1'!$B485)),'Calc1'!$E$1857*'Calc1'!$B1701/(1+'11'!$E$12)*$D1156,0)</f>
        <v>0</v>
      </c>
      <c r="C2378" s="10"/>
    </row>
    <row r="2379" spans="1:3">
      <c r="A2379" s="21">
        <v>463</v>
      </c>
      <c r="B2379" s="6">
        <f>IF(ISNUMBER(SEARCH("D??10",'Calc1'!$B486)),'Calc1'!$E$1857*'Calc1'!$B1702/(1+'11'!$E$12)*$D1157,0)</f>
        <v>0</v>
      </c>
      <c r="C2379" s="10"/>
    </row>
    <row r="2380" spans="1:3">
      <c r="A2380" s="21">
        <v>464</v>
      </c>
      <c r="B2380" s="6">
        <f>IF(ISNUMBER(SEARCH("D??10",'Calc1'!$B487)),'Calc1'!$E$1857*'Calc1'!$B1703/(1+'11'!$E$12)*$D1158,0)</f>
        <v>0</v>
      </c>
      <c r="C2380" s="10"/>
    </row>
    <row r="2381" spans="1:3">
      <c r="A2381" s="21">
        <v>465</v>
      </c>
      <c r="B2381" s="6">
        <f>IF(ISNUMBER(SEARCH("D??10",'Calc1'!$B488)),'Calc1'!$E$1857*'Calc1'!$B1704/(1+'11'!$E$12)*$D1159,0)</f>
        <v>0</v>
      </c>
      <c r="C2381" s="10"/>
    </row>
    <row r="2382" spans="1:3">
      <c r="A2382" s="21">
        <v>466</v>
      </c>
      <c r="B2382" s="6">
        <f>IF(ISNUMBER(SEARCH("D??10",'Calc1'!$B489)),'Calc1'!$E$1857*'Calc1'!$B1705/(1+'11'!$E$12)*$D1160,0)</f>
        <v>0</v>
      </c>
      <c r="C2382" s="10"/>
    </row>
    <row r="2383" spans="1:3">
      <c r="A2383" s="21">
        <v>467</v>
      </c>
      <c r="B2383" s="6">
        <f>IF(ISNUMBER(SEARCH("D??10",'Calc1'!$B490)),'Calc1'!$E$1857*'Calc1'!$B1706/(1+'11'!$E$12)*$D1161,0)</f>
        <v>0</v>
      </c>
      <c r="C2383" s="10"/>
    </row>
    <row r="2384" spans="1:3">
      <c r="A2384" s="21">
        <v>468</v>
      </c>
      <c r="B2384" s="6">
        <f>IF(ISNUMBER(SEARCH("D??10",'Calc1'!$B491)),'Calc1'!$E$1857*'Calc1'!$B1707/(1+'11'!$E$12)*$D1162,0)</f>
        <v>0</v>
      </c>
      <c r="C2384" s="10"/>
    </row>
    <row r="2385" spans="1:3">
      <c r="A2385" s="21">
        <v>469</v>
      </c>
      <c r="B2385" s="6">
        <f>IF(ISNUMBER(SEARCH("D??10",'Calc1'!$B492)),'Calc1'!$E$1857*'Calc1'!$B1708/(1+'11'!$E$12)*$D1163,0)</f>
        <v>0</v>
      </c>
      <c r="C2385" s="10"/>
    </row>
    <row r="2386" spans="1:3">
      <c r="A2386" s="21">
        <v>470</v>
      </c>
      <c r="B2386" s="6">
        <f>IF(ISNUMBER(SEARCH("D??10",'Calc1'!$B493)),'Calc1'!$E$1857*'Calc1'!$B1709/(1+'11'!$E$12)*$D1164,0)</f>
        <v>0</v>
      </c>
      <c r="C2386" s="10"/>
    </row>
    <row r="2387" spans="1:3">
      <c r="A2387" s="21">
        <v>471</v>
      </c>
      <c r="B2387" s="6">
        <f>IF(ISNUMBER(SEARCH("D??10",'Calc1'!$B494)),'Calc1'!$E$1857*'Calc1'!$B1710/(1+'11'!$E$12)*$D1165,0)</f>
        <v>0</v>
      </c>
      <c r="C2387" s="10"/>
    </row>
    <row r="2388" spans="1:3">
      <c r="A2388" s="21">
        <v>472</v>
      </c>
      <c r="B2388" s="6">
        <f>IF(ISNUMBER(SEARCH("D??10",'Calc1'!$B495)),'Calc1'!$E$1857*'Calc1'!$B1711/(1+'11'!$E$12)*$D1166,0)</f>
        <v>0</v>
      </c>
      <c r="C2388" s="10"/>
    </row>
    <row r="2389" spans="1:3">
      <c r="A2389" s="21">
        <v>473</v>
      </c>
      <c r="B2389" s="6">
        <f>IF(ISNUMBER(SEARCH("D??10",'Calc1'!$B496)),'Calc1'!$E$1857*'Calc1'!$B1712/(1+'11'!$E$12)*$D1167,0)</f>
        <v>0</v>
      </c>
      <c r="C2389" s="10"/>
    </row>
    <row r="2390" spans="1:3">
      <c r="A2390" s="21">
        <v>474</v>
      </c>
      <c r="B2390" s="6">
        <f>IF(ISNUMBER(SEARCH("D??10",'Calc1'!$B497)),'Calc1'!$E$1857*'Calc1'!$B1713/(1+'11'!$E$12)*$D1168,0)</f>
        <v>0</v>
      </c>
      <c r="C2390" s="10"/>
    </row>
    <row r="2391" spans="1:3">
      <c r="A2391" s="21">
        <v>475</v>
      </c>
      <c r="B2391" s="6">
        <f>IF(ISNUMBER(SEARCH("D??10",'Calc1'!$B498)),'Calc1'!$E$1857*'Calc1'!$B1714/(1+'11'!$E$12)*$D1169,0)</f>
        <v>0</v>
      </c>
      <c r="C2391" s="10"/>
    </row>
    <row r="2392" spans="1:3">
      <c r="A2392" s="21">
        <v>476</v>
      </c>
      <c r="B2392" s="6">
        <f>IF(ISNUMBER(SEARCH("D??10",'Calc1'!$B499)),'Calc1'!$E$1857*'Calc1'!$B1715/(1+'11'!$E$12)*$D1170,0)</f>
        <v>0</v>
      </c>
      <c r="C2392" s="10"/>
    </row>
    <row r="2393" spans="1:3">
      <c r="A2393" s="21">
        <v>477</v>
      </c>
      <c r="B2393" s="6">
        <f>IF(ISNUMBER(SEARCH("D??10",'Calc1'!$B500)),'Calc1'!$E$1857*'Calc1'!$B1716/(1+'11'!$E$12)*$D1171,0)</f>
        <v>0</v>
      </c>
      <c r="C2393" s="10"/>
    </row>
    <row r="2394" spans="1:3">
      <c r="A2394" s="21">
        <v>478</v>
      </c>
      <c r="B2394" s="6">
        <f>IF(ISNUMBER(SEARCH("D??10",'Calc1'!$B501)),'Calc1'!$E$1857*'Calc1'!$B1717/(1+'11'!$E$12)*$D1172,0)</f>
        <v>0</v>
      </c>
      <c r="C2394" s="10"/>
    </row>
    <row r="2395" spans="1:3">
      <c r="A2395" s="21">
        <v>479</v>
      </c>
      <c r="B2395" s="6">
        <f>IF(ISNUMBER(SEARCH("D??10",'Calc1'!$B502)),'Calc1'!$E$1857*'Calc1'!$B1718/(1+'11'!$E$12)*$D1173,0)</f>
        <v>0</v>
      </c>
      <c r="C2395" s="10"/>
    </row>
    <row r="2396" spans="1:3">
      <c r="A2396" s="21">
        <v>480</v>
      </c>
      <c r="B2396" s="6">
        <f>IF(ISNUMBER(SEARCH("D??10",'Calc1'!$B503)),'Calc1'!$E$1857*'Calc1'!$B1719/(1+'11'!$E$12)*$D1174,0)</f>
        <v>0</v>
      </c>
      <c r="C2396" s="10"/>
    </row>
    <row r="2397" spans="1:3">
      <c r="A2397" s="21">
        <v>481</v>
      </c>
      <c r="B2397" s="6">
        <f>IF(ISNUMBER(SEARCH("D??10",'Calc1'!$B504)),'Calc1'!$E$1857*'Calc1'!$B1720/(1+'11'!$E$12)*$D1175,0)</f>
        <v>0</v>
      </c>
      <c r="C2397" s="10"/>
    </row>
    <row r="2398" spans="1:3">
      <c r="A2398" s="21">
        <v>482</v>
      </c>
      <c r="B2398" s="6">
        <f>IF(ISNUMBER(SEARCH("D??10",'Calc1'!$B505)),'Calc1'!$E$1857*'Calc1'!$B1721/(1+'11'!$E$12)*$D1176,0)</f>
        <v>0</v>
      </c>
      <c r="C2398" s="10"/>
    </row>
    <row r="2399" spans="1:3">
      <c r="A2399" s="21">
        <v>483</v>
      </c>
      <c r="B2399" s="6">
        <f>IF(ISNUMBER(SEARCH("D??10",'Calc1'!$B506)),'Calc1'!$E$1857*'Calc1'!$B1722/(1+'11'!$E$12)*$D1177,0)</f>
        <v>0</v>
      </c>
      <c r="C2399" s="10"/>
    </row>
    <row r="2400" spans="1:3">
      <c r="A2400" s="21">
        <v>484</v>
      </c>
      <c r="B2400" s="6">
        <f>IF(ISNUMBER(SEARCH("D??10",'Calc1'!$B507)),'Calc1'!$E$1857*'Calc1'!$B1723/(1+'11'!$E$12)*$D1178,0)</f>
        <v>0</v>
      </c>
      <c r="C2400" s="10"/>
    </row>
    <row r="2401" spans="1:3">
      <c r="A2401" s="21">
        <v>485</v>
      </c>
      <c r="B2401" s="6">
        <f>IF(ISNUMBER(SEARCH("D??10",'Calc1'!$B508)),'Calc1'!$E$1857*'Calc1'!$B1724/(1+'11'!$E$12)*$D1179,0)</f>
        <v>0</v>
      </c>
      <c r="C2401" s="10"/>
    </row>
    <row r="2402" spans="1:3">
      <c r="A2402" s="21">
        <v>486</v>
      </c>
      <c r="B2402" s="6">
        <f>IF(ISNUMBER(SEARCH("D??10",'Calc1'!$B509)),'Calc1'!$E$1857*'Calc1'!$B1725/(1+'11'!$E$12)*$D1180,0)</f>
        <v>0</v>
      </c>
      <c r="C2402" s="10"/>
    </row>
    <row r="2403" spans="1:3">
      <c r="A2403" s="21">
        <v>487</v>
      </c>
      <c r="B2403" s="6">
        <f>IF(ISNUMBER(SEARCH("D??10",'Calc1'!$B510)),'Calc1'!$E$1857*'Calc1'!$B1726/(1+'11'!$E$12)*$D1181,0)</f>
        <v>0</v>
      </c>
      <c r="C2403" s="10"/>
    </row>
    <row r="2404" spans="1:3">
      <c r="A2404" s="21">
        <v>488</v>
      </c>
      <c r="B2404" s="6">
        <f>IF(ISNUMBER(SEARCH("D??10",'Calc1'!$B511)),'Calc1'!$E$1857*'Calc1'!$B1727/(1+'11'!$E$12)*$D1182,0)</f>
        <v>0</v>
      </c>
      <c r="C2404" s="10"/>
    </row>
    <row r="2405" spans="1:3">
      <c r="A2405" s="21">
        <v>489</v>
      </c>
      <c r="B2405" s="6">
        <f>IF(ISNUMBER(SEARCH("D??10",'Calc1'!$B512)),'Calc1'!$E$1857*'Calc1'!$B1728/(1+'11'!$E$12)*$D1183,0)</f>
        <v>0</v>
      </c>
      <c r="C2405" s="10"/>
    </row>
    <row r="2406" spans="1:3">
      <c r="A2406" s="21">
        <v>490</v>
      </c>
      <c r="B2406" s="6">
        <f>IF(ISNUMBER(SEARCH("D??10",'Calc1'!$B513)),'Calc1'!$E$1857*'Calc1'!$B1729/(1+'11'!$E$12)*$D1184,0)</f>
        <v>0</v>
      </c>
      <c r="C2406" s="10"/>
    </row>
    <row r="2407" spans="1:3">
      <c r="A2407" s="21">
        <v>491</v>
      </c>
      <c r="B2407" s="6">
        <f>IF(ISNUMBER(SEARCH("D??10",'Calc1'!$B514)),'Calc1'!$E$1857*'Calc1'!$B1730/(1+'11'!$E$12)*$D1185,0)</f>
        <v>0</v>
      </c>
      <c r="C2407" s="10"/>
    </row>
    <row r="2408" spans="1:3">
      <c r="A2408" s="21">
        <v>492</v>
      </c>
      <c r="B2408" s="6">
        <f>IF(ISNUMBER(SEARCH("D??10",'Calc1'!$B515)),'Calc1'!$E$1857*'Calc1'!$B1731/(1+'11'!$E$12)*$D1186,0)</f>
        <v>0</v>
      </c>
      <c r="C2408" s="10"/>
    </row>
    <row r="2409" spans="1:3">
      <c r="A2409" s="21">
        <v>493</v>
      </c>
      <c r="B2409" s="6">
        <f>IF(ISNUMBER(SEARCH("D??10",'Calc1'!$B516)),'Calc1'!$E$1857*'Calc1'!$B1732/(1+'11'!$E$12)*$D1187,0)</f>
        <v>0</v>
      </c>
      <c r="C2409" s="10"/>
    </row>
    <row r="2410" spans="1:3">
      <c r="A2410" s="21">
        <v>494</v>
      </c>
      <c r="B2410" s="6">
        <f>IF(ISNUMBER(SEARCH("D??10",'Calc1'!$B517)),'Calc1'!$E$1857*'Calc1'!$B1733/(1+'11'!$E$12)*$D1188,0)</f>
        <v>0</v>
      </c>
      <c r="C2410" s="10"/>
    </row>
    <row r="2411" spans="1:3">
      <c r="A2411" s="21">
        <v>495</v>
      </c>
      <c r="B2411" s="6">
        <f>IF(ISNUMBER(SEARCH("D??10",'Calc1'!$B518)),'Calc1'!$E$1857*'Calc1'!$B1734/(1+'11'!$E$12)*$D1189,0)</f>
        <v>0</v>
      </c>
      <c r="C2411" s="10"/>
    </row>
    <row r="2412" spans="1:3">
      <c r="A2412" s="21">
        <v>496</v>
      </c>
      <c r="B2412" s="6">
        <f>IF(ISNUMBER(SEARCH("D??10",'Calc1'!$B519)),'Calc1'!$E$1857*'Calc1'!$B1735/(1+'11'!$E$12)*$D1190,0)</f>
        <v>0</v>
      </c>
      <c r="C2412" s="10"/>
    </row>
    <row r="2413" spans="1:3">
      <c r="A2413" s="21">
        <v>497</v>
      </c>
      <c r="B2413" s="6">
        <f>IF(ISNUMBER(SEARCH("D??10",'Calc1'!$B520)),'Calc1'!$E$1857*'Calc1'!$B1736/(1+'11'!$E$12)*$D1191,0)</f>
        <v>0</v>
      </c>
      <c r="C2413" s="10"/>
    </row>
    <row r="2414" spans="1:3">
      <c r="A2414" s="21">
        <v>498</v>
      </c>
      <c r="B2414" s="6">
        <f>IF(ISNUMBER(SEARCH("D??10",'Calc1'!$B521)),'Calc1'!$E$1857*'Calc1'!$B1737/(1+'11'!$E$12)*$D1192,0)</f>
        <v>0</v>
      </c>
      <c r="C2414" s="10"/>
    </row>
    <row r="2415" spans="1:3">
      <c r="A2415" s="21">
        <v>499</v>
      </c>
      <c r="B2415" s="6">
        <f>IF(ISNUMBER(SEARCH("D??10",'Calc1'!$B522)),'Calc1'!$E$1857*'Calc1'!$B1738/(1+'11'!$E$12)*$D1193,0)</f>
        <v>0</v>
      </c>
      <c r="C2415" s="10"/>
    </row>
    <row r="2416" spans="1:3">
      <c r="A2416" s="21">
        <v>500</v>
      </c>
      <c r="B2416" s="6">
        <f>IF(ISNUMBER(SEARCH("D??10",'Calc1'!$B523)),'Calc1'!$E$1857*'Calc1'!$B1739/(1+'11'!$E$12)*$D1194,0)</f>
        <v>0</v>
      </c>
      <c r="C2416" s="10"/>
    </row>
    <row r="2417" spans="1:3">
      <c r="A2417" s="21">
        <v>501</v>
      </c>
      <c r="B2417" s="6">
        <f>IF(ISNUMBER(SEARCH("D??10",'Calc1'!$B524)),'Calc1'!$E$1857*'Calc1'!$B1740/(1+'11'!$E$12)*$D1195,0)</f>
        <v>0</v>
      </c>
      <c r="C2417" s="10"/>
    </row>
    <row r="2418" spans="1:3">
      <c r="A2418" s="21">
        <v>502</v>
      </c>
      <c r="B2418" s="6">
        <f>IF(ISNUMBER(SEARCH("D??10",'Calc1'!$B525)),'Calc1'!$E$1857*'Calc1'!$B1741/(1+'11'!$E$12)*$D1196,0)</f>
        <v>0</v>
      </c>
      <c r="C2418" s="10"/>
    </row>
    <row r="2419" spans="1:3">
      <c r="A2419" s="21">
        <v>503</v>
      </c>
      <c r="B2419" s="6">
        <f>IF(ISNUMBER(SEARCH("D??10",'Calc1'!$B526)),'Calc1'!$E$1857*'Calc1'!$B1742/(1+'11'!$E$12)*$D1197,0)</f>
        <v>0</v>
      </c>
      <c r="C2419" s="10"/>
    </row>
    <row r="2420" spans="1:3">
      <c r="A2420" s="21">
        <v>504</v>
      </c>
      <c r="B2420" s="6">
        <f>IF(ISNUMBER(SEARCH("D??10",'Calc1'!$B527)),'Calc1'!$E$1857*'Calc1'!$B1743/(1+'11'!$E$12)*$D1198,0)</f>
        <v>0</v>
      </c>
      <c r="C2420" s="10"/>
    </row>
    <row r="2421" spans="1:3">
      <c r="A2421" s="21">
        <v>505</v>
      </c>
      <c r="B2421" s="6">
        <f>IF(ISNUMBER(SEARCH("D??10",'Calc1'!$B528)),'Calc1'!$E$1857*'Calc1'!$B1744/(1+'11'!$E$12)*$D1199,0)</f>
        <v>0</v>
      </c>
      <c r="C2421" s="10"/>
    </row>
    <row r="2422" spans="1:3">
      <c r="A2422" s="21">
        <v>506</v>
      </c>
      <c r="B2422" s="6">
        <f>IF(ISNUMBER(SEARCH("D??10",'Calc1'!$B529)),'Calc1'!$E$1857*'Calc1'!$B1745/(1+'11'!$E$12)*$D1200,0)</f>
        <v>0</v>
      </c>
      <c r="C2422" s="10"/>
    </row>
    <row r="2423" spans="1:3">
      <c r="A2423" s="21">
        <v>507</v>
      </c>
      <c r="B2423" s="6">
        <f>IF(ISNUMBER(SEARCH("D??10",'Calc1'!$B530)),'Calc1'!$E$1857*'Calc1'!$B1746/(1+'11'!$E$12)*$D1201,0)</f>
        <v>0</v>
      </c>
      <c r="C2423" s="10"/>
    </row>
    <row r="2424" spans="1:3">
      <c r="A2424" s="21">
        <v>508</v>
      </c>
      <c r="B2424" s="6">
        <f>IF(ISNUMBER(SEARCH("D??10",'Calc1'!$B531)),'Calc1'!$E$1857*'Calc1'!$B1747/(1+'11'!$E$12)*$D1202,0)</f>
        <v>0</v>
      </c>
      <c r="C2424" s="10"/>
    </row>
    <row r="2425" spans="1:3">
      <c r="A2425" s="21">
        <v>509</v>
      </c>
      <c r="B2425" s="6">
        <f>IF(ISNUMBER(SEARCH("D??10",'Calc1'!$B532)),'Calc1'!$E$1857*'Calc1'!$B1748/(1+'11'!$E$12)*$D1203,0)</f>
        <v>0</v>
      </c>
      <c r="C2425" s="10"/>
    </row>
    <row r="2426" spans="1:3">
      <c r="A2426" s="21">
        <v>510</v>
      </c>
      <c r="B2426" s="6">
        <f>IF(ISNUMBER(SEARCH("D??10",'Calc1'!$B533)),'Calc1'!$E$1857*'Calc1'!$B1749/(1+'11'!$E$12)*$D1204,0)</f>
        <v>0</v>
      </c>
      <c r="C2426" s="10"/>
    </row>
    <row r="2427" spans="1:3">
      <c r="A2427" s="21">
        <v>511</v>
      </c>
      <c r="B2427" s="6">
        <f>IF(ISNUMBER(SEARCH("D??10",'Calc1'!$B534)),'Calc1'!$E$1857*'Calc1'!$B1750/(1+'11'!$E$12)*$D1205,0)</f>
        <v>0</v>
      </c>
      <c r="C2427" s="10"/>
    </row>
    <row r="2428" spans="1:3">
      <c r="A2428" s="21">
        <v>512</v>
      </c>
      <c r="B2428" s="6">
        <f>IF(ISNUMBER(SEARCH("D??10",'Calc1'!$B535)),'Calc1'!$E$1857*'Calc1'!$B1751/(1+'11'!$E$12)*$D1206,0)</f>
        <v>0</v>
      </c>
      <c r="C2428" s="10"/>
    </row>
    <row r="2429" spans="1:3">
      <c r="A2429" s="21">
        <v>513</v>
      </c>
      <c r="B2429" s="6">
        <f>IF(ISNUMBER(SEARCH("D??10",'Calc1'!$B536)),'Calc1'!$E$1857*'Calc1'!$B1752/(1+'11'!$E$12)*$D1207,0)</f>
        <v>0</v>
      </c>
      <c r="C2429" s="10"/>
    </row>
    <row r="2430" spans="1:3">
      <c r="A2430" s="21">
        <v>514</v>
      </c>
      <c r="B2430" s="6">
        <f>IF(ISNUMBER(SEARCH("D??10",'Calc1'!$B537)),'Calc1'!$E$1857*'Calc1'!$B1753/(1+'11'!$E$12)*$D1208,0)</f>
        <v>0</v>
      </c>
      <c r="C2430" s="10"/>
    </row>
    <row r="2431" spans="1:3">
      <c r="A2431" s="21">
        <v>515</v>
      </c>
      <c r="B2431" s="6">
        <f>IF(ISNUMBER(SEARCH("D??10",'Calc1'!$B538)),'Calc1'!$E$1857*'Calc1'!$B1754/(1+'11'!$E$12)*$D1209,0)</f>
        <v>0</v>
      </c>
      <c r="C2431" s="10"/>
    </row>
    <row r="2432" spans="1:3">
      <c r="A2432" s="21">
        <v>516</v>
      </c>
      <c r="B2432" s="6">
        <f>IF(ISNUMBER(SEARCH("D??10",'Calc1'!$B539)),'Calc1'!$E$1857*'Calc1'!$B1755/(1+'11'!$E$12)*$D1210,0)</f>
        <v>0</v>
      </c>
      <c r="C2432" s="10"/>
    </row>
    <row r="2433" spans="1:3">
      <c r="A2433" s="21">
        <v>517</v>
      </c>
      <c r="B2433" s="6">
        <f>IF(ISNUMBER(SEARCH("D??10",'Calc1'!$B540)),'Calc1'!$E$1857*'Calc1'!$B1756/(1+'11'!$E$12)*$D1211,0)</f>
        <v>0</v>
      </c>
      <c r="C2433" s="10"/>
    </row>
    <row r="2434" spans="1:3">
      <c r="A2434" s="21">
        <v>518</v>
      </c>
      <c r="B2434" s="6">
        <f>IF(ISNUMBER(SEARCH("D??10",'Calc1'!$B541)),'Calc1'!$E$1857*'Calc1'!$B1757/(1+'11'!$E$12)*$D1212,0)</f>
        <v>0</v>
      </c>
      <c r="C2434" s="10"/>
    </row>
    <row r="2435" spans="1:3">
      <c r="A2435" s="21">
        <v>519</v>
      </c>
      <c r="B2435" s="6">
        <f>IF(ISNUMBER(SEARCH("D??10",'Calc1'!$B542)),'Calc1'!$E$1857*'Calc1'!$B1758/(1+'11'!$E$12)*$D1213,0)</f>
        <v>0</v>
      </c>
      <c r="C2435" s="10"/>
    </row>
    <row r="2436" spans="1:3">
      <c r="A2436" s="21">
        <v>520</v>
      </c>
      <c r="B2436" s="6">
        <f>IF(ISNUMBER(SEARCH("D??10",'Calc1'!$B543)),'Calc1'!$E$1857*'Calc1'!$B1759/(1+'11'!$E$12)*$D1214,0)</f>
        <v>0</v>
      </c>
      <c r="C2436" s="10"/>
    </row>
    <row r="2437" spans="1:3">
      <c r="A2437" s="21">
        <v>521</v>
      </c>
      <c r="B2437" s="6">
        <f>IF(ISNUMBER(SEARCH("D??10",'Calc1'!$B544)),'Calc1'!$E$1857*'Calc1'!$B1760/(1+'11'!$E$12)*$D1215,0)</f>
        <v>0</v>
      </c>
      <c r="C2437" s="10"/>
    </row>
    <row r="2438" spans="1:3">
      <c r="A2438" s="21">
        <v>522</v>
      </c>
      <c r="B2438" s="6">
        <f>IF(ISNUMBER(SEARCH("D??10",'Calc1'!$B545)),'Calc1'!$E$1857*'Calc1'!$B1761/(1+'11'!$E$12)*$D1216,0)</f>
        <v>0</v>
      </c>
      <c r="C2438" s="10"/>
    </row>
    <row r="2439" spans="1:3">
      <c r="A2439" s="21">
        <v>523</v>
      </c>
      <c r="B2439" s="6">
        <f>IF(ISNUMBER(SEARCH("D??10",'Calc1'!$B546)),'Calc1'!$E$1857*'Calc1'!$B1762/(1+'11'!$E$12)*$D1217,0)</f>
        <v>0</v>
      </c>
      <c r="C2439" s="10"/>
    </row>
    <row r="2440" spans="1:3">
      <c r="A2440" s="21">
        <v>524</v>
      </c>
      <c r="B2440" s="6">
        <f>IF(ISNUMBER(SEARCH("D??10",'Calc1'!$B547)),'Calc1'!$E$1857*'Calc1'!$B1763/(1+'11'!$E$12)*$D1218,0)</f>
        <v>0</v>
      </c>
      <c r="C2440" s="10"/>
    </row>
    <row r="2441" spans="1:3">
      <c r="A2441" s="21">
        <v>525</v>
      </c>
      <c r="B2441" s="6">
        <f>IF(ISNUMBER(SEARCH("D??10",'Calc1'!$B548)),'Calc1'!$E$1857*'Calc1'!$B1764/(1+'11'!$E$12)*$D1219,0)</f>
        <v>0</v>
      </c>
      <c r="C2441" s="10"/>
    </row>
    <row r="2442" spans="1:3">
      <c r="A2442" s="21">
        <v>526</v>
      </c>
      <c r="B2442" s="6">
        <f>IF(ISNUMBER(SEARCH("D??10",'Calc1'!$B549)),'Calc1'!$E$1857*'Calc1'!$B1765/(1+'11'!$E$12)*$D1220,0)</f>
        <v>0</v>
      </c>
      <c r="C2442" s="10"/>
    </row>
    <row r="2443" spans="1:3">
      <c r="A2443" s="21">
        <v>527</v>
      </c>
      <c r="B2443" s="6">
        <f>IF(ISNUMBER(SEARCH("D??10",'Calc1'!$B550)),'Calc1'!$E$1857*'Calc1'!$B1766/(1+'11'!$E$12)*$D1221,0)</f>
        <v>0</v>
      </c>
      <c r="C2443" s="10"/>
    </row>
    <row r="2444" spans="1:3">
      <c r="A2444" s="21">
        <v>528</v>
      </c>
      <c r="B2444" s="6">
        <f>IF(ISNUMBER(SEARCH("D??10",'Calc1'!$B551)),'Calc1'!$E$1857*'Calc1'!$B1767/(1+'11'!$E$12)*$D1222,0)</f>
        <v>0</v>
      </c>
      <c r="C2444" s="10"/>
    </row>
    <row r="2445" spans="1:3">
      <c r="A2445" s="21">
        <v>529</v>
      </c>
      <c r="B2445" s="6">
        <f>IF(ISNUMBER(SEARCH("D??10",'Calc1'!$B552)),'Calc1'!$E$1857*'Calc1'!$B1768/(1+'11'!$E$12)*$D1223,0)</f>
        <v>0</v>
      </c>
      <c r="C2445" s="10"/>
    </row>
    <row r="2446" spans="1:3">
      <c r="A2446" s="21">
        <v>530</v>
      </c>
      <c r="B2446" s="6">
        <f>IF(ISNUMBER(SEARCH("D??10",'Calc1'!$B553)),'Calc1'!$E$1857*'Calc1'!$B1769/(1+'11'!$E$12)*$D1224,0)</f>
        <v>0</v>
      </c>
      <c r="C2446" s="10"/>
    </row>
    <row r="2447" spans="1:3">
      <c r="A2447" s="21">
        <v>531</v>
      </c>
      <c r="B2447" s="6">
        <f>IF(ISNUMBER(SEARCH("D??10",'Calc1'!$B554)),'Calc1'!$E$1857*'Calc1'!$B1770/(1+'11'!$E$12)*$D1225,0)</f>
        <v>0</v>
      </c>
      <c r="C2447" s="10"/>
    </row>
    <row r="2448" spans="1:3">
      <c r="A2448" s="21">
        <v>532</v>
      </c>
      <c r="B2448" s="6">
        <f>IF(ISNUMBER(SEARCH("D??10",'Calc1'!$B555)),'Calc1'!$E$1857*'Calc1'!$B1771/(1+'11'!$E$12)*$D1226,0)</f>
        <v>0</v>
      </c>
      <c r="C2448" s="10"/>
    </row>
    <row r="2449" spans="1:3">
      <c r="A2449" s="21">
        <v>533</v>
      </c>
      <c r="B2449" s="6">
        <f>IF(ISNUMBER(SEARCH("D??10",'Calc1'!$B556)),'Calc1'!$E$1857*'Calc1'!$B1772/(1+'11'!$E$12)*$D1227,0)</f>
        <v>0</v>
      </c>
      <c r="C2449" s="10"/>
    </row>
    <row r="2450" spans="1:3">
      <c r="A2450" s="21">
        <v>534</v>
      </c>
      <c r="B2450" s="6">
        <f>IF(ISNUMBER(SEARCH("D??10",'Calc1'!$B557)),'Calc1'!$E$1857*'Calc1'!$B1773/(1+'11'!$E$12)*$D1228,0)</f>
        <v>0</v>
      </c>
      <c r="C2450" s="10"/>
    </row>
    <row r="2451" spans="1:3">
      <c r="A2451" s="21">
        <v>535</v>
      </c>
      <c r="B2451" s="6">
        <f>IF(ISNUMBER(SEARCH("D??10",'Calc1'!$B558)),'Calc1'!$E$1857*'Calc1'!$B1774/(1+'11'!$E$12)*$D1229,0)</f>
        <v>0</v>
      </c>
      <c r="C2451" s="10"/>
    </row>
    <row r="2452" spans="1:3">
      <c r="A2452" s="21">
        <v>536</v>
      </c>
      <c r="B2452" s="6">
        <f>IF(ISNUMBER(SEARCH("D??10",'Calc1'!$B559)),'Calc1'!$E$1857*'Calc1'!$B1775/(1+'11'!$E$12)*$D1230,0)</f>
        <v>0</v>
      </c>
      <c r="C2452" s="10"/>
    </row>
    <row r="2453" spans="1:3">
      <c r="A2453" s="21">
        <v>537</v>
      </c>
      <c r="B2453" s="6">
        <f>IF(ISNUMBER(SEARCH("D??10",'Calc1'!$B560)),'Calc1'!$E$1857*'Calc1'!$B1776/(1+'11'!$E$12)*$D1231,0)</f>
        <v>0</v>
      </c>
      <c r="C2453" s="10"/>
    </row>
    <row r="2454" spans="1:3">
      <c r="A2454" s="21">
        <v>538</v>
      </c>
      <c r="B2454" s="6">
        <f>IF(ISNUMBER(SEARCH("D??10",'Calc1'!$B561)),'Calc1'!$E$1857*'Calc1'!$B1777/(1+'11'!$E$12)*$D1232,0)</f>
        <v>0</v>
      </c>
      <c r="C2454" s="10"/>
    </row>
    <row r="2455" spans="1:3">
      <c r="A2455" s="21">
        <v>539</v>
      </c>
      <c r="B2455" s="6">
        <f>IF(ISNUMBER(SEARCH("D??10",'Calc1'!$B562)),'Calc1'!$E$1857*'Calc1'!$B1778/(1+'11'!$E$12)*$D1233,0)</f>
        <v>0</v>
      </c>
      <c r="C2455" s="10"/>
    </row>
    <row r="2456" spans="1:3">
      <c r="A2456" s="21">
        <v>540</v>
      </c>
      <c r="B2456" s="6">
        <f>IF(ISNUMBER(SEARCH("D??10",'Calc1'!$B563)),'Calc1'!$E$1857*'Calc1'!$B1779/(1+'11'!$E$12)*$D1234,0)</f>
        <v>0</v>
      </c>
      <c r="C2456" s="10"/>
    </row>
    <row r="2457" spans="1:3">
      <c r="A2457" s="21">
        <v>541</v>
      </c>
      <c r="B2457" s="6">
        <f>IF(ISNUMBER(SEARCH("D??10",'Calc1'!$B564)),'Calc1'!$E$1857*'Calc1'!$B1780/(1+'11'!$E$12)*$D1235,0)</f>
        <v>0</v>
      </c>
      <c r="C2457" s="10"/>
    </row>
    <row r="2458" spans="1:3">
      <c r="A2458" s="21">
        <v>542</v>
      </c>
      <c r="B2458" s="6">
        <f>IF(ISNUMBER(SEARCH("D??10",'Calc1'!$B565)),'Calc1'!$E$1857*'Calc1'!$B1781/(1+'11'!$E$12)*$D1236,0)</f>
        <v>0</v>
      </c>
      <c r="C2458" s="10"/>
    </row>
    <row r="2459" spans="1:3">
      <c r="A2459" s="21">
        <v>543</v>
      </c>
      <c r="B2459" s="6">
        <f>IF(ISNUMBER(SEARCH("D??10",'Calc1'!$B566)),'Calc1'!$E$1857*'Calc1'!$B1782/(1+'11'!$E$12)*$D1237,0)</f>
        <v>0</v>
      </c>
      <c r="C2459" s="10"/>
    </row>
    <row r="2460" spans="1:3">
      <c r="A2460" s="21">
        <v>544</v>
      </c>
      <c r="B2460" s="6">
        <f>IF(ISNUMBER(SEARCH("D??10",'Calc1'!$B567)),'Calc1'!$E$1857*'Calc1'!$B1783/(1+'11'!$E$12)*$D1238,0)</f>
        <v>0</v>
      </c>
      <c r="C2460" s="10"/>
    </row>
    <row r="2461" spans="1:3">
      <c r="A2461" s="21">
        <v>545</v>
      </c>
      <c r="B2461" s="6">
        <f>IF(ISNUMBER(SEARCH("D??10",'Calc1'!$B568)),'Calc1'!$E$1857*'Calc1'!$B1784/(1+'11'!$E$12)*$D1239,0)</f>
        <v>0</v>
      </c>
      <c r="C2461" s="10"/>
    </row>
    <row r="2462" spans="1:3">
      <c r="A2462" s="21">
        <v>546</v>
      </c>
      <c r="B2462" s="6">
        <f>IF(ISNUMBER(SEARCH("D??10",'Calc1'!$B569)),'Calc1'!$E$1857*'Calc1'!$B1785/(1+'11'!$E$12)*$D1240,0)</f>
        <v>0</v>
      </c>
      <c r="C2462" s="10"/>
    </row>
    <row r="2463" spans="1:3">
      <c r="A2463" s="21">
        <v>547</v>
      </c>
      <c r="B2463" s="6">
        <f>IF(ISNUMBER(SEARCH("D??10",'Calc1'!$B570)),'Calc1'!$E$1857*'Calc1'!$B1786/(1+'11'!$E$12)*$D1241,0)</f>
        <v>0</v>
      </c>
      <c r="C2463" s="10"/>
    </row>
    <row r="2464" spans="1:3">
      <c r="A2464" s="21">
        <v>548</v>
      </c>
      <c r="B2464" s="6">
        <f>IF(ISNUMBER(SEARCH("D??10",'Calc1'!$B571)),'Calc1'!$E$1857*'Calc1'!$B1787/(1+'11'!$E$12)*$D1242,0)</f>
        <v>0</v>
      </c>
      <c r="C2464" s="10"/>
    </row>
    <row r="2465" spans="1:3">
      <c r="A2465" s="21">
        <v>549</v>
      </c>
      <c r="B2465" s="6">
        <f>IF(ISNUMBER(SEARCH("D??10",'Calc1'!$B572)),'Calc1'!$E$1857*'Calc1'!$B1788/(1+'11'!$E$12)*$D1243,0)</f>
        <v>0</v>
      </c>
      <c r="C2465" s="10"/>
    </row>
    <row r="2466" spans="1:3">
      <c r="A2466" s="21">
        <v>550</v>
      </c>
      <c r="B2466" s="6">
        <f>IF(ISNUMBER(SEARCH("D??10",'Calc1'!$B573)),'Calc1'!$E$1857*'Calc1'!$B1789/(1+'11'!$E$12)*$D1244,0)</f>
        <v>0</v>
      </c>
      <c r="C2466" s="10"/>
    </row>
    <row r="2467" spans="1:3">
      <c r="A2467" s="21">
        <v>551</v>
      </c>
      <c r="B2467" s="6">
        <f>IF(ISNUMBER(SEARCH("D??10",'Calc1'!$B574)),'Calc1'!$E$1857*'Calc1'!$B1790/(1+'11'!$E$12)*$D1245,0)</f>
        <v>0</v>
      </c>
      <c r="C2467" s="10"/>
    </row>
    <row r="2468" spans="1:3">
      <c r="A2468" s="21">
        <v>552</v>
      </c>
      <c r="B2468" s="6">
        <f>IF(ISNUMBER(SEARCH("D??10",'Calc1'!$B575)),'Calc1'!$E$1857*'Calc1'!$B1791/(1+'11'!$E$12)*$D1246,0)</f>
        <v>0</v>
      </c>
      <c r="C2468" s="10"/>
    </row>
    <row r="2469" spans="1:3">
      <c r="A2469" s="21">
        <v>553</v>
      </c>
      <c r="B2469" s="6">
        <f>IF(ISNUMBER(SEARCH("D??10",'Calc1'!$B576)),'Calc1'!$E$1857*'Calc1'!$B1792/(1+'11'!$E$12)*$D1247,0)</f>
        <v>0</v>
      </c>
      <c r="C2469" s="10"/>
    </row>
    <row r="2470" spans="1:3">
      <c r="A2470" s="21">
        <v>554</v>
      </c>
      <c r="B2470" s="6">
        <f>IF(ISNUMBER(SEARCH("D??10",'Calc1'!$B577)),'Calc1'!$E$1857*'Calc1'!$B1793/(1+'11'!$E$12)*$D1248,0)</f>
        <v>0</v>
      </c>
      <c r="C2470" s="10"/>
    </row>
    <row r="2471" spans="1:3">
      <c r="A2471" s="21">
        <v>555</v>
      </c>
      <c r="B2471" s="6">
        <f>IF(ISNUMBER(SEARCH("D??10",'Calc1'!$B578)),'Calc1'!$E$1857*'Calc1'!$B1794/(1+'11'!$E$12)*$D1249,0)</f>
        <v>0</v>
      </c>
      <c r="C2471" s="10"/>
    </row>
    <row r="2472" spans="1:3">
      <c r="A2472" s="21">
        <v>556</v>
      </c>
      <c r="B2472" s="6">
        <f>IF(ISNUMBER(SEARCH("D??10",'Calc1'!$B579)),'Calc1'!$E$1857*'Calc1'!$B1795/(1+'11'!$E$12)*$D1250,0)</f>
        <v>0</v>
      </c>
      <c r="C2472" s="10"/>
    </row>
    <row r="2473" spans="1:3">
      <c r="A2473" s="21">
        <v>557</v>
      </c>
      <c r="B2473" s="6">
        <f>IF(ISNUMBER(SEARCH("D??10",'Calc1'!$B580)),'Calc1'!$E$1857*'Calc1'!$B1796/(1+'11'!$E$12)*$D1251,0)</f>
        <v>0</v>
      </c>
      <c r="C2473" s="10"/>
    </row>
    <row r="2474" spans="1:3">
      <c r="A2474" s="21">
        <v>558</v>
      </c>
      <c r="B2474" s="6">
        <f>IF(ISNUMBER(SEARCH("D??10",'Calc1'!$B581)),'Calc1'!$E$1857*'Calc1'!$B1797/(1+'11'!$E$12)*$D1252,0)</f>
        <v>0</v>
      </c>
      <c r="C2474" s="10"/>
    </row>
    <row r="2475" spans="1:3">
      <c r="A2475" s="21">
        <v>559</v>
      </c>
      <c r="B2475" s="6">
        <f>IF(ISNUMBER(SEARCH("D??10",'Calc1'!$B582)),'Calc1'!$E$1857*'Calc1'!$B1798/(1+'11'!$E$12)*$D1253,0)</f>
        <v>0</v>
      </c>
      <c r="C2475" s="10"/>
    </row>
    <row r="2476" spans="1:3">
      <c r="A2476" s="21">
        <v>560</v>
      </c>
      <c r="B2476" s="6">
        <f>IF(ISNUMBER(SEARCH("D??10",'Calc1'!$B583)),'Calc1'!$E$1857*'Calc1'!$B1799/(1+'11'!$E$12)*$D1254,0)</f>
        <v>0</v>
      </c>
      <c r="C2476" s="10"/>
    </row>
    <row r="2477" spans="1:3">
      <c r="A2477" s="21">
        <v>561</v>
      </c>
      <c r="B2477" s="6">
        <f>IF(ISNUMBER(SEARCH("D??10",'Calc1'!$B584)),'Calc1'!$E$1857*'Calc1'!$B1800/(1+'11'!$E$12)*$D1255,0)</f>
        <v>0</v>
      </c>
      <c r="C2477" s="10"/>
    </row>
    <row r="2478" spans="1:3">
      <c r="A2478" s="21">
        <v>562</v>
      </c>
      <c r="B2478" s="6">
        <f>IF(ISNUMBER(SEARCH("D??10",'Calc1'!$B585)),'Calc1'!$E$1857*'Calc1'!$B1801/(1+'11'!$E$12)*$D1256,0)</f>
        <v>0</v>
      </c>
      <c r="C2478" s="10"/>
    </row>
    <row r="2479" spans="1:3">
      <c r="A2479" s="21">
        <v>563</v>
      </c>
      <c r="B2479" s="6">
        <f>IF(ISNUMBER(SEARCH("D??10",'Calc1'!$B586)),'Calc1'!$E$1857*'Calc1'!$B1802/(1+'11'!$E$12)*$D1257,0)</f>
        <v>0</v>
      </c>
      <c r="C2479" s="10"/>
    </row>
    <row r="2480" spans="1:3">
      <c r="A2480" s="21">
        <v>564</v>
      </c>
      <c r="B2480" s="6">
        <f>IF(ISNUMBER(SEARCH("D??10",'Calc1'!$B587)),'Calc1'!$E$1857*'Calc1'!$B1803/(1+'11'!$E$12)*$D1258,0)</f>
        <v>0</v>
      </c>
      <c r="C2480" s="10"/>
    </row>
    <row r="2481" spans="1:3">
      <c r="A2481" s="21">
        <v>565</v>
      </c>
      <c r="B2481" s="6">
        <f>IF(ISNUMBER(SEARCH("D??10",'Calc1'!$B588)),'Calc1'!$E$1857*'Calc1'!$B1804/(1+'11'!$E$12)*$D1259,0)</f>
        <v>0</v>
      </c>
      <c r="C2481" s="10"/>
    </row>
    <row r="2482" spans="1:3">
      <c r="A2482" s="21">
        <v>566</v>
      </c>
      <c r="B2482" s="6">
        <f>IF(ISNUMBER(SEARCH("D??10",'Calc1'!$B589)),'Calc1'!$E$1857*'Calc1'!$B1805/(1+'11'!$E$12)*$D1260,0)</f>
        <v>0</v>
      </c>
      <c r="C2482" s="10"/>
    </row>
    <row r="2483" spans="1:3">
      <c r="A2483" s="21">
        <v>567</v>
      </c>
      <c r="B2483" s="6">
        <f>IF(ISNUMBER(SEARCH("D??10",'Calc1'!$B590)),'Calc1'!$E$1857*'Calc1'!$B1806/(1+'11'!$E$12)*$D1261,0)</f>
        <v>0</v>
      </c>
      <c r="C2483" s="10"/>
    </row>
    <row r="2484" spans="1:3">
      <c r="A2484" s="21">
        <v>568</v>
      </c>
      <c r="B2484" s="6">
        <f>IF(ISNUMBER(SEARCH("D??10",'Calc1'!$B591)),'Calc1'!$E$1857*'Calc1'!$B1807/(1+'11'!$E$12)*$D1262,0)</f>
        <v>0</v>
      </c>
      <c r="C2484" s="10"/>
    </row>
    <row r="2485" spans="1:3">
      <c r="A2485" s="21">
        <v>569</v>
      </c>
      <c r="B2485" s="6">
        <f>IF(ISNUMBER(SEARCH("D??10",'Calc1'!$B592)),'Calc1'!$E$1857*'Calc1'!$B1808/(1+'11'!$E$12)*$D1263,0)</f>
        <v>0</v>
      </c>
      <c r="C2485" s="10"/>
    </row>
    <row r="2486" spans="1:3">
      <c r="A2486" s="21">
        <v>570</v>
      </c>
      <c r="B2486" s="6">
        <f>IF(ISNUMBER(SEARCH("D??10",'Calc1'!$B593)),'Calc1'!$E$1857*'Calc1'!$B1809/(1+'11'!$E$12)*$D1264,0)</f>
        <v>0</v>
      </c>
      <c r="C2486" s="10"/>
    </row>
    <row r="2487" spans="1:3">
      <c r="A2487" s="21">
        <v>571</v>
      </c>
      <c r="B2487" s="6">
        <f>IF(ISNUMBER(SEARCH("D??10",'Calc1'!$B594)),'Calc1'!$E$1857*'Calc1'!$B1810/(1+'11'!$E$12)*$D1265,0)</f>
        <v>0</v>
      </c>
      <c r="C2487" s="10"/>
    </row>
    <row r="2488" spans="1:3">
      <c r="A2488" s="21">
        <v>572</v>
      </c>
      <c r="B2488" s="6">
        <f>IF(ISNUMBER(SEARCH("D??10",'Calc1'!$B595)),'Calc1'!$E$1857*'Calc1'!$B1811/(1+'11'!$E$12)*$D1266,0)</f>
        <v>0</v>
      </c>
      <c r="C2488" s="10"/>
    </row>
    <row r="2489" spans="1:3">
      <c r="A2489" s="21">
        <v>573</v>
      </c>
      <c r="B2489" s="6">
        <f>IF(ISNUMBER(SEARCH("D??10",'Calc1'!$B596)),'Calc1'!$E$1857*'Calc1'!$B1812/(1+'11'!$E$12)*$D1267,0)</f>
        <v>0</v>
      </c>
      <c r="C2489" s="10"/>
    </row>
    <row r="2490" spans="1:3">
      <c r="A2490" s="21">
        <v>574</v>
      </c>
      <c r="B2490" s="6">
        <f>IF(ISNUMBER(SEARCH("D??10",'Calc1'!$B597)),'Calc1'!$E$1857*'Calc1'!$B1813/(1+'11'!$E$12)*$D1268,0)</f>
        <v>0</v>
      </c>
      <c r="C2490" s="10"/>
    </row>
    <row r="2491" spans="1:3">
      <c r="A2491" s="21">
        <v>575</v>
      </c>
      <c r="B2491" s="6">
        <f>IF(ISNUMBER(SEARCH("D??10",'Calc1'!$B598)),'Calc1'!$E$1857*'Calc1'!$B1814/(1+'11'!$E$12)*$D1269,0)</f>
        <v>0</v>
      </c>
      <c r="C2491" s="10"/>
    </row>
    <row r="2492" spans="1:3">
      <c r="A2492" s="21">
        <v>576</v>
      </c>
      <c r="B2492" s="6">
        <f>IF(ISNUMBER(SEARCH("D??10",'Calc1'!$B599)),'Calc1'!$E$1857*'Calc1'!$B1815/(1+'11'!$E$12)*$D1270,0)</f>
        <v>0</v>
      </c>
      <c r="C2492" s="10"/>
    </row>
    <row r="2493" spans="1:3">
      <c r="A2493" s="21">
        <v>577</v>
      </c>
      <c r="B2493" s="6">
        <f>IF(ISNUMBER(SEARCH("D??10",'Calc1'!$B600)),'Calc1'!$E$1857*'Calc1'!$B1816/(1+'11'!$E$12)*$D1271,0)</f>
        <v>0</v>
      </c>
      <c r="C2493" s="10"/>
    </row>
    <row r="2494" spans="1:3">
      <c r="A2494" s="21">
        <v>578</v>
      </c>
      <c r="B2494" s="6">
        <f>IF(ISNUMBER(SEARCH("D??10",'Calc1'!$B601)),'Calc1'!$E$1857*'Calc1'!$B1817/(1+'11'!$E$12)*$D1272,0)</f>
        <v>0</v>
      </c>
      <c r="C2494" s="10"/>
    </row>
    <row r="2495" spans="1:3">
      <c r="A2495" s="21">
        <v>579</v>
      </c>
      <c r="B2495" s="6">
        <f>IF(ISNUMBER(SEARCH("D??10",'Calc1'!$B602)),'Calc1'!$E$1857*'Calc1'!$B1818/(1+'11'!$E$12)*$D1273,0)</f>
        <v>0</v>
      </c>
      <c r="C2495" s="10"/>
    </row>
    <row r="2496" spans="1:3">
      <c r="A2496" s="21">
        <v>580</v>
      </c>
      <c r="B2496" s="6">
        <f>IF(ISNUMBER(SEARCH("D??10",'Calc1'!$B603)),'Calc1'!$E$1857*'Calc1'!$B1819/(1+'11'!$E$12)*$D1274,0)</f>
        <v>0</v>
      </c>
      <c r="C2496" s="10"/>
    </row>
    <row r="2497" spans="1:3">
      <c r="A2497" s="21">
        <v>581</v>
      </c>
      <c r="B2497" s="6">
        <f>IF(ISNUMBER(SEARCH("D??10",'Calc1'!$B604)),'Calc1'!$E$1857*'Calc1'!$B1820/(1+'11'!$E$12)*$D1275,0)</f>
        <v>0</v>
      </c>
      <c r="C2497" s="10"/>
    </row>
    <row r="2498" spans="1:3">
      <c r="A2498" s="21">
        <v>582</v>
      </c>
      <c r="B2498" s="6">
        <f>IF(ISNUMBER(SEARCH("D??10",'Calc1'!$B605)),'Calc1'!$E$1857*'Calc1'!$B1821/(1+'11'!$E$12)*$D1276,0)</f>
        <v>0</v>
      </c>
      <c r="C2498" s="10"/>
    </row>
    <row r="2499" spans="1:3">
      <c r="A2499" s="21">
        <v>583</v>
      </c>
      <c r="B2499" s="6">
        <f>IF(ISNUMBER(SEARCH("D??10",'Calc1'!$B606)),'Calc1'!$E$1857*'Calc1'!$B1822/(1+'11'!$E$12)*$D1277,0)</f>
        <v>0</v>
      </c>
      <c r="C2499" s="10"/>
    </row>
    <row r="2500" spans="1:3">
      <c r="A2500" s="21">
        <v>584</v>
      </c>
      <c r="B2500" s="6">
        <f>IF(ISNUMBER(SEARCH("D??10",'Calc1'!$B607)),'Calc1'!$E$1857*'Calc1'!$B1823/(1+'11'!$E$12)*$D1278,0)</f>
        <v>0</v>
      </c>
      <c r="C2500" s="10"/>
    </row>
    <row r="2501" spans="1:3">
      <c r="A2501" s="21">
        <v>585</v>
      </c>
      <c r="B2501" s="6">
        <f>IF(ISNUMBER(SEARCH("D??10",'Calc1'!$B608)),'Calc1'!$E$1857*'Calc1'!$B1824/(1+'11'!$E$12)*$D1279,0)</f>
        <v>0</v>
      </c>
      <c r="C2501" s="10"/>
    </row>
    <row r="2502" spans="1:3">
      <c r="A2502" s="21">
        <v>586</v>
      </c>
      <c r="B2502" s="6">
        <f>IF(ISNUMBER(SEARCH("D??10",'Calc1'!$B609)),'Calc1'!$E$1857*'Calc1'!$B1825/(1+'11'!$E$12)*$D1280,0)</f>
        <v>0</v>
      </c>
      <c r="C2502" s="10"/>
    </row>
    <row r="2503" spans="1:3">
      <c r="A2503" s="21">
        <v>587</v>
      </c>
      <c r="B2503" s="6">
        <f>IF(ISNUMBER(SEARCH("D??10",'Calc1'!$B610)),'Calc1'!$E$1857*'Calc1'!$B1826/(1+'11'!$E$12)*$D1281,0)</f>
        <v>0</v>
      </c>
      <c r="C2503" s="10"/>
    </row>
    <row r="2504" spans="1:3">
      <c r="A2504" s="21">
        <v>588</v>
      </c>
      <c r="B2504" s="6">
        <f>IF(ISNUMBER(SEARCH("D??10",'Calc1'!$B611)),'Calc1'!$E$1857*'Calc1'!$B1827/(1+'11'!$E$12)*$D1282,0)</f>
        <v>0</v>
      </c>
      <c r="C2504" s="10"/>
    </row>
    <row r="2505" spans="1:3">
      <c r="A2505" s="21">
        <v>589</v>
      </c>
      <c r="B2505" s="6">
        <f>IF(ISNUMBER(SEARCH("D??10",'Calc1'!$B612)),'Calc1'!$E$1857*'Calc1'!$B1828/(1+'11'!$E$12)*$D1283,0)</f>
        <v>0</v>
      </c>
      <c r="C2505" s="10"/>
    </row>
    <row r="2506" spans="1:3">
      <c r="A2506" s="21">
        <v>590</v>
      </c>
      <c r="B2506" s="6">
        <f>IF(ISNUMBER(SEARCH("D??10",'Calc1'!$B613)),'Calc1'!$E$1857*'Calc1'!$B1829/(1+'11'!$E$12)*$D1284,0)</f>
        <v>0</v>
      </c>
      <c r="C2506" s="10"/>
    </row>
    <row r="2507" spans="1:3">
      <c r="A2507" s="21">
        <v>591</v>
      </c>
      <c r="B2507" s="6">
        <f>IF(ISNUMBER(SEARCH("D??10",'Calc1'!$B614)),'Calc1'!$E$1857*'Calc1'!$B1830/(1+'11'!$E$12)*$D1285,0)</f>
        <v>0</v>
      </c>
      <c r="C2507" s="10"/>
    </row>
    <row r="2508" spans="1:3">
      <c r="A2508" s="21">
        <v>592</v>
      </c>
      <c r="B2508" s="6">
        <f>IF(ISNUMBER(SEARCH("D??10",'Calc1'!$B615)),'Calc1'!$E$1857*'Calc1'!$B1831/(1+'11'!$E$12)*$D1286,0)</f>
        <v>0</v>
      </c>
      <c r="C2508" s="10"/>
    </row>
    <row r="2509" spans="1:3">
      <c r="A2509" s="21">
        <v>593</v>
      </c>
      <c r="B2509" s="6">
        <f>IF(ISNUMBER(SEARCH("D??10",'Calc1'!$B616)),'Calc1'!$E$1857*'Calc1'!$B1832/(1+'11'!$E$12)*$D1287,0)</f>
        <v>0</v>
      </c>
      <c r="C2509" s="10"/>
    </row>
    <row r="2510" spans="1:3">
      <c r="A2510" s="21">
        <v>594</v>
      </c>
      <c r="B2510" s="6">
        <f>IF(ISNUMBER(SEARCH("D??10",'Calc1'!$B617)),'Calc1'!$E$1857*'Calc1'!$B1833/(1+'11'!$E$12)*$D1288,0)</f>
        <v>0</v>
      </c>
      <c r="C2510" s="10"/>
    </row>
    <row r="2511" spans="1:3">
      <c r="A2511" s="21">
        <v>595</v>
      </c>
      <c r="B2511" s="6">
        <f>IF(ISNUMBER(SEARCH("D??10",'Calc1'!$B618)),'Calc1'!$E$1857*'Calc1'!$B1834/(1+'11'!$E$12)*$D1289,0)</f>
        <v>0</v>
      </c>
      <c r="C2511" s="10"/>
    </row>
    <row r="2512" spans="1:3">
      <c r="A2512" s="21">
        <v>596</v>
      </c>
      <c r="B2512" s="6">
        <f>IF(ISNUMBER(SEARCH("D??10",'Calc1'!$B619)),'Calc1'!$E$1857*'Calc1'!$B1835/(1+'11'!$E$12)*$D1290,0)</f>
        <v>0</v>
      </c>
      <c r="C2512" s="10"/>
    </row>
    <row r="2513" spans="1:3">
      <c r="A2513" s="21">
        <v>597</v>
      </c>
      <c r="B2513" s="6">
        <f>IF(ISNUMBER(SEARCH("D??10",'Calc1'!$B620)),'Calc1'!$E$1857*'Calc1'!$B1836/(1+'11'!$E$12)*$D1291,0)</f>
        <v>0</v>
      </c>
      <c r="C2513" s="10"/>
    </row>
    <row r="2514" spans="1:3">
      <c r="A2514" s="21">
        <v>598</v>
      </c>
      <c r="B2514" s="6">
        <f>IF(ISNUMBER(SEARCH("D??10",'Calc1'!$B621)),'Calc1'!$E$1857*'Calc1'!$B1837/(1+'11'!$E$12)*$D1292,0)</f>
        <v>0</v>
      </c>
      <c r="C2514" s="10"/>
    </row>
    <row r="2515" spans="1:3">
      <c r="A2515" s="21">
        <v>599</v>
      </c>
      <c r="B2515" s="6">
        <f>IF(ISNUMBER(SEARCH("D??10",'Calc1'!$B622)),'Calc1'!$E$1857*'Calc1'!$B1838/(1+'11'!$E$12)*$D1293,0)</f>
        <v>0</v>
      </c>
      <c r="C2515" s="10"/>
    </row>
    <row r="2516" spans="1:3">
      <c r="A2516" s="21">
        <v>600</v>
      </c>
      <c r="B2516" s="6">
        <f>IF(ISNUMBER(SEARCH("D??10",'Calc1'!$B623)),'Calc1'!$E$1857*'Calc1'!$B1839/(1+'11'!$E$12)*$D1294,0)</f>
        <v>0</v>
      </c>
      <c r="C2516" s="10"/>
    </row>
    <row r="2518" spans="1:3" ht="21" customHeight="1">
      <c r="A2518" s="1" t="s">
        <v>780</v>
      </c>
    </row>
    <row r="2519" spans="1:3">
      <c r="A2519" s="2" t="s">
        <v>254</v>
      </c>
    </row>
    <row r="2520" spans="1:3">
      <c r="A2520" s="12" t="s">
        <v>286</v>
      </c>
    </row>
    <row r="2521" spans="1:3">
      <c r="A2521" s="12" t="s">
        <v>287</v>
      </c>
    </row>
    <row r="2522" spans="1:3">
      <c r="A2522" s="12" t="s">
        <v>288</v>
      </c>
    </row>
    <row r="2523" spans="1:3">
      <c r="A2523" s="12" t="s">
        <v>289</v>
      </c>
    </row>
    <row r="2524" spans="1:3">
      <c r="A2524" s="12" t="s">
        <v>778</v>
      </c>
    </row>
    <row r="2525" spans="1:3">
      <c r="A2525" s="2" t="s">
        <v>295</v>
      </c>
    </row>
    <row r="2527" spans="1:3">
      <c r="B2527" s="3" t="s">
        <v>9</v>
      </c>
    </row>
    <row r="2528" spans="1:3">
      <c r="A2528" s="21">
        <v>1</v>
      </c>
      <c r="B2528" s="6">
        <f>IF(ISNUMBER(SEARCH("D?100",'Calc1'!$B24)),'Calc1'!$D$1857*'Calc1'!$B1240/(1+'11'!$D$12)*$C695,0)</f>
        <v>0</v>
      </c>
      <c r="C2528" s="10"/>
    </row>
    <row r="2529" spans="1:3">
      <c r="A2529" s="21">
        <v>2</v>
      </c>
      <c r="B2529" s="6">
        <f>IF(ISNUMBER(SEARCH("D?100",'Calc1'!$B25)),'Calc1'!$D$1857*'Calc1'!$B1241/(1+'11'!$D$12)*$C696,0)</f>
        <v>0</v>
      </c>
      <c r="C2529" s="10"/>
    </row>
    <row r="2530" spans="1:3">
      <c r="A2530" s="21">
        <v>3</v>
      </c>
      <c r="B2530" s="6">
        <f>IF(ISNUMBER(SEARCH("D?100",'Calc1'!$B26)),'Calc1'!$D$1857*'Calc1'!$B1242/(1+'11'!$D$12)*$C697,0)</f>
        <v>0</v>
      </c>
      <c r="C2530" s="10"/>
    </row>
    <row r="2531" spans="1:3">
      <c r="A2531" s="21">
        <v>4</v>
      </c>
      <c r="B2531" s="6">
        <f>IF(ISNUMBER(SEARCH("D?100",'Calc1'!$B27)),'Calc1'!$D$1857*'Calc1'!$B1243/(1+'11'!$D$12)*$C698,0)</f>
        <v>0</v>
      </c>
      <c r="C2531" s="10"/>
    </row>
    <row r="2532" spans="1:3">
      <c r="A2532" s="21">
        <v>5</v>
      </c>
      <c r="B2532" s="6">
        <f>IF(ISNUMBER(SEARCH("D?100",'Calc1'!$B28)),'Calc1'!$D$1857*'Calc1'!$B1244/(1+'11'!$D$12)*$C699,0)</f>
        <v>0</v>
      </c>
      <c r="C2532" s="10"/>
    </row>
    <row r="2533" spans="1:3">
      <c r="A2533" s="21">
        <v>6</v>
      </c>
      <c r="B2533" s="6">
        <f>IF(ISNUMBER(SEARCH("D?100",'Calc1'!$B29)),'Calc1'!$D$1857*'Calc1'!$B1245/(1+'11'!$D$12)*$C700,0)</f>
        <v>0</v>
      </c>
      <c r="C2533" s="10"/>
    </row>
    <row r="2534" spans="1:3">
      <c r="A2534" s="21">
        <v>7</v>
      </c>
      <c r="B2534" s="6">
        <f>IF(ISNUMBER(SEARCH("D?100",'Calc1'!$B30)),'Calc1'!$D$1857*'Calc1'!$B1246/(1+'11'!$D$12)*$C701,0)</f>
        <v>0</v>
      </c>
      <c r="C2534" s="10"/>
    </row>
    <row r="2535" spans="1:3">
      <c r="A2535" s="21">
        <v>8</v>
      </c>
      <c r="B2535" s="6">
        <f>IF(ISNUMBER(SEARCH("D?100",'Calc1'!$B31)),'Calc1'!$D$1857*'Calc1'!$B1247/(1+'11'!$D$12)*$C702,0)</f>
        <v>0</v>
      </c>
      <c r="C2535" s="10"/>
    </row>
    <row r="2536" spans="1:3">
      <c r="A2536" s="21">
        <v>9</v>
      </c>
      <c r="B2536" s="6">
        <f>IF(ISNUMBER(SEARCH("D?100",'Calc1'!$B32)),'Calc1'!$D$1857*'Calc1'!$B1248/(1+'11'!$D$12)*$C703,0)</f>
        <v>0</v>
      </c>
      <c r="C2536" s="10"/>
    </row>
    <row r="2537" spans="1:3">
      <c r="A2537" s="21">
        <v>10</v>
      </c>
      <c r="B2537" s="6">
        <f>IF(ISNUMBER(SEARCH("D?100",'Calc1'!$B33)),'Calc1'!$D$1857*'Calc1'!$B1249/(1+'11'!$D$12)*$C704,0)</f>
        <v>0</v>
      </c>
      <c r="C2537" s="10"/>
    </row>
    <row r="2538" spans="1:3">
      <c r="A2538" s="21">
        <v>11</v>
      </c>
      <c r="B2538" s="6">
        <f>IF(ISNUMBER(SEARCH("D?100",'Calc1'!$B34)),'Calc1'!$D$1857*'Calc1'!$B1250/(1+'11'!$D$12)*$C705,0)</f>
        <v>0</v>
      </c>
      <c r="C2538" s="10"/>
    </row>
    <row r="2539" spans="1:3">
      <c r="A2539" s="21">
        <v>12</v>
      </c>
      <c r="B2539" s="6">
        <f>IF(ISNUMBER(SEARCH("D?100",'Calc1'!$B35)),'Calc1'!$D$1857*'Calc1'!$B1251/(1+'11'!$D$12)*$C706,0)</f>
        <v>0</v>
      </c>
      <c r="C2539" s="10"/>
    </row>
    <row r="2540" spans="1:3">
      <c r="A2540" s="21">
        <v>13</v>
      </c>
      <c r="B2540" s="6">
        <f>IF(ISNUMBER(SEARCH("D?100",'Calc1'!$B36)),'Calc1'!$D$1857*'Calc1'!$B1252/(1+'11'!$D$12)*$C707,0)</f>
        <v>0</v>
      </c>
      <c r="C2540" s="10"/>
    </row>
    <row r="2541" spans="1:3">
      <c r="A2541" s="21">
        <v>14</v>
      </c>
      <c r="B2541" s="6">
        <f>IF(ISNUMBER(SEARCH("D?100",'Calc1'!$B37)),'Calc1'!$D$1857*'Calc1'!$B1253/(1+'11'!$D$12)*$C708,0)</f>
        <v>0</v>
      </c>
      <c r="C2541" s="10"/>
    </row>
    <row r="2542" spans="1:3">
      <c r="A2542" s="21">
        <v>15</v>
      </c>
      <c r="B2542" s="6">
        <f>IF(ISNUMBER(SEARCH("D?100",'Calc1'!$B38)),'Calc1'!$D$1857*'Calc1'!$B1254/(1+'11'!$D$12)*$C709,0)</f>
        <v>0</v>
      </c>
      <c r="C2542" s="10"/>
    </row>
    <row r="2543" spans="1:3">
      <c r="A2543" s="21">
        <v>16</v>
      </c>
      <c r="B2543" s="6">
        <f>IF(ISNUMBER(SEARCH("D?100",'Calc1'!$B39)),'Calc1'!$D$1857*'Calc1'!$B1255/(1+'11'!$D$12)*$C710,0)</f>
        <v>0</v>
      </c>
      <c r="C2543" s="10"/>
    </row>
    <row r="2544" spans="1:3">
      <c r="A2544" s="21">
        <v>17</v>
      </c>
      <c r="B2544" s="6">
        <f>IF(ISNUMBER(SEARCH("D?100",'Calc1'!$B40)),'Calc1'!$D$1857*'Calc1'!$B1256/(1+'11'!$D$12)*$C711,0)</f>
        <v>0</v>
      </c>
      <c r="C2544" s="10"/>
    </row>
    <row r="2545" spans="1:3">
      <c r="A2545" s="21">
        <v>18</v>
      </c>
      <c r="B2545" s="6">
        <f>IF(ISNUMBER(SEARCH("D?100",'Calc1'!$B41)),'Calc1'!$D$1857*'Calc1'!$B1257/(1+'11'!$D$12)*$C712,0)</f>
        <v>0</v>
      </c>
      <c r="C2545" s="10"/>
    </row>
    <row r="2546" spans="1:3">
      <c r="A2546" s="21">
        <v>19</v>
      </c>
      <c r="B2546" s="6">
        <f>IF(ISNUMBER(SEARCH("D?100",'Calc1'!$B42)),'Calc1'!$D$1857*'Calc1'!$B1258/(1+'11'!$D$12)*$C713,0)</f>
        <v>0</v>
      </c>
      <c r="C2546" s="10"/>
    </row>
    <row r="2547" spans="1:3">
      <c r="A2547" s="21">
        <v>20</v>
      </c>
      <c r="B2547" s="6">
        <f>IF(ISNUMBER(SEARCH("D?100",'Calc1'!$B43)),'Calc1'!$D$1857*'Calc1'!$B1259/(1+'11'!$D$12)*$C714,0)</f>
        <v>0</v>
      </c>
      <c r="C2547" s="10"/>
    </row>
    <row r="2548" spans="1:3">
      <c r="A2548" s="21">
        <v>21</v>
      </c>
      <c r="B2548" s="6">
        <f>IF(ISNUMBER(SEARCH("D?100",'Calc1'!$B44)),'Calc1'!$D$1857*'Calc1'!$B1260/(1+'11'!$D$12)*$C715,0)</f>
        <v>0</v>
      </c>
      <c r="C2548" s="10"/>
    </row>
    <row r="2549" spans="1:3">
      <c r="A2549" s="21">
        <v>22</v>
      </c>
      <c r="B2549" s="6">
        <f>IF(ISNUMBER(SEARCH("D?100",'Calc1'!$B45)),'Calc1'!$D$1857*'Calc1'!$B1261/(1+'11'!$D$12)*$C716,0)</f>
        <v>0</v>
      </c>
      <c r="C2549" s="10"/>
    </row>
    <row r="2550" spans="1:3">
      <c r="A2550" s="21">
        <v>23</v>
      </c>
      <c r="B2550" s="6">
        <f>IF(ISNUMBER(SEARCH("D?100",'Calc1'!$B46)),'Calc1'!$D$1857*'Calc1'!$B1262/(1+'11'!$D$12)*$C717,0)</f>
        <v>0</v>
      </c>
      <c r="C2550" s="10"/>
    </row>
    <row r="2551" spans="1:3">
      <c r="A2551" s="21">
        <v>24</v>
      </c>
      <c r="B2551" s="6">
        <f>IF(ISNUMBER(SEARCH("D?100",'Calc1'!$B47)),'Calc1'!$D$1857*'Calc1'!$B1263/(1+'11'!$D$12)*$C718,0)</f>
        <v>0</v>
      </c>
      <c r="C2551" s="10"/>
    </row>
    <row r="2552" spans="1:3">
      <c r="A2552" s="21">
        <v>25</v>
      </c>
      <c r="B2552" s="6">
        <f>IF(ISNUMBER(SEARCH("D?100",'Calc1'!$B48)),'Calc1'!$D$1857*'Calc1'!$B1264/(1+'11'!$D$12)*$C719,0)</f>
        <v>0</v>
      </c>
      <c r="C2552" s="10"/>
    </row>
    <row r="2553" spans="1:3">
      <c r="A2553" s="21">
        <v>26</v>
      </c>
      <c r="B2553" s="6">
        <f>IF(ISNUMBER(SEARCH("D?100",'Calc1'!$B49)),'Calc1'!$D$1857*'Calc1'!$B1265/(1+'11'!$D$12)*$C720,0)</f>
        <v>0</v>
      </c>
      <c r="C2553" s="10"/>
    </row>
    <row r="2554" spans="1:3">
      <c r="A2554" s="21">
        <v>27</v>
      </c>
      <c r="B2554" s="6">
        <f>IF(ISNUMBER(SEARCH("D?100",'Calc1'!$B50)),'Calc1'!$D$1857*'Calc1'!$B1266/(1+'11'!$D$12)*$C721,0)</f>
        <v>0</v>
      </c>
      <c r="C2554" s="10"/>
    </row>
    <row r="2555" spans="1:3">
      <c r="A2555" s="21">
        <v>28</v>
      </c>
      <c r="B2555" s="6">
        <f>IF(ISNUMBER(SEARCH("D?100",'Calc1'!$B51)),'Calc1'!$D$1857*'Calc1'!$B1267/(1+'11'!$D$12)*$C722,0)</f>
        <v>0</v>
      </c>
      <c r="C2555" s="10"/>
    </row>
    <row r="2556" spans="1:3">
      <c r="A2556" s="21">
        <v>29</v>
      </c>
      <c r="B2556" s="6">
        <f>IF(ISNUMBER(SEARCH("D?100",'Calc1'!$B52)),'Calc1'!$D$1857*'Calc1'!$B1268/(1+'11'!$D$12)*$C723,0)</f>
        <v>0</v>
      </c>
      <c r="C2556" s="10"/>
    </row>
    <row r="2557" spans="1:3">
      <c r="A2557" s="21">
        <v>30</v>
      </c>
      <c r="B2557" s="6">
        <f>IF(ISNUMBER(SEARCH("D?100",'Calc1'!$B53)),'Calc1'!$D$1857*'Calc1'!$B1269/(1+'11'!$D$12)*$C724,0)</f>
        <v>0</v>
      </c>
      <c r="C2557" s="10"/>
    </row>
    <row r="2558" spans="1:3">
      <c r="A2558" s="21">
        <v>31</v>
      </c>
      <c r="B2558" s="6">
        <f>IF(ISNUMBER(SEARCH("D?100",'Calc1'!$B54)),'Calc1'!$D$1857*'Calc1'!$B1270/(1+'11'!$D$12)*$C725,0)</f>
        <v>0</v>
      </c>
      <c r="C2558" s="10"/>
    </row>
    <row r="2559" spans="1:3">
      <c r="A2559" s="21">
        <v>32</v>
      </c>
      <c r="B2559" s="6">
        <f>IF(ISNUMBER(SEARCH("D?100",'Calc1'!$B55)),'Calc1'!$D$1857*'Calc1'!$B1271/(1+'11'!$D$12)*$C726,0)</f>
        <v>0</v>
      </c>
      <c r="C2559" s="10"/>
    </row>
    <row r="2560" spans="1:3">
      <c r="A2560" s="21">
        <v>33</v>
      </c>
      <c r="B2560" s="6">
        <f>IF(ISNUMBER(SEARCH("D?100",'Calc1'!$B56)),'Calc1'!$D$1857*'Calc1'!$B1272/(1+'11'!$D$12)*$C727,0)</f>
        <v>0</v>
      </c>
      <c r="C2560" s="10"/>
    </row>
    <row r="2561" spans="1:3">
      <c r="A2561" s="21">
        <v>34</v>
      </c>
      <c r="B2561" s="6">
        <f>IF(ISNUMBER(SEARCH("D?100",'Calc1'!$B57)),'Calc1'!$D$1857*'Calc1'!$B1273/(1+'11'!$D$12)*$C728,0)</f>
        <v>0</v>
      </c>
      <c r="C2561" s="10"/>
    </row>
    <row r="2562" spans="1:3">
      <c r="A2562" s="21">
        <v>35</v>
      </c>
      <c r="B2562" s="6">
        <f>IF(ISNUMBER(SEARCH("D?100",'Calc1'!$B58)),'Calc1'!$D$1857*'Calc1'!$B1274/(1+'11'!$D$12)*$C729,0)</f>
        <v>0</v>
      </c>
      <c r="C2562" s="10"/>
    </row>
    <row r="2563" spans="1:3">
      <c r="A2563" s="21">
        <v>36</v>
      </c>
      <c r="B2563" s="6">
        <f>IF(ISNUMBER(SEARCH("D?100",'Calc1'!$B59)),'Calc1'!$D$1857*'Calc1'!$B1275/(1+'11'!$D$12)*$C730,0)</f>
        <v>0</v>
      </c>
      <c r="C2563" s="10"/>
    </row>
    <row r="2564" spans="1:3">
      <c r="A2564" s="21">
        <v>37</v>
      </c>
      <c r="B2564" s="6">
        <f>IF(ISNUMBER(SEARCH("D?100",'Calc1'!$B60)),'Calc1'!$D$1857*'Calc1'!$B1276/(1+'11'!$D$12)*$C731,0)</f>
        <v>0</v>
      </c>
      <c r="C2564" s="10"/>
    </row>
    <row r="2565" spans="1:3">
      <c r="A2565" s="21">
        <v>38</v>
      </c>
      <c r="B2565" s="6">
        <f>IF(ISNUMBER(SEARCH("D?100",'Calc1'!$B61)),'Calc1'!$D$1857*'Calc1'!$B1277/(1+'11'!$D$12)*$C732,0)</f>
        <v>0</v>
      </c>
      <c r="C2565" s="10"/>
    </row>
    <row r="2566" spans="1:3">
      <c r="A2566" s="21">
        <v>39</v>
      </c>
      <c r="B2566" s="6">
        <f>IF(ISNUMBER(SEARCH("D?100",'Calc1'!$B62)),'Calc1'!$D$1857*'Calc1'!$B1278/(1+'11'!$D$12)*$C733,0)</f>
        <v>0</v>
      </c>
      <c r="C2566" s="10"/>
    </row>
    <row r="2567" spans="1:3">
      <c r="A2567" s="21">
        <v>40</v>
      </c>
      <c r="B2567" s="6">
        <f>IF(ISNUMBER(SEARCH("D?100",'Calc1'!$B63)),'Calc1'!$D$1857*'Calc1'!$B1279/(1+'11'!$D$12)*$C734,0)</f>
        <v>0</v>
      </c>
      <c r="C2567" s="10"/>
    </row>
    <row r="2568" spans="1:3">
      <c r="A2568" s="21">
        <v>41</v>
      </c>
      <c r="B2568" s="6">
        <f>IF(ISNUMBER(SEARCH("D?100",'Calc1'!$B64)),'Calc1'!$D$1857*'Calc1'!$B1280/(1+'11'!$D$12)*$C735,0)</f>
        <v>0</v>
      </c>
      <c r="C2568" s="10"/>
    </row>
    <row r="2569" spans="1:3">
      <c r="A2569" s="21">
        <v>42</v>
      </c>
      <c r="B2569" s="6">
        <f>IF(ISNUMBER(SEARCH("D?100",'Calc1'!$B65)),'Calc1'!$D$1857*'Calc1'!$B1281/(1+'11'!$D$12)*$C736,0)</f>
        <v>0</v>
      </c>
      <c r="C2569" s="10"/>
    </row>
    <row r="2570" spans="1:3">
      <c r="A2570" s="21">
        <v>43</v>
      </c>
      <c r="B2570" s="6">
        <f>IF(ISNUMBER(SEARCH("D?100",'Calc1'!$B66)),'Calc1'!$D$1857*'Calc1'!$B1282/(1+'11'!$D$12)*$C737,0)</f>
        <v>0</v>
      </c>
      <c r="C2570" s="10"/>
    </row>
    <row r="2571" spans="1:3">
      <c r="A2571" s="21">
        <v>44</v>
      </c>
      <c r="B2571" s="6">
        <f>IF(ISNUMBER(SEARCH("D?100",'Calc1'!$B67)),'Calc1'!$D$1857*'Calc1'!$B1283/(1+'11'!$D$12)*$C738,0)</f>
        <v>0</v>
      </c>
      <c r="C2571" s="10"/>
    </row>
    <row r="2572" spans="1:3">
      <c r="A2572" s="21">
        <v>45</v>
      </c>
      <c r="B2572" s="6">
        <f>IF(ISNUMBER(SEARCH("D?100",'Calc1'!$B68)),'Calc1'!$D$1857*'Calc1'!$B1284/(1+'11'!$D$12)*$C739,0)</f>
        <v>0</v>
      </c>
      <c r="C2572" s="10"/>
    </row>
    <row r="2573" spans="1:3">
      <c r="A2573" s="21">
        <v>46</v>
      </c>
      <c r="B2573" s="6">
        <f>IF(ISNUMBER(SEARCH("D?100",'Calc1'!$B69)),'Calc1'!$D$1857*'Calc1'!$B1285/(1+'11'!$D$12)*$C740,0)</f>
        <v>0</v>
      </c>
      <c r="C2573" s="10"/>
    </row>
    <row r="2574" spans="1:3">
      <c r="A2574" s="21">
        <v>47</v>
      </c>
      <c r="B2574" s="6">
        <f>IF(ISNUMBER(SEARCH("D?100",'Calc1'!$B70)),'Calc1'!$D$1857*'Calc1'!$B1286/(1+'11'!$D$12)*$C741,0)</f>
        <v>0</v>
      </c>
      <c r="C2574" s="10"/>
    </row>
    <row r="2575" spans="1:3">
      <c r="A2575" s="21">
        <v>48</v>
      </c>
      <c r="B2575" s="6">
        <f>IF(ISNUMBER(SEARCH("D?100",'Calc1'!$B71)),'Calc1'!$D$1857*'Calc1'!$B1287/(1+'11'!$D$12)*$C742,0)</f>
        <v>0</v>
      </c>
      <c r="C2575" s="10"/>
    </row>
    <row r="2576" spans="1:3">
      <c r="A2576" s="21">
        <v>49</v>
      </c>
      <c r="B2576" s="6">
        <f>IF(ISNUMBER(SEARCH("D?100",'Calc1'!$B72)),'Calc1'!$D$1857*'Calc1'!$B1288/(1+'11'!$D$12)*$C743,0)</f>
        <v>0</v>
      </c>
      <c r="C2576" s="10"/>
    </row>
    <row r="2577" spans="1:3">
      <c r="A2577" s="21">
        <v>50</v>
      </c>
      <c r="B2577" s="6">
        <f>IF(ISNUMBER(SEARCH("D?100",'Calc1'!$B73)),'Calc1'!$D$1857*'Calc1'!$B1289/(1+'11'!$D$12)*$C744,0)</f>
        <v>0</v>
      </c>
      <c r="C2577" s="10"/>
    </row>
    <row r="2578" spans="1:3">
      <c r="A2578" s="21">
        <v>51</v>
      </c>
      <c r="B2578" s="6">
        <f>IF(ISNUMBER(SEARCH("D?100",'Calc1'!$B74)),'Calc1'!$D$1857*'Calc1'!$B1290/(1+'11'!$D$12)*$C745,0)</f>
        <v>0</v>
      </c>
      <c r="C2578" s="10"/>
    </row>
    <row r="2579" spans="1:3">
      <c r="A2579" s="21">
        <v>52</v>
      </c>
      <c r="B2579" s="6">
        <f>IF(ISNUMBER(SEARCH("D?100",'Calc1'!$B75)),'Calc1'!$D$1857*'Calc1'!$B1291/(1+'11'!$D$12)*$C746,0)</f>
        <v>0</v>
      </c>
      <c r="C2579" s="10"/>
    </row>
    <row r="2580" spans="1:3">
      <c r="A2580" s="21">
        <v>53</v>
      </c>
      <c r="B2580" s="6">
        <f>IF(ISNUMBER(SEARCH("D?100",'Calc1'!$B76)),'Calc1'!$D$1857*'Calc1'!$B1292/(1+'11'!$D$12)*$C747,0)</f>
        <v>0</v>
      </c>
      <c r="C2580" s="10"/>
    </row>
    <row r="2581" spans="1:3">
      <c r="A2581" s="21">
        <v>54</v>
      </c>
      <c r="B2581" s="6">
        <f>IF(ISNUMBER(SEARCH("D?100",'Calc1'!$B77)),'Calc1'!$D$1857*'Calc1'!$B1293/(1+'11'!$D$12)*$C748,0)</f>
        <v>0</v>
      </c>
      <c r="C2581" s="10"/>
    </row>
    <row r="2582" spans="1:3">
      <c r="A2582" s="21">
        <v>55</v>
      </c>
      <c r="B2582" s="6">
        <f>IF(ISNUMBER(SEARCH("D?100",'Calc1'!$B78)),'Calc1'!$D$1857*'Calc1'!$B1294/(1+'11'!$D$12)*$C749,0)</f>
        <v>0</v>
      </c>
      <c r="C2582" s="10"/>
    </row>
    <row r="2583" spans="1:3">
      <c r="A2583" s="21">
        <v>56</v>
      </c>
      <c r="B2583" s="6">
        <f>IF(ISNUMBER(SEARCH("D?100",'Calc1'!$B79)),'Calc1'!$D$1857*'Calc1'!$B1295/(1+'11'!$D$12)*$C750,0)</f>
        <v>0</v>
      </c>
      <c r="C2583" s="10"/>
    </row>
    <row r="2584" spans="1:3">
      <c r="A2584" s="21">
        <v>57</v>
      </c>
      <c r="B2584" s="6">
        <f>IF(ISNUMBER(SEARCH("D?100",'Calc1'!$B80)),'Calc1'!$D$1857*'Calc1'!$B1296/(1+'11'!$D$12)*$C751,0)</f>
        <v>0</v>
      </c>
      <c r="C2584" s="10"/>
    </row>
    <row r="2585" spans="1:3">
      <c r="A2585" s="21">
        <v>58</v>
      </c>
      <c r="B2585" s="6">
        <f>IF(ISNUMBER(SEARCH("D?100",'Calc1'!$B81)),'Calc1'!$D$1857*'Calc1'!$B1297/(1+'11'!$D$12)*$C752,0)</f>
        <v>0</v>
      </c>
      <c r="C2585" s="10"/>
    </row>
    <row r="2586" spans="1:3">
      <c r="A2586" s="21">
        <v>59</v>
      </c>
      <c r="B2586" s="6">
        <f>IF(ISNUMBER(SEARCH("D?100",'Calc1'!$B82)),'Calc1'!$D$1857*'Calc1'!$B1298/(1+'11'!$D$12)*$C753,0)</f>
        <v>0</v>
      </c>
      <c r="C2586" s="10"/>
    </row>
    <row r="2587" spans="1:3">
      <c r="A2587" s="21">
        <v>60</v>
      </c>
      <c r="B2587" s="6">
        <f>IF(ISNUMBER(SEARCH("D?100",'Calc1'!$B83)),'Calc1'!$D$1857*'Calc1'!$B1299/(1+'11'!$D$12)*$C754,0)</f>
        <v>0</v>
      </c>
      <c r="C2587" s="10"/>
    </row>
    <row r="2588" spans="1:3">
      <c r="A2588" s="21">
        <v>61</v>
      </c>
      <c r="B2588" s="6">
        <f>IF(ISNUMBER(SEARCH("D?100",'Calc1'!$B84)),'Calc1'!$D$1857*'Calc1'!$B1300/(1+'11'!$D$12)*$C755,0)</f>
        <v>0</v>
      </c>
      <c r="C2588" s="10"/>
    </row>
    <row r="2589" spans="1:3">
      <c r="A2589" s="21">
        <v>62</v>
      </c>
      <c r="B2589" s="6">
        <f>IF(ISNUMBER(SEARCH("D?100",'Calc1'!$B85)),'Calc1'!$D$1857*'Calc1'!$B1301/(1+'11'!$D$12)*$C756,0)</f>
        <v>0</v>
      </c>
      <c r="C2589" s="10"/>
    </row>
    <row r="2590" spans="1:3">
      <c r="A2590" s="21">
        <v>63</v>
      </c>
      <c r="B2590" s="6">
        <f>IF(ISNUMBER(SEARCH("D?100",'Calc1'!$B86)),'Calc1'!$D$1857*'Calc1'!$B1302/(1+'11'!$D$12)*$C757,0)</f>
        <v>0</v>
      </c>
      <c r="C2590" s="10"/>
    </row>
    <row r="2591" spans="1:3">
      <c r="A2591" s="21">
        <v>64</v>
      </c>
      <c r="B2591" s="6">
        <f>IF(ISNUMBER(SEARCH("D?100",'Calc1'!$B87)),'Calc1'!$D$1857*'Calc1'!$B1303/(1+'11'!$D$12)*$C758,0)</f>
        <v>0</v>
      </c>
      <c r="C2591" s="10"/>
    </row>
    <row r="2592" spans="1:3">
      <c r="A2592" s="21">
        <v>65</v>
      </c>
      <c r="B2592" s="6">
        <f>IF(ISNUMBER(SEARCH("D?100",'Calc1'!$B88)),'Calc1'!$D$1857*'Calc1'!$B1304/(1+'11'!$D$12)*$C759,0)</f>
        <v>0</v>
      </c>
      <c r="C2592" s="10"/>
    </row>
    <row r="2593" spans="1:3">
      <c r="A2593" s="21">
        <v>66</v>
      </c>
      <c r="B2593" s="6">
        <f>IF(ISNUMBER(SEARCH("D?100",'Calc1'!$B89)),'Calc1'!$D$1857*'Calc1'!$B1305/(1+'11'!$D$12)*$C760,0)</f>
        <v>0</v>
      </c>
      <c r="C2593" s="10"/>
    </row>
    <row r="2594" spans="1:3">
      <c r="A2594" s="21">
        <v>67</v>
      </c>
      <c r="B2594" s="6">
        <f>IF(ISNUMBER(SEARCH("D?100",'Calc1'!$B90)),'Calc1'!$D$1857*'Calc1'!$B1306/(1+'11'!$D$12)*$C761,0)</f>
        <v>0</v>
      </c>
      <c r="C2594" s="10"/>
    </row>
    <row r="2595" spans="1:3">
      <c r="A2595" s="21">
        <v>68</v>
      </c>
      <c r="B2595" s="6">
        <f>IF(ISNUMBER(SEARCH("D?100",'Calc1'!$B91)),'Calc1'!$D$1857*'Calc1'!$B1307/(1+'11'!$D$12)*$C762,0)</f>
        <v>0</v>
      </c>
      <c r="C2595" s="10"/>
    </row>
    <row r="2596" spans="1:3">
      <c r="A2596" s="21">
        <v>69</v>
      </c>
      <c r="B2596" s="6">
        <f>IF(ISNUMBER(SEARCH("D?100",'Calc1'!$B92)),'Calc1'!$D$1857*'Calc1'!$B1308/(1+'11'!$D$12)*$C763,0)</f>
        <v>0</v>
      </c>
      <c r="C2596" s="10"/>
    </row>
    <row r="2597" spans="1:3">
      <c r="A2597" s="21">
        <v>70</v>
      </c>
      <c r="B2597" s="6">
        <f>IF(ISNUMBER(SEARCH("D?100",'Calc1'!$B93)),'Calc1'!$D$1857*'Calc1'!$B1309/(1+'11'!$D$12)*$C764,0)</f>
        <v>0</v>
      </c>
      <c r="C2597" s="10"/>
    </row>
    <row r="2598" spans="1:3">
      <c r="A2598" s="21">
        <v>71</v>
      </c>
      <c r="B2598" s="6">
        <f>IF(ISNUMBER(SEARCH("D?100",'Calc1'!$B94)),'Calc1'!$D$1857*'Calc1'!$B1310/(1+'11'!$D$12)*$C765,0)</f>
        <v>0</v>
      </c>
      <c r="C2598" s="10"/>
    </row>
    <row r="2599" spans="1:3">
      <c r="A2599" s="21">
        <v>72</v>
      </c>
      <c r="B2599" s="6">
        <f>IF(ISNUMBER(SEARCH("D?100",'Calc1'!$B95)),'Calc1'!$D$1857*'Calc1'!$B1311/(1+'11'!$D$12)*$C766,0)</f>
        <v>0</v>
      </c>
      <c r="C2599" s="10"/>
    </row>
    <row r="2600" spans="1:3">
      <c r="A2600" s="21">
        <v>73</v>
      </c>
      <c r="B2600" s="6">
        <f>IF(ISNUMBER(SEARCH("D?100",'Calc1'!$B96)),'Calc1'!$D$1857*'Calc1'!$B1312/(1+'11'!$D$12)*$C767,0)</f>
        <v>0</v>
      </c>
      <c r="C2600" s="10"/>
    </row>
    <row r="2601" spans="1:3">
      <c r="A2601" s="21">
        <v>74</v>
      </c>
      <c r="B2601" s="6">
        <f>IF(ISNUMBER(SEARCH("D?100",'Calc1'!$B97)),'Calc1'!$D$1857*'Calc1'!$B1313/(1+'11'!$D$12)*$C768,0)</f>
        <v>0</v>
      </c>
      <c r="C2601" s="10"/>
    </row>
    <row r="2602" spans="1:3">
      <c r="A2602" s="21">
        <v>75</v>
      </c>
      <c r="B2602" s="6">
        <f>IF(ISNUMBER(SEARCH("D?100",'Calc1'!$B98)),'Calc1'!$D$1857*'Calc1'!$B1314/(1+'11'!$D$12)*$C769,0)</f>
        <v>0</v>
      </c>
      <c r="C2602" s="10"/>
    </row>
    <row r="2603" spans="1:3">
      <c r="A2603" s="21">
        <v>76</v>
      </c>
      <c r="B2603" s="6">
        <f>IF(ISNUMBER(SEARCH("D?100",'Calc1'!$B99)),'Calc1'!$D$1857*'Calc1'!$B1315/(1+'11'!$D$12)*$C770,0)</f>
        <v>0</v>
      </c>
      <c r="C2603" s="10"/>
    </row>
    <row r="2604" spans="1:3">
      <c r="A2604" s="21">
        <v>77</v>
      </c>
      <c r="B2604" s="6">
        <f>IF(ISNUMBER(SEARCH("D?100",'Calc1'!$B100)),'Calc1'!$D$1857*'Calc1'!$B1316/(1+'11'!$D$12)*$C771,0)</f>
        <v>0</v>
      </c>
      <c r="C2604" s="10"/>
    </row>
    <row r="2605" spans="1:3">
      <c r="A2605" s="21">
        <v>78</v>
      </c>
      <c r="B2605" s="6">
        <f>IF(ISNUMBER(SEARCH("D?100",'Calc1'!$B101)),'Calc1'!$D$1857*'Calc1'!$B1317/(1+'11'!$D$12)*$C772,0)</f>
        <v>0</v>
      </c>
      <c r="C2605" s="10"/>
    </row>
    <row r="2606" spans="1:3">
      <c r="A2606" s="21">
        <v>79</v>
      </c>
      <c r="B2606" s="6">
        <f>IF(ISNUMBER(SEARCH("D?100",'Calc1'!$B102)),'Calc1'!$D$1857*'Calc1'!$B1318/(1+'11'!$D$12)*$C773,0)</f>
        <v>0</v>
      </c>
      <c r="C2606" s="10"/>
    </row>
    <row r="2607" spans="1:3">
      <c r="A2607" s="21">
        <v>80</v>
      </c>
      <c r="B2607" s="6">
        <f>IF(ISNUMBER(SEARCH("D?100",'Calc1'!$B103)),'Calc1'!$D$1857*'Calc1'!$B1319/(1+'11'!$D$12)*$C774,0)</f>
        <v>0</v>
      </c>
      <c r="C2607" s="10"/>
    </row>
    <row r="2608" spans="1:3">
      <c r="A2608" s="21">
        <v>81</v>
      </c>
      <c r="B2608" s="6">
        <f>IF(ISNUMBER(SEARCH("D?100",'Calc1'!$B104)),'Calc1'!$D$1857*'Calc1'!$B1320/(1+'11'!$D$12)*$C775,0)</f>
        <v>0</v>
      </c>
      <c r="C2608" s="10"/>
    </row>
    <row r="2609" spans="1:3">
      <c r="A2609" s="21">
        <v>82</v>
      </c>
      <c r="B2609" s="6">
        <f>IF(ISNUMBER(SEARCH("D?100",'Calc1'!$B105)),'Calc1'!$D$1857*'Calc1'!$B1321/(1+'11'!$D$12)*$C776,0)</f>
        <v>0</v>
      </c>
      <c r="C2609" s="10"/>
    </row>
    <row r="2610" spans="1:3">
      <c r="A2610" s="21">
        <v>83</v>
      </c>
      <c r="B2610" s="6">
        <f>IF(ISNUMBER(SEARCH("D?100",'Calc1'!$B106)),'Calc1'!$D$1857*'Calc1'!$B1322/(1+'11'!$D$12)*$C777,0)</f>
        <v>0</v>
      </c>
      <c r="C2610" s="10"/>
    </row>
    <row r="2611" spans="1:3">
      <c r="A2611" s="21">
        <v>84</v>
      </c>
      <c r="B2611" s="6">
        <f>IF(ISNUMBER(SEARCH("D?100",'Calc1'!$B107)),'Calc1'!$D$1857*'Calc1'!$B1323/(1+'11'!$D$12)*$C778,0)</f>
        <v>0</v>
      </c>
      <c r="C2611" s="10"/>
    </row>
    <row r="2612" spans="1:3">
      <c r="A2612" s="21">
        <v>85</v>
      </c>
      <c r="B2612" s="6">
        <f>IF(ISNUMBER(SEARCH("D?100",'Calc1'!$B108)),'Calc1'!$D$1857*'Calc1'!$B1324/(1+'11'!$D$12)*$C779,0)</f>
        <v>0</v>
      </c>
      <c r="C2612" s="10"/>
    </row>
    <row r="2613" spans="1:3">
      <c r="A2613" s="21">
        <v>86</v>
      </c>
      <c r="B2613" s="6">
        <f>IF(ISNUMBER(SEARCH("D?100",'Calc1'!$B109)),'Calc1'!$D$1857*'Calc1'!$B1325/(1+'11'!$D$12)*$C780,0)</f>
        <v>0</v>
      </c>
      <c r="C2613" s="10"/>
    </row>
    <row r="2614" spans="1:3">
      <c r="A2614" s="21">
        <v>87</v>
      </c>
      <c r="B2614" s="6">
        <f>IF(ISNUMBER(SEARCH("D?100",'Calc1'!$B110)),'Calc1'!$D$1857*'Calc1'!$B1326/(1+'11'!$D$12)*$C781,0)</f>
        <v>0</v>
      </c>
      <c r="C2614" s="10"/>
    </row>
    <row r="2615" spans="1:3">
      <c r="A2615" s="21">
        <v>88</v>
      </c>
      <c r="B2615" s="6">
        <f>IF(ISNUMBER(SEARCH("D?100",'Calc1'!$B111)),'Calc1'!$D$1857*'Calc1'!$B1327/(1+'11'!$D$12)*$C782,0)</f>
        <v>0</v>
      </c>
      <c r="C2615" s="10"/>
    </row>
    <row r="2616" spans="1:3">
      <c r="A2616" s="21">
        <v>89</v>
      </c>
      <c r="B2616" s="6">
        <f>IF(ISNUMBER(SEARCH("D?100",'Calc1'!$B112)),'Calc1'!$D$1857*'Calc1'!$B1328/(1+'11'!$D$12)*$C783,0)</f>
        <v>0</v>
      </c>
      <c r="C2616" s="10"/>
    </row>
    <row r="2617" spans="1:3">
      <c r="A2617" s="21">
        <v>90</v>
      </c>
      <c r="B2617" s="6">
        <f>IF(ISNUMBER(SEARCH("D?100",'Calc1'!$B113)),'Calc1'!$D$1857*'Calc1'!$B1329/(1+'11'!$D$12)*$C784,0)</f>
        <v>0</v>
      </c>
      <c r="C2617" s="10"/>
    </row>
    <row r="2618" spans="1:3">
      <c r="A2618" s="21">
        <v>91</v>
      </c>
      <c r="B2618" s="6">
        <f>IF(ISNUMBER(SEARCH("D?100",'Calc1'!$B114)),'Calc1'!$D$1857*'Calc1'!$B1330/(1+'11'!$D$12)*$C785,0)</f>
        <v>0</v>
      </c>
      <c r="C2618" s="10"/>
    </row>
    <row r="2619" spans="1:3">
      <c r="A2619" s="21">
        <v>92</v>
      </c>
      <c r="B2619" s="6">
        <f>IF(ISNUMBER(SEARCH("D?100",'Calc1'!$B115)),'Calc1'!$D$1857*'Calc1'!$B1331/(1+'11'!$D$12)*$C786,0)</f>
        <v>0</v>
      </c>
      <c r="C2619" s="10"/>
    </row>
    <row r="2620" spans="1:3">
      <c r="A2620" s="21">
        <v>93</v>
      </c>
      <c r="B2620" s="6">
        <f>IF(ISNUMBER(SEARCH("D?100",'Calc1'!$B116)),'Calc1'!$D$1857*'Calc1'!$B1332/(1+'11'!$D$12)*$C787,0)</f>
        <v>0</v>
      </c>
      <c r="C2620" s="10"/>
    </row>
    <row r="2621" spans="1:3">
      <c r="A2621" s="21">
        <v>94</v>
      </c>
      <c r="B2621" s="6">
        <f>IF(ISNUMBER(SEARCH("D?100",'Calc1'!$B117)),'Calc1'!$D$1857*'Calc1'!$B1333/(1+'11'!$D$12)*$C788,0)</f>
        <v>0</v>
      </c>
      <c r="C2621" s="10"/>
    </row>
    <row r="2622" spans="1:3">
      <c r="A2622" s="21">
        <v>95</v>
      </c>
      <c r="B2622" s="6">
        <f>IF(ISNUMBER(SEARCH("D?100",'Calc1'!$B118)),'Calc1'!$D$1857*'Calc1'!$B1334/(1+'11'!$D$12)*$C789,0)</f>
        <v>0</v>
      </c>
      <c r="C2622" s="10"/>
    </row>
    <row r="2623" spans="1:3">
      <c r="A2623" s="21">
        <v>96</v>
      </c>
      <c r="B2623" s="6">
        <f>IF(ISNUMBER(SEARCH("D?100",'Calc1'!$B119)),'Calc1'!$D$1857*'Calc1'!$B1335/(1+'11'!$D$12)*$C790,0)</f>
        <v>0</v>
      </c>
      <c r="C2623" s="10"/>
    </row>
    <row r="2624" spans="1:3">
      <c r="A2624" s="21">
        <v>97</v>
      </c>
      <c r="B2624" s="6">
        <f>IF(ISNUMBER(SEARCH("D?100",'Calc1'!$B120)),'Calc1'!$D$1857*'Calc1'!$B1336/(1+'11'!$D$12)*$C791,0)</f>
        <v>0</v>
      </c>
      <c r="C2624" s="10"/>
    </row>
    <row r="2625" spans="1:3">
      <c r="A2625" s="21">
        <v>98</v>
      </c>
      <c r="B2625" s="6">
        <f>IF(ISNUMBER(SEARCH("D?100",'Calc1'!$B121)),'Calc1'!$D$1857*'Calc1'!$B1337/(1+'11'!$D$12)*$C792,0)</f>
        <v>0</v>
      </c>
      <c r="C2625" s="10"/>
    </row>
    <row r="2626" spans="1:3">
      <c r="A2626" s="21">
        <v>99</v>
      </c>
      <c r="B2626" s="6">
        <f>IF(ISNUMBER(SEARCH("D?100",'Calc1'!$B122)),'Calc1'!$D$1857*'Calc1'!$B1338/(1+'11'!$D$12)*$C793,0)</f>
        <v>0</v>
      </c>
      <c r="C2626" s="10"/>
    </row>
    <row r="2627" spans="1:3">
      <c r="A2627" s="21">
        <v>100</v>
      </c>
      <c r="B2627" s="6">
        <f>IF(ISNUMBER(SEARCH("D?100",'Calc1'!$B123)),'Calc1'!$D$1857*'Calc1'!$B1339/(1+'11'!$D$12)*$C794,0)</f>
        <v>0</v>
      </c>
      <c r="C2627" s="10"/>
    </row>
    <row r="2628" spans="1:3">
      <c r="A2628" s="21">
        <v>101</v>
      </c>
      <c r="B2628" s="6">
        <f>IF(ISNUMBER(SEARCH("D?100",'Calc1'!$B124)),'Calc1'!$D$1857*'Calc1'!$B1340/(1+'11'!$D$12)*$C795,0)</f>
        <v>0</v>
      </c>
      <c r="C2628" s="10"/>
    </row>
    <row r="2629" spans="1:3">
      <c r="A2629" s="21">
        <v>102</v>
      </c>
      <c r="B2629" s="6">
        <f>IF(ISNUMBER(SEARCH("D?100",'Calc1'!$B125)),'Calc1'!$D$1857*'Calc1'!$B1341/(1+'11'!$D$12)*$C796,0)</f>
        <v>0</v>
      </c>
      <c r="C2629" s="10"/>
    </row>
    <row r="2630" spans="1:3">
      <c r="A2630" s="21">
        <v>103</v>
      </c>
      <c r="B2630" s="6">
        <f>IF(ISNUMBER(SEARCH("D?100",'Calc1'!$B126)),'Calc1'!$D$1857*'Calc1'!$B1342/(1+'11'!$D$12)*$C797,0)</f>
        <v>0</v>
      </c>
      <c r="C2630" s="10"/>
    </row>
    <row r="2631" spans="1:3">
      <c r="A2631" s="21">
        <v>104</v>
      </c>
      <c r="B2631" s="6">
        <f>IF(ISNUMBER(SEARCH("D?100",'Calc1'!$B127)),'Calc1'!$D$1857*'Calc1'!$B1343/(1+'11'!$D$12)*$C798,0)</f>
        <v>0</v>
      </c>
      <c r="C2631" s="10"/>
    </row>
    <row r="2632" spans="1:3">
      <c r="A2632" s="21">
        <v>105</v>
      </c>
      <c r="B2632" s="6">
        <f>IF(ISNUMBER(SEARCH("D?100",'Calc1'!$B128)),'Calc1'!$D$1857*'Calc1'!$B1344/(1+'11'!$D$12)*$C799,0)</f>
        <v>0</v>
      </c>
      <c r="C2632" s="10"/>
    </row>
    <row r="2633" spans="1:3">
      <c r="A2633" s="21">
        <v>106</v>
      </c>
      <c r="B2633" s="6">
        <f>IF(ISNUMBER(SEARCH("D?100",'Calc1'!$B129)),'Calc1'!$D$1857*'Calc1'!$B1345/(1+'11'!$D$12)*$C800,0)</f>
        <v>0</v>
      </c>
      <c r="C2633" s="10"/>
    </row>
    <row r="2634" spans="1:3">
      <c r="A2634" s="21">
        <v>107</v>
      </c>
      <c r="B2634" s="6">
        <f>IF(ISNUMBER(SEARCH("D?100",'Calc1'!$B130)),'Calc1'!$D$1857*'Calc1'!$B1346/(1+'11'!$D$12)*$C801,0)</f>
        <v>0</v>
      </c>
      <c r="C2634" s="10"/>
    </row>
    <row r="2635" spans="1:3">
      <c r="A2635" s="21">
        <v>108</v>
      </c>
      <c r="B2635" s="6">
        <f>IF(ISNUMBER(SEARCH("D?100",'Calc1'!$B131)),'Calc1'!$D$1857*'Calc1'!$B1347/(1+'11'!$D$12)*$C802,0)</f>
        <v>0</v>
      </c>
      <c r="C2635" s="10"/>
    </row>
    <row r="2636" spans="1:3">
      <c r="A2636" s="21">
        <v>109</v>
      </c>
      <c r="B2636" s="6">
        <f>IF(ISNUMBER(SEARCH("D?100",'Calc1'!$B132)),'Calc1'!$D$1857*'Calc1'!$B1348/(1+'11'!$D$12)*$C803,0)</f>
        <v>0</v>
      </c>
      <c r="C2636" s="10"/>
    </row>
    <row r="2637" spans="1:3">
      <c r="A2637" s="21">
        <v>110</v>
      </c>
      <c r="B2637" s="6">
        <f>IF(ISNUMBER(SEARCH("D?100",'Calc1'!$B133)),'Calc1'!$D$1857*'Calc1'!$B1349/(1+'11'!$D$12)*$C804,0)</f>
        <v>0</v>
      </c>
      <c r="C2637" s="10"/>
    </row>
    <row r="2638" spans="1:3">
      <c r="A2638" s="21">
        <v>111</v>
      </c>
      <c r="B2638" s="6">
        <f>IF(ISNUMBER(SEARCH("D?100",'Calc1'!$B134)),'Calc1'!$D$1857*'Calc1'!$B1350/(1+'11'!$D$12)*$C805,0)</f>
        <v>0</v>
      </c>
      <c r="C2638" s="10"/>
    </row>
    <row r="2639" spans="1:3">
      <c r="A2639" s="21">
        <v>112</v>
      </c>
      <c r="B2639" s="6">
        <f>IF(ISNUMBER(SEARCH("D?100",'Calc1'!$B135)),'Calc1'!$D$1857*'Calc1'!$B1351/(1+'11'!$D$12)*$C806,0)</f>
        <v>0</v>
      </c>
      <c r="C2639" s="10"/>
    </row>
    <row r="2640" spans="1:3">
      <c r="A2640" s="21">
        <v>113</v>
      </c>
      <c r="B2640" s="6">
        <f>IF(ISNUMBER(SEARCH("D?100",'Calc1'!$B136)),'Calc1'!$D$1857*'Calc1'!$B1352/(1+'11'!$D$12)*$C807,0)</f>
        <v>0</v>
      </c>
      <c r="C2640" s="10"/>
    </row>
    <row r="2641" spans="1:3">
      <c r="A2641" s="21">
        <v>114</v>
      </c>
      <c r="B2641" s="6">
        <f>IF(ISNUMBER(SEARCH("D?100",'Calc1'!$B137)),'Calc1'!$D$1857*'Calc1'!$B1353/(1+'11'!$D$12)*$C808,0)</f>
        <v>0</v>
      </c>
      <c r="C2641" s="10"/>
    </row>
    <row r="2642" spans="1:3">
      <c r="A2642" s="21">
        <v>115</v>
      </c>
      <c r="B2642" s="6">
        <f>IF(ISNUMBER(SEARCH("D?100",'Calc1'!$B138)),'Calc1'!$D$1857*'Calc1'!$B1354/(1+'11'!$D$12)*$C809,0)</f>
        <v>0</v>
      </c>
      <c r="C2642" s="10"/>
    </row>
    <row r="2643" spans="1:3">
      <c r="A2643" s="21">
        <v>116</v>
      </c>
      <c r="B2643" s="6">
        <f>IF(ISNUMBER(SEARCH("D?100",'Calc1'!$B139)),'Calc1'!$D$1857*'Calc1'!$B1355/(1+'11'!$D$12)*$C810,0)</f>
        <v>0</v>
      </c>
      <c r="C2643" s="10"/>
    </row>
    <row r="2644" spans="1:3">
      <c r="A2644" s="21">
        <v>117</v>
      </c>
      <c r="B2644" s="6">
        <f>IF(ISNUMBER(SEARCH("D?100",'Calc1'!$B140)),'Calc1'!$D$1857*'Calc1'!$B1356/(1+'11'!$D$12)*$C811,0)</f>
        <v>0</v>
      </c>
      <c r="C2644" s="10"/>
    </row>
    <row r="2645" spans="1:3">
      <c r="A2645" s="21">
        <v>118</v>
      </c>
      <c r="B2645" s="6">
        <f>IF(ISNUMBER(SEARCH("D?100",'Calc1'!$B141)),'Calc1'!$D$1857*'Calc1'!$B1357/(1+'11'!$D$12)*$C812,0)</f>
        <v>0</v>
      </c>
      <c r="C2645" s="10"/>
    </row>
    <row r="2646" spans="1:3">
      <c r="A2646" s="21">
        <v>119</v>
      </c>
      <c r="B2646" s="6">
        <f>IF(ISNUMBER(SEARCH("D?100",'Calc1'!$B142)),'Calc1'!$D$1857*'Calc1'!$B1358/(1+'11'!$D$12)*$C813,0)</f>
        <v>0</v>
      </c>
      <c r="C2646" s="10"/>
    </row>
    <row r="2647" spans="1:3">
      <c r="A2647" s="21">
        <v>120</v>
      </c>
      <c r="B2647" s="6">
        <f>IF(ISNUMBER(SEARCH("D?100",'Calc1'!$B143)),'Calc1'!$D$1857*'Calc1'!$B1359/(1+'11'!$D$12)*$C814,0)</f>
        <v>0</v>
      </c>
      <c r="C2647" s="10"/>
    </row>
    <row r="2648" spans="1:3">
      <c r="A2648" s="21">
        <v>121</v>
      </c>
      <c r="B2648" s="6">
        <f>IF(ISNUMBER(SEARCH("D?100",'Calc1'!$B144)),'Calc1'!$D$1857*'Calc1'!$B1360/(1+'11'!$D$12)*$C815,0)</f>
        <v>0</v>
      </c>
      <c r="C2648" s="10"/>
    </row>
    <row r="2649" spans="1:3">
      <c r="A2649" s="21">
        <v>122</v>
      </c>
      <c r="B2649" s="6">
        <f>IF(ISNUMBER(SEARCH("D?100",'Calc1'!$B145)),'Calc1'!$D$1857*'Calc1'!$B1361/(1+'11'!$D$12)*$C816,0)</f>
        <v>0</v>
      </c>
      <c r="C2649" s="10"/>
    </row>
    <row r="2650" spans="1:3">
      <c r="A2650" s="21">
        <v>123</v>
      </c>
      <c r="B2650" s="6">
        <f>IF(ISNUMBER(SEARCH("D?100",'Calc1'!$B146)),'Calc1'!$D$1857*'Calc1'!$B1362/(1+'11'!$D$12)*$C817,0)</f>
        <v>0</v>
      </c>
      <c r="C2650" s="10"/>
    </row>
    <row r="2651" spans="1:3">
      <c r="A2651" s="21">
        <v>124</v>
      </c>
      <c r="B2651" s="6">
        <f>IF(ISNUMBER(SEARCH("D?100",'Calc1'!$B147)),'Calc1'!$D$1857*'Calc1'!$B1363/(1+'11'!$D$12)*$C818,0)</f>
        <v>0</v>
      </c>
      <c r="C2651" s="10"/>
    </row>
    <row r="2652" spans="1:3">
      <c r="A2652" s="21">
        <v>125</v>
      </c>
      <c r="B2652" s="6">
        <f>IF(ISNUMBER(SEARCH("D?100",'Calc1'!$B148)),'Calc1'!$D$1857*'Calc1'!$B1364/(1+'11'!$D$12)*$C819,0)</f>
        <v>0</v>
      </c>
      <c r="C2652" s="10"/>
    </row>
    <row r="2653" spans="1:3">
      <c r="A2653" s="21">
        <v>126</v>
      </c>
      <c r="B2653" s="6">
        <f>IF(ISNUMBER(SEARCH("D?100",'Calc1'!$B149)),'Calc1'!$D$1857*'Calc1'!$B1365/(1+'11'!$D$12)*$C820,0)</f>
        <v>0</v>
      </c>
      <c r="C2653" s="10"/>
    </row>
    <row r="2654" spans="1:3">
      <c r="A2654" s="21">
        <v>127</v>
      </c>
      <c r="B2654" s="6">
        <f>IF(ISNUMBER(SEARCH("D?100",'Calc1'!$B150)),'Calc1'!$D$1857*'Calc1'!$B1366/(1+'11'!$D$12)*$C821,0)</f>
        <v>0</v>
      </c>
      <c r="C2654" s="10"/>
    </row>
    <row r="2655" spans="1:3">
      <c r="A2655" s="21">
        <v>128</v>
      </c>
      <c r="B2655" s="6">
        <f>IF(ISNUMBER(SEARCH("D?100",'Calc1'!$B151)),'Calc1'!$D$1857*'Calc1'!$B1367/(1+'11'!$D$12)*$C822,0)</f>
        <v>0</v>
      </c>
      <c r="C2655" s="10"/>
    </row>
    <row r="2656" spans="1:3">
      <c r="A2656" s="21">
        <v>129</v>
      </c>
      <c r="B2656" s="6">
        <f>IF(ISNUMBER(SEARCH("D?100",'Calc1'!$B152)),'Calc1'!$D$1857*'Calc1'!$B1368/(1+'11'!$D$12)*$C823,0)</f>
        <v>0</v>
      </c>
      <c r="C2656" s="10"/>
    </row>
    <row r="2657" spans="1:3">
      <c r="A2657" s="21">
        <v>130</v>
      </c>
      <c r="B2657" s="6">
        <f>IF(ISNUMBER(SEARCH("D?100",'Calc1'!$B153)),'Calc1'!$D$1857*'Calc1'!$B1369/(1+'11'!$D$12)*$C824,0)</f>
        <v>0</v>
      </c>
      <c r="C2657" s="10"/>
    </row>
    <row r="2658" spans="1:3">
      <c r="A2658" s="21">
        <v>131</v>
      </c>
      <c r="B2658" s="6">
        <f>IF(ISNUMBER(SEARCH("D?100",'Calc1'!$B154)),'Calc1'!$D$1857*'Calc1'!$B1370/(1+'11'!$D$12)*$C825,0)</f>
        <v>0</v>
      </c>
      <c r="C2658" s="10"/>
    </row>
    <row r="2659" spans="1:3">
      <c r="A2659" s="21">
        <v>132</v>
      </c>
      <c r="B2659" s="6">
        <f>IF(ISNUMBER(SEARCH("D?100",'Calc1'!$B155)),'Calc1'!$D$1857*'Calc1'!$B1371/(1+'11'!$D$12)*$C826,0)</f>
        <v>0</v>
      </c>
      <c r="C2659" s="10"/>
    </row>
    <row r="2660" spans="1:3">
      <c r="A2660" s="21">
        <v>133</v>
      </c>
      <c r="B2660" s="6">
        <f>IF(ISNUMBER(SEARCH("D?100",'Calc1'!$B156)),'Calc1'!$D$1857*'Calc1'!$B1372/(1+'11'!$D$12)*$C827,0)</f>
        <v>0</v>
      </c>
      <c r="C2660" s="10"/>
    </row>
    <row r="2661" spans="1:3">
      <c r="A2661" s="21">
        <v>134</v>
      </c>
      <c r="B2661" s="6">
        <f>IF(ISNUMBER(SEARCH("D?100",'Calc1'!$B157)),'Calc1'!$D$1857*'Calc1'!$B1373/(1+'11'!$D$12)*$C828,0)</f>
        <v>0</v>
      </c>
      <c r="C2661" s="10"/>
    </row>
    <row r="2662" spans="1:3">
      <c r="A2662" s="21">
        <v>135</v>
      </c>
      <c r="B2662" s="6">
        <f>IF(ISNUMBER(SEARCH("D?100",'Calc1'!$B158)),'Calc1'!$D$1857*'Calc1'!$B1374/(1+'11'!$D$12)*$C829,0)</f>
        <v>0</v>
      </c>
      <c r="C2662" s="10"/>
    </row>
    <row r="2663" spans="1:3">
      <c r="A2663" s="21">
        <v>136</v>
      </c>
      <c r="B2663" s="6">
        <f>IF(ISNUMBER(SEARCH("D?100",'Calc1'!$B159)),'Calc1'!$D$1857*'Calc1'!$B1375/(1+'11'!$D$12)*$C830,0)</f>
        <v>0</v>
      </c>
      <c r="C2663" s="10"/>
    </row>
    <row r="2664" spans="1:3">
      <c r="A2664" s="21">
        <v>137</v>
      </c>
      <c r="B2664" s="6">
        <f>IF(ISNUMBER(SEARCH("D?100",'Calc1'!$B160)),'Calc1'!$D$1857*'Calc1'!$B1376/(1+'11'!$D$12)*$C831,0)</f>
        <v>0</v>
      </c>
      <c r="C2664" s="10"/>
    </row>
    <row r="2665" spans="1:3">
      <c r="A2665" s="21">
        <v>138</v>
      </c>
      <c r="B2665" s="6">
        <f>IF(ISNUMBER(SEARCH("D?100",'Calc1'!$B161)),'Calc1'!$D$1857*'Calc1'!$B1377/(1+'11'!$D$12)*$C832,0)</f>
        <v>0</v>
      </c>
      <c r="C2665" s="10"/>
    </row>
    <row r="2666" spans="1:3">
      <c r="A2666" s="21">
        <v>139</v>
      </c>
      <c r="B2666" s="6">
        <f>IF(ISNUMBER(SEARCH("D?100",'Calc1'!$B162)),'Calc1'!$D$1857*'Calc1'!$B1378/(1+'11'!$D$12)*$C833,0)</f>
        <v>0</v>
      </c>
      <c r="C2666" s="10"/>
    </row>
    <row r="2667" spans="1:3">
      <c r="A2667" s="21">
        <v>140</v>
      </c>
      <c r="B2667" s="6">
        <f>IF(ISNUMBER(SEARCH("D?100",'Calc1'!$B163)),'Calc1'!$D$1857*'Calc1'!$B1379/(1+'11'!$D$12)*$C834,0)</f>
        <v>0</v>
      </c>
      <c r="C2667" s="10"/>
    </row>
    <row r="2668" spans="1:3">
      <c r="A2668" s="21">
        <v>141</v>
      </c>
      <c r="B2668" s="6">
        <f>IF(ISNUMBER(SEARCH("D?100",'Calc1'!$B164)),'Calc1'!$D$1857*'Calc1'!$B1380/(1+'11'!$D$12)*$C835,0)</f>
        <v>0</v>
      </c>
      <c r="C2668" s="10"/>
    </row>
    <row r="2669" spans="1:3">
      <c r="A2669" s="21">
        <v>142</v>
      </c>
      <c r="B2669" s="6">
        <f>IF(ISNUMBER(SEARCH("D?100",'Calc1'!$B165)),'Calc1'!$D$1857*'Calc1'!$B1381/(1+'11'!$D$12)*$C836,0)</f>
        <v>0</v>
      </c>
      <c r="C2669" s="10"/>
    </row>
    <row r="2670" spans="1:3">
      <c r="A2670" s="21">
        <v>143</v>
      </c>
      <c r="B2670" s="6">
        <f>IF(ISNUMBER(SEARCH("D?100",'Calc1'!$B166)),'Calc1'!$D$1857*'Calc1'!$B1382/(1+'11'!$D$12)*$C837,0)</f>
        <v>0</v>
      </c>
      <c r="C2670" s="10"/>
    </row>
    <row r="2671" spans="1:3">
      <c r="A2671" s="21">
        <v>144</v>
      </c>
      <c r="B2671" s="6">
        <f>IF(ISNUMBER(SEARCH("D?100",'Calc1'!$B167)),'Calc1'!$D$1857*'Calc1'!$B1383/(1+'11'!$D$12)*$C838,0)</f>
        <v>0</v>
      </c>
      <c r="C2671" s="10"/>
    </row>
    <row r="2672" spans="1:3">
      <c r="A2672" s="21">
        <v>145</v>
      </c>
      <c r="B2672" s="6">
        <f>IF(ISNUMBER(SEARCH("D?100",'Calc1'!$B168)),'Calc1'!$D$1857*'Calc1'!$B1384/(1+'11'!$D$12)*$C839,0)</f>
        <v>0</v>
      </c>
      <c r="C2672" s="10"/>
    </row>
    <row r="2673" spans="1:3">
      <c r="A2673" s="21">
        <v>146</v>
      </c>
      <c r="B2673" s="6">
        <f>IF(ISNUMBER(SEARCH("D?100",'Calc1'!$B169)),'Calc1'!$D$1857*'Calc1'!$B1385/(1+'11'!$D$12)*$C840,0)</f>
        <v>0</v>
      </c>
      <c r="C2673" s="10"/>
    </row>
    <row r="2674" spans="1:3">
      <c r="A2674" s="21">
        <v>147</v>
      </c>
      <c r="B2674" s="6">
        <f>IF(ISNUMBER(SEARCH("D?100",'Calc1'!$B170)),'Calc1'!$D$1857*'Calc1'!$B1386/(1+'11'!$D$12)*$C841,0)</f>
        <v>0</v>
      </c>
      <c r="C2674" s="10"/>
    </row>
    <row r="2675" spans="1:3">
      <c r="A2675" s="21">
        <v>148</v>
      </c>
      <c r="B2675" s="6">
        <f>IF(ISNUMBER(SEARCH("D?100",'Calc1'!$B171)),'Calc1'!$D$1857*'Calc1'!$B1387/(1+'11'!$D$12)*$C842,0)</f>
        <v>0</v>
      </c>
      <c r="C2675" s="10"/>
    </row>
    <row r="2676" spans="1:3">
      <c r="A2676" s="21">
        <v>149</v>
      </c>
      <c r="B2676" s="6">
        <f>IF(ISNUMBER(SEARCH("D?100",'Calc1'!$B172)),'Calc1'!$D$1857*'Calc1'!$B1388/(1+'11'!$D$12)*$C843,0)</f>
        <v>0</v>
      </c>
      <c r="C2676" s="10"/>
    </row>
    <row r="2677" spans="1:3">
      <c r="A2677" s="21">
        <v>150</v>
      </c>
      <c r="B2677" s="6">
        <f>IF(ISNUMBER(SEARCH("D?100",'Calc1'!$B173)),'Calc1'!$D$1857*'Calc1'!$B1389/(1+'11'!$D$12)*$C844,0)</f>
        <v>0</v>
      </c>
      <c r="C2677" s="10"/>
    </row>
    <row r="2678" spans="1:3">
      <c r="A2678" s="21">
        <v>151</v>
      </c>
      <c r="B2678" s="6">
        <f>IF(ISNUMBER(SEARCH("D?100",'Calc1'!$B174)),'Calc1'!$D$1857*'Calc1'!$B1390/(1+'11'!$D$12)*$C845,0)</f>
        <v>0</v>
      </c>
      <c r="C2678" s="10"/>
    </row>
    <row r="2679" spans="1:3">
      <c r="A2679" s="21">
        <v>152</v>
      </c>
      <c r="B2679" s="6">
        <f>IF(ISNUMBER(SEARCH("D?100",'Calc1'!$B175)),'Calc1'!$D$1857*'Calc1'!$B1391/(1+'11'!$D$12)*$C846,0)</f>
        <v>0</v>
      </c>
      <c r="C2679" s="10"/>
    </row>
    <row r="2680" spans="1:3">
      <c r="A2680" s="21">
        <v>153</v>
      </c>
      <c r="B2680" s="6">
        <f>IF(ISNUMBER(SEARCH("D?100",'Calc1'!$B176)),'Calc1'!$D$1857*'Calc1'!$B1392/(1+'11'!$D$12)*$C847,0)</f>
        <v>0</v>
      </c>
      <c r="C2680" s="10"/>
    </row>
    <row r="2681" spans="1:3">
      <c r="A2681" s="21">
        <v>154</v>
      </c>
      <c r="B2681" s="6">
        <f>IF(ISNUMBER(SEARCH("D?100",'Calc1'!$B177)),'Calc1'!$D$1857*'Calc1'!$B1393/(1+'11'!$D$12)*$C848,0)</f>
        <v>0</v>
      </c>
      <c r="C2681" s="10"/>
    </row>
    <row r="2682" spans="1:3">
      <c r="A2682" s="21">
        <v>155</v>
      </c>
      <c r="B2682" s="6">
        <f>IF(ISNUMBER(SEARCH("D?100",'Calc1'!$B178)),'Calc1'!$D$1857*'Calc1'!$B1394/(1+'11'!$D$12)*$C849,0)</f>
        <v>0</v>
      </c>
      <c r="C2682" s="10"/>
    </row>
    <row r="2683" spans="1:3">
      <c r="A2683" s="21">
        <v>156</v>
      </c>
      <c r="B2683" s="6">
        <f>IF(ISNUMBER(SEARCH("D?100",'Calc1'!$B179)),'Calc1'!$D$1857*'Calc1'!$B1395/(1+'11'!$D$12)*$C850,0)</f>
        <v>0</v>
      </c>
      <c r="C2683" s="10"/>
    </row>
    <row r="2684" spans="1:3">
      <c r="A2684" s="21">
        <v>157</v>
      </c>
      <c r="B2684" s="6">
        <f>IF(ISNUMBER(SEARCH("D?100",'Calc1'!$B180)),'Calc1'!$D$1857*'Calc1'!$B1396/(1+'11'!$D$12)*$C851,0)</f>
        <v>0</v>
      </c>
      <c r="C2684" s="10"/>
    </row>
    <row r="2685" spans="1:3">
      <c r="A2685" s="21">
        <v>158</v>
      </c>
      <c r="B2685" s="6">
        <f>IF(ISNUMBER(SEARCH("D?100",'Calc1'!$B181)),'Calc1'!$D$1857*'Calc1'!$B1397/(1+'11'!$D$12)*$C852,0)</f>
        <v>0</v>
      </c>
      <c r="C2685" s="10"/>
    </row>
    <row r="2686" spans="1:3">
      <c r="A2686" s="21">
        <v>159</v>
      </c>
      <c r="B2686" s="6">
        <f>IF(ISNUMBER(SEARCH("D?100",'Calc1'!$B182)),'Calc1'!$D$1857*'Calc1'!$B1398/(1+'11'!$D$12)*$C853,0)</f>
        <v>0</v>
      </c>
      <c r="C2686" s="10"/>
    </row>
    <row r="2687" spans="1:3">
      <c r="A2687" s="21">
        <v>160</v>
      </c>
      <c r="B2687" s="6">
        <f>IF(ISNUMBER(SEARCH("D?100",'Calc1'!$B183)),'Calc1'!$D$1857*'Calc1'!$B1399/(1+'11'!$D$12)*$C854,0)</f>
        <v>0</v>
      </c>
      <c r="C2687" s="10"/>
    </row>
    <row r="2688" spans="1:3">
      <c r="A2688" s="21">
        <v>161</v>
      </c>
      <c r="B2688" s="6">
        <f>IF(ISNUMBER(SEARCH("D?100",'Calc1'!$B184)),'Calc1'!$D$1857*'Calc1'!$B1400/(1+'11'!$D$12)*$C855,0)</f>
        <v>0</v>
      </c>
      <c r="C2688" s="10"/>
    </row>
    <row r="2689" spans="1:3">
      <c r="A2689" s="21">
        <v>162</v>
      </c>
      <c r="B2689" s="6">
        <f>IF(ISNUMBER(SEARCH("D?100",'Calc1'!$B185)),'Calc1'!$D$1857*'Calc1'!$B1401/(1+'11'!$D$12)*$C856,0)</f>
        <v>0</v>
      </c>
      <c r="C2689" s="10"/>
    </row>
    <row r="2690" spans="1:3">
      <c r="A2690" s="21">
        <v>163</v>
      </c>
      <c r="B2690" s="6">
        <f>IF(ISNUMBER(SEARCH("D?100",'Calc1'!$B186)),'Calc1'!$D$1857*'Calc1'!$B1402/(1+'11'!$D$12)*$C857,0)</f>
        <v>0</v>
      </c>
      <c r="C2690" s="10"/>
    </row>
    <row r="2691" spans="1:3">
      <c r="A2691" s="21">
        <v>164</v>
      </c>
      <c r="B2691" s="6">
        <f>IF(ISNUMBER(SEARCH("D?100",'Calc1'!$B187)),'Calc1'!$D$1857*'Calc1'!$B1403/(1+'11'!$D$12)*$C858,0)</f>
        <v>0</v>
      </c>
      <c r="C2691" s="10"/>
    </row>
    <row r="2692" spans="1:3">
      <c r="A2692" s="21">
        <v>165</v>
      </c>
      <c r="B2692" s="6">
        <f>IF(ISNUMBER(SEARCH("D?100",'Calc1'!$B188)),'Calc1'!$D$1857*'Calc1'!$B1404/(1+'11'!$D$12)*$C859,0)</f>
        <v>0</v>
      </c>
      <c r="C2692" s="10"/>
    </row>
    <row r="2693" spans="1:3">
      <c r="A2693" s="21">
        <v>166</v>
      </c>
      <c r="B2693" s="6">
        <f>IF(ISNUMBER(SEARCH("D?100",'Calc1'!$B189)),'Calc1'!$D$1857*'Calc1'!$B1405/(1+'11'!$D$12)*$C860,0)</f>
        <v>0</v>
      </c>
      <c r="C2693" s="10"/>
    </row>
    <row r="2694" spans="1:3">
      <c r="A2694" s="21">
        <v>167</v>
      </c>
      <c r="B2694" s="6">
        <f>IF(ISNUMBER(SEARCH("D?100",'Calc1'!$B190)),'Calc1'!$D$1857*'Calc1'!$B1406/(1+'11'!$D$12)*$C861,0)</f>
        <v>0</v>
      </c>
      <c r="C2694" s="10"/>
    </row>
    <row r="2695" spans="1:3">
      <c r="A2695" s="21">
        <v>168</v>
      </c>
      <c r="B2695" s="6">
        <f>IF(ISNUMBER(SEARCH("D?100",'Calc1'!$B191)),'Calc1'!$D$1857*'Calc1'!$B1407/(1+'11'!$D$12)*$C862,0)</f>
        <v>0</v>
      </c>
      <c r="C2695" s="10"/>
    </row>
    <row r="2696" spans="1:3">
      <c r="A2696" s="21">
        <v>169</v>
      </c>
      <c r="B2696" s="6">
        <f>IF(ISNUMBER(SEARCH("D?100",'Calc1'!$B192)),'Calc1'!$D$1857*'Calc1'!$B1408/(1+'11'!$D$12)*$C863,0)</f>
        <v>0</v>
      </c>
      <c r="C2696" s="10"/>
    </row>
    <row r="2697" spans="1:3">
      <c r="A2697" s="21">
        <v>170</v>
      </c>
      <c r="B2697" s="6">
        <f>IF(ISNUMBER(SEARCH("D?100",'Calc1'!$B193)),'Calc1'!$D$1857*'Calc1'!$B1409/(1+'11'!$D$12)*$C864,0)</f>
        <v>0</v>
      </c>
      <c r="C2697" s="10"/>
    </row>
    <row r="2698" spans="1:3">
      <c r="A2698" s="21">
        <v>171</v>
      </c>
      <c r="B2698" s="6">
        <f>IF(ISNUMBER(SEARCH("D?100",'Calc1'!$B194)),'Calc1'!$D$1857*'Calc1'!$B1410/(1+'11'!$D$12)*$C865,0)</f>
        <v>0</v>
      </c>
      <c r="C2698" s="10"/>
    </row>
    <row r="2699" spans="1:3">
      <c r="A2699" s="21">
        <v>172</v>
      </c>
      <c r="B2699" s="6">
        <f>IF(ISNUMBER(SEARCH("D?100",'Calc1'!$B195)),'Calc1'!$D$1857*'Calc1'!$B1411/(1+'11'!$D$12)*$C866,0)</f>
        <v>0</v>
      </c>
      <c r="C2699" s="10"/>
    </row>
    <row r="2700" spans="1:3">
      <c r="A2700" s="21">
        <v>173</v>
      </c>
      <c r="B2700" s="6">
        <f>IF(ISNUMBER(SEARCH("D?100",'Calc1'!$B196)),'Calc1'!$D$1857*'Calc1'!$B1412/(1+'11'!$D$12)*$C867,0)</f>
        <v>0</v>
      </c>
      <c r="C2700" s="10"/>
    </row>
    <row r="2701" spans="1:3">
      <c r="A2701" s="21">
        <v>174</v>
      </c>
      <c r="B2701" s="6">
        <f>IF(ISNUMBER(SEARCH("D?100",'Calc1'!$B197)),'Calc1'!$D$1857*'Calc1'!$B1413/(1+'11'!$D$12)*$C868,0)</f>
        <v>0</v>
      </c>
      <c r="C2701" s="10"/>
    </row>
    <row r="2702" spans="1:3">
      <c r="A2702" s="21">
        <v>175</v>
      </c>
      <c r="B2702" s="6">
        <f>IF(ISNUMBER(SEARCH("D?100",'Calc1'!$B198)),'Calc1'!$D$1857*'Calc1'!$B1414/(1+'11'!$D$12)*$C869,0)</f>
        <v>0</v>
      </c>
      <c r="C2702" s="10"/>
    </row>
    <row r="2703" spans="1:3">
      <c r="A2703" s="21">
        <v>176</v>
      </c>
      <c r="B2703" s="6">
        <f>IF(ISNUMBER(SEARCH("D?100",'Calc1'!$B199)),'Calc1'!$D$1857*'Calc1'!$B1415/(1+'11'!$D$12)*$C870,0)</f>
        <v>0</v>
      </c>
      <c r="C2703" s="10"/>
    </row>
    <row r="2704" spans="1:3">
      <c r="A2704" s="21">
        <v>177</v>
      </c>
      <c r="B2704" s="6">
        <f>IF(ISNUMBER(SEARCH("D?100",'Calc1'!$B200)),'Calc1'!$D$1857*'Calc1'!$B1416/(1+'11'!$D$12)*$C871,0)</f>
        <v>0</v>
      </c>
      <c r="C2704" s="10"/>
    </row>
    <row r="2705" spans="1:3">
      <c r="A2705" s="21">
        <v>178</v>
      </c>
      <c r="B2705" s="6">
        <f>IF(ISNUMBER(SEARCH("D?100",'Calc1'!$B201)),'Calc1'!$D$1857*'Calc1'!$B1417/(1+'11'!$D$12)*$C872,0)</f>
        <v>0</v>
      </c>
      <c r="C2705" s="10"/>
    </row>
    <row r="2706" spans="1:3">
      <c r="A2706" s="21">
        <v>179</v>
      </c>
      <c r="B2706" s="6">
        <f>IF(ISNUMBER(SEARCH("D?100",'Calc1'!$B202)),'Calc1'!$D$1857*'Calc1'!$B1418/(1+'11'!$D$12)*$C873,0)</f>
        <v>0</v>
      </c>
      <c r="C2706" s="10"/>
    </row>
    <row r="2707" spans="1:3">
      <c r="A2707" s="21">
        <v>180</v>
      </c>
      <c r="B2707" s="6">
        <f>IF(ISNUMBER(SEARCH("D?100",'Calc1'!$B203)),'Calc1'!$D$1857*'Calc1'!$B1419/(1+'11'!$D$12)*$C874,0)</f>
        <v>0</v>
      </c>
      <c r="C2707" s="10"/>
    </row>
    <row r="2708" spans="1:3">
      <c r="A2708" s="21">
        <v>181</v>
      </c>
      <c r="B2708" s="6">
        <f>IF(ISNUMBER(SEARCH("D?100",'Calc1'!$B204)),'Calc1'!$D$1857*'Calc1'!$B1420/(1+'11'!$D$12)*$C875,0)</f>
        <v>0</v>
      </c>
      <c r="C2708" s="10"/>
    </row>
    <row r="2709" spans="1:3">
      <c r="A2709" s="21">
        <v>182</v>
      </c>
      <c r="B2709" s="6">
        <f>IF(ISNUMBER(SEARCH("D?100",'Calc1'!$B205)),'Calc1'!$D$1857*'Calc1'!$B1421/(1+'11'!$D$12)*$C876,0)</f>
        <v>0</v>
      </c>
      <c r="C2709" s="10"/>
    </row>
    <row r="2710" spans="1:3">
      <c r="A2710" s="21">
        <v>183</v>
      </c>
      <c r="B2710" s="6">
        <f>IF(ISNUMBER(SEARCH("D?100",'Calc1'!$B206)),'Calc1'!$D$1857*'Calc1'!$B1422/(1+'11'!$D$12)*$C877,0)</f>
        <v>0</v>
      </c>
      <c r="C2710" s="10"/>
    </row>
    <row r="2711" spans="1:3">
      <c r="A2711" s="21">
        <v>184</v>
      </c>
      <c r="B2711" s="6">
        <f>IF(ISNUMBER(SEARCH("D?100",'Calc1'!$B207)),'Calc1'!$D$1857*'Calc1'!$B1423/(1+'11'!$D$12)*$C878,0)</f>
        <v>0</v>
      </c>
      <c r="C2711" s="10"/>
    </row>
    <row r="2712" spans="1:3">
      <c r="A2712" s="21">
        <v>185</v>
      </c>
      <c r="B2712" s="6">
        <f>IF(ISNUMBER(SEARCH("D?100",'Calc1'!$B208)),'Calc1'!$D$1857*'Calc1'!$B1424/(1+'11'!$D$12)*$C879,0)</f>
        <v>0</v>
      </c>
      <c r="C2712" s="10"/>
    </row>
    <row r="2713" spans="1:3">
      <c r="A2713" s="21">
        <v>186</v>
      </c>
      <c r="B2713" s="6">
        <f>IF(ISNUMBER(SEARCH("D?100",'Calc1'!$B209)),'Calc1'!$D$1857*'Calc1'!$B1425/(1+'11'!$D$12)*$C880,0)</f>
        <v>0</v>
      </c>
      <c r="C2713" s="10"/>
    </row>
    <row r="2714" spans="1:3">
      <c r="A2714" s="21">
        <v>187</v>
      </c>
      <c r="B2714" s="6">
        <f>IF(ISNUMBER(SEARCH("D?100",'Calc1'!$B210)),'Calc1'!$D$1857*'Calc1'!$B1426/(1+'11'!$D$12)*$C881,0)</f>
        <v>0</v>
      </c>
      <c r="C2714" s="10"/>
    </row>
    <row r="2715" spans="1:3">
      <c r="A2715" s="21">
        <v>188</v>
      </c>
      <c r="B2715" s="6">
        <f>IF(ISNUMBER(SEARCH("D?100",'Calc1'!$B211)),'Calc1'!$D$1857*'Calc1'!$B1427/(1+'11'!$D$12)*$C882,0)</f>
        <v>0</v>
      </c>
      <c r="C2715" s="10"/>
    </row>
    <row r="2716" spans="1:3">
      <c r="A2716" s="21">
        <v>189</v>
      </c>
      <c r="B2716" s="6">
        <f>IF(ISNUMBER(SEARCH("D?100",'Calc1'!$B212)),'Calc1'!$D$1857*'Calc1'!$B1428/(1+'11'!$D$12)*$C883,0)</f>
        <v>0</v>
      </c>
      <c r="C2716" s="10"/>
    </row>
    <row r="2717" spans="1:3">
      <c r="A2717" s="21">
        <v>190</v>
      </c>
      <c r="B2717" s="6">
        <f>IF(ISNUMBER(SEARCH("D?100",'Calc1'!$B213)),'Calc1'!$D$1857*'Calc1'!$B1429/(1+'11'!$D$12)*$C884,0)</f>
        <v>0</v>
      </c>
      <c r="C2717" s="10"/>
    </row>
    <row r="2718" spans="1:3">
      <c r="A2718" s="21">
        <v>191</v>
      </c>
      <c r="B2718" s="6">
        <f>IF(ISNUMBER(SEARCH("D?100",'Calc1'!$B214)),'Calc1'!$D$1857*'Calc1'!$B1430/(1+'11'!$D$12)*$C885,0)</f>
        <v>0</v>
      </c>
      <c r="C2718" s="10"/>
    </row>
    <row r="2719" spans="1:3">
      <c r="A2719" s="21">
        <v>192</v>
      </c>
      <c r="B2719" s="6">
        <f>IF(ISNUMBER(SEARCH("D?100",'Calc1'!$B215)),'Calc1'!$D$1857*'Calc1'!$B1431/(1+'11'!$D$12)*$C886,0)</f>
        <v>0</v>
      </c>
      <c r="C2719" s="10"/>
    </row>
    <row r="2720" spans="1:3">
      <c r="A2720" s="21">
        <v>193</v>
      </c>
      <c r="B2720" s="6">
        <f>IF(ISNUMBER(SEARCH("D?100",'Calc1'!$B216)),'Calc1'!$D$1857*'Calc1'!$B1432/(1+'11'!$D$12)*$C887,0)</f>
        <v>0</v>
      </c>
      <c r="C2720" s="10"/>
    </row>
    <row r="2721" spans="1:3">
      <c r="A2721" s="21">
        <v>194</v>
      </c>
      <c r="B2721" s="6">
        <f>IF(ISNUMBER(SEARCH("D?100",'Calc1'!$B217)),'Calc1'!$D$1857*'Calc1'!$B1433/(1+'11'!$D$12)*$C888,0)</f>
        <v>0</v>
      </c>
      <c r="C2721" s="10"/>
    </row>
    <row r="2722" spans="1:3">
      <c r="A2722" s="21">
        <v>195</v>
      </c>
      <c r="B2722" s="6">
        <f>IF(ISNUMBER(SEARCH("D?100",'Calc1'!$B218)),'Calc1'!$D$1857*'Calc1'!$B1434/(1+'11'!$D$12)*$C889,0)</f>
        <v>0</v>
      </c>
      <c r="C2722" s="10"/>
    </row>
    <row r="2723" spans="1:3">
      <c r="A2723" s="21">
        <v>196</v>
      </c>
      <c r="B2723" s="6">
        <f>IF(ISNUMBER(SEARCH("D?100",'Calc1'!$B219)),'Calc1'!$D$1857*'Calc1'!$B1435/(1+'11'!$D$12)*$C890,0)</f>
        <v>0</v>
      </c>
      <c r="C2723" s="10"/>
    </row>
    <row r="2724" spans="1:3">
      <c r="A2724" s="21">
        <v>197</v>
      </c>
      <c r="B2724" s="6">
        <f>IF(ISNUMBER(SEARCH("D?100",'Calc1'!$B220)),'Calc1'!$D$1857*'Calc1'!$B1436/(1+'11'!$D$12)*$C891,0)</f>
        <v>0</v>
      </c>
      <c r="C2724" s="10"/>
    </row>
    <row r="2725" spans="1:3">
      <c r="A2725" s="21">
        <v>198</v>
      </c>
      <c r="B2725" s="6">
        <f>IF(ISNUMBER(SEARCH("D?100",'Calc1'!$B221)),'Calc1'!$D$1857*'Calc1'!$B1437/(1+'11'!$D$12)*$C892,0)</f>
        <v>0</v>
      </c>
      <c r="C2725" s="10"/>
    </row>
    <row r="2726" spans="1:3">
      <c r="A2726" s="21">
        <v>199</v>
      </c>
      <c r="B2726" s="6">
        <f>IF(ISNUMBER(SEARCH("D?100",'Calc1'!$B222)),'Calc1'!$D$1857*'Calc1'!$B1438/(1+'11'!$D$12)*$C893,0)</f>
        <v>0</v>
      </c>
      <c r="C2726" s="10"/>
    </row>
    <row r="2727" spans="1:3">
      <c r="A2727" s="21">
        <v>200</v>
      </c>
      <c r="B2727" s="6">
        <f>IF(ISNUMBER(SEARCH("D?100",'Calc1'!$B223)),'Calc1'!$D$1857*'Calc1'!$B1439/(1+'11'!$D$12)*$C894,0)</f>
        <v>0</v>
      </c>
      <c r="C2727" s="10"/>
    </row>
    <row r="2728" spans="1:3">
      <c r="A2728" s="21">
        <v>201</v>
      </c>
      <c r="B2728" s="6">
        <f>IF(ISNUMBER(SEARCH("D?100",'Calc1'!$B224)),'Calc1'!$D$1857*'Calc1'!$B1440/(1+'11'!$D$12)*$C895,0)</f>
        <v>0</v>
      </c>
      <c r="C2728" s="10"/>
    </row>
    <row r="2729" spans="1:3">
      <c r="A2729" s="21">
        <v>202</v>
      </c>
      <c r="B2729" s="6">
        <f>IF(ISNUMBER(SEARCH("D?100",'Calc1'!$B225)),'Calc1'!$D$1857*'Calc1'!$B1441/(1+'11'!$D$12)*$C896,0)</f>
        <v>0</v>
      </c>
      <c r="C2729" s="10"/>
    </row>
    <row r="2730" spans="1:3">
      <c r="A2730" s="21">
        <v>203</v>
      </c>
      <c r="B2730" s="6">
        <f>IF(ISNUMBER(SEARCH("D?100",'Calc1'!$B226)),'Calc1'!$D$1857*'Calc1'!$B1442/(1+'11'!$D$12)*$C897,0)</f>
        <v>0</v>
      </c>
      <c r="C2730" s="10"/>
    </row>
    <row r="2731" spans="1:3">
      <c r="A2731" s="21">
        <v>204</v>
      </c>
      <c r="B2731" s="6">
        <f>IF(ISNUMBER(SEARCH("D?100",'Calc1'!$B227)),'Calc1'!$D$1857*'Calc1'!$B1443/(1+'11'!$D$12)*$C898,0)</f>
        <v>0</v>
      </c>
      <c r="C2731" s="10"/>
    </row>
    <row r="2732" spans="1:3">
      <c r="A2732" s="21">
        <v>205</v>
      </c>
      <c r="B2732" s="6">
        <f>IF(ISNUMBER(SEARCH("D?100",'Calc1'!$B228)),'Calc1'!$D$1857*'Calc1'!$B1444/(1+'11'!$D$12)*$C899,0)</f>
        <v>0</v>
      </c>
      <c r="C2732" s="10"/>
    </row>
    <row r="2733" spans="1:3">
      <c r="A2733" s="21">
        <v>206</v>
      </c>
      <c r="B2733" s="6">
        <f>IF(ISNUMBER(SEARCH("D?100",'Calc1'!$B229)),'Calc1'!$D$1857*'Calc1'!$B1445/(1+'11'!$D$12)*$C900,0)</f>
        <v>0</v>
      </c>
      <c r="C2733" s="10"/>
    </row>
    <row r="2734" spans="1:3">
      <c r="A2734" s="21">
        <v>207</v>
      </c>
      <c r="B2734" s="6">
        <f>IF(ISNUMBER(SEARCH("D?100",'Calc1'!$B230)),'Calc1'!$D$1857*'Calc1'!$B1446/(1+'11'!$D$12)*$C901,0)</f>
        <v>0</v>
      </c>
      <c r="C2734" s="10"/>
    </row>
    <row r="2735" spans="1:3">
      <c r="A2735" s="21">
        <v>208</v>
      </c>
      <c r="B2735" s="6">
        <f>IF(ISNUMBER(SEARCH("D?100",'Calc1'!$B231)),'Calc1'!$D$1857*'Calc1'!$B1447/(1+'11'!$D$12)*$C902,0)</f>
        <v>0</v>
      </c>
      <c r="C2735" s="10"/>
    </row>
    <row r="2736" spans="1:3">
      <c r="A2736" s="21">
        <v>209</v>
      </c>
      <c r="B2736" s="6">
        <f>IF(ISNUMBER(SEARCH("D?100",'Calc1'!$B232)),'Calc1'!$D$1857*'Calc1'!$B1448/(1+'11'!$D$12)*$C903,0)</f>
        <v>0</v>
      </c>
      <c r="C2736" s="10"/>
    </row>
    <row r="2737" spans="1:3">
      <c r="A2737" s="21">
        <v>210</v>
      </c>
      <c r="B2737" s="6">
        <f>IF(ISNUMBER(SEARCH("D?100",'Calc1'!$B233)),'Calc1'!$D$1857*'Calc1'!$B1449/(1+'11'!$D$12)*$C904,0)</f>
        <v>0</v>
      </c>
      <c r="C2737" s="10"/>
    </row>
    <row r="2738" spans="1:3">
      <c r="A2738" s="21">
        <v>211</v>
      </c>
      <c r="B2738" s="6">
        <f>IF(ISNUMBER(SEARCH("D?100",'Calc1'!$B234)),'Calc1'!$D$1857*'Calc1'!$B1450/(1+'11'!$D$12)*$C905,0)</f>
        <v>0</v>
      </c>
      <c r="C2738" s="10"/>
    </row>
    <row r="2739" spans="1:3">
      <c r="A2739" s="21">
        <v>212</v>
      </c>
      <c r="B2739" s="6">
        <f>IF(ISNUMBER(SEARCH("D?100",'Calc1'!$B235)),'Calc1'!$D$1857*'Calc1'!$B1451/(1+'11'!$D$12)*$C906,0)</f>
        <v>0</v>
      </c>
      <c r="C2739" s="10"/>
    </row>
    <row r="2740" spans="1:3">
      <c r="A2740" s="21">
        <v>213</v>
      </c>
      <c r="B2740" s="6">
        <f>IF(ISNUMBER(SEARCH("D?100",'Calc1'!$B236)),'Calc1'!$D$1857*'Calc1'!$B1452/(1+'11'!$D$12)*$C907,0)</f>
        <v>0</v>
      </c>
      <c r="C2740" s="10"/>
    </row>
    <row r="2741" spans="1:3">
      <c r="A2741" s="21">
        <v>214</v>
      </c>
      <c r="B2741" s="6">
        <f>IF(ISNUMBER(SEARCH("D?100",'Calc1'!$B237)),'Calc1'!$D$1857*'Calc1'!$B1453/(1+'11'!$D$12)*$C908,0)</f>
        <v>0</v>
      </c>
      <c r="C2741" s="10"/>
    </row>
    <row r="2742" spans="1:3">
      <c r="A2742" s="21">
        <v>215</v>
      </c>
      <c r="B2742" s="6">
        <f>IF(ISNUMBER(SEARCH("D?100",'Calc1'!$B238)),'Calc1'!$D$1857*'Calc1'!$B1454/(1+'11'!$D$12)*$C909,0)</f>
        <v>0</v>
      </c>
      <c r="C2742" s="10"/>
    </row>
    <row r="2743" spans="1:3">
      <c r="A2743" s="21">
        <v>216</v>
      </c>
      <c r="B2743" s="6">
        <f>IF(ISNUMBER(SEARCH("D?100",'Calc1'!$B239)),'Calc1'!$D$1857*'Calc1'!$B1455/(1+'11'!$D$12)*$C910,0)</f>
        <v>0</v>
      </c>
      <c r="C2743" s="10"/>
    </row>
    <row r="2744" spans="1:3">
      <c r="A2744" s="21">
        <v>217</v>
      </c>
      <c r="B2744" s="6">
        <f>IF(ISNUMBER(SEARCH("D?100",'Calc1'!$B240)),'Calc1'!$D$1857*'Calc1'!$B1456/(1+'11'!$D$12)*$C911,0)</f>
        <v>0</v>
      </c>
      <c r="C2744" s="10"/>
    </row>
    <row r="2745" spans="1:3">
      <c r="A2745" s="21">
        <v>218</v>
      </c>
      <c r="B2745" s="6">
        <f>IF(ISNUMBER(SEARCH("D?100",'Calc1'!$B241)),'Calc1'!$D$1857*'Calc1'!$B1457/(1+'11'!$D$12)*$C912,0)</f>
        <v>0</v>
      </c>
      <c r="C2745" s="10"/>
    </row>
    <row r="2746" spans="1:3">
      <c r="A2746" s="21">
        <v>219</v>
      </c>
      <c r="B2746" s="6">
        <f>IF(ISNUMBER(SEARCH("D?100",'Calc1'!$B242)),'Calc1'!$D$1857*'Calc1'!$B1458/(1+'11'!$D$12)*$C913,0)</f>
        <v>0</v>
      </c>
      <c r="C2746" s="10"/>
    </row>
    <row r="2747" spans="1:3">
      <c r="A2747" s="21">
        <v>220</v>
      </c>
      <c r="B2747" s="6">
        <f>IF(ISNUMBER(SEARCH("D?100",'Calc1'!$B243)),'Calc1'!$D$1857*'Calc1'!$B1459/(1+'11'!$D$12)*$C914,0)</f>
        <v>0</v>
      </c>
      <c r="C2747" s="10"/>
    </row>
    <row r="2748" spans="1:3">
      <c r="A2748" s="21">
        <v>221</v>
      </c>
      <c r="B2748" s="6">
        <f>IF(ISNUMBER(SEARCH("D?100",'Calc1'!$B244)),'Calc1'!$D$1857*'Calc1'!$B1460/(1+'11'!$D$12)*$C915,0)</f>
        <v>0</v>
      </c>
      <c r="C2748" s="10"/>
    </row>
    <row r="2749" spans="1:3">
      <c r="A2749" s="21">
        <v>222</v>
      </c>
      <c r="B2749" s="6">
        <f>IF(ISNUMBER(SEARCH("D?100",'Calc1'!$B245)),'Calc1'!$D$1857*'Calc1'!$B1461/(1+'11'!$D$12)*$C916,0)</f>
        <v>0</v>
      </c>
      <c r="C2749" s="10"/>
    </row>
    <row r="2750" spans="1:3">
      <c r="A2750" s="21">
        <v>223</v>
      </c>
      <c r="B2750" s="6">
        <f>IF(ISNUMBER(SEARCH("D?100",'Calc1'!$B246)),'Calc1'!$D$1857*'Calc1'!$B1462/(1+'11'!$D$12)*$C917,0)</f>
        <v>0</v>
      </c>
      <c r="C2750" s="10"/>
    </row>
    <row r="2751" spans="1:3">
      <c r="A2751" s="21">
        <v>224</v>
      </c>
      <c r="B2751" s="6">
        <f>IF(ISNUMBER(SEARCH("D?100",'Calc1'!$B247)),'Calc1'!$D$1857*'Calc1'!$B1463/(1+'11'!$D$12)*$C918,0)</f>
        <v>0</v>
      </c>
      <c r="C2751" s="10"/>
    </row>
    <row r="2752" spans="1:3">
      <c r="A2752" s="21">
        <v>225</v>
      </c>
      <c r="B2752" s="6">
        <f>IF(ISNUMBER(SEARCH("D?100",'Calc1'!$B248)),'Calc1'!$D$1857*'Calc1'!$B1464/(1+'11'!$D$12)*$C919,0)</f>
        <v>0</v>
      </c>
      <c r="C2752" s="10"/>
    </row>
    <row r="2753" spans="1:3">
      <c r="A2753" s="21">
        <v>226</v>
      </c>
      <c r="B2753" s="6">
        <f>IF(ISNUMBER(SEARCH("D?100",'Calc1'!$B249)),'Calc1'!$D$1857*'Calc1'!$B1465/(1+'11'!$D$12)*$C920,0)</f>
        <v>0</v>
      </c>
      <c r="C2753" s="10"/>
    </row>
    <row r="2754" spans="1:3">
      <c r="A2754" s="21">
        <v>227</v>
      </c>
      <c r="B2754" s="6">
        <f>IF(ISNUMBER(SEARCH("D?100",'Calc1'!$B250)),'Calc1'!$D$1857*'Calc1'!$B1466/(1+'11'!$D$12)*$C921,0)</f>
        <v>0</v>
      </c>
      <c r="C2754" s="10"/>
    </row>
    <row r="2755" spans="1:3">
      <c r="A2755" s="21">
        <v>228</v>
      </c>
      <c r="B2755" s="6">
        <f>IF(ISNUMBER(SEARCH("D?100",'Calc1'!$B251)),'Calc1'!$D$1857*'Calc1'!$B1467/(1+'11'!$D$12)*$C922,0)</f>
        <v>0</v>
      </c>
      <c r="C2755" s="10"/>
    </row>
    <row r="2756" spans="1:3">
      <c r="A2756" s="21">
        <v>229</v>
      </c>
      <c r="B2756" s="6">
        <f>IF(ISNUMBER(SEARCH("D?100",'Calc1'!$B252)),'Calc1'!$D$1857*'Calc1'!$B1468/(1+'11'!$D$12)*$C923,0)</f>
        <v>0</v>
      </c>
      <c r="C2756" s="10"/>
    </row>
    <row r="2757" spans="1:3">
      <c r="A2757" s="21">
        <v>230</v>
      </c>
      <c r="B2757" s="6">
        <f>IF(ISNUMBER(SEARCH("D?100",'Calc1'!$B253)),'Calc1'!$D$1857*'Calc1'!$B1469/(1+'11'!$D$12)*$C924,0)</f>
        <v>0</v>
      </c>
      <c r="C2757" s="10"/>
    </row>
    <row r="2758" spans="1:3">
      <c r="A2758" s="21">
        <v>231</v>
      </c>
      <c r="B2758" s="6">
        <f>IF(ISNUMBER(SEARCH("D?100",'Calc1'!$B254)),'Calc1'!$D$1857*'Calc1'!$B1470/(1+'11'!$D$12)*$C925,0)</f>
        <v>0</v>
      </c>
      <c r="C2758" s="10"/>
    </row>
    <row r="2759" spans="1:3">
      <c r="A2759" s="21">
        <v>232</v>
      </c>
      <c r="B2759" s="6">
        <f>IF(ISNUMBER(SEARCH("D?100",'Calc1'!$B255)),'Calc1'!$D$1857*'Calc1'!$B1471/(1+'11'!$D$12)*$C926,0)</f>
        <v>0</v>
      </c>
      <c r="C2759" s="10"/>
    </row>
    <row r="2760" spans="1:3">
      <c r="A2760" s="21">
        <v>233</v>
      </c>
      <c r="B2760" s="6">
        <f>IF(ISNUMBER(SEARCH("D?100",'Calc1'!$B256)),'Calc1'!$D$1857*'Calc1'!$B1472/(1+'11'!$D$12)*$C927,0)</f>
        <v>0</v>
      </c>
      <c r="C2760" s="10"/>
    </row>
    <row r="2761" spans="1:3">
      <c r="A2761" s="21">
        <v>234</v>
      </c>
      <c r="B2761" s="6">
        <f>IF(ISNUMBER(SEARCH("D?100",'Calc1'!$B257)),'Calc1'!$D$1857*'Calc1'!$B1473/(1+'11'!$D$12)*$C928,0)</f>
        <v>0</v>
      </c>
      <c r="C2761" s="10"/>
    </row>
    <row r="2762" spans="1:3">
      <c r="A2762" s="21">
        <v>235</v>
      </c>
      <c r="B2762" s="6">
        <f>IF(ISNUMBER(SEARCH("D?100",'Calc1'!$B258)),'Calc1'!$D$1857*'Calc1'!$B1474/(1+'11'!$D$12)*$C929,0)</f>
        <v>0</v>
      </c>
      <c r="C2762" s="10"/>
    </row>
    <row r="2763" spans="1:3">
      <c r="A2763" s="21">
        <v>236</v>
      </c>
      <c r="B2763" s="6">
        <f>IF(ISNUMBER(SEARCH("D?100",'Calc1'!$B259)),'Calc1'!$D$1857*'Calc1'!$B1475/(1+'11'!$D$12)*$C930,0)</f>
        <v>0</v>
      </c>
      <c r="C2763" s="10"/>
    </row>
    <row r="2764" spans="1:3">
      <c r="A2764" s="21">
        <v>237</v>
      </c>
      <c r="B2764" s="6">
        <f>IF(ISNUMBER(SEARCH("D?100",'Calc1'!$B260)),'Calc1'!$D$1857*'Calc1'!$B1476/(1+'11'!$D$12)*$C931,0)</f>
        <v>0</v>
      </c>
      <c r="C2764" s="10"/>
    </row>
    <row r="2765" spans="1:3">
      <c r="A2765" s="21">
        <v>238</v>
      </c>
      <c r="B2765" s="6">
        <f>IF(ISNUMBER(SEARCH("D?100",'Calc1'!$B261)),'Calc1'!$D$1857*'Calc1'!$B1477/(1+'11'!$D$12)*$C932,0)</f>
        <v>0</v>
      </c>
      <c r="C2765" s="10"/>
    </row>
    <row r="2766" spans="1:3">
      <c r="A2766" s="21">
        <v>239</v>
      </c>
      <c r="B2766" s="6">
        <f>IF(ISNUMBER(SEARCH("D?100",'Calc1'!$B262)),'Calc1'!$D$1857*'Calc1'!$B1478/(1+'11'!$D$12)*$C933,0)</f>
        <v>0</v>
      </c>
      <c r="C2766" s="10"/>
    </row>
    <row r="2767" spans="1:3">
      <c r="A2767" s="21">
        <v>240</v>
      </c>
      <c r="B2767" s="6">
        <f>IF(ISNUMBER(SEARCH("D?100",'Calc1'!$B263)),'Calc1'!$D$1857*'Calc1'!$B1479/(1+'11'!$D$12)*$C934,0)</f>
        <v>0</v>
      </c>
      <c r="C2767" s="10"/>
    </row>
    <row r="2768" spans="1:3">
      <c r="A2768" s="21">
        <v>241</v>
      </c>
      <c r="B2768" s="6">
        <f>IF(ISNUMBER(SEARCH("D?100",'Calc1'!$B264)),'Calc1'!$D$1857*'Calc1'!$B1480/(1+'11'!$D$12)*$C935,0)</f>
        <v>0</v>
      </c>
      <c r="C2768" s="10"/>
    </row>
    <row r="2769" spans="1:3">
      <c r="A2769" s="21">
        <v>242</v>
      </c>
      <c r="B2769" s="6">
        <f>IF(ISNUMBER(SEARCH("D?100",'Calc1'!$B265)),'Calc1'!$D$1857*'Calc1'!$B1481/(1+'11'!$D$12)*$C936,0)</f>
        <v>0</v>
      </c>
      <c r="C2769" s="10"/>
    </row>
    <row r="2770" spans="1:3">
      <c r="A2770" s="21">
        <v>243</v>
      </c>
      <c r="B2770" s="6">
        <f>IF(ISNUMBER(SEARCH("D?100",'Calc1'!$B266)),'Calc1'!$D$1857*'Calc1'!$B1482/(1+'11'!$D$12)*$C937,0)</f>
        <v>0</v>
      </c>
      <c r="C2770" s="10"/>
    </row>
    <row r="2771" spans="1:3">
      <c r="A2771" s="21">
        <v>244</v>
      </c>
      <c r="B2771" s="6">
        <f>IF(ISNUMBER(SEARCH("D?100",'Calc1'!$B267)),'Calc1'!$D$1857*'Calc1'!$B1483/(1+'11'!$D$12)*$C938,0)</f>
        <v>0</v>
      </c>
      <c r="C2771" s="10"/>
    </row>
    <row r="2772" spans="1:3">
      <c r="A2772" s="21">
        <v>245</v>
      </c>
      <c r="B2772" s="6">
        <f>IF(ISNUMBER(SEARCH("D?100",'Calc1'!$B268)),'Calc1'!$D$1857*'Calc1'!$B1484/(1+'11'!$D$12)*$C939,0)</f>
        <v>0</v>
      </c>
      <c r="C2772" s="10"/>
    </row>
    <row r="2773" spans="1:3">
      <c r="A2773" s="21">
        <v>246</v>
      </c>
      <c r="B2773" s="6">
        <f>IF(ISNUMBER(SEARCH("D?100",'Calc1'!$B269)),'Calc1'!$D$1857*'Calc1'!$B1485/(1+'11'!$D$12)*$C940,0)</f>
        <v>0</v>
      </c>
      <c r="C2773" s="10"/>
    </row>
    <row r="2774" spans="1:3">
      <c r="A2774" s="21">
        <v>247</v>
      </c>
      <c r="B2774" s="6">
        <f>IF(ISNUMBER(SEARCH("D?100",'Calc1'!$B270)),'Calc1'!$D$1857*'Calc1'!$B1486/(1+'11'!$D$12)*$C941,0)</f>
        <v>0</v>
      </c>
      <c r="C2774" s="10"/>
    </row>
    <row r="2775" spans="1:3">
      <c r="A2775" s="21">
        <v>248</v>
      </c>
      <c r="B2775" s="6">
        <f>IF(ISNUMBER(SEARCH("D?100",'Calc1'!$B271)),'Calc1'!$D$1857*'Calc1'!$B1487/(1+'11'!$D$12)*$C942,0)</f>
        <v>0</v>
      </c>
      <c r="C2775" s="10"/>
    </row>
    <row r="2776" spans="1:3">
      <c r="A2776" s="21">
        <v>249</v>
      </c>
      <c r="B2776" s="6">
        <f>IF(ISNUMBER(SEARCH("D?100",'Calc1'!$B272)),'Calc1'!$D$1857*'Calc1'!$B1488/(1+'11'!$D$12)*$C943,0)</f>
        <v>0</v>
      </c>
      <c r="C2776" s="10"/>
    </row>
    <row r="2777" spans="1:3">
      <c r="A2777" s="21">
        <v>250</v>
      </c>
      <c r="B2777" s="6">
        <f>IF(ISNUMBER(SEARCH("D?100",'Calc1'!$B273)),'Calc1'!$D$1857*'Calc1'!$B1489/(1+'11'!$D$12)*$C944,0)</f>
        <v>0</v>
      </c>
      <c r="C2777" s="10"/>
    </row>
    <row r="2778" spans="1:3">
      <c r="A2778" s="21">
        <v>251</v>
      </c>
      <c r="B2778" s="6">
        <f>IF(ISNUMBER(SEARCH("D?100",'Calc1'!$B274)),'Calc1'!$D$1857*'Calc1'!$B1490/(1+'11'!$D$12)*$C945,0)</f>
        <v>0</v>
      </c>
      <c r="C2778" s="10"/>
    </row>
    <row r="2779" spans="1:3">
      <c r="A2779" s="21">
        <v>252</v>
      </c>
      <c r="B2779" s="6">
        <f>IF(ISNUMBER(SEARCH("D?100",'Calc1'!$B275)),'Calc1'!$D$1857*'Calc1'!$B1491/(1+'11'!$D$12)*$C946,0)</f>
        <v>0</v>
      </c>
      <c r="C2779" s="10"/>
    </row>
    <row r="2780" spans="1:3">
      <c r="A2780" s="21">
        <v>253</v>
      </c>
      <c r="B2780" s="6">
        <f>IF(ISNUMBER(SEARCH("D?100",'Calc1'!$B276)),'Calc1'!$D$1857*'Calc1'!$B1492/(1+'11'!$D$12)*$C947,0)</f>
        <v>0</v>
      </c>
      <c r="C2780" s="10"/>
    </row>
    <row r="2781" spans="1:3">
      <c r="A2781" s="21">
        <v>254</v>
      </c>
      <c r="B2781" s="6">
        <f>IF(ISNUMBER(SEARCH("D?100",'Calc1'!$B277)),'Calc1'!$D$1857*'Calc1'!$B1493/(1+'11'!$D$12)*$C948,0)</f>
        <v>0</v>
      </c>
      <c r="C2781" s="10"/>
    </row>
    <row r="2782" spans="1:3">
      <c r="A2782" s="21">
        <v>255</v>
      </c>
      <c r="B2782" s="6">
        <f>IF(ISNUMBER(SEARCH("D?100",'Calc1'!$B278)),'Calc1'!$D$1857*'Calc1'!$B1494/(1+'11'!$D$12)*$C949,0)</f>
        <v>0</v>
      </c>
      <c r="C2782" s="10"/>
    </row>
    <row r="2783" spans="1:3">
      <c r="A2783" s="21">
        <v>256</v>
      </c>
      <c r="B2783" s="6">
        <f>IF(ISNUMBER(SEARCH("D?100",'Calc1'!$B279)),'Calc1'!$D$1857*'Calc1'!$B1495/(1+'11'!$D$12)*$C950,0)</f>
        <v>0</v>
      </c>
      <c r="C2783" s="10"/>
    </row>
    <row r="2784" spans="1:3">
      <c r="A2784" s="21">
        <v>257</v>
      </c>
      <c r="B2784" s="6">
        <f>IF(ISNUMBER(SEARCH("D?100",'Calc1'!$B280)),'Calc1'!$D$1857*'Calc1'!$B1496/(1+'11'!$D$12)*$C951,0)</f>
        <v>0</v>
      </c>
      <c r="C2784" s="10"/>
    </row>
    <row r="2785" spans="1:3">
      <c r="A2785" s="21">
        <v>258</v>
      </c>
      <c r="B2785" s="6">
        <f>IF(ISNUMBER(SEARCH("D?100",'Calc1'!$B281)),'Calc1'!$D$1857*'Calc1'!$B1497/(1+'11'!$D$12)*$C952,0)</f>
        <v>0</v>
      </c>
      <c r="C2785" s="10"/>
    </row>
    <row r="2786" spans="1:3">
      <c r="A2786" s="21">
        <v>259</v>
      </c>
      <c r="B2786" s="6">
        <f>IF(ISNUMBER(SEARCH("D?100",'Calc1'!$B282)),'Calc1'!$D$1857*'Calc1'!$B1498/(1+'11'!$D$12)*$C953,0)</f>
        <v>0</v>
      </c>
      <c r="C2786" s="10"/>
    </row>
    <row r="2787" spans="1:3">
      <c r="A2787" s="21">
        <v>260</v>
      </c>
      <c r="B2787" s="6">
        <f>IF(ISNUMBER(SEARCH("D?100",'Calc1'!$B283)),'Calc1'!$D$1857*'Calc1'!$B1499/(1+'11'!$D$12)*$C954,0)</f>
        <v>0</v>
      </c>
      <c r="C2787" s="10"/>
    </row>
    <row r="2788" spans="1:3">
      <c r="A2788" s="21">
        <v>261</v>
      </c>
      <c r="B2788" s="6">
        <f>IF(ISNUMBER(SEARCH("D?100",'Calc1'!$B284)),'Calc1'!$D$1857*'Calc1'!$B1500/(1+'11'!$D$12)*$C955,0)</f>
        <v>0</v>
      </c>
      <c r="C2788" s="10"/>
    </row>
    <row r="2789" spans="1:3">
      <c r="A2789" s="21">
        <v>262</v>
      </c>
      <c r="B2789" s="6">
        <f>IF(ISNUMBER(SEARCH("D?100",'Calc1'!$B285)),'Calc1'!$D$1857*'Calc1'!$B1501/(1+'11'!$D$12)*$C956,0)</f>
        <v>0</v>
      </c>
      <c r="C2789" s="10"/>
    </row>
    <row r="2790" spans="1:3">
      <c r="A2790" s="21">
        <v>263</v>
      </c>
      <c r="B2790" s="6">
        <f>IF(ISNUMBER(SEARCH("D?100",'Calc1'!$B286)),'Calc1'!$D$1857*'Calc1'!$B1502/(1+'11'!$D$12)*$C957,0)</f>
        <v>0</v>
      </c>
      <c r="C2790" s="10"/>
    </row>
    <row r="2791" spans="1:3">
      <c r="A2791" s="21">
        <v>264</v>
      </c>
      <c r="B2791" s="6">
        <f>IF(ISNUMBER(SEARCH("D?100",'Calc1'!$B287)),'Calc1'!$D$1857*'Calc1'!$B1503/(1+'11'!$D$12)*$C958,0)</f>
        <v>0</v>
      </c>
      <c r="C2791" s="10"/>
    </row>
    <row r="2792" spans="1:3">
      <c r="A2792" s="21">
        <v>265</v>
      </c>
      <c r="B2792" s="6">
        <f>IF(ISNUMBER(SEARCH("D?100",'Calc1'!$B288)),'Calc1'!$D$1857*'Calc1'!$B1504/(1+'11'!$D$12)*$C959,0)</f>
        <v>0</v>
      </c>
      <c r="C2792" s="10"/>
    </row>
    <row r="2793" spans="1:3">
      <c r="A2793" s="21">
        <v>266</v>
      </c>
      <c r="B2793" s="6">
        <f>IF(ISNUMBER(SEARCH("D?100",'Calc1'!$B289)),'Calc1'!$D$1857*'Calc1'!$B1505/(1+'11'!$D$12)*$C960,0)</f>
        <v>0</v>
      </c>
      <c r="C2793" s="10"/>
    </row>
    <row r="2794" spans="1:3">
      <c r="A2794" s="21">
        <v>267</v>
      </c>
      <c r="B2794" s="6">
        <f>IF(ISNUMBER(SEARCH("D?100",'Calc1'!$B290)),'Calc1'!$D$1857*'Calc1'!$B1506/(1+'11'!$D$12)*$C961,0)</f>
        <v>0</v>
      </c>
      <c r="C2794" s="10"/>
    </row>
    <row r="2795" spans="1:3">
      <c r="A2795" s="21">
        <v>268</v>
      </c>
      <c r="B2795" s="6">
        <f>IF(ISNUMBER(SEARCH("D?100",'Calc1'!$B291)),'Calc1'!$D$1857*'Calc1'!$B1507/(1+'11'!$D$12)*$C962,0)</f>
        <v>0</v>
      </c>
      <c r="C2795" s="10"/>
    </row>
    <row r="2796" spans="1:3">
      <c r="A2796" s="21">
        <v>269</v>
      </c>
      <c r="B2796" s="6">
        <f>IF(ISNUMBER(SEARCH("D?100",'Calc1'!$B292)),'Calc1'!$D$1857*'Calc1'!$B1508/(1+'11'!$D$12)*$C963,0)</f>
        <v>0</v>
      </c>
      <c r="C2796" s="10"/>
    </row>
    <row r="2797" spans="1:3">
      <c r="A2797" s="21">
        <v>270</v>
      </c>
      <c r="B2797" s="6">
        <f>IF(ISNUMBER(SEARCH("D?100",'Calc1'!$B293)),'Calc1'!$D$1857*'Calc1'!$B1509/(1+'11'!$D$12)*$C964,0)</f>
        <v>0</v>
      </c>
      <c r="C2797" s="10"/>
    </row>
    <row r="2798" spans="1:3">
      <c r="A2798" s="21">
        <v>271</v>
      </c>
      <c r="B2798" s="6">
        <f>IF(ISNUMBER(SEARCH("D?100",'Calc1'!$B294)),'Calc1'!$D$1857*'Calc1'!$B1510/(1+'11'!$D$12)*$C965,0)</f>
        <v>0</v>
      </c>
      <c r="C2798" s="10"/>
    </row>
    <row r="2799" spans="1:3">
      <c r="A2799" s="21">
        <v>272</v>
      </c>
      <c r="B2799" s="6">
        <f>IF(ISNUMBER(SEARCH("D?100",'Calc1'!$B295)),'Calc1'!$D$1857*'Calc1'!$B1511/(1+'11'!$D$12)*$C966,0)</f>
        <v>0</v>
      </c>
      <c r="C2799" s="10"/>
    </row>
    <row r="2800" spans="1:3">
      <c r="A2800" s="21">
        <v>273</v>
      </c>
      <c r="B2800" s="6">
        <f>IF(ISNUMBER(SEARCH("D?100",'Calc1'!$B296)),'Calc1'!$D$1857*'Calc1'!$B1512/(1+'11'!$D$12)*$C967,0)</f>
        <v>0</v>
      </c>
      <c r="C2800" s="10"/>
    </row>
    <row r="2801" spans="1:3">
      <c r="A2801" s="21">
        <v>274</v>
      </c>
      <c r="B2801" s="6">
        <f>IF(ISNUMBER(SEARCH("D?100",'Calc1'!$B297)),'Calc1'!$D$1857*'Calc1'!$B1513/(1+'11'!$D$12)*$C968,0)</f>
        <v>0</v>
      </c>
      <c r="C2801" s="10"/>
    </row>
    <row r="2802" spans="1:3">
      <c r="A2802" s="21">
        <v>275</v>
      </c>
      <c r="B2802" s="6">
        <f>IF(ISNUMBER(SEARCH("D?100",'Calc1'!$B298)),'Calc1'!$D$1857*'Calc1'!$B1514/(1+'11'!$D$12)*$C969,0)</f>
        <v>0</v>
      </c>
      <c r="C2802" s="10"/>
    </row>
    <row r="2803" spans="1:3">
      <c r="A2803" s="21">
        <v>276</v>
      </c>
      <c r="B2803" s="6">
        <f>IF(ISNUMBER(SEARCH("D?100",'Calc1'!$B299)),'Calc1'!$D$1857*'Calc1'!$B1515/(1+'11'!$D$12)*$C970,0)</f>
        <v>0</v>
      </c>
      <c r="C2803" s="10"/>
    </row>
    <row r="2804" spans="1:3">
      <c r="A2804" s="21">
        <v>277</v>
      </c>
      <c r="B2804" s="6">
        <f>IF(ISNUMBER(SEARCH("D?100",'Calc1'!$B300)),'Calc1'!$D$1857*'Calc1'!$B1516/(1+'11'!$D$12)*$C971,0)</f>
        <v>0</v>
      </c>
      <c r="C2804" s="10"/>
    </row>
    <row r="2805" spans="1:3">
      <c r="A2805" s="21">
        <v>278</v>
      </c>
      <c r="B2805" s="6">
        <f>IF(ISNUMBER(SEARCH("D?100",'Calc1'!$B301)),'Calc1'!$D$1857*'Calc1'!$B1517/(1+'11'!$D$12)*$C972,0)</f>
        <v>0</v>
      </c>
      <c r="C2805" s="10"/>
    </row>
    <row r="2806" spans="1:3">
      <c r="A2806" s="21">
        <v>279</v>
      </c>
      <c r="B2806" s="6">
        <f>IF(ISNUMBER(SEARCH("D?100",'Calc1'!$B302)),'Calc1'!$D$1857*'Calc1'!$B1518/(1+'11'!$D$12)*$C973,0)</f>
        <v>0</v>
      </c>
      <c r="C2806" s="10"/>
    </row>
    <row r="2807" spans="1:3">
      <c r="A2807" s="21">
        <v>280</v>
      </c>
      <c r="B2807" s="6">
        <f>IF(ISNUMBER(SEARCH("D?100",'Calc1'!$B303)),'Calc1'!$D$1857*'Calc1'!$B1519/(1+'11'!$D$12)*$C974,0)</f>
        <v>0</v>
      </c>
      <c r="C2807" s="10"/>
    </row>
    <row r="2808" spans="1:3">
      <c r="A2808" s="21">
        <v>281</v>
      </c>
      <c r="B2808" s="6">
        <f>IF(ISNUMBER(SEARCH("D?100",'Calc1'!$B304)),'Calc1'!$D$1857*'Calc1'!$B1520/(1+'11'!$D$12)*$C975,0)</f>
        <v>0</v>
      </c>
      <c r="C2808" s="10"/>
    </row>
    <row r="2809" spans="1:3">
      <c r="A2809" s="21">
        <v>282</v>
      </c>
      <c r="B2809" s="6">
        <f>IF(ISNUMBER(SEARCH("D?100",'Calc1'!$B305)),'Calc1'!$D$1857*'Calc1'!$B1521/(1+'11'!$D$12)*$C976,0)</f>
        <v>0</v>
      </c>
      <c r="C2809" s="10"/>
    </row>
    <row r="2810" spans="1:3">
      <c r="A2810" s="21">
        <v>283</v>
      </c>
      <c r="B2810" s="6">
        <f>IF(ISNUMBER(SEARCH("D?100",'Calc1'!$B306)),'Calc1'!$D$1857*'Calc1'!$B1522/(1+'11'!$D$12)*$C977,0)</f>
        <v>0</v>
      </c>
      <c r="C2810" s="10"/>
    </row>
    <row r="2811" spans="1:3">
      <c r="A2811" s="21">
        <v>284</v>
      </c>
      <c r="B2811" s="6">
        <f>IF(ISNUMBER(SEARCH("D?100",'Calc1'!$B307)),'Calc1'!$D$1857*'Calc1'!$B1523/(1+'11'!$D$12)*$C978,0)</f>
        <v>0</v>
      </c>
      <c r="C2811" s="10"/>
    </row>
    <row r="2812" spans="1:3">
      <c r="A2812" s="21">
        <v>285</v>
      </c>
      <c r="B2812" s="6">
        <f>IF(ISNUMBER(SEARCH("D?100",'Calc1'!$B308)),'Calc1'!$D$1857*'Calc1'!$B1524/(1+'11'!$D$12)*$C979,0)</f>
        <v>0</v>
      </c>
      <c r="C2812" s="10"/>
    </row>
    <row r="2813" spans="1:3">
      <c r="A2813" s="21">
        <v>286</v>
      </c>
      <c r="B2813" s="6">
        <f>IF(ISNUMBER(SEARCH("D?100",'Calc1'!$B309)),'Calc1'!$D$1857*'Calc1'!$B1525/(1+'11'!$D$12)*$C980,0)</f>
        <v>0</v>
      </c>
      <c r="C2813" s="10"/>
    </row>
    <row r="2814" spans="1:3">
      <c r="A2814" s="21">
        <v>287</v>
      </c>
      <c r="B2814" s="6">
        <f>IF(ISNUMBER(SEARCH("D?100",'Calc1'!$B310)),'Calc1'!$D$1857*'Calc1'!$B1526/(1+'11'!$D$12)*$C981,0)</f>
        <v>0</v>
      </c>
      <c r="C2814" s="10"/>
    </row>
    <row r="2815" spans="1:3">
      <c r="A2815" s="21">
        <v>288</v>
      </c>
      <c r="B2815" s="6">
        <f>IF(ISNUMBER(SEARCH("D?100",'Calc1'!$B311)),'Calc1'!$D$1857*'Calc1'!$B1527/(1+'11'!$D$12)*$C982,0)</f>
        <v>0</v>
      </c>
      <c r="C2815" s="10"/>
    </row>
    <row r="2816" spans="1:3">
      <c r="A2816" s="21">
        <v>289</v>
      </c>
      <c r="B2816" s="6">
        <f>IF(ISNUMBER(SEARCH("D?100",'Calc1'!$B312)),'Calc1'!$D$1857*'Calc1'!$B1528/(1+'11'!$D$12)*$C983,0)</f>
        <v>0</v>
      </c>
      <c r="C2816" s="10"/>
    </row>
    <row r="2817" spans="1:3">
      <c r="A2817" s="21">
        <v>290</v>
      </c>
      <c r="B2817" s="6">
        <f>IF(ISNUMBER(SEARCH("D?100",'Calc1'!$B313)),'Calc1'!$D$1857*'Calc1'!$B1529/(1+'11'!$D$12)*$C984,0)</f>
        <v>0</v>
      </c>
      <c r="C2817" s="10"/>
    </row>
    <row r="2818" spans="1:3">
      <c r="A2818" s="21">
        <v>291</v>
      </c>
      <c r="B2818" s="6">
        <f>IF(ISNUMBER(SEARCH("D?100",'Calc1'!$B314)),'Calc1'!$D$1857*'Calc1'!$B1530/(1+'11'!$D$12)*$C985,0)</f>
        <v>0</v>
      </c>
      <c r="C2818" s="10"/>
    </row>
    <row r="2819" spans="1:3">
      <c r="A2819" s="21">
        <v>292</v>
      </c>
      <c r="B2819" s="6">
        <f>IF(ISNUMBER(SEARCH("D?100",'Calc1'!$B315)),'Calc1'!$D$1857*'Calc1'!$B1531/(1+'11'!$D$12)*$C986,0)</f>
        <v>0</v>
      </c>
      <c r="C2819" s="10"/>
    </row>
    <row r="2820" spans="1:3">
      <c r="A2820" s="21">
        <v>293</v>
      </c>
      <c r="B2820" s="6">
        <f>IF(ISNUMBER(SEARCH("D?100",'Calc1'!$B316)),'Calc1'!$D$1857*'Calc1'!$B1532/(1+'11'!$D$12)*$C987,0)</f>
        <v>0</v>
      </c>
      <c r="C2820" s="10"/>
    </row>
    <row r="2821" spans="1:3">
      <c r="A2821" s="21">
        <v>294</v>
      </c>
      <c r="B2821" s="6">
        <f>IF(ISNUMBER(SEARCH("D?100",'Calc1'!$B317)),'Calc1'!$D$1857*'Calc1'!$B1533/(1+'11'!$D$12)*$C988,0)</f>
        <v>0</v>
      </c>
      <c r="C2821" s="10"/>
    </row>
    <row r="2822" spans="1:3">
      <c r="A2822" s="21">
        <v>295</v>
      </c>
      <c r="B2822" s="6">
        <f>IF(ISNUMBER(SEARCH("D?100",'Calc1'!$B318)),'Calc1'!$D$1857*'Calc1'!$B1534/(1+'11'!$D$12)*$C989,0)</f>
        <v>0</v>
      </c>
      <c r="C2822" s="10"/>
    </row>
    <row r="2823" spans="1:3">
      <c r="A2823" s="21">
        <v>296</v>
      </c>
      <c r="B2823" s="6">
        <f>IF(ISNUMBER(SEARCH("D?100",'Calc1'!$B319)),'Calc1'!$D$1857*'Calc1'!$B1535/(1+'11'!$D$12)*$C990,0)</f>
        <v>0</v>
      </c>
      <c r="C2823" s="10"/>
    </row>
    <row r="2824" spans="1:3">
      <c r="A2824" s="21">
        <v>297</v>
      </c>
      <c r="B2824" s="6">
        <f>IF(ISNUMBER(SEARCH("D?100",'Calc1'!$B320)),'Calc1'!$D$1857*'Calc1'!$B1536/(1+'11'!$D$12)*$C991,0)</f>
        <v>0</v>
      </c>
      <c r="C2824" s="10"/>
    </row>
    <row r="2825" spans="1:3">
      <c r="A2825" s="21">
        <v>298</v>
      </c>
      <c r="B2825" s="6">
        <f>IF(ISNUMBER(SEARCH("D?100",'Calc1'!$B321)),'Calc1'!$D$1857*'Calc1'!$B1537/(1+'11'!$D$12)*$C992,0)</f>
        <v>0</v>
      </c>
      <c r="C2825" s="10"/>
    </row>
    <row r="2826" spans="1:3">
      <c r="A2826" s="21">
        <v>299</v>
      </c>
      <c r="B2826" s="6">
        <f>IF(ISNUMBER(SEARCH("D?100",'Calc1'!$B322)),'Calc1'!$D$1857*'Calc1'!$B1538/(1+'11'!$D$12)*$C993,0)</f>
        <v>0</v>
      </c>
      <c r="C2826" s="10"/>
    </row>
    <row r="2827" spans="1:3">
      <c r="A2827" s="21">
        <v>300</v>
      </c>
      <c r="B2827" s="6">
        <f>IF(ISNUMBER(SEARCH("D?100",'Calc1'!$B323)),'Calc1'!$D$1857*'Calc1'!$B1539/(1+'11'!$D$12)*$C994,0)</f>
        <v>0</v>
      </c>
      <c r="C2827" s="10"/>
    </row>
    <row r="2828" spans="1:3">
      <c r="A2828" s="21">
        <v>301</v>
      </c>
      <c r="B2828" s="6">
        <f>IF(ISNUMBER(SEARCH("D?100",'Calc1'!$B324)),'Calc1'!$D$1857*'Calc1'!$B1540/(1+'11'!$D$12)*$C995,0)</f>
        <v>0</v>
      </c>
      <c r="C2828" s="10"/>
    </row>
    <row r="2829" spans="1:3">
      <c r="A2829" s="21">
        <v>302</v>
      </c>
      <c r="B2829" s="6">
        <f>IF(ISNUMBER(SEARCH("D?100",'Calc1'!$B325)),'Calc1'!$D$1857*'Calc1'!$B1541/(1+'11'!$D$12)*$C996,0)</f>
        <v>0</v>
      </c>
      <c r="C2829" s="10"/>
    </row>
    <row r="2830" spans="1:3">
      <c r="A2830" s="21">
        <v>303</v>
      </c>
      <c r="B2830" s="6">
        <f>IF(ISNUMBER(SEARCH("D?100",'Calc1'!$B326)),'Calc1'!$D$1857*'Calc1'!$B1542/(1+'11'!$D$12)*$C997,0)</f>
        <v>0</v>
      </c>
      <c r="C2830" s="10"/>
    </row>
    <row r="2831" spans="1:3">
      <c r="A2831" s="21">
        <v>304</v>
      </c>
      <c r="B2831" s="6">
        <f>IF(ISNUMBER(SEARCH("D?100",'Calc1'!$B327)),'Calc1'!$D$1857*'Calc1'!$B1543/(1+'11'!$D$12)*$C998,0)</f>
        <v>0</v>
      </c>
      <c r="C2831" s="10"/>
    </row>
    <row r="2832" spans="1:3">
      <c r="A2832" s="21">
        <v>305</v>
      </c>
      <c r="B2832" s="6">
        <f>IF(ISNUMBER(SEARCH("D?100",'Calc1'!$B328)),'Calc1'!$D$1857*'Calc1'!$B1544/(1+'11'!$D$12)*$C999,0)</f>
        <v>0</v>
      </c>
      <c r="C2832" s="10"/>
    </row>
    <row r="2833" spans="1:3">
      <c r="A2833" s="21">
        <v>306</v>
      </c>
      <c r="B2833" s="6">
        <f>IF(ISNUMBER(SEARCH("D?100",'Calc1'!$B329)),'Calc1'!$D$1857*'Calc1'!$B1545/(1+'11'!$D$12)*$C1000,0)</f>
        <v>0</v>
      </c>
      <c r="C2833" s="10"/>
    </row>
    <row r="2834" spans="1:3">
      <c r="A2834" s="21">
        <v>307</v>
      </c>
      <c r="B2834" s="6">
        <f>IF(ISNUMBER(SEARCH("D?100",'Calc1'!$B330)),'Calc1'!$D$1857*'Calc1'!$B1546/(1+'11'!$D$12)*$C1001,0)</f>
        <v>0</v>
      </c>
      <c r="C2834" s="10"/>
    </row>
    <row r="2835" spans="1:3">
      <c r="A2835" s="21">
        <v>308</v>
      </c>
      <c r="B2835" s="6">
        <f>IF(ISNUMBER(SEARCH("D?100",'Calc1'!$B331)),'Calc1'!$D$1857*'Calc1'!$B1547/(1+'11'!$D$12)*$C1002,0)</f>
        <v>0</v>
      </c>
      <c r="C2835" s="10"/>
    </row>
    <row r="2836" spans="1:3">
      <c r="A2836" s="21">
        <v>309</v>
      </c>
      <c r="B2836" s="6">
        <f>IF(ISNUMBER(SEARCH("D?100",'Calc1'!$B332)),'Calc1'!$D$1857*'Calc1'!$B1548/(1+'11'!$D$12)*$C1003,0)</f>
        <v>0</v>
      </c>
      <c r="C2836" s="10"/>
    </row>
    <row r="2837" spans="1:3">
      <c r="A2837" s="21">
        <v>310</v>
      </c>
      <c r="B2837" s="6">
        <f>IF(ISNUMBER(SEARCH("D?100",'Calc1'!$B333)),'Calc1'!$D$1857*'Calc1'!$B1549/(1+'11'!$D$12)*$C1004,0)</f>
        <v>0</v>
      </c>
      <c r="C2837" s="10"/>
    </row>
    <row r="2838" spans="1:3">
      <c r="A2838" s="21">
        <v>311</v>
      </c>
      <c r="B2838" s="6">
        <f>IF(ISNUMBER(SEARCH("D?100",'Calc1'!$B334)),'Calc1'!$D$1857*'Calc1'!$B1550/(1+'11'!$D$12)*$C1005,0)</f>
        <v>0</v>
      </c>
      <c r="C2838" s="10"/>
    </row>
    <row r="2839" spans="1:3">
      <c r="A2839" s="21">
        <v>312</v>
      </c>
      <c r="B2839" s="6">
        <f>IF(ISNUMBER(SEARCH("D?100",'Calc1'!$B335)),'Calc1'!$D$1857*'Calc1'!$B1551/(1+'11'!$D$12)*$C1006,0)</f>
        <v>0</v>
      </c>
      <c r="C2839" s="10"/>
    </row>
    <row r="2840" spans="1:3">
      <c r="A2840" s="21">
        <v>313</v>
      </c>
      <c r="B2840" s="6">
        <f>IF(ISNUMBER(SEARCH("D?100",'Calc1'!$B336)),'Calc1'!$D$1857*'Calc1'!$B1552/(1+'11'!$D$12)*$C1007,0)</f>
        <v>0</v>
      </c>
      <c r="C2840" s="10"/>
    </row>
    <row r="2841" spans="1:3">
      <c r="A2841" s="21">
        <v>314</v>
      </c>
      <c r="B2841" s="6">
        <f>IF(ISNUMBER(SEARCH("D?100",'Calc1'!$B337)),'Calc1'!$D$1857*'Calc1'!$B1553/(1+'11'!$D$12)*$C1008,0)</f>
        <v>0</v>
      </c>
      <c r="C2841" s="10"/>
    </row>
    <row r="2842" spans="1:3">
      <c r="A2842" s="21">
        <v>315</v>
      </c>
      <c r="B2842" s="6">
        <f>IF(ISNUMBER(SEARCH("D?100",'Calc1'!$B338)),'Calc1'!$D$1857*'Calc1'!$B1554/(1+'11'!$D$12)*$C1009,0)</f>
        <v>0</v>
      </c>
      <c r="C2842" s="10"/>
    </row>
    <row r="2843" spans="1:3">
      <c r="A2843" s="21">
        <v>316</v>
      </c>
      <c r="B2843" s="6">
        <f>IF(ISNUMBER(SEARCH("D?100",'Calc1'!$B339)),'Calc1'!$D$1857*'Calc1'!$B1555/(1+'11'!$D$12)*$C1010,0)</f>
        <v>0</v>
      </c>
      <c r="C2843" s="10"/>
    </row>
    <row r="2844" spans="1:3">
      <c r="A2844" s="21">
        <v>317</v>
      </c>
      <c r="B2844" s="6">
        <f>IF(ISNUMBER(SEARCH("D?100",'Calc1'!$B340)),'Calc1'!$D$1857*'Calc1'!$B1556/(1+'11'!$D$12)*$C1011,0)</f>
        <v>0</v>
      </c>
      <c r="C2844" s="10"/>
    </row>
    <row r="2845" spans="1:3">
      <c r="A2845" s="21">
        <v>318</v>
      </c>
      <c r="B2845" s="6">
        <f>IF(ISNUMBER(SEARCH("D?100",'Calc1'!$B341)),'Calc1'!$D$1857*'Calc1'!$B1557/(1+'11'!$D$12)*$C1012,0)</f>
        <v>0</v>
      </c>
      <c r="C2845" s="10"/>
    </row>
    <row r="2846" spans="1:3">
      <c r="A2846" s="21">
        <v>319</v>
      </c>
      <c r="B2846" s="6">
        <f>IF(ISNUMBER(SEARCH("D?100",'Calc1'!$B342)),'Calc1'!$D$1857*'Calc1'!$B1558/(1+'11'!$D$12)*$C1013,0)</f>
        <v>0</v>
      </c>
      <c r="C2846" s="10"/>
    </row>
    <row r="2847" spans="1:3">
      <c r="A2847" s="21">
        <v>320</v>
      </c>
      <c r="B2847" s="6">
        <f>IF(ISNUMBER(SEARCH("D?100",'Calc1'!$B343)),'Calc1'!$D$1857*'Calc1'!$B1559/(1+'11'!$D$12)*$C1014,0)</f>
        <v>0</v>
      </c>
      <c r="C2847" s="10"/>
    </row>
    <row r="2848" spans="1:3">
      <c r="A2848" s="21">
        <v>321</v>
      </c>
      <c r="B2848" s="6">
        <f>IF(ISNUMBER(SEARCH("D?100",'Calc1'!$B344)),'Calc1'!$D$1857*'Calc1'!$B1560/(1+'11'!$D$12)*$C1015,0)</f>
        <v>0</v>
      </c>
      <c r="C2848" s="10"/>
    </row>
    <row r="2849" spans="1:3">
      <c r="A2849" s="21">
        <v>322</v>
      </c>
      <c r="B2849" s="6">
        <f>IF(ISNUMBER(SEARCH("D?100",'Calc1'!$B345)),'Calc1'!$D$1857*'Calc1'!$B1561/(1+'11'!$D$12)*$C1016,0)</f>
        <v>0</v>
      </c>
      <c r="C2849" s="10"/>
    </row>
    <row r="2850" spans="1:3">
      <c r="A2850" s="21">
        <v>323</v>
      </c>
      <c r="B2850" s="6">
        <f>IF(ISNUMBER(SEARCH("D?100",'Calc1'!$B346)),'Calc1'!$D$1857*'Calc1'!$B1562/(1+'11'!$D$12)*$C1017,0)</f>
        <v>0</v>
      </c>
      <c r="C2850" s="10"/>
    </row>
    <row r="2851" spans="1:3">
      <c r="A2851" s="21">
        <v>324</v>
      </c>
      <c r="B2851" s="6">
        <f>IF(ISNUMBER(SEARCH("D?100",'Calc1'!$B347)),'Calc1'!$D$1857*'Calc1'!$B1563/(1+'11'!$D$12)*$C1018,0)</f>
        <v>0</v>
      </c>
      <c r="C2851" s="10"/>
    </row>
    <row r="2852" spans="1:3">
      <c r="A2852" s="21">
        <v>325</v>
      </c>
      <c r="B2852" s="6">
        <f>IF(ISNUMBER(SEARCH("D?100",'Calc1'!$B348)),'Calc1'!$D$1857*'Calc1'!$B1564/(1+'11'!$D$12)*$C1019,0)</f>
        <v>0</v>
      </c>
      <c r="C2852" s="10"/>
    </row>
    <row r="2853" spans="1:3">
      <c r="A2853" s="21">
        <v>326</v>
      </c>
      <c r="B2853" s="6">
        <f>IF(ISNUMBER(SEARCH("D?100",'Calc1'!$B349)),'Calc1'!$D$1857*'Calc1'!$B1565/(1+'11'!$D$12)*$C1020,0)</f>
        <v>0</v>
      </c>
      <c r="C2853" s="10"/>
    </row>
    <row r="2854" spans="1:3">
      <c r="A2854" s="21">
        <v>327</v>
      </c>
      <c r="B2854" s="6">
        <f>IF(ISNUMBER(SEARCH("D?100",'Calc1'!$B350)),'Calc1'!$D$1857*'Calc1'!$B1566/(1+'11'!$D$12)*$C1021,0)</f>
        <v>0</v>
      </c>
      <c r="C2854" s="10"/>
    </row>
    <row r="2855" spans="1:3">
      <c r="A2855" s="21">
        <v>328</v>
      </c>
      <c r="B2855" s="6">
        <f>IF(ISNUMBER(SEARCH("D?100",'Calc1'!$B351)),'Calc1'!$D$1857*'Calc1'!$B1567/(1+'11'!$D$12)*$C1022,0)</f>
        <v>0</v>
      </c>
      <c r="C2855" s="10"/>
    </row>
    <row r="2856" spans="1:3">
      <c r="A2856" s="21">
        <v>329</v>
      </c>
      <c r="B2856" s="6">
        <f>IF(ISNUMBER(SEARCH("D?100",'Calc1'!$B352)),'Calc1'!$D$1857*'Calc1'!$B1568/(1+'11'!$D$12)*$C1023,0)</f>
        <v>0</v>
      </c>
      <c r="C2856" s="10"/>
    </row>
    <row r="2857" spans="1:3">
      <c r="A2857" s="21">
        <v>330</v>
      </c>
      <c r="B2857" s="6">
        <f>IF(ISNUMBER(SEARCH("D?100",'Calc1'!$B353)),'Calc1'!$D$1857*'Calc1'!$B1569/(1+'11'!$D$12)*$C1024,0)</f>
        <v>0</v>
      </c>
      <c r="C2857" s="10"/>
    </row>
    <row r="2858" spans="1:3">
      <c r="A2858" s="21">
        <v>331</v>
      </c>
      <c r="B2858" s="6">
        <f>IF(ISNUMBER(SEARCH("D?100",'Calc1'!$B354)),'Calc1'!$D$1857*'Calc1'!$B1570/(1+'11'!$D$12)*$C1025,0)</f>
        <v>0</v>
      </c>
      <c r="C2858" s="10"/>
    </row>
    <row r="2859" spans="1:3">
      <c r="A2859" s="21">
        <v>332</v>
      </c>
      <c r="B2859" s="6">
        <f>IF(ISNUMBER(SEARCH("D?100",'Calc1'!$B355)),'Calc1'!$D$1857*'Calc1'!$B1571/(1+'11'!$D$12)*$C1026,0)</f>
        <v>0</v>
      </c>
      <c r="C2859" s="10"/>
    </row>
    <row r="2860" spans="1:3">
      <c r="A2860" s="21">
        <v>333</v>
      </c>
      <c r="B2860" s="6">
        <f>IF(ISNUMBER(SEARCH("D?100",'Calc1'!$B356)),'Calc1'!$D$1857*'Calc1'!$B1572/(1+'11'!$D$12)*$C1027,0)</f>
        <v>0</v>
      </c>
      <c r="C2860" s="10"/>
    </row>
    <row r="2861" spans="1:3">
      <c r="A2861" s="21">
        <v>334</v>
      </c>
      <c r="B2861" s="6">
        <f>IF(ISNUMBER(SEARCH("D?100",'Calc1'!$B357)),'Calc1'!$D$1857*'Calc1'!$B1573/(1+'11'!$D$12)*$C1028,0)</f>
        <v>0</v>
      </c>
      <c r="C2861" s="10"/>
    </row>
    <row r="2862" spans="1:3">
      <c r="A2862" s="21">
        <v>335</v>
      </c>
      <c r="B2862" s="6">
        <f>IF(ISNUMBER(SEARCH("D?100",'Calc1'!$B358)),'Calc1'!$D$1857*'Calc1'!$B1574/(1+'11'!$D$12)*$C1029,0)</f>
        <v>0</v>
      </c>
      <c r="C2862" s="10"/>
    </row>
    <row r="2863" spans="1:3">
      <c r="A2863" s="21">
        <v>336</v>
      </c>
      <c r="B2863" s="6">
        <f>IF(ISNUMBER(SEARCH("D?100",'Calc1'!$B359)),'Calc1'!$D$1857*'Calc1'!$B1575/(1+'11'!$D$12)*$C1030,0)</f>
        <v>0</v>
      </c>
      <c r="C2863" s="10"/>
    </row>
    <row r="2864" spans="1:3">
      <c r="A2864" s="21">
        <v>337</v>
      </c>
      <c r="B2864" s="6">
        <f>IF(ISNUMBER(SEARCH("D?100",'Calc1'!$B360)),'Calc1'!$D$1857*'Calc1'!$B1576/(1+'11'!$D$12)*$C1031,0)</f>
        <v>0</v>
      </c>
      <c r="C2864" s="10"/>
    </row>
    <row r="2865" spans="1:3">
      <c r="A2865" s="21">
        <v>338</v>
      </c>
      <c r="B2865" s="6">
        <f>IF(ISNUMBER(SEARCH("D?100",'Calc1'!$B361)),'Calc1'!$D$1857*'Calc1'!$B1577/(1+'11'!$D$12)*$C1032,0)</f>
        <v>0</v>
      </c>
      <c r="C2865" s="10"/>
    </row>
    <row r="2866" spans="1:3">
      <c r="A2866" s="21">
        <v>339</v>
      </c>
      <c r="B2866" s="6">
        <f>IF(ISNUMBER(SEARCH("D?100",'Calc1'!$B362)),'Calc1'!$D$1857*'Calc1'!$B1578/(1+'11'!$D$12)*$C1033,0)</f>
        <v>0</v>
      </c>
      <c r="C2866" s="10"/>
    </row>
    <row r="2867" spans="1:3">
      <c r="A2867" s="21">
        <v>340</v>
      </c>
      <c r="B2867" s="6">
        <f>IF(ISNUMBER(SEARCH("D?100",'Calc1'!$B363)),'Calc1'!$D$1857*'Calc1'!$B1579/(1+'11'!$D$12)*$C1034,0)</f>
        <v>0</v>
      </c>
      <c r="C2867" s="10"/>
    </row>
    <row r="2868" spans="1:3">
      <c r="A2868" s="21">
        <v>341</v>
      </c>
      <c r="B2868" s="6">
        <f>IF(ISNUMBER(SEARCH("D?100",'Calc1'!$B364)),'Calc1'!$D$1857*'Calc1'!$B1580/(1+'11'!$D$12)*$C1035,0)</f>
        <v>0</v>
      </c>
      <c r="C2868" s="10"/>
    </row>
    <row r="2869" spans="1:3">
      <c r="A2869" s="21">
        <v>342</v>
      </c>
      <c r="B2869" s="6">
        <f>IF(ISNUMBER(SEARCH("D?100",'Calc1'!$B365)),'Calc1'!$D$1857*'Calc1'!$B1581/(1+'11'!$D$12)*$C1036,0)</f>
        <v>0</v>
      </c>
      <c r="C2869" s="10"/>
    </row>
    <row r="2870" spans="1:3">
      <c r="A2870" s="21">
        <v>343</v>
      </c>
      <c r="B2870" s="6">
        <f>IF(ISNUMBER(SEARCH("D?100",'Calc1'!$B366)),'Calc1'!$D$1857*'Calc1'!$B1582/(1+'11'!$D$12)*$C1037,0)</f>
        <v>0</v>
      </c>
      <c r="C2870" s="10"/>
    </row>
    <row r="2871" spans="1:3">
      <c r="A2871" s="21">
        <v>344</v>
      </c>
      <c r="B2871" s="6">
        <f>IF(ISNUMBER(SEARCH("D?100",'Calc1'!$B367)),'Calc1'!$D$1857*'Calc1'!$B1583/(1+'11'!$D$12)*$C1038,0)</f>
        <v>0</v>
      </c>
      <c r="C2871" s="10"/>
    </row>
    <row r="2872" spans="1:3">
      <c r="A2872" s="21">
        <v>345</v>
      </c>
      <c r="B2872" s="6">
        <f>IF(ISNUMBER(SEARCH("D?100",'Calc1'!$B368)),'Calc1'!$D$1857*'Calc1'!$B1584/(1+'11'!$D$12)*$C1039,0)</f>
        <v>0</v>
      </c>
      <c r="C2872" s="10"/>
    </row>
    <row r="2873" spans="1:3">
      <c r="A2873" s="21">
        <v>346</v>
      </c>
      <c r="B2873" s="6">
        <f>IF(ISNUMBER(SEARCH("D?100",'Calc1'!$B369)),'Calc1'!$D$1857*'Calc1'!$B1585/(1+'11'!$D$12)*$C1040,0)</f>
        <v>0</v>
      </c>
      <c r="C2873" s="10"/>
    </row>
    <row r="2874" spans="1:3">
      <c r="A2874" s="21">
        <v>347</v>
      </c>
      <c r="B2874" s="6">
        <f>IF(ISNUMBER(SEARCH("D?100",'Calc1'!$B370)),'Calc1'!$D$1857*'Calc1'!$B1586/(1+'11'!$D$12)*$C1041,0)</f>
        <v>0</v>
      </c>
      <c r="C2874" s="10"/>
    </row>
    <row r="2875" spans="1:3">
      <c r="A2875" s="21">
        <v>348</v>
      </c>
      <c r="B2875" s="6">
        <f>IF(ISNUMBER(SEARCH("D?100",'Calc1'!$B371)),'Calc1'!$D$1857*'Calc1'!$B1587/(1+'11'!$D$12)*$C1042,0)</f>
        <v>0</v>
      </c>
      <c r="C2875" s="10"/>
    </row>
    <row r="2876" spans="1:3">
      <c r="A2876" s="21">
        <v>349</v>
      </c>
      <c r="B2876" s="6">
        <f>IF(ISNUMBER(SEARCH("D?100",'Calc1'!$B372)),'Calc1'!$D$1857*'Calc1'!$B1588/(1+'11'!$D$12)*$C1043,0)</f>
        <v>0</v>
      </c>
      <c r="C2876" s="10"/>
    </row>
    <row r="2877" spans="1:3">
      <c r="A2877" s="21">
        <v>350</v>
      </c>
      <c r="B2877" s="6">
        <f>IF(ISNUMBER(SEARCH("D?100",'Calc1'!$B373)),'Calc1'!$D$1857*'Calc1'!$B1589/(1+'11'!$D$12)*$C1044,0)</f>
        <v>0</v>
      </c>
      <c r="C2877" s="10"/>
    </row>
    <row r="2878" spans="1:3">
      <c r="A2878" s="21">
        <v>351</v>
      </c>
      <c r="B2878" s="6">
        <f>IF(ISNUMBER(SEARCH("D?100",'Calc1'!$B374)),'Calc1'!$D$1857*'Calc1'!$B1590/(1+'11'!$D$12)*$C1045,0)</f>
        <v>0</v>
      </c>
      <c r="C2878" s="10"/>
    </row>
    <row r="2879" spans="1:3">
      <c r="A2879" s="21">
        <v>352</v>
      </c>
      <c r="B2879" s="6">
        <f>IF(ISNUMBER(SEARCH("D?100",'Calc1'!$B375)),'Calc1'!$D$1857*'Calc1'!$B1591/(1+'11'!$D$12)*$C1046,0)</f>
        <v>0</v>
      </c>
      <c r="C2879" s="10"/>
    </row>
    <row r="2880" spans="1:3">
      <c r="A2880" s="21">
        <v>353</v>
      </c>
      <c r="B2880" s="6">
        <f>IF(ISNUMBER(SEARCH("D?100",'Calc1'!$B376)),'Calc1'!$D$1857*'Calc1'!$B1592/(1+'11'!$D$12)*$C1047,0)</f>
        <v>0</v>
      </c>
      <c r="C2880" s="10"/>
    </row>
    <row r="2881" spans="1:3">
      <c r="A2881" s="21">
        <v>354</v>
      </c>
      <c r="B2881" s="6">
        <f>IF(ISNUMBER(SEARCH("D?100",'Calc1'!$B377)),'Calc1'!$D$1857*'Calc1'!$B1593/(1+'11'!$D$12)*$C1048,0)</f>
        <v>0</v>
      </c>
      <c r="C2881" s="10"/>
    </row>
    <row r="2882" spans="1:3">
      <c r="A2882" s="21">
        <v>355</v>
      </c>
      <c r="B2882" s="6">
        <f>IF(ISNUMBER(SEARCH("D?100",'Calc1'!$B378)),'Calc1'!$D$1857*'Calc1'!$B1594/(1+'11'!$D$12)*$C1049,0)</f>
        <v>0</v>
      </c>
      <c r="C2882" s="10"/>
    </row>
    <row r="2883" spans="1:3">
      <c r="A2883" s="21">
        <v>356</v>
      </c>
      <c r="B2883" s="6">
        <f>IF(ISNUMBER(SEARCH("D?100",'Calc1'!$B379)),'Calc1'!$D$1857*'Calc1'!$B1595/(1+'11'!$D$12)*$C1050,0)</f>
        <v>0</v>
      </c>
      <c r="C2883" s="10"/>
    </row>
    <row r="2884" spans="1:3">
      <c r="A2884" s="21">
        <v>357</v>
      </c>
      <c r="B2884" s="6">
        <f>IF(ISNUMBER(SEARCH("D?100",'Calc1'!$B380)),'Calc1'!$D$1857*'Calc1'!$B1596/(1+'11'!$D$12)*$C1051,0)</f>
        <v>0</v>
      </c>
      <c r="C2884" s="10"/>
    </row>
    <row r="2885" spans="1:3">
      <c r="A2885" s="21">
        <v>358</v>
      </c>
      <c r="B2885" s="6">
        <f>IF(ISNUMBER(SEARCH("D?100",'Calc1'!$B381)),'Calc1'!$D$1857*'Calc1'!$B1597/(1+'11'!$D$12)*$C1052,0)</f>
        <v>0</v>
      </c>
      <c r="C2885" s="10"/>
    </row>
    <row r="2886" spans="1:3">
      <c r="A2886" s="21">
        <v>359</v>
      </c>
      <c r="B2886" s="6">
        <f>IF(ISNUMBER(SEARCH("D?100",'Calc1'!$B382)),'Calc1'!$D$1857*'Calc1'!$B1598/(1+'11'!$D$12)*$C1053,0)</f>
        <v>0</v>
      </c>
      <c r="C2886" s="10"/>
    </row>
    <row r="2887" spans="1:3">
      <c r="A2887" s="21">
        <v>360</v>
      </c>
      <c r="B2887" s="6">
        <f>IF(ISNUMBER(SEARCH("D?100",'Calc1'!$B383)),'Calc1'!$D$1857*'Calc1'!$B1599/(1+'11'!$D$12)*$C1054,0)</f>
        <v>0</v>
      </c>
      <c r="C2887" s="10"/>
    </row>
    <row r="2888" spans="1:3">
      <c r="A2888" s="21">
        <v>361</v>
      </c>
      <c r="B2888" s="6">
        <f>IF(ISNUMBER(SEARCH("D?100",'Calc1'!$B384)),'Calc1'!$D$1857*'Calc1'!$B1600/(1+'11'!$D$12)*$C1055,0)</f>
        <v>0</v>
      </c>
      <c r="C2888" s="10"/>
    </row>
    <row r="2889" spans="1:3">
      <c r="A2889" s="21">
        <v>362</v>
      </c>
      <c r="B2889" s="6">
        <f>IF(ISNUMBER(SEARCH("D?100",'Calc1'!$B385)),'Calc1'!$D$1857*'Calc1'!$B1601/(1+'11'!$D$12)*$C1056,0)</f>
        <v>0</v>
      </c>
      <c r="C2889" s="10"/>
    </row>
    <row r="2890" spans="1:3">
      <c r="A2890" s="21">
        <v>363</v>
      </c>
      <c r="B2890" s="6">
        <f>IF(ISNUMBER(SEARCH("D?100",'Calc1'!$B386)),'Calc1'!$D$1857*'Calc1'!$B1602/(1+'11'!$D$12)*$C1057,0)</f>
        <v>0</v>
      </c>
      <c r="C2890" s="10"/>
    </row>
    <row r="2891" spans="1:3">
      <c r="A2891" s="21">
        <v>364</v>
      </c>
      <c r="B2891" s="6">
        <f>IF(ISNUMBER(SEARCH("D?100",'Calc1'!$B387)),'Calc1'!$D$1857*'Calc1'!$B1603/(1+'11'!$D$12)*$C1058,0)</f>
        <v>0</v>
      </c>
      <c r="C2891" s="10"/>
    </row>
    <row r="2892" spans="1:3">
      <c r="A2892" s="21">
        <v>365</v>
      </c>
      <c r="B2892" s="6">
        <f>IF(ISNUMBER(SEARCH("D?100",'Calc1'!$B388)),'Calc1'!$D$1857*'Calc1'!$B1604/(1+'11'!$D$12)*$C1059,0)</f>
        <v>0</v>
      </c>
      <c r="C2892" s="10"/>
    </row>
    <row r="2893" spans="1:3">
      <c r="A2893" s="21">
        <v>366</v>
      </c>
      <c r="B2893" s="6">
        <f>IF(ISNUMBER(SEARCH("D?100",'Calc1'!$B389)),'Calc1'!$D$1857*'Calc1'!$B1605/(1+'11'!$D$12)*$C1060,0)</f>
        <v>0</v>
      </c>
      <c r="C2893" s="10"/>
    </row>
    <row r="2894" spans="1:3">
      <c r="A2894" s="21">
        <v>367</v>
      </c>
      <c r="B2894" s="6">
        <f>IF(ISNUMBER(SEARCH("D?100",'Calc1'!$B390)),'Calc1'!$D$1857*'Calc1'!$B1606/(1+'11'!$D$12)*$C1061,0)</f>
        <v>0</v>
      </c>
      <c r="C2894" s="10"/>
    </row>
    <row r="2895" spans="1:3">
      <c r="A2895" s="21">
        <v>368</v>
      </c>
      <c r="B2895" s="6">
        <f>IF(ISNUMBER(SEARCH("D?100",'Calc1'!$B391)),'Calc1'!$D$1857*'Calc1'!$B1607/(1+'11'!$D$12)*$C1062,0)</f>
        <v>0</v>
      </c>
      <c r="C2895" s="10"/>
    </row>
    <row r="2896" spans="1:3">
      <c r="A2896" s="21">
        <v>369</v>
      </c>
      <c r="B2896" s="6">
        <f>IF(ISNUMBER(SEARCH("D?100",'Calc1'!$B392)),'Calc1'!$D$1857*'Calc1'!$B1608/(1+'11'!$D$12)*$C1063,0)</f>
        <v>0</v>
      </c>
      <c r="C2896" s="10"/>
    </row>
    <row r="2897" spans="1:3">
      <c r="A2897" s="21">
        <v>370</v>
      </c>
      <c r="B2897" s="6">
        <f>IF(ISNUMBER(SEARCH("D?100",'Calc1'!$B393)),'Calc1'!$D$1857*'Calc1'!$B1609/(1+'11'!$D$12)*$C1064,0)</f>
        <v>0</v>
      </c>
      <c r="C2897" s="10"/>
    </row>
    <row r="2898" spans="1:3">
      <c r="A2898" s="21">
        <v>371</v>
      </c>
      <c r="B2898" s="6">
        <f>IF(ISNUMBER(SEARCH("D?100",'Calc1'!$B394)),'Calc1'!$D$1857*'Calc1'!$B1610/(1+'11'!$D$12)*$C1065,0)</f>
        <v>0</v>
      </c>
      <c r="C2898" s="10"/>
    </row>
    <row r="2899" spans="1:3">
      <c r="A2899" s="21">
        <v>372</v>
      </c>
      <c r="B2899" s="6">
        <f>IF(ISNUMBER(SEARCH("D?100",'Calc1'!$B395)),'Calc1'!$D$1857*'Calc1'!$B1611/(1+'11'!$D$12)*$C1066,0)</f>
        <v>0</v>
      </c>
      <c r="C2899" s="10"/>
    </row>
    <row r="2900" spans="1:3">
      <c r="A2900" s="21">
        <v>373</v>
      </c>
      <c r="B2900" s="6">
        <f>IF(ISNUMBER(SEARCH("D?100",'Calc1'!$B396)),'Calc1'!$D$1857*'Calc1'!$B1612/(1+'11'!$D$12)*$C1067,0)</f>
        <v>0</v>
      </c>
      <c r="C2900" s="10"/>
    </row>
    <row r="2901" spans="1:3">
      <c r="A2901" s="21">
        <v>374</v>
      </c>
      <c r="B2901" s="6">
        <f>IF(ISNUMBER(SEARCH("D?100",'Calc1'!$B397)),'Calc1'!$D$1857*'Calc1'!$B1613/(1+'11'!$D$12)*$C1068,0)</f>
        <v>0</v>
      </c>
      <c r="C2901" s="10"/>
    </row>
    <row r="2902" spans="1:3">
      <c r="A2902" s="21">
        <v>375</v>
      </c>
      <c r="B2902" s="6">
        <f>IF(ISNUMBER(SEARCH("D?100",'Calc1'!$B398)),'Calc1'!$D$1857*'Calc1'!$B1614/(1+'11'!$D$12)*$C1069,0)</f>
        <v>0</v>
      </c>
      <c r="C2902" s="10"/>
    </row>
    <row r="2903" spans="1:3">
      <c r="A2903" s="21">
        <v>376</v>
      </c>
      <c r="B2903" s="6">
        <f>IF(ISNUMBER(SEARCH("D?100",'Calc1'!$B399)),'Calc1'!$D$1857*'Calc1'!$B1615/(1+'11'!$D$12)*$C1070,0)</f>
        <v>0</v>
      </c>
      <c r="C2903" s="10"/>
    </row>
    <row r="2904" spans="1:3">
      <c r="A2904" s="21">
        <v>377</v>
      </c>
      <c r="B2904" s="6">
        <f>IF(ISNUMBER(SEARCH("D?100",'Calc1'!$B400)),'Calc1'!$D$1857*'Calc1'!$B1616/(1+'11'!$D$12)*$C1071,0)</f>
        <v>0</v>
      </c>
      <c r="C2904" s="10"/>
    </row>
    <row r="2905" spans="1:3">
      <c r="A2905" s="21">
        <v>378</v>
      </c>
      <c r="B2905" s="6">
        <f>IF(ISNUMBER(SEARCH("D?100",'Calc1'!$B401)),'Calc1'!$D$1857*'Calc1'!$B1617/(1+'11'!$D$12)*$C1072,0)</f>
        <v>0</v>
      </c>
      <c r="C2905" s="10"/>
    </row>
    <row r="2906" spans="1:3">
      <c r="A2906" s="21">
        <v>379</v>
      </c>
      <c r="B2906" s="6">
        <f>IF(ISNUMBER(SEARCH("D?100",'Calc1'!$B402)),'Calc1'!$D$1857*'Calc1'!$B1618/(1+'11'!$D$12)*$C1073,0)</f>
        <v>0</v>
      </c>
      <c r="C2906" s="10"/>
    </row>
    <row r="2907" spans="1:3">
      <c r="A2907" s="21">
        <v>380</v>
      </c>
      <c r="B2907" s="6">
        <f>IF(ISNUMBER(SEARCH("D?100",'Calc1'!$B403)),'Calc1'!$D$1857*'Calc1'!$B1619/(1+'11'!$D$12)*$C1074,0)</f>
        <v>0</v>
      </c>
      <c r="C2907" s="10"/>
    </row>
    <row r="2908" spans="1:3">
      <c r="A2908" s="21">
        <v>381</v>
      </c>
      <c r="B2908" s="6">
        <f>IF(ISNUMBER(SEARCH("D?100",'Calc1'!$B404)),'Calc1'!$D$1857*'Calc1'!$B1620/(1+'11'!$D$12)*$C1075,0)</f>
        <v>0</v>
      </c>
      <c r="C2908" s="10"/>
    </row>
    <row r="2909" spans="1:3">
      <c r="A2909" s="21">
        <v>382</v>
      </c>
      <c r="B2909" s="6">
        <f>IF(ISNUMBER(SEARCH("D?100",'Calc1'!$B405)),'Calc1'!$D$1857*'Calc1'!$B1621/(1+'11'!$D$12)*$C1076,0)</f>
        <v>0</v>
      </c>
      <c r="C2909" s="10"/>
    </row>
    <row r="2910" spans="1:3">
      <c r="A2910" s="21">
        <v>383</v>
      </c>
      <c r="B2910" s="6">
        <f>IF(ISNUMBER(SEARCH("D?100",'Calc1'!$B406)),'Calc1'!$D$1857*'Calc1'!$B1622/(1+'11'!$D$12)*$C1077,0)</f>
        <v>0</v>
      </c>
      <c r="C2910" s="10"/>
    </row>
    <row r="2911" spans="1:3">
      <c r="A2911" s="21">
        <v>384</v>
      </c>
      <c r="B2911" s="6">
        <f>IF(ISNUMBER(SEARCH("D?100",'Calc1'!$B407)),'Calc1'!$D$1857*'Calc1'!$B1623/(1+'11'!$D$12)*$C1078,0)</f>
        <v>0</v>
      </c>
      <c r="C2911" s="10"/>
    </row>
    <row r="2912" spans="1:3">
      <c r="A2912" s="21">
        <v>385</v>
      </c>
      <c r="B2912" s="6">
        <f>IF(ISNUMBER(SEARCH("D?100",'Calc1'!$B408)),'Calc1'!$D$1857*'Calc1'!$B1624/(1+'11'!$D$12)*$C1079,0)</f>
        <v>0</v>
      </c>
      <c r="C2912" s="10"/>
    </row>
    <row r="2913" spans="1:3">
      <c r="A2913" s="21">
        <v>386</v>
      </c>
      <c r="B2913" s="6">
        <f>IF(ISNUMBER(SEARCH("D?100",'Calc1'!$B409)),'Calc1'!$D$1857*'Calc1'!$B1625/(1+'11'!$D$12)*$C1080,0)</f>
        <v>0</v>
      </c>
      <c r="C2913" s="10"/>
    </row>
    <row r="2914" spans="1:3">
      <c r="A2914" s="21">
        <v>387</v>
      </c>
      <c r="B2914" s="6">
        <f>IF(ISNUMBER(SEARCH("D?100",'Calc1'!$B410)),'Calc1'!$D$1857*'Calc1'!$B1626/(1+'11'!$D$12)*$C1081,0)</f>
        <v>0</v>
      </c>
      <c r="C2914" s="10"/>
    </row>
    <row r="2915" spans="1:3">
      <c r="A2915" s="21">
        <v>388</v>
      </c>
      <c r="B2915" s="6">
        <f>IF(ISNUMBER(SEARCH("D?100",'Calc1'!$B411)),'Calc1'!$D$1857*'Calc1'!$B1627/(1+'11'!$D$12)*$C1082,0)</f>
        <v>0</v>
      </c>
      <c r="C2915" s="10"/>
    </row>
    <row r="2916" spans="1:3">
      <c r="A2916" s="21">
        <v>389</v>
      </c>
      <c r="B2916" s="6">
        <f>IF(ISNUMBER(SEARCH("D?100",'Calc1'!$B412)),'Calc1'!$D$1857*'Calc1'!$B1628/(1+'11'!$D$12)*$C1083,0)</f>
        <v>0</v>
      </c>
      <c r="C2916" s="10"/>
    </row>
    <row r="2917" spans="1:3">
      <c r="A2917" s="21">
        <v>390</v>
      </c>
      <c r="B2917" s="6">
        <f>IF(ISNUMBER(SEARCH("D?100",'Calc1'!$B413)),'Calc1'!$D$1857*'Calc1'!$B1629/(1+'11'!$D$12)*$C1084,0)</f>
        <v>0</v>
      </c>
      <c r="C2917" s="10"/>
    </row>
    <row r="2918" spans="1:3">
      <c r="A2918" s="21">
        <v>391</v>
      </c>
      <c r="B2918" s="6">
        <f>IF(ISNUMBER(SEARCH("D?100",'Calc1'!$B414)),'Calc1'!$D$1857*'Calc1'!$B1630/(1+'11'!$D$12)*$C1085,0)</f>
        <v>0</v>
      </c>
      <c r="C2918" s="10"/>
    </row>
    <row r="2919" spans="1:3">
      <c r="A2919" s="21">
        <v>392</v>
      </c>
      <c r="B2919" s="6">
        <f>IF(ISNUMBER(SEARCH("D?100",'Calc1'!$B415)),'Calc1'!$D$1857*'Calc1'!$B1631/(1+'11'!$D$12)*$C1086,0)</f>
        <v>0</v>
      </c>
      <c r="C2919" s="10"/>
    </row>
    <row r="2920" spans="1:3">
      <c r="A2920" s="21">
        <v>393</v>
      </c>
      <c r="B2920" s="6">
        <f>IF(ISNUMBER(SEARCH("D?100",'Calc1'!$B416)),'Calc1'!$D$1857*'Calc1'!$B1632/(1+'11'!$D$12)*$C1087,0)</f>
        <v>0</v>
      </c>
      <c r="C2920" s="10"/>
    </row>
    <row r="2921" spans="1:3">
      <c r="A2921" s="21">
        <v>394</v>
      </c>
      <c r="B2921" s="6">
        <f>IF(ISNUMBER(SEARCH("D?100",'Calc1'!$B417)),'Calc1'!$D$1857*'Calc1'!$B1633/(1+'11'!$D$12)*$C1088,0)</f>
        <v>0</v>
      </c>
      <c r="C2921" s="10"/>
    </row>
    <row r="2922" spans="1:3">
      <c r="A2922" s="21">
        <v>395</v>
      </c>
      <c r="B2922" s="6">
        <f>IF(ISNUMBER(SEARCH("D?100",'Calc1'!$B418)),'Calc1'!$D$1857*'Calc1'!$B1634/(1+'11'!$D$12)*$C1089,0)</f>
        <v>0</v>
      </c>
      <c r="C2922" s="10"/>
    </row>
    <row r="2923" spans="1:3">
      <c r="A2923" s="21">
        <v>396</v>
      </c>
      <c r="B2923" s="6">
        <f>IF(ISNUMBER(SEARCH("D?100",'Calc1'!$B419)),'Calc1'!$D$1857*'Calc1'!$B1635/(1+'11'!$D$12)*$C1090,0)</f>
        <v>0</v>
      </c>
      <c r="C2923" s="10"/>
    </row>
    <row r="2924" spans="1:3">
      <c r="A2924" s="21">
        <v>397</v>
      </c>
      <c r="B2924" s="6">
        <f>IF(ISNUMBER(SEARCH("D?100",'Calc1'!$B420)),'Calc1'!$D$1857*'Calc1'!$B1636/(1+'11'!$D$12)*$C1091,0)</f>
        <v>0</v>
      </c>
      <c r="C2924" s="10"/>
    </row>
    <row r="2925" spans="1:3">
      <c r="A2925" s="21">
        <v>398</v>
      </c>
      <c r="B2925" s="6">
        <f>IF(ISNUMBER(SEARCH("D?100",'Calc1'!$B421)),'Calc1'!$D$1857*'Calc1'!$B1637/(1+'11'!$D$12)*$C1092,0)</f>
        <v>0</v>
      </c>
      <c r="C2925" s="10"/>
    </row>
    <row r="2926" spans="1:3">
      <c r="A2926" s="21">
        <v>399</v>
      </c>
      <c r="B2926" s="6">
        <f>IF(ISNUMBER(SEARCH("D?100",'Calc1'!$B422)),'Calc1'!$D$1857*'Calc1'!$B1638/(1+'11'!$D$12)*$C1093,0)</f>
        <v>0</v>
      </c>
      <c r="C2926" s="10"/>
    </row>
    <row r="2927" spans="1:3">
      <c r="A2927" s="21">
        <v>400</v>
      </c>
      <c r="B2927" s="6">
        <f>IF(ISNUMBER(SEARCH("D?100",'Calc1'!$B423)),'Calc1'!$D$1857*'Calc1'!$B1639/(1+'11'!$D$12)*$C1094,0)</f>
        <v>0</v>
      </c>
      <c r="C2927" s="10"/>
    </row>
    <row r="2928" spans="1:3">
      <c r="A2928" s="21">
        <v>401</v>
      </c>
      <c r="B2928" s="6">
        <f>IF(ISNUMBER(SEARCH("D?100",'Calc1'!$B424)),'Calc1'!$D$1857*'Calc1'!$B1640/(1+'11'!$D$12)*$C1095,0)</f>
        <v>0</v>
      </c>
      <c r="C2928" s="10"/>
    </row>
    <row r="2929" spans="1:3">
      <c r="A2929" s="21">
        <v>402</v>
      </c>
      <c r="B2929" s="6">
        <f>IF(ISNUMBER(SEARCH("D?100",'Calc1'!$B425)),'Calc1'!$D$1857*'Calc1'!$B1641/(1+'11'!$D$12)*$C1096,0)</f>
        <v>0</v>
      </c>
      <c r="C2929" s="10"/>
    </row>
    <row r="2930" spans="1:3">
      <c r="A2930" s="21">
        <v>403</v>
      </c>
      <c r="B2930" s="6">
        <f>IF(ISNUMBER(SEARCH("D?100",'Calc1'!$B426)),'Calc1'!$D$1857*'Calc1'!$B1642/(1+'11'!$D$12)*$C1097,0)</f>
        <v>0</v>
      </c>
      <c r="C2930" s="10"/>
    </row>
    <row r="2931" spans="1:3">
      <c r="A2931" s="21">
        <v>404</v>
      </c>
      <c r="B2931" s="6">
        <f>IF(ISNUMBER(SEARCH("D?100",'Calc1'!$B427)),'Calc1'!$D$1857*'Calc1'!$B1643/(1+'11'!$D$12)*$C1098,0)</f>
        <v>0</v>
      </c>
      <c r="C2931" s="10"/>
    </row>
    <row r="2932" spans="1:3">
      <c r="A2932" s="21">
        <v>405</v>
      </c>
      <c r="B2932" s="6">
        <f>IF(ISNUMBER(SEARCH("D?100",'Calc1'!$B428)),'Calc1'!$D$1857*'Calc1'!$B1644/(1+'11'!$D$12)*$C1099,0)</f>
        <v>0</v>
      </c>
      <c r="C2932" s="10"/>
    </row>
    <row r="2933" spans="1:3">
      <c r="A2933" s="21">
        <v>406</v>
      </c>
      <c r="B2933" s="6">
        <f>IF(ISNUMBER(SEARCH("D?100",'Calc1'!$B429)),'Calc1'!$D$1857*'Calc1'!$B1645/(1+'11'!$D$12)*$C1100,0)</f>
        <v>0</v>
      </c>
      <c r="C2933" s="10"/>
    </row>
    <row r="2934" spans="1:3">
      <c r="A2934" s="21">
        <v>407</v>
      </c>
      <c r="B2934" s="6">
        <f>IF(ISNUMBER(SEARCH("D?100",'Calc1'!$B430)),'Calc1'!$D$1857*'Calc1'!$B1646/(1+'11'!$D$12)*$C1101,0)</f>
        <v>0</v>
      </c>
      <c r="C2934" s="10"/>
    </row>
    <row r="2935" spans="1:3">
      <c r="A2935" s="21">
        <v>408</v>
      </c>
      <c r="B2935" s="6">
        <f>IF(ISNUMBER(SEARCH("D?100",'Calc1'!$B431)),'Calc1'!$D$1857*'Calc1'!$B1647/(1+'11'!$D$12)*$C1102,0)</f>
        <v>0</v>
      </c>
      <c r="C2935" s="10"/>
    </row>
    <row r="2936" spans="1:3">
      <c r="A2936" s="21">
        <v>409</v>
      </c>
      <c r="B2936" s="6">
        <f>IF(ISNUMBER(SEARCH("D?100",'Calc1'!$B432)),'Calc1'!$D$1857*'Calc1'!$B1648/(1+'11'!$D$12)*$C1103,0)</f>
        <v>0</v>
      </c>
      <c r="C2936" s="10"/>
    </row>
    <row r="2937" spans="1:3">
      <c r="A2937" s="21">
        <v>410</v>
      </c>
      <c r="B2937" s="6">
        <f>IF(ISNUMBER(SEARCH("D?100",'Calc1'!$B433)),'Calc1'!$D$1857*'Calc1'!$B1649/(1+'11'!$D$12)*$C1104,0)</f>
        <v>0</v>
      </c>
      <c r="C2937" s="10"/>
    </row>
    <row r="2938" spans="1:3">
      <c r="A2938" s="21">
        <v>411</v>
      </c>
      <c r="B2938" s="6">
        <f>IF(ISNUMBER(SEARCH("D?100",'Calc1'!$B434)),'Calc1'!$D$1857*'Calc1'!$B1650/(1+'11'!$D$12)*$C1105,0)</f>
        <v>0</v>
      </c>
      <c r="C2938" s="10"/>
    </row>
    <row r="2939" spans="1:3">
      <c r="A2939" s="21">
        <v>412</v>
      </c>
      <c r="B2939" s="6">
        <f>IF(ISNUMBER(SEARCH("D?100",'Calc1'!$B435)),'Calc1'!$D$1857*'Calc1'!$B1651/(1+'11'!$D$12)*$C1106,0)</f>
        <v>0</v>
      </c>
      <c r="C2939" s="10"/>
    </row>
    <row r="2940" spans="1:3">
      <c r="A2940" s="21">
        <v>413</v>
      </c>
      <c r="B2940" s="6">
        <f>IF(ISNUMBER(SEARCH("D?100",'Calc1'!$B436)),'Calc1'!$D$1857*'Calc1'!$B1652/(1+'11'!$D$12)*$C1107,0)</f>
        <v>0</v>
      </c>
      <c r="C2940" s="10"/>
    </row>
    <row r="2941" spans="1:3">
      <c r="A2941" s="21">
        <v>414</v>
      </c>
      <c r="B2941" s="6">
        <f>IF(ISNUMBER(SEARCH("D?100",'Calc1'!$B437)),'Calc1'!$D$1857*'Calc1'!$B1653/(1+'11'!$D$12)*$C1108,0)</f>
        <v>0</v>
      </c>
      <c r="C2941" s="10"/>
    </row>
    <row r="2942" spans="1:3">
      <c r="A2942" s="21">
        <v>415</v>
      </c>
      <c r="B2942" s="6">
        <f>IF(ISNUMBER(SEARCH("D?100",'Calc1'!$B438)),'Calc1'!$D$1857*'Calc1'!$B1654/(1+'11'!$D$12)*$C1109,0)</f>
        <v>0</v>
      </c>
      <c r="C2942" s="10"/>
    </row>
    <row r="2943" spans="1:3">
      <c r="A2943" s="21">
        <v>416</v>
      </c>
      <c r="B2943" s="6">
        <f>IF(ISNUMBER(SEARCH("D?100",'Calc1'!$B439)),'Calc1'!$D$1857*'Calc1'!$B1655/(1+'11'!$D$12)*$C1110,0)</f>
        <v>0</v>
      </c>
      <c r="C2943" s="10"/>
    </row>
    <row r="2944" spans="1:3">
      <c r="A2944" s="21">
        <v>417</v>
      </c>
      <c r="B2944" s="6">
        <f>IF(ISNUMBER(SEARCH("D?100",'Calc1'!$B440)),'Calc1'!$D$1857*'Calc1'!$B1656/(1+'11'!$D$12)*$C1111,0)</f>
        <v>0</v>
      </c>
      <c r="C2944" s="10"/>
    </row>
    <row r="2945" spans="1:3">
      <c r="A2945" s="21">
        <v>418</v>
      </c>
      <c r="B2945" s="6">
        <f>IF(ISNUMBER(SEARCH("D?100",'Calc1'!$B441)),'Calc1'!$D$1857*'Calc1'!$B1657/(1+'11'!$D$12)*$C1112,0)</f>
        <v>0</v>
      </c>
      <c r="C2945" s="10"/>
    </row>
    <row r="2946" spans="1:3">
      <c r="A2946" s="21">
        <v>419</v>
      </c>
      <c r="B2946" s="6">
        <f>IF(ISNUMBER(SEARCH("D?100",'Calc1'!$B442)),'Calc1'!$D$1857*'Calc1'!$B1658/(1+'11'!$D$12)*$C1113,0)</f>
        <v>0</v>
      </c>
      <c r="C2946" s="10"/>
    </row>
    <row r="2947" spans="1:3">
      <c r="A2947" s="21">
        <v>420</v>
      </c>
      <c r="B2947" s="6">
        <f>IF(ISNUMBER(SEARCH("D?100",'Calc1'!$B443)),'Calc1'!$D$1857*'Calc1'!$B1659/(1+'11'!$D$12)*$C1114,0)</f>
        <v>0</v>
      </c>
      <c r="C2947" s="10"/>
    </row>
    <row r="2948" spans="1:3">
      <c r="A2948" s="21">
        <v>421</v>
      </c>
      <c r="B2948" s="6">
        <f>IF(ISNUMBER(SEARCH("D?100",'Calc1'!$B444)),'Calc1'!$D$1857*'Calc1'!$B1660/(1+'11'!$D$12)*$C1115,0)</f>
        <v>0</v>
      </c>
      <c r="C2948" s="10"/>
    </row>
    <row r="2949" spans="1:3">
      <c r="A2949" s="21">
        <v>422</v>
      </c>
      <c r="B2949" s="6">
        <f>IF(ISNUMBER(SEARCH("D?100",'Calc1'!$B445)),'Calc1'!$D$1857*'Calc1'!$B1661/(1+'11'!$D$12)*$C1116,0)</f>
        <v>0</v>
      </c>
      <c r="C2949" s="10"/>
    </row>
    <row r="2950" spans="1:3">
      <c r="A2950" s="21">
        <v>423</v>
      </c>
      <c r="B2950" s="6">
        <f>IF(ISNUMBER(SEARCH("D?100",'Calc1'!$B446)),'Calc1'!$D$1857*'Calc1'!$B1662/(1+'11'!$D$12)*$C1117,0)</f>
        <v>0</v>
      </c>
      <c r="C2950" s="10"/>
    </row>
    <row r="2951" spans="1:3">
      <c r="A2951" s="21">
        <v>424</v>
      </c>
      <c r="B2951" s="6">
        <f>IF(ISNUMBER(SEARCH("D?100",'Calc1'!$B447)),'Calc1'!$D$1857*'Calc1'!$B1663/(1+'11'!$D$12)*$C1118,0)</f>
        <v>0</v>
      </c>
      <c r="C2951" s="10"/>
    </row>
    <row r="2952" spans="1:3">
      <c r="A2952" s="21">
        <v>425</v>
      </c>
      <c r="B2952" s="6">
        <f>IF(ISNUMBER(SEARCH("D?100",'Calc1'!$B448)),'Calc1'!$D$1857*'Calc1'!$B1664/(1+'11'!$D$12)*$C1119,0)</f>
        <v>0</v>
      </c>
      <c r="C2952" s="10"/>
    </row>
    <row r="2953" spans="1:3">
      <c r="A2953" s="21">
        <v>426</v>
      </c>
      <c r="B2953" s="6">
        <f>IF(ISNUMBER(SEARCH("D?100",'Calc1'!$B449)),'Calc1'!$D$1857*'Calc1'!$B1665/(1+'11'!$D$12)*$C1120,0)</f>
        <v>0</v>
      </c>
      <c r="C2953" s="10"/>
    </row>
    <row r="2954" spans="1:3">
      <c r="A2954" s="21">
        <v>427</v>
      </c>
      <c r="B2954" s="6">
        <f>IF(ISNUMBER(SEARCH("D?100",'Calc1'!$B450)),'Calc1'!$D$1857*'Calc1'!$B1666/(1+'11'!$D$12)*$C1121,0)</f>
        <v>0</v>
      </c>
      <c r="C2954" s="10"/>
    </row>
    <row r="2955" spans="1:3">
      <c r="A2955" s="21">
        <v>428</v>
      </c>
      <c r="B2955" s="6">
        <f>IF(ISNUMBER(SEARCH("D?100",'Calc1'!$B451)),'Calc1'!$D$1857*'Calc1'!$B1667/(1+'11'!$D$12)*$C1122,0)</f>
        <v>0</v>
      </c>
      <c r="C2955" s="10"/>
    </row>
    <row r="2956" spans="1:3">
      <c r="A2956" s="21">
        <v>429</v>
      </c>
      <c r="B2956" s="6">
        <f>IF(ISNUMBER(SEARCH("D?100",'Calc1'!$B452)),'Calc1'!$D$1857*'Calc1'!$B1668/(1+'11'!$D$12)*$C1123,0)</f>
        <v>0</v>
      </c>
      <c r="C2956" s="10"/>
    </row>
    <row r="2957" spans="1:3">
      <c r="A2957" s="21">
        <v>430</v>
      </c>
      <c r="B2957" s="6">
        <f>IF(ISNUMBER(SEARCH("D?100",'Calc1'!$B453)),'Calc1'!$D$1857*'Calc1'!$B1669/(1+'11'!$D$12)*$C1124,0)</f>
        <v>0</v>
      </c>
      <c r="C2957" s="10"/>
    </row>
    <row r="2958" spans="1:3">
      <c r="A2958" s="21">
        <v>431</v>
      </c>
      <c r="B2958" s="6">
        <f>IF(ISNUMBER(SEARCH("D?100",'Calc1'!$B454)),'Calc1'!$D$1857*'Calc1'!$B1670/(1+'11'!$D$12)*$C1125,0)</f>
        <v>0</v>
      </c>
      <c r="C2958" s="10"/>
    </row>
    <row r="2959" spans="1:3">
      <c r="A2959" s="21">
        <v>432</v>
      </c>
      <c r="B2959" s="6">
        <f>IF(ISNUMBER(SEARCH("D?100",'Calc1'!$B455)),'Calc1'!$D$1857*'Calc1'!$B1671/(1+'11'!$D$12)*$C1126,0)</f>
        <v>0</v>
      </c>
      <c r="C2959" s="10"/>
    </row>
    <row r="2960" spans="1:3">
      <c r="A2960" s="21">
        <v>433</v>
      </c>
      <c r="B2960" s="6">
        <f>IF(ISNUMBER(SEARCH("D?100",'Calc1'!$B456)),'Calc1'!$D$1857*'Calc1'!$B1672/(1+'11'!$D$12)*$C1127,0)</f>
        <v>0</v>
      </c>
      <c r="C2960" s="10"/>
    </row>
    <row r="2961" spans="1:3">
      <c r="A2961" s="21">
        <v>434</v>
      </c>
      <c r="B2961" s="6">
        <f>IF(ISNUMBER(SEARCH("D?100",'Calc1'!$B457)),'Calc1'!$D$1857*'Calc1'!$B1673/(1+'11'!$D$12)*$C1128,0)</f>
        <v>0</v>
      </c>
      <c r="C2961" s="10"/>
    </row>
    <row r="2962" spans="1:3">
      <c r="A2962" s="21">
        <v>435</v>
      </c>
      <c r="B2962" s="6">
        <f>IF(ISNUMBER(SEARCH("D?100",'Calc1'!$B458)),'Calc1'!$D$1857*'Calc1'!$B1674/(1+'11'!$D$12)*$C1129,0)</f>
        <v>0</v>
      </c>
      <c r="C2962" s="10"/>
    </row>
    <row r="2963" spans="1:3">
      <c r="A2963" s="21">
        <v>436</v>
      </c>
      <c r="B2963" s="6">
        <f>IF(ISNUMBER(SEARCH("D?100",'Calc1'!$B459)),'Calc1'!$D$1857*'Calc1'!$B1675/(1+'11'!$D$12)*$C1130,0)</f>
        <v>0</v>
      </c>
      <c r="C2963" s="10"/>
    </row>
    <row r="2964" spans="1:3">
      <c r="A2964" s="21">
        <v>437</v>
      </c>
      <c r="B2964" s="6">
        <f>IF(ISNUMBER(SEARCH("D?100",'Calc1'!$B460)),'Calc1'!$D$1857*'Calc1'!$B1676/(1+'11'!$D$12)*$C1131,0)</f>
        <v>0</v>
      </c>
      <c r="C2964" s="10"/>
    </row>
    <row r="2965" spans="1:3">
      <c r="A2965" s="21">
        <v>438</v>
      </c>
      <c r="B2965" s="6">
        <f>IF(ISNUMBER(SEARCH("D?100",'Calc1'!$B461)),'Calc1'!$D$1857*'Calc1'!$B1677/(1+'11'!$D$12)*$C1132,0)</f>
        <v>0</v>
      </c>
      <c r="C2965" s="10"/>
    </row>
    <row r="2966" spans="1:3">
      <c r="A2966" s="21">
        <v>439</v>
      </c>
      <c r="B2966" s="6">
        <f>IF(ISNUMBER(SEARCH("D?100",'Calc1'!$B462)),'Calc1'!$D$1857*'Calc1'!$B1678/(1+'11'!$D$12)*$C1133,0)</f>
        <v>0</v>
      </c>
      <c r="C2966" s="10"/>
    </row>
    <row r="2967" spans="1:3">
      <c r="A2967" s="21">
        <v>440</v>
      </c>
      <c r="B2967" s="6">
        <f>IF(ISNUMBER(SEARCH("D?100",'Calc1'!$B463)),'Calc1'!$D$1857*'Calc1'!$B1679/(1+'11'!$D$12)*$C1134,0)</f>
        <v>0</v>
      </c>
      <c r="C2967" s="10"/>
    </row>
    <row r="2968" spans="1:3">
      <c r="A2968" s="21">
        <v>441</v>
      </c>
      <c r="B2968" s="6">
        <f>IF(ISNUMBER(SEARCH("D?100",'Calc1'!$B464)),'Calc1'!$D$1857*'Calc1'!$B1680/(1+'11'!$D$12)*$C1135,0)</f>
        <v>0</v>
      </c>
      <c r="C2968" s="10"/>
    </row>
    <row r="2969" spans="1:3">
      <c r="A2969" s="21">
        <v>442</v>
      </c>
      <c r="B2969" s="6">
        <f>IF(ISNUMBER(SEARCH("D?100",'Calc1'!$B465)),'Calc1'!$D$1857*'Calc1'!$B1681/(1+'11'!$D$12)*$C1136,0)</f>
        <v>0</v>
      </c>
      <c r="C2969" s="10"/>
    </row>
    <row r="2970" spans="1:3">
      <c r="A2970" s="21">
        <v>443</v>
      </c>
      <c r="B2970" s="6">
        <f>IF(ISNUMBER(SEARCH("D?100",'Calc1'!$B466)),'Calc1'!$D$1857*'Calc1'!$B1682/(1+'11'!$D$12)*$C1137,0)</f>
        <v>0</v>
      </c>
      <c r="C2970" s="10"/>
    </row>
    <row r="2971" spans="1:3">
      <c r="A2971" s="21">
        <v>444</v>
      </c>
      <c r="B2971" s="6">
        <f>IF(ISNUMBER(SEARCH("D?100",'Calc1'!$B467)),'Calc1'!$D$1857*'Calc1'!$B1683/(1+'11'!$D$12)*$C1138,0)</f>
        <v>0</v>
      </c>
      <c r="C2971" s="10"/>
    </row>
    <row r="2972" spans="1:3">
      <c r="A2972" s="21">
        <v>445</v>
      </c>
      <c r="B2972" s="6">
        <f>IF(ISNUMBER(SEARCH("D?100",'Calc1'!$B468)),'Calc1'!$D$1857*'Calc1'!$B1684/(1+'11'!$D$12)*$C1139,0)</f>
        <v>0</v>
      </c>
      <c r="C2972" s="10"/>
    </row>
    <row r="2973" spans="1:3">
      <c r="A2973" s="21">
        <v>446</v>
      </c>
      <c r="B2973" s="6">
        <f>IF(ISNUMBER(SEARCH("D?100",'Calc1'!$B469)),'Calc1'!$D$1857*'Calc1'!$B1685/(1+'11'!$D$12)*$C1140,0)</f>
        <v>0</v>
      </c>
      <c r="C2973" s="10"/>
    </row>
    <row r="2974" spans="1:3">
      <c r="A2974" s="21">
        <v>447</v>
      </c>
      <c r="B2974" s="6">
        <f>IF(ISNUMBER(SEARCH("D?100",'Calc1'!$B470)),'Calc1'!$D$1857*'Calc1'!$B1686/(1+'11'!$D$12)*$C1141,0)</f>
        <v>0</v>
      </c>
      <c r="C2974" s="10"/>
    </row>
    <row r="2975" spans="1:3">
      <c r="A2975" s="21">
        <v>448</v>
      </c>
      <c r="B2975" s="6">
        <f>IF(ISNUMBER(SEARCH("D?100",'Calc1'!$B471)),'Calc1'!$D$1857*'Calc1'!$B1687/(1+'11'!$D$12)*$C1142,0)</f>
        <v>0</v>
      </c>
      <c r="C2975" s="10"/>
    </row>
    <row r="2976" spans="1:3">
      <c r="A2976" s="21">
        <v>449</v>
      </c>
      <c r="B2976" s="6">
        <f>IF(ISNUMBER(SEARCH("D?100",'Calc1'!$B472)),'Calc1'!$D$1857*'Calc1'!$B1688/(1+'11'!$D$12)*$C1143,0)</f>
        <v>0</v>
      </c>
      <c r="C2976" s="10"/>
    </row>
    <row r="2977" spans="1:3">
      <c r="A2977" s="21">
        <v>450</v>
      </c>
      <c r="B2977" s="6">
        <f>IF(ISNUMBER(SEARCH("D?100",'Calc1'!$B473)),'Calc1'!$D$1857*'Calc1'!$B1689/(1+'11'!$D$12)*$C1144,0)</f>
        <v>0</v>
      </c>
      <c r="C2977" s="10"/>
    </row>
    <row r="2978" spans="1:3">
      <c r="A2978" s="21">
        <v>451</v>
      </c>
      <c r="B2978" s="6">
        <f>IF(ISNUMBER(SEARCH("D?100",'Calc1'!$B474)),'Calc1'!$D$1857*'Calc1'!$B1690/(1+'11'!$D$12)*$C1145,0)</f>
        <v>0</v>
      </c>
      <c r="C2978" s="10"/>
    </row>
    <row r="2979" spans="1:3">
      <c r="A2979" s="21">
        <v>452</v>
      </c>
      <c r="B2979" s="6">
        <f>IF(ISNUMBER(SEARCH("D?100",'Calc1'!$B475)),'Calc1'!$D$1857*'Calc1'!$B1691/(1+'11'!$D$12)*$C1146,0)</f>
        <v>0</v>
      </c>
      <c r="C2979" s="10"/>
    </row>
    <row r="2980" spans="1:3">
      <c r="A2980" s="21">
        <v>453</v>
      </c>
      <c r="B2980" s="6">
        <f>IF(ISNUMBER(SEARCH("D?100",'Calc1'!$B476)),'Calc1'!$D$1857*'Calc1'!$B1692/(1+'11'!$D$12)*$C1147,0)</f>
        <v>0</v>
      </c>
      <c r="C2980" s="10"/>
    </row>
    <row r="2981" spans="1:3">
      <c r="A2981" s="21">
        <v>454</v>
      </c>
      <c r="B2981" s="6">
        <f>IF(ISNUMBER(SEARCH("D?100",'Calc1'!$B477)),'Calc1'!$D$1857*'Calc1'!$B1693/(1+'11'!$D$12)*$C1148,0)</f>
        <v>0</v>
      </c>
      <c r="C2981" s="10"/>
    </row>
    <row r="2982" spans="1:3">
      <c r="A2982" s="21">
        <v>455</v>
      </c>
      <c r="B2982" s="6">
        <f>IF(ISNUMBER(SEARCH("D?100",'Calc1'!$B478)),'Calc1'!$D$1857*'Calc1'!$B1694/(1+'11'!$D$12)*$C1149,0)</f>
        <v>0</v>
      </c>
      <c r="C2982" s="10"/>
    </row>
    <row r="2983" spans="1:3">
      <c r="A2983" s="21">
        <v>456</v>
      </c>
      <c r="B2983" s="6">
        <f>IF(ISNUMBER(SEARCH("D?100",'Calc1'!$B479)),'Calc1'!$D$1857*'Calc1'!$B1695/(1+'11'!$D$12)*$C1150,0)</f>
        <v>0</v>
      </c>
      <c r="C2983" s="10"/>
    </row>
    <row r="2984" spans="1:3">
      <c r="A2984" s="21">
        <v>457</v>
      </c>
      <c r="B2984" s="6">
        <f>IF(ISNUMBER(SEARCH("D?100",'Calc1'!$B480)),'Calc1'!$D$1857*'Calc1'!$B1696/(1+'11'!$D$12)*$C1151,0)</f>
        <v>0</v>
      </c>
      <c r="C2984" s="10"/>
    </row>
    <row r="2985" spans="1:3">
      <c r="A2985" s="21">
        <v>458</v>
      </c>
      <c r="B2985" s="6">
        <f>IF(ISNUMBER(SEARCH("D?100",'Calc1'!$B481)),'Calc1'!$D$1857*'Calc1'!$B1697/(1+'11'!$D$12)*$C1152,0)</f>
        <v>0</v>
      </c>
      <c r="C2985" s="10"/>
    </row>
    <row r="2986" spans="1:3">
      <c r="A2986" s="21">
        <v>459</v>
      </c>
      <c r="B2986" s="6">
        <f>IF(ISNUMBER(SEARCH("D?100",'Calc1'!$B482)),'Calc1'!$D$1857*'Calc1'!$B1698/(1+'11'!$D$12)*$C1153,0)</f>
        <v>0</v>
      </c>
      <c r="C2986" s="10"/>
    </row>
    <row r="2987" spans="1:3">
      <c r="A2987" s="21">
        <v>460</v>
      </c>
      <c r="B2987" s="6">
        <f>IF(ISNUMBER(SEARCH("D?100",'Calc1'!$B483)),'Calc1'!$D$1857*'Calc1'!$B1699/(1+'11'!$D$12)*$C1154,0)</f>
        <v>0</v>
      </c>
      <c r="C2987" s="10"/>
    </row>
    <row r="2988" spans="1:3">
      <c r="A2988" s="21">
        <v>461</v>
      </c>
      <c r="B2988" s="6">
        <f>IF(ISNUMBER(SEARCH("D?100",'Calc1'!$B484)),'Calc1'!$D$1857*'Calc1'!$B1700/(1+'11'!$D$12)*$C1155,0)</f>
        <v>0</v>
      </c>
      <c r="C2988" s="10"/>
    </row>
    <row r="2989" spans="1:3">
      <c r="A2989" s="21">
        <v>462</v>
      </c>
      <c r="B2989" s="6">
        <f>IF(ISNUMBER(SEARCH("D?100",'Calc1'!$B485)),'Calc1'!$D$1857*'Calc1'!$B1701/(1+'11'!$D$12)*$C1156,0)</f>
        <v>0</v>
      </c>
      <c r="C2989" s="10"/>
    </row>
    <row r="2990" spans="1:3">
      <c r="A2990" s="21">
        <v>463</v>
      </c>
      <c r="B2990" s="6">
        <f>IF(ISNUMBER(SEARCH("D?100",'Calc1'!$B486)),'Calc1'!$D$1857*'Calc1'!$B1702/(1+'11'!$D$12)*$C1157,0)</f>
        <v>0</v>
      </c>
      <c r="C2990" s="10"/>
    </row>
    <row r="2991" spans="1:3">
      <c r="A2991" s="21">
        <v>464</v>
      </c>
      <c r="B2991" s="6">
        <f>IF(ISNUMBER(SEARCH("D?100",'Calc1'!$B487)),'Calc1'!$D$1857*'Calc1'!$B1703/(1+'11'!$D$12)*$C1158,0)</f>
        <v>0</v>
      </c>
      <c r="C2991" s="10"/>
    </row>
    <row r="2992" spans="1:3">
      <c r="A2992" s="21">
        <v>465</v>
      </c>
      <c r="B2992" s="6">
        <f>IF(ISNUMBER(SEARCH("D?100",'Calc1'!$B488)),'Calc1'!$D$1857*'Calc1'!$B1704/(1+'11'!$D$12)*$C1159,0)</f>
        <v>0</v>
      </c>
      <c r="C2992" s="10"/>
    </row>
    <row r="2993" spans="1:3">
      <c r="A2993" s="21">
        <v>466</v>
      </c>
      <c r="B2993" s="6">
        <f>IF(ISNUMBER(SEARCH("D?100",'Calc1'!$B489)),'Calc1'!$D$1857*'Calc1'!$B1705/(1+'11'!$D$12)*$C1160,0)</f>
        <v>0</v>
      </c>
      <c r="C2993" s="10"/>
    </row>
    <row r="2994" spans="1:3">
      <c r="A2994" s="21">
        <v>467</v>
      </c>
      <c r="B2994" s="6">
        <f>IF(ISNUMBER(SEARCH("D?100",'Calc1'!$B490)),'Calc1'!$D$1857*'Calc1'!$B1706/(1+'11'!$D$12)*$C1161,0)</f>
        <v>0</v>
      </c>
      <c r="C2994" s="10"/>
    </row>
    <row r="2995" spans="1:3">
      <c r="A2995" s="21">
        <v>468</v>
      </c>
      <c r="B2995" s="6">
        <f>IF(ISNUMBER(SEARCH("D?100",'Calc1'!$B491)),'Calc1'!$D$1857*'Calc1'!$B1707/(1+'11'!$D$12)*$C1162,0)</f>
        <v>0</v>
      </c>
      <c r="C2995" s="10"/>
    </row>
    <row r="2996" spans="1:3">
      <c r="A2996" s="21">
        <v>469</v>
      </c>
      <c r="B2996" s="6">
        <f>IF(ISNUMBER(SEARCH("D?100",'Calc1'!$B492)),'Calc1'!$D$1857*'Calc1'!$B1708/(1+'11'!$D$12)*$C1163,0)</f>
        <v>0</v>
      </c>
      <c r="C2996" s="10"/>
    </row>
    <row r="2997" spans="1:3">
      <c r="A2997" s="21">
        <v>470</v>
      </c>
      <c r="B2997" s="6">
        <f>IF(ISNUMBER(SEARCH("D?100",'Calc1'!$B493)),'Calc1'!$D$1857*'Calc1'!$B1709/(1+'11'!$D$12)*$C1164,0)</f>
        <v>0</v>
      </c>
      <c r="C2997" s="10"/>
    </row>
    <row r="2998" spans="1:3">
      <c r="A2998" s="21">
        <v>471</v>
      </c>
      <c r="B2998" s="6">
        <f>IF(ISNUMBER(SEARCH("D?100",'Calc1'!$B494)),'Calc1'!$D$1857*'Calc1'!$B1710/(1+'11'!$D$12)*$C1165,0)</f>
        <v>0</v>
      </c>
      <c r="C2998" s="10"/>
    </row>
    <row r="2999" spans="1:3">
      <c r="A2999" s="21">
        <v>472</v>
      </c>
      <c r="B2999" s="6">
        <f>IF(ISNUMBER(SEARCH("D?100",'Calc1'!$B495)),'Calc1'!$D$1857*'Calc1'!$B1711/(1+'11'!$D$12)*$C1166,0)</f>
        <v>0</v>
      </c>
      <c r="C2999" s="10"/>
    </row>
    <row r="3000" spans="1:3">
      <c r="A3000" s="21">
        <v>473</v>
      </c>
      <c r="B3000" s="6">
        <f>IF(ISNUMBER(SEARCH("D?100",'Calc1'!$B496)),'Calc1'!$D$1857*'Calc1'!$B1712/(1+'11'!$D$12)*$C1167,0)</f>
        <v>0</v>
      </c>
      <c r="C3000" s="10"/>
    </row>
    <row r="3001" spans="1:3">
      <c r="A3001" s="21">
        <v>474</v>
      </c>
      <c r="B3001" s="6">
        <f>IF(ISNUMBER(SEARCH("D?100",'Calc1'!$B497)),'Calc1'!$D$1857*'Calc1'!$B1713/(1+'11'!$D$12)*$C1168,0)</f>
        <v>0</v>
      </c>
      <c r="C3001" s="10"/>
    </row>
    <row r="3002" spans="1:3">
      <c r="A3002" s="21">
        <v>475</v>
      </c>
      <c r="B3002" s="6">
        <f>IF(ISNUMBER(SEARCH("D?100",'Calc1'!$B498)),'Calc1'!$D$1857*'Calc1'!$B1714/(1+'11'!$D$12)*$C1169,0)</f>
        <v>0</v>
      </c>
      <c r="C3002" s="10"/>
    </row>
    <row r="3003" spans="1:3">
      <c r="A3003" s="21">
        <v>476</v>
      </c>
      <c r="B3003" s="6">
        <f>IF(ISNUMBER(SEARCH("D?100",'Calc1'!$B499)),'Calc1'!$D$1857*'Calc1'!$B1715/(1+'11'!$D$12)*$C1170,0)</f>
        <v>0</v>
      </c>
      <c r="C3003" s="10"/>
    </row>
    <row r="3004" spans="1:3">
      <c r="A3004" s="21">
        <v>477</v>
      </c>
      <c r="B3004" s="6">
        <f>IF(ISNUMBER(SEARCH("D?100",'Calc1'!$B500)),'Calc1'!$D$1857*'Calc1'!$B1716/(1+'11'!$D$12)*$C1171,0)</f>
        <v>0</v>
      </c>
      <c r="C3004" s="10"/>
    </row>
    <row r="3005" spans="1:3">
      <c r="A3005" s="21">
        <v>478</v>
      </c>
      <c r="B3005" s="6">
        <f>IF(ISNUMBER(SEARCH("D?100",'Calc1'!$B501)),'Calc1'!$D$1857*'Calc1'!$B1717/(1+'11'!$D$12)*$C1172,0)</f>
        <v>0</v>
      </c>
      <c r="C3005" s="10"/>
    </row>
    <row r="3006" spans="1:3">
      <c r="A3006" s="21">
        <v>479</v>
      </c>
      <c r="B3006" s="6">
        <f>IF(ISNUMBER(SEARCH("D?100",'Calc1'!$B502)),'Calc1'!$D$1857*'Calc1'!$B1718/(1+'11'!$D$12)*$C1173,0)</f>
        <v>0</v>
      </c>
      <c r="C3006" s="10"/>
    </row>
    <row r="3007" spans="1:3">
      <c r="A3007" s="21">
        <v>480</v>
      </c>
      <c r="B3007" s="6">
        <f>IF(ISNUMBER(SEARCH("D?100",'Calc1'!$B503)),'Calc1'!$D$1857*'Calc1'!$B1719/(1+'11'!$D$12)*$C1174,0)</f>
        <v>0</v>
      </c>
      <c r="C3007" s="10"/>
    </row>
    <row r="3008" spans="1:3">
      <c r="A3008" s="21">
        <v>481</v>
      </c>
      <c r="B3008" s="6">
        <f>IF(ISNUMBER(SEARCH("D?100",'Calc1'!$B504)),'Calc1'!$D$1857*'Calc1'!$B1720/(1+'11'!$D$12)*$C1175,0)</f>
        <v>0</v>
      </c>
      <c r="C3008" s="10"/>
    </row>
    <row r="3009" spans="1:3">
      <c r="A3009" s="21">
        <v>482</v>
      </c>
      <c r="B3009" s="6">
        <f>IF(ISNUMBER(SEARCH("D?100",'Calc1'!$B505)),'Calc1'!$D$1857*'Calc1'!$B1721/(1+'11'!$D$12)*$C1176,0)</f>
        <v>0</v>
      </c>
      <c r="C3009" s="10"/>
    </row>
    <row r="3010" spans="1:3">
      <c r="A3010" s="21">
        <v>483</v>
      </c>
      <c r="B3010" s="6">
        <f>IF(ISNUMBER(SEARCH("D?100",'Calc1'!$B506)),'Calc1'!$D$1857*'Calc1'!$B1722/(1+'11'!$D$12)*$C1177,0)</f>
        <v>0</v>
      </c>
      <c r="C3010" s="10"/>
    </row>
    <row r="3011" spans="1:3">
      <c r="A3011" s="21">
        <v>484</v>
      </c>
      <c r="B3011" s="6">
        <f>IF(ISNUMBER(SEARCH("D?100",'Calc1'!$B507)),'Calc1'!$D$1857*'Calc1'!$B1723/(1+'11'!$D$12)*$C1178,0)</f>
        <v>0</v>
      </c>
      <c r="C3011" s="10"/>
    </row>
    <row r="3012" spans="1:3">
      <c r="A3012" s="21">
        <v>485</v>
      </c>
      <c r="B3012" s="6">
        <f>IF(ISNUMBER(SEARCH("D?100",'Calc1'!$B508)),'Calc1'!$D$1857*'Calc1'!$B1724/(1+'11'!$D$12)*$C1179,0)</f>
        <v>0</v>
      </c>
      <c r="C3012" s="10"/>
    </row>
    <row r="3013" spans="1:3">
      <c r="A3013" s="21">
        <v>486</v>
      </c>
      <c r="B3013" s="6">
        <f>IF(ISNUMBER(SEARCH("D?100",'Calc1'!$B509)),'Calc1'!$D$1857*'Calc1'!$B1725/(1+'11'!$D$12)*$C1180,0)</f>
        <v>0</v>
      </c>
      <c r="C3013" s="10"/>
    </row>
    <row r="3014" spans="1:3">
      <c r="A3014" s="21">
        <v>487</v>
      </c>
      <c r="B3014" s="6">
        <f>IF(ISNUMBER(SEARCH("D?100",'Calc1'!$B510)),'Calc1'!$D$1857*'Calc1'!$B1726/(1+'11'!$D$12)*$C1181,0)</f>
        <v>0</v>
      </c>
      <c r="C3014" s="10"/>
    </row>
    <row r="3015" spans="1:3">
      <c r="A3015" s="21">
        <v>488</v>
      </c>
      <c r="B3015" s="6">
        <f>IF(ISNUMBER(SEARCH("D?100",'Calc1'!$B511)),'Calc1'!$D$1857*'Calc1'!$B1727/(1+'11'!$D$12)*$C1182,0)</f>
        <v>0</v>
      </c>
      <c r="C3015" s="10"/>
    </row>
    <row r="3016" spans="1:3">
      <c r="A3016" s="21">
        <v>489</v>
      </c>
      <c r="B3016" s="6">
        <f>IF(ISNUMBER(SEARCH("D?100",'Calc1'!$B512)),'Calc1'!$D$1857*'Calc1'!$B1728/(1+'11'!$D$12)*$C1183,0)</f>
        <v>0</v>
      </c>
      <c r="C3016" s="10"/>
    </row>
    <row r="3017" spans="1:3">
      <c r="A3017" s="21">
        <v>490</v>
      </c>
      <c r="B3017" s="6">
        <f>IF(ISNUMBER(SEARCH("D?100",'Calc1'!$B513)),'Calc1'!$D$1857*'Calc1'!$B1729/(1+'11'!$D$12)*$C1184,0)</f>
        <v>0</v>
      </c>
      <c r="C3017" s="10"/>
    </row>
    <row r="3018" spans="1:3">
      <c r="A3018" s="21">
        <v>491</v>
      </c>
      <c r="B3018" s="6">
        <f>IF(ISNUMBER(SEARCH("D?100",'Calc1'!$B514)),'Calc1'!$D$1857*'Calc1'!$B1730/(1+'11'!$D$12)*$C1185,0)</f>
        <v>0</v>
      </c>
      <c r="C3018" s="10"/>
    </row>
    <row r="3019" spans="1:3">
      <c r="A3019" s="21">
        <v>492</v>
      </c>
      <c r="B3019" s="6">
        <f>IF(ISNUMBER(SEARCH("D?100",'Calc1'!$B515)),'Calc1'!$D$1857*'Calc1'!$B1731/(1+'11'!$D$12)*$C1186,0)</f>
        <v>0</v>
      </c>
      <c r="C3019" s="10"/>
    </row>
    <row r="3020" spans="1:3">
      <c r="A3020" s="21">
        <v>493</v>
      </c>
      <c r="B3020" s="6">
        <f>IF(ISNUMBER(SEARCH("D?100",'Calc1'!$B516)),'Calc1'!$D$1857*'Calc1'!$B1732/(1+'11'!$D$12)*$C1187,0)</f>
        <v>0</v>
      </c>
      <c r="C3020" s="10"/>
    </row>
    <row r="3021" spans="1:3">
      <c r="A3021" s="21">
        <v>494</v>
      </c>
      <c r="B3021" s="6">
        <f>IF(ISNUMBER(SEARCH("D?100",'Calc1'!$B517)),'Calc1'!$D$1857*'Calc1'!$B1733/(1+'11'!$D$12)*$C1188,0)</f>
        <v>0</v>
      </c>
      <c r="C3021" s="10"/>
    </row>
    <row r="3022" spans="1:3">
      <c r="A3022" s="21">
        <v>495</v>
      </c>
      <c r="B3022" s="6">
        <f>IF(ISNUMBER(SEARCH("D?100",'Calc1'!$B518)),'Calc1'!$D$1857*'Calc1'!$B1734/(1+'11'!$D$12)*$C1189,0)</f>
        <v>0</v>
      </c>
      <c r="C3022" s="10"/>
    </row>
    <row r="3023" spans="1:3">
      <c r="A3023" s="21">
        <v>496</v>
      </c>
      <c r="B3023" s="6">
        <f>IF(ISNUMBER(SEARCH("D?100",'Calc1'!$B519)),'Calc1'!$D$1857*'Calc1'!$B1735/(1+'11'!$D$12)*$C1190,0)</f>
        <v>0</v>
      </c>
      <c r="C3023" s="10"/>
    </row>
    <row r="3024" spans="1:3">
      <c r="A3024" s="21">
        <v>497</v>
      </c>
      <c r="B3024" s="6">
        <f>IF(ISNUMBER(SEARCH("D?100",'Calc1'!$B520)),'Calc1'!$D$1857*'Calc1'!$B1736/(1+'11'!$D$12)*$C1191,0)</f>
        <v>0</v>
      </c>
      <c r="C3024" s="10"/>
    </row>
    <row r="3025" spans="1:3">
      <c r="A3025" s="21">
        <v>498</v>
      </c>
      <c r="B3025" s="6">
        <f>IF(ISNUMBER(SEARCH("D?100",'Calc1'!$B521)),'Calc1'!$D$1857*'Calc1'!$B1737/(1+'11'!$D$12)*$C1192,0)</f>
        <v>0</v>
      </c>
      <c r="C3025" s="10"/>
    </row>
    <row r="3026" spans="1:3">
      <c r="A3026" s="21">
        <v>499</v>
      </c>
      <c r="B3026" s="6">
        <f>IF(ISNUMBER(SEARCH("D?100",'Calc1'!$B522)),'Calc1'!$D$1857*'Calc1'!$B1738/(1+'11'!$D$12)*$C1193,0)</f>
        <v>0</v>
      </c>
      <c r="C3026" s="10"/>
    </row>
    <row r="3027" spans="1:3">
      <c r="A3027" s="21">
        <v>500</v>
      </c>
      <c r="B3027" s="6">
        <f>IF(ISNUMBER(SEARCH("D?100",'Calc1'!$B523)),'Calc1'!$D$1857*'Calc1'!$B1739/(1+'11'!$D$12)*$C1194,0)</f>
        <v>0</v>
      </c>
      <c r="C3027" s="10"/>
    </row>
    <row r="3028" spans="1:3">
      <c r="A3028" s="21">
        <v>501</v>
      </c>
      <c r="B3028" s="6">
        <f>IF(ISNUMBER(SEARCH("D?100",'Calc1'!$B524)),'Calc1'!$D$1857*'Calc1'!$B1740/(1+'11'!$D$12)*$C1195,0)</f>
        <v>0</v>
      </c>
      <c r="C3028" s="10"/>
    </row>
    <row r="3029" spans="1:3">
      <c r="A3029" s="21">
        <v>502</v>
      </c>
      <c r="B3029" s="6">
        <f>IF(ISNUMBER(SEARCH("D?100",'Calc1'!$B525)),'Calc1'!$D$1857*'Calc1'!$B1741/(1+'11'!$D$12)*$C1196,0)</f>
        <v>0</v>
      </c>
      <c r="C3029" s="10"/>
    </row>
    <row r="3030" spans="1:3">
      <c r="A3030" s="21">
        <v>503</v>
      </c>
      <c r="B3030" s="6">
        <f>IF(ISNUMBER(SEARCH("D?100",'Calc1'!$B526)),'Calc1'!$D$1857*'Calc1'!$B1742/(1+'11'!$D$12)*$C1197,0)</f>
        <v>0</v>
      </c>
      <c r="C3030" s="10"/>
    </row>
    <row r="3031" spans="1:3">
      <c r="A3031" s="21">
        <v>504</v>
      </c>
      <c r="B3031" s="6">
        <f>IF(ISNUMBER(SEARCH("D?100",'Calc1'!$B527)),'Calc1'!$D$1857*'Calc1'!$B1743/(1+'11'!$D$12)*$C1198,0)</f>
        <v>0</v>
      </c>
      <c r="C3031" s="10"/>
    </row>
    <row r="3032" spans="1:3">
      <c r="A3032" s="21">
        <v>505</v>
      </c>
      <c r="B3032" s="6">
        <f>IF(ISNUMBER(SEARCH("D?100",'Calc1'!$B528)),'Calc1'!$D$1857*'Calc1'!$B1744/(1+'11'!$D$12)*$C1199,0)</f>
        <v>0</v>
      </c>
      <c r="C3032" s="10"/>
    </row>
    <row r="3033" spans="1:3">
      <c r="A3033" s="21">
        <v>506</v>
      </c>
      <c r="B3033" s="6">
        <f>IF(ISNUMBER(SEARCH("D?100",'Calc1'!$B529)),'Calc1'!$D$1857*'Calc1'!$B1745/(1+'11'!$D$12)*$C1200,0)</f>
        <v>0</v>
      </c>
      <c r="C3033" s="10"/>
    </row>
    <row r="3034" spans="1:3">
      <c r="A3034" s="21">
        <v>507</v>
      </c>
      <c r="B3034" s="6">
        <f>IF(ISNUMBER(SEARCH("D?100",'Calc1'!$B530)),'Calc1'!$D$1857*'Calc1'!$B1746/(1+'11'!$D$12)*$C1201,0)</f>
        <v>0</v>
      </c>
      <c r="C3034" s="10"/>
    </row>
    <row r="3035" spans="1:3">
      <c r="A3035" s="21">
        <v>508</v>
      </c>
      <c r="B3035" s="6">
        <f>IF(ISNUMBER(SEARCH("D?100",'Calc1'!$B531)),'Calc1'!$D$1857*'Calc1'!$B1747/(1+'11'!$D$12)*$C1202,0)</f>
        <v>0</v>
      </c>
      <c r="C3035" s="10"/>
    </row>
    <row r="3036" spans="1:3">
      <c r="A3036" s="21">
        <v>509</v>
      </c>
      <c r="B3036" s="6">
        <f>IF(ISNUMBER(SEARCH("D?100",'Calc1'!$B532)),'Calc1'!$D$1857*'Calc1'!$B1748/(1+'11'!$D$12)*$C1203,0)</f>
        <v>0</v>
      </c>
      <c r="C3036" s="10"/>
    </row>
    <row r="3037" spans="1:3">
      <c r="A3037" s="21">
        <v>510</v>
      </c>
      <c r="B3037" s="6">
        <f>IF(ISNUMBER(SEARCH("D?100",'Calc1'!$B533)),'Calc1'!$D$1857*'Calc1'!$B1749/(1+'11'!$D$12)*$C1204,0)</f>
        <v>0</v>
      </c>
      <c r="C3037" s="10"/>
    </row>
    <row r="3038" spans="1:3">
      <c r="A3038" s="21">
        <v>511</v>
      </c>
      <c r="B3038" s="6">
        <f>IF(ISNUMBER(SEARCH("D?100",'Calc1'!$B534)),'Calc1'!$D$1857*'Calc1'!$B1750/(1+'11'!$D$12)*$C1205,0)</f>
        <v>0</v>
      </c>
      <c r="C3038" s="10"/>
    </row>
    <row r="3039" spans="1:3">
      <c r="A3039" s="21">
        <v>512</v>
      </c>
      <c r="B3039" s="6">
        <f>IF(ISNUMBER(SEARCH("D?100",'Calc1'!$B535)),'Calc1'!$D$1857*'Calc1'!$B1751/(1+'11'!$D$12)*$C1206,0)</f>
        <v>0</v>
      </c>
      <c r="C3039" s="10"/>
    </row>
    <row r="3040" spans="1:3">
      <c r="A3040" s="21">
        <v>513</v>
      </c>
      <c r="B3040" s="6">
        <f>IF(ISNUMBER(SEARCH("D?100",'Calc1'!$B536)),'Calc1'!$D$1857*'Calc1'!$B1752/(1+'11'!$D$12)*$C1207,0)</f>
        <v>0</v>
      </c>
      <c r="C3040" s="10"/>
    </row>
    <row r="3041" spans="1:3">
      <c r="A3041" s="21">
        <v>514</v>
      </c>
      <c r="B3041" s="6">
        <f>IF(ISNUMBER(SEARCH("D?100",'Calc1'!$B537)),'Calc1'!$D$1857*'Calc1'!$B1753/(1+'11'!$D$12)*$C1208,0)</f>
        <v>0</v>
      </c>
      <c r="C3041" s="10"/>
    </row>
    <row r="3042" spans="1:3">
      <c r="A3042" s="21">
        <v>515</v>
      </c>
      <c r="B3042" s="6">
        <f>IF(ISNUMBER(SEARCH("D?100",'Calc1'!$B538)),'Calc1'!$D$1857*'Calc1'!$B1754/(1+'11'!$D$12)*$C1209,0)</f>
        <v>0</v>
      </c>
      <c r="C3042" s="10"/>
    </row>
    <row r="3043" spans="1:3">
      <c r="A3043" s="21">
        <v>516</v>
      </c>
      <c r="B3043" s="6">
        <f>IF(ISNUMBER(SEARCH("D?100",'Calc1'!$B539)),'Calc1'!$D$1857*'Calc1'!$B1755/(1+'11'!$D$12)*$C1210,0)</f>
        <v>0</v>
      </c>
      <c r="C3043" s="10"/>
    </row>
    <row r="3044" spans="1:3">
      <c r="A3044" s="21">
        <v>517</v>
      </c>
      <c r="B3044" s="6">
        <f>IF(ISNUMBER(SEARCH("D?100",'Calc1'!$B540)),'Calc1'!$D$1857*'Calc1'!$B1756/(1+'11'!$D$12)*$C1211,0)</f>
        <v>0</v>
      </c>
      <c r="C3044" s="10"/>
    </row>
    <row r="3045" spans="1:3">
      <c r="A3045" s="21">
        <v>518</v>
      </c>
      <c r="B3045" s="6">
        <f>IF(ISNUMBER(SEARCH("D?100",'Calc1'!$B541)),'Calc1'!$D$1857*'Calc1'!$B1757/(1+'11'!$D$12)*$C1212,0)</f>
        <v>0</v>
      </c>
      <c r="C3045" s="10"/>
    </row>
    <row r="3046" spans="1:3">
      <c r="A3046" s="21">
        <v>519</v>
      </c>
      <c r="B3046" s="6">
        <f>IF(ISNUMBER(SEARCH("D?100",'Calc1'!$B542)),'Calc1'!$D$1857*'Calc1'!$B1758/(1+'11'!$D$12)*$C1213,0)</f>
        <v>0</v>
      </c>
      <c r="C3046" s="10"/>
    </row>
    <row r="3047" spans="1:3">
      <c r="A3047" s="21">
        <v>520</v>
      </c>
      <c r="B3047" s="6">
        <f>IF(ISNUMBER(SEARCH("D?100",'Calc1'!$B543)),'Calc1'!$D$1857*'Calc1'!$B1759/(1+'11'!$D$12)*$C1214,0)</f>
        <v>0</v>
      </c>
      <c r="C3047" s="10"/>
    </row>
    <row r="3048" spans="1:3">
      <c r="A3048" s="21">
        <v>521</v>
      </c>
      <c r="B3048" s="6">
        <f>IF(ISNUMBER(SEARCH("D?100",'Calc1'!$B544)),'Calc1'!$D$1857*'Calc1'!$B1760/(1+'11'!$D$12)*$C1215,0)</f>
        <v>0</v>
      </c>
      <c r="C3048" s="10"/>
    </row>
    <row r="3049" spans="1:3">
      <c r="A3049" s="21">
        <v>522</v>
      </c>
      <c r="B3049" s="6">
        <f>IF(ISNUMBER(SEARCH("D?100",'Calc1'!$B545)),'Calc1'!$D$1857*'Calc1'!$B1761/(1+'11'!$D$12)*$C1216,0)</f>
        <v>0</v>
      </c>
      <c r="C3049" s="10"/>
    </row>
    <row r="3050" spans="1:3">
      <c r="A3050" s="21">
        <v>523</v>
      </c>
      <c r="B3050" s="6">
        <f>IF(ISNUMBER(SEARCH("D?100",'Calc1'!$B546)),'Calc1'!$D$1857*'Calc1'!$B1762/(1+'11'!$D$12)*$C1217,0)</f>
        <v>0</v>
      </c>
      <c r="C3050" s="10"/>
    </row>
    <row r="3051" spans="1:3">
      <c r="A3051" s="21">
        <v>524</v>
      </c>
      <c r="B3051" s="6">
        <f>IF(ISNUMBER(SEARCH("D?100",'Calc1'!$B547)),'Calc1'!$D$1857*'Calc1'!$B1763/(1+'11'!$D$12)*$C1218,0)</f>
        <v>0</v>
      </c>
      <c r="C3051" s="10"/>
    </row>
    <row r="3052" spans="1:3">
      <c r="A3052" s="21">
        <v>525</v>
      </c>
      <c r="B3052" s="6">
        <f>IF(ISNUMBER(SEARCH("D?100",'Calc1'!$B548)),'Calc1'!$D$1857*'Calc1'!$B1764/(1+'11'!$D$12)*$C1219,0)</f>
        <v>0</v>
      </c>
      <c r="C3052" s="10"/>
    </row>
    <row r="3053" spans="1:3">
      <c r="A3053" s="21">
        <v>526</v>
      </c>
      <c r="B3053" s="6">
        <f>IF(ISNUMBER(SEARCH("D?100",'Calc1'!$B549)),'Calc1'!$D$1857*'Calc1'!$B1765/(1+'11'!$D$12)*$C1220,0)</f>
        <v>0</v>
      </c>
      <c r="C3053" s="10"/>
    </row>
    <row r="3054" spans="1:3">
      <c r="A3054" s="21">
        <v>527</v>
      </c>
      <c r="B3054" s="6">
        <f>IF(ISNUMBER(SEARCH("D?100",'Calc1'!$B550)),'Calc1'!$D$1857*'Calc1'!$B1766/(1+'11'!$D$12)*$C1221,0)</f>
        <v>0</v>
      </c>
      <c r="C3054" s="10"/>
    </row>
    <row r="3055" spans="1:3">
      <c r="A3055" s="21">
        <v>528</v>
      </c>
      <c r="B3055" s="6">
        <f>IF(ISNUMBER(SEARCH("D?100",'Calc1'!$B551)),'Calc1'!$D$1857*'Calc1'!$B1767/(1+'11'!$D$12)*$C1222,0)</f>
        <v>0</v>
      </c>
      <c r="C3055" s="10"/>
    </row>
    <row r="3056" spans="1:3">
      <c r="A3056" s="21">
        <v>529</v>
      </c>
      <c r="B3056" s="6">
        <f>IF(ISNUMBER(SEARCH("D?100",'Calc1'!$B552)),'Calc1'!$D$1857*'Calc1'!$B1768/(1+'11'!$D$12)*$C1223,0)</f>
        <v>0</v>
      </c>
      <c r="C3056" s="10"/>
    </row>
    <row r="3057" spans="1:3">
      <c r="A3057" s="21">
        <v>530</v>
      </c>
      <c r="B3057" s="6">
        <f>IF(ISNUMBER(SEARCH("D?100",'Calc1'!$B553)),'Calc1'!$D$1857*'Calc1'!$B1769/(1+'11'!$D$12)*$C1224,0)</f>
        <v>0</v>
      </c>
      <c r="C3057" s="10"/>
    </row>
    <row r="3058" spans="1:3">
      <c r="A3058" s="21">
        <v>531</v>
      </c>
      <c r="B3058" s="6">
        <f>IF(ISNUMBER(SEARCH("D?100",'Calc1'!$B554)),'Calc1'!$D$1857*'Calc1'!$B1770/(1+'11'!$D$12)*$C1225,0)</f>
        <v>0</v>
      </c>
      <c r="C3058" s="10"/>
    </row>
    <row r="3059" spans="1:3">
      <c r="A3059" s="21">
        <v>532</v>
      </c>
      <c r="B3059" s="6">
        <f>IF(ISNUMBER(SEARCH("D?100",'Calc1'!$B555)),'Calc1'!$D$1857*'Calc1'!$B1771/(1+'11'!$D$12)*$C1226,0)</f>
        <v>0</v>
      </c>
      <c r="C3059" s="10"/>
    </row>
    <row r="3060" spans="1:3">
      <c r="A3060" s="21">
        <v>533</v>
      </c>
      <c r="B3060" s="6">
        <f>IF(ISNUMBER(SEARCH("D?100",'Calc1'!$B556)),'Calc1'!$D$1857*'Calc1'!$B1772/(1+'11'!$D$12)*$C1227,0)</f>
        <v>0</v>
      </c>
      <c r="C3060" s="10"/>
    </row>
    <row r="3061" spans="1:3">
      <c r="A3061" s="21">
        <v>534</v>
      </c>
      <c r="B3061" s="6">
        <f>IF(ISNUMBER(SEARCH("D?100",'Calc1'!$B557)),'Calc1'!$D$1857*'Calc1'!$B1773/(1+'11'!$D$12)*$C1228,0)</f>
        <v>0</v>
      </c>
      <c r="C3061" s="10"/>
    </row>
    <row r="3062" spans="1:3">
      <c r="A3062" s="21">
        <v>535</v>
      </c>
      <c r="B3062" s="6">
        <f>IF(ISNUMBER(SEARCH("D?100",'Calc1'!$B558)),'Calc1'!$D$1857*'Calc1'!$B1774/(1+'11'!$D$12)*$C1229,0)</f>
        <v>0</v>
      </c>
      <c r="C3062" s="10"/>
    </row>
    <row r="3063" spans="1:3">
      <c r="A3063" s="21">
        <v>536</v>
      </c>
      <c r="B3063" s="6">
        <f>IF(ISNUMBER(SEARCH("D?100",'Calc1'!$B559)),'Calc1'!$D$1857*'Calc1'!$B1775/(1+'11'!$D$12)*$C1230,0)</f>
        <v>0</v>
      </c>
      <c r="C3063" s="10"/>
    </row>
    <row r="3064" spans="1:3">
      <c r="A3064" s="21">
        <v>537</v>
      </c>
      <c r="B3064" s="6">
        <f>IF(ISNUMBER(SEARCH("D?100",'Calc1'!$B560)),'Calc1'!$D$1857*'Calc1'!$B1776/(1+'11'!$D$12)*$C1231,0)</f>
        <v>0</v>
      </c>
      <c r="C3064" s="10"/>
    </row>
    <row r="3065" spans="1:3">
      <c r="A3065" s="21">
        <v>538</v>
      </c>
      <c r="B3065" s="6">
        <f>IF(ISNUMBER(SEARCH("D?100",'Calc1'!$B561)),'Calc1'!$D$1857*'Calc1'!$B1777/(1+'11'!$D$12)*$C1232,0)</f>
        <v>0</v>
      </c>
      <c r="C3065" s="10"/>
    </row>
    <row r="3066" spans="1:3">
      <c r="A3066" s="21">
        <v>539</v>
      </c>
      <c r="B3066" s="6">
        <f>IF(ISNUMBER(SEARCH("D?100",'Calc1'!$B562)),'Calc1'!$D$1857*'Calc1'!$B1778/(1+'11'!$D$12)*$C1233,0)</f>
        <v>0</v>
      </c>
      <c r="C3066" s="10"/>
    </row>
    <row r="3067" spans="1:3">
      <c r="A3067" s="21">
        <v>540</v>
      </c>
      <c r="B3067" s="6">
        <f>IF(ISNUMBER(SEARCH("D?100",'Calc1'!$B563)),'Calc1'!$D$1857*'Calc1'!$B1779/(1+'11'!$D$12)*$C1234,0)</f>
        <v>0</v>
      </c>
      <c r="C3067" s="10"/>
    </row>
    <row r="3068" spans="1:3">
      <c r="A3068" s="21">
        <v>541</v>
      </c>
      <c r="B3068" s="6">
        <f>IF(ISNUMBER(SEARCH("D?100",'Calc1'!$B564)),'Calc1'!$D$1857*'Calc1'!$B1780/(1+'11'!$D$12)*$C1235,0)</f>
        <v>0</v>
      </c>
      <c r="C3068" s="10"/>
    </row>
    <row r="3069" spans="1:3">
      <c r="A3069" s="21">
        <v>542</v>
      </c>
      <c r="B3069" s="6">
        <f>IF(ISNUMBER(SEARCH("D?100",'Calc1'!$B565)),'Calc1'!$D$1857*'Calc1'!$B1781/(1+'11'!$D$12)*$C1236,0)</f>
        <v>0</v>
      </c>
      <c r="C3069" s="10"/>
    </row>
    <row r="3070" spans="1:3">
      <c r="A3070" s="21">
        <v>543</v>
      </c>
      <c r="B3070" s="6">
        <f>IF(ISNUMBER(SEARCH("D?100",'Calc1'!$B566)),'Calc1'!$D$1857*'Calc1'!$B1782/(1+'11'!$D$12)*$C1237,0)</f>
        <v>0</v>
      </c>
      <c r="C3070" s="10"/>
    </row>
    <row r="3071" spans="1:3">
      <c r="A3071" s="21">
        <v>544</v>
      </c>
      <c r="B3071" s="6">
        <f>IF(ISNUMBER(SEARCH("D?100",'Calc1'!$B567)),'Calc1'!$D$1857*'Calc1'!$B1783/(1+'11'!$D$12)*$C1238,0)</f>
        <v>0</v>
      </c>
      <c r="C3071" s="10"/>
    </row>
    <row r="3072" spans="1:3">
      <c r="A3072" s="21">
        <v>545</v>
      </c>
      <c r="B3072" s="6">
        <f>IF(ISNUMBER(SEARCH("D?100",'Calc1'!$B568)),'Calc1'!$D$1857*'Calc1'!$B1784/(1+'11'!$D$12)*$C1239,0)</f>
        <v>0</v>
      </c>
      <c r="C3072" s="10"/>
    </row>
    <row r="3073" spans="1:3">
      <c r="A3073" s="21">
        <v>546</v>
      </c>
      <c r="B3073" s="6">
        <f>IF(ISNUMBER(SEARCH("D?100",'Calc1'!$B569)),'Calc1'!$D$1857*'Calc1'!$B1785/(1+'11'!$D$12)*$C1240,0)</f>
        <v>0</v>
      </c>
      <c r="C3073" s="10"/>
    </row>
    <row r="3074" spans="1:3">
      <c r="A3074" s="21">
        <v>547</v>
      </c>
      <c r="B3074" s="6">
        <f>IF(ISNUMBER(SEARCH("D?100",'Calc1'!$B570)),'Calc1'!$D$1857*'Calc1'!$B1786/(1+'11'!$D$12)*$C1241,0)</f>
        <v>0</v>
      </c>
      <c r="C3074" s="10"/>
    </row>
    <row r="3075" spans="1:3">
      <c r="A3075" s="21">
        <v>548</v>
      </c>
      <c r="B3075" s="6">
        <f>IF(ISNUMBER(SEARCH("D?100",'Calc1'!$B571)),'Calc1'!$D$1857*'Calc1'!$B1787/(1+'11'!$D$12)*$C1242,0)</f>
        <v>0</v>
      </c>
      <c r="C3075" s="10"/>
    </row>
    <row r="3076" spans="1:3">
      <c r="A3076" s="21">
        <v>549</v>
      </c>
      <c r="B3076" s="6">
        <f>IF(ISNUMBER(SEARCH("D?100",'Calc1'!$B572)),'Calc1'!$D$1857*'Calc1'!$B1788/(1+'11'!$D$12)*$C1243,0)</f>
        <v>0</v>
      </c>
      <c r="C3076" s="10"/>
    </row>
    <row r="3077" spans="1:3">
      <c r="A3077" s="21">
        <v>550</v>
      </c>
      <c r="B3077" s="6">
        <f>IF(ISNUMBER(SEARCH("D?100",'Calc1'!$B573)),'Calc1'!$D$1857*'Calc1'!$B1789/(1+'11'!$D$12)*$C1244,0)</f>
        <v>0</v>
      </c>
      <c r="C3077" s="10"/>
    </row>
    <row r="3078" spans="1:3">
      <c r="A3078" s="21">
        <v>551</v>
      </c>
      <c r="B3078" s="6">
        <f>IF(ISNUMBER(SEARCH("D?100",'Calc1'!$B574)),'Calc1'!$D$1857*'Calc1'!$B1790/(1+'11'!$D$12)*$C1245,0)</f>
        <v>0</v>
      </c>
      <c r="C3078" s="10"/>
    </row>
    <row r="3079" spans="1:3">
      <c r="A3079" s="21">
        <v>552</v>
      </c>
      <c r="B3079" s="6">
        <f>IF(ISNUMBER(SEARCH("D?100",'Calc1'!$B575)),'Calc1'!$D$1857*'Calc1'!$B1791/(1+'11'!$D$12)*$C1246,0)</f>
        <v>0</v>
      </c>
      <c r="C3079" s="10"/>
    </row>
    <row r="3080" spans="1:3">
      <c r="A3080" s="21">
        <v>553</v>
      </c>
      <c r="B3080" s="6">
        <f>IF(ISNUMBER(SEARCH("D?100",'Calc1'!$B576)),'Calc1'!$D$1857*'Calc1'!$B1792/(1+'11'!$D$12)*$C1247,0)</f>
        <v>0</v>
      </c>
      <c r="C3080" s="10"/>
    </row>
    <row r="3081" spans="1:3">
      <c r="A3081" s="21">
        <v>554</v>
      </c>
      <c r="B3081" s="6">
        <f>IF(ISNUMBER(SEARCH("D?100",'Calc1'!$B577)),'Calc1'!$D$1857*'Calc1'!$B1793/(1+'11'!$D$12)*$C1248,0)</f>
        <v>0</v>
      </c>
      <c r="C3081" s="10"/>
    </row>
    <row r="3082" spans="1:3">
      <c r="A3082" s="21">
        <v>555</v>
      </c>
      <c r="B3082" s="6">
        <f>IF(ISNUMBER(SEARCH("D?100",'Calc1'!$B578)),'Calc1'!$D$1857*'Calc1'!$B1794/(1+'11'!$D$12)*$C1249,0)</f>
        <v>0</v>
      </c>
      <c r="C3082" s="10"/>
    </row>
    <row r="3083" spans="1:3">
      <c r="A3083" s="21">
        <v>556</v>
      </c>
      <c r="B3083" s="6">
        <f>IF(ISNUMBER(SEARCH("D?100",'Calc1'!$B579)),'Calc1'!$D$1857*'Calc1'!$B1795/(1+'11'!$D$12)*$C1250,0)</f>
        <v>0</v>
      </c>
      <c r="C3083" s="10"/>
    </row>
    <row r="3084" spans="1:3">
      <c r="A3084" s="21">
        <v>557</v>
      </c>
      <c r="B3084" s="6">
        <f>IF(ISNUMBER(SEARCH("D?100",'Calc1'!$B580)),'Calc1'!$D$1857*'Calc1'!$B1796/(1+'11'!$D$12)*$C1251,0)</f>
        <v>0</v>
      </c>
      <c r="C3084" s="10"/>
    </row>
    <row r="3085" spans="1:3">
      <c r="A3085" s="21">
        <v>558</v>
      </c>
      <c r="B3085" s="6">
        <f>IF(ISNUMBER(SEARCH("D?100",'Calc1'!$B581)),'Calc1'!$D$1857*'Calc1'!$B1797/(1+'11'!$D$12)*$C1252,0)</f>
        <v>0</v>
      </c>
      <c r="C3085" s="10"/>
    </row>
    <row r="3086" spans="1:3">
      <c r="A3086" s="21">
        <v>559</v>
      </c>
      <c r="B3086" s="6">
        <f>IF(ISNUMBER(SEARCH("D?100",'Calc1'!$B582)),'Calc1'!$D$1857*'Calc1'!$B1798/(1+'11'!$D$12)*$C1253,0)</f>
        <v>0</v>
      </c>
      <c r="C3086" s="10"/>
    </row>
    <row r="3087" spans="1:3">
      <c r="A3087" s="21">
        <v>560</v>
      </c>
      <c r="B3087" s="6">
        <f>IF(ISNUMBER(SEARCH("D?100",'Calc1'!$B583)),'Calc1'!$D$1857*'Calc1'!$B1799/(1+'11'!$D$12)*$C1254,0)</f>
        <v>0</v>
      </c>
      <c r="C3087" s="10"/>
    </row>
    <row r="3088" spans="1:3">
      <c r="A3088" s="21">
        <v>561</v>
      </c>
      <c r="B3088" s="6">
        <f>IF(ISNUMBER(SEARCH("D?100",'Calc1'!$B584)),'Calc1'!$D$1857*'Calc1'!$B1800/(1+'11'!$D$12)*$C1255,0)</f>
        <v>0</v>
      </c>
      <c r="C3088" s="10"/>
    </row>
    <row r="3089" spans="1:3">
      <c r="A3089" s="21">
        <v>562</v>
      </c>
      <c r="B3089" s="6">
        <f>IF(ISNUMBER(SEARCH("D?100",'Calc1'!$B585)),'Calc1'!$D$1857*'Calc1'!$B1801/(1+'11'!$D$12)*$C1256,0)</f>
        <v>0</v>
      </c>
      <c r="C3089" s="10"/>
    </row>
    <row r="3090" spans="1:3">
      <c r="A3090" s="21">
        <v>563</v>
      </c>
      <c r="B3090" s="6">
        <f>IF(ISNUMBER(SEARCH("D?100",'Calc1'!$B586)),'Calc1'!$D$1857*'Calc1'!$B1802/(1+'11'!$D$12)*$C1257,0)</f>
        <v>0</v>
      </c>
      <c r="C3090" s="10"/>
    </row>
    <row r="3091" spans="1:3">
      <c r="A3091" s="21">
        <v>564</v>
      </c>
      <c r="B3091" s="6">
        <f>IF(ISNUMBER(SEARCH("D?100",'Calc1'!$B587)),'Calc1'!$D$1857*'Calc1'!$B1803/(1+'11'!$D$12)*$C1258,0)</f>
        <v>0</v>
      </c>
      <c r="C3091" s="10"/>
    </row>
    <row r="3092" spans="1:3">
      <c r="A3092" s="21">
        <v>565</v>
      </c>
      <c r="B3092" s="6">
        <f>IF(ISNUMBER(SEARCH("D?100",'Calc1'!$B588)),'Calc1'!$D$1857*'Calc1'!$B1804/(1+'11'!$D$12)*$C1259,0)</f>
        <v>0</v>
      </c>
      <c r="C3092" s="10"/>
    </row>
    <row r="3093" spans="1:3">
      <c r="A3093" s="21">
        <v>566</v>
      </c>
      <c r="B3093" s="6">
        <f>IF(ISNUMBER(SEARCH("D?100",'Calc1'!$B589)),'Calc1'!$D$1857*'Calc1'!$B1805/(1+'11'!$D$12)*$C1260,0)</f>
        <v>0</v>
      </c>
      <c r="C3093" s="10"/>
    </row>
    <row r="3094" spans="1:3">
      <c r="A3094" s="21">
        <v>567</v>
      </c>
      <c r="B3094" s="6">
        <f>IF(ISNUMBER(SEARCH("D?100",'Calc1'!$B590)),'Calc1'!$D$1857*'Calc1'!$B1806/(1+'11'!$D$12)*$C1261,0)</f>
        <v>0</v>
      </c>
      <c r="C3094" s="10"/>
    </row>
    <row r="3095" spans="1:3">
      <c r="A3095" s="21">
        <v>568</v>
      </c>
      <c r="B3095" s="6">
        <f>IF(ISNUMBER(SEARCH("D?100",'Calc1'!$B591)),'Calc1'!$D$1857*'Calc1'!$B1807/(1+'11'!$D$12)*$C1262,0)</f>
        <v>0</v>
      </c>
      <c r="C3095" s="10"/>
    </row>
    <row r="3096" spans="1:3">
      <c r="A3096" s="21">
        <v>569</v>
      </c>
      <c r="B3096" s="6">
        <f>IF(ISNUMBER(SEARCH("D?100",'Calc1'!$B592)),'Calc1'!$D$1857*'Calc1'!$B1808/(1+'11'!$D$12)*$C1263,0)</f>
        <v>0</v>
      </c>
      <c r="C3096" s="10"/>
    </row>
    <row r="3097" spans="1:3">
      <c r="A3097" s="21">
        <v>570</v>
      </c>
      <c r="B3097" s="6">
        <f>IF(ISNUMBER(SEARCH("D?100",'Calc1'!$B593)),'Calc1'!$D$1857*'Calc1'!$B1809/(1+'11'!$D$12)*$C1264,0)</f>
        <v>0</v>
      </c>
      <c r="C3097" s="10"/>
    </row>
    <row r="3098" spans="1:3">
      <c r="A3098" s="21">
        <v>571</v>
      </c>
      <c r="B3098" s="6">
        <f>IF(ISNUMBER(SEARCH("D?100",'Calc1'!$B594)),'Calc1'!$D$1857*'Calc1'!$B1810/(1+'11'!$D$12)*$C1265,0)</f>
        <v>0</v>
      </c>
      <c r="C3098" s="10"/>
    </row>
    <row r="3099" spans="1:3">
      <c r="A3099" s="21">
        <v>572</v>
      </c>
      <c r="B3099" s="6">
        <f>IF(ISNUMBER(SEARCH("D?100",'Calc1'!$B595)),'Calc1'!$D$1857*'Calc1'!$B1811/(1+'11'!$D$12)*$C1266,0)</f>
        <v>0</v>
      </c>
      <c r="C3099" s="10"/>
    </row>
    <row r="3100" spans="1:3">
      <c r="A3100" s="21">
        <v>573</v>
      </c>
      <c r="B3100" s="6">
        <f>IF(ISNUMBER(SEARCH("D?100",'Calc1'!$B596)),'Calc1'!$D$1857*'Calc1'!$B1812/(1+'11'!$D$12)*$C1267,0)</f>
        <v>0</v>
      </c>
      <c r="C3100" s="10"/>
    </row>
    <row r="3101" spans="1:3">
      <c r="A3101" s="21">
        <v>574</v>
      </c>
      <c r="B3101" s="6">
        <f>IF(ISNUMBER(SEARCH("D?100",'Calc1'!$B597)),'Calc1'!$D$1857*'Calc1'!$B1813/(1+'11'!$D$12)*$C1268,0)</f>
        <v>0</v>
      </c>
      <c r="C3101" s="10"/>
    </row>
    <row r="3102" spans="1:3">
      <c r="A3102" s="21">
        <v>575</v>
      </c>
      <c r="B3102" s="6">
        <f>IF(ISNUMBER(SEARCH("D?100",'Calc1'!$B598)),'Calc1'!$D$1857*'Calc1'!$B1814/(1+'11'!$D$12)*$C1269,0)</f>
        <v>0</v>
      </c>
      <c r="C3102" s="10"/>
    </row>
    <row r="3103" spans="1:3">
      <c r="A3103" s="21">
        <v>576</v>
      </c>
      <c r="B3103" s="6">
        <f>IF(ISNUMBER(SEARCH("D?100",'Calc1'!$B599)),'Calc1'!$D$1857*'Calc1'!$B1815/(1+'11'!$D$12)*$C1270,0)</f>
        <v>0</v>
      </c>
      <c r="C3103" s="10"/>
    </row>
    <row r="3104" spans="1:3">
      <c r="A3104" s="21">
        <v>577</v>
      </c>
      <c r="B3104" s="6">
        <f>IF(ISNUMBER(SEARCH("D?100",'Calc1'!$B600)),'Calc1'!$D$1857*'Calc1'!$B1816/(1+'11'!$D$12)*$C1271,0)</f>
        <v>0</v>
      </c>
      <c r="C3104" s="10"/>
    </row>
    <row r="3105" spans="1:3">
      <c r="A3105" s="21">
        <v>578</v>
      </c>
      <c r="B3105" s="6">
        <f>IF(ISNUMBER(SEARCH("D?100",'Calc1'!$B601)),'Calc1'!$D$1857*'Calc1'!$B1817/(1+'11'!$D$12)*$C1272,0)</f>
        <v>0</v>
      </c>
      <c r="C3105" s="10"/>
    </row>
    <row r="3106" spans="1:3">
      <c r="A3106" s="21">
        <v>579</v>
      </c>
      <c r="B3106" s="6">
        <f>IF(ISNUMBER(SEARCH("D?100",'Calc1'!$B602)),'Calc1'!$D$1857*'Calc1'!$B1818/(1+'11'!$D$12)*$C1273,0)</f>
        <v>0</v>
      </c>
      <c r="C3106" s="10"/>
    </row>
    <row r="3107" spans="1:3">
      <c r="A3107" s="21">
        <v>580</v>
      </c>
      <c r="B3107" s="6">
        <f>IF(ISNUMBER(SEARCH("D?100",'Calc1'!$B603)),'Calc1'!$D$1857*'Calc1'!$B1819/(1+'11'!$D$12)*$C1274,0)</f>
        <v>0</v>
      </c>
      <c r="C3107" s="10"/>
    </row>
    <row r="3108" spans="1:3">
      <c r="A3108" s="21">
        <v>581</v>
      </c>
      <c r="B3108" s="6">
        <f>IF(ISNUMBER(SEARCH("D?100",'Calc1'!$B604)),'Calc1'!$D$1857*'Calc1'!$B1820/(1+'11'!$D$12)*$C1275,0)</f>
        <v>0</v>
      </c>
      <c r="C3108" s="10"/>
    </row>
    <row r="3109" spans="1:3">
      <c r="A3109" s="21">
        <v>582</v>
      </c>
      <c r="B3109" s="6">
        <f>IF(ISNUMBER(SEARCH("D?100",'Calc1'!$B605)),'Calc1'!$D$1857*'Calc1'!$B1821/(1+'11'!$D$12)*$C1276,0)</f>
        <v>0</v>
      </c>
      <c r="C3109" s="10"/>
    </row>
    <row r="3110" spans="1:3">
      <c r="A3110" s="21">
        <v>583</v>
      </c>
      <c r="B3110" s="6">
        <f>IF(ISNUMBER(SEARCH("D?100",'Calc1'!$B606)),'Calc1'!$D$1857*'Calc1'!$B1822/(1+'11'!$D$12)*$C1277,0)</f>
        <v>0</v>
      </c>
      <c r="C3110" s="10"/>
    </row>
    <row r="3111" spans="1:3">
      <c r="A3111" s="21">
        <v>584</v>
      </c>
      <c r="B3111" s="6">
        <f>IF(ISNUMBER(SEARCH("D?100",'Calc1'!$B607)),'Calc1'!$D$1857*'Calc1'!$B1823/(1+'11'!$D$12)*$C1278,0)</f>
        <v>0</v>
      </c>
      <c r="C3111" s="10"/>
    </row>
    <row r="3112" spans="1:3">
      <c r="A3112" s="21">
        <v>585</v>
      </c>
      <c r="B3112" s="6">
        <f>IF(ISNUMBER(SEARCH("D?100",'Calc1'!$B608)),'Calc1'!$D$1857*'Calc1'!$B1824/(1+'11'!$D$12)*$C1279,0)</f>
        <v>0</v>
      </c>
      <c r="C3112" s="10"/>
    </row>
    <row r="3113" spans="1:3">
      <c r="A3113" s="21">
        <v>586</v>
      </c>
      <c r="B3113" s="6">
        <f>IF(ISNUMBER(SEARCH("D?100",'Calc1'!$B609)),'Calc1'!$D$1857*'Calc1'!$B1825/(1+'11'!$D$12)*$C1280,0)</f>
        <v>0</v>
      </c>
      <c r="C3113" s="10"/>
    </row>
    <row r="3114" spans="1:3">
      <c r="A3114" s="21">
        <v>587</v>
      </c>
      <c r="B3114" s="6">
        <f>IF(ISNUMBER(SEARCH("D?100",'Calc1'!$B610)),'Calc1'!$D$1857*'Calc1'!$B1826/(1+'11'!$D$12)*$C1281,0)</f>
        <v>0</v>
      </c>
      <c r="C3114" s="10"/>
    </row>
    <row r="3115" spans="1:3">
      <c r="A3115" s="21">
        <v>588</v>
      </c>
      <c r="B3115" s="6">
        <f>IF(ISNUMBER(SEARCH("D?100",'Calc1'!$B611)),'Calc1'!$D$1857*'Calc1'!$B1827/(1+'11'!$D$12)*$C1282,0)</f>
        <v>0</v>
      </c>
      <c r="C3115" s="10"/>
    </row>
    <row r="3116" spans="1:3">
      <c r="A3116" s="21">
        <v>589</v>
      </c>
      <c r="B3116" s="6">
        <f>IF(ISNUMBER(SEARCH("D?100",'Calc1'!$B612)),'Calc1'!$D$1857*'Calc1'!$B1828/(1+'11'!$D$12)*$C1283,0)</f>
        <v>0</v>
      </c>
      <c r="C3116" s="10"/>
    </row>
    <row r="3117" spans="1:3">
      <c r="A3117" s="21">
        <v>590</v>
      </c>
      <c r="B3117" s="6">
        <f>IF(ISNUMBER(SEARCH("D?100",'Calc1'!$B613)),'Calc1'!$D$1857*'Calc1'!$B1829/(1+'11'!$D$12)*$C1284,0)</f>
        <v>0</v>
      </c>
      <c r="C3117" s="10"/>
    </row>
    <row r="3118" spans="1:3">
      <c r="A3118" s="21">
        <v>591</v>
      </c>
      <c r="B3118" s="6">
        <f>IF(ISNUMBER(SEARCH("D?100",'Calc1'!$B614)),'Calc1'!$D$1857*'Calc1'!$B1830/(1+'11'!$D$12)*$C1285,0)</f>
        <v>0</v>
      </c>
      <c r="C3118" s="10"/>
    </row>
    <row r="3119" spans="1:3">
      <c r="A3119" s="21">
        <v>592</v>
      </c>
      <c r="B3119" s="6">
        <f>IF(ISNUMBER(SEARCH("D?100",'Calc1'!$B615)),'Calc1'!$D$1857*'Calc1'!$B1831/(1+'11'!$D$12)*$C1286,0)</f>
        <v>0</v>
      </c>
      <c r="C3119" s="10"/>
    </row>
    <row r="3120" spans="1:3">
      <c r="A3120" s="21">
        <v>593</v>
      </c>
      <c r="B3120" s="6">
        <f>IF(ISNUMBER(SEARCH("D?100",'Calc1'!$B616)),'Calc1'!$D$1857*'Calc1'!$B1832/(1+'11'!$D$12)*$C1287,0)</f>
        <v>0</v>
      </c>
      <c r="C3120" s="10"/>
    </row>
    <row r="3121" spans="1:3">
      <c r="A3121" s="21">
        <v>594</v>
      </c>
      <c r="B3121" s="6">
        <f>IF(ISNUMBER(SEARCH("D?100",'Calc1'!$B617)),'Calc1'!$D$1857*'Calc1'!$B1833/(1+'11'!$D$12)*$C1288,0)</f>
        <v>0</v>
      </c>
      <c r="C3121" s="10"/>
    </row>
    <row r="3122" spans="1:3">
      <c r="A3122" s="21">
        <v>595</v>
      </c>
      <c r="B3122" s="6">
        <f>IF(ISNUMBER(SEARCH("D?100",'Calc1'!$B618)),'Calc1'!$D$1857*'Calc1'!$B1834/(1+'11'!$D$12)*$C1289,0)</f>
        <v>0</v>
      </c>
      <c r="C3122" s="10"/>
    </row>
    <row r="3123" spans="1:3">
      <c r="A3123" s="21">
        <v>596</v>
      </c>
      <c r="B3123" s="6">
        <f>IF(ISNUMBER(SEARCH("D?100",'Calc1'!$B619)),'Calc1'!$D$1857*'Calc1'!$B1835/(1+'11'!$D$12)*$C1290,0)</f>
        <v>0</v>
      </c>
      <c r="C3123" s="10"/>
    </row>
    <row r="3124" spans="1:3">
      <c r="A3124" s="21">
        <v>597</v>
      </c>
      <c r="B3124" s="6">
        <f>IF(ISNUMBER(SEARCH("D?100",'Calc1'!$B620)),'Calc1'!$D$1857*'Calc1'!$B1836/(1+'11'!$D$12)*$C1291,0)</f>
        <v>0</v>
      </c>
      <c r="C3124" s="10"/>
    </row>
    <row r="3125" spans="1:3">
      <c r="A3125" s="21">
        <v>598</v>
      </c>
      <c r="B3125" s="6">
        <f>IF(ISNUMBER(SEARCH("D?100",'Calc1'!$B621)),'Calc1'!$D$1857*'Calc1'!$B1837/(1+'11'!$D$12)*$C1292,0)</f>
        <v>0</v>
      </c>
      <c r="C3125" s="10"/>
    </row>
    <row r="3126" spans="1:3">
      <c r="A3126" s="21">
        <v>599</v>
      </c>
      <c r="B3126" s="6">
        <f>IF(ISNUMBER(SEARCH("D?100",'Calc1'!$B622)),'Calc1'!$D$1857*'Calc1'!$B1838/(1+'11'!$D$12)*$C1293,0)</f>
        <v>0</v>
      </c>
      <c r="C3126" s="10"/>
    </row>
    <row r="3127" spans="1:3">
      <c r="A3127" s="21">
        <v>600</v>
      </c>
      <c r="B3127" s="6">
        <f>IF(ISNUMBER(SEARCH("D?100",'Calc1'!$B623)),'Calc1'!$D$1857*'Calc1'!$B1839/(1+'11'!$D$12)*$C1294,0)</f>
        <v>0</v>
      </c>
      <c r="C3127" s="10"/>
    </row>
    <row r="3129" spans="1:3" ht="21" customHeight="1">
      <c r="A3129" s="1" t="s">
        <v>781</v>
      </c>
    </row>
    <row r="3130" spans="1:3">
      <c r="A3130" s="2" t="s">
        <v>254</v>
      </c>
    </row>
    <row r="3131" spans="1:3">
      <c r="A3131" s="12" t="s">
        <v>286</v>
      </c>
    </row>
    <row r="3132" spans="1:3">
      <c r="A3132" s="12" t="s">
        <v>287</v>
      </c>
    </row>
    <row r="3133" spans="1:3">
      <c r="A3133" s="12" t="s">
        <v>288</v>
      </c>
    </row>
    <row r="3134" spans="1:3">
      <c r="A3134" s="12" t="s">
        <v>289</v>
      </c>
    </row>
    <row r="3135" spans="1:3">
      <c r="A3135" s="12" t="s">
        <v>778</v>
      </c>
    </row>
    <row r="3136" spans="1:3">
      <c r="A3136" s="2" t="s">
        <v>297</v>
      </c>
    </row>
    <row r="3138" spans="1:3">
      <c r="B3138" s="3" t="s">
        <v>11</v>
      </c>
    </row>
    <row r="3139" spans="1:3">
      <c r="A3139" s="21">
        <v>1</v>
      </c>
      <c r="B3139" s="6">
        <f>IF(OR('Calc1'!$B24="D0002",ISNUMBER(SEARCH("D?1?1",'Calc1'!$B24)),ISNUMBER(SEARCH("D??11",'Calc1'!$B24))),'Calc1'!$F$1857*'Calc1'!$B1240/(1+'11'!$F$12)*$E695,0)</f>
        <v>0</v>
      </c>
      <c r="C3139" s="10"/>
    </row>
    <row r="3140" spans="1:3">
      <c r="A3140" s="21">
        <v>2</v>
      </c>
      <c r="B3140" s="6">
        <f>IF(OR('Calc1'!$B25="D0002",ISNUMBER(SEARCH("D?1?1",'Calc1'!$B25)),ISNUMBER(SEARCH("D??11",'Calc1'!$B25))),'Calc1'!$F$1857*'Calc1'!$B1241/(1+'11'!$F$12)*$E696,0)</f>
        <v>0</v>
      </c>
      <c r="C3140" s="10"/>
    </row>
    <row r="3141" spans="1:3">
      <c r="A3141" s="21">
        <v>3</v>
      </c>
      <c r="B3141" s="6">
        <f>IF(OR('Calc1'!$B26="D0002",ISNUMBER(SEARCH("D?1?1",'Calc1'!$B26)),ISNUMBER(SEARCH("D??11",'Calc1'!$B26))),'Calc1'!$F$1857*'Calc1'!$B1242/(1+'11'!$F$12)*$E697,0)</f>
        <v>0</v>
      </c>
      <c r="C3141" s="10"/>
    </row>
    <row r="3142" spans="1:3">
      <c r="A3142" s="21">
        <v>4</v>
      </c>
      <c r="B3142" s="6">
        <f>IF(OR('Calc1'!$B27="D0002",ISNUMBER(SEARCH("D?1?1",'Calc1'!$B27)),ISNUMBER(SEARCH("D??11",'Calc1'!$B27))),'Calc1'!$F$1857*'Calc1'!$B1243/(1+'11'!$F$12)*$E698,0)</f>
        <v>0</v>
      </c>
      <c r="C3142" s="10"/>
    </row>
    <row r="3143" spans="1:3">
      <c r="A3143" s="21">
        <v>5</v>
      </c>
      <c r="B3143" s="6">
        <f>IF(OR('Calc1'!$B28="D0002",ISNUMBER(SEARCH("D?1?1",'Calc1'!$B28)),ISNUMBER(SEARCH("D??11",'Calc1'!$B28))),'Calc1'!$F$1857*'Calc1'!$B1244/(1+'11'!$F$12)*$E699,0)</f>
        <v>0</v>
      </c>
      <c r="C3143" s="10"/>
    </row>
    <row r="3144" spans="1:3">
      <c r="A3144" s="21">
        <v>6</v>
      </c>
      <c r="B3144" s="6">
        <f>IF(OR('Calc1'!$B29="D0002",ISNUMBER(SEARCH("D?1?1",'Calc1'!$B29)),ISNUMBER(SEARCH("D??11",'Calc1'!$B29))),'Calc1'!$F$1857*'Calc1'!$B1245/(1+'11'!$F$12)*$E700,0)</f>
        <v>0</v>
      </c>
      <c r="C3144" s="10"/>
    </row>
    <row r="3145" spans="1:3">
      <c r="A3145" s="21">
        <v>7</v>
      </c>
      <c r="B3145" s="6">
        <f>IF(OR('Calc1'!$B30="D0002",ISNUMBER(SEARCH("D?1?1",'Calc1'!$B30)),ISNUMBER(SEARCH("D??11",'Calc1'!$B30))),'Calc1'!$F$1857*'Calc1'!$B1246/(1+'11'!$F$12)*$E701,0)</f>
        <v>0</v>
      </c>
      <c r="C3145" s="10"/>
    </row>
    <row r="3146" spans="1:3">
      <c r="A3146" s="21">
        <v>8</v>
      </c>
      <c r="B3146" s="6">
        <f>IF(OR('Calc1'!$B31="D0002",ISNUMBER(SEARCH("D?1?1",'Calc1'!$B31)),ISNUMBER(SEARCH("D??11",'Calc1'!$B31))),'Calc1'!$F$1857*'Calc1'!$B1247/(1+'11'!$F$12)*$E702,0)</f>
        <v>0</v>
      </c>
      <c r="C3146" s="10"/>
    </row>
    <row r="3147" spans="1:3">
      <c r="A3147" s="21">
        <v>9</v>
      </c>
      <c r="B3147" s="6">
        <f>IF(OR('Calc1'!$B32="D0002",ISNUMBER(SEARCH("D?1?1",'Calc1'!$B32)),ISNUMBER(SEARCH("D??11",'Calc1'!$B32))),'Calc1'!$F$1857*'Calc1'!$B1248/(1+'11'!$F$12)*$E703,0)</f>
        <v>0</v>
      </c>
      <c r="C3147" s="10"/>
    </row>
    <row r="3148" spans="1:3">
      <c r="A3148" s="21">
        <v>10</v>
      </c>
      <c r="B3148" s="6">
        <f>IF(OR('Calc1'!$B33="D0002",ISNUMBER(SEARCH("D?1?1",'Calc1'!$B33)),ISNUMBER(SEARCH("D??11",'Calc1'!$B33))),'Calc1'!$F$1857*'Calc1'!$B1249/(1+'11'!$F$12)*$E704,0)</f>
        <v>0</v>
      </c>
      <c r="C3148" s="10"/>
    </row>
    <row r="3149" spans="1:3">
      <c r="A3149" s="21">
        <v>11</v>
      </c>
      <c r="B3149" s="6">
        <f>IF(OR('Calc1'!$B34="D0002",ISNUMBER(SEARCH("D?1?1",'Calc1'!$B34)),ISNUMBER(SEARCH("D??11",'Calc1'!$B34))),'Calc1'!$F$1857*'Calc1'!$B1250/(1+'11'!$F$12)*$E705,0)</f>
        <v>0</v>
      </c>
      <c r="C3149" s="10"/>
    </row>
    <row r="3150" spans="1:3">
      <c r="A3150" s="21">
        <v>12</v>
      </c>
      <c r="B3150" s="6">
        <f>IF(OR('Calc1'!$B35="D0002",ISNUMBER(SEARCH("D?1?1",'Calc1'!$B35)),ISNUMBER(SEARCH("D??11",'Calc1'!$B35))),'Calc1'!$F$1857*'Calc1'!$B1251/(1+'11'!$F$12)*$E706,0)</f>
        <v>0</v>
      </c>
      <c r="C3150" s="10"/>
    </row>
    <row r="3151" spans="1:3">
      <c r="A3151" s="21">
        <v>13</v>
      </c>
      <c r="B3151" s="6">
        <f>IF(OR('Calc1'!$B36="D0002",ISNUMBER(SEARCH("D?1?1",'Calc1'!$B36)),ISNUMBER(SEARCH("D??11",'Calc1'!$B36))),'Calc1'!$F$1857*'Calc1'!$B1252/(1+'11'!$F$12)*$E707,0)</f>
        <v>0</v>
      </c>
      <c r="C3151" s="10"/>
    </row>
    <row r="3152" spans="1:3">
      <c r="A3152" s="21">
        <v>14</v>
      </c>
      <c r="B3152" s="6">
        <f>IF(OR('Calc1'!$B37="D0002",ISNUMBER(SEARCH("D?1?1",'Calc1'!$B37)),ISNUMBER(SEARCH("D??11",'Calc1'!$B37))),'Calc1'!$F$1857*'Calc1'!$B1253/(1+'11'!$F$12)*$E708,0)</f>
        <v>0</v>
      </c>
      <c r="C3152" s="10"/>
    </row>
    <row r="3153" spans="1:3">
      <c r="A3153" s="21">
        <v>15</v>
      </c>
      <c r="B3153" s="6">
        <f>IF(OR('Calc1'!$B38="D0002",ISNUMBER(SEARCH("D?1?1",'Calc1'!$B38)),ISNUMBER(SEARCH("D??11",'Calc1'!$B38))),'Calc1'!$F$1857*'Calc1'!$B1254/(1+'11'!$F$12)*$E709,0)</f>
        <v>0</v>
      </c>
      <c r="C3153" s="10"/>
    </row>
    <row r="3154" spans="1:3">
      <c r="A3154" s="21">
        <v>16</v>
      </c>
      <c r="B3154" s="6">
        <f>IF(OR('Calc1'!$B39="D0002",ISNUMBER(SEARCH("D?1?1",'Calc1'!$B39)),ISNUMBER(SEARCH("D??11",'Calc1'!$B39))),'Calc1'!$F$1857*'Calc1'!$B1255/(1+'11'!$F$12)*$E710,0)</f>
        <v>0</v>
      </c>
      <c r="C3154" s="10"/>
    </row>
    <row r="3155" spans="1:3">
      <c r="A3155" s="21">
        <v>17</v>
      </c>
      <c r="B3155" s="6">
        <f>IF(OR('Calc1'!$B40="D0002",ISNUMBER(SEARCH("D?1?1",'Calc1'!$B40)),ISNUMBER(SEARCH("D??11",'Calc1'!$B40))),'Calc1'!$F$1857*'Calc1'!$B1256/(1+'11'!$F$12)*$E711,0)</f>
        <v>0</v>
      </c>
      <c r="C3155" s="10"/>
    </row>
    <row r="3156" spans="1:3">
      <c r="A3156" s="21">
        <v>18</v>
      </c>
      <c r="B3156" s="6">
        <f>IF(OR('Calc1'!$B41="D0002",ISNUMBER(SEARCH("D?1?1",'Calc1'!$B41)),ISNUMBER(SEARCH("D??11",'Calc1'!$B41))),'Calc1'!$F$1857*'Calc1'!$B1257/(1+'11'!$F$12)*$E712,0)</f>
        <v>0</v>
      </c>
      <c r="C3156" s="10"/>
    </row>
    <row r="3157" spans="1:3">
      <c r="A3157" s="21">
        <v>19</v>
      </c>
      <c r="B3157" s="6">
        <f>IF(OR('Calc1'!$B42="D0002",ISNUMBER(SEARCH("D?1?1",'Calc1'!$B42)),ISNUMBER(SEARCH("D??11",'Calc1'!$B42))),'Calc1'!$F$1857*'Calc1'!$B1258/(1+'11'!$F$12)*$E713,0)</f>
        <v>0</v>
      </c>
      <c r="C3157" s="10"/>
    </row>
    <row r="3158" spans="1:3">
      <c r="A3158" s="21">
        <v>20</v>
      </c>
      <c r="B3158" s="6">
        <f>IF(OR('Calc1'!$B43="D0002",ISNUMBER(SEARCH("D?1?1",'Calc1'!$B43)),ISNUMBER(SEARCH("D??11",'Calc1'!$B43))),'Calc1'!$F$1857*'Calc1'!$B1259/(1+'11'!$F$12)*$E714,0)</f>
        <v>0</v>
      </c>
      <c r="C3158" s="10"/>
    </row>
    <row r="3159" spans="1:3">
      <c r="A3159" s="21">
        <v>21</v>
      </c>
      <c r="B3159" s="6">
        <f>IF(OR('Calc1'!$B44="D0002",ISNUMBER(SEARCH("D?1?1",'Calc1'!$B44)),ISNUMBER(SEARCH("D??11",'Calc1'!$B44))),'Calc1'!$F$1857*'Calc1'!$B1260/(1+'11'!$F$12)*$E715,0)</f>
        <v>0</v>
      </c>
      <c r="C3159" s="10"/>
    </row>
    <row r="3160" spans="1:3">
      <c r="A3160" s="21">
        <v>22</v>
      </c>
      <c r="B3160" s="6">
        <f>IF(OR('Calc1'!$B45="D0002",ISNUMBER(SEARCH("D?1?1",'Calc1'!$B45)),ISNUMBER(SEARCH("D??11",'Calc1'!$B45))),'Calc1'!$F$1857*'Calc1'!$B1261/(1+'11'!$F$12)*$E716,0)</f>
        <v>0</v>
      </c>
      <c r="C3160" s="10"/>
    </row>
    <row r="3161" spans="1:3">
      <c r="A3161" s="21">
        <v>23</v>
      </c>
      <c r="B3161" s="6">
        <f>IF(OR('Calc1'!$B46="D0002",ISNUMBER(SEARCH("D?1?1",'Calc1'!$B46)),ISNUMBER(SEARCH("D??11",'Calc1'!$B46))),'Calc1'!$F$1857*'Calc1'!$B1262/(1+'11'!$F$12)*$E717,0)</f>
        <v>0</v>
      </c>
      <c r="C3161" s="10"/>
    </row>
    <row r="3162" spans="1:3">
      <c r="A3162" s="21">
        <v>24</v>
      </c>
      <c r="B3162" s="6">
        <f>IF(OR('Calc1'!$B47="D0002",ISNUMBER(SEARCH("D?1?1",'Calc1'!$B47)),ISNUMBER(SEARCH("D??11",'Calc1'!$B47))),'Calc1'!$F$1857*'Calc1'!$B1263/(1+'11'!$F$12)*$E718,0)</f>
        <v>0</v>
      </c>
      <c r="C3162" s="10"/>
    </row>
    <row r="3163" spans="1:3">
      <c r="A3163" s="21">
        <v>25</v>
      </c>
      <c r="B3163" s="6">
        <f>IF(OR('Calc1'!$B48="D0002",ISNUMBER(SEARCH("D?1?1",'Calc1'!$B48)),ISNUMBER(SEARCH("D??11",'Calc1'!$B48))),'Calc1'!$F$1857*'Calc1'!$B1264/(1+'11'!$F$12)*$E719,0)</f>
        <v>0</v>
      </c>
      <c r="C3163" s="10"/>
    </row>
    <row r="3164" spans="1:3">
      <c r="A3164" s="21">
        <v>26</v>
      </c>
      <c r="B3164" s="6">
        <f>IF(OR('Calc1'!$B49="D0002",ISNUMBER(SEARCH("D?1?1",'Calc1'!$B49)),ISNUMBER(SEARCH("D??11",'Calc1'!$B49))),'Calc1'!$F$1857*'Calc1'!$B1265/(1+'11'!$F$12)*$E720,0)</f>
        <v>0</v>
      </c>
      <c r="C3164" s="10"/>
    </row>
    <row r="3165" spans="1:3">
      <c r="A3165" s="21">
        <v>27</v>
      </c>
      <c r="B3165" s="6">
        <f>IF(OR('Calc1'!$B50="D0002",ISNUMBER(SEARCH("D?1?1",'Calc1'!$B50)),ISNUMBER(SEARCH("D??11",'Calc1'!$B50))),'Calc1'!$F$1857*'Calc1'!$B1266/(1+'11'!$F$12)*$E721,0)</f>
        <v>0</v>
      </c>
      <c r="C3165" s="10"/>
    </row>
    <row r="3166" spans="1:3">
      <c r="A3166" s="21">
        <v>28</v>
      </c>
      <c r="B3166" s="6">
        <f>IF(OR('Calc1'!$B51="D0002",ISNUMBER(SEARCH("D?1?1",'Calc1'!$B51)),ISNUMBER(SEARCH("D??11",'Calc1'!$B51))),'Calc1'!$F$1857*'Calc1'!$B1267/(1+'11'!$F$12)*$E722,0)</f>
        <v>0</v>
      </c>
      <c r="C3166" s="10"/>
    </row>
    <row r="3167" spans="1:3">
      <c r="A3167" s="21">
        <v>29</v>
      </c>
      <c r="B3167" s="6">
        <f>IF(OR('Calc1'!$B52="D0002",ISNUMBER(SEARCH("D?1?1",'Calc1'!$B52)),ISNUMBER(SEARCH("D??11",'Calc1'!$B52))),'Calc1'!$F$1857*'Calc1'!$B1268/(1+'11'!$F$12)*$E723,0)</f>
        <v>0</v>
      </c>
      <c r="C3167" s="10"/>
    </row>
    <row r="3168" spans="1:3">
      <c r="A3168" s="21">
        <v>30</v>
      </c>
      <c r="B3168" s="6">
        <f>IF(OR('Calc1'!$B53="D0002",ISNUMBER(SEARCH("D?1?1",'Calc1'!$B53)),ISNUMBER(SEARCH("D??11",'Calc1'!$B53))),'Calc1'!$F$1857*'Calc1'!$B1269/(1+'11'!$F$12)*$E724,0)</f>
        <v>0</v>
      </c>
      <c r="C3168" s="10"/>
    </row>
    <row r="3169" spans="1:3">
      <c r="A3169" s="21">
        <v>31</v>
      </c>
      <c r="B3169" s="6">
        <f>IF(OR('Calc1'!$B54="D0002",ISNUMBER(SEARCH("D?1?1",'Calc1'!$B54)),ISNUMBER(SEARCH("D??11",'Calc1'!$B54))),'Calc1'!$F$1857*'Calc1'!$B1270/(1+'11'!$F$12)*$E725,0)</f>
        <v>0</v>
      </c>
      <c r="C3169" s="10"/>
    </row>
    <row r="3170" spans="1:3">
      <c r="A3170" s="21">
        <v>32</v>
      </c>
      <c r="B3170" s="6">
        <f>IF(OR('Calc1'!$B55="D0002",ISNUMBER(SEARCH("D?1?1",'Calc1'!$B55)),ISNUMBER(SEARCH("D??11",'Calc1'!$B55))),'Calc1'!$F$1857*'Calc1'!$B1271/(1+'11'!$F$12)*$E726,0)</f>
        <v>0</v>
      </c>
      <c r="C3170" s="10"/>
    </row>
    <row r="3171" spans="1:3">
      <c r="A3171" s="21">
        <v>33</v>
      </c>
      <c r="B3171" s="6">
        <f>IF(OR('Calc1'!$B56="D0002",ISNUMBER(SEARCH("D?1?1",'Calc1'!$B56)),ISNUMBER(SEARCH("D??11",'Calc1'!$B56))),'Calc1'!$F$1857*'Calc1'!$B1272/(1+'11'!$F$12)*$E727,0)</f>
        <v>0</v>
      </c>
      <c r="C3171" s="10"/>
    </row>
    <row r="3172" spans="1:3">
      <c r="A3172" s="21">
        <v>34</v>
      </c>
      <c r="B3172" s="6">
        <f>IF(OR('Calc1'!$B57="D0002",ISNUMBER(SEARCH("D?1?1",'Calc1'!$B57)),ISNUMBER(SEARCH("D??11",'Calc1'!$B57))),'Calc1'!$F$1857*'Calc1'!$B1273/(1+'11'!$F$12)*$E728,0)</f>
        <v>0</v>
      </c>
      <c r="C3172" s="10"/>
    </row>
    <row r="3173" spans="1:3">
      <c r="A3173" s="21">
        <v>35</v>
      </c>
      <c r="B3173" s="6">
        <f>IF(OR('Calc1'!$B58="D0002",ISNUMBER(SEARCH("D?1?1",'Calc1'!$B58)),ISNUMBER(SEARCH("D??11",'Calc1'!$B58))),'Calc1'!$F$1857*'Calc1'!$B1274/(1+'11'!$F$12)*$E729,0)</f>
        <v>0</v>
      </c>
      <c r="C3173" s="10"/>
    </row>
    <row r="3174" spans="1:3">
      <c r="A3174" s="21">
        <v>36</v>
      </c>
      <c r="B3174" s="6">
        <f>IF(OR('Calc1'!$B59="D0002",ISNUMBER(SEARCH("D?1?1",'Calc1'!$B59)),ISNUMBER(SEARCH("D??11",'Calc1'!$B59))),'Calc1'!$F$1857*'Calc1'!$B1275/(1+'11'!$F$12)*$E730,0)</f>
        <v>0</v>
      </c>
      <c r="C3174" s="10"/>
    </row>
    <row r="3175" spans="1:3">
      <c r="A3175" s="21">
        <v>37</v>
      </c>
      <c r="B3175" s="6">
        <f>IF(OR('Calc1'!$B60="D0002",ISNUMBER(SEARCH("D?1?1",'Calc1'!$B60)),ISNUMBER(SEARCH("D??11",'Calc1'!$B60))),'Calc1'!$F$1857*'Calc1'!$B1276/(1+'11'!$F$12)*$E731,0)</f>
        <v>0</v>
      </c>
      <c r="C3175" s="10"/>
    </row>
    <row r="3176" spans="1:3">
      <c r="A3176" s="21">
        <v>38</v>
      </c>
      <c r="B3176" s="6">
        <f>IF(OR('Calc1'!$B61="D0002",ISNUMBER(SEARCH("D?1?1",'Calc1'!$B61)),ISNUMBER(SEARCH("D??11",'Calc1'!$B61))),'Calc1'!$F$1857*'Calc1'!$B1277/(1+'11'!$F$12)*$E732,0)</f>
        <v>0</v>
      </c>
      <c r="C3176" s="10"/>
    </row>
    <row r="3177" spans="1:3">
      <c r="A3177" s="21">
        <v>39</v>
      </c>
      <c r="B3177" s="6">
        <f>IF(OR('Calc1'!$B62="D0002",ISNUMBER(SEARCH("D?1?1",'Calc1'!$B62)),ISNUMBER(SEARCH("D??11",'Calc1'!$B62))),'Calc1'!$F$1857*'Calc1'!$B1278/(1+'11'!$F$12)*$E733,0)</f>
        <v>0</v>
      </c>
      <c r="C3177" s="10"/>
    </row>
    <row r="3178" spans="1:3">
      <c r="A3178" s="21">
        <v>40</v>
      </c>
      <c r="B3178" s="6">
        <f>IF(OR('Calc1'!$B63="D0002",ISNUMBER(SEARCH("D?1?1",'Calc1'!$B63)),ISNUMBER(SEARCH("D??11",'Calc1'!$B63))),'Calc1'!$F$1857*'Calc1'!$B1279/(1+'11'!$F$12)*$E734,0)</f>
        <v>0</v>
      </c>
      <c r="C3178" s="10"/>
    </row>
    <row r="3179" spans="1:3">
      <c r="A3179" s="21">
        <v>41</v>
      </c>
      <c r="B3179" s="6">
        <f>IF(OR('Calc1'!$B64="D0002",ISNUMBER(SEARCH("D?1?1",'Calc1'!$B64)),ISNUMBER(SEARCH("D??11",'Calc1'!$B64))),'Calc1'!$F$1857*'Calc1'!$B1280/(1+'11'!$F$12)*$E735,0)</f>
        <v>0</v>
      </c>
      <c r="C3179" s="10"/>
    </row>
    <row r="3180" spans="1:3">
      <c r="A3180" s="21">
        <v>42</v>
      </c>
      <c r="B3180" s="6">
        <f>IF(OR('Calc1'!$B65="D0002",ISNUMBER(SEARCH("D?1?1",'Calc1'!$B65)),ISNUMBER(SEARCH("D??11",'Calc1'!$B65))),'Calc1'!$F$1857*'Calc1'!$B1281/(1+'11'!$F$12)*$E736,0)</f>
        <v>0</v>
      </c>
      <c r="C3180" s="10"/>
    </row>
    <row r="3181" spans="1:3">
      <c r="A3181" s="21">
        <v>43</v>
      </c>
      <c r="B3181" s="6">
        <f>IF(OR('Calc1'!$B66="D0002",ISNUMBER(SEARCH("D?1?1",'Calc1'!$B66)),ISNUMBER(SEARCH("D??11",'Calc1'!$B66))),'Calc1'!$F$1857*'Calc1'!$B1282/(1+'11'!$F$12)*$E737,0)</f>
        <v>0</v>
      </c>
      <c r="C3181" s="10"/>
    </row>
    <row r="3182" spans="1:3">
      <c r="A3182" s="21">
        <v>44</v>
      </c>
      <c r="B3182" s="6">
        <f>IF(OR('Calc1'!$B67="D0002",ISNUMBER(SEARCH("D?1?1",'Calc1'!$B67)),ISNUMBER(SEARCH("D??11",'Calc1'!$B67))),'Calc1'!$F$1857*'Calc1'!$B1283/(1+'11'!$F$12)*$E738,0)</f>
        <v>0</v>
      </c>
      <c r="C3182" s="10"/>
    </row>
    <row r="3183" spans="1:3">
      <c r="A3183" s="21">
        <v>45</v>
      </c>
      <c r="B3183" s="6">
        <f>IF(OR('Calc1'!$B68="D0002",ISNUMBER(SEARCH("D?1?1",'Calc1'!$B68)),ISNUMBER(SEARCH("D??11",'Calc1'!$B68))),'Calc1'!$F$1857*'Calc1'!$B1284/(1+'11'!$F$12)*$E739,0)</f>
        <v>0</v>
      </c>
      <c r="C3183" s="10"/>
    </row>
    <row r="3184" spans="1:3">
      <c r="A3184" s="21">
        <v>46</v>
      </c>
      <c r="B3184" s="6">
        <f>IF(OR('Calc1'!$B69="D0002",ISNUMBER(SEARCH("D?1?1",'Calc1'!$B69)),ISNUMBER(SEARCH("D??11",'Calc1'!$B69))),'Calc1'!$F$1857*'Calc1'!$B1285/(1+'11'!$F$12)*$E740,0)</f>
        <v>0</v>
      </c>
      <c r="C3184" s="10"/>
    </row>
    <row r="3185" spans="1:3">
      <c r="A3185" s="21">
        <v>47</v>
      </c>
      <c r="B3185" s="6">
        <f>IF(OR('Calc1'!$B70="D0002",ISNUMBER(SEARCH("D?1?1",'Calc1'!$B70)),ISNUMBER(SEARCH("D??11",'Calc1'!$B70))),'Calc1'!$F$1857*'Calc1'!$B1286/(1+'11'!$F$12)*$E741,0)</f>
        <v>0</v>
      </c>
      <c r="C3185" s="10"/>
    </row>
    <row r="3186" spans="1:3">
      <c r="A3186" s="21">
        <v>48</v>
      </c>
      <c r="B3186" s="6">
        <f>IF(OR('Calc1'!$B71="D0002",ISNUMBER(SEARCH("D?1?1",'Calc1'!$B71)),ISNUMBER(SEARCH("D??11",'Calc1'!$B71))),'Calc1'!$F$1857*'Calc1'!$B1287/(1+'11'!$F$12)*$E742,0)</f>
        <v>0</v>
      </c>
      <c r="C3186" s="10"/>
    </row>
    <row r="3187" spans="1:3">
      <c r="A3187" s="21">
        <v>49</v>
      </c>
      <c r="B3187" s="6">
        <f>IF(OR('Calc1'!$B72="D0002",ISNUMBER(SEARCH("D?1?1",'Calc1'!$B72)),ISNUMBER(SEARCH("D??11",'Calc1'!$B72))),'Calc1'!$F$1857*'Calc1'!$B1288/(1+'11'!$F$12)*$E743,0)</f>
        <v>0</v>
      </c>
      <c r="C3187" s="10"/>
    </row>
    <row r="3188" spans="1:3">
      <c r="A3188" s="21">
        <v>50</v>
      </c>
      <c r="B3188" s="6">
        <f>IF(OR('Calc1'!$B73="D0002",ISNUMBER(SEARCH("D?1?1",'Calc1'!$B73)),ISNUMBER(SEARCH("D??11",'Calc1'!$B73))),'Calc1'!$F$1857*'Calc1'!$B1289/(1+'11'!$F$12)*$E744,0)</f>
        <v>0</v>
      </c>
      <c r="C3188" s="10"/>
    </row>
    <row r="3189" spans="1:3">
      <c r="A3189" s="21">
        <v>51</v>
      </c>
      <c r="B3189" s="6">
        <f>IF(OR('Calc1'!$B74="D0002",ISNUMBER(SEARCH("D?1?1",'Calc1'!$B74)),ISNUMBER(SEARCH("D??11",'Calc1'!$B74))),'Calc1'!$F$1857*'Calc1'!$B1290/(1+'11'!$F$12)*$E745,0)</f>
        <v>0</v>
      </c>
      <c r="C3189" s="10"/>
    </row>
    <row r="3190" spans="1:3">
      <c r="A3190" s="21">
        <v>52</v>
      </c>
      <c r="B3190" s="6">
        <f>IF(OR('Calc1'!$B75="D0002",ISNUMBER(SEARCH("D?1?1",'Calc1'!$B75)),ISNUMBER(SEARCH("D??11",'Calc1'!$B75))),'Calc1'!$F$1857*'Calc1'!$B1291/(1+'11'!$F$12)*$E746,0)</f>
        <v>0</v>
      </c>
      <c r="C3190" s="10"/>
    </row>
    <row r="3191" spans="1:3">
      <c r="A3191" s="21">
        <v>53</v>
      </c>
      <c r="B3191" s="6">
        <f>IF(OR('Calc1'!$B76="D0002",ISNUMBER(SEARCH("D?1?1",'Calc1'!$B76)),ISNUMBER(SEARCH("D??11",'Calc1'!$B76))),'Calc1'!$F$1857*'Calc1'!$B1292/(1+'11'!$F$12)*$E747,0)</f>
        <v>0</v>
      </c>
      <c r="C3191" s="10"/>
    </row>
    <row r="3192" spans="1:3">
      <c r="A3192" s="21">
        <v>54</v>
      </c>
      <c r="B3192" s="6">
        <f>IF(OR('Calc1'!$B77="D0002",ISNUMBER(SEARCH("D?1?1",'Calc1'!$B77)),ISNUMBER(SEARCH("D??11",'Calc1'!$B77))),'Calc1'!$F$1857*'Calc1'!$B1293/(1+'11'!$F$12)*$E748,0)</f>
        <v>0</v>
      </c>
      <c r="C3192" s="10"/>
    </row>
    <row r="3193" spans="1:3">
      <c r="A3193" s="21">
        <v>55</v>
      </c>
      <c r="B3193" s="6">
        <f>IF(OR('Calc1'!$B78="D0002",ISNUMBER(SEARCH("D?1?1",'Calc1'!$B78)),ISNUMBER(SEARCH("D??11",'Calc1'!$B78))),'Calc1'!$F$1857*'Calc1'!$B1294/(1+'11'!$F$12)*$E749,0)</f>
        <v>0</v>
      </c>
      <c r="C3193" s="10"/>
    </row>
    <row r="3194" spans="1:3">
      <c r="A3194" s="21">
        <v>56</v>
      </c>
      <c r="B3194" s="6">
        <f>IF(OR('Calc1'!$B79="D0002",ISNUMBER(SEARCH("D?1?1",'Calc1'!$B79)),ISNUMBER(SEARCH("D??11",'Calc1'!$B79))),'Calc1'!$F$1857*'Calc1'!$B1295/(1+'11'!$F$12)*$E750,0)</f>
        <v>0</v>
      </c>
      <c r="C3194" s="10"/>
    </row>
    <row r="3195" spans="1:3">
      <c r="A3195" s="21">
        <v>57</v>
      </c>
      <c r="B3195" s="6">
        <f>IF(OR('Calc1'!$B80="D0002",ISNUMBER(SEARCH("D?1?1",'Calc1'!$B80)),ISNUMBER(SEARCH("D??11",'Calc1'!$B80))),'Calc1'!$F$1857*'Calc1'!$B1296/(1+'11'!$F$12)*$E751,0)</f>
        <v>0</v>
      </c>
      <c r="C3195" s="10"/>
    </row>
    <row r="3196" spans="1:3">
      <c r="A3196" s="21">
        <v>58</v>
      </c>
      <c r="B3196" s="6">
        <f>IF(OR('Calc1'!$B81="D0002",ISNUMBER(SEARCH("D?1?1",'Calc1'!$B81)),ISNUMBER(SEARCH("D??11",'Calc1'!$B81))),'Calc1'!$F$1857*'Calc1'!$B1297/(1+'11'!$F$12)*$E752,0)</f>
        <v>0</v>
      </c>
      <c r="C3196" s="10"/>
    </row>
    <row r="3197" spans="1:3">
      <c r="A3197" s="21">
        <v>59</v>
      </c>
      <c r="B3197" s="6">
        <f>IF(OR('Calc1'!$B82="D0002",ISNUMBER(SEARCH("D?1?1",'Calc1'!$B82)),ISNUMBER(SEARCH("D??11",'Calc1'!$B82))),'Calc1'!$F$1857*'Calc1'!$B1298/(1+'11'!$F$12)*$E753,0)</f>
        <v>0</v>
      </c>
      <c r="C3197" s="10"/>
    </row>
    <row r="3198" spans="1:3">
      <c r="A3198" s="21">
        <v>60</v>
      </c>
      <c r="B3198" s="6">
        <f>IF(OR('Calc1'!$B83="D0002",ISNUMBER(SEARCH("D?1?1",'Calc1'!$B83)),ISNUMBER(SEARCH("D??11",'Calc1'!$B83))),'Calc1'!$F$1857*'Calc1'!$B1299/(1+'11'!$F$12)*$E754,0)</f>
        <v>0</v>
      </c>
      <c r="C3198" s="10"/>
    </row>
    <row r="3199" spans="1:3">
      <c r="A3199" s="21">
        <v>61</v>
      </c>
      <c r="B3199" s="6">
        <f>IF(OR('Calc1'!$B84="D0002",ISNUMBER(SEARCH("D?1?1",'Calc1'!$B84)),ISNUMBER(SEARCH("D??11",'Calc1'!$B84))),'Calc1'!$F$1857*'Calc1'!$B1300/(1+'11'!$F$12)*$E755,0)</f>
        <v>0</v>
      </c>
      <c r="C3199" s="10"/>
    </row>
    <row r="3200" spans="1:3">
      <c r="A3200" s="21">
        <v>62</v>
      </c>
      <c r="B3200" s="6">
        <f>IF(OR('Calc1'!$B85="D0002",ISNUMBER(SEARCH("D?1?1",'Calc1'!$B85)),ISNUMBER(SEARCH("D??11",'Calc1'!$B85))),'Calc1'!$F$1857*'Calc1'!$B1301/(1+'11'!$F$12)*$E756,0)</f>
        <v>0</v>
      </c>
      <c r="C3200" s="10"/>
    </row>
    <row r="3201" spans="1:3">
      <c r="A3201" s="21">
        <v>63</v>
      </c>
      <c r="B3201" s="6">
        <f>IF(OR('Calc1'!$B86="D0002",ISNUMBER(SEARCH("D?1?1",'Calc1'!$B86)),ISNUMBER(SEARCH("D??11",'Calc1'!$B86))),'Calc1'!$F$1857*'Calc1'!$B1302/(1+'11'!$F$12)*$E757,0)</f>
        <v>0</v>
      </c>
      <c r="C3201" s="10"/>
    </row>
    <row r="3202" spans="1:3">
      <c r="A3202" s="21">
        <v>64</v>
      </c>
      <c r="B3202" s="6">
        <f>IF(OR('Calc1'!$B87="D0002",ISNUMBER(SEARCH("D?1?1",'Calc1'!$B87)),ISNUMBER(SEARCH("D??11",'Calc1'!$B87))),'Calc1'!$F$1857*'Calc1'!$B1303/(1+'11'!$F$12)*$E758,0)</f>
        <v>0</v>
      </c>
      <c r="C3202" s="10"/>
    </row>
    <row r="3203" spans="1:3">
      <c r="A3203" s="21">
        <v>65</v>
      </c>
      <c r="B3203" s="6">
        <f>IF(OR('Calc1'!$B88="D0002",ISNUMBER(SEARCH("D?1?1",'Calc1'!$B88)),ISNUMBER(SEARCH("D??11",'Calc1'!$B88))),'Calc1'!$F$1857*'Calc1'!$B1304/(1+'11'!$F$12)*$E759,0)</f>
        <v>0</v>
      </c>
      <c r="C3203" s="10"/>
    </row>
    <row r="3204" spans="1:3">
      <c r="A3204" s="21">
        <v>66</v>
      </c>
      <c r="B3204" s="6">
        <f>IF(OR('Calc1'!$B89="D0002",ISNUMBER(SEARCH("D?1?1",'Calc1'!$B89)),ISNUMBER(SEARCH("D??11",'Calc1'!$B89))),'Calc1'!$F$1857*'Calc1'!$B1305/(1+'11'!$F$12)*$E760,0)</f>
        <v>0</v>
      </c>
      <c r="C3204" s="10"/>
    </row>
    <row r="3205" spans="1:3">
      <c r="A3205" s="21">
        <v>67</v>
      </c>
      <c r="B3205" s="6">
        <f>IF(OR('Calc1'!$B90="D0002",ISNUMBER(SEARCH("D?1?1",'Calc1'!$B90)),ISNUMBER(SEARCH("D??11",'Calc1'!$B90))),'Calc1'!$F$1857*'Calc1'!$B1306/(1+'11'!$F$12)*$E761,0)</f>
        <v>0</v>
      </c>
      <c r="C3205" s="10"/>
    </row>
    <row r="3206" spans="1:3">
      <c r="A3206" s="21">
        <v>68</v>
      </c>
      <c r="B3206" s="6">
        <f>IF(OR('Calc1'!$B91="D0002",ISNUMBER(SEARCH("D?1?1",'Calc1'!$B91)),ISNUMBER(SEARCH("D??11",'Calc1'!$B91))),'Calc1'!$F$1857*'Calc1'!$B1307/(1+'11'!$F$12)*$E762,0)</f>
        <v>0</v>
      </c>
      <c r="C3206" s="10"/>
    </row>
    <row r="3207" spans="1:3">
      <c r="A3207" s="21">
        <v>69</v>
      </c>
      <c r="B3207" s="6">
        <f>IF(OR('Calc1'!$B92="D0002",ISNUMBER(SEARCH("D?1?1",'Calc1'!$B92)),ISNUMBER(SEARCH("D??11",'Calc1'!$B92))),'Calc1'!$F$1857*'Calc1'!$B1308/(1+'11'!$F$12)*$E763,0)</f>
        <v>0</v>
      </c>
      <c r="C3207" s="10"/>
    </row>
    <row r="3208" spans="1:3">
      <c r="A3208" s="21">
        <v>70</v>
      </c>
      <c r="B3208" s="6">
        <f>IF(OR('Calc1'!$B93="D0002",ISNUMBER(SEARCH("D?1?1",'Calc1'!$B93)),ISNUMBER(SEARCH("D??11",'Calc1'!$B93))),'Calc1'!$F$1857*'Calc1'!$B1309/(1+'11'!$F$12)*$E764,0)</f>
        <v>0</v>
      </c>
      <c r="C3208" s="10"/>
    </row>
    <row r="3209" spans="1:3">
      <c r="A3209" s="21">
        <v>71</v>
      </c>
      <c r="B3209" s="6">
        <f>IF(OR('Calc1'!$B94="D0002",ISNUMBER(SEARCH("D?1?1",'Calc1'!$B94)),ISNUMBER(SEARCH("D??11",'Calc1'!$B94))),'Calc1'!$F$1857*'Calc1'!$B1310/(1+'11'!$F$12)*$E765,0)</f>
        <v>0</v>
      </c>
      <c r="C3209" s="10"/>
    </row>
    <row r="3210" spans="1:3">
      <c r="A3210" s="21">
        <v>72</v>
      </c>
      <c r="B3210" s="6">
        <f>IF(OR('Calc1'!$B95="D0002",ISNUMBER(SEARCH("D?1?1",'Calc1'!$B95)),ISNUMBER(SEARCH("D??11",'Calc1'!$B95))),'Calc1'!$F$1857*'Calc1'!$B1311/(1+'11'!$F$12)*$E766,0)</f>
        <v>0</v>
      </c>
      <c r="C3210" s="10"/>
    </row>
    <row r="3211" spans="1:3">
      <c r="A3211" s="21">
        <v>73</v>
      </c>
      <c r="B3211" s="6">
        <f>IF(OR('Calc1'!$B96="D0002",ISNUMBER(SEARCH("D?1?1",'Calc1'!$B96)),ISNUMBER(SEARCH("D??11",'Calc1'!$B96))),'Calc1'!$F$1857*'Calc1'!$B1312/(1+'11'!$F$12)*$E767,0)</f>
        <v>0</v>
      </c>
      <c r="C3211" s="10"/>
    </row>
    <row r="3212" spans="1:3">
      <c r="A3212" s="21">
        <v>74</v>
      </c>
      <c r="B3212" s="6">
        <f>IF(OR('Calc1'!$B97="D0002",ISNUMBER(SEARCH("D?1?1",'Calc1'!$B97)),ISNUMBER(SEARCH("D??11",'Calc1'!$B97))),'Calc1'!$F$1857*'Calc1'!$B1313/(1+'11'!$F$12)*$E768,0)</f>
        <v>0</v>
      </c>
      <c r="C3212" s="10"/>
    </row>
    <row r="3213" spans="1:3">
      <c r="A3213" s="21">
        <v>75</v>
      </c>
      <c r="B3213" s="6">
        <f>IF(OR('Calc1'!$B98="D0002",ISNUMBER(SEARCH("D?1?1",'Calc1'!$B98)),ISNUMBER(SEARCH("D??11",'Calc1'!$B98))),'Calc1'!$F$1857*'Calc1'!$B1314/(1+'11'!$F$12)*$E769,0)</f>
        <v>0</v>
      </c>
      <c r="C3213" s="10"/>
    </row>
    <row r="3214" spans="1:3">
      <c r="A3214" s="21">
        <v>76</v>
      </c>
      <c r="B3214" s="6">
        <f>IF(OR('Calc1'!$B99="D0002",ISNUMBER(SEARCH("D?1?1",'Calc1'!$B99)),ISNUMBER(SEARCH("D??11",'Calc1'!$B99))),'Calc1'!$F$1857*'Calc1'!$B1315/(1+'11'!$F$12)*$E770,0)</f>
        <v>0</v>
      </c>
      <c r="C3214" s="10"/>
    </row>
    <row r="3215" spans="1:3">
      <c r="A3215" s="21">
        <v>77</v>
      </c>
      <c r="B3215" s="6">
        <f>IF(OR('Calc1'!$B100="D0002",ISNUMBER(SEARCH("D?1?1",'Calc1'!$B100)),ISNUMBER(SEARCH("D??11",'Calc1'!$B100))),'Calc1'!$F$1857*'Calc1'!$B1316/(1+'11'!$F$12)*$E771,0)</f>
        <v>0</v>
      </c>
      <c r="C3215" s="10"/>
    </row>
    <row r="3216" spans="1:3">
      <c r="A3216" s="21">
        <v>78</v>
      </c>
      <c r="B3216" s="6">
        <f>IF(OR('Calc1'!$B101="D0002",ISNUMBER(SEARCH("D?1?1",'Calc1'!$B101)),ISNUMBER(SEARCH("D??11",'Calc1'!$B101))),'Calc1'!$F$1857*'Calc1'!$B1317/(1+'11'!$F$12)*$E772,0)</f>
        <v>0</v>
      </c>
      <c r="C3216" s="10"/>
    </row>
    <row r="3217" spans="1:3">
      <c r="A3217" s="21">
        <v>79</v>
      </c>
      <c r="B3217" s="6">
        <f>IF(OR('Calc1'!$B102="D0002",ISNUMBER(SEARCH("D?1?1",'Calc1'!$B102)),ISNUMBER(SEARCH("D??11",'Calc1'!$B102))),'Calc1'!$F$1857*'Calc1'!$B1318/(1+'11'!$F$12)*$E773,0)</f>
        <v>0</v>
      </c>
      <c r="C3217" s="10"/>
    </row>
    <row r="3218" spans="1:3">
      <c r="A3218" s="21">
        <v>80</v>
      </c>
      <c r="B3218" s="6">
        <f>IF(OR('Calc1'!$B103="D0002",ISNUMBER(SEARCH("D?1?1",'Calc1'!$B103)),ISNUMBER(SEARCH("D??11",'Calc1'!$B103))),'Calc1'!$F$1857*'Calc1'!$B1319/(1+'11'!$F$12)*$E774,0)</f>
        <v>0</v>
      </c>
      <c r="C3218" s="10"/>
    </row>
    <row r="3219" spans="1:3">
      <c r="A3219" s="21">
        <v>81</v>
      </c>
      <c r="B3219" s="6">
        <f>IF(OR('Calc1'!$B104="D0002",ISNUMBER(SEARCH("D?1?1",'Calc1'!$B104)),ISNUMBER(SEARCH("D??11",'Calc1'!$B104))),'Calc1'!$F$1857*'Calc1'!$B1320/(1+'11'!$F$12)*$E775,0)</f>
        <v>0</v>
      </c>
      <c r="C3219" s="10"/>
    </row>
    <row r="3220" spans="1:3">
      <c r="A3220" s="21">
        <v>82</v>
      </c>
      <c r="B3220" s="6">
        <f>IF(OR('Calc1'!$B105="D0002",ISNUMBER(SEARCH("D?1?1",'Calc1'!$B105)),ISNUMBER(SEARCH("D??11",'Calc1'!$B105))),'Calc1'!$F$1857*'Calc1'!$B1321/(1+'11'!$F$12)*$E776,0)</f>
        <v>0</v>
      </c>
      <c r="C3220" s="10"/>
    </row>
    <row r="3221" spans="1:3">
      <c r="A3221" s="21">
        <v>83</v>
      </c>
      <c r="B3221" s="6">
        <f>IF(OR('Calc1'!$B106="D0002",ISNUMBER(SEARCH("D?1?1",'Calc1'!$B106)),ISNUMBER(SEARCH("D??11",'Calc1'!$B106))),'Calc1'!$F$1857*'Calc1'!$B1322/(1+'11'!$F$12)*$E777,0)</f>
        <v>0</v>
      </c>
      <c r="C3221" s="10"/>
    </row>
    <row r="3222" spans="1:3">
      <c r="A3222" s="21">
        <v>84</v>
      </c>
      <c r="B3222" s="6">
        <f>IF(OR('Calc1'!$B107="D0002",ISNUMBER(SEARCH("D?1?1",'Calc1'!$B107)),ISNUMBER(SEARCH("D??11",'Calc1'!$B107))),'Calc1'!$F$1857*'Calc1'!$B1323/(1+'11'!$F$12)*$E778,0)</f>
        <v>0</v>
      </c>
      <c r="C3222" s="10"/>
    </row>
    <row r="3223" spans="1:3">
      <c r="A3223" s="21">
        <v>85</v>
      </c>
      <c r="B3223" s="6">
        <f>IF(OR('Calc1'!$B108="D0002",ISNUMBER(SEARCH("D?1?1",'Calc1'!$B108)),ISNUMBER(SEARCH("D??11",'Calc1'!$B108))),'Calc1'!$F$1857*'Calc1'!$B1324/(1+'11'!$F$12)*$E779,0)</f>
        <v>0</v>
      </c>
      <c r="C3223" s="10"/>
    </row>
    <row r="3224" spans="1:3">
      <c r="A3224" s="21">
        <v>86</v>
      </c>
      <c r="B3224" s="6">
        <f>IF(OR('Calc1'!$B109="D0002",ISNUMBER(SEARCH("D?1?1",'Calc1'!$B109)),ISNUMBER(SEARCH("D??11",'Calc1'!$B109))),'Calc1'!$F$1857*'Calc1'!$B1325/(1+'11'!$F$12)*$E780,0)</f>
        <v>0</v>
      </c>
      <c r="C3224" s="10"/>
    </row>
    <row r="3225" spans="1:3">
      <c r="A3225" s="21">
        <v>87</v>
      </c>
      <c r="B3225" s="6">
        <f>IF(OR('Calc1'!$B110="D0002",ISNUMBER(SEARCH("D?1?1",'Calc1'!$B110)),ISNUMBER(SEARCH("D??11",'Calc1'!$B110))),'Calc1'!$F$1857*'Calc1'!$B1326/(1+'11'!$F$12)*$E781,0)</f>
        <v>0</v>
      </c>
      <c r="C3225" s="10"/>
    </row>
    <row r="3226" spans="1:3">
      <c r="A3226" s="21">
        <v>88</v>
      </c>
      <c r="B3226" s="6">
        <f>IF(OR('Calc1'!$B111="D0002",ISNUMBER(SEARCH("D?1?1",'Calc1'!$B111)),ISNUMBER(SEARCH("D??11",'Calc1'!$B111))),'Calc1'!$F$1857*'Calc1'!$B1327/(1+'11'!$F$12)*$E782,0)</f>
        <v>0</v>
      </c>
      <c r="C3226" s="10"/>
    </row>
    <row r="3227" spans="1:3">
      <c r="A3227" s="21">
        <v>89</v>
      </c>
      <c r="B3227" s="6">
        <f>IF(OR('Calc1'!$B112="D0002",ISNUMBER(SEARCH("D?1?1",'Calc1'!$B112)),ISNUMBER(SEARCH("D??11",'Calc1'!$B112))),'Calc1'!$F$1857*'Calc1'!$B1328/(1+'11'!$F$12)*$E783,0)</f>
        <v>0</v>
      </c>
      <c r="C3227" s="10"/>
    </row>
    <row r="3228" spans="1:3">
      <c r="A3228" s="21">
        <v>90</v>
      </c>
      <c r="B3228" s="6">
        <f>IF(OR('Calc1'!$B113="D0002",ISNUMBER(SEARCH("D?1?1",'Calc1'!$B113)),ISNUMBER(SEARCH("D??11",'Calc1'!$B113))),'Calc1'!$F$1857*'Calc1'!$B1329/(1+'11'!$F$12)*$E784,0)</f>
        <v>0</v>
      </c>
      <c r="C3228" s="10"/>
    </row>
    <row r="3229" spans="1:3">
      <c r="A3229" s="21">
        <v>91</v>
      </c>
      <c r="B3229" s="6">
        <f>IF(OR('Calc1'!$B114="D0002",ISNUMBER(SEARCH("D?1?1",'Calc1'!$B114)),ISNUMBER(SEARCH("D??11",'Calc1'!$B114))),'Calc1'!$F$1857*'Calc1'!$B1330/(1+'11'!$F$12)*$E785,0)</f>
        <v>0</v>
      </c>
      <c r="C3229" s="10"/>
    </row>
    <row r="3230" spans="1:3">
      <c r="A3230" s="21">
        <v>92</v>
      </c>
      <c r="B3230" s="6">
        <f>IF(OR('Calc1'!$B115="D0002",ISNUMBER(SEARCH("D?1?1",'Calc1'!$B115)),ISNUMBER(SEARCH("D??11",'Calc1'!$B115))),'Calc1'!$F$1857*'Calc1'!$B1331/(1+'11'!$F$12)*$E786,0)</f>
        <v>0</v>
      </c>
      <c r="C3230" s="10"/>
    </row>
    <row r="3231" spans="1:3">
      <c r="A3231" s="21">
        <v>93</v>
      </c>
      <c r="B3231" s="6">
        <f>IF(OR('Calc1'!$B116="D0002",ISNUMBER(SEARCH("D?1?1",'Calc1'!$B116)),ISNUMBER(SEARCH("D??11",'Calc1'!$B116))),'Calc1'!$F$1857*'Calc1'!$B1332/(1+'11'!$F$12)*$E787,0)</f>
        <v>0</v>
      </c>
      <c r="C3231" s="10"/>
    </row>
    <row r="3232" spans="1:3">
      <c r="A3232" s="21">
        <v>94</v>
      </c>
      <c r="B3232" s="6">
        <f>IF(OR('Calc1'!$B117="D0002",ISNUMBER(SEARCH("D?1?1",'Calc1'!$B117)),ISNUMBER(SEARCH("D??11",'Calc1'!$B117))),'Calc1'!$F$1857*'Calc1'!$B1333/(1+'11'!$F$12)*$E788,0)</f>
        <v>0</v>
      </c>
      <c r="C3232" s="10"/>
    </row>
    <row r="3233" spans="1:3">
      <c r="A3233" s="21">
        <v>95</v>
      </c>
      <c r="B3233" s="6">
        <f>IF(OR('Calc1'!$B118="D0002",ISNUMBER(SEARCH("D?1?1",'Calc1'!$B118)),ISNUMBER(SEARCH("D??11",'Calc1'!$B118))),'Calc1'!$F$1857*'Calc1'!$B1334/(1+'11'!$F$12)*$E789,0)</f>
        <v>0</v>
      </c>
      <c r="C3233" s="10"/>
    </row>
    <row r="3234" spans="1:3">
      <c r="A3234" s="21">
        <v>96</v>
      </c>
      <c r="B3234" s="6">
        <f>IF(OR('Calc1'!$B119="D0002",ISNUMBER(SEARCH("D?1?1",'Calc1'!$B119)),ISNUMBER(SEARCH("D??11",'Calc1'!$B119))),'Calc1'!$F$1857*'Calc1'!$B1335/(1+'11'!$F$12)*$E790,0)</f>
        <v>0</v>
      </c>
      <c r="C3234" s="10"/>
    </row>
    <row r="3235" spans="1:3">
      <c r="A3235" s="21">
        <v>97</v>
      </c>
      <c r="B3235" s="6">
        <f>IF(OR('Calc1'!$B120="D0002",ISNUMBER(SEARCH("D?1?1",'Calc1'!$B120)),ISNUMBER(SEARCH("D??11",'Calc1'!$B120))),'Calc1'!$F$1857*'Calc1'!$B1336/(1+'11'!$F$12)*$E791,0)</f>
        <v>0</v>
      </c>
      <c r="C3235" s="10"/>
    </row>
    <row r="3236" spans="1:3">
      <c r="A3236" s="21">
        <v>98</v>
      </c>
      <c r="B3236" s="6">
        <f>IF(OR('Calc1'!$B121="D0002",ISNUMBER(SEARCH("D?1?1",'Calc1'!$B121)),ISNUMBER(SEARCH("D??11",'Calc1'!$B121))),'Calc1'!$F$1857*'Calc1'!$B1337/(1+'11'!$F$12)*$E792,0)</f>
        <v>0</v>
      </c>
      <c r="C3236" s="10"/>
    </row>
    <row r="3237" spans="1:3">
      <c r="A3237" s="21">
        <v>99</v>
      </c>
      <c r="B3237" s="6">
        <f>IF(OR('Calc1'!$B122="D0002",ISNUMBER(SEARCH("D?1?1",'Calc1'!$B122)),ISNUMBER(SEARCH("D??11",'Calc1'!$B122))),'Calc1'!$F$1857*'Calc1'!$B1338/(1+'11'!$F$12)*$E793,0)</f>
        <v>0</v>
      </c>
      <c r="C3237" s="10"/>
    </row>
    <row r="3238" spans="1:3">
      <c r="A3238" s="21">
        <v>100</v>
      </c>
      <c r="B3238" s="6">
        <f>IF(OR('Calc1'!$B123="D0002",ISNUMBER(SEARCH("D?1?1",'Calc1'!$B123)),ISNUMBER(SEARCH("D??11",'Calc1'!$B123))),'Calc1'!$F$1857*'Calc1'!$B1339/(1+'11'!$F$12)*$E794,0)</f>
        <v>0</v>
      </c>
      <c r="C3238" s="10"/>
    </row>
    <row r="3239" spans="1:3">
      <c r="A3239" s="21">
        <v>101</v>
      </c>
      <c r="B3239" s="6">
        <f>IF(OR('Calc1'!$B124="D0002",ISNUMBER(SEARCH("D?1?1",'Calc1'!$B124)),ISNUMBER(SEARCH("D??11",'Calc1'!$B124))),'Calc1'!$F$1857*'Calc1'!$B1340/(1+'11'!$F$12)*$E795,0)</f>
        <v>0</v>
      </c>
      <c r="C3239" s="10"/>
    </row>
    <row r="3240" spans="1:3">
      <c r="A3240" s="21">
        <v>102</v>
      </c>
      <c r="B3240" s="6">
        <f>IF(OR('Calc1'!$B125="D0002",ISNUMBER(SEARCH("D?1?1",'Calc1'!$B125)),ISNUMBER(SEARCH("D??11",'Calc1'!$B125))),'Calc1'!$F$1857*'Calc1'!$B1341/(1+'11'!$F$12)*$E796,0)</f>
        <v>0</v>
      </c>
      <c r="C3240" s="10"/>
    </row>
    <row r="3241" spans="1:3">
      <c r="A3241" s="21">
        <v>103</v>
      </c>
      <c r="B3241" s="6">
        <f>IF(OR('Calc1'!$B126="D0002",ISNUMBER(SEARCH("D?1?1",'Calc1'!$B126)),ISNUMBER(SEARCH("D??11",'Calc1'!$B126))),'Calc1'!$F$1857*'Calc1'!$B1342/(1+'11'!$F$12)*$E797,0)</f>
        <v>0</v>
      </c>
      <c r="C3241" s="10"/>
    </row>
    <row r="3242" spans="1:3">
      <c r="A3242" s="21">
        <v>104</v>
      </c>
      <c r="B3242" s="6">
        <f>IF(OR('Calc1'!$B127="D0002",ISNUMBER(SEARCH("D?1?1",'Calc1'!$B127)),ISNUMBER(SEARCH("D??11",'Calc1'!$B127))),'Calc1'!$F$1857*'Calc1'!$B1343/(1+'11'!$F$12)*$E798,0)</f>
        <v>0</v>
      </c>
      <c r="C3242" s="10"/>
    </row>
    <row r="3243" spans="1:3">
      <c r="A3243" s="21">
        <v>105</v>
      </c>
      <c r="B3243" s="6">
        <f>IF(OR('Calc1'!$B128="D0002",ISNUMBER(SEARCH("D?1?1",'Calc1'!$B128)),ISNUMBER(SEARCH("D??11",'Calc1'!$B128))),'Calc1'!$F$1857*'Calc1'!$B1344/(1+'11'!$F$12)*$E799,0)</f>
        <v>0</v>
      </c>
      <c r="C3243" s="10"/>
    </row>
    <row r="3244" spans="1:3">
      <c r="A3244" s="21">
        <v>106</v>
      </c>
      <c r="B3244" s="6">
        <f>IF(OR('Calc1'!$B129="D0002",ISNUMBER(SEARCH("D?1?1",'Calc1'!$B129)),ISNUMBER(SEARCH("D??11",'Calc1'!$B129))),'Calc1'!$F$1857*'Calc1'!$B1345/(1+'11'!$F$12)*$E800,0)</f>
        <v>0</v>
      </c>
      <c r="C3244" s="10"/>
    </row>
    <row r="3245" spans="1:3">
      <c r="A3245" s="21">
        <v>107</v>
      </c>
      <c r="B3245" s="6">
        <f>IF(OR('Calc1'!$B130="D0002",ISNUMBER(SEARCH("D?1?1",'Calc1'!$B130)),ISNUMBER(SEARCH("D??11",'Calc1'!$B130))),'Calc1'!$F$1857*'Calc1'!$B1346/(1+'11'!$F$12)*$E801,0)</f>
        <v>0</v>
      </c>
      <c r="C3245" s="10"/>
    </row>
    <row r="3246" spans="1:3">
      <c r="A3246" s="21">
        <v>108</v>
      </c>
      <c r="B3246" s="6">
        <f>IF(OR('Calc1'!$B131="D0002",ISNUMBER(SEARCH("D?1?1",'Calc1'!$B131)),ISNUMBER(SEARCH("D??11",'Calc1'!$B131))),'Calc1'!$F$1857*'Calc1'!$B1347/(1+'11'!$F$12)*$E802,0)</f>
        <v>0</v>
      </c>
      <c r="C3246" s="10"/>
    </row>
    <row r="3247" spans="1:3">
      <c r="A3247" s="21">
        <v>109</v>
      </c>
      <c r="B3247" s="6">
        <f>IF(OR('Calc1'!$B132="D0002",ISNUMBER(SEARCH("D?1?1",'Calc1'!$B132)),ISNUMBER(SEARCH("D??11",'Calc1'!$B132))),'Calc1'!$F$1857*'Calc1'!$B1348/(1+'11'!$F$12)*$E803,0)</f>
        <v>0</v>
      </c>
      <c r="C3247" s="10"/>
    </row>
    <row r="3248" spans="1:3">
      <c r="A3248" s="21">
        <v>110</v>
      </c>
      <c r="B3248" s="6">
        <f>IF(OR('Calc1'!$B133="D0002",ISNUMBER(SEARCH("D?1?1",'Calc1'!$B133)),ISNUMBER(SEARCH("D??11",'Calc1'!$B133))),'Calc1'!$F$1857*'Calc1'!$B1349/(1+'11'!$F$12)*$E804,0)</f>
        <v>0</v>
      </c>
      <c r="C3248" s="10"/>
    </row>
    <row r="3249" spans="1:3">
      <c r="A3249" s="21">
        <v>111</v>
      </c>
      <c r="B3249" s="6">
        <f>IF(OR('Calc1'!$B134="D0002",ISNUMBER(SEARCH("D?1?1",'Calc1'!$B134)),ISNUMBER(SEARCH("D??11",'Calc1'!$B134))),'Calc1'!$F$1857*'Calc1'!$B1350/(1+'11'!$F$12)*$E805,0)</f>
        <v>0</v>
      </c>
      <c r="C3249" s="10"/>
    </row>
    <row r="3250" spans="1:3">
      <c r="A3250" s="21">
        <v>112</v>
      </c>
      <c r="B3250" s="6">
        <f>IF(OR('Calc1'!$B135="D0002",ISNUMBER(SEARCH("D?1?1",'Calc1'!$B135)),ISNUMBER(SEARCH("D??11",'Calc1'!$B135))),'Calc1'!$F$1857*'Calc1'!$B1351/(1+'11'!$F$12)*$E806,0)</f>
        <v>0</v>
      </c>
      <c r="C3250" s="10"/>
    </row>
    <row r="3251" spans="1:3">
      <c r="A3251" s="21">
        <v>113</v>
      </c>
      <c r="B3251" s="6">
        <f>IF(OR('Calc1'!$B136="D0002",ISNUMBER(SEARCH("D?1?1",'Calc1'!$B136)),ISNUMBER(SEARCH("D??11",'Calc1'!$B136))),'Calc1'!$F$1857*'Calc1'!$B1352/(1+'11'!$F$12)*$E807,0)</f>
        <v>0</v>
      </c>
      <c r="C3251" s="10"/>
    </row>
    <row r="3252" spans="1:3">
      <c r="A3252" s="21">
        <v>114</v>
      </c>
      <c r="B3252" s="6">
        <f>IF(OR('Calc1'!$B137="D0002",ISNUMBER(SEARCH("D?1?1",'Calc1'!$B137)),ISNUMBER(SEARCH("D??11",'Calc1'!$B137))),'Calc1'!$F$1857*'Calc1'!$B1353/(1+'11'!$F$12)*$E808,0)</f>
        <v>0</v>
      </c>
      <c r="C3252" s="10"/>
    </row>
    <row r="3253" spans="1:3">
      <c r="A3253" s="21">
        <v>115</v>
      </c>
      <c r="B3253" s="6">
        <f>IF(OR('Calc1'!$B138="D0002",ISNUMBER(SEARCH("D?1?1",'Calc1'!$B138)),ISNUMBER(SEARCH("D??11",'Calc1'!$B138))),'Calc1'!$F$1857*'Calc1'!$B1354/(1+'11'!$F$12)*$E809,0)</f>
        <v>0</v>
      </c>
      <c r="C3253" s="10"/>
    </row>
    <row r="3254" spans="1:3">
      <c r="A3254" s="21">
        <v>116</v>
      </c>
      <c r="B3254" s="6">
        <f>IF(OR('Calc1'!$B139="D0002",ISNUMBER(SEARCH("D?1?1",'Calc1'!$B139)),ISNUMBER(SEARCH("D??11",'Calc1'!$B139))),'Calc1'!$F$1857*'Calc1'!$B1355/(1+'11'!$F$12)*$E810,0)</f>
        <v>0</v>
      </c>
      <c r="C3254" s="10"/>
    </row>
    <row r="3255" spans="1:3">
      <c r="A3255" s="21">
        <v>117</v>
      </c>
      <c r="B3255" s="6">
        <f>IF(OR('Calc1'!$B140="D0002",ISNUMBER(SEARCH("D?1?1",'Calc1'!$B140)),ISNUMBER(SEARCH("D??11",'Calc1'!$B140))),'Calc1'!$F$1857*'Calc1'!$B1356/(1+'11'!$F$12)*$E811,0)</f>
        <v>0</v>
      </c>
      <c r="C3255" s="10"/>
    </row>
    <row r="3256" spans="1:3">
      <c r="A3256" s="21">
        <v>118</v>
      </c>
      <c r="B3256" s="6">
        <f>IF(OR('Calc1'!$B141="D0002",ISNUMBER(SEARCH("D?1?1",'Calc1'!$B141)),ISNUMBER(SEARCH("D??11",'Calc1'!$B141))),'Calc1'!$F$1857*'Calc1'!$B1357/(1+'11'!$F$12)*$E812,0)</f>
        <v>0</v>
      </c>
      <c r="C3256" s="10"/>
    </row>
    <row r="3257" spans="1:3">
      <c r="A3257" s="21">
        <v>119</v>
      </c>
      <c r="B3257" s="6">
        <f>IF(OR('Calc1'!$B142="D0002",ISNUMBER(SEARCH("D?1?1",'Calc1'!$B142)),ISNUMBER(SEARCH("D??11",'Calc1'!$B142))),'Calc1'!$F$1857*'Calc1'!$B1358/(1+'11'!$F$12)*$E813,0)</f>
        <v>0</v>
      </c>
      <c r="C3257" s="10"/>
    </row>
    <row r="3258" spans="1:3">
      <c r="A3258" s="21">
        <v>120</v>
      </c>
      <c r="B3258" s="6">
        <f>IF(OR('Calc1'!$B143="D0002",ISNUMBER(SEARCH("D?1?1",'Calc1'!$B143)),ISNUMBER(SEARCH("D??11",'Calc1'!$B143))),'Calc1'!$F$1857*'Calc1'!$B1359/(1+'11'!$F$12)*$E814,0)</f>
        <v>0</v>
      </c>
      <c r="C3258" s="10"/>
    </row>
    <row r="3259" spans="1:3">
      <c r="A3259" s="21">
        <v>121</v>
      </c>
      <c r="B3259" s="6">
        <f>IF(OR('Calc1'!$B144="D0002",ISNUMBER(SEARCH("D?1?1",'Calc1'!$B144)),ISNUMBER(SEARCH("D??11",'Calc1'!$B144))),'Calc1'!$F$1857*'Calc1'!$B1360/(1+'11'!$F$12)*$E815,0)</f>
        <v>0</v>
      </c>
      <c r="C3259" s="10"/>
    </row>
    <row r="3260" spans="1:3">
      <c r="A3260" s="21">
        <v>122</v>
      </c>
      <c r="B3260" s="6">
        <f>IF(OR('Calc1'!$B145="D0002",ISNUMBER(SEARCH("D?1?1",'Calc1'!$B145)),ISNUMBER(SEARCH("D??11",'Calc1'!$B145))),'Calc1'!$F$1857*'Calc1'!$B1361/(1+'11'!$F$12)*$E816,0)</f>
        <v>0</v>
      </c>
      <c r="C3260" s="10"/>
    </row>
    <row r="3261" spans="1:3">
      <c r="A3261" s="21">
        <v>123</v>
      </c>
      <c r="B3261" s="6">
        <f>IF(OR('Calc1'!$B146="D0002",ISNUMBER(SEARCH("D?1?1",'Calc1'!$B146)),ISNUMBER(SEARCH("D??11",'Calc1'!$B146))),'Calc1'!$F$1857*'Calc1'!$B1362/(1+'11'!$F$12)*$E817,0)</f>
        <v>0</v>
      </c>
      <c r="C3261" s="10"/>
    </row>
    <row r="3262" spans="1:3">
      <c r="A3262" s="21">
        <v>124</v>
      </c>
      <c r="B3262" s="6">
        <f>IF(OR('Calc1'!$B147="D0002",ISNUMBER(SEARCH("D?1?1",'Calc1'!$B147)),ISNUMBER(SEARCH("D??11",'Calc1'!$B147))),'Calc1'!$F$1857*'Calc1'!$B1363/(1+'11'!$F$12)*$E818,0)</f>
        <v>0</v>
      </c>
      <c r="C3262" s="10"/>
    </row>
    <row r="3263" spans="1:3">
      <c r="A3263" s="21">
        <v>125</v>
      </c>
      <c r="B3263" s="6">
        <f>IF(OR('Calc1'!$B148="D0002",ISNUMBER(SEARCH("D?1?1",'Calc1'!$B148)),ISNUMBER(SEARCH("D??11",'Calc1'!$B148))),'Calc1'!$F$1857*'Calc1'!$B1364/(1+'11'!$F$12)*$E819,0)</f>
        <v>0</v>
      </c>
      <c r="C3263" s="10"/>
    </row>
    <row r="3264" spans="1:3">
      <c r="A3264" s="21">
        <v>126</v>
      </c>
      <c r="B3264" s="6">
        <f>IF(OR('Calc1'!$B149="D0002",ISNUMBER(SEARCH("D?1?1",'Calc1'!$B149)),ISNUMBER(SEARCH("D??11",'Calc1'!$B149))),'Calc1'!$F$1857*'Calc1'!$B1365/(1+'11'!$F$12)*$E820,0)</f>
        <v>0</v>
      </c>
      <c r="C3264" s="10"/>
    </row>
    <row r="3265" spans="1:3">
      <c r="A3265" s="21">
        <v>127</v>
      </c>
      <c r="B3265" s="6">
        <f>IF(OR('Calc1'!$B150="D0002",ISNUMBER(SEARCH("D?1?1",'Calc1'!$B150)),ISNUMBER(SEARCH("D??11",'Calc1'!$B150))),'Calc1'!$F$1857*'Calc1'!$B1366/(1+'11'!$F$12)*$E821,0)</f>
        <v>0</v>
      </c>
      <c r="C3265" s="10"/>
    </row>
    <row r="3266" spans="1:3">
      <c r="A3266" s="21">
        <v>128</v>
      </c>
      <c r="B3266" s="6">
        <f>IF(OR('Calc1'!$B151="D0002",ISNUMBER(SEARCH("D?1?1",'Calc1'!$B151)),ISNUMBER(SEARCH("D??11",'Calc1'!$B151))),'Calc1'!$F$1857*'Calc1'!$B1367/(1+'11'!$F$12)*$E822,0)</f>
        <v>0</v>
      </c>
      <c r="C3266" s="10"/>
    </row>
    <row r="3267" spans="1:3">
      <c r="A3267" s="21">
        <v>129</v>
      </c>
      <c r="B3267" s="6">
        <f>IF(OR('Calc1'!$B152="D0002",ISNUMBER(SEARCH("D?1?1",'Calc1'!$B152)),ISNUMBER(SEARCH("D??11",'Calc1'!$B152))),'Calc1'!$F$1857*'Calc1'!$B1368/(1+'11'!$F$12)*$E823,0)</f>
        <v>0</v>
      </c>
      <c r="C3267" s="10"/>
    </row>
    <row r="3268" spans="1:3">
      <c r="A3268" s="21">
        <v>130</v>
      </c>
      <c r="B3268" s="6">
        <f>IF(OR('Calc1'!$B153="D0002",ISNUMBER(SEARCH("D?1?1",'Calc1'!$B153)),ISNUMBER(SEARCH("D??11",'Calc1'!$B153))),'Calc1'!$F$1857*'Calc1'!$B1369/(1+'11'!$F$12)*$E824,0)</f>
        <v>0</v>
      </c>
      <c r="C3268" s="10"/>
    </row>
    <row r="3269" spans="1:3">
      <c r="A3269" s="21">
        <v>131</v>
      </c>
      <c r="B3269" s="6">
        <f>IF(OR('Calc1'!$B154="D0002",ISNUMBER(SEARCH("D?1?1",'Calc1'!$B154)),ISNUMBER(SEARCH("D??11",'Calc1'!$B154))),'Calc1'!$F$1857*'Calc1'!$B1370/(1+'11'!$F$12)*$E825,0)</f>
        <v>0</v>
      </c>
      <c r="C3269" s="10"/>
    </row>
    <row r="3270" spans="1:3">
      <c r="A3270" s="21">
        <v>132</v>
      </c>
      <c r="B3270" s="6">
        <f>IF(OR('Calc1'!$B155="D0002",ISNUMBER(SEARCH("D?1?1",'Calc1'!$B155)),ISNUMBER(SEARCH("D??11",'Calc1'!$B155))),'Calc1'!$F$1857*'Calc1'!$B1371/(1+'11'!$F$12)*$E826,0)</f>
        <v>0</v>
      </c>
      <c r="C3270" s="10"/>
    </row>
    <row r="3271" spans="1:3">
      <c r="A3271" s="21">
        <v>133</v>
      </c>
      <c r="B3271" s="6">
        <f>IF(OR('Calc1'!$B156="D0002",ISNUMBER(SEARCH("D?1?1",'Calc1'!$B156)),ISNUMBER(SEARCH("D??11",'Calc1'!$B156))),'Calc1'!$F$1857*'Calc1'!$B1372/(1+'11'!$F$12)*$E827,0)</f>
        <v>0</v>
      </c>
      <c r="C3271" s="10"/>
    </row>
    <row r="3272" spans="1:3">
      <c r="A3272" s="21">
        <v>134</v>
      </c>
      <c r="B3272" s="6">
        <f>IF(OR('Calc1'!$B157="D0002",ISNUMBER(SEARCH("D?1?1",'Calc1'!$B157)),ISNUMBER(SEARCH("D??11",'Calc1'!$B157))),'Calc1'!$F$1857*'Calc1'!$B1373/(1+'11'!$F$12)*$E828,0)</f>
        <v>0</v>
      </c>
      <c r="C3272" s="10"/>
    </row>
    <row r="3273" spans="1:3">
      <c r="A3273" s="21">
        <v>135</v>
      </c>
      <c r="B3273" s="6">
        <f>IF(OR('Calc1'!$B158="D0002",ISNUMBER(SEARCH("D?1?1",'Calc1'!$B158)),ISNUMBER(SEARCH("D??11",'Calc1'!$B158))),'Calc1'!$F$1857*'Calc1'!$B1374/(1+'11'!$F$12)*$E829,0)</f>
        <v>0</v>
      </c>
      <c r="C3273" s="10"/>
    </row>
    <row r="3274" spans="1:3">
      <c r="A3274" s="21">
        <v>136</v>
      </c>
      <c r="B3274" s="6">
        <f>IF(OR('Calc1'!$B159="D0002",ISNUMBER(SEARCH("D?1?1",'Calc1'!$B159)),ISNUMBER(SEARCH("D??11",'Calc1'!$B159))),'Calc1'!$F$1857*'Calc1'!$B1375/(1+'11'!$F$12)*$E830,0)</f>
        <v>0</v>
      </c>
      <c r="C3274" s="10"/>
    </row>
    <row r="3275" spans="1:3">
      <c r="A3275" s="21">
        <v>137</v>
      </c>
      <c r="B3275" s="6">
        <f>IF(OR('Calc1'!$B160="D0002",ISNUMBER(SEARCH("D?1?1",'Calc1'!$B160)),ISNUMBER(SEARCH("D??11",'Calc1'!$B160))),'Calc1'!$F$1857*'Calc1'!$B1376/(1+'11'!$F$12)*$E831,0)</f>
        <v>0</v>
      </c>
      <c r="C3275" s="10"/>
    </row>
    <row r="3276" spans="1:3">
      <c r="A3276" s="21">
        <v>138</v>
      </c>
      <c r="B3276" s="6">
        <f>IF(OR('Calc1'!$B161="D0002",ISNUMBER(SEARCH("D?1?1",'Calc1'!$B161)),ISNUMBER(SEARCH("D??11",'Calc1'!$B161))),'Calc1'!$F$1857*'Calc1'!$B1377/(1+'11'!$F$12)*$E832,0)</f>
        <v>0</v>
      </c>
      <c r="C3276" s="10"/>
    </row>
    <row r="3277" spans="1:3">
      <c r="A3277" s="21">
        <v>139</v>
      </c>
      <c r="B3277" s="6">
        <f>IF(OR('Calc1'!$B162="D0002",ISNUMBER(SEARCH("D?1?1",'Calc1'!$B162)),ISNUMBER(SEARCH("D??11",'Calc1'!$B162))),'Calc1'!$F$1857*'Calc1'!$B1378/(1+'11'!$F$12)*$E833,0)</f>
        <v>0</v>
      </c>
      <c r="C3277" s="10"/>
    </row>
    <row r="3278" spans="1:3">
      <c r="A3278" s="21">
        <v>140</v>
      </c>
      <c r="B3278" s="6">
        <f>IF(OR('Calc1'!$B163="D0002",ISNUMBER(SEARCH("D?1?1",'Calc1'!$B163)),ISNUMBER(SEARCH("D??11",'Calc1'!$B163))),'Calc1'!$F$1857*'Calc1'!$B1379/(1+'11'!$F$12)*$E834,0)</f>
        <v>0</v>
      </c>
      <c r="C3278" s="10"/>
    </row>
    <row r="3279" spans="1:3">
      <c r="A3279" s="21">
        <v>141</v>
      </c>
      <c r="B3279" s="6">
        <f>IF(OR('Calc1'!$B164="D0002",ISNUMBER(SEARCH("D?1?1",'Calc1'!$B164)),ISNUMBER(SEARCH("D??11",'Calc1'!$B164))),'Calc1'!$F$1857*'Calc1'!$B1380/(1+'11'!$F$12)*$E835,0)</f>
        <v>0</v>
      </c>
      <c r="C3279" s="10"/>
    </row>
    <row r="3280" spans="1:3">
      <c r="A3280" s="21">
        <v>142</v>
      </c>
      <c r="B3280" s="6">
        <f>IF(OR('Calc1'!$B165="D0002",ISNUMBER(SEARCH("D?1?1",'Calc1'!$B165)),ISNUMBER(SEARCH("D??11",'Calc1'!$B165))),'Calc1'!$F$1857*'Calc1'!$B1381/(1+'11'!$F$12)*$E836,0)</f>
        <v>0</v>
      </c>
      <c r="C3280" s="10"/>
    </row>
    <row r="3281" spans="1:3">
      <c r="A3281" s="21">
        <v>143</v>
      </c>
      <c r="B3281" s="6">
        <f>IF(OR('Calc1'!$B166="D0002",ISNUMBER(SEARCH("D?1?1",'Calc1'!$B166)),ISNUMBER(SEARCH("D??11",'Calc1'!$B166))),'Calc1'!$F$1857*'Calc1'!$B1382/(1+'11'!$F$12)*$E837,0)</f>
        <v>0</v>
      </c>
      <c r="C3281" s="10"/>
    </row>
    <row r="3282" spans="1:3">
      <c r="A3282" s="21">
        <v>144</v>
      </c>
      <c r="B3282" s="6">
        <f>IF(OR('Calc1'!$B167="D0002",ISNUMBER(SEARCH("D?1?1",'Calc1'!$B167)),ISNUMBER(SEARCH("D??11",'Calc1'!$B167))),'Calc1'!$F$1857*'Calc1'!$B1383/(1+'11'!$F$12)*$E838,0)</f>
        <v>0</v>
      </c>
      <c r="C3282" s="10"/>
    </row>
    <row r="3283" spans="1:3">
      <c r="A3283" s="21">
        <v>145</v>
      </c>
      <c r="B3283" s="6">
        <f>IF(OR('Calc1'!$B168="D0002",ISNUMBER(SEARCH("D?1?1",'Calc1'!$B168)),ISNUMBER(SEARCH("D??11",'Calc1'!$B168))),'Calc1'!$F$1857*'Calc1'!$B1384/(1+'11'!$F$12)*$E839,0)</f>
        <v>0</v>
      </c>
      <c r="C3283" s="10"/>
    </row>
    <row r="3284" spans="1:3">
      <c r="A3284" s="21">
        <v>146</v>
      </c>
      <c r="B3284" s="6">
        <f>IF(OR('Calc1'!$B169="D0002",ISNUMBER(SEARCH("D?1?1",'Calc1'!$B169)),ISNUMBER(SEARCH("D??11",'Calc1'!$B169))),'Calc1'!$F$1857*'Calc1'!$B1385/(1+'11'!$F$12)*$E840,0)</f>
        <v>0</v>
      </c>
      <c r="C3284" s="10"/>
    </row>
    <row r="3285" spans="1:3">
      <c r="A3285" s="21">
        <v>147</v>
      </c>
      <c r="B3285" s="6">
        <f>IF(OR('Calc1'!$B170="D0002",ISNUMBER(SEARCH("D?1?1",'Calc1'!$B170)),ISNUMBER(SEARCH("D??11",'Calc1'!$B170))),'Calc1'!$F$1857*'Calc1'!$B1386/(1+'11'!$F$12)*$E841,0)</f>
        <v>0</v>
      </c>
      <c r="C3285" s="10"/>
    </row>
    <row r="3286" spans="1:3">
      <c r="A3286" s="21">
        <v>148</v>
      </c>
      <c r="B3286" s="6">
        <f>IF(OR('Calc1'!$B171="D0002",ISNUMBER(SEARCH("D?1?1",'Calc1'!$B171)),ISNUMBER(SEARCH("D??11",'Calc1'!$B171))),'Calc1'!$F$1857*'Calc1'!$B1387/(1+'11'!$F$12)*$E842,0)</f>
        <v>0</v>
      </c>
      <c r="C3286" s="10"/>
    </row>
    <row r="3287" spans="1:3">
      <c r="A3287" s="21">
        <v>149</v>
      </c>
      <c r="B3287" s="6">
        <f>IF(OR('Calc1'!$B172="D0002",ISNUMBER(SEARCH("D?1?1",'Calc1'!$B172)),ISNUMBER(SEARCH("D??11",'Calc1'!$B172))),'Calc1'!$F$1857*'Calc1'!$B1388/(1+'11'!$F$12)*$E843,0)</f>
        <v>0</v>
      </c>
      <c r="C3287" s="10"/>
    </row>
    <row r="3288" spans="1:3">
      <c r="A3288" s="21">
        <v>150</v>
      </c>
      <c r="B3288" s="6">
        <f>IF(OR('Calc1'!$B173="D0002",ISNUMBER(SEARCH("D?1?1",'Calc1'!$B173)),ISNUMBER(SEARCH("D??11",'Calc1'!$B173))),'Calc1'!$F$1857*'Calc1'!$B1389/(1+'11'!$F$12)*$E844,0)</f>
        <v>0</v>
      </c>
      <c r="C3288" s="10"/>
    </row>
    <row r="3289" spans="1:3">
      <c r="A3289" s="21">
        <v>151</v>
      </c>
      <c r="B3289" s="6">
        <f>IF(OR('Calc1'!$B174="D0002",ISNUMBER(SEARCH("D?1?1",'Calc1'!$B174)),ISNUMBER(SEARCH("D??11",'Calc1'!$B174))),'Calc1'!$F$1857*'Calc1'!$B1390/(1+'11'!$F$12)*$E845,0)</f>
        <v>0</v>
      </c>
      <c r="C3289" s="10"/>
    </row>
    <row r="3290" spans="1:3">
      <c r="A3290" s="21">
        <v>152</v>
      </c>
      <c r="B3290" s="6">
        <f>IF(OR('Calc1'!$B175="D0002",ISNUMBER(SEARCH("D?1?1",'Calc1'!$B175)),ISNUMBER(SEARCH("D??11",'Calc1'!$B175))),'Calc1'!$F$1857*'Calc1'!$B1391/(1+'11'!$F$12)*$E846,0)</f>
        <v>0</v>
      </c>
      <c r="C3290" s="10"/>
    </row>
    <row r="3291" spans="1:3">
      <c r="A3291" s="21">
        <v>153</v>
      </c>
      <c r="B3291" s="6">
        <f>IF(OR('Calc1'!$B176="D0002",ISNUMBER(SEARCH("D?1?1",'Calc1'!$B176)),ISNUMBER(SEARCH("D??11",'Calc1'!$B176))),'Calc1'!$F$1857*'Calc1'!$B1392/(1+'11'!$F$12)*$E847,0)</f>
        <v>0</v>
      </c>
      <c r="C3291" s="10"/>
    </row>
    <row r="3292" spans="1:3">
      <c r="A3292" s="21">
        <v>154</v>
      </c>
      <c r="B3292" s="6">
        <f>IF(OR('Calc1'!$B177="D0002",ISNUMBER(SEARCH("D?1?1",'Calc1'!$B177)),ISNUMBER(SEARCH("D??11",'Calc1'!$B177))),'Calc1'!$F$1857*'Calc1'!$B1393/(1+'11'!$F$12)*$E848,0)</f>
        <v>0</v>
      </c>
      <c r="C3292" s="10"/>
    </row>
    <row r="3293" spans="1:3">
      <c r="A3293" s="21">
        <v>155</v>
      </c>
      <c r="B3293" s="6">
        <f>IF(OR('Calc1'!$B178="D0002",ISNUMBER(SEARCH("D?1?1",'Calc1'!$B178)),ISNUMBER(SEARCH("D??11",'Calc1'!$B178))),'Calc1'!$F$1857*'Calc1'!$B1394/(1+'11'!$F$12)*$E849,0)</f>
        <v>0</v>
      </c>
      <c r="C3293" s="10"/>
    </row>
    <row r="3294" spans="1:3">
      <c r="A3294" s="21">
        <v>156</v>
      </c>
      <c r="B3294" s="6">
        <f>IF(OR('Calc1'!$B179="D0002",ISNUMBER(SEARCH("D?1?1",'Calc1'!$B179)),ISNUMBER(SEARCH("D??11",'Calc1'!$B179))),'Calc1'!$F$1857*'Calc1'!$B1395/(1+'11'!$F$12)*$E850,0)</f>
        <v>0</v>
      </c>
      <c r="C3294" s="10"/>
    </row>
    <row r="3295" spans="1:3">
      <c r="A3295" s="21">
        <v>157</v>
      </c>
      <c r="B3295" s="6">
        <f>IF(OR('Calc1'!$B180="D0002",ISNUMBER(SEARCH("D?1?1",'Calc1'!$B180)),ISNUMBER(SEARCH("D??11",'Calc1'!$B180))),'Calc1'!$F$1857*'Calc1'!$B1396/(1+'11'!$F$12)*$E851,0)</f>
        <v>0</v>
      </c>
      <c r="C3295" s="10"/>
    </row>
    <row r="3296" spans="1:3">
      <c r="A3296" s="21">
        <v>158</v>
      </c>
      <c r="B3296" s="6">
        <f>IF(OR('Calc1'!$B181="D0002",ISNUMBER(SEARCH("D?1?1",'Calc1'!$B181)),ISNUMBER(SEARCH("D??11",'Calc1'!$B181))),'Calc1'!$F$1857*'Calc1'!$B1397/(1+'11'!$F$12)*$E852,0)</f>
        <v>0</v>
      </c>
      <c r="C3296" s="10"/>
    </row>
    <row r="3297" spans="1:3">
      <c r="A3297" s="21">
        <v>159</v>
      </c>
      <c r="B3297" s="6">
        <f>IF(OR('Calc1'!$B182="D0002",ISNUMBER(SEARCH("D?1?1",'Calc1'!$B182)),ISNUMBER(SEARCH("D??11",'Calc1'!$B182))),'Calc1'!$F$1857*'Calc1'!$B1398/(1+'11'!$F$12)*$E853,0)</f>
        <v>0</v>
      </c>
      <c r="C3297" s="10"/>
    </row>
    <row r="3298" spans="1:3">
      <c r="A3298" s="21">
        <v>160</v>
      </c>
      <c r="B3298" s="6">
        <f>IF(OR('Calc1'!$B183="D0002",ISNUMBER(SEARCH("D?1?1",'Calc1'!$B183)),ISNUMBER(SEARCH("D??11",'Calc1'!$B183))),'Calc1'!$F$1857*'Calc1'!$B1399/(1+'11'!$F$12)*$E854,0)</f>
        <v>0</v>
      </c>
      <c r="C3298" s="10"/>
    </row>
    <row r="3299" spans="1:3">
      <c r="A3299" s="21">
        <v>161</v>
      </c>
      <c r="B3299" s="6">
        <f>IF(OR('Calc1'!$B184="D0002",ISNUMBER(SEARCH("D?1?1",'Calc1'!$B184)),ISNUMBER(SEARCH("D??11",'Calc1'!$B184))),'Calc1'!$F$1857*'Calc1'!$B1400/(1+'11'!$F$12)*$E855,0)</f>
        <v>0</v>
      </c>
      <c r="C3299" s="10"/>
    </row>
    <row r="3300" spans="1:3">
      <c r="A3300" s="21">
        <v>162</v>
      </c>
      <c r="B3300" s="6">
        <f>IF(OR('Calc1'!$B185="D0002",ISNUMBER(SEARCH("D?1?1",'Calc1'!$B185)),ISNUMBER(SEARCH("D??11",'Calc1'!$B185))),'Calc1'!$F$1857*'Calc1'!$B1401/(1+'11'!$F$12)*$E856,0)</f>
        <v>0</v>
      </c>
      <c r="C3300" s="10"/>
    </row>
    <row r="3301" spans="1:3">
      <c r="A3301" s="21">
        <v>163</v>
      </c>
      <c r="B3301" s="6">
        <f>IF(OR('Calc1'!$B186="D0002",ISNUMBER(SEARCH("D?1?1",'Calc1'!$B186)),ISNUMBER(SEARCH("D??11",'Calc1'!$B186))),'Calc1'!$F$1857*'Calc1'!$B1402/(1+'11'!$F$12)*$E857,0)</f>
        <v>0</v>
      </c>
      <c r="C3301" s="10"/>
    </row>
    <row r="3302" spans="1:3">
      <c r="A3302" s="21">
        <v>164</v>
      </c>
      <c r="B3302" s="6">
        <f>IF(OR('Calc1'!$B187="D0002",ISNUMBER(SEARCH("D?1?1",'Calc1'!$B187)),ISNUMBER(SEARCH("D??11",'Calc1'!$B187))),'Calc1'!$F$1857*'Calc1'!$B1403/(1+'11'!$F$12)*$E858,0)</f>
        <v>0</v>
      </c>
      <c r="C3302" s="10"/>
    </row>
    <row r="3303" spans="1:3">
      <c r="A3303" s="21">
        <v>165</v>
      </c>
      <c r="B3303" s="6">
        <f>IF(OR('Calc1'!$B188="D0002",ISNUMBER(SEARCH("D?1?1",'Calc1'!$B188)),ISNUMBER(SEARCH("D??11",'Calc1'!$B188))),'Calc1'!$F$1857*'Calc1'!$B1404/(1+'11'!$F$12)*$E859,0)</f>
        <v>0</v>
      </c>
      <c r="C3303" s="10"/>
    </row>
    <row r="3304" spans="1:3">
      <c r="A3304" s="21">
        <v>166</v>
      </c>
      <c r="B3304" s="6">
        <f>IF(OR('Calc1'!$B189="D0002",ISNUMBER(SEARCH("D?1?1",'Calc1'!$B189)),ISNUMBER(SEARCH("D??11",'Calc1'!$B189))),'Calc1'!$F$1857*'Calc1'!$B1405/(1+'11'!$F$12)*$E860,0)</f>
        <v>0</v>
      </c>
      <c r="C3304" s="10"/>
    </row>
    <row r="3305" spans="1:3">
      <c r="A3305" s="21">
        <v>167</v>
      </c>
      <c r="B3305" s="6">
        <f>IF(OR('Calc1'!$B190="D0002",ISNUMBER(SEARCH("D?1?1",'Calc1'!$B190)),ISNUMBER(SEARCH("D??11",'Calc1'!$B190))),'Calc1'!$F$1857*'Calc1'!$B1406/(1+'11'!$F$12)*$E861,0)</f>
        <v>0</v>
      </c>
      <c r="C3305" s="10"/>
    </row>
    <row r="3306" spans="1:3">
      <c r="A3306" s="21">
        <v>168</v>
      </c>
      <c r="B3306" s="6">
        <f>IF(OR('Calc1'!$B191="D0002",ISNUMBER(SEARCH("D?1?1",'Calc1'!$B191)),ISNUMBER(SEARCH("D??11",'Calc1'!$B191))),'Calc1'!$F$1857*'Calc1'!$B1407/(1+'11'!$F$12)*$E862,0)</f>
        <v>0</v>
      </c>
      <c r="C3306" s="10"/>
    </row>
    <row r="3307" spans="1:3">
      <c r="A3307" s="21">
        <v>169</v>
      </c>
      <c r="B3307" s="6">
        <f>IF(OR('Calc1'!$B192="D0002",ISNUMBER(SEARCH("D?1?1",'Calc1'!$B192)),ISNUMBER(SEARCH("D??11",'Calc1'!$B192))),'Calc1'!$F$1857*'Calc1'!$B1408/(1+'11'!$F$12)*$E863,0)</f>
        <v>0</v>
      </c>
      <c r="C3307" s="10"/>
    </row>
    <row r="3308" spans="1:3">
      <c r="A3308" s="21">
        <v>170</v>
      </c>
      <c r="B3308" s="6">
        <f>IF(OR('Calc1'!$B193="D0002",ISNUMBER(SEARCH("D?1?1",'Calc1'!$B193)),ISNUMBER(SEARCH("D??11",'Calc1'!$B193))),'Calc1'!$F$1857*'Calc1'!$B1409/(1+'11'!$F$12)*$E864,0)</f>
        <v>0</v>
      </c>
      <c r="C3308" s="10"/>
    </row>
    <row r="3309" spans="1:3">
      <c r="A3309" s="21">
        <v>171</v>
      </c>
      <c r="B3309" s="6">
        <f>IF(OR('Calc1'!$B194="D0002",ISNUMBER(SEARCH("D?1?1",'Calc1'!$B194)),ISNUMBER(SEARCH("D??11",'Calc1'!$B194))),'Calc1'!$F$1857*'Calc1'!$B1410/(1+'11'!$F$12)*$E865,0)</f>
        <v>0</v>
      </c>
      <c r="C3309" s="10"/>
    </row>
    <row r="3310" spans="1:3">
      <c r="A3310" s="21">
        <v>172</v>
      </c>
      <c r="B3310" s="6">
        <f>IF(OR('Calc1'!$B195="D0002",ISNUMBER(SEARCH("D?1?1",'Calc1'!$B195)),ISNUMBER(SEARCH("D??11",'Calc1'!$B195))),'Calc1'!$F$1857*'Calc1'!$B1411/(1+'11'!$F$12)*$E866,0)</f>
        <v>0</v>
      </c>
      <c r="C3310" s="10"/>
    </row>
    <row r="3311" spans="1:3">
      <c r="A3311" s="21">
        <v>173</v>
      </c>
      <c r="B3311" s="6">
        <f>IF(OR('Calc1'!$B196="D0002",ISNUMBER(SEARCH("D?1?1",'Calc1'!$B196)),ISNUMBER(SEARCH("D??11",'Calc1'!$B196))),'Calc1'!$F$1857*'Calc1'!$B1412/(1+'11'!$F$12)*$E867,0)</f>
        <v>0</v>
      </c>
      <c r="C3311" s="10"/>
    </row>
    <row r="3312" spans="1:3">
      <c r="A3312" s="21">
        <v>174</v>
      </c>
      <c r="B3312" s="6">
        <f>IF(OR('Calc1'!$B197="D0002",ISNUMBER(SEARCH("D?1?1",'Calc1'!$B197)),ISNUMBER(SEARCH("D??11",'Calc1'!$B197))),'Calc1'!$F$1857*'Calc1'!$B1413/(1+'11'!$F$12)*$E868,0)</f>
        <v>0</v>
      </c>
      <c r="C3312" s="10"/>
    </row>
    <row r="3313" spans="1:3">
      <c r="A3313" s="21">
        <v>175</v>
      </c>
      <c r="B3313" s="6">
        <f>IF(OR('Calc1'!$B198="D0002",ISNUMBER(SEARCH("D?1?1",'Calc1'!$B198)),ISNUMBER(SEARCH("D??11",'Calc1'!$B198))),'Calc1'!$F$1857*'Calc1'!$B1414/(1+'11'!$F$12)*$E869,0)</f>
        <v>0</v>
      </c>
      <c r="C3313" s="10"/>
    </row>
    <row r="3314" spans="1:3">
      <c r="A3314" s="21">
        <v>176</v>
      </c>
      <c r="B3314" s="6">
        <f>IF(OR('Calc1'!$B199="D0002",ISNUMBER(SEARCH("D?1?1",'Calc1'!$B199)),ISNUMBER(SEARCH("D??11",'Calc1'!$B199))),'Calc1'!$F$1857*'Calc1'!$B1415/(1+'11'!$F$12)*$E870,0)</f>
        <v>0</v>
      </c>
      <c r="C3314" s="10"/>
    </row>
    <row r="3315" spans="1:3">
      <c r="A3315" s="21">
        <v>177</v>
      </c>
      <c r="B3315" s="6">
        <f>IF(OR('Calc1'!$B200="D0002",ISNUMBER(SEARCH("D?1?1",'Calc1'!$B200)),ISNUMBER(SEARCH("D??11",'Calc1'!$B200))),'Calc1'!$F$1857*'Calc1'!$B1416/(1+'11'!$F$12)*$E871,0)</f>
        <v>0</v>
      </c>
      <c r="C3315" s="10"/>
    </row>
    <row r="3316" spans="1:3">
      <c r="A3316" s="21">
        <v>178</v>
      </c>
      <c r="B3316" s="6">
        <f>IF(OR('Calc1'!$B201="D0002",ISNUMBER(SEARCH("D?1?1",'Calc1'!$B201)),ISNUMBER(SEARCH("D??11",'Calc1'!$B201))),'Calc1'!$F$1857*'Calc1'!$B1417/(1+'11'!$F$12)*$E872,0)</f>
        <v>0</v>
      </c>
      <c r="C3316" s="10"/>
    </row>
    <row r="3317" spans="1:3">
      <c r="A3317" s="21">
        <v>179</v>
      </c>
      <c r="B3317" s="6">
        <f>IF(OR('Calc1'!$B202="D0002",ISNUMBER(SEARCH("D?1?1",'Calc1'!$B202)),ISNUMBER(SEARCH("D??11",'Calc1'!$B202))),'Calc1'!$F$1857*'Calc1'!$B1418/(1+'11'!$F$12)*$E873,0)</f>
        <v>0</v>
      </c>
      <c r="C3317" s="10"/>
    </row>
    <row r="3318" spans="1:3">
      <c r="A3318" s="21">
        <v>180</v>
      </c>
      <c r="B3318" s="6">
        <f>IF(OR('Calc1'!$B203="D0002",ISNUMBER(SEARCH("D?1?1",'Calc1'!$B203)),ISNUMBER(SEARCH("D??11",'Calc1'!$B203))),'Calc1'!$F$1857*'Calc1'!$B1419/(1+'11'!$F$12)*$E874,0)</f>
        <v>0</v>
      </c>
      <c r="C3318" s="10"/>
    </row>
    <row r="3319" spans="1:3">
      <c r="A3319" s="21">
        <v>181</v>
      </c>
      <c r="B3319" s="6">
        <f>IF(OR('Calc1'!$B204="D0002",ISNUMBER(SEARCH("D?1?1",'Calc1'!$B204)),ISNUMBER(SEARCH("D??11",'Calc1'!$B204))),'Calc1'!$F$1857*'Calc1'!$B1420/(1+'11'!$F$12)*$E875,0)</f>
        <v>0</v>
      </c>
      <c r="C3319" s="10"/>
    </row>
    <row r="3320" spans="1:3">
      <c r="A3320" s="21">
        <v>182</v>
      </c>
      <c r="B3320" s="6">
        <f>IF(OR('Calc1'!$B205="D0002",ISNUMBER(SEARCH("D?1?1",'Calc1'!$B205)),ISNUMBER(SEARCH("D??11",'Calc1'!$B205))),'Calc1'!$F$1857*'Calc1'!$B1421/(1+'11'!$F$12)*$E876,0)</f>
        <v>0</v>
      </c>
      <c r="C3320" s="10"/>
    </row>
    <row r="3321" spans="1:3">
      <c r="A3321" s="21">
        <v>183</v>
      </c>
      <c r="B3321" s="6">
        <f>IF(OR('Calc1'!$B206="D0002",ISNUMBER(SEARCH("D?1?1",'Calc1'!$B206)),ISNUMBER(SEARCH("D??11",'Calc1'!$B206))),'Calc1'!$F$1857*'Calc1'!$B1422/(1+'11'!$F$12)*$E877,0)</f>
        <v>0</v>
      </c>
      <c r="C3321" s="10"/>
    </row>
    <row r="3322" spans="1:3">
      <c r="A3322" s="21">
        <v>184</v>
      </c>
      <c r="B3322" s="6">
        <f>IF(OR('Calc1'!$B207="D0002",ISNUMBER(SEARCH("D?1?1",'Calc1'!$B207)),ISNUMBER(SEARCH("D??11",'Calc1'!$B207))),'Calc1'!$F$1857*'Calc1'!$B1423/(1+'11'!$F$12)*$E878,0)</f>
        <v>0</v>
      </c>
      <c r="C3322" s="10"/>
    </row>
    <row r="3323" spans="1:3">
      <c r="A3323" s="21">
        <v>185</v>
      </c>
      <c r="B3323" s="6">
        <f>IF(OR('Calc1'!$B208="D0002",ISNUMBER(SEARCH("D?1?1",'Calc1'!$B208)),ISNUMBER(SEARCH("D??11",'Calc1'!$B208))),'Calc1'!$F$1857*'Calc1'!$B1424/(1+'11'!$F$12)*$E879,0)</f>
        <v>0</v>
      </c>
      <c r="C3323" s="10"/>
    </row>
    <row r="3324" spans="1:3">
      <c r="A3324" s="21">
        <v>186</v>
      </c>
      <c r="B3324" s="6">
        <f>IF(OR('Calc1'!$B209="D0002",ISNUMBER(SEARCH("D?1?1",'Calc1'!$B209)),ISNUMBER(SEARCH("D??11",'Calc1'!$B209))),'Calc1'!$F$1857*'Calc1'!$B1425/(1+'11'!$F$12)*$E880,0)</f>
        <v>0</v>
      </c>
      <c r="C3324" s="10"/>
    </row>
    <row r="3325" spans="1:3">
      <c r="A3325" s="21">
        <v>187</v>
      </c>
      <c r="B3325" s="6">
        <f>IF(OR('Calc1'!$B210="D0002",ISNUMBER(SEARCH("D?1?1",'Calc1'!$B210)),ISNUMBER(SEARCH("D??11",'Calc1'!$B210))),'Calc1'!$F$1857*'Calc1'!$B1426/(1+'11'!$F$12)*$E881,0)</f>
        <v>0</v>
      </c>
      <c r="C3325" s="10"/>
    </row>
    <row r="3326" spans="1:3">
      <c r="A3326" s="21">
        <v>188</v>
      </c>
      <c r="B3326" s="6">
        <f>IF(OR('Calc1'!$B211="D0002",ISNUMBER(SEARCH("D?1?1",'Calc1'!$B211)),ISNUMBER(SEARCH("D??11",'Calc1'!$B211))),'Calc1'!$F$1857*'Calc1'!$B1427/(1+'11'!$F$12)*$E882,0)</f>
        <v>0</v>
      </c>
      <c r="C3326" s="10"/>
    </row>
    <row r="3327" spans="1:3">
      <c r="A3327" s="21">
        <v>189</v>
      </c>
      <c r="B3327" s="6">
        <f>IF(OR('Calc1'!$B212="D0002",ISNUMBER(SEARCH("D?1?1",'Calc1'!$B212)),ISNUMBER(SEARCH("D??11",'Calc1'!$B212))),'Calc1'!$F$1857*'Calc1'!$B1428/(1+'11'!$F$12)*$E883,0)</f>
        <v>0</v>
      </c>
      <c r="C3327" s="10"/>
    </row>
    <row r="3328" spans="1:3">
      <c r="A3328" s="21">
        <v>190</v>
      </c>
      <c r="B3328" s="6">
        <f>IF(OR('Calc1'!$B213="D0002",ISNUMBER(SEARCH("D?1?1",'Calc1'!$B213)),ISNUMBER(SEARCH("D??11",'Calc1'!$B213))),'Calc1'!$F$1857*'Calc1'!$B1429/(1+'11'!$F$12)*$E884,0)</f>
        <v>0</v>
      </c>
      <c r="C3328" s="10"/>
    </row>
    <row r="3329" spans="1:3">
      <c r="A3329" s="21">
        <v>191</v>
      </c>
      <c r="B3329" s="6">
        <f>IF(OR('Calc1'!$B214="D0002",ISNUMBER(SEARCH("D?1?1",'Calc1'!$B214)),ISNUMBER(SEARCH("D??11",'Calc1'!$B214))),'Calc1'!$F$1857*'Calc1'!$B1430/(1+'11'!$F$12)*$E885,0)</f>
        <v>0</v>
      </c>
      <c r="C3329" s="10"/>
    </row>
    <row r="3330" spans="1:3">
      <c r="A3330" s="21">
        <v>192</v>
      </c>
      <c r="B3330" s="6">
        <f>IF(OR('Calc1'!$B215="D0002",ISNUMBER(SEARCH("D?1?1",'Calc1'!$B215)),ISNUMBER(SEARCH("D??11",'Calc1'!$B215))),'Calc1'!$F$1857*'Calc1'!$B1431/(1+'11'!$F$12)*$E886,0)</f>
        <v>0</v>
      </c>
      <c r="C3330" s="10"/>
    </row>
    <row r="3331" spans="1:3">
      <c r="A3331" s="21">
        <v>193</v>
      </c>
      <c r="B3331" s="6">
        <f>IF(OR('Calc1'!$B216="D0002",ISNUMBER(SEARCH("D?1?1",'Calc1'!$B216)),ISNUMBER(SEARCH("D??11",'Calc1'!$B216))),'Calc1'!$F$1857*'Calc1'!$B1432/(1+'11'!$F$12)*$E887,0)</f>
        <v>0</v>
      </c>
      <c r="C3331" s="10"/>
    </row>
    <row r="3332" spans="1:3">
      <c r="A3332" s="21">
        <v>194</v>
      </c>
      <c r="B3332" s="6">
        <f>IF(OR('Calc1'!$B217="D0002",ISNUMBER(SEARCH("D?1?1",'Calc1'!$B217)),ISNUMBER(SEARCH("D??11",'Calc1'!$B217))),'Calc1'!$F$1857*'Calc1'!$B1433/(1+'11'!$F$12)*$E888,0)</f>
        <v>0</v>
      </c>
      <c r="C3332" s="10"/>
    </row>
    <row r="3333" spans="1:3">
      <c r="A3333" s="21">
        <v>195</v>
      </c>
      <c r="B3333" s="6">
        <f>IF(OR('Calc1'!$B218="D0002",ISNUMBER(SEARCH("D?1?1",'Calc1'!$B218)),ISNUMBER(SEARCH("D??11",'Calc1'!$B218))),'Calc1'!$F$1857*'Calc1'!$B1434/(1+'11'!$F$12)*$E889,0)</f>
        <v>0</v>
      </c>
      <c r="C3333" s="10"/>
    </row>
    <row r="3334" spans="1:3">
      <c r="A3334" s="21">
        <v>196</v>
      </c>
      <c r="B3334" s="6">
        <f>IF(OR('Calc1'!$B219="D0002",ISNUMBER(SEARCH("D?1?1",'Calc1'!$B219)),ISNUMBER(SEARCH("D??11",'Calc1'!$B219))),'Calc1'!$F$1857*'Calc1'!$B1435/(1+'11'!$F$12)*$E890,0)</f>
        <v>0</v>
      </c>
      <c r="C3334" s="10"/>
    </row>
    <row r="3335" spans="1:3">
      <c r="A3335" s="21">
        <v>197</v>
      </c>
      <c r="B3335" s="6">
        <f>IF(OR('Calc1'!$B220="D0002",ISNUMBER(SEARCH("D?1?1",'Calc1'!$B220)),ISNUMBER(SEARCH("D??11",'Calc1'!$B220))),'Calc1'!$F$1857*'Calc1'!$B1436/(1+'11'!$F$12)*$E891,0)</f>
        <v>0</v>
      </c>
      <c r="C3335" s="10"/>
    </row>
    <row r="3336" spans="1:3">
      <c r="A3336" s="21">
        <v>198</v>
      </c>
      <c r="B3336" s="6">
        <f>IF(OR('Calc1'!$B221="D0002",ISNUMBER(SEARCH("D?1?1",'Calc1'!$B221)),ISNUMBER(SEARCH("D??11",'Calc1'!$B221))),'Calc1'!$F$1857*'Calc1'!$B1437/(1+'11'!$F$12)*$E892,0)</f>
        <v>0</v>
      </c>
      <c r="C3336" s="10"/>
    </row>
    <row r="3337" spans="1:3">
      <c r="A3337" s="21">
        <v>199</v>
      </c>
      <c r="B3337" s="6">
        <f>IF(OR('Calc1'!$B222="D0002",ISNUMBER(SEARCH("D?1?1",'Calc1'!$B222)),ISNUMBER(SEARCH("D??11",'Calc1'!$B222))),'Calc1'!$F$1857*'Calc1'!$B1438/(1+'11'!$F$12)*$E893,0)</f>
        <v>0</v>
      </c>
      <c r="C3337" s="10"/>
    </row>
    <row r="3338" spans="1:3">
      <c r="A3338" s="21">
        <v>200</v>
      </c>
      <c r="B3338" s="6">
        <f>IF(OR('Calc1'!$B223="D0002",ISNUMBER(SEARCH("D?1?1",'Calc1'!$B223)),ISNUMBER(SEARCH("D??11",'Calc1'!$B223))),'Calc1'!$F$1857*'Calc1'!$B1439/(1+'11'!$F$12)*$E894,0)</f>
        <v>0</v>
      </c>
      <c r="C3338" s="10"/>
    </row>
    <row r="3339" spans="1:3">
      <c r="A3339" s="21">
        <v>201</v>
      </c>
      <c r="B3339" s="6">
        <f>IF(OR('Calc1'!$B224="D0002",ISNUMBER(SEARCH("D?1?1",'Calc1'!$B224)),ISNUMBER(SEARCH("D??11",'Calc1'!$B224))),'Calc1'!$F$1857*'Calc1'!$B1440/(1+'11'!$F$12)*$E895,0)</f>
        <v>0</v>
      </c>
      <c r="C3339" s="10"/>
    </row>
    <row r="3340" spans="1:3">
      <c r="A3340" s="21">
        <v>202</v>
      </c>
      <c r="B3340" s="6">
        <f>IF(OR('Calc1'!$B225="D0002",ISNUMBER(SEARCH("D?1?1",'Calc1'!$B225)),ISNUMBER(SEARCH("D??11",'Calc1'!$B225))),'Calc1'!$F$1857*'Calc1'!$B1441/(1+'11'!$F$12)*$E896,0)</f>
        <v>0</v>
      </c>
      <c r="C3340" s="10"/>
    </row>
    <row r="3341" spans="1:3">
      <c r="A3341" s="21">
        <v>203</v>
      </c>
      <c r="B3341" s="6">
        <f>IF(OR('Calc1'!$B226="D0002",ISNUMBER(SEARCH("D?1?1",'Calc1'!$B226)),ISNUMBER(SEARCH("D??11",'Calc1'!$B226))),'Calc1'!$F$1857*'Calc1'!$B1442/(1+'11'!$F$12)*$E897,0)</f>
        <v>0</v>
      </c>
      <c r="C3341" s="10"/>
    </row>
    <row r="3342" spans="1:3">
      <c r="A3342" s="21">
        <v>204</v>
      </c>
      <c r="B3342" s="6">
        <f>IF(OR('Calc1'!$B227="D0002",ISNUMBER(SEARCH("D?1?1",'Calc1'!$B227)),ISNUMBER(SEARCH("D??11",'Calc1'!$B227))),'Calc1'!$F$1857*'Calc1'!$B1443/(1+'11'!$F$12)*$E898,0)</f>
        <v>0</v>
      </c>
      <c r="C3342" s="10"/>
    </row>
    <row r="3343" spans="1:3">
      <c r="A3343" s="21">
        <v>205</v>
      </c>
      <c r="B3343" s="6">
        <f>IF(OR('Calc1'!$B228="D0002",ISNUMBER(SEARCH("D?1?1",'Calc1'!$B228)),ISNUMBER(SEARCH("D??11",'Calc1'!$B228))),'Calc1'!$F$1857*'Calc1'!$B1444/(1+'11'!$F$12)*$E899,0)</f>
        <v>0</v>
      </c>
      <c r="C3343" s="10"/>
    </row>
    <row r="3344" spans="1:3">
      <c r="A3344" s="21">
        <v>206</v>
      </c>
      <c r="B3344" s="6">
        <f>IF(OR('Calc1'!$B229="D0002",ISNUMBER(SEARCH("D?1?1",'Calc1'!$B229)),ISNUMBER(SEARCH("D??11",'Calc1'!$B229))),'Calc1'!$F$1857*'Calc1'!$B1445/(1+'11'!$F$12)*$E900,0)</f>
        <v>0</v>
      </c>
      <c r="C3344" s="10"/>
    </row>
    <row r="3345" spans="1:3">
      <c r="A3345" s="21">
        <v>207</v>
      </c>
      <c r="B3345" s="6">
        <f>IF(OR('Calc1'!$B230="D0002",ISNUMBER(SEARCH("D?1?1",'Calc1'!$B230)),ISNUMBER(SEARCH("D??11",'Calc1'!$B230))),'Calc1'!$F$1857*'Calc1'!$B1446/(1+'11'!$F$12)*$E901,0)</f>
        <v>0</v>
      </c>
      <c r="C3345" s="10"/>
    </row>
    <row r="3346" spans="1:3">
      <c r="A3346" s="21">
        <v>208</v>
      </c>
      <c r="B3346" s="6">
        <f>IF(OR('Calc1'!$B231="D0002",ISNUMBER(SEARCH("D?1?1",'Calc1'!$B231)),ISNUMBER(SEARCH("D??11",'Calc1'!$B231))),'Calc1'!$F$1857*'Calc1'!$B1447/(1+'11'!$F$12)*$E902,0)</f>
        <v>0</v>
      </c>
      <c r="C3346" s="10"/>
    </row>
    <row r="3347" spans="1:3">
      <c r="A3347" s="21">
        <v>209</v>
      </c>
      <c r="B3347" s="6">
        <f>IF(OR('Calc1'!$B232="D0002",ISNUMBER(SEARCH("D?1?1",'Calc1'!$B232)),ISNUMBER(SEARCH("D??11",'Calc1'!$B232))),'Calc1'!$F$1857*'Calc1'!$B1448/(1+'11'!$F$12)*$E903,0)</f>
        <v>0</v>
      </c>
      <c r="C3347" s="10"/>
    </row>
    <row r="3348" spans="1:3">
      <c r="A3348" s="21">
        <v>210</v>
      </c>
      <c r="B3348" s="6">
        <f>IF(OR('Calc1'!$B233="D0002",ISNUMBER(SEARCH("D?1?1",'Calc1'!$B233)),ISNUMBER(SEARCH("D??11",'Calc1'!$B233))),'Calc1'!$F$1857*'Calc1'!$B1449/(1+'11'!$F$12)*$E904,0)</f>
        <v>0</v>
      </c>
      <c r="C3348" s="10"/>
    </row>
    <row r="3349" spans="1:3">
      <c r="A3349" s="21">
        <v>211</v>
      </c>
      <c r="B3349" s="6">
        <f>IF(OR('Calc1'!$B234="D0002",ISNUMBER(SEARCH("D?1?1",'Calc1'!$B234)),ISNUMBER(SEARCH("D??11",'Calc1'!$B234))),'Calc1'!$F$1857*'Calc1'!$B1450/(1+'11'!$F$12)*$E905,0)</f>
        <v>0</v>
      </c>
      <c r="C3349" s="10"/>
    </row>
    <row r="3350" spans="1:3">
      <c r="A3350" s="21">
        <v>212</v>
      </c>
      <c r="B3350" s="6">
        <f>IF(OR('Calc1'!$B235="D0002",ISNUMBER(SEARCH("D?1?1",'Calc1'!$B235)),ISNUMBER(SEARCH("D??11",'Calc1'!$B235))),'Calc1'!$F$1857*'Calc1'!$B1451/(1+'11'!$F$12)*$E906,0)</f>
        <v>0</v>
      </c>
      <c r="C3350" s="10"/>
    </row>
    <row r="3351" spans="1:3">
      <c r="A3351" s="21">
        <v>213</v>
      </c>
      <c r="B3351" s="6">
        <f>IF(OR('Calc1'!$B236="D0002",ISNUMBER(SEARCH("D?1?1",'Calc1'!$B236)),ISNUMBER(SEARCH("D??11",'Calc1'!$B236))),'Calc1'!$F$1857*'Calc1'!$B1452/(1+'11'!$F$12)*$E907,0)</f>
        <v>0</v>
      </c>
      <c r="C3351" s="10"/>
    </row>
    <row r="3352" spans="1:3">
      <c r="A3352" s="21">
        <v>214</v>
      </c>
      <c r="B3352" s="6">
        <f>IF(OR('Calc1'!$B237="D0002",ISNUMBER(SEARCH("D?1?1",'Calc1'!$B237)),ISNUMBER(SEARCH("D??11",'Calc1'!$B237))),'Calc1'!$F$1857*'Calc1'!$B1453/(1+'11'!$F$12)*$E908,0)</f>
        <v>0</v>
      </c>
      <c r="C3352" s="10"/>
    </row>
    <row r="3353" spans="1:3">
      <c r="A3353" s="21">
        <v>215</v>
      </c>
      <c r="B3353" s="6">
        <f>IF(OR('Calc1'!$B238="D0002",ISNUMBER(SEARCH("D?1?1",'Calc1'!$B238)),ISNUMBER(SEARCH("D??11",'Calc1'!$B238))),'Calc1'!$F$1857*'Calc1'!$B1454/(1+'11'!$F$12)*$E909,0)</f>
        <v>0</v>
      </c>
      <c r="C3353" s="10"/>
    </row>
    <row r="3354" spans="1:3">
      <c r="A3354" s="21">
        <v>216</v>
      </c>
      <c r="B3354" s="6">
        <f>IF(OR('Calc1'!$B239="D0002",ISNUMBER(SEARCH("D?1?1",'Calc1'!$B239)),ISNUMBER(SEARCH("D??11",'Calc1'!$B239))),'Calc1'!$F$1857*'Calc1'!$B1455/(1+'11'!$F$12)*$E910,0)</f>
        <v>0</v>
      </c>
      <c r="C3354" s="10"/>
    </row>
    <row r="3355" spans="1:3">
      <c r="A3355" s="21">
        <v>217</v>
      </c>
      <c r="B3355" s="6">
        <f>IF(OR('Calc1'!$B240="D0002",ISNUMBER(SEARCH("D?1?1",'Calc1'!$B240)),ISNUMBER(SEARCH("D??11",'Calc1'!$B240))),'Calc1'!$F$1857*'Calc1'!$B1456/(1+'11'!$F$12)*$E911,0)</f>
        <v>0</v>
      </c>
      <c r="C3355" s="10"/>
    </row>
    <row r="3356" spans="1:3">
      <c r="A3356" s="21">
        <v>218</v>
      </c>
      <c r="B3356" s="6">
        <f>IF(OR('Calc1'!$B241="D0002",ISNUMBER(SEARCH("D?1?1",'Calc1'!$B241)),ISNUMBER(SEARCH("D??11",'Calc1'!$B241))),'Calc1'!$F$1857*'Calc1'!$B1457/(1+'11'!$F$12)*$E912,0)</f>
        <v>0</v>
      </c>
      <c r="C3356" s="10"/>
    </row>
    <row r="3357" spans="1:3">
      <c r="A3357" s="21">
        <v>219</v>
      </c>
      <c r="B3357" s="6">
        <f>IF(OR('Calc1'!$B242="D0002",ISNUMBER(SEARCH("D?1?1",'Calc1'!$B242)),ISNUMBER(SEARCH("D??11",'Calc1'!$B242))),'Calc1'!$F$1857*'Calc1'!$B1458/(1+'11'!$F$12)*$E913,0)</f>
        <v>0</v>
      </c>
      <c r="C3357" s="10"/>
    </row>
    <row r="3358" spans="1:3">
      <c r="A3358" s="21">
        <v>220</v>
      </c>
      <c r="B3358" s="6">
        <f>IF(OR('Calc1'!$B243="D0002",ISNUMBER(SEARCH("D?1?1",'Calc1'!$B243)),ISNUMBER(SEARCH("D??11",'Calc1'!$B243))),'Calc1'!$F$1857*'Calc1'!$B1459/(1+'11'!$F$12)*$E914,0)</f>
        <v>0</v>
      </c>
      <c r="C3358" s="10"/>
    </row>
    <row r="3359" spans="1:3">
      <c r="A3359" s="21">
        <v>221</v>
      </c>
      <c r="B3359" s="6">
        <f>IF(OR('Calc1'!$B244="D0002",ISNUMBER(SEARCH("D?1?1",'Calc1'!$B244)),ISNUMBER(SEARCH("D??11",'Calc1'!$B244))),'Calc1'!$F$1857*'Calc1'!$B1460/(1+'11'!$F$12)*$E915,0)</f>
        <v>0</v>
      </c>
      <c r="C3359" s="10"/>
    </row>
    <row r="3360" spans="1:3">
      <c r="A3360" s="21">
        <v>222</v>
      </c>
      <c r="B3360" s="6">
        <f>IF(OR('Calc1'!$B245="D0002",ISNUMBER(SEARCH("D?1?1",'Calc1'!$B245)),ISNUMBER(SEARCH("D??11",'Calc1'!$B245))),'Calc1'!$F$1857*'Calc1'!$B1461/(1+'11'!$F$12)*$E916,0)</f>
        <v>0</v>
      </c>
      <c r="C3360" s="10"/>
    </row>
    <row r="3361" spans="1:3">
      <c r="A3361" s="21">
        <v>223</v>
      </c>
      <c r="B3361" s="6">
        <f>IF(OR('Calc1'!$B246="D0002",ISNUMBER(SEARCH("D?1?1",'Calc1'!$B246)),ISNUMBER(SEARCH("D??11",'Calc1'!$B246))),'Calc1'!$F$1857*'Calc1'!$B1462/(1+'11'!$F$12)*$E917,0)</f>
        <v>0</v>
      </c>
      <c r="C3361" s="10"/>
    </row>
    <row r="3362" spans="1:3">
      <c r="A3362" s="21">
        <v>224</v>
      </c>
      <c r="B3362" s="6">
        <f>IF(OR('Calc1'!$B247="D0002",ISNUMBER(SEARCH("D?1?1",'Calc1'!$B247)),ISNUMBER(SEARCH("D??11",'Calc1'!$B247))),'Calc1'!$F$1857*'Calc1'!$B1463/(1+'11'!$F$12)*$E918,0)</f>
        <v>0</v>
      </c>
      <c r="C3362" s="10"/>
    </row>
    <row r="3363" spans="1:3">
      <c r="A3363" s="21">
        <v>225</v>
      </c>
      <c r="B3363" s="6">
        <f>IF(OR('Calc1'!$B248="D0002",ISNUMBER(SEARCH("D?1?1",'Calc1'!$B248)),ISNUMBER(SEARCH("D??11",'Calc1'!$B248))),'Calc1'!$F$1857*'Calc1'!$B1464/(1+'11'!$F$12)*$E919,0)</f>
        <v>0</v>
      </c>
      <c r="C3363" s="10"/>
    </row>
    <row r="3364" spans="1:3">
      <c r="A3364" s="21">
        <v>226</v>
      </c>
      <c r="B3364" s="6">
        <f>IF(OR('Calc1'!$B249="D0002",ISNUMBER(SEARCH("D?1?1",'Calc1'!$B249)),ISNUMBER(SEARCH("D??11",'Calc1'!$B249))),'Calc1'!$F$1857*'Calc1'!$B1465/(1+'11'!$F$12)*$E920,0)</f>
        <v>0</v>
      </c>
      <c r="C3364" s="10"/>
    </row>
    <row r="3365" spans="1:3">
      <c r="A3365" s="21">
        <v>227</v>
      </c>
      <c r="B3365" s="6">
        <f>IF(OR('Calc1'!$B250="D0002",ISNUMBER(SEARCH("D?1?1",'Calc1'!$B250)),ISNUMBER(SEARCH("D??11",'Calc1'!$B250))),'Calc1'!$F$1857*'Calc1'!$B1466/(1+'11'!$F$12)*$E921,0)</f>
        <v>0</v>
      </c>
      <c r="C3365" s="10"/>
    </row>
    <row r="3366" spans="1:3">
      <c r="A3366" s="21">
        <v>228</v>
      </c>
      <c r="B3366" s="6">
        <f>IF(OR('Calc1'!$B251="D0002",ISNUMBER(SEARCH("D?1?1",'Calc1'!$B251)),ISNUMBER(SEARCH("D??11",'Calc1'!$B251))),'Calc1'!$F$1857*'Calc1'!$B1467/(1+'11'!$F$12)*$E922,0)</f>
        <v>0</v>
      </c>
      <c r="C3366" s="10"/>
    </row>
    <row r="3367" spans="1:3">
      <c r="A3367" s="21">
        <v>229</v>
      </c>
      <c r="B3367" s="6">
        <f>IF(OR('Calc1'!$B252="D0002",ISNUMBER(SEARCH("D?1?1",'Calc1'!$B252)),ISNUMBER(SEARCH("D??11",'Calc1'!$B252))),'Calc1'!$F$1857*'Calc1'!$B1468/(1+'11'!$F$12)*$E923,0)</f>
        <v>0</v>
      </c>
      <c r="C3367" s="10"/>
    </row>
    <row r="3368" spans="1:3">
      <c r="A3368" s="21">
        <v>230</v>
      </c>
      <c r="B3368" s="6">
        <f>IF(OR('Calc1'!$B253="D0002",ISNUMBER(SEARCH("D?1?1",'Calc1'!$B253)),ISNUMBER(SEARCH("D??11",'Calc1'!$B253))),'Calc1'!$F$1857*'Calc1'!$B1469/(1+'11'!$F$12)*$E924,0)</f>
        <v>0</v>
      </c>
      <c r="C3368" s="10"/>
    </row>
    <row r="3369" spans="1:3">
      <c r="A3369" s="21">
        <v>231</v>
      </c>
      <c r="B3369" s="6">
        <f>IF(OR('Calc1'!$B254="D0002",ISNUMBER(SEARCH("D?1?1",'Calc1'!$B254)),ISNUMBER(SEARCH("D??11",'Calc1'!$B254))),'Calc1'!$F$1857*'Calc1'!$B1470/(1+'11'!$F$12)*$E925,0)</f>
        <v>0</v>
      </c>
      <c r="C3369" s="10"/>
    </row>
    <row r="3370" spans="1:3">
      <c r="A3370" s="21">
        <v>232</v>
      </c>
      <c r="B3370" s="6">
        <f>IF(OR('Calc1'!$B255="D0002",ISNUMBER(SEARCH("D?1?1",'Calc1'!$B255)),ISNUMBER(SEARCH("D??11",'Calc1'!$B255))),'Calc1'!$F$1857*'Calc1'!$B1471/(1+'11'!$F$12)*$E926,0)</f>
        <v>0</v>
      </c>
      <c r="C3370" s="10"/>
    </row>
    <row r="3371" spans="1:3">
      <c r="A3371" s="21">
        <v>233</v>
      </c>
      <c r="B3371" s="6">
        <f>IF(OR('Calc1'!$B256="D0002",ISNUMBER(SEARCH("D?1?1",'Calc1'!$B256)),ISNUMBER(SEARCH("D??11",'Calc1'!$B256))),'Calc1'!$F$1857*'Calc1'!$B1472/(1+'11'!$F$12)*$E927,0)</f>
        <v>0</v>
      </c>
      <c r="C3371" s="10"/>
    </row>
    <row r="3372" spans="1:3">
      <c r="A3372" s="21">
        <v>234</v>
      </c>
      <c r="B3372" s="6">
        <f>IF(OR('Calc1'!$B257="D0002",ISNUMBER(SEARCH("D?1?1",'Calc1'!$B257)),ISNUMBER(SEARCH("D??11",'Calc1'!$B257))),'Calc1'!$F$1857*'Calc1'!$B1473/(1+'11'!$F$12)*$E928,0)</f>
        <v>0</v>
      </c>
      <c r="C3372" s="10"/>
    </row>
    <row r="3373" spans="1:3">
      <c r="A3373" s="21">
        <v>235</v>
      </c>
      <c r="B3373" s="6">
        <f>IF(OR('Calc1'!$B258="D0002",ISNUMBER(SEARCH("D?1?1",'Calc1'!$B258)),ISNUMBER(SEARCH("D??11",'Calc1'!$B258))),'Calc1'!$F$1857*'Calc1'!$B1474/(1+'11'!$F$12)*$E929,0)</f>
        <v>0</v>
      </c>
      <c r="C3373" s="10"/>
    </row>
    <row r="3374" spans="1:3">
      <c r="A3374" s="21">
        <v>236</v>
      </c>
      <c r="B3374" s="6">
        <f>IF(OR('Calc1'!$B259="D0002",ISNUMBER(SEARCH("D?1?1",'Calc1'!$B259)),ISNUMBER(SEARCH("D??11",'Calc1'!$B259))),'Calc1'!$F$1857*'Calc1'!$B1475/(1+'11'!$F$12)*$E930,0)</f>
        <v>0</v>
      </c>
      <c r="C3374" s="10"/>
    </row>
    <row r="3375" spans="1:3">
      <c r="A3375" s="21">
        <v>237</v>
      </c>
      <c r="B3375" s="6">
        <f>IF(OR('Calc1'!$B260="D0002",ISNUMBER(SEARCH("D?1?1",'Calc1'!$B260)),ISNUMBER(SEARCH("D??11",'Calc1'!$B260))),'Calc1'!$F$1857*'Calc1'!$B1476/(1+'11'!$F$12)*$E931,0)</f>
        <v>0</v>
      </c>
      <c r="C3375" s="10"/>
    </row>
    <row r="3376" spans="1:3">
      <c r="A3376" s="21">
        <v>238</v>
      </c>
      <c r="B3376" s="6">
        <f>IF(OR('Calc1'!$B261="D0002",ISNUMBER(SEARCH("D?1?1",'Calc1'!$B261)),ISNUMBER(SEARCH("D??11",'Calc1'!$B261))),'Calc1'!$F$1857*'Calc1'!$B1477/(1+'11'!$F$12)*$E932,0)</f>
        <v>0</v>
      </c>
      <c r="C3376" s="10"/>
    </row>
    <row r="3377" spans="1:3">
      <c r="A3377" s="21">
        <v>239</v>
      </c>
      <c r="B3377" s="6">
        <f>IF(OR('Calc1'!$B262="D0002",ISNUMBER(SEARCH("D?1?1",'Calc1'!$B262)),ISNUMBER(SEARCH("D??11",'Calc1'!$B262))),'Calc1'!$F$1857*'Calc1'!$B1478/(1+'11'!$F$12)*$E933,0)</f>
        <v>0</v>
      </c>
      <c r="C3377" s="10"/>
    </row>
    <row r="3378" spans="1:3">
      <c r="A3378" s="21">
        <v>240</v>
      </c>
      <c r="B3378" s="6">
        <f>IF(OR('Calc1'!$B263="D0002",ISNUMBER(SEARCH("D?1?1",'Calc1'!$B263)),ISNUMBER(SEARCH("D??11",'Calc1'!$B263))),'Calc1'!$F$1857*'Calc1'!$B1479/(1+'11'!$F$12)*$E934,0)</f>
        <v>0</v>
      </c>
      <c r="C3378" s="10"/>
    </row>
    <row r="3379" spans="1:3">
      <c r="A3379" s="21">
        <v>241</v>
      </c>
      <c r="B3379" s="6">
        <f>IF(OR('Calc1'!$B264="D0002",ISNUMBER(SEARCH("D?1?1",'Calc1'!$B264)),ISNUMBER(SEARCH("D??11",'Calc1'!$B264))),'Calc1'!$F$1857*'Calc1'!$B1480/(1+'11'!$F$12)*$E935,0)</f>
        <v>0</v>
      </c>
      <c r="C3379" s="10"/>
    </row>
    <row r="3380" spans="1:3">
      <c r="A3380" s="21">
        <v>242</v>
      </c>
      <c r="B3380" s="6">
        <f>IF(OR('Calc1'!$B265="D0002",ISNUMBER(SEARCH("D?1?1",'Calc1'!$B265)),ISNUMBER(SEARCH("D??11",'Calc1'!$B265))),'Calc1'!$F$1857*'Calc1'!$B1481/(1+'11'!$F$12)*$E936,0)</f>
        <v>0</v>
      </c>
      <c r="C3380" s="10"/>
    </row>
    <row r="3381" spans="1:3">
      <c r="A3381" s="21">
        <v>243</v>
      </c>
      <c r="B3381" s="6">
        <f>IF(OR('Calc1'!$B266="D0002",ISNUMBER(SEARCH("D?1?1",'Calc1'!$B266)),ISNUMBER(SEARCH("D??11",'Calc1'!$B266))),'Calc1'!$F$1857*'Calc1'!$B1482/(1+'11'!$F$12)*$E937,0)</f>
        <v>0</v>
      </c>
      <c r="C3381" s="10"/>
    </row>
    <row r="3382" spans="1:3">
      <c r="A3382" s="21">
        <v>244</v>
      </c>
      <c r="B3382" s="6">
        <f>IF(OR('Calc1'!$B267="D0002",ISNUMBER(SEARCH("D?1?1",'Calc1'!$B267)),ISNUMBER(SEARCH("D??11",'Calc1'!$B267))),'Calc1'!$F$1857*'Calc1'!$B1483/(1+'11'!$F$12)*$E938,0)</f>
        <v>0</v>
      </c>
      <c r="C3382" s="10"/>
    </row>
    <row r="3383" spans="1:3">
      <c r="A3383" s="21">
        <v>245</v>
      </c>
      <c r="B3383" s="6">
        <f>IF(OR('Calc1'!$B268="D0002",ISNUMBER(SEARCH("D?1?1",'Calc1'!$B268)),ISNUMBER(SEARCH("D??11",'Calc1'!$B268))),'Calc1'!$F$1857*'Calc1'!$B1484/(1+'11'!$F$12)*$E939,0)</f>
        <v>0</v>
      </c>
      <c r="C3383" s="10"/>
    </row>
    <row r="3384" spans="1:3">
      <c r="A3384" s="21">
        <v>246</v>
      </c>
      <c r="B3384" s="6">
        <f>IF(OR('Calc1'!$B269="D0002",ISNUMBER(SEARCH("D?1?1",'Calc1'!$B269)),ISNUMBER(SEARCH("D??11",'Calc1'!$B269))),'Calc1'!$F$1857*'Calc1'!$B1485/(1+'11'!$F$12)*$E940,0)</f>
        <v>0</v>
      </c>
      <c r="C3384" s="10"/>
    </row>
    <row r="3385" spans="1:3">
      <c r="A3385" s="21">
        <v>247</v>
      </c>
      <c r="B3385" s="6">
        <f>IF(OR('Calc1'!$B270="D0002",ISNUMBER(SEARCH("D?1?1",'Calc1'!$B270)),ISNUMBER(SEARCH("D??11",'Calc1'!$B270))),'Calc1'!$F$1857*'Calc1'!$B1486/(1+'11'!$F$12)*$E941,0)</f>
        <v>0</v>
      </c>
      <c r="C3385" s="10"/>
    </row>
    <row r="3386" spans="1:3">
      <c r="A3386" s="21">
        <v>248</v>
      </c>
      <c r="B3386" s="6">
        <f>IF(OR('Calc1'!$B271="D0002",ISNUMBER(SEARCH("D?1?1",'Calc1'!$B271)),ISNUMBER(SEARCH("D??11",'Calc1'!$B271))),'Calc1'!$F$1857*'Calc1'!$B1487/(1+'11'!$F$12)*$E942,0)</f>
        <v>0</v>
      </c>
      <c r="C3386" s="10"/>
    </row>
    <row r="3387" spans="1:3">
      <c r="A3387" s="21">
        <v>249</v>
      </c>
      <c r="B3387" s="6">
        <f>IF(OR('Calc1'!$B272="D0002",ISNUMBER(SEARCH("D?1?1",'Calc1'!$B272)),ISNUMBER(SEARCH("D??11",'Calc1'!$B272))),'Calc1'!$F$1857*'Calc1'!$B1488/(1+'11'!$F$12)*$E943,0)</f>
        <v>0</v>
      </c>
      <c r="C3387" s="10"/>
    </row>
    <row r="3388" spans="1:3">
      <c r="A3388" s="21">
        <v>250</v>
      </c>
      <c r="B3388" s="6">
        <f>IF(OR('Calc1'!$B273="D0002",ISNUMBER(SEARCH("D?1?1",'Calc1'!$B273)),ISNUMBER(SEARCH("D??11",'Calc1'!$B273))),'Calc1'!$F$1857*'Calc1'!$B1489/(1+'11'!$F$12)*$E944,0)</f>
        <v>0</v>
      </c>
      <c r="C3388" s="10"/>
    </row>
    <row r="3389" spans="1:3">
      <c r="A3389" s="21">
        <v>251</v>
      </c>
      <c r="B3389" s="6">
        <f>IF(OR('Calc1'!$B274="D0002",ISNUMBER(SEARCH("D?1?1",'Calc1'!$B274)),ISNUMBER(SEARCH("D??11",'Calc1'!$B274))),'Calc1'!$F$1857*'Calc1'!$B1490/(1+'11'!$F$12)*$E945,0)</f>
        <v>0</v>
      </c>
      <c r="C3389" s="10"/>
    </row>
    <row r="3390" spans="1:3">
      <c r="A3390" s="21">
        <v>252</v>
      </c>
      <c r="B3390" s="6">
        <f>IF(OR('Calc1'!$B275="D0002",ISNUMBER(SEARCH("D?1?1",'Calc1'!$B275)),ISNUMBER(SEARCH("D??11",'Calc1'!$B275))),'Calc1'!$F$1857*'Calc1'!$B1491/(1+'11'!$F$12)*$E946,0)</f>
        <v>0</v>
      </c>
      <c r="C3390" s="10"/>
    </row>
    <row r="3391" spans="1:3">
      <c r="A3391" s="21">
        <v>253</v>
      </c>
      <c r="B3391" s="6">
        <f>IF(OR('Calc1'!$B276="D0002",ISNUMBER(SEARCH("D?1?1",'Calc1'!$B276)),ISNUMBER(SEARCH("D??11",'Calc1'!$B276))),'Calc1'!$F$1857*'Calc1'!$B1492/(1+'11'!$F$12)*$E947,0)</f>
        <v>0</v>
      </c>
      <c r="C3391" s="10"/>
    </row>
    <row r="3392" spans="1:3">
      <c r="A3392" s="21">
        <v>254</v>
      </c>
      <c r="B3392" s="6">
        <f>IF(OR('Calc1'!$B277="D0002",ISNUMBER(SEARCH("D?1?1",'Calc1'!$B277)),ISNUMBER(SEARCH("D??11",'Calc1'!$B277))),'Calc1'!$F$1857*'Calc1'!$B1493/(1+'11'!$F$12)*$E948,0)</f>
        <v>0</v>
      </c>
      <c r="C3392" s="10"/>
    </row>
    <row r="3393" spans="1:3">
      <c r="A3393" s="21">
        <v>255</v>
      </c>
      <c r="B3393" s="6">
        <f>IF(OR('Calc1'!$B278="D0002",ISNUMBER(SEARCH("D?1?1",'Calc1'!$B278)),ISNUMBER(SEARCH("D??11",'Calc1'!$B278))),'Calc1'!$F$1857*'Calc1'!$B1494/(1+'11'!$F$12)*$E949,0)</f>
        <v>0</v>
      </c>
      <c r="C3393" s="10"/>
    </row>
    <row r="3394" spans="1:3">
      <c r="A3394" s="21">
        <v>256</v>
      </c>
      <c r="B3394" s="6">
        <f>IF(OR('Calc1'!$B279="D0002",ISNUMBER(SEARCH("D?1?1",'Calc1'!$B279)),ISNUMBER(SEARCH("D??11",'Calc1'!$B279))),'Calc1'!$F$1857*'Calc1'!$B1495/(1+'11'!$F$12)*$E950,0)</f>
        <v>0</v>
      </c>
      <c r="C3394" s="10"/>
    </row>
    <row r="3395" spans="1:3">
      <c r="A3395" s="21">
        <v>257</v>
      </c>
      <c r="B3395" s="6">
        <f>IF(OR('Calc1'!$B280="D0002",ISNUMBER(SEARCH("D?1?1",'Calc1'!$B280)),ISNUMBER(SEARCH("D??11",'Calc1'!$B280))),'Calc1'!$F$1857*'Calc1'!$B1496/(1+'11'!$F$12)*$E951,0)</f>
        <v>0</v>
      </c>
      <c r="C3395" s="10"/>
    </row>
    <row r="3396" spans="1:3">
      <c r="A3396" s="21">
        <v>258</v>
      </c>
      <c r="B3396" s="6">
        <f>IF(OR('Calc1'!$B281="D0002",ISNUMBER(SEARCH("D?1?1",'Calc1'!$B281)),ISNUMBER(SEARCH("D??11",'Calc1'!$B281))),'Calc1'!$F$1857*'Calc1'!$B1497/(1+'11'!$F$12)*$E952,0)</f>
        <v>0</v>
      </c>
      <c r="C3396" s="10"/>
    </row>
    <row r="3397" spans="1:3">
      <c r="A3397" s="21">
        <v>259</v>
      </c>
      <c r="B3397" s="6">
        <f>IF(OR('Calc1'!$B282="D0002",ISNUMBER(SEARCH("D?1?1",'Calc1'!$B282)),ISNUMBER(SEARCH("D??11",'Calc1'!$B282))),'Calc1'!$F$1857*'Calc1'!$B1498/(1+'11'!$F$12)*$E953,0)</f>
        <v>0</v>
      </c>
      <c r="C3397" s="10"/>
    </row>
    <row r="3398" spans="1:3">
      <c r="A3398" s="21">
        <v>260</v>
      </c>
      <c r="B3398" s="6">
        <f>IF(OR('Calc1'!$B283="D0002",ISNUMBER(SEARCH("D?1?1",'Calc1'!$B283)),ISNUMBER(SEARCH("D??11",'Calc1'!$B283))),'Calc1'!$F$1857*'Calc1'!$B1499/(1+'11'!$F$12)*$E954,0)</f>
        <v>0</v>
      </c>
      <c r="C3398" s="10"/>
    </row>
    <row r="3399" spans="1:3">
      <c r="A3399" s="21">
        <v>261</v>
      </c>
      <c r="B3399" s="6">
        <f>IF(OR('Calc1'!$B284="D0002",ISNUMBER(SEARCH("D?1?1",'Calc1'!$B284)),ISNUMBER(SEARCH("D??11",'Calc1'!$B284))),'Calc1'!$F$1857*'Calc1'!$B1500/(1+'11'!$F$12)*$E955,0)</f>
        <v>0</v>
      </c>
      <c r="C3399" s="10"/>
    </row>
    <row r="3400" spans="1:3">
      <c r="A3400" s="21">
        <v>262</v>
      </c>
      <c r="B3400" s="6">
        <f>IF(OR('Calc1'!$B285="D0002",ISNUMBER(SEARCH("D?1?1",'Calc1'!$B285)),ISNUMBER(SEARCH("D??11",'Calc1'!$B285))),'Calc1'!$F$1857*'Calc1'!$B1501/(1+'11'!$F$12)*$E956,0)</f>
        <v>0</v>
      </c>
      <c r="C3400" s="10"/>
    </row>
    <row r="3401" spans="1:3">
      <c r="A3401" s="21">
        <v>263</v>
      </c>
      <c r="B3401" s="6">
        <f>IF(OR('Calc1'!$B286="D0002",ISNUMBER(SEARCH("D?1?1",'Calc1'!$B286)),ISNUMBER(SEARCH("D??11",'Calc1'!$B286))),'Calc1'!$F$1857*'Calc1'!$B1502/(1+'11'!$F$12)*$E957,0)</f>
        <v>0</v>
      </c>
      <c r="C3401" s="10"/>
    </row>
    <row r="3402" spans="1:3">
      <c r="A3402" s="21">
        <v>264</v>
      </c>
      <c r="B3402" s="6">
        <f>IF(OR('Calc1'!$B287="D0002",ISNUMBER(SEARCH("D?1?1",'Calc1'!$B287)),ISNUMBER(SEARCH("D??11",'Calc1'!$B287))),'Calc1'!$F$1857*'Calc1'!$B1503/(1+'11'!$F$12)*$E958,0)</f>
        <v>0</v>
      </c>
      <c r="C3402" s="10"/>
    </row>
    <row r="3403" spans="1:3">
      <c r="A3403" s="21">
        <v>265</v>
      </c>
      <c r="B3403" s="6">
        <f>IF(OR('Calc1'!$B288="D0002",ISNUMBER(SEARCH("D?1?1",'Calc1'!$B288)),ISNUMBER(SEARCH("D??11",'Calc1'!$B288))),'Calc1'!$F$1857*'Calc1'!$B1504/(1+'11'!$F$12)*$E959,0)</f>
        <v>0</v>
      </c>
      <c r="C3403" s="10"/>
    </row>
    <row r="3404" spans="1:3">
      <c r="A3404" s="21">
        <v>266</v>
      </c>
      <c r="B3404" s="6">
        <f>IF(OR('Calc1'!$B289="D0002",ISNUMBER(SEARCH("D?1?1",'Calc1'!$B289)),ISNUMBER(SEARCH("D??11",'Calc1'!$B289))),'Calc1'!$F$1857*'Calc1'!$B1505/(1+'11'!$F$12)*$E960,0)</f>
        <v>0</v>
      </c>
      <c r="C3404" s="10"/>
    </row>
    <row r="3405" spans="1:3">
      <c r="A3405" s="21">
        <v>267</v>
      </c>
      <c r="B3405" s="6">
        <f>IF(OR('Calc1'!$B290="D0002",ISNUMBER(SEARCH("D?1?1",'Calc1'!$B290)),ISNUMBER(SEARCH("D??11",'Calc1'!$B290))),'Calc1'!$F$1857*'Calc1'!$B1506/(1+'11'!$F$12)*$E961,0)</f>
        <v>0</v>
      </c>
      <c r="C3405" s="10"/>
    </row>
    <row r="3406" spans="1:3">
      <c r="A3406" s="21">
        <v>268</v>
      </c>
      <c r="B3406" s="6">
        <f>IF(OR('Calc1'!$B291="D0002",ISNUMBER(SEARCH("D?1?1",'Calc1'!$B291)),ISNUMBER(SEARCH("D??11",'Calc1'!$B291))),'Calc1'!$F$1857*'Calc1'!$B1507/(1+'11'!$F$12)*$E962,0)</f>
        <v>0</v>
      </c>
      <c r="C3406" s="10"/>
    </row>
    <row r="3407" spans="1:3">
      <c r="A3407" s="21">
        <v>269</v>
      </c>
      <c r="B3407" s="6">
        <f>IF(OR('Calc1'!$B292="D0002",ISNUMBER(SEARCH("D?1?1",'Calc1'!$B292)),ISNUMBER(SEARCH("D??11",'Calc1'!$B292))),'Calc1'!$F$1857*'Calc1'!$B1508/(1+'11'!$F$12)*$E963,0)</f>
        <v>0</v>
      </c>
      <c r="C3407" s="10"/>
    </row>
    <row r="3408" spans="1:3">
      <c r="A3408" s="21">
        <v>270</v>
      </c>
      <c r="B3408" s="6">
        <f>IF(OR('Calc1'!$B293="D0002",ISNUMBER(SEARCH("D?1?1",'Calc1'!$B293)),ISNUMBER(SEARCH("D??11",'Calc1'!$B293))),'Calc1'!$F$1857*'Calc1'!$B1509/(1+'11'!$F$12)*$E964,0)</f>
        <v>0</v>
      </c>
      <c r="C3408" s="10"/>
    </row>
    <row r="3409" spans="1:3">
      <c r="A3409" s="21">
        <v>271</v>
      </c>
      <c r="B3409" s="6">
        <f>IF(OR('Calc1'!$B294="D0002",ISNUMBER(SEARCH("D?1?1",'Calc1'!$B294)),ISNUMBER(SEARCH("D??11",'Calc1'!$B294))),'Calc1'!$F$1857*'Calc1'!$B1510/(1+'11'!$F$12)*$E965,0)</f>
        <v>0</v>
      </c>
      <c r="C3409" s="10"/>
    </row>
    <row r="3410" spans="1:3">
      <c r="A3410" s="21">
        <v>272</v>
      </c>
      <c r="B3410" s="6">
        <f>IF(OR('Calc1'!$B295="D0002",ISNUMBER(SEARCH("D?1?1",'Calc1'!$B295)),ISNUMBER(SEARCH("D??11",'Calc1'!$B295))),'Calc1'!$F$1857*'Calc1'!$B1511/(1+'11'!$F$12)*$E966,0)</f>
        <v>0</v>
      </c>
      <c r="C3410" s="10"/>
    </row>
    <row r="3411" spans="1:3">
      <c r="A3411" s="21">
        <v>273</v>
      </c>
      <c r="B3411" s="6">
        <f>IF(OR('Calc1'!$B296="D0002",ISNUMBER(SEARCH("D?1?1",'Calc1'!$B296)),ISNUMBER(SEARCH("D??11",'Calc1'!$B296))),'Calc1'!$F$1857*'Calc1'!$B1512/(1+'11'!$F$12)*$E967,0)</f>
        <v>0</v>
      </c>
      <c r="C3411" s="10"/>
    </row>
    <row r="3412" spans="1:3">
      <c r="A3412" s="21">
        <v>274</v>
      </c>
      <c r="B3412" s="6">
        <f>IF(OR('Calc1'!$B297="D0002",ISNUMBER(SEARCH("D?1?1",'Calc1'!$B297)),ISNUMBER(SEARCH("D??11",'Calc1'!$B297))),'Calc1'!$F$1857*'Calc1'!$B1513/(1+'11'!$F$12)*$E968,0)</f>
        <v>0</v>
      </c>
      <c r="C3412" s="10"/>
    </row>
    <row r="3413" spans="1:3">
      <c r="A3413" s="21">
        <v>275</v>
      </c>
      <c r="B3413" s="6">
        <f>IF(OR('Calc1'!$B298="D0002",ISNUMBER(SEARCH("D?1?1",'Calc1'!$B298)),ISNUMBER(SEARCH("D??11",'Calc1'!$B298))),'Calc1'!$F$1857*'Calc1'!$B1514/(1+'11'!$F$12)*$E969,0)</f>
        <v>0</v>
      </c>
      <c r="C3413" s="10"/>
    </row>
    <row r="3414" spans="1:3">
      <c r="A3414" s="21">
        <v>276</v>
      </c>
      <c r="B3414" s="6">
        <f>IF(OR('Calc1'!$B299="D0002",ISNUMBER(SEARCH("D?1?1",'Calc1'!$B299)),ISNUMBER(SEARCH("D??11",'Calc1'!$B299))),'Calc1'!$F$1857*'Calc1'!$B1515/(1+'11'!$F$12)*$E970,0)</f>
        <v>0</v>
      </c>
      <c r="C3414" s="10"/>
    </row>
    <row r="3415" spans="1:3">
      <c r="A3415" s="21">
        <v>277</v>
      </c>
      <c r="B3415" s="6">
        <f>IF(OR('Calc1'!$B300="D0002",ISNUMBER(SEARCH("D?1?1",'Calc1'!$B300)),ISNUMBER(SEARCH("D??11",'Calc1'!$B300))),'Calc1'!$F$1857*'Calc1'!$B1516/(1+'11'!$F$12)*$E971,0)</f>
        <v>0</v>
      </c>
      <c r="C3415" s="10"/>
    </row>
    <row r="3416" spans="1:3">
      <c r="A3416" s="21">
        <v>278</v>
      </c>
      <c r="B3416" s="6">
        <f>IF(OR('Calc1'!$B301="D0002",ISNUMBER(SEARCH("D?1?1",'Calc1'!$B301)),ISNUMBER(SEARCH("D??11",'Calc1'!$B301))),'Calc1'!$F$1857*'Calc1'!$B1517/(1+'11'!$F$12)*$E972,0)</f>
        <v>0</v>
      </c>
      <c r="C3416" s="10"/>
    </row>
    <row r="3417" spans="1:3">
      <c r="A3417" s="21">
        <v>279</v>
      </c>
      <c r="B3417" s="6">
        <f>IF(OR('Calc1'!$B302="D0002",ISNUMBER(SEARCH("D?1?1",'Calc1'!$B302)),ISNUMBER(SEARCH("D??11",'Calc1'!$B302))),'Calc1'!$F$1857*'Calc1'!$B1518/(1+'11'!$F$12)*$E973,0)</f>
        <v>0</v>
      </c>
      <c r="C3417" s="10"/>
    </row>
    <row r="3418" spans="1:3">
      <c r="A3418" s="21">
        <v>280</v>
      </c>
      <c r="B3418" s="6">
        <f>IF(OR('Calc1'!$B303="D0002",ISNUMBER(SEARCH("D?1?1",'Calc1'!$B303)),ISNUMBER(SEARCH("D??11",'Calc1'!$B303))),'Calc1'!$F$1857*'Calc1'!$B1519/(1+'11'!$F$12)*$E974,0)</f>
        <v>0</v>
      </c>
      <c r="C3418" s="10"/>
    </row>
    <row r="3419" spans="1:3">
      <c r="A3419" s="21">
        <v>281</v>
      </c>
      <c r="B3419" s="6">
        <f>IF(OR('Calc1'!$B304="D0002",ISNUMBER(SEARCH("D?1?1",'Calc1'!$B304)),ISNUMBER(SEARCH("D??11",'Calc1'!$B304))),'Calc1'!$F$1857*'Calc1'!$B1520/(1+'11'!$F$12)*$E975,0)</f>
        <v>0</v>
      </c>
      <c r="C3419" s="10"/>
    </row>
    <row r="3420" spans="1:3">
      <c r="A3420" s="21">
        <v>282</v>
      </c>
      <c r="B3420" s="6">
        <f>IF(OR('Calc1'!$B305="D0002",ISNUMBER(SEARCH("D?1?1",'Calc1'!$B305)),ISNUMBER(SEARCH("D??11",'Calc1'!$B305))),'Calc1'!$F$1857*'Calc1'!$B1521/(1+'11'!$F$12)*$E976,0)</f>
        <v>0</v>
      </c>
      <c r="C3420" s="10"/>
    </row>
    <row r="3421" spans="1:3">
      <c r="A3421" s="21">
        <v>283</v>
      </c>
      <c r="B3421" s="6">
        <f>IF(OR('Calc1'!$B306="D0002",ISNUMBER(SEARCH("D?1?1",'Calc1'!$B306)),ISNUMBER(SEARCH("D??11",'Calc1'!$B306))),'Calc1'!$F$1857*'Calc1'!$B1522/(1+'11'!$F$12)*$E977,0)</f>
        <v>0</v>
      </c>
      <c r="C3421" s="10"/>
    </row>
    <row r="3422" spans="1:3">
      <c r="A3422" s="21">
        <v>284</v>
      </c>
      <c r="B3422" s="6">
        <f>IF(OR('Calc1'!$B307="D0002",ISNUMBER(SEARCH("D?1?1",'Calc1'!$B307)),ISNUMBER(SEARCH("D??11",'Calc1'!$B307))),'Calc1'!$F$1857*'Calc1'!$B1523/(1+'11'!$F$12)*$E978,0)</f>
        <v>0</v>
      </c>
      <c r="C3422" s="10"/>
    </row>
    <row r="3423" spans="1:3">
      <c r="A3423" s="21">
        <v>285</v>
      </c>
      <c r="B3423" s="6">
        <f>IF(OR('Calc1'!$B308="D0002",ISNUMBER(SEARCH("D?1?1",'Calc1'!$B308)),ISNUMBER(SEARCH("D??11",'Calc1'!$B308))),'Calc1'!$F$1857*'Calc1'!$B1524/(1+'11'!$F$12)*$E979,0)</f>
        <v>0</v>
      </c>
      <c r="C3423" s="10"/>
    </row>
    <row r="3424" spans="1:3">
      <c r="A3424" s="21">
        <v>286</v>
      </c>
      <c r="B3424" s="6">
        <f>IF(OR('Calc1'!$B309="D0002",ISNUMBER(SEARCH("D?1?1",'Calc1'!$B309)),ISNUMBER(SEARCH("D??11",'Calc1'!$B309))),'Calc1'!$F$1857*'Calc1'!$B1525/(1+'11'!$F$12)*$E980,0)</f>
        <v>0</v>
      </c>
      <c r="C3424" s="10"/>
    </row>
    <row r="3425" spans="1:3">
      <c r="A3425" s="21">
        <v>287</v>
      </c>
      <c r="B3425" s="6">
        <f>IF(OR('Calc1'!$B310="D0002",ISNUMBER(SEARCH("D?1?1",'Calc1'!$B310)),ISNUMBER(SEARCH("D??11",'Calc1'!$B310))),'Calc1'!$F$1857*'Calc1'!$B1526/(1+'11'!$F$12)*$E981,0)</f>
        <v>0</v>
      </c>
      <c r="C3425" s="10"/>
    </row>
    <row r="3426" spans="1:3">
      <c r="A3426" s="21">
        <v>288</v>
      </c>
      <c r="B3426" s="6">
        <f>IF(OR('Calc1'!$B311="D0002",ISNUMBER(SEARCH("D?1?1",'Calc1'!$B311)),ISNUMBER(SEARCH("D??11",'Calc1'!$B311))),'Calc1'!$F$1857*'Calc1'!$B1527/(1+'11'!$F$12)*$E982,0)</f>
        <v>0</v>
      </c>
      <c r="C3426" s="10"/>
    </row>
    <row r="3427" spans="1:3">
      <c r="A3427" s="21">
        <v>289</v>
      </c>
      <c r="B3427" s="6">
        <f>IF(OR('Calc1'!$B312="D0002",ISNUMBER(SEARCH("D?1?1",'Calc1'!$B312)),ISNUMBER(SEARCH("D??11",'Calc1'!$B312))),'Calc1'!$F$1857*'Calc1'!$B1528/(1+'11'!$F$12)*$E983,0)</f>
        <v>0</v>
      </c>
      <c r="C3427" s="10"/>
    </row>
    <row r="3428" spans="1:3">
      <c r="A3428" s="21">
        <v>290</v>
      </c>
      <c r="B3428" s="6">
        <f>IF(OR('Calc1'!$B313="D0002",ISNUMBER(SEARCH("D?1?1",'Calc1'!$B313)),ISNUMBER(SEARCH("D??11",'Calc1'!$B313))),'Calc1'!$F$1857*'Calc1'!$B1529/(1+'11'!$F$12)*$E984,0)</f>
        <v>0</v>
      </c>
      <c r="C3428" s="10"/>
    </row>
    <row r="3429" spans="1:3">
      <c r="A3429" s="21">
        <v>291</v>
      </c>
      <c r="B3429" s="6">
        <f>IF(OR('Calc1'!$B314="D0002",ISNUMBER(SEARCH("D?1?1",'Calc1'!$B314)),ISNUMBER(SEARCH("D??11",'Calc1'!$B314))),'Calc1'!$F$1857*'Calc1'!$B1530/(1+'11'!$F$12)*$E985,0)</f>
        <v>0</v>
      </c>
      <c r="C3429" s="10"/>
    </row>
    <row r="3430" spans="1:3">
      <c r="A3430" s="21">
        <v>292</v>
      </c>
      <c r="B3430" s="6">
        <f>IF(OR('Calc1'!$B315="D0002",ISNUMBER(SEARCH("D?1?1",'Calc1'!$B315)),ISNUMBER(SEARCH("D??11",'Calc1'!$B315))),'Calc1'!$F$1857*'Calc1'!$B1531/(1+'11'!$F$12)*$E986,0)</f>
        <v>0</v>
      </c>
      <c r="C3430" s="10"/>
    </row>
    <row r="3431" spans="1:3">
      <c r="A3431" s="21">
        <v>293</v>
      </c>
      <c r="B3431" s="6">
        <f>IF(OR('Calc1'!$B316="D0002",ISNUMBER(SEARCH("D?1?1",'Calc1'!$B316)),ISNUMBER(SEARCH("D??11",'Calc1'!$B316))),'Calc1'!$F$1857*'Calc1'!$B1532/(1+'11'!$F$12)*$E987,0)</f>
        <v>0</v>
      </c>
      <c r="C3431" s="10"/>
    </row>
    <row r="3432" spans="1:3">
      <c r="A3432" s="21">
        <v>294</v>
      </c>
      <c r="B3432" s="6">
        <f>IF(OR('Calc1'!$B317="D0002",ISNUMBER(SEARCH("D?1?1",'Calc1'!$B317)),ISNUMBER(SEARCH("D??11",'Calc1'!$B317))),'Calc1'!$F$1857*'Calc1'!$B1533/(1+'11'!$F$12)*$E988,0)</f>
        <v>0</v>
      </c>
      <c r="C3432" s="10"/>
    </row>
    <row r="3433" spans="1:3">
      <c r="A3433" s="21">
        <v>295</v>
      </c>
      <c r="B3433" s="6">
        <f>IF(OR('Calc1'!$B318="D0002",ISNUMBER(SEARCH("D?1?1",'Calc1'!$B318)),ISNUMBER(SEARCH("D??11",'Calc1'!$B318))),'Calc1'!$F$1857*'Calc1'!$B1534/(1+'11'!$F$12)*$E989,0)</f>
        <v>0</v>
      </c>
      <c r="C3433" s="10"/>
    </row>
    <row r="3434" spans="1:3">
      <c r="A3434" s="21">
        <v>296</v>
      </c>
      <c r="B3434" s="6">
        <f>IF(OR('Calc1'!$B319="D0002",ISNUMBER(SEARCH("D?1?1",'Calc1'!$B319)),ISNUMBER(SEARCH("D??11",'Calc1'!$B319))),'Calc1'!$F$1857*'Calc1'!$B1535/(1+'11'!$F$12)*$E990,0)</f>
        <v>0</v>
      </c>
      <c r="C3434" s="10"/>
    </row>
    <row r="3435" spans="1:3">
      <c r="A3435" s="21">
        <v>297</v>
      </c>
      <c r="B3435" s="6">
        <f>IF(OR('Calc1'!$B320="D0002",ISNUMBER(SEARCH("D?1?1",'Calc1'!$B320)),ISNUMBER(SEARCH("D??11",'Calc1'!$B320))),'Calc1'!$F$1857*'Calc1'!$B1536/(1+'11'!$F$12)*$E991,0)</f>
        <v>0</v>
      </c>
      <c r="C3435" s="10"/>
    </row>
    <row r="3436" spans="1:3">
      <c r="A3436" s="21">
        <v>298</v>
      </c>
      <c r="B3436" s="6">
        <f>IF(OR('Calc1'!$B321="D0002",ISNUMBER(SEARCH("D?1?1",'Calc1'!$B321)),ISNUMBER(SEARCH("D??11",'Calc1'!$B321))),'Calc1'!$F$1857*'Calc1'!$B1537/(1+'11'!$F$12)*$E992,0)</f>
        <v>0</v>
      </c>
      <c r="C3436" s="10"/>
    </row>
    <row r="3437" spans="1:3">
      <c r="A3437" s="21">
        <v>299</v>
      </c>
      <c r="B3437" s="6">
        <f>IF(OR('Calc1'!$B322="D0002",ISNUMBER(SEARCH("D?1?1",'Calc1'!$B322)),ISNUMBER(SEARCH("D??11",'Calc1'!$B322))),'Calc1'!$F$1857*'Calc1'!$B1538/(1+'11'!$F$12)*$E993,0)</f>
        <v>0</v>
      </c>
      <c r="C3437" s="10"/>
    </row>
    <row r="3438" spans="1:3">
      <c r="A3438" s="21">
        <v>300</v>
      </c>
      <c r="B3438" s="6">
        <f>IF(OR('Calc1'!$B323="D0002",ISNUMBER(SEARCH("D?1?1",'Calc1'!$B323)),ISNUMBER(SEARCH("D??11",'Calc1'!$B323))),'Calc1'!$F$1857*'Calc1'!$B1539/(1+'11'!$F$12)*$E994,0)</f>
        <v>0</v>
      </c>
      <c r="C3438" s="10"/>
    </row>
    <row r="3439" spans="1:3">
      <c r="A3439" s="21">
        <v>301</v>
      </c>
      <c r="B3439" s="6">
        <f>IF(OR('Calc1'!$B324="D0002",ISNUMBER(SEARCH("D?1?1",'Calc1'!$B324)),ISNUMBER(SEARCH("D??11",'Calc1'!$B324))),'Calc1'!$F$1857*'Calc1'!$B1540/(1+'11'!$F$12)*$E995,0)</f>
        <v>0</v>
      </c>
      <c r="C3439" s="10"/>
    </row>
    <row r="3440" spans="1:3">
      <c r="A3440" s="21">
        <v>302</v>
      </c>
      <c r="B3440" s="6">
        <f>IF(OR('Calc1'!$B325="D0002",ISNUMBER(SEARCH("D?1?1",'Calc1'!$B325)),ISNUMBER(SEARCH("D??11",'Calc1'!$B325))),'Calc1'!$F$1857*'Calc1'!$B1541/(1+'11'!$F$12)*$E996,0)</f>
        <v>0</v>
      </c>
      <c r="C3440" s="10"/>
    </row>
    <row r="3441" spans="1:3">
      <c r="A3441" s="21">
        <v>303</v>
      </c>
      <c r="B3441" s="6">
        <f>IF(OR('Calc1'!$B326="D0002",ISNUMBER(SEARCH("D?1?1",'Calc1'!$B326)),ISNUMBER(SEARCH("D??11",'Calc1'!$B326))),'Calc1'!$F$1857*'Calc1'!$B1542/(1+'11'!$F$12)*$E997,0)</f>
        <v>0</v>
      </c>
      <c r="C3441" s="10"/>
    </row>
    <row r="3442" spans="1:3">
      <c r="A3442" s="21">
        <v>304</v>
      </c>
      <c r="B3442" s="6">
        <f>IF(OR('Calc1'!$B327="D0002",ISNUMBER(SEARCH("D?1?1",'Calc1'!$B327)),ISNUMBER(SEARCH("D??11",'Calc1'!$B327))),'Calc1'!$F$1857*'Calc1'!$B1543/(1+'11'!$F$12)*$E998,0)</f>
        <v>0</v>
      </c>
      <c r="C3442" s="10"/>
    </row>
    <row r="3443" spans="1:3">
      <c r="A3443" s="21">
        <v>305</v>
      </c>
      <c r="B3443" s="6">
        <f>IF(OR('Calc1'!$B328="D0002",ISNUMBER(SEARCH("D?1?1",'Calc1'!$B328)),ISNUMBER(SEARCH("D??11",'Calc1'!$B328))),'Calc1'!$F$1857*'Calc1'!$B1544/(1+'11'!$F$12)*$E999,0)</f>
        <v>0</v>
      </c>
      <c r="C3443" s="10"/>
    </row>
    <row r="3444" spans="1:3">
      <c r="A3444" s="21">
        <v>306</v>
      </c>
      <c r="B3444" s="6">
        <f>IF(OR('Calc1'!$B329="D0002",ISNUMBER(SEARCH("D?1?1",'Calc1'!$B329)),ISNUMBER(SEARCH("D??11",'Calc1'!$B329))),'Calc1'!$F$1857*'Calc1'!$B1545/(1+'11'!$F$12)*$E1000,0)</f>
        <v>0</v>
      </c>
      <c r="C3444" s="10"/>
    </row>
    <row r="3445" spans="1:3">
      <c r="A3445" s="21">
        <v>307</v>
      </c>
      <c r="B3445" s="6">
        <f>IF(OR('Calc1'!$B330="D0002",ISNUMBER(SEARCH("D?1?1",'Calc1'!$B330)),ISNUMBER(SEARCH("D??11",'Calc1'!$B330))),'Calc1'!$F$1857*'Calc1'!$B1546/(1+'11'!$F$12)*$E1001,0)</f>
        <v>0</v>
      </c>
      <c r="C3445" s="10"/>
    </row>
    <row r="3446" spans="1:3">
      <c r="A3446" s="21">
        <v>308</v>
      </c>
      <c r="B3446" s="6">
        <f>IF(OR('Calc1'!$B331="D0002",ISNUMBER(SEARCH("D?1?1",'Calc1'!$B331)),ISNUMBER(SEARCH("D??11",'Calc1'!$B331))),'Calc1'!$F$1857*'Calc1'!$B1547/(1+'11'!$F$12)*$E1002,0)</f>
        <v>0</v>
      </c>
      <c r="C3446" s="10"/>
    </row>
    <row r="3447" spans="1:3">
      <c r="A3447" s="21">
        <v>309</v>
      </c>
      <c r="B3447" s="6">
        <f>IF(OR('Calc1'!$B332="D0002",ISNUMBER(SEARCH("D?1?1",'Calc1'!$B332)),ISNUMBER(SEARCH("D??11",'Calc1'!$B332))),'Calc1'!$F$1857*'Calc1'!$B1548/(1+'11'!$F$12)*$E1003,0)</f>
        <v>0</v>
      </c>
      <c r="C3447" s="10"/>
    </row>
    <row r="3448" spans="1:3">
      <c r="A3448" s="21">
        <v>310</v>
      </c>
      <c r="B3448" s="6">
        <f>IF(OR('Calc1'!$B333="D0002",ISNUMBER(SEARCH("D?1?1",'Calc1'!$B333)),ISNUMBER(SEARCH("D??11",'Calc1'!$B333))),'Calc1'!$F$1857*'Calc1'!$B1549/(1+'11'!$F$12)*$E1004,0)</f>
        <v>0</v>
      </c>
      <c r="C3448" s="10"/>
    </row>
    <row r="3449" spans="1:3">
      <c r="A3449" s="21">
        <v>311</v>
      </c>
      <c r="B3449" s="6">
        <f>IF(OR('Calc1'!$B334="D0002",ISNUMBER(SEARCH("D?1?1",'Calc1'!$B334)),ISNUMBER(SEARCH("D??11",'Calc1'!$B334))),'Calc1'!$F$1857*'Calc1'!$B1550/(1+'11'!$F$12)*$E1005,0)</f>
        <v>0</v>
      </c>
      <c r="C3449" s="10"/>
    </row>
    <row r="3450" spans="1:3">
      <c r="A3450" s="21">
        <v>312</v>
      </c>
      <c r="B3450" s="6">
        <f>IF(OR('Calc1'!$B335="D0002",ISNUMBER(SEARCH("D?1?1",'Calc1'!$B335)),ISNUMBER(SEARCH("D??11",'Calc1'!$B335))),'Calc1'!$F$1857*'Calc1'!$B1551/(1+'11'!$F$12)*$E1006,0)</f>
        <v>0</v>
      </c>
      <c r="C3450" s="10"/>
    </row>
    <row r="3451" spans="1:3">
      <c r="A3451" s="21">
        <v>313</v>
      </c>
      <c r="B3451" s="6">
        <f>IF(OR('Calc1'!$B336="D0002",ISNUMBER(SEARCH("D?1?1",'Calc1'!$B336)),ISNUMBER(SEARCH("D??11",'Calc1'!$B336))),'Calc1'!$F$1857*'Calc1'!$B1552/(1+'11'!$F$12)*$E1007,0)</f>
        <v>0</v>
      </c>
      <c r="C3451" s="10"/>
    </row>
    <row r="3452" spans="1:3">
      <c r="A3452" s="21">
        <v>314</v>
      </c>
      <c r="B3452" s="6">
        <f>IF(OR('Calc1'!$B337="D0002",ISNUMBER(SEARCH("D?1?1",'Calc1'!$B337)),ISNUMBER(SEARCH("D??11",'Calc1'!$B337))),'Calc1'!$F$1857*'Calc1'!$B1553/(1+'11'!$F$12)*$E1008,0)</f>
        <v>0</v>
      </c>
      <c r="C3452" s="10"/>
    </row>
    <row r="3453" spans="1:3">
      <c r="A3453" s="21">
        <v>315</v>
      </c>
      <c r="B3453" s="6">
        <f>IF(OR('Calc1'!$B338="D0002",ISNUMBER(SEARCH("D?1?1",'Calc1'!$B338)),ISNUMBER(SEARCH("D??11",'Calc1'!$B338))),'Calc1'!$F$1857*'Calc1'!$B1554/(1+'11'!$F$12)*$E1009,0)</f>
        <v>0</v>
      </c>
      <c r="C3453" s="10"/>
    </row>
    <row r="3454" spans="1:3">
      <c r="A3454" s="21">
        <v>316</v>
      </c>
      <c r="B3454" s="6">
        <f>IF(OR('Calc1'!$B339="D0002",ISNUMBER(SEARCH("D?1?1",'Calc1'!$B339)),ISNUMBER(SEARCH("D??11",'Calc1'!$B339))),'Calc1'!$F$1857*'Calc1'!$B1555/(1+'11'!$F$12)*$E1010,0)</f>
        <v>0</v>
      </c>
      <c r="C3454" s="10"/>
    </row>
    <row r="3455" spans="1:3">
      <c r="A3455" s="21">
        <v>317</v>
      </c>
      <c r="B3455" s="6">
        <f>IF(OR('Calc1'!$B340="D0002",ISNUMBER(SEARCH("D?1?1",'Calc1'!$B340)),ISNUMBER(SEARCH("D??11",'Calc1'!$B340))),'Calc1'!$F$1857*'Calc1'!$B1556/(1+'11'!$F$12)*$E1011,0)</f>
        <v>0</v>
      </c>
      <c r="C3455" s="10"/>
    </row>
    <row r="3456" spans="1:3">
      <c r="A3456" s="21">
        <v>318</v>
      </c>
      <c r="B3456" s="6">
        <f>IF(OR('Calc1'!$B341="D0002",ISNUMBER(SEARCH("D?1?1",'Calc1'!$B341)),ISNUMBER(SEARCH("D??11",'Calc1'!$B341))),'Calc1'!$F$1857*'Calc1'!$B1557/(1+'11'!$F$12)*$E1012,0)</f>
        <v>0</v>
      </c>
      <c r="C3456" s="10"/>
    </row>
    <row r="3457" spans="1:3">
      <c r="A3457" s="21">
        <v>319</v>
      </c>
      <c r="B3457" s="6">
        <f>IF(OR('Calc1'!$B342="D0002",ISNUMBER(SEARCH("D?1?1",'Calc1'!$B342)),ISNUMBER(SEARCH("D??11",'Calc1'!$B342))),'Calc1'!$F$1857*'Calc1'!$B1558/(1+'11'!$F$12)*$E1013,0)</f>
        <v>0</v>
      </c>
      <c r="C3457" s="10"/>
    </row>
    <row r="3458" spans="1:3">
      <c r="A3458" s="21">
        <v>320</v>
      </c>
      <c r="B3458" s="6">
        <f>IF(OR('Calc1'!$B343="D0002",ISNUMBER(SEARCH("D?1?1",'Calc1'!$B343)),ISNUMBER(SEARCH("D??11",'Calc1'!$B343))),'Calc1'!$F$1857*'Calc1'!$B1559/(1+'11'!$F$12)*$E1014,0)</f>
        <v>0</v>
      </c>
      <c r="C3458" s="10"/>
    </row>
    <row r="3459" spans="1:3">
      <c r="A3459" s="21">
        <v>321</v>
      </c>
      <c r="B3459" s="6">
        <f>IF(OR('Calc1'!$B344="D0002",ISNUMBER(SEARCH("D?1?1",'Calc1'!$B344)),ISNUMBER(SEARCH("D??11",'Calc1'!$B344))),'Calc1'!$F$1857*'Calc1'!$B1560/(1+'11'!$F$12)*$E1015,0)</f>
        <v>0</v>
      </c>
      <c r="C3459" s="10"/>
    </row>
    <row r="3460" spans="1:3">
      <c r="A3460" s="21">
        <v>322</v>
      </c>
      <c r="B3460" s="6">
        <f>IF(OR('Calc1'!$B345="D0002",ISNUMBER(SEARCH("D?1?1",'Calc1'!$B345)),ISNUMBER(SEARCH("D??11",'Calc1'!$B345))),'Calc1'!$F$1857*'Calc1'!$B1561/(1+'11'!$F$12)*$E1016,0)</f>
        <v>0</v>
      </c>
      <c r="C3460" s="10"/>
    </row>
    <row r="3461" spans="1:3">
      <c r="A3461" s="21">
        <v>323</v>
      </c>
      <c r="B3461" s="6">
        <f>IF(OR('Calc1'!$B346="D0002",ISNUMBER(SEARCH("D?1?1",'Calc1'!$B346)),ISNUMBER(SEARCH("D??11",'Calc1'!$B346))),'Calc1'!$F$1857*'Calc1'!$B1562/(1+'11'!$F$12)*$E1017,0)</f>
        <v>0</v>
      </c>
      <c r="C3461" s="10"/>
    </row>
    <row r="3462" spans="1:3">
      <c r="A3462" s="21">
        <v>324</v>
      </c>
      <c r="B3462" s="6">
        <f>IF(OR('Calc1'!$B347="D0002",ISNUMBER(SEARCH("D?1?1",'Calc1'!$B347)),ISNUMBER(SEARCH("D??11",'Calc1'!$B347))),'Calc1'!$F$1857*'Calc1'!$B1563/(1+'11'!$F$12)*$E1018,0)</f>
        <v>0</v>
      </c>
      <c r="C3462" s="10"/>
    </row>
    <row r="3463" spans="1:3">
      <c r="A3463" s="21">
        <v>325</v>
      </c>
      <c r="B3463" s="6">
        <f>IF(OR('Calc1'!$B348="D0002",ISNUMBER(SEARCH("D?1?1",'Calc1'!$B348)),ISNUMBER(SEARCH("D??11",'Calc1'!$B348))),'Calc1'!$F$1857*'Calc1'!$B1564/(1+'11'!$F$12)*$E1019,0)</f>
        <v>0</v>
      </c>
      <c r="C3463" s="10"/>
    </row>
    <row r="3464" spans="1:3">
      <c r="A3464" s="21">
        <v>326</v>
      </c>
      <c r="B3464" s="6">
        <f>IF(OR('Calc1'!$B349="D0002",ISNUMBER(SEARCH("D?1?1",'Calc1'!$B349)),ISNUMBER(SEARCH("D??11",'Calc1'!$B349))),'Calc1'!$F$1857*'Calc1'!$B1565/(1+'11'!$F$12)*$E1020,0)</f>
        <v>0</v>
      </c>
      <c r="C3464" s="10"/>
    </row>
    <row r="3465" spans="1:3">
      <c r="A3465" s="21">
        <v>327</v>
      </c>
      <c r="B3465" s="6">
        <f>IF(OR('Calc1'!$B350="D0002",ISNUMBER(SEARCH("D?1?1",'Calc1'!$B350)),ISNUMBER(SEARCH("D??11",'Calc1'!$B350))),'Calc1'!$F$1857*'Calc1'!$B1566/(1+'11'!$F$12)*$E1021,0)</f>
        <v>0</v>
      </c>
      <c r="C3465" s="10"/>
    </row>
    <row r="3466" spans="1:3">
      <c r="A3466" s="21">
        <v>328</v>
      </c>
      <c r="B3466" s="6">
        <f>IF(OR('Calc1'!$B351="D0002",ISNUMBER(SEARCH("D?1?1",'Calc1'!$B351)),ISNUMBER(SEARCH("D??11",'Calc1'!$B351))),'Calc1'!$F$1857*'Calc1'!$B1567/(1+'11'!$F$12)*$E1022,0)</f>
        <v>0</v>
      </c>
      <c r="C3466" s="10"/>
    </row>
    <row r="3467" spans="1:3">
      <c r="A3467" s="21">
        <v>329</v>
      </c>
      <c r="B3467" s="6">
        <f>IF(OR('Calc1'!$B352="D0002",ISNUMBER(SEARCH("D?1?1",'Calc1'!$B352)),ISNUMBER(SEARCH("D??11",'Calc1'!$B352))),'Calc1'!$F$1857*'Calc1'!$B1568/(1+'11'!$F$12)*$E1023,0)</f>
        <v>0</v>
      </c>
      <c r="C3467" s="10"/>
    </row>
    <row r="3468" spans="1:3">
      <c r="A3468" s="21">
        <v>330</v>
      </c>
      <c r="B3468" s="6">
        <f>IF(OR('Calc1'!$B353="D0002",ISNUMBER(SEARCH("D?1?1",'Calc1'!$B353)),ISNUMBER(SEARCH("D??11",'Calc1'!$B353))),'Calc1'!$F$1857*'Calc1'!$B1569/(1+'11'!$F$12)*$E1024,0)</f>
        <v>0</v>
      </c>
      <c r="C3468" s="10"/>
    </row>
    <row r="3469" spans="1:3">
      <c r="A3469" s="21">
        <v>331</v>
      </c>
      <c r="B3469" s="6">
        <f>IF(OR('Calc1'!$B354="D0002",ISNUMBER(SEARCH("D?1?1",'Calc1'!$B354)),ISNUMBER(SEARCH("D??11",'Calc1'!$B354))),'Calc1'!$F$1857*'Calc1'!$B1570/(1+'11'!$F$12)*$E1025,0)</f>
        <v>0</v>
      </c>
      <c r="C3469" s="10"/>
    </row>
    <row r="3470" spans="1:3">
      <c r="A3470" s="21">
        <v>332</v>
      </c>
      <c r="B3470" s="6">
        <f>IF(OR('Calc1'!$B355="D0002",ISNUMBER(SEARCH("D?1?1",'Calc1'!$B355)),ISNUMBER(SEARCH("D??11",'Calc1'!$B355))),'Calc1'!$F$1857*'Calc1'!$B1571/(1+'11'!$F$12)*$E1026,0)</f>
        <v>0</v>
      </c>
      <c r="C3470" s="10"/>
    </row>
    <row r="3471" spans="1:3">
      <c r="A3471" s="21">
        <v>333</v>
      </c>
      <c r="B3471" s="6">
        <f>IF(OR('Calc1'!$B356="D0002",ISNUMBER(SEARCH("D?1?1",'Calc1'!$B356)),ISNUMBER(SEARCH("D??11",'Calc1'!$B356))),'Calc1'!$F$1857*'Calc1'!$B1572/(1+'11'!$F$12)*$E1027,0)</f>
        <v>0</v>
      </c>
      <c r="C3471" s="10"/>
    </row>
    <row r="3472" spans="1:3">
      <c r="A3472" s="21">
        <v>334</v>
      </c>
      <c r="B3472" s="6">
        <f>IF(OR('Calc1'!$B357="D0002",ISNUMBER(SEARCH("D?1?1",'Calc1'!$B357)),ISNUMBER(SEARCH("D??11",'Calc1'!$B357))),'Calc1'!$F$1857*'Calc1'!$B1573/(1+'11'!$F$12)*$E1028,0)</f>
        <v>0</v>
      </c>
      <c r="C3472" s="10"/>
    </row>
    <row r="3473" spans="1:3">
      <c r="A3473" s="21">
        <v>335</v>
      </c>
      <c r="B3473" s="6">
        <f>IF(OR('Calc1'!$B358="D0002",ISNUMBER(SEARCH("D?1?1",'Calc1'!$B358)),ISNUMBER(SEARCH("D??11",'Calc1'!$B358))),'Calc1'!$F$1857*'Calc1'!$B1574/(1+'11'!$F$12)*$E1029,0)</f>
        <v>0</v>
      </c>
      <c r="C3473" s="10"/>
    </row>
    <row r="3474" spans="1:3">
      <c r="A3474" s="21">
        <v>336</v>
      </c>
      <c r="B3474" s="6">
        <f>IF(OR('Calc1'!$B359="D0002",ISNUMBER(SEARCH("D?1?1",'Calc1'!$B359)),ISNUMBER(SEARCH("D??11",'Calc1'!$B359))),'Calc1'!$F$1857*'Calc1'!$B1575/(1+'11'!$F$12)*$E1030,0)</f>
        <v>0</v>
      </c>
      <c r="C3474" s="10"/>
    </row>
    <row r="3475" spans="1:3">
      <c r="A3475" s="21">
        <v>337</v>
      </c>
      <c r="B3475" s="6">
        <f>IF(OR('Calc1'!$B360="D0002",ISNUMBER(SEARCH("D?1?1",'Calc1'!$B360)),ISNUMBER(SEARCH("D??11",'Calc1'!$B360))),'Calc1'!$F$1857*'Calc1'!$B1576/(1+'11'!$F$12)*$E1031,0)</f>
        <v>0</v>
      </c>
      <c r="C3475" s="10"/>
    </row>
    <row r="3476" spans="1:3">
      <c r="A3476" s="21">
        <v>338</v>
      </c>
      <c r="B3476" s="6">
        <f>IF(OR('Calc1'!$B361="D0002",ISNUMBER(SEARCH("D?1?1",'Calc1'!$B361)),ISNUMBER(SEARCH("D??11",'Calc1'!$B361))),'Calc1'!$F$1857*'Calc1'!$B1577/(1+'11'!$F$12)*$E1032,0)</f>
        <v>0</v>
      </c>
      <c r="C3476" s="10"/>
    </row>
    <row r="3477" spans="1:3">
      <c r="A3477" s="21">
        <v>339</v>
      </c>
      <c r="B3477" s="6">
        <f>IF(OR('Calc1'!$B362="D0002",ISNUMBER(SEARCH("D?1?1",'Calc1'!$B362)),ISNUMBER(SEARCH("D??11",'Calc1'!$B362))),'Calc1'!$F$1857*'Calc1'!$B1578/(1+'11'!$F$12)*$E1033,0)</f>
        <v>0</v>
      </c>
      <c r="C3477" s="10"/>
    </row>
    <row r="3478" spans="1:3">
      <c r="A3478" s="21">
        <v>340</v>
      </c>
      <c r="B3478" s="6">
        <f>IF(OR('Calc1'!$B363="D0002",ISNUMBER(SEARCH("D?1?1",'Calc1'!$B363)),ISNUMBER(SEARCH("D??11",'Calc1'!$B363))),'Calc1'!$F$1857*'Calc1'!$B1579/(1+'11'!$F$12)*$E1034,0)</f>
        <v>0</v>
      </c>
      <c r="C3478" s="10"/>
    </row>
    <row r="3479" spans="1:3">
      <c r="A3479" s="21">
        <v>341</v>
      </c>
      <c r="B3479" s="6">
        <f>IF(OR('Calc1'!$B364="D0002",ISNUMBER(SEARCH("D?1?1",'Calc1'!$B364)),ISNUMBER(SEARCH("D??11",'Calc1'!$B364))),'Calc1'!$F$1857*'Calc1'!$B1580/(1+'11'!$F$12)*$E1035,0)</f>
        <v>0</v>
      </c>
      <c r="C3479" s="10"/>
    </row>
    <row r="3480" spans="1:3">
      <c r="A3480" s="21">
        <v>342</v>
      </c>
      <c r="B3480" s="6">
        <f>IF(OR('Calc1'!$B365="D0002",ISNUMBER(SEARCH("D?1?1",'Calc1'!$B365)),ISNUMBER(SEARCH("D??11",'Calc1'!$B365))),'Calc1'!$F$1857*'Calc1'!$B1581/(1+'11'!$F$12)*$E1036,0)</f>
        <v>0</v>
      </c>
      <c r="C3480" s="10"/>
    </row>
    <row r="3481" spans="1:3">
      <c r="A3481" s="21">
        <v>343</v>
      </c>
      <c r="B3481" s="6">
        <f>IF(OR('Calc1'!$B366="D0002",ISNUMBER(SEARCH("D?1?1",'Calc1'!$B366)),ISNUMBER(SEARCH("D??11",'Calc1'!$B366))),'Calc1'!$F$1857*'Calc1'!$B1582/(1+'11'!$F$12)*$E1037,0)</f>
        <v>0</v>
      </c>
      <c r="C3481" s="10"/>
    </row>
    <row r="3482" spans="1:3">
      <c r="A3482" s="21">
        <v>344</v>
      </c>
      <c r="B3482" s="6">
        <f>IF(OR('Calc1'!$B367="D0002",ISNUMBER(SEARCH("D?1?1",'Calc1'!$B367)),ISNUMBER(SEARCH("D??11",'Calc1'!$B367))),'Calc1'!$F$1857*'Calc1'!$B1583/(1+'11'!$F$12)*$E1038,0)</f>
        <v>0</v>
      </c>
      <c r="C3482" s="10"/>
    </row>
    <row r="3483" spans="1:3">
      <c r="A3483" s="21">
        <v>345</v>
      </c>
      <c r="B3483" s="6">
        <f>IF(OR('Calc1'!$B368="D0002",ISNUMBER(SEARCH("D?1?1",'Calc1'!$B368)),ISNUMBER(SEARCH("D??11",'Calc1'!$B368))),'Calc1'!$F$1857*'Calc1'!$B1584/(1+'11'!$F$12)*$E1039,0)</f>
        <v>0</v>
      </c>
      <c r="C3483" s="10"/>
    </row>
    <row r="3484" spans="1:3">
      <c r="A3484" s="21">
        <v>346</v>
      </c>
      <c r="B3484" s="6">
        <f>IF(OR('Calc1'!$B369="D0002",ISNUMBER(SEARCH("D?1?1",'Calc1'!$B369)),ISNUMBER(SEARCH("D??11",'Calc1'!$B369))),'Calc1'!$F$1857*'Calc1'!$B1585/(1+'11'!$F$12)*$E1040,0)</f>
        <v>0</v>
      </c>
      <c r="C3484" s="10"/>
    </row>
    <row r="3485" spans="1:3">
      <c r="A3485" s="21">
        <v>347</v>
      </c>
      <c r="B3485" s="6">
        <f>IF(OR('Calc1'!$B370="D0002",ISNUMBER(SEARCH("D?1?1",'Calc1'!$B370)),ISNUMBER(SEARCH("D??11",'Calc1'!$B370))),'Calc1'!$F$1857*'Calc1'!$B1586/(1+'11'!$F$12)*$E1041,0)</f>
        <v>0</v>
      </c>
      <c r="C3485" s="10"/>
    </row>
    <row r="3486" spans="1:3">
      <c r="A3486" s="21">
        <v>348</v>
      </c>
      <c r="B3486" s="6">
        <f>IF(OR('Calc1'!$B371="D0002",ISNUMBER(SEARCH("D?1?1",'Calc1'!$B371)),ISNUMBER(SEARCH("D??11",'Calc1'!$B371))),'Calc1'!$F$1857*'Calc1'!$B1587/(1+'11'!$F$12)*$E1042,0)</f>
        <v>0</v>
      </c>
      <c r="C3486" s="10"/>
    </row>
    <row r="3487" spans="1:3">
      <c r="A3487" s="21">
        <v>349</v>
      </c>
      <c r="B3487" s="6">
        <f>IF(OR('Calc1'!$B372="D0002",ISNUMBER(SEARCH("D?1?1",'Calc1'!$B372)),ISNUMBER(SEARCH("D??11",'Calc1'!$B372))),'Calc1'!$F$1857*'Calc1'!$B1588/(1+'11'!$F$12)*$E1043,0)</f>
        <v>0</v>
      </c>
      <c r="C3487" s="10"/>
    </row>
    <row r="3488" spans="1:3">
      <c r="A3488" s="21">
        <v>350</v>
      </c>
      <c r="B3488" s="6">
        <f>IF(OR('Calc1'!$B373="D0002",ISNUMBER(SEARCH("D?1?1",'Calc1'!$B373)),ISNUMBER(SEARCH("D??11",'Calc1'!$B373))),'Calc1'!$F$1857*'Calc1'!$B1589/(1+'11'!$F$12)*$E1044,0)</f>
        <v>0</v>
      </c>
      <c r="C3488" s="10"/>
    </row>
    <row r="3489" spans="1:3">
      <c r="A3489" s="21">
        <v>351</v>
      </c>
      <c r="B3489" s="6">
        <f>IF(OR('Calc1'!$B374="D0002",ISNUMBER(SEARCH("D?1?1",'Calc1'!$B374)),ISNUMBER(SEARCH("D??11",'Calc1'!$B374))),'Calc1'!$F$1857*'Calc1'!$B1590/(1+'11'!$F$12)*$E1045,0)</f>
        <v>0</v>
      </c>
      <c r="C3489" s="10"/>
    </row>
    <row r="3490" spans="1:3">
      <c r="A3490" s="21">
        <v>352</v>
      </c>
      <c r="B3490" s="6">
        <f>IF(OR('Calc1'!$B375="D0002",ISNUMBER(SEARCH("D?1?1",'Calc1'!$B375)),ISNUMBER(SEARCH("D??11",'Calc1'!$B375))),'Calc1'!$F$1857*'Calc1'!$B1591/(1+'11'!$F$12)*$E1046,0)</f>
        <v>0</v>
      </c>
      <c r="C3490" s="10"/>
    </row>
    <row r="3491" spans="1:3">
      <c r="A3491" s="21">
        <v>353</v>
      </c>
      <c r="B3491" s="6">
        <f>IF(OR('Calc1'!$B376="D0002",ISNUMBER(SEARCH("D?1?1",'Calc1'!$B376)),ISNUMBER(SEARCH("D??11",'Calc1'!$B376))),'Calc1'!$F$1857*'Calc1'!$B1592/(1+'11'!$F$12)*$E1047,0)</f>
        <v>0</v>
      </c>
      <c r="C3491" s="10"/>
    </row>
    <row r="3492" spans="1:3">
      <c r="A3492" s="21">
        <v>354</v>
      </c>
      <c r="B3492" s="6">
        <f>IF(OR('Calc1'!$B377="D0002",ISNUMBER(SEARCH("D?1?1",'Calc1'!$B377)),ISNUMBER(SEARCH("D??11",'Calc1'!$B377))),'Calc1'!$F$1857*'Calc1'!$B1593/(1+'11'!$F$12)*$E1048,0)</f>
        <v>0</v>
      </c>
      <c r="C3492" s="10"/>
    </row>
    <row r="3493" spans="1:3">
      <c r="A3493" s="21">
        <v>355</v>
      </c>
      <c r="B3493" s="6">
        <f>IF(OR('Calc1'!$B378="D0002",ISNUMBER(SEARCH("D?1?1",'Calc1'!$B378)),ISNUMBER(SEARCH("D??11",'Calc1'!$B378))),'Calc1'!$F$1857*'Calc1'!$B1594/(1+'11'!$F$12)*$E1049,0)</f>
        <v>0</v>
      </c>
      <c r="C3493" s="10"/>
    </row>
    <row r="3494" spans="1:3">
      <c r="A3494" s="21">
        <v>356</v>
      </c>
      <c r="B3494" s="6">
        <f>IF(OR('Calc1'!$B379="D0002",ISNUMBER(SEARCH("D?1?1",'Calc1'!$B379)),ISNUMBER(SEARCH("D??11",'Calc1'!$B379))),'Calc1'!$F$1857*'Calc1'!$B1595/(1+'11'!$F$12)*$E1050,0)</f>
        <v>0</v>
      </c>
      <c r="C3494" s="10"/>
    </row>
    <row r="3495" spans="1:3">
      <c r="A3495" s="21">
        <v>357</v>
      </c>
      <c r="B3495" s="6">
        <f>IF(OR('Calc1'!$B380="D0002",ISNUMBER(SEARCH("D?1?1",'Calc1'!$B380)),ISNUMBER(SEARCH("D??11",'Calc1'!$B380))),'Calc1'!$F$1857*'Calc1'!$B1596/(1+'11'!$F$12)*$E1051,0)</f>
        <v>0</v>
      </c>
      <c r="C3495" s="10"/>
    </row>
    <row r="3496" spans="1:3">
      <c r="A3496" s="21">
        <v>358</v>
      </c>
      <c r="B3496" s="6">
        <f>IF(OR('Calc1'!$B381="D0002",ISNUMBER(SEARCH("D?1?1",'Calc1'!$B381)),ISNUMBER(SEARCH("D??11",'Calc1'!$B381))),'Calc1'!$F$1857*'Calc1'!$B1597/(1+'11'!$F$12)*$E1052,0)</f>
        <v>0</v>
      </c>
      <c r="C3496" s="10"/>
    </row>
    <row r="3497" spans="1:3">
      <c r="A3497" s="21">
        <v>359</v>
      </c>
      <c r="B3497" s="6">
        <f>IF(OR('Calc1'!$B382="D0002",ISNUMBER(SEARCH("D?1?1",'Calc1'!$B382)),ISNUMBER(SEARCH("D??11",'Calc1'!$B382))),'Calc1'!$F$1857*'Calc1'!$B1598/(1+'11'!$F$12)*$E1053,0)</f>
        <v>0</v>
      </c>
      <c r="C3497" s="10"/>
    </row>
    <row r="3498" spans="1:3">
      <c r="A3498" s="21">
        <v>360</v>
      </c>
      <c r="B3498" s="6">
        <f>IF(OR('Calc1'!$B383="D0002",ISNUMBER(SEARCH("D?1?1",'Calc1'!$B383)),ISNUMBER(SEARCH("D??11",'Calc1'!$B383))),'Calc1'!$F$1857*'Calc1'!$B1599/(1+'11'!$F$12)*$E1054,0)</f>
        <v>0</v>
      </c>
      <c r="C3498" s="10"/>
    </row>
    <row r="3499" spans="1:3">
      <c r="A3499" s="21">
        <v>361</v>
      </c>
      <c r="B3499" s="6">
        <f>IF(OR('Calc1'!$B384="D0002",ISNUMBER(SEARCH("D?1?1",'Calc1'!$B384)),ISNUMBER(SEARCH("D??11",'Calc1'!$B384))),'Calc1'!$F$1857*'Calc1'!$B1600/(1+'11'!$F$12)*$E1055,0)</f>
        <v>0</v>
      </c>
      <c r="C3499" s="10"/>
    </row>
    <row r="3500" spans="1:3">
      <c r="A3500" s="21">
        <v>362</v>
      </c>
      <c r="B3500" s="6">
        <f>IF(OR('Calc1'!$B385="D0002",ISNUMBER(SEARCH("D?1?1",'Calc1'!$B385)),ISNUMBER(SEARCH("D??11",'Calc1'!$B385))),'Calc1'!$F$1857*'Calc1'!$B1601/(1+'11'!$F$12)*$E1056,0)</f>
        <v>0</v>
      </c>
      <c r="C3500" s="10"/>
    </row>
    <row r="3501" spans="1:3">
      <c r="A3501" s="21">
        <v>363</v>
      </c>
      <c r="B3501" s="6">
        <f>IF(OR('Calc1'!$B386="D0002",ISNUMBER(SEARCH("D?1?1",'Calc1'!$B386)),ISNUMBER(SEARCH("D??11",'Calc1'!$B386))),'Calc1'!$F$1857*'Calc1'!$B1602/(1+'11'!$F$12)*$E1057,0)</f>
        <v>0</v>
      </c>
      <c r="C3501" s="10"/>
    </row>
    <row r="3502" spans="1:3">
      <c r="A3502" s="21">
        <v>364</v>
      </c>
      <c r="B3502" s="6">
        <f>IF(OR('Calc1'!$B387="D0002",ISNUMBER(SEARCH("D?1?1",'Calc1'!$B387)),ISNUMBER(SEARCH("D??11",'Calc1'!$B387))),'Calc1'!$F$1857*'Calc1'!$B1603/(1+'11'!$F$12)*$E1058,0)</f>
        <v>0</v>
      </c>
      <c r="C3502" s="10"/>
    </row>
    <row r="3503" spans="1:3">
      <c r="A3503" s="21">
        <v>365</v>
      </c>
      <c r="B3503" s="6">
        <f>IF(OR('Calc1'!$B388="D0002",ISNUMBER(SEARCH("D?1?1",'Calc1'!$B388)),ISNUMBER(SEARCH("D??11",'Calc1'!$B388))),'Calc1'!$F$1857*'Calc1'!$B1604/(1+'11'!$F$12)*$E1059,0)</f>
        <v>0</v>
      </c>
      <c r="C3503" s="10"/>
    </row>
    <row r="3504" spans="1:3">
      <c r="A3504" s="21">
        <v>366</v>
      </c>
      <c r="B3504" s="6">
        <f>IF(OR('Calc1'!$B389="D0002",ISNUMBER(SEARCH("D?1?1",'Calc1'!$B389)),ISNUMBER(SEARCH("D??11",'Calc1'!$B389))),'Calc1'!$F$1857*'Calc1'!$B1605/(1+'11'!$F$12)*$E1060,0)</f>
        <v>0</v>
      </c>
      <c r="C3504" s="10"/>
    </row>
    <row r="3505" spans="1:3">
      <c r="A3505" s="21">
        <v>367</v>
      </c>
      <c r="B3505" s="6">
        <f>IF(OR('Calc1'!$B390="D0002",ISNUMBER(SEARCH("D?1?1",'Calc1'!$B390)),ISNUMBER(SEARCH("D??11",'Calc1'!$B390))),'Calc1'!$F$1857*'Calc1'!$B1606/(1+'11'!$F$12)*$E1061,0)</f>
        <v>0</v>
      </c>
      <c r="C3505" s="10"/>
    </row>
    <row r="3506" spans="1:3">
      <c r="A3506" s="21">
        <v>368</v>
      </c>
      <c r="B3506" s="6">
        <f>IF(OR('Calc1'!$B391="D0002",ISNUMBER(SEARCH("D?1?1",'Calc1'!$B391)),ISNUMBER(SEARCH("D??11",'Calc1'!$B391))),'Calc1'!$F$1857*'Calc1'!$B1607/(1+'11'!$F$12)*$E1062,0)</f>
        <v>0</v>
      </c>
      <c r="C3506" s="10"/>
    </row>
    <row r="3507" spans="1:3">
      <c r="A3507" s="21">
        <v>369</v>
      </c>
      <c r="B3507" s="6">
        <f>IF(OR('Calc1'!$B392="D0002",ISNUMBER(SEARCH("D?1?1",'Calc1'!$B392)),ISNUMBER(SEARCH("D??11",'Calc1'!$B392))),'Calc1'!$F$1857*'Calc1'!$B1608/(1+'11'!$F$12)*$E1063,0)</f>
        <v>0</v>
      </c>
      <c r="C3507" s="10"/>
    </row>
    <row r="3508" spans="1:3">
      <c r="A3508" s="21">
        <v>370</v>
      </c>
      <c r="B3508" s="6">
        <f>IF(OR('Calc1'!$B393="D0002",ISNUMBER(SEARCH("D?1?1",'Calc1'!$B393)),ISNUMBER(SEARCH("D??11",'Calc1'!$B393))),'Calc1'!$F$1857*'Calc1'!$B1609/(1+'11'!$F$12)*$E1064,0)</f>
        <v>0</v>
      </c>
      <c r="C3508" s="10"/>
    </row>
    <row r="3509" spans="1:3">
      <c r="A3509" s="21">
        <v>371</v>
      </c>
      <c r="B3509" s="6">
        <f>IF(OR('Calc1'!$B394="D0002",ISNUMBER(SEARCH("D?1?1",'Calc1'!$B394)),ISNUMBER(SEARCH("D??11",'Calc1'!$B394))),'Calc1'!$F$1857*'Calc1'!$B1610/(1+'11'!$F$12)*$E1065,0)</f>
        <v>0</v>
      </c>
      <c r="C3509" s="10"/>
    </row>
    <row r="3510" spans="1:3">
      <c r="A3510" s="21">
        <v>372</v>
      </c>
      <c r="B3510" s="6">
        <f>IF(OR('Calc1'!$B395="D0002",ISNUMBER(SEARCH("D?1?1",'Calc1'!$B395)),ISNUMBER(SEARCH("D??11",'Calc1'!$B395))),'Calc1'!$F$1857*'Calc1'!$B1611/(1+'11'!$F$12)*$E1066,0)</f>
        <v>0</v>
      </c>
      <c r="C3510" s="10"/>
    </row>
    <row r="3511" spans="1:3">
      <c r="A3511" s="21">
        <v>373</v>
      </c>
      <c r="B3511" s="6">
        <f>IF(OR('Calc1'!$B396="D0002",ISNUMBER(SEARCH("D?1?1",'Calc1'!$B396)),ISNUMBER(SEARCH("D??11",'Calc1'!$B396))),'Calc1'!$F$1857*'Calc1'!$B1612/(1+'11'!$F$12)*$E1067,0)</f>
        <v>0</v>
      </c>
      <c r="C3511" s="10"/>
    </row>
    <row r="3512" spans="1:3">
      <c r="A3512" s="21">
        <v>374</v>
      </c>
      <c r="B3512" s="6">
        <f>IF(OR('Calc1'!$B397="D0002",ISNUMBER(SEARCH("D?1?1",'Calc1'!$B397)),ISNUMBER(SEARCH("D??11",'Calc1'!$B397))),'Calc1'!$F$1857*'Calc1'!$B1613/(1+'11'!$F$12)*$E1068,0)</f>
        <v>0</v>
      </c>
      <c r="C3512" s="10"/>
    </row>
    <row r="3513" spans="1:3">
      <c r="A3513" s="21">
        <v>375</v>
      </c>
      <c r="B3513" s="6">
        <f>IF(OR('Calc1'!$B398="D0002",ISNUMBER(SEARCH("D?1?1",'Calc1'!$B398)),ISNUMBER(SEARCH("D??11",'Calc1'!$B398))),'Calc1'!$F$1857*'Calc1'!$B1614/(1+'11'!$F$12)*$E1069,0)</f>
        <v>0</v>
      </c>
      <c r="C3513" s="10"/>
    </row>
    <row r="3514" spans="1:3">
      <c r="A3514" s="21">
        <v>376</v>
      </c>
      <c r="B3514" s="6">
        <f>IF(OR('Calc1'!$B399="D0002",ISNUMBER(SEARCH("D?1?1",'Calc1'!$B399)),ISNUMBER(SEARCH("D??11",'Calc1'!$B399))),'Calc1'!$F$1857*'Calc1'!$B1615/(1+'11'!$F$12)*$E1070,0)</f>
        <v>0</v>
      </c>
      <c r="C3514" s="10"/>
    </row>
    <row r="3515" spans="1:3">
      <c r="A3515" s="21">
        <v>377</v>
      </c>
      <c r="B3515" s="6">
        <f>IF(OR('Calc1'!$B400="D0002",ISNUMBER(SEARCH("D?1?1",'Calc1'!$B400)),ISNUMBER(SEARCH("D??11",'Calc1'!$B400))),'Calc1'!$F$1857*'Calc1'!$B1616/(1+'11'!$F$12)*$E1071,0)</f>
        <v>0</v>
      </c>
      <c r="C3515" s="10"/>
    </row>
    <row r="3516" spans="1:3">
      <c r="A3516" s="21">
        <v>378</v>
      </c>
      <c r="B3516" s="6">
        <f>IF(OR('Calc1'!$B401="D0002",ISNUMBER(SEARCH("D?1?1",'Calc1'!$B401)),ISNUMBER(SEARCH("D??11",'Calc1'!$B401))),'Calc1'!$F$1857*'Calc1'!$B1617/(1+'11'!$F$12)*$E1072,0)</f>
        <v>0</v>
      </c>
      <c r="C3516" s="10"/>
    </row>
    <row r="3517" spans="1:3">
      <c r="A3517" s="21">
        <v>379</v>
      </c>
      <c r="B3517" s="6">
        <f>IF(OR('Calc1'!$B402="D0002",ISNUMBER(SEARCH("D?1?1",'Calc1'!$B402)),ISNUMBER(SEARCH("D??11",'Calc1'!$B402))),'Calc1'!$F$1857*'Calc1'!$B1618/(1+'11'!$F$12)*$E1073,0)</f>
        <v>0</v>
      </c>
      <c r="C3517" s="10"/>
    </row>
    <row r="3518" spans="1:3">
      <c r="A3518" s="21">
        <v>380</v>
      </c>
      <c r="B3518" s="6">
        <f>IF(OR('Calc1'!$B403="D0002",ISNUMBER(SEARCH("D?1?1",'Calc1'!$B403)),ISNUMBER(SEARCH("D??11",'Calc1'!$B403))),'Calc1'!$F$1857*'Calc1'!$B1619/(1+'11'!$F$12)*$E1074,0)</f>
        <v>0</v>
      </c>
      <c r="C3518" s="10"/>
    </row>
    <row r="3519" spans="1:3">
      <c r="A3519" s="21">
        <v>381</v>
      </c>
      <c r="B3519" s="6">
        <f>IF(OR('Calc1'!$B404="D0002",ISNUMBER(SEARCH("D?1?1",'Calc1'!$B404)),ISNUMBER(SEARCH("D??11",'Calc1'!$B404))),'Calc1'!$F$1857*'Calc1'!$B1620/(1+'11'!$F$12)*$E1075,0)</f>
        <v>0</v>
      </c>
      <c r="C3519" s="10"/>
    </row>
    <row r="3520" spans="1:3">
      <c r="A3520" s="21">
        <v>382</v>
      </c>
      <c r="B3520" s="6">
        <f>IF(OR('Calc1'!$B405="D0002",ISNUMBER(SEARCH("D?1?1",'Calc1'!$B405)),ISNUMBER(SEARCH("D??11",'Calc1'!$B405))),'Calc1'!$F$1857*'Calc1'!$B1621/(1+'11'!$F$12)*$E1076,0)</f>
        <v>0</v>
      </c>
      <c r="C3520" s="10"/>
    </row>
    <row r="3521" spans="1:3">
      <c r="A3521" s="21">
        <v>383</v>
      </c>
      <c r="B3521" s="6">
        <f>IF(OR('Calc1'!$B406="D0002",ISNUMBER(SEARCH("D?1?1",'Calc1'!$B406)),ISNUMBER(SEARCH("D??11",'Calc1'!$B406))),'Calc1'!$F$1857*'Calc1'!$B1622/(1+'11'!$F$12)*$E1077,0)</f>
        <v>0</v>
      </c>
      <c r="C3521" s="10"/>
    </row>
    <row r="3522" spans="1:3">
      <c r="A3522" s="21">
        <v>384</v>
      </c>
      <c r="B3522" s="6">
        <f>IF(OR('Calc1'!$B407="D0002",ISNUMBER(SEARCH("D?1?1",'Calc1'!$B407)),ISNUMBER(SEARCH("D??11",'Calc1'!$B407))),'Calc1'!$F$1857*'Calc1'!$B1623/(1+'11'!$F$12)*$E1078,0)</f>
        <v>0</v>
      </c>
      <c r="C3522" s="10"/>
    </row>
    <row r="3523" spans="1:3">
      <c r="A3523" s="21">
        <v>385</v>
      </c>
      <c r="B3523" s="6">
        <f>IF(OR('Calc1'!$B408="D0002",ISNUMBER(SEARCH("D?1?1",'Calc1'!$B408)),ISNUMBER(SEARCH("D??11",'Calc1'!$B408))),'Calc1'!$F$1857*'Calc1'!$B1624/(1+'11'!$F$12)*$E1079,0)</f>
        <v>0</v>
      </c>
      <c r="C3523" s="10"/>
    </row>
    <row r="3524" spans="1:3">
      <c r="A3524" s="21">
        <v>386</v>
      </c>
      <c r="B3524" s="6">
        <f>IF(OR('Calc1'!$B409="D0002",ISNUMBER(SEARCH("D?1?1",'Calc1'!$B409)),ISNUMBER(SEARCH("D??11",'Calc1'!$B409))),'Calc1'!$F$1857*'Calc1'!$B1625/(1+'11'!$F$12)*$E1080,0)</f>
        <v>0</v>
      </c>
      <c r="C3524" s="10"/>
    </row>
    <row r="3525" spans="1:3">
      <c r="A3525" s="21">
        <v>387</v>
      </c>
      <c r="B3525" s="6">
        <f>IF(OR('Calc1'!$B410="D0002",ISNUMBER(SEARCH("D?1?1",'Calc1'!$B410)),ISNUMBER(SEARCH("D??11",'Calc1'!$B410))),'Calc1'!$F$1857*'Calc1'!$B1626/(1+'11'!$F$12)*$E1081,0)</f>
        <v>0</v>
      </c>
      <c r="C3525" s="10"/>
    </row>
    <row r="3526" spans="1:3">
      <c r="A3526" s="21">
        <v>388</v>
      </c>
      <c r="B3526" s="6">
        <f>IF(OR('Calc1'!$B411="D0002",ISNUMBER(SEARCH("D?1?1",'Calc1'!$B411)),ISNUMBER(SEARCH("D??11",'Calc1'!$B411))),'Calc1'!$F$1857*'Calc1'!$B1627/(1+'11'!$F$12)*$E1082,0)</f>
        <v>0</v>
      </c>
      <c r="C3526" s="10"/>
    </row>
    <row r="3527" spans="1:3">
      <c r="A3527" s="21">
        <v>389</v>
      </c>
      <c r="B3527" s="6">
        <f>IF(OR('Calc1'!$B412="D0002",ISNUMBER(SEARCH("D?1?1",'Calc1'!$B412)),ISNUMBER(SEARCH("D??11",'Calc1'!$B412))),'Calc1'!$F$1857*'Calc1'!$B1628/(1+'11'!$F$12)*$E1083,0)</f>
        <v>0</v>
      </c>
      <c r="C3527" s="10"/>
    </row>
    <row r="3528" spans="1:3">
      <c r="A3528" s="21">
        <v>390</v>
      </c>
      <c r="B3528" s="6">
        <f>IF(OR('Calc1'!$B413="D0002",ISNUMBER(SEARCH("D?1?1",'Calc1'!$B413)),ISNUMBER(SEARCH("D??11",'Calc1'!$B413))),'Calc1'!$F$1857*'Calc1'!$B1629/(1+'11'!$F$12)*$E1084,0)</f>
        <v>0</v>
      </c>
      <c r="C3528" s="10"/>
    </row>
    <row r="3529" spans="1:3">
      <c r="A3529" s="21">
        <v>391</v>
      </c>
      <c r="B3529" s="6">
        <f>IF(OR('Calc1'!$B414="D0002",ISNUMBER(SEARCH("D?1?1",'Calc1'!$B414)),ISNUMBER(SEARCH("D??11",'Calc1'!$B414))),'Calc1'!$F$1857*'Calc1'!$B1630/(1+'11'!$F$12)*$E1085,0)</f>
        <v>0</v>
      </c>
      <c r="C3529" s="10"/>
    </row>
    <row r="3530" spans="1:3">
      <c r="A3530" s="21">
        <v>392</v>
      </c>
      <c r="B3530" s="6">
        <f>IF(OR('Calc1'!$B415="D0002",ISNUMBER(SEARCH("D?1?1",'Calc1'!$B415)),ISNUMBER(SEARCH("D??11",'Calc1'!$B415))),'Calc1'!$F$1857*'Calc1'!$B1631/(1+'11'!$F$12)*$E1086,0)</f>
        <v>0</v>
      </c>
      <c r="C3530" s="10"/>
    </row>
    <row r="3531" spans="1:3">
      <c r="A3531" s="21">
        <v>393</v>
      </c>
      <c r="B3531" s="6">
        <f>IF(OR('Calc1'!$B416="D0002",ISNUMBER(SEARCH("D?1?1",'Calc1'!$B416)),ISNUMBER(SEARCH("D??11",'Calc1'!$B416))),'Calc1'!$F$1857*'Calc1'!$B1632/(1+'11'!$F$12)*$E1087,0)</f>
        <v>0</v>
      </c>
      <c r="C3531" s="10"/>
    </row>
    <row r="3532" spans="1:3">
      <c r="A3532" s="21">
        <v>394</v>
      </c>
      <c r="B3532" s="6">
        <f>IF(OR('Calc1'!$B417="D0002",ISNUMBER(SEARCH("D?1?1",'Calc1'!$B417)),ISNUMBER(SEARCH("D??11",'Calc1'!$B417))),'Calc1'!$F$1857*'Calc1'!$B1633/(1+'11'!$F$12)*$E1088,0)</f>
        <v>0</v>
      </c>
      <c r="C3532" s="10"/>
    </row>
    <row r="3533" spans="1:3">
      <c r="A3533" s="21">
        <v>395</v>
      </c>
      <c r="B3533" s="6">
        <f>IF(OR('Calc1'!$B418="D0002",ISNUMBER(SEARCH("D?1?1",'Calc1'!$B418)),ISNUMBER(SEARCH("D??11",'Calc1'!$B418))),'Calc1'!$F$1857*'Calc1'!$B1634/(1+'11'!$F$12)*$E1089,0)</f>
        <v>0</v>
      </c>
      <c r="C3533" s="10"/>
    </row>
    <row r="3534" spans="1:3">
      <c r="A3534" s="21">
        <v>396</v>
      </c>
      <c r="B3534" s="6">
        <f>IF(OR('Calc1'!$B419="D0002",ISNUMBER(SEARCH("D?1?1",'Calc1'!$B419)),ISNUMBER(SEARCH("D??11",'Calc1'!$B419))),'Calc1'!$F$1857*'Calc1'!$B1635/(1+'11'!$F$12)*$E1090,0)</f>
        <v>0</v>
      </c>
      <c r="C3534" s="10"/>
    </row>
    <row r="3535" spans="1:3">
      <c r="A3535" s="21">
        <v>397</v>
      </c>
      <c r="B3535" s="6">
        <f>IF(OR('Calc1'!$B420="D0002",ISNUMBER(SEARCH("D?1?1",'Calc1'!$B420)),ISNUMBER(SEARCH("D??11",'Calc1'!$B420))),'Calc1'!$F$1857*'Calc1'!$B1636/(1+'11'!$F$12)*$E1091,0)</f>
        <v>0</v>
      </c>
      <c r="C3535" s="10"/>
    </row>
    <row r="3536" spans="1:3">
      <c r="A3536" s="21">
        <v>398</v>
      </c>
      <c r="B3536" s="6">
        <f>IF(OR('Calc1'!$B421="D0002",ISNUMBER(SEARCH("D?1?1",'Calc1'!$B421)),ISNUMBER(SEARCH("D??11",'Calc1'!$B421))),'Calc1'!$F$1857*'Calc1'!$B1637/(1+'11'!$F$12)*$E1092,0)</f>
        <v>0</v>
      </c>
      <c r="C3536" s="10"/>
    </row>
    <row r="3537" spans="1:3">
      <c r="A3537" s="21">
        <v>399</v>
      </c>
      <c r="B3537" s="6">
        <f>IF(OR('Calc1'!$B422="D0002",ISNUMBER(SEARCH("D?1?1",'Calc1'!$B422)),ISNUMBER(SEARCH("D??11",'Calc1'!$B422))),'Calc1'!$F$1857*'Calc1'!$B1638/(1+'11'!$F$12)*$E1093,0)</f>
        <v>0</v>
      </c>
      <c r="C3537" s="10"/>
    </row>
    <row r="3538" spans="1:3">
      <c r="A3538" s="21">
        <v>400</v>
      </c>
      <c r="B3538" s="6">
        <f>IF(OR('Calc1'!$B423="D0002",ISNUMBER(SEARCH("D?1?1",'Calc1'!$B423)),ISNUMBER(SEARCH("D??11",'Calc1'!$B423))),'Calc1'!$F$1857*'Calc1'!$B1639/(1+'11'!$F$12)*$E1094,0)</f>
        <v>0</v>
      </c>
      <c r="C3538" s="10"/>
    </row>
    <row r="3539" spans="1:3">
      <c r="A3539" s="21">
        <v>401</v>
      </c>
      <c r="B3539" s="6">
        <f>IF(OR('Calc1'!$B424="D0002",ISNUMBER(SEARCH("D?1?1",'Calc1'!$B424)),ISNUMBER(SEARCH("D??11",'Calc1'!$B424))),'Calc1'!$F$1857*'Calc1'!$B1640/(1+'11'!$F$12)*$E1095,0)</f>
        <v>0</v>
      </c>
      <c r="C3539" s="10"/>
    </row>
    <row r="3540" spans="1:3">
      <c r="A3540" s="21">
        <v>402</v>
      </c>
      <c r="B3540" s="6">
        <f>IF(OR('Calc1'!$B425="D0002",ISNUMBER(SEARCH("D?1?1",'Calc1'!$B425)),ISNUMBER(SEARCH("D??11",'Calc1'!$B425))),'Calc1'!$F$1857*'Calc1'!$B1641/(1+'11'!$F$12)*$E1096,0)</f>
        <v>0</v>
      </c>
      <c r="C3540" s="10"/>
    </row>
    <row r="3541" spans="1:3">
      <c r="A3541" s="21">
        <v>403</v>
      </c>
      <c r="B3541" s="6">
        <f>IF(OR('Calc1'!$B426="D0002",ISNUMBER(SEARCH("D?1?1",'Calc1'!$B426)),ISNUMBER(SEARCH("D??11",'Calc1'!$B426))),'Calc1'!$F$1857*'Calc1'!$B1642/(1+'11'!$F$12)*$E1097,0)</f>
        <v>0</v>
      </c>
      <c r="C3541" s="10"/>
    </row>
    <row r="3542" spans="1:3">
      <c r="A3542" s="21">
        <v>404</v>
      </c>
      <c r="B3542" s="6">
        <f>IF(OR('Calc1'!$B427="D0002",ISNUMBER(SEARCH("D?1?1",'Calc1'!$B427)),ISNUMBER(SEARCH("D??11",'Calc1'!$B427))),'Calc1'!$F$1857*'Calc1'!$B1643/(1+'11'!$F$12)*$E1098,0)</f>
        <v>0</v>
      </c>
      <c r="C3542" s="10"/>
    </row>
    <row r="3543" spans="1:3">
      <c r="A3543" s="21">
        <v>405</v>
      </c>
      <c r="B3543" s="6">
        <f>IF(OR('Calc1'!$B428="D0002",ISNUMBER(SEARCH("D?1?1",'Calc1'!$B428)),ISNUMBER(SEARCH("D??11",'Calc1'!$B428))),'Calc1'!$F$1857*'Calc1'!$B1644/(1+'11'!$F$12)*$E1099,0)</f>
        <v>0</v>
      </c>
      <c r="C3543" s="10"/>
    </row>
    <row r="3544" spans="1:3">
      <c r="A3544" s="21">
        <v>406</v>
      </c>
      <c r="B3544" s="6">
        <f>IF(OR('Calc1'!$B429="D0002",ISNUMBER(SEARCH("D?1?1",'Calc1'!$B429)),ISNUMBER(SEARCH("D??11",'Calc1'!$B429))),'Calc1'!$F$1857*'Calc1'!$B1645/(1+'11'!$F$12)*$E1100,0)</f>
        <v>0</v>
      </c>
      <c r="C3544" s="10"/>
    </row>
    <row r="3545" spans="1:3">
      <c r="A3545" s="21">
        <v>407</v>
      </c>
      <c r="B3545" s="6">
        <f>IF(OR('Calc1'!$B430="D0002",ISNUMBER(SEARCH("D?1?1",'Calc1'!$B430)),ISNUMBER(SEARCH("D??11",'Calc1'!$B430))),'Calc1'!$F$1857*'Calc1'!$B1646/(1+'11'!$F$12)*$E1101,0)</f>
        <v>0</v>
      </c>
      <c r="C3545" s="10"/>
    </row>
    <row r="3546" spans="1:3">
      <c r="A3546" s="21">
        <v>408</v>
      </c>
      <c r="B3546" s="6">
        <f>IF(OR('Calc1'!$B431="D0002",ISNUMBER(SEARCH("D?1?1",'Calc1'!$B431)),ISNUMBER(SEARCH("D??11",'Calc1'!$B431))),'Calc1'!$F$1857*'Calc1'!$B1647/(1+'11'!$F$12)*$E1102,0)</f>
        <v>0</v>
      </c>
      <c r="C3546" s="10"/>
    </row>
    <row r="3547" spans="1:3">
      <c r="A3547" s="21">
        <v>409</v>
      </c>
      <c r="B3547" s="6">
        <f>IF(OR('Calc1'!$B432="D0002",ISNUMBER(SEARCH("D?1?1",'Calc1'!$B432)),ISNUMBER(SEARCH("D??11",'Calc1'!$B432))),'Calc1'!$F$1857*'Calc1'!$B1648/(1+'11'!$F$12)*$E1103,0)</f>
        <v>0</v>
      </c>
      <c r="C3547" s="10"/>
    </row>
    <row r="3548" spans="1:3">
      <c r="A3548" s="21">
        <v>410</v>
      </c>
      <c r="B3548" s="6">
        <f>IF(OR('Calc1'!$B433="D0002",ISNUMBER(SEARCH("D?1?1",'Calc1'!$B433)),ISNUMBER(SEARCH("D??11",'Calc1'!$B433))),'Calc1'!$F$1857*'Calc1'!$B1649/(1+'11'!$F$12)*$E1104,0)</f>
        <v>0</v>
      </c>
      <c r="C3548" s="10"/>
    </row>
    <row r="3549" spans="1:3">
      <c r="A3549" s="21">
        <v>411</v>
      </c>
      <c r="B3549" s="6">
        <f>IF(OR('Calc1'!$B434="D0002",ISNUMBER(SEARCH("D?1?1",'Calc1'!$B434)),ISNUMBER(SEARCH("D??11",'Calc1'!$B434))),'Calc1'!$F$1857*'Calc1'!$B1650/(1+'11'!$F$12)*$E1105,0)</f>
        <v>0</v>
      </c>
      <c r="C3549" s="10"/>
    </row>
    <row r="3550" spans="1:3">
      <c r="A3550" s="21">
        <v>412</v>
      </c>
      <c r="B3550" s="6">
        <f>IF(OR('Calc1'!$B435="D0002",ISNUMBER(SEARCH("D?1?1",'Calc1'!$B435)),ISNUMBER(SEARCH("D??11",'Calc1'!$B435))),'Calc1'!$F$1857*'Calc1'!$B1651/(1+'11'!$F$12)*$E1106,0)</f>
        <v>0</v>
      </c>
      <c r="C3550" s="10"/>
    </row>
    <row r="3551" spans="1:3">
      <c r="A3551" s="21">
        <v>413</v>
      </c>
      <c r="B3551" s="6">
        <f>IF(OR('Calc1'!$B436="D0002",ISNUMBER(SEARCH("D?1?1",'Calc1'!$B436)),ISNUMBER(SEARCH("D??11",'Calc1'!$B436))),'Calc1'!$F$1857*'Calc1'!$B1652/(1+'11'!$F$12)*$E1107,0)</f>
        <v>0</v>
      </c>
      <c r="C3551" s="10"/>
    </row>
    <row r="3552" spans="1:3">
      <c r="A3552" s="21">
        <v>414</v>
      </c>
      <c r="B3552" s="6">
        <f>IF(OR('Calc1'!$B437="D0002",ISNUMBER(SEARCH("D?1?1",'Calc1'!$B437)),ISNUMBER(SEARCH("D??11",'Calc1'!$B437))),'Calc1'!$F$1857*'Calc1'!$B1653/(1+'11'!$F$12)*$E1108,0)</f>
        <v>0</v>
      </c>
      <c r="C3552" s="10"/>
    </row>
    <row r="3553" spans="1:3">
      <c r="A3553" s="21">
        <v>415</v>
      </c>
      <c r="B3553" s="6">
        <f>IF(OR('Calc1'!$B438="D0002",ISNUMBER(SEARCH("D?1?1",'Calc1'!$B438)),ISNUMBER(SEARCH("D??11",'Calc1'!$B438))),'Calc1'!$F$1857*'Calc1'!$B1654/(1+'11'!$F$12)*$E1109,0)</f>
        <v>0</v>
      </c>
      <c r="C3553" s="10"/>
    </row>
    <row r="3554" spans="1:3">
      <c r="A3554" s="21">
        <v>416</v>
      </c>
      <c r="B3554" s="6">
        <f>IF(OR('Calc1'!$B439="D0002",ISNUMBER(SEARCH("D?1?1",'Calc1'!$B439)),ISNUMBER(SEARCH("D??11",'Calc1'!$B439))),'Calc1'!$F$1857*'Calc1'!$B1655/(1+'11'!$F$12)*$E1110,0)</f>
        <v>0</v>
      </c>
      <c r="C3554" s="10"/>
    </row>
    <row r="3555" spans="1:3">
      <c r="A3555" s="21">
        <v>417</v>
      </c>
      <c r="B3555" s="6">
        <f>IF(OR('Calc1'!$B440="D0002",ISNUMBER(SEARCH("D?1?1",'Calc1'!$B440)),ISNUMBER(SEARCH("D??11",'Calc1'!$B440))),'Calc1'!$F$1857*'Calc1'!$B1656/(1+'11'!$F$12)*$E1111,0)</f>
        <v>0</v>
      </c>
      <c r="C3555" s="10"/>
    </row>
    <row r="3556" spans="1:3">
      <c r="A3556" s="21">
        <v>418</v>
      </c>
      <c r="B3556" s="6">
        <f>IF(OR('Calc1'!$B441="D0002",ISNUMBER(SEARCH("D?1?1",'Calc1'!$B441)),ISNUMBER(SEARCH("D??11",'Calc1'!$B441))),'Calc1'!$F$1857*'Calc1'!$B1657/(1+'11'!$F$12)*$E1112,0)</f>
        <v>0</v>
      </c>
      <c r="C3556" s="10"/>
    </row>
    <row r="3557" spans="1:3">
      <c r="A3557" s="21">
        <v>419</v>
      </c>
      <c r="B3557" s="6">
        <f>IF(OR('Calc1'!$B442="D0002",ISNUMBER(SEARCH("D?1?1",'Calc1'!$B442)),ISNUMBER(SEARCH("D??11",'Calc1'!$B442))),'Calc1'!$F$1857*'Calc1'!$B1658/(1+'11'!$F$12)*$E1113,0)</f>
        <v>0</v>
      </c>
      <c r="C3557" s="10"/>
    </row>
    <row r="3558" spans="1:3">
      <c r="A3558" s="21">
        <v>420</v>
      </c>
      <c r="B3558" s="6">
        <f>IF(OR('Calc1'!$B443="D0002",ISNUMBER(SEARCH("D?1?1",'Calc1'!$B443)),ISNUMBER(SEARCH("D??11",'Calc1'!$B443))),'Calc1'!$F$1857*'Calc1'!$B1659/(1+'11'!$F$12)*$E1114,0)</f>
        <v>0</v>
      </c>
      <c r="C3558" s="10"/>
    </row>
    <row r="3559" spans="1:3">
      <c r="A3559" s="21">
        <v>421</v>
      </c>
      <c r="B3559" s="6">
        <f>IF(OR('Calc1'!$B444="D0002",ISNUMBER(SEARCH("D?1?1",'Calc1'!$B444)),ISNUMBER(SEARCH("D??11",'Calc1'!$B444))),'Calc1'!$F$1857*'Calc1'!$B1660/(1+'11'!$F$12)*$E1115,0)</f>
        <v>0</v>
      </c>
      <c r="C3559" s="10"/>
    </row>
    <row r="3560" spans="1:3">
      <c r="A3560" s="21">
        <v>422</v>
      </c>
      <c r="B3560" s="6">
        <f>IF(OR('Calc1'!$B445="D0002",ISNUMBER(SEARCH("D?1?1",'Calc1'!$B445)),ISNUMBER(SEARCH("D??11",'Calc1'!$B445))),'Calc1'!$F$1857*'Calc1'!$B1661/(1+'11'!$F$12)*$E1116,0)</f>
        <v>0</v>
      </c>
      <c r="C3560" s="10"/>
    </row>
    <row r="3561" spans="1:3">
      <c r="A3561" s="21">
        <v>423</v>
      </c>
      <c r="B3561" s="6">
        <f>IF(OR('Calc1'!$B446="D0002",ISNUMBER(SEARCH("D?1?1",'Calc1'!$B446)),ISNUMBER(SEARCH("D??11",'Calc1'!$B446))),'Calc1'!$F$1857*'Calc1'!$B1662/(1+'11'!$F$12)*$E1117,0)</f>
        <v>0</v>
      </c>
      <c r="C3561" s="10"/>
    </row>
    <row r="3562" spans="1:3">
      <c r="A3562" s="21">
        <v>424</v>
      </c>
      <c r="B3562" s="6">
        <f>IF(OR('Calc1'!$B447="D0002",ISNUMBER(SEARCH("D?1?1",'Calc1'!$B447)),ISNUMBER(SEARCH("D??11",'Calc1'!$B447))),'Calc1'!$F$1857*'Calc1'!$B1663/(1+'11'!$F$12)*$E1118,0)</f>
        <v>0</v>
      </c>
      <c r="C3562" s="10"/>
    </row>
    <row r="3563" spans="1:3">
      <c r="A3563" s="21">
        <v>425</v>
      </c>
      <c r="B3563" s="6">
        <f>IF(OR('Calc1'!$B448="D0002",ISNUMBER(SEARCH("D?1?1",'Calc1'!$B448)),ISNUMBER(SEARCH("D??11",'Calc1'!$B448))),'Calc1'!$F$1857*'Calc1'!$B1664/(1+'11'!$F$12)*$E1119,0)</f>
        <v>0</v>
      </c>
      <c r="C3563" s="10"/>
    </row>
    <row r="3564" spans="1:3">
      <c r="A3564" s="21">
        <v>426</v>
      </c>
      <c r="B3564" s="6">
        <f>IF(OR('Calc1'!$B449="D0002",ISNUMBER(SEARCH("D?1?1",'Calc1'!$B449)),ISNUMBER(SEARCH("D??11",'Calc1'!$B449))),'Calc1'!$F$1857*'Calc1'!$B1665/(1+'11'!$F$12)*$E1120,0)</f>
        <v>0</v>
      </c>
      <c r="C3564" s="10"/>
    </row>
    <row r="3565" spans="1:3">
      <c r="A3565" s="21">
        <v>427</v>
      </c>
      <c r="B3565" s="6">
        <f>IF(OR('Calc1'!$B450="D0002",ISNUMBER(SEARCH("D?1?1",'Calc1'!$B450)),ISNUMBER(SEARCH("D??11",'Calc1'!$B450))),'Calc1'!$F$1857*'Calc1'!$B1666/(1+'11'!$F$12)*$E1121,0)</f>
        <v>0</v>
      </c>
      <c r="C3565" s="10"/>
    </row>
    <row r="3566" spans="1:3">
      <c r="A3566" s="21">
        <v>428</v>
      </c>
      <c r="B3566" s="6">
        <f>IF(OR('Calc1'!$B451="D0002",ISNUMBER(SEARCH("D?1?1",'Calc1'!$B451)),ISNUMBER(SEARCH("D??11",'Calc1'!$B451))),'Calc1'!$F$1857*'Calc1'!$B1667/(1+'11'!$F$12)*$E1122,0)</f>
        <v>0</v>
      </c>
      <c r="C3566" s="10"/>
    </row>
    <row r="3567" spans="1:3">
      <c r="A3567" s="21">
        <v>429</v>
      </c>
      <c r="B3567" s="6">
        <f>IF(OR('Calc1'!$B452="D0002",ISNUMBER(SEARCH("D?1?1",'Calc1'!$B452)),ISNUMBER(SEARCH("D??11",'Calc1'!$B452))),'Calc1'!$F$1857*'Calc1'!$B1668/(1+'11'!$F$12)*$E1123,0)</f>
        <v>0</v>
      </c>
      <c r="C3567" s="10"/>
    </row>
    <row r="3568" spans="1:3">
      <c r="A3568" s="21">
        <v>430</v>
      </c>
      <c r="B3568" s="6">
        <f>IF(OR('Calc1'!$B453="D0002",ISNUMBER(SEARCH("D?1?1",'Calc1'!$B453)),ISNUMBER(SEARCH("D??11",'Calc1'!$B453))),'Calc1'!$F$1857*'Calc1'!$B1669/(1+'11'!$F$12)*$E1124,0)</f>
        <v>0</v>
      </c>
      <c r="C3568" s="10"/>
    </row>
    <row r="3569" spans="1:3">
      <c r="A3569" s="21">
        <v>431</v>
      </c>
      <c r="B3569" s="6">
        <f>IF(OR('Calc1'!$B454="D0002",ISNUMBER(SEARCH("D?1?1",'Calc1'!$B454)),ISNUMBER(SEARCH("D??11",'Calc1'!$B454))),'Calc1'!$F$1857*'Calc1'!$B1670/(1+'11'!$F$12)*$E1125,0)</f>
        <v>0</v>
      </c>
      <c r="C3569" s="10"/>
    </row>
    <row r="3570" spans="1:3">
      <c r="A3570" s="21">
        <v>432</v>
      </c>
      <c r="B3570" s="6">
        <f>IF(OR('Calc1'!$B455="D0002",ISNUMBER(SEARCH("D?1?1",'Calc1'!$B455)),ISNUMBER(SEARCH("D??11",'Calc1'!$B455))),'Calc1'!$F$1857*'Calc1'!$B1671/(1+'11'!$F$12)*$E1126,0)</f>
        <v>0</v>
      </c>
      <c r="C3570" s="10"/>
    </row>
    <row r="3571" spans="1:3">
      <c r="A3571" s="21">
        <v>433</v>
      </c>
      <c r="B3571" s="6">
        <f>IF(OR('Calc1'!$B456="D0002",ISNUMBER(SEARCH("D?1?1",'Calc1'!$B456)),ISNUMBER(SEARCH("D??11",'Calc1'!$B456))),'Calc1'!$F$1857*'Calc1'!$B1672/(1+'11'!$F$12)*$E1127,0)</f>
        <v>0</v>
      </c>
      <c r="C3571" s="10"/>
    </row>
    <row r="3572" spans="1:3">
      <c r="A3572" s="21">
        <v>434</v>
      </c>
      <c r="B3572" s="6">
        <f>IF(OR('Calc1'!$B457="D0002",ISNUMBER(SEARCH("D?1?1",'Calc1'!$B457)),ISNUMBER(SEARCH("D??11",'Calc1'!$B457))),'Calc1'!$F$1857*'Calc1'!$B1673/(1+'11'!$F$12)*$E1128,0)</f>
        <v>0</v>
      </c>
      <c r="C3572" s="10"/>
    </row>
    <row r="3573" spans="1:3">
      <c r="A3573" s="21">
        <v>435</v>
      </c>
      <c r="B3573" s="6">
        <f>IF(OR('Calc1'!$B458="D0002",ISNUMBER(SEARCH("D?1?1",'Calc1'!$B458)),ISNUMBER(SEARCH("D??11",'Calc1'!$B458))),'Calc1'!$F$1857*'Calc1'!$B1674/(1+'11'!$F$12)*$E1129,0)</f>
        <v>0</v>
      </c>
      <c r="C3573" s="10"/>
    </row>
    <row r="3574" spans="1:3">
      <c r="A3574" s="21">
        <v>436</v>
      </c>
      <c r="B3574" s="6">
        <f>IF(OR('Calc1'!$B459="D0002",ISNUMBER(SEARCH("D?1?1",'Calc1'!$B459)),ISNUMBER(SEARCH("D??11",'Calc1'!$B459))),'Calc1'!$F$1857*'Calc1'!$B1675/(1+'11'!$F$12)*$E1130,0)</f>
        <v>0</v>
      </c>
      <c r="C3574" s="10"/>
    </row>
    <row r="3575" spans="1:3">
      <c r="A3575" s="21">
        <v>437</v>
      </c>
      <c r="B3575" s="6">
        <f>IF(OR('Calc1'!$B460="D0002",ISNUMBER(SEARCH("D?1?1",'Calc1'!$B460)),ISNUMBER(SEARCH("D??11",'Calc1'!$B460))),'Calc1'!$F$1857*'Calc1'!$B1676/(1+'11'!$F$12)*$E1131,0)</f>
        <v>0</v>
      </c>
      <c r="C3575" s="10"/>
    </row>
    <row r="3576" spans="1:3">
      <c r="A3576" s="21">
        <v>438</v>
      </c>
      <c r="B3576" s="6">
        <f>IF(OR('Calc1'!$B461="D0002",ISNUMBER(SEARCH("D?1?1",'Calc1'!$B461)),ISNUMBER(SEARCH("D??11",'Calc1'!$B461))),'Calc1'!$F$1857*'Calc1'!$B1677/(1+'11'!$F$12)*$E1132,0)</f>
        <v>0</v>
      </c>
      <c r="C3576" s="10"/>
    </row>
    <row r="3577" spans="1:3">
      <c r="A3577" s="21">
        <v>439</v>
      </c>
      <c r="B3577" s="6">
        <f>IF(OR('Calc1'!$B462="D0002",ISNUMBER(SEARCH("D?1?1",'Calc1'!$B462)),ISNUMBER(SEARCH("D??11",'Calc1'!$B462))),'Calc1'!$F$1857*'Calc1'!$B1678/(1+'11'!$F$12)*$E1133,0)</f>
        <v>0</v>
      </c>
      <c r="C3577" s="10"/>
    </row>
    <row r="3578" spans="1:3">
      <c r="A3578" s="21">
        <v>440</v>
      </c>
      <c r="B3578" s="6">
        <f>IF(OR('Calc1'!$B463="D0002",ISNUMBER(SEARCH("D?1?1",'Calc1'!$B463)),ISNUMBER(SEARCH("D??11",'Calc1'!$B463))),'Calc1'!$F$1857*'Calc1'!$B1679/(1+'11'!$F$12)*$E1134,0)</f>
        <v>0</v>
      </c>
      <c r="C3578" s="10"/>
    </row>
    <row r="3579" spans="1:3">
      <c r="A3579" s="21">
        <v>441</v>
      </c>
      <c r="B3579" s="6">
        <f>IF(OR('Calc1'!$B464="D0002",ISNUMBER(SEARCH("D?1?1",'Calc1'!$B464)),ISNUMBER(SEARCH("D??11",'Calc1'!$B464))),'Calc1'!$F$1857*'Calc1'!$B1680/(1+'11'!$F$12)*$E1135,0)</f>
        <v>0</v>
      </c>
      <c r="C3579" s="10"/>
    </row>
    <row r="3580" spans="1:3">
      <c r="A3580" s="21">
        <v>442</v>
      </c>
      <c r="B3580" s="6">
        <f>IF(OR('Calc1'!$B465="D0002",ISNUMBER(SEARCH("D?1?1",'Calc1'!$B465)),ISNUMBER(SEARCH("D??11",'Calc1'!$B465))),'Calc1'!$F$1857*'Calc1'!$B1681/(1+'11'!$F$12)*$E1136,0)</f>
        <v>0</v>
      </c>
      <c r="C3580" s="10"/>
    </row>
    <row r="3581" spans="1:3">
      <c r="A3581" s="21">
        <v>443</v>
      </c>
      <c r="B3581" s="6">
        <f>IF(OR('Calc1'!$B466="D0002",ISNUMBER(SEARCH("D?1?1",'Calc1'!$B466)),ISNUMBER(SEARCH("D??11",'Calc1'!$B466))),'Calc1'!$F$1857*'Calc1'!$B1682/(1+'11'!$F$12)*$E1137,0)</f>
        <v>0</v>
      </c>
      <c r="C3581" s="10"/>
    </row>
    <row r="3582" spans="1:3">
      <c r="A3582" s="21">
        <v>444</v>
      </c>
      <c r="B3582" s="6">
        <f>IF(OR('Calc1'!$B467="D0002",ISNUMBER(SEARCH("D?1?1",'Calc1'!$B467)),ISNUMBER(SEARCH("D??11",'Calc1'!$B467))),'Calc1'!$F$1857*'Calc1'!$B1683/(1+'11'!$F$12)*$E1138,0)</f>
        <v>0</v>
      </c>
      <c r="C3582" s="10"/>
    </row>
    <row r="3583" spans="1:3">
      <c r="A3583" s="21">
        <v>445</v>
      </c>
      <c r="B3583" s="6">
        <f>IF(OR('Calc1'!$B468="D0002",ISNUMBER(SEARCH("D?1?1",'Calc1'!$B468)),ISNUMBER(SEARCH("D??11",'Calc1'!$B468))),'Calc1'!$F$1857*'Calc1'!$B1684/(1+'11'!$F$12)*$E1139,0)</f>
        <v>0</v>
      </c>
      <c r="C3583" s="10"/>
    </row>
    <row r="3584" spans="1:3">
      <c r="A3584" s="21">
        <v>446</v>
      </c>
      <c r="B3584" s="6">
        <f>IF(OR('Calc1'!$B469="D0002",ISNUMBER(SEARCH("D?1?1",'Calc1'!$B469)),ISNUMBER(SEARCH("D??11",'Calc1'!$B469))),'Calc1'!$F$1857*'Calc1'!$B1685/(1+'11'!$F$12)*$E1140,0)</f>
        <v>0</v>
      </c>
      <c r="C3584" s="10"/>
    </row>
    <row r="3585" spans="1:3">
      <c r="A3585" s="21">
        <v>447</v>
      </c>
      <c r="B3585" s="6">
        <f>IF(OR('Calc1'!$B470="D0002",ISNUMBER(SEARCH("D?1?1",'Calc1'!$B470)),ISNUMBER(SEARCH("D??11",'Calc1'!$B470))),'Calc1'!$F$1857*'Calc1'!$B1686/(1+'11'!$F$12)*$E1141,0)</f>
        <v>0</v>
      </c>
      <c r="C3585" s="10"/>
    </row>
    <row r="3586" spans="1:3">
      <c r="A3586" s="21">
        <v>448</v>
      </c>
      <c r="B3586" s="6">
        <f>IF(OR('Calc1'!$B471="D0002",ISNUMBER(SEARCH("D?1?1",'Calc1'!$B471)),ISNUMBER(SEARCH("D??11",'Calc1'!$B471))),'Calc1'!$F$1857*'Calc1'!$B1687/(1+'11'!$F$12)*$E1142,0)</f>
        <v>0</v>
      </c>
      <c r="C3586" s="10"/>
    </row>
    <row r="3587" spans="1:3">
      <c r="A3587" s="21">
        <v>449</v>
      </c>
      <c r="B3587" s="6">
        <f>IF(OR('Calc1'!$B472="D0002",ISNUMBER(SEARCH("D?1?1",'Calc1'!$B472)),ISNUMBER(SEARCH("D??11",'Calc1'!$B472))),'Calc1'!$F$1857*'Calc1'!$B1688/(1+'11'!$F$12)*$E1143,0)</f>
        <v>0</v>
      </c>
      <c r="C3587" s="10"/>
    </row>
    <row r="3588" spans="1:3">
      <c r="A3588" s="21">
        <v>450</v>
      </c>
      <c r="B3588" s="6">
        <f>IF(OR('Calc1'!$B473="D0002",ISNUMBER(SEARCH("D?1?1",'Calc1'!$B473)),ISNUMBER(SEARCH("D??11",'Calc1'!$B473))),'Calc1'!$F$1857*'Calc1'!$B1689/(1+'11'!$F$12)*$E1144,0)</f>
        <v>0</v>
      </c>
      <c r="C3588" s="10"/>
    </row>
    <row r="3589" spans="1:3">
      <c r="A3589" s="21">
        <v>451</v>
      </c>
      <c r="B3589" s="6">
        <f>IF(OR('Calc1'!$B474="D0002",ISNUMBER(SEARCH("D?1?1",'Calc1'!$B474)),ISNUMBER(SEARCH("D??11",'Calc1'!$B474))),'Calc1'!$F$1857*'Calc1'!$B1690/(1+'11'!$F$12)*$E1145,0)</f>
        <v>0</v>
      </c>
      <c r="C3589" s="10"/>
    </row>
    <row r="3590" spans="1:3">
      <c r="A3590" s="21">
        <v>452</v>
      </c>
      <c r="B3590" s="6">
        <f>IF(OR('Calc1'!$B475="D0002",ISNUMBER(SEARCH("D?1?1",'Calc1'!$B475)),ISNUMBER(SEARCH("D??11",'Calc1'!$B475))),'Calc1'!$F$1857*'Calc1'!$B1691/(1+'11'!$F$12)*$E1146,0)</f>
        <v>0</v>
      </c>
      <c r="C3590" s="10"/>
    </row>
    <row r="3591" spans="1:3">
      <c r="A3591" s="21">
        <v>453</v>
      </c>
      <c r="B3591" s="6">
        <f>IF(OR('Calc1'!$B476="D0002",ISNUMBER(SEARCH("D?1?1",'Calc1'!$B476)),ISNUMBER(SEARCH("D??11",'Calc1'!$B476))),'Calc1'!$F$1857*'Calc1'!$B1692/(1+'11'!$F$12)*$E1147,0)</f>
        <v>0</v>
      </c>
      <c r="C3591" s="10"/>
    </row>
    <row r="3592" spans="1:3">
      <c r="A3592" s="21">
        <v>454</v>
      </c>
      <c r="B3592" s="6">
        <f>IF(OR('Calc1'!$B477="D0002",ISNUMBER(SEARCH("D?1?1",'Calc1'!$B477)),ISNUMBER(SEARCH("D??11",'Calc1'!$B477))),'Calc1'!$F$1857*'Calc1'!$B1693/(1+'11'!$F$12)*$E1148,0)</f>
        <v>0</v>
      </c>
      <c r="C3592" s="10"/>
    </row>
    <row r="3593" spans="1:3">
      <c r="A3593" s="21">
        <v>455</v>
      </c>
      <c r="B3593" s="6">
        <f>IF(OR('Calc1'!$B478="D0002",ISNUMBER(SEARCH("D?1?1",'Calc1'!$B478)),ISNUMBER(SEARCH("D??11",'Calc1'!$B478))),'Calc1'!$F$1857*'Calc1'!$B1694/(1+'11'!$F$12)*$E1149,0)</f>
        <v>0</v>
      </c>
      <c r="C3593" s="10"/>
    </row>
    <row r="3594" spans="1:3">
      <c r="A3594" s="21">
        <v>456</v>
      </c>
      <c r="B3594" s="6">
        <f>IF(OR('Calc1'!$B479="D0002",ISNUMBER(SEARCH("D?1?1",'Calc1'!$B479)),ISNUMBER(SEARCH("D??11",'Calc1'!$B479))),'Calc1'!$F$1857*'Calc1'!$B1695/(1+'11'!$F$12)*$E1150,0)</f>
        <v>0</v>
      </c>
      <c r="C3594" s="10"/>
    </row>
    <row r="3595" spans="1:3">
      <c r="A3595" s="21">
        <v>457</v>
      </c>
      <c r="B3595" s="6">
        <f>IF(OR('Calc1'!$B480="D0002",ISNUMBER(SEARCH("D?1?1",'Calc1'!$B480)),ISNUMBER(SEARCH("D??11",'Calc1'!$B480))),'Calc1'!$F$1857*'Calc1'!$B1696/(1+'11'!$F$12)*$E1151,0)</f>
        <v>0</v>
      </c>
      <c r="C3595" s="10"/>
    </row>
    <row r="3596" spans="1:3">
      <c r="A3596" s="21">
        <v>458</v>
      </c>
      <c r="B3596" s="6">
        <f>IF(OR('Calc1'!$B481="D0002",ISNUMBER(SEARCH("D?1?1",'Calc1'!$B481)),ISNUMBER(SEARCH("D??11",'Calc1'!$B481))),'Calc1'!$F$1857*'Calc1'!$B1697/(1+'11'!$F$12)*$E1152,0)</f>
        <v>0</v>
      </c>
      <c r="C3596" s="10"/>
    </row>
    <row r="3597" spans="1:3">
      <c r="A3597" s="21">
        <v>459</v>
      </c>
      <c r="B3597" s="6">
        <f>IF(OR('Calc1'!$B482="D0002",ISNUMBER(SEARCH("D?1?1",'Calc1'!$B482)),ISNUMBER(SEARCH("D??11",'Calc1'!$B482))),'Calc1'!$F$1857*'Calc1'!$B1698/(1+'11'!$F$12)*$E1153,0)</f>
        <v>0</v>
      </c>
      <c r="C3597" s="10"/>
    </row>
    <row r="3598" spans="1:3">
      <c r="A3598" s="21">
        <v>460</v>
      </c>
      <c r="B3598" s="6">
        <f>IF(OR('Calc1'!$B483="D0002",ISNUMBER(SEARCH("D?1?1",'Calc1'!$B483)),ISNUMBER(SEARCH("D??11",'Calc1'!$B483))),'Calc1'!$F$1857*'Calc1'!$B1699/(1+'11'!$F$12)*$E1154,0)</f>
        <v>0</v>
      </c>
      <c r="C3598" s="10"/>
    </row>
    <row r="3599" spans="1:3">
      <c r="A3599" s="21">
        <v>461</v>
      </c>
      <c r="B3599" s="6">
        <f>IF(OR('Calc1'!$B484="D0002",ISNUMBER(SEARCH("D?1?1",'Calc1'!$B484)),ISNUMBER(SEARCH("D??11",'Calc1'!$B484))),'Calc1'!$F$1857*'Calc1'!$B1700/(1+'11'!$F$12)*$E1155,0)</f>
        <v>0</v>
      </c>
      <c r="C3599" s="10"/>
    </row>
    <row r="3600" spans="1:3">
      <c r="A3600" s="21">
        <v>462</v>
      </c>
      <c r="B3600" s="6">
        <f>IF(OR('Calc1'!$B485="D0002",ISNUMBER(SEARCH("D?1?1",'Calc1'!$B485)),ISNUMBER(SEARCH("D??11",'Calc1'!$B485))),'Calc1'!$F$1857*'Calc1'!$B1701/(1+'11'!$F$12)*$E1156,0)</f>
        <v>0</v>
      </c>
      <c r="C3600" s="10"/>
    </row>
    <row r="3601" spans="1:3">
      <c r="A3601" s="21">
        <v>463</v>
      </c>
      <c r="B3601" s="6">
        <f>IF(OR('Calc1'!$B486="D0002",ISNUMBER(SEARCH("D?1?1",'Calc1'!$B486)),ISNUMBER(SEARCH("D??11",'Calc1'!$B486))),'Calc1'!$F$1857*'Calc1'!$B1702/(1+'11'!$F$12)*$E1157,0)</f>
        <v>0</v>
      </c>
      <c r="C3601" s="10"/>
    </row>
    <row r="3602" spans="1:3">
      <c r="A3602" s="21">
        <v>464</v>
      </c>
      <c r="B3602" s="6">
        <f>IF(OR('Calc1'!$B487="D0002",ISNUMBER(SEARCH("D?1?1",'Calc1'!$B487)),ISNUMBER(SEARCH("D??11",'Calc1'!$B487))),'Calc1'!$F$1857*'Calc1'!$B1703/(1+'11'!$F$12)*$E1158,0)</f>
        <v>0</v>
      </c>
      <c r="C3602" s="10"/>
    </row>
    <row r="3603" spans="1:3">
      <c r="A3603" s="21">
        <v>465</v>
      </c>
      <c r="B3603" s="6">
        <f>IF(OR('Calc1'!$B488="D0002",ISNUMBER(SEARCH("D?1?1",'Calc1'!$B488)),ISNUMBER(SEARCH("D??11",'Calc1'!$B488))),'Calc1'!$F$1857*'Calc1'!$B1704/(1+'11'!$F$12)*$E1159,0)</f>
        <v>0</v>
      </c>
      <c r="C3603" s="10"/>
    </row>
    <row r="3604" spans="1:3">
      <c r="A3604" s="21">
        <v>466</v>
      </c>
      <c r="B3604" s="6">
        <f>IF(OR('Calc1'!$B489="D0002",ISNUMBER(SEARCH("D?1?1",'Calc1'!$B489)),ISNUMBER(SEARCH("D??11",'Calc1'!$B489))),'Calc1'!$F$1857*'Calc1'!$B1705/(1+'11'!$F$12)*$E1160,0)</f>
        <v>0</v>
      </c>
      <c r="C3604" s="10"/>
    </row>
    <row r="3605" spans="1:3">
      <c r="A3605" s="21">
        <v>467</v>
      </c>
      <c r="B3605" s="6">
        <f>IF(OR('Calc1'!$B490="D0002",ISNUMBER(SEARCH("D?1?1",'Calc1'!$B490)),ISNUMBER(SEARCH("D??11",'Calc1'!$B490))),'Calc1'!$F$1857*'Calc1'!$B1706/(1+'11'!$F$12)*$E1161,0)</f>
        <v>0</v>
      </c>
      <c r="C3605" s="10"/>
    </row>
    <row r="3606" spans="1:3">
      <c r="A3606" s="21">
        <v>468</v>
      </c>
      <c r="B3606" s="6">
        <f>IF(OR('Calc1'!$B491="D0002",ISNUMBER(SEARCH("D?1?1",'Calc1'!$B491)),ISNUMBER(SEARCH("D??11",'Calc1'!$B491))),'Calc1'!$F$1857*'Calc1'!$B1707/(1+'11'!$F$12)*$E1162,0)</f>
        <v>0</v>
      </c>
      <c r="C3606" s="10"/>
    </row>
    <row r="3607" spans="1:3">
      <c r="A3607" s="21">
        <v>469</v>
      </c>
      <c r="B3607" s="6">
        <f>IF(OR('Calc1'!$B492="D0002",ISNUMBER(SEARCH("D?1?1",'Calc1'!$B492)),ISNUMBER(SEARCH("D??11",'Calc1'!$B492))),'Calc1'!$F$1857*'Calc1'!$B1708/(1+'11'!$F$12)*$E1163,0)</f>
        <v>0</v>
      </c>
      <c r="C3607" s="10"/>
    </row>
    <row r="3608" spans="1:3">
      <c r="A3608" s="21">
        <v>470</v>
      </c>
      <c r="B3608" s="6">
        <f>IF(OR('Calc1'!$B493="D0002",ISNUMBER(SEARCH("D?1?1",'Calc1'!$B493)),ISNUMBER(SEARCH("D??11",'Calc1'!$B493))),'Calc1'!$F$1857*'Calc1'!$B1709/(1+'11'!$F$12)*$E1164,0)</f>
        <v>0</v>
      </c>
      <c r="C3608" s="10"/>
    </row>
    <row r="3609" spans="1:3">
      <c r="A3609" s="21">
        <v>471</v>
      </c>
      <c r="B3609" s="6">
        <f>IF(OR('Calc1'!$B494="D0002",ISNUMBER(SEARCH("D?1?1",'Calc1'!$B494)),ISNUMBER(SEARCH("D??11",'Calc1'!$B494))),'Calc1'!$F$1857*'Calc1'!$B1710/(1+'11'!$F$12)*$E1165,0)</f>
        <v>0</v>
      </c>
      <c r="C3609" s="10"/>
    </row>
    <row r="3610" spans="1:3">
      <c r="A3610" s="21">
        <v>472</v>
      </c>
      <c r="B3610" s="6">
        <f>IF(OR('Calc1'!$B495="D0002",ISNUMBER(SEARCH("D?1?1",'Calc1'!$B495)),ISNUMBER(SEARCH("D??11",'Calc1'!$B495))),'Calc1'!$F$1857*'Calc1'!$B1711/(1+'11'!$F$12)*$E1166,0)</f>
        <v>0</v>
      </c>
      <c r="C3610" s="10"/>
    </row>
    <row r="3611" spans="1:3">
      <c r="A3611" s="21">
        <v>473</v>
      </c>
      <c r="B3611" s="6">
        <f>IF(OR('Calc1'!$B496="D0002",ISNUMBER(SEARCH("D?1?1",'Calc1'!$B496)),ISNUMBER(SEARCH("D??11",'Calc1'!$B496))),'Calc1'!$F$1857*'Calc1'!$B1712/(1+'11'!$F$12)*$E1167,0)</f>
        <v>0</v>
      </c>
      <c r="C3611" s="10"/>
    </row>
    <row r="3612" spans="1:3">
      <c r="A3612" s="21">
        <v>474</v>
      </c>
      <c r="B3612" s="6">
        <f>IF(OR('Calc1'!$B497="D0002",ISNUMBER(SEARCH("D?1?1",'Calc1'!$B497)),ISNUMBER(SEARCH("D??11",'Calc1'!$B497))),'Calc1'!$F$1857*'Calc1'!$B1713/(1+'11'!$F$12)*$E1168,0)</f>
        <v>0</v>
      </c>
      <c r="C3612" s="10"/>
    </row>
    <row r="3613" spans="1:3">
      <c r="A3613" s="21">
        <v>475</v>
      </c>
      <c r="B3613" s="6">
        <f>IF(OR('Calc1'!$B498="D0002",ISNUMBER(SEARCH("D?1?1",'Calc1'!$B498)),ISNUMBER(SEARCH("D??11",'Calc1'!$B498))),'Calc1'!$F$1857*'Calc1'!$B1714/(1+'11'!$F$12)*$E1169,0)</f>
        <v>0</v>
      </c>
      <c r="C3613" s="10"/>
    </row>
    <row r="3614" spans="1:3">
      <c r="A3614" s="21">
        <v>476</v>
      </c>
      <c r="B3614" s="6">
        <f>IF(OR('Calc1'!$B499="D0002",ISNUMBER(SEARCH("D?1?1",'Calc1'!$B499)),ISNUMBER(SEARCH("D??11",'Calc1'!$B499))),'Calc1'!$F$1857*'Calc1'!$B1715/(1+'11'!$F$12)*$E1170,0)</f>
        <v>0</v>
      </c>
      <c r="C3614" s="10"/>
    </row>
    <row r="3615" spans="1:3">
      <c r="A3615" s="21">
        <v>477</v>
      </c>
      <c r="B3615" s="6">
        <f>IF(OR('Calc1'!$B500="D0002",ISNUMBER(SEARCH("D?1?1",'Calc1'!$B500)),ISNUMBER(SEARCH("D??11",'Calc1'!$B500))),'Calc1'!$F$1857*'Calc1'!$B1716/(1+'11'!$F$12)*$E1171,0)</f>
        <v>0</v>
      </c>
      <c r="C3615" s="10"/>
    </row>
    <row r="3616" spans="1:3">
      <c r="A3616" s="21">
        <v>478</v>
      </c>
      <c r="B3616" s="6">
        <f>IF(OR('Calc1'!$B501="D0002",ISNUMBER(SEARCH("D?1?1",'Calc1'!$B501)),ISNUMBER(SEARCH("D??11",'Calc1'!$B501))),'Calc1'!$F$1857*'Calc1'!$B1717/(1+'11'!$F$12)*$E1172,0)</f>
        <v>0</v>
      </c>
      <c r="C3616" s="10"/>
    </row>
    <row r="3617" spans="1:3">
      <c r="A3617" s="21">
        <v>479</v>
      </c>
      <c r="B3617" s="6">
        <f>IF(OR('Calc1'!$B502="D0002",ISNUMBER(SEARCH("D?1?1",'Calc1'!$B502)),ISNUMBER(SEARCH("D??11",'Calc1'!$B502))),'Calc1'!$F$1857*'Calc1'!$B1718/(1+'11'!$F$12)*$E1173,0)</f>
        <v>0</v>
      </c>
      <c r="C3617" s="10"/>
    </row>
    <row r="3618" spans="1:3">
      <c r="A3618" s="21">
        <v>480</v>
      </c>
      <c r="B3618" s="6">
        <f>IF(OR('Calc1'!$B503="D0002",ISNUMBER(SEARCH("D?1?1",'Calc1'!$B503)),ISNUMBER(SEARCH("D??11",'Calc1'!$B503))),'Calc1'!$F$1857*'Calc1'!$B1719/(1+'11'!$F$12)*$E1174,0)</f>
        <v>0</v>
      </c>
      <c r="C3618" s="10"/>
    </row>
    <row r="3619" spans="1:3">
      <c r="A3619" s="21">
        <v>481</v>
      </c>
      <c r="B3619" s="6">
        <f>IF(OR('Calc1'!$B504="D0002",ISNUMBER(SEARCH("D?1?1",'Calc1'!$B504)),ISNUMBER(SEARCH("D??11",'Calc1'!$B504))),'Calc1'!$F$1857*'Calc1'!$B1720/(1+'11'!$F$12)*$E1175,0)</f>
        <v>0</v>
      </c>
      <c r="C3619" s="10"/>
    </row>
    <row r="3620" spans="1:3">
      <c r="A3620" s="21">
        <v>482</v>
      </c>
      <c r="B3620" s="6">
        <f>IF(OR('Calc1'!$B505="D0002",ISNUMBER(SEARCH("D?1?1",'Calc1'!$B505)),ISNUMBER(SEARCH("D??11",'Calc1'!$B505))),'Calc1'!$F$1857*'Calc1'!$B1721/(1+'11'!$F$12)*$E1176,0)</f>
        <v>0</v>
      </c>
      <c r="C3620" s="10"/>
    </row>
    <row r="3621" spans="1:3">
      <c r="A3621" s="21">
        <v>483</v>
      </c>
      <c r="B3621" s="6">
        <f>IF(OR('Calc1'!$B506="D0002",ISNUMBER(SEARCH("D?1?1",'Calc1'!$B506)),ISNUMBER(SEARCH("D??11",'Calc1'!$B506))),'Calc1'!$F$1857*'Calc1'!$B1722/(1+'11'!$F$12)*$E1177,0)</f>
        <v>0</v>
      </c>
      <c r="C3621" s="10"/>
    </row>
    <row r="3622" spans="1:3">
      <c r="A3622" s="21">
        <v>484</v>
      </c>
      <c r="B3622" s="6">
        <f>IF(OR('Calc1'!$B507="D0002",ISNUMBER(SEARCH("D?1?1",'Calc1'!$B507)),ISNUMBER(SEARCH("D??11",'Calc1'!$B507))),'Calc1'!$F$1857*'Calc1'!$B1723/(1+'11'!$F$12)*$E1178,0)</f>
        <v>0</v>
      </c>
      <c r="C3622" s="10"/>
    </row>
    <row r="3623" spans="1:3">
      <c r="A3623" s="21">
        <v>485</v>
      </c>
      <c r="B3623" s="6">
        <f>IF(OR('Calc1'!$B508="D0002",ISNUMBER(SEARCH("D?1?1",'Calc1'!$B508)),ISNUMBER(SEARCH("D??11",'Calc1'!$B508))),'Calc1'!$F$1857*'Calc1'!$B1724/(1+'11'!$F$12)*$E1179,0)</f>
        <v>0</v>
      </c>
      <c r="C3623" s="10"/>
    </row>
    <row r="3624" spans="1:3">
      <c r="A3624" s="21">
        <v>486</v>
      </c>
      <c r="B3624" s="6">
        <f>IF(OR('Calc1'!$B509="D0002",ISNUMBER(SEARCH("D?1?1",'Calc1'!$B509)),ISNUMBER(SEARCH("D??11",'Calc1'!$B509))),'Calc1'!$F$1857*'Calc1'!$B1725/(1+'11'!$F$12)*$E1180,0)</f>
        <v>0</v>
      </c>
      <c r="C3624" s="10"/>
    </row>
    <row r="3625" spans="1:3">
      <c r="A3625" s="21">
        <v>487</v>
      </c>
      <c r="B3625" s="6">
        <f>IF(OR('Calc1'!$B510="D0002",ISNUMBER(SEARCH("D?1?1",'Calc1'!$B510)),ISNUMBER(SEARCH("D??11",'Calc1'!$B510))),'Calc1'!$F$1857*'Calc1'!$B1726/(1+'11'!$F$12)*$E1181,0)</f>
        <v>0</v>
      </c>
      <c r="C3625" s="10"/>
    </row>
    <row r="3626" spans="1:3">
      <c r="A3626" s="21">
        <v>488</v>
      </c>
      <c r="B3626" s="6">
        <f>IF(OR('Calc1'!$B511="D0002",ISNUMBER(SEARCH("D?1?1",'Calc1'!$B511)),ISNUMBER(SEARCH("D??11",'Calc1'!$B511))),'Calc1'!$F$1857*'Calc1'!$B1727/(1+'11'!$F$12)*$E1182,0)</f>
        <v>0</v>
      </c>
      <c r="C3626" s="10"/>
    </row>
    <row r="3627" spans="1:3">
      <c r="A3627" s="21">
        <v>489</v>
      </c>
      <c r="B3627" s="6">
        <f>IF(OR('Calc1'!$B512="D0002",ISNUMBER(SEARCH("D?1?1",'Calc1'!$B512)),ISNUMBER(SEARCH("D??11",'Calc1'!$B512))),'Calc1'!$F$1857*'Calc1'!$B1728/(1+'11'!$F$12)*$E1183,0)</f>
        <v>0</v>
      </c>
      <c r="C3627" s="10"/>
    </row>
    <row r="3628" spans="1:3">
      <c r="A3628" s="21">
        <v>490</v>
      </c>
      <c r="B3628" s="6">
        <f>IF(OR('Calc1'!$B513="D0002",ISNUMBER(SEARCH("D?1?1",'Calc1'!$B513)),ISNUMBER(SEARCH("D??11",'Calc1'!$B513))),'Calc1'!$F$1857*'Calc1'!$B1729/(1+'11'!$F$12)*$E1184,0)</f>
        <v>0</v>
      </c>
      <c r="C3628" s="10"/>
    </row>
    <row r="3629" spans="1:3">
      <c r="A3629" s="21">
        <v>491</v>
      </c>
      <c r="B3629" s="6">
        <f>IF(OR('Calc1'!$B514="D0002",ISNUMBER(SEARCH("D?1?1",'Calc1'!$B514)),ISNUMBER(SEARCH("D??11",'Calc1'!$B514))),'Calc1'!$F$1857*'Calc1'!$B1730/(1+'11'!$F$12)*$E1185,0)</f>
        <v>0</v>
      </c>
      <c r="C3629" s="10"/>
    </row>
    <row r="3630" spans="1:3">
      <c r="A3630" s="21">
        <v>492</v>
      </c>
      <c r="B3630" s="6">
        <f>IF(OR('Calc1'!$B515="D0002",ISNUMBER(SEARCH("D?1?1",'Calc1'!$B515)),ISNUMBER(SEARCH("D??11",'Calc1'!$B515))),'Calc1'!$F$1857*'Calc1'!$B1731/(1+'11'!$F$12)*$E1186,0)</f>
        <v>0</v>
      </c>
      <c r="C3630" s="10"/>
    </row>
    <row r="3631" spans="1:3">
      <c r="A3631" s="21">
        <v>493</v>
      </c>
      <c r="B3631" s="6">
        <f>IF(OR('Calc1'!$B516="D0002",ISNUMBER(SEARCH("D?1?1",'Calc1'!$B516)),ISNUMBER(SEARCH("D??11",'Calc1'!$B516))),'Calc1'!$F$1857*'Calc1'!$B1732/(1+'11'!$F$12)*$E1187,0)</f>
        <v>0</v>
      </c>
      <c r="C3631" s="10"/>
    </row>
    <row r="3632" spans="1:3">
      <c r="A3632" s="21">
        <v>494</v>
      </c>
      <c r="B3632" s="6">
        <f>IF(OR('Calc1'!$B517="D0002",ISNUMBER(SEARCH("D?1?1",'Calc1'!$B517)),ISNUMBER(SEARCH("D??11",'Calc1'!$B517))),'Calc1'!$F$1857*'Calc1'!$B1733/(1+'11'!$F$12)*$E1188,0)</f>
        <v>0</v>
      </c>
      <c r="C3632" s="10"/>
    </row>
    <row r="3633" spans="1:3">
      <c r="A3633" s="21">
        <v>495</v>
      </c>
      <c r="B3633" s="6">
        <f>IF(OR('Calc1'!$B518="D0002",ISNUMBER(SEARCH("D?1?1",'Calc1'!$B518)),ISNUMBER(SEARCH("D??11",'Calc1'!$B518))),'Calc1'!$F$1857*'Calc1'!$B1734/(1+'11'!$F$12)*$E1189,0)</f>
        <v>0</v>
      </c>
      <c r="C3633" s="10"/>
    </row>
    <row r="3634" spans="1:3">
      <c r="A3634" s="21">
        <v>496</v>
      </c>
      <c r="B3634" s="6">
        <f>IF(OR('Calc1'!$B519="D0002",ISNUMBER(SEARCH("D?1?1",'Calc1'!$B519)),ISNUMBER(SEARCH("D??11",'Calc1'!$B519))),'Calc1'!$F$1857*'Calc1'!$B1735/(1+'11'!$F$12)*$E1190,0)</f>
        <v>0</v>
      </c>
      <c r="C3634" s="10"/>
    </row>
    <row r="3635" spans="1:3">
      <c r="A3635" s="21">
        <v>497</v>
      </c>
      <c r="B3635" s="6">
        <f>IF(OR('Calc1'!$B520="D0002",ISNUMBER(SEARCH("D?1?1",'Calc1'!$B520)),ISNUMBER(SEARCH("D??11",'Calc1'!$B520))),'Calc1'!$F$1857*'Calc1'!$B1736/(1+'11'!$F$12)*$E1191,0)</f>
        <v>0</v>
      </c>
      <c r="C3635" s="10"/>
    </row>
    <row r="3636" spans="1:3">
      <c r="A3636" s="21">
        <v>498</v>
      </c>
      <c r="B3636" s="6">
        <f>IF(OR('Calc1'!$B521="D0002",ISNUMBER(SEARCH("D?1?1",'Calc1'!$B521)),ISNUMBER(SEARCH("D??11",'Calc1'!$B521))),'Calc1'!$F$1857*'Calc1'!$B1737/(1+'11'!$F$12)*$E1192,0)</f>
        <v>0</v>
      </c>
      <c r="C3636" s="10"/>
    </row>
    <row r="3637" spans="1:3">
      <c r="A3637" s="21">
        <v>499</v>
      </c>
      <c r="B3637" s="6">
        <f>IF(OR('Calc1'!$B522="D0002",ISNUMBER(SEARCH("D?1?1",'Calc1'!$B522)),ISNUMBER(SEARCH("D??11",'Calc1'!$B522))),'Calc1'!$F$1857*'Calc1'!$B1738/(1+'11'!$F$12)*$E1193,0)</f>
        <v>0</v>
      </c>
      <c r="C3637" s="10"/>
    </row>
    <row r="3638" spans="1:3">
      <c r="A3638" s="21">
        <v>500</v>
      </c>
      <c r="B3638" s="6">
        <f>IF(OR('Calc1'!$B523="D0002",ISNUMBER(SEARCH("D?1?1",'Calc1'!$B523)),ISNUMBER(SEARCH("D??11",'Calc1'!$B523))),'Calc1'!$F$1857*'Calc1'!$B1739/(1+'11'!$F$12)*$E1194,0)</f>
        <v>0</v>
      </c>
      <c r="C3638" s="10"/>
    </row>
    <row r="3639" spans="1:3">
      <c r="A3639" s="21">
        <v>501</v>
      </c>
      <c r="B3639" s="6">
        <f>IF(OR('Calc1'!$B524="D0002",ISNUMBER(SEARCH("D?1?1",'Calc1'!$B524)),ISNUMBER(SEARCH("D??11",'Calc1'!$B524))),'Calc1'!$F$1857*'Calc1'!$B1740/(1+'11'!$F$12)*$E1195,0)</f>
        <v>0</v>
      </c>
      <c r="C3639" s="10"/>
    </row>
    <row r="3640" spans="1:3">
      <c r="A3640" s="21">
        <v>502</v>
      </c>
      <c r="B3640" s="6">
        <f>IF(OR('Calc1'!$B525="D0002",ISNUMBER(SEARCH("D?1?1",'Calc1'!$B525)),ISNUMBER(SEARCH("D??11",'Calc1'!$B525))),'Calc1'!$F$1857*'Calc1'!$B1741/(1+'11'!$F$12)*$E1196,0)</f>
        <v>0</v>
      </c>
      <c r="C3640" s="10"/>
    </row>
    <row r="3641" spans="1:3">
      <c r="A3641" s="21">
        <v>503</v>
      </c>
      <c r="B3641" s="6">
        <f>IF(OR('Calc1'!$B526="D0002",ISNUMBER(SEARCH("D?1?1",'Calc1'!$B526)),ISNUMBER(SEARCH("D??11",'Calc1'!$B526))),'Calc1'!$F$1857*'Calc1'!$B1742/(1+'11'!$F$12)*$E1197,0)</f>
        <v>0</v>
      </c>
      <c r="C3641" s="10"/>
    </row>
    <row r="3642" spans="1:3">
      <c r="A3642" s="21">
        <v>504</v>
      </c>
      <c r="B3642" s="6">
        <f>IF(OR('Calc1'!$B527="D0002",ISNUMBER(SEARCH("D?1?1",'Calc1'!$B527)),ISNUMBER(SEARCH("D??11",'Calc1'!$B527))),'Calc1'!$F$1857*'Calc1'!$B1743/(1+'11'!$F$12)*$E1198,0)</f>
        <v>0</v>
      </c>
      <c r="C3642" s="10"/>
    </row>
    <row r="3643" spans="1:3">
      <c r="A3643" s="21">
        <v>505</v>
      </c>
      <c r="B3643" s="6">
        <f>IF(OR('Calc1'!$B528="D0002",ISNUMBER(SEARCH("D?1?1",'Calc1'!$B528)),ISNUMBER(SEARCH("D??11",'Calc1'!$B528))),'Calc1'!$F$1857*'Calc1'!$B1744/(1+'11'!$F$12)*$E1199,0)</f>
        <v>0</v>
      </c>
      <c r="C3643" s="10"/>
    </row>
    <row r="3644" spans="1:3">
      <c r="A3644" s="21">
        <v>506</v>
      </c>
      <c r="B3644" s="6">
        <f>IF(OR('Calc1'!$B529="D0002",ISNUMBER(SEARCH("D?1?1",'Calc1'!$B529)),ISNUMBER(SEARCH("D??11",'Calc1'!$B529))),'Calc1'!$F$1857*'Calc1'!$B1745/(1+'11'!$F$12)*$E1200,0)</f>
        <v>0</v>
      </c>
      <c r="C3644" s="10"/>
    </row>
    <row r="3645" spans="1:3">
      <c r="A3645" s="21">
        <v>507</v>
      </c>
      <c r="B3645" s="6">
        <f>IF(OR('Calc1'!$B530="D0002",ISNUMBER(SEARCH("D?1?1",'Calc1'!$B530)),ISNUMBER(SEARCH("D??11",'Calc1'!$B530))),'Calc1'!$F$1857*'Calc1'!$B1746/(1+'11'!$F$12)*$E1201,0)</f>
        <v>0</v>
      </c>
      <c r="C3645" s="10"/>
    </row>
    <row r="3646" spans="1:3">
      <c r="A3646" s="21">
        <v>508</v>
      </c>
      <c r="B3646" s="6">
        <f>IF(OR('Calc1'!$B531="D0002",ISNUMBER(SEARCH("D?1?1",'Calc1'!$B531)),ISNUMBER(SEARCH("D??11",'Calc1'!$B531))),'Calc1'!$F$1857*'Calc1'!$B1747/(1+'11'!$F$12)*$E1202,0)</f>
        <v>0</v>
      </c>
      <c r="C3646" s="10"/>
    </row>
    <row r="3647" spans="1:3">
      <c r="A3647" s="21">
        <v>509</v>
      </c>
      <c r="B3647" s="6">
        <f>IF(OR('Calc1'!$B532="D0002",ISNUMBER(SEARCH("D?1?1",'Calc1'!$B532)),ISNUMBER(SEARCH("D??11",'Calc1'!$B532))),'Calc1'!$F$1857*'Calc1'!$B1748/(1+'11'!$F$12)*$E1203,0)</f>
        <v>0</v>
      </c>
      <c r="C3647" s="10"/>
    </row>
    <row r="3648" spans="1:3">
      <c r="A3648" s="21">
        <v>510</v>
      </c>
      <c r="B3648" s="6">
        <f>IF(OR('Calc1'!$B533="D0002",ISNUMBER(SEARCH("D?1?1",'Calc1'!$B533)),ISNUMBER(SEARCH("D??11",'Calc1'!$B533))),'Calc1'!$F$1857*'Calc1'!$B1749/(1+'11'!$F$12)*$E1204,0)</f>
        <v>0</v>
      </c>
      <c r="C3648" s="10"/>
    </row>
    <row r="3649" spans="1:3">
      <c r="A3649" s="21">
        <v>511</v>
      </c>
      <c r="B3649" s="6">
        <f>IF(OR('Calc1'!$B534="D0002",ISNUMBER(SEARCH("D?1?1",'Calc1'!$B534)),ISNUMBER(SEARCH("D??11",'Calc1'!$B534))),'Calc1'!$F$1857*'Calc1'!$B1750/(1+'11'!$F$12)*$E1205,0)</f>
        <v>0</v>
      </c>
      <c r="C3649" s="10"/>
    </row>
    <row r="3650" spans="1:3">
      <c r="A3650" s="21">
        <v>512</v>
      </c>
      <c r="B3650" s="6">
        <f>IF(OR('Calc1'!$B535="D0002",ISNUMBER(SEARCH("D?1?1",'Calc1'!$B535)),ISNUMBER(SEARCH("D??11",'Calc1'!$B535))),'Calc1'!$F$1857*'Calc1'!$B1751/(1+'11'!$F$12)*$E1206,0)</f>
        <v>0</v>
      </c>
      <c r="C3650" s="10"/>
    </row>
    <row r="3651" spans="1:3">
      <c r="A3651" s="21">
        <v>513</v>
      </c>
      <c r="B3651" s="6">
        <f>IF(OR('Calc1'!$B536="D0002",ISNUMBER(SEARCH("D?1?1",'Calc1'!$B536)),ISNUMBER(SEARCH("D??11",'Calc1'!$B536))),'Calc1'!$F$1857*'Calc1'!$B1752/(1+'11'!$F$12)*$E1207,0)</f>
        <v>0</v>
      </c>
      <c r="C3651" s="10"/>
    </row>
    <row r="3652" spans="1:3">
      <c r="A3652" s="21">
        <v>514</v>
      </c>
      <c r="B3652" s="6">
        <f>IF(OR('Calc1'!$B537="D0002",ISNUMBER(SEARCH("D?1?1",'Calc1'!$B537)),ISNUMBER(SEARCH("D??11",'Calc1'!$B537))),'Calc1'!$F$1857*'Calc1'!$B1753/(1+'11'!$F$12)*$E1208,0)</f>
        <v>0</v>
      </c>
      <c r="C3652" s="10"/>
    </row>
    <row r="3653" spans="1:3">
      <c r="A3653" s="21">
        <v>515</v>
      </c>
      <c r="B3653" s="6">
        <f>IF(OR('Calc1'!$B538="D0002",ISNUMBER(SEARCH("D?1?1",'Calc1'!$B538)),ISNUMBER(SEARCH("D??11",'Calc1'!$B538))),'Calc1'!$F$1857*'Calc1'!$B1754/(1+'11'!$F$12)*$E1209,0)</f>
        <v>0</v>
      </c>
      <c r="C3653" s="10"/>
    </row>
    <row r="3654" spans="1:3">
      <c r="A3654" s="21">
        <v>516</v>
      </c>
      <c r="B3654" s="6">
        <f>IF(OR('Calc1'!$B539="D0002",ISNUMBER(SEARCH("D?1?1",'Calc1'!$B539)),ISNUMBER(SEARCH("D??11",'Calc1'!$B539))),'Calc1'!$F$1857*'Calc1'!$B1755/(1+'11'!$F$12)*$E1210,0)</f>
        <v>0</v>
      </c>
      <c r="C3654" s="10"/>
    </row>
    <row r="3655" spans="1:3">
      <c r="A3655" s="21">
        <v>517</v>
      </c>
      <c r="B3655" s="6">
        <f>IF(OR('Calc1'!$B540="D0002",ISNUMBER(SEARCH("D?1?1",'Calc1'!$B540)),ISNUMBER(SEARCH("D??11",'Calc1'!$B540))),'Calc1'!$F$1857*'Calc1'!$B1756/(1+'11'!$F$12)*$E1211,0)</f>
        <v>0</v>
      </c>
      <c r="C3655" s="10"/>
    </row>
    <row r="3656" spans="1:3">
      <c r="A3656" s="21">
        <v>518</v>
      </c>
      <c r="B3656" s="6">
        <f>IF(OR('Calc1'!$B541="D0002",ISNUMBER(SEARCH("D?1?1",'Calc1'!$B541)),ISNUMBER(SEARCH("D??11",'Calc1'!$B541))),'Calc1'!$F$1857*'Calc1'!$B1757/(1+'11'!$F$12)*$E1212,0)</f>
        <v>0</v>
      </c>
      <c r="C3656" s="10"/>
    </row>
    <row r="3657" spans="1:3">
      <c r="A3657" s="21">
        <v>519</v>
      </c>
      <c r="B3657" s="6">
        <f>IF(OR('Calc1'!$B542="D0002",ISNUMBER(SEARCH("D?1?1",'Calc1'!$B542)),ISNUMBER(SEARCH("D??11",'Calc1'!$B542))),'Calc1'!$F$1857*'Calc1'!$B1758/(1+'11'!$F$12)*$E1213,0)</f>
        <v>0</v>
      </c>
      <c r="C3657" s="10"/>
    </row>
    <row r="3658" spans="1:3">
      <c r="A3658" s="21">
        <v>520</v>
      </c>
      <c r="B3658" s="6">
        <f>IF(OR('Calc1'!$B543="D0002",ISNUMBER(SEARCH("D?1?1",'Calc1'!$B543)),ISNUMBER(SEARCH("D??11",'Calc1'!$B543))),'Calc1'!$F$1857*'Calc1'!$B1759/(1+'11'!$F$12)*$E1214,0)</f>
        <v>0</v>
      </c>
      <c r="C3658" s="10"/>
    </row>
    <row r="3659" spans="1:3">
      <c r="A3659" s="21">
        <v>521</v>
      </c>
      <c r="B3659" s="6">
        <f>IF(OR('Calc1'!$B544="D0002",ISNUMBER(SEARCH("D?1?1",'Calc1'!$B544)),ISNUMBER(SEARCH("D??11",'Calc1'!$B544))),'Calc1'!$F$1857*'Calc1'!$B1760/(1+'11'!$F$12)*$E1215,0)</f>
        <v>0</v>
      </c>
      <c r="C3659" s="10"/>
    </row>
    <row r="3660" spans="1:3">
      <c r="A3660" s="21">
        <v>522</v>
      </c>
      <c r="B3660" s="6">
        <f>IF(OR('Calc1'!$B545="D0002",ISNUMBER(SEARCH("D?1?1",'Calc1'!$B545)),ISNUMBER(SEARCH("D??11",'Calc1'!$B545))),'Calc1'!$F$1857*'Calc1'!$B1761/(1+'11'!$F$12)*$E1216,0)</f>
        <v>0</v>
      </c>
      <c r="C3660" s="10"/>
    </row>
    <row r="3661" spans="1:3">
      <c r="A3661" s="21">
        <v>523</v>
      </c>
      <c r="B3661" s="6">
        <f>IF(OR('Calc1'!$B546="D0002",ISNUMBER(SEARCH("D?1?1",'Calc1'!$B546)),ISNUMBER(SEARCH("D??11",'Calc1'!$B546))),'Calc1'!$F$1857*'Calc1'!$B1762/(1+'11'!$F$12)*$E1217,0)</f>
        <v>0</v>
      </c>
      <c r="C3661" s="10"/>
    </row>
    <row r="3662" spans="1:3">
      <c r="A3662" s="21">
        <v>524</v>
      </c>
      <c r="B3662" s="6">
        <f>IF(OR('Calc1'!$B547="D0002",ISNUMBER(SEARCH("D?1?1",'Calc1'!$B547)),ISNUMBER(SEARCH("D??11",'Calc1'!$B547))),'Calc1'!$F$1857*'Calc1'!$B1763/(1+'11'!$F$12)*$E1218,0)</f>
        <v>0</v>
      </c>
      <c r="C3662" s="10"/>
    </row>
    <row r="3663" spans="1:3">
      <c r="A3663" s="21">
        <v>525</v>
      </c>
      <c r="B3663" s="6">
        <f>IF(OR('Calc1'!$B548="D0002",ISNUMBER(SEARCH("D?1?1",'Calc1'!$B548)),ISNUMBER(SEARCH("D??11",'Calc1'!$B548))),'Calc1'!$F$1857*'Calc1'!$B1764/(1+'11'!$F$12)*$E1219,0)</f>
        <v>0</v>
      </c>
      <c r="C3663" s="10"/>
    </row>
    <row r="3664" spans="1:3">
      <c r="A3664" s="21">
        <v>526</v>
      </c>
      <c r="B3664" s="6">
        <f>IF(OR('Calc1'!$B549="D0002",ISNUMBER(SEARCH("D?1?1",'Calc1'!$B549)),ISNUMBER(SEARCH("D??11",'Calc1'!$B549))),'Calc1'!$F$1857*'Calc1'!$B1765/(1+'11'!$F$12)*$E1220,0)</f>
        <v>0</v>
      </c>
      <c r="C3664" s="10"/>
    </row>
    <row r="3665" spans="1:3">
      <c r="A3665" s="21">
        <v>527</v>
      </c>
      <c r="B3665" s="6">
        <f>IF(OR('Calc1'!$B550="D0002",ISNUMBER(SEARCH("D?1?1",'Calc1'!$B550)),ISNUMBER(SEARCH("D??11",'Calc1'!$B550))),'Calc1'!$F$1857*'Calc1'!$B1766/(1+'11'!$F$12)*$E1221,0)</f>
        <v>0</v>
      </c>
      <c r="C3665" s="10"/>
    </row>
    <row r="3666" spans="1:3">
      <c r="A3666" s="21">
        <v>528</v>
      </c>
      <c r="B3666" s="6">
        <f>IF(OR('Calc1'!$B551="D0002",ISNUMBER(SEARCH("D?1?1",'Calc1'!$B551)),ISNUMBER(SEARCH("D??11",'Calc1'!$B551))),'Calc1'!$F$1857*'Calc1'!$B1767/(1+'11'!$F$12)*$E1222,0)</f>
        <v>0</v>
      </c>
      <c r="C3666" s="10"/>
    </row>
    <row r="3667" spans="1:3">
      <c r="A3667" s="21">
        <v>529</v>
      </c>
      <c r="B3667" s="6">
        <f>IF(OR('Calc1'!$B552="D0002",ISNUMBER(SEARCH("D?1?1",'Calc1'!$B552)),ISNUMBER(SEARCH("D??11",'Calc1'!$B552))),'Calc1'!$F$1857*'Calc1'!$B1768/(1+'11'!$F$12)*$E1223,0)</f>
        <v>0</v>
      </c>
      <c r="C3667" s="10"/>
    </row>
    <row r="3668" spans="1:3">
      <c r="A3668" s="21">
        <v>530</v>
      </c>
      <c r="B3668" s="6">
        <f>IF(OR('Calc1'!$B553="D0002",ISNUMBER(SEARCH("D?1?1",'Calc1'!$B553)),ISNUMBER(SEARCH("D??11",'Calc1'!$B553))),'Calc1'!$F$1857*'Calc1'!$B1769/(1+'11'!$F$12)*$E1224,0)</f>
        <v>0</v>
      </c>
      <c r="C3668" s="10"/>
    </row>
    <row r="3669" spans="1:3">
      <c r="A3669" s="21">
        <v>531</v>
      </c>
      <c r="B3669" s="6">
        <f>IF(OR('Calc1'!$B554="D0002",ISNUMBER(SEARCH("D?1?1",'Calc1'!$B554)),ISNUMBER(SEARCH("D??11",'Calc1'!$B554))),'Calc1'!$F$1857*'Calc1'!$B1770/(1+'11'!$F$12)*$E1225,0)</f>
        <v>0</v>
      </c>
      <c r="C3669" s="10"/>
    </row>
    <row r="3670" spans="1:3">
      <c r="A3670" s="21">
        <v>532</v>
      </c>
      <c r="B3670" s="6">
        <f>IF(OR('Calc1'!$B555="D0002",ISNUMBER(SEARCH("D?1?1",'Calc1'!$B555)),ISNUMBER(SEARCH("D??11",'Calc1'!$B555))),'Calc1'!$F$1857*'Calc1'!$B1771/(1+'11'!$F$12)*$E1226,0)</f>
        <v>0</v>
      </c>
      <c r="C3670" s="10"/>
    </row>
    <row r="3671" spans="1:3">
      <c r="A3671" s="21">
        <v>533</v>
      </c>
      <c r="B3671" s="6">
        <f>IF(OR('Calc1'!$B556="D0002",ISNUMBER(SEARCH("D?1?1",'Calc1'!$B556)),ISNUMBER(SEARCH("D??11",'Calc1'!$B556))),'Calc1'!$F$1857*'Calc1'!$B1772/(1+'11'!$F$12)*$E1227,0)</f>
        <v>0</v>
      </c>
      <c r="C3671" s="10"/>
    </row>
    <row r="3672" spans="1:3">
      <c r="A3672" s="21">
        <v>534</v>
      </c>
      <c r="B3672" s="6">
        <f>IF(OR('Calc1'!$B557="D0002",ISNUMBER(SEARCH("D?1?1",'Calc1'!$B557)),ISNUMBER(SEARCH("D??11",'Calc1'!$B557))),'Calc1'!$F$1857*'Calc1'!$B1773/(1+'11'!$F$12)*$E1228,0)</f>
        <v>0</v>
      </c>
      <c r="C3672" s="10"/>
    </row>
    <row r="3673" spans="1:3">
      <c r="A3673" s="21">
        <v>535</v>
      </c>
      <c r="B3673" s="6">
        <f>IF(OR('Calc1'!$B558="D0002",ISNUMBER(SEARCH("D?1?1",'Calc1'!$B558)),ISNUMBER(SEARCH("D??11",'Calc1'!$B558))),'Calc1'!$F$1857*'Calc1'!$B1774/(1+'11'!$F$12)*$E1229,0)</f>
        <v>0</v>
      </c>
      <c r="C3673" s="10"/>
    </row>
    <row r="3674" spans="1:3">
      <c r="A3674" s="21">
        <v>536</v>
      </c>
      <c r="B3674" s="6">
        <f>IF(OR('Calc1'!$B559="D0002",ISNUMBER(SEARCH("D?1?1",'Calc1'!$B559)),ISNUMBER(SEARCH("D??11",'Calc1'!$B559))),'Calc1'!$F$1857*'Calc1'!$B1775/(1+'11'!$F$12)*$E1230,0)</f>
        <v>0</v>
      </c>
      <c r="C3674" s="10"/>
    </row>
    <row r="3675" spans="1:3">
      <c r="A3675" s="21">
        <v>537</v>
      </c>
      <c r="B3675" s="6">
        <f>IF(OR('Calc1'!$B560="D0002",ISNUMBER(SEARCH("D?1?1",'Calc1'!$B560)),ISNUMBER(SEARCH("D??11",'Calc1'!$B560))),'Calc1'!$F$1857*'Calc1'!$B1776/(1+'11'!$F$12)*$E1231,0)</f>
        <v>0</v>
      </c>
      <c r="C3675" s="10"/>
    </row>
    <row r="3676" spans="1:3">
      <c r="A3676" s="21">
        <v>538</v>
      </c>
      <c r="B3676" s="6">
        <f>IF(OR('Calc1'!$B561="D0002",ISNUMBER(SEARCH("D?1?1",'Calc1'!$B561)),ISNUMBER(SEARCH("D??11",'Calc1'!$B561))),'Calc1'!$F$1857*'Calc1'!$B1777/(1+'11'!$F$12)*$E1232,0)</f>
        <v>0</v>
      </c>
      <c r="C3676" s="10"/>
    </row>
    <row r="3677" spans="1:3">
      <c r="A3677" s="21">
        <v>539</v>
      </c>
      <c r="B3677" s="6">
        <f>IF(OR('Calc1'!$B562="D0002",ISNUMBER(SEARCH("D?1?1",'Calc1'!$B562)),ISNUMBER(SEARCH("D??11",'Calc1'!$B562))),'Calc1'!$F$1857*'Calc1'!$B1778/(1+'11'!$F$12)*$E1233,0)</f>
        <v>0</v>
      </c>
      <c r="C3677" s="10"/>
    </row>
    <row r="3678" spans="1:3">
      <c r="A3678" s="21">
        <v>540</v>
      </c>
      <c r="B3678" s="6">
        <f>IF(OR('Calc1'!$B563="D0002",ISNUMBER(SEARCH("D?1?1",'Calc1'!$B563)),ISNUMBER(SEARCH("D??11",'Calc1'!$B563))),'Calc1'!$F$1857*'Calc1'!$B1779/(1+'11'!$F$12)*$E1234,0)</f>
        <v>0</v>
      </c>
      <c r="C3678" s="10"/>
    </row>
    <row r="3679" spans="1:3">
      <c r="A3679" s="21">
        <v>541</v>
      </c>
      <c r="B3679" s="6">
        <f>IF(OR('Calc1'!$B564="D0002",ISNUMBER(SEARCH("D?1?1",'Calc1'!$B564)),ISNUMBER(SEARCH("D??11",'Calc1'!$B564))),'Calc1'!$F$1857*'Calc1'!$B1780/(1+'11'!$F$12)*$E1235,0)</f>
        <v>0</v>
      </c>
      <c r="C3679" s="10"/>
    </row>
    <row r="3680" spans="1:3">
      <c r="A3680" s="21">
        <v>542</v>
      </c>
      <c r="B3680" s="6">
        <f>IF(OR('Calc1'!$B565="D0002",ISNUMBER(SEARCH("D?1?1",'Calc1'!$B565)),ISNUMBER(SEARCH("D??11",'Calc1'!$B565))),'Calc1'!$F$1857*'Calc1'!$B1781/(1+'11'!$F$12)*$E1236,0)</f>
        <v>0</v>
      </c>
      <c r="C3680" s="10"/>
    </row>
    <row r="3681" spans="1:3">
      <c r="A3681" s="21">
        <v>543</v>
      </c>
      <c r="B3681" s="6">
        <f>IF(OR('Calc1'!$B566="D0002",ISNUMBER(SEARCH("D?1?1",'Calc1'!$B566)),ISNUMBER(SEARCH("D??11",'Calc1'!$B566))),'Calc1'!$F$1857*'Calc1'!$B1782/(1+'11'!$F$12)*$E1237,0)</f>
        <v>0</v>
      </c>
      <c r="C3681" s="10"/>
    </row>
    <row r="3682" spans="1:3">
      <c r="A3682" s="21">
        <v>544</v>
      </c>
      <c r="B3682" s="6">
        <f>IF(OR('Calc1'!$B567="D0002",ISNUMBER(SEARCH("D?1?1",'Calc1'!$B567)),ISNUMBER(SEARCH("D??11",'Calc1'!$B567))),'Calc1'!$F$1857*'Calc1'!$B1783/(1+'11'!$F$12)*$E1238,0)</f>
        <v>0</v>
      </c>
      <c r="C3682" s="10"/>
    </row>
    <row r="3683" spans="1:3">
      <c r="A3683" s="21">
        <v>545</v>
      </c>
      <c r="B3683" s="6">
        <f>IF(OR('Calc1'!$B568="D0002",ISNUMBER(SEARCH("D?1?1",'Calc1'!$B568)),ISNUMBER(SEARCH("D??11",'Calc1'!$B568))),'Calc1'!$F$1857*'Calc1'!$B1784/(1+'11'!$F$12)*$E1239,0)</f>
        <v>0</v>
      </c>
      <c r="C3683" s="10"/>
    </row>
    <row r="3684" spans="1:3">
      <c r="A3684" s="21">
        <v>546</v>
      </c>
      <c r="B3684" s="6">
        <f>IF(OR('Calc1'!$B569="D0002",ISNUMBER(SEARCH("D?1?1",'Calc1'!$B569)),ISNUMBER(SEARCH("D??11",'Calc1'!$B569))),'Calc1'!$F$1857*'Calc1'!$B1785/(1+'11'!$F$12)*$E1240,0)</f>
        <v>0</v>
      </c>
      <c r="C3684" s="10"/>
    </row>
    <row r="3685" spans="1:3">
      <c r="A3685" s="21">
        <v>547</v>
      </c>
      <c r="B3685" s="6">
        <f>IF(OR('Calc1'!$B570="D0002",ISNUMBER(SEARCH("D?1?1",'Calc1'!$B570)),ISNUMBER(SEARCH("D??11",'Calc1'!$B570))),'Calc1'!$F$1857*'Calc1'!$B1786/(1+'11'!$F$12)*$E1241,0)</f>
        <v>0</v>
      </c>
      <c r="C3685" s="10"/>
    </row>
    <row r="3686" spans="1:3">
      <c r="A3686" s="21">
        <v>548</v>
      </c>
      <c r="B3686" s="6">
        <f>IF(OR('Calc1'!$B571="D0002",ISNUMBER(SEARCH("D?1?1",'Calc1'!$B571)),ISNUMBER(SEARCH("D??11",'Calc1'!$B571))),'Calc1'!$F$1857*'Calc1'!$B1787/(1+'11'!$F$12)*$E1242,0)</f>
        <v>0</v>
      </c>
      <c r="C3686" s="10"/>
    </row>
    <row r="3687" spans="1:3">
      <c r="A3687" s="21">
        <v>549</v>
      </c>
      <c r="B3687" s="6">
        <f>IF(OR('Calc1'!$B572="D0002",ISNUMBER(SEARCH("D?1?1",'Calc1'!$B572)),ISNUMBER(SEARCH("D??11",'Calc1'!$B572))),'Calc1'!$F$1857*'Calc1'!$B1788/(1+'11'!$F$12)*$E1243,0)</f>
        <v>0</v>
      </c>
      <c r="C3687" s="10"/>
    </row>
    <row r="3688" spans="1:3">
      <c r="A3688" s="21">
        <v>550</v>
      </c>
      <c r="B3688" s="6">
        <f>IF(OR('Calc1'!$B573="D0002",ISNUMBER(SEARCH("D?1?1",'Calc1'!$B573)),ISNUMBER(SEARCH("D??11",'Calc1'!$B573))),'Calc1'!$F$1857*'Calc1'!$B1789/(1+'11'!$F$12)*$E1244,0)</f>
        <v>0</v>
      </c>
      <c r="C3688" s="10"/>
    </row>
    <row r="3689" spans="1:3">
      <c r="A3689" s="21">
        <v>551</v>
      </c>
      <c r="B3689" s="6">
        <f>IF(OR('Calc1'!$B574="D0002",ISNUMBER(SEARCH("D?1?1",'Calc1'!$B574)),ISNUMBER(SEARCH("D??11",'Calc1'!$B574))),'Calc1'!$F$1857*'Calc1'!$B1790/(1+'11'!$F$12)*$E1245,0)</f>
        <v>0</v>
      </c>
      <c r="C3689" s="10"/>
    </row>
    <row r="3690" spans="1:3">
      <c r="A3690" s="21">
        <v>552</v>
      </c>
      <c r="B3690" s="6">
        <f>IF(OR('Calc1'!$B575="D0002",ISNUMBER(SEARCH("D?1?1",'Calc1'!$B575)),ISNUMBER(SEARCH("D??11",'Calc1'!$B575))),'Calc1'!$F$1857*'Calc1'!$B1791/(1+'11'!$F$12)*$E1246,0)</f>
        <v>0</v>
      </c>
      <c r="C3690" s="10"/>
    </row>
    <row r="3691" spans="1:3">
      <c r="A3691" s="21">
        <v>553</v>
      </c>
      <c r="B3691" s="6">
        <f>IF(OR('Calc1'!$B576="D0002",ISNUMBER(SEARCH("D?1?1",'Calc1'!$B576)),ISNUMBER(SEARCH("D??11",'Calc1'!$B576))),'Calc1'!$F$1857*'Calc1'!$B1792/(1+'11'!$F$12)*$E1247,0)</f>
        <v>0</v>
      </c>
      <c r="C3691" s="10"/>
    </row>
    <row r="3692" spans="1:3">
      <c r="A3692" s="21">
        <v>554</v>
      </c>
      <c r="B3692" s="6">
        <f>IF(OR('Calc1'!$B577="D0002",ISNUMBER(SEARCH("D?1?1",'Calc1'!$B577)),ISNUMBER(SEARCH("D??11",'Calc1'!$B577))),'Calc1'!$F$1857*'Calc1'!$B1793/(1+'11'!$F$12)*$E1248,0)</f>
        <v>0</v>
      </c>
      <c r="C3692" s="10"/>
    </row>
    <row r="3693" spans="1:3">
      <c r="A3693" s="21">
        <v>555</v>
      </c>
      <c r="B3693" s="6">
        <f>IF(OR('Calc1'!$B578="D0002",ISNUMBER(SEARCH("D?1?1",'Calc1'!$B578)),ISNUMBER(SEARCH("D??11",'Calc1'!$B578))),'Calc1'!$F$1857*'Calc1'!$B1794/(1+'11'!$F$12)*$E1249,0)</f>
        <v>0</v>
      </c>
      <c r="C3693" s="10"/>
    </row>
    <row r="3694" spans="1:3">
      <c r="A3694" s="21">
        <v>556</v>
      </c>
      <c r="B3694" s="6">
        <f>IF(OR('Calc1'!$B579="D0002",ISNUMBER(SEARCH("D?1?1",'Calc1'!$B579)),ISNUMBER(SEARCH("D??11",'Calc1'!$B579))),'Calc1'!$F$1857*'Calc1'!$B1795/(1+'11'!$F$12)*$E1250,0)</f>
        <v>0</v>
      </c>
      <c r="C3694" s="10"/>
    </row>
    <row r="3695" spans="1:3">
      <c r="A3695" s="21">
        <v>557</v>
      </c>
      <c r="B3695" s="6">
        <f>IF(OR('Calc1'!$B580="D0002",ISNUMBER(SEARCH("D?1?1",'Calc1'!$B580)),ISNUMBER(SEARCH("D??11",'Calc1'!$B580))),'Calc1'!$F$1857*'Calc1'!$B1796/(1+'11'!$F$12)*$E1251,0)</f>
        <v>0</v>
      </c>
      <c r="C3695" s="10"/>
    </row>
    <row r="3696" spans="1:3">
      <c r="A3696" s="21">
        <v>558</v>
      </c>
      <c r="B3696" s="6">
        <f>IF(OR('Calc1'!$B581="D0002",ISNUMBER(SEARCH("D?1?1",'Calc1'!$B581)),ISNUMBER(SEARCH("D??11",'Calc1'!$B581))),'Calc1'!$F$1857*'Calc1'!$B1797/(1+'11'!$F$12)*$E1252,0)</f>
        <v>0</v>
      </c>
      <c r="C3696" s="10"/>
    </row>
    <row r="3697" spans="1:3">
      <c r="A3697" s="21">
        <v>559</v>
      </c>
      <c r="B3697" s="6">
        <f>IF(OR('Calc1'!$B582="D0002",ISNUMBER(SEARCH("D?1?1",'Calc1'!$B582)),ISNUMBER(SEARCH("D??11",'Calc1'!$B582))),'Calc1'!$F$1857*'Calc1'!$B1798/(1+'11'!$F$12)*$E1253,0)</f>
        <v>0</v>
      </c>
      <c r="C3697" s="10"/>
    </row>
    <row r="3698" spans="1:3">
      <c r="A3698" s="21">
        <v>560</v>
      </c>
      <c r="B3698" s="6">
        <f>IF(OR('Calc1'!$B583="D0002",ISNUMBER(SEARCH("D?1?1",'Calc1'!$B583)),ISNUMBER(SEARCH("D??11",'Calc1'!$B583))),'Calc1'!$F$1857*'Calc1'!$B1799/(1+'11'!$F$12)*$E1254,0)</f>
        <v>0</v>
      </c>
      <c r="C3698" s="10"/>
    </row>
    <row r="3699" spans="1:3">
      <c r="A3699" s="21">
        <v>561</v>
      </c>
      <c r="B3699" s="6">
        <f>IF(OR('Calc1'!$B584="D0002",ISNUMBER(SEARCH("D?1?1",'Calc1'!$B584)),ISNUMBER(SEARCH("D??11",'Calc1'!$B584))),'Calc1'!$F$1857*'Calc1'!$B1800/(1+'11'!$F$12)*$E1255,0)</f>
        <v>0</v>
      </c>
      <c r="C3699" s="10"/>
    </row>
    <row r="3700" spans="1:3">
      <c r="A3700" s="21">
        <v>562</v>
      </c>
      <c r="B3700" s="6">
        <f>IF(OR('Calc1'!$B585="D0002",ISNUMBER(SEARCH("D?1?1",'Calc1'!$B585)),ISNUMBER(SEARCH("D??11",'Calc1'!$B585))),'Calc1'!$F$1857*'Calc1'!$B1801/(1+'11'!$F$12)*$E1256,0)</f>
        <v>0</v>
      </c>
      <c r="C3700" s="10"/>
    </row>
    <row r="3701" spans="1:3">
      <c r="A3701" s="21">
        <v>563</v>
      </c>
      <c r="B3701" s="6">
        <f>IF(OR('Calc1'!$B586="D0002",ISNUMBER(SEARCH("D?1?1",'Calc1'!$B586)),ISNUMBER(SEARCH("D??11",'Calc1'!$B586))),'Calc1'!$F$1857*'Calc1'!$B1802/(1+'11'!$F$12)*$E1257,0)</f>
        <v>0</v>
      </c>
      <c r="C3701" s="10"/>
    </row>
    <row r="3702" spans="1:3">
      <c r="A3702" s="21">
        <v>564</v>
      </c>
      <c r="B3702" s="6">
        <f>IF(OR('Calc1'!$B587="D0002",ISNUMBER(SEARCH("D?1?1",'Calc1'!$B587)),ISNUMBER(SEARCH("D??11",'Calc1'!$B587))),'Calc1'!$F$1857*'Calc1'!$B1803/(1+'11'!$F$12)*$E1258,0)</f>
        <v>0</v>
      </c>
      <c r="C3702" s="10"/>
    </row>
    <row r="3703" spans="1:3">
      <c r="A3703" s="21">
        <v>565</v>
      </c>
      <c r="B3703" s="6">
        <f>IF(OR('Calc1'!$B588="D0002",ISNUMBER(SEARCH("D?1?1",'Calc1'!$B588)),ISNUMBER(SEARCH("D??11",'Calc1'!$B588))),'Calc1'!$F$1857*'Calc1'!$B1804/(1+'11'!$F$12)*$E1259,0)</f>
        <v>0</v>
      </c>
      <c r="C3703" s="10"/>
    </row>
    <row r="3704" spans="1:3">
      <c r="A3704" s="21">
        <v>566</v>
      </c>
      <c r="B3704" s="6">
        <f>IF(OR('Calc1'!$B589="D0002",ISNUMBER(SEARCH("D?1?1",'Calc1'!$B589)),ISNUMBER(SEARCH("D??11",'Calc1'!$B589))),'Calc1'!$F$1857*'Calc1'!$B1805/(1+'11'!$F$12)*$E1260,0)</f>
        <v>0</v>
      </c>
      <c r="C3704" s="10"/>
    </row>
    <row r="3705" spans="1:3">
      <c r="A3705" s="21">
        <v>567</v>
      </c>
      <c r="B3705" s="6">
        <f>IF(OR('Calc1'!$B590="D0002",ISNUMBER(SEARCH("D?1?1",'Calc1'!$B590)),ISNUMBER(SEARCH("D??11",'Calc1'!$B590))),'Calc1'!$F$1857*'Calc1'!$B1806/(1+'11'!$F$12)*$E1261,0)</f>
        <v>0</v>
      </c>
      <c r="C3705" s="10"/>
    </row>
    <row r="3706" spans="1:3">
      <c r="A3706" s="21">
        <v>568</v>
      </c>
      <c r="B3706" s="6">
        <f>IF(OR('Calc1'!$B591="D0002",ISNUMBER(SEARCH("D?1?1",'Calc1'!$B591)),ISNUMBER(SEARCH("D??11",'Calc1'!$B591))),'Calc1'!$F$1857*'Calc1'!$B1807/(1+'11'!$F$12)*$E1262,0)</f>
        <v>0</v>
      </c>
      <c r="C3706" s="10"/>
    </row>
    <row r="3707" spans="1:3">
      <c r="A3707" s="21">
        <v>569</v>
      </c>
      <c r="B3707" s="6">
        <f>IF(OR('Calc1'!$B592="D0002",ISNUMBER(SEARCH("D?1?1",'Calc1'!$B592)),ISNUMBER(SEARCH("D??11",'Calc1'!$B592))),'Calc1'!$F$1857*'Calc1'!$B1808/(1+'11'!$F$12)*$E1263,0)</f>
        <v>0</v>
      </c>
      <c r="C3707" s="10"/>
    </row>
    <row r="3708" spans="1:3">
      <c r="A3708" s="21">
        <v>570</v>
      </c>
      <c r="B3708" s="6">
        <f>IF(OR('Calc1'!$B593="D0002",ISNUMBER(SEARCH("D?1?1",'Calc1'!$B593)),ISNUMBER(SEARCH("D??11",'Calc1'!$B593))),'Calc1'!$F$1857*'Calc1'!$B1809/(1+'11'!$F$12)*$E1264,0)</f>
        <v>0</v>
      </c>
      <c r="C3708" s="10"/>
    </row>
    <row r="3709" spans="1:3">
      <c r="A3709" s="21">
        <v>571</v>
      </c>
      <c r="B3709" s="6">
        <f>IF(OR('Calc1'!$B594="D0002",ISNUMBER(SEARCH("D?1?1",'Calc1'!$B594)),ISNUMBER(SEARCH("D??11",'Calc1'!$B594))),'Calc1'!$F$1857*'Calc1'!$B1810/(1+'11'!$F$12)*$E1265,0)</f>
        <v>0</v>
      </c>
      <c r="C3709" s="10"/>
    </row>
    <row r="3710" spans="1:3">
      <c r="A3710" s="21">
        <v>572</v>
      </c>
      <c r="B3710" s="6">
        <f>IF(OR('Calc1'!$B595="D0002",ISNUMBER(SEARCH("D?1?1",'Calc1'!$B595)),ISNUMBER(SEARCH("D??11",'Calc1'!$B595))),'Calc1'!$F$1857*'Calc1'!$B1811/(1+'11'!$F$12)*$E1266,0)</f>
        <v>0</v>
      </c>
      <c r="C3710" s="10"/>
    </row>
    <row r="3711" spans="1:3">
      <c r="A3711" s="21">
        <v>573</v>
      </c>
      <c r="B3711" s="6">
        <f>IF(OR('Calc1'!$B596="D0002",ISNUMBER(SEARCH("D?1?1",'Calc1'!$B596)),ISNUMBER(SEARCH("D??11",'Calc1'!$B596))),'Calc1'!$F$1857*'Calc1'!$B1812/(1+'11'!$F$12)*$E1267,0)</f>
        <v>0</v>
      </c>
      <c r="C3711" s="10"/>
    </row>
    <row r="3712" spans="1:3">
      <c r="A3712" s="21">
        <v>574</v>
      </c>
      <c r="B3712" s="6">
        <f>IF(OR('Calc1'!$B597="D0002",ISNUMBER(SEARCH("D?1?1",'Calc1'!$B597)),ISNUMBER(SEARCH("D??11",'Calc1'!$B597))),'Calc1'!$F$1857*'Calc1'!$B1813/(1+'11'!$F$12)*$E1268,0)</f>
        <v>0</v>
      </c>
      <c r="C3712" s="10"/>
    </row>
    <row r="3713" spans="1:3">
      <c r="A3713" s="21">
        <v>575</v>
      </c>
      <c r="B3713" s="6">
        <f>IF(OR('Calc1'!$B598="D0002",ISNUMBER(SEARCH("D?1?1",'Calc1'!$B598)),ISNUMBER(SEARCH("D??11",'Calc1'!$B598))),'Calc1'!$F$1857*'Calc1'!$B1814/(1+'11'!$F$12)*$E1269,0)</f>
        <v>0</v>
      </c>
      <c r="C3713" s="10"/>
    </row>
    <row r="3714" spans="1:3">
      <c r="A3714" s="21">
        <v>576</v>
      </c>
      <c r="B3714" s="6">
        <f>IF(OR('Calc1'!$B599="D0002",ISNUMBER(SEARCH("D?1?1",'Calc1'!$B599)),ISNUMBER(SEARCH("D??11",'Calc1'!$B599))),'Calc1'!$F$1857*'Calc1'!$B1815/(1+'11'!$F$12)*$E1270,0)</f>
        <v>0</v>
      </c>
      <c r="C3714" s="10"/>
    </row>
    <row r="3715" spans="1:3">
      <c r="A3715" s="21">
        <v>577</v>
      </c>
      <c r="B3715" s="6">
        <f>IF(OR('Calc1'!$B600="D0002",ISNUMBER(SEARCH("D?1?1",'Calc1'!$B600)),ISNUMBER(SEARCH("D??11",'Calc1'!$B600))),'Calc1'!$F$1857*'Calc1'!$B1816/(1+'11'!$F$12)*$E1271,0)</f>
        <v>0</v>
      </c>
      <c r="C3715" s="10"/>
    </row>
    <row r="3716" spans="1:3">
      <c r="A3716" s="21">
        <v>578</v>
      </c>
      <c r="B3716" s="6">
        <f>IF(OR('Calc1'!$B601="D0002",ISNUMBER(SEARCH("D?1?1",'Calc1'!$B601)),ISNUMBER(SEARCH("D??11",'Calc1'!$B601))),'Calc1'!$F$1857*'Calc1'!$B1817/(1+'11'!$F$12)*$E1272,0)</f>
        <v>0</v>
      </c>
      <c r="C3716" s="10"/>
    </row>
    <row r="3717" spans="1:3">
      <c r="A3717" s="21">
        <v>579</v>
      </c>
      <c r="B3717" s="6">
        <f>IF(OR('Calc1'!$B602="D0002",ISNUMBER(SEARCH("D?1?1",'Calc1'!$B602)),ISNUMBER(SEARCH("D??11",'Calc1'!$B602))),'Calc1'!$F$1857*'Calc1'!$B1818/(1+'11'!$F$12)*$E1273,0)</f>
        <v>0</v>
      </c>
      <c r="C3717" s="10"/>
    </row>
    <row r="3718" spans="1:3">
      <c r="A3718" s="21">
        <v>580</v>
      </c>
      <c r="B3718" s="6">
        <f>IF(OR('Calc1'!$B603="D0002",ISNUMBER(SEARCH("D?1?1",'Calc1'!$B603)),ISNUMBER(SEARCH("D??11",'Calc1'!$B603))),'Calc1'!$F$1857*'Calc1'!$B1819/(1+'11'!$F$12)*$E1274,0)</f>
        <v>0</v>
      </c>
      <c r="C3718" s="10"/>
    </row>
    <row r="3719" spans="1:3">
      <c r="A3719" s="21">
        <v>581</v>
      </c>
      <c r="B3719" s="6">
        <f>IF(OR('Calc1'!$B604="D0002",ISNUMBER(SEARCH("D?1?1",'Calc1'!$B604)),ISNUMBER(SEARCH("D??11",'Calc1'!$B604))),'Calc1'!$F$1857*'Calc1'!$B1820/(1+'11'!$F$12)*$E1275,0)</f>
        <v>0</v>
      </c>
      <c r="C3719" s="10"/>
    </row>
    <row r="3720" spans="1:3">
      <c r="A3720" s="21">
        <v>582</v>
      </c>
      <c r="B3720" s="6">
        <f>IF(OR('Calc1'!$B605="D0002",ISNUMBER(SEARCH("D?1?1",'Calc1'!$B605)),ISNUMBER(SEARCH("D??11",'Calc1'!$B605))),'Calc1'!$F$1857*'Calc1'!$B1821/(1+'11'!$F$12)*$E1276,0)</f>
        <v>0</v>
      </c>
      <c r="C3720" s="10"/>
    </row>
    <row r="3721" spans="1:3">
      <c r="A3721" s="21">
        <v>583</v>
      </c>
      <c r="B3721" s="6">
        <f>IF(OR('Calc1'!$B606="D0002",ISNUMBER(SEARCH("D?1?1",'Calc1'!$B606)),ISNUMBER(SEARCH("D??11",'Calc1'!$B606))),'Calc1'!$F$1857*'Calc1'!$B1822/(1+'11'!$F$12)*$E1277,0)</f>
        <v>0</v>
      </c>
      <c r="C3721" s="10"/>
    </row>
    <row r="3722" spans="1:3">
      <c r="A3722" s="21">
        <v>584</v>
      </c>
      <c r="B3722" s="6">
        <f>IF(OR('Calc1'!$B607="D0002",ISNUMBER(SEARCH("D?1?1",'Calc1'!$B607)),ISNUMBER(SEARCH("D??11",'Calc1'!$B607))),'Calc1'!$F$1857*'Calc1'!$B1823/(1+'11'!$F$12)*$E1278,0)</f>
        <v>0</v>
      </c>
      <c r="C3722" s="10"/>
    </row>
    <row r="3723" spans="1:3">
      <c r="A3723" s="21">
        <v>585</v>
      </c>
      <c r="B3723" s="6">
        <f>IF(OR('Calc1'!$B608="D0002",ISNUMBER(SEARCH("D?1?1",'Calc1'!$B608)),ISNUMBER(SEARCH("D??11",'Calc1'!$B608))),'Calc1'!$F$1857*'Calc1'!$B1824/(1+'11'!$F$12)*$E1279,0)</f>
        <v>0</v>
      </c>
      <c r="C3723" s="10"/>
    </row>
    <row r="3724" spans="1:3">
      <c r="A3724" s="21">
        <v>586</v>
      </c>
      <c r="B3724" s="6">
        <f>IF(OR('Calc1'!$B609="D0002",ISNUMBER(SEARCH("D?1?1",'Calc1'!$B609)),ISNUMBER(SEARCH("D??11",'Calc1'!$B609))),'Calc1'!$F$1857*'Calc1'!$B1825/(1+'11'!$F$12)*$E1280,0)</f>
        <v>0</v>
      </c>
      <c r="C3724" s="10"/>
    </row>
    <row r="3725" spans="1:3">
      <c r="A3725" s="21">
        <v>587</v>
      </c>
      <c r="B3725" s="6">
        <f>IF(OR('Calc1'!$B610="D0002",ISNUMBER(SEARCH("D?1?1",'Calc1'!$B610)),ISNUMBER(SEARCH("D??11",'Calc1'!$B610))),'Calc1'!$F$1857*'Calc1'!$B1826/(1+'11'!$F$12)*$E1281,0)</f>
        <v>0</v>
      </c>
      <c r="C3725" s="10"/>
    </row>
    <row r="3726" spans="1:3">
      <c r="A3726" s="21">
        <v>588</v>
      </c>
      <c r="B3726" s="6">
        <f>IF(OR('Calc1'!$B611="D0002",ISNUMBER(SEARCH("D?1?1",'Calc1'!$B611)),ISNUMBER(SEARCH("D??11",'Calc1'!$B611))),'Calc1'!$F$1857*'Calc1'!$B1827/(1+'11'!$F$12)*$E1282,0)</f>
        <v>0</v>
      </c>
      <c r="C3726" s="10"/>
    </row>
    <row r="3727" spans="1:3">
      <c r="A3727" s="21">
        <v>589</v>
      </c>
      <c r="B3727" s="6">
        <f>IF(OR('Calc1'!$B612="D0002",ISNUMBER(SEARCH("D?1?1",'Calc1'!$B612)),ISNUMBER(SEARCH("D??11",'Calc1'!$B612))),'Calc1'!$F$1857*'Calc1'!$B1828/(1+'11'!$F$12)*$E1283,0)</f>
        <v>0</v>
      </c>
      <c r="C3727" s="10"/>
    </row>
    <row r="3728" spans="1:3">
      <c r="A3728" s="21">
        <v>590</v>
      </c>
      <c r="B3728" s="6">
        <f>IF(OR('Calc1'!$B613="D0002",ISNUMBER(SEARCH("D?1?1",'Calc1'!$B613)),ISNUMBER(SEARCH("D??11",'Calc1'!$B613))),'Calc1'!$F$1857*'Calc1'!$B1829/(1+'11'!$F$12)*$E1284,0)</f>
        <v>0</v>
      </c>
      <c r="C3728" s="10"/>
    </row>
    <row r="3729" spans="1:3">
      <c r="A3729" s="21">
        <v>591</v>
      </c>
      <c r="B3729" s="6">
        <f>IF(OR('Calc1'!$B614="D0002",ISNUMBER(SEARCH("D?1?1",'Calc1'!$B614)),ISNUMBER(SEARCH("D??11",'Calc1'!$B614))),'Calc1'!$F$1857*'Calc1'!$B1830/(1+'11'!$F$12)*$E1285,0)</f>
        <v>0</v>
      </c>
      <c r="C3729" s="10"/>
    </row>
    <row r="3730" spans="1:3">
      <c r="A3730" s="21">
        <v>592</v>
      </c>
      <c r="B3730" s="6">
        <f>IF(OR('Calc1'!$B615="D0002",ISNUMBER(SEARCH("D?1?1",'Calc1'!$B615)),ISNUMBER(SEARCH("D??11",'Calc1'!$B615))),'Calc1'!$F$1857*'Calc1'!$B1831/(1+'11'!$F$12)*$E1286,0)</f>
        <v>0</v>
      </c>
      <c r="C3730" s="10"/>
    </row>
    <row r="3731" spans="1:3">
      <c r="A3731" s="21">
        <v>593</v>
      </c>
      <c r="B3731" s="6">
        <f>IF(OR('Calc1'!$B616="D0002",ISNUMBER(SEARCH("D?1?1",'Calc1'!$B616)),ISNUMBER(SEARCH("D??11",'Calc1'!$B616))),'Calc1'!$F$1857*'Calc1'!$B1832/(1+'11'!$F$12)*$E1287,0)</f>
        <v>0</v>
      </c>
      <c r="C3731" s="10"/>
    </row>
    <row r="3732" spans="1:3">
      <c r="A3732" s="21">
        <v>594</v>
      </c>
      <c r="B3732" s="6">
        <f>IF(OR('Calc1'!$B617="D0002",ISNUMBER(SEARCH("D?1?1",'Calc1'!$B617)),ISNUMBER(SEARCH("D??11",'Calc1'!$B617))),'Calc1'!$F$1857*'Calc1'!$B1833/(1+'11'!$F$12)*$E1288,0)</f>
        <v>0</v>
      </c>
      <c r="C3732" s="10"/>
    </row>
    <row r="3733" spans="1:3">
      <c r="A3733" s="21">
        <v>595</v>
      </c>
      <c r="B3733" s="6">
        <f>IF(OR('Calc1'!$B618="D0002",ISNUMBER(SEARCH("D?1?1",'Calc1'!$B618)),ISNUMBER(SEARCH("D??11",'Calc1'!$B618))),'Calc1'!$F$1857*'Calc1'!$B1834/(1+'11'!$F$12)*$E1289,0)</f>
        <v>0</v>
      </c>
      <c r="C3733" s="10"/>
    </row>
    <row r="3734" spans="1:3">
      <c r="A3734" s="21">
        <v>596</v>
      </c>
      <c r="B3734" s="6">
        <f>IF(OR('Calc1'!$B619="D0002",ISNUMBER(SEARCH("D?1?1",'Calc1'!$B619)),ISNUMBER(SEARCH("D??11",'Calc1'!$B619))),'Calc1'!$F$1857*'Calc1'!$B1835/(1+'11'!$F$12)*$E1290,0)</f>
        <v>0</v>
      </c>
      <c r="C3734" s="10"/>
    </row>
    <row r="3735" spans="1:3">
      <c r="A3735" s="21">
        <v>597</v>
      </c>
      <c r="B3735" s="6">
        <f>IF(OR('Calc1'!$B620="D0002",ISNUMBER(SEARCH("D?1?1",'Calc1'!$B620)),ISNUMBER(SEARCH("D??11",'Calc1'!$B620))),'Calc1'!$F$1857*'Calc1'!$B1836/(1+'11'!$F$12)*$E1291,0)</f>
        <v>0</v>
      </c>
      <c r="C3735" s="10"/>
    </row>
    <row r="3736" spans="1:3">
      <c r="A3736" s="21">
        <v>598</v>
      </c>
      <c r="B3736" s="6">
        <f>IF(OR('Calc1'!$B621="D0002",ISNUMBER(SEARCH("D?1?1",'Calc1'!$B621)),ISNUMBER(SEARCH("D??11",'Calc1'!$B621))),'Calc1'!$F$1857*'Calc1'!$B1837/(1+'11'!$F$12)*$E1292,0)</f>
        <v>0</v>
      </c>
      <c r="C3736" s="10"/>
    </row>
    <row r="3737" spans="1:3">
      <c r="A3737" s="21">
        <v>599</v>
      </c>
      <c r="B3737" s="6">
        <f>IF(OR('Calc1'!$B622="D0002",ISNUMBER(SEARCH("D?1?1",'Calc1'!$B622)),ISNUMBER(SEARCH("D??11",'Calc1'!$B622))),'Calc1'!$F$1857*'Calc1'!$B1838/(1+'11'!$F$12)*$E1293,0)</f>
        <v>0</v>
      </c>
      <c r="C3737" s="10"/>
    </row>
    <row r="3738" spans="1:3">
      <c r="A3738" s="21">
        <v>600</v>
      </c>
      <c r="B3738" s="6">
        <f>IF(OR('Calc1'!$B623="D0002",ISNUMBER(SEARCH("D?1?1",'Calc1'!$B623)),ISNUMBER(SEARCH("D??11",'Calc1'!$B623))),'Calc1'!$F$1857*'Calc1'!$B1839/(1+'11'!$F$12)*$E1294,0)</f>
        <v>0</v>
      </c>
      <c r="C3738" s="10"/>
    </row>
    <row r="3740" spans="1:3" ht="21" customHeight="1">
      <c r="A3740" s="1" t="s">
        <v>782</v>
      </c>
    </row>
    <row r="3741" spans="1:3">
      <c r="A3741" s="2" t="s">
        <v>254</v>
      </c>
    </row>
    <row r="3742" spans="1:3">
      <c r="A3742" s="12" t="s">
        <v>286</v>
      </c>
    </row>
    <row r="3743" spans="1:3">
      <c r="A3743" s="12" t="s">
        <v>287</v>
      </c>
    </row>
    <row r="3744" spans="1:3">
      <c r="A3744" s="12" t="s">
        <v>288</v>
      </c>
    </row>
    <row r="3745" spans="1:3">
      <c r="A3745" s="12" t="s">
        <v>289</v>
      </c>
    </row>
    <row r="3746" spans="1:3">
      <c r="A3746" s="12" t="s">
        <v>778</v>
      </c>
    </row>
    <row r="3747" spans="1:3">
      <c r="A3747" s="2" t="s">
        <v>299</v>
      </c>
    </row>
    <row r="3749" spans="1:3">
      <c r="B3749" s="3" t="s">
        <v>8</v>
      </c>
    </row>
    <row r="3750" spans="1:3">
      <c r="A3750" s="21">
        <v>1</v>
      </c>
      <c r="B3750" s="6">
        <f>IF('Calc1'!$B24="D1000",'Calc1'!$C$1857*'Calc1'!$B1240/(1+'11'!$C$12)*$B695,0)</f>
        <v>0</v>
      </c>
      <c r="C3750" s="10"/>
    </row>
    <row r="3751" spans="1:3">
      <c r="A3751" s="21">
        <v>2</v>
      </c>
      <c r="B3751" s="6">
        <f>IF('Calc1'!$B25="D1000",'Calc1'!$C$1857*'Calc1'!$B1241/(1+'11'!$C$12)*$B696,0)</f>
        <v>0</v>
      </c>
      <c r="C3751" s="10"/>
    </row>
    <row r="3752" spans="1:3">
      <c r="A3752" s="21">
        <v>3</v>
      </c>
      <c r="B3752" s="6">
        <f>IF('Calc1'!$B26="D1000",'Calc1'!$C$1857*'Calc1'!$B1242/(1+'11'!$C$12)*$B697,0)</f>
        <v>0</v>
      </c>
      <c r="C3752" s="10"/>
    </row>
    <row r="3753" spans="1:3">
      <c r="A3753" s="21">
        <v>4</v>
      </c>
      <c r="B3753" s="6">
        <f>IF('Calc1'!$B27="D1000",'Calc1'!$C$1857*'Calc1'!$B1243/(1+'11'!$C$12)*$B698,0)</f>
        <v>0</v>
      </c>
      <c r="C3753" s="10"/>
    </row>
    <row r="3754" spans="1:3">
      <c r="A3754" s="21">
        <v>5</v>
      </c>
      <c r="B3754" s="6">
        <f>IF('Calc1'!$B28="D1000",'Calc1'!$C$1857*'Calc1'!$B1244/(1+'11'!$C$12)*$B699,0)</f>
        <v>0</v>
      </c>
      <c r="C3754" s="10"/>
    </row>
    <row r="3755" spans="1:3">
      <c r="A3755" s="21">
        <v>6</v>
      </c>
      <c r="B3755" s="6">
        <f>IF('Calc1'!$B29="D1000",'Calc1'!$C$1857*'Calc1'!$B1245/(1+'11'!$C$12)*$B700,0)</f>
        <v>0</v>
      </c>
      <c r="C3755" s="10"/>
    </row>
    <row r="3756" spans="1:3">
      <c r="A3756" s="21">
        <v>7</v>
      </c>
      <c r="B3756" s="6">
        <f>IF('Calc1'!$B30="D1000",'Calc1'!$C$1857*'Calc1'!$B1246/(1+'11'!$C$12)*$B701,0)</f>
        <v>0</v>
      </c>
      <c r="C3756" s="10"/>
    </row>
    <row r="3757" spans="1:3">
      <c r="A3757" s="21">
        <v>8</v>
      </c>
      <c r="B3757" s="6">
        <f>IF('Calc1'!$B31="D1000",'Calc1'!$C$1857*'Calc1'!$B1247/(1+'11'!$C$12)*$B702,0)</f>
        <v>0</v>
      </c>
      <c r="C3757" s="10"/>
    </row>
    <row r="3758" spans="1:3">
      <c r="A3758" s="21">
        <v>9</v>
      </c>
      <c r="B3758" s="6">
        <f>IF('Calc1'!$B32="D1000",'Calc1'!$C$1857*'Calc1'!$B1248/(1+'11'!$C$12)*$B703,0)</f>
        <v>0</v>
      </c>
      <c r="C3758" s="10"/>
    </row>
    <row r="3759" spans="1:3">
      <c r="A3759" s="21">
        <v>10</v>
      </c>
      <c r="B3759" s="6">
        <f>IF('Calc1'!$B33="D1000",'Calc1'!$C$1857*'Calc1'!$B1249/(1+'11'!$C$12)*$B704,0)</f>
        <v>0</v>
      </c>
      <c r="C3759" s="10"/>
    </row>
    <row r="3760" spans="1:3">
      <c r="A3760" s="21">
        <v>11</v>
      </c>
      <c r="B3760" s="6">
        <f>IF('Calc1'!$B34="D1000",'Calc1'!$C$1857*'Calc1'!$B1250/(1+'11'!$C$12)*$B705,0)</f>
        <v>0</v>
      </c>
      <c r="C3760" s="10"/>
    </row>
    <row r="3761" spans="1:3">
      <c r="A3761" s="21">
        <v>12</v>
      </c>
      <c r="B3761" s="6">
        <f>IF('Calc1'!$B35="D1000",'Calc1'!$C$1857*'Calc1'!$B1251/(1+'11'!$C$12)*$B706,0)</f>
        <v>0</v>
      </c>
      <c r="C3761" s="10"/>
    </row>
    <row r="3762" spans="1:3">
      <c r="A3762" s="21">
        <v>13</v>
      </c>
      <c r="B3762" s="6">
        <f>IF('Calc1'!$B36="D1000",'Calc1'!$C$1857*'Calc1'!$B1252/(1+'11'!$C$12)*$B707,0)</f>
        <v>0</v>
      </c>
      <c r="C3762" s="10"/>
    </row>
    <row r="3763" spans="1:3">
      <c r="A3763" s="21">
        <v>14</v>
      </c>
      <c r="B3763" s="6">
        <f>IF('Calc1'!$B37="D1000",'Calc1'!$C$1857*'Calc1'!$B1253/(1+'11'!$C$12)*$B708,0)</f>
        <v>0</v>
      </c>
      <c r="C3763" s="10"/>
    </row>
    <row r="3764" spans="1:3">
      <c r="A3764" s="21">
        <v>15</v>
      </c>
      <c r="B3764" s="6">
        <f>IF('Calc1'!$B38="D1000",'Calc1'!$C$1857*'Calc1'!$B1254/(1+'11'!$C$12)*$B709,0)</f>
        <v>0</v>
      </c>
      <c r="C3764" s="10"/>
    </row>
    <row r="3765" spans="1:3">
      <c r="A3765" s="21">
        <v>16</v>
      </c>
      <c r="B3765" s="6">
        <f>IF('Calc1'!$B39="D1000",'Calc1'!$C$1857*'Calc1'!$B1255/(1+'11'!$C$12)*$B710,0)</f>
        <v>0</v>
      </c>
      <c r="C3765" s="10"/>
    </row>
    <row r="3766" spans="1:3">
      <c r="A3766" s="21">
        <v>17</v>
      </c>
      <c r="B3766" s="6">
        <f>IF('Calc1'!$B40="D1000",'Calc1'!$C$1857*'Calc1'!$B1256/(1+'11'!$C$12)*$B711,0)</f>
        <v>0</v>
      </c>
      <c r="C3766" s="10"/>
    </row>
    <row r="3767" spans="1:3">
      <c r="A3767" s="21">
        <v>18</v>
      </c>
      <c r="B3767" s="6">
        <f>IF('Calc1'!$B41="D1000",'Calc1'!$C$1857*'Calc1'!$B1257/(1+'11'!$C$12)*$B712,0)</f>
        <v>0</v>
      </c>
      <c r="C3767" s="10"/>
    </row>
    <row r="3768" spans="1:3">
      <c r="A3768" s="21">
        <v>19</v>
      </c>
      <c r="B3768" s="6">
        <f>IF('Calc1'!$B42="D1000",'Calc1'!$C$1857*'Calc1'!$B1258/(1+'11'!$C$12)*$B713,0)</f>
        <v>0</v>
      </c>
      <c r="C3768" s="10"/>
    </row>
    <row r="3769" spans="1:3">
      <c r="A3769" s="21">
        <v>20</v>
      </c>
      <c r="B3769" s="6">
        <f>IF('Calc1'!$B43="D1000",'Calc1'!$C$1857*'Calc1'!$B1259/(1+'11'!$C$12)*$B714,0)</f>
        <v>0</v>
      </c>
      <c r="C3769" s="10"/>
    </row>
    <row r="3770" spans="1:3">
      <c r="A3770" s="21">
        <v>21</v>
      </c>
      <c r="B3770" s="6">
        <f>IF('Calc1'!$B44="D1000",'Calc1'!$C$1857*'Calc1'!$B1260/(1+'11'!$C$12)*$B715,0)</f>
        <v>0</v>
      </c>
      <c r="C3770" s="10"/>
    </row>
    <row r="3771" spans="1:3">
      <c r="A3771" s="21">
        <v>22</v>
      </c>
      <c r="B3771" s="6">
        <f>IF('Calc1'!$B45="D1000",'Calc1'!$C$1857*'Calc1'!$B1261/(1+'11'!$C$12)*$B716,0)</f>
        <v>0</v>
      </c>
      <c r="C3771" s="10"/>
    </row>
    <row r="3772" spans="1:3">
      <c r="A3772" s="21">
        <v>23</v>
      </c>
      <c r="B3772" s="6">
        <f>IF('Calc1'!$B46="D1000",'Calc1'!$C$1857*'Calc1'!$B1262/(1+'11'!$C$12)*$B717,0)</f>
        <v>0</v>
      </c>
      <c r="C3772" s="10"/>
    </row>
    <row r="3773" spans="1:3">
      <c r="A3773" s="21">
        <v>24</v>
      </c>
      <c r="B3773" s="6">
        <f>IF('Calc1'!$B47="D1000",'Calc1'!$C$1857*'Calc1'!$B1263/(1+'11'!$C$12)*$B718,0)</f>
        <v>0</v>
      </c>
      <c r="C3773" s="10"/>
    </row>
    <row r="3774" spans="1:3">
      <c r="A3774" s="21">
        <v>25</v>
      </c>
      <c r="B3774" s="6">
        <f>IF('Calc1'!$B48="D1000",'Calc1'!$C$1857*'Calc1'!$B1264/(1+'11'!$C$12)*$B719,0)</f>
        <v>0</v>
      </c>
      <c r="C3774" s="10"/>
    </row>
    <row r="3775" spans="1:3">
      <c r="A3775" s="21">
        <v>26</v>
      </c>
      <c r="B3775" s="6">
        <f>IF('Calc1'!$B49="D1000",'Calc1'!$C$1857*'Calc1'!$B1265/(1+'11'!$C$12)*$B720,0)</f>
        <v>0</v>
      </c>
      <c r="C3775" s="10"/>
    </row>
    <row r="3776" spans="1:3">
      <c r="A3776" s="21">
        <v>27</v>
      </c>
      <c r="B3776" s="6">
        <f>IF('Calc1'!$B50="D1000",'Calc1'!$C$1857*'Calc1'!$B1266/(1+'11'!$C$12)*$B721,0)</f>
        <v>0</v>
      </c>
      <c r="C3776" s="10"/>
    </row>
    <row r="3777" spans="1:3">
      <c r="A3777" s="21">
        <v>28</v>
      </c>
      <c r="B3777" s="6">
        <f>IF('Calc1'!$B51="D1000",'Calc1'!$C$1857*'Calc1'!$B1267/(1+'11'!$C$12)*$B722,0)</f>
        <v>0</v>
      </c>
      <c r="C3777" s="10"/>
    </row>
    <row r="3778" spans="1:3">
      <c r="A3778" s="21">
        <v>29</v>
      </c>
      <c r="B3778" s="6">
        <f>IF('Calc1'!$B52="D1000",'Calc1'!$C$1857*'Calc1'!$B1268/(1+'11'!$C$12)*$B723,0)</f>
        <v>0</v>
      </c>
      <c r="C3778" s="10"/>
    </row>
    <row r="3779" spans="1:3">
      <c r="A3779" s="21">
        <v>30</v>
      </c>
      <c r="B3779" s="6">
        <f>IF('Calc1'!$B53="D1000",'Calc1'!$C$1857*'Calc1'!$B1269/(1+'11'!$C$12)*$B724,0)</f>
        <v>0</v>
      </c>
      <c r="C3779" s="10"/>
    </row>
    <row r="3780" spans="1:3">
      <c r="A3780" s="21">
        <v>31</v>
      </c>
      <c r="B3780" s="6">
        <f>IF('Calc1'!$B54="D1000",'Calc1'!$C$1857*'Calc1'!$B1270/(1+'11'!$C$12)*$B725,0)</f>
        <v>0</v>
      </c>
      <c r="C3780" s="10"/>
    </row>
    <row r="3781" spans="1:3">
      <c r="A3781" s="21">
        <v>32</v>
      </c>
      <c r="B3781" s="6">
        <f>IF('Calc1'!$B55="D1000",'Calc1'!$C$1857*'Calc1'!$B1271/(1+'11'!$C$12)*$B726,0)</f>
        <v>0</v>
      </c>
      <c r="C3781" s="10"/>
    </row>
    <row r="3782" spans="1:3">
      <c r="A3782" s="21">
        <v>33</v>
      </c>
      <c r="B3782" s="6">
        <f>IF('Calc1'!$B56="D1000",'Calc1'!$C$1857*'Calc1'!$B1272/(1+'11'!$C$12)*$B727,0)</f>
        <v>0</v>
      </c>
      <c r="C3782" s="10"/>
    </row>
    <row r="3783" spans="1:3">
      <c r="A3783" s="21">
        <v>34</v>
      </c>
      <c r="B3783" s="6">
        <f>IF('Calc1'!$B57="D1000",'Calc1'!$C$1857*'Calc1'!$B1273/(1+'11'!$C$12)*$B728,0)</f>
        <v>0</v>
      </c>
      <c r="C3783" s="10"/>
    </row>
    <row r="3784" spans="1:3">
      <c r="A3784" s="21">
        <v>35</v>
      </c>
      <c r="B3784" s="6">
        <f>IF('Calc1'!$B58="D1000",'Calc1'!$C$1857*'Calc1'!$B1274/(1+'11'!$C$12)*$B729,0)</f>
        <v>0</v>
      </c>
      <c r="C3784" s="10"/>
    </row>
    <row r="3785" spans="1:3">
      <c r="A3785" s="21">
        <v>36</v>
      </c>
      <c r="B3785" s="6">
        <f>IF('Calc1'!$B59="D1000",'Calc1'!$C$1857*'Calc1'!$B1275/(1+'11'!$C$12)*$B730,0)</f>
        <v>0</v>
      </c>
      <c r="C3785" s="10"/>
    </row>
    <row r="3786" spans="1:3">
      <c r="A3786" s="21">
        <v>37</v>
      </c>
      <c r="B3786" s="6">
        <f>IF('Calc1'!$B60="D1000",'Calc1'!$C$1857*'Calc1'!$B1276/(1+'11'!$C$12)*$B731,0)</f>
        <v>0</v>
      </c>
      <c r="C3786" s="10"/>
    </row>
    <row r="3787" spans="1:3">
      <c r="A3787" s="21">
        <v>38</v>
      </c>
      <c r="B3787" s="6">
        <f>IF('Calc1'!$B61="D1000",'Calc1'!$C$1857*'Calc1'!$B1277/(1+'11'!$C$12)*$B732,0)</f>
        <v>0</v>
      </c>
      <c r="C3787" s="10"/>
    </row>
    <row r="3788" spans="1:3">
      <c r="A3788" s="21">
        <v>39</v>
      </c>
      <c r="B3788" s="6">
        <f>IF('Calc1'!$B62="D1000",'Calc1'!$C$1857*'Calc1'!$B1278/(1+'11'!$C$12)*$B733,0)</f>
        <v>0</v>
      </c>
      <c r="C3788" s="10"/>
    </row>
    <row r="3789" spans="1:3">
      <c r="A3789" s="21">
        <v>40</v>
      </c>
      <c r="B3789" s="6">
        <f>IF('Calc1'!$B63="D1000",'Calc1'!$C$1857*'Calc1'!$B1279/(1+'11'!$C$12)*$B734,0)</f>
        <v>0</v>
      </c>
      <c r="C3789" s="10"/>
    </row>
    <row r="3790" spans="1:3">
      <c r="A3790" s="21">
        <v>41</v>
      </c>
      <c r="B3790" s="6">
        <f>IF('Calc1'!$B64="D1000",'Calc1'!$C$1857*'Calc1'!$B1280/(1+'11'!$C$12)*$B735,0)</f>
        <v>0</v>
      </c>
      <c r="C3790" s="10"/>
    </row>
    <row r="3791" spans="1:3">
      <c r="A3791" s="21">
        <v>42</v>
      </c>
      <c r="B3791" s="6">
        <f>IF('Calc1'!$B65="D1000",'Calc1'!$C$1857*'Calc1'!$B1281/(1+'11'!$C$12)*$B736,0)</f>
        <v>0</v>
      </c>
      <c r="C3791" s="10"/>
    </row>
    <row r="3792" spans="1:3">
      <c r="A3792" s="21">
        <v>43</v>
      </c>
      <c r="B3792" s="6">
        <f>IF('Calc1'!$B66="D1000",'Calc1'!$C$1857*'Calc1'!$B1282/(1+'11'!$C$12)*$B737,0)</f>
        <v>0</v>
      </c>
      <c r="C3792" s="10"/>
    </row>
    <row r="3793" spans="1:3">
      <c r="A3793" s="21">
        <v>44</v>
      </c>
      <c r="B3793" s="6">
        <f>IF('Calc1'!$B67="D1000",'Calc1'!$C$1857*'Calc1'!$B1283/(1+'11'!$C$12)*$B738,0)</f>
        <v>0</v>
      </c>
      <c r="C3793" s="10"/>
    </row>
    <row r="3794" spans="1:3">
      <c r="A3794" s="21">
        <v>45</v>
      </c>
      <c r="B3794" s="6">
        <f>IF('Calc1'!$B68="D1000",'Calc1'!$C$1857*'Calc1'!$B1284/(1+'11'!$C$12)*$B739,0)</f>
        <v>0</v>
      </c>
      <c r="C3794" s="10"/>
    </row>
    <row r="3795" spans="1:3">
      <c r="A3795" s="21">
        <v>46</v>
      </c>
      <c r="B3795" s="6">
        <f>IF('Calc1'!$B69="D1000",'Calc1'!$C$1857*'Calc1'!$B1285/(1+'11'!$C$12)*$B740,0)</f>
        <v>0</v>
      </c>
      <c r="C3795" s="10"/>
    </row>
    <row r="3796" spans="1:3">
      <c r="A3796" s="21">
        <v>47</v>
      </c>
      <c r="B3796" s="6">
        <f>IF('Calc1'!$B70="D1000",'Calc1'!$C$1857*'Calc1'!$B1286/(1+'11'!$C$12)*$B741,0)</f>
        <v>0</v>
      </c>
      <c r="C3796" s="10"/>
    </row>
    <row r="3797" spans="1:3">
      <c r="A3797" s="21">
        <v>48</v>
      </c>
      <c r="B3797" s="6">
        <f>IF('Calc1'!$B71="D1000",'Calc1'!$C$1857*'Calc1'!$B1287/(1+'11'!$C$12)*$B742,0)</f>
        <v>0</v>
      </c>
      <c r="C3797" s="10"/>
    </row>
    <row r="3798" spans="1:3">
      <c r="A3798" s="21">
        <v>49</v>
      </c>
      <c r="B3798" s="6">
        <f>IF('Calc1'!$B72="D1000",'Calc1'!$C$1857*'Calc1'!$B1288/(1+'11'!$C$12)*$B743,0)</f>
        <v>0</v>
      </c>
      <c r="C3798" s="10"/>
    </row>
    <row r="3799" spans="1:3">
      <c r="A3799" s="21">
        <v>50</v>
      </c>
      <c r="B3799" s="6">
        <f>IF('Calc1'!$B73="D1000",'Calc1'!$C$1857*'Calc1'!$B1289/(1+'11'!$C$12)*$B744,0)</f>
        <v>0</v>
      </c>
      <c r="C3799" s="10"/>
    </row>
    <row r="3800" spans="1:3">
      <c r="A3800" s="21">
        <v>51</v>
      </c>
      <c r="B3800" s="6">
        <f>IF('Calc1'!$B74="D1000",'Calc1'!$C$1857*'Calc1'!$B1290/(1+'11'!$C$12)*$B745,0)</f>
        <v>0</v>
      </c>
      <c r="C3800" s="10"/>
    </row>
    <row r="3801" spans="1:3">
      <c r="A3801" s="21">
        <v>52</v>
      </c>
      <c r="B3801" s="6">
        <f>IF('Calc1'!$B75="D1000",'Calc1'!$C$1857*'Calc1'!$B1291/(1+'11'!$C$12)*$B746,0)</f>
        <v>0</v>
      </c>
      <c r="C3801" s="10"/>
    </row>
    <row r="3802" spans="1:3">
      <c r="A3802" s="21">
        <v>53</v>
      </c>
      <c r="B3802" s="6">
        <f>IF('Calc1'!$B76="D1000",'Calc1'!$C$1857*'Calc1'!$B1292/(1+'11'!$C$12)*$B747,0)</f>
        <v>0</v>
      </c>
      <c r="C3802" s="10"/>
    </row>
    <row r="3803" spans="1:3">
      <c r="A3803" s="21">
        <v>54</v>
      </c>
      <c r="B3803" s="6">
        <f>IF('Calc1'!$B77="D1000",'Calc1'!$C$1857*'Calc1'!$B1293/(1+'11'!$C$12)*$B748,0)</f>
        <v>0</v>
      </c>
      <c r="C3803" s="10"/>
    </row>
    <row r="3804" spans="1:3">
      <c r="A3804" s="21">
        <v>55</v>
      </c>
      <c r="B3804" s="6">
        <f>IF('Calc1'!$B78="D1000",'Calc1'!$C$1857*'Calc1'!$B1294/(1+'11'!$C$12)*$B749,0)</f>
        <v>0</v>
      </c>
      <c r="C3804" s="10"/>
    </row>
    <row r="3805" spans="1:3">
      <c r="A3805" s="21">
        <v>56</v>
      </c>
      <c r="B3805" s="6">
        <f>IF('Calc1'!$B79="D1000",'Calc1'!$C$1857*'Calc1'!$B1295/(1+'11'!$C$12)*$B750,0)</f>
        <v>0</v>
      </c>
      <c r="C3805" s="10"/>
    </row>
    <row r="3806" spans="1:3">
      <c r="A3806" s="21">
        <v>57</v>
      </c>
      <c r="B3806" s="6">
        <f>IF('Calc1'!$B80="D1000",'Calc1'!$C$1857*'Calc1'!$B1296/(1+'11'!$C$12)*$B751,0)</f>
        <v>0</v>
      </c>
      <c r="C3806" s="10"/>
    </row>
    <row r="3807" spans="1:3">
      <c r="A3807" s="21">
        <v>58</v>
      </c>
      <c r="B3807" s="6">
        <f>IF('Calc1'!$B81="D1000",'Calc1'!$C$1857*'Calc1'!$B1297/(1+'11'!$C$12)*$B752,0)</f>
        <v>0</v>
      </c>
      <c r="C3807" s="10"/>
    </row>
    <row r="3808" spans="1:3">
      <c r="A3808" s="21">
        <v>59</v>
      </c>
      <c r="B3808" s="6">
        <f>IF('Calc1'!$B82="D1000",'Calc1'!$C$1857*'Calc1'!$B1298/(1+'11'!$C$12)*$B753,0)</f>
        <v>0</v>
      </c>
      <c r="C3808" s="10"/>
    </row>
    <row r="3809" spans="1:3">
      <c r="A3809" s="21">
        <v>60</v>
      </c>
      <c r="B3809" s="6">
        <f>IF('Calc1'!$B83="D1000",'Calc1'!$C$1857*'Calc1'!$B1299/(1+'11'!$C$12)*$B754,0)</f>
        <v>0</v>
      </c>
      <c r="C3809" s="10"/>
    </row>
    <row r="3810" spans="1:3">
      <c r="A3810" s="21">
        <v>61</v>
      </c>
      <c r="B3810" s="6">
        <f>IF('Calc1'!$B84="D1000",'Calc1'!$C$1857*'Calc1'!$B1300/(1+'11'!$C$12)*$B755,0)</f>
        <v>0</v>
      </c>
      <c r="C3810" s="10"/>
    </row>
    <row r="3811" spans="1:3">
      <c r="A3811" s="21">
        <v>62</v>
      </c>
      <c r="B3811" s="6">
        <f>IF('Calc1'!$B85="D1000",'Calc1'!$C$1857*'Calc1'!$B1301/(1+'11'!$C$12)*$B756,0)</f>
        <v>0</v>
      </c>
      <c r="C3811" s="10"/>
    </row>
    <row r="3812" spans="1:3">
      <c r="A3812" s="21">
        <v>63</v>
      </c>
      <c r="B3812" s="6">
        <f>IF('Calc1'!$B86="D1000",'Calc1'!$C$1857*'Calc1'!$B1302/(1+'11'!$C$12)*$B757,0)</f>
        <v>0</v>
      </c>
      <c r="C3812" s="10"/>
    </row>
    <row r="3813" spans="1:3">
      <c r="A3813" s="21">
        <v>64</v>
      </c>
      <c r="B3813" s="6">
        <f>IF('Calc1'!$B87="D1000",'Calc1'!$C$1857*'Calc1'!$B1303/(1+'11'!$C$12)*$B758,0)</f>
        <v>0</v>
      </c>
      <c r="C3813" s="10"/>
    </row>
    <row r="3814" spans="1:3">
      <c r="A3814" s="21">
        <v>65</v>
      </c>
      <c r="B3814" s="6">
        <f>IF('Calc1'!$B88="D1000",'Calc1'!$C$1857*'Calc1'!$B1304/(1+'11'!$C$12)*$B759,0)</f>
        <v>0</v>
      </c>
      <c r="C3814" s="10"/>
    </row>
    <row r="3815" spans="1:3">
      <c r="A3815" s="21">
        <v>66</v>
      </c>
      <c r="B3815" s="6">
        <f>IF('Calc1'!$B89="D1000",'Calc1'!$C$1857*'Calc1'!$B1305/(1+'11'!$C$12)*$B760,0)</f>
        <v>0</v>
      </c>
      <c r="C3815" s="10"/>
    </row>
    <row r="3816" spans="1:3">
      <c r="A3816" s="21">
        <v>67</v>
      </c>
      <c r="B3816" s="6">
        <f>IF('Calc1'!$B90="D1000",'Calc1'!$C$1857*'Calc1'!$B1306/(1+'11'!$C$12)*$B761,0)</f>
        <v>0</v>
      </c>
      <c r="C3816" s="10"/>
    </row>
    <row r="3817" spans="1:3">
      <c r="A3817" s="21">
        <v>68</v>
      </c>
      <c r="B3817" s="6">
        <f>IF('Calc1'!$B91="D1000",'Calc1'!$C$1857*'Calc1'!$B1307/(1+'11'!$C$12)*$B762,0)</f>
        <v>0</v>
      </c>
      <c r="C3817" s="10"/>
    </row>
    <row r="3818" spans="1:3">
      <c r="A3818" s="21">
        <v>69</v>
      </c>
      <c r="B3818" s="6">
        <f>IF('Calc1'!$B92="D1000",'Calc1'!$C$1857*'Calc1'!$B1308/(1+'11'!$C$12)*$B763,0)</f>
        <v>0</v>
      </c>
      <c r="C3818" s="10"/>
    </row>
    <row r="3819" spans="1:3">
      <c r="A3819" s="21">
        <v>70</v>
      </c>
      <c r="B3819" s="6">
        <f>IF('Calc1'!$B93="D1000",'Calc1'!$C$1857*'Calc1'!$B1309/(1+'11'!$C$12)*$B764,0)</f>
        <v>0</v>
      </c>
      <c r="C3819" s="10"/>
    </row>
    <row r="3820" spans="1:3">
      <c r="A3820" s="21">
        <v>71</v>
      </c>
      <c r="B3820" s="6">
        <f>IF('Calc1'!$B94="D1000",'Calc1'!$C$1857*'Calc1'!$B1310/(1+'11'!$C$12)*$B765,0)</f>
        <v>0</v>
      </c>
      <c r="C3820" s="10"/>
    </row>
    <row r="3821" spans="1:3">
      <c r="A3821" s="21">
        <v>72</v>
      </c>
      <c r="B3821" s="6">
        <f>IF('Calc1'!$B95="D1000",'Calc1'!$C$1857*'Calc1'!$B1311/(1+'11'!$C$12)*$B766,0)</f>
        <v>0</v>
      </c>
      <c r="C3821" s="10"/>
    </row>
    <row r="3822" spans="1:3">
      <c r="A3822" s="21">
        <v>73</v>
      </c>
      <c r="B3822" s="6">
        <f>IF('Calc1'!$B96="D1000",'Calc1'!$C$1857*'Calc1'!$B1312/(1+'11'!$C$12)*$B767,0)</f>
        <v>0</v>
      </c>
      <c r="C3822" s="10"/>
    </row>
    <row r="3823" spans="1:3">
      <c r="A3823" s="21">
        <v>74</v>
      </c>
      <c r="B3823" s="6">
        <f>IF('Calc1'!$B97="D1000",'Calc1'!$C$1857*'Calc1'!$B1313/(1+'11'!$C$12)*$B768,0)</f>
        <v>0</v>
      </c>
      <c r="C3823" s="10"/>
    </row>
    <row r="3824" spans="1:3">
      <c r="A3824" s="21">
        <v>75</v>
      </c>
      <c r="B3824" s="6">
        <f>IF('Calc1'!$B98="D1000",'Calc1'!$C$1857*'Calc1'!$B1314/(1+'11'!$C$12)*$B769,0)</f>
        <v>0</v>
      </c>
      <c r="C3824" s="10"/>
    </row>
    <row r="3825" spans="1:3">
      <c r="A3825" s="21">
        <v>76</v>
      </c>
      <c r="B3825" s="6">
        <f>IF('Calc1'!$B99="D1000",'Calc1'!$C$1857*'Calc1'!$B1315/(1+'11'!$C$12)*$B770,0)</f>
        <v>0</v>
      </c>
      <c r="C3825" s="10"/>
    </row>
    <row r="3826" spans="1:3">
      <c r="A3826" s="21">
        <v>77</v>
      </c>
      <c r="B3826" s="6">
        <f>IF('Calc1'!$B100="D1000",'Calc1'!$C$1857*'Calc1'!$B1316/(1+'11'!$C$12)*$B771,0)</f>
        <v>0</v>
      </c>
      <c r="C3826" s="10"/>
    </row>
    <row r="3827" spans="1:3">
      <c r="A3827" s="21">
        <v>78</v>
      </c>
      <c r="B3827" s="6">
        <f>IF('Calc1'!$B101="D1000",'Calc1'!$C$1857*'Calc1'!$B1317/(1+'11'!$C$12)*$B772,0)</f>
        <v>0</v>
      </c>
      <c r="C3827" s="10"/>
    </row>
    <row r="3828" spans="1:3">
      <c r="A3828" s="21">
        <v>79</v>
      </c>
      <c r="B3828" s="6">
        <f>IF('Calc1'!$B102="D1000",'Calc1'!$C$1857*'Calc1'!$B1318/(1+'11'!$C$12)*$B773,0)</f>
        <v>0</v>
      </c>
      <c r="C3828" s="10"/>
    </row>
    <row r="3829" spans="1:3">
      <c r="A3829" s="21">
        <v>80</v>
      </c>
      <c r="B3829" s="6">
        <f>IF('Calc1'!$B103="D1000",'Calc1'!$C$1857*'Calc1'!$B1319/(1+'11'!$C$12)*$B774,0)</f>
        <v>0</v>
      </c>
      <c r="C3829" s="10"/>
    </row>
    <row r="3830" spans="1:3">
      <c r="A3830" s="21">
        <v>81</v>
      </c>
      <c r="B3830" s="6">
        <f>IF('Calc1'!$B104="D1000",'Calc1'!$C$1857*'Calc1'!$B1320/(1+'11'!$C$12)*$B775,0)</f>
        <v>0</v>
      </c>
      <c r="C3830" s="10"/>
    </row>
    <row r="3831" spans="1:3">
      <c r="A3831" s="21">
        <v>82</v>
      </c>
      <c r="B3831" s="6">
        <f>IF('Calc1'!$B105="D1000",'Calc1'!$C$1857*'Calc1'!$B1321/(1+'11'!$C$12)*$B776,0)</f>
        <v>0</v>
      </c>
      <c r="C3831" s="10"/>
    </row>
    <row r="3832" spans="1:3">
      <c r="A3832" s="21">
        <v>83</v>
      </c>
      <c r="B3832" s="6">
        <f>IF('Calc1'!$B106="D1000",'Calc1'!$C$1857*'Calc1'!$B1322/(1+'11'!$C$12)*$B777,0)</f>
        <v>0</v>
      </c>
      <c r="C3832" s="10"/>
    </row>
    <row r="3833" spans="1:3">
      <c r="A3833" s="21">
        <v>84</v>
      </c>
      <c r="B3833" s="6">
        <f>IF('Calc1'!$B107="D1000",'Calc1'!$C$1857*'Calc1'!$B1323/(1+'11'!$C$12)*$B778,0)</f>
        <v>0</v>
      </c>
      <c r="C3833" s="10"/>
    </row>
    <row r="3834" spans="1:3">
      <c r="A3834" s="21">
        <v>85</v>
      </c>
      <c r="B3834" s="6">
        <f>IF('Calc1'!$B108="D1000",'Calc1'!$C$1857*'Calc1'!$B1324/(1+'11'!$C$12)*$B779,0)</f>
        <v>0</v>
      </c>
      <c r="C3834" s="10"/>
    </row>
    <row r="3835" spans="1:3">
      <c r="A3835" s="21">
        <v>86</v>
      </c>
      <c r="B3835" s="6">
        <f>IF('Calc1'!$B109="D1000",'Calc1'!$C$1857*'Calc1'!$B1325/(1+'11'!$C$12)*$B780,0)</f>
        <v>0</v>
      </c>
      <c r="C3835" s="10"/>
    </row>
    <row r="3836" spans="1:3">
      <c r="A3836" s="21">
        <v>87</v>
      </c>
      <c r="B3836" s="6">
        <f>IF('Calc1'!$B110="D1000",'Calc1'!$C$1857*'Calc1'!$B1326/(1+'11'!$C$12)*$B781,0)</f>
        <v>0</v>
      </c>
      <c r="C3836" s="10"/>
    </row>
    <row r="3837" spans="1:3">
      <c r="A3837" s="21">
        <v>88</v>
      </c>
      <c r="B3837" s="6">
        <f>IF('Calc1'!$B111="D1000",'Calc1'!$C$1857*'Calc1'!$B1327/(1+'11'!$C$12)*$B782,0)</f>
        <v>0</v>
      </c>
      <c r="C3837" s="10"/>
    </row>
    <row r="3838" spans="1:3">
      <c r="A3838" s="21">
        <v>89</v>
      </c>
      <c r="B3838" s="6">
        <f>IF('Calc1'!$B112="D1000",'Calc1'!$C$1857*'Calc1'!$B1328/(1+'11'!$C$12)*$B783,0)</f>
        <v>0</v>
      </c>
      <c r="C3838" s="10"/>
    </row>
    <row r="3839" spans="1:3">
      <c r="A3839" s="21">
        <v>90</v>
      </c>
      <c r="B3839" s="6">
        <f>IF('Calc1'!$B113="D1000",'Calc1'!$C$1857*'Calc1'!$B1329/(1+'11'!$C$12)*$B784,0)</f>
        <v>0</v>
      </c>
      <c r="C3839" s="10"/>
    </row>
    <row r="3840" spans="1:3">
      <c r="A3840" s="21">
        <v>91</v>
      </c>
      <c r="B3840" s="6">
        <f>IF('Calc1'!$B114="D1000",'Calc1'!$C$1857*'Calc1'!$B1330/(1+'11'!$C$12)*$B785,0)</f>
        <v>0</v>
      </c>
      <c r="C3840" s="10"/>
    </row>
    <row r="3841" spans="1:3">
      <c r="A3841" s="21">
        <v>92</v>
      </c>
      <c r="B3841" s="6">
        <f>IF('Calc1'!$B115="D1000",'Calc1'!$C$1857*'Calc1'!$B1331/(1+'11'!$C$12)*$B786,0)</f>
        <v>0</v>
      </c>
      <c r="C3841" s="10"/>
    </row>
    <row r="3842" spans="1:3">
      <c r="A3842" s="21">
        <v>93</v>
      </c>
      <c r="B3842" s="6">
        <f>IF('Calc1'!$B116="D1000",'Calc1'!$C$1857*'Calc1'!$B1332/(1+'11'!$C$12)*$B787,0)</f>
        <v>0</v>
      </c>
      <c r="C3842" s="10"/>
    </row>
    <row r="3843" spans="1:3">
      <c r="A3843" s="21">
        <v>94</v>
      </c>
      <c r="B3843" s="6">
        <f>IF('Calc1'!$B117="D1000",'Calc1'!$C$1857*'Calc1'!$B1333/(1+'11'!$C$12)*$B788,0)</f>
        <v>0</v>
      </c>
      <c r="C3843" s="10"/>
    </row>
    <row r="3844" spans="1:3">
      <c r="A3844" s="21">
        <v>95</v>
      </c>
      <c r="B3844" s="6">
        <f>IF('Calc1'!$B118="D1000",'Calc1'!$C$1857*'Calc1'!$B1334/(1+'11'!$C$12)*$B789,0)</f>
        <v>0</v>
      </c>
      <c r="C3844" s="10"/>
    </row>
    <row r="3845" spans="1:3">
      <c r="A3845" s="21">
        <v>96</v>
      </c>
      <c r="B3845" s="6">
        <f>IF('Calc1'!$B119="D1000",'Calc1'!$C$1857*'Calc1'!$B1335/(1+'11'!$C$12)*$B790,0)</f>
        <v>0</v>
      </c>
      <c r="C3845" s="10"/>
    </row>
    <row r="3846" spans="1:3">
      <c r="A3846" s="21">
        <v>97</v>
      </c>
      <c r="B3846" s="6">
        <f>IF('Calc1'!$B120="D1000",'Calc1'!$C$1857*'Calc1'!$B1336/(1+'11'!$C$12)*$B791,0)</f>
        <v>0</v>
      </c>
      <c r="C3846" s="10"/>
    </row>
    <row r="3847" spans="1:3">
      <c r="A3847" s="21">
        <v>98</v>
      </c>
      <c r="B3847" s="6">
        <f>IF('Calc1'!$B121="D1000",'Calc1'!$C$1857*'Calc1'!$B1337/(1+'11'!$C$12)*$B792,0)</f>
        <v>0</v>
      </c>
      <c r="C3847" s="10"/>
    </row>
    <row r="3848" spans="1:3">
      <c r="A3848" s="21">
        <v>99</v>
      </c>
      <c r="B3848" s="6">
        <f>IF('Calc1'!$B122="D1000",'Calc1'!$C$1857*'Calc1'!$B1338/(1+'11'!$C$12)*$B793,0)</f>
        <v>0</v>
      </c>
      <c r="C3848" s="10"/>
    </row>
    <row r="3849" spans="1:3">
      <c r="A3849" s="21">
        <v>100</v>
      </c>
      <c r="B3849" s="6">
        <f>IF('Calc1'!$B123="D1000",'Calc1'!$C$1857*'Calc1'!$B1339/(1+'11'!$C$12)*$B794,0)</f>
        <v>0</v>
      </c>
      <c r="C3849" s="10"/>
    </row>
    <row r="3850" spans="1:3">
      <c r="A3850" s="21">
        <v>101</v>
      </c>
      <c r="B3850" s="6">
        <f>IF('Calc1'!$B124="D1000",'Calc1'!$C$1857*'Calc1'!$B1340/(1+'11'!$C$12)*$B795,0)</f>
        <v>0</v>
      </c>
      <c r="C3850" s="10"/>
    </row>
    <row r="3851" spans="1:3">
      <c r="A3851" s="21">
        <v>102</v>
      </c>
      <c r="B3851" s="6">
        <f>IF('Calc1'!$B125="D1000",'Calc1'!$C$1857*'Calc1'!$B1341/(1+'11'!$C$12)*$B796,0)</f>
        <v>0</v>
      </c>
      <c r="C3851" s="10"/>
    </row>
    <row r="3852" spans="1:3">
      <c r="A3852" s="21">
        <v>103</v>
      </c>
      <c r="B3852" s="6">
        <f>IF('Calc1'!$B126="D1000",'Calc1'!$C$1857*'Calc1'!$B1342/(1+'11'!$C$12)*$B797,0)</f>
        <v>0</v>
      </c>
      <c r="C3852" s="10"/>
    </row>
    <row r="3853" spans="1:3">
      <c r="A3853" s="21">
        <v>104</v>
      </c>
      <c r="B3853" s="6">
        <f>IF('Calc1'!$B127="D1000",'Calc1'!$C$1857*'Calc1'!$B1343/(1+'11'!$C$12)*$B798,0)</f>
        <v>0</v>
      </c>
      <c r="C3853" s="10"/>
    </row>
    <row r="3854" spans="1:3">
      <c r="A3854" s="21">
        <v>105</v>
      </c>
      <c r="B3854" s="6">
        <f>IF('Calc1'!$B128="D1000",'Calc1'!$C$1857*'Calc1'!$B1344/(1+'11'!$C$12)*$B799,0)</f>
        <v>0</v>
      </c>
      <c r="C3854" s="10"/>
    </row>
    <row r="3855" spans="1:3">
      <c r="A3855" s="21">
        <v>106</v>
      </c>
      <c r="B3855" s="6">
        <f>IF('Calc1'!$B129="D1000",'Calc1'!$C$1857*'Calc1'!$B1345/(1+'11'!$C$12)*$B800,0)</f>
        <v>0</v>
      </c>
      <c r="C3855" s="10"/>
    </row>
    <row r="3856" spans="1:3">
      <c r="A3856" s="21">
        <v>107</v>
      </c>
      <c r="B3856" s="6">
        <f>IF('Calc1'!$B130="D1000",'Calc1'!$C$1857*'Calc1'!$B1346/(1+'11'!$C$12)*$B801,0)</f>
        <v>0</v>
      </c>
      <c r="C3856" s="10"/>
    </row>
    <row r="3857" spans="1:3">
      <c r="A3857" s="21">
        <v>108</v>
      </c>
      <c r="B3857" s="6">
        <f>IF('Calc1'!$B131="D1000",'Calc1'!$C$1857*'Calc1'!$B1347/(1+'11'!$C$12)*$B802,0)</f>
        <v>0</v>
      </c>
      <c r="C3857" s="10"/>
    </row>
    <row r="3858" spans="1:3">
      <c r="A3858" s="21">
        <v>109</v>
      </c>
      <c r="B3858" s="6">
        <f>IF('Calc1'!$B132="D1000",'Calc1'!$C$1857*'Calc1'!$B1348/(1+'11'!$C$12)*$B803,0)</f>
        <v>0</v>
      </c>
      <c r="C3858" s="10"/>
    </row>
    <row r="3859" spans="1:3">
      <c r="A3859" s="21">
        <v>110</v>
      </c>
      <c r="B3859" s="6">
        <f>IF('Calc1'!$B133="D1000",'Calc1'!$C$1857*'Calc1'!$B1349/(1+'11'!$C$12)*$B804,0)</f>
        <v>0</v>
      </c>
      <c r="C3859" s="10"/>
    </row>
    <row r="3860" spans="1:3">
      <c r="A3860" s="21">
        <v>111</v>
      </c>
      <c r="B3860" s="6">
        <f>IF('Calc1'!$B134="D1000",'Calc1'!$C$1857*'Calc1'!$B1350/(1+'11'!$C$12)*$B805,0)</f>
        <v>0</v>
      </c>
      <c r="C3860" s="10"/>
    </row>
    <row r="3861" spans="1:3">
      <c r="A3861" s="21">
        <v>112</v>
      </c>
      <c r="B3861" s="6">
        <f>IF('Calc1'!$B135="D1000",'Calc1'!$C$1857*'Calc1'!$B1351/(1+'11'!$C$12)*$B806,0)</f>
        <v>0</v>
      </c>
      <c r="C3861" s="10"/>
    </row>
    <row r="3862" spans="1:3">
      <c r="A3862" s="21">
        <v>113</v>
      </c>
      <c r="B3862" s="6">
        <f>IF('Calc1'!$B136="D1000",'Calc1'!$C$1857*'Calc1'!$B1352/(1+'11'!$C$12)*$B807,0)</f>
        <v>0</v>
      </c>
      <c r="C3862" s="10"/>
    </row>
    <row r="3863" spans="1:3">
      <c r="A3863" s="21">
        <v>114</v>
      </c>
      <c r="B3863" s="6">
        <f>IF('Calc1'!$B137="D1000",'Calc1'!$C$1857*'Calc1'!$B1353/(1+'11'!$C$12)*$B808,0)</f>
        <v>0</v>
      </c>
      <c r="C3863" s="10"/>
    </row>
    <row r="3864" spans="1:3">
      <c r="A3864" s="21">
        <v>115</v>
      </c>
      <c r="B3864" s="6">
        <f>IF('Calc1'!$B138="D1000",'Calc1'!$C$1857*'Calc1'!$B1354/(1+'11'!$C$12)*$B809,0)</f>
        <v>0</v>
      </c>
      <c r="C3864" s="10"/>
    </row>
    <row r="3865" spans="1:3">
      <c r="A3865" s="21">
        <v>116</v>
      </c>
      <c r="B3865" s="6">
        <f>IF('Calc1'!$B139="D1000",'Calc1'!$C$1857*'Calc1'!$B1355/(1+'11'!$C$12)*$B810,0)</f>
        <v>0</v>
      </c>
      <c r="C3865" s="10"/>
    </row>
    <row r="3866" spans="1:3">
      <c r="A3866" s="21">
        <v>117</v>
      </c>
      <c r="B3866" s="6">
        <f>IF('Calc1'!$B140="D1000",'Calc1'!$C$1857*'Calc1'!$B1356/(1+'11'!$C$12)*$B811,0)</f>
        <v>0</v>
      </c>
      <c r="C3866" s="10"/>
    </row>
    <row r="3867" spans="1:3">
      <c r="A3867" s="21">
        <v>118</v>
      </c>
      <c r="B3867" s="6">
        <f>IF('Calc1'!$B141="D1000",'Calc1'!$C$1857*'Calc1'!$B1357/(1+'11'!$C$12)*$B812,0)</f>
        <v>0</v>
      </c>
      <c r="C3867" s="10"/>
    </row>
    <row r="3868" spans="1:3">
      <c r="A3868" s="21">
        <v>119</v>
      </c>
      <c r="B3868" s="6">
        <f>IF('Calc1'!$B142="D1000",'Calc1'!$C$1857*'Calc1'!$B1358/(1+'11'!$C$12)*$B813,0)</f>
        <v>0</v>
      </c>
      <c r="C3868" s="10"/>
    </row>
    <row r="3869" spans="1:3">
      <c r="A3869" s="21">
        <v>120</v>
      </c>
      <c r="B3869" s="6">
        <f>IF('Calc1'!$B143="D1000",'Calc1'!$C$1857*'Calc1'!$B1359/(1+'11'!$C$12)*$B814,0)</f>
        <v>0</v>
      </c>
      <c r="C3869" s="10"/>
    </row>
    <row r="3870" spans="1:3">
      <c r="A3870" s="21">
        <v>121</v>
      </c>
      <c r="B3870" s="6">
        <f>IF('Calc1'!$B144="D1000",'Calc1'!$C$1857*'Calc1'!$B1360/(1+'11'!$C$12)*$B815,0)</f>
        <v>0</v>
      </c>
      <c r="C3870" s="10"/>
    </row>
    <row r="3871" spans="1:3">
      <c r="A3871" s="21">
        <v>122</v>
      </c>
      <c r="B3871" s="6">
        <f>IF('Calc1'!$B145="D1000",'Calc1'!$C$1857*'Calc1'!$B1361/(1+'11'!$C$12)*$B816,0)</f>
        <v>0</v>
      </c>
      <c r="C3871" s="10"/>
    </row>
    <row r="3872" spans="1:3">
      <c r="A3872" s="21">
        <v>123</v>
      </c>
      <c r="B3872" s="6">
        <f>IF('Calc1'!$B146="D1000",'Calc1'!$C$1857*'Calc1'!$B1362/(1+'11'!$C$12)*$B817,0)</f>
        <v>0</v>
      </c>
      <c r="C3872" s="10"/>
    </row>
    <row r="3873" spans="1:3">
      <c r="A3873" s="21">
        <v>124</v>
      </c>
      <c r="B3873" s="6">
        <f>IF('Calc1'!$B147="D1000",'Calc1'!$C$1857*'Calc1'!$B1363/(1+'11'!$C$12)*$B818,0)</f>
        <v>0</v>
      </c>
      <c r="C3873" s="10"/>
    </row>
    <row r="3874" spans="1:3">
      <c r="A3874" s="21">
        <v>125</v>
      </c>
      <c r="B3874" s="6">
        <f>IF('Calc1'!$B148="D1000",'Calc1'!$C$1857*'Calc1'!$B1364/(1+'11'!$C$12)*$B819,0)</f>
        <v>0</v>
      </c>
      <c r="C3874" s="10"/>
    </row>
    <row r="3875" spans="1:3">
      <c r="A3875" s="21">
        <v>126</v>
      </c>
      <c r="B3875" s="6">
        <f>IF('Calc1'!$B149="D1000",'Calc1'!$C$1857*'Calc1'!$B1365/(1+'11'!$C$12)*$B820,0)</f>
        <v>0</v>
      </c>
      <c r="C3875" s="10"/>
    </row>
    <row r="3876" spans="1:3">
      <c r="A3876" s="21">
        <v>127</v>
      </c>
      <c r="B3876" s="6">
        <f>IF('Calc1'!$B150="D1000",'Calc1'!$C$1857*'Calc1'!$B1366/(1+'11'!$C$12)*$B821,0)</f>
        <v>0</v>
      </c>
      <c r="C3876" s="10"/>
    </row>
    <row r="3877" spans="1:3">
      <c r="A3877" s="21">
        <v>128</v>
      </c>
      <c r="B3877" s="6">
        <f>IF('Calc1'!$B151="D1000",'Calc1'!$C$1857*'Calc1'!$B1367/(1+'11'!$C$12)*$B822,0)</f>
        <v>0</v>
      </c>
      <c r="C3877" s="10"/>
    </row>
    <row r="3878" spans="1:3">
      <c r="A3878" s="21">
        <v>129</v>
      </c>
      <c r="B3878" s="6">
        <f>IF('Calc1'!$B152="D1000",'Calc1'!$C$1857*'Calc1'!$B1368/(1+'11'!$C$12)*$B823,0)</f>
        <v>0</v>
      </c>
      <c r="C3878" s="10"/>
    </row>
    <row r="3879" spans="1:3">
      <c r="A3879" s="21">
        <v>130</v>
      </c>
      <c r="B3879" s="6">
        <f>IF('Calc1'!$B153="D1000",'Calc1'!$C$1857*'Calc1'!$B1369/(1+'11'!$C$12)*$B824,0)</f>
        <v>0</v>
      </c>
      <c r="C3879" s="10"/>
    </row>
    <row r="3880" spans="1:3">
      <c r="A3880" s="21">
        <v>131</v>
      </c>
      <c r="B3880" s="6">
        <f>IF('Calc1'!$B154="D1000",'Calc1'!$C$1857*'Calc1'!$B1370/(1+'11'!$C$12)*$B825,0)</f>
        <v>0</v>
      </c>
      <c r="C3880" s="10"/>
    </row>
    <row r="3881" spans="1:3">
      <c r="A3881" s="21">
        <v>132</v>
      </c>
      <c r="B3881" s="6">
        <f>IF('Calc1'!$B155="D1000",'Calc1'!$C$1857*'Calc1'!$B1371/(1+'11'!$C$12)*$B826,0)</f>
        <v>0</v>
      </c>
      <c r="C3881" s="10"/>
    </row>
    <row r="3882" spans="1:3">
      <c r="A3882" s="21">
        <v>133</v>
      </c>
      <c r="B3882" s="6">
        <f>IF('Calc1'!$B156="D1000",'Calc1'!$C$1857*'Calc1'!$B1372/(1+'11'!$C$12)*$B827,0)</f>
        <v>0</v>
      </c>
      <c r="C3882" s="10"/>
    </row>
    <row r="3883" spans="1:3">
      <c r="A3883" s="21">
        <v>134</v>
      </c>
      <c r="B3883" s="6">
        <f>IF('Calc1'!$B157="D1000",'Calc1'!$C$1857*'Calc1'!$B1373/(1+'11'!$C$12)*$B828,0)</f>
        <v>0</v>
      </c>
      <c r="C3883" s="10"/>
    </row>
    <row r="3884" spans="1:3">
      <c r="A3884" s="21">
        <v>135</v>
      </c>
      <c r="B3884" s="6">
        <f>IF('Calc1'!$B158="D1000",'Calc1'!$C$1857*'Calc1'!$B1374/(1+'11'!$C$12)*$B829,0)</f>
        <v>0</v>
      </c>
      <c r="C3884" s="10"/>
    </row>
    <row r="3885" spans="1:3">
      <c r="A3885" s="21">
        <v>136</v>
      </c>
      <c r="B3885" s="6">
        <f>IF('Calc1'!$B159="D1000",'Calc1'!$C$1857*'Calc1'!$B1375/(1+'11'!$C$12)*$B830,0)</f>
        <v>0</v>
      </c>
      <c r="C3885" s="10"/>
    </row>
    <row r="3886" spans="1:3">
      <c r="A3886" s="21">
        <v>137</v>
      </c>
      <c r="B3886" s="6">
        <f>IF('Calc1'!$B160="D1000",'Calc1'!$C$1857*'Calc1'!$B1376/(1+'11'!$C$12)*$B831,0)</f>
        <v>0</v>
      </c>
      <c r="C3886" s="10"/>
    </row>
    <row r="3887" spans="1:3">
      <c r="A3887" s="21">
        <v>138</v>
      </c>
      <c r="B3887" s="6">
        <f>IF('Calc1'!$B161="D1000",'Calc1'!$C$1857*'Calc1'!$B1377/(1+'11'!$C$12)*$B832,0)</f>
        <v>0</v>
      </c>
      <c r="C3887" s="10"/>
    </row>
    <row r="3888" spans="1:3">
      <c r="A3888" s="21">
        <v>139</v>
      </c>
      <c r="B3888" s="6">
        <f>IF('Calc1'!$B162="D1000",'Calc1'!$C$1857*'Calc1'!$B1378/(1+'11'!$C$12)*$B833,0)</f>
        <v>0</v>
      </c>
      <c r="C3888" s="10"/>
    </row>
    <row r="3889" spans="1:3">
      <c r="A3889" s="21">
        <v>140</v>
      </c>
      <c r="B3889" s="6">
        <f>IF('Calc1'!$B163="D1000",'Calc1'!$C$1857*'Calc1'!$B1379/(1+'11'!$C$12)*$B834,0)</f>
        <v>0</v>
      </c>
      <c r="C3889" s="10"/>
    </row>
    <row r="3890" spans="1:3">
      <c r="A3890" s="21">
        <v>141</v>
      </c>
      <c r="B3890" s="6">
        <f>IF('Calc1'!$B164="D1000",'Calc1'!$C$1857*'Calc1'!$B1380/(1+'11'!$C$12)*$B835,0)</f>
        <v>0</v>
      </c>
      <c r="C3890" s="10"/>
    </row>
    <row r="3891" spans="1:3">
      <c r="A3891" s="21">
        <v>142</v>
      </c>
      <c r="B3891" s="6">
        <f>IF('Calc1'!$B165="D1000",'Calc1'!$C$1857*'Calc1'!$B1381/(1+'11'!$C$12)*$B836,0)</f>
        <v>0</v>
      </c>
      <c r="C3891" s="10"/>
    </row>
    <row r="3892" spans="1:3">
      <c r="A3892" s="21">
        <v>143</v>
      </c>
      <c r="B3892" s="6">
        <f>IF('Calc1'!$B166="D1000",'Calc1'!$C$1857*'Calc1'!$B1382/(1+'11'!$C$12)*$B837,0)</f>
        <v>0</v>
      </c>
      <c r="C3892" s="10"/>
    </row>
    <row r="3893" spans="1:3">
      <c r="A3893" s="21">
        <v>144</v>
      </c>
      <c r="B3893" s="6">
        <f>IF('Calc1'!$B167="D1000",'Calc1'!$C$1857*'Calc1'!$B1383/(1+'11'!$C$12)*$B838,0)</f>
        <v>0</v>
      </c>
      <c r="C3893" s="10"/>
    </row>
    <row r="3894" spans="1:3">
      <c r="A3894" s="21">
        <v>145</v>
      </c>
      <c r="B3894" s="6">
        <f>IF('Calc1'!$B168="D1000",'Calc1'!$C$1857*'Calc1'!$B1384/(1+'11'!$C$12)*$B839,0)</f>
        <v>0</v>
      </c>
      <c r="C3894" s="10"/>
    </row>
    <row r="3895" spans="1:3">
      <c r="A3895" s="21">
        <v>146</v>
      </c>
      <c r="B3895" s="6">
        <f>IF('Calc1'!$B169="D1000",'Calc1'!$C$1857*'Calc1'!$B1385/(1+'11'!$C$12)*$B840,0)</f>
        <v>0</v>
      </c>
      <c r="C3895" s="10"/>
    </row>
    <row r="3896" spans="1:3">
      <c r="A3896" s="21">
        <v>147</v>
      </c>
      <c r="B3896" s="6">
        <f>IF('Calc1'!$B170="D1000",'Calc1'!$C$1857*'Calc1'!$B1386/(1+'11'!$C$12)*$B841,0)</f>
        <v>0</v>
      </c>
      <c r="C3896" s="10"/>
    </row>
    <row r="3897" spans="1:3">
      <c r="A3897" s="21">
        <v>148</v>
      </c>
      <c r="B3897" s="6">
        <f>IF('Calc1'!$B171="D1000",'Calc1'!$C$1857*'Calc1'!$B1387/(1+'11'!$C$12)*$B842,0)</f>
        <v>0</v>
      </c>
      <c r="C3897" s="10"/>
    </row>
    <row r="3898" spans="1:3">
      <c r="A3898" s="21">
        <v>149</v>
      </c>
      <c r="B3898" s="6">
        <f>IF('Calc1'!$B172="D1000",'Calc1'!$C$1857*'Calc1'!$B1388/(1+'11'!$C$12)*$B843,0)</f>
        <v>0</v>
      </c>
      <c r="C3898" s="10"/>
    </row>
    <row r="3899" spans="1:3">
      <c r="A3899" s="21">
        <v>150</v>
      </c>
      <c r="B3899" s="6">
        <f>IF('Calc1'!$B173="D1000",'Calc1'!$C$1857*'Calc1'!$B1389/(1+'11'!$C$12)*$B844,0)</f>
        <v>0</v>
      </c>
      <c r="C3899" s="10"/>
    </row>
    <row r="3900" spans="1:3">
      <c r="A3900" s="21">
        <v>151</v>
      </c>
      <c r="B3900" s="6">
        <f>IF('Calc1'!$B174="D1000",'Calc1'!$C$1857*'Calc1'!$B1390/(1+'11'!$C$12)*$B845,0)</f>
        <v>0</v>
      </c>
      <c r="C3900" s="10"/>
    </row>
    <row r="3901" spans="1:3">
      <c r="A3901" s="21">
        <v>152</v>
      </c>
      <c r="B3901" s="6">
        <f>IF('Calc1'!$B175="D1000",'Calc1'!$C$1857*'Calc1'!$B1391/(1+'11'!$C$12)*$B846,0)</f>
        <v>0</v>
      </c>
      <c r="C3901" s="10"/>
    </row>
    <row r="3902" spans="1:3">
      <c r="A3902" s="21">
        <v>153</v>
      </c>
      <c r="B3902" s="6">
        <f>IF('Calc1'!$B176="D1000",'Calc1'!$C$1857*'Calc1'!$B1392/(1+'11'!$C$12)*$B847,0)</f>
        <v>0</v>
      </c>
      <c r="C3902" s="10"/>
    </row>
    <row r="3903" spans="1:3">
      <c r="A3903" s="21">
        <v>154</v>
      </c>
      <c r="B3903" s="6">
        <f>IF('Calc1'!$B177="D1000",'Calc1'!$C$1857*'Calc1'!$B1393/(1+'11'!$C$12)*$B848,0)</f>
        <v>0</v>
      </c>
      <c r="C3903" s="10"/>
    </row>
    <row r="3904" spans="1:3">
      <c r="A3904" s="21">
        <v>155</v>
      </c>
      <c r="B3904" s="6">
        <f>IF('Calc1'!$B178="D1000",'Calc1'!$C$1857*'Calc1'!$B1394/(1+'11'!$C$12)*$B849,0)</f>
        <v>0</v>
      </c>
      <c r="C3904" s="10"/>
    </row>
    <row r="3905" spans="1:3">
      <c r="A3905" s="21">
        <v>156</v>
      </c>
      <c r="B3905" s="6">
        <f>IF('Calc1'!$B179="D1000",'Calc1'!$C$1857*'Calc1'!$B1395/(1+'11'!$C$12)*$B850,0)</f>
        <v>0</v>
      </c>
      <c r="C3905" s="10"/>
    </row>
    <row r="3906" spans="1:3">
      <c r="A3906" s="21">
        <v>157</v>
      </c>
      <c r="B3906" s="6">
        <f>IF('Calc1'!$B180="D1000",'Calc1'!$C$1857*'Calc1'!$B1396/(1+'11'!$C$12)*$B851,0)</f>
        <v>0</v>
      </c>
      <c r="C3906" s="10"/>
    </row>
    <row r="3907" spans="1:3">
      <c r="A3907" s="21">
        <v>158</v>
      </c>
      <c r="B3907" s="6">
        <f>IF('Calc1'!$B181="D1000",'Calc1'!$C$1857*'Calc1'!$B1397/(1+'11'!$C$12)*$B852,0)</f>
        <v>0</v>
      </c>
      <c r="C3907" s="10"/>
    </row>
    <row r="3908" spans="1:3">
      <c r="A3908" s="21">
        <v>159</v>
      </c>
      <c r="B3908" s="6">
        <f>IF('Calc1'!$B182="D1000",'Calc1'!$C$1857*'Calc1'!$B1398/(1+'11'!$C$12)*$B853,0)</f>
        <v>0</v>
      </c>
      <c r="C3908" s="10"/>
    </row>
    <row r="3909" spans="1:3">
      <c r="A3909" s="21">
        <v>160</v>
      </c>
      <c r="B3909" s="6">
        <f>IF('Calc1'!$B183="D1000",'Calc1'!$C$1857*'Calc1'!$B1399/(1+'11'!$C$12)*$B854,0)</f>
        <v>0</v>
      </c>
      <c r="C3909" s="10"/>
    </row>
    <row r="3910" spans="1:3">
      <c r="A3910" s="21">
        <v>161</v>
      </c>
      <c r="B3910" s="6">
        <f>IF('Calc1'!$B184="D1000",'Calc1'!$C$1857*'Calc1'!$B1400/(1+'11'!$C$12)*$B855,0)</f>
        <v>0</v>
      </c>
      <c r="C3910" s="10"/>
    </row>
    <row r="3911" spans="1:3">
      <c r="A3911" s="21">
        <v>162</v>
      </c>
      <c r="B3911" s="6">
        <f>IF('Calc1'!$B185="D1000",'Calc1'!$C$1857*'Calc1'!$B1401/(1+'11'!$C$12)*$B856,0)</f>
        <v>0</v>
      </c>
      <c r="C3911" s="10"/>
    </row>
    <row r="3912" spans="1:3">
      <c r="A3912" s="21">
        <v>163</v>
      </c>
      <c r="B3912" s="6">
        <f>IF('Calc1'!$B186="D1000",'Calc1'!$C$1857*'Calc1'!$B1402/(1+'11'!$C$12)*$B857,0)</f>
        <v>0</v>
      </c>
      <c r="C3912" s="10"/>
    </row>
    <row r="3913" spans="1:3">
      <c r="A3913" s="21">
        <v>164</v>
      </c>
      <c r="B3913" s="6">
        <f>IF('Calc1'!$B187="D1000",'Calc1'!$C$1857*'Calc1'!$B1403/(1+'11'!$C$12)*$B858,0)</f>
        <v>0</v>
      </c>
      <c r="C3913" s="10"/>
    </row>
    <row r="3914" spans="1:3">
      <c r="A3914" s="21">
        <v>165</v>
      </c>
      <c r="B3914" s="6">
        <f>IF('Calc1'!$B188="D1000",'Calc1'!$C$1857*'Calc1'!$B1404/(1+'11'!$C$12)*$B859,0)</f>
        <v>0</v>
      </c>
      <c r="C3914" s="10"/>
    </row>
    <row r="3915" spans="1:3">
      <c r="A3915" s="21">
        <v>166</v>
      </c>
      <c r="B3915" s="6">
        <f>IF('Calc1'!$B189="D1000",'Calc1'!$C$1857*'Calc1'!$B1405/(1+'11'!$C$12)*$B860,0)</f>
        <v>0</v>
      </c>
      <c r="C3915" s="10"/>
    </row>
    <row r="3916" spans="1:3">
      <c r="A3916" s="21">
        <v>167</v>
      </c>
      <c r="B3916" s="6">
        <f>IF('Calc1'!$B190="D1000",'Calc1'!$C$1857*'Calc1'!$B1406/(1+'11'!$C$12)*$B861,0)</f>
        <v>0</v>
      </c>
      <c r="C3916" s="10"/>
    </row>
    <row r="3917" spans="1:3">
      <c r="A3917" s="21">
        <v>168</v>
      </c>
      <c r="B3917" s="6">
        <f>IF('Calc1'!$B191="D1000",'Calc1'!$C$1857*'Calc1'!$B1407/(1+'11'!$C$12)*$B862,0)</f>
        <v>0</v>
      </c>
      <c r="C3917" s="10"/>
    </row>
    <row r="3918" spans="1:3">
      <c r="A3918" s="21">
        <v>169</v>
      </c>
      <c r="B3918" s="6">
        <f>IF('Calc1'!$B192="D1000",'Calc1'!$C$1857*'Calc1'!$B1408/(1+'11'!$C$12)*$B863,0)</f>
        <v>0</v>
      </c>
      <c r="C3918" s="10"/>
    </row>
    <row r="3919" spans="1:3">
      <c r="A3919" s="21">
        <v>170</v>
      </c>
      <c r="B3919" s="6">
        <f>IF('Calc1'!$B193="D1000",'Calc1'!$C$1857*'Calc1'!$B1409/(1+'11'!$C$12)*$B864,0)</f>
        <v>0</v>
      </c>
      <c r="C3919" s="10"/>
    </row>
    <row r="3920" spans="1:3">
      <c r="A3920" s="21">
        <v>171</v>
      </c>
      <c r="B3920" s="6">
        <f>IF('Calc1'!$B194="D1000",'Calc1'!$C$1857*'Calc1'!$B1410/(1+'11'!$C$12)*$B865,0)</f>
        <v>0</v>
      </c>
      <c r="C3920" s="10"/>
    </row>
    <row r="3921" spans="1:3">
      <c r="A3921" s="21">
        <v>172</v>
      </c>
      <c r="B3921" s="6">
        <f>IF('Calc1'!$B195="D1000",'Calc1'!$C$1857*'Calc1'!$B1411/(1+'11'!$C$12)*$B866,0)</f>
        <v>0</v>
      </c>
      <c r="C3921" s="10"/>
    </row>
    <row r="3922" spans="1:3">
      <c r="A3922" s="21">
        <v>173</v>
      </c>
      <c r="B3922" s="6">
        <f>IF('Calc1'!$B196="D1000",'Calc1'!$C$1857*'Calc1'!$B1412/(1+'11'!$C$12)*$B867,0)</f>
        <v>0</v>
      </c>
      <c r="C3922" s="10"/>
    </row>
    <row r="3923" spans="1:3">
      <c r="A3923" s="21">
        <v>174</v>
      </c>
      <c r="B3923" s="6">
        <f>IF('Calc1'!$B197="D1000",'Calc1'!$C$1857*'Calc1'!$B1413/(1+'11'!$C$12)*$B868,0)</f>
        <v>0</v>
      </c>
      <c r="C3923" s="10"/>
    </row>
    <row r="3924" spans="1:3">
      <c r="A3924" s="21">
        <v>175</v>
      </c>
      <c r="B3924" s="6">
        <f>IF('Calc1'!$B198="D1000",'Calc1'!$C$1857*'Calc1'!$B1414/(1+'11'!$C$12)*$B869,0)</f>
        <v>0</v>
      </c>
      <c r="C3924" s="10"/>
    </row>
    <row r="3925" spans="1:3">
      <c r="A3925" s="21">
        <v>176</v>
      </c>
      <c r="B3925" s="6">
        <f>IF('Calc1'!$B199="D1000",'Calc1'!$C$1857*'Calc1'!$B1415/(1+'11'!$C$12)*$B870,0)</f>
        <v>0</v>
      </c>
      <c r="C3925" s="10"/>
    </row>
    <row r="3926" spans="1:3">
      <c r="A3926" s="21">
        <v>177</v>
      </c>
      <c r="B3926" s="6">
        <f>IF('Calc1'!$B200="D1000",'Calc1'!$C$1857*'Calc1'!$B1416/(1+'11'!$C$12)*$B871,0)</f>
        <v>0</v>
      </c>
      <c r="C3926" s="10"/>
    </row>
    <row r="3927" spans="1:3">
      <c r="A3927" s="21">
        <v>178</v>
      </c>
      <c r="B3927" s="6">
        <f>IF('Calc1'!$B201="D1000",'Calc1'!$C$1857*'Calc1'!$B1417/(1+'11'!$C$12)*$B872,0)</f>
        <v>0</v>
      </c>
      <c r="C3927" s="10"/>
    </row>
    <row r="3928" spans="1:3">
      <c r="A3928" s="21">
        <v>179</v>
      </c>
      <c r="B3928" s="6">
        <f>IF('Calc1'!$B202="D1000",'Calc1'!$C$1857*'Calc1'!$B1418/(1+'11'!$C$12)*$B873,0)</f>
        <v>0</v>
      </c>
      <c r="C3928" s="10"/>
    </row>
    <row r="3929" spans="1:3">
      <c r="A3929" s="21">
        <v>180</v>
      </c>
      <c r="B3929" s="6">
        <f>IF('Calc1'!$B203="D1000",'Calc1'!$C$1857*'Calc1'!$B1419/(1+'11'!$C$12)*$B874,0)</f>
        <v>0</v>
      </c>
      <c r="C3929" s="10"/>
    </row>
    <row r="3930" spans="1:3">
      <c r="A3930" s="21">
        <v>181</v>
      </c>
      <c r="B3930" s="6">
        <f>IF('Calc1'!$B204="D1000",'Calc1'!$C$1857*'Calc1'!$B1420/(1+'11'!$C$12)*$B875,0)</f>
        <v>0</v>
      </c>
      <c r="C3930" s="10"/>
    </row>
    <row r="3931" spans="1:3">
      <c r="A3931" s="21">
        <v>182</v>
      </c>
      <c r="B3931" s="6">
        <f>IF('Calc1'!$B205="D1000",'Calc1'!$C$1857*'Calc1'!$B1421/(1+'11'!$C$12)*$B876,0)</f>
        <v>0</v>
      </c>
      <c r="C3931" s="10"/>
    </row>
    <row r="3932" spans="1:3">
      <c r="A3932" s="21">
        <v>183</v>
      </c>
      <c r="B3932" s="6">
        <f>IF('Calc1'!$B206="D1000",'Calc1'!$C$1857*'Calc1'!$B1422/(1+'11'!$C$12)*$B877,0)</f>
        <v>0</v>
      </c>
      <c r="C3932" s="10"/>
    </row>
    <row r="3933" spans="1:3">
      <c r="A3933" s="21">
        <v>184</v>
      </c>
      <c r="B3933" s="6">
        <f>IF('Calc1'!$B207="D1000",'Calc1'!$C$1857*'Calc1'!$B1423/(1+'11'!$C$12)*$B878,0)</f>
        <v>0</v>
      </c>
      <c r="C3933" s="10"/>
    </row>
    <row r="3934" spans="1:3">
      <c r="A3934" s="21">
        <v>185</v>
      </c>
      <c r="B3934" s="6">
        <f>IF('Calc1'!$B208="D1000",'Calc1'!$C$1857*'Calc1'!$B1424/(1+'11'!$C$12)*$B879,0)</f>
        <v>0</v>
      </c>
      <c r="C3934" s="10"/>
    </row>
    <row r="3935" spans="1:3">
      <c r="A3935" s="21">
        <v>186</v>
      </c>
      <c r="B3935" s="6">
        <f>IF('Calc1'!$B209="D1000",'Calc1'!$C$1857*'Calc1'!$B1425/(1+'11'!$C$12)*$B880,0)</f>
        <v>0</v>
      </c>
      <c r="C3935" s="10"/>
    </row>
    <row r="3936" spans="1:3">
      <c r="A3936" s="21">
        <v>187</v>
      </c>
      <c r="B3936" s="6">
        <f>IF('Calc1'!$B210="D1000",'Calc1'!$C$1857*'Calc1'!$B1426/(1+'11'!$C$12)*$B881,0)</f>
        <v>0</v>
      </c>
      <c r="C3936" s="10"/>
    </row>
    <row r="3937" spans="1:3">
      <c r="A3937" s="21">
        <v>188</v>
      </c>
      <c r="B3937" s="6">
        <f>IF('Calc1'!$B211="D1000",'Calc1'!$C$1857*'Calc1'!$B1427/(1+'11'!$C$12)*$B882,0)</f>
        <v>0</v>
      </c>
      <c r="C3937" s="10"/>
    </row>
    <row r="3938" spans="1:3">
      <c r="A3938" s="21">
        <v>189</v>
      </c>
      <c r="B3938" s="6">
        <f>IF('Calc1'!$B212="D1000",'Calc1'!$C$1857*'Calc1'!$B1428/(1+'11'!$C$12)*$B883,0)</f>
        <v>0</v>
      </c>
      <c r="C3938" s="10"/>
    </row>
    <row r="3939" spans="1:3">
      <c r="A3939" s="21">
        <v>190</v>
      </c>
      <c r="B3939" s="6">
        <f>IF('Calc1'!$B213="D1000",'Calc1'!$C$1857*'Calc1'!$B1429/(1+'11'!$C$12)*$B884,0)</f>
        <v>0</v>
      </c>
      <c r="C3939" s="10"/>
    </row>
    <row r="3940" spans="1:3">
      <c r="A3940" s="21">
        <v>191</v>
      </c>
      <c r="B3940" s="6">
        <f>IF('Calc1'!$B214="D1000",'Calc1'!$C$1857*'Calc1'!$B1430/(1+'11'!$C$12)*$B885,0)</f>
        <v>0</v>
      </c>
      <c r="C3940" s="10"/>
    </row>
    <row r="3941" spans="1:3">
      <c r="A3941" s="21">
        <v>192</v>
      </c>
      <c r="B3941" s="6">
        <f>IF('Calc1'!$B215="D1000",'Calc1'!$C$1857*'Calc1'!$B1431/(1+'11'!$C$12)*$B886,0)</f>
        <v>0</v>
      </c>
      <c r="C3941" s="10"/>
    </row>
    <row r="3942" spans="1:3">
      <c r="A3942" s="21">
        <v>193</v>
      </c>
      <c r="B3942" s="6">
        <f>IF('Calc1'!$B216="D1000",'Calc1'!$C$1857*'Calc1'!$B1432/(1+'11'!$C$12)*$B887,0)</f>
        <v>0</v>
      </c>
      <c r="C3942" s="10"/>
    </row>
    <row r="3943" spans="1:3">
      <c r="A3943" s="21">
        <v>194</v>
      </c>
      <c r="B3943" s="6">
        <f>IF('Calc1'!$B217="D1000",'Calc1'!$C$1857*'Calc1'!$B1433/(1+'11'!$C$12)*$B888,0)</f>
        <v>0</v>
      </c>
      <c r="C3943" s="10"/>
    </row>
    <row r="3944" spans="1:3">
      <c r="A3944" s="21">
        <v>195</v>
      </c>
      <c r="B3944" s="6">
        <f>IF('Calc1'!$B218="D1000",'Calc1'!$C$1857*'Calc1'!$B1434/(1+'11'!$C$12)*$B889,0)</f>
        <v>0</v>
      </c>
      <c r="C3944" s="10"/>
    </row>
    <row r="3945" spans="1:3">
      <c r="A3945" s="21">
        <v>196</v>
      </c>
      <c r="B3945" s="6">
        <f>IF('Calc1'!$B219="D1000",'Calc1'!$C$1857*'Calc1'!$B1435/(1+'11'!$C$12)*$B890,0)</f>
        <v>0</v>
      </c>
      <c r="C3945" s="10"/>
    </row>
    <row r="3946" spans="1:3">
      <c r="A3946" s="21">
        <v>197</v>
      </c>
      <c r="B3946" s="6">
        <f>IF('Calc1'!$B220="D1000",'Calc1'!$C$1857*'Calc1'!$B1436/(1+'11'!$C$12)*$B891,0)</f>
        <v>0</v>
      </c>
      <c r="C3946" s="10"/>
    </row>
    <row r="3947" spans="1:3">
      <c r="A3947" s="21">
        <v>198</v>
      </c>
      <c r="B3947" s="6">
        <f>IF('Calc1'!$B221="D1000",'Calc1'!$C$1857*'Calc1'!$B1437/(1+'11'!$C$12)*$B892,0)</f>
        <v>0</v>
      </c>
      <c r="C3947" s="10"/>
    </row>
    <row r="3948" spans="1:3">
      <c r="A3948" s="21">
        <v>199</v>
      </c>
      <c r="B3948" s="6">
        <f>IF('Calc1'!$B222="D1000",'Calc1'!$C$1857*'Calc1'!$B1438/(1+'11'!$C$12)*$B893,0)</f>
        <v>0</v>
      </c>
      <c r="C3948" s="10"/>
    </row>
    <row r="3949" spans="1:3">
      <c r="A3949" s="21">
        <v>200</v>
      </c>
      <c r="B3949" s="6">
        <f>IF('Calc1'!$B223="D1000",'Calc1'!$C$1857*'Calc1'!$B1439/(1+'11'!$C$12)*$B894,0)</f>
        <v>0</v>
      </c>
      <c r="C3949" s="10"/>
    </row>
    <row r="3950" spans="1:3">
      <c r="A3950" s="21">
        <v>201</v>
      </c>
      <c r="B3950" s="6">
        <f>IF('Calc1'!$B224="D1000",'Calc1'!$C$1857*'Calc1'!$B1440/(1+'11'!$C$12)*$B895,0)</f>
        <v>0</v>
      </c>
      <c r="C3950" s="10"/>
    </row>
    <row r="3951" spans="1:3">
      <c r="A3951" s="21">
        <v>202</v>
      </c>
      <c r="B3951" s="6">
        <f>IF('Calc1'!$B225="D1000",'Calc1'!$C$1857*'Calc1'!$B1441/(1+'11'!$C$12)*$B896,0)</f>
        <v>0</v>
      </c>
      <c r="C3951" s="10"/>
    </row>
    <row r="3952" spans="1:3">
      <c r="A3952" s="21">
        <v>203</v>
      </c>
      <c r="B3952" s="6">
        <f>IF('Calc1'!$B226="D1000",'Calc1'!$C$1857*'Calc1'!$B1442/(1+'11'!$C$12)*$B897,0)</f>
        <v>0</v>
      </c>
      <c r="C3952" s="10"/>
    </row>
    <row r="3953" spans="1:3">
      <c r="A3953" s="21">
        <v>204</v>
      </c>
      <c r="B3953" s="6">
        <f>IF('Calc1'!$B227="D1000",'Calc1'!$C$1857*'Calc1'!$B1443/(1+'11'!$C$12)*$B898,0)</f>
        <v>0</v>
      </c>
      <c r="C3953" s="10"/>
    </row>
    <row r="3954" spans="1:3">
      <c r="A3954" s="21">
        <v>205</v>
      </c>
      <c r="B3954" s="6">
        <f>IF('Calc1'!$B228="D1000",'Calc1'!$C$1857*'Calc1'!$B1444/(1+'11'!$C$12)*$B899,0)</f>
        <v>0</v>
      </c>
      <c r="C3954" s="10"/>
    </row>
    <row r="3955" spans="1:3">
      <c r="A3955" s="21">
        <v>206</v>
      </c>
      <c r="B3955" s="6">
        <f>IF('Calc1'!$B229="D1000",'Calc1'!$C$1857*'Calc1'!$B1445/(1+'11'!$C$12)*$B900,0)</f>
        <v>0</v>
      </c>
      <c r="C3955" s="10"/>
    </row>
    <row r="3956" spans="1:3">
      <c r="A3956" s="21">
        <v>207</v>
      </c>
      <c r="B3956" s="6">
        <f>IF('Calc1'!$B230="D1000",'Calc1'!$C$1857*'Calc1'!$B1446/(1+'11'!$C$12)*$B901,0)</f>
        <v>0</v>
      </c>
      <c r="C3956" s="10"/>
    </row>
    <row r="3957" spans="1:3">
      <c r="A3957" s="21">
        <v>208</v>
      </c>
      <c r="B3957" s="6">
        <f>IF('Calc1'!$B231="D1000",'Calc1'!$C$1857*'Calc1'!$B1447/(1+'11'!$C$12)*$B902,0)</f>
        <v>0</v>
      </c>
      <c r="C3957" s="10"/>
    </row>
    <row r="3958" spans="1:3">
      <c r="A3958" s="21">
        <v>209</v>
      </c>
      <c r="B3958" s="6">
        <f>IF('Calc1'!$B232="D1000",'Calc1'!$C$1857*'Calc1'!$B1448/(1+'11'!$C$12)*$B903,0)</f>
        <v>0</v>
      </c>
      <c r="C3958" s="10"/>
    </row>
    <row r="3959" spans="1:3">
      <c r="A3959" s="21">
        <v>210</v>
      </c>
      <c r="B3959" s="6">
        <f>IF('Calc1'!$B233="D1000",'Calc1'!$C$1857*'Calc1'!$B1449/(1+'11'!$C$12)*$B904,0)</f>
        <v>0</v>
      </c>
      <c r="C3959" s="10"/>
    </row>
    <row r="3960" spans="1:3">
      <c r="A3960" s="21">
        <v>211</v>
      </c>
      <c r="B3960" s="6">
        <f>IF('Calc1'!$B234="D1000",'Calc1'!$C$1857*'Calc1'!$B1450/(1+'11'!$C$12)*$B905,0)</f>
        <v>0</v>
      </c>
      <c r="C3960" s="10"/>
    </row>
    <row r="3961" spans="1:3">
      <c r="A3961" s="21">
        <v>212</v>
      </c>
      <c r="B3961" s="6">
        <f>IF('Calc1'!$B235="D1000",'Calc1'!$C$1857*'Calc1'!$B1451/(1+'11'!$C$12)*$B906,0)</f>
        <v>0</v>
      </c>
      <c r="C3961" s="10"/>
    </row>
    <row r="3962" spans="1:3">
      <c r="A3962" s="21">
        <v>213</v>
      </c>
      <c r="B3962" s="6">
        <f>IF('Calc1'!$B236="D1000",'Calc1'!$C$1857*'Calc1'!$B1452/(1+'11'!$C$12)*$B907,0)</f>
        <v>0</v>
      </c>
      <c r="C3962" s="10"/>
    </row>
    <row r="3963" spans="1:3">
      <c r="A3963" s="21">
        <v>214</v>
      </c>
      <c r="B3963" s="6">
        <f>IF('Calc1'!$B237="D1000",'Calc1'!$C$1857*'Calc1'!$B1453/(1+'11'!$C$12)*$B908,0)</f>
        <v>0</v>
      </c>
      <c r="C3963" s="10"/>
    </row>
    <row r="3964" spans="1:3">
      <c r="A3964" s="21">
        <v>215</v>
      </c>
      <c r="B3964" s="6">
        <f>IF('Calc1'!$B238="D1000",'Calc1'!$C$1857*'Calc1'!$B1454/(1+'11'!$C$12)*$B909,0)</f>
        <v>0</v>
      </c>
      <c r="C3964" s="10"/>
    </row>
    <row r="3965" spans="1:3">
      <c r="A3965" s="21">
        <v>216</v>
      </c>
      <c r="B3965" s="6">
        <f>IF('Calc1'!$B239="D1000",'Calc1'!$C$1857*'Calc1'!$B1455/(1+'11'!$C$12)*$B910,0)</f>
        <v>0</v>
      </c>
      <c r="C3965" s="10"/>
    </row>
    <row r="3966" spans="1:3">
      <c r="A3966" s="21">
        <v>217</v>
      </c>
      <c r="B3966" s="6">
        <f>IF('Calc1'!$B240="D1000",'Calc1'!$C$1857*'Calc1'!$B1456/(1+'11'!$C$12)*$B911,0)</f>
        <v>0</v>
      </c>
      <c r="C3966" s="10"/>
    </row>
    <row r="3967" spans="1:3">
      <c r="A3967" s="21">
        <v>218</v>
      </c>
      <c r="B3967" s="6">
        <f>IF('Calc1'!$B241="D1000",'Calc1'!$C$1857*'Calc1'!$B1457/(1+'11'!$C$12)*$B912,0)</f>
        <v>0</v>
      </c>
      <c r="C3967" s="10"/>
    </row>
    <row r="3968" spans="1:3">
      <c r="A3968" s="21">
        <v>219</v>
      </c>
      <c r="B3968" s="6">
        <f>IF('Calc1'!$B242="D1000",'Calc1'!$C$1857*'Calc1'!$B1458/(1+'11'!$C$12)*$B913,0)</f>
        <v>0</v>
      </c>
      <c r="C3968" s="10"/>
    </row>
    <row r="3969" spans="1:3">
      <c r="A3969" s="21">
        <v>220</v>
      </c>
      <c r="B3969" s="6">
        <f>IF('Calc1'!$B243="D1000",'Calc1'!$C$1857*'Calc1'!$B1459/(1+'11'!$C$12)*$B914,0)</f>
        <v>0</v>
      </c>
      <c r="C3969" s="10"/>
    </row>
    <row r="3970" spans="1:3">
      <c r="A3970" s="21">
        <v>221</v>
      </c>
      <c r="B3970" s="6">
        <f>IF('Calc1'!$B244="D1000",'Calc1'!$C$1857*'Calc1'!$B1460/(1+'11'!$C$12)*$B915,0)</f>
        <v>0</v>
      </c>
      <c r="C3970" s="10"/>
    </row>
    <row r="3971" spans="1:3">
      <c r="A3971" s="21">
        <v>222</v>
      </c>
      <c r="B3971" s="6">
        <f>IF('Calc1'!$B245="D1000",'Calc1'!$C$1857*'Calc1'!$B1461/(1+'11'!$C$12)*$B916,0)</f>
        <v>0</v>
      </c>
      <c r="C3971" s="10"/>
    </row>
    <row r="3972" spans="1:3">
      <c r="A3972" s="21">
        <v>223</v>
      </c>
      <c r="B3972" s="6">
        <f>IF('Calc1'!$B246="D1000",'Calc1'!$C$1857*'Calc1'!$B1462/(1+'11'!$C$12)*$B917,0)</f>
        <v>0</v>
      </c>
      <c r="C3972" s="10"/>
    </row>
    <row r="3973" spans="1:3">
      <c r="A3973" s="21">
        <v>224</v>
      </c>
      <c r="B3973" s="6">
        <f>IF('Calc1'!$B247="D1000",'Calc1'!$C$1857*'Calc1'!$B1463/(1+'11'!$C$12)*$B918,0)</f>
        <v>0</v>
      </c>
      <c r="C3973" s="10"/>
    </row>
    <row r="3974" spans="1:3">
      <c r="A3974" s="21">
        <v>225</v>
      </c>
      <c r="B3974" s="6">
        <f>IF('Calc1'!$B248="D1000",'Calc1'!$C$1857*'Calc1'!$B1464/(1+'11'!$C$12)*$B919,0)</f>
        <v>0</v>
      </c>
      <c r="C3974" s="10"/>
    </row>
    <row r="3975" spans="1:3">
      <c r="A3975" s="21">
        <v>226</v>
      </c>
      <c r="B3975" s="6">
        <f>IF('Calc1'!$B249="D1000",'Calc1'!$C$1857*'Calc1'!$B1465/(1+'11'!$C$12)*$B920,0)</f>
        <v>0</v>
      </c>
      <c r="C3975" s="10"/>
    </row>
    <row r="3976" spans="1:3">
      <c r="A3976" s="21">
        <v>227</v>
      </c>
      <c r="B3976" s="6">
        <f>IF('Calc1'!$B250="D1000",'Calc1'!$C$1857*'Calc1'!$B1466/(1+'11'!$C$12)*$B921,0)</f>
        <v>0</v>
      </c>
      <c r="C3976" s="10"/>
    </row>
    <row r="3977" spans="1:3">
      <c r="A3977" s="21">
        <v>228</v>
      </c>
      <c r="B3977" s="6">
        <f>IF('Calc1'!$B251="D1000",'Calc1'!$C$1857*'Calc1'!$B1467/(1+'11'!$C$12)*$B922,0)</f>
        <v>0</v>
      </c>
      <c r="C3977" s="10"/>
    </row>
    <row r="3978" spans="1:3">
      <c r="A3978" s="21">
        <v>229</v>
      </c>
      <c r="B3978" s="6">
        <f>IF('Calc1'!$B252="D1000",'Calc1'!$C$1857*'Calc1'!$B1468/(1+'11'!$C$12)*$B923,0)</f>
        <v>0</v>
      </c>
      <c r="C3978" s="10"/>
    </row>
    <row r="3979" spans="1:3">
      <c r="A3979" s="21">
        <v>230</v>
      </c>
      <c r="B3979" s="6">
        <f>IF('Calc1'!$B253="D1000",'Calc1'!$C$1857*'Calc1'!$B1469/(1+'11'!$C$12)*$B924,0)</f>
        <v>0</v>
      </c>
      <c r="C3979" s="10"/>
    </row>
    <row r="3980" spans="1:3">
      <c r="A3980" s="21">
        <v>231</v>
      </c>
      <c r="B3980" s="6">
        <f>IF('Calc1'!$B254="D1000",'Calc1'!$C$1857*'Calc1'!$B1470/(1+'11'!$C$12)*$B925,0)</f>
        <v>0</v>
      </c>
      <c r="C3980" s="10"/>
    </row>
    <row r="3981" spans="1:3">
      <c r="A3981" s="21">
        <v>232</v>
      </c>
      <c r="B3981" s="6">
        <f>IF('Calc1'!$B255="D1000",'Calc1'!$C$1857*'Calc1'!$B1471/(1+'11'!$C$12)*$B926,0)</f>
        <v>0</v>
      </c>
      <c r="C3981" s="10"/>
    </row>
    <row r="3982" spans="1:3">
      <c r="A3982" s="21">
        <v>233</v>
      </c>
      <c r="B3982" s="6">
        <f>IF('Calc1'!$B256="D1000",'Calc1'!$C$1857*'Calc1'!$B1472/(1+'11'!$C$12)*$B927,0)</f>
        <v>0</v>
      </c>
      <c r="C3982" s="10"/>
    </row>
    <row r="3983" spans="1:3">
      <c r="A3983" s="21">
        <v>234</v>
      </c>
      <c r="B3983" s="6">
        <f>IF('Calc1'!$B257="D1000",'Calc1'!$C$1857*'Calc1'!$B1473/(1+'11'!$C$12)*$B928,0)</f>
        <v>0</v>
      </c>
      <c r="C3983" s="10"/>
    </row>
    <row r="3984" spans="1:3">
      <c r="A3984" s="21">
        <v>235</v>
      </c>
      <c r="B3984" s="6">
        <f>IF('Calc1'!$B258="D1000",'Calc1'!$C$1857*'Calc1'!$B1474/(1+'11'!$C$12)*$B929,0)</f>
        <v>0</v>
      </c>
      <c r="C3984" s="10"/>
    </row>
    <row r="3985" spans="1:3">
      <c r="A3985" s="21">
        <v>236</v>
      </c>
      <c r="B3985" s="6">
        <f>IF('Calc1'!$B259="D1000",'Calc1'!$C$1857*'Calc1'!$B1475/(1+'11'!$C$12)*$B930,0)</f>
        <v>0</v>
      </c>
      <c r="C3985" s="10"/>
    </row>
    <row r="3986" spans="1:3">
      <c r="A3986" s="21">
        <v>237</v>
      </c>
      <c r="B3986" s="6">
        <f>IF('Calc1'!$B260="D1000",'Calc1'!$C$1857*'Calc1'!$B1476/(1+'11'!$C$12)*$B931,0)</f>
        <v>0</v>
      </c>
      <c r="C3986" s="10"/>
    </row>
    <row r="3987" spans="1:3">
      <c r="A3987" s="21">
        <v>238</v>
      </c>
      <c r="B3987" s="6">
        <f>IF('Calc1'!$B261="D1000",'Calc1'!$C$1857*'Calc1'!$B1477/(1+'11'!$C$12)*$B932,0)</f>
        <v>0</v>
      </c>
      <c r="C3987" s="10"/>
    </row>
    <row r="3988" spans="1:3">
      <c r="A3988" s="21">
        <v>239</v>
      </c>
      <c r="B3988" s="6">
        <f>IF('Calc1'!$B262="D1000",'Calc1'!$C$1857*'Calc1'!$B1478/(1+'11'!$C$12)*$B933,0)</f>
        <v>0</v>
      </c>
      <c r="C3988" s="10"/>
    </row>
    <row r="3989" spans="1:3">
      <c r="A3989" s="21">
        <v>240</v>
      </c>
      <c r="B3989" s="6">
        <f>IF('Calc1'!$B263="D1000",'Calc1'!$C$1857*'Calc1'!$B1479/(1+'11'!$C$12)*$B934,0)</f>
        <v>0</v>
      </c>
      <c r="C3989" s="10"/>
    </row>
    <row r="3990" spans="1:3">
      <c r="A3990" s="21">
        <v>241</v>
      </c>
      <c r="B3990" s="6">
        <f>IF('Calc1'!$B264="D1000",'Calc1'!$C$1857*'Calc1'!$B1480/(1+'11'!$C$12)*$B935,0)</f>
        <v>0</v>
      </c>
      <c r="C3990" s="10"/>
    </row>
    <row r="3991" spans="1:3">
      <c r="A3991" s="21">
        <v>242</v>
      </c>
      <c r="B3991" s="6">
        <f>IF('Calc1'!$B265="D1000",'Calc1'!$C$1857*'Calc1'!$B1481/(1+'11'!$C$12)*$B936,0)</f>
        <v>0</v>
      </c>
      <c r="C3991" s="10"/>
    </row>
    <row r="3992" spans="1:3">
      <c r="A3992" s="21">
        <v>243</v>
      </c>
      <c r="B3992" s="6">
        <f>IF('Calc1'!$B266="D1000",'Calc1'!$C$1857*'Calc1'!$B1482/(1+'11'!$C$12)*$B937,0)</f>
        <v>0</v>
      </c>
      <c r="C3992" s="10"/>
    </row>
    <row r="3993" spans="1:3">
      <c r="A3993" s="21">
        <v>244</v>
      </c>
      <c r="B3993" s="6">
        <f>IF('Calc1'!$B267="D1000",'Calc1'!$C$1857*'Calc1'!$B1483/(1+'11'!$C$12)*$B938,0)</f>
        <v>0</v>
      </c>
      <c r="C3993" s="10"/>
    </row>
    <row r="3994" spans="1:3">
      <c r="A3994" s="21">
        <v>245</v>
      </c>
      <c r="B3994" s="6">
        <f>IF('Calc1'!$B268="D1000",'Calc1'!$C$1857*'Calc1'!$B1484/(1+'11'!$C$12)*$B939,0)</f>
        <v>0</v>
      </c>
      <c r="C3994" s="10"/>
    </row>
    <row r="3995" spans="1:3">
      <c r="A3995" s="21">
        <v>246</v>
      </c>
      <c r="B3995" s="6">
        <f>IF('Calc1'!$B269="D1000",'Calc1'!$C$1857*'Calc1'!$B1485/(1+'11'!$C$12)*$B940,0)</f>
        <v>0</v>
      </c>
      <c r="C3995" s="10"/>
    </row>
    <row r="3996" spans="1:3">
      <c r="A3996" s="21">
        <v>247</v>
      </c>
      <c r="B3996" s="6">
        <f>IF('Calc1'!$B270="D1000",'Calc1'!$C$1857*'Calc1'!$B1486/(1+'11'!$C$12)*$B941,0)</f>
        <v>0</v>
      </c>
      <c r="C3996" s="10"/>
    </row>
    <row r="3997" spans="1:3">
      <c r="A3997" s="21">
        <v>248</v>
      </c>
      <c r="B3997" s="6">
        <f>IF('Calc1'!$B271="D1000",'Calc1'!$C$1857*'Calc1'!$B1487/(1+'11'!$C$12)*$B942,0)</f>
        <v>0</v>
      </c>
      <c r="C3997" s="10"/>
    </row>
    <row r="3998" spans="1:3">
      <c r="A3998" s="21">
        <v>249</v>
      </c>
      <c r="B3998" s="6">
        <f>IF('Calc1'!$B272="D1000",'Calc1'!$C$1857*'Calc1'!$B1488/(1+'11'!$C$12)*$B943,0)</f>
        <v>0</v>
      </c>
      <c r="C3998" s="10"/>
    </row>
    <row r="3999" spans="1:3">
      <c r="A3999" s="21">
        <v>250</v>
      </c>
      <c r="B3999" s="6">
        <f>IF('Calc1'!$B273="D1000",'Calc1'!$C$1857*'Calc1'!$B1489/(1+'11'!$C$12)*$B944,0)</f>
        <v>0</v>
      </c>
      <c r="C3999" s="10"/>
    </row>
    <row r="4000" spans="1:3">
      <c r="A4000" s="21">
        <v>251</v>
      </c>
      <c r="B4000" s="6">
        <f>IF('Calc1'!$B274="D1000",'Calc1'!$C$1857*'Calc1'!$B1490/(1+'11'!$C$12)*$B945,0)</f>
        <v>0</v>
      </c>
      <c r="C4000" s="10"/>
    </row>
    <row r="4001" spans="1:3">
      <c r="A4001" s="21">
        <v>252</v>
      </c>
      <c r="B4001" s="6">
        <f>IF('Calc1'!$B275="D1000",'Calc1'!$C$1857*'Calc1'!$B1491/(1+'11'!$C$12)*$B946,0)</f>
        <v>0</v>
      </c>
      <c r="C4001" s="10"/>
    </row>
    <row r="4002" spans="1:3">
      <c r="A4002" s="21">
        <v>253</v>
      </c>
      <c r="B4002" s="6">
        <f>IF('Calc1'!$B276="D1000",'Calc1'!$C$1857*'Calc1'!$B1492/(1+'11'!$C$12)*$B947,0)</f>
        <v>0</v>
      </c>
      <c r="C4002" s="10"/>
    </row>
    <row r="4003" spans="1:3">
      <c r="A4003" s="21">
        <v>254</v>
      </c>
      <c r="B4003" s="6">
        <f>IF('Calc1'!$B277="D1000",'Calc1'!$C$1857*'Calc1'!$B1493/(1+'11'!$C$12)*$B948,0)</f>
        <v>0</v>
      </c>
      <c r="C4003" s="10"/>
    </row>
    <row r="4004" spans="1:3">
      <c r="A4004" s="21">
        <v>255</v>
      </c>
      <c r="B4004" s="6">
        <f>IF('Calc1'!$B278="D1000",'Calc1'!$C$1857*'Calc1'!$B1494/(1+'11'!$C$12)*$B949,0)</f>
        <v>0</v>
      </c>
      <c r="C4004" s="10"/>
    </row>
    <row r="4005" spans="1:3">
      <c r="A4005" s="21">
        <v>256</v>
      </c>
      <c r="B4005" s="6">
        <f>IF('Calc1'!$B279="D1000",'Calc1'!$C$1857*'Calc1'!$B1495/(1+'11'!$C$12)*$B950,0)</f>
        <v>0</v>
      </c>
      <c r="C4005" s="10"/>
    </row>
    <row r="4006" spans="1:3">
      <c r="A4006" s="21">
        <v>257</v>
      </c>
      <c r="B4006" s="6">
        <f>IF('Calc1'!$B280="D1000",'Calc1'!$C$1857*'Calc1'!$B1496/(1+'11'!$C$12)*$B951,0)</f>
        <v>0</v>
      </c>
      <c r="C4006" s="10"/>
    </row>
    <row r="4007" spans="1:3">
      <c r="A4007" s="21">
        <v>258</v>
      </c>
      <c r="B4007" s="6">
        <f>IF('Calc1'!$B281="D1000",'Calc1'!$C$1857*'Calc1'!$B1497/(1+'11'!$C$12)*$B952,0)</f>
        <v>0</v>
      </c>
      <c r="C4007" s="10"/>
    </row>
    <row r="4008" spans="1:3">
      <c r="A4008" s="21">
        <v>259</v>
      </c>
      <c r="B4008" s="6">
        <f>IF('Calc1'!$B282="D1000",'Calc1'!$C$1857*'Calc1'!$B1498/(1+'11'!$C$12)*$B953,0)</f>
        <v>0</v>
      </c>
      <c r="C4008" s="10"/>
    </row>
    <row r="4009" spans="1:3">
      <c r="A4009" s="21">
        <v>260</v>
      </c>
      <c r="B4009" s="6">
        <f>IF('Calc1'!$B283="D1000",'Calc1'!$C$1857*'Calc1'!$B1499/(1+'11'!$C$12)*$B954,0)</f>
        <v>0</v>
      </c>
      <c r="C4009" s="10"/>
    </row>
    <row r="4010" spans="1:3">
      <c r="A4010" s="21">
        <v>261</v>
      </c>
      <c r="B4010" s="6">
        <f>IF('Calc1'!$B284="D1000",'Calc1'!$C$1857*'Calc1'!$B1500/(1+'11'!$C$12)*$B955,0)</f>
        <v>0</v>
      </c>
      <c r="C4010" s="10"/>
    </row>
    <row r="4011" spans="1:3">
      <c r="A4011" s="21">
        <v>262</v>
      </c>
      <c r="B4011" s="6">
        <f>IF('Calc1'!$B285="D1000",'Calc1'!$C$1857*'Calc1'!$B1501/(1+'11'!$C$12)*$B956,0)</f>
        <v>0</v>
      </c>
      <c r="C4011" s="10"/>
    </row>
    <row r="4012" spans="1:3">
      <c r="A4012" s="21">
        <v>263</v>
      </c>
      <c r="B4012" s="6">
        <f>IF('Calc1'!$B286="D1000",'Calc1'!$C$1857*'Calc1'!$B1502/(1+'11'!$C$12)*$B957,0)</f>
        <v>0</v>
      </c>
      <c r="C4012" s="10"/>
    </row>
    <row r="4013" spans="1:3">
      <c r="A4013" s="21">
        <v>264</v>
      </c>
      <c r="B4013" s="6">
        <f>IF('Calc1'!$B287="D1000",'Calc1'!$C$1857*'Calc1'!$B1503/(1+'11'!$C$12)*$B958,0)</f>
        <v>0</v>
      </c>
      <c r="C4013" s="10"/>
    </row>
    <row r="4014" spans="1:3">
      <c r="A4014" s="21">
        <v>265</v>
      </c>
      <c r="B4014" s="6">
        <f>IF('Calc1'!$B288="D1000",'Calc1'!$C$1857*'Calc1'!$B1504/(1+'11'!$C$12)*$B959,0)</f>
        <v>0</v>
      </c>
      <c r="C4014" s="10"/>
    </row>
    <row r="4015" spans="1:3">
      <c r="A4015" s="21">
        <v>266</v>
      </c>
      <c r="B4015" s="6">
        <f>IF('Calc1'!$B289="D1000",'Calc1'!$C$1857*'Calc1'!$B1505/(1+'11'!$C$12)*$B960,0)</f>
        <v>0</v>
      </c>
      <c r="C4015" s="10"/>
    </row>
    <row r="4016" spans="1:3">
      <c r="A4016" s="21">
        <v>267</v>
      </c>
      <c r="B4016" s="6">
        <f>IF('Calc1'!$B290="D1000",'Calc1'!$C$1857*'Calc1'!$B1506/(1+'11'!$C$12)*$B961,0)</f>
        <v>0</v>
      </c>
      <c r="C4016" s="10"/>
    </row>
    <row r="4017" spans="1:3">
      <c r="A4017" s="21">
        <v>268</v>
      </c>
      <c r="B4017" s="6">
        <f>IF('Calc1'!$B291="D1000",'Calc1'!$C$1857*'Calc1'!$B1507/(1+'11'!$C$12)*$B962,0)</f>
        <v>0</v>
      </c>
      <c r="C4017" s="10"/>
    </row>
    <row r="4018" spans="1:3">
      <c r="A4018" s="21">
        <v>269</v>
      </c>
      <c r="B4018" s="6">
        <f>IF('Calc1'!$B292="D1000",'Calc1'!$C$1857*'Calc1'!$B1508/(1+'11'!$C$12)*$B963,0)</f>
        <v>0</v>
      </c>
      <c r="C4018" s="10"/>
    </row>
    <row r="4019" spans="1:3">
      <c r="A4019" s="21">
        <v>270</v>
      </c>
      <c r="B4019" s="6">
        <f>IF('Calc1'!$B293="D1000",'Calc1'!$C$1857*'Calc1'!$B1509/(1+'11'!$C$12)*$B964,0)</f>
        <v>0</v>
      </c>
      <c r="C4019" s="10"/>
    </row>
    <row r="4020" spans="1:3">
      <c r="A4020" s="21">
        <v>271</v>
      </c>
      <c r="B4020" s="6">
        <f>IF('Calc1'!$B294="D1000",'Calc1'!$C$1857*'Calc1'!$B1510/(1+'11'!$C$12)*$B965,0)</f>
        <v>0</v>
      </c>
      <c r="C4020" s="10"/>
    </row>
    <row r="4021" spans="1:3">
      <c r="A4021" s="21">
        <v>272</v>
      </c>
      <c r="B4021" s="6">
        <f>IF('Calc1'!$B295="D1000",'Calc1'!$C$1857*'Calc1'!$B1511/(1+'11'!$C$12)*$B966,0)</f>
        <v>0</v>
      </c>
      <c r="C4021" s="10"/>
    </row>
    <row r="4022" spans="1:3">
      <c r="A4022" s="21">
        <v>273</v>
      </c>
      <c r="B4022" s="6">
        <f>IF('Calc1'!$B296="D1000",'Calc1'!$C$1857*'Calc1'!$B1512/(1+'11'!$C$12)*$B967,0)</f>
        <v>0</v>
      </c>
      <c r="C4022" s="10"/>
    </row>
    <row r="4023" spans="1:3">
      <c r="A4023" s="21">
        <v>274</v>
      </c>
      <c r="B4023" s="6">
        <f>IF('Calc1'!$B297="D1000",'Calc1'!$C$1857*'Calc1'!$B1513/(1+'11'!$C$12)*$B968,0)</f>
        <v>0</v>
      </c>
      <c r="C4023" s="10"/>
    </row>
    <row r="4024" spans="1:3">
      <c r="A4024" s="21">
        <v>275</v>
      </c>
      <c r="B4024" s="6">
        <f>IF('Calc1'!$B298="D1000",'Calc1'!$C$1857*'Calc1'!$B1514/(1+'11'!$C$12)*$B969,0)</f>
        <v>0</v>
      </c>
      <c r="C4024" s="10"/>
    </row>
    <row r="4025" spans="1:3">
      <c r="A4025" s="21">
        <v>276</v>
      </c>
      <c r="B4025" s="6">
        <f>IF('Calc1'!$B299="D1000",'Calc1'!$C$1857*'Calc1'!$B1515/(1+'11'!$C$12)*$B970,0)</f>
        <v>0</v>
      </c>
      <c r="C4025" s="10"/>
    </row>
    <row r="4026" spans="1:3">
      <c r="A4026" s="21">
        <v>277</v>
      </c>
      <c r="B4026" s="6">
        <f>IF('Calc1'!$B300="D1000",'Calc1'!$C$1857*'Calc1'!$B1516/(1+'11'!$C$12)*$B971,0)</f>
        <v>0</v>
      </c>
      <c r="C4026" s="10"/>
    </row>
    <row r="4027" spans="1:3">
      <c r="A4027" s="21">
        <v>278</v>
      </c>
      <c r="B4027" s="6">
        <f>IF('Calc1'!$B301="D1000",'Calc1'!$C$1857*'Calc1'!$B1517/(1+'11'!$C$12)*$B972,0)</f>
        <v>0</v>
      </c>
      <c r="C4027" s="10"/>
    </row>
    <row r="4028" spans="1:3">
      <c r="A4028" s="21">
        <v>279</v>
      </c>
      <c r="B4028" s="6">
        <f>IF('Calc1'!$B302="D1000",'Calc1'!$C$1857*'Calc1'!$B1518/(1+'11'!$C$12)*$B973,0)</f>
        <v>0</v>
      </c>
      <c r="C4028" s="10"/>
    </row>
    <row r="4029" spans="1:3">
      <c r="A4029" s="21">
        <v>280</v>
      </c>
      <c r="B4029" s="6">
        <f>IF('Calc1'!$B303="D1000",'Calc1'!$C$1857*'Calc1'!$B1519/(1+'11'!$C$12)*$B974,0)</f>
        <v>0</v>
      </c>
      <c r="C4029" s="10"/>
    </row>
    <row r="4030" spans="1:3">
      <c r="A4030" s="21">
        <v>281</v>
      </c>
      <c r="B4030" s="6">
        <f>IF('Calc1'!$B304="D1000",'Calc1'!$C$1857*'Calc1'!$B1520/(1+'11'!$C$12)*$B975,0)</f>
        <v>0</v>
      </c>
      <c r="C4030" s="10"/>
    </row>
    <row r="4031" spans="1:3">
      <c r="A4031" s="21">
        <v>282</v>
      </c>
      <c r="B4031" s="6">
        <f>IF('Calc1'!$B305="D1000",'Calc1'!$C$1857*'Calc1'!$B1521/(1+'11'!$C$12)*$B976,0)</f>
        <v>0</v>
      </c>
      <c r="C4031" s="10"/>
    </row>
    <row r="4032" spans="1:3">
      <c r="A4032" s="21">
        <v>283</v>
      </c>
      <c r="B4032" s="6">
        <f>IF('Calc1'!$B306="D1000",'Calc1'!$C$1857*'Calc1'!$B1522/(1+'11'!$C$12)*$B977,0)</f>
        <v>0</v>
      </c>
      <c r="C4032" s="10"/>
    </row>
    <row r="4033" spans="1:3">
      <c r="A4033" s="21">
        <v>284</v>
      </c>
      <c r="B4033" s="6">
        <f>IF('Calc1'!$B307="D1000",'Calc1'!$C$1857*'Calc1'!$B1523/(1+'11'!$C$12)*$B978,0)</f>
        <v>0</v>
      </c>
      <c r="C4033" s="10"/>
    </row>
    <row r="4034" spans="1:3">
      <c r="A4034" s="21">
        <v>285</v>
      </c>
      <c r="B4034" s="6">
        <f>IF('Calc1'!$B308="D1000",'Calc1'!$C$1857*'Calc1'!$B1524/(1+'11'!$C$12)*$B979,0)</f>
        <v>0</v>
      </c>
      <c r="C4034" s="10"/>
    </row>
    <row r="4035" spans="1:3">
      <c r="A4035" s="21">
        <v>286</v>
      </c>
      <c r="B4035" s="6">
        <f>IF('Calc1'!$B309="D1000",'Calc1'!$C$1857*'Calc1'!$B1525/(1+'11'!$C$12)*$B980,0)</f>
        <v>0</v>
      </c>
      <c r="C4035" s="10"/>
    </row>
    <row r="4036" spans="1:3">
      <c r="A4036" s="21">
        <v>287</v>
      </c>
      <c r="B4036" s="6">
        <f>IF('Calc1'!$B310="D1000",'Calc1'!$C$1857*'Calc1'!$B1526/(1+'11'!$C$12)*$B981,0)</f>
        <v>0</v>
      </c>
      <c r="C4036" s="10"/>
    </row>
    <row r="4037" spans="1:3">
      <c r="A4037" s="21">
        <v>288</v>
      </c>
      <c r="B4037" s="6">
        <f>IF('Calc1'!$B311="D1000",'Calc1'!$C$1857*'Calc1'!$B1527/(1+'11'!$C$12)*$B982,0)</f>
        <v>0</v>
      </c>
      <c r="C4037" s="10"/>
    </row>
    <row r="4038" spans="1:3">
      <c r="A4038" s="21">
        <v>289</v>
      </c>
      <c r="B4038" s="6">
        <f>IF('Calc1'!$B312="D1000",'Calc1'!$C$1857*'Calc1'!$B1528/(1+'11'!$C$12)*$B983,0)</f>
        <v>0</v>
      </c>
      <c r="C4038" s="10"/>
    </row>
    <row r="4039" spans="1:3">
      <c r="A4039" s="21">
        <v>290</v>
      </c>
      <c r="B4039" s="6">
        <f>IF('Calc1'!$B313="D1000",'Calc1'!$C$1857*'Calc1'!$B1529/(1+'11'!$C$12)*$B984,0)</f>
        <v>0</v>
      </c>
      <c r="C4039" s="10"/>
    </row>
    <row r="4040" spans="1:3">
      <c r="A4040" s="21">
        <v>291</v>
      </c>
      <c r="B4040" s="6">
        <f>IF('Calc1'!$B314="D1000",'Calc1'!$C$1857*'Calc1'!$B1530/(1+'11'!$C$12)*$B985,0)</f>
        <v>0</v>
      </c>
      <c r="C4040" s="10"/>
    </row>
    <row r="4041" spans="1:3">
      <c r="A4041" s="21">
        <v>292</v>
      </c>
      <c r="B4041" s="6">
        <f>IF('Calc1'!$B315="D1000",'Calc1'!$C$1857*'Calc1'!$B1531/(1+'11'!$C$12)*$B986,0)</f>
        <v>0</v>
      </c>
      <c r="C4041" s="10"/>
    </row>
    <row r="4042" spans="1:3">
      <c r="A4042" s="21">
        <v>293</v>
      </c>
      <c r="B4042" s="6">
        <f>IF('Calc1'!$B316="D1000",'Calc1'!$C$1857*'Calc1'!$B1532/(1+'11'!$C$12)*$B987,0)</f>
        <v>0</v>
      </c>
      <c r="C4042" s="10"/>
    </row>
    <row r="4043" spans="1:3">
      <c r="A4043" s="21">
        <v>294</v>
      </c>
      <c r="B4043" s="6">
        <f>IF('Calc1'!$B317="D1000",'Calc1'!$C$1857*'Calc1'!$B1533/(1+'11'!$C$12)*$B988,0)</f>
        <v>0</v>
      </c>
      <c r="C4043" s="10"/>
    </row>
    <row r="4044" spans="1:3">
      <c r="A4044" s="21">
        <v>295</v>
      </c>
      <c r="B4044" s="6">
        <f>IF('Calc1'!$B318="D1000",'Calc1'!$C$1857*'Calc1'!$B1534/(1+'11'!$C$12)*$B989,0)</f>
        <v>0</v>
      </c>
      <c r="C4044" s="10"/>
    </row>
    <row r="4045" spans="1:3">
      <c r="A4045" s="21">
        <v>296</v>
      </c>
      <c r="B4045" s="6">
        <f>IF('Calc1'!$B319="D1000",'Calc1'!$C$1857*'Calc1'!$B1535/(1+'11'!$C$12)*$B990,0)</f>
        <v>0</v>
      </c>
      <c r="C4045" s="10"/>
    </row>
    <row r="4046" spans="1:3">
      <c r="A4046" s="21">
        <v>297</v>
      </c>
      <c r="B4046" s="6">
        <f>IF('Calc1'!$B320="D1000",'Calc1'!$C$1857*'Calc1'!$B1536/(1+'11'!$C$12)*$B991,0)</f>
        <v>0</v>
      </c>
      <c r="C4046" s="10"/>
    </row>
    <row r="4047" spans="1:3">
      <c r="A4047" s="21">
        <v>298</v>
      </c>
      <c r="B4047" s="6">
        <f>IF('Calc1'!$B321="D1000",'Calc1'!$C$1857*'Calc1'!$B1537/(1+'11'!$C$12)*$B992,0)</f>
        <v>0</v>
      </c>
      <c r="C4047" s="10"/>
    </row>
    <row r="4048" spans="1:3">
      <c r="A4048" s="21">
        <v>299</v>
      </c>
      <c r="B4048" s="6">
        <f>IF('Calc1'!$B322="D1000",'Calc1'!$C$1857*'Calc1'!$B1538/(1+'11'!$C$12)*$B993,0)</f>
        <v>0</v>
      </c>
      <c r="C4048" s="10"/>
    </row>
    <row r="4049" spans="1:3">
      <c r="A4049" s="21">
        <v>300</v>
      </c>
      <c r="B4049" s="6">
        <f>IF('Calc1'!$B323="D1000",'Calc1'!$C$1857*'Calc1'!$B1539/(1+'11'!$C$12)*$B994,0)</f>
        <v>0</v>
      </c>
      <c r="C4049" s="10"/>
    </row>
    <row r="4050" spans="1:3">
      <c r="A4050" s="21">
        <v>301</v>
      </c>
      <c r="B4050" s="6">
        <f>IF('Calc1'!$B324="D1000",'Calc1'!$C$1857*'Calc1'!$B1540/(1+'11'!$C$12)*$B995,0)</f>
        <v>0</v>
      </c>
      <c r="C4050" s="10"/>
    </row>
    <row r="4051" spans="1:3">
      <c r="A4051" s="21">
        <v>302</v>
      </c>
      <c r="B4051" s="6">
        <f>IF('Calc1'!$B325="D1000",'Calc1'!$C$1857*'Calc1'!$B1541/(1+'11'!$C$12)*$B996,0)</f>
        <v>0</v>
      </c>
      <c r="C4051" s="10"/>
    </row>
    <row r="4052" spans="1:3">
      <c r="A4052" s="21">
        <v>303</v>
      </c>
      <c r="B4052" s="6">
        <f>IF('Calc1'!$B326="D1000",'Calc1'!$C$1857*'Calc1'!$B1542/(1+'11'!$C$12)*$B997,0)</f>
        <v>0</v>
      </c>
      <c r="C4052" s="10"/>
    </row>
    <row r="4053" spans="1:3">
      <c r="A4053" s="21">
        <v>304</v>
      </c>
      <c r="B4053" s="6">
        <f>IF('Calc1'!$B327="D1000",'Calc1'!$C$1857*'Calc1'!$B1543/(1+'11'!$C$12)*$B998,0)</f>
        <v>0</v>
      </c>
      <c r="C4053" s="10"/>
    </row>
    <row r="4054" spans="1:3">
      <c r="A4054" s="21">
        <v>305</v>
      </c>
      <c r="B4054" s="6">
        <f>IF('Calc1'!$B328="D1000",'Calc1'!$C$1857*'Calc1'!$B1544/(1+'11'!$C$12)*$B999,0)</f>
        <v>0</v>
      </c>
      <c r="C4054" s="10"/>
    </row>
    <row r="4055" spans="1:3">
      <c r="A4055" s="21">
        <v>306</v>
      </c>
      <c r="B4055" s="6">
        <f>IF('Calc1'!$B329="D1000",'Calc1'!$C$1857*'Calc1'!$B1545/(1+'11'!$C$12)*$B1000,0)</f>
        <v>0</v>
      </c>
      <c r="C4055" s="10"/>
    </row>
    <row r="4056" spans="1:3">
      <c r="A4056" s="21">
        <v>307</v>
      </c>
      <c r="B4056" s="6">
        <f>IF('Calc1'!$B330="D1000",'Calc1'!$C$1857*'Calc1'!$B1546/(1+'11'!$C$12)*$B1001,0)</f>
        <v>0</v>
      </c>
      <c r="C4056" s="10"/>
    </row>
    <row r="4057" spans="1:3">
      <c r="A4057" s="21">
        <v>308</v>
      </c>
      <c r="B4057" s="6">
        <f>IF('Calc1'!$B331="D1000",'Calc1'!$C$1857*'Calc1'!$B1547/(1+'11'!$C$12)*$B1002,0)</f>
        <v>0</v>
      </c>
      <c r="C4057" s="10"/>
    </row>
    <row r="4058" spans="1:3">
      <c r="A4058" s="21">
        <v>309</v>
      </c>
      <c r="B4058" s="6">
        <f>IF('Calc1'!$B332="D1000",'Calc1'!$C$1857*'Calc1'!$B1548/(1+'11'!$C$12)*$B1003,0)</f>
        <v>0</v>
      </c>
      <c r="C4058" s="10"/>
    </row>
    <row r="4059" spans="1:3">
      <c r="A4059" s="21">
        <v>310</v>
      </c>
      <c r="B4059" s="6">
        <f>IF('Calc1'!$B333="D1000",'Calc1'!$C$1857*'Calc1'!$B1549/(1+'11'!$C$12)*$B1004,0)</f>
        <v>0</v>
      </c>
      <c r="C4059" s="10"/>
    </row>
    <row r="4060" spans="1:3">
      <c r="A4060" s="21">
        <v>311</v>
      </c>
      <c r="B4060" s="6">
        <f>IF('Calc1'!$B334="D1000",'Calc1'!$C$1857*'Calc1'!$B1550/(1+'11'!$C$12)*$B1005,0)</f>
        <v>0</v>
      </c>
      <c r="C4060" s="10"/>
    </row>
    <row r="4061" spans="1:3">
      <c r="A4061" s="21">
        <v>312</v>
      </c>
      <c r="B4061" s="6">
        <f>IF('Calc1'!$B335="D1000",'Calc1'!$C$1857*'Calc1'!$B1551/(1+'11'!$C$12)*$B1006,0)</f>
        <v>0</v>
      </c>
      <c r="C4061" s="10"/>
    </row>
    <row r="4062" spans="1:3">
      <c r="A4062" s="21">
        <v>313</v>
      </c>
      <c r="B4062" s="6">
        <f>IF('Calc1'!$B336="D1000",'Calc1'!$C$1857*'Calc1'!$B1552/(1+'11'!$C$12)*$B1007,0)</f>
        <v>0</v>
      </c>
      <c r="C4062" s="10"/>
    </row>
    <row r="4063" spans="1:3">
      <c r="A4063" s="21">
        <v>314</v>
      </c>
      <c r="B4063" s="6">
        <f>IF('Calc1'!$B337="D1000",'Calc1'!$C$1857*'Calc1'!$B1553/(1+'11'!$C$12)*$B1008,0)</f>
        <v>0</v>
      </c>
      <c r="C4063" s="10"/>
    </row>
    <row r="4064" spans="1:3">
      <c r="A4064" s="21">
        <v>315</v>
      </c>
      <c r="B4064" s="6">
        <f>IF('Calc1'!$B338="D1000",'Calc1'!$C$1857*'Calc1'!$B1554/(1+'11'!$C$12)*$B1009,0)</f>
        <v>0</v>
      </c>
      <c r="C4064" s="10"/>
    </row>
    <row r="4065" spans="1:3">
      <c r="A4065" s="21">
        <v>316</v>
      </c>
      <c r="B4065" s="6">
        <f>IF('Calc1'!$B339="D1000",'Calc1'!$C$1857*'Calc1'!$B1555/(1+'11'!$C$12)*$B1010,0)</f>
        <v>0</v>
      </c>
      <c r="C4065" s="10"/>
    </row>
    <row r="4066" spans="1:3">
      <c r="A4066" s="21">
        <v>317</v>
      </c>
      <c r="B4066" s="6">
        <f>IF('Calc1'!$B340="D1000",'Calc1'!$C$1857*'Calc1'!$B1556/(1+'11'!$C$12)*$B1011,0)</f>
        <v>0</v>
      </c>
      <c r="C4066" s="10"/>
    </row>
    <row r="4067" spans="1:3">
      <c r="A4067" s="21">
        <v>318</v>
      </c>
      <c r="B4067" s="6">
        <f>IF('Calc1'!$B341="D1000",'Calc1'!$C$1857*'Calc1'!$B1557/(1+'11'!$C$12)*$B1012,0)</f>
        <v>0</v>
      </c>
      <c r="C4067" s="10"/>
    </row>
    <row r="4068" spans="1:3">
      <c r="A4068" s="21">
        <v>319</v>
      </c>
      <c r="B4068" s="6">
        <f>IF('Calc1'!$B342="D1000",'Calc1'!$C$1857*'Calc1'!$B1558/(1+'11'!$C$12)*$B1013,0)</f>
        <v>0</v>
      </c>
      <c r="C4068" s="10"/>
    </row>
    <row r="4069" spans="1:3">
      <c r="A4069" s="21">
        <v>320</v>
      </c>
      <c r="B4069" s="6">
        <f>IF('Calc1'!$B343="D1000",'Calc1'!$C$1857*'Calc1'!$B1559/(1+'11'!$C$12)*$B1014,0)</f>
        <v>0</v>
      </c>
      <c r="C4069" s="10"/>
    </row>
    <row r="4070" spans="1:3">
      <c r="A4070" s="21">
        <v>321</v>
      </c>
      <c r="B4070" s="6">
        <f>IF('Calc1'!$B344="D1000",'Calc1'!$C$1857*'Calc1'!$B1560/(1+'11'!$C$12)*$B1015,0)</f>
        <v>0</v>
      </c>
      <c r="C4070" s="10"/>
    </row>
    <row r="4071" spans="1:3">
      <c r="A4071" s="21">
        <v>322</v>
      </c>
      <c r="B4071" s="6">
        <f>IF('Calc1'!$B345="D1000",'Calc1'!$C$1857*'Calc1'!$B1561/(1+'11'!$C$12)*$B1016,0)</f>
        <v>0</v>
      </c>
      <c r="C4071" s="10"/>
    </row>
    <row r="4072" spans="1:3">
      <c r="A4072" s="21">
        <v>323</v>
      </c>
      <c r="B4072" s="6">
        <f>IF('Calc1'!$B346="D1000",'Calc1'!$C$1857*'Calc1'!$B1562/(1+'11'!$C$12)*$B1017,0)</f>
        <v>0</v>
      </c>
      <c r="C4072" s="10"/>
    </row>
    <row r="4073" spans="1:3">
      <c r="A4073" s="21">
        <v>324</v>
      </c>
      <c r="B4073" s="6">
        <f>IF('Calc1'!$B347="D1000",'Calc1'!$C$1857*'Calc1'!$B1563/(1+'11'!$C$12)*$B1018,0)</f>
        <v>0</v>
      </c>
      <c r="C4073" s="10"/>
    </row>
    <row r="4074" spans="1:3">
      <c r="A4074" s="21">
        <v>325</v>
      </c>
      <c r="B4074" s="6">
        <f>IF('Calc1'!$B348="D1000",'Calc1'!$C$1857*'Calc1'!$B1564/(1+'11'!$C$12)*$B1019,0)</f>
        <v>0</v>
      </c>
      <c r="C4074" s="10"/>
    </row>
    <row r="4075" spans="1:3">
      <c r="A4075" s="21">
        <v>326</v>
      </c>
      <c r="B4075" s="6">
        <f>IF('Calc1'!$B349="D1000",'Calc1'!$C$1857*'Calc1'!$B1565/(1+'11'!$C$12)*$B1020,0)</f>
        <v>0</v>
      </c>
      <c r="C4075" s="10"/>
    </row>
    <row r="4076" spans="1:3">
      <c r="A4076" s="21">
        <v>327</v>
      </c>
      <c r="B4076" s="6">
        <f>IF('Calc1'!$B350="D1000",'Calc1'!$C$1857*'Calc1'!$B1566/(1+'11'!$C$12)*$B1021,0)</f>
        <v>0</v>
      </c>
      <c r="C4076" s="10"/>
    </row>
    <row r="4077" spans="1:3">
      <c r="A4077" s="21">
        <v>328</v>
      </c>
      <c r="B4077" s="6">
        <f>IF('Calc1'!$B351="D1000",'Calc1'!$C$1857*'Calc1'!$B1567/(1+'11'!$C$12)*$B1022,0)</f>
        <v>0</v>
      </c>
      <c r="C4077" s="10"/>
    </row>
    <row r="4078" spans="1:3">
      <c r="A4078" s="21">
        <v>329</v>
      </c>
      <c r="B4078" s="6">
        <f>IF('Calc1'!$B352="D1000",'Calc1'!$C$1857*'Calc1'!$B1568/(1+'11'!$C$12)*$B1023,0)</f>
        <v>0</v>
      </c>
      <c r="C4078" s="10"/>
    </row>
    <row r="4079" spans="1:3">
      <c r="A4079" s="21">
        <v>330</v>
      </c>
      <c r="B4079" s="6">
        <f>IF('Calc1'!$B353="D1000",'Calc1'!$C$1857*'Calc1'!$B1569/(1+'11'!$C$12)*$B1024,0)</f>
        <v>0</v>
      </c>
      <c r="C4079" s="10"/>
    </row>
    <row r="4080" spans="1:3">
      <c r="A4080" s="21">
        <v>331</v>
      </c>
      <c r="B4080" s="6">
        <f>IF('Calc1'!$B354="D1000",'Calc1'!$C$1857*'Calc1'!$B1570/(1+'11'!$C$12)*$B1025,0)</f>
        <v>0</v>
      </c>
      <c r="C4080" s="10"/>
    </row>
    <row r="4081" spans="1:3">
      <c r="A4081" s="21">
        <v>332</v>
      </c>
      <c r="B4081" s="6">
        <f>IF('Calc1'!$B355="D1000",'Calc1'!$C$1857*'Calc1'!$B1571/(1+'11'!$C$12)*$B1026,0)</f>
        <v>0</v>
      </c>
      <c r="C4081" s="10"/>
    </row>
    <row r="4082" spans="1:3">
      <c r="A4082" s="21">
        <v>333</v>
      </c>
      <c r="B4082" s="6">
        <f>IF('Calc1'!$B356="D1000",'Calc1'!$C$1857*'Calc1'!$B1572/(1+'11'!$C$12)*$B1027,0)</f>
        <v>0</v>
      </c>
      <c r="C4082" s="10"/>
    </row>
    <row r="4083" spans="1:3">
      <c r="A4083" s="21">
        <v>334</v>
      </c>
      <c r="B4083" s="6">
        <f>IF('Calc1'!$B357="D1000",'Calc1'!$C$1857*'Calc1'!$B1573/(1+'11'!$C$12)*$B1028,0)</f>
        <v>0</v>
      </c>
      <c r="C4083" s="10"/>
    </row>
    <row r="4084" spans="1:3">
      <c r="A4084" s="21">
        <v>335</v>
      </c>
      <c r="B4084" s="6">
        <f>IF('Calc1'!$B358="D1000",'Calc1'!$C$1857*'Calc1'!$B1574/(1+'11'!$C$12)*$B1029,0)</f>
        <v>0</v>
      </c>
      <c r="C4084" s="10"/>
    </row>
    <row r="4085" spans="1:3">
      <c r="A4085" s="21">
        <v>336</v>
      </c>
      <c r="B4085" s="6">
        <f>IF('Calc1'!$B359="D1000",'Calc1'!$C$1857*'Calc1'!$B1575/(1+'11'!$C$12)*$B1030,0)</f>
        <v>0</v>
      </c>
      <c r="C4085" s="10"/>
    </row>
    <row r="4086" spans="1:3">
      <c r="A4086" s="21">
        <v>337</v>
      </c>
      <c r="B4086" s="6">
        <f>IF('Calc1'!$B360="D1000",'Calc1'!$C$1857*'Calc1'!$B1576/(1+'11'!$C$12)*$B1031,0)</f>
        <v>0</v>
      </c>
      <c r="C4086" s="10"/>
    </row>
    <row r="4087" spans="1:3">
      <c r="A4087" s="21">
        <v>338</v>
      </c>
      <c r="B4087" s="6">
        <f>IF('Calc1'!$B361="D1000",'Calc1'!$C$1857*'Calc1'!$B1577/(1+'11'!$C$12)*$B1032,0)</f>
        <v>0</v>
      </c>
      <c r="C4087" s="10"/>
    </row>
    <row r="4088" spans="1:3">
      <c r="A4088" s="21">
        <v>339</v>
      </c>
      <c r="B4088" s="6">
        <f>IF('Calc1'!$B362="D1000",'Calc1'!$C$1857*'Calc1'!$B1578/(1+'11'!$C$12)*$B1033,0)</f>
        <v>0</v>
      </c>
      <c r="C4088" s="10"/>
    </row>
    <row r="4089" spans="1:3">
      <c r="A4089" s="21">
        <v>340</v>
      </c>
      <c r="B4089" s="6">
        <f>IF('Calc1'!$B363="D1000",'Calc1'!$C$1857*'Calc1'!$B1579/(1+'11'!$C$12)*$B1034,0)</f>
        <v>0</v>
      </c>
      <c r="C4089" s="10"/>
    </row>
    <row r="4090" spans="1:3">
      <c r="A4090" s="21">
        <v>341</v>
      </c>
      <c r="B4090" s="6">
        <f>IF('Calc1'!$B364="D1000",'Calc1'!$C$1857*'Calc1'!$B1580/(1+'11'!$C$12)*$B1035,0)</f>
        <v>0</v>
      </c>
      <c r="C4090" s="10"/>
    </row>
    <row r="4091" spans="1:3">
      <c r="A4091" s="21">
        <v>342</v>
      </c>
      <c r="B4091" s="6">
        <f>IF('Calc1'!$B365="D1000",'Calc1'!$C$1857*'Calc1'!$B1581/(1+'11'!$C$12)*$B1036,0)</f>
        <v>0</v>
      </c>
      <c r="C4091" s="10"/>
    </row>
    <row r="4092" spans="1:3">
      <c r="A4092" s="21">
        <v>343</v>
      </c>
      <c r="B4092" s="6">
        <f>IF('Calc1'!$B366="D1000",'Calc1'!$C$1857*'Calc1'!$B1582/(1+'11'!$C$12)*$B1037,0)</f>
        <v>0</v>
      </c>
      <c r="C4092" s="10"/>
    </row>
    <row r="4093" spans="1:3">
      <c r="A4093" s="21">
        <v>344</v>
      </c>
      <c r="B4093" s="6">
        <f>IF('Calc1'!$B367="D1000",'Calc1'!$C$1857*'Calc1'!$B1583/(1+'11'!$C$12)*$B1038,0)</f>
        <v>0</v>
      </c>
      <c r="C4093" s="10"/>
    </row>
    <row r="4094" spans="1:3">
      <c r="A4094" s="21">
        <v>345</v>
      </c>
      <c r="B4094" s="6">
        <f>IF('Calc1'!$B368="D1000",'Calc1'!$C$1857*'Calc1'!$B1584/(1+'11'!$C$12)*$B1039,0)</f>
        <v>0</v>
      </c>
      <c r="C4094" s="10"/>
    </row>
    <row r="4095" spans="1:3">
      <c r="A4095" s="21">
        <v>346</v>
      </c>
      <c r="B4095" s="6">
        <f>IF('Calc1'!$B369="D1000",'Calc1'!$C$1857*'Calc1'!$B1585/(1+'11'!$C$12)*$B1040,0)</f>
        <v>0</v>
      </c>
      <c r="C4095" s="10"/>
    </row>
    <row r="4096" spans="1:3">
      <c r="A4096" s="21">
        <v>347</v>
      </c>
      <c r="B4096" s="6">
        <f>IF('Calc1'!$B370="D1000",'Calc1'!$C$1857*'Calc1'!$B1586/(1+'11'!$C$12)*$B1041,0)</f>
        <v>0</v>
      </c>
      <c r="C4096" s="10"/>
    </row>
    <row r="4097" spans="1:3">
      <c r="A4097" s="21">
        <v>348</v>
      </c>
      <c r="B4097" s="6">
        <f>IF('Calc1'!$B371="D1000",'Calc1'!$C$1857*'Calc1'!$B1587/(1+'11'!$C$12)*$B1042,0)</f>
        <v>0</v>
      </c>
      <c r="C4097" s="10"/>
    </row>
    <row r="4098" spans="1:3">
      <c r="A4098" s="21">
        <v>349</v>
      </c>
      <c r="B4098" s="6">
        <f>IF('Calc1'!$B372="D1000",'Calc1'!$C$1857*'Calc1'!$B1588/(1+'11'!$C$12)*$B1043,0)</f>
        <v>0</v>
      </c>
      <c r="C4098" s="10"/>
    </row>
    <row r="4099" spans="1:3">
      <c r="A4099" s="21">
        <v>350</v>
      </c>
      <c r="B4099" s="6">
        <f>IF('Calc1'!$B373="D1000",'Calc1'!$C$1857*'Calc1'!$B1589/(1+'11'!$C$12)*$B1044,0)</f>
        <v>0</v>
      </c>
      <c r="C4099" s="10"/>
    </row>
    <row r="4100" spans="1:3">
      <c r="A4100" s="21">
        <v>351</v>
      </c>
      <c r="B4100" s="6">
        <f>IF('Calc1'!$B374="D1000",'Calc1'!$C$1857*'Calc1'!$B1590/(1+'11'!$C$12)*$B1045,0)</f>
        <v>0</v>
      </c>
      <c r="C4100" s="10"/>
    </row>
    <row r="4101" spans="1:3">
      <c r="A4101" s="21">
        <v>352</v>
      </c>
      <c r="B4101" s="6">
        <f>IF('Calc1'!$B375="D1000",'Calc1'!$C$1857*'Calc1'!$B1591/(1+'11'!$C$12)*$B1046,0)</f>
        <v>0</v>
      </c>
      <c r="C4101" s="10"/>
    </row>
    <row r="4102" spans="1:3">
      <c r="A4102" s="21">
        <v>353</v>
      </c>
      <c r="B4102" s="6">
        <f>IF('Calc1'!$B376="D1000",'Calc1'!$C$1857*'Calc1'!$B1592/(1+'11'!$C$12)*$B1047,0)</f>
        <v>0</v>
      </c>
      <c r="C4102" s="10"/>
    </row>
    <row r="4103" spans="1:3">
      <c r="A4103" s="21">
        <v>354</v>
      </c>
      <c r="B4103" s="6">
        <f>IF('Calc1'!$B377="D1000",'Calc1'!$C$1857*'Calc1'!$B1593/(1+'11'!$C$12)*$B1048,0)</f>
        <v>0</v>
      </c>
      <c r="C4103" s="10"/>
    </row>
    <row r="4104" spans="1:3">
      <c r="A4104" s="21">
        <v>355</v>
      </c>
      <c r="B4104" s="6">
        <f>IF('Calc1'!$B378="D1000",'Calc1'!$C$1857*'Calc1'!$B1594/(1+'11'!$C$12)*$B1049,0)</f>
        <v>0</v>
      </c>
      <c r="C4104" s="10"/>
    </row>
    <row r="4105" spans="1:3">
      <c r="A4105" s="21">
        <v>356</v>
      </c>
      <c r="B4105" s="6">
        <f>IF('Calc1'!$B379="D1000",'Calc1'!$C$1857*'Calc1'!$B1595/(1+'11'!$C$12)*$B1050,0)</f>
        <v>0</v>
      </c>
      <c r="C4105" s="10"/>
    </row>
    <row r="4106" spans="1:3">
      <c r="A4106" s="21">
        <v>357</v>
      </c>
      <c r="B4106" s="6">
        <f>IF('Calc1'!$B380="D1000",'Calc1'!$C$1857*'Calc1'!$B1596/(1+'11'!$C$12)*$B1051,0)</f>
        <v>0</v>
      </c>
      <c r="C4106" s="10"/>
    </row>
    <row r="4107" spans="1:3">
      <c r="A4107" s="21">
        <v>358</v>
      </c>
      <c r="B4107" s="6">
        <f>IF('Calc1'!$B381="D1000",'Calc1'!$C$1857*'Calc1'!$B1597/(1+'11'!$C$12)*$B1052,0)</f>
        <v>0</v>
      </c>
      <c r="C4107" s="10"/>
    </row>
    <row r="4108" spans="1:3">
      <c r="A4108" s="21">
        <v>359</v>
      </c>
      <c r="B4108" s="6">
        <f>IF('Calc1'!$B382="D1000",'Calc1'!$C$1857*'Calc1'!$B1598/(1+'11'!$C$12)*$B1053,0)</f>
        <v>0</v>
      </c>
      <c r="C4108" s="10"/>
    </row>
    <row r="4109" spans="1:3">
      <c r="A4109" s="21">
        <v>360</v>
      </c>
      <c r="B4109" s="6">
        <f>IF('Calc1'!$B383="D1000",'Calc1'!$C$1857*'Calc1'!$B1599/(1+'11'!$C$12)*$B1054,0)</f>
        <v>0</v>
      </c>
      <c r="C4109" s="10"/>
    </row>
    <row r="4110" spans="1:3">
      <c r="A4110" s="21">
        <v>361</v>
      </c>
      <c r="B4110" s="6">
        <f>IF('Calc1'!$B384="D1000",'Calc1'!$C$1857*'Calc1'!$B1600/(1+'11'!$C$12)*$B1055,0)</f>
        <v>0</v>
      </c>
      <c r="C4110" s="10"/>
    </row>
    <row r="4111" spans="1:3">
      <c r="A4111" s="21">
        <v>362</v>
      </c>
      <c r="B4111" s="6">
        <f>IF('Calc1'!$B385="D1000",'Calc1'!$C$1857*'Calc1'!$B1601/(1+'11'!$C$12)*$B1056,0)</f>
        <v>0</v>
      </c>
      <c r="C4111" s="10"/>
    </row>
    <row r="4112" spans="1:3">
      <c r="A4112" s="21">
        <v>363</v>
      </c>
      <c r="B4112" s="6">
        <f>IF('Calc1'!$B386="D1000",'Calc1'!$C$1857*'Calc1'!$B1602/(1+'11'!$C$12)*$B1057,0)</f>
        <v>0</v>
      </c>
      <c r="C4112" s="10"/>
    </row>
    <row r="4113" spans="1:3">
      <c r="A4113" s="21">
        <v>364</v>
      </c>
      <c r="B4113" s="6">
        <f>IF('Calc1'!$B387="D1000",'Calc1'!$C$1857*'Calc1'!$B1603/(1+'11'!$C$12)*$B1058,0)</f>
        <v>0</v>
      </c>
      <c r="C4113" s="10"/>
    </row>
    <row r="4114" spans="1:3">
      <c r="A4114" s="21">
        <v>365</v>
      </c>
      <c r="B4114" s="6">
        <f>IF('Calc1'!$B388="D1000",'Calc1'!$C$1857*'Calc1'!$B1604/(1+'11'!$C$12)*$B1059,0)</f>
        <v>0</v>
      </c>
      <c r="C4114" s="10"/>
    </row>
    <row r="4115" spans="1:3">
      <c r="A4115" s="21">
        <v>366</v>
      </c>
      <c r="B4115" s="6">
        <f>IF('Calc1'!$B389="D1000",'Calc1'!$C$1857*'Calc1'!$B1605/(1+'11'!$C$12)*$B1060,0)</f>
        <v>0</v>
      </c>
      <c r="C4115" s="10"/>
    </row>
    <row r="4116" spans="1:3">
      <c r="A4116" s="21">
        <v>367</v>
      </c>
      <c r="B4116" s="6">
        <f>IF('Calc1'!$B390="D1000",'Calc1'!$C$1857*'Calc1'!$B1606/(1+'11'!$C$12)*$B1061,0)</f>
        <v>0</v>
      </c>
      <c r="C4116" s="10"/>
    </row>
    <row r="4117" spans="1:3">
      <c r="A4117" s="21">
        <v>368</v>
      </c>
      <c r="B4117" s="6">
        <f>IF('Calc1'!$B391="D1000",'Calc1'!$C$1857*'Calc1'!$B1607/(1+'11'!$C$12)*$B1062,0)</f>
        <v>0</v>
      </c>
      <c r="C4117" s="10"/>
    </row>
    <row r="4118" spans="1:3">
      <c r="A4118" s="21">
        <v>369</v>
      </c>
      <c r="B4118" s="6">
        <f>IF('Calc1'!$B392="D1000",'Calc1'!$C$1857*'Calc1'!$B1608/(1+'11'!$C$12)*$B1063,0)</f>
        <v>0</v>
      </c>
      <c r="C4118" s="10"/>
    </row>
    <row r="4119" spans="1:3">
      <c r="A4119" s="21">
        <v>370</v>
      </c>
      <c r="B4119" s="6">
        <f>IF('Calc1'!$B393="D1000",'Calc1'!$C$1857*'Calc1'!$B1609/(1+'11'!$C$12)*$B1064,0)</f>
        <v>0</v>
      </c>
      <c r="C4119" s="10"/>
    </row>
    <row r="4120" spans="1:3">
      <c r="A4120" s="21">
        <v>371</v>
      </c>
      <c r="B4120" s="6">
        <f>IF('Calc1'!$B394="D1000",'Calc1'!$C$1857*'Calc1'!$B1610/(1+'11'!$C$12)*$B1065,0)</f>
        <v>0</v>
      </c>
      <c r="C4120" s="10"/>
    </row>
    <row r="4121" spans="1:3">
      <c r="A4121" s="21">
        <v>372</v>
      </c>
      <c r="B4121" s="6">
        <f>IF('Calc1'!$B395="D1000",'Calc1'!$C$1857*'Calc1'!$B1611/(1+'11'!$C$12)*$B1066,0)</f>
        <v>0</v>
      </c>
      <c r="C4121" s="10"/>
    </row>
    <row r="4122" spans="1:3">
      <c r="A4122" s="21">
        <v>373</v>
      </c>
      <c r="B4122" s="6">
        <f>IF('Calc1'!$B396="D1000",'Calc1'!$C$1857*'Calc1'!$B1612/(1+'11'!$C$12)*$B1067,0)</f>
        <v>0</v>
      </c>
      <c r="C4122" s="10"/>
    </row>
    <row r="4123" spans="1:3">
      <c r="A4123" s="21">
        <v>374</v>
      </c>
      <c r="B4123" s="6">
        <f>IF('Calc1'!$B397="D1000",'Calc1'!$C$1857*'Calc1'!$B1613/(1+'11'!$C$12)*$B1068,0)</f>
        <v>0</v>
      </c>
      <c r="C4123" s="10"/>
    </row>
    <row r="4124" spans="1:3">
      <c r="A4124" s="21">
        <v>375</v>
      </c>
      <c r="B4124" s="6">
        <f>IF('Calc1'!$B398="D1000",'Calc1'!$C$1857*'Calc1'!$B1614/(1+'11'!$C$12)*$B1069,0)</f>
        <v>0</v>
      </c>
      <c r="C4124" s="10"/>
    </row>
    <row r="4125" spans="1:3">
      <c r="A4125" s="21">
        <v>376</v>
      </c>
      <c r="B4125" s="6">
        <f>IF('Calc1'!$B399="D1000",'Calc1'!$C$1857*'Calc1'!$B1615/(1+'11'!$C$12)*$B1070,0)</f>
        <v>0</v>
      </c>
      <c r="C4125" s="10"/>
    </row>
    <row r="4126" spans="1:3">
      <c r="A4126" s="21">
        <v>377</v>
      </c>
      <c r="B4126" s="6">
        <f>IF('Calc1'!$B400="D1000",'Calc1'!$C$1857*'Calc1'!$B1616/(1+'11'!$C$12)*$B1071,0)</f>
        <v>0</v>
      </c>
      <c r="C4126" s="10"/>
    </row>
    <row r="4127" spans="1:3">
      <c r="A4127" s="21">
        <v>378</v>
      </c>
      <c r="B4127" s="6">
        <f>IF('Calc1'!$B401="D1000",'Calc1'!$C$1857*'Calc1'!$B1617/(1+'11'!$C$12)*$B1072,0)</f>
        <v>0</v>
      </c>
      <c r="C4127" s="10"/>
    </row>
    <row r="4128" spans="1:3">
      <c r="A4128" s="21">
        <v>379</v>
      </c>
      <c r="B4128" s="6">
        <f>IF('Calc1'!$B402="D1000",'Calc1'!$C$1857*'Calc1'!$B1618/(1+'11'!$C$12)*$B1073,0)</f>
        <v>0</v>
      </c>
      <c r="C4128" s="10"/>
    </row>
    <row r="4129" spans="1:3">
      <c r="A4129" s="21">
        <v>380</v>
      </c>
      <c r="B4129" s="6">
        <f>IF('Calc1'!$B403="D1000",'Calc1'!$C$1857*'Calc1'!$B1619/(1+'11'!$C$12)*$B1074,0)</f>
        <v>0</v>
      </c>
      <c r="C4129" s="10"/>
    </row>
    <row r="4130" spans="1:3">
      <c r="A4130" s="21">
        <v>381</v>
      </c>
      <c r="B4130" s="6">
        <f>IF('Calc1'!$B404="D1000",'Calc1'!$C$1857*'Calc1'!$B1620/(1+'11'!$C$12)*$B1075,0)</f>
        <v>0</v>
      </c>
      <c r="C4130" s="10"/>
    </row>
    <row r="4131" spans="1:3">
      <c r="A4131" s="21">
        <v>382</v>
      </c>
      <c r="B4131" s="6">
        <f>IF('Calc1'!$B405="D1000",'Calc1'!$C$1857*'Calc1'!$B1621/(1+'11'!$C$12)*$B1076,0)</f>
        <v>0</v>
      </c>
      <c r="C4131" s="10"/>
    </row>
    <row r="4132" spans="1:3">
      <c r="A4132" s="21">
        <v>383</v>
      </c>
      <c r="B4132" s="6">
        <f>IF('Calc1'!$B406="D1000",'Calc1'!$C$1857*'Calc1'!$B1622/(1+'11'!$C$12)*$B1077,0)</f>
        <v>0</v>
      </c>
      <c r="C4132" s="10"/>
    </row>
    <row r="4133" spans="1:3">
      <c r="A4133" s="21">
        <v>384</v>
      </c>
      <c r="B4133" s="6">
        <f>IF('Calc1'!$B407="D1000",'Calc1'!$C$1857*'Calc1'!$B1623/(1+'11'!$C$12)*$B1078,0)</f>
        <v>0</v>
      </c>
      <c r="C4133" s="10"/>
    </row>
    <row r="4134" spans="1:3">
      <c r="A4134" s="21">
        <v>385</v>
      </c>
      <c r="B4134" s="6">
        <f>IF('Calc1'!$B408="D1000",'Calc1'!$C$1857*'Calc1'!$B1624/(1+'11'!$C$12)*$B1079,0)</f>
        <v>0</v>
      </c>
      <c r="C4134" s="10"/>
    </row>
    <row r="4135" spans="1:3">
      <c r="A4135" s="21">
        <v>386</v>
      </c>
      <c r="B4135" s="6">
        <f>IF('Calc1'!$B409="D1000",'Calc1'!$C$1857*'Calc1'!$B1625/(1+'11'!$C$12)*$B1080,0)</f>
        <v>0</v>
      </c>
      <c r="C4135" s="10"/>
    </row>
    <row r="4136" spans="1:3">
      <c r="A4136" s="21">
        <v>387</v>
      </c>
      <c r="B4136" s="6">
        <f>IF('Calc1'!$B410="D1000",'Calc1'!$C$1857*'Calc1'!$B1626/(1+'11'!$C$12)*$B1081,0)</f>
        <v>0</v>
      </c>
      <c r="C4136" s="10"/>
    </row>
    <row r="4137" spans="1:3">
      <c r="A4137" s="21">
        <v>388</v>
      </c>
      <c r="B4137" s="6">
        <f>IF('Calc1'!$B411="D1000",'Calc1'!$C$1857*'Calc1'!$B1627/(1+'11'!$C$12)*$B1082,0)</f>
        <v>0</v>
      </c>
      <c r="C4137" s="10"/>
    </row>
    <row r="4138" spans="1:3">
      <c r="A4138" s="21">
        <v>389</v>
      </c>
      <c r="B4138" s="6">
        <f>IF('Calc1'!$B412="D1000",'Calc1'!$C$1857*'Calc1'!$B1628/(1+'11'!$C$12)*$B1083,0)</f>
        <v>0</v>
      </c>
      <c r="C4138" s="10"/>
    </row>
    <row r="4139" spans="1:3">
      <c r="A4139" s="21">
        <v>390</v>
      </c>
      <c r="B4139" s="6">
        <f>IF('Calc1'!$B413="D1000",'Calc1'!$C$1857*'Calc1'!$B1629/(1+'11'!$C$12)*$B1084,0)</f>
        <v>0</v>
      </c>
      <c r="C4139" s="10"/>
    </row>
    <row r="4140" spans="1:3">
      <c r="A4140" s="21">
        <v>391</v>
      </c>
      <c r="B4140" s="6">
        <f>IF('Calc1'!$B414="D1000",'Calc1'!$C$1857*'Calc1'!$B1630/(1+'11'!$C$12)*$B1085,0)</f>
        <v>0</v>
      </c>
      <c r="C4140" s="10"/>
    </row>
    <row r="4141" spans="1:3">
      <c r="A4141" s="21">
        <v>392</v>
      </c>
      <c r="B4141" s="6">
        <f>IF('Calc1'!$B415="D1000",'Calc1'!$C$1857*'Calc1'!$B1631/(1+'11'!$C$12)*$B1086,0)</f>
        <v>0</v>
      </c>
      <c r="C4141" s="10"/>
    </row>
    <row r="4142" spans="1:3">
      <c r="A4142" s="21">
        <v>393</v>
      </c>
      <c r="B4142" s="6">
        <f>IF('Calc1'!$B416="D1000",'Calc1'!$C$1857*'Calc1'!$B1632/(1+'11'!$C$12)*$B1087,0)</f>
        <v>0</v>
      </c>
      <c r="C4142" s="10"/>
    </row>
    <row r="4143" spans="1:3">
      <c r="A4143" s="21">
        <v>394</v>
      </c>
      <c r="B4143" s="6">
        <f>IF('Calc1'!$B417="D1000",'Calc1'!$C$1857*'Calc1'!$B1633/(1+'11'!$C$12)*$B1088,0)</f>
        <v>0</v>
      </c>
      <c r="C4143" s="10"/>
    </row>
    <row r="4144" spans="1:3">
      <c r="A4144" s="21">
        <v>395</v>
      </c>
      <c r="B4144" s="6">
        <f>IF('Calc1'!$B418="D1000",'Calc1'!$C$1857*'Calc1'!$B1634/(1+'11'!$C$12)*$B1089,0)</f>
        <v>0</v>
      </c>
      <c r="C4144" s="10"/>
    </row>
    <row r="4145" spans="1:3">
      <c r="A4145" s="21">
        <v>396</v>
      </c>
      <c r="B4145" s="6">
        <f>IF('Calc1'!$B419="D1000",'Calc1'!$C$1857*'Calc1'!$B1635/(1+'11'!$C$12)*$B1090,0)</f>
        <v>0</v>
      </c>
      <c r="C4145" s="10"/>
    </row>
    <row r="4146" spans="1:3">
      <c r="A4146" s="21">
        <v>397</v>
      </c>
      <c r="B4146" s="6">
        <f>IF('Calc1'!$B420="D1000",'Calc1'!$C$1857*'Calc1'!$B1636/(1+'11'!$C$12)*$B1091,0)</f>
        <v>0</v>
      </c>
      <c r="C4146" s="10"/>
    </row>
    <row r="4147" spans="1:3">
      <c r="A4147" s="21">
        <v>398</v>
      </c>
      <c r="B4147" s="6">
        <f>IF('Calc1'!$B421="D1000",'Calc1'!$C$1857*'Calc1'!$B1637/(1+'11'!$C$12)*$B1092,0)</f>
        <v>0</v>
      </c>
      <c r="C4147" s="10"/>
    </row>
    <row r="4148" spans="1:3">
      <c r="A4148" s="21">
        <v>399</v>
      </c>
      <c r="B4148" s="6">
        <f>IF('Calc1'!$B422="D1000",'Calc1'!$C$1857*'Calc1'!$B1638/(1+'11'!$C$12)*$B1093,0)</f>
        <v>0</v>
      </c>
      <c r="C4148" s="10"/>
    </row>
    <row r="4149" spans="1:3">
      <c r="A4149" s="21">
        <v>400</v>
      </c>
      <c r="B4149" s="6">
        <f>IF('Calc1'!$B423="D1000",'Calc1'!$C$1857*'Calc1'!$B1639/(1+'11'!$C$12)*$B1094,0)</f>
        <v>0</v>
      </c>
      <c r="C4149" s="10"/>
    </row>
    <row r="4150" spans="1:3">
      <c r="A4150" s="21">
        <v>401</v>
      </c>
      <c r="B4150" s="6">
        <f>IF('Calc1'!$B424="D1000",'Calc1'!$C$1857*'Calc1'!$B1640/(1+'11'!$C$12)*$B1095,0)</f>
        <v>0</v>
      </c>
      <c r="C4150" s="10"/>
    </row>
    <row r="4151" spans="1:3">
      <c r="A4151" s="21">
        <v>402</v>
      </c>
      <c r="B4151" s="6">
        <f>IF('Calc1'!$B425="D1000",'Calc1'!$C$1857*'Calc1'!$B1641/(1+'11'!$C$12)*$B1096,0)</f>
        <v>0</v>
      </c>
      <c r="C4151" s="10"/>
    </row>
    <row r="4152" spans="1:3">
      <c r="A4152" s="21">
        <v>403</v>
      </c>
      <c r="B4152" s="6">
        <f>IF('Calc1'!$B426="D1000",'Calc1'!$C$1857*'Calc1'!$B1642/(1+'11'!$C$12)*$B1097,0)</f>
        <v>0</v>
      </c>
      <c r="C4152" s="10"/>
    </row>
    <row r="4153" spans="1:3">
      <c r="A4153" s="21">
        <v>404</v>
      </c>
      <c r="B4153" s="6">
        <f>IF('Calc1'!$B427="D1000",'Calc1'!$C$1857*'Calc1'!$B1643/(1+'11'!$C$12)*$B1098,0)</f>
        <v>0</v>
      </c>
      <c r="C4153" s="10"/>
    </row>
    <row r="4154" spans="1:3">
      <c r="A4154" s="21">
        <v>405</v>
      </c>
      <c r="B4154" s="6">
        <f>IF('Calc1'!$B428="D1000",'Calc1'!$C$1857*'Calc1'!$B1644/(1+'11'!$C$12)*$B1099,0)</f>
        <v>0</v>
      </c>
      <c r="C4154" s="10"/>
    </row>
    <row r="4155" spans="1:3">
      <c r="A4155" s="21">
        <v>406</v>
      </c>
      <c r="B4155" s="6">
        <f>IF('Calc1'!$B429="D1000",'Calc1'!$C$1857*'Calc1'!$B1645/(1+'11'!$C$12)*$B1100,0)</f>
        <v>0</v>
      </c>
      <c r="C4155" s="10"/>
    </row>
    <row r="4156" spans="1:3">
      <c r="A4156" s="21">
        <v>407</v>
      </c>
      <c r="B4156" s="6">
        <f>IF('Calc1'!$B430="D1000",'Calc1'!$C$1857*'Calc1'!$B1646/(1+'11'!$C$12)*$B1101,0)</f>
        <v>0</v>
      </c>
      <c r="C4156" s="10"/>
    </row>
    <row r="4157" spans="1:3">
      <c r="A4157" s="21">
        <v>408</v>
      </c>
      <c r="B4157" s="6">
        <f>IF('Calc1'!$B431="D1000",'Calc1'!$C$1857*'Calc1'!$B1647/(1+'11'!$C$12)*$B1102,0)</f>
        <v>0</v>
      </c>
      <c r="C4157" s="10"/>
    </row>
    <row r="4158" spans="1:3">
      <c r="A4158" s="21">
        <v>409</v>
      </c>
      <c r="B4158" s="6">
        <f>IF('Calc1'!$B432="D1000",'Calc1'!$C$1857*'Calc1'!$B1648/(1+'11'!$C$12)*$B1103,0)</f>
        <v>0</v>
      </c>
      <c r="C4158" s="10"/>
    </row>
    <row r="4159" spans="1:3">
      <c r="A4159" s="21">
        <v>410</v>
      </c>
      <c r="B4159" s="6">
        <f>IF('Calc1'!$B433="D1000",'Calc1'!$C$1857*'Calc1'!$B1649/(1+'11'!$C$12)*$B1104,0)</f>
        <v>0</v>
      </c>
      <c r="C4159" s="10"/>
    </row>
    <row r="4160" spans="1:3">
      <c r="A4160" s="21">
        <v>411</v>
      </c>
      <c r="B4160" s="6">
        <f>IF('Calc1'!$B434="D1000",'Calc1'!$C$1857*'Calc1'!$B1650/(1+'11'!$C$12)*$B1105,0)</f>
        <v>0</v>
      </c>
      <c r="C4160" s="10"/>
    </row>
    <row r="4161" spans="1:3">
      <c r="A4161" s="21">
        <v>412</v>
      </c>
      <c r="B4161" s="6">
        <f>IF('Calc1'!$B435="D1000",'Calc1'!$C$1857*'Calc1'!$B1651/(1+'11'!$C$12)*$B1106,0)</f>
        <v>0</v>
      </c>
      <c r="C4161" s="10"/>
    </row>
    <row r="4162" spans="1:3">
      <c r="A4162" s="21">
        <v>413</v>
      </c>
      <c r="B4162" s="6">
        <f>IF('Calc1'!$B436="D1000",'Calc1'!$C$1857*'Calc1'!$B1652/(1+'11'!$C$12)*$B1107,0)</f>
        <v>0</v>
      </c>
      <c r="C4162" s="10"/>
    </row>
    <row r="4163" spans="1:3">
      <c r="A4163" s="21">
        <v>414</v>
      </c>
      <c r="B4163" s="6">
        <f>IF('Calc1'!$B437="D1000",'Calc1'!$C$1857*'Calc1'!$B1653/(1+'11'!$C$12)*$B1108,0)</f>
        <v>0</v>
      </c>
      <c r="C4163" s="10"/>
    </row>
    <row r="4164" spans="1:3">
      <c r="A4164" s="21">
        <v>415</v>
      </c>
      <c r="B4164" s="6">
        <f>IF('Calc1'!$B438="D1000",'Calc1'!$C$1857*'Calc1'!$B1654/(1+'11'!$C$12)*$B1109,0)</f>
        <v>0</v>
      </c>
      <c r="C4164" s="10"/>
    </row>
    <row r="4165" spans="1:3">
      <c r="A4165" s="21">
        <v>416</v>
      </c>
      <c r="B4165" s="6">
        <f>IF('Calc1'!$B439="D1000",'Calc1'!$C$1857*'Calc1'!$B1655/(1+'11'!$C$12)*$B1110,0)</f>
        <v>0</v>
      </c>
      <c r="C4165" s="10"/>
    </row>
    <row r="4166" spans="1:3">
      <c r="A4166" s="21">
        <v>417</v>
      </c>
      <c r="B4166" s="6">
        <f>IF('Calc1'!$B440="D1000",'Calc1'!$C$1857*'Calc1'!$B1656/(1+'11'!$C$12)*$B1111,0)</f>
        <v>0</v>
      </c>
      <c r="C4166" s="10"/>
    </row>
    <row r="4167" spans="1:3">
      <c r="A4167" s="21">
        <v>418</v>
      </c>
      <c r="B4167" s="6">
        <f>IF('Calc1'!$B441="D1000",'Calc1'!$C$1857*'Calc1'!$B1657/(1+'11'!$C$12)*$B1112,0)</f>
        <v>0</v>
      </c>
      <c r="C4167" s="10"/>
    </row>
    <row r="4168" spans="1:3">
      <c r="A4168" s="21">
        <v>419</v>
      </c>
      <c r="B4168" s="6">
        <f>IF('Calc1'!$B442="D1000",'Calc1'!$C$1857*'Calc1'!$B1658/(1+'11'!$C$12)*$B1113,0)</f>
        <v>0</v>
      </c>
      <c r="C4168" s="10"/>
    </row>
    <row r="4169" spans="1:3">
      <c r="A4169" s="21">
        <v>420</v>
      </c>
      <c r="B4169" s="6">
        <f>IF('Calc1'!$B443="D1000",'Calc1'!$C$1857*'Calc1'!$B1659/(1+'11'!$C$12)*$B1114,0)</f>
        <v>0</v>
      </c>
      <c r="C4169" s="10"/>
    </row>
    <row r="4170" spans="1:3">
      <c r="A4170" s="21">
        <v>421</v>
      </c>
      <c r="B4170" s="6">
        <f>IF('Calc1'!$B444="D1000",'Calc1'!$C$1857*'Calc1'!$B1660/(1+'11'!$C$12)*$B1115,0)</f>
        <v>0</v>
      </c>
      <c r="C4170" s="10"/>
    </row>
    <row r="4171" spans="1:3">
      <c r="A4171" s="21">
        <v>422</v>
      </c>
      <c r="B4171" s="6">
        <f>IF('Calc1'!$B445="D1000",'Calc1'!$C$1857*'Calc1'!$B1661/(1+'11'!$C$12)*$B1116,0)</f>
        <v>0</v>
      </c>
      <c r="C4171" s="10"/>
    </row>
    <row r="4172" spans="1:3">
      <c r="A4172" s="21">
        <v>423</v>
      </c>
      <c r="B4172" s="6">
        <f>IF('Calc1'!$B446="D1000",'Calc1'!$C$1857*'Calc1'!$B1662/(1+'11'!$C$12)*$B1117,0)</f>
        <v>0</v>
      </c>
      <c r="C4172" s="10"/>
    </row>
    <row r="4173" spans="1:3">
      <c r="A4173" s="21">
        <v>424</v>
      </c>
      <c r="B4173" s="6">
        <f>IF('Calc1'!$B447="D1000",'Calc1'!$C$1857*'Calc1'!$B1663/(1+'11'!$C$12)*$B1118,0)</f>
        <v>0</v>
      </c>
      <c r="C4173" s="10"/>
    </row>
    <row r="4174" spans="1:3">
      <c r="A4174" s="21">
        <v>425</v>
      </c>
      <c r="B4174" s="6">
        <f>IF('Calc1'!$B448="D1000",'Calc1'!$C$1857*'Calc1'!$B1664/(1+'11'!$C$12)*$B1119,0)</f>
        <v>0</v>
      </c>
      <c r="C4174" s="10"/>
    </row>
    <row r="4175" spans="1:3">
      <c r="A4175" s="21">
        <v>426</v>
      </c>
      <c r="B4175" s="6">
        <f>IF('Calc1'!$B449="D1000",'Calc1'!$C$1857*'Calc1'!$B1665/(1+'11'!$C$12)*$B1120,0)</f>
        <v>0</v>
      </c>
      <c r="C4175" s="10"/>
    </row>
    <row r="4176" spans="1:3">
      <c r="A4176" s="21">
        <v>427</v>
      </c>
      <c r="B4176" s="6">
        <f>IF('Calc1'!$B450="D1000",'Calc1'!$C$1857*'Calc1'!$B1666/(1+'11'!$C$12)*$B1121,0)</f>
        <v>0</v>
      </c>
      <c r="C4176" s="10"/>
    </row>
    <row r="4177" spans="1:3">
      <c r="A4177" s="21">
        <v>428</v>
      </c>
      <c r="B4177" s="6">
        <f>IF('Calc1'!$B451="D1000",'Calc1'!$C$1857*'Calc1'!$B1667/(1+'11'!$C$12)*$B1122,0)</f>
        <v>0</v>
      </c>
      <c r="C4177" s="10"/>
    </row>
    <row r="4178" spans="1:3">
      <c r="A4178" s="21">
        <v>429</v>
      </c>
      <c r="B4178" s="6">
        <f>IF('Calc1'!$B452="D1000",'Calc1'!$C$1857*'Calc1'!$B1668/(1+'11'!$C$12)*$B1123,0)</f>
        <v>0</v>
      </c>
      <c r="C4178" s="10"/>
    </row>
    <row r="4179" spans="1:3">
      <c r="A4179" s="21">
        <v>430</v>
      </c>
      <c r="B4179" s="6">
        <f>IF('Calc1'!$B453="D1000",'Calc1'!$C$1857*'Calc1'!$B1669/(1+'11'!$C$12)*$B1124,0)</f>
        <v>0</v>
      </c>
      <c r="C4179" s="10"/>
    </row>
    <row r="4180" spans="1:3">
      <c r="A4180" s="21">
        <v>431</v>
      </c>
      <c r="B4180" s="6">
        <f>IF('Calc1'!$B454="D1000",'Calc1'!$C$1857*'Calc1'!$B1670/(1+'11'!$C$12)*$B1125,0)</f>
        <v>0</v>
      </c>
      <c r="C4180" s="10"/>
    </row>
    <row r="4181" spans="1:3">
      <c r="A4181" s="21">
        <v>432</v>
      </c>
      <c r="B4181" s="6">
        <f>IF('Calc1'!$B455="D1000",'Calc1'!$C$1857*'Calc1'!$B1671/(1+'11'!$C$12)*$B1126,0)</f>
        <v>0</v>
      </c>
      <c r="C4181" s="10"/>
    </row>
    <row r="4182" spans="1:3">
      <c r="A4182" s="21">
        <v>433</v>
      </c>
      <c r="B4182" s="6">
        <f>IF('Calc1'!$B456="D1000",'Calc1'!$C$1857*'Calc1'!$B1672/(1+'11'!$C$12)*$B1127,0)</f>
        <v>0</v>
      </c>
      <c r="C4182" s="10"/>
    </row>
    <row r="4183" spans="1:3">
      <c r="A4183" s="21">
        <v>434</v>
      </c>
      <c r="B4183" s="6">
        <f>IF('Calc1'!$B457="D1000",'Calc1'!$C$1857*'Calc1'!$B1673/(1+'11'!$C$12)*$B1128,0)</f>
        <v>0</v>
      </c>
      <c r="C4183" s="10"/>
    </row>
    <row r="4184" spans="1:3">
      <c r="A4184" s="21">
        <v>435</v>
      </c>
      <c r="B4184" s="6">
        <f>IF('Calc1'!$B458="D1000",'Calc1'!$C$1857*'Calc1'!$B1674/(1+'11'!$C$12)*$B1129,0)</f>
        <v>0</v>
      </c>
      <c r="C4184" s="10"/>
    </row>
    <row r="4185" spans="1:3">
      <c r="A4185" s="21">
        <v>436</v>
      </c>
      <c r="B4185" s="6">
        <f>IF('Calc1'!$B459="D1000",'Calc1'!$C$1857*'Calc1'!$B1675/(1+'11'!$C$12)*$B1130,0)</f>
        <v>0</v>
      </c>
      <c r="C4185" s="10"/>
    </row>
    <row r="4186" spans="1:3">
      <c r="A4186" s="21">
        <v>437</v>
      </c>
      <c r="B4186" s="6">
        <f>IF('Calc1'!$B460="D1000",'Calc1'!$C$1857*'Calc1'!$B1676/(1+'11'!$C$12)*$B1131,0)</f>
        <v>0</v>
      </c>
      <c r="C4186" s="10"/>
    </row>
    <row r="4187" spans="1:3">
      <c r="A4187" s="21">
        <v>438</v>
      </c>
      <c r="B4187" s="6">
        <f>IF('Calc1'!$B461="D1000",'Calc1'!$C$1857*'Calc1'!$B1677/(1+'11'!$C$12)*$B1132,0)</f>
        <v>0</v>
      </c>
      <c r="C4187" s="10"/>
    </row>
    <row r="4188" spans="1:3">
      <c r="A4188" s="21">
        <v>439</v>
      </c>
      <c r="B4188" s="6">
        <f>IF('Calc1'!$B462="D1000",'Calc1'!$C$1857*'Calc1'!$B1678/(1+'11'!$C$12)*$B1133,0)</f>
        <v>0</v>
      </c>
      <c r="C4188" s="10"/>
    </row>
    <row r="4189" spans="1:3">
      <c r="A4189" s="21">
        <v>440</v>
      </c>
      <c r="B4189" s="6">
        <f>IF('Calc1'!$B463="D1000",'Calc1'!$C$1857*'Calc1'!$B1679/(1+'11'!$C$12)*$B1134,0)</f>
        <v>0</v>
      </c>
      <c r="C4189" s="10"/>
    </row>
    <row r="4190" spans="1:3">
      <c r="A4190" s="21">
        <v>441</v>
      </c>
      <c r="B4190" s="6">
        <f>IF('Calc1'!$B464="D1000",'Calc1'!$C$1857*'Calc1'!$B1680/(1+'11'!$C$12)*$B1135,0)</f>
        <v>0</v>
      </c>
      <c r="C4190" s="10"/>
    </row>
    <row r="4191" spans="1:3">
      <c r="A4191" s="21">
        <v>442</v>
      </c>
      <c r="B4191" s="6">
        <f>IF('Calc1'!$B465="D1000",'Calc1'!$C$1857*'Calc1'!$B1681/(1+'11'!$C$12)*$B1136,0)</f>
        <v>0</v>
      </c>
      <c r="C4191" s="10"/>
    </row>
    <row r="4192" spans="1:3">
      <c r="A4192" s="21">
        <v>443</v>
      </c>
      <c r="B4192" s="6">
        <f>IF('Calc1'!$B466="D1000",'Calc1'!$C$1857*'Calc1'!$B1682/(1+'11'!$C$12)*$B1137,0)</f>
        <v>0</v>
      </c>
      <c r="C4192" s="10"/>
    </row>
    <row r="4193" spans="1:3">
      <c r="A4193" s="21">
        <v>444</v>
      </c>
      <c r="B4193" s="6">
        <f>IF('Calc1'!$B467="D1000",'Calc1'!$C$1857*'Calc1'!$B1683/(1+'11'!$C$12)*$B1138,0)</f>
        <v>0</v>
      </c>
      <c r="C4193" s="10"/>
    </row>
    <row r="4194" spans="1:3">
      <c r="A4194" s="21">
        <v>445</v>
      </c>
      <c r="B4194" s="6">
        <f>IF('Calc1'!$B468="D1000",'Calc1'!$C$1857*'Calc1'!$B1684/(1+'11'!$C$12)*$B1139,0)</f>
        <v>0</v>
      </c>
      <c r="C4194" s="10"/>
    </row>
    <row r="4195" spans="1:3">
      <c r="A4195" s="21">
        <v>446</v>
      </c>
      <c r="B4195" s="6">
        <f>IF('Calc1'!$B469="D1000",'Calc1'!$C$1857*'Calc1'!$B1685/(1+'11'!$C$12)*$B1140,0)</f>
        <v>0</v>
      </c>
      <c r="C4195" s="10"/>
    </row>
    <row r="4196" spans="1:3">
      <c r="A4196" s="21">
        <v>447</v>
      </c>
      <c r="B4196" s="6">
        <f>IF('Calc1'!$B470="D1000",'Calc1'!$C$1857*'Calc1'!$B1686/(1+'11'!$C$12)*$B1141,0)</f>
        <v>0</v>
      </c>
      <c r="C4196" s="10"/>
    </row>
    <row r="4197" spans="1:3">
      <c r="A4197" s="21">
        <v>448</v>
      </c>
      <c r="B4197" s="6">
        <f>IF('Calc1'!$B471="D1000",'Calc1'!$C$1857*'Calc1'!$B1687/(1+'11'!$C$12)*$B1142,0)</f>
        <v>0</v>
      </c>
      <c r="C4197" s="10"/>
    </row>
    <row r="4198" spans="1:3">
      <c r="A4198" s="21">
        <v>449</v>
      </c>
      <c r="B4198" s="6">
        <f>IF('Calc1'!$B472="D1000",'Calc1'!$C$1857*'Calc1'!$B1688/(1+'11'!$C$12)*$B1143,0)</f>
        <v>0</v>
      </c>
      <c r="C4198" s="10"/>
    </row>
    <row r="4199" spans="1:3">
      <c r="A4199" s="21">
        <v>450</v>
      </c>
      <c r="B4199" s="6">
        <f>IF('Calc1'!$B473="D1000",'Calc1'!$C$1857*'Calc1'!$B1689/(1+'11'!$C$12)*$B1144,0)</f>
        <v>0</v>
      </c>
      <c r="C4199" s="10"/>
    </row>
    <row r="4200" spans="1:3">
      <c r="A4200" s="21">
        <v>451</v>
      </c>
      <c r="B4200" s="6">
        <f>IF('Calc1'!$B474="D1000",'Calc1'!$C$1857*'Calc1'!$B1690/(1+'11'!$C$12)*$B1145,0)</f>
        <v>0</v>
      </c>
      <c r="C4200" s="10"/>
    </row>
    <row r="4201" spans="1:3">
      <c r="A4201" s="21">
        <v>452</v>
      </c>
      <c r="B4201" s="6">
        <f>IF('Calc1'!$B475="D1000",'Calc1'!$C$1857*'Calc1'!$B1691/(1+'11'!$C$12)*$B1146,0)</f>
        <v>0</v>
      </c>
      <c r="C4201" s="10"/>
    </row>
    <row r="4202" spans="1:3">
      <c r="A4202" s="21">
        <v>453</v>
      </c>
      <c r="B4202" s="6">
        <f>IF('Calc1'!$B476="D1000",'Calc1'!$C$1857*'Calc1'!$B1692/(1+'11'!$C$12)*$B1147,0)</f>
        <v>0</v>
      </c>
      <c r="C4202" s="10"/>
    </row>
    <row r="4203" spans="1:3">
      <c r="A4203" s="21">
        <v>454</v>
      </c>
      <c r="B4203" s="6">
        <f>IF('Calc1'!$B477="D1000",'Calc1'!$C$1857*'Calc1'!$B1693/(1+'11'!$C$12)*$B1148,0)</f>
        <v>0</v>
      </c>
      <c r="C4203" s="10"/>
    </row>
    <row r="4204" spans="1:3">
      <c r="A4204" s="21">
        <v>455</v>
      </c>
      <c r="B4204" s="6">
        <f>IF('Calc1'!$B478="D1000",'Calc1'!$C$1857*'Calc1'!$B1694/(1+'11'!$C$12)*$B1149,0)</f>
        <v>0</v>
      </c>
      <c r="C4204" s="10"/>
    </row>
    <row r="4205" spans="1:3">
      <c r="A4205" s="21">
        <v>456</v>
      </c>
      <c r="B4205" s="6">
        <f>IF('Calc1'!$B479="D1000",'Calc1'!$C$1857*'Calc1'!$B1695/(1+'11'!$C$12)*$B1150,0)</f>
        <v>0</v>
      </c>
      <c r="C4205" s="10"/>
    </row>
    <row r="4206" spans="1:3">
      <c r="A4206" s="21">
        <v>457</v>
      </c>
      <c r="B4206" s="6">
        <f>IF('Calc1'!$B480="D1000",'Calc1'!$C$1857*'Calc1'!$B1696/(1+'11'!$C$12)*$B1151,0)</f>
        <v>0</v>
      </c>
      <c r="C4206" s="10"/>
    </row>
    <row r="4207" spans="1:3">
      <c r="A4207" s="21">
        <v>458</v>
      </c>
      <c r="B4207" s="6">
        <f>IF('Calc1'!$B481="D1000",'Calc1'!$C$1857*'Calc1'!$B1697/(1+'11'!$C$12)*$B1152,0)</f>
        <v>0</v>
      </c>
      <c r="C4207" s="10"/>
    </row>
    <row r="4208" spans="1:3">
      <c r="A4208" s="21">
        <v>459</v>
      </c>
      <c r="B4208" s="6">
        <f>IF('Calc1'!$B482="D1000",'Calc1'!$C$1857*'Calc1'!$B1698/(1+'11'!$C$12)*$B1153,0)</f>
        <v>0</v>
      </c>
      <c r="C4208" s="10"/>
    </row>
    <row r="4209" spans="1:3">
      <c r="A4209" s="21">
        <v>460</v>
      </c>
      <c r="B4209" s="6">
        <f>IF('Calc1'!$B483="D1000",'Calc1'!$C$1857*'Calc1'!$B1699/(1+'11'!$C$12)*$B1154,0)</f>
        <v>0</v>
      </c>
      <c r="C4209" s="10"/>
    </row>
    <row r="4210" spans="1:3">
      <c r="A4210" s="21">
        <v>461</v>
      </c>
      <c r="B4210" s="6">
        <f>IF('Calc1'!$B484="D1000",'Calc1'!$C$1857*'Calc1'!$B1700/(1+'11'!$C$12)*$B1155,0)</f>
        <v>0</v>
      </c>
      <c r="C4210" s="10"/>
    </row>
    <row r="4211" spans="1:3">
      <c r="A4211" s="21">
        <v>462</v>
      </c>
      <c r="B4211" s="6">
        <f>IF('Calc1'!$B485="D1000",'Calc1'!$C$1857*'Calc1'!$B1701/(1+'11'!$C$12)*$B1156,0)</f>
        <v>0</v>
      </c>
      <c r="C4211" s="10"/>
    </row>
    <row r="4212" spans="1:3">
      <c r="A4212" s="21">
        <v>463</v>
      </c>
      <c r="B4212" s="6">
        <f>IF('Calc1'!$B486="D1000",'Calc1'!$C$1857*'Calc1'!$B1702/(1+'11'!$C$12)*$B1157,0)</f>
        <v>0</v>
      </c>
      <c r="C4212" s="10"/>
    </row>
    <row r="4213" spans="1:3">
      <c r="A4213" s="21">
        <v>464</v>
      </c>
      <c r="B4213" s="6">
        <f>IF('Calc1'!$B487="D1000",'Calc1'!$C$1857*'Calc1'!$B1703/(1+'11'!$C$12)*$B1158,0)</f>
        <v>0</v>
      </c>
      <c r="C4213" s="10"/>
    </row>
    <row r="4214" spans="1:3">
      <c r="A4214" s="21">
        <v>465</v>
      </c>
      <c r="B4214" s="6">
        <f>IF('Calc1'!$B488="D1000",'Calc1'!$C$1857*'Calc1'!$B1704/(1+'11'!$C$12)*$B1159,0)</f>
        <v>0</v>
      </c>
      <c r="C4214" s="10"/>
    </row>
    <row r="4215" spans="1:3">
      <c r="A4215" s="21">
        <v>466</v>
      </c>
      <c r="B4215" s="6">
        <f>IF('Calc1'!$B489="D1000",'Calc1'!$C$1857*'Calc1'!$B1705/(1+'11'!$C$12)*$B1160,0)</f>
        <v>0</v>
      </c>
      <c r="C4215" s="10"/>
    </row>
    <row r="4216" spans="1:3">
      <c r="A4216" s="21">
        <v>467</v>
      </c>
      <c r="B4216" s="6">
        <f>IF('Calc1'!$B490="D1000",'Calc1'!$C$1857*'Calc1'!$B1706/(1+'11'!$C$12)*$B1161,0)</f>
        <v>0</v>
      </c>
      <c r="C4216" s="10"/>
    </row>
    <row r="4217" spans="1:3">
      <c r="A4217" s="21">
        <v>468</v>
      </c>
      <c r="B4217" s="6">
        <f>IF('Calc1'!$B491="D1000",'Calc1'!$C$1857*'Calc1'!$B1707/(1+'11'!$C$12)*$B1162,0)</f>
        <v>0</v>
      </c>
      <c r="C4217" s="10"/>
    </row>
    <row r="4218" spans="1:3">
      <c r="A4218" s="21">
        <v>469</v>
      </c>
      <c r="B4218" s="6">
        <f>IF('Calc1'!$B492="D1000",'Calc1'!$C$1857*'Calc1'!$B1708/(1+'11'!$C$12)*$B1163,0)</f>
        <v>0</v>
      </c>
      <c r="C4218" s="10"/>
    </row>
    <row r="4219" spans="1:3">
      <c r="A4219" s="21">
        <v>470</v>
      </c>
      <c r="B4219" s="6">
        <f>IF('Calc1'!$B493="D1000",'Calc1'!$C$1857*'Calc1'!$B1709/(1+'11'!$C$12)*$B1164,0)</f>
        <v>0</v>
      </c>
      <c r="C4219" s="10"/>
    </row>
    <row r="4220" spans="1:3">
      <c r="A4220" s="21">
        <v>471</v>
      </c>
      <c r="B4220" s="6">
        <f>IF('Calc1'!$B494="D1000",'Calc1'!$C$1857*'Calc1'!$B1710/(1+'11'!$C$12)*$B1165,0)</f>
        <v>0</v>
      </c>
      <c r="C4220" s="10"/>
    </row>
    <row r="4221" spans="1:3">
      <c r="A4221" s="21">
        <v>472</v>
      </c>
      <c r="B4221" s="6">
        <f>IF('Calc1'!$B495="D1000",'Calc1'!$C$1857*'Calc1'!$B1711/(1+'11'!$C$12)*$B1166,0)</f>
        <v>0</v>
      </c>
      <c r="C4221" s="10"/>
    </row>
    <row r="4222" spans="1:3">
      <c r="A4222" s="21">
        <v>473</v>
      </c>
      <c r="B4222" s="6">
        <f>IF('Calc1'!$B496="D1000",'Calc1'!$C$1857*'Calc1'!$B1712/(1+'11'!$C$12)*$B1167,0)</f>
        <v>0</v>
      </c>
      <c r="C4222" s="10"/>
    </row>
    <row r="4223" spans="1:3">
      <c r="A4223" s="21">
        <v>474</v>
      </c>
      <c r="B4223" s="6">
        <f>IF('Calc1'!$B497="D1000",'Calc1'!$C$1857*'Calc1'!$B1713/(1+'11'!$C$12)*$B1168,0)</f>
        <v>0</v>
      </c>
      <c r="C4223" s="10"/>
    </row>
    <row r="4224" spans="1:3">
      <c r="A4224" s="21">
        <v>475</v>
      </c>
      <c r="B4224" s="6">
        <f>IF('Calc1'!$B498="D1000",'Calc1'!$C$1857*'Calc1'!$B1714/(1+'11'!$C$12)*$B1169,0)</f>
        <v>0</v>
      </c>
      <c r="C4224" s="10"/>
    </row>
    <row r="4225" spans="1:3">
      <c r="A4225" s="21">
        <v>476</v>
      </c>
      <c r="B4225" s="6">
        <f>IF('Calc1'!$B499="D1000",'Calc1'!$C$1857*'Calc1'!$B1715/(1+'11'!$C$12)*$B1170,0)</f>
        <v>0</v>
      </c>
      <c r="C4225" s="10"/>
    </row>
    <row r="4226" spans="1:3">
      <c r="A4226" s="21">
        <v>477</v>
      </c>
      <c r="B4226" s="6">
        <f>IF('Calc1'!$B500="D1000",'Calc1'!$C$1857*'Calc1'!$B1716/(1+'11'!$C$12)*$B1171,0)</f>
        <v>0</v>
      </c>
      <c r="C4226" s="10"/>
    </row>
    <row r="4227" spans="1:3">
      <c r="A4227" s="21">
        <v>478</v>
      </c>
      <c r="B4227" s="6">
        <f>IF('Calc1'!$B501="D1000",'Calc1'!$C$1857*'Calc1'!$B1717/(1+'11'!$C$12)*$B1172,0)</f>
        <v>0</v>
      </c>
      <c r="C4227" s="10"/>
    </row>
    <row r="4228" spans="1:3">
      <c r="A4228" s="21">
        <v>479</v>
      </c>
      <c r="B4228" s="6">
        <f>IF('Calc1'!$B502="D1000",'Calc1'!$C$1857*'Calc1'!$B1718/(1+'11'!$C$12)*$B1173,0)</f>
        <v>0</v>
      </c>
      <c r="C4228" s="10"/>
    </row>
    <row r="4229" spans="1:3">
      <c r="A4229" s="21">
        <v>480</v>
      </c>
      <c r="B4229" s="6">
        <f>IF('Calc1'!$B503="D1000",'Calc1'!$C$1857*'Calc1'!$B1719/(1+'11'!$C$12)*$B1174,0)</f>
        <v>0</v>
      </c>
      <c r="C4229" s="10"/>
    </row>
    <row r="4230" spans="1:3">
      <c r="A4230" s="21">
        <v>481</v>
      </c>
      <c r="B4230" s="6">
        <f>IF('Calc1'!$B504="D1000",'Calc1'!$C$1857*'Calc1'!$B1720/(1+'11'!$C$12)*$B1175,0)</f>
        <v>0</v>
      </c>
      <c r="C4230" s="10"/>
    </row>
    <row r="4231" spans="1:3">
      <c r="A4231" s="21">
        <v>482</v>
      </c>
      <c r="B4231" s="6">
        <f>IF('Calc1'!$B505="D1000",'Calc1'!$C$1857*'Calc1'!$B1721/(1+'11'!$C$12)*$B1176,0)</f>
        <v>0</v>
      </c>
      <c r="C4231" s="10"/>
    </row>
    <row r="4232" spans="1:3">
      <c r="A4232" s="21">
        <v>483</v>
      </c>
      <c r="B4232" s="6">
        <f>IF('Calc1'!$B506="D1000",'Calc1'!$C$1857*'Calc1'!$B1722/(1+'11'!$C$12)*$B1177,0)</f>
        <v>0</v>
      </c>
      <c r="C4232" s="10"/>
    </row>
    <row r="4233" spans="1:3">
      <c r="A4233" s="21">
        <v>484</v>
      </c>
      <c r="B4233" s="6">
        <f>IF('Calc1'!$B507="D1000",'Calc1'!$C$1857*'Calc1'!$B1723/(1+'11'!$C$12)*$B1178,0)</f>
        <v>0</v>
      </c>
      <c r="C4233" s="10"/>
    </row>
    <row r="4234" spans="1:3">
      <c r="A4234" s="21">
        <v>485</v>
      </c>
      <c r="B4234" s="6">
        <f>IF('Calc1'!$B508="D1000",'Calc1'!$C$1857*'Calc1'!$B1724/(1+'11'!$C$12)*$B1179,0)</f>
        <v>0</v>
      </c>
      <c r="C4234" s="10"/>
    </row>
    <row r="4235" spans="1:3">
      <c r="A4235" s="21">
        <v>486</v>
      </c>
      <c r="B4235" s="6">
        <f>IF('Calc1'!$B509="D1000",'Calc1'!$C$1857*'Calc1'!$B1725/(1+'11'!$C$12)*$B1180,0)</f>
        <v>0</v>
      </c>
      <c r="C4235" s="10"/>
    </row>
    <row r="4236" spans="1:3">
      <c r="A4236" s="21">
        <v>487</v>
      </c>
      <c r="B4236" s="6">
        <f>IF('Calc1'!$B510="D1000",'Calc1'!$C$1857*'Calc1'!$B1726/(1+'11'!$C$12)*$B1181,0)</f>
        <v>0</v>
      </c>
      <c r="C4236" s="10"/>
    </row>
    <row r="4237" spans="1:3">
      <c r="A4237" s="21">
        <v>488</v>
      </c>
      <c r="B4237" s="6">
        <f>IF('Calc1'!$B511="D1000",'Calc1'!$C$1857*'Calc1'!$B1727/(1+'11'!$C$12)*$B1182,0)</f>
        <v>0</v>
      </c>
      <c r="C4237" s="10"/>
    </row>
    <row r="4238" spans="1:3">
      <c r="A4238" s="21">
        <v>489</v>
      </c>
      <c r="B4238" s="6">
        <f>IF('Calc1'!$B512="D1000",'Calc1'!$C$1857*'Calc1'!$B1728/(1+'11'!$C$12)*$B1183,0)</f>
        <v>0</v>
      </c>
      <c r="C4238" s="10"/>
    </row>
    <row r="4239" spans="1:3">
      <c r="A4239" s="21">
        <v>490</v>
      </c>
      <c r="B4239" s="6">
        <f>IF('Calc1'!$B513="D1000",'Calc1'!$C$1857*'Calc1'!$B1729/(1+'11'!$C$12)*$B1184,0)</f>
        <v>0</v>
      </c>
      <c r="C4239" s="10"/>
    </row>
    <row r="4240" spans="1:3">
      <c r="A4240" s="21">
        <v>491</v>
      </c>
      <c r="B4240" s="6">
        <f>IF('Calc1'!$B514="D1000",'Calc1'!$C$1857*'Calc1'!$B1730/(1+'11'!$C$12)*$B1185,0)</f>
        <v>0</v>
      </c>
      <c r="C4240" s="10"/>
    </row>
    <row r="4241" spans="1:3">
      <c r="A4241" s="21">
        <v>492</v>
      </c>
      <c r="B4241" s="6">
        <f>IF('Calc1'!$B515="D1000",'Calc1'!$C$1857*'Calc1'!$B1731/(1+'11'!$C$12)*$B1186,0)</f>
        <v>0</v>
      </c>
      <c r="C4241" s="10"/>
    </row>
    <row r="4242" spans="1:3">
      <c r="A4242" s="21">
        <v>493</v>
      </c>
      <c r="B4242" s="6">
        <f>IF('Calc1'!$B516="D1000",'Calc1'!$C$1857*'Calc1'!$B1732/(1+'11'!$C$12)*$B1187,0)</f>
        <v>0</v>
      </c>
      <c r="C4242" s="10"/>
    </row>
    <row r="4243" spans="1:3">
      <c r="A4243" s="21">
        <v>494</v>
      </c>
      <c r="B4243" s="6">
        <f>IF('Calc1'!$B517="D1000",'Calc1'!$C$1857*'Calc1'!$B1733/(1+'11'!$C$12)*$B1188,0)</f>
        <v>0</v>
      </c>
      <c r="C4243" s="10"/>
    </row>
    <row r="4244" spans="1:3">
      <c r="A4244" s="21">
        <v>495</v>
      </c>
      <c r="B4244" s="6">
        <f>IF('Calc1'!$B518="D1000",'Calc1'!$C$1857*'Calc1'!$B1734/(1+'11'!$C$12)*$B1189,0)</f>
        <v>0</v>
      </c>
      <c r="C4244" s="10"/>
    </row>
    <row r="4245" spans="1:3">
      <c r="A4245" s="21">
        <v>496</v>
      </c>
      <c r="B4245" s="6">
        <f>IF('Calc1'!$B519="D1000",'Calc1'!$C$1857*'Calc1'!$B1735/(1+'11'!$C$12)*$B1190,0)</f>
        <v>0</v>
      </c>
      <c r="C4245" s="10"/>
    </row>
    <row r="4246" spans="1:3">
      <c r="A4246" s="21">
        <v>497</v>
      </c>
      <c r="B4246" s="6">
        <f>IF('Calc1'!$B520="D1000",'Calc1'!$C$1857*'Calc1'!$B1736/(1+'11'!$C$12)*$B1191,0)</f>
        <v>0</v>
      </c>
      <c r="C4246" s="10"/>
    </row>
    <row r="4247" spans="1:3">
      <c r="A4247" s="21">
        <v>498</v>
      </c>
      <c r="B4247" s="6">
        <f>IF('Calc1'!$B521="D1000",'Calc1'!$C$1857*'Calc1'!$B1737/(1+'11'!$C$12)*$B1192,0)</f>
        <v>0</v>
      </c>
      <c r="C4247" s="10"/>
    </row>
    <row r="4248" spans="1:3">
      <c r="A4248" s="21">
        <v>499</v>
      </c>
      <c r="B4248" s="6">
        <f>IF('Calc1'!$B522="D1000",'Calc1'!$C$1857*'Calc1'!$B1738/(1+'11'!$C$12)*$B1193,0)</f>
        <v>0</v>
      </c>
      <c r="C4248" s="10"/>
    </row>
    <row r="4249" spans="1:3">
      <c r="A4249" s="21">
        <v>500</v>
      </c>
      <c r="B4249" s="6">
        <f>IF('Calc1'!$B523="D1000",'Calc1'!$C$1857*'Calc1'!$B1739/(1+'11'!$C$12)*$B1194,0)</f>
        <v>0</v>
      </c>
      <c r="C4249" s="10"/>
    </row>
    <row r="4250" spans="1:3">
      <c r="A4250" s="21">
        <v>501</v>
      </c>
      <c r="B4250" s="6">
        <f>IF('Calc1'!$B524="D1000",'Calc1'!$C$1857*'Calc1'!$B1740/(1+'11'!$C$12)*$B1195,0)</f>
        <v>0</v>
      </c>
      <c r="C4250" s="10"/>
    </row>
    <row r="4251" spans="1:3">
      <c r="A4251" s="21">
        <v>502</v>
      </c>
      <c r="B4251" s="6">
        <f>IF('Calc1'!$B525="D1000",'Calc1'!$C$1857*'Calc1'!$B1741/(1+'11'!$C$12)*$B1196,0)</f>
        <v>0</v>
      </c>
      <c r="C4251" s="10"/>
    </row>
    <row r="4252" spans="1:3">
      <c r="A4252" s="21">
        <v>503</v>
      </c>
      <c r="B4252" s="6">
        <f>IF('Calc1'!$B526="D1000",'Calc1'!$C$1857*'Calc1'!$B1742/(1+'11'!$C$12)*$B1197,0)</f>
        <v>0</v>
      </c>
      <c r="C4252" s="10"/>
    </row>
    <row r="4253" spans="1:3">
      <c r="A4253" s="21">
        <v>504</v>
      </c>
      <c r="B4253" s="6">
        <f>IF('Calc1'!$B527="D1000",'Calc1'!$C$1857*'Calc1'!$B1743/(1+'11'!$C$12)*$B1198,0)</f>
        <v>0</v>
      </c>
      <c r="C4253" s="10"/>
    </row>
    <row r="4254" spans="1:3">
      <c r="A4254" s="21">
        <v>505</v>
      </c>
      <c r="B4254" s="6">
        <f>IF('Calc1'!$B528="D1000",'Calc1'!$C$1857*'Calc1'!$B1744/(1+'11'!$C$12)*$B1199,0)</f>
        <v>0</v>
      </c>
      <c r="C4254" s="10"/>
    </row>
    <row r="4255" spans="1:3">
      <c r="A4255" s="21">
        <v>506</v>
      </c>
      <c r="B4255" s="6">
        <f>IF('Calc1'!$B529="D1000",'Calc1'!$C$1857*'Calc1'!$B1745/(1+'11'!$C$12)*$B1200,0)</f>
        <v>0</v>
      </c>
      <c r="C4255" s="10"/>
    </row>
    <row r="4256" spans="1:3">
      <c r="A4256" s="21">
        <v>507</v>
      </c>
      <c r="B4256" s="6">
        <f>IF('Calc1'!$B530="D1000",'Calc1'!$C$1857*'Calc1'!$B1746/(1+'11'!$C$12)*$B1201,0)</f>
        <v>0</v>
      </c>
      <c r="C4256" s="10"/>
    </row>
    <row r="4257" spans="1:3">
      <c r="A4257" s="21">
        <v>508</v>
      </c>
      <c r="B4257" s="6">
        <f>IF('Calc1'!$B531="D1000",'Calc1'!$C$1857*'Calc1'!$B1747/(1+'11'!$C$12)*$B1202,0)</f>
        <v>0</v>
      </c>
      <c r="C4257" s="10"/>
    </row>
    <row r="4258" spans="1:3">
      <c r="A4258" s="21">
        <v>509</v>
      </c>
      <c r="B4258" s="6">
        <f>IF('Calc1'!$B532="D1000",'Calc1'!$C$1857*'Calc1'!$B1748/(1+'11'!$C$12)*$B1203,0)</f>
        <v>0</v>
      </c>
      <c r="C4258" s="10"/>
    </row>
    <row r="4259" spans="1:3">
      <c r="A4259" s="21">
        <v>510</v>
      </c>
      <c r="B4259" s="6">
        <f>IF('Calc1'!$B533="D1000",'Calc1'!$C$1857*'Calc1'!$B1749/(1+'11'!$C$12)*$B1204,0)</f>
        <v>0</v>
      </c>
      <c r="C4259" s="10"/>
    </row>
    <row r="4260" spans="1:3">
      <c r="A4260" s="21">
        <v>511</v>
      </c>
      <c r="B4260" s="6">
        <f>IF('Calc1'!$B534="D1000",'Calc1'!$C$1857*'Calc1'!$B1750/(1+'11'!$C$12)*$B1205,0)</f>
        <v>0</v>
      </c>
      <c r="C4260" s="10"/>
    </row>
    <row r="4261" spans="1:3">
      <c r="A4261" s="21">
        <v>512</v>
      </c>
      <c r="B4261" s="6">
        <f>IF('Calc1'!$B535="D1000",'Calc1'!$C$1857*'Calc1'!$B1751/(1+'11'!$C$12)*$B1206,0)</f>
        <v>0</v>
      </c>
      <c r="C4261" s="10"/>
    </row>
    <row r="4262" spans="1:3">
      <c r="A4262" s="21">
        <v>513</v>
      </c>
      <c r="B4262" s="6">
        <f>IF('Calc1'!$B536="D1000",'Calc1'!$C$1857*'Calc1'!$B1752/(1+'11'!$C$12)*$B1207,0)</f>
        <v>0</v>
      </c>
      <c r="C4262" s="10"/>
    </row>
    <row r="4263" spans="1:3">
      <c r="A4263" s="21">
        <v>514</v>
      </c>
      <c r="B4263" s="6">
        <f>IF('Calc1'!$B537="D1000",'Calc1'!$C$1857*'Calc1'!$B1753/(1+'11'!$C$12)*$B1208,0)</f>
        <v>0</v>
      </c>
      <c r="C4263" s="10"/>
    </row>
    <row r="4264" spans="1:3">
      <c r="A4264" s="21">
        <v>515</v>
      </c>
      <c r="B4264" s="6">
        <f>IF('Calc1'!$B538="D1000",'Calc1'!$C$1857*'Calc1'!$B1754/(1+'11'!$C$12)*$B1209,0)</f>
        <v>0</v>
      </c>
      <c r="C4264" s="10"/>
    </row>
    <row r="4265" spans="1:3">
      <c r="A4265" s="21">
        <v>516</v>
      </c>
      <c r="B4265" s="6">
        <f>IF('Calc1'!$B539="D1000",'Calc1'!$C$1857*'Calc1'!$B1755/(1+'11'!$C$12)*$B1210,0)</f>
        <v>0</v>
      </c>
      <c r="C4265" s="10"/>
    </row>
    <row r="4266" spans="1:3">
      <c r="A4266" s="21">
        <v>517</v>
      </c>
      <c r="B4266" s="6">
        <f>IF('Calc1'!$B540="D1000",'Calc1'!$C$1857*'Calc1'!$B1756/(1+'11'!$C$12)*$B1211,0)</f>
        <v>0</v>
      </c>
      <c r="C4266" s="10"/>
    </row>
    <row r="4267" spans="1:3">
      <c r="A4267" s="21">
        <v>518</v>
      </c>
      <c r="B4267" s="6">
        <f>IF('Calc1'!$B541="D1000",'Calc1'!$C$1857*'Calc1'!$B1757/(1+'11'!$C$12)*$B1212,0)</f>
        <v>0</v>
      </c>
      <c r="C4267" s="10"/>
    </row>
    <row r="4268" spans="1:3">
      <c r="A4268" s="21">
        <v>519</v>
      </c>
      <c r="B4268" s="6">
        <f>IF('Calc1'!$B542="D1000",'Calc1'!$C$1857*'Calc1'!$B1758/(1+'11'!$C$12)*$B1213,0)</f>
        <v>0</v>
      </c>
      <c r="C4268" s="10"/>
    </row>
    <row r="4269" spans="1:3">
      <c r="A4269" s="21">
        <v>520</v>
      </c>
      <c r="B4269" s="6">
        <f>IF('Calc1'!$B543="D1000",'Calc1'!$C$1857*'Calc1'!$B1759/(1+'11'!$C$12)*$B1214,0)</f>
        <v>0</v>
      </c>
      <c r="C4269" s="10"/>
    </row>
    <row r="4270" spans="1:3">
      <c r="A4270" s="21">
        <v>521</v>
      </c>
      <c r="B4270" s="6">
        <f>IF('Calc1'!$B544="D1000",'Calc1'!$C$1857*'Calc1'!$B1760/(1+'11'!$C$12)*$B1215,0)</f>
        <v>0</v>
      </c>
      <c r="C4270" s="10"/>
    </row>
    <row r="4271" spans="1:3">
      <c r="A4271" s="21">
        <v>522</v>
      </c>
      <c r="B4271" s="6">
        <f>IF('Calc1'!$B545="D1000",'Calc1'!$C$1857*'Calc1'!$B1761/(1+'11'!$C$12)*$B1216,0)</f>
        <v>0</v>
      </c>
      <c r="C4271" s="10"/>
    </row>
    <row r="4272" spans="1:3">
      <c r="A4272" s="21">
        <v>523</v>
      </c>
      <c r="B4272" s="6">
        <f>IF('Calc1'!$B546="D1000",'Calc1'!$C$1857*'Calc1'!$B1762/(1+'11'!$C$12)*$B1217,0)</f>
        <v>0</v>
      </c>
      <c r="C4272" s="10"/>
    </row>
    <row r="4273" spans="1:3">
      <c r="A4273" s="21">
        <v>524</v>
      </c>
      <c r="B4273" s="6">
        <f>IF('Calc1'!$B547="D1000",'Calc1'!$C$1857*'Calc1'!$B1763/(1+'11'!$C$12)*$B1218,0)</f>
        <v>0</v>
      </c>
      <c r="C4273" s="10"/>
    </row>
    <row r="4274" spans="1:3">
      <c r="A4274" s="21">
        <v>525</v>
      </c>
      <c r="B4274" s="6">
        <f>IF('Calc1'!$B548="D1000",'Calc1'!$C$1857*'Calc1'!$B1764/(1+'11'!$C$12)*$B1219,0)</f>
        <v>0</v>
      </c>
      <c r="C4274" s="10"/>
    </row>
    <row r="4275" spans="1:3">
      <c r="A4275" s="21">
        <v>526</v>
      </c>
      <c r="B4275" s="6">
        <f>IF('Calc1'!$B549="D1000",'Calc1'!$C$1857*'Calc1'!$B1765/(1+'11'!$C$12)*$B1220,0)</f>
        <v>0</v>
      </c>
      <c r="C4275" s="10"/>
    </row>
    <row r="4276" spans="1:3">
      <c r="A4276" s="21">
        <v>527</v>
      </c>
      <c r="B4276" s="6">
        <f>IF('Calc1'!$B550="D1000",'Calc1'!$C$1857*'Calc1'!$B1766/(1+'11'!$C$12)*$B1221,0)</f>
        <v>0</v>
      </c>
      <c r="C4276" s="10"/>
    </row>
    <row r="4277" spans="1:3">
      <c r="A4277" s="21">
        <v>528</v>
      </c>
      <c r="B4277" s="6">
        <f>IF('Calc1'!$B551="D1000",'Calc1'!$C$1857*'Calc1'!$B1767/(1+'11'!$C$12)*$B1222,0)</f>
        <v>0</v>
      </c>
      <c r="C4277" s="10"/>
    </row>
    <row r="4278" spans="1:3">
      <c r="A4278" s="21">
        <v>529</v>
      </c>
      <c r="B4278" s="6">
        <f>IF('Calc1'!$B552="D1000",'Calc1'!$C$1857*'Calc1'!$B1768/(1+'11'!$C$12)*$B1223,0)</f>
        <v>0</v>
      </c>
      <c r="C4278" s="10"/>
    </row>
    <row r="4279" spans="1:3">
      <c r="A4279" s="21">
        <v>530</v>
      </c>
      <c r="B4279" s="6">
        <f>IF('Calc1'!$B553="D1000",'Calc1'!$C$1857*'Calc1'!$B1769/(1+'11'!$C$12)*$B1224,0)</f>
        <v>0</v>
      </c>
      <c r="C4279" s="10"/>
    </row>
    <row r="4280" spans="1:3">
      <c r="A4280" s="21">
        <v>531</v>
      </c>
      <c r="B4280" s="6">
        <f>IF('Calc1'!$B554="D1000",'Calc1'!$C$1857*'Calc1'!$B1770/(1+'11'!$C$12)*$B1225,0)</f>
        <v>0</v>
      </c>
      <c r="C4280" s="10"/>
    </row>
    <row r="4281" spans="1:3">
      <c r="A4281" s="21">
        <v>532</v>
      </c>
      <c r="B4281" s="6">
        <f>IF('Calc1'!$B555="D1000",'Calc1'!$C$1857*'Calc1'!$B1771/(1+'11'!$C$12)*$B1226,0)</f>
        <v>0</v>
      </c>
      <c r="C4281" s="10"/>
    </row>
    <row r="4282" spans="1:3">
      <c r="A4282" s="21">
        <v>533</v>
      </c>
      <c r="B4282" s="6">
        <f>IF('Calc1'!$B556="D1000",'Calc1'!$C$1857*'Calc1'!$B1772/(1+'11'!$C$12)*$B1227,0)</f>
        <v>0</v>
      </c>
      <c r="C4282" s="10"/>
    </row>
    <row r="4283" spans="1:3">
      <c r="A4283" s="21">
        <v>534</v>
      </c>
      <c r="B4283" s="6">
        <f>IF('Calc1'!$B557="D1000",'Calc1'!$C$1857*'Calc1'!$B1773/(1+'11'!$C$12)*$B1228,0)</f>
        <v>0</v>
      </c>
      <c r="C4283" s="10"/>
    </row>
    <row r="4284" spans="1:3">
      <c r="A4284" s="21">
        <v>535</v>
      </c>
      <c r="B4284" s="6">
        <f>IF('Calc1'!$B558="D1000",'Calc1'!$C$1857*'Calc1'!$B1774/(1+'11'!$C$12)*$B1229,0)</f>
        <v>0</v>
      </c>
      <c r="C4284" s="10"/>
    </row>
    <row r="4285" spans="1:3">
      <c r="A4285" s="21">
        <v>536</v>
      </c>
      <c r="B4285" s="6">
        <f>IF('Calc1'!$B559="D1000",'Calc1'!$C$1857*'Calc1'!$B1775/(1+'11'!$C$12)*$B1230,0)</f>
        <v>0</v>
      </c>
      <c r="C4285" s="10"/>
    </row>
    <row r="4286" spans="1:3">
      <c r="A4286" s="21">
        <v>537</v>
      </c>
      <c r="B4286" s="6">
        <f>IF('Calc1'!$B560="D1000",'Calc1'!$C$1857*'Calc1'!$B1776/(1+'11'!$C$12)*$B1231,0)</f>
        <v>0</v>
      </c>
      <c r="C4286" s="10"/>
    </row>
    <row r="4287" spans="1:3">
      <c r="A4287" s="21">
        <v>538</v>
      </c>
      <c r="B4287" s="6">
        <f>IF('Calc1'!$B561="D1000",'Calc1'!$C$1857*'Calc1'!$B1777/(1+'11'!$C$12)*$B1232,0)</f>
        <v>0</v>
      </c>
      <c r="C4287" s="10"/>
    </row>
    <row r="4288" spans="1:3">
      <c r="A4288" s="21">
        <v>539</v>
      </c>
      <c r="B4288" s="6">
        <f>IF('Calc1'!$B562="D1000",'Calc1'!$C$1857*'Calc1'!$B1778/(1+'11'!$C$12)*$B1233,0)</f>
        <v>0</v>
      </c>
      <c r="C4288" s="10"/>
    </row>
    <row r="4289" spans="1:3">
      <c r="A4289" s="21">
        <v>540</v>
      </c>
      <c r="B4289" s="6">
        <f>IF('Calc1'!$B563="D1000",'Calc1'!$C$1857*'Calc1'!$B1779/(1+'11'!$C$12)*$B1234,0)</f>
        <v>0</v>
      </c>
      <c r="C4289" s="10"/>
    </row>
    <row r="4290" spans="1:3">
      <c r="A4290" s="21">
        <v>541</v>
      </c>
      <c r="B4290" s="6">
        <f>IF('Calc1'!$B564="D1000",'Calc1'!$C$1857*'Calc1'!$B1780/(1+'11'!$C$12)*$B1235,0)</f>
        <v>0</v>
      </c>
      <c r="C4290" s="10"/>
    </row>
    <row r="4291" spans="1:3">
      <c r="A4291" s="21">
        <v>542</v>
      </c>
      <c r="B4291" s="6">
        <f>IF('Calc1'!$B565="D1000",'Calc1'!$C$1857*'Calc1'!$B1781/(1+'11'!$C$12)*$B1236,0)</f>
        <v>0</v>
      </c>
      <c r="C4291" s="10"/>
    </row>
    <row r="4292" spans="1:3">
      <c r="A4292" s="21">
        <v>543</v>
      </c>
      <c r="B4292" s="6">
        <f>IF('Calc1'!$B566="D1000",'Calc1'!$C$1857*'Calc1'!$B1782/(1+'11'!$C$12)*$B1237,0)</f>
        <v>0</v>
      </c>
      <c r="C4292" s="10"/>
    </row>
    <row r="4293" spans="1:3">
      <c r="A4293" s="21">
        <v>544</v>
      </c>
      <c r="B4293" s="6">
        <f>IF('Calc1'!$B567="D1000",'Calc1'!$C$1857*'Calc1'!$B1783/(1+'11'!$C$12)*$B1238,0)</f>
        <v>0</v>
      </c>
      <c r="C4293" s="10"/>
    </row>
    <row r="4294" spans="1:3">
      <c r="A4294" s="21">
        <v>545</v>
      </c>
      <c r="B4294" s="6">
        <f>IF('Calc1'!$B568="D1000",'Calc1'!$C$1857*'Calc1'!$B1784/(1+'11'!$C$12)*$B1239,0)</f>
        <v>0</v>
      </c>
      <c r="C4294" s="10"/>
    </row>
    <row r="4295" spans="1:3">
      <c r="A4295" s="21">
        <v>546</v>
      </c>
      <c r="B4295" s="6">
        <f>IF('Calc1'!$B569="D1000",'Calc1'!$C$1857*'Calc1'!$B1785/(1+'11'!$C$12)*$B1240,0)</f>
        <v>0</v>
      </c>
      <c r="C4295" s="10"/>
    </row>
    <row r="4296" spans="1:3">
      <c r="A4296" s="21">
        <v>547</v>
      </c>
      <c r="B4296" s="6">
        <f>IF('Calc1'!$B570="D1000",'Calc1'!$C$1857*'Calc1'!$B1786/(1+'11'!$C$12)*$B1241,0)</f>
        <v>0</v>
      </c>
      <c r="C4296" s="10"/>
    </row>
    <row r="4297" spans="1:3">
      <c r="A4297" s="21">
        <v>548</v>
      </c>
      <c r="B4297" s="6">
        <f>IF('Calc1'!$B571="D1000",'Calc1'!$C$1857*'Calc1'!$B1787/(1+'11'!$C$12)*$B1242,0)</f>
        <v>0</v>
      </c>
      <c r="C4297" s="10"/>
    </row>
    <row r="4298" spans="1:3">
      <c r="A4298" s="21">
        <v>549</v>
      </c>
      <c r="B4298" s="6">
        <f>IF('Calc1'!$B572="D1000",'Calc1'!$C$1857*'Calc1'!$B1788/(1+'11'!$C$12)*$B1243,0)</f>
        <v>0</v>
      </c>
      <c r="C4298" s="10"/>
    </row>
    <row r="4299" spans="1:3">
      <c r="A4299" s="21">
        <v>550</v>
      </c>
      <c r="B4299" s="6">
        <f>IF('Calc1'!$B573="D1000",'Calc1'!$C$1857*'Calc1'!$B1789/(1+'11'!$C$12)*$B1244,0)</f>
        <v>0</v>
      </c>
      <c r="C4299" s="10"/>
    </row>
    <row r="4300" spans="1:3">
      <c r="A4300" s="21">
        <v>551</v>
      </c>
      <c r="B4300" s="6">
        <f>IF('Calc1'!$B574="D1000",'Calc1'!$C$1857*'Calc1'!$B1790/(1+'11'!$C$12)*$B1245,0)</f>
        <v>0</v>
      </c>
      <c r="C4300" s="10"/>
    </row>
    <row r="4301" spans="1:3">
      <c r="A4301" s="21">
        <v>552</v>
      </c>
      <c r="B4301" s="6">
        <f>IF('Calc1'!$B575="D1000",'Calc1'!$C$1857*'Calc1'!$B1791/(1+'11'!$C$12)*$B1246,0)</f>
        <v>0</v>
      </c>
      <c r="C4301" s="10"/>
    </row>
    <row r="4302" spans="1:3">
      <c r="A4302" s="21">
        <v>553</v>
      </c>
      <c r="B4302" s="6">
        <f>IF('Calc1'!$B576="D1000",'Calc1'!$C$1857*'Calc1'!$B1792/(1+'11'!$C$12)*$B1247,0)</f>
        <v>0</v>
      </c>
      <c r="C4302" s="10"/>
    </row>
    <row r="4303" spans="1:3">
      <c r="A4303" s="21">
        <v>554</v>
      </c>
      <c r="B4303" s="6">
        <f>IF('Calc1'!$B577="D1000",'Calc1'!$C$1857*'Calc1'!$B1793/(1+'11'!$C$12)*$B1248,0)</f>
        <v>0</v>
      </c>
      <c r="C4303" s="10"/>
    </row>
    <row r="4304" spans="1:3">
      <c r="A4304" s="21">
        <v>555</v>
      </c>
      <c r="B4304" s="6">
        <f>IF('Calc1'!$B578="D1000",'Calc1'!$C$1857*'Calc1'!$B1794/(1+'11'!$C$12)*$B1249,0)</f>
        <v>0</v>
      </c>
      <c r="C4304" s="10"/>
    </row>
    <row r="4305" spans="1:3">
      <c r="A4305" s="21">
        <v>556</v>
      </c>
      <c r="B4305" s="6">
        <f>IF('Calc1'!$B579="D1000",'Calc1'!$C$1857*'Calc1'!$B1795/(1+'11'!$C$12)*$B1250,0)</f>
        <v>0</v>
      </c>
      <c r="C4305" s="10"/>
    </row>
    <row r="4306" spans="1:3">
      <c r="A4306" s="21">
        <v>557</v>
      </c>
      <c r="B4306" s="6">
        <f>IF('Calc1'!$B580="D1000",'Calc1'!$C$1857*'Calc1'!$B1796/(1+'11'!$C$12)*$B1251,0)</f>
        <v>0</v>
      </c>
      <c r="C4306" s="10"/>
    </row>
    <row r="4307" spans="1:3">
      <c r="A4307" s="21">
        <v>558</v>
      </c>
      <c r="B4307" s="6">
        <f>IF('Calc1'!$B581="D1000",'Calc1'!$C$1857*'Calc1'!$B1797/(1+'11'!$C$12)*$B1252,0)</f>
        <v>0</v>
      </c>
      <c r="C4307" s="10"/>
    </row>
    <row r="4308" spans="1:3">
      <c r="A4308" s="21">
        <v>559</v>
      </c>
      <c r="B4308" s="6">
        <f>IF('Calc1'!$B582="D1000",'Calc1'!$C$1857*'Calc1'!$B1798/(1+'11'!$C$12)*$B1253,0)</f>
        <v>0</v>
      </c>
      <c r="C4308" s="10"/>
    </row>
    <row r="4309" spans="1:3">
      <c r="A4309" s="21">
        <v>560</v>
      </c>
      <c r="B4309" s="6">
        <f>IF('Calc1'!$B583="D1000",'Calc1'!$C$1857*'Calc1'!$B1799/(1+'11'!$C$12)*$B1254,0)</f>
        <v>0</v>
      </c>
      <c r="C4309" s="10"/>
    </row>
    <row r="4310" spans="1:3">
      <c r="A4310" s="21">
        <v>561</v>
      </c>
      <c r="B4310" s="6">
        <f>IF('Calc1'!$B584="D1000",'Calc1'!$C$1857*'Calc1'!$B1800/(1+'11'!$C$12)*$B1255,0)</f>
        <v>0</v>
      </c>
      <c r="C4310" s="10"/>
    </row>
    <row r="4311" spans="1:3">
      <c r="A4311" s="21">
        <v>562</v>
      </c>
      <c r="B4311" s="6">
        <f>IF('Calc1'!$B585="D1000",'Calc1'!$C$1857*'Calc1'!$B1801/(1+'11'!$C$12)*$B1256,0)</f>
        <v>0</v>
      </c>
      <c r="C4311" s="10"/>
    </row>
    <row r="4312" spans="1:3">
      <c r="A4312" s="21">
        <v>563</v>
      </c>
      <c r="B4312" s="6">
        <f>IF('Calc1'!$B586="D1000",'Calc1'!$C$1857*'Calc1'!$B1802/(1+'11'!$C$12)*$B1257,0)</f>
        <v>0</v>
      </c>
      <c r="C4312" s="10"/>
    </row>
    <row r="4313" spans="1:3">
      <c r="A4313" s="21">
        <v>564</v>
      </c>
      <c r="B4313" s="6">
        <f>IF('Calc1'!$B587="D1000",'Calc1'!$C$1857*'Calc1'!$B1803/(1+'11'!$C$12)*$B1258,0)</f>
        <v>0</v>
      </c>
      <c r="C4313" s="10"/>
    </row>
    <row r="4314" spans="1:3">
      <c r="A4314" s="21">
        <v>565</v>
      </c>
      <c r="B4314" s="6">
        <f>IF('Calc1'!$B588="D1000",'Calc1'!$C$1857*'Calc1'!$B1804/(1+'11'!$C$12)*$B1259,0)</f>
        <v>0</v>
      </c>
      <c r="C4314" s="10"/>
    </row>
    <row r="4315" spans="1:3">
      <c r="A4315" s="21">
        <v>566</v>
      </c>
      <c r="B4315" s="6">
        <f>IF('Calc1'!$B589="D1000",'Calc1'!$C$1857*'Calc1'!$B1805/(1+'11'!$C$12)*$B1260,0)</f>
        <v>0</v>
      </c>
      <c r="C4315" s="10"/>
    </row>
    <row r="4316" spans="1:3">
      <c r="A4316" s="21">
        <v>567</v>
      </c>
      <c r="B4316" s="6">
        <f>IF('Calc1'!$B590="D1000",'Calc1'!$C$1857*'Calc1'!$B1806/(1+'11'!$C$12)*$B1261,0)</f>
        <v>0</v>
      </c>
      <c r="C4316" s="10"/>
    </row>
    <row r="4317" spans="1:3">
      <c r="A4317" s="21">
        <v>568</v>
      </c>
      <c r="B4317" s="6">
        <f>IF('Calc1'!$B591="D1000",'Calc1'!$C$1857*'Calc1'!$B1807/(1+'11'!$C$12)*$B1262,0)</f>
        <v>0</v>
      </c>
      <c r="C4317" s="10"/>
    </row>
    <row r="4318" spans="1:3">
      <c r="A4318" s="21">
        <v>569</v>
      </c>
      <c r="B4318" s="6">
        <f>IF('Calc1'!$B592="D1000",'Calc1'!$C$1857*'Calc1'!$B1808/(1+'11'!$C$12)*$B1263,0)</f>
        <v>0</v>
      </c>
      <c r="C4318" s="10"/>
    </row>
    <row r="4319" spans="1:3">
      <c r="A4319" s="21">
        <v>570</v>
      </c>
      <c r="B4319" s="6">
        <f>IF('Calc1'!$B593="D1000",'Calc1'!$C$1857*'Calc1'!$B1809/(1+'11'!$C$12)*$B1264,0)</f>
        <v>0</v>
      </c>
      <c r="C4319" s="10"/>
    </row>
    <row r="4320" spans="1:3">
      <c r="A4320" s="21">
        <v>571</v>
      </c>
      <c r="B4320" s="6">
        <f>IF('Calc1'!$B594="D1000",'Calc1'!$C$1857*'Calc1'!$B1810/(1+'11'!$C$12)*$B1265,0)</f>
        <v>0</v>
      </c>
      <c r="C4320" s="10"/>
    </row>
    <row r="4321" spans="1:3">
      <c r="A4321" s="21">
        <v>572</v>
      </c>
      <c r="B4321" s="6">
        <f>IF('Calc1'!$B595="D1000",'Calc1'!$C$1857*'Calc1'!$B1811/(1+'11'!$C$12)*$B1266,0)</f>
        <v>0</v>
      </c>
      <c r="C4321" s="10"/>
    </row>
    <row r="4322" spans="1:3">
      <c r="A4322" s="21">
        <v>573</v>
      </c>
      <c r="B4322" s="6">
        <f>IF('Calc1'!$B596="D1000",'Calc1'!$C$1857*'Calc1'!$B1812/(1+'11'!$C$12)*$B1267,0)</f>
        <v>0</v>
      </c>
      <c r="C4322" s="10"/>
    </row>
    <row r="4323" spans="1:3">
      <c r="A4323" s="21">
        <v>574</v>
      </c>
      <c r="B4323" s="6">
        <f>IF('Calc1'!$B597="D1000",'Calc1'!$C$1857*'Calc1'!$B1813/(1+'11'!$C$12)*$B1268,0)</f>
        <v>0</v>
      </c>
      <c r="C4323" s="10"/>
    </row>
    <row r="4324" spans="1:3">
      <c r="A4324" s="21">
        <v>575</v>
      </c>
      <c r="B4324" s="6">
        <f>IF('Calc1'!$B598="D1000",'Calc1'!$C$1857*'Calc1'!$B1814/(1+'11'!$C$12)*$B1269,0)</f>
        <v>0</v>
      </c>
      <c r="C4324" s="10"/>
    </row>
    <row r="4325" spans="1:3">
      <c r="A4325" s="21">
        <v>576</v>
      </c>
      <c r="B4325" s="6">
        <f>IF('Calc1'!$B599="D1000",'Calc1'!$C$1857*'Calc1'!$B1815/(1+'11'!$C$12)*$B1270,0)</f>
        <v>0</v>
      </c>
      <c r="C4325" s="10"/>
    </row>
    <row r="4326" spans="1:3">
      <c r="A4326" s="21">
        <v>577</v>
      </c>
      <c r="B4326" s="6">
        <f>IF('Calc1'!$B600="D1000",'Calc1'!$C$1857*'Calc1'!$B1816/(1+'11'!$C$12)*$B1271,0)</f>
        <v>0</v>
      </c>
      <c r="C4326" s="10"/>
    </row>
    <row r="4327" spans="1:3">
      <c r="A4327" s="21">
        <v>578</v>
      </c>
      <c r="B4327" s="6">
        <f>IF('Calc1'!$B601="D1000",'Calc1'!$C$1857*'Calc1'!$B1817/(1+'11'!$C$12)*$B1272,0)</f>
        <v>0</v>
      </c>
      <c r="C4327" s="10"/>
    </row>
    <row r="4328" spans="1:3">
      <c r="A4328" s="21">
        <v>579</v>
      </c>
      <c r="B4328" s="6">
        <f>IF('Calc1'!$B602="D1000",'Calc1'!$C$1857*'Calc1'!$B1818/(1+'11'!$C$12)*$B1273,0)</f>
        <v>0</v>
      </c>
      <c r="C4328" s="10"/>
    </row>
    <row r="4329" spans="1:3">
      <c r="A4329" s="21">
        <v>580</v>
      </c>
      <c r="B4329" s="6">
        <f>IF('Calc1'!$B603="D1000",'Calc1'!$C$1857*'Calc1'!$B1819/(1+'11'!$C$12)*$B1274,0)</f>
        <v>0</v>
      </c>
      <c r="C4329" s="10"/>
    </row>
    <row r="4330" spans="1:3">
      <c r="A4330" s="21">
        <v>581</v>
      </c>
      <c r="B4330" s="6">
        <f>IF('Calc1'!$B604="D1000",'Calc1'!$C$1857*'Calc1'!$B1820/(1+'11'!$C$12)*$B1275,0)</f>
        <v>0</v>
      </c>
      <c r="C4330" s="10"/>
    </row>
    <row r="4331" spans="1:3">
      <c r="A4331" s="21">
        <v>582</v>
      </c>
      <c r="B4331" s="6">
        <f>IF('Calc1'!$B605="D1000",'Calc1'!$C$1857*'Calc1'!$B1821/(1+'11'!$C$12)*$B1276,0)</f>
        <v>0</v>
      </c>
      <c r="C4331" s="10"/>
    </row>
    <row r="4332" spans="1:3">
      <c r="A4332" s="21">
        <v>583</v>
      </c>
      <c r="B4332" s="6">
        <f>IF('Calc1'!$B606="D1000",'Calc1'!$C$1857*'Calc1'!$B1822/(1+'11'!$C$12)*$B1277,0)</f>
        <v>0</v>
      </c>
      <c r="C4332" s="10"/>
    </row>
    <row r="4333" spans="1:3">
      <c r="A4333" s="21">
        <v>584</v>
      </c>
      <c r="B4333" s="6">
        <f>IF('Calc1'!$B607="D1000",'Calc1'!$C$1857*'Calc1'!$B1823/(1+'11'!$C$12)*$B1278,0)</f>
        <v>0</v>
      </c>
      <c r="C4333" s="10"/>
    </row>
    <row r="4334" spans="1:3">
      <c r="A4334" s="21">
        <v>585</v>
      </c>
      <c r="B4334" s="6">
        <f>IF('Calc1'!$B608="D1000",'Calc1'!$C$1857*'Calc1'!$B1824/(1+'11'!$C$12)*$B1279,0)</f>
        <v>0</v>
      </c>
      <c r="C4334" s="10"/>
    </row>
    <row r="4335" spans="1:3">
      <c r="A4335" s="21">
        <v>586</v>
      </c>
      <c r="B4335" s="6">
        <f>IF('Calc1'!$B609="D1000",'Calc1'!$C$1857*'Calc1'!$B1825/(1+'11'!$C$12)*$B1280,0)</f>
        <v>0</v>
      </c>
      <c r="C4335" s="10"/>
    </row>
    <row r="4336" spans="1:3">
      <c r="A4336" s="21">
        <v>587</v>
      </c>
      <c r="B4336" s="6">
        <f>IF('Calc1'!$B610="D1000",'Calc1'!$C$1857*'Calc1'!$B1826/(1+'11'!$C$12)*$B1281,0)</f>
        <v>0</v>
      </c>
      <c r="C4336" s="10"/>
    </row>
    <row r="4337" spans="1:3">
      <c r="A4337" s="21">
        <v>588</v>
      </c>
      <c r="B4337" s="6">
        <f>IF('Calc1'!$B611="D1000",'Calc1'!$C$1857*'Calc1'!$B1827/(1+'11'!$C$12)*$B1282,0)</f>
        <v>0</v>
      </c>
      <c r="C4337" s="10"/>
    </row>
    <row r="4338" spans="1:3">
      <c r="A4338" s="21">
        <v>589</v>
      </c>
      <c r="B4338" s="6">
        <f>IF('Calc1'!$B612="D1000",'Calc1'!$C$1857*'Calc1'!$B1828/(1+'11'!$C$12)*$B1283,0)</f>
        <v>0</v>
      </c>
      <c r="C4338" s="10"/>
    </row>
    <row r="4339" spans="1:3">
      <c r="A4339" s="21">
        <v>590</v>
      </c>
      <c r="B4339" s="6">
        <f>IF('Calc1'!$B613="D1000",'Calc1'!$C$1857*'Calc1'!$B1829/(1+'11'!$C$12)*$B1284,0)</f>
        <v>0</v>
      </c>
      <c r="C4339" s="10"/>
    </row>
    <row r="4340" spans="1:3">
      <c r="A4340" s="21">
        <v>591</v>
      </c>
      <c r="B4340" s="6">
        <f>IF('Calc1'!$B614="D1000",'Calc1'!$C$1857*'Calc1'!$B1830/(1+'11'!$C$12)*$B1285,0)</f>
        <v>0</v>
      </c>
      <c r="C4340" s="10"/>
    </row>
    <row r="4341" spans="1:3">
      <c r="A4341" s="21">
        <v>592</v>
      </c>
      <c r="B4341" s="6">
        <f>IF('Calc1'!$B615="D1000",'Calc1'!$C$1857*'Calc1'!$B1831/(1+'11'!$C$12)*$B1286,0)</f>
        <v>0</v>
      </c>
      <c r="C4341" s="10"/>
    </row>
    <row r="4342" spans="1:3">
      <c r="A4342" s="21">
        <v>593</v>
      </c>
      <c r="B4342" s="6">
        <f>IF('Calc1'!$B616="D1000",'Calc1'!$C$1857*'Calc1'!$B1832/(1+'11'!$C$12)*$B1287,0)</f>
        <v>0</v>
      </c>
      <c r="C4342" s="10"/>
    </row>
    <row r="4343" spans="1:3">
      <c r="A4343" s="21">
        <v>594</v>
      </c>
      <c r="B4343" s="6">
        <f>IF('Calc1'!$B617="D1000",'Calc1'!$C$1857*'Calc1'!$B1833/(1+'11'!$C$12)*$B1288,0)</f>
        <v>0</v>
      </c>
      <c r="C4343" s="10"/>
    </row>
    <row r="4344" spans="1:3">
      <c r="A4344" s="21">
        <v>595</v>
      </c>
      <c r="B4344" s="6">
        <f>IF('Calc1'!$B618="D1000",'Calc1'!$C$1857*'Calc1'!$B1834/(1+'11'!$C$12)*$B1289,0)</f>
        <v>0</v>
      </c>
      <c r="C4344" s="10"/>
    </row>
    <row r="4345" spans="1:3">
      <c r="A4345" s="21">
        <v>596</v>
      </c>
      <c r="B4345" s="6">
        <f>IF('Calc1'!$B619="D1000",'Calc1'!$C$1857*'Calc1'!$B1835/(1+'11'!$C$12)*$B1290,0)</f>
        <v>0</v>
      </c>
      <c r="C4345" s="10"/>
    </row>
    <row r="4346" spans="1:3">
      <c r="A4346" s="21">
        <v>597</v>
      </c>
      <c r="B4346" s="6">
        <f>IF('Calc1'!$B620="D1000",'Calc1'!$C$1857*'Calc1'!$B1836/(1+'11'!$C$12)*$B1291,0)</f>
        <v>0</v>
      </c>
      <c r="C4346" s="10"/>
    </row>
    <row r="4347" spans="1:3">
      <c r="A4347" s="21">
        <v>598</v>
      </c>
      <c r="B4347" s="6">
        <f>IF('Calc1'!$B621="D1000",'Calc1'!$C$1857*'Calc1'!$B1837/(1+'11'!$C$12)*$B1292,0)</f>
        <v>0</v>
      </c>
      <c r="C4347" s="10"/>
    </row>
    <row r="4348" spans="1:3">
      <c r="A4348" s="21">
        <v>599</v>
      </c>
      <c r="B4348" s="6">
        <f>IF('Calc1'!$B622="D1000",'Calc1'!$C$1857*'Calc1'!$B1838/(1+'11'!$C$12)*$B1293,0)</f>
        <v>0</v>
      </c>
      <c r="C4348" s="10"/>
    </row>
    <row r="4349" spans="1:3">
      <c r="A4349" s="21">
        <v>600</v>
      </c>
      <c r="B4349" s="6">
        <f>IF('Calc1'!$B623="D1000",'Calc1'!$C$1857*'Calc1'!$B1839/(1+'11'!$C$12)*$B1294,0)</f>
        <v>0</v>
      </c>
      <c r="C4349" s="10"/>
    </row>
    <row r="4351" spans="1:3" ht="21" customHeight="1">
      <c r="A4351" s="1" t="s">
        <v>783</v>
      </c>
    </row>
    <row r="4352" spans="1:3">
      <c r="A4352" s="2" t="s">
        <v>254</v>
      </c>
    </row>
    <row r="4353" spans="1:3">
      <c r="A4353" s="12" t="s">
        <v>784</v>
      </c>
    </row>
    <row r="4354" spans="1:3">
      <c r="A4354" s="12" t="s">
        <v>785</v>
      </c>
    </row>
    <row r="4355" spans="1:3">
      <c r="A4355" s="12" t="s">
        <v>786</v>
      </c>
    </row>
    <row r="4356" spans="1:3">
      <c r="A4356" s="12" t="s">
        <v>787</v>
      </c>
    </row>
    <row r="4357" spans="1:3">
      <c r="A4357" s="12" t="s">
        <v>788</v>
      </c>
    </row>
    <row r="4358" spans="1:3">
      <c r="A4358" s="2" t="s">
        <v>306</v>
      </c>
    </row>
    <row r="4360" spans="1:3">
      <c r="B4360" s="3" t="s">
        <v>789</v>
      </c>
    </row>
    <row r="4361" spans="1:3">
      <c r="A4361" s="21">
        <v>1</v>
      </c>
      <c r="B4361" s="6">
        <f>$B3750+$B2528+$B1917+$B3139+$B1306</f>
        <v>0</v>
      </c>
      <c r="C4361" s="10"/>
    </row>
    <row r="4362" spans="1:3">
      <c r="A4362" s="21">
        <v>2</v>
      </c>
      <c r="B4362" s="6">
        <f>$B3751+$B2529+$B1918+$B3140+$B1307</f>
        <v>0</v>
      </c>
      <c r="C4362" s="10"/>
    </row>
    <row r="4363" spans="1:3">
      <c r="A4363" s="21">
        <v>3</v>
      </c>
      <c r="B4363" s="6">
        <f>$B3752+$B2530+$B1919+$B3141+$B1308</f>
        <v>0</v>
      </c>
      <c r="C4363" s="10"/>
    </row>
    <row r="4364" spans="1:3">
      <c r="A4364" s="21">
        <v>4</v>
      </c>
      <c r="B4364" s="6">
        <f>$B3753+$B2531+$B1920+$B3142+$B1309</f>
        <v>0</v>
      </c>
      <c r="C4364" s="10"/>
    </row>
    <row r="4365" spans="1:3">
      <c r="A4365" s="21">
        <v>5</v>
      </c>
      <c r="B4365" s="6">
        <f>$B3754+$B2532+$B1921+$B3143+$B1310</f>
        <v>0</v>
      </c>
      <c r="C4365" s="10"/>
    </row>
    <row r="4366" spans="1:3">
      <c r="A4366" s="21">
        <v>6</v>
      </c>
      <c r="B4366" s="6">
        <f>$B3755+$B2533+$B1922+$B3144+$B1311</f>
        <v>0</v>
      </c>
      <c r="C4366" s="10"/>
    </row>
    <row r="4367" spans="1:3">
      <c r="A4367" s="21">
        <v>7</v>
      </c>
      <c r="B4367" s="6">
        <f>$B3756+$B2534+$B1923+$B3145+$B1312</f>
        <v>0</v>
      </c>
      <c r="C4367" s="10"/>
    </row>
    <row r="4368" spans="1:3">
      <c r="A4368" s="21">
        <v>8</v>
      </c>
      <c r="B4368" s="6">
        <f>$B3757+$B2535+$B1924+$B3146+$B1313</f>
        <v>0</v>
      </c>
      <c r="C4368" s="10"/>
    </row>
    <row r="4369" spans="1:3">
      <c r="A4369" s="21">
        <v>9</v>
      </c>
      <c r="B4369" s="6">
        <f>$B3758+$B2536+$B1925+$B3147+$B1314</f>
        <v>0</v>
      </c>
      <c r="C4369" s="10"/>
    </row>
    <row r="4370" spans="1:3">
      <c r="A4370" s="21">
        <v>10</v>
      </c>
      <c r="B4370" s="6">
        <f>$B3759+$B2537+$B1926+$B3148+$B1315</f>
        <v>0</v>
      </c>
      <c r="C4370" s="10"/>
    </row>
    <row r="4371" spans="1:3">
      <c r="A4371" s="21">
        <v>11</v>
      </c>
      <c r="B4371" s="6">
        <f>$B3760+$B2538+$B1927+$B3149+$B1316</f>
        <v>0</v>
      </c>
      <c r="C4371" s="10"/>
    </row>
    <row r="4372" spans="1:3">
      <c r="A4372" s="21">
        <v>12</v>
      </c>
      <c r="B4372" s="6">
        <f>$B3761+$B2539+$B1928+$B3150+$B1317</f>
        <v>0</v>
      </c>
      <c r="C4372" s="10"/>
    </row>
    <row r="4373" spans="1:3">
      <c r="A4373" s="21">
        <v>13</v>
      </c>
      <c r="B4373" s="6">
        <f>$B3762+$B2540+$B1929+$B3151+$B1318</f>
        <v>0</v>
      </c>
      <c r="C4373" s="10"/>
    </row>
    <row r="4374" spans="1:3">
      <c r="A4374" s="21">
        <v>14</v>
      </c>
      <c r="B4374" s="6">
        <f>$B3763+$B2541+$B1930+$B3152+$B1319</f>
        <v>0</v>
      </c>
      <c r="C4374" s="10"/>
    </row>
    <row r="4375" spans="1:3">
      <c r="A4375" s="21">
        <v>15</v>
      </c>
      <c r="B4375" s="6">
        <f>$B3764+$B2542+$B1931+$B3153+$B1320</f>
        <v>0</v>
      </c>
      <c r="C4375" s="10"/>
    </row>
    <row r="4376" spans="1:3">
      <c r="A4376" s="21">
        <v>16</v>
      </c>
      <c r="B4376" s="6">
        <f>$B3765+$B2543+$B1932+$B3154+$B1321</f>
        <v>0</v>
      </c>
      <c r="C4376" s="10"/>
    </row>
    <row r="4377" spans="1:3">
      <c r="A4377" s="21">
        <v>17</v>
      </c>
      <c r="B4377" s="6">
        <f>$B3766+$B2544+$B1933+$B3155+$B1322</f>
        <v>0</v>
      </c>
      <c r="C4377" s="10"/>
    </row>
    <row r="4378" spans="1:3">
      <c r="A4378" s="21">
        <v>18</v>
      </c>
      <c r="B4378" s="6">
        <f>$B3767+$B2545+$B1934+$B3156+$B1323</f>
        <v>0</v>
      </c>
      <c r="C4378" s="10"/>
    </row>
    <row r="4379" spans="1:3">
      <c r="A4379" s="21">
        <v>19</v>
      </c>
      <c r="B4379" s="6">
        <f>$B3768+$B2546+$B1935+$B3157+$B1324</f>
        <v>0</v>
      </c>
      <c r="C4379" s="10"/>
    </row>
    <row r="4380" spans="1:3">
      <c r="A4380" s="21">
        <v>20</v>
      </c>
      <c r="B4380" s="6">
        <f>$B3769+$B2547+$B1936+$B3158+$B1325</f>
        <v>0</v>
      </c>
      <c r="C4380" s="10"/>
    </row>
    <row r="4381" spans="1:3">
      <c r="A4381" s="21">
        <v>21</v>
      </c>
      <c r="B4381" s="6">
        <f>$B3770+$B2548+$B1937+$B3159+$B1326</f>
        <v>0</v>
      </c>
      <c r="C4381" s="10"/>
    </row>
    <row r="4382" spans="1:3">
      <c r="A4382" s="21">
        <v>22</v>
      </c>
      <c r="B4382" s="6">
        <f>$B3771+$B2549+$B1938+$B3160+$B1327</f>
        <v>0</v>
      </c>
      <c r="C4382" s="10"/>
    </row>
    <row r="4383" spans="1:3">
      <c r="A4383" s="21">
        <v>23</v>
      </c>
      <c r="B4383" s="6">
        <f>$B3772+$B2550+$B1939+$B3161+$B1328</f>
        <v>0</v>
      </c>
      <c r="C4383" s="10"/>
    </row>
    <row r="4384" spans="1:3">
      <c r="A4384" s="21">
        <v>24</v>
      </c>
      <c r="B4384" s="6">
        <f>$B3773+$B2551+$B1940+$B3162+$B1329</f>
        <v>0</v>
      </c>
      <c r="C4384" s="10"/>
    </row>
    <row r="4385" spans="1:3">
      <c r="A4385" s="21">
        <v>25</v>
      </c>
      <c r="B4385" s="6">
        <f>$B3774+$B2552+$B1941+$B3163+$B1330</f>
        <v>0</v>
      </c>
      <c r="C4385" s="10"/>
    </row>
    <row r="4386" spans="1:3">
      <c r="A4386" s="21">
        <v>26</v>
      </c>
      <c r="B4386" s="6">
        <f>$B3775+$B2553+$B1942+$B3164+$B1331</f>
        <v>0</v>
      </c>
      <c r="C4386" s="10"/>
    </row>
    <row r="4387" spans="1:3">
      <c r="A4387" s="21">
        <v>27</v>
      </c>
      <c r="B4387" s="6">
        <f>$B3776+$B2554+$B1943+$B3165+$B1332</f>
        <v>0</v>
      </c>
      <c r="C4387" s="10"/>
    </row>
    <row r="4388" spans="1:3">
      <c r="A4388" s="21">
        <v>28</v>
      </c>
      <c r="B4388" s="6">
        <f>$B3777+$B2555+$B1944+$B3166+$B1333</f>
        <v>0</v>
      </c>
      <c r="C4388" s="10"/>
    </row>
    <row r="4389" spans="1:3">
      <c r="A4389" s="21">
        <v>29</v>
      </c>
      <c r="B4389" s="6">
        <f>$B3778+$B2556+$B1945+$B3167+$B1334</f>
        <v>0</v>
      </c>
      <c r="C4389" s="10"/>
    </row>
    <row r="4390" spans="1:3">
      <c r="A4390" s="21">
        <v>30</v>
      </c>
      <c r="B4390" s="6">
        <f>$B3779+$B2557+$B1946+$B3168+$B1335</f>
        <v>0</v>
      </c>
      <c r="C4390" s="10"/>
    </row>
    <row r="4391" spans="1:3">
      <c r="A4391" s="21">
        <v>31</v>
      </c>
      <c r="B4391" s="6">
        <f>$B3780+$B2558+$B1947+$B3169+$B1336</f>
        <v>0</v>
      </c>
      <c r="C4391" s="10"/>
    </row>
    <row r="4392" spans="1:3">
      <c r="A4392" s="21">
        <v>32</v>
      </c>
      <c r="B4392" s="6">
        <f>$B3781+$B2559+$B1948+$B3170+$B1337</f>
        <v>0</v>
      </c>
      <c r="C4392" s="10"/>
    </row>
    <row r="4393" spans="1:3">
      <c r="A4393" s="21">
        <v>33</v>
      </c>
      <c r="B4393" s="6">
        <f>$B3782+$B2560+$B1949+$B3171+$B1338</f>
        <v>0</v>
      </c>
      <c r="C4393" s="10"/>
    </row>
    <row r="4394" spans="1:3">
      <c r="A4394" s="21">
        <v>34</v>
      </c>
      <c r="B4394" s="6">
        <f>$B3783+$B2561+$B1950+$B3172+$B1339</f>
        <v>0</v>
      </c>
      <c r="C4394" s="10"/>
    </row>
    <row r="4395" spans="1:3">
      <c r="A4395" s="21">
        <v>35</v>
      </c>
      <c r="B4395" s="6">
        <f>$B3784+$B2562+$B1951+$B3173+$B1340</f>
        <v>0</v>
      </c>
      <c r="C4395" s="10"/>
    </row>
    <row r="4396" spans="1:3">
      <c r="A4396" s="21">
        <v>36</v>
      </c>
      <c r="B4396" s="6">
        <f>$B3785+$B2563+$B1952+$B3174+$B1341</f>
        <v>0</v>
      </c>
      <c r="C4396" s="10"/>
    </row>
    <row r="4397" spans="1:3">
      <c r="A4397" s="21">
        <v>37</v>
      </c>
      <c r="B4397" s="6">
        <f>$B3786+$B2564+$B1953+$B3175+$B1342</f>
        <v>0</v>
      </c>
      <c r="C4397" s="10"/>
    </row>
    <row r="4398" spans="1:3">
      <c r="A4398" s="21">
        <v>38</v>
      </c>
      <c r="B4398" s="6">
        <f>$B3787+$B2565+$B1954+$B3176+$B1343</f>
        <v>0</v>
      </c>
      <c r="C4398" s="10"/>
    </row>
    <row r="4399" spans="1:3">
      <c r="A4399" s="21">
        <v>39</v>
      </c>
      <c r="B4399" s="6">
        <f>$B3788+$B2566+$B1955+$B3177+$B1344</f>
        <v>0</v>
      </c>
      <c r="C4399" s="10"/>
    </row>
    <row r="4400" spans="1:3">
      <c r="A4400" s="21">
        <v>40</v>
      </c>
      <c r="B4400" s="6">
        <f>$B3789+$B2567+$B1956+$B3178+$B1345</f>
        <v>0</v>
      </c>
      <c r="C4400" s="10"/>
    </row>
    <row r="4401" spans="1:3">
      <c r="A4401" s="21">
        <v>41</v>
      </c>
      <c r="B4401" s="6">
        <f>$B3790+$B2568+$B1957+$B3179+$B1346</f>
        <v>0</v>
      </c>
      <c r="C4401" s="10"/>
    </row>
    <row r="4402" spans="1:3">
      <c r="A4402" s="21">
        <v>42</v>
      </c>
      <c r="B4402" s="6">
        <f>$B3791+$B2569+$B1958+$B3180+$B1347</f>
        <v>0</v>
      </c>
      <c r="C4402" s="10"/>
    </row>
    <row r="4403" spans="1:3">
      <c r="A4403" s="21">
        <v>43</v>
      </c>
      <c r="B4403" s="6">
        <f>$B3792+$B2570+$B1959+$B3181+$B1348</f>
        <v>0</v>
      </c>
      <c r="C4403" s="10"/>
    </row>
    <row r="4404" spans="1:3">
      <c r="A4404" s="21">
        <v>44</v>
      </c>
      <c r="B4404" s="6">
        <f>$B3793+$B2571+$B1960+$B3182+$B1349</f>
        <v>0</v>
      </c>
      <c r="C4404" s="10"/>
    </row>
    <row r="4405" spans="1:3">
      <c r="A4405" s="21">
        <v>45</v>
      </c>
      <c r="B4405" s="6">
        <f>$B3794+$B2572+$B1961+$B3183+$B1350</f>
        <v>0</v>
      </c>
      <c r="C4405" s="10"/>
    </row>
    <row r="4406" spans="1:3">
      <c r="A4406" s="21">
        <v>46</v>
      </c>
      <c r="B4406" s="6">
        <f>$B3795+$B2573+$B1962+$B3184+$B1351</f>
        <v>0</v>
      </c>
      <c r="C4406" s="10"/>
    </row>
    <row r="4407" spans="1:3">
      <c r="A4407" s="21">
        <v>47</v>
      </c>
      <c r="B4407" s="6">
        <f>$B3796+$B2574+$B1963+$B3185+$B1352</f>
        <v>0</v>
      </c>
      <c r="C4407" s="10"/>
    </row>
    <row r="4408" spans="1:3">
      <c r="A4408" s="21">
        <v>48</v>
      </c>
      <c r="B4408" s="6">
        <f>$B3797+$B2575+$B1964+$B3186+$B1353</f>
        <v>0</v>
      </c>
      <c r="C4408" s="10"/>
    </row>
    <row r="4409" spans="1:3">
      <c r="A4409" s="21">
        <v>49</v>
      </c>
      <c r="B4409" s="6">
        <f>$B3798+$B2576+$B1965+$B3187+$B1354</f>
        <v>0</v>
      </c>
      <c r="C4409" s="10"/>
    </row>
    <row r="4410" spans="1:3">
      <c r="A4410" s="21">
        <v>50</v>
      </c>
      <c r="B4410" s="6">
        <f>$B3799+$B2577+$B1966+$B3188+$B1355</f>
        <v>0</v>
      </c>
      <c r="C4410" s="10"/>
    </row>
    <row r="4411" spans="1:3">
      <c r="A4411" s="21">
        <v>51</v>
      </c>
      <c r="B4411" s="6">
        <f>$B3800+$B2578+$B1967+$B3189+$B1356</f>
        <v>0</v>
      </c>
      <c r="C4411" s="10"/>
    </row>
    <row r="4412" spans="1:3">
      <c r="A4412" s="21">
        <v>52</v>
      </c>
      <c r="B4412" s="6">
        <f>$B3801+$B2579+$B1968+$B3190+$B1357</f>
        <v>0</v>
      </c>
      <c r="C4412" s="10"/>
    </row>
    <row r="4413" spans="1:3">
      <c r="A4413" s="21">
        <v>53</v>
      </c>
      <c r="B4413" s="6">
        <f>$B3802+$B2580+$B1969+$B3191+$B1358</f>
        <v>0</v>
      </c>
      <c r="C4413" s="10"/>
    </row>
    <row r="4414" spans="1:3">
      <c r="A4414" s="21">
        <v>54</v>
      </c>
      <c r="B4414" s="6">
        <f>$B3803+$B2581+$B1970+$B3192+$B1359</f>
        <v>0</v>
      </c>
      <c r="C4414" s="10"/>
    </row>
    <row r="4415" spans="1:3">
      <c r="A4415" s="21">
        <v>55</v>
      </c>
      <c r="B4415" s="6">
        <f>$B3804+$B2582+$B1971+$B3193+$B1360</f>
        <v>0</v>
      </c>
      <c r="C4415" s="10"/>
    </row>
    <row r="4416" spans="1:3">
      <c r="A4416" s="21">
        <v>56</v>
      </c>
      <c r="B4416" s="6">
        <f>$B3805+$B2583+$B1972+$B3194+$B1361</f>
        <v>0</v>
      </c>
      <c r="C4416" s="10"/>
    </row>
    <row r="4417" spans="1:3">
      <c r="A4417" s="21">
        <v>57</v>
      </c>
      <c r="B4417" s="6">
        <f>$B3806+$B2584+$B1973+$B3195+$B1362</f>
        <v>0</v>
      </c>
      <c r="C4417" s="10"/>
    </row>
    <row r="4418" spans="1:3">
      <c r="A4418" s="21">
        <v>58</v>
      </c>
      <c r="B4418" s="6">
        <f>$B3807+$B2585+$B1974+$B3196+$B1363</f>
        <v>0</v>
      </c>
      <c r="C4418" s="10"/>
    </row>
    <row r="4419" spans="1:3">
      <c r="A4419" s="21">
        <v>59</v>
      </c>
      <c r="B4419" s="6">
        <f>$B3808+$B2586+$B1975+$B3197+$B1364</f>
        <v>0</v>
      </c>
      <c r="C4419" s="10"/>
    </row>
    <row r="4420" spans="1:3">
      <c r="A4420" s="21">
        <v>60</v>
      </c>
      <c r="B4420" s="6">
        <f>$B3809+$B2587+$B1976+$B3198+$B1365</f>
        <v>0</v>
      </c>
      <c r="C4420" s="10"/>
    </row>
    <row r="4421" spans="1:3">
      <c r="A4421" s="21">
        <v>61</v>
      </c>
      <c r="B4421" s="6">
        <f>$B3810+$B2588+$B1977+$B3199+$B1366</f>
        <v>0</v>
      </c>
      <c r="C4421" s="10"/>
    </row>
    <row r="4422" spans="1:3">
      <c r="A4422" s="21">
        <v>62</v>
      </c>
      <c r="B4422" s="6">
        <f>$B3811+$B2589+$B1978+$B3200+$B1367</f>
        <v>0</v>
      </c>
      <c r="C4422" s="10"/>
    </row>
    <row r="4423" spans="1:3">
      <c r="A4423" s="21">
        <v>63</v>
      </c>
      <c r="B4423" s="6">
        <f>$B3812+$B2590+$B1979+$B3201+$B1368</f>
        <v>0</v>
      </c>
      <c r="C4423" s="10"/>
    </row>
    <row r="4424" spans="1:3">
      <c r="A4424" s="21">
        <v>64</v>
      </c>
      <c r="B4424" s="6">
        <f>$B3813+$B2591+$B1980+$B3202+$B1369</f>
        <v>0</v>
      </c>
      <c r="C4424" s="10"/>
    </row>
    <row r="4425" spans="1:3">
      <c r="A4425" s="21">
        <v>65</v>
      </c>
      <c r="B4425" s="6">
        <f>$B3814+$B2592+$B1981+$B3203+$B1370</f>
        <v>0</v>
      </c>
      <c r="C4425" s="10"/>
    </row>
    <row r="4426" spans="1:3">
      <c r="A4426" s="21">
        <v>66</v>
      </c>
      <c r="B4426" s="6">
        <f>$B3815+$B2593+$B1982+$B3204+$B1371</f>
        <v>0</v>
      </c>
      <c r="C4426" s="10"/>
    </row>
    <row r="4427" spans="1:3">
      <c r="A4427" s="21">
        <v>67</v>
      </c>
      <c r="B4427" s="6">
        <f>$B3816+$B2594+$B1983+$B3205+$B1372</f>
        <v>0</v>
      </c>
      <c r="C4427" s="10"/>
    </row>
    <row r="4428" spans="1:3">
      <c r="A4428" s="21">
        <v>68</v>
      </c>
      <c r="B4428" s="6">
        <f>$B3817+$B2595+$B1984+$B3206+$B1373</f>
        <v>0</v>
      </c>
      <c r="C4428" s="10"/>
    </row>
    <row r="4429" spans="1:3">
      <c r="A4429" s="21">
        <v>69</v>
      </c>
      <c r="B4429" s="6">
        <f>$B3818+$B2596+$B1985+$B3207+$B1374</f>
        <v>0</v>
      </c>
      <c r="C4429" s="10"/>
    </row>
    <row r="4430" spans="1:3">
      <c r="A4430" s="21">
        <v>70</v>
      </c>
      <c r="B4430" s="6">
        <f>$B3819+$B2597+$B1986+$B3208+$B1375</f>
        <v>0</v>
      </c>
      <c r="C4430" s="10"/>
    </row>
    <row r="4431" spans="1:3">
      <c r="A4431" s="21">
        <v>71</v>
      </c>
      <c r="B4431" s="6">
        <f>$B3820+$B2598+$B1987+$B3209+$B1376</f>
        <v>0</v>
      </c>
      <c r="C4431" s="10"/>
    </row>
    <row r="4432" spans="1:3">
      <c r="A4432" s="21">
        <v>72</v>
      </c>
      <c r="B4432" s="6">
        <f>$B3821+$B2599+$B1988+$B3210+$B1377</f>
        <v>0</v>
      </c>
      <c r="C4432" s="10"/>
    </row>
    <row r="4433" spans="1:3">
      <c r="A4433" s="21">
        <v>73</v>
      </c>
      <c r="B4433" s="6">
        <f>$B3822+$B2600+$B1989+$B3211+$B1378</f>
        <v>0</v>
      </c>
      <c r="C4433" s="10"/>
    </row>
    <row r="4434" spans="1:3">
      <c r="A4434" s="21">
        <v>74</v>
      </c>
      <c r="B4434" s="6">
        <f>$B3823+$B2601+$B1990+$B3212+$B1379</f>
        <v>0</v>
      </c>
      <c r="C4434" s="10"/>
    </row>
    <row r="4435" spans="1:3">
      <c r="A4435" s="21">
        <v>75</v>
      </c>
      <c r="B4435" s="6">
        <f>$B3824+$B2602+$B1991+$B3213+$B1380</f>
        <v>0</v>
      </c>
      <c r="C4435" s="10"/>
    </row>
    <row r="4436" spans="1:3">
      <c r="A4436" s="21">
        <v>76</v>
      </c>
      <c r="B4436" s="6">
        <f>$B3825+$B2603+$B1992+$B3214+$B1381</f>
        <v>0</v>
      </c>
      <c r="C4436" s="10"/>
    </row>
    <row r="4437" spans="1:3">
      <c r="A4437" s="21">
        <v>77</v>
      </c>
      <c r="B4437" s="6">
        <f>$B3826+$B2604+$B1993+$B3215+$B1382</f>
        <v>0</v>
      </c>
      <c r="C4437" s="10"/>
    </row>
    <row r="4438" spans="1:3">
      <c r="A4438" s="21">
        <v>78</v>
      </c>
      <c r="B4438" s="6">
        <f>$B3827+$B2605+$B1994+$B3216+$B1383</f>
        <v>0</v>
      </c>
      <c r="C4438" s="10"/>
    </row>
    <row r="4439" spans="1:3">
      <c r="A4439" s="21">
        <v>79</v>
      </c>
      <c r="B4439" s="6">
        <f>$B3828+$B2606+$B1995+$B3217+$B1384</f>
        <v>0</v>
      </c>
      <c r="C4439" s="10"/>
    </row>
    <row r="4440" spans="1:3">
      <c r="A4440" s="21">
        <v>80</v>
      </c>
      <c r="B4440" s="6">
        <f>$B3829+$B2607+$B1996+$B3218+$B1385</f>
        <v>0</v>
      </c>
      <c r="C4440" s="10"/>
    </row>
    <row r="4441" spans="1:3">
      <c r="A4441" s="21">
        <v>81</v>
      </c>
      <c r="B4441" s="6">
        <f>$B3830+$B2608+$B1997+$B3219+$B1386</f>
        <v>0</v>
      </c>
      <c r="C4441" s="10"/>
    </row>
    <row r="4442" spans="1:3">
      <c r="A4442" s="21">
        <v>82</v>
      </c>
      <c r="B4442" s="6">
        <f>$B3831+$B2609+$B1998+$B3220+$B1387</f>
        <v>0</v>
      </c>
      <c r="C4442" s="10"/>
    </row>
    <row r="4443" spans="1:3">
      <c r="A4443" s="21">
        <v>83</v>
      </c>
      <c r="B4443" s="6">
        <f>$B3832+$B2610+$B1999+$B3221+$B1388</f>
        <v>0</v>
      </c>
      <c r="C4443" s="10"/>
    </row>
    <row r="4444" spans="1:3">
      <c r="A4444" s="21">
        <v>84</v>
      </c>
      <c r="B4444" s="6">
        <f>$B3833+$B2611+$B2000+$B3222+$B1389</f>
        <v>0</v>
      </c>
      <c r="C4444" s="10"/>
    </row>
    <row r="4445" spans="1:3">
      <c r="A4445" s="21">
        <v>85</v>
      </c>
      <c r="B4445" s="6">
        <f>$B3834+$B2612+$B2001+$B3223+$B1390</f>
        <v>0</v>
      </c>
      <c r="C4445" s="10"/>
    </row>
    <row r="4446" spans="1:3">
      <c r="A4446" s="21">
        <v>86</v>
      </c>
      <c r="B4446" s="6">
        <f>$B3835+$B2613+$B2002+$B3224+$B1391</f>
        <v>0</v>
      </c>
      <c r="C4446" s="10"/>
    </row>
    <row r="4447" spans="1:3">
      <c r="A4447" s="21">
        <v>87</v>
      </c>
      <c r="B4447" s="6">
        <f>$B3836+$B2614+$B2003+$B3225+$B1392</f>
        <v>0</v>
      </c>
      <c r="C4447" s="10"/>
    </row>
    <row r="4448" spans="1:3">
      <c r="A4448" s="21">
        <v>88</v>
      </c>
      <c r="B4448" s="6">
        <f>$B3837+$B2615+$B2004+$B3226+$B1393</f>
        <v>0</v>
      </c>
      <c r="C4448" s="10"/>
    </row>
    <row r="4449" spans="1:3">
      <c r="A4449" s="21">
        <v>89</v>
      </c>
      <c r="B4449" s="6">
        <f>$B3838+$B2616+$B2005+$B3227+$B1394</f>
        <v>0</v>
      </c>
      <c r="C4449" s="10"/>
    </row>
    <row r="4450" spans="1:3">
      <c r="A4450" s="21">
        <v>90</v>
      </c>
      <c r="B4450" s="6">
        <f>$B3839+$B2617+$B2006+$B3228+$B1395</f>
        <v>0</v>
      </c>
      <c r="C4450" s="10"/>
    </row>
    <row r="4451" spans="1:3">
      <c r="A4451" s="21">
        <v>91</v>
      </c>
      <c r="B4451" s="6">
        <f>$B3840+$B2618+$B2007+$B3229+$B1396</f>
        <v>0</v>
      </c>
      <c r="C4451" s="10"/>
    </row>
    <row r="4452" spans="1:3">
      <c r="A4452" s="21">
        <v>92</v>
      </c>
      <c r="B4452" s="6">
        <f>$B3841+$B2619+$B2008+$B3230+$B1397</f>
        <v>0</v>
      </c>
      <c r="C4452" s="10"/>
    </row>
    <row r="4453" spans="1:3">
      <c r="A4453" s="21">
        <v>93</v>
      </c>
      <c r="B4453" s="6">
        <f>$B3842+$B2620+$B2009+$B3231+$B1398</f>
        <v>0</v>
      </c>
      <c r="C4453" s="10"/>
    </row>
    <row r="4454" spans="1:3">
      <c r="A4454" s="21">
        <v>94</v>
      </c>
      <c r="B4454" s="6">
        <f>$B3843+$B2621+$B2010+$B3232+$B1399</f>
        <v>0</v>
      </c>
      <c r="C4454" s="10"/>
    </row>
    <row r="4455" spans="1:3">
      <c r="A4455" s="21">
        <v>95</v>
      </c>
      <c r="B4455" s="6">
        <f>$B3844+$B2622+$B2011+$B3233+$B1400</f>
        <v>0</v>
      </c>
      <c r="C4455" s="10"/>
    </row>
    <row r="4456" spans="1:3">
      <c r="A4456" s="21">
        <v>96</v>
      </c>
      <c r="B4456" s="6">
        <f>$B3845+$B2623+$B2012+$B3234+$B1401</f>
        <v>0</v>
      </c>
      <c r="C4456" s="10"/>
    </row>
    <row r="4457" spans="1:3">
      <c r="A4457" s="21">
        <v>97</v>
      </c>
      <c r="B4457" s="6">
        <f>$B3846+$B2624+$B2013+$B3235+$B1402</f>
        <v>0</v>
      </c>
      <c r="C4457" s="10"/>
    </row>
    <row r="4458" spans="1:3">
      <c r="A4458" s="21">
        <v>98</v>
      </c>
      <c r="B4458" s="6">
        <f>$B3847+$B2625+$B2014+$B3236+$B1403</f>
        <v>0</v>
      </c>
      <c r="C4458" s="10"/>
    </row>
    <row r="4459" spans="1:3">
      <c r="A4459" s="21">
        <v>99</v>
      </c>
      <c r="B4459" s="6">
        <f>$B3848+$B2626+$B2015+$B3237+$B1404</f>
        <v>0</v>
      </c>
      <c r="C4459" s="10"/>
    </row>
    <row r="4460" spans="1:3">
      <c r="A4460" s="21">
        <v>100</v>
      </c>
      <c r="B4460" s="6">
        <f>$B3849+$B2627+$B2016+$B3238+$B1405</f>
        <v>0</v>
      </c>
      <c r="C4460" s="10"/>
    </row>
    <row r="4461" spans="1:3">
      <c r="A4461" s="21">
        <v>101</v>
      </c>
      <c r="B4461" s="6">
        <f>$B3850+$B2628+$B2017+$B3239+$B1406</f>
        <v>0</v>
      </c>
      <c r="C4461" s="10"/>
    </row>
    <row r="4462" spans="1:3">
      <c r="A4462" s="21">
        <v>102</v>
      </c>
      <c r="B4462" s="6">
        <f>$B3851+$B2629+$B2018+$B3240+$B1407</f>
        <v>0</v>
      </c>
      <c r="C4462" s="10"/>
    </row>
    <row r="4463" spans="1:3">
      <c r="A4463" s="21">
        <v>103</v>
      </c>
      <c r="B4463" s="6">
        <f>$B3852+$B2630+$B2019+$B3241+$B1408</f>
        <v>0</v>
      </c>
      <c r="C4463" s="10"/>
    </row>
    <row r="4464" spans="1:3">
      <c r="A4464" s="21">
        <v>104</v>
      </c>
      <c r="B4464" s="6">
        <f>$B3853+$B2631+$B2020+$B3242+$B1409</f>
        <v>0</v>
      </c>
      <c r="C4464" s="10"/>
    </row>
    <row r="4465" spans="1:3">
      <c r="A4465" s="21">
        <v>105</v>
      </c>
      <c r="B4465" s="6">
        <f>$B3854+$B2632+$B2021+$B3243+$B1410</f>
        <v>0</v>
      </c>
      <c r="C4465" s="10"/>
    </row>
    <row r="4466" spans="1:3">
      <c r="A4466" s="21">
        <v>106</v>
      </c>
      <c r="B4466" s="6">
        <f>$B3855+$B2633+$B2022+$B3244+$B1411</f>
        <v>0</v>
      </c>
      <c r="C4466" s="10"/>
    </row>
    <row r="4467" spans="1:3">
      <c r="A4467" s="21">
        <v>107</v>
      </c>
      <c r="B4467" s="6">
        <f>$B3856+$B2634+$B2023+$B3245+$B1412</f>
        <v>0</v>
      </c>
      <c r="C4467" s="10"/>
    </row>
    <row r="4468" spans="1:3">
      <c r="A4468" s="21">
        <v>108</v>
      </c>
      <c r="B4468" s="6">
        <f>$B3857+$B2635+$B2024+$B3246+$B1413</f>
        <v>0</v>
      </c>
      <c r="C4468" s="10"/>
    </row>
    <row r="4469" spans="1:3">
      <c r="A4469" s="21">
        <v>109</v>
      </c>
      <c r="B4469" s="6">
        <f>$B3858+$B2636+$B2025+$B3247+$B1414</f>
        <v>0</v>
      </c>
      <c r="C4469" s="10"/>
    </row>
    <row r="4470" spans="1:3">
      <c r="A4470" s="21">
        <v>110</v>
      </c>
      <c r="B4470" s="6">
        <f>$B3859+$B2637+$B2026+$B3248+$B1415</f>
        <v>0</v>
      </c>
      <c r="C4470" s="10"/>
    </row>
    <row r="4471" spans="1:3">
      <c r="A4471" s="21">
        <v>111</v>
      </c>
      <c r="B4471" s="6">
        <f>$B3860+$B2638+$B2027+$B3249+$B1416</f>
        <v>0</v>
      </c>
      <c r="C4471" s="10"/>
    </row>
    <row r="4472" spans="1:3">
      <c r="A4472" s="21">
        <v>112</v>
      </c>
      <c r="B4472" s="6">
        <f>$B3861+$B2639+$B2028+$B3250+$B1417</f>
        <v>0</v>
      </c>
      <c r="C4472" s="10"/>
    </row>
    <row r="4473" spans="1:3">
      <c r="A4473" s="21">
        <v>113</v>
      </c>
      <c r="B4473" s="6">
        <f>$B3862+$B2640+$B2029+$B3251+$B1418</f>
        <v>0</v>
      </c>
      <c r="C4473" s="10"/>
    </row>
    <row r="4474" spans="1:3">
      <c r="A4474" s="21">
        <v>114</v>
      </c>
      <c r="B4474" s="6">
        <f>$B3863+$B2641+$B2030+$B3252+$B1419</f>
        <v>0</v>
      </c>
      <c r="C4474" s="10"/>
    </row>
    <row r="4475" spans="1:3">
      <c r="A4475" s="21">
        <v>115</v>
      </c>
      <c r="B4475" s="6">
        <f>$B3864+$B2642+$B2031+$B3253+$B1420</f>
        <v>0</v>
      </c>
      <c r="C4475" s="10"/>
    </row>
    <row r="4476" spans="1:3">
      <c r="A4476" s="21">
        <v>116</v>
      </c>
      <c r="B4476" s="6">
        <f>$B3865+$B2643+$B2032+$B3254+$B1421</f>
        <v>0</v>
      </c>
      <c r="C4476" s="10"/>
    </row>
    <row r="4477" spans="1:3">
      <c r="A4477" s="21">
        <v>117</v>
      </c>
      <c r="B4477" s="6">
        <f>$B3866+$B2644+$B2033+$B3255+$B1422</f>
        <v>0</v>
      </c>
      <c r="C4477" s="10"/>
    </row>
    <row r="4478" spans="1:3">
      <c r="A4478" s="21">
        <v>118</v>
      </c>
      <c r="B4478" s="6">
        <f>$B3867+$B2645+$B2034+$B3256+$B1423</f>
        <v>0</v>
      </c>
      <c r="C4478" s="10"/>
    </row>
    <row r="4479" spans="1:3">
      <c r="A4479" s="21">
        <v>119</v>
      </c>
      <c r="B4479" s="6">
        <f>$B3868+$B2646+$B2035+$B3257+$B1424</f>
        <v>0</v>
      </c>
      <c r="C4479" s="10"/>
    </row>
    <row r="4480" spans="1:3">
      <c r="A4480" s="21">
        <v>120</v>
      </c>
      <c r="B4480" s="6">
        <f>$B3869+$B2647+$B2036+$B3258+$B1425</f>
        <v>0</v>
      </c>
      <c r="C4480" s="10"/>
    </row>
    <row r="4481" spans="1:3">
      <c r="A4481" s="21">
        <v>121</v>
      </c>
      <c r="B4481" s="6">
        <f>$B3870+$B2648+$B2037+$B3259+$B1426</f>
        <v>0</v>
      </c>
      <c r="C4481" s="10"/>
    </row>
    <row r="4482" spans="1:3">
      <c r="A4482" s="21">
        <v>122</v>
      </c>
      <c r="B4482" s="6">
        <f>$B3871+$B2649+$B2038+$B3260+$B1427</f>
        <v>0</v>
      </c>
      <c r="C4482" s="10"/>
    </row>
    <row r="4483" spans="1:3">
      <c r="A4483" s="21">
        <v>123</v>
      </c>
      <c r="B4483" s="6">
        <f>$B3872+$B2650+$B2039+$B3261+$B1428</f>
        <v>0</v>
      </c>
      <c r="C4483" s="10"/>
    </row>
    <row r="4484" spans="1:3">
      <c r="A4484" s="21">
        <v>124</v>
      </c>
      <c r="B4484" s="6">
        <f>$B3873+$B2651+$B2040+$B3262+$B1429</f>
        <v>0</v>
      </c>
      <c r="C4484" s="10"/>
    </row>
    <row r="4485" spans="1:3">
      <c r="A4485" s="21">
        <v>125</v>
      </c>
      <c r="B4485" s="6">
        <f>$B3874+$B2652+$B2041+$B3263+$B1430</f>
        <v>0</v>
      </c>
      <c r="C4485" s="10"/>
    </row>
    <row r="4486" spans="1:3">
      <c r="A4486" s="21">
        <v>126</v>
      </c>
      <c r="B4486" s="6">
        <f>$B3875+$B2653+$B2042+$B3264+$B1431</f>
        <v>0</v>
      </c>
      <c r="C4486" s="10"/>
    </row>
    <row r="4487" spans="1:3">
      <c r="A4487" s="21">
        <v>127</v>
      </c>
      <c r="B4487" s="6">
        <f>$B3876+$B2654+$B2043+$B3265+$B1432</f>
        <v>0</v>
      </c>
      <c r="C4487" s="10"/>
    </row>
    <row r="4488" spans="1:3">
      <c r="A4488" s="21">
        <v>128</v>
      </c>
      <c r="B4488" s="6">
        <f>$B3877+$B2655+$B2044+$B3266+$B1433</f>
        <v>0</v>
      </c>
      <c r="C4488" s="10"/>
    </row>
    <row r="4489" spans="1:3">
      <c r="A4489" s="21">
        <v>129</v>
      </c>
      <c r="B4489" s="6">
        <f>$B3878+$B2656+$B2045+$B3267+$B1434</f>
        <v>0</v>
      </c>
      <c r="C4489" s="10"/>
    </row>
    <row r="4490" spans="1:3">
      <c r="A4490" s="21">
        <v>130</v>
      </c>
      <c r="B4490" s="6">
        <f>$B3879+$B2657+$B2046+$B3268+$B1435</f>
        <v>0</v>
      </c>
      <c r="C4490" s="10"/>
    </row>
    <row r="4491" spans="1:3">
      <c r="A4491" s="21">
        <v>131</v>
      </c>
      <c r="B4491" s="6">
        <f>$B3880+$B2658+$B2047+$B3269+$B1436</f>
        <v>0</v>
      </c>
      <c r="C4491" s="10"/>
    </row>
    <row r="4492" spans="1:3">
      <c r="A4492" s="21">
        <v>132</v>
      </c>
      <c r="B4492" s="6">
        <f>$B3881+$B2659+$B2048+$B3270+$B1437</f>
        <v>0</v>
      </c>
      <c r="C4492" s="10"/>
    </row>
    <row r="4493" spans="1:3">
      <c r="A4493" s="21">
        <v>133</v>
      </c>
      <c r="B4493" s="6">
        <f>$B3882+$B2660+$B2049+$B3271+$B1438</f>
        <v>0</v>
      </c>
      <c r="C4493" s="10"/>
    </row>
    <row r="4494" spans="1:3">
      <c r="A4494" s="21">
        <v>134</v>
      </c>
      <c r="B4494" s="6">
        <f>$B3883+$B2661+$B2050+$B3272+$B1439</f>
        <v>0</v>
      </c>
      <c r="C4494" s="10"/>
    </row>
    <row r="4495" spans="1:3">
      <c r="A4495" s="21">
        <v>135</v>
      </c>
      <c r="B4495" s="6">
        <f>$B3884+$B2662+$B2051+$B3273+$B1440</f>
        <v>0</v>
      </c>
      <c r="C4495" s="10"/>
    </row>
    <row r="4496" spans="1:3">
      <c r="A4496" s="21">
        <v>136</v>
      </c>
      <c r="B4496" s="6">
        <f>$B3885+$B2663+$B2052+$B3274+$B1441</f>
        <v>0</v>
      </c>
      <c r="C4496" s="10"/>
    </row>
    <row r="4497" spans="1:3">
      <c r="A4497" s="21">
        <v>137</v>
      </c>
      <c r="B4497" s="6">
        <f>$B3886+$B2664+$B2053+$B3275+$B1442</f>
        <v>0</v>
      </c>
      <c r="C4497" s="10"/>
    </row>
    <row r="4498" spans="1:3">
      <c r="A4498" s="21">
        <v>138</v>
      </c>
      <c r="B4498" s="6">
        <f>$B3887+$B2665+$B2054+$B3276+$B1443</f>
        <v>0</v>
      </c>
      <c r="C4498" s="10"/>
    </row>
    <row r="4499" spans="1:3">
      <c r="A4499" s="21">
        <v>139</v>
      </c>
      <c r="B4499" s="6">
        <f>$B3888+$B2666+$B2055+$B3277+$B1444</f>
        <v>0</v>
      </c>
      <c r="C4499" s="10"/>
    </row>
    <row r="4500" spans="1:3">
      <c r="A4500" s="21">
        <v>140</v>
      </c>
      <c r="B4500" s="6">
        <f>$B3889+$B2667+$B2056+$B3278+$B1445</f>
        <v>0</v>
      </c>
      <c r="C4500" s="10"/>
    </row>
    <row r="4501" spans="1:3">
      <c r="A4501" s="21">
        <v>141</v>
      </c>
      <c r="B4501" s="6">
        <f>$B3890+$B2668+$B2057+$B3279+$B1446</f>
        <v>0</v>
      </c>
      <c r="C4501" s="10"/>
    </row>
    <row r="4502" spans="1:3">
      <c r="A4502" s="21">
        <v>142</v>
      </c>
      <c r="B4502" s="6">
        <f>$B3891+$B2669+$B2058+$B3280+$B1447</f>
        <v>0</v>
      </c>
      <c r="C4502" s="10"/>
    </row>
    <row r="4503" spans="1:3">
      <c r="A4503" s="21">
        <v>143</v>
      </c>
      <c r="B4503" s="6">
        <f>$B3892+$B2670+$B2059+$B3281+$B1448</f>
        <v>0</v>
      </c>
      <c r="C4503" s="10"/>
    </row>
    <row r="4504" spans="1:3">
      <c r="A4504" s="21">
        <v>144</v>
      </c>
      <c r="B4504" s="6">
        <f>$B3893+$B2671+$B2060+$B3282+$B1449</f>
        <v>0</v>
      </c>
      <c r="C4504" s="10"/>
    </row>
    <row r="4505" spans="1:3">
      <c r="A4505" s="21">
        <v>145</v>
      </c>
      <c r="B4505" s="6">
        <f>$B3894+$B2672+$B2061+$B3283+$B1450</f>
        <v>0</v>
      </c>
      <c r="C4505" s="10"/>
    </row>
    <row r="4506" spans="1:3">
      <c r="A4506" s="21">
        <v>146</v>
      </c>
      <c r="B4506" s="6">
        <f>$B3895+$B2673+$B2062+$B3284+$B1451</f>
        <v>0</v>
      </c>
      <c r="C4506" s="10"/>
    </row>
    <row r="4507" spans="1:3">
      <c r="A4507" s="21">
        <v>147</v>
      </c>
      <c r="B4507" s="6">
        <f>$B3896+$B2674+$B2063+$B3285+$B1452</f>
        <v>0</v>
      </c>
      <c r="C4507" s="10"/>
    </row>
    <row r="4508" spans="1:3">
      <c r="A4508" s="21">
        <v>148</v>
      </c>
      <c r="B4508" s="6">
        <f>$B3897+$B2675+$B2064+$B3286+$B1453</f>
        <v>0</v>
      </c>
      <c r="C4508" s="10"/>
    </row>
    <row r="4509" spans="1:3">
      <c r="A4509" s="21">
        <v>149</v>
      </c>
      <c r="B4509" s="6">
        <f>$B3898+$B2676+$B2065+$B3287+$B1454</f>
        <v>0</v>
      </c>
      <c r="C4509" s="10"/>
    </row>
    <row r="4510" spans="1:3">
      <c r="A4510" s="21">
        <v>150</v>
      </c>
      <c r="B4510" s="6">
        <f>$B3899+$B2677+$B2066+$B3288+$B1455</f>
        <v>0</v>
      </c>
      <c r="C4510" s="10"/>
    </row>
    <row r="4511" spans="1:3">
      <c r="A4511" s="21">
        <v>151</v>
      </c>
      <c r="B4511" s="6">
        <f>$B3900+$B2678+$B2067+$B3289+$B1456</f>
        <v>0</v>
      </c>
      <c r="C4511" s="10"/>
    </row>
    <row r="4512" spans="1:3">
      <c r="A4512" s="21">
        <v>152</v>
      </c>
      <c r="B4512" s="6">
        <f>$B3901+$B2679+$B2068+$B3290+$B1457</f>
        <v>0</v>
      </c>
      <c r="C4512" s="10"/>
    </row>
    <row r="4513" spans="1:3">
      <c r="A4513" s="21">
        <v>153</v>
      </c>
      <c r="B4513" s="6">
        <f>$B3902+$B2680+$B2069+$B3291+$B1458</f>
        <v>0</v>
      </c>
      <c r="C4513" s="10"/>
    </row>
    <row r="4514" spans="1:3">
      <c r="A4514" s="21">
        <v>154</v>
      </c>
      <c r="B4514" s="6">
        <f>$B3903+$B2681+$B2070+$B3292+$B1459</f>
        <v>0</v>
      </c>
      <c r="C4514" s="10"/>
    </row>
    <row r="4515" spans="1:3">
      <c r="A4515" s="21">
        <v>155</v>
      </c>
      <c r="B4515" s="6">
        <f>$B3904+$B2682+$B2071+$B3293+$B1460</f>
        <v>0</v>
      </c>
      <c r="C4515" s="10"/>
    </row>
    <row r="4516" spans="1:3">
      <c r="A4516" s="21">
        <v>156</v>
      </c>
      <c r="B4516" s="6">
        <f>$B3905+$B2683+$B2072+$B3294+$B1461</f>
        <v>0</v>
      </c>
      <c r="C4516" s="10"/>
    </row>
    <row r="4517" spans="1:3">
      <c r="A4517" s="21">
        <v>157</v>
      </c>
      <c r="B4517" s="6">
        <f>$B3906+$B2684+$B2073+$B3295+$B1462</f>
        <v>0</v>
      </c>
      <c r="C4517" s="10"/>
    </row>
    <row r="4518" spans="1:3">
      <c r="A4518" s="21">
        <v>158</v>
      </c>
      <c r="B4518" s="6">
        <f>$B3907+$B2685+$B2074+$B3296+$B1463</f>
        <v>0</v>
      </c>
      <c r="C4518" s="10"/>
    </row>
    <row r="4519" spans="1:3">
      <c r="A4519" s="21">
        <v>159</v>
      </c>
      <c r="B4519" s="6">
        <f>$B3908+$B2686+$B2075+$B3297+$B1464</f>
        <v>0</v>
      </c>
      <c r="C4519" s="10"/>
    </row>
    <row r="4520" spans="1:3">
      <c r="A4520" s="21">
        <v>160</v>
      </c>
      <c r="B4520" s="6">
        <f>$B3909+$B2687+$B2076+$B3298+$B1465</f>
        <v>0</v>
      </c>
      <c r="C4520" s="10"/>
    </row>
    <row r="4521" spans="1:3">
      <c r="A4521" s="21">
        <v>161</v>
      </c>
      <c r="B4521" s="6">
        <f>$B3910+$B2688+$B2077+$B3299+$B1466</f>
        <v>0</v>
      </c>
      <c r="C4521" s="10"/>
    </row>
    <row r="4522" spans="1:3">
      <c r="A4522" s="21">
        <v>162</v>
      </c>
      <c r="B4522" s="6">
        <f>$B3911+$B2689+$B2078+$B3300+$B1467</f>
        <v>0</v>
      </c>
      <c r="C4522" s="10"/>
    </row>
    <row r="4523" spans="1:3">
      <c r="A4523" s="21">
        <v>163</v>
      </c>
      <c r="B4523" s="6">
        <f>$B3912+$B2690+$B2079+$B3301+$B1468</f>
        <v>0</v>
      </c>
      <c r="C4523" s="10"/>
    </row>
    <row r="4524" spans="1:3">
      <c r="A4524" s="21">
        <v>164</v>
      </c>
      <c r="B4524" s="6">
        <f>$B3913+$B2691+$B2080+$B3302+$B1469</f>
        <v>0</v>
      </c>
      <c r="C4524" s="10"/>
    </row>
    <row r="4525" spans="1:3">
      <c r="A4525" s="21">
        <v>165</v>
      </c>
      <c r="B4525" s="6">
        <f>$B3914+$B2692+$B2081+$B3303+$B1470</f>
        <v>0</v>
      </c>
      <c r="C4525" s="10"/>
    </row>
    <row r="4526" spans="1:3">
      <c r="A4526" s="21">
        <v>166</v>
      </c>
      <c r="B4526" s="6">
        <f>$B3915+$B2693+$B2082+$B3304+$B1471</f>
        <v>0</v>
      </c>
      <c r="C4526" s="10"/>
    </row>
    <row r="4527" spans="1:3">
      <c r="A4527" s="21">
        <v>167</v>
      </c>
      <c r="B4527" s="6">
        <f>$B3916+$B2694+$B2083+$B3305+$B1472</f>
        <v>0</v>
      </c>
      <c r="C4527" s="10"/>
    </row>
    <row r="4528" spans="1:3">
      <c r="A4528" s="21">
        <v>168</v>
      </c>
      <c r="B4528" s="6">
        <f>$B3917+$B2695+$B2084+$B3306+$B1473</f>
        <v>0</v>
      </c>
      <c r="C4528" s="10"/>
    </row>
    <row r="4529" spans="1:3">
      <c r="A4529" s="21">
        <v>169</v>
      </c>
      <c r="B4529" s="6">
        <f>$B3918+$B2696+$B2085+$B3307+$B1474</f>
        <v>0</v>
      </c>
      <c r="C4529" s="10"/>
    </row>
    <row r="4530" spans="1:3">
      <c r="A4530" s="21">
        <v>170</v>
      </c>
      <c r="B4530" s="6">
        <f>$B3919+$B2697+$B2086+$B3308+$B1475</f>
        <v>0</v>
      </c>
      <c r="C4530" s="10"/>
    </row>
    <row r="4531" spans="1:3">
      <c r="A4531" s="21">
        <v>171</v>
      </c>
      <c r="B4531" s="6">
        <f>$B3920+$B2698+$B2087+$B3309+$B1476</f>
        <v>0</v>
      </c>
      <c r="C4531" s="10"/>
    </row>
    <row r="4532" spans="1:3">
      <c r="A4532" s="21">
        <v>172</v>
      </c>
      <c r="B4532" s="6">
        <f>$B3921+$B2699+$B2088+$B3310+$B1477</f>
        <v>0</v>
      </c>
      <c r="C4532" s="10"/>
    </row>
    <row r="4533" spans="1:3">
      <c r="A4533" s="21">
        <v>173</v>
      </c>
      <c r="B4533" s="6">
        <f>$B3922+$B2700+$B2089+$B3311+$B1478</f>
        <v>0</v>
      </c>
      <c r="C4533" s="10"/>
    </row>
    <row r="4534" spans="1:3">
      <c r="A4534" s="21">
        <v>174</v>
      </c>
      <c r="B4534" s="6">
        <f>$B3923+$B2701+$B2090+$B3312+$B1479</f>
        <v>0</v>
      </c>
      <c r="C4534" s="10"/>
    </row>
    <row r="4535" spans="1:3">
      <c r="A4535" s="21">
        <v>175</v>
      </c>
      <c r="B4535" s="6">
        <f>$B3924+$B2702+$B2091+$B3313+$B1480</f>
        <v>0</v>
      </c>
      <c r="C4535" s="10"/>
    </row>
    <row r="4536" spans="1:3">
      <c r="A4536" s="21">
        <v>176</v>
      </c>
      <c r="B4536" s="6">
        <f>$B3925+$B2703+$B2092+$B3314+$B1481</f>
        <v>0</v>
      </c>
      <c r="C4536" s="10"/>
    </row>
    <row r="4537" spans="1:3">
      <c r="A4537" s="21">
        <v>177</v>
      </c>
      <c r="B4537" s="6">
        <f>$B3926+$B2704+$B2093+$B3315+$B1482</f>
        <v>0</v>
      </c>
      <c r="C4537" s="10"/>
    </row>
    <row r="4538" spans="1:3">
      <c r="A4538" s="21">
        <v>178</v>
      </c>
      <c r="B4538" s="6">
        <f>$B3927+$B2705+$B2094+$B3316+$B1483</f>
        <v>0</v>
      </c>
      <c r="C4538" s="10"/>
    </row>
    <row r="4539" spans="1:3">
      <c r="A4539" s="21">
        <v>179</v>
      </c>
      <c r="B4539" s="6">
        <f>$B3928+$B2706+$B2095+$B3317+$B1484</f>
        <v>0</v>
      </c>
      <c r="C4539" s="10"/>
    </row>
    <row r="4540" spans="1:3">
      <c r="A4540" s="21">
        <v>180</v>
      </c>
      <c r="B4540" s="6">
        <f>$B3929+$B2707+$B2096+$B3318+$B1485</f>
        <v>0</v>
      </c>
      <c r="C4540" s="10"/>
    </row>
    <row r="4541" spans="1:3">
      <c r="A4541" s="21">
        <v>181</v>
      </c>
      <c r="B4541" s="6">
        <f>$B3930+$B2708+$B2097+$B3319+$B1486</f>
        <v>0</v>
      </c>
      <c r="C4541" s="10"/>
    </row>
    <row r="4542" spans="1:3">
      <c r="A4542" s="21">
        <v>182</v>
      </c>
      <c r="B4542" s="6">
        <f>$B3931+$B2709+$B2098+$B3320+$B1487</f>
        <v>0</v>
      </c>
      <c r="C4542" s="10"/>
    </row>
    <row r="4543" spans="1:3">
      <c r="A4543" s="21">
        <v>183</v>
      </c>
      <c r="B4543" s="6">
        <f>$B3932+$B2710+$B2099+$B3321+$B1488</f>
        <v>0</v>
      </c>
      <c r="C4543" s="10"/>
    </row>
    <row r="4544" spans="1:3">
      <c r="A4544" s="21">
        <v>184</v>
      </c>
      <c r="B4544" s="6">
        <f>$B3933+$B2711+$B2100+$B3322+$B1489</f>
        <v>0</v>
      </c>
      <c r="C4544" s="10"/>
    </row>
    <row r="4545" spans="1:3">
      <c r="A4545" s="21">
        <v>185</v>
      </c>
      <c r="B4545" s="6">
        <f>$B3934+$B2712+$B2101+$B3323+$B1490</f>
        <v>0</v>
      </c>
      <c r="C4545" s="10"/>
    </row>
    <row r="4546" spans="1:3">
      <c r="A4546" s="21">
        <v>186</v>
      </c>
      <c r="B4546" s="6">
        <f>$B3935+$B2713+$B2102+$B3324+$B1491</f>
        <v>0</v>
      </c>
      <c r="C4546" s="10"/>
    </row>
    <row r="4547" spans="1:3">
      <c r="A4547" s="21">
        <v>187</v>
      </c>
      <c r="B4547" s="6">
        <f>$B3936+$B2714+$B2103+$B3325+$B1492</f>
        <v>0</v>
      </c>
      <c r="C4547" s="10"/>
    </row>
    <row r="4548" spans="1:3">
      <c r="A4548" s="21">
        <v>188</v>
      </c>
      <c r="B4548" s="6">
        <f>$B3937+$B2715+$B2104+$B3326+$B1493</f>
        <v>0</v>
      </c>
      <c r="C4548" s="10"/>
    </row>
    <row r="4549" spans="1:3">
      <c r="A4549" s="21">
        <v>189</v>
      </c>
      <c r="B4549" s="6">
        <f>$B3938+$B2716+$B2105+$B3327+$B1494</f>
        <v>0</v>
      </c>
      <c r="C4549" s="10"/>
    </row>
    <row r="4550" spans="1:3">
      <c r="A4550" s="21">
        <v>190</v>
      </c>
      <c r="B4550" s="6">
        <f>$B3939+$B2717+$B2106+$B3328+$B1495</f>
        <v>0</v>
      </c>
      <c r="C4550" s="10"/>
    </row>
    <row r="4551" spans="1:3">
      <c r="A4551" s="21">
        <v>191</v>
      </c>
      <c r="B4551" s="6">
        <f>$B3940+$B2718+$B2107+$B3329+$B1496</f>
        <v>0</v>
      </c>
      <c r="C4551" s="10"/>
    </row>
    <row r="4552" spans="1:3">
      <c r="A4552" s="21">
        <v>192</v>
      </c>
      <c r="B4552" s="6">
        <f>$B3941+$B2719+$B2108+$B3330+$B1497</f>
        <v>0</v>
      </c>
      <c r="C4552" s="10"/>
    </row>
    <row r="4553" spans="1:3">
      <c r="A4553" s="21">
        <v>193</v>
      </c>
      <c r="B4553" s="6">
        <f>$B3942+$B2720+$B2109+$B3331+$B1498</f>
        <v>0</v>
      </c>
      <c r="C4553" s="10"/>
    </row>
    <row r="4554" spans="1:3">
      <c r="A4554" s="21">
        <v>194</v>
      </c>
      <c r="B4554" s="6">
        <f>$B3943+$B2721+$B2110+$B3332+$B1499</f>
        <v>0</v>
      </c>
      <c r="C4554" s="10"/>
    </row>
    <row r="4555" spans="1:3">
      <c r="A4555" s="21">
        <v>195</v>
      </c>
      <c r="B4555" s="6">
        <f>$B3944+$B2722+$B2111+$B3333+$B1500</f>
        <v>0</v>
      </c>
      <c r="C4555" s="10"/>
    </row>
    <row r="4556" spans="1:3">
      <c r="A4556" s="21">
        <v>196</v>
      </c>
      <c r="B4556" s="6">
        <f>$B3945+$B2723+$B2112+$B3334+$B1501</f>
        <v>0</v>
      </c>
      <c r="C4556" s="10"/>
    </row>
    <row r="4557" spans="1:3">
      <c r="A4557" s="21">
        <v>197</v>
      </c>
      <c r="B4557" s="6">
        <f>$B3946+$B2724+$B2113+$B3335+$B1502</f>
        <v>0</v>
      </c>
      <c r="C4557" s="10"/>
    </row>
    <row r="4558" spans="1:3">
      <c r="A4558" s="21">
        <v>198</v>
      </c>
      <c r="B4558" s="6">
        <f>$B3947+$B2725+$B2114+$B3336+$B1503</f>
        <v>0</v>
      </c>
      <c r="C4558" s="10"/>
    </row>
    <row r="4559" spans="1:3">
      <c r="A4559" s="21">
        <v>199</v>
      </c>
      <c r="B4559" s="6">
        <f>$B3948+$B2726+$B2115+$B3337+$B1504</f>
        <v>0</v>
      </c>
      <c r="C4559" s="10"/>
    </row>
    <row r="4560" spans="1:3">
      <c r="A4560" s="21">
        <v>200</v>
      </c>
      <c r="B4560" s="6">
        <f>$B3949+$B2727+$B2116+$B3338+$B1505</f>
        <v>0</v>
      </c>
      <c r="C4560" s="10"/>
    </row>
    <row r="4561" spans="1:3">
      <c r="A4561" s="21">
        <v>201</v>
      </c>
      <c r="B4561" s="6">
        <f>$B3950+$B2728+$B2117+$B3339+$B1506</f>
        <v>0</v>
      </c>
      <c r="C4561" s="10"/>
    </row>
    <row r="4562" spans="1:3">
      <c r="A4562" s="21">
        <v>202</v>
      </c>
      <c r="B4562" s="6">
        <f>$B3951+$B2729+$B2118+$B3340+$B1507</f>
        <v>0</v>
      </c>
      <c r="C4562" s="10"/>
    </row>
    <row r="4563" spans="1:3">
      <c r="A4563" s="21">
        <v>203</v>
      </c>
      <c r="B4563" s="6">
        <f>$B3952+$B2730+$B2119+$B3341+$B1508</f>
        <v>0</v>
      </c>
      <c r="C4563" s="10"/>
    </row>
    <row r="4564" spans="1:3">
      <c r="A4564" s="21">
        <v>204</v>
      </c>
      <c r="B4564" s="6">
        <f>$B3953+$B2731+$B2120+$B3342+$B1509</f>
        <v>0</v>
      </c>
      <c r="C4564" s="10"/>
    </row>
    <row r="4565" spans="1:3">
      <c r="A4565" s="21">
        <v>205</v>
      </c>
      <c r="B4565" s="6">
        <f>$B3954+$B2732+$B2121+$B3343+$B1510</f>
        <v>0</v>
      </c>
      <c r="C4565" s="10"/>
    </row>
    <row r="4566" spans="1:3">
      <c r="A4566" s="21">
        <v>206</v>
      </c>
      <c r="B4566" s="6">
        <f>$B3955+$B2733+$B2122+$B3344+$B1511</f>
        <v>0</v>
      </c>
      <c r="C4566" s="10"/>
    </row>
    <row r="4567" spans="1:3">
      <c r="A4567" s="21">
        <v>207</v>
      </c>
      <c r="B4567" s="6">
        <f>$B3956+$B2734+$B2123+$B3345+$B1512</f>
        <v>0</v>
      </c>
      <c r="C4567" s="10"/>
    </row>
    <row r="4568" spans="1:3">
      <c r="A4568" s="21">
        <v>208</v>
      </c>
      <c r="B4568" s="6">
        <f>$B3957+$B2735+$B2124+$B3346+$B1513</f>
        <v>0</v>
      </c>
      <c r="C4568" s="10"/>
    </row>
    <row r="4569" spans="1:3">
      <c r="A4569" s="21">
        <v>209</v>
      </c>
      <c r="B4569" s="6">
        <f>$B3958+$B2736+$B2125+$B3347+$B1514</f>
        <v>0</v>
      </c>
      <c r="C4569" s="10"/>
    </row>
    <row r="4570" spans="1:3">
      <c r="A4570" s="21">
        <v>210</v>
      </c>
      <c r="B4570" s="6">
        <f>$B3959+$B2737+$B2126+$B3348+$B1515</f>
        <v>0</v>
      </c>
      <c r="C4570" s="10"/>
    </row>
    <row r="4571" spans="1:3">
      <c r="A4571" s="21">
        <v>211</v>
      </c>
      <c r="B4571" s="6">
        <f>$B3960+$B2738+$B2127+$B3349+$B1516</f>
        <v>0</v>
      </c>
      <c r="C4571" s="10"/>
    </row>
    <row r="4572" spans="1:3">
      <c r="A4572" s="21">
        <v>212</v>
      </c>
      <c r="B4572" s="6">
        <f>$B3961+$B2739+$B2128+$B3350+$B1517</f>
        <v>0</v>
      </c>
      <c r="C4572" s="10"/>
    </row>
    <row r="4573" spans="1:3">
      <c r="A4573" s="21">
        <v>213</v>
      </c>
      <c r="B4573" s="6">
        <f>$B3962+$B2740+$B2129+$B3351+$B1518</f>
        <v>0</v>
      </c>
      <c r="C4573" s="10"/>
    </row>
    <row r="4574" spans="1:3">
      <c r="A4574" s="21">
        <v>214</v>
      </c>
      <c r="B4574" s="6">
        <f>$B3963+$B2741+$B2130+$B3352+$B1519</f>
        <v>0</v>
      </c>
      <c r="C4574" s="10"/>
    </row>
    <row r="4575" spans="1:3">
      <c r="A4575" s="21">
        <v>215</v>
      </c>
      <c r="B4575" s="6">
        <f>$B3964+$B2742+$B2131+$B3353+$B1520</f>
        <v>0</v>
      </c>
      <c r="C4575" s="10"/>
    </row>
    <row r="4576" spans="1:3">
      <c r="A4576" s="21">
        <v>216</v>
      </c>
      <c r="B4576" s="6">
        <f>$B3965+$B2743+$B2132+$B3354+$B1521</f>
        <v>0</v>
      </c>
      <c r="C4576" s="10"/>
    </row>
    <row r="4577" spans="1:3">
      <c r="A4577" s="21">
        <v>217</v>
      </c>
      <c r="B4577" s="6">
        <f>$B3966+$B2744+$B2133+$B3355+$B1522</f>
        <v>0</v>
      </c>
      <c r="C4577" s="10"/>
    </row>
    <row r="4578" spans="1:3">
      <c r="A4578" s="21">
        <v>218</v>
      </c>
      <c r="B4578" s="6">
        <f>$B3967+$B2745+$B2134+$B3356+$B1523</f>
        <v>0</v>
      </c>
      <c r="C4578" s="10"/>
    </row>
    <row r="4579" spans="1:3">
      <c r="A4579" s="21">
        <v>219</v>
      </c>
      <c r="B4579" s="6">
        <f>$B3968+$B2746+$B2135+$B3357+$B1524</f>
        <v>0</v>
      </c>
      <c r="C4579" s="10"/>
    </row>
    <row r="4580" spans="1:3">
      <c r="A4580" s="21">
        <v>220</v>
      </c>
      <c r="B4580" s="6">
        <f>$B3969+$B2747+$B2136+$B3358+$B1525</f>
        <v>0</v>
      </c>
      <c r="C4580" s="10"/>
    </row>
    <row r="4581" spans="1:3">
      <c r="A4581" s="21">
        <v>221</v>
      </c>
      <c r="B4581" s="6">
        <f>$B3970+$B2748+$B2137+$B3359+$B1526</f>
        <v>0</v>
      </c>
      <c r="C4581" s="10"/>
    </row>
    <row r="4582" spans="1:3">
      <c r="A4582" s="21">
        <v>222</v>
      </c>
      <c r="B4582" s="6">
        <f>$B3971+$B2749+$B2138+$B3360+$B1527</f>
        <v>0</v>
      </c>
      <c r="C4582" s="10"/>
    </row>
    <row r="4583" spans="1:3">
      <c r="A4583" s="21">
        <v>223</v>
      </c>
      <c r="B4583" s="6">
        <f>$B3972+$B2750+$B2139+$B3361+$B1528</f>
        <v>0</v>
      </c>
      <c r="C4583" s="10"/>
    </row>
    <row r="4584" spans="1:3">
      <c r="A4584" s="21">
        <v>224</v>
      </c>
      <c r="B4584" s="6">
        <f>$B3973+$B2751+$B2140+$B3362+$B1529</f>
        <v>0</v>
      </c>
      <c r="C4584" s="10"/>
    </row>
    <row r="4585" spans="1:3">
      <c r="A4585" s="21">
        <v>225</v>
      </c>
      <c r="B4585" s="6">
        <f>$B3974+$B2752+$B2141+$B3363+$B1530</f>
        <v>0</v>
      </c>
      <c r="C4585" s="10"/>
    </row>
    <row r="4586" spans="1:3">
      <c r="A4586" s="21">
        <v>226</v>
      </c>
      <c r="B4586" s="6">
        <f>$B3975+$B2753+$B2142+$B3364+$B1531</f>
        <v>0</v>
      </c>
      <c r="C4586" s="10"/>
    </row>
    <row r="4587" spans="1:3">
      <c r="A4587" s="21">
        <v>227</v>
      </c>
      <c r="B4587" s="6">
        <f>$B3976+$B2754+$B2143+$B3365+$B1532</f>
        <v>0</v>
      </c>
      <c r="C4587" s="10"/>
    </row>
    <row r="4588" spans="1:3">
      <c r="A4588" s="21">
        <v>228</v>
      </c>
      <c r="B4588" s="6">
        <f>$B3977+$B2755+$B2144+$B3366+$B1533</f>
        <v>0</v>
      </c>
      <c r="C4588" s="10"/>
    </row>
    <row r="4589" spans="1:3">
      <c r="A4589" s="21">
        <v>229</v>
      </c>
      <c r="B4589" s="6">
        <f>$B3978+$B2756+$B2145+$B3367+$B1534</f>
        <v>0</v>
      </c>
      <c r="C4589" s="10"/>
    </row>
    <row r="4590" spans="1:3">
      <c r="A4590" s="21">
        <v>230</v>
      </c>
      <c r="B4590" s="6">
        <f>$B3979+$B2757+$B2146+$B3368+$B1535</f>
        <v>0</v>
      </c>
      <c r="C4590" s="10"/>
    </row>
    <row r="4591" spans="1:3">
      <c r="A4591" s="21">
        <v>231</v>
      </c>
      <c r="B4591" s="6">
        <f>$B3980+$B2758+$B2147+$B3369+$B1536</f>
        <v>0</v>
      </c>
      <c r="C4591" s="10"/>
    </row>
    <row r="4592" spans="1:3">
      <c r="A4592" s="21">
        <v>232</v>
      </c>
      <c r="B4592" s="6">
        <f>$B3981+$B2759+$B2148+$B3370+$B1537</f>
        <v>0</v>
      </c>
      <c r="C4592" s="10"/>
    </row>
    <row r="4593" spans="1:3">
      <c r="A4593" s="21">
        <v>233</v>
      </c>
      <c r="B4593" s="6">
        <f>$B3982+$B2760+$B2149+$B3371+$B1538</f>
        <v>0</v>
      </c>
      <c r="C4593" s="10"/>
    </row>
    <row r="4594" spans="1:3">
      <c r="A4594" s="21">
        <v>234</v>
      </c>
      <c r="B4594" s="6">
        <f>$B3983+$B2761+$B2150+$B3372+$B1539</f>
        <v>0</v>
      </c>
      <c r="C4594" s="10"/>
    </row>
    <row r="4595" spans="1:3">
      <c r="A4595" s="21">
        <v>235</v>
      </c>
      <c r="B4595" s="6">
        <f>$B3984+$B2762+$B2151+$B3373+$B1540</f>
        <v>0</v>
      </c>
      <c r="C4595" s="10"/>
    </row>
    <row r="4596" spans="1:3">
      <c r="A4596" s="21">
        <v>236</v>
      </c>
      <c r="B4596" s="6">
        <f>$B3985+$B2763+$B2152+$B3374+$B1541</f>
        <v>0</v>
      </c>
      <c r="C4596" s="10"/>
    </row>
    <row r="4597" spans="1:3">
      <c r="A4597" s="21">
        <v>237</v>
      </c>
      <c r="B4597" s="6">
        <f>$B3986+$B2764+$B2153+$B3375+$B1542</f>
        <v>0</v>
      </c>
      <c r="C4597" s="10"/>
    </row>
    <row r="4598" spans="1:3">
      <c r="A4598" s="21">
        <v>238</v>
      </c>
      <c r="B4598" s="6">
        <f>$B3987+$B2765+$B2154+$B3376+$B1543</f>
        <v>0</v>
      </c>
      <c r="C4598" s="10"/>
    </row>
    <row r="4599" spans="1:3">
      <c r="A4599" s="21">
        <v>239</v>
      </c>
      <c r="B4599" s="6">
        <f>$B3988+$B2766+$B2155+$B3377+$B1544</f>
        <v>0</v>
      </c>
      <c r="C4599" s="10"/>
    </row>
    <row r="4600" spans="1:3">
      <c r="A4600" s="21">
        <v>240</v>
      </c>
      <c r="B4600" s="6">
        <f>$B3989+$B2767+$B2156+$B3378+$B1545</f>
        <v>0</v>
      </c>
      <c r="C4600" s="10"/>
    </row>
    <row r="4601" spans="1:3">
      <c r="A4601" s="21">
        <v>241</v>
      </c>
      <c r="B4601" s="6">
        <f>$B3990+$B2768+$B2157+$B3379+$B1546</f>
        <v>0</v>
      </c>
      <c r="C4601" s="10"/>
    </row>
    <row r="4602" spans="1:3">
      <c r="A4602" s="21">
        <v>242</v>
      </c>
      <c r="B4602" s="6">
        <f>$B3991+$B2769+$B2158+$B3380+$B1547</f>
        <v>0</v>
      </c>
      <c r="C4602" s="10"/>
    </row>
    <row r="4603" spans="1:3">
      <c r="A4603" s="21">
        <v>243</v>
      </c>
      <c r="B4603" s="6">
        <f>$B3992+$B2770+$B2159+$B3381+$B1548</f>
        <v>0</v>
      </c>
      <c r="C4603" s="10"/>
    </row>
    <row r="4604" spans="1:3">
      <c r="A4604" s="21">
        <v>244</v>
      </c>
      <c r="B4604" s="6">
        <f>$B3993+$B2771+$B2160+$B3382+$B1549</f>
        <v>0</v>
      </c>
      <c r="C4604" s="10"/>
    </row>
    <row r="4605" spans="1:3">
      <c r="A4605" s="21">
        <v>245</v>
      </c>
      <c r="B4605" s="6">
        <f>$B3994+$B2772+$B2161+$B3383+$B1550</f>
        <v>0</v>
      </c>
      <c r="C4605" s="10"/>
    </row>
    <row r="4606" spans="1:3">
      <c r="A4606" s="21">
        <v>246</v>
      </c>
      <c r="B4606" s="6">
        <f>$B3995+$B2773+$B2162+$B3384+$B1551</f>
        <v>0</v>
      </c>
      <c r="C4606" s="10"/>
    </row>
    <row r="4607" spans="1:3">
      <c r="A4607" s="21">
        <v>247</v>
      </c>
      <c r="B4607" s="6">
        <f>$B3996+$B2774+$B2163+$B3385+$B1552</f>
        <v>0</v>
      </c>
      <c r="C4607" s="10"/>
    </row>
    <row r="4608" spans="1:3">
      <c r="A4608" s="21">
        <v>248</v>
      </c>
      <c r="B4608" s="6">
        <f>$B3997+$B2775+$B2164+$B3386+$B1553</f>
        <v>0</v>
      </c>
      <c r="C4608" s="10"/>
    </row>
    <row r="4609" spans="1:3">
      <c r="A4609" s="21">
        <v>249</v>
      </c>
      <c r="B4609" s="6">
        <f>$B3998+$B2776+$B2165+$B3387+$B1554</f>
        <v>0</v>
      </c>
      <c r="C4609" s="10"/>
    </row>
    <row r="4610" spans="1:3">
      <c r="A4610" s="21">
        <v>250</v>
      </c>
      <c r="B4610" s="6">
        <f>$B3999+$B2777+$B2166+$B3388+$B1555</f>
        <v>0</v>
      </c>
      <c r="C4610" s="10"/>
    </row>
    <row r="4611" spans="1:3">
      <c r="A4611" s="21">
        <v>251</v>
      </c>
      <c r="B4611" s="6">
        <f>$B4000+$B2778+$B2167+$B3389+$B1556</f>
        <v>0</v>
      </c>
      <c r="C4611" s="10"/>
    </row>
    <row r="4612" spans="1:3">
      <c r="A4612" s="21">
        <v>252</v>
      </c>
      <c r="B4612" s="6">
        <f>$B4001+$B2779+$B2168+$B3390+$B1557</f>
        <v>0</v>
      </c>
      <c r="C4612" s="10"/>
    </row>
    <row r="4613" spans="1:3">
      <c r="A4613" s="21">
        <v>253</v>
      </c>
      <c r="B4613" s="6">
        <f>$B4002+$B2780+$B2169+$B3391+$B1558</f>
        <v>0</v>
      </c>
      <c r="C4613" s="10"/>
    </row>
    <row r="4614" spans="1:3">
      <c r="A4614" s="21">
        <v>254</v>
      </c>
      <c r="B4614" s="6">
        <f>$B4003+$B2781+$B2170+$B3392+$B1559</f>
        <v>0</v>
      </c>
      <c r="C4614" s="10"/>
    </row>
    <row r="4615" spans="1:3">
      <c r="A4615" s="21">
        <v>255</v>
      </c>
      <c r="B4615" s="6">
        <f>$B4004+$B2782+$B2171+$B3393+$B1560</f>
        <v>0</v>
      </c>
      <c r="C4615" s="10"/>
    </row>
    <row r="4616" spans="1:3">
      <c r="A4616" s="21">
        <v>256</v>
      </c>
      <c r="B4616" s="6">
        <f>$B4005+$B2783+$B2172+$B3394+$B1561</f>
        <v>0</v>
      </c>
      <c r="C4616" s="10"/>
    </row>
    <row r="4617" spans="1:3">
      <c r="A4617" s="21">
        <v>257</v>
      </c>
      <c r="B4617" s="6">
        <f>$B4006+$B2784+$B2173+$B3395+$B1562</f>
        <v>0</v>
      </c>
      <c r="C4617" s="10"/>
    </row>
    <row r="4618" spans="1:3">
      <c r="A4618" s="21">
        <v>258</v>
      </c>
      <c r="B4618" s="6">
        <f>$B4007+$B2785+$B2174+$B3396+$B1563</f>
        <v>0</v>
      </c>
      <c r="C4618" s="10"/>
    </row>
    <row r="4619" spans="1:3">
      <c r="A4619" s="21">
        <v>259</v>
      </c>
      <c r="B4619" s="6">
        <f>$B4008+$B2786+$B2175+$B3397+$B1564</f>
        <v>0</v>
      </c>
      <c r="C4619" s="10"/>
    </row>
    <row r="4620" spans="1:3">
      <c r="A4620" s="21">
        <v>260</v>
      </c>
      <c r="B4620" s="6">
        <f>$B4009+$B2787+$B2176+$B3398+$B1565</f>
        <v>0</v>
      </c>
      <c r="C4620" s="10"/>
    </row>
    <row r="4621" spans="1:3">
      <c r="A4621" s="21">
        <v>261</v>
      </c>
      <c r="B4621" s="6">
        <f>$B4010+$B2788+$B2177+$B3399+$B1566</f>
        <v>0</v>
      </c>
      <c r="C4621" s="10"/>
    </row>
    <row r="4622" spans="1:3">
      <c r="A4622" s="21">
        <v>262</v>
      </c>
      <c r="B4622" s="6">
        <f>$B4011+$B2789+$B2178+$B3400+$B1567</f>
        <v>0</v>
      </c>
      <c r="C4622" s="10"/>
    </row>
    <row r="4623" spans="1:3">
      <c r="A4623" s="21">
        <v>263</v>
      </c>
      <c r="B4623" s="6">
        <f>$B4012+$B2790+$B2179+$B3401+$B1568</f>
        <v>0</v>
      </c>
      <c r="C4623" s="10"/>
    </row>
    <row r="4624" spans="1:3">
      <c r="A4624" s="21">
        <v>264</v>
      </c>
      <c r="B4624" s="6">
        <f>$B4013+$B2791+$B2180+$B3402+$B1569</f>
        <v>0</v>
      </c>
      <c r="C4624" s="10"/>
    </row>
    <row r="4625" spans="1:3">
      <c r="A4625" s="21">
        <v>265</v>
      </c>
      <c r="B4625" s="6">
        <f>$B4014+$B2792+$B2181+$B3403+$B1570</f>
        <v>0</v>
      </c>
      <c r="C4625" s="10"/>
    </row>
    <row r="4626" spans="1:3">
      <c r="A4626" s="21">
        <v>266</v>
      </c>
      <c r="B4626" s="6">
        <f>$B4015+$B2793+$B2182+$B3404+$B1571</f>
        <v>0</v>
      </c>
      <c r="C4626" s="10"/>
    </row>
    <row r="4627" spans="1:3">
      <c r="A4627" s="21">
        <v>267</v>
      </c>
      <c r="B4627" s="6">
        <f>$B4016+$B2794+$B2183+$B3405+$B1572</f>
        <v>0</v>
      </c>
      <c r="C4627" s="10"/>
    </row>
    <row r="4628" spans="1:3">
      <c r="A4628" s="21">
        <v>268</v>
      </c>
      <c r="B4628" s="6">
        <f>$B4017+$B2795+$B2184+$B3406+$B1573</f>
        <v>0</v>
      </c>
      <c r="C4628" s="10"/>
    </row>
    <row r="4629" spans="1:3">
      <c r="A4629" s="21">
        <v>269</v>
      </c>
      <c r="B4629" s="6">
        <f>$B4018+$B2796+$B2185+$B3407+$B1574</f>
        <v>0</v>
      </c>
      <c r="C4629" s="10"/>
    </row>
    <row r="4630" spans="1:3">
      <c r="A4630" s="21">
        <v>270</v>
      </c>
      <c r="B4630" s="6">
        <f>$B4019+$B2797+$B2186+$B3408+$B1575</f>
        <v>0</v>
      </c>
      <c r="C4630" s="10"/>
    </row>
    <row r="4631" spans="1:3">
      <c r="A4631" s="21">
        <v>271</v>
      </c>
      <c r="B4631" s="6">
        <f>$B4020+$B2798+$B2187+$B3409+$B1576</f>
        <v>0</v>
      </c>
      <c r="C4631" s="10"/>
    </row>
    <row r="4632" spans="1:3">
      <c r="A4632" s="21">
        <v>272</v>
      </c>
      <c r="B4632" s="6">
        <f>$B4021+$B2799+$B2188+$B3410+$B1577</f>
        <v>0</v>
      </c>
      <c r="C4632" s="10"/>
    </row>
    <row r="4633" spans="1:3">
      <c r="A4633" s="21">
        <v>273</v>
      </c>
      <c r="B4633" s="6">
        <f>$B4022+$B2800+$B2189+$B3411+$B1578</f>
        <v>0</v>
      </c>
      <c r="C4633" s="10"/>
    </row>
    <row r="4634" spans="1:3">
      <c r="A4634" s="21">
        <v>274</v>
      </c>
      <c r="B4634" s="6">
        <f>$B4023+$B2801+$B2190+$B3412+$B1579</f>
        <v>0</v>
      </c>
      <c r="C4634" s="10"/>
    </row>
    <row r="4635" spans="1:3">
      <c r="A4635" s="21">
        <v>275</v>
      </c>
      <c r="B4635" s="6">
        <f>$B4024+$B2802+$B2191+$B3413+$B1580</f>
        <v>0</v>
      </c>
      <c r="C4635" s="10"/>
    </row>
    <row r="4636" spans="1:3">
      <c r="A4636" s="21">
        <v>276</v>
      </c>
      <c r="B4636" s="6">
        <f>$B4025+$B2803+$B2192+$B3414+$B1581</f>
        <v>0</v>
      </c>
      <c r="C4636" s="10"/>
    </row>
    <row r="4637" spans="1:3">
      <c r="A4637" s="21">
        <v>277</v>
      </c>
      <c r="B4637" s="6">
        <f>$B4026+$B2804+$B2193+$B3415+$B1582</f>
        <v>0</v>
      </c>
      <c r="C4637" s="10"/>
    </row>
    <row r="4638" spans="1:3">
      <c r="A4638" s="21">
        <v>278</v>
      </c>
      <c r="B4638" s="6">
        <f>$B4027+$B2805+$B2194+$B3416+$B1583</f>
        <v>0</v>
      </c>
      <c r="C4638" s="10"/>
    </row>
    <row r="4639" spans="1:3">
      <c r="A4639" s="21">
        <v>279</v>
      </c>
      <c r="B4639" s="6">
        <f>$B4028+$B2806+$B2195+$B3417+$B1584</f>
        <v>0</v>
      </c>
      <c r="C4639" s="10"/>
    </row>
    <row r="4640" spans="1:3">
      <c r="A4640" s="21">
        <v>280</v>
      </c>
      <c r="B4640" s="6">
        <f>$B4029+$B2807+$B2196+$B3418+$B1585</f>
        <v>0</v>
      </c>
      <c r="C4640" s="10"/>
    </row>
    <row r="4641" spans="1:3">
      <c r="A4641" s="21">
        <v>281</v>
      </c>
      <c r="B4641" s="6">
        <f>$B4030+$B2808+$B2197+$B3419+$B1586</f>
        <v>0</v>
      </c>
      <c r="C4641" s="10"/>
    </row>
    <row r="4642" spans="1:3">
      <c r="A4642" s="21">
        <v>282</v>
      </c>
      <c r="B4642" s="6">
        <f>$B4031+$B2809+$B2198+$B3420+$B1587</f>
        <v>0</v>
      </c>
      <c r="C4642" s="10"/>
    </row>
    <row r="4643" spans="1:3">
      <c r="A4643" s="21">
        <v>283</v>
      </c>
      <c r="B4643" s="6">
        <f>$B4032+$B2810+$B2199+$B3421+$B1588</f>
        <v>0</v>
      </c>
      <c r="C4643" s="10"/>
    </row>
    <row r="4644" spans="1:3">
      <c r="A4644" s="21">
        <v>284</v>
      </c>
      <c r="B4644" s="6">
        <f>$B4033+$B2811+$B2200+$B3422+$B1589</f>
        <v>0</v>
      </c>
      <c r="C4644" s="10"/>
    </row>
    <row r="4645" spans="1:3">
      <c r="A4645" s="21">
        <v>285</v>
      </c>
      <c r="B4645" s="6">
        <f>$B4034+$B2812+$B2201+$B3423+$B1590</f>
        <v>0</v>
      </c>
      <c r="C4645" s="10"/>
    </row>
    <row r="4646" spans="1:3">
      <c r="A4646" s="21">
        <v>286</v>
      </c>
      <c r="B4646" s="6">
        <f>$B4035+$B2813+$B2202+$B3424+$B1591</f>
        <v>0</v>
      </c>
      <c r="C4646" s="10"/>
    </row>
    <row r="4647" spans="1:3">
      <c r="A4647" s="21">
        <v>287</v>
      </c>
      <c r="B4647" s="6">
        <f>$B4036+$B2814+$B2203+$B3425+$B1592</f>
        <v>0</v>
      </c>
      <c r="C4647" s="10"/>
    </row>
    <row r="4648" spans="1:3">
      <c r="A4648" s="21">
        <v>288</v>
      </c>
      <c r="B4648" s="6">
        <f>$B4037+$B2815+$B2204+$B3426+$B1593</f>
        <v>0</v>
      </c>
      <c r="C4648" s="10"/>
    </row>
    <row r="4649" spans="1:3">
      <c r="A4649" s="21">
        <v>289</v>
      </c>
      <c r="B4649" s="6">
        <f>$B4038+$B2816+$B2205+$B3427+$B1594</f>
        <v>0</v>
      </c>
      <c r="C4649" s="10"/>
    </row>
    <row r="4650" spans="1:3">
      <c r="A4650" s="21">
        <v>290</v>
      </c>
      <c r="B4650" s="6">
        <f>$B4039+$B2817+$B2206+$B3428+$B1595</f>
        <v>0</v>
      </c>
      <c r="C4650" s="10"/>
    </row>
    <row r="4651" spans="1:3">
      <c r="A4651" s="21">
        <v>291</v>
      </c>
      <c r="B4651" s="6">
        <f>$B4040+$B2818+$B2207+$B3429+$B1596</f>
        <v>0</v>
      </c>
      <c r="C4651" s="10"/>
    </row>
    <row r="4652" spans="1:3">
      <c r="A4652" s="21">
        <v>292</v>
      </c>
      <c r="B4652" s="6">
        <f>$B4041+$B2819+$B2208+$B3430+$B1597</f>
        <v>0</v>
      </c>
      <c r="C4652" s="10"/>
    </row>
    <row r="4653" spans="1:3">
      <c r="A4653" s="21">
        <v>293</v>
      </c>
      <c r="B4653" s="6">
        <f>$B4042+$B2820+$B2209+$B3431+$B1598</f>
        <v>0</v>
      </c>
      <c r="C4653" s="10"/>
    </row>
    <row r="4654" spans="1:3">
      <c r="A4654" s="21">
        <v>294</v>
      </c>
      <c r="B4654" s="6">
        <f>$B4043+$B2821+$B2210+$B3432+$B1599</f>
        <v>0</v>
      </c>
      <c r="C4654" s="10"/>
    </row>
    <row r="4655" spans="1:3">
      <c r="A4655" s="21">
        <v>295</v>
      </c>
      <c r="B4655" s="6">
        <f>$B4044+$B2822+$B2211+$B3433+$B1600</f>
        <v>0</v>
      </c>
      <c r="C4655" s="10"/>
    </row>
    <row r="4656" spans="1:3">
      <c r="A4656" s="21">
        <v>296</v>
      </c>
      <c r="B4656" s="6">
        <f>$B4045+$B2823+$B2212+$B3434+$B1601</f>
        <v>0</v>
      </c>
      <c r="C4656" s="10"/>
    </row>
    <row r="4657" spans="1:3">
      <c r="A4657" s="21">
        <v>297</v>
      </c>
      <c r="B4657" s="6">
        <f>$B4046+$B2824+$B2213+$B3435+$B1602</f>
        <v>0</v>
      </c>
      <c r="C4657" s="10"/>
    </row>
    <row r="4658" spans="1:3">
      <c r="A4658" s="21">
        <v>298</v>
      </c>
      <c r="B4658" s="6">
        <f>$B4047+$B2825+$B2214+$B3436+$B1603</f>
        <v>0</v>
      </c>
      <c r="C4658" s="10"/>
    </row>
    <row r="4659" spans="1:3">
      <c r="A4659" s="21">
        <v>299</v>
      </c>
      <c r="B4659" s="6">
        <f>$B4048+$B2826+$B2215+$B3437+$B1604</f>
        <v>0</v>
      </c>
      <c r="C4659" s="10"/>
    </row>
    <row r="4660" spans="1:3">
      <c r="A4660" s="21">
        <v>300</v>
      </c>
      <c r="B4660" s="6">
        <f>$B4049+$B2827+$B2216+$B3438+$B1605</f>
        <v>0</v>
      </c>
      <c r="C4660" s="10"/>
    </row>
    <row r="4661" spans="1:3">
      <c r="A4661" s="21">
        <v>301</v>
      </c>
      <c r="B4661" s="6">
        <f>$B4050+$B2828+$B2217+$B3439+$B1606</f>
        <v>0</v>
      </c>
      <c r="C4661" s="10"/>
    </row>
    <row r="4662" spans="1:3">
      <c r="A4662" s="21">
        <v>302</v>
      </c>
      <c r="B4662" s="6">
        <f>$B4051+$B2829+$B2218+$B3440+$B1607</f>
        <v>0</v>
      </c>
      <c r="C4662" s="10"/>
    </row>
    <row r="4663" spans="1:3">
      <c r="A4663" s="21">
        <v>303</v>
      </c>
      <c r="B4663" s="6">
        <f>$B4052+$B2830+$B2219+$B3441+$B1608</f>
        <v>0</v>
      </c>
      <c r="C4663" s="10"/>
    </row>
    <row r="4664" spans="1:3">
      <c r="A4664" s="21">
        <v>304</v>
      </c>
      <c r="B4664" s="6">
        <f>$B4053+$B2831+$B2220+$B3442+$B1609</f>
        <v>0</v>
      </c>
      <c r="C4664" s="10"/>
    </row>
    <row r="4665" spans="1:3">
      <c r="A4665" s="21">
        <v>305</v>
      </c>
      <c r="B4665" s="6">
        <f>$B4054+$B2832+$B2221+$B3443+$B1610</f>
        <v>0</v>
      </c>
      <c r="C4665" s="10"/>
    </row>
    <row r="4666" spans="1:3">
      <c r="A4666" s="21">
        <v>306</v>
      </c>
      <c r="B4666" s="6">
        <f>$B4055+$B2833+$B2222+$B3444+$B1611</f>
        <v>0</v>
      </c>
      <c r="C4666" s="10"/>
    </row>
    <row r="4667" spans="1:3">
      <c r="A4667" s="21">
        <v>307</v>
      </c>
      <c r="B4667" s="6">
        <f>$B4056+$B2834+$B2223+$B3445+$B1612</f>
        <v>0</v>
      </c>
      <c r="C4667" s="10"/>
    </row>
    <row r="4668" spans="1:3">
      <c r="A4668" s="21">
        <v>308</v>
      </c>
      <c r="B4668" s="6">
        <f>$B4057+$B2835+$B2224+$B3446+$B1613</f>
        <v>0</v>
      </c>
      <c r="C4668" s="10"/>
    </row>
    <row r="4669" spans="1:3">
      <c r="A4669" s="21">
        <v>309</v>
      </c>
      <c r="B4669" s="6">
        <f>$B4058+$B2836+$B2225+$B3447+$B1614</f>
        <v>0</v>
      </c>
      <c r="C4669" s="10"/>
    </row>
    <row r="4670" spans="1:3">
      <c r="A4670" s="21">
        <v>310</v>
      </c>
      <c r="B4670" s="6">
        <f>$B4059+$B2837+$B2226+$B3448+$B1615</f>
        <v>0</v>
      </c>
      <c r="C4670" s="10"/>
    </row>
    <row r="4671" spans="1:3">
      <c r="A4671" s="21">
        <v>311</v>
      </c>
      <c r="B4671" s="6">
        <f>$B4060+$B2838+$B2227+$B3449+$B1616</f>
        <v>0</v>
      </c>
      <c r="C4671" s="10"/>
    </row>
    <row r="4672" spans="1:3">
      <c r="A4672" s="21">
        <v>312</v>
      </c>
      <c r="B4672" s="6">
        <f>$B4061+$B2839+$B2228+$B3450+$B1617</f>
        <v>0</v>
      </c>
      <c r="C4672" s="10"/>
    </row>
    <row r="4673" spans="1:3">
      <c r="A4673" s="21">
        <v>313</v>
      </c>
      <c r="B4673" s="6">
        <f>$B4062+$B2840+$B2229+$B3451+$B1618</f>
        <v>0</v>
      </c>
      <c r="C4673" s="10"/>
    </row>
    <row r="4674" spans="1:3">
      <c r="A4674" s="21">
        <v>314</v>
      </c>
      <c r="B4674" s="6">
        <f>$B4063+$B2841+$B2230+$B3452+$B1619</f>
        <v>0</v>
      </c>
      <c r="C4674" s="10"/>
    </row>
    <row r="4675" spans="1:3">
      <c r="A4675" s="21">
        <v>315</v>
      </c>
      <c r="B4675" s="6">
        <f>$B4064+$B2842+$B2231+$B3453+$B1620</f>
        <v>0</v>
      </c>
      <c r="C4675" s="10"/>
    </row>
    <row r="4676" spans="1:3">
      <c r="A4676" s="21">
        <v>316</v>
      </c>
      <c r="B4676" s="6">
        <f>$B4065+$B2843+$B2232+$B3454+$B1621</f>
        <v>0</v>
      </c>
      <c r="C4676" s="10"/>
    </row>
    <row r="4677" spans="1:3">
      <c r="A4677" s="21">
        <v>317</v>
      </c>
      <c r="B4677" s="6">
        <f>$B4066+$B2844+$B2233+$B3455+$B1622</f>
        <v>0</v>
      </c>
      <c r="C4677" s="10"/>
    </row>
    <row r="4678" spans="1:3">
      <c r="A4678" s="21">
        <v>318</v>
      </c>
      <c r="B4678" s="6">
        <f>$B4067+$B2845+$B2234+$B3456+$B1623</f>
        <v>0</v>
      </c>
      <c r="C4678" s="10"/>
    </row>
    <row r="4679" spans="1:3">
      <c r="A4679" s="21">
        <v>319</v>
      </c>
      <c r="B4679" s="6">
        <f>$B4068+$B2846+$B2235+$B3457+$B1624</f>
        <v>0</v>
      </c>
      <c r="C4679" s="10"/>
    </row>
    <row r="4680" spans="1:3">
      <c r="A4680" s="21">
        <v>320</v>
      </c>
      <c r="B4680" s="6">
        <f>$B4069+$B2847+$B2236+$B3458+$B1625</f>
        <v>0</v>
      </c>
      <c r="C4680" s="10"/>
    </row>
    <row r="4681" spans="1:3">
      <c r="A4681" s="21">
        <v>321</v>
      </c>
      <c r="B4681" s="6">
        <f>$B4070+$B2848+$B2237+$B3459+$B1626</f>
        <v>0</v>
      </c>
      <c r="C4681" s="10"/>
    </row>
    <row r="4682" spans="1:3">
      <c r="A4682" s="21">
        <v>322</v>
      </c>
      <c r="B4682" s="6">
        <f>$B4071+$B2849+$B2238+$B3460+$B1627</f>
        <v>0</v>
      </c>
      <c r="C4682" s="10"/>
    </row>
    <row r="4683" spans="1:3">
      <c r="A4683" s="21">
        <v>323</v>
      </c>
      <c r="B4683" s="6">
        <f>$B4072+$B2850+$B2239+$B3461+$B1628</f>
        <v>0</v>
      </c>
      <c r="C4683" s="10"/>
    </row>
    <row r="4684" spans="1:3">
      <c r="A4684" s="21">
        <v>324</v>
      </c>
      <c r="B4684" s="6">
        <f>$B4073+$B2851+$B2240+$B3462+$B1629</f>
        <v>0</v>
      </c>
      <c r="C4684" s="10"/>
    </row>
    <row r="4685" spans="1:3">
      <c r="A4685" s="21">
        <v>325</v>
      </c>
      <c r="B4685" s="6">
        <f>$B4074+$B2852+$B2241+$B3463+$B1630</f>
        <v>0</v>
      </c>
      <c r="C4685" s="10"/>
    </row>
    <row r="4686" spans="1:3">
      <c r="A4686" s="21">
        <v>326</v>
      </c>
      <c r="B4686" s="6">
        <f>$B4075+$B2853+$B2242+$B3464+$B1631</f>
        <v>0</v>
      </c>
      <c r="C4686" s="10"/>
    </row>
    <row r="4687" spans="1:3">
      <c r="A4687" s="21">
        <v>327</v>
      </c>
      <c r="B4687" s="6">
        <f>$B4076+$B2854+$B2243+$B3465+$B1632</f>
        <v>0</v>
      </c>
      <c r="C4687" s="10"/>
    </row>
    <row r="4688" spans="1:3">
      <c r="A4688" s="21">
        <v>328</v>
      </c>
      <c r="B4688" s="6">
        <f>$B4077+$B2855+$B2244+$B3466+$B1633</f>
        <v>0</v>
      </c>
      <c r="C4688" s="10"/>
    </row>
    <row r="4689" spans="1:3">
      <c r="A4689" s="21">
        <v>329</v>
      </c>
      <c r="B4689" s="6">
        <f>$B4078+$B2856+$B2245+$B3467+$B1634</f>
        <v>0</v>
      </c>
      <c r="C4689" s="10"/>
    </row>
    <row r="4690" spans="1:3">
      <c r="A4690" s="21">
        <v>330</v>
      </c>
      <c r="B4690" s="6">
        <f>$B4079+$B2857+$B2246+$B3468+$B1635</f>
        <v>0</v>
      </c>
      <c r="C4690" s="10"/>
    </row>
    <row r="4691" spans="1:3">
      <c r="A4691" s="21">
        <v>331</v>
      </c>
      <c r="B4691" s="6">
        <f>$B4080+$B2858+$B2247+$B3469+$B1636</f>
        <v>0</v>
      </c>
      <c r="C4691" s="10"/>
    </row>
    <row r="4692" spans="1:3">
      <c r="A4692" s="21">
        <v>332</v>
      </c>
      <c r="B4692" s="6">
        <f>$B4081+$B2859+$B2248+$B3470+$B1637</f>
        <v>0</v>
      </c>
      <c r="C4692" s="10"/>
    </row>
    <row r="4693" spans="1:3">
      <c r="A4693" s="21">
        <v>333</v>
      </c>
      <c r="B4693" s="6">
        <f>$B4082+$B2860+$B2249+$B3471+$B1638</f>
        <v>0</v>
      </c>
      <c r="C4693" s="10"/>
    </row>
    <row r="4694" spans="1:3">
      <c r="A4694" s="21">
        <v>334</v>
      </c>
      <c r="B4694" s="6">
        <f>$B4083+$B2861+$B2250+$B3472+$B1639</f>
        <v>0</v>
      </c>
      <c r="C4694" s="10"/>
    </row>
    <row r="4695" spans="1:3">
      <c r="A4695" s="21">
        <v>335</v>
      </c>
      <c r="B4695" s="6">
        <f>$B4084+$B2862+$B2251+$B3473+$B1640</f>
        <v>0</v>
      </c>
      <c r="C4695" s="10"/>
    </row>
    <row r="4696" spans="1:3">
      <c r="A4696" s="21">
        <v>336</v>
      </c>
      <c r="B4696" s="6">
        <f>$B4085+$B2863+$B2252+$B3474+$B1641</f>
        <v>0</v>
      </c>
      <c r="C4696" s="10"/>
    </row>
    <row r="4697" spans="1:3">
      <c r="A4697" s="21">
        <v>337</v>
      </c>
      <c r="B4697" s="6">
        <f>$B4086+$B2864+$B2253+$B3475+$B1642</f>
        <v>0</v>
      </c>
      <c r="C4697" s="10"/>
    </row>
    <row r="4698" spans="1:3">
      <c r="A4698" s="21">
        <v>338</v>
      </c>
      <c r="B4698" s="6">
        <f>$B4087+$B2865+$B2254+$B3476+$B1643</f>
        <v>0</v>
      </c>
      <c r="C4698" s="10"/>
    </row>
    <row r="4699" spans="1:3">
      <c r="A4699" s="21">
        <v>339</v>
      </c>
      <c r="B4699" s="6">
        <f>$B4088+$B2866+$B2255+$B3477+$B1644</f>
        <v>0</v>
      </c>
      <c r="C4699" s="10"/>
    </row>
    <row r="4700" spans="1:3">
      <c r="A4700" s="21">
        <v>340</v>
      </c>
      <c r="B4700" s="6">
        <f>$B4089+$B2867+$B2256+$B3478+$B1645</f>
        <v>0</v>
      </c>
      <c r="C4700" s="10"/>
    </row>
    <row r="4701" spans="1:3">
      <c r="A4701" s="21">
        <v>341</v>
      </c>
      <c r="B4701" s="6">
        <f>$B4090+$B2868+$B2257+$B3479+$B1646</f>
        <v>0</v>
      </c>
      <c r="C4701" s="10"/>
    </row>
    <row r="4702" spans="1:3">
      <c r="A4702" s="21">
        <v>342</v>
      </c>
      <c r="B4702" s="6">
        <f>$B4091+$B2869+$B2258+$B3480+$B1647</f>
        <v>0</v>
      </c>
      <c r="C4702" s="10"/>
    </row>
    <row r="4703" spans="1:3">
      <c r="A4703" s="21">
        <v>343</v>
      </c>
      <c r="B4703" s="6">
        <f>$B4092+$B2870+$B2259+$B3481+$B1648</f>
        <v>0</v>
      </c>
      <c r="C4703" s="10"/>
    </row>
    <row r="4704" spans="1:3">
      <c r="A4704" s="21">
        <v>344</v>
      </c>
      <c r="B4704" s="6">
        <f>$B4093+$B2871+$B2260+$B3482+$B1649</f>
        <v>0</v>
      </c>
      <c r="C4704" s="10"/>
    </row>
    <row r="4705" spans="1:3">
      <c r="A4705" s="21">
        <v>345</v>
      </c>
      <c r="B4705" s="6">
        <f>$B4094+$B2872+$B2261+$B3483+$B1650</f>
        <v>0</v>
      </c>
      <c r="C4705" s="10"/>
    </row>
    <row r="4706" spans="1:3">
      <c r="A4706" s="21">
        <v>346</v>
      </c>
      <c r="B4706" s="6">
        <f>$B4095+$B2873+$B2262+$B3484+$B1651</f>
        <v>0</v>
      </c>
      <c r="C4706" s="10"/>
    </row>
    <row r="4707" spans="1:3">
      <c r="A4707" s="21">
        <v>347</v>
      </c>
      <c r="B4707" s="6">
        <f>$B4096+$B2874+$B2263+$B3485+$B1652</f>
        <v>0</v>
      </c>
      <c r="C4707" s="10"/>
    </row>
    <row r="4708" spans="1:3">
      <c r="A4708" s="21">
        <v>348</v>
      </c>
      <c r="B4708" s="6">
        <f>$B4097+$B2875+$B2264+$B3486+$B1653</f>
        <v>0</v>
      </c>
      <c r="C4708" s="10"/>
    </row>
    <row r="4709" spans="1:3">
      <c r="A4709" s="21">
        <v>349</v>
      </c>
      <c r="B4709" s="6">
        <f>$B4098+$B2876+$B2265+$B3487+$B1654</f>
        <v>0</v>
      </c>
      <c r="C4709" s="10"/>
    </row>
    <row r="4710" spans="1:3">
      <c r="A4710" s="21">
        <v>350</v>
      </c>
      <c r="B4710" s="6">
        <f>$B4099+$B2877+$B2266+$B3488+$B1655</f>
        <v>0</v>
      </c>
      <c r="C4710" s="10"/>
    </row>
    <row r="4711" spans="1:3">
      <c r="A4711" s="21">
        <v>351</v>
      </c>
      <c r="B4711" s="6">
        <f>$B4100+$B2878+$B2267+$B3489+$B1656</f>
        <v>0</v>
      </c>
      <c r="C4711" s="10"/>
    </row>
    <row r="4712" spans="1:3">
      <c r="A4712" s="21">
        <v>352</v>
      </c>
      <c r="B4712" s="6">
        <f>$B4101+$B2879+$B2268+$B3490+$B1657</f>
        <v>0</v>
      </c>
      <c r="C4712" s="10"/>
    </row>
    <row r="4713" spans="1:3">
      <c r="A4713" s="21">
        <v>353</v>
      </c>
      <c r="B4713" s="6">
        <f>$B4102+$B2880+$B2269+$B3491+$B1658</f>
        <v>0</v>
      </c>
      <c r="C4713" s="10"/>
    </row>
    <row r="4714" spans="1:3">
      <c r="A4714" s="21">
        <v>354</v>
      </c>
      <c r="B4714" s="6">
        <f>$B4103+$B2881+$B2270+$B3492+$B1659</f>
        <v>0</v>
      </c>
      <c r="C4714" s="10"/>
    </row>
    <row r="4715" spans="1:3">
      <c r="A4715" s="21">
        <v>355</v>
      </c>
      <c r="B4715" s="6">
        <f>$B4104+$B2882+$B2271+$B3493+$B1660</f>
        <v>0</v>
      </c>
      <c r="C4715" s="10"/>
    </row>
    <row r="4716" spans="1:3">
      <c r="A4716" s="21">
        <v>356</v>
      </c>
      <c r="B4716" s="6">
        <f>$B4105+$B2883+$B2272+$B3494+$B1661</f>
        <v>0</v>
      </c>
      <c r="C4716" s="10"/>
    </row>
    <row r="4717" spans="1:3">
      <c r="A4717" s="21">
        <v>357</v>
      </c>
      <c r="B4717" s="6">
        <f>$B4106+$B2884+$B2273+$B3495+$B1662</f>
        <v>0</v>
      </c>
      <c r="C4717" s="10"/>
    </row>
    <row r="4718" spans="1:3">
      <c r="A4718" s="21">
        <v>358</v>
      </c>
      <c r="B4718" s="6">
        <f>$B4107+$B2885+$B2274+$B3496+$B1663</f>
        <v>0</v>
      </c>
      <c r="C4718" s="10"/>
    </row>
    <row r="4719" spans="1:3">
      <c r="A4719" s="21">
        <v>359</v>
      </c>
      <c r="B4719" s="6">
        <f>$B4108+$B2886+$B2275+$B3497+$B1664</f>
        <v>0</v>
      </c>
      <c r="C4719" s="10"/>
    </row>
    <row r="4720" spans="1:3">
      <c r="A4720" s="21">
        <v>360</v>
      </c>
      <c r="B4720" s="6">
        <f>$B4109+$B2887+$B2276+$B3498+$B1665</f>
        <v>0</v>
      </c>
      <c r="C4720" s="10"/>
    </row>
    <row r="4721" spans="1:3">
      <c r="A4721" s="21">
        <v>361</v>
      </c>
      <c r="B4721" s="6">
        <f>$B4110+$B2888+$B2277+$B3499+$B1666</f>
        <v>0</v>
      </c>
      <c r="C4721" s="10"/>
    </row>
    <row r="4722" spans="1:3">
      <c r="A4722" s="21">
        <v>362</v>
      </c>
      <c r="B4722" s="6">
        <f>$B4111+$B2889+$B2278+$B3500+$B1667</f>
        <v>0</v>
      </c>
      <c r="C4722" s="10"/>
    </row>
    <row r="4723" spans="1:3">
      <c r="A4723" s="21">
        <v>363</v>
      </c>
      <c r="B4723" s="6">
        <f>$B4112+$B2890+$B2279+$B3501+$B1668</f>
        <v>0</v>
      </c>
      <c r="C4723" s="10"/>
    </row>
    <row r="4724" spans="1:3">
      <c r="A4724" s="21">
        <v>364</v>
      </c>
      <c r="B4724" s="6">
        <f>$B4113+$B2891+$B2280+$B3502+$B1669</f>
        <v>0</v>
      </c>
      <c r="C4724" s="10"/>
    </row>
    <row r="4725" spans="1:3">
      <c r="A4725" s="21">
        <v>365</v>
      </c>
      <c r="B4725" s="6">
        <f>$B4114+$B2892+$B2281+$B3503+$B1670</f>
        <v>0</v>
      </c>
      <c r="C4725" s="10"/>
    </row>
    <row r="4726" spans="1:3">
      <c r="A4726" s="21">
        <v>366</v>
      </c>
      <c r="B4726" s="6">
        <f>$B4115+$B2893+$B2282+$B3504+$B1671</f>
        <v>0</v>
      </c>
      <c r="C4726" s="10"/>
    </row>
    <row r="4727" spans="1:3">
      <c r="A4727" s="21">
        <v>367</v>
      </c>
      <c r="B4727" s="6">
        <f>$B4116+$B2894+$B2283+$B3505+$B1672</f>
        <v>0</v>
      </c>
      <c r="C4727" s="10"/>
    </row>
    <row r="4728" spans="1:3">
      <c r="A4728" s="21">
        <v>368</v>
      </c>
      <c r="B4728" s="6">
        <f>$B4117+$B2895+$B2284+$B3506+$B1673</f>
        <v>0</v>
      </c>
      <c r="C4728" s="10"/>
    </row>
    <row r="4729" spans="1:3">
      <c r="A4729" s="21">
        <v>369</v>
      </c>
      <c r="B4729" s="6">
        <f>$B4118+$B2896+$B2285+$B3507+$B1674</f>
        <v>0</v>
      </c>
      <c r="C4729" s="10"/>
    </row>
    <row r="4730" spans="1:3">
      <c r="A4730" s="21">
        <v>370</v>
      </c>
      <c r="B4730" s="6">
        <f>$B4119+$B2897+$B2286+$B3508+$B1675</f>
        <v>0</v>
      </c>
      <c r="C4730" s="10"/>
    </row>
    <row r="4731" spans="1:3">
      <c r="A4731" s="21">
        <v>371</v>
      </c>
      <c r="B4731" s="6">
        <f>$B4120+$B2898+$B2287+$B3509+$B1676</f>
        <v>0</v>
      </c>
      <c r="C4731" s="10"/>
    </row>
    <row r="4732" spans="1:3">
      <c r="A4732" s="21">
        <v>372</v>
      </c>
      <c r="B4732" s="6">
        <f>$B4121+$B2899+$B2288+$B3510+$B1677</f>
        <v>0</v>
      </c>
      <c r="C4732" s="10"/>
    </row>
    <row r="4733" spans="1:3">
      <c r="A4733" s="21">
        <v>373</v>
      </c>
      <c r="B4733" s="6">
        <f>$B4122+$B2900+$B2289+$B3511+$B1678</f>
        <v>0</v>
      </c>
      <c r="C4733" s="10"/>
    </row>
    <row r="4734" spans="1:3">
      <c r="A4734" s="21">
        <v>374</v>
      </c>
      <c r="B4734" s="6">
        <f>$B4123+$B2901+$B2290+$B3512+$B1679</f>
        <v>0</v>
      </c>
      <c r="C4734" s="10"/>
    </row>
    <row r="4735" spans="1:3">
      <c r="A4735" s="21">
        <v>375</v>
      </c>
      <c r="B4735" s="6">
        <f>$B4124+$B2902+$B2291+$B3513+$B1680</f>
        <v>0</v>
      </c>
      <c r="C4735" s="10"/>
    </row>
    <row r="4736" spans="1:3">
      <c r="A4736" s="21">
        <v>376</v>
      </c>
      <c r="B4736" s="6">
        <f>$B4125+$B2903+$B2292+$B3514+$B1681</f>
        <v>0</v>
      </c>
      <c r="C4736" s="10"/>
    </row>
    <row r="4737" spans="1:3">
      <c r="A4737" s="21">
        <v>377</v>
      </c>
      <c r="B4737" s="6">
        <f>$B4126+$B2904+$B2293+$B3515+$B1682</f>
        <v>0</v>
      </c>
      <c r="C4737" s="10"/>
    </row>
    <row r="4738" spans="1:3">
      <c r="A4738" s="21">
        <v>378</v>
      </c>
      <c r="B4738" s="6">
        <f>$B4127+$B2905+$B2294+$B3516+$B1683</f>
        <v>0</v>
      </c>
      <c r="C4738" s="10"/>
    </row>
    <row r="4739" spans="1:3">
      <c r="A4739" s="21">
        <v>379</v>
      </c>
      <c r="B4739" s="6">
        <f>$B4128+$B2906+$B2295+$B3517+$B1684</f>
        <v>0</v>
      </c>
      <c r="C4739" s="10"/>
    </row>
    <row r="4740" spans="1:3">
      <c r="A4740" s="21">
        <v>380</v>
      </c>
      <c r="B4740" s="6">
        <f>$B4129+$B2907+$B2296+$B3518+$B1685</f>
        <v>0</v>
      </c>
      <c r="C4740" s="10"/>
    </row>
    <row r="4741" spans="1:3">
      <c r="A4741" s="21">
        <v>381</v>
      </c>
      <c r="B4741" s="6">
        <f>$B4130+$B2908+$B2297+$B3519+$B1686</f>
        <v>0</v>
      </c>
      <c r="C4741" s="10"/>
    </row>
    <row r="4742" spans="1:3">
      <c r="A4742" s="21">
        <v>382</v>
      </c>
      <c r="B4742" s="6">
        <f>$B4131+$B2909+$B2298+$B3520+$B1687</f>
        <v>0</v>
      </c>
      <c r="C4742" s="10"/>
    </row>
    <row r="4743" spans="1:3">
      <c r="A4743" s="21">
        <v>383</v>
      </c>
      <c r="B4743" s="6">
        <f>$B4132+$B2910+$B2299+$B3521+$B1688</f>
        <v>0</v>
      </c>
      <c r="C4743" s="10"/>
    </row>
    <row r="4744" spans="1:3">
      <c r="A4744" s="21">
        <v>384</v>
      </c>
      <c r="B4744" s="6">
        <f>$B4133+$B2911+$B2300+$B3522+$B1689</f>
        <v>0</v>
      </c>
      <c r="C4744" s="10"/>
    </row>
    <row r="4745" spans="1:3">
      <c r="A4745" s="21">
        <v>385</v>
      </c>
      <c r="B4745" s="6">
        <f>$B4134+$B2912+$B2301+$B3523+$B1690</f>
        <v>0</v>
      </c>
      <c r="C4745" s="10"/>
    </row>
    <row r="4746" spans="1:3">
      <c r="A4746" s="21">
        <v>386</v>
      </c>
      <c r="B4746" s="6">
        <f>$B4135+$B2913+$B2302+$B3524+$B1691</f>
        <v>0</v>
      </c>
      <c r="C4746" s="10"/>
    </row>
    <row r="4747" spans="1:3">
      <c r="A4747" s="21">
        <v>387</v>
      </c>
      <c r="B4747" s="6">
        <f>$B4136+$B2914+$B2303+$B3525+$B1692</f>
        <v>0</v>
      </c>
      <c r="C4747" s="10"/>
    </row>
    <row r="4748" spans="1:3">
      <c r="A4748" s="21">
        <v>388</v>
      </c>
      <c r="B4748" s="6">
        <f>$B4137+$B2915+$B2304+$B3526+$B1693</f>
        <v>0</v>
      </c>
      <c r="C4748" s="10"/>
    </row>
    <row r="4749" spans="1:3">
      <c r="A4749" s="21">
        <v>389</v>
      </c>
      <c r="B4749" s="6">
        <f>$B4138+$B2916+$B2305+$B3527+$B1694</f>
        <v>0</v>
      </c>
      <c r="C4749" s="10"/>
    </row>
    <row r="4750" spans="1:3">
      <c r="A4750" s="21">
        <v>390</v>
      </c>
      <c r="B4750" s="6">
        <f>$B4139+$B2917+$B2306+$B3528+$B1695</f>
        <v>0</v>
      </c>
      <c r="C4750" s="10"/>
    </row>
    <row r="4751" spans="1:3">
      <c r="A4751" s="21">
        <v>391</v>
      </c>
      <c r="B4751" s="6">
        <f>$B4140+$B2918+$B2307+$B3529+$B1696</f>
        <v>0</v>
      </c>
      <c r="C4751" s="10"/>
    </row>
    <row r="4752" spans="1:3">
      <c r="A4752" s="21">
        <v>392</v>
      </c>
      <c r="B4752" s="6">
        <f>$B4141+$B2919+$B2308+$B3530+$B1697</f>
        <v>0</v>
      </c>
      <c r="C4752" s="10"/>
    </row>
    <row r="4753" spans="1:3">
      <c r="A4753" s="21">
        <v>393</v>
      </c>
      <c r="B4753" s="6">
        <f>$B4142+$B2920+$B2309+$B3531+$B1698</f>
        <v>0</v>
      </c>
      <c r="C4753" s="10"/>
    </row>
    <row r="4754" spans="1:3">
      <c r="A4754" s="21">
        <v>394</v>
      </c>
      <c r="B4754" s="6">
        <f>$B4143+$B2921+$B2310+$B3532+$B1699</f>
        <v>0</v>
      </c>
      <c r="C4754" s="10"/>
    </row>
    <row r="4755" spans="1:3">
      <c r="A4755" s="21">
        <v>395</v>
      </c>
      <c r="B4755" s="6">
        <f>$B4144+$B2922+$B2311+$B3533+$B1700</f>
        <v>0</v>
      </c>
      <c r="C4755" s="10"/>
    </row>
    <row r="4756" spans="1:3">
      <c r="A4756" s="21">
        <v>396</v>
      </c>
      <c r="B4756" s="6">
        <f>$B4145+$B2923+$B2312+$B3534+$B1701</f>
        <v>0</v>
      </c>
      <c r="C4756" s="10"/>
    </row>
    <row r="4757" spans="1:3">
      <c r="A4757" s="21">
        <v>397</v>
      </c>
      <c r="B4757" s="6">
        <f>$B4146+$B2924+$B2313+$B3535+$B1702</f>
        <v>0</v>
      </c>
      <c r="C4757" s="10"/>
    </row>
    <row r="4758" spans="1:3">
      <c r="A4758" s="21">
        <v>398</v>
      </c>
      <c r="B4758" s="6">
        <f>$B4147+$B2925+$B2314+$B3536+$B1703</f>
        <v>0</v>
      </c>
      <c r="C4758" s="10"/>
    </row>
    <row r="4759" spans="1:3">
      <c r="A4759" s="21">
        <v>399</v>
      </c>
      <c r="B4759" s="6">
        <f>$B4148+$B2926+$B2315+$B3537+$B1704</f>
        <v>0</v>
      </c>
      <c r="C4759" s="10"/>
    </row>
    <row r="4760" spans="1:3">
      <c r="A4760" s="21">
        <v>400</v>
      </c>
      <c r="B4760" s="6">
        <f>$B4149+$B2927+$B2316+$B3538+$B1705</f>
        <v>0</v>
      </c>
      <c r="C4760" s="10"/>
    </row>
    <row r="4761" spans="1:3">
      <c r="A4761" s="21">
        <v>401</v>
      </c>
      <c r="B4761" s="6">
        <f>$B4150+$B2928+$B2317+$B3539+$B1706</f>
        <v>0</v>
      </c>
      <c r="C4761" s="10"/>
    </row>
    <row r="4762" spans="1:3">
      <c r="A4762" s="21">
        <v>402</v>
      </c>
      <c r="B4762" s="6">
        <f>$B4151+$B2929+$B2318+$B3540+$B1707</f>
        <v>0</v>
      </c>
      <c r="C4762" s="10"/>
    </row>
    <row r="4763" spans="1:3">
      <c r="A4763" s="21">
        <v>403</v>
      </c>
      <c r="B4763" s="6">
        <f>$B4152+$B2930+$B2319+$B3541+$B1708</f>
        <v>0</v>
      </c>
      <c r="C4763" s="10"/>
    </row>
    <row r="4764" spans="1:3">
      <c r="A4764" s="21">
        <v>404</v>
      </c>
      <c r="B4764" s="6">
        <f>$B4153+$B2931+$B2320+$B3542+$B1709</f>
        <v>0</v>
      </c>
      <c r="C4764" s="10"/>
    </row>
    <row r="4765" spans="1:3">
      <c r="A4765" s="21">
        <v>405</v>
      </c>
      <c r="B4765" s="6">
        <f>$B4154+$B2932+$B2321+$B3543+$B1710</f>
        <v>0</v>
      </c>
      <c r="C4765" s="10"/>
    </row>
    <row r="4766" spans="1:3">
      <c r="A4766" s="21">
        <v>406</v>
      </c>
      <c r="B4766" s="6">
        <f>$B4155+$B2933+$B2322+$B3544+$B1711</f>
        <v>0</v>
      </c>
      <c r="C4766" s="10"/>
    </row>
    <row r="4767" spans="1:3">
      <c r="A4767" s="21">
        <v>407</v>
      </c>
      <c r="B4767" s="6">
        <f>$B4156+$B2934+$B2323+$B3545+$B1712</f>
        <v>0</v>
      </c>
      <c r="C4767" s="10"/>
    </row>
    <row r="4768" spans="1:3">
      <c r="A4768" s="21">
        <v>408</v>
      </c>
      <c r="B4768" s="6">
        <f>$B4157+$B2935+$B2324+$B3546+$B1713</f>
        <v>0</v>
      </c>
      <c r="C4768" s="10"/>
    </row>
    <row r="4769" spans="1:3">
      <c r="A4769" s="21">
        <v>409</v>
      </c>
      <c r="B4769" s="6">
        <f>$B4158+$B2936+$B2325+$B3547+$B1714</f>
        <v>0</v>
      </c>
      <c r="C4769" s="10"/>
    </row>
    <row r="4770" spans="1:3">
      <c r="A4770" s="21">
        <v>410</v>
      </c>
      <c r="B4770" s="6">
        <f>$B4159+$B2937+$B2326+$B3548+$B1715</f>
        <v>0</v>
      </c>
      <c r="C4770" s="10"/>
    </row>
    <row r="4771" spans="1:3">
      <c r="A4771" s="21">
        <v>411</v>
      </c>
      <c r="B4771" s="6">
        <f>$B4160+$B2938+$B2327+$B3549+$B1716</f>
        <v>0</v>
      </c>
      <c r="C4771" s="10"/>
    </row>
    <row r="4772" spans="1:3">
      <c r="A4772" s="21">
        <v>412</v>
      </c>
      <c r="B4772" s="6">
        <f>$B4161+$B2939+$B2328+$B3550+$B1717</f>
        <v>0</v>
      </c>
      <c r="C4772" s="10"/>
    </row>
    <row r="4773" spans="1:3">
      <c r="A4773" s="21">
        <v>413</v>
      </c>
      <c r="B4773" s="6">
        <f>$B4162+$B2940+$B2329+$B3551+$B1718</f>
        <v>0</v>
      </c>
      <c r="C4773" s="10"/>
    </row>
    <row r="4774" spans="1:3">
      <c r="A4774" s="21">
        <v>414</v>
      </c>
      <c r="B4774" s="6">
        <f>$B4163+$B2941+$B2330+$B3552+$B1719</f>
        <v>0</v>
      </c>
      <c r="C4774" s="10"/>
    </row>
    <row r="4775" spans="1:3">
      <c r="A4775" s="21">
        <v>415</v>
      </c>
      <c r="B4775" s="6">
        <f>$B4164+$B2942+$B2331+$B3553+$B1720</f>
        <v>0</v>
      </c>
      <c r="C4775" s="10"/>
    </row>
    <row r="4776" spans="1:3">
      <c r="A4776" s="21">
        <v>416</v>
      </c>
      <c r="B4776" s="6">
        <f>$B4165+$B2943+$B2332+$B3554+$B1721</f>
        <v>0</v>
      </c>
      <c r="C4776" s="10"/>
    </row>
    <row r="4777" spans="1:3">
      <c r="A4777" s="21">
        <v>417</v>
      </c>
      <c r="B4777" s="6">
        <f>$B4166+$B2944+$B2333+$B3555+$B1722</f>
        <v>0</v>
      </c>
      <c r="C4777" s="10"/>
    </row>
    <row r="4778" spans="1:3">
      <c r="A4778" s="21">
        <v>418</v>
      </c>
      <c r="B4778" s="6">
        <f>$B4167+$B2945+$B2334+$B3556+$B1723</f>
        <v>0</v>
      </c>
      <c r="C4778" s="10"/>
    </row>
    <row r="4779" spans="1:3">
      <c r="A4779" s="21">
        <v>419</v>
      </c>
      <c r="B4779" s="6">
        <f>$B4168+$B2946+$B2335+$B3557+$B1724</f>
        <v>0</v>
      </c>
      <c r="C4779" s="10"/>
    </row>
    <row r="4780" spans="1:3">
      <c r="A4780" s="21">
        <v>420</v>
      </c>
      <c r="B4780" s="6">
        <f>$B4169+$B2947+$B2336+$B3558+$B1725</f>
        <v>0</v>
      </c>
      <c r="C4780" s="10"/>
    </row>
    <row r="4781" spans="1:3">
      <c r="A4781" s="21">
        <v>421</v>
      </c>
      <c r="B4781" s="6">
        <f>$B4170+$B2948+$B2337+$B3559+$B1726</f>
        <v>0</v>
      </c>
      <c r="C4781" s="10"/>
    </row>
    <row r="4782" spans="1:3">
      <c r="A4782" s="21">
        <v>422</v>
      </c>
      <c r="B4782" s="6">
        <f>$B4171+$B2949+$B2338+$B3560+$B1727</f>
        <v>0</v>
      </c>
      <c r="C4782" s="10"/>
    </row>
    <row r="4783" spans="1:3">
      <c r="A4783" s="21">
        <v>423</v>
      </c>
      <c r="B4783" s="6">
        <f>$B4172+$B2950+$B2339+$B3561+$B1728</f>
        <v>0</v>
      </c>
      <c r="C4783" s="10"/>
    </row>
    <row r="4784" spans="1:3">
      <c r="A4784" s="21">
        <v>424</v>
      </c>
      <c r="B4784" s="6">
        <f>$B4173+$B2951+$B2340+$B3562+$B1729</f>
        <v>0</v>
      </c>
      <c r="C4784" s="10"/>
    </row>
    <row r="4785" spans="1:3">
      <c r="A4785" s="21">
        <v>425</v>
      </c>
      <c r="B4785" s="6">
        <f>$B4174+$B2952+$B2341+$B3563+$B1730</f>
        <v>0</v>
      </c>
      <c r="C4785" s="10"/>
    </row>
    <row r="4786" spans="1:3">
      <c r="A4786" s="21">
        <v>426</v>
      </c>
      <c r="B4786" s="6">
        <f>$B4175+$B2953+$B2342+$B3564+$B1731</f>
        <v>0</v>
      </c>
      <c r="C4786" s="10"/>
    </row>
    <row r="4787" spans="1:3">
      <c r="A4787" s="21">
        <v>427</v>
      </c>
      <c r="B4787" s="6">
        <f>$B4176+$B2954+$B2343+$B3565+$B1732</f>
        <v>0</v>
      </c>
      <c r="C4787" s="10"/>
    </row>
    <row r="4788" spans="1:3">
      <c r="A4788" s="21">
        <v>428</v>
      </c>
      <c r="B4788" s="6">
        <f>$B4177+$B2955+$B2344+$B3566+$B1733</f>
        <v>0</v>
      </c>
      <c r="C4788" s="10"/>
    </row>
    <row r="4789" spans="1:3">
      <c r="A4789" s="21">
        <v>429</v>
      </c>
      <c r="B4789" s="6">
        <f>$B4178+$B2956+$B2345+$B3567+$B1734</f>
        <v>0</v>
      </c>
      <c r="C4789" s="10"/>
    </row>
    <row r="4790" spans="1:3">
      <c r="A4790" s="21">
        <v>430</v>
      </c>
      <c r="B4790" s="6">
        <f>$B4179+$B2957+$B2346+$B3568+$B1735</f>
        <v>0</v>
      </c>
      <c r="C4790" s="10"/>
    </row>
    <row r="4791" spans="1:3">
      <c r="A4791" s="21">
        <v>431</v>
      </c>
      <c r="B4791" s="6">
        <f>$B4180+$B2958+$B2347+$B3569+$B1736</f>
        <v>0</v>
      </c>
      <c r="C4791" s="10"/>
    </row>
    <row r="4792" spans="1:3">
      <c r="A4792" s="21">
        <v>432</v>
      </c>
      <c r="B4792" s="6">
        <f>$B4181+$B2959+$B2348+$B3570+$B1737</f>
        <v>0</v>
      </c>
      <c r="C4792" s="10"/>
    </row>
    <row r="4793" spans="1:3">
      <c r="A4793" s="21">
        <v>433</v>
      </c>
      <c r="B4793" s="6">
        <f>$B4182+$B2960+$B2349+$B3571+$B1738</f>
        <v>0</v>
      </c>
      <c r="C4793" s="10"/>
    </row>
    <row r="4794" spans="1:3">
      <c r="A4794" s="21">
        <v>434</v>
      </c>
      <c r="B4794" s="6">
        <f>$B4183+$B2961+$B2350+$B3572+$B1739</f>
        <v>0</v>
      </c>
      <c r="C4794" s="10"/>
    </row>
    <row r="4795" spans="1:3">
      <c r="A4795" s="21">
        <v>435</v>
      </c>
      <c r="B4795" s="6">
        <f>$B4184+$B2962+$B2351+$B3573+$B1740</f>
        <v>0</v>
      </c>
      <c r="C4795" s="10"/>
    </row>
    <row r="4796" spans="1:3">
      <c r="A4796" s="21">
        <v>436</v>
      </c>
      <c r="B4796" s="6">
        <f>$B4185+$B2963+$B2352+$B3574+$B1741</f>
        <v>0</v>
      </c>
      <c r="C4796" s="10"/>
    </row>
    <row r="4797" spans="1:3">
      <c r="A4797" s="21">
        <v>437</v>
      </c>
      <c r="B4797" s="6">
        <f>$B4186+$B2964+$B2353+$B3575+$B1742</f>
        <v>0</v>
      </c>
      <c r="C4797" s="10"/>
    </row>
    <row r="4798" spans="1:3">
      <c r="A4798" s="21">
        <v>438</v>
      </c>
      <c r="B4798" s="6">
        <f>$B4187+$B2965+$B2354+$B3576+$B1743</f>
        <v>0</v>
      </c>
      <c r="C4798" s="10"/>
    </row>
    <row r="4799" spans="1:3">
      <c r="A4799" s="21">
        <v>439</v>
      </c>
      <c r="B4799" s="6">
        <f>$B4188+$B2966+$B2355+$B3577+$B1744</f>
        <v>0</v>
      </c>
      <c r="C4799" s="10"/>
    </row>
    <row r="4800" spans="1:3">
      <c r="A4800" s="21">
        <v>440</v>
      </c>
      <c r="B4800" s="6">
        <f>$B4189+$B2967+$B2356+$B3578+$B1745</f>
        <v>0</v>
      </c>
      <c r="C4800" s="10"/>
    </row>
    <row r="4801" spans="1:3">
      <c r="A4801" s="21">
        <v>441</v>
      </c>
      <c r="B4801" s="6">
        <f>$B4190+$B2968+$B2357+$B3579+$B1746</f>
        <v>0</v>
      </c>
      <c r="C4801" s="10"/>
    </row>
    <row r="4802" spans="1:3">
      <c r="A4802" s="21">
        <v>442</v>
      </c>
      <c r="B4802" s="6">
        <f>$B4191+$B2969+$B2358+$B3580+$B1747</f>
        <v>0</v>
      </c>
      <c r="C4802" s="10"/>
    </row>
    <row r="4803" spans="1:3">
      <c r="A4803" s="21">
        <v>443</v>
      </c>
      <c r="B4803" s="6">
        <f>$B4192+$B2970+$B2359+$B3581+$B1748</f>
        <v>0</v>
      </c>
      <c r="C4803" s="10"/>
    </row>
    <row r="4804" spans="1:3">
      <c r="A4804" s="21">
        <v>444</v>
      </c>
      <c r="B4804" s="6">
        <f>$B4193+$B2971+$B2360+$B3582+$B1749</f>
        <v>0</v>
      </c>
      <c r="C4804" s="10"/>
    </row>
    <row r="4805" spans="1:3">
      <c r="A4805" s="21">
        <v>445</v>
      </c>
      <c r="B4805" s="6">
        <f>$B4194+$B2972+$B2361+$B3583+$B1750</f>
        <v>0</v>
      </c>
      <c r="C4805" s="10"/>
    </row>
    <row r="4806" spans="1:3">
      <c r="A4806" s="21">
        <v>446</v>
      </c>
      <c r="B4806" s="6">
        <f>$B4195+$B2973+$B2362+$B3584+$B1751</f>
        <v>0</v>
      </c>
      <c r="C4806" s="10"/>
    </row>
    <row r="4807" spans="1:3">
      <c r="A4807" s="21">
        <v>447</v>
      </c>
      <c r="B4807" s="6">
        <f>$B4196+$B2974+$B2363+$B3585+$B1752</f>
        <v>0</v>
      </c>
      <c r="C4807" s="10"/>
    </row>
    <row r="4808" spans="1:3">
      <c r="A4808" s="21">
        <v>448</v>
      </c>
      <c r="B4808" s="6">
        <f>$B4197+$B2975+$B2364+$B3586+$B1753</f>
        <v>0</v>
      </c>
      <c r="C4808" s="10"/>
    </row>
    <row r="4809" spans="1:3">
      <c r="A4809" s="21">
        <v>449</v>
      </c>
      <c r="B4809" s="6">
        <f>$B4198+$B2976+$B2365+$B3587+$B1754</f>
        <v>0</v>
      </c>
      <c r="C4809" s="10"/>
    </row>
    <row r="4810" spans="1:3">
      <c r="A4810" s="21">
        <v>450</v>
      </c>
      <c r="B4810" s="6">
        <f>$B4199+$B2977+$B2366+$B3588+$B1755</f>
        <v>0</v>
      </c>
      <c r="C4810" s="10"/>
    </row>
    <row r="4811" spans="1:3">
      <c r="A4811" s="21">
        <v>451</v>
      </c>
      <c r="B4811" s="6">
        <f>$B4200+$B2978+$B2367+$B3589+$B1756</f>
        <v>0</v>
      </c>
      <c r="C4811" s="10"/>
    </row>
    <row r="4812" spans="1:3">
      <c r="A4812" s="21">
        <v>452</v>
      </c>
      <c r="B4812" s="6">
        <f>$B4201+$B2979+$B2368+$B3590+$B1757</f>
        <v>0</v>
      </c>
      <c r="C4812" s="10"/>
    </row>
    <row r="4813" spans="1:3">
      <c r="A4813" s="21">
        <v>453</v>
      </c>
      <c r="B4813" s="6">
        <f>$B4202+$B2980+$B2369+$B3591+$B1758</f>
        <v>0</v>
      </c>
      <c r="C4813" s="10"/>
    </row>
    <row r="4814" spans="1:3">
      <c r="A4814" s="21">
        <v>454</v>
      </c>
      <c r="B4814" s="6">
        <f>$B4203+$B2981+$B2370+$B3592+$B1759</f>
        <v>0</v>
      </c>
      <c r="C4814" s="10"/>
    </row>
    <row r="4815" spans="1:3">
      <c r="A4815" s="21">
        <v>455</v>
      </c>
      <c r="B4815" s="6">
        <f>$B4204+$B2982+$B2371+$B3593+$B1760</f>
        <v>0</v>
      </c>
      <c r="C4815" s="10"/>
    </row>
    <row r="4816" spans="1:3">
      <c r="A4816" s="21">
        <v>456</v>
      </c>
      <c r="B4816" s="6">
        <f>$B4205+$B2983+$B2372+$B3594+$B1761</f>
        <v>0</v>
      </c>
      <c r="C4816" s="10"/>
    </row>
    <row r="4817" spans="1:3">
      <c r="A4817" s="21">
        <v>457</v>
      </c>
      <c r="B4817" s="6">
        <f>$B4206+$B2984+$B2373+$B3595+$B1762</f>
        <v>0</v>
      </c>
      <c r="C4817" s="10"/>
    </row>
    <row r="4818" spans="1:3">
      <c r="A4818" s="21">
        <v>458</v>
      </c>
      <c r="B4818" s="6">
        <f>$B4207+$B2985+$B2374+$B3596+$B1763</f>
        <v>0</v>
      </c>
      <c r="C4818" s="10"/>
    </row>
    <row r="4819" spans="1:3">
      <c r="A4819" s="21">
        <v>459</v>
      </c>
      <c r="B4819" s="6">
        <f>$B4208+$B2986+$B2375+$B3597+$B1764</f>
        <v>0</v>
      </c>
      <c r="C4819" s="10"/>
    </row>
    <row r="4820" spans="1:3">
      <c r="A4820" s="21">
        <v>460</v>
      </c>
      <c r="B4820" s="6">
        <f>$B4209+$B2987+$B2376+$B3598+$B1765</f>
        <v>0</v>
      </c>
      <c r="C4820" s="10"/>
    </row>
    <row r="4821" spans="1:3">
      <c r="A4821" s="21">
        <v>461</v>
      </c>
      <c r="B4821" s="6">
        <f>$B4210+$B2988+$B2377+$B3599+$B1766</f>
        <v>0</v>
      </c>
      <c r="C4821" s="10"/>
    </row>
    <row r="4822" spans="1:3">
      <c r="A4822" s="21">
        <v>462</v>
      </c>
      <c r="B4822" s="6">
        <f>$B4211+$B2989+$B2378+$B3600+$B1767</f>
        <v>0</v>
      </c>
      <c r="C4822" s="10"/>
    </row>
    <row r="4823" spans="1:3">
      <c r="A4823" s="21">
        <v>463</v>
      </c>
      <c r="B4823" s="6">
        <f>$B4212+$B2990+$B2379+$B3601+$B1768</f>
        <v>0</v>
      </c>
      <c r="C4823" s="10"/>
    </row>
    <row r="4824" spans="1:3">
      <c r="A4824" s="21">
        <v>464</v>
      </c>
      <c r="B4824" s="6">
        <f>$B4213+$B2991+$B2380+$B3602+$B1769</f>
        <v>0</v>
      </c>
      <c r="C4824" s="10"/>
    </row>
    <row r="4825" spans="1:3">
      <c r="A4825" s="21">
        <v>465</v>
      </c>
      <c r="B4825" s="6">
        <f>$B4214+$B2992+$B2381+$B3603+$B1770</f>
        <v>0</v>
      </c>
      <c r="C4825" s="10"/>
    </row>
    <row r="4826" spans="1:3">
      <c r="A4826" s="21">
        <v>466</v>
      </c>
      <c r="B4826" s="6">
        <f>$B4215+$B2993+$B2382+$B3604+$B1771</f>
        <v>0</v>
      </c>
      <c r="C4826" s="10"/>
    </row>
    <row r="4827" spans="1:3">
      <c r="A4827" s="21">
        <v>467</v>
      </c>
      <c r="B4827" s="6">
        <f>$B4216+$B2994+$B2383+$B3605+$B1772</f>
        <v>0</v>
      </c>
      <c r="C4827" s="10"/>
    </row>
    <row r="4828" spans="1:3">
      <c r="A4828" s="21">
        <v>468</v>
      </c>
      <c r="B4828" s="6">
        <f>$B4217+$B2995+$B2384+$B3606+$B1773</f>
        <v>0</v>
      </c>
      <c r="C4828" s="10"/>
    </row>
    <row r="4829" spans="1:3">
      <c r="A4829" s="21">
        <v>469</v>
      </c>
      <c r="B4829" s="6">
        <f>$B4218+$B2996+$B2385+$B3607+$B1774</f>
        <v>0</v>
      </c>
      <c r="C4829" s="10"/>
    </row>
    <row r="4830" spans="1:3">
      <c r="A4830" s="21">
        <v>470</v>
      </c>
      <c r="B4830" s="6">
        <f>$B4219+$B2997+$B2386+$B3608+$B1775</f>
        <v>0</v>
      </c>
      <c r="C4830" s="10"/>
    </row>
    <row r="4831" spans="1:3">
      <c r="A4831" s="21">
        <v>471</v>
      </c>
      <c r="B4831" s="6">
        <f>$B4220+$B2998+$B2387+$B3609+$B1776</f>
        <v>0</v>
      </c>
      <c r="C4831" s="10"/>
    </row>
    <row r="4832" spans="1:3">
      <c r="A4832" s="21">
        <v>472</v>
      </c>
      <c r="B4832" s="6">
        <f>$B4221+$B2999+$B2388+$B3610+$B1777</f>
        <v>0</v>
      </c>
      <c r="C4832" s="10"/>
    </row>
    <row r="4833" spans="1:3">
      <c r="A4833" s="21">
        <v>473</v>
      </c>
      <c r="B4833" s="6">
        <f>$B4222+$B3000+$B2389+$B3611+$B1778</f>
        <v>0</v>
      </c>
      <c r="C4833" s="10"/>
    </row>
    <row r="4834" spans="1:3">
      <c r="A4834" s="21">
        <v>474</v>
      </c>
      <c r="B4834" s="6">
        <f>$B4223+$B3001+$B2390+$B3612+$B1779</f>
        <v>0</v>
      </c>
      <c r="C4834" s="10"/>
    </row>
    <row r="4835" spans="1:3">
      <c r="A4835" s="21">
        <v>475</v>
      </c>
      <c r="B4835" s="6">
        <f>$B4224+$B3002+$B2391+$B3613+$B1780</f>
        <v>0</v>
      </c>
      <c r="C4835" s="10"/>
    </row>
    <row r="4836" spans="1:3">
      <c r="A4836" s="21">
        <v>476</v>
      </c>
      <c r="B4836" s="6">
        <f>$B4225+$B3003+$B2392+$B3614+$B1781</f>
        <v>0</v>
      </c>
      <c r="C4836" s="10"/>
    </row>
    <row r="4837" spans="1:3">
      <c r="A4837" s="21">
        <v>477</v>
      </c>
      <c r="B4837" s="6">
        <f>$B4226+$B3004+$B2393+$B3615+$B1782</f>
        <v>0</v>
      </c>
      <c r="C4837" s="10"/>
    </row>
    <row r="4838" spans="1:3">
      <c r="A4838" s="21">
        <v>478</v>
      </c>
      <c r="B4838" s="6">
        <f>$B4227+$B3005+$B2394+$B3616+$B1783</f>
        <v>0</v>
      </c>
      <c r="C4838" s="10"/>
    </row>
    <row r="4839" spans="1:3">
      <c r="A4839" s="21">
        <v>479</v>
      </c>
      <c r="B4839" s="6">
        <f>$B4228+$B3006+$B2395+$B3617+$B1784</f>
        <v>0</v>
      </c>
      <c r="C4839" s="10"/>
    </row>
    <row r="4840" spans="1:3">
      <c r="A4840" s="21">
        <v>480</v>
      </c>
      <c r="B4840" s="6">
        <f>$B4229+$B3007+$B2396+$B3618+$B1785</f>
        <v>0</v>
      </c>
      <c r="C4840" s="10"/>
    </row>
    <row r="4841" spans="1:3">
      <c r="A4841" s="21">
        <v>481</v>
      </c>
      <c r="B4841" s="6">
        <f>$B4230+$B3008+$B2397+$B3619+$B1786</f>
        <v>0</v>
      </c>
      <c r="C4841" s="10"/>
    </row>
    <row r="4842" spans="1:3">
      <c r="A4842" s="21">
        <v>482</v>
      </c>
      <c r="B4842" s="6">
        <f>$B4231+$B3009+$B2398+$B3620+$B1787</f>
        <v>0</v>
      </c>
      <c r="C4842" s="10"/>
    </row>
    <row r="4843" spans="1:3">
      <c r="A4843" s="21">
        <v>483</v>
      </c>
      <c r="B4843" s="6">
        <f>$B4232+$B3010+$B2399+$B3621+$B1788</f>
        <v>0</v>
      </c>
      <c r="C4843" s="10"/>
    </row>
    <row r="4844" spans="1:3">
      <c r="A4844" s="21">
        <v>484</v>
      </c>
      <c r="B4844" s="6">
        <f>$B4233+$B3011+$B2400+$B3622+$B1789</f>
        <v>0</v>
      </c>
      <c r="C4844" s="10"/>
    </row>
    <row r="4845" spans="1:3">
      <c r="A4845" s="21">
        <v>485</v>
      </c>
      <c r="B4845" s="6">
        <f>$B4234+$B3012+$B2401+$B3623+$B1790</f>
        <v>0</v>
      </c>
      <c r="C4845" s="10"/>
    </row>
    <row r="4846" spans="1:3">
      <c r="A4846" s="21">
        <v>486</v>
      </c>
      <c r="B4846" s="6">
        <f>$B4235+$B3013+$B2402+$B3624+$B1791</f>
        <v>0</v>
      </c>
      <c r="C4846" s="10"/>
    </row>
    <row r="4847" spans="1:3">
      <c r="A4847" s="21">
        <v>487</v>
      </c>
      <c r="B4847" s="6">
        <f>$B4236+$B3014+$B2403+$B3625+$B1792</f>
        <v>0</v>
      </c>
      <c r="C4847" s="10"/>
    </row>
    <row r="4848" spans="1:3">
      <c r="A4848" s="21">
        <v>488</v>
      </c>
      <c r="B4848" s="6">
        <f>$B4237+$B3015+$B2404+$B3626+$B1793</f>
        <v>0</v>
      </c>
      <c r="C4848" s="10"/>
    </row>
    <row r="4849" spans="1:3">
      <c r="A4849" s="21">
        <v>489</v>
      </c>
      <c r="B4849" s="6">
        <f>$B4238+$B3016+$B2405+$B3627+$B1794</f>
        <v>0</v>
      </c>
      <c r="C4849" s="10"/>
    </row>
    <row r="4850" spans="1:3">
      <c r="A4850" s="21">
        <v>490</v>
      </c>
      <c r="B4850" s="6">
        <f>$B4239+$B3017+$B2406+$B3628+$B1795</f>
        <v>0</v>
      </c>
      <c r="C4850" s="10"/>
    </row>
    <row r="4851" spans="1:3">
      <c r="A4851" s="21">
        <v>491</v>
      </c>
      <c r="B4851" s="6">
        <f>$B4240+$B3018+$B2407+$B3629+$B1796</f>
        <v>0</v>
      </c>
      <c r="C4851" s="10"/>
    </row>
    <row r="4852" spans="1:3">
      <c r="A4852" s="21">
        <v>492</v>
      </c>
      <c r="B4852" s="6">
        <f>$B4241+$B3019+$B2408+$B3630+$B1797</f>
        <v>0</v>
      </c>
      <c r="C4852" s="10"/>
    </row>
    <row r="4853" spans="1:3">
      <c r="A4853" s="21">
        <v>493</v>
      </c>
      <c r="B4853" s="6">
        <f>$B4242+$B3020+$B2409+$B3631+$B1798</f>
        <v>0</v>
      </c>
      <c r="C4853" s="10"/>
    </row>
    <row r="4854" spans="1:3">
      <c r="A4854" s="21">
        <v>494</v>
      </c>
      <c r="B4854" s="6">
        <f>$B4243+$B3021+$B2410+$B3632+$B1799</f>
        <v>0</v>
      </c>
      <c r="C4854" s="10"/>
    </row>
    <row r="4855" spans="1:3">
      <c r="A4855" s="21">
        <v>495</v>
      </c>
      <c r="B4855" s="6">
        <f>$B4244+$B3022+$B2411+$B3633+$B1800</f>
        <v>0</v>
      </c>
      <c r="C4855" s="10"/>
    </row>
    <row r="4856" spans="1:3">
      <c r="A4856" s="21">
        <v>496</v>
      </c>
      <c r="B4856" s="6">
        <f>$B4245+$B3023+$B2412+$B3634+$B1801</f>
        <v>0</v>
      </c>
      <c r="C4856" s="10"/>
    </row>
    <row r="4857" spans="1:3">
      <c r="A4857" s="21">
        <v>497</v>
      </c>
      <c r="B4857" s="6">
        <f>$B4246+$B3024+$B2413+$B3635+$B1802</f>
        <v>0</v>
      </c>
      <c r="C4857" s="10"/>
    </row>
    <row r="4858" spans="1:3">
      <c r="A4858" s="21">
        <v>498</v>
      </c>
      <c r="B4858" s="6">
        <f>$B4247+$B3025+$B2414+$B3636+$B1803</f>
        <v>0</v>
      </c>
      <c r="C4858" s="10"/>
    </row>
    <row r="4859" spans="1:3">
      <c r="A4859" s="21">
        <v>499</v>
      </c>
      <c r="B4859" s="6">
        <f>$B4248+$B3026+$B2415+$B3637+$B1804</f>
        <v>0</v>
      </c>
      <c r="C4859" s="10"/>
    </row>
    <row r="4860" spans="1:3">
      <c r="A4860" s="21">
        <v>500</v>
      </c>
      <c r="B4860" s="6">
        <f>$B4249+$B3027+$B2416+$B3638+$B1805</f>
        <v>0</v>
      </c>
      <c r="C4860" s="10"/>
    </row>
    <row r="4861" spans="1:3">
      <c r="A4861" s="21">
        <v>501</v>
      </c>
      <c r="B4861" s="6">
        <f>$B4250+$B3028+$B2417+$B3639+$B1806</f>
        <v>0</v>
      </c>
      <c r="C4861" s="10"/>
    </row>
    <row r="4862" spans="1:3">
      <c r="A4862" s="21">
        <v>502</v>
      </c>
      <c r="B4862" s="6">
        <f>$B4251+$B3029+$B2418+$B3640+$B1807</f>
        <v>0</v>
      </c>
      <c r="C4862" s="10"/>
    </row>
    <row r="4863" spans="1:3">
      <c r="A4863" s="21">
        <v>503</v>
      </c>
      <c r="B4863" s="6">
        <f>$B4252+$B3030+$B2419+$B3641+$B1808</f>
        <v>0</v>
      </c>
      <c r="C4863" s="10"/>
    </row>
    <row r="4864" spans="1:3">
      <c r="A4864" s="21">
        <v>504</v>
      </c>
      <c r="B4864" s="6">
        <f>$B4253+$B3031+$B2420+$B3642+$B1809</f>
        <v>0</v>
      </c>
      <c r="C4864" s="10"/>
    </row>
    <row r="4865" spans="1:3">
      <c r="A4865" s="21">
        <v>505</v>
      </c>
      <c r="B4865" s="6">
        <f>$B4254+$B3032+$B2421+$B3643+$B1810</f>
        <v>0</v>
      </c>
      <c r="C4865" s="10"/>
    </row>
    <row r="4866" spans="1:3">
      <c r="A4866" s="21">
        <v>506</v>
      </c>
      <c r="B4866" s="6">
        <f>$B4255+$B3033+$B2422+$B3644+$B1811</f>
        <v>0</v>
      </c>
      <c r="C4866" s="10"/>
    </row>
    <row r="4867" spans="1:3">
      <c r="A4867" s="21">
        <v>507</v>
      </c>
      <c r="B4867" s="6">
        <f>$B4256+$B3034+$B2423+$B3645+$B1812</f>
        <v>0</v>
      </c>
      <c r="C4867" s="10"/>
    </row>
    <row r="4868" spans="1:3">
      <c r="A4868" s="21">
        <v>508</v>
      </c>
      <c r="B4868" s="6">
        <f>$B4257+$B3035+$B2424+$B3646+$B1813</f>
        <v>0</v>
      </c>
      <c r="C4868" s="10"/>
    </row>
    <row r="4869" spans="1:3">
      <c r="A4869" s="21">
        <v>509</v>
      </c>
      <c r="B4869" s="6">
        <f>$B4258+$B3036+$B2425+$B3647+$B1814</f>
        <v>0</v>
      </c>
      <c r="C4869" s="10"/>
    </row>
    <row r="4870" spans="1:3">
      <c r="A4870" s="21">
        <v>510</v>
      </c>
      <c r="B4870" s="6">
        <f>$B4259+$B3037+$B2426+$B3648+$B1815</f>
        <v>0</v>
      </c>
      <c r="C4870" s="10"/>
    </row>
    <row r="4871" spans="1:3">
      <c r="A4871" s="21">
        <v>511</v>
      </c>
      <c r="B4871" s="6">
        <f>$B4260+$B3038+$B2427+$B3649+$B1816</f>
        <v>0</v>
      </c>
      <c r="C4871" s="10"/>
    </row>
    <row r="4872" spans="1:3">
      <c r="A4872" s="21">
        <v>512</v>
      </c>
      <c r="B4872" s="6">
        <f>$B4261+$B3039+$B2428+$B3650+$B1817</f>
        <v>0</v>
      </c>
      <c r="C4872" s="10"/>
    </row>
    <row r="4873" spans="1:3">
      <c r="A4873" s="21">
        <v>513</v>
      </c>
      <c r="B4873" s="6">
        <f>$B4262+$B3040+$B2429+$B3651+$B1818</f>
        <v>0</v>
      </c>
      <c r="C4873" s="10"/>
    </row>
    <row r="4874" spans="1:3">
      <c r="A4874" s="21">
        <v>514</v>
      </c>
      <c r="B4874" s="6">
        <f>$B4263+$B3041+$B2430+$B3652+$B1819</f>
        <v>0</v>
      </c>
      <c r="C4874" s="10"/>
    </row>
    <row r="4875" spans="1:3">
      <c r="A4875" s="21">
        <v>515</v>
      </c>
      <c r="B4875" s="6">
        <f>$B4264+$B3042+$B2431+$B3653+$B1820</f>
        <v>0</v>
      </c>
      <c r="C4875" s="10"/>
    </row>
    <row r="4876" spans="1:3">
      <c r="A4876" s="21">
        <v>516</v>
      </c>
      <c r="B4876" s="6">
        <f>$B4265+$B3043+$B2432+$B3654+$B1821</f>
        <v>0</v>
      </c>
      <c r="C4876" s="10"/>
    </row>
    <row r="4877" spans="1:3">
      <c r="A4877" s="21">
        <v>517</v>
      </c>
      <c r="B4877" s="6">
        <f>$B4266+$B3044+$B2433+$B3655+$B1822</f>
        <v>0</v>
      </c>
      <c r="C4877" s="10"/>
    </row>
    <row r="4878" spans="1:3">
      <c r="A4878" s="21">
        <v>518</v>
      </c>
      <c r="B4878" s="6">
        <f>$B4267+$B3045+$B2434+$B3656+$B1823</f>
        <v>0</v>
      </c>
      <c r="C4878" s="10"/>
    </row>
    <row r="4879" spans="1:3">
      <c r="A4879" s="21">
        <v>519</v>
      </c>
      <c r="B4879" s="6">
        <f>$B4268+$B3046+$B2435+$B3657+$B1824</f>
        <v>0</v>
      </c>
      <c r="C4879" s="10"/>
    </row>
    <row r="4880" spans="1:3">
      <c r="A4880" s="21">
        <v>520</v>
      </c>
      <c r="B4880" s="6">
        <f>$B4269+$B3047+$B2436+$B3658+$B1825</f>
        <v>0</v>
      </c>
      <c r="C4880" s="10"/>
    </row>
    <row r="4881" spans="1:3">
      <c r="A4881" s="21">
        <v>521</v>
      </c>
      <c r="B4881" s="6">
        <f>$B4270+$B3048+$B2437+$B3659+$B1826</f>
        <v>0</v>
      </c>
      <c r="C4881" s="10"/>
    </row>
    <row r="4882" spans="1:3">
      <c r="A4882" s="21">
        <v>522</v>
      </c>
      <c r="B4882" s="6">
        <f>$B4271+$B3049+$B2438+$B3660+$B1827</f>
        <v>0</v>
      </c>
      <c r="C4882" s="10"/>
    </row>
    <row r="4883" spans="1:3">
      <c r="A4883" s="21">
        <v>523</v>
      </c>
      <c r="B4883" s="6">
        <f>$B4272+$B3050+$B2439+$B3661+$B1828</f>
        <v>0</v>
      </c>
      <c r="C4883" s="10"/>
    </row>
    <row r="4884" spans="1:3">
      <c r="A4884" s="21">
        <v>524</v>
      </c>
      <c r="B4884" s="6">
        <f>$B4273+$B3051+$B2440+$B3662+$B1829</f>
        <v>0</v>
      </c>
      <c r="C4884" s="10"/>
    </row>
    <row r="4885" spans="1:3">
      <c r="A4885" s="21">
        <v>525</v>
      </c>
      <c r="B4885" s="6">
        <f>$B4274+$B3052+$B2441+$B3663+$B1830</f>
        <v>0</v>
      </c>
      <c r="C4885" s="10"/>
    </row>
    <row r="4886" spans="1:3">
      <c r="A4886" s="21">
        <v>526</v>
      </c>
      <c r="B4886" s="6">
        <f>$B4275+$B3053+$B2442+$B3664+$B1831</f>
        <v>0</v>
      </c>
      <c r="C4886" s="10"/>
    </row>
    <row r="4887" spans="1:3">
      <c r="A4887" s="21">
        <v>527</v>
      </c>
      <c r="B4887" s="6">
        <f>$B4276+$B3054+$B2443+$B3665+$B1832</f>
        <v>0</v>
      </c>
      <c r="C4887" s="10"/>
    </row>
    <row r="4888" spans="1:3">
      <c r="A4888" s="21">
        <v>528</v>
      </c>
      <c r="B4888" s="6">
        <f>$B4277+$B3055+$B2444+$B3666+$B1833</f>
        <v>0</v>
      </c>
      <c r="C4888" s="10"/>
    </row>
    <row r="4889" spans="1:3">
      <c r="A4889" s="21">
        <v>529</v>
      </c>
      <c r="B4889" s="6">
        <f>$B4278+$B3056+$B2445+$B3667+$B1834</f>
        <v>0</v>
      </c>
      <c r="C4889" s="10"/>
    </row>
    <row r="4890" spans="1:3">
      <c r="A4890" s="21">
        <v>530</v>
      </c>
      <c r="B4890" s="6">
        <f>$B4279+$B3057+$B2446+$B3668+$B1835</f>
        <v>0</v>
      </c>
      <c r="C4890" s="10"/>
    </row>
    <row r="4891" spans="1:3">
      <c r="A4891" s="21">
        <v>531</v>
      </c>
      <c r="B4891" s="6">
        <f>$B4280+$B3058+$B2447+$B3669+$B1836</f>
        <v>0</v>
      </c>
      <c r="C4891" s="10"/>
    </row>
    <row r="4892" spans="1:3">
      <c r="A4892" s="21">
        <v>532</v>
      </c>
      <c r="B4892" s="6">
        <f>$B4281+$B3059+$B2448+$B3670+$B1837</f>
        <v>0</v>
      </c>
      <c r="C4892" s="10"/>
    </row>
    <row r="4893" spans="1:3">
      <c r="A4893" s="21">
        <v>533</v>
      </c>
      <c r="B4893" s="6">
        <f>$B4282+$B3060+$B2449+$B3671+$B1838</f>
        <v>0</v>
      </c>
      <c r="C4893" s="10"/>
    </row>
    <row r="4894" spans="1:3">
      <c r="A4894" s="21">
        <v>534</v>
      </c>
      <c r="B4894" s="6">
        <f>$B4283+$B3061+$B2450+$B3672+$B1839</f>
        <v>0</v>
      </c>
      <c r="C4894" s="10"/>
    </row>
    <row r="4895" spans="1:3">
      <c r="A4895" s="21">
        <v>535</v>
      </c>
      <c r="B4895" s="6">
        <f>$B4284+$B3062+$B2451+$B3673+$B1840</f>
        <v>0</v>
      </c>
      <c r="C4895" s="10"/>
    </row>
    <row r="4896" spans="1:3">
      <c r="A4896" s="21">
        <v>536</v>
      </c>
      <c r="B4896" s="6">
        <f>$B4285+$B3063+$B2452+$B3674+$B1841</f>
        <v>0</v>
      </c>
      <c r="C4896" s="10"/>
    </row>
    <row r="4897" spans="1:3">
      <c r="A4897" s="21">
        <v>537</v>
      </c>
      <c r="B4897" s="6">
        <f>$B4286+$B3064+$B2453+$B3675+$B1842</f>
        <v>0</v>
      </c>
      <c r="C4897" s="10"/>
    </row>
    <row r="4898" spans="1:3">
      <c r="A4898" s="21">
        <v>538</v>
      </c>
      <c r="B4898" s="6">
        <f>$B4287+$B3065+$B2454+$B3676+$B1843</f>
        <v>0</v>
      </c>
      <c r="C4898" s="10"/>
    </row>
    <row r="4899" spans="1:3">
      <c r="A4899" s="21">
        <v>539</v>
      </c>
      <c r="B4899" s="6">
        <f>$B4288+$B3066+$B2455+$B3677+$B1844</f>
        <v>0</v>
      </c>
      <c r="C4899" s="10"/>
    </row>
    <row r="4900" spans="1:3">
      <c r="A4900" s="21">
        <v>540</v>
      </c>
      <c r="B4900" s="6">
        <f>$B4289+$B3067+$B2456+$B3678+$B1845</f>
        <v>0</v>
      </c>
      <c r="C4900" s="10"/>
    </row>
    <row r="4901" spans="1:3">
      <c r="A4901" s="21">
        <v>541</v>
      </c>
      <c r="B4901" s="6">
        <f>$B4290+$B3068+$B2457+$B3679+$B1846</f>
        <v>0</v>
      </c>
      <c r="C4901" s="10"/>
    </row>
    <row r="4902" spans="1:3">
      <c r="A4902" s="21">
        <v>542</v>
      </c>
      <c r="B4902" s="6">
        <f>$B4291+$B3069+$B2458+$B3680+$B1847</f>
        <v>0</v>
      </c>
      <c r="C4902" s="10"/>
    </row>
    <row r="4903" spans="1:3">
      <c r="A4903" s="21">
        <v>543</v>
      </c>
      <c r="B4903" s="6">
        <f>$B4292+$B3070+$B2459+$B3681+$B1848</f>
        <v>0</v>
      </c>
      <c r="C4903" s="10"/>
    </row>
    <row r="4904" spans="1:3">
      <c r="A4904" s="21">
        <v>544</v>
      </c>
      <c r="B4904" s="6">
        <f>$B4293+$B3071+$B2460+$B3682+$B1849</f>
        <v>0</v>
      </c>
      <c r="C4904" s="10"/>
    </row>
    <row r="4905" spans="1:3">
      <c r="A4905" s="21">
        <v>545</v>
      </c>
      <c r="B4905" s="6">
        <f>$B4294+$B3072+$B2461+$B3683+$B1850</f>
        <v>0</v>
      </c>
      <c r="C4905" s="10"/>
    </row>
    <row r="4906" spans="1:3">
      <c r="A4906" s="21">
        <v>546</v>
      </c>
      <c r="B4906" s="6">
        <f>$B4295+$B3073+$B2462+$B3684+$B1851</f>
        <v>0</v>
      </c>
      <c r="C4906" s="10"/>
    </row>
    <row r="4907" spans="1:3">
      <c r="A4907" s="21">
        <v>547</v>
      </c>
      <c r="B4907" s="6">
        <f>$B4296+$B3074+$B2463+$B3685+$B1852</f>
        <v>0</v>
      </c>
      <c r="C4907" s="10"/>
    </row>
    <row r="4908" spans="1:3">
      <c r="A4908" s="21">
        <v>548</v>
      </c>
      <c r="B4908" s="6">
        <f>$B4297+$B3075+$B2464+$B3686+$B1853</f>
        <v>0</v>
      </c>
      <c r="C4908" s="10"/>
    </row>
    <row r="4909" spans="1:3">
      <c r="A4909" s="21">
        <v>549</v>
      </c>
      <c r="B4909" s="6">
        <f>$B4298+$B3076+$B2465+$B3687+$B1854</f>
        <v>0</v>
      </c>
      <c r="C4909" s="10"/>
    </row>
    <row r="4910" spans="1:3">
      <c r="A4910" s="21">
        <v>550</v>
      </c>
      <c r="B4910" s="6">
        <f>$B4299+$B3077+$B2466+$B3688+$B1855</f>
        <v>0</v>
      </c>
      <c r="C4910" s="10"/>
    </row>
    <row r="4911" spans="1:3">
      <c r="A4911" s="21">
        <v>551</v>
      </c>
      <c r="B4911" s="6">
        <f>$B4300+$B3078+$B2467+$B3689+$B1856</f>
        <v>0</v>
      </c>
      <c r="C4911" s="10"/>
    </row>
    <row r="4912" spans="1:3">
      <c r="A4912" s="21">
        <v>552</v>
      </c>
      <c r="B4912" s="6">
        <f>$B4301+$B3079+$B2468+$B3690+$B1857</f>
        <v>0</v>
      </c>
      <c r="C4912" s="10"/>
    </row>
    <row r="4913" spans="1:3">
      <c r="A4913" s="21">
        <v>553</v>
      </c>
      <c r="B4913" s="6">
        <f>$B4302+$B3080+$B2469+$B3691+$B1858</f>
        <v>0</v>
      </c>
      <c r="C4913" s="10"/>
    </row>
    <row r="4914" spans="1:3">
      <c r="A4914" s="21">
        <v>554</v>
      </c>
      <c r="B4914" s="6">
        <f>$B4303+$B3081+$B2470+$B3692+$B1859</f>
        <v>0</v>
      </c>
      <c r="C4914" s="10"/>
    </row>
    <row r="4915" spans="1:3">
      <c r="A4915" s="21">
        <v>555</v>
      </c>
      <c r="B4915" s="6">
        <f>$B4304+$B3082+$B2471+$B3693+$B1860</f>
        <v>0</v>
      </c>
      <c r="C4915" s="10"/>
    </row>
    <row r="4916" spans="1:3">
      <c r="A4916" s="21">
        <v>556</v>
      </c>
      <c r="B4916" s="6">
        <f>$B4305+$B3083+$B2472+$B3694+$B1861</f>
        <v>0</v>
      </c>
      <c r="C4916" s="10"/>
    </row>
    <row r="4917" spans="1:3">
      <c r="A4917" s="21">
        <v>557</v>
      </c>
      <c r="B4917" s="6">
        <f>$B4306+$B3084+$B2473+$B3695+$B1862</f>
        <v>0</v>
      </c>
      <c r="C4917" s="10"/>
    </row>
    <row r="4918" spans="1:3">
      <c r="A4918" s="21">
        <v>558</v>
      </c>
      <c r="B4918" s="6">
        <f>$B4307+$B3085+$B2474+$B3696+$B1863</f>
        <v>0</v>
      </c>
      <c r="C4918" s="10"/>
    </row>
    <row r="4919" spans="1:3">
      <c r="A4919" s="21">
        <v>559</v>
      </c>
      <c r="B4919" s="6">
        <f>$B4308+$B3086+$B2475+$B3697+$B1864</f>
        <v>0</v>
      </c>
      <c r="C4919" s="10"/>
    </row>
    <row r="4920" spans="1:3">
      <c r="A4920" s="21">
        <v>560</v>
      </c>
      <c r="B4920" s="6">
        <f>$B4309+$B3087+$B2476+$B3698+$B1865</f>
        <v>0</v>
      </c>
      <c r="C4920" s="10"/>
    </row>
    <row r="4921" spans="1:3">
      <c r="A4921" s="21">
        <v>561</v>
      </c>
      <c r="B4921" s="6">
        <f>$B4310+$B3088+$B2477+$B3699+$B1866</f>
        <v>0</v>
      </c>
      <c r="C4921" s="10"/>
    </row>
    <row r="4922" spans="1:3">
      <c r="A4922" s="21">
        <v>562</v>
      </c>
      <c r="B4922" s="6">
        <f>$B4311+$B3089+$B2478+$B3700+$B1867</f>
        <v>0</v>
      </c>
      <c r="C4922" s="10"/>
    </row>
    <row r="4923" spans="1:3">
      <c r="A4923" s="21">
        <v>563</v>
      </c>
      <c r="B4923" s="6">
        <f>$B4312+$B3090+$B2479+$B3701+$B1868</f>
        <v>0</v>
      </c>
      <c r="C4923" s="10"/>
    </row>
    <row r="4924" spans="1:3">
      <c r="A4924" s="21">
        <v>564</v>
      </c>
      <c r="B4924" s="6">
        <f>$B4313+$B3091+$B2480+$B3702+$B1869</f>
        <v>0</v>
      </c>
      <c r="C4924" s="10"/>
    </row>
    <row r="4925" spans="1:3">
      <c r="A4925" s="21">
        <v>565</v>
      </c>
      <c r="B4925" s="6">
        <f>$B4314+$B3092+$B2481+$B3703+$B1870</f>
        <v>0</v>
      </c>
      <c r="C4925" s="10"/>
    </row>
    <row r="4926" spans="1:3">
      <c r="A4926" s="21">
        <v>566</v>
      </c>
      <c r="B4926" s="6">
        <f>$B4315+$B3093+$B2482+$B3704+$B1871</f>
        <v>0</v>
      </c>
      <c r="C4926" s="10"/>
    </row>
    <row r="4927" spans="1:3">
      <c r="A4927" s="21">
        <v>567</v>
      </c>
      <c r="B4927" s="6">
        <f>$B4316+$B3094+$B2483+$B3705+$B1872</f>
        <v>0</v>
      </c>
      <c r="C4927" s="10"/>
    </row>
    <row r="4928" spans="1:3">
      <c r="A4928" s="21">
        <v>568</v>
      </c>
      <c r="B4928" s="6">
        <f>$B4317+$B3095+$B2484+$B3706+$B1873</f>
        <v>0</v>
      </c>
      <c r="C4928" s="10"/>
    </row>
    <row r="4929" spans="1:3">
      <c r="A4929" s="21">
        <v>569</v>
      </c>
      <c r="B4929" s="6">
        <f>$B4318+$B3096+$B2485+$B3707+$B1874</f>
        <v>0</v>
      </c>
      <c r="C4929" s="10"/>
    </row>
    <row r="4930" spans="1:3">
      <c r="A4930" s="21">
        <v>570</v>
      </c>
      <c r="B4930" s="6">
        <f>$B4319+$B3097+$B2486+$B3708+$B1875</f>
        <v>0</v>
      </c>
      <c r="C4930" s="10"/>
    </row>
    <row r="4931" spans="1:3">
      <c r="A4931" s="21">
        <v>571</v>
      </c>
      <c r="B4931" s="6">
        <f>$B4320+$B3098+$B2487+$B3709+$B1876</f>
        <v>0</v>
      </c>
      <c r="C4931" s="10"/>
    </row>
    <row r="4932" spans="1:3">
      <c r="A4932" s="21">
        <v>572</v>
      </c>
      <c r="B4932" s="6">
        <f>$B4321+$B3099+$B2488+$B3710+$B1877</f>
        <v>0</v>
      </c>
      <c r="C4932" s="10"/>
    </row>
    <row r="4933" spans="1:3">
      <c r="A4933" s="21">
        <v>573</v>
      </c>
      <c r="B4933" s="6">
        <f>$B4322+$B3100+$B2489+$B3711+$B1878</f>
        <v>0</v>
      </c>
      <c r="C4933" s="10"/>
    </row>
    <row r="4934" spans="1:3">
      <c r="A4934" s="21">
        <v>574</v>
      </c>
      <c r="B4934" s="6">
        <f>$B4323+$B3101+$B2490+$B3712+$B1879</f>
        <v>0</v>
      </c>
      <c r="C4934" s="10"/>
    </row>
    <row r="4935" spans="1:3">
      <c r="A4935" s="21">
        <v>575</v>
      </c>
      <c r="B4935" s="6">
        <f>$B4324+$B3102+$B2491+$B3713+$B1880</f>
        <v>0</v>
      </c>
      <c r="C4935" s="10"/>
    </row>
    <row r="4936" spans="1:3">
      <c r="A4936" s="21">
        <v>576</v>
      </c>
      <c r="B4936" s="6">
        <f>$B4325+$B3103+$B2492+$B3714+$B1881</f>
        <v>0</v>
      </c>
      <c r="C4936" s="10"/>
    </row>
    <row r="4937" spans="1:3">
      <c r="A4937" s="21">
        <v>577</v>
      </c>
      <c r="B4937" s="6">
        <f>$B4326+$B3104+$B2493+$B3715+$B1882</f>
        <v>0</v>
      </c>
      <c r="C4937" s="10"/>
    </row>
    <row r="4938" spans="1:3">
      <c r="A4938" s="21">
        <v>578</v>
      </c>
      <c r="B4938" s="6">
        <f>$B4327+$B3105+$B2494+$B3716+$B1883</f>
        <v>0</v>
      </c>
      <c r="C4938" s="10"/>
    </row>
    <row r="4939" spans="1:3">
      <c r="A4939" s="21">
        <v>579</v>
      </c>
      <c r="B4939" s="6">
        <f>$B4328+$B3106+$B2495+$B3717+$B1884</f>
        <v>0</v>
      </c>
      <c r="C4939" s="10"/>
    </row>
    <row r="4940" spans="1:3">
      <c r="A4940" s="21">
        <v>580</v>
      </c>
      <c r="B4940" s="6">
        <f>$B4329+$B3107+$B2496+$B3718+$B1885</f>
        <v>0</v>
      </c>
      <c r="C4940" s="10"/>
    </row>
    <row r="4941" spans="1:3">
      <c r="A4941" s="21">
        <v>581</v>
      </c>
      <c r="B4941" s="6">
        <f>$B4330+$B3108+$B2497+$B3719+$B1886</f>
        <v>0</v>
      </c>
      <c r="C4941" s="10"/>
    </row>
    <row r="4942" spans="1:3">
      <c r="A4942" s="21">
        <v>582</v>
      </c>
      <c r="B4942" s="6">
        <f>$B4331+$B3109+$B2498+$B3720+$B1887</f>
        <v>0</v>
      </c>
      <c r="C4942" s="10"/>
    </row>
    <row r="4943" spans="1:3">
      <c r="A4943" s="21">
        <v>583</v>
      </c>
      <c r="B4943" s="6">
        <f>$B4332+$B3110+$B2499+$B3721+$B1888</f>
        <v>0</v>
      </c>
      <c r="C4943" s="10"/>
    </row>
    <row r="4944" spans="1:3">
      <c r="A4944" s="21">
        <v>584</v>
      </c>
      <c r="B4944" s="6">
        <f>$B4333+$B3111+$B2500+$B3722+$B1889</f>
        <v>0</v>
      </c>
      <c r="C4944" s="10"/>
    </row>
    <row r="4945" spans="1:3">
      <c r="A4945" s="21">
        <v>585</v>
      </c>
      <c r="B4945" s="6">
        <f>$B4334+$B3112+$B2501+$B3723+$B1890</f>
        <v>0</v>
      </c>
      <c r="C4945" s="10"/>
    </row>
    <row r="4946" spans="1:3">
      <c r="A4946" s="21">
        <v>586</v>
      </c>
      <c r="B4946" s="6">
        <f>$B4335+$B3113+$B2502+$B3724+$B1891</f>
        <v>0</v>
      </c>
      <c r="C4946" s="10"/>
    </row>
    <row r="4947" spans="1:3">
      <c r="A4947" s="21">
        <v>587</v>
      </c>
      <c r="B4947" s="6">
        <f>$B4336+$B3114+$B2503+$B3725+$B1892</f>
        <v>0</v>
      </c>
      <c r="C4947" s="10"/>
    </row>
    <row r="4948" spans="1:3">
      <c r="A4948" s="21">
        <v>588</v>
      </c>
      <c r="B4948" s="6">
        <f>$B4337+$B3115+$B2504+$B3726+$B1893</f>
        <v>0</v>
      </c>
      <c r="C4948" s="10"/>
    </row>
    <row r="4949" spans="1:3">
      <c r="A4949" s="21">
        <v>589</v>
      </c>
      <c r="B4949" s="6">
        <f>$B4338+$B3116+$B2505+$B3727+$B1894</f>
        <v>0</v>
      </c>
      <c r="C4949" s="10"/>
    </row>
    <row r="4950" spans="1:3">
      <c r="A4950" s="21">
        <v>590</v>
      </c>
      <c r="B4950" s="6">
        <f>$B4339+$B3117+$B2506+$B3728+$B1895</f>
        <v>0</v>
      </c>
      <c r="C4950" s="10"/>
    </row>
    <row r="4951" spans="1:3">
      <c r="A4951" s="21">
        <v>591</v>
      </c>
      <c r="B4951" s="6">
        <f>$B4340+$B3118+$B2507+$B3729+$B1896</f>
        <v>0</v>
      </c>
      <c r="C4951" s="10"/>
    </row>
    <row r="4952" spans="1:3">
      <c r="A4952" s="21">
        <v>592</v>
      </c>
      <c r="B4952" s="6">
        <f>$B4341+$B3119+$B2508+$B3730+$B1897</f>
        <v>0</v>
      </c>
      <c r="C4952" s="10"/>
    </row>
    <row r="4953" spans="1:3">
      <c r="A4953" s="21">
        <v>593</v>
      </c>
      <c r="B4953" s="6">
        <f>$B4342+$B3120+$B2509+$B3731+$B1898</f>
        <v>0</v>
      </c>
      <c r="C4953" s="10"/>
    </row>
    <row r="4954" spans="1:3">
      <c r="A4954" s="21">
        <v>594</v>
      </c>
      <c r="B4954" s="6">
        <f>$B4343+$B3121+$B2510+$B3732+$B1899</f>
        <v>0</v>
      </c>
      <c r="C4954" s="10"/>
    </row>
    <row r="4955" spans="1:3">
      <c r="A4955" s="21">
        <v>595</v>
      </c>
      <c r="B4955" s="6">
        <f>$B4344+$B3122+$B2511+$B3733+$B1900</f>
        <v>0</v>
      </c>
      <c r="C4955" s="10"/>
    </row>
    <row r="4956" spans="1:3">
      <c r="A4956" s="21">
        <v>596</v>
      </c>
      <c r="B4956" s="6">
        <f>$B4345+$B3123+$B2512+$B3734+$B1901</f>
        <v>0</v>
      </c>
      <c r="C4956" s="10"/>
    </row>
    <row r="4957" spans="1:3">
      <c r="A4957" s="21">
        <v>597</v>
      </c>
      <c r="B4957" s="6">
        <f>$B4346+$B3124+$B2513+$B3735+$B1902</f>
        <v>0</v>
      </c>
      <c r="C4957" s="10"/>
    </row>
    <row r="4958" spans="1:3">
      <c r="A4958" s="21">
        <v>598</v>
      </c>
      <c r="B4958" s="6">
        <f>$B4347+$B3125+$B2514+$B3736+$B1903</f>
        <v>0</v>
      </c>
      <c r="C4958" s="10"/>
    </row>
    <row r="4959" spans="1:3">
      <c r="A4959" s="21">
        <v>599</v>
      </c>
      <c r="B4959" s="6">
        <f>$B4348+$B3126+$B2515+$B3737+$B1904</f>
        <v>0</v>
      </c>
      <c r="C4959" s="10"/>
    </row>
    <row r="4960" spans="1:3">
      <c r="A4960" s="21">
        <v>600</v>
      </c>
      <c r="B4960" s="6">
        <f>$B4349+$B3127+$B2516+$B3738+$B1905</f>
        <v>0</v>
      </c>
      <c r="C4960" s="10"/>
    </row>
    <row r="4962" spans="1:3" ht="21" customHeight="1">
      <c r="A4962" s="1" t="s">
        <v>790</v>
      </c>
    </row>
    <row r="4963" spans="1:3">
      <c r="A4963" s="2" t="s">
        <v>254</v>
      </c>
    </row>
    <row r="4964" spans="1:3">
      <c r="A4964" s="12" t="s">
        <v>286</v>
      </c>
    </row>
    <row r="4965" spans="1:3">
      <c r="A4965" s="12" t="s">
        <v>287</v>
      </c>
    </row>
    <row r="4966" spans="1:3">
      <c r="A4966" s="12" t="s">
        <v>366</v>
      </c>
    </row>
    <row r="4967" spans="1:3">
      <c r="A4967" s="12" t="s">
        <v>791</v>
      </c>
    </row>
    <row r="4968" spans="1:3">
      <c r="A4968" s="2" t="s">
        <v>368</v>
      </c>
    </row>
    <row r="4970" spans="1:3">
      <c r="B4970" s="3" t="s">
        <v>10</v>
      </c>
    </row>
    <row r="4971" spans="1:3">
      <c r="A4971" s="21">
        <v>1</v>
      </c>
      <c r="B4971" s="6">
        <f>IF(ISNUMBER(SEARCH("D??10",'Calc1'!$B24)),0,IF(ISNUMBER(SEARCH("D??1?",'Calc1'!$B24)),'Calc1'!$E$1857*'Calc1'!$B11033*$D695,0))</f>
        <v>0</v>
      </c>
      <c r="C4971" s="10"/>
    </row>
    <row r="4972" spans="1:3">
      <c r="A4972" s="21">
        <v>2</v>
      </c>
      <c r="B4972" s="6">
        <f>IF(ISNUMBER(SEARCH("D??10",'Calc1'!$B25)),0,IF(ISNUMBER(SEARCH("D??1?",'Calc1'!$B25)),'Calc1'!$E$1857*'Calc1'!$B11034*$D696,0))</f>
        <v>0</v>
      </c>
      <c r="C4972" s="10"/>
    </row>
    <row r="4973" spans="1:3">
      <c r="A4973" s="21">
        <v>3</v>
      </c>
      <c r="B4973" s="6">
        <f>IF(ISNUMBER(SEARCH("D??10",'Calc1'!$B26)),0,IF(ISNUMBER(SEARCH("D??1?",'Calc1'!$B26)),'Calc1'!$E$1857*'Calc1'!$B11035*$D697,0))</f>
        <v>0</v>
      </c>
      <c r="C4973" s="10"/>
    </row>
    <row r="4974" spans="1:3">
      <c r="A4974" s="21">
        <v>4</v>
      </c>
      <c r="B4974" s="6">
        <f>IF(ISNUMBER(SEARCH("D??10",'Calc1'!$B27)),0,IF(ISNUMBER(SEARCH("D??1?",'Calc1'!$B27)),'Calc1'!$E$1857*'Calc1'!$B11036*$D698,0))</f>
        <v>0</v>
      </c>
      <c r="C4974" s="10"/>
    </row>
    <row r="4975" spans="1:3">
      <c r="A4975" s="21">
        <v>5</v>
      </c>
      <c r="B4975" s="6">
        <f>IF(ISNUMBER(SEARCH("D??10",'Calc1'!$B28)),0,IF(ISNUMBER(SEARCH("D??1?",'Calc1'!$B28)),'Calc1'!$E$1857*'Calc1'!$B11037*$D699,0))</f>
        <v>0</v>
      </c>
      <c r="C4975" s="10"/>
    </row>
    <row r="4976" spans="1:3">
      <c r="A4976" s="21">
        <v>6</v>
      </c>
      <c r="B4976" s="6">
        <f>IF(ISNUMBER(SEARCH("D??10",'Calc1'!$B29)),0,IF(ISNUMBER(SEARCH("D??1?",'Calc1'!$B29)),'Calc1'!$E$1857*'Calc1'!$B11038*$D700,0))</f>
        <v>0</v>
      </c>
      <c r="C4976" s="10"/>
    </row>
    <row r="4977" spans="1:3">
      <c r="A4977" s="21">
        <v>7</v>
      </c>
      <c r="B4977" s="6">
        <f>IF(ISNUMBER(SEARCH("D??10",'Calc1'!$B30)),0,IF(ISNUMBER(SEARCH("D??1?",'Calc1'!$B30)),'Calc1'!$E$1857*'Calc1'!$B11039*$D701,0))</f>
        <v>0</v>
      </c>
      <c r="C4977" s="10"/>
    </row>
    <row r="4978" spans="1:3">
      <c r="A4978" s="21">
        <v>8</v>
      </c>
      <c r="B4978" s="6">
        <f>IF(ISNUMBER(SEARCH("D??10",'Calc1'!$B31)),0,IF(ISNUMBER(SEARCH("D??1?",'Calc1'!$B31)),'Calc1'!$E$1857*'Calc1'!$B11040*$D702,0))</f>
        <v>0</v>
      </c>
      <c r="C4978" s="10"/>
    </row>
    <row r="4979" spans="1:3">
      <c r="A4979" s="21">
        <v>9</v>
      </c>
      <c r="B4979" s="6">
        <f>IF(ISNUMBER(SEARCH("D??10",'Calc1'!$B32)),0,IF(ISNUMBER(SEARCH("D??1?",'Calc1'!$B32)),'Calc1'!$E$1857*'Calc1'!$B11041*$D703,0))</f>
        <v>0</v>
      </c>
      <c r="C4979" s="10"/>
    </row>
    <row r="4980" spans="1:3">
      <c r="A4980" s="21">
        <v>10</v>
      </c>
      <c r="B4980" s="6">
        <f>IF(ISNUMBER(SEARCH("D??10",'Calc1'!$B33)),0,IF(ISNUMBER(SEARCH("D??1?",'Calc1'!$B33)),'Calc1'!$E$1857*'Calc1'!$B11042*$D704,0))</f>
        <v>0</v>
      </c>
      <c r="C4980" s="10"/>
    </row>
    <row r="4981" spans="1:3">
      <c r="A4981" s="21">
        <v>11</v>
      </c>
      <c r="B4981" s="6">
        <f>IF(ISNUMBER(SEARCH("D??10",'Calc1'!$B34)),0,IF(ISNUMBER(SEARCH("D??1?",'Calc1'!$B34)),'Calc1'!$E$1857*'Calc1'!$B11043*$D705,0))</f>
        <v>0</v>
      </c>
      <c r="C4981" s="10"/>
    </row>
    <row r="4982" spans="1:3">
      <c r="A4982" s="21">
        <v>12</v>
      </c>
      <c r="B4982" s="6">
        <f>IF(ISNUMBER(SEARCH("D??10",'Calc1'!$B35)),0,IF(ISNUMBER(SEARCH("D??1?",'Calc1'!$B35)),'Calc1'!$E$1857*'Calc1'!$B11044*$D706,0))</f>
        <v>0</v>
      </c>
      <c r="C4982" s="10"/>
    </row>
    <row r="4983" spans="1:3">
      <c r="A4983" s="21">
        <v>13</v>
      </c>
      <c r="B4983" s="6">
        <f>IF(ISNUMBER(SEARCH("D??10",'Calc1'!$B36)),0,IF(ISNUMBER(SEARCH("D??1?",'Calc1'!$B36)),'Calc1'!$E$1857*'Calc1'!$B11045*$D707,0))</f>
        <v>0</v>
      </c>
      <c r="C4983" s="10"/>
    </row>
    <row r="4984" spans="1:3">
      <c r="A4984" s="21">
        <v>14</v>
      </c>
      <c r="B4984" s="6">
        <f>IF(ISNUMBER(SEARCH("D??10",'Calc1'!$B37)),0,IF(ISNUMBER(SEARCH("D??1?",'Calc1'!$B37)),'Calc1'!$E$1857*'Calc1'!$B11046*$D708,0))</f>
        <v>0</v>
      </c>
      <c r="C4984" s="10"/>
    </row>
    <row r="4985" spans="1:3">
      <c r="A4985" s="21">
        <v>15</v>
      </c>
      <c r="B4985" s="6">
        <f>IF(ISNUMBER(SEARCH("D??10",'Calc1'!$B38)),0,IF(ISNUMBER(SEARCH("D??1?",'Calc1'!$B38)),'Calc1'!$E$1857*'Calc1'!$B11047*$D709,0))</f>
        <v>0</v>
      </c>
      <c r="C4985" s="10"/>
    </row>
    <row r="4986" spans="1:3">
      <c r="A4986" s="21">
        <v>16</v>
      </c>
      <c r="B4986" s="6">
        <f>IF(ISNUMBER(SEARCH("D??10",'Calc1'!$B39)),0,IF(ISNUMBER(SEARCH("D??1?",'Calc1'!$B39)),'Calc1'!$E$1857*'Calc1'!$B11048*$D710,0))</f>
        <v>0</v>
      </c>
      <c r="C4986" s="10"/>
    </row>
    <row r="4987" spans="1:3">
      <c r="A4987" s="21">
        <v>17</v>
      </c>
      <c r="B4987" s="6">
        <f>IF(ISNUMBER(SEARCH("D??10",'Calc1'!$B40)),0,IF(ISNUMBER(SEARCH("D??1?",'Calc1'!$B40)),'Calc1'!$E$1857*'Calc1'!$B11049*$D711,0))</f>
        <v>0</v>
      </c>
      <c r="C4987" s="10"/>
    </row>
    <row r="4988" spans="1:3">
      <c r="A4988" s="21">
        <v>18</v>
      </c>
      <c r="B4988" s="6">
        <f>IF(ISNUMBER(SEARCH("D??10",'Calc1'!$B41)),0,IF(ISNUMBER(SEARCH("D??1?",'Calc1'!$B41)),'Calc1'!$E$1857*'Calc1'!$B11050*$D712,0))</f>
        <v>0</v>
      </c>
      <c r="C4988" s="10"/>
    </row>
    <row r="4989" spans="1:3">
      <c r="A4989" s="21">
        <v>19</v>
      </c>
      <c r="B4989" s="6">
        <f>IF(ISNUMBER(SEARCH("D??10",'Calc1'!$B42)),0,IF(ISNUMBER(SEARCH("D??1?",'Calc1'!$B42)),'Calc1'!$E$1857*'Calc1'!$B11051*$D713,0))</f>
        <v>0</v>
      </c>
      <c r="C4989" s="10"/>
    </row>
    <row r="4990" spans="1:3">
      <c r="A4990" s="21">
        <v>20</v>
      </c>
      <c r="B4990" s="6">
        <f>IF(ISNUMBER(SEARCH("D??10",'Calc1'!$B43)),0,IF(ISNUMBER(SEARCH("D??1?",'Calc1'!$B43)),'Calc1'!$E$1857*'Calc1'!$B11052*$D714,0))</f>
        <v>0</v>
      </c>
      <c r="C4990" s="10"/>
    </row>
    <row r="4991" spans="1:3">
      <c r="A4991" s="21">
        <v>21</v>
      </c>
      <c r="B4991" s="6">
        <f>IF(ISNUMBER(SEARCH("D??10",'Calc1'!$B44)),0,IF(ISNUMBER(SEARCH("D??1?",'Calc1'!$B44)),'Calc1'!$E$1857*'Calc1'!$B11053*$D715,0))</f>
        <v>0</v>
      </c>
      <c r="C4991" s="10"/>
    </row>
    <row r="4992" spans="1:3">
      <c r="A4992" s="21">
        <v>22</v>
      </c>
      <c r="B4992" s="6">
        <f>IF(ISNUMBER(SEARCH("D??10",'Calc1'!$B45)),0,IF(ISNUMBER(SEARCH("D??1?",'Calc1'!$B45)),'Calc1'!$E$1857*'Calc1'!$B11054*$D716,0))</f>
        <v>0</v>
      </c>
      <c r="C4992" s="10"/>
    </row>
    <row r="4993" spans="1:3">
      <c r="A4993" s="21">
        <v>23</v>
      </c>
      <c r="B4993" s="6">
        <f>IF(ISNUMBER(SEARCH("D??10",'Calc1'!$B46)),0,IF(ISNUMBER(SEARCH("D??1?",'Calc1'!$B46)),'Calc1'!$E$1857*'Calc1'!$B11055*$D717,0))</f>
        <v>0</v>
      </c>
      <c r="C4993" s="10"/>
    </row>
    <row r="4994" spans="1:3">
      <c r="A4994" s="21">
        <v>24</v>
      </c>
      <c r="B4994" s="6">
        <f>IF(ISNUMBER(SEARCH("D??10",'Calc1'!$B47)),0,IF(ISNUMBER(SEARCH("D??1?",'Calc1'!$B47)),'Calc1'!$E$1857*'Calc1'!$B11056*$D718,0))</f>
        <v>0</v>
      </c>
      <c r="C4994" s="10"/>
    </row>
    <row r="4995" spans="1:3">
      <c r="A4995" s="21">
        <v>25</v>
      </c>
      <c r="B4995" s="6">
        <f>IF(ISNUMBER(SEARCH("D??10",'Calc1'!$B48)),0,IF(ISNUMBER(SEARCH("D??1?",'Calc1'!$B48)),'Calc1'!$E$1857*'Calc1'!$B11057*$D719,0))</f>
        <v>0</v>
      </c>
      <c r="C4995" s="10"/>
    </row>
    <row r="4996" spans="1:3">
      <c r="A4996" s="21">
        <v>26</v>
      </c>
      <c r="B4996" s="6">
        <f>IF(ISNUMBER(SEARCH("D??10",'Calc1'!$B49)),0,IF(ISNUMBER(SEARCH("D??1?",'Calc1'!$B49)),'Calc1'!$E$1857*'Calc1'!$B11058*$D720,0))</f>
        <v>0</v>
      </c>
      <c r="C4996" s="10"/>
    </row>
    <row r="4997" spans="1:3">
      <c r="A4997" s="21">
        <v>27</v>
      </c>
      <c r="B4997" s="6">
        <f>IF(ISNUMBER(SEARCH("D??10",'Calc1'!$B50)),0,IF(ISNUMBER(SEARCH("D??1?",'Calc1'!$B50)),'Calc1'!$E$1857*'Calc1'!$B11059*$D721,0))</f>
        <v>0</v>
      </c>
      <c r="C4997" s="10"/>
    </row>
    <row r="4998" spans="1:3">
      <c r="A4998" s="21">
        <v>28</v>
      </c>
      <c r="B4998" s="6">
        <f>IF(ISNUMBER(SEARCH("D??10",'Calc1'!$B51)),0,IF(ISNUMBER(SEARCH("D??1?",'Calc1'!$B51)),'Calc1'!$E$1857*'Calc1'!$B11060*$D722,0))</f>
        <v>0</v>
      </c>
      <c r="C4998" s="10"/>
    </row>
    <row r="4999" spans="1:3">
      <c r="A4999" s="21">
        <v>29</v>
      </c>
      <c r="B4999" s="6">
        <f>IF(ISNUMBER(SEARCH("D??10",'Calc1'!$B52)),0,IF(ISNUMBER(SEARCH("D??1?",'Calc1'!$B52)),'Calc1'!$E$1857*'Calc1'!$B11061*$D723,0))</f>
        <v>0</v>
      </c>
      <c r="C4999" s="10"/>
    </row>
    <row r="5000" spans="1:3">
      <c r="A5000" s="21">
        <v>30</v>
      </c>
      <c r="B5000" s="6">
        <f>IF(ISNUMBER(SEARCH("D??10",'Calc1'!$B53)),0,IF(ISNUMBER(SEARCH("D??1?",'Calc1'!$B53)),'Calc1'!$E$1857*'Calc1'!$B11062*$D724,0))</f>
        <v>0</v>
      </c>
      <c r="C5000" s="10"/>
    </row>
    <row r="5001" spans="1:3">
      <c r="A5001" s="21">
        <v>31</v>
      </c>
      <c r="B5001" s="6">
        <f>IF(ISNUMBER(SEARCH("D??10",'Calc1'!$B54)),0,IF(ISNUMBER(SEARCH("D??1?",'Calc1'!$B54)),'Calc1'!$E$1857*'Calc1'!$B11063*$D725,0))</f>
        <v>0</v>
      </c>
      <c r="C5001" s="10"/>
    </row>
    <row r="5002" spans="1:3">
      <c r="A5002" s="21">
        <v>32</v>
      </c>
      <c r="B5002" s="6">
        <f>IF(ISNUMBER(SEARCH("D??10",'Calc1'!$B55)),0,IF(ISNUMBER(SEARCH("D??1?",'Calc1'!$B55)),'Calc1'!$E$1857*'Calc1'!$B11064*$D726,0))</f>
        <v>0</v>
      </c>
      <c r="C5002" s="10"/>
    </row>
    <row r="5003" spans="1:3">
      <c r="A5003" s="21">
        <v>33</v>
      </c>
      <c r="B5003" s="6">
        <f>IF(ISNUMBER(SEARCH("D??10",'Calc1'!$B56)),0,IF(ISNUMBER(SEARCH("D??1?",'Calc1'!$B56)),'Calc1'!$E$1857*'Calc1'!$B11065*$D727,0))</f>
        <v>0</v>
      </c>
      <c r="C5003" s="10"/>
    </row>
    <row r="5004" spans="1:3">
      <c r="A5004" s="21">
        <v>34</v>
      </c>
      <c r="B5004" s="6">
        <f>IF(ISNUMBER(SEARCH("D??10",'Calc1'!$B57)),0,IF(ISNUMBER(SEARCH("D??1?",'Calc1'!$B57)),'Calc1'!$E$1857*'Calc1'!$B11066*$D728,0))</f>
        <v>0</v>
      </c>
      <c r="C5004" s="10"/>
    </row>
    <row r="5005" spans="1:3">
      <c r="A5005" s="21">
        <v>35</v>
      </c>
      <c r="B5005" s="6">
        <f>IF(ISNUMBER(SEARCH("D??10",'Calc1'!$B58)),0,IF(ISNUMBER(SEARCH("D??1?",'Calc1'!$B58)),'Calc1'!$E$1857*'Calc1'!$B11067*$D729,0))</f>
        <v>0</v>
      </c>
      <c r="C5005" s="10"/>
    </row>
    <row r="5006" spans="1:3">
      <c r="A5006" s="21">
        <v>36</v>
      </c>
      <c r="B5006" s="6">
        <f>IF(ISNUMBER(SEARCH("D??10",'Calc1'!$B59)),0,IF(ISNUMBER(SEARCH("D??1?",'Calc1'!$B59)),'Calc1'!$E$1857*'Calc1'!$B11068*$D730,0))</f>
        <v>0</v>
      </c>
      <c r="C5006" s="10"/>
    </row>
    <row r="5007" spans="1:3">
      <c r="A5007" s="21">
        <v>37</v>
      </c>
      <c r="B5007" s="6">
        <f>IF(ISNUMBER(SEARCH("D??10",'Calc1'!$B60)),0,IF(ISNUMBER(SEARCH("D??1?",'Calc1'!$B60)),'Calc1'!$E$1857*'Calc1'!$B11069*$D731,0))</f>
        <v>0</v>
      </c>
      <c r="C5007" s="10"/>
    </row>
    <row r="5008" spans="1:3">
      <c r="A5008" s="21">
        <v>38</v>
      </c>
      <c r="B5008" s="6">
        <f>IF(ISNUMBER(SEARCH("D??10",'Calc1'!$B61)),0,IF(ISNUMBER(SEARCH("D??1?",'Calc1'!$B61)),'Calc1'!$E$1857*'Calc1'!$B11070*$D732,0))</f>
        <v>0</v>
      </c>
      <c r="C5008" s="10"/>
    </row>
    <row r="5009" spans="1:3">
      <c r="A5009" s="21">
        <v>39</v>
      </c>
      <c r="B5009" s="6">
        <f>IF(ISNUMBER(SEARCH("D??10",'Calc1'!$B62)),0,IF(ISNUMBER(SEARCH("D??1?",'Calc1'!$B62)),'Calc1'!$E$1857*'Calc1'!$B11071*$D733,0))</f>
        <v>0</v>
      </c>
      <c r="C5009" s="10"/>
    </row>
    <row r="5010" spans="1:3">
      <c r="A5010" s="21">
        <v>40</v>
      </c>
      <c r="B5010" s="6">
        <f>IF(ISNUMBER(SEARCH("D??10",'Calc1'!$B63)),0,IF(ISNUMBER(SEARCH("D??1?",'Calc1'!$B63)),'Calc1'!$E$1857*'Calc1'!$B11072*$D734,0))</f>
        <v>0</v>
      </c>
      <c r="C5010" s="10"/>
    </row>
    <row r="5011" spans="1:3">
      <c r="A5011" s="21">
        <v>41</v>
      </c>
      <c r="B5011" s="6">
        <f>IF(ISNUMBER(SEARCH("D??10",'Calc1'!$B64)),0,IF(ISNUMBER(SEARCH("D??1?",'Calc1'!$B64)),'Calc1'!$E$1857*'Calc1'!$B11073*$D735,0))</f>
        <v>0</v>
      </c>
      <c r="C5011" s="10"/>
    </row>
    <row r="5012" spans="1:3">
      <c r="A5012" s="21">
        <v>42</v>
      </c>
      <c r="B5012" s="6">
        <f>IF(ISNUMBER(SEARCH("D??10",'Calc1'!$B65)),0,IF(ISNUMBER(SEARCH("D??1?",'Calc1'!$B65)),'Calc1'!$E$1857*'Calc1'!$B11074*$D736,0))</f>
        <v>0</v>
      </c>
      <c r="C5012" s="10"/>
    </row>
    <row r="5013" spans="1:3">
      <c r="A5013" s="21">
        <v>43</v>
      </c>
      <c r="B5013" s="6">
        <f>IF(ISNUMBER(SEARCH("D??10",'Calc1'!$B66)),0,IF(ISNUMBER(SEARCH("D??1?",'Calc1'!$B66)),'Calc1'!$E$1857*'Calc1'!$B11075*$D737,0))</f>
        <v>0</v>
      </c>
      <c r="C5013" s="10"/>
    </row>
    <row r="5014" spans="1:3">
      <c r="A5014" s="21">
        <v>44</v>
      </c>
      <c r="B5014" s="6">
        <f>IF(ISNUMBER(SEARCH("D??10",'Calc1'!$B67)),0,IF(ISNUMBER(SEARCH("D??1?",'Calc1'!$B67)),'Calc1'!$E$1857*'Calc1'!$B11076*$D738,0))</f>
        <v>0</v>
      </c>
      <c r="C5014" s="10"/>
    </row>
    <row r="5015" spans="1:3">
      <c r="A5015" s="21">
        <v>45</v>
      </c>
      <c r="B5015" s="6">
        <f>IF(ISNUMBER(SEARCH("D??10",'Calc1'!$B68)),0,IF(ISNUMBER(SEARCH("D??1?",'Calc1'!$B68)),'Calc1'!$E$1857*'Calc1'!$B11077*$D739,0))</f>
        <v>0</v>
      </c>
      <c r="C5015" s="10"/>
    </row>
    <row r="5016" spans="1:3">
      <c r="A5016" s="21">
        <v>46</v>
      </c>
      <c r="B5016" s="6">
        <f>IF(ISNUMBER(SEARCH("D??10",'Calc1'!$B69)),0,IF(ISNUMBER(SEARCH("D??1?",'Calc1'!$B69)),'Calc1'!$E$1857*'Calc1'!$B11078*$D740,0))</f>
        <v>0</v>
      </c>
      <c r="C5016" s="10"/>
    </row>
    <row r="5017" spans="1:3">
      <c r="A5017" s="21">
        <v>47</v>
      </c>
      <c r="B5017" s="6">
        <f>IF(ISNUMBER(SEARCH("D??10",'Calc1'!$B70)),0,IF(ISNUMBER(SEARCH("D??1?",'Calc1'!$B70)),'Calc1'!$E$1857*'Calc1'!$B11079*$D741,0))</f>
        <v>0</v>
      </c>
      <c r="C5017" s="10"/>
    </row>
    <row r="5018" spans="1:3">
      <c r="A5018" s="21">
        <v>48</v>
      </c>
      <c r="B5018" s="6">
        <f>IF(ISNUMBER(SEARCH("D??10",'Calc1'!$B71)),0,IF(ISNUMBER(SEARCH("D??1?",'Calc1'!$B71)),'Calc1'!$E$1857*'Calc1'!$B11080*$D742,0))</f>
        <v>0</v>
      </c>
      <c r="C5018" s="10"/>
    </row>
    <row r="5019" spans="1:3">
      <c r="A5019" s="21">
        <v>49</v>
      </c>
      <c r="B5019" s="6">
        <f>IF(ISNUMBER(SEARCH("D??10",'Calc1'!$B72)),0,IF(ISNUMBER(SEARCH("D??1?",'Calc1'!$B72)),'Calc1'!$E$1857*'Calc1'!$B11081*$D743,0))</f>
        <v>0</v>
      </c>
      <c r="C5019" s="10"/>
    </row>
    <row r="5020" spans="1:3">
      <c r="A5020" s="21">
        <v>50</v>
      </c>
      <c r="B5020" s="6">
        <f>IF(ISNUMBER(SEARCH("D??10",'Calc1'!$B73)),0,IF(ISNUMBER(SEARCH("D??1?",'Calc1'!$B73)),'Calc1'!$E$1857*'Calc1'!$B11082*$D744,0))</f>
        <v>0</v>
      </c>
      <c r="C5020" s="10"/>
    </row>
    <row r="5021" spans="1:3">
      <c r="A5021" s="21">
        <v>51</v>
      </c>
      <c r="B5021" s="6">
        <f>IF(ISNUMBER(SEARCH("D??10",'Calc1'!$B74)),0,IF(ISNUMBER(SEARCH("D??1?",'Calc1'!$B74)),'Calc1'!$E$1857*'Calc1'!$B11083*$D745,0))</f>
        <v>0</v>
      </c>
      <c r="C5021" s="10"/>
    </row>
    <row r="5022" spans="1:3">
      <c r="A5022" s="21">
        <v>52</v>
      </c>
      <c r="B5022" s="6">
        <f>IF(ISNUMBER(SEARCH("D??10",'Calc1'!$B75)),0,IF(ISNUMBER(SEARCH("D??1?",'Calc1'!$B75)),'Calc1'!$E$1857*'Calc1'!$B11084*$D746,0))</f>
        <v>0</v>
      </c>
      <c r="C5022" s="10"/>
    </row>
    <row r="5023" spans="1:3">
      <c r="A5023" s="21">
        <v>53</v>
      </c>
      <c r="B5023" s="6">
        <f>IF(ISNUMBER(SEARCH("D??10",'Calc1'!$B76)),0,IF(ISNUMBER(SEARCH("D??1?",'Calc1'!$B76)),'Calc1'!$E$1857*'Calc1'!$B11085*$D747,0))</f>
        <v>0</v>
      </c>
      <c r="C5023" s="10"/>
    </row>
    <row r="5024" spans="1:3">
      <c r="A5024" s="21">
        <v>54</v>
      </c>
      <c r="B5024" s="6">
        <f>IF(ISNUMBER(SEARCH("D??10",'Calc1'!$B77)),0,IF(ISNUMBER(SEARCH("D??1?",'Calc1'!$B77)),'Calc1'!$E$1857*'Calc1'!$B11086*$D748,0))</f>
        <v>0</v>
      </c>
      <c r="C5024" s="10"/>
    </row>
    <row r="5025" spans="1:3">
      <c r="A5025" s="21">
        <v>55</v>
      </c>
      <c r="B5025" s="6">
        <f>IF(ISNUMBER(SEARCH("D??10",'Calc1'!$B78)),0,IF(ISNUMBER(SEARCH("D??1?",'Calc1'!$B78)),'Calc1'!$E$1857*'Calc1'!$B11087*$D749,0))</f>
        <v>0</v>
      </c>
      <c r="C5025" s="10"/>
    </row>
    <row r="5026" spans="1:3">
      <c r="A5026" s="21">
        <v>56</v>
      </c>
      <c r="B5026" s="6">
        <f>IF(ISNUMBER(SEARCH("D??10",'Calc1'!$B79)),0,IF(ISNUMBER(SEARCH("D??1?",'Calc1'!$B79)),'Calc1'!$E$1857*'Calc1'!$B11088*$D750,0))</f>
        <v>0</v>
      </c>
      <c r="C5026" s="10"/>
    </row>
    <row r="5027" spans="1:3">
      <c r="A5027" s="21">
        <v>57</v>
      </c>
      <c r="B5027" s="6">
        <f>IF(ISNUMBER(SEARCH("D??10",'Calc1'!$B80)),0,IF(ISNUMBER(SEARCH("D??1?",'Calc1'!$B80)),'Calc1'!$E$1857*'Calc1'!$B11089*$D751,0))</f>
        <v>0</v>
      </c>
      <c r="C5027" s="10"/>
    </row>
    <row r="5028" spans="1:3">
      <c r="A5028" s="21">
        <v>58</v>
      </c>
      <c r="B5028" s="6">
        <f>IF(ISNUMBER(SEARCH("D??10",'Calc1'!$B81)),0,IF(ISNUMBER(SEARCH("D??1?",'Calc1'!$B81)),'Calc1'!$E$1857*'Calc1'!$B11090*$D752,0))</f>
        <v>0</v>
      </c>
      <c r="C5028" s="10"/>
    </row>
    <row r="5029" spans="1:3">
      <c r="A5029" s="21">
        <v>59</v>
      </c>
      <c r="B5029" s="6">
        <f>IF(ISNUMBER(SEARCH("D??10",'Calc1'!$B82)),0,IF(ISNUMBER(SEARCH("D??1?",'Calc1'!$B82)),'Calc1'!$E$1857*'Calc1'!$B11091*$D753,0))</f>
        <v>0</v>
      </c>
      <c r="C5029" s="10"/>
    </row>
    <row r="5030" spans="1:3">
      <c r="A5030" s="21">
        <v>60</v>
      </c>
      <c r="B5030" s="6">
        <f>IF(ISNUMBER(SEARCH("D??10",'Calc1'!$B83)),0,IF(ISNUMBER(SEARCH("D??1?",'Calc1'!$B83)),'Calc1'!$E$1857*'Calc1'!$B11092*$D754,0))</f>
        <v>0</v>
      </c>
      <c r="C5030" s="10"/>
    </row>
    <row r="5031" spans="1:3">
      <c r="A5031" s="21">
        <v>61</v>
      </c>
      <c r="B5031" s="6">
        <f>IF(ISNUMBER(SEARCH("D??10",'Calc1'!$B84)),0,IF(ISNUMBER(SEARCH("D??1?",'Calc1'!$B84)),'Calc1'!$E$1857*'Calc1'!$B11093*$D755,0))</f>
        <v>0</v>
      </c>
      <c r="C5031" s="10"/>
    </row>
    <row r="5032" spans="1:3">
      <c r="A5032" s="21">
        <v>62</v>
      </c>
      <c r="B5032" s="6">
        <f>IF(ISNUMBER(SEARCH("D??10",'Calc1'!$B85)),0,IF(ISNUMBER(SEARCH("D??1?",'Calc1'!$B85)),'Calc1'!$E$1857*'Calc1'!$B11094*$D756,0))</f>
        <v>0</v>
      </c>
      <c r="C5032" s="10"/>
    </row>
    <row r="5033" spans="1:3">
      <c r="A5033" s="21">
        <v>63</v>
      </c>
      <c r="B5033" s="6">
        <f>IF(ISNUMBER(SEARCH("D??10",'Calc1'!$B86)),0,IF(ISNUMBER(SEARCH("D??1?",'Calc1'!$B86)),'Calc1'!$E$1857*'Calc1'!$B11095*$D757,0))</f>
        <v>0</v>
      </c>
      <c r="C5033" s="10"/>
    </row>
    <row r="5034" spans="1:3">
      <c r="A5034" s="21">
        <v>64</v>
      </c>
      <c r="B5034" s="6">
        <f>IF(ISNUMBER(SEARCH("D??10",'Calc1'!$B87)),0,IF(ISNUMBER(SEARCH("D??1?",'Calc1'!$B87)),'Calc1'!$E$1857*'Calc1'!$B11096*$D758,0))</f>
        <v>0</v>
      </c>
      <c r="C5034" s="10"/>
    </row>
    <row r="5035" spans="1:3">
      <c r="A5035" s="21">
        <v>65</v>
      </c>
      <c r="B5035" s="6">
        <f>IF(ISNUMBER(SEARCH("D??10",'Calc1'!$B88)),0,IF(ISNUMBER(SEARCH("D??1?",'Calc1'!$B88)),'Calc1'!$E$1857*'Calc1'!$B11097*$D759,0))</f>
        <v>0</v>
      </c>
      <c r="C5035" s="10"/>
    </row>
    <row r="5036" spans="1:3">
      <c r="A5036" s="21">
        <v>66</v>
      </c>
      <c r="B5036" s="6">
        <f>IF(ISNUMBER(SEARCH("D??10",'Calc1'!$B89)),0,IF(ISNUMBER(SEARCH("D??1?",'Calc1'!$B89)),'Calc1'!$E$1857*'Calc1'!$B11098*$D760,0))</f>
        <v>0</v>
      </c>
      <c r="C5036" s="10"/>
    </row>
    <row r="5037" spans="1:3">
      <c r="A5037" s="21">
        <v>67</v>
      </c>
      <c r="B5037" s="6">
        <f>IF(ISNUMBER(SEARCH("D??10",'Calc1'!$B90)),0,IF(ISNUMBER(SEARCH("D??1?",'Calc1'!$B90)),'Calc1'!$E$1857*'Calc1'!$B11099*$D761,0))</f>
        <v>0</v>
      </c>
      <c r="C5037" s="10"/>
    </row>
    <row r="5038" spans="1:3">
      <c r="A5038" s="21">
        <v>68</v>
      </c>
      <c r="B5038" s="6">
        <f>IF(ISNUMBER(SEARCH("D??10",'Calc1'!$B91)),0,IF(ISNUMBER(SEARCH("D??1?",'Calc1'!$B91)),'Calc1'!$E$1857*'Calc1'!$B11100*$D762,0))</f>
        <v>0</v>
      </c>
      <c r="C5038" s="10"/>
    </row>
    <row r="5039" spans="1:3">
      <c r="A5039" s="21">
        <v>69</v>
      </c>
      <c r="B5039" s="6">
        <f>IF(ISNUMBER(SEARCH("D??10",'Calc1'!$B92)),0,IF(ISNUMBER(SEARCH("D??1?",'Calc1'!$B92)),'Calc1'!$E$1857*'Calc1'!$B11101*$D763,0))</f>
        <v>0</v>
      </c>
      <c r="C5039" s="10"/>
    </row>
    <row r="5040" spans="1:3">
      <c r="A5040" s="21">
        <v>70</v>
      </c>
      <c r="B5040" s="6">
        <f>IF(ISNUMBER(SEARCH("D??10",'Calc1'!$B93)),0,IF(ISNUMBER(SEARCH("D??1?",'Calc1'!$B93)),'Calc1'!$E$1857*'Calc1'!$B11102*$D764,0))</f>
        <v>0</v>
      </c>
      <c r="C5040" s="10"/>
    </row>
    <row r="5041" spans="1:3">
      <c r="A5041" s="21">
        <v>71</v>
      </c>
      <c r="B5041" s="6">
        <f>IF(ISNUMBER(SEARCH("D??10",'Calc1'!$B94)),0,IF(ISNUMBER(SEARCH("D??1?",'Calc1'!$B94)),'Calc1'!$E$1857*'Calc1'!$B11103*$D765,0))</f>
        <v>0</v>
      </c>
      <c r="C5041" s="10"/>
    </row>
    <row r="5042" spans="1:3">
      <c r="A5042" s="21">
        <v>72</v>
      </c>
      <c r="B5042" s="6">
        <f>IF(ISNUMBER(SEARCH("D??10",'Calc1'!$B95)),0,IF(ISNUMBER(SEARCH("D??1?",'Calc1'!$B95)),'Calc1'!$E$1857*'Calc1'!$B11104*$D766,0))</f>
        <v>0</v>
      </c>
      <c r="C5042" s="10"/>
    </row>
    <row r="5043" spans="1:3">
      <c r="A5043" s="21">
        <v>73</v>
      </c>
      <c r="B5043" s="6">
        <f>IF(ISNUMBER(SEARCH("D??10",'Calc1'!$B96)),0,IF(ISNUMBER(SEARCH("D??1?",'Calc1'!$B96)),'Calc1'!$E$1857*'Calc1'!$B11105*$D767,0))</f>
        <v>0</v>
      </c>
      <c r="C5043" s="10"/>
    </row>
    <row r="5044" spans="1:3">
      <c r="A5044" s="21">
        <v>74</v>
      </c>
      <c r="B5044" s="6">
        <f>IF(ISNUMBER(SEARCH("D??10",'Calc1'!$B97)),0,IF(ISNUMBER(SEARCH("D??1?",'Calc1'!$B97)),'Calc1'!$E$1857*'Calc1'!$B11106*$D768,0))</f>
        <v>0</v>
      </c>
      <c r="C5044" s="10"/>
    </row>
    <row r="5045" spans="1:3">
      <c r="A5045" s="21">
        <v>75</v>
      </c>
      <c r="B5045" s="6">
        <f>IF(ISNUMBER(SEARCH("D??10",'Calc1'!$B98)),0,IF(ISNUMBER(SEARCH("D??1?",'Calc1'!$B98)),'Calc1'!$E$1857*'Calc1'!$B11107*$D769,0))</f>
        <v>0</v>
      </c>
      <c r="C5045" s="10"/>
    </row>
    <row r="5046" spans="1:3">
      <c r="A5046" s="21">
        <v>76</v>
      </c>
      <c r="B5046" s="6">
        <f>IF(ISNUMBER(SEARCH("D??10",'Calc1'!$B99)),0,IF(ISNUMBER(SEARCH("D??1?",'Calc1'!$B99)),'Calc1'!$E$1857*'Calc1'!$B11108*$D770,0))</f>
        <v>0</v>
      </c>
      <c r="C5046" s="10"/>
    </row>
    <row r="5047" spans="1:3">
      <c r="A5047" s="21">
        <v>77</v>
      </c>
      <c r="B5047" s="6">
        <f>IF(ISNUMBER(SEARCH("D??10",'Calc1'!$B100)),0,IF(ISNUMBER(SEARCH("D??1?",'Calc1'!$B100)),'Calc1'!$E$1857*'Calc1'!$B11109*$D771,0))</f>
        <v>0</v>
      </c>
      <c r="C5047" s="10"/>
    </row>
    <row r="5048" spans="1:3">
      <c r="A5048" s="21">
        <v>78</v>
      </c>
      <c r="B5048" s="6">
        <f>IF(ISNUMBER(SEARCH("D??10",'Calc1'!$B101)),0,IF(ISNUMBER(SEARCH("D??1?",'Calc1'!$B101)),'Calc1'!$E$1857*'Calc1'!$B11110*$D772,0))</f>
        <v>0</v>
      </c>
      <c r="C5048" s="10"/>
    </row>
    <row r="5049" spans="1:3">
      <c r="A5049" s="21">
        <v>79</v>
      </c>
      <c r="B5049" s="6">
        <f>IF(ISNUMBER(SEARCH("D??10",'Calc1'!$B102)),0,IF(ISNUMBER(SEARCH("D??1?",'Calc1'!$B102)),'Calc1'!$E$1857*'Calc1'!$B11111*$D773,0))</f>
        <v>0</v>
      </c>
      <c r="C5049" s="10"/>
    </row>
    <row r="5050" spans="1:3">
      <c r="A5050" s="21">
        <v>80</v>
      </c>
      <c r="B5050" s="6">
        <f>IF(ISNUMBER(SEARCH("D??10",'Calc1'!$B103)),0,IF(ISNUMBER(SEARCH("D??1?",'Calc1'!$B103)),'Calc1'!$E$1857*'Calc1'!$B11112*$D774,0))</f>
        <v>0</v>
      </c>
      <c r="C5050" s="10"/>
    </row>
    <row r="5051" spans="1:3">
      <c r="A5051" s="21">
        <v>81</v>
      </c>
      <c r="B5051" s="6">
        <f>IF(ISNUMBER(SEARCH("D??10",'Calc1'!$B104)),0,IF(ISNUMBER(SEARCH("D??1?",'Calc1'!$B104)),'Calc1'!$E$1857*'Calc1'!$B11113*$D775,0))</f>
        <v>0</v>
      </c>
      <c r="C5051" s="10"/>
    </row>
    <row r="5052" spans="1:3">
      <c r="A5052" s="21">
        <v>82</v>
      </c>
      <c r="B5052" s="6">
        <f>IF(ISNUMBER(SEARCH("D??10",'Calc1'!$B105)),0,IF(ISNUMBER(SEARCH("D??1?",'Calc1'!$B105)),'Calc1'!$E$1857*'Calc1'!$B11114*$D776,0))</f>
        <v>0</v>
      </c>
      <c r="C5052" s="10"/>
    </row>
    <row r="5053" spans="1:3">
      <c r="A5053" s="21">
        <v>83</v>
      </c>
      <c r="B5053" s="6">
        <f>IF(ISNUMBER(SEARCH("D??10",'Calc1'!$B106)),0,IF(ISNUMBER(SEARCH("D??1?",'Calc1'!$B106)),'Calc1'!$E$1857*'Calc1'!$B11115*$D777,0))</f>
        <v>0</v>
      </c>
      <c r="C5053" s="10"/>
    </row>
    <row r="5054" spans="1:3">
      <c r="A5054" s="21">
        <v>84</v>
      </c>
      <c r="B5054" s="6">
        <f>IF(ISNUMBER(SEARCH("D??10",'Calc1'!$B107)),0,IF(ISNUMBER(SEARCH("D??1?",'Calc1'!$B107)),'Calc1'!$E$1857*'Calc1'!$B11116*$D778,0))</f>
        <v>0</v>
      </c>
      <c r="C5054" s="10"/>
    </row>
    <row r="5055" spans="1:3">
      <c r="A5055" s="21">
        <v>85</v>
      </c>
      <c r="B5055" s="6">
        <f>IF(ISNUMBER(SEARCH("D??10",'Calc1'!$B108)),0,IF(ISNUMBER(SEARCH("D??1?",'Calc1'!$B108)),'Calc1'!$E$1857*'Calc1'!$B11117*$D779,0))</f>
        <v>0</v>
      </c>
      <c r="C5055" s="10"/>
    </row>
    <row r="5056" spans="1:3">
      <c r="A5056" s="21">
        <v>86</v>
      </c>
      <c r="B5056" s="6">
        <f>IF(ISNUMBER(SEARCH("D??10",'Calc1'!$B109)),0,IF(ISNUMBER(SEARCH("D??1?",'Calc1'!$B109)),'Calc1'!$E$1857*'Calc1'!$B11118*$D780,0))</f>
        <v>0</v>
      </c>
      <c r="C5056" s="10"/>
    </row>
    <row r="5057" spans="1:3">
      <c r="A5057" s="21">
        <v>87</v>
      </c>
      <c r="B5057" s="6">
        <f>IF(ISNUMBER(SEARCH("D??10",'Calc1'!$B110)),0,IF(ISNUMBER(SEARCH("D??1?",'Calc1'!$B110)),'Calc1'!$E$1857*'Calc1'!$B11119*$D781,0))</f>
        <v>0</v>
      </c>
      <c r="C5057" s="10"/>
    </row>
    <row r="5058" spans="1:3">
      <c r="A5058" s="21">
        <v>88</v>
      </c>
      <c r="B5058" s="6">
        <f>IF(ISNUMBER(SEARCH("D??10",'Calc1'!$B111)),0,IF(ISNUMBER(SEARCH("D??1?",'Calc1'!$B111)),'Calc1'!$E$1857*'Calc1'!$B11120*$D782,0))</f>
        <v>0</v>
      </c>
      <c r="C5058" s="10"/>
    </row>
    <row r="5059" spans="1:3">
      <c r="A5059" s="21">
        <v>89</v>
      </c>
      <c r="B5059" s="6">
        <f>IF(ISNUMBER(SEARCH("D??10",'Calc1'!$B112)),0,IF(ISNUMBER(SEARCH("D??1?",'Calc1'!$B112)),'Calc1'!$E$1857*'Calc1'!$B11121*$D783,0))</f>
        <v>0</v>
      </c>
      <c r="C5059" s="10"/>
    </row>
    <row r="5060" spans="1:3">
      <c r="A5060" s="21">
        <v>90</v>
      </c>
      <c r="B5060" s="6">
        <f>IF(ISNUMBER(SEARCH("D??10",'Calc1'!$B113)),0,IF(ISNUMBER(SEARCH("D??1?",'Calc1'!$B113)),'Calc1'!$E$1857*'Calc1'!$B11122*$D784,0))</f>
        <v>0</v>
      </c>
      <c r="C5060" s="10"/>
    </row>
    <row r="5061" spans="1:3">
      <c r="A5061" s="21">
        <v>91</v>
      </c>
      <c r="B5061" s="6">
        <f>IF(ISNUMBER(SEARCH("D??10",'Calc1'!$B114)),0,IF(ISNUMBER(SEARCH("D??1?",'Calc1'!$B114)),'Calc1'!$E$1857*'Calc1'!$B11123*$D785,0))</f>
        <v>0</v>
      </c>
      <c r="C5061" s="10"/>
    </row>
    <row r="5062" spans="1:3">
      <c r="A5062" s="21">
        <v>92</v>
      </c>
      <c r="B5062" s="6">
        <f>IF(ISNUMBER(SEARCH("D??10",'Calc1'!$B115)),0,IF(ISNUMBER(SEARCH("D??1?",'Calc1'!$B115)),'Calc1'!$E$1857*'Calc1'!$B11124*$D786,0))</f>
        <v>0</v>
      </c>
      <c r="C5062" s="10"/>
    </row>
    <row r="5063" spans="1:3">
      <c r="A5063" s="21">
        <v>93</v>
      </c>
      <c r="B5063" s="6">
        <f>IF(ISNUMBER(SEARCH("D??10",'Calc1'!$B116)),0,IF(ISNUMBER(SEARCH("D??1?",'Calc1'!$B116)),'Calc1'!$E$1857*'Calc1'!$B11125*$D787,0))</f>
        <v>0</v>
      </c>
      <c r="C5063" s="10"/>
    </row>
    <row r="5064" spans="1:3">
      <c r="A5064" s="21">
        <v>94</v>
      </c>
      <c r="B5064" s="6">
        <f>IF(ISNUMBER(SEARCH("D??10",'Calc1'!$B117)),0,IF(ISNUMBER(SEARCH("D??1?",'Calc1'!$B117)),'Calc1'!$E$1857*'Calc1'!$B11126*$D788,0))</f>
        <v>0</v>
      </c>
      <c r="C5064" s="10"/>
    </row>
    <row r="5065" spans="1:3">
      <c r="A5065" s="21">
        <v>95</v>
      </c>
      <c r="B5065" s="6">
        <f>IF(ISNUMBER(SEARCH("D??10",'Calc1'!$B118)),0,IF(ISNUMBER(SEARCH("D??1?",'Calc1'!$B118)),'Calc1'!$E$1857*'Calc1'!$B11127*$D789,0))</f>
        <v>0</v>
      </c>
      <c r="C5065" s="10"/>
    </row>
    <row r="5066" spans="1:3">
      <c r="A5066" s="21">
        <v>96</v>
      </c>
      <c r="B5066" s="6">
        <f>IF(ISNUMBER(SEARCH("D??10",'Calc1'!$B119)),0,IF(ISNUMBER(SEARCH("D??1?",'Calc1'!$B119)),'Calc1'!$E$1857*'Calc1'!$B11128*$D790,0))</f>
        <v>0</v>
      </c>
      <c r="C5066" s="10"/>
    </row>
    <row r="5067" spans="1:3">
      <c r="A5067" s="21">
        <v>97</v>
      </c>
      <c r="B5067" s="6">
        <f>IF(ISNUMBER(SEARCH("D??10",'Calc1'!$B120)),0,IF(ISNUMBER(SEARCH("D??1?",'Calc1'!$B120)),'Calc1'!$E$1857*'Calc1'!$B11129*$D791,0))</f>
        <v>0</v>
      </c>
      <c r="C5067" s="10"/>
    </row>
    <row r="5068" spans="1:3">
      <c r="A5068" s="21">
        <v>98</v>
      </c>
      <c r="B5068" s="6">
        <f>IF(ISNUMBER(SEARCH("D??10",'Calc1'!$B121)),0,IF(ISNUMBER(SEARCH("D??1?",'Calc1'!$B121)),'Calc1'!$E$1857*'Calc1'!$B11130*$D792,0))</f>
        <v>0</v>
      </c>
      <c r="C5068" s="10"/>
    </row>
    <row r="5069" spans="1:3">
      <c r="A5069" s="21">
        <v>99</v>
      </c>
      <c r="B5069" s="6">
        <f>IF(ISNUMBER(SEARCH("D??10",'Calc1'!$B122)),0,IF(ISNUMBER(SEARCH("D??1?",'Calc1'!$B122)),'Calc1'!$E$1857*'Calc1'!$B11131*$D793,0))</f>
        <v>0</v>
      </c>
      <c r="C5069" s="10"/>
    </row>
    <row r="5070" spans="1:3">
      <c r="A5070" s="21">
        <v>100</v>
      </c>
      <c r="B5070" s="6">
        <f>IF(ISNUMBER(SEARCH("D??10",'Calc1'!$B123)),0,IF(ISNUMBER(SEARCH("D??1?",'Calc1'!$B123)),'Calc1'!$E$1857*'Calc1'!$B11132*$D794,0))</f>
        <v>0</v>
      </c>
      <c r="C5070" s="10"/>
    </row>
    <row r="5071" spans="1:3">
      <c r="A5071" s="21">
        <v>101</v>
      </c>
      <c r="B5071" s="6">
        <f>IF(ISNUMBER(SEARCH("D??10",'Calc1'!$B124)),0,IF(ISNUMBER(SEARCH("D??1?",'Calc1'!$B124)),'Calc1'!$E$1857*'Calc1'!$B11133*$D795,0))</f>
        <v>0</v>
      </c>
      <c r="C5071" s="10"/>
    </row>
    <row r="5072" spans="1:3">
      <c r="A5072" s="21">
        <v>102</v>
      </c>
      <c r="B5072" s="6">
        <f>IF(ISNUMBER(SEARCH("D??10",'Calc1'!$B125)),0,IF(ISNUMBER(SEARCH("D??1?",'Calc1'!$B125)),'Calc1'!$E$1857*'Calc1'!$B11134*$D796,0))</f>
        <v>0</v>
      </c>
      <c r="C5072" s="10"/>
    </row>
    <row r="5073" spans="1:3">
      <c r="A5073" s="21">
        <v>103</v>
      </c>
      <c r="B5073" s="6">
        <f>IF(ISNUMBER(SEARCH("D??10",'Calc1'!$B126)),0,IF(ISNUMBER(SEARCH("D??1?",'Calc1'!$B126)),'Calc1'!$E$1857*'Calc1'!$B11135*$D797,0))</f>
        <v>0</v>
      </c>
      <c r="C5073" s="10"/>
    </row>
    <row r="5074" spans="1:3">
      <c r="A5074" s="21">
        <v>104</v>
      </c>
      <c r="B5074" s="6">
        <f>IF(ISNUMBER(SEARCH("D??10",'Calc1'!$B127)),0,IF(ISNUMBER(SEARCH("D??1?",'Calc1'!$B127)),'Calc1'!$E$1857*'Calc1'!$B11136*$D798,0))</f>
        <v>0</v>
      </c>
      <c r="C5074" s="10"/>
    </row>
    <row r="5075" spans="1:3">
      <c r="A5075" s="21">
        <v>105</v>
      </c>
      <c r="B5075" s="6">
        <f>IF(ISNUMBER(SEARCH("D??10",'Calc1'!$B128)),0,IF(ISNUMBER(SEARCH("D??1?",'Calc1'!$B128)),'Calc1'!$E$1857*'Calc1'!$B11137*$D799,0))</f>
        <v>0</v>
      </c>
      <c r="C5075" s="10"/>
    </row>
    <row r="5076" spans="1:3">
      <c r="A5076" s="21">
        <v>106</v>
      </c>
      <c r="B5076" s="6">
        <f>IF(ISNUMBER(SEARCH("D??10",'Calc1'!$B129)),0,IF(ISNUMBER(SEARCH("D??1?",'Calc1'!$B129)),'Calc1'!$E$1857*'Calc1'!$B11138*$D800,0))</f>
        <v>0</v>
      </c>
      <c r="C5076" s="10"/>
    </row>
    <row r="5077" spans="1:3">
      <c r="A5077" s="21">
        <v>107</v>
      </c>
      <c r="B5077" s="6">
        <f>IF(ISNUMBER(SEARCH("D??10",'Calc1'!$B130)),0,IF(ISNUMBER(SEARCH("D??1?",'Calc1'!$B130)),'Calc1'!$E$1857*'Calc1'!$B11139*$D801,0))</f>
        <v>0</v>
      </c>
      <c r="C5077" s="10"/>
    </row>
    <row r="5078" spans="1:3">
      <c r="A5078" s="21">
        <v>108</v>
      </c>
      <c r="B5078" s="6">
        <f>IF(ISNUMBER(SEARCH("D??10",'Calc1'!$B131)),0,IF(ISNUMBER(SEARCH("D??1?",'Calc1'!$B131)),'Calc1'!$E$1857*'Calc1'!$B11140*$D802,0))</f>
        <v>0</v>
      </c>
      <c r="C5078" s="10"/>
    </row>
    <row r="5079" spans="1:3">
      <c r="A5079" s="21">
        <v>109</v>
      </c>
      <c r="B5079" s="6">
        <f>IF(ISNUMBER(SEARCH("D??10",'Calc1'!$B132)),0,IF(ISNUMBER(SEARCH("D??1?",'Calc1'!$B132)),'Calc1'!$E$1857*'Calc1'!$B11141*$D803,0))</f>
        <v>0</v>
      </c>
      <c r="C5079" s="10"/>
    </row>
    <row r="5080" spans="1:3">
      <c r="A5080" s="21">
        <v>110</v>
      </c>
      <c r="B5080" s="6">
        <f>IF(ISNUMBER(SEARCH("D??10",'Calc1'!$B133)),0,IF(ISNUMBER(SEARCH("D??1?",'Calc1'!$B133)),'Calc1'!$E$1857*'Calc1'!$B11142*$D804,0))</f>
        <v>0</v>
      </c>
      <c r="C5080" s="10"/>
    </row>
    <row r="5081" spans="1:3">
      <c r="A5081" s="21">
        <v>111</v>
      </c>
      <c r="B5081" s="6">
        <f>IF(ISNUMBER(SEARCH("D??10",'Calc1'!$B134)),0,IF(ISNUMBER(SEARCH("D??1?",'Calc1'!$B134)),'Calc1'!$E$1857*'Calc1'!$B11143*$D805,0))</f>
        <v>0</v>
      </c>
      <c r="C5081" s="10"/>
    </row>
    <row r="5082" spans="1:3">
      <c r="A5082" s="21">
        <v>112</v>
      </c>
      <c r="B5082" s="6">
        <f>IF(ISNUMBER(SEARCH("D??10",'Calc1'!$B135)),0,IF(ISNUMBER(SEARCH("D??1?",'Calc1'!$B135)),'Calc1'!$E$1857*'Calc1'!$B11144*$D806,0))</f>
        <v>0</v>
      </c>
      <c r="C5082" s="10"/>
    </row>
    <row r="5083" spans="1:3">
      <c r="A5083" s="21">
        <v>113</v>
      </c>
      <c r="B5083" s="6">
        <f>IF(ISNUMBER(SEARCH("D??10",'Calc1'!$B136)),0,IF(ISNUMBER(SEARCH("D??1?",'Calc1'!$B136)),'Calc1'!$E$1857*'Calc1'!$B11145*$D807,0))</f>
        <v>0</v>
      </c>
      <c r="C5083" s="10"/>
    </row>
    <row r="5084" spans="1:3">
      <c r="A5084" s="21">
        <v>114</v>
      </c>
      <c r="B5084" s="6">
        <f>IF(ISNUMBER(SEARCH("D??10",'Calc1'!$B137)),0,IF(ISNUMBER(SEARCH("D??1?",'Calc1'!$B137)),'Calc1'!$E$1857*'Calc1'!$B11146*$D808,0))</f>
        <v>0</v>
      </c>
      <c r="C5084" s="10"/>
    </row>
    <row r="5085" spans="1:3">
      <c r="A5085" s="21">
        <v>115</v>
      </c>
      <c r="B5085" s="6">
        <f>IF(ISNUMBER(SEARCH("D??10",'Calc1'!$B138)),0,IF(ISNUMBER(SEARCH("D??1?",'Calc1'!$B138)),'Calc1'!$E$1857*'Calc1'!$B11147*$D809,0))</f>
        <v>0</v>
      </c>
      <c r="C5085" s="10"/>
    </row>
    <row r="5086" spans="1:3">
      <c r="A5086" s="21">
        <v>116</v>
      </c>
      <c r="B5086" s="6">
        <f>IF(ISNUMBER(SEARCH("D??10",'Calc1'!$B139)),0,IF(ISNUMBER(SEARCH("D??1?",'Calc1'!$B139)),'Calc1'!$E$1857*'Calc1'!$B11148*$D810,0))</f>
        <v>0</v>
      </c>
      <c r="C5086" s="10"/>
    </row>
    <row r="5087" spans="1:3">
      <c r="A5087" s="21">
        <v>117</v>
      </c>
      <c r="B5087" s="6">
        <f>IF(ISNUMBER(SEARCH("D??10",'Calc1'!$B140)),0,IF(ISNUMBER(SEARCH("D??1?",'Calc1'!$B140)),'Calc1'!$E$1857*'Calc1'!$B11149*$D811,0))</f>
        <v>0</v>
      </c>
      <c r="C5087" s="10"/>
    </row>
    <row r="5088" spans="1:3">
      <c r="A5088" s="21">
        <v>118</v>
      </c>
      <c r="B5088" s="6">
        <f>IF(ISNUMBER(SEARCH("D??10",'Calc1'!$B141)),0,IF(ISNUMBER(SEARCH("D??1?",'Calc1'!$B141)),'Calc1'!$E$1857*'Calc1'!$B11150*$D812,0))</f>
        <v>0</v>
      </c>
      <c r="C5088" s="10"/>
    </row>
    <row r="5089" spans="1:3">
      <c r="A5089" s="21">
        <v>119</v>
      </c>
      <c r="B5089" s="6">
        <f>IF(ISNUMBER(SEARCH("D??10",'Calc1'!$B142)),0,IF(ISNUMBER(SEARCH("D??1?",'Calc1'!$B142)),'Calc1'!$E$1857*'Calc1'!$B11151*$D813,0))</f>
        <v>0</v>
      </c>
      <c r="C5089" s="10"/>
    </row>
    <row r="5090" spans="1:3">
      <c r="A5090" s="21">
        <v>120</v>
      </c>
      <c r="B5090" s="6">
        <f>IF(ISNUMBER(SEARCH("D??10",'Calc1'!$B143)),0,IF(ISNUMBER(SEARCH("D??1?",'Calc1'!$B143)),'Calc1'!$E$1857*'Calc1'!$B11152*$D814,0))</f>
        <v>0</v>
      </c>
      <c r="C5090" s="10"/>
    </row>
    <row r="5091" spans="1:3">
      <c r="A5091" s="21">
        <v>121</v>
      </c>
      <c r="B5091" s="6">
        <f>IF(ISNUMBER(SEARCH("D??10",'Calc1'!$B144)),0,IF(ISNUMBER(SEARCH("D??1?",'Calc1'!$B144)),'Calc1'!$E$1857*'Calc1'!$B11153*$D815,0))</f>
        <v>0</v>
      </c>
      <c r="C5091" s="10"/>
    </row>
    <row r="5092" spans="1:3">
      <c r="A5092" s="21">
        <v>122</v>
      </c>
      <c r="B5092" s="6">
        <f>IF(ISNUMBER(SEARCH("D??10",'Calc1'!$B145)),0,IF(ISNUMBER(SEARCH("D??1?",'Calc1'!$B145)),'Calc1'!$E$1857*'Calc1'!$B11154*$D816,0))</f>
        <v>0</v>
      </c>
      <c r="C5092" s="10"/>
    </row>
    <row r="5093" spans="1:3">
      <c r="A5093" s="21">
        <v>123</v>
      </c>
      <c r="B5093" s="6">
        <f>IF(ISNUMBER(SEARCH("D??10",'Calc1'!$B146)),0,IF(ISNUMBER(SEARCH("D??1?",'Calc1'!$B146)),'Calc1'!$E$1857*'Calc1'!$B11155*$D817,0))</f>
        <v>0</v>
      </c>
      <c r="C5093" s="10"/>
    </row>
    <row r="5094" spans="1:3">
      <c r="A5094" s="21">
        <v>124</v>
      </c>
      <c r="B5094" s="6">
        <f>IF(ISNUMBER(SEARCH("D??10",'Calc1'!$B147)),0,IF(ISNUMBER(SEARCH("D??1?",'Calc1'!$B147)),'Calc1'!$E$1857*'Calc1'!$B11156*$D818,0))</f>
        <v>0</v>
      </c>
      <c r="C5094" s="10"/>
    </row>
    <row r="5095" spans="1:3">
      <c r="A5095" s="21">
        <v>125</v>
      </c>
      <c r="B5095" s="6">
        <f>IF(ISNUMBER(SEARCH("D??10",'Calc1'!$B148)),0,IF(ISNUMBER(SEARCH("D??1?",'Calc1'!$B148)),'Calc1'!$E$1857*'Calc1'!$B11157*$D819,0))</f>
        <v>0</v>
      </c>
      <c r="C5095" s="10"/>
    </row>
    <row r="5096" spans="1:3">
      <c r="A5096" s="21">
        <v>126</v>
      </c>
      <c r="B5096" s="6">
        <f>IF(ISNUMBER(SEARCH("D??10",'Calc1'!$B149)),0,IF(ISNUMBER(SEARCH("D??1?",'Calc1'!$B149)),'Calc1'!$E$1857*'Calc1'!$B11158*$D820,0))</f>
        <v>0</v>
      </c>
      <c r="C5096" s="10"/>
    </row>
    <row r="5097" spans="1:3">
      <c r="A5097" s="21">
        <v>127</v>
      </c>
      <c r="B5097" s="6">
        <f>IF(ISNUMBER(SEARCH("D??10",'Calc1'!$B150)),0,IF(ISNUMBER(SEARCH("D??1?",'Calc1'!$B150)),'Calc1'!$E$1857*'Calc1'!$B11159*$D821,0))</f>
        <v>0</v>
      </c>
      <c r="C5097" s="10"/>
    </row>
    <row r="5098" spans="1:3">
      <c r="A5098" s="21">
        <v>128</v>
      </c>
      <c r="B5098" s="6">
        <f>IF(ISNUMBER(SEARCH("D??10",'Calc1'!$B151)),0,IF(ISNUMBER(SEARCH("D??1?",'Calc1'!$B151)),'Calc1'!$E$1857*'Calc1'!$B11160*$D822,0))</f>
        <v>0</v>
      </c>
      <c r="C5098" s="10"/>
    </row>
    <row r="5099" spans="1:3">
      <c r="A5099" s="21">
        <v>129</v>
      </c>
      <c r="B5099" s="6">
        <f>IF(ISNUMBER(SEARCH("D??10",'Calc1'!$B152)),0,IF(ISNUMBER(SEARCH("D??1?",'Calc1'!$B152)),'Calc1'!$E$1857*'Calc1'!$B11161*$D823,0))</f>
        <v>0</v>
      </c>
      <c r="C5099" s="10"/>
    </row>
    <row r="5100" spans="1:3">
      <c r="A5100" s="21">
        <v>130</v>
      </c>
      <c r="B5100" s="6">
        <f>IF(ISNUMBER(SEARCH("D??10",'Calc1'!$B153)),0,IF(ISNUMBER(SEARCH("D??1?",'Calc1'!$B153)),'Calc1'!$E$1857*'Calc1'!$B11162*$D824,0))</f>
        <v>0</v>
      </c>
      <c r="C5100" s="10"/>
    </row>
    <row r="5101" spans="1:3">
      <c r="A5101" s="21">
        <v>131</v>
      </c>
      <c r="B5101" s="6">
        <f>IF(ISNUMBER(SEARCH("D??10",'Calc1'!$B154)),0,IF(ISNUMBER(SEARCH("D??1?",'Calc1'!$B154)),'Calc1'!$E$1857*'Calc1'!$B11163*$D825,0))</f>
        <v>0</v>
      </c>
      <c r="C5101" s="10"/>
    </row>
    <row r="5102" spans="1:3">
      <c r="A5102" s="21">
        <v>132</v>
      </c>
      <c r="B5102" s="6">
        <f>IF(ISNUMBER(SEARCH("D??10",'Calc1'!$B155)),0,IF(ISNUMBER(SEARCH("D??1?",'Calc1'!$B155)),'Calc1'!$E$1857*'Calc1'!$B11164*$D826,0))</f>
        <v>0</v>
      </c>
      <c r="C5102" s="10"/>
    </row>
    <row r="5103" spans="1:3">
      <c r="A5103" s="21">
        <v>133</v>
      </c>
      <c r="B5103" s="6">
        <f>IF(ISNUMBER(SEARCH("D??10",'Calc1'!$B156)),0,IF(ISNUMBER(SEARCH("D??1?",'Calc1'!$B156)),'Calc1'!$E$1857*'Calc1'!$B11165*$D827,0))</f>
        <v>0</v>
      </c>
      <c r="C5103" s="10"/>
    </row>
    <row r="5104" spans="1:3">
      <c r="A5104" s="21">
        <v>134</v>
      </c>
      <c r="B5104" s="6">
        <f>IF(ISNUMBER(SEARCH("D??10",'Calc1'!$B157)),0,IF(ISNUMBER(SEARCH("D??1?",'Calc1'!$B157)),'Calc1'!$E$1857*'Calc1'!$B11166*$D828,0))</f>
        <v>0</v>
      </c>
      <c r="C5104" s="10"/>
    </row>
    <row r="5105" spans="1:3">
      <c r="A5105" s="21">
        <v>135</v>
      </c>
      <c r="B5105" s="6">
        <f>IF(ISNUMBER(SEARCH("D??10",'Calc1'!$B158)),0,IF(ISNUMBER(SEARCH("D??1?",'Calc1'!$B158)),'Calc1'!$E$1857*'Calc1'!$B11167*$D829,0))</f>
        <v>0</v>
      </c>
      <c r="C5105" s="10"/>
    </row>
    <row r="5106" spans="1:3">
      <c r="A5106" s="21">
        <v>136</v>
      </c>
      <c r="B5106" s="6">
        <f>IF(ISNUMBER(SEARCH("D??10",'Calc1'!$B159)),0,IF(ISNUMBER(SEARCH("D??1?",'Calc1'!$B159)),'Calc1'!$E$1857*'Calc1'!$B11168*$D830,0))</f>
        <v>0</v>
      </c>
      <c r="C5106" s="10"/>
    </row>
    <row r="5107" spans="1:3">
      <c r="A5107" s="21">
        <v>137</v>
      </c>
      <c r="B5107" s="6">
        <f>IF(ISNUMBER(SEARCH("D??10",'Calc1'!$B160)),0,IF(ISNUMBER(SEARCH("D??1?",'Calc1'!$B160)),'Calc1'!$E$1857*'Calc1'!$B11169*$D831,0))</f>
        <v>0</v>
      </c>
      <c r="C5107" s="10"/>
    </row>
    <row r="5108" spans="1:3">
      <c r="A5108" s="21">
        <v>138</v>
      </c>
      <c r="B5108" s="6">
        <f>IF(ISNUMBER(SEARCH("D??10",'Calc1'!$B161)),0,IF(ISNUMBER(SEARCH("D??1?",'Calc1'!$B161)),'Calc1'!$E$1857*'Calc1'!$B11170*$D832,0))</f>
        <v>0</v>
      </c>
      <c r="C5108" s="10"/>
    </row>
    <row r="5109" spans="1:3">
      <c r="A5109" s="21">
        <v>139</v>
      </c>
      <c r="B5109" s="6">
        <f>IF(ISNUMBER(SEARCH("D??10",'Calc1'!$B162)),0,IF(ISNUMBER(SEARCH("D??1?",'Calc1'!$B162)),'Calc1'!$E$1857*'Calc1'!$B11171*$D833,0))</f>
        <v>0</v>
      </c>
      <c r="C5109" s="10"/>
    </row>
    <row r="5110" spans="1:3">
      <c r="A5110" s="21">
        <v>140</v>
      </c>
      <c r="B5110" s="6">
        <f>IF(ISNUMBER(SEARCH("D??10",'Calc1'!$B163)),0,IF(ISNUMBER(SEARCH("D??1?",'Calc1'!$B163)),'Calc1'!$E$1857*'Calc1'!$B11172*$D834,0))</f>
        <v>0</v>
      </c>
      <c r="C5110" s="10"/>
    </row>
    <row r="5111" spans="1:3">
      <c r="A5111" s="21">
        <v>141</v>
      </c>
      <c r="B5111" s="6">
        <f>IF(ISNUMBER(SEARCH("D??10",'Calc1'!$B164)),0,IF(ISNUMBER(SEARCH("D??1?",'Calc1'!$B164)),'Calc1'!$E$1857*'Calc1'!$B11173*$D835,0))</f>
        <v>0</v>
      </c>
      <c r="C5111" s="10"/>
    </row>
    <row r="5112" spans="1:3">
      <c r="A5112" s="21">
        <v>142</v>
      </c>
      <c r="B5112" s="6">
        <f>IF(ISNUMBER(SEARCH("D??10",'Calc1'!$B165)),0,IF(ISNUMBER(SEARCH("D??1?",'Calc1'!$B165)),'Calc1'!$E$1857*'Calc1'!$B11174*$D836,0))</f>
        <v>0</v>
      </c>
      <c r="C5112" s="10"/>
    </row>
    <row r="5113" spans="1:3">
      <c r="A5113" s="21">
        <v>143</v>
      </c>
      <c r="B5113" s="6">
        <f>IF(ISNUMBER(SEARCH("D??10",'Calc1'!$B166)),0,IF(ISNUMBER(SEARCH("D??1?",'Calc1'!$B166)),'Calc1'!$E$1857*'Calc1'!$B11175*$D837,0))</f>
        <v>0</v>
      </c>
      <c r="C5113" s="10"/>
    </row>
    <row r="5114" spans="1:3">
      <c r="A5114" s="21">
        <v>144</v>
      </c>
      <c r="B5114" s="6">
        <f>IF(ISNUMBER(SEARCH("D??10",'Calc1'!$B167)),0,IF(ISNUMBER(SEARCH("D??1?",'Calc1'!$B167)),'Calc1'!$E$1857*'Calc1'!$B11176*$D838,0))</f>
        <v>0</v>
      </c>
      <c r="C5114" s="10"/>
    </row>
    <row r="5115" spans="1:3">
      <c r="A5115" s="21">
        <v>145</v>
      </c>
      <c r="B5115" s="6">
        <f>IF(ISNUMBER(SEARCH("D??10",'Calc1'!$B168)),0,IF(ISNUMBER(SEARCH("D??1?",'Calc1'!$B168)),'Calc1'!$E$1857*'Calc1'!$B11177*$D839,0))</f>
        <v>0</v>
      </c>
      <c r="C5115" s="10"/>
    </row>
    <row r="5116" spans="1:3">
      <c r="A5116" s="21">
        <v>146</v>
      </c>
      <c r="B5116" s="6">
        <f>IF(ISNUMBER(SEARCH("D??10",'Calc1'!$B169)),0,IF(ISNUMBER(SEARCH("D??1?",'Calc1'!$B169)),'Calc1'!$E$1857*'Calc1'!$B11178*$D840,0))</f>
        <v>0</v>
      </c>
      <c r="C5116" s="10"/>
    </row>
    <row r="5117" spans="1:3">
      <c r="A5117" s="21">
        <v>147</v>
      </c>
      <c r="B5117" s="6">
        <f>IF(ISNUMBER(SEARCH("D??10",'Calc1'!$B170)),0,IF(ISNUMBER(SEARCH("D??1?",'Calc1'!$B170)),'Calc1'!$E$1857*'Calc1'!$B11179*$D841,0))</f>
        <v>0</v>
      </c>
      <c r="C5117" s="10"/>
    </row>
    <row r="5118" spans="1:3">
      <c r="A5118" s="21">
        <v>148</v>
      </c>
      <c r="B5118" s="6">
        <f>IF(ISNUMBER(SEARCH("D??10",'Calc1'!$B171)),0,IF(ISNUMBER(SEARCH("D??1?",'Calc1'!$B171)),'Calc1'!$E$1857*'Calc1'!$B11180*$D842,0))</f>
        <v>0</v>
      </c>
      <c r="C5118" s="10"/>
    </row>
    <row r="5119" spans="1:3">
      <c r="A5119" s="21">
        <v>149</v>
      </c>
      <c r="B5119" s="6">
        <f>IF(ISNUMBER(SEARCH("D??10",'Calc1'!$B172)),0,IF(ISNUMBER(SEARCH("D??1?",'Calc1'!$B172)),'Calc1'!$E$1857*'Calc1'!$B11181*$D843,0))</f>
        <v>0</v>
      </c>
      <c r="C5119" s="10"/>
    </row>
    <row r="5120" spans="1:3">
      <c r="A5120" s="21">
        <v>150</v>
      </c>
      <c r="B5120" s="6">
        <f>IF(ISNUMBER(SEARCH("D??10",'Calc1'!$B173)),0,IF(ISNUMBER(SEARCH("D??1?",'Calc1'!$B173)),'Calc1'!$E$1857*'Calc1'!$B11182*$D844,0))</f>
        <v>0</v>
      </c>
      <c r="C5120" s="10"/>
    </row>
    <row r="5121" spans="1:3">
      <c r="A5121" s="21">
        <v>151</v>
      </c>
      <c r="B5121" s="6">
        <f>IF(ISNUMBER(SEARCH("D??10",'Calc1'!$B174)),0,IF(ISNUMBER(SEARCH("D??1?",'Calc1'!$B174)),'Calc1'!$E$1857*'Calc1'!$B11183*$D845,0))</f>
        <v>0</v>
      </c>
      <c r="C5121" s="10"/>
    </row>
    <row r="5122" spans="1:3">
      <c r="A5122" s="21">
        <v>152</v>
      </c>
      <c r="B5122" s="6">
        <f>IF(ISNUMBER(SEARCH("D??10",'Calc1'!$B175)),0,IF(ISNUMBER(SEARCH("D??1?",'Calc1'!$B175)),'Calc1'!$E$1857*'Calc1'!$B11184*$D846,0))</f>
        <v>0</v>
      </c>
      <c r="C5122" s="10"/>
    </row>
    <row r="5123" spans="1:3">
      <c r="A5123" s="21">
        <v>153</v>
      </c>
      <c r="B5123" s="6">
        <f>IF(ISNUMBER(SEARCH("D??10",'Calc1'!$B176)),0,IF(ISNUMBER(SEARCH("D??1?",'Calc1'!$B176)),'Calc1'!$E$1857*'Calc1'!$B11185*$D847,0))</f>
        <v>0</v>
      </c>
      <c r="C5123" s="10"/>
    </row>
    <row r="5124" spans="1:3">
      <c r="A5124" s="21">
        <v>154</v>
      </c>
      <c r="B5124" s="6">
        <f>IF(ISNUMBER(SEARCH("D??10",'Calc1'!$B177)),0,IF(ISNUMBER(SEARCH("D??1?",'Calc1'!$B177)),'Calc1'!$E$1857*'Calc1'!$B11186*$D848,0))</f>
        <v>0</v>
      </c>
      <c r="C5124" s="10"/>
    </row>
    <row r="5125" spans="1:3">
      <c r="A5125" s="21">
        <v>155</v>
      </c>
      <c r="B5125" s="6">
        <f>IF(ISNUMBER(SEARCH("D??10",'Calc1'!$B178)),0,IF(ISNUMBER(SEARCH("D??1?",'Calc1'!$B178)),'Calc1'!$E$1857*'Calc1'!$B11187*$D849,0))</f>
        <v>0</v>
      </c>
      <c r="C5125" s="10"/>
    </row>
    <row r="5126" spans="1:3">
      <c r="A5126" s="21">
        <v>156</v>
      </c>
      <c r="B5126" s="6">
        <f>IF(ISNUMBER(SEARCH("D??10",'Calc1'!$B179)),0,IF(ISNUMBER(SEARCH("D??1?",'Calc1'!$B179)),'Calc1'!$E$1857*'Calc1'!$B11188*$D850,0))</f>
        <v>0</v>
      </c>
      <c r="C5126" s="10"/>
    </row>
    <row r="5127" spans="1:3">
      <c r="A5127" s="21">
        <v>157</v>
      </c>
      <c r="B5127" s="6">
        <f>IF(ISNUMBER(SEARCH("D??10",'Calc1'!$B180)),0,IF(ISNUMBER(SEARCH("D??1?",'Calc1'!$B180)),'Calc1'!$E$1857*'Calc1'!$B11189*$D851,0))</f>
        <v>0</v>
      </c>
      <c r="C5127" s="10"/>
    </row>
    <row r="5128" spans="1:3">
      <c r="A5128" s="21">
        <v>158</v>
      </c>
      <c r="B5128" s="6">
        <f>IF(ISNUMBER(SEARCH("D??10",'Calc1'!$B181)),0,IF(ISNUMBER(SEARCH("D??1?",'Calc1'!$B181)),'Calc1'!$E$1857*'Calc1'!$B11190*$D852,0))</f>
        <v>0</v>
      </c>
      <c r="C5128" s="10"/>
    </row>
    <row r="5129" spans="1:3">
      <c r="A5129" s="21">
        <v>159</v>
      </c>
      <c r="B5129" s="6">
        <f>IF(ISNUMBER(SEARCH("D??10",'Calc1'!$B182)),0,IF(ISNUMBER(SEARCH("D??1?",'Calc1'!$B182)),'Calc1'!$E$1857*'Calc1'!$B11191*$D853,0))</f>
        <v>0</v>
      </c>
      <c r="C5129" s="10"/>
    </row>
    <row r="5130" spans="1:3">
      <c r="A5130" s="21">
        <v>160</v>
      </c>
      <c r="B5130" s="6">
        <f>IF(ISNUMBER(SEARCH("D??10",'Calc1'!$B183)),0,IF(ISNUMBER(SEARCH("D??1?",'Calc1'!$B183)),'Calc1'!$E$1857*'Calc1'!$B11192*$D854,0))</f>
        <v>0</v>
      </c>
      <c r="C5130" s="10"/>
    </row>
    <row r="5131" spans="1:3">
      <c r="A5131" s="21">
        <v>161</v>
      </c>
      <c r="B5131" s="6">
        <f>IF(ISNUMBER(SEARCH("D??10",'Calc1'!$B184)),0,IF(ISNUMBER(SEARCH("D??1?",'Calc1'!$B184)),'Calc1'!$E$1857*'Calc1'!$B11193*$D855,0))</f>
        <v>0</v>
      </c>
      <c r="C5131" s="10"/>
    </row>
    <row r="5132" spans="1:3">
      <c r="A5132" s="21">
        <v>162</v>
      </c>
      <c r="B5132" s="6">
        <f>IF(ISNUMBER(SEARCH("D??10",'Calc1'!$B185)),0,IF(ISNUMBER(SEARCH("D??1?",'Calc1'!$B185)),'Calc1'!$E$1857*'Calc1'!$B11194*$D856,0))</f>
        <v>0</v>
      </c>
      <c r="C5132" s="10"/>
    </row>
    <row r="5133" spans="1:3">
      <c r="A5133" s="21">
        <v>163</v>
      </c>
      <c r="B5133" s="6">
        <f>IF(ISNUMBER(SEARCH("D??10",'Calc1'!$B186)),0,IF(ISNUMBER(SEARCH("D??1?",'Calc1'!$B186)),'Calc1'!$E$1857*'Calc1'!$B11195*$D857,0))</f>
        <v>0</v>
      </c>
      <c r="C5133" s="10"/>
    </row>
    <row r="5134" spans="1:3">
      <c r="A5134" s="21">
        <v>164</v>
      </c>
      <c r="B5134" s="6">
        <f>IF(ISNUMBER(SEARCH("D??10",'Calc1'!$B187)),0,IF(ISNUMBER(SEARCH("D??1?",'Calc1'!$B187)),'Calc1'!$E$1857*'Calc1'!$B11196*$D858,0))</f>
        <v>0</v>
      </c>
      <c r="C5134" s="10"/>
    </row>
    <row r="5135" spans="1:3">
      <c r="A5135" s="21">
        <v>165</v>
      </c>
      <c r="B5135" s="6">
        <f>IF(ISNUMBER(SEARCH("D??10",'Calc1'!$B188)),0,IF(ISNUMBER(SEARCH("D??1?",'Calc1'!$B188)),'Calc1'!$E$1857*'Calc1'!$B11197*$D859,0))</f>
        <v>0</v>
      </c>
      <c r="C5135" s="10"/>
    </row>
    <row r="5136" spans="1:3">
      <c r="A5136" s="21">
        <v>166</v>
      </c>
      <c r="B5136" s="6">
        <f>IF(ISNUMBER(SEARCH("D??10",'Calc1'!$B189)),0,IF(ISNUMBER(SEARCH("D??1?",'Calc1'!$B189)),'Calc1'!$E$1857*'Calc1'!$B11198*$D860,0))</f>
        <v>0</v>
      </c>
      <c r="C5136" s="10"/>
    </row>
    <row r="5137" spans="1:3">
      <c r="A5137" s="21">
        <v>167</v>
      </c>
      <c r="B5137" s="6">
        <f>IF(ISNUMBER(SEARCH("D??10",'Calc1'!$B190)),0,IF(ISNUMBER(SEARCH("D??1?",'Calc1'!$B190)),'Calc1'!$E$1857*'Calc1'!$B11199*$D861,0))</f>
        <v>0</v>
      </c>
      <c r="C5137" s="10"/>
    </row>
    <row r="5138" spans="1:3">
      <c r="A5138" s="21">
        <v>168</v>
      </c>
      <c r="B5138" s="6">
        <f>IF(ISNUMBER(SEARCH("D??10",'Calc1'!$B191)),0,IF(ISNUMBER(SEARCH("D??1?",'Calc1'!$B191)),'Calc1'!$E$1857*'Calc1'!$B11200*$D862,0))</f>
        <v>0</v>
      </c>
      <c r="C5138" s="10"/>
    </row>
    <row r="5139" spans="1:3">
      <c r="A5139" s="21">
        <v>169</v>
      </c>
      <c r="B5139" s="6">
        <f>IF(ISNUMBER(SEARCH("D??10",'Calc1'!$B192)),0,IF(ISNUMBER(SEARCH("D??1?",'Calc1'!$B192)),'Calc1'!$E$1857*'Calc1'!$B11201*$D863,0))</f>
        <v>0</v>
      </c>
      <c r="C5139" s="10"/>
    </row>
    <row r="5140" spans="1:3">
      <c r="A5140" s="21">
        <v>170</v>
      </c>
      <c r="B5140" s="6">
        <f>IF(ISNUMBER(SEARCH("D??10",'Calc1'!$B193)),0,IF(ISNUMBER(SEARCH("D??1?",'Calc1'!$B193)),'Calc1'!$E$1857*'Calc1'!$B11202*$D864,0))</f>
        <v>0</v>
      </c>
      <c r="C5140" s="10"/>
    </row>
    <row r="5141" spans="1:3">
      <c r="A5141" s="21">
        <v>171</v>
      </c>
      <c r="B5141" s="6">
        <f>IF(ISNUMBER(SEARCH("D??10",'Calc1'!$B194)),0,IF(ISNUMBER(SEARCH("D??1?",'Calc1'!$B194)),'Calc1'!$E$1857*'Calc1'!$B11203*$D865,0))</f>
        <v>0</v>
      </c>
      <c r="C5141" s="10"/>
    </row>
    <row r="5142" spans="1:3">
      <c r="A5142" s="21">
        <v>172</v>
      </c>
      <c r="B5142" s="6">
        <f>IF(ISNUMBER(SEARCH("D??10",'Calc1'!$B195)),0,IF(ISNUMBER(SEARCH("D??1?",'Calc1'!$B195)),'Calc1'!$E$1857*'Calc1'!$B11204*$D866,0))</f>
        <v>0</v>
      </c>
      <c r="C5142" s="10"/>
    </row>
    <row r="5143" spans="1:3">
      <c r="A5143" s="21">
        <v>173</v>
      </c>
      <c r="B5143" s="6">
        <f>IF(ISNUMBER(SEARCH("D??10",'Calc1'!$B196)),0,IF(ISNUMBER(SEARCH("D??1?",'Calc1'!$B196)),'Calc1'!$E$1857*'Calc1'!$B11205*$D867,0))</f>
        <v>0</v>
      </c>
      <c r="C5143" s="10"/>
    </row>
    <row r="5144" spans="1:3">
      <c r="A5144" s="21">
        <v>174</v>
      </c>
      <c r="B5144" s="6">
        <f>IF(ISNUMBER(SEARCH("D??10",'Calc1'!$B197)),0,IF(ISNUMBER(SEARCH("D??1?",'Calc1'!$B197)),'Calc1'!$E$1857*'Calc1'!$B11206*$D868,0))</f>
        <v>0</v>
      </c>
      <c r="C5144" s="10"/>
    </row>
    <row r="5145" spans="1:3">
      <c r="A5145" s="21">
        <v>175</v>
      </c>
      <c r="B5145" s="6">
        <f>IF(ISNUMBER(SEARCH("D??10",'Calc1'!$B198)),0,IF(ISNUMBER(SEARCH("D??1?",'Calc1'!$B198)),'Calc1'!$E$1857*'Calc1'!$B11207*$D869,0))</f>
        <v>0</v>
      </c>
      <c r="C5145" s="10"/>
    </row>
    <row r="5146" spans="1:3">
      <c r="A5146" s="21">
        <v>176</v>
      </c>
      <c r="B5146" s="6">
        <f>IF(ISNUMBER(SEARCH("D??10",'Calc1'!$B199)),0,IF(ISNUMBER(SEARCH("D??1?",'Calc1'!$B199)),'Calc1'!$E$1857*'Calc1'!$B11208*$D870,0))</f>
        <v>0</v>
      </c>
      <c r="C5146" s="10"/>
    </row>
    <row r="5147" spans="1:3">
      <c r="A5147" s="21">
        <v>177</v>
      </c>
      <c r="B5147" s="6">
        <f>IF(ISNUMBER(SEARCH("D??10",'Calc1'!$B200)),0,IF(ISNUMBER(SEARCH("D??1?",'Calc1'!$B200)),'Calc1'!$E$1857*'Calc1'!$B11209*$D871,0))</f>
        <v>0</v>
      </c>
      <c r="C5147" s="10"/>
    </row>
    <row r="5148" spans="1:3">
      <c r="A5148" s="21">
        <v>178</v>
      </c>
      <c r="B5148" s="6">
        <f>IF(ISNUMBER(SEARCH("D??10",'Calc1'!$B201)),0,IF(ISNUMBER(SEARCH("D??1?",'Calc1'!$B201)),'Calc1'!$E$1857*'Calc1'!$B11210*$D872,0))</f>
        <v>0</v>
      </c>
      <c r="C5148" s="10"/>
    </row>
    <row r="5149" spans="1:3">
      <c r="A5149" s="21">
        <v>179</v>
      </c>
      <c r="B5149" s="6">
        <f>IF(ISNUMBER(SEARCH("D??10",'Calc1'!$B202)),0,IF(ISNUMBER(SEARCH("D??1?",'Calc1'!$B202)),'Calc1'!$E$1857*'Calc1'!$B11211*$D873,0))</f>
        <v>0</v>
      </c>
      <c r="C5149" s="10"/>
    </row>
    <row r="5150" spans="1:3">
      <c r="A5150" s="21">
        <v>180</v>
      </c>
      <c r="B5150" s="6">
        <f>IF(ISNUMBER(SEARCH("D??10",'Calc1'!$B203)),0,IF(ISNUMBER(SEARCH("D??1?",'Calc1'!$B203)),'Calc1'!$E$1857*'Calc1'!$B11212*$D874,0))</f>
        <v>0</v>
      </c>
      <c r="C5150" s="10"/>
    </row>
    <row r="5151" spans="1:3">
      <c r="A5151" s="21">
        <v>181</v>
      </c>
      <c r="B5151" s="6">
        <f>IF(ISNUMBER(SEARCH("D??10",'Calc1'!$B204)),0,IF(ISNUMBER(SEARCH("D??1?",'Calc1'!$B204)),'Calc1'!$E$1857*'Calc1'!$B11213*$D875,0))</f>
        <v>0</v>
      </c>
      <c r="C5151" s="10"/>
    </row>
    <row r="5152" spans="1:3">
      <c r="A5152" s="21">
        <v>182</v>
      </c>
      <c r="B5152" s="6">
        <f>IF(ISNUMBER(SEARCH("D??10",'Calc1'!$B205)),0,IF(ISNUMBER(SEARCH("D??1?",'Calc1'!$B205)),'Calc1'!$E$1857*'Calc1'!$B11214*$D876,0))</f>
        <v>0</v>
      </c>
      <c r="C5152" s="10"/>
    </row>
    <row r="5153" spans="1:3">
      <c r="A5153" s="21">
        <v>183</v>
      </c>
      <c r="B5153" s="6">
        <f>IF(ISNUMBER(SEARCH("D??10",'Calc1'!$B206)),0,IF(ISNUMBER(SEARCH("D??1?",'Calc1'!$B206)),'Calc1'!$E$1857*'Calc1'!$B11215*$D877,0))</f>
        <v>0</v>
      </c>
      <c r="C5153" s="10"/>
    </row>
    <row r="5154" spans="1:3">
      <c r="A5154" s="21">
        <v>184</v>
      </c>
      <c r="B5154" s="6">
        <f>IF(ISNUMBER(SEARCH("D??10",'Calc1'!$B207)),0,IF(ISNUMBER(SEARCH("D??1?",'Calc1'!$B207)),'Calc1'!$E$1857*'Calc1'!$B11216*$D878,0))</f>
        <v>0</v>
      </c>
      <c r="C5154" s="10"/>
    </row>
    <row r="5155" spans="1:3">
      <c r="A5155" s="21">
        <v>185</v>
      </c>
      <c r="B5155" s="6">
        <f>IF(ISNUMBER(SEARCH("D??10",'Calc1'!$B208)),0,IF(ISNUMBER(SEARCH("D??1?",'Calc1'!$B208)),'Calc1'!$E$1857*'Calc1'!$B11217*$D879,0))</f>
        <v>0</v>
      </c>
      <c r="C5155" s="10"/>
    </row>
    <row r="5156" spans="1:3">
      <c r="A5156" s="21">
        <v>186</v>
      </c>
      <c r="B5156" s="6">
        <f>IF(ISNUMBER(SEARCH("D??10",'Calc1'!$B209)),0,IF(ISNUMBER(SEARCH("D??1?",'Calc1'!$B209)),'Calc1'!$E$1857*'Calc1'!$B11218*$D880,0))</f>
        <v>0</v>
      </c>
      <c r="C5156" s="10"/>
    </row>
    <row r="5157" spans="1:3">
      <c r="A5157" s="21">
        <v>187</v>
      </c>
      <c r="B5157" s="6">
        <f>IF(ISNUMBER(SEARCH("D??10",'Calc1'!$B210)),0,IF(ISNUMBER(SEARCH("D??1?",'Calc1'!$B210)),'Calc1'!$E$1857*'Calc1'!$B11219*$D881,0))</f>
        <v>0</v>
      </c>
      <c r="C5157" s="10"/>
    </row>
    <row r="5158" spans="1:3">
      <c r="A5158" s="21">
        <v>188</v>
      </c>
      <c r="B5158" s="6">
        <f>IF(ISNUMBER(SEARCH("D??10",'Calc1'!$B211)),0,IF(ISNUMBER(SEARCH("D??1?",'Calc1'!$B211)),'Calc1'!$E$1857*'Calc1'!$B11220*$D882,0))</f>
        <v>0</v>
      </c>
      <c r="C5158" s="10"/>
    </row>
    <row r="5159" spans="1:3">
      <c r="A5159" s="21">
        <v>189</v>
      </c>
      <c r="B5159" s="6">
        <f>IF(ISNUMBER(SEARCH("D??10",'Calc1'!$B212)),0,IF(ISNUMBER(SEARCH("D??1?",'Calc1'!$B212)),'Calc1'!$E$1857*'Calc1'!$B11221*$D883,0))</f>
        <v>0</v>
      </c>
      <c r="C5159" s="10"/>
    </row>
    <row r="5160" spans="1:3">
      <c r="A5160" s="21">
        <v>190</v>
      </c>
      <c r="B5160" s="6">
        <f>IF(ISNUMBER(SEARCH("D??10",'Calc1'!$B213)),0,IF(ISNUMBER(SEARCH("D??1?",'Calc1'!$B213)),'Calc1'!$E$1857*'Calc1'!$B11222*$D884,0))</f>
        <v>0</v>
      </c>
      <c r="C5160" s="10"/>
    </row>
    <row r="5161" spans="1:3">
      <c r="A5161" s="21">
        <v>191</v>
      </c>
      <c r="B5161" s="6">
        <f>IF(ISNUMBER(SEARCH("D??10",'Calc1'!$B214)),0,IF(ISNUMBER(SEARCH("D??1?",'Calc1'!$B214)),'Calc1'!$E$1857*'Calc1'!$B11223*$D885,0))</f>
        <v>0</v>
      </c>
      <c r="C5161" s="10"/>
    </row>
    <row r="5162" spans="1:3">
      <c r="A5162" s="21">
        <v>192</v>
      </c>
      <c r="B5162" s="6">
        <f>IF(ISNUMBER(SEARCH("D??10",'Calc1'!$B215)),0,IF(ISNUMBER(SEARCH("D??1?",'Calc1'!$B215)),'Calc1'!$E$1857*'Calc1'!$B11224*$D886,0))</f>
        <v>0</v>
      </c>
      <c r="C5162" s="10"/>
    </row>
    <row r="5163" spans="1:3">
      <c r="A5163" s="21">
        <v>193</v>
      </c>
      <c r="B5163" s="6">
        <f>IF(ISNUMBER(SEARCH("D??10",'Calc1'!$B216)),0,IF(ISNUMBER(SEARCH("D??1?",'Calc1'!$B216)),'Calc1'!$E$1857*'Calc1'!$B11225*$D887,0))</f>
        <v>0</v>
      </c>
      <c r="C5163" s="10"/>
    </row>
    <row r="5164" spans="1:3">
      <c r="A5164" s="21">
        <v>194</v>
      </c>
      <c r="B5164" s="6">
        <f>IF(ISNUMBER(SEARCH("D??10",'Calc1'!$B217)),0,IF(ISNUMBER(SEARCH("D??1?",'Calc1'!$B217)),'Calc1'!$E$1857*'Calc1'!$B11226*$D888,0))</f>
        <v>0</v>
      </c>
      <c r="C5164" s="10"/>
    </row>
    <row r="5165" spans="1:3">
      <c r="A5165" s="21">
        <v>195</v>
      </c>
      <c r="B5165" s="6">
        <f>IF(ISNUMBER(SEARCH("D??10",'Calc1'!$B218)),0,IF(ISNUMBER(SEARCH("D??1?",'Calc1'!$B218)),'Calc1'!$E$1857*'Calc1'!$B11227*$D889,0))</f>
        <v>0</v>
      </c>
      <c r="C5165" s="10"/>
    </row>
    <row r="5166" spans="1:3">
      <c r="A5166" s="21">
        <v>196</v>
      </c>
      <c r="B5166" s="6">
        <f>IF(ISNUMBER(SEARCH("D??10",'Calc1'!$B219)),0,IF(ISNUMBER(SEARCH("D??1?",'Calc1'!$B219)),'Calc1'!$E$1857*'Calc1'!$B11228*$D890,0))</f>
        <v>0</v>
      </c>
      <c r="C5166" s="10"/>
    </row>
    <row r="5167" spans="1:3">
      <c r="A5167" s="21">
        <v>197</v>
      </c>
      <c r="B5167" s="6">
        <f>IF(ISNUMBER(SEARCH("D??10",'Calc1'!$B220)),0,IF(ISNUMBER(SEARCH("D??1?",'Calc1'!$B220)),'Calc1'!$E$1857*'Calc1'!$B11229*$D891,0))</f>
        <v>0</v>
      </c>
      <c r="C5167" s="10"/>
    </row>
    <row r="5168" spans="1:3">
      <c r="A5168" s="21">
        <v>198</v>
      </c>
      <c r="B5168" s="6">
        <f>IF(ISNUMBER(SEARCH("D??10",'Calc1'!$B221)),0,IF(ISNUMBER(SEARCH("D??1?",'Calc1'!$B221)),'Calc1'!$E$1857*'Calc1'!$B11230*$D892,0))</f>
        <v>0</v>
      </c>
      <c r="C5168" s="10"/>
    </row>
    <row r="5169" spans="1:3">
      <c r="A5169" s="21">
        <v>199</v>
      </c>
      <c r="B5169" s="6">
        <f>IF(ISNUMBER(SEARCH("D??10",'Calc1'!$B222)),0,IF(ISNUMBER(SEARCH("D??1?",'Calc1'!$B222)),'Calc1'!$E$1857*'Calc1'!$B11231*$D893,0))</f>
        <v>0</v>
      </c>
      <c r="C5169" s="10"/>
    </row>
    <row r="5170" spans="1:3">
      <c r="A5170" s="21">
        <v>200</v>
      </c>
      <c r="B5170" s="6">
        <f>IF(ISNUMBER(SEARCH("D??10",'Calc1'!$B223)),0,IF(ISNUMBER(SEARCH("D??1?",'Calc1'!$B223)),'Calc1'!$E$1857*'Calc1'!$B11232*$D894,0))</f>
        <v>0</v>
      </c>
      <c r="C5170" s="10"/>
    </row>
    <row r="5171" spans="1:3">
      <c r="A5171" s="21">
        <v>201</v>
      </c>
      <c r="B5171" s="6">
        <f>IF(ISNUMBER(SEARCH("D??10",'Calc1'!$B224)),0,IF(ISNUMBER(SEARCH("D??1?",'Calc1'!$B224)),'Calc1'!$E$1857*'Calc1'!$B11233*$D895,0))</f>
        <v>0</v>
      </c>
      <c r="C5171" s="10"/>
    </row>
    <row r="5172" spans="1:3">
      <c r="A5172" s="21">
        <v>202</v>
      </c>
      <c r="B5172" s="6">
        <f>IF(ISNUMBER(SEARCH("D??10",'Calc1'!$B225)),0,IF(ISNUMBER(SEARCH("D??1?",'Calc1'!$B225)),'Calc1'!$E$1857*'Calc1'!$B11234*$D896,0))</f>
        <v>0</v>
      </c>
      <c r="C5172" s="10"/>
    </row>
    <row r="5173" spans="1:3">
      <c r="A5173" s="21">
        <v>203</v>
      </c>
      <c r="B5173" s="6">
        <f>IF(ISNUMBER(SEARCH("D??10",'Calc1'!$B226)),0,IF(ISNUMBER(SEARCH("D??1?",'Calc1'!$B226)),'Calc1'!$E$1857*'Calc1'!$B11235*$D897,0))</f>
        <v>0</v>
      </c>
      <c r="C5173" s="10"/>
    </row>
    <row r="5174" spans="1:3">
      <c r="A5174" s="21">
        <v>204</v>
      </c>
      <c r="B5174" s="6">
        <f>IF(ISNUMBER(SEARCH("D??10",'Calc1'!$B227)),0,IF(ISNUMBER(SEARCH("D??1?",'Calc1'!$B227)),'Calc1'!$E$1857*'Calc1'!$B11236*$D898,0))</f>
        <v>0</v>
      </c>
      <c r="C5174" s="10"/>
    </row>
    <row r="5175" spans="1:3">
      <c r="A5175" s="21">
        <v>205</v>
      </c>
      <c r="B5175" s="6">
        <f>IF(ISNUMBER(SEARCH("D??10",'Calc1'!$B228)),0,IF(ISNUMBER(SEARCH("D??1?",'Calc1'!$B228)),'Calc1'!$E$1857*'Calc1'!$B11237*$D899,0))</f>
        <v>0</v>
      </c>
      <c r="C5175" s="10"/>
    </row>
    <row r="5176" spans="1:3">
      <c r="A5176" s="21">
        <v>206</v>
      </c>
      <c r="B5176" s="6">
        <f>IF(ISNUMBER(SEARCH("D??10",'Calc1'!$B229)),0,IF(ISNUMBER(SEARCH("D??1?",'Calc1'!$B229)),'Calc1'!$E$1857*'Calc1'!$B11238*$D900,0))</f>
        <v>0</v>
      </c>
      <c r="C5176" s="10"/>
    </row>
    <row r="5177" spans="1:3">
      <c r="A5177" s="21">
        <v>207</v>
      </c>
      <c r="B5177" s="6">
        <f>IF(ISNUMBER(SEARCH("D??10",'Calc1'!$B230)),0,IF(ISNUMBER(SEARCH("D??1?",'Calc1'!$B230)),'Calc1'!$E$1857*'Calc1'!$B11239*$D901,0))</f>
        <v>0</v>
      </c>
      <c r="C5177" s="10"/>
    </row>
    <row r="5178" spans="1:3">
      <c r="A5178" s="21">
        <v>208</v>
      </c>
      <c r="B5178" s="6">
        <f>IF(ISNUMBER(SEARCH("D??10",'Calc1'!$B231)),0,IF(ISNUMBER(SEARCH("D??1?",'Calc1'!$B231)),'Calc1'!$E$1857*'Calc1'!$B11240*$D902,0))</f>
        <v>0</v>
      </c>
      <c r="C5178" s="10"/>
    </row>
    <row r="5179" spans="1:3">
      <c r="A5179" s="21">
        <v>209</v>
      </c>
      <c r="B5179" s="6">
        <f>IF(ISNUMBER(SEARCH("D??10",'Calc1'!$B232)),0,IF(ISNUMBER(SEARCH("D??1?",'Calc1'!$B232)),'Calc1'!$E$1857*'Calc1'!$B11241*$D903,0))</f>
        <v>0</v>
      </c>
      <c r="C5179" s="10"/>
    </row>
    <row r="5180" spans="1:3">
      <c r="A5180" s="21">
        <v>210</v>
      </c>
      <c r="B5180" s="6">
        <f>IF(ISNUMBER(SEARCH("D??10",'Calc1'!$B233)),0,IF(ISNUMBER(SEARCH("D??1?",'Calc1'!$B233)),'Calc1'!$E$1857*'Calc1'!$B11242*$D904,0))</f>
        <v>0</v>
      </c>
      <c r="C5180" s="10"/>
    </row>
    <row r="5181" spans="1:3">
      <c r="A5181" s="21">
        <v>211</v>
      </c>
      <c r="B5181" s="6">
        <f>IF(ISNUMBER(SEARCH("D??10",'Calc1'!$B234)),0,IF(ISNUMBER(SEARCH("D??1?",'Calc1'!$B234)),'Calc1'!$E$1857*'Calc1'!$B11243*$D905,0))</f>
        <v>0</v>
      </c>
      <c r="C5181" s="10"/>
    </row>
    <row r="5182" spans="1:3">
      <c r="A5182" s="21">
        <v>212</v>
      </c>
      <c r="B5182" s="6">
        <f>IF(ISNUMBER(SEARCH("D??10",'Calc1'!$B235)),0,IF(ISNUMBER(SEARCH("D??1?",'Calc1'!$B235)),'Calc1'!$E$1857*'Calc1'!$B11244*$D906,0))</f>
        <v>0</v>
      </c>
      <c r="C5182" s="10"/>
    </row>
    <row r="5183" spans="1:3">
      <c r="A5183" s="21">
        <v>213</v>
      </c>
      <c r="B5183" s="6">
        <f>IF(ISNUMBER(SEARCH("D??10",'Calc1'!$B236)),0,IF(ISNUMBER(SEARCH("D??1?",'Calc1'!$B236)),'Calc1'!$E$1857*'Calc1'!$B11245*$D907,0))</f>
        <v>0</v>
      </c>
      <c r="C5183" s="10"/>
    </row>
    <row r="5184" spans="1:3">
      <c r="A5184" s="21">
        <v>214</v>
      </c>
      <c r="B5184" s="6">
        <f>IF(ISNUMBER(SEARCH("D??10",'Calc1'!$B237)),0,IF(ISNUMBER(SEARCH("D??1?",'Calc1'!$B237)),'Calc1'!$E$1857*'Calc1'!$B11246*$D908,0))</f>
        <v>0</v>
      </c>
      <c r="C5184" s="10"/>
    </row>
    <row r="5185" spans="1:3">
      <c r="A5185" s="21">
        <v>215</v>
      </c>
      <c r="B5185" s="6">
        <f>IF(ISNUMBER(SEARCH("D??10",'Calc1'!$B238)),0,IF(ISNUMBER(SEARCH("D??1?",'Calc1'!$B238)),'Calc1'!$E$1857*'Calc1'!$B11247*$D909,0))</f>
        <v>0</v>
      </c>
      <c r="C5185" s="10"/>
    </row>
    <row r="5186" spans="1:3">
      <c r="A5186" s="21">
        <v>216</v>
      </c>
      <c r="B5186" s="6">
        <f>IF(ISNUMBER(SEARCH("D??10",'Calc1'!$B239)),0,IF(ISNUMBER(SEARCH("D??1?",'Calc1'!$B239)),'Calc1'!$E$1857*'Calc1'!$B11248*$D910,0))</f>
        <v>0</v>
      </c>
      <c r="C5186" s="10"/>
    </row>
    <row r="5187" spans="1:3">
      <c r="A5187" s="21">
        <v>217</v>
      </c>
      <c r="B5187" s="6">
        <f>IF(ISNUMBER(SEARCH("D??10",'Calc1'!$B240)),0,IF(ISNUMBER(SEARCH("D??1?",'Calc1'!$B240)),'Calc1'!$E$1857*'Calc1'!$B11249*$D911,0))</f>
        <v>0</v>
      </c>
      <c r="C5187" s="10"/>
    </row>
    <row r="5188" spans="1:3">
      <c r="A5188" s="21">
        <v>218</v>
      </c>
      <c r="B5188" s="6">
        <f>IF(ISNUMBER(SEARCH("D??10",'Calc1'!$B241)),0,IF(ISNUMBER(SEARCH("D??1?",'Calc1'!$B241)),'Calc1'!$E$1857*'Calc1'!$B11250*$D912,0))</f>
        <v>0</v>
      </c>
      <c r="C5188" s="10"/>
    </row>
    <row r="5189" spans="1:3">
      <c r="A5189" s="21">
        <v>219</v>
      </c>
      <c r="B5189" s="6">
        <f>IF(ISNUMBER(SEARCH("D??10",'Calc1'!$B242)),0,IF(ISNUMBER(SEARCH("D??1?",'Calc1'!$B242)),'Calc1'!$E$1857*'Calc1'!$B11251*$D913,0))</f>
        <v>0</v>
      </c>
      <c r="C5189" s="10"/>
    </row>
    <row r="5190" spans="1:3">
      <c r="A5190" s="21">
        <v>220</v>
      </c>
      <c r="B5190" s="6">
        <f>IF(ISNUMBER(SEARCH("D??10",'Calc1'!$B243)),0,IF(ISNUMBER(SEARCH("D??1?",'Calc1'!$B243)),'Calc1'!$E$1857*'Calc1'!$B11252*$D914,0))</f>
        <v>0</v>
      </c>
      <c r="C5190" s="10"/>
    </row>
    <row r="5191" spans="1:3">
      <c r="A5191" s="21">
        <v>221</v>
      </c>
      <c r="B5191" s="6">
        <f>IF(ISNUMBER(SEARCH("D??10",'Calc1'!$B244)),0,IF(ISNUMBER(SEARCH("D??1?",'Calc1'!$B244)),'Calc1'!$E$1857*'Calc1'!$B11253*$D915,0))</f>
        <v>0</v>
      </c>
      <c r="C5191" s="10"/>
    </row>
    <row r="5192" spans="1:3">
      <c r="A5192" s="21">
        <v>222</v>
      </c>
      <c r="B5192" s="6">
        <f>IF(ISNUMBER(SEARCH("D??10",'Calc1'!$B245)),0,IF(ISNUMBER(SEARCH("D??1?",'Calc1'!$B245)),'Calc1'!$E$1857*'Calc1'!$B11254*$D916,0))</f>
        <v>0</v>
      </c>
      <c r="C5192" s="10"/>
    </row>
    <row r="5193" spans="1:3">
      <c r="A5193" s="21">
        <v>223</v>
      </c>
      <c r="B5193" s="6">
        <f>IF(ISNUMBER(SEARCH("D??10",'Calc1'!$B246)),0,IF(ISNUMBER(SEARCH("D??1?",'Calc1'!$B246)),'Calc1'!$E$1857*'Calc1'!$B11255*$D917,0))</f>
        <v>0</v>
      </c>
      <c r="C5193" s="10"/>
    </row>
    <row r="5194" spans="1:3">
      <c r="A5194" s="21">
        <v>224</v>
      </c>
      <c r="B5194" s="6">
        <f>IF(ISNUMBER(SEARCH("D??10",'Calc1'!$B247)),0,IF(ISNUMBER(SEARCH("D??1?",'Calc1'!$B247)),'Calc1'!$E$1857*'Calc1'!$B11256*$D918,0))</f>
        <v>0</v>
      </c>
      <c r="C5194" s="10"/>
    </row>
    <row r="5195" spans="1:3">
      <c r="A5195" s="21">
        <v>225</v>
      </c>
      <c r="B5195" s="6">
        <f>IF(ISNUMBER(SEARCH("D??10",'Calc1'!$B248)),0,IF(ISNUMBER(SEARCH("D??1?",'Calc1'!$B248)),'Calc1'!$E$1857*'Calc1'!$B11257*$D919,0))</f>
        <v>0</v>
      </c>
      <c r="C5195" s="10"/>
    </row>
    <row r="5196" spans="1:3">
      <c r="A5196" s="21">
        <v>226</v>
      </c>
      <c r="B5196" s="6">
        <f>IF(ISNUMBER(SEARCH("D??10",'Calc1'!$B249)),0,IF(ISNUMBER(SEARCH("D??1?",'Calc1'!$B249)),'Calc1'!$E$1857*'Calc1'!$B11258*$D920,0))</f>
        <v>0</v>
      </c>
      <c r="C5196" s="10"/>
    </row>
    <row r="5197" spans="1:3">
      <c r="A5197" s="21">
        <v>227</v>
      </c>
      <c r="B5197" s="6">
        <f>IF(ISNUMBER(SEARCH("D??10",'Calc1'!$B250)),0,IF(ISNUMBER(SEARCH("D??1?",'Calc1'!$B250)),'Calc1'!$E$1857*'Calc1'!$B11259*$D921,0))</f>
        <v>0</v>
      </c>
      <c r="C5197" s="10"/>
    </row>
    <row r="5198" spans="1:3">
      <c r="A5198" s="21">
        <v>228</v>
      </c>
      <c r="B5198" s="6">
        <f>IF(ISNUMBER(SEARCH("D??10",'Calc1'!$B251)),0,IF(ISNUMBER(SEARCH("D??1?",'Calc1'!$B251)),'Calc1'!$E$1857*'Calc1'!$B11260*$D922,0))</f>
        <v>0</v>
      </c>
      <c r="C5198" s="10"/>
    </row>
    <row r="5199" spans="1:3">
      <c r="A5199" s="21">
        <v>229</v>
      </c>
      <c r="B5199" s="6">
        <f>IF(ISNUMBER(SEARCH("D??10",'Calc1'!$B252)),0,IF(ISNUMBER(SEARCH("D??1?",'Calc1'!$B252)),'Calc1'!$E$1857*'Calc1'!$B11261*$D923,0))</f>
        <v>0</v>
      </c>
      <c r="C5199" s="10"/>
    </row>
    <row r="5200" spans="1:3">
      <c r="A5200" s="21">
        <v>230</v>
      </c>
      <c r="B5200" s="6">
        <f>IF(ISNUMBER(SEARCH("D??10",'Calc1'!$B253)),0,IF(ISNUMBER(SEARCH("D??1?",'Calc1'!$B253)),'Calc1'!$E$1857*'Calc1'!$B11262*$D924,0))</f>
        <v>0</v>
      </c>
      <c r="C5200" s="10"/>
    </row>
    <row r="5201" spans="1:3">
      <c r="A5201" s="21">
        <v>231</v>
      </c>
      <c r="B5201" s="6">
        <f>IF(ISNUMBER(SEARCH("D??10",'Calc1'!$B254)),0,IF(ISNUMBER(SEARCH("D??1?",'Calc1'!$B254)),'Calc1'!$E$1857*'Calc1'!$B11263*$D925,0))</f>
        <v>0</v>
      </c>
      <c r="C5201" s="10"/>
    </row>
    <row r="5202" spans="1:3">
      <c r="A5202" s="21">
        <v>232</v>
      </c>
      <c r="B5202" s="6">
        <f>IF(ISNUMBER(SEARCH("D??10",'Calc1'!$B255)),0,IF(ISNUMBER(SEARCH("D??1?",'Calc1'!$B255)),'Calc1'!$E$1857*'Calc1'!$B11264*$D926,0))</f>
        <v>0</v>
      </c>
      <c r="C5202" s="10"/>
    </row>
    <row r="5203" spans="1:3">
      <c r="A5203" s="21">
        <v>233</v>
      </c>
      <c r="B5203" s="6">
        <f>IF(ISNUMBER(SEARCH("D??10",'Calc1'!$B256)),0,IF(ISNUMBER(SEARCH("D??1?",'Calc1'!$B256)),'Calc1'!$E$1857*'Calc1'!$B11265*$D927,0))</f>
        <v>0</v>
      </c>
      <c r="C5203" s="10"/>
    </row>
    <row r="5204" spans="1:3">
      <c r="A5204" s="21">
        <v>234</v>
      </c>
      <c r="B5204" s="6">
        <f>IF(ISNUMBER(SEARCH("D??10",'Calc1'!$B257)),0,IF(ISNUMBER(SEARCH("D??1?",'Calc1'!$B257)),'Calc1'!$E$1857*'Calc1'!$B11266*$D928,0))</f>
        <v>0</v>
      </c>
      <c r="C5204" s="10"/>
    </row>
    <row r="5205" spans="1:3">
      <c r="A5205" s="21">
        <v>235</v>
      </c>
      <c r="B5205" s="6">
        <f>IF(ISNUMBER(SEARCH("D??10",'Calc1'!$B258)),0,IF(ISNUMBER(SEARCH("D??1?",'Calc1'!$B258)),'Calc1'!$E$1857*'Calc1'!$B11267*$D929,0))</f>
        <v>0</v>
      </c>
      <c r="C5205" s="10"/>
    </row>
    <row r="5206" spans="1:3">
      <c r="A5206" s="21">
        <v>236</v>
      </c>
      <c r="B5206" s="6">
        <f>IF(ISNUMBER(SEARCH("D??10",'Calc1'!$B259)),0,IF(ISNUMBER(SEARCH("D??1?",'Calc1'!$B259)),'Calc1'!$E$1857*'Calc1'!$B11268*$D930,0))</f>
        <v>0</v>
      </c>
      <c r="C5206" s="10"/>
    </row>
    <row r="5207" spans="1:3">
      <c r="A5207" s="21">
        <v>237</v>
      </c>
      <c r="B5207" s="6">
        <f>IF(ISNUMBER(SEARCH("D??10",'Calc1'!$B260)),0,IF(ISNUMBER(SEARCH("D??1?",'Calc1'!$B260)),'Calc1'!$E$1857*'Calc1'!$B11269*$D931,0))</f>
        <v>0</v>
      </c>
      <c r="C5207" s="10"/>
    </row>
    <row r="5208" spans="1:3">
      <c r="A5208" s="21">
        <v>238</v>
      </c>
      <c r="B5208" s="6">
        <f>IF(ISNUMBER(SEARCH("D??10",'Calc1'!$B261)),0,IF(ISNUMBER(SEARCH("D??1?",'Calc1'!$B261)),'Calc1'!$E$1857*'Calc1'!$B11270*$D932,0))</f>
        <v>0</v>
      </c>
      <c r="C5208" s="10"/>
    </row>
    <row r="5209" spans="1:3">
      <c r="A5209" s="21">
        <v>239</v>
      </c>
      <c r="B5209" s="6">
        <f>IF(ISNUMBER(SEARCH("D??10",'Calc1'!$B262)),0,IF(ISNUMBER(SEARCH("D??1?",'Calc1'!$B262)),'Calc1'!$E$1857*'Calc1'!$B11271*$D933,0))</f>
        <v>0</v>
      </c>
      <c r="C5209" s="10"/>
    </row>
    <row r="5210" spans="1:3">
      <c r="A5210" s="21">
        <v>240</v>
      </c>
      <c r="B5210" s="6">
        <f>IF(ISNUMBER(SEARCH("D??10",'Calc1'!$B263)),0,IF(ISNUMBER(SEARCH("D??1?",'Calc1'!$B263)),'Calc1'!$E$1857*'Calc1'!$B11272*$D934,0))</f>
        <v>0</v>
      </c>
      <c r="C5210" s="10"/>
    </row>
    <row r="5211" spans="1:3">
      <c r="A5211" s="21">
        <v>241</v>
      </c>
      <c r="B5211" s="6">
        <f>IF(ISNUMBER(SEARCH("D??10",'Calc1'!$B264)),0,IF(ISNUMBER(SEARCH("D??1?",'Calc1'!$B264)),'Calc1'!$E$1857*'Calc1'!$B11273*$D935,0))</f>
        <v>0</v>
      </c>
      <c r="C5211" s="10"/>
    </row>
    <row r="5212" spans="1:3">
      <c r="A5212" s="21">
        <v>242</v>
      </c>
      <c r="B5212" s="6">
        <f>IF(ISNUMBER(SEARCH("D??10",'Calc1'!$B265)),0,IF(ISNUMBER(SEARCH("D??1?",'Calc1'!$B265)),'Calc1'!$E$1857*'Calc1'!$B11274*$D936,0))</f>
        <v>0</v>
      </c>
      <c r="C5212" s="10"/>
    </row>
    <row r="5213" spans="1:3">
      <c r="A5213" s="21">
        <v>243</v>
      </c>
      <c r="B5213" s="6">
        <f>IF(ISNUMBER(SEARCH("D??10",'Calc1'!$B266)),0,IF(ISNUMBER(SEARCH("D??1?",'Calc1'!$B266)),'Calc1'!$E$1857*'Calc1'!$B11275*$D937,0))</f>
        <v>0</v>
      </c>
      <c r="C5213" s="10"/>
    </row>
    <row r="5214" spans="1:3">
      <c r="A5214" s="21">
        <v>244</v>
      </c>
      <c r="B5214" s="6">
        <f>IF(ISNUMBER(SEARCH("D??10",'Calc1'!$B267)),0,IF(ISNUMBER(SEARCH("D??1?",'Calc1'!$B267)),'Calc1'!$E$1857*'Calc1'!$B11276*$D938,0))</f>
        <v>0</v>
      </c>
      <c r="C5214" s="10"/>
    </row>
    <row r="5215" spans="1:3">
      <c r="A5215" s="21">
        <v>245</v>
      </c>
      <c r="B5215" s="6">
        <f>IF(ISNUMBER(SEARCH("D??10",'Calc1'!$B268)),0,IF(ISNUMBER(SEARCH("D??1?",'Calc1'!$B268)),'Calc1'!$E$1857*'Calc1'!$B11277*$D939,0))</f>
        <v>0</v>
      </c>
      <c r="C5215" s="10"/>
    </row>
    <row r="5216" spans="1:3">
      <c r="A5216" s="21">
        <v>246</v>
      </c>
      <c r="B5216" s="6">
        <f>IF(ISNUMBER(SEARCH("D??10",'Calc1'!$B269)),0,IF(ISNUMBER(SEARCH("D??1?",'Calc1'!$B269)),'Calc1'!$E$1857*'Calc1'!$B11278*$D940,0))</f>
        <v>0</v>
      </c>
      <c r="C5216" s="10"/>
    </row>
    <row r="5217" spans="1:3">
      <c r="A5217" s="21">
        <v>247</v>
      </c>
      <c r="B5217" s="6">
        <f>IF(ISNUMBER(SEARCH("D??10",'Calc1'!$B270)),0,IF(ISNUMBER(SEARCH("D??1?",'Calc1'!$B270)),'Calc1'!$E$1857*'Calc1'!$B11279*$D941,0))</f>
        <v>0</v>
      </c>
      <c r="C5217" s="10"/>
    </row>
    <row r="5218" spans="1:3">
      <c r="A5218" s="21">
        <v>248</v>
      </c>
      <c r="B5218" s="6">
        <f>IF(ISNUMBER(SEARCH("D??10",'Calc1'!$B271)),0,IF(ISNUMBER(SEARCH("D??1?",'Calc1'!$B271)),'Calc1'!$E$1857*'Calc1'!$B11280*$D942,0))</f>
        <v>0</v>
      </c>
      <c r="C5218" s="10"/>
    </row>
    <row r="5219" spans="1:3">
      <c r="A5219" s="21">
        <v>249</v>
      </c>
      <c r="B5219" s="6">
        <f>IF(ISNUMBER(SEARCH("D??10",'Calc1'!$B272)),0,IF(ISNUMBER(SEARCH("D??1?",'Calc1'!$B272)),'Calc1'!$E$1857*'Calc1'!$B11281*$D943,0))</f>
        <v>0</v>
      </c>
      <c r="C5219" s="10"/>
    </row>
    <row r="5220" spans="1:3">
      <c r="A5220" s="21">
        <v>250</v>
      </c>
      <c r="B5220" s="6">
        <f>IF(ISNUMBER(SEARCH("D??10",'Calc1'!$B273)),0,IF(ISNUMBER(SEARCH("D??1?",'Calc1'!$B273)),'Calc1'!$E$1857*'Calc1'!$B11282*$D944,0))</f>
        <v>0</v>
      </c>
      <c r="C5220" s="10"/>
    </row>
    <row r="5221" spans="1:3">
      <c r="A5221" s="21">
        <v>251</v>
      </c>
      <c r="B5221" s="6">
        <f>IF(ISNUMBER(SEARCH("D??10",'Calc1'!$B274)),0,IF(ISNUMBER(SEARCH("D??1?",'Calc1'!$B274)),'Calc1'!$E$1857*'Calc1'!$B11283*$D945,0))</f>
        <v>0</v>
      </c>
      <c r="C5221" s="10"/>
    </row>
    <row r="5222" spans="1:3">
      <c r="A5222" s="21">
        <v>252</v>
      </c>
      <c r="B5222" s="6">
        <f>IF(ISNUMBER(SEARCH("D??10",'Calc1'!$B275)),0,IF(ISNUMBER(SEARCH("D??1?",'Calc1'!$B275)),'Calc1'!$E$1857*'Calc1'!$B11284*$D946,0))</f>
        <v>0</v>
      </c>
      <c r="C5222" s="10"/>
    </row>
    <row r="5223" spans="1:3">
      <c r="A5223" s="21">
        <v>253</v>
      </c>
      <c r="B5223" s="6">
        <f>IF(ISNUMBER(SEARCH("D??10",'Calc1'!$B276)),0,IF(ISNUMBER(SEARCH("D??1?",'Calc1'!$B276)),'Calc1'!$E$1857*'Calc1'!$B11285*$D947,0))</f>
        <v>0</v>
      </c>
      <c r="C5223" s="10"/>
    </row>
    <row r="5224" spans="1:3">
      <c r="A5224" s="21">
        <v>254</v>
      </c>
      <c r="B5224" s="6">
        <f>IF(ISNUMBER(SEARCH("D??10",'Calc1'!$B277)),0,IF(ISNUMBER(SEARCH("D??1?",'Calc1'!$B277)),'Calc1'!$E$1857*'Calc1'!$B11286*$D948,0))</f>
        <v>0</v>
      </c>
      <c r="C5224" s="10"/>
    </row>
    <row r="5225" spans="1:3">
      <c r="A5225" s="21">
        <v>255</v>
      </c>
      <c r="B5225" s="6">
        <f>IF(ISNUMBER(SEARCH("D??10",'Calc1'!$B278)),0,IF(ISNUMBER(SEARCH("D??1?",'Calc1'!$B278)),'Calc1'!$E$1857*'Calc1'!$B11287*$D949,0))</f>
        <v>0</v>
      </c>
      <c r="C5225" s="10"/>
    </row>
    <row r="5226" spans="1:3">
      <c r="A5226" s="21">
        <v>256</v>
      </c>
      <c r="B5226" s="6">
        <f>IF(ISNUMBER(SEARCH("D??10",'Calc1'!$B279)),0,IF(ISNUMBER(SEARCH("D??1?",'Calc1'!$B279)),'Calc1'!$E$1857*'Calc1'!$B11288*$D950,0))</f>
        <v>0</v>
      </c>
      <c r="C5226" s="10"/>
    </row>
    <row r="5227" spans="1:3">
      <c r="A5227" s="21">
        <v>257</v>
      </c>
      <c r="B5227" s="6">
        <f>IF(ISNUMBER(SEARCH("D??10",'Calc1'!$B280)),0,IF(ISNUMBER(SEARCH("D??1?",'Calc1'!$B280)),'Calc1'!$E$1857*'Calc1'!$B11289*$D951,0))</f>
        <v>0</v>
      </c>
      <c r="C5227" s="10"/>
    </row>
    <row r="5228" spans="1:3">
      <c r="A5228" s="21">
        <v>258</v>
      </c>
      <c r="B5228" s="6">
        <f>IF(ISNUMBER(SEARCH("D??10",'Calc1'!$B281)),0,IF(ISNUMBER(SEARCH("D??1?",'Calc1'!$B281)),'Calc1'!$E$1857*'Calc1'!$B11290*$D952,0))</f>
        <v>0</v>
      </c>
      <c r="C5228" s="10"/>
    </row>
    <row r="5229" spans="1:3">
      <c r="A5229" s="21">
        <v>259</v>
      </c>
      <c r="B5229" s="6">
        <f>IF(ISNUMBER(SEARCH("D??10",'Calc1'!$B282)),0,IF(ISNUMBER(SEARCH("D??1?",'Calc1'!$B282)),'Calc1'!$E$1857*'Calc1'!$B11291*$D953,0))</f>
        <v>0</v>
      </c>
      <c r="C5229" s="10"/>
    </row>
    <row r="5230" spans="1:3">
      <c r="A5230" s="21">
        <v>260</v>
      </c>
      <c r="B5230" s="6">
        <f>IF(ISNUMBER(SEARCH("D??10",'Calc1'!$B283)),0,IF(ISNUMBER(SEARCH("D??1?",'Calc1'!$B283)),'Calc1'!$E$1857*'Calc1'!$B11292*$D954,0))</f>
        <v>0</v>
      </c>
      <c r="C5230" s="10"/>
    </row>
    <row r="5231" spans="1:3">
      <c r="A5231" s="21">
        <v>261</v>
      </c>
      <c r="B5231" s="6">
        <f>IF(ISNUMBER(SEARCH("D??10",'Calc1'!$B284)),0,IF(ISNUMBER(SEARCH("D??1?",'Calc1'!$B284)),'Calc1'!$E$1857*'Calc1'!$B11293*$D955,0))</f>
        <v>0</v>
      </c>
      <c r="C5231" s="10"/>
    </row>
    <row r="5232" spans="1:3">
      <c r="A5232" s="21">
        <v>262</v>
      </c>
      <c r="B5232" s="6">
        <f>IF(ISNUMBER(SEARCH("D??10",'Calc1'!$B285)),0,IF(ISNUMBER(SEARCH("D??1?",'Calc1'!$B285)),'Calc1'!$E$1857*'Calc1'!$B11294*$D956,0))</f>
        <v>0</v>
      </c>
      <c r="C5232" s="10"/>
    </row>
    <row r="5233" spans="1:3">
      <c r="A5233" s="21">
        <v>263</v>
      </c>
      <c r="B5233" s="6">
        <f>IF(ISNUMBER(SEARCH("D??10",'Calc1'!$B286)),0,IF(ISNUMBER(SEARCH("D??1?",'Calc1'!$B286)),'Calc1'!$E$1857*'Calc1'!$B11295*$D957,0))</f>
        <v>0</v>
      </c>
      <c r="C5233" s="10"/>
    </row>
    <row r="5234" spans="1:3">
      <c r="A5234" s="21">
        <v>264</v>
      </c>
      <c r="B5234" s="6">
        <f>IF(ISNUMBER(SEARCH("D??10",'Calc1'!$B287)),0,IF(ISNUMBER(SEARCH("D??1?",'Calc1'!$B287)),'Calc1'!$E$1857*'Calc1'!$B11296*$D958,0))</f>
        <v>0</v>
      </c>
      <c r="C5234" s="10"/>
    </row>
    <row r="5235" spans="1:3">
      <c r="A5235" s="21">
        <v>265</v>
      </c>
      <c r="B5235" s="6">
        <f>IF(ISNUMBER(SEARCH("D??10",'Calc1'!$B288)),0,IF(ISNUMBER(SEARCH("D??1?",'Calc1'!$B288)),'Calc1'!$E$1857*'Calc1'!$B11297*$D959,0))</f>
        <v>0</v>
      </c>
      <c r="C5235" s="10"/>
    </row>
    <row r="5236" spans="1:3">
      <c r="A5236" s="21">
        <v>266</v>
      </c>
      <c r="B5236" s="6">
        <f>IF(ISNUMBER(SEARCH("D??10",'Calc1'!$B289)),0,IF(ISNUMBER(SEARCH("D??1?",'Calc1'!$B289)),'Calc1'!$E$1857*'Calc1'!$B11298*$D960,0))</f>
        <v>0</v>
      </c>
      <c r="C5236" s="10"/>
    </row>
    <row r="5237" spans="1:3">
      <c r="A5237" s="21">
        <v>267</v>
      </c>
      <c r="B5237" s="6">
        <f>IF(ISNUMBER(SEARCH("D??10",'Calc1'!$B290)),0,IF(ISNUMBER(SEARCH("D??1?",'Calc1'!$B290)),'Calc1'!$E$1857*'Calc1'!$B11299*$D961,0))</f>
        <v>0</v>
      </c>
      <c r="C5237" s="10"/>
    </row>
    <row r="5238" spans="1:3">
      <c r="A5238" s="21">
        <v>268</v>
      </c>
      <c r="B5238" s="6">
        <f>IF(ISNUMBER(SEARCH("D??10",'Calc1'!$B291)),0,IF(ISNUMBER(SEARCH("D??1?",'Calc1'!$B291)),'Calc1'!$E$1857*'Calc1'!$B11300*$D962,0))</f>
        <v>0</v>
      </c>
      <c r="C5238" s="10"/>
    </row>
    <row r="5239" spans="1:3">
      <c r="A5239" s="21">
        <v>269</v>
      </c>
      <c r="B5239" s="6">
        <f>IF(ISNUMBER(SEARCH("D??10",'Calc1'!$B292)),0,IF(ISNUMBER(SEARCH("D??1?",'Calc1'!$B292)),'Calc1'!$E$1857*'Calc1'!$B11301*$D963,0))</f>
        <v>0</v>
      </c>
      <c r="C5239" s="10"/>
    </row>
    <row r="5240" spans="1:3">
      <c r="A5240" s="21">
        <v>270</v>
      </c>
      <c r="B5240" s="6">
        <f>IF(ISNUMBER(SEARCH("D??10",'Calc1'!$B293)),0,IF(ISNUMBER(SEARCH("D??1?",'Calc1'!$B293)),'Calc1'!$E$1857*'Calc1'!$B11302*$D964,0))</f>
        <v>0</v>
      </c>
      <c r="C5240" s="10"/>
    </row>
    <row r="5241" spans="1:3">
      <c r="A5241" s="21">
        <v>271</v>
      </c>
      <c r="B5241" s="6">
        <f>IF(ISNUMBER(SEARCH("D??10",'Calc1'!$B294)),0,IF(ISNUMBER(SEARCH("D??1?",'Calc1'!$B294)),'Calc1'!$E$1857*'Calc1'!$B11303*$D965,0))</f>
        <v>0</v>
      </c>
      <c r="C5241" s="10"/>
    </row>
    <row r="5242" spans="1:3">
      <c r="A5242" s="21">
        <v>272</v>
      </c>
      <c r="B5242" s="6">
        <f>IF(ISNUMBER(SEARCH("D??10",'Calc1'!$B295)),0,IF(ISNUMBER(SEARCH("D??1?",'Calc1'!$B295)),'Calc1'!$E$1857*'Calc1'!$B11304*$D966,0))</f>
        <v>0</v>
      </c>
      <c r="C5242" s="10"/>
    </row>
    <row r="5243" spans="1:3">
      <c r="A5243" s="21">
        <v>273</v>
      </c>
      <c r="B5243" s="6">
        <f>IF(ISNUMBER(SEARCH("D??10",'Calc1'!$B296)),0,IF(ISNUMBER(SEARCH("D??1?",'Calc1'!$B296)),'Calc1'!$E$1857*'Calc1'!$B11305*$D967,0))</f>
        <v>0</v>
      </c>
      <c r="C5243" s="10"/>
    </row>
    <row r="5244" spans="1:3">
      <c r="A5244" s="21">
        <v>274</v>
      </c>
      <c r="B5244" s="6">
        <f>IF(ISNUMBER(SEARCH("D??10",'Calc1'!$B297)),0,IF(ISNUMBER(SEARCH("D??1?",'Calc1'!$B297)),'Calc1'!$E$1857*'Calc1'!$B11306*$D968,0))</f>
        <v>0</v>
      </c>
      <c r="C5244" s="10"/>
    </row>
    <row r="5245" spans="1:3">
      <c r="A5245" s="21">
        <v>275</v>
      </c>
      <c r="B5245" s="6">
        <f>IF(ISNUMBER(SEARCH("D??10",'Calc1'!$B298)),0,IF(ISNUMBER(SEARCH("D??1?",'Calc1'!$B298)),'Calc1'!$E$1857*'Calc1'!$B11307*$D969,0))</f>
        <v>0</v>
      </c>
      <c r="C5245" s="10"/>
    </row>
    <row r="5246" spans="1:3">
      <c r="A5246" s="21">
        <v>276</v>
      </c>
      <c r="B5246" s="6">
        <f>IF(ISNUMBER(SEARCH("D??10",'Calc1'!$B299)),0,IF(ISNUMBER(SEARCH("D??1?",'Calc1'!$B299)),'Calc1'!$E$1857*'Calc1'!$B11308*$D970,0))</f>
        <v>0</v>
      </c>
      <c r="C5246" s="10"/>
    </row>
    <row r="5247" spans="1:3">
      <c r="A5247" s="21">
        <v>277</v>
      </c>
      <c r="B5247" s="6">
        <f>IF(ISNUMBER(SEARCH("D??10",'Calc1'!$B300)),0,IF(ISNUMBER(SEARCH("D??1?",'Calc1'!$B300)),'Calc1'!$E$1857*'Calc1'!$B11309*$D971,0))</f>
        <v>0</v>
      </c>
      <c r="C5247" s="10"/>
    </row>
    <row r="5248" spans="1:3">
      <c r="A5248" s="21">
        <v>278</v>
      </c>
      <c r="B5248" s="6">
        <f>IF(ISNUMBER(SEARCH("D??10",'Calc1'!$B301)),0,IF(ISNUMBER(SEARCH("D??1?",'Calc1'!$B301)),'Calc1'!$E$1857*'Calc1'!$B11310*$D972,0))</f>
        <v>0</v>
      </c>
      <c r="C5248" s="10"/>
    </row>
    <row r="5249" spans="1:3">
      <c r="A5249" s="21">
        <v>279</v>
      </c>
      <c r="B5249" s="6">
        <f>IF(ISNUMBER(SEARCH("D??10",'Calc1'!$B302)),0,IF(ISNUMBER(SEARCH("D??1?",'Calc1'!$B302)),'Calc1'!$E$1857*'Calc1'!$B11311*$D973,0))</f>
        <v>0</v>
      </c>
      <c r="C5249" s="10"/>
    </row>
    <row r="5250" spans="1:3">
      <c r="A5250" s="21">
        <v>280</v>
      </c>
      <c r="B5250" s="6">
        <f>IF(ISNUMBER(SEARCH("D??10",'Calc1'!$B303)),0,IF(ISNUMBER(SEARCH("D??1?",'Calc1'!$B303)),'Calc1'!$E$1857*'Calc1'!$B11312*$D974,0))</f>
        <v>0</v>
      </c>
      <c r="C5250" s="10"/>
    </row>
    <row r="5251" spans="1:3">
      <c r="A5251" s="21">
        <v>281</v>
      </c>
      <c r="B5251" s="6">
        <f>IF(ISNUMBER(SEARCH("D??10",'Calc1'!$B304)),0,IF(ISNUMBER(SEARCH("D??1?",'Calc1'!$B304)),'Calc1'!$E$1857*'Calc1'!$B11313*$D975,0))</f>
        <v>0</v>
      </c>
      <c r="C5251" s="10"/>
    </row>
    <row r="5252" spans="1:3">
      <c r="A5252" s="21">
        <v>282</v>
      </c>
      <c r="B5252" s="6">
        <f>IF(ISNUMBER(SEARCH("D??10",'Calc1'!$B305)),0,IF(ISNUMBER(SEARCH("D??1?",'Calc1'!$B305)),'Calc1'!$E$1857*'Calc1'!$B11314*$D976,0))</f>
        <v>0</v>
      </c>
      <c r="C5252" s="10"/>
    </row>
    <row r="5253" spans="1:3">
      <c r="A5253" s="21">
        <v>283</v>
      </c>
      <c r="B5253" s="6">
        <f>IF(ISNUMBER(SEARCH("D??10",'Calc1'!$B306)),0,IF(ISNUMBER(SEARCH("D??1?",'Calc1'!$B306)),'Calc1'!$E$1857*'Calc1'!$B11315*$D977,0))</f>
        <v>0</v>
      </c>
      <c r="C5253" s="10"/>
    </row>
    <row r="5254" spans="1:3">
      <c r="A5254" s="21">
        <v>284</v>
      </c>
      <c r="B5254" s="6">
        <f>IF(ISNUMBER(SEARCH("D??10",'Calc1'!$B307)),0,IF(ISNUMBER(SEARCH("D??1?",'Calc1'!$B307)),'Calc1'!$E$1857*'Calc1'!$B11316*$D978,0))</f>
        <v>0</v>
      </c>
      <c r="C5254" s="10"/>
    </row>
    <row r="5255" spans="1:3">
      <c r="A5255" s="21">
        <v>285</v>
      </c>
      <c r="B5255" s="6">
        <f>IF(ISNUMBER(SEARCH("D??10",'Calc1'!$B308)),0,IF(ISNUMBER(SEARCH("D??1?",'Calc1'!$B308)),'Calc1'!$E$1857*'Calc1'!$B11317*$D979,0))</f>
        <v>0</v>
      </c>
      <c r="C5255" s="10"/>
    </row>
    <row r="5256" spans="1:3">
      <c r="A5256" s="21">
        <v>286</v>
      </c>
      <c r="B5256" s="6">
        <f>IF(ISNUMBER(SEARCH("D??10",'Calc1'!$B309)),0,IF(ISNUMBER(SEARCH("D??1?",'Calc1'!$B309)),'Calc1'!$E$1857*'Calc1'!$B11318*$D980,0))</f>
        <v>0</v>
      </c>
      <c r="C5256" s="10"/>
    </row>
    <row r="5257" spans="1:3">
      <c r="A5257" s="21">
        <v>287</v>
      </c>
      <c r="B5257" s="6">
        <f>IF(ISNUMBER(SEARCH("D??10",'Calc1'!$B310)),0,IF(ISNUMBER(SEARCH("D??1?",'Calc1'!$B310)),'Calc1'!$E$1857*'Calc1'!$B11319*$D981,0))</f>
        <v>0</v>
      </c>
      <c r="C5257" s="10"/>
    </row>
    <row r="5258" spans="1:3">
      <c r="A5258" s="21">
        <v>288</v>
      </c>
      <c r="B5258" s="6">
        <f>IF(ISNUMBER(SEARCH("D??10",'Calc1'!$B311)),0,IF(ISNUMBER(SEARCH("D??1?",'Calc1'!$B311)),'Calc1'!$E$1857*'Calc1'!$B11320*$D982,0))</f>
        <v>0</v>
      </c>
      <c r="C5258" s="10"/>
    </row>
    <row r="5259" spans="1:3">
      <c r="A5259" s="21">
        <v>289</v>
      </c>
      <c r="B5259" s="6">
        <f>IF(ISNUMBER(SEARCH("D??10",'Calc1'!$B312)),0,IF(ISNUMBER(SEARCH("D??1?",'Calc1'!$B312)),'Calc1'!$E$1857*'Calc1'!$B11321*$D983,0))</f>
        <v>0</v>
      </c>
      <c r="C5259" s="10"/>
    </row>
    <row r="5260" spans="1:3">
      <c r="A5260" s="21">
        <v>290</v>
      </c>
      <c r="B5260" s="6">
        <f>IF(ISNUMBER(SEARCH("D??10",'Calc1'!$B313)),0,IF(ISNUMBER(SEARCH("D??1?",'Calc1'!$B313)),'Calc1'!$E$1857*'Calc1'!$B11322*$D984,0))</f>
        <v>0</v>
      </c>
      <c r="C5260" s="10"/>
    </row>
    <row r="5261" spans="1:3">
      <c r="A5261" s="21">
        <v>291</v>
      </c>
      <c r="B5261" s="6">
        <f>IF(ISNUMBER(SEARCH("D??10",'Calc1'!$B314)),0,IF(ISNUMBER(SEARCH("D??1?",'Calc1'!$B314)),'Calc1'!$E$1857*'Calc1'!$B11323*$D985,0))</f>
        <v>0</v>
      </c>
      <c r="C5261" s="10"/>
    </row>
    <row r="5262" spans="1:3">
      <c r="A5262" s="21">
        <v>292</v>
      </c>
      <c r="B5262" s="6">
        <f>IF(ISNUMBER(SEARCH("D??10",'Calc1'!$B315)),0,IF(ISNUMBER(SEARCH("D??1?",'Calc1'!$B315)),'Calc1'!$E$1857*'Calc1'!$B11324*$D986,0))</f>
        <v>0</v>
      </c>
      <c r="C5262" s="10"/>
    </row>
    <row r="5263" spans="1:3">
      <c r="A5263" s="21">
        <v>293</v>
      </c>
      <c r="B5263" s="6">
        <f>IF(ISNUMBER(SEARCH("D??10",'Calc1'!$B316)),0,IF(ISNUMBER(SEARCH("D??1?",'Calc1'!$B316)),'Calc1'!$E$1857*'Calc1'!$B11325*$D987,0))</f>
        <v>0</v>
      </c>
      <c r="C5263" s="10"/>
    </row>
    <row r="5264" spans="1:3">
      <c r="A5264" s="21">
        <v>294</v>
      </c>
      <c r="B5264" s="6">
        <f>IF(ISNUMBER(SEARCH("D??10",'Calc1'!$B317)),0,IF(ISNUMBER(SEARCH("D??1?",'Calc1'!$B317)),'Calc1'!$E$1857*'Calc1'!$B11326*$D988,0))</f>
        <v>0</v>
      </c>
      <c r="C5264" s="10"/>
    </row>
    <row r="5265" spans="1:3">
      <c r="A5265" s="21">
        <v>295</v>
      </c>
      <c r="B5265" s="6">
        <f>IF(ISNUMBER(SEARCH("D??10",'Calc1'!$B318)),0,IF(ISNUMBER(SEARCH("D??1?",'Calc1'!$B318)),'Calc1'!$E$1857*'Calc1'!$B11327*$D989,0))</f>
        <v>0</v>
      </c>
      <c r="C5265" s="10"/>
    </row>
    <row r="5266" spans="1:3">
      <c r="A5266" s="21">
        <v>296</v>
      </c>
      <c r="B5266" s="6">
        <f>IF(ISNUMBER(SEARCH("D??10",'Calc1'!$B319)),0,IF(ISNUMBER(SEARCH("D??1?",'Calc1'!$B319)),'Calc1'!$E$1857*'Calc1'!$B11328*$D990,0))</f>
        <v>0</v>
      </c>
      <c r="C5266" s="10"/>
    </row>
    <row r="5267" spans="1:3">
      <c r="A5267" s="21">
        <v>297</v>
      </c>
      <c r="B5267" s="6">
        <f>IF(ISNUMBER(SEARCH("D??10",'Calc1'!$B320)),0,IF(ISNUMBER(SEARCH("D??1?",'Calc1'!$B320)),'Calc1'!$E$1857*'Calc1'!$B11329*$D991,0))</f>
        <v>0</v>
      </c>
      <c r="C5267" s="10"/>
    </row>
    <row r="5268" spans="1:3">
      <c r="A5268" s="21">
        <v>298</v>
      </c>
      <c r="B5268" s="6">
        <f>IF(ISNUMBER(SEARCH("D??10",'Calc1'!$B321)),0,IF(ISNUMBER(SEARCH("D??1?",'Calc1'!$B321)),'Calc1'!$E$1857*'Calc1'!$B11330*$D992,0))</f>
        <v>0</v>
      </c>
      <c r="C5268" s="10"/>
    </row>
    <row r="5269" spans="1:3">
      <c r="A5269" s="21">
        <v>299</v>
      </c>
      <c r="B5269" s="6">
        <f>IF(ISNUMBER(SEARCH("D??10",'Calc1'!$B322)),0,IF(ISNUMBER(SEARCH("D??1?",'Calc1'!$B322)),'Calc1'!$E$1857*'Calc1'!$B11331*$D993,0))</f>
        <v>0</v>
      </c>
      <c r="C5269" s="10"/>
    </row>
    <row r="5270" spans="1:3">
      <c r="A5270" s="21">
        <v>300</v>
      </c>
      <c r="B5270" s="6">
        <f>IF(ISNUMBER(SEARCH("D??10",'Calc1'!$B323)),0,IF(ISNUMBER(SEARCH("D??1?",'Calc1'!$B323)),'Calc1'!$E$1857*'Calc1'!$B11332*$D994,0))</f>
        <v>0</v>
      </c>
      <c r="C5270" s="10"/>
    </row>
    <row r="5271" spans="1:3">
      <c r="A5271" s="21">
        <v>301</v>
      </c>
      <c r="B5271" s="6">
        <f>IF(ISNUMBER(SEARCH("D??10",'Calc1'!$B324)),0,IF(ISNUMBER(SEARCH("D??1?",'Calc1'!$B324)),'Calc1'!$E$1857*'Calc1'!$B11333*$D995,0))</f>
        <v>0</v>
      </c>
      <c r="C5271" s="10"/>
    </row>
    <row r="5272" spans="1:3">
      <c r="A5272" s="21">
        <v>302</v>
      </c>
      <c r="B5272" s="6">
        <f>IF(ISNUMBER(SEARCH("D??10",'Calc1'!$B325)),0,IF(ISNUMBER(SEARCH("D??1?",'Calc1'!$B325)),'Calc1'!$E$1857*'Calc1'!$B11334*$D996,0))</f>
        <v>0</v>
      </c>
      <c r="C5272" s="10"/>
    </row>
    <row r="5273" spans="1:3">
      <c r="A5273" s="21">
        <v>303</v>
      </c>
      <c r="B5273" s="6">
        <f>IF(ISNUMBER(SEARCH("D??10",'Calc1'!$B326)),0,IF(ISNUMBER(SEARCH("D??1?",'Calc1'!$B326)),'Calc1'!$E$1857*'Calc1'!$B11335*$D997,0))</f>
        <v>0</v>
      </c>
      <c r="C5273" s="10"/>
    </row>
    <row r="5274" spans="1:3">
      <c r="A5274" s="21">
        <v>304</v>
      </c>
      <c r="B5274" s="6">
        <f>IF(ISNUMBER(SEARCH("D??10",'Calc1'!$B327)),0,IF(ISNUMBER(SEARCH("D??1?",'Calc1'!$B327)),'Calc1'!$E$1857*'Calc1'!$B11336*$D998,0))</f>
        <v>0</v>
      </c>
      <c r="C5274" s="10"/>
    </row>
    <row r="5275" spans="1:3">
      <c r="A5275" s="21">
        <v>305</v>
      </c>
      <c r="B5275" s="6">
        <f>IF(ISNUMBER(SEARCH("D??10",'Calc1'!$B328)),0,IF(ISNUMBER(SEARCH("D??1?",'Calc1'!$B328)),'Calc1'!$E$1857*'Calc1'!$B11337*$D999,0))</f>
        <v>0</v>
      </c>
      <c r="C5275" s="10"/>
    </row>
    <row r="5276" spans="1:3">
      <c r="A5276" s="21">
        <v>306</v>
      </c>
      <c r="B5276" s="6">
        <f>IF(ISNUMBER(SEARCH("D??10",'Calc1'!$B329)),0,IF(ISNUMBER(SEARCH("D??1?",'Calc1'!$B329)),'Calc1'!$E$1857*'Calc1'!$B11338*$D1000,0))</f>
        <v>0</v>
      </c>
      <c r="C5276" s="10"/>
    </row>
    <row r="5277" spans="1:3">
      <c r="A5277" s="21">
        <v>307</v>
      </c>
      <c r="B5277" s="6">
        <f>IF(ISNUMBER(SEARCH("D??10",'Calc1'!$B330)),0,IF(ISNUMBER(SEARCH("D??1?",'Calc1'!$B330)),'Calc1'!$E$1857*'Calc1'!$B11339*$D1001,0))</f>
        <v>0</v>
      </c>
      <c r="C5277" s="10"/>
    </row>
    <row r="5278" spans="1:3">
      <c r="A5278" s="21">
        <v>308</v>
      </c>
      <c r="B5278" s="6">
        <f>IF(ISNUMBER(SEARCH("D??10",'Calc1'!$B331)),0,IF(ISNUMBER(SEARCH("D??1?",'Calc1'!$B331)),'Calc1'!$E$1857*'Calc1'!$B11340*$D1002,0))</f>
        <v>0</v>
      </c>
      <c r="C5278" s="10"/>
    </row>
    <row r="5279" spans="1:3">
      <c r="A5279" s="21">
        <v>309</v>
      </c>
      <c r="B5279" s="6">
        <f>IF(ISNUMBER(SEARCH("D??10",'Calc1'!$B332)),0,IF(ISNUMBER(SEARCH("D??1?",'Calc1'!$B332)),'Calc1'!$E$1857*'Calc1'!$B11341*$D1003,0))</f>
        <v>0</v>
      </c>
      <c r="C5279" s="10"/>
    </row>
    <row r="5280" spans="1:3">
      <c r="A5280" s="21">
        <v>310</v>
      </c>
      <c r="B5280" s="6">
        <f>IF(ISNUMBER(SEARCH("D??10",'Calc1'!$B333)),0,IF(ISNUMBER(SEARCH("D??1?",'Calc1'!$B333)),'Calc1'!$E$1857*'Calc1'!$B11342*$D1004,0))</f>
        <v>0</v>
      </c>
      <c r="C5280" s="10"/>
    </row>
    <row r="5281" spans="1:3">
      <c r="A5281" s="21">
        <v>311</v>
      </c>
      <c r="B5281" s="6">
        <f>IF(ISNUMBER(SEARCH("D??10",'Calc1'!$B334)),0,IF(ISNUMBER(SEARCH("D??1?",'Calc1'!$B334)),'Calc1'!$E$1857*'Calc1'!$B11343*$D1005,0))</f>
        <v>0</v>
      </c>
      <c r="C5281" s="10"/>
    </row>
    <row r="5282" spans="1:3">
      <c r="A5282" s="21">
        <v>312</v>
      </c>
      <c r="B5282" s="6">
        <f>IF(ISNUMBER(SEARCH("D??10",'Calc1'!$B335)),0,IF(ISNUMBER(SEARCH("D??1?",'Calc1'!$B335)),'Calc1'!$E$1857*'Calc1'!$B11344*$D1006,0))</f>
        <v>0</v>
      </c>
      <c r="C5282" s="10"/>
    </row>
    <row r="5283" spans="1:3">
      <c r="A5283" s="21">
        <v>313</v>
      </c>
      <c r="B5283" s="6">
        <f>IF(ISNUMBER(SEARCH("D??10",'Calc1'!$B336)),0,IF(ISNUMBER(SEARCH("D??1?",'Calc1'!$B336)),'Calc1'!$E$1857*'Calc1'!$B11345*$D1007,0))</f>
        <v>0</v>
      </c>
      <c r="C5283" s="10"/>
    </row>
    <row r="5284" spans="1:3">
      <c r="A5284" s="21">
        <v>314</v>
      </c>
      <c r="B5284" s="6">
        <f>IF(ISNUMBER(SEARCH("D??10",'Calc1'!$B337)),0,IF(ISNUMBER(SEARCH("D??1?",'Calc1'!$B337)),'Calc1'!$E$1857*'Calc1'!$B11346*$D1008,0))</f>
        <v>0</v>
      </c>
      <c r="C5284" s="10"/>
    </row>
    <row r="5285" spans="1:3">
      <c r="A5285" s="21">
        <v>315</v>
      </c>
      <c r="B5285" s="6">
        <f>IF(ISNUMBER(SEARCH("D??10",'Calc1'!$B338)),0,IF(ISNUMBER(SEARCH("D??1?",'Calc1'!$B338)),'Calc1'!$E$1857*'Calc1'!$B11347*$D1009,0))</f>
        <v>0</v>
      </c>
      <c r="C5285" s="10"/>
    </row>
    <row r="5286" spans="1:3">
      <c r="A5286" s="21">
        <v>316</v>
      </c>
      <c r="B5286" s="6">
        <f>IF(ISNUMBER(SEARCH("D??10",'Calc1'!$B339)),0,IF(ISNUMBER(SEARCH("D??1?",'Calc1'!$B339)),'Calc1'!$E$1857*'Calc1'!$B11348*$D1010,0))</f>
        <v>0</v>
      </c>
      <c r="C5286" s="10"/>
    </row>
    <row r="5287" spans="1:3">
      <c r="A5287" s="21">
        <v>317</v>
      </c>
      <c r="B5287" s="6">
        <f>IF(ISNUMBER(SEARCH("D??10",'Calc1'!$B340)),0,IF(ISNUMBER(SEARCH("D??1?",'Calc1'!$B340)),'Calc1'!$E$1857*'Calc1'!$B11349*$D1011,0))</f>
        <v>0</v>
      </c>
      <c r="C5287" s="10"/>
    </row>
    <row r="5288" spans="1:3">
      <c r="A5288" s="21">
        <v>318</v>
      </c>
      <c r="B5288" s="6">
        <f>IF(ISNUMBER(SEARCH("D??10",'Calc1'!$B341)),0,IF(ISNUMBER(SEARCH("D??1?",'Calc1'!$B341)),'Calc1'!$E$1857*'Calc1'!$B11350*$D1012,0))</f>
        <v>0</v>
      </c>
      <c r="C5288" s="10"/>
    </row>
    <row r="5289" spans="1:3">
      <c r="A5289" s="21">
        <v>319</v>
      </c>
      <c r="B5289" s="6">
        <f>IF(ISNUMBER(SEARCH("D??10",'Calc1'!$B342)),0,IF(ISNUMBER(SEARCH("D??1?",'Calc1'!$B342)),'Calc1'!$E$1857*'Calc1'!$B11351*$D1013,0))</f>
        <v>0</v>
      </c>
      <c r="C5289" s="10"/>
    </row>
    <row r="5290" spans="1:3">
      <c r="A5290" s="21">
        <v>320</v>
      </c>
      <c r="B5290" s="6">
        <f>IF(ISNUMBER(SEARCH("D??10",'Calc1'!$B343)),0,IF(ISNUMBER(SEARCH("D??1?",'Calc1'!$B343)),'Calc1'!$E$1857*'Calc1'!$B11352*$D1014,0))</f>
        <v>0</v>
      </c>
      <c r="C5290" s="10"/>
    </row>
    <row r="5291" spans="1:3">
      <c r="A5291" s="21">
        <v>321</v>
      </c>
      <c r="B5291" s="6">
        <f>IF(ISNUMBER(SEARCH("D??10",'Calc1'!$B344)),0,IF(ISNUMBER(SEARCH("D??1?",'Calc1'!$B344)),'Calc1'!$E$1857*'Calc1'!$B11353*$D1015,0))</f>
        <v>0</v>
      </c>
      <c r="C5291" s="10"/>
    </row>
    <row r="5292" spans="1:3">
      <c r="A5292" s="21">
        <v>322</v>
      </c>
      <c r="B5292" s="6">
        <f>IF(ISNUMBER(SEARCH("D??10",'Calc1'!$B345)),0,IF(ISNUMBER(SEARCH("D??1?",'Calc1'!$B345)),'Calc1'!$E$1857*'Calc1'!$B11354*$D1016,0))</f>
        <v>0</v>
      </c>
      <c r="C5292" s="10"/>
    </row>
    <row r="5293" spans="1:3">
      <c r="A5293" s="21">
        <v>323</v>
      </c>
      <c r="B5293" s="6">
        <f>IF(ISNUMBER(SEARCH("D??10",'Calc1'!$B346)),0,IF(ISNUMBER(SEARCH("D??1?",'Calc1'!$B346)),'Calc1'!$E$1857*'Calc1'!$B11355*$D1017,0))</f>
        <v>0</v>
      </c>
      <c r="C5293" s="10"/>
    </row>
    <row r="5294" spans="1:3">
      <c r="A5294" s="21">
        <v>324</v>
      </c>
      <c r="B5294" s="6">
        <f>IF(ISNUMBER(SEARCH("D??10",'Calc1'!$B347)),0,IF(ISNUMBER(SEARCH("D??1?",'Calc1'!$B347)),'Calc1'!$E$1857*'Calc1'!$B11356*$D1018,0))</f>
        <v>0</v>
      </c>
      <c r="C5294" s="10"/>
    </row>
    <row r="5295" spans="1:3">
      <c r="A5295" s="21">
        <v>325</v>
      </c>
      <c r="B5295" s="6">
        <f>IF(ISNUMBER(SEARCH("D??10",'Calc1'!$B348)),0,IF(ISNUMBER(SEARCH("D??1?",'Calc1'!$B348)),'Calc1'!$E$1857*'Calc1'!$B11357*$D1019,0))</f>
        <v>0</v>
      </c>
      <c r="C5295" s="10"/>
    </row>
    <row r="5296" spans="1:3">
      <c r="A5296" s="21">
        <v>326</v>
      </c>
      <c r="B5296" s="6">
        <f>IF(ISNUMBER(SEARCH("D??10",'Calc1'!$B349)),0,IF(ISNUMBER(SEARCH("D??1?",'Calc1'!$B349)),'Calc1'!$E$1857*'Calc1'!$B11358*$D1020,0))</f>
        <v>0</v>
      </c>
      <c r="C5296" s="10"/>
    </row>
    <row r="5297" spans="1:3">
      <c r="A5297" s="21">
        <v>327</v>
      </c>
      <c r="B5297" s="6">
        <f>IF(ISNUMBER(SEARCH("D??10",'Calc1'!$B350)),0,IF(ISNUMBER(SEARCH("D??1?",'Calc1'!$B350)),'Calc1'!$E$1857*'Calc1'!$B11359*$D1021,0))</f>
        <v>0</v>
      </c>
      <c r="C5297" s="10"/>
    </row>
    <row r="5298" spans="1:3">
      <c r="A5298" s="21">
        <v>328</v>
      </c>
      <c r="B5298" s="6">
        <f>IF(ISNUMBER(SEARCH("D??10",'Calc1'!$B351)),0,IF(ISNUMBER(SEARCH("D??1?",'Calc1'!$B351)),'Calc1'!$E$1857*'Calc1'!$B11360*$D1022,0))</f>
        <v>0</v>
      </c>
      <c r="C5298" s="10"/>
    </row>
    <row r="5299" spans="1:3">
      <c r="A5299" s="21">
        <v>329</v>
      </c>
      <c r="B5299" s="6">
        <f>IF(ISNUMBER(SEARCH("D??10",'Calc1'!$B352)),0,IF(ISNUMBER(SEARCH("D??1?",'Calc1'!$B352)),'Calc1'!$E$1857*'Calc1'!$B11361*$D1023,0))</f>
        <v>0</v>
      </c>
      <c r="C5299" s="10"/>
    </row>
    <row r="5300" spans="1:3">
      <c r="A5300" s="21">
        <v>330</v>
      </c>
      <c r="B5300" s="6">
        <f>IF(ISNUMBER(SEARCH("D??10",'Calc1'!$B353)),0,IF(ISNUMBER(SEARCH("D??1?",'Calc1'!$B353)),'Calc1'!$E$1857*'Calc1'!$B11362*$D1024,0))</f>
        <v>0</v>
      </c>
      <c r="C5300" s="10"/>
    </row>
    <row r="5301" spans="1:3">
      <c r="A5301" s="21">
        <v>331</v>
      </c>
      <c r="B5301" s="6">
        <f>IF(ISNUMBER(SEARCH("D??10",'Calc1'!$B354)),0,IF(ISNUMBER(SEARCH("D??1?",'Calc1'!$B354)),'Calc1'!$E$1857*'Calc1'!$B11363*$D1025,0))</f>
        <v>0</v>
      </c>
      <c r="C5301" s="10"/>
    </row>
    <row r="5302" spans="1:3">
      <c r="A5302" s="21">
        <v>332</v>
      </c>
      <c r="B5302" s="6">
        <f>IF(ISNUMBER(SEARCH("D??10",'Calc1'!$B355)),0,IF(ISNUMBER(SEARCH("D??1?",'Calc1'!$B355)),'Calc1'!$E$1857*'Calc1'!$B11364*$D1026,0))</f>
        <v>0</v>
      </c>
      <c r="C5302" s="10"/>
    </row>
    <row r="5303" spans="1:3">
      <c r="A5303" s="21">
        <v>333</v>
      </c>
      <c r="B5303" s="6">
        <f>IF(ISNUMBER(SEARCH("D??10",'Calc1'!$B356)),0,IF(ISNUMBER(SEARCH("D??1?",'Calc1'!$B356)),'Calc1'!$E$1857*'Calc1'!$B11365*$D1027,0))</f>
        <v>0</v>
      </c>
      <c r="C5303" s="10"/>
    </row>
    <row r="5304" spans="1:3">
      <c r="A5304" s="21">
        <v>334</v>
      </c>
      <c r="B5304" s="6">
        <f>IF(ISNUMBER(SEARCH("D??10",'Calc1'!$B357)),0,IF(ISNUMBER(SEARCH("D??1?",'Calc1'!$B357)),'Calc1'!$E$1857*'Calc1'!$B11366*$D1028,0))</f>
        <v>0</v>
      </c>
      <c r="C5304" s="10"/>
    </row>
    <row r="5305" spans="1:3">
      <c r="A5305" s="21">
        <v>335</v>
      </c>
      <c r="B5305" s="6">
        <f>IF(ISNUMBER(SEARCH("D??10",'Calc1'!$B358)),0,IF(ISNUMBER(SEARCH("D??1?",'Calc1'!$B358)),'Calc1'!$E$1857*'Calc1'!$B11367*$D1029,0))</f>
        <v>0</v>
      </c>
      <c r="C5305" s="10"/>
    </row>
    <row r="5306" spans="1:3">
      <c r="A5306" s="21">
        <v>336</v>
      </c>
      <c r="B5306" s="6">
        <f>IF(ISNUMBER(SEARCH("D??10",'Calc1'!$B359)),0,IF(ISNUMBER(SEARCH("D??1?",'Calc1'!$B359)),'Calc1'!$E$1857*'Calc1'!$B11368*$D1030,0))</f>
        <v>0</v>
      </c>
      <c r="C5306" s="10"/>
    </row>
    <row r="5307" spans="1:3">
      <c r="A5307" s="21">
        <v>337</v>
      </c>
      <c r="B5307" s="6">
        <f>IF(ISNUMBER(SEARCH("D??10",'Calc1'!$B360)),0,IF(ISNUMBER(SEARCH("D??1?",'Calc1'!$B360)),'Calc1'!$E$1857*'Calc1'!$B11369*$D1031,0))</f>
        <v>0</v>
      </c>
      <c r="C5307" s="10"/>
    </row>
    <row r="5308" spans="1:3">
      <c r="A5308" s="21">
        <v>338</v>
      </c>
      <c r="B5308" s="6">
        <f>IF(ISNUMBER(SEARCH("D??10",'Calc1'!$B361)),0,IF(ISNUMBER(SEARCH("D??1?",'Calc1'!$B361)),'Calc1'!$E$1857*'Calc1'!$B11370*$D1032,0))</f>
        <v>0</v>
      </c>
      <c r="C5308" s="10"/>
    </row>
    <row r="5309" spans="1:3">
      <c r="A5309" s="21">
        <v>339</v>
      </c>
      <c r="B5309" s="6">
        <f>IF(ISNUMBER(SEARCH("D??10",'Calc1'!$B362)),0,IF(ISNUMBER(SEARCH("D??1?",'Calc1'!$B362)),'Calc1'!$E$1857*'Calc1'!$B11371*$D1033,0))</f>
        <v>0</v>
      </c>
      <c r="C5309" s="10"/>
    </row>
    <row r="5310" spans="1:3">
      <c r="A5310" s="21">
        <v>340</v>
      </c>
      <c r="B5310" s="6">
        <f>IF(ISNUMBER(SEARCH("D??10",'Calc1'!$B363)),0,IF(ISNUMBER(SEARCH("D??1?",'Calc1'!$B363)),'Calc1'!$E$1857*'Calc1'!$B11372*$D1034,0))</f>
        <v>0</v>
      </c>
      <c r="C5310" s="10"/>
    </row>
    <row r="5311" spans="1:3">
      <c r="A5311" s="21">
        <v>341</v>
      </c>
      <c r="B5311" s="6">
        <f>IF(ISNUMBER(SEARCH("D??10",'Calc1'!$B364)),0,IF(ISNUMBER(SEARCH("D??1?",'Calc1'!$B364)),'Calc1'!$E$1857*'Calc1'!$B11373*$D1035,0))</f>
        <v>0</v>
      </c>
      <c r="C5311" s="10"/>
    </row>
    <row r="5312" spans="1:3">
      <c r="A5312" s="21">
        <v>342</v>
      </c>
      <c r="B5312" s="6">
        <f>IF(ISNUMBER(SEARCH("D??10",'Calc1'!$B365)),0,IF(ISNUMBER(SEARCH("D??1?",'Calc1'!$B365)),'Calc1'!$E$1857*'Calc1'!$B11374*$D1036,0))</f>
        <v>0</v>
      </c>
      <c r="C5312" s="10"/>
    </row>
    <row r="5313" spans="1:3">
      <c r="A5313" s="21">
        <v>343</v>
      </c>
      <c r="B5313" s="6">
        <f>IF(ISNUMBER(SEARCH("D??10",'Calc1'!$B366)),0,IF(ISNUMBER(SEARCH("D??1?",'Calc1'!$B366)),'Calc1'!$E$1857*'Calc1'!$B11375*$D1037,0))</f>
        <v>0</v>
      </c>
      <c r="C5313" s="10"/>
    </row>
    <row r="5314" spans="1:3">
      <c r="A5314" s="21">
        <v>344</v>
      </c>
      <c r="B5314" s="6">
        <f>IF(ISNUMBER(SEARCH("D??10",'Calc1'!$B367)),0,IF(ISNUMBER(SEARCH("D??1?",'Calc1'!$B367)),'Calc1'!$E$1857*'Calc1'!$B11376*$D1038,0))</f>
        <v>0</v>
      </c>
      <c r="C5314" s="10"/>
    </row>
    <row r="5315" spans="1:3">
      <c r="A5315" s="21">
        <v>345</v>
      </c>
      <c r="B5315" s="6">
        <f>IF(ISNUMBER(SEARCH("D??10",'Calc1'!$B368)),0,IF(ISNUMBER(SEARCH("D??1?",'Calc1'!$B368)),'Calc1'!$E$1857*'Calc1'!$B11377*$D1039,0))</f>
        <v>0</v>
      </c>
      <c r="C5315" s="10"/>
    </row>
    <row r="5316" spans="1:3">
      <c r="A5316" s="21">
        <v>346</v>
      </c>
      <c r="B5316" s="6">
        <f>IF(ISNUMBER(SEARCH("D??10",'Calc1'!$B369)),0,IF(ISNUMBER(SEARCH("D??1?",'Calc1'!$B369)),'Calc1'!$E$1857*'Calc1'!$B11378*$D1040,0))</f>
        <v>0</v>
      </c>
      <c r="C5316" s="10"/>
    </row>
    <row r="5317" spans="1:3">
      <c r="A5317" s="21">
        <v>347</v>
      </c>
      <c r="B5317" s="6">
        <f>IF(ISNUMBER(SEARCH("D??10",'Calc1'!$B370)),0,IF(ISNUMBER(SEARCH("D??1?",'Calc1'!$B370)),'Calc1'!$E$1857*'Calc1'!$B11379*$D1041,0))</f>
        <v>0</v>
      </c>
      <c r="C5317" s="10"/>
    </row>
    <row r="5318" spans="1:3">
      <c r="A5318" s="21">
        <v>348</v>
      </c>
      <c r="B5318" s="6">
        <f>IF(ISNUMBER(SEARCH("D??10",'Calc1'!$B371)),0,IF(ISNUMBER(SEARCH("D??1?",'Calc1'!$B371)),'Calc1'!$E$1857*'Calc1'!$B11380*$D1042,0))</f>
        <v>0</v>
      </c>
      <c r="C5318" s="10"/>
    </row>
    <row r="5319" spans="1:3">
      <c r="A5319" s="21">
        <v>349</v>
      </c>
      <c r="B5319" s="6">
        <f>IF(ISNUMBER(SEARCH("D??10",'Calc1'!$B372)),0,IF(ISNUMBER(SEARCH("D??1?",'Calc1'!$B372)),'Calc1'!$E$1857*'Calc1'!$B11381*$D1043,0))</f>
        <v>0</v>
      </c>
      <c r="C5319" s="10"/>
    </row>
    <row r="5320" spans="1:3">
      <c r="A5320" s="21">
        <v>350</v>
      </c>
      <c r="B5320" s="6">
        <f>IF(ISNUMBER(SEARCH("D??10",'Calc1'!$B373)),0,IF(ISNUMBER(SEARCH("D??1?",'Calc1'!$B373)),'Calc1'!$E$1857*'Calc1'!$B11382*$D1044,0))</f>
        <v>0</v>
      </c>
      <c r="C5320" s="10"/>
    </row>
    <row r="5321" spans="1:3">
      <c r="A5321" s="21">
        <v>351</v>
      </c>
      <c r="B5321" s="6">
        <f>IF(ISNUMBER(SEARCH("D??10",'Calc1'!$B374)),0,IF(ISNUMBER(SEARCH("D??1?",'Calc1'!$B374)),'Calc1'!$E$1857*'Calc1'!$B11383*$D1045,0))</f>
        <v>0</v>
      </c>
      <c r="C5321" s="10"/>
    </row>
    <row r="5322" spans="1:3">
      <c r="A5322" s="21">
        <v>352</v>
      </c>
      <c r="B5322" s="6">
        <f>IF(ISNUMBER(SEARCH("D??10",'Calc1'!$B375)),0,IF(ISNUMBER(SEARCH("D??1?",'Calc1'!$B375)),'Calc1'!$E$1857*'Calc1'!$B11384*$D1046,0))</f>
        <v>0</v>
      </c>
      <c r="C5322" s="10"/>
    </row>
    <row r="5323" spans="1:3">
      <c r="A5323" s="21">
        <v>353</v>
      </c>
      <c r="B5323" s="6">
        <f>IF(ISNUMBER(SEARCH("D??10",'Calc1'!$B376)),0,IF(ISNUMBER(SEARCH("D??1?",'Calc1'!$B376)),'Calc1'!$E$1857*'Calc1'!$B11385*$D1047,0))</f>
        <v>0</v>
      </c>
      <c r="C5323" s="10"/>
    </row>
    <row r="5324" spans="1:3">
      <c r="A5324" s="21">
        <v>354</v>
      </c>
      <c r="B5324" s="6">
        <f>IF(ISNUMBER(SEARCH("D??10",'Calc1'!$B377)),0,IF(ISNUMBER(SEARCH("D??1?",'Calc1'!$B377)),'Calc1'!$E$1857*'Calc1'!$B11386*$D1048,0))</f>
        <v>0</v>
      </c>
      <c r="C5324" s="10"/>
    </row>
    <row r="5325" spans="1:3">
      <c r="A5325" s="21">
        <v>355</v>
      </c>
      <c r="B5325" s="6">
        <f>IF(ISNUMBER(SEARCH("D??10",'Calc1'!$B378)),0,IF(ISNUMBER(SEARCH("D??1?",'Calc1'!$B378)),'Calc1'!$E$1857*'Calc1'!$B11387*$D1049,0))</f>
        <v>0</v>
      </c>
      <c r="C5325" s="10"/>
    </row>
    <row r="5326" spans="1:3">
      <c r="A5326" s="21">
        <v>356</v>
      </c>
      <c r="B5326" s="6">
        <f>IF(ISNUMBER(SEARCH("D??10",'Calc1'!$B379)),0,IF(ISNUMBER(SEARCH("D??1?",'Calc1'!$B379)),'Calc1'!$E$1857*'Calc1'!$B11388*$D1050,0))</f>
        <v>0</v>
      </c>
      <c r="C5326" s="10"/>
    </row>
    <row r="5327" spans="1:3">
      <c r="A5327" s="21">
        <v>357</v>
      </c>
      <c r="B5327" s="6">
        <f>IF(ISNUMBER(SEARCH("D??10",'Calc1'!$B380)),0,IF(ISNUMBER(SEARCH("D??1?",'Calc1'!$B380)),'Calc1'!$E$1857*'Calc1'!$B11389*$D1051,0))</f>
        <v>0</v>
      </c>
      <c r="C5327" s="10"/>
    </row>
    <row r="5328" spans="1:3">
      <c r="A5328" s="21">
        <v>358</v>
      </c>
      <c r="B5328" s="6">
        <f>IF(ISNUMBER(SEARCH("D??10",'Calc1'!$B381)),0,IF(ISNUMBER(SEARCH("D??1?",'Calc1'!$B381)),'Calc1'!$E$1857*'Calc1'!$B11390*$D1052,0))</f>
        <v>0</v>
      </c>
      <c r="C5328" s="10"/>
    </row>
    <row r="5329" spans="1:3">
      <c r="A5329" s="21">
        <v>359</v>
      </c>
      <c r="B5329" s="6">
        <f>IF(ISNUMBER(SEARCH("D??10",'Calc1'!$B382)),0,IF(ISNUMBER(SEARCH("D??1?",'Calc1'!$B382)),'Calc1'!$E$1857*'Calc1'!$B11391*$D1053,0))</f>
        <v>0</v>
      </c>
      <c r="C5329" s="10"/>
    </row>
    <row r="5330" spans="1:3">
      <c r="A5330" s="21">
        <v>360</v>
      </c>
      <c r="B5330" s="6">
        <f>IF(ISNUMBER(SEARCH("D??10",'Calc1'!$B383)),0,IF(ISNUMBER(SEARCH("D??1?",'Calc1'!$B383)),'Calc1'!$E$1857*'Calc1'!$B11392*$D1054,0))</f>
        <v>0</v>
      </c>
      <c r="C5330" s="10"/>
    </row>
    <row r="5331" spans="1:3">
      <c r="A5331" s="21">
        <v>361</v>
      </c>
      <c r="B5331" s="6">
        <f>IF(ISNUMBER(SEARCH("D??10",'Calc1'!$B384)),0,IF(ISNUMBER(SEARCH("D??1?",'Calc1'!$B384)),'Calc1'!$E$1857*'Calc1'!$B11393*$D1055,0))</f>
        <v>0</v>
      </c>
      <c r="C5331" s="10"/>
    </row>
    <row r="5332" spans="1:3">
      <c r="A5332" s="21">
        <v>362</v>
      </c>
      <c r="B5332" s="6">
        <f>IF(ISNUMBER(SEARCH("D??10",'Calc1'!$B385)),0,IF(ISNUMBER(SEARCH("D??1?",'Calc1'!$B385)),'Calc1'!$E$1857*'Calc1'!$B11394*$D1056,0))</f>
        <v>0</v>
      </c>
      <c r="C5332" s="10"/>
    </row>
    <row r="5333" spans="1:3">
      <c r="A5333" s="21">
        <v>363</v>
      </c>
      <c r="B5333" s="6">
        <f>IF(ISNUMBER(SEARCH("D??10",'Calc1'!$B386)),0,IF(ISNUMBER(SEARCH("D??1?",'Calc1'!$B386)),'Calc1'!$E$1857*'Calc1'!$B11395*$D1057,0))</f>
        <v>0</v>
      </c>
      <c r="C5333" s="10"/>
    </row>
    <row r="5334" spans="1:3">
      <c r="A5334" s="21">
        <v>364</v>
      </c>
      <c r="B5334" s="6">
        <f>IF(ISNUMBER(SEARCH("D??10",'Calc1'!$B387)),0,IF(ISNUMBER(SEARCH("D??1?",'Calc1'!$B387)),'Calc1'!$E$1857*'Calc1'!$B11396*$D1058,0))</f>
        <v>0</v>
      </c>
      <c r="C5334" s="10"/>
    </row>
    <row r="5335" spans="1:3">
      <c r="A5335" s="21">
        <v>365</v>
      </c>
      <c r="B5335" s="6">
        <f>IF(ISNUMBER(SEARCH("D??10",'Calc1'!$B388)),0,IF(ISNUMBER(SEARCH("D??1?",'Calc1'!$B388)),'Calc1'!$E$1857*'Calc1'!$B11397*$D1059,0))</f>
        <v>0</v>
      </c>
      <c r="C5335" s="10"/>
    </row>
    <row r="5336" spans="1:3">
      <c r="A5336" s="21">
        <v>366</v>
      </c>
      <c r="B5336" s="6">
        <f>IF(ISNUMBER(SEARCH("D??10",'Calc1'!$B389)),0,IF(ISNUMBER(SEARCH("D??1?",'Calc1'!$B389)),'Calc1'!$E$1857*'Calc1'!$B11398*$D1060,0))</f>
        <v>0</v>
      </c>
      <c r="C5336" s="10"/>
    </row>
    <row r="5337" spans="1:3">
      <c r="A5337" s="21">
        <v>367</v>
      </c>
      <c r="B5337" s="6">
        <f>IF(ISNUMBER(SEARCH("D??10",'Calc1'!$B390)),0,IF(ISNUMBER(SEARCH("D??1?",'Calc1'!$B390)),'Calc1'!$E$1857*'Calc1'!$B11399*$D1061,0))</f>
        <v>0</v>
      </c>
      <c r="C5337" s="10"/>
    </row>
    <row r="5338" spans="1:3">
      <c r="A5338" s="21">
        <v>368</v>
      </c>
      <c r="B5338" s="6">
        <f>IF(ISNUMBER(SEARCH("D??10",'Calc1'!$B391)),0,IF(ISNUMBER(SEARCH("D??1?",'Calc1'!$B391)),'Calc1'!$E$1857*'Calc1'!$B11400*$D1062,0))</f>
        <v>0</v>
      </c>
      <c r="C5338" s="10"/>
    </row>
    <row r="5339" spans="1:3">
      <c r="A5339" s="21">
        <v>369</v>
      </c>
      <c r="B5339" s="6">
        <f>IF(ISNUMBER(SEARCH("D??10",'Calc1'!$B392)),0,IF(ISNUMBER(SEARCH("D??1?",'Calc1'!$B392)),'Calc1'!$E$1857*'Calc1'!$B11401*$D1063,0))</f>
        <v>0</v>
      </c>
      <c r="C5339" s="10"/>
    </row>
    <row r="5340" spans="1:3">
      <c r="A5340" s="21">
        <v>370</v>
      </c>
      <c r="B5340" s="6">
        <f>IF(ISNUMBER(SEARCH("D??10",'Calc1'!$B393)),0,IF(ISNUMBER(SEARCH("D??1?",'Calc1'!$B393)),'Calc1'!$E$1857*'Calc1'!$B11402*$D1064,0))</f>
        <v>0</v>
      </c>
      <c r="C5340" s="10"/>
    </row>
    <row r="5341" spans="1:3">
      <c r="A5341" s="21">
        <v>371</v>
      </c>
      <c r="B5341" s="6">
        <f>IF(ISNUMBER(SEARCH("D??10",'Calc1'!$B394)),0,IF(ISNUMBER(SEARCH("D??1?",'Calc1'!$B394)),'Calc1'!$E$1857*'Calc1'!$B11403*$D1065,0))</f>
        <v>0</v>
      </c>
      <c r="C5341" s="10"/>
    </row>
    <row r="5342" spans="1:3">
      <c r="A5342" s="21">
        <v>372</v>
      </c>
      <c r="B5342" s="6">
        <f>IF(ISNUMBER(SEARCH("D??10",'Calc1'!$B395)),0,IF(ISNUMBER(SEARCH("D??1?",'Calc1'!$B395)),'Calc1'!$E$1857*'Calc1'!$B11404*$D1066,0))</f>
        <v>0</v>
      </c>
      <c r="C5342" s="10"/>
    </row>
    <row r="5343" spans="1:3">
      <c r="A5343" s="21">
        <v>373</v>
      </c>
      <c r="B5343" s="6">
        <f>IF(ISNUMBER(SEARCH("D??10",'Calc1'!$B396)),0,IF(ISNUMBER(SEARCH("D??1?",'Calc1'!$B396)),'Calc1'!$E$1857*'Calc1'!$B11405*$D1067,0))</f>
        <v>0</v>
      </c>
      <c r="C5343" s="10"/>
    </row>
    <row r="5344" spans="1:3">
      <c r="A5344" s="21">
        <v>374</v>
      </c>
      <c r="B5344" s="6">
        <f>IF(ISNUMBER(SEARCH("D??10",'Calc1'!$B397)),0,IF(ISNUMBER(SEARCH("D??1?",'Calc1'!$B397)),'Calc1'!$E$1857*'Calc1'!$B11406*$D1068,0))</f>
        <v>0</v>
      </c>
      <c r="C5344" s="10"/>
    </row>
    <row r="5345" spans="1:3">
      <c r="A5345" s="21">
        <v>375</v>
      </c>
      <c r="B5345" s="6">
        <f>IF(ISNUMBER(SEARCH("D??10",'Calc1'!$B398)),0,IF(ISNUMBER(SEARCH("D??1?",'Calc1'!$B398)),'Calc1'!$E$1857*'Calc1'!$B11407*$D1069,0))</f>
        <v>0</v>
      </c>
      <c r="C5345" s="10"/>
    </row>
    <row r="5346" spans="1:3">
      <c r="A5346" s="21">
        <v>376</v>
      </c>
      <c r="B5346" s="6">
        <f>IF(ISNUMBER(SEARCH("D??10",'Calc1'!$B399)),0,IF(ISNUMBER(SEARCH("D??1?",'Calc1'!$B399)),'Calc1'!$E$1857*'Calc1'!$B11408*$D1070,0))</f>
        <v>0</v>
      </c>
      <c r="C5346" s="10"/>
    </row>
    <row r="5347" spans="1:3">
      <c r="A5347" s="21">
        <v>377</v>
      </c>
      <c r="B5347" s="6">
        <f>IF(ISNUMBER(SEARCH("D??10",'Calc1'!$B400)),0,IF(ISNUMBER(SEARCH("D??1?",'Calc1'!$B400)),'Calc1'!$E$1857*'Calc1'!$B11409*$D1071,0))</f>
        <v>0</v>
      </c>
      <c r="C5347" s="10"/>
    </row>
    <row r="5348" spans="1:3">
      <c r="A5348" s="21">
        <v>378</v>
      </c>
      <c r="B5348" s="6">
        <f>IF(ISNUMBER(SEARCH("D??10",'Calc1'!$B401)),0,IF(ISNUMBER(SEARCH("D??1?",'Calc1'!$B401)),'Calc1'!$E$1857*'Calc1'!$B11410*$D1072,0))</f>
        <v>0</v>
      </c>
      <c r="C5348" s="10"/>
    </row>
    <row r="5349" spans="1:3">
      <c r="A5349" s="21">
        <v>379</v>
      </c>
      <c r="B5349" s="6">
        <f>IF(ISNUMBER(SEARCH("D??10",'Calc1'!$B402)),0,IF(ISNUMBER(SEARCH("D??1?",'Calc1'!$B402)),'Calc1'!$E$1857*'Calc1'!$B11411*$D1073,0))</f>
        <v>0</v>
      </c>
      <c r="C5349" s="10"/>
    </row>
    <row r="5350" spans="1:3">
      <c r="A5350" s="21">
        <v>380</v>
      </c>
      <c r="B5350" s="6">
        <f>IF(ISNUMBER(SEARCH("D??10",'Calc1'!$B403)),0,IF(ISNUMBER(SEARCH("D??1?",'Calc1'!$B403)),'Calc1'!$E$1857*'Calc1'!$B11412*$D1074,0))</f>
        <v>0</v>
      </c>
      <c r="C5350" s="10"/>
    </row>
    <row r="5351" spans="1:3">
      <c r="A5351" s="21">
        <v>381</v>
      </c>
      <c r="B5351" s="6">
        <f>IF(ISNUMBER(SEARCH("D??10",'Calc1'!$B404)),0,IF(ISNUMBER(SEARCH("D??1?",'Calc1'!$B404)),'Calc1'!$E$1857*'Calc1'!$B11413*$D1075,0))</f>
        <v>0</v>
      </c>
      <c r="C5351" s="10"/>
    </row>
    <row r="5352" spans="1:3">
      <c r="A5352" s="21">
        <v>382</v>
      </c>
      <c r="B5352" s="6">
        <f>IF(ISNUMBER(SEARCH("D??10",'Calc1'!$B405)),0,IF(ISNUMBER(SEARCH("D??1?",'Calc1'!$B405)),'Calc1'!$E$1857*'Calc1'!$B11414*$D1076,0))</f>
        <v>0</v>
      </c>
      <c r="C5352" s="10"/>
    </row>
    <row r="5353" spans="1:3">
      <c r="A5353" s="21">
        <v>383</v>
      </c>
      <c r="B5353" s="6">
        <f>IF(ISNUMBER(SEARCH("D??10",'Calc1'!$B406)),0,IF(ISNUMBER(SEARCH("D??1?",'Calc1'!$B406)),'Calc1'!$E$1857*'Calc1'!$B11415*$D1077,0))</f>
        <v>0</v>
      </c>
      <c r="C5353" s="10"/>
    </row>
    <row r="5354" spans="1:3">
      <c r="A5354" s="21">
        <v>384</v>
      </c>
      <c r="B5354" s="6">
        <f>IF(ISNUMBER(SEARCH("D??10",'Calc1'!$B407)),0,IF(ISNUMBER(SEARCH("D??1?",'Calc1'!$B407)),'Calc1'!$E$1857*'Calc1'!$B11416*$D1078,0))</f>
        <v>0</v>
      </c>
      <c r="C5354" s="10"/>
    </row>
    <row r="5355" spans="1:3">
      <c r="A5355" s="21">
        <v>385</v>
      </c>
      <c r="B5355" s="6">
        <f>IF(ISNUMBER(SEARCH("D??10",'Calc1'!$B408)),0,IF(ISNUMBER(SEARCH("D??1?",'Calc1'!$B408)),'Calc1'!$E$1857*'Calc1'!$B11417*$D1079,0))</f>
        <v>0</v>
      </c>
      <c r="C5355" s="10"/>
    </row>
    <row r="5356" spans="1:3">
      <c r="A5356" s="21">
        <v>386</v>
      </c>
      <c r="B5356" s="6">
        <f>IF(ISNUMBER(SEARCH("D??10",'Calc1'!$B409)),0,IF(ISNUMBER(SEARCH("D??1?",'Calc1'!$B409)),'Calc1'!$E$1857*'Calc1'!$B11418*$D1080,0))</f>
        <v>0</v>
      </c>
      <c r="C5356" s="10"/>
    </row>
    <row r="5357" spans="1:3">
      <c r="A5357" s="21">
        <v>387</v>
      </c>
      <c r="B5357" s="6">
        <f>IF(ISNUMBER(SEARCH("D??10",'Calc1'!$B410)),0,IF(ISNUMBER(SEARCH("D??1?",'Calc1'!$B410)),'Calc1'!$E$1857*'Calc1'!$B11419*$D1081,0))</f>
        <v>0</v>
      </c>
      <c r="C5357" s="10"/>
    </row>
    <row r="5358" spans="1:3">
      <c r="A5358" s="21">
        <v>388</v>
      </c>
      <c r="B5358" s="6">
        <f>IF(ISNUMBER(SEARCH("D??10",'Calc1'!$B411)),0,IF(ISNUMBER(SEARCH("D??1?",'Calc1'!$B411)),'Calc1'!$E$1857*'Calc1'!$B11420*$D1082,0))</f>
        <v>0</v>
      </c>
      <c r="C5358" s="10"/>
    </row>
    <row r="5359" spans="1:3">
      <c r="A5359" s="21">
        <v>389</v>
      </c>
      <c r="B5359" s="6">
        <f>IF(ISNUMBER(SEARCH("D??10",'Calc1'!$B412)),0,IF(ISNUMBER(SEARCH("D??1?",'Calc1'!$B412)),'Calc1'!$E$1857*'Calc1'!$B11421*$D1083,0))</f>
        <v>0</v>
      </c>
      <c r="C5359" s="10"/>
    </row>
    <row r="5360" spans="1:3">
      <c r="A5360" s="21">
        <v>390</v>
      </c>
      <c r="B5360" s="6">
        <f>IF(ISNUMBER(SEARCH("D??10",'Calc1'!$B413)),0,IF(ISNUMBER(SEARCH("D??1?",'Calc1'!$B413)),'Calc1'!$E$1857*'Calc1'!$B11422*$D1084,0))</f>
        <v>0</v>
      </c>
      <c r="C5360" s="10"/>
    </row>
    <row r="5361" spans="1:3">
      <c r="A5361" s="21">
        <v>391</v>
      </c>
      <c r="B5361" s="6">
        <f>IF(ISNUMBER(SEARCH("D??10",'Calc1'!$B414)),0,IF(ISNUMBER(SEARCH("D??1?",'Calc1'!$B414)),'Calc1'!$E$1857*'Calc1'!$B11423*$D1085,0))</f>
        <v>0</v>
      </c>
      <c r="C5361" s="10"/>
    </row>
    <row r="5362" spans="1:3">
      <c r="A5362" s="21">
        <v>392</v>
      </c>
      <c r="B5362" s="6">
        <f>IF(ISNUMBER(SEARCH("D??10",'Calc1'!$B415)),0,IF(ISNUMBER(SEARCH("D??1?",'Calc1'!$B415)),'Calc1'!$E$1857*'Calc1'!$B11424*$D1086,0))</f>
        <v>0</v>
      </c>
      <c r="C5362" s="10"/>
    </row>
    <row r="5363" spans="1:3">
      <c r="A5363" s="21">
        <v>393</v>
      </c>
      <c r="B5363" s="6">
        <f>IF(ISNUMBER(SEARCH("D??10",'Calc1'!$B416)),0,IF(ISNUMBER(SEARCH("D??1?",'Calc1'!$B416)),'Calc1'!$E$1857*'Calc1'!$B11425*$D1087,0))</f>
        <v>0</v>
      </c>
      <c r="C5363" s="10"/>
    </row>
    <row r="5364" spans="1:3">
      <c r="A5364" s="21">
        <v>394</v>
      </c>
      <c r="B5364" s="6">
        <f>IF(ISNUMBER(SEARCH("D??10",'Calc1'!$B417)),0,IF(ISNUMBER(SEARCH("D??1?",'Calc1'!$B417)),'Calc1'!$E$1857*'Calc1'!$B11426*$D1088,0))</f>
        <v>0</v>
      </c>
      <c r="C5364" s="10"/>
    </row>
    <row r="5365" spans="1:3">
      <c r="A5365" s="21">
        <v>395</v>
      </c>
      <c r="B5365" s="6">
        <f>IF(ISNUMBER(SEARCH("D??10",'Calc1'!$B418)),0,IF(ISNUMBER(SEARCH("D??1?",'Calc1'!$B418)),'Calc1'!$E$1857*'Calc1'!$B11427*$D1089,0))</f>
        <v>0</v>
      </c>
      <c r="C5365" s="10"/>
    </row>
    <row r="5366" spans="1:3">
      <c r="A5366" s="21">
        <v>396</v>
      </c>
      <c r="B5366" s="6">
        <f>IF(ISNUMBER(SEARCH("D??10",'Calc1'!$B419)),0,IF(ISNUMBER(SEARCH("D??1?",'Calc1'!$B419)),'Calc1'!$E$1857*'Calc1'!$B11428*$D1090,0))</f>
        <v>0</v>
      </c>
      <c r="C5366" s="10"/>
    </row>
    <row r="5367" spans="1:3">
      <c r="A5367" s="21">
        <v>397</v>
      </c>
      <c r="B5367" s="6">
        <f>IF(ISNUMBER(SEARCH("D??10",'Calc1'!$B420)),0,IF(ISNUMBER(SEARCH("D??1?",'Calc1'!$B420)),'Calc1'!$E$1857*'Calc1'!$B11429*$D1091,0))</f>
        <v>0</v>
      </c>
      <c r="C5367" s="10"/>
    </row>
    <row r="5368" spans="1:3">
      <c r="A5368" s="21">
        <v>398</v>
      </c>
      <c r="B5368" s="6">
        <f>IF(ISNUMBER(SEARCH("D??10",'Calc1'!$B421)),0,IF(ISNUMBER(SEARCH("D??1?",'Calc1'!$B421)),'Calc1'!$E$1857*'Calc1'!$B11430*$D1092,0))</f>
        <v>0</v>
      </c>
      <c r="C5368" s="10"/>
    </row>
    <row r="5369" spans="1:3">
      <c r="A5369" s="21">
        <v>399</v>
      </c>
      <c r="B5369" s="6">
        <f>IF(ISNUMBER(SEARCH("D??10",'Calc1'!$B422)),0,IF(ISNUMBER(SEARCH("D??1?",'Calc1'!$B422)),'Calc1'!$E$1857*'Calc1'!$B11431*$D1093,0))</f>
        <v>0</v>
      </c>
      <c r="C5369" s="10"/>
    </row>
    <row r="5370" spans="1:3">
      <c r="A5370" s="21">
        <v>400</v>
      </c>
      <c r="B5370" s="6">
        <f>IF(ISNUMBER(SEARCH("D??10",'Calc1'!$B423)),0,IF(ISNUMBER(SEARCH("D??1?",'Calc1'!$B423)),'Calc1'!$E$1857*'Calc1'!$B11432*$D1094,0))</f>
        <v>0</v>
      </c>
      <c r="C5370" s="10"/>
    </row>
    <row r="5371" spans="1:3">
      <c r="A5371" s="21">
        <v>401</v>
      </c>
      <c r="B5371" s="6">
        <f>IF(ISNUMBER(SEARCH("D??10",'Calc1'!$B424)),0,IF(ISNUMBER(SEARCH("D??1?",'Calc1'!$B424)),'Calc1'!$E$1857*'Calc1'!$B11433*$D1095,0))</f>
        <v>0</v>
      </c>
      <c r="C5371" s="10"/>
    </row>
    <row r="5372" spans="1:3">
      <c r="A5372" s="21">
        <v>402</v>
      </c>
      <c r="B5372" s="6">
        <f>IF(ISNUMBER(SEARCH("D??10",'Calc1'!$B425)),0,IF(ISNUMBER(SEARCH("D??1?",'Calc1'!$B425)),'Calc1'!$E$1857*'Calc1'!$B11434*$D1096,0))</f>
        <v>0</v>
      </c>
      <c r="C5372" s="10"/>
    </row>
    <row r="5373" spans="1:3">
      <c r="A5373" s="21">
        <v>403</v>
      </c>
      <c r="B5373" s="6">
        <f>IF(ISNUMBER(SEARCH("D??10",'Calc1'!$B426)),0,IF(ISNUMBER(SEARCH("D??1?",'Calc1'!$B426)),'Calc1'!$E$1857*'Calc1'!$B11435*$D1097,0))</f>
        <v>0</v>
      </c>
      <c r="C5373" s="10"/>
    </row>
    <row r="5374" spans="1:3">
      <c r="A5374" s="21">
        <v>404</v>
      </c>
      <c r="B5374" s="6">
        <f>IF(ISNUMBER(SEARCH("D??10",'Calc1'!$B427)),0,IF(ISNUMBER(SEARCH("D??1?",'Calc1'!$B427)),'Calc1'!$E$1857*'Calc1'!$B11436*$D1098,0))</f>
        <v>0</v>
      </c>
      <c r="C5374" s="10"/>
    </row>
    <row r="5375" spans="1:3">
      <c r="A5375" s="21">
        <v>405</v>
      </c>
      <c r="B5375" s="6">
        <f>IF(ISNUMBER(SEARCH("D??10",'Calc1'!$B428)),0,IF(ISNUMBER(SEARCH("D??1?",'Calc1'!$B428)),'Calc1'!$E$1857*'Calc1'!$B11437*$D1099,0))</f>
        <v>0</v>
      </c>
      <c r="C5375" s="10"/>
    </row>
    <row r="5376" spans="1:3">
      <c r="A5376" s="21">
        <v>406</v>
      </c>
      <c r="B5376" s="6">
        <f>IF(ISNUMBER(SEARCH("D??10",'Calc1'!$B429)),0,IF(ISNUMBER(SEARCH("D??1?",'Calc1'!$B429)),'Calc1'!$E$1857*'Calc1'!$B11438*$D1100,0))</f>
        <v>0</v>
      </c>
      <c r="C5376" s="10"/>
    </row>
    <row r="5377" spans="1:3">
      <c r="A5377" s="21">
        <v>407</v>
      </c>
      <c r="B5377" s="6">
        <f>IF(ISNUMBER(SEARCH("D??10",'Calc1'!$B430)),0,IF(ISNUMBER(SEARCH("D??1?",'Calc1'!$B430)),'Calc1'!$E$1857*'Calc1'!$B11439*$D1101,0))</f>
        <v>0</v>
      </c>
      <c r="C5377" s="10"/>
    </row>
    <row r="5378" spans="1:3">
      <c r="A5378" s="21">
        <v>408</v>
      </c>
      <c r="B5378" s="6">
        <f>IF(ISNUMBER(SEARCH("D??10",'Calc1'!$B431)),0,IF(ISNUMBER(SEARCH("D??1?",'Calc1'!$B431)),'Calc1'!$E$1857*'Calc1'!$B11440*$D1102,0))</f>
        <v>0</v>
      </c>
      <c r="C5378" s="10"/>
    </row>
    <row r="5379" spans="1:3">
      <c r="A5379" s="21">
        <v>409</v>
      </c>
      <c r="B5379" s="6">
        <f>IF(ISNUMBER(SEARCH("D??10",'Calc1'!$B432)),0,IF(ISNUMBER(SEARCH("D??1?",'Calc1'!$B432)),'Calc1'!$E$1857*'Calc1'!$B11441*$D1103,0))</f>
        <v>0</v>
      </c>
      <c r="C5379" s="10"/>
    </row>
    <row r="5380" spans="1:3">
      <c r="A5380" s="21">
        <v>410</v>
      </c>
      <c r="B5380" s="6">
        <f>IF(ISNUMBER(SEARCH("D??10",'Calc1'!$B433)),0,IF(ISNUMBER(SEARCH("D??1?",'Calc1'!$B433)),'Calc1'!$E$1857*'Calc1'!$B11442*$D1104,0))</f>
        <v>0</v>
      </c>
      <c r="C5380" s="10"/>
    </row>
    <row r="5381" spans="1:3">
      <c r="A5381" s="21">
        <v>411</v>
      </c>
      <c r="B5381" s="6">
        <f>IF(ISNUMBER(SEARCH("D??10",'Calc1'!$B434)),0,IF(ISNUMBER(SEARCH("D??1?",'Calc1'!$B434)),'Calc1'!$E$1857*'Calc1'!$B11443*$D1105,0))</f>
        <v>0</v>
      </c>
      <c r="C5381" s="10"/>
    </row>
    <row r="5382" spans="1:3">
      <c r="A5382" s="21">
        <v>412</v>
      </c>
      <c r="B5382" s="6">
        <f>IF(ISNUMBER(SEARCH("D??10",'Calc1'!$B435)),0,IF(ISNUMBER(SEARCH("D??1?",'Calc1'!$B435)),'Calc1'!$E$1857*'Calc1'!$B11444*$D1106,0))</f>
        <v>0</v>
      </c>
      <c r="C5382" s="10"/>
    </row>
    <row r="5383" spans="1:3">
      <c r="A5383" s="21">
        <v>413</v>
      </c>
      <c r="B5383" s="6">
        <f>IF(ISNUMBER(SEARCH("D??10",'Calc1'!$B436)),0,IF(ISNUMBER(SEARCH("D??1?",'Calc1'!$B436)),'Calc1'!$E$1857*'Calc1'!$B11445*$D1107,0))</f>
        <v>0</v>
      </c>
      <c r="C5383" s="10"/>
    </row>
    <row r="5384" spans="1:3">
      <c r="A5384" s="21">
        <v>414</v>
      </c>
      <c r="B5384" s="6">
        <f>IF(ISNUMBER(SEARCH("D??10",'Calc1'!$B437)),0,IF(ISNUMBER(SEARCH("D??1?",'Calc1'!$B437)),'Calc1'!$E$1857*'Calc1'!$B11446*$D1108,0))</f>
        <v>0</v>
      </c>
      <c r="C5384" s="10"/>
    </row>
    <row r="5385" spans="1:3">
      <c r="A5385" s="21">
        <v>415</v>
      </c>
      <c r="B5385" s="6">
        <f>IF(ISNUMBER(SEARCH("D??10",'Calc1'!$B438)),0,IF(ISNUMBER(SEARCH("D??1?",'Calc1'!$B438)),'Calc1'!$E$1857*'Calc1'!$B11447*$D1109,0))</f>
        <v>0</v>
      </c>
      <c r="C5385" s="10"/>
    </row>
    <row r="5386" spans="1:3">
      <c r="A5386" s="21">
        <v>416</v>
      </c>
      <c r="B5386" s="6">
        <f>IF(ISNUMBER(SEARCH("D??10",'Calc1'!$B439)),0,IF(ISNUMBER(SEARCH("D??1?",'Calc1'!$B439)),'Calc1'!$E$1857*'Calc1'!$B11448*$D1110,0))</f>
        <v>0</v>
      </c>
      <c r="C5386" s="10"/>
    </row>
    <row r="5387" spans="1:3">
      <c r="A5387" s="21">
        <v>417</v>
      </c>
      <c r="B5387" s="6">
        <f>IF(ISNUMBER(SEARCH("D??10",'Calc1'!$B440)),0,IF(ISNUMBER(SEARCH("D??1?",'Calc1'!$B440)),'Calc1'!$E$1857*'Calc1'!$B11449*$D1111,0))</f>
        <v>0</v>
      </c>
      <c r="C5387" s="10"/>
    </row>
    <row r="5388" spans="1:3">
      <c r="A5388" s="21">
        <v>418</v>
      </c>
      <c r="B5388" s="6">
        <f>IF(ISNUMBER(SEARCH("D??10",'Calc1'!$B441)),0,IF(ISNUMBER(SEARCH("D??1?",'Calc1'!$B441)),'Calc1'!$E$1857*'Calc1'!$B11450*$D1112,0))</f>
        <v>0</v>
      </c>
      <c r="C5388" s="10"/>
    </row>
    <row r="5389" spans="1:3">
      <c r="A5389" s="21">
        <v>419</v>
      </c>
      <c r="B5389" s="6">
        <f>IF(ISNUMBER(SEARCH("D??10",'Calc1'!$B442)),0,IF(ISNUMBER(SEARCH("D??1?",'Calc1'!$B442)),'Calc1'!$E$1857*'Calc1'!$B11451*$D1113,0))</f>
        <v>0</v>
      </c>
      <c r="C5389" s="10"/>
    </row>
    <row r="5390" spans="1:3">
      <c r="A5390" s="21">
        <v>420</v>
      </c>
      <c r="B5390" s="6">
        <f>IF(ISNUMBER(SEARCH("D??10",'Calc1'!$B443)),0,IF(ISNUMBER(SEARCH("D??1?",'Calc1'!$B443)),'Calc1'!$E$1857*'Calc1'!$B11452*$D1114,0))</f>
        <v>0</v>
      </c>
      <c r="C5390" s="10"/>
    </row>
    <row r="5391" spans="1:3">
      <c r="A5391" s="21">
        <v>421</v>
      </c>
      <c r="B5391" s="6">
        <f>IF(ISNUMBER(SEARCH("D??10",'Calc1'!$B444)),0,IF(ISNUMBER(SEARCH("D??1?",'Calc1'!$B444)),'Calc1'!$E$1857*'Calc1'!$B11453*$D1115,0))</f>
        <v>0</v>
      </c>
      <c r="C5391" s="10"/>
    </row>
    <row r="5392" spans="1:3">
      <c r="A5392" s="21">
        <v>422</v>
      </c>
      <c r="B5392" s="6">
        <f>IF(ISNUMBER(SEARCH("D??10",'Calc1'!$B445)),0,IF(ISNUMBER(SEARCH("D??1?",'Calc1'!$B445)),'Calc1'!$E$1857*'Calc1'!$B11454*$D1116,0))</f>
        <v>0</v>
      </c>
      <c r="C5392" s="10"/>
    </row>
    <row r="5393" spans="1:3">
      <c r="A5393" s="21">
        <v>423</v>
      </c>
      <c r="B5393" s="6">
        <f>IF(ISNUMBER(SEARCH("D??10",'Calc1'!$B446)),0,IF(ISNUMBER(SEARCH("D??1?",'Calc1'!$B446)),'Calc1'!$E$1857*'Calc1'!$B11455*$D1117,0))</f>
        <v>0</v>
      </c>
      <c r="C5393" s="10"/>
    </row>
    <row r="5394" spans="1:3">
      <c r="A5394" s="21">
        <v>424</v>
      </c>
      <c r="B5394" s="6">
        <f>IF(ISNUMBER(SEARCH("D??10",'Calc1'!$B447)),0,IF(ISNUMBER(SEARCH("D??1?",'Calc1'!$B447)),'Calc1'!$E$1857*'Calc1'!$B11456*$D1118,0))</f>
        <v>0</v>
      </c>
      <c r="C5394" s="10"/>
    </row>
    <row r="5395" spans="1:3">
      <c r="A5395" s="21">
        <v>425</v>
      </c>
      <c r="B5395" s="6">
        <f>IF(ISNUMBER(SEARCH("D??10",'Calc1'!$B448)),0,IF(ISNUMBER(SEARCH("D??1?",'Calc1'!$B448)),'Calc1'!$E$1857*'Calc1'!$B11457*$D1119,0))</f>
        <v>0</v>
      </c>
      <c r="C5395" s="10"/>
    </row>
    <row r="5396" spans="1:3">
      <c r="A5396" s="21">
        <v>426</v>
      </c>
      <c r="B5396" s="6">
        <f>IF(ISNUMBER(SEARCH("D??10",'Calc1'!$B449)),0,IF(ISNUMBER(SEARCH("D??1?",'Calc1'!$B449)),'Calc1'!$E$1857*'Calc1'!$B11458*$D1120,0))</f>
        <v>0</v>
      </c>
      <c r="C5396" s="10"/>
    </row>
    <row r="5397" spans="1:3">
      <c r="A5397" s="21">
        <v>427</v>
      </c>
      <c r="B5397" s="6">
        <f>IF(ISNUMBER(SEARCH("D??10",'Calc1'!$B450)),0,IF(ISNUMBER(SEARCH("D??1?",'Calc1'!$B450)),'Calc1'!$E$1857*'Calc1'!$B11459*$D1121,0))</f>
        <v>0</v>
      </c>
      <c r="C5397" s="10"/>
    </row>
    <row r="5398" spans="1:3">
      <c r="A5398" s="21">
        <v>428</v>
      </c>
      <c r="B5398" s="6">
        <f>IF(ISNUMBER(SEARCH("D??10",'Calc1'!$B451)),0,IF(ISNUMBER(SEARCH("D??1?",'Calc1'!$B451)),'Calc1'!$E$1857*'Calc1'!$B11460*$D1122,0))</f>
        <v>0</v>
      </c>
      <c r="C5398" s="10"/>
    </row>
    <row r="5399" spans="1:3">
      <c r="A5399" s="21">
        <v>429</v>
      </c>
      <c r="B5399" s="6">
        <f>IF(ISNUMBER(SEARCH("D??10",'Calc1'!$B452)),0,IF(ISNUMBER(SEARCH("D??1?",'Calc1'!$B452)),'Calc1'!$E$1857*'Calc1'!$B11461*$D1123,0))</f>
        <v>0</v>
      </c>
      <c r="C5399" s="10"/>
    </row>
    <row r="5400" spans="1:3">
      <c r="A5400" s="21">
        <v>430</v>
      </c>
      <c r="B5400" s="6">
        <f>IF(ISNUMBER(SEARCH("D??10",'Calc1'!$B453)),0,IF(ISNUMBER(SEARCH("D??1?",'Calc1'!$B453)),'Calc1'!$E$1857*'Calc1'!$B11462*$D1124,0))</f>
        <v>0</v>
      </c>
      <c r="C5400" s="10"/>
    </row>
    <row r="5401" spans="1:3">
      <c r="A5401" s="21">
        <v>431</v>
      </c>
      <c r="B5401" s="6">
        <f>IF(ISNUMBER(SEARCH("D??10",'Calc1'!$B454)),0,IF(ISNUMBER(SEARCH("D??1?",'Calc1'!$B454)),'Calc1'!$E$1857*'Calc1'!$B11463*$D1125,0))</f>
        <v>0</v>
      </c>
      <c r="C5401" s="10"/>
    </row>
    <row r="5402" spans="1:3">
      <c r="A5402" s="21">
        <v>432</v>
      </c>
      <c r="B5402" s="6">
        <f>IF(ISNUMBER(SEARCH("D??10",'Calc1'!$B455)),0,IF(ISNUMBER(SEARCH("D??1?",'Calc1'!$B455)),'Calc1'!$E$1857*'Calc1'!$B11464*$D1126,0))</f>
        <v>0</v>
      </c>
      <c r="C5402" s="10"/>
    </row>
    <row r="5403" spans="1:3">
      <c r="A5403" s="21">
        <v>433</v>
      </c>
      <c r="B5403" s="6">
        <f>IF(ISNUMBER(SEARCH("D??10",'Calc1'!$B456)),0,IF(ISNUMBER(SEARCH("D??1?",'Calc1'!$B456)),'Calc1'!$E$1857*'Calc1'!$B11465*$D1127,0))</f>
        <v>0</v>
      </c>
      <c r="C5403" s="10"/>
    </row>
    <row r="5404" spans="1:3">
      <c r="A5404" s="21">
        <v>434</v>
      </c>
      <c r="B5404" s="6">
        <f>IF(ISNUMBER(SEARCH("D??10",'Calc1'!$B457)),0,IF(ISNUMBER(SEARCH("D??1?",'Calc1'!$B457)),'Calc1'!$E$1857*'Calc1'!$B11466*$D1128,0))</f>
        <v>0</v>
      </c>
      <c r="C5404" s="10"/>
    </row>
    <row r="5405" spans="1:3">
      <c r="A5405" s="21">
        <v>435</v>
      </c>
      <c r="B5405" s="6">
        <f>IF(ISNUMBER(SEARCH("D??10",'Calc1'!$B458)),0,IF(ISNUMBER(SEARCH("D??1?",'Calc1'!$B458)),'Calc1'!$E$1857*'Calc1'!$B11467*$D1129,0))</f>
        <v>0</v>
      </c>
      <c r="C5405" s="10"/>
    </row>
    <row r="5406" spans="1:3">
      <c r="A5406" s="21">
        <v>436</v>
      </c>
      <c r="B5406" s="6">
        <f>IF(ISNUMBER(SEARCH("D??10",'Calc1'!$B459)),0,IF(ISNUMBER(SEARCH("D??1?",'Calc1'!$B459)),'Calc1'!$E$1857*'Calc1'!$B11468*$D1130,0))</f>
        <v>0</v>
      </c>
      <c r="C5406" s="10"/>
    </row>
    <row r="5407" spans="1:3">
      <c r="A5407" s="21">
        <v>437</v>
      </c>
      <c r="B5407" s="6">
        <f>IF(ISNUMBER(SEARCH("D??10",'Calc1'!$B460)),0,IF(ISNUMBER(SEARCH("D??1?",'Calc1'!$B460)),'Calc1'!$E$1857*'Calc1'!$B11469*$D1131,0))</f>
        <v>0</v>
      </c>
      <c r="C5407" s="10"/>
    </row>
    <row r="5408" spans="1:3">
      <c r="A5408" s="21">
        <v>438</v>
      </c>
      <c r="B5408" s="6">
        <f>IF(ISNUMBER(SEARCH("D??10",'Calc1'!$B461)),0,IF(ISNUMBER(SEARCH("D??1?",'Calc1'!$B461)),'Calc1'!$E$1857*'Calc1'!$B11470*$D1132,0))</f>
        <v>0</v>
      </c>
      <c r="C5408" s="10"/>
    </row>
    <row r="5409" spans="1:3">
      <c r="A5409" s="21">
        <v>439</v>
      </c>
      <c r="B5409" s="6">
        <f>IF(ISNUMBER(SEARCH("D??10",'Calc1'!$B462)),0,IF(ISNUMBER(SEARCH("D??1?",'Calc1'!$B462)),'Calc1'!$E$1857*'Calc1'!$B11471*$D1133,0))</f>
        <v>0</v>
      </c>
      <c r="C5409" s="10"/>
    </row>
    <row r="5410" spans="1:3">
      <c r="A5410" s="21">
        <v>440</v>
      </c>
      <c r="B5410" s="6">
        <f>IF(ISNUMBER(SEARCH("D??10",'Calc1'!$B463)),0,IF(ISNUMBER(SEARCH("D??1?",'Calc1'!$B463)),'Calc1'!$E$1857*'Calc1'!$B11472*$D1134,0))</f>
        <v>0</v>
      </c>
      <c r="C5410" s="10"/>
    </row>
    <row r="5411" spans="1:3">
      <c r="A5411" s="21">
        <v>441</v>
      </c>
      <c r="B5411" s="6">
        <f>IF(ISNUMBER(SEARCH("D??10",'Calc1'!$B464)),0,IF(ISNUMBER(SEARCH("D??1?",'Calc1'!$B464)),'Calc1'!$E$1857*'Calc1'!$B11473*$D1135,0))</f>
        <v>0</v>
      </c>
      <c r="C5411" s="10"/>
    </row>
    <row r="5412" spans="1:3">
      <c r="A5412" s="21">
        <v>442</v>
      </c>
      <c r="B5412" s="6">
        <f>IF(ISNUMBER(SEARCH("D??10",'Calc1'!$B465)),0,IF(ISNUMBER(SEARCH("D??1?",'Calc1'!$B465)),'Calc1'!$E$1857*'Calc1'!$B11474*$D1136,0))</f>
        <v>0</v>
      </c>
      <c r="C5412" s="10"/>
    </row>
    <row r="5413" spans="1:3">
      <c r="A5413" s="21">
        <v>443</v>
      </c>
      <c r="B5413" s="6">
        <f>IF(ISNUMBER(SEARCH("D??10",'Calc1'!$B466)),0,IF(ISNUMBER(SEARCH("D??1?",'Calc1'!$B466)),'Calc1'!$E$1857*'Calc1'!$B11475*$D1137,0))</f>
        <v>0</v>
      </c>
      <c r="C5413" s="10"/>
    </row>
    <row r="5414" spans="1:3">
      <c r="A5414" s="21">
        <v>444</v>
      </c>
      <c r="B5414" s="6">
        <f>IF(ISNUMBER(SEARCH("D??10",'Calc1'!$B467)),0,IF(ISNUMBER(SEARCH("D??1?",'Calc1'!$B467)),'Calc1'!$E$1857*'Calc1'!$B11476*$D1138,0))</f>
        <v>0</v>
      </c>
      <c r="C5414" s="10"/>
    </row>
    <row r="5415" spans="1:3">
      <c r="A5415" s="21">
        <v>445</v>
      </c>
      <c r="B5415" s="6">
        <f>IF(ISNUMBER(SEARCH("D??10",'Calc1'!$B468)),0,IF(ISNUMBER(SEARCH("D??1?",'Calc1'!$B468)),'Calc1'!$E$1857*'Calc1'!$B11477*$D1139,0))</f>
        <v>0</v>
      </c>
      <c r="C5415" s="10"/>
    </row>
    <row r="5416" spans="1:3">
      <c r="A5416" s="21">
        <v>446</v>
      </c>
      <c r="B5416" s="6">
        <f>IF(ISNUMBER(SEARCH("D??10",'Calc1'!$B469)),0,IF(ISNUMBER(SEARCH("D??1?",'Calc1'!$B469)),'Calc1'!$E$1857*'Calc1'!$B11478*$D1140,0))</f>
        <v>0</v>
      </c>
      <c r="C5416" s="10"/>
    </row>
    <row r="5417" spans="1:3">
      <c r="A5417" s="21">
        <v>447</v>
      </c>
      <c r="B5417" s="6">
        <f>IF(ISNUMBER(SEARCH("D??10",'Calc1'!$B470)),0,IF(ISNUMBER(SEARCH("D??1?",'Calc1'!$B470)),'Calc1'!$E$1857*'Calc1'!$B11479*$D1141,0))</f>
        <v>0</v>
      </c>
      <c r="C5417" s="10"/>
    </row>
    <row r="5418" spans="1:3">
      <c r="A5418" s="21">
        <v>448</v>
      </c>
      <c r="B5418" s="6">
        <f>IF(ISNUMBER(SEARCH("D??10",'Calc1'!$B471)),0,IF(ISNUMBER(SEARCH("D??1?",'Calc1'!$B471)),'Calc1'!$E$1857*'Calc1'!$B11480*$D1142,0))</f>
        <v>0</v>
      </c>
      <c r="C5418" s="10"/>
    </row>
    <row r="5419" spans="1:3">
      <c r="A5419" s="21">
        <v>449</v>
      </c>
      <c r="B5419" s="6">
        <f>IF(ISNUMBER(SEARCH("D??10",'Calc1'!$B472)),0,IF(ISNUMBER(SEARCH("D??1?",'Calc1'!$B472)),'Calc1'!$E$1857*'Calc1'!$B11481*$D1143,0))</f>
        <v>0</v>
      </c>
      <c r="C5419" s="10"/>
    </row>
    <row r="5420" spans="1:3">
      <c r="A5420" s="21">
        <v>450</v>
      </c>
      <c r="B5420" s="6">
        <f>IF(ISNUMBER(SEARCH("D??10",'Calc1'!$B473)),0,IF(ISNUMBER(SEARCH("D??1?",'Calc1'!$B473)),'Calc1'!$E$1857*'Calc1'!$B11482*$D1144,0))</f>
        <v>0</v>
      </c>
      <c r="C5420" s="10"/>
    </row>
    <row r="5421" spans="1:3">
      <c r="A5421" s="21">
        <v>451</v>
      </c>
      <c r="B5421" s="6">
        <f>IF(ISNUMBER(SEARCH("D??10",'Calc1'!$B474)),0,IF(ISNUMBER(SEARCH("D??1?",'Calc1'!$B474)),'Calc1'!$E$1857*'Calc1'!$B11483*$D1145,0))</f>
        <v>0</v>
      </c>
      <c r="C5421" s="10"/>
    </row>
    <row r="5422" spans="1:3">
      <c r="A5422" s="21">
        <v>452</v>
      </c>
      <c r="B5422" s="6">
        <f>IF(ISNUMBER(SEARCH("D??10",'Calc1'!$B475)),0,IF(ISNUMBER(SEARCH("D??1?",'Calc1'!$B475)),'Calc1'!$E$1857*'Calc1'!$B11484*$D1146,0))</f>
        <v>0</v>
      </c>
      <c r="C5422" s="10"/>
    </row>
    <row r="5423" spans="1:3">
      <c r="A5423" s="21">
        <v>453</v>
      </c>
      <c r="B5423" s="6">
        <f>IF(ISNUMBER(SEARCH("D??10",'Calc1'!$B476)),0,IF(ISNUMBER(SEARCH("D??1?",'Calc1'!$B476)),'Calc1'!$E$1857*'Calc1'!$B11485*$D1147,0))</f>
        <v>0</v>
      </c>
      <c r="C5423" s="10"/>
    </row>
    <row r="5424" spans="1:3">
      <c r="A5424" s="21">
        <v>454</v>
      </c>
      <c r="B5424" s="6">
        <f>IF(ISNUMBER(SEARCH("D??10",'Calc1'!$B477)),0,IF(ISNUMBER(SEARCH("D??1?",'Calc1'!$B477)),'Calc1'!$E$1857*'Calc1'!$B11486*$D1148,0))</f>
        <v>0</v>
      </c>
      <c r="C5424" s="10"/>
    </row>
    <row r="5425" spans="1:3">
      <c r="A5425" s="21">
        <v>455</v>
      </c>
      <c r="B5425" s="6">
        <f>IF(ISNUMBER(SEARCH("D??10",'Calc1'!$B478)),0,IF(ISNUMBER(SEARCH("D??1?",'Calc1'!$B478)),'Calc1'!$E$1857*'Calc1'!$B11487*$D1149,0))</f>
        <v>0</v>
      </c>
      <c r="C5425" s="10"/>
    </row>
    <row r="5426" spans="1:3">
      <c r="A5426" s="21">
        <v>456</v>
      </c>
      <c r="B5426" s="6">
        <f>IF(ISNUMBER(SEARCH("D??10",'Calc1'!$B479)),0,IF(ISNUMBER(SEARCH("D??1?",'Calc1'!$B479)),'Calc1'!$E$1857*'Calc1'!$B11488*$D1150,0))</f>
        <v>0</v>
      </c>
      <c r="C5426" s="10"/>
    </row>
    <row r="5427" spans="1:3">
      <c r="A5427" s="21">
        <v>457</v>
      </c>
      <c r="B5427" s="6">
        <f>IF(ISNUMBER(SEARCH("D??10",'Calc1'!$B480)),0,IF(ISNUMBER(SEARCH("D??1?",'Calc1'!$B480)),'Calc1'!$E$1857*'Calc1'!$B11489*$D1151,0))</f>
        <v>0</v>
      </c>
      <c r="C5427" s="10"/>
    </row>
    <row r="5428" spans="1:3">
      <c r="A5428" s="21">
        <v>458</v>
      </c>
      <c r="B5428" s="6">
        <f>IF(ISNUMBER(SEARCH("D??10",'Calc1'!$B481)),0,IF(ISNUMBER(SEARCH("D??1?",'Calc1'!$B481)),'Calc1'!$E$1857*'Calc1'!$B11490*$D1152,0))</f>
        <v>0</v>
      </c>
      <c r="C5428" s="10"/>
    </row>
    <row r="5429" spans="1:3">
      <c r="A5429" s="21">
        <v>459</v>
      </c>
      <c r="B5429" s="6">
        <f>IF(ISNUMBER(SEARCH("D??10",'Calc1'!$B482)),0,IF(ISNUMBER(SEARCH("D??1?",'Calc1'!$B482)),'Calc1'!$E$1857*'Calc1'!$B11491*$D1153,0))</f>
        <v>0</v>
      </c>
      <c r="C5429" s="10"/>
    </row>
    <row r="5430" spans="1:3">
      <c r="A5430" s="21">
        <v>460</v>
      </c>
      <c r="B5430" s="6">
        <f>IF(ISNUMBER(SEARCH("D??10",'Calc1'!$B483)),0,IF(ISNUMBER(SEARCH("D??1?",'Calc1'!$B483)),'Calc1'!$E$1857*'Calc1'!$B11492*$D1154,0))</f>
        <v>0</v>
      </c>
      <c r="C5430" s="10"/>
    </row>
    <row r="5431" spans="1:3">
      <c r="A5431" s="21">
        <v>461</v>
      </c>
      <c r="B5431" s="6">
        <f>IF(ISNUMBER(SEARCH("D??10",'Calc1'!$B484)),0,IF(ISNUMBER(SEARCH("D??1?",'Calc1'!$B484)),'Calc1'!$E$1857*'Calc1'!$B11493*$D1155,0))</f>
        <v>0</v>
      </c>
      <c r="C5431" s="10"/>
    </row>
    <row r="5432" spans="1:3">
      <c r="A5432" s="21">
        <v>462</v>
      </c>
      <c r="B5432" s="6">
        <f>IF(ISNUMBER(SEARCH("D??10",'Calc1'!$B485)),0,IF(ISNUMBER(SEARCH("D??1?",'Calc1'!$B485)),'Calc1'!$E$1857*'Calc1'!$B11494*$D1156,0))</f>
        <v>0</v>
      </c>
      <c r="C5432" s="10"/>
    </row>
    <row r="5433" spans="1:3">
      <c r="A5433" s="21">
        <v>463</v>
      </c>
      <c r="B5433" s="6">
        <f>IF(ISNUMBER(SEARCH("D??10",'Calc1'!$B486)),0,IF(ISNUMBER(SEARCH("D??1?",'Calc1'!$B486)),'Calc1'!$E$1857*'Calc1'!$B11495*$D1157,0))</f>
        <v>0</v>
      </c>
      <c r="C5433" s="10"/>
    </row>
    <row r="5434" spans="1:3">
      <c r="A5434" s="21">
        <v>464</v>
      </c>
      <c r="B5434" s="6">
        <f>IF(ISNUMBER(SEARCH("D??10",'Calc1'!$B487)),0,IF(ISNUMBER(SEARCH("D??1?",'Calc1'!$B487)),'Calc1'!$E$1857*'Calc1'!$B11496*$D1158,0))</f>
        <v>0</v>
      </c>
      <c r="C5434" s="10"/>
    </row>
    <row r="5435" spans="1:3">
      <c r="A5435" s="21">
        <v>465</v>
      </c>
      <c r="B5435" s="6">
        <f>IF(ISNUMBER(SEARCH("D??10",'Calc1'!$B488)),0,IF(ISNUMBER(SEARCH("D??1?",'Calc1'!$B488)),'Calc1'!$E$1857*'Calc1'!$B11497*$D1159,0))</f>
        <v>0</v>
      </c>
      <c r="C5435" s="10"/>
    </row>
    <row r="5436" spans="1:3">
      <c r="A5436" s="21">
        <v>466</v>
      </c>
      <c r="B5436" s="6">
        <f>IF(ISNUMBER(SEARCH("D??10",'Calc1'!$B489)),0,IF(ISNUMBER(SEARCH("D??1?",'Calc1'!$B489)),'Calc1'!$E$1857*'Calc1'!$B11498*$D1160,0))</f>
        <v>0</v>
      </c>
      <c r="C5436" s="10"/>
    </row>
    <row r="5437" spans="1:3">
      <c r="A5437" s="21">
        <v>467</v>
      </c>
      <c r="B5437" s="6">
        <f>IF(ISNUMBER(SEARCH("D??10",'Calc1'!$B490)),0,IF(ISNUMBER(SEARCH("D??1?",'Calc1'!$B490)),'Calc1'!$E$1857*'Calc1'!$B11499*$D1161,0))</f>
        <v>0</v>
      </c>
      <c r="C5437" s="10"/>
    </row>
    <row r="5438" spans="1:3">
      <c r="A5438" s="21">
        <v>468</v>
      </c>
      <c r="B5438" s="6">
        <f>IF(ISNUMBER(SEARCH("D??10",'Calc1'!$B491)),0,IF(ISNUMBER(SEARCH("D??1?",'Calc1'!$B491)),'Calc1'!$E$1857*'Calc1'!$B11500*$D1162,0))</f>
        <v>0</v>
      </c>
      <c r="C5438" s="10"/>
    </row>
    <row r="5439" spans="1:3">
      <c r="A5439" s="21">
        <v>469</v>
      </c>
      <c r="B5439" s="6">
        <f>IF(ISNUMBER(SEARCH("D??10",'Calc1'!$B492)),0,IF(ISNUMBER(SEARCH("D??1?",'Calc1'!$B492)),'Calc1'!$E$1857*'Calc1'!$B11501*$D1163,0))</f>
        <v>0</v>
      </c>
      <c r="C5439" s="10"/>
    </row>
    <row r="5440" spans="1:3">
      <c r="A5440" s="21">
        <v>470</v>
      </c>
      <c r="B5440" s="6">
        <f>IF(ISNUMBER(SEARCH("D??10",'Calc1'!$B493)),0,IF(ISNUMBER(SEARCH("D??1?",'Calc1'!$B493)),'Calc1'!$E$1857*'Calc1'!$B11502*$D1164,0))</f>
        <v>0</v>
      </c>
      <c r="C5440" s="10"/>
    </row>
    <row r="5441" spans="1:3">
      <c r="A5441" s="21">
        <v>471</v>
      </c>
      <c r="B5441" s="6">
        <f>IF(ISNUMBER(SEARCH("D??10",'Calc1'!$B494)),0,IF(ISNUMBER(SEARCH("D??1?",'Calc1'!$B494)),'Calc1'!$E$1857*'Calc1'!$B11503*$D1165,0))</f>
        <v>0</v>
      </c>
      <c r="C5441" s="10"/>
    </row>
    <row r="5442" spans="1:3">
      <c r="A5442" s="21">
        <v>472</v>
      </c>
      <c r="B5442" s="6">
        <f>IF(ISNUMBER(SEARCH("D??10",'Calc1'!$B495)),0,IF(ISNUMBER(SEARCH("D??1?",'Calc1'!$B495)),'Calc1'!$E$1857*'Calc1'!$B11504*$D1166,0))</f>
        <v>0</v>
      </c>
      <c r="C5442" s="10"/>
    </row>
    <row r="5443" spans="1:3">
      <c r="A5443" s="21">
        <v>473</v>
      </c>
      <c r="B5443" s="6">
        <f>IF(ISNUMBER(SEARCH("D??10",'Calc1'!$B496)),0,IF(ISNUMBER(SEARCH("D??1?",'Calc1'!$B496)),'Calc1'!$E$1857*'Calc1'!$B11505*$D1167,0))</f>
        <v>0</v>
      </c>
      <c r="C5443" s="10"/>
    </row>
    <row r="5444" spans="1:3">
      <c r="A5444" s="21">
        <v>474</v>
      </c>
      <c r="B5444" s="6">
        <f>IF(ISNUMBER(SEARCH("D??10",'Calc1'!$B497)),0,IF(ISNUMBER(SEARCH("D??1?",'Calc1'!$B497)),'Calc1'!$E$1857*'Calc1'!$B11506*$D1168,0))</f>
        <v>0</v>
      </c>
      <c r="C5444" s="10"/>
    </row>
    <row r="5445" spans="1:3">
      <c r="A5445" s="21">
        <v>475</v>
      </c>
      <c r="B5445" s="6">
        <f>IF(ISNUMBER(SEARCH("D??10",'Calc1'!$B498)),0,IF(ISNUMBER(SEARCH("D??1?",'Calc1'!$B498)),'Calc1'!$E$1857*'Calc1'!$B11507*$D1169,0))</f>
        <v>0</v>
      </c>
      <c r="C5445" s="10"/>
    </row>
    <row r="5446" spans="1:3">
      <c r="A5446" s="21">
        <v>476</v>
      </c>
      <c r="B5446" s="6">
        <f>IF(ISNUMBER(SEARCH("D??10",'Calc1'!$B499)),0,IF(ISNUMBER(SEARCH("D??1?",'Calc1'!$B499)),'Calc1'!$E$1857*'Calc1'!$B11508*$D1170,0))</f>
        <v>0</v>
      </c>
      <c r="C5446" s="10"/>
    </row>
    <row r="5447" spans="1:3">
      <c r="A5447" s="21">
        <v>477</v>
      </c>
      <c r="B5447" s="6">
        <f>IF(ISNUMBER(SEARCH("D??10",'Calc1'!$B500)),0,IF(ISNUMBER(SEARCH("D??1?",'Calc1'!$B500)),'Calc1'!$E$1857*'Calc1'!$B11509*$D1171,0))</f>
        <v>0</v>
      </c>
      <c r="C5447" s="10"/>
    </row>
    <row r="5448" spans="1:3">
      <c r="A5448" s="21">
        <v>478</v>
      </c>
      <c r="B5448" s="6">
        <f>IF(ISNUMBER(SEARCH("D??10",'Calc1'!$B501)),0,IF(ISNUMBER(SEARCH("D??1?",'Calc1'!$B501)),'Calc1'!$E$1857*'Calc1'!$B11510*$D1172,0))</f>
        <v>0</v>
      </c>
      <c r="C5448" s="10"/>
    </row>
    <row r="5449" spans="1:3">
      <c r="A5449" s="21">
        <v>479</v>
      </c>
      <c r="B5449" s="6">
        <f>IF(ISNUMBER(SEARCH("D??10",'Calc1'!$B502)),0,IF(ISNUMBER(SEARCH("D??1?",'Calc1'!$B502)),'Calc1'!$E$1857*'Calc1'!$B11511*$D1173,0))</f>
        <v>0</v>
      </c>
      <c r="C5449" s="10"/>
    </row>
    <row r="5450" spans="1:3">
      <c r="A5450" s="21">
        <v>480</v>
      </c>
      <c r="B5450" s="6">
        <f>IF(ISNUMBER(SEARCH("D??10",'Calc1'!$B503)),0,IF(ISNUMBER(SEARCH("D??1?",'Calc1'!$B503)),'Calc1'!$E$1857*'Calc1'!$B11512*$D1174,0))</f>
        <v>0</v>
      </c>
      <c r="C5450" s="10"/>
    </row>
    <row r="5451" spans="1:3">
      <c r="A5451" s="21">
        <v>481</v>
      </c>
      <c r="B5451" s="6">
        <f>IF(ISNUMBER(SEARCH("D??10",'Calc1'!$B504)),0,IF(ISNUMBER(SEARCH("D??1?",'Calc1'!$B504)),'Calc1'!$E$1857*'Calc1'!$B11513*$D1175,0))</f>
        <v>0</v>
      </c>
      <c r="C5451" s="10"/>
    </row>
    <row r="5452" spans="1:3">
      <c r="A5452" s="21">
        <v>482</v>
      </c>
      <c r="B5452" s="6">
        <f>IF(ISNUMBER(SEARCH("D??10",'Calc1'!$B505)),0,IF(ISNUMBER(SEARCH("D??1?",'Calc1'!$B505)),'Calc1'!$E$1857*'Calc1'!$B11514*$D1176,0))</f>
        <v>0</v>
      </c>
      <c r="C5452" s="10"/>
    </row>
    <row r="5453" spans="1:3">
      <c r="A5453" s="21">
        <v>483</v>
      </c>
      <c r="B5453" s="6">
        <f>IF(ISNUMBER(SEARCH("D??10",'Calc1'!$B506)),0,IF(ISNUMBER(SEARCH("D??1?",'Calc1'!$B506)),'Calc1'!$E$1857*'Calc1'!$B11515*$D1177,0))</f>
        <v>0</v>
      </c>
      <c r="C5453" s="10"/>
    </row>
    <row r="5454" spans="1:3">
      <c r="A5454" s="21">
        <v>484</v>
      </c>
      <c r="B5454" s="6">
        <f>IF(ISNUMBER(SEARCH("D??10",'Calc1'!$B507)),0,IF(ISNUMBER(SEARCH("D??1?",'Calc1'!$B507)),'Calc1'!$E$1857*'Calc1'!$B11516*$D1178,0))</f>
        <v>0</v>
      </c>
      <c r="C5454" s="10"/>
    </row>
    <row r="5455" spans="1:3">
      <c r="A5455" s="21">
        <v>485</v>
      </c>
      <c r="B5455" s="6">
        <f>IF(ISNUMBER(SEARCH("D??10",'Calc1'!$B508)),0,IF(ISNUMBER(SEARCH("D??1?",'Calc1'!$B508)),'Calc1'!$E$1857*'Calc1'!$B11517*$D1179,0))</f>
        <v>0</v>
      </c>
      <c r="C5455" s="10"/>
    </row>
    <row r="5456" spans="1:3">
      <c r="A5456" s="21">
        <v>486</v>
      </c>
      <c r="B5456" s="6">
        <f>IF(ISNUMBER(SEARCH("D??10",'Calc1'!$B509)),0,IF(ISNUMBER(SEARCH("D??1?",'Calc1'!$B509)),'Calc1'!$E$1857*'Calc1'!$B11518*$D1180,0))</f>
        <v>0</v>
      </c>
      <c r="C5456" s="10"/>
    </row>
    <row r="5457" spans="1:3">
      <c r="A5457" s="21">
        <v>487</v>
      </c>
      <c r="B5457" s="6">
        <f>IF(ISNUMBER(SEARCH("D??10",'Calc1'!$B510)),0,IF(ISNUMBER(SEARCH("D??1?",'Calc1'!$B510)),'Calc1'!$E$1857*'Calc1'!$B11519*$D1181,0))</f>
        <v>0</v>
      </c>
      <c r="C5457" s="10"/>
    </row>
    <row r="5458" spans="1:3">
      <c r="A5458" s="21">
        <v>488</v>
      </c>
      <c r="B5458" s="6">
        <f>IF(ISNUMBER(SEARCH("D??10",'Calc1'!$B511)),0,IF(ISNUMBER(SEARCH("D??1?",'Calc1'!$B511)),'Calc1'!$E$1857*'Calc1'!$B11520*$D1182,0))</f>
        <v>0</v>
      </c>
      <c r="C5458" s="10"/>
    </row>
    <row r="5459" spans="1:3">
      <c r="A5459" s="21">
        <v>489</v>
      </c>
      <c r="B5459" s="6">
        <f>IF(ISNUMBER(SEARCH("D??10",'Calc1'!$B512)),0,IF(ISNUMBER(SEARCH("D??1?",'Calc1'!$B512)),'Calc1'!$E$1857*'Calc1'!$B11521*$D1183,0))</f>
        <v>0</v>
      </c>
      <c r="C5459" s="10"/>
    </row>
    <row r="5460" spans="1:3">
      <c r="A5460" s="21">
        <v>490</v>
      </c>
      <c r="B5460" s="6">
        <f>IF(ISNUMBER(SEARCH("D??10",'Calc1'!$B513)),0,IF(ISNUMBER(SEARCH("D??1?",'Calc1'!$B513)),'Calc1'!$E$1857*'Calc1'!$B11522*$D1184,0))</f>
        <v>0</v>
      </c>
      <c r="C5460" s="10"/>
    </row>
    <row r="5461" spans="1:3">
      <c r="A5461" s="21">
        <v>491</v>
      </c>
      <c r="B5461" s="6">
        <f>IF(ISNUMBER(SEARCH("D??10",'Calc1'!$B514)),0,IF(ISNUMBER(SEARCH("D??1?",'Calc1'!$B514)),'Calc1'!$E$1857*'Calc1'!$B11523*$D1185,0))</f>
        <v>0</v>
      </c>
      <c r="C5461" s="10"/>
    </row>
    <row r="5462" spans="1:3">
      <c r="A5462" s="21">
        <v>492</v>
      </c>
      <c r="B5462" s="6">
        <f>IF(ISNUMBER(SEARCH("D??10",'Calc1'!$B515)),0,IF(ISNUMBER(SEARCH("D??1?",'Calc1'!$B515)),'Calc1'!$E$1857*'Calc1'!$B11524*$D1186,0))</f>
        <v>0</v>
      </c>
      <c r="C5462" s="10"/>
    </row>
    <row r="5463" spans="1:3">
      <c r="A5463" s="21">
        <v>493</v>
      </c>
      <c r="B5463" s="6">
        <f>IF(ISNUMBER(SEARCH("D??10",'Calc1'!$B516)),0,IF(ISNUMBER(SEARCH("D??1?",'Calc1'!$B516)),'Calc1'!$E$1857*'Calc1'!$B11525*$D1187,0))</f>
        <v>0</v>
      </c>
      <c r="C5463" s="10"/>
    </row>
    <row r="5464" spans="1:3">
      <c r="A5464" s="21">
        <v>494</v>
      </c>
      <c r="B5464" s="6">
        <f>IF(ISNUMBER(SEARCH("D??10",'Calc1'!$B517)),0,IF(ISNUMBER(SEARCH("D??1?",'Calc1'!$B517)),'Calc1'!$E$1857*'Calc1'!$B11526*$D1188,0))</f>
        <v>0</v>
      </c>
      <c r="C5464" s="10"/>
    </row>
    <row r="5465" spans="1:3">
      <c r="A5465" s="21">
        <v>495</v>
      </c>
      <c r="B5465" s="6">
        <f>IF(ISNUMBER(SEARCH("D??10",'Calc1'!$B518)),0,IF(ISNUMBER(SEARCH("D??1?",'Calc1'!$B518)),'Calc1'!$E$1857*'Calc1'!$B11527*$D1189,0))</f>
        <v>0</v>
      </c>
      <c r="C5465" s="10"/>
    </row>
    <row r="5466" spans="1:3">
      <c r="A5466" s="21">
        <v>496</v>
      </c>
      <c r="B5466" s="6">
        <f>IF(ISNUMBER(SEARCH("D??10",'Calc1'!$B519)),0,IF(ISNUMBER(SEARCH("D??1?",'Calc1'!$B519)),'Calc1'!$E$1857*'Calc1'!$B11528*$D1190,0))</f>
        <v>0</v>
      </c>
      <c r="C5466" s="10"/>
    </row>
    <row r="5467" spans="1:3">
      <c r="A5467" s="21">
        <v>497</v>
      </c>
      <c r="B5467" s="6">
        <f>IF(ISNUMBER(SEARCH("D??10",'Calc1'!$B520)),0,IF(ISNUMBER(SEARCH("D??1?",'Calc1'!$B520)),'Calc1'!$E$1857*'Calc1'!$B11529*$D1191,0))</f>
        <v>0</v>
      </c>
      <c r="C5467" s="10"/>
    </row>
    <row r="5468" spans="1:3">
      <c r="A5468" s="21">
        <v>498</v>
      </c>
      <c r="B5468" s="6">
        <f>IF(ISNUMBER(SEARCH("D??10",'Calc1'!$B521)),0,IF(ISNUMBER(SEARCH("D??1?",'Calc1'!$B521)),'Calc1'!$E$1857*'Calc1'!$B11530*$D1192,0))</f>
        <v>0</v>
      </c>
      <c r="C5468" s="10"/>
    </row>
    <row r="5469" spans="1:3">
      <c r="A5469" s="21">
        <v>499</v>
      </c>
      <c r="B5469" s="6">
        <f>IF(ISNUMBER(SEARCH("D??10",'Calc1'!$B522)),0,IF(ISNUMBER(SEARCH("D??1?",'Calc1'!$B522)),'Calc1'!$E$1857*'Calc1'!$B11531*$D1193,0))</f>
        <v>0</v>
      </c>
      <c r="C5469" s="10"/>
    </row>
    <row r="5470" spans="1:3">
      <c r="A5470" s="21">
        <v>500</v>
      </c>
      <c r="B5470" s="6">
        <f>IF(ISNUMBER(SEARCH("D??10",'Calc1'!$B523)),0,IF(ISNUMBER(SEARCH("D??1?",'Calc1'!$B523)),'Calc1'!$E$1857*'Calc1'!$B11532*$D1194,0))</f>
        <v>0</v>
      </c>
      <c r="C5470" s="10"/>
    </row>
    <row r="5471" spans="1:3">
      <c r="A5471" s="21">
        <v>501</v>
      </c>
      <c r="B5471" s="6">
        <f>IF(ISNUMBER(SEARCH("D??10",'Calc1'!$B524)),0,IF(ISNUMBER(SEARCH("D??1?",'Calc1'!$B524)),'Calc1'!$E$1857*'Calc1'!$B11533*$D1195,0))</f>
        <v>0</v>
      </c>
      <c r="C5471" s="10"/>
    </row>
    <row r="5472" spans="1:3">
      <c r="A5472" s="21">
        <v>502</v>
      </c>
      <c r="B5472" s="6">
        <f>IF(ISNUMBER(SEARCH("D??10",'Calc1'!$B525)),0,IF(ISNUMBER(SEARCH("D??1?",'Calc1'!$B525)),'Calc1'!$E$1857*'Calc1'!$B11534*$D1196,0))</f>
        <v>0</v>
      </c>
      <c r="C5472" s="10"/>
    </row>
    <row r="5473" spans="1:3">
      <c r="A5473" s="21">
        <v>503</v>
      </c>
      <c r="B5473" s="6">
        <f>IF(ISNUMBER(SEARCH("D??10",'Calc1'!$B526)),0,IF(ISNUMBER(SEARCH("D??1?",'Calc1'!$B526)),'Calc1'!$E$1857*'Calc1'!$B11535*$D1197,0))</f>
        <v>0</v>
      </c>
      <c r="C5473" s="10"/>
    </row>
    <row r="5474" spans="1:3">
      <c r="A5474" s="21">
        <v>504</v>
      </c>
      <c r="B5474" s="6">
        <f>IF(ISNUMBER(SEARCH("D??10",'Calc1'!$B527)),0,IF(ISNUMBER(SEARCH("D??1?",'Calc1'!$B527)),'Calc1'!$E$1857*'Calc1'!$B11536*$D1198,0))</f>
        <v>0</v>
      </c>
      <c r="C5474" s="10"/>
    </row>
    <row r="5475" spans="1:3">
      <c r="A5475" s="21">
        <v>505</v>
      </c>
      <c r="B5475" s="6">
        <f>IF(ISNUMBER(SEARCH("D??10",'Calc1'!$B528)),0,IF(ISNUMBER(SEARCH("D??1?",'Calc1'!$B528)),'Calc1'!$E$1857*'Calc1'!$B11537*$D1199,0))</f>
        <v>0</v>
      </c>
      <c r="C5475" s="10"/>
    </row>
    <row r="5476" spans="1:3">
      <c r="A5476" s="21">
        <v>506</v>
      </c>
      <c r="B5476" s="6">
        <f>IF(ISNUMBER(SEARCH("D??10",'Calc1'!$B529)),0,IF(ISNUMBER(SEARCH("D??1?",'Calc1'!$B529)),'Calc1'!$E$1857*'Calc1'!$B11538*$D1200,0))</f>
        <v>0</v>
      </c>
      <c r="C5476" s="10"/>
    </row>
    <row r="5477" spans="1:3">
      <c r="A5477" s="21">
        <v>507</v>
      </c>
      <c r="B5477" s="6">
        <f>IF(ISNUMBER(SEARCH("D??10",'Calc1'!$B530)),0,IF(ISNUMBER(SEARCH("D??1?",'Calc1'!$B530)),'Calc1'!$E$1857*'Calc1'!$B11539*$D1201,0))</f>
        <v>0</v>
      </c>
      <c r="C5477" s="10"/>
    </row>
    <row r="5478" spans="1:3">
      <c r="A5478" s="21">
        <v>508</v>
      </c>
      <c r="B5478" s="6">
        <f>IF(ISNUMBER(SEARCH("D??10",'Calc1'!$B531)),0,IF(ISNUMBER(SEARCH("D??1?",'Calc1'!$B531)),'Calc1'!$E$1857*'Calc1'!$B11540*$D1202,0))</f>
        <v>0</v>
      </c>
      <c r="C5478" s="10"/>
    </row>
    <row r="5479" spans="1:3">
      <c r="A5479" s="21">
        <v>509</v>
      </c>
      <c r="B5479" s="6">
        <f>IF(ISNUMBER(SEARCH("D??10",'Calc1'!$B532)),0,IF(ISNUMBER(SEARCH("D??1?",'Calc1'!$B532)),'Calc1'!$E$1857*'Calc1'!$B11541*$D1203,0))</f>
        <v>0</v>
      </c>
      <c r="C5479" s="10"/>
    </row>
    <row r="5480" spans="1:3">
      <c r="A5480" s="21">
        <v>510</v>
      </c>
      <c r="B5480" s="6">
        <f>IF(ISNUMBER(SEARCH("D??10",'Calc1'!$B533)),0,IF(ISNUMBER(SEARCH("D??1?",'Calc1'!$B533)),'Calc1'!$E$1857*'Calc1'!$B11542*$D1204,0))</f>
        <v>0</v>
      </c>
      <c r="C5480" s="10"/>
    </row>
    <row r="5481" spans="1:3">
      <c r="A5481" s="21">
        <v>511</v>
      </c>
      <c r="B5481" s="6">
        <f>IF(ISNUMBER(SEARCH("D??10",'Calc1'!$B534)),0,IF(ISNUMBER(SEARCH("D??1?",'Calc1'!$B534)),'Calc1'!$E$1857*'Calc1'!$B11543*$D1205,0))</f>
        <v>0</v>
      </c>
      <c r="C5481" s="10"/>
    </row>
    <row r="5482" spans="1:3">
      <c r="A5482" s="21">
        <v>512</v>
      </c>
      <c r="B5482" s="6">
        <f>IF(ISNUMBER(SEARCH("D??10",'Calc1'!$B535)),0,IF(ISNUMBER(SEARCH("D??1?",'Calc1'!$B535)),'Calc1'!$E$1857*'Calc1'!$B11544*$D1206,0))</f>
        <v>0</v>
      </c>
      <c r="C5482" s="10"/>
    </row>
    <row r="5483" spans="1:3">
      <c r="A5483" s="21">
        <v>513</v>
      </c>
      <c r="B5483" s="6">
        <f>IF(ISNUMBER(SEARCH("D??10",'Calc1'!$B536)),0,IF(ISNUMBER(SEARCH("D??1?",'Calc1'!$B536)),'Calc1'!$E$1857*'Calc1'!$B11545*$D1207,0))</f>
        <v>0</v>
      </c>
      <c r="C5483" s="10"/>
    </row>
    <row r="5484" spans="1:3">
      <c r="A5484" s="21">
        <v>514</v>
      </c>
      <c r="B5484" s="6">
        <f>IF(ISNUMBER(SEARCH("D??10",'Calc1'!$B537)),0,IF(ISNUMBER(SEARCH("D??1?",'Calc1'!$B537)),'Calc1'!$E$1857*'Calc1'!$B11546*$D1208,0))</f>
        <v>0</v>
      </c>
      <c r="C5484" s="10"/>
    </row>
    <row r="5485" spans="1:3">
      <c r="A5485" s="21">
        <v>515</v>
      </c>
      <c r="B5485" s="6">
        <f>IF(ISNUMBER(SEARCH("D??10",'Calc1'!$B538)),0,IF(ISNUMBER(SEARCH("D??1?",'Calc1'!$B538)),'Calc1'!$E$1857*'Calc1'!$B11547*$D1209,0))</f>
        <v>0</v>
      </c>
      <c r="C5485" s="10"/>
    </row>
    <row r="5486" spans="1:3">
      <c r="A5486" s="21">
        <v>516</v>
      </c>
      <c r="B5486" s="6">
        <f>IF(ISNUMBER(SEARCH("D??10",'Calc1'!$B539)),0,IF(ISNUMBER(SEARCH("D??1?",'Calc1'!$B539)),'Calc1'!$E$1857*'Calc1'!$B11548*$D1210,0))</f>
        <v>0</v>
      </c>
      <c r="C5486" s="10"/>
    </row>
    <row r="5487" spans="1:3">
      <c r="A5487" s="21">
        <v>517</v>
      </c>
      <c r="B5487" s="6">
        <f>IF(ISNUMBER(SEARCH("D??10",'Calc1'!$B540)),0,IF(ISNUMBER(SEARCH("D??1?",'Calc1'!$B540)),'Calc1'!$E$1857*'Calc1'!$B11549*$D1211,0))</f>
        <v>0</v>
      </c>
      <c r="C5487" s="10"/>
    </row>
    <row r="5488" spans="1:3">
      <c r="A5488" s="21">
        <v>518</v>
      </c>
      <c r="B5488" s="6">
        <f>IF(ISNUMBER(SEARCH("D??10",'Calc1'!$B541)),0,IF(ISNUMBER(SEARCH("D??1?",'Calc1'!$B541)),'Calc1'!$E$1857*'Calc1'!$B11550*$D1212,0))</f>
        <v>0</v>
      </c>
      <c r="C5488" s="10"/>
    </row>
    <row r="5489" spans="1:3">
      <c r="A5489" s="21">
        <v>519</v>
      </c>
      <c r="B5489" s="6">
        <f>IF(ISNUMBER(SEARCH("D??10",'Calc1'!$B542)),0,IF(ISNUMBER(SEARCH("D??1?",'Calc1'!$B542)),'Calc1'!$E$1857*'Calc1'!$B11551*$D1213,0))</f>
        <v>0</v>
      </c>
      <c r="C5489" s="10"/>
    </row>
    <row r="5490" spans="1:3">
      <c r="A5490" s="21">
        <v>520</v>
      </c>
      <c r="B5490" s="6">
        <f>IF(ISNUMBER(SEARCH("D??10",'Calc1'!$B543)),0,IF(ISNUMBER(SEARCH("D??1?",'Calc1'!$B543)),'Calc1'!$E$1857*'Calc1'!$B11552*$D1214,0))</f>
        <v>0</v>
      </c>
      <c r="C5490" s="10"/>
    </row>
    <row r="5491" spans="1:3">
      <c r="A5491" s="21">
        <v>521</v>
      </c>
      <c r="B5491" s="6">
        <f>IF(ISNUMBER(SEARCH("D??10",'Calc1'!$B544)),0,IF(ISNUMBER(SEARCH("D??1?",'Calc1'!$B544)),'Calc1'!$E$1857*'Calc1'!$B11553*$D1215,0))</f>
        <v>0</v>
      </c>
      <c r="C5491" s="10"/>
    </row>
    <row r="5492" spans="1:3">
      <c r="A5492" s="21">
        <v>522</v>
      </c>
      <c r="B5492" s="6">
        <f>IF(ISNUMBER(SEARCH("D??10",'Calc1'!$B545)),0,IF(ISNUMBER(SEARCH("D??1?",'Calc1'!$B545)),'Calc1'!$E$1857*'Calc1'!$B11554*$D1216,0))</f>
        <v>0</v>
      </c>
      <c r="C5492" s="10"/>
    </row>
    <row r="5493" spans="1:3">
      <c r="A5493" s="21">
        <v>523</v>
      </c>
      <c r="B5493" s="6">
        <f>IF(ISNUMBER(SEARCH("D??10",'Calc1'!$B546)),0,IF(ISNUMBER(SEARCH("D??1?",'Calc1'!$B546)),'Calc1'!$E$1857*'Calc1'!$B11555*$D1217,0))</f>
        <v>0</v>
      </c>
      <c r="C5493" s="10"/>
    </row>
    <row r="5494" spans="1:3">
      <c r="A5494" s="21">
        <v>524</v>
      </c>
      <c r="B5494" s="6">
        <f>IF(ISNUMBER(SEARCH("D??10",'Calc1'!$B547)),0,IF(ISNUMBER(SEARCH("D??1?",'Calc1'!$B547)),'Calc1'!$E$1857*'Calc1'!$B11556*$D1218,0))</f>
        <v>0</v>
      </c>
      <c r="C5494" s="10"/>
    </row>
    <row r="5495" spans="1:3">
      <c r="A5495" s="21">
        <v>525</v>
      </c>
      <c r="B5495" s="6">
        <f>IF(ISNUMBER(SEARCH("D??10",'Calc1'!$B548)),0,IF(ISNUMBER(SEARCH("D??1?",'Calc1'!$B548)),'Calc1'!$E$1857*'Calc1'!$B11557*$D1219,0))</f>
        <v>0</v>
      </c>
      <c r="C5495" s="10"/>
    </row>
    <row r="5496" spans="1:3">
      <c r="A5496" s="21">
        <v>526</v>
      </c>
      <c r="B5496" s="6">
        <f>IF(ISNUMBER(SEARCH("D??10",'Calc1'!$B549)),0,IF(ISNUMBER(SEARCH("D??1?",'Calc1'!$B549)),'Calc1'!$E$1857*'Calc1'!$B11558*$D1220,0))</f>
        <v>0</v>
      </c>
      <c r="C5496" s="10"/>
    </row>
    <row r="5497" spans="1:3">
      <c r="A5497" s="21">
        <v>527</v>
      </c>
      <c r="B5497" s="6">
        <f>IF(ISNUMBER(SEARCH("D??10",'Calc1'!$B550)),0,IF(ISNUMBER(SEARCH("D??1?",'Calc1'!$B550)),'Calc1'!$E$1857*'Calc1'!$B11559*$D1221,0))</f>
        <v>0</v>
      </c>
      <c r="C5497" s="10"/>
    </row>
    <row r="5498" spans="1:3">
      <c r="A5498" s="21">
        <v>528</v>
      </c>
      <c r="B5498" s="6">
        <f>IF(ISNUMBER(SEARCH("D??10",'Calc1'!$B551)),0,IF(ISNUMBER(SEARCH("D??1?",'Calc1'!$B551)),'Calc1'!$E$1857*'Calc1'!$B11560*$D1222,0))</f>
        <v>0</v>
      </c>
      <c r="C5498" s="10"/>
    </row>
    <row r="5499" spans="1:3">
      <c r="A5499" s="21">
        <v>529</v>
      </c>
      <c r="B5499" s="6">
        <f>IF(ISNUMBER(SEARCH("D??10",'Calc1'!$B552)),0,IF(ISNUMBER(SEARCH("D??1?",'Calc1'!$B552)),'Calc1'!$E$1857*'Calc1'!$B11561*$D1223,0))</f>
        <v>0</v>
      </c>
      <c r="C5499" s="10"/>
    </row>
    <row r="5500" spans="1:3">
      <c r="A5500" s="21">
        <v>530</v>
      </c>
      <c r="B5500" s="6">
        <f>IF(ISNUMBER(SEARCH("D??10",'Calc1'!$B553)),0,IF(ISNUMBER(SEARCH("D??1?",'Calc1'!$B553)),'Calc1'!$E$1857*'Calc1'!$B11562*$D1224,0))</f>
        <v>0</v>
      </c>
      <c r="C5500" s="10"/>
    </row>
    <row r="5501" spans="1:3">
      <c r="A5501" s="21">
        <v>531</v>
      </c>
      <c r="B5501" s="6">
        <f>IF(ISNUMBER(SEARCH("D??10",'Calc1'!$B554)),0,IF(ISNUMBER(SEARCH("D??1?",'Calc1'!$B554)),'Calc1'!$E$1857*'Calc1'!$B11563*$D1225,0))</f>
        <v>0</v>
      </c>
      <c r="C5501" s="10"/>
    </row>
    <row r="5502" spans="1:3">
      <c r="A5502" s="21">
        <v>532</v>
      </c>
      <c r="B5502" s="6">
        <f>IF(ISNUMBER(SEARCH("D??10",'Calc1'!$B555)),0,IF(ISNUMBER(SEARCH("D??1?",'Calc1'!$B555)),'Calc1'!$E$1857*'Calc1'!$B11564*$D1226,0))</f>
        <v>0</v>
      </c>
      <c r="C5502" s="10"/>
    </row>
    <row r="5503" spans="1:3">
      <c r="A5503" s="21">
        <v>533</v>
      </c>
      <c r="B5503" s="6">
        <f>IF(ISNUMBER(SEARCH("D??10",'Calc1'!$B556)),0,IF(ISNUMBER(SEARCH("D??1?",'Calc1'!$B556)),'Calc1'!$E$1857*'Calc1'!$B11565*$D1227,0))</f>
        <v>0</v>
      </c>
      <c r="C5503" s="10"/>
    </row>
    <row r="5504" spans="1:3">
      <c r="A5504" s="21">
        <v>534</v>
      </c>
      <c r="B5504" s="6">
        <f>IF(ISNUMBER(SEARCH("D??10",'Calc1'!$B557)),0,IF(ISNUMBER(SEARCH("D??1?",'Calc1'!$B557)),'Calc1'!$E$1857*'Calc1'!$B11566*$D1228,0))</f>
        <v>0</v>
      </c>
      <c r="C5504" s="10"/>
    </row>
    <row r="5505" spans="1:3">
      <c r="A5505" s="21">
        <v>535</v>
      </c>
      <c r="B5505" s="6">
        <f>IF(ISNUMBER(SEARCH("D??10",'Calc1'!$B558)),0,IF(ISNUMBER(SEARCH("D??1?",'Calc1'!$B558)),'Calc1'!$E$1857*'Calc1'!$B11567*$D1229,0))</f>
        <v>0</v>
      </c>
      <c r="C5505" s="10"/>
    </row>
    <row r="5506" spans="1:3">
      <c r="A5506" s="21">
        <v>536</v>
      </c>
      <c r="B5506" s="6">
        <f>IF(ISNUMBER(SEARCH("D??10",'Calc1'!$B559)),0,IF(ISNUMBER(SEARCH("D??1?",'Calc1'!$B559)),'Calc1'!$E$1857*'Calc1'!$B11568*$D1230,0))</f>
        <v>0</v>
      </c>
      <c r="C5506" s="10"/>
    </row>
    <row r="5507" spans="1:3">
      <c r="A5507" s="21">
        <v>537</v>
      </c>
      <c r="B5507" s="6">
        <f>IF(ISNUMBER(SEARCH("D??10",'Calc1'!$B560)),0,IF(ISNUMBER(SEARCH("D??1?",'Calc1'!$B560)),'Calc1'!$E$1857*'Calc1'!$B11569*$D1231,0))</f>
        <v>0</v>
      </c>
      <c r="C5507" s="10"/>
    </row>
    <row r="5508" spans="1:3">
      <c r="A5508" s="21">
        <v>538</v>
      </c>
      <c r="B5508" s="6">
        <f>IF(ISNUMBER(SEARCH("D??10",'Calc1'!$B561)),0,IF(ISNUMBER(SEARCH("D??1?",'Calc1'!$B561)),'Calc1'!$E$1857*'Calc1'!$B11570*$D1232,0))</f>
        <v>0</v>
      </c>
      <c r="C5508" s="10"/>
    </row>
    <row r="5509" spans="1:3">
      <c r="A5509" s="21">
        <v>539</v>
      </c>
      <c r="B5509" s="6">
        <f>IF(ISNUMBER(SEARCH("D??10",'Calc1'!$B562)),0,IF(ISNUMBER(SEARCH("D??1?",'Calc1'!$B562)),'Calc1'!$E$1857*'Calc1'!$B11571*$D1233,0))</f>
        <v>0</v>
      </c>
      <c r="C5509" s="10"/>
    </row>
    <row r="5510" spans="1:3">
      <c r="A5510" s="21">
        <v>540</v>
      </c>
      <c r="B5510" s="6">
        <f>IF(ISNUMBER(SEARCH("D??10",'Calc1'!$B563)),0,IF(ISNUMBER(SEARCH("D??1?",'Calc1'!$B563)),'Calc1'!$E$1857*'Calc1'!$B11572*$D1234,0))</f>
        <v>0</v>
      </c>
      <c r="C5510" s="10"/>
    </row>
    <row r="5511" spans="1:3">
      <c r="A5511" s="21">
        <v>541</v>
      </c>
      <c r="B5511" s="6">
        <f>IF(ISNUMBER(SEARCH("D??10",'Calc1'!$B564)),0,IF(ISNUMBER(SEARCH("D??1?",'Calc1'!$B564)),'Calc1'!$E$1857*'Calc1'!$B11573*$D1235,0))</f>
        <v>0</v>
      </c>
      <c r="C5511" s="10"/>
    </row>
    <row r="5512" spans="1:3">
      <c r="A5512" s="21">
        <v>542</v>
      </c>
      <c r="B5512" s="6">
        <f>IF(ISNUMBER(SEARCH("D??10",'Calc1'!$B565)),0,IF(ISNUMBER(SEARCH("D??1?",'Calc1'!$B565)),'Calc1'!$E$1857*'Calc1'!$B11574*$D1236,0))</f>
        <v>0</v>
      </c>
      <c r="C5512" s="10"/>
    </row>
    <row r="5513" spans="1:3">
      <c r="A5513" s="21">
        <v>543</v>
      </c>
      <c r="B5513" s="6">
        <f>IF(ISNUMBER(SEARCH("D??10",'Calc1'!$B566)),0,IF(ISNUMBER(SEARCH("D??1?",'Calc1'!$B566)),'Calc1'!$E$1857*'Calc1'!$B11575*$D1237,0))</f>
        <v>0</v>
      </c>
      <c r="C5513" s="10"/>
    </row>
    <row r="5514" spans="1:3">
      <c r="A5514" s="21">
        <v>544</v>
      </c>
      <c r="B5514" s="6">
        <f>IF(ISNUMBER(SEARCH("D??10",'Calc1'!$B567)),0,IF(ISNUMBER(SEARCH("D??1?",'Calc1'!$B567)),'Calc1'!$E$1857*'Calc1'!$B11576*$D1238,0))</f>
        <v>0</v>
      </c>
      <c r="C5514" s="10"/>
    </row>
    <row r="5515" spans="1:3">
      <c r="A5515" s="21">
        <v>545</v>
      </c>
      <c r="B5515" s="6">
        <f>IF(ISNUMBER(SEARCH("D??10",'Calc1'!$B568)),0,IF(ISNUMBER(SEARCH("D??1?",'Calc1'!$B568)),'Calc1'!$E$1857*'Calc1'!$B11577*$D1239,0))</f>
        <v>0</v>
      </c>
      <c r="C5515" s="10"/>
    </row>
    <row r="5516" spans="1:3">
      <c r="A5516" s="21">
        <v>546</v>
      </c>
      <c r="B5516" s="6">
        <f>IF(ISNUMBER(SEARCH("D??10",'Calc1'!$B569)),0,IF(ISNUMBER(SEARCH("D??1?",'Calc1'!$B569)),'Calc1'!$E$1857*'Calc1'!$B11578*$D1240,0))</f>
        <v>0</v>
      </c>
      <c r="C5516" s="10"/>
    </row>
    <row r="5517" spans="1:3">
      <c r="A5517" s="21">
        <v>547</v>
      </c>
      <c r="B5517" s="6">
        <f>IF(ISNUMBER(SEARCH("D??10",'Calc1'!$B570)),0,IF(ISNUMBER(SEARCH("D??1?",'Calc1'!$B570)),'Calc1'!$E$1857*'Calc1'!$B11579*$D1241,0))</f>
        <v>0</v>
      </c>
      <c r="C5517" s="10"/>
    </row>
    <row r="5518" spans="1:3">
      <c r="A5518" s="21">
        <v>548</v>
      </c>
      <c r="B5518" s="6">
        <f>IF(ISNUMBER(SEARCH("D??10",'Calc1'!$B571)),0,IF(ISNUMBER(SEARCH("D??1?",'Calc1'!$B571)),'Calc1'!$E$1857*'Calc1'!$B11580*$D1242,0))</f>
        <v>0</v>
      </c>
      <c r="C5518" s="10"/>
    </row>
    <row r="5519" spans="1:3">
      <c r="A5519" s="21">
        <v>549</v>
      </c>
      <c r="B5519" s="6">
        <f>IF(ISNUMBER(SEARCH("D??10",'Calc1'!$B572)),0,IF(ISNUMBER(SEARCH("D??1?",'Calc1'!$B572)),'Calc1'!$E$1857*'Calc1'!$B11581*$D1243,0))</f>
        <v>0</v>
      </c>
      <c r="C5519" s="10"/>
    </row>
    <row r="5520" spans="1:3">
      <c r="A5520" s="21">
        <v>550</v>
      </c>
      <c r="B5520" s="6">
        <f>IF(ISNUMBER(SEARCH("D??10",'Calc1'!$B573)),0,IF(ISNUMBER(SEARCH("D??1?",'Calc1'!$B573)),'Calc1'!$E$1857*'Calc1'!$B11582*$D1244,0))</f>
        <v>0</v>
      </c>
      <c r="C5520" s="10"/>
    </row>
    <row r="5521" spans="1:3">
      <c r="A5521" s="21">
        <v>551</v>
      </c>
      <c r="B5521" s="6">
        <f>IF(ISNUMBER(SEARCH("D??10",'Calc1'!$B574)),0,IF(ISNUMBER(SEARCH("D??1?",'Calc1'!$B574)),'Calc1'!$E$1857*'Calc1'!$B11583*$D1245,0))</f>
        <v>0</v>
      </c>
      <c r="C5521" s="10"/>
    </row>
    <row r="5522" spans="1:3">
      <c r="A5522" s="21">
        <v>552</v>
      </c>
      <c r="B5522" s="6">
        <f>IF(ISNUMBER(SEARCH("D??10",'Calc1'!$B575)),0,IF(ISNUMBER(SEARCH("D??1?",'Calc1'!$B575)),'Calc1'!$E$1857*'Calc1'!$B11584*$D1246,0))</f>
        <v>0</v>
      </c>
      <c r="C5522" s="10"/>
    </row>
    <row r="5523" spans="1:3">
      <c r="A5523" s="21">
        <v>553</v>
      </c>
      <c r="B5523" s="6">
        <f>IF(ISNUMBER(SEARCH("D??10",'Calc1'!$B576)),0,IF(ISNUMBER(SEARCH("D??1?",'Calc1'!$B576)),'Calc1'!$E$1857*'Calc1'!$B11585*$D1247,0))</f>
        <v>0</v>
      </c>
      <c r="C5523" s="10"/>
    </row>
    <row r="5524" spans="1:3">
      <c r="A5524" s="21">
        <v>554</v>
      </c>
      <c r="B5524" s="6">
        <f>IF(ISNUMBER(SEARCH("D??10",'Calc1'!$B577)),0,IF(ISNUMBER(SEARCH("D??1?",'Calc1'!$B577)),'Calc1'!$E$1857*'Calc1'!$B11586*$D1248,0))</f>
        <v>0</v>
      </c>
      <c r="C5524" s="10"/>
    </row>
    <row r="5525" spans="1:3">
      <c r="A5525" s="21">
        <v>555</v>
      </c>
      <c r="B5525" s="6">
        <f>IF(ISNUMBER(SEARCH("D??10",'Calc1'!$B578)),0,IF(ISNUMBER(SEARCH("D??1?",'Calc1'!$B578)),'Calc1'!$E$1857*'Calc1'!$B11587*$D1249,0))</f>
        <v>0</v>
      </c>
      <c r="C5525" s="10"/>
    </row>
    <row r="5526" spans="1:3">
      <c r="A5526" s="21">
        <v>556</v>
      </c>
      <c r="B5526" s="6">
        <f>IF(ISNUMBER(SEARCH("D??10",'Calc1'!$B579)),0,IF(ISNUMBER(SEARCH("D??1?",'Calc1'!$B579)),'Calc1'!$E$1857*'Calc1'!$B11588*$D1250,0))</f>
        <v>0</v>
      </c>
      <c r="C5526" s="10"/>
    </row>
    <row r="5527" spans="1:3">
      <c r="A5527" s="21">
        <v>557</v>
      </c>
      <c r="B5527" s="6">
        <f>IF(ISNUMBER(SEARCH("D??10",'Calc1'!$B580)),0,IF(ISNUMBER(SEARCH("D??1?",'Calc1'!$B580)),'Calc1'!$E$1857*'Calc1'!$B11589*$D1251,0))</f>
        <v>0</v>
      </c>
      <c r="C5527" s="10"/>
    </row>
    <row r="5528" spans="1:3">
      <c r="A5528" s="21">
        <v>558</v>
      </c>
      <c r="B5528" s="6">
        <f>IF(ISNUMBER(SEARCH("D??10",'Calc1'!$B581)),0,IF(ISNUMBER(SEARCH("D??1?",'Calc1'!$B581)),'Calc1'!$E$1857*'Calc1'!$B11590*$D1252,0))</f>
        <v>0</v>
      </c>
      <c r="C5528" s="10"/>
    </row>
    <row r="5529" spans="1:3">
      <c r="A5529" s="21">
        <v>559</v>
      </c>
      <c r="B5529" s="6">
        <f>IF(ISNUMBER(SEARCH("D??10",'Calc1'!$B582)),0,IF(ISNUMBER(SEARCH("D??1?",'Calc1'!$B582)),'Calc1'!$E$1857*'Calc1'!$B11591*$D1253,0))</f>
        <v>0</v>
      </c>
      <c r="C5529" s="10"/>
    </row>
    <row r="5530" spans="1:3">
      <c r="A5530" s="21">
        <v>560</v>
      </c>
      <c r="B5530" s="6">
        <f>IF(ISNUMBER(SEARCH("D??10",'Calc1'!$B583)),0,IF(ISNUMBER(SEARCH("D??1?",'Calc1'!$B583)),'Calc1'!$E$1857*'Calc1'!$B11592*$D1254,0))</f>
        <v>0</v>
      </c>
      <c r="C5530" s="10"/>
    </row>
    <row r="5531" spans="1:3">
      <c r="A5531" s="21">
        <v>561</v>
      </c>
      <c r="B5531" s="6">
        <f>IF(ISNUMBER(SEARCH("D??10",'Calc1'!$B584)),0,IF(ISNUMBER(SEARCH("D??1?",'Calc1'!$B584)),'Calc1'!$E$1857*'Calc1'!$B11593*$D1255,0))</f>
        <v>0</v>
      </c>
      <c r="C5531" s="10"/>
    </row>
    <row r="5532" spans="1:3">
      <c r="A5532" s="21">
        <v>562</v>
      </c>
      <c r="B5532" s="6">
        <f>IF(ISNUMBER(SEARCH("D??10",'Calc1'!$B585)),0,IF(ISNUMBER(SEARCH("D??1?",'Calc1'!$B585)),'Calc1'!$E$1857*'Calc1'!$B11594*$D1256,0))</f>
        <v>0</v>
      </c>
      <c r="C5532" s="10"/>
    </row>
    <row r="5533" spans="1:3">
      <c r="A5533" s="21">
        <v>563</v>
      </c>
      <c r="B5533" s="6">
        <f>IF(ISNUMBER(SEARCH("D??10",'Calc1'!$B586)),0,IF(ISNUMBER(SEARCH("D??1?",'Calc1'!$B586)),'Calc1'!$E$1857*'Calc1'!$B11595*$D1257,0))</f>
        <v>0</v>
      </c>
      <c r="C5533" s="10"/>
    </row>
    <row r="5534" spans="1:3">
      <c r="A5534" s="21">
        <v>564</v>
      </c>
      <c r="B5534" s="6">
        <f>IF(ISNUMBER(SEARCH("D??10",'Calc1'!$B587)),0,IF(ISNUMBER(SEARCH("D??1?",'Calc1'!$B587)),'Calc1'!$E$1857*'Calc1'!$B11596*$D1258,0))</f>
        <v>0</v>
      </c>
      <c r="C5534" s="10"/>
    </row>
    <row r="5535" spans="1:3">
      <c r="A5535" s="21">
        <v>565</v>
      </c>
      <c r="B5535" s="6">
        <f>IF(ISNUMBER(SEARCH("D??10",'Calc1'!$B588)),0,IF(ISNUMBER(SEARCH("D??1?",'Calc1'!$B588)),'Calc1'!$E$1857*'Calc1'!$B11597*$D1259,0))</f>
        <v>0</v>
      </c>
      <c r="C5535" s="10"/>
    </row>
    <row r="5536" spans="1:3">
      <c r="A5536" s="21">
        <v>566</v>
      </c>
      <c r="B5536" s="6">
        <f>IF(ISNUMBER(SEARCH("D??10",'Calc1'!$B589)),0,IF(ISNUMBER(SEARCH("D??1?",'Calc1'!$B589)),'Calc1'!$E$1857*'Calc1'!$B11598*$D1260,0))</f>
        <v>0</v>
      </c>
      <c r="C5536" s="10"/>
    </row>
    <row r="5537" spans="1:3">
      <c r="A5537" s="21">
        <v>567</v>
      </c>
      <c r="B5537" s="6">
        <f>IF(ISNUMBER(SEARCH("D??10",'Calc1'!$B590)),0,IF(ISNUMBER(SEARCH("D??1?",'Calc1'!$B590)),'Calc1'!$E$1857*'Calc1'!$B11599*$D1261,0))</f>
        <v>0</v>
      </c>
      <c r="C5537" s="10"/>
    </row>
    <row r="5538" spans="1:3">
      <c r="A5538" s="21">
        <v>568</v>
      </c>
      <c r="B5538" s="6">
        <f>IF(ISNUMBER(SEARCH("D??10",'Calc1'!$B591)),0,IF(ISNUMBER(SEARCH("D??1?",'Calc1'!$B591)),'Calc1'!$E$1857*'Calc1'!$B11600*$D1262,0))</f>
        <v>0</v>
      </c>
      <c r="C5538" s="10"/>
    </row>
    <row r="5539" spans="1:3">
      <c r="A5539" s="21">
        <v>569</v>
      </c>
      <c r="B5539" s="6">
        <f>IF(ISNUMBER(SEARCH("D??10",'Calc1'!$B592)),0,IF(ISNUMBER(SEARCH("D??1?",'Calc1'!$B592)),'Calc1'!$E$1857*'Calc1'!$B11601*$D1263,0))</f>
        <v>0</v>
      </c>
      <c r="C5539" s="10"/>
    </row>
    <row r="5540" spans="1:3">
      <c r="A5540" s="21">
        <v>570</v>
      </c>
      <c r="B5540" s="6">
        <f>IF(ISNUMBER(SEARCH("D??10",'Calc1'!$B593)),0,IF(ISNUMBER(SEARCH("D??1?",'Calc1'!$B593)),'Calc1'!$E$1857*'Calc1'!$B11602*$D1264,0))</f>
        <v>0</v>
      </c>
      <c r="C5540" s="10"/>
    </row>
    <row r="5541" spans="1:3">
      <c r="A5541" s="21">
        <v>571</v>
      </c>
      <c r="B5541" s="6">
        <f>IF(ISNUMBER(SEARCH("D??10",'Calc1'!$B594)),0,IF(ISNUMBER(SEARCH("D??1?",'Calc1'!$B594)),'Calc1'!$E$1857*'Calc1'!$B11603*$D1265,0))</f>
        <v>0</v>
      </c>
      <c r="C5541" s="10"/>
    </row>
    <row r="5542" spans="1:3">
      <c r="A5542" s="21">
        <v>572</v>
      </c>
      <c r="B5542" s="6">
        <f>IF(ISNUMBER(SEARCH("D??10",'Calc1'!$B595)),0,IF(ISNUMBER(SEARCH("D??1?",'Calc1'!$B595)),'Calc1'!$E$1857*'Calc1'!$B11604*$D1266,0))</f>
        <v>0</v>
      </c>
      <c r="C5542" s="10"/>
    </row>
    <row r="5543" spans="1:3">
      <c r="A5543" s="21">
        <v>573</v>
      </c>
      <c r="B5543" s="6">
        <f>IF(ISNUMBER(SEARCH("D??10",'Calc1'!$B596)),0,IF(ISNUMBER(SEARCH("D??1?",'Calc1'!$B596)),'Calc1'!$E$1857*'Calc1'!$B11605*$D1267,0))</f>
        <v>0</v>
      </c>
      <c r="C5543" s="10"/>
    </row>
    <row r="5544" spans="1:3">
      <c r="A5544" s="21">
        <v>574</v>
      </c>
      <c r="B5544" s="6">
        <f>IF(ISNUMBER(SEARCH("D??10",'Calc1'!$B597)),0,IF(ISNUMBER(SEARCH("D??1?",'Calc1'!$B597)),'Calc1'!$E$1857*'Calc1'!$B11606*$D1268,0))</f>
        <v>0</v>
      </c>
      <c r="C5544" s="10"/>
    </row>
    <row r="5545" spans="1:3">
      <c r="A5545" s="21">
        <v>575</v>
      </c>
      <c r="B5545" s="6">
        <f>IF(ISNUMBER(SEARCH("D??10",'Calc1'!$B598)),0,IF(ISNUMBER(SEARCH("D??1?",'Calc1'!$B598)),'Calc1'!$E$1857*'Calc1'!$B11607*$D1269,0))</f>
        <v>0</v>
      </c>
      <c r="C5545" s="10"/>
    </row>
    <row r="5546" spans="1:3">
      <c r="A5546" s="21">
        <v>576</v>
      </c>
      <c r="B5546" s="6">
        <f>IF(ISNUMBER(SEARCH("D??10",'Calc1'!$B599)),0,IF(ISNUMBER(SEARCH("D??1?",'Calc1'!$B599)),'Calc1'!$E$1857*'Calc1'!$B11608*$D1270,0))</f>
        <v>0</v>
      </c>
      <c r="C5546" s="10"/>
    </row>
    <row r="5547" spans="1:3">
      <c r="A5547" s="21">
        <v>577</v>
      </c>
      <c r="B5547" s="6">
        <f>IF(ISNUMBER(SEARCH("D??10",'Calc1'!$B600)),0,IF(ISNUMBER(SEARCH("D??1?",'Calc1'!$B600)),'Calc1'!$E$1857*'Calc1'!$B11609*$D1271,0))</f>
        <v>0</v>
      </c>
      <c r="C5547" s="10"/>
    </row>
    <row r="5548" spans="1:3">
      <c r="A5548" s="21">
        <v>578</v>
      </c>
      <c r="B5548" s="6">
        <f>IF(ISNUMBER(SEARCH("D??10",'Calc1'!$B601)),0,IF(ISNUMBER(SEARCH("D??1?",'Calc1'!$B601)),'Calc1'!$E$1857*'Calc1'!$B11610*$D1272,0))</f>
        <v>0</v>
      </c>
      <c r="C5548" s="10"/>
    </row>
    <row r="5549" spans="1:3">
      <c r="A5549" s="21">
        <v>579</v>
      </c>
      <c r="B5549" s="6">
        <f>IF(ISNUMBER(SEARCH("D??10",'Calc1'!$B602)),0,IF(ISNUMBER(SEARCH("D??1?",'Calc1'!$B602)),'Calc1'!$E$1857*'Calc1'!$B11611*$D1273,0))</f>
        <v>0</v>
      </c>
      <c r="C5549" s="10"/>
    </row>
    <row r="5550" spans="1:3">
      <c r="A5550" s="21">
        <v>580</v>
      </c>
      <c r="B5550" s="6">
        <f>IF(ISNUMBER(SEARCH("D??10",'Calc1'!$B603)),0,IF(ISNUMBER(SEARCH("D??1?",'Calc1'!$B603)),'Calc1'!$E$1857*'Calc1'!$B11612*$D1274,0))</f>
        <v>0</v>
      </c>
      <c r="C5550" s="10"/>
    </row>
    <row r="5551" spans="1:3">
      <c r="A5551" s="21">
        <v>581</v>
      </c>
      <c r="B5551" s="6">
        <f>IF(ISNUMBER(SEARCH("D??10",'Calc1'!$B604)),0,IF(ISNUMBER(SEARCH("D??1?",'Calc1'!$B604)),'Calc1'!$E$1857*'Calc1'!$B11613*$D1275,0))</f>
        <v>0</v>
      </c>
      <c r="C5551" s="10"/>
    </row>
    <row r="5552" spans="1:3">
      <c r="A5552" s="21">
        <v>582</v>
      </c>
      <c r="B5552" s="6">
        <f>IF(ISNUMBER(SEARCH("D??10",'Calc1'!$B605)),0,IF(ISNUMBER(SEARCH("D??1?",'Calc1'!$B605)),'Calc1'!$E$1857*'Calc1'!$B11614*$D1276,0))</f>
        <v>0</v>
      </c>
      <c r="C5552" s="10"/>
    </row>
    <row r="5553" spans="1:3">
      <c r="A5553" s="21">
        <v>583</v>
      </c>
      <c r="B5553" s="6">
        <f>IF(ISNUMBER(SEARCH("D??10",'Calc1'!$B606)),0,IF(ISNUMBER(SEARCH("D??1?",'Calc1'!$B606)),'Calc1'!$E$1857*'Calc1'!$B11615*$D1277,0))</f>
        <v>0</v>
      </c>
      <c r="C5553" s="10"/>
    </row>
    <row r="5554" spans="1:3">
      <c r="A5554" s="21">
        <v>584</v>
      </c>
      <c r="B5554" s="6">
        <f>IF(ISNUMBER(SEARCH("D??10",'Calc1'!$B607)),0,IF(ISNUMBER(SEARCH("D??1?",'Calc1'!$B607)),'Calc1'!$E$1857*'Calc1'!$B11616*$D1278,0))</f>
        <v>0</v>
      </c>
      <c r="C5554" s="10"/>
    </row>
    <row r="5555" spans="1:3">
      <c r="A5555" s="21">
        <v>585</v>
      </c>
      <c r="B5555" s="6">
        <f>IF(ISNUMBER(SEARCH("D??10",'Calc1'!$B608)),0,IF(ISNUMBER(SEARCH("D??1?",'Calc1'!$B608)),'Calc1'!$E$1857*'Calc1'!$B11617*$D1279,0))</f>
        <v>0</v>
      </c>
      <c r="C5555" s="10"/>
    </row>
    <row r="5556" spans="1:3">
      <c r="A5556" s="21">
        <v>586</v>
      </c>
      <c r="B5556" s="6">
        <f>IF(ISNUMBER(SEARCH("D??10",'Calc1'!$B609)),0,IF(ISNUMBER(SEARCH("D??1?",'Calc1'!$B609)),'Calc1'!$E$1857*'Calc1'!$B11618*$D1280,0))</f>
        <v>0</v>
      </c>
      <c r="C5556" s="10"/>
    </row>
    <row r="5557" spans="1:3">
      <c r="A5557" s="21">
        <v>587</v>
      </c>
      <c r="B5557" s="6">
        <f>IF(ISNUMBER(SEARCH("D??10",'Calc1'!$B610)),0,IF(ISNUMBER(SEARCH("D??1?",'Calc1'!$B610)),'Calc1'!$E$1857*'Calc1'!$B11619*$D1281,0))</f>
        <v>0</v>
      </c>
      <c r="C5557" s="10"/>
    </row>
    <row r="5558" spans="1:3">
      <c r="A5558" s="21">
        <v>588</v>
      </c>
      <c r="B5558" s="6">
        <f>IF(ISNUMBER(SEARCH("D??10",'Calc1'!$B611)),0,IF(ISNUMBER(SEARCH("D??1?",'Calc1'!$B611)),'Calc1'!$E$1857*'Calc1'!$B11620*$D1282,0))</f>
        <v>0</v>
      </c>
      <c r="C5558" s="10"/>
    </row>
    <row r="5559" spans="1:3">
      <c r="A5559" s="21">
        <v>589</v>
      </c>
      <c r="B5559" s="6">
        <f>IF(ISNUMBER(SEARCH("D??10",'Calc1'!$B612)),0,IF(ISNUMBER(SEARCH("D??1?",'Calc1'!$B612)),'Calc1'!$E$1857*'Calc1'!$B11621*$D1283,0))</f>
        <v>0</v>
      </c>
      <c r="C5559" s="10"/>
    </row>
    <row r="5560" spans="1:3">
      <c r="A5560" s="21">
        <v>590</v>
      </c>
      <c r="B5560" s="6">
        <f>IF(ISNUMBER(SEARCH("D??10",'Calc1'!$B613)),0,IF(ISNUMBER(SEARCH("D??1?",'Calc1'!$B613)),'Calc1'!$E$1857*'Calc1'!$B11622*$D1284,0))</f>
        <v>0</v>
      </c>
      <c r="C5560" s="10"/>
    </row>
    <row r="5561" spans="1:3">
      <c r="A5561" s="21">
        <v>591</v>
      </c>
      <c r="B5561" s="6">
        <f>IF(ISNUMBER(SEARCH("D??10",'Calc1'!$B614)),0,IF(ISNUMBER(SEARCH("D??1?",'Calc1'!$B614)),'Calc1'!$E$1857*'Calc1'!$B11623*$D1285,0))</f>
        <v>0</v>
      </c>
      <c r="C5561" s="10"/>
    </row>
    <row r="5562" spans="1:3">
      <c r="A5562" s="21">
        <v>592</v>
      </c>
      <c r="B5562" s="6">
        <f>IF(ISNUMBER(SEARCH("D??10",'Calc1'!$B615)),0,IF(ISNUMBER(SEARCH("D??1?",'Calc1'!$B615)),'Calc1'!$E$1857*'Calc1'!$B11624*$D1286,0))</f>
        <v>0</v>
      </c>
      <c r="C5562" s="10"/>
    </row>
    <row r="5563" spans="1:3">
      <c r="A5563" s="21">
        <v>593</v>
      </c>
      <c r="B5563" s="6">
        <f>IF(ISNUMBER(SEARCH("D??10",'Calc1'!$B616)),0,IF(ISNUMBER(SEARCH("D??1?",'Calc1'!$B616)),'Calc1'!$E$1857*'Calc1'!$B11625*$D1287,0))</f>
        <v>0</v>
      </c>
      <c r="C5563" s="10"/>
    </row>
    <row r="5564" spans="1:3">
      <c r="A5564" s="21">
        <v>594</v>
      </c>
      <c r="B5564" s="6">
        <f>IF(ISNUMBER(SEARCH("D??10",'Calc1'!$B617)),0,IF(ISNUMBER(SEARCH("D??1?",'Calc1'!$B617)),'Calc1'!$E$1857*'Calc1'!$B11626*$D1288,0))</f>
        <v>0</v>
      </c>
      <c r="C5564" s="10"/>
    </row>
    <row r="5565" spans="1:3">
      <c r="A5565" s="21">
        <v>595</v>
      </c>
      <c r="B5565" s="6">
        <f>IF(ISNUMBER(SEARCH("D??10",'Calc1'!$B618)),0,IF(ISNUMBER(SEARCH("D??1?",'Calc1'!$B618)),'Calc1'!$E$1857*'Calc1'!$B11627*$D1289,0))</f>
        <v>0</v>
      </c>
      <c r="C5565" s="10"/>
    </row>
    <row r="5566" spans="1:3">
      <c r="A5566" s="21">
        <v>596</v>
      </c>
      <c r="B5566" s="6">
        <f>IF(ISNUMBER(SEARCH("D??10",'Calc1'!$B619)),0,IF(ISNUMBER(SEARCH("D??1?",'Calc1'!$B619)),'Calc1'!$E$1857*'Calc1'!$B11628*$D1290,0))</f>
        <v>0</v>
      </c>
      <c r="C5566" s="10"/>
    </row>
    <row r="5567" spans="1:3">
      <c r="A5567" s="21">
        <v>597</v>
      </c>
      <c r="B5567" s="6">
        <f>IF(ISNUMBER(SEARCH("D??10",'Calc1'!$B620)),0,IF(ISNUMBER(SEARCH("D??1?",'Calc1'!$B620)),'Calc1'!$E$1857*'Calc1'!$B11629*$D1291,0))</f>
        <v>0</v>
      </c>
      <c r="C5567" s="10"/>
    </row>
    <row r="5568" spans="1:3">
      <c r="A5568" s="21">
        <v>598</v>
      </c>
      <c r="B5568" s="6">
        <f>IF(ISNUMBER(SEARCH("D??10",'Calc1'!$B621)),0,IF(ISNUMBER(SEARCH("D??1?",'Calc1'!$B621)),'Calc1'!$E$1857*'Calc1'!$B11630*$D1292,0))</f>
        <v>0</v>
      </c>
      <c r="C5568" s="10"/>
    </row>
    <row r="5569" spans="1:3">
      <c r="A5569" s="21">
        <v>599</v>
      </c>
      <c r="B5569" s="6">
        <f>IF(ISNUMBER(SEARCH("D??10",'Calc1'!$B622)),0,IF(ISNUMBER(SEARCH("D??1?",'Calc1'!$B622)),'Calc1'!$E$1857*'Calc1'!$B11631*$D1293,0))</f>
        <v>0</v>
      </c>
      <c r="C5569" s="10"/>
    </row>
    <row r="5570" spans="1:3">
      <c r="A5570" s="21">
        <v>600</v>
      </c>
      <c r="B5570" s="6">
        <f>IF(ISNUMBER(SEARCH("D??10",'Calc1'!$B623)),0,IF(ISNUMBER(SEARCH("D??1?",'Calc1'!$B623)),'Calc1'!$E$1857*'Calc1'!$B11632*$D1294,0))</f>
        <v>0</v>
      </c>
      <c r="C5570" s="10"/>
    </row>
    <row r="5572" spans="1:3" ht="21" customHeight="1">
      <c r="A5572" s="1" t="s">
        <v>792</v>
      </c>
    </row>
    <row r="5573" spans="1:3">
      <c r="A5573" s="2" t="s">
        <v>254</v>
      </c>
    </row>
    <row r="5574" spans="1:3">
      <c r="A5574" s="12" t="s">
        <v>286</v>
      </c>
    </row>
    <row r="5575" spans="1:3">
      <c r="A5575" s="12" t="s">
        <v>287</v>
      </c>
    </row>
    <row r="5576" spans="1:3">
      <c r="A5576" s="12" t="s">
        <v>366</v>
      </c>
    </row>
    <row r="5577" spans="1:3">
      <c r="A5577" s="12" t="s">
        <v>791</v>
      </c>
    </row>
    <row r="5578" spans="1:3">
      <c r="A5578" s="2" t="s">
        <v>370</v>
      </c>
    </row>
    <row r="5580" spans="1:3">
      <c r="B5580" s="3" t="s">
        <v>9</v>
      </c>
    </row>
    <row r="5581" spans="1:3">
      <c r="A5581" s="21">
        <v>1</v>
      </c>
      <c r="B5581" s="6">
        <f>IF(ISNUMBER(SEARCH("D?100",'Calc1'!$B24)),0,IF(ISNUMBER(SEARCH("D?1??",'Calc1'!$B24)),'Calc1'!$D$1857*'Calc1'!$B11033*$C695,0))</f>
        <v>0</v>
      </c>
      <c r="C5581" s="10"/>
    </row>
    <row r="5582" spans="1:3">
      <c r="A5582" s="21">
        <v>2</v>
      </c>
      <c r="B5582" s="6">
        <f>IF(ISNUMBER(SEARCH("D?100",'Calc1'!$B25)),0,IF(ISNUMBER(SEARCH("D?1??",'Calc1'!$B25)),'Calc1'!$D$1857*'Calc1'!$B11034*$C696,0))</f>
        <v>0</v>
      </c>
      <c r="C5582" s="10"/>
    </row>
    <row r="5583" spans="1:3">
      <c r="A5583" s="21">
        <v>3</v>
      </c>
      <c r="B5583" s="6">
        <f>IF(ISNUMBER(SEARCH("D?100",'Calc1'!$B26)),0,IF(ISNUMBER(SEARCH("D?1??",'Calc1'!$B26)),'Calc1'!$D$1857*'Calc1'!$B11035*$C697,0))</f>
        <v>0</v>
      </c>
      <c r="C5583" s="10"/>
    </row>
    <row r="5584" spans="1:3">
      <c r="A5584" s="21">
        <v>4</v>
      </c>
      <c r="B5584" s="6">
        <f>IF(ISNUMBER(SEARCH("D?100",'Calc1'!$B27)),0,IF(ISNUMBER(SEARCH("D?1??",'Calc1'!$B27)),'Calc1'!$D$1857*'Calc1'!$B11036*$C698,0))</f>
        <v>0</v>
      </c>
      <c r="C5584" s="10"/>
    </row>
    <row r="5585" spans="1:3">
      <c r="A5585" s="21">
        <v>5</v>
      </c>
      <c r="B5585" s="6">
        <f>IF(ISNUMBER(SEARCH("D?100",'Calc1'!$B28)),0,IF(ISNUMBER(SEARCH("D?1??",'Calc1'!$B28)),'Calc1'!$D$1857*'Calc1'!$B11037*$C699,0))</f>
        <v>0</v>
      </c>
      <c r="C5585" s="10"/>
    </row>
    <row r="5586" spans="1:3">
      <c r="A5586" s="21">
        <v>6</v>
      </c>
      <c r="B5586" s="6">
        <f>IF(ISNUMBER(SEARCH("D?100",'Calc1'!$B29)),0,IF(ISNUMBER(SEARCH("D?1??",'Calc1'!$B29)),'Calc1'!$D$1857*'Calc1'!$B11038*$C700,0))</f>
        <v>0</v>
      </c>
      <c r="C5586" s="10"/>
    </row>
    <row r="5587" spans="1:3">
      <c r="A5587" s="21">
        <v>7</v>
      </c>
      <c r="B5587" s="6">
        <f>IF(ISNUMBER(SEARCH("D?100",'Calc1'!$B30)),0,IF(ISNUMBER(SEARCH("D?1??",'Calc1'!$B30)),'Calc1'!$D$1857*'Calc1'!$B11039*$C701,0))</f>
        <v>0</v>
      </c>
      <c r="C5587" s="10"/>
    </row>
    <row r="5588" spans="1:3">
      <c r="A5588" s="21">
        <v>8</v>
      </c>
      <c r="B5588" s="6">
        <f>IF(ISNUMBER(SEARCH("D?100",'Calc1'!$B31)),0,IF(ISNUMBER(SEARCH("D?1??",'Calc1'!$B31)),'Calc1'!$D$1857*'Calc1'!$B11040*$C702,0))</f>
        <v>0</v>
      </c>
      <c r="C5588" s="10"/>
    </row>
    <row r="5589" spans="1:3">
      <c r="A5589" s="21">
        <v>9</v>
      </c>
      <c r="B5589" s="6">
        <f>IF(ISNUMBER(SEARCH("D?100",'Calc1'!$B32)),0,IF(ISNUMBER(SEARCH("D?1??",'Calc1'!$B32)),'Calc1'!$D$1857*'Calc1'!$B11041*$C703,0))</f>
        <v>0</v>
      </c>
      <c r="C5589" s="10"/>
    </row>
    <row r="5590" spans="1:3">
      <c r="A5590" s="21">
        <v>10</v>
      </c>
      <c r="B5590" s="6">
        <f>IF(ISNUMBER(SEARCH("D?100",'Calc1'!$B33)),0,IF(ISNUMBER(SEARCH("D?1??",'Calc1'!$B33)),'Calc1'!$D$1857*'Calc1'!$B11042*$C704,0))</f>
        <v>0</v>
      </c>
      <c r="C5590" s="10"/>
    </row>
    <row r="5591" spans="1:3">
      <c r="A5591" s="21">
        <v>11</v>
      </c>
      <c r="B5591" s="6">
        <f>IF(ISNUMBER(SEARCH("D?100",'Calc1'!$B34)),0,IF(ISNUMBER(SEARCH("D?1??",'Calc1'!$B34)),'Calc1'!$D$1857*'Calc1'!$B11043*$C705,0))</f>
        <v>0</v>
      </c>
      <c r="C5591" s="10"/>
    </row>
    <row r="5592" spans="1:3">
      <c r="A5592" s="21">
        <v>12</v>
      </c>
      <c r="B5592" s="6">
        <f>IF(ISNUMBER(SEARCH("D?100",'Calc1'!$B35)),0,IF(ISNUMBER(SEARCH("D?1??",'Calc1'!$B35)),'Calc1'!$D$1857*'Calc1'!$B11044*$C706,0))</f>
        <v>0</v>
      </c>
      <c r="C5592" s="10"/>
    </row>
    <row r="5593" spans="1:3">
      <c r="A5593" s="21">
        <v>13</v>
      </c>
      <c r="B5593" s="6">
        <f>IF(ISNUMBER(SEARCH("D?100",'Calc1'!$B36)),0,IF(ISNUMBER(SEARCH("D?1??",'Calc1'!$B36)),'Calc1'!$D$1857*'Calc1'!$B11045*$C707,0))</f>
        <v>0</v>
      </c>
      <c r="C5593" s="10"/>
    </row>
    <row r="5594" spans="1:3">
      <c r="A5594" s="21">
        <v>14</v>
      </c>
      <c r="B5594" s="6">
        <f>IF(ISNUMBER(SEARCH("D?100",'Calc1'!$B37)),0,IF(ISNUMBER(SEARCH("D?1??",'Calc1'!$B37)),'Calc1'!$D$1857*'Calc1'!$B11046*$C708,0))</f>
        <v>0</v>
      </c>
      <c r="C5594" s="10"/>
    </row>
    <row r="5595" spans="1:3">
      <c r="A5595" s="21">
        <v>15</v>
      </c>
      <c r="B5595" s="6">
        <f>IF(ISNUMBER(SEARCH("D?100",'Calc1'!$B38)),0,IF(ISNUMBER(SEARCH("D?1??",'Calc1'!$B38)),'Calc1'!$D$1857*'Calc1'!$B11047*$C709,0))</f>
        <v>0</v>
      </c>
      <c r="C5595" s="10"/>
    </row>
    <row r="5596" spans="1:3">
      <c r="A5596" s="21">
        <v>16</v>
      </c>
      <c r="B5596" s="6">
        <f>IF(ISNUMBER(SEARCH("D?100",'Calc1'!$B39)),0,IF(ISNUMBER(SEARCH("D?1??",'Calc1'!$B39)),'Calc1'!$D$1857*'Calc1'!$B11048*$C710,0))</f>
        <v>0</v>
      </c>
      <c r="C5596" s="10"/>
    </row>
    <row r="5597" spans="1:3">
      <c r="A5597" s="21">
        <v>17</v>
      </c>
      <c r="B5597" s="6">
        <f>IF(ISNUMBER(SEARCH("D?100",'Calc1'!$B40)),0,IF(ISNUMBER(SEARCH("D?1??",'Calc1'!$B40)),'Calc1'!$D$1857*'Calc1'!$B11049*$C711,0))</f>
        <v>0</v>
      </c>
      <c r="C5597" s="10"/>
    </row>
    <row r="5598" spans="1:3">
      <c r="A5598" s="21">
        <v>18</v>
      </c>
      <c r="B5598" s="6">
        <f>IF(ISNUMBER(SEARCH("D?100",'Calc1'!$B41)),0,IF(ISNUMBER(SEARCH("D?1??",'Calc1'!$B41)),'Calc1'!$D$1857*'Calc1'!$B11050*$C712,0))</f>
        <v>0</v>
      </c>
      <c r="C5598" s="10"/>
    </row>
    <row r="5599" spans="1:3">
      <c r="A5599" s="21">
        <v>19</v>
      </c>
      <c r="B5599" s="6">
        <f>IF(ISNUMBER(SEARCH("D?100",'Calc1'!$B42)),0,IF(ISNUMBER(SEARCH("D?1??",'Calc1'!$B42)),'Calc1'!$D$1857*'Calc1'!$B11051*$C713,0))</f>
        <v>0</v>
      </c>
      <c r="C5599" s="10"/>
    </row>
    <row r="5600" spans="1:3">
      <c r="A5600" s="21">
        <v>20</v>
      </c>
      <c r="B5600" s="6">
        <f>IF(ISNUMBER(SEARCH("D?100",'Calc1'!$B43)),0,IF(ISNUMBER(SEARCH("D?1??",'Calc1'!$B43)),'Calc1'!$D$1857*'Calc1'!$B11052*$C714,0))</f>
        <v>0</v>
      </c>
      <c r="C5600" s="10"/>
    </row>
    <row r="5601" spans="1:3">
      <c r="A5601" s="21">
        <v>21</v>
      </c>
      <c r="B5601" s="6">
        <f>IF(ISNUMBER(SEARCH("D?100",'Calc1'!$B44)),0,IF(ISNUMBER(SEARCH("D?1??",'Calc1'!$B44)),'Calc1'!$D$1857*'Calc1'!$B11053*$C715,0))</f>
        <v>0</v>
      </c>
      <c r="C5601" s="10"/>
    </row>
    <row r="5602" spans="1:3">
      <c r="A5602" s="21">
        <v>22</v>
      </c>
      <c r="B5602" s="6">
        <f>IF(ISNUMBER(SEARCH("D?100",'Calc1'!$B45)),0,IF(ISNUMBER(SEARCH("D?1??",'Calc1'!$B45)),'Calc1'!$D$1857*'Calc1'!$B11054*$C716,0))</f>
        <v>0</v>
      </c>
      <c r="C5602" s="10"/>
    </row>
    <row r="5603" spans="1:3">
      <c r="A5603" s="21">
        <v>23</v>
      </c>
      <c r="B5603" s="6">
        <f>IF(ISNUMBER(SEARCH("D?100",'Calc1'!$B46)),0,IF(ISNUMBER(SEARCH("D?1??",'Calc1'!$B46)),'Calc1'!$D$1857*'Calc1'!$B11055*$C717,0))</f>
        <v>0</v>
      </c>
      <c r="C5603" s="10"/>
    </row>
    <row r="5604" spans="1:3">
      <c r="A5604" s="21">
        <v>24</v>
      </c>
      <c r="B5604" s="6">
        <f>IF(ISNUMBER(SEARCH("D?100",'Calc1'!$B47)),0,IF(ISNUMBER(SEARCH("D?1??",'Calc1'!$B47)),'Calc1'!$D$1857*'Calc1'!$B11056*$C718,0))</f>
        <v>0</v>
      </c>
      <c r="C5604" s="10"/>
    </row>
    <row r="5605" spans="1:3">
      <c r="A5605" s="21">
        <v>25</v>
      </c>
      <c r="B5605" s="6">
        <f>IF(ISNUMBER(SEARCH("D?100",'Calc1'!$B48)),0,IF(ISNUMBER(SEARCH("D?1??",'Calc1'!$B48)),'Calc1'!$D$1857*'Calc1'!$B11057*$C719,0))</f>
        <v>0</v>
      </c>
      <c r="C5605" s="10"/>
    </row>
    <row r="5606" spans="1:3">
      <c r="A5606" s="21">
        <v>26</v>
      </c>
      <c r="B5606" s="6">
        <f>IF(ISNUMBER(SEARCH("D?100",'Calc1'!$B49)),0,IF(ISNUMBER(SEARCH("D?1??",'Calc1'!$B49)),'Calc1'!$D$1857*'Calc1'!$B11058*$C720,0))</f>
        <v>0</v>
      </c>
      <c r="C5606" s="10"/>
    </row>
    <row r="5607" spans="1:3">
      <c r="A5607" s="21">
        <v>27</v>
      </c>
      <c r="B5607" s="6">
        <f>IF(ISNUMBER(SEARCH("D?100",'Calc1'!$B50)),0,IF(ISNUMBER(SEARCH("D?1??",'Calc1'!$B50)),'Calc1'!$D$1857*'Calc1'!$B11059*$C721,0))</f>
        <v>0</v>
      </c>
      <c r="C5607" s="10"/>
    </row>
    <row r="5608" spans="1:3">
      <c r="A5608" s="21">
        <v>28</v>
      </c>
      <c r="B5608" s="6">
        <f>IF(ISNUMBER(SEARCH("D?100",'Calc1'!$B51)),0,IF(ISNUMBER(SEARCH("D?1??",'Calc1'!$B51)),'Calc1'!$D$1857*'Calc1'!$B11060*$C722,0))</f>
        <v>0</v>
      </c>
      <c r="C5608" s="10"/>
    </row>
    <row r="5609" spans="1:3">
      <c r="A5609" s="21">
        <v>29</v>
      </c>
      <c r="B5609" s="6">
        <f>IF(ISNUMBER(SEARCH("D?100",'Calc1'!$B52)),0,IF(ISNUMBER(SEARCH("D?1??",'Calc1'!$B52)),'Calc1'!$D$1857*'Calc1'!$B11061*$C723,0))</f>
        <v>0</v>
      </c>
      <c r="C5609" s="10"/>
    </row>
    <row r="5610" spans="1:3">
      <c r="A5610" s="21">
        <v>30</v>
      </c>
      <c r="B5610" s="6">
        <f>IF(ISNUMBER(SEARCH("D?100",'Calc1'!$B53)),0,IF(ISNUMBER(SEARCH("D?1??",'Calc1'!$B53)),'Calc1'!$D$1857*'Calc1'!$B11062*$C724,0))</f>
        <v>0</v>
      </c>
      <c r="C5610" s="10"/>
    </row>
    <row r="5611" spans="1:3">
      <c r="A5611" s="21">
        <v>31</v>
      </c>
      <c r="B5611" s="6">
        <f>IF(ISNUMBER(SEARCH("D?100",'Calc1'!$B54)),0,IF(ISNUMBER(SEARCH("D?1??",'Calc1'!$B54)),'Calc1'!$D$1857*'Calc1'!$B11063*$C725,0))</f>
        <v>0</v>
      </c>
      <c r="C5611" s="10"/>
    </row>
    <row r="5612" spans="1:3">
      <c r="A5612" s="21">
        <v>32</v>
      </c>
      <c r="B5612" s="6">
        <f>IF(ISNUMBER(SEARCH("D?100",'Calc1'!$B55)),0,IF(ISNUMBER(SEARCH("D?1??",'Calc1'!$B55)),'Calc1'!$D$1857*'Calc1'!$B11064*$C726,0))</f>
        <v>0</v>
      </c>
      <c r="C5612" s="10"/>
    </row>
    <row r="5613" spans="1:3">
      <c r="A5613" s="21">
        <v>33</v>
      </c>
      <c r="B5613" s="6">
        <f>IF(ISNUMBER(SEARCH("D?100",'Calc1'!$B56)),0,IF(ISNUMBER(SEARCH("D?1??",'Calc1'!$B56)),'Calc1'!$D$1857*'Calc1'!$B11065*$C727,0))</f>
        <v>0</v>
      </c>
      <c r="C5613" s="10"/>
    </row>
    <row r="5614" spans="1:3">
      <c r="A5614" s="21">
        <v>34</v>
      </c>
      <c r="B5614" s="6">
        <f>IF(ISNUMBER(SEARCH("D?100",'Calc1'!$B57)),0,IF(ISNUMBER(SEARCH("D?1??",'Calc1'!$B57)),'Calc1'!$D$1857*'Calc1'!$B11066*$C728,0))</f>
        <v>0</v>
      </c>
      <c r="C5614" s="10"/>
    </row>
    <row r="5615" spans="1:3">
      <c r="A5615" s="21">
        <v>35</v>
      </c>
      <c r="B5615" s="6">
        <f>IF(ISNUMBER(SEARCH("D?100",'Calc1'!$B58)),0,IF(ISNUMBER(SEARCH("D?1??",'Calc1'!$B58)),'Calc1'!$D$1857*'Calc1'!$B11067*$C729,0))</f>
        <v>0</v>
      </c>
      <c r="C5615" s="10"/>
    </row>
    <row r="5616" spans="1:3">
      <c r="A5616" s="21">
        <v>36</v>
      </c>
      <c r="B5616" s="6">
        <f>IF(ISNUMBER(SEARCH("D?100",'Calc1'!$B59)),0,IF(ISNUMBER(SEARCH("D?1??",'Calc1'!$B59)),'Calc1'!$D$1857*'Calc1'!$B11068*$C730,0))</f>
        <v>0</v>
      </c>
      <c r="C5616" s="10"/>
    </row>
    <row r="5617" spans="1:3">
      <c r="A5617" s="21">
        <v>37</v>
      </c>
      <c r="B5617" s="6">
        <f>IF(ISNUMBER(SEARCH("D?100",'Calc1'!$B60)),0,IF(ISNUMBER(SEARCH("D?1??",'Calc1'!$B60)),'Calc1'!$D$1857*'Calc1'!$B11069*$C731,0))</f>
        <v>0</v>
      </c>
      <c r="C5617" s="10"/>
    </row>
    <row r="5618" spans="1:3">
      <c r="A5618" s="21">
        <v>38</v>
      </c>
      <c r="B5618" s="6">
        <f>IF(ISNUMBER(SEARCH("D?100",'Calc1'!$B61)),0,IF(ISNUMBER(SEARCH("D?1??",'Calc1'!$B61)),'Calc1'!$D$1857*'Calc1'!$B11070*$C732,0))</f>
        <v>0</v>
      </c>
      <c r="C5618" s="10"/>
    </row>
    <row r="5619" spans="1:3">
      <c r="A5619" s="21">
        <v>39</v>
      </c>
      <c r="B5619" s="6">
        <f>IF(ISNUMBER(SEARCH("D?100",'Calc1'!$B62)),0,IF(ISNUMBER(SEARCH("D?1??",'Calc1'!$B62)),'Calc1'!$D$1857*'Calc1'!$B11071*$C733,0))</f>
        <v>0</v>
      </c>
      <c r="C5619" s="10"/>
    </row>
    <row r="5620" spans="1:3">
      <c r="A5620" s="21">
        <v>40</v>
      </c>
      <c r="B5620" s="6">
        <f>IF(ISNUMBER(SEARCH("D?100",'Calc1'!$B63)),0,IF(ISNUMBER(SEARCH("D?1??",'Calc1'!$B63)),'Calc1'!$D$1857*'Calc1'!$B11072*$C734,0))</f>
        <v>0</v>
      </c>
      <c r="C5620" s="10"/>
    </row>
    <row r="5621" spans="1:3">
      <c r="A5621" s="21">
        <v>41</v>
      </c>
      <c r="B5621" s="6">
        <f>IF(ISNUMBER(SEARCH("D?100",'Calc1'!$B64)),0,IF(ISNUMBER(SEARCH("D?1??",'Calc1'!$B64)),'Calc1'!$D$1857*'Calc1'!$B11073*$C735,0))</f>
        <v>0</v>
      </c>
      <c r="C5621" s="10"/>
    </row>
    <row r="5622" spans="1:3">
      <c r="A5622" s="21">
        <v>42</v>
      </c>
      <c r="B5622" s="6">
        <f>IF(ISNUMBER(SEARCH("D?100",'Calc1'!$B65)),0,IF(ISNUMBER(SEARCH("D?1??",'Calc1'!$B65)),'Calc1'!$D$1857*'Calc1'!$B11074*$C736,0))</f>
        <v>0</v>
      </c>
      <c r="C5622" s="10"/>
    </row>
    <row r="5623" spans="1:3">
      <c r="A5623" s="21">
        <v>43</v>
      </c>
      <c r="B5623" s="6">
        <f>IF(ISNUMBER(SEARCH("D?100",'Calc1'!$B66)),0,IF(ISNUMBER(SEARCH("D?1??",'Calc1'!$B66)),'Calc1'!$D$1857*'Calc1'!$B11075*$C737,0))</f>
        <v>0</v>
      </c>
      <c r="C5623" s="10"/>
    </row>
    <row r="5624" spans="1:3">
      <c r="A5624" s="21">
        <v>44</v>
      </c>
      <c r="B5624" s="6">
        <f>IF(ISNUMBER(SEARCH("D?100",'Calc1'!$B67)),0,IF(ISNUMBER(SEARCH("D?1??",'Calc1'!$B67)),'Calc1'!$D$1857*'Calc1'!$B11076*$C738,0))</f>
        <v>0</v>
      </c>
      <c r="C5624" s="10"/>
    </row>
    <row r="5625" spans="1:3">
      <c r="A5625" s="21">
        <v>45</v>
      </c>
      <c r="B5625" s="6">
        <f>IF(ISNUMBER(SEARCH("D?100",'Calc1'!$B68)),0,IF(ISNUMBER(SEARCH("D?1??",'Calc1'!$B68)),'Calc1'!$D$1857*'Calc1'!$B11077*$C739,0))</f>
        <v>0</v>
      </c>
      <c r="C5625" s="10"/>
    </row>
    <row r="5626" spans="1:3">
      <c r="A5626" s="21">
        <v>46</v>
      </c>
      <c r="B5626" s="6">
        <f>IF(ISNUMBER(SEARCH("D?100",'Calc1'!$B69)),0,IF(ISNUMBER(SEARCH("D?1??",'Calc1'!$B69)),'Calc1'!$D$1857*'Calc1'!$B11078*$C740,0))</f>
        <v>0</v>
      </c>
      <c r="C5626" s="10"/>
    </row>
    <row r="5627" spans="1:3">
      <c r="A5627" s="21">
        <v>47</v>
      </c>
      <c r="B5627" s="6">
        <f>IF(ISNUMBER(SEARCH("D?100",'Calc1'!$B70)),0,IF(ISNUMBER(SEARCH("D?1??",'Calc1'!$B70)),'Calc1'!$D$1857*'Calc1'!$B11079*$C741,0))</f>
        <v>0</v>
      </c>
      <c r="C5627" s="10"/>
    </row>
    <row r="5628" spans="1:3">
      <c r="A5628" s="21">
        <v>48</v>
      </c>
      <c r="B5628" s="6">
        <f>IF(ISNUMBER(SEARCH("D?100",'Calc1'!$B71)),0,IF(ISNUMBER(SEARCH("D?1??",'Calc1'!$B71)),'Calc1'!$D$1857*'Calc1'!$B11080*$C742,0))</f>
        <v>0</v>
      </c>
      <c r="C5628" s="10"/>
    </row>
    <row r="5629" spans="1:3">
      <c r="A5629" s="21">
        <v>49</v>
      </c>
      <c r="B5629" s="6">
        <f>IF(ISNUMBER(SEARCH("D?100",'Calc1'!$B72)),0,IF(ISNUMBER(SEARCH("D?1??",'Calc1'!$B72)),'Calc1'!$D$1857*'Calc1'!$B11081*$C743,0))</f>
        <v>0</v>
      </c>
      <c r="C5629" s="10"/>
    </row>
    <row r="5630" spans="1:3">
      <c r="A5630" s="21">
        <v>50</v>
      </c>
      <c r="B5630" s="6">
        <f>IF(ISNUMBER(SEARCH("D?100",'Calc1'!$B73)),0,IF(ISNUMBER(SEARCH("D?1??",'Calc1'!$B73)),'Calc1'!$D$1857*'Calc1'!$B11082*$C744,0))</f>
        <v>0</v>
      </c>
      <c r="C5630" s="10"/>
    </row>
    <row r="5631" spans="1:3">
      <c r="A5631" s="21">
        <v>51</v>
      </c>
      <c r="B5631" s="6">
        <f>IF(ISNUMBER(SEARCH("D?100",'Calc1'!$B74)),0,IF(ISNUMBER(SEARCH("D?1??",'Calc1'!$B74)),'Calc1'!$D$1857*'Calc1'!$B11083*$C745,0))</f>
        <v>0</v>
      </c>
      <c r="C5631" s="10"/>
    </row>
    <row r="5632" spans="1:3">
      <c r="A5632" s="21">
        <v>52</v>
      </c>
      <c r="B5632" s="6">
        <f>IF(ISNUMBER(SEARCH("D?100",'Calc1'!$B75)),0,IF(ISNUMBER(SEARCH("D?1??",'Calc1'!$B75)),'Calc1'!$D$1857*'Calc1'!$B11084*$C746,0))</f>
        <v>0</v>
      </c>
      <c r="C5632" s="10"/>
    </row>
    <row r="5633" spans="1:3">
      <c r="A5633" s="21">
        <v>53</v>
      </c>
      <c r="B5633" s="6">
        <f>IF(ISNUMBER(SEARCH("D?100",'Calc1'!$B76)),0,IF(ISNUMBER(SEARCH("D?1??",'Calc1'!$B76)),'Calc1'!$D$1857*'Calc1'!$B11085*$C747,0))</f>
        <v>0</v>
      </c>
      <c r="C5633" s="10"/>
    </row>
    <row r="5634" spans="1:3">
      <c r="A5634" s="21">
        <v>54</v>
      </c>
      <c r="B5634" s="6">
        <f>IF(ISNUMBER(SEARCH("D?100",'Calc1'!$B77)),0,IF(ISNUMBER(SEARCH("D?1??",'Calc1'!$B77)),'Calc1'!$D$1857*'Calc1'!$B11086*$C748,0))</f>
        <v>0</v>
      </c>
      <c r="C5634" s="10"/>
    </row>
    <row r="5635" spans="1:3">
      <c r="A5635" s="21">
        <v>55</v>
      </c>
      <c r="B5635" s="6">
        <f>IF(ISNUMBER(SEARCH("D?100",'Calc1'!$B78)),0,IF(ISNUMBER(SEARCH("D?1??",'Calc1'!$B78)),'Calc1'!$D$1857*'Calc1'!$B11087*$C749,0))</f>
        <v>0</v>
      </c>
      <c r="C5635" s="10"/>
    </row>
    <row r="5636" spans="1:3">
      <c r="A5636" s="21">
        <v>56</v>
      </c>
      <c r="B5636" s="6">
        <f>IF(ISNUMBER(SEARCH("D?100",'Calc1'!$B79)),0,IF(ISNUMBER(SEARCH("D?1??",'Calc1'!$B79)),'Calc1'!$D$1857*'Calc1'!$B11088*$C750,0))</f>
        <v>0</v>
      </c>
      <c r="C5636" s="10"/>
    </row>
    <row r="5637" spans="1:3">
      <c r="A5637" s="21">
        <v>57</v>
      </c>
      <c r="B5637" s="6">
        <f>IF(ISNUMBER(SEARCH("D?100",'Calc1'!$B80)),0,IF(ISNUMBER(SEARCH("D?1??",'Calc1'!$B80)),'Calc1'!$D$1857*'Calc1'!$B11089*$C751,0))</f>
        <v>0</v>
      </c>
      <c r="C5637" s="10"/>
    </row>
    <row r="5638" spans="1:3">
      <c r="A5638" s="21">
        <v>58</v>
      </c>
      <c r="B5638" s="6">
        <f>IF(ISNUMBER(SEARCH("D?100",'Calc1'!$B81)),0,IF(ISNUMBER(SEARCH("D?1??",'Calc1'!$B81)),'Calc1'!$D$1857*'Calc1'!$B11090*$C752,0))</f>
        <v>0</v>
      </c>
      <c r="C5638" s="10"/>
    </row>
    <row r="5639" spans="1:3">
      <c r="A5639" s="21">
        <v>59</v>
      </c>
      <c r="B5639" s="6">
        <f>IF(ISNUMBER(SEARCH("D?100",'Calc1'!$B82)),0,IF(ISNUMBER(SEARCH("D?1??",'Calc1'!$B82)),'Calc1'!$D$1857*'Calc1'!$B11091*$C753,0))</f>
        <v>0</v>
      </c>
      <c r="C5639" s="10"/>
    </row>
    <row r="5640" spans="1:3">
      <c r="A5640" s="21">
        <v>60</v>
      </c>
      <c r="B5640" s="6">
        <f>IF(ISNUMBER(SEARCH("D?100",'Calc1'!$B83)),0,IF(ISNUMBER(SEARCH("D?1??",'Calc1'!$B83)),'Calc1'!$D$1857*'Calc1'!$B11092*$C754,0))</f>
        <v>0</v>
      </c>
      <c r="C5640" s="10"/>
    </row>
    <row r="5641" spans="1:3">
      <c r="A5641" s="21">
        <v>61</v>
      </c>
      <c r="B5641" s="6">
        <f>IF(ISNUMBER(SEARCH("D?100",'Calc1'!$B84)),0,IF(ISNUMBER(SEARCH("D?1??",'Calc1'!$B84)),'Calc1'!$D$1857*'Calc1'!$B11093*$C755,0))</f>
        <v>0</v>
      </c>
      <c r="C5641" s="10"/>
    </row>
    <row r="5642" spans="1:3">
      <c r="A5642" s="21">
        <v>62</v>
      </c>
      <c r="B5642" s="6">
        <f>IF(ISNUMBER(SEARCH("D?100",'Calc1'!$B85)),0,IF(ISNUMBER(SEARCH("D?1??",'Calc1'!$B85)),'Calc1'!$D$1857*'Calc1'!$B11094*$C756,0))</f>
        <v>0</v>
      </c>
      <c r="C5642" s="10"/>
    </row>
    <row r="5643" spans="1:3">
      <c r="A5643" s="21">
        <v>63</v>
      </c>
      <c r="B5643" s="6">
        <f>IF(ISNUMBER(SEARCH("D?100",'Calc1'!$B86)),0,IF(ISNUMBER(SEARCH("D?1??",'Calc1'!$B86)),'Calc1'!$D$1857*'Calc1'!$B11095*$C757,0))</f>
        <v>0</v>
      </c>
      <c r="C5643" s="10"/>
    </row>
    <row r="5644" spans="1:3">
      <c r="A5644" s="21">
        <v>64</v>
      </c>
      <c r="B5644" s="6">
        <f>IF(ISNUMBER(SEARCH("D?100",'Calc1'!$B87)),0,IF(ISNUMBER(SEARCH("D?1??",'Calc1'!$B87)),'Calc1'!$D$1857*'Calc1'!$B11096*$C758,0))</f>
        <v>0</v>
      </c>
      <c r="C5644" s="10"/>
    </row>
    <row r="5645" spans="1:3">
      <c r="A5645" s="21">
        <v>65</v>
      </c>
      <c r="B5645" s="6">
        <f>IF(ISNUMBER(SEARCH("D?100",'Calc1'!$B88)),0,IF(ISNUMBER(SEARCH("D?1??",'Calc1'!$B88)),'Calc1'!$D$1857*'Calc1'!$B11097*$C759,0))</f>
        <v>0</v>
      </c>
      <c r="C5645" s="10"/>
    </row>
    <row r="5646" spans="1:3">
      <c r="A5646" s="21">
        <v>66</v>
      </c>
      <c r="B5646" s="6">
        <f>IF(ISNUMBER(SEARCH("D?100",'Calc1'!$B89)),0,IF(ISNUMBER(SEARCH("D?1??",'Calc1'!$B89)),'Calc1'!$D$1857*'Calc1'!$B11098*$C760,0))</f>
        <v>0</v>
      </c>
      <c r="C5646" s="10"/>
    </row>
    <row r="5647" spans="1:3">
      <c r="A5647" s="21">
        <v>67</v>
      </c>
      <c r="B5647" s="6">
        <f>IF(ISNUMBER(SEARCH("D?100",'Calc1'!$B90)),0,IF(ISNUMBER(SEARCH("D?1??",'Calc1'!$B90)),'Calc1'!$D$1857*'Calc1'!$B11099*$C761,0))</f>
        <v>0</v>
      </c>
      <c r="C5647" s="10"/>
    </row>
    <row r="5648" spans="1:3">
      <c r="A5648" s="21">
        <v>68</v>
      </c>
      <c r="B5648" s="6">
        <f>IF(ISNUMBER(SEARCH("D?100",'Calc1'!$B91)),0,IF(ISNUMBER(SEARCH("D?1??",'Calc1'!$B91)),'Calc1'!$D$1857*'Calc1'!$B11100*$C762,0))</f>
        <v>0</v>
      </c>
      <c r="C5648" s="10"/>
    </row>
    <row r="5649" spans="1:3">
      <c r="A5649" s="21">
        <v>69</v>
      </c>
      <c r="B5649" s="6">
        <f>IF(ISNUMBER(SEARCH("D?100",'Calc1'!$B92)),0,IF(ISNUMBER(SEARCH("D?1??",'Calc1'!$B92)),'Calc1'!$D$1857*'Calc1'!$B11101*$C763,0))</f>
        <v>0</v>
      </c>
      <c r="C5649" s="10"/>
    </row>
    <row r="5650" spans="1:3">
      <c r="A5650" s="21">
        <v>70</v>
      </c>
      <c r="B5650" s="6">
        <f>IF(ISNUMBER(SEARCH("D?100",'Calc1'!$B93)),0,IF(ISNUMBER(SEARCH("D?1??",'Calc1'!$B93)),'Calc1'!$D$1857*'Calc1'!$B11102*$C764,0))</f>
        <v>0</v>
      </c>
      <c r="C5650" s="10"/>
    </row>
    <row r="5651" spans="1:3">
      <c r="A5651" s="21">
        <v>71</v>
      </c>
      <c r="B5651" s="6">
        <f>IF(ISNUMBER(SEARCH("D?100",'Calc1'!$B94)),0,IF(ISNUMBER(SEARCH("D?1??",'Calc1'!$B94)),'Calc1'!$D$1857*'Calc1'!$B11103*$C765,0))</f>
        <v>0</v>
      </c>
      <c r="C5651" s="10"/>
    </row>
    <row r="5652" spans="1:3">
      <c r="A5652" s="21">
        <v>72</v>
      </c>
      <c r="B5652" s="6">
        <f>IF(ISNUMBER(SEARCH("D?100",'Calc1'!$B95)),0,IF(ISNUMBER(SEARCH("D?1??",'Calc1'!$B95)),'Calc1'!$D$1857*'Calc1'!$B11104*$C766,0))</f>
        <v>0</v>
      </c>
      <c r="C5652" s="10"/>
    </row>
    <row r="5653" spans="1:3">
      <c r="A5653" s="21">
        <v>73</v>
      </c>
      <c r="B5653" s="6">
        <f>IF(ISNUMBER(SEARCH("D?100",'Calc1'!$B96)),0,IF(ISNUMBER(SEARCH("D?1??",'Calc1'!$B96)),'Calc1'!$D$1857*'Calc1'!$B11105*$C767,0))</f>
        <v>0</v>
      </c>
      <c r="C5653" s="10"/>
    </row>
    <row r="5654" spans="1:3">
      <c r="A5654" s="21">
        <v>74</v>
      </c>
      <c r="B5654" s="6">
        <f>IF(ISNUMBER(SEARCH("D?100",'Calc1'!$B97)),0,IF(ISNUMBER(SEARCH("D?1??",'Calc1'!$B97)),'Calc1'!$D$1857*'Calc1'!$B11106*$C768,0))</f>
        <v>0</v>
      </c>
      <c r="C5654" s="10"/>
    </row>
    <row r="5655" spans="1:3">
      <c r="A5655" s="21">
        <v>75</v>
      </c>
      <c r="B5655" s="6">
        <f>IF(ISNUMBER(SEARCH("D?100",'Calc1'!$B98)),0,IF(ISNUMBER(SEARCH("D?1??",'Calc1'!$B98)),'Calc1'!$D$1857*'Calc1'!$B11107*$C769,0))</f>
        <v>0</v>
      </c>
      <c r="C5655" s="10"/>
    </row>
    <row r="5656" spans="1:3">
      <c r="A5656" s="21">
        <v>76</v>
      </c>
      <c r="B5656" s="6">
        <f>IF(ISNUMBER(SEARCH("D?100",'Calc1'!$B99)),0,IF(ISNUMBER(SEARCH("D?1??",'Calc1'!$B99)),'Calc1'!$D$1857*'Calc1'!$B11108*$C770,0))</f>
        <v>0</v>
      </c>
      <c r="C5656" s="10"/>
    </row>
    <row r="5657" spans="1:3">
      <c r="A5657" s="21">
        <v>77</v>
      </c>
      <c r="B5657" s="6">
        <f>IF(ISNUMBER(SEARCH("D?100",'Calc1'!$B100)),0,IF(ISNUMBER(SEARCH("D?1??",'Calc1'!$B100)),'Calc1'!$D$1857*'Calc1'!$B11109*$C771,0))</f>
        <v>0</v>
      </c>
      <c r="C5657" s="10"/>
    </row>
    <row r="5658" spans="1:3">
      <c r="A5658" s="21">
        <v>78</v>
      </c>
      <c r="B5658" s="6">
        <f>IF(ISNUMBER(SEARCH("D?100",'Calc1'!$B101)),0,IF(ISNUMBER(SEARCH("D?1??",'Calc1'!$B101)),'Calc1'!$D$1857*'Calc1'!$B11110*$C772,0))</f>
        <v>0</v>
      </c>
      <c r="C5658" s="10"/>
    </row>
    <row r="5659" spans="1:3">
      <c r="A5659" s="21">
        <v>79</v>
      </c>
      <c r="B5659" s="6">
        <f>IF(ISNUMBER(SEARCH("D?100",'Calc1'!$B102)),0,IF(ISNUMBER(SEARCH("D?1??",'Calc1'!$B102)),'Calc1'!$D$1857*'Calc1'!$B11111*$C773,0))</f>
        <v>0</v>
      </c>
      <c r="C5659" s="10"/>
    </row>
    <row r="5660" spans="1:3">
      <c r="A5660" s="21">
        <v>80</v>
      </c>
      <c r="B5660" s="6">
        <f>IF(ISNUMBER(SEARCH("D?100",'Calc1'!$B103)),0,IF(ISNUMBER(SEARCH("D?1??",'Calc1'!$B103)),'Calc1'!$D$1857*'Calc1'!$B11112*$C774,0))</f>
        <v>0</v>
      </c>
      <c r="C5660" s="10"/>
    </row>
    <row r="5661" spans="1:3">
      <c r="A5661" s="21">
        <v>81</v>
      </c>
      <c r="B5661" s="6">
        <f>IF(ISNUMBER(SEARCH("D?100",'Calc1'!$B104)),0,IF(ISNUMBER(SEARCH("D?1??",'Calc1'!$B104)),'Calc1'!$D$1857*'Calc1'!$B11113*$C775,0))</f>
        <v>0</v>
      </c>
      <c r="C5661" s="10"/>
    </row>
    <row r="5662" spans="1:3">
      <c r="A5662" s="21">
        <v>82</v>
      </c>
      <c r="B5662" s="6">
        <f>IF(ISNUMBER(SEARCH("D?100",'Calc1'!$B105)),0,IF(ISNUMBER(SEARCH("D?1??",'Calc1'!$B105)),'Calc1'!$D$1857*'Calc1'!$B11114*$C776,0))</f>
        <v>0</v>
      </c>
      <c r="C5662" s="10"/>
    </row>
    <row r="5663" spans="1:3">
      <c r="A5663" s="21">
        <v>83</v>
      </c>
      <c r="B5663" s="6">
        <f>IF(ISNUMBER(SEARCH("D?100",'Calc1'!$B106)),0,IF(ISNUMBER(SEARCH("D?1??",'Calc1'!$B106)),'Calc1'!$D$1857*'Calc1'!$B11115*$C777,0))</f>
        <v>0</v>
      </c>
      <c r="C5663" s="10"/>
    </row>
    <row r="5664" spans="1:3">
      <c r="A5664" s="21">
        <v>84</v>
      </c>
      <c r="B5664" s="6">
        <f>IF(ISNUMBER(SEARCH("D?100",'Calc1'!$B107)),0,IF(ISNUMBER(SEARCH("D?1??",'Calc1'!$B107)),'Calc1'!$D$1857*'Calc1'!$B11116*$C778,0))</f>
        <v>0</v>
      </c>
      <c r="C5664" s="10"/>
    </row>
    <row r="5665" spans="1:3">
      <c r="A5665" s="21">
        <v>85</v>
      </c>
      <c r="B5665" s="6">
        <f>IF(ISNUMBER(SEARCH("D?100",'Calc1'!$B108)),0,IF(ISNUMBER(SEARCH("D?1??",'Calc1'!$B108)),'Calc1'!$D$1857*'Calc1'!$B11117*$C779,0))</f>
        <v>0</v>
      </c>
      <c r="C5665" s="10"/>
    </row>
    <row r="5666" spans="1:3">
      <c r="A5666" s="21">
        <v>86</v>
      </c>
      <c r="B5666" s="6">
        <f>IF(ISNUMBER(SEARCH("D?100",'Calc1'!$B109)),0,IF(ISNUMBER(SEARCH("D?1??",'Calc1'!$B109)),'Calc1'!$D$1857*'Calc1'!$B11118*$C780,0))</f>
        <v>0</v>
      </c>
      <c r="C5666" s="10"/>
    </row>
    <row r="5667" spans="1:3">
      <c r="A5667" s="21">
        <v>87</v>
      </c>
      <c r="B5667" s="6">
        <f>IF(ISNUMBER(SEARCH("D?100",'Calc1'!$B110)),0,IF(ISNUMBER(SEARCH("D?1??",'Calc1'!$B110)),'Calc1'!$D$1857*'Calc1'!$B11119*$C781,0))</f>
        <v>0</v>
      </c>
      <c r="C5667" s="10"/>
    </row>
    <row r="5668" spans="1:3">
      <c r="A5668" s="21">
        <v>88</v>
      </c>
      <c r="B5668" s="6">
        <f>IF(ISNUMBER(SEARCH("D?100",'Calc1'!$B111)),0,IF(ISNUMBER(SEARCH("D?1??",'Calc1'!$B111)),'Calc1'!$D$1857*'Calc1'!$B11120*$C782,0))</f>
        <v>0</v>
      </c>
      <c r="C5668" s="10"/>
    </row>
    <row r="5669" spans="1:3">
      <c r="A5669" s="21">
        <v>89</v>
      </c>
      <c r="B5669" s="6">
        <f>IF(ISNUMBER(SEARCH("D?100",'Calc1'!$B112)),0,IF(ISNUMBER(SEARCH("D?1??",'Calc1'!$B112)),'Calc1'!$D$1857*'Calc1'!$B11121*$C783,0))</f>
        <v>0</v>
      </c>
      <c r="C5669" s="10"/>
    </row>
    <row r="5670" spans="1:3">
      <c r="A5670" s="21">
        <v>90</v>
      </c>
      <c r="B5670" s="6">
        <f>IF(ISNUMBER(SEARCH("D?100",'Calc1'!$B113)),0,IF(ISNUMBER(SEARCH("D?1??",'Calc1'!$B113)),'Calc1'!$D$1857*'Calc1'!$B11122*$C784,0))</f>
        <v>0</v>
      </c>
      <c r="C5670" s="10"/>
    </row>
    <row r="5671" spans="1:3">
      <c r="A5671" s="21">
        <v>91</v>
      </c>
      <c r="B5671" s="6">
        <f>IF(ISNUMBER(SEARCH("D?100",'Calc1'!$B114)),0,IF(ISNUMBER(SEARCH("D?1??",'Calc1'!$B114)),'Calc1'!$D$1857*'Calc1'!$B11123*$C785,0))</f>
        <v>0</v>
      </c>
      <c r="C5671" s="10"/>
    </row>
    <row r="5672" spans="1:3">
      <c r="A5672" s="21">
        <v>92</v>
      </c>
      <c r="B5672" s="6">
        <f>IF(ISNUMBER(SEARCH("D?100",'Calc1'!$B115)),0,IF(ISNUMBER(SEARCH("D?1??",'Calc1'!$B115)),'Calc1'!$D$1857*'Calc1'!$B11124*$C786,0))</f>
        <v>0</v>
      </c>
      <c r="C5672" s="10"/>
    </row>
    <row r="5673" spans="1:3">
      <c r="A5673" s="21">
        <v>93</v>
      </c>
      <c r="B5673" s="6">
        <f>IF(ISNUMBER(SEARCH("D?100",'Calc1'!$B116)),0,IF(ISNUMBER(SEARCH("D?1??",'Calc1'!$B116)),'Calc1'!$D$1857*'Calc1'!$B11125*$C787,0))</f>
        <v>0</v>
      </c>
      <c r="C5673" s="10"/>
    </row>
    <row r="5674" spans="1:3">
      <c r="A5674" s="21">
        <v>94</v>
      </c>
      <c r="B5674" s="6">
        <f>IF(ISNUMBER(SEARCH("D?100",'Calc1'!$B117)),0,IF(ISNUMBER(SEARCH("D?1??",'Calc1'!$B117)),'Calc1'!$D$1857*'Calc1'!$B11126*$C788,0))</f>
        <v>0</v>
      </c>
      <c r="C5674" s="10"/>
    </row>
    <row r="5675" spans="1:3">
      <c r="A5675" s="21">
        <v>95</v>
      </c>
      <c r="B5675" s="6">
        <f>IF(ISNUMBER(SEARCH("D?100",'Calc1'!$B118)),0,IF(ISNUMBER(SEARCH("D?1??",'Calc1'!$B118)),'Calc1'!$D$1857*'Calc1'!$B11127*$C789,0))</f>
        <v>0</v>
      </c>
      <c r="C5675" s="10"/>
    </row>
    <row r="5676" spans="1:3">
      <c r="A5676" s="21">
        <v>96</v>
      </c>
      <c r="B5676" s="6">
        <f>IF(ISNUMBER(SEARCH("D?100",'Calc1'!$B119)),0,IF(ISNUMBER(SEARCH("D?1??",'Calc1'!$B119)),'Calc1'!$D$1857*'Calc1'!$B11128*$C790,0))</f>
        <v>0</v>
      </c>
      <c r="C5676" s="10"/>
    </row>
    <row r="5677" spans="1:3">
      <c r="A5677" s="21">
        <v>97</v>
      </c>
      <c r="B5677" s="6">
        <f>IF(ISNUMBER(SEARCH("D?100",'Calc1'!$B120)),0,IF(ISNUMBER(SEARCH("D?1??",'Calc1'!$B120)),'Calc1'!$D$1857*'Calc1'!$B11129*$C791,0))</f>
        <v>0</v>
      </c>
      <c r="C5677" s="10"/>
    </row>
    <row r="5678" spans="1:3">
      <c r="A5678" s="21">
        <v>98</v>
      </c>
      <c r="B5678" s="6">
        <f>IF(ISNUMBER(SEARCH("D?100",'Calc1'!$B121)),0,IF(ISNUMBER(SEARCH("D?1??",'Calc1'!$B121)),'Calc1'!$D$1857*'Calc1'!$B11130*$C792,0))</f>
        <v>0</v>
      </c>
      <c r="C5678" s="10"/>
    </row>
    <row r="5679" spans="1:3">
      <c r="A5679" s="21">
        <v>99</v>
      </c>
      <c r="B5679" s="6">
        <f>IF(ISNUMBER(SEARCH("D?100",'Calc1'!$B122)),0,IF(ISNUMBER(SEARCH("D?1??",'Calc1'!$B122)),'Calc1'!$D$1857*'Calc1'!$B11131*$C793,0))</f>
        <v>0</v>
      </c>
      <c r="C5679" s="10"/>
    </row>
    <row r="5680" spans="1:3">
      <c r="A5680" s="21">
        <v>100</v>
      </c>
      <c r="B5680" s="6">
        <f>IF(ISNUMBER(SEARCH("D?100",'Calc1'!$B123)),0,IF(ISNUMBER(SEARCH("D?1??",'Calc1'!$B123)),'Calc1'!$D$1857*'Calc1'!$B11132*$C794,0))</f>
        <v>0</v>
      </c>
      <c r="C5680" s="10"/>
    </row>
    <row r="5681" spans="1:3">
      <c r="A5681" s="21">
        <v>101</v>
      </c>
      <c r="B5681" s="6">
        <f>IF(ISNUMBER(SEARCH("D?100",'Calc1'!$B124)),0,IF(ISNUMBER(SEARCH("D?1??",'Calc1'!$B124)),'Calc1'!$D$1857*'Calc1'!$B11133*$C795,0))</f>
        <v>0</v>
      </c>
      <c r="C5681" s="10"/>
    </row>
    <row r="5682" spans="1:3">
      <c r="A5682" s="21">
        <v>102</v>
      </c>
      <c r="B5682" s="6">
        <f>IF(ISNUMBER(SEARCH("D?100",'Calc1'!$B125)),0,IF(ISNUMBER(SEARCH("D?1??",'Calc1'!$B125)),'Calc1'!$D$1857*'Calc1'!$B11134*$C796,0))</f>
        <v>0</v>
      </c>
      <c r="C5682" s="10"/>
    </row>
    <row r="5683" spans="1:3">
      <c r="A5683" s="21">
        <v>103</v>
      </c>
      <c r="B5683" s="6">
        <f>IF(ISNUMBER(SEARCH("D?100",'Calc1'!$B126)),0,IF(ISNUMBER(SEARCH("D?1??",'Calc1'!$B126)),'Calc1'!$D$1857*'Calc1'!$B11135*$C797,0))</f>
        <v>0</v>
      </c>
      <c r="C5683" s="10"/>
    </row>
    <row r="5684" spans="1:3">
      <c r="A5684" s="21">
        <v>104</v>
      </c>
      <c r="B5684" s="6">
        <f>IF(ISNUMBER(SEARCH("D?100",'Calc1'!$B127)),0,IF(ISNUMBER(SEARCH("D?1??",'Calc1'!$B127)),'Calc1'!$D$1857*'Calc1'!$B11136*$C798,0))</f>
        <v>0</v>
      </c>
      <c r="C5684" s="10"/>
    </row>
    <row r="5685" spans="1:3">
      <c r="A5685" s="21">
        <v>105</v>
      </c>
      <c r="B5685" s="6">
        <f>IF(ISNUMBER(SEARCH("D?100",'Calc1'!$B128)),0,IF(ISNUMBER(SEARCH("D?1??",'Calc1'!$B128)),'Calc1'!$D$1857*'Calc1'!$B11137*$C799,0))</f>
        <v>0</v>
      </c>
      <c r="C5685" s="10"/>
    </row>
    <row r="5686" spans="1:3">
      <c r="A5686" s="21">
        <v>106</v>
      </c>
      <c r="B5686" s="6">
        <f>IF(ISNUMBER(SEARCH("D?100",'Calc1'!$B129)),0,IF(ISNUMBER(SEARCH("D?1??",'Calc1'!$B129)),'Calc1'!$D$1857*'Calc1'!$B11138*$C800,0))</f>
        <v>0</v>
      </c>
      <c r="C5686" s="10"/>
    </row>
    <row r="5687" spans="1:3">
      <c r="A5687" s="21">
        <v>107</v>
      </c>
      <c r="B5687" s="6">
        <f>IF(ISNUMBER(SEARCH("D?100",'Calc1'!$B130)),0,IF(ISNUMBER(SEARCH("D?1??",'Calc1'!$B130)),'Calc1'!$D$1857*'Calc1'!$B11139*$C801,0))</f>
        <v>0</v>
      </c>
      <c r="C5687" s="10"/>
    </row>
    <row r="5688" spans="1:3">
      <c r="A5688" s="21">
        <v>108</v>
      </c>
      <c r="B5688" s="6">
        <f>IF(ISNUMBER(SEARCH("D?100",'Calc1'!$B131)),0,IF(ISNUMBER(SEARCH("D?1??",'Calc1'!$B131)),'Calc1'!$D$1857*'Calc1'!$B11140*$C802,0))</f>
        <v>0</v>
      </c>
      <c r="C5688" s="10"/>
    </row>
    <row r="5689" spans="1:3">
      <c r="A5689" s="21">
        <v>109</v>
      </c>
      <c r="B5689" s="6">
        <f>IF(ISNUMBER(SEARCH("D?100",'Calc1'!$B132)),0,IF(ISNUMBER(SEARCH("D?1??",'Calc1'!$B132)),'Calc1'!$D$1857*'Calc1'!$B11141*$C803,0))</f>
        <v>0</v>
      </c>
      <c r="C5689" s="10"/>
    </row>
    <row r="5690" spans="1:3">
      <c r="A5690" s="21">
        <v>110</v>
      </c>
      <c r="B5690" s="6">
        <f>IF(ISNUMBER(SEARCH("D?100",'Calc1'!$B133)),0,IF(ISNUMBER(SEARCH("D?1??",'Calc1'!$B133)),'Calc1'!$D$1857*'Calc1'!$B11142*$C804,0))</f>
        <v>0</v>
      </c>
      <c r="C5690" s="10"/>
    </row>
    <row r="5691" spans="1:3">
      <c r="A5691" s="21">
        <v>111</v>
      </c>
      <c r="B5691" s="6">
        <f>IF(ISNUMBER(SEARCH("D?100",'Calc1'!$B134)),0,IF(ISNUMBER(SEARCH("D?1??",'Calc1'!$B134)),'Calc1'!$D$1857*'Calc1'!$B11143*$C805,0))</f>
        <v>0</v>
      </c>
      <c r="C5691" s="10"/>
    </row>
    <row r="5692" spans="1:3">
      <c r="A5692" s="21">
        <v>112</v>
      </c>
      <c r="B5692" s="6">
        <f>IF(ISNUMBER(SEARCH("D?100",'Calc1'!$B135)),0,IF(ISNUMBER(SEARCH("D?1??",'Calc1'!$B135)),'Calc1'!$D$1857*'Calc1'!$B11144*$C806,0))</f>
        <v>0</v>
      </c>
      <c r="C5692" s="10"/>
    </row>
    <row r="5693" spans="1:3">
      <c r="A5693" s="21">
        <v>113</v>
      </c>
      <c r="B5693" s="6">
        <f>IF(ISNUMBER(SEARCH("D?100",'Calc1'!$B136)),0,IF(ISNUMBER(SEARCH("D?1??",'Calc1'!$B136)),'Calc1'!$D$1857*'Calc1'!$B11145*$C807,0))</f>
        <v>0</v>
      </c>
      <c r="C5693" s="10"/>
    </row>
    <row r="5694" spans="1:3">
      <c r="A5694" s="21">
        <v>114</v>
      </c>
      <c r="B5694" s="6">
        <f>IF(ISNUMBER(SEARCH("D?100",'Calc1'!$B137)),0,IF(ISNUMBER(SEARCH("D?1??",'Calc1'!$B137)),'Calc1'!$D$1857*'Calc1'!$B11146*$C808,0))</f>
        <v>0</v>
      </c>
      <c r="C5694" s="10"/>
    </row>
    <row r="5695" spans="1:3">
      <c r="A5695" s="21">
        <v>115</v>
      </c>
      <c r="B5695" s="6">
        <f>IF(ISNUMBER(SEARCH("D?100",'Calc1'!$B138)),0,IF(ISNUMBER(SEARCH("D?1??",'Calc1'!$B138)),'Calc1'!$D$1857*'Calc1'!$B11147*$C809,0))</f>
        <v>0</v>
      </c>
      <c r="C5695" s="10"/>
    </row>
    <row r="5696" spans="1:3">
      <c r="A5696" s="21">
        <v>116</v>
      </c>
      <c r="B5696" s="6">
        <f>IF(ISNUMBER(SEARCH("D?100",'Calc1'!$B139)),0,IF(ISNUMBER(SEARCH("D?1??",'Calc1'!$B139)),'Calc1'!$D$1857*'Calc1'!$B11148*$C810,0))</f>
        <v>0</v>
      </c>
      <c r="C5696" s="10"/>
    </row>
    <row r="5697" spans="1:3">
      <c r="A5697" s="21">
        <v>117</v>
      </c>
      <c r="B5697" s="6">
        <f>IF(ISNUMBER(SEARCH("D?100",'Calc1'!$B140)),0,IF(ISNUMBER(SEARCH("D?1??",'Calc1'!$B140)),'Calc1'!$D$1857*'Calc1'!$B11149*$C811,0))</f>
        <v>0</v>
      </c>
      <c r="C5697" s="10"/>
    </row>
    <row r="5698" spans="1:3">
      <c r="A5698" s="21">
        <v>118</v>
      </c>
      <c r="B5698" s="6">
        <f>IF(ISNUMBER(SEARCH("D?100",'Calc1'!$B141)),0,IF(ISNUMBER(SEARCH("D?1??",'Calc1'!$B141)),'Calc1'!$D$1857*'Calc1'!$B11150*$C812,0))</f>
        <v>0</v>
      </c>
      <c r="C5698" s="10"/>
    </row>
    <row r="5699" spans="1:3">
      <c r="A5699" s="21">
        <v>119</v>
      </c>
      <c r="B5699" s="6">
        <f>IF(ISNUMBER(SEARCH("D?100",'Calc1'!$B142)),0,IF(ISNUMBER(SEARCH("D?1??",'Calc1'!$B142)),'Calc1'!$D$1857*'Calc1'!$B11151*$C813,0))</f>
        <v>0</v>
      </c>
      <c r="C5699" s="10"/>
    </row>
    <row r="5700" spans="1:3">
      <c r="A5700" s="21">
        <v>120</v>
      </c>
      <c r="B5700" s="6">
        <f>IF(ISNUMBER(SEARCH("D?100",'Calc1'!$B143)),0,IF(ISNUMBER(SEARCH("D?1??",'Calc1'!$B143)),'Calc1'!$D$1857*'Calc1'!$B11152*$C814,0))</f>
        <v>0</v>
      </c>
      <c r="C5700" s="10"/>
    </row>
    <row r="5701" spans="1:3">
      <c r="A5701" s="21">
        <v>121</v>
      </c>
      <c r="B5701" s="6">
        <f>IF(ISNUMBER(SEARCH("D?100",'Calc1'!$B144)),0,IF(ISNUMBER(SEARCH("D?1??",'Calc1'!$B144)),'Calc1'!$D$1857*'Calc1'!$B11153*$C815,0))</f>
        <v>0</v>
      </c>
      <c r="C5701" s="10"/>
    </row>
    <row r="5702" spans="1:3">
      <c r="A5702" s="21">
        <v>122</v>
      </c>
      <c r="B5702" s="6">
        <f>IF(ISNUMBER(SEARCH("D?100",'Calc1'!$B145)),0,IF(ISNUMBER(SEARCH("D?1??",'Calc1'!$B145)),'Calc1'!$D$1857*'Calc1'!$B11154*$C816,0))</f>
        <v>0</v>
      </c>
      <c r="C5702" s="10"/>
    </row>
    <row r="5703" spans="1:3">
      <c r="A5703" s="21">
        <v>123</v>
      </c>
      <c r="B5703" s="6">
        <f>IF(ISNUMBER(SEARCH("D?100",'Calc1'!$B146)),0,IF(ISNUMBER(SEARCH("D?1??",'Calc1'!$B146)),'Calc1'!$D$1857*'Calc1'!$B11155*$C817,0))</f>
        <v>0</v>
      </c>
      <c r="C5703" s="10"/>
    </row>
    <row r="5704" spans="1:3">
      <c r="A5704" s="21">
        <v>124</v>
      </c>
      <c r="B5704" s="6">
        <f>IF(ISNUMBER(SEARCH("D?100",'Calc1'!$B147)),0,IF(ISNUMBER(SEARCH("D?1??",'Calc1'!$B147)),'Calc1'!$D$1857*'Calc1'!$B11156*$C818,0))</f>
        <v>0</v>
      </c>
      <c r="C5704" s="10"/>
    </row>
    <row r="5705" spans="1:3">
      <c r="A5705" s="21">
        <v>125</v>
      </c>
      <c r="B5705" s="6">
        <f>IF(ISNUMBER(SEARCH("D?100",'Calc1'!$B148)),0,IF(ISNUMBER(SEARCH("D?1??",'Calc1'!$B148)),'Calc1'!$D$1857*'Calc1'!$B11157*$C819,0))</f>
        <v>0</v>
      </c>
      <c r="C5705" s="10"/>
    </row>
    <row r="5706" spans="1:3">
      <c r="A5706" s="21">
        <v>126</v>
      </c>
      <c r="B5706" s="6">
        <f>IF(ISNUMBER(SEARCH("D?100",'Calc1'!$B149)),0,IF(ISNUMBER(SEARCH("D?1??",'Calc1'!$B149)),'Calc1'!$D$1857*'Calc1'!$B11158*$C820,0))</f>
        <v>0</v>
      </c>
      <c r="C5706" s="10"/>
    </row>
    <row r="5707" spans="1:3">
      <c r="A5707" s="21">
        <v>127</v>
      </c>
      <c r="B5707" s="6">
        <f>IF(ISNUMBER(SEARCH("D?100",'Calc1'!$B150)),0,IF(ISNUMBER(SEARCH("D?1??",'Calc1'!$B150)),'Calc1'!$D$1857*'Calc1'!$B11159*$C821,0))</f>
        <v>0</v>
      </c>
      <c r="C5707" s="10"/>
    </row>
    <row r="5708" spans="1:3">
      <c r="A5708" s="21">
        <v>128</v>
      </c>
      <c r="B5708" s="6">
        <f>IF(ISNUMBER(SEARCH("D?100",'Calc1'!$B151)),0,IF(ISNUMBER(SEARCH("D?1??",'Calc1'!$B151)),'Calc1'!$D$1857*'Calc1'!$B11160*$C822,0))</f>
        <v>0</v>
      </c>
      <c r="C5708" s="10"/>
    </row>
    <row r="5709" spans="1:3">
      <c r="A5709" s="21">
        <v>129</v>
      </c>
      <c r="B5709" s="6">
        <f>IF(ISNUMBER(SEARCH("D?100",'Calc1'!$B152)),0,IF(ISNUMBER(SEARCH("D?1??",'Calc1'!$B152)),'Calc1'!$D$1857*'Calc1'!$B11161*$C823,0))</f>
        <v>0</v>
      </c>
      <c r="C5709" s="10"/>
    </row>
    <row r="5710" spans="1:3">
      <c r="A5710" s="21">
        <v>130</v>
      </c>
      <c r="B5710" s="6">
        <f>IF(ISNUMBER(SEARCH("D?100",'Calc1'!$B153)),0,IF(ISNUMBER(SEARCH("D?1??",'Calc1'!$B153)),'Calc1'!$D$1857*'Calc1'!$B11162*$C824,0))</f>
        <v>0</v>
      </c>
      <c r="C5710" s="10"/>
    </row>
    <row r="5711" spans="1:3">
      <c r="A5711" s="21">
        <v>131</v>
      </c>
      <c r="B5711" s="6">
        <f>IF(ISNUMBER(SEARCH("D?100",'Calc1'!$B154)),0,IF(ISNUMBER(SEARCH("D?1??",'Calc1'!$B154)),'Calc1'!$D$1857*'Calc1'!$B11163*$C825,0))</f>
        <v>0</v>
      </c>
      <c r="C5711" s="10"/>
    </row>
    <row r="5712" spans="1:3">
      <c r="A5712" s="21">
        <v>132</v>
      </c>
      <c r="B5712" s="6">
        <f>IF(ISNUMBER(SEARCH("D?100",'Calc1'!$B155)),0,IF(ISNUMBER(SEARCH("D?1??",'Calc1'!$B155)),'Calc1'!$D$1857*'Calc1'!$B11164*$C826,0))</f>
        <v>0</v>
      </c>
      <c r="C5712" s="10"/>
    </row>
    <row r="5713" spans="1:3">
      <c r="A5713" s="21">
        <v>133</v>
      </c>
      <c r="B5713" s="6">
        <f>IF(ISNUMBER(SEARCH("D?100",'Calc1'!$B156)),0,IF(ISNUMBER(SEARCH("D?1??",'Calc1'!$B156)),'Calc1'!$D$1857*'Calc1'!$B11165*$C827,0))</f>
        <v>0</v>
      </c>
      <c r="C5713" s="10"/>
    </row>
    <row r="5714" spans="1:3">
      <c r="A5714" s="21">
        <v>134</v>
      </c>
      <c r="B5714" s="6">
        <f>IF(ISNUMBER(SEARCH("D?100",'Calc1'!$B157)),0,IF(ISNUMBER(SEARCH("D?1??",'Calc1'!$B157)),'Calc1'!$D$1857*'Calc1'!$B11166*$C828,0))</f>
        <v>0</v>
      </c>
      <c r="C5714" s="10"/>
    </row>
    <row r="5715" spans="1:3">
      <c r="A5715" s="21">
        <v>135</v>
      </c>
      <c r="B5715" s="6">
        <f>IF(ISNUMBER(SEARCH("D?100",'Calc1'!$B158)),0,IF(ISNUMBER(SEARCH("D?1??",'Calc1'!$B158)),'Calc1'!$D$1857*'Calc1'!$B11167*$C829,0))</f>
        <v>0</v>
      </c>
      <c r="C5715" s="10"/>
    </row>
    <row r="5716" spans="1:3">
      <c r="A5716" s="21">
        <v>136</v>
      </c>
      <c r="B5716" s="6">
        <f>IF(ISNUMBER(SEARCH("D?100",'Calc1'!$B159)),0,IF(ISNUMBER(SEARCH("D?1??",'Calc1'!$B159)),'Calc1'!$D$1857*'Calc1'!$B11168*$C830,0))</f>
        <v>0</v>
      </c>
      <c r="C5716" s="10"/>
    </row>
    <row r="5717" spans="1:3">
      <c r="A5717" s="21">
        <v>137</v>
      </c>
      <c r="B5717" s="6">
        <f>IF(ISNUMBER(SEARCH("D?100",'Calc1'!$B160)),0,IF(ISNUMBER(SEARCH("D?1??",'Calc1'!$B160)),'Calc1'!$D$1857*'Calc1'!$B11169*$C831,0))</f>
        <v>0</v>
      </c>
      <c r="C5717" s="10"/>
    </row>
    <row r="5718" spans="1:3">
      <c r="A5718" s="21">
        <v>138</v>
      </c>
      <c r="B5718" s="6">
        <f>IF(ISNUMBER(SEARCH("D?100",'Calc1'!$B161)),0,IF(ISNUMBER(SEARCH("D?1??",'Calc1'!$B161)),'Calc1'!$D$1857*'Calc1'!$B11170*$C832,0))</f>
        <v>0</v>
      </c>
      <c r="C5718" s="10"/>
    </row>
    <row r="5719" spans="1:3">
      <c r="A5719" s="21">
        <v>139</v>
      </c>
      <c r="B5719" s="6">
        <f>IF(ISNUMBER(SEARCH("D?100",'Calc1'!$B162)),0,IF(ISNUMBER(SEARCH("D?1??",'Calc1'!$B162)),'Calc1'!$D$1857*'Calc1'!$B11171*$C833,0))</f>
        <v>0</v>
      </c>
      <c r="C5719" s="10"/>
    </row>
    <row r="5720" spans="1:3">
      <c r="A5720" s="21">
        <v>140</v>
      </c>
      <c r="B5720" s="6">
        <f>IF(ISNUMBER(SEARCH("D?100",'Calc1'!$B163)),0,IF(ISNUMBER(SEARCH("D?1??",'Calc1'!$B163)),'Calc1'!$D$1857*'Calc1'!$B11172*$C834,0))</f>
        <v>0</v>
      </c>
      <c r="C5720" s="10"/>
    </row>
    <row r="5721" spans="1:3">
      <c r="A5721" s="21">
        <v>141</v>
      </c>
      <c r="B5721" s="6">
        <f>IF(ISNUMBER(SEARCH("D?100",'Calc1'!$B164)),0,IF(ISNUMBER(SEARCH("D?1??",'Calc1'!$B164)),'Calc1'!$D$1857*'Calc1'!$B11173*$C835,0))</f>
        <v>0</v>
      </c>
      <c r="C5721" s="10"/>
    </row>
    <row r="5722" spans="1:3">
      <c r="A5722" s="21">
        <v>142</v>
      </c>
      <c r="B5722" s="6">
        <f>IF(ISNUMBER(SEARCH("D?100",'Calc1'!$B165)),0,IF(ISNUMBER(SEARCH("D?1??",'Calc1'!$B165)),'Calc1'!$D$1857*'Calc1'!$B11174*$C836,0))</f>
        <v>0</v>
      </c>
      <c r="C5722" s="10"/>
    </row>
    <row r="5723" spans="1:3">
      <c r="A5723" s="21">
        <v>143</v>
      </c>
      <c r="B5723" s="6">
        <f>IF(ISNUMBER(SEARCH("D?100",'Calc1'!$B166)),0,IF(ISNUMBER(SEARCH("D?1??",'Calc1'!$B166)),'Calc1'!$D$1857*'Calc1'!$B11175*$C837,0))</f>
        <v>0</v>
      </c>
      <c r="C5723" s="10"/>
    </row>
    <row r="5724" spans="1:3">
      <c r="A5724" s="21">
        <v>144</v>
      </c>
      <c r="B5724" s="6">
        <f>IF(ISNUMBER(SEARCH("D?100",'Calc1'!$B167)),0,IF(ISNUMBER(SEARCH("D?1??",'Calc1'!$B167)),'Calc1'!$D$1857*'Calc1'!$B11176*$C838,0))</f>
        <v>0</v>
      </c>
      <c r="C5724" s="10"/>
    </row>
    <row r="5725" spans="1:3">
      <c r="A5725" s="21">
        <v>145</v>
      </c>
      <c r="B5725" s="6">
        <f>IF(ISNUMBER(SEARCH("D?100",'Calc1'!$B168)),0,IF(ISNUMBER(SEARCH("D?1??",'Calc1'!$B168)),'Calc1'!$D$1857*'Calc1'!$B11177*$C839,0))</f>
        <v>0</v>
      </c>
      <c r="C5725" s="10"/>
    </row>
    <row r="5726" spans="1:3">
      <c r="A5726" s="21">
        <v>146</v>
      </c>
      <c r="B5726" s="6">
        <f>IF(ISNUMBER(SEARCH("D?100",'Calc1'!$B169)),0,IF(ISNUMBER(SEARCH("D?1??",'Calc1'!$B169)),'Calc1'!$D$1857*'Calc1'!$B11178*$C840,0))</f>
        <v>0</v>
      </c>
      <c r="C5726" s="10"/>
    </row>
    <row r="5727" spans="1:3">
      <c r="A5727" s="21">
        <v>147</v>
      </c>
      <c r="B5727" s="6">
        <f>IF(ISNUMBER(SEARCH("D?100",'Calc1'!$B170)),0,IF(ISNUMBER(SEARCH("D?1??",'Calc1'!$B170)),'Calc1'!$D$1857*'Calc1'!$B11179*$C841,0))</f>
        <v>0</v>
      </c>
      <c r="C5727" s="10"/>
    </row>
    <row r="5728" spans="1:3">
      <c r="A5728" s="21">
        <v>148</v>
      </c>
      <c r="B5728" s="6">
        <f>IF(ISNUMBER(SEARCH("D?100",'Calc1'!$B171)),0,IF(ISNUMBER(SEARCH("D?1??",'Calc1'!$B171)),'Calc1'!$D$1857*'Calc1'!$B11180*$C842,0))</f>
        <v>0</v>
      </c>
      <c r="C5728" s="10"/>
    </row>
    <row r="5729" spans="1:3">
      <c r="A5729" s="21">
        <v>149</v>
      </c>
      <c r="B5729" s="6">
        <f>IF(ISNUMBER(SEARCH("D?100",'Calc1'!$B172)),0,IF(ISNUMBER(SEARCH("D?1??",'Calc1'!$B172)),'Calc1'!$D$1857*'Calc1'!$B11181*$C843,0))</f>
        <v>0</v>
      </c>
      <c r="C5729" s="10"/>
    </row>
    <row r="5730" spans="1:3">
      <c r="A5730" s="21">
        <v>150</v>
      </c>
      <c r="B5730" s="6">
        <f>IF(ISNUMBER(SEARCH("D?100",'Calc1'!$B173)),0,IF(ISNUMBER(SEARCH("D?1??",'Calc1'!$B173)),'Calc1'!$D$1857*'Calc1'!$B11182*$C844,0))</f>
        <v>0</v>
      </c>
      <c r="C5730" s="10"/>
    </row>
    <row r="5731" spans="1:3">
      <c r="A5731" s="21">
        <v>151</v>
      </c>
      <c r="B5731" s="6">
        <f>IF(ISNUMBER(SEARCH("D?100",'Calc1'!$B174)),0,IF(ISNUMBER(SEARCH("D?1??",'Calc1'!$B174)),'Calc1'!$D$1857*'Calc1'!$B11183*$C845,0))</f>
        <v>0</v>
      </c>
      <c r="C5731" s="10"/>
    </row>
    <row r="5732" spans="1:3">
      <c r="A5732" s="21">
        <v>152</v>
      </c>
      <c r="B5732" s="6">
        <f>IF(ISNUMBER(SEARCH("D?100",'Calc1'!$B175)),0,IF(ISNUMBER(SEARCH("D?1??",'Calc1'!$B175)),'Calc1'!$D$1857*'Calc1'!$B11184*$C846,0))</f>
        <v>0</v>
      </c>
      <c r="C5732" s="10"/>
    </row>
    <row r="5733" spans="1:3">
      <c r="A5733" s="21">
        <v>153</v>
      </c>
      <c r="B5733" s="6">
        <f>IF(ISNUMBER(SEARCH("D?100",'Calc1'!$B176)),0,IF(ISNUMBER(SEARCH("D?1??",'Calc1'!$B176)),'Calc1'!$D$1857*'Calc1'!$B11185*$C847,0))</f>
        <v>0</v>
      </c>
      <c r="C5733" s="10"/>
    </row>
    <row r="5734" spans="1:3">
      <c r="A5734" s="21">
        <v>154</v>
      </c>
      <c r="B5734" s="6">
        <f>IF(ISNUMBER(SEARCH("D?100",'Calc1'!$B177)),0,IF(ISNUMBER(SEARCH("D?1??",'Calc1'!$B177)),'Calc1'!$D$1857*'Calc1'!$B11186*$C848,0))</f>
        <v>0</v>
      </c>
      <c r="C5734" s="10"/>
    </row>
    <row r="5735" spans="1:3">
      <c r="A5735" s="21">
        <v>155</v>
      </c>
      <c r="B5735" s="6">
        <f>IF(ISNUMBER(SEARCH("D?100",'Calc1'!$B178)),0,IF(ISNUMBER(SEARCH("D?1??",'Calc1'!$B178)),'Calc1'!$D$1857*'Calc1'!$B11187*$C849,0))</f>
        <v>0</v>
      </c>
      <c r="C5735" s="10"/>
    </row>
    <row r="5736" spans="1:3">
      <c r="A5736" s="21">
        <v>156</v>
      </c>
      <c r="B5736" s="6">
        <f>IF(ISNUMBER(SEARCH("D?100",'Calc1'!$B179)),0,IF(ISNUMBER(SEARCH("D?1??",'Calc1'!$B179)),'Calc1'!$D$1857*'Calc1'!$B11188*$C850,0))</f>
        <v>0</v>
      </c>
      <c r="C5736" s="10"/>
    </row>
    <row r="5737" spans="1:3">
      <c r="A5737" s="21">
        <v>157</v>
      </c>
      <c r="B5737" s="6">
        <f>IF(ISNUMBER(SEARCH("D?100",'Calc1'!$B180)),0,IF(ISNUMBER(SEARCH("D?1??",'Calc1'!$B180)),'Calc1'!$D$1857*'Calc1'!$B11189*$C851,0))</f>
        <v>0</v>
      </c>
      <c r="C5737" s="10"/>
    </row>
    <row r="5738" spans="1:3">
      <c r="A5738" s="21">
        <v>158</v>
      </c>
      <c r="B5738" s="6">
        <f>IF(ISNUMBER(SEARCH("D?100",'Calc1'!$B181)),0,IF(ISNUMBER(SEARCH("D?1??",'Calc1'!$B181)),'Calc1'!$D$1857*'Calc1'!$B11190*$C852,0))</f>
        <v>0</v>
      </c>
      <c r="C5738" s="10"/>
    </row>
    <row r="5739" spans="1:3">
      <c r="A5739" s="21">
        <v>159</v>
      </c>
      <c r="B5739" s="6">
        <f>IF(ISNUMBER(SEARCH("D?100",'Calc1'!$B182)),0,IF(ISNUMBER(SEARCH("D?1??",'Calc1'!$B182)),'Calc1'!$D$1857*'Calc1'!$B11191*$C853,0))</f>
        <v>0</v>
      </c>
      <c r="C5739" s="10"/>
    </row>
    <row r="5740" spans="1:3">
      <c r="A5740" s="21">
        <v>160</v>
      </c>
      <c r="B5740" s="6">
        <f>IF(ISNUMBER(SEARCH("D?100",'Calc1'!$B183)),0,IF(ISNUMBER(SEARCH("D?1??",'Calc1'!$B183)),'Calc1'!$D$1857*'Calc1'!$B11192*$C854,0))</f>
        <v>0</v>
      </c>
      <c r="C5740" s="10"/>
    </row>
    <row r="5741" spans="1:3">
      <c r="A5741" s="21">
        <v>161</v>
      </c>
      <c r="B5741" s="6">
        <f>IF(ISNUMBER(SEARCH("D?100",'Calc1'!$B184)),0,IF(ISNUMBER(SEARCH("D?1??",'Calc1'!$B184)),'Calc1'!$D$1857*'Calc1'!$B11193*$C855,0))</f>
        <v>0</v>
      </c>
      <c r="C5741" s="10"/>
    </row>
    <row r="5742" spans="1:3">
      <c r="A5742" s="21">
        <v>162</v>
      </c>
      <c r="B5742" s="6">
        <f>IF(ISNUMBER(SEARCH("D?100",'Calc1'!$B185)),0,IF(ISNUMBER(SEARCH("D?1??",'Calc1'!$B185)),'Calc1'!$D$1857*'Calc1'!$B11194*$C856,0))</f>
        <v>0</v>
      </c>
      <c r="C5742" s="10"/>
    </row>
    <row r="5743" spans="1:3">
      <c r="A5743" s="21">
        <v>163</v>
      </c>
      <c r="B5743" s="6">
        <f>IF(ISNUMBER(SEARCH("D?100",'Calc1'!$B186)),0,IF(ISNUMBER(SEARCH("D?1??",'Calc1'!$B186)),'Calc1'!$D$1857*'Calc1'!$B11195*$C857,0))</f>
        <v>0</v>
      </c>
      <c r="C5743" s="10"/>
    </row>
    <row r="5744" spans="1:3">
      <c r="A5744" s="21">
        <v>164</v>
      </c>
      <c r="B5744" s="6">
        <f>IF(ISNUMBER(SEARCH("D?100",'Calc1'!$B187)),0,IF(ISNUMBER(SEARCH("D?1??",'Calc1'!$B187)),'Calc1'!$D$1857*'Calc1'!$B11196*$C858,0))</f>
        <v>0</v>
      </c>
      <c r="C5744" s="10"/>
    </row>
    <row r="5745" spans="1:3">
      <c r="A5745" s="21">
        <v>165</v>
      </c>
      <c r="B5745" s="6">
        <f>IF(ISNUMBER(SEARCH("D?100",'Calc1'!$B188)),0,IF(ISNUMBER(SEARCH("D?1??",'Calc1'!$B188)),'Calc1'!$D$1857*'Calc1'!$B11197*$C859,0))</f>
        <v>0</v>
      </c>
      <c r="C5745" s="10"/>
    </row>
    <row r="5746" spans="1:3">
      <c r="A5746" s="21">
        <v>166</v>
      </c>
      <c r="B5746" s="6">
        <f>IF(ISNUMBER(SEARCH("D?100",'Calc1'!$B189)),0,IF(ISNUMBER(SEARCH("D?1??",'Calc1'!$B189)),'Calc1'!$D$1857*'Calc1'!$B11198*$C860,0))</f>
        <v>0</v>
      </c>
      <c r="C5746" s="10"/>
    </row>
    <row r="5747" spans="1:3">
      <c r="A5747" s="21">
        <v>167</v>
      </c>
      <c r="B5747" s="6">
        <f>IF(ISNUMBER(SEARCH("D?100",'Calc1'!$B190)),0,IF(ISNUMBER(SEARCH("D?1??",'Calc1'!$B190)),'Calc1'!$D$1857*'Calc1'!$B11199*$C861,0))</f>
        <v>0</v>
      </c>
      <c r="C5747" s="10"/>
    </row>
    <row r="5748" spans="1:3">
      <c r="A5748" s="21">
        <v>168</v>
      </c>
      <c r="B5748" s="6">
        <f>IF(ISNUMBER(SEARCH("D?100",'Calc1'!$B191)),0,IF(ISNUMBER(SEARCH("D?1??",'Calc1'!$B191)),'Calc1'!$D$1857*'Calc1'!$B11200*$C862,0))</f>
        <v>0</v>
      </c>
      <c r="C5748" s="10"/>
    </row>
    <row r="5749" spans="1:3">
      <c r="A5749" s="21">
        <v>169</v>
      </c>
      <c r="B5749" s="6">
        <f>IF(ISNUMBER(SEARCH("D?100",'Calc1'!$B192)),0,IF(ISNUMBER(SEARCH("D?1??",'Calc1'!$B192)),'Calc1'!$D$1857*'Calc1'!$B11201*$C863,0))</f>
        <v>0</v>
      </c>
      <c r="C5749" s="10"/>
    </row>
    <row r="5750" spans="1:3">
      <c r="A5750" s="21">
        <v>170</v>
      </c>
      <c r="B5750" s="6">
        <f>IF(ISNUMBER(SEARCH("D?100",'Calc1'!$B193)),0,IF(ISNUMBER(SEARCH("D?1??",'Calc1'!$B193)),'Calc1'!$D$1857*'Calc1'!$B11202*$C864,0))</f>
        <v>0</v>
      </c>
      <c r="C5750" s="10"/>
    </row>
    <row r="5751" spans="1:3">
      <c r="A5751" s="21">
        <v>171</v>
      </c>
      <c r="B5751" s="6">
        <f>IF(ISNUMBER(SEARCH("D?100",'Calc1'!$B194)),0,IF(ISNUMBER(SEARCH("D?1??",'Calc1'!$B194)),'Calc1'!$D$1857*'Calc1'!$B11203*$C865,0))</f>
        <v>0</v>
      </c>
      <c r="C5751" s="10"/>
    </row>
    <row r="5752" spans="1:3">
      <c r="A5752" s="21">
        <v>172</v>
      </c>
      <c r="B5752" s="6">
        <f>IF(ISNUMBER(SEARCH("D?100",'Calc1'!$B195)),0,IF(ISNUMBER(SEARCH("D?1??",'Calc1'!$B195)),'Calc1'!$D$1857*'Calc1'!$B11204*$C866,0))</f>
        <v>0</v>
      </c>
      <c r="C5752" s="10"/>
    </row>
    <row r="5753" spans="1:3">
      <c r="A5753" s="21">
        <v>173</v>
      </c>
      <c r="B5753" s="6">
        <f>IF(ISNUMBER(SEARCH("D?100",'Calc1'!$B196)),0,IF(ISNUMBER(SEARCH("D?1??",'Calc1'!$B196)),'Calc1'!$D$1857*'Calc1'!$B11205*$C867,0))</f>
        <v>0</v>
      </c>
      <c r="C5753" s="10"/>
    </row>
    <row r="5754" spans="1:3">
      <c r="A5754" s="21">
        <v>174</v>
      </c>
      <c r="B5754" s="6">
        <f>IF(ISNUMBER(SEARCH("D?100",'Calc1'!$B197)),0,IF(ISNUMBER(SEARCH("D?1??",'Calc1'!$B197)),'Calc1'!$D$1857*'Calc1'!$B11206*$C868,0))</f>
        <v>0</v>
      </c>
      <c r="C5754" s="10"/>
    </row>
    <row r="5755" spans="1:3">
      <c r="A5755" s="21">
        <v>175</v>
      </c>
      <c r="B5755" s="6">
        <f>IF(ISNUMBER(SEARCH("D?100",'Calc1'!$B198)),0,IF(ISNUMBER(SEARCH("D?1??",'Calc1'!$B198)),'Calc1'!$D$1857*'Calc1'!$B11207*$C869,0))</f>
        <v>0</v>
      </c>
      <c r="C5755" s="10"/>
    </row>
    <row r="5756" spans="1:3">
      <c r="A5756" s="21">
        <v>176</v>
      </c>
      <c r="B5756" s="6">
        <f>IF(ISNUMBER(SEARCH("D?100",'Calc1'!$B199)),0,IF(ISNUMBER(SEARCH("D?1??",'Calc1'!$B199)),'Calc1'!$D$1857*'Calc1'!$B11208*$C870,0))</f>
        <v>0</v>
      </c>
      <c r="C5756" s="10"/>
    </row>
    <row r="5757" spans="1:3">
      <c r="A5757" s="21">
        <v>177</v>
      </c>
      <c r="B5757" s="6">
        <f>IF(ISNUMBER(SEARCH("D?100",'Calc1'!$B200)),0,IF(ISNUMBER(SEARCH("D?1??",'Calc1'!$B200)),'Calc1'!$D$1857*'Calc1'!$B11209*$C871,0))</f>
        <v>0</v>
      </c>
      <c r="C5757" s="10"/>
    </row>
    <row r="5758" spans="1:3">
      <c r="A5758" s="21">
        <v>178</v>
      </c>
      <c r="B5758" s="6">
        <f>IF(ISNUMBER(SEARCH("D?100",'Calc1'!$B201)),0,IF(ISNUMBER(SEARCH("D?1??",'Calc1'!$B201)),'Calc1'!$D$1857*'Calc1'!$B11210*$C872,0))</f>
        <v>0</v>
      </c>
      <c r="C5758" s="10"/>
    </row>
    <row r="5759" spans="1:3">
      <c r="A5759" s="21">
        <v>179</v>
      </c>
      <c r="B5759" s="6">
        <f>IF(ISNUMBER(SEARCH("D?100",'Calc1'!$B202)),0,IF(ISNUMBER(SEARCH("D?1??",'Calc1'!$B202)),'Calc1'!$D$1857*'Calc1'!$B11211*$C873,0))</f>
        <v>0</v>
      </c>
      <c r="C5759" s="10"/>
    </row>
    <row r="5760" spans="1:3">
      <c r="A5760" s="21">
        <v>180</v>
      </c>
      <c r="B5760" s="6">
        <f>IF(ISNUMBER(SEARCH("D?100",'Calc1'!$B203)),0,IF(ISNUMBER(SEARCH("D?1??",'Calc1'!$B203)),'Calc1'!$D$1857*'Calc1'!$B11212*$C874,0))</f>
        <v>0</v>
      </c>
      <c r="C5760" s="10"/>
    </row>
    <row r="5761" spans="1:3">
      <c r="A5761" s="21">
        <v>181</v>
      </c>
      <c r="B5761" s="6">
        <f>IF(ISNUMBER(SEARCH("D?100",'Calc1'!$B204)),0,IF(ISNUMBER(SEARCH("D?1??",'Calc1'!$B204)),'Calc1'!$D$1857*'Calc1'!$B11213*$C875,0))</f>
        <v>0</v>
      </c>
      <c r="C5761" s="10"/>
    </row>
    <row r="5762" spans="1:3">
      <c r="A5762" s="21">
        <v>182</v>
      </c>
      <c r="B5762" s="6">
        <f>IF(ISNUMBER(SEARCH("D?100",'Calc1'!$B205)),0,IF(ISNUMBER(SEARCH("D?1??",'Calc1'!$B205)),'Calc1'!$D$1857*'Calc1'!$B11214*$C876,0))</f>
        <v>0</v>
      </c>
      <c r="C5762" s="10"/>
    </row>
    <row r="5763" spans="1:3">
      <c r="A5763" s="21">
        <v>183</v>
      </c>
      <c r="B5763" s="6">
        <f>IF(ISNUMBER(SEARCH("D?100",'Calc1'!$B206)),0,IF(ISNUMBER(SEARCH("D?1??",'Calc1'!$B206)),'Calc1'!$D$1857*'Calc1'!$B11215*$C877,0))</f>
        <v>0</v>
      </c>
      <c r="C5763" s="10"/>
    </row>
    <row r="5764" spans="1:3">
      <c r="A5764" s="21">
        <v>184</v>
      </c>
      <c r="B5764" s="6">
        <f>IF(ISNUMBER(SEARCH("D?100",'Calc1'!$B207)),0,IF(ISNUMBER(SEARCH("D?1??",'Calc1'!$B207)),'Calc1'!$D$1857*'Calc1'!$B11216*$C878,0))</f>
        <v>0</v>
      </c>
      <c r="C5764" s="10"/>
    </row>
    <row r="5765" spans="1:3">
      <c r="A5765" s="21">
        <v>185</v>
      </c>
      <c r="B5765" s="6">
        <f>IF(ISNUMBER(SEARCH("D?100",'Calc1'!$B208)),0,IF(ISNUMBER(SEARCH("D?1??",'Calc1'!$B208)),'Calc1'!$D$1857*'Calc1'!$B11217*$C879,0))</f>
        <v>0</v>
      </c>
      <c r="C5765" s="10"/>
    </row>
    <row r="5766" spans="1:3">
      <c r="A5766" s="21">
        <v>186</v>
      </c>
      <c r="B5766" s="6">
        <f>IF(ISNUMBER(SEARCH("D?100",'Calc1'!$B209)),0,IF(ISNUMBER(SEARCH("D?1??",'Calc1'!$B209)),'Calc1'!$D$1857*'Calc1'!$B11218*$C880,0))</f>
        <v>0</v>
      </c>
      <c r="C5766" s="10"/>
    </row>
    <row r="5767" spans="1:3">
      <c r="A5767" s="21">
        <v>187</v>
      </c>
      <c r="B5767" s="6">
        <f>IF(ISNUMBER(SEARCH("D?100",'Calc1'!$B210)),0,IF(ISNUMBER(SEARCH("D?1??",'Calc1'!$B210)),'Calc1'!$D$1857*'Calc1'!$B11219*$C881,0))</f>
        <v>0</v>
      </c>
      <c r="C5767" s="10"/>
    </row>
    <row r="5768" spans="1:3">
      <c r="A5768" s="21">
        <v>188</v>
      </c>
      <c r="B5768" s="6">
        <f>IF(ISNUMBER(SEARCH("D?100",'Calc1'!$B211)),0,IF(ISNUMBER(SEARCH("D?1??",'Calc1'!$B211)),'Calc1'!$D$1857*'Calc1'!$B11220*$C882,0))</f>
        <v>0</v>
      </c>
      <c r="C5768" s="10"/>
    </row>
    <row r="5769" spans="1:3">
      <c r="A5769" s="21">
        <v>189</v>
      </c>
      <c r="B5769" s="6">
        <f>IF(ISNUMBER(SEARCH("D?100",'Calc1'!$B212)),0,IF(ISNUMBER(SEARCH("D?1??",'Calc1'!$B212)),'Calc1'!$D$1857*'Calc1'!$B11221*$C883,0))</f>
        <v>0</v>
      </c>
      <c r="C5769" s="10"/>
    </row>
    <row r="5770" spans="1:3">
      <c r="A5770" s="21">
        <v>190</v>
      </c>
      <c r="B5770" s="6">
        <f>IF(ISNUMBER(SEARCH("D?100",'Calc1'!$B213)),0,IF(ISNUMBER(SEARCH("D?1??",'Calc1'!$B213)),'Calc1'!$D$1857*'Calc1'!$B11222*$C884,0))</f>
        <v>0</v>
      </c>
      <c r="C5770" s="10"/>
    </row>
    <row r="5771" spans="1:3">
      <c r="A5771" s="21">
        <v>191</v>
      </c>
      <c r="B5771" s="6">
        <f>IF(ISNUMBER(SEARCH("D?100",'Calc1'!$B214)),0,IF(ISNUMBER(SEARCH("D?1??",'Calc1'!$B214)),'Calc1'!$D$1857*'Calc1'!$B11223*$C885,0))</f>
        <v>0</v>
      </c>
      <c r="C5771" s="10"/>
    </row>
    <row r="5772" spans="1:3">
      <c r="A5772" s="21">
        <v>192</v>
      </c>
      <c r="B5772" s="6">
        <f>IF(ISNUMBER(SEARCH("D?100",'Calc1'!$B215)),0,IF(ISNUMBER(SEARCH("D?1??",'Calc1'!$B215)),'Calc1'!$D$1857*'Calc1'!$B11224*$C886,0))</f>
        <v>0</v>
      </c>
      <c r="C5772" s="10"/>
    </row>
    <row r="5773" spans="1:3">
      <c r="A5773" s="21">
        <v>193</v>
      </c>
      <c r="B5773" s="6">
        <f>IF(ISNUMBER(SEARCH("D?100",'Calc1'!$B216)),0,IF(ISNUMBER(SEARCH("D?1??",'Calc1'!$B216)),'Calc1'!$D$1857*'Calc1'!$B11225*$C887,0))</f>
        <v>0</v>
      </c>
      <c r="C5773" s="10"/>
    </row>
    <row r="5774" spans="1:3">
      <c r="A5774" s="21">
        <v>194</v>
      </c>
      <c r="B5774" s="6">
        <f>IF(ISNUMBER(SEARCH("D?100",'Calc1'!$B217)),0,IF(ISNUMBER(SEARCH("D?1??",'Calc1'!$B217)),'Calc1'!$D$1857*'Calc1'!$B11226*$C888,0))</f>
        <v>0</v>
      </c>
      <c r="C5774" s="10"/>
    </row>
    <row r="5775" spans="1:3">
      <c r="A5775" s="21">
        <v>195</v>
      </c>
      <c r="B5775" s="6">
        <f>IF(ISNUMBER(SEARCH("D?100",'Calc1'!$B218)),0,IF(ISNUMBER(SEARCH("D?1??",'Calc1'!$B218)),'Calc1'!$D$1857*'Calc1'!$B11227*$C889,0))</f>
        <v>0</v>
      </c>
      <c r="C5775" s="10"/>
    </row>
    <row r="5776" spans="1:3">
      <c r="A5776" s="21">
        <v>196</v>
      </c>
      <c r="B5776" s="6">
        <f>IF(ISNUMBER(SEARCH("D?100",'Calc1'!$B219)),0,IF(ISNUMBER(SEARCH("D?1??",'Calc1'!$B219)),'Calc1'!$D$1857*'Calc1'!$B11228*$C890,0))</f>
        <v>0</v>
      </c>
      <c r="C5776" s="10"/>
    </row>
    <row r="5777" spans="1:3">
      <c r="A5777" s="21">
        <v>197</v>
      </c>
      <c r="B5777" s="6">
        <f>IF(ISNUMBER(SEARCH("D?100",'Calc1'!$B220)),0,IF(ISNUMBER(SEARCH("D?1??",'Calc1'!$B220)),'Calc1'!$D$1857*'Calc1'!$B11229*$C891,0))</f>
        <v>0</v>
      </c>
      <c r="C5777" s="10"/>
    </row>
    <row r="5778" spans="1:3">
      <c r="A5778" s="21">
        <v>198</v>
      </c>
      <c r="B5778" s="6">
        <f>IF(ISNUMBER(SEARCH("D?100",'Calc1'!$B221)),0,IF(ISNUMBER(SEARCH("D?1??",'Calc1'!$B221)),'Calc1'!$D$1857*'Calc1'!$B11230*$C892,0))</f>
        <v>0</v>
      </c>
      <c r="C5778" s="10"/>
    </row>
    <row r="5779" spans="1:3">
      <c r="A5779" s="21">
        <v>199</v>
      </c>
      <c r="B5779" s="6">
        <f>IF(ISNUMBER(SEARCH("D?100",'Calc1'!$B222)),0,IF(ISNUMBER(SEARCH("D?1??",'Calc1'!$B222)),'Calc1'!$D$1857*'Calc1'!$B11231*$C893,0))</f>
        <v>0</v>
      </c>
      <c r="C5779" s="10"/>
    </row>
    <row r="5780" spans="1:3">
      <c r="A5780" s="21">
        <v>200</v>
      </c>
      <c r="B5780" s="6">
        <f>IF(ISNUMBER(SEARCH("D?100",'Calc1'!$B223)),0,IF(ISNUMBER(SEARCH("D?1??",'Calc1'!$B223)),'Calc1'!$D$1857*'Calc1'!$B11232*$C894,0))</f>
        <v>0</v>
      </c>
      <c r="C5780" s="10"/>
    </row>
    <row r="5781" spans="1:3">
      <c r="A5781" s="21">
        <v>201</v>
      </c>
      <c r="B5781" s="6">
        <f>IF(ISNUMBER(SEARCH("D?100",'Calc1'!$B224)),0,IF(ISNUMBER(SEARCH("D?1??",'Calc1'!$B224)),'Calc1'!$D$1857*'Calc1'!$B11233*$C895,0))</f>
        <v>0</v>
      </c>
      <c r="C5781" s="10"/>
    </row>
    <row r="5782" spans="1:3">
      <c r="A5782" s="21">
        <v>202</v>
      </c>
      <c r="B5782" s="6">
        <f>IF(ISNUMBER(SEARCH("D?100",'Calc1'!$B225)),0,IF(ISNUMBER(SEARCH("D?1??",'Calc1'!$B225)),'Calc1'!$D$1857*'Calc1'!$B11234*$C896,0))</f>
        <v>0</v>
      </c>
      <c r="C5782" s="10"/>
    </row>
    <row r="5783" spans="1:3">
      <c r="A5783" s="21">
        <v>203</v>
      </c>
      <c r="B5783" s="6">
        <f>IF(ISNUMBER(SEARCH("D?100",'Calc1'!$B226)),0,IF(ISNUMBER(SEARCH("D?1??",'Calc1'!$B226)),'Calc1'!$D$1857*'Calc1'!$B11235*$C897,0))</f>
        <v>0</v>
      </c>
      <c r="C5783" s="10"/>
    </row>
    <row r="5784" spans="1:3">
      <c r="A5784" s="21">
        <v>204</v>
      </c>
      <c r="B5784" s="6">
        <f>IF(ISNUMBER(SEARCH("D?100",'Calc1'!$B227)),0,IF(ISNUMBER(SEARCH("D?1??",'Calc1'!$B227)),'Calc1'!$D$1857*'Calc1'!$B11236*$C898,0))</f>
        <v>0</v>
      </c>
      <c r="C5784" s="10"/>
    </row>
    <row r="5785" spans="1:3">
      <c r="A5785" s="21">
        <v>205</v>
      </c>
      <c r="B5785" s="6">
        <f>IF(ISNUMBER(SEARCH("D?100",'Calc1'!$B228)),0,IF(ISNUMBER(SEARCH("D?1??",'Calc1'!$B228)),'Calc1'!$D$1857*'Calc1'!$B11237*$C899,0))</f>
        <v>0</v>
      </c>
      <c r="C5785" s="10"/>
    </row>
    <row r="5786" spans="1:3">
      <c r="A5786" s="21">
        <v>206</v>
      </c>
      <c r="B5786" s="6">
        <f>IF(ISNUMBER(SEARCH("D?100",'Calc1'!$B229)),0,IF(ISNUMBER(SEARCH("D?1??",'Calc1'!$B229)),'Calc1'!$D$1857*'Calc1'!$B11238*$C900,0))</f>
        <v>0</v>
      </c>
      <c r="C5786" s="10"/>
    </row>
    <row r="5787" spans="1:3">
      <c r="A5787" s="21">
        <v>207</v>
      </c>
      <c r="B5787" s="6">
        <f>IF(ISNUMBER(SEARCH("D?100",'Calc1'!$B230)),0,IF(ISNUMBER(SEARCH("D?1??",'Calc1'!$B230)),'Calc1'!$D$1857*'Calc1'!$B11239*$C901,0))</f>
        <v>0</v>
      </c>
      <c r="C5787" s="10"/>
    </row>
    <row r="5788" spans="1:3">
      <c r="A5788" s="21">
        <v>208</v>
      </c>
      <c r="B5788" s="6">
        <f>IF(ISNUMBER(SEARCH("D?100",'Calc1'!$B231)),0,IF(ISNUMBER(SEARCH("D?1??",'Calc1'!$B231)),'Calc1'!$D$1857*'Calc1'!$B11240*$C902,0))</f>
        <v>0</v>
      </c>
      <c r="C5788" s="10"/>
    </row>
    <row r="5789" spans="1:3">
      <c r="A5789" s="21">
        <v>209</v>
      </c>
      <c r="B5789" s="6">
        <f>IF(ISNUMBER(SEARCH("D?100",'Calc1'!$B232)),0,IF(ISNUMBER(SEARCH("D?1??",'Calc1'!$B232)),'Calc1'!$D$1857*'Calc1'!$B11241*$C903,0))</f>
        <v>0</v>
      </c>
      <c r="C5789" s="10"/>
    </row>
    <row r="5790" spans="1:3">
      <c r="A5790" s="21">
        <v>210</v>
      </c>
      <c r="B5790" s="6">
        <f>IF(ISNUMBER(SEARCH("D?100",'Calc1'!$B233)),0,IF(ISNUMBER(SEARCH("D?1??",'Calc1'!$B233)),'Calc1'!$D$1857*'Calc1'!$B11242*$C904,0))</f>
        <v>0</v>
      </c>
      <c r="C5790" s="10"/>
    </row>
    <row r="5791" spans="1:3">
      <c r="A5791" s="21">
        <v>211</v>
      </c>
      <c r="B5791" s="6">
        <f>IF(ISNUMBER(SEARCH("D?100",'Calc1'!$B234)),0,IF(ISNUMBER(SEARCH("D?1??",'Calc1'!$B234)),'Calc1'!$D$1857*'Calc1'!$B11243*$C905,0))</f>
        <v>0</v>
      </c>
      <c r="C5791" s="10"/>
    </row>
    <row r="5792" spans="1:3">
      <c r="A5792" s="21">
        <v>212</v>
      </c>
      <c r="B5792" s="6">
        <f>IF(ISNUMBER(SEARCH("D?100",'Calc1'!$B235)),0,IF(ISNUMBER(SEARCH("D?1??",'Calc1'!$B235)),'Calc1'!$D$1857*'Calc1'!$B11244*$C906,0))</f>
        <v>0</v>
      </c>
      <c r="C5792" s="10"/>
    </row>
    <row r="5793" spans="1:3">
      <c r="A5793" s="21">
        <v>213</v>
      </c>
      <c r="B5793" s="6">
        <f>IF(ISNUMBER(SEARCH("D?100",'Calc1'!$B236)),0,IF(ISNUMBER(SEARCH("D?1??",'Calc1'!$B236)),'Calc1'!$D$1857*'Calc1'!$B11245*$C907,0))</f>
        <v>0</v>
      </c>
      <c r="C5793" s="10"/>
    </row>
    <row r="5794" spans="1:3">
      <c r="A5794" s="21">
        <v>214</v>
      </c>
      <c r="B5794" s="6">
        <f>IF(ISNUMBER(SEARCH("D?100",'Calc1'!$B237)),0,IF(ISNUMBER(SEARCH("D?1??",'Calc1'!$B237)),'Calc1'!$D$1857*'Calc1'!$B11246*$C908,0))</f>
        <v>0</v>
      </c>
      <c r="C5794" s="10"/>
    </row>
    <row r="5795" spans="1:3">
      <c r="A5795" s="21">
        <v>215</v>
      </c>
      <c r="B5795" s="6">
        <f>IF(ISNUMBER(SEARCH("D?100",'Calc1'!$B238)),0,IF(ISNUMBER(SEARCH("D?1??",'Calc1'!$B238)),'Calc1'!$D$1857*'Calc1'!$B11247*$C909,0))</f>
        <v>0</v>
      </c>
      <c r="C5795" s="10"/>
    </row>
    <row r="5796" spans="1:3">
      <c r="A5796" s="21">
        <v>216</v>
      </c>
      <c r="B5796" s="6">
        <f>IF(ISNUMBER(SEARCH("D?100",'Calc1'!$B239)),0,IF(ISNUMBER(SEARCH("D?1??",'Calc1'!$B239)),'Calc1'!$D$1857*'Calc1'!$B11248*$C910,0))</f>
        <v>0</v>
      </c>
      <c r="C5796" s="10"/>
    </row>
    <row r="5797" spans="1:3">
      <c r="A5797" s="21">
        <v>217</v>
      </c>
      <c r="B5797" s="6">
        <f>IF(ISNUMBER(SEARCH("D?100",'Calc1'!$B240)),0,IF(ISNUMBER(SEARCH("D?1??",'Calc1'!$B240)),'Calc1'!$D$1857*'Calc1'!$B11249*$C911,0))</f>
        <v>0</v>
      </c>
      <c r="C5797" s="10"/>
    </row>
    <row r="5798" spans="1:3">
      <c r="A5798" s="21">
        <v>218</v>
      </c>
      <c r="B5798" s="6">
        <f>IF(ISNUMBER(SEARCH("D?100",'Calc1'!$B241)),0,IF(ISNUMBER(SEARCH("D?1??",'Calc1'!$B241)),'Calc1'!$D$1857*'Calc1'!$B11250*$C912,0))</f>
        <v>0</v>
      </c>
      <c r="C5798" s="10"/>
    </row>
    <row r="5799" spans="1:3">
      <c r="A5799" s="21">
        <v>219</v>
      </c>
      <c r="B5799" s="6">
        <f>IF(ISNUMBER(SEARCH("D?100",'Calc1'!$B242)),0,IF(ISNUMBER(SEARCH("D?1??",'Calc1'!$B242)),'Calc1'!$D$1857*'Calc1'!$B11251*$C913,0))</f>
        <v>0</v>
      </c>
      <c r="C5799" s="10"/>
    </row>
    <row r="5800" spans="1:3">
      <c r="A5800" s="21">
        <v>220</v>
      </c>
      <c r="B5800" s="6">
        <f>IF(ISNUMBER(SEARCH("D?100",'Calc1'!$B243)),0,IF(ISNUMBER(SEARCH("D?1??",'Calc1'!$B243)),'Calc1'!$D$1857*'Calc1'!$B11252*$C914,0))</f>
        <v>0</v>
      </c>
      <c r="C5800" s="10"/>
    </row>
    <row r="5801" spans="1:3">
      <c r="A5801" s="21">
        <v>221</v>
      </c>
      <c r="B5801" s="6">
        <f>IF(ISNUMBER(SEARCH("D?100",'Calc1'!$B244)),0,IF(ISNUMBER(SEARCH("D?1??",'Calc1'!$B244)),'Calc1'!$D$1857*'Calc1'!$B11253*$C915,0))</f>
        <v>0</v>
      </c>
      <c r="C5801" s="10"/>
    </row>
    <row r="5802" spans="1:3">
      <c r="A5802" s="21">
        <v>222</v>
      </c>
      <c r="B5802" s="6">
        <f>IF(ISNUMBER(SEARCH("D?100",'Calc1'!$B245)),0,IF(ISNUMBER(SEARCH("D?1??",'Calc1'!$B245)),'Calc1'!$D$1857*'Calc1'!$B11254*$C916,0))</f>
        <v>0</v>
      </c>
      <c r="C5802" s="10"/>
    </row>
    <row r="5803" spans="1:3">
      <c r="A5803" s="21">
        <v>223</v>
      </c>
      <c r="B5803" s="6">
        <f>IF(ISNUMBER(SEARCH("D?100",'Calc1'!$B246)),0,IF(ISNUMBER(SEARCH("D?1??",'Calc1'!$B246)),'Calc1'!$D$1857*'Calc1'!$B11255*$C917,0))</f>
        <v>0</v>
      </c>
      <c r="C5803" s="10"/>
    </row>
    <row r="5804" spans="1:3">
      <c r="A5804" s="21">
        <v>224</v>
      </c>
      <c r="B5804" s="6">
        <f>IF(ISNUMBER(SEARCH("D?100",'Calc1'!$B247)),0,IF(ISNUMBER(SEARCH("D?1??",'Calc1'!$B247)),'Calc1'!$D$1857*'Calc1'!$B11256*$C918,0))</f>
        <v>0</v>
      </c>
      <c r="C5804" s="10"/>
    </row>
    <row r="5805" spans="1:3">
      <c r="A5805" s="21">
        <v>225</v>
      </c>
      <c r="B5805" s="6">
        <f>IF(ISNUMBER(SEARCH("D?100",'Calc1'!$B248)),0,IF(ISNUMBER(SEARCH("D?1??",'Calc1'!$B248)),'Calc1'!$D$1857*'Calc1'!$B11257*$C919,0))</f>
        <v>0</v>
      </c>
      <c r="C5805" s="10"/>
    </row>
    <row r="5806" spans="1:3">
      <c r="A5806" s="21">
        <v>226</v>
      </c>
      <c r="B5806" s="6">
        <f>IF(ISNUMBER(SEARCH("D?100",'Calc1'!$B249)),0,IF(ISNUMBER(SEARCH("D?1??",'Calc1'!$B249)),'Calc1'!$D$1857*'Calc1'!$B11258*$C920,0))</f>
        <v>0</v>
      </c>
      <c r="C5806" s="10"/>
    </row>
    <row r="5807" spans="1:3">
      <c r="A5807" s="21">
        <v>227</v>
      </c>
      <c r="B5807" s="6">
        <f>IF(ISNUMBER(SEARCH("D?100",'Calc1'!$B250)),0,IF(ISNUMBER(SEARCH("D?1??",'Calc1'!$B250)),'Calc1'!$D$1857*'Calc1'!$B11259*$C921,0))</f>
        <v>0</v>
      </c>
      <c r="C5807" s="10"/>
    </row>
    <row r="5808" spans="1:3">
      <c r="A5808" s="21">
        <v>228</v>
      </c>
      <c r="B5808" s="6">
        <f>IF(ISNUMBER(SEARCH("D?100",'Calc1'!$B251)),0,IF(ISNUMBER(SEARCH("D?1??",'Calc1'!$B251)),'Calc1'!$D$1857*'Calc1'!$B11260*$C922,0))</f>
        <v>0</v>
      </c>
      <c r="C5808" s="10"/>
    </row>
    <row r="5809" spans="1:3">
      <c r="A5809" s="21">
        <v>229</v>
      </c>
      <c r="B5809" s="6">
        <f>IF(ISNUMBER(SEARCH("D?100",'Calc1'!$B252)),0,IF(ISNUMBER(SEARCH("D?1??",'Calc1'!$B252)),'Calc1'!$D$1857*'Calc1'!$B11261*$C923,0))</f>
        <v>0</v>
      </c>
      <c r="C5809" s="10"/>
    </row>
    <row r="5810" spans="1:3">
      <c r="A5810" s="21">
        <v>230</v>
      </c>
      <c r="B5810" s="6">
        <f>IF(ISNUMBER(SEARCH("D?100",'Calc1'!$B253)),0,IF(ISNUMBER(SEARCH("D?1??",'Calc1'!$B253)),'Calc1'!$D$1857*'Calc1'!$B11262*$C924,0))</f>
        <v>0</v>
      </c>
      <c r="C5810" s="10"/>
    </row>
    <row r="5811" spans="1:3">
      <c r="A5811" s="21">
        <v>231</v>
      </c>
      <c r="B5811" s="6">
        <f>IF(ISNUMBER(SEARCH("D?100",'Calc1'!$B254)),0,IF(ISNUMBER(SEARCH("D?1??",'Calc1'!$B254)),'Calc1'!$D$1857*'Calc1'!$B11263*$C925,0))</f>
        <v>0</v>
      </c>
      <c r="C5811" s="10"/>
    </row>
    <row r="5812" spans="1:3">
      <c r="A5812" s="21">
        <v>232</v>
      </c>
      <c r="B5812" s="6">
        <f>IF(ISNUMBER(SEARCH("D?100",'Calc1'!$B255)),0,IF(ISNUMBER(SEARCH("D?1??",'Calc1'!$B255)),'Calc1'!$D$1857*'Calc1'!$B11264*$C926,0))</f>
        <v>0</v>
      </c>
      <c r="C5812" s="10"/>
    </row>
    <row r="5813" spans="1:3">
      <c r="A5813" s="21">
        <v>233</v>
      </c>
      <c r="B5813" s="6">
        <f>IF(ISNUMBER(SEARCH("D?100",'Calc1'!$B256)),0,IF(ISNUMBER(SEARCH("D?1??",'Calc1'!$B256)),'Calc1'!$D$1857*'Calc1'!$B11265*$C927,0))</f>
        <v>0</v>
      </c>
      <c r="C5813" s="10"/>
    </row>
    <row r="5814" spans="1:3">
      <c r="A5814" s="21">
        <v>234</v>
      </c>
      <c r="B5814" s="6">
        <f>IF(ISNUMBER(SEARCH("D?100",'Calc1'!$B257)),0,IF(ISNUMBER(SEARCH("D?1??",'Calc1'!$B257)),'Calc1'!$D$1857*'Calc1'!$B11266*$C928,0))</f>
        <v>0</v>
      </c>
      <c r="C5814" s="10"/>
    </row>
    <row r="5815" spans="1:3">
      <c r="A5815" s="21">
        <v>235</v>
      </c>
      <c r="B5815" s="6">
        <f>IF(ISNUMBER(SEARCH("D?100",'Calc1'!$B258)),0,IF(ISNUMBER(SEARCH("D?1??",'Calc1'!$B258)),'Calc1'!$D$1857*'Calc1'!$B11267*$C929,0))</f>
        <v>0</v>
      </c>
      <c r="C5815" s="10"/>
    </row>
    <row r="5816" spans="1:3">
      <c r="A5816" s="21">
        <v>236</v>
      </c>
      <c r="B5816" s="6">
        <f>IF(ISNUMBER(SEARCH("D?100",'Calc1'!$B259)),0,IF(ISNUMBER(SEARCH("D?1??",'Calc1'!$B259)),'Calc1'!$D$1857*'Calc1'!$B11268*$C930,0))</f>
        <v>0</v>
      </c>
      <c r="C5816" s="10"/>
    </row>
    <row r="5817" spans="1:3">
      <c r="A5817" s="21">
        <v>237</v>
      </c>
      <c r="B5817" s="6">
        <f>IF(ISNUMBER(SEARCH("D?100",'Calc1'!$B260)),0,IF(ISNUMBER(SEARCH("D?1??",'Calc1'!$B260)),'Calc1'!$D$1857*'Calc1'!$B11269*$C931,0))</f>
        <v>0</v>
      </c>
      <c r="C5817" s="10"/>
    </row>
    <row r="5818" spans="1:3">
      <c r="A5818" s="21">
        <v>238</v>
      </c>
      <c r="B5818" s="6">
        <f>IF(ISNUMBER(SEARCH("D?100",'Calc1'!$B261)),0,IF(ISNUMBER(SEARCH("D?1??",'Calc1'!$B261)),'Calc1'!$D$1857*'Calc1'!$B11270*$C932,0))</f>
        <v>0</v>
      </c>
      <c r="C5818" s="10"/>
    </row>
    <row r="5819" spans="1:3">
      <c r="A5819" s="21">
        <v>239</v>
      </c>
      <c r="B5819" s="6">
        <f>IF(ISNUMBER(SEARCH("D?100",'Calc1'!$B262)),0,IF(ISNUMBER(SEARCH("D?1??",'Calc1'!$B262)),'Calc1'!$D$1857*'Calc1'!$B11271*$C933,0))</f>
        <v>0</v>
      </c>
      <c r="C5819" s="10"/>
    </row>
    <row r="5820" spans="1:3">
      <c r="A5820" s="21">
        <v>240</v>
      </c>
      <c r="B5820" s="6">
        <f>IF(ISNUMBER(SEARCH("D?100",'Calc1'!$B263)),0,IF(ISNUMBER(SEARCH("D?1??",'Calc1'!$B263)),'Calc1'!$D$1857*'Calc1'!$B11272*$C934,0))</f>
        <v>0</v>
      </c>
      <c r="C5820" s="10"/>
    </row>
    <row r="5821" spans="1:3">
      <c r="A5821" s="21">
        <v>241</v>
      </c>
      <c r="B5821" s="6">
        <f>IF(ISNUMBER(SEARCH("D?100",'Calc1'!$B264)),0,IF(ISNUMBER(SEARCH("D?1??",'Calc1'!$B264)),'Calc1'!$D$1857*'Calc1'!$B11273*$C935,0))</f>
        <v>0</v>
      </c>
      <c r="C5821" s="10"/>
    </row>
    <row r="5822" spans="1:3">
      <c r="A5822" s="21">
        <v>242</v>
      </c>
      <c r="B5822" s="6">
        <f>IF(ISNUMBER(SEARCH("D?100",'Calc1'!$B265)),0,IF(ISNUMBER(SEARCH("D?1??",'Calc1'!$B265)),'Calc1'!$D$1857*'Calc1'!$B11274*$C936,0))</f>
        <v>0</v>
      </c>
      <c r="C5822" s="10"/>
    </row>
    <row r="5823" spans="1:3">
      <c r="A5823" s="21">
        <v>243</v>
      </c>
      <c r="B5823" s="6">
        <f>IF(ISNUMBER(SEARCH("D?100",'Calc1'!$B266)),0,IF(ISNUMBER(SEARCH("D?1??",'Calc1'!$B266)),'Calc1'!$D$1857*'Calc1'!$B11275*$C937,0))</f>
        <v>0</v>
      </c>
      <c r="C5823" s="10"/>
    </row>
    <row r="5824" spans="1:3">
      <c r="A5824" s="21">
        <v>244</v>
      </c>
      <c r="B5824" s="6">
        <f>IF(ISNUMBER(SEARCH("D?100",'Calc1'!$B267)),0,IF(ISNUMBER(SEARCH("D?1??",'Calc1'!$B267)),'Calc1'!$D$1857*'Calc1'!$B11276*$C938,0))</f>
        <v>0</v>
      </c>
      <c r="C5824" s="10"/>
    </row>
    <row r="5825" spans="1:3">
      <c r="A5825" s="21">
        <v>245</v>
      </c>
      <c r="B5825" s="6">
        <f>IF(ISNUMBER(SEARCH("D?100",'Calc1'!$B268)),0,IF(ISNUMBER(SEARCH("D?1??",'Calc1'!$B268)),'Calc1'!$D$1857*'Calc1'!$B11277*$C939,0))</f>
        <v>0</v>
      </c>
      <c r="C5825" s="10"/>
    </row>
    <row r="5826" spans="1:3">
      <c r="A5826" s="21">
        <v>246</v>
      </c>
      <c r="B5826" s="6">
        <f>IF(ISNUMBER(SEARCH("D?100",'Calc1'!$B269)),0,IF(ISNUMBER(SEARCH("D?1??",'Calc1'!$B269)),'Calc1'!$D$1857*'Calc1'!$B11278*$C940,0))</f>
        <v>0</v>
      </c>
      <c r="C5826" s="10"/>
    </row>
    <row r="5827" spans="1:3">
      <c r="A5827" s="21">
        <v>247</v>
      </c>
      <c r="B5827" s="6">
        <f>IF(ISNUMBER(SEARCH("D?100",'Calc1'!$B270)),0,IF(ISNUMBER(SEARCH("D?1??",'Calc1'!$B270)),'Calc1'!$D$1857*'Calc1'!$B11279*$C941,0))</f>
        <v>0</v>
      </c>
      <c r="C5827" s="10"/>
    </row>
    <row r="5828" spans="1:3">
      <c r="A5828" s="21">
        <v>248</v>
      </c>
      <c r="B5828" s="6">
        <f>IF(ISNUMBER(SEARCH("D?100",'Calc1'!$B271)),0,IF(ISNUMBER(SEARCH("D?1??",'Calc1'!$B271)),'Calc1'!$D$1857*'Calc1'!$B11280*$C942,0))</f>
        <v>0</v>
      </c>
      <c r="C5828" s="10"/>
    </row>
    <row r="5829" spans="1:3">
      <c r="A5829" s="21">
        <v>249</v>
      </c>
      <c r="B5829" s="6">
        <f>IF(ISNUMBER(SEARCH("D?100",'Calc1'!$B272)),0,IF(ISNUMBER(SEARCH("D?1??",'Calc1'!$B272)),'Calc1'!$D$1857*'Calc1'!$B11281*$C943,0))</f>
        <v>0</v>
      </c>
      <c r="C5829" s="10"/>
    </row>
    <row r="5830" spans="1:3">
      <c r="A5830" s="21">
        <v>250</v>
      </c>
      <c r="B5830" s="6">
        <f>IF(ISNUMBER(SEARCH("D?100",'Calc1'!$B273)),0,IF(ISNUMBER(SEARCH("D?1??",'Calc1'!$B273)),'Calc1'!$D$1857*'Calc1'!$B11282*$C944,0))</f>
        <v>0</v>
      </c>
      <c r="C5830" s="10"/>
    </row>
    <row r="5831" spans="1:3">
      <c r="A5831" s="21">
        <v>251</v>
      </c>
      <c r="B5831" s="6">
        <f>IF(ISNUMBER(SEARCH("D?100",'Calc1'!$B274)),0,IF(ISNUMBER(SEARCH("D?1??",'Calc1'!$B274)),'Calc1'!$D$1857*'Calc1'!$B11283*$C945,0))</f>
        <v>0</v>
      </c>
      <c r="C5831" s="10"/>
    </row>
    <row r="5832" spans="1:3">
      <c r="A5832" s="21">
        <v>252</v>
      </c>
      <c r="B5832" s="6">
        <f>IF(ISNUMBER(SEARCH("D?100",'Calc1'!$B275)),0,IF(ISNUMBER(SEARCH("D?1??",'Calc1'!$B275)),'Calc1'!$D$1857*'Calc1'!$B11284*$C946,0))</f>
        <v>0</v>
      </c>
      <c r="C5832" s="10"/>
    </row>
    <row r="5833" spans="1:3">
      <c r="A5833" s="21">
        <v>253</v>
      </c>
      <c r="B5833" s="6">
        <f>IF(ISNUMBER(SEARCH("D?100",'Calc1'!$B276)),0,IF(ISNUMBER(SEARCH("D?1??",'Calc1'!$B276)),'Calc1'!$D$1857*'Calc1'!$B11285*$C947,0))</f>
        <v>0</v>
      </c>
      <c r="C5833" s="10"/>
    </row>
    <row r="5834" spans="1:3">
      <c r="A5834" s="21">
        <v>254</v>
      </c>
      <c r="B5834" s="6">
        <f>IF(ISNUMBER(SEARCH("D?100",'Calc1'!$B277)),0,IF(ISNUMBER(SEARCH("D?1??",'Calc1'!$B277)),'Calc1'!$D$1857*'Calc1'!$B11286*$C948,0))</f>
        <v>0</v>
      </c>
      <c r="C5834" s="10"/>
    </row>
    <row r="5835" spans="1:3">
      <c r="A5835" s="21">
        <v>255</v>
      </c>
      <c r="B5835" s="6">
        <f>IF(ISNUMBER(SEARCH("D?100",'Calc1'!$B278)),0,IF(ISNUMBER(SEARCH("D?1??",'Calc1'!$B278)),'Calc1'!$D$1857*'Calc1'!$B11287*$C949,0))</f>
        <v>0</v>
      </c>
      <c r="C5835" s="10"/>
    </row>
    <row r="5836" spans="1:3">
      <c r="A5836" s="21">
        <v>256</v>
      </c>
      <c r="B5836" s="6">
        <f>IF(ISNUMBER(SEARCH("D?100",'Calc1'!$B279)),0,IF(ISNUMBER(SEARCH("D?1??",'Calc1'!$B279)),'Calc1'!$D$1857*'Calc1'!$B11288*$C950,0))</f>
        <v>0</v>
      </c>
      <c r="C5836" s="10"/>
    </row>
    <row r="5837" spans="1:3">
      <c r="A5837" s="21">
        <v>257</v>
      </c>
      <c r="B5837" s="6">
        <f>IF(ISNUMBER(SEARCH("D?100",'Calc1'!$B280)),0,IF(ISNUMBER(SEARCH("D?1??",'Calc1'!$B280)),'Calc1'!$D$1857*'Calc1'!$B11289*$C951,0))</f>
        <v>0</v>
      </c>
      <c r="C5837" s="10"/>
    </row>
    <row r="5838" spans="1:3">
      <c r="A5838" s="21">
        <v>258</v>
      </c>
      <c r="B5838" s="6">
        <f>IF(ISNUMBER(SEARCH("D?100",'Calc1'!$B281)),0,IF(ISNUMBER(SEARCH("D?1??",'Calc1'!$B281)),'Calc1'!$D$1857*'Calc1'!$B11290*$C952,0))</f>
        <v>0</v>
      </c>
      <c r="C5838" s="10"/>
    </row>
    <row r="5839" spans="1:3">
      <c r="A5839" s="21">
        <v>259</v>
      </c>
      <c r="B5839" s="6">
        <f>IF(ISNUMBER(SEARCH("D?100",'Calc1'!$B282)),0,IF(ISNUMBER(SEARCH("D?1??",'Calc1'!$B282)),'Calc1'!$D$1857*'Calc1'!$B11291*$C953,0))</f>
        <v>0</v>
      </c>
      <c r="C5839" s="10"/>
    </row>
    <row r="5840" spans="1:3">
      <c r="A5840" s="21">
        <v>260</v>
      </c>
      <c r="B5840" s="6">
        <f>IF(ISNUMBER(SEARCH("D?100",'Calc1'!$B283)),0,IF(ISNUMBER(SEARCH("D?1??",'Calc1'!$B283)),'Calc1'!$D$1857*'Calc1'!$B11292*$C954,0))</f>
        <v>0</v>
      </c>
      <c r="C5840" s="10"/>
    </row>
    <row r="5841" spans="1:3">
      <c r="A5841" s="21">
        <v>261</v>
      </c>
      <c r="B5841" s="6">
        <f>IF(ISNUMBER(SEARCH("D?100",'Calc1'!$B284)),0,IF(ISNUMBER(SEARCH("D?1??",'Calc1'!$B284)),'Calc1'!$D$1857*'Calc1'!$B11293*$C955,0))</f>
        <v>0</v>
      </c>
      <c r="C5841" s="10"/>
    </row>
    <row r="5842" spans="1:3">
      <c r="A5842" s="21">
        <v>262</v>
      </c>
      <c r="B5842" s="6">
        <f>IF(ISNUMBER(SEARCH("D?100",'Calc1'!$B285)),0,IF(ISNUMBER(SEARCH("D?1??",'Calc1'!$B285)),'Calc1'!$D$1857*'Calc1'!$B11294*$C956,0))</f>
        <v>0</v>
      </c>
      <c r="C5842" s="10"/>
    </row>
    <row r="5843" spans="1:3">
      <c r="A5843" s="21">
        <v>263</v>
      </c>
      <c r="B5843" s="6">
        <f>IF(ISNUMBER(SEARCH("D?100",'Calc1'!$B286)),0,IF(ISNUMBER(SEARCH("D?1??",'Calc1'!$B286)),'Calc1'!$D$1857*'Calc1'!$B11295*$C957,0))</f>
        <v>0</v>
      </c>
      <c r="C5843" s="10"/>
    </row>
    <row r="5844" spans="1:3">
      <c r="A5844" s="21">
        <v>264</v>
      </c>
      <c r="B5844" s="6">
        <f>IF(ISNUMBER(SEARCH("D?100",'Calc1'!$B287)),0,IF(ISNUMBER(SEARCH("D?1??",'Calc1'!$B287)),'Calc1'!$D$1857*'Calc1'!$B11296*$C958,0))</f>
        <v>0</v>
      </c>
      <c r="C5844" s="10"/>
    </row>
    <row r="5845" spans="1:3">
      <c r="A5845" s="21">
        <v>265</v>
      </c>
      <c r="B5845" s="6">
        <f>IF(ISNUMBER(SEARCH("D?100",'Calc1'!$B288)),0,IF(ISNUMBER(SEARCH("D?1??",'Calc1'!$B288)),'Calc1'!$D$1857*'Calc1'!$B11297*$C959,0))</f>
        <v>0</v>
      </c>
      <c r="C5845" s="10"/>
    </row>
    <row r="5846" spans="1:3">
      <c r="A5846" s="21">
        <v>266</v>
      </c>
      <c r="B5846" s="6">
        <f>IF(ISNUMBER(SEARCH("D?100",'Calc1'!$B289)),0,IF(ISNUMBER(SEARCH("D?1??",'Calc1'!$B289)),'Calc1'!$D$1857*'Calc1'!$B11298*$C960,0))</f>
        <v>0</v>
      </c>
      <c r="C5846" s="10"/>
    </row>
    <row r="5847" spans="1:3">
      <c r="A5847" s="21">
        <v>267</v>
      </c>
      <c r="B5847" s="6">
        <f>IF(ISNUMBER(SEARCH("D?100",'Calc1'!$B290)),0,IF(ISNUMBER(SEARCH("D?1??",'Calc1'!$B290)),'Calc1'!$D$1857*'Calc1'!$B11299*$C961,0))</f>
        <v>0</v>
      </c>
      <c r="C5847" s="10"/>
    </row>
    <row r="5848" spans="1:3">
      <c r="A5848" s="21">
        <v>268</v>
      </c>
      <c r="B5848" s="6">
        <f>IF(ISNUMBER(SEARCH("D?100",'Calc1'!$B291)),0,IF(ISNUMBER(SEARCH("D?1??",'Calc1'!$B291)),'Calc1'!$D$1857*'Calc1'!$B11300*$C962,0))</f>
        <v>0</v>
      </c>
      <c r="C5848" s="10"/>
    </row>
    <row r="5849" spans="1:3">
      <c r="A5849" s="21">
        <v>269</v>
      </c>
      <c r="B5849" s="6">
        <f>IF(ISNUMBER(SEARCH("D?100",'Calc1'!$B292)),0,IF(ISNUMBER(SEARCH("D?1??",'Calc1'!$B292)),'Calc1'!$D$1857*'Calc1'!$B11301*$C963,0))</f>
        <v>0</v>
      </c>
      <c r="C5849" s="10"/>
    </row>
    <row r="5850" spans="1:3">
      <c r="A5850" s="21">
        <v>270</v>
      </c>
      <c r="B5850" s="6">
        <f>IF(ISNUMBER(SEARCH("D?100",'Calc1'!$B293)),0,IF(ISNUMBER(SEARCH("D?1??",'Calc1'!$B293)),'Calc1'!$D$1857*'Calc1'!$B11302*$C964,0))</f>
        <v>0</v>
      </c>
      <c r="C5850" s="10"/>
    </row>
    <row r="5851" spans="1:3">
      <c r="A5851" s="21">
        <v>271</v>
      </c>
      <c r="B5851" s="6">
        <f>IF(ISNUMBER(SEARCH("D?100",'Calc1'!$B294)),0,IF(ISNUMBER(SEARCH("D?1??",'Calc1'!$B294)),'Calc1'!$D$1857*'Calc1'!$B11303*$C965,0))</f>
        <v>0</v>
      </c>
      <c r="C5851" s="10"/>
    </row>
    <row r="5852" spans="1:3">
      <c r="A5852" s="21">
        <v>272</v>
      </c>
      <c r="B5852" s="6">
        <f>IF(ISNUMBER(SEARCH("D?100",'Calc1'!$B295)),0,IF(ISNUMBER(SEARCH("D?1??",'Calc1'!$B295)),'Calc1'!$D$1857*'Calc1'!$B11304*$C966,0))</f>
        <v>0</v>
      </c>
      <c r="C5852" s="10"/>
    </row>
    <row r="5853" spans="1:3">
      <c r="A5853" s="21">
        <v>273</v>
      </c>
      <c r="B5853" s="6">
        <f>IF(ISNUMBER(SEARCH("D?100",'Calc1'!$B296)),0,IF(ISNUMBER(SEARCH("D?1??",'Calc1'!$B296)),'Calc1'!$D$1857*'Calc1'!$B11305*$C967,0))</f>
        <v>0</v>
      </c>
      <c r="C5853" s="10"/>
    </row>
    <row r="5854" spans="1:3">
      <c r="A5854" s="21">
        <v>274</v>
      </c>
      <c r="B5854" s="6">
        <f>IF(ISNUMBER(SEARCH("D?100",'Calc1'!$B297)),0,IF(ISNUMBER(SEARCH("D?1??",'Calc1'!$B297)),'Calc1'!$D$1857*'Calc1'!$B11306*$C968,0))</f>
        <v>0</v>
      </c>
      <c r="C5854" s="10"/>
    </row>
    <row r="5855" spans="1:3">
      <c r="A5855" s="21">
        <v>275</v>
      </c>
      <c r="B5855" s="6">
        <f>IF(ISNUMBER(SEARCH("D?100",'Calc1'!$B298)),0,IF(ISNUMBER(SEARCH("D?1??",'Calc1'!$B298)),'Calc1'!$D$1857*'Calc1'!$B11307*$C969,0))</f>
        <v>0</v>
      </c>
      <c r="C5855" s="10"/>
    </row>
    <row r="5856" spans="1:3">
      <c r="A5856" s="21">
        <v>276</v>
      </c>
      <c r="B5856" s="6">
        <f>IF(ISNUMBER(SEARCH("D?100",'Calc1'!$B299)),0,IF(ISNUMBER(SEARCH("D?1??",'Calc1'!$B299)),'Calc1'!$D$1857*'Calc1'!$B11308*$C970,0))</f>
        <v>0</v>
      </c>
      <c r="C5856" s="10"/>
    </row>
    <row r="5857" spans="1:3">
      <c r="A5857" s="21">
        <v>277</v>
      </c>
      <c r="B5857" s="6">
        <f>IF(ISNUMBER(SEARCH("D?100",'Calc1'!$B300)),0,IF(ISNUMBER(SEARCH("D?1??",'Calc1'!$B300)),'Calc1'!$D$1857*'Calc1'!$B11309*$C971,0))</f>
        <v>0</v>
      </c>
      <c r="C5857" s="10"/>
    </row>
    <row r="5858" spans="1:3">
      <c r="A5858" s="21">
        <v>278</v>
      </c>
      <c r="B5858" s="6">
        <f>IF(ISNUMBER(SEARCH("D?100",'Calc1'!$B301)),0,IF(ISNUMBER(SEARCH("D?1??",'Calc1'!$B301)),'Calc1'!$D$1857*'Calc1'!$B11310*$C972,0))</f>
        <v>0</v>
      </c>
      <c r="C5858" s="10"/>
    </row>
    <row r="5859" spans="1:3">
      <c r="A5859" s="21">
        <v>279</v>
      </c>
      <c r="B5859" s="6">
        <f>IF(ISNUMBER(SEARCH("D?100",'Calc1'!$B302)),0,IF(ISNUMBER(SEARCH("D?1??",'Calc1'!$B302)),'Calc1'!$D$1857*'Calc1'!$B11311*$C973,0))</f>
        <v>0</v>
      </c>
      <c r="C5859" s="10"/>
    </row>
    <row r="5860" spans="1:3">
      <c r="A5860" s="21">
        <v>280</v>
      </c>
      <c r="B5860" s="6">
        <f>IF(ISNUMBER(SEARCH("D?100",'Calc1'!$B303)),0,IF(ISNUMBER(SEARCH("D?1??",'Calc1'!$B303)),'Calc1'!$D$1857*'Calc1'!$B11312*$C974,0))</f>
        <v>0</v>
      </c>
      <c r="C5860" s="10"/>
    </row>
    <row r="5861" spans="1:3">
      <c r="A5861" s="21">
        <v>281</v>
      </c>
      <c r="B5861" s="6">
        <f>IF(ISNUMBER(SEARCH("D?100",'Calc1'!$B304)),0,IF(ISNUMBER(SEARCH("D?1??",'Calc1'!$B304)),'Calc1'!$D$1857*'Calc1'!$B11313*$C975,0))</f>
        <v>0</v>
      </c>
      <c r="C5861" s="10"/>
    </row>
    <row r="5862" spans="1:3">
      <c r="A5862" s="21">
        <v>282</v>
      </c>
      <c r="B5862" s="6">
        <f>IF(ISNUMBER(SEARCH("D?100",'Calc1'!$B305)),0,IF(ISNUMBER(SEARCH("D?1??",'Calc1'!$B305)),'Calc1'!$D$1857*'Calc1'!$B11314*$C976,0))</f>
        <v>0</v>
      </c>
      <c r="C5862" s="10"/>
    </row>
    <row r="5863" spans="1:3">
      <c r="A5863" s="21">
        <v>283</v>
      </c>
      <c r="B5863" s="6">
        <f>IF(ISNUMBER(SEARCH("D?100",'Calc1'!$B306)),0,IF(ISNUMBER(SEARCH("D?1??",'Calc1'!$B306)),'Calc1'!$D$1857*'Calc1'!$B11315*$C977,0))</f>
        <v>0</v>
      </c>
      <c r="C5863" s="10"/>
    </row>
    <row r="5864" spans="1:3">
      <c r="A5864" s="21">
        <v>284</v>
      </c>
      <c r="B5864" s="6">
        <f>IF(ISNUMBER(SEARCH("D?100",'Calc1'!$B307)),0,IF(ISNUMBER(SEARCH("D?1??",'Calc1'!$B307)),'Calc1'!$D$1857*'Calc1'!$B11316*$C978,0))</f>
        <v>0</v>
      </c>
      <c r="C5864" s="10"/>
    </row>
    <row r="5865" spans="1:3">
      <c r="A5865" s="21">
        <v>285</v>
      </c>
      <c r="B5865" s="6">
        <f>IF(ISNUMBER(SEARCH("D?100",'Calc1'!$B308)),0,IF(ISNUMBER(SEARCH("D?1??",'Calc1'!$B308)),'Calc1'!$D$1857*'Calc1'!$B11317*$C979,0))</f>
        <v>0</v>
      </c>
      <c r="C5865" s="10"/>
    </row>
    <row r="5866" spans="1:3">
      <c r="A5866" s="21">
        <v>286</v>
      </c>
      <c r="B5866" s="6">
        <f>IF(ISNUMBER(SEARCH("D?100",'Calc1'!$B309)),0,IF(ISNUMBER(SEARCH("D?1??",'Calc1'!$B309)),'Calc1'!$D$1857*'Calc1'!$B11318*$C980,0))</f>
        <v>0</v>
      </c>
      <c r="C5866" s="10"/>
    </row>
    <row r="5867" spans="1:3">
      <c r="A5867" s="21">
        <v>287</v>
      </c>
      <c r="B5867" s="6">
        <f>IF(ISNUMBER(SEARCH("D?100",'Calc1'!$B310)),0,IF(ISNUMBER(SEARCH("D?1??",'Calc1'!$B310)),'Calc1'!$D$1857*'Calc1'!$B11319*$C981,0))</f>
        <v>0</v>
      </c>
      <c r="C5867" s="10"/>
    </row>
    <row r="5868" spans="1:3">
      <c r="A5868" s="21">
        <v>288</v>
      </c>
      <c r="B5868" s="6">
        <f>IF(ISNUMBER(SEARCH("D?100",'Calc1'!$B311)),0,IF(ISNUMBER(SEARCH("D?1??",'Calc1'!$B311)),'Calc1'!$D$1857*'Calc1'!$B11320*$C982,0))</f>
        <v>0</v>
      </c>
      <c r="C5868" s="10"/>
    </row>
    <row r="5869" spans="1:3">
      <c r="A5869" s="21">
        <v>289</v>
      </c>
      <c r="B5869" s="6">
        <f>IF(ISNUMBER(SEARCH("D?100",'Calc1'!$B312)),0,IF(ISNUMBER(SEARCH("D?1??",'Calc1'!$B312)),'Calc1'!$D$1857*'Calc1'!$B11321*$C983,0))</f>
        <v>0</v>
      </c>
      <c r="C5869" s="10"/>
    </row>
    <row r="5870" spans="1:3">
      <c r="A5870" s="21">
        <v>290</v>
      </c>
      <c r="B5870" s="6">
        <f>IF(ISNUMBER(SEARCH("D?100",'Calc1'!$B313)),0,IF(ISNUMBER(SEARCH("D?1??",'Calc1'!$B313)),'Calc1'!$D$1857*'Calc1'!$B11322*$C984,0))</f>
        <v>0</v>
      </c>
      <c r="C5870" s="10"/>
    </row>
    <row r="5871" spans="1:3">
      <c r="A5871" s="21">
        <v>291</v>
      </c>
      <c r="B5871" s="6">
        <f>IF(ISNUMBER(SEARCH("D?100",'Calc1'!$B314)),0,IF(ISNUMBER(SEARCH("D?1??",'Calc1'!$B314)),'Calc1'!$D$1857*'Calc1'!$B11323*$C985,0))</f>
        <v>0</v>
      </c>
      <c r="C5871" s="10"/>
    </row>
    <row r="5872" spans="1:3">
      <c r="A5872" s="21">
        <v>292</v>
      </c>
      <c r="B5872" s="6">
        <f>IF(ISNUMBER(SEARCH("D?100",'Calc1'!$B315)),0,IF(ISNUMBER(SEARCH("D?1??",'Calc1'!$B315)),'Calc1'!$D$1857*'Calc1'!$B11324*$C986,0))</f>
        <v>0</v>
      </c>
      <c r="C5872" s="10"/>
    </row>
    <row r="5873" spans="1:3">
      <c r="A5873" s="21">
        <v>293</v>
      </c>
      <c r="B5873" s="6">
        <f>IF(ISNUMBER(SEARCH("D?100",'Calc1'!$B316)),0,IF(ISNUMBER(SEARCH("D?1??",'Calc1'!$B316)),'Calc1'!$D$1857*'Calc1'!$B11325*$C987,0))</f>
        <v>0</v>
      </c>
      <c r="C5873" s="10"/>
    </row>
    <row r="5874" spans="1:3">
      <c r="A5874" s="21">
        <v>294</v>
      </c>
      <c r="B5874" s="6">
        <f>IF(ISNUMBER(SEARCH("D?100",'Calc1'!$B317)),0,IF(ISNUMBER(SEARCH("D?1??",'Calc1'!$B317)),'Calc1'!$D$1857*'Calc1'!$B11326*$C988,0))</f>
        <v>0</v>
      </c>
      <c r="C5874" s="10"/>
    </row>
    <row r="5875" spans="1:3">
      <c r="A5875" s="21">
        <v>295</v>
      </c>
      <c r="B5875" s="6">
        <f>IF(ISNUMBER(SEARCH("D?100",'Calc1'!$B318)),0,IF(ISNUMBER(SEARCH("D?1??",'Calc1'!$B318)),'Calc1'!$D$1857*'Calc1'!$B11327*$C989,0))</f>
        <v>0</v>
      </c>
      <c r="C5875" s="10"/>
    </row>
    <row r="5876" spans="1:3">
      <c r="A5876" s="21">
        <v>296</v>
      </c>
      <c r="B5876" s="6">
        <f>IF(ISNUMBER(SEARCH("D?100",'Calc1'!$B319)),0,IF(ISNUMBER(SEARCH("D?1??",'Calc1'!$B319)),'Calc1'!$D$1857*'Calc1'!$B11328*$C990,0))</f>
        <v>0</v>
      </c>
      <c r="C5876" s="10"/>
    </row>
    <row r="5877" spans="1:3">
      <c r="A5877" s="21">
        <v>297</v>
      </c>
      <c r="B5877" s="6">
        <f>IF(ISNUMBER(SEARCH("D?100",'Calc1'!$B320)),0,IF(ISNUMBER(SEARCH("D?1??",'Calc1'!$B320)),'Calc1'!$D$1857*'Calc1'!$B11329*$C991,0))</f>
        <v>0</v>
      </c>
      <c r="C5877" s="10"/>
    </row>
    <row r="5878" spans="1:3">
      <c r="A5878" s="21">
        <v>298</v>
      </c>
      <c r="B5878" s="6">
        <f>IF(ISNUMBER(SEARCH("D?100",'Calc1'!$B321)),0,IF(ISNUMBER(SEARCH("D?1??",'Calc1'!$B321)),'Calc1'!$D$1857*'Calc1'!$B11330*$C992,0))</f>
        <v>0</v>
      </c>
      <c r="C5878" s="10"/>
    </row>
    <row r="5879" spans="1:3">
      <c r="A5879" s="21">
        <v>299</v>
      </c>
      <c r="B5879" s="6">
        <f>IF(ISNUMBER(SEARCH("D?100",'Calc1'!$B322)),0,IF(ISNUMBER(SEARCH("D?1??",'Calc1'!$B322)),'Calc1'!$D$1857*'Calc1'!$B11331*$C993,0))</f>
        <v>0</v>
      </c>
      <c r="C5879" s="10"/>
    </row>
    <row r="5880" spans="1:3">
      <c r="A5880" s="21">
        <v>300</v>
      </c>
      <c r="B5880" s="6">
        <f>IF(ISNUMBER(SEARCH("D?100",'Calc1'!$B323)),0,IF(ISNUMBER(SEARCH("D?1??",'Calc1'!$B323)),'Calc1'!$D$1857*'Calc1'!$B11332*$C994,0))</f>
        <v>0</v>
      </c>
      <c r="C5880" s="10"/>
    </row>
    <row r="5881" spans="1:3">
      <c r="A5881" s="21">
        <v>301</v>
      </c>
      <c r="B5881" s="6">
        <f>IF(ISNUMBER(SEARCH("D?100",'Calc1'!$B324)),0,IF(ISNUMBER(SEARCH("D?1??",'Calc1'!$B324)),'Calc1'!$D$1857*'Calc1'!$B11333*$C995,0))</f>
        <v>0</v>
      </c>
      <c r="C5881" s="10"/>
    </row>
    <row r="5882" spans="1:3">
      <c r="A5882" s="21">
        <v>302</v>
      </c>
      <c r="B5882" s="6">
        <f>IF(ISNUMBER(SEARCH("D?100",'Calc1'!$B325)),0,IF(ISNUMBER(SEARCH("D?1??",'Calc1'!$B325)),'Calc1'!$D$1857*'Calc1'!$B11334*$C996,0))</f>
        <v>0</v>
      </c>
      <c r="C5882" s="10"/>
    </row>
    <row r="5883" spans="1:3">
      <c r="A5883" s="21">
        <v>303</v>
      </c>
      <c r="B5883" s="6">
        <f>IF(ISNUMBER(SEARCH("D?100",'Calc1'!$B326)),0,IF(ISNUMBER(SEARCH("D?1??",'Calc1'!$B326)),'Calc1'!$D$1857*'Calc1'!$B11335*$C997,0))</f>
        <v>0</v>
      </c>
      <c r="C5883" s="10"/>
    </row>
    <row r="5884" spans="1:3">
      <c r="A5884" s="21">
        <v>304</v>
      </c>
      <c r="B5884" s="6">
        <f>IF(ISNUMBER(SEARCH("D?100",'Calc1'!$B327)),0,IF(ISNUMBER(SEARCH("D?1??",'Calc1'!$B327)),'Calc1'!$D$1857*'Calc1'!$B11336*$C998,0))</f>
        <v>0</v>
      </c>
      <c r="C5884" s="10"/>
    </row>
    <row r="5885" spans="1:3">
      <c r="A5885" s="21">
        <v>305</v>
      </c>
      <c r="B5885" s="6">
        <f>IF(ISNUMBER(SEARCH("D?100",'Calc1'!$B328)),0,IF(ISNUMBER(SEARCH("D?1??",'Calc1'!$B328)),'Calc1'!$D$1857*'Calc1'!$B11337*$C999,0))</f>
        <v>0</v>
      </c>
      <c r="C5885" s="10"/>
    </row>
    <row r="5886" spans="1:3">
      <c r="A5886" s="21">
        <v>306</v>
      </c>
      <c r="B5886" s="6">
        <f>IF(ISNUMBER(SEARCH("D?100",'Calc1'!$B329)),0,IF(ISNUMBER(SEARCH("D?1??",'Calc1'!$B329)),'Calc1'!$D$1857*'Calc1'!$B11338*$C1000,0))</f>
        <v>0</v>
      </c>
      <c r="C5886" s="10"/>
    </row>
    <row r="5887" spans="1:3">
      <c r="A5887" s="21">
        <v>307</v>
      </c>
      <c r="B5887" s="6">
        <f>IF(ISNUMBER(SEARCH("D?100",'Calc1'!$B330)),0,IF(ISNUMBER(SEARCH("D?1??",'Calc1'!$B330)),'Calc1'!$D$1857*'Calc1'!$B11339*$C1001,0))</f>
        <v>0</v>
      </c>
      <c r="C5887" s="10"/>
    </row>
    <row r="5888" spans="1:3">
      <c r="A5888" s="21">
        <v>308</v>
      </c>
      <c r="B5888" s="6">
        <f>IF(ISNUMBER(SEARCH("D?100",'Calc1'!$B331)),0,IF(ISNUMBER(SEARCH("D?1??",'Calc1'!$B331)),'Calc1'!$D$1857*'Calc1'!$B11340*$C1002,0))</f>
        <v>0</v>
      </c>
      <c r="C5888" s="10"/>
    </row>
    <row r="5889" spans="1:3">
      <c r="A5889" s="21">
        <v>309</v>
      </c>
      <c r="B5889" s="6">
        <f>IF(ISNUMBER(SEARCH("D?100",'Calc1'!$B332)),0,IF(ISNUMBER(SEARCH("D?1??",'Calc1'!$B332)),'Calc1'!$D$1857*'Calc1'!$B11341*$C1003,0))</f>
        <v>0</v>
      </c>
      <c r="C5889" s="10"/>
    </row>
    <row r="5890" spans="1:3">
      <c r="A5890" s="21">
        <v>310</v>
      </c>
      <c r="B5890" s="6">
        <f>IF(ISNUMBER(SEARCH("D?100",'Calc1'!$B333)),0,IF(ISNUMBER(SEARCH("D?1??",'Calc1'!$B333)),'Calc1'!$D$1857*'Calc1'!$B11342*$C1004,0))</f>
        <v>0</v>
      </c>
      <c r="C5890" s="10"/>
    </row>
    <row r="5891" spans="1:3">
      <c r="A5891" s="21">
        <v>311</v>
      </c>
      <c r="B5891" s="6">
        <f>IF(ISNUMBER(SEARCH("D?100",'Calc1'!$B334)),0,IF(ISNUMBER(SEARCH("D?1??",'Calc1'!$B334)),'Calc1'!$D$1857*'Calc1'!$B11343*$C1005,0))</f>
        <v>0</v>
      </c>
      <c r="C5891" s="10"/>
    </row>
    <row r="5892" spans="1:3">
      <c r="A5892" s="21">
        <v>312</v>
      </c>
      <c r="B5892" s="6">
        <f>IF(ISNUMBER(SEARCH("D?100",'Calc1'!$B335)),0,IF(ISNUMBER(SEARCH("D?1??",'Calc1'!$B335)),'Calc1'!$D$1857*'Calc1'!$B11344*$C1006,0))</f>
        <v>0</v>
      </c>
      <c r="C5892" s="10"/>
    </row>
    <row r="5893" spans="1:3">
      <c r="A5893" s="21">
        <v>313</v>
      </c>
      <c r="B5893" s="6">
        <f>IF(ISNUMBER(SEARCH("D?100",'Calc1'!$B336)),0,IF(ISNUMBER(SEARCH("D?1??",'Calc1'!$B336)),'Calc1'!$D$1857*'Calc1'!$B11345*$C1007,0))</f>
        <v>0</v>
      </c>
      <c r="C5893" s="10"/>
    </row>
    <row r="5894" spans="1:3">
      <c r="A5894" s="21">
        <v>314</v>
      </c>
      <c r="B5894" s="6">
        <f>IF(ISNUMBER(SEARCH("D?100",'Calc1'!$B337)),0,IF(ISNUMBER(SEARCH("D?1??",'Calc1'!$B337)),'Calc1'!$D$1857*'Calc1'!$B11346*$C1008,0))</f>
        <v>0</v>
      </c>
      <c r="C5894" s="10"/>
    </row>
    <row r="5895" spans="1:3">
      <c r="A5895" s="21">
        <v>315</v>
      </c>
      <c r="B5895" s="6">
        <f>IF(ISNUMBER(SEARCH("D?100",'Calc1'!$B338)),0,IF(ISNUMBER(SEARCH("D?1??",'Calc1'!$B338)),'Calc1'!$D$1857*'Calc1'!$B11347*$C1009,0))</f>
        <v>0</v>
      </c>
      <c r="C5895" s="10"/>
    </row>
    <row r="5896" spans="1:3">
      <c r="A5896" s="21">
        <v>316</v>
      </c>
      <c r="B5896" s="6">
        <f>IF(ISNUMBER(SEARCH("D?100",'Calc1'!$B339)),0,IF(ISNUMBER(SEARCH("D?1??",'Calc1'!$B339)),'Calc1'!$D$1857*'Calc1'!$B11348*$C1010,0))</f>
        <v>0</v>
      </c>
      <c r="C5896" s="10"/>
    </row>
    <row r="5897" spans="1:3">
      <c r="A5897" s="21">
        <v>317</v>
      </c>
      <c r="B5897" s="6">
        <f>IF(ISNUMBER(SEARCH("D?100",'Calc1'!$B340)),0,IF(ISNUMBER(SEARCH("D?1??",'Calc1'!$B340)),'Calc1'!$D$1857*'Calc1'!$B11349*$C1011,0))</f>
        <v>0</v>
      </c>
      <c r="C5897" s="10"/>
    </row>
    <row r="5898" spans="1:3">
      <c r="A5898" s="21">
        <v>318</v>
      </c>
      <c r="B5898" s="6">
        <f>IF(ISNUMBER(SEARCH("D?100",'Calc1'!$B341)),0,IF(ISNUMBER(SEARCH("D?1??",'Calc1'!$B341)),'Calc1'!$D$1857*'Calc1'!$B11350*$C1012,0))</f>
        <v>0</v>
      </c>
      <c r="C5898" s="10"/>
    </row>
    <row r="5899" spans="1:3">
      <c r="A5899" s="21">
        <v>319</v>
      </c>
      <c r="B5899" s="6">
        <f>IF(ISNUMBER(SEARCH("D?100",'Calc1'!$B342)),0,IF(ISNUMBER(SEARCH("D?1??",'Calc1'!$B342)),'Calc1'!$D$1857*'Calc1'!$B11351*$C1013,0))</f>
        <v>0</v>
      </c>
      <c r="C5899" s="10"/>
    </row>
    <row r="5900" spans="1:3">
      <c r="A5900" s="21">
        <v>320</v>
      </c>
      <c r="B5900" s="6">
        <f>IF(ISNUMBER(SEARCH("D?100",'Calc1'!$B343)),0,IF(ISNUMBER(SEARCH("D?1??",'Calc1'!$B343)),'Calc1'!$D$1857*'Calc1'!$B11352*$C1014,0))</f>
        <v>0</v>
      </c>
      <c r="C5900" s="10"/>
    </row>
    <row r="5901" spans="1:3">
      <c r="A5901" s="21">
        <v>321</v>
      </c>
      <c r="B5901" s="6">
        <f>IF(ISNUMBER(SEARCH("D?100",'Calc1'!$B344)),0,IF(ISNUMBER(SEARCH("D?1??",'Calc1'!$B344)),'Calc1'!$D$1857*'Calc1'!$B11353*$C1015,0))</f>
        <v>0</v>
      </c>
      <c r="C5901" s="10"/>
    </row>
    <row r="5902" spans="1:3">
      <c r="A5902" s="21">
        <v>322</v>
      </c>
      <c r="B5902" s="6">
        <f>IF(ISNUMBER(SEARCH("D?100",'Calc1'!$B345)),0,IF(ISNUMBER(SEARCH("D?1??",'Calc1'!$B345)),'Calc1'!$D$1857*'Calc1'!$B11354*$C1016,0))</f>
        <v>0</v>
      </c>
      <c r="C5902" s="10"/>
    </row>
    <row r="5903" spans="1:3">
      <c r="A5903" s="21">
        <v>323</v>
      </c>
      <c r="B5903" s="6">
        <f>IF(ISNUMBER(SEARCH("D?100",'Calc1'!$B346)),0,IF(ISNUMBER(SEARCH("D?1??",'Calc1'!$B346)),'Calc1'!$D$1857*'Calc1'!$B11355*$C1017,0))</f>
        <v>0</v>
      </c>
      <c r="C5903" s="10"/>
    </row>
    <row r="5904" spans="1:3">
      <c r="A5904" s="21">
        <v>324</v>
      </c>
      <c r="B5904" s="6">
        <f>IF(ISNUMBER(SEARCH("D?100",'Calc1'!$B347)),0,IF(ISNUMBER(SEARCH("D?1??",'Calc1'!$B347)),'Calc1'!$D$1857*'Calc1'!$B11356*$C1018,0))</f>
        <v>0</v>
      </c>
      <c r="C5904" s="10"/>
    </row>
    <row r="5905" spans="1:3">
      <c r="A5905" s="21">
        <v>325</v>
      </c>
      <c r="B5905" s="6">
        <f>IF(ISNUMBER(SEARCH("D?100",'Calc1'!$B348)),0,IF(ISNUMBER(SEARCH("D?1??",'Calc1'!$B348)),'Calc1'!$D$1857*'Calc1'!$B11357*$C1019,0))</f>
        <v>0</v>
      </c>
      <c r="C5905" s="10"/>
    </row>
    <row r="5906" spans="1:3">
      <c r="A5906" s="21">
        <v>326</v>
      </c>
      <c r="B5906" s="6">
        <f>IF(ISNUMBER(SEARCH("D?100",'Calc1'!$B349)),0,IF(ISNUMBER(SEARCH("D?1??",'Calc1'!$B349)),'Calc1'!$D$1857*'Calc1'!$B11358*$C1020,0))</f>
        <v>0</v>
      </c>
      <c r="C5906" s="10"/>
    </row>
    <row r="5907" spans="1:3">
      <c r="A5907" s="21">
        <v>327</v>
      </c>
      <c r="B5907" s="6">
        <f>IF(ISNUMBER(SEARCH("D?100",'Calc1'!$B350)),0,IF(ISNUMBER(SEARCH("D?1??",'Calc1'!$B350)),'Calc1'!$D$1857*'Calc1'!$B11359*$C1021,0))</f>
        <v>0</v>
      </c>
      <c r="C5907" s="10"/>
    </row>
    <row r="5908" spans="1:3">
      <c r="A5908" s="21">
        <v>328</v>
      </c>
      <c r="B5908" s="6">
        <f>IF(ISNUMBER(SEARCH("D?100",'Calc1'!$B351)),0,IF(ISNUMBER(SEARCH("D?1??",'Calc1'!$B351)),'Calc1'!$D$1857*'Calc1'!$B11360*$C1022,0))</f>
        <v>0</v>
      </c>
      <c r="C5908" s="10"/>
    </row>
    <row r="5909" spans="1:3">
      <c r="A5909" s="21">
        <v>329</v>
      </c>
      <c r="B5909" s="6">
        <f>IF(ISNUMBER(SEARCH("D?100",'Calc1'!$B352)),0,IF(ISNUMBER(SEARCH("D?1??",'Calc1'!$B352)),'Calc1'!$D$1857*'Calc1'!$B11361*$C1023,0))</f>
        <v>0</v>
      </c>
      <c r="C5909" s="10"/>
    </row>
    <row r="5910" spans="1:3">
      <c r="A5910" s="21">
        <v>330</v>
      </c>
      <c r="B5910" s="6">
        <f>IF(ISNUMBER(SEARCH("D?100",'Calc1'!$B353)),0,IF(ISNUMBER(SEARCH("D?1??",'Calc1'!$B353)),'Calc1'!$D$1857*'Calc1'!$B11362*$C1024,0))</f>
        <v>0</v>
      </c>
      <c r="C5910" s="10"/>
    </row>
    <row r="5911" spans="1:3">
      <c r="A5911" s="21">
        <v>331</v>
      </c>
      <c r="B5911" s="6">
        <f>IF(ISNUMBER(SEARCH("D?100",'Calc1'!$B354)),0,IF(ISNUMBER(SEARCH("D?1??",'Calc1'!$B354)),'Calc1'!$D$1857*'Calc1'!$B11363*$C1025,0))</f>
        <v>0</v>
      </c>
      <c r="C5911" s="10"/>
    </row>
    <row r="5912" spans="1:3">
      <c r="A5912" s="21">
        <v>332</v>
      </c>
      <c r="B5912" s="6">
        <f>IF(ISNUMBER(SEARCH("D?100",'Calc1'!$B355)),0,IF(ISNUMBER(SEARCH("D?1??",'Calc1'!$B355)),'Calc1'!$D$1857*'Calc1'!$B11364*$C1026,0))</f>
        <v>0</v>
      </c>
      <c r="C5912" s="10"/>
    </row>
    <row r="5913" spans="1:3">
      <c r="A5913" s="21">
        <v>333</v>
      </c>
      <c r="B5913" s="6">
        <f>IF(ISNUMBER(SEARCH("D?100",'Calc1'!$B356)),0,IF(ISNUMBER(SEARCH("D?1??",'Calc1'!$B356)),'Calc1'!$D$1857*'Calc1'!$B11365*$C1027,0))</f>
        <v>0</v>
      </c>
      <c r="C5913" s="10"/>
    </row>
    <row r="5914" spans="1:3">
      <c r="A5914" s="21">
        <v>334</v>
      </c>
      <c r="B5914" s="6">
        <f>IF(ISNUMBER(SEARCH("D?100",'Calc1'!$B357)),0,IF(ISNUMBER(SEARCH("D?1??",'Calc1'!$B357)),'Calc1'!$D$1857*'Calc1'!$B11366*$C1028,0))</f>
        <v>0</v>
      </c>
      <c r="C5914" s="10"/>
    </row>
    <row r="5915" spans="1:3">
      <c r="A5915" s="21">
        <v>335</v>
      </c>
      <c r="B5915" s="6">
        <f>IF(ISNUMBER(SEARCH("D?100",'Calc1'!$B358)),0,IF(ISNUMBER(SEARCH("D?1??",'Calc1'!$B358)),'Calc1'!$D$1857*'Calc1'!$B11367*$C1029,0))</f>
        <v>0</v>
      </c>
      <c r="C5915" s="10"/>
    </row>
    <row r="5916" spans="1:3">
      <c r="A5916" s="21">
        <v>336</v>
      </c>
      <c r="B5916" s="6">
        <f>IF(ISNUMBER(SEARCH("D?100",'Calc1'!$B359)),0,IF(ISNUMBER(SEARCH("D?1??",'Calc1'!$B359)),'Calc1'!$D$1857*'Calc1'!$B11368*$C1030,0))</f>
        <v>0</v>
      </c>
      <c r="C5916" s="10"/>
    </row>
    <row r="5917" spans="1:3">
      <c r="A5917" s="21">
        <v>337</v>
      </c>
      <c r="B5917" s="6">
        <f>IF(ISNUMBER(SEARCH("D?100",'Calc1'!$B360)),0,IF(ISNUMBER(SEARCH("D?1??",'Calc1'!$B360)),'Calc1'!$D$1857*'Calc1'!$B11369*$C1031,0))</f>
        <v>0</v>
      </c>
      <c r="C5917" s="10"/>
    </row>
    <row r="5918" spans="1:3">
      <c r="A5918" s="21">
        <v>338</v>
      </c>
      <c r="B5918" s="6">
        <f>IF(ISNUMBER(SEARCH("D?100",'Calc1'!$B361)),0,IF(ISNUMBER(SEARCH("D?1??",'Calc1'!$B361)),'Calc1'!$D$1857*'Calc1'!$B11370*$C1032,0))</f>
        <v>0</v>
      </c>
      <c r="C5918" s="10"/>
    </row>
    <row r="5919" spans="1:3">
      <c r="A5919" s="21">
        <v>339</v>
      </c>
      <c r="B5919" s="6">
        <f>IF(ISNUMBER(SEARCH("D?100",'Calc1'!$B362)),0,IF(ISNUMBER(SEARCH("D?1??",'Calc1'!$B362)),'Calc1'!$D$1857*'Calc1'!$B11371*$C1033,0))</f>
        <v>0</v>
      </c>
      <c r="C5919" s="10"/>
    </row>
    <row r="5920" spans="1:3">
      <c r="A5920" s="21">
        <v>340</v>
      </c>
      <c r="B5920" s="6">
        <f>IF(ISNUMBER(SEARCH("D?100",'Calc1'!$B363)),0,IF(ISNUMBER(SEARCH("D?1??",'Calc1'!$B363)),'Calc1'!$D$1857*'Calc1'!$B11372*$C1034,0))</f>
        <v>0</v>
      </c>
      <c r="C5920" s="10"/>
    </row>
    <row r="5921" spans="1:3">
      <c r="A5921" s="21">
        <v>341</v>
      </c>
      <c r="B5921" s="6">
        <f>IF(ISNUMBER(SEARCH("D?100",'Calc1'!$B364)),0,IF(ISNUMBER(SEARCH("D?1??",'Calc1'!$B364)),'Calc1'!$D$1857*'Calc1'!$B11373*$C1035,0))</f>
        <v>0</v>
      </c>
      <c r="C5921" s="10"/>
    </row>
    <row r="5922" spans="1:3">
      <c r="A5922" s="21">
        <v>342</v>
      </c>
      <c r="B5922" s="6">
        <f>IF(ISNUMBER(SEARCH("D?100",'Calc1'!$B365)),0,IF(ISNUMBER(SEARCH("D?1??",'Calc1'!$B365)),'Calc1'!$D$1857*'Calc1'!$B11374*$C1036,0))</f>
        <v>0</v>
      </c>
      <c r="C5922" s="10"/>
    </row>
    <row r="5923" spans="1:3">
      <c r="A5923" s="21">
        <v>343</v>
      </c>
      <c r="B5923" s="6">
        <f>IF(ISNUMBER(SEARCH("D?100",'Calc1'!$B366)),0,IF(ISNUMBER(SEARCH("D?1??",'Calc1'!$B366)),'Calc1'!$D$1857*'Calc1'!$B11375*$C1037,0))</f>
        <v>0</v>
      </c>
      <c r="C5923" s="10"/>
    </row>
    <row r="5924" spans="1:3">
      <c r="A5924" s="21">
        <v>344</v>
      </c>
      <c r="B5924" s="6">
        <f>IF(ISNUMBER(SEARCH("D?100",'Calc1'!$B367)),0,IF(ISNUMBER(SEARCH("D?1??",'Calc1'!$B367)),'Calc1'!$D$1857*'Calc1'!$B11376*$C1038,0))</f>
        <v>0</v>
      </c>
      <c r="C5924" s="10"/>
    </row>
    <row r="5925" spans="1:3">
      <c r="A5925" s="21">
        <v>345</v>
      </c>
      <c r="B5925" s="6">
        <f>IF(ISNUMBER(SEARCH("D?100",'Calc1'!$B368)),0,IF(ISNUMBER(SEARCH("D?1??",'Calc1'!$B368)),'Calc1'!$D$1857*'Calc1'!$B11377*$C1039,0))</f>
        <v>0</v>
      </c>
      <c r="C5925" s="10"/>
    </row>
    <row r="5926" spans="1:3">
      <c r="A5926" s="21">
        <v>346</v>
      </c>
      <c r="B5926" s="6">
        <f>IF(ISNUMBER(SEARCH("D?100",'Calc1'!$B369)),0,IF(ISNUMBER(SEARCH("D?1??",'Calc1'!$B369)),'Calc1'!$D$1857*'Calc1'!$B11378*$C1040,0))</f>
        <v>0</v>
      </c>
      <c r="C5926" s="10"/>
    </row>
    <row r="5927" spans="1:3">
      <c r="A5927" s="21">
        <v>347</v>
      </c>
      <c r="B5927" s="6">
        <f>IF(ISNUMBER(SEARCH("D?100",'Calc1'!$B370)),0,IF(ISNUMBER(SEARCH("D?1??",'Calc1'!$B370)),'Calc1'!$D$1857*'Calc1'!$B11379*$C1041,0))</f>
        <v>0</v>
      </c>
      <c r="C5927" s="10"/>
    </row>
    <row r="5928" spans="1:3">
      <c r="A5928" s="21">
        <v>348</v>
      </c>
      <c r="B5928" s="6">
        <f>IF(ISNUMBER(SEARCH("D?100",'Calc1'!$B371)),0,IF(ISNUMBER(SEARCH("D?1??",'Calc1'!$B371)),'Calc1'!$D$1857*'Calc1'!$B11380*$C1042,0))</f>
        <v>0</v>
      </c>
      <c r="C5928" s="10"/>
    </row>
    <row r="5929" spans="1:3">
      <c r="A5929" s="21">
        <v>349</v>
      </c>
      <c r="B5929" s="6">
        <f>IF(ISNUMBER(SEARCH("D?100",'Calc1'!$B372)),0,IF(ISNUMBER(SEARCH("D?1??",'Calc1'!$B372)),'Calc1'!$D$1857*'Calc1'!$B11381*$C1043,0))</f>
        <v>0</v>
      </c>
      <c r="C5929" s="10"/>
    </row>
    <row r="5930" spans="1:3">
      <c r="A5930" s="21">
        <v>350</v>
      </c>
      <c r="B5930" s="6">
        <f>IF(ISNUMBER(SEARCH("D?100",'Calc1'!$B373)),0,IF(ISNUMBER(SEARCH("D?1??",'Calc1'!$B373)),'Calc1'!$D$1857*'Calc1'!$B11382*$C1044,0))</f>
        <v>0</v>
      </c>
      <c r="C5930" s="10"/>
    </row>
    <row r="5931" spans="1:3">
      <c r="A5931" s="21">
        <v>351</v>
      </c>
      <c r="B5931" s="6">
        <f>IF(ISNUMBER(SEARCH("D?100",'Calc1'!$B374)),0,IF(ISNUMBER(SEARCH("D?1??",'Calc1'!$B374)),'Calc1'!$D$1857*'Calc1'!$B11383*$C1045,0))</f>
        <v>0</v>
      </c>
      <c r="C5931" s="10"/>
    </row>
    <row r="5932" spans="1:3">
      <c r="A5932" s="21">
        <v>352</v>
      </c>
      <c r="B5932" s="6">
        <f>IF(ISNUMBER(SEARCH("D?100",'Calc1'!$B375)),0,IF(ISNUMBER(SEARCH("D?1??",'Calc1'!$B375)),'Calc1'!$D$1857*'Calc1'!$B11384*$C1046,0))</f>
        <v>0</v>
      </c>
      <c r="C5932" s="10"/>
    </row>
    <row r="5933" spans="1:3">
      <c r="A5933" s="21">
        <v>353</v>
      </c>
      <c r="B5933" s="6">
        <f>IF(ISNUMBER(SEARCH("D?100",'Calc1'!$B376)),0,IF(ISNUMBER(SEARCH("D?1??",'Calc1'!$B376)),'Calc1'!$D$1857*'Calc1'!$B11385*$C1047,0))</f>
        <v>0</v>
      </c>
      <c r="C5933" s="10"/>
    </row>
    <row r="5934" spans="1:3">
      <c r="A5934" s="21">
        <v>354</v>
      </c>
      <c r="B5934" s="6">
        <f>IF(ISNUMBER(SEARCH("D?100",'Calc1'!$B377)),0,IF(ISNUMBER(SEARCH("D?1??",'Calc1'!$B377)),'Calc1'!$D$1857*'Calc1'!$B11386*$C1048,0))</f>
        <v>0</v>
      </c>
      <c r="C5934" s="10"/>
    </row>
    <row r="5935" spans="1:3">
      <c r="A5935" s="21">
        <v>355</v>
      </c>
      <c r="B5935" s="6">
        <f>IF(ISNUMBER(SEARCH("D?100",'Calc1'!$B378)),0,IF(ISNUMBER(SEARCH("D?1??",'Calc1'!$B378)),'Calc1'!$D$1857*'Calc1'!$B11387*$C1049,0))</f>
        <v>0</v>
      </c>
      <c r="C5935" s="10"/>
    </row>
    <row r="5936" spans="1:3">
      <c r="A5936" s="21">
        <v>356</v>
      </c>
      <c r="B5936" s="6">
        <f>IF(ISNUMBER(SEARCH("D?100",'Calc1'!$B379)),0,IF(ISNUMBER(SEARCH("D?1??",'Calc1'!$B379)),'Calc1'!$D$1857*'Calc1'!$B11388*$C1050,0))</f>
        <v>0</v>
      </c>
      <c r="C5936" s="10"/>
    </row>
    <row r="5937" spans="1:3">
      <c r="A5937" s="21">
        <v>357</v>
      </c>
      <c r="B5937" s="6">
        <f>IF(ISNUMBER(SEARCH("D?100",'Calc1'!$B380)),0,IF(ISNUMBER(SEARCH("D?1??",'Calc1'!$B380)),'Calc1'!$D$1857*'Calc1'!$B11389*$C1051,0))</f>
        <v>0</v>
      </c>
      <c r="C5937" s="10"/>
    </row>
    <row r="5938" spans="1:3">
      <c r="A5938" s="21">
        <v>358</v>
      </c>
      <c r="B5938" s="6">
        <f>IF(ISNUMBER(SEARCH("D?100",'Calc1'!$B381)),0,IF(ISNUMBER(SEARCH("D?1??",'Calc1'!$B381)),'Calc1'!$D$1857*'Calc1'!$B11390*$C1052,0))</f>
        <v>0</v>
      </c>
      <c r="C5938" s="10"/>
    </row>
    <row r="5939" spans="1:3">
      <c r="A5939" s="21">
        <v>359</v>
      </c>
      <c r="B5939" s="6">
        <f>IF(ISNUMBER(SEARCH("D?100",'Calc1'!$B382)),0,IF(ISNUMBER(SEARCH("D?1??",'Calc1'!$B382)),'Calc1'!$D$1857*'Calc1'!$B11391*$C1053,0))</f>
        <v>0</v>
      </c>
      <c r="C5939" s="10"/>
    </row>
    <row r="5940" spans="1:3">
      <c r="A5940" s="21">
        <v>360</v>
      </c>
      <c r="B5940" s="6">
        <f>IF(ISNUMBER(SEARCH("D?100",'Calc1'!$B383)),0,IF(ISNUMBER(SEARCH("D?1??",'Calc1'!$B383)),'Calc1'!$D$1857*'Calc1'!$B11392*$C1054,0))</f>
        <v>0</v>
      </c>
      <c r="C5940" s="10"/>
    </row>
    <row r="5941" spans="1:3">
      <c r="A5941" s="21">
        <v>361</v>
      </c>
      <c r="B5941" s="6">
        <f>IF(ISNUMBER(SEARCH("D?100",'Calc1'!$B384)),0,IF(ISNUMBER(SEARCH("D?1??",'Calc1'!$B384)),'Calc1'!$D$1857*'Calc1'!$B11393*$C1055,0))</f>
        <v>0</v>
      </c>
      <c r="C5941" s="10"/>
    </row>
    <row r="5942" spans="1:3">
      <c r="A5942" s="21">
        <v>362</v>
      </c>
      <c r="B5942" s="6">
        <f>IF(ISNUMBER(SEARCH("D?100",'Calc1'!$B385)),0,IF(ISNUMBER(SEARCH("D?1??",'Calc1'!$B385)),'Calc1'!$D$1857*'Calc1'!$B11394*$C1056,0))</f>
        <v>0</v>
      </c>
      <c r="C5942" s="10"/>
    </row>
    <row r="5943" spans="1:3">
      <c r="A5943" s="21">
        <v>363</v>
      </c>
      <c r="B5943" s="6">
        <f>IF(ISNUMBER(SEARCH("D?100",'Calc1'!$B386)),0,IF(ISNUMBER(SEARCH("D?1??",'Calc1'!$B386)),'Calc1'!$D$1857*'Calc1'!$B11395*$C1057,0))</f>
        <v>0</v>
      </c>
      <c r="C5943" s="10"/>
    </row>
    <row r="5944" spans="1:3">
      <c r="A5944" s="21">
        <v>364</v>
      </c>
      <c r="B5944" s="6">
        <f>IF(ISNUMBER(SEARCH("D?100",'Calc1'!$B387)),0,IF(ISNUMBER(SEARCH("D?1??",'Calc1'!$B387)),'Calc1'!$D$1857*'Calc1'!$B11396*$C1058,0))</f>
        <v>0</v>
      </c>
      <c r="C5944" s="10"/>
    </row>
    <row r="5945" spans="1:3">
      <c r="A5945" s="21">
        <v>365</v>
      </c>
      <c r="B5945" s="6">
        <f>IF(ISNUMBER(SEARCH("D?100",'Calc1'!$B388)),0,IF(ISNUMBER(SEARCH("D?1??",'Calc1'!$B388)),'Calc1'!$D$1857*'Calc1'!$B11397*$C1059,0))</f>
        <v>0</v>
      </c>
      <c r="C5945" s="10"/>
    </row>
    <row r="5946" spans="1:3">
      <c r="A5946" s="21">
        <v>366</v>
      </c>
      <c r="B5946" s="6">
        <f>IF(ISNUMBER(SEARCH("D?100",'Calc1'!$B389)),0,IF(ISNUMBER(SEARCH("D?1??",'Calc1'!$B389)),'Calc1'!$D$1857*'Calc1'!$B11398*$C1060,0))</f>
        <v>0</v>
      </c>
      <c r="C5946" s="10"/>
    </row>
    <row r="5947" spans="1:3">
      <c r="A5947" s="21">
        <v>367</v>
      </c>
      <c r="B5947" s="6">
        <f>IF(ISNUMBER(SEARCH("D?100",'Calc1'!$B390)),0,IF(ISNUMBER(SEARCH("D?1??",'Calc1'!$B390)),'Calc1'!$D$1857*'Calc1'!$B11399*$C1061,0))</f>
        <v>0</v>
      </c>
      <c r="C5947" s="10"/>
    </row>
    <row r="5948" spans="1:3">
      <c r="A5948" s="21">
        <v>368</v>
      </c>
      <c r="B5948" s="6">
        <f>IF(ISNUMBER(SEARCH("D?100",'Calc1'!$B391)),0,IF(ISNUMBER(SEARCH("D?1??",'Calc1'!$B391)),'Calc1'!$D$1857*'Calc1'!$B11400*$C1062,0))</f>
        <v>0</v>
      </c>
      <c r="C5948" s="10"/>
    </row>
    <row r="5949" spans="1:3">
      <c r="A5949" s="21">
        <v>369</v>
      </c>
      <c r="B5949" s="6">
        <f>IF(ISNUMBER(SEARCH("D?100",'Calc1'!$B392)),0,IF(ISNUMBER(SEARCH("D?1??",'Calc1'!$B392)),'Calc1'!$D$1857*'Calc1'!$B11401*$C1063,0))</f>
        <v>0</v>
      </c>
      <c r="C5949" s="10"/>
    </row>
    <row r="5950" spans="1:3">
      <c r="A5950" s="21">
        <v>370</v>
      </c>
      <c r="B5950" s="6">
        <f>IF(ISNUMBER(SEARCH("D?100",'Calc1'!$B393)),0,IF(ISNUMBER(SEARCH("D?1??",'Calc1'!$B393)),'Calc1'!$D$1857*'Calc1'!$B11402*$C1064,0))</f>
        <v>0</v>
      </c>
      <c r="C5950" s="10"/>
    </row>
    <row r="5951" spans="1:3">
      <c r="A5951" s="21">
        <v>371</v>
      </c>
      <c r="B5951" s="6">
        <f>IF(ISNUMBER(SEARCH("D?100",'Calc1'!$B394)),0,IF(ISNUMBER(SEARCH("D?1??",'Calc1'!$B394)),'Calc1'!$D$1857*'Calc1'!$B11403*$C1065,0))</f>
        <v>0</v>
      </c>
      <c r="C5951" s="10"/>
    </row>
    <row r="5952" spans="1:3">
      <c r="A5952" s="21">
        <v>372</v>
      </c>
      <c r="B5952" s="6">
        <f>IF(ISNUMBER(SEARCH("D?100",'Calc1'!$B395)),0,IF(ISNUMBER(SEARCH("D?1??",'Calc1'!$B395)),'Calc1'!$D$1857*'Calc1'!$B11404*$C1066,0))</f>
        <v>0</v>
      </c>
      <c r="C5952" s="10"/>
    </row>
    <row r="5953" spans="1:3">
      <c r="A5953" s="21">
        <v>373</v>
      </c>
      <c r="B5953" s="6">
        <f>IF(ISNUMBER(SEARCH("D?100",'Calc1'!$B396)),0,IF(ISNUMBER(SEARCH("D?1??",'Calc1'!$B396)),'Calc1'!$D$1857*'Calc1'!$B11405*$C1067,0))</f>
        <v>0</v>
      </c>
      <c r="C5953" s="10"/>
    </row>
    <row r="5954" spans="1:3">
      <c r="A5954" s="21">
        <v>374</v>
      </c>
      <c r="B5954" s="6">
        <f>IF(ISNUMBER(SEARCH("D?100",'Calc1'!$B397)),0,IF(ISNUMBER(SEARCH("D?1??",'Calc1'!$B397)),'Calc1'!$D$1857*'Calc1'!$B11406*$C1068,0))</f>
        <v>0</v>
      </c>
      <c r="C5954" s="10"/>
    </row>
    <row r="5955" spans="1:3">
      <c r="A5955" s="21">
        <v>375</v>
      </c>
      <c r="B5955" s="6">
        <f>IF(ISNUMBER(SEARCH("D?100",'Calc1'!$B398)),0,IF(ISNUMBER(SEARCH("D?1??",'Calc1'!$B398)),'Calc1'!$D$1857*'Calc1'!$B11407*$C1069,0))</f>
        <v>0</v>
      </c>
      <c r="C5955" s="10"/>
    </row>
    <row r="5956" spans="1:3">
      <c r="A5956" s="21">
        <v>376</v>
      </c>
      <c r="B5956" s="6">
        <f>IF(ISNUMBER(SEARCH("D?100",'Calc1'!$B399)),0,IF(ISNUMBER(SEARCH("D?1??",'Calc1'!$B399)),'Calc1'!$D$1857*'Calc1'!$B11408*$C1070,0))</f>
        <v>0</v>
      </c>
      <c r="C5956" s="10"/>
    </row>
    <row r="5957" spans="1:3">
      <c r="A5957" s="21">
        <v>377</v>
      </c>
      <c r="B5957" s="6">
        <f>IF(ISNUMBER(SEARCH("D?100",'Calc1'!$B400)),0,IF(ISNUMBER(SEARCH("D?1??",'Calc1'!$B400)),'Calc1'!$D$1857*'Calc1'!$B11409*$C1071,0))</f>
        <v>0</v>
      </c>
      <c r="C5957" s="10"/>
    </row>
    <row r="5958" spans="1:3">
      <c r="A5958" s="21">
        <v>378</v>
      </c>
      <c r="B5958" s="6">
        <f>IF(ISNUMBER(SEARCH("D?100",'Calc1'!$B401)),0,IF(ISNUMBER(SEARCH("D?1??",'Calc1'!$B401)),'Calc1'!$D$1857*'Calc1'!$B11410*$C1072,0))</f>
        <v>0</v>
      </c>
      <c r="C5958" s="10"/>
    </row>
    <row r="5959" spans="1:3">
      <c r="A5959" s="21">
        <v>379</v>
      </c>
      <c r="B5959" s="6">
        <f>IF(ISNUMBER(SEARCH("D?100",'Calc1'!$B402)),0,IF(ISNUMBER(SEARCH("D?1??",'Calc1'!$B402)),'Calc1'!$D$1857*'Calc1'!$B11411*$C1073,0))</f>
        <v>0</v>
      </c>
      <c r="C5959" s="10"/>
    </row>
    <row r="5960" spans="1:3">
      <c r="A5960" s="21">
        <v>380</v>
      </c>
      <c r="B5960" s="6">
        <f>IF(ISNUMBER(SEARCH("D?100",'Calc1'!$B403)),0,IF(ISNUMBER(SEARCH("D?1??",'Calc1'!$B403)),'Calc1'!$D$1857*'Calc1'!$B11412*$C1074,0))</f>
        <v>0</v>
      </c>
      <c r="C5960" s="10"/>
    </row>
    <row r="5961" spans="1:3">
      <c r="A5961" s="21">
        <v>381</v>
      </c>
      <c r="B5961" s="6">
        <f>IF(ISNUMBER(SEARCH("D?100",'Calc1'!$B404)),0,IF(ISNUMBER(SEARCH("D?1??",'Calc1'!$B404)),'Calc1'!$D$1857*'Calc1'!$B11413*$C1075,0))</f>
        <v>0</v>
      </c>
      <c r="C5961" s="10"/>
    </row>
    <row r="5962" spans="1:3">
      <c r="A5962" s="21">
        <v>382</v>
      </c>
      <c r="B5962" s="6">
        <f>IF(ISNUMBER(SEARCH("D?100",'Calc1'!$B405)),0,IF(ISNUMBER(SEARCH("D?1??",'Calc1'!$B405)),'Calc1'!$D$1857*'Calc1'!$B11414*$C1076,0))</f>
        <v>0</v>
      </c>
      <c r="C5962" s="10"/>
    </row>
    <row r="5963" spans="1:3">
      <c r="A5963" s="21">
        <v>383</v>
      </c>
      <c r="B5963" s="6">
        <f>IF(ISNUMBER(SEARCH("D?100",'Calc1'!$B406)),0,IF(ISNUMBER(SEARCH("D?1??",'Calc1'!$B406)),'Calc1'!$D$1857*'Calc1'!$B11415*$C1077,0))</f>
        <v>0</v>
      </c>
      <c r="C5963" s="10"/>
    </row>
    <row r="5964" spans="1:3">
      <c r="A5964" s="21">
        <v>384</v>
      </c>
      <c r="B5964" s="6">
        <f>IF(ISNUMBER(SEARCH("D?100",'Calc1'!$B407)),0,IF(ISNUMBER(SEARCH("D?1??",'Calc1'!$B407)),'Calc1'!$D$1857*'Calc1'!$B11416*$C1078,0))</f>
        <v>0</v>
      </c>
      <c r="C5964" s="10"/>
    </row>
    <row r="5965" spans="1:3">
      <c r="A5965" s="21">
        <v>385</v>
      </c>
      <c r="B5965" s="6">
        <f>IF(ISNUMBER(SEARCH("D?100",'Calc1'!$B408)),0,IF(ISNUMBER(SEARCH("D?1??",'Calc1'!$B408)),'Calc1'!$D$1857*'Calc1'!$B11417*$C1079,0))</f>
        <v>0</v>
      </c>
      <c r="C5965" s="10"/>
    </row>
    <row r="5966" spans="1:3">
      <c r="A5966" s="21">
        <v>386</v>
      </c>
      <c r="B5966" s="6">
        <f>IF(ISNUMBER(SEARCH("D?100",'Calc1'!$B409)),0,IF(ISNUMBER(SEARCH("D?1??",'Calc1'!$B409)),'Calc1'!$D$1857*'Calc1'!$B11418*$C1080,0))</f>
        <v>0</v>
      </c>
      <c r="C5966" s="10"/>
    </row>
    <row r="5967" spans="1:3">
      <c r="A5967" s="21">
        <v>387</v>
      </c>
      <c r="B5967" s="6">
        <f>IF(ISNUMBER(SEARCH("D?100",'Calc1'!$B410)),0,IF(ISNUMBER(SEARCH("D?1??",'Calc1'!$B410)),'Calc1'!$D$1857*'Calc1'!$B11419*$C1081,0))</f>
        <v>0</v>
      </c>
      <c r="C5967" s="10"/>
    </row>
    <row r="5968" spans="1:3">
      <c r="A5968" s="21">
        <v>388</v>
      </c>
      <c r="B5968" s="6">
        <f>IF(ISNUMBER(SEARCH("D?100",'Calc1'!$B411)),0,IF(ISNUMBER(SEARCH("D?1??",'Calc1'!$B411)),'Calc1'!$D$1857*'Calc1'!$B11420*$C1082,0))</f>
        <v>0</v>
      </c>
      <c r="C5968" s="10"/>
    </row>
    <row r="5969" spans="1:3">
      <c r="A5969" s="21">
        <v>389</v>
      </c>
      <c r="B5969" s="6">
        <f>IF(ISNUMBER(SEARCH("D?100",'Calc1'!$B412)),0,IF(ISNUMBER(SEARCH("D?1??",'Calc1'!$B412)),'Calc1'!$D$1857*'Calc1'!$B11421*$C1083,0))</f>
        <v>0</v>
      </c>
      <c r="C5969" s="10"/>
    </row>
    <row r="5970" spans="1:3">
      <c r="A5970" s="21">
        <v>390</v>
      </c>
      <c r="B5970" s="6">
        <f>IF(ISNUMBER(SEARCH("D?100",'Calc1'!$B413)),0,IF(ISNUMBER(SEARCH("D?1??",'Calc1'!$B413)),'Calc1'!$D$1857*'Calc1'!$B11422*$C1084,0))</f>
        <v>0</v>
      </c>
      <c r="C5970" s="10"/>
    </row>
    <row r="5971" spans="1:3">
      <c r="A5971" s="21">
        <v>391</v>
      </c>
      <c r="B5971" s="6">
        <f>IF(ISNUMBER(SEARCH("D?100",'Calc1'!$B414)),0,IF(ISNUMBER(SEARCH("D?1??",'Calc1'!$B414)),'Calc1'!$D$1857*'Calc1'!$B11423*$C1085,0))</f>
        <v>0</v>
      </c>
      <c r="C5971" s="10"/>
    </row>
    <row r="5972" spans="1:3">
      <c r="A5972" s="21">
        <v>392</v>
      </c>
      <c r="B5972" s="6">
        <f>IF(ISNUMBER(SEARCH("D?100",'Calc1'!$B415)),0,IF(ISNUMBER(SEARCH("D?1??",'Calc1'!$B415)),'Calc1'!$D$1857*'Calc1'!$B11424*$C1086,0))</f>
        <v>0</v>
      </c>
      <c r="C5972" s="10"/>
    </row>
    <row r="5973" spans="1:3">
      <c r="A5973" s="21">
        <v>393</v>
      </c>
      <c r="B5973" s="6">
        <f>IF(ISNUMBER(SEARCH("D?100",'Calc1'!$B416)),0,IF(ISNUMBER(SEARCH("D?1??",'Calc1'!$B416)),'Calc1'!$D$1857*'Calc1'!$B11425*$C1087,0))</f>
        <v>0</v>
      </c>
      <c r="C5973" s="10"/>
    </row>
    <row r="5974" spans="1:3">
      <c r="A5974" s="21">
        <v>394</v>
      </c>
      <c r="B5974" s="6">
        <f>IF(ISNUMBER(SEARCH("D?100",'Calc1'!$B417)),0,IF(ISNUMBER(SEARCH("D?1??",'Calc1'!$B417)),'Calc1'!$D$1857*'Calc1'!$B11426*$C1088,0))</f>
        <v>0</v>
      </c>
      <c r="C5974" s="10"/>
    </row>
    <row r="5975" spans="1:3">
      <c r="A5975" s="21">
        <v>395</v>
      </c>
      <c r="B5975" s="6">
        <f>IF(ISNUMBER(SEARCH("D?100",'Calc1'!$B418)),0,IF(ISNUMBER(SEARCH("D?1??",'Calc1'!$B418)),'Calc1'!$D$1857*'Calc1'!$B11427*$C1089,0))</f>
        <v>0</v>
      </c>
      <c r="C5975" s="10"/>
    </row>
    <row r="5976" spans="1:3">
      <c r="A5976" s="21">
        <v>396</v>
      </c>
      <c r="B5976" s="6">
        <f>IF(ISNUMBER(SEARCH("D?100",'Calc1'!$B419)),0,IF(ISNUMBER(SEARCH("D?1??",'Calc1'!$B419)),'Calc1'!$D$1857*'Calc1'!$B11428*$C1090,0))</f>
        <v>0</v>
      </c>
      <c r="C5976" s="10"/>
    </row>
    <row r="5977" spans="1:3">
      <c r="A5977" s="21">
        <v>397</v>
      </c>
      <c r="B5977" s="6">
        <f>IF(ISNUMBER(SEARCH("D?100",'Calc1'!$B420)),0,IF(ISNUMBER(SEARCH("D?1??",'Calc1'!$B420)),'Calc1'!$D$1857*'Calc1'!$B11429*$C1091,0))</f>
        <v>0</v>
      </c>
      <c r="C5977" s="10"/>
    </row>
    <row r="5978" spans="1:3">
      <c r="A5978" s="21">
        <v>398</v>
      </c>
      <c r="B5978" s="6">
        <f>IF(ISNUMBER(SEARCH("D?100",'Calc1'!$B421)),0,IF(ISNUMBER(SEARCH("D?1??",'Calc1'!$B421)),'Calc1'!$D$1857*'Calc1'!$B11430*$C1092,0))</f>
        <v>0</v>
      </c>
      <c r="C5978" s="10"/>
    </row>
    <row r="5979" spans="1:3">
      <c r="A5979" s="21">
        <v>399</v>
      </c>
      <c r="B5979" s="6">
        <f>IF(ISNUMBER(SEARCH("D?100",'Calc1'!$B422)),0,IF(ISNUMBER(SEARCH("D?1??",'Calc1'!$B422)),'Calc1'!$D$1857*'Calc1'!$B11431*$C1093,0))</f>
        <v>0</v>
      </c>
      <c r="C5979" s="10"/>
    </row>
    <row r="5980" spans="1:3">
      <c r="A5980" s="21">
        <v>400</v>
      </c>
      <c r="B5980" s="6">
        <f>IF(ISNUMBER(SEARCH("D?100",'Calc1'!$B423)),0,IF(ISNUMBER(SEARCH("D?1??",'Calc1'!$B423)),'Calc1'!$D$1857*'Calc1'!$B11432*$C1094,0))</f>
        <v>0</v>
      </c>
      <c r="C5980" s="10"/>
    </row>
    <row r="5981" spans="1:3">
      <c r="A5981" s="21">
        <v>401</v>
      </c>
      <c r="B5981" s="6">
        <f>IF(ISNUMBER(SEARCH("D?100",'Calc1'!$B424)),0,IF(ISNUMBER(SEARCH("D?1??",'Calc1'!$B424)),'Calc1'!$D$1857*'Calc1'!$B11433*$C1095,0))</f>
        <v>0</v>
      </c>
      <c r="C5981" s="10"/>
    </row>
    <row r="5982" spans="1:3">
      <c r="A5982" s="21">
        <v>402</v>
      </c>
      <c r="B5982" s="6">
        <f>IF(ISNUMBER(SEARCH("D?100",'Calc1'!$B425)),0,IF(ISNUMBER(SEARCH("D?1??",'Calc1'!$B425)),'Calc1'!$D$1857*'Calc1'!$B11434*$C1096,0))</f>
        <v>0</v>
      </c>
      <c r="C5982" s="10"/>
    </row>
    <row r="5983" spans="1:3">
      <c r="A5983" s="21">
        <v>403</v>
      </c>
      <c r="B5983" s="6">
        <f>IF(ISNUMBER(SEARCH("D?100",'Calc1'!$B426)),0,IF(ISNUMBER(SEARCH("D?1??",'Calc1'!$B426)),'Calc1'!$D$1857*'Calc1'!$B11435*$C1097,0))</f>
        <v>0</v>
      </c>
      <c r="C5983" s="10"/>
    </row>
    <row r="5984" spans="1:3">
      <c r="A5984" s="21">
        <v>404</v>
      </c>
      <c r="B5984" s="6">
        <f>IF(ISNUMBER(SEARCH("D?100",'Calc1'!$B427)),0,IF(ISNUMBER(SEARCH("D?1??",'Calc1'!$B427)),'Calc1'!$D$1857*'Calc1'!$B11436*$C1098,0))</f>
        <v>0</v>
      </c>
      <c r="C5984" s="10"/>
    </row>
    <row r="5985" spans="1:3">
      <c r="A5985" s="21">
        <v>405</v>
      </c>
      <c r="B5985" s="6">
        <f>IF(ISNUMBER(SEARCH("D?100",'Calc1'!$B428)),0,IF(ISNUMBER(SEARCH("D?1??",'Calc1'!$B428)),'Calc1'!$D$1857*'Calc1'!$B11437*$C1099,0))</f>
        <v>0</v>
      </c>
      <c r="C5985" s="10"/>
    </row>
    <row r="5986" spans="1:3">
      <c r="A5986" s="21">
        <v>406</v>
      </c>
      <c r="B5986" s="6">
        <f>IF(ISNUMBER(SEARCH("D?100",'Calc1'!$B429)),0,IF(ISNUMBER(SEARCH("D?1??",'Calc1'!$B429)),'Calc1'!$D$1857*'Calc1'!$B11438*$C1100,0))</f>
        <v>0</v>
      </c>
      <c r="C5986" s="10"/>
    </row>
    <row r="5987" spans="1:3">
      <c r="A5987" s="21">
        <v>407</v>
      </c>
      <c r="B5987" s="6">
        <f>IF(ISNUMBER(SEARCH("D?100",'Calc1'!$B430)),0,IF(ISNUMBER(SEARCH("D?1??",'Calc1'!$B430)),'Calc1'!$D$1857*'Calc1'!$B11439*$C1101,0))</f>
        <v>0</v>
      </c>
      <c r="C5987" s="10"/>
    </row>
    <row r="5988" spans="1:3">
      <c r="A5988" s="21">
        <v>408</v>
      </c>
      <c r="B5988" s="6">
        <f>IF(ISNUMBER(SEARCH("D?100",'Calc1'!$B431)),0,IF(ISNUMBER(SEARCH("D?1??",'Calc1'!$B431)),'Calc1'!$D$1857*'Calc1'!$B11440*$C1102,0))</f>
        <v>0</v>
      </c>
      <c r="C5988" s="10"/>
    </row>
    <row r="5989" spans="1:3">
      <c r="A5989" s="21">
        <v>409</v>
      </c>
      <c r="B5989" s="6">
        <f>IF(ISNUMBER(SEARCH("D?100",'Calc1'!$B432)),0,IF(ISNUMBER(SEARCH("D?1??",'Calc1'!$B432)),'Calc1'!$D$1857*'Calc1'!$B11441*$C1103,0))</f>
        <v>0</v>
      </c>
      <c r="C5989" s="10"/>
    </row>
    <row r="5990" spans="1:3">
      <c r="A5990" s="21">
        <v>410</v>
      </c>
      <c r="B5990" s="6">
        <f>IF(ISNUMBER(SEARCH("D?100",'Calc1'!$B433)),0,IF(ISNUMBER(SEARCH("D?1??",'Calc1'!$B433)),'Calc1'!$D$1857*'Calc1'!$B11442*$C1104,0))</f>
        <v>0</v>
      </c>
      <c r="C5990" s="10"/>
    </row>
    <row r="5991" spans="1:3">
      <c r="A5991" s="21">
        <v>411</v>
      </c>
      <c r="B5991" s="6">
        <f>IF(ISNUMBER(SEARCH("D?100",'Calc1'!$B434)),0,IF(ISNUMBER(SEARCH("D?1??",'Calc1'!$B434)),'Calc1'!$D$1857*'Calc1'!$B11443*$C1105,0))</f>
        <v>0</v>
      </c>
      <c r="C5991" s="10"/>
    </row>
    <row r="5992" spans="1:3">
      <c r="A5992" s="21">
        <v>412</v>
      </c>
      <c r="B5992" s="6">
        <f>IF(ISNUMBER(SEARCH("D?100",'Calc1'!$B435)),0,IF(ISNUMBER(SEARCH("D?1??",'Calc1'!$B435)),'Calc1'!$D$1857*'Calc1'!$B11444*$C1106,0))</f>
        <v>0</v>
      </c>
      <c r="C5992" s="10"/>
    </row>
    <row r="5993" spans="1:3">
      <c r="A5993" s="21">
        <v>413</v>
      </c>
      <c r="B5993" s="6">
        <f>IF(ISNUMBER(SEARCH("D?100",'Calc1'!$B436)),0,IF(ISNUMBER(SEARCH("D?1??",'Calc1'!$B436)),'Calc1'!$D$1857*'Calc1'!$B11445*$C1107,0))</f>
        <v>0</v>
      </c>
      <c r="C5993" s="10"/>
    </row>
    <row r="5994" spans="1:3">
      <c r="A5994" s="21">
        <v>414</v>
      </c>
      <c r="B5994" s="6">
        <f>IF(ISNUMBER(SEARCH("D?100",'Calc1'!$B437)),0,IF(ISNUMBER(SEARCH("D?1??",'Calc1'!$B437)),'Calc1'!$D$1857*'Calc1'!$B11446*$C1108,0))</f>
        <v>0</v>
      </c>
      <c r="C5994" s="10"/>
    </row>
    <row r="5995" spans="1:3">
      <c r="A5995" s="21">
        <v>415</v>
      </c>
      <c r="B5995" s="6">
        <f>IF(ISNUMBER(SEARCH("D?100",'Calc1'!$B438)),0,IF(ISNUMBER(SEARCH("D?1??",'Calc1'!$B438)),'Calc1'!$D$1857*'Calc1'!$B11447*$C1109,0))</f>
        <v>0</v>
      </c>
      <c r="C5995" s="10"/>
    </row>
    <row r="5996" spans="1:3">
      <c r="A5996" s="21">
        <v>416</v>
      </c>
      <c r="B5996" s="6">
        <f>IF(ISNUMBER(SEARCH("D?100",'Calc1'!$B439)),0,IF(ISNUMBER(SEARCH("D?1??",'Calc1'!$B439)),'Calc1'!$D$1857*'Calc1'!$B11448*$C1110,0))</f>
        <v>0</v>
      </c>
      <c r="C5996" s="10"/>
    </row>
    <row r="5997" spans="1:3">
      <c r="A5997" s="21">
        <v>417</v>
      </c>
      <c r="B5997" s="6">
        <f>IF(ISNUMBER(SEARCH("D?100",'Calc1'!$B440)),0,IF(ISNUMBER(SEARCH("D?1??",'Calc1'!$B440)),'Calc1'!$D$1857*'Calc1'!$B11449*$C1111,0))</f>
        <v>0</v>
      </c>
      <c r="C5997" s="10"/>
    </row>
    <row r="5998" spans="1:3">
      <c r="A5998" s="21">
        <v>418</v>
      </c>
      <c r="B5998" s="6">
        <f>IF(ISNUMBER(SEARCH("D?100",'Calc1'!$B441)),0,IF(ISNUMBER(SEARCH("D?1??",'Calc1'!$B441)),'Calc1'!$D$1857*'Calc1'!$B11450*$C1112,0))</f>
        <v>0</v>
      </c>
      <c r="C5998" s="10"/>
    </row>
    <row r="5999" spans="1:3">
      <c r="A5999" s="21">
        <v>419</v>
      </c>
      <c r="B5999" s="6">
        <f>IF(ISNUMBER(SEARCH("D?100",'Calc1'!$B442)),0,IF(ISNUMBER(SEARCH("D?1??",'Calc1'!$B442)),'Calc1'!$D$1857*'Calc1'!$B11451*$C1113,0))</f>
        <v>0</v>
      </c>
      <c r="C5999" s="10"/>
    </row>
    <row r="6000" spans="1:3">
      <c r="A6000" s="21">
        <v>420</v>
      </c>
      <c r="B6000" s="6">
        <f>IF(ISNUMBER(SEARCH("D?100",'Calc1'!$B443)),0,IF(ISNUMBER(SEARCH("D?1??",'Calc1'!$B443)),'Calc1'!$D$1857*'Calc1'!$B11452*$C1114,0))</f>
        <v>0</v>
      </c>
      <c r="C6000" s="10"/>
    </row>
    <row r="6001" spans="1:3">
      <c r="A6001" s="21">
        <v>421</v>
      </c>
      <c r="B6001" s="6">
        <f>IF(ISNUMBER(SEARCH("D?100",'Calc1'!$B444)),0,IF(ISNUMBER(SEARCH("D?1??",'Calc1'!$B444)),'Calc1'!$D$1857*'Calc1'!$B11453*$C1115,0))</f>
        <v>0</v>
      </c>
      <c r="C6001" s="10"/>
    </row>
    <row r="6002" spans="1:3">
      <c r="A6002" s="21">
        <v>422</v>
      </c>
      <c r="B6002" s="6">
        <f>IF(ISNUMBER(SEARCH("D?100",'Calc1'!$B445)),0,IF(ISNUMBER(SEARCH("D?1??",'Calc1'!$B445)),'Calc1'!$D$1857*'Calc1'!$B11454*$C1116,0))</f>
        <v>0</v>
      </c>
      <c r="C6002" s="10"/>
    </row>
    <row r="6003" spans="1:3">
      <c r="A6003" s="21">
        <v>423</v>
      </c>
      <c r="B6003" s="6">
        <f>IF(ISNUMBER(SEARCH("D?100",'Calc1'!$B446)),0,IF(ISNUMBER(SEARCH("D?1??",'Calc1'!$B446)),'Calc1'!$D$1857*'Calc1'!$B11455*$C1117,0))</f>
        <v>0</v>
      </c>
      <c r="C6003" s="10"/>
    </row>
    <row r="6004" spans="1:3">
      <c r="A6004" s="21">
        <v>424</v>
      </c>
      <c r="B6004" s="6">
        <f>IF(ISNUMBER(SEARCH("D?100",'Calc1'!$B447)),0,IF(ISNUMBER(SEARCH("D?1??",'Calc1'!$B447)),'Calc1'!$D$1857*'Calc1'!$B11456*$C1118,0))</f>
        <v>0</v>
      </c>
      <c r="C6004" s="10"/>
    </row>
    <row r="6005" spans="1:3">
      <c r="A6005" s="21">
        <v>425</v>
      </c>
      <c r="B6005" s="6">
        <f>IF(ISNUMBER(SEARCH("D?100",'Calc1'!$B448)),0,IF(ISNUMBER(SEARCH("D?1??",'Calc1'!$B448)),'Calc1'!$D$1857*'Calc1'!$B11457*$C1119,0))</f>
        <v>0</v>
      </c>
      <c r="C6005" s="10"/>
    </row>
    <row r="6006" spans="1:3">
      <c r="A6006" s="21">
        <v>426</v>
      </c>
      <c r="B6006" s="6">
        <f>IF(ISNUMBER(SEARCH("D?100",'Calc1'!$B449)),0,IF(ISNUMBER(SEARCH("D?1??",'Calc1'!$B449)),'Calc1'!$D$1857*'Calc1'!$B11458*$C1120,0))</f>
        <v>0</v>
      </c>
      <c r="C6006" s="10"/>
    </row>
    <row r="6007" spans="1:3">
      <c r="A6007" s="21">
        <v>427</v>
      </c>
      <c r="B6007" s="6">
        <f>IF(ISNUMBER(SEARCH("D?100",'Calc1'!$B450)),0,IF(ISNUMBER(SEARCH("D?1??",'Calc1'!$B450)),'Calc1'!$D$1857*'Calc1'!$B11459*$C1121,0))</f>
        <v>0</v>
      </c>
      <c r="C6007" s="10"/>
    </row>
    <row r="6008" spans="1:3">
      <c r="A6008" s="21">
        <v>428</v>
      </c>
      <c r="B6008" s="6">
        <f>IF(ISNUMBER(SEARCH("D?100",'Calc1'!$B451)),0,IF(ISNUMBER(SEARCH("D?1??",'Calc1'!$B451)),'Calc1'!$D$1857*'Calc1'!$B11460*$C1122,0))</f>
        <v>0</v>
      </c>
      <c r="C6008" s="10"/>
    </row>
    <row r="6009" spans="1:3">
      <c r="A6009" s="21">
        <v>429</v>
      </c>
      <c r="B6009" s="6">
        <f>IF(ISNUMBER(SEARCH("D?100",'Calc1'!$B452)),0,IF(ISNUMBER(SEARCH("D?1??",'Calc1'!$B452)),'Calc1'!$D$1857*'Calc1'!$B11461*$C1123,0))</f>
        <v>0</v>
      </c>
      <c r="C6009" s="10"/>
    </row>
    <row r="6010" spans="1:3">
      <c r="A6010" s="21">
        <v>430</v>
      </c>
      <c r="B6010" s="6">
        <f>IF(ISNUMBER(SEARCH("D?100",'Calc1'!$B453)),0,IF(ISNUMBER(SEARCH("D?1??",'Calc1'!$B453)),'Calc1'!$D$1857*'Calc1'!$B11462*$C1124,0))</f>
        <v>0</v>
      </c>
      <c r="C6010" s="10"/>
    </row>
    <row r="6011" spans="1:3">
      <c r="A6011" s="21">
        <v>431</v>
      </c>
      <c r="B6011" s="6">
        <f>IF(ISNUMBER(SEARCH("D?100",'Calc1'!$B454)),0,IF(ISNUMBER(SEARCH("D?1??",'Calc1'!$B454)),'Calc1'!$D$1857*'Calc1'!$B11463*$C1125,0))</f>
        <v>0</v>
      </c>
      <c r="C6011" s="10"/>
    </row>
    <row r="6012" spans="1:3">
      <c r="A6012" s="21">
        <v>432</v>
      </c>
      <c r="B6012" s="6">
        <f>IF(ISNUMBER(SEARCH("D?100",'Calc1'!$B455)),0,IF(ISNUMBER(SEARCH("D?1??",'Calc1'!$B455)),'Calc1'!$D$1857*'Calc1'!$B11464*$C1126,0))</f>
        <v>0</v>
      </c>
      <c r="C6012" s="10"/>
    </row>
    <row r="6013" spans="1:3">
      <c r="A6013" s="21">
        <v>433</v>
      </c>
      <c r="B6013" s="6">
        <f>IF(ISNUMBER(SEARCH("D?100",'Calc1'!$B456)),0,IF(ISNUMBER(SEARCH("D?1??",'Calc1'!$B456)),'Calc1'!$D$1857*'Calc1'!$B11465*$C1127,0))</f>
        <v>0</v>
      </c>
      <c r="C6013" s="10"/>
    </row>
    <row r="6014" spans="1:3">
      <c r="A6014" s="21">
        <v>434</v>
      </c>
      <c r="B6014" s="6">
        <f>IF(ISNUMBER(SEARCH("D?100",'Calc1'!$B457)),0,IF(ISNUMBER(SEARCH("D?1??",'Calc1'!$B457)),'Calc1'!$D$1857*'Calc1'!$B11466*$C1128,0))</f>
        <v>0</v>
      </c>
      <c r="C6014" s="10"/>
    </row>
    <row r="6015" spans="1:3">
      <c r="A6015" s="21">
        <v>435</v>
      </c>
      <c r="B6015" s="6">
        <f>IF(ISNUMBER(SEARCH("D?100",'Calc1'!$B458)),0,IF(ISNUMBER(SEARCH("D?1??",'Calc1'!$B458)),'Calc1'!$D$1857*'Calc1'!$B11467*$C1129,0))</f>
        <v>0</v>
      </c>
      <c r="C6015" s="10"/>
    </row>
    <row r="6016" spans="1:3">
      <c r="A6016" s="21">
        <v>436</v>
      </c>
      <c r="B6016" s="6">
        <f>IF(ISNUMBER(SEARCH("D?100",'Calc1'!$B459)),0,IF(ISNUMBER(SEARCH("D?1??",'Calc1'!$B459)),'Calc1'!$D$1857*'Calc1'!$B11468*$C1130,0))</f>
        <v>0</v>
      </c>
      <c r="C6016" s="10"/>
    </row>
    <row r="6017" spans="1:3">
      <c r="A6017" s="21">
        <v>437</v>
      </c>
      <c r="B6017" s="6">
        <f>IF(ISNUMBER(SEARCH("D?100",'Calc1'!$B460)),0,IF(ISNUMBER(SEARCH("D?1??",'Calc1'!$B460)),'Calc1'!$D$1857*'Calc1'!$B11469*$C1131,0))</f>
        <v>0</v>
      </c>
      <c r="C6017" s="10"/>
    </row>
    <row r="6018" spans="1:3">
      <c r="A6018" s="21">
        <v>438</v>
      </c>
      <c r="B6018" s="6">
        <f>IF(ISNUMBER(SEARCH("D?100",'Calc1'!$B461)),0,IF(ISNUMBER(SEARCH("D?1??",'Calc1'!$B461)),'Calc1'!$D$1857*'Calc1'!$B11470*$C1132,0))</f>
        <v>0</v>
      </c>
      <c r="C6018" s="10"/>
    </row>
    <row r="6019" spans="1:3">
      <c r="A6019" s="21">
        <v>439</v>
      </c>
      <c r="B6019" s="6">
        <f>IF(ISNUMBER(SEARCH("D?100",'Calc1'!$B462)),0,IF(ISNUMBER(SEARCH("D?1??",'Calc1'!$B462)),'Calc1'!$D$1857*'Calc1'!$B11471*$C1133,0))</f>
        <v>0</v>
      </c>
      <c r="C6019" s="10"/>
    </row>
    <row r="6020" spans="1:3">
      <c r="A6020" s="21">
        <v>440</v>
      </c>
      <c r="B6020" s="6">
        <f>IF(ISNUMBER(SEARCH("D?100",'Calc1'!$B463)),0,IF(ISNUMBER(SEARCH("D?1??",'Calc1'!$B463)),'Calc1'!$D$1857*'Calc1'!$B11472*$C1134,0))</f>
        <v>0</v>
      </c>
      <c r="C6020" s="10"/>
    </row>
    <row r="6021" spans="1:3">
      <c r="A6021" s="21">
        <v>441</v>
      </c>
      <c r="B6021" s="6">
        <f>IF(ISNUMBER(SEARCH("D?100",'Calc1'!$B464)),0,IF(ISNUMBER(SEARCH("D?1??",'Calc1'!$B464)),'Calc1'!$D$1857*'Calc1'!$B11473*$C1135,0))</f>
        <v>0</v>
      </c>
      <c r="C6021" s="10"/>
    </row>
    <row r="6022" spans="1:3">
      <c r="A6022" s="21">
        <v>442</v>
      </c>
      <c r="B6022" s="6">
        <f>IF(ISNUMBER(SEARCH("D?100",'Calc1'!$B465)),0,IF(ISNUMBER(SEARCH("D?1??",'Calc1'!$B465)),'Calc1'!$D$1857*'Calc1'!$B11474*$C1136,0))</f>
        <v>0</v>
      </c>
      <c r="C6022" s="10"/>
    </row>
    <row r="6023" spans="1:3">
      <c r="A6023" s="21">
        <v>443</v>
      </c>
      <c r="B6023" s="6">
        <f>IF(ISNUMBER(SEARCH("D?100",'Calc1'!$B466)),0,IF(ISNUMBER(SEARCH("D?1??",'Calc1'!$B466)),'Calc1'!$D$1857*'Calc1'!$B11475*$C1137,0))</f>
        <v>0</v>
      </c>
      <c r="C6023" s="10"/>
    </row>
    <row r="6024" spans="1:3">
      <c r="A6024" s="21">
        <v>444</v>
      </c>
      <c r="B6024" s="6">
        <f>IF(ISNUMBER(SEARCH("D?100",'Calc1'!$B467)),0,IF(ISNUMBER(SEARCH("D?1??",'Calc1'!$B467)),'Calc1'!$D$1857*'Calc1'!$B11476*$C1138,0))</f>
        <v>0</v>
      </c>
      <c r="C6024" s="10"/>
    </row>
    <row r="6025" spans="1:3">
      <c r="A6025" s="21">
        <v>445</v>
      </c>
      <c r="B6025" s="6">
        <f>IF(ISNUMBER(SEARCH("D?100",'Calc1'!$B468)),0,IF(ISNUMBER(SEARCH("D?1??",'Calc1'!$B468)),'Calc1'!$D$1857*'Calc1'!$B11477*$C1139,0))</f>
        <v>0</v>
      </c>
      <c r="C6025" s="10"/>
    </row>
    <row r="6026" spans="1:3">
      <c r="A6026" s="21">
        <v>446</v>
      </c>
      <c r="B6026" s="6">
        <f>IF(ISNUMBER(SEARCH("D?100",'Calc1'!$B469)),0,IF(ISNUMBER(SEARCH("D?1??",'Calc1'!$B469)),'Calc1'!$D$1857*'Calc1'!$B11478*$C1140,0))</f>
        <v>0</v>
      </c>
      <c r="C6026" s="10"/>
    </row>
    <row r="6027" spans="1:3">
      <c r="A6027" s="21">
        <v>447</v>
      </c>
      <c r="B6027" s="6">
        <f>IF(ISNUMBER(SEARCH("D?100",'Calc1'!$B470)),0,IF(ISNUMBER(SEARCH("D?1??",'Calc1'!$B470)),'Calc1'!$D$1857*'Calc1'!$B11479*$C1141,0))</f>
        <v>0</v>
      </c>
      <c r="C6027" s="10"/>
    </row>
    <row r="6028" spans="1:3">
      <c r="A6028" s="21">
        <v>448</v>
      </c>
      <c r="B6028" s="6">
        <f>IF(ISNUMBER(SEARCH("D?100",'Calc1'!$B471)),0,IF(ISNUMBER(SEARCH("D?1??",'Calc1'!$B471)),'Calc1'!$D$1857*'Calc1'!$B11480*$C1142,0))</f>
        <v>0</v>
      </c>
      <c r="C6028" s="10"/>
    </row>
    <row r="6029" spans="1:3">
      <c r="A6029" s="21">
        <v>449</v>
      </c>
      <c r="B6029" s="6">
        <f>IF(ISNUMBER(SEARCH("D?100",'Calc1'!$B472)),0,IF(ISNUMBER(SEARCH("D?1??",'Calc1'!$B472)),'Calc1'!$D$1857*'Calc1'!$B11481*$C1143,0))</f>
        <v>0</v>
      </c>
      <c r="C6029" s="10"/>
    </row>
    <row r="6030" spans="1:3">
      <c r="A6030" s="21">
        <v>450</v>
      </c>
      <c r="B6030" s="6">
        <f>IF(ISNUMBER(SEARCH("D?100",'Calc1'!$B473)),0,IF(ISNUMBER(SEARCH("D?1??",'Calc1'!$B473)),'Calc1'!$D$1857*'Calc1'!$B11482*$C1144,0))</f>
        <v>0</v>
      </c>
      <c r="C6030" s="10"/>
    </row>
    <row r="6031" spans="1:3">
      <c r="A6031" s="21">
        <v>451</v>
      </c>
      <c r="B6031" s="6">
        <f>IF(ISNUMBER(SEARCH("D?100",'Calc1'!$B474)),0,IF(ISNUMBER(SEARCH("D?1??",'Calc1'!$B474)),'Calc1'!$D$1857*'Calc1'!$B11483*$C1145,0))</f>
        <v>0</v>
      </c>
      <c r="C6031" s="10"/>
    </row>
    <row r="6032" spans="1:3">
      <c r="A6032" s="21">
        <v>452</v>
      </c>
      <c r="B6032" s="6">
        <f>IF(ISNUMBER(SEARCH("D?100",'Calc1'!$B475)),0,IF(ISNUMBER(SEARCH("D?1??",'Calc1'!$B475)),'Calc1'!$D$1857*'Calc1'!$B11484*$C1146,0))</f>
        <v>0</v>
      </c>
      <c r="C6032" s="10"/>
    </row>
    <row r="6033" spans="1:3">
      <c r="A6033" s="21">
        <v>453</v>
      </c>
      <c r="B6033" s="6">
        <f>IF(ISNUMBER(SEARCH("D?100",'Calc1'!$B476)),0,IF(ISNUMBER(SEARCH("D?1??",'Calc1'!$B476)),'Calc1'!$D$1857*'Calc1'!$B11485*$C1147,0))</f>
        <v>0</v>
      </c>
      <c r="C6033" s="10"/>
    </row>
    <row r="6034" spans="1:3">
      <c r="A6034" s="21">
        <v>454</v>
      </c>
      <c r="B6034" s="6">
        <f>IF(ISNUMBER(SEARCH("D?100",'Calc1'!$B477)),0,IF(ISNUMBER(SEARCH("D?1??",'Calc1'!$B477)),'Calc1'!$D$1857*'Calc1'!$B11486*$C1148,0))</f>
        <v>0</v>
      </c>
      <c r="C6034" s="10"/>
    </row>
    <row r="6035" spans="1:3">
      <c r="A6035" s="21">
        <v>455</v>
      </c>
      <c r="B6035" s="6">
        <f>IF(ISNUMBER(SEARCH("D?100",'Calc1'!$B478)),0,IF(ISNUMBER(SEARCH("D?1??",'Calc1'!$B478)),'Calc1'!$D$1857*'Calc1'!$B11487*$C1149,0))</f>
        <v>0</v>
      </c>
      <c r="C6035" s="10"/>
    </row>
    <row r="6036" spans="1:3">
      <c r="A6036" s="21">
        <v>456</v>
      </c>
      <c r="B6036" s="6">
        <f>IF(ISNUMBER(SEARCH("D?100",'Calc1'!$B479)),0,IF(ISNUMBER(SEARCH("D?1??",'Calc1'!$B479)),'Calc1'!$D$1857*'Calc1'!$B11488*$C1150,0))</f>
        <v>0</v>
      </c>
      <c r="C6036" s="10"/>
    </row>
    <row r="6037" spans="1:3">
      <c r="A6037" s="21">
        <v>457</v>
      </c>
      <c r="B6037" s="6">
        <f>IF(ISNUMBER(SEARCH("D?100",'Calc1'!$B480)),0,IF(ISNUMBER(SEARCH("D?1??",'Calc1'!$B480)),'Calc1'!$D$1857*'Calc1'!$B11489*$C1151,0))</f>
        <v>0</v>
      </c>
      <c r="C6037" s="10"/>
    </row>
    <row r="6038" spans="1:3">
      <c r="A6038" s="21">
        <v>458</v>
      </c>
      <c r="B6038" s="6">
        <f>IF(ISNUMBER(SEARCH("D?100",'Calc1'!$B481)),0,IF(ISNUMBER(SEARCH("D?1??",'Calc1'!$B481)),'Calc1'!$D$1857*'Calc1'!$B11490*$C1152,0))</f>
        <v>0</v>
      </c>
      <c r="C6038" s="10"/>
    </row>
    <row r="6039" spans="1:3">
      <c r="A6039" s="21">
        <v>459</v>
      </c>
      <c r="B6039" s="6">
        <f>IF(ISNUMBER(SEARCH("D?100",'Calc1'!$B482)),0,IF(ISNUMBER(SEARCH("D?1??",'Calc1'!$B482)),'Calc1'!$D$1857*'Calc1'!$B11491*$C1153,0))</f>
        <v>0</v>
      </c>
      <c r="C6039" s="10"/>
    </row>
    <row r="6040" spans="1:3">
      <c r="A6040" s="21">
        <v>460</v>
      </c>
      <c r="B6040" s="6">
        <f>IF(ISNUMBER(SEARCH("D?100",'Calc1'!$B483)),0,IF(ISNUMBER(SEARCH("D?1??",'Calc1'!$B483)),'Calc1'!$D$1857*'Calc1'!$B11492*$C1154,0))</f>
        <v>0</v>
      </c>
      <c r="C6040" s="10"/>
    </row>
    <row r="6041" spans="1:3">
      <c r="A6041" s="21">
        <v>461</v>
      </c>
      <c r="B6041" s="6">
        <f>IF(ISNUMBER(SEARCH("D?100",'Calc1'!$B484)),0,IF(ISNUMBER(SEARCH("D?1??",'Calc1'!$B484)),'Calc1'!$D$1857*'Calc1'!$B11493*$C1155,0))</f>
        <v>0</v>
      </c>
      <c r="C6041" s="10"/>
    </row>
    <row r="6042" spans="1:3">
      <c r="A6042" s="21">
        <v>462</v>
      </c>
      <c r="B6042" s="6">
        <f>IF(ISNUMBER(SEARCH("D?100",'Calc1'!$B485)),0,IF(ISNUMBER(SEARCH("D?1??",'Calc1'!$B485)),'Calc1'!$D$1857*'Calc1'!$B11494*$C1156,0))</f>
        <v>0</v>
      </c>
      <c r="C6042" s="10"/>
    </row>
    <row r="6043" spans="1:3">
      <c r="A6043" s="21">
        <v>463</v>
      </c>
      <c r="B6043" s="6">
        <f>IF(ISNUMBER(SEARCH("D?100",'Calc1'!$B486)),0,IF(ISNUMBER(SEARCH("D?1??",'Calc1'!$B486)),'Calc1'!$D$1857*'Calc1'!$B11495*$C1157,0))</f>
        <v>0</v>
      </c>
      <c r="C6043" s="10"/>
    </row>
    <row r="6044" spans="1:3">
      <c r="A6044" s="21">
        <v>464</v>
      </c>
      <c r="B6044" s="6">
        <f>IF(ISNUMBER(SEARCH("D?100",'Calc1'!$B487)),0,IF(ISNUMBER(SEARCH("D?1??",'Calc1'!$B487)),'Calc1'!$D$1857*'Calc1'!$B11496*$C1158,0))</f>
        <v>0</v>
      </c>
      <c r="C6044" s="10"/>
    </row>
    <row r="6045" spans="1:3">
      <c r="A6045" s="21">
        <v>465</v>
      </c>
      <c r="B6045" s="6">
        <f>IF(ISNUMBER(SEARCH("D?100",'Calc1'!$B488)),0,IF(ISNUMBER(SEARCH("D?1??",'Calc1'!$B488)),'Calc1'!$D$1857*'Calc1'!$B11497*$C1159,0))</f>
        <v>0</v>
      </c>
      <c r="C6045" s="10"/>
    </row>
    <row r="6046" spans="1:3">
      <c r="A6046" s="21">
        <v>466</v>
      </c>
      <c r="B6046" s="6">
        <f>IF(ISNUMBER(SEARCH("D?100",'Calc1'!$B489)),0,IF(ISNUMBER(SEARCH("D?1??",'Calc1'!$B489)),'Calc1'!$D$1857*'Calc1'!$B11498*$C1160,0))</f>
        <v>0</v>
      </c>
      <c r="C6046" s="10"/>
    </row>
    <row r="6047" spans="1:3">
      <c r="A6047" s="21">
        <v>467</v>
      </c>
      <c r="B6047" s="6">
        <f>IF(ISNUMBER(SEARCH("D?100",'Calc1'!$B490)),0,IF(ISNUMBER(SEARCH("D?1??",'Calc1'!$B490)),'Calc1'!$D$1857*'Calc1'!$B11499*$C1161,0))</f>
        <v>0</v>
      </c>
      <c r="C6047" s="10"/>
    </row>
    <row r="6048" spans="1:3">
      <c r="A6048" s="21">
        <v>468</v>
      </c>
      <c r="B6048" s="6">
        <f>IF(ISNUMBER(SEARCH("D?100",'Calc1'!$B491)),0,IF(ISNUMBER(SEARCH("D?1??",'Calc1'!$B491)),'Calc1'!$D$1857*'Calc1'!$B11500*$C1162,0))</f>
        <v>0</v>
      </c>
      <c r="C6048" s="10"/>
    </row>
    <row r="6049" spans="1:3">
      <c r="A6049" s="21">
        <v>469</v>
      </c>
      <c r="B6049" s="6">
        <f>IF(ISNUMBER(SEARCH("D?100",'Calc1'!$B492)),0,IF(ISNUMBER(SEARCH("D?1??",'Calc1'!$B492)),'Calc1'!$D$1857*'Calc1'!$B11501*$C1163,0))</f>
        <v>0</v>
      </c>
      <c r="C6049" s="10"/>
    </row>
    <row r="6050" spans="1:3">
      <c r="A6050" s="21">
        <v>470</v>
      </c>
      <c r="B6050" s="6">
        <f>IF(ISNUMBER(SEARCH("D?100",'Calc1'!$B493)),0,IF(ISNUMBER(SEARCH("D?1??",'Calc1'!$B493)),'Calc1'!$D$1857*'Calc1'!$B11502*$C1164,0))</f>
        <v>0</v>
      </c>
      <c r="C6050" s="10"/>
    </row>
    <row r="6051" spans="1:3">
      <c r="A6051" s="21">
        <v>471</v>
      </c>
      <c r="B6051" s="6">
        <f>IF(ISNUMBER(SEARCH("D?100",'Calc1'!$B494)),0,IF(ISNUMBER(SEARCH("D?1??",'Calc1'!$B494)),'Calc1'!$D$1857*'Calc1'!$B11503*$C1165,0))</f>
        <v>0</v>
      </c>
      <c r="C6051" s="10"/>
    </row>
    <row r="6052" spans="1:3">
      <c r="A6052" s="21">
        <v>472</v>
      </c>
      <c r="B6052" s="6">
        <f>IF(ISNUMBER(SEARCH("D?100",'Calc1'!$B495)),0,IF(ISNUMBER(SEARCH("D?1??",'Calc1'!$B495)),'Calc1'!$D$1857*'Calc1'!$B11504*$C1166,0))</f>
        <v>0</v>
      </c>
      <c r="C6052" s="10"/>
    </row>
    <row r="6053" spans="1:3">
      <c r="A6053" s="21">
        <v>473</v>
      </c>
      <c r="B6053" s="6">
        <f>IF(ISNUMBER(SEARCH("D?100",'Calc1'!$B496)),0,IF(ISNUMBER(SEARCH("D?1??",'Calc1'!$B496)),'Calc1'!$D$1857*'Calc1'!$B11505*$C1167,0))</f>
        <v>0</v>
      </c>
      <c r="C6053" s="10"/>
    </row>
    <row r="6054" spans="1:3">
      <c r="A6054" s="21">
        <v>474</v>
      </c>
      <c r="B6054" s="6">
        <f>IF(ISNUMBER(SEARCH("D?100",'Calc1'!$B497)),0,IF(ISNUMBER(SEARCH("D?1??",'Calc1'!$B497)),'Calc1'!$D$1857*'Calc1'!$B11506*$C1168,0))</f>
        <v>0</v>
      </c>
      <c r="C6054" s="10"/>
    </row>
    <row r="6055" spans="1:3">
      <c r="A6055" s="21">
        <v>475</v>
      </c>
      <c r="B6055" s="6">
        <f>IF(ISNUMBER(SEARCH("D?100",'Calc1'!$B498)),0,IF(ISNUMBER(SEARCH("D?1??",'Calc1'!$B498)),'Calc1'!$D$1857*'Calc1'!$B11507*$C1169,0))</f>
        <v>0</v>
      </c>
      <c r="C6055" s="10"/>
    </row>
    <row r="6056" spans="1:3">
      <c r="A6056" s="21">
        <v>476</v>
      </c>
      <c r="B6056" s="6">
        <f>IF(ISNUMBER(SEARCH("D?100",'Calc1'!$B499)),0,IF(ISNUMBER(SEARCH("D?1??",'Calc1'!$B499)),'Calc1'!$D$1857*'Calc1'!$B11508*$C1170,0))</f>
        <v>0</v>
      </c>
      <c r="C6056" s="10"/>
    </row>
    <row r="6057" spans="1:3">
      <c r="A6057" s="21">
        <v>477</v>
      </c>
      <c r="B6057" s="6">
        <f>IF(ISNUMBER(SEARCH("D?100",'Calc1'!$B500)),0,IF(ISNUMBER(SEARCH("D?1??",'Calc1'!$B500)),'Calc1'!$D$1857*'Calc1'!$B11509*$C1171,0))</f>
        <v>0</v>
      </c>
      <c r="C6057" s="10"/>
    </row>
    <row r="6058" spans="1:3">
      <c r="A6058" s="21">
        <v>478</v>
      </c>
      <c r="B6058" s="6">
        <f>IF(ISNUMBER(SEARCH("D?100",'Calc1'!$B501)),0,IF(ISNUMBER(SEARCH("D?1??",'Calc1'!$B501)),'Calc1'!$D$1857*'Calc1'!$B11510*$C1172,0))</f>
        <v>0</v>
      </c>
      <c r="C6058" s="10"/>
    </row>
    <row r="6059" spans="1:3">
      <c r="A6059" s="21">
        <v>479</v>
      </c>
      <c r="B6059" s="6">
        <f>IF(ISNUMBER(SEARCH("D?100",'Calc1'!$B502)),0,IF(ISNUMBER(SEARCH("D?1??",'Calc1'!$B502)),'Calc1'!$D$1857*'Calc1'!$B11511*$C1173,0))</f>
        <v>0</v>
      </c>
      <c r="C6059" s="10"/>
    </row>
    <row r="6060" spans="1:3">
      <c r="A6060" s="21">
        <v>480</v>
      </c>
      <c r="B6060" s="6">
        <f>IF(ISNUMBER(SEARCH("D?100",'Calc1'!$B503)),0,IF(ISNUMBER(SEARCH("D?1??",'Calc1'!$B503)),'Calc1'!$D$1857*'Calc1'!$B11512*$C1174,0))</f>
        <v>0</v>
      </c>
      <c r="C6060" s="10"/>
    </row>
    <row r="6061" spans="1:3">
      <c r="A6061" s="21">
        <v>481</v>
      </c>
      <c r="B6061" s="6">
        <f>IF(ISNUMBER(SEARCH("D?100",'Calc1'!$B504)),0,IF(ISNUMBER(SEARCH("D?1??",'Calc1'!$B504)),'Calc1'!$D$1857*'Calc1'!$B11513*$C1175,0))</f>
        <v>0</v>
      </c>
      <c r="C6061" s="10"/>
    </row>
    <row r="6062" spans="1:3">
      <c r="A6062" s="21">
        <v>482</v>
      </c>
      <c r="B6062" s="6">
        <f>IF(ISNUMBER(SEARCH("D?100",'Calc1'!$B505)),0,IF(ISNUMBER(SEARCH("D?1??",'Calc1'!$B505)),'Calc1'!$D$1857*'Calc1'!$B11514*$C1176,0))</f>
        <v>0</v>
      </c>
      <c r="C6062" s="10"/>
    </row>
    <row r="6063" spans="1:3">
      <c r="A6063" s="21">
        <v>483</v>
      </c>
      <c r="B6063" s="6">
        <f>IF(ISNUMBER(SEARCH("D?100",'Calc1'!$B506)),0,IF(ISNUMBER(SEARCH("D?1??",'Calc1'!$B506)),'Calc1'!$D$1857*'Calc1'!$B11515*$C1177,0))</f>
        <v>0</v>
      </c>
      <c r="C6063" s="10"/>
    </row>
    <row r="6064" spans="1:3">
      <c r="A6064" s="21">
        <v>484</v>
      </c>
      <c r="B6064" s="6">
        <f>IF(ISNUMBER(SEARCH("D?100",'Calc1'!$B507)),0,IF(ISNUMBER(SEARCH("D?1??",'Calc1'!$B507)),'Calc1'!$D$1857*'Calc1'!$B11516*$C1178,0))</f>
        <v>0</v>
      </c>
      <c r="C6064" s="10"/>
    </row>
    <row r="6065" spans="1:3">
      <c r="A6065" s="21">
        <v>485</v>
      </c>
      <c r="B6065" s="6">
        <f>IF(ISNUMBER(SEARCH("D?100",'Calc1'!$B508)),0,IF(ISNUMBER(SEARCH("D?1??",'Calc1'!$B508)),'Calc1'!$D$1857*'Calc1'!$B11517*$C1179,0))</f>
        <v>0</v>
      </c>
      <c r="C6065" s="10"/>
    </row>
    <row r="6066" spans="1:3">
      <c r="A6066" s="21">
        <v>486</v>
      </c>
      <c r="B6066" s="6">
        <f>IF(ISNUMBER(SEARCH("D?100",'Calc1'!$B509)),0,IF(ISNUMBER(SEARCH("D?1??",'Calc1'!$B509)),'Calc1'!$D$1857*'Calc1'!$B11518*$C1180,0))</f>
        <v>0</v>
      </c>
      <c r="C6066" s="10"/>
    </row>
    <row r="6067" spans="1:3">
      <c r="A6067" s="21">
        <v>487</v>
      </c>
      <c r="B6067" s="6">
        <f>IF(ISNUMBER(SEARCH("D?100",'Calc1'!$B510)),0,IF(ISNUMBER(SEARCH("D?1??",'Calc1'!$B510)),'Calc1'!$D$1857*'Calc1'!$B11519*$C1181,0))</f>
        <v>0</v>
      </c>
      <c r="C6067" s="10"/>
    </row>
    <row r="6068" spans="1:3">
      <c r="A6068" s="21">
        <v>488</v>
      </c>
      <c r="B6068" s="6">
        <f>IF(ISNUMBER(SEARCH("D?100",'Calc1'!$B511)),0,IF(ISNUMBER(SEARCH("D?1??",'Calc1'!$B511)),'Calc1'!$D$1857*'Calc1'!$B11520*$C1182,0))</f>
        <v>0</v>
      </c>
      <c r="C6068" s="10"/>
    </row>
    <row r="6069" spans="1:3">
      <c r="A6069" s="21">
        <v>489</v>
      </c>
      <c r="B6069" s="6">
        <f>IF(ISNUMBER(SEARCH("D?100",'Calc1'!$B512)),0,IF(ISNUMBER(SEARCH("D?1??",'Calc1'!$B512)),'Calc1'!$D$1857*'Calc1'!$B11521*$C1183,0))</f>
        <v>0</v>
      </c>
      <c r="C6069" s="10"/>
    </row>
    <row r="6070" spans="1:3">
      <c r="A6070" s="21">
        <v>490</v>
      </c>
      <c r="B6070" s="6">
        <f>IF(ISNUMBER(SEARCH("D?100",'Calc1'!$B513)),0,IF(ISNUMBER(SEARCH("D?1??",'Calc1'!$B513)),'Calc1'!$D$1857*'Calc1'!$B11522*$C1184,0))</f>
        <v>0</v>
      </c>
      <c r="C6070" s="10"/>
    </row>
    <row r="6071" spans="1:3">
      <c r="A6071" s="21">
        <v>491</v>
      </c>
      <c r="B6071" s="6">
        <f>IF(ISNUMBER(SEARCH("D?100",'Calc1'!$B514)),0,IF(ISNUMBER(SEARCH("D?1??",'Calc1'!$B514)),'Calc1'!$D$1857*'Calc1'!$B11523*$C1185,0))</f>
        <v>0</v>
      </c>
      <c r="C6071" s="10"/>
    </row>
    <row r="6072" spans="1:3">
      <c r="A6072" s="21">
        <v>492</v>
      </c>
      <c r="B6072" s="6">
        <f>IF(ISNUMBER(SEARCH("D?100",'Calc1'!$B515)),0,IF(ISNUMBER(SEARCH("D?1??",'Calc1'!$B515)),'Calc1'!$D$1857*'Calc1'!$B11524*$C1186,0))</f>
        <v>0</v>
      </c>
      <c r="C6072" s="10"/>
    </row>
    <row r="6073" spans="1:3">
      <c r="A6073" s="21">
        <v>493</v>
      </c>
      <c r="B6073" s="6">
        <f>IF(ISNUMBER(SEARCH("D?100",'Calc1'!$B516)),0,IF(ISNUMBER(SEARCH("D?1??",'Calc1'!$B516)),'Calc1'!$D$1857*'Calc1'!$B11525*$C1187,0))</f>
        <v>0</v>
      </c>
      <c r="C6073" s="10"/>
    </row>
    <row r="6074" spans="1:3">
      <c r="A6074" s="21">
        <v>494</v>
      </c>
      <c r="B6074" s="6">
        <f>IF(ISNUMBER(SEARCH("D?100",'Calc1'!$B517)),0,IF(ISNUMBER(SEARCH("D?1??",'Calc1'!$B517)),'Calc1'!$D$1857*'Calc1'!$B11526*$C1188,0))</f>
        <v>0</v>
      </c>
      <c r="C6074" s="10"/>
    </row>
    <row r="6075" spans="1:3">
      <c r="A6075" s="21">
        <v>495</v>
      </c>
      <c r="B6075" s="6">
        <f>IF(ISNUMBER(SEARCH("D?100",'Calc1'!$B518)),0,IF(ISNUMBER(SEARCH("D?1??",'Calc1'!$B518)),'Calc1'!$D$1857*'Calc1'!$B11527*$C1189,0))</f>
        <v>0</v>
      </c>
      <c r="C6075" s="10"/>
    </row>
    <row r="6076" spans="1:3">
      <c r="A6076" s="21">
        <v>496</v>
      </c>
      <c r="B6076" s="6">
        <f>IF(ISNUMBER(SEARCH("D?100",'Calc1'!$B519)),0,IF(ISNUMBER(SEARCH("D?1??",'Calc1'!$B519)),'Calc1'!$D$1857*'Calc1'!$B11528*$C1190,0))</f>
        <v>0</v>
      </c>
      <c r="C6076" s="10"/>
    </row>
    <row r="6077" spans="1:3">
      <c r="A6077" s="21">
        <v>497</v>
      </c>
      <c r="B6077" s="6">
        <f>IF(ISNUMBER(SEARCH("D?100",'Calc1'!$B520)),0,IF(ISNUMBER(SEARCH("D?1??",'Calc1'!$B520)),'Calc1'!$D$1857*'Calc1'!$B11529*$C1191,0))</f>
        <v>0</v>
      </c>
      <c r="C6077" s="10"/>
    </row>
    <row r="6078" spans="1:3">
      <c r="A6078" s="21">
        <v>498</v>
      </c>
      <c r="B6078" s="6">
        <f>IF(ISNUMBER(SEARCH("D?100",'Calc1'!$B521)),0,IF(ISNUMBER(SEARCH("D?1??",'Calc1'!$B521)),'Calc1'!$D$1857*'Calc1'!$B11530*$C1192,0))</f>
        <v>0</v>
      </c>
      <c r="C6078" s="10"/>
    </row>
    <row r="6079" spans="1:3">
      <c r="A6079" s="21">
        <v>499</v>
      </c>
      <c r="B6079" s="6">
        <f>IF(ISNUMBER(SEARCH("D?100",'Calc1'!$B522)),0,IF(ISNUMBER(SEARCH("D?1??",'Calc1'!$B522)),'Calc1'!$D$1857*'Calc1'!$B11531*$C1193,0))</f>
        <v>0</v>
      </c>
      <c r="C6079" s="10"/>
    </row>
    <row r="6080" spans="1:3">
      <c r="A6080" s="21">
        <v>500</v>
      </c>
      <c r="B6080" s="6">
        <f>IF(ISNUMBER(SEARCH("D?100",'Calc1'!$B523)),0,IF(ISNUMBER(SEARCH("D?1??",'Calc1'!$B523)),'Calc1'!$D$1857*'Calc1'!$B11532*$C1194,0))</f>
        <v>0</v>
      </c>
      <c r="C6080" s="10"/>
    </row>
    <row r="6081" spans="1:3">
      <c r="A6081" s="21">
        <v>501</v>
      </c>
      <c r="B6081" s="6">
        <f>IF(ISNUMBER(SEARCH("D?100",'Calc1'!$B524)),0,IF(ISNUMBER(SEARCH("D?1??",'Calc1'!$B524)),'Calc1'!$D$1857*'Calc1'!$B11533*$C1195,0))</f>
        <v>0</v>
      </c>
      <c r="C6081" s="10"/>
    </row>
    <row r="6082" spans="1:3">
      <c r="A6082" s="21">
        <v>502</v>
      </c>
      <c r="B6082" s="6">
        <f>IF(ISNUMBER(SEARCH("D?100",'Calc1'!$B525)),0,IF(ISNUMBER(SEARCH("D?1??",'Calc1'!$B525)),'Calc1'!$D$1857*'Calc1'!$B11534*$C1196,0))</f>
        <v>0</v>
      </c>
      <c r="C6082" s="10"/>
    </row>
    <row r="6083" spans="1:3">
      <c r="A6083" s="21">
        <v>503</v>
      </c>
      <c r="B6083" s="6">
        <f>IF(ISNUMBER(SEARCH("D?100",'Calc1'!$B526)),0,IF(ISNUMBER(SEARCH("D?1??",'Calc1'!$B526)),'Calc1'!$D$1857*'Calc1'!$B11535*$C1197,0))</f>
        <v>0</v>
      </c>
      <c r="C6083" s="10"/>
    </row>
    <row r="6084" spans="1:3">
      <c r="A6084" s="21">
        <v>504</v>
      </c>
      <c r="B6084" s="6">
        <f>IF(ISNUMBER(SEARCH("D?100",'Calc1'!$B527)),0,IF(ISNUMBER(SEARCH("D?1??",'Calc1'!$B527)),'Calc1'!$D$1857*'Calc1'!$B11536*$C1198,0))</f>
        <v>0</v>
      </c>
      <c r="C6084" s="10"/>
    </row>
    <row r="6085" spans="1:3">
      <c r="A6085" s="21">
        <v>505</v>
      </c>
      <c r="B6085" s="6">
        <f>IF(ISNUMBER(SEARCH("D?100",'Calc1'!$B528)),0,IF(ISNUMBER(SEARCH("D?1??",'Calc1'!$B528)),'Calc1'!$D$1857*'Calc1'!$B11537*$C1199,0))</f>
        <v>0</v>
      </c>
      <c r="C6085" s="10"/>
    </row>
    <row r="6086" spans="1:3">
      <c r="A6086" s="21">
        <v>506</v>
      </c>
      <c r="B6086" s="6">
        <f>IF(ISNUMBER(SEARCH("D?100",'Calc1'!$B529)),0,IF(ISNUMBER(SEARCH("D?1??",'Calc1'!$B529)),'Calc1'!$D$1857*'Calc1'!$B11538*$C1200,0))</f>
        <v>0</v>
      </c>
      <c r="C6086" s="10"/>
    </row>
    <row r="6087" spans="1:3">
      <c r="A6087" s="21">
        <v>507</v>
      </c>
      <c r="B6087" s="6">
        <f>IF(ISNUMBER(SEARCH("D?100",'Calc1'!$B530)),0,IF(ISNUMBER(SEARCH("D?1??",'Calc1'!$B530)),'Calc1'!$D$1857*'Calc1'!$B11539*$C1201,0))</f>
        <v>0</v>
      </c>
      <c r="C6087" s="10"/>
    </row>
    <row r="6088" spans="1:3">
      <c r="A6088" s="21">
        <v>508</v>
      </c>
      <c r="B6088" s="6">
        <f>IF(ISNUMBER(SEARCH("D?100",'Calc1'!$B531)),0,IF(ISNUMBER(SEARCH("D?1??",'Calc1'!$B531)),'Calc1'!$D$1857*'Calc1'!$B11540*$C1202,0))</f>
        <v>0</v>
      </c>
      <c r="C6088" s="10"/>
    </row>
    <row r="6089" spans="1:3">
      <c r="A6089" s="21">
        <v>509</v>
      </c>
      <c r="B6089" s="6">
        <f>IF(ISNUMBER(SEARCH("D?100",'Calc1'!$B532)),0,IF(ISNUMBER(SEARCH("D?1??",'Calc1'!$B532)),'Calc1'!$D$1857*'Calc1'!$B11541*$C1203,0))</f>
        <v>0</v>
      </c>
      <c r="C6089" s="10"/>
    </row>
    <row r="6090" spans="1:3">
      <c r="A6090" s="21">
        <v>510</v>
      </c>
      <c r="B6090" s="6">
        <f>IF(ISNUMBER(SEARCH("D?100",'Calc1'!$B533)),0,IF(ISNUMBER(SEARCH("D?1??",'Calc1'!$B533)),'Calc1'!$D$1857*'Calc1'!$B11542*$C1204,0))</f>
        <v>0</v>
      </c>
      <c r="C6090" s="10"/>
    </row>
    <row r="6091" spans="1:3">
      <c r="A6091" s="21">
        <v>511</v>
      </c>
      <c r="B6091" s="6">
        <f>IF(ISNUMBER(SEARCH("D?100",'Calc1'!$B534)),0,IF(ISNUMBER(SEARCH("D?1??",'Calc1'!$B534)),'Calc1'!$D$1857*'Calc1'!$B11543*$C1205,0))</f>
        <v>0</v>
      </c>
      <c r="C6091" s="10"/>
    </row>
    <row r="6092" spans="1:3">
      <c r="A6092" s="21">
        <v>512</v>
      </c>
      <c r="B6092" s="6">
        <f>IF(ISNUMBER(SEARCH("D?100",'Calc1'!$B535)),0,IF(ISNUMBER(SEARCH("D?1??",'Calc1'!$B535)),'Calc1'!$D$1857*'Calc1'!$B11544*$C1206,0))</f>
        <v>0</v>
      </c>
      <c r="C6092" s="10"/>
    </row>
    <row r="6093" spans="1:3">
      <c r="A6093" s="21">
        <v>513</v>
      </c>
      <c r="B6093" s="6">
        <f>IF(ISNUMBER(SEARCH("D?100",'Calc1'!$B536)),0,IF(ISNUMBER(SEARCH("D?1??",'Calc1'!$B536)),'Calc1'!$D$1857*'Calc1'!$B11545*$C1207,0))</f>
        <v>0</v>
      </c>
      <c r="C6093" s="10"/>
    </row>
    <row r="6094" spans="1:3">
      <c r="A6094" s="21">
        <v>514</v>
      </c>
      <c r="B6094" s="6">
        <f>IF(ISNUMBER(SEARCH("D?100",'Calc1'!$B537)),0,IF(ISNUMBER(SEARCH("D?1??",'Calc1'!$B537)),'Calc1'!$D$1857*'Calc1'!$B11546*$C1208,0))</f>
        <v>0</v>
      </c>
      <c r="C6094" s="10"/>
    </row>
    <row r="6095" spans="1:3">
      <c r="A6095" s="21">
        <v>515</v>
      </c>
      <c r="B6095" s="6">
        <f>IF(ISNUMBER(SEARCH("D?100",'Calc1'!$B538)),0,IF(ISNUMBER(SEARCH("D?1??",'Calc1'!$B538)),'Calc1'!$D$1857*'Calc1'!$B11547*$C1209,0))</f>
        <v>0</v>
      </c>
      <c r="C6095" s="10"/>
    </row>
    <row r="6096" spans="1:3">
      <c r="A6096" s="21">
        <v>516</v>
      </c>
      <c r="B6096" s="6">
        <f>IF(ISNUMBER(SEARCH("D?100",'Calc1'!$B539)),0,IF(ISNUMBER(SEARCH("D?1??",'Calc1'!$B539)),'Calc1'!$D$1857*'Calc1'!$B11548*$C1210,0))</f>
        <v>0</v>
      </c>
      <c r="C6096" s="10"/>
    </row>
    <row r="6097" spans="1:3">
      <c r="A6097" s="21">
        <v>517</v>
      </c>
      <c r="B6097" s="6">
        <f>IF(ISNUMBER(SEARCH("D?100",'Calc1'!$B540)),0,IF(ISNUMBER(SEARCH("D?1??",'Calc1'!$B540)),'Calc1'!$D$1857*'Calc1'!$B11549*$C1211,0))</f>
        <v>0</v>
      </c>
      <c r="C6097" s="10"/>
    </row>
    <row r="6098" spans="1:3">
      <c r="A6098" s="21">
        <v>518</v>
      </c>
      <c r="B6098" s="6">
        <f>IF(ISNUMBER(SEARCH("D?100",'Calc1'!$B541)),0,IF(ISNUMBER(SEARCH("D?1??",'Calc1'!$B541)),'Calc1'!$D$1857*'Calc1'!$B11550*$C1212,0))</f>
        <v>0</v>
      </c>
      <c r="C6098" s="10"/>
    </row>
    <row r="6099" spans="1:3">
      <c r="A6099" s="21">
        <v>519</v>
      </c>
      <c r="B6099" s="6">
        <f>IF(ISNUMBER(SEARCH("D?100",'Calc1'!$B542)),0,IF(ISNUMBER(SEARCH("D?1??",'Calc1'!$B542)),'Calc1'!$D$1857*'Calc1'!$B11551*$C1213,0))</f>
        <v>0</v>
      </c>
      <c r="C6099" s="10"/>
    </row>
    <row r="6100" spans="1:3">
      <c r="A6100" s="21">
        <v>520</v>
      </c>
      <c r="B6100" s="6">
        <f>IF(ISNUMBER(SEARCH("D?100",'Calc1'!$B543)),0,IF(ISNUMBER(SEARCH("D?1??",'Calc1'!$B543)),'Calc1'!$D$1857*'Calc1'!$B11552*$C1214,0))</f>
        <v>0</v>
      </c>
      <c r="C6100" s="10"/>
    </row>
    <row r="6101" spans="1:3">
      <c r="A6101" s="21">
        <v>521</v>
      </c>
      <c r="B6101" s="6">
        <f>IF(ISNUMBER(SEARCH("D?100",'Calc1'!$B544)),0,IF(ISNUMBER(SEARCH("D?1??",'Calc1'!$B544)),'Calc1'!$D$1857*'Calc1'!$B11553*$C1215,0))</f>
        <v>0</v>
      </c>
      <c r="C6101" s="10"/>
    </row>
    <row r="6102" spans="1:3">
      <c r="A6102" s="21">
        <v>522</v>
      </c>
      <c r="B6102" s="6">
        <f>IF(ISNUMBER(SEARCH("D?100",'Calc1'!$B545)),0,IF(ISNUMBER(SEARCH("D?1??",'Calc1'!$B545)),'Calc1'!$D$1857*'Calc1'!$B11554*$C1216,0))</f>
        <v>0</v>
      </c>
      <c r="C6102" s="10"/>
    </row>
    <row r="6103" spans="1:3">
      <c r="A6103" s="21">
        <v>523</v>
      </c>
      <c r="B6103" s="6">
        <f>IF(ISNUMBER(SEARCH("D?100",'Calc1'!$B546)),0,IF(ISNUMBER(SEARCH("D?1??",'Calc1'!$B546)),'Calc1'!$D$1857*'Calc1'!$B11555*$C1217,0))</f>
        <v>0</v>
      </c>
      <c r="C6103" s="10"/>
    </row>
    <row r="6104" spans="1:3">
      <c r="A6104" s="21">
        <v>524</v>
      </c>
      <c r="B6104" s="6">
        <f>IF(ISNUMBER(SEARCH("D?100",'Calc1'!$B547)),0,IF(ISNUMBER(SEARCH("D?1??",'Calc1'!$B547)),'Calc1'!$D$1857*'Calc1'!$B11556*$C1218,0))</f>
        <v>0</v>
      </c>
      <c r="C6104" s="10"/>
    </row>
    <row r="6105" spans="1:3">
      <c r="A6105" s="21">
        <v>525</v>
      </c>
      <c r="B6105" s="6">
        <f>IF(ISNUMBER(SEARCH("D?100",'Calc1'!$B548)),0,IF(ISNUMBER(SEARCH("D?1??",'Calc1'!$B548)),'Calc1'!$D$1857*'Calc1'!$B11557*$C1219,0))</f>
        <v>0</v>
      </c>
      <c r="C6105" s="10"/>
    </row>
    <row r="6106" spans="1:3">
      <c r="A6106" s="21">
        <v>526</v>
      </c>
      <c r="B6106" s="6">
        <f>IF(ISNUMBER(SEARCH("D?100",'Calc1'!$B549)),0,IF(ISNUMBER(SEARCH("D?1??",'Calc1'!$B549)),'Calc1'!$D$1857*'Calc1'!$B11558*$C1220,0))</f>
        <v>0</v>
      </c>
      <c r="C6106" s="10"/>
    </row>
    <row r="6107" spans="1:3">
      <c r="A6107" s="21">
        <v>527</v>
      </c>
      <c r="B6107" s="6">
        <f>IF(ISNUMBER(SEARCH("D?100",'Calc1'!$B550)),0,IF(ISNUMBER(SEARCH("D?1??",'Calc1'!$B550)),'Calc1'!$D$1857*'Calc1'!$B11559*$C1221,0))</f>
        <v>0</v>
      </c>
      <c r="C6107" s="10"/>
    </row>
    <row r="6108" spans="1:3">
      <c r="A6108" s="21">
        <v>528</v>
      </c>
      <c r="B6108" s="6">
        <f>IF(ISNUMBER(SEARCH("D?100",'Calc1'!$B551)),0,IF(ISNUMBER(SEARCH("D?1??",'Calc1'!$B551)),'Calc1'!$D$1857*'Calc1'!$B11560*$C1222,0))</f>
        <v>0</v>
      </c>
      <c r="C6108" s="10"/>
    </row>
    <row r="6109" spans="1:3">
      <c r="A6109" s="21">
        <v>529</v>
      </c>
      <c r="B6109" s="6">
        <f>IF(ISNUMBER(SEARCH("D?100",'Calc1'!$B552)),0,IF(ISNUMBER(SEARCH("D?1??",'Calc1'!$B552)),'Calc1'!$D$1857*'Calc1'!$B11561*$C1223,0))</f>
        <v>0</v>
      </c>
      <c r="C6109" s="10"/>
    </row>
    <row r="6110" spans="1:3">
      <c r="A6110" s="21">
        <v>530</v>
      </c>
      <c r="B6110" s="6">
        <f>IF(ISNUMBER(SEARCH("D?100",'Calc1'!$B553)),0,IF(ISNUMBER(SEARCH("D?1??",'Calc1'!$B553)),'Calc1'!$D$1857*'Calc1'!$B11562*$C1224,0))</f>
        <v>0</v>
      </c>
      <c r="C6110" s="10"/>
    </row>
    <row r="6111" spans="1:3">
      <c r="A6111" s="21">
        <v>531</v>
      </c>
      <c r="B6111" s="6">
        <f>IF(ISNUMBER(SEARCH("D?100",'Calc1'!$B554)),0,IF(ISNUMBER(SEARCH("D?1??",'Calc1'!$B554)),'Calc1'!$D$1857*'Calc1'!$B11563*$C1225,0))</f>
        <v>0</v>
      </c>
      <c r="C6111" s="10"/>
    </row>
    <row r="6112" spans="1:3">
      <c r="A6112" s="21">
        <v>532</v>
      </c>
      <c r="B6112" s="6">
        <f>IF(ISNUMBER(SEARCH("D?100",'Calc1'!$B555)),0,IF(ISNUMBER(SEARCH("D?1??",'Calc1'!$B555)),'Calc1'!$D$1857*'Calc1'!$B11564*$C1226,0))</f>
        <v>0</v>
      </c>
      <c r="C6112" s="10"/>
    </row>
    <row r="6113" spans="1:3">
      <c r="A6113" s="21">
        <v>533</v>
      </c>
      <c r="B6113" s="6">
        <f>IF(ISNUMBER(SEARCH("D?100",'Calc1'!$B556)),0,IF(ISNUMBER(SEARCH("D?1??",'Calc1'!$B556)),'Calc1'!$D$1857*'Calc1'!$B11565*$C1227,0))</f>
        <v>0</v>
      </c>
      <c r="C6113" s="10"/>
    </row>
    <row r="6114" spans="1:3">
      <c r="A6114" s="21">
        <v>534</v>
      </c>
      <c r="B6114" s="6">
        <f>IF(ISNUMBER(SEARCH("D?100",'Calc1'!$B557)),0,IF(ISNUMBER(SEARCH("D?1??",'Calc1'!$B557)),'Calc1'!$D$1857*'Calc1'!$B11566*$C1228,0))</f>
        <v>0</v>
      </c>
      <c r="C6114" s="10"/>
    </row>
    <row r="6115" spans="1:3">
      <c r="A6115" s="21">
        <v>535</v>
      </c>
      <c r="B6115" s="6">
        <f>IF(ISNUMBER(SEARCH("D?100",'Calc1'!$B558)),0,IF(ISNUMBER(SEARCH("D?1??",'Calc1'!$B558)),'Calc1'!$D$1857*'Calc1'!$B11567*$C1229,0))</f>
        <v>0</v>
      </c>
      <c r="C6115" s="10"/>
    </row>
    <row r="6116" spans="1:3">
      <c r="A6116" s="21">
        <v>536</v>
      </c>
      <c r="B6116" s="6">
        <f>IF(ISNUMBER(SEARCH("D?100",'Calc1'!$B559)),0,IF(ISNUMBER(SEARCH("D?1??",'Calc1'!$B559)),'Calc1'!$D$1857*'Calc1'!$B11568*$C1230,0))</f>
        <v>0</v>
      </c>
      <c r="C6116" s="10"/>
    </row>
    <row r="6117" spans="1:3">
      <c r="A6117" s="21">
        <v>537</v>
      </c>
      <c r="B6117" s="6">
        <f>IF(ISNUMBER(SEARCH("D?100",'Calc1'!$B560)),0,IF(ISNUMBER(SEARCH("D?1??",'Calc1'!$B560)),'Calc1'!$D$1857*'Calc1'!$B11569*$C1231,0))</f>
        <v>0</v>
      </c>
      <c r="C6117" s="10"/>
    </row>
    <row r="6118" spans="1:3">
      <c r="A6118" s="21">
        <v>538</v>
      </c>
      <c r="B6118" s="6">
        <f>IF(ISNUMBER(SEARCH("D?100",'Calc1'!$B561)),0,IF(ISNUMBER(SEARCH("D?1??",'Calc1'!$B561)),'Calc1'!$D$1857*'Calc1'!$B11570*$C1232,0))</f>
        <v>0</v>
      </c>
      <c r="C6118" s="10"/>
    </row>
    <row r="6119" spans="1:3">
      <c r="A6119" s="21">
        <v>539</v>
      </c>
      <c r="B6119" s="6">
        <f>IF(ISNUMBER(SEARCH("D?100",'Calc1'!$B562)),0,IF(ISNUMBER(SEARCH("D?1??",'Calc1'!$B562)),'Calc1'!$D$1857*'Calc1'!$B11571*$C1233,0))</f>
        <v>0</v>
      </c>
      <c r="C6119" s="10"/>
    </row>
    <row r="6120" spans="1:3">
      <c r="A6120" s="21">
        <v>540</v>
      </c>
      <c r="B6120" s="6">
        <f>IF(ISNUMBER(SEARCH("D?100",'Calc1'!$B563)),0,IF(ISNUMBER(SEARCH("D?1??",'Calc1'!$B563)),'Calc1'!$D$1857*'Calc1'!$B11572*$C1234,0))</f>
        <v>0</v>
      </c>
      <c r="C6120" s="10"/>
    </row>
    <row r="6121" spans="1:3">
      <c r="A6121" s="21">
        <v>541</v>
      </c>
      <c r="B6121" s="6">
        <f>IF(ISNUMBER(SEARCH("D?100",'Calc1'!$B564)),0,IF(ISNUMBER(SEARCH("D?1??",'Calc1'!$B564)),'Calc1'!$D$1857*'Calc1'!$B11573*$C1235,0))</f>
        <v>0</v>
      </c>
      <c r="C6121" s="10"/>
    </row>
    <row r="6122" spans="1:3">
      <c r="A6122" s="21">
        <v>542</v>
      </c>
      <c r="B6122" s="6">
        <f>IF(ISNUMBER(SEARCH("D?100",'Calc1'!$B565)),0,IF(ISNUMBER(SEARCH("D?1??",'Calc1'!$B565)),'Calc1'!$D$1857*'Calc1'!$B11574*$C1236,0))</f>
        <v>0</v>
      </c>
      <c r="C6122" s="10"/>
    </row>
    <row r="6123" spans="1:3">
      <c r="A6123" s="21">
        <v>543</v>
      </c>
      <c r="B6123" s="6">
        <f>IF(ISNUMBER(SEARCH("D?100",'Calc1'!$B566)),0,IF(ISNUMBER(SEARCH("D?1??",'Calc1'!$B566)),'Calc1'!$D$1857*'Calc1'!$B11575*$C1237,0))</f>
        <v>0</v>
      </c>
      <c r="C6123" s="10"/>
    </row>
    <row r="6124" spans="1:3">
      <c r="A6124" s="21">
        <v>544</v>
      </c>
      <c r="B6124" s="6">
        <f>IF(ISNUMBER(SEARCH("D?100",'Calc1'!$B567)),0,IF(ISNUMBER(SEARCH("D?1??",'Calc1'!$B567)),'Calc1'!$D$1857*'Calc1'!$B11576*$C1238,0))</f>
        <v>0</v>
      </c>
      <c r="C6124" s="10"/>
    </row>
    <row r="6125" spans="1:3">
      <c r="A6125" s="21">
        <v>545</v>
      </c>
      <c r="B6125" s="6">
        <f>IF(ISNUMBER(SEARCH("D?100",'Calc1'!$B568)),0,IF(ISNUMBER(SEARCH("D?1??",'Calc1'!$B568)),'Calc1'!$D$1857*'Calc1'!$B11577*$C1239,0))</f>
        <v>0</v>
      </c>
      <c r="C6125" s="10"/>
    </row>
    <row r="6126" spans="1:3">
      <c r="A6126" s="21">
        <v>546</v>
      </c>
      <c r="B6126" s="6">
        <f>IF(ISNUMBER(SEARCH("D?100",'Calc1'!$B569)),0,IF(ISNUMBER(SEARCH("D?1??",'Calc1'!$B569)),'Calc1'!$D$1857*'Calc1'!$B11578*$C1240,0))</f>
        <v>0</v>
      </c>
      <c r="C6126" s="10"/>
    </row>
    <row r="6127" spans="1:3">
      <c r="A6127" s="21">
        <v>547</v>
      </c>
      <c r="B6127" s="6">
        <f>IF(ISNUMBER(SEARCH("D?100",'Calc1'!$B570)),0,IF(ISNUMBER(SEARCH("D?1??",'Calc1'!$B570)),'Calc1'!$D$1857*'Calc1'!$B11579*$C1241,0))</f>
        <v>0</v>
      </c>
      <c r="C6127" s="10"/>
    </row>
    <row r="6128" spans="1:3">
      <c r="A6128" s="21">
        <v>548</v>
      </c>
      <c r="B6128" s="6">
        <f>IF(ISNUMBER(SEARCH("D?100",'Calc1'!$B571)),0,IF(ISNUMBER(SEARCH("D?1??",'Calc1'!$B571)),'Calc1'!$D$1857*'Calc1'!$B11580*$C1242,0))</f>
        <v>0</v>
      </c>
      <c r="C6128" s="10"/>
    </row>
    <row r="6129" spans="1:3">
      <c r="A6129" s="21">
        <v>549</v>
      </c>
      <c r="B6129" s="6">
        <f>IF(ISNUMBER(SEARCH("D?100",'Calc1'!$B572)),0,IF(ISNUMBER(SEARCH("D?1??",'Calc1'!$B572)),'Calc1'!$D$1857*'Calc1'!$B11581*$C1243,0))</f>
        <v>0</v>
      </c>
      <c r="C6129" s="10"/>
    </row>
    <row r="6130" spans="1:3">
      <c r="A6130" s="21">
        <v>550</v>
      </c>
      <c r="B6130" s="6">
        <f>IF(ISNUMBER(SEARCH("D?100",'Calc1'!$B573)),0,IF(ISNUMBER(SEARCH("D?1??",'Calc1'!$B573)),'Calc1'!$D$1857*'Calc1'!$B11582*$C1244,0))</f>
        <v>0</v>
      </c>
      <c r="C6130" s="10"/>
    </row>
    <row r="6131" spans="1:3">
      <c r="A6131" s="21">
        <v>551</v>
      </c>
      <c r="B6131" s="6">
        <f>IF(ISNUMBER(SEARCH("D?100",'Calc1'!$B574)),0,IF(ISNUMBER(SEARCH("D?1??",'Calc1'!$B574)),'Calc1'!$D$1857*'Calc1'!$B11583*$C1245,0))</f>
        <v>0</v>
      </c>
      <c r="C6131" s="10"/>
    </row>
    <row r="6132" spans="1:3">
      <c r="A6132" s="21">
        <v>552</v>
      </c>
      <c r="B6132" s="6">
        <f>IF(ISNUMBER(SEARCH("D?100",'Calc1'!$B575)),0,IF(ISNUMBER(SEARCH("D?1??",'Calc1'!$B575)),'Calc1'!$D$1857*'Calc1'!$B11584*$C1246,0))</f>
        <v>0</v>
      </c>
      <c r="C6132" s="10"/>
    </row>
    <row r="6133" spans="1:3">
      <c r="A6133" s="21">
        <v>553</v>
      </c>
      <c r="B6133" s="6">
        <f>IF(ISNUMBER(SEARCH("D?100",'Calc1'!$B576)),0,IF(ISNUMBER(SEARCH("D?1??",'Calc1'!$B576)),'Calc1'!$D$1857*'Calc1'!$B11585*$C1247,0))</f>
        <v>0</v>
      </c>
      <c r="C6133" s="10"/>
    </row>
    <row r="6134" spans="1:3">
      <c r="A6134" s="21">
        <v>554</v>
      </c>
      <c r="B6134" s="6">
        <f>IF(ISNUMBER(SEARCH("D?100",'Calc1'!$B577)),0,IF(ISNUMBER(SEARCH("D?1??",'Calc1'!$B577)),'Calc1'!$D$1857*'Calc1'!$B11586*$C1248,0))</f>
        <v>0</v>
      </c>
      <c r="C6134" s="10"/>
    </row>
    <row r="6135" spans="1:3">
      <c r="A6135" s="21">
        <v>555</v>
      </c>
      <c r="B6135" s="6">
        <f>IF(ISNUMBER(SEARCH("D?100",'Calc1'!$B578)),0,IF(ISNUMBER(SEARCH("D?1??",'Calc1'!$B578)),'Calc1'!$D$1857*'Calc1'!$B11587*$C1249,0))</f>
        <v>0</v>
      </c>
      <c r="C6135" s="10"/>
    </row>
    <row r="6136" spans="1:3">
      <c r="A6136" s="21">
        <v>556</v>
      </c>
      <c r="B6136" s="6">
        <f>IF(ISNUMBER(SEARCH("D?100",'Calc1'!$B579)),0,IF(ISNUMBER(SEARCH("D?1??",'Calc1'!$B579)),'Calc1'!$D$1857*'Calc1'!$B11588*$C1250,0))</f>
        <v>0</v>
      </c>
      <c r="C6136" s="10"/>
    </row>
    <row r="6137" spans="1:3">
      <c r="A6137" s="21">
        <v>557</v>
      </c>
      <c r="B6137" s="6">
        <f>IF(ISNUMBER(SEARCH("D?100",'Calc1'!$B580)),0,IF(ISNUMBER(SEARCH("D?1??",'Calc1'!$B580)),'Calc1'!$D$1857*'Calc1'!$B11589*$C1251,0))</f>
        <v>0</v>
      </c>
      <c r="C6137" s="10"/>
    </row>
    <row r="6138" spans="1:3">
      <c r="A6138" s="21">
        <v>558</v>
      </c>
      <c r="B6138" s="6">
        <f>IF(ISNUMBER(SEARCH("D?100",'Calc1'!$B581)),0,IF(ISNUMBER(SEARCH("D?1??",'Calc1'!$B581)),'Calc1'!$D$1857*'Calc1'!$B11590*$C1252,0))</f>
        <v>0</v>
      </c>
      <c r="C6138" s="10"/>
    </row>
    <row r="6139" spans="1:3">
      <c r="A6139" s="21">
        <v>559</v>
      </c>
      <c r="B6139" s="6">
        <f>IF(ISNUMBER(SEARCH("D?100",'Calc1'!$B582)),0,IF(ISNUMBER(SEARCH("D?1??",'Calc1'!$B582)),'Calc1'!$D$1857*'Calc1'!$B11591*$C1253,0))</f>
        <v>0</v>
      </c>
      <c r="C6139" s="10"/>
    </row>
    <row r="6140" spans="1:3">
      <c r="A6140" s="21">
        <v>560</v>
      </c>
      <c r="B6140" s="6">
        <f>IF(ISNUMBER(SEARCH("D?100",'Calc1'!$B583)),0,IF(ISNUMBER(SEARCH("D?1??",'Calc1'!$B583)),'Calc1'!$D$1857*'Calc1'!$B11592*$C1254,0))</f>
        <v>0</v>
      </c>
      <c r="C6140" s="10"/>
    </row>
    <row r="6141" spans="1:3">
      <c r="A6141" s="21">
        <v>561</v>
      </c>
      <c r="B6141" s="6">
        <f>IF(ISNUMBER(SEARCH("D?100",'Calc1'!$B584)),0,IF(ISNUMBER(SEARCH("D?1??",'Calc1'!$B584)),'Calc1'!$D$1857*'Calc1'!$B11593*$C1255,0))</f>
        <v>0</v>
      </c>
      <c r="C6141" s="10"/>
    </row>
    <row r="6142" spans="1:3">
      <c r="A6142" s="21">
        <v>562</v>
      </c>
      <c r="B6142" s="6">
        <f>IF(ISNUMBER(SEARCH("D?100",'Calc1'!$B585)),0,IF(ISNUMBER(SEARCH("D?1??",'Calc1'!$B585)),'Calc1'!$D$1857*'Calc1'!$B11594*$C1256,0))</f>
        <v>0</v>
      </c>
      <c r="C6142" s="10"/>
    </row>
    <row r="6143" spans="1:3">
      <c r="A6143" s="21">
        <v>563</v>
      </c>
      <c r="B6143" s="6">
        <f>IF(ISNUMBER(SEARCH("D?100",'Calc1'!$B586)),0,IF(ISNUMBER(SEARCH("D?1??",'Calc1'!$B586)),'Calc1'!$D$1857*'Calc1'!$B11595*$C1257,0))</f>
        <v>0</v>
      </c>
      <c r="C6143" s="10"/>
    </row>
    <row r="6144" spans="1:3">
      <c r="A6144" s="21">
        <v>564</v>
      </c>
      <c r="B6144" s="6">
        <f>IF(ISNUMBER(SEARCH("D?100",'Calc1'!$B587)),0,IF(ISNUMBER(SEARCH("D?1??",'Calc1'!$B587)),'Calc1'!$D$1857*'Calc1'!$B11596*$C1258,0))</f>
        <v>0</v>
      </c>
      <c r="C6144" s="10"/>
    </row>
    <row r="6145" spans="1:3">
      <c r="A6145" s="21">
        <v>565</v>
      </c>
      <c r="B6145" s="6">
        <f>IF(ISNUMBER(SEARCH("D?100",'Calc1'!$B588)),0,IF(ISNUMBER(SEARCH("D?1??",'Calc1'!$B588)),'Calc1'!$D$1857*'Calc1'!$B11597*$C1259,0))</f>
        <v>0</v>
      </c>
      <c r="C6145" s="10"/>
    </row>
    <row r="6146" spans="1:3">
      <c r="A6146" s="21">
        <v>566</v>
      </c>
      <c r="B6146" s="6">
        <f>IF(ISNUMBER(SEARCH("D?100",'Calc1'!$B589)),0,IF(ISNUMBER(SEARCH("D?1??",'Calc1'!$B589)),'Calc1'!$D$1857*'Calc1'!$B11598*$C1260,0))</f>
        <v>0</v>
      </c>
      <c r="C6146" s="10"/>
    </row>
    <row r="6147" spans="1:3">
      <c r="A6147" s="21">
        <v>567</v>
      </c>
      <c r="B6147" s="6">
        <f>IF(ISNUMBER(SEARCH("D?100",'Calc1'!$B590)),0,IF(ISNUMBER(SEARCH("D?1??",'Calc1'!$B590)),'Calc1'!$D$1857*'Calc1'!$B11599*$C1261,0))</f>
        <v>0</v>
      </c>
      <c r="C6147" s="10"/>
    </row>
    <row r="6148" spans="1:3">
      <c r="A6148" s="21">
        <v>568</v>
      </c>
      <c r="B6148" s="6">
        <f>IF(ISNUMBER(SEARCH("D?100",'Calc1'!$B591)),0,IF(ISNUMBER(SEARCH("D?1??",'Calc1'!$B591)),'Calc1'!$D$1857*'Calc1'!$B11600*$C1262,0))</f>
        <v>0</v>
      </c>
      <c r="C6148" s="10"/>
    </row>
    <row r="6149" spans="1:3">
      <c r="A6149" s="21">
        <v>569</v>
      </c>
      <c r="B6149" s="6">
        <f>IF(ISNUMBER(SEARCH("D?100",'Calc1'!$B592)),0,IF(ISNUMBER(SEARCH("D?1??",'Calc1'!$B592)),'Calc1'!$D$1857*'Calc1'!$B11601*$C1263,0))</f>
        <v>0</v>
      </c>
      <c r="C6149" s="10"/>
    </row>
    <row r="6150" spans="1:3">
      <c r="A6150" s="21">
        <v>570</v>
      </c>
      <c r="B6150" s="6">
        <f>IF(ISNUMBER(SEARCH("D?100",'Calc1'!$B593)),0,IF(ISNUMBER(SEARCH("D?1??",'Calc1'!$B593)),'Calc1'!$D$1857*'Calc1'!$B11602*$C1264,0))</f>
        <v>0</v>
      </c>
      <c r="C6150" s="10"/>
    </row>
    <row r="6151" spans="1:3">
      <c r="A6151" s="21">
        <v>571</v>
      </c>
      <c r="B6151" s="6">
        <f>IF(ISNUMBER(SEARCH("D?100",'Calc1'!$B594)),0,IF(ISNUMBER(SEARCH("D?1??",'Calc1'!$B594)),'Calc1'!$D$1857*'Calc1'!$B11603*$C1265,0))</f>
        <v>0</v>
      </c>
      <c r="C6151" s="10"/>
    </row>
    <row r="6152" spans="1:3">
      <c r="A6152" s="21">
        <v>572</v>
      </c>
      <c r="B6152" s="6">
        <f>IF(ISNUMBER(SEARCH("D?100",'Calc1'!$B595)),0,IF(ISNUMBER(SEARCH("D?1??",'Calc1'!$B595)),'Calc1'!$D$1857*'Calc1'!$B11604*$C1266,0))</f>
        <v>0</v>
      </c>
      <c r="C6152" s="10"/>
    </row>
    <row r="6153" spans="1:3">
      <c r="A6153" s="21">
        <v>573</v>
      </c>
      <c r="B6153" s="6">
        <f>IF(ISNUMBER(SEARCH("D?100",'Calc1'!$B596)),0,IF(ISNUMBER(SEARCH("D?1??",'Calc1'!$B596)),'Calc1'!$D$1857*'Calc1'!$B11605*$C1267,0))</f>
        <v>0</v>
      </c>
      <c r="C6153" s="10"/>
    </row>
    <row r="6154" spans="1:3">
      <c r="A6154" s="21">
        <v>574</v>
      </c>
      <c r="B6154" s="6">
        <f>IF(ISNUMBER(SEARCH("D?100",'Calc1'!$B597)),0,IF(ISNUMBER(SEARCH("D?1??",'Calc1'!$B597)),'Calc1'!$D$1857*'Calc1'!$B11606*$C1268,0))</f>
        <v>0</v>
      </c>
      <c r="C6154" s="10"/>
    </row>
    <row r="6155" spans="1:3">
      <c r="A6155" s="21">
        <v>575</v>
      </c>
      <c r="B6155" s="6">
        <f>IF(ISNUMBER(SEARCH("D?100",'Calc1'!$B598)),0,IF(ISNUMBER(SEARCH("D?1??",'Calc1'!$B598)),'Calc1'!$D$1857*'Calc1'!$B11607*$C1269,0))</f>
        <v>0</v>
      </c>
      <c r="C6155" s="10"/>
    </row>
    <row r="6156" spans="1:3">
      <c r="A6156" s="21">
        <v>576</v>
      </c>
      <c r="B6156" s="6">
        <f>IF(ISNUMBER(SEARCH("D?100",'Calc1'!$B599)),0,IF(ISNUMBER(SEARCH("D?1??",'Calc1'!$B599)),'Calc1'!$D$1857*'Calc1'!$B11608*$C1270,0))</f>
        <v>0</v>
      </c>
      <c r="C6156" s="10"/>
    </row>
    <row r="6157" spans="1:3">
      <c r="A6157" s="21">
        <v>577</v>
      </c>
      <c r="B6157" s="6">
        <f>IF(ISNUMBER(SEARCH("D?100",'Calc1'!$B600)),0,IF(ISNUMBER(SEARCH("D?1??",'Calc1'!$B600)),'Calc1'!$D$1857*'Calc1'!$B11609*$C1271,0))</f>
        <v>0</v>
      </c>
      <c r="C6157" s="10"/>
    </row>
    <row r="6158" spans="1:3">
      <c r="A6158" s="21">
        <v>578</v>
      </c>
      <c r="B6158" s="6">
        <f>IF(ISNUMBER(SEARCH("D?100",'Calc1'!$B601)),0,IF(ISNUMBER(SEARCH("D?1??",'Calc1'!$B601)),'Calc1'!$D$1857*'Calc1'!$B11610*$C1272,0))</f>
        <v>0</v>
      </c>
      <c r="C6158" s="10"/>
    </row>
    <row r="6159" spans="1:3">
      <c r="A6159" s="21">
        <v>579</v>
      </c>
      <c r="B6159" s="6">
        <f>IF(ISNUMBER(SEARCH("D?100",'Calc1'!$B602)),0,IF(ISNUMBER(SEARCH("D?1??",'Calc1'!$B602)),'Calc1'!$D$1857*'Calc1'!$B11611*$C1273,0))</f>
        <v>0</v>
      </c>
      <c r="C6159" s="10"/>
    </row>
    <row r="6160" spans="1:3">
      <c r="A6160" s="21">
        <v>580</v>
      </c>
      <c r="B6160" s="6">
        <f>IF(ISNUMBER(SEARCH("D?100",'Calc1'!$B603)),0,IF(ISNUMBER(SEARCH("D?1??",'Calc1'!$B603)),'Calc1'!$D$1857*'Calc1'!$B11612*$C1274,0))</f>
        <v>0</v>
      </c>
      <c r="C6160" s="10"/>
    </row>
    <row r="6161" spans="1:3">
      <c r="A6161" s="21">
        <v>581</v>
      </c>
      <c r="B6161" s="6">
        <f>IF(ISNUMBER(SEARCH("D?100",'Calc1'!$B604)),0,IF(ISNUMBER(SEARCH("D?1??",'Calc1'!$B604)),'Calc1'!$D$1857*'Calc1'!$B11613*$C1275,0))</f>
        <v>0</v>
      </c>
      <c r="C6161" s="10"/>
    </row>
    <row r="6162" spans="1:3">
      <c r="A6162" s="21">
        <v>582</v>
      </c>
      <c r="B6162" s="6">
        <f>IF(ISNUMBER(SEARCH("D?100",'Calc1'!$B605)),0,IF(ISNUMBER(SEARCH("D?1??",'Calc1'!$B605)),'Calc1'!$D$1857*'Calc1'!$B11614*$C1276,0))</f>
        <v>0</v>
      </c>
      <c r="C6162" s="10"/>
    </row>
    <row r="6163" spans="1:3">
      <c r="A6163" s="21">
        <v>583</v>
      </c>
      <c r="B6163" s="6">
        <f>IF(ISNUMBER(SEARCH("D?100",'Calc1'!$B606)),0,IF(ISNUMBER(SEARCH("D?1??",'Calc1'!$B606)),'Calc1'!$D$1857*'Calc1'!$B11615*$C1277,0))</f>
        <v>0</v>
      </c>
      <c r="C6163" s="10"/>
    </row>
    <row r="6164" spans="1:3">
      <c r="A6164" s="21">
        <v>584</v>
      </c>
      <c r="B6164" s="6">
        <f>IF(ISNUMBER(SEARCH("D?100",'Calc1'!$B607)),0,IF(ISNUMBER(SEARCH("D?1??",'Calc1'!$B607)),'Calc1'!$D$1857*'Calc1'!$B11616*$C1278,0))</f>
        <v>0</v>
      </c>
      <c r="C6164" s="10"/>
    </row>
    <row r="6165" spans="1:3">
      <c r="A6165" s="21">
        <v>585</v>
      </c>
      <c r="B6165" s="6">
        <f>IF(ISNUMBER(SEARCH("D?100",'Calc1'!$B608)),0,IF(ISNUMBER(SEARCH("D?1??",'Calc1'!$B608)),'Calc1'!$D$1857*'Calc1'!$B11617*$C1279,0))</f>
        <v>0</v>
      </c>
      <c r="C6165" s="10"/>
    </row>
    <row r="6166" spans="1:3">
      <c r="A6166" s="21">
        <v>586</v>
      </c>
      <c r="B6166" s="6">
        <f>IF(ISNUMBER(SEARCH("D?100",'Calc1'!$B609)),0,IF(ISNUMBER(SEARCH("D?1??",'Calc1'!$B609)),'Calc1'!$D$1857*'Calc1'!$B11618*$C1280,0))</f>
        <v>0</v>
      </c>
      <c r="C6166" s="10"/>
    </row>
    <row r="6167" spans="1:3">
      <c r="A6167" s="21">
        <v>587</v>
      </c>
      <c r="B6167" s="6">
        <f>IF(ISNUMBER(SEARCH("D?100",'Calc1'!$B610)),0,IF(ISNUMBER(SEARCH("D?1??",'Calc1'!$B610)),'Calc1'!$D$1857*'Calc1'!$B11619*$C1281,0))</f>
        <v>0</v>
      </c>
      <c r="C6167" s="10"/>
    </row>
    <row r="6168" spans="1:3">
      <c r="A6168" s="21">
        <v>588</v>
      </c>
      <c r="B6168" s="6">
        <f>IF(ISNUMBER(SEARCH("D?100",'Calc1'!$B611)),0,IF(ISNUMBER(SEARCH("D?1??",'Calc1'!$B611)),'Calc1'!$D$1857*'Calc1'!$B11620*$C1282,0))</f>
        <v>0</v>
      </c>
      <c r="C6168" s="10"/>
    </row>
    <row r="6169" spans="1:3">
      <c r="A6169" s="21">
        <v>589</v>
      </c>
      <c r="B6169" s="6">
        <f>IF(ISNUMBER(SEARCH("D?100",'Calc1'!$B612)),0,IF(ISNUMBER(SEARCH("D?1??",'Calc1'!$B612)),'Calc1'!$D$1857*'Calc1'!$B11621*$C1283,0))</f>
        <v>0</v>
      </c>
      <c r="C6169" s="10"/>
    </row>
    <row r="6170" spans="1:3">
      <c r="A6170" s="21">
        <v>590</v>
      </c>
      <c r="B6170" s="6">
        <f>IF(ISNUMBER(SEARCH("D?100",'Calc1'!$B613)),0,IF(ISNUMBER(SEARCH("D?1??",'Calc1'!$B613)),'Calc1'!$D$1857*'Calc1'!$B11622*$C1284,0))</f>
        <v>0</v>
      </c>
      <c r="C6170" s="10"/>
    </row>
    <row r="6171" spans="1:3">
      <c r="A6171" s="21">
        <v>591</v>
      </c>
      <c r="B6171" s="6">
        <f>IF(ISNUMBER(SEARCH("D?100",'Calc1'!$B614)),0,IF(ISNUMBER(SEARCH("D?1??",'Calc1'!$B614)),'Calc1'!$D$1857*'Calc1'!$B11623*$C1285,0))</f>
        <v>0</v>
      </c>
      <c r="C6171" s="10"/>
    </row>
    <row r="6172" spans="1:3">
      <c r="A6172" s="21">
        <v>592</v>
      </c>
      <c r="B6172" s="6">
        <f>IF(ISNUMBER(SEARCH("D?100",'Calc1'!$B615)),0,IF(ISNUMBER(SEARCH("D?1??",'Calc1'!$B615)),'Calc1'!$D$1857*'Calc1'!$B11624*$C1286,0))</f>
        <v>0</v>
      </c>
      <c r="C6172" s="10"/>
    </row>
    <row r="6173" spans="1:3">
      <c r="A6173" s="21">
        <v>593</v>
      </c>
      <c r="B6173" s="6">
        <f>IF(ISNUMBER(SEARCH("D?100",'Calc1'!$B616)),0,IF(ISNUMBER(SEARCH("D?1??",'Calc1'!$B616)),'Calc1'!$D$1857*'Calc1'!$B11625*$C1287,0))</f>
        <v>0</v>
      </c>
      <c r="C6173" s="10"/>
    </row>
    <row r="6174" spans="1:3">
      <c r="A6174" s="21">
        <v>594</v>
      </c>
      <c r="B6174" s="6">
        <f>IF(ISNUMBER(SEARCH("D?100",'Calc1'!$B617)),0,IF(ISNUMBER(SEARCH("D?1??",'Calc1'!$B617)),'Calc1'!$D$1857*'Calc1'!$B11626*$C1288,0))</f>
        <v>0</v>
      </c>
      <c r="C6174" s="10"/>
    </row>
    <row r="6175" spans="1:3">
      <c r="A6175" s="21">
        <v>595</v>
      </c>
      <c r="B6175" s="6">
        <f>IF(ISNUMBER(SEARCH("D?100",'Calc1'!$B618)),0,IF(ISNUMBER(SEARCH("D?1??",'Calc1'!$B618)),'Calc1'!$D$1857*'Calc1'!$B11627*$C1289,0))</f>
        <v>0</v>
      </c>
      <c r="C6175" s="10"/>
    </row>
    <row r="6176" spans="1:3">
      <c r="A6176" s="21">
        <v>596</v>
      </c>
      <c r="B6176" s="6">
        <f>IF(ISNUMBER(SEARCH("D?100",'Calc1'!$B619)),0,IF(ISNUMBER(SEARCH("D?1??",'Calc1'!$B619)),'Calc1'!$D$1857*'Calc1'!$B11628*$C1290,0))</f>
        <v>0</v>
      </c>
      <c r="C6176" s="10"/>
    </row>
    <row r="6177" spans="1:3">
      <c r="A6177" s="21">
        <v>597</v>
      </c>
      <c r="B6177" s="6">
        <f>IF(ISNUMBER(SEARCH("D?100",'Calc1'!$B620)),0,IF(ISNUMBER(SEARCH("D?1??",'Calc1'!$B620)),'Calc1'!$D$1857*'Calc1'!$B11629*$C1291,0))</f>
        <v>0</v>
      </c>
      <c r="C6177" s="10"/>
    </row>
    <row r="6178" spans="1:3">
      <c r="A6178" s="21">
        <v>598</v>
      </c>
      <c r="B6178" s="6">
        <f>IF(ISNUMBER(SEARCH("D?100",'Calc1'!$B621)),0,IF(ISNUMBER(SEARCH("D?1??",'Calc1'!$B621)),'Calc1'!$D$1857*'Calc1'!$B11630*$C1292,0))</f>
        <v>0</v>
      </c>
      <c r="C6178" s="10"/>
    </row>
    <row r="6179" spans="1:3">
      <c r="A6179" s="21">
        <v>599</v>
      </c>
      <c r="B6179" s="6">
        <f>IF(ISNUMBER(SEARCH("D?100",'Calc1'!$B622)),0,IF(ISNUMBER(SEARCH("D?1??",'Calc1'!$B622)),'Calc1'!$D$1857*'Calc1'!$B11631*$C1293,0))</f>
        <v>0</v>
      </c>
      <c r="C6179" s="10"/>
    </row>
    <row r="6180" spans="1:3">
      <c r="A6180" s="21">
        <v>600</v>
      </c>
      <c r="B6180" s="6">
        <f>IF(ISNUMBER(SEARCH("D?100",'Calc1'!$B623)),0,IF(ISNUMBER(SEARCH("D?1??",'Calc1'!$B623)),'Calc1'!$D$1857*'Calc1'!$B11632*$C1294,0))</f>
        <v>0</v>
      </c>
      <c r="C6180" s="10"/>
    </row>
    <row r="6182" spans="1:3" ht="21" customHeight="1">
      <c r="A6182" s="1" t="s">
        <v>793</v>
      </c>
    </row>
    <row r="6183" spans="1:3">
      <c r="A6183" s="2" t="s">
        <v>254</v>
      </c>
    </row>
    <row r="6184" spans="1:3">
      <c r="A6184" s="12" t="s">
        <v>286</v>
      </c>
    </row>
    <row r="6185" spans="1:3">
      <c r="A6185" s="12" t="s">
        <v>287</v>
      </c>
    </row>
    <row r="6186" spans="1:3">
      <c r="A6186" s="12" t="s">
        <v>366</v>
      </c>
    </row>
    <row r="6187" spans="1:3">
      <c r="A6187" s="12" t="s">
        <v>791</v>
      </c>
    </row>
    <row r="6188" spans="1:3">
      <c r="A6188" s="2" t="s">
        <v>372</v>
      </c>
    </row>
    <row r="6190" spans="1:3">
      <c r="B6190" s="3" t="s">
        <v>8</v>
      </c>
    </row>
    <row r="6191" spans="1:3">
      <c r="A6191" s="21">
        <v>1</v>
      </c>
      <c r="B6191" s="6">
        <f>IF('Calc1'!$B24="D1000",0,IF(ISNUMBER(SEARCH("D1???",'Calc1'!$B24)),'Calc1'!$C$1857*'Calc1'!$B11033*$B695,0))</f>
        <v>0</v>
      </c>
      <c r="C6191" s="10"/>
    </row>
    <row r="6192" spans="1:3">
      <c r="A6192" s="21">
        <v>2</v>
      </c>
      <c r="B6192" s="6">
        <f>IF('Calc1'!$B25="D1000",0,IF(ISNUMBER(SEARCH("D1???",'Calc1'!$B25)),'Calc1'!$C$1857*'Calc1'!$B11034*$B696,0))</f>
        <v>0</v>
      </c>
      <c r="C6192" s="10"/>
    </row>
    <row r="6193" spans="1:3">
      <c r="A6193" s="21">
        <v>3</v>
      </c>
      <c r="B6193" s="6">
        <f>IF('Calc1'!$B26="D1000",0,IF(ISNUMBER(SEARCH("D1???",'Calc1'!$B26)),'Calc1'!$C$1857*'Calc1'!$B11035*$B697,0))</f>
        <v>0</v>
      </c>
      <c r="C6193" s="10"/>
    </row>
    <row r="6194" spans="1:3">
      <c r="A6194" s="21">
        <v>4</v>
      </c>
      <c r="B6194" s="6">
        <f>IF('Calc1'!$B27="D1000",0,IF(ISNUMBER(SEARCH("D1???",'Calc1'!$B27)),'Calc1'!$C$1857*'Calc1'!$B11036*$B698,0))</f>
        <v>0</v>
      </c>
      <c r="C6194" s="10"/>
    </row>
    <row r="6195" spans="1:3">
      <c r="A6195" s="21">
        <v>5</v>
      </c>
      <c r="B6195" s="6">
        <f>IF('Calc1'!$B28="D1000",0,IF(ISNUMBER(SEARCH("D1???",'Calc1'!$B28)),'Calc1'!$C$1857*'Calc1'!$B11037*$B699,0))</f>
        <v>0</v>
      </c>
      <c r="C6195" s="10"/>
    </row>
    <row r="6196" spans="1:3">
      <c r="A6196" s="21">
        <v>6</v>
      </c>
      <c r="B6196" s="6">
        <f>IF('Calc1'!$B29="D1000",0,IF(ISNUMBER(SEARCH("D1???",'Calc1'!$B29)),'Calc1'!$C$1857*'Calc1'!$B11038*$B700,0))</f>
        <v>0</v>
      </c>
      <c r="C6196" s="10"/>
    </row>
    <row r="6197" spans="1:3">
      <c r="A6197" s="21">
        <v>7</v>
      </c>
      <c r="B6197" s="6">
        <f>IF('Calc1'!$B30="D1000",0,IF(ISNUMBER(SEARCH("D1???",'Calc1'!$B30)),'Calc1'!$C$1857*'Calc1'!$B11039*$B701,0))</f>
        <v>0</v>
      </c>
      <c r="C6197" s="10"/>
    </row>
    <row r="6198" spans="1:3">
      <c r="A6198" s="21">
        <v>8</v>
      </c>
      <c r="B6198" s="6">
        <f>IF('Calc1'!$B31="D1000",0,IF(ISNUMBER(SEARCH("D1???",'Calc1'!$B31)),'Calc1'!$C$1857*'Calc1'!$B11040*$B702,0))</f>
        <v>0</v>
      </c>
      <c r="C6198" s="10"/>
    </row>
    <row r="6199" spans="1:3">
      <c r="A6199" s="21">
        <v>9</v>
      </c>
      <c r="B6199" s="6">
        <f>IF('Calc1'!$B32="D1000",0,IF(ISNUMBER(SEARCH("D1???",'Calc1'!$B32)),'Calc1'!$C$1857*'Calc1'!$B11041*$B703,0))</f>
        <v>0</v>
      </c>
      <c r="C6199" s="10"/>
    </row>
    <row r="6200" spans="1:3">
      <c r="A6200" s="21">
        <v>10</v>
      </c>
      <c r="B6200" s="6">
        <f>IF('Calc1'!$B33="D1000",0,IF(ISNUMBER(SEARCH("D1???",'Calc1'!$B33)),'Calc1'!$C$1857*'Calc1'!$B11042*$B704,0))</f>
        <v>0</v>
      </c>
      <c r="C6200" s="10"/>
    </row>
    <row r="6201" spans="1:3">
      <c r="A6201" s="21">
        <v>11</v>
      </c>
      <c r="B6201" s="6">
        <f>IF('Calc1'!$B34="D1000",0,IF(ISNUMBER(SEARCH("D1???",'Calc1'!$B34)),'Calc1'!$C$1857*'Calc1'!$B11043*$B705,0))</f>
        <v>0</v>
      </c>
      <c r="C6201" s="10"/>
    </row>
    <row r="6202" spans="1:3">
      <c r="A6202" s="21">
        <v>12</v>
      </c>
      <c r="B6202" s="6">
        <f>IF('Calc1'!$B35="D1000",0,IF(ISNUMBER(SEARCH("D1???",'Calc1'!$B35)),'Calc1'!$C$1857*'Calc1'!$B11044*$B706,0))</f>
        <v>0</v>
      </c>
      <c r="C6202" s="10"/>
    </row>
    <row r="6203" spans="1:3">
      <c r="A6203" s="21">
        <v>13</v>
      </c>
      <c r="B6203" s="6">
        <f>IF('Calc1'!$B36="D1000",0,IF(ISNUMBER(SEARCH("D1???",'Calc1'!$B36)),'Calc1'!$C$1857*'Calc1'!$B11045*$B707,0))</f>
        <v>0</v>
      </c>
      <c r="C6203" s="10"/>
    </row>
    <row r="6204" spans="1:3">
      <c r="A6204" s="21">
        <v>14</v>
      </c>
      <c r="B6204" s="6">
        <f>IF('Calc1'!$B37="D1000",0,IF(ISNUMBER(SEARCH("D1???",'Calc1'!$B37)),'Calc1'!$C$1857*'Calc1'!$B11046*$B708,0))</f>
        <v>0</v>
      </c>
      <c r="C6204" s="10"/>
    </row>
    <row r="6205" spans="1:3">
      <c r="A6205" s="21">
        <v>15</v>
      </c>
      <c r="B6205" s="6">
        <f>IF('Calc1'!$B38="D1000",0,IF(ISNUMBER(SEARCH("D1???",'Calc1'!$B38)),'Calc1'!$C$1857*'Calc1'!$B11047*$B709,0))</f>
        <v>0</v>
      </c>
      <c r="C6205" s="10"/>
    </row>
    <row r="6206" spans="1:3">
      <c r="A6206" s="21">
        <v>16</v>
      </c>
      <c r="B6206" s="6">
        <f>IF('Calc1'!$B39="D1000",0,IF(ISNUMBER(SEARCH("D1???",'Calc1'!$B39)),'Calc1'!$C$1857*'Calc1'!$B11048*$B710,0))</f>
        <v>0</v>
      </c>
      <c r="C6206" s="10"/>
    </row>
    <row r="6207" spans="1:3">
      <c r="A6207" s="21">
        <v>17</v>
      </c>
      <c r="B6207" s="6">
        <f>IF('Calc1'!$B40="D1000",0,IF(ISNUMBER(SEARCH("D1???",'Calc1'!$B40)),'Calc1'!$C$1857*'Calc1'!$B11049*$B711,0))</f>
        <v>0</v>
      </c>
      <c r="C6207" s="10"/>
    </row>
    <row r="6208" spans="1:3">
      <c r="A6208" s="21">
        <v>18</v>
      </c>
      <c r="B6208" s="6">
        <f>IF('Calc1'!$B41="D1000",0,IF(ISNUMBER(SEARCH("D1???",'Calc1'!$B41)),'Calc1'!$C$1857*'Calc1'!$B11050*$B712,0))</f>
        <v>0</v>
      </c>
      <c r="C6208" s="10"/>
    </row>
    <row r="6209" spans="1:3">
      <c r="A6209" s="21">
        <v>19</v>
      </c>
      <c r="B6209" s="6">
        <f>IF('Calc1'!$B42="D1000",0,IF(ISNUMBER(SEARCH("D1???",'Calc1'!$B42)),'Calc1'!$C$1857*'Calc1'!$B11051*$B713,0))</f>
        <v>0</v>
      </c>
      <c r="C6209" s="10"/>
    </row>
    <row r="6210" spans="1:3">
      <c r="A6210" s="21">
        <v>20</v>
      </c>
      <c r="B6210" s="6">
        <f>IF('Calc1'!$B43="D1000",0,IF(ISNUMBER(SEARCH("D1???",'Calc1'!$B43)),'Calc1'!$C$1857*'Calc1'!$B11052*$B714,0))</f>
        <v>0</v>
      </c>
      <c r="C6210" s="10"/>
    </row>
    <row r="6211" spans="1:3">
      <c r="A6211" s="21">
        <v>21</v>
      </c>
      <c r="B6211" s="6">
        <f>IF('Calc1'!$B44="D1000",0,IF(ISNUMBER(SEARCH("D1???",'Calc1'!$B44)),'Calc1'!$C$1857*'Calc1'!$B11053*$B715,0))</f>
        <v>0</v>
      </c>
      <c r="C6211" s="10"/>
    </row>
    <row r="6212" spans="1:3">
      <c r="A6212" s="21">
        <v>22</v>
      </c>
      <c r="B6212" s="6">
        <f>IF('Calc1'!$B45="D1000",0,IF(ISNUMBER(SEARCH("D1???",'Calc1'!$B45)),'Calc1'!$C$1857*'Calc1'!$B11054*$B716,0))</f>
        <v>0</v>
      </c>
      <c r="C6212" s="10"/>
    </row>
    <row r="6213" spans="1:3">
      <c r="A6213" s="21">
        <v>23</v>
      </c>
      <c r="B6213" s="6">
        <f>IF('Calc1'!$B46="D1000",0,IF(ISNUMBER(SEARCH("D1???",'Calc1'!$B46)),'Calc1'!$C$1857*'Calc1'!$B11055*$B717,0))</f>
        <v>0</v>
      </c>
      <c r="C6213" s="10"/>
    </row>
    <row r="6214" spans="1:3">
      <c r="A6214" s="21">
        <v>24</v>
      </c>
      <c r="B6214" s="6">
        <f>IF('Calc1'!$B47="D1000",0,IF(ISNUMBER(SEARCH("D1???",'Calc1'!$B47)),'Calc1'!$C$1857*'Calc1'!$B11056*$B718,0))</f>
        <v>0</v>
      </c>
      <c r="C6214" s="10"/>
    </row>
    <row r="6215" spans="1:3">
      <c r="A6215" s="21">
        <v>25</v>
      </c>
      <c r="B6215" s="6">
        <f>IF('Calc1'!$B48="D1000",0,IF(ISNUMBER(SEARCH("D1???",'Calc1'!$B48)),'Calc1'!$C$1857*'Calc1'!$B11057*$B719,0))</f>
        <v>0</v>
      </c>
      <c r="C6215" s="10"/>
    </row>
    <row r="6216" spans="1:3">
      <c r="A6216" s="21">
        <v>26</v>
      </c>
      <c r="B6216" s="6">
        <f>IF('Calc1'!$B49="D1000",0,IF(ISNUMBER(SEARCH("D1???",'Calc1'!$B49)),'Calc1'!$C$1857*'Calc1'!$B11058*$B720,0))</f>
        <v>0</v>
      </c>
      <c r="C6216" s="10"/>
    </row>
    <row r="6217" spans="1:3">
      <c r="A6217" s="21">
        <v>27</v>
      </c>
      <c r="B6217" s="6">
        <f>IF('Calc1'!$B50="D1000",0,IF(ISNUMBER(SEARCH("D1???",'Calc1'!$B50)),'Calc1'!$C$1857*'Calc1'!$B11059*$B721,0))</f>
        <v>0</v>
      </c>
      <c r="C6217" s="10"/>
    </row>
    <row r="6218" spans="1:3">
      <c r="A6218" s="21">
        <v>28</v>
      </c>
      <c r="B6218" s="6">
        <f>IF('Calc1'!$B51="D1000",0,IF(ISNUMBER(SEARCH("D1???",'Calc1'!$B51)),'Calc1'!$C$1857*'Calc1'!$B11060*$B722,0))</f>
        <v>0</v>
      </c>
      <c r="C6218" s="10"/>
    </row>
    <row r="6219" spans="1:3">
      <c r="A6219" s="21">
        <v>29</v>
      </c>
      <c r="B6219" s="6">
        <f>IF('Calc1'!$B52="D1000",0,IF(ISNUMBER(SEARCH("D1???",'Calc1'!$B52)),'Calc1'!$C$1857*'Calc1'!$B11061*$B723,0))</f>
        <v>0</v>
      </c>
      <c r="C6219" s="10"/>
    </row>
    <row r="6220" spans="1:3">
      <c r="A6220" s="21">
        <v>30</v>
      </c>
      <c r="B6220" s="6">
        <f>IF('Calc1'!$B53="D1000",0,IF(ISNUMBER(SEARCH("D1???",'Calc1'!$B53)),'Calc1'!$C$1857*'Calc1'!$B11062*$B724,0))</f>
        <v>0</v>
      </c>
      <c r="C6220" s="10"/>
    </row>
    <row r="6221" spans="1:3">
      <c r="A6221" s="21">
        <v>31</v>
      </c>
      <c r="B6221" s="6">
        <f>IF('Calc1'!$B54="D1000",0,IF(ISNUMBER(SEARCH("D1???",'Calc1'!$B54)),'Calc1'!$C$1857*'Calc1'!$B11063*$B725,0))</f>
        <v>0</v>
      </c>
      <c r="C6221" s="10"/>
    </row>
    <row r="6222" spans="1:3">
      <c r="A6222" s="21">
        <v>32</v>
      </c>
      <c r="B6222" s="6">
        <f>IF('Calc1'!$B55="D1000",0,IF(ISNUMBER(SEARCH("D1???",'Calc1'!$B55)),'Calc1'!$C$1857*'Calc1'!$B11064*$B726,0))</f>
        <v>0</v>
      </c>
      <c r="C6222" s="10"/>
    </row>
    <row r="6223" spans="1:3">
      <c r="A6223" s="21">
        <v>33</v>
      </c>
      <c r="B6223" s="6">
        <f>IF('Calc1'!$B56="D1000",0,IF(ISNUMBER(SEARCH("D1???",'Calc1'!$B56)),'Calc1'!$C$1857*'Calc1'!$B11065*$B727,0))</f>
        <v>0</v>
      </c>
      <c r="C6223" s="10"/>
    </row>
    <row r="6224" spans="1:3">
      <c r="A6224" s="21">
        <v>34</v>
      </c>
      <c r="B6224" s="6">
        <f>IF('Calc1'!$B57="D1000",0,IF(ISNUMBER(SEARCH("D1???",'Calc1'!$B57)),'Calc1'!$C$1857*'Calc1'!$B11066*$B728,0))</f>
        <v>0</v>
      </c>
      <c r="C6224" s="10"/>
    </row>
    <row r="6225" spans="1:3">
      <c r="A6225" s="21">
        <v>35</v>
      </c>
      <c r="B6225" s="6">
        <f>IF('Calc1'!$B58="D1000",0,IF(ISNUMBER(SEARCH("D1???",'Calc1'!$B58)),'Calc1'!$C$1857*'Calc1'!$B11067*$B729,0))</f>
        <v>0</v>
      </c>
      <c r="C6225" s="10"/>
    </row>
    <row r="6226" spans="1:3">
      <c r="A6226" s="21">
        <v>36</v>
      </c>
      <c r="B6226" s="6">
        <f>IF('Calc1'!$B59="D1000",0,IF(ISNUMBER(SEARCH("D1???",'Calc1'!$B59)),'Calc1'!$C$1857*'Calc1'!$B11068*$B730,0))</f>
        <v>0</v>
      </c>
      <c r="C6226" s="10"/>
    </row>
    <row r="6227" spans="1:3">
      <c r="A6227" s="21">
        <v>37</v>
      </c>
      <c r="B6227" s="6">
        <f>IF('Calc1'!$B60="D1000",0,IF(ISNUMBER(SEARCH("D1???",'Calc1'!$B60)),'Calc1'!$C$1857*'Calc1'!$B11069*$B731,0))</f>
        <v>0</v>
      </c>
      <c r="C6227" s="10"/>
    </row>
    <row r="6228" spans="1:3">
      <c r="A6228" s="21">
        <v>38</v>
      </c>
      <c r="B6228" s="6">
        <f>IF('Calc1'!$B61="D1000",0,IF(ISNUMBER(SEARCH("D1???",'Calc1'!$B61)),'Calc1'!$C$1857*'Calc1'!$B11070*$B732,0))</f>
        <v>0</v>
      </c>
      <c r="C6228" s="10"/>
    </row>
    <row r="6229" spans="1:3">
      <c r="A6229" s="21">
        <v>39</v>
      </c>
      <c r="B6229" s="6">
        <f>IF('Calc1'!$B62="D1000",0,IF(ISNUMBER(SEARCH("D1???",'Calc1'!$B62)),'Calc1'!$C$1857*'Calc1'!$B11071*$B733,0))</f>
        <v>0</v>
      </c>
      <c r="C6229" s="10"/>
    </row>
    <row r="6230" spans="1:3">
      <c r="A6230" s="21">
        <v>40</v>
      </c>
      <c r="B6230" s="6">
        <f>IF('Calc1'!$B63="D1000",0,IF(ISNUMBER(SEARCH("D1???",'Calc1'!$B63)),'Calc1'!$C$1857*'Calc1'!$B11072*$B734,0))</f>
        <v>0</v>
      </c>
      <c r="C6230" s="10"/>
    </row>
    <row r="6231" spans="1:3">
      <c r="A6231" s="21">
        <v>41</v>
      </c>
      <c r="B6231" s="6">
        <f>IF('Calc1'!$B64="D1000",0,IF(ISNUMBER(SEARCH("D1???",'Calc1'!$B64)),'Calc1'!$C$1857*'Calc1'!$B11073*$B735,0))</f>
        <v>0</v>
      </c>
      <c r="C6231" s="10"/>
    </row>
    <row r="6232" spans="1:3">
      <c r="A6232" s="21">
        <v>42</v>
      </c>
      <c r="B6232" s="6">
        <f>IF('Calc1'!$B65="D1000",0,IF(ISNUMBER(SEARCH("D1???",'Calc1'!$B65)),'Calc1'!$C$1857*'Calc1'!$B11074*$B736,0))</f>
        <v>0</v>
      </c>
      <c r="C6232" s="10"/>
    </row>
    <row r="6233" spans="1:3">
      <c r="A6233" s="21">
        <v>43</v>
      </c>
      <c r="B6233" s="6">
        <f>IF('Calc1'!$B66="D1000",0,IF(ISNUMBER(SEARCH("D1???",'Calc1'!$B66)),'Calc1'!$C$1857*'Calc1'!$B11075*$B737,0))</f>
        <v>0</v>
      </c>
      <c r="C6233" s="10"/>
    </row>
    <row r="6234" spans="1:3">
      <c r="A6234" s="21">
        <v>44</v>
      </c>
      <c r="B6234" s="6">
        <f>IF('Calc1'!$B67="D1000",0,IF(ISNUMBER(SEARCH("D1???",'Calc1'!$B67)),'Calc1'!$C$1857*'Calc1'!$B11076*$B738,0))</f>
        <v>0</v>
      </c>
      <c r="C6234" s="10"/>
    </row>
    <row r="6235" spans="1:3">
      <c r="A6235" s="21">
        <v>45</v>
      </c>
      <c r="B6235" s="6">
        <f>IF('Calc1'!$B68="D1000",0,IF(ISNUMBER(SEARCH("D1???",'Calc1'!$B68)),'Calc1'!$C$1857*'Calc1'!$B11077*$B739,0))</f>
        <v>0</v>
      </c>
      <c r="C6235" s="10"/>
    </row>
    <row r="6236" spans="1:3">
      <c r="A6236" s="21">
        <v>46</v>
      </c>
      <c r="B6236" s="6">
        <f>IF('Calc1'!$B69="D1000",0,IF(ISNUMBER(SEARCH("D1???",'Calc1'!$B69)),'Calc1'!$C$1857*'Calc1'!$B11078*$B740,0))</f>
        <v>0</v>
      </c>
      <c r="C6236" s="10"/>
    </row>
    <row r="6237" spans="1:3">
      <c r="A6237" s="21">
        <v>47</v>
      </c>
      <c r="B6237" s="6">
        <f>IF('Calc1'!$B70="D1000",0,IF(ISNUMBER(SEARCH("D1???",'Calc1'!$B70)),'Calc1'!$C$1857*'Calc1'!$B11079*$B741,0))</f>
        <v>0</v>
      </c>
      <c r="C6237" s="10"/>
    </row>
    <row r="6238" spans="1:3">
      <c r="A6238" s="21">
        <v>48</v>
      </c>
      <c r="B6238" s="6">
        <f>IF('Calc1'!$B71="D1000",0,IF(ISNUMBER(SEARCH("D1???",'Calc1'!$B71)),'Calc1'!$C$1857*'Calc1'!$B11080*$B742,0))</f>
        <v>0</v>
      </c>
      <c r="C6238" s="10"/>
    </row>
    <row r="6239" spans="1:3">
      <c r="A6239" s="21">
        <v>49</v>
      </c>
      <c r="B6239" s="6">
        <f>IF('Calc1'!$B72="D1000",0,IF(ISNUMBER(SEARCH("D1???",'Calc1'!$B72)),'Calc1'!$C$1857*'Calc1'!$B11081*$B743,0))</f>
        <v>0</v>
      </c>
      <c r="C6239" s="10"/>
    </row>
    <row r="6240" spans="1:3">
      <c r="A6240" s="21">
        <v>50</v>
      </c>
      <c r="B6240" s="6">
        <f>IF('Calc1'!$B73="D1000",0,IF(ISNUMBER(SEARCH("D1???",'Calc1'!$B73)),'Calc1'!$C$1857*'Calc1'!$B11082*$B744,0))</f>
        <v>0</v>
      </c>
      <c r="C6240" s="10"/>
    </row>
    <row r="6241" spans="1:3">
      <c r="A6241" s="21">
        <v>51</v>
      </c>
      <c r="B6241" s="6">
        <f>IF('Calc1'!$B74="D1000",0,IF(ISNUMBER(SEARCH("D1???",'Calc1'!$B74)),'Calc1'!$C$1857*'Calc1'!$B11083*$B745,0))</f>
        <v>0</v>
      </c>
      <c r="C6241" s="10"/>
    </row>
    <row r="6242" spans="1:3">
      <c r="A6242" s="21">
        <v>52</v>
      </c>
      <c r="B6242" s="6">
        <f>IF('Calc1'!$B75="D1000",0,IF(ISNUMBER(SEARCH("D1???",'Calc1'!$B75)),'Calc1'!$C$1857*'Calc1'!$B11084*$B746,0))</f>
        <v>0</v>
      </c>
      <c r="C6242" s="10"/>
    </row>
    <row r="6243" spans="1:3">
      <c r="A6243" s="21">
        <v>53</v>
      </c>
      <c r="B6243" s="6">
        <f>IF('Calc1'!$B76="D1000",0,IF(ISNUMBER(SEARCH("D1???",'Calc1'!$B76)),'Calc1'!$C$1857*'Calc1'!$B11085*$B747,0))</f>
        <v>0</v>
      </c>
      <c r="C6243" s="10"/>
    </row>
    <row r="6244" spans="1:3">
      <c r="A6244" s="21">
        <v>54</v>
      </c>
      <c r="B6244" s="6">
        <f>IF('Calc1'!$B77="D1000",0,IF(ISNUMBER(SEARCH("D1???",'Calc1'!$B77)),'Calc1'!$C$1857*'Calc1'!$B11086*$B748,0))</f>
        <v>0</v>
      </c>
      <c r="C6244" s="10"/>
    </row>
    <row r="6245" spans="1:3">
      <c r="A6245" s="21">
        <v>55</v>
      </c>
      <c r="B6245" s="6">
        <f>IF('Calc1'!$B78="D1000",0,IF(ISNUMBER(SEARCH("D1???",'Calc1'!$B78)),'Calc1'!$C$1857*'Calc1'!$B11087*$B749,0))</f>
        <v>0</v>
      </c>
      <c r="C6245" s="10"/>
    </row>
    <row r="6246" spans="1:3">
      <c r="A6246" s="21">
        <v>56</v>
      </c>
      <c r="B6246" s="6">
        <f>IF('Calc1'!$B79="D1000",0,IF(ISNUMBER(SEARCH("D1???",'Calc1'!$B79)),'Calc1'!$C$1857*'Calc1'!$B11088*$B750,0))</f>
        <v>0</v>
      </c>
      <c r="C6246" s="10"/>
    </row>
    <row r="6247" spans="1:3">
      <c r="A6247" s="21">
        <v>57</v>
      </c>
      <c r="B6247" s="6">
        <f>IF('Calc1'!$B80="D1000",0,IF(ISNUMBER(SEARCH("D1???",'Calc1'!$B80)),'Calc1'!$C$1857*'Calc1'!$B11089*$B751,0))</f>
        <v>0</v>
      </c>
      <c r="C6247" s="10"/>
    </row>
    <row r="6248" spans="1:3">
      <c r="A6248" s="21">
        <v>58</v>
      </c>
      <c r="B6248" s="6">
        <f>IF('Calc1'!$B81="D1000",0,IF(ISNUMBER(SEARCH("D1???",'Calc1'!$B81)),'Calc1'!$C$1857*'Calc1'!$B11090*$B752,0))</f>
        <v>0</v>
      </c>
      <c r="C6248" s="10"/>
    </row>
    <row r="6249" spans="1:3">
      <c r="A6249" s="21">
        <v>59</v>
      </c>
      <c r="B6249" s="6">
        <f>IF('Calc1'!$B82="D1000",0,IF(ISNUMBER(SEARCH("D1???",'Calc1'!$B82)),'Calc1'!$C$1857*'Calc1'!$B11091*$B753,0))</f>
        <v>0</v>
      </c>
      <c r="C6249" s="10"/>
    </row>
    <row r="6250" spans="1:3">
      <c r="A6250" s="21">
        <v>60</v>
      </c>
      <c r="B6250" s="6">
        <f>IF('Calc1'!$B83="D1000",0,IF(ISNUMBER(SEARCH("D1???",'Calc1'!$B83)),'Calc1'!$C$1857*'Calc1'!$B11092*$B754,0))</f>
        <v>0</v>
      </c>
      <c r="C6250" s="10"/>
    </row>
    <row r="6251" spans="1:3">
      <c r="A6251" s="21">
        <v>61</v>
      </c>
      <c r="B6251" s="6">
        <f>IF('Calc1'!$B84="D1000",0,IF(ISNUMBER(SEARCH("D1???",'Calc1'!$B84)),'Calc1'!$C$1857*'Calc1'!$B11093*$B755,0))</f>
        <v>0</v>
      </c>
      <c r="C6251" s="10"/>
    </row>
    <row r="6252" spans="1:3">
      <c r="A6252" s="21">
        <v>62</v>
      </c>
      <c r="B6252" s="6">
        <f>IF('Calc1'!$B85="D1000",0,IF(ISNUMBER(SEARCH("D1???",'Calc1'!$B85)),'Calc1'!$C$1857*'Calc1'!$B11094*$B756,0))</f>
        <v>0</v>
      </c>
      <c r="C6252" s="10"/>
    </row>
    <row r="6253" spans="1:3">
      <c r="A6253" s="21">
        <v>63</v>
      </c>
      <c r="B6253" s="6">
        <f>IF('Calc1'!$B86="D1000",0,IF(ISNUMBER(SEARCH("D1???",'Calc1'!$B86)),'Calc1'!$C$1857*'Calc1'!$B11095*$B757,0))</f>
        <v>0</v>
      </c>
      <c r="C6253" s="10"/>
    </row>
    <row r="6254" spans="1:3">
      <c r="A6254" s="21">
        <v>64</v>
      </c>
      <c r="B6254" s="6">
        <f>IF('Calc1'!$B87="D1000",0,IF(ISNUMBER(SEARCH("D1???",'Calc1'!$B87)),'Calc1'!$C$1857*'Calc1'!$B11096*$B758,0))</f>
        <v>0</v>
      </c>
      <c r="C6254" s="10"/>
    </row>
    <row r="6255" spans="1:3">
      <c r="A6255" s="21">
        <v>65</v>
      </c>
      <c r="B6255" s="6">
        <f>IF('Calc1'!$B88="D1000",0,IF(ISNUMBER(SEARCH("D1???",'Calc1'!$B88)),'Calc1'!$C$1857*'Calc1'!$B11097*$B759,0))</f>
        <v>0</v>
      </c>
      <c r="C6255" s="10"/>
    </row>
    <row r="6256" spans="1:3">
      <c r="A6256" s="21">
        <v>66</v>
      </c>
      <c r="B6256" s="6">
        <f>IF('Calc1'!$B89="D1000",0,IF(ISNUMBER(SEARCH("D1???",'Calc1'!$B89)),'Calc1'!$C$1857*'Calc1'!$B11098*$B760,0))</f>
        <v>0</v>
      </c>
      <c r="C6256" s="10"/>
    </row>
    <row r="6257" spans="1:3">
      <c r="A6257" s="21">
        <v>67</v>
      </c>
      <c r="B6257" s="6">
        <f>IF('Calc1'!$B90="D1000",0,IF(ISNUMBER(SEARCH("D1???",'Calc1'!$B90)),'Calc1'!$C$1857*'Calc1'!$B11099*$B761,0))</f>
        <v>0</v>
      </c>
      <c r="C6257" s="10"/>
    </row>
    <row r="6258" spans="1:3">
      <c r="A6258" s="21">
        <v>68</v>
      </c>
      <c r="B6258" s="6">
        <f>IF('Calc1'!$B91="D1000",0,IF(ISNUMBER(SEARCH("D1???",'Calc1'!$B91)),'Calc1'!$C$1857*'Calc1'!$B11100*$B762,0))</f>
        <v>0</v>
      </c>
      <c r="C6258" s="10"/>
    </row>
    <row r="6259" spans="1:3">
      <c r="A6259" s="21">
        <v>69</v>
      </c>
      <c r="B6259" s="6">
        <f>IF('Calc1'!$B92="D1000",0,IF(ISNUMBER(SEARCH("D1???",'Calc1'!$B92)),'Calc1'!$C$1857*'Calc1'!$B11101*$B763,0))</f>
        <v>0</v>
      </c>
      <c r="C6259" s="10"/>
    </row>
    <row r="6260" spans="1:3">
      <c r="A6260" s="21">
        <v>70</v>
      </c>
      <c r="B6260" s="6">
        <f>IF('Calc1'!$B93="D1000",0,IF(ISNUMBER(SEARCH("D1???",'Calc1'!$B93)),'Calc1'!$C$1857*'Calc1'!$B11102*$B764,0))</f>
        <v>0</v>
      </c>
      <c r="C6260" s="10"/>
    </row>
    <row r="6261" spans="1:3">
      <c r="A6261" s="21">
        <v>71</v>
      </c>
      <c r="B6261" s="6">
        <f>IF('Calc1'!$B94="D1000",0,IF(ISNUMBER(SEARCH("D1???",'Calc1'!$B94)),'Calc1'!$C$1857*'Calc1'!$B11103*$B765,0))</f>
        <v>0</v>
      </c>
      <c r="C6261" s="10"/>
    </row>
    <row r="6262" spans="1:3">
      <c r="A6262" s="21">
        <v>72</v>
      </c>
      <c r="B6262" s="6">
        <f>IF('Calc1'!$B95="D1000",0,IF(ISNUMBER(SEARCH("D1???",'Calc1'!$B95)),'Calc1'!$C$1857*'Calc1'!$B11104*$B766,0))</f>
        <v>0</v>
      </c>
      <c r="C6262" s="10"/>
    </row>
    <row r="6263" spans="1:3">
      <c r="A6263" s="21">
        <v>73</v>
      </c>
      <c r="B6263" s="6">
        <f>IF('Calc1'!$B96="D1000",0,IF(ISNUMBER(SEARCH("D1???",'Calc1'!$B96)),'Calc1'!$C$1857*'Calc1'!$B11105*$B767,0))</f>
        <v>0</v>
      </c>
      <c r="C6263" s="10"/>
    </row>
    <row r="6264" spans="1:3">
      <c r="A6264" s="21">
        <v>74</v>
      </c>
      <c r="B6264" s="6">
        <f>IF('Calc1'!$B97="D1000",0,IF(ISNUMBER(SEARCH("D1???",'Calc1'!$B97)),'Calc1'!$C$1857*'Calc1'!$B11106*$B768,0))</f>
        <v>0</v>
      </c>
      <c r="C6264" s="10"/>
    </row>
    <row r="6265" spans="1:3">
      <c r="A6265" s="21">
        <v>75</v>
      </c>
      <c r="B6265" s="6">
        <f>IF('Calc1'!$B98="D1000",0,IF(ISNUMBER(SEARCH("D1???",'Calc1'!$B98)),'Calc1'!$C$1857*'Calc1'!$B11107*$B769,0))</f>
        <v>0</v>
      </c>
      <c r="C6265" s="10"/>
    </row>
    <row r="6266" spans="1:3">
      <c r="A6266" s="21">
        <v>76</v>
      </c>
      <c r="B6266" s="6">
        <f>IF('Calc1'!$B99="D1000",0,IF(ISNUMBER(SEARCH("D1???",'Calc1'!$B99)),'Calc1'!$C$1857*'Calc1'!$B11108*$B770,0))</f>
        <v>0</v>
      </c>
      <c r="C6266" s="10"/>
    </row>
    <row r="6267" spans="1:3">
      <c r="A6267" s="21">
        <v>77</v>
      </c>
      <c r="B6267" s="6">
        <f>IF('Calc1'!$B100="D1000",0,IF(ISNUMBER(SEARCH("D1???",'Calc1'!$B100)),'Calc1'!$C$1857*'Calc1'!$B11109*$B771,0))</f>
        <v>0</v>
      </c>
      <c r="C6267" s="10"/>
    </row>
    <row r="6268" spans="1:3">
      <c r="A6268" s="21">
        <v>78</v>
      </c>
      <c r="B6268" s="6">
        <f>IF('Calc1'!$B101="D1000",0,IF(ISNUMBER(SEARCH("D1???",'Calc1'!$B101)),'Calc1'!$C$1857*'Calc1'!$B11110*$B772,0))</f>
        <v>0</v>
      </c>
      <c r="C6268" s="10"/>
    </row>
    <row r="6269" spans="1:3">
      <c r="A6269" s="21">
        <v>79</v>
      </c>
      <c r="B6269" s="6">
        <f>IF('Calc1'!$B102="D1000",0,IF(ISNUMBER(SEARCH("D1???",'Calc1'!$B102)),'Calc1'!$C$1857*'Calc1'!$B11111*$B773,0))</f>
        <v>0</v>
      </c>
      <c r="C6269" s="10"/>
    </row>
    <row r="6270" spans="1:3">
      <c r="A6270" s="21">
        <v>80</v>
      </c>
      <c r="B6270" s="6">
        <f>IF('Calc1'!$B103="D1000",0,IF(ISNUMBER(SEARCH("D1???",'Calc1'!$B103)),'Calc1'!$C$1857*'Calc1'!$B11112*$B774,0))</f>
        <v>0</v>
      </c>
      <c r="C6270" s="10"/>
    </row>
    <row r="6271" spans="1:3">
      <c r="A6271" s="21">
        <v>81</v>
      </c>
      <c r="B6271" s="6">
        <f>IF('Calc1'!$B104="D1000",0,IF(ISNUMBER(SEARCH("D1???",'Calc1'!$B104)),'Calc1'!$C$1857*'Calc1'!$B11113*$B775,0))</f>
        <v>0</v>
      </c>
      <c r="C6271" s="10"/>
    </row>
    <row r="6272" spans="1:3">
      <c r="A6272" s="21">
        <v>82</v>
      </c>
      <c r="B6272" s="6">
        <f>IF('Calc1'!$B105="D1000",0,IF(ISNUMBER(SEARCH("D1???",'Calc1'!$B105)),'Calc1'!$C$1857*'Calc1'!$B11114*$B776,0))</f>
        <v>0</v>
      </c>
      <c r="C6272" s="10"/>
    </row>
    <row r="6273" spans="1:3">
      <c r="A6273" s="21">
        <v>83</v>
      </c>
      <c r="B6273" s="6">
        <f>IF('Calc1'!$B106="D1000",0,IF(ISNUMBER(SEARCH("D1???",'Calc1'!$B106)),'Calc1'!$C$1857*'Calc1'!$B11115*$B777,0))</f>
        <v>0</v>
      </c>
      <c r="C6273" s="10"/>
    </row>
    <row r="6274" spans="1:3">
      <c r="A6274" s="21">
        <v>84</v>
      </c>
      <c r="B6274" s="6">
        <f>IF('Calc1'!$B107="D1000",0,IF(ISNUMBER(SEARCH("D1???",'Calc1'!$B107)),'Calc1'!$C$1857*'Calc1'!$B11116*$B778,0))</f>
        <v>0</v>
      </c>
      <c r="C6274" s="10"/>
    </row>
    <row r="6275" spans="1:3">
      <c r="A6275" s="21">
        <v>85</v>
      </c>
      <c r="B6275" s="6">
        <f>IF('Calc1'!$B108="D1000",0,IF(ISNUMBER(SEARCH("D1???",'Calc1'!$B108)),'Calc1'!$C$1857*'Calc1'!$B11117*$B779,0))</f>
        <v>0</v>
      </c>
      <c r="C6275" s="10"/>
    </row>
    <row r="6276" spans="1:3">
      <c r="A6276" s="21">
        <v>86</v>
      </c>
      <c r="B6276" s="6">
        <f>IF('Calc1'!$B109="D1000",0,IF(ISNUMBER(SEARCH("D1???",'Calc1'!$B109)),'Calc1'!$C$1857*'Calc1'!$B11118*$B780,0))</f>
        <v>0</v>
      </c>
      <c r="C6276" s="10"/>
    </row>
    <row r="6277" spans="1:3">
      <c r="A6277" s="21">
        <v>87</v>
      </c>
      <c r="B6277" s="6">
        <f>IF('Calc1'!$B110="D1000",0,IF(ISNUMBER(SEARCH("D1???",'Calc1'!$B110)),'Calc1'!$C$1857*'Calc1'!$B11119*$B781,0))</f>
        <v>0</v>
      </c>
      <c r="C6277" s="10"/>
    </row>
    <row r="6278" spans="1:3">
      <c r="A6278" s="21">
        <v>88</v>
      </c>
      <c r="B6278" s="6">
        <f>IF('Calc1'!$B111="D1000",0,IF(ISNUMBER(SEARCH("D1???",'Calc1'!$B111)),'Calc1'!$C$1857*'Calc1'!$B11120*$B782,0))</f>
        <v>0</v>
      </c>
      <c r="C6278" s="10"/>
    </row>
    <row r="6279" spans="1:3">
      <c r="A6279" s="21">
        <v>89</v>
      </c>
      <c r="B6279" s="6">
        <f>IF('Calc1'!$B112="D1000",0,IF(ISNUMBER(SEARCH("D1???",'Calc1'!$B112)),'Calc1'!$C$1857*'Calc1'!$B11121*$B783,0))</f>
        <v>0</v>
      </c>
      <c r="C6279" s="10"/>
    </row>
    <row r="6280" spans="1:3">
      <c r="A6280" s="21">
        <v>90</v>
      </c>
      <c r="B6280" s="6">
        <f>IF('Calc1'!$B113="D1000",0,IF(ISNUMBER(SEARCH("D1???",'Calc1'!$B113)),'Calc1'!$C$1857*'Calc1'!$B11122*$B784,0))</f>
        <v>0</v>
      </c>
      <c r="C6280" s="10"/>
    </row>
    <row r="6281" spans="1:3">
      <c r="A6281" s="21">
        <v>91</v>
      </c>
      <c r="B6281" s="6">
        <f>IF('Calc1'!$B114="D1000",0,IF(ISNUMBER(SEARCH("D1???",'Calc1'!$B114)),'Calc1'!$C$1857*'Calc1'!$B11123*$B785,0))</f>
        <v>0</v>
      </c>
      <c r="C6281" s="10"/>
    </row>
    <row r="6282" spans="1:3">
      <c r="A6282" s="21">
        <v>92</v>
      </c>
      <c r="B6282" s="6">
        <f>IF('Calc1'!$B115="D1000",0,IF(ISNUMBER(SEARCH("D1???",'Calc1'!$B115)),'Calc1'!$C$1857*'Calc1'!$B11124*$B786,0))</f>
        <v>0</v>
      </c>
      <c r="C6282" s="10"/>
    </row>
    <row r="6283" spans="1:3">
      <c r="A6283" s="21">
        <v>93</v>
      </c>
      <c r="B6283" s="6">
        <f>IF('Calc1'!$B116="D1000",0,IF(ISNUMBER(SEARCH("D1???",'Calc1'!$B116)),'Calc1'!$C$1857*'Calc1'!$B11125*$B787,0))</f>
        <v>0</v>
      </c>
      <c r="C6283" s="10"/>
    </row>
    <row r="6284" spans="1:3">
      <c r="A6284" s="21">
        <v>94</v>
      </c>
      <c r="B6284" s="6">
        <f>IF('Calc1'!$B117="D1000",0,IF(ISNUMBER(SEARCH("D1???",'Calc1'!$B117)),'Calc1'!$C$1857*'Calc1'!$B11126*$B788,0))</f>
        <v>0</v>
      </c>
      <c r="C6284" s="10"/>
    </row>
    <row r="6285" spans="1:3">
      <c r="A6285" s="21">
        <v>95</v>
      </c>
      <c r="B6285" s="6">
        <f>IF('Calc1'!$B118="D1000",0,IF(ISNUMBER(SEARCH("D1???",'Calc1'!$B118)),'Calc1'!$C$1857*'Calc1'!$B11127*$B789,0))</f>
        <v>0</v>
      </c>
      <c r="C6285" s="10"/>
    </row>
    <row r="6286" spans="1:3">
      <c r="A6286" s="21">
        <v>96</v>
      </c>
      <c r="B6286" s="6">
        <f>IF('Calc1'!$B119="D1000",0,IF(ISNUMBER(SEARCH("D1???",'Calc1'!$B119)),'Calc1'!$C$1857*'Calc1'!$B11128*$B790,0))</f>
        <v>0</v>
      </c>
      <c r="C6286" s="10"/>
    </row>
    <row r="6287" spans="1:3">
      <c r="A6287" s="21">
        <v>97</v>
      </c>
      <c r="B6287" s="6">
        <f>IF('Calc1'!$B120="D1000",0,IF(ISNUMBER(SEARCH("D1???",'Calc1'!$B120)),'Calc1'!$C$1857*'Calc1'!$B11129*$B791,0))</f>
        <v>0</v>
      </c>
      <c r="C6287" s="10"/>
    </row>
    <row r="6288" spans="1:3">
      <c r="A6288" s="21">
        <v>98</v>
      </c>
      <c r="B6288" s="6">
        <f>IF('Calc1'!$B121="D1000",0,IF(ISNUMBER(SEARCH("D1???",'Calc1'!$B121)),'Calc1'!$C$1857*'Calc1'!$B11130*$B792,0))</f>
        <v>0</v>
      </c>
      <c r="C6288" s="10"/>
    </row>
    <row r="6289" spans="1:3">
      <c r="A6289" s="21">
        <v>99</v>
      </c>
      <c r="B6289" s="6">
        <f>IF('Calc1'!$B122="D1000",0,IF(ISNUMBER(SEARCH("D1???",'Calc1'!$B122)),'Calc1'!$C$1857*'Calc1'!$B11131*$B793,0))</f>
        <v>0</v>
      </c>
      <c r="C6289" s="10"/>
    </row>
    <row r="6290" spans="1:3">
      <c r="A6290" s="21">
        <v>100</v>
      </c>
      <c r="B6290" s="6">
        <f>IF('Calc1'!$B123="D1000",0,IF(ISNUMBER(SEARCH("D1???",'Calc1'!$B123)),'Calc1'!$C$1857*'Calc1'!$B11132*$B794,0))</f>
        <v>0</v>
      </c>
      <c r="C6290" s="10"/>
    </row>
    <row r="6291" spans="1:3">
      <c r="A6291" s="21">
        <v>101</v>
      </c>
      <c r="B6291" s="6">
        <f>IF('Calc1'!$B124="D1000",0,IF(ISNUMBER(SEARCH("D1???",'Calc1'!$B124)),'Calc1'!$C$1857*'Calc1'!$B11133*$B795,0))</f>
        <v>0</v>
      </c>
      <c r="C6291" s="10"/>
    </row>
    <row r="6292" spans="1:3">
      <c r="A6292" s="21">
        <v>102</v>
      </c>
      <c r="B6292" s="6">
        <f>IF('Calc1'!$B125="D1000",0,IF(ISNUMBER(SEARCH("D1???",'Calc1'!$B125)),'Calc1'!$C$1857*'Calc1'!$B11134*$B796,0))</f>
        <v>0</v>
      </c>
      <c r="C6292" s="10"/>
    </row>
    <row r="6293" spans="1:3">
      <c r="A6293" s="21">
        <v>103</v>
      </c>
      <c r="B6293" s="6">
        <f>IF('Calc1'!$B126="D1000",0,IF(ISNUMBER(SEARCH("D1???",'Calc1'!$B126)),'Calc1'!$C$1857*'Calc1'!$B11135*$B797,0))</f>
        <v>0</v>
      </c>
      <c r="C6293" s="10"/>
    </row>
    <row r="6294" spans="1:3">
      <c r="A6294" s="21">
        <v>104</v>
      </c>
      <c r="B6294" s="6">
        <f>IF('Calc1'!$B127="D1000",0,IF(ISNUMBER(SEARCH("D1???",'Calc1'!$B127)),'Calc1'!$C$1857*'Calc1'!$B11136*$B798,0))</f>
        <v>0</v>
      </c>
      <c r="C6294" s="10"/>
    </row>
    <row r="6295" spans="1:3">
      <c r="A6295" s="21">
        <v>105</v>
      </c>
      <c r="B6295" s="6">
        <f>IF('Calc1'!$B128="D1000",0,IF(ISNUMBER(SEARCH("D1???",'Calc1'!$B128)),'Calc1'!$C$1857*'Calc1'!$B11137*$B799,0))</f>
        <v>0</v>
      </c>
      <c r="C6295" s="10"/>
    </row>
    <row r="6296" spans="1:3">
      <c r="A6296" s="21">
        <v>106</v>
      </c>
      <c r="B6296" s="6">
        <f>IF('Calc1'!$B129="D1000",0,IF(ISNUMBER(SEARCH("D1???",'Calc1'!$B129)),'Calc1'!$C$1857*'Calc1'!$B11138*$B800,0))</f>
        <v>0</v>
      </c>
      <c r="C6296" s="10"/>
    </row>
    <row r="6297" spans="1:3">
      <c r="A6297" s="21">
        <v>107</v>
      </c>
      <c r="B6297" s="6">
        <f>IF('Calc1'!$B130="D1000",0,IF(ISNUMBER(SEARCH("D1???",'Calc1'!$B130)),'Calc1'!$C$1857*'Calc1'!$B11139*$B801,0))</f>
        <v>0</v>
      </c>
      <c r="C6297" s="10"/>
    </row>
    <row r="6298" spans="1:3">
      <c r="A6298" s="21">
        <v>108</v>
      </c>
      <c r="B6298" s="6">
        <f>IF('Calc1'!$B131="D1000",0,IF(ISNUMBER(SEARCH("D1???",'Calc1'!$B131)),'Calc1'!$C$1857*'Calc1'!$B11140*$B802,0))</f>
        <v>0</v>
      </c>
      <c r="C6298" s="10"/>
    </row>
    <row r="6299" spans="1:3">
      <c r="A6299" s="21">
        <v>109</v>
      </c>
      <c r="B6299" s="6">
        <f>IF('Calc1'!$B132="D1000",0,IF(ISNUMBER(SEARCH("D1???",'Calc1'!$B132)),'Calc1'!$C$1857*'Calc1'!$B11141*$B803,0))</f>
        <v>0</v>
      </c>
      <c r="C6299" s="10"/>
    </row>
    <row r="6300" spans="1:3">
      <c r="A6300" s="21">
        <v>110</v>
      </c>
      <c r="B6300" s="6">
        <f>IF('Calc1'!$B133="D1000",0,IF(ISNUMBER(SEARCH("D1???",'Calc1'!$B133)),'Calc1'!$C$1857*'Calc1'!$B11142*$B804,0))</f>
        <v>0</v>
      </c>
      <c r="C6300" s="10"/>
    </row>
    <row r="6301" spans="1:3">
      <c r="A6301" s="21">
        <v>111</v>
      </c>
      <c r="B6301" s="6">
        <f>IF('Calc1'!$B134="D1000",0,IF(ISNUMBER(SEARCH("D1???",'Calc1'!$B134)),'Calc1'!$C$1857*'Calc1'!$B11143*$B805,0))</f>
        <v>0</v>
      </c>
      <c r="C6301" s="10"/>
    </row>
    <row r="6302" spans="1:3">
      <c r="A6302" s="21">
        <v>112</v>
      </c>
      <c r="B6302" s="6">
        <f>IF('Calc1'!$B135="D1000",0,IF(ISNUMBER(SEARCH("D1???",'Calc1'!$B135)),'Calc1'!$C$1857*'Calc1'!$B11144*$B806,0))</f>
        <v>0</v>
      </c>
      <c r="C6302" s="10"/>
    </row>
    <row r="6303" spans="1:3">
      <c r="A6303" s="21">
        <v>113</v>
      </c>
      <c r="B6303" s="6">
        <f>IF('Calc1'!$B136="D1000",0,IF(ISNUMBER(SEARCH("D1???",'Calc1'!$B136)),'Calc1'!$C$1857*'Calc1'!$B11145*$B807,0))</f>
        <v>0</v>
      </c>
      <c r="C6303" s="10"/>
    </row>
    <row r="6304" spans="1:3">
      <c r="A6304" s="21">
        <v>114</v>
      </c>
      <c r="B6304" s="6">
        <f>IF('Calc1'!$B137="D1000",0,IF(ISNUMBER(SEARCH("D1???",'Calc1'!$B137)),'Calc1'!$C$1857*'Calc1'!$B11146*$B808,0))</f>
        <v>0</v>
      </c>
      <c r="C6304" s="10"/>
    </row>
    <row r="6305" spans="1:3">
      <c r="A6305" s="21">
        <v>115</v>
      </c>
      <c r="B6305" s="6">
        <f>IF('Calc1'!$B138="D1000",0,IF(ISNUMBER(SEARCH("D1???",'Calc1'!$B138)),'Calc1'!$C$1857*'Calc1'!$B11147*$B809,0))</f>
        <v>0</v>
      </c>
      <c r="C6305" s="10"/>
    </row>
    <row r="6306" spans="1:3">
      <c r="A6306" s="21">
        <v>116</v>
      </c>
      <c r="B6306" s="6">
        <f>IF('Calc1'!$B139="D1000",0,IF(ISNUMBER(SEARCH("D1???",'Calc1'!$B139)),'Calc1'!$C$1857*'Calc1'!$B11148*$B810,0))</f>
        <v>0</v>
      </c>
      <c r="C6306" s="10"/>
    </row>
    <row r="6307" spans="1:3">
      <c r="A6307" s="21">
        <v>117</v>
      </c>
      <c r="B6307" s="6">
        <f>IF('Calc1'!$B140="D1000",0,IF(ISNUMBER(SEARCH("D1???",'Calc1'!$B140)),'Calc1'!$C$1857*'Calc1'!$B11149*$B811,0))</f>
        <v>0</v>
      </c>
      <c r="C6307" s="10"/>
    </row>
    <row r="6308" spans="1:3">
      <c r="A6308" s="21">
        <v>118</v>
      </c>
      <c r="B6308" s="6">
        <f>IF('Calc1'!$B141="D1000",0,IF(ISNUMBER(SEARCH("D1???",'Calc1'!$B141)),'Calc1'!$C$1857*'Calc1'!$B11150*$B812,0))</f>
        <v>0</v>
      </c>
      <c r="C6308" s="10"/>
    </row>
    <row r="6309" spans="1:3">
      <c r="A6309" s="21">
        <v>119</v>
      </c>
      <c r="B6309" s="6">
        <f>IF('Calc1'!$B142="D1000",0,IF(ISNUMBER(SEARCH("D1???",'Calc1'!$B142)),'Calc1'!$C$1857*'Calc1'!$B11151*$B813,0))</f>
        <v>0</v>
      </c>
      <c r="C6309" s="10"/>
    </row>
    <row r="6310" spans="1:3">
      <c r="A6310" s="21">
        <v>120</v>
      </c>
      <c r="B6310" s="6">
        <f>IF('Calc1'!$B143="D1000",0,IF(ISNUMBER(SEARCH("D1???",'Calc1'!$B143)),'Calc1'!$C$1857*'Calc1'!$B11152*$B814,0))</f>
        <v>0</v>
      </c>
      <c r="C6310" s="10"/>
    </row>
    <row r="6311" spans="1:3">
      <c r="A6311" s="21">
        <v>121</v>
      </c>
      <c r="B6311" s="6">
        <f>IF('Calc1'!$B144="D1000",0,IF(ISNUMBER(SEARCH("D1???",'Calc1'!$B144)),'Calc1'!$C$1857*'Calc1'!$B11153*$B815,0))</f>
        <v>0</v>
      </c>
      <c r="C6311" s="10"/>
    </row>
    <row r="6312" spans="1:3">
      <c r="A6312" s="21">
        <v>122</v>
      </c>
      <c r="B6312" s="6">
        <f>IF('Calc1'!$B145="D1000",0,IF(ISNUMBER(SEARCH("D1???",'Calc1'!$B145)),'Calc1'!$C$1857*'Calc1'!$B11154*$B816,0))</f>
        <v>0</v>
      </c>
      <c r="C6312" s="10"/>
    </row>
    <row r="6313" spans="1:3">
      <c r="A6313" s="21">
        <v>123</v>
      </c>
      <c r="B6313" s="6">
        <f>IF('Calc1'!$B146="D1000",0,IF(ISNUMBER(SEARCH("D1???",'Calc1'!$B146)),'Calc1'!$C$1857*'Calc1'!$B11155*$B817,0))</f>
        <v>0</v>
      </c>
      <c r="C6313" s="10"/>
    </row>
    <row r="6314" spans="1:3">
      <c r="A6314" s="21">
        <v>124</v>
      </c>
      <c r="B6314" s="6">
        <f>IF('Calc1'!$B147="D1000",0,IF(ISNUMBER(SEARCH("D1???",'Calc1'!$B147)),'Calc1'!$C$1857*'Calc1'!$B11156*$B818,0))</f>
        <v>0</v>
      </c>
      <c r="C6314" s="10"/>
    </row>
    <row r="6315" spans="1:3">
      <c r="A6315" s="21">
        <v>125</v>
      </c>
      <c r="B6315" s="6">
        <f>IF('Calc1'!$B148="D1000",0,IF(ISNUMBER(SEARCH("D1???",'Calc1'!$B148)),'Calc1'!$C$1857*'Calc1'!$B11157*$B819,0))</f>
        <v>0</v>
      </c>
      <c r="C6315" s="10"/>
    </row>
    <row r="6316" spans="1:3">
      <c r="A6316" s="21">
        <v>126</v>
      </c>
      <c r="B6316" s="6">
        <f>IF('Calc1'!$B149="D1000",0,IF(ISNUMBER(SEARCH("D1???",'Calc1'!$B149)),'Calc1'!$C$1857*'Calc1'!$B11158*$B820,0))</f>
        <v>0</v>
      </c>
      <c r="C6316" s="10"/>
    </row>
    <row r="6317" spans="1:3">
      <c r="A6317" s="21">
        <v>127</v>
      </c>
      <c r="B6317" s="6">
        <f>IF('Calc1'!$B150="D1000",0,IF(ISNUMBER(SEARCH("D1???",'Calc1'!$B150)),'Calc1'!$C$1857*'Calc1'!$B11159*$B821,0))</f>
        <v>0</v>
      </c>
      <c r="C6317" s="10"/>
    </row>
    <row r="6318" spans="1:3">
      <c r="A6318" s="21">
        <v>128</v>
      </c>
      <c r="B6318" s="6">
        <f>IF('Calc1'!$B151="D1000",0,IF(ISNUMBER(SEARCH("D1???",'Calc1'!$B151)),'Calc1'!$C$1857*'Calc1'!$B11160*$B822,0))</f>
        <v>0</v>
      </c>
      <c r="C6318" s="10"/>
    </row>
    <row r="6319" spans="1:3">
      <c r="A6319" s="21">
        <v>129</v>
      </c>
      <c r="B6319" s="6">
        <f>IF('Calc1'!$B152="D1000",0,IF(ISNUMBER(SEARCH("D1???",'Calc1'!$B152)),'Calc1'!$C$1857*'Calc1'!$B11161*$B823,0))</f>
        <v>0</v>
      </c>
      <c r="C6319" s="10"/>
    </row>
    <row r="6320" spans="1:3">
      <c r="A6320" s="21">
        <v>130</v>
      </c>
      <c r="B6320" s="6">
        <f>IF('Calc1'!$B153="D1000",0,IF(ISNUMBER(SEARCH("D1???",'Calc1'!$B153)),'Calc1'!$C$1857*'Calc1'!$B11162*$B824,0))</f>
        <v>0</v>
      </c>
      <c r="C6320" s="10"/>
    </row>
    <row r="6321" spans="1:3">
      <c r="A6321" s="21">
        <v>131</v>
      </c>
      <c r="B6321" s="6">
        <f>IF('Calc1'!$B154="D1000",0,IF(ISNUMBER(SEARCH("D1???",'Calc1'!$B154)),'Calc1'!$C$1857*'Calc1'!$B11163*$B825,0))</f>
        <v>0</v>
      </c>
      <c r="C6321" s="10"/>
    </row>
    <row r="6322" spans="1:3">
      <c r="A6322" s="21">
        <v>132</v>
      </c>
      <c r="B6322" s="6">
        <f>IF('Calc1'!$B155="D1000",0,IF(ISNUMBER(SEARCH("D1???",'Calc1'!$B155)),'Calc1'!$C$1857*'Calc1'!$B11164*$B826,0))</f>
        <v>0</v>
      </c>
      <c r="C6322" s="10"/>
    </row>
    <row r="6323" spans="1:3">
      <c r="A6323" s="21">
        <v>133</v>
      </c>
      <c r="B6323" s="6">
        <f>IF('Calc1'!$B156="D1000",0,IF(ISNUMBER(SEARCH("D1???",'Calc1'!$B156)),'Calc1'!$C$1857*'Calc1'!$B11165*$B827,0))</f>
        <v>0</v>
      </c>
      <c r="C6323" s="10"/>
    </row>
    <row r="6324" spans="1:3">
      <c r="A6324" s="21">
        <v>134</v>
      </c>
      <c r="B6324" s="6">
        <f>IF('Calc1'!$B157="D1000",0,IF(ISNUMBER(SEARCH("D1???",'Calc1'!$B157)),'Calc1'!$C$1857*'Calc1'!$B11166*$B828,0))</f>
        <v>0</v>
      </c>
      <c r="C6324" s="10"/>
    </row>
    <row r="6325" spans="1:3">
      <c r="A6325" s="21">
        <v>135</v>
      </c>
      <c r="B6325" s="6">
        <f>IF('Calc1'!$B158="D1000",0,IF(ISNUMBER(SEARCH("D1???",'Calc1'!$B158)),'Calc1'!$C$1857*'Calc1'!$B11167*$B829,0))</f>
        <v>0</v>
      </c>
      <c r="C6325" s="10"/>
    </row>
    <row r="6326" spans="1:3">
      <c r="A6326" s="21">
        <v>136</v>
      </c>
      <c r="B6326" s="6">
        <f>IF('Calc1'!$B159="D1000",0,IF(ISNUMBER(SEARCH("D1???",'Calc1'!$B159)),'Calc1'!$C$1857*'Calc1'!$B11168*$B830,0))</f>
        <v>0</v>
      </c>
      <c r="C6326" s="10"/>
    </row>
    <row r="6327" spans="1:3">
      <c r="A6327" s="21">
        <v>137</v>
      </c>
      <c r="B6327" s="6">
        <f>IF('Calc1'!$B160="D1000",0,IF(ISNUMBER(SEARCH("D1???",'Calc1'!$B160)),'Calc1'!$C$1857*'Calc1'!$B11169*$B831,0))</f>
        <v>0</v>
      </c>
      <c r="C6327" s="10"/>
    </row>
    <row r="6328" spans="1:3">
      <c r="A6328" s="21">
        <v>138</v>
      </c>
      <c r="B6328" s="6">
        <f>IF('Calc1'!$B161="D1000",0,IF(ISNUMBER(SEARCH("D1???",'Calc1'!$B161)),'Calc1'!$C$1857*'Calc1'!$B11170*$B832,0))</f>
        <v>0</v>
      </c>
      <c r="C6328" s="10"/>
    </row>
    <row r="6329" spans="1:3">
      <c r="A6329" s="21">
        <v>139</v>
      </c>
      <c r="B6329" s="6">
        <f>IF('Calc1'!$B162="D1000",0,IF(ISNUMBER(SEARCH("D1???",'Calc1'!$B162)),'Calc1'!$C$1857*'Calc1'!$B11171*$B833,0))</f>
        <v>0</v>
      </c>
      <c r="C6329" s="10"/>
    </row>
    <row r="6330" spans="1:3">
      <c r="A6330" s="21">
        <v>140</v>
      </c>
      <c r="B6330" s="6">
        <f>IF('Calc1'!$B163="D1000",0,IF(ISNUMBER(SEARCH("D1???",'Calc1'!$B163)),'Calc1'!$C$1857*'Calc1'!$B11172*$B834,0))</f>
        <v>0</v>
      </c>
      <c r="C6330" s="10"/>
    </row>
    <row r="6331" spans="1:3">
      <c r="A6331" s="21">
        <v>141</v>
      </c>
      <c r="B6331" s="6">
        <f>IF('Calc1'!$B164="D1000",0,IF(ISNUMBER(SEARCH("D1???",'Calc1'!$B164)),'Calc1'!$C$1857*'Calc1'!$B11173*$B835,0))</f>
        <v>0</v>
      </c>
      <c r="C6331" s="10"/>
    </row>
    <row r="6332" spans="1:3">
      <c r="A6332" s="21">
        <v>142</v>
      </c>
      <c r="B6332" s="6">
        <f>IF('Calc1'!$B165="D1000",0,IF(ISNUMBER(SEARCH("D1???",'Calc1'!$B165)),'Calc1'!$C$1857*'Calc1'!$B11174*$B836,0))</f>
        <v>0</v>
      </c>
      <c r="C6332" s="10"/>
    </row>
    <row r="6333" spans="1:3">
      <c r="A6333" s="21">
        <v>143</v>
      </c>
      <c r="B6333" s="6">
        <f>IF('Calc1'!$B166="D1000",0,IF(ISNUMBER(SEARCH("D1???",'Calc1'!$B166)),'Calc1'!$C$1857*'Calc1'!$B11175*$B837,0))</f>
        <v>0</v>
      </c>
      <c r="C6333" s="10"/>
    </row>
    <row r="6334" spans="1:3">
      <c r="A6334" s="21">
        <v>144</v>
      </c>
      <c r="B6334" s="6">
        <f>IF('Calc1'!$B167="D1000",0,IF(ISNUMBER(SEARCH("D1???",'Calc1'!$B167)),'Calc1'!$C$1857*'Calc1'!$B11176*$B838,0))</f>
        <v>0</v>
      </c>
      <c r="C6334" s="10"/>
    </row>
    <row r="6335" spans="1:3">
      <c r="A6335" s="21">
        <v>145</v>
      </c>
      <c r="B6335" s="6">
        <f>IF('Calc1'!$B168="D1000",0,IF(ISNUMBER(SEARCH("D1???",'Calc1'!$B168)),'Calc1'!$C$1857*'Calc1'!$B11177*$B839,0))</f>
        <v>0</v>
      </c>
      <c r="C6335" s="10"/>
    </row>
    <row r="6336" spans="1:3">
      <c r="A6336" s="21">
        <v>146</v>
      </c>
      <c r="B6336" s="6">
        <f>IF('Calc1'!$B169="D1000",0,IF(ISNUMBER(SEARCH("D1???",'Calc1'!$B169)),'Calc1'!$C$1857*'Calc1'!$B11178*$B840,0))</f>
        <v>0</v>
      </c>
      <c r="C6336" s="10"/>
    </row>
    <row r="6337" spans="1:3">
      <c r="A6337" s="21">
        <v>147</v>
      </c>
      <c r="B6337" s="6">
        <f>IF('Calc1'!$B170="D1000",0,IF(ISNUMBER(SEARCH("D1???",'Calc1'!$B170)),'Calc1'!$C$1857*'Calc1'!$B11179*$B841,0))</f>
        <v>0</v>
      </c>
      <c r="C6337" s="10"/>
    </row>
    <row r="6338" spans="1:3">
      <c r="A6338" s="21">
        <v>148</v>
      </c>
      <c r="B6338" s="6">
        <f>IF('Calc1'!$B171="D1000",0,IF(ISNUMBER(SEARCH("D1???",'Calc1'!$B171)),'Calc1'!$C$1857*'Calc1'!$B11180*$B842,0))</f>
        <v>0</v>
      </c>
      <c r="C6338" s="10"/>
    </row>
    <row r="6339" spans="1:3">
      <c r="A6339" s="21">
        <v>149</v>
      </c>
      <c r="B6339" s="6">
        <f>IF('Calc1'!$B172="D1000",0,IF(ISNUMBER(SEARCH("D1???",'Calc1'!$B172)),'Calc1'!$C$1857*'Calc1'!$B11181*$B843,0))</f>
        <v>0</v>
      </c>
      <c r="C6339" s="10"/>
    </row>
    <row r="6340" spans="1:3">
      <c r="A6340" s="21">
        <v>150</v>
      </c>
      <c r="B6340" s="6">
        <f>IF('Calc1'!$B173="D1000",0,IF(ISNUMBER(SEARCH("D1???",'Calc1'!$B173)),'Calc1'!$C$1857*'Calc1'!$B11182*$B844,0))</f>
        <v>0</v>
      </c>
      <c r="C6340" s="10"/>
    </row>
    <row r="6341" spans="1:3">
      <c r="A6341" s="21">
        <v>151</v>
      </c>
      <c r="B6341" s="6">
        <f>IF('Calc1'!$B174="D1000",0,IF(ISNUMBER(SEARCH("D1???",'Calc1'!$B174)),'Calc1'!$C$1857*'Calc1'!$B11183*$B845,0))</f>
        <v>0</v>
      </c>
      <c r="C6341" s="10"/>
    </row>
    <row r="6342" spans="1:3">
      <c r="A6342" s="21">
        <v>152</v>
      </c>
      <c r="B6342" s="6">
        <f>IF('Calc1'!$B175="D1000",0,IF(ISNUMBER(SEARCH("D1???",'Calc1'!$B175)),'Calc1'!$C$1857*'Calc1'!$B11184*$B846,0))</f>
        <v>0</v>
      </c>
      <c r="C6342" s="10"/>
    </row>
    <row r="6343" spans="1:3">
      <c r="A6343" s="21">
        <v>153</v>
      </c>
      <c r="B6343" s="6">
        <f>IF('Calc1'!$B176="D1000",0,IF(ISNUMBER(SEARCH("D1???",'Calc1'!$B176)),'Calc1'!$C$1857*'Calc1'!$B11185*$B847,0))</f>
        <v>0</v>
      </c>
      <c r="C6343" s="10"/>
    </row>
    <row r="6344" spans="1:3">
      <c r="A6344" s="21">
        <v>154</v>
      </c>
      <c r="B6344" s="6">
        <f>IF('Calc1'!$B177="D1000",0,IF(ISNUMBER(SEARCH("D1???",'Calc1'!$B177)),'Calc1'!$C$1857*'Calc1'!$B11186*$B848,0))</f>
        <v>0</v>
      </c>
      <c r="C6344" s="10"/>
    </row>
    <row r="6345" spans="1:3">
      <c r="A6345" s="21">
        <v>155</v>
      </c>
      <c r="B6345" s="6">
        <f>IF('Calc1'!$B178="D1000",0,IF(ISNUMBER(SEARCH("D1???",'Calc1'!$B178)),'Calc1'!$C$1857*'Calc1'!$B11187*$B849,0))</f>
        <v>0</v>
      </c>
      <c r="C6345" s="10"/>
    </row>
    <row r="6346" spans="1:3">
      <c r="A6346" s="21">
        <v>156</v>
      </c>
      <c r="B6346" s="6">
        <f>IF('Calc1'!$B179="D1000",0,IF(ISNUMBER(SEARCH("D1???",'Calc1'!$B179)),'Calc1'!$C$1857*'Calc1'!$B11188*$B850,0))</f>
        <v>0</v>
      </c>
      <c r="C6346" s="10"/>
    </row>
    <row r="6347" spans="1:3">
      <c r="A6347" s="21">
        <v>157</v>
      </c>
      <c r="B6347" s="6">
        <f>IF('Calc1'!$B180="D1000",0,IF(ISNUMBER(SEARCH("D1???",'Calc1'!$B180)),'Calc1'!$C$1857*'Calc1'!$B11189*$B851,0))</f>
        <v>0</v>
      </c>
      <c r="C6347" s="10"/>
    </row>
    <row r="6348" spans="1:3">
      <c r="A6348" s="21">
        <v>158</v>
      </c>
      <c r="B6348" s="6">
        <f>IF('Calc1'!$B181="D1000",0,IF(ISNUMBER(SEARCH("D1???",'Calc1'!$B181)),'Calc1'!$C$1857*'Calc1'!$B11190*$B852,0))</f>
        <v>0</v>
      </c>
      <c r="C6348" s="10"/>
    </row>
    <row r="6349" spans="1:3">
      <c r="A6349" s="21">
        <v>159</v>
      </c>
      <c r="B6349" s="6">
        <f>IF('Calc1'!$B182="D1000",0,IF(ISNUMBER(SEARCH("D1???",'Calc1'!$B182)),'Calc1'!$C$1857*'Calc1'!$B11191*$B853,0))</f>
        <v>0</v>
      </c>
      <c r="C6349" s="10"/>
    </row>
    <row r="6350" spans="1:3">
      <c r="A6350" s="21">
        <v>160</v>
      </c>
      <c r="B6350" s="6">
        <f>IF('Calc1'!$B183="D1000",0,IF(ISNUMBER(SEARCH("D1???",'Calc1'!$B183)),'Calc1'!$C$1857*'Calc1'!$B11192*$B854,0))</f>
        <v>0</v>
      </c>
      <c r="C6350" s="10"/>
    </row>
    <row r="6351" spans="1:3">
      <c r="A6351" s="21">
        <v>161</v>
      </c>
      <c r="B6351" s="6">
        <f>IF('Calc1'!$B184="D1000",0,IF(ISNUMBER(SEARCH("D1???",'Calc1'!$B184)),'Calc1'!$C$1857*'Calc1'!$B11193*$B855,0))</f>
        <v>0</v>
      </c>
      <c r="C6351" s="10"/>
    </row>
    <row r="6352" spans="1:3">
      <c r="A6352" s="21">
        <v>162</v>
      </c>
      <c r="B6352" s="6">
        <f>IF('Calc1'!$B185="D1000",0,IF(ISNUMBER(SEARCH("D1???",'Calc1'!$B185)),'Calc1'!$C$1857*'Calc1'!$B11194*$B856,0))</f>
        <v>0</v>
      </c>
      <c r="C6352" s="10"/>
    </row>
    <row r="6353" spans="1:3">
      <c r="A6353" s="21">
        <v>163</v>
      </c>
      <c r="B6353" s="6">
        <f>IF('Calc1'!$B186="D1000",0,IF(ISNUMBER(SEARCH("D1???",'Calc1'!$B186)),'Calc1'!$C$1857*'Calc1'!$B11195*$B857,0))</f>
        <v>0</v>
      </c>
      <c r="C6353" s="10"/>
    </row>
    <row r="6354" spans="1:3">
      <c r="A6354" s="21">
        <v>164</v>
      </c>
      <c r="B6354" s="6">
        <f>IF('Calc1'!$B187="D1000",0,IF(ISNUMBER(SEARCH("D1???",'Calc1'!$B187)),'Calc1'!$C$1857*'Calc1'!$B11196*$B858,0))</f>
        <v>0</v>
      </c>
      <c r="C6354" s="10"/>
    </row>
    <row r="6355" spans="1:3">
      <c r="A6355" s="21">
        <v>165</v>
      </c>
      <c r="B6355" s="6">
        <f>IF('Calc1'!$B188="D1000",0,IF(ISNUMBER(SEARCH("D1???",'Calc1'!$B188)),'Calc1'!$C$1857*'Calc1'!$B11197*$B859,0))</f>
        <v>0</v>
      </c>
      <c r="C6355" s="10"/>
    </row>
    <row r="6356" spans="1:3">
      <c r="A6356" s="21">
        <v>166</v>
      </c>
      <c r="B6356" s="6">
        <f>IF('Calc1'!$B189="D1000",0,IF(ISNUMBER(SEARCH("D1???",'Calc1'!$B189)),'Calc1'!$C$1857*'Calc1'!$B11198*$B860,0))</f>
        <v>0</v>
      </c>
      <c r="C6356" s="10"/>
    </row>
    <row r="6357" spans="1:3">
      <c r="A6357" s="21">
        <v>167</v>
      </c>
      <c r="B6357" s="6">
        <f>IF('Calc1'!$B190="D1000",0,IF(ISNUMBER(SEARCH("D1???",'Calc1'!$B190)),'Calc1'!$C$1857*'Calc1'!$B11199*$B861,0))</f>
        <v>0</v>
      </c>
      <c r="C6357" s="10"/>
    </row>
    <row r="6358" spans="1:3">
      <c r="A6358" s="21">
        <v>168</v>
      </c>
      <c r="B6358" s="6">
        <f>IF('Calc1'!$B191="D1000",0,IF(ISNUMBER(SEARCH("D1???",'Calc1'!$B191)),'Calc1'!$C$1857*'Calc1'!$B11200*$B862,0))</f>
        <v>0</v>
      </c>
      <c r="C6358" s="10"/>
    </row>
    <row r="6359" spans="1:3">
      <c r="A6359" s="21">
        <v>169</v>
      </c>
      <c r="B6359" s="6">
        <f>IF('Calc1'!$B192="D1000",0,IF(ISNUMBER(SEARCH("D1???",'Calc1'!$B192)),'Calc1'!$C$1857*'Calc1'!$B11201*$B863,0))</f>
        <v>0</v>
      </c>
      <c r="C6359" s="10"/>
    </row>
    <row r="6360" spans="1:3">
      <c r="A6360" s="21">
        <v>170</v>
      </c>
      <c r="B6360" s="6">
        <f>IF('Calc1'!$B193="D1000",0,IF(ISNUMBER(SEARCH("D1???",'Calc1'!$B193)),'Calc1'!$C$1857*'Calc1'!$B11202*$B864,0))</f>
        <v>0</v>
      </c>
      <c r="C6360" s="10"/>
    </row>
    <row r="6361" spans="1:3">
      <c r="A6361" s="21">
        <v>171</v>
      </c>
      <c r="B6361" s="6">
        <f>IF('Calc1'!$B194="D1000",0,IF(ISNUMBER(SEARCH("D1???",'Calc1'!$B194)),'Calc1'!$C$1857*'Calc1'!$B11203*$B865,0))</f>
        <v>0</v>
      </c>
      <c r="C6361" s="10"/>
    </row>
    <row r="6362" spans="1:3">
      <c r="A6362" s="21">
        <v>172</v>
      </c>
      <c r="B6362" s="6">
        <f>IF('Calc1'!$B195="D1000",0,IF(ISNUMBER(SEARCH("D1???",'Calc1'!$B195)),'Calc1'!$C$1857*'Calc1'!$B11204*$B866,0))</f>
        <v>0</v>
      </c>
      <c r="C6362" s="10"/>
    </row>
    <row r="6363" spans="1:3">
      <c r="A6363" s="21">
        <v>173</v>
      </c>
      <c r="B6363" s="6">
        <f>IF('Calc1'!$B196="D1000",0,IF(ISNUMBER(SEARCH("D1???",'Calc1'!$B196)),'Calc1'!$C$1857*'Calc1'!$B11205*$B867,0))</f>
        <v>0</v>
      </c>
      <c r="C6363" s="10"/>
    </row>
    <row r="6364" spans="1:3">
      <c r="A6364" s="21">
        <v>174</v>
      </c>
      <c r="B6364" s="6">
        <f>IF('Calc1'!$B197="D1000",0,IF(ISNUMBER(SEARCH("D1???",'Calc1'!$B197)),'Calc1'!$C$1857*'Calc1'!$B11206*$B868,0))</f>
        <v>0</v>
      </c>
      <c r="C6364" s="10"/>
    </row>
    <row r="6365" spans="1:3">
      <c r="A6365" s="21">
        <v>175</v>
      </c>
      <c r="B6365" s="6">
        <f>IF('Calc1'!$B198="D1000",0,IF(ISNUMBER(SEARCH("D1???",'Calc1'!$B198)),'Calc1'!$C$1857*'Calc1'!$B11207*$B869,0))</f>
        <v>0</v>
      </c>
      <c r="C6365" s="10"/>
    </row>
    <row r="6366" spans="1:3">
      <c r="A6366" s="21">
        <v>176</v>
      </c>
      <c r="B6366" s="6">
        <f>IF('Calc1'!$B199="D1000",0,IF(ISNUMBER(SEARCH("D1???",'Calc1'!$B199)),'Calc1'!$C$1857*'Calc1'!$B11208*$B870,0))</f>
        <v>0</v>
      </c>
      <c r="C6366" s="10"/>
    </row>
    <row r="6367" spans="1:3">
      <c r="A6367" s="21">
        <v>177</v>
      </c>
      <c r="B6367" s="6">
        <f>IF('Calc1'!$B200="D1000",0,IF(ISNUMBER(SEARCH("D1???",'Calc1'!$B200)),'Calc1'!$C$1857*'Calc1'!$B11209*$B871,0))</f>
        <v>0</v>
      </c>
      <c r="C6367" s="10"/>
    </row>
    <row r="6368" spans="1:3">
      <c r="A6368" s="21">
        <v>178</v>
      </c>
      <c r="B6368" s="6">
        <f>IF('Calc1'!$B201="D1000",0,IF(ISNUMBER(SEARCH("D1???",'Calc1'!$B201)),'Calc1'!$C$1857*'Calc1'!$B11210*$B872,0))</f>
        <v>0</v>
      </c>
      <c r="C6368" s="10"/>
    </row>
    <row r="6369" spans="1:3">
      <c r="A6369" s="21">
        <v>179</v>
      </c>
      <c r="B6369" s="6">
        <f>IF('Calc1'!$B202="D1000",0,IF(ISNUMBER(SEARCH("D1???",'Calc1'!$B202)),'Calc1'!$C$1857*'Calc1'!$B11211*$B873,0))</f>
        <v>0</v>
      </c>
      <c r="C6369" s="10"/>
    </row>
    <row r="6370" spans="1:3">
      <c r="A6370" s="21">
        <v>180</v>
      </c>
      <c r="B6370" s="6">
        <f>IF('Calc1'!$B203="D1000",0,IF(ISNUMBER(SEARCH("D1???",'Calc1'!$B203)),'Calc1'!$C$1857*'Calc1'!$B11212*$B874,0))</f>
        <v>0</v>
      </c>
      <c r="C6370" s="10"/>
    </row>
    <row r="6371" spans="1:3">
      <c r="A6371" s="21">
        <v>181</v>
      </c>
      <c r="B6371" s="6">
        <f>IF('Calc1'!$B204="D1000",0,IF(ISNUMBER(SEARCH("D1???",'Calc1'!$B204)),'Calc1'!$C$1857*'Calc1'!$B11213*$B875,0))</f>
        <v>0</v>
      </c>
      <c r="C6371" s="10"/>
    </row>
    <row r="6372" spans="1:3">
      <c r="A6372" s="21">
        <v>182</v>
      </c>
      <c r="B6372" s="6">
        <f>IF('Calc1'!$B205="D1000",0,IF(ISNUMBER(SEARCH("D1???",'Calc1'!$B205)),'Calc1'!$C$1857*'Calc1'!$B11214*$B876,0))</f>
        <v>0</v>
      </c>
      <c r="C6372" s="10"/>
    </row>
    <row r="6373" spans="1:3">
      <c r="A6373" s="21">
        <v>183</v>
      </c>
      <c r="B6373" s="6">
        <f>IF('Calc1'!$B206="D1000",0,IF(ISNUMBER(SEARCH("D1???",'Calc1'!$B206)),'Calc1'!$C$1857*'Calc1'!$B11215*$B877,0))</f>
        <v>0</v>
      </c>
      <c r="C6373" s="10"/>
    </row>
    <row r="6374" spans="1:3">
      <c r="A6374" s="21">
        <v>184</v>
      </c>
      <c r="B6374" s="6">
        <f>IF('Calc1'!$B207="D1000",0,IF(ISNUMBER(SEARCH("D1???",'Calc1'!$B207)),'Calc1'!$C$1857*'Calc1'!$B11216*$B878,0))</f>
        <v>0</v>
      </c>
      <c r="C6374" s="10"/>
    </row>
    <row r="6375" spans="1:3">
      <c r="A6375" s="21">
        <v>185</v>
      </c>
      <c r="B6375" s="6">
        <f>IF('Calc1'!$B208="D1000",0,IF(ISNUMBER(SEARCH("D1???",'Calc1'!$B208)),'Calc1'!$C$1857*'Calc1'!$B11217*$B879,0))</f>
        <v>0</v>
      </c>
      <c r="C6375" s="10"/>
    </row>
    <row r="6376" spans="1:3">
      <c r="A6376" s="21">
        <v>186</v>
      </c>
      <c r="B6376" s="6">
        <f>IF('Calc1'!$B209="D1000",0,IF(ISNUMBER(SEARCH("D1???",'Calc1'!$B209)),'Calc1'!$C$1857*'Calc1'!$B11218*$B880,0))</f>
        <v>0</v>
      </c>
      <c r="C6376" s="10"/>
    </row>
    <row r="6377" spans="1:3">
      <c r="A6377" s="21">
        <v>187</v>
      </c>
      <c r="B6377" s="6">
        <f>IF('Calc1'!$B210="D1000",0,IF(ISNUMBER(SEARCH("D1???",'Calc1'!$B210)),'Calc1'!$C$1857*'Calc1'!$B11219*$B881,0))</f>
        <v>0</v>
      </c>
      <c r="C6377" s="10"/>
    </row>
    <row r="6378" spans="1:3">
      <c r="A6378" s="21">
        <v>188</v>
      </c>
      <c r="B6378" s="6">
        <f>IF('Calc1'!$B211="D1000",0,IF(ISNUMBER(SEARCH("D1???",'Calc1'!$B211)),'Calc1'!$C$1857*'Calc1'!$B11220*$B882,0))</f>
        <v>0</v>
      </c>
      <c r="C6378" s="10"/>
    </row>
    <row r="6379" spans="1:3">
      <c r="A6379" s="21">
        <v>189</v>
      </c>
      <c r="B6379" s="6">
        <f>IF('Calc1'!$B212="D1000",0,IF(ISNUMBER(SEARCH("D1???",'Calc1'!$B212)),'Calc1'!$C$1857*'Calc1'!$B11221*$B883,0))</f>
        <v>0</v>
      </c>
      <c r="C6379" s="10"/>
    </row>
    <row r="6380" spans="1:3">
      <c r="A6380" s="21">
        <v>190</v>
      </c>
      <c r="B6380" s="6">
        <f>IF('Calc1'!$B213="D1000",0,IF(ISNUMBER(SEARCH("D1???",'Calc1'!$B213)),'Calc1'!$C$1857*'Calc1'!$B11222*$B884,0))</f>
        <v>0</v>
      </c>
      <c r="C6380" s="10"/>
    </row>
    <row r="6381" spans="1:3">
      <c r="A6381" s="21">
        <v>191</v>
      </c>
      <c r="B6381" s="6">
        <f>IF('Calc1'!$B214="D1000",0,IF(ISNUMBER(SEARCH("D1???",'Calc1'!$B214)),'Calc1'!$C$1857*'Calc1'!$B11223*$B885,0))</f>
        <v>0</v>
      </c>
      <c r="C6381" s="10"/>
    </row>
    <row r="6382" spans="1:3">
      <c r="A6382" s="21">
        <v>192</v>
      </c>
      <c r="B6382" s="6">
        <f>IF('Calc1'!$B215="D1000",0,IF(ISNUMBER(SEARCH("D1???",'Calc1'!$B215)),'Calc1'!$C$1857*'Calc1'!$B11224*$B886,0))</f>
        <v>0</v>
      </c>
      <c r="C6382" s="10"/>
    </row>
    <row r="6383" spans="1:3">
      <c r="A6383" s="21">
        <v>193</v>
      </c>
      <c r="B6383" s="6">
        <f>IF('Calc1'!$B216="D1000",0,IF(ISNUMBER(SEARCH("D1???",'Calc1'!$B216)),'Calc1'!$C$1857*'Calc1'!$B11225*$B887,0))</f>
        <v>0</v>
      </c>
      <c r="C6383" s="10"/>
    </row>
    <row r="6384" spans="1:3">
      <c r="A6384" s="21">
        <v>194</v>
      </c>
      <c r="B6384" s="6">
        <f>IF('Calc1'!$B217="D1000",0,IF(ISNUMBER(SEARCH("D1???",'Calc1'!$B217)),'Calc1'!$C$1857*'Calc1'!$B11226*$B888,0))</f>
        <v>0</v>
      </c>
      <c r="C6384" s="10"/>
    </row>
    <row r="6385" spans="1:3">
      <c r="A6385" s="21">
        <v>195</v>
      </c>
      <c r="B6385" s="6">
        <f>IF('Calc1'!$B218="D1000",0,IF(ISNUMBER(SEARCH("D1???",'Calc1'!$B218)),'Calc1'!$C$1857*'Calc1'!$B11227*$B889,0))</f>
        <v>0</v>
      </c>
      <c r="C6385" s="10"/>
    </row>
    <row r="6386" spans="1:3">
      <c r="A6386" s="21">
        <v>196</v>
      </c>
      <c r="B6386" s="6">
        <f>IF('Calc1'!$B219="D1000",0,IF(ISNUMBER(SEARCH("D1???",'Calc1'!$B219)),'Calc1'!$C$1857*'Calc1'!$B11228*$B890,0))</f>
        <v>0</v>
      </c>
      <c r="C6386" s="10"/>
    </row>
    <row r="6387" spans="1:3">
      <c r="A6387" s="21">
        <v>197</v>
      </c>
      <c r="B6387" s="6">
        <f>IF('Calc1'!$B220="D1000",0,IF(ISNUMBER(SEARCH("D1???",'Calc1'!$B220)),'Calc1'!$C$1857*'Calc1'!$B11229*$B891,0))</f>
        <v>0</v>
      </c>
      <c r="C6387" s="10"/>
    </row>
    <row r="6388" spans="1:3">
      <c r="A6388" s="21">
        <v>198</v>
      </c>
      <c r="B6388" s="6">
        <f>IF('Calc1'!$B221="D1000",0,IF(ISNUMBER(SEARCH("D1???",'Calc1'!$B221)),'Calc1'!$C$1857*'Calc1'!$B11230*$B892,0))</f>
        <v>0</v>
      </c>
      <c r="C6388" s="10"/>
    </row>
    <row r="6389" spans="1:3">
      <c r="A6389" s="21">
        <v>199</v>
      </c>
      <c r="B6389" s="6">
        <f>IF('Calc1'!$B222="D1000",0,IF(ISNUMBER(SEARCH("D1???",'Calc1'!$B222)),'Calc1'!$C$1857*'Calc1'!$B11231*$B893,0))</f>
        <v>0</v>
      </c>
      <c r="C6389" s="10"/>
    </row>
    <row r="6390" spans="1:3">
      <c r="A6390" s="21">
        <v>200</v>
      </c>
      <c r="B6390" s="6">
        <f>IF('Calc1'!$B223="D1000",0,IF(ISNUMBER(SEARCH("D1???",'Calc1'!$B223)),'Calc1'!$C$1857*'Calc1'!$B11232*$B894,0))</f>
        <v>0</v>
      </c>
      <c r="C6390" s="10"/>
    </row>
    <row r="6391" spans="1:3">
      <c r="A6391" s="21">
        <v>201</v>
      </c>
      <c r="B6391" s="6">
        <f>IF('Calc1'!$B224="D1000",0,IF(ISNUMBER(SEARCH("D1???",'Calc1'!$B224)),'Calc1'!$C$1857*'Calc1'!$B11233*$B895,0))</f>
        <v>0</v>
      </c>
      <c r="C6391" s="10"/>
    </row>
    <row r="6392" spans="1:3">
      <c r="A6392" s="21">
        <v>202</v>
      </c>
      <c r="B6392" s="6">
        <f>IF('Calc1'!$B225="D1000",0,IF(ISNUMBER(SEARCH("D1???",'Calc1'!$B225)),'Calc1'!$C$1857*'Calc1'!$B11234*$B896,0))</f>
        <v>0</v>
      </c>
      <c r="C6392" s="10"/>
    </row>
    <row r="6393" spans="1:3">
      <c r="A6393" s="21">
        <v>203</v>
      </c>
      <c r="B6393" s="6">
        <f>IF('Calc1'!$B226="D1000",0,IF(ISNUMBER(SEARCH("D1???",'Calc1'!$B226)),'Calc1'!$C$1857*'Calc1'!$B11235*$B897,0))</f>
        <v>0</v>
      </c>
      <c r="C6393" s="10"/>
    </row>
    <row r="6394" spans="1:3">
      <c r="A6394" s="21">
        <v>204</v>
      </c>
      <c r="B6394" s="6">
        <f>IF('Calc1'!$B227="D1000",0,IF(ISNUMBER(SEARCH("D1???",'Calc1'!$B227)),'Calc1'!$C$1857*'Calc1'!$B11236*$B898,0))</f>
        <v>0</v>
      </c>
      <c r="C6394" s="10"/>
    </row>
    <row r="6395" spans="1:3">
      <c r="A6395" s="21">
        <v>205</v>
      </c>
      <c r="B6395" s="6">
        <f>IF('Calc1'!$B228="D1000",0,IF(ISNUMBER(SEARCH("D1???",'Calc1'!$B228)),'Calc1'!$C$1857*'Calc1'!$B11237*$B899,0))</f>
        <v>0</v>
      </c>
      <c r="C6395" s="10"/>
    </row>
    <row r="6396" spans="1:3">
      <c r="A6396" s="21">
        <v>206</v>
      </c>
      <c r="B6396" s="6">
        <f>IF('Calc1'!$B229="D1000",0,IF(ISNUMBER(SEARCH("D1???",'Calc1'!$B229)),'Calc1'!$C$1857*'Calc1'!$B11238*$B900,0))</f>
        <v>0</v>
      </c>
      <c r="C6396" s="10"/>
    </row>
    <row r="6397" spans="1:3">
      <c r="A6397" s="21">
        <v>207</v>
      </c>
      <c r="B6397" s="6">
        <f>IF('Calc1'!$B230="D1000",0,IF(ISNUMBER(SEARCH("D1???",'Calc1'!$B230)),'Calc1'!$C$1857*'Calc1'!$B11239*$B901,0))</f>
        <v>0</v>
      </c>
      <c r="C6397" s="10"/>
    </row>
    <row r="6398" spans="1:3">
      <c r="A6398" s="21">
        <v>208</v>
      </c>
      <c r="B6398" s="6">
        <f>IF('Calc1'!$B231="D1000",0,IF(ISNUMBER(SEARCH("D1???",'Calc1'!$B231)),'Calc1'!$C$1857*'Calc1'!$B11240*$B902,0))</f>
        <v>0</v>
      </c>
      <c r="C6398" s="10"/>
    </row>
    <row r="6399" spans="1:3">
      <c r="A6399" s="21">
        <v>209</v>
      </c>
      <c r="B6399" s="6">
        <f>IF('Calc1'!$B232="D1000",0,IF(ISNUMBER(SEARCH("D1???",'Calc1'!$B232)),'Calc1'!$C$1857*'Calc1'!$B11241*$B903,0))</f>
        <v>0</v>
      </c>
      <c r="C6399" s="10"/>
    </row>
    <row r="6400" spans="1:3">
      <c r="A6400" s="21">
        <v>210</v>
      </c>
      <c r="B6400" s="6">
        <f>IF('Calc1'!$B233="D1000",0,IF(ISNUMBER(SEARCH("D1???",'Calc1'!$B233)),'Calc1'!$C$1857*'Calc1'!$B11242*$B904,0))</f>
        <v>0</v>
      </c>
      <c r="C6400" s="10"/>
    </row>
    <row r="6401" spans="1:3">
      <c r="A6401" s="21">
        <v>211</v>
      </c>
      <c r="B6401" s="6">
        <f>IF('Calc1'!$B234="D1000",0,IF(ISNUMBER(SEARCH("D1???",'Calc1'!$B234)),'Calc1'!$C$1857*'Calc1'!$B11243*$B905,0))</f>
        <v>0</v>
      </c>
      <c r="C6401" s="10"/>
    </row>
    <row r="6402" spans="1:3">
      <c r="A6402" s="21">
        <v>212</v>
      </c>
      <c r="B6402" s="6">
        <f>IF('Calc1'!$B235="D1000",0,IF(ISNUMBER(SEARCH("D1???",'Calc1'!$B235)),'Calc1'!$C$1857*'Calc1'!$B11244*$B906,0))</f>
        <v>0</v>
      </c>
      <c r="C6402" s="10"/>
    </row>
    <row r="6403" spans="1:3">
      <c r="A6403" s="21">
        <v>213</v>
      </c>
      <c r="B6403" s="6">
        <f>IF('Calc1'!$B236="D1000",0,IF(ISNUMBER(SEARCH("D1???",'Calc1'!$B236)),'Calc1'!$C$1857*'Calc1'!$B11245*$B907,0))</f>
        <v>0</v>
      </c>
      <c r="C6403" s="10"/>
    </row>
    <row r="6404" spans="1:3">
      <c r="A6404" s="21">
        <v>214</v>
      </c>
      <c r="B6404" s="6">
        <f>IF('Calc1'!$B237="D1000",0,IF(ISNUMBER(SEARCH("D1???",'Calc1'!$B237)),'Calc1'!$C$1857*'Calc1'!$B11246*$B908,0))</f>
        <v>0</v>
      </c>
      <c r="C6404" s="10"/>
    </row>
    <row r="6405" spans="1:3">
      <c r="A6405" s="21">
        <v>215</v>
      </c>
      <c r="B6405" s="6">
        <f>IF('Calc1'!$B238="D1000",0,IF(ISNUMBER(SEARCH("D1???",'Calc1'!$B238)),'Calc1'!$C$1857*'Calc1'!$B11247*$B909,0))</f>
        <v>0</v>
      </c>
      <c r="C6405" s="10"/>
    </row>
    <row r="6406" spans="1:3">
      <c r="A6406" s="21">
        <v>216</v>
      </c>
      <c r="B6406" s="6">
        <f>IF('Calc1'!$B239="D1000",0,IF(ISNUMBER(SEARCH("D1???",'Calc1'!$B239)),'Calc1'!$C$1857*'Calc1'!$B11248*$B910,0))</f>
        <v>0</v>
      </c>
      <c r="C6406" s="10"/>
    </row>
    <row r="6407" spans="1:3">
      <c r="A6407" s="21">
        <v>217</v>
      </c>
      <c r="B6407" s="6">
        <f>IF('Calc1'!$B240="D1000",0,IF(ISNUMBER(SEARCH("D1???",'Calc1'!$B240)),'Calc1'!$C$1857*'Calc1'!$B11249*$B911,0))</f>
        <v>0</v>
      </c>
      <c r="C6407" s="10"/>
    </row>
    <row r="6408" spans="1:3">
      <c r="A6408" s="21">
        <v>218</v>
      </c>
      <c r="B6408" s="6">
        <f>IF('Calc1'!$B241="D1000",0,IF(ISNUMBER(SEARCH("D1???",'Calc1'!$B241)),'Calc1'!$C$1857*'Calc1'!$B11250*$B912,0))</f>
        <v>0</v>
      </c>
      <c r="C6408" s="10"/>
    </row>
    <row r="6409" spans="1:3">
      <c r="A6409" s="21">
        <v>219</v>
      </c>
      <c r="B6409" s="6">
        <f>IF('Calc1'!$B242="D1000",0,IF(ISNUMBER(SEARCH("D1???",'Calc1'!$B242)),'Calc1'!$C$1857*'Calc1'!$B11251*$B913,0))</f>
        <v>0</v>
      </c>
      <c r="C6409" s="10"/>
    </row>
    <row r="6410" spans="1:3">
      <c r="A6410" s="21">
        <v>220</v>
      </c>
      <c r="B6410" s="6">
        <f>IF('Calc1'!$B243="D1000",0,IF(ISNUMBER(SEARCH("D1???",'Calc1'!$B243)),'Calc1'!$C$1857*'Calc1'!$B11252*$B914,0))</f>
        <v>0</v>
      </c>
      <c r="C6410" s="10"/>
    </row>
    <row r="6411" spans="1:3">
      <c r="A6411" s="21">
        <v>221</v>
      </c>
      <c r="B6411" s="6">
        <f>IF('Calc1'!$B244="D1000",0,IF(ISNUMBER(SEARCH("D1???",'Calc1'!$B244)),'Calc1'!$C$1857*'Calc1'!$B11253*$B915,0))</f>
        <v>0</v>
      </c>
      <c r="C6411" s="10"/>
    </row>
    <row r="6412" spans="1:3">
      <c r="A6412" s="21">
        <v>222</v>
      </c>
      <c r="B6412" s="6">
        <f>IF('Calc1'!$B245="D1000",0,IF(ISNUMBER(SEARCH("D1???",'Calc1'!$B245)),'Calc1'!$C$1857*'Calc1'!$B11254*$B916,0))</f>
        <v>0</v>
      </c>
      <c r="C6412" s="10"/>
    </row>
    <row r="6413" spans="1:3">
      <c r="A6413" s="21">
        <v>223</v>
      </c>
      <c r="B6413" s="6">
        <f>IF('Calc1'!$B246="D1000",0,IF(ISNUMBER(SEARCH("D1???",'Calc1'!$B246)),'Calc1'!$C$1857*'Calc1'!$B11255*$B917,0))</f>
        <v>0</v>
      </c>
      <c r="C6413" s="10"/>
    </row>
    <row r="6414" spans="1:3">
      <c r="A6414" s="21">
        <v>224</v>
      </c>
      <c r="B6414" s="6">
        <f>IF('Calc1'!$B247="D1000",0,IF(ISNUMBER(SEARCH("D1???",'Calc1'!$B247)),'Calc1'!$C$1857*'Calc1'!$B11256*$B918,0))</f>
        <v>0</v>
      </c>
      <c r="C6414" s="10"/>
    </row>
    <row r="6415" spans="1:3">
      <c r="A6415" s="21">
        <v>225</v>
      </c>
      <c r="B6415" s="6">
        <f>IF('Calc1'!$B248="D1000",0,IF(ISNUMBER(SEARCH("D1???",'Calc1'!$B248)),'Calc1'!$C$1857*'Calc1'!$B11257*$B919,0))</f>
        <v>0</v>
      </c>
      <c r="C6415" s="10"/>
    </row>
    <row r="6416" spans="1:3">
      <c r="A6416" s="21">
        <v>226</v>
      </c>
      <c r="B6416" s="6">
        <f>IF('Calc1'!$B249="D1000",0,IF(ISNUMBER(SEARCH("D1???",'Calc1'!$B249)),'Calc1'!$C$1857*'Calc1'!$B11258*$B920,0))</f>
        <v>0</v>
      </c>
      <c r="C6416" s="10"/>
    </row>
    <row r="6417" spans="1:3">
      <c r="A6417" s="21">
        <v>227</v>
      </c>
      <c r="B6417" s="6">
        <f>IF('Calc1'!$B250="D1000",0,IF(ISNUMBER(SEARCH("D1???",'Calc1'!$B250)),'Calc1'!$C$1857*'Calc1'!$B11259*$B921,0))</f>
        <v>0</v>
      </c>
      <c r="C6417" s="10"/>
    </row>
    <row r="6418" spans="1:3">
      <c r="A6418" s="21">
        <v>228</v>
      </c>
      <c r="B6418" s="6">
        <f>IF('Calc1'!$B251="D1000",0,IF(ISNUMBER(SEARCH("D1???",'Calc1'!$B251)),'Calc1'!$C$1857*'Calc1'!$B11260*$B922,0))</f>
        <v>0</v>
      </c>
      <c r="C6418" s="10"/>
    </row>
    <row r="6419" spans="1:3">
      <c r="A6419" s="21">
        <v>229</v>
      </c>
      <c r="B6419" s="6">
        <f>IF('Calc1'!$B252="D1000",0,IF(ISNUMBER(SEARCH("D1???",'Calc1'!$B252)),'Calc1'!$C$1857*'Calc1'!$B11261*$B923,0))</f>
        <v>0</v>
      </c>
      <c r="C6419" s="10"/>
    </row>
    <row r="6420" spans="1:3">
      <c r="A6420" s="21">
        <v>230</v>
      </c>
      <c r="B6420" s="6">
        <f>IF('Calc1'!$B253="D1000",0,IF(ISNUMBER(SEARCH("D1???",'Calc1'!$B253)),'Calc1'!$C$1857*'Calc1'!$B11262*$B924,0))</f>
        <v>0</v>
      </c>
      <c r="C6420" s="10"/>
    </row>
    <row r="6421" spans="1:3">
      <c r="A6421" s="21">
        <v>231</v>
      </c>
      <c r="B6421" s="6">
        <f>IF('Calc1'!$B254="D1000",0,IF(ISNUMBER(SEARCH("D1???",'Calc1'!$B254)),'Calc1'!$C$1857*'Calc1'!$B11263*$B925,0))</f>
        <v>0</v>
      </c>
      <c r="C6421" s="10"/>
    </row>
    <row r="6422" spans="1:3">
      <c r="A6422" s="21">
        <v>232</v>
      </c>
      <c r="B6422" s="6">
        <f>IF('Calc1'!$B255="D1000",0,IF(ISNUMBER(SEARCH("D1???",'Calc1'!$B255)),'Calc1'!$C$1857*'Calc1'!$B11264*$B926,0))</f>
        <v>0</v>
      </c>
      <c r="C6422" s="10"/>
    </row>
    <row r="6423" spans="1:3">
      <c r="A6423" s="21">
        <v>233</v>
      </c>
      <c r="B6423" s="6">
        <f>IF('Calc1'!$B256="D1000",0,IF(ISNUMBER(SEARCH("D1???",'Calc1'!$B256)),'Calc1'!$C$1857*'Calc1'!$B11265*$B927,0))</f>
        <v>0</v>
      </c>
      <c r="C6423" s="10"/>
    </row>
    <row r="6424" spans="1:3">
      <c r="A6424" s="21">
        <v>234</v>
      </c>
      <c r="B6424" s="6">
        <f>IF('Calc1'!$B257="D1000",0,IF(ISNUMBER(SEARCH("D1???",'Calc1'!$B257)),'Calc1'!$C$1857*'Calc1'!$B11266*$B928,0))</f>
        <v>0</v>
      </c>
      <c r="C6424" s="10"/>
    </row>
    <row r="6425" spans="1:3">
      <c r="A6425" s="21">
        <v>235</v>
      </c>
      <c r="B6425" s="6">
        <f>IF('Calc1'!$B258="D1000",0,IF(ISNUMBER(SEARCH("D1???",'Calc1'!$B258)),'Calc1'!$C$1857*'Calc1'!$B11267*$B929,0))</f>
        <v>0</v>
      </c>
      <c r="C6425" s="10"/>
    </row>
    <row r="6426" spans="1:3">
      <c r="A6426" s="21">
        <v>236</v>
      </c>
      <c r="B6426" s="6">
        <f>IF('Calc1'!$B259="D1000",0,IF(ISNUMBER(SEARCH("D1???",'Calc1'!$B259)),'Calc1'!$C$1857*'Calc1'!$B11268*$B930,0))</f>
        <v>0</v>
      </c>
      <c r="C6426" s="10"/>
    </row>
    <row r="6427" spans="1:3">
      <c r="A6427" s="21">
        <v>237</v>
      </c>
      <c r="B6427" s="6">
        <f>IF('Calc1'!$B260="D1000",0,IF(ISNUMBER(SEARCH("D1???",'Calc1'!$B260)),'Calc1'!$C$1857*'Calc1'!$B11269*$B931,0))</f>
        <v>0</v>
      </c>
      <c r="C6427" s="10"/>
    </row>
    <row r="6428" spans="1:3">
      <c r="A6428" s="21">
        <v>238</v>
      </c>
      <c r="B6428" s="6">
        <f>IF('Calc1'!$B261="D1000",0,IF(ISNUMBER(SEARCH("D1???",'Calc1'!$B261)),'Calc1'!$C$1857*'Calc1'!$B11270*$B932,0))</f>
        <v>0</v>
      </c>
      <c r="C6428" s="10"/>
    </row>
    <row r="6429" spans="1:3">
      <c r="A6429" s="21">
        <v>239</v>
      </c>
      <c r="B6429" s="6">
        <f>IF('Calc1'!$B262="D1000",0,IF(ISNUMBER(SEARCH("D1???",'Calc1'!$B262)),'Calc1'!$C$1857*'Calc1'!$B11271*$B933,0))</f>
        <v>0</v>
      </c>
      <c r="C6429" s="10"/>
    </row>
    <row r="6430" spans="1:3">
      <c r="A6430" s="21">
        <v>240</v>
      </c>
      <c r="B6430" s="6">
        <f>IF('Calc1'!$B263="D1000",0,IF(ISNUMBER(SEARCH("D1???",'Calc1'!$B263)),'Calc1'!$C$1857*'Calc1'!$B11272*$B934,0))</f>
        <v>0</v>
      </c>
      <c r="C6430" s="10"/>
    </row>
    <row r="6431" spans="1:3">
      <c r="A6431" s="21">
        <v>241</v>
      </c>
      <c r="B6431" s="6">
        <f>IF('Calc1'!$B264="D1000",0,IF(ISNUMBER(SEARCH("D1???",'Calc1'!$B264)),'Calc1'!$C$1857*'Calc1'!$B11273*$B935,0))</f>
        <v>0</v>
      </c>
      <c r="C6431" s="10"/>
    </row>
    <row r="6432" spans="1:3">
      <c r="A6432" s="21">
        <v>242</v>
      </c>
      <c r="B6432" s="6">
        <f>IF('Calc1'!$B265="D1000",0,IF(ISNUMBER(SEARCH("D1???",'Calc1'!$B265)),'Calc1'!$C$1857*'Calc1'!$B11274*$B936,0))</f>
        <v>0</v>
      </c>
      <c r="C6432" s="10"/>
    </row>
    <row r="6433" spans="1:3">
      <c r="A6433" s="21">
        <v>243</v>
      </c>
      <c r="B6433" s="6">
        <f>IF('Calc1'!$B266="D1000",0,IF(ISNUMBER(SEARCH("D1???",'Calc1'!$B266)),'Calc1'!$C$1857*'Calc1'!$B11275*$B937,0))</f>
        <v>0</v>
      </c>
      <c r="C6433" s="10"/>
    </row>
    <row r="6434" spans="1:3">
      <c r="A6434" s="21">
        <v>244</v>
      </c>
      <c r="B6434" s="6">
        <f>IF('Calc1'!$B267="D1000",0,IF(ISNUMBER(SEARCH("D1???",'Calc1'!$B267)),'Calc1'!$C$1857*'Calc1'!$B11276*$B938,0))</f>
        <v>0</v>
      </c>
      <c r="C6434" s="10"/>
    </row>
    <row r="6435" spans="1:3">
      <c r="A6435" s="21">
        <v>245</v>
      </c>
      <c r="B6435" s="6">
        <f>IF('Calc1'!$B268="D1000",0,IF(ISNUMBER(SEARCH("D1???",'Calc1'!$B268)),'Calc1'!$C$1857*'Calc1'!$B11277*$B939,0))</f>
        <v>0</v>
      </c>
      <c r="C6435" s="10"/>
    </row>
    <row r="6436" spans="1:3">
      <c r="A6436" s="21">
        <v>246</v>
      </c>
      <c r="B6436" s="6">
        <f>IF('Calc1'!$B269="D1000",0,IF(ISNUMBER(SEARCH("D1???",'Calc1'!$B269)),'Calc1'!$C$1857*'Calc1'!$B11278*$B940,0))</f>
        <v>0</v>
      </c>
      <c r="C6436" s="10"/>
    </row>
    <row r="6437" spans="1:3">
      <c r="A6437" s="21">
        <v>247</v>
      </c>
      <c r="B6437" s="6">
        <f>IF('Calc1'!$B270="D1000",0,IF(ISNUMBER(SEARCH("D1???",'Calc1'!$B270)),'Calc1'!$C$1857*'Calc1'!$B11279*$B941,0))</f>
        <v>0</v>
      </c>
      <c r="C6437" s="10"/>
    </row>
    <row r="6438" spans="1:3">
      <c r="A6438" s="21">
        <v>248</v>
      </c>
      <c r="B6438" s="6">
        <f>IF('Calc1'!$B271="D1000",0,IF(ISNUMBER(SEARCH("D1???",'Calc1'!$B271)),'Calc1'!$C$1857*'Calc1'!$B11280*$B942,0))</f>
        <v>0</v>
      </c>
      <c r="C6438" s="10"/>
    </row>
    <row r="6439" spans="1:3">
      <c r="A6439" s="21">
        <v>249</v>
      </c>
      <c r="B6439" s="6">
        <f>IF('Calc1'!$B272="D1000",0,IF(ISNUMBER(SEARCH("D1???",'Calc1'!$B272)),'Calc1'!$C$1857*'Calc1'!$B11281*$B943,0))</f>
        <v>0</v>
      </c>
      <c r="C6439" s="10"/>
    </row>
    <row r="6440" spans="1:3">
      <c r="A6440" s="21">
        <v>250</v>
      </c>
      <c r="B6440" s="6">
        <f>IF('Calc1'!$B273="D1000",0,IF(ISNUMBER(SEARCH("D1???",'Calc1'!$B273)),'Calc1'!$C$1857*'Calc1'!$B11282*$B944,0))</f>
        <v>0</v>
      </c>
      <c r="C6440" s="10"/>
    </row>
    <row r="6441" spans="1:3">
      <c r="A6441" s="21">
        <v>251</v>
      </c>
      <c r="B6441" s="6">
        <f>IF('Calc1'!$B274="D1000",0,IF(ISNUMBER(SEARCH("D1???",'Calc1'!$B274)),'Calc1'!$C$1857*'Calc1'!$B11283*$B945,0))</f>
        <v>0</v>
      </c>
      <c r="C6441" s="10"/>
    </row>
    <row r="6442" spans="1:3">
      <c r="A6442" s="21">
        <v>252</v>
      </c>
      <c r="B6442" s="6">
        <f>IF('Calc1'!$B275="D1000",0,IF(ISNUMBER(SEARCH("D1???",'Calc1'!$B275)),'Calc1'!$C$1857*'Calc1'!$B11284*$B946,0))</f>
        <v>0</v>
      </c>
      <c r="C6442" s="10"/>
    </row>
    <row r="6443" spans="1:3">
      <c r="A6443" s="21">
        <v>253</v>
      </c>
      <c r="B6443" s="6">
        <f>IF('Calc1'!$B276="D1000",0,IF(ISNUMBER(SEARCH("D1???",'Calc1'!$B276)),'Calc1'!$C$1857*'Calc1'!$B11285*$B947,0))</f>
        <v>0</v>
      </c>
      <c r="C6443" s="10"/>
    </row>
    <row r="6444" spans="1:3">
      <c r="A6444" s="21">
        <v>254</v>
      </c>
      <c r="B6444" s="6">
        <f>IF('Calc1'!$B277="D1000",0,IF(ISNUMBER(SEARCH("D1???",'Calc1'!$B277)),'Calc1'!$C$1857*'Calc1'!$B11286*$B948,0))</f>
        <v>0</v>
      </c>
      <c r="C6444" s="10"/>
    </row>
    <row r="6445" spans="1:3">
      <c r="A6445" s="21">
        <v>255</v>
      </c>
      <c r="B6445" s="6">
        <f>IF('Calc1'!$B278="D1000",0,IF(ISNUMBER(SEARCH("D1???",'Calc1'!$B278)),'Calc1'!$C$1857*'Calc1'!$B11287*$B949,0))</f>
        <v>0</v>
      </c>
      <c r="C6445" s="10"/>
    </row>
    <row r="6446" spans="1:3">
      <c r="A6446" s="21">
        <v>256</v>
      </c>
      <c r="B6446" s="6">
        <f>IF('Calc1'!$B279="D1000",0,IF(ISNUMBER(SEARCH("D1???",'Calc1'!$B279)),'Calc1'!$C$1857*'Calc1'!$B11288*$B950,0))</f>
        <v>0</v>
      </c>
      <c r="C6446" s="10"/>
    </row>
    <row r="6447" spans="1:3">
      <c r="A6447" s="21">
        <v>257</v>
      </c>
      <c r="B6447" s="6">
        <f>IF('Calc1'!$B280="D1000",0,IF(ISNUMBER(SEARCH("D1???",'Calc1'!$B280)),'Calc1'!$C$1857*'Calc1'!$B11289*$B951,0))</f>
        <v>0</v>
      </c>
      <c r="C6447" s="10"/>
    </row>
    <row r="6448" spans="1:3">
      <c r="A6448" s="21">
        <v>258</v>
      </c>
      <c r="B6448" s="6">
        <f>IF('Calc1'!$B281="D1000",0,IF(ISNUMBER(SEARCH("D1???",'Calc1'!$B281)),'Calc1'!$C$1857*'Calc1'!$B11290*$B952,0))</f>
        <v>0</v>
      </c>
      <c r="C6448" s="10"/>
    </row>
    <row r="6449" spans="1:3">
      <c r="A6449" s="21">
        <v>259</v>
      </c>
      <c r="B6449" s="6">
        <f>IF('Calc1'!$B282="D1000",0,IF(ISNUMBER(SEARCH("D1???",'Calc1'!$B282)),'Calc1'!$C$1857*'Calc1'!$B11291*$B953,0))</f>
        <v>0</v>
      </c>
      <c r="C6449" s="10"/>
    </row>
    <row r="6450" spans="1:3">
      <c r="A6450" s="21">
        <v>260</v>
      </c>
      <c r="B6450" s="6">
        <f>IF('Calc1'!$B283="D1000",0,IF(ISNUMBER(SEARCH("D1???",'Calc1'!$B283)),'Calc1'!$C$1857*'Calc1'!$B11292*$B954,0))</f>
        <v>0</v>
      </c>
      <c r="C6450" s="10"/>
    </row>
    <row r="6451" spans="1:3">
      <c r="A6451" s="21">
        <v>261</v>
      </c>
      <c r="B6451" s="6">
        <f>IF('Calc1'!$B284="D1000",0,IF(ISNUMBER(SEARCH("D1???",'Calc1'!$B284)),'Calc1'!$C$1857*'Calc1'!$B11293*$B955,0))</f>
        <v>0</v>
      </c>
      <c r="C6451" s="10"/>
    </row>
    <row r="6452" spans="1:3">
      <c r="A6452" s="21">
        <v>262</v>
      </c>
      <c r="B6452" s="6">
        <f>IF('Calc1'!$B285="D1000",0,IF(ISNUMBER(SEARCH("D1???",'Calc1'!$B285)),'Calc1'!$C$1857*'Calc1'!$B11294*$B956,0))</f>
        <v>0</v>
      </c>
      <c r="C6452" s="10"/>
    </row>
    <row r="6453" spans="1:3">
      <c r="A6453" s="21">
        <v>263</v>
      </c>
      <c r="B6453" s="6">
        <f>IF('Calc1'!$B286="D1000",0,IF(ISNUMBER(SEARCH("D1???",'Calc1'!$B286)),'Calc1'!$C$1857*'Calc1'!$B11295*$B957,0))</f>
        <v>0</v>
      </c>
      <c r="C6453" s="10"/>
    </row>
    <row r="6454" spans="1:3">
      <c r="A6454" s="21">
        <v>264</v>
      </c>
      <c r="B6454" s="6">
        <f>IF('Calc1'!$B287="D1000",0,IF(ISNUMBER(SEARCH("D1???",'Calc1'!$B287)),'Calc1'!$C$1857*'Calc1'!$B11296*$B958,0))</f>
        <v>0</v>
      </c>
      <c r="C6454" s="10"/>
    </row>
    <row r="6455" spans="1:3">
      <c r="A6455" s="21">
        <v>265</v>
      </c>
      <c r="B6455" s="6">
        <f>IF('Calc1'!$B288="D1000",0,IF(ISNUMBER(SEARCH("D1???",'Calc1'!$B288)),'Calc1'!$C$1857*'Calc1'!$B11297*$B959,0))</f>
        <v>0</v>
      </c>
      <c r="C6455" s="10"/>
    </row>
    <row r="6456" spans="1:3">
      <c r="A6456" s="21">
        <v>266</v>
      </c>
      <c r="B6456" s="6">
        <f>IF('Calc1'!$B289="D1000",0,IF(ISNUMBER(SEARCH("D1???",'Calc1'!$B289)),'Calc1'!$C$1857*'Calc1'!$B11298*$B960,0))</f>
        <v>0</v>
      </c>
      <c r="C6456" s="10"/>
    </row>
    <row r="6457" spans="1:3">
      <c r="A6457" s="21">
        <v>267</v>
      </c>
      <c r="B6457" s="6">
        <f>IF('Calc1'!$B290="D1000",0,IF(ISNUMBER(SEARCH("D1???",'Calc1'!$B290)),'Calc1'!$C$1857*'Calc1'!$B11299*$B961,0))</f>
        <v>0</v>
      </c>
      <c r="C6457" s="10"/>
    </row>
    <row r="6458" spans="1:3">
      <c r="A6458" s="21">
        <v>268</v>
      </c>
      <c r="B6458" s="6">
        <f>IF('Calc1'!$B291="D1000",0,IF(ISNUMBER(SEARCH("D1???",'Calc1'!$B291)),'Calc1'!$C$1857*'Calc1'!$B11300*$B962,0))</f>
        <v>0</v>
      </c>
      <c r="C6458" s="10"/>
    </row>
    <row r="6459" spans="1:3">
      <c r="A6459" s="21">
        <v>269</v>
      </c>
      <c r="B6459" s="6">
        <f>IF('Calc1'!$B292="D1000",0,IF(ISNUMBER(SEARCH("D1???",'Calc1'!$B292)),'Calc1'!$C$1857*'Calc1'!$B11301*$B963,0))</f>
        <v>0</v>
      </c>
      <c r="C6459" s="10"/>
    </row>
    <row r="6460" spans="1:3">
      <c r="A6460" s="21">
        <v>270</v>
      </c>
      <c r="B6460" s="6">
        <f>IF('Calc1'!$B293="D1000",0,IF(ISNUMBER(SEARCH("D1???",'Calc1'!$B293)),'Calc1'!$C$1857*'Calc1'!$B11302*$B964,0))</f>
        <v>0</v>
      </c>
      <c r="C6460" s="10"/>
    </row>
    <row r="6461" spans="1:3">
      <c r="A6461" s="21">
        <v>271</v>
      </c>
      <c r="B6461" s="6">
        <f>IF('Calc1'!$B294="D1000",0,IF(ISNUMBER(SEARCH("D1???",'Calc1'!$B294)),'Calc1'!$C$1857*'Calc1'!$B11303*$B965,0))</f>
        <v>0</v>
      </c>
      <c r="C6461" s="10"/>
    </row>
    <row r="6462" spans="1:3">
      <c r="A6462" s="21">
        <v>272</v>
      </c>
      <c r="B6462" s="6">
        <f>IF('Calc1'!$B295="D1000",0,IF(ISNUMBER(SEARCH("D1???",'Calc1'!$B295)),'Calc1'!$C$1857*'Calc1'!$B11304*$B966,0))</f>
        <v>0</v>
      </c>
      <c r="C6462" s="10"/>
    </row>
    <row r="6463" spans="1:3">
      <c r="A6463" s="21">
        <v>273</v>
      </c>
      <c r="B6463" s="6">
        <f>IF('Calc1'!$B296="D1000",0,IF(ISNUMBER(SEARCH("D1???",'Calc1'!$B296)),'Calc1'!$C$1857*'Calc1'!$B11305*$B967,0))</f>
        <v>0</v>
      </c>
      <c r="C6463" s="10"/>
    </row>
    <row r="6464" spans="1:3">
      <c r="A6464" s="21">
        <v>274</v>
      </c>
      <c r="B6464" s="6">
        <f>IF('Calc1'!$B297="D1000",0,IF(ISNUMBER(SEARCH("D1???",'Calc1'!$B297)),'Calc1'!$C$1857*'Calc1'!$B11306*$B968,0))</f>
        <v>0</v>
      </c>
      <c r="C6464" s="10"/>
    </row>
    <row r="6465" spans="1:3">
      <c r="A6465" s="21">
        <v>275</v>
      </c>
      <c r="B6465" s="6">
        <f>IF('Calc1'!$B298="D1000",0,IF(ISNUMBER(SEARCH("D1???",'Calc1'!$B298)),'Calc1'!$C$1857*'Calc1'!$B11307*$B969,0))</f>
        <v>0</v>
      </c>
      <c r="C6465" s="10"/>
    </row>
    <row r="6466" spans="1:3">
      <c r="A6466" s="21">
        <v>276</v>
      </c>
      <c r="B6466" s="6">
        <f>IF('Calc1'!$B299="D1000",0,IF(ISNUMBER(SEARCH("D1???",'Calc1'!$B299)),'Calc1'!$C$1857*'Calc1'!$B11308*$B970,0))</f>
        <v>0</v>
      </c>
      <c r="C6466" s="10"/>
    </row>
    <row r="6467" spans="1:3">
      <c r="A6467" s="21">
        <v>277</v>
      </c>
      <c r="B6467" s="6">
        <f>IF('Calc1'!$B300="D1000",0,IF(ISNUMBER(SEARCH("D1???",'Calc1'!$B300)),'Calc1'!$C$1857*'Calc1'!$B11309*$B971,0))</f>
        <v>0</v>
      </c>
      <c r="C6467" s="10"/>
    </row>
    <row r="6468" spans="1:3">
      <c r="A6468" s="21">
        <v>278</v>
      </c>
      <c r="B6468" s="6">
        <f>IF('Calc1'!$B301="D1000",0,IF(ISNUMBER(SEARCH("D1???",'Calc1'!$B301)),'Calc1'!$C$1857*'Calc1'!$B11310*$B972,0))</f>
        <v>0</v>
      </c>
      <c r="C6468" s="10"/>
    </row>
    <row r="6469" spans="1:3">
      <c r="A6469" s="21">
        <v>279</v>
      </c>
      <c r="B6469" s="6">
        <f>IF('Calc1'!$B302="D1000",0,IF(ISNUMBER(SEARCH("D1???",'Calc1'!$B302)),'Calc1'!$C$1857*'Calc1'!$B11311*$B973,0))</f>
        <v>0</v>
      </c>
      <c r="C6469" s="10"/>
    </row>
    <row r="6470" spans="1:3">
      <c r="A6470" s="21">
        <v>280</v>
      </c>
      <c r="B6470" s="6">
        <f>IF('Calc1'!$B303="D1000",0,IF(ISNUMBER(SEARCH("D1???",'Calc1'!$B303)),'Calc1'!$C$1857*'Calc1'!$B11312*$B974,0))</f>
        <v>0</v>
      </c>
      <c r="C6470" s="10"/>
    </row>
    <row r="6471" spans="1:3">
      <c r="A6471" s="21">
        <v>281</v>
      </c>
      <c r="B6471" s="6">
        <f>IF('Calc1'!$B304="D1000",0,IF(ISNUMBER(SEARCH("D1???",'Calc1'!$B304)),'Calc1'!$C$1857*'Calc1'!$B11313*$B975,0))</f>
        <v>0</v>
      </c>
      <c r="C6471" s="10"/>
    </row>
    <row r="6472" spans="1:3">
      <c r="A6472" s="21">
        <v>282</v>
      </c>
      <c r="B6472" s="6">
        <f>IF('Calc1'!$B305="D1000",0,IF(ISNUMBER(SEARCH("D1???",'Calc1'!$B305)),'Calc1'!$C$1857*'Calc1'!$B11314*$B976,0))</f>
        <v>0</v>
      </c>
      <c r="C6472" s="10"/>
    </row>
    <row r="6473" spans="1:3">
      <c r="A6473" s="21">
        <v>283</v>
      </c>
      <c r="B6473" s="6">
        <f>IF('Calc1'!$B306="D1000",0,IF(ISNUMBER(SEARCH("D1???",'Calc1'!$B306)),'Calc1'!$C$1857*'Calc1'!$B11315*$B977,0))</f>
        <v>0</v>
      </c>
      <c r="C6473" s="10"/>
    </row>
    <row r="6474" spans="1:3">
      <c r="A6474" s="21">
        <v>284</v>
      </c>
      <c r="B6474" s="6">
        <f>IF('Calc1'!$B307="D1000",0,IF(ISNUMBER(SEARCH("D1???",'Calc1'!$B307)),'Calc1'!$C$1857*'Calc1'!$B11316*$B978,0))</f>
        <v>0</v>
      </c>
      <c r="C6474" s="10"/>
    </row>
    <row r="6475" spans="1:3">
      <c r="A6475" s="21">
        <v>285</v>
      </c>
      <c r="B6475" s="6">
        <f>IF('Calc1'!$B308="D1000",0,IF(ISNUMBER(SEARCH("D1???",'Calc1'!$B308)),'Calc1'!$C$1857*'Calc1'!$B11317*$B979,0))</f>
        <v>0</v>
      </c>
      <c r="C6475" s="10"/>
    </row>
    <row r="6476" spans="1:3">
      <c r="A6476" s="21">
        <v>286</v>
      </c>
      <c r="B6476" s="6">
        <f>IF('Calc1'!$B309="D1000",0,IF(ISNUMBER(SEARCH("D1???",'Calc1'!$B309)),'Calc1'!$C$1857*'Calc1'!$B11318*$B980,0))</f>
        <v>0</v>
      </c>
      <c r="C6476" s="10"/>
    </row>
    <row r="6477" spans="1:3">
      <c r="A6477" s="21">
        <v>287</v>
      </c>
      <c r="B6477" s="6">
        <f>IF('Calc1'!$B310="D1000",0,IF(ISNUMBER(SEARCH("D1???",'Calc1'!$B310)),'Calc1'!$C$1857*'Calc1'!$B11319*$B981,0))</f>
        <v>0</v>
      </c>
      <c r="C6477" s="10"/>
    </row>
    <row r="6478" spans="1:3">
      <c r="A6478" s="21">
        <v>288</v>
      </c>
      <c r="B6478" s="6">
        <f>IF('Calc1'!$B311="D1000",0,IF(ISNUMBER(SEARCH("D1???",'Calc1'!$B311)),'Calc1'!$C$1857*'Calc1'!$B11320*$B982,0))</f>
        <v>0</v>
      </c>
      <c r="C6478" s="10"/>
    </row>
    <row r="6479" spans="1:3">
      <c r="A6479" s="21">
        <v>289</v>
      </c>
      <c r="B6479" s="6">
        <f>IF('Calc1'!$B312="D1000",0,IF(ISNUMBER(SEARCH("D1???",'Calc1'!$B312)),'Calc1'!$C$1857*'Calc1'!$B11321*$B983,0))</f>
        <v>0</v>
      </c>
      <c r="C6479" s="10"/>
    </row>
    <row r="6480" spans="1:3">
      <c r="A6480" s="21">
        <v>290</v>
      </c>
      <c r="B6480" s="6">
        <f>IF('Calc1'!$B313="D1000",0,IF(ISNUMBER(SEARCH("D1???",'Calc1'!$B313)),'Calc1'!$C$1857*'Calc1'!$B11322*$B984,0))</f>
        <v>0</v>
      </c>
      <c r="C6480" s="10"/>
    </row>
    <row r="6481" spans="1:3">
      <c r="A6481" s="21">
        <v>291</v>
      </c>
      <c r="B6481" s="6">
        <f>IF('Calc1'!$B314="D1000",0,IF(ISNUMBER(SEARCH("D1???",'Calc1'!$B314)),'Calc1'!$C$1857*'Calc1'!$B11323*$B985,0))</f>
        <v>0</v>
      </c>
      <c r="C6481" s="10"/>
    </row>
    <row r="6482" spans="1:3">
      <c r="A6482" s="21">
        <v>292</v>
      </c>
      <c r="B6482" s="6">
        <f>IF('Calc1'!$B315="D1000",0,IF(ISNUMBER(SEARCH("D1???",'Calc1'!$B315)),'Calc1'!$C$1857*'Calc1'!$B11324*$B986,0))</f>
        <v>0</v>
      </c>
      <c r="C6482" s="10"/>
    </row>
    <row r="6483" spans="1:3">
      <c r="A6483" s="21">
        <v>293</v>
      </c>
      <c r="B6483" s="6">
        <f>IF('Calc1'!$B316="D1000",0,IF(ISNUMBER(SEARCH("D1???",'Calc1'!$B316)),'Calc1'!$C$1857*'Calc1'!$B11325*$B987,0))</f>
        <v>0</v>
      </c>
      <c r="C6483" s="10"/>
    </row>
    <row r="6484" spans="1:3">
      <c r="A6484" s="21">
        <v>294</v>
      </c>
      <c r="B6484" s="6">
        <f>IF('Calc1'!$B317="D1000",0,IF(ISNUMBER(SEARCH("D1???",'Calc1'!$B317)),'Calc1'!$C$1857*'Calc1'!$B11326*$B988,0))</f>
        <v>0</v>
      </c>
      <c r="C6484" s="10"/>
    </row>
    <row r="6485" spans="1:3">
      <c r="A6485" s="21">
        <v>295</v>
      </c>
      <c r="B6485" s="6">
        <f>IF('Calc1'!$B318="D1000",0,IF(ISNUMBER(SEARCH("D1???",'Calc1'!$B318)),'Calc1'!$C$1857*'Calc1'!$B11327*$B989,0))</f>
        <v>0</v>
      </c>
      <c r="C6485" s="10"/>
    </row>
    <row r="6486" spans="1:3">
      <c r="A6486" s="21">
        <v>296</v>
      </c>
      <c r="B6486" s="6">
        <f>IF('Calc1'!$B319="D1000",0,IF(ISNUMBER(SEARCH("D1???",'Calc1'!$B319)),'Calc1'!$C$1857*'Calc1'!$B11328*$B990,0))</f>
        <v>0</v>
      </c>
      <c r="C6486" s="10"/>
    </row>
    <row r="6487" spans="1:3">
      <c r="A6487" s="21">
        <v>297</v>
      </c>
      <c r="B6487" s="6">
        <f>IF('Calc1'!$B320="D1000",0,IF(ISNUMBER(SEARCH("D1???",'Calc1'!$B320)),'Calc1'!$C$1857*'Calc1'!$B11329*$B991,0))</f>
        <v>0</v>
      </c>
      <c r="C6487" s="10"/>
    </row>
    <row r="6488" spans="1:3">
      <c r="A6488" s="21">
        <v>298</v>
      </c>
      <c r="B6488" s="6">
        <f>IF('Calc1'!$B321="D1000",0,IF(ISNUMBER(SEARCH("D1???",'Calc1'!$B321)),'Calc1'!$C$1857*'Calc1'!$B11330*$B992,0))</f>
        <v>0</v>
      </c>
      <c r="C6488" s="10"/>
    </row>
    <row r="6489" spans="1:3">
      <c r="A6489" s="21">
        <v>299</v>
      </c>
      <c r="B6489" s="6">
        <f>IF('Calc1'!$B322="D1000",0,IF(ISNUMBER(SEARCH("D1???",'Calc1'!$B322)),'Calc1'!$C$1857*'Calc1'!$B11331*$B993,0))</f>
        <v>0</v>
      </c>
      <c r="C6489" s="10"/>
    </row>
    <row r="6490" spans="1:3">
      <c r="A6490" s="21">
        <v>300</v>
      </c>
      <c r="B6490" s="6">
        <f>IF('Calc1'!$B323="D1000",0,IF(ISNUMBER(SEARCH("D1???",'Calc1'!$B323)),'Calc1'!$C$1857*'Calc1'!$B11332*$B994,0))</f>
        <v>0</v>
      </c>
      <c r="C6490" s="10"/>
    </row>
    <row r="6491" spans="1:3">
      <c r="A6491" s="21">
        <v>301</v>
      </c>
      <c r="B6491" s="6">
        <f>IF('Calc1'!$B324="D1000",0,IF(ISNUMBER(SEARCH("D1???",'Calc1'!$B324)),'Calc1'!$C$1857*'Calc1'!$B11333*$B995,0))</f>
        <v>0</v>
      </c>
      <c r="C6491" s="10"/>
    </row>
    <row r="6492" spans="1:3">
      <c r="A6492" s="21">
        <v>302</v>
      </c>
      <c r="B6492" s="6">
        <f>IF('Calc1'!$B325="D1000",0,IF(ISNUMBER(SEARCH("D1???",'Calc1'!$B325)),'Calc1'!$C$1857*'Calc1'!$B11334*$B996,0))</f>
        <v>0</v>
      </c>
      <c r="C6492" s="10"/>
    </row>
    <row r="6493" spans="1:3">
      <c r="A6493" s="21">
        <v>303</v>
      </c>
      <c r="B6493" s="6">
        <f>IF('Calc1'!$B326="D1000",0,IF(ISNUMBER(SEARCH("D1???",'Calc1'!$B326)),'Calc1'!$C$1857*'Calc1'!$B11335*$B997,0))</f>
        <v>0</v>
      </c>
      <c r="C6493" s="10"/>
    </row>
    <row r="6494" spans="1:3">
      <c r="A6494" s="21">
        <v>304</v>
      </c>
      <c r="B6494" s="6">
        <f>IF('Calc1'!$B327="D1000",0,IF(ISNUMBER(SEARCH("D1???",'Calc1'!$B327)),'Calc1'!$C$1857*'Calc1'!$B11336*$B998,0))</f>
        <v>0</v>
      </c>
      <c r="C6494" s="10"/>
    </row>
    <row r="6495" spans="1:3">
      <c r="A6495" s="21">
        <v>305</v>
      </c>
      <c r="B6495" s="6">
        <f>IF('Calc1'!$B328="D1000",0,IF(ISNUMBER(SEARCH("D1???",'Calc1'!$B328)),'Calc1'!$C$1857*'Calc1'!$B11337*$B999,0))</f>
        <v>0</v>
      </c>
      <c r="C6495" s="10"/>
    </row>
    <row r="6496" spans="1:3">
      <c r="A6496" s="21">
        <v>306</v>
      </c>
      <c r="B6496" s="6">
        <f>IF('Calc1'!$B329="D1000",0,IF(ISNUMBER(SEARCH("D1???",'Calc1'!$B329)),'Calc1'!$C$1857*'Calc1'!$B11338*$B1000,0))</f>
        <v>0</v>
      </c>
      <c r="C6496" s="10"/>
    </row>
    <row r="6497" spans="1:3">
      <c r="A6497" s="21">
        <v>307</v>
      </c>
      <c r="B6497" s="6">
        <f>IF('Calc1'!$B330="D1000",0,IF(ISNUMBER(SEARCH("D1???",'Calc1'!$B330)),'Calc1'!$C$1857*'Calc1'!$B11339*$B1001,0))</f>
        <v>0</v>
      </c>
      <c r="C6497" s="10"/>
    </row>
    <row r="6498" spans="1:3">
      <c r="A6498" s="21">
        <v>308</v>
      </c>
      <c r="B6498" s="6">
        <f>IF('Calc1'!$B331="D1000",0,IF(ISNUMBER(SEARCH("D1???",'Calc1'!$B331)),'Calc1'!$C$1857*'Calc1'!$B11340*$B1002,0))</f>
        <v>0</v>
      </c>
      <c r="C6498" s="10"/>
    </row>
    <row r="6499" spans="1:3">
      <c r="A6499" s="21">
        <v>309</v>
      </c>
      <c r="B6499" s="6">
        <f>IF('Calc1'!$B332="D1000",0,IF(ISNUMBER(SEARCH("D1???",'Calc1'!$B332)),'Calc1'!$C$1857*'Calc1'!$B11341*$B1003,0))</f>
        <v>0</v>
      </c>
      <c r="C6499" s="10"/>
    </row>
    <row r="6500" spans="1:3">
      <c r="A6500" s="21">
        <v>310</v>
      </c>
      <c r="B6500" s="6">
        <f>IF('Calc1'!$B333="D1000",0,IF(ISNUMBER(SEARCH("D1???",'Calc1'!$B333)),'Calc1'!$C$1857*'Calc1'!$B11342*$B1004,0))</f>
        <v>0</v>
      </c>
      <c r="C6500" s="10"/>
    </row>
    <row r="6501" spans="1:3">
      <c r="A6501" s="21">
        <v>311</v>
      </c>
      <c r="B6501" s="6">
        <f>IF('Calc1'!$B334="D1000",0,IF(ISNUMBER(SEARCH("D1???",'Calc1'!$B334)),'Calc1'!$C$1857*'Calc1'!$B11343*$B1005,0))</f>
        <v>0</v>
      </c>
      <c r="C6501" s="10"/>
    </row>
    <row r="6502" spans="1:3">
      <c r="A6502" s="21">
        <v>312</v>
      </c>
      <c r="B6502" s="6">
        <f>IF('Calc1'!$B335="D1000",0,IF(ISNUMBER(SEARCH("D1???",'Calc1'!$B335)),'Calc1'!$C$1857*'Calc1'!$B11344*$B1006,0))</f>
        <v>0</v>
      </c>
      <c r="C6502" s="10"/>
    </row>
    <row r="6503" spans="1:3">
      <c r="A6503" s="21">
        <v>313</v>
      </c>
      <c r="B6503" s="6">
        <f>IF('Calc1'!$B336="D1000",0,IF(ISNUMBER(SEARCH("D1???",'Calc1'!$B336)),'Calc1'!$C$1857*'Calc1'!$B11345*$B1007,0))</f>
        <v>0</v>
      </c>
      <c r="C6503" s="10"/>
    </row>
    <row r="6504" spans="1:3">
      <c r="A6504" s="21">
        <v>314</v>
      </c>
      <c r="B6504" s="6">
        <f>IF('Calc1'!$B337="D1000",0,IF(ISNUMBER(SEARCH("D1???",'Calc1'!$B337)),'Calc1'!$C$1857*'Calc1'!$B11346*$B1008,0))</f>
        <v>0</v>
      </c>
      <c r="C6504" s="10"/>
    </row>
    <row r="6505" spans="1:3">
      <c r="A6505" s="21">
        <v>315</v>
      </c>
      <c r="B6505" s="6">
        <f>IF('Calc1'!$B338="D1000",0,IF(ISNUMBER(SEARCH("D1???",'Calc1'!$B338)),'Calc1'!$C$1857*'Calc1'!$B11347*$B1009,0))</f>
        <v>0</v>
      </c>
      <c r="C6505" s="10"/>
    </row>
    <row r="6506" spans="1:3">
      <c r="A6506" s="21">
        <v>316</v>
      </c>
      <c r="B6506" s="6">
        <f>IF('Calc1'!$B339="D1000",0,IF(ISNUMBER(SEARCH("D1???",'Calc1'!$B339)),'Calc1'!$C$1857*'Calc1'!$B11348*$B1010,0))</f>
        <v>0</v>
      </c>
      <c r="C6506" s="10"/>
    </row>
    <row r="6507" spans="1:3">
      <c r="A6507" s="21">
        <v>317</v>
      </c>
      <c r="B6507" s="6">
        <f>IF('Calc1'!$B340="D1000",0,IF(ISNUMBER(SEARCH("D1???",'Calc1'!$B340)),'Calc1'!$C$1857*'Calc1'!$B11349*$B1011,0))</f>
        <v>0</v>
      </c>
      <c r="C6507" s="10"/>
    </row>
    <row r="6508" spans="1:3">
      <c r="A6508" s="21">
        <v>318</v>
      </c>
      <c r="B6508" s="6">
        <f>IF('Calc1'!$B341="D1000",0,IF(ISNUMBER(SEARCH("D1???",'Calc1'!$B341)),'Calc1'!$C$1857*'Calc1'!$B11350*$B1012,0))</f>
        <v>0</v>
      </c>
      <c r="C6508" s="10"/>
    </row>
    <row r="6509" spans="1:3">
      <c r="A6509" s="21">
        <v>319</v>
      </c>
      <c r="B6509" s="6">
        <f>IF('Calc1'!$B342="D1000",0,IF(ISNUMBER(SEARCH("D1???",'Calc1'!$B342)),'Calc1'!$C$1857*'Calc1'!$B11351*$B1013,0))</f>
        <v>0</v>
      </c>
      <c r="C6509" s="10"/>
    </row>
    <row r="6510" spans="1:3">
      <c r="A6510" s="21">
        <v>320</v>
      </c>
      <c r="B6510" s="6">
        <f>IF('Calc1'!$B343="D1000",0,IF(ISNUMBER(SEARCH("D1???",'Calc1'!$B343)),'Calc1'!$C$1857*'Calc1'!$B11352*$B1014,0))</f>
        <v>0</v>
      </c>
      <c r="C6510" s="10"/>
    </row>
    <row r="6511" spans="1:3">
      <c r="A6511" s="21">
        <v>321</v>
      </c>
      <c r="B6511" s="6">
        <f>IF('Calc1'!$B344="D1000",0,IF(ISNUMBER(SEARCH("D1???",'Calc1'!$B344)),'Calc1'!$C$1857*'Calc1'!$B11353*$B1015,0))</f>
        <v>0</v>
      </c>
      <c r="C6511" s="10"/>
    </row>
    <row r="6512" spans="1:3">
      <c r="A6512" s="21">
        <v>322</v>
      </c>
      <c r="B6512" s="6">
        <f>IF('Calc1'!$B345="D1000",0,IF(ISNUMBER(SEARCH("D1???",'Calc1'!$B345)),'Calc1'!$C$1857*'Calc1'!$B11354*$B1016,0))</f>
        <v>0</v>
      </c>
      <c r="C6512" s="10"/>
    </row>
    <row r="6513" spans="1:3">
      <c r="A6513" s="21">
        <v>323</v>
      </c>
      <c r="B6513" s="6">
        <f>IF('Calc1'!$B346="D1000",0,IF(ISNUMBER(SEARCH("D1???",'Calc1'!$B346)),'Calc1'!$C$1857*'Calc1'!$B11355*$B1017,0))</f>
        <v>0</v>
      </c>
      <c r="C6513" s="10"/>
    </row>
    <row r="6514" spans="1:3">
      <c r="A6514" s="21">
        <v>324</v>
      </c>
      <c r="B6514" s="6">
        <f>IF('Calc1'!$B347="D1000",0,IF(ISNUMBER(SEARCH("D1???",'Calc1'!$B347)),'Calc1'!$C$1857*'Calc1'!$B11356*$B1018,0))</f>
        <v>0</v>
      </c>
      <c r="C6514" s="10"/>
    </row>
    <row r="6515" spans="1:3">
      <c r="A6515" s="21">
        <v>325</v>
      </c>
      <c r="B6515" s="6">
        <f>IF('Calc1'!$B348="D1000",0,IF(ISNUMBER(SEARCH("D1???",'Calc1'!$B348)),'Calc1'!$C$1857*'Calc1'!$B11357*$B1019,0))</f>
        <v>0</v>
      </c>
      <c r="C6515" s="10"/>
    </row>
    <row r="6516" spans="1:3">
      <c r="A6516" s="21">
        <v>326</v>
      </c>
      <c r="B6516" s="6">
        <f>IF('Calc1'!$B349="D1000",0,IF(ISNUMBER(SEARCH("D1???",'Calc1'!$B349)),'Calc1'!$C$1857*'Calc1'!$B11358*$B1020,0))</f>
        <v>0</v>
      </c>
      <c r="C6516" s="10"/>
    </row>
    <row r="6517" spans="1:3">
      <c r="A6517" s="21">
        <v>327</v>
      </c>
      <c r="B6517" s="6">
        <f>IF('Calc1'!$B350="D1000",0,IF(ISNUMBER(SEARCH("D1???",'Calc1'!$B350)),'Calc1'!$C$1857*'Calc1'!$B11359*$B1021,0))</f>
        <v>0</v>
      </c>
      <c r="C6517" s="10"/>
    </row>
    <row r="6518" spans="1:3">
      <c r="A6518" s="21">
        <v>328</v>
      </c>
      <c r="B6518" s="6">
        <f>IF('Calc1'!$B351="D1000",0,IF(ISNUMBER(SEARCH("D1???",'Calc1'!$B351)),'Calc1'!$C$1857*'Calc1'!$B11360*$B1022,0))</f>
        <v>0</v>
      </c>
      <c r="C6518" s="10"/>
    </row>
    <row r="6519" spans="1:3">
      <c r="A6519" s="21">
        <v>329</v>
      </c>
      <c r="B6519" s="6">
        <f>IF('Calc1'!$B352="D1000",0,IF(ISNUMBER(SEARCH("D1???",'Calc1'!$B352)),'Calc1'!$C$1857*'Calc1'!$B11361*$B1023,0))</f>
        <v>0</v>
      </c>
      <c r="C6519" s="10"/>
    </row>
    <row r="6520" spans="1:3">
      <c r="A6520" s="21">
        <v>330</v>
      </c>
      <c r="B6520" s="6">
        <f>IF('Calc1'!$B353="D1000",0,IF(ISNUMBER(SEARCH("D1???",'Calc1'!$B353)),'Calc1'!$C$1857*'Calc1'!$B11362*$B1024,0))</f>
        <v>0</v>
      </c>
      <c r="C6520" s="10"/>
    </row>
    <row r="6521" spans="1:3">
      <c r="A6521" s="21">
        <v>331</v>
      </c>
      <c r="B6521" s="6">
        <f>IF('Calc1'!$B354="D1000",0,IF(ISNUMBER(SEARCH("D1???",'Calc1'!$B354)),'Calc1'!$C$1857*'Calc1'!$B11363*$B1025,0))</f>
        <v>0</v>
      </c>
      <c r="C6521" s="10"/>
    </row>
    <row r="6522" spans="1:3">
      <c r="A6522" s="21">
        <v>332</v>
      </c>
      <c r="B6522" s="6">
        <f>IF('Calc1'!$B355="D1000",0,IF(ISNUMBER(SEARCH("D1???",'Calc1'!$B355)),'Calc1'!$C$1857*'Calc1'!$B11364*$B1026,0))</f>
        <v>0</v>
      </c>
      <c r="C6522" s="10"/>
    </row>
    <row r="6523" spans="1:3">
      <c r="A6523" s="21">
        <v>333</v>
      </c>
      <c r="B6523" s="6">
        <f>IF('Calc1'!$B356="D1000",0,IF(ISNUMBER(SEARCH("D1???",'Calc1'!$B356)),'Calc1'!$C$1857*'Calc1'!$B11365*$B1027,0))</f>
        <v>0</v>
      </c>
      <c r="C6523" s="10"/>
    </row>
    <row r="6524" spans="1:3">
      <c r="A6524" s="21">
        <v>334</v>
      </c>
      <c r="B6524" s="6">
        <f>IF('Calc1'!$B357="D1000",0,IF(ISNUMBER(SEARCH("D1???",'Calc1'!$B357)),'Calc1'!$C$1857*'Calc1'!$B11366*$B1028,0))</f>
        <v>0</v>
      </c>
      <c r="C6524" s="10"/>
    </row>
    <row r="6525" spans="1:3">
      <c r="A6525" s="21">
        <v>335</v>
      </c>
      <c r="B6525" s="6">
        <f>IF('Calc1'!$B358="D1000",0,IF(ISNUMBER(SEARCH("D1???",'Calc1'!$B358)),'Calc1'!$C$1857*'Calc1'!$B11367*$B1029,0))</f>
        <v>0</v>
      </c>
      <c r="C6525" s="10"/>
    </row>
    <row r="6526" spans="1:3">
      <c r="A6526" s="21">
        <v>336</v>
      </c>
      <c r="B6526" s="6">
        <f>IF('Calc1'!$B359="D1000",0,IF(ISNUMBER(SEARCH("D1???",'Calc1'!$B359)),'Calc1'!$C$1857*'Calc1'!$B11368*$B1030,0))</f>
        <v>0</v>
      </c>
      <c r="C6526" s="10"/>
    </row>
    <row r="6527" spans="1:3">
      <c r="A6527" s="21">
        <v>337</v>
      </c>
      <c r="B6527" s="6">
        <f>IF('Calc1'!$B360="D1000",0,IF(ISNUMBER(SEARCH("D1???",'Calc1'!$B360)),'Calc1'!$C$1857*'Calc1'!$B11369*$B1031,0))</f>
        <v>0</v>
      </c>
      <c r="C6527" s="10"/>
    </row>
    <row r="6528" spans="1:3">
      <c r="A6528" s="21">
        <v>338</v>
      </c>
      <c r="B6528" s="6">
        <f>IF('Calc1'!$B361="D1000",0,IF(ISNUMBER(SEARCH("D1???",'Calc1'!$B361)),'Calc1'!$C$1857*'Calc1'!$B11370*$B1032,0))</f>
        <v>0</v>
      </c>
      <c r="C6528" s="10"/>
    </row>
    <row r="6529" spans="1:3">
      <c r="A6529" s="21">
        <v>339</v>
      </c>
      <c r="B6529" s="6">
        <f>IF('Calc1'!$B362="D1000",0,IF(ISNUMBER(SEARCH("D1???",'Calc1'!$B362)),'Calc1'!$C$1857*'Calc1'!$B11371*$B1033,0))</f>
        <v>0</v>
      </c>
      <c r="C6529" s="10"/>
    </row>
    <row r="6530" spans="1:3">
      <c r="A6530" s="21">
        <v>340</v>
      </c>
      <c r="B6530" s="6">
        <f>IF('Calc1'!$B363="D1000",0,IF(ISNUMBER(SEARCH("D1???",'Calc1'!$B363)),'Calc1'!$C$1857*'Calc1'!$B11372*$B1034,0))</f>
        <v>0</v>
      </c>
      <c r="C6530" s="10"/>
    </row>
    <row r="6531" spans="1:3">
      <c r="A6531" s="21">
        <v>341</v>
      </c>
      <c r="B6531" s="6">
        <f>IF('Calc1'!$B364="D1000",0,IF(ISNUMBER(SEARCH("D1???",'Calc1'!$B364)),'Calc1'!$C$1857*'Calc1'!$B11373*$B1035,0))</f>
        <v>0</v>
      </c>
      <c r="C6531" s="10"/>
    </row>
    <row r="6532" spans="1:3">
      <c r="A6532" s="21">
        <v>342</v>
      </c>
      <c r="B6532" s="6">
        <f>IF('Calc1'!$B365="D1000",0,IF(ISNUMBER(SEARCH("D1???",'Calc1'!$B365)),'Calc1'!$C$1857*'Calc1'!$B11374*$B1036,0))</f>
        <v>0</v>
      </c>
      <c r="C6532" s="10"/>
    </row>
    <row r="6533" spans="1:3">
      <c r="A6533" s="21">
        <v>343</v>
      </c>
      <c r="B6533" s="6">
        <f>IF('Calc1'!$B366="D1000",0,IF(ISNUMBER(SEARCH("D1???",'Calc1'!$B366)),'Calc1'!$C$1857*'Calc1'!$B11375*$B1037,0))</f>
        <v>0</v>
      </c>
      <c r="C6533" s="10"/>
    </row>
    <row r="6534" spans="1:3">
      <c r="A6534" s="21">
        <v>344</v>
      </c>
      <c r="B6534" s="6">
        <f>IF('Calc1'!$B367="D1000",0,IF(ISNUMBER(SEARCH("D1???",'Calc1'!$B367)),'Calc1'!$C$1857*'Calc1'!$B11376*$B1038,0))</f>
        <v>0</v>
      </c>
      <c r="C6534" s="10"/>
    </row>
    <row r="6535" spans="1:3">
      <c r="A6535" s="21">
        <v>345</v>
      </c>
      <c r="B6535" s="6">
        <f>IF('Calc1'!$B368="D1000",0,IF(ISNUMBER(SEARCH("D1???",'Calc1'!$B368)),'Calc1'!$C$1857*'Calc1'!$B11377*$B1039,0))</f>
        <v>0</v>
      </c>
      <c r="C6535" s="10"/>
    </row>
    <row r="6536" spans="1:3">
      <c r="A6536" s="21">
        <v>346</v>
      </c>
      <c r="B6536" s="6">
        <f>IF('Calc1'!$B369="D1000",0,IF(ISNUMBER(SEARCH("D1???",'Calc1'!$B369)),'Calc1'!$C$1857*'Calc1'!$B11378*$B1040,0))</f>
        <v>0</v>
      </c>
      <c r="C6536" s="10"/>
    </row>
    <row r="6537" spans="1:3">
      <c r="A6537" s="21">
        <v>347</v>
      </c>
      <c r="B6537" s="6">
        <f>IF('Calc1'!$B370="D1000",0,IF(ISNUMBER(SEARCH("D1???",'Calc1'!$B370)),'Calc1'!$C$1857*'Calc1'!$B11379*$B1041,0))</f>
        <v>0</v>
      </c>
      <c r="C6537" s="10"/>
    </row>
    <row r="6538" spans="1:3">
      <c r="A6538" s="21">
        <v>348</v>
      </c>
      <c r="B6538" s="6">
        <f>IF('Calc1'!$B371="D1000",0,IF(ISNUMBER(SEARCH("D1???",'Calc1'!$B371)),'Calc1'!$C$1857*'Calc1'!$B11380*$B1042,0))</f>
        <v>0</v>
      </c>
      <c r="C6538" s="10"/>
    </row>
    <row r="6539" spans="1:3">
      <c r="A6539" s="21">
        <v>349</v>
      </c>
      <c r="B6539" s="6">
        <f>IF('Calc1'!$B372="D1000",0,IF(ISNUMBER(SEARCH("D1???",'Calc1'!$B372)),'Calc1'!$C$1857*'Calc1'!$B11381*$B1043,0))</f>
        <v>0</v>
      </c>
      <c r="C6539" s="10"/>
    </row>
    <row r="6540" spans="1:3">
      <c r="A6540" s="21">
        <v>350</v>
      </c>
      <c r="B6540" s="6">
        <f>IF('Calc1'!$B373="D1000",0,IF(ISNUMBER(SEARCH("D1???",'Calc1'!$B373)),'Calc1'!$C$1857*'Calc1'!$B11382*$B1044,0))</f>
        <v>0</v>
      </c>
      <c r="C6540" s="10"/>
    </row>
    <row r="6541" spans="1:3">
      <c r="A6541" s="21">
        <v>351</v>
      </c>
      <c r="B6541" s="6">
        <f>IF('Calc1'!$B374="D1000",0,IF(ISNUMBER(SEARCH("D1???",'Calc1'!$B374)),'Calc1'!$C$1857*'Calc1'!$B11383*$B1045,0))</f>
        <v>0</v>
      </c>
      <c r="C6541" s="10"/>
    </row>
    <row r="6542" spans="1:3">
      <c r="A6542" s="21">
        <v>352</v>
      </c>
      <c r="B6542" s="6">
        <f>IF('Calc1'!$B375="D1000",0,IF(ISNUMBER(SEARCH("D1???",'Calc1'!$B375)),'Calc1'!$C$1857*'Calc1'!$B11384*$B1046,0))</f>
        <v>0</v>
      </c>
      <c r="C6542" s="10"/>
    </row>
    <row r="6543" spans="1:3">
      <c r="A6543" s="21">
        <v>353</v>
      </c>
      <c r="B6543" s="6">
        <f>IF('Calc1'!$B376="D1000",0,IF(ISNUMBER(SEARCH("D1???",'Calc1'!$B376)),'Calc1'!$C$1857*'Calc1'!$B11385*$B1047,0))</f>
        <v>0</v>
      </c>
      <c r="C6543" s="10"/>
    </row>
    <row r="6544" spans="1:3">
      <c r="A6544" s="21">
        <v>354</v>
      </c>
      <c r="B6544" s="6">
        <f>IF('Calc1'!$B377="D1000",0,IF(ISNUMBER(SEARCH("D1???",'Calc1'!$B377)),'Calc1'!$C$1857*'Calc1'!$B11386*$B1048,0))</f>
        <v>0</v>
      </c>
      <c r="C6544" s="10"/>
    </row>
    <row r="6545" spans="1:3">
      <c r="A6545" s="21">
        <v>355</v>
      </c>
      <c r="B6545" s="6">
        <f>IF('Calc1'!$B378="D1000",0,IF(ISNUMBER(SEARCH("D1???",'Calc1'!$B378)),'Calc1'!$C$1857*'Calc1'!$B11387*$B1049,0))</f>
        <v>0</v>
      </c>
      <c r="C6545" s="10"/>
    </row>
    <row r="6546" spans="1:3">
      <c r="A6546" s="21">
        <v>356</v>
      </c>
      <c r="B6546" s="6">
        <f>IF('Calc1'!$B379="D1000",0,IF(ISNUMBER(SEARCH("D1???",'Calc1'!$B379)),'Calc1'!$C$1857*'Calc1'!$B11388*$B1050,0))</f>
        <v>0</v>
      </c>
      <c r="C6546" s="10"/>
    </row>
    <row r="6547" spans="1:3">
      <c r="A6547" s="21">
        <v>357</v>
      </c>
      <c r="B6547" s="6">
        <f>IF('Calc1'!$B380="D1000",0,IF(ISNUMBER(SEARCH("D1???",'Calc1'!$B380)),'Calc1'!$C$1857*'Calc1'!$B11389*$B1051,0))</f>
        <v>0</v>
      </c>
      <c r="C6547" s="10"/>
    </row>
    <row r="6548" spans="1:3">
      <c r="A6548" s="21">
        <v>358</v>
      </c>
      <c r="B6548" s="6">
        <f>IF('Calc1'!$B381="D1000",0,IF(ISNUMBER(SEARCH("D1???",'Calc1'!$B381)),'Calc1'!$C$1857*'Calc1'!$B11390*$B1052,0))</f>
        <v>0</v>
      </c>
      <c r="C6548" s="10"/>
    </row>
    <row r="6549" spans="1:3">
      <c r="A6549" s="21">
        <v>359</v>
      </c>
      <c r="B6549" s="6">
        <f>IF('Calc1'!$B382="D1000",0,IF(ISNUMBER(SEARCH("D1???",'Calc1'!$B382)),'Calc1'!$C$1857*'Calc1'!$B11391*$B1053,0))</f>
        <v>0</v>
      </c>
      <c r="C6549" s="10"/>
    </row>
    <row r="6550" spans="1:3">
      <c r="A6550" s="21">
        <v>360</v>
      </c>
      <c r="B6550" s="6">
        <f>IF('Calc1'!$B383="D1000",0,IF(ISNUMBER(SEARCH("D1???",'Calc1'!$B383)),'Calc1'!$C$1857*'Calc1'!$B11392*$B1054,0))</f>
        <v>0</v>
      </c>
      <c r="C6550" s="10"/>
    </row>
    <row r="6551" spans="1:3">
      <c r="A6551" s="21">
        <v>361</v>
      </c>
      <c r="B6551" s="6">
        <f>IF('Calc1'!$B384="D1000",0,IF(ISNUMBER(SEARCH("D1???",'Calc1'!$B384)),'Calc1'!$C$1857*'Calc1'!$B11393*$B1055,0))</f>
        <v>0</v>
      </c>
      <c r="C6551" s="10"/>
    </row>
    <row r="6552" spans="1:3">
      <c r="A6552" s="21">
        <v>362</v>
      </c>
      <c r="B6552" s="6">
        <f>IF('Calc1'!$B385="D1000",0,IF(ISNUMBER(SEARCH("D1???",'Calc1'!$B385)),'Calc1'!$C$1857*'Calc1'!$B11394*$B1056,0))</f>
        <v>0</v>
      </c>
      <c r="C6552" s="10"/>
    </row>
    <row r="6553" spans="1:3">
      <c r="A6553" s="21">
        <v>363</v>
      </c>
      <c r="B6553" s="6">
        <f>IF('Calc1'!$B386="D1000",0,IF(ISNUMBER(SEARCH("D1???",'Calc1'!$B386)),'Calc1'!$C$1857*'Calc1'!$B11395*$B1057,0))</f>
        <v>0</v>
      </c>
      <c r="C6553" s="10"/>
    </row>
    <row r="6554" spans="1:3">
      <c r="A6554" s="21">
        <v>364</v>
      </c>
      <c r="B6554" s="6">
        <f>IF('Calc1'!$B387="D1000",0,IF(ISNUMBER(SEARCH("D1???",'Calc1'!$B387)),'Calc1'!$C$1857*'Calc1'!$B11396*$B1058,0))</f>
        <v>0</v>
      </c>
      <c r="C6554" s="10"/>
    </row>
    <row r="6555" spans="1:3">
      <c r="A6555" s="21">
        <v>365</v>
      </c>
      <c r="B6555" s="6">
        <f>IF('Calc1'!$B388="D1000",0,IF(ISNUMBER(SEARCH("D1???",'Calc1'!$B388)),'Calc1'!$C$1857*'Calc1'!$B11397*$B1059,0))</f>
        <v>0</v>
      </c>
      <c r="C6555" s="10"/>
    </row>
    <row r="6556" spans="1:3">
      <c r="A6556" s="21">
        <v>366</v>
      </c>
      <c r="B6556" s="6">
        <f>IF('Calc1'!$B389="D1000",0,IF(ISNUMBER(SEARCH("D1???",'Calc1'!$B389)),'Calc1'!$C$1857*'Calc1'!$B11398*$B1060,0))</f>
        <v>0</v>
      </c>
      <c r="C6556" s="10"/>
    </row>
    <row r="6557" spans="1:3">
      <c r="A6557" s="21">
        <v>367</v>
      </c>
      <c r="B6557" s="6">
        <f>IF('Calc1'!$B390="D1000",0,IF(ISNUMBER(SEARCH("D1???",'Calc1'!$B390)),'Calc1'!$C$1857*'Calc1'!$B11399*$B1061,0))</f>
        <v>0</v>
      </c>
      <c r="C6557" s="10"/>
    </row>
    <row r="6558" spans="1:3">
      <c r="A6558" s="21">
        <v>368</v>
      </c>
      <c r="B6558" s="6">
        <f>IF('Calc1'!$B391="D1000",0,IF(ISNUMBER(SEARCH("D1???",'Calc1'!$B391)),'Calc1'!$C$1857*'Calc1'!$B11400*$B1062,0))</f>
        <v>0</v>
      </c>
      <c r="C6558" s="10"/>
    </row>
    <row r="6559" spans="1:3">
      <c r="A6559" s="21">
        <v>369</v>
      </c>
      <c r="B6559" s="6">
        <f>IF('Calc1'!$B392="D1000",0,IF(ISNUMBER(SEARCH("D1???",'Calc1'!$B392)),'Calc1'!$C$1857*'Calc1'!$B11401*$B1063,0))</f>
        <v>0</v>
      </c>
      <c r="C6559" s="10"/>
    </row>
    <row r="6560" spans="1:3">
      <c r="A6560" s="21">
        <v>370</v>
      </c>
      <c r="B6560" s="6">
        <f>IF('Calc1'!$B393="D1000",0,IF(ISNUMBER(SEARCH("D1???",'Calc1'!$B393)),'Calc1'!$C$1857*'Calc1'!$B11402*$B1064,0))</f>
        <v>0</v>
      </c>
      <c r="C6560" s="10"/>
    </row>
    <row r="6561" spans="1:3">
      <c r="A6561" s="21">
        <v>371</v>
      </c>
      <c r="B6561" s="6">
        <f>IF('Calc1'!$B394="D1000",0,IF(ISNUMBER(SEARCH("D1???",'Calc1'!$B394)),'Calc1'!$C$1857*'Calc1'!$B11403*$B1065,0))</f>
        <v>0</v>
      </c>
      <c r="C6561" s="10"/>
    </row>
    <row r="6562" spans="1:3">
      <c r="A6562" s="21">
        <v>372</v>
      </c>
      <c r="B6562" s="6">
        <f>IF('Calc1'!$B395="D1000",0,IF(ISNUMBER(SEARCH("D1???",'Calc1'!$B395)),'Calc1'!$C$1857*'Calc1'!$B11404*$B1066,0))</f>
        <v>0</v>
      </c>
      <c r="C6562" s="10"/>
    </row>
    <row r="6563" spans="1:3">
      <c r="A6563" s="21">
        <v>373</v>
      </c>
      <c r="B6563" s="6">
        <f>IF('Calc1'!$B396="D1000",0,IF(ISNUMBER(SEARCH("D1???",'Calc1'!$B396)),'Calc1'!$C$1857*'Calc1'!$B11405*$B1067,0))</f>
        <v>0</v>
      </c>
      <c r="C6563" s="10"/>
    </row>
    <row r="6564" spans="1:3">
      <c r="A6564" s="21">
        <v>374</v>
      </c>
      <c r="B6564" s="6">
        <f>IF('Calc1'!$B397="D1000",0,IF(ISNUMBER(SEARCH("D1???",'Calc1'!$B397)),'Calc1'!$C$1857*'Calc1'!$B11406*$B1068,0))</f>
        <v>0</v>
      </c>
      <c r="C6564" s="10"/>
    </row>
    <row r="6565" spans="1:3">
      <c r="A6565" s="21">
        <v>375</v>
      </c>
      <c r="B6565" s="6">
        <f>IF('Calc1'!$B398="D1000",0,IF(ISNUMBER(SEARCH("D1???",'Calc1'!$B398)),'Calc1'!$C$1857*'Calc1'!$B11407*$B1069,0))</f>
        <v>0</v>
      </c>
      <c r="C6565" s="10"/>
    </row>
    <row r="6566" spans="1:3">
      <c r="A6566" s="21">
        <v>376</v>
      </c>
      <c r="B6566" s="6">
        <f>IF('Calc1'!$B399="D1000",0,IF(ISNUMBER(SEARCH("D1???",'Calc1'!$B399)),'Calc1'!$C$1857*'Calc1'!$B11408*$B1070,0))</f>
        <v>0</v>
      </c>
      <c r="C6566" s="10"/>
    </row>
    <row r="6567" spans="1:3">
      <c r="A6567" s="21">
        <v>377</v>
      </c>
      <c r="B6567" s="6">
        <f>IF('Calc1'!$B400="D1000",0,IF(ISNUMBER(SEARCH("D1???",'Calc1'!$B400)),'Calc1'!$C$1857*'Calc1'!$B11409*$B1071,0))</f>
        <v>0</v>
      </c>
      <c r="C6567" s="10"/>
    </row>
    <row r="6568" spans="1:3">
      <c r="A6568" s="21">
        <v>378</v>
      </c>
      <c r="B6568" s="6">
        <f>IF('Calc1'!$B401="D1000",0,IF(ISNUMBER(SEARCH("D1???",'Calc1'!$B401)),'Calc1'!$C$1857*'Calc1'!$B11410*$B1072,0))</f>
        <v>0</v>
      </c>
      <c r="C6568" s="10"/>
    </row>
    <row r="6569" spans="1:3">
      <c r="A6569" s="21">
        <v>379</v>
      </c>
      <c r="B6569" s="6">
        <f>IF('Calc1'!$B402="D1000",0,IF(ISNUMBER(SEARCH("D1???",'Calc1'!$B402)),'Calc1'!$C$1857*'Calc1'!$B11411*$B1073,0))</f>
        <v>0</v>
      </c>
      <c r="C6569" s="10"/>
    </row>
    <row r="6570" spans="1:3">
      <c r="A6570" s="21">
        <v>380</v>
      </c>
      <c r="B6570" s="6">
        <f>IF('Calc1'!$B403="D1000",0,IF(ISNUMBER(SEARCH("D1???",'Calc1'!$B403)),'Calc1'!$C$1857*'Calc1'!$B11412*$B1074,0))</f>
        <v>0</v>
      </c>
      <c r="C6570" s="10"/>
    </row>
    <row r="6571" spans="1:3">
      <c r="A6571" s="21">
        <v>381</v>
      </c>
      <c r="B6571" s="6">
        <f>IF('Calc1'!$B404="D1000",0,IF(ISNUMBER(SEARCH("D1???",'Calc1'!$B404)),'Calc1'!$C$1857*'Calc1'!$B11413*$B1075,0))</f>
        <v>0</v>
      </c>
      <c r="C6571" s="10"/>
    </row>
    <row r="6572" spans="1:3">
      <c r="A6572" s="21">
        <v>382</v>
      </c>
      <c r="B6572" s="6">
        <f>IF('Calc1'!$B405="D1000",0,IF(ISNUMBER(SEARCH("D1???",'Calc1'!$B405)),'Calc1'!$C$1857*'Calc1'!$B11414*$B1076,0))</f>
        <v>0</v>
      </c>
      <c r="C6572" s="10"/>
    </row>
    <row r="6573" spans="1:3">
      <c r="A6573" s="21">
        <v>383</v>
      </c>
      <c r="B6573" s="6">
        <f>IF('Calc1'!$B406="D1000",0,IF(ISNUMBER(SEARCH("D1???",'Calc1'!$B406)),'Calc1'!$C$1857*'Calc1'!$B11415*$B1077,0))</f>
        <v>0</v>
      </c>
      <c r="C6573" s="10"/>
    </row>
    <row r="6574" spans="1:3">
      <c r="A6574" s="21">
        <v>384</v>
      </c>
      <c r="B6574" s="6">
        <f>IF('Calc1'!$B407="D1000",0,IF(ISNUMBER(SEARCH("D1???",'Calc1'!$B407)),'Calc1'!$C$1857*'Calc1'!$B11416*$B1078,0))</f>
        <v>0</v>
      </c>
      <c r="C6574" s="10"/>
    </row>
    <row r="6575" spans="1:3">
      <c r="A6575" s="21">
        <v>385</v>
      </c>
      <c r="B6575" s="6">
        <f>IF('Calc1'!$B408="D1000",0,IF(ISNUMBER(SEARCH("D1???",'Calc1'!$B408)),'Calc1'!$C$1857*'Calc1'!$B11417*$B1079,0))</f>
        <v>0</v>
      </c>
      <c r="C6575" s="10"/>
    </row>
    <row r="6576" spans="1:3">
      <c r="A6576" s="21">
        <v>386</v>
      </c>
      <c r="B6576" s="6">
        <f>IF('Calc1'!$B409="D1000",0,IF(ISNUMBER(SEARCH("D1???",'Calc1'!$B409)),'Calc1'!$C$1857*'Calc1'!$B11418*$B1080,0))</f>
        <v>0</v>
      </c>
      <c r="C6576" s="10"/>
    </row>
    <row r="6577" spans="1:3">
      <c r="A6577" s="21">
        <v>387</v>
      </c>
      <c r="B6577" s="6">
        <f>IF('Calc1'!$B410="D1000",0,IF(ISNUMBER(SEARCH("D1???",'Calc1'!$B410)),'Calc1'!$C$1857*'Calc1'!$B11419*$B1081,0))</f>
        <v>0</v>
      </c>
      <c r="C6577" s="10"/>
    </row>
    <row r="6578" spans="1:3">
      <c r="A6578" s="21">
        <v>388</v>
      </c>
      <c r="B6578" s="6">
        <f>IF('Calc1'!$B411="D1000",0,IF(ISNUMBER(SEARCH("D1???",'Calc1'!$B411)),'Calc1'!$C$1857*'Calc1'!$B11420*$B1082,0))</f>
        <v>0</v>
      </c>
      <c r="C6578" s="10"/>
    </row>
    <row r="6579" spans="1:3">
      <c r="A6579" s="21">
        <v>389</v>
      </c>
      <c r="B6579" s="6">
        <f>IF('Calc1'!$B412="D1000",0,IF(ISNUMBER(SEARCH("D1???",'Calc1'!$B412)),'Calc1'!$C$1857*'Calc1'!$B11421*$B1083,0))</f>
        <v>0</v>
      </c>
      <c r="C6579" s="10"/>
    </row>
    <row r="6580" spans="1:3">
      <c r="A6580" s="21">
        <v>390</v>
      </c>
      <c r="B6580" s="6">
        <f>IF('Calc1'!$B413="D1000",0,IF(ISNUMBER(SEARCH("D1???",'Calc1'!$B413)),'Calc1'!$C$1857*'Calc1'!$B11422*$B1084,0))</f>
        <v>0</v>
      </c>
      <c r="C6580" s="10"/>
    </row>
    <row r="6581" spans="1:3">
      <c r="A6581" s="21">
        <v>391</v>
      </c>
      <c r="B6581" s="6">
        <f>IF('Calc1'!$B414="D1000",0,IF(ISNUMBER(SEARCH("D1???",'Calc1'!$B414)),'Calc1'!$C$1857*'Calc1'!$B11423*$B1085,0))</f>
        <v>0</v>
      </c>
      <c r="C6581" s="10"/>
    </row>
    <row r="6582" spans="1:3">
      <c r="A6582" s="21">
        <v>392</v>
      </c>
      <c r="B6582" s="6">
        <f>IF('Calc1'!$B415="D1000",0,IF(ISNUMBER(SEARCH("D1???",'Calc1'!$B415)),'Calc1'!$C$1857*'Calc1'!$B11424*$B1086,0))</f>
        <v>0</v>
      </c>
      <c r="C6582" s="10"/>
    </row>
    <row r="6583" spans="1:3">
      <c r="A6583" s="21">
        <v>393</v>
      </c>
      <c r="B6583" s="6">
        <f>IF('Calc1'!$B416="D1000",0,IF(ISNUMBER(SEARCH("D1???",'Calc1'!$B416)),'Calc1'!$C$1857*'Calc1'!$B11425*$B1087,0))</f>
        <v>0</v>
      </c>
      <c r="C6583" s="10"/>
    </row>
    <row r="6584" spans="1:3">
      <c r="A6584" s="21">
        <v>394</v>
      </c>
      <c r="B6584" s="6">
        <f>IF('Calc1'!$B417="D1000",0,IF(ISNUMBER(SEARCH("D1???",'Calc1'!$B417)),'Calc1'!$C$1857*'Calc1'!$B11426*$B1088,0))</f>
        <v>0</v>
      </c>
      <c r="C6584" s="10"/>
    </row>
    <row r="6585" spans="1:3">
      <c r="A6585" s="21">
        <v>395</v>
      </c>
      <c r="B6585" s="6">
        <f>IF('Calc1'!$B418="D1000",0,IF(ISNUMBER(SEARCH("D1???",'Calc1'!$B418)),'Calc1'!$C$1857*'Calc1'!$B11427*$B1089,0))</f>
        <v>0</v>
      </c>
      <c r="C6585" s="10"/>
    </row>
    <row r="6586" spans="1:3">
      <c r="A6586" s="21">
        <v>396</v>
      </c>
      <c r="B6586" s="6">
        <f>IF('Calc1'!$B419="D1000",0,IF(ISNUMBER(SEARCH("D1???",'Calc1'!$B419)),'Calc1'!$C$1857*'Calc1'!$B11428*$B1090,0))</f>
        <v>0</v>
      </c>
      <c r="C6586" s="10"/>
    </row>
    <row r="6587" spans="1:3">
      <c r="A6587" s="21">
        <v>397</v>
      </c>
      <c r="B6587" s="6">
        <f>IF('Calc1'!$B420="D1000",0,IF(ISNUMBER(SEARCH("D1???",'Calc1'!$B420)),'Calc1'!$C$1857*'Calc1'!$B11429*$B1091,0))</f>
        <v>0</v>
      </c>
      <c r="C6587" s="10"/>
    </row>
    <row r="6588" spans="1:3">
      <c r="A6588" s="21">
        <v>398</v>
      </c>
      <c r="B6588" s="6">
        <f>IF('Calc1'!$B421="D1000",0,IF(ISNUMBER(SEARCH("D1???",'Calc1'!$B421)),'Calc1'!$C$1857*'Calc1'!$B11430*$B1092,0))</f>
        <v>0</v>
      </c>
      <c r="C6588" s="10"/>
    </row>
    <row r="6589" spans="1:3">
      <c r="A6589" s="21">
        <v>399</v>
      </c>
      <c r="B6589" s="6">
        <f>IF('Calc1'!$B422="D1000",0,IF(ISNUMBER(SEARCH("D1???",'Calc1'!$B422)),'Calc1'!$C$1857*'Calc1'!$B11431*$B1093,0))</f>
        <v>0</v>
      </c>
      <c r="C6589" s="10"/>
    </row>
    <row r="6590" spans="1:3">
      <c r="A6590" s="21">
        <v>400</v>
      </c>
      <c r="B6590" s="6">
        <f>IF('Calc1'!$B423="D1000",0,IF(ISNUMBER(SEARCH("D1???",'Calc1'!$B423)),'Calc1'!$C$1857*'Calc1'!$B11432*$B1094,0))</f>
        <v>0</v>
      </c>
      <c r="C6590" s="10"/>
    </row>
    <row r="6591" spans="1:3">
      <c r="A6591" s="21">
        <v>401</v>
      </c>
      <c r="B6591" s="6">
        <f>IF('Calc1'!$B424="D1000",0,IF(ISNUMBER(SEARCH("D1???",'Calc1'!$B424)),'Calc1'!$C$1857*'Calc1'!$B11433*$B1095,0))</f>
        <v>0</v>
      </c>
      <c r="C6591" s="10"/>
    </row>
    <row r="6592" spans="1:3">
      <c r="A6592" s="21">
        <v>402</v>
      </c>
      <c r="B6592" s="6">
        <f>IF('Calc1'!$B425="D1000",0,IF(ISNUMBER(SEARCH("D1???",'Calc1'!$B425)),'Calc1'!$C$1857*'Calc1'!$B11434*$B1096,0))</f>
        <v>0</v>
      </c>
      <c r="C6592" s="10"/>
    </row>
    <row r="6593" spans="1:3">
      <c r="A6593" s="21">
        <v>403</v>
      </c>
      <c r="B6593" s="6">
        <f>IF('Calc1'!$B426="D1000",0,IF(ISNUMBER(SEARCH("D1???",'Calc1'!$B426)),'Calc1'!$C$1857*'Calc1'!$B11435*$B1097,0))</f>
        <v>0</v>
      </c>
      <c r="C6593" s="10"/>
    </row>
    <row r="6594" spans="1:3">
      <c r="A6594" s="21">
        <v>404</v>
      </c>
      <c r="B6594" s="6">
        <f>IF('Calc1'!$B427="D1000",0,IF(ISNUMBER(SEARCH("D1???",'Calc1'!$B427)),'Calc1'!$C$1857*'Calc1'!$B11436*$B1098,0))</f>
        <v>0</v>
      </c>
      <c r="C6594" s="10"/>
    </row>
    <row r="6595" spans="1:3">
      <c r="A6595" s="21">
        <v>405</v>
      </c>
      <c r="B6595" s="6">
        <f>IF('Calc1'!$B428="D1000",0,IF(ISNUMBER(SEARCH("D1???",'Calc1'!$B428)),'Calc1'!$C$1857*'Calc1'!$B11437*$B1099,0))</f>
        <v>0</v>
      </c>
      <c r="C6595" s="10"/>
    </row>
    <row r="6596" spans="1:3">
      <c r="A6596" s="21">
        <v>406</v>
      </c>
      <c r="B6596" s="6">
        <f>IF('Calc1'!$B429="D1000",0,IF(ISNUMBER(SEARCH("D1???",'Calc1'!$B429)),'Calc1'!$C$1857*'Calc1'!$B11438*$B1100,0))</f>
        <v>0</v>
      </c>
      <c r="C6596" s="10"/>
    </row>
    <row r="6597" spans="1:3">
      <c r="A6597" s="21">
        <v>407</v>
      </c>
      <c r="B6597" s="6">
        <f>IF('Calc1'!$B430="D1000",0,IF(ISNUMBER(SEARCH("D1???",'Calc1'!$B430)),'Calc1'!$C$1857*'Calc1'!$B11439*$B1101,0))</f>
        <v>0</v>
      </c>
      <c r="C6597" s="10"/>
    </row>
    <row r="6598" spans="1:3">
      <c r="A6598" s="21">
        <v>408</v>
      </c>
      <c r="B6598" s="6">
        <f>IF('Calc1'!$B431="D1000",0,IF(ISNUMBER(SEARCH("D1???",'Calc1'!$B431)),'Calc1'!$C$1857*'Calc1'!$B11440*$B1102,0))</f>
        <v>0</v>
      </c>
      <c r="C6598" s="10"/>
    </row>
    <row r="6599" spans="1:3">
      <c r="A6599" s="21">
        <v>409</v>
      </c>
      <c r="B6599" s="6">
        <f>IF('Calc1'!$B432="D1000",0,IF(ISNUMBER(SEARCH("D1???",'Calc1'!$B432)),'Calc1'!$C$1857*'Calc1'!$B11441*$B1103,0))</f>
        <v>0</v>
      </c>
      <c r="C6599" s="10"/>
    </row>
    <row r="6600" spans="1:3">
      <c r="A6600" s="21">
        <v>410</v>
      </c>
      <c r="B6600" s="6">
        <f>IF('Calc1'!$B433="D1000",0,IF(ISNUMBER(SEARCH("D1???",'Calc1'!$B433)),'Calc1'!$C$1857*'Calc1'!$B11442*$B1104,0))</f>
        <v>0</v>
      </c>
      <c r="C6600" s="10"/>
    </row>
    <row r="6601" spans="1:3">
      <c r="A6601" s="21">
        <v>411</v>
      </c>
      <c r="B6601" s="6">
        <f>IF('Calc1'!$B434="D1000",0,IF(ISNUMBER(SEARCH("D1???",'Calc1'!$B434)),'Calc1'!$C$1857*'Calc1'!$B11443*$B1105,0))</f>
        <v>0</v>
      </c>
      <c r="C6601" s="10"/>
    </row>
    <row r="6602" spans="1:3">
      <c r="A6602" s="21">
        <v>412</v>
      </c>
      <c r="B6602" s="6">
        <f>IF('Calc1'!$B435="D1000",0,IF(ISNUMBER(SEARCH("D1???",'Calc1'!$B435)),'Calc1'!$C$1857*'Calc1'!$B11444*$B1106,0))</f>
        <v>0</v>
      </c>
      <c r="C6602" s="10"/>
    </row>
    <row r="6603" spans="1:3">
      <c r="A6603" s="21">
        <v>413</v>
      </c>
      <c r="B6603" s="6">
        <f>IF('Calc1'!$B436="D1000",0,IF(ISNUMBER(SEARCH("D1???",'Calc1'!$B436)),'Calc1'!$C$1857*'Calc1'!$B11445*$B1107,0))</f>
        <v>0</v>
      </c>
      <c r="C6603" s="10"/>
    </row>
    <row r="6604" spans="1:3">
      <c r="A6604" s="21">
        <v>414</v>
      </c>
      <c r="B6604" s="6">
        <f>IF('Calc1'!$B437="D1000",0,IF(ISNUMBER(SEARCH("D1???",'Calc1'!$B437)),'Calc1'!$C$1857*'Calc1'!$B11446*$B1108,0))</f>
        <v>0</v>
      </c>
      <c r="C6604" s="10"/>
    </row>
    <row r="6605" spans="1:3">
      <c r="A6605" s="21">
        <v>415</v>
      </c>
      <c r="B6605" s="6">
        <f>IF('Calc1'!$B438="D1000",0,IF(ISNUMBER(SEARCH("D1???",'Calc1'!$B438)),'Calc1'!$C$1857*'Calc1'!$B11447*$B1109,0))</f>
        <v>0</v>
      </c>
      <c r="C6605" s="10"/>
    </row>
    <row r="6606" spans="1:3">
      <c r="A6606" s="21">
        <v>416</v>
      </c>
      <c r="B6606" s="6">
        <f>IF('Calc1'!$B439="D1000",0,IF(ISNUMBER(SEARCH("D1???",'Calc1'!$B439)),'Calc1'!$C$1857*'Calc1'!$B11448*$B1110,0))</f>
        <v>0</v>
      </c>
      <c r="C6606" s="10"/>
    </row>
    <row r="6607" spans="1:3">
      <c r="A6607" s="21">
        <v>417</v>
      </c>
      <c r="B6607" s="6">
        <f>IF('Calc1'!$B440="D1000",0,IF(ISNUMBER(SEARCH("D1???",'Calc1'!$B440)),'Calc1'!$C$1857*'Calc1'!$B11449*$B1111,0))</f>
        <v>0</v>
      </c>
      <c r="C6607" s="10"/>
    </row>
    <row r="6608" spans="1:3">
      <c r="A6608" s="21">
        <v>418</v>
      </c>
      <c r="B6608" s="6">
        <f>IF('Calc1'!$B441="D1000",0,IF(ISNUMBER(SEARCH("D1???",'Calc1'!$B441)),'Calc1'!$C$1857*'Calc1'!$B11450*$B1112,0))</f>
        <v>0</v>
      </c>
      <c r="C6608" s="10"/>
    </row>
    <row r="6609" spans="1:3">
      <c r="A6609" s="21">
        <v>419</v>
      </c>
      <c r="B6609" s="6">
        <f>IF('Calc1'!$B442="D1000",0,IF(ISNUMBER(SEARCH("D1???",'Calc1'!$B442)),'Calc1'!$C$1857*'Calc1'!$B11451*$B1113,0))</f>
        <v>0</v>
      </c>
      <c r="C6609" s="10"/>
    </row>
    <row r="6610" spans="1:3">
      <c r="A6610" s="21">
        <v>420</v>
      </c>
      <c r="B6610" s="6">
        <f>IF('Calc1'!$B443="D1000",0,IF(ISNUMBER(SEARCH("D1???",'Calc1'!$B443)),'Calc1'!$C$1857*'Calc1'!$B11452*$B1114,0))</f>
        <v>0</v>
      </c>
      <c r="C6610" s="10"/>
    </row>
    <row r="6611" spans="1:3">
      <c r="A6611" s="21">
        <v>421</v>
      </c>
      <c r="B6611" s="6">
        <f>IF('Calc1'!$B444="D1000",0,IF(ISNUMBER(SEARCH("D1???",'Calc1'!$B444)),'Calc1'!$C$1857*'Calc1'!$B11453*$B1115,0))</f>
        <v>0</v>
      </c>
      <c r="C6611" s="10"/>
    </row>
    <row r="6612" spans="1:3">
      <c r="A6612" s="21">
        <v>422</v>
      </c>
      <c r="B6612" s="6">
        <f>IF('Calc1'!$B445="D1000",0,IF(ISNUMBER(SEARCH("D1???",'Calc1'!$B445)),'Calc1'!$C$1857*'Calc1'!$B11454*$B1116,0))</f>
        <v>0</v>
      </c>
      <c r="C6612" s="10"/>
    </row>
    <row r="6613" spans="1:3">
      <c r="A6613" s="21">
        <v>423</v>
      </c>
      <c r="B6613" s="6">
        <f>IF('Calc1'!$B446="D1000",0,IF(ISNUMBER(SEARCH("D1???",'Calc1'!$B446)),'Calc1'!$C$1857*'Calc1'!$B11455*$B1117,0))</f>
        <v>0</v>
      </c>
      <c r="C6613" s="10"/>
    </row>
    <row r="6614" spans="1:3">
      <c r="A6614" s="21">
        <v>424</v>
      </c>
      <c r="B6614" s="6">
        <f>IF('Calc1'!$B447="D1000",0,IF(ISNUMBER(SEARCH("D1???",'Calc1'!$B447)),'Calc1'!$C$1857*'Calc1'!$B11456*$B1118,0))</f>
        <v>0</v>
      </c>
      <c r="C6614" s="10"/>
    </row>
    <row r="6615" spans="1:3">
      <c r="A6615" s="21">
        <v>425</v>
      </c>
      <c r="B6615" s="6">
        <f>IF('Calc1'!$B448="D1000",0,IF(ISNUMBER(SEARCH("D1???",'Calc1'!$B448)),'Calc1'!$C$1857*'Calc1'!$B11457*$B1119,0))</f>
        <v>0</v>
      </c>
      <c r="C6615" s="10"/>
    </row>
    <row r="6616" spans="1:3">
      <c r="A6616" s="21">
        <v>426</v>
      </c>
      <c r="B6616" s="6">
        <f>IF('Calc1'!$B449="D1000",0,IF(ISNUMBER(SEARCH("D1???",'Calc1'!$B449)),'Calc1'!$C$1857*'Calc1'!$B11458*$B1120,0))</f>
        <v>0</v>
      </c>
      <c r="C6616" s="10"/>
    </row>
    <row r="6617" spans="1:3">
      <c r="A6617" s="21">
        <v>427</v>
      </c>
      <c r="B6617" s="6">
        <f>IF('Calc1'!$B450="D1000",0,IF(ISNUMBER(SEARCH("D1???",'Calc1'!$B450)),'Calc1'!$C$1857*'Calc1'!$B11459*$B1121,0))</f>
        <v>0</v>
      </c>
      <c r="C6617" s="10"/>
    </row>
    <row r="6618" spans="1:3">
      <c r="A6618" s="21">
        <v>428</v>
      </c>
      <c r="B6618" s="6">
        <f>IF('Calc1'!$B451="D1000",0,IF(ISNUMBER(SEARCH("D1???",'Calc1'!$B451)),'Calc1'!$C$1857*'Calc1'!$B11460*$B1122,0))</f>
        <v>0</v>
      </c>
      <c r="C6618" s="10"/>
    </row>
    <row r="6619" spans="1:3">
      <c r="A6619" s="21">
        <v>429</v>
      </c>
      <c r="B6619" s="6">
        <f>IF('Calc1'!$B452="D1000",0,IF(ISNUMBER(SEARCH("D1???",'Calc1'!$B452)),'Calc1'!$C$1857*'Calc1'!$B11461*$B1123,0))</f>
        <v>0</v>
      </c>
      <c r="C6619" s="10"/>
    </row>
    <row r="6620" spans="1:3">
      <c r="A6620" s="21">
        <v>430</v>
      </c>
      <c r="B6620" s="6">
        <f>IF('Calc1'!$B453="D1000",0,IF(ISNUMBER(SEARCH("D1???",'Calc1'!$B453)),'Calc1'!$C$1857*'Calc1'!$B11462*$B1124,0))</f>
        <v>0</v>
      </c>
      <c r="C6620" s="10"/>
    </row>
    <row r="6621" spans="1:3">
      <c r="A6621" s="21">
        <v>431</v>
      </c>
      <c r="B6621" s="6">
        <f>IF('Calc1'!$B454="D1000",0,IF(ISNUMBER(SEARCH("D1???",'Calc1'!$B454)),'Calc1'!$C$1857*'Calc1'!$B11463*$B1125,0))</f>
        <v>0</v>
      </c>
      <c r="C6621" s="10"/>
    </row>
    <row r="6622" spans="1:3">
      <c r="A6622" s="21">
        <v>432</v>
      </c>
      <c r="B6622" s="6">
        <f>IF('Calc1'!$B455="D1000",0,IF(ISNUMBER(SEARCH("D1???",'Calc1'!$B455)),'Calc1'!$C$1857*'Calc1'!$B11464*$B1126,0))</f>
        <v>0</v>
      </c>
      <c r="C6622" s="10"/>
    </row>
    <row r="6623" spans="1:3">
      <c r="A6623" s="21">
        <v>433</v>
      </c>
      <c r="B6623" s="6">
        <f>IF('Calc1'!$B456="D1000",0,IF(ISNUMBER(SEARCH("D1???",'Calc1'!$B456)),'Calc1'!$C$1857*'Calc1'!$B11465*$B1127,0))</f>
        <v>0</v>
      </c>
      <c r="C6623" s="10"/>
    </row>
    <row r="6624" spans="1:3">
      <c r="A6624" s="21">
        <v>434</v>
      </c>
      <c r="B6624" s="6">
        <f>IF('Calc1'!$B457="D1000",0,IF(ISNUMBER(SEARCH("D1???",'Calc1'!$B457)),'Calc1'!$C$1857*'Calc1'!$B11466*$B1128,0))</f>
        <v>0</v>
      </c>
      <c r="C6624" s="10"/>
    </row>
    <row r="6625" spans="1:3">
      <c r="A6625" s="21">
        <v>435</v>
      </c>
      <c r="B6625" s="6">
        <f>IF('Calc1'!$B458="D1000",0,IF(ISNUMBER(SEARCH("D1???",'Calc1'!$B458)),'Calc1'!$C$1857*'Calc1'!$B11467*$B1129,0))</f>
        <v>0</v>
      </c>
      <c r="C6625" s="10"/>
    </row>
    <row r="6626" spans="1:3">
      <c r="A6626" s="21">
        <v>436</v>
      </c>
      <c r="B6626" s="6">
        <f>IF('Calc1'!$B459="D1000",0,IF(ISNUMBER(SEARCH("D1???",'Calc1'!$B459)),'Calc1'!$C$1857*'Calc1'!$B11468*$B1130,0))</f>
        <v>0</v>
      </c>
      <c r="C6626" s="10"/>
    </row>
    <row r="6627" spans="1:3">
      <c r="A6627" s="21">
        <v>437</v>
      </c>
      <c r="B6627" s="6">
        <f>IF('Calc1'!$B460="D1000",0,IF(ISNUMBER(SEARCH("D1???",'Calc1'!$B460)),'Calc1'!$C$1857*'Calc1'!$B11469*$B1131,0))</f>
        <v>0</v>
      </c>
      <c r="C6627" s="10"/>
    </row>
    <row r="6628" spans="1:3">
      <c r="A6628" s="21">
        <v>438</v>
      </c>
      <c r="B6628" s="6">
        <f>IF('Calc1'!$B461="D1000",0,IF(ISNUMBER(SEARCH("D1???",'Calc1'!$B461)),'Calc1'!$C$1857*'Calc1'!$B11470*$B1132,0))</f>
        <v>0</v>
      </c>
      <c r="C6628" s="10"/>
    </row>
    <row r="6629" spans="1:3">
      <c r="A6629" s="21">
        <v>439</v>
      </c>
      <c r="B6629" s="6">
        <f>IF('Calc1'!$B462="D1000",0,IF(ISNUMBER(SEARCH("D1???",'Calc1'!$B462)),'Calc1'!$C$1857*'Calc1'!$B11471*$B1133,0))</f>
        <v>0</v>
      </c>
      <c r="C6629" s="10"/>
    </row>
    <row r="6630" spans="1:3">
      <c r="A6630" s="21">
        <v>440</v>
      </c>
      <c r="B6630" s="6">
        <f>IF('Calc1'!$B463="D1000",0,IF(ISNUMBER(SEARCH("D1???",'Calc1'!$B463)),'Calc1'!$C$1857*'Calc1'!$B11472*$B1134,0))</f>
        <v>0</v>
      </c>
      <c r="C6630" s="10"/>
    </row>
    <row r="6631" spans="1:3">
      <c r="A6631" s="21">
        <v>441</v>
      </c>
      <c r="B6631" s="6">
        <f>IF('Calc1'!$B464="D1000",0,IF(ISNUMBER(SEARCH("D1???",'Calc1'!$B464)),'Calc1'!$C$1857*'Calc1'!$B11473*$B1135,0))</f>
        <v>0</v>
      </c>
      <c r="C6631" s="10"/>
    </row>
    <row r="6632" spans="1:3">
      <c r="A6632" s="21">
        <v>442</v>
      </c>
      <c r="B6632" s="6">
        <f>IF('Calc1'!$B465="D1000",0,IF(ISNUMBER(SEARCH("D1???",'Calc1'!$B465)),'Calc1'!$C$1857*'Calc1'!$B11474*$B1136,0))</f>
        <v>0</v>
      </c>
      <c r="C6632" s="10"/>
    </row>
    <row r="6633" spans="1:3">
      <c r="A6633" s="21">
        <v>443</v>
      </c>
      <c r="B6633" s="6">
        <f>IF('Calc1'!$B466="D1000",0,IF(ISNUMBER(SEARCH("D1???",'Calc1'!$B466)),'Calc1'!$C$1857*'Calc1'!$B11475*$B1137,0))</f>
        <v>0</v>
      </c>
      <c r="C6633" s="10"/>
    </row>
    <row r="6634" spans="1:3">
      <c r="A6634" s="21">
        <v>444</v>
      </c>
      <c r="B6634" s="6">
        <f>IF('Calc1'!$B467="D1000",0,IF(ISNUMBER(SEARCH("D1???",'Calc1'!$B467)),'Calc1'!$C$1857*'Calc1'!$B11476*$B1138,0))</f>
        <v>0</v>
      </c>
      <c r="C6634" s="10"/>
    </row>
    <row r="6635" spans="1:3">
      <c r="A6635" s="21">
        <v>445</v>
      </c>
      <c r="B6635" s="6">
        <f>IF('Calc1'!$B468="D1000",0,IF(ISNUMBER(SEARCH("D1???",'Calc1'!$B468)),'Calc1'!$C$1857*'Calc1'!$B11477*$B1139,0))</f>
        <v>0</v>
      </c>
      <c r="C6635" s="10"/>
    </row>
    <row r="6636" spans="1:3">
      <c r="A6636" s="21">
        <v>446</v>
      </c>
      <c r="B6636" s="6">
        <f>IF('Calc1'!$B469="D1000",0,IF(ISNUMBER(SEARCH("D1???",'Calc1'!$B469)),'Calc1'!$C$1857*'Calc1'!$B11478*$B1140,0))</f>
        <v>0</v>
      </c>
      <c r="C6636" s="10"/>
    </row>
    <row r="6637" spans="1:3">
      <c r="A6637" s="21">
        <v>447</v>
      </c>
      <c r="B6637" s="6">
        <f>IF('Calc1'!$B470="D1000",0,IF(ISNUMBER(SEARCH("D1???",'Calc1'!$B470)),'Calc1'!$C$1857*'Calc1'!$B11479*$B1141,0))</f>
        <v>0</v>
      </c>
      <c r="C6637" s="10"/>
    </row>
    <row r="6638" spans="1:3">
      <c r="A6638" s="21">
        <v>448</v>
      </c>
      <c r="B6638" s="6">
        <f>IF('Calc1'!$B471="D1000",0,IF(ISNUMBER(SEARCH("D1???",'Calc1'!$B471)),'Calc1'!$C$1857*'Calc1'!$B11480*$B1142,0))</f>
        <v>0</v>
      </c>
      <c r="C6638" s="10"/>
    </row>
    <row r="6639" spans="1:3">
      <c r="A6639" s="21">
        <v>449</v>
      </c>
      <c r="B6639" s="6">
        <f>IF('Calc1'!$B472="D1000",0,IF(ISNUMBER(SEARCH("D1???",'Calc1'!$B472)),'Calc1'!$C$1857*'Calc1'!$B11481*$B1143,0))</f>
        <v>0</v>
      </c>
      <c r="C6639" s="10"/>
    </row>
    <row r="6640" spans="1:3">
      <c r="A6640" s="21">
        <v>450</v>
      </c>
      <c r="B6640" s="6">
        <f>IF('Calc1'!$B473="D1000",0,IF(ISNUMBER(SEARCH("D1???",'Calc1'!$B473)),'Calc1'!$C$1857*'Calc1'!$B11482*$B1144,0))</f>
        <v>0</v>
      </c>
      <c r="C6640" s="10"/>
    </row>
    <row r="6641" spans="1:3">
      <c r="A6641" s="21">
        <v>451</v>
      </c>
      <c r="B6641" s="6">
        <f>IF('Calc1'!$B474="D1000",0,IF(ISNUMBER(SEARCH("D1???",'Calc1'!$B474)),'Calc1'!$C$1857*'Calc1'!$B11483*$B1145,0))</f>
        <v>0</v>
      </c>
      <c r="C6641" s="10"/>
    </row>
    <row r="6642" spans="1:3">
      <c r="A6642" s="21">
        <v>452</v>
      </c>
      <c r="B6642" s="6">
        <f>IF('Calc1'!$B475="D1000",0,IF(ISNUMBER(SEARCH("D1???",'Calc1'!$B475)),'Calc1'!$C$1857*'Calc1'!$B11484*$B1146,0))</f>
        <v>0</v>
      </c>
      <c r="C6642" s="10"/>
    </row>
    <row r="6643" spans="1:3">
      <c r="A6643" s="21">
        <v>453</v>
      </c>
      <c r="B6643" s="6">
        <f>IF('Calc1'!$B476="D1000",0,IF(ISNUMBER(SEARCH("D1???",'Calc1'!$B476)),'Calc1'!$C$1857*'Calc1'!$B11485*$B1147,0))</f>
        <v>0</v>
      </c>
      <c r="C6643" s="10"/>
    </row>
    <row r="6644" spans="1:3">
      <c r="A6644" s="21">
        <v>454</v>
      </c>
      <c r="B6644" s="6">
        <f>IF('Calc1'!$B477="D1000",0,IF(ISNUMBER(SEARCH("D1???",'Calc1'!$B477)),'Calc1'!$C$1857*'Calc1'!$B11486*$B1148,0))</f>
        <v>0</v>
      </c>
      <c r="C6644" s="10"/>
    </row>
    <row r="6645" spans="1:3">
      <c r="A6645" s="21">
        <v>455</v>
      </c>
      <c r="B6645" s="6">
        <f>IF('Calc1'!$B478="D1000",0,IF(ISNUMBER(SEARCH("D1???",'Calc1'!$B478)),'Calc1'!$C$1857*'Calc1'!$B11487*$B1149,0))</f>
        <v>0</v>
      </c>
      <c r="C6645" s="10"/>
    </row>
    <row r="6646" spans="1:3">
      <c r="A6646" s="21">
        <v>456</v>
      </c>
      <c r="B6646" s="6">
        <f>IF('Calc1'!$B479="D1000",0,IF(ISNUMBER(SEARCH("D1???",'Calc1'!$B479)),'Calc1'!$C$1857*'Calc1'!$B11488*$B1150,0))</f>
        <v>0</v>
      </c>
      <c r="C6646" s="10"/>
    </row>
    <row r="6647" spans="1:3">
      <c r="A6647" s="21">
        <v>457</v>
      </c>
      <c r="B6647" s="6">
        <f>IF('Calc1'!$B480="D1000",0,IF(ISNUMBER(SEARCH("D1???",'Calc1'!$B480)),'Calc1'!$C$1857*'Calc1'!$B11489*$B1151,0))</f>
        <v>0</v>
      </c>
      <c r="C6647" s="10"/>
    </row>
    <row r="6648" spans="1:3">
      <c r="A6648" s="21">
        <v>458</v>
      </c>
      <c r="B6648" s="6">
        <f>IF('Calc1'!$B481="D1000",0,IF(ISNUMBER(SEARCH("D1???",'Calc1'!$B481)),'Calc1'!$C$1857*'Calc1'!$B11490*$B1152,0))</f>
        <v>0</v>
      </c>
      <c r="C6648" s="10"/>
    </row>
    <row r="6649" spans="1:3">
      <c r="A6649" s="21">
        <v>459</v>
      </c>
      <c r="B6649" s="6">
        <f>IF('Calc1'!$B482="D1000",0,IF(ISNUMBER(SEARCH("D1???",'Calc1'!$B482)),'Calc1'!$C$1857*'Calc1'!$B11491*$B1153,0))</f>
        <v>0</v>
      </c>
      <c r="C6649" s="10"/>
    </row>
    <row r="6650" spans="1:3">
      <c r="A6650" s="21">
        <v>460</v>
      </c>
      <c r="B6650" s="6">
        <f>IF('Calc1'!$B483="D1000",0,IF(ISNUMBER(SEARCH("D1???",'Calc1'!$B483)),'Calc1'!$C$1857*'Calc1'!$B11492*$B1154,0))</f>
        <v>0</v>
      </c>
      <c r="C6650" s="10"/>
    </row>
    <row r="6651" spans="1:3">
      <c r="A6651" s="21">
        <v>461</v>
      </c>
      <c r="B6651" s="6">
        <f>IF('Calc1'!$B484="D1000",0,IF(ISNUMBER(SEARCH("D1???",'Calc1'!$B484)),'Calc1'!$C$1857*'Calc1'!$B11493*$B1155,0))</f>
        <v>0</v>
      </c>
      <c r="C6651" s="10"/>
    </row>
    <row r="6652" spans="1:3">
      <c r="A6652" s="21">
        <v>462</v>
      </c>
      <c r="B6652" s="6">
        <f>IF('Calc1'!$B485="D1000",0,IF(ISNUMBER(SEARCH("D1???",'Calc1'!$B485)),'Calc1'!$C$1857*'Calc1'!$B11494*$B1156,0))</f>
        <v>0</v>
      </c>
      <c r="C6652" s="10"/>
    </row>
    <row r="6653" spans="1:3">
      <c r="A6653" s="21">
        <v>463</v>
      </c>
      <c r="B6653" s="6">
        <f>IF('Calc1'!$B486="D1000",0,IF(ISNUMBER(SEARCH("D1???",'Calc1'!$B486)),'Calc1'!$C$1857*'Calc1'!$B11495*$B1157,0))</f>
        <v>0</v>
      </c>
      <c r="C6653" s="10"/>
    </row>
    <row r="6654" spans="1:3">
      <c r="A6654" s="21">
        <v>464</v>
      </c>
      <c r="B6654" s="6">
        <f>IF('Calc1'!$B487="D1000",0,IF(ISNUMBER(SEARCH("D1???",'Calc1'!$B487)),'Calc1'!$C$1857*'Calc1'!$B11496*$B1158,0))</f>
        <v>0</v>
      </c>
      <c r="C6654" s="10"/>
    </row>
    <row r="6655" spans="1:3">
      <c r="A6655" s="21">
        <v>465</v>
      </c>
      <c r="B6655" s="6">
        <f>IF('Calc1'!$B488="D1000",0,IF(ISNUMBER(SEARCH("D1???",'Calc1'!$B488)),'Calc1'!$C$1857*'Calc1'!$B11497*$B1159,0))</f>
        <v>0</v>
      </c>
      <c r="C6655" s="10"/>
    </row>
    <row r="6656" spans="1:3">
      <c r="A6656" s="21">
        <v>466</v>
      </c>
      <c r="B6656" s="6">
        <f>IF('Calc1'!$B489="D1000",0,IF(ISNUMBER(SEARCH("D1???",'Calc1'!$B489)),'Calc1'!$C$1857*'Calc1'!$B11498*$B1160,0))</f>
        <v>0</v>
      </c>
      <c r="C6656" s="10"/>
    </row>
    <row r="6657" spans="1:3">
      <c r="A6657" s="21">
        <v>467</v>
      </c>
      <c r="B6657" s="6">
        <f>IF('Calc1'!$B490="D1000",0,IF(ISNUMBER(SEARCH("D1???",'Calc1'!$B490)),'Calc1'!$C$1857*'Calc1'!$B11499*$B1161,0))</f>
        <v>0</v>
      </c>
      <c r="C6657" s="10"/>
    </row>
    <row r="6658" spans="1:3">
      <c r="A6658" s="21">
        <v>468</v>
      </c>
      <c r="B6658" s="6">
        <f>IF('Calc1'!$B491="D1000",0,IF(ISNUMBER(SEARCH("D1???",'Calc1'!$B491)),'Calc1'!$C$1857*'Calc1'!$B11500*$B1162,0))</f>
        <v>0</v>
      </c>
      <c r="C6658" s="10"/>
    </row>
    <row r="6659" spans="1:3">
      <c r="A6659" s="21">
        <v>469</v>
      </c>
      <c r="B6659" s="6">
        <f>IF('Calc1'!$B492="D1000",0,IF(ISNUMBER(SEARCH("D1???",'Calc1'!$B492)),'Calc1'!$C$1857*'Calc1'!$B11501*$B1163,0))</f>
        <v>0</v>
      </c>
      <c r="C6659" s="10"/>
    </row>
    <row r="6660" spans="1:3">
      <c r="A6660" s="21">
        <v>470</v>
      </c>
      <c r="B6660" s="6">
        <f>IF('Calc1'!$B493="D1000",0,IF(ISNUMBER(SEARCH("D1???",'Calc1'!$B493)),'Calc1'!$C$1857*'Calc1'!$B11502*$B1164,0))</f>
        <v>0</v>
      </c>
      <c r="C6660" s="10"/>
    </row>
    <row r="6661" spans="1:3">
      <c r="A6661" s="21">
        <v>471</v>
      </c>
      <c r="B6661" s="6">
        <f>IF('Calc1'!$B494="D1000",0,IF(ISNUMBER(SEARCH("D1???",'Calc1'!$B494)),'Calc1'!$C$1857*'Calc1'!$B11503*$B1165,0))</f>
        <v>0</v>
      </c>
      <c r="C6661" s="10"/>
    </row>
    <row r="6662" spans="1:3">
      <c r="A6662" s="21">
        <v>472</v>
      </c>
      <c r="B6662" s="6">
        <f>IF('Calc1'!$B495="D1000",0,IF(ISNUMBER(SEARCH("D1???",'Calc1'!$B495)),'Calc1'!$C$1857*'Calc1'!$B11504*$B1166,0))</f>
        <v>0</v>
      </c>
      <c r="C6662" s="10"/>
    </row>
    <row r="6663" spans="1:3">
      <c r="A6663" s="21">
        <v>473</v>
      </c>
      <c r="B6663" s="6">
        <f>IF('Calc1'!$B496="D1000",0,IF(ISNUMBER(SEARCH("D1???",'Calc1'!$B496)),'Calc1'!$C$1857*'Calc1'!$B11505*$B1167,0))</f>
        <v>0</v>
      </c>
      <c r="C6663" s="10"/>
    </row>
    <row r="6664" spans="1:3">
      <c r="A6664" s="21">
        <v>474</v>
      </c>
      <c r="B6664" s="6">
        <f>IF('Calc1'!$B497="D1000",0,IF(ISNUMBER(SEARCH("D1???",'Calc1'!$B497)),'Calc1'!$C$1857*'Calc1'!$B11506*$B1168,0))</f>
        <v>0</v>
      </c>
      <c r="C6664" s="10"/>
    </row>
    <row r="6665" spans="1:3">
      <c r="A6665" s="21">
        <v>475</v>
      </c>
      <c r="B6665" s="6">
        <f>IF('Calc1'!$B498="D1000",0,IF(ISNUMBER(SEARCH("D1???",'Calc1'!$B498)),'Calc1'!$C$1857*'Calc1'!$B11507*$B1169,0))</f>
        <v>0</v>
      </c>
      <c r="C6665" s="10"/>
    </row>
    <row r="6666" spans="1:3">
      <c r="A6666" s="21">
        <v>476</v>
      </c>
      <c r="B6666" s="6">
        <f>IF('Calc1'!$B499="D1000",0,IF(ISNUMBER(SEARCH("D1???",'Calc1'!$B499)),'Calc1'!$C$1857*'Calc1'!$B11508*$B1170,0))</f>
        <v>0</v>
      </c>
      <c r="C6666" s="10"/>
    </row>
    <row r="6667" spans="1:3">
      <c r="A6667" s="21">
        <v>477</v>
      </c>
      <c r="B6667" s="6">
        <f>IF('Calc1'!$B500="D1000",0,IF(ISNUMBER(SEARCH("D1???",'Calc1'!$B500)),'Calc1'!$C$1857*'Calc1'!$B11509*$B1171,0))</f>
        <v>0</v>
      </c>
      <c r="C6667" s="10"/>
    </row>
    <row r="6668" spans="1:3">
      <c r="A6668" s="21">
        <v>478</v>
      </c>
      <c r="B6668" s="6">
        <f>IF('Calc1'!$B501="D1000",0,IF(ISNUMBER(SEARCH("D1???",'Calc1'!$B501)),'Calc1'!$C$1857*'Calc1'!$B11510*$B1172,0))</f>
        <v>0</v>
      </c>
      <c r="C6668" s="10"/>
    </row>
    <row r="6669" spans="1:3">
      <c r="A6669" s="21">
        <v>479</v>
      </c>
      <c r="B6669" s="6">
        <f>IF('Calc1'!$B502="D1000",0,IF(ISNUMBER(SEARCH("D1???",'Calc1'!$B502)),'Calc1'!$C$1857*'Calc1'!$B11511*$B1173,0))</f>
        <v>0</v>
      </c>
      <c r="C6669" s="10"/>
    </row>
    <row r="6670" spans="1:3">
      <c r="A6670" s="21">
        <v>480</v>
      </c>
      <c r="B6670" s="6">
        <f>IF('Calc1'!$B503="D1000",0,IF(ISNUMBER(SEARCH("D1???",'Calc1'!$B503)),'Calc1'!$C$1857*'Calc1'!$B11512*$B1174,0))</f>
        <v>0</v>
      </c>
      <c r="C6670" s="10"/>
    </row>
    <row r="6671" spans="1:3">
      <c r="A6671" s="21">
        <v>481</v>
      </c>
      <c r="B6671" s="6">
        <f>IF('Calc1'!$B504="D1000",0,IF(ISNUMBER(SEARCH("D1???",'Calc1'!$B504)),'Calc1'!$C$1857*'Calc1'!$B11513*$B1175,0))</f>
        <v>0</v>
      </c>
      <c r="C6671" s="10"/>
    </row>
    <row r="6672" spans="1:3">
      <c r="A6672" s="21">
        <v>482</v>
      </c>
      <c r="B6672" s="6">
        <f>IF('Calc1'!$B505="D1000",0,IF(ISNUMBER(SEARCH("D1???",'Calc1'!$B505)),'Calc1'!$C$1857*'Calc1'!$B11514*$B1176,0))</f>
        <v>0</v>
      </c>
      <c r="C6672" s="10"/>
    </row>
    <row r="6673" spans="1:3">
      <c r="A6673" s="21">
        <v>483</v>
      </c>
      <c r="B6673" s="6">
        <f>IF('Calc1'!$B506="D1000",0,IF(ISNUMBER(SEARCH("D1???",'Calc1'!$B506)),'Calc1'!$C$1857*'Calc1'!$B11515*$B1177,0))</f>
        <v>0</v>
      </c>
      <c r="C6673" s="10"/>
    </row>
    <row r="6674" spans="1:3">
      <c r="A6674" s="21">
        <v>484</v>
      </c>
      <c r="B6674" s="6">
        <f>IF('Calc1'!$B507="D1000",0,IF(ISNUMBER(SEARCH("D1???",'Calc1'!$B507)),'Calc1'!$C$1857*'Calc1'!$B11516*$B1178,0))</f>
        <v>0</v>
      </c>
      <c r="C6674" s="10"/>
    </row>
    <row r="6675" spans="1:3">
      <c r="A6675" s="21">
        <v>485</v>
      </c>
      <c r="B6675" s="6">
        <f>IF('Calc1'!$B508="D1000",0,IF(ISNUMBER(SEARCH("D1???",'Calc1'!$B508)),'Calc1'!$C$1857*'Calc1'!$B11517*$B1179,0))</f>
        <v>0</v>
      </c>
      <c r="C6675" s="10"/>
    </row>
    <row r="6676" spans="1:3">
      <c r="A6676" s="21">
        <v>486</v>
      </c>
      <c r="B6676" s="6">
        <f>IF('Calc1'!$B509="D1000",0,IF(ISNUMBER(SEARCH("D1???",'Calc1'!$B509)),'Calc1'!$C$1857*'Calc1'!$B11518*$B1180,0))</f>
        <v>0</v>
      </c>
      <c r="C6676" s="10"/>
    </row>
    <row r="6677" spans="1:3">
      <c r="A6677" s="21">
        <v>487</v>
      </c>
      <c r="B6677" s="6">
        <f>IF('Calc1'!$B510="D1000",0,IF(ISNUMBER(SEARCH("D1???",'Calc1'!$B510)),'Calc1'!$C$1857*'Calc1'!$B11519*$B1181,0))</f>
        <v>0</v>
      </c>
      <c r="C6677" s="10"/>
    </row>
    <row r="6678" spans="1:3">
      <c r="A6678" s="21">
        <v>488</v>
      </c>
      <c r="B6678" s="6">
        <f>IF('Calc1'!$B511="D1000",0,IF(ISNUMBER(SEARCH("D1???",'Calc1'!$B511)),'Calc1'!$C$1857*'Calc1'!$B11520*$B1182,0))</f>
        <v>0</v>
      </c>
      <c r="C6678" s="10"/>
    </row>
    <row r="6679" spans="1:3">
      <c r="A6679" s="21">
        <v>489</v>
      </c>
      <c r="B6679" s="6">
        <f>IF('Calc1'!$B512="D1000",0,IF(ISNUMBER(SEARCH("D1???",'Calc1'!$B512)),'Calc1'!$C$1857*'Calc1'!$B11521*$B1183,0))</f>
        <v>0</v>
      </c>
      <c r="C6679" s="10"/>
    </row>
    <row r="6680" spans="1:3">
      <c r="A6680" s="21">
        <v>490</v>
      </c>
      <c r="B6680" s="6">
        <f>IF('Calc1'!$B513="D1000",0,IF(ISNUMBER(SEARCH("D1???",'Calc1'!$B513)),'Calc1'!$C$1857*'Calc1'!$B11522*$B1184,0))</f>
        <v>0</v>
      </c>
      <c r="C6680" s="10"/>
    </row>
    <row r="6681" spans="1:3">
      <c r="A6681" s="21">
        <v>491</v>
      </c>
      <c r="B6681" s="6">
        <f>IF('Calc1'!$B514="D1000",0,IF(ISNUMBER(SEARCH("D1???",'Calc1'!$B514)),'Calc1'!$C$1857*'Calc1'!$B11523*$B1185,0))</f>
        <v>0</v>
      </c>
      <c r="C6681" s="10"/>
    </row>
    <row r="6682" spans="1:3">
      <c r="A6682" s="21">
        <v>492</v>
      </c>
      <c r="B6682" s="6">
        <f>IF('Calc1'!$B515="D1000",0,IF(ISNUMBER(SEARCH("D1???",'Calc1'!$B515)),'Calc1'!$C$1857*'Calc1'!$B11524*$B1186,0))</f>
        <v>0</v>
      </c>
      <c r="C6682" s="10"/>
    </row>
    <row r="6683" spans="1:3">
      <c r="A6683" s="21">
        <v>493</v>
      </c>
      <c r="B6683" s="6">
        <f>IF('Calc1'!$B516="D1000",0,IF(ISNUMBER(SEARCH("D1???",'Calc1'!$B516)),'Calc1'!$C$1857*'Calc1'!$B11525*$B1187,0))</f>
        <v>0</v>
      </c>
      <c r="C6683" s="10"/>
    </row>
    <row r="6684" spans="1:3">
      <c r="A6684" s="21">
        <v>494</v>
      </c>
      <c r="B6684" s="6">
        <f>IF('Calc1'!$B517="D1000",0,IF(ISNUMBER(SEARCH("D1???",'Calc1'!$B517)),'Calc1'!$C$1857*'Calc1'!$B11526*$B1188,0))</f>
        <v>0</v>
      </c>
      <c r="C6684" s="10"/>
    </row>
    <row r="6685" spans="1:3">
      <c r="A6685" s="21">
        <v>495</v>
      </c>
      <c r="B6685" s="6">
        <f>IF('Calc1'!$B518="D1000",0,IF(ISNUMBER(SEARCH("D1???",'Calc1'!$B518)),'Calc1'!$C$1857*'Calc1'!$B11527*$B1189,0))</f>
        <v>0</v>
      </c>
      <c r="C6685" s="10"/>
    </row>
    <row r="6686" spans="1:3">
      <c r="A6686" s="21">
        <v>496</v>
      </c>
      <c r="B6686" s="6">
        <f>IF('Calc1'!$B519="D1000",0,IF(ISNUMBER(SEARCH("D1???",'Calc1'!$B519)),'Calc1'!$C$1857*'Calc1'!$B11528*$B1190,0))</f>
        <v>0</v>
      </c>
      <c r="C6686" s="10"/>
    </row>
    <row r="6687" spans="1:3">
      <c r="A6687" s="21">
        <v>497</v>
      </c>
      <c r="B6687" s="6">
        <f>IF('Calc1'!$B520="D1000",0,IF(ISNUMBER(SEARCH("D1???",'Calc1'!$B520)),'Calc1'!$C$1857*'Calc1'!$B11529*$B1191,0))</f>
        <v>0</v>
      </c>
      <c r="C6687" s="10"/>
    </row>
    <row r="6688" spans="1:3">
      <c r="A6688" s="21">
        <v>498</v>
      </c>
      <c r="B6688" s="6">
        <f>IF('Calc1'!$B521="D1000",0,IF(ISNUMBER(SEARCH("D1???",'Calc1'!$B521)),'Calc1'!$C$1857*'Calc1'!$B11530*$B1192,0))</f>
        <v>0</v>
      </c>
      <c r="C6688" s="10"/>
    </row>
    <row r="6689" spans="1:3">
      <c r="A6689" s="21">
        <v>499</v>
      </c>
      <c r="B6689" s="6">
        <f>IF('Calc1'!$B522="D1000",0,IF(ISNUMBER(SEARCH("D1???",'Calc1'!$B522)),'Calc1'!$C$1857*'Calc1'!$B11531*$B1193,0))</f>
        <v>0</v>
      </c>
      <c r="C6689" s="10"/>
    </row>
    <row r="6690" spans="1:3">
      <c r="A6690" s="21">
        <v>500</v>
      </c>
      <c r="B6690" s="6">
        <f>IF('Calc1'!$B523="D1000",0,IF(ISNUMBER(SEARCH("D1???",'Calc1'!$B523)),'Calc1'!$C$1857*'Calc1'!$B11532*$B1194,0))</f>
        <v>0</v>
      </c>
      <c r="C6690" s="10"/>
    </row>
    <row r="6691" spans="1:3">
      <c r="A6691" s="21">
        <v>501</v>
      </c>
      <c r="B6691" s="6">
        <f>IF('Calc1'!$B524="D1000",0,IF(ISNUMBER(SEARCH("D1???",'Calc1'!$B524)),'Calc1'!$C$1857*'Calc1'!$B11533*$B1195,0))</f>
        <v>0</v>
      </c>
      <c r="C6691" s="10"/>
    </row>
    <row r="6692" spans="1:3">
      <c r="A6692" s="21">
        <v>502</v>
      </c>
      <c r="B6692" s="6">
        <f>IF('Calc1'!$B525="D1000",0,IF(ISNUMBER(SEARCH("D1???",'Calc1'!$B525)),'Calc1'!$C$1857*'Calc1'!$B11534*$B1196,0))</f>
        <v>0</v>
      </c>
      <c r="C6692" s="10"/>
    </row>
    <row r="6693" spans="1:3">
      <c r="A6693" s="21">
        <v>503</v>
      </c>
      <c r="B6693" s="6">
        <f>IF('Calc1'!$B526="D1000",0,IF(ISNUMBER(SEARCH("D1???",'Calc1'!$B526)),'Calc1'!$C$1857*'Calc1'!$B11535*$B1197,0))</f>
        <v>0</v>
      </c>
      <c r="C6693" s="10"/>
    </row>
    <row r="6694" spans="1:3">
      <c r="A6694" s="21">
        <v>504</v>
      </c>
      <c r="B6694" s="6">
        <f>IF('Calc1'!$B527="D1000",0,IF(ISNUMBER(SEARCH("D1???",'Calc1'!$B527)),'Calc1'!$C$1857*'Calc1'!$B11536*$B1198,0))</f>
        <v>0</v>
      </c>
      <c r="C6694" s="10"/>
    </row>
    <row r="6695" spans="1:3">
      <c r="A6695" s="21">
        <v>505</v>
      </c>
      <c r="B6695" s="6">
        <f>IF('Calc1'!$B528="D1000",0,IF(ISNUMBER(SEARCH("D1???",'Calc1'!$B528)),'Calc1'!$C$1857*'Calc1'!$B11537*$B1199,0))</f>
        <v>0</v>
      </c>
      <c r="C6695" s="10"/>
    </row>
    <row r="6696" spans="1:3">
      <c r="A6696" s="21">
        <v>506</v>
      </c>
      <c r="B6696" s="6">
        <f>IF('Calc1'!$B529="D1000",0,IF(ISNUMBER(SEARCH("D1???",'Calc1'!$B529)),'Calc1'!$C$1857*'Calc1'!$B11538*$B1200,0))</f>
        <v>0</v>
      </c>
      <c r="C6696" s="10"/>
    </row>
    <row r="6697" spans="1:3">
      <c r="A6697" s="21">
        <v>507</v>
      </c>
      <c r="B6697" s="6">
        <f>IF('Calc1'!$B530="D1000",0,IF(ISNUMBER(SEARCH("D1???",'Calc1'!$B530)),'Calc1'!$C$1857*'Calc1'!$B11539*$B1201,0))</f>
        <v>0</v>
      </c>
      <c r="C6697" s="10"/>
    </row>
    <row r="6698" spans="1:3">
      <c r="A6698" s="21">
        <v>508</v>
      </c>
      <c r="B6698" s="6">
        <f>IF('Calc1'!$B531="D1000",0,IF(ISNUMBER(SEARCH("D1???",'Calc1'!$B531)),'Calc1'!$C$1857*'Calc1'!$B11540*$B1202,0))</f>
        <v>0</v>
      </c>
      <c r="C6698" s="10"/>
    </row>
    <row r="6699" spans="1:3">
      <c r="A6699" s="21">
        <v>509</v>
      </c>
      <c r="B6699" s="6">
        <f>IF('Calc1'!$B532="D1000",0,IF(ISNUMBER(SEARCH("D1???",'Calc1'!$B532)),'Calc1'!$C$1857*'Calc1'!$B11541*$B1203,0))</f>
        <v>0</v>
      </c>
      <c r="C6699" s="10"/>
    </row>
    <row r="6700" spans="1:3">
      <c r="A6700" s="21">
        <v>510</v>
      </c>
      <c r="B6700" s="6">
        <f>IF('Calc1'!$B533="D1000",0,IF(ISNUMBER(SEARCH("D1???",'Calc1'!$B533)),'Calc1'!$C$1857*'Calc1'!$B11542*$B1204,0))</f>
        <v>0</v>
      </c>
      <c r="C6700" s="10"/>
    </row>
    <row r="6701" spans="1:3">
      <c r="A6701" s="21">
        <v>511</v>
      </c>
      <c r="B6701" s="6">
        <f>IF('Calc1'!$B534="D1000",0,IF(ISNUMBER(SEARCH("D1???",'Calc1'!$B534)),'Calc1'!$C$1857*'Calc1'!$B11543*$B1205,0))</f>
        <v>0</v>
      </c>
      <c r="C6701" s="10"/>
    </row>
    <row r="6702" spans="1:3">
      <c r="A6702" s="21">
        <v>512</v>
      </c>
      <c r="B6702" s="6">
        <f>IF('Calc1'!$B535="D1000",0,IF(ISNUMBER(SEARCH("D1???",'Calc1'!$B535)),'Calc1'!$C$1857*'Calc1'!$B11544*$B1206,0))</f>
        <v>0</v>
      </c>
      <c r="C6702" s="10"/>
    </row>
    <row r="6703" spans="1:3">
      <c r="A6703" s="21">
        <v>513</v>
      </c>
      <c r="B6703" s="6">
        <f>IF('Calc1'!$B536="D1000",0,IF(ISNUMBER(SEARCH("D1???",'Calc1'!$B536)),'Calc1'!$C$1857*'Calc1'!$B11545*$B1207,0))</f>
        <v>0</v>
      </c>
      <c r="C6703" s="10"/>
    </row>
    <row r="6704" spans="1:3">
      <c r="A6704" s="21">
        <v>514</v>
      </c>
      <c r="B6704" s="6">
        <f>IF('Calc1'!$B537="D1000",0,IF(ISNUMBER(SEARCH("D1???",'Calc1'!$B537)),'Calc1'!$C$1857*'Calc1'!$B11546*$B1208,0))</f>
        <v>0</v>
      </c>
      <c r="C6704" s="10"/>
    </row>
    <row r="6705" spans="1:3">
      <c r="A6705" s="21">
        <v>515</v>
      </c>
      <c r="B6705" s="6">
        <f>IF('Calc1'!$B538="D1000",0,IF(ISNUMBER(SEARCH("D1???",'Calc1'!$B538)),'Calc1'!$C$1857*'Calc1'!$B11547*$B1209,0))</f>
        <v>0</v>
      </c>
      <c r="C6705" s="10"/>
    </row>
    <row r="6706" spans="1:3">
      <c r="A6706" s="21">
        <v>516</v>
      </c>
      <c r="B6706" s="6">
        <f>IF('Calc1'!$B539="D1000",0,IF(ISNUMBER(SEARCH("D1???",'Calc1'!$B539)),'Calc1'!$C$1857*'Calc1'!$B11548*$B1210,0))</f>
        <v>0</v>
      </c>
      <c r="C6706" s="10"/>
    </row>
    <row r="6707" spans="1:3">
      <c r="A6707" s="21">
        <v>517</v>
      </c>
      <c r="B6707" s="6">
        <f>IF('Calc1'!$B540="D1000",0,IF(ISNUMBER(SEARCH("D1???",'Calc1'!$B540)),'Calc1'!$C$1857*'Calc1'!$B11549*$B1211,0))</f>
        <v>0</v>
      </c>
      <c r="C6707" s="10"/>
    </row>
    <row r="6708" spans="1:3">
      <c r="A6708" s="21">
        <v>518</v>
      </c>
      <c r="B6708" s="6">
        <f>IF('Calc1'!$B541="D1000",0,IF(ISNUMBER(SEARCH("D1???",'Calc1'!$B541)),'Calc1'!$C$1857*'Calc1'!$B11550*$B1212,0))</f>
        <v>0</v>
      </c>
      <c r="C6708" s="10"/>
    </row>
    <row r="6709" spans="1:3">
      <c r="A6709" s="21">
        <v>519</v>
      </c>
      <c r="B6709" s="6">
        <f>IF('Calc1'!$B542="D1000",0,IF(ISNUMBER(SEARCH("D1???",'Calc1'!$B542)),'Calc1'!$C$1857*'Calc1'!$B11551*$B1213,0))</f>
        <v>0</v>
      </c>
      <c r="C6709" s="10"/>
    </row>
    <row r="6710" spans="1:3">
      <c r="A6710" s="21">
        <v>520</v>
      </c>
      <c r="B6710" s="6">
        <f>IF('Calc1'!$B543="D1000",0,IF(ISNUMBER(SEARCH("D1???",'Calc1'!$B543)),'Calc1'!$C$1857*'Calc1'!$B11552*$B1214,0))</f>
        <v>0</v>
      </c>
      <c r="C6710" s="10"/>
    </row>
    <row r="6711" spans="1:3">
      <c r="A6711" s="21">
        <v>521</v>
      </c>
      <c r="B6711" s="6">
        <f>IF('Calc1'!$B544="D1000",0,IF(ISNUMBER(SEARCH("D1???",'Calc1'!$B544)),'Calc1'!$C$1857*'Calc1'!$B11553*$B1215,0))</f>
        <v>0</v>
      </c>
      <c r="C6711" s="10"/>
    </row>
    <row r="6712" spans="1:3">
      <c r="A6712" s="21">
        <v>522</v>
      </c>
      <c r="B6712" s="6">
        <f>IF('Calc1'!$B545="D1000",0,IF(ISNUMBER(SEARCH("D1???",'Calc1'!$B545)),'Calc1'!$C$1857*'Calc1'!$B11554*$B1216,0))</f>
        <v>0</v>
      </c>
      <c r="C6712" s="10"/>
    </row>
    <row r="6713" spans="1:3">
      <c r="A6713" s="21">
        <v>523</v>
      </c>
      <c r="B6713" s="6">
        <f>IF('Calc1'!$B546="D1000",0,IF(ISNUMBER(SEARCH("D1???",'Calc1'!$B546)),'Calc1'!$C$1857*'Calc1'!$B11555*$B1217,0))</f>
        <v>0</v>
      </c>
      <c r="C6713" s="10"/>
    </row>
    <row r="6714" spans="1:3">
      <c r="A6714" s="21">
        <v>524</v>
      </c>
      <c r="B6714" s="6">
        <f>IF('Calc1'!$B547="D1000",0,IF(ISNUMBER(SEARCH("D1???",'Calc1'!$B547)),'Calc1'!$C$1857*'Calc1'!$B11556*$B1218,0))</f>
        <v>0</v>
      </c>
      <c r="C6714" s="10"/>
    </row>
    <row r="6715" spans="1:3">
      <c r="A6715" s="21">
        <v>525</v>
      </c>
      <c r="B6715" s="6">
        <f>IF('Calc1'!$B548="D1000",0,IF(ISNUMBER(SEARCH("D1???",'Calc1'!$B548)),'Calc1'!$C$1857*'Calc1'!$B11557*$B1219,0))</f>
        <v>0</v>
      </c>
      <c r="C6715" s="10"/>
    </row>
    <row r="6716" spans="1:3">
      <c r="A6716" s="21">
        <v>526</v>
      </c>
      <c r="B6716" s="6">
        <f>IF('Calc1'!$B549="D1000",0,IF(ISNUMBER(SEARCH("D1???",'Calc1'!$B549)),'Calc1'!$C$1857*'Calc1'!$B11558*$B1220,0))</f>
        <v>0</v>
      </c>
      <c r="C6716" s="10"/>
    </row>
    <row r="6717" spans="1:3">
      <c r="A6717" s="21">
        <v>527</v>
      </c>
      <c r="B6717" s="6">
        <f>IF('Calc1'!$B550="D1000",0,IF(ISNUMBER(SEARCH("D1???",'Calc1'!$B550)),'Calc1'!$C$1857*'Calc1'!$B11559*$B1221,0))</f>
        <v>0</v>
      </c>
      <c r="C6717" s="10"/>
    </row>
    <row r="6718" spans="1:3">
      <c r="A6718" s="21">
        <v>528</v>
      </c>
      <c r="B6718" s="6">
        <f>IF('Calc1'!$B551="D1000",0,IF(ISNUMBER(SEARCH("D1???",'Calc1'!$B551)),'Calc1'!$C$1857*'Calc1'!$B11560*$B1222,0))</f>
        <v>0</v>
      </c>
      <c r="C6718" s="10"/>
    </row>
    <row r="6719" spans="1:3">
      <c r="A6719" s="21">
        <v>529</v>
      </c>
      <c r="B6719" s="6">
        <f>IF('Calc1'!$B552="D1000",0,IF(ISNUMBER(SEARCH("D1???",'Calc1'!$B552)),'Calc1'!$C$1857*'Calc1'!$B11561*$B1223,0))</f>
        <v>0</v>
      </c>
      <c r="C6719" s="10"/>
    </row>
    <row r="6720" spans="1:3">
      <c r="A6720" s="21">
        <v>530</v>
      </c>
      <c r="B6720" s="6">
        <f>IF('Calc1'!$B553="D1000",0,IF(ISNUMBER(SEARCH("D1???",'Calc1'!$B553)),'Calc1'!$C$1857*'Calc1'!$B11562*$B1224,0))</f>
        <v>0</v>
      </c>
      <c r="C6720" s="10"/>
    </row>
    <row r="6721" spans="1:3">
      <c r="A6721" s="21">
        <v>531</v>
      </c>
      <c r="B6721" s="6">
        <f>IF('Calc1'!$B554="D1000",0,IF(ISNUMBER(SEARCH("D1???",'Calc1'!$B554)),'Calc1'!$C$1857*'Calc1'!$B11563*$B1225,0))</f>
        <v>0</v>
      </c>
      <c r="C6721" s="10"/>
    </row>
    <row r="6722" spans="1:3">
      <c r="A6722" s="21">
        <v>532</v>
      </c>
      <c r="B6722" s="6">
        <f>IF('Calc1'!$B555="D1000",0,IF(ISNUMBER(SEARCH("D1???",'Calc1'!$B555)),'Calc1'!$C$1857*'Calc1'!$B11564*$B1226,0))</f>
        <v>0</v>
      </c>
      <c r="C6722" s="10"/>
    </row>
    <row r="6723" spans="1:3">
      <c r="A6723" s="21">
        <v>533</v>
      </c>
      <c r="B6723" s="6">
        <f>IF('Calc1'!$B556="D1000",0,IF(ISNUMBER(SEARCH("D1???",'Calc1'!$B556)),'Calc1'!$C$1857*'Calc1'!$B11565*$B1227,0))</f>
        <v>0</v>
      </c>
      <c r="C6723" s="10"/>
    </row>
    <row r="6724" spans="1:3">
      <c r="A6724" s="21">
        <v>534</v>
      </c>
      <c r="B6724" s="6">
        <f>IF('Calc1'!$B557="D1000",0,IF(ISNUMBER(SEARCH("D1???",'Calc1'!$B557)),'Calc1'!$C$1857*'Calc1'!$B11566*$B1228,0))</f>
        <v>0</v>
      </c>
      <c r="C6724" s="10"/>
    </row>
    <row r="6725" spans="1:3">
      <c r="A6725" s="21">
        <v>535</v>
      </c>
      <c r="B6725" s="6">
        <f>IF('Calc1'!$B558="D1000",0,IF(ISNUMBER(SEARCH("D1???",'Calc1'!$B558)),'Calc1'!$C$1857*'Calc1'!$B11567*$B1229,0))</f>
        <v>0</v>
      </c>
      <c r="C6725" s="10"/>
    </row>
    <row r="6726" spans="1:3">
      <c r="A6726" s="21">
        <v>536</v>
      </c>
      <c r="B6726" s="6">
        <f>IF('Calc1'!$B559="D1000",0,IF(ISNUMBER(SEARCH("D1???",'Calc1'!$B559)),'Calc1'!$C$1857*'Calc1'!$B11568*$B1230,0))</f>
        <v>0</v>
      </c>
      <c r="C6726" s="10"/>
    </row>
    <row r="6727" spans="1:3">
      <c r="A6727" s="21">
        <v>537</v>
      </c>
      <c r="B6727" s="6">
        <f>IF('Calc1'!$B560="D1000",0,IF(ISNUMBER(SEARCH("D1???",'Calc1'!$B560)),'Calc1'!$C$1857*'Calc1'!$B11569*$B1231,0))</f>
        <v>0</v>
      </c>
      <c r="C6727" s="10"/>
    </row>
    <row r="6728" spans="1:3">
      <c r="A6728" s="21">
        <v>538</v>
      </c>
      <c r="B6728" s="6">
        <f>IF('Calc1'!$B561="D1000",0,IF(ISNUMBER(SEARCH("D1???",'Calc1'!$B561)),'Calc1'!$C$1857*'Calc1'!$B11570*$B1232,0))</f>
        <v>0</v>
      </c>
      <c r="C6728" s="10"/>
    </row>
    <row r="6729" spans="1:3">
      <c r="A6729" s="21">
        <v>539</v>
      </c>
      <c r="B6729" s="6">
        <f>IF('Calc1'!$B562="D1000",0,IF(ISNUMBER(SEARCH("D1???",'Calc1'!$B562)),'Calc1'!$C$1857*'Calc1'!$B11571*$B1233,0))</f>
        <v>0</v>
      </c>
      <c r="C6729" s="10"/>
    </row>
    <row r="6730" spans="1:3">
      <c r="A6730" s="21">
        <v>540</v>
      </c>
      <c r="B6730" s="6">
        <f>IF('Calc1'!$B563="D1000",0,IF(ISNUMBER(SEARCH("D1???",'Calc1'!$B563)),'Calc1'!$C$1857*'Calc1'!$B11572*$B1234,0))</f>
        <v>0</v>
      </c>
      <c r="C6730" s="10"/>
    </row>
    <row r="6731" spans="1:3">
      <c r="A6731" s="21">
        <v>541</v>
      </c>
      <c r="B6731" s="6">
        <f>IF('Calc1'!$B564="D1000",0,IF(ISNUMBER(SEARCH("D1???",'Calc1'!$B564)),'Calc1'!$C$1857*'Calc1'!$B11573*$B1235,0))</f>
        <v>0</v>
      </c>
      <c r="C6731" s="10"/>
    </row>
    <row r="6732" spans="1:3">
      <c r="A6732" s="21">
        <v>542</v>
      </c>
      <c r="B6732" s="6">
        <f>IF('Calc1'!$B565="D1000",0,IF(ISNUMBER(SEARCH("D1???",'Calc1'!$B565)),'Calc1'!$C$1857*'Calc1'!$B11574*$B1236,0))</f>
        <v>0</v>
      </c>
      <c r="C6732" s="10"/>
    </row>
    <row r="6733" spans="1:3">
      <c r="A6733" s="21">
        <v>543</v>
      </c>
      <c r="B6733" s="6">
        <f>IF('Calc1'!$B566="D1000",0,IF(ISNUMBER(SEARCH("D1???",'Calc1'!$B566)),'Calc1'!$C$1857*'Calc1'!$B11575*$B1237,0))</f>
        <v>0</v>
      </c>
      <c r="C6733" s="10"/>
    </row>
    <row r="6734" spans="1:3">
      <c r="A6734" s="21">
        <v>544</v>
      </c>
      <c r="B6734" s="6">
        <f>IF('Calc1'!$B567="D1000",0,IF(ISNUMBER(SEARCH("D1???",'Calc1'!$B567)),'Calc1'!$C$1857*'Calc1'!$B11576*$B1238,0))</f>
        <v>0</v>
      </c>
      <c r="C6734" s="10"/>
    </row>
    <row r="6735" spans="1:3">
      <c r="A6735" s="21">
        <v>545</v>
      </c>
      <c r="B6735" s="6">
        <f>IF('Calc1'!$B568="D1000",0,IF(ISNUMBER(SEARCH("D1???",'Calc1'!$B568)),'Calc1'!$C$1857*'Calc1'!$B11577*$B1239,0))</f>
        <v>0</v>
      </c>
      <c r="C6735" s="10"/>
    </row>
    <row r="6736" spans="1:3">
      <c r="A6736" s="21">
        <v>546</v>
      </c>
      <c r="B6736" s="6">
        <f>IF('Calc1'!$B569="D1000",0,IF(ISNUMBER(SEARCH("D1???",'Calc1'!$B569)),'Calc1'!$C$1857*'Calc1'!$B11578*$B1240,0))</f>
        <v>0</v>
      </c>
      <c r="C6736" s="10"/>
    </row>
    <row r="6737" spans="1:3">
      <c r="A6737" s="21">
        <v>547</v>
      </c>
      <c r="B6737" s="6">
        <f>IF('Calc1'!$B570="D1000",0,IF(ISNUMBER(SEARCH("D1???",'Calc1'!$B570)),'Calc1'!$C$1857*'Calc1'!$B11579*$B1241,0))</f>
        <v>0</v>
      </c>
      <c r="C6737" s="10"/>
    </row>
    <row r="6738" spans="1:3">
      <c r="A6738" s="21">
        <v>548</v>
      </c>
      <c r="B6738" s="6">
        <f>IF('Calc1'!$B571="D1000",0,IF(ISNUMBER(SEARCH("D1???",'Calc1'!$B571)),'Calc1'!$C$1857*'Calc1'!$B11580*$B1242,0))</f>
        <v>0</v>
      </c>
      <c r="C6738" s="10"/>
    </row>
    <row r="6739" spans="1:3">
      <c r="A6739" s="21">
        <v>549</v>
      </c>
      <c r="B6739" s="6">
        <f>IF('Calc1'!$B572="D1000",0,IF(ISNUMBER(SEARCH("D1???",'Calc1'!$B572)),'Calc1'!$C$1857*'Calc1'!$B11581*$B1243,0))</f>
        <v>0</v>
      </c>
      <c r="C6739" s="10"/>
    </row>
    <row r="6740" spans="1:3">
      <c r="A6740" s="21">
        <v>550</v>
      </c>
      <c r="B6740" s="6">
        <f>IF('Calc1'!$B573="D1000",0,IF(ISNUMBER(SEARCH("D1???",'Calc1'!$B573)),'Calc1'!$C$1857*'Calc1'!$B11582*$B1244,0))</f>
        <v>0</v>
      </c>
      <c r="C6740" s="10"/>
    </row>
    <row r="6741" spans="1:3">
      <c r="A6741" s="21">
        <v>551</v>
      </c>
      <c r="B6741" s="6">
        <f>IF('Calc1'!$B574="D1000",0,IF(ISNUMBER(SEARCH("D1???",'Calc1'!$B574)),'Calc1'!$C$1857*'Calc1'!$B11583*$B1245,0))</f>
        <v>0</v>
      </c>
      <c r="C6741" s="10"/>
    </row>
    <row r="6742" spans="1:3">
      <c r="A6742" s="21">
        <v>552</v>
      </c>
      <c r="B6742" s="6">
        <f>IF('Calc1'!$B575="D1000",0,IF(ISNUMBER(SEARCH("D1???",'Calc1'!$B575)),'Calc1'!$C$1857*'Calc1'!$B11584*$B1246,0))</f>
        <v>0</v>
      </c>
      <c r="C6742" s="10"/>
    </row>
    <row r="6743" spans="1:3">
      <c r="A6743" s="21">
        <v>553</v>
      </c>
      <c r="B6743" s="6">
        <f>IF('Calc1'!$B576="D1000",0,IF(ISNUMBER(SEARCH("D1???",'Calc1'!$B576)),'Calc1'!$C$1857*'Calc1'!$B11585*$B1247,0))</f>
        <v>0</v>
      </c>
      <c r="C6743" s="10"/>
    </row>
    <row r="6744" spans="1:3">
      <c r="A6744" s="21">
        <v>554</v>
      </c>
      <c r="B6744" s="6">
        <f>IF('Calc1'!$B577="D1000",0,IF(ISNUMBER(SEARCH("D1???",'Calc1'!$B577)),'Calc1'!$C$1857*'Calc1'!$B11586*$B1248,0))</f>
        <v>0</v>
      </c>
      <c r="C6744" s="10"/>
    </row>
    <row r="6745" spans="1:3">
      <c r="A6745" s="21">
        <v>555</v>
      </c>
      <c r="B6745" s="6">
        <f>IF('Calc1'!$B578="D1000",0,IF(ISNUMBER(SEARCH("D1???",'Calc1'!$B578)),'Calc1'!$C$1857*'Calc1'!$B11587*$B1249,0))</f>
        <v>0</v>
      </c>
      <c r="C6745" s="10"/>
    </row>
    <row r="6746" spans="1:3">
      <c r="A6746" s="21">
        <v>556</v>
      </c>
      <c r="B6746" s="6">
        <f>IF('Calc1'!$B579="D1000",0,IF(ISNUMBER(SEARCH("D1???",'Calc1'!$B579)),'Calc1'!$C$1857*'Calc1'!$B11588*$B1250,0))</f>
        <v>0</v>
      </c>
      <c r="C6746" s="10"/>
    </row>
    <row r="6747" spans="1:3">
      <c r="A6747" s="21">
        <v>557</v>
      </c>
      <c r="B6747" s="6">
        <f>IF('Calc1'!$B580="D1000",0,IF(ISNUMBER(SEARCH("D1???",'Calc1'!$B580)),'Calc1'!$C$1857*'Calc1'!$B11589*$B1251,0))</f>
        <v>0</v>
      </c>
      <c r="C6747" s="10"/>
    </row>
    <row r="6748" spans="1:3">
      <c r="A6748" s="21">
        <v>558</v>
      </c>
      <c r="B6748" s="6">
        <f>IF('Calc1'!$B581="D1000",0,IF(ISNUMBER(SEARCH("D1???",'Calc1'!$B581)),'Calc1'!$C$1857*'Calc1'!$B11590*$B1252,0))</f>
        <v>0</v>
      </c>
      <c r="C6748" s="10"/>
    </row>
    <row r="6749" spans="1:3">
      <c r="A6749" s="21">
        <v>559</v>
      </c>
      <c r="B6749" s="6">
        <f>IF('Calc1'!$B582="D1000",0,IF(ISNUMBER(SEARCH("D1???",'Calc1'!$B582)),'Calc1'!$C$1857*'Calc1'!$B11591*$B1253,0))</f>
        <v>0</v>
      </c>
      <c r="C6749" s="10"/>
    </row>
    <row r="6750" spans="1:3">
      <c r="A6750" s="21">
        <v>560</v>
      </c>
      <c r="B6750" s="6">
        <f>IF('Calc1'!$B583="D1000",0,IF(ISNUMBER(SEARCH("D1???",'Calc1'!$B583)),'Calc1'!$C$1857*'Calc1'!$B11592*$B1254,0))</f>
        <v>0</v>
      </c>
      <c r="C6750" s="10"/>
    </row>
    <row r="6751" spans="1:3">
      <c r="A6751" s="21">
        <v>561</v>
      </c>
      <c r="B6751" s="6">
        <f>IF('Calc1'!$B584="D1000",0,IF(ISNUMBER(SEARCH("D1???",'Calc1'!$B584)),'Calc1'!$C$1857*'Calc1'!$B11593*$B1255,0))</f>
        <v>0</v>
      </c>
      <c r="C6751" s="10"/>
    </row>
    <row r="6752" spans="1:3">
      <c r="A6752" s="21">
        <v>562</v>
      </c>
      <c r="B6752" s="6">
        <f>IF('Calc1'!$B585="D1000",0,IF(ISNUMBER(SEARCH("D1???",'Calc1'!$B585)),'Calc1'!$C$1857*'Calc1'!$B11594*$B1256,0))</f>
        <v>0</v>
      </c>
      <c r="C6752" s="10"/>
    </row>
    <row r="6753" spans="1:3">
      <c r="A6753" s="21">
        <v>563</v>
      </c>
      <c r="B6753" s="6">
        <f>IF('Calc1'!$B586="D1000",0,IF(ISNUMBER(SEARCH("D1???",'Calc1'!$B586)),'Calc1'!$C$1857*'Calc1'!$B11595*$B1257,0))</f>
        <v>0</v>
      </c>
      <c r="C6753" s="10"/>
    </row>
    <row r="6754" spans="1:3">
      <c r="A6754" s="21">
        <v>564</v>
      </c>
      <c r="B6754" s="6">
        <f>IF('Calc1'!$B587="D1000",0,IF(ISNUMBER(SEARCH("D1???",'Calc1'!$B587)),'Calc1'!$C$1857*'Calc1'!$B11596*$B1258,0))</f>
        <v>0</v>
      </c>
      <c r="C6754" s="10"/>
    </row>
    <row r="6755" spans="1:3">
      <c r="A6755" s="21">
        <v>565</v>
      </c>
      <c r="B6755" s="6">
        <f>IF('Calc1'!$B588="D1000",0,IF(ISNUMBER(SEARCH("D1???",'Calc1'!$B588)),'Calc1'!$C$1857*'Calc1'!$B11597*$B1259,0))</f>
        <v>0</v>
      </c>
      <c r="C6755" s="10"/>
    </row>
    <row r="6756" spans="1:3">
      <c r="A6756" s="21">
        <v>566</v>
      </c>
      <c r="B6756" s="6">
        <f>IF('Calc1'!$B589="D1000",0,IF(ISNUMBER(SEARCH("D1???",'Calc1'!$B589)),'Calc1'!$C$1857*'Calc1'!$B11598*$B1260,0))</f>
        <v>0</v>
      </c>
      <c r="C6756" s="10"/>
    </row>
    <row r="6757" spans="1:3">
      <c r="A6757" s="21">
        <v>567</v>
      </c>
      <c r="B6757" s="6">
        <f>IF('Calc1'!$B590="D1000",0,IF(ISNUMBER(SEARCH("D1???",'Calc1'!$B590)),'Calc1'!$C$1857*'Calc1'!$B11599*$B1261,0))</f>
        <v>0</v>
      </c>
      <c r="C6757" s="10"/>
    </row>
    <row r="6758" spans="1:3">
      <c r="A6758" s="21">
        <v>568</v>
      </c>
      <c r="B6758" s="6">
        <f>IF('Calc1'!$B591="D1000",0,IF(ISNUMBER(SEARCH("D1???",'Calc1'!$B591)),'Calc1'!$C$1857*'Calc1'!$B11600*$B1262,0))</f>
        <v>0</v>
      </c>
      <c r="C6758" s="10"/>
    </row>
    <row r="6759" spans="1:3">
      <c r="A6759" s="21">
        <v>569</v>
      </c>
      <c r="B6759" s="6">
        <f>IF('Calc1'!$B592="D1000",0,IF(ISNUMBER(SEARCH("D1???",'Calc1'!$B592)),'Calc1'!$C$1857*'Calc1'!$B11601*$B1263,0))</f>
        <v>0</v>
      </c>
      <c r="C6759" s="10"/>
    </row>
    <row r="6760" spans="1:3">
      <c r="A6760" s="21">
        <v>570</v>
      </c>
      <c r="B6760" s="6">
        <f>IF('Calc1'!$B593="D1000",0,IF(ISNUMBER(SEARCH("D1???",'Calc1'!$B593)),'Calc1'!$C$1857*'Calc1'!$B11602*$B1264,0))</f>
        <v>0</v>
      </c>
      <c r="C6760" s="10"/>
    </row>
    <row r="6761" spans="1:3">
      <c r="A6761" s="21">
        <v>571</v>
      </c>
      <c r="B6761" s="6">
        <f>IF('Calc1'!$B594="D1000",0,IF(ISNUMBER(SEARCH("D1???",'Calc1'!$B594)),'Calc1'!$C$1857*'Calc1'!$B11603*$B1265,0))</f>
        <v>0</v>
      </c>
      <c r="C6761" s="10"/>
    </row>
    <row r="6762" spans="1:3">
      <c r="A6762" s="21">
        <v>572</v>
      </c>
      <c r="B6762" s="6">
        <f>IF('Calc1'!$B595="D1000",0,IF(ISNUMBER(SEARCH("D1???",'Calc1'!$B595)),'Calc1'!$C$1857*'Calc1'!$B11604*$B1266,0))</f>
        <v>0</v>
      </c>
      <c r="C6762" s="10"/>
    </row>
    <row r="6763" spans="1:3">
      <c r="A6763" s="21">
        <v>573</v>
      </c>
      <c r="B6763" s="6">
        <f>IF('Calc1'!$B596="D1000",0,IF(ISNUMBER(SEARCH("D1???",'Calc1'!$B596)),'Calc1'!$C$1857*'Calc1'!$B11605*$B1267,0))</f>
        <v>0</v>
      </c>
      <c r="C6763" s="10"/>
    </row>
    <row r="6764" spans="1:3">
      <c r="A6764" s="21">
        <v>574</v>
      </c>
      <c r="B6764" s="6">
        <f>IF('Calc1'!$B597="D1000",0,IF(ISNUMBER(SEARCH("D1???",'Calc1'!$B597)),'Calc1'!$C$1857*'Calc1'!$B11606*$B1268,0))</f>
        <v>0</v>
      </c>
      <c r="C6764" s="10"/>
    </row>
    <row r="6765" spans="1:3">
      <c r="A6765" s="21">
        <v>575</v>
      </c>
      <c r="B6765" s="6">
        <f>IF('Calc1'!$B598="D1000",0,IF(ISNUMBER(SEARCH("D1???",'Calc1'!$B598)),'Calc1'!$C$1857*'Calc1'!$B11607*$B1269,0))</f>
        <v>0</v>
      </c>
      <c r="C6765" s="10"/>
    </row>
    <row r="6766" spans="1:3">
      <c r="A6766" s="21">
        <v>576</v>
      </c>
      <c r="B6766" s="6">
        <f>IF('Calc1'!$B599="D1000",0,IF(ISNUMBER(SEARCH("D1???",'Calc1'!$B599)),'Calc1'!$C$1857*'Calc1'!$B11608*$B1270,0))</f>
        <v>0</v>
      </c>
      <c r="C6766" s="10"/>
    </row>
    <row r="6767" spans="1:3">
      <c r="A6767" s="21">
        <v>577</v>
      </c>
      <c r="B6767" s="6">
        <f>IF('Calc1'!$B600="D1000",0,IF(ISNUMBER(SEARCH("D1???",'Calc1'!$B600)),'Calc1'!$C$1857*'Calc1'!$B11609*$B1271,0))</f>
        <v>0</v>
      </c>
      <c r="C6767" s="10"/>
    </row>
    <row r="6768" spans="1:3">
      <c r="A6768" s="21">
        <v>578</v>
      </c>
      <c r="B6768" s="6">
        <f>IF('Calc1'!$B601="D1000",0,IF(ISNUMBER(SEARCH("D1???",'Calc1'!$B601)),'Calc1'!$C$1857*'Calc1'!$B11610*$B1272,0))</f>
        <v>0</v>
      </c>
      <c r="C6768" s="10"/>
    </row>
    <row r="6769" spans="1:3">
      <c r="A6769" s="21">
        <v>579</v>
      </c>
      <c r="B6769" s="6">
        <f>IF('Calc1'!$B602="D1000",0,IF(ISNUMBER(SEARCH("D1???",'Calc1'!$B602)),'Calc1'!$C$1857*'Calc1'!$B11611*$B1273,0))</f>
        <v>0</v>
      </c>
      <c r="C6769" s="10"/>
    </row>
    <row r="6770" spans="1:3">
      <c r="A6770" s="21">
        <v>580</v>
      </c>
      <c r="B6770" s="6">
        <f>IF('Calc1'!$B603="D1000",0,IF(ISNUMBER(SEARCH("D1???",'Calc1'!$B603)),'Calc1'!$C$1857*'Calc1'!$B11612*$B1274,0))</f>
        <v>0</v>
      </c>
      <c r="C6770" s="10"/>
    </row>
    <row r="6771" spans="1:3">
      <c r="A6771" s="21">
        <v>581</v>
      </c>
      <c r="B6771" s="6">
        <f>IF('Calc1'!$B604="D1000",0,IF(ISNUMBER(SEARCH("D1???",'Calc1'!$B604)),'Calc1'!$C$1857*'Calc1'!$B11613*$B1275,0))</f>
        <v>0</v>
      </c>
      <c r="C6771" s="10"/>
    </row>
    <row r="6772" spans="1:3">
      <c r="A6772" s="21">
        <v>582</v>
      </c>
      <c r="B6772" s="6">
        <f>IF('Calc1'!$B605="D1000",0,IF(ISNUMBER(SEARCH("D1???",'Calc1'!$B605)),'Calc1'!$C$1857*'Calc1'!$B11614*$B1276,0))</f>
        <v>0</v>
      </c>
      <c r="C6772" s="10"/>
    </row>
    <row r="6773" spans="1:3">
      <c r="A6773" s="21">
        <v>583</v>
      </c>
      <c r="B6773" s="6">
        <f>IF('Calc1'!$B606="D1000",0,IF(ISNUMBER(SEARCH("D1???",'Calc1'!$B606)),'Calc1'!$C$1857*'Calc1'!$B11615*$B1277,0))</f>
        <v>0</v>
      </c>
      <c r="C6773" s="10"/>
    </row>
    <row r="6774" spans="1:3">
      <c r="A6774" s="21">
        <v>584</v>
      </c>
      <c r="B6774" s="6">
        <f>IF('Calc1'!$B607="D1000",0,IF(ISNUMBER(SEARCH("D1???",'Calc1'!$B607)),'Calc1'!$C$1857*'Calc1'!$B11616*$B1278,0))</f>
        <v>0</v>
      </c>
      <c r="C6774" s="10"/>
    </row>
    <row r="6775" spans="1:3">
      <c r="A6775" s="21">
        <v>585</v>
      </c>
      <c r="B6775" s="6">
        <f>IF('Calc1'!$B608="D1000",0,IF(ISNUMBER(SEARCH("D1???",'Calc1'!$B608)),'Calc1'!$C$1857*'Calc1'!$B11617*$B1279,0))</f>
        <v>0</v>
      </c>
      <c r="C6775" s="10"/>
    </row>
    <row r="6776" spans="1:3">
      <c r="A6776" s="21">
        <v>586</v>
      </c>
      <c r="B6776" s="6">
        <f>IF('Calc1'!$B609="D1000",0,IF(ISNUMBER(SEARCH("D1???",'Calc1'!$B609)),'Calc1'!$C$1857*'Calc1'!$B11618*$B1280,0))</f>
        <v>0</v>
      </c>
      <c r="C6776" s="10"/>
    </row>
    <row r="6777" spans="1:3">
      <c r="A6777" s="21">
        <v>587</v>
      </c>
      <c r="B6777" s="6">
        <f>IF('Calc1'!$B610="D1000",0,IF(ISNUMBER(SEARCH("D1???",'Calc1'!$B610)),'Calc1'!$C$1857*'Calc1'!$B11619*$B1281,0))</f>
        <v>0</v>
      </c>
      <c r="C6777" s="10"/>
    </row>
    <row r="6778" spans="1:3">
      <c r="A6778" s="21">
        <v>588</v>
      </c>
      <c r="B6778" s="6">
        <f>IF('Calc1'!$B611="D1000",0,IF(ISNUMBER(SEARCH("D1???",'Calc1'!$B611)),'Calc1'!$C$1857*'Calc1'!$B11620*$B1282,0))</f>
        <v>0</v>
      </c>
      <c r="C6778" s="10"/>
    </row>
    <row r="6779" spans="1:3">
      <c r="A6779" s="21">
        <v>589</v>
      </c>
      <c r="B6779" s="6">
        <f>IF('Calc1'!$B612="D1000",0,IF(ISNUMBER(SEARCH("D1???",'Calc1'!$B612)),'Calc1'!$C$1857*'Calc1'!$B11621*$B1283,0))</f>
        <v>0</v>
      </c>
      <c r="C6779" s="10"/>
    </row>
    <row r="6780" spans="1:3">
      <c r="A6780" s="21">
        <v>590</v>
      </c>
      <c r="B6780" s="6">
        <f>IF('Calc1'!$B613="D1000",0,IF(ISNUMBER(SEARCH("D1???",'Calc1'!$B613)),'Calc1'!$C$1857*'Calc1'!$B11622*$B1284,0))</f>
        <v>0</v>
      </c>
      <c r="C6780" s="10"/>
    </row>
    <row r="6781" spans="1:3">
      <c r="A6781" s="21">
        <v>591</v>
      </c>
      <c r="B6781" s="6">
        <f>IF('Calc1'!$B614="D1000",0,IF(ISNUMBER(SEARCH("D1???",'Calc1'!$B614)),'Calc1'!$C$1857*'Calc1'!$B11623*$B1285,0))</f>
        <v>0</v>
      </c>
      <c r="C6781" s="10"/>
    </row>
    <row r="6782" spans="1:3">
      <c r="A6782" s="21">
        <v>592</v>
      </c>
      <c r="B6782" s="6">
        <f>IF('Calc1'!$B615="D1000",0,IF(ISNUMBER(SEARCH("D1???",'Calc1'!$B615)),'Calc1'!$C$1857*'Calc1'!$B11624*$B1286,0))</f>
        <v>0</v>
      </c>
      <c r="C6782" s="10"/>
    </row>
    <row r="6783" spans="1:3">
      <c r="A6783" s="21">
        <v>593</v>
      </c>
      <c r="B6783" s="6">
        <f>IF('Calc1'!$B616="D1000",0,IF(ISNUMBER(SEARCH("D1???",'Calc1'!$B616)),'Calc1'!$C$1857*'Calc1'!$B11625*$B1287,0))</f>
        <v>0</v>
      </c>
      <c r="C6783" s="10"/>
    </row>
    <row r="6784" spans="1:3">
      <c r="A6784" s="21">
        <v>594</v>
      </c>
      <c r="B6784" s="6">
        <f>IF('Calc1'!$B617="D1000",0,IF(ISNUMBER(SEARCH("D1???",'Calc1'!$B617)),'Calc1'!$C$1857*'Calc1'!$B11626*$B1288,0))</f>
        <v>0</v>
      </c>
      <c r="C6784" s="10"/>
    </row>
    <row r="6785" spans="1:3">
      <c r="A6785" s="21">
        <v>595</v>
      </c>
      <c r="B6785" s="6">
        <f>IF('Calc1'!$B618="D1000",0,IF(ISNUMBER(SEARCH("D1???",'Calc1'!$B618)),'Calc1'!$C$1857*'Calc1'!$B11627*$B1289,0))</f>
        <v>0</v>
      </c>
      <c r="C6785" s="10"/>
    </row>
    <row r="6786" spans="1:3">
      <c r="A6786" s="21">
        <v>596</v>
      </c>
      <c r="B6786" s="6">
        <f>IF('Calc1'!$B619="D1000",0,IF(ISNUMBER(SEARCH("D1???",'Calc1'!$B619)),'Calc1'!$C$1857*'Calc1'!$B11628*$B1290,0))</f>
        <v>0</v>
      </c>
      <c r="C6786" s="10"/>
    </row>
    <row r="6787" spans="1:3">
      <c r="A6787" s="21">
        <v>597</v>
      </c>
      <c r="B6787" s="6">
        <f>IF('Calc1'!$B620="D1000",0,IF(ISNUMBER(SEARCH("D1???",'Calc1'!$B620)),'Calc1'!$C$1857*'Calc1'!$B11629*$B1291,0))</f>
        <v>0</v>
      </c>
      <c r="C6787" s="10"/>
    </row>
    <row r="6788" spans="1:3">
      <c r="A6788" s="21">
        <v>598</v>
      </c>
      <c r="B6788" s="6">
        <f>IF('Calc1'!$B621="D1000",0,IF(ISNUMBER(SEARCH("D1???",'Calc1'!$B621)),'Calc1'!$C$1857*'Calc1'!$B11630*$B1292,0))</f>
        <v>0</v>
      </c>
      <c r="C6788" s="10"/>
    </row>
    <row r="6789" spans="1:3">
      <c r="A6789" s="21">
        <v>599</v>
      </c>
      <c r="B6789" s="6">
        <f>IF('Calc1'!$B622="D1000",0,IF(ISNUMBER(SEARCH("D1???",'Calc1'!$B622)),'Calc1'!$C$1857*'Calc1'!$B11631*$B1293,0))</f>
        <v>0</v>
      </c>
      <c r="C6789" s="10"/>
    </row>
    <row r="6790" spans="1:3">
      <c r="A6790" s="21">
        <v>600</v>
      </c>
      <c r="B6790" s="6">
        <f>IF('Calc1'!$B623="D1000",0,IF(ISNUMBER(SEARCH("D1???",'Calc1'!$B623)),'Calc1'!$C$1857*'Calc1'!$B11632*$B1294,0))</f>
        <v>0</v>
      </c>
      <c r="C6790" s="10"/>
    </row>
    <row r="6792" spans="1:3" ht="21" customHeight="1">
      <c r="A6792" s="1" t="s">
        <v>794</v>
      </c>
    </row>
    <row r="6793" spans="1:3">
      <c r="A6793" s="2" t="s">
        <v>254</v>
      </c>
    </row>
    <row r="6794" spans="1:3">
      <c r="A6794" s="12" t="s">
        <v>795</v>
      </c>
    </row>
    <row r="6795" spans="1:3">
      <c r="A6795" s="12" t="s">
        <v>796</v>
      </c>
    </row>
    <row r="6796" spans="1:3">
      <c r="A6796" s="12" t="s">
        <v>797</v>
      </c>
    </row>
    <row r="6797" spans="1:3">
      <c r="A6797" s="2" t="s">
        <v>333</v>
      </c>
    </row>
    <row r="6799" spans="1:3">
      <c r="B6799" s="3" t="s">
        <v>798</v>
      </c>
    </row>
    <row r="6800" spans="1:3">
      <c r="A6800" s="21">
        <v>1</v>
      </c>
      <c r="B6800" s="6">
        <f>$B6191+$B5581+$B4971</f>
        <v>0</v>
      </c>
      <c r="C6800" s="10"/>
    </row>
    <row r="6801" spans="1:3">
      <c r="A6801" s="21">
        <v>2</v>
      </c>
      <c r="B6801" s="6">
        <f>$B6192+$B5582+$B4972</f>
        <v>0</v>
      </c>
      <c r="C6801" s="10"/>
    </row>
    <row r="6802" spans="1:3">
      <c r="A6802" s="21">
        <v>3</v>
      </c>
      <c r="B6802" s="6">
        <f>$B6193+$B5583+$B4973</f>
        <v>0</v>
      </c>
      <c r="C6802" s="10"/>
    </row>
    <row r="6803" spans="1:3">
      <c r="A6803" s="21">
        <v>4</v>
      </c>
      <c r="B6803" s="6">
        <f>$B6194+$B5584+$B4974</f>
        <v>0</v>
      </c>
      <c r="C6803" s="10"/>
    </row>
    <row r="6804" spans="1:3">
      <c r="A6804" s="21">
        <v>5</v>
      </c>
      <c r="B6804" s="6">
        <f>$B6195+$B5585+$B4975</f>
        <v>0</v>
      </c>
      <c r="C6804" s="10"/>
    </row>
    <row r="6805" spans="1:3">
      <c r="A6805" s="21">
        <v>6</v>
      </c>
      <c r="B6805" s="6">
        <f>$B6196+$B5586+$B4976</f>
        <v>0</v>
      </c>
      <c r="C6805" s="10"/>
    </row>
    <row r="6806" spans="1:3">
      <c r="A6806" s="21">
        <v>7</v>
      </c>
      <c r="B6806" s="6">
        <f>$B6197+$B5587+$B4977</f>
        <v>0</v>
      </c>
      <c r="C6806" s="10"/>
    </row>
    <row r="6807" spans="1:3">
      <c r="A6807" s="21">
        <v>8</v>
      </c>
      <c r="B6807" s="6">
        <f>$B6198+$B5588+$B4978</f>
        <v>0</v>
      </c>
      <c r="C6807" s="10"/>
    </row>
    <row r="6808" spans="1:3">
      <c r="A6808" s="21">
        <v>9</v>
      </c>
      <c r="B6808" s="6">
        <f>$B6199+$B5589+$B4979</f>
        <v>0</v>
      </c>
      <c r="C6808" s="10"/>
    </row>
    <row r="6809" spans="1:3">
      <c r="A6809" s="21">
        <v>10</v>
      </c>
      <c r="B6809" s="6">
        <f>$B6200+$B5590+$B4980</f>
        <v>0</v>
      </c>
      <c r="C6809" s="10"/>
    </row>
    <row r="6810" spans="1:3">
      <c r="A6810" s="21">
        <v>11</v>
      </c>
      <c r="B6810" s="6">
        <f>$B6201+$B5591+$B4981</f>
        <v>0</v>
      </c>
      <c r="C6810" s="10"/>
    </row>
    <row r="6811" spans="1:3">
      <c r="A6811" s="21">
        <v>12</v>
      </c>
      <c r="B6811" s="6">
        <f>$B6202+$B5592+$B4982</f>
        <v>0</v>
      </c>
      <c r="C6811" s="10"/>
    </row>
    <row r="6812" spans="1:3">
      <c r="A6812" s="21">
        <v>13</v>
      </c>
      <c r="B6812" s="6">
        <f>$B6203+$B5593+$B4983</f>
        <v>0</v>
      </c>
      <c r="C6812" s="10"/>
    </row>
    <row r="6813" spans="1:3">
      <c r="A6813" s="21">
        <v>14</v>
      </c>
      <c r="B6813" s="6">
        <f>$B6204+$B5594+$B4984</f>
        <v>0</v>
      </c>
      <c r="C6813" s="10"/>
    </row>
    <row r="6814" spans="1:3">
      <c r="A6814" s="21">
        <v>15</v>
      </c>
      <c r="B6814" s="6">
        <f>$B6205+$B5595+$B4985</f>
        <v>0</v>
      </c>
      <c r="C6814" s="10"/>
    </row>
    <row r="6815" spans="1:3">
      <c r="A6815" s="21">
        <v>16</v>
      </c>
      <c r="B6815" s="6">
        <f>$B6206+$B5596+$B4986</f>
        <v>0</v>
      </c>
      <c r="C6815" s="10"/>
    </row>
    <row r="6816" spans="1:3">
      <c r="A6816" s="21">
        <v>17</v>
      </c>
      <c r="B6816" s="6">
        <f>$B6207+$B5597+$B4987</f>
        <v>0</v>
      </c>
      <c r="C6816" s="10"/>
    </row>
    <row r="6817" spans="1:3">
      <c r="A6817" s="21">
        <v>18</v>
      </c>
      <c r="B6817" s="6">
        <f>$B6208+$B5598+$B4988</f>
        <v>0</v>
      </c>
      <c r="C6817" s="10"/>
    </row>
    <row r="6818" spans="1:3">
      <c r="A6818" s="21">
        <v>19</v>
      </c>
      <c r="B6818" s="6">
        <f>$B6209+$B5599+$B4989</f>
        <v>0</v>
      </c>
      <c r="C6818" s="10"/>
    </row>
    <row r="6819" spans="1:3">
      <c r="A6819" s="21">
        <v>20</v>
      </c>
      <c r="B6819" s="6">
        <f>$B6210+$B5600+$B4990</f>
        <v>0</v>
      </c>
      <c r="C6819" s="10"/>
    </row>
    <row r="6820" spans="1:3">
      <c r="A6820" s="21">
        <v>21</v>
      </c>
      <c r="B6820" s="6">
        <f>$B6211+$B5601+$B4991</f>
        <v>0</v>
      </c>
      <c r="C6820" s="10"/>
    </row>
    <row r="6821" spans="1:3">
      <c r="A6821" s="21">
        <v>22</v>
      </c>
      <c r="B6821" s="6">
        <f>$B6212+$B5602+$B4992</f>
        <v>0</v>
      </c>
      <c r="C6821" s="10"/>
    </row>
    <row r="6822" spans="1:3">
      <c r="A6822" s="21">
        <v>23</v>
      </c>
      <c r="B6822" s="6">
        <f>$B6213+$B5603+$B4993</f>
        <v>0</v>
      </c>
      <c r="C6822" s="10"/>
    </row>
    <row r="6823" spans="1:3">
      <c r="A6823" s="21">
        <v>24</v>
      </c>
      <c r="B6823" s="6">
        <f>$B6214+$B5604+$B4994</f>
        <v>0</v>
      </c>
      <c r="C6823" s="10"/>
    </row>
    <row r="6824" spans="1:3">
      <c r="A6824" s="21">
        <v>25</v>
      </c>
      <c r="B6824" s="6">
        <f>$B6215+$B5605+$B4995</f>
        <v>0</v>
      </c>
      <c r="C6824" s="10"/>
    </row>
    <row r="6825" spans="1:3">
      <c r="A6825" s="21">
        <v>26</v>
      </c>
      <c r="B6825" s="6">
        <f>$B6216+$B5606+$B4996</f>
        <v>0</v>
      </c>
      <c r="C6825" s="10"/>
    </row>
    <row r="6826" spans="1:3">
      <c r="A6826" s="21">
        <v>27</v>
      </c>
      <c r="B6826" s="6">
        <f>$B6217+$B5607+$B4997</f>
        <v>0</v>
      </c>
      <c r="C6826" s="10"/>
    </row>
    <row r="6827" spans="1:3">
      <c r="A6827" s="21">
        <v>28</v>
      </c>
      <c r="B6827" s="6">
        <f>$B6218+$B5608+$B4998</f>
        <v>0</v>
      </c>
      <c r="C6827" s="10"/>
    </row>
    <row r="6828" spans="1:3">
      <c r="A6828" s="21">
        <v>29</v>
      </c>
      <c r="B6828" s="6">
        <f>$B6219+$B5609+$B4999</f>
        <v>0</v>
      </c>
      <c r="C6828" s="10"/>
    </row>
    <row r="6829" spans="1:3">
      <c r="A6829" s="21">
        <v>30</v>
      </c>
      <c r="B6829" s="6">
        <f>$B6220+$B5610+$B5000</f>
        <v>0</v>
      </c>
      <c r="C6829" s="10"/>
    </row>
    <row r="6830" spans="1:3">
      <c r="A6830" s="21">
        <v>31</v>
      </c>
      <c r="B6830" s="6">
        <f>$B6221+$B5611+$B5001</f>
        <v>0</v>
      </c>
      <c r="C6830" s="10"/>
    </row>
    <row r="6831" spans="1:3">
      <c r="A6831" s="21">
        <v>32</v>
      </c>
      <c r="B6831" s="6">
        <f>$B6222+$B5612+$B5002</f>
        <v>0</v>
      </c>
      <c r="C6831" s="10"/>
    </row>
    <row r="6832" spans="1:3">
      <c r="A6832" s="21">
        <v>33</v>
      </c>
      <c r="B6832" s="6">
        <f>$B6223+$B5613+$B5003</f>
        <v>0</v>
      </c>
      <c r="C6832" s="10"/>
    </row>
    <row r="6833" spans="1:3">
      <c r="A6833" s="21">
        <v>34</v>
      </c>
      <c r="B6833" s="6">
        <f>$B6224+$B5614+$B5004</f>
        <v>0</v>
      </c>
      <c r="C6833" s="10"/>
    </row>
    <row r="6834" spans="1:3">
      <c r="A6834" s="21">
        <v>35</v>
      </c>
      <c r="B6834" s="6">
        <f>$B6225+$B5615+$B5005</f>
        <v>0</v>
      </c>
      <c r="C6834" s="10"/>
    </row>
    <row r="6835" spans="1:3">
      <c r="A6835" s="21">
        <v>36</v>
      </c>
      <c r="B6835" s="6">
        <f>$B6226+$B5616+$B5006</f>
        <v>0</v>
      </c>
      <c r="C6835" s="10"/>
    </row>
    <row r="6836" spans="1:3">
      <c r="A6836" s="21">
        <v>37</v>
      </c>
      <c r="B6836" s="6">
        <f>$B6227+$B5617+$B5007</f>
        <v>0</v>
      </c>
      <c r="C6836" s="10"/>
    </row>
    <row r="6837" spans="1:3">
      <c r="A6837" s="21">
        <v>38</v>
      </c>
      <c r="B6837" s="6">
        <f>$B6228+$B5618+$B5008</f>
        <v>0</v>
      </c>
      <c r="C6837" s="10"/>
    </row>
    <row r="6838" spans="1:3">
      <c r="A6838" s="21">
        <v>39</v>
      </c>
      <c r="B6838" s="6">
        <f>$B6229+$B5619+$B5009</f>
        <v>0</v>
      </c>
      <c r="C6838" s="10"/>
    </row>
    <row r="6839" spans="1:3">
      <c r="A6839" s="21">
        <v>40</v>
      </c>
      <c r="B6839" s="6">
        <f>$B6230+$B5620+$B5010</f>
        <v>0</v>
      </c>
      <c r="C6839" s="10"/>
    </row>
    <row r="6840" spans="1:3">
      <c r="A6840" s="21">
        <v>41</v>
      </c>
      <c r="B6840" s="6">
        <f>$B6231+$B5621+$B5011</f>
        <v>0</v>
      </c>
      <c r="C6840" s="10"/>
    </row>
    <row r="6841" spans="1:3">
      <c r="A6841" s="21">
        <v>42</v>
      </c>
      <c r="B6841" s="6">
        <f>$B6232+$B5622+$B5012</f>
        <v>0</v>
      </c>
      <c r="C6841" s="10"/>
    </row>
    <row r="6842" spans="1:3">
      <c r="A6842" s="21">
        <v>43</v>
      </c>
      <c r="B6842" s="6">
        <f>$B6233+$B5623+$B5013</f>
        <v>0</v>
      </c>
      <c r="C6842" s="10"/>
    </row>
    <row r="6843" spans="1:3">
      <c r="A6843" s="21">
        <v>44</v>
      </c>
      <c r="B6843" s="6">
        <f>$B6234+$B5624+$B5014</f>
        <v>0</v>
      </c>
      <c r="C6843" s="10"/>
    </row>
    <row r="6844" spans="1:3">
      <c r="A6844" s="21">
        <v>45</v>
      </c>
      <c r="B6844" s="6">
        <f>$B6235+$B5625+$B5015</f>
        <v>0</v>
      </c>
      <c r="C6844" s="10"/>
    </row>
    <row r="6845" spans="1:3">
      <c r="A6845" s="21">
        <v>46</v>
      </c>
      <c r="B6845" s="6">
        <f>$B6236+$B5626+$B5016</f>
        <v>0</v>
      </c>
      <c r="C6845" s="10"/>
    </row>
    <row r="6846" spans="1:3">
      <c r="A6846" s="21">
        <v>47</v>
      </c>
      <c r="B6846" s="6">
        <f>$B6237+$B5627+$B5017</f>
        <v>0</v>
      </c>
      <c r="C6846" s="10"/>
    </row>
    <row r="6847" spans="1:3">
      <c r="A6847" s="21">
        <v>48</v>
      </c>
      <c r="B6847" s="6">
        <f>$B6238+$B5628+$B5018</f>
        <v>0</v>
      </c>
      <c r="C6847" s="10"/>
    </row>
    <row r="6848" spans="1:3">
      <c r="A6848" s="21">
        <v>49</v>
      </c>
      <c r="B6848" s="6">
        <f>$B6239+$B5629+$B5019</f>
        <v>0</v>
      </c>
      <c r="C6848" s="10"/>
    </row>
    <row r="6849" spans="1:3">
      <c r="A6849" s="21">
        <v>50</v>
      </c>
      <c r="B6849" s="6">
        <f>$B6240+$B5630+$B5020</f>
        <v>0</v>
      </c>
      <c r="C6849" s="10"/>
    </row>
    <row r="6850" spans="1:3">
      <c r="A6850" s="21">
        <v>51</v>
      </c>
      <c r="B6850" s="6">
        <f>$B6241+$B5631+$B5021</f>
        <v>0</v>
      </c>
      <c r="C6850" s="10"/>
    </row>
    <row r="6851" spans="1:3">
      <c r="A6851" s="21">
        <v>52</v>
      </c>
      <c r="B6851" s="6">
        <f>$B6242+$B5632+$B5022</f>
        <v>0</v>
      </c>
      <c r="C6851" s="10"/>
    </row>
    <row r="6852" spans="1:3">
      <c r="A6852" s="21">
        <v>53</v>
      </c>
      <c r="B6852" s="6">
        <f>$B6243+$B5633+$B5023</f>
        <v>0</v>
      </c>
      <c r="C6852" s="10"/>
    </row>
    <row r="6853" spans="1:3">
      <c r="A6853" s="21">
        <v>54</v>
      </c>
      <c r="B6853" s="6">
        <f>$B6244+$B5634+$B5024</f>
        <v>0</v>
      </c>
      <c r="C6853" s="10"/>
    </row>
    <row r="6854" spans="1:3">
      <c r="A6854" s="21">
        <v>55</v>
      </c>
      <c r="B6854" s="6">
        <f>$B6245+$B5635+$B5025</f>
        <v>0</v>
      </c>
      <c r="C6854" s="10"/>
    </row>
    <row r="6855" spans="1:3">
      <c r="A6855" s="21">
        <v>56</v>
      </c>
      <c r="B6855" s="6">
        <f>$B6246+$B5636+$B5026</f>
        <v>0</v>
      </c>
      <c r="C6855" s="10"/>
    </row>
    <row r="6856" spans="1:3">
      <c r="A6856" s="21">
        <v>57</v>
      </c>
      <c r="B6856" s="6">
        <f>$B6247+$B5637+$B5027</f>
        <v>0</v>
      </c>
      <c r="C6856" s="10"/>
    </row>
    <row r="6857" spans="1:3">
      <c r="A6857" s="21">
        <v>58</v>
      </c>
      <c r="B6857" s="6">
        <f>$B6248+$B5638+$B5028</f>
        <v>0</v>
      </c>
      <c r="C6857" s="10"/>
    </row>
    <row r="6858" spans="1:3">
      <c r="A6858" s="21">
        <v>59</v>
      </c>
      <c r="B6858" s="6">
        <f>$B6249+$B5639+$B5029</f>
        <v>0</v>
      </c>
      <c r="C6858" s="10"/>
    </row>
    <row r="6859" spans="1:3">
      <c r="A6859" s="21">
        <v>60</v>
      </c>
      <c r="B6859" s="6">
        <f>$B6250+$B5640+$B5030</f>
        <v>0</v>
      </c>
      <c r="C6859" s="10"/>
    </row>
    <row r="6860" spans="1:3">
      <c r="A6860" s="21">
        <v>61</v>
      </c>
      <c r="B6860" s="6">
        <f>$B6251+$B5641+$B5031</f>
        <v>0</v>
      </c>
      <c r="C6860" s="10"/>
    </row>
    <row r="6861" spans="1:3">
      <c r="A6861" s="21">
        <v>62</v>
      </c>
      <c r="B6861" s="6">
        <f>$B6252+$B5642+$B5032</f>
        <v>0</v>
      </c>
      <c r="C6861" s="10"/>
    </row>
    <row r="6862" spans="1:3">
      <c r="A6862" s="21">
        <v>63</v>
      </c>
      <c r="B6862" s="6">
        <f>$B6253+$B5643+$B5033</f>
        <v>0</v>
      </c>
      <c r="C6862" s="10"/>
    </row>
    <row r="6863" spans="1:3">
      <c r="A6863" s="21">
        <v>64</v>
      </c>
      <c r="B6863" s="6">
        <f>$B6254+$B5644+$B5034</f>
        <v>0</v>
      </c>
      <c r="C6863" s="10"/>
    </row>
    <row r="6864" spans="1:3">
      <c r="A6864" s="21">
        <v>65</v>
      </c>
      <c r="B6864" s="6">
        <f>$B6255+$B5645+$B5035</f>
        <v>0</v>
      </c>
      <c r="C6864" s="10"/>
    </row>
    <row r="6865" spans="1:3">
      <c r="A6865" s="21">
        <v>66</v>
      </c>
      <c r="B6865" s="6">
        <f>$B6256+$B5646+$B5036</f>
        <v>0</v>
      </c>
      <c r="C6865" s="10"/>
    </row>
    <row r="6866" spans="1:3">
      <c r="A6866" s="21">
        <v>67</v>
      </c>
      <c r="B6866" s="6">
        <f>$B6257+$B5647+$B5037</f>
        <v>0</v>
      </c>
      <c r="C6866" s="10"/>
    </row>
    <row r="6867" spans="1:3">
      <c r="A6867" s="21">
        <v>68</v>
      </c>
      <c r="B6867" s="6">
        <f>$B6258+$B5648+$B5038</f>
        <v>0</v>
      </c>
      <c r="C6867" s="10"/>
    </row>
    <row r="6868" spans="1:3">
      <c r="A6868" s="21">
        <v>69</v>
      </c>
      <c r="B6868" s="6">
        <f>$B6259+$B5649+$B5039</f>
        <v>0</v>
      </c>
      <c r="C6868" s="10"/>
    </row>
    <row r="6869" spans="1:3">
      <c r="A6869" s="21">
        <v>70</v>
      </c>
      <c r="B6869" s="6">
        <f>$B6260+$B5650+$B5040</f>
        <v>0</v>
      </c>
      <c r="C6869" s="10"/>
    </row>
    <row r="6870" spans="1:3">
      <c r="A6870" s="21">
        <v>71</v>
      </c>
      <c r="B6870" s="6">
        <f>$B6261+$B5651+$B5041</f>
        <v>0</v>
      </c>
      <c r="C6870" s="10"/>
    </row>
    <row r="6871" spans="1:3">
      <c r="A6871" s="21">
        <v>72</v>
      </c>
      <c r="B6871" s="6">
        <f>$B6262+$B5652+$B5042</f>
        <v>0</v>
      </c>
      <c r="C6871" s="10"/>
    </row>
    <row r="6872" spans="1:3">
      <c r="A6872" s="21">
        <v>73</v>
      </c>
      <c r="B6872" s="6">
        <f>$B6263+$B5653+$B5043</f>
        <v>0</v>
      </c>
      <c r="C6872" s="10"/>
    </row>
    <row r="6873" spans="1:3">
      <c r="A6873" s="21">
        <v>74</v>
      </c>
      <c r="B6873" s="6">
        <f>$B6264+$B5654+$B5044</f>
        <v>0</v>
      </c>
      <c r="C6873" s="10"/>
    </row>
    <row r="6874" spans="1:3">
      <c r="A6874" s="21">
        <v>75</v>
      </c>
      <c r="B6874" s="6">
        <f>$B6265+$B5655+$B5045</f>
        <v>0</v>
      </c>
      <c r="C6874" s="10"/>
    </row>
    <row r="6875" spans="1:3">
      <c r="A6875" s="21">
        <v>76</v>
      </c>
      <c r="B6875" s="6">
        <f>$B6266+$B5656+$B5046</f>
        <v>0</v>
      </c>
      <c r="C6875" s="10"/>
    </row>
    <row r="6876" spans="1:3">
      <c r="A6876" s="21">
        <v>77</v>
      </c>
      <c r="B6876" s="6">
        <f>$B6267+$B5657+$B5047</f>
        <v>0</v>
      </c>
      <c r="C6876" s="10"/>
    </row>
    <row r="6877" spans="1:3">
      <c r="A6877" s="21">
        <v>78</v>
      </c>
      <c r="B6877" s="6">
        <f>$B6268+$B5658+$B5048</f>
        <v>0</v>
      </c>
      <c r="C6877" s="10"/>
    </row>
    <row r="6878" spans="1:3">
      <c r="A6878" s="21">
        <v>79</v>
      </c>
      <c r="B6878" s="6">
        <f>$B6269+$B5659+$B5049</f>
        <v>0</v>
      </c>
      <c r="C6878" s="10"/>
    </row>
    <row r="6879" spans="1:3">
      <c r="A6879" s="21">
        <v>80</v>
      </c>
      <c r="B6879" s="6">
        <f>$B6270+$B5660+$B5050</f>
        <v>0</v>
      </c>
      <c r="C6879" s="10"/>
    </row>
    <row r="6880" spans="1:3">
      <c r="A6880" s="21">
        <v>81</v>
      </c>
      <c r="B6880" s="6">
        <f>$B6271+$B5661+$B5051</f>
        <v>0</v>
      </c>
      <c r="C6880" s="10"/>
    </row>
    <row r="6881" spans="1:3">
      <c r="A6881" s="21">
        <v>82</v>
      </c>
      <c r="B6881" s="6">
        <f>$B6272+$B5662+$B5052</f>
        <v>0</v>
      </c>
      <c r="C6881" s="10"/>
    </row>
    <row r="6882" spans="1:3">
      <c r="A6882" s="21">
        <v>83</v>
      </c>
      <c r="B6882" s="6">
        <f>$B6273+$B5663+$B5053</f>
        <v>0</v>
      </c>
      <c r="C6882" s="10"/>
    </row>
    <row r="6883" spans="1:3">
      <c r="A6883" s="21">
        <v>84</v>
      </c>
      <c r="B6883" s="6">
        <f>$B6274+$B5664+$B5054</f>
        <v>0</v>
      </c>
      <c r="C6883" s="10"/>
    </row>
    <row r="6884" spans="1:3">
      <c r="A6884" s="21">
        <v>85</v>
      </c>
      <c r="B6884" s="6">
        <f>$B6275+$B5665+$B5055</f>
        <v>0</v>
      </c>
      <c r="C6884" s="10"/>
    </row>
    <row r="6885" spans="1:3">
      <c r="A6885" s="21">
        <v>86</v>
      </c>
      <c r="B6885" s="6">
        <f>$B6276+$B5666+$B5056</f>
        <v>0</v>
      </c>
      <c r="C6885" s="10"/>
    </row>
    <row r="6886" spans="1:3">
      <c r="A6886" s="21">
        <v>87</v>
      </c>
      <c r="B6886" s="6">
        <f>$B6277+$B5667+$B5057</f>
        <v>0</v>
      </c>
      <c r="C6886" s="10"/>
    </row>
    <row r="6887" spans="1:3">
      <c r="A6887" s="21">
        <v>88</v>
      </c>
      <c r="B6887" s="6">
        <f>$B6278+$B5668+$B5058</f>
        <v>0</v>
      </c>
      <c r="C6887" s="10"/>
    </row>
    <row r="6888" spans="1:3">
      <c r="A6888" s="21">
        <v>89</v>
      </c>
      <c r="B6888" s="6">
        <f>$B6279+$B5669+$B5059</f>
        <v>0</v>
      </c>
      <c r="C6888" s="10"/>
    </row>
    <row r="6889" spans="1:3">
      <c r="A6889" s="21">
        <v>90</v>
      </c>
      <c r="B6889" s="6">
        <f>$B6280+$B5670+$B5060</f>
        <v>0</v>
      </c>
      <c r="C6889" s="10"/>
    </row>
    <row r="6890" spans="1:3">
      <c r="A6890" s="21">
        <v>91</v>
      </c>
      <c r="B6890" s="6">
        <f>$B6281+$B5671+$B5061</f>
        <v>0</v>
      </c>
      <c r="C6890" s="10"/>
    </row>
    <row r="6891" spans="1:3">
      <c r="A6891" s="21">
        <v>92</v>
      </c>
      <c r="B6891" s="6">
        <f>$B6282+$B5672+$B5062</f>
        <v>0</v>
      </c>
      <c r="C6891" s="10"/>
    </row>
    <row r="6892" spans="1:3">
      <c r="A6892" s="21">
        <v>93</v>
      </c>
      <c r="B6892" s="6">
        <f>$B6283+$B5673+$B5063</f>
        <v>0</v>
      </c>
      <c r="C6892" s="10"/>
    </row>
    <row r="6893" spans="1:3">
      <c r="A6893" s="21">
        <v>94</v>
      </c>
      <c r="B6893" s="6">
        <f>$B6284+$B5674+$B5064</f>
        <v>0</v>
      </c>
      <c r="C6893" s="10"/>
    </row>
    <row r="6894" spans="1:3">
      <c r="A6894" s="21">
        <v>95</v>
      </c>
      <c r="B6894" s="6">
        <f>$B6285+$B5675+$B5065</f>
        <v>0</v>
      </c>
      <c r="C6894" s="10"/>
    </row>
    <row r="6895" spans="1:3">
      <c r="A6895" s="21">
        <v>96</v>
      </c>
      <c r="B6895" s="6">
        <f>$B6286+$B5676+$B5066</f>
        <v>0</v>
      </c>
      <c r="C6895" s="10"/>
    </row>
    <row r="6896" spans="1:3">
      <c r="A6896" s="21">
        <v>97</v>
      </c>
      <c r="B6896" s="6">
        <f>$B6287+$B5677+$B5067</f>
        <v>0</v>
      </c>
      <c r="C6896" s="10"/>
    </row>
    <row r="6897" spans="1:3">
      <c r="A6897" s="21">
        <v>98</v>
      </c>
      <c r="B6897" s="6">
        <f>$B6288+$B5678+$B5068</f>
        <v>0</v>
      </c>
      <c r="C6897" s="10"/>
    </row>
    <row r="6898" spans="1:3">
      <c r="A6898" s="21">
        <v>99</v>
      </c>
      <c r="B6898" s="6">
        <f>$B6289+$B5679+$B5069</f>
        <v>0</v>
      </c>
      <c r="C6898" s="10"/>
    </row>
    <row r="6899" spans="1:3">
      <c r="A6899" s="21">
        <v>100</v>
      </c>
      <c r="B6899" s="6">
        <f>$B6290+$B5680+$B5070</f>
        <v>0</v>
      </c>
      <c r="C6899" s="10"/>
    </row>
    <row r="6900" spans="1:3">
      <c r="A6900" s="21">
        <v>101</v>
      </c>
      <c r="B6900" s="6">
        <f>$B6291+$B5681+$B5071</f>
        <v>0</v>
      </c>
      <c r="C6900" s="10"/>
    </row>
    <row r="6901" spans="1:3">
      <c r="A6901" s="21">
        <v>102</v>
      </c>
      <c r="B6901" s="6">
        <f>$B6292+$B5682+$B5072</f>
        <v>0</v>
      </c>
      <c r="C6901" s="10"/>
    </row>
    <row r="6902" spans="1:3">
      <c r="A6902" s="21">
        <v>103</v>
      </c>
      <c r="B6902" s="6">
        <f>$B6293+$B5683+$B5073</f>
        <v>0</v>
      </c>
      <c r="C6902" s="10"/>
    </row>
    <row r="6903" spans="1:3">
      <c r="A6903" s="21">
        <v>104</v>
      </c>
      <c r="B6903" s="6">
        <f>$B6294+$B5684+$B5074</f>
        <v>0</v>
      </c>
      <c r="C6903" s="10"/>
    </row>
    <row r="6904" spans="1:3">
      <c r="A6904" s="21">
        <v>105</v>
      </c>
      <c r="B6904" s="6">
        <f>$B6295+$B5685+$B5075</f>
        <v>0</v>
      </c>
      <c r="C6904" s="10"/>
    </row>
    <row r="6905" spans="1:3">
      <c r="A6905" s="21">
        <v>106</v>
      </c>
      <c r="B6905" s="6">
        <f>$B6296+$B5686+$B5076</f>
        <v>0</v>
      </c>
      <c r="C6905" s="10"/>
    </row>
    <row r="6906" spans="1:3">
      <c r="A6906" s="21">
        <v>107</v>
      </c>
      <c r="B6906" s="6">
        <f>$B6297+$B5687+$B5077</f>
        <v>0</v>
      </c>
      <c r="C6906" s="10"/>
    </row>
    <row r="6907" spans="1:3">
      <c r="A6907" s="21">
        <v>108</v>
      </c>
      <c r="B6907" s="6">
        <f>$B6298+$B5688+$B5078</f>
        <v>0</v>
      </c>
      <c r="C6907" s="10"/>
    </row>
    <row r="6908" spans="1:3">
      <c r="A6908" s="21">
        <v>109</v>
      </c>
      <c r="B6908" s="6">
        <f>$B6299+$B5689+$B5079</f>
        <v>0</v>
      </c>
      <c r="C6908" s="10"/>
    </row>
    <row r="6909" spans="1:3">
      <c r="A6909" s="21">
        <v>110</v>
      </c>
      <c r="B6909" s="6">
        <f>$B6300+$B5690+$B5080</f>
        <v>0</v>
      </c>
      <c r="C6909" s="10"/>
    </row>
    <row r="6910" spans="1:3">
      <c r="A6910" s="21">
        <v>111</v>
      </c>
      <c r="B6910" s="6">
        <f>$B6301+$B5691+$B5081</f>
        <v>0</v>
      </c>
      <c r="C6910" s="10"/>
    </row>
    <row r="6911" spans="1:3">
      <c r="A6911" s="21">
        <v>112</v>
      </c>
      <c r="B6911" s="6">
        <f>$B6302+$B5692+$B5082</f>
        <v>0</v>
      </c>
      <c r="C6911" s="10"/>
    </row>
    <row r="6912" spans="1:3">
      <c r="A6912" s="21">
        <v>113</v>
      </c>
      <c r="B6912" s="6">
        <f>$B6303+$B5693+$B5083</f>
        <v>0</v>
      </c>
      <c r="C6912" s="10"/>
    </row>
    <row r="6913" spans="1:3">
      <c r="A6913" s="21">
        <v>114</v>
      </c>
      <c r="B6913" s="6">
        <f>$B6304+$B5694+$B5084</f>
        <v>0</v>
      </c>
      <c r="C6913" s="10"/>
    </row>
    <row r="6914" spans="1:3">
      <c r="A6914" s="21">
        <v>115</v>
      </c>
      <c r="B6914" s="6">
        <f>$B6305+$B5695+$B5085</f>
        <v>0</v>
      </c>
      <c r="C6914" s="10"/>
    </row>
    <row r="6915" spans="1:3">
      <c r="A6915" s="21">
        <v>116</v>
      </c>
      <c r="B6915" s="6">
        <f>$B6306+$B5696+$B5086</f>
        <v>0</v>
      </c>
      <c r="C6915" s="10"/>
    </row>
    <row r="6916" spans="1:3">
      <c r="A6916" s="21">
        <v>117</v>
      </c>
      <c r="B6916" s="6">
        <f>$B6307+$B5697+$B5087</f>
        <v>0</v>
      </c>
      <c r="C6916" s="10"/>
    </row>
    <row r="6917" spans="1:3">
      <c r="A6917" s="21">
        <v>118</v>
      </c>
      <c r="B6917" s="6">
        <f>$B6308+$B5698+$B5088</f>
        <v>0</v>
      </c>
      <c r="C6917" s="10"/>
    </row>
    <row r="6918" spans="1:3">
      <c r="A6918" s="21">
        <v>119</v>
      </c>
      <c r="B6918" s="6">
        <f>$B6309+$B5699+$B5089</f>
        <v>0</v>
      </c>
      <c r="C6918" s="10"/>
    </row>
    <row r="6919" spans="1:3">
      <c r="A6919" s="21">
        <v>120</v>
      </c>
      <c r="B6919" s="6">
        <f>$B6310+$B5700+$B5090</f>
        <v>0</v>
      </c>
      <c r="C6919" s="10"/>
    </row>
    <row r="6920" spans="1:3">
      <c r="A6920" s="21">
        <v>121</v>
      </c>
      <c r="B6920" s="6">
        <f>$B6311+$B5701+$B5091</f>
        <v>0</v>
      </c>
      <c r="C6920" s="10"/>
    </row>
    <row r="6921" spans="1:3">
      <c r="A6921" s="21">
        <v>122</v>
      </c>
      <c r="B6921" s="6">
        <f>$B6312+$B5702+$B5092</f>
        <v>0</v>
      </c>
      <c r="C6921" s="10"/>
    </row>
    <row r="6922" spans="1:3">
      <c r="A6922" s="21">
        <v>123</v>
      </c>
      <c r="B6922" s="6">
        <f>$B6313+$B5703+$B5093</f>
        <v>0</v>
      </c>
      <c r="C6922" s="10"/>
    </row>
    <row r="6923" spans="1:3">
      <c r="A6923" s="21">
        <v>124</v>
      </c>
      <c r="B6923" s="6">
        <f>$B6314+$B5704+$B5094</f>
        <v>0</v>
      </c>
      <c r="C6923" s="10"/>
    </row>
    <row r="6924" spans="1:3">
      <c r="A6924" s="21">
        <v>125</v>
      </c>
      <c r="B6924" s="6">
        <f>$B6315+$B5705+$B5095</f>
        <v>0</v>
      </c>
      <c r="C6924" s="10"/>
    </row>
    <row r="6925" spans="1:3">
      <c r="A6925" s="21">
        <v>126</v>
      </c>
      <c r="B6925" s="6">
        <f>$B6316+$B5706+$B5096</f>
        <v>0</v>
      </c>
      <c r="C6925" s="10"/>
    </row>
    <row r="6926" spans="1:3">
      <c r="A6926" s="21">
        <v>127</v>
      </c>
      <c r="B6926" s="6">
        <f>$B6317+$B5707+$B5097</f>
        <v>0</v>
      </c>
      <c r="C6926" s="10"/>
    </row>
    <row r="6927" spans="1:3">
      <c r="A6927" s="21">
        <v>128</v>
      </c>
      <c r="B6927" s="6">
        <f>$B6318+$B5708+$B5098</f>
        <v>0</v>
      </c>
      <c r="C6927" s="10"/>
    </row>
    <row r="6928" spans="1:3">
      <c r="A6928" s="21">
        <v>129</v>
      </c>
      <c r="B6928" s="6">
        <f>$B6319+$B5709+$B5099</f>
        <v>0</v>
      </c>
      <c r="C6928" s="10"/>
    </row>
    <row r="6929" spans="1:3">
      <c r="A6929" s="21">
        <v>130</v>
      </c>
      <c r="B6929" s="6">
        <f>$B6320+$B5710+$B5100</f>
        <v>0</v>
      </c>
      <c r="C6929" s="10"/>
    </row>
    <row r="6930" spans="1:3">
      <c r="A6930" s="21">
        <v>131</v>
      </c>
      <c r="B6930" s="6">
        <f>$B6321+$B5711+$B5101</f>
        <v>0</v>
      </c>
      <c r="C6930" s="10"/>
    </row>
    <row r="6931" spans="1:3">
      <c r="A6931" s="21">
        <v>132</v>
      </c>
      <c r="B6931" s="6">
        <f>$B6322+$B5712+$B5102</f>
        <v>0</v>
      </c>
      <c r="C6931" s="10"/>
    </row>
    <row r="6932" spans="1:3">
      <c r="A6932" s="21">
        <v>133</v>
      </c>
      <c r="B6932" s="6">
        <f>$B6323+$B5713+$B5103</f>
        <v>0</v>
      </c>
      <c r="C6932" s="10"/>
    </row>
    <row r="6933" spans="1:3">
      <c r="A6933" s="21">
        <v>134</v>
      </c>
      <c r="B6933" s="6">
        <f>$B6324+$B5714+$B5104</f>
        <v>0</v>
      </c>
      <c r="C6933" s="10"/>
    </row>
    <row r="6934" spans="1:3">
      <c r="A6934" s="21">
        <v>135</v>
      </c>
      <c r="B6934" s="6">
        <f>$B6325+$B5715+$B5105</f>
        <v>0</v>
      </c>
      <c r="C6934" s="10"/>
    </row>
    <row r="6935" spans="1:3">
      <c r="A6935" s="21">
        <v>136</v>
      </c>
      <c r="B6935" s="6">
        <f>$B6326+$B5716+$B5106</f>
        <v>0</v>
      </c>
      <c r="C6935" s="10"/>
    </row>
    <row r="6936" spans="1:3">
      <c r="A6936" s="21">
        <v>137</v>
      </c>
      <c r="B6936" s="6">
        <f>$B6327+$B5717+$B5107</f>
        <v>0</v>
      </c>
      <c r="C6936" s="10"/>
    </row>
    <row r="6937" spans="1:3">
      <c r="A6937" s="21">
        <v>138</v>
      </c>
      <c r="B6937" s="6">
        <f>$B6328+$B5718+$B5108</f>
        <v>0</v>
      </c>
      <c r="C6937" s="10"/>
    </row>
    <row r="6938" spans="1:3">
      <c r="A6938" s="21">
        <v>139</v>
      </c>
      <c r="B6938" s="6">
        <f>$B6329+$B5719+$B5109</f>
        <v>0</v>
      </c>
      <c r="C6938" s="10"/>
    </row>
    <row r="6939" spans="1:3">
      <c r="A6939" s="21">
        <v>140</v>
      </c>
      <c r="B6939" s="6">
        <f>$B6330+$B5720+$B5110</f>
        <v>0</v>
      </c>
      <c r="C6939" s="10"/>
    </row>
    <row r="6940" spans="1:3">
      <c r="A6940" s="21">
        <v>141</v>
      </c>
      <c r="B6940" s="6">
        <f>$B6331+$B5721+$B5111</f>
        <v>0</v>
      </c>
      <c r="C6940" s="10"/>
    </row>
    <row r="6941" spans="1:3">
      <c r="A6941" s="21">
        <v>142</v>
      </c>
      <c r="B6941" s="6">
        <f>$B6332+$B5722+$B5112</f>
        <v>0</v>
      </c>
      <c r="C6941" s="10"/>
    </row>
    <row r="6942" spans="1:3">
      <c r="A6942" s="21">
        <v>143</v>
      </c>
      <c r="B6942" s="6">
        <f>$B6333+$B5723+$B5113</f>
        <v>0</v>
      </c>
      <c r="C6942" s="10"/>
    </row>
    <row r="6943" spans="1:3">
      <c r="A6943" s="21">
        <v>144</v>
      </c>
      <c r="B6943" s="6">
        <f>$B6334+$B5724+$B5114</f>
        <v>0</v>
      </c>
      <c r="C6943" s="10"/>
    </row>
    <row r="6944" spans="1:3">
      <c r="A6944" s="21">
        <v>145</v>
      </c>
      <c r="B6944" s="6">
        <f>$B6335+$B5725+$B5115</f>
        <v>0</v>
      </c>
      <c r="C6944" s="10"/>
    </row>
    <row r="6945" spans="1:3">
      <c r="A6945" s="21">
        <v>146</v>
      </c>
      <c r="B6945" s="6">
        <f>$B6336+$B5726+$B5116</f>
        <v>0</v>
      </c>
      <c r="C6945" s="10"/>
    </row>
    <row r="6946" spans="1:3">
      <c r="A6946" s="21">
        <v>147</v>
      </c>
      <c r="B6946" s="6">
        <f>$B6337+$B5727+$B5117</f>
        <v>0</v>
      </c>
      <c r="C6946" s="10"/>
    </row>
    <row r="6947" spans="1:3">
      <c r="A6947" s="21">
        <v>148</v>
      </c>
      <c r="B6947" s="6">
        <f>$B6338+$B5728+$B5118</f>
        <v>0</v>
      </c>
      <c r="C6947" s="10"/>
    </row>
    <row r="6948" spans="1:3">
      <c r="A6948" s="21">
        <v>149</v>
      </c>
      <c r="B6948" s="6">
        <f>$B6339+$B5729+$B5119</f>
        <v>0</v>
      </c>
      <c r="C6948" s="10"/>
    </row>
    <row r="6949" spans="1:3">
      <c r="A6949" s="21">
        <v>150</v>
      </c>
      <c r="B6949" s="6">
        <f>$B6340+$B5730+$B5120</f>
        <v>0</v>
      </c>
      <c r="C6949" s="10"/>
    </row>
    <row r="6950" spans="1:3">
      <c r="A6950" s="21">
        <v>151</v>
      </c>
      <c r="B6950" s="6">
        <f>$B6341+$B5731+$B5121</f>
        <v>0</v>
      </c>
      <c r="C6950" s="10"/>
    </row>
    <row r="6951" spans="1:3">
      <c r="A6951" s="21">
        <v>152</v>
      </c>
      <c r="B6951" s="6">
        <f>$B6342+$B5732+$B5122</f>
        <v>0</v>
      </c>
      <c r="C6951" s="10"/>
    </row>
    <row r="6952" spans="1:3">
      <c r="A6952" s="21">
        <v>153</v>
      </c>
      <c r="B6952" s="6">
        <f>$B6343+$B5733+$B5123</f>
        <v>0</v>
      </c>
      <c r="C6952" s="10"/>
    </row>
    <row r="6953" spans="1:3">
      <c r="A6953" s="21">
        <v>154</v>
      </c>
      <c r="B6953" s="6">
        <f>$B6344+$B5734+$B5124</f>
        <v>0</v>
      </c>
      <c r="C6953" s="10"/>
    </row>
    <row r="6954" spans="1:3">
      <c r="A6954" s="21">
        <v>155</v>
      </c>
      <c r="B6954" s="6">
        <f>$B6345+$B5735+$B5125</f>
        <v>0</v>
      </c>
      <c r="C6954" s="10"/>
    </row>
    <row r="6955" spans="1:3">
      <c r="A6955" s="21">
        <v>156</v>
      </c>
      <c r="B6955" s="6">
        <f>$B6346+$B5736+$B5126</f>
        <v>0</v>
      </c>
      <c r="C6955" s="10"/>
    </row>
    <row r="6956" spans="1:3">
      <c r="A6956" s="21">
        <v>157</v>
      </c>
      <c r="B6956" s="6">
        <f>$B6347+$B5737+$B5127</f>
        <v>0</v>
      </c>
      <c r="C6956" s="10"/>
    </row>
    <row r="6957" spans="1:3">
      <c r="A6957" s="21">
        <v>158</v>
      </c>
      <c r="B6957" s="6">
        <f>$B6348+$B5738+$B5128</f>
        <v>0</v>
      </c>
      <c r="C6957" s="10"/>
    </row>
    <row r="6958" spans="1:3">
      <c r="A6958" s="21">
        <v>159</v>
      </c>
      <c r="B6958" s="6">
        <f>$B6349+$B5739+$B5129</f>
        <v>0</v>
      </c>
      <c r="C6958" s="10"/>
    </row>
    <row r="6959" spans="1:3">
      <c r="A6959" s="21">
        <v>160</v>
      </c>
      <c r="B6959" s="6">
        <f>$B6350+$B5740+$B5130</f>
        <v>0</v>
      </c>
      <c r="C6959" s="10"/>
    </row>
    <row r="6960" spans="1:3">
      <c r="A6960" s="21">
        <v>161</v>
      </c>
      <c r="B6960" s="6">
        <f>$B6351+$B5741+$B5131</f>
        <v>0</v>
      </c>
      <c r="C6960" s="10"/>
    </row>
    <row r="6961" spans="1:3">
      <c r="A6961" s="21">
        <v>162</v>
      </c>
      <c r="B6961" s="6">
        <f>$B6352+$B5742+$B5132</f>
        <v>0</v>
      </c>
      <c r="C6961" s="10"/>
    </row>
    <row r="6962" spans="1:3">
      <c r="A6962" s="21">
        <v>163</v>
      </c>
      <c r="B6962" s="6">
        <f>$B6353+$B5743+$B5133</f>
        <v>0</v>
      </c>
      <c r="C6962" s="10"/>
    </row>
    <row r="6963" spans="1:3">
      <c r="A6963" s="21">
        <v>164</v>
      </c>
      <c r="B6963" s="6">
        <f>$B6354+$B5744+$B5134</f>
        <v>0</v>
      </c>
      <c r="C6963" s="10"/>
    </row>
    <row r="6964" spans="1:3">
      <c r="A6964" s="21">
        <v>165</v>
      </c>
      <c r="B6964" s="6">
        <f>$B6355+$B5745+$B5135</f>
        <v>0</v>
      </c>
      <c r="C6964" s="10"/>
    </row>
    <row r="6965" spans="1:3">
      <c r="A6965" s="21">
        <v>166</v>
      </c>
      <c r="B6965" s="6">
        <f>$B6356+$B5746+$B5136</f>
        <v>0</v>
      </c>
      <c r="C6965" s="10"/>
    </row>
    <row r="6966" spans="1:3">
      <c r="A6966" s="21">
        <v>167</v>
      </c>
      <c r="B6966" s="6">
        <f>$B6357+$B5747+$B5137</f>
        <v>0</v>
      </c>
      <c r="C6966" s="10"/>
    </row>
    <row r="6967" spans="1:3">
      <c r="A6967" s="21">
        <v>168</v>
      </c>
      <c r="B6967" s="6">
        <f>$B6358+$B5748+$B5138</f>
        <v>0</v>
      </c>
      <c r="C6967" s="10"/>
    </row>
    <row r="6968" spans="1:3">
      <c r="A6968" s="21">
        <v>169</v>
      </c>
      <c r="B6968" s="6">
        <f>$B6359+$B5749+$B5139</f>
        <v>0</v>
      </c>
      <c r="C6968" s="10"/>
    </row>
    <row r="6969" spans="1:3">
      <c r="A6969" s="21">
        <v>170</v>
      </c>
      <c r="B6969" s="6">
        <f>$B6360+$B5750+$B5140</f>
        <v>0</v>
      </c>
      <c r="C6969" s="10"/>
    </row>
    <row r="6970" spans="1:3">
      <c r="A6970" s="21">
        <v>171</v>
      </c>
      <c r="B6970" s="6">
        <f>$B6361+$B5751+$B5141</f>
        <v>0</v>
      </c>
      <c r="C6970" s="10"/>
    </row>
    <row r="6971" spans="1:3">
      <c r="A6971" s="21">
        <v>172</v>
      </c>
      <c r="B6971" s="6">
        <f>$B6362+$B5752+$B5142</f>
        <v>0</v>
      </c>
      <c r="C6971" s="10"/>
    </row>
    <row r="6972" spans="1:3">
      <c r="A6972" s="21">
        <v>173</v>
      </c>
      <c r="B6972" s="6">
        <f>$B6363+$B5753+$B5143</f>
        <v>0</v>
      </c>
      <c r="C6972" s="10"/>
    </row>
    <row r="6973" spans="1:3">
      <c r="A6973" s="21">
        <v>174</v>
      </c>
      <c r="B6973" s="6">
        <f>$B6364+$B5754+$B5144</f>
        <v>0</v>
      </c>
      <c r="C6973" s="10"/>
    </row>
    <row r="6974" spans="1:3">
      <c r="A6974" s="21">
        <v>175</v>
      </c>
      <c r="B6974" s="6">
        <f>$B6365+$B5755+$B5145</f>
        <v>0</v>
      </c>
      <c r="C6974" s="10"/>
    </row>
    <row r="6975" spans="1:3">
      <c r="A6975" s="21">
        <v>176</v>
      </c>
      <c r="B6975" s="6">
        <f>$B6366+$B5756+$B5146</f>
        <v>0</v>
      </c>
      <c r="C6975" s="10"/>
    </row>
    <row r="6976" spans="1:3">
      <c r="A6976" s="21">
        <v>177</v>
      </c>
      <c r="B6976" s="6">
        <f>$B6367+$B5757+$B5147</f>
        <v>0</v>
      </c>
      <c r="C6976" s="10"/>
    </row>
    <row r="6977" spans="1:3">
      <c r="A6977" s="21">
        <v>178</v>
      </c>
      <c r="B6977" s="6">
        <f>$B6368+$B5758+$B5148</f>
        <v>0</v>
      </c>
      <c r="C6977" s="10"/>
    </row>
    <row r="6978" spans="1:3">
      <c r="A6978" s="21">
        <v>179</v>
      </c>
      <c r="B6978" s="6">
        <f>$B6369+$B5759+$B5149</f>
        <v>0</v>
      </c>
      <c r="C6978" s="10"/>
    </row>
    <row r="6979" spans="1:3">
      <c r="A6979" s="21">
        <v>180</v>
      </c>
      <c r="B6979" s="6">
        <f>$B6370+$B5760+$B5150</f>
        <v>0</v>
      </c>
      <c r="C6979" s="10"/>
    </row>
    <row r="6980" spans="1:3">
      <c r="A6980" s="21">
        <v>181</v>
      </c>
      <c r="B6980" s="6">
        <f>$B6371+$B5761+$B5151</f>
        <v>0</v>
      </c>
      <c r="C6980" s="10"/>
    </row>
    <row r="6981" spans="1:3">
      <c r="A6981" s="21">
        <v>182</v>
      </c>
      <c r="B6981" s="6">
        <f>$B6372+$B5762+$B5152</f>
        <v>0</v>
      </c>
      <c r="C6981" s="10"/>
    </row>
    <row r="6982" spans="1:3">
      <c r="A6982" s="21">
        <v>183</v>
      </c>
      <c r="B6982" s="6">
        <f>$B6373+$B5763+$B5153</f>
        <v>0</v>
      </c>
      <c r="C6982" s="10"/>
    </row>
    <row r="6983" spans="1:3">
      <c r="A6983" s="21">
        <v>184</v>
      </c>
      <c r="B6983" s="6">
        <f>$B6374+$B5764+$B5154</f>
        <v>0</v>
      </c>
      <c r="C6983" s="10"/>
    </row>
    <row r="6984" spans="1:3">
      <c r="A6984" s="21">
        <v>185</v>
      </c>
      <c r="B6984" s="6">
        <f>$B6375+$B5765+$B5155</f>
        <v>0</v>
      </c>
      <c r="C6984" s="10"/>
    </row>
    <row r="6985" spans="1:3">
      <c r="A6985" s="21">
        <v>186</v>
      </c>
      <c r="B6985" s="6">
        <f>$B6376+$B5766+$B5156</f>
        <v>0</v>
      </c>
      <c r="C6985" s="10"/>
    </row>
    <row r="6986" spans="1:3">
      <c r="A6986" s="21">
        <v>187</v>
      </c>
      <c r="B6986" s="6">
        <f>$B6377+$B5767+$B5157</f>
        <v>0</v>
      </c>
      <c r="C6986" s="10"/>
    </row>
    <row r="6987" spans="1:3">
      <c r="A6987" s="21">
        <v>188</v>
      </c>
      <c r="B6987" s="6">
        <f>$B6378+$B5768+$B5158</f>
        <v>0</v>
      </c>
      <c r="C6987" s="10"/>
    </row>
    <row r="6988" spans="1:3">
      <c r="A6988" s="21">
        <v>189</v>
      </c>
      <c r="B6988" s="6">
        <f>$B6379+$B5769+$B5159</f>
        <v>0</v>
      </c>
      <c r="C6988" s="10"/>
    </row>
    <row r="6989" spans="1:3">
      <c r="A6989" s="21">
        <v>190</v>
      </c>
      <c r="B6989" s="6">
        <f>$B6380+$B5770+$B5160</f>
        <v>0</v>
      </c>
      <c r="C6989" s="10"/>
    </row>
    <row r="6990" spans="1:3">
      <c r="A6990" s="21">
        <v>191</v>
      </c>
      <c r="B6990" s="6">
        <f>$B6381+$B5771+$B5161</f>
        <v>0</v>
      </c>
      <c r="C6990" s="10"/>
    </row>
    <row r="6991" spans="1:3">
      <c r="A6991" s="21">
        <v>192</v>
      </c>
      <c r="B6991" s="6">
        <f>$B6382+$B5772+$B5162</f>
        <v>0</v>
      </c>
      <c r="C6991" s="10"/>
    </row>
    <row r="6992" spans="1:3">
      <c r="A6992" s="21">
        <v>193</v>
      </c>
      <c r="B6992" s="6">
        <f>$B6383+$B5773+$B5163</f>
        <v>0</v>
      </c>
      <c r="C6992" s="10"/>
    </row>
    <row r="6993" spans="1:3">
      <c r="A6993" s="21">
        <v>194</v>
      </c>
      <c r="B6993" s="6">
        <f>$B6384+$B5774+$B5164</f>
        <v>0</v>
      </c>
      <c r="C6993" s="10"/>
    </row>
    <row r="6994" spans="1:3">
      <c r="A6994" s="21">
        <v>195</v>
      </c>
      <c r="B6994" s="6">
        <f>$B6385+$B5775+$B5165</f>
        <v>0</v>
      </c>
      <c r="C6994" s="10"/>
    </row>
    <row r="6995" spans="1:3">
      <c r="A6995" s="21">
        <v>196</v>
      </c>
      <c r="B6995" s="6">
        <f>$B6386+$B5776+$B5166</f>
        <v>0</v>
      </c>
      <c r="C6995" s="10"/>
    </row>
    <row r="6996" spans="1:3">
      <c r="A6996" s="21">
        <v>197</v>
      </c>
      <c r="B6996" s="6">
        <f>$B6387+$B5777+$B5167</f>
        <v>0</v>
      </c>
      <c r="C6996" s="10"/>
    </row>
    <row r="6997" spans="1:3">
      <c r="A6997" s="21">
        <v>198</v>
      </c>
      <c r="B6997" s="6">
        <f>$B6388+$B5778+$B5168</f>
        <v>0</v>
      </c>
      <c r="C6997" s="10"/>
    </row>
    <row r="6998" spans="1:3">
      <c r="A6998" s="21">
        <v>199</v>
      </c>
      <c r="B6998" s="6">
        <f>$B6389+$B5779+$B5169</f>
        <v>0</v>
      </c>
      <c r="C6998" s="10"/>
    </row>
    <row r="6999" spans="1:3">
      <c r="A6999" s="21">
        <v>200</v>
      </c>
      <c r="B6999" s="6">
        <f>$B6390+$B5780+$B5170</f>
        <v>0</v>
      </c>
      <c r="C6999" s="10"/>
    </row>
    <row r="7000" spans="1:3">
      <c r="A7000" s="21">
        <v>201</v>
      </c>
      <c r="B7000" s="6">
        <f>$B6391+$B5781+$B5171</f>
        <v>0</v>
      </c>
      <c r="C7000" s="10"/>
    </row>
    <row r="7001" spans="1:3">
      <c r="A7001" s="21">
        <v>202</v>
      </c>
      <c r="B7001" s="6">
        <f>$B6392+$B5782+$B5172</f>
        <v>0</v>
      </c>
      <c r="C7001" s="10"/>
    </row>
    <row r="7002" spans="1:3">
      <c r="A7002" s="21">
        <v>203</v>
      </c>
      <c r="B7002" s="6">
        <f>$B6393+$B5783+$B5173</f>
        <v>0</v>
      </c>
      <c r="C7002" s="10"/>
    </row>
    <row r="7003" spans="1:3">
      <c r="A7003" s="21">
        <v>204</v>
      </c>
      <c r="B7003" s="6">
        <f>$B6394+$B5784+$B5174</f>
        <v>0</v>
      </c>
      <c r="C7003" s="10"/>
    </row>
    <row r="7004" spans="1:3">
      <c r="A7004" s="21">
        <v>205</v>
      </c>
      <c r="B7004" s="6">
        <f>$B6395+$B5785+$B5175</f>
        <v>0</v>
      </c>
      <c r="C7004" s="10"/>
    </row>
    <row r="7005" spans="1:3">
      <c r="A7005" s="21">
        <v>206</v>
      </c>
      <c r="B7005" s="6">
        <f>$B6396+$B5786+$B5176</f>
        <v>0</v>
      </c>
      <c r="C7005" s="10"/>
    </row>
    <row r="7006" spans="1:3">
      <c r="A7006" s="21">
        <v>207</v>
      </c>
      <c r="B7006" s="6">
        <f>$B6397+$B5787+$B5177</f>
        <v>0</v>
      </c>
      <c r="C7006" s="10"/>
    </row>
    <row r="7007" spans="1:3">
      <c r="A7007" s="21">
        <v>208</v>
      </c>
      <c r="B7007" s="6">
        <f>$B6398+$B5788+$B5178</f>
        <v>0</v>
      </c>
      <c r="C7007" s="10"/>
    </row>
    <row r="7008" spans="1:3">
      <c r="A7008" s="21">
        <v>209</v>
      </c>
      <c r="B7008" s="6">
        <f>$B6399+$B5789+$B5179</f>
        <v>0</v>
      </c>
      <c r="C7008" s="10"/>
    </row>
    <row r="7009" spans="1:3">
      <c r="A7009" s="21">
        <v>210</v>
      </c>
      <c r="B7009" s="6">
        <f>$B6400+$B5790+$B5180</f>
        <v>0</v>
      </c>
      <c r="C7009" s="10"/>
    </row>
    <row r="7010" spans="1:3">
      <c r="A7010" s="21">
        <v>211</v>
      </c>
      <c r="B7010" s="6">
        <f>$B6401+$B5791+$B5181</f>
        <v>0</v>
      </c>
      <c r="C7010" s="10"/>
    </row>
    <row r="7011" spans="1:3">
      <c r="A7011" s="21">
        <v>212</v>
      </c>
      <c r="B7011" s="6">
        <f>$B6402+$B5792+$B5182</f>
        <v>0</v>
      </c>
      <c r="C7011" s="10"/>
    </row>
    <row r="7012" spans="1:3">
      <c r="A7012" s="21">
        <v>213</v>
      </c>
      <c r="B7012" s="6">
        <f>$B6403+$B5793+$B5183</f>
        <v>0</v>
      </c>
      <c r="C7012" s="10"/>
    </row>
    <row r="7013" spans="1:3">
      <c r="A7013" s="21">
        <v>214</v>
      </c>
      <c r="B7013" s="6">
        <f>$B6404+$B5794+$B5184</f>
        <v>0</v>
      </c>
      <c r="C7013" s="10"/>
    </row>
    <row r="7014" spans="1:3">
      <c r="A7014" s="21">
        <v>215</v>
      </c>
      <c r="B7014" s="6">
        <f>$B6405+$B5795+$B5185</f>
        <v>0</v>
      </c>
      <c r="C7014" s="10"/>
    </row>
    <row r="7015" spans="1:3">
      <c r="A7015" s="21">
        <v>216</v>
      </c>
      <c r="B7015" s="6">
        <f>$B6406+$B5796+$B5186</f>
        <v>0</v>
      </c>
      <c r="C7015" s="10"/>
    </row>
    <row r="7016" spans="1:3">
      <c r="A7016" s="21">
        <v>217</v>
      </c>
      <c r="B7016" s="6">
        <f>$B6407+$B5797+$B5187</f>
        <v>0</v>
      </c>
      <c r="C7016" s="10"/>
    </row>
    <row r="7017" spans="1:3">
      <c r="A7017" s="21">
        <v>218</v>
      </c>
      <c r="B7017" s="6">
        <f>$B6408+$B5798+$B5188</f>
        <v>0</v>
      </c>
      <c r="C7017" s="10"/>
    </row>
    <row r="7018" spans="1:3">
      <c r="A7018" s="21">
        <v>219</v>
      </c>
      <c r="B7018" s="6">
        <f>$B6409+$B5799+$B5189</f>
        <v>0</v>
      </c>
      <c r="C7018" s="10"/>
    </row>
    <row r="7019" spans="1:3">
      <c r="A7019" s="21">
        <v>220</v>
      </c>
      <c r="B7019" s="6">
        <f>$B6410+$B5800+$B5190</f>
        <v>0</v>
      </c>
      <c r="C7019" s="10"/>
    </row>
    <row r="7020" spans="1:3">
      <c r="A7020" s="21">
        <v>221</v>
      </c>
      <c r="B7020" s="6">
        <f>$B6411+$B5801+$B5191</f>
        <v>0</v>
      </c>
      <c r="C7020" s="10"/>
    </row>
    <row r="7021" spans="1:3">
      <c r="A7021" s="21">
        <v>222</v>
      </c>
      <c r="B7021" s="6">
        <f>$B6412+$B5802+$B5192</f>
        <v>0</v>
      </c>
      <c r="C7021" s="10"/>
    </row>
    <row r="7022" spans="1:3">
      <c r="A7022" s="21">
        <v>223</v>
      </c>
      <c r="B7022" s="6">
        <f>$B6413+$B5803+$B5193</f>
        <v>0</v>
      </c>
      <c r="C7022" s="10"/>
    </row>
    <row r="7023" spans="1:3">
      <c r="A7023" s="21">
        <v>224</v>
      </c>
      <c r="B7023" s="6">
        <f>$B6414+$B5804+$B5194</f>
        <v>0</v>
      </c>
      <c r="C7023" s="10"/>
    </row>
    <row r="7024" spans="1:3">
      <c r="A7024" s="21">
        <v>225</v>
      </c>
      <c r="B7024" s="6">
        <f>$B6415+$B5805+$B5195</f>
        <v>0</v>
      </c>
      <c r="C7024" s="10"/>
    </row>
    <row r="7025" spans="1:3">
      <c r="A7025" s="21">
        <v>226</v>
      </c>
      <c r="B7025" s="6">
        <f>$B6416+$B5806+$B5196</f>
        <v>0</v>
      </c>
      <c r="C7025" s="10"/>
    </row>
    <row r="7026" spans="1:3">
      <c r="A7026" s="21">
        <v>227</v>
      </c>
      <c r="B7026" s="6">
        <f>$B6417+$B5807+$B5197</f>
        <v>0</v>
      </c>
      <c r="C7026" s="10"/>
    </row>
    <row r="7027" spans="1:3">
      <c r="A7027" s="21">
        <v>228</v>
      </c>
      <c r="B7027" s="6">
        <f>$B6418+$B5808+$B5198</f>
        <v>0</v>
      </c>
      <c r="C7027" s="10"/>
    </row>
    <row r="7028" spans="1:3">
      <c r="A7028" s="21">
        <v>229</v>
      </c>
      <c r="B7028" s="6">
        <f>$B6419+$B5809+$B5199</f>
        <v>0</v>
      </c>
      <c r="C7028" s="10"/>
    </row>
    <row r="7029" spans="1:3">
      <c r="A7029" s="21">
        <v>230</v>
      </c>
      <c r="B7029" s="6">
        <f>$B6420+$B5810+$B5200</f>
        <v>0</v>
      </c>
      <c r="C7029" s="10"/>
    </row>
    <row r="7030" spans="1:3">
      <c r="A7030" s="21">
        <v>231</v>
      </c>
      <c r="B7030" s="6">
        <f>$B6421+$B5811+$B5201</f>
        <v>0</v>
      </c>
      <c r="C7030" s="10"/>
    </row>
    <row r="7031" spans="1:3">
      <c r="A7031" s="21">
        <v>232</v>
      </c>
      <c r="B7031" s="6">
        <f>$B6422+$B5812+$B5202</f>
        <v>0</v>
      </c>
      <c r="C7031" s="10"/>
    </row>
    <row r="7032" spans="1:3">
      <c r="A7032" s="21">
        <v>233</v>
      </c>
      <c r="B7032" s="6">
        <f>$B6423+$B5813+$B5203</f>
        <v>0</v>
      </c>
      <c r="C7032" s="10"/>
    </row>
    <row r="7033" spans="1:3">
      <c r="A7033" s="21">
        <v>234</v>
      </c>
      <c r="B7033" s="6">
        <f>$B6424+$B5814+$B5204</f>
        <v>0</v>
      </c>
      <c r="C7033" s="10"/>
    </row>
    <row r="7034" spans="1:3">
      <c r="A7034" s="21">
        <v>235</v>
      </c>
      <c r="B7034" s="6">
        <f>$B6425+$B5815+$B5205</f>
        <v>0</v>
      </c>
      <c r="C7034" s="10"/>
    </row>
    <row r="7035" spans="1:3">
      <c r="A7035" s="21">
        <v>236</v>
      </c>
      <c r="B7035" s="6">
        <f>$B6426+$B5816+$B5206</f>
        <v>0</v>
      </c>
      <c r="C7035" s="10"/>
    </row>
    <row r="7036" spans="1:3">
      <c r="A7036" s="21">
        <v>237</v>
      </c>
      <c r="B7036" s="6">
        <f>$B6427+$B5817+$B5207</f>
        <v>0</v>
      </c>
      <c r="C7036" s="10"/>
    </row>
    <row r="7037" spans="1:3">
      <c r="A7037" s="21">
        <v>238</v>
      </c>
      <c r="B7037" s="6">
        <f>$B6428+$B5818+$B5208</f>
        <v>0</v>
      </c>
      <c r="C7037" s="10"/>
    </row>
    <row r="7038" spans="1:3">
      <c r="A7038" s="21">
        <v>239</v>
      </c>
      <c r="B7038" s="6">
        <f>$B6429+$B5819+$B5209</f>
        <v>0</v>
      </c>
      <c r="C7038" s="10"/>
    </row>
    <row r="7039" spans="1:3">
      <c r="A7039" s="21">
        <v>240</v>
      </c>
      <c r="B7039" s="6">
        <f>$B6430+$B5820+$B5210</f>
        <v>0</v>
      </c>
      <c r="C7039" s="10"/>
    </row>
    <row r="7040" spans="1:3">
      <c r="A7040" s="21">
        <v>241</v>
      </c>
      <c r="B7040" s="6">
        <f>$B6431+$B5821+$B5211</f>
        <v>0</v>
      </c>
      <c r="C7040" s="10"/>
    </row>
    <row r="7041" spans="1:3">
      <c r="A7041" s="21">
        <v>242</v>
      </c>
      <c r="B7041" s="6">
        <f>$B6432+$B5822+$B5212</f>
        <v>0</v>
      </c>
      <c r="C7041" s="10"/>
    </row>
    <row r="7042" spans="1:3">
      <c r="A7042" s="21">
        <v>243</v>
      </c>
      <c r="B7042" s="6">
        <f>$B6433+$B5823+$B5213</f>
        <v>0</v>
      </c>
      <c r="C7042" s="10"/>
    </row>
    <row r="7043" spans="1:3">
      <c r="A7043" s="21">
        <v>244</v>
      </c>
      <c r="B7043" s="6">
        <f>$B6434+$B5824+$B5214</f>
        <v>0</v>
      </c>
      <c r="C7043" s="10"/>
    </row>
    <row r="7044" spans="1:3">
      <c r="A7044" s="21">
        <v>245</v>
      </c>
      <c r="B7044" s="6">
        <f>$B6435+$B5825+$B5215</f>
        <v>0</v>
      </c>
      <c r="C7044" s="10"/>
    </row>
    <row r="7045" spans="1:3">
      <c r="A7045" s="21">
        <v>246</v>
      </c>
      <c r="B7045" s="6">
        <f>$B6436+$B5826+$B5216</f>
        <v>0</v>
      </c>
      <c r="C7045" s="10"/>
    </row>
    <row r="7046" spans="1:3">
      <c r="A7046" s="21">
        <v>247</v>
      </c>
      <c r="B7046" s="6">
        <f>$B6437+$B5827+$B5217</f>
        <v>0</v>
      </c>
      <c r="C7046" s="10"/>
    </row>
    <row r="7047" spans="1:3">
      <c r="A7047" s="21">
        <v>248</v>
      </c>
      <c r="B7047" s="6">
        <f>$B6438+$B5828+$B5218</f>
        <v>0</v>
      </c>
      <c r="C7047" s="10"/>
    </row>
    <row r="7048" spans="1:3">
      <c r="A7048" s="21">
        <v>249</v>
      </c>
      <c r="B7048" s="6">
        <f>$B6439+$B5829+$B5219</f>
        <v>0</v>
      </c>
      <c r="C7048" s="10"/>
    </row>
    <row r="7049" spans="1:3">
      <c r="A7049" s="21">
        <v>250</v>
      </c>
      <c r="B7049" s="6">
        <f>$B6440+$B5830+$B5220</f>
        <v>0</v>
      </c>
      <c r="C7049" s="10"/>
    </row>
    <row r="7050" spans="1:3">
      <c r="A7050" s="21">
        <v>251</v>
      </c>
      <c r="B7050" s="6">
        <f>$B6441+$B5831+$B5221</f>
        <v>0</v>
      </c>
      <c r="C7050" s="10"/>
    </row>
    <row r="7051" spans="1:3">
      <c r="A7051" s="21">
        <v>252</v>
      </c>
      <c r="B7051" s="6">
        <f>$B6442+$B5832+$B5222</f>
        <v>0</v>
      </c>
      <c r="C7051" s="10"/>
    </row>
    <row r="7052" spans="1:3">
      <c r="A7052" s="21">
        <v>253</v>
      </c>
      <c r="B7052" s="6">
        <f>$B6443+$B5833+$B5223</f>
        <v>0</v>
      </c>
      <c r="C7052" s="10"/>
    </row>
    <row r="7053" spans="1:3">
      <c r="A7053" s="21">
        <v>254</v>
      </c>
      <c r="B7053" s="6">
        <f>$B6444+$B5834+$B5224</f>
        <v>0</v>
      </c>
      <c r="C7053" s="10"/>
    </row>
    <row r="7054" spans="1:3">
      <c r="A7054" s="21">
        <v>255</v>
      </c>
      <c r="B7054" s="6">
        <f>$B6445+$B5835+$B5225</f>
        <v>0</v>
      </c>
      <c r="C7054" s="10"/>
    </row>
    <row r="7055" spans="1:3">
      <c r="A7055" s="21">
        <v>256</v>
      </c>
      <c r="B7055" s="6">
        <f>$B6446+$B5836+$B5226</f>
        <v>0</v>
      </c>
      <c r="C7055" s="10"/>
    </row>
    <row r="7056" spans="1:3">
      <c r="A7056" s="21">
        <v>257</v>
      </c>
      <c r="B7056" s="6">
        <f>$B6447+$B5837+$B5227</f>
        <v>0</v>
      </c>
      <c r="C7056" s="10"/>
    </row>
    <row r="7057" spans="1:3">
      <c r="A7057" s="21">
        <v>258</v>
      </c>
      <c r="B7057" s="6">
        <f>$B6448+$B5838+$B5228</f>
        <v>0</v>
      </c>
      <c r="C7057" s="10"/>
    </row>
    <row r="7058" spans="1:3">
      <c r="A7058" s="21">
        <v>259</v>
      </c>
      <c r="B7058" s="6">
        <f>$B6449+$B5839+$B5229</f>
        <v>0</v>
      </c>
      <c r="C7058" s="10"/>
    </row>
    <row r="7059" spans="1:3">
      <c r="A7059" s="21">
        <v>260</v>
      </c>
      <c r="B7059" s="6">
        <f>$B6450+$B5840+$B5230</f>
        <v>0</v>
      </c>
      <c r="C7059" s="10"/>
    </row>
    <row r="7060" spans="1:3">
      <c r="A7060" s="21">
        <v>261</v>
      </c>
      <c r="B7060" s="6">
        <f>$B6451+$B5841+$B5231</f>
        <v>0</v>
      </c>
      <c r="C7060" s="10"/>
    </row>
    <row r="7061" spans="1:3">
      <c r="A7061" s="21">
        <v>262</v>
      </c>
      <c r="B7061" s="6">
        <f>$B6452+$B5842+$B5232</f>
        <v>0</v>
      </c>
      <c r="C7061" s="10"/>
    </row>
    <row r="7062" spans="1:3">
      <c r="A7062" s="21">
        <v>263</v>
      </c>
      <c r="B7062" s="6">
        <f>$B6453+$B5843+$B5233</f>
        <v>0</v>
      </c>
      <c r="C7062" s="10"/>
    </row>
    <row r="7063" spans="1:3">
      <c r="A7063" s="21">
        <v>264</v>
      </c>
      <c r="B7063" s="6">
        <f>$B6454+$B5844+$B5234</f>
        <v>0</v>
      </c>
      <c r="C7063" s="10"/>
    </row>
    <row r="7064" spans="1:3">
      <c r="A7064" s="21">
        <v>265</v>
      </c>
      <c r="B7064" s="6">
        <f>$B6455+$B5845+$B5235</f>
        <v>0</v>
      </c>
      <c r="C7064" s="10"/>
    </row>
    <row r="7065" spans="1:3">
      <c r="A7065" s="21">
        <v>266</v>
      </c>
      <c r="B7065" s="6">
        <f>$B6456+$B5846+$B5236</f>
        <v>0</v>
      </c>
      <c r="C7065" s="10"/>
    </row>
    <row r="7066" spans="1:3">
      <c r="A7066" s="21">
        <v>267</v>
      </c>
      <c r="B7066" s="6">
        <f>$B6457+$B5847+$B5237</f>
        <v>0</v>
      </c>
      <c r="C7066" s="10"/>
    </row>
    <row r="7067" spans="1:3">
      <c r="A7067" s="21">
        <v>268</v>
      </c>
      <c r="B7067" s="6">
        <f>$B6458+$B5848+$B5238</f>
        <v>0</v>
      </c>
      <c r="C7067" s="10"/>
    </row>
    <row r="7068" spans="1:3">
      <c r="A7068" s="21">
        <v>269</v>
      </c>
      <c r="B7068" s="6">
        <f>$B6459+$B5849+$B5239</f>
        <v>0</v>
      </c>
      <c r="C7068" s="10"/>
    </row>
    <row r="7069" spans="1:3">
      <c r="A7069" s="21">
        <v>270</v>
      </c>
      <c r="B7069" s="6">
        <f>$B6460+$B5850+$B5240</f>
        <v>0</v>
      </c>
      <c r="C7069" s="10"/>
    </row>
    <row r="7070" spans="1:3">
      <c r="A7070" s="21">
        <v>271</v>
      </c>
      <c r="B7070" s="6">
        <f>$B6461+$B5851+$B5241</f>
        <v>0</v>
      </c>
      <c r="C7070" s="10"/>
    </row>
    <row r="7071" spans="1:3">
      <c r="A7071" s="21">
        <v>272</v>
      </c>
      <c r="B7071" s="6">
        <f>$B6462+$B5852+$B5242</f>
        <v>0</v>
      </c>
      <c r="C7071" s="10"/>
    </row>
    <row r="7072" spans="1:3">
      <c r="A7072" s="21">
        <v>273</v>
      </c>
      <c r="B7072" s="6">
        <f>$B6463+$B5853+$B5243</f>
        <v>0</v>
      </c>
      <c r="C7072" s="10"/>
    </row>
    <row r="7073" spans="1:3">
      <c r="A7073" s="21">
        <v>274</v>
      </c>
      <c r="B7073" s="6">
        <f>$B6464+$B5854+$B5244</f>
        <v>0</v>
      </c>
      <c r="C7073" s="10"/>
    </row>
    <row r="7074" spans="1:3">
      <c r="A7074" s="21">
        <v>275</v>
      </c>
      <c r="B7074" s="6">
        <f>$B6465+$B5855+$B5245</f>
        <v>0</v>
      </c>
      <c r="C7074" s="10"/>
    </row>
    <row r="7075" spans="1:3">
      <c r="A7075" s="21">
        <v>276</v>
      </c>
      <c r="B7075" s="6">
        <f>$B6466+$B5856+$B5246</f>
        <v>0</v>
      </c>
      <c r="C7075" s="10"/>
    </row>
    <row r="7076" spans="1:3">
      <c r="A7076" s="21">
        <v>277</v>
      </c>
      <c r="B7076" s="6">
        <f>$B6467+$B5857+$B5247</f>
        <v>0</v>
      </c>
      <c r="C7076" s="10"/>
    </row>
    <row r="7077" spans="1:3">
      <c r="A7077" s="21">
        <v>278</v>
      </c>
      <c r="B7077" s="6">
        <f>$B6468+$B5858+$B5248</f>
        <v>0</v>
      </c>
      <c r="C7077" s="10"/>
    </row>
    <row r="7078" spans="1:3">
      <c r="A7078" s="21">
        <v>279</v>
      </c>
      <c r="B7078" s="6">
        <f>$B6469+$B5859+$B5249</f>
        <v>0</v>
      </c>
      <c r="C7078" s="10"/>
    </row>
    <row r="7079" spans="1:3">
      <c r="A7079" s="21">
        <v>280</v>
      </c>
      <c r="B7079" s="6">
        <f>$B6470+$B5860+$B5250</f>
        <v>0</v>
      </c>
      <c r="C7079" s="10"/>
    </row>
    <row r="7080" spans="1:3">
      <c r="A7080" s="21">
        <v>281</v>
      </c>
      <c r="B7080" s="6">
        <f>$B6471+$B5861+$B5251</f>
        <v>0</v>
      </c>
      <c r="C7080" s="10"/>
    </row>
    <row r="7081" spans="1:3">
      <c r="A7081" s="21">
        <v>282</v>
      </c>
      <c r="B7081" s="6">
        <f>$B6472+$B5862+$B5252</f>
        <v>0</v>
      </c>
      <c r="C7081" s="10"/>
    </row>
    <row r="7082" spans="1:3">
      <c r="A7082" s="21">
        <v>283</v>
      </c>
      <c r="B7082" s="6">
        <f>$B6473+$B5863+$B5253</f>
        <v>0</v>
      </c>
      <c r="C7082" s="10"/>
    </row>
    <row r="7083" spans="1:3">
      <c r="A7083" s="21">
        <v>284</v>
      </c>
      <c r="B7083" s="6">
        <f>$B6474+$B5864+$B5254</f>
        <v>0</v>
      </c>
      <c r="C7083" s="10"/>
    </row>
    <row r="7084" spans="1:3">
      <c r="A7084" s="21">
        <v>285</v>
      </c>
      <c r="B7084" s="6">
        <f>$B6475+$B5865+$B5255</f>
        <v>0</v>
      </c>
      <c r="C7084" s="10"/>
    </row>
    <row r="7085" spans="1:3">
      <c r="A7085" s="21">
        <v>286</v>
      </c>
      <c r="B7085" s="6">
        <f>$B6476+$B5866+$B5256</f>
        <v>0</v>
      </c>
      <c r="C7085" s="10"/>
    </row>
    <row r="7086" spans="1:3">
      <c r="A7086" s="21">
        <v>287</v>
      </c>
      <c r="B7086" s="6">
        <f>$B6477+$B5867+$B5257</f>
        <v>0</v>
      </c>
      <c r="C7086" s="10"/>
    </row>
    <row r="7087" spans="1:3">
      <c r="A7087" s="21">
        <v>288</v>
      </c>
      <c r="B7087" s="6">
        <f>$B6478+$B5868+$B5258</f>
        <v>0</v>
      </c>
      <c r="C7087" s="10"/>
    </row>
    <row r="7088" spans="1:3">
      <c r="A7088" s="21">
        <v>289</v>
      </c>
      <c r="B7088" s="6">
        <f>$B6479+$B5869+$B5259</f>
        <v>0</v>
      </c>
      <c r="C7088" s="10"/>
    </row>
    <row r="7089" spans="1:3">
      <c r="A7089" s="21">
        <v>290</v>
      </c>
      <c r="B7089" s="6">
        <f>$B6480+$B5870+$B5260</f>
        <v>0</v>
      </c>
      <c r="C7089" s="10"/>
    </row>
    <row r="7090" spans="1:3">
      <c r="A7090" s="21">
        <v>291</v>
      </c>
      <c r="B7090" s="6">
        <f>$B6481+$B5871+$B5261</f>
        <v>0</v>
      </c>
      <c r="C7090" s="10"/>
    </row>
    <row r="7091" spans="1:3">
      <c r="A7091" s="21">
        <v>292</v>
      </c>
      <c r="B7091" s="6">
        <f>$B6482+$B5872+$B5262</f>
        <v>0</v>
      </c>
      <c r="C7091" s="10"/>
    </row>
    <row r="7092" spans="1:3">
      <c r="A7092" s="21">
        <v>293</v>
      </c>
      <c r="B7092" s="6">
        <f>$B6483+$B5873+$B5263</f>
        <v>0</v>
      </c>
      <c r="C7092" s="10"/>
    </row>
    <row r="7093" spans="1:3">
      <c r="A7093" s="21">
        <v>294</v>
      </c>
      <c r="B7093" s="6">
        <f>$B6484+$B5874+$B5264</f>
        <v>0</v>
      </c>
      <c r="C7093" s="10"/>
    </row>
    <row r="7094" spans="1:3">
      <c r="A7094" s="21">
        <v>295</v>
      </c>
      <c r="B7094" s="6">
        <f>$B6485+$B5875+$B5265</f>
        <v>0</v>
      </c>
      <c r="C7094" s="10"/>
    </row>
    <row r="7095" spans="1:3">
      <c r="A7095" s="21">
        <v>296</v>
      </c>
      <c r="B7095" s="6">
        <f>$B6486+$B5876+$B5266</f>
        <v>0</v>
      </c>
      <c r="C7095" s="10"/>
    </row>
    <row r="7096" spans="1:3">
      <c r="A7096" s="21">
        <v>297</v>
      </c>
      <c r="B7096" s="6">
        <f>$B6487+$B5877+$B5267</f>
        <v>0</v>
      </c>
      <c r="C7096" s="10"/>
    </row>
    <row r="7097" spans="1:3">
      <c r="A7097" s="21">
        <v>298</v>
      </c>
      <c r="B7097" s="6">
        <f>$B6488+$B5878+$B5268</f>
        <v>0</v>
      </c>
      <c r="C7097" s="10"/>
    </row>
    <row r="7098" spans="1:3">
      <c r="A7098" s="21">
        <v>299</v>
      </c>
      <c r="B7098" s="6">
        <f>$B6489+$B5879+$B5269</f>
        <v>0</v>
      </c>
      <c r="C7098" s="10"/>
    </row>
    <row r="7099" spans="1:3">
      <c r="A7099" s="21">
        <v>300</v>
      </c>
      <c r="B7099" s="6">
        <f>$B6490+$B5880+$B5270</f>
        <v>0</v>
      </c>
      <c r="C7099" s="10"/>
    </row>
    <row r="7100" spans="1:3">
      <c r="A7100" s="21">
        <v>301</v>
      </c>
      <c r="B7100" s="6">
        <f>$B6491+$B5881+$B5271</f>
        <v>0</v>
      </c>
      <c r="C7100" s="10"/>
    </row>
    <row r="7101" spans="1:3">
      <c r="A7101" s="21">
        <v>302</v>
      </c>
      <c r="B7101" s="6">
        <f>$B6492+$B5882+$B5272</f>
        <v>0</v>
      </c>
      <c r="C7101" s="10"/>
    </row>
    <row r="7102" spans="1:3">
      <c r="A7102" s="21">
        <v>303</v>
      </c>
      <c r="B7102" s="6">
        <f>$B6493+$B5883+$B5273</f>
        <v>0</v>
      </c>
      <c r="C7102" s="10"/>
    </row>
    <row r="7103" spans="1:3">
      <c r="A7103" s="21">
        <v>304</v>
      </c>
      <c r="B7103" s="6">
        <f>$B6494+$B5884+$B5274</f>
        <v>0</v>
      </c>
      <c r="C7103" s="10"/>
    </row>
    <row r="7104" spans="1:3">
      <c r="A7104" s="21">
        <v>305</v>
      </c>
      <c r="B7104" s="6">
        <f>$B6495+$B5885+$B5275</f>
        <v>0</v>
      </c>
      <c r="C7104" s="10"/>
    </row>
    <row r="7105" spans="1:3">
      <c r="A7105" s="21">
        <v>306</v>
      </c>
      <c r="B7105" s="6">
        <f>$B6496+$B5886+$B5276</f>
        <v>0</v>
      </c>
      <c r="C7105" s="10"/>
    </row>
    <row r="7106" spans="1:3">
      <c r="A7106" s="21">
        <v>307</v>
      </c>
      <c r="B7106" s="6">
        <f>$B6497+$B5887+$B5277</f>
        <v>0</v>
      </c>
      <c r="C7106" s="10"/>
    </row>
    <row r="7107" spans="1:3">
      <c r="A7107" s="21">
        <v>308</v>
      </c>
      <c r="B7107" s="6">
        <f>$B6498+$B5888+$B5278</f>
        <v>0</v>
      </c>
      <c r="C7107" s="10"/>
    </row>
    <row r="7108" spans="1:3">
      <c r="A7108" s="21">
        <v>309</v>
      </c>
      <c r="B7108" s="6">
        <f>$B6499+$B5889+$B5279</f>
        <v>0</v>
      </c>
      <c r="C7108" s="10"/>
    </row>
    <row r="7109" spans="1:3">
      <c r="A7109" s="21">
        <v>310</v>
      </c>
      <c r="B7109" s="6">
        <f>$B6500+$B5890+$B5280</f>
        <v>0</v>
      </c>
      <c r="C7109" s="10"/>
    </row>
    <row r="7110" spans="1:3">
      <c r="A7110" s="21">
        <v>311</v>
      </c>
      <c r="B7110" s="6">
        <f>$B6501+$B5891+$B5281</f>
        <v>0</v>
      </c>
      <c r="C7110" s="10"/>
    </row>
    <row r="7111" spans="1:3">
      <c r="A7111" s="21">
        <v>312</v>
      </c>
      <c r="B7111" s="6">
        <f>$B6502+$B5892+$B5282</f>
        <v>0</v>
      </c>
      <c r="C7111" s="10"/>
    </row>
    <row r="7112" spans="1:3">
      <c r="A7112" s="21">
        <v>313</v>
      </c>
      <c r="B7112" s="6">
        <f>$B6503+$B5893+$B5283</f>
        <v>0</v>
      </c>
      <c r="C7112" s="10"/>
    </row>
    <row r="7113" spans="1:3">
      <c r="A7113" s="21">
        <v>314</v>
      </c>
      <c r="B7113" s="6">
        <f>$B6504+$B5894+$B5284</f>
        <v>0</v>
      </c>
      <c r="C7113" s="10"/>
    </row>
    <row r="7114" spans="1:3">
      <c r="A7114" s="21">
        <v>315</v>
      </c>
      <c r="B7114" s="6">
        <f>$B6505+$B5895+$B5285</f>
        <v>0</v>
      </c>
      <c r="C7114" s="10"/>
    </row>
    <row r="7115" spans="1:3">
      <c r="A7115" s="21">
        <v>316</v>
      </c>
      <c r="B7115" s="6">
        <f>$B6506+$B5896+$B5286</f>
        <v>0</v>
      </c>
      <c r="C7115" s="10"/>
    </row>
    <row r="7116" spans="1:3">
      <c r="A7116" s="21">
        <v>317</v>
      </c>
      <c r="B7116" s="6">
        <f>$B6507+$B5897+$B5287</f>
        <v>0</v>
      </c>
      <c r="C7116" s="10"/>
    </row>
    <row r="7117" spans="1:3">
      <c r="A7117" s="21">
        <v>318</v>
      </c>
      <c r="B7117" s="6">
        <f>$B6508+$B5898+$B5288</f>
        <v>0</v>
      </c>
      <c r="C7117" s="10"/>
    </row>
    <row r="7118" spans="1:3">
      <c r="A7118" s="21">
        <v>319</v>
      </c>
      <c r="B7118" s="6">
        <f>$B6509+$B5899+$B5289</f>
        <v>0</v>
      </c>
      <c r="C7118" s="10"/>
    </row>
    <row r="7119" spans="1:3">
      <c r="A7119" s="21">
        <v>320</v>
      </c>
      <c r="B7119" s="6">
        <f>$B6510+$B5900+$B5290</f>
        <v>0</v>
      </c>
      <c r="C7119" s="10"/>
    </row>
    <row r="7120" spans="1:3">
      <c r="A7120" s="21">
        <v>321</v>
      </c>
      <c r="B7120" s="6">
        <f>$B6511+$B5901+$B5291</f>
        <v>0</v>
      </c>
      <c r="C7120" s="10"/>
    </row>
    <row r="7121" spans="1:3">
      <c r="A7121" s="21">
        <v>322</v>
      </c>
      <c r="B7121" s="6">
        <f>$B6512+$B5902+$B5292</f>
        <v>0</v>
      </c>
      <c r="C7121" s="10"/>
    </row>
    <row r="7122" spans="1:3">
      <c r="A7122" s="21">
        <v>323</v>
      </c>
      <c r="B7122" s="6">
        <f>$B6513+$B5903+$B5293</f>
        <v>0</v>
      </c>
      <c r="C7122" s="10"/>
    </row>
    <row r="7123" spans="1:3">
      <c r="A7123" s="21">
        <v>324</v>
      </c>
      <c r="B7123" s="6">
        <f>$B6514+$B5904+$B5294</f>
        <v>0</v>
      </c>
      <c r="C7123" s="10"/>
    </row>
    <row r="7124" spans="1:3">
      <c r="A7124" s="21">
        <v>325</v>
      </c>
      <c r="B7124" s="6">
        <f>$B6515+$B5905+$B5295</f>
        <v>0</v>
      </c>
      <c r="C7124" s="10"/>
    </row>
    <row r="7125" spans="1:3">
      <c r="A7125" s="21">
        <v>326</v>
      </c>
      <c r="B7125" s="6">
        <f>$B6516+$B5906+$B5296</f>
        <v>0</v>
      </c>
      <c r="C7125" s="10"/>
    </row>
    <row r="7126" spans="1:3">
      <c r="A7126" s="21">
        <v>327</v>
      </c>
      <c r="B7126" s="6">
        <f>$B6517+$B5907+$B5297</f>
        <v>0</v>
      </c>
      <c r="C7126" s="10"/>
    </row>
    <row r="7127" spans="1:3">
      <c r="A7127" s="21">
        <v>328</v>
      </c>
      <c r="B7127" s="6">
        <f>$B6518+$B5908+$B5298</f>
        <v>0</v>
      </c>
      <c r="C7127" s="10"/>
    </row>
    <row r="7128" spans="1:3">
      <c r="A7128" s="21">
        <v>329</v>
      </c>
      <c r="B7128" s="6">
        <f>$B6519+$B5909+$B5299</f>
        <v>0</v>
      </c>
      <c r="C7128" s="10"/>
    </row>
    <row r="7129" spans="1:3">
      <c r="A7129" s="21">
        <v>330</v>
      </c>
      <c r="B7129" s="6">
        <f>$B6520+$B5910+$B5300</f>
        <v>0</v>
      </c>
      <c r="C7129" s="10"/>
    </row>
    <row r="7130" spans="1:3">
      <c r="A7130" s="21">
        <v>331</v>
      </c>
      <c r="B7130" s="6">
        <f>$B6521+$B5911+$B5301</f>
        <v>0</v>
      </c>
      <c r="C7130" s="10"/>
    </row>
    <row r="7131" spans="1:3">
      <c r="A7131" s="21">
        <v>332</v>
      </c>
      <c r="B7131" s="6">
        <f>$B6522+$B5912+$B5302</f>
        <v>0</v>
      </c>
      <c r="C7131" s="10"/>
    </row>
    <row r="7132" spans="1:3">
      <c r="A7132" s="21">
        <v>333</v>
      </c>
      <c r="B7132" s="6">
        <f>$B6523+$B5913+$B5303</f>
        <v>0</v>
      </c>
      <c r="C7132" s="10"/>
    </row>
    <row r="7133" spans="1:3">
      <c r="A7133" s="21">
        <v>334</v>
      </c>
      <c r="B7133" s="6">
        <f>$B6524+$B5914+$B5304</f>
        <v>0</v>
      </c>
      <c r="C7133" s="10"/>
    </row>
    <row r="7134" spans="1:3">
      <c r="A7134" s="21">
        <v>335</v>
      </c>
      <c r="B7134" s="6">
        <f>$B6525+$B5915+$B5305</f>
        <v>0</v>
      </c>
      <c r="C7134" s="10"/>
    </row>
    <row r="7135" spans="1:3">
      <c r="A7135" s="21">
        <v>336</v>
      </c>
      <c r="B7135" s="6">
        <f>$B6526+$B5916+$B5306</f>
        <v>0</v>
      </c>
      <c r="C7135" s="10"/>
    </row>
    <row r="7136" spans="1:3">
      <c r="A7136" s="21">
        <v>337</v>
      </c>
      <c r="B7136" s="6">
        <f>$B6527+$B5917+$B5307</f>
        <v>0</v>
      </c>
      <c r="C7136" s="10"/>
    </row>
    <row r="7137" spans="1:3">
      <c r="A7137" s="21">
        <v>338</v>
      </c>
      <c r="B7137" s="6">
        <f>$B6528+$B5918+$B5308</f>
        <v>0</v>
      </c>
      <c r="C7137" s="10"/>
    </row>
    <row r="7138" spans="1:3">
      <c r="A7138" s="21">
        <v>339</v>
      </c>
      <c r="B7138" s="6">
        <f>$B6529+$B5919+$B5309</f>
        <v>0</v>
      </c>
      <c r="C7138" s="10"/>
    </row>
    <row r="7139" spans="1:3">
      <c r="A7139" s="21">
        <v>340</v>
      </c>
      <c r="B7139" s="6">
        <f>$B6530+$B5920+$B5310</f>
        <v>0</v>
      </c>
      <c r="C7139" s="10"/>
    </row>
    <row r="7140" spans="1:3">
      <c r="A7140" s="21">
        <v>341</v>
      </c>
      <c r="B7140" s="6">
        <f>$B6531+$B5921+$B5311</f>
        <v>0</v>
      </c>
      <c r="C7140" s="10"/>
    </row>
    <row r="7141" spans="1:3">
      <c r="A7141" s="21">
        <v>342</v>
      </c>
      <c r="B7141" s="6">
        <f>$B6532+$B5922+$B5312</f>
        <v>0</v>
      </c>
      <c r="C7141" s="10"/>
    </row>
    <row r="7142" spans="1:3">
      <c r="A7142" s="21">
        <v>343</v>
      </c>
      <c r="B7142" s="6">
        <f>$B6533+$B5923+$B5313</f>
        <v>0</v>
      </c>
      <c r="C7142" s="10"/>
    </row>
    <row r="7143" spans="1:3">
      <c r="A7143" s="21">
        <v>344</v>
      </c>
      <c r="B7143" s="6">
        <f>$B6534+$B5924+$B5314</f>
        <v>0</v>
      </c>
      <c r="C7143" s="10"/>
    </row>
    <row r="7144" spans="1:3">
      <c r="A7144" s="21">
        <v>345</v>
      </c>
      <c r="B7144" s="6">
        <f>$B6535+$B5925+$B5315</f>
        <v>0</v>
      </c>
      <c r="C7144" s="10"/>
    </row>
    <row r="7145" spans="1:3">
      <c r="A7145" s="21">
        <v>346</v>
      </c>
      <c r="B7145" s="6">
        <f>$B6536+$B5926+$B5316</f>
        <v>0</v>
      </c>
      <c r="C7145" s="10"/>
    </row>
    <row r="7146" spans="1:3">
      <c r="A7146" s="21">
        <v>347</v>
      </c>
      <c r="B7146" s="6">
        <f>$B6537+$B5927+$B5317</f>
        <v>0</v>
      </c>
      <c r="C7146" s="10"/>
    </row>
    <row r="7147" spans="1:3">
      <c r="A7147" s="21">
        <v>348</v>
      </c>
      <c r="B7147" s="6">
        <f>$B6538+$B5928+$B5318</f>
        <v>0</v>
      </c>
      <c r="C7147" s="10"/>
    </row>
    <row r="7148" spans="1:3">
      <c r="A7148" s="21">
        <v>349</v>
      </c>
      <c r="B7148" s="6">
        <f>$B6539+$B5929+$B5319</f>
        <v>0</v>
      </c>
      <c r="C7148" s="10"/>
    </row>
    <row r="7149" spans="1:3">
      <c r="A7149" s="21">
        <v>350</v>
      </c>
      <c r="B7149" s="6">
        <f>$B6540+$B5930+$B5320</f>
        <v>0</v>
      </c>
      <c r="C7149" s="10"/>
    </row>
    <row r="7150" spans="1:3">
      <c r="A7150" s="21">
        <v>351</v>
      </c>
      <c r="B7150" s="6">
        <f>$B6541+$B5931+$B5321</f>
        <v>0</v>
      </c>
      <c r="C7150" s="10"/>
    </row>
    <row r="7151" spans="1:3">
      <c r="A7151" s="21">
        <v>352</v>
      </c>
      <c r="B7151" s="6">
        <f>$B6542+$B5932+$B5322</f>
        <v>0</v>
      </c>
      <c r="C7151" s="10"/>
    </row>
    <row r="7152" spans="1:3">
      <c r="A7152" s="21">
        <v>353</v>
      </c>
      <c r="B7152" s="6">
        <f>$B6543+$B5933+$B5323</f>
        <v>0</v>
      </c>
      <c r="C7152" s="10"/>
    </row>
    <row r="7153" spans="1:3">
      <c r="A7153" s="21">
        <v>354</v>
      </c>
      <c r="B7153" s="6">
        <f>$B6544+$B5934+$B5324</f>
        <v>0</v>
      </c>
      <c r="C7153" s="10"/>
    </row>
    <row r="7154" spans="1:3">
      <c r="A7154" s="21">
        <v>355</v>
      </c>
      <c r="B7154" s="6">
        <f>$B6545+$B5935+$B5325</f>
        <v>0</v>
      </c>
      <c r="C7154" s="10"/>
    </row>
    <row r="7155" spans="1:3">
      <c r="A7155" s="21">
        <v>356</v>
      </c>
      <c r="B7155" s="6">
        <f>$B6546+$B5936+$B5326</f>
        <v>0</v>
      </c>
      <c r="C7155" s="10"/>
    </row>
    <row r="7156" spans="1:3">
      <c r="A7156" s="21">
        <v>357</v>
      </c>
      <c r="B7156" s="6">
        <f>$B6547+$B5937+$B5327</f>
        <v>0</v>
      </c>
      <c r="C7156" s="10"/>
    </row>
    <row r="7157" spans="1:3">
      <c r="A7157" s="21">
        <v>358</v>
      </c>
      <c r="B7157" s="6">
        <f>$B6548+$B5938+$B5328</f>
        <v>0</v>
      </c>
      <c r="C7157" s="10"/>
    </row>
    <row r="7158" spans="1:3">
      <c r="A7158" s="21">
        <v>359</v>
      </c>
      <c r="B7158" s="6">
        <f>$B6549+$B5939+$B5329</f>
        <v>0</v>
      </c>
      <c r="C7158" s="10"/>
    </row>
    <row r="7159" spans="1:3">
      <c r="A7159" s="21">
        <v>360</v>
      </c>
      <c r="B7159" s="6">
        <f>$B6550+$B5940+$B5330</f>
        <v>0</v>
      </c>
      <c r="C7159" s="10"/>
    </row>
    <row r="7160" spans="1:3">
      <c r="A7160" s="21">
        <v>361</v>
      </c>
      <c r="B7160" s="6">
        <f>$B6551+$B5941+$B5331</f>
        <v>0</v>
      </c>
      <c r="C7160" s="10"/>
    </row>
    <row r="7161" spans="1:3">
      <c r="A7161" s="21">
        <v>362</v>
      </c>
      <c r="B7161" s="6">
        <f>$B6552+$B5942+$B5332</f>
        <v>0</v>
      </c>
      <c r="C7161" s="10"/>
    </row>
    <row r="7162" spans="1:3">
      <c r="A7162" s="21">
        <v>363</v>
      </c>
      <c r="B7162" s="6">
        <f>$B6553+$B5943+$B5333</f>
        <v>0</v>
      </c>
      <c r="C7162" s="10"/>
    </row>
    <row r="7163" spans="1:3">
      <c r="A7163" s="21">
        <v>364</v>
      </c>
      <c r="B7163" s="6">
        <f>$B6554+$B5944+$B5334</f>
        <v>0</v>
      </c>
      <c r="C7163" s="10"/>
    </row>
    <row r="7164" spans="1:3">
      <c r="A7164" s="21">
        <v>365</v>
      </c>
      <c r="B7164" s="6">
        <f>$B6555+$B5945+$B5335</f>
        <v>0</v>
      </c>
      <c r="C7164" s="10"/>
    </row>
    <row r="7165" spans="1:3">
      <c r="A7165" s="21">
        <v>366</v>
      </c>
      <c r="B7165" s="6">
        <f>$B6556+$B5946+$B5336</f>
        <v>0</v>
      </c>
      <c r="C7165" s="10"/>
    </row>
    <row r="7166" spans="1:3">
      <c r="A7166" s="21">
        <v>367</v>
      </c>
      <c r="B7166" s="6">
        <f>$B6557+$B5947+$B5337</f>
        <v>0</v>
      </c>
      <c r="C7166" s="10"/>
    </row>
    <row r="7167" spans="1:3">
      <c r="A7167" s="21">
        <v>368</v>
      </c>
      <c r="B7167" s="6">
        <f>$B6558+$B5948+$B5338</f>
        <v>0</v>
      </c>
      <c r="C7167" s="10"/>
    </row>
    <row r="7168" spans="1:3">
      <c r="A7168" s="21">
        <v>369</v>
      </c>
      <c r="B7168" s="6">
        <f>$B6559+$B5949+$B5339</f>
        <v>0</v>
      </c>
      <c r="C7168" s="10"/>
    </row>
    <row r="7169" spans="1:3">
      <c r="A7169" s="21">
        <v>370</v>
      </c>
      <c r="B7169" s="6">
        <f>$B6560+$B5950+$B5340</f>
        <v>0</v>
      </c>
      <c r="C7169" s="10"/>
    </row>
    <row r="7170" spans="1:3">
      <c r="A7170" s="21">
        <v>371</v>
      </c>
      <c r="B7170" s="6">
        <f>$B6561+$B5951+$B5341</f>
        <v>0</v>
      </c>
      <c r="C7170" s="10"/>
    </row>
    <row r="7171" spans="1:3">
      <c r="A7171" s="21">
        <v>372</v>
      </c>
      <c r="B7171" s="6">
        <f>$B6562+$B5952+$B5342</f>
        <v>0</v>
      </c>
      <c r="C7171" s="10"/>
    </row>
    <row r="7172" spans="1:3">
      <c r="A7172" s="21">
        <v>373</v>
      </c>
      <c r="B7172" s="6">
        <f>$B6563+$B5953+$B5343</f>
        <v>0</v>
      </c>
      <c r="C7172" s="10"/>
    </row>
    <row r="7173" spans="1:3">
      <c r="A7173" s="21">
        <v>374</v>
      </c>
      <c r="B7173" s="6">
        <f>$B6564+$B5954+$B5344</f>
        <v>0</v>
      </c>
      <c r="C7173" s="10"/>
    </row>
    <row r="7174" spans="1:3">
      <c r="A7174" s="21">
        <v>375</v>
      </c>
      <c r="B7174" s="6">
        <f>$B6565+$B5955+$B5345</f>
        <v>0</v>
      </c>
      <c r="C7174" s="10"/>
    </row>
    <row r="7175" spans="1:3">
      <c r="A7175" s="21">
        <v>376</v>
      </c>
      <c r="B7175" s="6">
        <f>$B6566+$B5956+$B5346</f>
        <v>0</v>
      </c>
      <c r="C7175" s="10"/>
    </row>
    <row r="7176" spans="1:3">
      <c r="A7176" s="21">
        <v>377</v>
      </c>
      <c r="B7176" s="6">
        <f>$B6567+$B5957+$B5347</f>
        <v>0</v>
      </c>
      <c r="C7176" s="10"/>
    </row>
    <row r="7177" spans="1:3">
      <c r="A7177" s="21">
        <v>378</v>
      </c>
      <c r="B7177" s="6">
        <f>$B6568+$B5958+$B5348</f>
        <v>0</v>
      </c>
      <c r="C7177" s="10"/>
    </row>
    <row r="7178" spans="1:3">
      <c r="A7178" s="21">
        <v>379</v>
      </c>
      <c r="B7178" s="6">
        <f>$B6569+$B5959+$B5349</f>
        <v>0</v>
      </c>
      <c r="C7178" s="10"/>
    </row>
    <row r="7179" spans="1:3">
      <c r="A7179" s="21">
        <v>380</v>
      </c>
      <c r="B7179" s="6">
        <f>$B6570+$B5960+$B5350</f>
        <v>0</v>
      </c>
      <c r="C7179" s="10"/>
    </row>
    <row r="7180" spans="1:3">
      <c r="A7180" s="21">
        <v>381</v>
      </c>
      <c r="B7180" s="6">
        <f>$B6571+$B5961+$B5351</f>
        <v>0</v>
      </c>
      <c r="C7180" s="10"/>
    </row>
    <row r="7181" spans="1:3">
      <c r="A7181" s="21">
        <v>382</v>
      </c>
      <c r="B7181" s="6">
        <f>$B6572+$B5962+$B5352</f>
        <v>0</v>
      </c>
      <c r="C7181" s="10"/>
    </row>
    <row r="7182" spans="1:3">
      <c r="A7182" s="21">
        <v>383</v>
      </c>
      <c r="B7182" s="6">
        <f>$B6573+$B5963+$B5353</f>
        <v>0</v>
      </c>
      <c r="C7182" s="10"/>
    </row>
    <row r="7183" spans="1:3">
      <c r="A7183" s="21">
        <v>384</v>
      </c>
      <c r="B7183" s="6">
        <f>$B6574+$B5964+$B5354</f>
        <v>0</v>
      </c>
      <c r="C7183" s="10"/>
    </row>
    <row r="7184" spans="1:3">
      <c r="A7184" s="21">
        <v>385</v>
      </c>
      <c r="B7184" s="6">
        <f>$B6575+$B5965+$B5355</f>
        <v>0</v>
      </c>
      <c r="C7184" s="10"/>
    </row>
    <row r="7185" spans="1:3">
      <c r="A7185" s="21">
        <v>386</v>
      </c>
      <c r="B7185" s="6">
        <f>$B6576+$B5966+$B5356</f>
        <v>0</v>
      </c>
      <c r="C7185" s="10"/>
    </row>
    <row r="7186" spans="1:3">
      <c r="A7186" s="21">
        <v>387</v>
      </c>
      <c r="B7186" s="6">
        <f>$B6577+$B5967+$B5357</f>
        <v>0</v>
      </c>
      <c r="C7186" s="10"/>
    </row>
    <row r="7187" spans="1:3">
      <c r="A7187" s="21">
        <v>388</v>
      </c>
      <c r="B7187" s="6">
        <f>$B6578+$B5968+$B5358</f>
        <v>0</v>
      </c>
      <c r="C7187" s="10"/>
    </row>
    <row r="7188" spans="1:3">
      <c r="A7188" s="21">
        <v>389</v>
      </c>
      <c r="B7188" s="6">
        <f>$B6579+$B5969+$B5359</f>
        <v>0</v>
      </c>
      <c r="C7188" s="10"/>
    </row>
    <row r="7189" spans="1:3">
      <c r="A7189" s="21">
        <v>390</v>
      </c>
      <c r="B7189" s="6">
        <f>$B6580+$B5970+$B5360</f>
        <v>0</v>
      </c>
      <c r="C7189" s="10"/>
    </row>
    <row r="7190" spans="1:3">
      <c r="A7190" s="21">
        <v>391</v>
      </c>
      <c r="B7190" s="6">
        <f>$B6581+$B5971+$B5361</f>
        <v>0</v>
      </c>
      <c r="C7190" s="10"/>
    </row>
    <row r="7191" spans="1:3">
      <c r="A7191" s="21">
        <v>392</v>
      </c>
      <c r="B7191" s="6">
        <f>$B6582+$B5972+$B5362</f>
        <v>0</v>
      </c>
      <c r="C7191" s="10"/>
    </row>
    <row r="7192" spans="1:3">
      <c r="A7192" s="21">
        <v>393</v>
      </c>
      <c r="B7192" s="6">
        <f>$B6583+$B5973+$B5363</f>
        <v>0</v>
      </c>
      <c r="C7192" s="10"/>
    </row>
    <row r="7193" spans="1:3">
      <c r="A7193" s="21">
        <v>394</v>
      </c>
      <c r="B7193" s="6">
        <f>$B6584+$B5974+$B5364</f>
        <v>0</v>
      </c>
      <c r="C7193" s="10"/>
    </row>
    <row r="7194" spans="1:3">
      <c r="A7194" s="21">
        <v>395</v>
      </c>
      <c r="B7194" s="6">
        <f>$B6585+$B5975+$B5365</f>
        <v>0</v>
      </c>
      <c r="C7194" s="10"/>
    </row>
    <row r="7195" spans="1:3">
      <c r="A7195" s="21">
        <v>396</v>
      </c>
      <c r="B7195" s="6">
        <f>$B6586+$B5976+$B5366</f>
        <v>0</v>
      </c>
      <c r="C7195" s="10"/>
    </row>
    <row r="7196" spans="1:3">
      <c r="A7196" s="21">
        <v>397</v>
      </c>
      <c r="B7196" s="6">
        <f>$B6587+$B5977+$B5367</f>
        <v>0</v>
      </c>
      <c r="C7196" s="10"/>
    </row>
    <row r="7197" spans="1:3">
      <c r="A7197" s="21">
        <v>398</v>
      </c>
      <c r="B7197" s="6">
        <f>$B6588+$B5978+$B5368</f>
        <v>0</v>
      </c>
      <c r="C7197" s="10"/>
    </row>
    <row r="7198" spans="1:3">
      <c r="A7198" s="21">
        <v>399</v>
      </c>
      <c r="B7198" s="6">
        <f>$B6589+$B5979+$B5369</f>
        <v>0</v>
      </c>
      <c r="C7198" s="10"/>
    </row>
    <row r="7199" spans="1:3">
      <c r="A7199" s="21">
        <v>400</v>
      </c>
      <c r="B7199" s="6">
        <f>$B6590+$B5980+$B5370</f>
        <v>0</v>
      </c>
      <c r="C7199" s="10"/>
    </row>
    <row r="7200" spans="1:3">
      <c r="A7200" s="21">
        <v>401</v>
      </c>
      <c r="B7200" s="6">
        <f>$B6591+$B5981+$B5371</f>
        <v>0</v>
      </c>
      <c r="C7200" s="10"/>
    </row>
    <row r="7201" spans="1:3">
      <c r="A7201" s="21">
        <v>402</v>
      </c>
      <c r="B7201" s="6">
        <f>$B6592+$B5982+$B5372</f>
        <v>0</v>
      </c>
      <c r="C7201" s="10"/>
    </row>
    <row r="7202" spans="1:3">
      <c r="A7202" s="21">
        <v>403</v>
      </c>
      <c r="B7202" s="6">
        <f>$B6593+$B5983+$B5373</f>
        <v>0</v>
      </c>
      <c r="C7202" s="10"/>
    </row>
    <row r="7203" spans="1:3">
      <c r="A7203" s="21">
        <v>404</v>
      </c>
      <c r="B7203" s="6">
        <f>$B6594+$B5984+$B5374</f>
        <v>0</v>
      </c>
      <c r="C7203" s="10"/>
    </row>
    <row r="7204" spans="1:3">
      <c r="A7204" s="21">
        <v>405</v>
      </c>
      <c r="B7204" s="6">
        <f>$B6595+$B5985+$B5375</f>
        <v>0</v>
      </c>
      <c r="C7204" s="10"/>
    </row>
    <row r="7205" spans="1:3">
      <c r="A7205" s="21">
        <v>406</v>
      </c>
      <c r="B7205" s="6">
        <f>$B6596+$B5986+$B5376</f>
        <v>0</v>
      </c>
      <c r="C7205" s="10"/>
    </row>
    <row r="7206" spans="1:3">
      <c r="A7206" s="21">
        <v>407</v>
      </c>
      <c r="B7206" s="6">
        <f>$B6597+$B5987+$B5377</f>
        <v>0</v>
      </c>
      <c r="C7206" s="10"/>
    </row>
    <row r="7207" spans="1:3">
      <c r="A7207" s="21">
        <v>408</v>
      </c>
      <c r="B7207" s="6">
        <f>$B6598+$B5988+$B5378</f>
        <v>0</v>
      </c>
      <c r="C7207" s="10"/>
    </row>
    <row r="7208" spans="1:3">
      <c r="A7208" s="21">
        <v>409</v>
      </c>
      <c r="B7208" s="6">
        <f>$B6599+$B5989+$B5379</f>
        <v>0</v>
      </c>
      <c r="C7208" s="10"/>
    </row>
    <row r="7209" spans="1:3">
      <c r="A7209" s="21">
        <v>410</v>
      </c>
      <c r="B7209" s="6">
        <f>$B6600+$B5990+$B5380</f>
        <v>0</v>
      </c>
      <c r="C7209" s="10"/>
    </row>
    <row r="7210" spans="1:3">
      <c r="A7210" s="21">
        <v>411</v>
      </c>
      <c r="B7210" s="6">
        <f>$B6601+$B5991+$B5381</f>
        <v>0</v>
      </c>
      <c r="C7210" s="10"/>
    </row>
    <row r="7211" spans="1:3">
      <c r="A7211" s="21">
        <v>412</v>
      </c>
      <c r="B7211" s="6">
        <f>$B6602+$B5992+$B5382</f>
        <v>0</v>
      </c>
      <c r="C7211" s="10"/>
    </row>
    <row r="7212" spans="1:3">
      <c r="A7212" s="21">
        <v>413</v>
      </c>
      <c r="B7212" s="6">
        <f>$B6603+$B5993+$B5383</f>
        <v>0</v>
      </c>
      <c r="C7212" s="10"/>
    </row>
    <row r="7213" spans="1:3">
      <c r="A7213" s="21">
        <v>414</v>
      </c>
      <c r="B7213" s="6">
        <f>$B6604+$B5994+$B5384</f>
        <v>0</v>
      </c>
      <c r="C7213" s="10"/>
    </row>
    <row r="7214" spans="1:3">
      <c r="A7214" s="21">
        <v>415</v>
      </c>
      <c r="B7214" s="6">
        <f>$B6605+$B5995+$B5385</f>
        <v>0</v>
      </c>
      <c r="C7214" s="10"/>
    </row>
    <row r="7215" spans="1:3">
      <c r="A7215" s="21">
        <v>416</v>
      </c>
      <c r="B7215" s="6">
        <f>$B6606+$B5996+$B5386</f>
        <v>0</v>
      </c>
      <c r="C7215" s="10"/>
    </row>
    <row r="7216" spans="1:3">
      <c r="A7216" s="21">
        <v>417</v>
      </c>
      <c r="B7216" s="6">
        <f>$B6607+$B5997+$B5387</f>
        <v>0</v>
      </c>
      <c r="C7216" s="10"/>
    </row>
    <row r="7217" spans="1:3">
      <c r="A7217" s="21">
        <v>418</v>
      </c>
      <c r="B7217" s="6">
        <f>$B6608+$B5998+$B5388</f>
        <v>0</v>
      </c>
      <c r="C7217" s="10"/>
    </row>
    <row r="7218" spans="1:3">
      <c r="A7218" s="21">
        <v>419</v>
      </c>
      <c r="B7218" s="6">
        <f>$B6609+$B5999+$B5389</f>
        <v>0</v>
      </c>
      <c r="C7218" s="10"/>
    </row>
    <row r="7219" spans="1:3">
      <c r="A7219" s="21">
        <v>420</v>
      </c>
      <c r="B7219" s="6">
        <f>$B6610+$B6000+$B5390</f>
        <v>0</v>
      </c>
      <c r="C7219" s="10"/>
    </row>
    <row r="7220" spans="1:3">
      <c r="A7220" s="21">
        <v>421</v>
      </c>
      <c r="B7220" s="6">
        <f>$B6611+$B6001+$B5391</f>
        <v>0</v>
      </c>
      <c r="C7220" s="10"/>
    </row>
    <row r="7221" spans="1:3">
      <c r="A7221" s="21">
        <v>422</v>
      </c>
      <c r="B7221" s="6">
        <f>$B6612+$B6002+$B5392</f>
        <v>0</v>
      </c>
      <c r="C7221" s="10"/>
    </row>
    <row r="7222" spans="1:3">
      <c r="A7222" s="21">
        <v>423</v>
      </c>
      <c r="B7222" s="6">
        <f>$B6613+$B6003+$B5393</f>
        <v>0</v>
      </c>
      <c r="C7222" s="10"/>
    </row>
    <row r="7223" spans="1:3">
      <c r="A7223" s="21">
        <v>424</v>
      </c>
      <c r="B7223" s="6">
        <f>$B6614+$B6004+$B5394</f>
        <v>0</v>
      </c>
      <c r="C7223" s="10"/>
    </row>
    <row r="7224" spans="1:3">
      <c r="A7224" s="21">
        <v>425</v>
      </c>
      <c r="B7224" s="6">
        <f>$B6615+$B6005+$B5395</f>
        <v>0</v>
      </c>
      <c r="C7224" s="10"/>
    </row>
    <row r="7225" spans="1:3">
      <c r="A7225" s="21">
        <v>426</v>
      </c>
      <c r="B7225" s="6">
        <f>$B6616+$B6006+$B5396</f>
        <v>0</v>
      </c>
      <c r="C7225" s="10"/>
    </row>
    <row r="7226" spans="1:3">
      <c r="A7226" s="21">
        <v>427</v>
      </c>
      <c r="B7226" s="6">
        <f>$B6617+$B6007+$B5397</f>
        <v>0</v>
      </c>
      <c r="C7226" s="10"/>
    </row>
    <row r="7227" spans="1:3">
      <c r="A7227" s="21">
        <v>428</v>
      </c>
      <c r="B7227" s="6">
        <f>$B6618+$B6008+$B5398</f>
        <v>0</v>
      </c>
      <c r="C7227" s="10"/>
    </row>
    <row r="7228" spans="1:3">
      <c r="A7228" s="21">
        <v>429</v>
      </c>
      <c r="B7228" s="6">
        <f>$B6619+$B6009+$B5399</f>
        <v>0</v>
      </c>
      <c r="C7228" s="10"/>
    </row>
    <row r="7229" spans="1:3">
      <c r="A7229" s="21">
        <v>430</v>
      </c>
      <c r="B7229" s="6">
        <f>$B6620+$B6010+$B5400</f>
        <v>0</v>
      </c>
      <c r="C7229" s="10"/>
    </row>
    <row r="7230" spans="1:3">
      <c r="A7230" s="21">
        <v>431</v>
      </c>
      <c r="B7230" s="6">
        <f>$B6621+$B6011+$B5401</f>
        <v>0</v>
      </c>
      <c r="C7230" s="10"/>
    </row>
    <row r="7231" spans="1:3">
      <c r="A7231" s="21">
        <v>432</v>
      </c>
      <c r="B7231" s="6">
        <f>$B6622+$B6012+$B5402</f>
        <v>0</v>
      </c>
      <c r="C7231" s="10"/>
    </row>
    <row r="7232" spans="1:3">
      <c r="A7232" s="21">
        <v>433</v>
      </c>
      <c r="B7232" s="6">
        <f>$B6623+$B6013+$B5403</f>
        <v>0</v>
      </c>
      <c r="C7232" s="10"/>
    </row>
    <row r="7233" spans="1:3">
      <c r="A7233" s="21">
        <v>434</v>
      </c>
      <c r="B7233" s="6">
        <f>$B6624+$B6014+$B5404</f>
        <v>0</v>
      </c>
      <c r="C7233" s="10"/>
    </row>
    <row r="7234" spans="1:3">
      <c r="A7234" s="21">
        <v>435</v>
      </c>
      <c r="B7234" s="6">
        <f>$B6625+$B6015+$B5405</f>
        <v>0</v>
      </c>
      <c r="C7234" s="10"/>
    </row>
    <row r="7235" spans="1:3">
      <c r="A7235" s="21">
        <v>436</v>
      </c>
      <c r="B7235" s="6">
        <f>$B6626+$B6016+$B5406</f>
        <v>0</v>
      </c>
      <c r="C7235" s="10"/>
    </row>
    <row r="7236" spans="1:3">
      <c r="A7236" s="21">
        <v>437</v>
      </c>
      <c r="B7236" s="6">
        <f>$B6627+$B6017+$B5407</f>
        <v>0</v>
      </c>
      <c r="C7236" s="10"/>
    </row>
    <row r="7237" spans="1:3">
      <c r="A7237" s="21">
        <v>438</v>
      </c>
      <c r="B7237" s="6">
        <f>$B6628+$B6018+$B5408</f>
        <v>0</v>
      </c>
      <c r="C7237" s="10"/>
    </row>
    <row r="7238" spans="1:3">
      <c r="A7238" s="21">
        <v>439</v>
      </c>
      <c r="B7238" s="6">
        <f>$B6629+$B6019+$B5409</f>
        <v>0</v>
      </c>
      <c r="C7238" s="10"/>
    </row>
    <row r="7239" spans="1:3">
      <c r="A7239" s="21">
        <v>440</v>
      </c>
      <c r="B7239" s="6">
        <f>$B6630+$B6020+$B5410</f>
        <v>0</v>
      </c>
      <c r="C7239" s="10"/>
    </row>
    <row r="7240" spans="1:3">
      <c r="A7240" s="21">
        <v>441</v>
      </c>
      <c r="B7240" s="6">
        <f>$B6631+$B6021+$B5411</f>
        <v>0</v>
      </c>
      <c r="C7240" s="10"/>
    </row>
    <row r="7241" spans="1:3">
      <c r="A7241" s="21">
        <v>442</v>
      </c>
      <c r="B7241" s="6">
        <f>$B6632+$B6022+$B5412</f>
        <v>0</v>
      </c>
      <c r="C7241" s="10"/>
    </row>
    <row r="7242" spans="1:3">
      <c r="A7242" s="21">
        <v>443</v>
      </c>
      <c r="B7242" s="6">
        <f>$B6633+$B6023+$B5413</f>
        <v>0</v>
      </c>
      <c r="C7242" s="10"/>
    </row>
    <row r="7243" spans="1:3">
      <c r="A7243" s="21">
        <v>444</v>
      </c>
      <c r="B7243" s="6">
        <f>$B6634+$B6024+$B5414</f>
        <v>0</v>
      </c>
      <c r="C7243" s="10"/>
    </row>
    <row r="7244" spans="1:3">
      <c r="A7244" s="21">
        <v>445</v>
      </c>
      <c r="B7244" s="6">
        <f>$B6635+$B6025+$B5415</f>
        <v>0</v>
      </c>
      <c r="C7244" s="10"/>
    </row>
    <row r="7245" spans="1:3">
      <c r="A7245" s="21">
        <v>446</v>
      </c>
      <c r="B7245" s="6">
        <f>$B6636+$B6026+$B5416</f>
        <v>0</v>
      </c>
      <c r="C7245" s="10"/>
    </row>
    <row r="7246" spans="1:3">
      <c r="A7246" s="21">
        <v>447</v>
      </c>
      <c r="B7246" s="6">
        <f>$B6637+$B6027+$B5417</f>
        <v>0</v>
      </c>
      <c r="C7246" s="10"/>
    </row>
    <row r="7247" spans="1:3">
      <c r="A7247" s="21">
        <v>448</v>
      </c>
      <c r="B7247" s="6">
        <f>$B6638+$B6028+$B5418</f>
        <v>0</v>
      </c>
      <c r="C7247" s="10"/>
    </row>
    <row r="7248" spans="1:3">
      <c r="A7248" s="21">
        <v>449</v>
      </c>
      <c r="B7248" s="6">
        <f>$B6639+$B6029+$B5419</f>
        <v>0</v>
      </c>
      <c r="C7248" s="10"/>
    </row>
    <row r="7249" spans="1:3">
      <c r="A7249" s="21">
        <v>450</v>
      </c>
      <c r="B7249" s="6">
        <f>$B6640+$B6030+$B5420</f>
        <v>0</v>
      </c>
      <c r="C7249" s="10"/>
    </row>
    <row r="7250" spans="1:3">
      <c r="A7250" s="21">
        <v>451</v>
      </c>
      <c r="B7250" s="6">
        <f>$B6641+$B6031+$B5421</f>
        <v>0</v>
      </c>
      <c r="C7250" s="10"/>
    </row>
    <row r="7251" spans="1:3">
      <c r="A7251" s="21">
        <v>452</v>
      </c>
      <c r="B7251" s="6">
        <f>$B6642+$B6032+$B5422</f>
        <v>0</v>
      </c>
      <c r="C7251" s="10"/>
    </row>
    <row r="7252" spans="1:3">
      <c r="A7252" s="21">
        <v>453</v>
      </c>
      <c r="B7252" s="6">
        <f>$B6643+$B6033+$B5423</f>
        <v>0</v>
      </c>
      <c r="C7252" s="10"/>
    </row>
    <row r="7253" spans="1:3">
      <c r="A7253" s="21">
        <v>454</v>
      </c>
      <c r="B7253" s="6">
        <f>$B6644+$B6034+$B5424</f>
        <v>0</v>
      </c>
      <c r="C7253" s="10"/>
    </row>
    <row r="7254" spans="1:3">
      <c r="A7254" s="21">
        <v>455</v>
      </c>
      <c r="B7254" s="6">
        <f>$B6645+$B6035+$B5425</f>
        <v>0</v>
      </c>
      <c r="C7254" s="10"/>
    </row>
    <row r="7255" spans="1:3">
      <c r="A7255" s="21">
        <v>456</v>
      </c>
      <c r="B7255" s="6">
        <f>$B6646+$B6036+$B5426</f>
        <v>0</v>
      </c>
      <c r="C7255" s="10"/>
    </row>
    <row r="7256" spans="1:3">
      <c r="A7256" s="21">
        <v>457</v>
      </c>
      <c r="B7256" s="6">
        <f>$B6647+$B6037+$B5427</f>
        <v>0</v>
      </c>
      <c r="C7256" s="10"/>
    </row>
    <row r="7257" spans="1:3">
      <c r="A7257" s="21">
        <v>458</v>
      </c>
      <c r="B7257" s="6">
        <f>$B6648+$B6038+$B5428</f>
        <v>0</v>
      </c>
      <c r="C7257" s="10"/>
    </row>
    <row r="7258" spans="1:3">
      <c r="A7258" s="21">
        <v>459</v>
      </c>
      <c r="B7258" s="6">
        <f>$B6649+$B6039+$B5429</f>
        <v>0</v>
      </c>
      <c r="C7258" s="10"/>
    </row>
    <row r="7259" spans="1:3">
      <c r="A7259" s="21">
        <v>460</v>
      </c>
      <c r="B7259" s="6">
        <f>$B6650+$B6040+$B5430</f>
        <v>0</v>
      </c>
      <c r="C7259" s="10"/>
    </row>
    <row r="7260" spans="1:3">
      <c r="A7260" s="21">
        <v>461</v>
      </c>
      <c r="B7260" s="6">
        <f>$B6651+$B6041+$B5431</f>
        <v>0</v>
      </c>
      <c r="C7260" s="10"/>
    </row>
    <row r="7261" spans="1:3">
      <c r="A7261" s="21">
        <v>462</v>
      </c>
      <c r="B7261" s="6">
        <f>$B6652+$B6042+$B5432</f>
        <v>0</v>
      </c>
      <c r="C7261" s="10"/>
    </row>
    <row r="7262" spans="1:3">
      <c r="A7262" s="21">
        <v>463</v>
      </c>
      <c r="B7262" s="6">
        <f>$B6653+$B6043+$B5433</f>
        <v>0</v>
      </c>
      <c r="C7262" s="10"/>
    </row>
    <row r="7263" spans="1:3">
      <c r="A7263" s="21">
        <v>464</v>
      </c>
      <c r="B7263" s="6">
        <f>$B6654+$B6044+$B5434</f>
        <v>0</v>
      </c>
      <c r="C7263" s="10"/>
    </row>
    <row r="7264" spans="1:3">
      <c r="A7264" s="21">
        <v>465</v>
      </c>
      <c r="B7264" s="6">
        <f>$B6655+$B6045+$B5435</f>
        <v>0</v>
      </c>
      <c r="C7264" s="10"/>
    </row>
    <row r="7265" spans="1:3">
      <c r="A7265" s="21">
        <v>466</v>
      </c>
      <c r="B7265" s="6">
        <f>$B6656+$B6046+$B5436</f>
        <v>0</v>
      </c>
      <c r="C7265" s="10"/>
    </row>
    <row r="7266" spans="1:3">
      <c r="A7266" s="21">
        <v>467</v>
      </c>
      <c r="B7266" s="6">
        <f>$B6657+$B6047+$B5437</f>
        <v>0</v>
      </c>
      <c r="C7266" s="10"/>
    </row>
    <row r="7267" spans="1:3">
      <c r="A7267" s="21">
        <v>468</v>
      </c>
      <c r="B7267" s="6">
        <f>$B6658+$B6048+$B5438</f>
        <v>0</v>
      </c>
      <c r="C7267" s="10"/>
    </row>
    <row r="7268" spans="1:3">
      <c r="A7268" s="21">
        <v>469</v>
      </c>
      <c r="B7268" s="6">
        <f>$B6659+$B6049+$B5439</f>
        <v>0</v>
      </c>
      <c r="C7268" s="10"/>
    </row>
    <row r="7269" spans="1:3">
      <c r="A7269" s="21">
        <v>470</v>
      </c>
      <c r="B7269" s="6">
        <f>$B6660+$B6050+$B5440</f>
        <v>0</v>
      </c>
      <c r="C7269" s="10"/>
    </row>
    <row r="7270" spans="1:3">
      <c r="A7270" s="21">
        <v>471</v>
      </c>
      <c r="B7270" s="6">
        <f>$B6661+$B6051+$B5441</f>
        <v>0</v>
      </c>
      <c r="C7270" s="10"/>
    </row>
    <row r="7271" spans="1:3">
      <c r="A7271" s="21">
        <v>472</v>
      </c>
      <c r="B7271" s="6">
        <f>$B6662+$B6052+$B5442</f>
        <v>0</v>
      </c>
      <c r="C7271" s="10"/>
    </row>
    <row r="7272" spans="1:3">
      <c r="A7272" s="21">
        <v>473</v>
      </c>
      <c r="B7272" s="6">
        <f>$B6663+$B6053+$B5443</f>
        <v>0</v>
      </c>
      <c r="C7272" s="10"/>
    </row>
    <row r="7273" spans="1:3">
      <c r="A7273" s="21">
        <v>474</v>
      </c>
      <c r="B7273" s="6">
        <f>$B6664+$B6054+$B5444</f>
        <v>0</v>
      </c>
      <c r="C7273" s="10"/>
    </row>
    <row r="7274" spans="1:3">
      <c r="A7274" s="21">
        <v>475</v>
      </c>
      <c r="B7274" s="6">
        <f>$B6665+$B6055+$B5445</f>
        <v>0</v>
      </c>
      <c r="C7274" s="10"/>
    </row>
    <row r="7275" spans="1:3">
      <c r="A7275" s="21">
        <v>476</v>
      </c>
      <c r="B7275" s="6">
        <f>$B6666+$B6056+$B5446</f>
        <v>0</v>
      </c>
      <c r="C7275" s="10"/>
    </row>
    <row r="7276" spans="1:3">
      <c r="A7276" s="21">
        <v>477</v>
      </c>
      <c r="B7276" s="6">
        <f>$B6667+$B6057+$B5447</f>
        <v>0</v>
      </c>
      <c r="C7276" s="10"/>
    </row>
    <row r="7277" spans="1:3">
      <c r="A7277" s="21">
        <v>478</v>
      </c>
      <c r="B7277" s="6">
        <f>$B6668+$B6058+$B5448</f>
        <v>0</v>
      </c>
      <c r="C7277" s="10"/>
    </row>
    <row r="7278" spans="1:3">
      <c r="A7278" s="21">
        <v>479</v>
      </c>
      <c r="B7278" s="6">
        <f>$B6669+$B6059+$B5449</f>
        <v>0</v>
      </c>
      <c r="C7278" s="10"/>
    </row>
    <row r="7279" spans="1:3">
      <c r="A7279" s="21">
        <v>480</v>
      </c>
      <c r="B7279" s="6">
        <f>$B6670+$B6060+$B5450</f>
        <v>0</v>
      </c>
      <c r="C7279" s="10"/>
    </row>
    <row r="7280" spans="1:3">
      <c r="A7280" s="21">
        <v>481</v>
      </c>
      <c r="B7280" s="6">
        <f>$B6671+$B6061+$B5451</f>
        <v>0</v>
      </c>
      <c r="C7280" s="10"/>
    </row>
    <row r="7281" spans="1:3">
      <c r="A7281" s="21">
        <v>482</v>
      </c>
      <c r="B7281" s="6">
        <f>$B6672+$B6062+$B5452</f>
        <v>0</v>
      </c>
      <c r="C7281" s="10"/>
    </row>
    <row r="7282" spans="1:3">
      <c r="A7282" s="21">
        <v>483</v>
      </c>
      <c r="B7282" s="6">
        <f>$B6673+$B6063+$B5453</f>
        <v>0</v>
      </c>
      <c r="C7282" s="10"/>
    </row>
    <row r="7283" spans="1:3">
      <c r="A7283" s="21">
        <v>484</v>
      </c>
      <c r="B7283" s="6">
        <f>$B6674+$B6064+$B5454</f>
        <v>0</v>
      </c>
      <c r="C7283" s="10"/>
    </row>
    <row r="7284" spans="1:3">
      <c r="A7284" s="21">
        <v>485</v>
      </c>
      <c r="B7284" s="6">
        <f>$B6675+$B6065+$B5455</f>
        <v>0</v>
      </c>
      <c r="C7284" s="10"/>
    </row>
    <row r="7285" spans="1:3">
      <c r="A7285" s="21">
        <v>486</v>
      </c>
      <c r="B7285" s="6">
        <f>$B6676+$B6066+$B5456</f>
        <v>0</v>
      </c>
      <c r="C7285" s="10"/>
    </row>
    <row r="7286" spans="1:3">
      <c r="A7286" s="21">
        <v>487</v>
      </c>
      <c r="B7286" s="6">
        <f>$B6677+$B6067+$B5457</f>
        <v>0</v>
      </c>
      <c r="C7286" s="10"/>
    </row>
    <row r="7287" spans="1:3">
      <c r="A7287" s="21">
        <v>488</v>
      </c>
      <c r="B7287" s="6">
        <f>$B6678+$B6068+$B5458</f>
        <v>0</v>
      </c>
      <c r="C7287" s="10"/>
    </row>
    <row r="7288" spans="1:3">
      <c r="A7288" s="21">
        <v>489</v>
      </c>
      <c r="B7288" s="6">
        <f>$B6679+$B6069+$B5459</f>
        <v>0</v>
      </c>
      <c r="C7288" s="10"/>
    </row>
    <row r="7289" spans="1:3">
      <c r="A7289" s="21">
        <v>490</v>
      </c>
      <c r="B7289" s="6">
        <f>$B6680+$B6070+$B5460</f>
        <v>0</v>
      </c>
      <c r="C7289" s="10"/>
    </row>
    <row r="7290" spans="1:3">
      <c r="A7290" s="21">
        <v>491</v>
      </c>
      <c r="B7290" s="6">
        <f>$B6681+$B6071+$B5461</f>
        <v>0</v>
      </c>
      <c r="C7290" s="10"/>
    </row>
    <row r="7291" spans="1:3">
      <c r="A7291" s="21">
        <v>492</v>
      </c>
      <c r="B7291" s="6">
        <f>$B6682+$B6072+$B5462</f>
        <v>0</v>
      </c>
      <c r="C7291" s="10"/>
    </row>
    <row r="7292" spans="1:3">
      <c r="A7292" s="21">
        <v>493</v>
      </c>
      <c r="B7292" s="6">
        <f>$B6683+$B6073+$B5463</f>
        <v>0</v>
      </c>
      <c r="C7292" s="10"/>
    </row>
    <row r="7293" spans="1:3">
      <c r="A7293" s="21">
        <v>494</v>
      </c>
      <c r="B7293" s="6">
        <f>$B6684+$B6074+$B5464</f>
        <v>0</v>
      </c>
      <c r="C7293" s="10"/>
    </row>
    <row r="7294" spans="1:3">
      <c r="A7294" s="21">
        <v>495</v>
      </c>
      <c r="B7294" s="6">
        <f>$B6685+$B6075+$B5465</f>
        <v>0</v>
      </c>
      <c r="C7294" s="10"/>
    </row>
    <row r="7295" spans="1:3">
      <c r="A7295" s="21">
        <v>496</v>
      </c>
      <c r="B7295" s="6">
        <f>$B6686+$B6076+$B5466</f>
        <v>0</v>
      </c>
      <c r="C7295" s="10"/>
    </row>
    <row r="7296" spans="1:3">
      <c r="A7296" s="21">
        <v>497</v>
      </c>
      <c r="B7296" s="6">
        <f>$B6687+$B6077+$B5467</f>
        <v>0</v>
      </c>
      <c r="C7296" s="10"/>
    </row>
    <row r="7297" spans="1:3">
      <c r="A7297" s="21">
        <v>498</v>
      </c>
      <c r="B7297" s="6">
        <f>$B6688+$B6078+$B5468</f>
        <v>0</v>
      </c>
      <c r="C7297" s="10"/>
    </row>
    <row r="7298" spans="1:3">
      <c r="A7298" s="21">
        <v>499</v>
      </c>
      <c r="B7298" s="6">
        <f>$B6689+$B6079+$B5469</f>
        <v>0</v>
      </c>
      <c r="C7298" s="10"/>
    </row>
    <row r="7299" spans="1:3">
      <c r="A7299" s="21">
        <v>500</v>
      </c>
      <c r="B7299" s="6">
        <f>$B6690+$B6080+$B5470</f>
        <v>0</v>
      </c>
      <c r="C7299" s="10"/>
    </row>
    <row r="7300" spans="1:3">
      <c r="A7300" s="21">
        <v>501</v>
      </c>
      <c r="B7300" s="6">
        <f>$B6691+$B6081+$B5471</f>
        <v>0</v>
      </c>
      <c r="C7300" s="10"/>
    </row>
    <row r="7301" spans="1:3">
      <c r="A7301" s="21">
        <v>502</v>
      </c>
      <c r="B7301" s="6">
        <f>$B6692+$B6082+$B5472</f>
        <v>0</v>
      </c>
      <c r="C7301" s="10"/>
    </row>
    <row r="7302" spans="1:3">
      <c r="A7302" s="21">
        <v>503</v>
      </c>
      <c r="B7302" s="6">
        <f>$B6693+$B6083+$B5473</f>
        <v>0</v>
      </c>
      <c r="C7302" s="10"/>
    </row>
    <row r="7303" spans="1:3">
      <c r="A7303" s="21">
        <v>504</v>
      </c>
      <c r="B7303" s="6">
        <f>$B6694+$B6084+$B5474</f>
        <v>0</v>
      </c>
      <c r="C7303" s="10"/>
    </row>
    <row r="7304" spans="1:3">
      <c r="A7304" s="21">
        <v>505</v>
      </c>
      <c r="B7304" s="6">
        <f>$B6695+$B6085+$B5475</f>
        <v>0</v>
      </c>
      <c r="C7304" s="10"/>
    </row>
    <row r="7305" spans="1:3">
      <c r="A7305" s="21">
        <v>506</v>
      </c>
      <c r="B7305" s="6">
        <f>$B6696+$B6086+$B5476</f>
        <v>0</v>
      </c>
      <c r="C7305" s="10"/>
    </row>
    <row r="7306" spans="1:3">
      <c r="A7306" s="21">
        <v>507</v>
      </c>
      <c r="B7306" s="6">
        <f>$B6697+$B6087+$B5477</f>
        <v>0</v>
      </c>
      <c r="C7306" s="10"/>
    </row>
    <row r="7307" spans="1:3">
      <c r="A7307" s="21">
        <v>508</v>
      </c>
      <c r="B7307" s="6">
        <f>$B6698+$B6088+$B5478</f>
        <v>0</v>
      </c>
      <c r="C7307" s="10"/>
    </row>
    <row r="7308" spans="1:3">
      <c r="A7308" s="21">
        <v>509</v>
      </c>
      <c r="B7308" s="6">
        <f>$B6699+$B6089+$B5479</f>
        <v>0</v>
      </c>
      <c r="C7308" s="10"/>
    </row>
    <row r="7309" spans="1:3">
      <c r="A7309" s="21">
        <v>510</v>
      </c>
      <c r="B7309" s="6">
        <f>$B6700+$B6090+$B5480</f>
        <v>0</v>
      </c>
      <c r="C7309" s="10"/>
    </row>
    <row r="7310" spans="1:3">
      <c r="A7310" s="21">
        <v>511</v>
      </c>
      <c r="B7310" s="6">
        <f>$B6701+$B6091+$B5481</f>
        <v>0</v>
      </c>
      <c r="C7310" s="10"/>
    </row>
    <row r="7311" spans="1:3">
      <c r="A7311" s="21">
        <v>512</v>
      </c>
      <c r="B7311" s="6">
        <f>$B6702+$B6092+$B5482</f>
        <v>0</v>
      </c>
      <c r="C7311" s="10"/>
    </row>
    <row r="7312" spans="1:3">
      <c r="A7312" s="21">
        <v>513</v>
      </c>
      <c r="B7312" s="6">
        <f>$B6703+$B6093+$B5483</f>
        <v>0</v>
      </c>
      <c r="C7312" s="10"/>
    </row>
    <row r="7313" spans="1:3">
      <c r="A7313" s="21">
        <v>514</v>
      </c>
      <c r="B7313" s="6">
        <f>$B6704+$B6094+$B5484</f>
        <v>0</v>
      </c>
      <c r="C7313" s="10"/>
    </row>
    <row r="7314" spans="1:3">
      <c r="A7314" s="21">
        <v>515</v>
      </c>
      <c r="B7314" s="6">
        <f>$B6705+$B6095+$B5485</f>
        <v>0</v>
      </c>
      <c r="C7314" s="10"/>
    </row>
    <row r="7315" spans="1:3">
      <c r="A7315" s="21">
        <v>516</v>
      </c>
      <c r="B7315" s="6">
        <f>$B6706+$B6096+$B5486</f>
        <v>0</v>
      </c>
      <c r="C7315" s="10"/>
    </row>
    <row r="7316" spans="1:3">
      <c r="A7316" s="21">
        <v>517</v>
      </c>
      <c r="B7316" s="6">
        <f>$B6707+$B6097+$B5487</f>
        <v>0</v>
      </c>
      <c r="C7316" s="10"/>
    </row>
    <row r="7317" spans="1:3">
      <c r="A7317" s="21">
        <v>518</v>
      </c>
      <c r="B7317" s="6">
        <f>$B6708+$B6098+$B5488</f>
        <v>0</v>
      </c>
      <c r="C7317" s="10"/>
    </row>
    <row r="7318" spans="1:3">
      <c r="A7318" s="21">
        <v>519</v>
      </c>
      <c r="B7318" s="6">
        <f>$B6709+$B6099+$B5489</f>
        <v>0</v>
      </c>
      <c r="C7318" s="10"/>
    </row>
    <row r="7319" spans="1:3">
      <c r="A7319" s="21">
        <v>520</v>
      </c>
      <c r="B7319" s="6">
        <f>$B6710+$B6100+$B5490</f>
        <v>0</v>
      </c>
      <c r="C7319" s="10"/>
    </row>
    <row r="7320" spans="1:3">
      <c r="A7320" s="21">
        <v>521</v>
      </c>
      <c r="B7320" s="6">
        <f>$B6711+$B6101+$B5491</f>
        <v>0</v>
      </c>
      <c r="C7320" s="10"/>
    </row>
    <row r="7321" spans="1:3">
      <c r="A7321" s="21">
        <v>522</v>
      </c>
      <c r="B7321" s="6">
        <f>$B6712+$B6102+$B5492</f>
        <v>0</v>
      </c>
      <c r="C7321" s="10"/>
    </row>
    <row r="7322" spans="1:3">
      <c r="A7322" s="21">
        <v>523</v>
      </c>
      <c r="B7322" s="6">
        <f>$B6713+$B6103+$B5493</f>
        <v>0</v>
      </c>
      <c r="C7322" s="10"/>
    </row>
    <row r="7323" spans="1:3">
      <c r="A7323" s="21">
        <v>524</v>
      </c>
      <c r="B7323" s="6">
        <f>$B6714+$B6104+$B5494</f>
        <v>0</v>
      </c>
      <c r="C7323" s="10"/>
    </row>
    <row r="7324" spans="1:3">
      <c r="A7324" s="21">
        <v>525</v>
      </c>
      <c r="B7324" s="6">
        <f>$B6715+$B6105+$B5495</f>
        <v>0</v>
      </c>
      <c r="C7324" s="10"/>
    </row>
    <row r="7325" spans="1:3">
      <c r="A7325" s="21">
        <v>526</v>
      </c>
      <c r="B7325" s="6">
        <f>$B6716+$B6106+$B5496</f>
        <v>0</v>
      </c>
      <c r="C7325" s="10"/>
    </row>
    <row r="7326" spans="1:3">
      <c r="A7326" s="21">
        <v>527</v>
      </c>
      <c r="B7326" s="6">
        <f>$B6717+$B6107+$B5497</f>
        <v>0</v>
      </c>
      <c r="C7326" s="10"/>
    </row>
    <row r="7327" spans="1:3">
      <c r="A7327" s="21">
        <v>528</v>
      </c>
      <c r="B7327" s="6">
        <f>$B6718+$B6108+$B5498</f>
        <v>0</v>
      </c>
      <c r="C7327" s="10"/>
    </row>
    <row r="7328" spans="1:3">
      <c r="A7328" s="21">
        <v>529</v>
      </c>
      <c r="B7328" s="6">
        <f>$B6719+$B6109+$B5499</f>
        <v>0</v>
      </c>
      <c r="C7328" s="10"/>
    </row>
    <row r="7329" spans="1:3">
      <c r="A7329" s="21">
        <v>530</v>
      </c>
      <c r="B7329" s="6">
        <f>$B6720+$B6110+$B5500</f>
        <v>0</v>
      </c>
      <c r="C7329" s="10"/>
    </row>
    <row r="7330" spans="1:3">
      <c r="A7330" s="21">
        <v>531</v>
      </c>
      <c r="B7330" s="6">
        <f>$B6721+$B6111+$B5501</f>
        <v>0</v>
      </c>
      <c r="C7330" s="10"/>
    </row>
    <row r="7331" spans="1:3">
      <c r="A7331" s="21">
        <v>532</v>
      </c>
      <c r="B7331" s="6">
        <f>$B6722+$B6112+$B5502</f>
        <v>0</v>
      </c>
      <c r="C7331" s="10"/>
    </row>
    <row r="7332" spans="1:3">
      <c r="A7332" s="21">
        <v>533</v>
      </c>
      <c r="B7332" s="6">
        <f>$B6723+$B6113+$B5503</f>
        <v>0</v>
      </c>
      <c r="C7332" s="10"/>
    </row>
    <row r="7333" spans="1:3">
      <c r="A7333" s="21">
        <v>534</v>
      </c>
      <c r="B7333" s="6">
        <f>$B6724+$B6114+$B5504</f>
        <v>0</v>
      </c>
      <c r="C7333" s="10"/>
    </row>
    <row r="7334" spans="1:3">
      <c r="A7334" s="21">
        <v>535</v>
      </c>
      <c r="B7334" s="6">
        <f>$B6725+$B6115+$B5505</f>
        <v>0</v>
      </c>
      <c r="C7334" s="10"/>
    </row>
    <row r="7335" spans="1:3">
      <c r="A7335" s="21">
        <v>536</v>
      </c>
      <c r="B7335" s="6">
        <f>$B6726+$B6116+$B5506</f>
        <v>0</v>
      </c>
      <c r="C7335" s="10"/>
    </row>
    <row r="7336" spans="1:3">
      <c r="A7336" s="21">
        <v>537</v>
      </c>
      <c r="B7336" s="6">
        <f>$B6727+$B6117+$B5507</f>
        <v>0</v>
      </c>
      <c r="C7336" s="10"/>
    </row>
    <row r="7337" spans="1:3">
      <c r="A7337" s="21">
        <v>538</v>
      </c>
      <c r="B7337" s="6">
        <f>$B6728+$B6118+$B5508</f>
        <v>0</v>
      </c>
      <c r="C7337" s="10"/>
    </row>
    <row r="7338" spans="1:3">
      <c r="A7338" s="21">
        <v>539</v>
      </c>
      <c r="B7338" s="6">
        <f>$B6729+$B6119+$B5509</f>
        <v>0</v>
      </c>
      <c r="C7338" s="10"/>
    </row>
    <row r="7339" spans="1:3">
      <c r="A7339" s="21">
        <v>540</v>
      </c>
      <c r="B7339" s="6">
        <f>$B6730+$B6120+$B5510</f>
        <v>0</v>
      </c>
      <c r="C7339" s="10"/>
    </row>
    <row r="7340" spans="1:3">
      <c r="A7340" s="21">
        <v>541</v>
      </c>
      <c r="B7340" s="6">
        <f>$B6731+$B6121+$B5511</f>
        <v>0</v>
      </c>
      <c r="C7340" s="10"/>
    </row>
    <row r="7341" spans="1:3">
      <c r="A7341" s="21">
        <v>542</v>
      </c>
      <c r="B7341" s="6">
        <f>$B6732+$B6122+$B5512</f>
        <v>0</v>
      </c>
      <c r="C7341" s="10"/>
    </row>
    <row r="7342" spans="1:3">
      <c r="A7342" s="21">
        <v>543</v>
      </c>
      <c r="B7342" s="6">
        <f>$B6733+$B6123+$B5513</f>
        <v>0</v>
      </c>
      <c r="C7342" s="10"/>
    </row>
    <row r="7343" spans="1:3">
      <c r="A7343" s="21">
        <v>544</v>
      </c>
      <c r="B7343" s="6">
        <f>$B6734+$B6124+$B5514</f>
        <v>0</v>
      </c>
      <c r="C7343" s="10"/>
    </row>
    <row r="7344" spans="1:3">
      <c r="A7344" s="21">
        <v>545</v>
      </c>
      <c r="B7344" s="6">
        <f>$B6735+$B6125+$B5515</f>
        <v>0</v>
      </c>
      <c r="C7344" s="10"/>
    </row>
    <row r="7345" spans="1:3">
      <c r="A7345" s="21">
        <v>546</v>
      </c>
      <c r="B7345" s="6">
        <f>$B6736+$B6126+$B5516</f>
        <v>0</v>
      </c>
      <c r="C7345" s="10"/>
    </row>
    <row r="7346" spans="1:3">
      <c r="A7346" s="21">
        <v>547</v>
      </c>
      <c r="B7346" s="6">
        <f>$B6737+$B6127+$B5517</f>
        <v>0</v>
      </c>
      <c r="C7346" s="10"/>
    </row>
    <row r="7347" spans="1:3">
      <c r="A7347" s="21">
        <v>548</v>
      </c>
      <c r="B7347" s="6">
        <f>$B6738+$B6128+$B5518</f>
        <v>0</v>
      </c>
      <c r="C7347" s="10"/>
    </row>
    <row r="7348" spans="1:3">
      <c r="A7348" s="21">
        <v>549</v>
      </c>
      <c r="B7348" s="6">
        <f>$B6739+$B6129+$B5519</f>
        <v>0</v>
      </c>
      <c r="C7348" s="10"/>
    </row>
    <row r="7349" spans="1:3">
      <c r="A7349" s="21">
        <v>550</v>
      </c>
      <c r="B7349" s="6">
        <f>$B6740+$B6130+$B5520</f>
        <v>0</v>
      </c>
      <c r="C7349" s="10"/>
    </row>
    <row r="7350" spans="1:3">
      <c r="A7350" s="21">
        <v>551</v>
      </c>
      <c r="B7350" s="6">
        <f>$B6741+$B6131+$B5521</f>
        <v>0</v>
      </c>
      <c r="C7350" s="10"/>
    </row>
    <row r="7351" spans="1:3">
      <c r="A7351" s="21">
        <v>552</v>
      </c>
      <c r="B7351" s="6">
        <f>$B6742+$B6132+$B5522</f>
        <v>0</v>
      </c>
      <c r="C7351" s="10"/>
    </row>
    <row r="7352" spans="1:3">
      <c r="A7352" s="21">
        <v>553</v>
      </c>
      <c r="B7352" s="6">
        <f>$B6743+$B6133+$B5523</f>
        <v>0</v>
      </c>
      <c r="C7352" s="10"/>
    </row>
    <row r="7353" spans="1:3">
      <c r="A7353" s="21">
        <v>554</v>
      </c>
      <c r="B7353" s="6">
        <f>$B6744+$B6134+$B5524</f>
        <v>0</v>
      </c>
      <c r="C7353" s="10"/>
    </row>
    <row r="7354" spans="1:3">
      <c r="A7354" s="21">
        <v>555</v>
      </c>
      <c r="B7354" s="6">
        <f>$B6745+$B6135+$B5525</f>
        <v>0</v>
      </c>
      <c r="C7354" s="10"/>
    </row>
    <row r="7355" spans="1:3">
      <c r="A7355" s="21">
        <v>556</v>
      </c>
      <c r="B7355" s="6">
        <f>$B6746+$B6136+$B5526</f>
        <v>0</v>
      </c>
      <c r="C7355" s="10"/>
    </row>
    <row r="7356" spans="1:3">
      <c r="A7356" s="21">
        <v>557</v>
      </c>
      <c r="B7356" s="6">
        <f>$B6747+$B6137+$B5527</f>
        <v>0</v>
      </c>
      <c r="C7356" s="10"/>
    </row>
    <row r="7357" spans="1:3">
      <c r="A7357" s="21">
        <v>558</v>
      </c>
      <c r="B7357" s="6">
        <f>$B6748+$B6138+$B5528</f>
        <v>0</v>
      </c>
      <c r="C7357" s="10"/>
    </row>
    <row r="7358" spans="1:3">
      <c r="A7358" s="21">
        <v>559</v>
      </c>
      <c r="B7358" s="6">
        <f>$B6749+$B6139+$B5529</f>
        <v>0</v>
      </c>
      <c r="C7358" s="10"/>
    </row>
    <row r="7359" spans="1:3">
      <c r="A7359" s="21">
        <v>560</v>
      </c>
      <c r="B7359" s="6">
        <f>$B6750+$B6140+$B5530</f>
        <v>0</v>
      </c>
      <c r="C7359" s="10"/>
    </row>
    <row r="7360" spans="1:3">
      <c r="A7360" s="21">
        <v>561</v>
      </c>
      <c r="B7360" s="6">
        <f>$B6751+$B6141+$B5531</f>
        <v>0</v>
      </c>
      <c r="C7360" s="10"/>
    </row>
    <row r="7361" spans="1:3">
      <c r="A7361" s="21">
        <v>562</v>
      </c>
      <c r="B7361" s="6">
        <f>$B6752+$B6142+$B5532</f>
        <v>0</v>
      </c>
      <c r="C7361" s="10"/>
    </row>
    <row r="7362" spans="1:3">
      <c r="A7362" s="21">
        <v>563</v>
      </c>
      <c r="B7362" s="6">
        <f>$B6753+$B6143+$B5533</f>
        <v>0</v>
      </c>
      <c r="C7362" s="10"/>
    </row>
    <row r="7363" spans="1:3">
      <c r="A7363" s="21">
        <v>564</v>
      </c>
      <c r="B7363" s="6">
        <f>$B6754+$B6144+$B5534</f>
        <v>0</v>
      </c>
      <c r="C7363" s="10"/>
    </row>
    <row r="7364" spans="1:3">
      <c r="A7364" s="21">
        <v>565</v>
      </c>
      <c r="B7364" s="6">
        <f>$B6755+$B6145+$B5535</f>
        <v>0</v>
      </c>
      <c r="C7364" s="10"/>
    </row>
    <row r="7365" spans="1:3">
      <c r="A7365" s="21">
        <v>566</v>
      </c>
      <c r="B7365" s="6">
        <f>$B6756+$B6146+$B5536</f>
        <v>0</v>
      </c>
      <c r="C7365" s="10"/>
    </row>
    <row r="7366" spans="1:3">
      <c r="A7366" s="21">
        <v>567</v>
      </c>
      <c r="B7366" s="6">
        <f>$B6757+$B6147+$B5537</f>
        <v>0</v>
      </c>
      <c r="C7366" s="10"/>
    </row>
    <row r="7367" spans="1:3">
      <c r="A7367" s="21">
        <v>568</v>
      </c>
      <c r="B7367" s="6">
        <f>$B6758+$B6148+$B5538</f>
        <v>0</v>
      </c>
      <c r="C7367" s="10"/>
    </row>
    <row r="7368" spans="1:3">
      <c r="A7368" s="21">
        <v>569</v>
      </c>
      <c r="B7368" s="6">
        <f>$B6759+$B6149+$B5539</f>
        <v>0</v>
      </c>
      <c r="C7368" s="10"/>
    </row>
    <row r="7369" spans="1:3">
      <c r="A7369" s="21">
        <v>570</v>
      </c>
      <c r="B7369" s="6">
        <f>$B6760+$B6150+$B5540</f>
        <v>0</v>
      </c>
      <c r="C7369" s="10"/>
    </row>
    <row r="7370" spans="1:3">
      <c r="A7370" s="21">
        <v>571</v>
      </c>
      <c r="B7370" s="6">
        <f>$B6761+$B6151+$B5541</f>
        <v>0</v>
      </c>
      <c r="C7370" s="10"/>
    </row>
    <row r="7371" spans="1:3">
      <c r="A7371" s="21">
        <v>572</v>
      </c>
      <c r="B7371" s="6">
        <f>$B6762+$B6152+$B5542</f>
        <v>0</v>
      </c>
      <c r="C7371" s="10"/>
    </row>
    <row r="7372" spans="1:3">
      <c r="A7372" s="21">
        <v>573</v>
      </c>
      <c r="B7372" s="6">
        <f>$B6763+$B6153+$B5543</f>
        <v>0</v>
      </c>
      <c r="C7372" s="10"/>
    </row>
    <row r="7373" spans="1:3">
      <c r="A7373" s="21">
        <v>574</v>
      </c>
      <c r="B7373" s="6">
        <f>$B6764+$B6154+$B5544</f>
        <v>0</v>
      </c>
      <c r="C7373" s="10"/>
    </row>
    <row r="7374" spans="1:3">
      <c r="A7374" s="21">
        <v>575</v>
      </c>
      <c r="B7374" s="6">
        <f>$B6765+$B6155+$B5545</f>
        <v>0</v>
      </c>
      <c r="C7374" s="10"/>
    </row>
    <row r="7375" spans="1:3">
      <c r="A7375" s="21">
        <v>576</v>
      </c>
      <c r="B7375" s="6">
        <f>$B6766+$B6156+$B5546</f>
        <v>0</v>
      </c>
      <c r="C7375" s="10"/>
    </row>
    <row r="7376" spans="1:3">
      <c r="A7376" s="21">
        <v>577</v>
      </c>
      <c r="B7376" s="6">
        <f>$B6767+$B6157+$B5547</f>
        <v>0</v>
      </c>
      <c r="C7376" s="10"/>
    </row>
    <row r="7377" spans="1:3">
      <c r="A7377" s="21">
        <v>578</v>
      </c>
      <c r="B7377" s="6">
        <f>$B6768+$B6158+$B5548</f>
        <v>0</v>
      </c>
      <c r="C7377" s="10"/>
    </row>
    <row r="7378" spans="1:3">
      <c r="A7378" s="21">
        <v>579</v>
      </c>
      <c r="B7378" s="6">
        <f>$B6769+$B6159+$B5549</f>
        <v>0</v>
      </c>
      <c r="C7378" s="10"/>
    </row>
    <row r="7379" spans="1:3">
      <c r="A7379" s="21">
        <v>580</v>
      </c>
      <c r="B7379" s="6">
        <f>$B6770+$B6160+$B5550</f>
        <v>0</v>
      </c>
      <c r="C7379" s="10"/>
    </row>
    <row r="7380" spans="1:3">
      <c r="A7380" s="21">
        <v>581</v>
      </c>
      <c r="B7380" s="6">
        <f>$B6771+$B6161+$B5551</f>
        <v>0</v>
      </c>
      <c r="C7380" s="10"/>
    </row>
    <row r="7381" spans="1:3">
      <c r="A7381" s="21">
        <v>582</v>
      </c>
      <c r="B7381" s="6">
        <f>$B6772+$B6162+$B5552</f>
        <v>0</v>
      </c>
      <c r="C7381" s="10"/>
    </row>
    <row r="7382" spans="1:3">
      <c r="A7382" s="21">
        <v>583</v>
      </c>
      <c r="B7382" s="6">
        <f>$B6773+$B6163+$B5553</f>
        <v>0</v>
      </c>
      <c r="C7382" s="10"/>
    </row>
    <row r="7383" spans="1:3">
      <c r="A7383" s="21">
        <v>584</v>
      </c>
      <c r="B7383" s="6">
        <f>$B6774+$B6164+$B5554</f>
        <v>0</v>
      </c>
      <c r="C7383" s="10"/>
    </row>
    <row r="7384" spans="1:3">
      <c r="A7384" s="21">
        <v>585</v>
      </c>
      <c r="B7384" s="6">
        <f>$B6775+$B6165+$B5555</f>
        <v>0</v>
      </c>
      <c r="C7384" s="10"/>
    </row>
    <row r="7385" spans="1:3">
      <c r="A7385" s="21">
        <v>586</v>
      </c>
      <c r="B7385" s="6">
        <f>$B6776+$B6166+$B5556</f>
        <v>0</v>
      </c>
      <c r="C7385" s="10"/>
    </row>
    <row r="7386" spans="1:3">
      <c r="A7386" s="21">
        <v>587</v>
      </c>
      <c r="B7386" s="6">
        <f>$B6777+$B6167+$B5557</f>
        <v>0</v>
      </c>
      <c r="C7386" s="10"/>
    </row>
    <row r="7387" spans="1:3">
      <c r="A7387" s="21">
        <v>588</v>
      </c>
      <c r="B7387" s="6">
        <f>$B6778+$B6168+$B5558</f>
        <v>0</v>
      </c>
      <c r="C7387" s="10"/>
    </row>
    <row r="7388" spans="1:3">
      <c r="A7388" s="21">
        <v>589</v>
      </c>
      <c r="B7388" s="6">
        <f>$B6779+$B6169+$B5559</f>
        <v>0</v>
      </c>
      <c r="C7388" s="10"/>
    </row>
    <row r="7389" spans="1:3">
      <c r="A7389" s="21">
        <v>590</v>
      </c>
      <c r="B7389" s="6">
        <f>$B6780+$B6170+$B5560</f>
        <v>0</v>
      </c>
      <c r="C7389" s="10"/>
    </row>
    <row r="7390" spans="1:3">
      <c r="A7390" s="21">
        <v>591</v>
      </c>
      <c r="B7390" s="6">
        <f>$B6781+$B6171+$B5561</f>
        <v>0</v>
      </c>
      <c r="C7390" s="10"/>
    </row>
    <row r="7391" spans="1:3">
      <c r="A7391" s="21">
        <v>592</v>
      </c>
      <c r="B7391" s="6">
        <f>$B6782+$B6172+$B5562</f>
        <v>0</v>
      </c>
      <c r="C7391" s="10"/>
    </row>
    <row r="7392" spans="1:3">
      <c r="A7392" s="21">
        <v>593</v>
      </c>
      <c r="B7392" s="6">
        <f>$B6783+$B6173+$B5563</f>
        <v>0</v>
      </c>
      <c r="C7392" s="10"/>
    </row>
    <row r="7393" spans="1:3">
      <c r="A7393" s="21">
        <v>594</v>
      </c>
      <c r="B7393" s="6">
        <f>$B6784+$B6174+$B5564</f>
        <v>0</v>
      </c>
      <c r="C7393" s="10"/>
    </row>
    <row r="7394" spans="1:3">
      <c r="A7394" s="21">
        <v>595</v>
      </c>
      <c r="B7394" s="6">
        <f>$B6785+$B6175+$B5565</f>
        <v>0</v>
      </c>
      <c r="C7394" s="10"/>
    </row>
    <row r="7395" spans="1:3">
      <c r="A7395" s="21">
        <v>596</v>
      </c>
      <c r="B7395" s="6">
        <f>$B6786+$B6176+$B5566</f>
        <v>0</v>
      </c>
      <c r="C7395" s="10"/>
    </row>
    <row r="7396" spans="1:3">
      <c r="A7396" s="21">
        <v>597</v>
      </c>
      <c r="B7396" s="6">
        <f>$B6787+$B6177+$B5567</f>
        <v>0</v>
      </c>
      <c r="C7396" s="10"/>
    </row>
    <row r="7397" spans="1:3">
      <c r="A7397" s="21">
        <v>598</v>
      </c>
      <c r="B7397" s="6">
        <f>$B6788+$B6178+$B5568</f>
        <v>0</v>
      </c>
      <c r="C7397" s="10"/>
    </row>
    <row r="7398" spans="1:3">
      <c r="A7398" s="21">
        <v>599</v>
      </c>
      <c r="B7398" s="6">
        <f>$B6789+$B6179+$B5569</f>
        <v>0</v>
      </c>
      <c r="C7398" s="10"/>
    </row>
    <row r="7399" spans="1:3">
      <c r="A7399" s="21">
        <v>600</v>
      </c>
      <c r="B7399" s="6">
        <f>$B6790+$B6180+$B5570</f>
        <v>0</v>
      </c>
      <c r="C7399" s="10"/>
    </row>
    <row r="7401" spans="1:3" ht="21" customHeight="1">
      <c r="A7401" s="1" t="s">
        <v>799</v>
      </c>
    </row>
    <row r="7402" spans="1:3">
      <c r="A7402" s="2" t="s">
        <v>254</v>
      </c>
    </row>
    <row r="7403" spans="1:3">
      <c r="A7403" s="12" t="s">
        <v>800</v>
      </c>
    </row>
    <row r="7404" spans="1:3">
      <c r="A7404" s="12" t="s">
        <v>801</v>
      </c>
    </row>
    <row r="7405" spans="1:3">
      <c r="A7405" s="12" t="s">
        <v>383</v>
      </c>
    </row>
    <row r="7406" spans="1:3">
      <c r="A7406" s="2" t="s">
        <v>802</v>
      </c>
    </row>
    <row r="7408" spans="1:3">
      <c r="B7408" s="3" t="s">
        <v>803</v>
      </c>
    </row>
    <row r="7409" spans="1:3">
      <c r="A7409" s="21">
        <v>1</v>
      </c>
      <c r="B7409" s="23">
        <f>(B4361+B6800)*'Calc1'!B5533</f>
        <v>0</v>
      </c>
      <c r="C7409" s="10"/>
    </row>
    <row r="7410" spans="1:3">
      <c r="A7410" s="21">
        <v>2</v>
      </c>
      <c r="B7410" s="23">
        <f>(B4362+B6801)*'Calc1'!B5534</f>
        <v>0</v>
      </c>
      <c r="C7410" s="10"/>
    </row>
    <row r="7411" spans="1:3">
      <c r="A7411" s="21">
        <v>3</v>
      </c>
      <c r="B7411" s="23">
        <f>(B4363+B6802)*'Calc1'!B5535</f>
        <v>0</v>
      </c>
      <c r="C7411" s="10"/>
    </row>
    <row r="7412" spans="1:3">
      <c r="A7412" s="21">
        <v>4</v>
      </c>
      <c r="B7412" s="23">
        <f>(B4364+B6803)*'Calc1'!B5536</f>
        <v>0</v>
      </c>
      <c r="C7412" s="10"/>
    </row>
    <row r="7413" spans="1:3">
      <c r="A7413" s="21">
        <v>5</v>
      </c>
      <c r="B7413" s="23">
        <f>(B4365+B6804)*'Calc1'!B5537</f>
        <v>0</v>
      </c>
      <c r="C7413" s="10"/>
    </row>
    <row r="7414" spans="1:3">
      <c r="A7414" s="21">
        <v>6</v>
      </c>
      <c r="B7414" s="23">
        <f>(B4366+B6805)*'Calc1'!B5538</f>
        <v>0</v>
      </c>
      <c r="C7414" s="10"/>
    </row>
    <row r="7415" spans="1:3">
      <c r="A7415" s="21">
        <v>7</v>
      </c>
      <c r="B7415" s="23">
        <f>(B4367+B6806)*'Calc1'!B5539</f>
        <v>0</v>
      </c>
      <c r="C7415" s="10"/>
    </row>
    <row r="7416" spans="1:3">
      <c r="A7416" s="21">
        <v>8</v>
      </c>
      <c r="B7416" s="23">
        <f>(B4368+B6807)*'Calc1'!B5540</f>
        <v>0</v>
      </c>
      <c r="C7416" s="10"/>
    </row>
    <row r="7417" spans="1:3">
      <c r="A7417" s="21">
        <v>9</v>
      </c>
      <c r="B7417" s="23">
        <f>(B4369+B6808)*'Calc1'!B5541</f>
        <v>0</v>
      </c>
      <c r="C7417" s="10"/>
    </row>
    <row r="7418" spans="1:3">
      <c r="A7418" s="21">
        <v>10</v>
      </c>
      <c r="B7418" s="23">
        <f>(B4370+B6809)*'Calc1'!B5542</f>
        <v>0</v>
      </c>
      <c r="C7418" s="10"/>
    </row>
    <row r="7419" spans="1:3">
      <c r="A7419" s="21">
        <v>11</v>
      </c>
      <c r="B7419" s="23">
        <f>(B4371+B6810)*'Calc1'!B5543</f>
        <v>0</v>
      </c>
      <c r="C7419" s="10"/>
    </row>
    <row r="7420" spans="1:3">
      <c r="A7420" s="21">
        <v>12</v>
      </c>
      <c r="B7420" s="23">
        <f>(B4372+B6811)*'Calc1'!B5544</f>
        <v>0</v>
      </c>
      <c r="C7420" s="10"/>
    </row>
    <row r="7421" spans="1:3">
      <c r="A7421" s="21">
        <v>13</v>
      </c>
      <c r="B7421" s="23">
        <f>(B4373+B6812)*'Calc1'!B5545</f>
        <v>0</v>
      </c>
      <c r="C7421" s="10"/>
    </row>
    <row r="7422" spans="1:3">
      <c r="A7422" s="21">
        <v>14</v>
      </c>
      <c r="B7422" s="23">
        <f>(B4374+B6813)*'Calc1'!B5546</f>
        <v>0</v>
      </c>
      <c r="C7422" s="10"/>
    </row>
    <row r="7423" spans="1:3">
      <c r="A7423" s="21">
        <v>15</v>
      </c>
      <c r="B7423" s="23">
        <f>(B4375+B6814)*'Calc1'!B5547</f>
        <v>0</v>
      </c>
      <c r="C7423" s="10"/>
    </row>
    <row r="7424" spans="1:3">
      <c r="A7424" s="21">
        <v>16</v>
      </c>
      <c r="B7424" s="23">
        <f>(B4376+B6815)*'Calc1'!B5548</f>
        <v>0</v>
      </c>
      <c r="C7424" s="10"/>
    </row>
    <row r="7425" spans="1:3">
      <c r="A7425" s="21">
        <v>17</v>
      </c>
      <c r="B7425" s="23">
        <f>(B4377+B6816)*'Calc1'!B5549</f>
        <v>0</v>
      </c>
      <c r="C7425" s="10"/>
    </row>
    <row r="7426" spans="1:3">
      <c r="A7426" s="21">
        <v>18</v>
      </c>
      <c r="B7426" s="23">
        <f>(B4378+B6817)*'Calc1'!B5550</f>
        <v>0</v>
      </c>
      <c r="C7426" s="10"/>
    </row>
    <row r="7427" spans="1:3">
      <c r="A7427" s="21">
        <v>19</v>
      </c>
      <c r="B7427" s="23">
        <f>(B4379+B6818)*'Calc1'!B5551</f>
        <v>0</v>
      </c>
      <c r="C7427" s="10"/>
    </row>
    <row r="7428" spans="1:3">
      <c r="A7428" s="21">
        <v>20</v>
      </c>
      <c r="B7428" s="23">
        <f>(B4380+B6819)*'Calc1'!B5552</f>
        <v>0</v>
      </c>
      <c r="C7428" s="10"/>
    </row>
    <row r="7429" spans="1:3">
      <c r="A7429" s="21">
        <v>21</v>
      </c>
      <c r="B7429" s="23">
        <f>(B4381+B6820)*'Calc1'!B5553</f>
        <v>0</v>
      </c>
      <c r="C7429" s="10"/>
    </row>
    <row r="7430" spans="1:3">
      <c r="A7430" s="21">
        <v>22</v>
      </c>
      <c r="B7430" s="23">
        <f>(B4382+B6821)*'Calc1'!B5554</f>
        <v>0</v>
      </c>
      <c r="C7430" s="10"/>
    </row>
    <row r="7431" spans="1:3">
      <c r="A7431" s="21">
        <v>23</v>
      </c>
      <c r="B7431" s="23">
        <f>(B4383+B6822)*'Calc1'!B5555</f>
        <v>0</v>
      </c>
      <c r="C7431" s="10"/>
    </row>
    <row r="7432" spans="1:3">
      <c r="A7432" s="21">
        <v>24</v>
      </c>
      <c r="B7432" s="23">
        <f>(B4384+B6823)*'Calc1'!B5556</f>
        <v>0</v>
      </c>
      <c r="C7432" s="10"/>
    </row>
    <row r="7433" spans="1:3">
      <c r="A7433" s="21">
        <v>25</v>
      </c>
      <c r="B7433" s="23">
        <f>(B4385+B6824)*'Calc1'!B5557</f>
        <v>0</v>
      </c>
      <c r="C7433" s="10"/>
    </row>
    <row r="7434" spans="1:3">
      <c r="A7434" s="21">
        <v>26</v>
      </c>
      <c r="B7434" s="23">
        <f>(B4386+B6825)*'Calc1'!B5558</f>
        <v>0</v>
      </c>
      <c r="C7434" s="10"/>
    </row>
    <row r="7435" spans="1:3">
      <c r="A7435" s="21">
        <v>27</v>
      </c>
      <c r="B7435" s="23">
        <f>(B4387+B6826)*'Calc1'!B5559</f>
        <v>0</v>
      </c>
      <c r="C7435" s="10"/>
    </row>
    <row r="7436" spans="1:3">
      <c r="A7436" s="21">
        <v>28</v>
      </c>
      <c r="B7436" s="23">
        <f>(B4388+B6827)*'Calc1'!B5560</f>
        <v>0</v>
      </c>
      <c r="C7436" s="10"/>
    </row>
    <row r="7437" spans="1:3">
      <c r="A7437" s="21">
        <v>29</v>
      </c>
      <c r="B7437" s="23">
        <f>(B4389+B6828)*'Calc1'!B5561</f>
        <v>0</v>
      </c>
      <c r="C7437" s="10"/>
    </row>
    <row r="7438" spans="1:3">
      <c r="A7438" s="21">
        <v>30</v>
      </c>
      <c r="B7438" s="23">
        <f>(B4390+B6829)*'Calc1'!B5562</f>
        <v>0</v>
      </c>
      <c r="C7438" s="10"/>
    </row>
    <row r="7439" spans="1:3">
      <c r="A7439" s="21">
        <v>31</v>
      </c>
      <c r="B7439" s="23">
        <f>(B4391+B6830)*'Calc1'!B5563</f>
        <v>0</v>
      </c>
      <c r="C7439" s="10"/>
    </row>
    <row r="7440" spans="1:3">
      <c r="A7440" s="21">
        <v>32</v>
      </c>
      <c r="B7440" s="23">
        <f>(B4392+B6831)*'Calc1'!B5564</f>
        <v>0</v>
      </c>
      <c r="C7440" s="10"/>
    </row>
    <row r="7441" spans="1:3">
      <c r="A7441" s="21">
        <v>33</v>
      </c>
      <c r="B7441" s="23">
        <f>(B4393+B6832)*'Calc1'!B5565</f>
        <v>0</v>
      </c>
      <c r="C7441" s="10"/>
    </row>
    <row r="7442" spans="1:3">
      <c r="A7442" s="21">
        <v>34</v>
      </c>
      <c r="B7442" s="23">
        <f>(B4394+B6833)*'Calc1'!B5566</f>
        <v>0</v>
      </c>
      <c r="C7442" s="10"/>
    </row>
    <row r="7443" spans="1:3">
      <c r="A7443" s="21">
        <v>35</v>
      </c>
      <c r="B7443" s="23">
        <f>(B4395+B6834)*'Calc1'!B5567</f>
        <v>0</v>
      </c>
      <c r="C7443" s="10"/>
    </row>
    <row r="7444" spans="1:3">
      <c r="A7444" s="21">
        <v>36</v>
      </c>
      <c r="B7444" s="23">
        <f>(B4396+B6835)*'Calc1'!B5568</f>
        <v>0</v>
      </c>
      <c r="C7444" s="10"/>
    </row>
    <row r="7445" spans="1:3">
      <c r="A7445" s="21">
        <v>37</v>
      </c>
      <c r="B7445" s="23">
        <f>(B4397+B6836)*'Calc1'!B5569</f>
        <v>0</v>
      </c>
      <c r="C7445" s="10"/>
    </row>
    <row r="7446" spans="1:3">
      <c r="A7446" s="21">
        <v>38</v>
      </c>
      <c r="B7446" s="23">
        <f>(B4398+B6837)*'Calc1'!B5570</f>
        <v>0</v>
      </c>
      <c r="C7446" s="10"/>
    </row>
    <row r="7447" spans="1:3">
      <c r="A7447" s="21">
        <v>39</v>
      </c>
      <c r="B7447" s="23">
        <f>(B4399+B6838)*'Calc1'!B5571</f>
        <v>0</v>
      </c>
      <c r="C7447" s="10"/>
    </row>
    <row r="7448" spans="1:3">
      <c r="A7448" s="21">
        <v>40</v>
      </c>
      <c r="B7448" s="23">
        <f>(B4400+B6839)*'Calc1'!B5572</f>
        <v>0</v>
      </c>
      <c r="C7448" s="10"/>
    </row>
    <row r="7449" spans="1:3">
      <c r="A7449" s="21">
        <v>41</v>
      </c>
      <c r="B7449" s="23">
        <f>(B4401+B6840)*'Calc1'!B5573</f>
        <v>0</v>
      </c>
      <c r="C7449" s="10"/>
    </row>
    <row r="7450" spans="1:3">
      <c r="A7450" s="21">
        <v>42</v>
      </c>
      <c r="B7450" s="23">
        <f>(B4402+B6841)*'Calc1'!B5574</f>
        <v>0</v>
      </c>
      <c r="C7450" s="10"/>
    </row>
    <row r="7451" spans="1:3">
      <c r="A7451" s="21">
        <v>43</v>
      </c>
      <c r="B7451" s="23">
        <f>(B4403+B6842)*'Calc1'!B5575</f>
        <v>0</v>
      </c>
      <c r="C7451" s="10"/>
    </row>
    <row r="7452" spans="1:3">
      <c r="A7452" s="21">
        <v>44</v>
      </c>
      <c r="B7452" s="23">
        <f>(B4404+B6843)*'Calc1'!B5576</f>
        <v>0</v>
      </c>
      <c r="C7452" s="10"/>
    </row>
    <row r="7453" spans="1:3">
      <c r="A7453" s="21">
        <v>45</v>
      </c>
      <c r="B7453" s="23">
        <f>(B4405+B6844)*'Calc1'!B5577</f>
        <v>0</v>
      </c>
      <c r="C7453" s="10"/>
    </row>
    <row r="7454" spans="1:3">
      <c r="A7454" s="21">
        <v>46</v>
      </c>
      <c r="B7454" s="23">
        <f>(B4406+B6845)*'Calc1'!B5578</f>
        <v>0</v>
      </c>
      <c r="C7454" s="10"/>
    </row>
    <row r="7455" spans="1:3">
      <c r="A7455" s="21">
        <v>47</v>
      </c>
      <c r="B7455" s="23">
        <f>(B4407+B6846)*'Calc1'!B5579</f>
        <v>0</v>
      </c>
      <c r="C7455" s="10"/>
    </row>
    <row r="7456" spans="1:3">
      <c r="A7456" s="21">
        <v>48</v>
      </c>
      <c r="B7456" s="23">
        <f>(B4408+B6847)*'Calc1'!B5580</f>
        <v>0</v>
      </c>
      <c r="C7456" s="10"/>
    </row>
    <row r="7457" spans="1:3">
      <c r="A7457" s="21">
        <v>49</v>
      </c>
      <c r="B7457" s="23">
        <f>(B4409+B6848)*'Calc1'!B5581</f>
        <v>0</v>
      </c>
      <c r="C7457" s="10"/>
    </row>
    <row r="7458" spans="1:3">
      <c r="A7458" s="21">
        <v>50</v>
      </c>
      <c r="B7458" s="23">
        <f>(B4410+B6849)*'Calc1'!B5582</f>
        <v>0</v>
      </c>
      <c r="C7458" s="10"/>
    </row>
    <row r="7459" spans="1:3">
      <c r="A7459" s="21">
        <v>51</v>
      </c>
      <c r="B7459" s="23">
        <f>(B4411+B6850)*'Calc1'!B5583</f>
        <v>0</v>
      </c>
      <c r="C7459" s="10"/>
    </row>
    <row r="7460" spans="1:3">
      <c r="A7460" s="21">
        <v>52</v>
      </c>
      <c r="B7460" s="23">
        <f>(B4412+B6851)*'Calc1'!B5584</f>
        <v>0</v>
      </c>
      <c r="C7460" s="10"/>
    </row>
    <row r="7461" spans="1:3">
      <c r="A7461" s="21">
        <v>53</v>
      </c>
      <c r="B7461" s="23">
        <f>(B4413+B6852)*'Calc1'!B5585</f>
        <v>0</v>
      </c>
      <c r="C7461" s="10"/>
    </row>
    <row r="7462" spans="1:3">
      <c r="A7462" s="21">
        <v>54</v>
      </c>
      <c r="B7462" s="23">
        <f>(B4414+B6853)*'Calc1'!B5586</f>
        <v>0</v>
      </c>
      <c r="C7462" s="10"/>
    </row>
    <row r="7463" spans="1:3">
      <c r="A7463" s="21">
        <v>55</v>
      </c>
      <c r="B7463" s="23">
        <f>(B4415+B6854)*'Calc1'!B5587</f>
        <v>0</v>
      </c>
      <c r="C7463" s="10"/>
    </row>
    <row r="7464" spans="1:3">
      <c r="A7464" s="21">
        <v>56</v>
      </c>
      <c r="B7464" s="23">
        <f>(B4416+B6855)*'Calc1'!B5588</f>
        <v>0</v>
      </c>
      <c r="C7464" s="10"/>
    </row>
    <row r="7465" spans="1:3">
      <c r="A7465" s="21">
        <v>57</v>
      </c>
      <c r="B7465" s="23">
        <f>(B4417+B6856)*'Calc1'!B5589</f>
        <v>0</v>
      </c>
      <c r="C7465" s="10"/>
    </row>
    <row r="7466" spans="1:3">
      <c r="A7466" s="21">
        <v>58</v>
      </c>
      <c r="B7466" s="23">
        <f>(B4418+B6857)*'Calc1'!B5590</f>
        <v>0</v>
      </c>
      <c r="C7466" s="10"/>
    </row>
    <row r="7467" spans="1:3">
      <c r="A7467" s="21">
        <v>59</v>
      </c>
      <c r="B7467" s="23">
        <f>(B4419+B6858)*'Calc1'!B5591</f>
        <v>0</v>
      </c>
      <c r="C7467" s="10"/>
    </row>
    <row r="7468" spans="1:3">
      <c r="A7468" s="21">
        <v>60</v>
      </c>
      <c r="B7468" s="23">
        <f>(B4420+B6859)*'Calc1'!B5592</f>
        <v>0</v>
      </c>
      <c r="C7468" s="10"/>
    </row>
    <row r="7469" spans="1:3">
      <c r="A7469" s="21">
        <v>61</v>
      </c>
      <c r="B7469" s="23">
        <f>(B4421+B6860)*'Calc1'!B5593</f>
        <v>0</v>
      </c>
      <c r="C7469" s="10"/>
    </row>
    <row r="7470" spans="1:3">
      <c r="A7470" s="21">
        <v>62</v>
      </c>
      <c r="B7470" s="23">
        <f>(B4422+B6861)*'Calc1'!B5594</f>
        <v>0</v>
      </c>
      <c r="C7470" s="10"/>
    </row>
    <row r="7471" spans="1:3">
      <c r="A7471" s="21">
        <v>63</v>
      </c>
      <c r="B7471" s="23">
        <f>(B4423+B6862)*'Calc1'!B5595</f>
        <v>0</v>
      </c>
      <c r="C7471" s="10"/>
    </row>
    <row r="7472" spans="1:3">
      <c r="A7472" s="21">
        <v>64</v>
      </c>
      <c r="B7472" s="23">
        <f>(B4424+B6863)*'Calc1'!B5596</f>
        <v>0</v>
      </c>
      <c r="C7472" s="10"/>
    </row>
    <row r="7473" spans="1:3">
      <c r="A7473" s="21">
        <v>65</v>
      </c>
      <c r="B7473" s="23">
        <f>(B4425+B6864)*'Calc1'!B5597</f>
        <v>0</v>
      </c>
      <c r="C7473" s="10"/>
    </row>
    <row r="7474" spans="1:3">
      <c r="A7474" s="21">
        <v>66</v>
      </c>
      <c r="B7474" s="23">
        <f>(B4426+B6865)*'Calc1'!B5598</f>
        <v>0</v>
      </c>
      <c r="C7474" s="10"/>
    </row>
    <row r="7475" spans="1:3">
      <c r="A7475" s="21">
        <v>67</v>
      </c>
      <c r="B7475" s="23">
        <f>(B4427+B6866)*'Calc1'!B5599</f>
        <v>0</v>
      </c>
      <c r="C7475" s="10"/>
    </row>
    <row r="7476" spans="1:3">
      <c r="A7476" s="21">
        <v>68</v>
      </c>
      <c r="B7476" s="23">
        <f>(B4428+B6867)*'Calc1'!B5600</f>
        <v>0</v>
      </c>
      <c r="C7476" s="10"/>
    </row>
    <row r="7477" spans="1:3">
      <c r="A7477" s="21">
        <v>69</v>
      </c>
      <c r="B7477" s="23">
        <f>(B4429+B6868)*'Calc1'!B5601</f>
        <v>0</v>
      </c>
      <c r="C7477" s="10"/>
    </row>
    <row r="7478" spans="1:3">
      <c r="A7478" s="21">
        <v>70</v>
      </c>
      <c r="B7478" s="23">
        <f>(B4430+B6869)*'Calc1'!B5602</f>
        <v>0</v>
      </c>
      <c r="C7478" s="10"/>
    </row>
    <row r="7479" spans="1:3">
      <c r="A7479" s="21">
        <v>71</v>
      </c>
      <c r="B7479" s="23">
        <f>(B4431+B6870)*'Calc1'!B5603</f>
        <v>0</v>
      </c>
      <c r="C7479" s="10"/>
    </row>
    <row r="7480" spans="1:3">
      <c r="A7480" s="21">
        <v>72</v>
      </c>
      <c r="B7480" s="23">
        <f>(B4432+B6871)*'Calc1'!B5604</f>
        <v>0</v>
      </c>
      <c r="C7480" s="10"/>
    </row>
    <row r="7481" spans="1:3">
      <c r="A7481" s="21">
        <v>73</v>
      </c>
      <c r="B7481" s="23">
        <f>(B4433+B6872)*'Calc1'!B5605</f>
        <v>0</v>
      </c>
      <c r="C7481" s="10"/>
    </row>
    <row r="7482" spans="1:3">
      <c r="A7482" s="21">
        <v>74</v>
      </c>
      <c r="B7482" s="23">
        <f>(B4434+B6873)*'Calc1'!B5606</f>
        <v>0</v>
      </c>
      <c r="C7482" s="10"/>
    </row>
    <row r="7483" spans="1:3">
      <c r="A7483" s="21">
        <v>75</v>
      </c>
      <c r="B7483" s="23">
        <f>(B4435+B6874)*'Calc1'!B5607</f>
        <v>0</v>
      </c>
      <c r="C7483" s="10"/>
    </row>
    <row r="7484" spans="1:3">
      <c r="A7484" s="21">
        <v>76</v>
      </c>
      <c r="B7484" s="23">
        <f>(B4436+B6875)*'Calc1'!B5608</f>
        <v>0</v>
      </c>
      <c r="C7484" s="10"/>
    </row>
    <row r="7485" spans="1:3">
      <c r="A7485" s="21">
        <v>77</v>
      </c>
      <c r="B7485" s="23">
        <f>(B4437+B6876)*'Calc1'!B5609</f>
        <v>0</v>
      </c>
      <c r="C7485" s="10"/>
    </row>
    <row r="7486" spans="1:3">
      <c r="A7486" s="21">
        <v>78</v>
      </c>
      <c r="B7486" s="23">
        <f>(B4438+B6877)*'Calc1'!B5610</f>
        <v>0</v>
      </c>
      <c r="C7486" s="10"/>
    </row>
    <row r="7487" spans="1:3">
      <c r="A7487" s="21">
        <v>79</v>
      </c>
      <c r="B7487" s="23">
        <f>(B4439+B6878)*'Calc1'!B5611</f>
        <v>0</v>
      </c>
      <c r="C7487" s="10"/>
    </row>
    <row r="7488" spans="1:3">
      <c r="A7488" s="21">
        <v>80</v>
      </c>
      <c r="B7488" s="23">
        <f>(B4440+B6879)*'Calc1'!B5612</f>
        <v>0</v>
      </c>
      <c r="C7488" s="10"/>
    </row>
    <row r="7489" spans="1:3">
      <c r="A7489" s="21">
        <v>81</v>
      </c>
      <c r="B7489" s="23">
        <f>(B4441+B6880)*'Calc1'!B5613</f>
        <v>0</v>
      </c>
      <c r="C7489" s="10"/>
    </row>
    <row r="7490" spans="1:3">
      <c r="A7490" s="21">
        <v>82</v>
      </c>
      <c r="B7490" s="23">
        <f>(B4442+B6881)*'Calc1'!B5614</f>
        <v>0</v>
      </c>
      <c r="C7490" s="10"/>
    </row>
    <row r="7491" spans="1:3">
      <c r="A7491" s="21">
        <v>83</v>
      </c>
      <c r="B7491" s="23">
        <f>(B4443+B6882)*'Calc1'!B5615</f>
        <v>0</v>
      </c>
      <c r="C7491" s="10"/>
    </row>
    <row r="7492" spans="1:3">
      <c r="A7492" s="21">
        <v>84</v>
      </c>
      <c r="B7492" s="23">
        <f>(B4444+B6883)*'Calc1'!B5616</f>
        <v>0</v>
      </c>
      <c r="C7492" s="10"/>
    </row>
    <row r="7493" spans="1:3">
      <c r="A7493" s="21">
        <v>85</v>
      </c>
      <c r="B7493" s="23">
        <f>(B4445+B6884)*'Calc1'!B5617</f>
        <v>0</v>
      </c>
      <c r="C7493" s="10"/>
    </row>
    <row r="7494" spans="1:3">
      <c r="A7494" s="21">
        <v>86</v>
      </c>
      <c r="B7494" s="23">
        <f>(B4446+B6885)*'Calc1'!B5618</f>
        <v>0</v>
      </c>
      <c r="C7494" s="10"/>
    </row>
    <row r="7495" spans="1:3">
      <c r="A7495" s="21">
        <v>87</v>
      </c>
      <c r="B7495" s="23">
        <f>(B4447+B6886)*'Calc1'!B5619</f>
        <v>0</v>
      </c>
      <c r="C7495" s="10"/>
    </row>
    <row r="7496" spans="1:3">
      <c r="A7496" s="21">
        <v>88</v>
      </c>
      <c r="B7496" s="23">
        <f>(B4448+B6887)*'Calc1'!B5620</f>
        <v>0</v>
      </c>
      <c r="C7496" s="10"/>
    </row>
    <row r="7497" spans="1:3">
      <c r="A7497" s="21">
        <v>89</v>
      </c>
      <c r="B7497" s="23">
        <f>(B4449+B6888)*'Calc1'!B5621</f>
        <v>0</v>
      </c>
      <c r="C7497" s="10"/>
    </row>
    <row r="7498" spans="1:3">
      <c r="A7498" s="21">
        <v>90</v>
      </c>
      <c r="B7498" s="23">
        <f>(B4450+B6889)*'Calc1'!B5622</f>
        <v>0</v>
      </c>
      <c r="C7498" s="10"/>
    </row>
    <row r="7499" spans="1:3">
      <c r="A7499" s="21">
        <v>91</v>
      </c>
      <c r="B7499" s="23">
        <f>(B4451+B6890)*'Calc1'!B5623</f>
        <v>0</v>
      </c>
      <c r="C7499" s="10"/>
    </row>
    <row r="7500" spans="1:3">
      <c r="A7500" s="21">
        <v>92</v>
      </c>
      <c r="B7500" s="23">
        <f>(B4452+B6891)*'Calc1'!B5624</f>
        <v>0</v>
      </c>
      <c r="C7500" s="10"/>
    </row>
    <row r="7501" spans="1:3">
      <c r="A7501" s="21">
        <v>93</v>
      </c>
      <c r="B7501" s="23">
        <f>(B4453+B6892)*'Calc1'!B5625</f>
        <v>0</v>
      </c>
      <c r="C7501" s="10"/>
    </row>
    <row r="7502" spans="1:3">
      <c r="A7502" s="21">
        <v>94</v>
      </c>
      <c r="B7502" s="23">
        <f>(B4454+B6893)*'Calc1'!B5626</f>
        <v>0</v>
      </c>
      <c r="C7502" s="10"/>
    </row>
    <row r="7503" spans="1:3">
      <c r="A7503" s="21">
        <v>95</v>
      </c>
      <c r="B7503" s="23">
        <f>(B4455+B6894)*'Calc1'!B5627</f>
        <v>0</v>
      </c>
      <c r="C7503" s="10"/>
    </row>
    <row r="7504" spans="1:3">
      <c r="A7504" s="21">
        <v>96</v>
      </c>
      <c r="B7504" s="23">
        <f>(B4456+B6895)*'Calc1'!B5628</f>
        <v>0</v>
      </c>
      <c r="C7504" s="10"/>
    </row>
    <row r="7505" spans="1:3">
      <c r="A7505" s="21">
        <v>97</v>
      </c>
      <c r="B7505" s="23">
        <f>(B4457+B6896)*'Calc1'!B5629</f>
        <v>0</v>
      </c>
      <c r="C7505" s="10"/>
    </row>
    <row r="7506" spans="1:3">
      <c r="A7506" s="21">
        <v>98</v>
      </c>
      <c r="B7506" s="23">
        <f>(B4458+B6897)*'Calc1'!B5630</f>
        <v>0</v>
      </c>
      <c r="C7506" s="10"/>
    </row>
    <row r="7507" spans="1:3">
      <c r="A7507" s="21">
        <v>99</v>
      </c>
      <c r="B7507" s="23">
        <f>(B4459+B6898)*'Calc1'!B5631</f>
        <v>0</v>
      </c>
      <c r="C7507" s="10"/>
    </row>
    <row r="7508" spans="1:3">
      <c r="A7508" s="21">
        <v>100</v>
      </c>
      <c r="B7508" s="23">
        <f>(B4460+B6899)*'Calc1'!B5632</f>
        <v>0</v>
      </c>
      <c r="C7508" s="10"/>
    </row>
    <row r="7509" spans="1:3">
      <c r="A7509" s="21">
        <v>101</v>
      </c>
      <c r="B7509" s="23">
        <f>(B4461+B6900)*'Calc1'!B5633</f>
        <v>0</v>
      </c>
      <c r="C7509" s="10"/>
    </row>
    <row r="7510" spans="1:3">
      <c r="A7510" s="21">
        <v>102</v>
      </c>
      <c r="B7510" s="23">
        <f>(B4462+B6901)*'Calc1'!B5634</f>
        <v>0</v>
      </c>
      <c r="C7510" s="10"/>
    </row>
    <row r="7511" spans="1:3">
      <c r="A7511" s="21">
        <v>103</v>
      </c>
      <c r="B7511" s="23">
        <f>(B4463+B6902)*'Calc1'!B5635</f>
        <v>0</v>
      </c>
      <c r="C7511" s="10"/>
    </row>
    <row r="7512" spans="1:3">
      <c r="A7512" s="21">
        <v>104</v>
      </c>
      <c r="B7512" s="23">
        <f>(B4464+B6903)*'Calc1'!B5636</f>
        <v>0</v>
      </c>
      <c r="C7512" s="10"/>
    </row>
    <row r="7513" spans="1:3">
      <c r="A7513" s="21">
        <v>105</v>
      </c>
      <c r="B7513" s="23">
        <f>(B4465+B6904)*'Calc1'!B5637</f>
        <v>0</v>
      </c>
      <c r="C7513" s="10"/>
    </row>
    <row r="7514" spans="1:3">
      <c r="A7514" s="21">
        <v>106</v>
      </c>
      <c r="B7514" s="23">
        <f>(B4466+B6905)*'Calc1'!B5638</f>
        <v>0</v>
      </c>
      <c r="C7514" s="10"/>
    </row>
    <row r="7515" spans="1:3">
      <c r="A7515" s="21">
        <v>107</v>
      </c>
      <c r="B7515" s="23">
        <f>(B4467+B6906)*'Calc1'!B5639</f>
        <v>0</v>
      </c>
      <c r="C7515" s="10"/>
    </row>
    <row r="7516" spans="1:3">
      <c r="A7516" s="21">
        <v>108</v>
      </c>
      <c r="B7516" s="23">
        <f>(B4468+B6907)*'Calc1'!B5640</f>
        <v>0</v>
      </c>
      <c r="C7516" s="10"/>
    </row>
    <row r="7517" spans="1:3">
      <c r="A7517" s="21">
        <v>109</v>
      </c>
      <c r="B7517" s="23">
        <f>(B4469+B6908)*'Calc1'!B5641</f>
        <v>0</v>
      </c>
      <c r="C7517" s="10"/>
    </row>
    <row r="7518" spans="1:3">
      <c r="A7518" s="21">
        <v>110</v>
      </c>
      <c r="B7518" s="23">
        <f>(B4470+B6909)*'Calc1'!B5642</f>
        <v>0</v>
      </c>
      <c r="C7518" s="10"/>
    </row>
    <row r="7519" spans="1:3">
      <c r="A7519" s="21">
        <v>111</v>
      </c>
      <c r="B7519" s="23">
        <f>(B4471+B6910)*'Calc1'!B5643</f>
        <v>0</v>
      </c>
      <c r="C7519" s="10"/>
    </row>
    <row r="7520" spans="1:3">
      <c r="A7520" s="21">
        <v>112</v>
      </c>
      <c r="B7520" s="23">
        <f>(B4472+B6911)*'Calc1'!B5644</f>
        <v>0</v>
      </c>
      <c r="C7520" s="10"/>
    </row>
    <row r="7521" spans="1:3">
      <c r="A7521" s="21">
        <v>113</v>
      </c>
      <c r="B7521" s="23">
        <f>(B4473+B6912)*'Calc1'!B5645</f>
        <v>0</v>
      </c>
      <c r="C7521" s="10"/>
    </row>
    <row r="7522" spans="1:3">
      <c r="A7522" s="21">
        <v>114</v>
      </c>
      <c r="B7522" s="23">
        <f>(B4474+B6913)*'Calc1'!B5646</f>
        <v>0</v>
      </c>
      <c r="C7522" s="10"/>
    </row>
    <row r="7523" spans="1:3">
      <c r="A7523" s="21">
        <v>115</v>
      </c>
      <c r="B7523" s="23">
        <f>(B4475+B6914)*'Calc1'!B5647</f>
        <v>0</v>
      </c>
      <c r="C7523" s="10"/>
    </row>
    <row r="7524" spans="1:3">
      <c r="A7524" s="21">
        <v>116</v>
      </c>
      <c r="B7524" s="23">
        <f>(B4476+B6915)*'Calc1'!B5648</f>
        <v>0</v>
      </c>
      <c r="C7524" s="10"/>
    </row>
    <row r="7525" spans="1:3">
      <c r="A7525" s="21">
        <v>117</v>
      </c>
      <c r="B7525" s="23">
        <f>(B4477+B6916)*'Calc1'!B5649</f>
        <v>0</v>
      </c>
      <c r="C7525" s="10"/>
    </row>
    <row r="7526" spans="1:3">
      <c r="A7526" s="21">
        <v>118</v>
      </c>
      <c r="B7526" s="23">
        <f>(B4478+B6917)*'Calc1'!B5650</f>
        <v>0</v>
      </c>
      <c r="C7526" s="10"/>
    </row>
    <row r="7527" spans="1:3">
      <c r="A7527" s="21">
        <v>119</v>
      </c>
      <c r="B7527" s="23">
        <f>(B4479+B6918)*'Calc1'!B5651</f>
        <v>0</v>
      </c>
      <c r="C7527" s="10"/>
    </row>
    <row r="7528" spans="1:3">
      <c r="A7528" s="21">
        <v>120</v>
      </c>
      <c r="B7528" s="23">
        <f>(B4480+B6919)*'Calc1'!B5652</f>
        <v>0</v>
      </c>
      <c r="C7528" s="10"/>
    </row>
    <row r="7529" spans="1:3">
      <c r="A7529" s="21">
        <v>121</v>
      </c>
      <c r="B7529" s="23">
        <f>(B4481+B6920)*'Calc1'!B5653</f>
        <v>0</v>
      </c>
      <c r="C7529" s="10"/>
    </row>
    <row r="7530" spans="1:3">
      <c r="A7530" s="21">
        <v>122</v>
      </c>
      <c r="B7530" s="23">
        <f>(B4482+B6921)*'Calc1'!B5654</f>
        <v>0</v>
      </c>
      <c r="C7530" s="10"/>
    </row>
    <row r="7531" spans="1:3">
      <c r="A7531" s="21">
        <v>123</v>
      </c>
      <c r="B7531" s="23">
        <f>(B4483+B6922)*'Calc1'!B5655</f>
        <v>0</v>
      </c>
      <c r="C7531" s="10"/>
    </row>
    <row r="7532" spans="1:3">
      <c r="A7532" s="21">
        <v>124</v>
      </c>
      <c r="B7532" s="23">
        <f>(B4484+B6923)*'Calc1'!B5656</f>
        <v>0</v>
      </c>
      <c r="C7532" s="10"/>
    </row>
    <row r="7533" spans="1:3">
      <c r="A7533" s="21">
        <v>125</v>
      </c>
      <c r="B7533" s="23">
        <f>(B4485+B6924)*'Calc1'!B5657</f>
        <v>0</v>
      </c>
      <c r="C7533" s="10"/>
    </row>
    <row r="7534" spans="1:3">
      <c r="A7534" s="21">
        <v>126</v>
      </c>
      <c r="B7534" s="23">
        <f>(B4486+B6925)*'Calc1'!B5658</f>
        <v>0</v>
      </c>
      <c r="C7534" s="10"/>
    </row>
    <row r="7535" spans="1:3">
      <c r="A7535" s="21">
        <v>127</v>
      </c>
      <c r="B7535" s="23">
        <f>(B4487+B6926)*'Calc1'!B5659</f>
        <v>0</v>
      </c>
      <c r="C7535" s="10"/>
    </row>
    <row r="7536" spans="1:3">
      <c r="A7536" s="21">
        <v>128</v>
      </c>
      <c r="B7536" s="23">
        <f>(B4488+B6927)*'Calc1'!B5660</f>
        <v>0</v>
      </c>
      <c r="C7536" s="10"/>
    </row>
    <row r="7537" spans="1:3">
      <c r="A7537" s="21">
        <v>129</v>
      </c>
      <c r="B7537" s="23">
        <f>(B4489+B6928)*'Calc1'!B5661</f>
        <v>0</v>
      </c>
      <c r="C7537" s="10"/>
    </row>
    <row r="7538" spans="1:3">
      <c r="A7538" s="21">
        <v>130</v>
      </c>
      <c r="B7538" s="23">
        <f>(B4490+B6929)*'Calc1'!B5662</f>
        <v>0</v>
      </c>
      <c r="C7538" s="10"/>
    </row>
    <row r="7539" spans="1:3">
      <c r="A7539" s="21">
        <v>131</v>
      </c>
      <c r="B7539" s="23">
        <f>(B4491+B6930)*'Calc1'!B5663</f>
        <v>0</v>
      </c>
      <c r="C7539" s="10"/>
    </row>
    <row r="7540" spans="1:3">
      <c r="A7540" s="21">
        <v>132</v>
      </c>
      <c r="B7540" s="23">
        <f>(B4492+B6931)*'Calc1'!B5664</f>
        <v>0</v>
      </c>
      <c r="C7540" s="10"/>
    </row>
    <row r="7541" spans="1:3">
      <c r="A7541" s="21">
        <v>133</v>
      </c>
      <c r="B7541" s="23">
        <f>(B4493+B6932)*'Calc1'!B5665</f>
        <v>0</v>
      </c>
      <c r="C7541" s="10"/>
    </row>
    <row r="7542" spans="1:3">
      <c r="A7542" s="21">
        <v>134</v>
      </c>
      <c r="B7542" s="23">
        <f>(B4494+B6933)*'Calc1'!B5666</f>
        <v>0</v>
      </c>
      <c r="C7542" s="10"/>
    </row>
    <row r="7543" spans="1:3">
      <c r="A7543" s="21">
        <v>135</v>
      </c>
      <c r="B7543" s="23">
        <f>(B4495+B6934)*'Calc1'!B5667</f>
        <v>0</v>
      </c>
      <c r="C7543" s="10"/>
    </row>
    <row r="7544" spans="1:3">
      <c r="A7544" s="21">
        <v>136</v>
      </c>
      <c r="B7544" s="23">
        <f>(B4496+B6935)*'Calc1'!B5668</f>
        <v>0</v>
      </c>
      <c r="C7544" s="10"/>
    </row>
    <row r="7545" spans="1:3">
      <c r="A7545" s="21">
        <v>137</v>
      </c>
      <c r="B7545" s="23">
        <f>(B4497+B6936)*'Calc1'!B5669</f>
        <v>0</v>
      </c>
      <c r="C7545" s="10"/>
    </row>
    <row r="7546" spans="1:3">
      <c r="A7546" s="21">
        <v>138</v>
      </c>
      <c r="B7546" s="23">
        <f>(B4498+B6937)*'Calc1'!B5670</f>
        <v>0</v>
      </c>
      <c r="C7546" s="10"/>
    </row>
    <row r="7547" spans="1:3">
      <c r="A7547" s="21">
        <v>139</v>
      </c>
      <c r="B7547" s="23">
        <f>(B4499+B6938)*'Calc1'!B5671</f>
        <v>0</v>
      </c>
      <c r="C7547" s="10"/>
    </row>
    <row r="7548" spans="1:3">
      <c r="A7548" s="21">
        <v>140</v>
      </c>
      <c r="B7548" s="23">
        <f>(B4500+B6939)*'Calc1'!B5672</f>
        <v>0</v>
      </c>
      <c r="C7548" s="10"/>
    </row>
    <row r="7549" spans="1:3">
      <c r="A7549" s="21">
        <v>141</v>
      </c>
      <c r="B7549" s="23">
        <f>(B4501+B6940)*'Calc1'!B5673</f>
        <v>0</v>
      </c>
      <c r="C7549" s="10"/>
    </row>
    <row r="7550" spans="1:3">
      <c r="A7550" s="21">
        <v>142</v>
      </c>
      <c r="B7550" s="23">
        <f>(B4502+B6941)*'Calc1'!B5674</f>
        <v>0</v>
      </c>
      <c r="C7550" s="10"/>
    </row>
    <row r="7551" spans="1:3">
      <c r="A7551" s="21">
        <v>143</v>
      </c>
      <c r="B7551" s="23">
        <f>(B4503+B6942)*'Calc1'!B5675</f>
        <v>0</v>
      </c>
      <c r="C7551" s="10"/>
    </row>
    <row r="7552" spans="1:3">
      <c r="A7552" s="21">
        <v>144</v>
      </c>
      <c r="B7552" s="23">
        <f>(B4504+B6943)*'Calc1'!B5676</f>
        <v>0</v>
      </c>
      <c r="C7552" s="10"/>
    </row>
    <row r="7553" spans="1:3">
      <c r="A7553" s="21">
        <v>145</v>
      </c>
      <c r="B7553" s="23">
        <f>(B4505+B6944)*'Calc1'!B5677</f>
        <v>0</v>
      </c>
      <c r="C7553" s="10"/>
    </row>
    <row r="7554" spans="1:3">
      <c r="A7554" s="21">
        <v>146</v>
      </c>
      <c r="B7554" s="23">
        <f>(B4506+B6945)*'Calc1'!B5678</f>
        <v>0</v>
      </c>
      <c r="C7554" s="10"/>
    </row>
    <row r="7555" spans="1:3">
      <c r="A7555" s="21">
        <v>147</v>
      </c>
      <c r="B7555" s="23">
        <f>(B4507+B6946)*'Calc1'!B5679</f>
        <v>0</v>
      </c>
      <c r="C7555" s="10"/>
    </row>
    <row r="7556" spans="1:3">
      <c r="A7556" s="21">
        <v>148</v>
      </c>
      <c r="B7556" s="23">
        <f>(B4508+B6947)*'Calc1'!B5680</f>
        <v>0</v>
      </c>
      <c r="C7556" s="10"/>
    </row>
    <row r="7557" spans="1:3">
      <c r="A7557" s="21">
        <v>149</v>
      </c>
      <c r="B7557" s="23">
        <f>(B4509+B6948)*'Calc1'!B5681</f>
        <v>0</v>
      </c>
      <c r="C7557" s="10"/>
    </row>
    <row r="7558" spans="1:3">
      <c r="A7558" s="21">
        <v>150</v>
      </c>
      <c r="B7558" s="23">
        <f>(B4510+B6949)*'Calc1'!B5682</f>
        <v>0</v>
      </c>
      <c r="C7558" s="10"/>
    </row>
    <row r="7559" spans="1:3">
      <c r="A7559" s="21">
        <v>151</v>
      </c>
      <c r="B7559" s="23">
        <f>(B4511+B6950)*'Calc1'!B5683</f>
        <v>0</v>
      </c>
      <c r="C7559" s="10"/>
    </row>
    <row r="7560" spans="1:3">
      <c r="A7560" s="21">
        <v>152</v>
      </c>
      <c r="B7560" s="23">
        <f>(B4512+B6951)*'Calc1'!B5684</f>
        <v>0</v>
      </c>
      <c r="C7560" s="10"/>
    </row>
    <row r="7561" spans="1:3">
      <c r="A7561" s="21">
        <v>153</v>
      </c>
      <c r="B7561" s="23">
        <f>(B4513+B6952)*'Calc1'!B5685</f>
        <v>0</v>
      </c>
      <c r="C7561" s="10"/>
    </row>
    <row r="7562" spans="1:3">
      <c r="A7562" s="21">
        <v>154</v>
      </c>
      <c r="B7562" s="23">
        <f>(B4514+B6953)*'Calc1'!B5686</f>
        <v>0</v>
      </c>
      <c r="C7562" s="10"/>
    </row>
    <row r="7563" spans="1:3">
      <c r="A7563" s="21">
        <v>155</v>
      </c>
      <c r="B7563" s="23">
        <f>(B4515+B6954)*'Calc1'!B5687</f>
        <v>0</v>
      </c>
      <c r="C7563" s="10"/>
    </row>
    <row r="7564" spans="1:3">
      <c r="A7564" s="21">
        <v>156</v>
      </c>
      <c r="B7564" s="23">
        <f>(B4516+B6955)*'Calc1'!B5688</f>
        <v>0</v>
      </c>
      <c r="C7564" s="10"/>
    </row>
    <row r="7565" spans="1:3">
      <c r="A7565" s="21">
        <v>157</v>
      </c>
      <c r="B7565" s="23">
        <f>(B4517+B6956)*'Calc1'!B5689</f>
        <v>0</v>
      </c>
      <c r="C7565" s="10"/>
    </row>
    <row r="7566" spans="1:3">
      <c r="A7566" s="21">
        <v>158</v>
      </c>
      <c r="B7566" s="23">
        <f>(B4518+B6957)*'Calc1'!B5690</f>
        <v>0</v>
      </c>
      <c r="C7566" s="10"/>
    </row>
    <row r="7567" spans="1:3">
      <c r="A7567" s="21">
        <v>159</v>
      </c>
      <c r="B7567" s="23">
        <f>(B4519+B6958)*'Calc1'!B5691</f>
        <v>0</v>
      </c>
      <c r="C7567" s="10"/>
    </row>
    <row r="7568" spans="1:3">
      <c r="A7568" s="21">
        <v>160</v>
      </c>
      <c r="B7568" s="23">
        <f>(B4520+B6959)*'Calc1'!B5692</f>
        <v>0</v>
      </c>
      <c r="C7568" s="10"/>
    </row>
    <row r="7569" spans="1:3">
      <c r="A7569" s="21">
        <v>161</v>
      </c>
      <c r="B7569" s="23">
        <f>(B4521+B6960)*'Calc1'!B5693</f>
        <v>0</v>
      </c>
      <c r="C7569" s="10"/>
    </row>
    <row r="7570" spans="1:3">
      <c r="A7570" s="21">
        <v>162</v>
      </c>
      <c r="B7570" s="23">
        <f>(B4522+B6961)*'Calc1'!B5694</f>
        <v>0</v>
      </c>
      <c r="C7570" s="10"/>
    </row>
    <row r="7571" spans="1:3">
      <c r="A7571" s="21">
        <v>163</v>
      </c>
      <c r="B7571" s="23">
        <f>(B4523+B6962)*'Calc1'!B5695</f>
        <v>0</v>
      </c>
      <c r="C7571" s="10"/>
    </row>
    <row r="7572" spans="1:3">
      <c r="A7572" s="21">
        <v>164</v>
      </c>
      <c r="B7572" s="23">
        <f>(B4524+B6963)*'Calc1'!B5696</f>
        <v>0</v>
      </c>
      <c r="C7572" s="10"/>
    </row>
    <row r="7573" spans="1:3">
      <c r="A7573" s="21">
        <v>165</v>
      </c>
      <c r="B7573" s="23">
        <f>(B4525+B6964)*'Calc1'!B5697</f>
        <v>0</v>
      </c>
      <c r="C7573" s="10"/>
    </row>
    <row r="7574" spans="1:3">
      <c r="A7574" s="21">
        <v>166</v>
      </c>
      <c r="B7574" s="23">
        <f>(B4526+B6965)*'Calc1'!B5698</f>
        <v>0</v>
      </c>
      <c r="C7574" s="10"/>
    </row>
    <row r="7575" spans="1:3">
      <c r="A7575" s="21">
        <v>167</v>
      </c>
      <c r="B7575" s="23">
        <f>(B4527+B6966)*'Calc1'!B5699</f>
        <v>0</v>
      </c>
      <c r="C7575" s="10"/>
    </row>
    <row r="7576" spans="1:3">
      <c r="A7576" s="21">
        <v>168</v>
      </c>
      <c r="B7576" s="23">
        <f>(B4528+B6967)*'Calc1'!B5700</f>
        <v>0</v>
      </c>
      <c r="C7576" s="10"/>
    </row>
    <row r="7577" spans="1:3">
      <c r="A7577" s="21">
        <v>169</v>
      </c>
      <c r="B7577" s="23">
        <f>(B4529+B6968)*'Calc1'!B5701</f>
        <v>0</v>
      </c>
      <c r="C7577" s="10"/>
    </row>
    <row r="7578" spans="1:3">
      <c r="A7578" s="21">
        <v>170</v>
      </c>
      <c r="B7578" s="23">
        <f>(B4530+B6969)*'Calc1'!B5702</f>
        <v>0</v>
      </c>
      <c r="C7578" s="10"/>
    </row>
    <row r="7579" spans="1:3">
      <c r="A7579" s="21">
        <v>171</v>
      </c>
      <c r="B7579" s="23">
        <f>(B4531+B6970)*'Calc1'!B5703</f>
        <v>0</v>
      </c>
      <c r="C7579" s="10"/>
    </row>
    <row r="7580" spans="1:3">
      <c r="A7580" s="21">
        <v>172</v>
      </c>
      <c r="B7580" s="23">
        <f>(B4532+B6971)*'Calc1'!B5704</f>
        <v>0</v>
      </c>
      <c r="C7580" s="10"/>
    </row>
    <row r="7581" spans="1:3">
      <c r="A7581" s="21">
        <v>173</v>
      </c>
      <c r="B7581" s="23">
        <f>(B4533+B6972)*'Calc1'!B5705</f>
        <v>0</v>
      </c>
      <c r="C7581" s="10"/>
    </row>
    <row r="7582" spans="1:3">
      <c r="A7582" s="21">
        <v>174</v>
      </c>
      <c r="B7582" s="23">
        <f>(B4534+B6973)*'Calc1'!B5706</f>
        <v>0</v>
      </c>
      <c r="C7582" s="10"/>
    </row>
    <row r="7583" spans="1:3">
      <c r="A7583" s="21">
        <v>175</v>
      </c>
      <c r="B7583" s="23">
        <f>(B4535+B6974)*'Calc1'!B5707</f>
        <v>0</v>
      </c>
      <c r="C7583" s="10"/>
    </row>
    <row r="7584" spans="1:3">
      <c r="A7584" s="21">
        <v>176</v>
      </c>
      <c r="B7584" s="23">
        <f>(B4536+B6975)*'Calc1'!B5708</f>
        <v>0</v>
      </c>
      <c r="C7584" s="10"/>
    </row>
    <row r="7585" spans="1:3">
      <c r="A7585" s="21">
        <v>177</v>
      </c>
      <c r="B7585" s="23">
        <f>(B4537+B6976)*'Calc1'!B5709</f>
        <v>0</v>
      </c>
      <c r="C7585" s="10"/>
    </row>
    <row r="7586" spans="1:3">
      <c r="A7586" s="21">
        <v>178</v>
      </c>
      <c r="B7586" s="23">
        <f>(B4538+B6977)*'Calc1'!B5710</f>
        <v>0</v>
      </c>
      <c r="C7586" s="10"/>
    </row>
    <row r="7587" spans="1:3">
      <c r="A7587" s="21">
        <v>179</v>
      </c>
      <c r="B7587" s="23">
        <f>(B4539+B6978)*'Calc1'!B5711</f>
        <v>0</v>
      </c>
      <c r="C7587" s="10"/>
    </row>
    <row r="7588" spans="1:3">
      <c r="A7588" s="21">
        <v>180</v>
      </c>
      <c r="B7588" s="23">
        <f>(B4540+B6979)*'Calc1'!B5712</f>
        <v>0</v>
      </c>
      <c r="C7588" s="10"/>
    </row>
    <row r="7589" spans="1:3">
      <c r="A7589" s="21">
        <v>181</v>
      </c>
      <c r="B7589" s="23">
        <f>(B4541+B6980)*'Calc1'!B5713</f>
        <v>0</v>
      </c>
      <c r="C7589" s="10"/>
    </row>
    <row r="7590" spans="1:3">
      <c r="A7590" s="21">
        <v>182</v>
      </c>
      <c r="B7590" s="23">
        <f>(B4542+B6981)*'Calc1'!B5714</f>
        <v>0</v>
      </c>
      <c r="C7590" s="10"/>
    </row>
    <row r="7591" spans="1:3">
      <c r="A7591" s="21">
        <v>183</v>
      </c>
      <c r="B7591" s="23">
        <f>(B4543+B6982)*'Calc1'!B5715</f>
        <v>0</v>
      </c>
      <c r="C7591" s="10"/>
    </row>
    <row r="7592" spans="1:3">
      <c r="A7592" s="21">
        <v>184</v>
      </c>
      <c r="B7592" s="23">
        <f>(B4544+B6983)*'Calc1'!B5716</f>
        <v>0</v>
      </c>
      <c r="C7592" s="10"/>
    </row>
    <row r="7593" spans="1:3">
      <c r="A7593" s="21">
        <v>185</v>
      </c>
      <c r="B7593" s="23">
        <f>(B4545+B6984)*'Calc1'!B5717</f>
        <v>0</v>
      </c>
      <c r="C7593" s="10"/>
    </row>
    <row r="7594" spans="1:3">
      <c r="A7594" s="21">
        <v>186</v>
      </c>
      <c r="B7594" s="23">
        <f>(B4546+B6985)*'Calc1'!B5718</f>
        <v>0</v>
      </c>
      <c r="C7594" s="10"/>
    </row>
    <row r="7595" spans="1:3">
      <c r="A7595" s="21">
        <v>187</v>
      </c>
      <c r="B7595" s="23">
        <f>(B4547+B6986)*'Calc1'!B5719</f>
        <v>0</v>
      </c>
      <c r="C7595" s="10"/>
    </row>
    <row r="7596" spans="1:3">
      <c r="A7596" s="21">
        <v>188</v>
      </c>
      <c r="B7596" s="23">
        <f>(B4548+B6987)*'Calc1'!B5720</f>
        <v>0</v>
      </c>
      <c r="C7596" s="10"/>
    </row>
    <row r="7597" spans="1:3">
      <c r="A7597" s="21">
        <v>189</v>
      </c>
      <c r="B7597" s="23">
        <f>(B4549+B6988)*'Calc1'!B5721</f>
        <v>0</v>
      </c>
      <c r="C7597" s="10"/>
    </row>
    <row r="7598" spans="1:3">
      <c r="A7598" s="21">
        <v>190</v>
      </c>
      <c r="B7598" s="23">
        <f>(B4550+B6989)*'Calc1'!B5722</f>
        <v>0</v>
      </c>
      <c r="C7598" s="10"/>
    </row>
    <row r="7599" spans="1:3">
      <c r="A7599" s="21">
        <v>191</v>
      </c>
      <c r="B7599" s="23">
        <f>(B4551+B6990)*'Calc1'!B5723</f>
        <v>0</v>
      </c>
      <c r="C7599" s="10"/>
    </row>
    <row r="7600" spans="1:3">
      <c r="A7600" s="21">
        <v>192</v>
      </c>
      <c r="B7600" s="23">
        <f>(B4552+B6991)*'Calc1'!B5724</f>
        <v>0</v>
      </c>
      <c r="C7600" s="10"/>
    </row>
    <row r="7601" spans="1:3">
      <c r="A7601" s="21">
        <v>193</v>
      </c>
      <c r="B7601" s="23">
        <f>(B4553+B6992)*'Calc1'!B5725</f>
        <v>0</v>
      </c>
      <c r="C7601" s="10"/>
    </row>
    <row r="7602" spans="1:3">
      <c r="A7602" s="21">
        <v>194</v>
      </c>
      <c r="B7602" s="23">
        <f>(B4554+B6993)*'Calc1'!B5726</f>
        <v>0</v>
      </c>
      <c r="C7602" s="10"/>
    </row>
    <row r="7603" spans="1:3">
      <c r="A7603" s="21">
        <v>195</v>
      </c>
      <c r="B7603" s="23">
        <f>(B4555+B6994)*'Calc1'!B5727</f>
        <v>0</v>
      </c>
      <c r="C7603" s="10"/>
    </row>
    <row r="7604" spans="1:3">
      <c r="A7604" s="21">
        <v>196</v>
      </c>
      <c r="B7604" s="23">
        <f>(B4556+B6995)*'Calc1'!B5728</f>
        <v>0</v>
      </c>
      <c r="C7604" s="10"/>
    </row>
    <row r="7605" spans="1:3">
      <c r="A7605" s="21">
        <v>197</v>
      </c>
      <c r="B7605" s="23">
        <f>(B4557+B6996)*'Calc1'!B5729</f>
        <v>0</v>
      </c>
      <c r="C7605" s="10"/>
    </row>
    <row r="7606" spans="1:3">
      <c r="A7606" s="21">
        <v>198</v>
      </c>
      <c r="B7606" s="23">
        <f>(B4558+B6997)*'Calc1'!B5730</f>
        <v>0</v>
      </c>
      <c r="C7606" s="10"/>
    </row>
    <row r="7607" spans="1:3">
      <c r="A7607" s="21">
        <v>199</v>
      </c>
      <c r="B7607" s="23">
        <f>(B4559+B6998)*'Calc1'!B5731</f>
        <v>0</v>
      </c>
      <c r="C7607" s="10"/>
    </row>
    <row r="7608" spans="1:3">
      <c r="A7608" s="21">
        <v>200</v>
      </c>
      <c r="B7608" s="23">
        <f>(B4560+B6999)*'Calc1'!B5732</f>
        <v>0</v>
      </c>
      <c r="C7608" s="10"/>
    </row>
    <row r="7609" spans="1:3">
      <c r="A7609" s="21">
        <v>201</v>
      </c>
      <c r="B7609" s="23">
        <f>(B4561+B7000)*'Calc1'!B5733</f>
        <v>0</v>
      </c>
      <c r="C7609" s="10"/>
    </row>
    <row r="7610" spans="1:3">
      <c r="A7610" s="21">
        <v>202</v>
      </c>
      <c r="B7610" s="23">
        <f>(B4562+B7001)*'Calc1'!B5734</f>
        <v>0</v>
      </c>
      <c r="C7610" s="10"/>
    </row>
    <row r="7611" spans="1:3">
      <c r="A7611" s="21">
        <v>203</v>
      </c>
      <c r="B7611" s="23">
        <f>(B4563+B7002)*'Calc1'!B5735</f>
        <v>0</v>
      </c>
      <c r="C7611" s="10"/>
    </row>
    <row r="7612" spans="1:3">
      <c r="A7612" s="21">
        <v>204</v>
      </c>
      <c r="B7612" s="23">
        <f>(B4564+B7003)*'Calc1'!B5736</f>
        <v>0</v>
      </c>
      <c r="C7612" s="10"/>
    </row>
    <row r="7613" spans="1:3">
      <c r="A7613" s="21">
        <v>205</v>
      </c>
      <c r="B7613" s="23">
        <f>(B4565+B7004)*'Calc1'!B5737</f>
        <v>0</v>
      </c>
      <c r="C7613" s="10"/>
    </row>
    <row r="7614" spans="1:3">
      <c r="A7614" s="21">
        <v>206</v>
      </c>
      <c r="B7614" s="23">
        <f>(B4566+B7005)*'Calc1'!B5738</f>
        <v>0</v>
      </c>
      <c r="C7614" s="10"/>
    </row>
    <row r="7615" spans="1:3">
      <c r="A7615" s="21">
        <v>207</v>
      </c>
      <c r="B7615" s="23">
        <f>(B4567+B7006)*'Calc1'!B5739</f>
        <v>0</v>
      </c>
      <c r="C7615" s="10"/>
    </row>
    <row r="7616" spans="1:3">
      <c r="A7616" s="21">
        <v>208</v>
      </c>
      <c r="B7616" s="23">
        <f>(B4568+B7007)*'Calc1'!B5740</f>
        <v>0</v>
      </c>
      <c r="C7616" s="10"/>
    </row>
    <row r="7617" spans="1:3">
      <c r="A7617" s="21">
        <v>209</v>
      </c>
      <c r="B7617" s="23">
        <f>(B4569+B7008)*'Calc1'!B5741</f>
        <v>0</v>
      </c>
      <c r="C7617" s="10"/>
    </row>
    <row r="7618" spans="1:3">
      <c r="A7618" s="21">
        <v>210</v>
      </c>
      <c r="B7618" s="23">
        <f>(B4570+B7009)*'Calc1'!B5742</f>
        <v>0</v>
      </c>
      <c r="C7618" s="10"/>
    </row>
    <row r="7619" spans="1:3">
      <c r="A7619" s="21">
        <v>211</v>
      </c>
      <c r="B7619" s="23">
        <f>(B4571+B7010)*'Calc1'!B5743</f>
        <v>0</v>
      </c>
      <c r="C7619" s="10"/>
    </row>
    <row r="7620" spans="1:3">
      <c r="A7620" s="21">
        <v>212</v>
      </c>
      <c r="B7620" s="23">
        <f>(B4572+B7011)*'Calc1'!B5744</f>
        <v>0</v>
      </c>
      <c r="C7620" s="10"/>
    </row>
    <row r="7621" spans="1:3">
      <c r="A7621" s="21">
        <v>213</v>
      </c>
      <c r="B7621" s="23">
        <f>(B4573+B7012)*'Calc1'!B5745</f>
        <v>0</v>
      </c>
      <c r="C7621" s="10"/>
    </row>
    <row r="7622" spans="1:3">
      <c r="A7622" s="21">
        <v>214</v>
      </c>
      <c r="B7622" s="23">
        <f>(B4574+B7013)*'Calc1'!B5746</f>
        <v>0</v>
      </c>
      <c r="C7622" s="10"/>
    </row>
    <row r="7623" spans="1:3">
      <c r="A7623" s="21">
        <v>215</v>
      </c>
      <c r="B7623" s="23">
        <f>(B4575+B7014)*'Calc1'!B5747</f>
        <v>0</v>
      </c>
      <c r="C7623" s="10"/>
    </row>
    <row r="7624" spans="1:3">
      <c r="A7624" s="21">
        <v>216</v>
      </c>
      <c r="B7624" s="23">
        <f>(B4576+B7015)*'Calc1'!B5748</f>
        <v>0</v>
      </c>
      <c r="C7624" s="10"/>
    </row>
    <row r="7625" spans="1:3">
      <c r="A7625" s="21">
        <v>217</v>
      </c>
      <c r="B7625" s="23">
        <f>(B4577+B7016)*'Calc1'!B5749</f>
        <v>0</v>
      </c>
      <c r="C7625" s="10"/>
    </row>
    <row r="7626" spans="1:3">
      <c r="A7626" s="21">
        <v>218</v>
      </c>
      <c r="B7626" s="23">
        <f>(B4578+B7017)*'Calc1'!B5750</f>
        <v>0</v>
      </c>
      <c r="C7626" s="10"/>
    </row>
    <row r="7627" spans="1:3">
      <c r="A7627" s="21">
        <v>219</v>
      </c>
      <c r="B7627" s="23">
        <f>(B4579+B7018)*'Calc1'!B5751</f>
        <v>0</v>
      </c>
      <c r="C7627" s="10"/>
    </row>
    <row r="7628" spans="1:3">
      <c r="A7628" s="21">
        <v>220</v>
      </c>
      <c r="B7628" s="23">
        <f>(B4580+B7019)*'Calc1'!B5752</f>
        <v>0</v>
      </c>
      <c r="C7628" s="10"/>
    </row>
    <row r="7629" spans="1:3">
      <c r="A7629" s="21">
        <v>221</v>
      </c>
      <c r="B7629" s="23">
        <f>(B4581+B7020)*'Calc1'!B5753</f>
        <v>0</v>
      </c>
      <c r="C7629" s="10"/>
    </row>
    <row r="7630" spans="1:3">
      <c r="A7630" s="21">
        <v>222</v>
      </c>
      <c r="B7630" s="23">
        <f>(B4582+B7021)*'Calc1'!B5754</f>
        <v>0</v>
      </c>
      <c r="C7630" s="10"/>
    </row>
    <row r="7631" spans="1:3">
      <c r="A7631" s="21">
        <v>223</v>
      </c>
      <c r="B7631" s="23">
        <f>(B4583+B7022)*'Calc1'!B5755</f>
        <v>0</v>
      </c>
      <c r="C7631" s="10"/>
    </row>
    <row r="7632" spans="1:3">
      <c r="A7632" s="21">
        <v>224</v>
      </c>
      <c r="B7632" s="23">
        <f>(B4584+B7023)*'Calc1'!B5756</f>
        <v>0</v>
      </c>
      <c r="C7632" s="10"/>
    </row>
    <row r="7633" spans="1:3">
      <c r="A7633" s="21">
        <v>225</v>
      </c>
      <c r="B7633" s="23">
        <f>(B4585+B7024)*'Calc1'!B5757</f>
        <v>0</v>
      </c>
      <c r="C7633" s="10"/>
    </row>
    <row r="7634" spans="1:3">
      <c r="A7634" s="21">
        <v>226</v>
      </c>
      <c r="B7634" s="23">
        <f>(B4586+B7025)*'Calc1'!B5758</f>
        <v>0</v>
      </c>
      <c r="C7634" s="10"/>
    </row>
    <row r="7635" spans="1:3">
      <c r="A7635" s="21">
        <v>227</v>
      </c>
      <c r="B7635" s="23">
        <f>(B4587+B7026)*'Calc1'!B5759</f>
        <v>0</v>
      </c>
      <c r="C7635" s="10"/>
    </row>
    <row r="7636" spans="1:3">
      <c r="A7636" s="21">
        <v>228</v>
      </c>
      <c r="B7636" s="23">
        <f>(B4588+B7027)*'Calc1'!B5760</f>
        <v>0</v>
      </c>
      <c r="C7636" s="10"/>
    </row>
    <row r="7637" spans="1:3">
      <c r="A7637" s="21">
        <v>229</v>
      </c>
      <c r="B7637" s="23">
        <f>(B4589+B7028)*'Calc1'!B5761</f>
        <v>0</v>
      </c>
      <c r="C7637" s="10"/>
    </row>
    <row r="7638" spans="1:3">
      <c r="A7638" s="21">
        <v>230</v>
      </c>
      <c r="B7638" s="23">
        <f>(B4590+B7029)*'Calc1'!B5762</f>
        <v>0</v>
      </c>
      <c r="C7638" s="10"/>
    </row>
    <row r="7639" spans="1:3">
      <c r="A7639" s="21">
        <v>231</v>
      </c>
      <c r="B7639" s="23">
        <f>(B4591+B7030)*'Calc1'!B5763</f>
        <v>0</v>
      </c>
      <c r="C7639" s="10"/>
    </row>
    <row r="7640" spans="1:3">
      <c r="A7640" s="21">
        <v>232</v>
      </c>
      <c r="B7640" s="23">
        <f>(B4592+B7031)*'Calc1'!B5764</f>
        <v>0</v>
      </c>
      <c r="C7640" s="10"/>
    </row>
    <row r="7641" spans="1:3">
      <c r="A7641" s="21">
        <v>233</v>
      </c>
      <c r="B7641" s="23">
        <f>(B4593+B7032)*'Calc1'!B5765</f>
        <v>0</v>
      </c>
      <c r="C7641" s="10"/>
    </row>
    <row r="7642" spans="1:3">
      <c r="A7642" s="21">
        <v>234</v>
      </c>
      <c r="B7642" s="23">
        <f>(B4594+B7033)*'Calc1'!B5766</f>
        <v>0</v>
      </c>
      <c r="C7642" s="10"/>
    </row>
    <row r="7643" spans="1:3">
      <c r="A7643" s="21">
        <v>235</v>
      </c>
      <c r="B7643" s="23">
        <f>(B4595+B7034)*'Calc1'!B5767</f>
        <v>0</v>
      </c>
      <c r="C7643" s="10"/>
    </row>
    <row r="7644" spans="1:3">
      <c r="A7644" s="21">
        <v>236</v>
      </c>
      <c r="B7644" s="23">
        <f>(B4596+B7035)*'Calc1'!B5768</f>
        <v>0</v>
      </c>
      <c r="C7644" s="10"/>
    </row>
    <row r="7645" spans="1:3">
      <c r="A7645" s="21">
        <v>237</v>
      </c>
      <c r="B7645" s="23">
        <f>(B4597+B7036)*'Calc1'!B5769</f>
        <v>0</v>
      </c>
      <c r="C7645" s="10"/>
    </row>
    <row r="7646" spans="1:3">
      <c r="A7646" s="21">
        <v>238</v>
      </c>
      <c r="B7646" s="23">
        <f>(B4598+B7037)*'Calc1'!B5770</f>
        <v>0</v>
      </c>
      <c r="C7646" s="10"/>
    </row>
    <row r="7647" spans="1:3">
      <c r="A7647" s="21">
        <v>239</v>
      </c>
      <c r="B7647" s="23">
        <f>(B4599+B7038)*'Calc1'!B5771</f>
        <v>0</v>
      </c>
      <c r="C7647" s="10"/>
    </row>
    <row r="7648" spans="1:3">
      <c r="A7648" s="21">
        <v>240</v>
      </c>
      <c r="B7648" s="23">
        <f>(B4600+B7039)*'Calc1'!B5772</f>
        <v>0</v>
      </c>
      <c r="C7648" s="10"/>
    </row>
    <row r="7649" spans="1:3">
      <c r="A7649" s="21">
        <v>241</v>
      </c>
      <c r="B7649" s="23">
        <f>(B4601+B7040)*'Calc1'!B5773</f>
        <v>0</v>
      </c>
      <c r="C7649" s="10"/>
    </row>
    <row r="7650" spans="1:3">
      <c r="A7650" s="21">
        <v>242</v>
      </c>
      <c r="B7650" s="23">
        <f>(B4602+B7041)*'Calc1'!B5774</f>
        <v>0</v>
      </c>
      <c r="C7650" s="10"/>
    </row>
    <row r="7651" spans="1:3">
      <c r="A7651" s="21">
        <v>243</v>
      </c>
      <c r="B7651" s="23">
        <f>(B4603+B7042)*'Calc1'!B5775</f>
        <v>0</v>
      </c>
      <c r="C7651" s="10"/>
    </row>
    <row r="7652" spans="1:3">
      <c r="A7652" s="21">
        <v>244</v>
      </c>
      <c r="B7652" s="23">
        <f>(B4604+B7043)*'Calc1'!B5776</f>
        <v>0</v>
      </c>
      <c r="C7652" s="10"/>
    </row>
    <row r="7653" spans="1:3">
      <c r="A7653" s="21">
        <v>245</v>
      </c>
      <c r="B7653" s="23">
        <f>(B4605+B7044)*'Calc1'!B5777</f>
        <v>0</v>
      </c>
      <c r="C7653" s="10"/>
    </row>
    <row r="7654" spans="1:3">
      <c r="A7654" s="21">
        <v>246</v>
      </c>
      <c r="B7654" s="23">
        <f>(B4606+B7045)*'Calc1'!B5778</f>
        <v>0</v>
      </c>
      <c r="C7654" s="10"/>
    </row>
    <row r="7655" spans="1:3">
      <c r="A7655" s="21">
        <v>247</v>
      </c>
      <c r="B7655" s="23">
        <f>(B4607+B7046)*'Calc1'!B5779</f>
        <v>0</v>
      </c>
      <c r="C7655" s="10"/>
    </row>
    <row r="7656" spans="1:3">
      <c r="A7656" s="21">
        <v>248</v>
      </c>
      <c r="B7656" s="23">
        <f>(B4608+B7047)*'Calc1'!B5780</f>
        <v>0</v>
      </c>
      <c r="C7656" s="10"/>
    </row>
    <row r="7657" spans="1:3">
      <c r="A7657" s="21">
        <v>249</v>
      </c>
      <c r="B7657" s="23">
        <f>(B4609+B7048)*'Calc1'!B5781</f>
        <v>0</v>
      </c>
      <c r="C7657" s="10"/>
    </row>
    <row r="7658" spans="1:3">
      <c r="A7658" s="21">
        <v>250</v>
      </c>
      <c r="B7658" s="23">
        <f>(B4610+B7049)*'Calc1'!B5782</f>
        <v>0</v>
      </c>
      <c r="C7658" s="10"/>
    </row>
    <row r="7659" spans="1:3">
      <c r="A7659" s="21">
        <v>251</v>
      </c>
      <c r="B7659" s="23">
        <f>(B4611+B7050)*'Calc1'!B5783</f>
        <v>0</v>
      </c>
      <c r="C7659" s="10"/>
    </row>
    <row r="7660" spans="1:3">
      <c r="A7660" s="21">
        <v>252</v>
      </c>
      <c r="B7660" s="23">
        <f>(B4612+B7051)*'Calc1'!B5784</f>
        <v>0</v>
      </c>
      <c r="C7660" s="10"/>
    </row>
    <row r="7661" spans="1:3">
      <c r="A7661" s="21">
        <v>253</v>
      </c>
      <c r="B7661" s="23">
        <f>(B4613+B7052)*'Calc1'!B5785</f>
        <v>0</v>
      </c>
      <c r="C7661" s="10"/>
    </row>
    <row r="7662" spans="1:3">
      <c r="A7662" s="21">
        <v>254</v>
      </c>
      <c r="B7662" s="23">
        <f>(B4614+B7053)*'Calc1'!B5786</f>
        <v>0</v>
      </c>
      <c r="C7662" s="10"/>
    </row>
    <row r="7663" spans="1:3">
      <c r="A7663" s="21">
        <v>255</v>
      </c>
      <c r="B7663" s="23">
        <f>(B4615+B7054)*'Calc1'!B5787</f>
        <v>0</v>
      </c>
      <c r="C7663" s="10"/>
    </row>
    <row r="7664" spans="1:3">
      <c r="A7664" s="21">
        <v>256</v>
      </c>
      <c r="B7664" s="23">
        <f>(B4616+B7055)*'Calc1'!B5788</f>
        <v>0</v>
      </c>
      <c r="C7664" s="10"/>
    </row>
    <row r="7665" spans="1:3">
      <c r="A7665" s="21">
        <v>257</v>
      </c>
      <c r="B7665" s="23">
        <f>(B4617+B7056)*'Calc1'!B5789</f>
        <v>0</v>
      </c>
      <c r="C7665" s="10"/>
    </row>
    <row r="7666" spans="1:3">
      <c r="A7666" s="21">
        <v>258</v>
      </c>
      <c r="B7666" s="23">
        <f>(B4618+B7057)*'Calc1'!B5790</f>
        <v>0</v>
      </c>
      <c r="C7666" s="10"/>
    </row>
    <row r="7667" spans="1:3">
      <c r="A7667" s="21">
        <v>259</v>
      </c>
      <c r="B7667" s="23">
        <f>(B4619+B7058)*'Calc1'!B5791</f>
        <v>0</v>
      </c>
      <c r="C7667" s="10"/>
    </row>
    <row r="7668" spans="1:3">
      <c r="A7668" s="21">
        <v>260</v>
      </c>
      <c r="B7668" s="23">
        <f>(B4620+B7059)*'Calc1'!B5792</f>
        <v>0</v>
      </c>
      <c r="C7668" s="10"/>
    </row>
    <row r="7669" spans="1:3">
      <c r="A7669" s="21">
        <v>261</v>
      </c>
      <c r="B7669" s="23">
        <f>(B4621+B7060)*'Calc1'!B5793</f>
        <v>0</v>
      </c>
      <c r="C7669" s="10"/>
    </row>
    <row r="7670" spans="1:3">
      <c r="A7670" s="21">
        <v>262</v>
      </c>
      <c r="B7670" s="23">
        <f>(B4622+B7061)*'Calc1'!B5794</f>
        <v>0</v>
      </c>
      <c r="C7670" s="10"/>
    </row>
    <row r="7671" spans="1:3">
      <c r="A7671" s="21">
        <v>263</v>
      </c>
      <c r="B7671" s="23">
        <f>(B4623+B7062)*'Calc1'!B5795</f>
        <v>0</v>
      </c>
      <c r="C7671" s="10"/>
    </row>
    <row r="7672" spans="1:3">
      <c r="A7672" s="21">
        <v>264</v>
      </c>
      <c r="B7672" s="23">
        <f>(B4624+B7063)*'Calc1'!B5796</f>
        <v>0</v>
      </c>
      <c r="C7672" s="10"/>
    </row>
    <row r="7673" spans="1:3">
      <c r="A7673" s="21">
        <v>265</v>
      </c>
      <c r="B7673" s="23">
        <f>(B4625+B7064)*'Calc1'!B5797</f>
        <v>0</v>
      </c>
      <c r="C7673" s="10"/>
    </row>
    <row r="7674" spans="1:3">
      <c r="A7674" s="21">
        <v>266</v>
      </c>
      <c r="B7674" s="23">
        <f>(B4626+B7065)*'Calc1'!B5798</f>
        <v>0</v>
      </c>
      <c r="C7674" s="10"/>
    </row>
    <row r="7675" spans="1:3">
      <c r="A7675" s="21">
        <v>267</v>
      </c>
      <c r="B7675" s="23">
        <f>(B4627+B7066)*'Calc1'!B5799</f>
        <v>0</v>
      </c>
      <c r="C7675" s="10"/>
    </row>
    <row r="7676" spans="1:3">
      <c r="A7676" s="21">
        <v>268</v>
      </c>
      <c r="B7676" s="23">
        <f>(B4628+B7067)*'Calc1'!B5800</f>
        <v>0</v>
      </c>
      <c r="C7676" s="10"/>
    </row>
    <row r="7677" spans="1:3">
      <c r="A7677" s="21">
        <v>269</v>
      </c>
      <c r="B7677" s="23">
        <f>(B4629+B7068)*'Calc1'!B5801</f>
        <v>0</v>
      </c>
      <c r="C7677" s="10"/>
    </row>
    <row r="7678" spans="1:3">
      <c r="A7678" s="21">
        <v>270</v>
      </c>
      <c r="B7678" s="23">
        <f>(B4630+B7069)*'Calc1'!B5802</f>
        <v>0</v>
      </c>
      <c r="C7678" s="10"/>
    </row>
    <row r="7679" spans="1:3">
      <c r="A7679" s="21">
        <v>271</v>
      </c>
      <c r="B7679" s="23">
        <f>(B4631+B7070)*'Calc1'!B5803</f>
        <v>0</v>
      </c>
      <c r="C7679" s="10"/>
    </row>
    <row r="7680" spans="1:3">
      <c r="A7680" s="21">
        <v>272</v>
      </c>
      <c r="B7680" s="23">
        <f>(B4632+B7071)*'Calc1'!B5804</f>
        <v>0</v>
      </c>
      <c r="C7680" s="10"/>
    </row>
    <row r="7681" spans="1:3">
      <c r="A7681" s="21">
        <v>273</v>
      </c>
      <c r="B7681" s="23">
        <f>(B4633+B7072)*'Calc1'!B5805</f>
        <v>0</v>
      </c>
      <c r="C7681" s="10"/>
    </row>
    <row r="7682" spans="1:3">
      <c r="A7682" s="21">
        <v>274</v>
      </c>
      <c r="B7682" s="23">
        <f>(B4634+B7073)*'Calc1'!B5806</f>
        <v>0</v>
      </c>
      <c r="C7682" s="10"/>
    </row>
    <row r="7683" spans="1:3">
      <c r="A7683" s="21">
        <v>275</v>
      </c>
      <c r="B7683" s="23">
        <f>(B4635+B7074)*'Calc1'!B5807</f>
        <v>0</v>
      </c>
      <c r="C7683" s="10"/>
    </row>
    <row r="7684" spans="1:3">
      <c r="A7684" s="21">
        <v>276</v>
      </c>
      <c r="B7684" s="23">
        <f>(B4636+B7075)*'Calc1'!B5808</f>
        <v>0</v>
      </c>
      <c r="C7684" s="10"/>
    </row>
    <row r="7685" spans="1:3">
      <c r="A7685" s="21">
        <v>277</v>
      </c>
      <c r="B7685" s="23">
        <f>(B4637+B7076)*'Calc1'!B5809</f>
        <v>0</v>
      </c>
      <c r="C7685" s="10"/>
    </row>
    <row r="7686" spans="1:3">
      <c r="A7686" s="21">
        <v>278</v>
      </c>
      <c r="B7686" s="23">
        <f>(B4638+B7077)*'Calc1'!B5810</f>
        <v>0</v>
      </c>
      <c r="C7686" s="10"/>
    </row>
    <row r="7687" spans="1:3">
      <c r="A7687" s="21">
        <v>279</v>
      </c>
      <c r="B7687" s="23">
        <f>(B4639+B7078)*'Calc1'!B5811</f>
        <v>0</v>
      </c>
      <c r="C7687" s="10"/>
    </row>
    <row r="7688" spans="1:3">
      <c r="A7688" s="21">
        <v>280</v>
      </c>
      <c r="B7688" s="23">
        <f>(B4640+B7079)*'Calc1'!B5812</f>
        <v>0</v>
      </c>
      <c r="C7688" s="10"/>
    </row>
    <row r="7689" spans="1:3">
      <c r="A7689" s="21">
        <v>281</v>
      </c>
      <c r="B7689" s="23">
        <f>(B4641+B7080)*'Calc1'!B5813</f>
        <v>0</v>
      </c>
      <c r="C7689" s="10"/>
    </row>
    <row r="7690" spans="1:3">
      <c r="A7690" s="21">
        <v>282</v>
      </c>
      <c r="B7690" s="23">
        <f>(B4642+B7081)*'Calc1'!B5814</f>
        <v>0</v>
      </c>
      <c r="C7690" s="10"/>
    </row>
    <row r="7691" spans="1:3">
      <c r="A7691" s="21">
        <v>283</v>
      </c>
      <c r="B7691" s="23">
        <f>(B4643+B7082)*'Calc1'!B5815</f>
        <v>0</v>
      </c>
      <c r="C7691" s="10"/>
    </row>
    <row r="7692" spans="1:3">
      <c r="A7692" s="21">
        <v>284</v>
      </c>
      <c r="B7692" s="23">
        <f>(B4644+B7083)*'Calc1'!B5816</f>
        <v>0</v>
      </c>
      <c r="C7692" s="10"/>
    </row>
    <row r="7693" spans="1:3">
      <c r="A7693" s="21">
        <v>285</v>
      </c>
      <c r="B7693" s="23">
        <f>(B4645+B7084)*'Calc1'!B5817</f>
        <v>0</v>
      </c>
      <c r="C7693" s="10"/>
    </row>
    <row r="7694" spans="1:3">
      <c r="A7694" s="21">
        <v>286</v>
      </c>
      <c r="B7694" s="23">
        <f>(B4646+B7085)*'Calc1'!B5818</f>
        <v>0</v>
      </c>
      <c r="C7694" s="10"/>
    </row>
    <row r="7695" spans="1:3">
      <c r="A7695" s="21">
        <v>287</v>
      </c>
      <c r="B7695" s="23">
        <f>(B4647+B7086)*'Calc1'!B5819</f>
        <v>0</v>
      </c>
      <c r="C7695" s="10"/>
    </row>
    <row r="7696" spans="1:3">
      <c r="A7696" s="21">
        <v>288</v>
      </c>
      <c r="B7696" s="23">
        <f>(B4648+B7087)*'Calc1'!B5820</f>
        <v>0</v>
      </c>
      <c r="C7696" s="10"/>
    </row>
    <row r="7697" spans="1:3">
      <c r="A7697" s="21">
        <v>289</v>
      </c>
      <c r="B7697" s="23">
        <f>(B4649+B7088)*'Calc1'!B5821</f>
        <v>0</v>
      </c>
      <c r="C7697" s="10"/>
    </row>
    <row r="7698" spans="1:3">
      <c r="A7698" s="21">
        <v>290</v>
      </c>
      <c r="B7698" s="23">
        <f>(B4650+B7089)*'Calc1'!B5822</f>
        <v>0</v>
      </c>
      <c r="C7698" s="10"/>
    </row>
    <row r="7699" spans="1:3">
      <c r="A7699" s="21">
        <v>291</v>
      </c>
      <c r="B7699" s="23">
        <f>(B4651+B7090)*'Calc1'!B5823</f>
        <v>0</v>
      </c>
      <c r="C7699" s="10"/>
    </row>
    <row r="7700" spans="1:3">
      <c r="A7700" s="21">
        <v>292</v>
      </c>
      <c r="B7700" s="23">
        <f>(B4652+B7091)*'Calc1'!B5824</f>
        <v>0</v>
      </c>
      <c r="C7700" s="10"/>
    </row>
    <row r="7701" spans="1:3">
      <c r="A7701" s="21">
        <v>293</v>
      </c>
      <c r="B7701" s="23">
        <f>(B4653+B7092)*'Calc1'!B5825</f>
        <v>0</v>
      </c>
      <c r="C7701" s="10"/>
    </row>
    <row r="7702" spans="1:3">
      <c r="A7702" s="21">
        <v>294</v>
      </c>
      <c r="B7702" s="23">
        <f>(B4654+B7093)*'Calc1'!B5826</f>
        <v>0</v>
      </c>
      <c r="C7702" s="10"/>
    </row>
    <row r="7703" spans="1:3">
      <c r="A7703" s="21">
        <v>295</v>
      </c>
      <c r="B7703" s="23">
        <f>(B4655+B7094)*'Calc1'!B5827</f>
        <v>0</v>
      </c>
      <c r="C7703" s="10"/>
    </row>
    <row r="7704" spans="1:3">
      <c r="A7704" s="21">
        <v>296</v>
      </c>
      <c r="B7704" s="23">
        <f>(B4656+B7095)*'Calc1'!B5828</f>
        <v>0</v>
      </c>
      <c r="C7704" s="10"/>
    </row>
    <row r="7705" spans="1:3">
      <c r="A7705" s="21">
        <v>297</v>
      </c>
      <c r="B7705" s="23">
        <f>(B4657+B7096)*'Calc1'!B5829</f>
        <v>0</v>
      </c>
      <c r="C7705" s="10"/>
    </row>
    <row r="7706" spans="1:3">
      <c r="A7706" s="21">
        <v>298</v>
      </c>
      <c r="B7706" s="23">
        <f>(B4658+B7097)*'Calc1'!B5830</f>
        <v>0</v>
      </c>
      <c r="C7706" s="10"/>
    </row>
    <row r="7707" spans="1:3">
      <c r="A7707" s="21">
        <v>299</v>
      </c>
      <c r="B7707" s="23">
        <f>(B4659+B7098)*'Calc1'!B5831</f>
        <v>0</v>
      </c>
      <c r="C7707" s="10"/>
    </row>
    <row r="7708" spans="1:3">
      <c r="A7708" s="21">
        <v>300</v>
      </c>
      <c r="B7708" s="23">
        <f>(B4660+B7099)*'Calc1'!B5832</f>
        <v>0</v>
      </c>
      <c r="C7708" s="10"/>
    </row>
    <row r="7709" spans="1:3">
      <c r="A7709" s="21">
        <v>301</v>
      </c>
      <c r="B7709" s="23">
        <f>(B4661+B7100)*'Calc1'!B5833</f>
        <v>0</v>
      </c>
      <c r="C7709" s="10"/>
    </row>
    <row r="7710" spans="1:3">
      <c r="A7710" s="21">
        <v>302</v>
      </c>
      <c r="B7710" s="23">
        <f>(B4662+B7101)*'Calc1'!B5834</f>
        <v>0</v>
      </c>
      <c r="C7710" s="10"/>
    </row>
    <row r="7711" spans="1:3">
      <c r="A7711" s="21">
        <v>303</v>
      </c>
      <c r="B7711" s="23">
        <f>(B4663+B7102)*'Calc1'!B5835</f>
        <v>0</v>
      </c>
      <c r="C7711" s="10"/>
    </row>
    <row r="7712" spans="1:3">
      <c r="A7712" s="21">
        <v>304</v>
      </c>
      <c r="B7712" s="23">
        <f>(B4664+B7103)*'Calc1'!B5836</f>
        <v>0</v>
      </c>
      <c r="C7712" s="10"/>
    </row>
    <row r="7713" spans="1:3">
      <c r="A7713" s="21">
        <v>305</v>
      </c>
      <c r="B7713" s="23">
        <f>(B4665+B7104)*'Calc1'!B5837</f>
        <v>0</v>
      </c>
      <c r="C7713" s="10"/>
    </row>
    <row r="7714" spans="1:3">
      <c r="A7714" s="21">
        <v>306</v>
      </c>
      <c r="B7714" s="23">
        <f>(B4666+B7105)*'Calc1'!B5838</f>
        <v>0</v>
      </c>
      <c r="C7714" s="10"/>
    </row>
    <row r="7715" spans="1:3">
      <c r="A7715" s="21">
        <v>307</v>
      </c>
      <c r="B7715" s="23">
        <f>(B4667+B7106)*'Calc1'!B5839</f>
        <v>0</v>
      </c>
      <c r="C7715" s="10"/>
    </row>
    <row r="7716" spans="1:3">
      <c r="A7716" s="21">
        <v>308</v>
      </c>
      <c r="B7716" s="23">
        <f>(B4668+B7107)*'Calc1'!B5840</f>
        <v>0</v>
      </c>
      <c r="C7716" s="10"/>
    </row>
    <row r="7717" spans="1:3">
      <c r="A7717" s="21">
        <v>309</v>
      </c>
      <c r="B7717" s="23">
        <f>(B4669+B7108)*'Calc1'!B5841</f>
        <v>0</v>
      </c>
      <c r="C7717" s="10"/>
    </row>
    <row r="7718" spans="1:3">
      <c r="A7718" s="21">
        <v>310</v>
      </c>
      <c r="B7718" s="23">
        <f>(B4670+B7109)*'Calc1'!B5842</f>
        <v>0</v>
      </c>
      <c r="C7718" s="10"/>
    </row>
    <row r="7719" spans="1:3">
      <c r="A7719" s="21">
        <v>311</v>
      </c>
      <c r="B7719" s="23">
        <f>(B4671+B7110)*'Calc1'!B5843</f>
        <v>0</v>
      </c>
      <c r="C7719" s="10"/>
    </row>
    <row r="7720" spans="1:3">
      <c r="A7720" s="21">
        <v>312</v>
      </c>
      <c r="B7720" s="23">
        <f>(B4672+B7111)*'Calc1'!B5844</f>
        <v>0</v>
      </c>
      <c r="C7720" s="10"/>
    </row>
    <row r="7721" spans="1:3">
      <c r="A7721" s="21">
        <v>313</v>
      </c>
      <c r="B7721" s="23">
        <f>(B4673+B7112)*'Calc1'!B5845</f>
        <v>0</v>
      </c>
      <c r="C7721" s="10"/>
    </row>
    <row r="7722" spans="1:3">
      <c r="A7722" s="21">
        <v>314</v>
      </c>
      <c r="B7722" s="23">
        <f>(B4674+B7113)*'Calc1'!B5846</f>
        <v>0</v>
      </c>
      <c r="C7722" s="10"/>
    </row>
    <row r="7723" spans="1:3">
      <c r="A7723" s="21">
        <v>315</v>
      </c>
      <c r="B7723" s="23">
        <f>(B4675+B7114)*'Calc1'!B5847</f>
        <v>0</v>
      </c>
      <c r="C7723" s="10"/>
    </row>
    <row r="7724" spans="1:3">
      <c r="A7724" s="21">
        <v>316</v>
      </c>
      <c r="B7724" s="23">
        <f>(B4676+B7115)*'Calc1'!B5848</f>
        <v>0</v>
      </c>
      <c r="C7724" s="10"/>
    </row>
    <row r="7725" spans="1:3">
      <c r="A7725" s="21">
        <v>317</v>
      </c>
      <c r="B7725" s="23">
        <f>(B4677+B7116)*'Calc1'!B5849</f>
        <v>0</v>
      </c>
      <c r="C7725" s="10"/>
    </row>
    <row r="7726" spans="1:3">
      <c r="A7726" s="21">
        <v>318</v>
      </c>
      <c r="B7726" s="23">
        <f>(B4678+B7117)*'Calc1'!B5850</f>
        <v>0</v>
      </c>
      <c r="C7726" s="10"/>
    </row>
    <row r="7727" spans="1:3">
      <c r="A7727" s="21">
        <v>319</v>
      </c>
      <c r="B7727" s="23">
        <f>(B4679+B7118)*'Calc1'!B5851</f>
        <v>0</v>
      </c>
      <c r="C7727" s="10"/>
    </row>
    <row r="7728" spans="1:3">
      <c r="A7728" s="21">
        <v>320</v>
      </c>
      <c r="B7728" s="23">
        <f>(B4680+B7119)*'Calc1'!B5852</f>
        <v>0</v>
      </c>
      <c r="C7728" s="10"/>
    </row>
    <row r="7729" spans="1:3">
      <c r="A7729" s="21">
        <v>321</v>
      </c>
      <c r="B7729" s="23">
        <f>(B4681+B7120)*'Calc1'!B5853</f>
        <v>0</v>
      </c>
      <c r="C7729" s="10"/>
    </row>
    <row r="7730" spans="1:3">
      <c r="A7730" s="21">
        <v>322</v>
      </c>
      <c r="B7730" s="23">
        <f>(B4682+B7121)*'Calc1'!B5854</f>
        <v>0</v>
      </c>
      <c r="C7730" s="10"/>
    </row>
    <row r="7731" spans="1:3">
      <c r="A7731" s="21">
        <v>323</v>
      </c>
      <c r="B7731" s="23">
        <f>(B4683+B7122)*'Calc1'!B5855</f>
        <v>0</v>
      </c>
      <c r="C7731" s="10"/>
    </row>
    <row r="7732" spans="1:3">
      <c r="A7732" s="21">
        <v>324</v>
      </c>
      <c r="B7732" s="23">
        <f>(B4684+B7123)*'Calc1'!B5856</f>
        <v>0</v>
      </c>
      <c r="C7732" s="10"/>
    </row>
    <row r="7733" spans="1:3">
      <c r="A7733" s="21">
        <v>325</v>
      </c>
      <c r="B7733" s="23">
        <f>(B4685+B7124)*'Calc1'!B5857</f>
        <v>0</v>
      </c>
      <c r="C7733" s="10"/>
    </row>
    <row r="7734" spans="1:3">
      <c r="A7734" s="21">
        <v>326</v>
      </c>
      <c r="B7734" s="23">
        <f>(B4686+B7125)*'Calc1'!B5858</f>
        <v>0</v>
      </c>
      <c r="C7734" s="10"/>
    </row>
    <row r="7735" spans="1:3">
      <c r="A7735" s="21">
        <v>327</v>
      </c>
      <c r="B7735" s="23">
        <f>(B4687+B7126)*'Calc1'!B5859</f>
        <v>0</v>
      </c>
      <c r="C7735" s="10"/>
    </row>
    <row r="7736" spans="1:3">
      <c r="A7736" s="21">
        <v>328</v>
      </c>
      <c r="B7736" s="23">
        <f>(B4688+B7127)*'Calc1'!B5860</f>
        <v>0</v>
      </c>
      <c r="C7736" s="10"/>
    </row>
    <row r="7737" spans="1:3">
      <c r="A7737" s="21">
        <v>329</v>
      </c>
      <c r="B7737" s="23">
        <f>(B4689+B7128)*'Calc1'!B5861</f>
        <v>0</v>
      </c>
      <c r="C7737" s="10"/>
    </row>
    <row r="7738" spans="1:3">
      <c r="A7738" s="21">
        <v>330</v>
      </c>
      <c r="B7738" s="23">
        <f>(B4690+B7129)*'Calc1'!B5862</f>
        <v>0</v>
      </c>
      <c r="C7738" s="10"/>
    </row>
    <row r="7739" spans="1:3">
      <c r="A7739" s="21">
        <v>331</v>
      </c>
      <c r="B7739" s="23">
        <f>(B4691+B7130)*'Calc1'!B5863</f>
        <v>0</v>
      </c>
      <c r="C7739" s="10"/>
    </row>
    <row r="7740" spans="1:3">
      <c r="A7740" s="21">
        <v>332</v>
      </c>
      <c r="B7740" s="23">
        <f>(B4692+B7131)*'Calc1'!B5864</f>
        <v>0</v>
      </c>
      <c r="C7740" s="10"/>
    </row>
    <row r="7741" spans="1:3">
      <c r="A7741" s="21">
        <v>333</v>
      </c>
      <c r="B7741" s="23">
        <f>(B4693+B7132)*'Calc1'!B5865</f>
        <v>0</v>
      </c>
      <c r="C7741" s="10"/>
    </row>
    <row r="7742" spans="1:3">
      <c r="A7742" s="21">
        <v>334</v>
      </c>
      <c r="B7742" s="23">
        <f>(B4694+B7133)*'Calc1'!B5866</f>
        <v>0</v>
      </c>
      <c r="C7742" s="10"/>
    </row>
    <row r="7743" spans="1:3">
      <c r="A7743" s="21">
        <v>335</v>
      </c>
      <c r="B7743" s="23">
        <f>(B4695+B7134)*'Calc1'!B5867</f>
        <v>0</v>
      </c>
      <c r="C7743" s="10"/>
    </row>
    <row r="7744" spans="1:3">
      <c r="A7744" s="21">
        <v>336</v>
      </c>
      <c r="B7744" s="23">
        <f>(B4696+B7135)*'Calc1'!B5868</f>
        <v>0</v>
      </c>
      <c r="C7744" s="10"/>
    </row>
    <row r="7745" spans="1:3">
      <c r="A7745" s="21">
        <v>337</v>
      </c>
      <c r="B7745" s="23">
        <f>(B4697+B7136)*'Calc1'!B5869</f>
        <v>0</v>
      </c>
      <c r="C7745" s="10"/>
    </row>
    <row r="7746" spans="1:3">
      <c r="A7746" s="21">
        <v>338</v>
      </c>
      <c r="B7746" s="23">
        <f>(B4698+B7137)*'Calc1'!B5870</f>
        <v>0</v>
      </c>
      <c r="C7746" s="10"/>
    </row>
    <row r="7747" spans="1:3">
      <c r="A7747" s="21">
        <v>339</v>
      </c>
      <c r="B7747" s="23">
        <f>(B4699+B7138)*'Calc1'!B5871</f>
        <v>0</v>
      </c>
      <c r="C7747" s="10"/>
    </row>
    <row r="7748" spans="1:3">
      <c r="A7748" s="21">
        <v>340</v>
      </c>
      <c r="B7748" s="23">
        <f>(B4700+B7139)*'Calc1'!B5872</f>
        <v>0</v>
      </c>
      <c r="C7748" s="10"/>
    </row>
    <row r="7749" spans="1:3">
      <c r="A7749" s="21">
        <v>341</v>
      </c>
      <c r="B7749" s="23">
        <f>(B4701+B7140)*'Calc1'!B5873</f>
        <v>0</v>
      </c>
      <c r="C7749" s="10"/>
    </row>
    <row r="7750" spans="1:3">
      <c r="A7750" s="21">
        <v>342</v>
      </c>
      <c r="B7750" s="23">
        <f>(B4702+B7141)*'Calc1'!B5874</f>
        <v>0</v>
      </c>
      <c r="C7750" s="10"/>
    </row>
    <row r="7751" spans="1:3">
      <c r="A7751" s="21">
        <v>343</v>
      </c>
      <c r="B7751" s="23">
        <f>(B4703+B7142)*'Calc1'!B5875</f>
        <v>0</v>
      </c>
      <c r="C7751" s="10"/>
    </row>
    <row r="7752" spans="1:3">
      <c r="A7752" s="21">
        <v>344</v>
      </c>
      <c r="B7752" s="23">
        <f>(B4704+B7143)*'Calc1'!B5876</f>
        <v>0</v>
      </c>
      <c r="C7752" s="10"/>
    </row>
    <row r="7753" spans="1:3">
      <c r="A7753" s="21">
        <v>345</v>
      </c>
      <c r="B7753" s="23">
        <f>(B4705+B7144)*'Calc1'!B5877</f>
        <v>0</v>
      </c>
      <c r="C7753" s="10"/>
    </row>
    <row r="7754" spans="1:3">
      <c r="A7754" s="21">
        <v>346</v>
      </c>
      <c r="B7754" s="23">
        <f>(B4706+B7145)*'Calc1'!B5878</f>
        <v>0</v>
      </c>
      <c r="C7754" s="10"/>
    </row>
    <row r="7755" spans="1:3">
      <c r="A7755" s="21">
        <v>347</v>
      </c>
      <c r="B7755" s="23">
        <f>(B4707+B7146)*'Calc1'!B5879</f>
        <v>0</v>
      </c>
      <c r="C7755" s="10"/>
    </row>
    <row r="7756" spans="1:3">
      <c r="A7756" s="21">
        <v>348</v>
      </c>
      <c r="B7756" s="23">
        <f>(B4708+B7147)*'Calc1'!B5880</f>
        <v>0</v>
      </c>
      <c r="C7756" s="10"/>
    </row>
    <row r="7757" spans="1:3">
      <c r="A7757" s="21">
        <v>349</v>
      </c>
      <c r="B7757" s="23">
        <f>(B4709+B7148)*'Calc1'!B5881</f>
        <v>0</v>
      </c>
      <c r="C7757" s="10"/>
    </row>
    <row r="7758" spans="1:3">
      <c r="A7758" s="21">
        <v>350</v>
      </c>
      <c r="B7758" s="23">
        <f>(B4710+B7149)*'Calc1'!B5882</f>
        <v>0</v>
      </c>
      <c r="C7758" s="10"/>
    </row>
    <row r="7759" spans="1:3">
      <c r="A7759" s="21">
        <v>351</v>
      </c>
      <c r="B7759" s="23">
        <f>(B4711+B7150)*'Calc1'!B5883</f>
        <v>0</v>
      </c>
      <c r="C7759" s="10"/>
    </row>
    <row r="7760" spans="1:3">
      <c r="A7760" s="21">
        <v>352</v>
      </c>
      <c r="B7760" s="23">
        <f>(B4712+B7151)*'Calc1'!B5884</f>
        <v>0</v>
      </c>
      <c r="C7760" s="10"/>
    </row>
    <row r="7761" spans="1:3">
      <c r="A7761" s="21">
        <v>353</v>
      </c>
      <c r="B7761" s="23">
        <f>(B4713+B7152)*'Calc1'!B5885</f>
        <v>0</v>
      </c>
      <c r="C7761" s="10"/>
    </row>
    <row r="7762" spans="1:3">
      <c r="A7762" s="21">
        <v>354</v>
      </c>
      <c r="B7762" s="23">
        <f>(B4714+B7153)*'Calc1'!B5886</f>
        <v>0</v>
      </c>
      <c r="C7762" s="10"/>
    </row>
    <row r="7763" spans="1:3">
      <c r="A7763" s="21">
        <v>355</v>
      </c>
      <c r="B7763" s="23">
        <f>(B4715+B7154)*'Calc1'!B5887</f>
        <v>0</v>
      </c>
      <c r="C7763" s="10"/>
    </row>
    <row r="7764" spans="1:3">
      <c r="A7764" s="21">
        <v>356</v>
      </c>
      <c r="B7764" s="23">
        <f>(B4716+B7155)*'Calc1'!B5888</f>
        <v>0</v>
      </c>
      <c r="C7764" s="10"/>
    </row>
    <row r="7765" spans="1:3">
      <c r="A7765" s="21">
        <v>357</v>
      </c>
      <c r="B7765" s="23">
        <f>(B4717+B7156)*'Calc1'!B5889</f>
        <v>0</v>
      </c>
      <c r="C7765" s="10"/>
    </row>
    <row r="7766" spans="1:3">
      <c r="A7766" s="21">
        <v>358</v>
      </c>
      <c r="B7766" s="23">
        <f>(B4718+B7157)*'Calc1'!B5890</f>
        <v>0</v>
      </c>
      <c r="C7766" s="10"/>
    </row>
    <row r="7767" spans="1:3">
      <c r="A7767" s="21">
        <v>359</v>
      </c>
      <c r="B7767" s="23">
        <f>(B4719+B7158)*'Calc1'!B5891</f>
        <v>0</v>
      </c>
      <c r="C7767" s="10"/>
    </row>
    <row r="7768" spans="1:3">
      <c r="A7768" s="21">
        <v>360</v>
      </c>
      <c r="B7768" s="23">
        <f>(B4720+B7159)*'Calc1'!B5892</f>
        <v>0</v>
      </c>
      <c r="C7768" s="10"/>
    </row>
    <row r="7769" spans="1:3">
      <c r="A7769" s="21">
        <v>361</v>
      </c>
      <c r="B7769" s="23">
        <f>(B4721+B7160)*'Calc1'!B5893</f>
        <v>0</v>
      </c>
      <c r="C7769" s="10"/>
    </row>
    <row r="7770" spans="1:3">
      <c r="A7770" s="21">
        <v>362</v>
      </c>
      <c r="B7770" s="23">
        <f>(B4722+B7161)*'Calc1'!B5894</f>
        <v>0</v>
      </c>
      <c r="C7770" s="10"/>
    </row>
    <row r="7771" spans="1:3">
      <c r="A7771" s="21">
        <v>363</v>
      </c>
      <c r="B7771" s="23">
        <f>(B4723+B7162)*'Calc1'!B5895</f>
        <v>0</v>
      </c>
      <c r="C7771" s="10"/>
    </row>
    <row r="7772" spans="1:3">
      <c r="A7772" s="21">
        <v>364</v>
      </c>
      <c r="B7772" s="23">
        <f>(B4724+B7163)*'Calc1'!B5896</f>
        <v>0</v>
      </c>
      <c r="C7772" s="10"/>
    </row>
    <row r="7773" spans="1:3">
      <c r="A7773" s="21">
        <v>365</v>
      </c>
      <c r="B7773" s="23">
        <f>(B4725+B7164)*'Calc1'!B5897</f>
        <v>0</v>
      </c>
      <c r="C7773" s="10"/>
    </row>
    <row r="7774" spans="1:3">
      <c r="A7774" s="21">
        <v>366</v>
      </c>
      <c r="B7774" s="23">
        <f>(B4726+B7165)*'Calc1'!B5898</f>
        <v>0</v>
      </c>
      <c r="C7774" s="10"/>
    </row>
    <row r="7775" spans="1:3">
      <c r="A7775" s="21">
        <v>367</v>
      </c>
      <c r="B7775" s="23">
        <f>(B4727+B7166)*'Calc1'!B5899</f>
        <v>0</v>
      </c>
      <c r="C7775" s="10"/>
    </row>
    <row r="7776" spans="1:3">
      <c r="A7776" s="21">
        <v>368</v>
      </c>
      <c r="B7776" s="23">
        <f>(B4728+B7167)*'Calc1'!B5900</f>
        <v>0</v>
      </c>
      <c r="C7776" s="10"/>
    </row>
    <row r="7777" spans="1:3">
      <c r="A7777" s="21">
        <v>369</v>
      </c>
      <c r="B7777" s="23">
        <f>(B4729+B7168)*'Calc1'!B5901</f>
        <v>0</v>
      </c>
      <c r="C7777" s="10"/>
    </row>
    <row r="7778" spans="1:3">
      <c r="A7778" s="21">
        <v>370</v>
      </c>
      <c r="B7778" s="23">
        <f>(B4730+B7169)*'Calc1'!B5902</f>
        <v>0</v>
      </c>
      <c r="C7778" s="10"/>
    </row>
    <row r="7779" spans="1:3">
      <c r="A7779" s="21">
        <v>371</v>
      </c>
      <c r="B7779" s="23">
        <f>(B4731+B7170)*'Calc1'!B5903</f>
        <v>0</v>
      </c>
      <c r="C7779" s="10"/>
    </row>
    <row r="7780" spans="1:3">
      <c r="A7780" s="21">
        <v>372</v>
      </c>
      <c r="B7780" s="23">
        <f>(B4732+B7171)*'Calc1'!B5904</f>
        <v>0</v>
      </c>
      <c r="C7780" s="10"/>
    </row>
    <row r="7781" spans="1:3">
      <c r="A7781" s="21">
        <v>373</v>
      </c>
      <c r="B7781" s="23">
        <f>(B4733+B7172)*'Calc1'!B5905</f>
        <v>0</v>
      </c>
      <c r="C7781" s="10"/>
    </row>
    <row r="7782" spans="1:3">
      <c r="A7782" s="21">
        <v>374</v>
      </c>
      <c r="B7782" s="23">
        <f>(B4734+B7173)*'Calc1'!B5906</f>
        <v>0</v>
      </c>
      <c r="C7782" s="10"/>
    </row>
    <row r="7783" spans="1:3">
      <c r="A7783" s="21">
        <v>375</v>
      </c>
      <c r="B7783" s="23">
        <f>(B4735+B7174)*'Calc1'!B5907</f>
        <v>0</v>
      </c>
      <c r="C7783" s="10"/>
    </row>
    <row r="7784" spans="1:3">
      <c r="A7784" s="21">
        <v>376</v>
      </c>
      <c r="B7784" s="23">
        <f>(B4736+B7175)*'Calc1'!B5908</f>
        <v>0</v>
      </c>
      <c r="C7784" s="10"/>
    </row>
    <row r="7785" spans="1:3">
      <c r="A7785" s="21">
        <v>377</v>
      </c>
      <c r="B7785" s="23">
        <f>(B4737+B7176)*'Calc1'!B5909</f>
        <v>0</v>
      </c>
      <c r="C7785" s="10"/>
    </row>
    <row r="7786" spans="1:3">
      <c r="A7786" s="21">
        <v>378</v>
      </c>
      <c r="B7786" s="23">
        <f>(B4738+B7177)*'Calc1'!B5910</f>
        <v>0</v>
      </c>
      <c r="C7786" s="10"/>
    </row>
    <row r="7787" spans="1:3">
      <c r="A7787" s="21">
        <v>379</v>
      </c>
      <c r="B7787" s="23">
        <f>(B4739+B7178)*'Calc1'!B5911</f>
        <v>0</v>
      </c>
      <c r="C7787" s="10"/>
    </row>
    <row r="7788" spans="1:3">
      <c r="A7788" s="21">
        <v>380</v>
      </c>
      <c r="B7788" s="23">
        <f>(B4740+B7179)*'Calc1'!B5912</f>
        <v>0</v>
      </c>
      <c r="C7788" s="10"/>
    </row>
    <row r="7789" spans="1:3">
      <c r="A7789" s="21">
        <v>381</v>
      </c>
      <c r="B7789" s="23">
        <f>(B4741+B7180)*'Calc1'!B5913</f>
        <v>0</v>
      </c>
      <c r="C7789" s="10"/>
    </row>
    <row r="7790" spans="1:3">
      <c r="A7790" s="21">
        <v>382</v>
      </c>
      <c r="B7790" s="23">
        <f>(B4742+B7181)*'Calc1'!B5914</f>
        <v>0</v>
      </c>
      <c r="C7790" s="10"/>
    </row>
    <row r="7791" spans="1:3">
      <c r="A7791" s="21">
        <v>383</v>
      </c>
      <c r="B7791" s="23">
        <f>(B4743+B7182)*'Calc1'!B5915</f>
        <v>0</v>
      </c>
      <c r="C7791" s="10"/>
    </row>
    <row r="7792" spans="1:3">
      <c r="A7792" s="21">
        <v>384</v>
      </c>
      <c r="B7792" s="23">
        <f>(B4744+B7183)*'Calc1'!B5916</f>
        <v>0</v>
      </c>
      <c r="C7792" s="10"/>
    </row>
    <row r="7793" spans="1:3">
      <c r="A7793" s="21">
        <v>385</v>
      </c>
      <c r="B7793" s="23">
        <f>(B4745+B7184)*'Calc1'!B5917</f>
        <v>0</v>
      </c>
      <c r="C7793" s="10"/>
    </row>
    <row r="7794" spans="1:3">
      <c r="A7794" s="21">
        <v>386</v>
      </c>
      <c r="B7794" s="23">
        <f>(B4746+B7185)*'Calc1'!B5918</f>
        <v>0</v>
      </c>
      <c r="C7794" s="10"/>
    </row>
    <row r="7795" spans="1:3">
      <c r="A7795" s="21">
        <v>387</v>
      </c>
      <c r="B7795" s="23">
        <f>(B4747+B7186)*'Calc1'!B5919</f>
        <v>0</v>
      </c>
      <c r="C7795" s="10"/>
    </row>
    <row r="7796" spans="1:3">
      <c r="A7796" s="21">
        <v>388</v>
      </c>
      <c r="B7796" s="23">
        <f>(B4748+B7187)*'Calc1'!B5920</f>
        <v>0</v>
      </c>
      <c r="C7796" s="10"/>
    </row>
    <row r="7797" spans="1:3">
      <c r="A7797" s="21">
        <v>389</v>
      </c>
      <c r="B7797" s="23">
        <f>(B4749+B7188)*'Calc1'!B5921</f>
        <v>0</v>
      </c>
      <c r="C7797" s="10"/>
    </row>
    <row r="7798" spans="1:3">
      <c r="A7798" s="21">
        <v>390</v>
      </c>
      <c r="B7798" s="23">
        <f>(B4750+B7189)*'Calc1'!B5922</f>
        <v>0</v>
      </c>
      <c r="C7798" s="10"/>
    </row>
    <row r="7799" spans="1:3">
      <c r="A7799" s="21">
        <v>391</v>
      </c>
      <c r="B7799" s="23">
        <f>(B4751+B7190)*'Calc1'!B5923</f>
        <v>0</v>
      </c>
      <c r="C7799" s="10"/>
    </row>
    <row r="7800" spans="1:3">
      <c r="A7800" s="21">
        <v>392</v>
      </c>
      <c r="B7800" s="23">
        <f>(B4752+B7191)*'Calc1'!B5924</f>
        <v>0</v>
      </c>
      <c r="C7800" s="10"/>
    </row>
    <row r="7801" spans="1:3">
      <c r="A7801" s="21">
        <v>393</v>
      </c>
      <c r="B7801" s="23">
        <f>(B4753+B7192)*'Calc1'!B5925</f>
        <v>0</v>
      </c>
      <c r="C7801" s="10"/>
    </row>
    <row r="7802" spans="1:3">
      <c r="A7802" s="21">
        <v>394</v>
      </c>
      <c r="B7802" s="23">
        <f>(B4754+B7193)*'Calc1'!B5926</f>
        <v>0</v>
      </c>
      <c r="C7802" s="10"/>
    </row>
    <row r="7803" spans="1:3">
      <c r="A7803" s="21">
        <v>395</v>
      </c>
      <c r="B7803" s="23">
        <f>(B4755+B7194)*'Calc1'!B5927</f>
        <v>0</v>
      </c>
      <c r="C7803" s="10"/>
    </row>
    <row r="7804" spans="1:3">
      <c r="A7804" s="21">
        <v>396</v>
      </c>
      <c r="B7804" s="23">
        <f>(B4756+B7195)*'Calc1'!B5928</f>
        <v>0</v>
      </c>
      <c r="C7804" s="10"/>
    </row>
    <row r="7805" spans="1:3">
      <c r="A7805" s="21">
        <v>397</v>
      </c>
      <c r="B7805" s="23">
        <f>(B4757+B7196)*'Calc1'!B5929</f>
        <v>0</v>
      </c>
      <c r="C7805" s="10"/>
    </row>
    <row r="7806" spans="1:3">
      <c r="A7806" s="21">
        <v>398</v>
      </c>
      <c r="B7806" s="23">
        <f>(B4758+B7197)*'Calc1'!B5930</f>
        <v>0</v>
      </c>
      <c r="C7806" s="10"/>
    </row>
    <row r="7807" spans="1:3">
      <c r="A7807" s="21">
        <v>399</v>
      </c>
      <c r="B7807" s="23">
        <f>(B4759+B7198)*'Calc1'!B5931</f>
        <v>0</v>
      </c>
      <c r="C7807" s="10"/>
    </row>
    <row r="7808" spans="1:3">
      <c r="A7808" s="21">
        <v>400</v>
      </c>
      <c r="B7808" s="23">
        <f>(B4760+B7199)*'Calc1'!B5932</f>
        <v>0</v>
      </c>
      <c r="C7808" s="10"/>
    </row>
    <row r="7809" spans="1:3">
      <c r="A7809" s="21">
        <v>401</v>
      </c>
      <c r="B7809" s="23">
        <f>(B4761+B7200)*'Calc1'!B5933</f>
        <v>0</v>
      </c>
      <c r="C7809" s="10"/>
    </row>
    <row r="7810" spans="1:3">
      <c r="A7810" s="21">
        <v>402</v>
      </c>
      <c r="B7810" s="23">
        <f>(B4762+B7201)*'Calc1'!B5934</f>
        <v>0</v>
      </c>
      <c r="C7810" s="10"/>
    </row>
    <row r="7811" spans="1:3">
      <c r="A7811" s="21">
        <v>403</v>
      </c>
      <c r="B7811" s="23">
        <f>(B4763+B7202)*'Calc1'!B5935</f>
        <v>0</v>
      </c>
      <c r="C7811" s="10"/>
    </row>
    <row r="7812" spans="1:3">
      <c r="A7812" s="21">
        <v>404</v>
      </c>
      <c r="B7812" s="23">
        <f>(B4764+B7203)*'Calc1'!B5936</f>
        <v>0</v>
      </c>
      <c r="C7812" s="10"/>
    </row>
    <row r="7813" spans="1:3">
      <c r="A7813" s="21">
        <v>405</v>
      </c>
      <c r="B7813" s="23">
        <f>(B4765+B7204)*'Calc1'!B5937</f>
        <v>0</v>
      </c>
      <c r="C7813" s="10"/>
    </row>
    <row r="7814" spans="1:3">
      <c r="A7814" s="21">
        <v>406</v>
      </c>
      <c r="B7814" s="23">
        <f>(B4766+B7205)*'Calc1'!B5938</f>
        <v>0</v>
      </c>
      <c r="C7814" s="10"/>
    </row>
    <row r="7815" spans="1:3">
      <c r="A7815" s="21">
        <v>407</v>
      </c>
      <c r="B7815" s="23">
        <f>(B4767+B7206)*'Calc1'!B5939</f>
        <v>0</v>
      </c>
      <c r="C7815" s="10"/>
    </row>
    <row r="7816" spans="1:3">
      <c r="A7816" s="21">
        <v>408</v>
      </c>
      <c r="B7816" s="23">
        <f>(B4768+B7207)*'Calc1'!B5940</f>
        <v>0</v>
      </c>
      <c r="C7816" s="10"/>
    </row>
    <row r="7817" spans="1:3">
      <c r="A7817" s="21">
        <v>409</v>
      </c>
      <c r="B7817" s="23">
        <f>(B4769+B7208)*'Calc1'!B5941</f>
        <v>0</v>
      </c>
      <c r="C7817" s="10"/>
    </row>
    <row r="7818" spans="1:3">
      <c r="A7818" s="21">
        <v>410</v>
      </c>
      <c r="B7818" s="23">
        <f>(B4770+B7209)*'Calc1'!B5942</f>
        <v>0</v>
      </c>
      <c r="C7818" s="10"/>
    </row>
    <row r="7819" spans="1:3">
      <c r="A7819" s="21">
        <v>411</v>
      </c>
      <c r="B7819" s="23">
        <f>(B4771+B7210)*'Calc1'!B5943</f>
        <v>0</v>
      </c>
      <c r="C7819" s="10"/>
    </row>
    <row r="7820" spans="1:3">
      <c r="A7820" s="21">
        <v>412</v>
      </c>
      <c r="B7820" s="23">
        <f>(B4772+B7211)*'Calc1'!B5944</f>
        <v>0</v>
      </c>
      <c r="C7820" s="10"/>
    </row>
    <row r="7821" spans="1:3">
      <c r="A7821" s="21">
        <v>413</v>
      </c>
      <c r="B7821" s="23">
        <f>(B4773+B7212)*'Calc1'!B5945</f>
        <v>0</v>
      </c>
      <c r="C7821" s="10"/>
    </row>
    <row r="7822" spans="1:3">
      <c r="A7822" s="21">
        <v>414</v>
      </c>
      <c r="B7822" s="23">
        <f>(B4774+B7213)*'Calc1'!B5946</f>
        <v>0</v>
      </c>
      <c r="C7822" s="10"/>
    </row>
    <row r="7823" spans="1:3">
      <c r="A7823" s="21">
        <v>415</v>
      </c>
      <c r="B7823" s="23">
        <f>(B4775+B7214)*'Calc1'!B5947</f>
        <v>0</v>
      </c>
      <c r="C7823" s="10"/>
    </row>
    <row r="7824" spans="1:3">
      <c r="A7824" s="21">
        <v>416</v>
      </c>
      <c r="B7824" s="23">
        <f>(B4776+B7215)*'Calc1'!B5948</f>
        <v>0</v>
      </c>
      <c r="C7824" s="10"/>
    </row>
    <row r="7825" spans="1:3">
      <c r="A7825" s="21">
        <v>417</v>
      </c>
      <c r="B7825" s="23">
        <f>(B4777+B7216)*'Calc1'!B5949</f>
        <v>0</v>
      </c>
      <c r="C7825" s="10"/>
    </row>
    <row r="7826" spans="1:3">
      <c r="A7826" s="21">
        <v>418</v>
      </c>
      <c r="B7826" s="23">
        <f>(B4778+B7217)*'Calc1'!B5950</f>
        <v>0</v>
      </c>
      <c r="C7826" s="10"/>
    </row>
    <row r="7827" spans="1:3">
      <c r="A7827" s="21">
        <v>419</v>
      </c>
      <c r="B7827" s="23">
        <f>(B4779+B7218)*'Calc1'!B5951</f>
        <v>0</v>
      </c>
      <c r="C7827" s="10"/>
    </row>
    <row r="7828" spans="1:3">
      <c r="A7828" s="21">
        <v>420</v>
      </c>
      <c r="B7828" s="23">
        <f>(B4780+B7219)*'Calc1'!B5952</f>
        <v>0</v>
      </c>
      <c r="C7828" s="10"/>
    </row>
    <row r="7829" spans="1:3">
      <c r="A7829" s="21">
        <v>421</v>
      </c>
      <c r="B7829" s="23">
        <f>(B4781+B7220)*'Calc1'!B5953</f>
        <v>0</v>
      </c>
      <c r="C7829" s="10"/>
    </row>
    <row r="7830" spans="1:3">
      <c r="A7830" s="21">
        <v>422</v>
      </c>
      <c r="B7830" s="23">
        <f>(B4782+B7221)*'Calc1'!B5954</f>
        <v>0</v>
      </c>
      <c r="C7830" s="10"/>
    </row>
    <row r="7831" spans="1:3">
      <c r="A7831" s="21">
        <v>423</v>
      </c>
      <c r="B7831" s="23">
        <f>(B4783+B7222)*'Calc1'!B5955</f>
        <v>0</v>
      </c>
      <c r="C7831" s="10"/>
    </row>
    <row r="7832" spans="1:3">
      <c r="A7832" s="21">
        <v>424</v>
      </c>
      <c r="B7832" s="23">
        <f>(B4784+B7223)*'Calc1'!B5956</f>
        <v>0</v>
      </c>
      <c r="C7832" s="10"/>
    </row>
    <row r="7833" spans="1:3">
      <c r="A7833" s="21">
        <v>425</v>
      </c>
      <c r="B7833" s="23">
        <f>(B4785+B7224)*'Calc1'!B5957</f>
        <v>0</v>
      </c>
      <c r="C7833" s="10"/>
    </row>
    <row r="7834" spans="1:3">
      <c r="A7834" s="21">
        <v>426</v>
      </c>
      <c r="B7834" s="23">
        <f>(B4786+B7225)*'Calc1'!B5958</f>
        <v>0</v>
      </c>
      <c r="C7834" s="10"/>
    </row>
    <row r="7835" spans="1:3">
      <c r="A7835" s="21">
        <v>427</v>
      </c>
      <c r="B7835" s="23">
        <f>(B4787+B7226)*'Calc1'!B5959</f>
        <v>0</v>
      </c>
      <c r="C7835" s="10"/>
    </row>
    <row r="7836" spans="1:3">
      <c r="A7836" s="21">
        <v>428</v>
      </c>
      <c r="B7836" s="23">
        <f>(B4788+B7227)*'Calc1'!B5960</f>
        <v>0</v>
      </c>
      <c r="C7836" s="10"/>
    </row>
    <row r="7837" spans="1:3">
      <c r="A7837" s="21">
        <v>429</v>
      </c>
      <c r="B7837" s="23">
        <f>(B4789+B7228)*'Calc1'!B5961</f>
        <v>0</v>
      </c>
      <c r="C7837" s="10"/>
    </row>
    <row r="7838" spans="1:3">
      <c r="A7838" s="21">
        <v>430</v>
      </c>
      <c r="B7838" s="23">
        <f>(B4790+B7229)*'Calc1'!B5962</f>
        <v>0</v>
      </c>
      <c r="C7838" s="10"/>
    </row>
    <row r="7839" spans="1:3">
      <c r="A7839" s="21">
        <v>431</v>
      </c>
      <c r="B7839" s="23">
        <f>(B4791+B7230)*'Calc1'!B5963</f>
        <v>0</v>
      </c>
      <c r="C7839" s="10"/>
    </row>
    <row r="7840" spans="1:3">
      <c r="A7840" s="21">
        <v>432</v>
      </c>
      <c r="B7840" s="23">
        <f>(B4792+B7231)*'Calc1'!B5964</f>
        <v>0</v>
      </c>
      <c r="C7840" s="10"/>
    </row>
    <row r="7841" spans="1:3">
      <c r="A7841" s="21">
        <v>433</v>
      </c>
      <c r="B7841" s="23">
        <f>(B4793+B7232)*'Calc1'!B5965</f>
        <v>0</v>
      </c>
      <c r="C7841" s="10"/>
    </row>
    <row r="7842" spans="1:3">
      <c r="A7842" s="21">
        <v>434</v>
      </c>
      <c r="B7842" s="23">
        <f>(B4794+B7233)*'Calc1'!B5966</f>
        <v>0</v>
      </c>
      <c r="C7842" s="10"/>
    </row>
    <row r="7843" spans="1:3">
      <c r="A7843" s="21">
        <v>435</v>
      </c>
      <c r="B7843" s="23">
        <f>(B4795+B7234)*'Calc1'!B5967</f>
        <v>0</v>
      </c>
      <c r="C7843" s="10"/>
    </row>
    <row r="7844" spans="1:3">
      <c r="A7844" s="21">
        <v>436</v>
      </c>
      <c r="B7844" s="23">
        <f>(B4796+B7235)*'Calc1'!B5968</f>
        <v>0</v>
      </c>
      <c r="C7844" s="10"/>
    </row>
    <row r="7845" spans="1:3">
      <c r="A7845" s="21">
        <v>437</v>
      </c>
      <c r="B7845" s="23">
        <f>(B4797+B7236)*'Calc1'!B5969</f>
        <v>0</v>
      </c>
      <c r="C7845" s="10"/>
    </row>
    <row r="7846" spans="1:3">
      <c r="A7846" s="21">
        <v>438</v>
      </c>
      <c r="B7846" s="23">
        <f>(B4798+B7237)*'Calc1'!B5970</f>
        <v>0</v>
      </c>
      <c r="C7846" s="10"/>
    </row>
    <row r="7847" spans="1:3">
      <c r="A7847" s="21">
        <v>439</v>
      </c>
      <c r="B7847" s="23">
        <f>(B4799+B7238)*'Calc1'!B5971</f>
        <v>0</v>
      </c>
      <c r="C7847" s="10"/>
    </row>
    <row r="7848" spans="1:3">
      <c r="A7848" s="21">
        <v>440</v>
      </c>
      <c r="B7848" s="23">
        <f>(B4800+B7239)*'Calc1'!B5972</f>
        <v>0</v>
      </c>
      <c r="C7848" s="10"/>
    </row>
    <row r="7849" spans="1:3">
      <c r="A7849" s="21">
        <v>441</v>
      </c>
      <c r="B7849" s="23">
        <f>(B4801+B7240)*'Calc1'!B5973</f>
        <v>0</v>
      </c>
      <c r="C7849" s="10"/>
    </row>
    <row r="7850" spans="1:3">
      <c r="A7850" s="21">
        <v>442</v>
      </c>
      <c r="B7850" s="23">
        <f>(B4802+B7241)*'Calc1'!B5974</f>
        <v>0</v>
      </c>
      <c r="C7850" s="10"/>
    </row>
    <row r="7851" spans="1:3">
      <c r="A7851" s="21">
        <v>443</v>
      </c>
      <c r="B7851" s="23">
        <f>(B4803+B7242)*'Calc1'!B5975</f>
        <v>0</v>
      </c>
      <c r="C7851" s="10"/>
    </row>
    <row r="7852" spans="1:3">
      <c r="A7852" s="21">
        <v>444</v>
      </c>
      <c r="B7852" s="23">
        <f>(B4804+B7243)*'Calc1'!B5976</f>
        <v>0</v>
      </c>
      <c r="C7852" s="10"/>
    </row>
    <row r="7853" spans="1:3">
      <c r="A7853" s="21">
        <v>445</v>
      </c>
      <c r="B7853" s="23">
        <f>(B4805+B7244)*'Calc1'!B5977</f>
        <v>0</v>
      </c>
      <c r="C7853" s="10"/>
    </row>
    <row r="7854" spans="1:3">
      <c r="A7854" s="21">
        <v>446</v>
      </c>
      <c r="B7854" s="23">
        <f>(B4806+B7245)*'Calc1'!B5978</f>
        <v>0</v>
      </c>
      <c r="C7854" s="10"/>
    </row>
    <row r="7855" spans="1:3">
      <c r="A7855" s="21">
        <v>447</v>
      </c>
      <c r="B7855" s="23">
        <f>(B4807+B7246)*'Calc1'!B5979</f>
        <v>0</v>
      </c>
      <c r="C7855" s="10"/>
    </row>
    <row r="7856" spans="1:3">
      <c r="A7856" s="21">
        <v>448</v>
      </c>
      <c r="B7856" s="23">
        <f>(B4808+B7247)*'Calc1'!B5980</f>
        <v>0</v>
      </c>
      <c r="C7856" s="10"/>
    </row>
    <row r="7857" spans="1:3">
      <c r="A7857" s="21">
        <v>449</v>
      </c>
      <c r="B7857" s="23">
        <f>(B4809+B7248)*'Calc1'!B5981</f>
        <v>0</v>
      </c>
      <c r="C7857" s="10"/>
    </row>
    <row r="7858" spans="1:3">
      <c r="A7858" s="21">
        <v>450</v>
      </c>
      <c r="B7858" s="23">
        <f>(B4810+B7249)*'Calc1'!B5982</f>
        <v>0</v>
      </c>
      <c r="C7858" s="10"/>
    </row>
    <row r="7859" spans="1:3">
      <c r="A7859" s="21">
        <v>451</v>
      </c>
      <c r="B7859" s="23">
        <f>(B4811+B7250)*'Calc1'!B5983</f>
        <v>0</v>
      </c>
      <c r="C7859" s="10"/>
    </row>
    <row r="7860" spans="1:3">
      <c r="A7860" s="21">
        <v>452</v>
      </c>
      <c r="B7860" s="23">
        <f>(B4812+B7251)*'Calc1'!B5984</f>
        <v>0</v>
      </c>
      <c r="C7860" s="10"/>
    </row>
    <row r="7861" spans="1:3">
      <c r="A7861" s="21">
        <v>453</v>
      </c>
      <c r="B7861" s="23">
        <f>(B4813+B7252)*'Calc1'!B5985</f>
        <v>0</v>
      </c>
      <c r="C7861" s="10"/>
    </row>
    <row r="7862" spans="1:3">
      <c r="A7862" s="21">
        <v>454</v>
      </c>
      <c r="B7862" s="23">
        <f>(B4814+B7253)*'Calc1'!B5986</f>
        <v>0</v>
      </c>
      <c r="C7862" s="10"/>
    </row>
    <row r="7863" spans="1:3">
      <c r="A7863" s="21">
        <v>455</v>
      </c>
      <c r="B7863" s="23">
        <f>(B4815+B7254)*'Calc1'!B5987</f>
        <v>0</v>
      </c>
      <c r="C7863" s="10"/>
    </row>
    <row r="7864" spans="1:3">
      <c r="A7864" s="21">
        <v>456</v>
      </c>
      <c r="B7864" s="23">
        <f>(B4816+B7255)*'Calc1'!B5988</f>
        <v>0</v>
      </c>
      <c r="C7864" s="10"/>
    </row>
    <row r="7865" spans="1:3">
      <c r="A7865" s="21">
        <v>457</v>
      </c>
      <c r="B7865" s="23">
        <f>(B4817+B7256)*'Calc1'!B5989</f>
        <v>0</v>
      </c>
      <c r="C7865" s="10"/>
    </row>
    <row r="7866" spans="1:3">
      <c r="A7866" s="21">
        <v>458</v>
      </c>
      <c r="B7866" s="23">
        <f>(B4818+B7257)*'Calc1'!B5990</f>
        <v>0</v>
      </c>
      <c r="C7866" s="10"/>
    </row>
    <row r="7867" spans="1:3">
      <c r="A7867" s="21">
        <v>459</v>
      </c>
      <c r="B7867" s="23">
        <f>(B4819+B7258)*'Calc1'!B5991</f>
        <v>0</v>
      </c>
      <c r="C7867" s="10"/>
    </row>
    <row r="7868" spans="1:3">
      <c r="A7868" s="21">
        <v>460</v>
      </c>
      <c r="B7868" s="23">
        <f>(B4820+B7259)*'Calc1'!B5992</f>
        <v>0</v>
      </c>
      <c r="C7868" s="10"/>
    </row>
    <row r="7869" spans="1:3">
      <c r="A7869" s="21">
        <v>461</v>
      </c>
      <c r="B7869" s="23">
        <f>(B4821+B7260)*'Calc1'!B5993</f>
        <v>0</v>
      </c>
      <c r="C7869" s="10"/>
    </row>
    <row r="7870" spans="1:3">
      <c r="A7870" s="21">
        <v>462</v>
      </c>
      <c r="B7870" s="23">
        <f>(B4822+B7261)*'Calc1'!B5994</f>
        <v>0</v>
      </c>
      <c r="C7870" s="10"/>
    </row>
    <row r="7871" spans="1:3">
      <c r="A7871" s="21">
        <v>463</v>
      </c>
      <c r="B7871" s="23">
        <f>(B4823+B7262)*'Calc1'!B5995</f>
        <v>0</v>
      </c>
      <c r="C7871" s="10"/>
    </row>
    <row r="7872" spans="1:3">
      <c r="A7872" s="21">
        <v>464</v>
      </c>
      <c r="B7872" s="23">
        <f>(B4824+B7263)*'Calc1'!B5996</f>
        <v>0</v>
      </c>
      <c r="C7872" s="10"/>
    </row>
    <row r="7873" spans="1:3">
      <c r="A7873" s="21">
        <v>465</v>
      </c>
      <c r="B7873" s="23">
        <f>(B4825+B7264)*'Calc1'!B5997</f>
        <v>0</v>
      </c>
      <c r="C7873" s="10"/>
    </row>
    <row r="7874" spans="1:3">
      <c r="A7874" s="21">
        <v>466</v>
      </c>
      <c r="B7874" s="23">
        <f>(B4826+B7265)*'Calc1'!B5998</f>
        <v>0</v>
      </c>
      <c r="C7874" s="10"/>
    </row>
    <row r="7875" spans="1:3">
      <c r="A7875" s="21">
        <v>467</v>
      </c>
      <c r="B7875" s="23">
        <f>(B4827+B7266)*'Calc1'!B5999</f>
        <v>0</v>
      </c>
      <c r="C7875" s="10"/>
    </row>
    <row r="7876" spans="1:3">
      <c r="A7876" s="21">
        <v>468</v>
      </c>
      <c r="B7876" s="23">
        <f>(B4828+B7267)*'Calc1'!B6000</f>
        <v>0</v>
      </c>
      <c r="C7876" s="10"/>
    </row>
    <row r="7877" spans="1:3">
      <c r="A7877" s="21">
        <v>469</v>
      </c>
      <c r="B7877" s="23">
        <f>(B4829+B7268)*'Calc1'!B6001</f>
        <v>0</v>
      </c>
      <c r="C7877" s="10"/>
    </row>
    <row r="7878" spans="1:3">
      <c r="A7878" s="21">
        <v>470</v>
      </c>
      <c r="B7878" s="23">
        <f>(B4830+B7269)*'Calc1'!B6002</f>
        <v>0</v>
      </c>
      <c r="C7878" s="10"/>
    </row>
    <row r="7879" spans="1:3">
      <c r="A7879" s="21">
        <v>471</v>
      </c>
      <c r="B7879" s="23">
        <f>(B4831+B7270)*'Calc1'!B6003</f>
        <v>0</v>
      </c>
      <c r="C7879" s="10"/>
    </row>
    <row r="7880" spans="1:3">
      <c r="A7880" s="21">
        <v>472</v>
      </c>
      <c r="B7880" s="23">
        <f>(B4832+B7271)*'Calc1'!B6004</f>
        <v>0</v>
      </c>
      <c r="C7880" s="10"/>
    </row>
    <row r="7881" spans="1:3">
      <c r="A7881" s="21">
        <v>473</v>
      </c>
      <c r="B7881" s="23">
        <f>(B4833+B7272)*'Calc1'!B6005</f>
        <v>0</v>
      </c>
      <c r="C7881" s="10"/>
    </row>
    <row r="7882" spans="1:3">
      <c r="A7882" s="21">
        <v>474</v>
      </c>
      <c r="B7882" s="23">
        <f>(B4834+B7273)*'Calc1'!B6006</f>
        <v>0</v>
      </c>
      <c r="C7882" s="10"/>
    </row>
    <row r="7883" spans="1:3">
      <c r="A7883" s="21">
        <v>475</v>
      </c>
      <c r="B7883" s="23">
        <f>(B4835+B7274)*'Calc1'!B6007</f>
        <v>0</v>
      </c>
      <c r="C7883" s="10"/>
    </row>
    <row r="7884" spans="1:3">
      <c r="A7884" s="21">
        <v>476</v>
      </c>
      <c r="B7884" s="23">
        <f>(B4836+B7275)*'Calc1'!B6008</f>
        <v>0</v>
      </c>
      <c r="C7884" s="10"/>
    </row>
    <row r="7885" spans="1:3">
      <c r="A7885" s="21">
        <v>477</v>
      </c>
      <c r="B7885" s="23">
        <f>(B4837+B7276)*'Calc1'!B6009</f>
        <v>0</v>
      </c>
      <c r="C7885" s="10"/>
    </row>
    <row r="7886" spans="1:3">
      <c r="A7886" s="21">
        <v>478</v>
      </c>
      <c r="B7886" s="23">
        <f>(B4838+B7277)*'Calc1'!B6010</f>
        <v>0</v>
      </c>
      <c r="C7886" s="10"/>
    </row>
    <row r="7887" spans="1:3">
      <c r="A7887" s="21">
        <v>479</v>
      </c>
      <c r="B7887" s="23">
        <f>(B4839+B7278)*'Calc1'!B6011</f>
        <v>0</v>
      </c>
      <c r="C7887" s="10"/>
    </row>
    <row r="7888" spans="1:3">
      <c r="A7888" s="21">
        <v>480</v>
      </c>
      <c r="B7888" s="23">
        <f>(B4840+B7279)*'Calc1'!B6012</f>
        <v>0</v>
      </c>
      <c r="C7888" s="10"/>
    </row>
    <row r="7889" spans="1:3">
      <c r="A7889" s="21">
        <v>481</v>
      </c>
      <c r="B7889" s="23">
        <f>(B4841+B7280)*'Calc1'!B6013</f>
        <v>0</v>
      </c>
      <c r="C7889" s="10"/>
    </row>
    <row r="7890" spans="1:3">
      <c r="A7890" s="21">
        <v>482</v>
      </c>
      <c r="B7890" s="23">
        <f>(B4842+B7281)*'Calc1'!B6014</f>
        <v>0</v>
      </c>
      <c r="C7890" s="10"/>
    </row>
    <row r="7891" spans="1:3">
      <c r="A7891" s="21">
        <v>483</v>
      </c>
      <c r="B7891" s="23">
        <f>(B4843+B7282)*'Calc1'!B6015</f>
        <v>0</v>
      </c>
      <c r="C7891" s="10"/>
    </row>
    <row r="7892" spans="1:3">
      <c r="A7892" s="21">
        <v>484</v>
      </c>
      <c r="B7892" s="23">
        <f>(B4844+B7283)*'Calc1'!B6016</f>
        <v>0</v>
      </c>
      <c r="C7892" s="10"/>
    </row>
    <row r="7893" spans="1:3">
      <c r="A7893" s="21">
        <v>485</v>
      </c>
      <c r="B7893" s="23">
        <f>(B4845+B7284)*'Calc1'!B6017</f>
        <v>0</v>
      </c>
      <c r="C7893" s="10"/>
    </row>
    <row r="7894" spans="1:3">
      <c r="A7894" s="21">
        <v>486</v>
      </c>
      <c r="B7894" s="23">
        <f>(B4846+B7285)*'Calc1'!B6018</f>
        <v>0</v>
      </c>
      <c r="C7894" s="10"/>
    </row>
    <row r="7895" spans="1:3">
      <c r="A7895" s="21">
        <v>487</v>
      </c>
      <c r="B7895" s="23">
        <f>(B4847+B7286)*'Calc1'!B6019</f>
        <v>0</v>
      </c>
      <c r="C7895" s="10"/>
    </row>
    <row r="7896" spans="1:3">
      <c r="A7896" s="21">
        <v>488</v>
      </c>
      <c r="B7896" s="23">
        <f>(B4848+B7287)*'Calc1'!B6020</f>
        <v>0</v>
      </c>
      <c r="C7896" s="10"/>
    </row>
    <row r="7897" spans="1:3">
      <c r="A7897" s="21">
        <v>489</v>
      </c>
      <c r="B7897" s="23">
        <f>(B4849+B7288)*'Calc1'!B6021</f>
        <v>0</v>
      </c>
      <c r="C7897" s="10"/>
    </row>
    <row r="7898" spans="1:3">
      <c r="A7898" s="21">
        <v>490</v>
      </c>
      <c r="B7898" s="23">
        <f>(B4850+B7289)*'Calc1'!B6022</f>
        <v>0</v>
      </c>
      <c r="C7898" s="10"/>
    </row>
    <row r="7899" spans="1:3">
      <c r="A7899" s="21">
        <v>491</v>
      </c>
      <c r="B7899" s="23">
        <f>(B4851+B7290)*'Calc1'!B6023</f>
        <v>0</v>
      </c>
      <c r="C7899" s="10"/>
    </row>
    <row r="7900" spans="1:3">
      <c r="A7900" s="21">
        <v>492</v>
      </c>
      <c r="B7900" s="23">
        <f>(B4852+B7291)*'Calc1'!B6024</f>
        <v>0</v>
      </c>
      <c r="C7900" s="10"/>
    </row>
    <row r="7901" spans="1:3">
      <c r="A7901" s="21">
        <v>493</v>
      </c>
      <c r="B7901" s="23">
        <f>(B4853+B7292)*'Calc1'!B6025</f>
        <v>0</v>
      </c>
      <c r="C7901" s="10"/>
    </row>
    <row r="7902" spans="1:3">
      <c r="A7902" s="21">
        <v>494</v>
      </c>
      <c r="B7902" s="23">
        <f>(B4854+B7293)*'Calc1'!B6026</f>
        <v>0</v>
      </c>
      <c r="C7902" s="10"/>
    </row>
    <row r="7903" spans="1:3">
      <c r="A7903" s="21">
        <v>495</v>
      </c>
      <c r="B7903" s="23">
        <f>(B4855+B7294)*'Calc1'!B6027</f>
        <v>0</v>
      </c>
      <c r="C7903" s="10"/>
    </row>
    <row r="7904" spans="1:3">
      <c r="A7904" s="21">
        <v>496</v>
      </c>
      <c r="B7904" s="23">
        <f>(B4856+B7295)*'Calc1'!B6028</f>
        <v>0</v>
      </c>
      <c r="C7904" s="10"/>
    </row>
    <row r="7905" spans="1:3">
      <c r="A7905" s="21">
        <v>497</v>
      </c>
      <c r="B7905" s="23">
        <f>(B4857+B7296)*'Calc1'!B6029</f>
        <v>0</v>
      </c>
      <c r="C7905" s="10"/>
    </row>
    <row r="7906" spans="1:3">
      <c r="A7906" s="21">
        <v>498</v>
      </c>
      <c r="B7906" s="23">
        <f>(B4858+B7297)*'Calc1'!B6030</f>
        <v>0</v>
      </c>
      <c r="C7906" s="10"/>
    </row>
    <row r="7907" spans="1:3">
      <c r="A7907" s="21">
        <v>499</v>
      </c>
      <c r="B7907" s="23">
        <f>(B4859+B7298)*'Calc1'!B6031</f>
        <v>0</v>
      </c>
      <c r="C7907" s="10"/>
    </row>
    <row r="7908" spans="1:3">
      <c r="A7908" s="21">
        <v>500</v>
      </c>
      <c r="B7908" s="23">
        <f>(B4860+B7299)*'Calc1'!B6032</f>
        <v>0</v>
      </c>
      <c r="C7908" s="10"/>
    </row>
    <row r="7909" spans="1:3">
      <c r="A7909" s="21">
        <v>501</v>
      </c>
      <c r="B7909" s="23">
        <f>(B4861+B7300)*'Calc1'!B6033</f>
        <v>0</v>
      </c>
      <c r="C7909" s="10"/>
    </row>
    <row r="7910" spans="1:3">
      <c r="A7910" s="21">
        <v>502</v>
      </c>
      <c r="B7910" s="23">
        <f>(B4862+B7301)*'Calc1'!B6034</f>
        <v>0</v>
      </c>
      <c r="C7910" s="10"/>
    </row>
    <row r="7911" spans="1:3">
      <c r="A7911" s="21">
        <v>503</v>
      </c>
      <c r="B7911" s="23">
        <f>(B4863+B7302)*'Calc1'!B6035</f>
        <v>0</v>
      </c>
      <c r="C7911" s="10"/>
    </row>
    <row r="7912" spans="1:3">
      <c r="A7912" s="21">
        <v>504</v>
      </c>
      <c r="B7912" s="23">
        <f>(B4864+B7303)*'Calc1'!B6036</f>
        <v>0</v>
      </c>
      <c r="C7912" s="10"/>
    </row>
    <row r="7913" spans="1:3">
      <c r="A7913" s="21">
        <v>505</v>
      </c>
      <c r="B7913" s="23">
        <f>(B4865+B7304)*'Calc1'!B6037</f>
        <v>0</v>
      </c>
      <c r="C7913" s="10"/>
    </row>
    <row r="7914" spans="1:3">
      <c r="A7914" s="21">
        <v>506</v>
      </c>
      <c r="B7914" s="23">
        <f>(B4866+B7305)*'Calc1'!B6038</f>
        <v>0</v>
      </c>
      <c r="C7914" s="10"/>
    </row>
    <row r="7915" spans="1:3">
      <c r="A7915" s="21">
        <v>507</v>
      </c>
      <c r="B7915" s="23">
        <f>(B4867+B7306)*'Calc1'!B6039</f>
        <v>0</v>
      </c>
      <c r="C7915" s="10"/>
    </row>
    <row r="7916" spans="1:3">
      <c r="A7916" s="21">
        <v>508</v>
      </c>
      <c r="B7916" s="23">
        <f>(B4868+B7307)*'Calc1'!B6040</f>
        <v>0</v>
      </c>
      <c r="C7916" s="10"/>
    </row>
    <row r="7917" spans="1:3">
      <c r="A7917" s="21">
        <v>509</v>
      </c>
      <c r="B7917" s="23">
        <f>(B4869+B7308)*'Calc1'!B6041</f>
        <v>0</v>
      </c>
      <c r="C7917" s="10"/>
    </row>
    <row r="7918" spans="1:3">
      <c r="A7918" s="21">
        <v>510</v>
      </c>
      <c r="B7918" s="23">
        <f>(B4870+B7309)*'Calc1'!B6042</f>
        <v>0</v>
      </c>
      <c r="C7918" s="10"/>
    </row>
    <row r="7919" spans="1:3">
      <c r="A7919" s="21">
        <v>511</v>
      </c>
      <c r="B7919" s="23">
        <f>(B4871+B7310)*'Calc1'!B6043</f>
        <v>0</v>
      </c>
      <c r="C7919" s="10"/>
    </row>
    <row r="7920" spans="1:3">
      <c r="A7920" s="21">
        <v>512</v>
      </c>
      <c r="B7920" s="23">
        <f>(B4872+B7311)*'Calc1'!B6044</f>
        <v>0</v>
      </c>
      <c r="C7920" s="10"/>
    </row>
    <row r="7921" spans="1:3">
      <c r="A7921" s="21">
        <v>513</v>
      </c>
      <c r="B7921" s="23">
        <f>(B4873+B7312)*'Calc1'!B6045</f>
        <v>0</v>
      </c>
      <c r="C7921" s="10"/>
    </row>
    <row r="7922" spans="1:3">
      <c r="A7922" s="21">
        <v>514</v>
      </c>
      <c r="B7922" s="23">
        <f>(B4874+B7313)*'Calc1'!B6046</f>
        <v>0</v>
      </c>
      <c r="C7922" s="10"/>
    </row>
    <row r="7923" spans="1:3">
      <c r="A7923" s="21">
        <v>515</v>
      </c>
      <c r="B7923" s="23">
        <f>(B4875+B7314)*'Calc1'!B6047</f>
        <v>0</v>
      </c>
      <c r="C7923" s="10"/>
    </row>
    <row r="7924" spans="1:3">
      <c r="A7924" s="21">
        <v>516</v>
      </c>
      <c r="B7924" s="23">
        <f>(B4876+B7315)*'Calc1'!B6048</f>
        <v>0</v>
      </c>
      <c r="C7924" s="10"/>
    </row>
    <row r="7925" spans="1:3">
      <c r="A7925" s="21">
        <v>517</v>
      </c>
      <c r="B7925" s="23">
        <f>(B4877+B7316)*'Calc1'!B6049</f>
        <v>0</v>
      </c>
      <c r="C7925" s="10"/>
    </row>
    <row r="7926" spans="1:3">
      <c r="A7926" s="21">
        <v>518</v>
      </c>
      <c r="B7926" s="23">
        <f>(B4878+B7317)*'Calc1'!B6050</f>
        <v>0</v>
      </c>
      <c r="C7926" s="10"/>
    </row>
    <row r="7927" spans="1:3">
      <c r="A7927" s="21">
        <v>519</v>
      </c>
      <c r="B7927" s="23">
        <f>(B4879+B7318)*'Calc1'!B6051</f>
        <v>0</v>
      </c>
      <c r="C7927" s="10"/>
    </row>
    <row r="7928" spans="1:3">
      <c r="A7928" s="21">
        <v>520</v>
      </c>
      <c r="B7928" s="23">
        <f>(B4880+B7319)*'Calc1'!B6052</f>
        <v>0</v>
      </c>
      <c r="C7928" s="10"/>
    </row>
    <row r="7929" spans="1:3">
      <c r="A7929" s="21">
        <v>521</v>
      </c>
      <c r="B7929" s="23">
        <f>(B4881+B7320)*'Calc1'!B6053</f>
        <v>0</v>
      </c>
      <c r="C7929" s="10"/>
    </row>
    <row r="7930" spans="1:3">
      <c r="A7930" s="21">
        <v>522</v>
      </c>
      <c r="B7930" s="23">
        <f>(B4882+B7321)*'Calc1'!B6054</f>
        <v>0</v>
      </c>
      <c r="C7930" s="10"/>
    </row>
    <row r="7931" spans="1:3">
      <c r="A7931" s="21">
        <v>523</v>
      </c>
      <c r="B7931" s="23">
        <f>(B4883+B7322)*'Calc1'!B6055</f>
        <v>0</v>
      </c>
      <c r="C7931" s="10"/>
    </row>
    <row r="7932" spans="1:3">
      <c r="A7932" s="21">
        <v>524</v>
      </c>
      <c r="B7932" s="23">
        <f>(B4884+B7323)*'Calc1'!B6056</f>
        <v>0</v>
      </c>
      <c r="C7932" s="10"/>
    </row>
    <row r="7933" spans="1:3">
      <c r="A7933" s="21">
        <v>525</v>
      </c>
      <c r="B7933" s="23">
        <f>(B4885+B7324)*'Calc1'!B6057</f>
        <v>0</v>
      </c>
      <c r="C7933" s="10"/>
    </row>
    <row r="7934" spans="1:3">
      <c r="A7934" s="21">
        <v>526</v>
      </c>
      <c r="B7934" s="23">
        <f>(B4886+B7325)*'Calc1'!B6058</f>
        <v>0</v>
      </c>
      <c r="C7934" s="10"/>
    </row>
    <row r="7935" spans="1:3">
      <c r="A7935" s="21">
        <v>527</v>
      </c>
      <c r="B7935" s="23">
        <f>(B4887+B7326)*'Calc1'!B6059</f>
        <v>0</v>
      </c>
      <c r="C7935" s="10"/>
    </row>
    <row r="7936" spans="1:3">
      <c r="A7936" s="21">
        <v>528</v>
      </c>
      <c r="B7936" s="23">
        <f>(B4888+B7327)*'Calc1'!B6060</f>
        <v>0</v>
      </c>
      <c r="C7936" s="10"/>
    </row>
    <row r="7937" spans="1:3">
      <c r="A7937" s="21">
        <v>529</v>
      </c>
      <c r="B7937" s="23">
        <f>(B4889+B7328)*'Calc1'!B6061</f>
        <v>0</v>
      </c>
      <c r="C7937" s="10"/>
    </row>
    <row r="7938" spans="1:3">
      <c r="A7938" s="21">
        <v>530</v>
      </c>
      <c r="B7938" s="23">
        <f>(B4890+B7329)*'Calc1'!B6062</f>
        <v>0</v>
      </c>
      <c r="C7938" s="10"/>
    </row>
    <row r="7939" spans="1:3">
      <c r="A7939" s="21">
        <v>531</v>
      </c>
      <c r="B7939" s="23">
        <f>(B4891+B7330)*'Calc1'!B6063</f>
        <v>0</v>
      </c>
      <c r="C7939" s="10"/>
    </row>
    <row r="7940" spans="1:3">
      <c r="A7940" s="21">
        <v>532</v>
      </c>
      <c r="B7940" s="23">
        <f>(B4892+B7331)*'Calc1'!B6064</f>
        <v>0</v>
      </c>
      <c r="C7940" s="10"/>
    </row>
    <row r="7941" spans="1:3">
      <c r="A7941" s="21">
        <v>533</v>
      </c>
      <c r="B7941" s="23">
        <f>(B4893+B7332)*'Calc1'!B6065</f>
        <v>0</v>
      </c>
      <c r="C7941" s="10"/>
    </row>
    <row r="7942" spans="1:3">
      <c r="A7942" s="21">
        <v>534</v>
      </c>
      <c r="B7942" s="23">
        <f>(B4894+B7333)*'Calc1'!B6066</f>
        <v>0</v>
      </c>
      <c r="C7942" s="10"/>
    </row>
    <row r="7943" spans="1:3">
      <c r="A7943" s="21">
        <v>535</v>
      </c>
      <c r="B7943" s="23">
        <f>(B4895+B7334)*'Calc1'!B6067</f>
        <v>0</v>
      </c>
      <c r="C7943" s="10"/>
    </row>
    <row r="7944" spans="1:3">
      <c r="A7944" s="21">
        <v>536</v>
      </c>
      <c r="B7944" s="23">
        <f>(B4896+B7335)*'Calc1'!B6068</f>
        <v>0</v>
      </c>
      <c r="C7944" s="10"/>
    </row>
    <row r="7945" spans="1:3">
      <c r="A7945" s="21">
        <v>537</v>
      </c>
      <c r="B7945" s="23">
        <f>(B4897+B7336)*'Calc1'!B6069</f>
        <v>0</v>
      </c>
      <c r="C7945" s="10"/>
    </row>
    <row r="7946" spans="1:3">
      <c r="A7946" s="21">
        <v>538</v>
      </c>
      <c r="B7946" s="23">
        <f>(B4898+B7337)*'Calc1'!B6070</f>
        <v>0</v>
      </c>
      <c r="C7946" s="10"/>
    </row>
    <row r="7947" spans="1:3">
      <c r="A7947" s="21">
        <v>539</v>
      </c>
      <c r="B7947" s="23">
        <f>(B4899+B7338)*'Calc1'!B6071</f>
        <v>0</v>
      </c>
      <c r="C7947" s="10"/>
    </row>
    <row r="7948" spans="1:3">
      <c r="A7948" s="21">
        <v>540</v>
      </c>
      <c r="B7948" s="23">
        <f>(B4900+B7339)*'Calc1'!B6072</f>
        <v>0</v>
      </c>
      <c r="C7948" s="10"/>
    </row>
    <row r="7949" spans="1:3">
      <c r="A7949" s="21">
        <v>541</v>
      </c>
      <c r="B7949" s="23">
        <f>(B4901+B7340)*'Calc1'!B6073</f>
        <v>0</v>
      </c>
      <c r="C7949" s="10"/>
    </row>
    <row r="7950" spans="1:3">
      <c r="A7950" s="21">
        <v>542</v>
      </c>
      <c r="B7950" s="23">
        <f>(B4902+B7341)*'Calc1'!B6074</f>
        <v>0</v>
      </c>
      <c r="C7950" s="10"/>
    </row>
    <row r="7951" spans="1:3">
      <c r="A7951" s="21">
        <v>543</v>
      </c>
      <c r="B7951" s="23">
        <f>(B4903+B7342)*'Calc1'!B6075</f>
        <v>0</v>
      </c>
      <c r="C7951" s="10"/>
    </row>
    <row r="7952" spans="1:3">
      <c r="A7952" s="21">
        <v>544</v>
      </c>
      <c r="B7952" s="23">
        <f>(B4904+B7343)*'Calc1'!B6076</f>
        <v>0</v>
      </c>
      <c r="C7952" s="10"/>
    </row>
    <row r="7953" spans="1:3">
      <c r="A7953" s="21">
        <v>545</v>
      </c>
      <c r="B7953" s="23">
        <f>(B4905+B7344)*'Calc1'!B6077</f>
        <v>0</v>
      </c>
      <c r="C7953" s="10"/>
    </row>
    <row r="7954" spans="1:3">
      <c r="A7954" s="21">
        <v>546</v>
      </c>
      <c r="B7954" s="23">
        <f>(B4906+B7345)*'Calc1'!B6078</f>
        <v>0</v>
      </c>
      <c r="C7954" s="10"/>
    </row>
    <row r="7955" spans="1:3">
      <c r="A7955" s="21">
        <v>547</v>
      </c>
      <c r="B7955" s="23">
        <f>(B4907+B7346)*'Calc1'!B6079</f>
        <v>0</v>
      </c>
      <c r="C7955" s="10"/>
    </row>
    <row r="7956" spans="1:3">
      <c r="A7956" s="21">
        <v>548</v>
      </c>
      <c r="B7956" s="23">
        <f>(B4908+B7347)*'Calc1'!B6080</f>
        <v>0</v>
      </c>
      <c r="C7956" s="10"/>
    </row>
    <row r="7957" spans="1:3">
      <c r="A7957" s="21">
        <v>549</v>
      </c>
      <c r="B7957" s="23">
        <f>(B4909+B7348)*'Calc1'!B6081</f>
        <v>0</v>
      </c>
      <c r="C7957" s="10"/>
    </row>
    <row r="7958" spans="1:3">
      <c r="A7958" s="21">
        <v>550</v>
      </c>
      <c r="B7958" s="23">
        <f>(B4910+B7349)*'Calc1'!B6082</f>
        <v>0</v>
      </c>
      <c r="C7958" s="10"/>
    </row>
    <row r="7959" spans="1:3">
      <c r="A7959" s="21">
        <v>551</v>
      </c>
      <c r="B7959" s="23">
        <f>(B4911+B7350)*'Calc1'!B6083</f>
        <v>0</v>
      </c>
      <c r="C7959" s="10"/>
    </row>
    <row r="7960" spans="1:3">
      <c r="A7960" s="21">
        <v>552</v>
      </c>
      <c r="B7960" s="23">
        <f>(B4912+B7351)*'Calc1'!B6084</f>
        <v>0</v>
      </c>
      <c r="C7960" s="10"/>
    </row>
    <row r="7961" spans="1:3">
      <c r="A7961" s="21">
        <v>553</v>
      </c>
      <c r="B7961" s="23">
        <f>(B4913+B7352)*'Calc1'!B6085</f>
        <v>0</v>
      </c>
      <c r="C7961" s="10"/>
    </row>
    <row r="7962" spans="1:3">
      <c r="A7962" s="21">
        <v>554</v>
      </c>
      <c r="B7962" s="23">
        <f>(B4914+B7353)*'Calc1'!B6086</f>
        <v>0</v>
      </c>
      <c r="C7962" s="10"/>
    </row>
    <row r="7963" spans="1:3">
      <c r="A7963" s="21">
        <v>555</v>
      </c>
      <c r="B7963" s="23">
        <f>(B4915+B7354)*'Calc1'!B6087</f>
        <v>0</v>
      </c>
      <c r="C7963" s="10"/>
    </row>
    <row r="7964" spans="1:3">
      <c r="A7964" s="21">
        <v>556</v>
      </c>
      <c r="B7964" s="23">
        <f>(B4916+B7355)*'Calc1'!B6088</f>
        <v>0</v>
      </c>
      <c r="C7964" s="10"/>
    </row>
    <row r="7965" spans="1:3">
      <c r="A7965" s="21">
        <v>557</v>
      </c>
      <c r="B7965" s="23">
        <f>(B4917+B7356)*'Calc1'!B6089</f>
        <v>0</v>
      </c>
      <c r="C7965" s="10"/>
    </row>
    <row r="7966" spans="1:3">
      <c r="A7966" s="21">
        <v>558</v>
      </c>
      <c r="B7966" s="23">
        <f>(B4918+B7357)*'Calc1'!B6090</f>
        <v>0</v>
      </c>
      <c r="C7966" s="10"/>
    </row>
    <row r="7967" spans="1:3">
      <c r="A7967" s="21">
        <v>559</v>
      </c>
      <c r="B7967" s="23">
        <f>(B4919+B7358)*'Calc1'!B6091</f>
        <v>0</v>
      </c>
      <c r="C7967" s="10"/>
    </row>
    <row r="7968" spans="1:3">
      <c r="A7968" s="21">
        <v>560</v>
      </c>
      <c r="B7968" s="23">
        <f>(B4920+B7359)*'Calc1'!B6092</f>
        <v>0</v>
      </c>
      <c r="C7968" s="10"/>
    </row>
    <row r="7969" spans="1:3">
      <c r="A7969" s="21">
        <v>561</v>
      </c>
      <c r="B7969" s="23">
        <f>(B4921+B7360)*'Calc1'!B6093</f>
        <v>0</v>
      </c>
      <c r="C7969" s="10"/>
    </row>
    <row r="7970" spans="1:3">
      <c r="A7970" s="21">
        <v>562</v>
      </c>
      <c r="B7970" s="23">
        <f>(B4922+B7361)*'Calc1'!B6094</f>
        <v>0</v>
      </c>
      <c r="C7970" s="10"/>
    </row>
    <row r="7971" spans="1:3">
      <c r="A7971" s="21">
        <v>563</v>
      </c>
      <c r="B7971" s="23">
        <f>(B4923+B7362)*'Calc1'!B6095</f>
        <v>0</v>
      </c>
      <c r="C7971" s="10"/>
    </row>
    <row r="7972" spans="1:3">
      <c r="A7972" s="21">
        <v>564</v>
      </c>
      <c r="B7972" s="23">
        <f>(B4924+B7363)*'Calc1'!B6096</f>
        <v>0</v>
      </c>
      <c r="C7972" s="10"/>
    </row>
    <row r="7973" spans="1:3">
      <c r="A7973" s="21">
        <v>565</v>
      </c>
      <c r="B7973" s="23">
        <f>(B4925+B7364)*'Calc1'!B6097</f>
        <v>0</v>
      </c>
      <c r="C7973" s="10"/>
    </row>
    <row r="7974" spans="1:3">
      <c r="A7974" s="21">
        <v>566</v>
      </c>
      <c r="B7974" s="23">
        <f>(B4926+B7365)*'Calc1'!B6098</f>
        <v>0</v>
      </c>
      <c r="C7974" s="10"/>
    </row>
    <row r="7975" spans="1:3">
      <c r="A7975" s="21">
        <v>567</v>
      </c>
      <c r="B7975" s="23">
        <f>(B4927+B7366)*'Calc1'!B6099</f>
        <v>0</v>
      </c>
      <c r="C7975" s="10"/>
    </row>
    <row r="7976" spans="1:3">
      <c r="A7976" s="21">
        <v>568</v>
      </c>
      <c r="B7976" s="23">
        <f>(B4928+B7367)*'Calc1'!B6100</f>
        <v>0</v>
      </c>
      <c r="C7976" s="10"/>
    </row>
    <row r="7977" spans="1:3">
      <c r="A7977" s="21">
        <v>569</v>
      </c>
      <c r="B7977" s="23">
        <f>(B4929+B7368)*'Calc1'!B6101</f>
        <v>0</v>
      </c>
      <c r="C7977" s="10"/>
    </row>
    <row r="7978" spans="1:3">
      <c r="A7978" s="21">
        <v>570</v>
      </c>
      <c r="B7978" s="23">
        <f>(B4930+B7369)*'Calc1'!B6102</f>
        <v>0</v>
      </c>
      <c r="C7978" s="10"/>
    </row>
    <row r="7979" spans="1:3">
      <c r="A7979" s="21">
        <v>571</v>
      </c>
      <c r="B7979" s="23">
        <f>(B4931+B7370)*'Calc1'!B6103</f>
        <v>0</v>
      </c>
      <c r="C7979" s="10"/>
    </row>
    <row r="7980" spans="1:3">
      <c r="A7980" s="21">
        <v>572</v>
      </c>
      <c r="B7980" s="23">
        <f>(B4932+B7371)*'Calc1'!B6104</f>
        <v>0</v>
      </c>
      <c r="C7980" s="10"/>
    </row>
    <row r="7981" spans="1:3">
      <c r="A7981" s="21">
        <v>573</v>
      </c>
      <c r="B7981" s="23">
        <f>(B4933+B7372)*'Calc1'!B6105</f>
        <v>0</v>
      </c>
      <c r="C7981" s="10"/>
    </row>
    <row r="7982" spans="1:3">
      <c r="A7982" s="21">
        <v>574</v>
      </c>
      <c r="B7982" s="23">
        <f>(B4934+B7373)*'Calc1'!B6106</f>
        <v>0</v>
      </c>
      <c r="C7982" s="10"/>
    </row>
    <row r="7983" spans="1:3">
      <c r="A7983" s="21">
        <v>575</v>
      </c>
      <c r="B7983" s="23">
        <f>(B4935+B7374)*'Calc1'!B6107</f>
        <v>0</v>
      </c>
      <c r="C7983" s="10"/>
    </row>
    <row r="7984" spans="1:3">
      <c r="A7984" s="21">
        <v>576</v>
      </c>
      <c r="B7984" s="23">
        <f>(B4936+B7375)*'Calc1'!B6108</f>
        <v>0</v>
      </c>
      <c r="C7984" s="10"/>
    </row>
    <row r="7985" spans="1:3">
      <c r="A7985" s="21">
        <v>577</v>
      </c>
      <c r="B7985" s="23">
        <f>(B4937+B7376)*'Calc1'!B6109</f>
        <v>0</v>
      </c>
      <c r="C7985" s="10"/>
    </row>
    <row r="7986" spans="1:3">
      <c r="A7986" s="21">
        <v>578</v>
      </c>
      <c r="B7986" s="23">
        <f>(B4938+B7377)*'Calc1'!B6110</f>
        <v>0</v>
      </c>
      <c r="C7986" s="10"/>
    </row>
    <row r="7987" spans="1:3">
      <c r="A7987" s="21">
        <v>579</v>
      </c>
      <c r="B7987" s="23">
        <f>(B4939+B7378)*'Calc1'!B6111</f>
        <v>0</v>
      </c>
      <c r="C7987" s="10"/>
    </row>
    <row r="7988" spans="1:3">
      <c r="A7988" s="21">
        <v>580</v>
      </c>
      <c r="B7988" s="23">
        <f>(B4940+B7379)*'Calc1'!B6112</f>
        <v>0</v>
      </c>
      <c r="C7988" s="10"/>
    </row>
    <row r="7989" spans="1:3">
      <c r="A7989" s="21">
        <v>581</v>
      </c>
      <c r="B7989" s="23">
        <f>(B4941+B7380)*'Calc1'!B6113</f>
        <v>0</v>
      </c>
      <c r="C7989" s="10"/>
    </row>
    <row r="7990" spans="1:3">
      <c r="A7990" s="21">
        <v>582</v>
      </c>
      <c r="B7990" s="23">
        <f>(B4942+B7381)*'Calc1'!B6114</f>
        <v>0</v>
      </c>
      <c r="C7990" s="10"/>
    </row>
    <row r="7991" spans="1:3">
      <c r="A7991" s="21">
        <v>583</v>
      </c>
      <c r="B7991" s="23">
        <f>(B4943+B7382)*'Calc1'!B6115</f>
        <v>0</v>
      </c>
      <c r="C7991" s="10"/>
    </row>
    <row r="7992" spans="1:3">
      <c r="A7992" s="21">
        <v>584</v>
      </c>
      <c r="B7992" s="23">
        <f>(B4944+B7383)*'Calc1'!B6116</f>
        <v>0</v>
      </c>
      <c r="C7992" s="10"/>
    </row>
    <row r="7993" spans="1:3">
      <c r="A7993" s="21">
        <v>585</v>
      </c>
      <c r="B7993" s="23">
        <f>(B4945+B7384)*'Calc1'!B6117</f>
        <v>0</v>
      </c>
      <c r="C7993" s="10"/>
    </row>
    <row r="7994" spans="1:3">
      <c r="A7994" s="21">
        <v>586</v>
      </c>
      <c r="B7994" s="23">
        <f>(B4946+B7385)*'Calc1'!B6118</f>
        <v>0</v>
      </c>
      <c r="C7994" s="10"/>
    </row>
    <row r="7995" spans="1:3">
      <c r="A7995" s="21">
        <v>587</v>
      </c>
      <c r="B7995" s="23">
        <f>(B4947+B7386)*'Calc1'!B6119</f>
        <v>0</v>
      </c>
      <c r="C7995" s="10"/>
    </row>
    <row r="7996" spans="1:3">
      <c r="A7996" s="21">
        <v>588</v>
      </c>
      <c r="B7996" s="23">
        <f>(B4948+B7387)*'Calc1'!B6120</f>
        <v>0</v>
      </c>
      <c r="C7996" s="10"/>
    </row>
    <row r="7997" spans="1:3">
      <c r="A7997" s="21">
        <v>589</v>
      </c>
      <c r="B7997" s="23">
        <f>(B4949+B7388)*'Calc1'!B6121</f>
        <v>0</v>
      </c>
      <c r="C7997" s="10"/>
    </row>
    <row r="7998" spans="1:3">
      <c r="A7998" s="21">
        <v>590</v>
      </c>
      <c r="B7998" s="23">
        <f>(B4950+B7389)*'Calc1'!B6122</f>
        <v>0</v>
      </c>
      <c r="C7998" s="10"/>
    </row>
    <row r="7999" spans="1:3">
      <c r="A7999" s="21">
        <v>591</v>
      </c>
      <c r="B7999" s="23">
        <f>(B4951+B7390)*'Calc1'!B6123</f>
        <v>0</v>
      </c>
      <c r="C7999" s="10"/>
    </row>
    <row r="8000" spans="1:3">
      <c r="A8000" s="21">
        <v>592</v>
      </c>
      <c r="B8000" s="23">
        <f>(B4952+B7391)*'Calc1'!B6124</f>
        <v>0</v>
      </c>
      <c r="C8000" s="10"/>
    </row>
    <row r="8001" spans="1:3">
      <c r="A8001" s="21">
        <v>593</v>
      </c>
      <c r="B8001" s="23">
        <f>(B4953+B7392)*'Calc1'!B6125</f>
        <v>0</v>
      </c>
      <c r="C8001" s="10"/>
    </row>
    <row r="8002" spans="1:3">
      <c r="A8002" s="21">
        <v>594</v>
      </c>
      <c r="B8002" s="23">
        <f>(B4954+B7393)*'Calc1'!B6126</f>
        <v>0</v>
      </c>
      <c r="C8002" s="10"/>
    </row>
    <row r="8003" spans="1:3">
      <c r="A8003" s="21">
        <v>595</v>
      </c>
      <c r="B8003" s="23">
        <f>(B4955+B7394)*'Calc1'!B6127</f>
        <v>0</v>
      </c>
      <c r="C8003" s="10"/>
    </row>
    <row r="8004" spans="1:3">
      <c r="A8004" s="21">
        <v>596</v>
      </c>
      <c r="B8004" s="23">
        <f>(B4956+B7395)*'Calc1'!B6128</f>
        <v>0</v>
      </c>
      <c r="C8004" s="10"/>
    </row>
    <row r="8005" spans="1:3">
      <c r="A8005" s="21">
        <v>597</v>
      </c>
      <c r="B8005" s="23">
        <f>(B4957+B7396)*'Calc1'!B6129</f>
        <v>0</v>
      </c>
      <c r="C8005" s="10"/>
    </row>
    <row r="8006" spans="1:3">
      <c r="A8006" s="21">
        <v>598</v>
      </c>
      <c r="B8006" s="23">
        <f>(B4958+B7397)*'Calc1'!B6130</f>
        <v>0</v>
      </c>
      <c r="C8006" s="10"/>
    </row>
    <row r="8007" spans="1:3">
      <c r="A8007" s="21">
        <v>599</v>
      </c>
      <c r="B8007" s="23">
        <f>(B4959+B7398)*'Calc1'!B6131</f>
        <v>0</v>
      </c>
      <c r="C8007" s="10"/>
    </row>
    <row r="8008" spans="1:3">
      <c r="A8008" s="21">
        <v>600</v>
      </c>
      <c r="B8008" s="23">
        <f>(B4960+B7399)*'Calc1'!B6132</f>
        <v>0</v>
      </c>
      <c r="C8008" s="10"/>
    </row>
    <row r="8010" spans="1:3" ht="21" customHeight="1">
      <c r="A8010" s="1" t="s">
        <v>804</v>
      </c>
    </row>
    <row r="8011" spans="1:3">
      <c r="A8011" s="2" t="s">
        <v>254</v>
      </c>
    </row>
    <row r="8012" spans="1:3">
      <c r="A8012" s="12" t="s">
        <v>805</v>
      </c>
    </row>
    <row r="8013" spans="1:3">
      <c r="A8013" s="2" t="s">
        <v>351</v>
      </c>
    </row>
    <row r="8015" spans="1:3">
      <c r="B8015" s="3" t="s">
        <v>806</v>
      </c>
    </row>
    <row r="8016" spans="1:3">
      <c r="A8016" s="11" t="s">
        <v>806</v>
      </c>
      <c r="B8016" s="23">
        <f>SUM(B$7409:B$8008)</f>
        <v>0</v>
      </c>
      <c r="C8016" s="10"/>
    </row>
    <row r="8018" spans="1:3" ht="21" customHeight="1">
      <c r="A8018" s="1" t="s">
        <v>807</v>
      </c>
    </row>
    <row r="8019" spans="1:3">
      <c r="A8019" s="2" t="s">
        <v>254</v>
      </c>
    </row>
    <row r="8020" spans="1:3">
      <c r="A8020" s="12" t="s">
        <v>808</v>
      </c>
    </row>
    <row r="8021" spans="1:3">
      <c r="A8021" s="12" t="s">
        <v>809</v>
      </c>
    </row>
    <row r="8022" spans="1:3">
      <c r="A8022" s="2" t="s">
        <v>810</v>
      </c>
    </row>
    <row r="8024" spans="1:3">
      <c r="B8024" s="3" t="s">
        <v>811</v>
      </c>
    </row>
    <row r="8025" spans="1:3">
      <c r="A8025" s="11" t="s">
        <v>811</v>
      </c>
      <c r="B8025" s="25">
        <f>IF(B685,B685/B8016,0)</f>
        <v>0</v>
      </c>
      <c r="C8025" s="10"/>
    </row>
    <row r="8027" spans="1:3" ht="21" customHeight="1">
      <c r="A8027" s="1" t="s">
        <v>812</v>
      </c>
    </row>
    <row r="8028" spans="1:3">
      <c r="A8028" s="2" t="s">
        <v>254</v>
      </c>
    </row>
    <row r="8029" spans="1:3">
      <c r="A8029" s="12" t="s">
        <v>813</v>
      </c>
    </row>
    <row r="8030" spans="1:3">
      <c r="A8030" s="12" t="s">
        <v>814</v>
      </c>
    </row>
    <row r="8031" spans="1:3">
      <c r="A8031" s="12" t="s">
        <v>815</v>
      </c>
    </row>
    <row r="8032" spans="1:3">
      <c r="A8032" s="12" t="s">
        <v>816</v>
      </c>
    </row>
    <row r="8033" spans="1:3">
      <c r="A8033" s="2" t="s">
        <v>817</v>
      </c>
    </row>
    <row r="8035" spans="1:3">
      <c r="B8035" s="3" t="s">
        <v>818</v>
      </c>
    </row>
    <row r="8036" spans="1:3">
      <c r="A8036" s="11" t="s">
        <v>818</v>
      </c>
      <c r="B8036" s="23">
        <f>B658-B21-B11-B668</f>
        <v>0</v>
      </c>
      <c r="C8036" s="10"/>
    </row>
    <row r="8038" spans="1:3" ht="21" customHeight="1">
      <c r="A8038" s="1" t="s">
        <v>819</v>
      </c>
    </row>
    <row r="8040" spans="1:3">
      <c r="B8040" s="3" t="s">
        <v>820</v>
      </c>
    </row>
    <row r="8041" spans="1:3">
      <c r="A8041" s="11" t="s">
        <v>820</v>
      </c>
      <c r="B8041" s="5">
        <v>0.5</v>
      </c>
      <c r="C8041" s="10"/>
    </row>
    <row r="8043" spans="1:3" ht="21" customHeight="1">
      <c r="A8043" s="1" t="s">
        <v>821</v>
      </c>
    </row>
    <row r="8044" spans="1:3">
      <c r="A8044" s="2" t="s">
        <v>254</v>
      </c>
    </row>
    <row r="8045" spans="1:3">
      <c r="A8045" s="12" t="s">
        <v>339</v>
      </c>
    </row>
    <row r="8046" spans="1:3">
      <c r="A8046" s="12" t="s">
        <v>822</v>
      </c>
    </row>
    <row r="8047" spans="1:3">
      <c r="A8047" s="12" t="s">
        <v>823</v>
      </c>
    </row>
    <row r="8048" spans="1:3">
      <c r="A8048" s="2" t="s">
        <v>729</v>
      </c>
    </row>
    <row r="8050" spans="1:3">
      <c r="B8050" s="3" t="s">
        <v>824</v>
      </c>
    </row>
    <row r="8051" spans="1:3">
      <c r="A8051" s="21">
        <v>1</v>
      </c>
      <c r="B8051" s="6">
        <f>'Calc1'!B5533*(B$8041+'Calc1'!B10425)</f>
        <v>0</v>
      </c>
      <c r="C8051" s="10"/>
    </row>
    <row r="8052" spans="1:3">
      <c r="A8052" s="21">
        <v>2</v>
      </c>
      <c r="B8052" s="6">
        <f>'Calc1'!B5534*(B$8041+'Calc1'!B10426)</f>
        <v>0</v>
      </c>
      <c r="C8052" s="10"/>
    </row>
    <row r="8053" spans="1:3">
      <c r="A8053" s="21">
        <v>3</v>
      </c>
      <c r="B8053" s="6">
        <f>'Calc1'!B5535*(B$8041+'Calc1'!B10427)</f>
        <v>0</v>
      </c>
      <c r="C8053" s="10"/>
    </row>
    <row r="8054" spans="1:3">
      <c r="A8054" s="21">
        <v>4</v>
      </c>
      <c r="B8054" s="6">
        <f>'Calc1'!B5536*(B$8041+'Calc1'!B10428)</f>
        <v>0</v>
      </c>
      <c r="C8054" s="10"/>
    </row>
    <row r="8055" spans="1:3">
      <c r="A8055" s="21">
        <v>5</v>
      </c>
      <c r="B8055" s="6">
        <f>'Calc1'!B5537*(B$8041+'Calc1'!B10429)</f>
        <v>0</v>
      </c>
      <c r="C8055" s="10"/>
    </row>
    <row r="8056" spans="1:3">
      <c r="A8056" s="21">
        <v>6</v>
      </c>
      <c r="B8056" s="6">
        <f>'Calc1'!B5538*(B$8041+'Calc1'!B10430)</f>
        <v>0</v>
      </c>
      <c r="C8056" s="10"/>
    </row>
    <row r="8057" spans="1:3">
      <c r="A8057" s="21">
        <v>7</v>
      </c>
      <c r="B8057" s="6">
        <f>'Calc1'!B5539*(B$8041+'Calc1'!B10431)</f>
        <v>0</v>
      </c>
      <c r="C8057" s="10"/>
    </row>
    <row r="8058" spans="1:3">
      <c r="A8058" s="21">
        <v>8</v>
      </c>
      <c r="B8058" s="6">
        <f>'Calc1'!B5540*(B$8041+'Calc1'!B10432)</f>
        <v>0</v>
      </c>
      <c r="C8058" s="10"/>
    </row>
    <row r="8059" spans="1:3">
      <c r="A8059" s="21">
        <v>9</v>
      </c>
      <c r="B8059" s="6">
        <f>'Calc1'!B5541*(B$8041+'Calc1'!B10433)</f>
        <v>0</v>
      </c>
      <c r="C8059" s="10"/>
    </row>
    <row r="8060" spans="1:3">
      <c r="A8060" s="21">
        <v>10</v>
      </c>
      <c r="B8060" s="6">
        <f>'Calc1'!B5542*(B$8041+'Calc1'!B10434)</f>
        <v>0</v>
      </c>
      <c r="C8060" s="10"/>
    </row>
    <row r="8061" spans="1:3">
      <c r="A8061" s="21">
        <v>11</v>
      </c>
      <c r="B8061" s="6">
        <f>'Calc1'!B5543*(B$8041+'Calc1'!B10435)</f>
        <v>0</v>
      </c>
      <c r="C8061" s="10"/>
    </row>
    <row r="8062" spans="1:3">
      <c r="A8062" s="21">
        <v>12</v>
      </c>
      <c r="B8062" s="6">
        <f>'Calc1'!B5544*(B$8041+'Calc1'!B10436)</f>
        <v>0</v>
      </c>
      <c r="C8062" s="10"/>
    </row>
    <row r="8063" spans="1:3">
      <c r="A8063" s="21">
        <v>13</v>
      </c>
      <c r="B8063" s="6">
        <f>'Calc1'!B5545*(B$8041+'Calc1'!B10437)</f>
        <v>0</v>
      </c>
      <c r="C8063" s="10"/>
    </row>
    <row r="8064" spans="1:3">
      <c r="A8064" s="21">
        <v>14</v>
      </c>
      <c r="B8064" s="6">
        <f>'Calc1'!B5546*(B$8041+'Calc1'!B10438)</f>
        <v>0</v>
      </c>
      <c r="C8064" s="10"/>
    </row>
    <row r="8065" spans="1:3">
      <c r="A8065" s="21">
        <v>15</v>
      </c>
      <c r="B8065" s="6">
        <f>'Calc1'!B5547*(B$8041+'Calc1'!B10439)</f>
        <v>0</v>
      </c>
      <c r="C8065" s="10"/>
    </row>
    <row r="8066" spans="1:3">
      <c r="A8066" s="21">
        <v>16</v>
      </c>
      <c r="B8066" s="6">
        <f>'Calc1'!B5548*(B$8041+'Calc1'!B10440)</f>
        <v>0</v>
      </c>
      <c r="C8066" s="10"/>
    </row>
    <row r="8067" spans="1:3">
      <c r="A8067" s="21">
        <v>17</v>
      </c>
      <c r="B8067" s="6">
        <f>'Calc1'!B5549*(B$8041+'Calc1'!B10441)</f>
        <v>0</v>
      </c>
      <c r="C8067" s="10"/>
    </row>
    <row r="8068" spans="1:3">
      <c r="A8068" s="21">
        <v>18</v>
      </c>
      <c r="B8068" s="6">
        <f>'Calc1'!B5550*(B$8041+'Calc1'!B10442)</f>
        <v>0</v>
      </c>
      <c r="C8068" s="10"/>
    </row>
    <row r="8069" spans="1:3">
      <c r="A8069" s="21">
        <v>19</v>
      </c>
      <c r="B8069" s="6">
        <f>'Calc1'!B5551*(B$8041+'Calc1'!B10443)</f>
        <v>0</v>
      </c>
      <c r="C8069" s="10"/>
    </row>
    <row r="8070" spans="1:3">
      <c r="A8070" s="21">
        <v>20</v>
      </c>
      <c r="B8070" s="6">
        <f>'Calc1'!B5552*(B$8041+'Calc1'!B10444)</f>
        <v>0</v>
      </c>
      <c r="C8070" s="10"/>
    </row>
    <row r="8071" spans="1:3">
      <c r="A8071" s="21">
        <v>21</v>
      </c>
      <c r="B8071" s="6">
        <f>'Calc1'!B5553*(B$8041+'Calc1'!B10445)</f>
        <v>0</v>
      </c>
      <c r="C8071" s="10"/>
    </row>
    <row r="8072" spans="1:3">
      <c r="A8072" s="21">
        <v>22</v>
      </c>
      <c r="B8072" s="6">
        <f>'Calc1'!B5554*(B$8041+'Calc1'!B10446)</f>
        <v>0</v>
      </c>
      <c r="C8072" s="10"/>
    </row>
    <row r="8073" spans="1:3">
      <c r="A8073" s="21">
        <v>23</v>
      </c>
      <c r="B8073" s="6">
        <f>'Calc1'!B5555*(B$8041+'Calc1'!B10447)</f>
        <v>0</v>
      </c>
      <c r="C8073" s="10"/>
    </row>
    <row r="8074" spans="1:3">
      <c r="A8074" s="21">
        <v>24</v>
      </c>
      <c r="B8074" s="6">
        <f>'Calc1'!B5556*(B$8041+'Calc1'!B10448)</f>
        <v>0</v>
      </c>
      <c r="C8074" s="10"/>
    </row>
    <row r="8075" spans="1:3">
      <c r="A8075" s="21">
        <v>25</v>
      </c>
      <c r="B8075" s="6">
        <f>'Calc1'!B5557*(B$8041+'Calc1'!B10449)</f>
        <v>0</v>
      </c>
      <c r="C8075" s="10"/>
    </row>
    <row r="8076" spans="1:3">
      <c r="A8076" s="21">
        <v>26</v>
      </c>
      <c r="B8076" s="6">
        <f>'Calc1'!B5558*(B$8041+'Calc1'!B10450)</f>
        <v>0</v>
      </c>
      <c r="C8076" s="10"/>
    </row>
    <row r="8077" spans="1:3">
      <c r="A8077" s="21">
        <v>27</v>
      </c>
      <c r="B8077" s="6">
        <f>'Calc1'!B5559*(B$8041+'Calc1'!B10451)</f>
        <v>0</v>
      </c>
      <c r="C8077" s="10"/>
    </row>
    <row r="8078" spans="1:3">
      <c r="A8078" s="21">
        <v>28</v>
      </c>
      <c r="B8078" s="6">
        <f>'Calc1'!B5560*(B$8041+'Calc1'!B10452)</f>
        <v>0</v>
      </c>
      <c r="C8078" s="10"/>
    </row>
    <row r="8079" spans="1:3">
      <c r="A8079" s="21">
        <v>29</v>
      </c>
      <c r="B8079" s="6">
        <f>'Calc1'!B5561*(B$8041+'Calc1'!B10453)</f>
        <v>0</v>
      </c>
      <c r="C8079" s="10"/>
    </row>
    <row r="8080" spans="1:3">
      <c r="A8080" s="21">
        <v>30</v>
      </c>
      <c r="B8080" s="6">
        <f>'Calc1'!B5562*(B$8041+'Calc1'!B10454)</f>
        <v>0</v>
      </c>
      <c r="C8080" s="10"/>
    </row>
    <row r="8081" spans="1:3">
      <c r="A8081" s="21">
        <v>31</v>
      </c>
      <c r="B8081" s="6">
        <f>'Calc1'!B5563*(B$8041+'Calc1'!B10455)</f>
        <v>0</v>
      </c>
      <c r="C8081" s="10"/>
    </row>
    <row r="8082" spans="1:3">
      <c r="A8082" s="21">
        <v>32</v>
      </c>
      <c r="B8082" s="6">
        <f>'Calc1'!B5564*(B$8041+'Calc1'!B10456)</f>
        <v>0</v>
      </c>
      <c r="C8082" s="10"/>
    </row>
    <row r="8083" spans="1:3">
      <c r="A8083" s="21">
        <v>33</v>
      </c>
      <c r="B8083" s="6">
        <f>'Calc1'!B5565*(B$8041+'Calc1'!B10457)</f>
        <v>0</v>
      </c>
      <c r="C8083" s="10"/>
    </row>
    <row r="8084" spans="1:3">
      <c r="A8084" s="21">
        <v>34</v>
      </c>
      <c r="B8084" s="6">
        <f>'Calc1'!B5566*(B$8041+'Calc1'!B10458)</f>
        <v>0</v>
      </c>
      <c r="C8084" s="10"/>
    </row>
    <row r="8085" spans="1:3">
      <c r="A8085" s="21">
        <v>35</v>
      </c>
      <c r="B8085" s="6">
        <f>'Calc1'!B5567*(B$8041+'Calc1'!B10459)</f>
        <v>0</v>
      </c>
      <c r="C8085" s="10"/>
    </row>
    <row r="8086" spans="1:3">
      <c r="A8086" s="21">
        <v>36</v>
      </c>
      <c r="B8086" s="6">
        <f>'Calc1'!B5568*(B$8041+'Calc1'!B10460)</f>
        <v>0</v>
      </c>
      <c r="C8086" s="10"/>
    </row>
    <row r="8087" spans="1:3">
      <c r="A8087" s="21">
        <v>37</v>
      </c>
      <c r="B8087" s="6">
        <f>'Calc1'!B5569*(B$8041+'Calc1'!B10461)</f>
        <v>0</v>
      </c>
      <c r="C8087" s="10"/>
    </row>
    <row r="8088" spans="1:3">
      <c r="A8088" s="21">
        <v>38</v>
      </c>
      <c r="B8088" s="6">
        <f>'Calc1'!B5570*(B$8041+'Calc1'!B10462)</f>
        <v>0</v>
      </c>
      <c r="C8088" s="10"/>
    </row>
    <row r="8089" spans="1:3">
      <c r="A8089" s="21">
        <v>39</v>
      </c>
      <c r="B8089" s="6">
        <f>'Calc1'!B5571*(B$8041+'Calc1'!B10463)</f>
        <v>0</v>
      </c>
      <c r="C8089" s="10"/>
    </row>
    <row r="8090" spans="1:3">
      <c r="A8090" s="21">
        <v>40</v>
      </c>
      <c r="B8090" s="6">
        <f>'Calc1'!B5572*(B$8041+'Calc1'!B10464)</f>
        <v>0</v>
      </c>
      <c r="C8090" s="10"/>
    </row>
    <row r="8091" spans="1:3">
      <c r="A8091" s="21">
        <v>41</v>
      </c>
      <c r="B8091" s="6">
        <f>'Calc1'!B5573*(B$8041+'Calc1'!B10465)</f>
        <v>0</v>
      </c>
      <c r="C8091" s="10"/>
    </row>
    <row r="8092" spans="1:3">
      <c r="A8092" s="21">
        <v>42</v>
      </c>
      <c r="B8092" s="6">
        <f>'Calc1'!B5574*(B$8041+'Calc1'!B10466)</f>
        <v>0</v>
      </c>
      <c r="C8092" s="10"/>
    </row>
    <row r="8093" spans="1:3">
      <c r="A8093" s="21">
        <v>43</v>
      </c>
      <c r="B8093" s="6">
        <f>'Calc1'!B5575*(B$8041+'Calc1'!B10467)</f>
        <v>0</v>
      </c>
      <c r="C8093" s="10"/>
    </row>
    <row r="8094" spans="1:3">
      <c r="A8094" s="21">
        <v>44</v>
      </c>
      <c r="B8094" s="6">
        <f>'Calc1'!B5576*(B$8041+'Calc1'!B10468)</f>
        <v>0</v>
      </c>
      <c r="C8094" s="10"/>
    </row>
    <row r="8095" spans="1:3">
      <c r="A8095" s="21">
        <v>45</v>
      </c>
      <c r="B8095" s="6">
        <f>'Calc1'!B5577*(B$8041+'Calc1'!B10469)</f>
        <v>0</v>
      </c>
      <c r="C8095" s="10"/>
    </row>
    <row r="8096" spans="1:3">
      <c r="A8096" s="21">
        <v>46</v>
      </c>
      <c r="B8096" s="6">
        <f>'Calc1'!B5578*(B$8041+'Calc1'!B10470)</f>
        <v>0</v>
      </c>
      <c r="C8096" s="10"/>
    </row>
    <row r="8097" spans="1:3">
      <c r="A8097" s="21">
        <v>47</v>
      </c>
      <c r="B8097" s="6">
        <f>'Calc1'!B5579*(B$8041+'Calc1'!B10471)</f>
        <v>0</v>
      </c>
      <c r="C8097" s="10"/>
    </row>
    <row r="8098" spans="1:3">
      <c r="A8098" s="21">
        <v>48</v>
      </c>
      <c r="B8098" s="6">
        <f>'Calc1'!B5580*(B$8041+'Calc1'!B10472)</f>
        <v>0</v>
      </c>
      <c r="C8098" s="10"/>
    </row>
    <row r="8099" spans="1:3">
      <c r="A8099" s="21">
        <v>49</v>
      </c>
      <c r="B8099" s="6">
        <f>'Calc1'!B5581*(B$8041+'Calc1'!B10473)</f>
        <v>0</v>
      </c>
      <c r="C8099" s="10"/>
    </row>
    <row r="8100" spans="1:3">
      <c r="A8100" s="21">
        <v>50</v>
      </c>
      <c r="B8100" s="6">
        <f>'Calc1'!B5582*(B$8041+'Calc1'!B10474)</f>
        <v>0</v>
      </c>
      <c r="C8100" s="10"/>
    </row>
    <row r="8101" spans="1:3">
      <c r="A8101" s="21">
        <v>51</v>
      </c>
      <c r="B8101" s="6">
        <f>'Calc1'!B5583*(B$8041+'Calc1'!B10475)</f>
        <v>0</v>
      </c>
      <c r="C8101" s="10"/>
    </row>
    <row r="8102" spans="1:3">
      <c r="A8102" s="21">
        <v>52</v>
      </c>
      <c r="B8102" s="6">
        <f>'Calc1'!B5584*(B$8041+'Calc1'!B10476)</f>
        <v>0</v>
      </c>
      <c r="C8102" s="10"/>
    </row>
    <row r="8103" spans="1:3">
      <c r="A8103" s="21">
        <v>53</v>
      </c>
      <c r="B8103" s="6">
        <f>'Calc1'!B5585*(B$8041+'Calc1'!B10477)</f>
        <v>0</v>
      </c>
      <c r="C8103" s="10"/>
    </row>
    <row r="8104" spans="1:3">
      <c r="A8104" s="21">
        <v>54</v>
      </c>
      <c r="B8104" s="6">
        <f>'Calc1'!B5586*(B$8041+'Calc1'!B10478)</f>
        <v>0</v>
      </c>
      <c r="C8104" s="10"/>
    </row>
    <row r="8105" spans="1:3">
      <c r="A8105" s="21">
        <v>55</v>
      </c>
      <c r="B8105" s="6">
        <f>'Calc1'!B5587*(B$8041+'Calc1'!B10479)</f>
        <v>0</v>
      </c>
      <c r="C8105" s="10"/>
    </row>
    <row r="8106" spans="1:3">
      <c r="A8106" s="21">
        <v>56</v>
      </c>
      <c r="B8106" s="6">
        <f>'Calc1'!B5588*(B$8041+'Calc1'!B10480)</f>
        <v>0</v>
      </c>
      <c r="C8106" s="10"/>
    </row>
    <row r="8107" spans="1:3">
      <c r="A8107" s="21">
        <v>57</v>
      </c>
      <c r="B8107" s="6">
        <f>'Calc1'!B5589*(B$8041+'Calc1'!B10481)</f>
        <v>0</v>
      </c>
      <c r="C8107" s="10"/>
    </row>
    <row r="8108" spans="1:3">
      <c r="A8108" s="21">
        <v>58</v>
      </c>
      <c r="B8108" s="6">
        <f>'Calc1'!B5590*(B$8041+'Calc1'!B10482)</f>
        <v>0</v>
      </c>
      <c r="C8108" s="10"/>
    </row>
    <row r="8109" spans="1:3">
      <c r="A8109" s="21">
        <v>59</v>
      </c>
      <c r="B8109" s="6">
        <f>'Calc1'!B5591*(B$8041+'Calc1'!B10483)</f>
        <v>0</v>
      </c>
      <c r="C8109" s="10"/>
    </row>
    <row r="8110" spans="1:3">
      <c r="A8110" s="21">
        <v>60</v>
      </c>
      <c r="B8110" s="6">
        <f>'Calc1'!B5592*(B$8041+'Calc1'!B10484)</f>
        <v>0</v>
      </c>
      <c r="C8110" s="10"/>
    </row>
    <row r="8111" spans="1:3">
      <c r="A8111" s="21">
        <v>61</v>
      </c>
      <c r="B8111" s="6">
        <f>'Calc1'!B5593*(B$8041+'Calc1'!B10485)</f>
        <v>0</v>
      </c>
      <c r="C8111" s="10"/>
    </row>
    <row r="8112" spans="1:3">
      <c r="A8112" s="21">
        <v>62</v>
      </c>
      <c r="B8112" s="6">
        <f>'Calc1'!B5594*(B$8041+'Calc1'!B10486)</f>
        <v>0</v>
      </c>
      <c r="C8112" s="10"/>
    </row>
    <row r="8113" spans="1:3">
      <c r="A8113" s="21">
        <v>63</v>
      </c>
      <c r="B8113" s="6">
        <f>'Calc1'!B5595*(B$8041+'Calc1'!B10487)</f>
        <v>0</v>
      </c>
      <c r="C8113" s="10"/>
    </row>
    <row r="8114" spans="1:3">
      <c r="A8114" s="21">
        <v>64</v>
      </c>
      <c r="B8114" s="6">
        <f>'Calc1'!B5596*(B$8041+'Calc1'!B10488)</f>
        <v>0</v>
      </c>
      <c r="C8114" s="10"/>
    </row>
    <row r="8115" spans="1:3">
      <c r="A8115" s="21">
        <v>65</v>
      </c>
      <c r="B8115" s="6">
        <f>'Calc1'!B5597*(B$8041+'Calc1'!B10489)</f>
        <v>0</v>
      </c>
      <c r="C8115" s="10"/>
    </row>
    <row r="8116" spans="1:3">
      <c r="A8116" s="21">
        <v>66</v>
      </c>
      <c r="B8116" s="6">
        <f>'Calc1'!B5598*(B$8041+'Calc1'!B10490)</f>
        <v>0</v>
      </c>
      <c r="C8116" s="10"/>
    </row>
    <row r="8117" spans="1:3">
      <c r="A8117" s="21">
        <v>67</v>
      </c>
      <c r="B8117" s="6">
        <f>'Calc1'!B5599*(B$8041+'Calc1'!B10491)</f>
        <v>0</v>
      </c>
      <c r="C8117" s="10"/>
    </row>
    <row r="8118" spans="1:3">
      <c r="A8118" s="21">
        <v>68</v>
      </c>
      <c r="B8118" s="6">
        <f>'Calc1'!B5600*(B$8041+'Calc1'!B10492)</f>
        <v>0</v>
      </c>
      <c r="C8118" s="10"/>
    </row>
    <row r="8119" spans="1:3">
      <c r="A8119" s="21">
        <v>69</v>
      </c>
      <c r="B8119" s="6">
        <f>'Calc1'!B5601*(B$8041+'Calc1'!B10493)</f>
        <v>0</v>
      </c>
      <c r="C8119" s="10"/>
    </row>
    <row r="8120" spans="1:3">
      <c r="A8120" s="21">
        <v>70</v>
      </c>
      <c r="B8120" s="6">
        <f>'Calc1'!B5602*(B$8041+'Calc1'!B10494)</f>
        <v>0</v>
      </c>
      <c r="C8120" s="10"/>
    </row>
    <row r="8121" spans="1:3">
      <c r="A8121" s="21">
        <v>71</v>
      </c>
      <c r="B8121" s="6">
        <f>'Calc1'!B5603*(B$8041+'Calc1'!B10495)</f>
        <v>0</v>
      </c>
      <c r="C8121" s="10"/>
    </row>
    <row r="8122" spans="1:3">
      <c r="A8122" s="21">
        <v>72</v>
      </c>
      <c r="B8122" s="6">
        <f>'Calc1'!B5604*(B$8041+'Calc1'!B10496)</f>
        <v>0</v>
      </c>
      <c r="C8122" s="10"/>
    </row>
    <row r="8123" spans="1:3">
      <c r="A8123" s="21">
        <v>73</v>
      </c>
      <c r="B8123" s="6">
        <f>'Calc1'!B5605*(B$8041+'Calc1'!B10497)</f>
        <v>0</v>
      </c>
      <c r="C8123" s="10"/>
    </row>
    <row r="8124" spans="1:3">
      <c r="A8124" s="21">
        <v>74</v>
      </c>
      <c r="B8124" s="6">
        <f>'Calc1'!B5606*(B$8041+'Calc1'!B10498)</f>
        <v>0</v>
      </c>
      <c r="C8124" s="10"/>
    </row>
    <row r="8125" spans="1:3">
      <c r="A8125" s="21">
        <v>75</v>
      </c>
      <c r="B8125" s="6">
        <f>'Calc1'!B5607*(B$8041+'Calc1'!B10499)</f>
        <v>0</v>
      </c>
      <c r="C8125" s="10"/>
    </row>
    <row r="8126" spans="1:3">
      <c r="A8126" s="21">
        <v>76</v>
      </c>
      <c r="B8126" s="6">
        <f>'Calc1'!B5608*(B$8041+'Calc1'!B10500)</f>
        <v>0</v>
      </c>
      <c r="C8126" s="10"/>
    </row>
    <row r="8127" spans="1:3">
      <c r="A8127" s="21">
        <v>77</v>
      </c>
      <c r="B8127" s="6">
        <f>'Calc1'!B5609*(B$8041+'Calc1'!B10501)</f>
        <v>0</v>
      </c>
      <c r="C8127" s="10"/>
    </row>
    <row r="8128" spans="1:3">
      <c r="A8128" s="21">
        <v>78</v>
      </c>
      <c r="B8128" s="6">
        <f>'Calc1'!B5610*(B$8041+'Calc1'!B10502)</f>
        <v>0</v>
      </c>
      <c r="C8128" s="10"/>
    </row>
    <row r="8129" spans="1:3">
      <c r="A8129" s="21">
        <v>79</v>
      </c>
      <c r="B8129" s="6">
        <f>'Calc1'!B5611*(B$8041+'Calc1'!B10503)</f>
        <v>0</v>
      </c>
      <c r="C8129" s="10"/>
    </row>
    <row r="8130" spans="1:3">
      <c r="A8130" s="21">
        <v>80</v>
      </c>
      <c r="B8130" s="6">
        <f>'Calc1'!B5612*(B$8041+'Calc1'!B10504)</f>
        <v>0</v>
      </c>
      <c r="C8130" s="10"/>
    </row>
    <row r="8131" spans="1:3">
      <c r="A8131" s="21">
        <v>81</v>
      </c>
      <c r="B8131" s="6">
        <f>'Calc1'!B5613*(B$8041+'Calc1'!B10505)</f>
        <v>0</v>
      </c>
      <c r="C8131" s="10"/>
    </row>
    <row r="8132" spans="1:3">
      <c r="A8132" s="21">
        <v>82</v>
      </c>
      <c r="B8132" s="6">
        <f>'Calc1'!B5614*(B$8041+'Calc1'!B10506)</f>
        <v>0</v>
      </c>
      <c r="C8132" s="10"/>
    </row>
    <row r="8133" spans="1:3">
      <c r="A8133" s="21">
        <v>83</v>
      </c>
      <c r="B8133" s="6">
        <f>'Calc1'!B5615*(B$8041+'Calc1'!B10507)</f>
        <v>0</v>
      </c>
      <c r="C8133" s="10"/>
    </row>
    <row r="8134" spans="1:3">
      <c r="A8134" s="21">
        <v>84</v>
      </c>
      <c r="B8134" s="6">
        <f>'Calc1'!B5616*(B$8041+'Calc1'!B10508)</f>
        <v>0</v>
      </c>
      <c r="C8134" s="10"/>
    </row>
    <row r="8135" spans="1:3">
      <c r="A8135" s="21">
        <v>85</v>
      </c>
      <c r="B8135" s="6">
        <f>'Calc1'!B5617*(B$8041+'Calc1'!B10509)</f>
        <v>0</v>
      </c>
      <c r="C8135" s="10"/>
    </row>
    <row r="8136" spans="1:3">
      <c r="A8136" s="21">
        <v>86</v>
      </c>
      <c r="B8136" s="6">
        <f>'Calc1'!B5618*(B$8041+'Calc1'!B10510)</f>
        <v>0</v>
      </c>
      <c r="C8136" s="10"/>
    </row>
    <row r="8137" spans="1:3">
      <c r="A8137" s="21">
        <v>87</v>
      </c>
      <c r="B8137" s="6">
        <f>'Calc1'!B5619*(B$8041+'Calc1'!B10511)</f>
        <v>0</v>
      </c>
      <c r="C8137" s="10"/>
    </row>
    <row r="8138" spans="1:3">
      <c r="A8138" s="21">
        <v>88</v>
      </c>
      <c r="B8138" s="6">
        <f>'Calc1'!B5620*(B$8041+'Calc1'!B10512)</f>
        <v>0</v>
      </c>
      <c r="C8138" s="10"/>
    </row>
    <row r="8139" spans="1:3">
      <c r="A8139" s="21">
        <v>89</v>
      </c>
      <c r="B8139" s="6">
        <f>'Calc1'!B5621*(B$8041+'Calc1'!B10513)</f>
        <v>0</v>
      </c>
      <c r="C8139" s="10"/>
    </row>
    <row r="8140" spans="1:3">
      <c r="A8140" s="21">
        <v>90</v>
      </c>
      <c r="B8140" s="6">
        <f>'Calc1'!B5622*(B$8041+'Calc1'!B10514)</f>
        <v>0</v>
      </c>
      <c r="C8140" s="10"/>
    </row>
    <row r="8141" spans="1:3">
      <c r="A8141" s="21">
        <v>91</v>
      </c>
      <c r="B8141" s="6">
        <f>'Calc1'!B5623*(B$8041+'Calc1'!B10515)</f>
        <v>0</v>
      </c>
      <c r="C8141" s="10"/>
    </row>
    <row r="8142" spans="1:3">
      <c r="A8142" s="21">
        <v>92</v>
      </c>
      <c r="B8142" s="6">
        <f>'Calc1'!B5624*(B$8041+'Calc1'!B10516)</f>
        <v>0</v>
      </c>
      <c r="C8142" s="10"/>
    </row>
    <row r="8143" spans="1:3">
      <c r="A8143" s="21">
        <v>93</v>
      </c>
      <c r="B8143" s="6">
        <f>'Calc1'!B5625*(B$8041+'Calc1'!B10517)</f>
        <v>0</v>
      </c>
      <c r="C8143" s="10"/>
    </row>
    <row r="8144" spans="1:3">
      <c r="A8144" s="21">
        <v>94</v>
      </c>
      <c r="B8144" s="6">
        <f>'Calc1'!B5626*(B$8041+'Calc1'!B10518)</f>
        <v>0</v>
      </c>
      <c r="C8144" s="10"/>
    </row>
    <row r="8145" spans="1:3">
      <c r="A8145" s="21">
        <v>95</v>
      </c>
      <c r="B8145" s="6">
        <f>'Calc1'!B5627*(B$8041+'Calc1'!B10519)</f>
        <v>0</v>
      </c>
      <c r="C8145" s="10"/>
    </row>
    <row r="8146" spans="1:3">
      <c r="A8146" s="21">
        <v>96</v>
      </c>
      <c r="B8146" s="6">
        <f>'Calc1'!B5628*(B$8041+'Calc1'!B10520)</f>
        <v>0</v>
      </c>
      <c r="C8146" s="10"/>
    </row>
    <row r="8147" spans="1:3">
      <c r="A8147" s="21">
        <v>97</v>
      </c>
      <c r="B8147" s="6">
        <f>'Calc1'!B5629*(B$8041+'Calc1'!B10521)</f>
        <v>0</v>
      </c>
      <c r="C8147" s="10"/>
    </row>
    <row r="8148" spans="1:3">
      <c r="A8148" s="21">
        <v>98</v>
      </c>
      <c r="B8148" s="6">
        <f>'Calc1'!B5630*(B$8041+'Calc1'!B10522)</f>
        <v>0</v>
      </c>
      <c r="C8148" s="10"/>
    </row>
    <row r="8149" spans="1:3">
      <c r="A8149" s="21">
        <v>99</v>
      </c>
      <c r="B8149" s="6">
        <f>'Calc1'!B5631*(B$8041+'Calc1'!B10523)</f>
        <v>0</v>
      </c>
      <c r="C8149" s="10"/>
    </row>
    <row r="8150" spans="1:3">
      <c r="A8150" s="21">
        <v>100</v>
      </c>
      <c r="B8150" s="6">
        <f>'Calc1'!B5632*(B$8041+'Calc1'!B10524)</f>
        <v>0</v>
      </c>
      <c r="C8150" s="10"/>
    </row>
    <row r="8151" spans="1:3">
      <c r="A8151" s="21">
        <v>101</v>
      </c>
      <c r="B8151" s="6">
        <f>'Calc1'!B5633*(B$8041+'Calc1'!B10525)</f>
        <v>0</v>
      </c>
      <c r="C8151" s="10"/>
    </row>
    <row r="8152" spans="1:3">
      <c r="A8152" s="21">
        <v>102</v>
      </c>
      <c r="B8152" s="6">
        <f>'Calc1'!B5634*(B$8041+'Calc1'!B10526)</f>
        <v>0</v>
      </c>
      <c r="C8152" s="10"/>
    </row>
    <row r="8153" spans="1:3">
      <c r="A8153" s="21">
        <v>103</v>
      </c>
      <c r="B8153" s="6">
        <f>'Calc1'!B5635*(B$8041+'Calc1'!B10527)</f>
        <v>0</v>
      </c>
      <c r="C8153" s="10"/>
    </row>
    <row r="8154" spans="1:3">
      <c r="A8154" s="21">
        <v>104</v>
      </c>
      <c r="B8154" s="6">
        <f>'Calc1'!B5636*(B$8041+'Calc1'!B10528)</f>
        <v>0</v>
      </c>
      <c r="C8154" s="10"/>
    </row>
    <row r="8155" spans="1:3">
      <c r="A8155" s="21">
        <v>105</v>
      </c>
      <c r="B8155" s="6">
        <f>'Calc1'!B5637*(B$8041+'Calc1'!B10529)</f>
        <v>0</v>
      </c>
      <c r="C8155" s="10"/>
    </row>
    <row r="8156" spans="1:3">
      <c r="A8156" s="21">
        <v>106</v>
      </c>
      <c r="B8156" s="6">
        <f>'Calc1'!B5638*(B$8041+'Calc1'!B10530)</f>
        <v>0</v>
      </c>
      <c r="C8156" s="10"/>
    </row>
    <row r="8157" spans="1:3">
      <c r="A8157" s="21">
        <v>107</v>
      </c>
      <c r="B8157" s="6">
        <f>'Calc1'!B5639*(B$8041+'Calc1'!B10531)</f>
        <v>0</v>
      </c>
      <c r="C8157" s="10"/>
    </row>
    <row r="8158" spans="1:3">
      <c r="A8158" s="21">
        <v>108</v>
      </c>
      <c r="B8158" s="6">
        <f>'Calc1'!B5640*(B$8041+'Calc1'!B10532)</f>
        <v>0</v>
      </c>
      <c r="C8158" s="10"/>
    </row>
    <row r="8159" spans="1:3">
      <c r="A8159" s="21">
        <v>109</v>
      </c>
      <c r="B8159" s="6">
        <f>'Calc1'!B5641*(B$8041+'Calc1'!B10533)</f>
        <v>0</v>
      </c>
      <c r="C8159" s="10"/>
    </row>
    <row r="8160" spans="1:3">
      <c r="A8160" s="21">
        <v>110</v>
      </c>
      <c r="B8160" s="6">
        <f>'Calc1'!B5642*(B$8041+'Calc1'!B10534)</f>
        <v>0</v>
      </c>
      <c r="C8160" s="10"/>
    </row>
    <row r="8161" spans="1:3">
      <c r="A8161" s="21">
        <v>111</v>
      </c>
      <c r="B8161" s="6">
        <f>'Calc1'!B5643*(B$8041+'Calc1'!B10535)</f>
        <v>0</v>
      </c>
      <c r="C8161" s="10"/>
    </row>
    <row r="8162" spans="1:3">
      <c r="A8162" s="21">
        <v>112</v>
      </c>
      <c r="B8162" s="6">
        <f>'Calc1'!B5644*(B$8041+'Calc1'!B10536)</f>
        <v>0</v>
      </c>
      <c r="C8162" s="10"/>
    </row>
    <row r="8163" spans="1:3">
      <c r="A8163" s="21">
        <v>113</v>
      </c>
      <c r="B8163" s="6">
        <f>'Calc1'!B5645*(B$8041+'Calc1'!B10537)</f>
        <v>0</v>
      </c>
      <c r="C8163" s="10"/>
    </row>
    <row r="8164" spans="1:3">
      <c r="A8164" s="21">
        <v>114</v>
      </c>
      <c r="B8164" s="6">
        <f>'Calc1'!B5646*(B$8041+'Calc1'!B10538)</f>
        <v>0</v>
      </c>
      <c r="C8164" s="10"/>
    </row>
    <row r="8165" spans="1:3">
      <c r="A8165" s="21">
        <v>115</v>
      </c>
      <c r="B8165" s="6">
        <f>'Calc1'!B5647*(B$8041+'Calc1'!B10539)</f>
        <v>0</v>
      </c>
      <c r="C8165" s="10"/>
    </row>
    <row r="8166" spans="1:3">
      <c r="A8166" s="21">
        <v>116</v>
      </c>
      <c r="B8166" s="6">
        <f>'Calc1'!B5648*(B$8041+'Calc1'!B10540)</f>
        <v>0</v>
      </c>
      <c r="C8166" s="10"/>
    </row>
    <row r="8167" spans="1:3">
      <c r="A8167" s="21">
        <v>117</v>
      </c>
      <c r="B8167" s="6">
        <f>'Calc1'!B5649*(B$8041+'Calc1'!B10541)</f>
        <v>0</v>
      </c>
      <c r="C8167" s="10"/>
    </row>
    <row r="8168" spans="1:3">
      <c r="A8168" s="21">
        <v>118</v>
      </c>
      <c r="B8168" s="6">
        <f>'Calc1'!B5650*(B$8041+'Calc1'!B10542)</f>
        <v>0</v>
      </c>
      <c r="C8168" s="10"/>
    </row>
    <row r="8169" spans="1:3">
      <c r="A8169" s="21">
        <v>119</v>
      </c>
      <c r="B8169" s="6">
        <f>'Calc1'!B5651*(B$8041+'Calc1'!B10543)</f>
        <v>0</v>
      </c>
      <c r="C8169" s="10"/>
    </row>
    <row r="8170" spans="1:3">
      <c r="A8170" s="21">
        <v>120</v>
      </c>
      <c r="B8170" s="6">
        <f>'Calc1'!B5652*(B$8041+'Calc1'!B10544)</f>
        <v>0</v>
      </c>
      <c r="C8170" s="10"/>
    </row>
    <row r="8171" spans="1:3">
      <c r="A8171" s="21">
        <v>121</v>
      </c>
      <c r="B8171" s="6">
        <f>'Calc1'!B5653*(B$8041+'Calc1'!B10545)</f>
        <v>0</v>
      </c>
      <c r="C8171" s="10"/>
    </row>
    <row r="8172" spans="1:3">
      <c r="A8172" s="21">
        <v>122</v>
      </c>
      <c r="B8172" s="6">
        <f>'Calc1'!B5654*(B$8041+'Calc1'!B10546)</f>
        <v>0</v>
      </c>
      <c r="C8172" s="10"/>
    </row>
    <row r="8173" spans="1:3">
      <c r="A8173" s="21">
        <v>123</v>
      </c>
      <c r="B8173" s="6">
        <f>'Calc1'!B5655*(B$8041+'Calc1'!B10547)</f>
        <v>0</v>
      </c>
      <c r="C8173" s="10"/>
    </row>
    <row r="8174" spans="1:3">
      <c r="A8174" s="21">
        <v>124</v>
      </c>
      <c r="B8174" s="6">
        <f>'Calc1'!B5656*(B$8041+'Calc1'!B10548)</f>
        <v>0</v>
      </c>
      <c r="C8174" s="10"/>
    </row>
    <row r="8175" spans="1:3">
      <c r="A8175" s="21">
        <v>125</v>
      </c>
      <c r="B8175" s="6">
        <f>'Calc1'!B5657*(B$8041+'Calc1'!B10549)</f>
        <v>0</v>
      </c>
      <c r="C8175" s="10"/>
    </row>
    <row r="8176" spans="1:3">
      <c r="A8176" s="21">
        <v>126</v>
      </c>
      <c r="B8176" s="6">
        <f>'Calc1'!B5658*(B$8041+'Calc1'!B10550)</f>
        <v>0</v>
      </c>
      <c r="C8176" s="10"/>
    </row>
    <row r="8177" spans="1:3">
      <c r="A8177" s="21">
        <v>127</v>
      </c>
      <c r="B8177" s="6">
        <f>'Calc1'!B5659*(B$8041+'Calc1'!B10551)</f>
        <v>0</v>
      </c>
      <c r="C8177" s="10"/>
    </row>
    <row r="8178" spans="1:3">
      <c r="A8178" s="21">
        <v>128</v>
      </c>
      <c r="B8178" s="6">
        <f>'Calc1'!B5660*(B$8041+'Calc1'!B10552)</f>
        <v>0</v>
      </c>
      <c r="C8178" s="10"/>
    </row>
    <row r="8179" spans="1:3">
      <c r="A8179" s="21">
        <v>129</v>
      </c>
      <c r="B8179" s="6">
        <f>'Calc1'!B5661*(B$8041+'Calc1'!B10553)</f>
        <v>0</v>
      </c>
      <c r="C8179" s="10"/>
    </row>
    <row r="8180" spans="1:3">
      <c r="A8180" s="21">
        <v>130</v>
      </c>
      <c r="B8180" s="6">
        <f>'Calc1'!B5662*(B$8041+'Calc1'!B10554)</f>
        <v>0</v>
      </c>
      <c r="C8180" s="10"/>
    </row>
    <row r="8181" spans="1:3">
      <c r="A8181" s="21">
        <v>131</v>
      </c>
      <c r="B8181" s="6">
        <f>'Calc1'!B5663*(B$8041+'Calc1'!B10555)</f>
        <v>0</v>
      </c>
      <c r="C8181" s="10"/>
    </row>
    <row r="8182" spans="1:3">
      <c r="A8182" s="21">
        <v>132</v>
      </c>
      <c r="B8182" s="6">
        <f>'Calc1'!B5664*(B$8041+'Calc1'!B10556)</f>
        <v>0</v>
      </c>
      <c r="C8182" s="10"/>
    </row>
    <row r="8183" spans="1:3">
      <c r="A8183" s="21">
        <v>133</v>
      </c>
      <c r="B8183" s="6">
        <f>'Calc1'!B5665*(B$8041+'Calc1'!B10557)</f>
        <v>0</v>
      </c>
      <c r="C8183" s="10"/>
    </row>
    <row r="8184" spans="1:3">
      <c r="A8184" s="21">
        <v>134</v>
      </c>
      <c r="B8184" s="6">
        <f>'Calc1'!B5666*(B$8041+'Calc1'!B10558)</f>
        <v>0</v>
      </c>
      <c r="C8184" s="10"/>
    </row>
    <row r="8185" spans="1:3">
      <c r="A8185" s="21">
        <v>135</v>
      </c>
      <c r="B8185" s="6">
        <f>'Calc1'!B5667*(B$8041+'Calc1'!B10559)</f>
        <v>0</v>
      </c>
      <c r="C8185" s="10"/>
    </row>
    <row r="8186" spans="1:3">
      <c r="A8186" s="21">
        <v>136</v>
      </c>
      <c r="B8186" s="6">
        <f>'Calc1'!B5668*(B$8041+'Calc1'!B10560)</f>
        <v>0</v>
      </c>
      <c r="C8186" s="10"/>
    </row>
    <row r="8187" spans="1:3">
      <c r="A8187" s="21">
        <v>137</v>
      </c>
      <c r="B8187" s="6">
        <f>'Calc1'!B5669*(B$8041+'Calc1'!B10561)</f>
        <v>0</v>
      </c>
      <c r="C8187" s="10"/>
    </row>
    <row r="8188" spans="1:3">
      <c r="A8188" s="21">
        <v>138</v>
      </c>
      <c r="B8188" s="6">
        <f>'Calc1'!B5670*(B$8041+'Calc1'!B10562)</f>
        <v>0</v>
      </c>
      <c r="C8188" s="10"/>
    </row>
    <row r="8189" spans="1:3">
      <c r="A8189" s="21">
        <v>139</v>
      </c>
      <c r="B8189" s="6">
        <f>'Calc1'!B5671*(B$8041+'Calc1'!B10563)</f>
        <v>0</v>
      </c>
      <c r="C8189" s="10"/>
    </row>
    <row r="8190" spans="1:3">
      <c r="A8190" s="21">
        <v>140</v>
      </c>
      <c r="B8190" s="6">
        <f>'Calc1'!B5672*(B$8041+'Calc1'!B10564)</f>
        <v>0</v>
      </c>
      <c r="C8190" s="10"/>
    </row>
    <row r="8191" spans="1:3">
      <c r="A8191" s="21">
        <v>141</v>
      </c>
      <c r="B8191" s="6">
        <f>'Calc1'!B5673*(B$8041+'Calc1'!B10565)</f>
        <v>0</v>
      </c>
      <c r="C8191" s="10"/>
    </row>
    <row r="8192" spans="1:3">
      <c r="A8192" s="21">
        <v>142</v>
      </c>
      <c r="B8192" s="6">
        <f>'Calc1'!B5674*(B$8041+'Calc1'!B10566)</f>
        <v>0</v>
      </c>
      <c r="C8192" s="10"/>
    </row>
    <row r="8193" spans="1:3">
      <c r="A8193" s="21">
        <v>143</v>
      </c>
      <c r="B8193" s="6">
        <f>'Calc1'!B5675*(B$8041+'Calc1'!B10567)</f>
        <v>0</v>
      </c>
      <c r="C8193" s="10"/>
    </row>
    <row r="8194" spans="1:3">
      <c r="A8194" s="21">
        <v>144</v>
      </c>
      <c r="B8194" s="6">
        <f>'Calc1'!B5676*(B$8041+'Calc1'!B10568)</f>
        <v>0</v>
      </c>
      <c r="C8194" s="10"/>
    </row>
    <row r="8195" spans="1:3">
      <c r="A8195" s="21">
        <v>145</v>
      </c>
      <c r="B8195" s="6">
        <f>'Calc1'!B5677*(B$8041+'Calc1'!B10569)</f>
        <v>0</v>
      </c>
      <c r="C8195" s="10"/>
    </row>
    <row r="8196" spans="1:3">
      <c r="A8196" s="21">
        <v>146</v>
      </c>
      <c r="B8196" s="6">
        <f>'Calc1'!B5678*(B$8041+'Calc1'!B10570)</f>
        <v>0</v>
      </c>
      <c r="C8196" s="10"/>
    </row>
    <row r="8197" spans="1:3">
      <c r="A8197" s="21">
        <v>147</v>
      </c>
      <c r="B8197" s="6">
        <f>'Calc1'!B5679*(B$8041+'Calc1'!B10571)</f>
        <v>0</v>
      </c>
      <c r="C8197" s="10"/>
    </row>
    <row r="8198" spans="1:3">
      <c r="A8198" s="21">
        <v>148</v>
      </c>
      <c r="B8198" s="6">
        <f>'Calc1'!B5680*(B$8041+'Calc1'!B10572)</f>
        <v>0</v>
      </c>
      <c r="C8198" s="10"/>
    </row>
    <row r="8199" spans="1:3">
      <c r="A8199" s="21">
        <v>149</v>
      </c>
      <c r="B8199" s="6">
        <f>'Calc1'!B5681*(B$8041+'Calc1'!B10573)</f>
        <v>0</v>
      </c>
      <c r="C8199" s="10"/>
    </row>
    <row r="8200" spans="1:3">
      <c r="A8200" s="21">
        <v>150</v>
      </c>
      <c r="B8200" s="6">
        <f>'Calc1'!B5682*(B$8041+'Calc1'!B10574)</f>
        <v>0</v>
      </c>
      <c r="C8200" s="10"/>
    </row>
    <row r="8201" spans="1:3">
      <c r="A8201" s="21">
        <v>151</v>
      </c>
      <c r="B8201" s="6">
        <f>'Calc1'!B5683*(B$8041+'Calc1'!B10575)</f>
        <v>0</v>
      </c>
      <c r="C8201" s="10"/>
    </row>
    <row r="8202" spans="1:3">
      <c r="A8202" s="21">
        <v>152</v>
      </c>
      <c r="B8202" s="6">
        <f>'Calc1'!B5684*(B$8041+'Calc1'!B10576)</f>
        <v>0</v>
      </c>
      <c r="C8202" s="10"/>
    </row>
    <row r="8203" spans="1:3">
      <c r="A8203" s="21">
        <v>153</v>
      </c>
      <c r="B8203" s="6">
        <f>'Calc1'!B5685*(B$8041+'Calc1'!B10577)</f>
        <v>0</v>
      </c>
      <c r="C8203" s="10"/>
    </row>
    <row r="8204" spans="1:3">
      <c r="A8204" s="21">
        <v>154</v>
      </c>
      <c r="B8204" s="6">
        <f>'Calc1'!B5686*(B$8041+'Calc1'!B10578)</f>
        <v>0</v>
      </c>
      <c r="C8204" s="10"/>
    </row>
    <row r="8205" spans="1:3">
      <c r="A8205" s="21">
        <v>155</v>
      </c>
      <c r="B8205" s="6">
        <f>'Calc1'!B5687*(B$8041+'Calc1'!B10579)</f>
        <v>0</v>
      </c>
      <c r="C8205" s="10"/>
    </row>
    <row r="8206" spans="1:3">
      <c r="A8206" s="21">
        <v>156</v>
      </c>
      <c r="B8206" s="6">
        <f>'Calc1'!B5688*(B$8041+'Calc1'!B10580)</f>
        <v>0</v>
      </c>
      <c r="C8206" s="10"/>
    </row>
    <row r="8207" spans="1:3">
      <c r="A8207" s="21">
        <v>157</v>
      </c>
      <c r="B8207" s="6">
        <f>'Calc1'!B5689*(B$8041+'Calc1'!B10581)</f>
        <v>0</v>
      </c>
      <c r="C8207" s="10"/>
    </row>
    <row r="8208" spans="1:3">
      <c r="A8208" s="21">
        <v>158</v>
      </c>
      <c r="B8208" s="6">
        <f>'Calc1'!B5690*(B$8041+'Calc1'!B10582)</f>
        <v>0</v>
      </c>
      <c r="C8208" s="10"/>
    </row>
    <row r="8209" spans="1:3">
      <c r="A8209" s="21">
        <v>159</v>
      </c>
      <c r="B8209" s="6">
        <f>'Calc1'!B5691*(B$8041+'Calc1'!B10583)</f>
        <v>0</v>
      </c>
      <c r="C8209" s="10"/>
    </row>
    <row r="8210" spans="1:3">
      <c r="A8210" s="21">
        <v>160</v>
      </c>
      <c r="B8210" s="6">
        <f>'Calc1'!B5692*(B$8041+'Calc1'!B10584)</f>
        <v>0</v>
      </c>
      <c r="C8210" s="10"/>
    </row>
    <row r="8211" spans="1:3">
      <c r="A8211" s="21">
        <v>161</v>
      </c>
      <c r="B8211" s="6">
        <f>'Calc1'!B5693*(B$8041+'Calc1'!B10585)</f>
        <v>0</v>
      </c>
      <c r="C8211" s="10"/>
    </row>
    <row r="8212" spans="1:3">
      <c r="A8212" s="21">
        <v>162</v>
      </c>
      <c r="B8212" s="6">
        <f>'Calc1'!B5694*(B$8041+'Calc1'!B10586)</f>
        <v>0</v>
      </c>
      <c r="C8212" s="10"/>
    </row>
    <row r="8213" spans="1:3">
      <c r="A8213" s="21">
        <v>163</v>
      </c>
      <c r="B8213" s="6">
        <f>'Calc1'!B5695*(B$8041+'Calc1'!B10587)</f>
        <v>0</v>
      </c>
      <c r="C8213" s="10"/>
    </row>
    <row r="8214" spans="1:3">
      <c r="A8214" s="21">
        <v>164</v>
      </c>
      <c r="B8214" s="6">
        <f>'Calc1'!B5696*(B$8041+'Calc1'!B10588)</f>
        <v>0</v>
      </c>
      <c r="C8214" s="10"/>
    </row>
    <row r="8215" spans="1:3">
      <c r="A8215" s="21">
        <v>165</v>
      </c>
      <c r="B8215" s="6">
        <f>'Calc1'!B5697*(B$8041+'Calc1'!B10589)</f>
        <v>0</v>
      </c>
      <c r="C8215" s="10"/>
    </row>
    <row r="8216" spans="1:3">
      <c r="A8216" s="21">
        <v>166</v>
      </c>
      <c r="B8216" s="6">
        <f>'Calc1'!B5698*(B$8041+'Calc1'!B10590)</f>
        <v>0</v>
      </c>
      <c r="C8216" s="10"/>
    </row>
    <row r="8217" spans="1:3">
      <c r="A8217" s="21">
        <v>167</v>
      </c>
      <c r="B8217" s="6">
        <f>'Calc1'!B5699*(B$8041+'Calc1'!B10591)</f>
        <v>0</v>
      </c>
      <c r="C8217" s="10"/>
    </row>
    <row r="8218" spans="1:3">
      <c r="A8218" s="21">
        <v>168</v>
      </c>
      <c r="B8218" s="6">
        <f>'Calc1'!B5700*(B$8041+'Calc1'!B10592)</f>
        <v>0</v>
      </c>
      <c r="C8218" s="10"/>
    </row>
    <row r="8219" spans="1:3">
      <c r="A8219" s="21">
        <v>169</v>
      </c>
      <c r="B8219" s="6">
        <f>'Calc1'!B5701*(B$8041+'Calc1'!B10593)</f>
        <v>0</v>
      </c>
      <c r="C8219" s="10"/>
    </row>
    <row r="8220" spans="1:3">
      <c r="A8220" s="21">
        <v>170</v>
      </c>
      <c r="B8220" s="6">
        <f>'Calc1'!B5702*(B$8041+'Calc1'!B10594)</f>
        <v>0</v>
      </c>
      <c r="C8220" s="10"/>
    </row>
    <row r="8221" spans="1:3">
      <c r="A8221" s="21">
        <v>171</v>
      </c>
      <c r="B8221" s="6">
        <f>'Calc1'!B5703*(B$8041+'Calc1'!B10595)</f>
        <v>0</v>
      </c>
      <c r="C8221" s="10"/>
    </row>
    <row r="8222" spans="1:3">
      <c r="A8222" s="21">
        <v>172</v>
      </c>
      <c r="B8222" s="6">
        <f>'Calc1'!B5704*(B$8041+'Calc1'!B10596)</f>
        <v>0</v>
      </c>
      <c r="C8222" s="10"/>
    </row>
    <row r="8223" spans="1:3">
      <c r="A8223" s="21">
        <v>173</v>
      </c>
      <c r="B8223" s="6">
        <f>'Calc1'!B5705*(B$8041+'Calc1'!B10597)</f>
        <v>0</v>
      </c>
      <c r="C8223" s="10"/>
    </row>
    <row r="8224" spans="1:3">
      <c r="A8224" s="21">
        <v>174</v>
      </c>
      <c r="B8224" s="6">
        <f>'Calc1'!B5706*(B$8041+'Calc1'!B10598)</f>
        <v>0</v>
      </c>
      <c r="C8224" s="10"/>
    </row>
    <row r="8225" spans="1:3">
      <c r="A8225" s="21">
        <v>175</v>
      </c>
      <c r="B8225" s="6">
        <f>'Calc1'!B5707*(B$8041+'Calc1'!B10599)</f>
        <v>0</v>
      </c>
      <c r="C8225" s="10"/>
    </row>
    <row r="8226" spans="1:3">
      <c r="A8226" s="21">
        <v>176</v>
      </c>
      <c r="B8226" s="6">
        <f>'Calc1'!B5708*(B$8041+'Calc1'!B10600)</f>
        <v>0</v>
      </c>
      <c r="C8226" s="10"/>
    </row>
    <row r="8227" spans="1:3">
      <c r="A8227" s="21">
        <v>177</v>
      </c>
      <c r="B8227" s="6">
        <f>'Calc1'!B5709*(B$8041+'Calc1'!B10601)</f>
        <v>0</v>
      </c>
      <c r="C8227" s="10"/>
    </row>
    <row r="8228" spans="1:3">
      <c r="A8228" s="21">
        <v>178</v>
      </c>
      <c r="B8228" s="6">
        <f>'Calc1'!B5710*(B$8041+'Calc1'!B10602)</f>
        <v>0</v>
      </c>
      <c r="C8228" s="10"/>
    </row>
    <row r="8229" spans="1:3">
      <c r="A8229" s="21">
        <v>179</v>
      </c>
      <c r="B8229" s="6">
        <f>'Calc1'!B5711*(B$8041+'Calc1'!B10603)</f>
        <v>0</v>
      </c>
      <c r="C8229" s="10"/>
    </row>
    <row r="8230" spans="1:3">
      <c r="A8230" s="21">
        <v>180</v>
      </c>
      <c r="B8230" s="6">
        <f>'Calc1'!B5712*(B$8041+'Calc1'!B10604)</f>
        <v>0</v>
      </c>
      <c r="C8230" s="10"/>
    </row>
    <row r="8231" spans="1:3">
      <c r="A8231" s="21">
        <v>181</v>
      </c>
      <c r="B8231" s="6">
        <f>'Calc1'!B5713*(B$8041+'Calc1'!B10605)</f>
        <v>0</v>
      </c>
      <c r="C8231" s="10"/>
    </row>
    <row r="8232" spans="1:3">
      <c r="A8232" s="21">
        <v>182</v>
      </c>
      <c r="B8232" s="6">
        <f>'Calc1'!B5714*(B$8041+'Calc1'!B10606)</f>
        <v>0</v>
      </c>
      <c r="C8232" s="10"/>
    </row>
    <row r="8233" spans="1:3">
      <c r="A8233" s="21">
        <v>183</v>
      </c>
      <c r="B8233" s="6">
        <f>'Calc1'!B5715*(B$8041+'Calc1'!B10607)</f>
        <v>0</v>
      </c>
      <c r="C8233" s="10"/>
    </row>
    <row r="8234" spans="1:3">
      <c r="A8234" s="21">
        <v>184</v>
      </c>
      <c r="B8234" s="6">
        <f>'Calc1'!B5716*(B$8041+'Calc1'!B10608)</f>
        <v>0</v>
      </c>
      <c r="C8234" s="10"/>
    </row>
    <row r="8235" spans="1:3">
      <c r="A8235" s="21">
        <v>185</v>
      </c>
      <c r="B8235" s="6">
        <f>'Calc1'!B5717*(B$8041+'Calc1'!B10609)</f>
        <v>0</v>
      </c>
      <c r="C8235" s="10"/>
    </row>
    <row r="8236" spans="1:3">
      <c r="A8236" s="21">
        <v>186</v>
      </c>
      <c r="B8236" s="6">
        <f>'Calc1'!B5718*(B$8041+'Calc1'!B10610)</f>
        <v>0</v>
      </c>
      <c r="C8236" s="10"/>
    </row>
    <row r="8237" spans="1:3">
      <c r="A8237" s="21">
        <v>187</v>
      </c>
      <c r="B8237" s="6">
        <f>'Calc1'!B5719*(B$8041+'Calc1'!B10611)</f>
        <v>0</v>
      </c>
      <c r="C8237" s="10"/>
    </row>
    <row r="8238" spans="1:3">
      <c r="A8238" s="21">
        <v>188</v>
      </c>
      <c r="B8238" s="6">
        <f>'Calc1'!B5720*(B$8041+'Calc1'!B10612)</f>
        <v>0</v>
      </c>
      <c r="C8238" s="10"/>
    </row>
    <row r="8239" spans="1:3">
      <c r="A8239" s="21">
        <v>189</v>
      </c>
      <c r="B8239" s="6">
        <f>'Calc1'!B5721*(B$8041+'Calc1'!B10613)</f>
        <v>0</v>
      </c>
      <c r="C8239" s="10"/>
    </row>
    <row r="8240" spans="1:3">
      <c r="A8240" s="21">
        <v>190</v>
      </c>
      <c r="B8240" s="6">
        <f>'Calc1'!B5722*(B$8041+'Calc1'!B10614)</f>
        <v>0</v>
      </c>
      <c r="C8240" s="10"/>
    </row>
    <row r="8241" spans="1:3">
      <c r="A8241" s="21">
        <v>191</v>
      </c>
      <c r="B8241" s="6">
        <f>'Calc1'!B5723*(B$8041+'Calc1'!B10615)</f>
        <v>0</v>
      </c>
      <c r="C8241" s="10"/>
    </row>
    <row r="8242" spans="1:3">
      <c r="A8242" s="21">
        <v>192</v>
      </c>
      <c r="B8242" s="6">
        <f>'Calc1'!B5724*(B$8041+'Calc1'!B10616)</f>
        <v>0</v>
      </c>
      <c r="C8242" s="10"/>
    </row>
    <row r="8243" spans="1:3">
      <c r="A8243" s="21">
        <v>193</v>
      </c>
      <c r="B8243" s="6">
        <f>'Calc1'!B5725*(B$8041+'Calc1'!B10617)</f>
        <v>0</v>
      </c>
      <c r="C8243" s="10"/>
    </row>
    <row r="8244" spans="1:3">
      <c r="A8244" s="21">
        <v>194</v>
      </c>
      <c r="B8244" s="6">
        <f>'Calc1'!B5726*(B$8041+'Calc1'!B10618)</f>
        <v>0</v>
      </c>
      <c r="C8244" s="10"/>
    </row>
    <row r="8245" spans="1:3">
      <c r="A8245" s="21">
        <v>195</v>
      </c>
      <c r="B8245" s="6">
        <f>'Calc1'!B5727*(B$8041+'Calc1'!B10619)</f>
        <v>0</v>
      </c>
      <c r="C8245" s="10"/>
    </row>
    <row r="8246" spans="1:3">
      <c r="A8246" s="21">
        <v>196</v>
      </c>
      <c r="B8246" s="6">
        <f>'Calc1'!B5728*(B$8041+'Calc1'!B10620)</f>
        <v>0</v>
      </c>
      <c r="C8246" s="10"/>
    </row>
    <row r="8247" spans="1:3">
      <c r="A8247" s="21">
        <v>197</v>
      </c>
      <c r="B8247" s="6">
        <f>'Calc1'!B5729*(B$8041+'Calc1'!B10621)</f>
        <v>0</v>
      </c>
      <c r="C8247" s="10"/>
    </row>
    <row r="8248" spans="1:3">
      <c r="A8248" s="21">
        <v>198</v>
      </c>
      <c r="B8248" s="6">
        <f>'Calc1'!B5730*(B$8041+'Calc1'!B10622)</f>
        <v>0</v>
      </c>
      <c r="C8248" s="10"/>
    </row>
    <row r="8249" spans="1:3">
      <c r="A8249" s="21">
        <v>199</v>
      </c>
      <c r="B8249" s="6">
        <f>'Calc1'!B5731*(B$8041+'Calc1'!B10623)</f>
        <v>0</v>
      </c>
      <c r="C8249" s="10"/>
    </row>
    <row r="8250" spans="1:3">
      <c r="A8250" s="21">
        <v>200</v>
      </c>
      <c r="B8250" s="6">
        <f>'Calc1'!B5732*(B$8041+'Calc1'!B10624)</f>
        <v>0</v>
      </c>
      <c r="C8250" s="10"/>
    </row>
    <row r="8251" spans="1:3">
      <c r="A8251" s="21">
        <v>201</v>
      </c>
      <c r="B8251" s="6">
        <f>'Calc1'!B5733*(B$8041+'Calc1'!B10625)</f>
        <v>0</v>
      </c>
      <c r="C8251" s="10"/>
    </row>
    <row r="8252" spans="1:3">
      <c r="A8252" s="21">
        <v>202</v>
      </c>
      <c r="B8252" s="6">
        <f>'Calc1'!B5734*(B$8041+'Calc1'!B10626)</f>
        <v>0</v>
      </c>
      <c r="C8252" s="10"/>
    </row>
    <row r="8253" spans="1:3">
      <c r="A8253" s="21">
        <v>203</v>
      </c>
      <c r="B8253" s="6">
        <f>'Calc1'!B5735*(B$8041+'Calc1'!B10627)</f>
        <v>0</v>
      </c>
      <c r="C8253" s="10"/>
    </row>
    <row r="8254" spans="1:3">
      <c r="A8254" s="21">
        <v>204</v>
      </c>
      <c r="B8254" s="6">
        <f>'Calc1'!B5736*(B$8041+'Calc1'!B10628)</f>
        <v>0</v>
      </c>
      <c r="C8254" s="10"/>
    </row>
    <row r="8255" spans="1:3">
      <c r="A8255" s="21">
        <v>205</v>
      </c>
      <c r="B8255" s="6">
        <f>'Calc1'!B5737*(B$8041+'Calc1'!B10629)</f>
        <v>0</v>
      </c>
      <c r="C8255" s="10"/>
    </row>
    <row r="8256" spans="1:3">
      <c r="A8256" s="21">
        <v>206</v>
      </c>
      <c r="B8256" s="6">
        <f>'Calc1'!B5738*(B$8041+'Calc1'!B10630)</f>
        <v>0</v>
      </c>
      <c r="C8256" s="10"/>
    </row>
    <row r="8257" spans="1:3">
      <c r="A8257" s="21">
        <v>207</v>
      </c>
      <c r="B8257" s="6">
        <f>'Calc1'!B5739*(B$8041+'Calc1'!B10631)</f>
        <v>0</v>
      </c>
      <c r="C8257" s="10"/>
    </row>
    <row r="8258" spans="1:3">
      <c r="A8258" s="21">
        <v>208</v>
      </c>
      <c r="B8258" s="6">
        <f>'Calc1'!B5740*(B$8041+'Calc1'!B10632)</f>
        <v>0</v>
      </c>
      <c r="C8258" s="10"/>
    </row>
    <row r="8259" spans="1:3">
      <c r="A8259" s="21">
        <v>209</v>
      </c>
      <c r="B8259" s="6">
        <f>'Calc1'!B5741*(B$8041+'Calc1'!B10633)</f>
        <v>0</v>
      </c>
      <c r="C8259" s="10"/>
    </row>
    <row r="8260" spans="1:3">
      <c r="A8260" s="21">
        <v>210</v>
      </c>
      <c r="B8260" s="6">
        <f>'Calc1'!B5742*(B$8041+'Calc1'!B10634)</f>
        <v>0</v>
      </c>
      <c r="C8260" s="10"/>
    </row>
    <row r="8261" spans="1:3">
      <c r="A8261" s="21">
        <v>211</v>
      </c>
      <c r="B8261" s="6">
        <f>'Calc1'!B5743*(B$8041+'Calc1'!B10635)</f>
        <v>0</v>
      </c>
      <c r="C8261" s="10"/>
    </row>
    <row r="8262" spans="1:3">
      <c r="A8262" s="21">
        <v>212</v>
      </c>
      <c r="B8262" s="6">
        <f>'Calc1'!B5744*(B$8041+'Calc1'!B10636)</f>
        <v>0</v>
      </c>
      <c r="C8262" s="10"/>
    </row>
    <row r="8263" spans="1:3">
      <c r="A8263" s="21">
        <v>213</v>
      </c>
      <c r="B8263" s="6">
        <f>'Calc1'!B5745*(B$8041+'Calc1'!B10637)</f>
        <v>0</v>
      </c>
      <c r="C8263" s="10"/>
    </row>
    <row r="8264" spans="1:3">
      <c r="A8264" s="21">
        <v>214</v>
      </c>
      <c r="B8264" s="6">
        <f>'Calc1'!B5746*(B$8041+'Calc1'!B10638)</f>
        <v>0</v>
      </c>
      <c r="C8264" s="10"/>
    </row>
    <row r="8265" spans="1:3">
      <c r="A8265" s="21">
        <v>215</v>
      </c>
      <c r="B8265" s="6">
        <f>'Calc1'!B5747*(B$8041+'Calc1'!B10639)</f>
        <v>0</v>
      </c>
      <c r="C8265" s="10"/>
    </row>
    <row r="8266" spans="1:3">
      <c r="A8266" s="21">
        <v>216</v>
      </c>
      <c r="B8266" s="6">
        <f>'Calc1'!B5748*(B$8041+'Calc1'!B10640)</f>
        <v>0</v>
      </c>
      <c r="C8266" s="10"/>
    </row>
    <row r="8267" spans="1:3">
      <c r="A8267" s="21">
        <v>217</v>
      </c>
      <c r="B8267" s="6">
        <f>'Calc1'!B5749*(B$8041+'Calc1'!B10641)</f>
        <v>0</v>
      </c>
      <c r="C8267" s="10"/>
    </row>
    <row r="8268" spans="1:3">
      <c r="A8268" s="21">
        <v>218</v>
      </c>
      <c r="B8268" s="6">
        <f>'Calc1'!B5750*(B$8041+'Calc1'!B10642)</f>
        <v>0</v>
      </c>
      <c r="C8268" s="10"/>
    </row>
    <row r="8269" spans="1:3">
      <c r="A8269" s="21">
        <v>219</v>
      </c>
      <c r="B8269" s="6">
        <f>'Calc1'!B5751*(B$8041+'Calc1'!B10643)</f>
        <v>0</v>
      </c>
      <c r="C8269" s="10"/>
    </row>
    <row r="8270" spans="1:3">
      <c r="A8270" s="21">
        <v>220</v>
      </c>
      <c r="B8270" s="6">
        <f>'Calc1'!B5752*(B$8041+'Calc1'!B10644)</f>
        <v>0</v>
      </c>
      <c r="C8270" s="10"/>
    </row>
    <row r="8271" spans="1:3">
      <c r="A8271" s="21">
        <v>221</v>
      </c>
      <c r="B8271" s="6">
        <f>'Calc1'!B5753*(B$8041+'Calc1'!B10645)</f>
        <v>0</v>
      </c>
      <c r="C8271" s="10"/>
    </row>
    <row r="8272" spans="1:3">
      <c r="A8272" s="21">
        <v>222</v>
      </c>
      <c r="B8272" s="6">
        <f>'Calc1'!B5754*(B$8041+'Calc1'!B10646)</f>
        <v>0</v>
      </c>
      <c r="C8272" s="10"/>
    </row>
    <row r="8273" spans="1:3">
      <c r="A8273" s="21">
        <v>223</v>
      </c>
      <c r="B8273" s="6">
        <f>'Calc1'!B5755*(B$8041+'Calc1'!B10647)</f>
        <v>0</v>
      </c>
      <c r="C8273" s="10"/>
    </row>
    <row r="8274" spans="1:3">
      <c r="A8274" s="21">
        <v>224</v>
      </c>
      <c r="B8274" s="6">
        <f>'Calc1'!B5756*(B$8041+'Calc1'!B10648)</f>
        <v>0</v>
      </c>
      <c r="C8274" s="10"/>
    </row>
    <row r="8275" spans="1:3">
      <c r="A8275" s="21">
        <v>225</v>
      </c>
      <c r="B8275" s="6">
        <f>'Calc1'!B5757*(B$8041+'Calc1'!B10649)</f>
        <v>0</v>
      </c>
      <c r="C8275" s="10"/>
    </row>
    <row r="8276" spans="1:3">
      <c r="A8276" s="21">
        <v>226</v>
      </c>
      <c r="B8276" s="6">
        <f>'Calc1'!B5758*(B$8041+'Calc1'!B10650)</f>
        <v>0</v>
      </c>
      <c r="C8276" s="10"/>
    </row>
    <row r="8277" spans="1:3">
      <c r="A8277" s="21">
        <v>227</v>
      </c>
      <c r="B8277" s="6">
        <f>'Calc1'!B5759*(B$8041+'Calc1'!B10651)</f>
        <v>0</v>
      </c>
      <c r="C8277" s="10"/>
    </row>
    <row r="8278" spans="1:3">
      <c r="A8278" s="21">
        <v>228</v>
      </c>
      <c r="B8278" s="6">
        <f>'Calc1'!B5760*(B$8041+'Calc1'!B10652)</f>
        <v>0</v>
      </c>
      <c r="C8278" s="10"/>
    </row>
    <row r="8279" spans="1:3">
      <c r="A8279" s="21">
        <v>229</v>
      </c>
      <c r="B8279" s="6">
        <f>'Calc1'!B5761*(B$8041+'Calc1'!B10653)</f>
        <v>0</v>
      </c>
      <c r="C8279" s="10"/>
    </row>
    <row r="8280" spans="1:3">
      <c r="A8280" s="21">
        <v>230</v>
      </c>
      <c r="B8280" s="6">
        <f>'Calc1'!B5762*(B$8041+'Calc1'!B10654)</f>
        <v>0</v>
      </c>
      <c r="C8280" s="10"/>
    </row>
    <row r="8281" spans="1:3">
      <c r="A8281" s="21">
        <v>231</v>
      </c>
      <c r="B8281" s="6">
        <f>'Calc1'!B5763*(B$8041+'Calc1'!B10655)</f>
        <v>0</v>
      </c>
      <c r="C8281" s="10"/>
    </row>
    <row r="8282" spans="1:3">
      <c r="A8282" s="21">
        <v>232</v>
      </c>
      <c r="B8282" s="6">
        <f>'Calc1'!B5764*(B$8041+'Calc1'!B10656)</f>
        <v>0</v>
      </c>
      <c r="C8282" s="10"/>
    </row>
    <row r="8283" spans="1:3">
      <c r="A8283" s="21">
        <v>233</v>
      </c>
      <c r="B8283" s="6">
        <f>'Calc1'!B5765*(B$8041+'Calc1'!B10657)</f>
        <v>0</v>
      </c>
      <c r="C8283" s="10"/>
    </row>
    <row r="8284" spans="1:3">
      <c r="A8284" s="21">
        <v>234</v>
      </c>
      <c r="B8284" s="6">
        <f>'Calc1'!B5766*(B$8041+'Calc1'!B10658)</f>
        <v>0</v>
      </c>
      <c r="C8284" s="10"/>
    </row>
    <row r="8285" spans="1:3">
      <c r="A8285" s="21">
        <v>235</v>
      </c>
      <c r="B8285" s="6">
        <f>'Calc1'!B5767*(B$8041+'Calc1'!B10659)</f>
        <v>0</v>
      </c>
      <c r="C8285" s="10"/>
    </row>
    <row r="8286" spans="1:3">
      <c r="A8286" s="21">
        <v>236</v>
      </c>
      <c r="B8286" s="6">
        <f>'Calc1'!B5768*(B$8041+'Calc1'!B10660)</f>
        <v>0</v>
      </c>
      <c r="C8286" s="10"/>
    </row>
    <row r="8287" spans="1:3">
      <c r="A8287" s="21">
        <v>237</v>
      </c>
      <c r="B8287" s="6">
        <f>'Calc1'!B5769*(B$8041+'Calc1'!B10661)</f>
        <v>0</v>
      </c>
      <c r="C8287" s="10"/>
    </row>
    <row r="8288" spans="1:3">
      <c r="A8288" s="21">
        <v>238</v>
      </c>
      <c r="B8288" s="6">
        <f>'Calc1'!B5770*(B$8041+'Calc1'!B10662)</f>
        <v>0</v>
      </c>
      <c r="C8288" s="10"/>
    </row>
    <row r="8289" spans="1:3">
      <c r="A8289" s="21">
        <v>239</v>
      </c>
      <c r="B8289" s="6">
        <f>'Calc1'!B5771*(B$8041+'Calc1'!B10663)</f>
        <v>0</v>
      </c>
      <c r="C8289" s="10"/>
    </row>
    <row r="8290" spans="1:3">
      <c r="A8290" s="21">
        <v>240</v>
      </c>
      <c r="B8290" s="6">
        <f>'Calc1'!B5772*(B$8041+'Calc1'!B10664)</f>
        <v>0</v>
      </c>
      <c r="C8290" s="10"/>
    </row>
    <row r="8291" spans="1:3">
      <c r="A8291" s="21">
        <v>241</v>
      </c>
      <c r="B8291" s="6">
        <f>'Calc1'!B5773*(B$8041+'Calc1'!B10665)</f>
        <v>0</v>
      </c>
      <c r="C8291" s="10"/>
    </row>
    <row r="8292" spans="1:3">
      <c r="A8292" s="21">
        <v>242</v>
      </c>
      <c r="B8292" s="6">
        <f>'Calc1'!B5774*(B$8041+'Calc1'!B10666)</f>
        <v>0</v>
      </c>
      <c r="C8292" s="10"/>
    </row>
    <row r="8293" spans="1:3">
      <c r="A8293" s="21">
        <v>243</v>
      </c>
      <c r="B8293" s="6">
        <f>'Calc1'!B5775*(B$8041+'Calc1'!B10667)</f>
        <v>0</v>
      </c>
      <c r="C8293" s="10"/>
    </row>
    <row r="8294" spans="1:3">
      <c r="A8294" s="21">
        <v>244</v>
      </c>
      <c r="B8294" s="6">
        <f>'Calc1'!B5776*(B$8041+'Calc1'!B10668)</f>
        <v>0</v>
      </c>
      <c r="C8294" s="10"/>
    </row>
    <row r="8295" spans="1:3">
      <c r="A8295" s="21">
        <v>245</v>
      </c>
      <c r="B8295" s="6">
        <f>'Calc1'!B5777*(B$8041+'Calc1'!B10669)</f>
        <v>0</v>
      </c>
      <c r="C8295" s="10"/>
    </row>
    <row r="8296" spans="1:3">
      <c r="A8296" s="21">
        <v>246</v>
      </c>
      <c r="B8296" s="6">
        <f>'Calc1'!B5778*(B$8041+'Calc1'!B10670)</f>
        <v>0</v>
      </c>
      <c r="C8296" s="10"/>
    </row>
    <row r="8297" spans="1:3">
      <c r="A8297" s="21">
        <v>247</v>
      </c>
      <c r="B8297" s="6">
        <f>'Calc1'!B5779*(B$8041+'Calc1'!B10671)</f>
        <v>0</v>
      </c>
      <c r="C8297" s="10"/>
    </row>
    <row r="8298" spans="1:3">
      <c r="A8298" s="21">
        <v>248</v>
      </c>
      <c r="B8298" s="6">
        <f>'Calc1'!B5780*(B$8041+'Calc1'!B10672)</f>
        <v>0</v>
      </c>
      <c r="C8298" s="10"/>
    </row>
    <row r="8299" spans="1:3">
      <c r="A8299" s="21">
        <v>249</v>
      </c>
      <c r="B8299" s="6">
        <f>'Calc1'!B5781*(B$8041+'Calc1'!B10673)</f>
        <v>0</v>
      </c>
      <c r="C8299" s="10"/>
    </row>
    <row r="8300" spans="1:3">
      <c r="A8300" s="21">
        <v>250</v>
      </c>
      <c r="B8300" s="6">
        <f>'Calc1'!B5782*(B$8041+'Calc1'!B10674)</f>
        <v>0</v>
      </c>
      <c r="C8300" s="10"/>
    </row>
    <row r="8301" spans="1:3">
      <c r="A8301" s="21">
        <v>251</v>
      </c>
      <c r="B8301" s="6">
        <f>'Calc1'!B5783*(B$8041+'Calc1'!B10675)</f>
        <v>0</v>
      </c>
      <c r="C8301" s="10"/>
    </row>
    <row r="8302" spans="1:3">
      <c r="A8302" s="21">
        <v>252</v>
      </c>
      <c r="B8302" s="6">
        <f>'Calc1'!B5784*(B$8041+'Calc1'!B10676)</f>
        <v>0</v>
      </c>
      <c r="C8302" s="10"/>
    </row>
    <row r="8303" spans="1:3">
      <c r="A8303" s="21">
        <v>253</v>
      </c>
      <c r="B8303" s="6">
        <f>'Calc1'!B5785*(B$8041+'Calc1'!B10677)</f>
        <v>0</v>
      </c>
      <c r="C8303" s="10"/>
    </row>
    <row r="8304" spans="1:3">
      <c r="A8304" s="21">
        <v>254</v>
      </c>
      <c r="B8304" s="6">
        <f>'Calc1'!B5786*(B$8041+'Calc1'!B10678)</f>
        <v>0</v>
      </c>
      <c r="C8304" s="10"/>
    </row>
    <row r="8305" spans="1:3">
      <c r="A8305" s="21">
        <v>255</v>
      </c>
      <c r="B8305" s="6">
        <f>'Calc1'!B5787*(B$8041+'Calc1'!B10679)</f>
        <v>0</v>
      </c>
      <c r="C8305" s="10"/>
    </row>
    <row r="8306" spans="1:3">
      <c r="A8306" s="21">
        <v>256</v>
      </c>
      <c r="B8306" s="6">
        <f>'Calc1'!B5788*(B$8041+'Calc1'!B10680)</f>
        <v>0</v>
      </c>
      <c r="C8306" s="10"/>
    </row>
    <row r="8307" spans="1:3">
      <c r="A8307" s="21">
        <v>257</v>
      </c>
      <c r="B8307" s="6">
        <f>'Calc1'!B5789*(B$8041+'Calc1'!B10681)</f>
        <v>0</v>
      </c>
      <c r="C8307" s="10"/>
    </row>
    <row r="8308" spans="1:3">
      <c r="A8308" s="21">
        <v>258</v>
      </c>
      <c r="B8308" s="6">
        <f>'Calc1'!B5790*(B$8041+'Calc1'!B10682)</f>
        <v>0</v>
      </c>
      <c r="C8308" s="10"/>
    </row>
    <row r="8309" spans="1:3">
      <c r="A8309" s="21">
        <v>259</v>
      </c>
      <c r="B8309" s="6">
        <f>'Calc1'!B5791*(B$8041+'Calc1'!B10683)</f>
        <v>0</v>
      </c>
      <c r="C8309" s="10"/>
    </row>
    <row r="8310" spans="1:3">
      <c r="A8310" s="21">
        <v>260</v>
      </c>
      <c r="B8310" s="6">
        <f>'Calc1'!B5792*(B$8041+'Calc1'!B10684)</f>
        <v>0</v>
      </c>
      <c r="C8310" s="10"/>
    </row>
    <row r="8311" spans="1:3">
      <c r="A8311" s="21">
        <v>261</v>
      </c>
      <c r="B8311" s="6">
        <f>'Calc1'!B5793*(B$8041+'Calc1'!B10685)</f>
        <v>0</v>
      </c>
      <c r="C8311" s="10"/>
    </row>
    <row r="8312" spans="1:3">
      <c r="A8312" s="21">
        <v>262</v>
      </c>
      <c r="B8312" s="6">
        <f>'Calc1'!B5794*(B$8041+'Calc1'!B10686)</f>
        <v>0</v>
      </c>
      <c r="C8312" s="10"/>
    </row>
    <row r="8313" spans="1:3">
      <c r="A8313" s="21">
        <v>263</v>
      </c>
      <c r="B8313" s="6">
        <f>'Calc1'!B5795*(B$8041+'Calc1'!B10687)</f>
        <v>0</v>
      </c>
      <c r="C8313" s="10"/>
    </row>
    <row r="8314" spans="1:3">
      <c r="A8314" s="21">
        <v>264</v>
      </c>
      <c r="B8314" s="6">
        <f>'Calc1'!B5796*(B$8041+'Calc1'!B10688)</f>
        <v>0</v>
      </c>
      <c r="C8314" s="10"/>
    </row>
    <row r="8315" spans="1:3">
      <c r="A8315" s="21">
        <v>265</v>
      </c>
      <c r="B8315" s="6">
        <f>'Calc1'!B5797*(B$8041+'Calc1'!B10689)</f>
        <v>0</v>
      </c>
      <c r="C8315" s="10"/>
    </row>
    <row r="8316" spans="1:3">
      <c r="A8316" s="21">
        <v>266</v>
      </c>
      <c r="B8316" s="6">
        <f>'Calc1'!B5798*(B$8041+'Calc1'!B10690)</f>
        <v>0</v>
      </c>
      <c r="C8316" s="10"/>
    </row>
    <row r="8317" spans="1:3">
      <c r="A8317" s="21">
        <v>267</v>
      </c>
      <c r="B8317" s="6">
        <f>'Calc1'!B5799*(B$8041+'Calc1'!B10691)</f>
        <v>0</v>
      </c>
      <c r="C8317" s="10"/>
    </row>
    <row r="8318" spans="1:3">
      <c r="A8318" s="21">
        <v>268</v>
      </c>
      <c r="B8318" s="6">
        <f>'Calc1'!B5800*(B$8041+'Calc1'!B10692)</f>
        <v>0</v>
      </c>
      <c r="C8318" s="10"/>
    </row>
    <row r="8319" spans="1:3">
      <c r="A8319" s="21">
        <v>269</v>
      </c>
      <c r="B8319" s="6">
        <f>'Calc1'!B5801*(B$8041+'Calc1'!B10693)</f>
        <v>0</v>
      </c>
      <c r="C8319" s="10"/>
    </row>
    <row r="8320" spans="1:3">
      <c r="A8320" s="21">
        <v>270</v>
      </c>
      <c r="B8320" s="6">
        <f>'Calc1'!B5802*(B$8041+'Calc1'!B10694)</f>
        <v>0</v>
      </c>
      <c r="C8320" s="10"/>
    </row>
    <row r="8321" spans="1:3">
      <c r="A8321" s="21">
        <v>271</v>
      </c>
      <c r="B8321" s="6">
        <f>'Calc1'!B5803*(B$8041+'Calc1'!B10695)</f>
        <v>0</v>
      </c>
      <c r="C8321" s="10"/>
    </row>
    <row r="8322" spans="1:3">
      <c r="A8322" s="21">
        <v>272</v>
      </c>
      <c r="B8322" s="6">
        <f>'Calc1'!B5804*(B$8041+'Calc1'!B10696)</f>
        <v>0</v>
      </c>
      <c r="C8322" s="10"/>
    </row>
    <row r="8323" spans="1:3">
      <c r="A8323" s="21">
        <v>273</v>
      </c>
      <c r="B8323" s="6">
        <f>'Calc1'!B5805*(B$8041+'Calc1'!B10697)</f>
        <v>0</v>
      </c>
      <c r="C8323" s="10"/>
    </row>
    <row r="8324" spans="1:3">
      <c r="A8324" s="21">
        <v>274</v>
      </c>
      <c r="B8324" s="6">
        <f>'Calc1'!B5806*(B$8041+'Calc1'!B10698)</f>
        <v>0</v>
      </c>
      <c r="C8324" s="10"/>
    </row>
    <row r="8325" spans="1:3">
      <c r="A8325" s="21">
        <v>275</v>
      </c>
      <c r="B8325" s="6">
        <f>'Calc1'!B5807*(B$8041+'Calc1'!B10699)</f>
        <v>0</v>
      </c>
      <c r="C8325" s="10"/>
    </row>
    <row r="8326" spans="1:3">
      <c r="A8326" s="21">
        <v>276</v>
      </c>
      <c r="B8326" s="6">
        <f>'Calc1'!B5808*(B$8041+'Calc1'!B10700)</f>
        <v>0</v>
      </c>
      <c r="C8326" s="10"/>
    </row>
    <row r="8327" spans="1:3">
      <c r="A8327" s="21">
        <v>277</v>
      </c>
      <c r="B8327" s="6">
        <f>'Calc1'!B5809*(B$8041+'Calc1'!B10701)</f>
        <v>0</v>
      </c>
      <c r="C8327" s="10"/>
    </row>
    <row r="8328" spans="1:3">
      <c r="A8328" s="21">
        <v>278</v>
      </c>
      <c r="B8328" s="6">
        <f>'Calc1'!B5810*(B$8041+'Calc1'!B10702)</f>
        <v>0</v>
      </c>
      <c r="C8328" s="10"/>
    </row>
    <row r="8329" spans="1:3">
      <c r="A8329" s="21">
        <v>279</v>
      </c>
      <c r="B8329" s="6">
        <f>'Calc1'!B5811*(B$8041+'Calc1'!B10703)</f>
        <v>0</v>
      </c>
      <c r="C8329" s="10"/>
    </row>
    <row r="8330" spans="1:3">
      <c r="A8330" s="21">
        <v>280</v>
      </c>
      <c r="B8330" s="6">
        <f>'Calc1'!B5812*(B$8041+'Calc1'!B10704)</f>
        <v>0</v>
      </c>
      <c r="C8330" s="10"/>
    </row>
    <row r="8331" spans="1:3">
      <c r="A8331" s="21">
        <v>281</v>
      </c>
      <c r="B8331" s="6">
        <f>'Calc1'!B5813*(B$8041+'Calc1'!B10705)</f>
        <v>0</v>
      </c>
      <c r="C8331" s="10"/>
    </row>
    <row r="8332" spans="1:3">
      <c r="A8332" s="21">
        <v>282</v>
      </c>
      <c r="B8332" s="6">
        <f>'Calc1'!B5814*(B$8041+'Calc1'!B10706)</f>
        <v>0</v>
      </c>
      <c r="C8332" s="10"/>
    </row>
    <row r="8333" spans="1:3">
      <c r="A8333" s="21">
        <v>283</v>
      </c>
      <c r="B8333" s="6">
        <f>'Calc1'!B5815*(B$8041+'Calc1'!B10707)</f>
        <v>0</v>
      </c>
      <c r="C8333" s="10"/>
    </row>
    <row r="8334" spans="1:3">
      <c r="A8334" s="21">
        <v>284</v>
      </c>
      <c r="B8334" s="6">
        <f>'Calc1'!B5816*(B$8041+'Calc1'!B10708)</f>
        <v>0</v>
      </c>
      <c r="C8334" s="10"/>
    </row>
    <row r="8335" spans="1:3">
      <c r="A8335" s="21">
        <v>285</v>
      </c>
      <c r="B8335" s="6">
        <f>'Calc1'!B5817*(B$8041+'Calc1'!B10709)</f>
        <v>0</v>
      </c>
      <c r="C8335" s="10"/>
    </row>
    <row r="8336" spans="1:3">
      <c r="A8336" s="21">
        <v>286</v>
      </c>
      <c r="B8336" s="6">
        <f>'Calc1'!B5818*(B$8041+'Calc1'!B10710)</f>
        <v>0</v>
      </c>
      <c r="C8336" s="10"/>
    </row>
    <row r="8337" spans="1:3">
      <c r="A8337" s="21">
        <v>287</v>
      </c>
      <c r="B8337" s="6">
        <f>'Calc1'!B5819*(B$8041+'Calc1'!B10711)</f>
        <v>0</v>
      </c>
      <c r="C8337" s="10"/>
    </row>
    <row r="8338" spans="1:3">
      <c r="A8338" s="21">
        <v>288</v>
      </c>
      <c r="B8338" s="6">
        <f>'Calc1'!B5820*(B$8041+'Calc1'!B10712)</f>
        <v>0</v>
      </c>
      <c r="C8338" s="10"/>
    </row>
    <row r="8339" spans="1:3">
      <c r="A8339" s="21">
        <v>289</v>
      </c>
      <c r="B8339" s="6">
        <f>'Calc1'!B5821*(B$8041+'Calc1'!B10713)</f>
        <v>0</v>
      </c>
      <c r="C8339" s="10"/>
    </row>
    <row r="8340" spans="1:3">
      <c r="A8340" s="21">
        <v>290</v>
      </c>
      <c r="B8340" s="6">
        <f>'Calc1'!B5822*(B$8041+'Calc1'!B10714)</f>
        <v>0</v>
      </c>
      <c r="C8340" s="10"/>
    </row>
    <row r="8341" spans="1:3">
      <c r="A8341" s="21">
        <v>291</v>
      </c>
      <c r="B8341" s="6">
        <f>'Calc1'!B5823*(B$8041+'Calc1'!B10715)</f>
        <v>0</v>
      </c>
      <c r="C8341" s="10"/>
    </row>
    <row r="8342" spans="1:3">
      <c r="A8342" s="21">
        <v>292</v>
      </c>
      <c r="B8342" s="6">
        <f>'Calc1'!B5824*(B$8041+'Calc1'!B10716)</f>
        <v>0</v>
      </c>
      <c r="C8342" s="10"/>
    </row>
    <row r="8343" spans="1:3">
      <c r="A8343" s="21">
        <v>293</v>
      </c>
      <c r="B8343" s="6">
        <f>'Calc1'!B5825*(B$8041+'Calc1'!B10717)</f>
        <v>0</v>
      </c>
      <c r="C8343" s="10"/>
    </row>
    <row r="8344" spans="1:3">
      <c r="A8344" s="21">
        <v>294</v>
      </c>
      <c r="B8344" s="6">
        <f>'Calc1'!B5826*(B$8041+'Calc1'!B10718)</f>
        <v>0</v>
      </c>
      <c r="C8344" s="10"/>
    </row>
    <row r="8345" spans="1:3">
      <c r="A8345" s="21">
        <v>295</v>
      </c>
      <c r="B8345" s="6">
        <f>'Calc1'!B5827*(B$8041+'Calc1'!B10719)</f>
        <v>0</v>
      </c>
      <c r="C8345" s="10"/>
    </row>
    <row r="8346" spans="1:3">
      <c r="A8346" s="21">
        <v>296</v>
      </c>
      <c r="B8346" s="6">
        <f>'Calc1'!B5828*(B$8041+'Calc1'!B10720)</f>
        <v>0</v>
      </c>
      <c r="C8346" s="10"/>
    </row>
    <row r="8347" spans="1:3">
      <c r="A8347" s="21">
        <v>297</v>
      </c>
      <c r="B8347" s="6">
        <f>'Calc1'!B5829*(B$8041+'Calc1'!B10721)</f>
        <v>0</v>
      </c>
      <c r="C8347" s="10"/>
    </row>
    <row r="8348" spans="1:3">
      <c r="A8348" s="21">
        <v>298</v>
      </c>
      <c r="B8348" s="6">
        <f>'Calc1'!B5830*(B$8041+'Calc1'!B10722)</f>
        <v>0</v>
      </c>
      <c r="C8348" s="10"/>
    </row>
    <row r="8349" spans="1:3">
      <c r="A8349" s="21">
        <v>299</v>
      </c>
      <c r="B8349" s="6">
        <f>'Calc1'!B5831*(B$8041+'Calc1'!B10723)</f>
        <v>0</v>
      </c>
      <c r="C8349" s="10"/>
    </row>
    <row r="8350" spans="1:3">
      <c r="A8350" s="21">
        <v>300</v>
      </c>
      <c r="B8350" s="6">
        <f>'Calc1'!B5832*(B$8041+'Calc1'!B10724)</f>
        <v>0</v>
      </c>
      <c r="C8350" s="10"/>
    </row>
    <row r="8351" spans="1:3">
      <c r="A8351" s="21">
        <v>301</v>
      </c>
      <c r="B8351" s="6">
        <f>'Calc1'!B5833*(B$8041+'Calc1'!B10725)</f>
        <v>0</v>
      </c>
      <c r="C8351" s="10"/>
    </row>
    <row r="8352" spans="1:3">
      <c r="A8352" s="21">
        <v>302</v>
      </c>
      <c r="B8352" s="6">
        <f>'Calc1'!B5834*(B$8041+'Calc1'!B10726)</f>
        <v>0</v>
      </c>
      <c r="C8352" s="10"/>
    </row>
    <row r="8353" spans="1:3">
      <c r="A8353" s="21">
        <v>303</v>
      </c>
      <c r="B8353" s="6">
        <f>'Calc1'!B5835*(B$8041+'Calc1'!B10727)</f>
        <v>0</v>
      </c>
      <c r="C8353" s="10"/>
    </row>
    <row r="8354" spans="1:3">
      <c r="A8354" s="21">
        <v>304</v>
      </c>
      <c r="B8354" s="6">
        <f>'Calc1'!B5836*(B$8041+'Calc1'!B10728)</f>
        <v>0</v>
      </c>
      <c r="C8354" s="10"/>
    </row>
    <row r="8355" spans="1:3">
      <c r="A8355" s="21">
        <v>305</v>
      </c>
      <c r="B8355" s="6">
        <f>'Calc1'!B5837*(B$8041+'Calc1'!B10729)</f>
        <v>0</v>
      </c>
      <c r="C8355" s="10"/>
    </row>
    <row r="8356" spans="1:3">
      <c r="A8356" s="21">
        <v>306</v>
      </c>
      <c r="B8356" s="6">
        <f>'Calc1'!B5838*(B$8041+'Calc1'!B10730)</f>
        <v>0</v>
      </c>
      <c r="C8356" s="10"/>
    </row>
    <row r="8357" spans="1:3">
      <c r="A8357" s="21">
        <v>307</v>
      </c>
      <c r="B8357" s="6">
        <f>'Calc1'!B5839*(B$8041+'Calc1'!B10731)</f>
        <v>0</v>
      </c>
      <c r="C8357" s="10"/>
    </row>
    <row r="8358" spans="1:3">
      <c r="A8358" s="21">
        <v>308</v>
      </c>
      <c r="B8358" s="6">
        <f>'Calc1'!B5840*(B$8041+'Calc1'!B10732)</f>
        <v>0</v>
      </c>
      <c r="C8358" s="10"/>
    </row>
    <row r="8359" spans="1:3">
      <c r="A8359" s="21">
        <v>309</v>
      </c>
      <c r="B8359" s="6">
        <f>'Calc1'!B5841*(B$8041+'Calc1'!B10733)</f>
        <v>0</v>
      </c>
      <c r="C8359" s="10"/>
    </row>
    <row r="8360" spans="1:3">
      <c r="A8360" s="21">
        <v>310</v>
      </c>
      <c r="B8360" s="6">
        <f>'Calc1'!B5842*(B$8041+'Calc1'!B10734)</f>
        <v>0</v>
      </c>
      <c r="C8360" s="10"/>
    </row>
    <row r="8361" spans="1:3">
      <c r="A8361" s="21">
        <v>311</v>
      </c>
      <c r="B8361" s="6">
        <f>'Calc1'!B5843*(B$8041+'Calc1'!B10735)</f>
        <v>0</v>
      </c>
      <c r="C8361" s="10"/>
    </row>
    <row r="8362" spans="1:3">
      <c r="A8362" s="21">
        <v>312</v>
      </c>
      <c r="B8362" s="6">
        <f>'Calc1'!B5844*(B$8041+'Calc1'!B10736)</f>
        <v>0</v>
      </c>
      <c r="C8362" s="10"/>
    </row>
    <row r="8363" spans="1:3">
      <c r="A8363" s="21">
        <v>313</v>
      </c>
      <c r="B8363" s="6">
        <f>'Calc1'!B5845*(B$8041+'Calc1'!B10737)</f>
        <v>0</v>
      </c>
      <c r="C8363" s="10"/>
    </row>
    <row r="8364" spans="1:3">
      <c r="A8364" s="21">
        <v>314</v>
      </c>
      <c r="B8364" s="6">
        <f>'Calc1'!B5846*(B$8041+'Calc1'!B10738)</f>
        <v>0</v>
      </c>
      <c r="C8364" s="10"/>
    </row>
    <row r="8365" spans="1:3">
      <c r="A8365" s="21">
        <v>315</v>
      </c>
      <c r="B8365" s="6">
        <f>'Calc1'!B5847*(B$8041+'Calc1'!B10739)</f>
        <v>0</v>
      </c>
      <c r="C8365" s="10"/>
    </row>
    <row r="8366" spans="1:3">
      <c r="A8366" s="21">
        <v>316</v>
      </c>
      <c r="B8366" s="6">
        <f>'Calc1'!B5848*(B$8041+'Calc1'!B10740)</f>
        <v>0</v>
      </c>
      <c r="C8366" s="10"/>
    </row>
    <row r="8367" spans="1:3">
      <c r="A8367" s="21">
        <v>317</v>
      </c>
      <c r="B8367" s="6">
        <f>'Calc1'!B5849*(B$8041+'Calc1'!B10741)</f>
        <v>0</v>
      </c>
      <c r="C8367" s="10"/>
    </row>
    <row r="8368" spans="1:3">
      <c r="A8368" s="21">
        <v>318</v>
      </c>
      <c r="B8368" s="6">
        <f>'Calc1'!B5850*(B$8041+'Calc1'!B10742)</f>
        <v>0</v>
      </c>
      <c r="C8368" s="10"/>
    </row>
    <row r="8369" spans="1:3">
      <c r="A8369" s="21">
        <v>319</v>
      </c>
      <c r="B8369" s="6">
        <f>'Calc1'!B5851*(B$8041+'Calc1'!B10743)</f>
        <v>0</v>
      </c>
      <c r="C8369" s="10"/>
    </row>
    <row r="8370" spans="1:3">
      <c r="A8370" s="21">
        <v>320</v>
      </c>
      <c r="B8370" s="6">
        <f>'Calc1'!B5852*(B$8041+'Calc1'!B10744)</f>
        <v>0</v>
      </c>
      <c r="C8370" s="10"/>
    </row>
    <row r="8371" spans="1:3">
      <c r="A8371" s="21">
        <v>321</v>
      </c>
      <c r="B8371" s="6">
        <f>'Calc1'!B5853*(B$8041+'Calc1'!B10745)</f>
        <v>0</v>
      </c>
      <c r="C8371" s="10"/>
    </row>
    <row r="8372" spans="1:3">
      <c r="A8372" s="21">
        <v>322</v>
      </c>
      <c r="B8372" s="6">
        <f>'Calc1'!B5854*(B$8041+'Calc1'!B10746)</f>
        <v>0</v>
      </c>
      <c r="C8372" s="10"/>
    </row>
    <row r="8373" spans="1:3">
      <c r="A8373" s="21">
        <v>323</v>
      </c>
      <c r="B8373" s="6">
        <f>'Calc1'!B5855*(B$8041+'Calc1'!B10747)</f>
        <v>0</v>
      </c>
      <c r="C8373" s="10"/>
    </row>
    <row r="8374" spans="1:3">
      <c r="A8374" s="21">
        <v>324</v>
      </c>
      <c r="B8374" s="6">
        <f>'Calc1'!B5856*(B$8041+'Calc1'!B10748)</f>
        <v>0</v>
      </c>
      <c r="C8374" s="10"/>
    </row>
    <row r="8375" spans="1:3">
      <c r="A8375" s="21">
        <v>325</v>
      </c>
      <c r="B8375" s="6">
        <f>'Calc1'!B5857*(B$8041+'Calc1'!B10749)</f>
        <v>0</v>
      </c>
      <c r="C8375" s="10"/>
    </row>
    <row r="8376" spans="1:3">
      <c r="A8376" s="21">
        <v>326</v>
      </c>
      <c r="B8376" s="6">
        <f>'Calc1'!B5858*(B$8041+'Calc1'!B10750)</f>
        <v>0</v>
      </c>
      <c r="C8376" s="10"/>
    </row>
    <row r="8377" spans="1:3">
      <c r="A8377" s="21">
        <v>327</v>
      </c>
      <c r="B8377" s="6">
        <f>'Calc1'!B5859*(B$8041+'Calc1'!B10751)</f>
        <v>0</v>
      </c>
      <c r="C8377" s="10"/>
    </row>
    <row r="8378" spans="1:3">
      <c r="A8378" s="21">
        <v>328</v>
      </c>
      <c r="B8378" s="6">
        <f>'Calc1'!B5860*(B$8041+'Calc1'!B10752)</f>
        <v>0</v>
      </c>
      <c r="C8378" s="10"/>
    </row>
    <row r="8379" spans="1:3">
      <c r="A8379" s="21">
        <v>329</v>
      </c>
      <c r="B8379" s="6">
        <f>'Calc1'!B5861*(B$8041+'Calc1'!B10753)</f>
        <v>0</v>
      </c>
      <c r="C8379" s="10"/>
    </row>
    <row r="8380" spans="1:3">
      <c r="A8380" s="21">
        <v>330</v>
      </c>
      <c r="B8380" s="6">
        <f>'Calc1'!B5862*(B$8041+'Calc1'!B10754)</f>
        <v>0</v>
      </c>
      <c r="C8380" s="10"/>
    </row>
    <row r="8381" spans="1:3">
      <c r="A8381" s="21">
        <v>331</v>
      </c>
      <c r="B8381" s="6">
        <f>'Calc1'!B5863*(B$8041+'Calc1'!B10755)</f>
        <v>0</v>
      </c>
      <c r="C8381" s="10"/>
    </row>
    <row r="8382" spans="1:3">
      <c r="A8382" s="21">
        <v>332</v>
      </c>
      <c r="B8382" s="6">
        <f>'Calc1'!B5864*(B$8041+'Calc1'!B10756)</f>
        <v>0</v>
      </c>
      <c r="C8382" s="10"/>
    </row>
    <row r="8383" spans="1:3">
      <c r="A8383" s="21">
        <v>333</v>
      </c>
      <c r="B8383" s="6">
        <f>'Calc1'!B5865*(B$8041+'Calc1'!B10757)</f>
        <v>0</v>
      </c>
      <c r="C8383" s="10"/>
    </row>
    <row r="8384" spans="1:3">
      <c r="A8384" s="21">
        <v>334</v>
      </c>
      <c r="B8384" s="6">
        <f>'Calc1'!B5866*(B$8041+'Calc1'!B10758)</f>
        <v>0</v>
      </c>
      <c r="C8384" s="10"/>
    </row>
    <row r="8385" spans="1:3">
      <c r="A8385" s="21">
        <v>335</v>
      </c>
      <c r="B8385" s="6">
        <f>'Calc1'!B5867*(B$8041+'Calc1'!B10759)</f>
        <v>0</v>
      </c>
      <c r="C8385" s="10"/>
    </row>
    <row r="8386" spans="1:3">
      <c r="A8386" s="21">
        <v>336</v>
      </c>
      <c r="B8386" s="6">
        <f>'Calc1'!B5868*(B$8041+'Calc1'!B10760)</f>
        <v>0</v>
      </c>
      <c r="C8386" s="10"/>
    </row>
    <row r="8387" spans="1:3">
      <c r="A8387" s="21">
        <v>337</v>
      </c>
      <c r="B8387" s="6">
        <f>'Calc1'!B5869*(B$8041+'Calc1'!B10761)</f>
        <v>0</v>
      </c>
      <c r="C8387" s="10"/>
    </row>
    <row r="8388" spans="1:3">
      <c r="A8388" s="21">
        <v>338</v>
      </c>
      <c r="B8388" s="6">
        <f>'Calc1'!B5870*(B$8041+'Calc1'!B10762)</f>
        <v>0</v>
      </c>
      <c r="C8388" s="10"/>
    </row>
    <row r="8389" spans="1:3">
      <c r="A8389" s="21">
        <v>339</v>
      </c>
      <c r="B8389" s="6">
        <f>'Calc1'!B5871*(B$8041+'Calc1'!B10763)</f>
        <v>0</v>
      </c>
      <c r="C8389" s="10"/>
    </row>
    <row r="8390" spans="1:3">
      <c r="A8390" s="21">
        <v>340</v>
      </c>
      <c r="B8390" s="6">
        <f>'Calc1'!B5872*(B$8041+'Calc1'!B10764)</f>
        <v>0</v>
      </c>
      <c r="C8390" s="10"/>
    </row>
    <row r="8391" spans="1:3">
      <c r="A8391" s="21">
        <v>341</v>
      </c>
      <c r="B8391" s="6">
        <f>'Calc1'!B5873*(B$8041+'Calc1'!B10765)</f>
        <v>0</v>
      </c>
      <c r="C8391" s="10"/>
    </row>
    <row r="8392" spans="1:3">
      <c r="A8392" s="21">
        <v>342</v>
      </c>
      <c r="B8392" s="6">
        <f>'Calc1'!B5874*(B$8041+'Calc1'!B10766)</f>
        <v>0</v>
      </c>
      <c r="C8392" s="10"/>
    </row>
    <row r="8393" spans="1:3">
      <c r="A8393" s="21">
        <v>343</v>
      </c>
      <c r="B8393" s="6">
        <f>'Calc1'!B5875*(B$8041+'Calc1'!B10767)</f>
        <v>0</v>
      </c>
      <c r="C8393" s="10"/>
    </row>
    <row r="8394" spans="1:3">
      <c r="A8394" s="21">
        <v>344</v>
      </c>
      <c r="B8394" s="6">
        <f>'Calc1'!B5876*(B$8041+'Calc1'!B10768)</f>
        <v>0</v>
      </c>
      <c r="C8394" s="10"/>
    </row>
    <row r="8395" spans="1:3">
      <c r="A8395" s="21">
        <v>345</v>
      </c>
      <c r="B8395" s="6">
        <f>'Calc1'!B5877*(B$8041+'Calc1'!B10769)</f>
        <v>0</v>
      </c>
      <c r="C8395" s="10"/>
    </row>
    <row r="8396" spans="1:3">
      <c r="A8396" s="21">
        <v>346</v>
      </c>
      <c r="B8396" s="6">
        <f>'Calc1'!B5878*(B$8041+'Calc1'!B10770)</f>
        <v>0</v>
      </c>
      <c r="C8396" s="10"/>
    </row>
    <row r="8397" spans="1:3">
      <c r="A8397" s="21">
        <v>347</v>
      </c>
      <c r="B8397" s="6">
        <f>'Calc1'!B5879*(B$8041+'Calc1'!B10771)</f>
        <v>0</v>
      </c>
      <c r="C8397" s="10"/>
    </row>
    <row r="8398" spans="1:3">
      <c r="A8398" s="21">
        <v>348</v>
      </c>
      <c r="B8398" s="6">
        <f>'Calc1'!B5880*(B$8041+'Calc1'!B10772)</f>
        <v>0</v>
      </c>
      <c r="C8398" s="10"/>
    </row>
    <row r="8399" spans="1:3">
      <c r="A8399" s="21">
        <v>349</v>
      </c>
      <c r="B8399" s="6">
        <f>'Calc1'!B5881*(B$8041+'Calc1'!B10773)</f>
        <v>0</v>
      </c>
      <c r="C8399" s="10"/>
    </row>
    <row r="8400" spans="1:3">
      <c r="A8400" s="21">
        <v>350</v>
      </c>
      <c r="B8400" s="6">
        <f>'Calc1'!B5882*(B$8041+'Calc1'!B10774)</f>
        <v>0</v>
      </c>
      <c r="C8400" s="10"/>
    </row>
    <row r="8401" spans="1:3">
      <c r="A8401" s="21">
        <v>351</v>
      </c>
      <c r="B8401" s="6">
        <f>'Calc1'!B5883*(B$8041+'Calc1'!B10775)</f>
        <v>0</v>
      </c>
      <c r="C8401" s="10"/>
    </row>
    <row r="8402" spans="1:3">
      <c r="A8402" s="21">
        <v>352</v>
      </c>
      <c r="B8402" s="6">
        <f>'Calc1'!B5884*(B$8041+'Calc1'!B10776)</f>
        <v>0</v>
      </c>
      <c r="C8402" s="10"/>
    </row>
    <row r="8403" spans="1:3">
      <c r="A8403" s="21">
        <v>353</v>
      </c>
      <c r="B8403" s="6">
        <f>'Calc1'!B5885*(B$8041+'Calc1'!B10777)</f>
        <v>0</v>
      </c>
      <c r="C8403" s="10"/>
    </row>
    <row r="8404" spans="1:3">
      <c r="A8404" s="21">
        <v>354</v>
      </c>
      <c r="B8404" s="6">
        <f>'Calc1'!B5886*(B$8041+'Calc1'!B10778)</f>
        <v>0</v>
      </c>
      <c r="C8404" s="10"/>
    </row>
    <row r="8405" spans="1:3">
      <c r="A8405" s="21">
        <v>355</v>
      </c>
      <c r="B8405" s="6">
        <f>'Calc1'!B5887*(B$8041+'Calc1'!B10779)</f>
        <v>0</v>
      </c>
      <c r="C8405" s="10"/>
    </row>
    <row r="8406" spans="1:3">
      <c r="A8406" s="21">
        <v>356</v>
      </c>
      <c r="B8406" s="6">
        <f>'Calc1'!B5888*(B$8041+'Calc1'!B10780)</f>
        <v>0</v>
      </c>
      <c r="C8406" s="10"/>
    </row>
    <row r="8407" spans="1:3">
      <c r="A8407" s="21">
        <v>357</v>
      </c>
      <c r="B8407" s="6">
        <f>'Calc1'!B5889*(B$8041+'Calc1'!B10781)</f>
        <v>0</v>
      </c>
      <c r="C8407" s="10"/>
    </row>
    <row r="8408" spans="1:3">
      <c r="A8408" s="21">
        <v>358</v>
      </c>
      <c r="B8408" s="6">
        <f>'Calc1'!B5890*(B$8041+'Calc1'!B10782)</f>
        <v>0</v>
      </c>
      <c r="C8408" s="10"/>
    </row>
    <row r="8409" spans="1:3">
      <c r="A8409" s="21">
        <v>359</v>
      </c>
      <c r="B8409" s="6">
        <f>'Calc1'!B5891*(B$8041+'Calc1'!B10783)</f>
        <v>0</v>
      </c>
      <c r="C8409" s="10"/>
    </row>
    <row r="8410" spans="1:3">
      <c r="A8410" s="21">
        <v>360</v>
      </c>
      <c r="B8410" s="6">
        <f>'Calc1'!B5892*(B$8041+'Calc1'!B10784)</f>
        <v>0</v>
      </c>
      <c r="C8410" s="10"/>
    </row>
    <row r="8411" spans="1:3">
      <c r="A8411" s="21">
        <v>361</v>
      </c>
      <c r="B8411" s="6">
        <f>'Calc1'!B5893*(B$8041+'Calc1'!B10785)</f>
        <v>0</v>
      </c>
      <c r="C8411" s="10"/>
    </row>
    <row r="8412" spans="1:3">
      <c r="A8412" s="21">
        <v>362</v>
      </c>
      <c r="B8412" s="6">
        <f>'Calc1'!B5894*(B$8041+'Calc1'!B10786)</f>
        <v>0</v>
      </c>
      <c r="C8412" s="10"/>
    </row>
    <row r="8413" spans="1:3">
      <c r="A8413" s="21">
        <v>363</v>
      </c>
      <c r="B8413" s="6">
        <f>'Calc1'!B5895*(B$8041+'Calc1'!B10787)</f>
        <v>0</v>
      </c>
      <c r="C8413" s="10"/>
    </row>
    <row r="8414" spans="1:3">
      <c r="A8414" s="21">
        <v>364</v>
      </c>
      <c r="B8414" s="6">
        <f>'Calc1'!B5896*(B$8041+'Calc1'!B10788)</f>
        <v>0</v>
      </c>
      <c r="C8414" s="10"/>
    </row>
    <row r="8415" spans="1:3">
      <c r="A8415" s="21">
        <v>365</v>
      </c>
      <c r="B8415" s="6">
        <f>'Calc1'!B5897*(B$8041+'Calc1'!B10789)</f>
        <v>0</v>
      </c>
      <c r="C8415" s="10"/>
    </row>
    <row r="8416" spans="1:3">
      <c r="A8416" s="21">
        <v>366</v>
      </c>
      <c r="B8416" s="6">
        <f>'Calc1'!B5898*(B$8041+'Calc1'!B10790)</f>
        <v>0</v>
      </c>
      <c r="C8416" s="10"/>
    </row>
    <row r="8417" spans="1:3">
      <c r="A8417" s="21">
        <v>367</v>
      </c>
      <c r="B8417" s="6">
        <f>'Calc1'!B5899*(B$8041+'Calc1'!B10791)</f>
        <v>0</v>
      </c>
      <c r="C8417" s="10"/>
    </row>
    <row r="8418" spans="1:3">
      <c r="A8418" s="21">
        <v>368</v>
      </c>
      <c r="B8418" s="6">
        <f>'Calc1'!B5900*(B$8041+'Calc1'!B10792)</f>
        <v>0</v>
      </c>
      <c r="C8418" s="10"/>
    </row>
    <row r="8419" spans="1:3">
      <c r="A8419" s="21">
        <v>369</v>
      </c>
      <c r="B8419" s="6">
        <f>'Calc1'!B5901*(B$8041+'Calc1'!B10793)</f>
        <v>0</v>
      </c>
      <c r="C8419" s="10"/>
    </row>
    <row r="8420" spans="1:3">
      <c r="A8420" s="21">
        <v>370</v>
      </c>
      <c r="B8420" s="6">
        <f>'Calc1'!B5902*(B$8041+'Calc1'!B10794)</f>
        <v>0</v>
      </c>
      <c r="C8420" s="10"/>
    </row>
    <row r="8421" spans="1:3">
      <c r="A8421" s="21">
        <v>371</v>
      </c>
      <c r="B8421" s="6">
        <f>'Calc1'!B5903*(B$8041+'Calc1'!B10795)</f>
        <v>0</v>
      </c>
      <c r="C8421" s="10"/>
    </row>
    <row r="8422" spans="1:3">
      <c r="A8422" s="21">
        <v>372</v>
      </c>
      <c r="B8422" s="6">
        <f>'Calc1'!B5904*(B$8041+'Calc1'!B10796)</f>
        <v>0</v>
      </c>
      <c r="C8422" s="10"/>
    </row>
    <row r="8423" spans="1:3">
      <c r="A8423" s="21">
        <v>373</v>
      </c>
      <c r="B8423" s="6">
        <f>'Calc1'!B5905*(B$8041+'Calc1'!B10797)</f>
        <v>0</v>
      </c>
      <c r="C8423" s="10"/>
    </row>
    <row r="8424" spans="1:3">
      <c r="A8424" s="21">
        <v>374</v>
      </c>
      <c r="B8424" s="6">
        <f>'Calc1'!B5906*(B$8041+'Calc1'!B10798)</f>
        <v>0</v>
      </c>
      <c r="C8424" s="10"/>
    </row>
    <row r="8425" spans="1:3">
      <c r="A8425" s="21">
        <v>375</v>
      </c>
      <c r="B8425" s="6">
        <f>'Calc1'!B5907*(B$8041+'Calc1'!B10799)</f>
        <v>0</v>
      </c>
      <c r="C8425" s="10"/>
    </row>
    <row r="8426" spans="1:3">
      <c r="A8426" s="21">
        <v>376</v>
      </c>
      <c r="B8426" s="6">
        <f>'Calc1'!B5908*(B$8041+'Calc1'!B10800)</f>
        <v>0</v>
      </c>
      <c r="C8426" s="10"/>
    </row>
    <row r="8427" spans="1:3">
      <c r="A8427" s="21">
        <v>377</v>
      </c>
      <c r="B8427" s="6">
        <f>'Calc1'!B5909*(B$8041+'Calc1'!B10801)</f>
        <v>0</v>
      </c>
      <c r="C8427" s="10"/>
    </row>
    <row r="8428" spans="1:3">
      <c r="A8428" s="21">
        <v>378</v>
      </c>
      <c r="B8428" s="6">
        <f>'Calc1'!B5910*(B$8041+'Calc1'!B10802)</f>
        <v>0</v>
      </c>
      <c r="C8428" s="10"/>
    </row>
    <row r="8429" spans="1:3">
      <c r="A8429" s="21">
        <v>379</v>
      </c>
      <c r="B8429" s="6">
        <f>'Calc1'!B5911*(B$8041+'Calc1'!B10803)</f>
        <v>0</v>
      </c>
      <c r="C8429" s="10"/>
    </row>
    <row r="8430" spans="1:3">
      <c r="A8430" s="21">
        <v>380</v>
      </c>
      <c r="B8430" s="6">
        <f>'Calc1'!B5912*(B$8041+'Calc1'!B10804)</f>
        <v>0</v>
      </c>
      <c r="C8430" s="10"/>
    </row>
    <row r="8431" spans="1:3">
      <c r="A8431" s="21">
        <v>381</v>
      </c>
      <c r="B8431" s="6">
        <f>'Calc1'!B5913*(B$8041+'Calc1'!B10805)</f>
        <v>0</v>
      </c>
      <c r="C8431" s="10"/>
    </row>
    <row r="8432" spans="1:3">
      <c r="A8432" s="21">
        <v>382</v>
      </c>
      <c r="B8432" s="6">
        <f>'Calc1'!B5914*(B$8041+'Calc1'!B10806)</f>
        <v>0</v>
      </c>
      <c r="C8432" s="10"/>
    </row>
    <row r="8433" spans="1:3">
      <c r="A8433" s="21">
        <v>383</v>
      </c>
      <c r="B8433" s="6">
        <f>'Calc1'!B5915*(B$8041+'Calc1'!B10807)</f>
        <v>0</v>
      </c>
      <c r="C8433" s="10"/>
    </row>
    <row r="8434" spans="1:3">
      <c r="A8434" s="21">
        <v>384</v>
      </c>
      <c r="B8434" s="6">
        <f>'Calc1'!B5916*(B$8041+'Calc1'!B10808)</f>
        <v>0</v>
      </c>
      <c r="C8434" s="10"/>
    </row>
    <row r="8435" spans="1:3">
      <c r="A8435" s="21">
        <v>385</v>
      </c>
      <c r="B8435" s="6">
        <f>'Calc1'!B5917*(B$8041+'Calc1'!B10809)</f>
        <v>0</v>
      </c>
      <c r="C8435" s="10"/>
    </row>
    <row r="8436" spans="1:3">
      <c r="A8436" s="21">
        <v>386</v>
      </c>
      <c r="B8436" s="6">
        <f>'Calc1'!B5918*(B$8041+'Calc1'!B10810)</f>
        <v>0</v>
      </c>
      <c r="C8436" s="10"/>
    </row>
    <row r="8437" spans="1:3">
      <c r="A8437" s="21">
        <v>387</v>
      </c>
      <c r="B8437" s="6">
        <f>'Calc1'!B5919*(B$8041+'Calc1'!B10811)</f>
        <v>0</v>
      </c>
      <c r="C8437" s="10"/>
    </row>
    <row r="8438" spans="1:3">
      <c r="A8438" s="21">
        <v>388</v>
      </c>
      <c r="B8438" s="6">
        <f>'Calc1'!B5920*(B$8041+'Calc1'!B10812)</f>
        <v>0</v>
      </c>
      <c r="C8438" s="10"/>
    </row>
    <row r="8439" spans="1:3">
      <c r="A8439" s="21">
        <v>389</v>
      </c>
      <c r="B8439" s="6">
        <f>'Calc1'!B5921*(B$8041+'Calc1'!B10813)</f>
        <v>0</v>
      </c>
      <c r="C8439" s="10"/>
    </row>
    <row r="8440" spans="1:3">
      <c r="A8440" s="21">
        <v>390</v>
      </c>
      <c r="B8440" s="6">
        <f>'Calc1'!B5922*(B$8041+'Calc1'!B10814)</f>
        <v>0</v>
      </c>
      <c r="C8440" s="10"/>
    </row>
    <row r="8441" spans="1:3">
      <c r="A8441" s="21">
        <v>391</v>
      </c>
      <c r="B8441" s="6">
        <f>'Calc1'!B5923*(B$8041+'Calc1'!B10815)</f>
        <v>0</v>
      </c>
      <c r="C8441" s="10"/>
    </row>
    <row r="8442" spans="1:3">
      <c r="A8442" s="21">
        <v>392</v>
      </c>
      <c r="B8442" s="6">
        <f>'Calc1'!B5924*(B$8041+'Calc1'!B10816)</f>
        <v>0</v>
      </c>
      <c r="C8442" s="10"/>
    </row>
    <row r="8443" spans="1:3">
      <c r="A8443" s="21">
        <v>393</v>
      </c>
      <c r="B8443" s="6">
        <f>'Calc1'!B5925*(B$8041+'Calc1'!B10817)</f>
        <v>0</v>
      </c>
      <c r="C8443" s="10"/>
    </row>
    <row r="8444" spans="1:3">
      <c r="A8444" s="21">
        <v>394</v>
      </c>
      <c r="B8444" s="6">
        <f>'Calc1'!B5926*(B$8041+'Calc1'!B10818)</f>
        <v>0</v>
      </c>
      <c r="C8444" s="10"/>
    </row>
    <row r="8445" spans="1:3">
      <c r="A8445" s="21">
        <v>395</v>
      </c>
      <c r="B8445" s="6">
        <f>'Calc1'!B5927*(B$8041+'Calc1'!B10819)</f>
        <v>0</v>
      </c>
      <c r="C8445" s="10"/>
    </row>
    <row r="8446" spans="1:3">
      <c r="A8446" s="21">
        <v>396</v>
      </c>
      <c r="B8446" s="6">
        <f>'Calc1'!B5928*(B$8041+'Calc1'!B10820)</f>
        <v>0</v>
      </c>
      <c r="C8446" s="10"/>
    </row>
    <row r="8447" spans="1:3">
      <c r="A8447" s="21">
        <v>397</v>
      </c>
      <c r="B8447" s="6">
        <f>'Calc1'!B5929*(B$8041+'Calc1'!B10821)</f>
        <v>0</v>
      </c>
      <c r="C8447" s="10"/>
    </row>
    <row r="8448" spans="1:3">
      <c r="A8448" s="21">
        <v>398</v>
      </c>
      <c r="B8448" s="6">
        <f>'Calc1'!B5930*(B$8041+'Calc1'!B10822)</f>
        <v>0</v>
      </c>
      <c r="C8448" s="10"/>
    </row>
    <row r="8449" spans="1:3">
      <c r="A8449" s="21">
        <v>399</v>
      </c>
      <c r="B8449" s="6">
        <f>'Calc1'!B5931*(B$8041+'Calc1'!B10823)</f>
        <v>0</v>
      </c>
      <c r="C8449" s="10"/>
    </row>
    <row r="8450" spans="1:3">
      <c r="A8450" s="21">
        <v>400</v>
      </c>
      <c r="B8450" s="6">
        <f>'Calc1'!B5932*(B$8041+'Calc1'!B10824)</f>
        <v>0</v>
      </c>
      <c r="C8450" s="10"/>
    </row>
    <row r="8451" spans="1:3">
      <c r="A8451" s="21">
        <v>401</v>
      </c>
      <c r="B8451" s="6">
        <f>'Calc1'!B5933*(B$8041+'Calc1'!B10825)</f>
        <v>0</v>
      </c>
      <c r="C8451" s="10"/>
    </row>
    <row r="8452" spans="1:3">
      <c r="A8452" s="21">
        <v>402</v>
      </c>
      <c r="B8452" s="6">
        <f>'Calc1'!B5934*(B$8041+'Calc1'!B10826)</f>
        <v>0</v>
      </c>
      <c r="C8452" s="10"/>
    </row>
    <row r="8453" spans="1:3">
      <c r="A8453" s="21">
        <v>403</v>
      </c>
      <c r="B8453" s="6">
        <f>'Calc1'!B5935*(B$8041+'Calc1'!B10827)</f>
        <v>0</v>
      </c>
      <c r="C8453" s="10"/>
    </row>
    <row r="8454" spans="1:3">
      <c r="A8454" s="21">
        <v>404</v>
      </c>
      <c r="B8454" s="6">
        <f>'Calc1'!B5936*(B$8041+'Calc1'!B10828)</f>
        <v>0</v>
      </c>
      <c r="C8454" s="10"/>
    </row>
    <row r="8455" spans="1:3">
      <c r="A8455" s="21">
        <v>405</v>
      </c>
      <c r="B8455" s="6">
        <f>'Calc1'!B5937*(B$8041+'Calc1'!B10829)</f>
        <v>0</v>
      </c>
      <c r="C8455" s="10"/>
    </row>
    <row r="8456" spans="1:3">
      <c r="A8456" s="21">
        <v>406</v>
      </c>
      <c r="B8456" s="6">
        <f>'Calc1'!B5938*(B$8041+'Calc1'!B10830)</f>
        <v>0</v>
      </c>
      <c r="C8456" s="10"/>
    </row>
    <row r="8457" spans="1:3">
      <c r="A8457" s="21">
        <v>407</v>
      </c>
      <c r="B8457" s="6">
        <f>'Calc1'!B5939*(B$8041+'Calc1'!B10831)</f>
        <v>0</v>
      </c>
      <c r="C8457" s="10"/>
    </row>
    <row r="8458" spans="1:3">
      <c r="A8458" s="21">
        <v>408</v>
      </c>
      <c r="B8458" s="6">
        <f>'Calc1'!B5940*(B$8041+'Calc1'!B10832)</f>
        <v>0</v>
      </c>
      <c r="C8458" s="10"/>
    </row>
    <row r="8459" spans="1:3">
      <c r="A8459" s="21">
        <v>409</v>
      </c>
      <c r="B8459" s="6">
        <f>'Calc1'!B5941*(B$8041+'Calc1'!B10833)</f>
        <v>0</v>
      </c>
      <c r="C8459" s="10"/>
    </row>
    <row r="8460" spans="1:3">
      <c r="A8460" s="21">
        <v>410</v>
      </c>
      <c r="B8460" s="6">
        <f>'Calc1'!B5942*(B$8041+'Calc1'!B10834)</f>
        <v>0</v>
      </c>
      <c r="C8460" s="10"/>
    </row>
    <row r="8461" spans="1:3">
      <c r="A8461" s="21">
        <v>411</v>
      </c>
      <c r="B8461" s="6">
        <f>'Calc1'!B5943*(B$8041+'Calc1'!B10835)</f>
        <v>0</v>
      </c>
      <c r="C8461" s="10"/>
    </row>
    <row r="8462" spans="1:3">
      <c r="A8462" s="21">
        <v>412</v>
      </c>
      <c r="B8462" s="6">
        <f>'Calc1'!B5944*(B$8041+'Calc1'!B10836)</f>
        <v>0</v>
      </c>
      <c r="C8462" s="10"/>
    </row>
    <row r="8463" spans="1:3">
      <c r="A8463" s="21">
        <v>413</v>
      </c>
      <c r="B8463" s="6">
        <f>'Calc1'!B5945*(B$8041+'Calc1'!B10837)</f>
        <v>0</v>
      </c>
      <c r="C8463" s="10"/>
    </row>
    <row r="8464" spans="1:3">
      <c r="A8464" s="21">
        <v>414</v>
      </c>
      <c r="B8464" s="6">
        <f>'Calc1'!B5946*(B$8041+'Calc1'!B10838)</f>
        <v>0</v>
      </c>
      <c r="C8464" s="10"/>
    </row>
    <row r="8465" spans="1:3">
      <c r="A8465" s="21">
        <v>415</v>
      </c>
      <c r="B8465" s="6">
        <f>'Calc1'!B5947*(B$8041+'Calc1'!B10839)</f>
        <v>0</v>
      </c>
      <c r="C8465" s="10"/>
    </row>
    <row r="8466" spans="1:3">
      <c r="A8466" s="21">
        <v>416</v>
      </c>
      <c r="B8466" s="6">
        <f>'Calc1'!B5948*(B$8041+'Calc1'!B10840)</f>
        <v>0</v>
      </c>
      <c r="C8466" s="10"/>
    </row>
    <row r="8467" spans="1:3">
      <c r="A8467" s="21">
        <v>417</v>
      </c>
      <c r="B8467" s="6">
        <f>'Calc1'!B5949*(B$8041+'Calc1'!B10841)</f>
        <v>0</v>
      </c>
      <c r="C8467" s="10"/>
    </row>
    <row r="8468" spans="1:3">
      <c r="A8468" s="21">
        <v>418</v>
      </c>
      <c r="B8468" s="6">
        <f>'Calc1'!B5950*(B$8041+'Calc1'!B10842)</f>
        <v>0</v>
      </c>
      <c r="C8468" s="10"/>
    </row>
    <row r="8469" spans="1:3">
      <c r="A8469" s="21">
        <v>419</v>
      </c>
      <c r="B8469" s="6">
        <f>'Calc1'!B5951*(B$8041+'Calc1'!B10843)</f>
        <v>0</v>
      </c>
      <c r="C8469" s="10"/>
    </row>
    <row r="8470" spans="1:3">
      <c r="A8470" s="21">
        <v>420</v>
      </c>
      <c r="B8470" s="6">
        <f>'Calc1'!B5952*(B$8041+'Calc1'!B10844)</f>
        <v>0</v>
      </c>
      <c r="C8470" s="10"/>
    </row>
    <row r="8471" spans="1:3">
      <c r="A8471" s="21">
        <v>421</v>
      </c>
      <c r="B8471" s="6">
        <f>'Calc1'!B5953*(B$8041+'Calc1'!B10845)</f>
        <v>0</v>
      </c>
      <c r="C8471" s="10"/>
    </row>
    <row r="8472" spans="1:3">
      <c r="A8472" s="21">
        <v>422</v>
      </c>
      <c r="B8472" s="6">
        <f>'Calc1'!B5954*(B$8041+'Calc1'!B10846)</f>
        <v>0</v>
      </c>
      <c r="C8472" s="10"/>
    </row>
    <row r="8473" spans="1:3">
      <c r="A8473" s="21">
        <v>423</v>
      </c>
      <c r="B8473" s="6">
        <f>'Calc1'!B5955*(B$8041+'Calc1'!B10847)</f>
        <v>0</v>
      </c>
      <c r="C8473" s="10"/>
    </row>
    <row r="8474" spans="1:3">
      <c r="A8474" s="21">
        <v>424</v>
      </c>
      <c r="B8474" s="6">
        <f>'Calc1'!B5956*(B$8041+'Calc1'!B10848)</f>
        <v>0</v>
      </c>
      <c r="C8474" s="10"/>
    </row>
    <row r="8475" spans="1:3">
      <c r="A8475" s="21">
        <v>425</v>
      </c>
      <c r="B8475" s="6">
        <f>'Calc1'!B5957*(B$8041+'Calc1'!B10849)</f>
        <v>0</v>
      </c>
      <c r="C8475" s="10"/>
    </row>
    <row r="8476" spans="1:3">
      <c r="A8476" s="21">
        <v>426</v>
      </c>
      <c r="B8476" s="6">
        <f>'Calc1'!B5958*(B$8041+'Calc1'!B10850)</f>
        <v>0</v>
      </c>
      <c r="C8476" s="10"/>
    </row>
    <row r="8477" spans="1:3">
      <c r="A8477" s="21">
        <v>427</v>
      </c>
      <c r="B8477" s="6">
        <f>'Calc1'!B5959*(B$8041+'Calc1'!B10851)</f>
        <v>0</v>
      </c>
      <c r="C8477" s="10"/>
    </row>
    <row r="8478" spans="1:3">
      <c r="A8478" s="21">
        <v>428</v>
      </c>
      <c r="B8478" s="6">
        <f>'Calc1'!B5960*(B$8041+'Calc1'!B10852)</f>
        <v>0</v>
      </c>
      <c r="C8478" s="10"/>
    </row>
    <row r="8479" spans="1:3">
      <c r="A8479" s="21">
        <v>429</v>
      </c>
      <c r="B8479" s="6">
        <f>'Calc1'!B5961*(B$8041+'Calc1'!B10853)</f>
        <v>0</v>
      </c>
      <c r="C8479" s="10"/>
    </row>
    <row r="8480" spans="1:3">
      <c r="A8480" s="21">
        <v>430</v>
      </c>
      <c r="B8480" s="6">
        <f>'Calc1'!B5962*(B$8041+'Calc1'!B10854)</f>
        <v>0</v>
      </c>
      <c r="C8480" s="10"/>
    </row>
    <row r="8481" spans="1:3">
      <c r="A8481" s="21">
        <v>431</v>
      </c>
      <c r="B8481" s="6">
        <f>'Calc1'!B5963*(B$8041+'Calc1'!B10855)</f>
        <v>0</v>
      </c>
      <c r="C8481" s="10"/>
    </row>
    <row r="8482" spans="1:3">
      <c r="A8482" s="21">
        <v>432</v>
      </c>
      <c r="B8482" s="6">
        <f>'Calc1'!B5964*(B$8041+'Calc1'!B10856)</f>
        <v>0</v>
      </c>
      <c r="C8482" s="10"/>
    </row>
    <row r="8483" spans="1:3">
      <c r="A8483" s="21">
        <v>433</v>
      </c>
      <c r="B8483" s="6">
        <f>'Calc1'!B5965*(B$8041+'Calc1'!B10857)</f>
        <v>0</v>
      </c>
      <c r="C8483" s="10"/>
    </row>
    <row r="8484" spans="1:3">
      <c r="A8484" s="21">
        <v>434</v>
      </c>
      <c r="B8484" s="6">
        <f>'Calc1'!B5966*(B$8041+'Calc1'!B10858)</f>
        <v>0</v>
      </c>
      <c r="C8484" s="10"/>
    </row>
    <row r="8485" spans="1:3">
      <c r="A8485" s="21">
        <v>435</v>
      </c>
      <c r="B8485" s="6">
        <f>'Calc1'!B5967*(B$8041+'Calc1'!B10859)</f>
        <v>0</v>
      </c>
      <c r="C8485" s="10"/>
    </row>
    <row r="8486" spans="1:3">
      <c r="A8486" s="21">
        <v>436</v>
      </c>
      <c r="B8486" s="6">
        <f>'Calc1'!B5968*(B$8041+'Calc1'!B10860)</f>
        <v>0</v>
      </c>
      <c r="C8486" s="10"/>
    </row>
    <row r="8487" spans="1:3">
      <c r="A8487" s="21">
        <v>437</v>
      </c>
      <c r="B8487" s="6">
        <f>'Calc1'!B5969*(B$8041+'Calc1'!B10861)</f>
        <v>0</v>
      </c>
      <c r="C8487" s="10"/>
    </row>
    <row r="8488" spans="1:3">
      <c r="A8488" s="21">
        <v>438</v>
      </c>
      <c r="B8488" s="6">
        <f>'Calc1'!B5970*(B$8041+'Calc1'!B10862)</f>
        <v>0</v>
      </c>
      <c r="C8488" s="10"/>
    </row>
    <row r="8489" spans="1:3">
      <c r="A8489" s="21">
        <v>439</v>
      </c>
      <c r="B8489" s="6">
        <f>'Calc1'!B5971*(B$8041+'Calc1'!B10863)</f>
        <v>0</v>
      </c>
      <c r="C8489" s="10"/>
    </row>
    <row r="8490" spans="1:3">
      <c r="A8490" s="21">
        <v>440</v>
      </c>
      <c r="B8490" s="6">
        <f>'Calc1'!B5972*(B$8041+'Calc1'!B10864)</f>
        <v>0</v>
      </c>
      <c r="C8490" s="10"/>
    </row>
    <row r="8491" spans="1:3">
      <c r="A8491" s="21">
        <v>441</v>
      </c>
      <c r="B8491" s="6">
        <f>'Calc1'!B5973*(B$8041+'Calc1'!B10865)</f>
        <v>0</v>
      </c>
      <c r="C8491" s="10"/>
    </row>
    <row r="8492" spans="1:3">
      <c r="A8492" s="21">
        <v>442</v>
      </c>
      <c r="B8492" s="6">
        <f>'Calc1'!B5974*(B$8041+'Calc1'!B10866)</f>
        <v>0</v>
      </c>
      <c r="C8492" s="10"/>
    </row>
    <row r="8493" spans="1:3">
      <c r="A8493" s="21">
        <v>443</v>
      </c>
      <c r="B8493" s="6">
        <f>'Calc1'!B5975*(B$8041+'Calc1'!B10867)</f>
        <v>0</v>
      </c>
      <c r="C8493" s="10"/>
    </row>
    <row r="8494" spans="1:3">
      <c r="A8494" s="21">
        <v>444</v>
      </c>
      <c r="B8494" s="6">
        <f>'Calc1'!B5976*(B$8041+'Calc1'!B10868)</f>
        <v>0</v>
      </c>
      <c r="C8494" s="10"/>
    </row>
    <row r="8495" spans="1:3">
      <c r="A8495" s="21">
        <v>445</v>
      </c>
      <c r="B8495" s="6">
        <f>'Calc1'!B5977*(B$8041+'Calc1'!B10869)</f>
        <v>0</v>
      </c>
      <c r="C8495" s="10"/>
    </row>
    <row r="8496" spans="1:3">
      <c r="A8496" s="21">
        <v>446</v>
      </c>
      <c r="B8496" s="6">
        <f>'Calc1'!B5978*(B$8041+'Calc1'!B10870)</f>
        <v>0</v>
      </c>
      <c r="C8496" s="10"/>
    </row>
    <row r="8497" spans="1:3">
      <c r="A8497" s="21">
        <v>447</v>
      </c>
      <c r="B8497" s="6">
        <f>'Calc1'!B5979*(B$8041+'Calc1'!B10871)</f>
        <v>0</v>
      </c>
      <c r="C8497" s="10"/>
    </row>
    <row r="8498" spans="1:3">
      <c r="A8498" s="21">
        <v>448</v>
      </c>
      <c r="B8498" s="6">
        <f>'Calc1'!B5980*(B$8041+'Calc1'!B10872)</f>
        <v>0</v>
      </c>
      <c r="C8498" s="10"/>
    </row>
    <row r="8499" spans="1:3">
      <c r="A8499" s="21">
        <v>449</v>
      </c>
      <c r="B8499" s="6">
        <f>'Calc1'!B5981*(B$8041+'Calc1'!B10873)</f>
        <v>0</v>
      </c>
      <c r="C8499" s="10"/>
    </row>
    <row r="8500" spans="1:3">
      <c r="A8500" s="21">
        <v>450</v>
      </c>
      <c r="B8500" s="6">
        <f>'Calc1'!B5982*(B$8041+'Calc1'!B10874)</f>
        <v>0</v>
      </c>
      <c r="C8500" s="10"/>
    </row>
    <row r="8501" spans="1:3">
      <c r="A8501" s="21">
        <v>451</v>
      </c>
      <c r="B8501" s="6">
        <f>'Calc1'!B5983*(B$8041+'Calc1'!B10875)</f>
        <v>0</v>
      </c>
      <c r="C8501" s="10"/>
    </row>
    <row r="8502" spans="1:3">
      <c r="A8502" s="21">
        <v>452</v>
      </c>
      <c r="B8502" s="6">
        <f>'Calc1'!B5984*(B$8041+'Calc1'!B10876)</f>
        <v>0</v>
      </c>
      <c r="C8502" s="10"/>
    </row>
    <row r="8503" spans="1:3">
      <c r="A8503" s="21">
        <v>453</v>
      </c>
      <c r="B8503" s="6">
        <f>'Calc1'!B5985*(B$8041+'Calc1'!B10877)</f>
        <v>0</v>
      </c>
      <c r="C8503" s="10"/>
    </row>
    <row r="8504" spans="1:3">
      <c r="A8504" s="21">
        <v>454</v>
      </c>
      <c r="B8504" s="6">
        <f>'Calc1'!B5986*(B$8041+'Calc1'!B10878)</f>
        <v>0</v>
      </c>
      <c r="C8504" s="10"/>
    </row>
    <row r="8505" spans="1:3">
      <c r="A8505" s="21">
        <v>455</v>
      </c>
      <c r="B8505" s="6">
        <f>'Calc1'!B5987*(B$8041+'Calc1'!B10879)</f>
        <v>0</v>
      </c>
      <c r="C8505" s="10"/>
    </row>
    <row r="8506" spans="1:3">
      <c r="A8506" s="21">
        <v>456</v>
      </c>
      <c r="B8506" s="6">
        <f>'Calc1'!B5988*(B$8041+'Calc1'!B10880)</f>
        <v>0</v>
      </c>
      <c r="C8506" s="10"/>
    </row>
    <row r="8507" spans="1:3">
      <c r="A8507" s="21">
        <v>457</v>
      </c>
      <c r="B8507" s="6">
        <f>'Calc1'!B5989*(B$8041+'Calc1'!B10881)</f>
        <v>0</v>
      </c>
      <c r="C8507" s="10"/>
    </row>
    <row r="8508" spans="1:3">
      <c r="A8508" s="21">
        <v>458</v>
      </c>
      <c r="B8508" s="6">
        <f>'Calc1'!B5990*(B$8041+'Calc1'!B10882)</f>
        <v>0</v>
      </c>
      <c r="C8508" s="10"/>
    </row>
    <row r="8509" spans="1:3">
      <c r="A8509" s="21">
        <v>459</v>
      </c>
      <c r="B8509" s="6">
        <f>'Calc1'!B5991*(B$8041+'Calc1'!B10883)</f>
        <v>0</v>
      </c>
      <c r="C8509" s="10"/>
    </row>
    <row r="8510" spans="1:3">
      <c r="A8510" s="21">
        <v>460</v>
      </c>
      <c r="B8510" s="6">
        <f>'Calc1'!B5992*(B$8041+'Calc1'!B10884)</f>
        <v>0</v>
      </c>
      <c r="C8510" s="10"/>
    </row>
    <row r="8511" spans="1:3">
      <c r="A8511" s="21">
        <v>461</v>
      </c>
      <c r="B8511" s="6">
        <f>'Calc1'!B5993*(B$8041+'Calc1'!B10885)</f>
        <v>0</v>
      </c>
      <c r="C8511" s="10"/>
    </row>
    <row r="8512" spans="1:3">
      <c r="A8512" s="21">
        <v>462</v>
      </c>
      <c r="B8512" s="6">
        <f>'Calc1'!B5994*(B$8041+'Calc1'!B10886)</f>
        <v>0</v>
      </c>
      <c r="C8512" s="10"/>
    </row>
    <row r="8513" spans="1:3">
      <c r="A8513" s="21">
        <v>463</v>
      </c>
      <c r="B8513" s="6">
        <f>'Calc1'!B5995*(B$8041+'Calc1'!B10887)</f>
        <v>0</v>
      </c>
      <c r="C8513" s="10"/>
    </row>
    <row r="8514" spans="1:3">
      <c r="A8514" s="21">
        <v>464</v>
      </c>
      <c r="B8514" s="6">
        <f>'Calc1'!B5996*(B$8041+'Calc1'!B10888)</f>
        <v>0</v>
      </c>
      <c r="C8514" s="10"/>
    </row>
    <row r="8515" spans="1:3">
      <c r="A8515" s="21">
        <v>465</v>
      </c>
      <c r="B8515" s="6">
        <f>'Calc1'!B5997*(B$8041+'Calc1'!B10889)</f>
        <v>0</v>
      </c>
      <c r="C8515" s="10"/>
    </row>
    <row r="8516" spans="1:3">
      <c r="A8516" s="21">
        <v>466</v>
      </c>
      <c r="B8516" s="6">
        <f>'Calc1'!B5998*(B$8041+'Calc1'!B10890)</f>
        <v>0</v>
      </c>
      <c r="C8516" s="10"/>
    </row>
    <row r="8517" spans="1:3">
      <c r="A8517" s="21">
        <v>467</v>
      </c>
      <c r="B8517" s="6">
        <f>'Calc1'!B5999*(B$8041+'Calc1'!B10891)</f>
        <v>0</v>
      </c>
      <c r="C8517" s="10"/>
    </row>
    <row r="8518" spans="1:3">
      <c r="A8518" s="21">
        <v>468</v>
      </c>
      <c r="B8518" s="6">
        <f>'Calc1'!B6000*(B$8041+'Calc1'!B10892)</f>
        <v>0</v>
      </c>
      <c r="C8518" s="10"/>
    </row>
    <row r="8519" spans="1:3">
      <c r="A8519" s="21">
        <v>469</v>
      </c>
      <c r="B8519" s="6">
        <f>'Calc1'!B6001*(B$8041+'Calc1'!B10893)</f>
        <v>0</v>
      </c>
      <c r="C8519" s="10"/>
    </row>
    <row r="8520" spans="1:3">
      <c r="A8520" s="21">
        <v>470</v>
      </c>
      <c r="B8520" s="6">
        <f>'Calc1'!B6002*(B$8041+'Calc1'!B10894)</f>
        <v>0</v>
      </c>
      <c r="C8520" s="10"/>
    </row>
    <row r="8521" spans="1:3">
      <c r="A8521" s="21">
        <v>471</v>
      </c>
      <c r="B8521" s="6">
        <f>'Calc1'!B6003*(B$8041+'Calc1'!B10895)</f>
        <v>0</v>
      </c>
      <c r="C8521" s="10"/>
    </row>
    <row r="8522" spans="1:3">
      <c r="A8522" s="21">
        <v>472</v>
      </c>
      <c r="B8522" s="6">
        <f>'Calc1'!B6004*(B$8041+'Calc1'!B10896)</f>
        <v>0</v>
      </c>
      <c r="C8522" s="10"/>
    </row>
    <row r="8523" spans="1:3">
      <c r="A8523" s="21">
        <v>473</v>
      </c>
      <c r="B8523" s="6">
        <f>'Calc1'!B6005*(B$8041+'Calc1'!B10897)</f>
        <v>0</v>
      </c>
      <c r="C8523" s="10"/>
    </row>
    <row r="8524" spans="1:3">
      <c r="A8524" s="21">
        <v>474</v>
      </c>
      <c r="B8524" s="6">
        <f>'Calc1'!B6006*(B$8041+'Calc1'!B10898)</f>
        <v>0</v>
      </c>
      <c r="C8524" s="10"/>
    </row>
    <row r="8525" spans="1:3">
      <c r="A8525" s="21">
        <v>475</v>
      </c>
      <c r="B8525" s="6">
        <f>'Calc1'!B6007*(B$8041+'Calc1'!B10899)</f>
        <v>0</v>
      </c>
      <c r="C8525" s="10"/>
    </row>
    <row r="8526" spans="1:3">
      <c r="A8526" s="21">
        <v>476</v>
      </c>
      <c r="B8526" s="6">
        <f>'Calc1'!B6008*(B$8041+'Calc1'!B10900)</f>
        <v>0</v>
      </c>
      <c r="C8526" s="10"/>
    </row>
    <row r="8527" spans="1:3">
      <c r="A8527" s="21">
        <v>477</v>
      </c>
      <c r="B8527" s="6">
        <f>'Calc1'!B6009*(B$8041+'Calc1'!B10901)</f>
        <v>0</v>
      </c>
      <c r="C8527" s="10"/>
    </row>
    <row r="8528" spans="1:3">
      <c r="A8528" s="21">
        <v>478</v>
      </c>
      <c r="B8528" s="6">
        <f>'Calc1'!B6010*(B$8041+'Calc1'!B10902)</f>
        <v>0</v>
      </c>
      <c r="C8528" s="10"/>
    </row>
    <row r="8529" spans="1:3">
      <c r="A8529" s="21">
        <v>479</v>
      </c>
      <c r="B8529" s="6">
        <f>'Calc1'!B6011*(B$8041+'Calc1'!B10903)</f>
        <v>0</v>
      </c>
      <c r="C8529" s="10"/>
    </row>
    <row r="8530" spans="1:3">
      <c r="A8530" s="21">
        <v>480</v>
      </c>
      <c r="B8530" s="6">
        <f>'Calc1'!B6012*(B$8041+'Calc1'!B10904)</f>
        <v>0</v>
      </c>
      <c r="C8530" s="10"/>
    </row>
    <row r="8531" spans="1:3">
      <c r="A8531" s="21">
        <v>481</v>
      </c>
      <c r="B8531" s="6">
        <f>'Calc1'!B6013*(B$8041+'Calc1'!B10905)</f>
        <v>0</v>
      </c>
      <c r="C8531" s="10"/>
    </row>
    <row r="8532" spans="1:3">
      <c r="A8532" s="21">
        <v>482</v>
      </c>
      <c r="B8532" s="6">
        <f>'Calc1'!B6014*(B$8041+'Calc1'!B10906)</f>
        <v>0</v>
      </c>
      <c r="C8532" s="10"/>
    </row>
    <row r="8533" spans="1:3">
      <c r="A8533" s="21">
        <v>483</v>
      </c>
      <c r="B8533" s="6">
        <f>'Calc1'!B6015*(B$8041+'Calc1'!B10907)</f>
        <v>0</v>
      </c>
      <c r="C8533" s="10"/>
    </row>
    <row r="8534" spans="1:3">
      <c r="A8534" s="21">
        <v>484</v>
      </c>
      <c r="B8534" s="6">
        <f>'Calc1'!B6016*(B$8041+'Calc1'!B10908)</f>
        <v>0</v>
      </c>
      <c r="C8534" s="10"/>
    </row>
    <row r="8535" spans="1:3">
      <c r="A8535" s="21">
        <v>485</v>
      </c>
      <c r="B8535" s="6">
        <f>'Calc1'!B6017*(B$8041+'Calc1'!B10909)</f>
        <v>0</v>
      </c>
      <c r="C8535" s="10"/>
    </row>
    <row r="8536" spans="1:3">
      <c r="A8536" s="21">
        <v>486</v>
      </c>
      <c r="B8536" s="6">
        <f>'Calc1'!B6018*(B$8041+'Calc1'!B10910)</f>
        <v>0</v>
      </c>
      <c r="C8536" s="10"/>
    </row>
    <row r="8537" spans="1:3">
      <c r="A8537" s="21">
        <v>487</v>
      </c>
      <c r="B8537" s="6">
        <f>'Calc1'!B6019*(B$8041+'Calc1'!B10911)</f>
        <v>0</v>
      </c>
      <c r="C8537" s="10"/>
    </row>
    <row r="8538" spans="1:3">
      <c r="A8538" s="21">
        <v>488</v>
      </c>
      <c r="B8538" s="6">
        <f>'Calc1'!B6020*(B$8041+'Calc1'!B10912)</f>
        <v>0</v>
      </c>
      <c r="C8538" s="10"/>
    </row>
    <row r="8539" spans="1:3">
      <c r="A8539" s="21">
        <v>489</v>
      </c>
      <c r="B8539" s="6">
        <f>'Calc1'!B6021*(B$8041+'Calc1'!B10913)</f>
        <v>0</v>
      </c>
      <c r="C8539" s="10"/>
    </row>
    <row r="8540" spans="1:3">
      <c r="A8540" s="21">
        <v>490</v>
      </c>
      <c r="B8540" s="6">
        <f>'Calc1'!B6022*(B$8041+'Calc1'!B10914)</f>
        <v>0</v>
      </c>
      <c r="C8540" s="10"/>
    </row>
    <row r="8541" spans="1:3">
      <c r="A8541" s="21">
        <v>491</v>
      </c>
      <c r="B8541" s="6">
        <f>'Calc1'!B6023*(B$8041+'Calc1'!B10915)</f>
        <v>0</v>
      </c>
      <c r="C8541" s="10"/>
    </row>
    <row r="8542" spans="1:3">
      <c r="A8542" s="21">
        <v>492</v>
      </c>
      <c r="B8542" s="6">
        <f>'Calc1'!B6024*(B$8041+'Calc1'!B10916)</f>
        <v>0</v>
      </c>
      <c r="C8542" s="10"/>
    </row>
    <row r="8543" spans="1:3">
      <c r="A8543" s="21">
        <v>493</v>
      </c>
      <c r="B8543" s="6">
        <f>'Calc1'!B6025*(B$8041+'Calc1'!B10917)</f>
        <v>0</v>
      </c>
      <c r="C8543" s="10"/>
    </row>
    <row r="8544" spans="1:3">
      <c r="A8544" s="21">
        <v>494</v>
      </c>
      <c r="B8544" s="6">
        <f>'Calc1'!B6026*(B$8041+'Calc1'!B10918)</f>
        <v>0</v>
      </c>
      <c r="C8544" s="10"/>
    </row>
    <row r="8545" spans="1:3">
      <c r="A8545" s="21">
        <v>495</v>
      </c>
      <c r="B8545" s="6">
        <f>'Calc1'!B6027*(B$8041+'Calc1'!B10919)</f>
        <v>0</v>
      </c>
      <c r="C8545" s="10"/>
    </row>
    <row r="8546" spans="1:3">
      <c r="A8546" s="21">
        <v>496</v>
      </c>
      <c r="B8546" s="6">
        <f>'Calc1'!B6028*(B$8041+'Calc1'!B10920)</f>
        <v>0</v>
      </c>
      <c r="C8546" s="10"/>
    </row>
    <row r="8547" spans="1:3">
      <c r="A8547" s="21">
        <v>497</v>
      </c>
      <c r="B8547" s="6">
        <f>'Calc1'!B6029*(B$8041+'Calc1'!B10921)</f>
        <v>0</v>
      </c>
      <c r="C8547" s="10"/>
    </row>
    <row r="8548" spans="1:3">
      <c r="A8548" s="21">
        <v>498</v>
      </c>
      <c r="B8548" s="6">
        <f>'Calc1'!B6030*(B$8041+'Calc1'!B10922)</f>
        <v>0</v>
      </c>
      <c r="C8548" s="10"/>
    </row>
    <row r="8549" spans="1:3">
      <c r="A8549" s="21">
        <v>499</v>
      </c>
      <c r="B8549" s="6">
        <f>'Calc1'!B6031*(B$8041+'Calc1'!B10923)</f>
        <v>0</v>
      </c>
      <c r="C8549" s="10"/>
    </row>
    <row r="8550" spans="1:3">
      <c r="A8550" s="21">
        <v>500</v>
      </c>
      <c r="B8550" s="6">
        <f>'Calc1'!B6032*(B$8041+'Calc1'!B10924)</f>
        <v>0</v>
      </c>
      <c r="C8550" s="10"/>
    </row>
    <row r="8551" spans="1:3">
      <c r="A8551" s="21">
        <v>501</v>
      </c>
      <c r="B8551" s="6">
        <f>'Calc1'!B6033*(B$8041+'Calc1'!B10925)</f>
        <v>0</v>
      </c>
      <c r="C8551" s="10"/>
    </row>
    <row r="8552" spans="1:3">
      <c r="A8552" s="21">
        <v>502</v>
      </c>
      <c r="B8552" s="6">
        <f>'Calc1'!B6034*(B$8041+'Calc1'!B10926)</f>
        <v>0</v>
      </c>
      <c r="C8552" s="10"/>
    </row>
    <row r="8553" spans="1:3">
      <c r="A8553" s="21">
        <v>503</v>
      </c>
      <c r="B8553" s="6">
        <f>'Calc1'!B6035*(B$8041+'Calc1'!B10927)</f>
        <v>0</v>
      </c>
      <c r="C8553" s="10"/>
    </row>
    <row r="8554" spans="1:3">
      <c r="A8554" s="21">
        <v>504</v>
      </c>
      <c r="B8554" s="6">
        <f>'Calc1'!B6036*(B$8041+'Calc1'!B10928)</f>
        <v>0</v>
      </c>
      <c r="C8554" s="10"/>
    </row>
    <row r="8555" spans="1:3">
      <c r="A8555" s="21">
        <v>505</v>
      </c>
      <c r="B8555" s="6">
        <f>'Calc1'!B6037*(B$8041+'Calc1'!B10929)</f>
        <v>0</v>
      </c>
      <c r="C8555" s="10"/>
    </row>
    <row r="8556" spans="1:3">
      <c r="A8556" s="21">
        <v>506</v>
      </c>
      <c r="B8556" s="6">
        <f>'Calc1'!B6038*(B$8041+'Calc1'!B10930)</f>
        <v>0</v>
      </c>
      <c r="C8556" s="10"/>
    </row>
    <row r="8557" spans="1:3">
      <c r="A8557" s="21">
        <v>507</v>
      </c>
      <c r="B8557" s="6">
        <f>'Calc1'!B6039*(B$8041+'Calc1'!B10931)</f>
        <v>0</v>
      </c>
      <c r="C8557" s="10"/>
    </row>
    <row r="8558" spans="1:3">
      <c r="A8558" s="21">
        <v>508</v>
      </c>
      <c r="B8558" s="6">
        <f>'Calc1'!B6040*(B$8041+'Calc1'!B10932)</f>
        <v>0</v>
      </c>
      <c r="C8558" s="10"/>
    </row>
    <row r="8559" spans="1:3">
      <c r="A8559" s="21">
        <v>509</v>
      </c>
      <c r="B8559" s="6">
        <f>'Calc1'!B6041*(B$8041+'Calc1'!B10933)</f>
        <v>0</v>
      </c>
      <c r="C8559" s="10"/>
    </row>
    <row r="8560" spans="1:3">
      <c r="A8560" s="21">
        <v>510</v>
      </c>
      <c r="B8560" s="6">
        <f>'Calc1'!B6042*(B$8041+'Calc1'!B10934)</f>
        <v>0</v>
      </c>
      <c r="C8560" s="10"/>
    </row>
    <row r="8561" spans="1:3">
      <c r="A8561" s="21">
        <v>511</v>
      </c>
      <c r="B8561" s="6">
        <f>'Calc1'!B6043*(B$8041+'Calc1'!B10935)</f>
        <v>0</v>
      </c>
      <c r="C8561" s="10"/>
    </row>
    <row r="8562" spans="1:3">
      <c r="A8562" s="21">
        <v>512</v>
      </c>
      <c r="B8562" s="6">
        <f>'Calc1'!B6044*(B$8041+'Calc1'!B10936)</f>
        <v>0</v>
      </c>
      <c r="C8562" s="10"/>
    </row>
    <row r="8563" spans="1:3">
      <c r="A8563" s="21">
        <v>513</v>
      </c>
      <c r="B8563" s="6">
        <f>'Calc1'!B6045*(B$8041+'Calc1'!B10937)</f>
        <v>0</v>
      </c>
      <c r="C8563" s="10"/>
    </row>
    <row r="8564" spans="1:3">
      <c r="A8564" s="21">
        <v>514</v>
      </c>
      <c r="B8564" s="6">
        <f>'Calc1'!B6046*(B$8041+'Calc1'!B10938)</f>
        <v>0</v>
      </c>
      <c r="C8564" s="10"/>
    </row>
    <row r="8565" spans="1:3">
      <c r="A8565" s="21">
        <v>515</v>
      </c>
      <c r="B8565" s="6">
        <f>'Calc1'!B6047*(B$8041+'Calc1'!B10939)</f>
        <v>0</v>
      </c>
      <c r="C8565" s="10"/>
    </row>
    <row r="8566" spans="1:3">
      <c r="A8566" s="21">
        <v>516</v>
      </c>
      <c r="B8566" s="6">
        <f>'Calc1'!B6048*(B$8041+'Calc1'!B10940)</f>
        <v>0</v>
      </c>
      <c r="C8566" s="10"/>
    </row>
    <row r="8567" spans="1:3">
      <c r="A8567" s="21">
        <v>517</v>
      </c>
      <c r="B8567" s="6">
        <f>'Calc1'!B6049*(B$8041+'Calc1'!B10941)</f>
        <v>0</v>
      </c>
      <c r="C8567" s="10"/>
    </row>
    <row r="8568" spans="1:3">
      <c r="A8568" s="21">
        <v>518</v>
      </c>
      <c r="B8568" s="6">
        <f>'Calc1'!B6050*(B$8041+'Calc1'!B10942)</f>
        <v>0</v>
      </c>
      <c r="C8568" s="10"/>
    </row>
    <row r="8569" spans="1:3">
      <c r="A8569" s="21">
        <v>519</v>
      </c>
      <c r="B8569" s="6">
        <f>'Calc1'!B6051*(B$8041+'Calc1'!B10943)</f>
        <v>0</v>
      </c>
      <c r="C8569" s="10"/>
    </row>
    <row r="8570" spans="1:3">
      <c r="A8570" s="21">
        <v>520</v>
      </c>
      <c r="B8570" s="6">
        <f>'Calc1'!B6052*(B$8041+'Calc1'!B10944)</f>
        <v>0</v>
      </c>
      <c r="C8570" s="10"/>
    </row>
    <row r="8571" spans="1:3">
      <c r="A8571" s="21">
        <v>521</v>
      </c>
      <c r="B8571" s="6">
        <f>'Calc1'!B6053*(B$8041+'Calc1'!B10945)</f>
        <v>0</v>
      </c>
      <c r="C8571" s="10"/>
    </row>
    <row r="8572" spans="1:3">
      <c r="A8572" s="21">
        <v>522</v>
      </c>
      <c r="B8572" s="6">
        <f>'Calc1'!B6054*(B$8041+'Calc1'!B10946)</f>
        <v>0</v>
      </c>
      <c r="C8572" s="10"/>
    </row>
    <row r="8573" spans="1:3">
      <c r="A8573" s="21">
        <v>523</v>
      </c>
      <c r="B8573" s="6">
        <f>'Calc1'!B6055*(B$8041+'Calc1'!B10947)</f>
        <v>0</v>
      </c>
      <c r="C8573" s="10"/>
    </row>
    <row r="8574" spans="1:3">
      <c r="A8574" s="21">
        <v>524</v>
      </c>
      <c r="B8574" s="6">
        <f>'Calc1'!B6056*(B$8041+'Calc1'!B10948)</f>
        <v>0</v>
      </c>
      <c r="C8574" s="10"/>
    </row>
    <row r="8575" spans="1:3">
      <c r="A8575" s="21">
        <v>525</v>
      </c>
      <c r="B8575" s="6">
        <f>'Calc1'!B6057*(B$8041+'Calc1'!B10949)</f>
        <v>0</v>
      </c>
      <c r="C8575" s="10"/>
    </row>
    <row r="8576" spans="1:3">
      <c r="A8576" s="21">
        <v>526</v>
      </c>
      <c r="B8576" s="6">
        <f>'Calc1'!B6058*(B$8041+'Calc1'!B10950)</f>
        <v>0</v>
      </c>
      <c r="C8576" s="10"/>
    </row>
    <row r="8577" spans="1:3">
      <c r="A8577" s="21">
        <v>527</v>
      </c>
      <c r="B8577" s="6">
        <f>'Calc1'!B6059*(B$8041+'Calc1'!B10951)</f>
        <v>0</v>
      </c>
      <c r="C8577" s="10"/>
    </row>
    <row r="8578" spans="1:3">
      <c r="A8578" s="21">
        <v>528</v>
      </c>
      <c r="B8578" s="6">
        <f>'Calc1'!B6060*(B$8041+'Calc1'!B10952)</f>
        <v>0</v>
      </c>
      <c r="C8578" s="10"/>
    </row>
    <row r="8579" spans="1:3">
      <c r="A8579" s="21">
        <v>529</v>
      </c>
      <c r="B8579" s="6">
        <f>'Calc1'!B6061*(B$8041+'Calc1'!B10953)</f>
        <v>0</v>
      </c>
      <c r="C8579" s="10"/>
    </row>
    <row r="8580" spans="1:3">
      <c r="A8580" s="21">
        <v>530</v>
      </c>
      <c r="B8580" s="6">
        <f>'Calc1'!B6062*(B$8041+'Calc1'!B10954)</f>
        <v>0</v>
      </c>
      <c r="C8580" s="10"/>
    </row>
    <row r="8581" spans="1:3">
      <c r="A8581" s="21">
        <v>531</v>
      </c>
      <c r="B8581" s="6">
        <f>'Calc1'!B6063*(B$8041+'Calc1'!B10955)</f>
        <v>0</v>
      </c>
      <c r="C8581" s="10"/>
    </row>
    <row r="8582" spans="1:3">
      <c r="A8582" s="21">
        <v>532</v>
      </c>
      <c r="B8582" s="6">
        <f>'Calc1'!B6064*(B$8041+'Calc1'!B10956)</f>
        <v>0</v>
      </c>
      <c r="C8582" s="10"/>
    </row>
    <row r="8583" spans="1:3">
      <c r="A8583" s="21">
        <v>533</v>
      </c>
      <c r="B8583" s="6">
        <f>'Calc1'!B6065*(B$8041+'Calc1'!B10957)</f>
        <v>0</v>
      </c>
      <c r="C8583" s="10"/>
    </row>
    <row r="8584" spans="1:3">
      <c r="A8584" s="21">
        <v>534</v>
      </c>
      <c r="B8584" s="6">
        <f>'Calc1'!B6066*(B$8041+'Calc1'!B10958)</f>
        <v>0</v>
      </c>
      <c r="C8584" s="10"/>
    </row>
    <row r="8585" spans="1:3">
      <c r="A8585" s="21">
        <v>535</v>
      </c>
      <c r="B8585" s="6">
        <f>'Calc1'!B6067*(B$8041+'Calc1'!B10959)</f>
        <v>0</v>
      </c>
      <c r="C8585" s="10"/>
    </row>
    <row r="8586" spans="1:3">
      <c r="A8586" s="21">
        <v>536</v>
      </c>
      <c r="B8586" s="6">
        <f>'Calc1'!B6068*(B$8041+'Calc1'!B10960)</f>
        <v>0</v>
      </c>
      <c r="C8586" s="10"/>
    </row>
    <row r="8587" spans="1:3">
      <c r="A8587" s="21">
        <v>537</v>
      </c>
      <c r="B8587" s="6">
        <f>'Calc1'!B6069*(B$8041+'Calc1'!B10961)</f>
        <v>0</v>
      </c>
      <c r="C8587" s="10"/>
    </row>
    <row r="8588" spans="1:3">
      <c r="A8588" s="21">
        <v>538</v>
      </c>
      <c r="B8588" s="6">
        <f>'Calc1'!B6070*(B$8041+'Calc1'!B10962)</f>
        <v>0</v>
      </c>
      <c r="C8588" s="10"/>
    </row>
    <row r="8589" spans="1:3">
      <c r="A8589" s="21">
        <v>539</v>
      </c>
      <c r="B8589" s="6">
        <f>'Calc1'!B6071*(B$8041+'Calc1'!B10963)</f>
        <v>0</v>
      </c>
      <c r="C8589" s="10"/>
    </row>
    <row r="8590" spans="1:3">
      <c r="A8590" s="21">
        <v>540</v>
      </c>
      <c r="B8590" s="6">
        <f>'Calc1'!B6072*(B$8041+'Calc1'!B10964)</f>
        <v>0</v>
      </c>
      <c r="C8590" s="10"/>
    </row>
    <row r="8591" spans="1:3">
      <c r="A8591" s="21">
        <v>541</v>
      </c>
      <c r="B8591" s="6">
        <f>'Calc1'!B6073*(B$8041+'Calc1'!B10965)</f>
        <v>0</v>
      </c>
      <c r="C8591" s="10"/>
    </row>
    <row r="8592" spans="1:3">
      <c r="A8592" s="21">
        <v>542</v>
      </c>
      <c r="B8592" s="6">
        <f>'Calc1'!B6074*(B$8041+'Calc1'!B10966)</f>
        <v>0</v>
      </c>
      <c r="C8592" s="10"/>
    </row>
    <row r="8593" spans="1:3">
      <c r="A8593" s="21">
        <v>543</v>
      </c>
      <c r="B8593" s="6">
        <f>'Calc1'!B6075*(B$8041+'Calc1'!B10967)</f>
        <v>0</v>
      </c>
      <c r="C8593" s="10"/>
    </row>
    <row r="8594" spans="1:3">
      <c r="A8594" s="21">
        <v>544</v>
      </c>
      <c r="B8594" s="6">
        <f>'Calc1'!B6076*(B$8041+'Calc1'!B10968)</f>
        <v>0</v>
      </c>
      <c r="C8594" s="10"/>
    </row>
    <row r="8595" spans="1:3">
      <c r="A8595" s="21">
        <v>545</v>
      </c>
      <c r="B8595" s="6">
        <f>'Calc1'!B6077*(B$8041+'Calc1'!B10969)</f>
        <v>0</v>
      </c>
      <c r="C8595" s="10"/>
    </row>
    <row r="8596" spans="1:3">
      <c r="A8596" s="21">
        <v>546</v>
      </c>
      <c r="B8596" s="6">
        <f>'Calc1'!B6078*(B$8041+'Calc1'!B10970)</f>
        <v>0</v>
      </c>
      <c r="C8596" s="10"/>
    </row>
    <row r="8597" spans="1:3">
      <c r="A8597" s="21">
        <v>547</v>
      </c>
      <c r="B8597" s="6">
        <f>'Calc1'!B6079*(B$8041+'Calc1'!B10971)</f>
        <v>0</v>
      </c>
      <c r="C8597" s="10"/>
    </row>
    <row r="8598" spans="1:3">
      <c r="A8598" s="21">
        <v>548</v>
      </c>
      <c r="B8598" s="6">
        <f>'Calc1'!B6080*(B$8041+'Calc1'!B10972)</f>
        <v>0</v>
      </c>
      <c r="C8598" s="10"/>
    </row>
    <row r="8599" spans="1:3">
      <c r="A8599" s="21">
        <v>549</v>
      </c>
      <c r="B8599" s="6">
        <f>'Calc1'!B6081*(B$8041+'Calc1'!B10973)</f>
        <v>0</v>
      </c>
      <c r="C8599" s="10"/>
    </row>
    <row r="8600" spans="1:3">
      <c r="A8600" s="21">
        <v>550</v>
      </c>
      <c r="B8600" s="6">
        <f>'Calc1'!B6082*(B$8041+'Calc1'!B10974)</f>
        <v>0</v>
      </c>
      <c r="C8600" s="10"/>
    </row>
    <row r="8601" spans="1:3">
      <c r="A8601" s="21">
        <v>551</v>
      </c>
      <c r="B8601" s="6">
        <f>'Calc1'!B6083*(B$8041+'Calc1'!B10975)</f>
        <v>0</v>
      </c>
      <c r="C8601" s="10"/>
    </row>
    <row r="8602" spans="1:3">
      <c r="A8602" s="21">
        <v>552</v>
      </c>
      <c r="B8602" s="6">
        <f>'Calc1'!B6084*(B$8041+'Calc1'!B10976)</f>
        <v>0</v>
      </c>
      <c r="C8602" s="10"/>
    </row>
    <row r="8603" spans="1:3">
      <c r="A8603" s="21">
        <v>553</v>
      </c>
      <c r="B8603" s="6">
        <f>'Calc1'!B6085*(B$8041+'Calc1'!B10977)</f>
        <v>0</v>
      </c>
      <c r="C8603" s="10"/>
    </row>
    <row r="8604" spans="1:3">
      <c r="A8604" s="21">
        <v>554</v>
      </c>
      <c r="B8604" s="6">
        <f>'Calc1'!B6086*(B$8041+'Calc1'!B10978)</f>
        <v>0</v>
      </c>
      <c r="C8604" s="10"/>
    </row>
    <row r="8605" spans="1:3">
      <c r="A8605" s="21">
        <v>555</v>
      </c>
      <c r="B8605" s="6">
        <f>'Calc1'!B6087*(B$8041+'Calc1'!B10979)</f>
        <v>0</v>
      </c>
      <c r="C8605" s="10"/>
    </row>
    <row r="8606" spans="1:3">
      <c r="A8606" s="21">
        <v>556</v>
      </c>
      <c r="B8606" s="6">
        <f>'Calc1'!B6088*(B$8041+'Calc1'!B10980)</f>
        <v>0</v>
      </c>
      <c r="C8606" s="10"/>
    </row>
    <row r="8607" spans="1:3">
      <c r="A8607" s="21">
        <v>557</v>
      </c>
      <c r="B8607" s="6">
        <f>'Calc1'!B6089*(B$8041+'Calc1'!B10981)</f>
        <v>0</v>
      </c>
      <c r="C8607" s="10"/>
    </row>
    <row r="8608" spans="1:3">
      <c r="A8608" s="21">
        <v>558</v>
      </c>
      <c r="B8608" s="6">
        <f>'Calc1'!B6090*(B$8041+'Calc1'!B10982)</f>
        <v>0</v>
      </c>
      <c r="C8608" s="10"/>
    </row>
    <row r="8609" spans="1:3">
      <c r="A8609" s="21">
        <v>559</v>
      </c>
      <c r="B8609" s="6">
        <f>'Calc1'!B6091*(B$8041+'Calc1'!B10983)</f>
        <v>0</v>
      </c>
      <c r="C8609" s="10"/>
    </row>
    <row r="8610" spans="1:3">
      <c r="A8610" s="21">
        <v>560</v>
      </c>
      <c r="B8610" s="6">
        <f>'Calc1'!B6092*(B$8041+'Calc1'!B10984)</f>
        <v>0</v>
      </c>
      <c r="C8610" s="10"/>
    </row>
    <row r="8611" spans="1:3">
      <c r="A8611" s="21">
        <v>561</v>
      </c>
      <c r="B8611" s="6">
        <f>'Calc1'!B6093*(B$8041+'Calc1'!B10985)</f>
        <v>0</v>
      </c>
      <c r="C8611" s="10"/>
    </row>
    <row r="8612" spans="1:3">
      <c r="A8612" s="21">
        <v>562</v>
      </c>
      <c r="B8612" s="6">
        <f>'Calc1'!B6094*(B$8041+'Calc1'!B10986)</f>
        <v>0</v>
      </c>
      <c r="C8612" s="10"/>
    </row>
    <row r="8613" spans="1:3">
      <c r="A8613" s="21">
        <v>563</v>
      </c>
      <c r="B8613" s="6">
        <f>'Calc1'!B6095*(B$8041+'Calc1'!B10987)</f>
        <v>0</v>
      </c>
      <c r="C8613" s="10"/>
    </row>
    <row r="8614" spans="1:3">
      <c r="A8614" s="21">
        <v>564</v>
      </c>
      <c r="B8614" s="6">
        <f>'Calc1'!B6096*(B$8041+'Calc1'!B10988)</f>
        <v>0</v>
      </c>
      <c r="C8614" s="10"/>
    </row>
    <row r="8615" spans="1:3">
      <c r="A8615" s="21">
        <v>565</v>
      </c>
      <c r="B8615" s="6">
        <f>'Calc1'!B6097*(B$8041+'Calc1'!B10989)</f>
        <v>0</v>
      </c>
      <c r="C8615" s="10"/>
    </row>
    <row r="8616" spans="1:3">
      <c r="A8616" s="21">
        <v>566</v>
      </c>
      <c r="B8616" s="6">
        <f>'Calc1'!B6098*(B$8041+'Calc1'!B10990)</f>
        <v>0</v>
      </c>
      <c r="C8616" s="10"/>
    </row>
    <row r="8617" spans="1:3">
      <c r="A8617" s="21">
        <v>567</v>
      </c>
      <c r="B8617" s="6">
        <f>'Calc1'!B6099*(B$8041+'Calc1'!B10991)</f>
        <v>0</v>
      </c>
      <c r="C8617" s="10"/>
    </row>
    <row r="8618" spans="1:3">
      <c r="A8618" s="21">
        <v>568</v>
      </c>
      <c r="B8618" s="6">
        <f>'Calc1'!B6100*(B$8041+'Calc1'!B10992)</f>
        <v>0</v>
      </c>
      <c r="C8618" s="10"/>
    </row>
    <row r="8619" spans="1:3">
      <c r="A8619" s="21">
        <v>569</v>
      </c>
      <c r="B8619" s="6">
        <f>'Calc1'!B6101*(B$8041+'Calc1'!B10993)</f>
        <v>0</v>
      </c>
      <c r="C8619" s="10"/>
    </row>
    <row r="8620" spans="1:3">
      <c r="A8620" s="21">
        <v>570</v>
      </c>
      <c r="B8620" s="6">
        <f>'Calc1'!B6102*(B$8041+'Calc1'!B10994)</f>
        <v>0</v>
      </c>
      <c r="C8620" s="10"/>
    </row>
    <row r="8621" spans="1:3">
      <c r="A8621" s="21">
        <v>571</v>
      </c>
      <c r="B8621" s="6">
        <f>'Calc1'!B6103*(B$8041+'Calc1'!B10995)</f>
        <v>0</v>
      </c>
      <c r="C8621" s="10"/>
    </row>
    <row r="8622" spans="1:3">
      <c r="A8622" s="21">
        <v>572</v>
      </c>
      <c r="B8622" s="6">
        <f>'Calc1'!B6104*(B$8041+'Calc1'!B10996)</f>
        <v>0</v>
      </c>
      <c r="C8622" s="10"/>
    </row>
    <row r="8623" spans="1:3">
      <c r="A8623" s="21">
        <v>573</v>
      </c>
      <c r="B8623" s="6">
        <f>'Calc1'!B6105*(B$8041+'Calc1'!B10997)</f>
        <v>0</v>
      </c>
      <c r="C8623" s="10"/>
    </row>
    <row r="8624" spans="1:3">
      <c r="A8624" s="21">
        <v>574</v>
      </c>
      <c r="B8624" s="6">
        <f>'Calc1'!B6106*(B$8041+'Calc1'!B10998)</f>
        <v>0</v>
      </c>
      <c r="C8624" s="10"/>
    </row>
    <row r="8625" spans="1:3">
      <c r="A8625" s="21">
        <v>575</v>
      </c>
      <c r="B8625" s="6">
        <f>'Calc1'!B6107*(B$8041+'Calc1'!B10999)</f>
        <v>0</v>
      </c>
      <c r="C8625" s="10"/>
    </row>
    <row r="8626" spans="1:3">
      <c r="A8626" s="21">
        <v>576</v>
      </c>
      <c r="B8626" s="6">
        <f>'Calc1'!B6108*(B$8041+'Calc1'!B11000)</f>
        <v>0</v>
      </c>
      <c r="C8626" s="10"/>
    </row>
    <row r="8627" spans="1:3">
      <c r="A8627" s="21">
        <v>577</v>
      </c>
      <c r="B8627" s="6">
        <f>'Calc1'!B6109*(B$8041+'Calc1'!B11001)</f>
        <v>0</v>
      </c>
      <c r="C8627" s="10"/>
    </row>
    <row r="8628" spans="1:3">
      <c r="A8628" s="21">
        <v>578</v>
      </c>
      <c r="B8628" s="6">
        <f>'Calc1'!B6110*(B$8041+'Calc1'!B11002)</f>
        <v>0</v>
      </c>
      <c r="C8628" s="10"/>
    </row>
    <row r="8629" spans="1:3">
      <c r="A8629" s="21">
        <v>579</v>
      </c>
      <c r="B8629" s="6">
        <f>'Calc1'!B6111*(B$8041+'Calc1'!B11003)</f>
        <v>0</v>
      </c>
      <c r="C8629" s="10"/>
    </row>
    <row r="8630" spans="1:3">
      <c r="A8630" s="21">
        <v>580</v>
      </c>
      <c r="B8630" s="6">
        <f>'Calc1'!B6112*(B$8041+'Calc1'!B11004)</f>
        <v>0</v>
      </c>
      <c r="C8630" s="10"/>
    </row>
    <row r="8631" spans="1:3">
      <c r="A8631" s="21">
        <v>581</v>
      </c>
      <c r="B8631" s="6">
        <f>'Calc1'!B6113*(B$8041+'Calc1'!B11005)</f>
        <v>0</v>
      </c>
      <c r="C8631" s="10"/>
    </row>
    <row r="8632" spans="1:3">
      <c r="A8632" s="21">
        <v>582</v>
      </c>
      <c r="B8632" s="6">
        <f>'Calc1'!B6114*(B$8041+'Calc1'!B11006)</f>
        <v>0</v>
      </c>
      <c r="C8632" s="10"/>
    </row>
    <row r="8633" spans="1:3">
      <c r="A8633" s="21">
        <v>583</v>
      </c>
      <c r="B8633" s="6">
        <f>'Calc1'!B6115*(B$8041+'Calc1'!B11007)</f>
        <v>0</v>
      </c>
      <c r="C8633" s="10"/>
    </row>
    <row r="8634" spans="1:3">
      <c r="A8634" s="21">
        <v>584</v>
      </c>
      <c r="B8634" s="6">
        <f>'Calc1'!B6116*(B$8041+'Calc1'!B11008)</f>
        <v>0</v>
      </c>
      <c r="C8634" s="10"/>
    </row>
    <row r="8635" spans="1:3">
      <c r="A8635" s="21">
        <v>585</v>
      </c>
      <c r="B8635" s="6">
        <f>'Calc1'!B6117*(B$8041+'Calc1'!B11009)</f>
        <v>0</v>
      </c>
      <c r="C8635" s="10"/>
    </row>
    <row r="8636" spans="1:3">
      <c r="A8636" s="21">
        <v>586</v>
      </c>
      <c r="B8636" s="6">
        <f>'Calc1'!B6118*(B$8041+'Calc1'!B11010)</f>
        <v>0</v>
      </c>
      <c r="C8636" s="10"/>
    </row>
    <row r="8637" spans="1:3">
      <c r="A8637" s="21">
        <v>587</v>
      </c>
      <c r="B8637" s="6">
        <f>'Calc1'!B6119*(B$8041+'Calc1'!B11011)</f>
        <v>0</v>
      </c>
      <c r="C8637" s="10"/>
    </row>
    <row r="8638" spans="1:3">
      <c r="A8638" s="21">
        <v>588</v>
      </c>
      <c r="B8638" s="6">
        <f>'Calc1'!B6120*(B$8041+'Calc1'!B11012)</f>
        <v>0</v>
      </c>
      <c r="C8638" s="10"/>
    </row>
    <row r="8639" spans="1:3">
      <c r="A8639" s="21">
        <v>589</v>
      </c>
      <c r="B8639" s="6">
        <f>'Calc1'!B6121*(B$8041+'Calc1'!B11013)</f>
        <v>0</v>
      </c>
      <c r="C8639" s="10"/>
    </row>
    <row r="8640" spans="1:3">
      <c r="A8640" s="21">
        <v>590</v>
      </c>
      <c r="B8640" s="6">
        <f>'Calc1'!B6122*(B$8041+'Calc1'!B11014)</f>
        <v>0</v>
      </c>
      <c r="C8640" s="10"/>
    </row>
    <row r="8641" spans="1:3">
      <c r="A8641" s="21">
        <v>591</v>
      </c>
      <c r="B8641" s="6">
        <f>'Calc1'!B6123*(B$8041+'Calc1'!B11015)</f>
        <v>0</v>
      </c>
      <c r="C8641" s="10"/>
    </row>
    <row r="8642" spans="1:3">
      <c r="A8642" s="21">
        <v>592</v>
      </c>
      <c r="B8642" s="6">
        <f>'Calc1'!B6124*(B$8041+'Calc1'!B11016)</f>
        <v>0</v>
      </c>
      <c r="C8642" s="10"/>
    </row>
    <row r="8643" spans="1:3">
      <c r="A8643" s="21">
        <v>593</v>
      </c>
      <c r="B8643" s="6">
        <f>'Calc1'!B6125*(B$8041+'Calc1'!B11017)</f>
        <v>0</v>
      </c>
      <c r="C8643" s="10"/>
    </row>
    <row r="8644" spans="1:3">
      <c r="A8644" s="21">
        <v>594</v>
      </c>
      <c r="B8644" s="6">
        <f>'Calc1'!B6126*(B$8041+'Calc1'!B11018)</f>
        <v>0</v>
      </c>
      <c r="C8644" s="10"/>
    </row>
    <row r="8645" spans="1:3">
      <c r="A8645" s="21">
        <v>595</v>
      </c>
      <c r="B8645" s="6">
        <f>'Calc1'!B6127*(B$8041+'Calc1'!B11019)</f>
        <v>0</v>
      </c>
      <c r="C8645" s="10"/>
    </row>
    <row r="8646" spans="1:3">
      <c r="A8646" s="21">
        <v>596</v>
      </c>
      <c r="B8646" s="6">
        <f>'Calc1'!B6128*(B$8041+'Calc1'!B11020)</f>
        <v>0</v>
      </c>
      <c r="C8646" s="10"/>
    </row>
    <row r="8647" spans="1:3">
      <c r="A8647" s="21">
        <v>597</v>
      </c>
      <c r="B8647" s="6">
        <f>'Calc1'!B6129*(B$8041+'Calc1'!B11021)</f>
        <v>0</v>
      </c>
      <c r="C8647" s="10"/>
    </row>
    <row r="8648" spans="1:3">
      <c r="A8648" s="21">
        <v>598</v>
      </c>
      <c r="B8648" s="6">
        <f>'Calc1'!B6130*(B$8041+'Calc1'!B11022)</f>
        <v>0</v>
      </c>
      <c r="C8648" s="10"/>
    </row>
    <row r="8649" spans="1:3">
      <c r="A8649" s="21">
        <v>599</v>
      </c>
      <c r="B8649" s="6">
        <f>'Calc1'!B6131*(B$8041+'Calc1'!B11023)</f>
        <v>0</v>
      </c>
      <c r="C8649" s="10"/>
    </row>
    <row r="8650" spans="1:3">
      <c r="A8650" s="21">
        <v>600</v>
      </c>
      <c r="B8650" s="6">
        <f>'Calc1'!B6132*(B$8041+'Calc1'!B11024)</f>
        <v>0</v>
      </c>
      <c r="C8650" s="10"/>
    </row>
    <row r="8652" spans="1:3" ht="21" customHeight="1">
      <c r="A8652" s="1" t="s">
        <v>825</v>
      </c>
    </row>
    <row r="8653" spans="1:3">
      <c r="A8653" s="2" t="s">
        <v>254</v>
      </c>
    </row>
    <row r="8654" spans="1:3">
      <c r="A8654" s="12" t="s">
        <v>826</v>
      </c>
    </row>
    <row r="8655" spans="1:3">
      <c r="A8655" s="2" t="s">
        <v>351</v>
      </c>
    </row>
    <row r="8657" spans="1:3">
      <c r="B8657" s="3" t="s">
        <v>827</v>
      </c>
    </row>
    <row r="8658" spans="1:3">
      <c r="A8658" s="11" t="s">
        <v>827</v>
      </c>
      <c r="B8658" s="23">
        <f>SUM(B$8051:B$8650)</f>
        <v>0</v>
      </c>
      <c r="C8658" s="10"/>
    </row>
    <row r="8660" spans="1:3" ht="21" customHeight="1">
      <c r="A8660" s="1" t="s">
        <v>828</v>
      </c>
    </row>
    <row r="8661" spans="1:3">
      <c r="A8661" s="2" t="s">
        <v>254</v>
      </c>
    </row>
    <row r="8662" spans="1:3">
      <c r="A8662" s="12" t="s">
        <v>829</v>
      </c>
    </row>
    <row r="8663" spans="1:3">
      <c r="A8663" s="12" t="s">
        <v>830</v>
      </c>
    </row>
    <row r="8664" spans="1:3">
      <c r="A8664" s="12" t="s">
        <v>831</v>
      </c>
    </row>
    <row r="8665" spans="1:3">
      <c r="A8665" s="2" t="s">
        <v>832</v>
      </c>
    </row>
    <row r="8667" spans="1:3">
      <c r="B8667" s="3" t="s">
        <v>833</v>
      </c>
    </row>
    <row r="8668" spans="1:3">
      <c r="A8668" s="11" t="s">
        <v>833</v>
      </c>
      <c r="B8668" s="6">
        <f>IF(B8036,B673*B8036/B8658,0)</f>
        <v>0</v>
      </c>
      <c r="C8668" s="10"/>
    </row>
    <row r="8670" spans="1:3" ht="21" customHeight="1">
      <c r="A8670" s="1" t="s">
        <v>834</v>
      </c>
    </row>
    <row r="8671" spans="1:3">
      <c r="A8671" s="2" t="s">
        <v>254</v>
      </c>
    </row>
    <row r="8672" spans="1:3">
      <c r="A8672" s="12" t="s">
        <v>835</v>
      </c>
    </row>
    <row r="8673" spans="1:3">
      <c r="A8673" s="12" t="s">
        <v>822</v>
      </c>
    </row>
    <row r="8674" spans="1:3">
      <c r="A8674" s="12" t="s">
        <v>823</v>
      </c>
    </row>
    <row r="8675" spans="1:3">
      <c r="A8675" s="2" t="s">
        <v>729</v>
      </c>
    </row>
    <row r="8677" spans="1:3">
      <c r="B8677" s="3" t="s">
        <v>836</v>
      </c>
    </row>
    <row r="8678" spans="1:3">
      <c r="A8678" s="21">
        <v>1</v>
      </c>
      <c r="B8678" s="6">
        <f>'935'!S7*(B$8041+'Calc1'!B10425)</f>
        <v>0</v>
      </c>
      <c r="C8678" s="10"/>
    </row>
    <row r="8679" spans="1:3">
      <c r="A8679" s="21">
        <v>2</v>
      </c>
      <c r="B8679" s="6">
        <f>'935'!S8*(B$8041+'Calc1'!B10426)</f>
        <v>0</v>
      </c>
      <c r="C8679" s="10"/>
    </row>
    <row r="8680" spans="1:3">
      <c r="A8680" s="21">
        <v>3</v>
      </c>
      <c r="B8680" s="6">
        <f>'935'!S9*(B$8041+'Calc1'!B10427)</f>
        <v>0</v>
      </c>
      <c r="C8680" s="10"/>
    </row>
    <row r="8681" spans="1:3">
      <c r="A8681" s="21">
        <v>4</v>
      </c>
      <c r="B8681" s="6">
        <f>'935'!S10*(B$8041+'Calc1'!B10428)</f>
        <v>0</v>
      </c>
      <c r="C8681" s="10"/>
    </row>
    <row r="8682" spans="1:3">
      <c r="A8682" s="21">
        <v>5</v>
      </c>
      <c r="B8682" s="6">
        <f>'935'!S11*(B$8041+'Calc1'!B10429)</f>
        <v>0</v>
      </c>
      <c r="C8682" s="10"/>
    </row>
    <row r="8683" spans="1:3">
      <c r="A8683" s="21">
        <v>6</v>
      </c>
      <c r="B8683" s="6">
        <f>'935'!S12*(B$8041+'Calc1'!B10430)</f>
        <v>0</v>
      </c>
      <c r="C8683" s="10"/>
    </row>
    <row r="8684" spans="1:3">
      <c r="A8684" s="21">
        <v>7</v>
      </c>
      <c r="B8684" s="6">
        <f>'935'!S13*(B$8041+'Calc1'!B10431)</f>
        <v>0</v>
      </c>
      <c r="C8684" s="10"/>
    </row>
    <row r="8685" spans="1:3">
      <c r="A8685" s="21">
        <v>8</v>
      </c>
      <c r="B8685" s="6">
        <f>'935'!S14*(B$8041+'Calc1'!B10432)</f>
        <v>0</v>
      </c>
      <c r="C8685" s="10"/>
    </row>
    <row r="8686" spans="1:3">
      <c r="A8686" s="21">
        <v>9</v>
      </c>
      <c r="B8686" s="6">
        <f>'935'!S15*(B$8041+'Calc1'!B10433)</f>
        <v>0</v>
      </c>
      <c r="C8686" s="10"/>
    </row>
    <row r="8687" spans="1:3">
      <c r="A8687" s="21">
        <v>10</v>
      </c>
      <c r="B8687" s="6">
        <f>'935'!S16*(B$8041+'Calc1'!B10434)</f>
        <v>0</v>
      </c>
      <c r="C8687" s="10"/>
    </row>
    <row r="8688" spans="1:3">
      <c r="A8688" s="21">
        <v>11</v>
      </c>
      <c r="B8688" s="6">
        <f>'935'!S17*(B$8041+'Calc1'!B10435)</f>
        <v>0</v>
      </c>
      <c r="C8688" s="10"/>
    </row>
    <row r="8689" spans="1:3">
      <c r="A8689" s="21">
        <v>12</v>
      </c>
      <c r="B8689" s="6">
        <f>'935'!S18*(B$8041+'Calc1'!B10436)</f>
        <v>0</v>
      </c>
      <c r="C8689" s="10"/>
    </row>
    <row r="8690" spans="1:3">
      <c r="A8690" s="21">
        <v>13</v>
      </c>
      <c r="B8690" s="6">
        <f>'935'!S19*(B$8041+'Calc1'!B10437)</f>
        <v>0</v>
      </c>
      <c r="C8690" s="10"/>
    </row>
    <row r="8691" spans="1:3">
      <c r="A8691" s="21">
        <v>14</v>
      </c>
      <c r="B8691" s="6">
        <f>'935'!S20*(B$8041+'Calc1'!B10438)</f>
        <v>0</v>
      </c>
      <c r="C8691" s="10"/>
    </row>
    <row r="8692" spans="1:3">
      <c r="A8692" s="21">
        <v>15</v>
      </c>
      <c r="B8692" s="6">
        <f>'935'!S21*(B$8041+'Calc1'!B10439)</f>
        <v>0</v>
      </c>
      <c r="C8692" s="10"/>
    </row>
    <row r="8693" spans="1:3">
      <c r="A8693" s="21">
        <v>16</v>
      </c>
      <c r="B8693" s="6">
        <f>'935'!S22*(B$8041+'Calc1'!B10440)</f>
        <v>0</v>
      </c>
      <c r="C8693" s="10"/>
    </row>
    <row r="8694" spans="1:3">
      <c r="A8694" s="21">
        <v>17</v>
      </c>
      <c r="B8694" s="6">
        <f>'935'!S23*(B$8041+'Calc1'!B10441)</f>
        <v>0</v>
      </c>
      <c r="C8694" s="10"/>
    </row>
    <row r="8695" spans="1:3">
      <c r="A8695" s="21">
        <v>18</v>
      </c>
      <c r="B8695" s="6">
        <f>'935'!S24*(B$8041+'Calc1'!B10442)</f>
        <v>0</v>
      </c>
      <c r="C8695" s="10"/>
    </row>
    <row r="8696" spans="1:3">
      <c r="A8696" s="21">
        <v>19</v>
      </c>
      <c r="B8696" s="6">
        <f>'935'!S25*(B$8041+'Calc1'!B10443)</f>
        <v>0</v>
      </c>
      <c r="C8696" s="10"/>
    </row>
    <row r="8697" spans="1:3">
      <c r="A8697" s="21">
        <v>20</v>
      </c>
      <c r="B8697" s="6">
        <f>'935'!S26*(B$8041+'Calc1'!B10444)</f>
        <v>0</v>
      </c>
      <c r="C8697" s="10"/>
    </row>
    <row r="8698" spans="1:3">
      <c r="A8698" s="21">
        <v>21</v>
      </c>
      <c r="B8698" s="6">
        <f>'935'!S27*(B$8041+'Calc1'!B10445)</f>
        <v>0</v>
      </c>
      <c r="C8698" s="10"/>
    </row>
    <row r="8699" spans="1:3">
      <c r="A8699" s="21">
        <v>22</v>
      </c>
      <c r="B8699" s="6">
        <f>'935'!S28*(B$8041+'Calc1'!B10446)</f>
        <v>0</v>
      </c>
      <c r="C8699" s="10"/>
    </row>
    <row r="8700" spans="1:3">
      <c r="A8700" s="21">
        <v>23</v>
      </c>
      <c r="B8700" s="6">
        <f>'935'!S29*(B$8041+'Calc1'!B10447)</f>
        <v>0</v>
      </c>
      <c r="C8700" s="10"/>
    </row>
    <row r="8701" spans="1:3">
      <c r="A8701" s="21">
        <v>24</v>
      </c>
      <c r="B8701" s="6">
        <f>'935'!S30*(B$8041+'Calc1'!B10448)</f>
        <v>0</v>
      </c>
      <c r="C8701" s="10"/>
    </row>
    <row r="8702" spans="1:3">
      <c r="A8702" s="21">
        <v>25</v>
      </c>
      <c r="B8702" s="6">
        <f>'935'!S31*(B$8041+'Calc1'!B10449)</f>
        <v>0</v>
      </c>
      <c r="C8702" s="10"/>
    </row>
    <row r="8703" spans="1:3">
      <c r="A8703" s="21">
        <v>26</v>
      </c>
      <c r="B8703" s="6">
        <f>'935'!S32*(B$8041+'Calc1'!B10450)</f>
        <v>0</v>
      </c>
      <c r="C8703" s="10"/>
    </row>
    <row r="8704" spans="1:3">
      <c r="A8704" s="21">
        <v>27</v>
      </c>
      <c r="B8704" s="6">
        <f>'935'!S33*(B$8041+'Calc1'!B10451)</f>
        <v>0</v>
      </c>
      <c r="C8704" s="10"/>
    </row>
    <row r="8705" spans="1:3">
      <c r="A8705" s="21">
        <v>28</v>
      </c>
      <c r="B8705" s="6">
        <f>'935'!S34*(B$8041+'Calc1'!B10452)</f>
        <v>0</v>
      </c>
      <c r="C8705" s="10"/>
    </row>
    <row r="8706" spans="1:3">
      <c r="A8706" s="21">
        <v>29</v>
      </c>
      <c r="B8706" s="6">
        <f>'935'!S35*(B$8041+'Calc1'!B10453)</f>
        <v>0</v>
      </c>
      <c r="C8706" s="10"/>
    </row>
    <row r="8707" spans="1:3">
      <c r="A8707" s="21">
        <v>30</v>
      </c>
      <c r="B8707" s="6">
        <f>'935'!S36*(B$8041+'Calc1'!B10454)</f>
        <v>0</v>
      </c>
      <c r="C8707" s="10"/>
    </row>
    <row r="8708" spans="1:3">
      <c r="A8708" s="21">
        <v>31</v>
      </c>
      <c r="B8708" s="6">
        <f>'935'!S37*(B$8041+'Calc1'!B10455)</f>
        <v>0</v>
      </c>
      <c r="C8708" s="10"/>
    </row>
    <row r="8709" spans="1:3">
      <c r="A8709" s="21">
        <v>32</v>
      </c>
      <c r="B8709" s="6">
        <f>'935'!S38*(B$8041+'Calc1'!B10456)</f>
        <v>0</v>
      </c>
      <c r="C8709" s="10"/>
    </row>
    <row r="8710" spans="1:3">
      <c r="A8710" s="21">
        <v>33</v>
      </c>
      <c r="B8710" s="6">
        <f>'935'!S39*(B$8041+'Calc1'!B10457)</f>
        <v>0</v>
      </c>
      <c r="C8710" s="10"/>
    </row>
    <row r="8711" spans="1:3">
      <c r="A8711" s="21">
        <v>34</v>
      </c>
      <c r="B8711" s="6">
        <f>'935'!S40*(B$8041+'Calc1'!B10458)</f>
        <v>0</v>
      </c>
      <c r="C8711" s="10"/>
    </row>
    <row r="8712" spans="1:3">
      <c r="A8712" s="21">
        <v>35</v>
      </c>
      <c r="B8712" s="6">
        <f>'935'!S41*(B$8041+'Calc1'!B10459)</f>
        <v>0</v>
      </c>
      <c r="C8712" s="10"/>
    </row>
    <row r="8713" spans="1:3">
      <c r="A8713" s="21">
        <v>36</v>
      </c>
      <c r="B8713" s="6">
        <f>'935'!S42*(B$8041+'Calc1'!B10460)</f>
        <v>0</v>
      </c>
      <c r="C8713" s="10"/>
    </row>
    <row r="8714" spans="1:3">
      <c r="A8714" s="21">
        <v>37</v>
      </c>
      <c r="B8714" s="6">
        <f>'935'!S43*(B$8041+'Calc1'!B10461)</f>
        <v>0</v>
      </c>
      <c r="C8714" s="10"/>
    </row>
    <row r="8715" spans="1:3">
      <c r="A8715" s="21">
        <v>38</v>
      </c>
      <c r="B8715" s="6">
        <f>'935'!S44*(B$8041+'Calc1'!B10462)</f>
        <v>0</v>
      </c>
      <c r="C8715" s="10"/>
    </row>
    <row r="8716" spans="1:3">
      <c r="A8716" s="21">
        <v>39</v>
      </c>
      <c r="B8716" s="6">
        <f>'935'!S45*(B$8041+'Calc1'!B10463)</f>
        <v>0</v>
      </c>
      <c r="C8716" s="10"/>
    </row>
    <row r="8717" spans="1:3">
      <c r="A8717" s="21">
        <v>40</v>
      </c>
      <c r="B8717" s="6">
        <f>'935'!S46*(B$8041+'Calc1'!B10464)</f>
        <v>0</v>
      </c>
      <c r="C8717" s="10"/>
    </row>
    <row r="8718" spans="1:3">
      <c r="A8718" s="21">
        <v>41</v>
      </c>
      <c r="B8718" s="6">
        <f>'935'!S47*(B$8041+'Calc1'!B10465)</f>
        <v>0</v>
      </c>
      <c r="C8718" s="10"/>
    </row>
    <row r="8719" spans="1:3">
      <c r="A8719" s="21">
        <v>42</v>
      </c>
      <c r="B8719" s="6">
        <f>'935'!S48*(B$8041+'Calc1'!B10466)</f>
        <v>0</v>
      </c>
      <c r="C8719" s="10"/>
    </row>
    <row r="8720" spans="1:3">
      <c r="A8720" s="21">
        <v>43</v>
      </c>
      <c r="B8720" s="6">
        <f>'935'!S49*(B$8041+'Calc1'!B10467)</f>
        <v>0</v>
      </c>
      <c r="C8720" s="10"/>
    </row>
    <row r="8721" spans="1:3">
      <c r="A8721" s="21">
        <v>44</v>
      </c>
      <c r="B8721" s="6">
        <f>'935'!S50*(B$8041+'Calc1'!B10468)</f>
        <v>0</v>
      </c>
      <c r="C8721" s="10"/>
    </row>
    <row r="8722" spans="1:3">
      <c r="A8722" s="21">
        <v>45</v>
      </c>
      <c r="B8722" s="6">
        <f>'935'!S51*(B$8041+'Calc1'!B10469)</f>
        <v>0</v>
      </c>
      <c r="C8722" s="10"/>
    </row>
    <row r="8723" spans="1:3">
      <c r="A8723" s="21">
        <v>46</v>
      </c>
      <c r="B8723" s="6">
        <f>'935'!S52*(B$8041+'Calc1'!B10470)</f>
        <v>0</v>
      </c>
      <c r="C8723" s="10"/>
    </row>
    <row r="8724" spans="1:3">
      <c r="A8724" s="21">
        <v>47</v>
      </c>
      <c r="B8724" s="6">
        <f>'935'!S53*(B$8041+'Calc1'!B10471)</f>
        <v>0</v>
      </c>
      <c r="C8724" s="10"/>
    </row>
    <row r="8725" spans="1:3">
      <c r="A8725" s="21">
        <v>48</v>
      </c>
      <c r="B8725" s="6">
        <f>'935'!S54*(B$8041+'Calc1'!B10472)</f>
        <v>0</v>
      </c>
      <c r="C8725" s="10"/>
    </row>
    <row r="8726" spans="1:3">
      <c r="A8726" s="21">
        <v>49</v>
      </c>
      <c r="B8726" s="6">
        <f>'935'!S55*(B$8041+'Calc1'!B10473)</f>
        <v>0</v>
      </c>
      <c r="C8726" s="10"/>
    </row>
    <row r="8727" spans="1:3">
      <c r="A8727" s="21">
        <v>50</v>
      </c>
      <c r="B8727" s="6">
        <f>'935'!S56*(B$8041+'Calc1'!B10474)</f>
        <v>0</v>
      </c>
      <c r="C8727" s="10"/>
    </row>
    <row r="8728" spans="1:3">
      <c r="A8728" s="21">
        <v>51</v>
      </c>
      <c r="B8728" s="6">
        <f>'935'!S57*(B$8041+'Calc1'!B10475)</f>
        <v>0</v>
      </c>
      <c r="C8728" s="10"/>
    </row>
    <row r="8729" spans="1:3">
      <c r="A8729" s="21">
        <v>52</v>
      </c>
      <c r="B8729" s="6">
        <f>'935'!S58*(B$8041+'Calc1'!B10476)</f>
        <v>0</v>
      </c>
      <c r="C8729" s="10"/>
    </row>
    <row r="8730" spans="1:3">
      <c r="A8730" s="21">
        <v>53</v>
      </c>
      <c r="B8730" s="6">
        <f>'935'!S59*(B$8041+'Calc1'!B10477)</f>
        <v>0</v>
      </c>
      <c r="C8730" s="10"/>
    </row>
    <row r="8731" spans="1:3">
      <c r="A8731" s="21">
        <v>54</v>
      </c>
      <c r="B8731" s="6">
        <f>'935'!S60*(B$8041+'Calc1'!B10478)</f>
        <v>0</v>
      </c>
      <c r="C8731" s="10"/>
    </row>
    <row r="8732" spans="1:3">
      <c r="A8732" s="21">
        <v>55</v>
      </c>
      <c r="B8732" s="6">
        <f>'935'!S61*(B$8041+'Calc1'!B10479)</f>
        <v>0</v>
      </c>
      <c r="C8732" s="10"/>
    </row>
    <row r="8733" spans="1:3">
      <c r="A8733" s="21">
        <v>56</v>
      </c>
      <c r="B8733" s="6">
        <f>'935'!S62*(B$8041+'Calc1'!B10480)</f>
        <v>0</v>
      </c>
      <c r="C8733" s="10"/>
    </row>
    <row r="8734" spans="1:3">
      <c r="A8734" s="21">
        <v>57</v>
      </c>
      <c r="B8734" s="6">
        <f>'935'!S63*(B$8041+'Calc1'!B10481)</f>
        <v>0</v>
      </c>
      <c r="C8734" s="10"/>
    </row>
    <row r="8735" spans="1:3">
      <c r="A8735" s="21">
        <v>58</v>
      </c>
      <c r="B8735" s="6">
        <f>'935'!S64*(B$8041+'Calc1'!B10482)</f>
        <v>0</v>
      </c>
      <c r="C8735" s="10"/>
    </row>
    <row r="8736" spans="1:3">
      <c r="A8736" s="21">
        <v>59</v>
      </c>
      <c r="B8736" s="6">
        <f>'935'!S65*(B$8041+'Calc1'!B10483)</f>
        <v>0</v>
      </c>
      <c r="C8736" s="10"/>
    </row>
    <row r="8737" spans="1:3">
      <c r="A8737" s="21">
        <v>60</v>
      </c>
      <c r="B8737" s="6">
        <f>'935'!S66*(B$8041+'Calc1'!B10484)</f>
        <v>0</v>
      </c>
      <c r="C8737" s="10"/>
    </row>
    <row r="8738" spans="1:3">
      <c r="A8738" s="21">
        <v>61</v>
      </c>
      <c r="B8738" s="6">
        <f>'935'!S67*(B$8041+'Calc1'!B10485)</f>
        <v>0</v>
      </c>
      <c r="C8738" s="10"/>
    </row>
    <row r="8739" spans="1:3">
      <c r="A8739" s="21">
        <v>62</v>
      </c>
      <c r="B8739" s="6">
        <f>'935'!S68*(B$8041+'Calc1'!B10486)</f>
        <v>0</v>
      </c>
      <c r="C8739" s="10"/>
    </row>
    <row r="8740" spans="1:3">
      <c r="A8740" s="21">
        <v>63</v>
      </c>
      <c r="B8740" s="6">
        <f>'935'!S69*(B$8041+'Calc1'!B10487)</f>
        <v>0</v>
      </c>
      <c r="C8740" s="10"/>
    </row>
    <row r="8741" spans="1:3">
      <c r="A8741" s="21">
        <v>64</v>
      </c>
      <c r="B8741" s="6">
        <f>'935'!S70*(B$8041+'Calc1'!B10488)</f>
        <v>0</v>
      </c>
      <c r="C8741" s="10"/>
    </row>
    <row r="8742" spans="1:3">
      <c r="A8742" s="21">
        <v>65</v>
      </c>
      <c r="B8742" s="6">
        <f>'935'!S71*(B$8041+'Calc1'!B10489)</f>
        <v>0</v>
      </c>
      <c r="C8742" s="10"/>
    </row>
    <row r="8743" spans="1:3">
      <c r="A8743" s="21">
        <v>66</v>
      </c>
      <c r="B8743" s="6">
        <f>'935'!S72*(B$8041+'Calc1'!B10490)</f>
        <v>0</v>
      </c>
      <c r="C8743" s="10"/>
    </row>
    <row r="8744" spans="1:3">
      <c r="A8744" s="21">
        <v>67</v>
      </c>
      <c r="B8744" s="6">
        <f>'935'!S73*(B$8041+'Calc1'!B10491)</f>
        <v>0</v>
      </c>
      <c r="C8744" s="10"/>
    </row>
    <row r="8745" spans="1:3">
      <c r="A8745" s="21">
        <v>68</v>
      </c>
      <c r="B8745" s="6">
        <f>'935'!S74*(B$8041+'Calc1'!B10492)</f>
        <v>0</v>
      </c>
      <c r="C8745" s="10"/>
    </row>
    <row r="8746" spans="1:3">
      <c r="A8746" s="21">
        <v>69</v>
      </c>
      <c r="B8746" s="6">
        <f>'935'!S75*(B$8041+'Calc1'!B10493)</f>
        <v>0</v>
      </c>
      <c r="C8746" s="10"/>
    </row>
    <row r="8747" spans="1:3">
      <c r="A8747" s="21">
        <v>70</v>
      </c>
      <c r="B8747" s="6">
        <f>'935'!S76*(B$8041+'Calc1'!B10494)</f>
        <v>0</v>
      </c>
      <c r="C8747" s="10"/>
    </row>
    <row r="8748" spans="1:3">
      <c r="A8748" s="21">
        <v>71</v>
      </c>
      <c r="B8748" s="6">
        <f>'935'!S77*(B$8041+'Calc1'!B10495)</f>
        <v>0</v>
      </c>
      <c r="C8748" s="10"/>
    </row>
    <row r="8749" spans="1:3">
      <c r="A8749" s="21">
        <v>72</v>
      </c>
      <c r="B8749" s="6">
        <f>'935'!S78*(B$8041+'Calc1'!B10496)</f>
        <v>0</v>
      </c>
      <c r="C8749" s="10"/>
    </row>
    <row r="8750" spans="1:3">
      <c r="A8750" s="21">
        <v>73</v>
      </c>
      <c r="B8750" s="6">
        <f>'935'!S79*(B$8041+'Calc1'!B10497)</f>
        <v>0</v>
      </c>
      <c r="C8750" s="10"/>
    </row>
    <row r="8751" spans="1:3">
      <c r="A8751" s="21">
        <v>74</v>
      </c>
      <c r="B8751" s="6">
        <f>'935'!S80*(B$8041+'Calc1'!B10498)</f>
        <v>0</v>
      </c>
      <c r="C8751" s="10"/>
    </row>
    <row r="8752" spans="1:3">
      <c r="A8752" s="21">
        <v>75</v>
      </c>
      <c r="B8752" s="6">
        <f>'935'!S81*(B$8041+'Calc1'!B10499)</f>
        <v>0</v>
      </c>
      <c r="C8752" s="10"/>
    </row>
    <row r="8753" spans="1:3">
      <c r="A8753" s="21">
        <v>76</v>
      </c>
      <c r="B8753" s="6">
        <f>'935'!S82*(B$8041+'Calc1'!B10500)</f>
        <v>0</v>
      </c>
      <c r="C8753" s="10"/>
    </row>
    <row r="8754" spans="1:3">
      <c r="A8754" s="21">
        <v>77</v>
      </c>
      <c r="B8754" s="6">
        <f>'935'!S83*(B$8041+'Calc1'!B10501)</f>
        <v>0</v>
      </c>
      <c r="C8754" s="10"/>
    </row>
    <row r="8755" spans="1:3">
      <c r="A8755" s="21">
        <v>78</v>
      </c>
      <c r="B8755" s="6">
        <f>'935'!S84*(B$8041+'Calc1'!B10502)</f>
        <v>0</v>
      </c>
      <c r="C8755" s="10"/>
    </row>
    <row r="8756" spans="1:3">
      <c r="A8756" s="21">
        <v>79</v>
      </c>
      <c r="B8756" s="6">
        <f>'935'!S85*(B$8041+'Calc1'!B10503)</f>
        <v>0</v>
      </c>
      <c r="C8756" s="10"/>
    </row>
    <row r="8757" spans="1:3">
      <c r="A8757" s="21">
        <v>80</v>
      </c>
      <c r="B8757" s="6">
        <f>'935'!S86*(B$8041+'Calc1'!B10504)</f>
        <v>0</v>
      </c>
      <c r="C8757" s="10"/>
    </row>
    <row r="8758" spans="1:3">
      <c r="A8758" s="21">
        <v>81</v>
      </c>
      <c r="B8758" s="6">
        <f>'935'!S87*(B$8041+'Calc1'!B10505)</f>
        <v>0</v>
      </c>
      <c r="C8758" s="10"/>
    </row>
    <row r="8759" spans="1:3">
      <c r="A8759" s="21">
        <v>82</v>
      </c>
      <c r="B8759" s="6">
        <f>'935'!S88*(B$8041+'Calc1'!B10506)</f>
        <v>0</v>
      </c>
      <c r="C8759" s="10"/>
    </row>
    <row r="8760" spans="1:3">
      <c r="A8760" s="21">
        <v>83</v>
      </c>
      <c r="B8760" s="6">
        <f>'935'!S89*(B$8041+'Calc1'!B10507)</f>
        <v>0</v>
      </c>
      <c r="C8760" s="10"/>
    </row>
    <row r="8761" spans="1:3">
      <c r="A8761" s="21">
        <v>84</v>
      </c>
      <c r="B8761" s="6">
        <f>'935'!S90*(B$8041+'Calc1'!B10508)</f>
        <v>0</v>
      </c>
      <c r="C8761" s="10"/>
    </row>
    <row r="8762" spans="1:3">
      <c r="A8762" s="21">
        <v>85</v>
      </c>
      <c r="B8762" s="6">
        <f>'935'!S91*(B$8041+'Calc1'!B10509)</f>
        <v>0</v>
      </c>
      <c r="C8762" s="10"/>
    </row>
    <row r="8763" spans="1:3">
      <c r="A8763" s="21">
        <v>86</v>
      </c>
      <c r="B8763" s="6">
        <f>'935'!S92*(B$8041+'Calc1'!B10510)</f>
        <v>0</v>
      </c>
      <c r="C8763" s="10"/>
    </row>
    <row r="8764" spans="1:3">
      <c r="A8764" s="21">
        <v>87</v>
      </c>
      <c r="B8764" s="6">
        <f>'935'!S93*(B$8041+'Calc1'!B10511)</f>
        <v>0</v>
      </c>
      <c r="C8764" s="10"/>
    </row>
    <row r="8765" spans="1:3">
      <c r="A8765" s="21">
        <v>88</v>
      </c>
      <c r="B8765" s="6">
        <f>'935'!S94*(B$8041+'Calc1'!B10512)</f>
        <v>0</v>
      </c>
      <c r="C8765" s="10"/>
    </row>
    <row r="8766" spans="1:3">
      <c r="A8766" s="21">
        <v>89</v>
      </c>
      <c r="B8766" s="6">
        <f>'935'!S95*(B$8041+'Calc1'!B10513)</f>
        <v>0</v>
      </c>
      <c r="C8766" s="10"/>
    </row>
    <row r="8767" spans="1:3">
      <c r="A8767" s="21">
        <v>90</v>
      </c>
      <c r="B8767" s="6">
        <f>'935'!S96*(B$8041+'Calc1'!B10514)</f>
        <v>0</v>
      </c>
      <c r="C8767" s="10"/>
    </row>
    <row r="8768" spans="1:3">
      <c r="A8768" s="21">
        <v>91</v>
      </c>
      <c r="B8768" s="6">
        <f>'935'!S97*(B$8041+'Calc1'!B10515)</f>
        <v>0</v>
      </c>
      <c r="C8768" s="10"/>
    </row>
    <row r="8769" spans="1:3">
      <c r="A8769" s="21">
        <v>92</v>
      </c>
      <c r="B8769" s="6">
        <f>'935'!S98*(B$8041+'Calc1'!B10516)</f>
        <v>0</v>
      </c>
      <c r="C8769" s="10"/>
    </row>
    <row r="8770" spans="1:3">
      <c r="A8770" s="21">
        <v>93</v>
      </c>
      <c r="B8770" s="6">
        <f>'935'!S99*(B$8041+'Calc1'!B10517)</f>
        <v>0</v>
      </c>
      <c r="C8770" s="10"/>
    </row>
    <row r="8771" spans="1:3">
      <c r="A8771" s="21">
        <v>94</v>
      </c>
      <c r="B8771" s="6">
        <f>'935'!S100*(B$8041+'Calc1'!B10518)</f>
        <v>0</v>
      </c>
      <c r="C8771" s="10"/>
    </row>
    <row r="8772" spans="1:3">
      <c r="A8772" s="21">
        <v>95</v>
      </c>
      <c r="B8772" s="6">
        <f>'935'!S101*(B$8041+'Calc1'!B10519)</f>
        <v>0</v>
      </c>
      <c r="C8772" s="10"/>
    </row>
    <row r="8773" spans="1:3">
      <c r="A8773" s="21">
        <v>96</v>
      </c>
      <c r="B8773" s="6">
        <f>'935'!S102*(B$8041+'Calc1'!B10520)</f>
        <v>0</v>
      </c>
      <c r="C8773" s="10"/>
    </row>
    <row r="8774" spans="1:3">
      <c r="A8774" s="21">
        <v>97</v>
      </c>
      <c r="B8774" s="6">
        <f>'935'!S103*(B$8041+'Calc1'!B10521)</f>
        <v>0</v>
      </c>
      <c r="C8774" s="10"/>
    </row>
    <row r="8775" spans="1:3">
      <c r="A8775" s="21">
        <v>98</v>
      </c>
      <c r="B8775" s="6">
        <f>'935'!S104*(B$8041+'Calc1'!B10522)</f>
        <v>0</v>
      </c>
      <c r="C8775" s="10"/>
    </row>
    <row r="8776" spans="1:3">
      <c r="A8776" s="21">
        <v>99</v>
      </c>
      <c r="B8776" s="6">
        <f>'935'!S105*(B$8041+'Calc1'!B10523)</f>
        <v>0</v>
      </c>
      <c r="C8776" s="10"/>
    </row>
    <row r="8777" spans="1:3">
      <c r="A8777" s="21">
        <v>100</v>
      </c>
      <c r="B8777" s="6">
        <f>'935'!S106*(B$8041+'Calc1'!B10524)</f>
        <v>0</v>
      </c>
      <c r="C8777" s="10"/>
    </row>
    <row r="8778" spans="1:3">
      <c r="A8778" s="21">
        <v>101</v>
      </c>
      <c r="B8778" s="6">
        <f>'935'!S107*(B$8041+'Calc1'!B10525)</f>
        <v>0</v>
      </c>
      <c r="C8778" s="10"/>
    </row>
    <row r="8779" spans="1:3">
      <c r="A8779" s="21">
        <v>102</v>
      </c>
      <c r="B8779" s="6">
        <f>'935'!S108*(B$8041+'Calc1'!B10526)</f>
        <v>0</v>
      </c>
      <c r="C8779" s="10"/>
    </row>
    <row r="8780" spans="1:3">
      <c r="A8780" s="21">
        <v>103</v>
      </c>
      <c r="B8780" s="6">
        <f>'935'!S109*(B$8041+'Calc1'!B10527)</f>
        <v>0</v>
      </c>
      <c r="C8780" s="10"/>
    </row>
    <row r="8781" spans="1:3">
      <c r="A8781" s="21">
        <v>104</v>
      </c>
      <c r="B8781" s="6">
        <f>'935'!S110*(B$8041+'Calc1'!B10528)</f>
        <v>0</v>
      </c>
      <c r="C8781" s="10"/>
    </row>
    <row r="8782" spans="1:3">
      <c r="A8782" s="21">
        <v>105</v>
      </c>
      <c r="B8782" s="6">
        <f>'935'!S111*(B$8041+'Calc1'!B10529)</f>
        <v>0</v>
      </c>
      <c r="C8782" s="10"/>
    </row>
    <row r="8783" spans="1:3">
      <c r="A8783" s="21">
        <v>106</v>
      </c>
      <c r="B8783" s="6">
        <f>'935'!S112*(B$8041+'Calc1'!B10530)</f>
        <v>0</v>
      </c>
      <c r="C8783" s="10"/>
    </row>
    <row r="8784" spans="1:3">
      <c r="A8784" s="21">
        <v>107</v>
      </c>
      <c r="B8784" s="6">
        <f>'935'!S113*(B$8041+'Calc1'!B10531)</f>
        <v>0</v>
      </c>
      <c r="C8784" s="10"/>
    </row>
    <row r="8785" spans="1:3">
      <c r="A8785" s="21">
        <v>108</v>
      </c>
      <c r="B8785" s="6">
        <f>'935'!S114*(B$8041+'Calc1'!B10532)</f>
        <v>0</v>
      </c>
      <c r="C8785" s="10"/>
    </row>
    <row r="8786" spans="1:3">
      <c r="A8786" s="21">
        <v>109</v>
      </c>
      <c r="B8786" s="6">
        <f>'935'!S115*(B$8041+'Calc1'!B10533)</f>
        <v>0</v>
      </c>
      <c r="C8786" s="10"/>
    </row>
    <row r="8787" spans="1:3">
      <c r="A8787" s="21">
        <v>110</v>
      </c>
      <c r="B8787" s="6">
        <f>'935'!S116*(B$8041+'Calc1'!B10534)</f>
        <v>0</v>
      </c>
      <c r="C8787" s="10"/>
    </row>
    <row r="8788" spans="1:3">
      <c r="A8788" s="21">
        <v>111</v>
      </c>
      <c r="B8788" s="6">
        <f>'935'!S117*(B$8041+'Calc1'!B10535)</f>
        <v>0</v>
      </c>
      <c r="C8788" s="10"/>
    </row>
    <row r="8789" spans="1:3">
      <c r="A8789" s="21">
        <v>112</v>
      </c>
      <c r="B8789" s="6">
        <f>'935'!S118*(B$8041+'Calc1'!B10536)</f>
        <v>0</v>
      </c>
      <c r="C8789" s="10"/>
    </row>
    <row r="8790" spans="1:3">
      <c r="A8790" s="21">
        <v>113</v>
      </c>
      <c r="B8790" s="6">
        <f>'935'!S119*(B$8041+'Calc1'!B10537)</f>
        <v>0</v>
      </c>
      <c r="C8790" s="10"/>
    </row>
    <row r="8791" spans="1:3">
      <c r="A8791" s="21">
        <v>114</v>
      </c>
      <c r="B8791" s="6">
        <f>'935'!S120*(B$8041+'Calc1'!B10538)</f>
        <v>0</v>
      </c>
      <c r="C8791" s="10"/>
    </row>
    <row r="8792" spans="1:3">
      <c r="A8792" s="21">
        <v>115</v>
      </c>
      <c r="B8792" s="6">
        <f>'935'!S121*(B$8041+'Calc1'!B10539)</f>
        <v>0</v>
      </c>
      <c r="C8792" s="10"/>
    </row>
    <row r="8793" spans="1:3">
      <c r="A8793" s="21">
        <v>116</v>
      </c>
      <c r="B8793" s="6">
        <f>'935'!S122*(B$8041+'Calc1'!B10540)</f>
        <v>0</v>
      </c>
      <c r="C8793" s="10"/>
    </row>
    <row r="8794" spans="1:3">
      <c r="A8794" s="21">
        <v>117</v>
      </c>
      <c r="B8794" s="6">
        <f>'935'!S123*(B$8041+'Calc1'!B10541)</f>
        <v>0</v>
      </c>
      <c r="C8794" s="10"/>
    </row>
    <row r="8795" spans="1:3">
      <c r="A8795" s="21">
        <v>118</v>
      </c>
      <c r="B8795" s="6">
        <f>'935'!S124*(B$8041+'Calc1'!B10542)</f>
        <v>0</v>
      </c>
      <c r="C8795" s="10"/>
    </row>
    <row r="8796" spans="1:3">
      <c r="A8796" s="21">
        <v>119</v>
      </c>
      <c r="B8796" s="6">
        <f>'935'!S125*(B$8041+'Calc1'!B10543)</f>
        <v>0</v>
      </c>
      <c r="C8796" s="10"/>
    </row>
    <row r="8797" spans="1:3">
      <c r="A8797" s="21">
        <v>120</v>
      </c>
      <c r="B8797" s="6">
        <f>'935'!S126*(B$8041+'Calc1'!B10544)</f>
        <v>0</v>
      </c>
      <c r="C8797" s="10"/>
    </row>
    <row r="8798" spans="1:3">
      <c r="A8798" s="21">
        <v>121</v>
      </c>
      <c r="B8798" s="6">
        <f>'935'!S127*(B$8041+'Calc1'!B10545)</f>
        <v>0</v>
      </c>
      <c r="C8798" s="10"/>
    </row>
    <row r="8799" spans="1:3">
      <c r="A8799" s="21">
        <v>122</v>
      </c>
      <c r="B8799" s="6">
        <f>'935'!S128*(B$8041+'Calc1'!B10546)</f>
        <v>0</v>
      </c>
      <c r="C8799" s="10"/>
    </row>
    <row r="8800" spans="1:3">
      <c r="A8800" s="21">
        <v>123</v>
      </c>
      <c r="B8800" s="6">
        <f>'935'!S129*(B$8041+'Calc1'!B10547)</f>
        <v>0</v>
      </c>
      <c r="C8800" s="10"/>
    </row>
    <row r="8801" spans="1:3">
      <c r="A8801" s="21">
        <v>124</v>
      </c>
      <c r="B8801" s="6">
        <f>'935'!S130*(B$8041+'Calc1'!B10548)</f>
        <v>0</v>
      </c>
      <c r="C8801" s="10"/>
    </row>
    <row r="8802" spans="1:3">
      <c r="A8802" s="21">
        <v>125</v>
      </c>
      <c r="B8802" s="6">
        <f>'935'!S131*(B$8041+'Calc1'!B10549)</f>
        <v>0</v>
      </c>
      <c r="C8802" s="10"/>
    </row>
    <row r="8803" spans="1:3">
      <c r="A8803" s="21">
        <v>126</v>
      </c>
      <c r="B8803" s="6">
        <f>'935'!S132*(B$8041+'Calc1'!B10550)</f>
        <v>0</v>
      </c>
      <c r="C8803" s="10"/>
    </row>
    <row r="8804" spans="1:3">
      <c r="A8804" s="21">
        <v>127</v>
      </c>
      <c r="B8804" s="6">
        <f>'935'!S133*(B$8041+'Calc1'!B10551)</f>
        <v>0</v>
      </c>
      <c r="C8804" s="10"/>
    </row>
    <row r="8805" spans="1:3">
      <c r="A8805" s="21">
        <v>128</v>
      </c>
      <c r="B8805" s="6">
        <f>'935'!S134*(B$8041+'Calc1'!B10552)</f>
        <v>0</v>
      </c>
      <c r="C8805" s="10"/>
    </row>
    <row r="8806" spans="1:3">
      <c r="A8806" s="21">
        <v>129</v>
      </c>
      <c r="B8806" s="6">
        <f>'935'!S135*(B$8041+'Calc1'!B10553)</f>
        <v>0</v>
      </c>
      <c r="C8806" s="10"/>
    </row>
    <row r="8807" spans="1:3">
      <c r="A8807" s="21">
        <v>130</v>
      </c>
      <c r="B8807" s="6">
        <f>'935'!S136*(B$8041+'Calc1'!B10554)</f>
        <v>0</v>
      </c>
      <c r="C8807" s="10"/>
    </row>
    <row r="8808" spans="1:3">
      <c r="A8808" s="21">
        <v>131</v>
      </c>
      <c r="B8808" s="6">
        <f>'935'!S137*(B$8041+'Calc1'!B10555)</f>
        <v>0</v>
      </c>
      <c r="C8808" s="10"/>
    </row>
    <row r="8809" spans="1:3">
      <c r="A8809" s="21">
        <v>132</v>
      </c>
      <c r="B8809" s="6">
        <f>'935'!S138*(B$8041+'Calc1'!B10556)</f>
        <v>0</v>
      </c>
      <c r="C8809" s="10"/>
    </row>
    <row r="8810" spans="1:3">
      <c r="A8810" s="21">
        <v>133</v>
      </c>
      <c r="B8810" s="6">
        <f>'935'!S139*(B$8041+'Calc1'!B10557)</f>
        <v>0</v>
      </c>
      <c r="C8810" s="10"/>
    </row>
    <row r="8811" spans="1:3">
      <c r="A8811" s="21">
        <v>134</v>
      </c>
      <c r="B8811" s="6">
        <f>'935'!S140*(B$8041+'Calc1'!B10558)</f>
        <v>0</v>
      </c>
      <c r="C8811" s="10"/>
    </row>
    <row r="8812" spans="1:3">
      <c r="A8812" s="21">
        <v>135</v>
      </c>
      <c r="B8812" s="6">
        <f>'935'!S141*(B$8041+'Calc1'!B10559)</f>
        <v>0</v>
      </c>
      <c r="C8812" s="10"/>
    </row>
    <row r="8813" spans="1:3">
      <c r="A8813" s="21">
        <v>136</v>
      </c>
      <c r="B8813" s="6">
        <f>'935'!S142*(B$8041+'Calc1'!B10560)</f>
        <v>0</v>
      </c>
      <c r="C8813" s="10"/>
    </row>
    <row r="8814" spans="1:3">
      <c r="A8814" s="21">
        <v>137</v>
      </c>
      <c r="B8814" s="6">
        <f>'935'!S143*(B$8041+'Calc1'!B10561)</f>
        <v>0</v>
      </c>
      <c r="C8814" s="10"/>
    </row>
    <row r="8815" spans="1:3">
      <c r="A8815" s="21">
        <v>138</v>
      </c>
      <c r="B8815" s="6">
        <f>'935'!S144*(B$8041+'Calc1'!B10562)</f>
        <v>0</v>
      </c>
      <c r="C8815" s="10"/>
    </row>
    <row r="8816" spans="1:3">
      <c r="A8816" s="21">
        <v>139</v>
      </c>
      <c r="B8816" s="6">
        <f>'935'!S145*(B$8041+'Calc1'!B10563)</f>
        <v>0</v>
      </c>
      <c r="C8816" s="10"/>
    </row>
    <row r="8817" spans="1:3">
      <c r="A8817" s="21">
        <v>140</v>
      </c>
      <c r="B8817" s="6">
        <f>'935'!S146*(B$8041+'Calc1'!B10564)</f>
        <v>0</v>
      </c>
      <c r="C8817" s="10"/>
    </row>
    <row r="8818" spans="1:3">
      <c r="A8818" s="21">
        <v>141</v>
      </c>
      <c r="B8818" s="6">
        <f>'935'!S147*(B$8041+'Calc1'!B10565)</f>
        <v>0</v>
      </c>
      <c r="C8818" s="10"/>
    </row>
    <row r="8819" spans="1:3">
      <c r="A8819" s="21">
        <v>142</v>
      </c>
      <c r="B8819" s="6">
        <f>'935'!S148*(B$8041+'Calc1'!B10566)</f>
        <v>0</v>
      </c>
      <c r="C8819" s="10"/>
    </row>
    <row r="8820" spans="1:3">
      <c r="A8820" s="21">
        <v>143</v>
      </c>
      <c r="B8820" s="6">
        <f>'935'!S149*(B$8041+'Calc1'!B10567)</f>
        <v>0</v>
      </c>
      <c r="C8820" s="10"/>
    </row>
    <row r="8821" spans="1:3">
      <c r="A8821" s="21">
        <v>144</v>
      </c>
      <c r="B8821" s="6">
        <f>'935'!S150*(B$8041+'Calc1'!B10568)</f>
        <v>0</v>
      </c>
      <c r="C8821" s="10"/>
    </row>
    <row r="8822" spans="1:3">
      <c r="A8822" s="21">
        <v>145</v>
      </c>
      <c r="B8822" s="6">
        <f>'935'!S151*(B$8041+'Calc1'!B10569)</f>
        <v>0</v>
      </c>
      <c r="C8822" s="10"/>
    </row>
    <row r="8823" spans="1:3">
      <c r="A8823" s="21">
        <v>146</v>
      </c>
      <c r="B8823" s="6">
        <f>'935'!S152*(B$8041+'Calc1'!B10570)</f>
        <v>0</v>
      </c>
      <c r="C8823" s="10"/>
    </row>
    <row r="8824" spans="1:3">
      <c r="A8824" s="21">
        <v>147</v>
      </c>
      <c r="B8824" s="6">
        <f>'935'!S153*(B$8041+'Calc1'!B10571)</f>
        <v>0</v>
      </c>
      <c r="C8824" s="10"/>
    </row>
    <row r="8825" spans="1:3">
      <c r="A8825" s="21">
        <v>148</v>
      </c>
      <c r="B8825" s="6">
        <f>'935'!S154*(B$8041+'Calc1'!B10572)</f>
        <v>0</v>
      </c>
      <c r="C8825" s="10"/>
    </row>
    <row r="8826" spans="1:3">
      <c r="A8826" s="21">
        <v>149</v>
      </c>
      <c r="B8826" s="6">
        <f>'935'!S155*(B$8041+'Calc1'!B10573)</f>
        <v>0</v>
      </c>
      <c r="C8826" s="10"/>
    </row>
    <row r="8827" spans="1:3">
      <c r="A8827" s="21">
        <v>150</v>
      </c>
      <c r="B8827" s="6">
        <f>'935'!S156*(B$8041+'Calc1'!B10574)</f>
        <v>0</v>
      </c>
      <c r="C8827" s="10"/>
    </row>
    <row r="8828" spans="1:3">
      <c r="A8828" s="21">
        <v>151</v>
      </c>
      <c r="B8828" s="6">
        <f>'935'!S157*(B$8041+'Calc1'!B10575)</f>
        <v>0</v>
      </c>
      <c r="C8828" s="10"/>
    </row>
    <row r="8829" spans="1:3">
      <c r="A8829" s="21">
        <v>152</v>
      </c>
      <c r="B8829" s="6">
        <f>'935'!S158*(B$8041+'Calc1'!B10576)</f>
        <v>0</v>
      </c>
      <c r="C8829" s="10"/>
    </row>
    <row r="8830" spans="1:3">
      <c r="A8830" s="21">
        <v>153</v>
      </c>
      <c r="B8830" s="6">
        <f>'935'!S159*(B$8041+'Calc1'!B10577)</f>
        <v>0</v>
      </c>
      <c r="C8830" s="10"/>
    </row>
    <row r="8831" spans="1:3">
      <c r="A8831" s="21">
        <v>154</v>
      </c>
      <c r="B8831" s="6">
        <f>'935'!S160*(B$8041+'Calc1'!B10578)</f>
        <v>0</v>
      </c>
      <c r="C8831" s="10"/>
    </row>
    <row r="8832" spans="1:3">
      <c r="A8832" s="21">
        <v>155</v>
      </c>
      <c r="B8832" s="6">
        <f>'935'!S161*(B$8041+'Calc1'!B10579)</f>
        <v>0</v>
      </c>
      <c r="C8832" s="10"/>
    </row>
    <row r="8833" spans="1:3">
      <c r="A8833" s="21">
        <v>156</v>
      </c>
      <c r="B8833" s="6">
        <f>'935'!S162*(B$8041+'Calc1'!B10580)</f>
        <v>0</v>
      </c>
      <c r="C8833" s="10"/>
    </row>
    <row r="8834" spans="1:3">
      <c r="A8834" s="21">
        <v>157</v>
      </c>
      <c r="B8834" s="6">
        <f>'935'!S163*(B$8041+'Calc1'!B10581)</f>
        <v>0</v>
      </c>
      <c r="C8834" s="10"/>
    </row>
    <row r="8835" spans="1:3">
      <c r="A8835" s="21">
        <v>158</v>
      </c>
      <c r="B8835" s="6">
        <f>'935'!S164*(B$8041+'Calc1'!B10582)</f>
        <v>0</v>
      </c>
      <c r="C8835" s="10"/>
    </row>
    <row r="8836" spans="1:3">
      <c r="A8836" s="21">
        <v>159</v>
      </c>
      <c r="B8836" s="6">
        <f>'935'!S165*(B$8041+'Calc1'!B10583)</f>
        <v>0</v>
      </c>
      <c r="C8836" s="10"/>
    </row>
    <row r="8837" spans="1:3">
      <c r="A8837" s="21">
        <v>160</v>
      </c>
      <c r="B8837" s="6">
        <f>'935'!S166*(B$8041+'Calc1'!B10584)</f>
        <v>0</v>
      </c>
      <c r="C8837" s="10"/>
    </row>
    <row r="8838" spans="1:3">
      <c r="A8838" s="21">
        <v>161</v>
      </c>
      <c r="B8838" s="6">
        <f>'935'!S167*(B$8041+'Calc1'!B10585)</f>
        <v>0</v>
      </c>
      <c r="C8838" s="10"/>
    </row>
    <row r="8839" spans="1:3">
      <c r="A8839" s="21">
        <v>162</v>
      </c>
      <c r="B8839" s="6">
        <f>'935'!S168*(B$8041+'Calc1'!B10586)</f>
        <v>0</v>
      </c>
      <c r="C8839" s="10"/>
    </row>
    <row r="8840" spans="1:3">
      <c r="A8840" s="21">
        <v>163</v>
      </c>
      <c r="B8840" s="6">
        <f>'935'!S169*(B$8041+'Calc1'!B10587)</f>
        <v>0</v>
      </c>
      <c r="C8840" s="10"/>
    </row>
    <row r="8841" spans="1:3">
      <c r="A8841" s="21">
        <v>164</v>
      </c>
      <c r="B8841" s="6">
        <f>'935'!S170*(B$8041+'Calc1'!B10588)</f>
        <v>0</v>
      </c>
      <c r="C8841" s="10"/>
    </row>
    <row r="8842" spans="1:3">
      <c r="A8842" s="21">
        <v>165</v>
      </c>
      <c r="B8842" s="6">
        <f>'935'!S171*(B$8041+'Calc1'!B10589)</f>
        <v>0</v>
      </c>
      <c r="C8842" s="10"/>
    </row>
    <row r="8843" spans="1:3">
      <c r="A8843" s="21">
        <v>166</v>
      </c>
      <c r="B8843" s="6">
        <f>'935'!S172*(B$8041+'Calc1'!B10590)</f>
        <v>0</v>
      </c>
      <c r="C8843" s="10"/>
    </row>
    <row r="8844" spans="1:3">
      <c r="A8844" s="21">
        <v>167</v>
      </c>
      <c r="B8844" s="6">
        <f>'935'!S173*(B$8041+'Calc1'!B10591)</f>
        <v>0</v>
      </c>
      <c r="C8844" s="10"/>
    </row>
    <row r="8845" spans="1:3">
      <c r="A8845" s="21">
        <v>168</v>
      </c>
      <c r="B8845" s="6">
        <f>'935'!S174*(B$8041+'Calc1'!B10592)</f>
        <v>0</v>
      </c>
      <c r="C8845" s="10"/>
    </row>
    <row r="8846" spans="1:3">
      <c r="A8846" s="21">
        <v>169</v>
      </c>
      <c r="B8846" s="6">
        <f>'935'!S175*(B$8041+'Calc1'!B10593)</f>
        <v>0</v>
      </c>
      <c r="C8846" s="10"/>
    </row>
    <row r="8847" spans="1:3">
      <c r="A8847" s="21">
        <v>170</v>
      </c>
      <c r="B8847" s="6">
        <f>'935'!S176*(B$8041+'Calc1'!B10594)</f>
        <v>0</v>
      </c>
      <c r="C8847" s="10"/>
    </row>
    <row r="8848" spans="1:3">
      <c r="A8848" s="21">
        <v>171</v>
      </c>
      <c r="B8848" s="6">
        <f>'935'!S177*(B$8041+'Calc1'!B10595)</f>
        <v>0</v>
      </c>
      <c r="C8848" s="10"/>
    </row>
    <row r="8849" spans="1:3">
      <c r="A8849" s="21">
        <v>172</v>
      </c>
      <c r="B8849" s="6">
        <f>'935'!S178*(B$8041+'Calc1'!B10596)</f>
        <v>0</v>
      </c>
      <c r="C8849" s="10"/>
    </row>
    <row r="8850" spans="1:3">
      <c r="A8850" s="21">
        <v>173</v>
      </c>
      <c r="B8850" s="6">
        <f>'935'!S179*(B$8041+'Calc1'!B10597)</f>
        <v>0</v>
      </c>
      <c r="C8850" s="10"/>
    </row>
    <row r="8851" spans="1:3">
      <c r="A8851" s="21">
        <v>174</v>
      </c>
      <c r="B8851" s="6">
        <f>'935'!S180*(B$8041+'Calc1'!B10598)</f>
        <v>0</v>
      </c>
      <c r="C8851" s="10"/>
    </row>
    <row r="8852" spans="1:3">
      <c r="A8852" s="21">
        <v>175</v>
      </c>
      <c r="B8852" s="6">
        <f>'935'!S181*(B$8041+'Calc1'!B10599)</f>
        <v>0</v>
      </c>
      <c r="C8852" s="10"/>
    </row>
    <row r="8853" spans="1:3">
      <c r="A8853" s="21">
        <v>176</v>
      </c>
      <c r="B8853" s="6">
        <f>'935'!S182*(B$8041+'Calc1'!B10600)</f>
        <v>0</v>
      </c>
      <c r="C8853" s="10"/>
    </row>
    <row r="8854" spans="1:3">
      <c r="A8854" s="21">
        <v>177</v>
      </c>
      <c r="B8854" s="6">
        <f>'935'!S183*(B$8041+'Calc1'!B10601)</f>
        <v>0</v>
      </c>
      <c r="C8854" s="10"/>
    </row>
    <row r="8855" spans="1:3">
      <c r="A8855" s="21">
        <v>178</v>
      </c>
      <c r="B8855" s="6">
        <f>'935'!S184*(B$8041+'Calc1'!B10602)</f>
        <v>0</v>
      </c>
      <c r="C8855" s="10"/>
    </row>
    <row r="8856" spans="1:3">
      <c r="A8856" s="21">
        <v>179</v>
      </c>
      <c r="B8856" s="6">
        <f>'935'!S185*(B$8041+'Calc1'!B10603)</f>
        <v>0</v>
      </c>
      <c r="C8856" s="10"/>
    </row>
    <row r="8857" spans="1:3">
      <c r="A8857" s="21">
        <v>180</v>
      </c>
      <c r="B8857" s="6">
        <f>'935'!S186*(B$8041+'Calc1'!B10604)</f>
        <v>0</v>
      </c>
      <c r="C8857" s="10"/>
    </row>
    <row r="8858" spans="1:3">
      <c r="A8858" s="21">
        <v>181</v>
      </c>
      <c r="B8858" s="6">
        <f>'935'!S187*(B$8041+'Calc1'!B10605)</f>
        <v>0</v>
      </c>
      <c r="C8858" s="10"/>
    </row>
    <row r="8859" spans="1:3">
      <c r="A8859" s="21">
        <v>182</v>
      </c>
      <c r="B8859" s="6">
        <f>'935'!S188*(B$8041+'Calc1'!B10606)</f>
        <v>0</v>
      </c>
      <c r="C8859" s="10"/>
    </row>
    <row r="8860" spans="1:3">
      <c r="A8860" s="21">
        <v>183</v>
      </c>
      <c r="B8860" s="6">
        <f>'935'!S189*(B$8041+'Calc1'!B10607)</f>
        <v>0</v>
      </c>
      <c r="C8860" s="10"/>
    </row>
    <row r="8861" spans="1:3">
      <c r="A8861" s="21">
        <v>184</v>
      </c>
      <c r="B8861" s="6">
        <f>'935'!S190*(B$8041+'Calc1'!B10608)</f>
        <v>0</v>
      </c>
      <c r="C8861" s="10"/>
    </row>
    <row r="8862" spans="1:3">
      <c r="A8862" s="21">
        <v>185</v>
      </c>
      <c r="B8862" s="6">
        <f>'935'!S191*(B$8041+'Calc1'!B10609)</f>
        <v>0</v>
      </c>
      <c r="C8862" s="10"/>
    </row>
    <row r="8863" spans="1:3">
      <c r="A8863" s="21">
        <v>186</v>
      </c>
      <c r="B8863" s="6">
        <f>'935'!S192*(B$8041+'Calc1'!B10610)</f>
        <v>0</v>
      </c>
      <c r="C8863" s="10"/>
    </row>
    <row r="8864" spans="1:3">
      <c r="A8864" s="21">
        <v>187</v>
      </c>
      <c r="B8864" s="6">
        <f>'935'!S193*(B$8041+'Calc1'!B10611)</f>
        <v>0</v>
      </c>
      <c r="C8864" s="10"/>
    </row>
    <row r="8865" spans="1:3">
      <c r="A8865" s="21">
        <v>188</v>
      </c>
      <c r="B8865" s="6">
        <f>'935'!S194*(B$8041+'Calc1'!B10612)</f>
        <v>0</v>
      </c>
      <c r="C8865" s="10"/>
    </row>
    <row r="8866" spans="1:3">
      <c r="A8866" s="21">
        <v>189</v>
      </c>
      <c r="B8866" s="6">
        <f>'935'!S195*(B$8041+'Calc1'!B10613)</f>
        <v>0</v>
      </c>
      <c r="C8866" s="10"/>
    </row>
    <row r="8867" spans="1:3">
      <c r="A8867" s="21">
        <v>190</v>
      </c>
      <c r="B8867" s="6">
        <f>'935'!S196*(B$8041+'Calc1'!B10614)</f>
        <v>0</v>
      </c>
      <c r="C8867" s="10"/>
    </row>
    <row r="8868" spans="1:3">
      <c r="A8868" s="21">
        <v>191</v>
      </c>
      <c r="B8868" s="6">
        <f>'935'!S197*(B$8041+'Calc1'!B10615)</f>
        <v>0</v>
      </c>
      <c r="C8868" s="10"/>
    </row>
    <row r="8869" spans="1:3">
      <c r="A8869" s="21">
        <v>192</v>
      </c>
      <c r="B8869" s="6">
        <f>'935'!S198*(B$8041+'Calc1'!B10616)</f>
        <v>0</v>
      </c>
      <c r="C8869" s="10"/>
    </row>
    <row r="8870" spans="1:3">
      <c r="A8870" s="21">
        <v>193</v>
      </c>
      <c r="B8870" s="6">
        <f>'935'!S199*(B$8041+'Calc1'!B10617)</f>
        <v>0</v>
      </c>
      <c r="C8870" s="10"/>
    </row>
    <row r="8871" spans="1:3">
      <c r="A8871" s="21">
        <v>194</v>
      </c>
      <c r="B8871" s="6">
        <f>'935'!S200*(B$8041+'Calc1'!B10618)</f>
        <v>0</v>
      </c>
      <c r="C8871" s="10"/>
    </row>
    <row r="8872" spans="1:3">
      <c r="A8872" s="21">
        <v>195</v>
      </c>
      <c r="B8872" s="6">
        <f>'935'!S201*(B$8041+'Calc1'!B10619)</f>
        <v>0</v>
      </c>
      <c r="C8872" s="10"/>
    </row>
    <row r="8873" spans="1:3">
      <c r="A8873" s="21">
        <v>196</v>
      </c>
      <c r="B8873" s="6">
        <f>'935'!S202*(B$8041+'Calc1'!B10620)</f>
        <v>0</v>
      </c>
      <c r="C8873" s="10"/>
    </row>
    <row r="8874" spans="1:3">
      <c r="A8874" s="21">
        <v>197</v>
      </c>
      <c r="B8874" s="6">
        <f>'935'!S203*(B$8041+'Calc1'!B10621)</f>
        <v>0</v>
      </c>
      <c r="C8874" s="10"/>
    </row>
    <row r="8875" spans="1:3">
      <c r="A8875" s="21">
        <v>198</v>
      </c>
      <c r="B8875" s="6">
        <f>'935'!S204*(B$8041+'Calc1'!B10622)</f>
        <v>0</v>
      </c>
      <c r="C8875" s="10"/>
    </row>
    <row r="8876" spans="1:3">
      <c r="A8876" s="21">
        <v>199</v>
      </c>
      <c r="B8876" s="6">
        <f>'935'!S205*(B$8041+'Calc1'!B10623)</f>
        <v>0</v>
      </c>
      <c r="C8876" s="10"/>
    </row>
    <row r="8877" spans="1:3">
      <c r="A8877" s="21">
        <v>200</v>
      </c>
      <c r="B8877" s="6">
        <f>'935'!S206*(B$8041+'Calc1'!B10624)</f>
        <v>0</v>
      </c>
      <c r="C8877" s="10"/>
    </row>
    <row r="8878" spans="1:3">
      <c r="A8878" s="21">
        <v>201</v>
      </c>
      <c r="B8878" s="6">
        <f>'935'!S207*(B$8041+'Calc1'!B10625)</f>
        <v>0</v>
      </c>
      <c r="C8878" s="10"/>
    </row>
    <row r="8879" spans="1:3">
      <c r="A8879" s="21">
        <v>202</v>
      </c>
      <c r="B8879" s="6">
        <f>'935'!S208*(B$8041+'Calc1'!B10626)</f>
        <v>0</v>
      </c>
      <c r="C8879" s="10"/>
    </row>
    <row r="8880" spans="1:3">
      <c r="A8880" s="21">
        <v>203</v>
      </c>
      <c r="B8880" s="6">
        <f>'935'!S209*(B$8041+'Calc1'!B10627)</f>
        <v>0</v>
      </c>
      <c r="C8880" s="10"/>
    </row>
    <row r="8881" spans="1:3">
      <c r="A8881" s="21">
        <v>204</v>
      </c>
      <c r="B8881" s="6">
        <f>'935'!S210*(B$8041+'Calc1'!B10628)</f>
        <v>0</v>
      </c>
      <c r="C8881" s="10"/>
    </row>
    <row r="8882" spans="1:3">
      <c r="A8882" s="21">
        <v>205</v>
      </c>
      <c r="B8882" s="6">
        <f>'935'!S211*(B$8041+'Calc1'!B10629)</f>
        <v>0</v>
      </c>
      <c r="C8882" s="10"/>
    </row>
    <row r="8883" spans="1:3">
      <c r="A8883" s="21">
        <v>206</v>
      </c>
      <c r="B8883" s="6">
        <f>'935'!S212*(B$8041+'Calc1'!B10630)</f>
        <v>0</v>
      </c>
      <c r="C8883" s="10"/>
    </row>
    <row r="8884" spans="1:3">
      <c r="A8884" s="21">
        <v>207</v>
      </c>
      <c r="B8884" s="6">
        <f>'935'!S213*(B$8041+'Calc1'!B10631)</f>
        <v>0</v>
      </c>
      <c r="C8884" s="10"/>
    </row>
    <row r="8885" spans="1:3">
      <c r="A8885" s="21">
        <v>208</v>
      </c>
      <c r="B8885" s="6">
        <f>'935'!S214*(B$8041+'Calc1'!B10632)</f>
        <v>0</v>
      </c>
      <c r="C8885" s="10"/>
    </row>
    <row r="8886" spans="1:3">
      <c r="A8886" s="21">
        <v>209</v>
      </c>
      <c r="B8886" s="6">
        <f>'935'!S215*(B$8041+'Calc1'!B10633)</f>
        <v>0</v>
      </c>
      <c r="C8886" s="10"/>
    </row>
    <row r="8887" spans="1:3">
      <c r="A8887" s="21">
        <v>210</v>
      </c>
      <c r="B8887" s="6">
        <f>'935'!S216*(B$8041+'Calc1'!B10634)</f>
        <v>0</v>
      </c>
      <c r="C8887" s="10"/>
    </row>
    <row r="8888" spans="1:3">
      <c r="A8888" s="21">
        <v>211</v>
      </c>
      <c r="B8888" s="6">
        <f>'935'!S217*(B$8041+'Calc1'!B10635)</f>
        <v>0</v>
      </c>
      <c r="C8888" s="10"/>
    </row>
    <row r="8889" spans="1:3">
      <c r="A8889" s="21">
        <v>212</v>
      </c>
      <c r="B8889" s="6">
        <f>'935'!S218*(B$8041+'Calc1'!B10636)</f>
        <v>0</v>
      </c>
      <c r="C8889" s="10"/>
    </row>
    <row r="8890" spans="1:3">
      <c r="A8890" s="21">
        <v>213</v>
      </c>
      <c r="B8890" s="6">
        <f>'935'!S219*(B$8041+'Calc1'!B10637)</f>
        <v>0</v>
      </c>
      <c r="C8890" s="10"/>
    </row>
    <row r="8891" spans="1:3">
      <c r="A8891" s="21">
        <v>214</v>
      </c>
      <c r="B8891" s="6">
        <f>'935'!S220*(B$8041+'Calc1'!B10638)</f>
        <v>0</v>
      </c>
      <c r="C8891" s="10"/>
    </row>
    <row r="8892" spans="1:3">
      <c r="A8892" s="21">
        <v>215</v>
      </c>
      <c r="B8892" s="6">
        <f>'935'!S221*(B$8041+'Calc1'!B10639)</f>
        <v>0</v>
      </c>
      <c r="C8892" s="10"/>
    </row>
    <row r="8893" spans="1:3">
      <c r="A8893" s="21">
        <v>216</v>
      </c>
      <c r="B8893" s="6">
        <f>'935'!S222*(B$8041+'Calc1'!B10640)</f>
        <v>0</v>
      </c>
      <c r="C8893" s="10"/>
    </row>
    <row r="8894" spans="1:3">
      <c r="A8894" s="21">
        <v>217</v>
      </c>
      <c r="B8894" s="6">
        <f>'935'!S223*(B$8041+'Calc1'!B10641)</f>
        <v>0</v>
      </c>
      <c r="C8894" s="10"/>
    </row>
    <row r="8895" spans="1:3">
      <c r="A8895" s="21">
        <v>218</v>
      </c>
      <c r="B8895" s="6">
        <f>'935'!S224*(B$8041+'Calc1'!B10642)</f>
        <v>0</v>
      </c>
      <c r="C8895" s="10"/>
    </row>
    <row r="8896" spans="1:3">
      <c r="A8896" s="21">
        <v>219</v>
      </c>
      <c r="B8896" s="6">
        <f>'935'!S225*(B$8041+'Calc1'!B10643)</f>
        <v>0</v>
      </c>
      <c r="C8896" s="10"/>
    </row>
    <row r="8897" spans="1:3">
      <c r="A8897" s="21">
        <v>220</v>
      </c>
      <c r="B8897" s="6">
        <f>'935'!S226*(B$8041+'Calc1'!B10644)</f>
        <v>0</v>
      </c>
      <c r="C8897" s="10"/>
    </row>
    <row r="8898" spans="1:3">
      <c r="A8898" s="21">
        <v>221</v>
      </c>
      <c r="B8898" s="6">
        <f>'935'!S227*(B$8041+'Calc1'!B10645)</f>
        <v>0</v>
      </c>
      <c r="C8898" s="10"/>
    </row>
    <row r="8899" spans="1:3">
      <c r="A8899" s="21">
        <v>222</v>
      </c>
      <c r="B8899" s="6">
        <f>'935'!S228*(B$8041+'Calc1'!B10646)</f>
        <v>0</v>
      </c>
      <c r="C8899" s="10"/>
    </row>
    <row r="8900" spans="1:3">
      <c r="A8900" s="21">
        <v>223</v>
      </c>
      <c r="B8900" s="6">
        <f>'935'!S229*(B$8041+'Calc1'!B10647)</f>
        <v>0</v>
      </c>
      <c r="C8900" s="10"/>
    </row>
    <row r="8901" spans="1:3">
      <c r="A8901" s="21">
        <v>224</v>
      </c>
      <c r="B8901" s="6">
        <f>'935'!S230*(B$8041+'Calc1'!B10648)</f>
        <v>0</v>
      </c>
      <c r="C8901" s="10"/>
    </row>
    <row r="8902" spans="1:3">
      <c r="A8902" s="21">
        <v>225</v>
      </c>
      <c r="B8902" s="6">
        <f>'935'!S231*(B$8041+'Calc1'!B10649)</f>
        <v>0</v>
      </c>
      <c r="C8902" s="10"/>
    </row>
    <row r="8903" spans="1:3">
      <c r="A8903" s="21">
        <v>226</v>
      </c>
      <c r="B8903" s="6">
        <f>'935'!S232*(B$8041+'Calc1'!B10650)</f>
        <v>0</v>
      </c>
      <c r="C8903" s="10"/>
    </row>
    <row r="8904" spans="1:3">
      <c r="A8904" s="21">
        <v>227</v>
      </c>
      <c r="B8904" s="6">
        <f>'935'!S233*(B$8041+'Calc1'!B10651)</f>
        <v>0</v>
      </c>
      <c r="C8904" s="10"/>
    </row>
    <row r="8905" spans="1:3">
      <c r="A8905" s="21">
        <v>228</v>
      </c>
      <c r="B8905" s="6">
        <f>'935'!S234*(B$8041+'Calc1'!B10652)</f>
        <v>0</v>
      </c>
      <c r="C8905" s="10"/>
    </row>
    <row r="8906" spans="1:3">
      <c r="A8906" s="21">
        <v>229</v>
      </c>
      <c r="B8906" s="6">
        <f>'935'!S235*(B$8041+'Calc1'!B10653)</f>
        <v>0</v>
      </c>
      <c r="C8906" s="10"/>
    </row>
    <row r="8907" spans="1:3">
      <c r="A8907" s="21">
        <v>230</v>
      </c>
      <c r="B8907" s="6">
        <f>'935'!S236*(B$8041+'Calc1'!B10654)</f>
        <v>0</v>
      </c>
      <c r="C8907" s="10"/>
    </row>
    <row r="8908" spans="1:3">
      <c r="A8908" s="21">
        <v>231</v>
      </c>
      <c r="B8908" s="6">
        <f>'935'!S237*(B$8041+'Calc1'!B10655)</f>
        <v>0</v>
      </c>
      <c r="C8908" s="10"/>
    </row>
    <row r="8909" spans="1:3">
      <c r="A8909" s="21">
        <v>232</v>
      </c>
      <c r="B8909" s="6">
        <f>'935'!S238*(B$8041+'Calc1'!B10656)</f>
        <v>0</v>
      </c>
      <c r="C8909" s="10"/>
    </row>
    <row r="8910" spans="1:3">
      <c r="A8910" s="21">
        <v>233</v>
      </c>
      <c r="B8910" s="6">
        <f>'935'!S239*(B$8041+'Calc1'!B10657)</f>
        <v>0</v>
      </c>
      <c r="C8910" s="10"/>
    </row>
    <row r="8911" spans="1:3">
      <c r="A8911" s="21">
        <v>234</v>
      </c>
      <c r="B8911" s="6">
        <f>'935'!S240*(B$8041+'Calc1'!B10658)</f>
        <v>0</v>
      </c>
      <c r="C8911" s="10"/>
    </row>
    <row r="8912" spans="1:3">
      <c r="A8912" s="21">
        <v>235</v>
      </c>
      <c r="B8912" s="6">
        <f>'935'!S241*(B$8041+'Calc1'!B10659)</f>
        <v>0</v>
      </c>
      <c r="C8912" s="10"/>
    </row>
    <row r="8913" spans="1:3">
      <c r="A8913" s="21">
        <v>236</v>
      </c>
      <c r="B8913" s="6">
        <f>'935'!S242*(B$8041+'Calc1'!B10660)</f>
        <v>0</v>
      </c>
      <c r="C8913" s="10"/>
    </row>
    <row r="8914" spans="1:3">
      <c r="A8914" s="21">
        <v>237</v>
      </c>
      <c r="B8914" s="6">
        <f>'935'!S243*(B$8041+'Calc1'!B10661)</f>
        <v>0</v>
      </c>
      <c r="C8914" s="10"/>
    </row>
    <row r="8915" spans="1:3">
      <c r="A8915" s="21">
        <v>238</v>
      </c>
      <c r="B8915" s="6">
        <f>'935'!S244*(B$8041+'Calc1'!B10662)</f>
        <v>0</v>
      </c>
      <c r="C8915" s="10"/>
    </row>
    <row r="8916" spans="1:3">
      <c r="A8916" s="21">
        <v>239</v>
      </c>
      <c r="B8916" s="6">
        <f>'935'!S245*(B$8041+'Calc1'!B10663)</f>
        <v>0</v>
      </c>
      <c r="C8916" s="10"/>
    </row>
    <row r="8917" spans="1:3">
      <c r="A8917" s="21">
        <v>240</v>
      </c>
      <c r="B8917" s="6">
        <f>'935'!S246*(B$8041+'Calc1'!B10664)</f>
        <v>0</v>
      </c>
      <c r="C8917" s="10"/>
    </row>
    <row r="8918" spans="1:3">
      <c r="A8918" s="21">
        <v>241</v>
      </c>
      <c r="B8918" s="6">
        <f>'935'!S247*(B$8041+'Calc1'!B10665)</f>
        <v>0</v>
      </c>
      <c r="C8918" s="10"/>
    </row>
    <row r="8919" spans="1:3">
      <c r="A8919" s="21">
        <v>242</v>
      </c>
      <c r="B8919" s="6">
        <f>'935'!S248*(B$8041+'Calc1'!B10666)</f>
        <v>0</v>
      </c>
      <c r="C8919" s="10"/>
    </row>
    <row r="8920" spans="1:3">
      <c r="A8920" s="21">
        <v>243</v>
      </c>
      <c r="B8920" s="6">
        <f>'935'!S249*(B$8041+'Calc1'!B10667)</f>
        <v>0</v>
      </c>
      <c r="C8920" s="10"/>
    </row>
    <row r="8921" spans="1:3">
      <c r="A8921" s="21">
        <v>244</v>
      </c>
      <c r="B8921" s="6">
        <f>'935'!S250*(B$8041+'Calc1'!B10668)</f>
        <v>0</v>
      </c>
      <c r="C8921" s="10"/>
    </row>
    <row r="8922" spans="1:3">
      <c r="A8922" s="21">
        <v>245</v>
      </c>
      <c r="B8922" s="6">
        <f>'935'!S251*(B$8041+'Calc1'!B10669)</f>
        <v>0</v>
      </c>
      <c r="C8922" s="10"/>
    </row>
    <row r="8923" spans="1:3">
      <c r="A8923" s="21">
        <v>246</v>
      </c>
      <c r="B8923" s="6">
        <f>'935'!S252*(B$8041+'Calc1'!B10670)</f>
        <v>0</v>
      </c>
      <c r="C8923" s="10"/>
    </row>
    <row r="8924" spans="1:3">
      <c r="A8924" s="21">
        <v>247</v>
      </c>
      <c r="B8924" s="6">
        <f>'935'!S253*(B$8041+'Calc1'!B10671)</f>
        <v>0</v>
      </c>
      <c r="C8924" s="10"/>
    </row>
    <row r="8925" spans="1:3">
      <c r="A8925" s="21">
        <v>248</v>
      </c>
      <c r="B8925" s="6">
        <f>'935'!S254*(B$8041+'Calc1'!B10672)</f>
        <v>0</v>
      </c>
      <c r="C8925" s="10"/>
    </row>
    <row r="8926" spans="1:3">
      <c r="A8926" s="21">
        <v>249</v>
      </c>
      <c r="B8926" s="6">
        <f>'935'!S255*(B$8041+'Calc1'!B10673)</f>
        <v>0</v>
      </c>
      <c r="C8926" s="10"/>
    </row>
    <row r="8927" spans="1:3">
      <c r="A8927" s="21">
        <v>250</v>
      </c>
      <c r="B8927" s="6">
        <f>'935'!S256*(B$8041+'Calc1'!B10674)</f>
        <v>0</v>
      </c>
      <c r="C8927" s="10"/>
    </row>
    <row r="8928" spans="1:3">
      <c r="A8928" s="21">
        <v>251</v>
      </c>
      <c r="B8928" s="6">
        <f>'935'!S257*(B$8041+'Calc1'!B10675)</f>
        <v>0</v>
      </c>
      <c r="C8928" s="10"/>
    </row>
    <row r="8929" spans="1:3">
      <c r="A8929" s="21">
        <v>252</v>
      </c>
      <c r="B8929" s="6">
        <f>'935'!S258*(B$8041+'Calc1'!B10676)</f>
        <v>0</v>
      </c>
      <c r="C8929" s="10"/>
    </row>
    <row r="8930" spans="1:3">
      <c r="A8930" s="21">
        <v>253</v>
      </c>
      <c r="B8930" s="6">
        <f>'935'!S259*(B$8041+'Calc1'!B10677)</f>
        <v>0</v>
      </c>
      <c r="C8930" s="10"/>
    </row>
    <row r="8931" spans="1:3">
      <c r="A8931" s="21">
        <v>254</v>
      </c>
      <c r="B8931" s="6">
        <f>'935'!S260*(B$8041+'Calc1'!B10678)</f>
        <v>0</v>
      </c>
      <c r="C8931" s="10"/>
    </row>
    <row r="8932" spans="1:3">
      <c r="A8932" s="21">
        <v>255</v>
      </c>
      <c r="B8932" s="6">
        <f>'935'!S261*(B$8041+'Calc1'!B10679)</f>
        <v>0</v>
      </c>
      <c r="C8932" s="10"/>
    </row>
    <row r="8933" spans="1:3">
      <c r="A8933" s="21">
        <v>256</v>
      </c>
      <c r="B8933" s="6">
        <f>'935'!S262*(B$8041+'Calc1'!B10680)</f>
        <v>0</v>
      </c>
      <c r="C8933" s="10"/>
    </row>
    <row r="8934" spans="1:3">
      <c r="A8934" s="21">
        <v>257</v>
      </c>
      <c r="B8934" s="6">
        <f>'935'!S263*(B$8041+'Calc1'!B10681)</f>
        <v>0</v>
      </c>
      <c r="C8934" s="10"/>
    </row>
    <row r="8935" spans="1:3">
      <c r="A8935" s="21">
        <v>258</v>
      </c>
      <c r="B8935" s="6">
        <f>'935'!S264*(B$8041+'Calc1'!B10682)</f>
        <v>0</v>
      </c>
      <c r="C8935" s="10"/>
    </row>
    <row r="8936" spans="1:3">
      <c r="A8936" s="21">
        <v>259</v>
      </c>
      <c r="B8936" s="6">
        <f>'935'!S265*(B$8041+'Calc1'!B10683)</f>
        <v>0</v>
      </c>
      <c r="C8936" s="10"/>
    </row>
    <row r="8937" spans="1:3">
      <c r="A8937" s="21">
        <v>260</v>
      </c>
      <c r="B8937" s="6">
        <f>'935'!S266*(B$8041+'Calc1'!B10684)</f>
        <v>0</v>
      </c>
      <c r="C8937" s="10"/>
    </row>
    <row r="8938" spans="1:3">
      <c r="A8938" s="21">
        <v>261</v>
      </c>
      <c r="B8938" s="6">
        <f>'935'!S267*(B$8041+'Calc1'!B10685)</f>
        <v>0</v>
      </c>
      <c r="C8938" s="10"/>
    </row>
    <row r="8939" spans="1:3">
      <c r="A8939" s="21">
        <v>262</v>
      </c>
      <c r="B8939" s="6">
        <f>'935'!S268*(B$8041+'Calc1'!B10686)</f>
        <v>0</v>
      </c>
      <c r="C8939" s="10"/>
    </row>
    <row r="8940" spans="1:3">
      <c r="A8940" s="21">
        <v>263</v>
      </c>
      <c r="B8940" s="6">
        <f>'935'!S269*(B$8041+'Calc1'!B10687)</f>
        <v>0</v>
      </c>
      <c r="C8940" s="10"/>
    </row>
    <row r="8941" spans="1:3">
      <c r="A8941" s="21">
        <v>264</v>
      </c>
      <c r="B8941" s="6">
        <f>'935'!S270*(B$8041+'Calc1'!B10688)</f>
        <v>0</v>
      </c>
      <c r="C8941" s="10"/>
    </row>
    <row r="8942" spans="1:3">
      <c r="A8942" s="21">
        <v>265</v>
      </c>
      <c r="B8942" s="6">
        <f>'935'!S271*(B$8041+'Calc1'!B10689)</f>
        <v>0</v>
      </c>
      <c r="C8942" s="10"/>
    </row>
    <row r="8943" spans="1:3">
      <c r="A8943" s="21">
        <v>266</v>
      </c>
      <c r="B8943" s="6">
        <f>'935'!S272*(B$8041+'Calc1'!B10690)</f>
        <v>0</v>
      </c>
      <c r="C8943" s="10"/>
    </row>
    <row r="8944" spans="1:3">
      <c r="A8944" s="21">
        <v>267</v>
      </c>
      <c r="B8944" s="6">
        <f>'935'!S273*(B$8041+'Calc1'!B10691)</f>
        <v>0</v>
      </c>
      <c r="C8944" s="10"/>
    </row>
    <row r="8945" spans="1:3">
      <c r="A8945" s="21">
        <v>268</v>
      </c>
      <c r="B8945" s="6">
        <f>'935'!S274*(B$8041+'Calc1'!B10692)</f>
        <v>0</v>
      </c>
      <c r="C8945" s="10"/>
    </row>
    <row r="8946" spans="1:3">
      <c r="A8946" s="21">
        <v>269</v>
      </c>
      <c r="B8946" s="6">
        <f>'935'!S275*(B$8041+'Calc1'!B10693)</f>
        <v>0</v>
      </c>
      <c r="C8946" s="10"/>
    </row>
    <row r="8947" spans="1:3">
      <c r="A8947" s="21">
        <v>270</v>
      </c>
      <c r="B8947" s="6">
        <f>'935'!S276*(B$8041+'Calc1'!B10694)</f>
        <v>0</v>
      </c>
      <c r="C8947" s="10"/>
    </row>
    <row r="8948" spans="1:3">
      <c r="A8948" s="21">
        <v>271</v>
      </c>
      <c r="B8948" s="6">
        <f>'935'!S277*(B$8041+'Calc1'!B10695)</f>
        <v>0</v>
      </c>
      <c r="C8948" s="10"/>
    </row>
    <row r="8949" spans="1:3">
      <c r="A8949" s="21">
        <v>272</v>
      </c>
      <c r="B8949" s="6">
        <f>'935'!S278*(B$8041+'Calc1'!B10696)</f>
        <v>0</v>
      </c>
      <c r="C8949" s="10"/>
    </row>
    <row r="8950" spans="1:3">
      <c r="A8950" s="21">
        <v>273</v>
      </c>
      <c r="B8950" s="6">
        <f>'935'!S279*(B$8041+'Calc1'!B10697)</f>
        <v>0</v>
      </c>
      <c r="C8950" s="10"/>
    </row>
    <row r="8951" spans="1:3">
      <c r="A8951" s="21">
        <v>274</v>
      </c>
      <c r="B8951" s="6">
        <f>'935'!S280*(B$8041+'Calc1'!B10698)</f>
        <v>0</v>
      </c>
      <c r="C8951" s="10"/>
    </row>
    <row r="8952" spans="1:3">
      <c r="A8952" s="21">
        <v>275</v>
      </c>
      <c r="B8952" s="6">
        <f>'935'!S281*(B$8041+'Calc1'!B10699)</f>
        <v>0</v>
      </c>
      <c r="C8952" s="10"/>
    </row>
    <row r="8953" spans="1:3">
      <c r="A8953" s="21">
        <v>276</v>
      </c>
      <c r="B8953" s="6">
        <f>'935'!S282*(B$8041+'Calc1'!B10700)</f>
        <v>0</v>
      </c>
      <c r="C8953" s="10"/>
    </row>
    <row r="8954" spans="1:3">
      <c r="A8954" s="21">
        <v>277</v>
      </c>
      <c r="B8954" s="6">
        <f>'935'!S283*(B$8041+'Calc1'!B10701)</f>
        <v>0</v>
      </c>
      <c r="C8954" s="10"/>
    </row>
    <row r="8955" spans="1:3">
      <c r="A8955" s="21">
        <v>278</v>
      </c>
      <c r="B8955" s="6">
        <f>'935'!S284*(B$8041+'Calc1'!B10702)</f>
        <v>0</v>
      </c>
      <c r="C8955" s="10"/>
    </row>
    <row r="8956" spans="1:3">
      <c r="A8956" s="21">
        <v>279</v>
      </c>
      <c r="B8956" s="6">
        <f>'935'!S285*(B$8041+'Calc1'!B10703)</f>
        <v>0</v>
      </c>
      <c r="C8956" s="10"/>
    </row>
    <row r="8957" spans="1:3">
      <c r="A8957" s="21">
        <v>280</v>
      </c>
      <c r="B8957" s="6">
        <f>'935'!S286*(B$8041+'Calc1'!B10704)</f>
        <v>0</v>
      </c>
      <c r="C8957" s="10"/>
    </row>
    <row r="8958" spans="1:3">
      <c r="A8958" s="21">
        <v>281</v>
      </c>
      <c r="B8958" s="6">
        <f>'935'!S287*(B$8041+'Calc1'!B10705)</f>
        <v>0</v>
      </c>
      <c r="C8958" s="10"/>
    </row>
    <row r="8959" spans="1:3">
      <c r="A8959" s="21">
        <v>282</v>
      </c>
      <c r="B8959" s="6">
        <f>'935'!S288*(B$8041+'Calc1'!B10706)</f>
        <v>0</v>
      </c>
      <c r="C8959" s="10"/>
    </row>
    <row r="8960" spans="1:3">
      <c r="A8960" s="21">
        <v>283</v>
      </c>
      <c r="B8960" s="6">
        <f>'935'!S289*(B$8041+'Calc1'!B10707)</f>
        <v>0</v>
      </c>
      <c r="C8960" s="10"/>
    </row>
    <row r="8961" spans="1:3">
      <c r="A8961" s="21">
        <v>284</v>
      </c>
      <c r="B8961" s="6">
        <f>'935'!S290*(B$8041+'Calc1'!B10708)</f>
        <v>0</v>
      </c>
      <c r="C8961" s="10"/>
    </row>
    <row r="8962" spans="1:3">
      <c r="A8962" s="21">
        <v>285</v>
      </c>
      <c r="B8962" s="6">
        <f>'935'!S291*(B$8041+'Calc1'!B10709)</f>
        <v>0</v>
      </c>
      <c r="C8962" s="10"/>
    </row>
    <row r="8963" spans="1:3">
      <c r="A8963" s="21">
        <v>286</v>
      </c>
      <c r="B8963" s="6">
        <f>'935'!S292*(B$8041+'Calc1'!B10710)</f>
        <v>0</v>
      </c>
      <c r="C8963" s="10"/>
    </row>
    <row r="8964" spans="1:3">
      <c r="A8964" s="21">
        <v>287</v>
      </c>
      <c r="B8964" s="6">
        <f>'935'!S293*(B$8041+'Calc1'!B10711)</f>
        <v>0</v>
      </c>
      <c r="C8964" s="10"/>
    </row>
    <row r="8965" spans="1:3">
      <c r="A8965" s="21">
        <v>288</v>
      </c>
      <c r="B8965" s="6">
        <f>'935'!S294*(B$8041+'Calc1'!B10712)</f>
        <v>0</v>
      </c>
      <c r="C8965" s="10"/>
    </row>
    <row r="8966" spans="1:3">
      <c r="A8966" s="21">
        <v>289</v>
      </c>
      <c r="B8966" s="6">
        <f>'935'!S295*(B$8041+'Calc1'!B10713)</f>
        <v>0</v>
      </c>
      <c r="C8966" s="10"/>
    </row>
    <row r="8967" spans="1:3">
      <c r="A8967" s="21">
        <v>290</v>
      </c>
      <c r="B8967" s="6">
        <f>'935'!S296*(B$8041+'Calc1'!B10714)</f>
        <v>0</v>
      </c>
      <c r="C8967" s="10"/>
    </row>
    <row r="8968" spans="1:3">
      <c r="A8968" s="21">
        <v>291</v>
      </c>
      <c r="B8968" s="6">
        <f>'935'!S297*(B$8041+'Calc1'!B10715)</f>
        <v>0</v>
      </c>
      <c r="C8968" s="10"/>
    </row>
    <row r="8969" spans="1:3">
      <c r="A8969" s="21">
        <v>292</v>
      </c>
      <c r="B8969" s="6">
        <f>'935'!S298*(B$8041+'Calc1'!B10716)</f>
        <v>0</v>
      </c>
      <c r="C8969" s="10"/>
    </row>
    <row r="8970" spans="1:3">
      <c r="A8970" s="21">
        <v>293</v>
      </c>
      <c r="B8970" s="6">
        <f>'935'!S299*(B$8041+'Calc1'!B10717)</f>
        <v>0</v>
      </c>
      <c r="C8970" s="10"/>
    </row>
    <row r="8971" spans="1:3">
      <c r="A8971" s="21">
        <v>294</v>
      </c>
      <c r="B8971" s="6">
        <f>'935'!S300*(B$8041+'Calc1'!B10718)</f>
        <v>0</v>
      </c>
      <c r="C8971" s="10"/>
    </row>
    <row r="8972" spans="1:3">
      <c r="A8972" s="21">
        <v>295</v>
      </c>
      <c r="B8972" s="6">
        <f>'935'!S301*(B$8041+'Calc1'!B10719)</f>
        <v>0</v>
      </c>
      <c r="C8972" s="10"/>
    </row>
    <row r="8973" spans="1:3">
      <c r="A8973" s="21">
        <v>296</v>
      </c>
      <c r="B8973" s="6">
        <f>'935'!S302*(B$8041+'Calc1'!B10720)</f>
        <v>0</v>
      </c>
      <c r="C8973" s="10"/>
    </row>
    <row r="8974" spans="1:3">
      <c r="A8974" s="21">
        <v>297</v>
      </c>
      <c r="B8974" s="6">
        <f>'935'!S303*(B$8041+'Calc1'!B10721)</f>
        <v>0</v>
      </c>
      <c r="C8974" s="10"/>
    </row>
    <row r="8975" spans="1:3">
      <c r="A8975" s="21">
        <v>298</v>
      </c>
      <c r="B8975" s="6">
        <f>'935'!S304*(B$8041+'Calc1'!B10722)</f>
        <v>0</v>
      </c>
      <c r="C8975" s="10"/>
    </row>
    <row r="8976" spans="1:3">
      <c r="A8976" s="21">
        <v>299</v>
      </c>
      <c r="B8976" s="6">
        <f>'935'!S305*(B$8041+'Calc1'!B10723)</f>
        <v>0</v>
      </c>
      <c r="C8976" s="10"/>
    </row>
    <row r="8977" spans="1:3">
      <c r="A8977" s="21">
        <v>300</v>
      </c>
      <c r="B8977" s="6">
        <f>'935'!S306*(B$8041+'Calc1'!B10724)</f>
        <v>0</v>
      </c>
      <c r="C8977" s="10"/>
    </row>
    <row r="8978" spans="1:3">
      <c r="A8978" s="21">
        <v>301</v>
      </c>
      <c r="B8978" s="6">
        <f>'935'!S307*(B$8041+'Calc1'!B10725)</f>
        <v>0</v>
      </c>
      <c r="C8978" s="10"/>
    </row>
    <row r="8979" spans="1:3">
      <c r="A8979" s="21">
        <v>302</v>
      </c>
      <c r="B8979" s="6">
        <f>'935'!S308*(B$8041+'Calc1'!B10726)</f>
        <v>0</v>
      </c>
      <c r="C8979" s="10"/>
    </row>
    <row r="8980" spans="1:3">
      <c r="A8980" s="21">
        <v>303</v>
      </c>
      <c r="B8980" s="6">
        <f>'935'!S309*(B$8041+'Calc1'!B10727)</f>
        <v>0</v>
      </c>
      <c r="C8980" s="10"/>
    </row>
    <row r="8981" spans="1:3">
      <c r="A8981" s="21">
        <v>304</v>
      </c>
      <c r="B8981" s="6">
        <f>'935'!S310*(B$8041+'Calc1'!B10728)</f>
        <v>0</v>
      </c>
      <c r="C8981" s="10"/>
    </row>
    <row r="8982" spans="1:3">
      <c r="A8982" s="21">
        <v>305</v>
      </c>
      <c r="B8982" s="6">
        <f>'935'!S311*(B$8041+'Calc1'!B10729)</f>
        <v>0</v>
      </c>
      <c r="C8982" s="10"/>
    </row>
    <row r="8983" spans="1:3">
      <c r="A8983" s="21">
        <v>306</v>
      </c>
      <c r="B8983" s="6">
        <f>'935'!S312*(B$8041+'Calc1'!B10730)</f>
        <v>0</v>
      </c>
      <c r="C8983" s="10"/>
    </row>
    <row r="8984" spans="1:3">
      <c r="A8984" s="21">
        <v>307</v>
      </c>
      <c r="B8984" s="6">
        <f>'935'!S313*(B$8041+'Calc1'!B10731)</f>
        <v>0</v>
      </c>
      <c r="C8984" s="10"/>
    </row>
    <row r="8985" spans="1:3">
      <c r="A8985" s="21">
        <v>308</v>
      </c>
      <c r="B8985" s="6">
        <f>'935'!S314*(B$8041+'Calc1'!B10732)</f>
        <v>0</v>
      </c>
      <c r="C8985" s="10"/>
    </row>
    <row r="8986" spans="1:3">
      <c r="A8986" s="21">
        <v>309</v>
      </c>
      <c r="B8986" s="6">
        <f>'935'!S315*(B$8041+'Calc1'!B10733)</f>
        <v>0</v>
      </c>
      <c r="C8986" s="10"/>
    </row>
    <row r="8987" spans="1:3">
      <c r="A8987" s="21">
        <v>310</v>
      </c>
      <c r="B8987" s="6">
        <f>'935'!S316*(B$8041+'Calc1'!B10734)</f>
        <v>0</v>
      </c>
      <c r="C8987" s="10"/>
    </row>
    <row r="8988" spans="1:3">
      <c r="A8988" s="21">
        <v>311</v>
      </c>
      <c r="B8988" s="6">
        <f>'935'!S317*(B$8041+'Calc1'!B10735)</f>
        <v>0</v>
      </c>
      <c r="C8988" s="10"/>
    </row>
    <row r="8989" spans="1:3">
      <c r="A8989" s="21">
        <v>312</v>
      </c>
      <c r="B8989" s="6">
        <f>'935'!S318*(B$8041+'Calc1'!B10736)</f>
        <v>0</v>
      </c>
      <c r="C8989" s="10"/>
    </row>
    <row r="8990" spans="1:3">
      <c r="A8990" s="21">
        <v>313</v>
      </c>
      <c r="B8990" s="6">
        <f>'935'!S319*(B$8041+'Calc1'!B10737)</f>
        <v>0</v>
      </c>
      <c r="C8990" s="10"/>
    </row>
    <row r="8991" spans="1:3">
      <c r="A8991" s="21">
        <v>314</v>
      </c>
      <c r="B8991" s="6">
        <f>'935'!S320*(B$8041+'Calc1'!B10738)</f>
        <v>0</v>
      </c>
      <c r="C8991" s="10"/>
    </row>
    <row r="8992" spans="1:3">
      <c r="A8992" s="21">
        <v>315</v>
      </c>
      <c r="B8992" s="6">
        <f>'935'!S321*(B$8041+'Calc1'!B10739)</f>
        <v>0</v>
      </c>
      <c r="C8992" s="10"/>
    </row>
    <row r="8993" spans="1:3">
      <c r="A8993" s="21">
        <v>316</v>
      </c>
      <c r="B8993" s="6">
        <f>'935'!S322*(B$8041+'Calc1'!B10740)</f>
        <v>0</v>
      </c>
      <c r="C8993" s="10"/>
    </row>
    <row r="8994" spans="1:3">
      <c r="A8994" s="21">
        <v>317</v>
      </c>
      <c r="B8994" s="6">
        <f>'935'!S323*(B$8041+'Calc1'!B10741)</f>
        <v>0</v>
      </c>
      <c r="C8994" s="10"/>
    </row>
    <row r="8995" spans="1:3">
      <c r="A8995" s="21">
        <v>318</v>
      </c>
      <c r="B8995" s="6">
        <f>'935'!S324*(B$8041+'Calc1'!B10742)</f>
        <v>0</v>
      </c>
      <c r="C8995" s="10"/>
    </row>
    <row r="8996" spans="1:3">
      <c r="A8996" s="21">
        <v>319</v>
      </c>
      <c r="B8996" s="6">
        <f>'935'!S325*(B$8041+'Calc1'!B10743)</f>
        <v>0</v>
      </c>
      <c r="C8996" s="10"/>
    </row>
    <row r="8997" spans="1:3">
      <c r="A8997" s="21">
        <v>320</v>
      </c>
      <c r="B8997" s="6">
        <f>'935'!S326*(B$8041+'Calc1'!B10744)</f>
        <v>0</v>
      </c>
      <c r="C8997" s="10"/>
    </row>
    <row r="8998" spans="1:3">
      <c r="A8998" s="21">
        <v>321</v>
      </c>
      <c r="B8998" s="6">
        <f>'935'!S327*(B$8041+'Calc1'!B10745)</f>
        <v>0</v>
      </c>
      <c r="C8998" s="10"/>
    </row>
    <row r="8999" spans="1:3">
      <c r="A8999" s="21">
        <v>322</v>
      </c>
      <c r="B8999" s="6">
        <f>'935'!S328*(B$8041+'Calc1'!B10746)</f>
        <v>0</v>
      </c>
      <c r="C8999" s="10"/>
    </row>
    <row r="9000" spans="1:3">
      <c r="A9000" s="21">
        <v>323</v>
      </c>
      <c r="B9000" s="6">
        <f>'935'!S329*(B$8041+'Calc1'!B10747)</f>
        <v>0</v>
      </c>
      <c r="C9000" s="10"/>
    </row>
    <row r="9001" spans="1:3">
      <c r="A9001" s="21">
        <v>324</v>
      </c>
      <c r="B9001" s="6">
        <f>'935'!S330*(B$8041+'Calc1'!B10748)</f>
        <v>0</v>
      </c>
      <c r="C9001" s="10"/>
    </row>
    <row r="9002" spans="1:3">
      <c r="A9002" s="21">
        <v>325</v>
      </c>
      <c r="B9002" s="6">
        <f>'935'!S331*(B$8041+'Calc1'!B10749)</f>
        <v>0</v>
      </c>
      <c r="C9002" s="10"/>
    </row>
    <row r="9003" spans="1:3">
      <c r="A9003" s="21">
        <v>326</v>
      </c>
      <c r="B9003" s="6">
        <f>'935'!S332*(B$8041+'Calc1'!B10750)</f>
        <v>0</v>
      </c>
      <c r="C9003" s="10"/>
    </row>
    <row r="9004" spans="1:3">
      <c r="A9004" s="21">
        <v>327</v>
      </c>
      <c r="B9004" s="6">
        <f>'935'!S333*(B$8041+'Calc1'!B10751)</f>
        <v>0</v>
      </c>
      <c r="C9004" s="10"/>
    </row>
    <row r="9005" spans="1:3">
      <c r="A9005" s="21">
        <v>328</v>
      </c>
      <c r="B9005" s="6">
        <f>'935'!S334*(B$8041+'Calc1'!B10752)</f>
        <v>0</v>
      </c>
      <c r="C9005" s="10"/>
    </row>
    <row r="9006" spans="1:3">
      <c r="A9006" s="21">
        <v>329</v>
      </c>
      <c r="B9006" s="6">
        <f>'935'!S335*(B$8041+'Calc1'!B10753)</f>
        <v>0</v>
      </c>
      <c r="C9006" s="10"/>
    </row>
    <row r="9007" spans="1:3">
      <c r="A9007" s="21">
        <v>330</v>
      </c>
      <c r="B9007" s="6">
        <f>'935'!S336*(B$8041+'Calc1'!B10754)</f>
        <v>0</v>
      </c>
      <c r="C9007" s="10"/>
    </row>
    <row r="9008" spans="1:3">
      <c r="A9008" s="21">
        <v>331</v>
      </c>
      <c r="B9008" s="6">
        <f>'935'!S337*(B$8041+'Calc1'!B10755)</f>
        <v>0</v>
      </c>
      <c r="C9008" s="10"/>
    </row>
    <row r="9009" spans="1:3">
      <c r="A9009" s="21">
        <v>332</v>
      </c>
      <c r="B9009" s="6">
        <f>'935'!S338*(B$8041+'Calc1'!B10756)</f>
        <v>0</v>
      </c>
      <c r="C9009" s="10"/>
    </row>
    <row r="9010" spans="1:3">
      <c r="A9010" s="21">
        <v>333</v>
      </c>
      <c r="B9010" s="6">
        <f>'935'!S339*(B$8041+'Calc1'!B10757)</f>
        <v>0</v>
      </c>
      <c r="C9010" s="10"/>
    </row>
    <row r="9011" spans="1:3">
      <c r="A9011" s="21">
        <v>334</v>
      </c>
      <c r="B9011" s="6">
        <f>'935'!S340*(B$8041+'Calc1'!B10758)</f>
        <v>0</v>
      </c>
      <c r="C9011" s="10"/>
    </row>
    <row r="9012" spans="1:3">
      <c r="A9012" s="21">
        <v>335</v>
      </c>
      <c r="B9012" s="6">
        <f>'935'!S341*(B$8041+'Calc1'!B10759)</f>
        <v>0</v>
      </c>
      <c r="C9012" s="10"/>
    </row>
    <row r="9013" spans="1:3">
      <c r="A9013" s="21">
        <v>336</v>
      </c>
      <c r="B9013" s="6">
        <f>'935'!S342*(B$8041+'Calc1'!B10760)</f>
        <v>0</v>
      </c>
      <c r="C9013" s="10"/>
    </row>
    <row r="9014" spans="1:3">
      <c r="A9014" s="21">
        <v>337</v>
      </c>
      <c r="B9014" s="6">
        <f>'935'!S343*(B$8041+'Calc1'!B10761)</f>
        <v>0</v>
      </c>
      <c r="C9014" s="10"/>
    </row>
    <row r="9015" spans="1:3">
      <c r="A9015" s="21">
        <v>338</v>
      </c>
      <c r="B9015" s="6">
        <f>'935'!S344*(B$8041+'Calc1'!B10762)</f>
        <v>0</v>
      </c>
      <c r="C9015" s="10"/>
    </row>
    <row r="9016" spans="1:3">
      <c r="A9016" s="21">
        <v>339</v>
      </c>
      <c r="B9016" s="6">
        <f>'935'!S345*(B$8041+'Calc1'!B10763)</f>
        <v>0</v>
      </c>
      <c r="C9016" s="10"/>
    </row>
    <row r="9017" spans="1:3">
      <c r="A9017" s="21">
        <v>340</v>
      </c>
      <c r="B9017" s="6">
        <f>'935'!S346*(B$8041+'Calc1'!B10764)</f>
        <v>0</v>
      </c>
      <c r="C9017" s="10"/>
    </row>
    <row r="9018" spans="1:3">
      <c r="A9018" s="21">
        <v>341</v>
      </c>
      <c r="B9018" s="6">
        <f>'935'!S347*(B$8041+'Calc1'!B10765)</f>
        <v>0</v>
      </c>
      <c r="C9018" s="10"/>
    </row>
    <row r="9019" spans="1:3">
      <c r="A9019" s="21">
        <v>342</v>
      </c>
      <c r="B9019" s="6">
        <f>'935'!S348*(B$8041+'Calc1'!B10766)</f>
        <v>0</v>
      </c>
      <c r="C9019" s="10"/>
    </row>
    <row r="9020" spans="1:3">
      <c r="A9020" s="21">
        <v>343</v>
      </c>
      <c r="B9020" s="6">
        <f>'935'!S349*(B$8041+'Calc1'!B10767)</f>
        <v>0</v>
      </c>
      <c r="C9020" s="10"/>
    </row>
    <row r="9021" spans="1:3">
      <c r="A9021" s="21">
        <v>344</v>
      </c>
      <c r="B9021" s="6">
        <f>'935'!S350*(B$8041+'Calc1'!B10768)</f>
        <v>0</v>
      </c>
      <c r="C9021" s="10"/>
    </row>
    <row r="9022" spans="1:3">
      <c r="A9022" s="21">
        <v>345</v>
      </c>
      <c r="B9022" s="6">
        <f>'935'!S351*(B$8041+'Calc1'!B10769)</f>
        <v>0</v>
      </c>
      <c r="C9022" s="10"/>
    </row>
    <row r="9023" spans="1:3">
      <c r="A9023" s="21">
        <v>346</v>
      </c>
      <c r="B9023" s="6">
        <f>'935'!S352*(B$8041+'Calc1'!B10770)</f>
        <v>0</v>
      </c>
      <c r="C9023" s="10"/>
    </row>
    <row r="9024" spans="1:3">
      <c r="A9024" s="21">
        <v>347</v>
      </c>
      <c r="B9024" s="6">
        <f>'935'!S353*(B$8041+'Calc1'!B10771)</f>
        <v>0</v>
      </c>
      <c r="C9024" s="10"/>
    </row>
    <row r="9025" spans="1:3">
      <c r="A9025" s="21">
        <v>348</v>
      </c>
      <c r="B9025" s="6">
        <f>'935'!S354*(B$8041+'Calc1'!B10772)</f>
        <v>0</v>
      </c>
      <c r="C9025" s="10"/>
    </row>
    <row r="9026" spans="1:3">
      <c r="A9026" s="21">
        <v>349</v>
      </c>
      <c r="B9026" s="6">
        <f>'935'!S355*(B$8041+'Calc1'!B10773)</f>
        <v>0</v>
      </c>
      <c r="C9026" s="10"/>
    </row>
    <row r="9027" spans="1:3">
      <c r="A9027" s="21">
        <v>350</v>
      </c>
      <c r="B9027" s="6">
        <f>'935'!S356*(B$8041+'Calc1'!B10774)</f>
        <v>0</v>
      </c>
      <c r="C9027" s="10"/>
    </row>
    <row r="9028" spans="1:3">
      <c r="A9028" s="21">
        <v>351</v>
      </c>
      <c r="B9028" s="6">
        <f>'935'!S357*(B$8041+'Calc1'!B10775)</f>
        <v>0</v>
      </c>
      <c r="C9028" s="10"/>
    </row>
    <row r="9029" spans="1:3">
      <c r="A9029" s="21">
        <v>352</v>
      </c>
      <c r="B9029" s="6">
        <f>'935'!S358*(B$8041+'Calc1'!B10776)</f>
        <v>0</v>
      </c>
      <c r="C9029" s="10"/>
    </row>
    <row r="9030" spans="1:3">
      <c r="A9030" s="21">
        <v>353</v>
      </c>
      <c r="B9030" s="6">
        <f>'935'!S359*(B$8041+'Calc1'!B10777)</f>
        <v>0</v>
      </c>
      <c r="C9030" s="10"/>
    </row>
    <row r="9031" spans="1:3">
      <c r="A9031" s="21">
        <v>354</v>
      </c>
      <c r="B9031" s="6">
        <f>'935'!S360*(B$8041+'Calc1'!B10778)</f>
        <v>0</v>
      </c>
      <c r="C9031" s="10"/>
    </row>
    <row r="9032" spans="1:3">
      <c r="A9032" s="21">
        <v>355</v>
      </c>
      <c r="B9032" s="6">
        <f>'935'!S361*(B$8041+'Calc1'!B10779)</f>
        <v>0</v>
      </c>
      <c r="C9032" s="10"/>
    </row>
    <row r="9033" spans="1:3">
      <c r="A9033" s="21">
        <v>356</v>
      </c>
      <c r="B9033" s="6">
        <f>'935'!S362*(B$8041+'Calc1'!B10780)</f>
        <v>0</v>
      </c>
      <c r="C9033" s="10"/>
    </row>
    <row r="9034" spans="1:3">
      <c r="A9034" s="21">
        <v>357</v>
      </c>
      <c r="B9034" s="6">
        <f>'935'!S363*(B$8041+'Calc1'!B10781)</f>
        <v>0</v>
      </c>
      <c r="C9034" s="10"/>
    </row>
    <row r="9035" spans="1:3">
      <c r="A9035" s="21">
        <v>358</v>
      </c>
      <c r="B9035" s="6">
        <f>'935'!S364*(B$8041+'Calc1'!B10782)</f>
        <v>0</v>
      </c>
      <c r="C9035" s="10"/>
    </row>
    <row r="9036" spans="1:3">
      <c r="A9036" s="21">
        <v>359</v>
      </c>
      <c r="B9036" s="6">
        <f>'935'!S365*(B$8041+'Calc1'!B10783)</f>
        <v>0</v>
      </c>
      <c r="C9036" s="10"/>
    </row>
    <row r="9037" spans="1:3">
      <c r="A9037" s="21">
        <v>360</v>
      </c>
      <c r="B9037" s="6">
        <f>'935'!S366*(B$8041+'Calc1'!B10784)</f>
        <v>0</v>
      </c>
      <c r="C9037" s="10"/>
    </row>
    <row r="9038" spans="1:3">
      <c r="A9038" s="21">
        <v>361</v>
      </c>
      <c r="B9038" s="6">
        <f>'935'!S367*(B$8041+'Calc1'!B10785)</f>
        <v>0</v>
      </c>
      <c r="C9038" s="10"/>
    </row>
    <row r="9039" spans="1:3">
      <c r="A9039" s="21">
        <v>362</v>
      </c>
      <c r="B9039" s="6">
        <f>'935'!S368*(B$8041+'Calc1'!B10786)</f>
        <v>0</v>
      </c>
      <c r="C9039" s="10"/>
    </row>
    <row r="9040" spans="1:3">
      <c r="A9040" s="21">
        <v>363</v>
      </c>
      <c r="B9040" s="6">
        <f>'935'!S369*(B$8041+'Calc1'!B10787)</f>
        <v>0</v>
      </c>
      <c r="C9040" s="10"/>
    </row>
    <row r="9041" spans="1:3">
      <c r="A9041" s="21">
        <v>364</v>
      </c>
      <c r="B9041" s="6">
        <f>'935'!S370*(B$8041+'Calc1'!B10788)</f>
        <v>0</v>
      </c>
      <c r="C9041" s="10"/>
    </row>
    <row r="9042" spans="1:3">
      <c r="A9042" s="21">
        <v>365</v>
      </c>
      <c r="B9042" s="6">
        <f>'935'!S371*(B$8041+'Calc1'!B10789)</f>
        <v>0</v>
      </c>
      <c r="C9042" s="10"/>
    </row>
    <row r="9043" spans="1:3">
      <c r="A9043" s="21">
        <v>366</v>
      </c>
      <c r="B9043" s="6">
        <f>'935'!S372*(B$8041+'Calc1'!B10790)</f>
        <v>0</v>
      </c>
      <c r="C9043" s="10"/>
    </row>
    <row r="9044" spans="1:3">
      <c r="A9044" s="21">
        <v>367</v>
      </c>
      <c r="B9044" s="6">
        <f>'935'!S373*(B$8041+'Calc1'!B10791)</f>
        <v>0</v>
      </c>
      <c r="C9044" s="10"/>
    </row>
    <row r="9045" spans="1:3">
      <c r="A9045" s="21">
        <v>368</v>
      </c>
      <c r="B9045" s="6">
        <f>'935'!S374*(B$8041+'Calc1'!B10792)</f>
        <v>0</v>
      </c>
      <c r="C9045" s="10"/>
    </row>
    <row r="9046" spans="1:3">
      <c r="A9046" s="21">
        <v>369</v>
      </c>
      <c r="B9046" s="6">
        <f>'935'!S375*(B$8041+'Calc1'!B10793)</f>
        <v>0</v>
      </c>
      <c r="C9046" s="10"/>
    </row>
    <row r="9047" spans="1:3">
      <c r="A9047" s="21">
        <v>370</v>
      </c>
      <c r="B9047" s="6">
        <f>'935'!S376*(B$8041+'Calc1'!B10794)</f>
        <v>0</v>
      </c>
      <c r="C9047" s="10"/>
    </row>
    <row r="9048" spans="1:3">
      <c r="A9048" s="21">
        <v>371</v>
      </c>
      <c r="B9048" s="6">
        <f>'935'!S377*(B$8041+'Calc1'!B10795)</f>
        <v>0</v>
      </c>
      <c r="C9048" s="10"/>
    </row>
    <row r="9049" spans="1:3">
      <c r="A9049" s="21">
        <v>372</v>
      </c>
      <c r="B9049" s="6">
        <f>'935'!S378*(B$8041+'Calc1'!B10796)</f>
        <v>0</v>
      </c>
      <c r="C9049" s="10"/>
    </row>
    <row r="9050" spans="1:3">
      <c r="A9050" s="21">
        <v>373</v>
      </c>
      <c r="B9050" s="6">
        <f>'935'!S379*(B$8041+'Calc1'!B10797)</f>
        <v>0</v>
      </c>
      <c r="C9050" s="10"/>
    </row>
    <row r="9051" spans="1:3">
      <c r="A9051" s="21">
        <v>374</v>
      </c>
      <c r="B9051" s="6">
        <f>'935'!S380*(B$8041+'Calc1'!B10798)</f>
        <v>0</v>
      </c>
      <c r="C9051" s="10"/>
    </row>
    <row r="9052" spans="1:3">
      <c r="A9052" s="21">
        <v>375</v>
      </c>
      <c r="B9052" s="6">
        <f>'935'!S381*(B$8041+'Calc1'!B10799)</f>
        <v>0</v>
      </c>
      <c r="C9052" s="10"/>
    </row>
    <row r="9053" spans="1:3">
      <c r="A9053" s="21">
        <v>376</v>
      </c>
      <c r="B9053" s="6">
        <f>'935'!S382*(B$8041+'Calc1'!B10800)</f>
        <v>0</v>
      </c>
      <c r="C9053" s="10"/>
    </row>
    <row r="9054" spans="1:3">
      <c r="A9054" s="21">
        <v>377</v>
      </c>
      <c r="B9054" s="6">
        <f>'935'!S383*(B$8041+'Calc1'!B10801)</f>
        <v>0</v>
      </c>
      <c r="C9054" s="10"/>
    </row>
    <row r="9055" spans="1:3">
      <c r="A9055" s="21">
        <v>378</v>
      </c>
      <c r="B9055" s="6">
        <f>'935'!S384*(B$8041+'Calc1'!B10802)</f>
        <v>0</v>
      </c>
      <c r="C9055" s="10"/>
    </row>
    <row r="9056" spans="1:3">
      <c r="A9056" s="21">
        <v>379</v>
      </c>
      <c r="B9056" s="6">
        <f>'935'!S385*(B$8041+'Calc1'!B10803)</f>
        <v>0</v>
      </c>
      <c r="C9056" s="10"/>
    </row>
    <row r="9057" spans="1:3">
      <c r="A9057" s="21">
        <v>380</v>
      </c>
      <c r="B9057" s="6">
        <f>'935'!S386*(B$8041+'Calc1'!B10804)</f>
        <v>0</v>
      </c>
      <c r="C9057" s="10"/>
    </row>
    <row r="9058" spans="1:3">
      <c r="A9058" s="21">
        <v>381</v>
      </c>
      <c r="B9058" s="6">
        <f>'935'!S387*(B$8041+'Calc1'!B10805)</f>
        <v>0</v>
      </c>
      <c r="C9058" s="10"/>
    </row>
    <row r="9059" spans="1:3">
      <c r="A9059" s="21">
        <v>382</v>
      </c>
      <c r="B9059" s="6">
        <f>'935'!S388*(B$8041+'Calc1'!B10806)</f>
        <v>0</v>
      </c>
      <c r="C9059" s="10"/>
    </row>
    <row r="9060" spans="1:3">
      <c r="A9060" s="21">
        <v>383</v>
      </c>
      <c r="B9060" s="6">
        <f>'935'!S389*(B$8041+'Calc1'!B10807)</f>
        <v>0</v>
      </c>
      <c r="C9060" s="10"/>
    </row>
    <row r="9061" spans="1:3">
      <c r="A9061" s="21">
        <v>384</v>
      </c>
      <c r="B9061" s="6">
        <f>'935'!S390*(B$8041+'Calc1'!B10808)</f>
        <v>0</v>
      </c>
      <c r="C9061" s="10"/>
    </row>
    <row r="9062" spans="1:3">
      <c r="A9062" s="21">
        <v>385</v>
      </c>
      <c r="B9062" s="6">
        <f>'935'!S391*(B$8041+'Calc1'!B10809)</f>
        <v>0</v>
      </c>
      <c r="C9062" s="10"/>
    </row>
    <row r="9063" spans="1:3">
      <c r="A9063" s="21">
        <v>386</v>
      </c>
      <c r="B9063" s="6">
        <f>'935'!S392*(B$8041+'Calc1'!B10810)</f>
        <v>0</v>
      </c>
      <c r="C9063" s="10"/>
    </row>
    <row r="9064" spans="1:3">
      <c r="A9064" s="21">
        <v>387</v>
      </c>
      <c r="B9064" s="6">
        <f>'935'!S393*(B$8041+'Calc1'!B10811)</f>
        <v>0</v>
      </c>
      <c r="C9064" s="10"/>
    </row>
    <row r="9065" spans="1:3">
      <c r="A9065" s="21">
        <v>388</v>
      </c>
      <c r="B9065" s="6">
        <f>'935'!S394*(B$8041+'Calc1'!B10812)</f>
        <v>0</v>
      </c>
      <c r="C9065" s="10"/>
    </row>
    <row r="9066" spans="1:3">
      <c r="A9066" s="21">
        <v>389</v>
      </c>
      <c r="B9066" s="6">
        <f>'935'!S395*(B$8041+'Calc1'!B10813)</f>
        <v>0</v>
      </c>
      <c r="C9066" s="10"/>
    </row>
    <row r="9067" spans="1:3">
      <c r="A9067" s="21">
        <v>390</v>
      </c>
      <c r="B9067" s="6">
        <f>'935'!S396*(B$8041+'Calc1'!B10814)</f>
        <v>0</v>
      </c>
      <c r="C9067" s="10"/>
    </row>
    <row r="9068" spans="1:3">
      <c r="A9068" s="21">
        <v>391</v>
      </c>
      <c r="B9068" s="6">
        <f>'935'!S397*(B$8041+'Calc1'!B10815)</f>
        <v>0</v>
      </c>
      <c r="C9068" s="10"/>
    </row>
    <row r="9069" spans="1:3">
      <c r="A9069" s="21">
        <v>392</v>
      </c>
      <c r="B9069" s="6">
        <f>'935'!S398*(B$8041+'Calc1'!B10816)</f>
        <v>0</v>
      </c>
      <c r="C9069" s="10"/>
    </row>
    <row r="9070" spans="1:3">
      <c r="A9070" s="21">
        <v>393</v>
      </c>
      <c r="B9070" s="6">
        <f>'935'!S399*(B$8041+'Calc1'!B10817)</f>
        <v>0</v>
      </c>
      <c r="C9070" s="10"/>
    </row>
    <row r="9071" spans="1:3">
      <c r="A9071" s="21">
        <v>394</v>
      </c>
      <c r="B9071" s="6">
        <f>'935'!S400*(B$8041+'Calc1'!B10818)</f>
        <v>0</v>
      </c>
      <c r="C9071" s="10"/>
    </row>
    <row r="9072" spans="1:3">
      <c r="A9072" s="21">
        <v>395</v>
      </c>
      <c r="B9072" s="6">
        <f>'935'!S401*(B$8041+'Calc1'!B10819)</f>
        <v>0</v>
      </c>
      <c r="C9072" s="10"/>
    </row>
    <row r="9073" spans="1:3">
      <c r="A9073" s="21">
        <v>396</v>
      </c>
      <c r="B9073" s="6">
        <f>'935'!S402*(B$8041+'Calc1'!B10820)</f>
        <v>0</v>
      </c>
      <c r="C9073" s="10"/>
    </row>
    <row r="9074" spans="1:3">
      <c r="A9074" s="21">
        <v>397</v>
      </c>
      <c r="B9074" s="6">
        <f>'935'!S403*(B$8041+'Calc1'!B10821)</f>
        <v>0</v>
      </c>
      <c r="C9074" s="10"/>
    </row>
    <row r="9075" spans="1:3">
      <c r="A9075" s="21">
        <v>398</v>
      </c>
      <c r="B9075" s="6">
        <f>'935'!S404*(B$8041+'Calc1'!B10822)</f>
        <v>0</v>
      </c>
      <c r="C9075" s="10"/>
    </row>
    <row r="9076" spans="1:3">
      <c r="A9076" s="21">
        <v>399</v>
      </c>
      <c r="B9076" s="6">
        <f>'935'!S405*(B$8041+'Calc1'!B10823)</f>
        <v>0</v>
      </c>
      <c r="C9076" s="10"/>
    </row>
    <row r="9077" spans="1:3">
      <c r="A9077" s="21">
        <v>400</v>
      </c>
      <c r="B9077" s="6">
        <f>'935'!S406*(B$8041+'Calc1'!B10824)</f>
        <v>0</v>
      </c>
      <c r="C9077" s="10"/>
    </row>
    <row r="9078" spans="1:3">
      <c r="A9078" s="21">
        <v>401</v>
      </c>
      <c r="B9078" s="6">
        <f>'935'!S407*(B$8041+'Calc1'!B10825)</f>
        <v>0</v>
      </c>
      <c r="C9078" s="10"/>
    </row>
    <row r="9079" spans="1:3">
      <c r="A9079" s="21">
        <v>402</v>
      </c>
      <c r="B9079" s="6">
        <f>'935'!S408*(B$8041+'Calc1'!B10826)</f>
        <v>0</v>
      </c>
      <c r="C9079" s="10"/>
    </row>
    <row r="9080" spans="1:3">
      <c r="A9080" s="21">
        <v>403</v>
      </c>
      <c r="B9080" s="6">
        <f>'935'!S409*(B$8041+'Calc1'!B10827)</f>
        <v>0</v>
      </c>
      <c r="C9080" s="10"/>
    </row>
    <row r="9081" spans="1:3">
      <c r="A9081" s="21">
        <v>404</v>
      </c>
      <c r="B9081" s="6">
        <f>'935'!S410*(B$8041+'Calc1'!B10828)</f>
        <v>0</v>
      </c>
      <c r="C9081" s="10"/>
    </row>
    <row r="9082" spans="1:3">
      <c r="A9082" s="21">
        <v>405</v>
      </c>
      <c r="B9082" s="6">
        <f>'935'!S411*(B$8041+'Calc1'!B10829)</f>
        <v>0</v>
      </c>
      <c r="C9082" s="10"/>
    </row>
    <row r="9083" spans="1:3">
      <c r="A9083" s="21">
        <v>406</v>
      </c>
      <c r="B9083" s="6">
        <f>'935'!S412*(B$8041+'Calc1'!B10830)</f>
        <v>0</v>
      </c>
      <c r="C9083" s="10"/>
    </row>
    <row r="9084" spans="1:3">
      <c r="A9084" s="21">
        <v>407</v>
      </c>
      <c r="B9084" s="6">
        <f>'935'!S413*(B$8041+'Calc1'!B10831)</f>
        <v>0</v>
      </c>
      <c r="C9084" s="10"/>
    </row>
    <row r="9085" spans="1:3">
      <c r="A9085" s="21">
        <v>408</v>
      </c>
      <c r="B9085" s="6">
        <f>'935'!S414*(B$8041+'Calc1'!B10832)</f>
        <v>0</v>
      </c>
      <c r="C9085" s="10"/>
    </row>
    <row r="9086" spans="1:3">
      <c r="A9086" s="21">
        <v>409</v>
      </c>
      <c r="B9086" s="6">
        <f>'935'!S415*(B$8041+'Calc1'!B10833)</f>
        <v>0</v>
      </c>
      <c r="C9086" s="10"/>
    </row>
    <row r="9087" spans="1:3">
      <c r="A9087" s="21">
        <v>410</v>
      </c>
      <c r="B9087" s="6">
        <f>'935'!S416*(B$8041+'Calc1'!B10834)</f>
        <v>0</v>
      </c>
      <c r="C9087" s="10"/>
    </row>
    <row r="9088" spans="1:3">
      <c r="A9088" s="21">
        <v>411</v>
      </c>
      <c r="B9088" s="6">
        <f>'935'!S417*(B$8041+'Calc1'!B10835)</f>
        <v>0</v>
      </c>
      <c r="C9088" s="10"/>
    </row>
    <row r="9089" spans="1:3">
      <c r="A9089" s="21">
        <v>412</v>
      </c>
      <c r="B9089" s="6">
        <f>'935'!S418*(B$8041+'Calc1'!B10836)</f>
        <v>0</v>
      </c>
      <c r="C9089" s="10"/>
    </row>
    <row r="9090" spans="1:3">
      <c r="A9090" s="21">
        <v>413</v>
      </c>
      <c r="B9090" s="6">
        <f>'935'!S419*(B$8041+'Calc1'!B10837)</f>
        <v>0</v>
      </c>
      <c r="C9090" s="10"/>
    </row>
    <row r="9091" spans="1:3">
      <c r="A9091" s="21">
        <v>414</v>
      </c>
      <c r="B9091" s="6">
        <f>'935'!S420*(B$8041+'Calc1'!B10838)</f>
        <v>0</v>
      </c>
      <c r="C9091" s="10"/>
    </row>
    <row r="9092" spans="1:3">
      <c r="A9092" s="21">
        <v>415</v>
      </c>
      <c r="B9092" s="6">
        <f>'935'!S421*(B$8041+'Calc1'!B10839)</f>
        <v>0</v>
      </c>
      <c r="C9092" s="10"/>
    </row>
    <row r="9093" spans="1:3">
      <c r="A9093" s="21">
        <v>416</v>
      </c>
      <c r="B9093" s="6">
        <f>'935'!S422*(B$8041+'Calc1'!B10840)</f>
        <v>0</v>
      </c>
      <c r="C9093" s="10"/>
    </row>
    <row r="9094" spans="1:3">
      <c r="A9094" s="21">
        <v>417</v>
      </c>
      <c r="B9094" s="6">
        <f>'935'!S423*(B$8041+'Calc1'!B10841)</f>
        <v>0</v>
      </c>
      <c r="C9094" s="10"/>
    </row>
    <row r="9095" spans="1:3">
      <c r="A9095" s="21">
        <v>418</v>
      </c>
      <c r="B9095" s="6">
        <f>'935'!S424*(B$8041+'Calc1'!B10842)</f>
        <v>0</v>
      </c>
      <c r="C9095" s="10"/>
    </row>
    <row r="9096" spans="1:3">
      <c r="A9096" s="21">
        <v>419</v>
      </c>
      <c r="B9096" s="6">
        <f>'935'!S425*(B$8041+'Calc1'!B10843)</f>
        <v>0</v>
      </c>
      <c r="C9096" s="10"/>
    </row>
    <row r="9097" spans="1:3">
      <c r="A9097" s="21">
        <v>420</v>
      </c>
      <c r="B9097" s="6">
        <f>'935'!S426*(B$8041+'Calc1'!B10844)</f>
        <v>0</v>
      </c>
      <c r="C9097" s="10"/>
    </row>
    <row r="9098" spans="1:3">
      <c r="A9098" s="21">
        <v>421</v>
      </c>
      <c r="B9098" s="6">
        <f>'935'!S427*(B$8041+'Calc1'!B10845)</f>
        <v>0</v>
      </c>
      <c r="C9098" s="10"/>
    </row>
    <row r="9099" spans="1:3">
      <c r="A9099" s="21">
        <v>422</v>
      </c>
      <c r="B9099" s="6">
        <f>'935'!S428*(B$8041+'Calc1'!B10846)</f>
        <v>0</v>
      </c>
      <c r="C9099" s="10"/>
    </row>
    <row r="9100" spans="1:3">
      <c r="A9100" s="21">
        <v>423</v>
      </c>
      <c r="B9100" s="6">
        <f>'935'!S429*(B$8041+'Calc1'!B10847)</f>
        <v>0</v>
      </c>
      <c r="C9100" s="10"/>
    </row>
    <row r="9101" spans="1:3">
      <c r="A9101" s="21">
        <v>424</v>
      </c>
      <c r="B9101" s="6">
        <f>'935'!S430*(B$8041+'Calc1'!B10848)</f>
        <v>0</v>
      </c>
      <c r="C9101" s="10"/>
    </row>
    <row r="9102" spans="1:3">
      <c r="A9102" s="21">
        <v>425</v>
      </c>
      <c r="B9102" s="6">
        <f>'935'!S431*(B$8041+'Calc1'!B10849)</f>
        <v>0</v>
      </c>
      <c r="C9102" s="10"/>
    </row>
    <row r="9103" spans="1:3">
      <c r="A9103" s="21">
        <v>426</v>
      </c>
      <c r="B9103" s="6">
        <f>'935'!S432*(B$8041+'Calc1'!B10850)</f>
        <v>0</v>
      </c>
      <c r="C9103" s="10"/>
    </row>
    <row r="9104" spans="1:3">
      <c r="A9104" s="21">
        <v>427</v>
      </c>
      <c r="B9104" s="6">
        <f>'935'!S433*(B$8041+'Calc1'!B10851)</f>
        <v>0</v>
      </c>
      <c r="C9104" s="10"/>
    </row>
    <row r="9105" spans="1:3">
      <c r="A9105" s="21">
        <v>428</v>
      </c>
      <c r="B9105" s="6">
        <f>'935'!S434*(B$8041+'Calc1'!B10852)</f>
        <v>0</v>
      </c>
      <c r="C9105" s="10"/>
    </row>
    <row r="9106" spans="1:3">
      <c r="A9106" s="21">
        <v>429</v>
      </c>
      <c r="B9106" s="6">
        <f>'935'!S435*(B$8041+'Calc1'!B10853)</f>
        <v>0</v>
      </c>
      <c r="C9106" s="10"/>
    </row>
    <row r="9107" spans="1:3">
      <c r="A9107" s="21">
        <v>430</v>
      </c>
      <c r="B9107" s="6">
        <f>'935'!S436*(B$8041+'Calc1'!B10854)</f>
        <v>0</v>
      </c>
      <c r="C9107" s="10"/>
    </row>
    <row r="9108" spans="1:3">
      <c r="A9108" s="21">
        <v>431</v>
      </c>
      <c r="B9108" s="6">
        <f>'935'!S437*(B$8041+'Calc1'!B10855)</f>
        <v>0</v>
      </c>
      <c r="C9108" s="10"/>
    </row>
    <row r="9109" spans="1:3">
      <c r="A9109" s="21">
        <v>432</v>
      </c>
      <c r="B9109" s="6">
        <f>'935'!S438*(B$8041+'Calc1'!B10856)</f>
        <v>0</v>
      </c>
      <c r="C9109" s="10"/>
    </row>
    <row r="9110" spans="1:3">
      <c r="A9110" s="21">
        <v>433</v>
      </c>
      <c r="B9110" s="6">
        <f>'935'!S439*(B$8041+'Calc1'!B10857)</f>
        <v>0</v>
      </c>
      <c r="C9110" s="10"/>
    </row>
    <row r="9111" spans="1:3">
      <c r="A9111" s="21">
        <v>434</v>
      </c>
      <c r="B9111" s="6">
        <f>'935'!S440*(B$8041+'Calc1'!B10858)</f>
        <v>0</v>
      </c>
      <c r="C9111" s="10"/>
    </row>
    <row r="9112" spans="1:3">
      <c r="A9112" s="21">
        <v>435</v>
      </c>
      <c r="B9112" s="6">
        <f>'935'!S441*(B$8041+'Calc1'!B10859)</f>
        <v>0</v>
      </c>
      <c r="C9112" s="10"/>
    </row>
    <row r="9113" spans="1:3">
      <c r="A9113" s="21">
        <v>436</v>
      </c>
      <c r="B9113" s="6">
        <f>'935'!S442*(B$8041+'Calc1'!B10860)</f>
        <v>0</v>
      </c>
      <c r="C9113" s="10"/>
    </row>
    <row r="9114" spans="1:3">
      <c r="A9114" s="21">
        <v>437</v>
      </c>
      <c r="B9114" s="6">
        <f>'935'!S443*(B$8041+'Calc1'!B10861)</f>
        <v>0</v>
      </c>
      <c r="C9114" s="10"/>
    </row>
    <row r="9115" spans="1:3">
      <c r="A9115" s="21">
        <v>438</v>
      </c>
      <c r="B9115" s="6">
        <f>'935'!S444*(B$8041+'Calc1'!B10862)</f>
        <v>0</v>
      </c>
      <c r="C9115" s="10"/>
    </row>
    <row r="9116" spans="1:3">
      <c r="A9116" s="21">
        <v>439</v>
      </c>
      <c r="B9116" s="6">
        <f>'935'!S445*(B$8041+'Calc1'!B10863)</f>
        <v>0</v>
      </c>
      <c r="C9116" s="10"/>
    </row>
    <row r="9117" spans="1:3">
      <c r="A9117" s="21">
        <v>440</v>
      </c>
      <c r="B9117" s="6">
        <f>'935'!S446*(B$8041+'Calc1'!B10864)</f>
        <v>0</v>
      </c>
      <c r="C9117" s="10"/>
    </row>
    <row r="9118" spans="1:3">
      <c r="A9118" s="21">
        <v>441</v>
      </c>
      <c r="B9118" s="6">
        <f>'935'!S447*(B$8041+'Calc1'!B10865)</f>
        <v>0</v>
      </c>
      <c r="C9118" s="10"/>
    </row>
    <row r="9119" spans="1:3">
      <c r="A9119" s="21">
        <v>442</v>
      </c>
      <c r="B9119" s="6">
        <f>'935'!S448*(B$8041+'Calc1'!B10866)</f>
        <v>0</v>
      </c>
      <c r="C9119" s="10"/>
    </row>
    <row r="9120" spans="1:3">
      <c r="A9120" s="21">
        <v>443</v>
      </c>
      <c r="B9120" s="6">
        <f>'935'!S449*(B$8041+'Calc1'!B10867)</f>
        <v>0</v>
      </c>
      <c r="C9120" s="10"/>
    </row>
    <row r="9121" spans="1:3">
      <c r="A9121" s="21">
        <v>444</v>
      </c>
      <c r="B9121" s="6">
        <f>'935'!S450*(B$8041+'Calc1'!B10868)</f>
        <v>0</v>
      </c>
      <c r="C9121" s="10"/>
    </row>
    <row r="9122" spans="1:3">
      <c r="A9122" s="21">
        <v>445</v>
      </c>
      <c r="B9122" s="6">
        <f>'935'!S451*(B$8041+'Calc1'!B10869)</f>
        <v>0</v>
      </c>
      <c r="C9122" s="10"/>
    </row>
    <row r="9123" spans="1:3">
      <c r="A9123" s="21">
        <v>446</v>
      </c>
      <c r="B9123" s="6">
        <f>'935'!S452*(B$8041+'Calc1'!B10870)</f>
        <v>0</v>
      </c>
      <c r="C9123" s="10"/>
    </row>
    <row r="9124" spans="1:3">
      <c r="A9124" s="21">
        <v>447</v>
      </c>
      <c r="B9124" s="6">
        <f>'935'!S453*(B$8041+'Calc1'!B10871)</f>
        <v>0</v>
      </c>
      <c r="C9124" s="10"/>
    </row>
    <row r="9125" spans="1:3">
      <c r="A9125" s="21">
        <v>448</v>
      </c>
      <c r="B9125" s="6">
        <f>'935'!S454*(B$8041+'Calc1'!B10872)</f>
        <v>0</v>
      </c>
      <c r="C9125" s="10"/>
    </row>
    <row r="9126" spans="1:3">
      <c r="A9126" s="21">
        <v>449</v>
      </c>
      <c r="B9126" s="6">
        <f>'935'!S455*(B$8041+'Calc1'!B10873)</f>
        <v>0</v>
      </c>
      <c r="C9126" s="10"/>
    </row>
    <row r="9127" spans="1:3">
      <c r="A9127" s="21">
        <v>450</v>
      </c>
      <c r="B9127" s="6">
        <f>'935'!S456*(B$8041+'Calc1'!B10874)</f>
        <v>0</v>
      </c>
      <c r="C9127" s="10"/>
    </row>
    <row r="9128" spans="1:3">
      <c r="A9128" s="21">
        <v>451</v>
      </c>
      <c r="B9128" s="6">
        <f>'935'!S457*(B$8041+'Calc1'!B10875)</f>
        <v>0</v>
      </c>
      <c r="C9128" s="10"/>
    </row>
    <row r="9129" spans="1:3">
      <c r="A9129" s="21">
        <v>452</v>
      </c>
      <c r="B9129" s="6">
        <f>'935'!S458*(B$8041+'Calc1'!B10876)</f>
        <v>0</v>
      </c>
      <c r="C9129" s="10"/>
    </row>
    <row r="9130" spans="1:3">
      <c r="A9130" s="21">
        <v>453</v>
      </c>
      <c r="B9130" s="6">
        <f>'935'!S459*(B$8041+'Calc1'!B10877)</f>
        <v>0</v>
      </c>
      <c r="C9130" s="10"/>
    </row>
    <row r="9131" spans="1:3">
      <c r="A9131" s="21">
        <v>454</v>
      </c>
      <c r="B9131" s="6">
        <f>'935'!S460*(B$8041+'Calc1'!B10878)</f>
        <v>0</v>
      </c>
      <c r="C9131" s="10"/>
    </row>
    <row r="9132" spans="1:3">
      <c r="A9132" s="21">
        <v>455</v>
      </c>
      <c r="B9132" s="6">
        <f>'935'!S461*(B$8041+'Calc1'!B10879)</f>
        <v>0</v>
      </c>
      <c r="C9132" s="10"/>
    </row>
    <row r="9133" spans="1:3">
      <c r="A9133" s="21">
        <v>456</v>
      </c>
      <c r="B9133" s="6">
        <f>'935'!S462*(B$8041+'Calc1'!B10880)</f>
        <v>0</v>
      </c>
      <c r="C9133" s="10"/>
    </row>
    <row r="9134" spans="1:3">
      <c r="A9134" s="21">
        <v>457</v>
      </c>
      <c r="B9134" s="6">
        <f>'935'!S463*(B$8041+'Calc1'!B10881)</f>
        <v>0</v>
      </c>
      <c r="C9134" s="10"/>
    </row>
    <row r="9135" spans="1:3">
      <c r="A9135" s="21">
        <v>458</v>
      </c>
      <c r="B9135" s="6">
        <f>'935'!S464*(B$8041+'Calc1'!B10882)</f>
        <v>0</v>
      </c>
      <c r="C9135" s="10"/>
    </row>
    <row r="9136" spans="1:3">
      <c r="A9136" s="21">
        <v>459</v>
      </c>
      <c r="B9136" s="6">
        <f>'935'!S465*(B$8041+'Calc1'!B10883)</f>
        <v>0</v>
      </c>
      <c r="C9136" s="10"/>
    </row>
    <row r="9137" spans="1:3">
      <c r="A9137" s="21">
        <v>460</v>
      </c>
      <c r="B9137" s="6">
        <f>'935'!S466*(B$8041+'Calc1'!B10884)</f>
        <v>0</v>
      </c>
      <c r="C9137" s="10"/>
    </row>
    <row r="9138" spans="1:3">
      <c r="A9138" s="21">
        <v>461</v>
      </c>
      <c r="B9138" s="6">
        <f>'935'!S467*(B$8041+'Calc1'!B10885)</f>
        <v>0</v>
      </c>
      <c r="C9138" s="10"/>
    </row>
    <row r="9139" spans="1:3">
      <c r="A9139" s="21">
        <v>462</v>
      </c>
      <c r="B9139" s="6">
        <f>'935'!S468*(B$8041+'Calc1'!B10886)</f>
        <v>0</v>
      </c>
      <c r="C9139" s="10"/>
    </row>
    <row r="9140" spans="1:3">
      <c r="A9140" s="21">
        <v>463</v>
      </c>
      <c r="B9140" s="6">
        <f>'935'!S469*(B$8041+'Calc1'!B10887)</f>
        <v>0</v>
      </c>
      <c r="C9140" s="10"/>
    </row>
    <row r="9141" spans="1:3">
      <c r="A9141" s="21">
        <v>464</v>
      </c>
      <c r="B9141" s="6">
        <f>'935'!S470*(B$8041+'Calc1'!B10888)</f>
        <v>0</v>
      </c>
      <c r="C9141" s="10"/>
    </row>
    <row r="9142" spans="1:3">
      <c r="A9142" s="21">
        <v>465</v>
      </c>
      <c r="B9142" s="6">
        <f>'935'!S471*(B$8041+'Calc1'!B10889)</f>
        <v>0</v>
      </c>
      <c r="C9142" s="10"/>
    </row>
    <row r="9143" spans="1:3">
      <c r="A9143" s="21">
        <v>466</v>
      </c>
      <c r="B9143" s="6">
        <f>'935'!S472*(B$8041+'Calc1'!B10890)</f>
        <v>0</v>
      </c>
      <c r="C9143" s="10"/>
    </row>
    <row r="9144" spans="1:3">
      <c r="A9144" s="21">
        <v>467</v>
      </c>
      <c r="B9144" s="6">
        <f>'935'!S473*(B$8041+'Calc1'!B10891)</f>
        <v>0</v>
      </c>
      <c r="C9144" s="10"/>
    </row>
    <row r="9145" spans="1:3">
      <c r="A9145" s="21">
        <v>468</v>
      </c>
      <c r="B9145" s="6">
        <f>'935'!S474*(B$8041+'Calc1'!B10892)</f>
        <v>0</v>
      </c>
      <c r="C9145" s="10"/>
    </row>
    <row r="9146" spans="1:3">
      <c r="A9146" s="21">
        <v>469</v>
      </c>
      <c r="B9146" s="6">
        <f>'935'!S475*(B$8041+'Calc1'!B10893)</f>
        <v>0</v>
      </c>
      <c r="C9146" s="10"/>
    </row>
    <row r="9147" spans="1:3">
      <c r="A9147" s="21">
        <v>470</v>
      </c>
      <c r="B9147" s="6">
        <f>'935'!S476*(B$8041+'Calc1'!B10894)</f>
        <v>0</v>
      </c>
      <c r="C9147" s="10"/>
    </row>
    <row r="9148" spans="1:3">
      <c r="A9148" s="21">
        <v>471</v>
      </c>
      <c r="B9148" s="6">
        <f>'935'!S477*(B$8041+'Calc1'!B10895)</f>
        <v>0</v>
      </c>
      <c r="C9148" s="10"/>
    </row>
    <row r="9149" spans="1:3">
      <c r="A9149" s="21">
        <v>472</v>
      </c>
      <c r="B9149" s="6">
        <f>'935'!S478*(B$8041+'Calc1'!B10896)</f>
        <v>0</v>
      </c>
      <c r="C9149" s="10"/>
    </row>
    <row r="9150" spans="1:3">
      <c r="A9150" s="21">
        <v>473</v>
      </c>
      <c r="B9150" s="6">
        <f>'935'!S479*(B$8041+'Calc1'!B10897)</f>
        <v>0</v>
      </c>
      <c r="C9150" s="10"/>
    </row>
    <row r="9151" spans="1:3">
      <c r="A9151" s="21">
        <v>474</v>
      </c>
      <c r="B9151" s="6">
        <f>'935'!S480*(B$8041+'Calc1'!B10898)</f>
        <v>0</v>
      </c>
      <c r="C9151" s="10"/>
    </row>
    <row r="9152" spans="1:3">
      <c r="A9152" s="21">
        <v>475</v>
      </c>
      <c r="B9152" s="6">
        <f>'935'!S481*(B$8041+'Calc1'!B10899)</f>
        <v>0</v>
      </c>
      <c r="C9152" s="10"/>
    </row>
    <row r="9153" spans="1:3">
      <c r="A9153" s="21">
        <v>476</v>
      </c>
      <c r="B9153" s="6">
        <f>'935'!S482*(B$8041+'Calc1'!B10900)</f>
        <v>0</v>
      </c>
      <c r="C9153" s="10"/>
    </row>
    <row r="9154" spans="1:3">
      <c r="A9154" s="21">
        <v>477</v>
      </c>
      <c r="B9154" s="6">
        <f>'935'!S483*(B$8041+'Calc1'!B10901)</f>
        <v>0</v>
      </c>
      <c r="C9154" s="10"/>
    </row>
    <row r="9155" spans="1:3">
      <c r="A9155" s="21">
        <v>478</v>
      </c>
      <c r="B9155" s="6">
        <f>'935'!S484*(B$8041+'Calc1'!B10902)</f>
        <v>0</v>
      </c>
      <c r="C9155" s="10"/>
    </row>
    <row r="9156" spans="1:3">
      <c r="A9156" s="21">
        <v>479</v>
      </c>
      <c r="B9156" s="6">
        <f>'935'!S485*(B$8041+'Calc1'!B10903)</f>
        <v>0</v>
      </c>
      <c r="C9156" s="10"/>
    </row>
    <row r="9157" spans="1:3">
      <c r="A9157" s="21">
        <v>480</v>
      </c>
      <c r="B9157" s="6">
        <f>'935'!S486*(B$8041+'Calc1'!B10904)</f>
        <v>0</v>
      </c>
      <c r="C9157" s="10"/>
    </row>
    <row r="9158" spans="1:3">
      <c r="A9158" s="21">
        <v>481</v>
      </c>
      <c r="B9158" s="6">
        <f>'935'!S487*(B$8041+'Calc1'!B10905)</f>
        <v>0</v>
      </c>
      <c r="C9158" s="10"/>
    </row>
    <row r="9159" spans="1:3">
      <c r="A9159" s="21">
        <v>482</v>
      </c>
      <c r="B9159" s="6">
        <f>'935'!S488*(B$8041+'Calc1'!B10906)</f>
        <v>0</v>
      </c>
      <c r="C9159" s="10"/>
    </row>
    <row r="9160" spans="1:3">
      <c r="A9160" s="21">
        <v>483</v>
      </c>
      <c r="B9160" s="6">
        <f>'935'!S489*(B$8041+'Calc1'!B10907)</f>
        <v>0</v>
      </c>
      <c r="C9160" s="10"/>
    </row>
    <row r="9161" spans="1:3">
      <c r="A9161" s="21">
        <v>484</v>
      </c>
      <c r="B9161" s="6">
        <f>'935'!S490*(B$8041+'Calc1'!B10908)</f>
        <v>0</v>
      </c>
      <c r="C9161" s="10"/>
    </row>
    <row r="9162" spans="1:3">
      <c r="A9162" s="21">
        <v>485</v>
      </c>
      <c r="B9162" s="6">
        <f>'935'!S491*(B$8041+'Calc1'!B10909)</f>
        <v>0</v>
      </c>
      <c r="C9162" s="10"/>
    </row>
    <row r="9163" spans="1:3">
      <c r="A9163" s="21">
        <v>486</v>
      </c>
      <c r="B9163" s="6">
        <f>'935'!S492*(B$8041+'Calc1'!B10910)</f>
        <v>0</v>
      </c>
      <c r="C9163" s="10"/>
    </row>
    <row r="9164" spans="1:3">
      <c r="A9164" s="21">
        <v>487</v>
      </c>
      <c r="B9164" s="6">
        <f>'935'!S493*(B$8041+'Calc1'!B10911)</f>
        <v>0</v>
      </c>
      <c r="C9164" s="10"/>
    </row>
    <row r="9165" spans="1:3">
      <c r="A9165" s="21">
        <v>488</v>
      </c>
      <c r="B9165" s="6">
        <f>'935'!S494*(B$8041+'Calc1'!B10912)</f>
        <v>0</v>
      </c>
      <c r="C9165" s="10"/>
    </row>
    <row r="9166" spans="1:3">
      <c r="A9166" s="21">
        <v>489</v>
      </c>
      <c r="B9166" s="6">
        <f>'935'!S495*(B$8041+'Calc1'!B10913)</f>
        <v>0</v>
      </c>
      <c r="C9166" s="10"/>
    </row>
    <row r="9167" spans="1:3">
      <c r="A9167" s="21">
        <v>490</v>
      </c>
      <c r="B9167" s="6">
        <f>'935'!S496*(B$8041+'Calc1'!B10914)</f>
        <v>0</v>
      </c>
      <c r="C9167" s="10"/>
    </row>
    <row r="9168" spans="1:3">
      <c r="A9168" s="21">
        <v>491</v>
      </c>
      <c r="B9168" s="6">
        <f>'935'!S497*(B$8041+'Calc1'!B10915)</f>
        <v>0</v>
      </c>
      <c r="C9168" s="10"/>
    </row>
    <row r="9169" spans="1:3">
      <c r="A9169" s="21">
        <v>492</v>
      </c>
      <c r="B9169" s="6">
        <f>'935'!S498*(B$8041+'Calc1'!B10916)</f>
        <v>0</v>
      </c>
      <c r="C9169" s="10"/>
    </row>
    <row r="9170" spans="1:3">
      <c r="A9170" s="21">
        <v>493</v>
      </c>
      <c r="B9170" s="6">
        <f>'935'!S499*(B$8041+'Calc1'!B10917)</f>
        <v>0</v>
      </c>
      <c r="C9170" s="10"/>
    </row>
    <row r="9171" spans="1:3">
      <c r="A9171" s="21">
        <v>494</v>
      </c>
      <c r="B9171" s="6">
        <f>'935'!S500*(B$8041+'Calc1'!B10918)</f>
        <v>0</v>
      </c>
      <c r="C9171" s="10"/>
    </row>
    <row r="9172" spans="1:3">
      <c r="A9172" s="21">
        <v>495</v>
      </c>
      <c r="B9172" s="6">
        <f>'935'!S501*(B$8041+'Calc1'!B10919)</f>
        <v>0</v>
      </c>
      <c r="C9172" s="10"/>
    </row>
    <row r="9173" spans="1:3">
      <c r="A9173" s="21">
        <v>496</v>
      </c>
      <c r="B9173" s="6">
        <f>'935'!S502*(B$8041+'Calc1'!B10920)</f>
        <v>0</v>
      </c>
      <c r="C9173" s="10"/>
    </row>
    <row r="9174" spans="1:3">
      <c r="A9174" s="21">
        <v>497</v>
      </c>
      <c r="B9174" s="6">
        <f>'935'!S503*(B$8041+'Calc1'!B10921)</f>
        <v>0</v>
      </c>
      <c r="C9174" s="10"/>
    </row>
    <row r="9175" spans="1:3">
      <c r="A9175" s="21">
        <v>498</v>
      </c>
      <c r="B9175" s="6">
        <f>'935'!S504*(B$8041+'Calc1'!B10922)</f>
        <v>0</v>
      </c>
      <c r="C9175" s="10"/>
    </row>
    <row r="9176" spans="1:3">
      <c r="A9176" s="21">
        <v>499</v>
      </c>
      <c r="B9176" s="6">
        <f>'935'!S505*(B$8041+'Calc1'!B10923)</f>
        <v>0</v>
      </c>
      <c r="C9176" s="10"/>
    </row>
    <row r="9177" spans="1:3">
      <c r="A9177" s="21">
        <v>500</v>
      </c>
      <c r="B9177" s="6">
        <f>'935'!S506*(B$8041+'Calc1'!B10924)</f>
        <v>0</v>
      </c>
      <c r="C9177" s="10"/>
    </row>
    <row r="9178" spans="1:3">
      <c r="A9178" s="21">
        <v>501</v>
      </c>
      <c r="B9178" s="6">
        <f>'935'!S507*(B$8041+'Calc1'!B10925)</f>
        <v>0</v>
      </c>
      <c r="C9178" s="10"/>
    </row>
    <row r="9179" spans="1:3">
      <c r="A9179" s="21">
        <v>502</v>
      </c>
      <c r="B9179" s="6">
        <f>'935'!S508*(B$8041+'Calc1'!B10926)</f>
        <v>0</v>
      </c>
      <c r="C9179" s="10"/>
    </row>
    <row r="9180" spans="1:3">
      <c r="A9180" s="21">
        <v>503</v>
      </c>
      <c r="B9180" s="6">
        <f>'935'!S509*(B$8041+'Calc1'!B10927)</f>
        <v>0</v>
      </c>
      <c r="C9180" s="10"/>
    </row>
    <row r="9181" spans="1:3">
      <c r="A9181" s="21">
        <v>504</v>
      </c>
      <c r="B9181" s="6">
        <f>'935'!S510*(B$8041+'Calc1'!B10928)</f>
        <v>0</v>
      </c>
      <c r="C9181" s="10"/>
    </row>
    <row r="9182" spans="1:3">
      <c r="A9182" s="21">
        <v>505</v>
      </c>
      <c r="B9182" s="6">
        <f>'935'!S511*(B$8041+'Calc1'!B10929)</f>
        <v>0</v>
      </c>
      <c r="C9182" s="10"/>
    </row>
    <row r="9183" spans="1:3">
      <c r="A9183" s="21">
        <v>506</v>
      </c>
      <c r="B9183" s="6">
        <f>'935'!S512*(B$8041+'Calc1'!B10930)</f>
        <v>0</v>
      </c>
      <c r="C9183" s="10"/>
    </row>
    <row r="9184" spans="1:3">
      <c r="A9184" s="21">
        <v>507</v>
      </c>
      <c r="B9184" s="6">
        <f>'935'!S513*(B$8041+'Calc1'!B10931)</f>
        <v>0</v>
      </c>
      <c r="C9184" s="10"/>
    </row>
    <row r="9185" spans="1:3">
      <c r="A9185" s="21">
        <v>508</v>
      </c>
      <c r="B9185" s="6">
        <f>'935'!S514*(B$8041+'Calc1'!B10932)</f>
        <v>0</v>
      </c>
      <c r="C9185" s="10"/>
    </row>
    <row r="9186" spans="1:3">
      <c r="A9186" s="21">
        <v>509</v>
      </c>
      <c r="B9186" s="6">
        <f>'935'!S515*(B$8041+'Calc1'!B10933)</f>
        <v>0</v>
      </c>
      <c r="C9186" s="10"/>
    </row>
    <row r="9187" spans="1:3">
      <c r="A9187" s="21">
        <v>510</v>
      </c>
      <c r="B9187" s="6">
        <f>'935'!S516*(B$8041+'Calc1'!B10934)</f>
        <v>0</v>
      </c>
      <c r="C9187" s="10"/>
    </row>
    <row r="9188" spans="1:3">
      <c r="A9188" s="21">
        <v>511</v>
      </c>
      <c r="B9188" s="6">
        <f>'935'!S517*(B$8041+'Calc1'!B10935)</f>
        <v>0</v>
      </c>
      <c r="C9188" s="10"/>
    </row>
    <row r="9189" spans="1:3">
      <c r="A9189" s="21">
        <v>512</v>
      </c>
      <c r="B9189" s="6">
        <f>'935'!S518*(B$8041+'Calc1'!B10936)</f>
        <v>0</v>
      </c>
      <c r="C9189" s="10"/>
    </row>
    <row r="9190" spans="1:3">
      <c r="A9190" s="21">
        <v>513</v>
      </c>
      <c r="B9190" s="6">
        <f>'935'!S519*(B$8041+'Calc1'!B10937)</f>
        <v>0</v>
      </c>
      <c r="C9190" s="10"/>
    </row>
    <row r="9191" spans="1:3">
      <c r="A9191" s="21">
        <v>514</v>
      </c>
      <c r="B9191" s="6">
        <f>'935'!S520*(B$8041+'Calc1'!B10938)</f>
        <v>0</v>
      </c>
      <c r="C9191" s="10"/>
    </row>
    <row r="9192" spans="1:3">
      <c r="A9192" s="21">
        <v>515</v>
      </c>
      <c r="B9192" s="6">
        <f>'935'!S521*(B$8041+'Calc1'!B10939)</f>
        <v>0</v>
      </c>
      <c r="C9192" s="10"/>
    </row>
    <row r="9193" spans="1:3">
      <c r="A9193" s="21">
        <v>516</v>
      </c>
      <c r="B9193" s="6">
        <f>'935'!S522*(B$8041+'Calc1'!B10940)</f>
        <v>0</v>
      </c>
      <c r="C9193" s="10"/>
    </row>
    <row r="9194" spans="1:3">
      <c r="A9194" s="21">
        <v>517</v>
      </c>
      <c r="B9194" s="6">
        <f>'935'!S523*(B$8041+'Calc1'!B10941)</f>
        <v>0</v>
      </c>
      <c r="C9194" s="10"/>
    </row>
    <row r="9195" spans="1:3">
      <c r="A9195" s="21">
        <v>518</v>
      </c>
      <c r="B9195" s="6">
        <f>'935'!S524*(B$8041+'Calc1'!B10942)</f>
        <v>0</v>
      </c>
      <c r="C9195" s="10"/>
    </row>
    <row r="9196" spans="1:3">
      <c r="A9196" s="21">
        <v>519</v>
      </c>
      <c r="B9196" s="6">
        <f>'935'!S525*(B$8041+'Calc1'!B10943)</f>
        <v>0</v>
      </c>
      <c r="C9196" s="10"/>
    </row>
    <row r="9197" spans="1:3">
      <c r="A9197" s="21">
        <v>520</v>
      </c>
      <c r="B9197" s="6">
        <f>'935'!S526*(B$8041+'Calc1'!B10944)</f>
        <v>0</v>
      </c>
      <c r="C9197" s="10"/>
    </row>
    <row r="9198" spans="1:3">
      <c r="A9198" s="21">
        <v>521</v>
      </c>
      <c r="B9198" s="6">
        <f>'935'!S527*(B$8041+'Calc1'!B10945)</f>
        <v>0</v>
      </c>
      <c r="C9198" s="10"/>
    </row>
    <row r="9199" spans="1:3">
      <c r="A9199" s="21">
        <v>522</v>
      </c>
      <c r="B9199" s="6">
        <f>'935'!S528*(B$8041+'Calc1'!B10946)</f>
        <v>0</v>
      </c>
      <c r="C9199" s="10"/>
    </row>
    <row r="9200" spans="1:3">
      <c r="A9200" s="21">
        <v>523</v>
      </c>
      <c r="B9200" s="6">
        <f>'935'!S529*(B$8041+'Calc1'!B10947)</f>
        <v>0</v>
      </c>
      <c r="C9200" s="10"/>
    </row>
    <row r="9201" spans="1:3">
      <c r="A9201" s="21">
        <v>524</v>
      </c>
      <c r="B9201" s="6">
        <f>'935'!S530*(B$8041+'Calc1'!B10948)</f>
        <v>0</v>
      </c>
      <c r="C9201" s="10"/>
    </row>
    <row r="9202" spans="1:3">
      <c r="A9202" s="21">
        <v>525</v>
      </c>
      <c r="B9202" s="6">
        <f>'935'!S531*(B$8041+'Calc1'!B10949)</f>
        <v>0</v>
      </c>
      <c r="C9202" s="10"/>
    </row>
    <row r="9203" spans="1:3">
      <c r="A9203" s="21">
        <v>526</v>
      </c>
      <c r="B9203" s="6">
        <f>'935'!S532*(B$8041+'Calc1'!B10950)</f>
        <v>0</v>
      </c>
      <c r="C9203" s="10"/>
    </row>
    <row r="9204" spans="1:3">
      <c r="A9204" s="21">
        <v>527</v>
      </c>
      <c r="B9204" s="6">
        <f>'935'!S533*(B$8041+'Calc1'!B10951)</f>
        <v>0</v>
      </c>
      <c r="C9204" s="10"/>
    </row>
    <row r="9205" spans="1:3">
      <c r="A9205" s="21">
        <v>528</v>
      </c>
      <c r="B9205" s="6">
        <f>'935'!S534*(B$8041+'Calc1'!B10952)</f>
        <v>0</v>
      </c>
      <c r="C9205" s="10"/>
    </row>
    <row r="9206" spans="1:3">
      <c r="A9206" s="21">
        <v>529</v>
      </c>
      <c r="B9206" s="6">
        <f>'935'!S535*(B$8041+'Calc1'!B10953)</f>
        <v>0</v>
      </c>
      <c r="C9206" s="10"/>
    </row>
    <row r="9207" spans="1:3">
      <c r="A9207" s="21">
        <v>530</v>
      </c>
      <c r="B9207" s="6">
        <f>'935'!S536*(B$8041+'Calc1'!B10954)</f>
        <v>0</v>
      </c>
      <c r="C9207" s="10"/>
    </row>
    <row r="9208" spans="1:3">
      <c r="A9208" s="21">
        <v>531</v>
      </c>
      <c r="B9208" s="6">
        <f>'935'!S537*(B$8041+'Calc1'!B10955)</f>
        <v>0</v>
      </c>
      <c r="C9208" s="10"/>
    </row>
    <row r="9209" spans="1:3">
      <c r="A9209" s="21">
        <v>532</v>
      </c>
      <c r="B9209" s="6">
        <f>'935'!S538*(B$8041+'Calc1'!B10956)</f>
        <v>0</v>
      </c>
      <c r="C9209" s="10"/>
    </row>
    <row r="9210" spans="1:3">
      <c r="A9210" s="21">
        <v>533</v>
      </c>
      <c r="B9210" s="6">
        <f>'935'!S539*(B$8041+'Calc1'!B10957)</f>
        <v>0</v>
      </c>
      <c r="C9210" s="10"/>
    </row>
    <row r="9211" spans="1:3">
      <c r="A9211" s="21">
        <v>534</v>
      </c>
      <c r="B9211" s="6">
        <f>'935'!S540*(B$8041+'Calc1'!B10958)</f>
        <v>0</v>
      </c>
      <c r="C9211" s="10"/>
    </row>
    <row r="9212" spans="1:3">
      <c r="A9212" s="21">
        <v>535</v>
      </c>
      <c r="B9212" s="6">
        <f>'935'!S541*(B$8041+'Calc1'!B10959)</f>
        <v>0</v>
      </c>
      <c r="C9212" s="10"/>
    </row>
    <row r="9213" spans="1:3">
      <c r="A9213" s="21">
        <v>536</v>
      </c>
      <c r="B9213" s="6">
        <f>'935'!S542*(B$8041+'Calc1'!B10960)</f>
        <v>0</v>
      </c>
      <c r="C9213" s="10"/>
    </row>
    <row r="9214" spans="1:3">
      <c r="A9214" s="21">
        <v>537</v>
      </c>
      <c r="B9214" s="6">
        <f>'935'!S543*(B$8041+'Calc1'!B10961)</f>
        <v>0</v>
      </c>
      <c r="C9214" s="10"/>
    </row>
    <row r="9215" spans="1:3">
      <c r="A9215" s="21">
        <v>538</v>
      </c>
      <c r="B9215" s="6">
        <f>'935'!S544*(B$8041+'Calc1'!B10962)</f>
        <v>0</v>
      </c>
      <c r="C9215" s="10"/>
    </row>
    <row r="9216" spans="1:3">
      <c r="A9216" s="21">
        <v>539</v>
      </c>
      <c r="B9216" s="6">
        <f>'935'!S545*(B$8041+'Calc1'!B10963)</f>
        <v>0</v>
      </c>
      <c r="C9216" s="10"/>
    </row>
    <row r="9217" spans="1:3">
      <c r="A9217" s="21">
        <v>540</v>
      </c>
      <c r="B9217" s="6">
        <f>'935'!S546*(B$8041+'Calc1'!B10964)</f>
        <v>0</v>
      </c>
      <c r="C9217" s="10"/>
    </row>
    <row r="9218" spans="1:3">
      <c r="A9218" s="21">
        <v>541</v>
      </c>
      <c r="B9218" s="6">
        <f>'935'!S547*(B$8041+'Calc1'!B10965)</f>
        <v>0</v>
      </c>
      <c r="C9218" s="10"/>
    </row>
    <row r="9219" spans="1:3">
      <c r="A9219" s="21">
        <v>542</v>
      </c>
      <c r="B9219" s="6">
        <f>'935'!S548*(B$8041+'Calc1'!B10966)</f>
        <v>0</v>
      </c>
      <c r="C9219" s="10"/>
    </row>
    <row r="9220" spans="1:3">
      <c r="A9220" s="21">
        <v>543</v>
      </c>
      <c r="B9220" s="6">
        <f>'935'!S549*(B$8041+'Calc1'!B10967)</f>
        <v>0</v>
      </c>
      <c r="C9220" s="10"/>
    </row>
    <row r="9221" spans="1:3">
      <c r="A9221" s="21">
        <v>544</v>
      </c>
      <c r="B9221" s="6">
        <f>'935'!S550*(B$8041+'Calc1'!B10968)</f>
        <v>0</v>
      </c>
      <c r="C9221" s="10"/>
    </row>
    <row r="9222" spans="1:3">
      <c r="A9222" s="21">
        <v>545</v>
      </c>
      <c r="B9222" s="6">
        <f>'935'!S551*(B$8041+'Calc1'!B10969)</f>
        <v>0</v>
      </c>
      <c r="C9222" s="10"/>
    </row>
    <row r="9223" spans="1:3">
      <c r="A9223" s="21">
        <v>546</v>
      </c>
      <c r="B9223" s="6">
        <f>'935'!S552*(B$8041+'Calc1'!B10970)</f>
        <v>0</v>
      </c>
      <c r="C9223" s="10"/>
    </row>
    <row r="9224" spans="1:3">
      <c r="A9224" s="21">
        <v>547</v>
      </c>
      <c r="B9224" s="6">
        <f>'935'!S553*(B$8041+'Calc1'!B10971)</f>
        <v>0</v>
      </c>
      <c r="C9224" s="10"/>
    </row>
    <row r="9225" spans="1:3">
      <c r="A9225" s="21">
        <v>548</v>
      </c>
      <c r="B9225" s="6">
        <f>'935'!S554*(B$8041+'Calc1'!B10972)</f>
        <v>0</v>
      </c>
      <c r="C9225" s="10"/>
    </row>
    <row r="9226" spans="1:3">
      <c r="A9226" s="21">
        <v>549</v>
      </c>
      <c r="B9226" s="6">
        <f>'935'!S555*(B$8041+'Calc1'!B10973)</f>
        <v>0</v>
      </c>
      <c r="C9226" s="10"/>
    </row>
    <row r="9227" spans="1:3">
      <c r="A9227" s="21">
        <v>550</v>
      </c>
      <c r="B9227" s="6">
        <f>'935'!S556*(B$8041+'Calc1'!B10974)</f>
        <v>0</v>
      </c>
      <c r="C9227" s="10"/>
    </row>
    <row r="9228" spans="1:3">
      <c r="A9228" s="21">
        <v>551</v>
      </c>
      <c r="B9228" s="6">
        <f>'935'!S557*(B$8041+'Calc1'!B10975)</f>
        <v>0</v>
      </c>
      <c r="C9228" s="10"/>
    </row>
    <row r="9229" spans="1:3">
      <c r="A9229" s="21">
        <v>552</v>
      </c>
      <c r="B9229" s="6">
        <f>'935'!S558*(B$8041+'Calc1'!B10976)</f>
        <v>0</v>
      </c>
      <c r="C9229" s="10"/>
    </row>
    <row r="9230" spans="1:3">
      <c r="A9230" s="21">
        <v>553</v>
      </c>
      <c r="B9230" s="6">
        <f>'935'!S559*(B$8041+'Calc1'!B10977)</f>
        <v>0</v>
      </c>
      <c r="C9230" s="10"/>
    </row>
    <row r="9231" spans="1:3">
      <c r="A9231" s="21">
        <v>554</v>
      </c>
      <c r="B9231" s="6">
        <f>'935'!S560*(B$8041+'Calc1'!B10978)</f>
        <v>0</v>
      </c>
      <c r="C9231" s="10"/>
    </row>
    <row r="9232" spans="1:3">
      <c r="A9232" s="21">
        <v>555</v>
      </c>
      <c r="B9232" s="6">
        <f>'935'!S561*(B$8041+'Calc1'!B10979)</f>
        <v>0</v>
      </c>
      <c r="C9232" s="10"/>
    </row>
    <row r="9233" spans="1:3">
      <c r="A9233" s="21">
        <v>556</v>
      </c>
      <c r="B9233" s="6">
        <f>'935'!S562*(B$8041+'Calc1'!B10980)</f>
        <v>0</v>
      </c>
      <c r="C9233" s="10"/>
    </row>
    <row r="9234" spans="1:3">
      <c r="A9234" s="21">
        <v>557</v>
      </c>
      <c r="B9234" s="6">
        <f>'935'!S563*(B$8041+'Calc1'!B10981)</f>
        <v>0</v>
      </c>
      <c r="C9234" s="10"/>
    </row>
    <row r="9235" spans="1:3">
      <c r="A9235" s="21">
        <v>558</v>
      </c>
      <c r="B9235" s="6">
        <f>'935'!S564*(B$8041+'Calc1'!B10982)</f>
        <v>0</v>
      </c>
      <c r="C9235" s="10"/>
    </row>
    <row r="9236" spans="1:3">
      <c r="A9236" s="21">
        <v>559</v>
      </c>
      <c r="B9236" s="6">
        <f>'935'!S565*(B$8041+'Calc1'!B10983)</f>
        <v>0</v>
      </c>
      <c r="C9236" s="10"/>
    </row>
    <row r="9237" spans="1:3">
      <c r="A9237" s="21">
        <v>560</v>
      </c>
      <c r="B9237" s="6">
        <f>'935'!S566*(B$8041+'Calc1'!B10984)</f>
        <v>0</v>
      </c>
      <c r="C9237" s="10"/>
    </row>
    <row r="9238" spans="1:3">
      <c r="A9238" s="21">
        <v>561</v>
      </c>
      <c r="B9238" s="6">
        <f>'935'!S567*(B$8041+'Calc1'!B10985)</f>
        <v>0</v>
      </c>
      <c r="C9238" s="10"/>
    </row>
    <row r="9239" spans="1:3">
      <c r="A9239" s="21">
        <v>562</v>
      </c>
      <c r="B9239" s="6">
        <f>'935'!S568*(B$8041+'Calc1'!B10986)</f>
        <v>0</v>
      </c>
      <c r="C9239" s="10"/>
    </row>
    <row r="9240" spans="1:3">
      <c r="A9240" s="21">
        <v>563</v>
      </c>
      <c r="B9240" s="6">
        <f>'935'!S569*(B$8041+'Calc1'!B10987)</f>
        <v>0</v>
      </c>
      <c r="C9240" s="10"/>
    </row>
    <row r="9241" spans="1:3">
      <c r="A9241" s="21">
        <v>564</v>
      </c>
      <c r="B9241" s="6">
        <f>'935'!S570*(B$8041+'Calc1'!B10988)</f>
        <v>0</v>
      </c>
      <c r="C9241" s="10"/>
    </row>
    <row r="9242" spans="1:3">
      <c r="A9242" s="21">
        <v>565</v>
      </c>
      <c r="B9242" s="6">
        <f>'935'!S571*(B$8041+'Calc1'!B10989)</f>
        <v>0</v>
      </c>
      <c r="C9242" s="10"/>
    </row>
    <row r="9243" spans="1:3">
      <c r="A9243" s="21">
        <v>566</v>
      </c>
      <c r="B9243" s="6">
        <f>'935'!S572*(B$8041+'Calc1'!B10990)</f>
        <v>0</v>
      </c>
      <c r="C9243" s="10"/>
    </row>
    <row r="9244" spans="1:3">
      <c r="A9244" s="21">
        <v>567</v>
      </c>
      <c r="B9244" s="6">
        <f>'935'!S573*(B$8041+'Calc1'!B10991)</f>
        <v>0</v>
      </c>
      <c r="C9244" s="10"/>
    </row>
    <row r="9245" spans="1:3">
      <c r="A9245" s="21">
        <v>568</v>
      </c>
      <c r="B9245" s="6">
        <f>'935'!S574*(B$8041+'Calc1'!B10992)</f>
        <v>0</v>
      </c>
      <c r="C9245" s="10"/>
    </row>
    <row r="9246" spans="1:3">
      <c r="A9246" s="21">
        <v>569</v>
      </c>
      <c r="B9246" s="6">
        <f>'935'!S575*(B$8041+'Calc1'!B10993)</f>
        <v>0</v>
      </c>
      <c r="C9246" s="10"/>
    </row>
    <row r="9247" spans="1:3">
      <c r="A9247" s="21">
        <v>570</v>
      </c>
      <c r="B9247" s="6">
        <f>'935'!S576*(B$8041+'Calc1'!B10994)</f>
        <v>0</v>
      </c>
      <c r="C9247" s="10"/>
    </row>
    <row r="9248" spans="1:3">
      <c r="A9248" s="21">
        <v>571</v>
      </c>
      <c r="B9248" s="6">
        <f>'935'!S577*(B$8041+'Calc1'!B10995)</f>
        <v>0</v>
      </c>
      <c r="C9248" s="10"/>
    </row>
    <row r="9249" spans="1:3">
      <c r="A9249" s="21">
        <v>572</v>
      </c>
      <c r="B9249" s="6">
        <f>'935'!S578*(B$8041+'Calc1'!B10996)</f>
        <v>0</v>
      </c>
      <c r="C9249" s="10"/>
    </row>
    <row r="9250" spans="1:3">
      <c r="A9250" s="21">
        <v>573</v>
      </c>
      <c r="B9250" s="6">
        <f>'935'!S579*(B$8041+'Calc1'!B10997)</f>
        <v>0</v>
      </c>
      <c r="C9250" s="10"/>
    </row>
    <row r="9251" spans="1:3">
      <c r="A9251" s="21">
        <v>574</v>
      </c>
      <c r="B9251" s="6">
        <f>'935'!S580*(B$8041+'Calc1'!B10998)</f>
        <v>0</v>
      </c>
      <c r="C9251" s="10"/>
    </row>
    <row r="9252" spans="1:3">
      <c r="A9252" s="21">
        <v>575</v>
      </c>
      <c r="B9252" s="6">
        <f>'935'!S581*(B$8041+'Calc1'!B10999)</f>
        <v>0</v>
      </c>
      <c r="C9252" s="10"/>
    </row>
    <row r="9253" spans="1:3">
      <c r="A9253" s="21">
        <v>576</v>
      </c>
      <c r="B9253" s="6">
        <f>'935'!S582*(B$8041+'Calc1'!B11000)</f>
        <v>0</v>
      </c>
      <c r="C9253" s="10"/>
    </row>
    <row r="9254" spans="1:3">
      <c r="A9254" s="21">
        <v>577</v>
      </c>
      <c r="B9254" s="6">
        <f>'935'!S583*(B$8041+'Calc1'!B11001)</f>
        <v>0</v>
      </c>
      <c r="C9254" s="10"/>
    </row>
    <row r="9255" spans="1:3">
      <c r="A9255" s="21">
        <v>578</v>
      </c>
      <c r="B9255" s="6">
        <f>'935'!S584*(B$8041+'Calc1'!B11002)</f>
        <v>0</v>
      </c>
      <c r="C9255" s="10"/>
    </row>
    <row r="9256" spans="1:3">
      <c r="A9256" s="21">
        <v>579</v>
      </c>
      <c r="B9256" s="6">
        <f>'935'!S585*(B$8041+'Calc1'!B11003)</f>
        <v>0</v>
      </c>
      <c r="C9256" s="10"/>
    </row>
    <row r="9257" spans="1:3">
      <c r="A9257" s="21">
        <v>580</v>
      </c>
      <c r="B9257" s="6">
        <f>'935'!S586*(B$8041+'Calc1'!B11004)</f>
        <v>0</v>
      </c>
      <c r="C9257" s="10"/>
    </row>
    <row r="9258" spans="1:3">
      <c r="A9258" s="21">
        <v>581</v>
      </c>
      <c r="B9258" s="6">
        <f>'935'!S587*(B$8041+'Calc1'!B11005)</f>
        <v>0</v>
      </c>
      <c r="C9258" s="10"/>
    </row>
    <row r="9259" spans="1:3">
      <c r="A9259" s="21">
        <v>582</v>
      </c>
      <c r="B9259" s="6">
        <f>'935'!S588*(B$8041+'Calc1'!B11006)</f>
        <v>0</v>
      </c>
      <c r="C9259" s="10"/>
    </row>
    <row r="9260" spans="1:3">
      <c r="A9260" s="21">
        <v>583</v>
      </c>
      <c r="B9260" s="6">
        <f>'935'!S589*(B$8041+'Calc1'!B11007)</f>
        <v>0</v>
      </c>
      <c r="C9260" s="10"/>
    </row>
    <row r="9261" spans="1:3">
      <c r="A9261" s="21">
        <v>584</v>
      </c>
      <c r="B9261" s="6">
        <f>'935'!S590*(B$8041+'Calc1'!B11008)</f>
        <v>0</v>
      </c>
      <c r="C9261" s="10"/>
    </row>
    <row r="9262" spans="1:3">
      <c r="A9262" s="21">
        <v>585</v>
      </c>
      <c r="B9262" s="6">
        <f>'935'!S591*(B$8041+'Calc1'!B11009)</f>
        <v>0</v>
      </c>
      <c r="C9262" s="10"/>
    </row>
    <row r="9263" spans="1:3">
      <c r="A9263" s="21">
        <v>586</v>
      </c>
      <c r="B9263" s="6">
        <f>'935'!S592*(B$8041+'Calc1'!B11010)</f>
        <v>0</v>
      </c>
      <c r="C9263" s="10"/>
    </row>
    <row r="9264" spans="1:3">
      <c r="A9264" s="21">
        <v>587</v>
      </c>
      <c r="B9264" s="6">
        <f>'935'!S593*(B$8041+'Calc1'!B11011)</f>
        <v>0</v>
      </c>
      <c r="C9264" s="10"/>
    </row>
    <row r="9265" spans="1:3">
      <c r="A9265" s="21">
        <v>588</v>
      </c>
      <c r="B9265" s="6">
        <f>'935'!S594*(B$8041+'Calc1'!B11012)</f>
        <v>0</v>
      </c>
      <c r="C9265" s="10"/>
    </row>
    <row r="9266" spans="1:3">
      <c r="A9266" s="21">
        <v>589</v>
      </c>
      <c r="B9266" s="6">
        <f>'935'!S595*(B$8041+'Calc1'!B11013)</f>
        <v>0</v>
      </c>
      <c r="C9266" s="10"/>
    </row>
    <row r="9267" spans="1:3">
      <c r="A9267" s="21">
        <v>590</v>
      </c>
      <c r="B9267" s="6">
        <f>'935'!S596*(B$8041+'Calc1'!B11014)</f>
        <v>0</v>
      </c>
      <c r="C9267" s="10"/>
    </row>
    <row r="9268" spans="1:3">
      <c r="A9268" s="21">
        <v>591</v>
      </c>
      <c r="B9268" s="6">
        <f>'935'!S597*(B$8041+'Calc1'!B11015)</f>
        <v>0</v>
      </c>
      <c r="C9268" s="10"/>
    </row>
    <row r="9269" spans="1:3">
      <c r="A9269" s="21">
        <v>592</v>
      </c>
      <c r="B9269" s="6">
        <f>'935'!S598*(B$8041+'Calc1'!B11016)</f>
        <v>0</v>
      </c>
      <c r="C9269" s="10"/>
    </row>
    <row r="9270" spans="1:3">
      <c r="A9270" s="21">
        <v>593</v>
      </c>
      <c r="B9270" s="6">
        <f>'935'!S599*(B$8041+'Calc1'!B11017)</f>
        <v>0</v>
      </c>
      <c r="C9270" s="10"/>
    </row>
    <row r="9271" spans="1:3">
      <c r="A9271" s="21">
        <v>594</v>
      </c>
      <c r="B9271" s="6">
        <f>'935'!S600*(B$8041+'Calc1'!B11018)</f>
        <v>0</v>
      </c>
      <c r="C9271" s="10"/>
    </row>
    <row r="9272" spans="1:3">
      <c r="A9272" s="21">
        <v>595</v>
      </c>
      <c r="B9272" s="6">
        <f>'935'!S601*(B$8041+'Calc1'!B11019)</f>
        <v>0</v>
      </c>
      <c r="C9272" s="10"/>
    </row>
    <row r="9273" spans="1:3">
      <c r="A9273" s="21">
        <v>596</v>
      </c>
      <c r="B9273" s="6">
        <f>'935'!S602*(B$8041+'Calc1'!B11020)</f>
        <v>0</v>
      </c>
      <c r="C9273" s="10"/>
    </row>
    <row r="9274" spans="1:3">
      <c r="A9274" s="21">
        <v>597</v>
      </c>
      <c r="B9274" s="6">
        <f>'935'!S603*(B$8041+'Calc1'!B11021)</f>
        <v>0</v>
      </c>
      <c r="C9274" s="10"/>
    </row>
    <row r="9275" spans="1:3">
      <c r="A9275" s="21">
        <v>598</v>
      </c>
      <c r="B9275" s="6">
        <f>'935'!S604*(B$8041+'Calc1'!B11022)</f>
        <v>0</v>
      </c>
      <c r="C9275" s="10"/>
    </row>
    <row r="9276" spans="1:3">
      <c r="A9276" s="21">
        <v>599</v>
      </c>
      <c r="B9276" s="6">
        <f>'935'!S605*(B$8041+'Calc1'!B11023)</f>
        <v>0</v>
      </c>
      <c r="C9276" s="10"/>
    </row>
    <row r="9277" spans="1:3">
      <c r="A9277" s="21">
        <v>600</v>
      </c>
      <c r="B9277" s="6">
        <f>'935'!S606*(B$8041+'Calc1'!B11024)</f>
        <v>0</v>
      </c>
      <c r="C9277" s="10"/>
    </row>
    <row r="9279" spans="1:3" ht="21" customHeight="1">
      <c r="A9279" s="1" t="s">
        <v>837</v>
      </c>
    </row>
    <row r="9280" spans="1:3">
      <c r="A9280" s="2" t="s">
        <v>254</v>
      </c>
    </row>
    <row r="9281" spans="1:3">
      <c r="A9281" s="12" t="s">
        <v>838</v>
      </c>
    </row>
    <row r="9282" spans="1:3">
      <c r="A9282" s="12" t="s">
        <v>316</v>
      </c>
    </row>
    <row r="9283" spans="1:3">
      <c r="A9283" s="2" t="s">
        <v>317</v>
      </c>
    </row>
    <row r="9285" spans="1:3">
      <c r="B9285" s="3" t="s">
        <v>839</v>
      </c>
    </row>
    <row r="9286" spans="1:3">
      <c r="A9286" s="11" t="s">
        <v>839</v>
      </c>
      <c r="B9286" s="23">
        <f>SUMPRODUCT(B$8678:B$9277,'Calc1'!$B$5533:$B$6132)</f>
        <v>0</v>
      </c>
      <c r="C9286" s="10"/>
    </row>
    <row r="9288" spans="1:3" ht="21" customHeight="1">
      <c r="A9288" s="1" t="s">
        <v>840</v>
      </c>
    </row>
    <row r="9289" spans="1:3">
      <c r="A9289" s="2" t="s">
        <v>254</v>
      </c>
    </row>
    <row r="9290" spans="1:3">
      <c r="A9290" s="12" t="s">
        <v>841</v>
      </c>
    </row>
    <row r="9291" spans="1:3">
      <c r="A9291" s="12" t="s">
        <v>842</v>
      </c>
    </row>
    <row r="9292" spans="1:3">
      <c r="A9292" s="2" t="s">
        <v>810</v>
      </c>
    </row>
    <row r="9294" spans="1:3">
      <c r="B9294" s="3" t="s">
        <v>843</v>
      </c>
    </row>
    <row r="9295" spans="1:3">
      <c r="A9295" s="11" t="s">
        <v>843</v>
      </c>
      <c r="B9295" s="6">
        <f>IF(B21,B21/B9286,0)</f>
        <v>0</v>
      </c>
      <c r="C9295" s="10"/>
    </row>
    <row r="9297" spans="1:3" ht="21" customHeight="1">
      <c r="A9297" s="1" t="s">
        <v>844</v>
      </c>
    </row>
    <row r="9298" spans="1:3">
      <c r="A9298" s="2" t="s">
        <v>254</v>
      </c>
    </row>
    <row r="9299" spans="1:3">
      <c r="A9299" s="12" t="s">
        <v>681</v>
      </c>
    </row>
    <row r="9300" spans="1:3">
      <c r="A9300" s="12" t="s">
        <v>636</v>
      </c>
    </row>
    <row r="9301" spans="1:3">
      <c r="A9301" s="12" t="s">
        <v>366</v>
      </c>
    </row>
    <row r="9302" spans="1:3">
      <c r="A9302" s="2" t="s">
        <v>845</v>
      </c>
    </row>
    <row r="9304" spans="1:3">
      <c r="B9304" s="3" t="s">
        <v>846</v>
      </c>
    </row>
    <row r="9305" spans="1:3">
      <c r="A9305" s="21">
        <v>1</v>
      </c>
      <c r="B9305" s="24">
        <f>100/'11'!B$17*'Calc3'!B$130*'Calc1'!B11033</f>
        <v>0</v>
      </c>
      <c r="C9305" s="10"/>
    </row>
    <row r="9306" spans="1:3">
      <c r="A9306" s="21">
        <v>2</v>
      </c>
      <c r="B9306" s="24">
        <f>100/'11'!B$17*'Calc3'!B$130*'Calc1'!B11034</f>
        <v>0</v>
      </c>
      <c r="C9306" s="10"/>
    </row>
    <row r="9307" spans="1:3">
      <c r="A9307" s="21">
        <v>3</v>
      </c>
      <c r="B9307" s="24">
        <f>100/'11'!B$17*'Calc3'!B$130*'Calc1'!B11035</f>
        <v>0</v>
      </c>
      <c r="C9307" s="10"/>
    </row>
    <row r="9308" spans="1:3">
      <c r="A9308" s="21">
        <v>4</v>
      </c>
      <c r="B9308" s="24">
        <f>100/'11'!B$17*'Calc3'!B$130*'Calc1'!B11036</f>
        <v>0</v>
      </c>
      <c r="C9308" s="10"/>
    </row>
    <row r="9309" spans="1:3">
      <c r="A9309" s="21">
        <v>5</v>
      </c>
      <c r="B9309" s="24">
        <f>100/'11'!B$17*'Calc3'!B$130*'Calc1'!B11037</f>
        <v>0</v>
      </c>
      <c r="C9309" s="10"/>
    </row>
    <row r="9310" spans="1:3">
      <c r="A9310" s="21">
        <v>6</v>
      </c>
      <c r="B9310" s="24">
        <f>100/'11'!B$17*'Calc3'!B$130*'Calc1'!B11038</f>
        <v>0</v>
      </c>
      <c r="C9310" s="10"/>
    </row>
    <row r="9311" spans="1:3">
      <c r="A9311" s="21">
        <v>7</v>
      </c>
      <c r="B9311" s="24">
        <f>100/'11'!B$17*'Calc3'!B$130*'Calc1'!B11039</f>
        <v>0</v>
      </c>
      <c r="C9311" s="10"/>
    </row>
    <row r="9312" spans="1:3">
      <c r="A9312" s="21">
        <v>8</v>
      </c>
      <c r="B9312" s="24">
        <f>100/'11'!B$17*'Calc3'!B$130*'Calc1'!B11040</f>
        <v>0</v>
      </c>
      <c r="C9312" s="10"/>
    </row>
    <row r="9313" spans="1:3">
      <c r="A9313" s="21">
        <v>9</v>
      </c>
      <c r="B9313" s="24">
        <f>100/'11'!B$17*'Calc3'!B$130*'Calc1'!B11041</f>
        <v>0</v>
      </c>
      <c r="C9313" s="10"/>
    </row>
    <row r="9314" spans="1:3">
      <c r="A9314" s="21">
        <v>10</v>
      </c>
      <c r="B9314" s="24">
        <f>100/'11'!B$17*'Calc3'!B$130*'Calc1'!B11042</f>
        <v>0</v>
      </c>
      <c r="C9314" s="10"/>
    </row>
    <row r="9315" spans="1:3">
      <c r="A9315" s="21">
        <v>11</v>
      </c>
      <c r="B9315" s="24">
        <f>100/'11'!B$17*'Calc3'!B$130*'Calc1'!B11043</f>
        <v>0</v>
      </c>
      <c r="C9315" s="10"/>
    </row>
    <row r="9316" spans="1:3">
      <c r="A9316" s="21">
        <v>12</v>
      </c>
      <c r="B9316" s="24">
        <f>100/'11'!B$17*'Calc3'!B$130*'Calc1'!B11044</f>
        <v>0</v>
      </c>
      <c r="C9316" s="10"/>
    </row>
    <row r="9317" spans="1:3">
      <c r="A9317" s="21">
        <v>13</v>
      </c>
      <c r="B9317" s="24">
        <f>100/'11'!B$17*'Calc3'!B$130*'Calc1'!B11045</f>
        <v>0</v>
      </c>
      <c r="C9317" s="10"/>
    </row>
    <row r="9318" spans="1:3">
      <c r="A9318" s="21">
        <v>14</v>
      </c>
      <c r="B9318" s="24">
        <f>100/'11'!B$17*'Calc3'!B$130*'Calc1'!B11046</f>
        <v>0</v>
      </c>
      <c r="C9318" s="10"/>
    </row>
    <row r="9319" spans="1:3">
      <c r="A9319" s="21">
        <v>15</v>
      </c>
      <c r="B9319" s="24">
        <f>100/'11'!B$17*'Calc3'!B$130*'Calc1'!B11047</f>
        <v>0</v>
      </c>
      <c r="C9319" s="10"/>
    </row>
    <row r="9320" spans="1:3">
      <c r="A9320" s="21">
        <v>16</v>
      </c>
      <c r="B9320" s="24">
        <f>100/'11'!B$17*'Calc3'!B$130*'Calc1'!B11048</f>
        <v>0</v>
      </c>
      <c r="C9320" s="10"/>
    </row>
    <row r="9321" spans="1:3">
      <c r="A9321" s="21">
        <v>17</v>
      </c>
      <c r="B9321" s="24">
        <f>100/'11'!B$17*'Calc3'!B$130*'Calc1'!B11049</f>
        <v>0</v>
      </c>
      <c r="C9321" s="10"/>
    </row>
    <row r="9322" spans="1:3">
      <c r="A9322" s="21">
        <v>18</v>
      </c>
      <c r="B9322" s="24">
        <f>100/'11'!B$17*'Calc3'!B$130*'Calc1'!B11050</f>
        <v>0</v>
      </c>
      <c r="C9322" s="10"/>
    </row>
    <row r="9323" spans="1:3">
      <c r="A9323" s="21">
        <v>19</v>
      </c>
      <c r="B9323" s="24">
        <f>100/'11'!B$17*'Calc3'!B$130*'Calc1'!B11051</f>
        <v>0</v>
      </c>
      <c r="C9323" s="10"/>
    </row>
    <row r="9324" spans="1:3">
      <c r="A9324" s="21">
        <v>20</v>
      </c>
      <c r="B9324" s="24">
        <f>100/'11'!B$17*'Calc3'!B$130*'Calc1'!B11052</f>
        <v>0</v>
      </c>
      <c r="C9324" s="10"/>
    </row>
    <row r="9325" spans="1:3">
      <c r="A9325" s="21">
        <v>21</v>
      </c>
      <c r="B9325" s="24">
        <f>100/'11'!B$17*'Calc3'!B$130*'Calc1'!B11053</f>
        <v>0</v>
      </c>
      <c r="C9325" s="10"/>
    </row>
    <row r="9326" spans="1:3">
      <c r="A9326" s="21">
        <v>22</v>
      </c>
      <c r="B9326" s="24">
        <f>100/'11'!B$17*'Calc3'!B$130*'Calc1'!B11054</f>
        <v>0</v>
      </c>
      <c r="C9326" s="10"/>
    </row>
    <row r="9327" spans="1:3">
      <c r="A9327" s="21">
        <v>23</v>
      </c>
      <c r="B9327" s="24">
        <f>100/'11'!B$17*'Calc3'!B$130*'Calc1'!B11055</f>
        <v>0</v>
      </c>
      <c r="C9327" s="10"/>
    </row>
    <row r="9328" spans="1:3">
      <c r="A9328" s="21">
        <v>24</v>
      </c>
      <c r="B9328" s="24">
        <f>100/'11'!B$17*'Calc3'!B$130*'Calc1'!B11056</f>
        <v>0</v>
      </c>
      <c r="C9328" s="10"/>
    </row>
    <row r="9329" spans="1:3">
      <c r="A9329" s="21">
        <v>25</v>
      </c>
      <c r="B9329" s="24">
        <f>100/'11'!B$17*'Calc3'!B$130*'Calc1'!B11057</f>
        <v>0</v>
      </c>
      <c r="C9329" s="10"/>
    </row>
    <row r="9330" spans="1:3">
      <c r="A9330" s="21">
        <v>26</v>
      </c>
      <c r="B9330" s="24">
        <f>100/'11'!B$17*'Calc3'!B$130*'Calc1'!B11058</f>
        <v>0</v>
      </c>
      <c r="C9330" s="10"/>
    </row>
    <row r="9331" spans="1:3">
      <c r="A9331" s="21">
        <v>27</v>
      </c>
      <c r="B9331" s="24">
        <f>100/'11'!B$17*'Calc3'!B$130*'Calc1'!B11059</f>
        <v>0</v>
      </c>
      <c r="C9331" s="10"/>
    </row>
    <row r="9332" spans="1:3">
      <c r="A9332" s="21">
        <v>28</v>
      </c>
      <c r="B9332" s="24">
        <f>100/'11'!B$17*'Calc3'!B$130*'Calc1'!B11060</f>
        <v>0</v>
      </c>
      <c r="C9332" s="10"/>
    </row>
    <row r="9333" spans="1:3">
      <c r="A9333" s="21">
        <v>29</v>
      </c>
      <c r="B9333" s="24">
        <f>100/'11'!B$17*'Calc3'!B$130*'Calc1'!B11061</f>
        <v>0</v>
      </c>
      <c r="C9333" s="10"/>
    </row>
    <row r="9334" spans="1:3">
      <c r="A9334" s="21">
        <v>30</v>
      </c>
      <c r="B9334" s="24">
        <f>100/'11'!B$17*'Calc3'!B$130*'Calc1'!B11062</f>
        <v>0</v>
      </c>
      <c r="C9334" s="10"/>
    </row>
    <row r="9335" spans="1:3">
      <c r="A9335" s="21">
        <v>31</v>
      </c>
      <c r="B9335" s="24">
        <f>100/'11'!B$17*'Calc3'!B$130*'Calc1'!B11063</f>
        <v>0</v>
      </c>
      <c r="C9335" s="10"/>
    </row>
    <row r="9336" spans="1:3">
      <c r="A9336" s="21">
        <v>32</v>
      </c>
      <c r="B9336" s="24">
        <f>100/'11'!B$17*'Calc3'!B$130*'Calc1'!B11064</f>
        <v>0</v>
      </c>
      <c r="C9336" s="10"/>
    </row>
    <row r="9337" spans="1:3">
      <c r="A9337" s="21">
        <v>33</v>
      </c>
      <c r="B9337" s="24">
        <f>100/'11'!B$17*'Calc3'!B$130*'Calc1'!B11065</f>
        <v>0</v>
      </c>
      <c r="C9337" s="10"/>
    </row>
    <row r="9338" spans="1:3">
      <c r="A9338" s="21">
        <v>34</v>
      </c>
      <c r="B9338" s="24">
        <f>100/'11'!B$17*'Calc3'!B$130*'Calc1'!B11066</f>
        <v>0</v>
      </c>
      <c r="C9338" s="10"/>
    </row>
    <row r="9339" spans="1:3">
      <c r="A9339" s="21">
        <v>35</v>
      </c>
      <c r="B9339" s="24">
        <f>100/'11'!B$17*'Calc3'!B$130*'Calc1'!B11067</f>
        <v>0</v>
      </c>
      <c r="C9339" s="10"/>
    </row>
    <row r="9340" spans="1:3">
      <c r="A9340" s="21">
        <v>36</v>
      </c>
      <c r="B9340" s="24">
        <f>100/'11'!B$17*'Calc3'!B$130*'Calc1'!B11068</f>
        <v>0</v>
      </c>
      <c r="C9340" s="10"/>
    </row>
    <row r="9341" spans="1:3">
      <c r="A9341" s="21">
        <v>37</v>
      </c>
      <c r="B9341" s="24">
        <f>100/'11'!B$17*'Calc3'!B$130*'Calc1'!B11069</f>
        <v>0</v>
      </c>
      <c r="C9341" s="10"/>
    </row>
    <row r="9342" spans="1:3">
      <c r="A9342" s="21">
        <v>38</v>
      </c>
      <c r="B9342" s="24">
        <f>100/'11'!B$17*'Calc3'!B$130*'Calc1'!B11070</f>
        <v>0</v>
      </c>
      <c r="C9342" s="10"/>
    </row>
    <row r="9343" spans="1:3">
      <c r="A9343" s="21">
        <v>39</v>
      </c>
      <c r="B9343" s="24">
        <f>100/'11'!B$17*'Calc3'!B$130*'Calc1'!B11071</f>
        <v>0</v>
      </c>
      <c r="C9343" s="10"/>
    </row>
    <row r="9344" spans="1:3">
      <c r="A9344" s="21">
        <v>40</v>
      </c>
      <c r="B9344" s="24">
        <f>100/'11'!B$17*'Calc3'!B$130*'Calc1'!B11072</f>
        <v>0</v>
      </c>
      <c r="C9344" s="10"/>
    </row>
    <row r="9345" spans="1:3">
      <c r="A9345" s="21">
        <v>41</v>
      </c>
      <c r="B9345" s="24">
        <f>100/'11'!B$17*'Calc3'!B$130*'Calc1'!B11073</f>
        <v>0</v>
      </c>
      <c r="C9345" s="10"/>
    </row>
    <row r="9346" spans="1:3">
      <c r="A9346" s="21">
        <v>42</v>
      </c>
      <c r="B9346" s="24">
        <f>100/'11'!B$17*'Calc3'!B$130*'Calc1'!B11074</f>
        <v>0</v>
      </c>
      <c r="C9346" s="10"/>
    </row>
    <row r="9347" spans="1:3">
      <c r="A9347" s="21">
        <v>43</v>
      </c>
      <c r="B9347" s="24">
        <f>100/'11'!B$17*'Calc3'!B$130*'Calc1'!B11075</f>
        <v>0</v>
      </c>
      <c r="C9347" s="10"/>
    </row>
    <row r="9348" spans="1:3">
      <c r="A9348" s="21">
        <v>44</v>
      </c>
      <c r="B9348" s="24">
        <f>100/'11'!B$17*'Calc3'!B$130*'Calc1'!B11076</f>
        <v>0</v>
      </c>
      <c r="C9348" s="10"/>
    </row>
    <row r="9349" spans="1:3">
      <c r="A9349" s="21">
        <v>45</v>
      </c>
      <c r="B9349" s="24">
        <f>100/'11'!B$17*'Calc3'!B$130*'Calc1'!B11077</f>
        <v>0</v>
      </c>
      <c r="C9349" s="10"/>
    </row>
    <row r="9350" spans="1:3">
      <c r="A9350" s="21">
        <v>46</v>
      </c>
      <c r="B9350" s="24">
        <f>100/'11'!B$17*'Calc3'!B$130*'Calc1'!B11078</f>
        <v>0</v>
      </c>
      <c r="C9350" s="10"/>
    </row>
    <row r="9351" spans="1:3">
      <c r="A9351" s="21">
        <v>47</v>
      </c>
      <c r="B9351" s="24">
        <f>100/'11'!B$17*'Calc3'!B$130*'Calc1'!B11079</f>
        <v>0</v>
      </c>
      <c r="C9351" s="10"/>
    </row>
    <row r="9352" spans="1:3">
      <c r="A9352" s="21">
        <v>48</v>
      </c>
      <c r="B9352" s="24">
        <f>100/'11'!B$17*'Calc3'!B$130*'Calc1'!B11080</f>
        <v>0</v>
      </c>
      <c r="C9352" s="10"/>
    </row>
    <row r="9353" spans="1:3">
      <c r="A9353" s="21">
        <v>49</v>
      </c>
      <c r="B9353" s="24">
        <f>100/'11'!B$17*'Calc3'!B$130*'Calc1'!B11081</f>
        <v>0</v>
      </c>
      <c r="C9353" s="10"/>
    </row>
    <row r="9354" spans="1:3">
      <c r="A9354" s="21">
        <v>50</v>
      </c>
      <c r="B9354" s="24">
        <f>100/'11'!B$17*'Calc3'!B$130*'Calc1'!B11082</f>
        <v>0</v>
      </c>
      <c r="C9354" s="10"/>
    </row>
    <row r="9355" spans="1:3">
      <c r="A9355" s="21">
        <v>51</v>
      </c>
      <c r="B9355" s="24">
        <f>100/'11'!B$17*'Calc3'!B$130*'Calc1'!B11083</f>
        <v>0</v>
      </c>
      <c r="C9355" s="10"/>
    </row>
    <row r="9356" spans="1:3">
      <c r="A9356" s="21">
        <v>52</v>
      </c>
      <c r="B9356" s="24">
        <f>100/'11'!B$17*'Calc3'!B$130*'Calc1'!B11084</f>
        <v>0</v>
      </c>
      <c r="C9356" s="10"/>
    </row>
    <row r="9357" spans="1:3">
      <c r="A9357" s="21">
        <v>53</v>
      </c>
      <c r="B9357" s="24">
        <f>100/'11'!B$17*'Calc3'!B$130*'Calc1'!B11085</f>
        <v>0</v>
      </c>
      <c r="C9357" s="10"/>
    </row>
    <row r="9358" spans="1:3">
      <c r="A9358" s="21">
        <v>54</v>
      </c>
      <c r="B9358" s="24">
        <f>100/'11'!B$17*'Calc3'!B$130*'Calc1'!B11086</f>
        <v>0</v>
      </c>
      <c r="C9358" s="10"/>
    </row>
    <row r="9359" spans="1:3">
      <c r="A9359" s="21">
        <v>55</v>
      </c>
      <c r="B9359" s="24">
        <f>100/'11'!B$17*'Calc3'!B$130*'Calc1'!B11087</f>
        <v>0</v>
      </c>
      <c r="C9359" s="10"/>
    </row>
    <row r="9360" spans="1:3">
      <c r="A9360" s="21">
        <v>56</v>
      </c>
      <c r="B9360" s="24">
        <f>100/'11'!B$17*'Calc3'!B$130*'Calc1'!B11088</f>
        <v>0</v>
      </c>
      <c r="C9360" s="10"/>
    </row>
    <row r="9361" spans="1:3">
      <c r="A9361" s="21">
        <v>57</v>
      </c>
      <c r="B9361" s="24">
        <f>100/'11'!B$17*'Calc3'!B$130*'Calc1'!B11089</f>
        <v>0</v>
      </c>
      <c r="C9361" s="10"/>
    </row>
    <row r="9362" spans="1:3">
      <c r="A9362" s="21">
        <v>58</v>
      </c>
      <c r="B9362" s="24">
        <f>100/'11'!B$17*'Calc3'!B$130*'Calc1'!B11090</f>
        <v>0</v>
      </c>
      <c r="C9362" s="10"/>
    </row>
    <row r="9363" spans="1:3">
      <c r="A9363" s="21">
        <v>59</v>
      </c>
      <c r="B9363" s="24">
        <f>100/'11'!B$17*'Calc3'!B$130*'Calc1'!B11091</f>
        <v>0</v>
      </c>
      <c r="C9363" s="10"/>
    </row>
    <row r="9364" spans="1:3">
      <c r="A9364" s="21">
        <v>60</v>
      </c>
      <c r="B9364" s="24">
        <f>100/'11'!B$17*'Calc3'!B$130*'Calc1'!B11092</f>
        <v>0</v>
      </c>
      <c r="C9364" s="10"/>
    </row>
    <row r="9365" spans="1:3">
      <c r="A9365" s="21">
        <v>61</v>
      </c>
      <c r="B9365" s="24">
        <f>100/'11'!B$17*'Calc3'!B$130*'Calc1'!B11093</f>
        <v>0</v>
      </c>
      <c r="C9365" s="10"/>
    </row>
    <row r="9366" spans="1:3">
      <c r="A9366" s="21">
        <v>62</v>
      </c>
      <c r="B9366" s="24">
        <f>100/'11'!B$17*'Calc3'!B$130*'Calc1'!B11094</f>
        <v>0</v>
      </c>
      <c r="C9366" s="10"/>
    </row>
    <row r="9367" spans="1:3">
      <c r="A9367" s="21">
        <v>63</v>
      </c>
      <c r="B9367" s="24">
        <f>100/'11'!B$17*'Calc3'!B$130*'Calc1'!B11095</f>
        <v>0</v>
      </c>
      <c r="C9367" s="10"/>
    </row>
    <row r="9368" spans="1:3">
      <c r="A9368" s="21">
        <v>64</v>
      </c>
      <c r="B9368" s="24">
        <f>100/'11'!B$17*'Calc3'!B$130*'Calc1'!B11096</f>
        <v>0</v>
      </c>
      <c r="C9368" s="10"/>
    </row>
    <row r="9369" spans="1:3">
      <c r="A9369" s="21">
        <v>65</v>
      </c>
      <c r="B9369" s="24">
        <f>100/'11'!B$17*'Calc3'!B$130*'Calc1'!B11097</f>
        <v>0</v>
      </c>
      <c r="C9369" s="10"/>
    </row>
    <row r="9370" spans="1:3">
      <c r="A9370" s="21">
        <v>66</v>
      </c>
      <c r="B9370" s="24">
        <f>100/'11'!B$17*'Calc3'!B$130*'Calc1'!B11098</f>
        <v>0</v>
      </c>
      <c r="C9370" s="10"/>
    </row>
    <row r="9371" spans="1:3">
      <c r="A9371" s="21">
        <v>67</v>
      </c>
      <c r="B9371" s="24">
        <f>100/'11'!B$17*'Calc3'!B$130*'Calc1'!B11099</f>
        <v>0</v>
      </c>
      <c r="C9371" s="10"/>
    </row>
    <row r="9372" spans="1:3">
      <c r="A9372" s="21">
        <v>68</v>
      </c>
      <c r="B9372" s="24">
        <f>100/'11'!B$17*'Calc3'!B$130*'Calc1'!B11100</f>
        <v>0</v>
      </c>
      <c r="C9372" s="10"/>
    </row>
    <row r="9373" spans="1:3">
      <c r="A9373" s="21">
        <v>69</v>
      </c>
      <c r="B9373" s="24">
        <f>100/'11'!B$17*'Calc3'!B$130*'Calc1'!B11101</f>
        <v>0</v>
      </c>
      <c r="C9373" s="10"/>
    </row>
    <row r="9374" spans="1:3">
      <c r="A9374" s="21">
        <v>70</v>
      </c>
      <c r="B9374" s="24">
        <f>100/'11'!B$17*'Calc3'!B$130*'Calc1'!B11102</f>
        <v>0</v>
      </c>
      <c r="C9374" s="10"/>
    </row>
    <row r="9375" spans="1:3">
      <c r="A9375" s="21">
        <v>71</v>
      </c>
      <c r="B9375" s="24">
        <f>100/'11'!B$17*'Calc3'!B$130*'Calc1'!B11103</f>
        <v>0</v>
      </c>
      <c r="C9375" s="10"/>
    </row>
    <row r="9376" spans="1:3">
      <c r="A9376" s="21">
        <v>72</v>
      </c>
      <c r="B9376" s="24">
        <f>100/'11'!B$17*'Calc3'!B$130*'Calc1'!B11104</f>
        <v>0</v>
      </c>
      <c r="C9376" s="10"/>
    </row>
    <row r="9377" spans="1:3">
      <c r="A9377" s="21">
        <v>73</v>
      </c>
      <c r="B9377" s="24">
        <f>100/'11'!B$17*'Calc3'!B$130*'Calc1'!B11105</f>
        <v>0</v>
      </c>
      <c r="C9377" s="10"/>
    </row>
    <row r="9378" spans="1:3">
      <c r="A9378" s="21">
        <v>74</v>
      </c>
      <c r="B9378" s="24">
        <f>100/'11'!B$17*'Calc3'!B$130*'Calc1'!B11106</f>
        <v>0</v>
      </c>
      <c r="C9378" s="10"/>
    </row>
    <row r="9379" spans="1:3">
      <c r="A9379" s="21">
        <v>75</v>
      </c>
      <c r="B9379" s="24">
        <f>100/'11'!B$17*'Calc3'!B$130*'Calc1'!B11107</f>
        <v>0</v>
      </c>
      <c r="C9379" s="10"/>
    </row>
    <row r="9380" spans="1:3">
      <c r="A9380" s="21">
        <v>76</v>
      </c>
      <c r="B9380" s="24">
        <f>100/'11'!B$17*'Calc3'!B$130*'Calc1'!B11108</f>
        <v>0</v>
      </c>
      <c r="C9380" s="10"/>
    </row>
    <row r="9381" spans="1:3">
      <c r="A9381" s="21">
        <v>77</v>
      </c>
      <c r="B9381" s="24">
        <f>100/'11'!B$17*'Calc3'!B$130*'Calc1'!B11109</f>
        <v>0</v>
      </c>
      <c r="C9381" s="10"/>
    </row>
    <row r="9382" spans="1:3">
      <c r="A9382" s="21">
        <v>78</v>
      </c>
      <c r="B9382" s="24">
        <f>100/'11'!B$17*'Calc3'!B$130*'Calc1'!B11110</f>
        <v>0</v>
      </c>
      <c r="C9382" s="10"/>
    </row>
    <row r="9383" spans="1:3">
      <c r="A9383" s="21">
        <v>79</v>
      </c>
      <c r="B9383" s="24">
        <f>100/'11'!B$17*'Calc3'!B$130*'Calc1'!B11111</f>
        <v>0</v>
      </c>
      <c r="C9383" s="10"/>
    </row>
    <row r="9384" spans="1:3">
      <c r="A9384" s="21">
        <v>80</v>
      </c>
      <c r="B9384" s="24">
        <f>100/'11'!B$17*'Calc3'!B$130*'Calc1'!B11112</f>
        <v>0</v>
      </c>
      <c r="C9384" s="10"/>
    </row>
    <row r="9385" spans="1:3">
      <c r="A9385" s="21">
        <v>81</v>
      </c>
      <c r="B9385" s="24">
        <f>100/'11'!B$17*'Calc3'!B$130*'Calc1'!B11113</f>
        <v>0</v>
      </c>
      <c r="C9385" s="10"/>
    </row>
    <row r="9386" spans="1:3">
      <c r="A9386" s="21">
        <v>82</v>
      </c>
      <c r="B9386" s="24">
        <f>100/'11'!B$17*'Calc3'!B$130*'Calc1'!B11114</f>
        <v>0</v>
      </c>
      <c r="C9386" s="10"/>
    </row>
    <row r="9387" spans="1:3">
      <c r="A9387" s="21">
        <v>83</v>
      </c>
      <c r="B9387" s="24">
        <f>100/'11'!B$17*'Calc3'!B$130*'Calc1'!B11115</f>
        <v>0</v>
      </c>
      <c r="C9387" s="10"/>
    </row>
    <row r="9388" spans="1:3">
      <c r="A9388" s="21">
        <v>84</v>
      </c>
      <c r="B9388" s="24">
        <f>100/'11'!B$17*'Calc3'!B$130*'Calc1'!B11116</f>
        <v>0</v>
      </c>
      <c r="C9388" s="10"/>
    </row>
    <row r="9389" spans="1:3">
      <c r="A9389" s="21">
        <v>85</v>
      </c>
      <c r="B9389" s="24">
        <f>100/'11'!B$17*'Calc3'!B$130*'Calc1'!B11117</f>
        <v>0</v>
      </c>
      <c r="C9389" s="10"/>
    </row>
    <row r="9390" spans="1:3">
      <c r="A9390" s="21">
        <v>86</v>
      </c>
      <c r="B9390" s="24">
        <f>100/'11'!B$17*'Calc3'!B$130*'Calc1'!B11118</f>
        <v>0</v>
      </c>
      <c r="C9390" s="10"/>
    </row>
    <row r="9391" spans="1:3">
      <c r="A9391" s="21">
        <v>87</v>
      </c>
      <c r="B9391" s="24">
        <f>100/'11'!B$17*'Calc3'!B$130*'Calc1'!B11119</f>
        <v>0</v>
      </c>
      <c r="C9391" s="10"/>
    </row>
    <row r="9392" spans="1:3">
      <c r="A9392" s="21">
        <v>88</v>
      </c>
      <c r="B9392" s="24">
        <f>100/'11'!B$17*'Calc3'!B$130*'Calc1'!B11120</f>
        <v>0</v>
      </c>
      <c r="C9392" s="10"/>
    </row>
    <row r="9393" spans="1:3">
      <c r="A9393" s="21">
        <v>89</v>
      </c>
      <c r="B9393" s="24">
        <f>100/'11'!B$17*'Calc3'!B$130*'Calc1'!B11121</f>
        <v>0</v>
      </c>
      <c r="C9393" s="10"/>
    </row>
    <row r="9394" spans="1:3">
      <c r="A9394" s="21">
        <v>90</v>
      </c>
      <c r="B9394" s="24">
        <f>100/'11'!B$17*'Calc3'!B$130*'Calc1'!B11122</f>
        <v>0</v>
      </c>
      <c r="C9394" s="10"/>
    </row>
    <row r="9395" spans="1:3">
      <c r="A9395" s="21">
        <v>91</v>
      </c>
      <c r="B9395" s="24">
        <f>100/'11'!B$17*'Calc3'!B$130*'Calc1'!B11123</f>
        <v>0</v>
      </c>
      <c r="C9395" s="10"/>
    </row>
    <row r="9396" spans="1:3">
      <c r="A9396" s="21">
        <v>92</v>
      </c>
      <c r="B9396" s="24">
        <f>100/'11'!B$17*'Calc3'!B$130*'Calc1'!B11124</f>
        <v>0</v>
      </c>
      <c r="C9396" s="10"/>
    </row>
    <row r="9397" spans="1:3">
      <c r="A9397" s="21">
        <v>93</v>
      </c>
      <c r="B9397" s="24">
        <f>100/'11'!B$17*'Calc3'!B$130*'Calc1'!B11125</f>
        <v>0</v>
      </c>
      <c r="C9397" s="10"/>
    </row>
    <row r="9398" spans="1:3">
      <c r="A9398" s="21">
        <v>94</v>
      </c>
      <c r="B9398" s="24">
        <f>100/'11'!B$17*'Calc3'!B$130*'Calc1'!B11126</f>
        <v>0</v>
      </c>
      <c r="C9398" s="10"/>
    </row>
    <row r="9399" spans="1:3">
      <c r="A9399" s="21">
        <v>95</v>
      </c>
      <c r="B9399" s="24">
        <f>100/'11'!B$17*'Calc3'!B$130*'Calc1'!B11127</f>
        <v>0</v>
      </c>
      <c r="C9399" s="10"/>
    </row>
    <row r="9400" spans="1:3">
      <c r="A9400" s="21">
        <v>96</v>
      </c>
      <c r="B9400" s="24">
        <f>100/'11'!B$17*'Calc3'!B$130*'Calc1'!B11128</f>
        <v>0</v>
      </c>
      <c r="C9400" s="10"/>
    </row>
    <row r="9401" spans="1:3">
      <c r="A9401" s="21">
        <v>97</v>
      </c>
      <c r="B9401" s="24">
        <f>100/'11'!B$17*'Calc3'!B$130*'Calc1'!B11129</f>
        <v>0</v>
      </c>
      <c r="C9401" s="10"/>
    </row>
    <row r="9402" spans="1:3">
      <c r="A9402" s="21">
        <v>98</v>
      </c>
      <c r="B9402" s="24">
        <f>100/'11'!B$17*'Calc3'!B$130*'Calc1'!B11130</f>
        <v>0</v>
      </c>
      <c r="C9402" s="10"/>
    </row>
    <row r="9403" spans="1:3">
      <c r="A9403" s="21">
        <v>99</v>
      </c>
      <c r="B9403" s="24">
        <f>100/'11'!B$17*'Calc3'!B$130*'Calc1'!B11131</f>
        <v>0</v>
      </c>
      <c r="C9403" s="10"/>
    </row>
    <row r="9404" spans="1:3">
      <c r="A9404" s="21">
        <v>100</v>
      </c>
      <c r="B9404" s="24">
        <f>100/'11'!B$17*'Calc3'!B$130*'Calc1'!B11132</f>
        <v>0</v>
      </c>
      <c r="C9404" s="10"/>
    </row>
    <row r="9405" spans="1:3">
      <c r="A9405" s="21">
        <v>101</v>
      </c>
      <c r="B9405" s="24">
        <f>100/'11'!B$17*'Calc3'!B$130*'Calc1'!B11133</f>
        <v>0</v>
      </c>
      <c r="C9405" s="10"/>
    </row>
    <row r="9406" spans="1:3">
      <c r="A9406" s="21">
        <v>102</v>
      </c>
      <c r="B9406" s="24">
        <f>100/'11'!B$17*'Calc3'!B$130*'Calc1'!B11134</f>
        <v>0</v>
      </c>
      <c r="C9406" s="10"/>
    </row>
    <row r="9407" spans="1:3">
      <c r="A9407" s="21">
        <v>103</v>
      </c>
      <c r="B9407" s="24">
        <f>100/'11'!B$17*'Calc3'!B$130*'Calc1'!B11135</f>
        <v>0</v>
      </c>
      <c r="C9407" s="10"/>
    </row>
    <row r="9408" spans="1:3">
      <c r="A9408" s="21">
        <v>104</v>
      </c>
      <c r="B9408" s="24">
        <f>100/'11'!B$17*'Calc3'!B$130*'Calc1'!B11136</f>
        <v>0</v>
      </c>
      <c r="C9408" s="10"/>
    </row>
    <row r="9409" spans="1:3">
      <c r="A9409" s="21">
        <v>105</v>
      </c>
      <c r="B9409" s="24">
        <f>100/'11'!B$17*'Calc3'!B$130*'Calc1'!B11137</f>
        <v>0</v>
      </c>
      <c r="C9409" s="10"/>
    </row>
    <row r="9410" spans="1:3">
      <c r="A9410" s="21">
        <v>106</v>
      </c>
      <c r="B9410" s="24">
        <f>100/'11'!B$17*'Calc3'!B$130*'Calc1'!B11138</f>
        <v>0</v>
      </c>
      <c r="C9410" s="10"/>
    </row>
    <row r="9411" spans="1:3">
      <c r="A9411" s="21">
        <v>107</v>
      </c>
      <c r="B9411" s="24">
        <f>100/'11'!B$17*'Calc3'!B$130*'Calc1'!B11139</f>
        <v>0</v>
      </c>
      <c r="C9411" s="10"/>
    </row>
    <row r="9412" spans="1:3">
      <c r="A9412" s="21">
        <v>108</v>
      </c>
      <c r="B9412" s="24">
        <f>100/'11'!B$17*'Calc3'!B$130*'Calc1'!B11140</f>
        <v>0</v>
      </c>
      <c r="C9412" s="10"/>
    </row>
    <row r="9413" spans="1:3">
      <c r="A9413" s="21">
        <v>109</v>
      </c>
      <c r="B9413" s="24">
        <f>100/'11'!B$17*'Calc3'!B$130*'Calc1'!B11141</f>
        <v>0</v>
      </c>
      <c r="C9413" s="10"/>
    </row>
    <row r="9414" spans="1:3">
      <c r="A9414" s="21">
        <v>110</v>
      </c>
      <c r="B9414" s="24">
        <f>100/'11'!B$17*'Calc3'!B$130*'Calc1'!B11142</f>
        <v>0</v>
      </c>
      <c r="C9414" s="10"/>
    </row>
    <row r="9415" spans="1:3">
      <c r="A9415" s="21">
        <v>111</v>
      </c>
      <c r="B9415" s="24">
        <f>100/'11'!B$17*'Calc3'!B$130*'Calc1'!B11143</f>
        <v>0</v>
      </c>
      <c r="C9415" s="10"/>
    </row>
    <row r="9416" spans="1:3">
      <c r="A9416" s="21">
        <v>112</v>
      </c>
      <c r="B9416" s="24">
        <f>100/'11'!B$17*'Calc3'!B$130*'Calc1'!B11144</f>
        <v>0</v>
      </c>
      <c r="C9416" s="10"/>
    </row>
    <row r="9417" spans="1:3">
      <c r="A9417" s="21">
        <v>113</v>
      </c>
      <c r="B9417" s="24">
        <f>100/'11'!B$17*'Calc3'!B$130*'Calc1'!B11145</f>
        <v>0</v>
      </c>
      <c r="C9417" s="10"/>
    </row>
    <row r="9418" spans="1:3">
      <c r="A9418" s="21">
        <v>114</v>
      </c>
      <c r="B9418" s="24">
        <f>100/'11'!B$17*'Calc3'!B$130*'Calc1'!B11146</f>
        <v>0</v>
      </c>
      <c r="C9418" s="10"/>
    </row>
    <row r="9419" spans="1:3">
      <c r="A9419" s="21">
        <v>115</v>
      </c>
      <c r="B9419" s="24">
        <f>100/'11'!B$17*'Calc3'!B$130*'Calc1'!B11147</f>
        <v>0</v>
      </c>
      <c r="C9419" s="10"/>
    </row>
    <row r="9420" spans="1:3">
      <c r="A9420" s="21">
        <v>116</v>
      </c>
      <c r="B9420" s="24">
        <f>100/'11'!B$17*'Calc3'!B$130*'Calc1'!B11148</f>
        <v>0</v>
      </c>
      <c r="C9420" s="10"/>
    </row>
    <row r="9421" spans="1:3">
      <c r="A9421" s="21">
        <v>117</v>
      </c>
      <c r="B9421" s="24">
        <f>100/'11'!B$17*'Calc3'!B$130*'Calc1'!B11149</f>
        <v>0</v>
      </c>
      <c r="C9421" s="10"/>
    </row>
    <row r="9422" spans="1:3">
      <c r="A9422" s="21">
        <v>118</v>
      </c>
      <c r="B9422" s="24">
        <f>100/'11'!B$17*'Calc3'!B$130*'Calc1'!B11150</f>
        <v>0</v>
      </c>
      <c r="C9422" s="10"/>
    </row>
    <row r="9423" spans="1:3">
      <c r="A9423" s="21">
        <v>119</v>
      </c>
      <c r="B9423" s="24">
        <f>100/'11'!B$17*'Calc3'!B$130*'Calc1'!B11151</f>
        <v>0</v>
      </c>
      <c r="C9423" s="10"/>
    </row>
    <row r="9424" spans="1:3">
      <c r="A9424" s="21">
        <v>120</v>
      </c>
      <c r="B9424" s="24">
        <f>100/'11'!B$17*'Calc3'!B$130*'Calc1'!B11152</f>
        <v>0</v>
      </c>
      <c r="C9424" s="10"/>
    </row>
    <row r="9425" spans="1:3">
      <c r="A9425" s="21">
        <v>121</v>
      </c>
      <c r="B9425" s="24">
        <f>100/'11'!B$17*'Calc3'!B$130*'Calc1'!B11153</f>
        <v>0</v>
      </c>
      <c r="C9425" s="10"/>
    </row>
    <row r="9426" spans="1:3">
      <c r="A9426" s="21">
        <v>122</v>
      </c>
      <c r="B9426" s="24">
        <f>100/'11'!B$17*'Calc3'!B$130*'Calc1'!B11154</f>
        <v>0</v>
      </c>
      <c r="C9426" s="10"/>
    </row>
    <row r="9427" spans="1:3">
      <c r="A9427" s="21">
        <v>123</v>
      </c>
      <c r="B9427" s="24">
        <f>100/'11'!B$17*'Calc3'!B$130*'Calc1'!B11155</f>
        <v>0</v>
      </c>
      <c r="C9427" s="10"/>
    </row>
    <row r="9428" spans="1:3">
      <c r="A9428" s="21">
        <v>124</v>
      </c>
      <c r="B9428" s="24">
        <f>100/'11'!B$17*'Calc3'!B$130*'Calc1'!B11156</f>
        <v>0</v>
      </c>
      <c r="C9428" s="10"/>
    </row>
    <row r="9429" spans="1:3">
      <c r="A9429" s="21">
        <v>125</v>
      </c>
      <c r="B9429" s="24">
        <f>100/'11'!B$17*'Calc3'!B$130*'Calc1'!B11157</f>
        <v>0</v>
      </c>
      <c r="C9429" s="10"/>
    </row>
    <row r="9430" spans="1:3">
      <c r="A9430" s="21">
        <v>126</v>
      </c>
      <c r="B9430" s="24">
        <f>100/'11'!B$17*'Calc3'!B$130*'Calc1'!B11158</f>
        <v>0</v>
      </c>
      <c r="C9430" s="10"/>
    </row>
    <row r="9431" spans="1:3">
      <c r="A9431" s="21">
        <v>127</v>
      </c>
      <c r="B9431" s="24">
        <f>100/'11'!B$17*'Calc3'!B$130*'Calc1'!B11159</f>
        <v>0</v>
      </c>
      <c r="C9431" s="10"/>
    </row>
    <row r="9432" spans="1:3">
      <c r="A9432" s="21">
        <v>128</v>
      </c>
      <c r="B9432" s="24">
        <f>100/'11'!B$17*'Calc3'!B$130*'Calc1'!B11160</f>
        <v>0</v>
      </c>
      <c r="C9432" s="10"/>
    </row>
    <row r="9433" spans="1:3">
      <c r="A9433" s="21">
        <v>129</v>
      </c>
      <c r="B9433" s="24">
        <f>100/'11'!B$17*'Calc3'!B$130*'Calc1'!B11161</f>
        <v>0</v>
      </c>
      <c r="C9433" s="10"/>
    </row>
    <row r="9434" spans="1:3">
      <c r="A9434" s="21">
        <v>130</v>
      </c>
      <c r="B9434" s="24">
        <f>100/'11'!B$17*'Calc3'!B$130*'Calc1'!B11162</f>
        <v>0</v>
      </c>
      <c r="C9434" s="10"/>
    </row>
    <row r="9435" spans="1:3">
      <c r="A9435" s="21">
        <v>131</v>
      </c>
      <c r="B9435" s="24">
        <f>100/'11'!B$17*'Calc3'!B$130*'Calc1'!B11163</f>
        <v>0</v>
      </c>
      <c r="C9435" s="10"/>
    </row>
    <row r="9436" spans="1:3">
      <c r="A9436" s="21">
        <v>132</v>
      </c>
      <c r="B9436" s="24">
        <f>100/'11'!B$17*'Calc3'!B$130*'Calc1'!B11164</f>
        <v>0</v>
      </c>
      <c r="C9436" s="10"/>
    </row>
    <row r="9437" spans="1:3">
      <c r="A9437" s="21">
        <v>133</v>
      </c>
      <c r="B9437" s="24">
        <f>100/'11'!B$17*'Calc3'!B$130*'Calc1'!B11165</f>
        <v>0</v>
      </c>
      <c r="C9437" s="10"/>
    </row>
    <row r="9438" spans="1:3">
      <c r="A9438" s="21">
        <v>134</v>
      </c>
      <c r="B9438" s="24">
        <f>100/'11'!B$17*'Calc3'!B$130*'Calc1'!B11166</f>
        <v>0</v>
      </c>
      <c r="C9438" s="10"/>
    </row>
    <row r="9439" spans="1:3">
      <c r="A9439" s="21">
        <v>135</v>
      </c>
      <c r="B9439" s="24">
        <f>100/'11'!B$17*'Calc3'!B$130*'Calc1'!B11167</f>
        <v>0</v>
      </c>
      <c r="C9439" s="10"/>
    </row>
    <row r="9440" spans="1:3">
      <c r="A9440" s="21">
        <v>136</v>
      </c>
      <c r="B9440" s="24">
        <f>100/'11'!B$17*'Calc3'!B$130*'Calc1'!B11168</f>
        <v>0</v>
      </c>
      <c r="C9440" s="10"/>
    </row>
    <row r="9441" spans="1:3">
      <c r="A9441" s="21">
        <v>137</v>
      </c>
      <c r="B9441" s="24">
        <f>100/'11'!B$17*'Calc3'!B$130*'Calc1'!B11169</f>
        <v>0</v>
      </c>
      <c r="C9441" s="10"/>
    </row>
    <row r="9442" spans="1:3">
      <c r="A9442" s="21">
        <v>138</v>
      </c>
      <c r="B9442" s="24">
        <f>100/'11'!B$17*'Calc3'!B$130*'Calc1'!B11170</f>
        <v>0</v>
      </c>
      <c r="C9442" s="10"/>
    </row>
    <row r="9443" spans="1:3">
      <c r="A9443" s="21">
        <v>139</v>
      </c>
      <c r="B9443" s="24">
        <f>100/'11'!B$17*'Calc3'!B$130*'Calc1'!B11171</f>
        <v>0</v>
      </c>
      <c r="C9443" s="10"/>
    </row>
    <row r="9444" spans="1:3">
      <c r="A9444" s="21">
        <v>140</v>
      </c>
      <c r="B9444" s="24">
        <f>100/'11'!B$17*'Calc3'!B$130*'Calc1'!B11172</f>
        <v>0</v>
      </c>
      <c r="C9444" s="10"/>
    </row>
    <row r="9445" spans="1:3">
      <c r="A9445" s="21">
        <v>141</v>
      </c>
      <c r="B9445" s="24">
        <f>100/'11'!B$17*'Calc3'!B$130*'Calc1'!B11173</f>
        <v>0</v>
      </c>
      <c r="C9445" s="10"/>
    </row>
    <row r="9446" spans="1:3">
      <c r="A9446" s="21">
        <v>142</v>
      </c>
      <c r="B9446" s="24">
        <f>100/'11'!B$17*'Calc3'!B$130*'Calc1'!B11174</f>
        <v>0</v>
      </c>
      <c r="C9446" s="10"/>
    </row>
    <row r="9447" spans="1:3">
      <c r="A9447" s="21">
        <v>143</v>
      </c>
      <c r="B9447" s="24">
        <f>100/'11'!B$17*'Calc3'!B$130*'Calc1'!B11175</f>
        <v>0</v>
      </c>
      <c r="C9447" s="10"/>
    </row>
    <row r="9448" spans="1:3">
      <c r="A9448" s="21">
        <v>144</v>
      </c>
      <c r="B9448" s="24">
        <f>100/'11'!B$17*'Calc3'!B$130*'Calc1'!B11176</f>
        <v>0</v>
      </c>
      <c r="C9448" s="10"/>
    </row>
    <row r="9449" spans="1:3">
      <c r="A9449" s="21">
        <v>145</v>
      </c>
      <c r="B9449" s="24">
        <f>100/'11'!B$17*'Calc3'!B$130*'Calc1'!B11177</f>
        <v>0</v>
      </c>
      <c r="C9449" s="10"/>
    </row>
    <row r="9450" spans="1:3">
      <c r="A9450" s="21">
        <v>146</v>
      </c>
      <c r="B9450" s="24">
        <f>100/'11'!B$17*'Calc3'!B$130*'Calc1'!B11178</f>
        <v>0</v>
      </c>
      <c r="C9450" s="10"/>
    </row>
    <row r="9451" spans="1:3">
      <c r="A9451" s="21">
        <v>147</v>
      </c>
      <c r="B9451" s="24">
        <f>100/'11'!B$17*'Calc3'!B$130*'Calc1'!B11179</f>
        <v>0</v>
      </c>
      <c r="C9451" s="10"/>
    </row>
    <row r="9452" spans="1:3">
      <c r="A9452" s="21">
        <v>148</v>
      </c>
      <c r="B9452" s="24">
        <f>100/'11'!B$17*'Calc3'!B$130*'Calc1'!B11180</f>
        <v>0</v>
      </c>
      <c r="C9452" s="10"/>
    </row>
    <row r="9453" spans="1:3">
      <c r="A9453" s="21">
        <v>149</v>
      </c>
      <c r="B9453" s="24">
        <f>100/'11'!B$17*'Calc3'!B$130*'Calc1'!B11181</f>
        <v>0</v>
      </c>
      <c r="C9453" s="10"/>
    </row>
    <row r="9454" spans="1:3">
      <c r="A9454" s="21">
        <v>150</v>
      </c>
      <c r="B9454" s="24">
        <f>100/'11'!B$17*'Calc3'!B$130*'Calc1'!B11182</f>
        <v>0</v>
      </c>
      <c r="C9454" s="10"/>
    </row>
    <row r="9455" spans="1:3">
      <c r="A9455" s="21">
        <v>151</v>
      </c>
      <c r="B9455" s="24">
        <f>100/'11'!B$17*'Calc3'!B$130*'Calc1'!B11183</f>
        <v>0</v>
      </c>
      <c r="C9455" s="10"/>
    </row>
    <row r="9456" spans="1:3">
      <c r="A9456" s="21">
        <v>152</v>
      </c>
      <c r="B9456" s="24">
        <f>100/'11'!B$17*'Calc3'!B$130*'Calc1'!B11184</f>
        <v>0</v>
      </c>
      <c r="C9456" s="10"/>
    </row>
    <row r="9457" spans="1:3">
      <c r="A9457" s="21">
        <v>153</v>
      </c>
      <c r="B9457" s="24">
        <f>100/'11'!B$17*'Calc3'!B$130*'Calc1'!B11185</f>
        <v>0</v>
      </c>
      <c r="C9457" s="10"/>
    </row>
    <row r="9458" spans="1:3">
      <c r="A9458" s="21">
        <v>154</v>
      </c>
      <c r="B9458" s="24">
        <f>100/'11'!B$17*'Calc3'!B$130*'Calc1'!B11186</f>
        <v>0</v>
      </c>
      <c r="C9458" s="10"/>
    </row>
    <row r="9459" spans="1:3">
      <c r="A9459" s="21">
        <v>155</v>
      </c>
      <c r="B9459" s="24">
        <f>100/'11'!B$17*'Calc3'!B$130*'Calc1'!B11187</f>
        <v>0</v>
      </c>
      <c r="C9459" s="10"/>
    </row>
    <row r="9460" spans="1:3">
      <c r="A9460" s="21">
        <v>156</v>
      </c>
      <c r="B9460" s="24">
        <f>100/'11'!B$17*'Calc3'!B$130*'Calc1'!B11188</f>
        <v>0</v>
      </c>
      <c r="C9460" s="10"/>
    </row>
    <row r="9461" spans="1:3">
      <c r="A9461" s="21">
        <v>157</v>
      </c>
      <c r="B9461" s="24">
        <f>100/'11'!B$17*'Calc3'!B$130*'Calc1'!B11189</f>
        <v>0</v>
      </c>
      <c r="C9461" s="10"/>
    </row>
    <row r="9462" spans="1:3">
      <c r="A9462" s="21">
        <v>158</v>
      </c>
      <c r="B9462" s="24">
        <f>100/'11'!B$17*'Calc3'!B$130*'Calc1'!B11190</f>
        <v>0</v>
      </c>
      <c r="C9462" s="10"/>
    </row>
    <row r="9463" spans="1:3">
      <c r="A9463" s="21">
        <v>159</v>
      </c>
      <c r="B9463" s="24">
        <f>100/'11'!B$17*'Calc3'!B$130*'Calc1'!B11191</f>
        <v>0</v>
      </c>
      <c r="C9463" s="10"/>
    </row>
    <row r="9464" spans="1:3">
      <c r="A9464" s="21">
        <v>160</v>
      </c>
      <c r="B9464" s="24">
        <f>100/'11'!B$17*'Calc3'!B$130*'Calc1'!B11192</f>
        <v>0</v>
      </c>
      <c r="C9464" s="10"/>
    </row>
    <row r="9465" spans="1:3">
      <c r="A9465" s="21">
        <v>161</v>
      </c>
      <c r="B9465" s="24">
        <f>100/'11'!B$17*'Calc3'!B$130*'Calc1'!B11193</f>
        <v>0</v>
      </c>
      <c r="C9465" s="10"/>
    </row>
    <row r="9466" spans="1:3">
      <c r="A9466" s="21">
        <v>162</v>
      </c>
      <c r="B9466" s="24">
        <f>100/'11'!B$17*'Calc3'!B$130*'Calc1'!B11194</f>
        <v>0</v>
      </c>
      <c r="C9466" s="10"/>
    </row>
    <row r="9467" spans="1:3">
      <c r="A9467" s="21">
        <v>163</v>
      </c>
      <c r="B9467" s="24">
        <f>100/'11'!B$17*'Calc3'!B$130*'Calc1'!B11195</f>
        <v>0</v>
      </c>
      <c r="C9467" s="10"/>
    </row>
    <row r="9468" spans="1:3">
      <c r="A9468" s="21">
        <v>164</v>
      </c>
      <c r="B9468" s="24">
        <f>100/'11'!B$17*'Calc3'!B$130*'Calc1'!B11196</f>
        <v>0</v>
      </c>
      <c r="C9468" s="10"/>
    </row>
    <row r="9469" spans="1:3">
      <c r="A9469" s="21">
        <v>165</v>
      </c>
      <c r="B9469" s="24">
        <f>100/'11'!B$17*'Calc3'!B$130*'Calc1'!B11197</f>
        <v>0</v>
      </c>
      <c r="C9469" s="10"/>
    </row>
    <row r="9470" spans="1:3">
      <c r="A9470" s="21">
        <v>166</v>
      </c>
      <c r="B9470" s="24">
        <f>100/'11'!B$17*'Calc3'!B$130*'Calc1'!B11198</f>
        <v>0</v>
      </c>
      <c r="C9470" s="10"/>
    </row>
    <row r="9471" spans="1:3">
      <c r="A9471" s="21">
        <v>167</v>
      </c>
      <c r="B9471" s="24">
        <f>100/'11'!B$17*'Calc3'!B$130*'Calc1'!B11199</f>
        <v>0</v>
      </c>
      <c r="C9471" s="10"/>
    </row>
    <row r="9472" spans="1:3">
      <c r="A9472" s="21">
        <v>168</v>
      </c>
      <c r="B9472" s="24">
        <f>100/'11'!B$17*'Calc3'!B$130*'Calc1'!B11200</f>
        <v>0</v>
      </c>
      <c r="C9472" s="10"/>
    </row>
    <row r="9473" spans="1:3">
      <c r="A9473" s="21">
        <v>169</v>
      </c>
      <c r="B9473" s="24">
        <f>100/'11'!B$17*'Calc3'!B$130*'Calc1'!B11201</f>
        <v>0</v>
      </c>
      <c r="C9473" s="10"/>
    </row>
    <row r="9474" spans="1:3">
      <c r="A9474" s="21">
        <v>170</v>
      </c>
      <c r="B9474" s="24">
        <f>100/'11'!B$17*'Calc3'!B$130*'Calc1'!B11202</f>
        <v>0</v>
      </c>
      <c r="C9474" s="10"/>
    </row>
    <row r="9475" spans="1:3">
      <c r="A9475" s="21">
        <v>171</v>
      </c>
      <c r="B9475" s="24">
        <f>100/'11'!B$17*'Calc3'!B$130*'Calc1'!B11203</f>
        <v>0</v>
      </c>
      <c r="C9475" s="10"/>
    </row>
    <row r="9476" spans="1:3">
      <c r="A9476" s="21">
        <v>172</v>
      </c>
      <c r="B9476" s="24">
        <f>100/'11'!B$17*'Calc3'!B$130*'Calc1'!B11204</f>
        <v>0</v>
      </c>
      <c r="C9476" s="10"/>
    </row>
    <row r="9477" spans="1:3">
      <c r="A9477" s="21">
        <v>173</v>
      </c>
      <c r="B9477" s="24">
        <f>100/'11'!B$17*'Calc3'!B$130*'Calc1'!B11205</f>
        <v>0</v>
      </c>
      <c r="C9477" s="10"/>
    </row>
    <row r="9478" spans="1:3">
      <c r="A9478" s="21">
        <v>174</v>
      </c>
      <c r="B9478" s="24">
        <f>100/'11'!B$17*'Calc3'!B$130*'Calc1'!B11206</f>
        <v>0</v>
      </c>
      <c r="C9478" s="10"/>
    </row>
    <row r="9479" spans="1:3">
      <c r="A9479" s="21">
        <v>175</v>
      </c>
      <c r="B9479" s="24">
        <f>100/'11'!B$17*'Calc3'!B$130*'Calc1'!B11207</f>
        <v>0</v>
      </c>
      <c r="C9479" s="10"/>
    </row>
    <row r="9480" spans="1:3">
      <c r="A9480" s="21">
        <v>176</v>
      </c>
      <c r="B9480" s="24">
        <f>100/'11'!B$17*'Calc3'!B$130*'Calc1'!B11208</f>
        <v>0</v>
      </c>
      <c r="C9480" s="10"/>
    </row>
    <row r="9481" spans="1:3">
      <c r="A9481" s="21">
        <v>177</v>
      </c>
      <c r="B9481" s="24">
        <f>100/'11'!B$17*'Calc3'!B$130*'Calc1'!B11209</f>
        <v>0</v>
      </c>
      <c r="C9481" s="10"/>
    </row>
    <row r="9482" spans="1:3">
      <c r="A9482" s="21">
        <v>178</v>
      </c>
      <c r="B9482" s="24">
        <f>100/'11'!B$17*'Calc3'!B$130*'Calc1'!B11210</f>
        <v>0</v>
      </c>
      <c r="C9482" s="10"/>
    </row>
    <row r="9483" spans="1:3">
      <c r="A9483" s="21">
        <v>179</v>
      </c>
      <c r="B9483" s="24">
        <f>100/'11'!B$17*'Calc3'!B$130*'Calc1'!B11211</f>
        <v>0</v>
      </c>
      <c r="C9483" s="10"/>
    </row>
    <row r="9484" spans="1:3">
      <c r="A9484" s="21">
        <v>180</v>
      </c>
      <c r="B9484" s="24">
        <f>100/'11'!B$17*'Calc3'!B$130*'Calc1'!B11212</f>
        <v>0</v>
      </c>
      <c r="C9484" s="10"/>
    </row>
    <row r="9485" spans="1:3">
      <c r="A9485" s="21">
        <v>181</v>
      </c>
      <c r="B9485" s="24">
        <f>100/'11'!B$17*'Calc3'!B$130*'Calc1'!B11213</f>
        <v>0</v>
      </c>
      <c r="C9485" s="10"/>
    </row>
    <row r="9486" spans="1:3">
      <c r="A9486" s="21">
        <v>182</v>
      </c>
      <c r="B9486" s="24">
        <f>100/'11'!B$17*'Calc3'!B$130*'Calc1'!B11214</f>
        <v>0</v>
      </c>
      <c r="C9486" s="10"/>
    </row>
    <row r="9487" spans="1:3">
      <c r="A9487" s="21">
        <v>183</v>
      </c>
      <c r="B9487" s="24">
        <f>100/'11'!B$17*'Calc3'!B$130*'Calc1'!B11215</f>
        <v>0</v>
      </c>
      <c r="C9487" s="10"/>
    </row>
    <row r="9488" spans="1:3">
      <c r="A9488" s="21">
        <v>184</v>
      </c>
      <c r="B9488" s="24">
        <f>100/'11'!B$17*'Calc3'!B$130*'Calc1'!B11216</f>
        <v>0</v>
      </c>
      <c r="C9488" s="10"/>
    </row>
    <row r="9489" spans="1:3">
      <c r="A9489" s="21">
        <v>185</v>
      </c>
      <c r="B9489" s="24">
        <f>100/'11'!B$17*'Calc3'!B$130*'Calc1'!B11217</f>
        <v>0</v>
      </c>
      <c r="C9489" s="10"/>
    </row>
    <row r="9490" spans="1:3">
      <c r="A9490" s="21">
        <v>186</v>
      </c>
      <c r="B9490" s="24">
        <f>100/'11'!B$17*'Calc3'!B$130*'Calc1'!B11218</f>
        <v>0</v>
      </c>
      <c r="C9490" s="10"/>
    </row>
    <row r="9491" spans="1:3">
      <c r="A9491" s="21">
        <v>187</v>
      </c>
      <c r="B9491" s="24">
        <f>100/'11'!B$17*'Calc3'!B$130*'Calc1'!B11219</f>
        <v>0</v>
      </c>
      <c r="C9491" s="10"/>
    </row>
    <row r="9492" spans="1:3">
      <c r="A9492" s="21">
        <v>188</v>
      </c>
      <c r="B9492" s="24">
        <f>100/'11'!B$17*'Calc3'!B$130*'Calc1'!B11220</f>
        <v>0</v>
      </c>
      <c r="C9492" s="10"/>
    </row>
    <row r="9493" spans="1:3">
      <c r="A9493" s="21">
        <v>189</v>
      </c>
      <c r="B9493" s="24">
        <f>100/'11'!B$17*'Calc3'!B$130*'Calc1'!B11221</f>
        <v>0</v>
      </c>
      <c r="C9493" s="10"/>
    </row>
    <row r="9494" spans="1:3">
      <c r="A9494" s="21">
        <v>190</v>
      </c>
      <c r="B9494" s="24">
        <f>100/'11'!B$17*'Calc3'!B$130*'Calc1'!B11222</f>
        <v>0</v>
      </c>
      <c r="C9494" s="10"/>
    </row>
    <row r="9495" spans="1:3">
      <c r="A9495" s="21">
        <v>191</v>
      </c>
      <c r="B9495" s="24">
        <f>100/'11'!B$17*'Calc3'!B$130*'Calc1'!B11223</f>
        <v>0</v>
      </c>
      <c r="C9495" s="10"/>
    </row>
    <row r="9496" spans="1:3">
      <c r="A9496" s="21">
        <v>192</v>
      </c>
      <c r="B9496" s="24">
        <f>100/'11'!B$17*'Calc3'!B$130*'Calc1'!B11224</f>
        <v>0</v>
      </c>
      <c r="C9496" s="10"/>
    </row>
    <row r="9497" spans="1:3">
      <c r="A9497" s="21">
        <v>193</v>
      </c>
      <c r="B9497" s="24">
        <f>100/'11'!B$17*'Calc3'!B$130*'Calc1'!B11225</f>
        <v>0</v>
      </c>
      <c r="C9497" s="10"/>
    </row>
    <row r="9498" spans="1:3">
      <c r="A9498" s="21">
        <v>194</v>
      </c>
      <c r="B9498" s="24">
        <f>100/'11'!B$17*'Calc3'!B$130*'Calc1'!B11226</f>
        <v>0</v>
      </c>
      <c r="C9498" s="10"/>
    </row>
    <row r="9499" spans="1:3">
      <c r="A9499" s="21">
        <v>195</v>
      </c>
      <c r="B9499" s="24">
        <f>100/'11'!B$17*'Calc3'!B$130*'Calc1'!B11227</f>
        <v>0</v>
      </c>
      <c r="C9499" s="10"/>
    </row>
    <row r="9500" spans="1:3">
      <c r="A9500" s="21">
        <v>196</v>
      </c>
      <c r="B9500" s="24">
        <f>100/'11'!B$17*'Calc3'!B$130*'Calc1'!B11228</f>
        <v>0</v>
      </c>
      <c r="C9500" s="10"/>
    </row>
    <row r="9501" spans="1:3">
      <c r="A9501" s="21">
        <v>197</v>
      </c>
      <c r="B9501" s="24">
        <f>100/'11'!B$17*'Calc3'!B$130*'Calc1'!B11229</f>
        <v>0</v>
      </c>
      <c r="C9501" s="10"/>
    </row>
    <row r="9502" spans="1:3">
      <c r="A9502" s="21">
        <v>198</v>
      </c>
      <c r="B9502" s="24">
        <f>100/'11'!B$17*'Calc3'!B$130*'Calc1'!B11230</f>
        <v>0</v>
      </c>
      <c r="C9502" s="10"/>
    </row>
    <row r="9503" spans="1:3">
      <c r="A9503" s="21">
        <v>199</v>
      </c>
      <c r="B9503" s="24">
        <f>100/'11'!B$17*'Calc3'!B$130*'Calc1'!B11231</f>
        <v>0</v>
      </c>
      <c r="C9503" s="10"/>
    </row>
    <row r="9504" spans="1:3">
      <c r="A9504" s="21">
        <v>200</v>
      </c>
      <c r="B9504" s="24">
        <f>100/'11'!B$17*'Calc3'!B$130*'Calc1'!B11232</f>
        <v>0</v>
      </c>
      <c r="C9504" s="10"/>
    </row>
    <row r="9505" spans="1:3">
      <c r="A9505" s="21">
        <v>201</v>
      </c>
      <c r="B9505" s="24">
        <f>100/'11'!B$17*'Calc3'!B$130*'Calc1'!B11233</f>
        <v>0</v>
      </c>
      <c r="C9505" s="10"/>
    </row>
    <row r="9506" spans="1:3">
      <c r="A9506" s="21">
        <v>202</v>
      </c>
      <c r="B9506" s="24">
        <f>100/'11'!B$17*'Calc3'!B$130*'Calc1'!B11234</f>
        <v>0</v>
      </c>
      <c r="C9506" s="10"/>
    </row>
    <row r="9507" spans="1:3">
      <c r="A9507" s="21">
        <v>203</v>
      </c>
      <c r="B9507" s="24">
        <f>100/'11'!B$17*'Calc3'!B$130*'Calc1'!B11235</f>
        <v>0</v>
      </c>
      <c r="C9507" s="10"/>
    </row>
    <row r="9508" spans="1:3">
      <c r="A9508" s="21">
        <v>204</v>
      </c>
      <c r="B9508" s="24">
        <f>100/'11'!B$17*'Calc3'!B$130*'Calc1'!B11236</f>
        <v>0</v>
      </c>
      <c r="C9508" s="10"/>
    </row>
    <row r="9509" spans="1:3">
      <c r="A9509" s="21">
        <v>205</v>
      </c>
      <c r="B9509" s="24">
        <f>100/'11'!B$17*'Calc3'!B$130*'Calc1'!B11237</f>
        <v>0</v>
      </c>
      <c r="C9509" s="10"/>
    </row>
    <row r="9510" spans="1:3">
      <c r="A9510" s="21">
        <v>206</v>
      </c>
      <c r="B9510" s="24">
        <f>100/'11'!B$17*'Calc3'!B$130*'Calc1'!B11238</f>
        <v>0</v>
      </c>
      <c r="C9510" s="10"/>
    </row>
    <row r="9511" spans="1:3">
      <c r="A9511" s="21">
        <v>207</v>
      </c>
      <c r="B9511" s="24">
        <f>100/'11'!B$17*'Calc3'!B$130*'Calc1'!B11239</f>
        <v>0</v>
      </c>
      <c r="C9511" s="10"/>
    </row>
    <row r="9512" spans="1:3">
      <c r="A9512" s="21">
        <v>208</v>
      </c>
      <c r="B9512" s="24">
        <f>100/'11'!B$17*'Calc3'!B$130*'Calc1'!B11240</f>
        <v>0</v>
      </c>
      <c r="C9512" s="10"/>
    </row>
    <row r="9513" spans="1:3">
      <c r="A9513" s="21">
        <v>209</v>
      </c>
      <c r="B9513" s="24">
        <f>100/'11'!B$17*'Calc3'!B$130*'Calc1'!B11241</f>
        <v>0</v>
      </c>
      <c r="C9513" s="10"/>
    </row>
    <row r="9514" spans="1:3">
      <c r="A9514" s="21">
        <v>210</v>
      </c>
      <c r="B9514" s="24">
        <f>100/'11'!B$17*'Calc3'!B$130*'Calc1'!B11242</f>
        <v>0</v>
      </c>
      <c r="C9514" s="10"/>
    </row>
    <row r="9515" spans="1:3">
      <c r="A9515" s="21">
        <v>211</v>
      </c>
      <c r="B9515" s="24">
        <f>100/'11'!B$17*'Calc3'!B$130*'Calc1'!B11243</f>
        <v>0</v>
      </c>
      <c r="C9515" s="10"/>
    </row>
    <row r="9516" spans="1:3">
      <c r="A9516" s="21">
        <v>212</v>
      </c>
      <c r="B9516" s="24">
        <f>100/'11'!B$17*'Calc3'!B$130*'Calc1'!B11244</f>
        <v>0</v>
      </c>
      <c r="C9516" s="10"/>
    </row>
    <row r="9517" spans="1:3">
      <c r="A9517" s="21">
        <v>213</v>
      </c>
      <c r="B9517" s="24">
        <f>100/'11'!B$17*'Calc3'!B$130*'Calc1'!B11245</f>
        <v>0</v>
      </c>
      <c r="C9517" s="10"/>
    </row>
    <row r="9518" spans="1:3">
      <c r="A9518" s="21">
        <v>214</v>
      </c>
      <c r="B9518" s="24">
        <f>100/'11'!B$17*'Calc3'!B$130*'Calc1'!B11246</f>
        <v>0</v>
      </c>
      <c r="C9518" s="10"/>
    </row>
    <row r="9519" spans="1:3">
      <c r="A9519" s="21">
        <v>215</v>
      </c>
      <c r="B9519" s="24">
        <f>100/'11'!B$17*'Calc3'!B$130*'Calc1'!B11247</f>
        <v>0</v>
      </c>
      <c r="C9519" s="10"/>
    </row>
    <row r="9520" spans="1:3">
      <c r="A9520" s="21">
        <v>216</v>
      </c>
      <c r="B9520" s="24">
        <f>100/'11'!B$17*'Calc3'!B$130*'Calc1'!B11248</f>
        <v>0</v>
      </c>
      <c r="C9520" s="10"/>
    </row>
    <row r="9521" spans="1:3">
      <c r="A9521" s="21">
        <v>217</v>
      </c>
      <c r="B9521" s="24">
        <f>100/'11'!B$17*'Calc3'!B$130*'Calc1'!B11249</f>
        <v>0</v>
      </c>
      <c r="C9521" s="10"/>
    </row>
    <row r="9522" spans="1:3">
      <c r="A9522" s="21">
        <v>218</v>
      </c>
      <c r="B9522" s="24">
        <f>100/'11'!B$17*'Calc3'!B$130*'Calc1'!B11250</f>
        <v>0</v>
      </c>
      <c r="C9522" s="10"/>
    </row>
    <row r="9523" spans="1:3">
      <c r="A9523" s="21">
        <v>219</v>
      </c>
      <c r="B9523" s="24">
        <f>100/'11'!B$17*'Calc3'!B$130*'Calc1'!B11251</f>
        <v>0</v>
      </c>
      <c r="C9523" s="10"/>
    </row>
    <row r="9524" spans="1:3">
      <c r="A9524" s="21">
        <v>220</v>
      </c>
      <c r="B9524" s="24">
        <f>100/'11'!B$17*'Calc3'!B$130*'Calc1'!B11252</f>
        <v>0</v>
      </c>
      <c r="C9524" s="10"/>
    </row>
    <row r="9525" spans="1:3">
      <c r="A9525" s="21">
        <v>221</v>
      </c>
      <c r="B9525" s="24">
        <f>100/'11'!B$17*'Calc3'!B$130*'Calc1'!B11253</f>
        <v>0</v>
      </c>
      <c r="C9525" s="10"/>
    </row>
    <row r="9526" spans="1:3">
      <c r="A9526" s="21">
        <v>222</v>
      </c>
      <c r="B9526" s="24">
        <f>100/'11'!B$17*'Calc3'!B$130*'Calc1'!B11254</f>
        <v>0</v>
      </c>
      <c r="C9526" s="10"/>
    </row>
    <row r="9527" spans="1:3">
      <c r="A9527" s="21">
        <v>223</v>
      </c>
      <c r="B9527" s="24">
        <f>100/'11'!B$17*'Calc3'!B$130*'Calc1'!B11255</f>
        <v>0</v>
      </c>
      <c r="C9527" s="10"/>
    </row>
    <row r="9528" spans="1:3">
      <c r="A9528" s="21">
        <v>224</v>
      </c>
      <c r="B9528" s="24">
        <f>100/'11'!B$17*'Calc3'!B$130*'Calc1'!B11256</f>
        <v>0</v>
      </c>
      <c r="C9528" s="10"/>
    </row>
    <row r="9529" spans="1:3">
      <c r="A9529" s="21">
        <v>225</v>
      </c>
      <c r="B9529" s="24">
        <f>100/'11'!B$17*'Calc3'!B$130*'Calc1'!B11257</f>
        <v>0</v>
      </c>
      <c r="C9529" s="10"/>
    </row>
    <row r="9530" spans="1:3">
      <c r="A9530" s="21">
        <v>226</v>
      </c>
      <c r="B9530" s="24">
        <f>100/'11'!B$17*'Calc3'!B$130*'Calc1'!B11258</f>
        <v>0</v>
      </c>
      <c r="C9530" s="10"/>
    </row>
    <row r="9531" spans="1:3">
      <c r="A9531" s="21">
        <v>227</v>
      </c>
      <c r="B9531" s="24">
        <f>100/'11'!B$17*'Calc3'!B$130*'Calc1'!B11259</f>
        <v>0</v>
      </c>
      <c r="C9531" s="10"/>
    </row>
    <row r="9532" spans="1:3">
      <c r="A9532" s="21">
        <v>228</v>
      </c>
      <c r="B9532" s="24">
        <f>100/'11'!B$17*'Calc3'!B$130*'Calc1'!B11260</f>
        <v>0</v>
      </c>
      <c r="C9532" s="10"/>
    </row>
    <row r="9533" spans="1:3">
      <c r="A9533" s="21">
        <v>229</v>
      </c>
      <c r="B9533" s="24">
        <f>100/'11'!B$17*'Calc3'!B$130*'Calc1'!B11261</f>
        <v>0</v>
      </c>
      <c r="C9533" s="10"/>
    </row>
    <row r="9534" spans="1:3">
      <c r="A9534" s="21">
        <v>230</v>
      </c>
      <c r="B9534" s="24">
        <f>100/'11'!B$17*'Calc3'!B$130*'Calc1'!B11262</f>
        <v>0</v>
      </c>
      <c r="C9534" s="10"/>
    </row>
    <row r="9535" spans="1:3">
      <c r="A9535" s="21">
        <v>231</v>
      </c>
      <c r="B9535" s="24">
        <f>100/'11'!B$17*'Calc3'!B$130*'Calc1'!B11263</f>
        <v>0</v>
      </c>
      <c r="C9535" s="10"/>
    </row>
    <row r="9536" spans="1:3">
      <c r="A9536" s="21">
        <v>232</v>
      </c>
      <c r="B9536" s="24">
        <f>100/'11'!B$17*'Calc3'!B$130*'Calc1'!B11264</f>
        <v>0</v>
      </c>
      <c r="C9536" s="10"/>
    </row>
    <row r="9537" spans="1:3">
      <c r="A9537" s="21">
        <v>233</v>
      </c>
      <c r="B9537" s="24">
        <f>100/'11'!B$17*'Calc3'!B$130*'Calc1'!B11265</f>
        <v>0</v>
      </c>
      <c r="C9537" s="10"/>
    </row>
    <row r="9538" spans="1:3">
      <c r="A9538" s="21">
        <v>234</v>
      </c>
      <c r="B9538" s="24">
        <f>100/'11'!B$17*'Calc3'!B$130*'Calc1'!B11266</f>
        <v>0</v>
      </c>
      <c r="C9538" s="10"/>
    </row>
    <row r="9539" spans="1:3">
      <c r="A9539" s="21">
        <v>235</v>
      </c>
      <c r="B9539" s="24">
        <f>100/'11'!B$17*'Calc3'!B$130*'Calc1'!B11267</f>
        <v>0</v>
      </c>
      <c r="C9539" s="10"/>
    </row>
    <row r="9540" spans="1:3">
      <c r="A9540" s="21">
        <v>236</v>
      </c>
      <c r="B9540" s="24">
        <f>100/'11'!B$17*'Calc3'!B$130*'Calc1'!B11268</f>
        <v>0</v>
      </c>
      <c r="C9540" s="10"/>
    </row>
    <row r="9541" spans="1:3">
      <c r="A9541" s="21">
        <v>237</v>
      </c>
      <c r="B9541" s="24">
        <f>100/'11'!B$17*'Calc3'!B$130*'Calc1'!B11269</f>
        <v>0</v>
      </c>
      <c r="C9541" s="10"/>
    </row>
    <row r="9542" spans="1:3">
      <c r="A9542" s="21">
        <v>238</v>
      </c>
      <c r="B9542" s="24">
        <f>100/'11'!B$17*'Calc3'!B$130*'Calc1'!B11270</f>
        <v>0</v>
      </c>
      <c r="C9542" s="10"/>
    </row>
    <row r="9543" spans="1:3">
      <c r="A9543" s="21">
        <v>239</v>
      </c>
      <c r="B9543" s="24">
        <f>100/'11'!B$17*'Calc3'!B$130*'Calc1'!B11271</f>
        <v>0</v>
      </c>
      <c r="C9543" s="10"/>
    </row>
    <row r="9544" spans="1:3">
      <c r="A9544" s="21">
        <v>240</v>
      </c>
      <c r="B9544" s="24">
        <f>100/'11'!B$17*'Calc3'!B$130*'Calc1'!B11272</f>
        <v>0</v>
      </c>
      <c r="C9544" s="10"/>
    </row>
    <row r="9545" spans="1:3">
      <c r="A9545" s="21">
        <v>241</v>
      </c>
      <c r="B9545" s="24">
        <f>100/'11'!B$17*'Calc3'!B$130*'Calc1'!B11273</f>
        <v>0</v>
      </c>
      <c r="C9545" s="10"/>
    </row>
    <row r="9546" spans="1:3">
      <c r="A9546" s="21">
        <v>242</v>
      </c>
      <c r="B9546" s="24">
        <f>100/'11'!B$17*'Calc3'!B$130*'Calc1'!B11274</f>
        <v>0</v>
      </c>
      <c r="C9546" s="10"/>
    </row>
    <row r="9547" spans="1:3">
      <c r="A9547" s="21">
        <v>243</v>
      </c>
      <c r="B9547" s="24">
        <f>100/'11'!B$17*'Calc3'!B$130*'Calc1'!B11275</f>
        <v>0</v>
      </c>
      <c r="C9547" s="10"/>
    </row>
    <row r="9548" spans="1:3">
      <c r="A9548" s="21">
        <v>244</v>
      </c>
      <c r="B9548" s="24">
        <f>100/'11'!B$17*'Calc3'!B$130*'Calc1'!B11276</f>
        <v>0</v>
      </c>
      <c r="C9548" s="10"/>
    </row>
    <row r="9549" spans="1:3">
      <c r="A9549" s="21">
        <v>245</v>
      </c>
      <c r="B9549" s="24">
        <f>100/'11'!B$17*'Calc3'!B$130*'Calc1'!B11277</f>
        <v>0</v>
      </c>
      <c r="C9549" s="10"/>
    </row>
    <row r="9550" spans="1:3">
      <c r="A9550" s="21">
        <v>246</v>
      </c>
      <c r="B9550" s="24">
        <f>100/'11'!B$17*'Calc3'!B$130*'Calc1'!B11278</f>
        <v>0</v>
      </c>
      <c r="C9550" s="10"/>
    </row>
    <row r="9551" spans="1:3">
      <c r="A9551" s="21">
        <v>247</v>
      </c>
      <c r="B9551" s="24">
        <f>100/'11'!B$17*'Calc3'!B$130*'Calc1'!B11279</f>
        <v>0</v>
      </c>
      <c r="C9551" s="10"/>
    </row>
    <row r="9552" spans="1:3">
      <c r="A9552" s="21">
        <v>248</v>
      </c>
      <c r="B9552" s="24">
        <f>100/'11'!B$17*'Calc3'!B$130*'Calc1'!B11280</f>
        <v>0</v>
      </c>
      <c r="C9552" s="10"/>
    </row>
    <row r="9553" spans="1:3">
      <c r="A9553" s="21">
        <v>249</v>
      </c>
      <c r="B9553" s="24">
        <f>100/'11'!B$17*'Calc3'!B$130*'Calc1'!B11281</f>
        <v>0</v>
      </c>
      <c r="C9553" s="10"/>
    </row>
    <row r="9554" spans="1:3">
      <c r="A9554" s="21">
        <v>250</v>
      </c>
      <c r="B9554" s="24">
        <f>100/'11'!B$17*'Calc3'!B$130*'Calc1'!B11282</f>
        <v>0</v>
      </c>
      <c r="C9554" s="10"/>
    </row>
    <row r="9555" spans="1:3">
      <c r="A9555" s="21">
        <v>251</v>
      </c>
      <c r="B9555" s="24">
        <f>100/'11'!B$17*'Calc3'!B$130*'Calc1'!B11283</f>
        <v>0</v>
      </c>
      <c r="C9555" s="10"/>
    </row>
    <row r="9556" spans="1:3">
      <c r="A9556" s="21">
        <v>252</v>
      </c>
      <c r="B9556" s="24">
        <f>100/'11'!B$17*'Calc3'!B$130*'Calc1'!B11284</f>
        <v>0</v>
      </c>
      <c r="C9556" s="10"/>
    </row>
    <row r="9557" spans="1:3">
      <c r="A9557" s="21">
        <v>253</v>
      </c>
      <c r="B9557" s="24">
        <f>100/'11'!B$17*'Calc3'!B$130*'Calc1'!B11285</f>
        <v>0</v>
      </c>
      <c r="C9557" s="10"/>
    </row>
    <row r="9558" spans="1:3">
      <c r="A9558" s="21">
        <v>254</v>
      </c>
      <c r="B9558" s="24">
        <f>100/'11'!B$17*'Calc3'!B$130*'Calc1'!B11286</f>
        <v>0</v>
      </c>
      <c r="C9558" s="10"/>
    </row>
    <row r="9559" spans="1:3">
      <c r="A9559" s="21">
        <v>255</v>
      </c>
      <c r="B9559" s="24">
        <f>100/'11'!B$17*'Calc3'!B$130*'Calc1'!B11287</f>
        <v>0</v>
      </c>
      <c r="C9559" s="10"/>
    </row>
    <row r="9560" spans="1:3">
      <c r="A9560" s="21">
        <v>256</v>
      </c>
      <c r="B9560" s="24">
        <f>100/'11'!B$17*'Calc3'!B$130*'Calc1'!B11288</f>
        <v>0</v>
      </c>
      <c r="C9560" s="10"/>
    </row>
    <row r="9561" spans="1:3">
      <c r="A9561" s="21">
        <v>257</v>
      </c>
      <c r="B9561" s="24">
        <f>100/'11'!B$17*'Calc3'!B$130*'Calc1'!B11289</f>
        <v>0</v>
      </c>
      <c r="C9561" s="10"/>
    </row>
    <row r="9562" spans="1:3">
      <c r="A9562" s="21">
        <v>258</v>
      </c>
      <c r="B9562" s="24">
        <f>100/'11'!B$17*'Calc3'!B$130*'Calc1'!B11290</f>
        <v>0</v>
      </c>
      <c r="C9562" s="10"/>
    </row>
    <row r="9563" spans="1:3">
      <c r="A9563" s="21">
        <v>259</v>
      </c>
      <c r="B9563" s="24">
        <f>100/'11'!B$17*'Calc3'!B$130*'Calc1'!B11291</f>
        <v>0</v>
      </c>
      <c r="C9563" s="10"/>
    </row>
    <row r="9564" spans="1:3">
      <c r="A9564" s="21">
        <v>260</v>
      </c>
      <c r="B9564" s="24">
        <f>100/'11'!B$17*'Calc3'!B$130*'Calc1'!B11292</f>
        <v>0</v>
      </c>
      <c r="C9564" s="10"/>
    </row>
    <row r="9565" spans="1:3">
      <c r="A9565" s="21">
        <v>261</v>
      </c>
      <c r="B9565" s="24">
        <f>100/'11'!B$17*'Calc3'!B$130*'Calc1'!B11293</f>
        <v>0</v>
      </c>
      <c r="C9565" s="10"/>
    </row>
    <row r="9566" spans="1:3">
      <c r="A9566" s="21">
        <v>262</v>
      </c>
      <c r="B9566" s="24">
        <f>100/'11'!B$17*'Calc3'!B$130*'Calc1'!B11294</f>
        <v>0</v>
      </c>
      <c r="C9566" s="10"/>
    </row>
    <row r="9567" spans="1:3">
      <c r="A9567" s="21">
        <v>263</v>
      </c>
      <c r="B9567" s="24">
        <f>100/'11'!B$17*'Calc3'!B$130*'Calc1'!B11295</f>
        <v>0</v>
      </c>
      <c r="C9567" s="10"/>
    </row>
    <row r="9568" spans="1:3">
      <c r="A9568" s="21">
        <v>264</v>
      </c>
      <c r="B9568" s="24">
        <f>100/'11'!B$17*'Calc3'!B$130*'Calc1'!B11296</f>
        <v>0</v>
      </c>
      <c r="C9568" s="10"/>
    </row>
    <row r="9569" spans="1:3">
      <c r="A9569" s="21">
        <v>265</v>
      </c>
      <c r="B9569" s="24">
        <f>100/'11'!B$17*'Calc3'!B$130*'Calc1'!B11297</f>
        <v>0</v>
      </c>
      <c r="C9569" s="10"/>
    </row>
    <row r="9570" spans="1:3">
      <c r="A9570" s="21">
        <v>266</v>
      </c>
      <c r="B9570" s="24">
        <f>100/'11'!B$17*'Calc3'!B$130*'Calc1'!B11298</f>
        <v>0</v>
      </c>
      <c r="C9570" s="10"/>
    </row>
    <row r="9571" spans="1:3">
      <c r="A9571" s="21">
        <v>267</v>
      </c>
      <c r="B9571" s="24">
        <f>100/'11'!B$17*'Calc3'!B$130*'Calc1'!B11299</f>
        <v>0</v>
      </c>
      <c r="C9571" s="10"/>
    </row>
    <row r="9572" spans="1:3">
      <c r="A9572" s="21">
        <v>268</v>
      </c>
      <c r="B9572" s="24">
        <f>100/'11'!B$17*'Calc3'!B$130*'Calc1'!B11300</f>
        <v>0</v>
      </c>
      <c r="C9572" s="10"/>
    </row>
    <row r="9573" spans="1:3">
      <c r="A9573" s="21">
        <v>269</v>
      </c>
      <c r="B9573" s="24">
        <f>100/'11'!B$17*'Calc3'!B$130*'Calc1'!B11301</f>
        <v>0</v>
      </c>
      <c r="C9573" s="10"/>
    </row>
    <row r="9574" spans="1:3">
      <c r="A9574" s="21">
        <v>270</v>
      </c>
      <c r="B9574" s="24">
        <f>100/'11'!B$17*'Calc3'!B$130*'Calc1'!B11302</f>
        <v>0</v>
      </c>
      <c r="C9574" s="10"/>
    </row>
    <row r="9575" spans="1:3">
      <c r="A9575" s="21">
        <v>271</v>
      </c>
      <c r="B9575" s="24">
        <f>100/'11'!B$17*'Calc3'!B$130*'Calc1'!B11303</f>
        <v>0</v>
      </c>
      <c r="C9575" s="10"/>
    </row>
    <row r="9576" spans="1:3">
      <c r="A9576" s="21">
        <v>272</v>
      </c>
      <c r="B9576" s="24">
        <f>100/'11'!B$17*'Calc3'!B$130*'Calc1'!B11304</f>
        <v>0</v>
      </c>
      <c r="C9576" s="10"/>
    </row>
    <row r="9577" spans="1:3">
      <c r="A9577" s="21">
        <v>273</v>
      </c>
      <c r="B9577" s="24">
        <f>100/'11'!B$17*'Calc3'!B$130*'Calc1'!B11305</f>
        <v>0</v>
      </c>
      <c r="C9577" s="10"/>
    </row>
    <row r="9578" spans="1:3">
      <c r="A9578" s="21">
        <v>274</v>
      </c>
      <c r="B9578" s="24">
        <f>100/'11'!B$17*'Calc3'!B$130*'Calc1'!B11306</f>
        <v>0</v>
      </c>
      <c r="C9578" s="10"/>
    </row>
    <row r="9579" spans="1:3">
      <c r="A9579" s="21">
        <v>275</v>
      </c>
      <c r="B9579" s="24">
        <f>100/'11'!B$17*'Calc3'!B$130*'Calc1'!B11307</f>
        <v>0</v>
      </c>
      <c r="C9579" s="10"/>
    </row>
    <row r="9580" spans="1:3">
      <c r="A9580" s="21">
        <v>276</v>
      </c>
      <c r="B9580" s="24">
        <f>100/'11'!B$17*'Calc3'!B$130*'Calc1'!B11308</f>
        <v>0</v>
      </c>
      <c r="C9580" s="10"/>
    </row>
    <row r="9581" spans="1:3">
      <c r="A9581" s="21">
        <v>277</v>
      </c>
      <c r="B9581" s="24">
        <f>100/'11'!B$17*'Calc3'!B$130*'Calc1'!B11309</f>
        <v>0</v>
      </c>
      <c r="C9581" s="10"/>
    </row>
    <row r="9582" spans="1:3">
      <c r="A9582" s="21">
        <v>278</v>
      </c>
      <c r="B9582" s="24">
        <f>100/'11'!B$17*'Calc3'!B$130*'Calc1'!B11310</f>
        <v>0</v>
      </c>
      <c r="C9582" s="10"/>
    </row>
    <row r="9583" spans="1:3">
      <c r="A9583" s="21">
        <v>279</v>
      </c>
      <c r="B9583" s="24">
        <f>100/'11'!B$17*'Calc3'!B$130*'Calc1'!B11311</f>
        <v>0</v>
      </c>
      <c r="C9583" s="10"/>
    </row>
    <row r="9584" spans="1:3">
      <c r="A9584" s="21">
        <v>280</v>
      </c>
      <c r="B9584" s="24">
        <f>100/'11'!B$17*'Calc3'!B$130*'Calc1'!B11312</f>
        <v>0</v>
      </c>
      <c r="C9584" s="10"/>
    </row>
    <row r="9585" spans="1:3">
      <c r="A9585" s="21">
        <v>281</v>
      </c>
      <c r="B9585" s="24">
        <f>100/'11'!B$17*'Calc3'!B$130*'Calc1'!B11313</f>
        <v>0</v>
      </c>
      <c r="C9585" s="10"/>
    </row>
    <row r="9586" spans="1:3">
      <c r="A9586" s="21">
        <v>282</v>
      </c>
      <c r="B9586" s="24">
        <f>100/'11'!B$17*'Calc3'!B$130*'Calc1'!B11314</f>
        <v>0</v>
      </c>
      <c r="C9586" s="10"/>
    </row>
    <row r="9587" spans="1:3">
      <c r="A9587" s="21">
        <v>283</v>
      </c>
      <c r="B9587" s="24">
        <f>100/'11'!B$17*'Calc3'!B$130*'Calc1'!B11315</f>
        <v>0</v>
      </c>
      <c r="C9587" s="10"/>
    </row>
    <row r="9588" spans="1:3">
      <c r="A9588" s="21">
        <v>284</v>
      </c>
      <c r="B9588" s="24">
        <f>100/'11'!B$17*'Calc3'!B$130*'Calc1'!B11316</f>
        <v>0</v>
      </c>
      <c r="C9588" s="10"/>
    </row>
    <row r="9589" spans="1:3">
      <c r="A9589" s="21">
        <v>285</v>
      </c>
      <c r="B9589" s="24">
        <f>100/'11'!B$17*'Calc3'!B$130*'Calc1'!B11317</f>
        <v>0</v>
      </c>
      <c r="C9589" s="10"/>
    </row>
    <row r="9590" spans="1:3">
      <c r="A9590" s="21">
        <v>286</v>
      </c>
      <c r="B9590" s="24">
        <f>100/'11'!B$17*'Calc3'!B$130*'Calc1'!B11318</f>
        <v>0</v>
      </c>
      <c r="C9590" s="10"/>
    </row>
    <row r="9591" spans="1:3">
      <c r="A9591" s="21">
        <v>287</v>
      </c>
      <c r="B9591" s="24">
        <f>100/'11'!B$17*'Calc3'!B$130*'Calc1'!B11319</f>
        <v>0</v>
      </c>
      <c r="C9591" s="10"/>
    </row>
    <row r="9592" spans="1:3">
      <c r="A9592" s="21">
        <v>288</v>
      </c>
      <c r="B9592" s="24">
        <f>100/'11'!B$17*'Calc3'!B$130*'Calc1'!B11320</f>
        <v>0</v>
      </c>
      <c r="C9592" s="10"/>
    </row>
    <row r="9593" spans="1:3">
      <c r="A9593" s="21">
        <v>289</v>
      </c>
      <c r="B9593" s="24">
        <f>100/'11'!B$17*'Calc3'!B$130*'Calc1'!B11321</f>
        <v>0</v>
      </c>
      <c r="C9593" s="10"/>
    </row>
    <row r="9594" spans="1:3">
      <c r="A9594" s="21">
        <v>290</v>
      </c>
      <c r="B9594" s="24">
        <f>100/'11'!B$17*'Calc3'!B$130*'Calc1'!B11322</f>
        <v>0</v>
      </c>
      <c r="C9594" s="10"/>
    </row>
    <row r="9595" spans="1:3">
      <c r="A9595" s="21">
        <v>291</v>
      </c>
      <c r="B9595" s="24">
        <f>100/'11'!B$17*'Calc3'!B$130*'Calc1'!B11323</f>
        <v>0</v>
      </c>
      <c r="C9595" s="10"/>
    </row>
    <row r="9596" spans="1:3">
      <c r="A9596" s="21">
        <v>292</v>
      </c>
      <c r="B9596" s="24">
        <f>100/'11'!B$17*'Calc3'!B$130*'Calc1'!B11324</f>
        <v>0</v>
      </c>
      <c r="C9596" s="10"/>
    </row>
    <row r="9597" spans="1:3">
      <c r="A9597" s="21">
        <v>293</v>
      </c>
      <c r="B9597" s="24">
        <f>100/'11'!B$17*'Calc3'!B$130*'Calc1'!B11325</f>
        <v>0</v>
      </c>
      <c r="C9597" s="10"/>
    </row>
    <row r="9598" spans="1:3">
      <c r="A9598" s="21">
        <v>294</v>
      </c>
      <c r="B9598" s="24">
        <f>100/'11'!B$17*'Calc3'!B$130*'Calc1'!B11326</f>
        <v>0</v>
      </c>
      <c r="C9598" s="10"/>
    </row>
    <row r="9599" spans="1:3">
      <c r="A9599" s="21">
        <v>295</v>
      </c>
      <c r="B9599" s="24">
        <f>100/'11'!B$17*'Calc3'!B$130*'Calc1'!B11327</f>
        <v>0</v>
      </c>
      <c r="C9599" s="10"/>
    </row>
    <row r="9600" spans="1:3">
      <c r="A9600" s="21">
        <v>296</v>
      </c>
      <c r="B9600" s="24">
        <f>100/'11'!B$17*'Calc3'!B$130*'Calc1'!B11328</f>
        <v>0</v>
      </c>
      <c r="C9600" s="10"/>
    </row>
    <row r="9601" spans="1:3">
      <c r="A9601" s="21">
        <v>297</v>
      </c>
      <c r="B9601" s="24">
        <f>100/'11'!B$17*'Calc3'!B$130*'Calc1'!B11329</f>
        <v>0</v>
      </c>
      <c r="C9601" s="10"/>
    </row>
    <row r="9602" spans="1:3">
      <c r="A9602" s="21">
        <v>298</v>
      </c>
      <c r="B9602" s="24">
        <f>100/'11'!B$17*'Calc3'!B$130*'Calc1'!B11330</f>
        <v>0</v>
      </c>
      <c r="C9602" s="10"/>
    </row>
    <row r="9603" spans="1:3">
      <c r="A9603" s="21">
        <v>299</v>
      </c>
      <c r="B9603" s="24">
        <f>100/'11'!B$17*'Calc3'!B$130*'Calc1'!B11331</f>
        <v>0</v>
      </c>
      <c r="C9603" s="10"/>
    </row>
    <row r="9604" spans="1:3">
      <c r="A9604" s="21">
        <v>300</v>
      </c>
      <c r="B9604" s="24">
        <f>100/'11'!B$17*'Calc3'!B$130*'Calc1'!B11332</f>
        <v>0</v>
      </c>
      <c r="C9604" s="10"/>
    </row>
    <row r="9605" spans="1:3">
      <c r="A9605" s="21">
        <v>301</v>
      </c>
      <c r="B9605" s="24">
        <f>100/'11'!B$17*'Calc3'!B$130*'Calc1'!B11333</f>
        <v>0</v>
      </c>
      <c r="C9605" s="10"/>
    </row>
    <row r="9606" spans="1:3">
      <c r="A9606" s="21">
        <v>302</v>
      </c>
      <c r="B9606" s="24">
        <f>100/'11'!B$17*'Calc3'!B$130*'Calc1'!B11334</f>
        <v>0</v>
      </c>
      <c r="C9606" s="10"/>
    </row>
    <row r="9607" spans="1:3">
      <c r="A9607" s="21">
        <v>303</v>
      </c>
      <c r="B9607" s="24">
        <f>100/'11'!B$17*'Calc3'!B$130*'Calc1'!B11335</f>
        <v>0</v>
      </c>
      <c r="C9607" s="10"/>
    </row>
    <row r="9608" spans="1:3">
      <c r="A9608" s="21">
        <v>304</v>
      </c>
      <c r="B9608" s="24">
        <f>100/'11'!B$17*'Calc3'!B$130*'Calc1'!B11336</f>
        <v>0</v>
      </c>
      <c r="C9608" s="10"/>
    </row>
    <row r="9609" spans="1:3">
      <c r="A9609" s="21">
        <v>305</v>
      </c>
      <c r="B9609" s="24">
        <f>100/'11'!B$17*'Calc3'!B$130*'Calc1'!B11337</f>
        <v>0</v>
      </c>
      <c r="C9609" s="10"/>
    </row>
    <row r="9610" spans="1:3">
      <c r="A9610" s="21">
        <v>306</v>
      </c>
      <c r="B9610" s="24">
        <f>100/'11'!B$17*'Calc3'!B$130*'Calc1'!B11338</f>
        <v>0</v>
      </c>
      <c r="C9610" s="10"/>
    </row>
    <row r="9611" spans="1:3">
      <c r="A9611" s="21">
        <v>307</v>
      </c>
      <c r="B9611" s="24">
        <f>100/'11'!B$17*'Calc3'!B$130*'Calc1'!B11339</f>
        <v>0</v>
      </c>
      <c r="C9611" s="10"/>
    </row>
    <row r="9612" spans="1:3">
      <c r="A9612" s="21">
        <v>308</v>
      </c>
      <c r="B9612" s="24">
        <f>100/'11'!B$17*'Calc3'!B$130*'Calc1'!B11340</f>
        <v>0</v>
      </c>
      <c r="C9612" s="10"/>
    </row>
    <row r="9613" spans="1:3">
      <c r="A9613" s="21">
        <v>309</v>
      </c>
      <c r="B9613" s="24">
        <f>100/'11'!B$17*'Calc3'!B$130*'Calc1'!B11341</f>
        <v>0</v>
      </c>
      <c r="C9613" s="10"/>
    </row>
    <row r="9614" spans="1:3">
      <c r="A9614" s="21">
        <v>310</v>
      </c>
      <c r="B9614" s="24">
        <f>100/'11'!B$17*'Calc3'!B$130*'Calc1'!B11342</f>
        <v>0</v>
      </c>
      <c r="C9614" s="10"/>
    </row>
    <row r="9615" spans="1:3">
      <c r="A9615" s="21">
        <v>311</v>
      </c>
      <c r="B9615" s="24">
        <f>100/'11'!B$17*'Calc3'!B$130*'Calc1'!B11343</f>
        <v>0</v>
      </c>
      <c r="C9615" s="10"/>
    </row>
    <row r="9616" spans="1:3">
      <c r="A9616" s="21">
        <v>312</v>
      </c>
      <c r="B9616" s="24">
        <f>100/'11'!B$17*'Calc3'!B$130*'Calc1'!B11344</f>
        <v>0</v>
      </c>
      <c r="C9616" s="10"/>
    </row>
    <row r="9617" spans="1:3">
      <c r="A9617" s="21">
        <v>313</v>
      </c>
      <c r="B9617" s="24">
        <f>100/'11'!B$17*'Calc3'!B$130*'Calc1'!B11345</f>
        <v>0</v>
      </c>
      <c r="C9617" s="10"/>
    </row>
    <row r="9618" spans="1:3">
      <c r="A9618" s="21">
        <v>314</v>
      </c>
      <c r="B9618" s="24">
        <f>100/'11'!B$17*'Calc3'!B$130*'Calc1'!B11346</f>
        <v>0</v>
      </c>
      <c r="C9618" s="10"/>
    </row>
    <row r="9619" spans="1:3">
      <c r="A9619" s="21">
        <v>315</v>
      </c>
      <c r="B9619" s="24">
        <f>100/'11'!B$17*'Calc3'!B$130*'Calc1'!B11347</f>
        <v>0</v>
      </c>
      <c r="C9619" s="10"/>
    </row>
    <row r="9620" spans="1:3">
      <c r="A9620" s="21">
        <v>316</v>
      </c>
      <c r="B9620" s="24">
        <f>100/'11'!B$17*'Calc3'!B$130*'Calc1'!B11348</f>
        <v>0</v>
      </c>
      <c r="C9620" s="10"/>
    </row>
    <row r="9621" spans="1:3">
      <c r="A9621" s="21">
        <v>317</v>
      </c>
      <c r="B9621" s="24">
        <f>100/'11'!B$17*'Calc3'!B$130*'Calc1'!B11349</f>
        <v>0</v>
      </c>
      <c r="C9621" s="10"/>
    </row>
    <row r="9622" spans="1:3">
      <c r="A9622" s="21">
        <v>318</v>
      </c>
      <c r="B9622" s="24">
        <f>100/'11'!B$17*'Calc3'!B$130*'Calc1'!B11350</f>
        <v>0</v>
      </c>
      <c r="C9622" s="10"/>
    </row>
    <row r="9623" spans="1:3">
      <c r="A9623" s="21">
        <v>319</v>
      </c>
      <c r="B9623" s="24">
        <f>100/'11'!B$17*'Calc3'!B$130*'Calc1'!B11351</f>
        <v>0</v>
      </c>
      <c r="C9623" s="10"/>
    </row>
    <row r="9624" spans="1:3">
      <c r="A9624" s="21">
        <v>320</v>
      </c>
      <c r="B9624" s="24">
        <f>100/'11'!B$17*'Calc3'!B$130*'Calc1'!B11352</f>
        <v>0</v>
      </c>
      <c r="C9624" s="10"/>
    </row>
    <row r="9625" spans="1:3">
      <c r="A9625" s="21">
        <v>321</v>
      </c>
      <c r="B9625" s="24">
        <f>100/'11'!B$17*'Calc3'!B$130*'Calc1'!B11353</f>
        <v>0</v>
      </c>
      <c r="C9625" s="10"/>
    </row>
    <row r="9626" spans="1:3">
      <c r="A9626" s="21">
        <v>322</v>
      </c>
      <c r="B9626" s="24">
        <f>100/'11'!B$17*'Calc3'!B$130*'Calc1'!B11354</f>
        <v>0</v>
      </c>
      <c r="C9626" s="10"/>
    </row>
    <row r="9627" spans="1:3">
      <c r="A9627" s="21">
        <v>323</v>
      </c>
      <c r="B9627" s="24">
        <f>100/'11'!B$17*'Calc3'!B$130*'Calc1'!B11355</f>
        <v>0</v>
      </c>
      <c r="C9627" s="10"/>
    </row>
    <row r="9628" spans="1:3">
      <c r="A9628" s="21">
        <v>324</v>
      </c>
      <c r="B9628" s="24">
        <f>100/'11'!B$17*'Calc3'!B$130*'Calc1'!B11356</f>
        <v>0</v>
      </c>
      <c r="C9628" s="10"/>
    </row>
    <row r="9629" spans="1:3">
      <c r="A9629" s="21">
        <v>325</v>
      </c>
      <c r="B9629" s="24">
        <f>100/'11'!B$17*'Calc3'!B$130*'Calc1'!B11357</f>
        <v>0</v>
      </c>
      <c r="C9629" s="10"/>
    </row>
    <row r="9630" spans="1:3">
      <c r="A9630" s="21">
        <v>326</v>
      </c>
      <c r="B9630" s="24">
        <f>100/'11'!B$17*'Calc3'!B$130*'Calc1'!B11358</f>
        <v>0</v>
      </c>
      <c r="C9630" s="10"/>
    </row>
    <row r="9631" spans="1:3">
      <c r="A9631" s="21">
        <v>327</v>
      </c>
      <c r="B9631" s="24">
        <f>100/'11'!B$17*'Calc3'!B$130*'Calc1'!B11359</f>
        <v>0</v>
      </c>
      <c r="C9631" s="10"/>
    </row>
    <row r="9632" spans="1:3">
      <c r="A9632" s="21">
        <v>328</v>
      </c>
      <c r="B9632" s="24">
        <f>100/'11'!B$17*'Calc3'!B$130*'Calc1'!B11360</f>
        <v>0</v>
      </c>
      <c r="C9632" s="10"/>
    </row>
    <row r="9633" spans="1:3">
      <c r="A9633" s="21">
        <v>329</v>
      </c>
      <c r="B9633" s="24">
        <f>100/'11'!B$17*'Calc3'!B$130*'Calc1'!B11361</f>
        <v>0</v>
      </c>
      <c r="C9633" s="10"/>
    </row>
    <row r="9634" spans="1:3">
      <c r="A9634" s="21">
        <v>330</v>
      </c>
      <c r="B9634" s="24">
        <f>100/'11'!B$17*'Calc3'!B$130*'Calc1'!B11362</f>
        <v>0</v>
      </c>
      <c r="C9634" s="10"/>
    </row>
    <row r="9635" spans="1:3">
      <c r="A9635" s="21">
        <v>331</v>
      </c>
      <c r="B9635" s="24">
        <f>100/'11'!B$17*'Calc3'!B$130*'Calc1'!B11363</f>
        <v>0</v>
      </c>
      <c r="C9635" s="10"/>
    </row>
    <row r="9636" spans="1:3">
      <c r="A9636" s="21">
        <v>332</v>
      </c>
      <c r="B9636" s="24">
        <f>100/'11'!B$17*'Calc3'!B$130*'Calc1'!B11364</f>
        <v>0</v>
      </c>
      <c r="C9636" s="10"/>
    </row>
    <row r="9637" spans="1:3">
      <c r="A9637" s="21">
        <v>333</v>
      </c>
      <c r="B9637" s="24">
        <f>100/'11'!B$17*'Calc3'!B$130*'Calc1'!B11365</f>
        <v>0</v>
      </c>
      <c r="C9637" s="10"/>
    </row>
    <row r="9638" spans="1:3">
      <c r="A9638" s="21">
        <v>334</v>
      </c>
      <c r="B9638" s="24">
        <f>100/'11'!B$17*'Calc3'!B$130*'Calc1'!B11366</f>
        <v>0</v>
      </c>
      <c r="C9638" s="10"/>
    </row>
    <row r="9639" spans="1:3">
      <c r="A9639" s="21">
        <v>335</v>
      </c>
      <c r="B9639" s="24">
        <f>100/'11'!B$17*'Calc3'!B$130*'Calc1'!B11367</f>
        <v>0</v>
      </c>
      <c r="C9639" s="10"/>
    </row>
    <row r="9640" spans="1:3">
      <c r="A9640" s="21">
        <v>336</v>
      </c>
      <c r="B9640" s="24">
        <f>100/'11'!B$17*'Calc3'!B$130*'Calc1'!B11368</f>
        <v>0</v>
      </c>
      <c r="C9640" s="10"/>
    </row>
    <row r="9641" spans="1:3">
      <c r="A9641" s="21">
        <v>337</v>
      </c>
      <c r="B9641" s="24">
        <f>100/'11'!B$17*'Calc3'!B$130*'Calc1'!B11369</f>
        <v>0</v>
      </c>
      <c r="C9641" s="10"/>
    </row>
    <row r="9642" spans="1:3">
      <c r="A9642" s="21">
        <v>338</v>
      </c>
      <c r="B9642" s="24">
        <f>100/'11'!B$17*'Calc3'!B$130*'Calc1'!B11370</f>
        <v>0</v>
      </c>
      <c r="C9642" s="10"/>
    </row>
    <row r="9643" spans="1:3">
      <c r="A9643" s="21">
        <v>339</v>
      </c>
      <c r="B9643" s="24">
        <f>100/'11'!B$17*'Calc3'!B$130*'Calc1'!B11371</f>
        <v>0</v>
      </c>
      <c r="C9643" s="10"/>
    </row>
    <row r="9644" spans="1:3">
      <c r="A9644" s="21">
        <v>340</v>
      </c>
      <c r="B9644" s="24">
        <f>100/'11'!B$17*'Calc3'!B$130*'Calc1'!B11372</f>
        <v>0</v>
      </c>
      <c r="C9644" s="10"/>
    </row>
    <row r="9645" spans="1:3">
      <c r="A9645" s="21">
        <v>341</v>
      </c>
      <c r="B9645" s="24">
        <f>100/'11'!B$17*'Calc3'!B$130*'Calc1'!B11373</f>
        <v>0</v>
      </c>
      <c r="C9645" s="10"/>
    </row>
    <row r="9646" spans="1:3">
      <c r="A9646" s="21">
        <v>342</v>
      </c>
      <c r="B9646" s="24">
        <f>100/'11'!B$17*'Calc3'!B$130*'Calc1'!B11374</f>
        <v>0</v>
      </c>
      <c r="C9646" s="10"/>
    </row>
    <row r="9647" spans="1:3">
      <c r="A9647" s="21">
        <v>343</v>
      </c>
      <c r="B9647" s="24">
        <f>100/'11'!B$17*'Calc3'!B$130*'Calc1'!B11375</f>
        <v>0</v>
      </c>
      <c r="C9647" s="10"/>
    </row>
    <row r="9648" spans="1:3">
      <c r="A9648" s="21">
        <v>344</v>
      </c>
      <c r="B9648" s="24">
        <f>100/'11'!B$17*'Calc3'!B$130*'Calc1'!B11376</f>
        <v>0</v>
      </c>
      <c r="C9648" s="10"/>
    </row>
    <row r="9649" spans="1:3">
      <c r="A9649" s="21">
        <v>345</v>
      </c>
      <c r="B9649" s="24">
        <f>100/'11'!B$17*'Calc3'!B$130*'Calc1'!B11377</f>
        <v>0</v>
      </c>
      <c r="C9649" s="10"/>
    </row>
    <row r="9650" spans="1:3">
      <c r="A9650" s="21">
        <v>346</v>
      </c>
      <c r="B9650" s="24">
        <f>100/'11'!B$17*'Calc3'!B$130*'Calc1'!B11378</f>
        <v>0</v>
      </c>
      <c r="C9650" s="10"/>
    </row>
    <row r="9651" spans="1:3">
      <c r="A9651" s="21">
        <v>347</v>
      </c>
      <c r="B9651" s="24">
        <f>100/'11'!B$17*'Calc3'!B$130*'Calc1'!B11379</f>
        <v>0</v>
      </c>
      <c r="C9651" s="10"/>
    </row>
    <row r="9652" spans="1:3">
      <c r="A9652" s="21">
        <v>348</v>
      </c>
      <c r="B9652" s="24">
        <f>100/'11'!B$17*'Calc3'!B$130*'Calc1'!B11380</f>
        <v>0</v>
      </c>
      <c r="C9652" s="10"/>
    </row>
    <row r="9653" spans="1:3">
      <c r="A9653" s="21">
        <v>349</v>
      </c>
      <c r="B9653" s="24">
        <f>100/'11'!B$17*'Calc3'!B$130*'Calc1'!B11381</f>
        <v>0</v>
      </c>
      <c r="C9653" s="10"/>
    </row>
    <row r="9654" spans="1:3">
      <c r="A9654" s="21">
        <v>350</v>
      </c>
      <c r="B9654" s="24">
        <f>100/'11'!B$17*'Calc3'!B$130*'Calc1'!B11382</f>
        <v>0</v>
      </c>
      <c r="C9654" s="10"/>
    </row>
    <row r="9655" spans="1:3">
      <c r="A9655" s="21">
        <v>351</v>
      </c>
      <c r="B9655" s="24">
        <f>100/'11'!B$17*'Calc3'!B$130*'Calc1'!B11383</f>
        <v>0</v>
      </c>
      <c r="C9655" s="10"/>
    </row>
    <row r="9656" spans="1:3">
      <c r="A9656" s="21">
        <v>352</v>
      </c>
      <c r="B9656" s="24">
        <f>100/'11'!B$17*'Calc3'!B$130*'Calc1'!B11384</f>
        <v>0</v>
      </c>
      <c r="C9656" s="10"/>
    </row>
    <row r="9657" spans="1:3">
      <c r="A9657" s="21">
        <v>353</v>
      </c>
      <c r="B9657" s="24">
        <f>100/'11'!B$17*'Calc3'!B$130*'Calc1'!B11385</f>
        <v>0</v>
      </c>
      <c r="C9657" s="10"/>
    </row>
    <row r="9658" spans="1:3">
      <c r="A9658" s="21">
        <v>354</v>
      </c>
      <c r="B9658" s="24">
        <f>100/'11'!B$17*'Calc3'!B$130*'Calc1'!B11386</f>
        <v>0</v>
      </c>
      <c r="C9658" s="10"/>
    </row>
    <row r="9659" spans="1:3">
      <c r="A9659" s="21">
        <v>355</v>
      </c>
      <c r="B9659" s="24">
        <f>100/'11'!B$17*'Calc3'!B$130*'Calc1'!B11387</f>
        <v>0</v>
      </c>
      <c r="C9659" s="10"/>
    </row>
    <row r="9660" spans="1:3">
      <c r="A9660" s="21">
        <v>356</v>
      </c>
      <c r="B9660" s="24">
        <f>100/'11'!B$17*'Calc3'!B$130*'Calc1'!B11388</f>
        <v>0</v>
      </c>
      <c r="C9660" s="10"/>
    </row>
    <row r="9661" spans="1:3">
      <c r="A9661" s="21">
        <v>357</v>
      </c>
      <c r="B9661" s="24">
        <f>100/'11'!B$17*'Calc3'!B$130*'Calc1'!B11389</f>
        <v>0</v>
      </c>
      <c r="C9661" s="10"/>
    </row>
    <row r="9662" spans="1:3">
      <c r="A9662" s="21">
        <v>358</v>
      </c>
      <c r="B9662" s="24">
        <f>100/'11'!B$17*'Calc3'!B$130*'Calc1'!B11390</f>
        <v>0</v>
      </c>
      <c r="C9662" s="10"/>
    </row>
    <row r="9663" spans="1:3">
      <c r="A9663" s="21">
        <v>359</v>
      </c>
      <c r="B9663" s="24">
        <f>100/'11'!B$17*'Calc3'!B$130*'Calc1'!B11391</f>
        <v>0</v>
      </c>
      <c r="C9663" s="10"/>
    </row>
    <row r="9664" spans="1:3">
      <c r="A9664" s="21">
        <v>360</v>
      </c>
      <c r="B9664" s="24">
        <f>100/'11'!B$17*'Calc3'!B$130*'Calc1'!B11392</f>
        <v>0</v>
      </c>
      <c r="C9664" s="10"/>
    </row>
    <row r="9665" spans="1:3">
      <c r="A9665" s="21">
        <v>361</v>
      </c>
      <c r="B9665" s="24">
        <f>100/'11'!B$17*'Calc3'!B$130*'Calc1'!B11393</f>
        <v>0</v>
      </c>
      <c r="C9665" s="10"/>
    </row>
    <row r="9666" spans="1:3">
      <c r="A9666" s="21">
        <v>362</v>
      </c>
      <c r="B9666" s="24">
        <f>100/'11'!B$17*'Calc3'!B$130*'Calc1'!B11394</f>
        <v>0</v>
      </c>
      <c r="C9666" s="10"/>
    </row>
    <row r="9667" spans="1:3">
      <c r="A9667" s="21">
        <v>363</v>
      </c>
      <c r="B9667" s="24">
        <f>100/'11'!B$17*'Calc3'!B$130*'Calc1'!B11395</f>
        <v>0</v>
      </c>
      <c r="C9667" s="10"/>
    </row>
    <row r="9668" spans="1:3">
      <c r="A9668" s="21">
        <v>364</v>
      </c>
      <c r="B9668" s="24">
        <f>100/'11'!B$17*'Calc3'!B$130*'Calc1'!B11396</f>
        <v>0</v>
      </c>
      <c r="C9668" s="10"/>
    </row>
    <row r="9669" spans="1:3">
      <c r="A9669" s="21">
        <v>365</v>
      </c>
      <c r="B9669" s="24">
        <f>100/'11'!B$17*'Calc3'!B$130*'Calc1'!B11397</f>
        <v>0</v>
      </c>
      <c r="C9669" s="10"/>
    </row>
    <row r="9670" spans="1:3">
      <c r="A9670" s="21">
        <v>366</v>
      </c>
      <c r="B9670" s="24">
        <f>100/'11'!B$17*'Calc3'!B$130*'Calc1'!B11398</f>
        <v>0</v>
      </c>
      <c r="C9670" s="10"/>
    </row>
    <row r="9671" spans="1:3">
      <c r="A9671" s="21">
        <v>367</v>
      </c>
      <c r="B9671" s="24">
        <f>100/'11'!B$17*'Calc3'!B$130*'Calc1'!B11399</f>
        <v>0</v>
      </c>
      <c r="C9671" s="10"/>
    </row>
    <row r="9672" spans="1:3">
      <c r="A9672" s="21">
        <v>368</v>
      </c>
      <c r="B9672" s="24">
        <f>100/'11'!B$17*'Calc3'!B$130*'Calc1'!B11400</f>
        <v>0</v>
      </c>
      <c r="C9672" s="10"/>
    </row>
    <row r="9673" spans="1:3">
      <c r="A9673" s="21">
        <v>369</v>
      </c>
      <c r="B9673" s="24">
        <f>100/'11'!B$17*'Calc3'!B$130*'Calc1'!B11401</f>
        <v>0</v>
      </c>
      <c r="C9673" s="10"/>
    </row>
    <row r="9674" spans="1:3">
      <c r="A9674" s="21">
        <v>370</v>
      </c>
      <c r="B9674" s="24">
        <f>100/'11'!B$17*'Calc3'!B$130*'Calc1'!B11402</f>
        <v>0</v>
      </c>
      <c r="C9674" s="10"/>
    </row>
    <row r="9675" spans="1:3">
      <c r="A9675" s="21">
        <v>371</v>
      </c>
      <c r="B9675" s="24">
        <f>100/'11'!B$17*'Calc3'!B$130*'Calc1'!B11403</f>
        <v>0</v>
      </c>
      <c r="C9675" s="10"/>
    </row>
    <row r="9676" spans="1:3">
      <c r="A9676" s="21">
        <v>372</v>
      </c>
      <c r="B9676" s="24">
        <f>100/'11'!B$17*'Calc3'!B$130*'Calc1'!B11404</f>
        <v>0</v>
      </c>
      <c r="C9676" s="10"/>
    </row>
    <row r="9677" spans="1:3">
      <c r="A9677" s="21">
        <v>373</v>
      </c>
      <c r="B9677" s="24">
        <f>100/'11'!B$17*'Calc3'!B$130*'Calc1'!B11405</f>
        <v>0</v>
      </c>
      <c r="C9677" s="10"/>
    </row>
    <row r="9678" spans="1:3">
      <c r="A9678" s="21">
        <v>374</v>
      </c>
      <c r="B9678" s="24">
        <f>100/'11'!B$17*'Calc3'!B$130*'Calc1'!B11406</f>
        <v>0</v>
      </c>
      <c r="C9678" s="10"/>
    </row>
    <row r="9679" spans="1:3">
      <c r="A9679" s="21">
        <v>375</v>
      </c>
      <c r="B9679" s="24">
        <f>100/'11'!B$17*'Calc3'!B$130*'Calc1'!B11407</f>
        <v>0</v>
      </c>
      <c r="C9679" s="10"/>
    </row>
    <row r="9680" spans="1:3">
      <c r="A9680" s="21">
        <v>376</v>
      </c>
      <c r="B9680" s="24">
        <f>100/'11'!B$17*'Calc3'!B$130*'Calc1'!B11408</f>
        <v>0</v>
      </c>
      <c r="C9680" s="10"/>
    </row>
    <row r="9681" spans="1:3">
      <c r="A9681" s="21">
        <v>377</v>
      </c>
      <c r="B9681" s="24">
        <f>100/'11'!B$17*'Calc3'!B$130*'Calc1'!B11409</f>
        <v>0</v>
      </c>
      <c r="C9681" s="10"/>
    </row>
    <row r="9682" spans="1:3">
      <c r="A9682" s="21">
        <v>378</v>
      </c>
      <c r="B9682" s="24">
        <f>100/'11'!B$17*'Calc3'!B$130*'Calc1'!B11410</f>
        <v>0</v>
      </c>
      <c r="C9682" s="10"/>
    </row>
    <row r="9683" spans="1:3">
      <c r="A9683" s="21">
        <v>379</v>
      </c>
      <c r="B9683" s="24">
        <f>100/'11'!B$17*'Calc3'!B$130*'Calc1'!B11411</f>
        <v>0</v>
      </c>
      <c r="C9683" s="10"/>
    </row>
    <row r="9684" spans="1:3">
      <c r="A9684" s="21">
        <v>380</v>
      </c>
      <c r="B9684" s="24">
        <f>100/'11'!B$17*'Calc3'!B$130*'Calc1'!B11412</f>
        <v>0</v>
      </c>
      <c r="C9684" s="10"/>
    </row>
    <row r="9685" spans="1:3">
      <c r="A9685" s="21">
        <v>381</v>
      </c>
      <c r="B9685" s="24">
        <f>100/'11'!B$17*'Calc3'!B$130*'Calc1'!B11413</f>
        <v>0</v>
      </c>
      <c r="C9685" s="10"/>
    </row>
    <row r="9686" spans="1:3">
      <c r="A9686" s="21">
        <v>382</v>
      </c>
      <c r="B9686" s="24">
        <f>100/'11'!B$17*'Calc3'!B$130*'Calc1'!B11414</f>
        <v>0</v>
      </c>
      <c r="C9686" s="10"/>
    </row>
    <row r="9687" spans="1:3">
      <c r="A9687" s="21">
        <v>383</v>
      </c>
      <c r="B9687" s="24">
        <f>100/'11'!B$17*'Calc3'!B$130*'Calc1'!B11415</f>
        <v>0</v>
      </c>
      <c r="C9687" s="10"/>
    </row>
    <row r="9688" spans="1:3">
      <c r="A9688" s="21">
        <v>384</v>
      </c>
      <c r="B9688" s="24">
        <f>100/'11'!B$17*'Calc3'!B$130*'Calc1'!B11416</f>
        <v>0</v>
      </c>
      <c r="C9688" s="10"/>
    </row>
    <row r="9689" spans="1:3">
      <c r="A9689" s="21">
        <v>385</v>
      </c>
      <c r="B9689" s="24">
        <f>100/'11'!B$17*'Calc3'!B$130*'Calc1'!B11417</f>
        <v>0</v>
      </c>
      <c r="C9689" s="10"/>
    </row>
    <row r="9690" spans="1:3">
      <c r="A9690" s="21">
        <v>386</v>
      </c>
      <c r="B9690" s="24">
        <f>100/'11'!B$17*'Calc3'!B$130*'Calc1'!B11418</f>
        <v>0</v>
      </c>
      <c r="C9690" s="10"/>
    </row>
    <row r="9691" spans="1:3">
      <c r="A9691" s="21">
        <v>387</v>
      </c>
      <c r="B9691" s="24">
        <f>100/'11'!B$17*'Calc3'!B$130*'Calc1'!B11419</f>
        <v>0</v>
      </c>
      <c r="C9691" s="10"/>
    </row>
    <row r="9692" spans="1:3">
      <c r="A9692" s="21">
        <v>388</v>
      </c>
      <c r="B9692" s="24">
        <f>100/'11'!B$17*'Calc3'!B$130*'Calc1'!B11420</f>
        <v>0</v>
      </c>
      <c r="C9692" s="10"/>
    </row>
    <row r="9693" spans="1:3">
      <c r="A9693" s="21">
        <v>389</v>
      </c>
      <c r="B9693" s="24">
        <f>100/'11'!B$17*'Calc3'!B$130*'Calc1'!B11421</f>
        <v>0</v>
      </c>
      <c r="C9693" s="10"/>
    </row>
    <row r="9694" spans="1:3">
      <c r="A9694" s="21">
        <v>390</v>
      </c>
      <c r="B9694" s="24">
        <f>100/'11'!B$17*'Calc3'!B$130*'Calc1'!B11422</f>
        <v>0</v>
      </c>
      <c r="C9694" s="10"/>
    </row>
    <row r="9695" spans="1:3">
      <c r="A9695" s="21">
        <v>391</v>
      </c>
      <c r="B9695" s="24">
        <f>100/'11'!B$17*'Calc3'!B$130*'Calc1'!B11423</f>
        <v>0</v>
      </c>
      <c r="C9695" s="10"/>
    </row>
    <row r="9696" spans="1:3">
      <c r="A9696" s="21">
        <v>392</v>
      </c>
      <c r="B9696" s="24">
        <f>100/'11'!B$17*'Calc3'!B$130*'Calc1'!B11424</f>
        <v>0</v>
      </c>
      <c r="C9696" s="10"/>
    </row>
    <row r="9697" spans="1:3">
      <c r="A9697" s="21">
        <v>393</v>
      </c>
      <c r="B9697" s="24">
        <f>100/'11'!B$17*'Calc3'!B$130*'Calc1'!B11425</f>
        <v>0</v>
      </c>
      <c r="C9697" s="10"/>
    </row>
    <row r="9698" spans="1:3">
      <c r="A9698" s="21">
        <v>394</v>
      </c>
      <c r="B9698" s="24">
        <f>100/'11'!B$17*'Calc3'!B$130*'Calc1'!B11426</f>
        <v>0</v>
      </c>
      <c r="C9698" s="10"/>
    </row>
    <row r="9699" spans="1:3">
      <c r="A9699" s="21">
        <v>395</v>
      </c>
      <c r="B9699" s="24">
        <f>100/'11'!B$17*'Calc3'!B$130*'Calc1'!B11427</f>
        <v>0</v>
      </c>
      <c r="C9699" s="10"/>
    </row>
    <row r="9700" spans="1:3">
      <c r="A9700" s="21">
        <v>396</v>
      </c>
      <c r="B9700" s="24">
        <f>100/'11'!B$17*'Calc3'!B$130*'Calc1'!B11428</f>
        <v>0</v>
      </c>
      <c r="C9700" s="10"/>
    </row>
    <row r="9701" spans="1:3">
      <c r="A9701" s="21">
        <v>397</v>
      </c>
      <c r="B9701" s="24">
        <f>100/'11'!B$17*'Calc3'!B$130*'Calc1'!B11429</f>
        <v>0</v>
      </c>
      <c r="C9701" s="10"/>
    </row>
    <row r="9702" spans="1:3">
      <c r="A9702" s="21">
        <v>398</v>
      </c>
      <c r="B9702" s="24">
        <f>100/'11'!B$17*'Calc3'!B$130*'Calc1'!B11430</f>
        <v>0</v>
      </c>
      <c r="C9702" s="10"/>
    </row>
    <row r="9703" spans="1:3">
      <c r="A9703" s="21">
        <v>399</v>
      </c>
      <c r="B9703" s="24">
        <f>100/'11'!B$17*'Calc3'!B$130*'Calc1'!B11431</f>
        <v>0</v>
      </c>
      <c r="C9703" s="10"/>
    </row>
    <row r="9704" spans="1:3">
      <c r="A9704" s="21">
        <v>400</v>
      </c>
      <c r="B9704" s="24">
        <f>100/'11'!B$17*'Calc3'!B$130*'Calc1'!B11432</f>
        <v>0</v>
      </c>
      <c r="C9704" s="10"/>
    </row>
    <row r="9705" spans="1:3">
      <c r="A9705" s="21">
        <v>401</v>
      </c>
      <c r="B9705" s="24">
        <f>100/'11'!B$17*'Calc3'!B$130*'Calc1'!B11433</f>
        <v>0</v>
      </c>
      <c r="C9705" s="10"/>
    </row>
    <row r="9706" spans="1:3">
      <c r="A9706" s="21">
        <v>402</v>
      </c>
      <c r="B9706" s="24">
        <f>100/'11'!B$17*'Calc3'!B$130*'Calc1'!B11434</f>
        <v>0</v>
      </c>
      <c r="C9706" s="10"/>
    </row>
    <row r="9707" spans="1:3">
      <c r="A9707" s="21">
        <v>403</v>
      </c>
      <c r="B9707" s="24">
        <f>100/'11'!B$17*'Calc3'!B$130*'Calc1'!B11435</f>
        <v>0</v>
      </c>
      <c r="C9707" s="10"/>
    </row>
    <row r="9708" spans="1:3">
      <c r="A9708" s="21">
        <v>404</v>
      </c>
      <c r="B9708" s="24">
        <f>100/'11'!B$17*'Calc3'!B$130*'Calc1'!B11436</f>
        <v>0</v>
      </c>
      <c r="C9708" s="10"/>
    </row>
    <row r="9709" spans="1:3">
      <c r="A9709" s="21">
        <v>405</v>
      </c>
      <c r="B9709" s="24">
        <f>100/'11'!B$17*'Calc3'!B$130*'Calc1'!B11437</f>
        <v>0</v>
      </c>
      <c r="C9709" s="10"/>
    </row>
    <row r="9710" spans="1:3">
      <c r="A9710" s="21">
        <v>406</v>
      </c>
      <c r="B9710" s="24">
        <f>100/'11'!B$17*'Calc3'!B$130*'Calc1'!B11438</f>
        <v>0</v>
      </c>
      <c r="C9710" s="10"/>
    </row>
    <row r="9711" spans="1:3">
      <c r="A9711" s="21">
        <v>407</v>
      </c>
      <c r="B9711" s="24">
        <f>100/'11'!B$17*'Calc3'!B$130*'Calc1'!B11439</f>
        <v>0</v>
      </c>
      <c r="C9711" s="10"/>
    </row>
    <row r="9712" spans="1:3">
      <c r="A9712" s="21">
        <v>408</v>
      </c>
      <c r="B9712" s="24">
        <f>100/'11'!B$17*'Calc3'!B$130*'Calc1'!B11440</f>
        <v>0</v>
      </c>
      <c r="C9712" s="10"/>
    </row>
    <row r="9713" spans="1:3">
      <c r="A9713" s="21">
        <v>409</v>
      </c>
      <c r="B9713" s="24">
        <f>100/'11'!B$17*'Calc3'!B$130*'Calc1'!B11441</f>
        <v>0</v>
      </c>
      <c r="C9713" s="10"/>
    </row>
    <row r="9714" spans="1:3">
      <c r="A9714" s="21">
        <v>410</v>
      </c>
      <c r="B9714" s="24">
        <f>100/'11'!B$17*'Calc3'!B$130*'Calc1'!B11442</f>
        <v>0</v>
      </c>
      <c r="C9714" s="10"/>
    </row>
    <row r="9715" spans="1:3">
      <c r="A9715" s="21">
        <v>411</v>
      </c>
      <c r="B9715" s="24">
        <f>100/'11'!B$17*'Calc3'!B$130*'Calc1'!B11443</f>
        <v>0</v>
      </c>
      <c r="C9715" s="10"/>
    </row>
    <row r="9716" spans="1:3">
      <c r="A9716" s="21">
        <v>412</v>
      </c>
      <c r="B9716" s="24">
        <f>100/'11'!B$17*'Calc3'!B$130*'Calc1'!B11444</f>
        <v>0</v>
      </c>
      <c r="C9716" s="10"/>
    </row>
    <row r="9717" spans="1:3">
      <c r="A9717" s="21">
        <v>413</v>
      </c>
      <c r="B9717" s="24">
        <f>100/'11'!B$17*'Calc3'!B$130*'Calc1'!B11445</f>
        <v>0</v>
      </c>
      <c r="C9717" s="10"/>
    </row>
    <row r="9718" spans="1:3">
      <c r="A9718" s="21">
        <v>414</v>
      </c>
      <c r="B9718" s="24">
        <f>100/'11'!B$17*'Calc3'!B$130*'Calc1'!B11446</f>
        <v>0</v>
      </c>
      <c r="C9718" s="10"/>
    </row>
    <row r="9719" spans="1:3">
      <c r="A9719" s="21">
        <v>415</v>
      </c>
      <c r="B9719" s="24">
        <f>100/'11'!B$17*'Calc3'!B$130*'Calc1'!B11447</f>
        <v>0</v>
      </c>
      <c r="C9719" s="10"/>
    </row>
    <row r="9720" spans="1:3">
      <c r="A9720" s="21">
        <v>416</v>
      </c>
      <c r="B9720" s="24">
        <f>100/'11'!B$17*'Calc3'!B$130*'Calc1'!B11448</f>
        <v>0</v>
      </c>
      <c r="C9720" s="10"/>
    </row>
    <row r="9721" spans="1:3">
      <c r="A9721" s="21">
        <v>417</v>
      </c>
      <c r="B9721" s="24">
        <f>100/'11'!B$17*'Calc3'!B$130*'Calc1'!B11449</f>
        <v>0</v>
      </c>
      <c r="C9721" s="10"/>
    </row>
    <row r="9722" spans="1:3">
      <c r="A9722" s="21">
        <v>418</v>
      </c>
      <c r="B9722" s="24">
        <f>100/'11'!B$17*'Calc3'!B$130*'Calc1'!B11450</f>
        <v>0</v>
      </c>
      <c r="C9722" s="10"/>
    </row>
    <row r="9723" spans="1:3">
      <c r="A9723" s="21">
        <v>419</v>
      </c>
      <c r="B9723" s="24">
        <f>100/'11'!B$17*'Calc3'!B$130*'Calc1'!B11451</f>
        <v>0</v>
      </c>
      <c r="C9723" s="10"/>
    </row>
    <row r="9724" spans="1:3">
      <c r="A9724" s="21">
        <v>420</v>
      </c>
      <c r="B9724" s="24">
        <f>100/'11'!B$17*'Calc3'!B$130*'Calc1'!B11452</f>
        <v>0</v>
      </c>
      <c r="C9724" s="10"/>
    </row>
    <row r="9725" spans="1:3">
      <c r="A9725" s="21">
        <v>421</v>
      </c>
      <c r="B9725" s="24">
        <f>100/'11'!B$17*'Calc3'!B$130*'Calc1'!B11453</f>
        <v>0</v>
      </c>
      <c r="C9725" s="10"/>
    </row>
    <row r="9726" spans="1:3">
      <c r="A9726" s="21">
        <v>422</v>
      </c>
      <c r="B9726" s="24">
        <f>100/'11'!B$17*'Calc3'!B$130*'Calc1'!B11454</f>
        <v>0</v>
      </c>
      <c r="C9726" s="10"/>
    </row>
    <row r="9727" spans="1:3">
      <c r="A9727" s="21">
        <v>423</v>
      </c>
      <c r="B9727" s="24">
        <f>100/'11'!B$17*'Calc3'!B$130*'Calc1'!B11455</f>
        <v>0</v>
      </c>
      <c r="C9727" s="10"/>
    </row>
    <row r="9728" spans="1:3">
      <c r="A9728" s="21">
        <v>424</v>
      </c>
      <c r="B9728" s="24">
        <f>100/'11'!B$17*'Calc3'!B$130*'Calc1'!B11456</f>
        <v>0</v>
      </c>
      <c r="C9728" s="10"/>
    </row>
    <row r="9729" spans="1:3">
      <c r="A9729" s="21">
        <v>425</v>
      </c>
      <c r="B9729" s="24">
        <f>100/'11'!B$17*'Calc3'!B$130*'Calc1'!B11457</f>
        <v>0</v>
      </c>
      <c r="C9729" s="10"/>
    </row>
    <row r="9730" spans="1:3">
      <c r="A9730" s="21">
        <v>426</v>
      </c>
      <c r="B9730" s="24">
        <f>100/'11'!B$17*'Calc3'!B$130*'Calc1'!B11458</f>
        <v>0</v>
      </c>
      <c r="C9730" s="10"/>
    </row>
    <row r="9731" spans="1:3">
      <c r="A9731" s="21">
        <v>427</v>
      </c>
      <c r="B9731" s="24">
        <f>100/'11'!B$17*'Calc3'!B$130*'Calc1'!B11459</f>
        <v>0</v>
      </c>
      <c r="C9731" s="10"/>
    </row>
    <row r="9732" spans="1:3">
      <c r="A9732" s="21">
        <v>428</v>
      </c>
      <c r="B9732" s="24">
        <f>100/'11'!B$17*'Calc3'!B$130*'Calc1'!B11460</f>
        <v>0</v>
      </c>
      <c r="C9732" s="10"/>
    </row>
    <row r="9733" spans="1:3">
      <c r="A9733" s="21">
        <v>429</v>
      </c>
      <c r="B9733" s="24">
        <f>100/'11'!B$17*'Calc3'!B$130*'Calc1'!B11461</f>
        <v>0</v>
      </c>
      <c r="C9733" s="10"/>
    </row>
    <row r="9734" spans="1:3">
      <c r="A9734" s="21">
        <v>430</v>
      </c>
      <c r="B9734" s="24">
        <f>100/'11'!B$17*'Calc3'!B$130*'Calc1'!B11462</f>
        <v>0</v>
      </c>
      <c r="C9734" s="10"/>
    </row>
    <row r="9735" spans="1:3">
      <c r="A9735" s="21">
        <v>431</v>
      </c>
      <c r="B9735" s="24">
        <f>100/'11'!B$17*'Calc3'!B$130*'Calc1'!B11463</f>
        <v>0</v>
      </c>
      <c r="C9735" s="10"/>
    </row>
    <row r="9736" spans="1:3">
      <c r="A9736" s="21">
        <v>432</v>
      </c>
      <c r="B9736" s="24">
        <f>100/'11'!B$17*'Calc3'!B$130*'Calc1'!B11464</f>
        <v>0</v>
      </c>
      <c r="C9736" s="10"/>
    </row>
    <row r="9737" spans="1:3">
      <c r="A9737" s="21">
        <v>433</v>
      </c>
      <c r="B9737" s="24">
        <f>100/'11'!B$17*'Calc3'!B$130*'Calc1'!B11465</f>
        <v>0</v>
      </c>
      <c r="C9737" s="10"/>
    </row>
    <row r="9738" spans="1:3">
      <c r="A9738" s="21">
        <v>434</v>
      </c>
      <c r="B9738" s="24">
        <f>100/'11'!B$17*'Calc3'!B$130*'Calc1'!B11466</f>
        <v>0</v>
      </c>
      <c r="C9738" s="10"/>
    </row>
    <row r="9739" spans="1:3">
      <c r="A9739" s="21">
        <v>435</v>
      </c>
      <c r="B9739" s="24">
        <f>100/'11'!B$17*'Calc3'!B$130*'Calc1'!B11467</f>
        <v>0</v>
      </c>
      <c r="C9739" s="10"/>
    </row>
    <row r="9740" spans="1:3">
      <c r="A9740" s="21">
        <v>436</v>
      </c>
      <c r="B9740" s="24">
        <f>100/'11'!B$17*'Calc3'!B$130*'Calc1'!B11468</f>
        <v>0</v>
      </c>
      <c r="C9740" s="10"/>
    </row>
    <row r="9741" spans="1:3">
      <c r="A9741" s="21">
        <v>437</v>
      </c>
      <c r="B9741" s="24">
        <f>100/'11'!B$17*'Calc3'!B$130*'Calc1'!B11469</f>
        <v>0</v>
      </c>
      <c r="C9741" s="10"/>
    </row>
    <row r="9742" spans="1:3">
      <c r="A9742" s="21">
        <v>438</v>
      </c>
      <c r="B9742" s="24">
        <f>100/'11'!B$17*'Calc3'!B$130*'Calc1'!B11470</f>
        <v>0</v>
      </c>
      <c r="C9742" s="10"/>
    </row>
    <row r="9743" spans="1:3">
      <c r="A9743" s="21">
        <v>439</v>
      </c>
      <c r="B9743" s="24">
        <f>100/'11'!B$17*'Calc3'!B$130*'Calc1'!B11471</f>
        <v>0</v>
      </c>
      <c r="C9743" s="10"/>
    </row>
    <row r="9744" spans="1:3">
      <c r="A9744" s="21">
        <v>440</v>
      </c>
      <c r="B9744" s="24">
        <f>100/'11'!B$17*'Calc3'!B$130*'Calc1'!B11472</f>
        <v>0</v>
      </c>
      <c r="C9744" s="10"/>
    </row>
    <row r="9745" spans="1:3">
      <c r="A9745" s="21">
        <v>441</v>
      </c>
      <c r="B9745" s="24">
        <f>100/'11'!B$17*'Calc3'!B$130*'Calc1'!B11473</f>
        <v>0</v>
      </c>
      <c r="C9745" s="10"/>
    </row>
    <row r="9746" spans="1:3">
      <c r="A9746" s="21">
        <v>442</v>
      </c>
      <c r="B9746" s="24">
        <f>100/'11'!B$17*'Calc3'!B$130*'Calc1'!B11474</f>
        <v>0</v>
      </c>
      <c r="C9746" s="10"/>
    </row>
    <row r="9747" spans="1:3">
      <c r="A9747" s="21">
        <v>443</v>
      </c>
      <c r="B9747" s="24">
        <f>100/'11'!B$17*'Calc3'!B$130*'Calc1'!B11475</f>
        <v>0</v>
      </c>
      <c r="C9747" s="10"/>
    </row>
    <row r="9748" spans="1:3">
      <c r="A9748" s="21">
        <v>444</v>
      </c>
      <c r="B9748" s="24">
        <f>100/'11'!B$17*'Calc3'!B$130*'Calc1'!B11476</f>
        <v>0</v>
      </c>
      <c r="C9748" s="10"/>
    </row>
    <row r="9749" spans="1:3">
      <c r="A9749" s="21">
        <v>445</v>
      </c>
      <c r="B9749" s="24">
        <f>100/'11'!B$17*'Calc3'!B$130*'Calc1'!B11477</f>
        <v>0</v>
      </c>
      <c r="C9749" s="10"/>
    </row>
    <row r="9750" spans="1:3">
      <c r="A9750" s="21">
        <v>446</v>
      </c>
      <c r="B9750" s="24">
        <f>100/'11'!B$17*'Calc3'!B$130*'Calc1'!B11478</f>
        <v>0</v>
      </c>
      <c r="C9750" s="10"/>
    </row>
    <row r="9751" spans="1:3">
      <c r="A9751" s="21">
        <v>447</v>
      </c>
      <c r="B9751" s="24">
        <f>100/'11'!B$17*'Calc3'!B$130*'Calc1'!B11479</f>
        <v>0</v>
      </c>
      <c r="C9751" s="10"/>
    </row>
    <row r="9752" spans="1:3">
      <c r="A9752" s="21">
        <v>448</v>
      </c>
      <c r="B9752" s="24">
        <f>100/'11'!B$17*'Calc3'!B$130*'Calc1'!B11480</f>
        <v>0</v>
      </c>
      <c r="C9752" s="10"/>
    </row>
    <row r="9753" spans="1:3">
      <c r="A9753" s="21">
        <v>449</v>
      </c>
      <c r="B9753" s="24">
        <f>100/'11'!B$17*'Calc3'!B$130*'Calc1'!B11481</f>
        <v>0</v>
      </c>
      <c r="C9753" s="10"/>
    </row>
    <row r="9754" spans="1:3">
      <c r="A9754" s="21">
        <v>450</v>
      </c>
      <c r="B9754" s="24">
        <f>100/'11'!B$17*'Calc3'!B$130*'Calc1'!B11482</f>
        <v>0</v>
      </c>
      <c r="C9754" s="10"/>
    </row>
    <row r="9755" spans="1:3">
      <c r="A9755" s="21">
        <v>451</v>
      </c>
      <c r="B9755" s="24">
        <f>100/'11'!B$17*'Calc3'!B$130*'Calc1'!B11483</f>
        <v>0</v>
      </c>
      <c r="C9755" s="10"/>
    </row>
    <row r="9756" spans="1:3">
      <c r="A9756" s="21">
        <v>452</v>
      </c>
      <c r="B9756" s="24">
        <f>100/'11'!B$17*'Calc3'!B$130*'Calc1'!B11484</f>
        <v>0</v>
      </c>
      <c r="C9756" s="10"/>
    </row>
    <row r="9757" spans="1:3">
      <c r="A9757" s="21">
        <v>453</v>
      </c>
      <c r="B9757" s="24">
        <f>100/'11'!B$17*'Calc3'!B$130*'Calc1'!B11485</f>
        <v>0</v>
      </c>
      <c r="C9757" s="10"/>
    </row>
    <row r="9758" spans="1:3">
      <c r="A9758" s="21">
        <v>454</v>
      </c>
      <c r="B9758" s="24">
        <f>100/'11'!B$17*'Calc3'!B$130*'Calc1'!B11486</f>
        <v>0</v>
      </c>
      <c r="C9758" s="10"/>
    </row>
    <row r="9759" spans="1:3">
      <c r="A9759" s="21">
        <v>455</v>
      </c>
      <c r="B9759" s="24">
        <f>100/'11'!B$17*'Calc3'!B$130*'Calc1'!B11487</f>
        <v>0</v>
      </c>
      <c r="C9759" s="10"/>
    </row>
    <row r="9760" spans="1:3">
      <c r="A9760" s="21">
        <v>456</v>
      </c>
      <c r="B9760" s="24">
        <f>100/'11'!B$17*'Calc3'!B$130*'Calc1'!B11488</f>
        <v>0</v>
      </c>
      <c r="C9760" s="10"/>
    </row>
    <row r="9761" spans="1:3">
      <c r="A9761" s="21">
        <v>457</v>
      </c>
      <c r="B9761" s="24">
        <f>100/'11'!B$17*'Calc3'!B$130*'Calc1'!B11489</f>
        <v>0</v>
      </c>
      <c r="C9761" s="10"/>
    </row>
    <row r="9762" spans="1:3">
      <c r="A9762" s="21">
        <v>458</v>
      </c>
      <c r="B9762" s="24">
        <f>100/'11'!B$17*'Calc3'!B$130*'Calc1'!B11490</f>
        <v>0</v>
      </c>
      <c r="C9762" s="10"/>
    </row>
    <row r="9763" spans="1:3">
      <c r="A9763" s="21">
        <v>459</v>
      </c>
      <c r="B9763" s="24">
        <f>100/'11'!B$17*'Calc3'!B$130*'Calc1'!B11491</f>
        <v>0</v>
      </c>
      <c r="C9763" s="10"/>
    </row>
    <row r="9764" spans="1:3">
      <c r="A9764" s="21">
        <v>460</v>
      </c>
      <c r="B9764" s="24">
        <f>100/'11'!B$17*'Calc3'!B$130*'Calc1'!B11492</f>
        <v>0</v>
      </c>
      <c r="C9764" s="10"/>
    </row>
    <row r="9765" spans="1:3">
      <c r="A9765" s="21">
        <v>461</v>
      </c>
      <c r="B9765" s="24">
        <f>100/'11'!B$17*'Calc3'!B$130*'Calc1'!B11493</f>
        <v>0</v>
      </c>
      <c r="C9765" s="10"/>
    </row>
    <row r="9766" spans="1:3">
      <c r="A9766" s="21">
        <v>462</v>
      </c>
      <c r="B9766" s="24">
        <f>100/'11'!B$17*'Calc3'!B$130*'Calc1'!B11494</f>
        <v>0</v>
      </c>
      <c r="C9766" s="10"/>
    </row>
    <row r="9767" spans="1:3">
      <c r="A9767" s="21">
        <v>463</v>
      </c>
      <c r="B9767" s="24">
        <f>100/'11'!B$17*'Calc3'!B$130*'Calc1'!B11495</f>
        <v>0</v>
      </c>
      <c r="C9767" s="10"/>
    </row>
    <row r="9768" spans="1:3">
      <c r="A9768" s="21">
        <v>464</v>
      </c>
      <c r="B9768" s="24">
        <f>100/'11'!B$17*'Calc3'!B$130*'Calc1'!B11496</f>
        <v>0</v>
      </c>
      <c r="C9768" s="10"/>
    </row>
    <row r="9769" spans="1:3">
      <c r="A9769" s="21">
        <v>465</v>
      </c>
      <c r="B9769" s="24">
        <f>100/'11'!B$17*'Calc3'!B$130*'Calc1'!B11497</f>
        <v>0</v>
      </c>
      <c r="C9769" s="10"/>
    </row>
    <row r="9770" spans="1:3">
      <c r="A9770" s="21">
        <v>466</v>
      </c>
      <c r="B9770" s="24">
        <f>100/'11'!B$17*'Calc3'!B$130*'Calc1'!B11498</f>
        <v>0</v>
      </c>
      <c r="C9770" s="10"/>
    </row>
    <row r="9771" spans="1:3">
      <c r="A9771" s="21">
        <v>467</v>
      </c>
      <c r="B9771" s="24">
        <f>100/'11'!B$17*'Calc3'!B$130*'Calc1'!B11499</f>
        <v>0</v>
      </c>
      <c r="C9771" s="10"/>
    </row>
    <row r="9772" spans="1:3">
      <c r="A9772" s="21">
        <v>468</v>
      </c>
      <c r="B9772" s="24">
        <f>100/'11'!B$17*'Calc3'!B$130*'Calc1'!B11500</f>
        <v>0</v>
      </c>
      <c r="C9772" s="10"/>
    </row>
    <row r="9773" spans="1:3">
      <c r="A9773" s="21">
        <v>469</v>
      </c>
      <c r="B9773" s="24">
        <f>100/'11'!B$17*'Calc3'!B$130*'Calc1'!B11501</f>
        <v>0</v>
      </c>
      <c r="C9773" s="10"/>
    </row>
    <row r="9774" spans="1:3">
      <c r="A9774" s="21">
        <v>470</v>
      </c>
      <c r="B9774" s="24">
        <f>100/'11'!B$17*'Calc3'!B$130*'Calc1'!B11502</f>
        <v>0</v>
      </c>
      <c r="C9774" s="10"/>
    </row>
    <row r="9775" spans="1:3">
      <c r="A9775" s="21">
        <v>471</v>
      </c>
      <c r="B9775" s="24">
        <f>100/'11'!B$17*'Calc3'!B$130*'Calc1'!B11503</f>
        <v>0</v>
      </c>
      <c r="C9775" s="10"/>
    </row>
    <row r="9776" spans="1:3">
      <c r="A9776" s="21">
        <v>472</v>
      </c>
      <c r="B9776" s="24">
        <f>100/'11'!B$17*'Calc3'!B$130*'Calc1'!B11504</f>
        <v>0</v>
      </c>
      <c r="C9776" s="10"/>
    </row>
    <row r="9777" spans="1:3">
      <c r="A9777" s="21">
        <v>473</v>
      </c>
      <c r="B9777" s="24">
        <f>100/'11'!B$17*'Calc3'!B$130*'Calc1'!B11505</f>
        <v>0</v>
      </c>
      <c r="C9777" s="10"/>
    </row>
    <row r="9778" spans="1:3">
      <c r="A9778" s="21">
        <v>474</v>
      </c>
      <c r="B9778" s="24">
        <f>100/'11'!B$17*'Calc3'!B$130*'Calc1'!B11506</f>
        <v>0</v>
      </c>
      <c r="C9778" s="10"/>
    </row>
    <row r="9779" spans="1:3">
      <c r="A9779" s="21">
        <v>475</v>
      </c>
      <c r="B9779" s="24">
        <f>100/'11'!B$17*'Calc3'!B$130*'Calc1'!B11507</f>
        <v>0</v>
      </c>
      <c r="C9779" s="10"/>
    </row>
    <row r="9780" spans="1:3">
      <c r="A9780" s="21">
        <v>476</v>
      </c>
      <c r="B9780" s="24">
        <f>100/'11'!B$17*'Calc3'!B$130*'Calc1'!B11508</f>
        <v>0</v>
      </c>
      <c r="C9780" s="10"/>
    </row>
    <row r="9781" spans="1:3">
      <c r="A9781" s="21">
        <v>477</v>
      </c>
      <c r="B9781" s="24">
        <f>100/'11'!B$17*'Calc3'!B$130*'Calc1'!B11509</f>
        <v>0</v>
      </c>
      <c r="C9781" s="10"/>
    </row>
    <row r="9782" spans="1:3">
      <c r="A9782" s="21">
        <v>478</v>
      </c>
      <c r="B9782" s="24">
        <f>100/'11'!B$17*'Calc3'!B$130*'Calc1'!B11510</f>
        <v>0</v>
      </c>
      <c r="C9782" s="10"/>
    </row>
    <row r="9783" spans="1:3">
      <c r="A9783" s="21">
        <v>479</v>
      </c>
      <c r="B9783" s="24">
        <f>100/'11'!B$17*'Calc3'!B$130*'Calc1'!B11511</f>
        <v>0</v>
      </c>
      <c r="C9783" s="10"/>
    </row>
    <row r="9784" spans="1:3">
      <c r="A9784" s="21">
        <v>480</v>
      </c>
      <c r="B9784" s="24">
        <f>100/'11'!B$17*'Calc3'!B$130*'Calc1'!B11512</f>
        <v>0</v>
      </c>
      <c r="C9784" s="10"/>
    </row>
    <row r="9785" spans="1:3">
      <c r="A9785" s="21">
        <v>481</v>
      </c>
      <c r="B9785" s="24">
        <f>100/'11'!B$17*'Calc3'!B$130*'Calc1'!B11513</f>
        <v>0</v>
      </c>
      <c r="C9785" s="10"/>
    </row>
    <row r="9786" spans="1:3">
      <c r="A9786" s="21">
        <v>482</v>
      </c>
      <c r="B9786" s="24">
        <f>100/'11'!B$17*'Calc3'!B$130*'Calc1'!B11514</f>
        <v>0</v>
      </c>
      <c r="C9786" s="10"/>
    </row>
    <row r="9787" spans="1:3">
      <c r="A9787" s="21">
        <v>483</v>
      </c>
      <c r="B9787" s="24">
        <f>100/'11'!B$17*'Calc3'!B$130*'Calc1'!B11515</f>
        <v>0</v>
      </c>
      <c r="C9787" s="10"/>
    </row>
    <row r="9788" spans="1:3">
      <c r="A9788" s="21">
        <v>484</v>
      </c>
      <c r="B9788" s="24">
        <f>100/'11'!B$17*'Calc3'!B$130*'Calc1'!B11516</f>
        <v>0</v>
      </c>
      <c r="C9788" s="10"/>
    </row>
    <row r="9789" spans="1:3">
      <c r="A9789" s="21">
        <v>485</v>
      </c>
      <c r="B9789" s="24">
        <f>100/'11'!B$17*'Calc3'!B$130*'Calc1'!B11517</f>
        <v>0</v>
      </c>
      <c r="C9789" s="10"/>
    </row>
    <row r="9790" spans="1:3">
      <c r="A9790" s="21">
        <v>486</v>
      </c>
      <c r="B9790" s="24">
        <f>100/'11'!B$17*'Calc3'!B$130*'Calc1'!B11518</f>
        <v>0</v>
      </c>
      <c r="C9790" s="10"/>
    </row>
    <row r="9791" spans="1:3">
      <c r="A9791" s="21">
        <v>487</v>
      </c>
      <c r="B9791" s="24">
        <f>100/'11'!B$17*'Calc3'!B$130*'Calc1'!B11519</f>
        <v>0</v>
      </c>
      <c r="C9791" s="10"/>
    </row>
    <row r="9792" spans="1:3">
      <c r="A9792" s="21">
        <v>488</v>
      </c>
      <c r="B9792" s="24">
        <f>100/'11'!B$17*'Calc3'!B$130*'Calc1'!B11520</f>
        <v>0</v>
      </c>
      <c r="C9792" s="10"/>
    </row>
    <row r="9793" spans="1:3">
      <c r="A9793" s="21">
        <v>489</v>
      </c>
      <c r="B9793" s="24">
        <f>100/'11'!B$17*'Calc3'!B$130*'Calc1'!B11521</f>
        <v>0</v>
      </c>
      <c r="C9793" s="10"/>
    </row>
    <row r="9794" spans="1:3">
      <c r="A9794" s="21">
        <v>490</v>
      </c>
      <c r="B9794" s="24">
        <f>100/'11'!B$17*'Calc3'!B$130*'Calc1'!B11522</f>
        <v>0</v>
      </c>
      <c r="C9794" s="10"/>
    </row>
    <row r="9795" spans="1:3">
      <c r="A9795" s="21">
        <v>491</v>
      </c>
      <c r="B9795" s="24">
        <f>100/'11'!B$17*'Calc3'!B$130*'Calc1'!B11523</f>
        <v>0</v>
      </c>
      <c r="C9795" s="10"/>
    </row>
    <row r="9796" spans="1:3">
      <c r="A9796" s="21">
        <v>492</v>
      </c>
      <c r="B9796" s="24">
        <f>100/'11'!B$17*'Calc3'!B$130*'Calc1'!B11524</f>
        <v>0</v>
      </c>
      <c r="C9796" s="10"/>
    </row>
    <row r="9797" spans="1:3">
      <c r="A9797" s="21">
        <v>493</v>
      </c>
      <c r="B9797" s="24">
        <f>100/'11'!B$17*'Calc3'!B$130*'Calc1'!B11525</f>
        <v>0</v>
      </c>
      <c r="C9797" s="10"/>
    </row>
    <row r="9798" spans="1:3">
      <c r="A9798" s="21">
        <v>494</v>
      </c>
      <c r="B9798" s="24">
        <f>100/'11'!B$17*'Calc3'!B$130*'Calc1'!B11526</f>
        <v>0</v>
      </c>
      <c r="C9798" s="10"/>
    </row>
    <row r="9799" spans="1:3">
      <c r="A9799" s="21">
        <v>495</v>
      </c>
      <c r="B9799" s="24">
        <f>100/'11'!B$17*'Calc3'!B$130*'Calc1'!B11527</f>
        <v>0</v>
      </c>
      <c r="C9799" s="10"/>
    </row>
    <row r="9800" spans="1:3">
      <c r="A9800" s="21">
        <v>496</v>
      </c>
      <c r="B9800" s="24">
        <f>100/'11'!B$17*'Calc3'!B$130*'Calc1'!B11528</f>
        <v>0</v>
      </c>
      <c r="C9800" s="10"/>
    </row>
    <row r="9801" spans="1:3">
      <c r="A9801" s="21">
        <v>497</v>
      </c>
      <c r="B9801" s="24">
        <f>100/'11'!B$17*'Calc3'!B$130*'Calc1'!B11529</f>
        <v>0</v>
      </c>
      <c r="C9801" s="10"/>
    </row>
    <row r="9802" spans="1:3">
      <c r="A9802" s="21">
        <v>498</v>
      </c>
      <c r="B9802" s="24">
        <f>100/'11'!B$17*'Calc3'!B$130*'Calc1'!B11530</f>
        <v>0</v>
      </c>
      <c r="C9802" s="10"/>
    </row>
    <row r="9803" spans="1:3">
      <c r="A9803" s="21">
        <v>499</v>
      </c>
      <c r="B9803" s="24">
        <f>100/'11'!B$17*'Calc3'!B$130*'Calc1'!B11531</f>
        <v>0</v>
      </c>
      <c r="C9803" s="10"/>
    </row>
    <row r="9804" spans="1:3">
      <c r="A9804" s="21">
        <v>500</v>
      </c>
      <c r="B9804" s="24">
        <f>100/'11'!B$17*'Calc3'!B$130*'Calc1'!B11532</f>
        <v>0</v>
      </c>
      <c r="C9804" s="10"/>
    </row>
    <row r="9805" spans="1:3">
      <c r="A9805" s="21">
        <v>501</v>
      </c>
      <c r="B9805" s="24">
        <f>100/'11'!B$17*'Calc3'!B$130*'Calc1'!B11533</f>
        <v>0</v>
      </c>
      <c r="C9805" s="10"/>
    </row>
    <row r="9806" spans="1:3">
      <c r="A9806" s="21">
        <v>502</v>
      </c>
      <c r="B9806" s="24">
        <f>100/'11'!B$17*'Calc3'!B$130*'Calc1'!B11534</f>
        <v>0</v>
      </c>
      <c r="C9806" s="10"/>
    </row>
    <row r="9807" spans="1:3">
      <c r="A9807" s="21">
        <v>503</v>
      </c>
      <c r="B9807" s="24">
        <f>100/'11'!B$17*'Calc3'!B$130*'Calc1'!B11535</f>
        <v>0</v>
      </c>
      <c r="C9807" s="10"/>
    </row>
    <row r="9808" spans="1:3">
      <c r="A9808" s="21">
        <v>504</v>
      </c>
      <c r="B9808" s="24">
        <f>100/'11'!B$17*'Calc3'!B$130*'Calc1'!B11536</f>
        <v>0</v>
      </c>
      <c r="C9808" s="10"/>
    </row>
    <row r="9809" spans="1:3">
      <c r="A9809" s="21">
        <v>505</v>
      </c>
      <c r="B9809" s="24">
        <f>100/'11'!B$17*'Calc3'!B$130*'Calc1'!B11537</f>
        <v>0</v>
      </c>
      <c r="C9809" s="10"/>
    </row>
    <row r="9810" spans="1:3">
      <c r="A9810" s="21">
        <v>506</v>
      </c>
      <c r="B9810" s="24">
        <f>100/'11'!B$17*'Calc3'!B$130*'Calc1'!B11538</f>
        <v>0</v>
      </c>
      <c r="C9810" s="10"/>
    </row>
    <row r="9811" spans="1:3">
      <c r="A9811" s="21">
        <v>507</v>
      </c>
      <c r="B9811" s="24">
        <f>100/'11'!B$17*'Calc3'!B$130*'Calc1'!B11539</f>
        <v>0</v>
      </c>
      <c r="C9811" s="10"/>
    </row>
    <row r="9812" spans="1:3">
      <c r="A9812" s="21">
        <v>508</v>
      </c>
      <c r="B9812" s="24">
        <f>100/'11'!B$17*'Calc3'!B$130*'Calc1'!B11540</f>
        <v>0</v>
      </c>
      <c r="C9812" s="10"/>
    </row>
    <row r="9813" spans="1:3">
      <c r="A9813" s="21">
        <v>509</v>
      </c>
      <c r="B9813" s="24">
        <f>100/'11'!B$17*'Calc3'!B$130*'Calc1'!B11541</f>
        <v>0</v>
      </c>
      <c r="C9813" s="10"/>
    </row>
    <row r="9814" spans="1:3">
      <c r="A9814" s="21">
        <v>510</v>
      </c>
      <c r="B9814" s="24">
        <f>100/'11'!B$17*'Calc3'!B$130*'Calc1'!B11542</f>
        <v>0</v>
      </c>
      <c r="C9814" s="10"/>
    </row>
    <row r="9815" spans="1:3">
      <c r="A9815" s="21">
        <v>511</v>
      </c>
      <c r="B9815" s="24">
        <f>100/'11'!B$17*'Calc3'!B$130*'Calc1'!B11543</f>
        <v>0</v>
      </c>
      <c r="C9815" s="10"/>
    </row>
    <row r="9816" spans="1:3">
      <c r="A9816" s="21">
        <v>512</v>
      </c>
      <c r="B9816" s="24">
        <f>100/'11'!B$17*'Calc3'!B$130*'Calc1'!B11544</f>
        <v>0</v>
      </c>
      <c r="C9816" s="10"/>
    </row>
    <row r="9817" spans="1:3">
      <c r="A9817" s="21">
        <v>513</v>
      </c>
      <c r="B9817" s="24">
        <f>100/'11'!B$17*'Calc3'!B$130*'Calc1'!B11545</f>
        <v>0</v>
      </c>
      <c r="C9817" s="10"/>
    </row>
    <row r="9818" spans="1:3">
      <c r="A9818" s="21">
        <v>514</v>
      </c>
      <c r="B9818" s="24">
        <f>100/'11'!B$17*'Calc3'!B$130*'Calc1'!B11546</f>
        <v>0</v>
      </c>
      <c r="C9818" s="10"/>
    </row>
    <row r="9819" spans="1:3">
      <c r="A9819" s="21">
        <v>515</v>
      </c>
      <c r="B9819" s="24">
        <f>100/'11'!B$17*'Calc3'!B$130*'Calc1'!B11547</f>
        <v>0</v>
      </c>
      <c r="C9819" s="10"/>
    </row>
    <row r="9820" spans="1:3">
      <c r="A9820" s="21">
        <v>516</v>
      </c>
      <c r="B9820" s="24">
        <f>100/'11'!B$17*'Calc3'!B$130*'Calc1'!B11548</f>
        <v>0</v>
      </c>
      <c r="C9820" s="10"/>
    </row>
    <row r="9821" spans="1:3">
      <c r="A9821" s="21">
        <v>517</v>
      </c>
      <c r="B9821" s="24">
        <f>100/'11'!B$17*'Calc3'!B$130*'Calc1'!B11549</f>
        <v>0</v>
      </c>
      <c r="C9821" s="10"/>
    </row>
    <row r="9822" spans="1:3">
      <c r="A9822" s="21">
        <v>518</v>
      </c>
      <c r="B9822" s="24">
        <f>100/'11'!B$17*'Calc3'!B$130*'Calc1'!B11550</f>
        <v>0</v>
      </c>
      <c r="C9822" s="10"/>
    </row>
    <row r="9823" spans="1:3">
      <c r="A9823" s="21">
        <v>519</v>
      </c>
      <c r="B9823" s="24">
        <f>100/'11'!B$17*'Calc3'!B$130*'Calc1'!B11551</f>
        <v>0</v>
      </c>
      <c r="C9823" s="10"/>
    </row>
    <row r="9824" spans="1:3">
      <c r="A9824" s="21">
        <v>520</v>
      </c>
      <c r="B9824" s="24">
        <f>100/'11'!B$17*'Calc3'!B$130*'Calc1'!B11552</f>
        <v>0</v>
      </c>
      <c r="C9824" s="10"/>
    </row>
    <row r="9825" spans="1:3">
      <c r="A9825" s="21">
        <v>521</v>
      </c>
      <c r="B9825" s="24">
        <f>100/'11'!B$17*'Calc3'!B$130*'Calc1'!B11553</f>
        <v>0</v>
      </c>
      <c r="C9825" s="10"/>
    </row>
    <row r="9826" spans="1:3">
      <c r="A9826" s="21">
        <v>522</v>
      </c>
      <c r="B9826" s="24">
        <f>100/'11'!B$17*'Calc3'!B$130*'Calc1'!B11554</f>
        <v>0</v>
      </c>
      <c r="C9826" s="10"/>
    </row>
    <row r="9827" spans="1:3">
      <c r="A9827" s="21">
        <v>523</v>
      </c>
      <c r="B9827" s="24">
        <f>100/'11'!B$17*'Calc3'!B$130*'Calc1'!B11555</f>
        <v>0</v>
      </c>
      <c r="C9827" s="10"/>
    </row>
    <row r="9828" spans="1:3">
      <c r="A9828" s="21">
        <v>524</v>
      </c>
      <c r="B9828" s="24">
        <f>100/'11'!B$17*'Calc3'!B$130*'Calc1'!B11556</f>
        <v>0</v>
      </c>
      <c r="C9828" s="10"/>
    </row>
    <row r="9829" spans="1:3">
      <c r="A9829" s="21">
        <v>525</v>
      </c>
      <c r="B9829" s="24">
        <f>100/'11'!B$17*'Calc3'!B$130*'Calc1'!B11557</f>
        <v>0</v>
      </c>
      <c r="C9829" s="10"/>
    </row>
    <row r="9830" spans="1:3">
      <c r="A9830" s="21">
        <v>526</v>
      </c>
      <c r="B9830" s="24">
        <f>100/'11'!B$17*'Calc3'!B$130*'Calc1'!B11558</f>
        <v>0</v>
      </c>
      <c r="C9830" s="10"/>
    </row>
    <row r="9831" spans="1:3">
      <c r="A9831" s="21">
        <v>527</v>
      </c>
      <c r="B9831" s="24">
        <f>100/'11'!B$17*'Calc3'!B$130*'Calc1'!B11559</f>
        <v>0</v>
      </c>
      <c r="C9831" s="10"/>
    </row>
    <row r="9832" spans="1:3">
      <c r="A9832" s="21">
        <v>528</v>
      </c>
      <c r="B9832" s="24">
        <f>100/'11'!B$17*'Calc3'!B$130*'Calc1'!B11560</f>
        <v>0</v>
      </c>
      <c r="C9832" s="10"/>
    </row>
    <row r="9833" spans="1:3">
      <c r="A9833" s="21">
        <v>529</v>
      </c>
      <c r="B9833" s="24">
        <f>100/'11'!B$17*'Calc3'!B$130*'Calc1'!B11561</f>
        <v>0</v>
      </c>
      <c r="C9833" s="10"/>
    </row>
    <row r="9834" spans="1:3">
      <c r="A9834" s="21">
        <v>530</v>
      </c>
      <c r="B9834" s="24">
        <f>100/'11'!B$17*'Calc3'!B$130*'Calc1'!B11562</f>
        <v>0</v>
      </c>
      <c r="C9834" s="10"/>
    </row>
    <row r="9835" spans="1:3">
      <c r="A9835" s="21">
        <v>531</v>
      </c>
      <c r="B9835" s="24">
        <f>100/'11'!B$17*'Calc3'!B$130*'Calc1'!B11563</f>
        <v>0</v>
      </c>
      <c r="C9835" s="10"/>
    </row>
    <row r="9836" spans="1:3">
      <c r="A9836" s="21">
        <v>532</v>
      </c>
      <c r="B9836" s="24">
        <f>100/'11'!B$17*'Calc3'!B$130*'Calc1'!B11564</f>
        <v>0</v>
      </c>
      <c r="C9836" s="10"/>
    </row>
    <row r="9837" spans="1:3">
      <c r="A9837" s="21">
        <v>533</v>
      </c>
      <c r="B9837" s="24">
        <f>100/'11'!B$17*'Calc3'!B$130*'Calc1'!B11565</f>
        <v>0</v>
      </c>
      <c r="C9837" s="10"/>
    </row>
    <row r="9838" spans="1:3">
      <c r="A9838" s="21">
        <v>534</v>
      </c>
      <c r="B9838" s="24">
        <f>100/'11'!B$17*'Calc3'!B$130*'Calc1'!B11566</f>
        <v>0</v>
      </c>
      <c r="C9838" s="10"/>
    </row>
    <row r="9839" spans="1:3">
      <c r="A9839" s="21">
        <v>535</v>
      </c>
      <c r="B9839" s="24">
        <f>100/'11'!B$17*'Calc3'!B$130*'Calc1'!B11567</f>
        <v>0</v>
      </c>
      <c r="C9839" s="10"/>
    </row>
    <row r="9840" spans="1:3">
      <c r="A9840" s="21">
        <v>536</v>
      </c>
      <c r="B9840" s="24">
        <f>100/'11'!B$17*'Calc3'!B$130*'Calc1'!B11568</f>
        <v>0</v>
      </c>
      <c r="C9840" s="10"/>
    </row>
    <row r="9841" spans="1:3">
      <c r="A9841" s="21">
        <v>537</v>
      </c>
      <c r="B9841" s="24">
        <f>100/'11'!B$17*'Calc3'!B$130*'Calc1'!B11569</f>
        <v>0</v>
      </c>
      <c r="C9841" s="10"/>
    </row>
    <row r="9842" spans="1:3">
      <c r="A9842" s="21">
        <v>538</v>
      </c>
      <c r="B9842" s="24">
        <f>100/'11'!B$17*'Calc3'!B$130*'Calc1'!B11570</f>
        <v>0</v>
      </c>
      <c r="C9842" s="10"/>
    </row>
    <row r="9843" spans="1:3">
      <c r="A9843" s="21">
        <v>539</v>
      </c>
      <c r="B9843" s="24">
        <f>100/'11'!B$17*'Calc3'!B$130*'Calc1'!B11571</f>
        <v>0</v>
      </c>
      <c r="C9843" s="10"/>
    </row>
    <row r="9844" spans="1:3">
      <c r="A9844" s="21">
        <v>540</v>
      </c>
      <c r="B9844" s="24">
        <f>100/'11'!B$17*'Calc3'!B$130*'Calc1'!B11572</f>
        <v>0</v>
      </c>
      <c r="C9844" s="10"/>
    </row>
    <row r="9845" spans="1:3">
      <c r="A9845" s="21">
        <v>541</v>
      </c>
      <c r="B9845" s="24">
        <f>100/'11'!B$17*'Calc3'!B$130*'Calc1'!B11573</f>
        <v>0</v>
      </c>
      <c r="C9845" s="10"/>
    </row>
    <row r="9846" spans="1:3">
      <c r="A9846" s="21">
        <v>542</v>
      </c>
      <c r="B9846" s="24">
        <f>100/'11'!B$17*'Calc3'!B$130*'Calc1'!B11574</f>
        <v>0</v>
      </c>
      <c r="C9846" s="10"/>
    </row>
    <row r="9847" spans="1:3">
      <c r="A9847" s="21">
        <v>543</v>
      </c>
      <c r="B9847" s="24">
        <f>100/'11'!B$17*'Calc3'!B$130*'Calc1'!B11575</f>
        <v>0</v>
      </c>
      <c r="C9847" s="10"/>
    </row>
    <row r="9848" spans="1:3">
      <c r="A9848" s="21">
        <v>544</v>
      </c>
      <c r="B9848" s="24">
        <f>100/'11'!B$17*'Calc3'!B$130*'Calc1'!B11576</f>
        <v>0</v>
      </c>
      <c r="C9848" s="10"/>
    </row>
    <row r="9849" spans="1:3">
      <c r="A9849" s="21">
        <v>545</v>
      </c>
      <c r="B9849" s="24">
        <f>100/'11'!B$17*'Calc3'!B$130*'Calc1'!B11577</f>
        <v>0</v>
      </c>
      <c r="C9849" s="10"/>
    </row>
    <row r="9850" spans="1:3">
      <c r="A9850" s="21">
        <v>546</v>
      </c>
      <c r="B9850" s="24">
        <f>100/'11'!B$17*'Calc3'!B$130*'Calc1'!B11578</f>
        <v>0</v>
      </c>
      <c r="C9850" s="10"/>
    </row>
    <row r="9851" spans="1:3">
      <c r="A9851" s="21">
        <v>547</v>
      </c>
      <c r="B9851" s="24">
        <f>100/'11'!B$17*'Calc3'!B$130*'Calc1'!B11579</f>
        <v>0</v>
      </c>
      <c r="C9851" s="10"/>
    </row>
    <row r="9852" spans="1:3">
      <c r="A9852" s="21">
        <v>548</v>
      </c>
      <c r="B9852" s="24">
        <f>100/'11'!B$17*'Calc3'!B$130*'Calc1'!B11580</f>
        <v>0</v>
      </c>
      <c r="C9852" s="10"/>
    </row>
    <row r="9853" spans="1:3">
      <c r="A9853" s="21">
        <v>549</v>
      </c>
      <c r="B9853" s="24">
        <f>100/'11'!B$17*'Calc3'!B$130*'Calc1'!B11581</f>
        <v>0</v>
      </c>
      <c r="C9853" s="10"/>
    </row>
    <row r="9854" spans="1:3">
      <c r="A9854" s="21">
        <v>550</v>
      </c>
      <c r="B9854" s="24">
        <f>100/'11'!B$17*'Calc3'!B$130*'Calc1'!B11582</f>
        <v>0</v>
      </c>
      <c r="C9854" s="10"/>
    </row>
    <row r="9855" spans="1:3">
      <c r="A9855" s="21">
        <v>551</v>
      </c>
      <c r="B9855" s="24">
        <f>100/'11'!B$17*'Calc3'!B$130*'Calc1'!B11583</f>
        <v>0</v>
      </c>
      <c r="C9855" s="10"/>
    </row>
    <row r="9856" spans="1:3">
      <c r="A9856" s="21">
        <v>552</v>
      </c>
      <c r="B9856" s="24">
        <f>100/'11'!B$17*'Calc3'!B$130*'Calc1'!B11584</f>
        <v>0</v>
      </c>
      <c r="C9856" s="10"/>
    </row>
    <row r="9857" spans="1:3">
      <c r="A9857" s="21">
        <v>553</v>
      </c>
      <c r="B9857" s="24">
        <f>100/'11'!B$17*'Calc3'!B$130*'Calc1'!B11585</f>
        <v>0</v>
      </c>
      <c r="C9857" s="10"/>
    </row>
    <row r="9858" spans="1:3">
      <c r="A9858" s="21">
        <v>554</v>
      </c>
      <c r="B9858" s="24">
        <f>100/'11'!B$17*'Calc3'!B$130*'Calc1'!B11586</f>
        <v>0</v>
      </c>
      <c r="C9858" s="10"/>
    </row>
    <row r="9859" spans="1:3">
      <c r="A9859" s="21">
        <v>555</v>
      </c>
      <c r="B9859" s="24">
        <f>100/'11'!B$17*'Calc3'!B$130*'Calc1'!B11587</f>
        <v>0</v>
      </c>
      <c r="C9859" s="10"/>
    </row>
    <row r="9860" spans="1:3">
      <c r="A9860" s="21">
        <v>556</v>
      </c>
      <c r="B9860" s="24">
        <f>100/'11'!B$17*'Calc3'!B$130*'Calc1'!B11588</f>
        <v>0</v>
      </c>
      <c r="C9860" s="10"/>
    </row>
    <row r="9861" spans="1:3">
      <c r="A9861" s="21">
        <v>557</v>
      </c>
      <c r="B9861" s="24">
        <f>100/'11'!B$17*'Calc3'!B$130*'Calc1'!B11589</f>
        <v>0</v>
      </c>
      <c r="C9861" s="10"/>
    </row>
    <row r="9862" spans="1:3">
      <c r="A9862" s="21">
        <v>558</v>
      </c>
      <c r="B9862" s="24">
        <f>100/'11'!B$17*'Calc3'!B$130*'Calc1'!B11590</f>
        <v>0</v>
      </c>
      <c r="C9862" s="10"/>
    </row>
    <row r="9863" spans="1:3">
      <c r="A9863" s="21">
        <v>559</v>
      </c>
      <c r="B9863" s="24">
        <f>100/'11'!B$17*'Calc3'!B$130*'Calc1'!B11591</f>
        <v>0</v>
      </c>
      <c r="C9863" s="10"/>
    </row>
    <row r="9864" spans="1:3">
      <c r="A9864" s="21">
        <v>560</v>
      </c>
      <c r="B9864" s="24">
        <f>100/'11'!B$17*'Calc3'!B$130*'Calc1'!B11592</f>
        <v>0</v>
      </c>
      <c r="C9864" s="10"/>
    </row>
    <row r="9865" spans="1:3">
      <c r="A9865" s="21">
        <v>561</v>
      </c>
      <c r="B9865" s="24">
        <f>100/'11'!B$17*'Calc3'!B$130*'Calc1'!B11593</f>
        <v>0</v>
      </c>
      <c r="C9865" s="10"/>
    </row>
    <row r="9866" spans="1:3">
      <c r="A9866" s="21">
        <v>562</v>
      </c>
      <c r="B9866" s="24">
        <f>100/'11'!B$17*'Calc3'!B$130*'Calc1'!B11594</f>
        <v>0</v>
      </c>
      <c r="C9866" s="10"/>
    </row>
    <row r="9867" spans="1:3">
      <c r="A9867" s="21">
        <v>563</v>
      </c>
      <c r="B9867" s="24">
        <f>100/'11'!B$17*'Calc3'!B$130*'Calc1'!B11595</f>
        <v>0</v>
      </c>
      <c r="C9867" s="10"/>
    </row>
    <row r="9868" spans="1:3">
      <c r="A9868" s="21">
        <v>564</v>
      </c>
      <c r="B9868" s="24">
        <f>100/'11'!B$17*'Calc3'!B$130*'Calc1'!B11596</f>
        <v>0</v>
      </c>
      <c r="C9868" s="10"/>
    </row>
    <row r="9869" spans="1:3">
      <c r="A9869" s="21">
        <v>565</v>
      </c>
      <c r="B9869" s="24">
        <f>100/'11'!B$17*'Calc3'!B$130*'Calc1'!B11597</f>
        <v>0</v>
      </c>
      <c r="C9869" s="10"/>
    </row>
    <row r="9870" spans="1:3">
      <c r="A9870" s="21">
        <v>566</v>
      </c>
      <c r="B9870" s="24">
        <f>100/'11'!B$17*'Calc3'!B$130*'Calc1'!B11598</f>
        <v>0</v>
      </c>
      <c r="C9870" s="10"/>
    </row>
    <row r="9871" spans="1:3">
      <c r="A9871" s="21">
        <v>567</v>
      </c>
      <c r="B9871" s="24">
        <f>100/'11'!B$17*'Calc3'!B$130*'Calc1'!B11599</f>
        <v>0</v>
      </c>
      <c r="C9871" s="10"/>
    </row>
    <row r="9872" spans="1:3">
      <c r="A9872" s="21">
        <v>568</v>
      </c>
      <c r="B9872" s="24">
        <f>100/'11'!B$17*'Calc3'!B$130*'Calc1'!B11600</f>
        <v>0</v>
      </c>
      <c r="C9872" s="10"/>
    </row>
    <row r="9873" spans="1:3">
      <c r="A9873" s="21">
        <v>569</v>
      </c>
      <c r="B9873" s="24">
        <f>100/'11'!B$17*'Calc3'!B$130*'Calc1'!B11601</f>
        <v>0</v>
      </c>
      <c r="C9873" s="10"/>
    </row>
    <row r="9874" spans="1:3">
      <c r="A9874" s="21">
        <v>570</v>
      </c>
      <c r="B9874" s="24">
        <f>100/'11'!B$17*'Calc3'!B$130*'Calc1'!B11602</f>
        <v>0</v>
      </c>
      <c r="C9874" s="10"/>
    </row>
    <row r="9875" spans="1:3">
      <c r="A9875" s="21">
        <v>571</v>
      </c>
      <c r="B9875" s="24">
        <f>100/'11'!B$17*'Calc3'!B$130*'Calc1'!B11603</f>
        <v>0</v>
      </c>
      <c r="C9875" s="10"/>
    </row>
    <row r="9876" spans="1:3">
      <c r="A9876" s="21">
        <v>572</v>
      </c>
      <c r="B9876" s="24">
        <f>100/'11'!B$17*'Calc3'!B$130*'Calc1'!B11604</f>
        <v>0</v>
      </c>
      <c r="C9876" s="10"/>
    </row>
    <row r="9877" spans="1:3">
      <c r="A9877" s="21">
        <v>573</v>
      </c>
      <c r="B9877" s="24">
        <f>100/'11'!B$17*'Calc3'!B$130*'Calc1'!B11605</f>
        <v>0</v>
      </c>
      <c r="C9877" s="10"/>
    </row>
    <row r="9878" spans="1:3">
      <c r="A9878" s="21">
        <v>574</v>
      </c>
      <c r="B9878" s="24">
        <f>100/'11'!B$17*'Calc3'!B$130*'Calc1'!B11606</f>
        <v>0</v>
      </c>
      <c r="C9878" s="10"/>
    </row>
    <row r="9879" spans="1:3">
      <c r="A9879" s="21">
        <v>575</v>
      </c>
      <c r="B9879" s="24">
        <f>100/'11'!B$17*'Calc3'!B$130*'Calc1'!B11607</f>
        <v>0</v>
      </c>
      <c r="C9879" s="10"/>
    </row>
    <row r="9880" spans="1:3">
      <c r="A9880" s="21">
        <v>576</v>
      </c>
      <c r="B9880" s="24">
        <f>100/'11'!B$17*'Calc3'!B$130*'Calc1'!B11608</f>
        <v>0</v>
      </c>
      <c r="C9880" s="10"/>
    </row>
    <row r="9881" spans="1:3">
      <c r="A9881" s="21">
        <v>577</v>
      </c>
      <c r="B9881" s="24">
        <f>100/'11'!B$17*'Calc3'!B$130*'Calc1'!B11609</f>
        <v>0</v>
      </c>
      <c r="C9881" s="10"/>
    </row>
    <row r="9882" spans="1:3">
      <c r="A9882" s="21">
        <v>578</v>
      </c>
      <c r="B9882" s="24">
        <f>100/'11'!B$17*'Calc3'!B$130*'Calc1'!B11610</f>
        <v>0</v>
      </c>
      <c r="C9882" s="10"/>
    </row>
    <row r="9883" spans="1:3">
      <c r="A9883" s="21">
        <v>579</v>
      </c>
      <c r="B9883" s="24">
        <f>100/'11'!B$17*'Calc3'!B$130*'Calc1'!B11611</f>
        <v>0</v>
      </c>
      <c r="C9883" s="10"/>
    </row>
    <row r="9884" spans="1:3">
      <c r="A9884" s="21">
        <v>580</v>
      </c>
      <c r="B9884" s="24">
        <f>100/'11'!B$17*'Calc3'!B$130*'Calc1'!B11612</f>
        <v>0</v>
      </c>
      <c r="C9884" s="10"/>
    </row>
    <row r="9885" spans="1:3">
      <c r="A9885" s="21">
        <v>581</v>
      </c>
      <c r="B9885" s="24">
        <f>100/'11'!B$17*'Calc3'!B$130*'Calc1'!B11613</f>
        <v>0</v>
      </c>
      <c r="C9885" s="10"/>
    </row>
    <row r="9886" spans="1:3">
      <c r="A9886" s="21">
        <v>582</v>
      </c>
      <c r="B9886" s="24">
        <f>100/'11'!B$17*'Calc3'!B$130*'Calc1'!B11614</f>
        <v>0</v>
      </c>
      <c r="C9886" s="10"/>
    </row>
    <row r="9887" spans="1:3">
      <c r="A9887" s="21">
        <v>583</v>
      </c>
      <c r="B9887" s="24">
        <f>100/'11'!B$17*'Calc3'!B$130*'Calc1'!B11615</f>
        <v>0</v>
      </c>
      <c r="C9887" s="10"/>
    </row>
    <row r="9888" spans="1:3">
      <c r="A9888" s="21">
        <v>584</v>
      </c>
      <c r="B9888" s="24">
        <f>100/'11'!B$17*'Calc3'!B$130*'Calc1'!B11616</f>
        <v>0</v>
      </c>
      <c r="C9888" s="10"/>
    </row>
    <row r="9889" spans="1:3">
      <c r="A9889" s="21">
        <v>585</v>
      </c>
      <c r="B9889" s="24">
        <f>100/'11'!B$17*'Calc3'!B$130*'Calc1'!B11617</f>
        <v>0</v>
      </c>
      <c r="C9889" s="10"/>
    </row>
    <row r="9890" spans="1:3">
      <c r="A9890" s="21">
        <v>586</v>
      </c>
      <c r="B9890" s="24">
        <f>100/'11'!B$17*'Calc3'!B$130*'Calc1'!B11618</f>
        <v>0</v>
      </c>
      <c r="C9890" s="10"/>
    </row>
    <row r="9891" spans="1:3">
      <c r="A9891" s="21">
        <v>587</v>
      </c>
      <c r="B9891" s="24">
        <f>100/'11'!B$17*'Calc3'!B$130*'Calc1'!B11619</f>
        <v>0</v>
      </c>
      <c r="C9891" s="10"/>
    </row>
    <row r="9892" spans="1:3">
      <c r="A9892" s="21">
        <v>588</v>
      </c>
      <c r="B9892" s="24">
        <f>100/'11'!B$17*'Calc3'!B$130*'Calc1'!B11620</f>
        <v>0</v>
      </c>
      <c r="C9892" s="10"/>
    </row>
    <row r="9893" spans="1:3">
      <c r="A9893" s="21">
        <v>589</v>
      </c>
      <c r="B9893" s="24">
        <f>100/'11'!B$17*'Calc3'!B$130*'Calc1'!B11621</f>
        <v>0</v>
      </c>
      <c r="C9893" s="10"/>
    </row>
    <row r="9894" spans="1:3">
      <c r="A9894" s="21">
        <v>590</v>
      </c>
      <c r="B9894" s="24">
        <f>100/'11'!B$17*'Calc3'!B$130*'Calc1'!B11622</f>
        <v>0</v>
      </c>
      <c r="C9894" s="10"/>
    </row>
    <row r="9895" spans="1:3">
      <c r="A9895" s="21">
        <v>591</v>
      </c>
      <c r="B9895" s="24">
        <f>100/'11'!B$17*'Calc3'!B$130*'Calc1'!B11623</f>
        <v>0</v>
      </c>
      <c r="C9895" s="10"/>
    </row>
    <row r="9896" spans="1:3">
      <c r="A9896" s="21">
        <v>592</v>
      </c>
      <c r="B9896" s="24">
        <f>100/'11'!B$17*'Calc3'!B$130*'Calc1'!B11624</f>
        <v>0</v>
      </c>
      <c r="C9896" s="10"/>
    </row>
    <row r="9897" spans="1:3">
      <c r="A9897" s="21">
        <v>593</v>
      </c>
      <c r="B9897" s="24">
        <f>100/'11'!B$17*'Calc3'!B$130*'Calc1'!B11625</f>
        <v>0</v>
      </c>
      <c r="C9897" s="10"/>
    </row>
    <row r="9898" spans="1:3">
      <c r="A9898" s="21">
        <v>594</v>
      </c>
      <c r="B9898" s="24">
        <f>100/'11'!B$17*'Calc3'!B$130*'Calc1'!B11626</f>
        <v>0</v>
      </c>
      <c r="C9898" s="10"/>
    </row>
    <row r="9899" spans="1:3">
      <c r="A9899" s="21">
        <v>595</v>
      </c>
      <c r="B9899" s="24">
        <f>100/'11'!B$17*'Calc3'!B$130*'Calc1'!B11627</f>
        <v>0</v>
      </c>
      <c r="C9899" s="10"/>
    </row>
    <row r="9900" spans="1:3">
      <c r="A9900" s="21">
        <v>596</v>
      </c>
      <c r="B9900" s="24">
        <f>100/'11'!B$17*'Calc3'!B$130*'Calc1'!B11628</f>
        <v>0</v>
      </c>
      <c r="C9900" s="10"/>
    </row>
    <row r="9901" spans="1:3">
      <c r="A9901" s="21">
        <v>597</v>
      </c>
      <c r="B9901" s="24">
        <f>100/'11'!B$17*'Calc3'!B$130*'Calc1'!B11629</f>
        <v>0</v>
      </c>
      <c r="C9901" s="10"/>
    </row>
    <row r="9902" spans="1:3">
      <c r="A9902" s="21">
        <v>598</v>
      </c>
      <c r="B9902" s="24">
        <f>100/'11'!B$17*'Calc3'!B$130*'Calc1'!B11630</f>
        <v>0</v>
      </c>
      <c r="C9902" s="10"/>
    </row>
    <row r="9903" spans="1:3">
      <c r="A9903" s="21">
        <v>599</v>
      </c>
      <c r="B9903" s="24">
        <f>100/'11'!B$17*'Calc3'!B$130*'Calc1'!B11631</f>
        <v>0</v>
      </c>
      <c r="C9903" s="10"/>
    </row>
    <row r="9904" spans="1:3">
      <c r="A9904" s="21">
        <v>600</v>
      </c>
      <c r="B9904" s="24">
        <f>100/'11'!B$17*'Calc3'!B$130*'Calc1'!B11632</f>
        <v>0</v>
      </c>
      <c r="C9904" s="10"/>
    </row>
    <row r="9906" spans="1:3" ht="21" customHeight="1">
      <c r="A9906" s="1" t="s">
        <v>847</v>
      </c>
    </row>
    <row r="9907" spans="1:3">
      <c r="A9907" s="2" t="s">
        <v>254</v>
      </c>
    </row>
    <row r="9908" spans="1:3">
      <c r="A9908" s="12" t="s">
        <v>848</v>
      </c>
    </row>
    <row r="9909" spans="1:3">
      <c r="A9909" s="12" t="s">
        <v>849</v>
      </c>
    </row>
    <row r="9910" spans="1:3">
      <c r="A9910" s="2" t="s">
        <v>625</v>
      </c>
    </row>
    <row r="9912" spans="1:3">
      <c r="B9912" s="3" t="s">
        <v>850</v>
      </c>
    </row>
    <row r="9913" spans="1:3">
      <c r="A9913" s="21">
        <v>1</v>
      </c>
      <c r="B9913" s="24">
        <f>B9305+'Calc2'!B25609</f>
        <v>0</v>
      </c>
      <c r="C9913" s="10"/>
    </row>
    <row r="9914" spans="1:3">
      <c r="A9914" s="21">
        <v>2</v>
      </c>
      <c r="B9914" s="24">
        <f>B9306+'Calc2'!B25610</f>
        <v>0</v>
      </c>
      <c r="C9914" s="10"/>
    </row>
    <row r="9915" spans="1:3">
      <c r="A9915" s="21">
        <v>3</v>
      </c>
      <c r="B9915" s="24">
        <f>B9307+'Calc2'!B25611</f>
        <v>0</v>
      </c>
      <c r="C9915" s="10"/>
    </row>
    <row r="9916" spans="1:3">
      <c r="A9916" s="21">
        <v>4</v>
      </c>
      <c r="B9916" s="24">
        <f>B9308+'Calc2'!B25612</f>
        <v>0</v>
      </c>
      <c r="C9916" s="10"/>
    </row>
    <row r="9917" spans="1:3">
      <c r="A9917" s="21">
        <v>5</v>
      </c>
      <c r="B9917" s="24">
        <f>B9309+'Calc2'!B25613</f>
        <v>0</v>
      </c>
      <c r="C9917" s="10"/>
    </row>
    <row r="9918" spans="1:3">
      <c r="A9918" s="21">
        <v>6</v>
      </c>
      <c r="B9918" s="24">
        <f>B9310+'Calc2'!B25614</f>
        <v>0</v>
      </c>
      <c r="C9918" s="10"/>
    </row>
    <row r="9919" spans="1:3">
      <c r="A9919" s="21">
        <v>7</v>
      </c>
      <c r="B9919" s="24">
        <f>B9311+'Calc2'!B25615</f>
        <v>0</v>
      </c>
      <c r="C9919" s="10"/>
    </row>
    <row r="9920" spans="1:3">
      <c r="A9920" s="21">
        <v>8</v>
      </c>
      <c r="B9920" s="24">
        <f>B9312+'Calc2'!B25616</f>
        <v>0</v>
      </c>
      <c r="C9920" s="10"/>
    </row>
    <row r="9921" spans="1:3">
      <c r="A9921" s="21">
        <v>9</v>
      </c>
      <c r="B9921" s="24">
        <f>B9313+'Calc2'!B25617</f>
        <v>0</v>
      </c>
      <c r="C9921" s="10"/>
    </row>
    <row r="9922" spans="1:3">
      <c r="A9922" s="21">
        <v>10</v>
      </c>
      <c r="B9922" s="24">
        <f>B9314+'Calc2'!B25618</f>
        <v>0</v>
      </c>
      <c r="C9922" s="10"/>
    </row>
    <row r="9923" spans="1:3">
      <c r="A9923" s="21">
        <v>11</v>
      </c>
      <c r="B9923" s="24">
        <f>B9315+'Calc2'!B25619</f>
        <v>0</v>
      </c>
      <c r="C9923" s="10"/>
    </row>
    <row r="9924" spans="1:3">
      <c r="A9924" s="21">
        <v>12</v>
      </c>
      <c r="B9924" s="24">
        <f>B9316+'Calc2'!B25620</f>
        <v>0</v>
      </c>
      <c r="C9924" s="10"/>
    </row>
    <row r="9925" spans="1:3">
      <c r="A9925" s="21">
        <v>13</v>
      </c>
      <c r="B9925" s="24">
        <f>B9317+'Calc2'!B25621</f>
        <v>0</v>
      </c>
      <c r="C9925" s="10"/>
    </row>
    <row r="9926" spans="1:3">
      <c r="A9926" s="21">
        <v>14</v>
      </c>
      <c r="B9926" s="24">
        <f>B9318+'Calc2'!B25622</f>
        <v>0</v>
      </c>
      <c r="C9926" s="10"/>
    </row>
    <row r="9927" spans="1:3">
      <c r="A9927" s="21">
        <v>15</v>
      </c>
      <c r="B9927" s="24">
        <f>B9319+'Calc2'!B25623</f>
        <v>0</v>
      </c>
      <c r="C9927" s="10"/>
    </row>
    <row r="9928" spans="1:3">
      <c r="A9928" s="21">
        <v>16</v>
      </c>
      <c r="B9928" s="24">
        <f>B9320+'Calc2'!B25624</f>
        <v>0</v>
      </c>
      <c r="C9928" s="10"/>
    </row>
    <row r="9929" spans="1:3">
      <c r="A9929" s="21">
        <v>17</v>
      </c>
      <c r="B9929" s="24">
        <f>B9321+'Calc2'!B25625</f>
        <v>0</v>
      </c>
      <c r="C9929" s="10"/>
    </row>
    <row r="9930" spans="1:3">
      <c r="A9930" s="21">
        <v>18</v>
      </c>
      <c r="B9930" s="24">
        <f>B9322+'Calc2'!B25626</f>
        <v>0</v>
      </c>
      <c r="C9930" s="10"/>
    </row>
    <row r="9931" spans="1:3">
      <c r="A9931" s="21">
        <v>19</v>
      </c>
      <c r="B9931" s="24">
        <f>B9323+'Calc2'!B25627</f>
        <v>0</v>
      </c>
      <c r="C9931" s="10"/>
    </row>
    <row r="9932" spans="1:3">
      <c r="A9932" s="21">
        <v>20</v>
      </c>
      <c r="B9932" s="24">
        <f>B9324+'Calc2'!B25628</f>
        <v>0</v>
      </c>
      <c r="C9932" s="10"/>
    </row>
    <row r="9933" spans="1:3">
      <c r="A9933" s="21">
        <v>21</v>
      </c>
      <c r="B9933" s="24">
        <f>B9325+'Calc2'!B25629</f>
        <v>0</v>
      </c>
      <c r="C9933" s="10"/>
    </row>
    <row r="9934" spans="1:3">
      <c r="A9934" s="21">
        <v>22</v>
      </c>
      <c r="B9934" s="24">
        <f>B9326+'Calc2'!B25630</f>
        <v>0</v>
      </c>
      <c r="C9934" s="10"/>
    </row>
    <row r="9935" spans="1:3">
      <c r="A9935" s="21">
        <v>23</v>
      </c>
      <c r="B9935" s="24">
        <f>B9327+'Calc2'!B25631</f>
        <v>0</v>
      </c>
      <c r="C9935" s="10"/>
    </row>
    <row r="9936" spans="1:3">
      <c r="A9936" s="21">
        <v>24</v>
      </c>
      <c r="B9936" s="24">
        <f>B9328+'Calc2'!B25632</f>
        <v>0</v>
      </c>
      <c r="C9936" s="10"/>
    </row>
    <row r="9937" spans="1:3">
      <c r="A9937" s="21">
        <v>25</v>
      </c>
      <c r="B9937" s="24">
        <f>B9329+'Calc2'!B25633</f>
        <v>0</v>
      </c>
      <c r="C9937" s="10"/>
    </row>
    <row r="9938" spans="1:3">
      <c r="A9938" s="21">
        <v>26</v>
      </c>
      <c r="B9938" s="24">
        <f>B9330+'Calc2'!B25634</f>
        <v>0</v>
      </c>
      <c r="C9938" s="10"/>
    </row>
    <row r="9939" spans="1:3">
      <c r="A9939" s="21">
        <v>27</v>
      </c>
      <c r="B9939" s="24">
        <f>B9331+'Calc2'!B25635</f>
        <v>0</v>
      </c>
      <c r="C9939" s="10"/>
    </row>
    <row r="9940" spans="1:3">
      <c r="A9940" s="21">
        <v>28</v>
      </c>
      <c r="B9940" s="24">
        <f>B9332+'Calc2'!B25636</f>
        <v>0</v>
      </c>
      <c r="C9940" s="10"/>
    </row>
    <row r="9941" spans="1:3">
      <c r="A9941" s="21">
        <v>29</v>
      </c>
      <c r="B9941" s="24">
        <f>B9333+'Calc2'!B25637</f>
        <v>0</v>
      </c>
      <c r="C9941" s="10"/>
    </row>
    <row r="9942" spans="1:3">
      <c r="A9942" s="21">
        <v>30</v>
      </c>
      <c r="B9942" s="24">
        <f>B9334+'Calc2'!B25638</f>
        <v>0</v>
      </c>
      <c r="C9942" s="10"/>
    </row>
    <row r="9943" spans="1:3">
      <c r="A9943" s="21">
        <v>31</v>
      </c>
      <c r="B9943" s="24">
        <f>B9335+'Calc2'!B25639</f>
        <v>0</v>
      </c>
      <c r="C9943" s="10"/>
    </row>
    <row r="9944" spans="1:3">
      <c r="A9944" s="21">
        <v>32</v>
      </c>
      <c r="B9944" s="24">
        <f>B9336+'Calc2'!B25640</f>
        <v>0</v>
      </c>
      <c r="C9944" s="10"/>
    </row>
    <row r="9945" spans="1:3">
      <c r="A9945" s="21">
        <v>33</v>
      </c>
      <c r="B9945" s="24">
        <f>B9337+'Calc2'!B25641</f>
        <v>0</v>
      </c>
      <c r="C9945" s="10"/>
    </row>
    <row r="9946" spans="1:3">
      <c r="A9946" s="21">
        <v>34</v>
      </c>
      <c r="B9946" s="24">
        <f>B9338+'Calc2'!B25642</f>
        <v>0</v>
      </c>
      <c r="C9946" s="10"/>
    </row>
    <row r="9947" spans="1:3">
      <c r="A9947" s="21">
        <v>35</v>
      </c>
      <c r="B9947" s="24">
        <f>B9339+'Calc2'!B25643</f>
        <v>0</v>
      </c>
      <c r="C9947" s="10"/>
    </row>
    <row r="9948" spans="1:3">
      <c r="A9948" s="21">
        <v>36</v>
      </c>
      <c r="B9948" s="24">
        <f>B9340+'Calc2'!B25644</f>
        <v>0</v>
      </c>
      <c r="C9948" s="10"/>
    </row>
    <row r="9949" spans="1:3">
      <c r="A9949" s="21">
        <v>37</v>
      </c>
      <c r="B9949" s="24">
        <f>B9341+'Calc2'!B25645</f>
        <v>0</v>
      </c>
      <c r="C9949" s="10"/>
    </row>
    <row r="9950" spans="1:3">
      <c r="A9950" s="21">
        <v>38</v>
      </c>
      <c r="B9950" s="24">
        <f>B9342+'Calc2'!B25646</f>
        <v>0</v>
      </c>
      <c r="C9950" s="10"/>
    </row>
    <row r="9951" spans="1:3">
      <c r="A9951" s="21">
        <v>39</v>
      </c>
      <c r="B9951" s="24">
        <f>B9343+'Calc2'!B25647</f>
        <v>0</v>
      </c>
      <c r="C9951" s="10"/>
    </row>
    <row r="9952" spans="1:3">
      <c r="A9952" s="21">
        <v>40</v>
      </c>
      <c r="B9952" s="24">
        <f>B9344+'Calc2'!B25648</f>
        <v>0</v>
      </c>
      <c r="C9952" s="10"/>
    </row>
    <row r="9953" spans="1:3">
      <c r="A9953" s="21">
        <v>41</v>
      </c>
      <c r="B9953" s="24">
        <f>B9345+'Calc2'!B25649</f>
        <v>0</v>
      </c>
      <c r="C9953" s="10"/>
    </row>
    <row r="9954" spans="1:3">
      <c r="A9954" s="21">
        <v>42</v>
      </c>
      <c r="B9954" s="24">
        <f>B9346+'Calc2'!B25650</f>
        <v>0</v>
      </c>
      <c r="C9954" s="10"/>
    </row>
    <row r="9955" spans="1:3">
      <c r="A9955" s="21">
        <v>43</v>
      </c>
      <c r="B9955" s="24">
        <f>B9347+'Calc2'!B25651</f>
        <v>0</v>
      </c>
      <c r="C9955" s="10"/>
    </row>
    <row r="9956" spans="1:3">
      <c r="A9956" s="21">
        <v>44</v>
      </c>
      <c r="B9956" s="24">
        <f>B9348+'Calc2'!B25652</f>
        <v>0</v>
      </c>
      <c r="C9956" s="10"/>
    </row>
    <row r="9957" spans="1:3">
      <c r="A9957" s="21">
        <v>45</v>
      </c>
      <c r="B9957" s="24">
        <f>B9349+'Calc2'!B25653</f>
        <v>0</v>
      </c>
      <c r="C9957" s="10"/>
    </row>
    <row r="9958" spans="1:3">
      <c r="A9958" s="21">
        <v>46</v>
      </c>
      <c r="B9958" s="24">
        <f>B9350+'Calc2'!B25654</f>
        <v>0</v>
      </c>
      <c r="C9958" s="10"/>
    </row>
    <row r="9959" spans="1:3">
      <c r="A9959" s="21">
        <v>47</v>
      </c>
      <c r="B9959" s="24">
        <f>B9351+'Calc2'!B25655</f>
        <v>0</v>
      </c>
      <c r="C9959" s="10"/>
    </row>
    <row r="9960" spans="1:3">
      <c r="A9960" s="21">
        <v>48</v>
      </c>
      <c r="B9960" s="24">
        <f>B9352+'Calc2'!B25656</f>
        <v>0</v>
      </c>
      <c r="C9960" s="10"/>
    </row>
    <row r="9961" spans="1:3">
      <c r="A9961" s="21">
        <v>49</v>
      </c>
      <c r="B9961" s="24">
        <f>B9353+'Calc2'!B25657</f>
        <v>0</v>
      </c>
      <c r="C9961" s="10"/>
    </row>
    <row r="9962" spans="1:3">
      <c r="A9962" s="21">
        <v>50</v>
      </c>
      <c r="B9962" s="24">
        <f>B9354+'Calc2'!B25658</f>
        <v>0</v>
      </c>
      <c r="C9962" s="10"/>
    </row>
    <row r="9963" spans="1:3">
      <c r="A9963" s="21">
        <v>51</v>
      </c>
      <c r="B9963" s="24">
        <f>B9355+'Calc2'!B25659</f>
        <v>0</v>
      </c>
      <c r="C9963" s="10"/>
    </row>
    <row r="9964" spans="1:3">
      <c r="A9964" s="21">
        <v>52</v>
      </c>
      <c r="B9964" s="24">
        <f>B9356+'Calc2'!B25660</f>
        <v>0</v>
      </c>
      <c r="C9964" s="10"/>
    </row>
    <row r="9965" spans="1:3">
      <c r="A9965" s="21">
        <v>53</v>
      </c>
      <c r="B9965" s="24">
        <f>B9357+'Calc2'!B25661</f>
        <v>0</v>
      </c>
      <c r="C9965" s="10"/>
    </row>
    <row r="9966" spans="1:3">
      <c r="A9966" s="21">
        <v>54</v>
      </c>
      <c r="B9966" s="24">
        <f>B9358+'Calc2'!B25662</f>
        <v>0</v>
      </c>
      <c r="C9966" s="10"/>
    </row>
    <row r="9967" spans="1:3">
      <c r="A9967" s="21">
        <v>55</v>
      </c>
      <c r="B9967" s="24">
        <f>B9359+'Calc2'!B25663</f>
        <v>0</v>
      </c>
      <c r="C9967" s="10"/>
    </row>
    <row r="9968" spans="1:3">
      <c r="A9968" s="21">
        <v>56</v>
      </c>
      <c r="B9968" s="24">
        <f>B9360+'Calc2'!B25664</f>
        <v>0</v>
      </c>
      <c r="C9968" s="10"/>
    </row>
    <row r="9969" spans="1:3">
      <c r="A9969" s="21">
        <v>57</v>
      </c>
      <c r="B9969" s="24">
        <f>B9361+'Calc2'!B25665</f>
        <v>0</v>
      </c>
      <c r="C9969" s="10"/>
    </row>
    <row r="9970" spans="1:3">
      <c r="A9970" s="21">
        <v>58</v>
      </c>
      <c r="B9970" s="24">
        <f>B9362+'Calc2'!B25666</f>
        <v>0</v>
      </c>
      <c r="C9970" s="10"/>
    </row>
    <row r="9971" spans="1:3">
      <c r="A9971" s="21">
        <v>59</v>
      </c>
      <c r="B9971" s="24">
        <f>B9363+'Calc2'!B25667</f>
        <v>0</v>
      </c>
      <c r="C9971" s="10"/>
    </row>
    <row r="9972" spans="1:3">
      <c r="A9972" s="21">
        <v>60</v>
      </c>
      <c r="B9972" s="24">
        <f>B9364+'Calc2'!B25668</f>
        <v>0</v>
      </c>
      <c r="C9972" s="10"/>
    </row>
    <row r="9973" spans="1:3">
      <c r="A9973" s="21">
        <v>61</v>
      </c>
      <c r="B9973" s="24">
        <f>B9365+'Calc2'!B25669</f>
        <v>0</v>
      </c>
      <c r="C9973" s="10"/>
    </row>
    <row r="9974" spans="1:3">
      <c r="A9974" s="21">
        <v>62</v>
      </c>
      <c r="B9974" s="24">
        <f>B9366+'Calc2'!B25670</f>
        <v>0</v>
      </c>
      <c r="C9974" s="10"/>
    </row>
    <row r="9975" spans="1:3">
      <c r="A9975" s="21">
        <v>63</v>
      </c>
      <c r="B9975" s="24">
        <f>B9367+'Calc2'!B25671</f>
        <v>0</v>
      </c>
      <c r="C9975" s="10"/>
    </row>
    <row r="9976" spans="1:3">
      <c r="A9976" s="21">
        <v>64</v>
      </c>
      <c r="B9976" s="24">
        <f>B9368+'Calc2'!B25672</f>
        <v>0</v>
      </c>
      <c r="C9976" s="10"/>
    </row>
    <row r="9977" spans="1:3">
      <c r="A9977" s="21">
        <v>65</v>
      </c>
      <c r="B9977" s="24">
        <f>B9369+'Calc2'!B25673</f>
        <v>0</v>
      </c>
      <c r="C9977" s="10"/>
    </row>
    <row r="9978" spans="1:3">
      <c r="A9978" s="21">
        <v>66</v>
      </c>
      <c r="B9978" s="24">
        <f>B9370+'Calc2'!B25674</f>
        <v>0</v>
      </c>
      <c r="C9978" s="10"/>
    </row>
    <row r="9979" spans="1:3">
      <c r="A9979" s="21">
        <v>67</v>
      </c>
      <c r="B9979" s="24">
        <f>B9371+'Calc2'!B25675</f>
        <v>0</v>
      </c>
      <c r="C9979" s="10"/>
    </row>
    <row r="9980" spans="1:3">
      <c r="A9980" s="21">
        <v>68</v>
      </c>
      <c r="B9980" s="24">
        <f>B9372+'Calc2'!B25676</f>
        <v>0</v>
      </c>
      <c r="C9980" s="10"/>
    </row>
    <row r="9981" spans="1:3">
      <c r="A9981" s="21">
        <v>69</v>
      </c>
      <c r="B9981" s="24">
        <f>B9373+'Calc2'!B25677</f>
        <v>0</v>
      </c>
      <c r="C9981" s="10"/>
    </row>
    <row r="9982" spans="1:3">
      <c r="A9982" s="21">
        <v>70</v>
      </c>
      <c r="B9982" s="24">
        <f>B9374+'Calc2'!B25678</f>
        <v>0</v>
      </c>
      <c r="C9982" s="10"/>
    </row>
    <row r="9983" spans="1:3">
      <c r="A9983" s="21">
        <v>71</v>
      </c>
      <c r="B9983" s="24">
        <f>B9375+'Calc2'!B25679</f>
        <v>0</v>
      </c>
      <c r="C9983" s="10"/>
    </row>
    <row r="9984" spans="1:3">
      <c r="A9984" s="21">
        <v>72</v>
      </c>
      <c r="B9984" s="24">
        <f>B9376+'Calc2'!B25680</f>
        <v>0</v>
      </c>
      <c r="C9984" s="10"/>
    </row>
    <row r="9985" spans="1:3">
      <c r="A9985" s="21">
        <v>73</v>
      </c>
      <c r="B9985" s="24">
        <f>B9377+'Calc2'!B25681</f>
        <v>0</v>
      </c>
      <c r="C9985" s="10"/>
    </row>
    <row r="9986" spans="1:3">
      <c r="A9986" s="21">
        <v>74</v>
      </c>
      <c r="B9986" s="24">
        <f>B9378+'Calc2'!B25682</f>
        <v>0</v>
      </c>
      <c r="C9986" s="10"/>
    </row>
    <row r="9987" spans="1:3">
      <c r="A9987" s="21">
        <v>75</v>
      </c>
      <c r="B9987" s="24">
        <f>B9379+'Calc2'!B25683</f>
        <v>0</v>
      </c>
      <c r="C9987" s="10"/>
    </row>
    <row r="9988" spans="1:3">
      <c r="A9988" s="21">
        <v>76</v>
      </c>
      <c r="B9988" s="24">
        <f>B9380+'Calc2'!B25684</f>
        <v>0</v>
      </c>
      <c r="C9988" s="10"/>
    </row>
    <row r="9989" spans="1:3">
      <c r="A9989" s="21">
        <v>77</v>
      </c>
      <c r="B9989" s="24">
        <f>B9381+'Calc2'!B25685</f>
        <v>0</v>
      </c>
      <c r="C9989" s="10"/>
    </row>
    <row r="9990" spans="1:3">
      <c r="A9990" s="21">
        <v>78</v>
      </c>
      <c r="B9990" s="24">
        <f>B9382+'Calc2'!B25686</f>
        <v>0</v>
      </c>
      <c r="C9990" s="10"/>
    </row>
    <row r="9991" spans="1:3">
      <c r="A9991" s="21">
        <v>79</v>
      </c>
      <c r="B9991" s="24">
        <f>B9383+'Calc2'!B25687</f>
        <v>0</v>
      </c>
      <c r="C9991" s="10"/>
    </row>
    <row r="9992" spans="1:3">
      <c r="A9992" s="21">
        <v>80</v>
      </c>
      <c r="B9992" s="24">
        <f>B9384+'Calc2'!B25688</f>
        <v>0</v>
      </c>
      <c r="C9992" s="10"/>
    </row>
    <row r="9993" spans="1:3">
      <c r="A9993" s="21">
        <v>81</v>
      </c>
      <c r="B9993" s="24">
        <f>B9385+'Calc2'!B25689</f>
        <v>0</v>
      </c>
      <c r="C9993" s="10"/>
    </row>
    <row r="9994" spans="1:3">
      <c r="A9994" s="21">
        <v>82</v>
      </c>
      <c r="B9994" s="24">
        <f>B9386+'Calc2'!B25690</f>
        <v>0</v>
      </c>
      <c r="C9994" s="10"/>
    </row>
    <row r="9995" spans="1:3">
      <c r="A9995" s="21">
        <v>83</v>
      </c>
      <c r="B9995" s="24">
        <f>B9387+'Calc2'!B25691</f>
        <v>0</v>
      </c>
      <c r="C9995" s="10"/>
    </row>
    <row r="9996" spans="1:3">
      <c r="A9996" s="21">
        <v>84</v>
      </c>
      <c r="B9996" s="24">
        <f>B9388+'Calc2'!B25692</f>
        <v>0</v>
      </c>
      <c r="C9996" s="10"/>
    </row>
    <row r="9997" spans="1:3">
      <c r="A9997" s="21">
        <v>85</v>
      </c>
      <c r="B9997" s="24">
        <f>B9389+'Calc2'!B25693</f>
        <v>0</v>
      </c>
      <c r="C9997" s="10"/>
    </row>
    <row r="9998" spans="1:3">
      <c r="A9998" s="21">
        <v>86</v>
      </c>
      <c r="B9998" s="24">
        <f>B9390+'Calc2'!B25694</f>
        <v>0</v>
      </c>
      <c r="C9998" s="10"/>
    </row>
    <row r="9999" spans="1:3">
      <c r="A9999" s="21">
        <v>87</v>
      </c>
      <c r="B9999" s="24">
        <f>B9391+'Calc2'!B25695</f>
        <v>0</v>
      </c>
      <c r="C9999" s="10"/>
    </row>
    <row r="10000" spans="1:3">
      <c r="A10000" s="21">
        <v>88</v>
      </c>
      <c r="B10000" s="24">
        <f>B9392+'Calc2'!B25696</f>
        <v>0</v>
      </c>
      <c r="C10000" s="10"/>
    </row>
    <row r="10001" spans="1:3">
      <c r="A10001" s="21">
        <v>89</v>
      </c>
      <c r="B10001" s="24">
        <f>B9393+'Calc2'!B25697</f>
        <v>0</v>
      </c>
      <c r="C10001" s="10"/>
    </row>
    <row r="10002" spans="1:3">
      <c r="A10002" s="21">
        <v>90</v>
      </c>
      <c r="B10002" s="24">
        <f>B9394+'Calc2'!B25698</f>
        <v>0</v>
      </c>
      <c r="C10002" s="10"/>
    </row>
    <row r="10003" spans="1:3">
      <c r="A10003" s="21">
        <v>91</v>
      </c>
      <c r="B10003" s="24">
        <f>B9395+'Calc2'!B25699</f>
        <v>0</v>
      </c>
      <c r="C10003" s="10"/>
    </row>
    <row r="10004" spans="1:3">
      <c r="A10004" s="21">
        <v>92</v>
      </c>
      <c r="B10004" s="24">
        <f>B9396+'Calc2'!B25700</f>
        <v>0</v>
      </c>
      <c r="C10004" s="10"/>
    </row>
    <row r="10005" spans="1:3">
      <c r="A10005" s="21">
        <v>93</v>
      </c>
      <c r="B10005" s="24">
        <f>B9397+'Calc2'!B25701</f>
        <v>0</v>
      </c>
      <c r="C10005" s="10"/>
    </row>
    <row r="10006" spans="1:3">
      <c r="A10006" s="21">
        <v>94</v>
      </c>
      <c r="B10006" s="24">
        <f>B9398+'Calc2'!B25702</f>
        <v>0</v>
      </c>
      <c r="C10006" s="10"/>
    </row>
    <row r="10007" spans="1:3">
      <c r="A10007" s="21">
        <v>95</v>
      </c>
      <c r="B10007" s="24">
        <f>B9399+'Calc2'!B25703</f>
        <v>0</v>
      </c>
      <c r="C10007" s="10"/>
    </row>
    <row r="10008" spans="1:3">
      <c r="A10008" s="21">
        <v>96</v>
      </c>
      <c r="B10008" s="24">
        <f>B9400+'Calc2'!B25704</f>
        <v>0</v>
      </c>
      <c r="C10008" s="10"/>
    </row>
    <row r="10009" spans="1:3">
      <c r="A10009" s="21">
        <v>97</v>
      </c>
      <c r="B10009" s="24">
        <f>B9401+'Calc2'!B25705</f>
        <v>0</v>
      </c>
      <c r="C10009" s="10"/>
    </row>
    <row r="10010" spans="1:3">
      <c r="A10010" s="21">
        <v>98</v>
      </c>
      <c r="B10010" s="24">
        <f>B9402+'Calc2'!B25706</f>
        <v>0</v>
      </c>
      <c r="C10010" s="10"/>
    </row>
    <row r="10011" spans="1:3">
      <c r="A10011" s="21">
        <v>99</v>
      </c>
      <c r="B10011" s="24">
        <f>B9403+'Calc2'!B25707</f>
        <v>0</v>
      </c>
      <c r="C10011" s="10"/>
    </row>
    <row r="10012" spans="1:3">
      <c r="A10012" s="21">
        <v>100</v>
      </c>
      <c r="B10012" s="24">
        <f>B9404+'Calc2'!B25708</f>
        <v>0</v>
      </c>
      <c r="C10012" s="10"/>
    </row>
    <row r="10013" spans="1:3">
      <c r="A10013" s="21">
        <v>101</v>
      </c>
      <c r="B10013" s="24">
        <f>B9405+'Calc2'!B25709</f>
        <v>0</v>
      </c>
      <c r="C10013" s="10"/>
    </row>
    <row r="10014" spans="1:3">
      <c r="A10014" s="21">
        <v>102</v>
      </c>
      <c r="B10014" s="24">
        <f>B9406+'Calc2'!B25710</f>
        <v>0</v>
      </c>
      <c r="C10014" s="10"/>
    </row>
    <row r="10015" spans="1:3">
      <c r="A10015" s="21">
        <v>103</v>
      </c>
      <c r="B10015" s="24">
        <f>B9407+'Calc2'!B25711</f>
        <v>0</v>
      </c>
      <c r="C10015" s="10"/>
    </row>
    <row r="10016" spans="1:3">
      <c r="A10016" s="21">
        <v>104</v>
      </c>
      <c r="B10016" s="24">
        <f>B9408+'Calc2'!B25712</f>
        <v>0</v>
      </c>
      <c r="C10016" s="10"/>
    </row>
    <row r="10017" spans="1:3">
      <c r="A10017" s="21">
        <v>105</v>
      </c>
      <c r="B10017" s="24">
        <f>B9409+'Calc2'!B25713</f>
        <v>0</v>
      </c>
      <c r="C10017" s="10"/>
    </row>
    <row r="10018" spans="1:3">
      <c r="A10018" s="21">
        <v>106</v>
      </c>
      <c r="B10018" s="24">
        <f>B9410+'Calc2'!B25714</f>
        <v>0</v>
      </c>
      <c r="C10018" s="10"/>
    </row>
    <row r="10019" spans="1:3">
      <c r="A10019" s="21">
        <v>107</v>
      </c>
      <c r="B10019" s="24">
        <f>B9411+'Calc2'!B25715</f>
        <v>0</v>
      </c>
      <c r="C10019" s="10"/>
    </row>
    <row r="10020" spans="1:3">
      <c r="A10020" s="21">
        <v>108</v>
      </c>
      <c r="B10020" s="24">
        <f>B9412+'Calc2'!B25716</f>
        <v>0</v>
      </c>
      <c r="C10020" s="10"/>
    </row>
    <row r="10021" spans="1:3">
      <c r="A10021" s="21">
        <v>109</v>
      </c>
      <c r="B10021" s="24">
        <f>B9413+'Calc2'!B25717</f>
        <v>0</v>
      </c>
      <c r="C10021" s="10"/>
    </row>
    <row r="10022" spans="1:3">
      <c r="A10022" s="21">
        <v>110</v>
      </c>
      <c r="B10022" s="24">
        <f>B9414+'Calc2'!B25718</f>
        <v>0</v>
      </c>
      <c r="C10022" s="10"/>
    </row>
    <row r="10023" spans="1:3">
      <c r="A10023" s="21">
        <v>111</v>
      </c>
      <c r="B10023" s="24">
        <f>B9415+'Calc2'!B25719</f>
        <v>0</v>
      </c>
      <c r="C10023" s="10"/>
    </row>
    <row r="10024" spans="1:3">
      <c r="A10024" s="21">
        <v>112</v>
      </c>
      <c r="B10024" s="24">
        <f>B9416+'Calc2'!B25720</f>
        <v>0</v>
      </c>
      <c r="C10024" s="10"/>
    </row>
    <row r="10025" spans="1:3">
      <c r="A10025" s="21">
        <v>113</v>
      </c>
      <c r="B10025" s="24">
        <f>B9417+'Calc2'!B25721</f>
        <v>0</v>
      </c>
      <c r="C10025" s="10"/>
    </row>
    <row r="10026" spans="1:3">
      <c r="A10026" s="21">
        <v>114</v>
      </c>
      <c r="B10026" s="24">
        <f>B9418+'Calc2'!B25722</f>
        <v>0</v>
      </c>
      <c r="C10026" s="10"/>
    </row>
    <row r="10027" spans="1:3">
      <c r="A10027" s="21">
        <v>115</v>
      </c>
      <c r="B10027" s="24">
        <f>B9419+'Calc2'!B25723</f>
        <v>0</v>
      </c>
      <c r="C10027" s="10"/>
    </row>
    <row r="10028" spans="1:3">
      <c r="A10028" s="21">
        <v>116</v>
      </c>
      <c r="B10028" s="24">
        <f>B9420+'Calc2'!B25724</f>
        <v>0</v>
      </c>
      <c r="C10028" s="10"/>
    </row>
    <row r="10029" spans="1:3">
      <c r="A10029" s="21">
        <v>117</v>
      </c>
      <c r="B10029" s="24">
        <f>B9421+'Calc2'!B25725</f>
        <v>0</v>
      </c>
      <c r="C10029" s="10"/>
    </row>
    <row r="10030" spans="1:3">
      <c r="A10030" s="21">
        <v>118</v>
      </c>
      <c r="B10030" s="24">
        <f>B9422+'Calc2'!B25726</f>
        <v>0</v>
      </c>
      <c r="C10030" s="10"/>
    </row>
    <row r="10031" spans="1:3">
      <c r="A10031" s="21">
        <v>119</v>
      </c>
      <c r="B10031" s="24">
        <f>B9423+'Calc2'!B25727</f>
        <v>0</v>
      </c>
      <c r="C10031" s="10"/>
    </row>
    <row r="10032" spans="1:3">
      <c r="A10032" s="21">
        <v>120</v>
      </c>
      <c r="B10032" s="24">
        <f>B9424+'Calc2'!B25728</f>
        <v>0</v>
      </c>
      <c r="C10032" s="10"/>
    </row>
    <row r="10033" spans="1:3">
      <c r="A10033" s="21">
        <v>121</v>
      </c>
      <c r="B10033" s="24">
        <f>B9425+'Calc2'!B25729</f>
        <v>0</v>
      </c>
      <c r="C10033" s="10"/>
    </row>
    <row r="10034" spans="1:3">
      <c r="A10034" s="21">
        <v>122</v>
      </c>
      <c r="B10034" s="24">
        <f>B9426+'Calc2'!B25730</f>
        <v>0</v>
      </c>
      <c r="C10034" s="10"/>
    </row>
    <row r="10035" spans="1:3">
      <c r="A10035" s="21">
        <v>123</v>
      </c>
      <c r="B10035" s="24">
        <f>B9427+'Calc2'!B25731</f>
        <v>0</v>
      </c>
      <c r="C10035" s="10"/>
    </row>
    <row r="10036" spans="1:3">
      <c r="A10036" s="21">
        <v>124</v>
      </c>
      <c r="B10036" s="24">
        <f>B9428+'Calc2'!B25732</f>
        <v>0</v>
      </c>
      <c r="C10036" s="10"/>
    </row>
    <row r="10037" spans="1:3">
      <c r="A10037" s="21">
        <v>125</v>
      </c>
      <c r="B10037" s="24">
        <f>B9429+'Calc2'!B25733</f>
        <v>0</v>
      </c>
      <c r="C10037" s="10"/>
    </row>
    <row r="10038" spans="1:3">
      <c r="A10038" s="21">
        <v>126</v>
      </c>
      <c r="B10038" s="24">
        <f>B9430+'Calc2'!B25734</f>
        <v>0</v>
      </c>
      <c r="C10038" s="10"/>
    </row>
    <row r="10039" spans="1:3">
      <c r="A10039" s="21">
        <v>127</v>
      </c>
      <c r="B10039" s="24">
        <f>B9431+'Calc2'!B25735</f>
        <v>0</v>
      </c>
      <c r="C10039" s="10"/>
    </row>
    <row r="10040" spans="1:3">
      <c r="A10040" s="21">
        <v>128</v>
      </c>
      <c r="B10040" s="24">
        <f>B9432+'Calc2'!B25736</f>
        <v>0</v>
      </c>
      <c r="C10040" s="10"/>
    </row>
    <row r="10041" spans="1:3">
      <c r="A10041" s="21">
        <v>129</v>
      </c>
      <c r="B10041" s="24">
        <f>B9433+'Calc2'!B25737</f>
        <v>0</v>
      </c>
      <c r="C10041" s="10"/>
    </row>
    <row r="10042" spans="1:3">
      <c r="A10042" s="21">
        <v>130</v>
      </c>
      <c r="B10042" s="24">
        <f>B9434+'Calc2'!B25738</f>
        <v>0</v>
      </c>
      <c r="C10042" s="10"/>
    </row>
    <row r="10043" spans="1:3">
      <c r="A10043" s="21">
        <v>131</v>
      </c>
      <c r="B10043" s="24">
        <f>B9435+'Calc2'!B25739</f>
        <v>0</v>
      </c>
      <c r="C10043" s="10"/>
    </row>
    <row r="10044" spans="1:3">
      <c r="A10044" s="21">
        <v>132</v>
      </c>
      <c r="B10044" s="24">
        <f>B9436+'Calc2'!B25740</f>
        <v>0</v>
      </c>
      <c r="C10044" s="10"/>
    </row>
    <row r="10045" spans="1:3">
      <c r="A10045" s="21">
        <v>133</v>
      </c>
      <c r="B10045" s="24">
        <f>B9437+'Calc2'!B25741</f>
        <v>0</v>
      </c>
      <c r="C10045" s="10"/>
    </row>
    <row r="10046" spans="1:3">
      <c r="A10046" s="21">
        <v>134</v>
      </c>
      <c r="B10046" s="24">
        <f>B9438+'Calc2'!B25742</f>
        <v>0</v>
      </c>
      <c r="C10046" s="10"/>
    </row>
    <row r="10047" spans="1:3">
      <c r="A10047" s="21">
        <v>135</v>
      </c>
      <c r="B10047" s="24">
        <f>B9439+'Calc2'!B25743</f>
        <v>0</v>
      </c>
      <c r="C10047" s="10"/>
    </row>
    <row r="10048" spans="1:3">
      <c r="A10048" s="21">
        <v>136</v>
      </c>
      <c r="B10048" s="24">
        <f>B9440+'Calc2'!B25744</f>
        <v>0</v>
      </c>
      <c r="C10048" s="10"/>
    </row>
    <row r="10049" spans="1:3">
      <c r="A10049" s="21">
        <v>137</v>
      </c>
      <c r="B10049" s="24">
        <f>B9441+'Calc2'!B25745</f>
        <v>0</v>
      </c>
      <c r="C10049" s="10"/>
    </row>
    <row r="10050" spans="1:3">
      <c r="A10050" s="21">
        <v>138</v>
      </c>
      <c r="B10050" s="24">
        <f>B9442+'Calc2'!B25746</f>
        <v>0</v>
      </c>
      <c r="C10050" s="10"/>
    </row>
    <row r="10051" spans="1:3">
      <c r="A10051" s="21">
        <v>139</v>
      </c>
      <c r="B10051" s="24">
        <f>B9443+'Calc2'!B25747</f>
        <v>0</v>
      </c>
      <c r="C10051" s="10"/>
    </row>
    <row r="10052" spans="1:3">
      <c r="A10052" s="21">
        <v>140</v>
      </c>
      <c r="B10052" s="24">
        <f>B9444+'Calc2'!B25748</f>
        <v>0</v>
      </c>
      <c r="C10052" s="10"/>
    </row>
    <row r="10053" spans="1:3">
      <c r="A10053" s="21">
        <v>141</v>
      </c>
      <c r="B10053" s="24">
        <f>B9445+'Calc2'!B25749</f>
        <v>0</v>
      </c>
      <c r="C10053" s="10"/>
    </row>
    <row r="10054" spans="1:3">
      <c r="A10054" s="21">
        <v>142</v>
      </c>
      <c r="B10054" s="24">
        <f>B9446+'Calc2'!B25750</f>
        <v>0</v>
      </c>
      <c r="C10054" s="10"/>
    </row>
    <row r="10055" spans="1:3">
      <c r="A10055" s="21">
        <v>143</v>
      </c>
      <c r="B10055" s="24">
        <f>B9447+'Calc2'!B25751</f>
        <v>0</v>
      </c>
      <c r="C10055" s="10"/>
    </row>
    <row r="10056" spans="1:3">
      <c r="A10056" s="21">
        <v>144</v>
      </c>
      <c r="B10056" s="24">
        <f>B9448+'Calc2'!B25752</f>
        <v>0</v>
      </c>
      <c r="C10056" s="10"/>
    </row>
    <row r="10057" spans="1:3">
      <c r="A10057" s="21">
        <v>145</v>
      </c>
      <c r="B10057" s="24">
        <f>B9449+'Calc2'!B25753</f>
        <v>0</v>
      </c>
      <c r="C10057" s="10"/>
    </row>
    <row r="10058" spans="1:3">
      <c r="A10058" s="21">
        <v>146</v>
      </c>
      <c r="B10058" s="24">
        <f>B9450+'Calc2'!B25754</f>
        <v>0</v>
      </c>
      <c r="C10058" s="10"/>
    </row>
    <row r="10059" spans="1:3">
      <c r="A10059" s="21">
        <v>147</v>
      </c>
      <c r="B10059" s="24">
        <f>B9451+'Calc2'!B25755</f>
        <v>0</v>
      </c>
      <c r="C10059" s="10"/>
    </row>
    <row r="10060" spans="1:3">
      <c r="A10060" s="21">
        <v>148</v>
      </c>
      <c r="B10060" s="24">
        <f>B9452+'Calc2'!B25756</f>
        <v>0</v>
      </c>
      <c r="C10060" s="10"/>
    </row>
    <row r="10061" spans="1:3">
      <c r="A10061" s="21">
        <v>149</v>
      </c>
      <c r="B10061" s="24">
        <f>B9453+'Calc2'!B25757</f>
        <v>0</v>
      </c>
      <c r="C10061" s="10"/>
    </row>
    <row r="10062" spans="1:3">
      <c r="A10062" s="21">
        <v>150</v>
      </c>
      <c r="B10062" s="24">
        <f>B9454+'Calc2'!B25758</f>
        <v>0</v>
      </c>
      <c r="C10062" s="10"/>
    </row>
    <row r="10063" spans="1:3">
      <c r="A10063" s="21">
        <v>151</v>
      </c>
      <c r="B10063" s="24">
        <f>B9455+'Calc2'!B25759</f>
        <v>0</v>
      </c>
      <c r="C10063" s="10"/>
    </row>
    <row r="10064" spans="1:3">
      <c r="A10064" s="21">
        <v>152</v>
      </c>
      <c r="B10064" s="24">
        <f>B9456+'Calc2'!B25760</f>
        <v>0</v>
      </c>
      <c r="C10064" s="10"/>
    </row>
    <row r="10065" spans="1:3">
      <c r="A10065" s="21">
        <v>153</v>
      </c>
      <c r="B10065" s="24">
        <f>B9457+'Calc2'!B25761</f>
        <v>0</v>
      </c>
      <c r="C10065" s="10"/>
    </row>
    <row r="10066" spans="1:3">
      <c r="A10066" s="21">
        <v>154</v>
      </c>
      <c r="B10066" s="24">
        <f>B9458+'Calc2'!B25762</f>
        <v>0</v>
      </c>
      <c r="C10066" s="10"/>
    </row>
    <row r="10067" spans="1:3">
      <c r="A10067" s="21">
        <v>155</v>
      </c>
      <c r="B10067" s="24">
        <f>B9459+'Calc2'!B25763</f>
        <v>0</v>
      </c>
      <c r="C10067" s="10"/>
    </row>
    <row r="10068" spans="1:3">
      <c r="A10068" s="21">
        <v>156</v>
      </c>
      <c r="B10068" s="24">
        <f>B9460+'Calc2'!B25764</f>
        <v>0</v>
      </c>
      <c r="C10068" s="10"/>
    </row>
    <row r="10069" spans="1:3">
      <c r="A10069" s="21">
        <v>157</v>
      </c>
      <c r="B10069" s="24">
        <f>B9461+'Calc2'!B25765</f>
        <v>0</v>
      </c>
      <c r="C10069" s="10"/>
    </row>
    <row r="10070" spans="1:3">
      <c r="A10070" s="21">
        <v>158</v>
      </c>
      <c r="B10070" s="24">
        <f>B9462+'Calc2'!B25766</f>
        <v>0</v>
      </c>
      <c r="C10070" s="10"/>
    </row>
    <row r="10071" spans="1:3">
      <c r="A10071" s="21">
        <v>159</v>
      </c>
      <c r="B10071" s="24">
        <f>B9463+'Calc2'!B25767</f>
        <v>0</v>
      </c>
      <c r="C10071" s="10"/>
    </row>
    <row r="10072" spans="1:3">
      <c r="A10072" s="21">
        <v>160</v>
      </c>
      <c r="B10072" s="24">
        <f>B9464+'Calc2'!B25768</f>
        <v>0</v>
      </c>
      <c r="C10072" s="10"/>
    </row>
    <row r="10073" spans="1:3">
      <c r="A10073" s="21">
        <v>161</v>
      </c>
      <c r="B10073" s="24">
        <f>B9465+'Calc2'!B25769</f>
        <v>0</v>
      </c>
      <c r="C10073" s="10"/>
    </row>
    <row r="10074" spans="1:3">
      <c r="A10074" s="21">
        <v>162</v>
      </c>
      <c r="B10074" s="24">
        <f>B9466+'Calc2'!B25770</f>
        <v>0</v>
      </c>
      <c r="C10074" s="10"/>
    </row>
    <row r="10075" spans="1:3">
      <c r="A10075" s="21">
        <v>163</v>
      </c>
      <c r="B10075" s="24">
        <f>B9467+'Calc2'!B25771</f>
        <v>0</v>
      </c>
      <c r="C10075" s="10"/>
    </row>
    <row r="10076" spans="1:3">
      <c r="A10076" s="21">
        <v>164</v>
      </c>
      <c r="B10076" s="24">
        <f>B9468+'Calc2'!B25772</f>
        <v>0</v>
      </c>
      <c r="C10076" s="10"/>
    </row>
    <row r="10077" spans="1:3">
      <c r="A10077" s="21">
        <v>165</v>
      </c>
      <c r="B10077" s="24">
        <f>B9469+'Calc2'!B25773</f>
        <v>0</v>
      </c>
      <c r="C10077" s="10"/>
    </row>
    <row r="10078" spans="1:3">
      <c r="A10078" s="21">
        <v>166</v>
      </c>
      <c r="B10078" s="24">
        <f>B9470+'Calc2'!B25774</f>
        <v>0</v>
      </c>
      <c r="C10078" s="10"/>
    </row>
    <row r="10079" spans="1:3">
      <c r="A10079" s="21">
        <v>167</v>
      </c>
      <c r="B10079" s="24">
        <f>B9471+'Calc2'!B25775</f>
        <v>0</v>
      </c>
      <c r="C10079" s="10"/>
    </row>
    <row r="10080" spans="1:3">
      <c r="A10080" s="21">
        <v>168</v>
      </c>
      <c r="B10080" s="24">
        <f>B9472+'Calc2'!B25776</f>
        <v>0</v>
      </c>
      <c r="C10080" s="10"/>
    </row>
    <row r="10081" spans="1:3">
      <c r="A10081" s="21">
        <v>169</v>
      </c>
      <c r="B10081" s="24">
        <f>B9473+'Calc2'!B25777</f>
        <v>0</v>
      </c>
      <c r="C10081" s="10"/>
    </row>
    <row r="10082" spans="1:3">
      <c r="A10082" s="21">
        <v>170</v>
      </c>
      <c r="B10082" s="24">
        <f>B9474+'Calc2'!B25778</f>
        <v>0</v>
      </c>
      <c r="C10082" s="10"/>
    </row>
    <row r="10083" spans="1:3">
      <c r="A10083" s="21">
        <v>171</v>
      </c>
      <c r="B10083" s="24">
        <f>B9475+'Calc2'!B25779</f>
        <v>0</v>
      </c>
      <c r="C10083" s="10"/>
    </row>
    <row r="10084" spans="1:3">
      <c r="A10084" s="21">
        <v>172</v>
      </c>
      <c r="B10084" s="24">
        <f>B9476+'Calc2'!B25780</f>
        <v>0</v>
      </c>
      <c r="C10084" s="10"/>
    </row>
    <row r="10085" spans="1:3">
      <c r="A10085" s="21">
        <v>173</v>
      </c>
      <c r="B10085" s="24">
        <f>B9477+'Calc2'!B25781</f>
        <v>0</v>
      </c>
      <c r="C10085" s="10"/>
    </row>
    <row r="10086" spans="1:3">
      <c r="A10086" s="21">
        <v>174</v>
      </c>
      <c r="B10086" s="24">
        <f>B9478+'Calc2'!B25782</f>
        <v>0</v>
      </c>
      <c r="C10086" s="10"/>
    </row>
    <row r="10087" spans="1:3">
      <c r="A10087" s="21">
        <v>175</v>
      </c>
      <c r="B10087" s="24">
        <f>B9479+'Calc2'!B25783</f>
        <v>0</v>
      </c>
      <c r="C10087" s="10"/>
    </row>
    <row r="10088" spans="1:3">
      <c r="A10088" s="21">
        <v>176</v>
      </c>
      <c r="B10088" s="24">
        <f>B9480+'Calc2'!B25784</f>
        <v>0</v>
      </c>
      <c r="C10088" s="10"/>
    </row>
    <row r="10089" spans="1:3">
      <c r="A10089" s="21">
        <v>177</v>
      </c>
      <c r="B10089" s="24">
        <f>B9481+'Calc2'!B25785</f>
        <v>0</v>
      </c>
      <c r="C10089" s="10"/>
    </row>
    <row r="10090" spans="1:3">
      <c r="A10090" s="21">
        <v>178</v>
      </c>
      <c r="B10090" s="24">
        <f>B9482+'Calc2'!B25786</f>
        <v>0</v>
      </c>
      <c r="C10090" s="10"/>
    </row>
    <row r="10091" spans="1:3">
      <c r="A10091" s="21">
        <v>179</v>
      </c>
      <c r="B10091" s="24">
        <f>B9483+'Calc2'!B25787</f>
        <v>0</v>
      </c>
      <c r="C10091" s="10"/>
    </row>
    <row r="10092" spans="1:3">
      <c r="A10092" s="21">
        <v>180</v>
      </c>
      <c r="B10092" s="24">
        <f>B9484+'Calc2'!B25788</f>
        <v>0</v>
      </c>
      <c r="C10092" s="10"/>
    </row>
    <row r="10093" spans="1:3">
      <c r="A10093" s="21">
        <v>181</v>
      </c>
      <c r="B10093" s="24">
        <f>B9485+'Calc2'!B25789</f>
        <v>0</v>
      </c>
      <c r="C10093" s="10"/>
    </row>
    <row r="10094" spans="1:3">
      <c r="A10094" s="21">
        <v>182</v>
      </c>
      <c r="B10094" s="24">
        <f>B9486+'Calc2'!B25790</f>
        <v>0</v>
      </c>
      <c r="C10094" s="10"/>
    </row>
    <row r="10095" spans="1:3">
      <c r="A10095" s="21">
        <v>183</v>
      </c>
      <c r="B10095" s="24">
        <f>B9487+'Calc2'!B25791</f>
        <v>0</v>
      </c>
      <c r="C10095" s="10"/>
    </row>
    <row r="10096" spans="1:3">
      <c r="A10096" s="21">
        <v>184</v>
      </c>
      <c r="B10096" s="24">
        <f>B9488+'Calc2'!B25792</f>
        <v>0</v>
      </c>
      <c r="C10096" s="10"/>
    </row>
    <row r="10097" spans="1:3">
      <c r="A10097" s="21">
        <v>185</v>
      </c>
      <c r="B10097" s="24">
        <f>B9489+'Calc2'!B25793</f>
        <v>0</v>
      </c>
      <c r="C10097" s="10"/>
    </row>
    <row r="10098" spans="1:3">
      <c r="A10098" s="21">
        <v>186</v>
      </c>
      <c r="B10098" s="24">
        <f>B9490+'Calc2'!B25794</f>
        <v>0</v>
      </c>
      <c r="C10098" s="10"/>
    </row>
    <row r="10099" spans="1:3">
      <c r="A10099" s="21">
        <v>187</v>
      </c>
      <c r="B10099" s="24">
        <f>B9491+'Calc2'!B25795</f>
        <v>0</v>
      </c>
      <c r="C10099" s="10"/>
    </row>
    <row r="10100" spans="1:3">
      <c r="A10100" s="21">
        <v>188</v>
      </c>
      <c r="B10100" s="24">
        <f>B9492+'Calc2'!B25796</f>
        <v>0</v>
      </c>
      <c r="C10100" s="10"/>
    </row>
    <row r="10101" spans="1:3">
      <c r="A10101" s="21">
        <v>189</v>
      </c>
      <c r="B10101" s="24">
        <f>B9493+'Calc2'!B25797</f>
        <v>0</v>
      </c>
      <c r="C10101" s="10"/>
    </row>
    <row r="10102" spans="1:3">
      <c r="A10102" s="21">
        <v>190</v>
      </c>
      <c r="B10102" s="24">
        <f>B9494+'Calc2'!B25798</f>
        <v>0</v>
      </c>
      <c r="C10102" s="10"/>
    </row>
    <row r="10103" spans="1:3">
      <c r="A10103" s="21">
        <v>191</v>
      </c>
      <c r="B10103" s="24">
        <f>B9495+'Calc2'!B25799</f>
        <v>0</v>
      </c>
      <c r="C10103" s="10"/>
    </row>
    <row r="10104" spans="1:3">
      <c r="A10104" s="21">
        <v>192</v>
      </c>
      <c r="B10104" s="24">
        <f>B9496+'Calc2'!B25800</f>
        <v>0</v>
      </c>
      <c r="C10104" s="10"/>
    </row>
    <row r="10105" spans="1:3">
      <c r="A10105" s="21">
        <v>193</v>
      </c>
      <c r="B10105" s="24">
        <f>B9497+'Calc2'!B25801</f>
        <v>0</v>
      </c>
      <c r="C10105" s="10"/>
    </row>
    <row r="10106" spans="1:3">
      <c r="A10106" s="21">
        <v>194</v>
      </c>
      <c r="B10106" s="24">
        <f>B9498+'Calc2'!B25802</f>
        <v>0</v>
      </c>
      <c r="C10106" s="10"/>
    </row>
    <row r="10107" spans="1:3">
      <c r="A10107" s="21">
        <v>195</v>
      </c>
      <c r="B10107" s="24">
        <f>B9499+'Calc2'!B25803</f>
        <v>0</v>
      </c>
      <c r="C10107" s="10"/>
    </row>
    <row r="10108" spans="1:3">
      <c r="A10108" s="21">
        <v>196</v>
      </c>
      <c r="B10108" s="24">
        <f>B9500+'Calc2'!B25804</f>
        <v>0</v>
      </c>
      <c r="C10108" s="10"/>
    </row>
    <row r="10109" spans="1:3">
      <c r="A10109" s="21">
        <v>197</v>
      </c>
      <c r="B10109" s="24">
        <f>B9501+'Calc2'!B25805</f>
        <v>0</v>
      </c>
      <c r="C10109" s="10"/>
    </row>
    <row r="10110" spans="1:3">
      <c r="A10110" s="21">
        <v>198</v>
      </c>
      <c r="B10110" s="24">
        <f>B9502+'Calc2'!B25806</f>
        <v>0</v>
      </c>
      <c r="C10110" s="10"/>
    </row>
    <row r="10111" spans="1:3">
      <c r="A10111" s="21">
        <v>199</v>
      </c>
      <c r="B10111" s="24">
        <f>B9503+'Calc2'!B25807</f>
        <v>0</v>
      </c>
      <c r="C10111" s="10"/>
    </row>
    <row r="10112" spans="1:3">
      <c r="A10112" s="21">
        <v>200</v>
      </c>
      <c r="B10112" s="24">
        <f>B9504+'Calc2'!B25808</f>
        <v>0</v>
      </c>
      <c r="C10112" s="10"/>
    </row>
    <row r="10113" spans="1:3">
      <c r="A10113" s="21">
        <v>201</v>
      </c>
      <c r="B10113" s="24">
        <f>B9505+'Calc2'!B25809</f>
        <v>0</v>
      </c>
      <c r="C10113" s="10"/>
    </row>
    <row r="10114" spans="1:3">
      <c r="A10114" s="21">
        <v>202</v>
      </c>
      <c r="B10114" s="24">
        <f>B9506+'Calc2'!B25810</f>
        <v>0</v>
      </c>
      <c r="C10114" s="10"/>
    </row>
    <row r="10115" spans="1:3">
      <c r="A10115" s="21">
        <v>203</v>
      </c>
      <c r="B10115" s="24">
        <f>B9507+'Calc2'!B25811</f>
        <v>0</v>
      </c>
      <c r="C10115" s="10"/>
    </row>
    <row r="10116" spans="1:3">
      <c r="A10116" s="21">
        <v>204</v>
      </c>
      <c r="B10116" s="24">
        <f>B9508+'Calc2'!B25812</f>
        <v>0</v>
      </c>
      <c r="C10116" s="10"/>
    </row>
    <row r="10117" spans="1:3">
      <c r="A10117" s="21">
        <v>205</v>
      </c>
      <c r="B10117" s="24">
        <f>B9509+'Calc2'!B25813</f>
        <v>0</v>
      </c>
      <c r="C10117" s="10"/>
    </row>
    <row r="10118" spans="1:3">
      <c r="A10118" s="21">
        <v>206</v>
      </c>
      <c r="B10118" s="24">
        <f>B9510+'Calc2'!B25814</f>
        <v>0</v>
      </c>
      <c r="C10118" s="10"/>
    </row>
    <row r="10119" spans="1:3">
      <c r="A10119" s="21">
        <v>207</v>
      </c>
      <c r="B10119" s="24">
        <f>B9511+'Calc2'!B25815</f>
        <v>0</v>
      </c>
      <c r="C10119" s="10"/>
    </row>
    <row r="10120" spans="1:3">
      <c r="A10120" s="21">
        <v>208</v>
      </c>
      <c r="B10120" s="24">
        <f>B9512+'Calc2'!B25816</f>
        <v>0</v>
      </c>
      <c r="C10120" s="10"/>
    </row>
    <row r="10121" spans="1:3">
      <c r="A10121" s="21">
        <v>209</v>
      </c>
      <c r="B10121" s="24">
        <f>B9513+'Calc2'!B25817</f>
        <v>0</v>
      </c>
      <c r="C10121" s="10"/>
    </row>
    <row r="10122" spans="1:3">
      <c r="A10122" s="21">
        <v>210</v>
      </c>
      <c r="B10122" s="24">
        <f>B9514+'Calc2'!B25818</f>
        <v>0</v>
      </c>
      <c r="C10122" s="10"/>
    </row>
    <row r="10123" spans="1:3">
      <c r="A10123" s="21">
        <v>211</v>
      </c>
      <c r="B10123" s="24">
        <f>B9515+'Calc2'!B25819</f>
        <v>0</v>
      </c>
      <c r="C10123" s="10"/>
    </row>
    <row r="10124" spans="1:3">
      <c r="A10124" s="21">
        <v>212</v>
      </c>
      <c r="B10124" s="24">
        <f>B9516+'Calc2'!B25820</f>
        <v>0</v>
      </c>
      <c r="C10124" s="10"/>
    </row>
    <row r="10125" spans="1:3">
      <c r="A10125" s="21">
        <v>213</v>
      </c>
      <c r="B10125" s="24">
        <f>B9517+'Calc2'!B25821</f>
        <v>0</v>
      </c>
      <c r="C10125" s="10"/>
    </row>
    <row r="10126" spans="1:3">
      <c r="A10126" s="21">
        <v>214</v>
      </c>
      <c r="B10126" s="24">
        <f>B9518+'Calc2'!B25822</f>
        <v>0</v>
      </c>
      <c r="C10126" s="10"/>
    </row>
    <row r="10127" spans="1:3">
      <c r="A10127" s="21">
        <v>215</v>
      </c>
      <c r="B10127" s="24">
        <f>B9519+'Calc2'!B25823</f>
        <v>0</v>
      </c>
      <c r="C10127" s="10"/>
    </row>
    <row r="10128" spans="1:3">
      <c r="A10128" s="21">
        <v>216</v>
      </c>
      <c r="B10128" s="24">
        <f>B9520+'Calc2'!B25824</f>
        <v>0</v>
      </c>
      <c r="C10128" s="10"/>
    </row>
    <row r="10129" spans="1:3">
      <c r="A10129" s="21">
        <v>217</v>
      </c>
      <c r="B10129" s="24">
        <f>B9521+'Calc2'!B25825</f>
        <v>0</v>
      </c>
      <c r="C10129" s="10"/>
    </row>
    <row r="10130" spans="1:3">
      <c r="A10130" s="21">
        <v>218</v>
      </c>
      <c r="B10130" s="24">
        <f>B9522+'Calc2'!B25826</f>
        <v>0</v>
      </c>
      <c r="C10130" s="10"/>
    </row>
    <row r="10131" spans="1:3">
      <c r="A10131" s="21">
        <v>219</v>
      </c>
      <c r="B10131" s="24">
        <f>B9523+'Calc2'!B25827</f>
        <v>0</v>
      </c>
      <c r="C10131" s="10"/>
    </row>
    <row r="10132" spans="1:3">
      <c r="A10132" s="21">
        <v>220</v>
      </c>
      <c r="B10132" s="24">
        <f>B9524+'Calc2'!B25828</f>
        <v>0</v>
      </c>
      <c r="C10132" s="10"/>
    </row>
    <row r="10133" spans="1:3">
      <c r="A10133" s="21">
        <v>221</v>
      </c>
      <c r="B10133" s="24">
        <f>B9525+'Calc2'!B25829</f>
        <v>0</v>
      </c>
      <c r="C10133" s="10"/>
    </row>
    <row r="10134" spans="1:3">
      <c r="A10134" s="21">
        <v>222</v>
      </c>
      <c r="B10134" s="24">
        <f>B9526+'Calc2'!B25830</f>
        <v>0</v>
      </c>
      <c r="C10134" s="10"/>
    </row>
    <row r="10135" spans="1:3">
      <c r="A10135" s="21">
        <v>223</v>
      </c>
      <c r="B10135" s="24">
        <f>B9527+'Calc2'!B25831</f>
        <v>0</v>
      </c>
      <c r="C10135" s="10"/>
    </row>
    <row r="10136" spans="1:3">
      <c r="A10136" s="21">
        <v>224</v>
      </c>
      <c r="B10136" s="24">
        <f>B9528+'Calc2'!B25832</f>
        <v>0</v>
      </c>
      <c r="C10136" s="10"/>
    </row>
    <row r="10137" spans="1:3">
      <c r="A10137" s="21">
        <v>225</v>
      </c>
      <c r="B10137" s="24">
        <f>B9529+'Calc2'!B25833</f>
        <v>0</v>
      </c>
      <c r="C10137" s="10"/>
    </row>
    <row r="10138" spans="1:3">
      <c r="A10138" s="21">
        <v>226</v>
      </c>
      <c r="B10138" s="24">
        <f>B9530+'Calc2'!B25834</f>
        <v>0</v>
      </c>
      <c r="C10138" s="10"/>
    </row>
    <row r="10139" spans="1:3">
      <c r="A10139" s="21">
        <v>227</v>
      </c>
      <c r="B10139" s="24">
        <f>B9531+'Calc2'!B25835</f>
        <v>0</v>
      </c>
      <c r="C10139" s="10"/>
    </row>
    <row r="10140" spans="1:3">
      <c r="A10140" s="21">
        <v>228</v>
      </c>
      <c r="B10140" s="24">
        <f>B9532+'Calc2'!B25836</f>
        <v>0</v>
      </c>
      <c r="C10140" s="10"/>
    </row>
    <row r="10141" spans="1:3">
      <c r="A10141" s="21">
        <v>229</v>
      </c>
      <c r="B10141" s="24">
        <f>B9533+'Calc2'!B25837</f>
        <v>0</v>
      </c>
      <c r="C10141" s="10"/>
    </row>
    <row r="10142" spans="1:3">
      <c r="A10142" s="21">
        <v>230</v>
      </c>
      <c r="B10142" s="24">
        <f>B9534+'Calc2'!B25838</f>
        <v>0</v>
      </c>
      <c r="C10142" s="10"/>
    </row>
    <row r="10143" spans="1:3">
      <c r="A10143" s="21">
        <v>231</v>
      </c>
      <c r="B10143" s="24">
        <f>B9535+'Calc2'!B25839</f>
        <v>0</v>
      </c>
      <c r="C10143" s="10"/>
    </row>
    <row r="10144" spans="1:3">
      <c r="A10144" s="21">
        <v>232</v>
      </c>
      <c r="B10144" s="24">
        <f>B9536+'Calc2'!B25840</f>
        <v>0</v>
      </c>
      <c r="C10144" s="10"/>
    </row>
    <row r="10145" spans="1:3">
      <c r="A10145" s="21">
        <v>233</v>
      </c>
      <c r="B10145" s="24">
        <f>B9537+'Calc2'!B25841</f>
        <v>0</v>
      </c>
      <c r="C10145" s="10"/>
    </row>
    <row r="10146" spans="1:3">
      <c r="A10146" s="21">
        <v>234</v>
      </c>
      <c r="B10146" s="24">
        <f>B9538+'Calc2'!B25842</f>
        <v>0</v>
      </c>
      <c r="C10146" s="10"/>
    </row>
    <row r="10147" spans="1:3">
      <c r="A10147" s="21">
        <v>235</v>
      </c>
      <c r="B10147" s="24">
        <f>B9539+'Calc2'!B25843</f>
        <v>0</v>
      </c>
      <c r="C10147" s="10"/>
    </row>
    <row r="10148" spans="1:3">
      <c r="A10148" s="21">
        <v>236</v>
      </c>
      <c r="B10148" s="24">
        <f>B9540+'Calc2'!B25844</f>
        <v>0</v>
      </c>
      <c r="C10148" s="10"/>
    </row>
    <row r="10149" spans="1:3">
      <c r="A10149" s="21">
        <v>237</v>
      </c>
      <c r="B10149" s="24">
        <f>B9541+'Calc2'!B25845</f>
        <v>0</v>
      </c>
      <c r="C10149" s="10"/>
    </row>
    <row r="10150" spans="1:3">
      <c r="A10150" s="21">
        <v>238</v>
      </c>
      <c r="B10150" s="24">
        <f>B9542+'Calc2'!B25846</f>
        <v>0</v>
      </c>
      <c r="C10150" s="10"/>
    </row>
    <row r="10151" spans="1:3">
      <c r="A10151" s="21">
        <v>239</v>
      </c>
      <c r="B10151" s="24">
        <f>B9543+'Calc2'!B25847</f>
        <v>0</v>
      </c>
      <c r="C10151" s="10"/>
    </row>
    <row r="10152" spans="1:3">
      <c r="A10152" s="21">
        <v>240</v>
      </c>
      <c r="B10152" s="24">
        <f>B9544+'Calc2'!B25848</f>
        <v>0</v>
      </c>
      <c r="C10152" s="10"/>
    </row>
    <row r="10153" spans="1:3">
      <c r="A10153" s="21">
        <v>241</v>
      </c>
      <c r="B10153" s="24">
        <f>B9545+'Calc2'!B25849</f>
        <v>0</v>
      </c>
      <c r="C10153" s="10"/>
    </row>
    <row r="10154" spans="1:3">
      <c r="A10154" s="21">
        <v>242</v>
      </c>
      <c r="B10154" s="24">
        <f>B9546+'Calc2'!B25850</f>
        <v>0</v>
      </c>
      <c r="C10154" s="10"/>
    </row>
    <row r="10155" spans="1:3">
      <c r="A10155" s="21">
        <v>243</v>
      </c>
      <c r="B10155" s="24">
        <f>B9547+'Calc2'!B25851</f>
        <v>0</v>
      </c>
      <c r="C10155" s="10"/>
    </row>
    <row r="10156" spans="1:3">
      <c r="A10156" s="21">
        <v>244</v>
      </c>
      <c r="B10156" s="24">
        <f>B9548+'Calc2'!B25852</f>
        <v>0</v>
      </c>
      <c r="C10156" s="10"/>
    </row>
    <row r="10157" spans="1:3">
      <c r="A10157" s="21">
        <v>245</v>
      </c>
      <c r="B10157" s="24">
        <f>B9549+'Calc2'!B25853</f>
        <v>0</v>
      </c>
      <c r="C10157" s="10"/>
    </row>
    <row r="10158" spans="1:3">
      <c r="A10158" s="21">
        <v>246</v>
      </c>
      <c r="B10158" s="24">
        <f>B9550+'Calc2'!B25854</f>
        <v>0</v>
      </c>
      <c r="C10158" s="10"/>
    </row>
    <row r="10159" spans="1:3">
      <c r="A10159" s="21">
        <v>247</v>
      </c>
      <c r="B10159" s="24">
        <f>B9551+'Calc2'!B25855</f>
        <v>0</v>
      </c>
      <c r="C10159" s="10"/>
    </row>
    <row r="10160" spans="1:3">
      <c r="A10160" s="21">
        <v>248</v>
      </c>
      <c r="B10160" s="24">
        <f>B9552+'Calc2'!B25856</f>
        <v>0</v>
      </c>
      <c r="C10160" s="10"/>
    </row>
    <row r="10161" spans="1:3">
      <c r="A10161" s="21">
        <v>249</v>
      </c>
      <c r="B10161" s="24">
        <f>B9553+'Calc2'!B25857</f>
        <v>0</v>
      </c>
      <c r="C10161" s="10"/>
    </row>
    <row r="10162" spans="1:3">
      <c r="A10162" s="21">
        <v>250</v>
      </c>
      <c r="B10162" s="24">
        <f>B9554+'Calc2'!B25858</f>
        <v>0</v>
      </c>
      <c r="C10162" s="10"/>
    </row>
    <row r="10163" spans="1:3">
      <c r="A10163" s="21">
        <v>251</v>
      </c>
      <c r="B10163" s="24">
        <f>B9555+'Calc2'!B25859</f>
        <v>0</v>
      </c>
      <c r="C10163" s="10"/>
    </row>
    <row r="10164" spans="1:3">
      <c r="A10164" s="21">
        <v>252</v>
      </c>
      <c r="B10164" s="24">
        <f>B9556+'Calc2'!B25860</f>
        <v>0</v>
      </c>
      <c r="C10164" s="10"/>
    </row>
    <row r="10165" spans="1:3">
      <c r="A10165" s="21">
        <v>253</v>
      </c>
      <c r="B10165" s="24">
        <f>B9557+'Calc2'!B25861</f>
        <v>0</v>
      </c>
      <c r="C10165" s="10"/>
    </row>
    <row r="10166" spans="1:3">
      <c r="A10166" s="21">
        <v>254</v>
      </c>
      <c r="B10166" s="24">
        <f>B9558+'Calc2'!B25862</f>
        <v>0</v>
      </c>
      <c r="C10166" s="10"/>
    </row>
    <row r="10167" spans="1:3">
      <c r="A10167" s="21">
        <v>255</v>
      </c>
      <c r="B10167" s="24">
        <f>B9559+'Calc2'!B25863</f>
        <v>0</v>
      </c>
      <c r="C10167" s="10"/>
    </row>
    <row r="10168" spans="1:3">
      <c r="A10168" s="21">
        <v>256</v>
      </c>
      <c r="B10168" s="24">
        <f>B9560+'Calc2'!B25864</f>
        <v>0</v>
      </c>
      <c r="C10168" s="10"/>
    </row>
    <row r="10169" spans="1:3">
      <c r="A10169" s="21">
        <v>257</v>
      </c>
      <c r="B10169" s="24">
        <f>B9561+'Calc2'!B25865</f>
        <v>0</v>
      </c>
      <c r="C10169" s="10"/>
    </row>
    <row r="10170" spans="1:3">
      <c r="A10170" s="21">
        <v>258</v>
      </c>
      <c r="B10170" s="24">
        <f>B9562+'Calc2'!B25866</f>
        <v>0</v>
      </c>
      <c r="C10170" s="10"/>
    </row>
    <row r="10171" spans="1:3">
      <c r="A10171" s="21">
        <v>259</v>
      </c>
      <c r="B10171" s="24">
        <f>B9563+'Calc2'!B25867</f>
        <v>0</v>
      </c>
      <c r="C10171" s="10"/>
    </row>
    <row r="10172" spans="1:3">
      <c r="A10172" s="21">
        <v>260</v>
      </c>
      <c r="B10172" s="24">
        <f>B9564+'Calc2'!B25868</f>
        <v>0</v>
      </c>
      <c r="C10172" s="10"/>
    </row>
    <row r="10173" spans="1:3">
      <c r="A10173" s="21">
        <v>261</v>
      </c>
      <c r="B10173" s="24">
        <f>B9565+'Calc2'!B25869</f>
        <v>0</v>
      </c>
      <c r="C10173" s="10"/>
    </row>
    <row r="10174" spans="1:3">
      <c r="A10174" s="21">
        <v>262</v>
      </c>
      <c r="B10174" s="24">
        <f>B9566+'Calc2'!B25870</f>
        <v>0</v>
      </c>
      <c r="C10174" s="10"/>
    </row>
    <row r="10175" spans="1:3">
      <c r="A10175" s="21">
        <v>263</v>
      </c>
      <c r="B10175" s="24">
        <f>B9567+'Calc2'!B25871</f>
        <v>0</v>
      </c>
      <c r="C10175" s="10"/>
    </row>
    <row r="10176" spans="1:3">
      <c r="A10176" s="21">
        <v>264</v>
      </c>
      <c r="B10176" s="24">
        <f>B9568+'Calc2'!B25872</f>
        <v>0</v>
      </c>
      <c r="C10176" s="10"/>
    </row>
    <row r="10177" spans="1:3">
      <c r="A10177" s="21">
        <v>265</v>
      </c>
      <c r="B10177" s="24">
        <f>B9569+'Calc2'!B25873</f>
        <v>0</v>
      </c>
      <c r="C10177" s="10"/>
    </row>
    <row r="10178" spans="1:3">
      <c r="A10178" s="21">
        <v>266</v>
      </c>
      <c r="B10178" s="24">
        <f>B9570+'Calc2'!B25874</f>
        <v>0</v>
      </c>
      <c r="C10178" s="10"/>
    </row>
    <row r="10179" spans="1:3">
      <c r="A10179" s="21">
        <v>267</v>
      </c>
      <c r="B10179" s="24">
        <f>B9571+'Calc2'!B25875</f>
        <v>0</v>
      </c>
      <c r="C10179" s="10"/>
    </row>
    <row r="10180" spans="1:3">
      <c r="A10180" s="21">
        <v>268</v>
      </c>
      <c r="B10180" s="24">
        <f>B9572+'Calc2'!B25876</f>
        <v>0</v>
      </c>
      <c r="C10180" s="10"/>
    </row>
    <row r="10181" spans="1:3">
      <c r="A10181" s="21">
        <v>269</v>
      </c>
      <c r="B10181" s="24">
        <f>B9573+'Calc2'!B25877</f>
        <v>0</v>
      </c>
      <c r="C10181" s="10"/>
    </row>
    <row r="10182" spans="1:3">
      <c r="A10182" s="21">
        <v>270</v>
      </c>
      <c r="B10182" s="24">
        <f>B9574+'Calc2'!B25878</f>
        <v>0</v>
      </c>
      <c r="C10182" s="10"/>
    </row>
    <row r="10183" spans="1:3">
      <c r="A10183" s="21">
        <v>271</v>
      </c>
      <c r="B10183" s="24">
        <f>B9575+'Calc2'!B25879</f>
        <v>0</v>
      </c>
      <c r="C10183" s="10"/>
    </row>
    <row r="10184" spans="1:3">
      <c r="A10184" s="21">
        <v>272</v>
      </c>
      <c r="B10184" s="24">
        <f>B9576+'Calc2'!B25880</f>
        <v>0</v>
      </c>
      <c r="C10184" s="10"/>
    </row>
    <row r="10185" spans="1:3">
      <c r="A10185" s="21">
        <v>273</v>
      </c>
      <c r="B10185" s="24">
        <f>B9577+'Calc2'!B25881</f>
        <v>0</v>
      </c>
      <c r="C10185" s="10"/>
    </row>
    <row r="10186" spans="1:3">
      <c r="A10186" s="21">
        <v>274</v>
      </c>
      <c r="B10186" s="24">
        <f>B9578+'Calc2'!B25882</f>
        <v>0</v>
      </c>
      <c r="C10186" s="10"/>
    </row>
    <row r="10187" spans="1:3">
      <c r="A10187" s="21">
        <v>275</v>
      </c>
      <c r="B10187" s="24">
        <f>B9579+'Calc2'!B25883</f>
        <v>0</v>
      </c>
      <c r="C10187" s="10"/>
    </row>
    <row r="10188" spans="1:3">
      <c r="A10188" s="21">
        <v>276</v>
      </c>
      <c r="B10188" s="24">
        <f>B9580+'Calc2'!B25884</f>
        <v>0</v>
      </c>
      <c r="C10188" s="10"/>
    </row>
    <row r="10189" spans="1:3">
      <c r="A10189" s="21">
        <v>277</v>
      </c>
      <c r="B10189" s="24">
        <f>B9581+'Calc2'!B25885</f>
        <v>0</v>
      </c>
      <c r="C10189" s="10"/>
    </row>
    <row r="10190" spans="1:3">
      <c r="A10190" s="21">
        <v>278</v>
      </c>
      <c r="B10190" s="24">
        <f>B9582+'Calc2'!B25886</f>
        <v>0</v>
      </c>
      <c r="C10190" s="10"/>
    </row>
    <row r="10191" spans="1:3">
      <c r="A10191" s="21">
        <v>279</v>
      </c>
      <c r="B10191" s="24">
        <f>B9583+'Calc2'!B25887</f>
        <v>0</v>
      </c>
      <c r="C10191" s="10"/>
    </row>
    <row r="10192" spans="1:3">
      <c r="A10192" s="21">
        <v>280</v>
      </c>
      <c r="B10192" s="24">
        <f>B9584+'Calc2'!B25888</f>
        <v>0</v>
      </c>
      <c r="C10192" s="10"/>
    </row>
    <row r="10193" spans="1:3">
      <c r="A10193" s="21">
        <v>281</v>
      </c>
      <c r="B10193" s="24">
        <f>B9585+'Calc2'!B25889</f>
        <v>0</v>
      </c>
      <c r="C10193" s="10"/>
    </row>
    <row r="10194" spans="1:3">
      <c r="A10194" s="21">
        <v>282</v>
      </c>
      <c r="B10194" s="24">
        <f>B9586+'Calc2'!B25890</f>
        <v>0</v>
      </c>
      <c r="C10194" s="10"/>
    </row>
    <row r="10195" spans="1:3">
      <c r="A10195" s="21">
        <v>283</v>
      </c>
      <c r="B10195" s="24">
        <f>B9587+'Calc2'!B25891</f>
        <v>0</v>
      </c>
      <c r="C10195" s="10"/>
    </row>
    <row r="10196" spans="1:3">
      <c r="A10196" s="21">
        <v>284</v>
      </c>
      <c r="B10196" s="24">
        <f>B9588+'Calc2'!B25892</f>
        <v>0</v>
      </c>
      <c r="C10196" s="10"/>
    </row>
    <row r="10197" spans="1:3">
      <c r="A10197" s="21">
        <v>285</v>
      </c>
      <c r="B10197" s="24">
        <f>B9589+'Calc2'!B25893</f>
        <v>0</v>
      </c>
      <c r="C10197" s="10"/>
    </row>
    <row r="10198" spans="1:3">
      <c r="A10198" s="21">
        <v>286</v>
      </c>
      <c r="B10198" s="24">
        <f>B9590+'Calc2'!B25894</f>
        <v>0</v>
      </c>
      <c r="C10198" s="10"/>
    </row>
    <row r="10199" spans="1:3">
      <c r="A10199" s="21">
        <v>287</v>
      </c>
      <c r="B10199" s="24">
        <f>B9591+'Calc2'!B25895</f>
        <v>0</v>
      </c>
      <c r="C10199" s="10"/>
    </row>
    <row r="10200" spans="1:3">
      <c r="A10200" s="21">
        <v>288</v>
      </c>
      <c r="B10200" s="24">
        <f>B9592+'Calc2'!B25896</f>
        <v>0</v>
      </c>
      <c r="C10200" s="10"/>
    </row>
    <row r="10201" spans="1:3">
      <c r="A10201" s="21">
        <v>289</v>
      </c>
      <c r="B10201" s="24">
        <f>B9593+'Calc2'!B25897</f>
        <v>0</v>
      </c>
      <c r="C10201" s="10"/>
    </row>
    <row r="10202" spans="1:3">
      <c r="A10202" s="21">
        <v>290</v>
      </c>
      <c r="B10202" s="24">
        <f>B9594+'Calc2'!B25898</f>
        <v>0</v>
      </c>
      <c r="C10202" s="10"/>
    </row>
    <row r="10203" spans="1:3">
      <c r="A10203" s="21">
        <v>291</v>
      </c>
      <c r="B10203" s="24">
        <f>B9595+'Calc2'!B25899</f>
        <v>0</v>
      </c>
      <c r="C10203" s="10"/>
    </row>
    <row r="10204" spans="1:3">
      <c r="A10204" s="21">
        <v>292</v>
      </c>
      <c r="B10204" s="24">
        <f>B9596+'Calc2'!B25900</f>
        <v>0</v>
      </c>
      <c r="C10204" s="10"/>
    </row>
    <row r="10205" spans="1:3">
      <c r="A10205" s="21">
        <v>293</v>
      </c>
      <c r="B10205" s="24">
        <f>B9597+'Calc2'!B25901</f>
        <v>0</v>
      </c>
      <c r="C10205" s="10"/>
    </row>
    <row r="10206" spans="1:3">
      <c r="A10206" s="21">
        <v>294</v>
      </c>
      <c r="B10206" s="24">
        <f>B9598+'Calc2'!B25902</f>
        <v>0</v>
      </c>
      <c r="C10206" s="10"/>
    </row>
    <row r="10207" spans="1:3">
      <c r="A10207" s="21">
        <v>295</v>
      </c>
      <c r="B10207" s="24">
        <f>B9599+'Calc2'!B25903</f>
        <v>0</v>
      </c>
      <c r="C10207" s="10"/>
    </row>
    <row r="10208" spans="1:3">
      <c r="A10208" s="21">
        <v>296</v>
      </c>
      <c r="B10208" s="24">
        <f>B9600+'Calc2'!B25904</f>
        <v>0</v>
      </c>
      <c r="C10208" s="10"/>
    </row>
    <row r="10209" spans="1:3">
      <c r="A10209" s="21">
        <v>297</v>
      </c>
      <c r="B10209" s="24">
        <f>B9601+'Calc2'!B25905</f>
        <v>0</v>
      </c>
      <c r="C10209" s="10"/>
    </row>
    <row r="10210" spans="1:3">
      <c r="A10210" s="21">
        <v>298</v>
      </c>
      <c r="B10210" s="24">
        <f>B9602+'Calc2'!B25906</f>
        <v>0</v>
      </c>
      <c r="C10210" s="10"/>
    </row>
    <row r="10211" spans="1:3">
      <c r="A10211" s="21">
        <v>299</v>
      </c>
      <c r="B10211" s="24">
        <f>B9603+'Calc2'!B25907</f>
        <v>0</v>
      </c>
      <c r="C10211" s="10"/>
    </row>
    <row r="10212" spans="1:3">
      <c r="A10212" s="21">
        <v>300</v>
      </c>
      <c r="B10212" s="24">
        <f>B9604+'Calc2'!B25908</f>
        <v>0</v>
      </c>
      <c r="C10212" s="10"/>
    </row>
    <row r="10213" spans="1:3">
      <c r="A10213" s="21">
        <v>301</v>
      </c>
      <c r="B10213" s="24">
        <f>B9605+'Calc2'!B25909</f>
        <v>0</v>
      </c>
      <c r="C10213" s="10"/>
    </row>
    <row r="10214" spans="1:3">
      <c r="A10214" s="21">
        <v>302</v>
      </c>
      <c r="B10214" s="24">
        <f>B9606+'Calc2'!B25910</f>
        <v>0</v>
      </c>
      <c r="C10214" s="10"/>
    </row>
    <row r="10215" spans="1:3">
      <c r="A10215" s="21">
        <v>303</v>
      </c>
      <c r="B10215" s="24">
        <f>B9607+'Calc2'!B25911</f>
        <v>0</v>
      </c>
      <c r="C10215" s="10"/>
    </row>
    <row r="10216" spans="1:3">
      <c r="A10216" s="21">
        <v>304</v>
      </c>
      <c r="B10216" s="24">
        <f>B9608+'Calc2'!B25912</f>
        <v>0</v>
      </c>
      <c r="C10216" s="10"/>
    </row>
    <row r="10217" spans="1:3">
      <c r="A10217" s="21">
        <v>305</v>
      </c>
      <c r="B10217" s="24">
        <f>B9609+'Calc2'!B25913</f>
        <v>0</v>
      </c>
      <c r="C10217" s="10"/>
    </row>
    <row r="10218" spans="1:3">
      <c r="A10218" s="21">
        <v>306</v>
      </c>
      <c r="B10218" s="24">
        <f>B9610+'Calc2'!B25914</f>
        <v>0</v>
      </c>
      <c r="C10218" s="10"/>
    </row>
    <row r="10219" spans="1:3">
      <c r="A10219" s="21">
        <v>307</v>
      </c>
      <c r="B10219" s="24">
        <f>B9611+'Calc2'!B25915</f>
        <v>0</v>
      </c>
      <c r="C10219" s="10"/>
    </row>
    <row r="10220" spans="1:3">
      <c r="A10220" s="21">
        <v>308</v>
      </c>
      <c r="B10220" s="24">
        <f>B9612+'Calc2'!B25916</f>
        <v>0</v>
      </c>
      <c r="C10220" s="10"/>
    </row>
    <row r="10221" spans="1:3">
      <c r="A10221" s="21">
        <v>309</v>
      </c>
      <c r="B10221" s="24">
        <f>B9613+'Calc2'!B25917</f>
        <v>0</v>
      </c>
      <c r="C10221" s="10"/>
    </row>
    <row r="10222" spans="1:3">
      <c r="A10222" s="21">
        <v>310</v>
      </c>
      <c r="B10222" s="24">
        <f>B9614+'Calc2'!B25918</f>
        <v>0</v>
      </c>
      <c r="C10222" s="10"/>
    </row>
    <row r="10223" spans="1:3">
      <c r="A10223" s="21">
        <v>311</v>
      </c>
      <c r="B10223" s="24">
        <f>B9615+'Calc2'!B25919</f>
        <v>0</v>
      </c>
      <c r="C10223" s="10"/>
    </row>
    <row r="10224" spans="1:3">
      <c r="A10224" s="21">
        <v>312</v>
      </c>
      <c r="B10224" s="24">
        <f>B9616+'Calc2'!B25920</f>
        <v>0</v>
      </c>
      <c r="C10224" s="10"/>
    </row>
    <row r="10225" spans="1:3">
      <c r="A10225" s="21">
        <v>313</v>
      </c>
      <c r="B10225" s="24">
        <f>B9617+'Calc2'!B25921</f>
        <v>0</v>
      </c>
      <c r="C10225" s="10"/>
    </row>
    <row r="10226" spans="1:3">
      <c r="A10226" s="21">
        <v>314</v>
      </c>
      <c r="B10226" s="24">
        <f>B9618+'Calc2'!B25922</f>
        <v>0</v>
      </c>
      <c r="C10226" s="10"/>
    </row>
    <row r="10227" spans="1:3">
      <c r="A10227" s="21">
        <v>315</v>
      </c>
      <c r="B10227" s="24">
        <f>B9619+'Calc2'!B25923</f>
        <v>0</v>
      </c>
      <c r="C10227" s="10"/>
    </row>
    <row r="10228" spans="1:3">
      <c r="A10228" s="21">
        <v>316</v>
      </c>
      <c r="B10228" s="24">
        <f>B9620+'Calc2'!B25924</f>
        <v>0</v>
      </c>
      <c r="C10228" s="10"/>
    </row>
    <row r="10229" spans="1:3">
      <c r="A10229" s="21">
        <v>317</v>
      </c>
      <c r="B10229" s="24">
        <f>B9621+'Calc2'!B25925</f>
        <v>0</v>
      </c>
      <c r="C10229" s="10"/>
    </row>
    <row r="10230" spans="1:3">
      <c r="A10230" s="21">
        <v>318</v>
      </c>
      <c r="B10230" s="24">
        <f>B9622+'Calc2'!B25926</f>
        <v>0</v>
      </c>
      <c r="C10230" s="10"/>
    </row>
    <row r="10231" spans="1:3">
      <c r="A10231" s="21">
        <v>319</v>
      </c>
      <c r="B10231" s="24">
        <f>B9623+'Calc2'!B25927</f>
        <v>0</v>
      </c>
      <c r="C10231" s="10"/>
    </row>
    <row r="10232" spans="1:3">
      <c r="A10232" s="21">
        <v>320</v>
      </c>
      <c r="B10232" s="24">
        <f>B9624+'Calc2'!B25928</f>
        <v>0</v>
      </c>
      <c r="C10232" s="10"/>
    </row>
    <row r="10233" spans="1:3">
      <c r="A10233" s="21">
        <v>321</v>
      </c>
      <c r="B10233" s="24">
        <f>B9625+'Calc2'!B25929</f>
        <v>0</v>
      </c>
      <c r="C10233" s="10"/>
    </row>
    <row r="10234" spans="1:3">
      <c r="A10234" s="21">
        <v>322</v>
      </c>
      <c r="B10234" s="24">
        <f>B9626+'Calc2'!B25930</f>
        <v>0</v>
      </c>
      <c r="C10234" s="10"/>
    </row>
    <row r="10235" spans="1:3">
      <c r="A10235" s="21">
        <v>323</v>
      </c>
      <c r="B10235" s="24">
        <f>B9627+'Calc2'!B25931</f>
        <v>0</v>
      </c>
      <c r="C10235" s="10"/>
    </row>
    <row r="10236" spans="1:3">
      <c r="A10236" s="21">
        <v>324</v>
      </c>
      <c r="B10236" s="24">
        <f>B9628+'Calc2'!B25932</f>
        <v>0</v>
      </c>
      <c r="C10236" s="10"/>
    </row>
    <row r="10237" spans="1:3">
      <c r="A10237" s="21">
        <v>325</v>
      </c>
      <c r="B10237" s="24">
        <f>B9629+'Calc2'!B25933</f>
        <v>0</v>
      </c>
      <c r="C10237" s="10"/>
    </row>
    <row r="10238" spans="1:3">
      <c r="A10238" s="21">
        <v>326</v>
      </c>
      <c r="B10238" s="24">
        <f>B9630+'Calc2'!B25934</f>
        <v>0</v>
      </c>
      <c r="C10238" s="10"/>
    </row>
    <row r="10239" spans="1:3">
      <c r="A10239" s="21">
        <v>327</v>
      </c>
      <c r="B10239" s="24">
        <f>B9631+'Calc2'!B25935</f>
        <v>0</v>
      </c>
      <c r="C10239" s="10"/>
    </row>
    <row r="10240" spans="1:3">
      <c r="A10240" s="21">
        <v>328</v>
      </c>
      <c r="B10240" s="24">
        <f>B9632+'Calc2'!B25936</f>
        <v>0</v>
      </c>
      <c r="C10240" s="10"/>
    </row>
    <row r="10241" spans="1:3">
      <c r="A10241" s="21">
        <v>329</v>
      </c>
      <c r="B10241" s="24">
        <f>B9633+'Calc2'!B25937</f>
        <v>0</v>
      </c>
      <c r="C10241" s="10"/>
    </row>
    <row r="10242" spans="1:3">
      <c r="A10242" s="21">
        <v>330</v>
      </c>
      <c r="B10242" s="24">
        <f>B9634+'Calc2'!B25938</f>
        <v>0</v>
      </c>
      <c r="C10242" s="10"/>
    </row>
    <row r="10243" spans="1:3">
      <c r="A10243" s="21">
        <v>331</v>
      </c>
      <c r="B10243" s="24">
        <f>B9635+'Calc2'!B25939</f>
        <v>0</v>
      </c>
      <c r="C10243" s="10"/>
    </row>
    <row r="10244" spans="1:3">
      <c r="A10244" s="21">
        <v>332</v>
      </c>
      <c r="B10244" s="24">
        <f>B9636+'Calc2'!B25940</f>
        <v>0</v>
      </c>
      <c r="C10244" s="10"/>
    </row>
    <row r="10245" spans="1:3">
      <c r="A10245" s="21">
        <v>333</v>
      </c>
      <c r="B10245" s="24">
        <f>B9637+'Calc2'!B25941</f>
        <v>0</v>
      </c>
      <c r="C10245" s="10"/>
    </row>
    <row r="10246" spans="1:3">
      <c r="A10246" s="21">
        <v>334</v>
      </c>
      <c r="B10246" s="24">
        <f>B9638+'Calc2'!B25942</f>
        <v>0</v>
      </c>
      <c r="C10246" s="10"/>
    </row>
    <row r="10247" spans="1:3">
      <c r="A10247" s="21">
        <v>335</v>
      </c>
      <c r="B10247" s="24">
        <f>B9639+'Calc2'!B25943</f>
        <v>0</v>
      </c>
      <c r="C10247" s="10"/>
    </row>
    <row r="10248" spans="1:3">
      <c r="A10248" s="21">
        <v>336</v>
      </c>
      <c r="B10248" s="24">
        <f>B9640+'Calc2'!B25944</f>
        <v>0</v>
      </c>
      <c r="C10248" s="10"/>
    </row>
    <row r="10249" spans="1:3">
      <c r="A10249" s="21">
        <v>337</v>
      </c>
      <c r="B10249" s="24">
        <f>B9641+'Calc2'!B25945</f>
        <v>0</v>
      </c>
      <c r="C10249" s="10"/>
    </row>
    <row r="10250" spans="1:3">
      <c r="A10250" s="21">
        <v>338</v>
      </c>
      <c r="B10250" s="24">
        <f>B9642+'Calc2'!B25946</f>
        <v>0</v>
      </c>
      <c r="C10250" s="10"/>
    </row>
    <row r="10251" spans="1:3">
      <c r="A10251" s="21">
        <v>339</v>
      </c>
      <c r="B10251" s="24">
        <f>B9643+'Calc2'!B25947</f>
        <v>0</v>
      </c>
      <c r="C10251" s="10"/>
    </row>
    <row r="10252" spans="1:3">
      <c r="A10252" s="21">
        <v>340</v>
      </c>
      <c r="B10252" s="24">
        <f>B9644+'Calc2'!B25948</f>
        <v>0</v>
      </c>
      <c r="C10252" s="10"/>
    </row>
    <row r="10253" spans="1:3">
      <c r="A10253" s="21">
        <v>341</v>
      </c>
      <c r="B10253" s="24">
        <f>B9645+'Calc2'!B25949</f>
        <v>0</v>
      </c>
      <c r="C10253" s="10"/>
    </row>
    <row r="10254" spans="1:3">
      <c r="A10254" s="21">
        <v>342</v>
      </c>
      <c r="B10254" s="24">
        <f>B9646+'Calc2'!B25950</f>
        <v>0</v>
      </c>
      <c r="C10254" s="10"/>
    </row>
    <row r="10255" spans="1:3">
      <c r="A10255" s="21">
        <v>343</v>
      </c>
      <c r="B10255" s="24">
        <f>B9647+'Calc2'!B25951</f>
        <v>0</v>
      </c>
      <c r="C10255" s="10"/>
    </row>
    <row r="10256" spans="1:3">
      <c r="A10256" s="21">
        <v>344</v>
      </c>
      <c r="B10256" s="24">
        <f>B9648+'Calc2'!B25952</f>
        <v>0</v>
      </c>
      <c r="C10256" s="10"/>
    </row>
    <row r="10257" spans="1:3">
      <c r="A10257" s="21">
        <v>345</v>
      </c>
      <c r="B10257" s="24">
        <f>B9649+'Calc2'!B25953</f>
        <v>0</v>
      </c>
      <c r="C10257" s="10"/>
    </row>
    <row r="10258" spans="1:3">
      <c r="A10258" s="21">
        <v>346</v>
      </c>
      <c r="B10258" s="24">
        <f>B9650+'Calc2'!B25954</f>
        <v>0</v>
      </c>
      <c r="C10258" s="10"/>
    </row>
    <row r="10259" spans="1:3">
      <c r="A10259" s="21">
        <v>347</v>
      </c>
      <c r="B10259" s="24">
        <f>B9651+'Calc2'!B25955</f>
        <v>0</v>
      </c>
      <c r="C10259" s="10"/>
    </row>
    <row r="10260" spans="1:3">
      <c r="A10260" s="21">
        <v>348</v>
      </c>
      <c r="B10260" s="24">
        <f>B9652+'Calc2'!B25956</f>
        <v>0</v>
      </c>
      <c r="C10260" s="10"/>
    </row>
    <row r="10261" spans="1:3">
      <c r="A10261" s="21">
        <v>349</v>
      </c>
      <c r="B10261" s="24">
        <f>B9653+'Calc2'!B25957</f>
        <v>0</v>
      </c>
      <c r="C10261" s="10"/>
    </row>
    <row r="10262" spans="1:3">
      <c r="A10262" s="21">
        <v>350</v>
      </c>
      <c r="B10262" s="24">
        <f>B9654+'Calc2'!B25958</f>
        <v>0</v>
      </c>
      <c r="C10262" s="10"/>
    </row>
    <row r="10263" spans="1:3">
      <c r="A10263" s="21">
        <v>351</v>
      </c>
      <c r="B10263" s="24">
        <f>B9655+'Calc2'!B25959</f>
        <v>0</v>
      </c>
      <c r="C10263" s="10"/>
    </row>
    <row r="10264" spans="1:3">
      <c r="A10264" s="21">
        <v>352</v>
      </c>
      <c r="B10264" s="24">
        <f>B9656+'Calc2'!B25960</f>
        <v>0</v>
      </c>
      <c r="C10264" s="10"/>
    </row>
    <row r="10265" spans="1:3">
      <c r="A10265" s="21">
        <v>353</v>
      </c>
      <c r="B10265" s="24">
        <f>B9657+'Calc2'!B25961</f>
        <v>0</v>
      </c>
      <c r="C10265" s="10"/>
    </row>
    <row r="10266" spans="1:3">
      <c r="A10266" s="21">
        <v>354</v>
      </c>
      <c r="B10266" s="24">
        <f>B9658+'Calc2'!B25962</f>
        <v>0</v>
      </c>
      <c r="C10266" s="10"/>
    </row>
    <row r="10267" spans="1:3">
      <c r="A10267" s="21">
        <v>355</v>
      </c>
      <c r="B10267" s="24">
        <f>B9659+'Calc2'!B25963</f>
        <v>0</v>
      </c>
      <c r="C10267" s="10"/>
    </row>
    <row r="10268" spans="1:3">
      <c r="A10268" s="21">
        <v>356</v>
      </c>
      <c r="B10268" s="24">
        <f>B9660+'Calc2'!B25964</f>
        <v>0</v>
      </c>
      <c r="C10268" s="10"/>
    </row>
    <row r="10269" spans="1:3">
      <c r="A10269" s="21">
        <v>357</v>
      </c>
      <c r="B10269" s="24">
        <f>B9661+'Calc2'!B25965</f>
        <v>0</v>
      </c>
      <c r="C10269" s="10"/>
    </row>
    <row r="10270" spans="1:3">
      <c r="A10270" s="21">
        <v>358</v>
      </c>
      <c r="B10270" s="24">
        <f>B9662+'Calc2'!B25966</f>
        <v>0</v>
      </c>
      <c r="C10270" s="10"/>
    </row>
    <row r="10271" spans="1:3">
      <c r="A10271" s="21">
        <v>359</v>
      </c>
      <c r="B10271" s="24">
        <f>B9663+'Calc2'!B25967</f>
        <v>0</v>
      </c>
      <c r="C10271" s="10"/>
    </row>
    <row r="10272" spans="1:3">
      <c r="A10272" s="21">
        <v>360</v>
      </c>
      <c r="B10272" s="24">
        <f>B9664+'Calc2'!B25968</f>
        <v>0</v>
      </c>
      <c r="C10272" s="10"/>
    </row>
    <row r="10273" spans="1:3">
      <c r="A10273" s="21">
        <v>361</v>
      </c>
      <c r="B10273" s="24">
        <f>B9665+'Calc2'!B25969</f>
        <v>0</v>
      </c>
      <c r="C10273" s="10"/>
    </row>
    <row r="10274" spans="1:3">
      <c r="A10274" s="21">
        <v>362</v>
      </c>
      <c r="B10274" s="24">
        <f>B9666+'Calc2'!B25970</f>
        <v>0</v>
      </c>
      <c r="C10274" s="10"/>
    </row>
    <row r="10275" spans="1:3">
      <c r="A10275" s="21">
        <v>363</v>
      </c>
      <c r="B10275" s="24">
        <f>B9667+'Calc2'!B25971</f>
        <v>0</v>
      </c>
      <c r="C10275" s="10"/>
    </row>
    <row r="10276" spans="1:3">
      <c r="A10276" s="21">
        <v>364</v>
      </c>
      <c r="B10276" s="24">
        <f>B9668+'Calc2'!B25972</f>
        <v>0</v>
      </c>
      <c r="C10276" s="10"/>
    </row>
    <row r="10277" spans="1:3">
      <c r="A10277" s="21">
        <v>365</v>
      </c>
      <c r="B10277" s="24">
        <f>B9669+'Calc2'!B25973</f>
        <v>0</v>
      </c>
      <c r="C10277" s="10"/>
    </row>
    <row r="10278" spans="1:3">
      <c r="A10278" s="21">
        <v>366</v>
      </c>
      <c r="B10278" s="24">
        <f>B9670+'Calc2'!B25974</f>
        <v>0</v>
      </c>
      <c r="C10278" s="10"/>
    </row>
    <row r="10279" spans="1:3">
      <c r="A10279" s="21">
        <v>367</v>
      </c>
      <c r="B10279" s="24">
        <f>B9671+'Calc2'!B25975</f>
        <v>0</v>
      </c>
      <c r="C10279" s="10"/>
    </row>
    <row r="10280" spans="1:3">
      <c r="A10280" s="21">
        <v>368</v>
      </c>
      <c r="B10280" s="24">
        <f>B9672+'Calc2'!B25976</f>
        <v>0</v>
      </c>
      <c r="C10280" s="10"/>
    </row>
    <row r="10281" spans="1:3">
      <c r="A10281" s="21">
        <v>369</v>
      </c>
      <c r="B10281" s="24">
        <f>B9673+'Calc2'!B25977</f>
        <v>0</v>
      </c>
      <c r="C10281" s="10"/>
    </row>
    <row r="10282" spans="1:3">
      <c r="A10282" s="21">
        <v>370</v>
      </c>
      <c r="B10282" s="24">
        <f>B9674+'Calc2'!B25978</f>
        <v>0</v>
      </c>
      <c r="C10282" s="10"/>
    </row>
    <row r="10283" spans="1:3">
      <c r="A10283" s="21">
        <v>371</v>
      </c>
      <c r="B10283" s="24">
        <f>B9675+'Calc2'!B25979</f>
        <v>0</v>
      </c>
      <c r="C10283" s="10"/>
    </row>
    <row r="10284" spans="1:3">
      <c r="A10284" s="21">
        <v>372</v>
      </c>
      <c r="B10284" s="24">
        <f>B9676+'Calc2'!B25980</f>
        <v>0</v>
      </c>
      <c r="C10284" s="10"/>
    </row>
    <row r="10285" spans="1:3">
      <c r="A10285" s="21">
        <v>373</v>
      </c>
      <c r="B10285" s="24">
        <f>B9677+'Calc2'!B25981</f>
        <v>0</v>
      </c>
      <c r="C10285" s="10"/>
    </row>
    <row r="10286" spans="1:3">
      <c r="A10286" s="21">
        <v>374</v>
      </c>
      <c r="B10286" s="24">
        <f>B9678+'Calc2'!B25982</f>
        <v>0</v>
      </c>
      <c r="C10286" s="10"/>
    </row>
    <row r="10287" spans="1:3">
      <c r="A10287" s="21">
        <v>375</v>
      </c>
      <c r="B10287" s="24">
        <f>B9679+'Calc2'!B25983</f>
        <v>0</v>
      </c>
      <c r="C10287" s="10"/>
    </row>
    <row r="10288" spans="1:3">
      <c r="A10288" s="21">
        <v>376</v>
      </c>
      <c r="B10288" s="24">
        <f>B9680+'Calc2'!B25984</f>
        <v>0</v>
      </c>
      <c r="C10288" s="10"/>
    </row>
    <row r="10289" spans="1:3">
      <c r="A10289" s="21">
        <v>377</v>
      </c>
      <c r="B10289" s="24">
        <f>B9681+'Calc2'!B25985</f>
        <v>0</v>
      </c>
      <c r="C10289" s="10"/>
    </row>
    <row r="10290" spans="1:3">
      <c r="A10290" s="21">
        <v>378</v>
      </c>
      <c r="B10290" s="24">
        <f>B9682+'Calc2'!B25986</f>
        <v>0</v>
      </c>
      <c r="C10290" s="10"/>
    </row>
    <row r="10291" spans="1:3">
      <c r="A10291" s="21">
        <v>379</v>
      </c>
      <c r="B10291" s="24">
        <f>B9683+'Calc2'!B25987</f>
        <v>0</v>
      </c>
      <c r="C10291" s="10"/>
    </row>
    <row r="10292" spans="1:3">
      <c r="A10292" s="21">
        <v>380</v>
      </c>
      <c r="B10292" s="24">
        <f>B9684+'Calc2'!B25988</f>
        <v>0</v>
      </c>
      <c r="C10292" s="10"/>
    </row>
    <row r="10293" spans="1:3">
      <c r="A10293" s="21">
        <v>381</v>
      </c>
      <c r="B10293" s="24">
        <f>B9685+'Calc2'!B25989</f>
        <v>0</v>
      </c>
      <c r="C10293" s="10"/>
    </row>
    <row r="10294" spans="1:3">
      <c r="A10294" s="21">
        <v>382</v>
      </c>
      <c r="B10294" s="24">
        <f>B9686+'Calc2'!B25990</f>
        <v>0</v>
      </c>
      <c r="C10294" s="10"/>
    </row>
    <row r="10295" spans="1:3">
      <c r="A10295" s="21">
        <v>383</v>
      </c>
      <c r="B10295" s="24">
        <f>B9687+'Calc2'!B25991</f>
        <v>0</v>
      </c>
      <c r="C10295" s="10"/>
    </row>
    <row r="10296" spans="1:3">
      <c r="A10296" s="21">
        <v>384</v>
      </c>
      <c r="B10296" s="24">
        <f>B9688+'Calc2'!B25992</f>
        <v>0</v>
      </c>
      <c r="C10296" s="10"/>
    </row>
    <row r="10297" spans="1:3">
      <c r="A10297" s="21">
        <v>385</v>
      </c>
      <c r="B10297" s="24">
        <f>B9689+'Calc2'!B25993</f>
        <v>0</v>
      </c>
      <c r="C10297" s="10"/>
    </row>
    <row r="10298" spans="1:3">
      <c r="A10298" s="21">
        <v>386</v>
      </c>
      <c r="B10298" s="24">
        <f>B9690+'Calc2'!B25994</f>
        <v>0</v>
      </c>
      <c r="C10298" s="10"/>
    </row>
    <row r="10299" spans="1:3">
      <c r="A10299" s="21">
        <v>387</v>
      </c>
      <c r="B10299" s="24">
        <f>B9691+'Calc2'!B25995</f>
        <v>0</v>
      </c>
      <c r="C10299" s="10"/>
    </row>
    <row r="10300" spans="1:3">
      <c r="A10300" s="21">
        <v>388</v>
      </c>
      <c r="B10300" s="24">
        <f>B9692+'Calc2'!B25996</f>
        <v>0</v>
      </c>
      <c r="C10300" s="10"/>
    </row>
    <row r="10301" spans="1:3">
      <c r="A10301" s="21">
        <v>389</v>
      </c>
      <c r="B10301" s="24">
        <f>B9693+'Calc2'!B25997</f>
        <v>0</v>
      </c>
      <c r="C10301" s="10"/>
    </row>
    <row r="10302" spans="1:3">
      <c r="A10302" s="21">
        <v>390</v>
      </c>
      <c r="B10302" s="24">
        <f>B9694+'Calc2'!B25998</f>
        <v>0</v>
      </c>
      <c r="C10302" s="10"/>
    </row>
    <row r="10303" spans="1:3">
      <c r="A10303" s="21">
        <v>391</v>
      </c>
      <c r="B10303" s="24">
        <f>B9695+'Calc2'!B25999</f>
        <v>0</v>
      </c>
      <c r="C10303" s="10"/>
    </row>
    <row r="10304" spans="1:3">
      <c r="A10304" s="21">
        <v>392</v>
      </c>
      <c r="B10304" s="24">
        <f>B9696+'Calc2'!B26000</f>
        <v>0</v>
      </c>
      <c r="C10304" s="10"/>
    </row>
    <row r="10305" spans="1:3">
      <c r="A10305" s="21">
        <v>393</v>
      </c>
      <c r="B10305" s="24">
        <f>B9697+'Calc2'!B26001</f>
        <v>0</v>
      </c>
      <c r="C10305" s="10"/>
    </row>
    <row r="10306" spans="1:3">
      <c r="A10306" s="21">
        <v>394</v>
      </c>
      <c r="B10306" s="24">
        <f>B9698+'Calc2'!B26002</f>
        <v>0</v>
      </c>
      <c r="C10306" s="10"/>
    </row>
    <row r="10307" spans="1:3">
      <c r="A10307" s="21">
        <v>395</v>
      </c>
      <c r="B10307" s="24">
        <f>B9699+'Calc2'!B26003</f>
        <v>0</v>
      </c>
      <c r="C10307" s="10"/>
    </row>
    <row r="10308" spans="1:3">
      <c r="A10308" s="21">
        <v>396</v>
      </c>
      <c r="B10308" s="24">
        <f>B9700+'Calc2'!B26004</f>
        <v>0</v>
      </c>
      <c r="C10308" s="10"/>
    </row>
    <row r="10309" spans="1:3">
      <c r="A10309" s="21">
        <v>397</v>
      </c>
      <c r="B10309" s="24">
        <f>B9701+'Calc2'!B26005</f>
        <v>0</v>
      </c>
      <c r="C10309" s="10"/>
    </row>
    <row r="10310" spans="1:3">
      <c r="A10310" s="21">
        <v>398</v>
      </c>
      <c r="B10310" s="24">
        <f>B9702+'Calc2'!B26006</f>
        <v>0</v>
      </c>
      <c r="C10310" s="10"/>
    </row>
    <row r="10311" spans="1:3">
      <c r="A10311" s="21">
        <v>399</v>
      </c>
      <c r="B10311" s="24">
        <f>B9703+'Calc2'!B26007</f>
        <v>0</v>
      </c>
      <c r="C10311" s="10"/>
    </row>
    <row r="10312" spans="1:3">
      <c r="A10312" s="21">
        <v>400</v>
      </c>
      <c r="B10312" s="24">
        <f>B9704+'Calc2'!B26008</f>
        <v>0</v>
      </c>
      <c r="C10312" s="10"/>
    </row>
    <row r="10313" spans="1:3">
      <c r="A10313" s="21">
        <v>401</v>
      </c>
      <c r="B10313" s="24">
        <f>B9705+'Calc2'!B26009</f>
        <v>0</v>
      </c>
      <c r="C10313" s="10"/>
    </row>
    <row r="10314" spans="1:3">
      <c r="A10314" s="21">
        <v>402</v>
      </c>
      <c r="B10314" s="24">
        <f>B9706+'Calc2'!B26010</f>
        <v>0</v>
      </c>
      <c r="C10314" s="10"/>
    </row>
    <row r="10315" spans="1:3">
      <c r="A10315" s="21">
        <v>403</v>
      </c>
      <c r="B10315" s="24">
        <f>B9707+'Calc2'!B26011</f>
        <v>0</v>
      </c>
      <c r="C10315" s="10"/>
    </row>
    <row r="10316" spans="1:3">
      <c r="A10316" s="21">
        <v>404</v>
      </c>
      <c r="B10316" s="24">
        <f>B9708+'Calc2'!B26012</f>
        <v>0</v>
      </c>
      <c r="C10316" s="10"/>
    </row>
    <row r="10317" spans="1:3">
      <c r="A10317" s="21">
        <v>405</v>
      </c>
      <c r="B10317" s="24">
        <f>B9709+'Calc2'!B26013</f>
        <v>0</v>
      </c>
      <c r="C10317" s="10"/>
    </row>
    <row r="10318" spans="1:3">
      <c r="A10318" s="21">
        <v>406</v>
      </c>
      <c r="B10318" s="24">
        <f>B9710+'Calc2'!B26014</f>
        <v>0</v>
      </c>
      <c r="C10318" s="10"/>
    </row>
    <row r="10319" spans="1:3">
      <c r="A10319" s="21">
        <v>407</v>
      </c>
      <c r="B10319" s="24">
        <f>B9711+'Calc2'!B26015</f>
        <v>0</v>
      </c>
      <c r="C10319" s="10"/>
    </row>
    <row r="10320" spans="1:3">
      <c r="A10320" s="21">
        <v>408</v>
      </c>
      <c r="B10320" s="24">
        <f>B9712+'Calc2'!B26016</f>
        <v>0</v>
      </c>
      <c r="C10320" s="10"/>
    </row>
    <row r="10321" spans="1:3">
      <c r="A10321" s="21">
        <v>409</v>
      </c>
      <c r="B10321" s="24">
        <f>B9713+'Calc2'!B26017</f>
        <v>0</v>
      </c>
      <c r="C10321" s="10"/>
    </row>
    <row r="10322" spans="1:3">
      <c r="A10322" s="21">
        <v>410</v>
      </c>
      <c r="B10322" s="24">
        <f>B9714+'Calc2'!B26018</f>
        <v>0</v>
      </c>
      <c r="C10322" s="10"/>
    </row>
    <row r="10323" spans="1:3">
      <c r="A10323" s="21">
        <v>411</v>
      </c>
      <c r="B10323" s="24">
        <f>B9715+'Calc2'!B26019</f>
        <v>0</v>
      </c>
      <c r="C10323" s="10"/>
    </row>
    <row r="10324" spans="1:3">
      <c r="A10324" s="21">
        <v>412</v>
      </c>
      <c r="B10324" s="24">
        <f>B9716+'Calc2'!B26020</f>
        <v>0</v>
      </c>
      <c r="C10324" s="10"/>
    </row>
    <row r="10325" spans="1:3">
      <c r="A10325" s="21">
        <v>413</v>
      </c>
      <c r="B10325" s="24">
        <f>B9717+'Calc2'!B26021</f>
        <v>0</v>
      </c>
      <c r="C10325" s="10"/>
    </row>
    <row r="10326" spans="1:3">
      <c r="A10326" s="21">
        <v>414</v>
      </c>
      <c r="B10326" s="24">
        <f>B9718+'Calc2'!B26022</f>
        <v>0</v>
      </c>
      <c r="C10326" s="10"/>
    </row>
    <row r="10327" spans="1:3">
      <c r="A10327" s="21">
        <v>415</v>
      </c>
      <c r="B10327" s="24">
        <f>B9719+'Calc2'!B26023</f>
        <v>0</v>
      </c>
      <c r="C10327" s="10"/>
    </row>
    <row r="10328" spans="1:3">
      <c r="A10328" s="21">
        <v>416</v>
      </c>
      <c r="B10328" s="24">
        <f>B9720+'Calc2'!B26024</f>
        <v>0</v>
      </c>
      <c r="C10328" s="10"/>
    </row>
    <row r="10329" spans="1:3">
      <c r="A10329" s="21">
        <v>417</v>
      </c>
      <c r="B10329" s="24">
        <f>B9721+'Calc2'!B26025</f>
        <v>0</v>
      </c>
      <c r="C10329" s="10"/>
    </row>
    <row r="10330" spans="1:3">
      <c r="A10330" s="21">
        <v>418</v>
      </c>
      <c r="B10330" s="24">
        <f>B9722+'Calc2'!B26026</f>
        <v>0</v>
      </c>
      <c r="C10330" s="10"/>
    </row>
    <row r="10331" spans="1:3">
      <c r="A10331" s="21">
        <v>419</v>
      </c>
      <c r="B10331" s="24">
        <f>B9723+'Calc2'!B26027</f>
        <v>0</v>
      </c>
      <c r="C10331" s="10"/>
    </row>
    <row r="10332" spans="1:3">
      <c r="A10332" s="21">
        <v>420</v>
      </c>
      <c r="B10332" s="24">
        <f>B9724+'Calc2'!B26028</f>
        <v>0</v>
      </c>
      <c r="C10332" s="10"/>
    </row>
    <row r="10333" spans="1:3">
      <c r="A10333" s="21">
        <v>421</v>
      </c>
      <c r="B10333" s="24">
        <f>B9725+'Calc2'!B26029</f>
        <v>0</v>
      </c>
      <c r="C10333" s="10"/>
    </row>
    <row r="10334" spans="1:3">
      <c r="A10334" s="21">
        <v>422</v>
      </c>
      <c r="B10334" s="24">
        <f>B9726+'Calc2'!B26030</f>
        <v>0</v>
      </c>
      <c r="C10334" s="10"/>
    </row>
    <row r="10335" spans="1:3">
      <c r="A10335" s="21">
        <v>423</v>
      </c>
      <c r="B10335" s="24">
        <f>B9727+'Calc2'!B26031</f>
        <v>0</v>
      </c>
      <c r="C10335" s="10"/>
    </row>
    <row r="10336" spans="1:3">
      <c r="A10336" s="21">
        <v>424</v>
      </c>
      <c r="B10336" s="24">
        <f>B9728+'Calc2'!B26032</f>
        <v>0</v>
      </c>
      <c r="C10336" s="10"/>
    </row>
    <row r="10337" spans="1:3">
      <c r="A10337" s="21">
        <v>425</v>
      </c>
      <c r="B10337" s="24">
        <f>B9729+'Calc2'!B26033</f>
        <v>0</v>
      </c>
      <c r="C10337" s="10"/>
    </row>
    <row r="10338" spans="1:3">
      <c r="A10338" s="21">
        <v>426</v>
      </c>
      <c r="B10338" s="24">
        <f>B9730+'Calc2'!B26034</f>
        <v>0</v>
      </c>
      <c r="C10338" s="10"/>
    </row>
    <row r="10339" spans="1:3">
      <c r="A10339" s="21">
        <v>427</v>
      </c>
      <c r="B10339" s="24">
        <f>B9731+'Calc2'!B26035</f>
        <v>0</v>
      </c>
      <c r="C10339" s="10"/>
    </row>
    <row r="10340" spans="1:3">
      <c r="A10340" s="21">
        <v>428</v>
      </c>
      <c r="B10340" s="24">
        <f>B9732+'Calc2'!B26036</f>
        <v>0</v>
      </c>
      <c r="C10340" s="10"/>
    </row>
    <row r="10341" spans="1:3">
      <c r="A10341" s="21">
        <v>429</v>
      </c>
      <c r="B10341" s="24">
        <f>B9733+'Calc2'!B26037</f>
        <v>0</v>
      </c>
      <c r="C10341" s="10"/>
    </row>
    <row r="10342" spans="1:3">
      <c r="A10342" s="21">
        <v>430</v>
      </c>
      <c r="B10342" s="24">
        <f>B9734+'Calc2'!B26038</f>
        <v>0</v>
      </c>
      <c r="C10342" s="10"/>
    </row>
    <row r="10343" spans="1:3">
      <c r="A10343" s="21">
        <v>431</v>
      </c>
      <c r="B10343" s="24">
        <f>B9735+'Calc2'!B26039</f>
        <v>0</v>
      </c>
      <c r="C10343" s="10"/>
    </row>
    <row r="10344" spans="1:3">
      <c r="A10344" s="21">
        <v>432</v>
      </c>
      <c r="B10344" s="24">
        <f>B9736+'Calc2'!B26040</f>
        <v>0</v>
      </c>
      <c r="C10344" s="10"/>
    </row>
    <row r="10345" spans="1:3">
      <c r="A10345" s="21">
        <v>433</v>
      </c>
      <c r="B10345" s="24">
        <f>B9737+'Calc2'!B26041</f>
        <v>0</v>
      </c>
      <c r="C10345" s="10"/>
    </row>
    <row r="10346" spans="1:3">
      <c r="A10346" s="21">
        <v>434</v>
      </c>
      <c r="B10346" s="24">
        <f>B9738+'Calc2'!B26042</f>
        <v>0</v>
      </c>
      <c r="C10346" s="10"/>
    </row>
    <row r="10347" spans="1:3">
      <c r="A10347" s="21">
        <v>435</v>
      </c>
      <c r="B10347" s="24">
        <f>B9739+'Calc2'!B26043</f>
        <v>0</v>
      </c>
      <c r="C10347" s="10"/>
    </row>
    <row r="10348" spans="1:3">
      <c r="A10348" s="21">
        <v>436</v>
      </c>
      <c r="B10348" s="24">
        <f>B9740+'Calc2'!B26044</f>
        <v>0</v>
      </c>
      <c r="C10348" s="10"/>
    </row>
    <row r="10349" spans="1:3">
      <c r="A10349" s="21">
        <v>437</v>
      </c>
      <c r="B10349" s="24">
        <f>B9741+'Calc2'!B26045</f>
        <v>0</v>
      </c>
      <c r="C10349" s="10"/>
    </row>
    <row r="10350" spans="1:3">
      <c r="A10350" s="21">
        <v>438</v>
      </c>
      <c r="B10350" s="24">
        <f>B9742+'Calc2'!B26046</f>
        <v>0</v>
      </c>
      <c r="C10350" s="10"/>
    </row>
    <row r="10351" spans="1:3">
      <c r="A10351" s="21">
        <v>439</v>
      </c>
      <c r="B10351" s="24">
        <f>B9743+'Calc2'!B26047</f>
        <v>0</v>
      </c>
      <c r="C10351" s="10"/>
    </row>
    <row r="10352" spans="1:3">
      <c r="A10352" s="21">
        <v>440</v>
      </c>
      <c r="B10352" s="24">
        <f>B9744+'Calc2'!B26048</f>
        <v>0</v>
      </c>
      <c r="C10352" s="10"/>
    </row>
    <row r="10353" spans="1:3">
      <c r="A10353" s="21">
        <v>441</v>
      </c>
      <c r="B10353" s="24">
        <f>B9745+'Calc2'!B26049</f>
        <v>0</v>
      </c>
      <c r="C10353" s="10"/>
    </row>
    <row r="10354" spans="1:3">
      <c r="A10354" s="21">
        <v>442</v>
      </c>
      <c r="B10354" s="24">
        <f>B9746+'Calc2'!B26050</f>
        <v>0</v>
      </c>
      <c r="C10354" s="10"/>
    </row>
    <row r="10355" spans="1:3">
      <c r="A10355" s="21">
        <v>443</v>
      </c>
      <c r="B10355" s="24">
        <f>B9747+'Calc2'!B26051</f>
        <v>0</v>
      </c>
      <c r="C10355" s="10"/>
    </row>
    <row r="10356" spans="1:3">
      <c r="A10356" s="21">
        <v>444</v>
      </c>
      <c r="B10356" s="24">
        <f>B9748+'Calc2'!B26052</f>
        <v>0</v>
      </c>
      <c r="C10356" s="10"/>
    </row>
    <row r="10357" spans="1:3">
      <c r="A10357" s="21">
        <v>445</v>
      </c>
      <c r="B10357" s="24">
        <f>B9749+'Calc2'!B26053</f>
        <v>0</v>
      </c>
      <c r="C10357" s="10"/>
    </row>
    <row r="10358" spans="1:3">
      <c r="A10358" s="21">
        <v>446</v>
      </c>
      <c r="B10358" s="24">
        <f>B9750+'Calc2'!B26054</f>
        <v>0</v>
      </c>
      <c r="C10358" s="10"/>
    </row>
    <row r="10359" spans="1:3">
      <c r="A10359" s="21">
        <v>447</v>
      </c>
      <c r="B10359" s="24">
        <f>B9751+'Calc2'!B26055</f>
        <v>0</v>
      </c>
      <c r="C10359" s="10"/>
    </row>
    <row r="10360" spans="1:3">
      <c r="A10360" s="21">
        <v>448</v>
      </c>
      <c r="B10360" s="24">
        <f>B9752+'Calc2'!B26056</f>
        <v>0</v>
      </c>
      <c r="C10360" s="10"/>
    </row>
    <row r="10361" spans="1:3">
      <c r="A10361" s="21">
        <v>449</v>
      </c>
      <c r="B10361" s="24">
        <f>B9753+'Calc2'!B26057</f>
        <v>0</v>
      </c>
      <c r="C10361" s="10"/>
    </row>
    <row r="10362" spans="1:3">
      <c r="A10362" s="21">
        <v>450</v>
      </c>
      <c r="B10362" s="24">
        <f>B9754+'Calc2'!B26058</f>
        <v>0</v>
      </c>
      <c r="C10362" s="10"/>
    </row>
    <row r="10363" spans="1:3">
      <c r="A10363" s="21">
        <v>451</v>
      </c>
      <c r="B10363" s="24">
        <f>B9755+'Calc2'!B26059</f>
        <v>0</v>
      </c>
      <c r="C10363" s="10"/>
    </row>
    <row r="10364" spans="1:3">
      <c r="A10364" s="21">
        <v>452</v>
      </c>
      <c r="B10364" s="24">
        <f>B9756+'Calc2'!B26060</f>
        <v>0</v>
      </c>
      <c r="C10364" s="10"/>
    </row>
    <row r="10365" spans="1:3">
      <c r="A10365" s="21">
        <v>453</v>
      </c>
      <c r="B10365" s="24">
        <f>B9757+'Calc2'!B26061</f>
        <v>0</v>
      </c>
      <c r="C10365" s="10"/>
    </row>
    <row r="10366" spans="1:3">
      <c r="A10366" s="21">
        <v>454</v>
      </c>
      <c r="B10366" s="24">
        <f>B9758+'Calc2'!B26062</f>
        <v>0</v>
      </c>
      <c r="C10366" s="10"/>
    </row>
    <row r="10367" spans="1:3">
      <c r="A10367" s="21">
        <v>455</v>
      </c>
      <c r="B10367" s="24">
        <f>B9759+'Calc2'!B26063</f>
        <v>0</v>
      </c>
      <c r="C10367" s="10"/>
    </row>
    <row r="10368" spans="1:3">
      <c r="A10368" s="21">
        <v>456</v>
      </c>
      <c r="B10368" s="24">
        <f>B9760+'Calc2'!B26064</f>
        <v>0</v>
      </c>
      <c r="C10368" s="10"/>
    </row>
    <row r="10369" spans="1:3">
      <c r="A10369" s="21">
        <v>457</v>
      </c>
      <c r="B10369" s="24">
        <f>B9761+'Calc2'!B26065</f>
        <v>0</v>
      </c>
      <c r="C10369" s="10"/>
    </row>
    <row r="10370" spans="1:3">
      <c r="A10370" s="21">
        <v>458</v>
      </c>
      <c r="B10370" s="24">
        <f>B9762+'Calc2'!B26066</f>
        <v>0</v>
      </c>
      <c r="C10370" s="10"/>
    </row>
    <row r="10371" spans="1:3">
      <c r="A10371" s="21">
        <v>459</v>
      </c>
      <c r="B10371" s="24">
        <f>B9763+'Calc2'!B26067</f>
        <v>0</v>
      </c>
      <c r="C10371" s="10"/>
    </row>
    <row r="10372" spans="1:3">
      <c r="A10372" s="21">
        <v>460</v>
      </c>
      <c r="B10372" s="24">
        <f>B9764+'Calc2'!B26068</f>
        <v>0</v>
      </c>
      <c r="C10372" s="10"/>
    </row>
    <row r="10373" spans="1:3">
      <c r="A10373" s="21">
        <v>461</v>
      </c>
      <c r="B10373" s="24">
        <f>B9765+'Calc2'!B26069</f>
        <v>0</v>
      </c>
      <c r="C10373" s="10"/>
    </row>
    <row r="10374" spans="1:3">
      <c r="A10374" s="21">
        <v>462</v>
      </c>
      <c r="B10374" s="24">
        <f>B9766+'Calc2'!B26070</f>
        <v>0</v>
      </c>
      <c r="C10374" s="10"/>
    </row>
    <row r="10375" spans="1:3">
      <c r="A10375" s="21">
        <v>463</v>
      </c>
      <c r="B10375" s="24">
        <f>B9767+'Calc2'!B26071</f>
        <v>0</v>
      </c>
      <c r="C10375" s="10"/>
    </row>
    <row r="10376" spans="1:3">
      <c r="A10376" s="21">
        <v>464</v>
      </c>
      <c r="B10376" s="24">
        <f>B9768+'Calc2'!B26072</f>
        <v>0</v>
      </c>
      <c r="C10376" s="10"/>
    </row>
    <row r="10377" spans="1:3">
      <c r="A10377" s="21">
        <v>465</v>
      </c>
      <c r="B10377" s="24">
        <f>B9769+'Calc2'!B26073</f>
        <v>0</v>
      </c>
      <c r="C10377" s="10"/>
    </row>
    <row r="10378" spans="1:3">
      <c r="A10378" s="21">
        <v>466</v>
      </c>
      <c r="B10378" s="24">
        <f>B9770+'Calc2'!B26074</f>
        <v>0</v>
      </c>
      <c r="C10378" s="10"/>
    </row>
    <row r="10379" spans="1:3">
      <c r="A10379" s="21">
        <v>467</v>
      </c>
      <c r="B10379" s="24">
        <f>B9771+'Calc2'!B26075</f>
        <v>0</v>
      </c>
      <c r="C10379" s="10"/>
    </row>
    <row r="10380" spans="1:3">
      <c r="A10380" s="21">
        <v>468</v>
      </c>
      <c r="B10380" s="24">
        <f>B9772+'Calc2'!B26076</f>
        <v>0</v>
      </c>
      <c r="C10380" s="10"/>
    </row>
    <row r="10381" spans="1:3">
      <c r="A10381" s="21">
        <v>469</v>
      </c>
      <c r="B10381" s="24">
        <f>B9773+'Calc2'!B26077</f>
        <v>0</v>
      </c>
      <c r="C10381" s="10"/>
    </row>
    <row r="10382" spans="1:3">
      <c r="A10382" s="21">
        <v>470</v>
      </c>
      <c r="B10382" s="24">
        <f>B9774+'Calc2'!B26078</f>
        <v>0</v>
      </c>
      <c r="C10382" s="10"/>
    </row>
    <row r="10383" spans="1:3">
      <c r="A10383" s="21">
        <v>471</v>
      </c>
      <c r="B10383" s="24">
        <f>B9775+'Calc2'!B26079</f>
        <v>0</v>
      </c>
      <c r="C10383" s="10"/>
    </row>
    <row r="10384" spans="1:3">
      <c r="A10384" s="21">
        <v>472</v>
      </c>
      <c r="B10384" s="24">
        <f>B9776+'Calc2'!B26080</f>
        <v>0</v>
      </c>
      <c r="C10384" s="10"/>
    </row>
    <row r="10385" spans="1:3">
      <c r="A10385" s="21">
        <v>473</v>
      </c>
      <c r="B10385" s="24">
        <f>B9777+'Calc2'!B26081</f>
        <v>0</v>
      </c>
      <c r="C10385" s="10"/>
    </row>
    <row r="10386" spans="1:3">
      <c r="A10386" s="21">
        <v>474</v>
      </c>
      <c r="B10386" s="24">
        <f>B9778+'Calc2'!B26082</f>
        <v>0</v>
      </c>
      <c r="C10386" s="10"/>
    </row>
    <row r="10387" spans="1:3">
      <c r="A10387" s="21">
        <v>475</v>
      </c>
      <c r="B10387" s="24">
        <f>B9779+'Calc2'!B26083</f>
        <v>0</v>
      </c>
      <c r="C10387" s="10"/>
    </row>
    <row r="10388" spans="1:3">
      <c r="A10388" s="21">
        <v>476</v>
      </c>
      <c r="B10388" s="24">
        <f>B9780+'Calc2'!B26084</f>
        <v>0</v>
      </c>
      <c r="C10388" s="10"/>
    </row>
    <row r="10389" spans="1:3">
      <c r="A10389" s="21">
        <v>477</v>
      </c>
      <c r="B10389" s="24">
        <f>B9781+'Calc2'!B26085</f>
        <v>0</v>
      </c>
      <c r="C10389" s="10"/>
    </row>
    <row r="10390" spans="1:3">
      <c r="A10390" s="21">
        <v>478</v>
      </c>
      <c r="B10390" s="24">
        <f>B9782+'Calc2'!B26086</f>
        <v>0</v>
      </c>
      <c r="C10390" s="10"/>
    </row>
    <row r="10391" spans="1:3">
      <c r="A10391" s="21">
        <v>479</v>
      </c>
      <c r="B10391" s="24">
        <f>B9783+'Calc2'!B26087</f>
        <v>0</v>
      </c>
      <c r="C10391" s="10"/>
    </row>
    <row r="10392" spans="1:3">
      <c r="A10392" s="21">
        <v>480</v>
      </c>
      <c r="B10392" s="24">
        <f>B9784+'Calc2'!B26088</f>
        <v>0</v>
      </c>
      <c r="C10392" s="10"/>
    </row>
    <row r="10393" spans="1:3">
      <c r="A10393" s="21">
        <v>481</v>
      </c>
      <c r="B10393" s="24">
        <f>B9785+'Calc2'!B26089</f>
        <v>0</v>
      </c>
      <c r="C10393" s="10"/>
    </row>
    <row r="10394" spans="1:3">
      <c r="A10394" s="21">
        <v>482</v>
      </c>
      <c r="B10394" s="24">
        <f>B9786+'Calc2'!B26090</f>
        <v>0</v>
      </c>
      <c r="C10394" s="10"/>
    </row>
    <row r="10395" spans="1:3">
      <c r="A10395" s="21">
        <v>483</v>
      </c>
      <c r="B10395" s="24">
        <f>B9787+'Calc2'!B26091</f>
        <v>0</v>
      </c>
      <c r="C10395" s="10"/>
    </row>
    <row r="10396" spans="1:3">
      <c r="A10396" s="21">
        <v>484</v>
      </c>
      <c r="B10396" s="24">
        <f>B9788+'Calc2'!B26092</f>
        <v>0</v>
      </c>
      <c r="C10396" s="10"/>
    </row>
    <row r="10397" spans="1:3">
      <c r="A10397" s="21">
        <v>485</v>
      </c>
      <c r="B10397" s="24">
        <f>B9789+'Calc2'!B26093</f>
        <v>0</v>
      </c>
      <c r="C10397" s="10"/>
    </row>
    <row r="10398" spans="1:3">
      <c r="A10398" s="21">
        <v>486</v>
      </c>
      <c r="B10398" s="24">
        <f>B9790+'Calc2'!B26094</f>
        <v>0</v>
      </c>
      <c r="C10398" s="10"/>
    </row>
    <row r="10399" spans="1:3">
      <c r="A10399" s="21">
        <v>487</v>
      </c>
      <c r="B10399" s="24">
        <f>B9791+'Calc2'!B26095</f>
        <v>0</v>
      </c>
      <c r="C10399" s="10"/>
    </row>
    <row r="10400" spans="1:3">
      <c r="A10400" s="21">
        <v>488</v>
      </c>
      <c r="B10400" s="24">
        <f>B9792+'Calc2'!B26096</f>
        <v>0</v>
      </c>
      <c r="C10400" s="10"/>
    </row>
    <row r="10401" spans="1:3">
      <c r="A10401" s="21">
        <v>489</v>
      </c>
      <c r="B10401" s="24">
        <f>B9793+'Calc2'!B26097</f>
        <v>0</v>
      </c>
      <c r="C10401" s="10"/>
    </row>
    <row r="10402" spans="1:3">
      <c r="A10402" s="21">
        <v>490</v>
      </c>
      <c r="B10402" s="24">
        <f>B9794+'Calc2'!B26098</f>
        <v>0</v>
      </c>
      <c r="C10402" s="10"/>
    </row>
    <row r="10403" spans="1:3">
      <c r="A10403" s="21">
        <v>491</v>
      </c>
      <c r="B10403" s="24">
        <f>B9795+'Calc2'!B26099</f>
        <v>0</v>
      </c>
      <c r="C10403" s="10"/>
    </row>
    <row r="10404" spans="1:3">
      <c r="A10404" s="21">
        <v>492</v>
      </c>
      <c r="B10404" s="24">
        <f>B9796+'Calc2'!B26100</f>
        <v>0</v>
      </c>
      <c r="C10404" s="10"/>
    </row>
    <row r="10405" spans="1:3">
      <c r="A10405" s="21">
        <v>493</v>
      </c>
      <c r="B10405" s="24">
        <f>B9797+'Calc2'!B26101</f>
        <v>0</v>
      </c>
      <c r="C10405" s="10"/>
    </row>
    <row r="10406" spans="1:3">
      <c r="A10406" s="21">
        <v>494</v>
      </c>
      <c r="B10406" s="24">
        <f>B9798+'Calc2'!B26102</f>
        <v>0</v>
      </c>
      <c r="C10406" s="10"/>
    </row>
    <row r="10407" spans="1:3">
      <c r="A10407" s="21">
        <v>495</v>
      </c>
      <c r="B10407" s="24">
        <f>B9799+'Calc2'!B26103</f>
        <v>0</v>
      </c>
      <c r="C10407" s="10"/>
    </row>
    <row r="10408" spans="1:3">
      <c r="A10408" s="21">
        <v>496</v>
      </c>
      <c r="B10408" s="24">
        <f>B9800+'Calc2'!B26104</f>
        <v>0</v>
      </c>
      <c r="C10408" s="10"/>
    </row>
    <row r="10409" spans="1:3">
      <c r="A10409" s="21">
        <v>497</v>
      </c>
      <c r="B10409" s="24">
        <f>B9801+'Calc2'!B26105</f>
        <v>0</v>
      </c>
      <c r="C10409" s="10"/>
    </row>
    <row r="10410" spans="1:3">
      <c r="A10410" s="21">
        <v>498</v>
      </c>
      <c r="B10410" s="24">
        <f>B9802+'Calc2'!B26106</f>
        <v>0</v>
      </c>
      <c r="C10410" s="10"/>
    </row>
    <row r="10411" spans="1:3">
      <c r="A10411" s="21">
        <v>499</v>
      </c>
      <c r="B10411" s="24">
        <f>B9803+'Calc2'!B26107</f>
        <v>0</v>
      </c>
      <c r="C10411" s="10"/>
    </row>
    <row r="10412" spans="1:3">
      <c r="A10412" s="21">
        <v>500</v>
      </c>
      <c r="B10412" s="24">
        <f>B9804+'Calc2'!B26108</f>
        <v>0</v>
      </c>
      <c r="C10412" s="10"/>
    </row>
    <row r="10413" spans="1:3">
      <c r="A10413" s="21">
        <v>501</v>
      </c>
      <c r="B10413" s="24">
        <f>B9805+'Calc2'!B26109</f>
        <v>0</v>
      </c>
      <c r="C10413" s="10"/>
    </row>
    <row r="10414" spans="1:3">
      <c r="A10414" s="21">
        <v>502</v>
      </c>
      <c r="B10414" s="24">
        <f>B9806+'Calc2'!B26110</f>
        <v>0</v>
      </c>
      <c r="C10414" s="10"/>
    </row>
    <row r="10415" spans="1:3">
      <c r="A10415" s="21">
        <v>503</v>
      </c>
      <c r="B10415" s="24">
        <f>B9807+'Calc2'!B26111</f>
        <v>0</v>
      </c>
      <c r="C10415" s="10"/>
    </row>
    <row r="10416" spans="1:3">
      <c r="A10416" s="21">
        <v>504</v>
      </c>
      <c r="B10416" s="24">
        <f>B9808+'Calc2'!B26112</f>
        <v>0</v>
      </c>
      <c r="C10416" s="10"/>
    </row>
    <row r="10417" spans="1:3">
      <c r="A10417" s="21">
        <v>505</v>
      </c>
      <c r="B10417" s="24">
        <f>B9809+'Calc2'!B26113</f>
        <v>0</v>
      </c>
      <c r="C10417" s="10"/>
    </row>
    <row r="10418" spans="1:3">
      <c r="A10418" s="21">
        <v>506</v>
      </c>
      <c r="B10418" s="24">
        <f>B9810+'Calc2'!B26114</f>
        <v>0</v>
      </c>
      <c r="C10418" s="10"/>
    </row>
    <row r="10419" spans="1:3">
      <c r="A10419" s="21">
        <v>507</v>
      </c>
      <c r="B10419" s="24">
        <f>B9811+'Calc2'!B26115</f>
        <v>0</v>
      </c>
      <c r="C10419" s="10"/>
    </row>
    <row r="10420" spans="1:3">
      <c r="A10420" s="21">
        <v>508</v>
      </c>
      <c r="B10420" s="24">
        <f>B9812+'Calc2'!B26116</f>
        <v>0</v>
      </c>
      <c r="C10420" s="10"/>
    </row>
    <row r="10421" spans="1:3">
      <c r="A10421" s="21">
        <v>509</v>
      </c>
      <c r="B10421" s="24">
        <f>B9813+'Calc2'!B26117</f>
        <v>0</v>
      </c>
      <c r="C10421" s="10"/>
    </row>
    <row r="10422" spans="1:3">
      <c r="A10422" s="21">
        <v>510</v>
      </c>
      <c r="B10422" s="24">
        <f>B9814+'Calc2'!B26118</f>
        <v>0</v>
      </c>
      <c r="C10422" s="10"/>
    </row>
    <row r="10423" spans="1:3">
      <c r="A10423" s="21">
        <v>511</v>
      </c>
      <c r="B10423" s="24">
        <f>B9815+'Calc2'!B26119</f>
        <v>0</v>
      </c>
      <c r="C10423" s="10"/>
    </row>
    <row r="10424" spans="1:3">
      <c r="A10424" s="21">
        <v>512</v>
      </c>
      <c r="B10424" s="24">
        <f>B9816+'Calc2'!B26120</f>
        <v>0</v>
      </c>
      <c r="C10424" s="10"/>
    </row>
    <row r="10425" spans="1:3">
      <c r="A10425" s="21">
        <v>513</v>
      </c>
      <c r="B10425" s="24">
        <f>B9817+'Calc2'!B26121</f>
        <v>0</v>
      </c>
      <c r="C10425" s="10"/>
    </row>
    <row r="10426" spans="1:3">
      <c r="A10426" s="21">
        <v>514</v>
      </c>
      <c r="B10426" s="24">
        <f>B9818+'Calc2'!B26122</f>
        <v>0</v>
      </c>
      <c r="C10426" s="10"/>
    </row>
    <row r="10427" spans="1:3">
      <c r="A10427" s="21">
        <v>515</v>
      </c>
      <c r="B10427" s="24">
        <f>B9819+'Calc2'!B26123</f>
        <v>0</v>
      </c>
      <c r="C10427" s="10"/>
    </row>
    <row r="10428" spans="1:3">
      <c r="A10428" s="21">
        <v>516</v>
      </c>
      <c r="B10428" s="24">
        <f>B9820+'Calc2'!B26124</f>
        <v>0</v>
      </c>
      <c r="C10428" s="10"/>
    </row>
    <row r="10429" spans="1:3">
      <c r="A10429" s="21">
        <v>517</v>
      </c>
      <c r="B10429" s="24">
        <f>B9821+'Calc2'!B26125</f>
        <v>0</v>
      </c>
      <c r="C10429" s="10"/>
    </row>
    <row r="10430" spans="1:3">
      <c r="A10430" s="21">
        <v>518</v>
      </c>
      <c r="B10430" s="24">
        <f>B9822+'Calc2'!B26126</f>
        <v>0</v>
      </c>
      <c r="C10430" s="10"/>
    </row>
    <row r="10431" spans="1:3">
      <c r="A10431" s="21">
        <v>519</v>
      </c>
      <c r="B10431" s="24">
        <f>B9823+'Calc2'!B26127</f>
        <v>0</v>
      </c>
      <c r="C10431" s="10"/>
    </row>
    <row r="10432" spans="1:3">
      <c r="A10432" s="21">
        <v>520</v>
      </c>
      <c r="B10432" s="24">
        <f>B9824+'Calc2'!B26128</f>
        <v>0</v>
      </c>
      <c r="C10432" s="10"/>
    </row>
    <row r="10433" spans="1:3">
      <c r="A10433" s="21">
        <v>521</v>
      </c>
      <c r="B10433" s="24">
        <f>B9825+'Calc2'!B26129</f>
        <v>0</v>
      </c>
      <c r="C10433" s="10"/>
    </row>
    <row r="10434" spans="1:3">
      <c r="A10434" s="21">
        <v>522</v>
      </c>
      <c r="B10434" s="24">
        <f>B9826+'Calc2'!B26130</f>
        <v>0</v>
      </c>
      <c r="C10434" s="10"/>
    </row>
    <row r="10435" spans="1:3">
      <c r="A10435" s="21">
        <v>523</v>
      </c>
      <c r="B10435" s="24">
        <f>B9827+'Calc2'!B26131</f>
        <v>0</v>
      </c>
      <c r="C10435" s="10"/>
    </row>
    <row r="10436" spans="1:3">
      <c r="A10436" s="21">
        <v>524</v>
      </c>
      <c r="B10436" s="24">
        <f>B9828+'Calc2'!B26132</f>
        <v>0</v>
      </c>
      <c r="C10436" s="10"/>
    </row>
    <row r="10437" spans="1:3">
      <c r="A10437" s="21">
        <v>525</v>
      </c>
      <c r="B10437" s="24">
        <f>B9829+'Calc2'!B26133</f>
        <v>0</v>
      </c>
      <c r="C10437" s="10"/>
    </row>
    <row r="10438" spans="1:3">
      <c r="A10438" s="21">
        <v>526</v>
      </c>
      <c r="B10438" s="24">
        <f>B9830+'Calc2'!B26134</f>
        <v>0</v>
      </c>
      <c r="C10438" s="10"/>
    </row>
    <row r="10439" spans="1:3">
      <c r="A10439" s="21">
        <v>527</v>
      </c>
      <c r="B10439" s="24">
        <f>B9831+'Calc2'!B26135</f>
        <v>0</v>
      </c>
      <c r="C10439" s="10"/>
    </row>
    <row r="10440" spans="1:3">
      <c r="A10440" s="21">
        <v>528</v>
      </c>
      <c r="B10440" s="24">
        <f>B9832+'Calc2'!B26136</f>
        <v>0</v>
      </c>
      <c r="C10440" s="10"/>
    </row>
    <row r="10441" spans="1:3">
      <c r="A10441" s="21">
        <v>529</v>
      </c>
      <c r="B10441" s="24">
        <f>B9833+'Calc2'!B26137</f>
        <v>0</v>
      </c>
      <c r="C10441" s="10"/>
    </row>
    <row r="10442" spans="1:3">
      <c r="A10442" s="21">
        <v>530</v>
      </c>
      <c r="B10442" s="24">
        <f>B9834+'Calc2'!B26138</f>
        <v>0</v>
      </c>
      <c r="C10442" s="10"/>
    </row>
    <row r="10443" spans="1:3">
      <c r="A10443" s="21">
        <v>531</v>
      </c>
      <c r="B10443" s="24">
        <f>B9835+'Calc2'!B26139</f>
        <v>0</v>
      </c>
      <c r="C10443" s="10"/>
    </row>
    <row r="10444" spans="1:3">
      <c r="A10444" s="21">
        <v>532</v>
      </c>
      <c r="B10444" s="24">
        <f>B9836+'Calc2'!B26140</f>
        <v>0</v>
      </c>
      <c r="C10444" s="10"/>
    </row>
    <row r="10445" spans="1:3">
      <c r="A10445" s="21">
        <v>533</v>
      </c>
      <c r="B10445" s="24">
        <f>B9837+'Calc2'!B26141</f>
        <v>0</v>
      </c>
      <c r="C10445" s="10"/>
    </row>
    <row r="10446" spans="1:3">
      <c r="A10446" s="21">
        <v>534</v>
      </c>
      <c r="B10446" s="24">
        <f>B9838+'Calc2'!B26142</f>
        <v>0</v>
      </c>
      <c r="C10446" s="10"/>
    </row>
    <row r="10447" spans="1:3">
      <c r="A10447" s="21">
        <v>535</v>
      </c>
      <c r="B10447" s="24">
        <f>B9839+'Calc2'!B26143</f>
        <v>0</v>
      </c>
      <c r="C10447" s="10"/>
    </row>
    <row r="10448" spans="1:3">
      <c r="A10448" s="21">
        <v>536</v>
      </c>
      <c r="B10448" s="24">
        <f>B9840+'Calc2'!B26144</f>
        <v>0</v>
      </c>
      <c r="C10448" s="10"/>
    </row>
    <row r="10449" spans="1:3">
      <c r="A10449" s="21">
        <v>537</v>
      </c>
      <c r="B10449" s="24">
        <f>B9841+'Calc2'!B26145</f>
        <v>0</v>
      </c>
      <c r="C10449" s="10"/>
    </row>
    <row r="10450" spans="1:3">
      <c r="A10450" s="21">
        <v>538</v>
      </c>
      <c r="B10450" s="24">
        <f>B9842+'Calc2'!B26146</f>
        <v>0</v>
      </c>
      <c r="C10450" s="10"/>
    </row>
    <row r="10451" spans="1:3">
      <c r="A10451" s="21">
        <v>539</v>
      </c>
      <c r="B10451" s="24">
        <f>B9843+'Calc2'!B26147</f>
        <v>0</v>
      </c>
      <c r="C10451" s="10"/>
    </row>
    <row r="10452" spans="1:3">
      <c r="A10452" s="21">
        <v>540</v>
      </c>
      <c r="B10452" s="24">
        <f>B9844+'Calc2'!B26148</f>
        <v>0</v>
      </c>
      <c r="C10452" s="10"/>
    </row>
    <row r="10453" spans="1:3">
      <c r="A10453" s="21">
        <v>541</v>
      </c>
      <c r="B10453" s="24">
        <f>B9845+'Calc2'!B26149</f>
        <v>0</v>
      </c>
      <c r="C10453" s="10"/>
    </row>
    <row r="10454" spans="1:3">
      <c r="A10454" s="21">
        <v>542</v>
      </c>
      <c r="B10454" s="24">
        <f>B9846+'Calc2'!B26150</f>
        <v>0</v>
      </c>
      <c r="C10454" s="10"/>
    </row>
    <row r="10455" spans="1:3">
      <c r="A10455" s="21">
        <v>543</v>
      </c>
      <c r="B10455" s="24">
        <f>B9847+'Calc2'!B26151</f>
        <v>0</v>
      </c>
      <c r="C10455" s="10"/>
    </row>
    <row r="10456" spans="1:3">
      <c r="A10456" s="21">
        <v>544</v>
      </c>
      <c r="B10456" s="24">
        <f>B9848+'Calc2'!B26152</f>
        <v>0</v>
      </c>
      <c r="C10456" s="10"/>
    </row>
    <row r="10457" spans="1:3">
      <c r="A10457" s="21">
        <v>545</v>
      </c>
      <c r="B10457" s="24">
        <f>B9849+'Calc2'!B26153</f>
        <v>0</v>
      </c>
      <c r="C10457" s="10"/>
    </row>
    <row r="10458" spans="1:3">
      <c r="A10458" s="21">
        <v>546</v>
      </c>
      <c r="B10458" s="24">
        <f>B9850+'Calc2'!B26154</f>
        <v>0</v>
      </c>
      <c r="C10458" s="10"/>
    </row>
    <row r="10459" spans="1:3">
      <c r="A10459" s="21">
        <v>547</v>
      </c>
      <c r="B10459" s="24">
        <f>B9851+'Calc2'!B26155</f>
        <v>0</v>
      </c>
      <c r="C10459" s="10"/>
    </row>
    <row r="10460" spans="1:3">
      <c r="A10460" s="21">
        <v>548</v>
      </c>
      <c r="B10460" s="24">
        <f>B9852+'Calc2'!B26156</f>
        <v>0</v>
      </c>
      <c r="C10460" s="10"/>
    </row>
    <row r="10461" spans="1:3">
      <c r="A10461" s="21">
        <v>549</v>
      </c>
      <c r="B10461" s="24">
        <f>B9853+'Calc2'!B26157</f>
        <v>0</v>
      </c>
      <c r="C10461" s="10"/>
    </row>
    <row r="10462" spans="1:3">
      <c r="A10462" s="21">
        <v>550</v>
      </c>
      <c r="B10462" s="24">
        <f>B9854+'Calc2'!B26158</f>
        <v>0</v>
      </c>
      <c r="C10462" s="10"/>
    </row>
    <row r="10463" spans="1:3">
      <c r="A10463" s="21">
        <v>551</v>
      </c>
      <c r="B10463" s="24">
        <f>B9855+'Calc2'!B26159</f>
        <v>0</v>
      </c>
      <c r="C10463" s="10"/>
    </row>
    <row r="10464" spans="1:3">
      <c r="A10464" s="21">
        <v>552</v>
      </c>
      <c r="B10464" s="24">
        <f>B9856+'Calc2'!B26160</f>
        <v>0</v>
      </c>
      <c r="C10464" s="10"/>
    </row>
    <row r="10465" spans="1:3">
      <c r="A10465" s="21">
        <v>553</v>
      </c>
      <c r="B10465" s="24">
        <f>B9857+'Calc2'!B26161</f>
        <v>0</v>
      </c>
      <c r="C10465" s="10"/>
    </row>
    <row r="10466" spans="1:3">
      <c r="A10466" s="21">
        <v>554</v>
      </c>
      <c r="B10466" s="24">
        <f>B9858+'Calc2'!B26162</f>
        <v>0</v>
      </c>
      <c r="C10466" s="10"/>
    </row>
    <row r="10467" spans="1:3">
      <c r="A10467" s="21">
        <v>555</v>
      </c>
      <c r="B10467" s="24">
        <f>B9859+'Calc2'!B26163</f>
        <v>0</v>
      </c>
      <c r="C10467" s="10"/>
    </row>
    <row r="10468" spans="1:3">
      <c r="A10468" s="21">
        <v>556</v>
      </c>
      <c r="B10468" s="24">
        <f>B9860+'Calc2'!B26164</f>
        <v>0</v>
      </c>
      <c r="C10468" s="10"/>
    </row>
    <row r="10469" spans="1:3">
      <c r="A10469" s="21">
        <v>557</v>
      </c>
      <c r="B10469" s="24">
        <f>B9861+'Calc2'!B26165</f>
        <v>0</v>
      </c>
      <c r="C10469" s="10"/>
    </row>
    <row r="10470" spans="1:3">
      <c r="A10470" s="21">
        <v>558</v>
      </c>
      <c r="B10470" s="24">
        <f>B9862+'Calc2'!B26166</f>
        <v>0</v>
      </c>
      <c r="C10470" s="10"/>
    </row>
    <row r="10471" spans="1:3">
      <c r="A10471" s="21">
        <v>559</v>
      </c>
      <c r="B10471" s="24">
        <f>B9863+'Calc2'!B26167</f>
        <v>0</v>
      </c>
      <c r="C10471" s="10"/>
    </row>
    <row r="10472" spans="1:3">
      <c r="A10472" s="21">
        <v>560</v>
      </c>
      <c r="B10472" s="24">
        <f>B9864+'Calc2'!B26168</f>
        <v>0</v>
      </c>
      <c r="C10472" s="10"/>
    </row>
    <row r="10473" spans="1:3">
      <c r="A10473" s="21">
        <v>561</v>
      </c>
      <c r="B10473" s="24">
        <f>B9865+'Calc2'!B26169</f>
        <v>0</v>
      </c>
      <c r="C10473" s="10"/>
    </row>
    <row r="10474" spans="1:3">
      <c r="A10474" s="21">
        <v>562</v>
      </c>
      <c r="B10474" s="24">
        <f>B9866+'Calc2'!B26170</f>
        <v>0</v>
      </c>
      <c r="C10474" s="10"/>
    </row>
    <row r="10475" spans="1:3">
      <c r="A10475" s="21">
        <v>563</v>
      </c>
      <c r="B10475" s="24">
        <f>B9867+'Calc2'!B26171</f>
        <v>0</v>
      </c>
      <c r="C10475" s="10"/>
    </row>
    <row r="10476" spans="1:3">
      <c r="A10476" s="21">
        <v>564</v>
      </c>
      <c r="B10476" s="24">
        <f>B9868+'Calc2'!B26172</f>
        <v>0</v>
      </c>
      <c r="C10476" s="10"/>
    </row>
    <row r="10477" spans="1:3">
      <c r="A10477" s="21">
        <v>565</v>
      </c>
      <c r="B10477" s="24">
        <f>B9869+'Calc2'!B26173</f>
        <v>0</v>
      </c>
      <c r="C10477" s="10"/>
    </row>
    <row r="10478" spans="1:3">
      <c r="A10478" s="21">
        <v>566</v>
      </c>
      <c r="B10478" s="24">
        <f>B9870+'Calc2'!B26174</f>
        <v>0</v>
      </c>
      <c r="C10478" s="10"/>
    </row>
    <row r="10479" spans="1:3">
      <c r="A10479" s="21">
        <v>567</v>
      </c>
      <c r="B10479" s="24">
        <f>B9871+'Calc2'!B26175</f>
        <v>0</v>
      </c>
      <c r="C10479" s="10"/>
    </row>
    <row r="10480" spans="1:3">
      <c r="A10480" s="21">
        <v>568</v>
      </c>
      <c r="B10480" s="24">
        <f>B9872+'Calc2'!B26176</f>
        <v>0</v>
      </c>
      <c r="C10480" s="10"/>
    </row>
    <row r="10481" spans="1:3">
      <c r="A10481" s="21">
        <v>569</v>
      </c>
      <c r="B10481" s="24">
        <f>B9873+'Calc2'!B26177</f>
        <v>0</v>
      </c>
      <c r="C10481" s="10"/>
    </row>
    <row r="10482" spans="1:3">
      <c r="A10482" s="21">
        <v>570</v>
      </c>
      <c r="B10482" s="24">
        <f>B9874+'Calc2'!B26178</f>
        <v>0</v>
      </c>
      <c r="C10482" s="10"/>
    </row>
    <row r="10483" spans="1:3">
      <c r="A10483" s="21">
        <v>571</v>
      </c>
      <c r="B10483" s="24">
        <f>B9875+'Calc2'!B26179</f>
        <v>0</v>
      </c>
      <c r="C10483" s="10"/>
    </row>
    <row r="10484" spans="1:3">
      <c r="A10484" s="21">
        <v>572</v>
      </c>
      <c r="B10484" s="24">
        <f>B9876+'Calc2'!B26180</f>
        <v>0</v>
      </c>
      <c r="C10484" s="10"/>
    </row>
    <row r="10485" spans="1:3">
      <c r="A10485" s="21">
        <v>573</v>
      </c>
      <c r="B10485" s="24">
        <f>B9877+'Calc2'!B26181</f>
        <v>0</v>
      </c>
      <c r="C10485" s="10"/>
    </row>
    <row r="10486" spans="1:3">
      <c r="A10486" s="21">
        <v>574</v>
      </c>
      <c r="B10486" s="24">
        <f>B9878+'Calc2'!B26182</f>
        <v>0</v>
      </c>
      <c r="C10486" s="10"/>
    </row>
    <row r="10487" spans="1:3">
      <c r="A10487" s="21">
        <v>575</v>
      </c>
      <c r="B10487" s="24">
        <f>B9879+'Calc2'!B26183</f>
        <v>0</v>
      </c>
      <c r="C10487" s="10"/>
    </row>
    <row r="10488" spans="1:3">
      <c r="A10488" s="21">
        <v>576</v>
      </c>
      <c r="B10488" s="24">
        <f>B9880+'Calc2'!B26184</f>
        <v>0</v>
      </c>
      <c r="C10488" s="10"/>
    </row>
    <row r="10489" spans="1:3">
      <c r="A10489" s="21">
        <v>577</v>
      </c>
      <c r="B10489" s="24">
        <f>B9881+'Calc2'!B26185</f>
        <v>0</v>
      </c>
      <c r="C10489" s="10"/>
    </row>
    <row r="10490" spans="1:3">
      <c r="A10490" s="21">
        <v>578</v>
      </c>
      <c r="B10490" s="24">
        <f>B9882+'Calc2'!B26186</f>
        <v>0</v>
      </c>
      <c r="C10490" s="10"/>
    </row>
    <row r="10491" spans="1:3">
      <c r="A10491" s="21">
        <v>579</v>
      </c>
      <c r="B10491" s="24">
        <f>B9883+'Calc2'!B26187</f>
        <v>0</v>
      </c>
      <c r="C10491" s="10"/>
    </row>
    <row r="10492" spans="1:3">
      <c r="A10492" s="21">
        <v>580</v>
      </c>
      <c r="B10492" s="24">
        <f>B9884+'Calc2'!B26188</f>
        <v>0</v>
      </c>
      <c r="C10492" s="10"/>
    </row>
    <row r="10493" spans="1:3">
      <c r="A10493" s="21">
        <v>581</v>
      </c>
      <c r="B10493" s="24">
        <f>B9885+'Calc2'!B26189</f>
        <v>0</v>
      </c>
      <c r="C10493" s="10"/>
    </row>
    <row r="10494" spans="1:3">
      <c r="A10494" s="21">
        <v>582</v>
      </c>
      <c r="B10494" s="24">
        <f>B9886+'Calc2'!B26190</f>
        <v>0</v>
      </c>
      <c r="C10494" s="10"/>
    </row>
    <row r="10495" spans="1:3">
      <c r="A10495" s="21">
        <v>583</v>
      </c>
      <c r="B10495" s="24">
        <f>B9887+'Calc2'!B26191</f>
        <v>0</v>
      </c>
      <c r="C10495" s="10"/>
    </row>
    <row r="10496" spans="1:3">
      <c r="A10496" s="21">
        <v>584</v>
      </c>
      <c r="B10496" s="24">
        <f>B9888+'Calc2'!B26192</f>
        <v>0</v>
      </c>
      <c r="C10496" s="10"/>
    </row>
    <row r="10497" spans="1:3">
      <c r="A10497" s="21">
        <v>585</v>
      </c>
      <c r="B10497" s="24">
        <f>B9889+'Calc2'!B26193</f>
        <v>0</v>
      </c>
      <c r="C10497" s="10"/>
    </row>
    <row r="10498" spans="1:3">
      <c r="A10498" s="21">
        <v>586</v>
      </c>
      <c r="B10498" s="24">
        <f>B9890+'Calc2'!B26194</f>
        <v>0</v>
      </c>
      <c r="C10498" s="10"/>
    </row>
    <row r="10499" spans="1:3">
      <c r="A10499" s="21">
        <v>587</v>
      </c>
      <c r="B10499" s="24">
        <f>B9891+'Calc2'!B26195</f>
        <v>0</v>
      </c>
      <c r="C10499" s="10"/>
    </row>
    <row r="10500" spans="1:3">
      <c r="A10500" s="21">
        <v>588</v>
      </c>
      <c r="B10500" s="24">
        <f>B9892+'Calc2'!B26196</f>
        <v>0</v>
      </c>
      <c r="C10500" s="10"/>
    </row>
    <row r="10501" spans="1:3">
      <c r="A10501" s="21">
        <v>589</v>
      </c>
      <c r="B10501" s="24">
        <f>B9893+'Calc2'!B26197</f>
        <v>0</v>
      </c>
      <c r="C10501" s="10"/>
    </row>
    <row r="10502" spans="1:3">
      <c r="A10502" s="21">
        <v>590</v>
      </c>
      <c r="B10502" s="24">
        <f>B9894+'Calc2'!B26198</f>
        <v>0</v>
      </c>
      <c r="C10502" s="10"/>
    </row>
    <row r="10503" spans="1:3">
      <c r="A10503" s="21">
        <v>591</v>
      </c>
      <c r="B10503" s="24">
        <f>B9895+'Calc2'!B26199</f>
        <v>0</v>
      </c>
      <c r="C10503" s="10"/>
    </row>
    <row r="10504" spans="1:3">
      <c r="A10504" s="21">
        <v>592</v>
      </c>
      <c r="B10504" s="24">
        <f>B9896+'Calc2'!B26200</f>
        <v>0</v>
      </c>
      <c r="C10504" s="10"/>
    </row>
    <row r="10505" spans="1:3">
      <c r="A10505" s="21">
        <v>593</v>
      </c>
      <c r="B10505" s="24">
        <f>B9897+'Calc2'!B26201</f>
        <v>0</v>
      </c>
      <c r="C10505" s="10"/>
    </row>
    <row r="10506" spans="1:3">
      <c r="A10506" s="21">
        <v>594</v>
      </c>
      <c r="B10506" s="24">
        <f>B9898+'Calc2'!B26202</f>
        <v>0</v>
      </c>
      <c r="C10506" s="10"/>
    </row>
    <row r="10507" spans="1:3">
      <c r="A10507" s="21">
        <v>595</v>
      </c>
      <c r="B10507" s="24">
        <f>B9899+'Calc2'!B26203</f>
        <v>0</v>
      </c>
      <c r="C10507" s="10"/>
    </row>
    <row r="10508" spans="1:3">
      <c r="A10508" s="21">
        <v>596</v>
      </c>
      <c r="B10508" s="24">
        <f>B9900+'Calc2'!B26204</f>
        <v>0</v>
      </c>
      <c r="C10508" s="10"/>
    </row>
    <row r="10509" spans="1:3">
      <c r="A10509" s="21">
        <v>597</v>
      </c>
      <c r="B10509" s="24">
        <f>B9901+'Calc2'!B26205</f>
        <v>0</v>
      </c>
      <c r="C10509" s="10"/>
    </row>
    <row r="10510" spans="1:3">
      <c r="A10510" s="21">
        <v>598</v>
      </c>
      <c r="B10510" s="24">
        <f>B9902+'Calc2'!B26206</f>
        <v>0</v>
      </c>
      <c r="C10510" s="10"/>
    </row>
    <row r="10511" spans="1:3">
      <c r="A10511" s="21">
        <v>599</v>
      </c>
      <c r="B10511" s="24">
        <f>B9903+'Calc2'!B26207</f>
        <v>0</v>
      </c>
      <c r="C10511" s="10"/>
    </row>
    <row r="10512" spans="1:3">
      <c r="A10512" s="21">
        <v>600</v>
      </c>
      <c r="B10512" s="24">
        <f>B9904+'Calc2'!B26208</f>
        <v>0</v>
      </c>
      <c r="C10512" s="10"/>
    </row>
    <row r="10514" spans="1:3" ht="21" customHeight="1">
      <c r="A10514" s="1" t="s">
        <v>851</v>
      </c>
    </row>
    <row r="10515" spans="1:3">
      <c r="A10515" s="2" t="s">
        <v>254</v>
      </c>
    </row>
    <row r="10516" spans="1:3">
      <c r="A10516" s="12" t="s">
        <v>852</v>
      </c>
    </row>
    <row r="10517" spans="1:3">
      <c r="A10517" s="12" t="s">
        <v>853</v>
      </c>
    </row>
    <row r="10518" spans="1:3">
      <c r="A10518" s="12" t="s">
        <v>854</v>
      </c>
    </row>
    <row r="10519" spans="1:3">
      <c r="A10519" s="12" t="s">
        <v>403</v>
      </c>
    </row>
    <row r="10520" spans="1:3">
      <c r="A10520" s="2" t="s">
        <v>855</v>
      </c>
    </row>
    <row r="10522" spans="1:3">
      <c r="B10522" s="3" t="s">
        <v>856</v>
      </c>
    </row>
    <row r="10523" spans="1:3">
      <c r="A10523" s="21">
        <v>1</v>
      </c>
      <c r="B10523" s="6">
        <f>B9913+B$9295*B8678*100/'11'!B$17</f>
        <v>0</v>
      </c>
      <c r="C10523" s="10"/>
    </row>
    <row r="10524" spans="1:3">
      <c r="A10524" s="21">
        <v>2</v>
      </c>
      <c r="B10524" s="6">
        <f>B9914+B$9295*B8679*100/'11'!B$17</f>
        <v>0</v>
      </c>
      <c r="C10524" s="10"/>
    </row>
    <row r="10525" spans="1:3">
      <c r="A10525" s="21">
        <v>3</v>
      </c>
      <c r="B10525" s="6">
        <f>B9915+B$9295*B8680*100/'11'!B$17</f>
        <v>0</v>
      </c>
      <c r="C10525" s="10"/>
    </row>
    <row r="10526" spans="1:3">
      <c r="A10526" s="21">
        <v>4</v>
      </c>
      <c r="B10526" s="6">
        <f>B9916+B$9295*B8681*100/'11'!B$17</f>
        <v>0</v>
      </c>
      <c r="C10526" s="10"/>
    </row>
    <row r="10527" spans="1:3">
      <c r="A10527" s="21">
        <v>5</v>
      </c>
      <c r="B10527" s="6">
        <f>B9917+B$9295*B8682*100/'11'!B$17</f>
        <v>0</v>
      </c>
      <c r="C10527" s="10"/>
    </row>
    <row r="10528" spans="1:3">
      <c r="A10528" s="21">
        <v>6</v>
      </c>
      <c r="B10528" s="6">
        <f>B9918+B$9295*B8683*100/'11'!B$17</f>
        <v>0</v>
      </c>
      <c r="C10528" s="10"/>
    </row>
    <row r="10529" spans="1:3">
      <c r="A10529" s="21">
        <v>7</v>
      </c>
      <c r="B10529" s="6">
        <f>B9919+B$9295*B8684*100/'11'!B$17</f>
        <v>0</v>
      </c>
      <c r="C10529" s="10"/>
    </row>
    <row r="10530" spans="1:3">
      <c r="A10530" s="21">
        <v>8</v>
      </c>
      <c r="B10530" s="6">
        <f>B9920+B$9295*B8685*100/'11'!B$17</f>
        <v>0</v>
      </c>
      <c r="C10530" s="10"/>
    </row>
    <row r="10531" spans="1:3">
      <c r="A10531" s="21">
        <v>9</v>
      </c>
      <c r="B10531" s="6">
        <f>B9921+B$9295*B8686*100/'11'!B$17</f>
        <v>0</v>
      </c>
      <c r="C10531" s="10"/>
    </row>
    <row r="10532" spans="1:3">
      <c r="A10532" s="21">
        <v>10</v>
      </c>
      <c r="B10532" s="6">
        <f>B9922+B$9295*B8687*100/'11'!B$17</f>
        <v>0</v>
      </c>
      <c r="C10532" s="10"/>
    </row>
    <row r="10533" spans="1:3">
      <c r="A10533" s="21">
        <v>11</v>
      </c>
      <c r="B10533" s="6">
        <f>B9923+B$9295*B8688*100/'11'!B$17</f>
        <v>0</v>
      </c>
      <c r="C10533" s="10"/>
    </row>
    <row r="10534" spans="1:3">
      <c r="A10534" s="21">
        <v>12</v>
      </c>
      <c r="B10534" s="6">
        <f>B9924+B$9295*B8689*100/'11'!B$17</f>
        <v>0</v>
      </c>
      <c r="C10534" s="10"/>
    </row>
    <row r="10535" spans="1:3">
      <c r="A10535" s="21">
        <v>13</v>
      </c>
      <c r="B10535" s="6">
        <f>B9925+B$9295*B8690*100/'11'!B$17</f>
        <v>0</v>
      </c>
      <c r="C10535" s="10"/>
    </row>
    <row r="10536" spans="1:3">
      <c r="A10536" s="21">
        <v>14</v>
      </c>
      <c r="B10536" s="6">
        <f>B9926+B$9295*B8691*100/'11'!B$17</f>
        <v>0</v>
      </c>
      <c r="C10536" s="10"/>
    </row>
    <row r="10537" spans="1:3">
      <c r="A10537" s="21">
        <v>15</v>
      </c>
      <c r="B10537" s="6">
        <f>B9927+B$9295*B8692*100/'11'!B$17</f>
        <v>0</v>
      </c>
      <c r="C10537" s="10"/>
    </row>
    <row r="10538" spans="1:3">
      <c r="A10538" s="21">
        <v>16</v>
      </c>
      <c r="B10538" s="6">
        <f>B9928+B$9295*B8693*100/'11'!B$17</f>
        <v>0</v>
      </c>
      <c r="C10538" s="10"/>
    </row>
    <row r="10539" spans="1:3">
      <c r="A10539" s="21">
        <v>17</v>
      </c>
      <c r="B10539" s="6">
        <f>B9929+B$9295*B8694*100/'11'!B$17</f>
        <v>0</v>
      </c>
      <c r="C10539" s="10"/>
    </row>
    <row r="10540" spans="1:3">
      <c r="A10540" s="21">
        <v>18</v>
      </c>
      <c r="B10540" s="6">
        <f>B9930+B$9295*B8695*100/'11'!B$17</f>
        <v>0</v>
      </c>
      <c r="C10540" s="10"/>
    </row>
    <row r="10541" spans="1:3">
      <c r="A10541" s="21">
        <v>19</v>
      </c>
      <c r="B10541" s="6">
        <f>B9931+B$9295*B8696*100/'11'!B$17</f>
        <v>0</v>
      </c>
      <c r="C10541" s="10"/>
    </row>
    <row r="10542" spans="1:3">
      <c r="A10542" s="21">
        <v>20</v>
      </c>
      <c r="B10542" s="6">
        <f>B9932+B$9295*B8697*100/'11'!B$17</f>
        <v>0</v>
      </c>
      <c r="C10542" s="10"/>
    </row>
    <row r="10543" spans="1:3">
      <c r="A10543" s="21">
        <v>21</v>
      </c>
      <c r="B10543" s="6">
        <f>B9933+B$9295*B8698*100/'11'!B$17</f>
        <v>0</v>
      </c>
      <c r="C10543" s="10"/>
    </row>
    <row r="10544" spans="1:3">
      <c r="A10544" s="21">
        <v>22</v>
      </c>
      <c r="B10544" s="6">
        <f>B9934+B$9295*B8699*100/'11'!B$17</f>
        <v>0</v>
      </c>
      <c r="C10544" s="10"/>
    </row>
    <row r="10545" spans="1:3">
      <c r="A10545" s="21">
        <v>23</v>
      </c>
      <c r="B10545" s="6">
        <f>B9935+B$9295*B8700*100/'11'!B$17</f>
        <v>0</v>
      </c>
      <c r="C10545" s="10"/>
    </row>
    <row r="10546" spans="1:3">
      <c r="A10546" s="21">
        <v>24</v>
      </c>
      <c r="B10546" s="6">
        <f>B9936+B$9295*B8701*100/'11'!B$17</f>
        <v>0</v>
      </c>
      <c r="C10546" s="10"/>
    </row>
    <row r="10547" spans="1:3">
      <c r="A10547" s="21">
        <v>25</v>
      </c>
      <c r="B10547" s="6">
        <f>B9937+B$9295*B8702*100/'11'!B$17</f>
        <v>0</v>
      </c>
      <c r="C10547" s="10"/>
    </row>
    <row r="10548" spans="1:3">
      <c r="A10548" s="21">
        <v>26</v>
      </c>
      <c r="B10548" s="6">
        <f>B9938+B$9295*B8703*100/'11'!B$17</f>
        <v>0</v>
      </c>
      <c r="C10548" s="10"/>
    </row>
    <row r="10549" spans="1:3">
      <c r="A10549" s="21">
        <v>27</v>
      </c>
      <c r="B10549" s="6">
        <f>B9939+B$9295*B8704*100/'11'!B$17</f>
        <v>0</v>
      </c>
      <c r="C10549" s="10"/>
    </row>
    <row r="10550" spans="1:3">
      <c r="A10550" s="21">
        <v>28</v>
      </c>
      <c r="B10550" s="6">
        <f>B9940+B$9295*B8705*100/'11'!B$17</f>
        <v>0</v>
      </c>
      <c r="C10550" s="10"/>
    </row>
    <row r="10551" spans="1:3">
      <c r="A10551" s="21">
        <v>29</v>
      </c>
      <c r="B10551" s="6">
        <f>B9941+B$9295*B8706*100/'11'!B$17</f>
        <v>0</v>
      </c>
      <c r="C10551" s="10"/>
    </row>
    <row r="10552" spans="1:3">
      <c r="A10552" s="21">
        <v>30</v>
      </c>
      <c r="B10552" s="6">
        <f>B9942+B$9295*B8707*100/'11'!B$17</f>
        <v>0</v>
      </c>
      <c r="C10552" s="10"/>
    </row>
    <row r="10553" spans="1:3">
      <c r="A10553" s="21">
        <v>31</v>
      </c>
      <c r="B10553" s="6">
        <f>B9943+B$9295*B8708*100/'11'!B$17</f>
        <v>0</v>
      </c>
      <c r="C10553" s="10"/>
    </row>
    <row r="10554" spans="1:3">
      <c r="A10554" s="21">
        <v>32</v>
      </c>
      <c r="B10554" s="6">
        <f>B9944+B$9295*B8709*100/'11'!B$17</f>
        <v>0</v>
      </c>
      <c r="C10554" s="10"/>
    </row>
    <row r="10555" spans="1:3">
      <c r="A10555" s="21">
        <v>33</v>
      </c>
      <c r="B10555" s="6">
        <f>B9945+B$9295*B8710*100/'11'!B$17</f>
        <v>0</v>
      </c>
      <c r="C10555" s="10"/>
    </row>
    <row r="10556" spans="1:3">
      <c r="A10556" s="21">
        <v>34</v>
      </c>
      <c r="B10556" s="6">
        <f>B9946+B$9295*B8711*100/'11'!B$17</f>
        <v>0</v>
      </c>
      <c r="C10556" s="10"/>
    </row>
    <row r="10557" spans="1:3">
      <c r="A10557" s="21">
        <v>35</v>
      </c>
      <c r="B10557" s="6">
        <f>B9947+B$9295*B8712*100/'11'!B$17</f>
        <v>0</v>
      </c>
      <c r="C10557" s="10"/>
    </row>
    <row r="10558" spans="1:3">
      <c r="A10558" s="21">
        <v>36</v>
      </c>
      <c r="B10558" s="6">
        <f>B9948+B$9295*B8713*100/'11'!B$17</f>
        <v>0</v>
      </c>
      <c r="C10558" s="10"/>
    </row>
    <row r="10559" spans="1:3">
      <c r="A10559" s="21">
        <v>37</v>
      </c>
      <c r="B10559" s="6">
        <f>B9949+B$9295*B8714*100/'11'!B$17</f>
        <v>0</v>
      </c>
      <c r="C10559" s="10"/>
    </row>
    <row r="10560" spans="1:3">
      <c r="A10560" s="21">
        <v>38</v>
      </c>
      <c r="B10560" s="6">
        <f>B9950+B$9295*B8715*100/'11'!B$17</f>
        <v>0</v>
      </c>
      <c r="C10560" s="10"/>
    </row>
    <row r="10561" spans="1:3">
      <c r="A10561" s="21">
        <v>39</v>
      </c>
      <c r="B10561" s="6">
        <f>B9951+B$9295*B8716*100/'11'!B$17</f>
        <v>0</v>
      </c>
      <c r="C10561" s="10"/>
    </row>
    <row r="10562" spans="1:3">
      <c r="A10562" s="21">
        <v>40</v>
      </c>
      <c r="B10562" s="6">
        <f>B9952+B$9295*B8717*100/'11'!B$17</f>
        <v>0</v>
      </c>
      <c r="C10562" s="10"/>
    </row>
    <row r="10563" spans="1:3">
      <c r="A10563" s="21">
        <v>41</v>
      </c>
      <c r="B10563" s="6">
        <f>B9953+B$9295*B8718*100/'11'!B$17</f>
        <v>0</v>
      </c>
      <c r="C10563" s="10"/>
    </row>
    <row r="10564" spans="1:3">
      <c r="A10564" s="21">
        <v>42</v>
      </c>
      <c r="B10564" s="6">
        <f>B9954+B$9295*B8719*100/'11'!B$17</f>
        <v>0</v>
      </c>
      <c r="C10564" s="10"/>
    </row>
    <row r="10565" spans="1:3">
      <c r="A10565" s="21">
        <v>43</v>
      </c>
      <c r="B10565" s="6">
        <f>B9955+B$9295*B8720*100/'11'!B$17</f>
        <v>0</v>
      </c>
      <c r="C10565" s="10"/>
    </row>
    <row r="10566" spans="1:3">
      <c r="A10566" s="21">
        <v>44</v>
      </c>
      <c r="B10566" s="6">
        <f>B9956+B$9295*B8721*100/'11'!B$17</f>
        <v>0</v>
      </c>
      <c r="C10566" s="10"/>
    </row>
    <row r="10567" spans="1:3">
      <c r="A10567" s="21">
        <v>45</v>
      </c>
      <c r="B10567" s="6">
        <f>B9957+B$9295*B8722*100/'11'!B$17</f>
        <v>0</v>
      </c>
      <c r="C10567" s="10"/>
    </row>
    <row r="10568" spans="1:3">
      <c r="A10568" s="21">
        <v>46</v>
      </c>
      <c r="B10568" s="6">
        <f>B9958+B$9295*B8723*100/'11'!B$17</f>
        <v>0</v>
      </c>
      <c r="C10568" s="10"/>
    </row>
    <row r="10569" spans="1:3">
      <c r="A10569" s="21">
        <v>47</v>
      </c>
      <c r="B10569" s="6">
        <f>B9959+B$9295*B8724*100/'11'!B$17</f>
        <v>0</v>
      </c>
      <c r="C10569" s="10"/>
    </row>
    <row r="10570" spans="1:3">
      <c r="A10570" s="21">
        <v>48</v>
      </c>
      <c r="B10570" s="6">
        <f>B9960+B$9295*B8725*100/'11'!B$17</f>
        <v>0</v>
      </c>
      <c r="C10570" s="10"/>
    </row>
    <row r="10571" spans="1:3">
      <c r="A10571" s="21">
        <v>49</v>
      </c>
      <c r="B10571" s="6">
        <f>B9961+B$9295*B8726*100/'11'!B$17</f>
        <v>0</v>
      </c>
      <c r="C10571" s="10"/>
    </row>
    <row r="10572" spans="1:3">
      <c r="A10572" s="21">
        <v>50</v>
      </c>
      <c r="B10572" s="6">
        <f>B9962+B$9295*B8727*100/'11'!B$17</f>
        <v>0</v>
      </c>
      <c r="C10572" s="10"/>
    </row>
    <row r="10573" spans="1:3">
      <c r="A10573" s="21">
        <v>51</v>
      </c>
      <c r="B10573" s="6">
        <f>B9963+B$9295*B8728*100/'11'!B$17</f>
        <v>0</v>
      </c>
      <c r="C10573" s="10"/>
    </row>
    <row r="10574" spans="1:3">
      <c r="A10574" s="21">
        <v>52</v>
      </c>
      <c r="B10574" s="6">
        <f>B9964+B$9295*B8729*100/'11'!B$17</f>
        <v>0</v>
      </c>
      <c r="C10574" s="10"/>
    </row>
    <row r="10575" spans="1:3">
      <c r="A10575" s="21">
        <v>53</v>
      </c>
      <c r="B10575" s="6">
        <f>B9965+B$9295*B8730*100/'11'!B$17</f>
        <v>0</v>
      </c>
      <c r="C10575" s="10"/>
    </row>
    <row r="10576" spans="1:3">
      <c r="A10576" s="21">
        <v>54</v>
      </c>
      <c r="B10576" s="6">
        <f>B9966+B$9295*B8731*100/'11'!B$17</f>
        <v>0</v>
      </c>
      <c r="C10576" s="10"/>
    </row>
    <row r="10577" spans="1:3">
      <c r="A10577" s="21">
        <v>55</v>
      </c>
      <c r="B10577" s="6">
        <f>B9967+B$9295*B8732*100/'11'!B$17</f>
        <v>0</v>
      </c>
      <c r="C10577" s="10"/>
    </row>
    <row r="10578" spans="1:3">
      <c r="A10578" s="21">
        <v>56</v>
      </c>
      <c r="B10578" s="6">
        <f>B9968+B$9295*B8733*100/'11'!B$17</f>
        <v>0</v>
      </c>
      <c r="C10578" s="10"/>
    </row>
    <row r="10579" spans="1:3">
      <c r="A10579" s="21">
        <v>57</v>
      </c>
      <c r="B10579" s="6">
        <f>B9969+B$9295*B8734*100/'11'!B$17</f>
        <v>0</v>
      </c>
      <c r="C10579" s="10"/>
    </row>
    <row r="10580" spans="1:3">
      <c r="A10580" s="21">
        <v>58</v>
      </c>
      <c r="B10580" s="6">
        <f>B9970+B$9295*B8735*100/'11'!B$17</f>
        <v>0</v>
      </c>
      <c r="C10580" s="10"/>
    </row>
    <row r="10581" spans="1:3">
      <c r="A10581" s="21">
        <v>59</v>
      </c>
      <c r="B10581" s="6">
        <f>B9971+B$9295*B8736*100/'11'!B$17</f>
        <v>0</v>
      </c>
      <c r="C10581" s="10"/>
    </row>
    <row r="10582" spans="1:3">
      <c r="A10582" s="21">
        <v>60</v>
      </c>
      <c r="B10582" s="6">
        <f>B9972+B$9295*B8737*100/'11'!B$17</f>
        <v>0</v>
      </c>
      <c r="C10582" s="10"/>
    </row>
    <row r="10583" spans="1:3">
      <c r="A10583" s="21">
        <v>61</v>
      </c>
      <c r="B10583" s="6">
        <f>B9973+B$9295*B8738*100/'11'!B$17</f>
        <v>0</v>
      </c>
      <c r="C10583" s="10"/>
    </row>
    <row r="10584" spans="1:3">
      <c r="A10584" s="21">
        <v>62</v>
      </c>
      <c r="B10584" s="6">
        <f>B9974+B$9295*B8739*100/'11'!B$17</f>
        <v>0</v>
      </c>
      <c r="C10584" s="10"/>
    </row>
    <row r="10585" spans="1:3">
      <c r="A10585" s="21">
        <v>63</v>
      </c>
      <c r="B10585" s="6">
        <f>B9975+B$9295*B8740*100/'11'!B$17</f>
        <v>0</v>
      </c>
      <c r="C10585" s="10"/>
    </row>
    <row r="10586" spans="1:3">
      <c r="A10586" s="21">
        <v>64</v>
      </c>
      <c r="B10586" s="6">
        <f>B9976+B$9295*B8741*100/'11'!B$17</f>
        <v>0</v>
      </c>
      <c r="C10586" s="10"/>
    </row>
    <row r="10587" spans="1:3">
      <c r="A10587" s="21">
        <v>65</v>
      </c>
      <c r="B10587" s="6">
        <f>B9977+B$9295*B8742*100/'11'!B$17</f>
        <v>0</v>
      </c>
      <c r="C10587" s="10"/>
    </row>
    <row r="10588" spans="1:3">
      <c r="A10588" s="21">
        <v>66</v>
      </c>
      <c r="B10588" s="6">
        <f>B9978+B$9295*B8743*100/'11'!B$17</f>
        <v>0</v>
      </c>
      <c r="C10588" s="10"/>
    </row>
    <row r="10589" spans="1:3">
      <c r="A10589" s="21">
        <v>67</v>
      </c>
      <c r="B10589" s="6">
        <f>B9979+B$9295*B8744*100/'11'!B$17</f>
        <v>0</v>
      </c>
      <c r="C10589" s="10"/>
    </row>
    <row r="10590" spans="1:3">
      <c r="A10590" s="21">
        <v>68</v>
      </c>
      <c r="B10590" s="6">
        <f>B9980+B$9295*B8745*100/'11'!B$17</f>
        <v>0</v>
      </c>
      <c r="C10590" s="10"/>
    </row>
    <row r="10591" spans="1:3">
      <c r="A10591" s="21">
        <v>69</v>
      </c>
      <c r="B10591" s="6">
        <f>B9981+B$9295*B8746*100/'11'!B$17</f>
        <v>0</v>
      </c>
      <c r="C10591" s="10"/>
    </row>
    <row r="10592" spans="1:3">
      <c r="A10592" s="21">
        <v>70</v>
      </c>
      <c r="B10592" s="6">
        <f>B9982+B$9295*B8747*100/'11'!B$17</f>
        <v>0</v>
      </c>
      <c r="C10592" s="10"/>
    </row>
    <row r="10593" spans="1:3">
      <c r="A10593" s="21">
        <v>71</v>
      </c>
      <c r="B10593" s="6">
        <f>B9983+B$9295*B8748*100/'11'!B$17</f>
        <v>0</v>
      </c>
      <c r="C10593" s="10"/>
    </row>
    <row r="10594" spans="1:3">
      <c r="A10594" s="21">
        <v>72</v>
      </c>
      <c r="B10594" s="6">
        <f>B9984+B$9295*B8749*100/'11'!B$17</f>
        <v>0</v>
      </c>
      <c r="C10594" s="10"/>
    </row>
    <row r="10595" spans="1:3">
      <c r="A10595" s="21">
        <v>73</v>
      </c>
      <c r="B10595" s="6">
        <f>B9985+B$9295*B8750*100/'11'!B$17</f>
        <v>0</v>
      </c>
      <c r="C10595" s="10"/>
    </row>
    <row r="10596" spans="1:3">
      <c r="A10596" s="21">
        <v>74</v>
      </c>
      <c r="B10596" s="6">
        <f>B9986+B$9295*B8751*100/'11'!B$17</f>
        <v>0</v>
      </c>
      <c r="C10596" s="10"/>
    </row>
    <row r="10597" spans="1:3">
      <c r="A10597" s="21">
        <v>75</v>
      </c>
      <c r="B10597" s="6">
        <f>B9987+B$9295*B8752*100/'11'!B$17</f>
        <v>0</v>
      </c>
      <c r="C10597" s="10"/>
    </row>
    <row r="10598" spans="1:3">
      <c r="A10598" s="21">
        <v>76</v>
      </c>
      <c r="B10598" s="6">
        <f>B9988+B$9295*B8753*100/'11'!B$17</f>
        <v>0</v>
      </c>
      <c r="C10598" s="10"/>
    </row>
    <row r="10599" spans="1:3">
      <c r="A10599" s="21">
        <v>77</v>
      </c>
      <c r="B10599" s="6">
        <f>B9989+B$9295*B8754*100/'11'!B$17</f>
        <v>0</v>
      </c>
      <c r="C10599" s="10"/>
    </row>
    <row r="10600" spans="1:3">
      <c r="A10600" s="21">
        <v>78</v>
      </c>
      <c r="B10600" s="6">
        <f>B9990+B$9295*B8755*100/'11'!B$17</f>
        <v>0</v>
      </c>
      <c r="C10600" s="10"/>
    </row>
    <row r="10601" spans="1:3">
      <c r="A10601" s="21">
        <v>79</v>
      </c>
      <c r="B10601" s="6">
        <f>B9991+B$9295*B8756*100/'11'!B$17</f>
        <v>0</v>
      </c>
      <c r="C10601" s="10"/>
    </row>
    <row r="10602" spans="1:3">
      <c r="A10602" s="21">
        <v>80</v>
      </c>
      <c r="B10602" s="6">
        <f>B9992+B$9295*B8757*100/'11'!B$17</f>
        <v>0</v>
      </c>
      <c r="C10602" s="10"/>
    </row>
    <row r="10603" spans="1:3">
      <c r="A10603" s="21">
        <v>81</v>
      </c>
      <c r="B10603" s="6">
        <f>B9993+B$9295*B8758*100/'11'!B$17</f>
        <v>0</v>
      </c>
      <c r="C10603" s="10"/>
    </row>
    <row r="10604" spans="1:3">
      <c r="A10604" s="21">
        <v>82</v>
      </c>
      <c r="B10604" s="6">
        <f>B9994+B$9295*B8759*100/'11'!B$17</f>
        <v>0</v>
      </c>
      <c r="C10604" s="10"/>
    </row>
    <row r="10605" spans="1:3">
      <c r="A10605" s="21">
        <v>83</v>
      </c>
      <c r="B10605" s="6">
        <f>B9995+B$9295*B8760*100/'11'!B$17</f>
        <v>0</v>
      </c>
      <c r="C10605" s="10"/>
    </row>
    <row r="10606" spans="1:3">
      <c r="A10606" s="21">
        <v>84</v>
      </c>
      <c r="B10606" s="6">
        <f>B9996+B$9295*B8761*100/'11'!B$17</f>
        <v>0</v>
      </c>
      <c r="C10606" s="10"/>
    </row>
    <row r="10607" spans="1:3">
      <c r="A10607" s="21">
        <v>85</v>
      </c>
      <c r="B10607" s="6">
        <f>B9997+B$9295*B8762*100/'11'!B$17</f>
        <v>0</v>
      </c>
      <c r="C10607" s="10"/>
    </row>
    <row r="10608" spans="1:3">
      <c r="A10608" s="21">
        <v>86</v>
      </c>
      <c r="B10608" s="6">
        <f>B9998+B$9295*B8763*100/'11'!B$17</f>
        <v>0</v>
      </c>
      <c r="C10608" s="10"/>
    </row>
    <row r="10609" spans="1:3">
      <c r="A10609" s="21">
        <v>87</v>
      </c>
      <c r="B10609" s="6">
        <f>B9999+B$9295*B8764*100/'11'!B$17</f>
        <v>0</v>
      </c>
      <c r="C10609" s="10"/>
    </row>
    <row r="10610" spans="1:3">
      <c r="A10610" s="21">
        <v>88</v>
      </c>
      <c r="B10610" s="6">
        <f>B10000+B$9295*B8765*100/'11'!B$17</f>
        <v>0</v>
      </c>
      <c r="C10610" s="10"/>
    </row>
    <row r="10611" spans="1:3">
      <c r="A10611" s="21">
        <v>89</v>
      </c>
      <c r="B10611" s="6">
        <f>B10001+B$9295*B8766*100/'11'!B$17</f>
        <v>0</v>
      </c>
      <c r="C10611" s="10"/>
    </row>
    <row r="10612" spans="1:3">
      <c r="A10612" s="21">
        <v>90</v>
      </c>
      <c r="B10612" s="6">
        <f>B10002+B$9295*B8767*100/'11'!B$17</f>
        <v>0</v>
      </c>
      <c r="C10612" s="10"/>
    </row>
    <row r="10613" spans="1:3">
      <c r="A10613" s="21">
        <v>91</v>
      </c>
      <c r="B10613" s="6">
        <f>B10003+B$9295*B8768*100/'11'!B$17</f>
        <v>0</v>
      </c>
      <c r="C10613" s="10"/>
    </row>
    <row r="10614" spans="1:3">
      <c r="A10614" s="21">
        <v>92</v>
      </c>
      <c r="B10614" s="6">
        <f>B10004+B$9295*B8769*100/'11'!B$17</f>
        <v>0</v>
      </c>
      <c r="C10614" s="10"/>
    </row>
    <row r="10615" spans="1:3">
      <c r="A10615" s="21">
        <v>93</v>
      </c>
      <c r="B10615" s="6">
        <f>B10005+B$9295*B8770*100/'11'!B$17</f>
        <v>0</v>
      </c>
      <c r="C10615" s="10"/>
    </row>
    <row r="10616" spans="1:3">
      <c r="A10616" s="21">
        <v>94</v>
      </c>
      <c r="B10616" s="6">
        <f>B10006+B$9295*B8771*100/'11'!B$17</f>
        <v>0</v>
      </c>
      <c r="C10616" s="10"/>
    </row>
    <row r="10617" spans="1:3">
      <c r="A10617" s="21">
        <v>95</v>
      </c>
      <c r="B10617" s="6">
        <f>B10007+B$9295*B8772*100/'11'!B$17</f>
        <v>0</v>
      </c>
      <c r="C10617" s="10"/>
    </row>
    <row r="10618" spans="1:3">
      <c r="A10618" s="21">
        <v>96</v>
      </c>
      <c r="B10618" s="6">
        <f>B10008+B$9295*B8773*100/'11'!B$17</f>
        <v>0</v>
      </c>
      <c r="C10618" s="10"/>
    </row>
    <row r="10619" spans="1:3">
      <c r="A10619" s="21">
        <v>97</v>
      </c>
      <c r="B10619" s="6">
        <f>B10009+B$9295*B8774*100/'11'!B$17</f>
        <v>0</v>
      </c>
      <c r="C10619" s="10"/>
    </row>
    <row r="10620" spans="1:3">
      <c r="A10620" s="21">
        <v>98</v>
      </c>
      <c r="B10620" s="6">
        <f>B10010+B$9295*B8775*100/'11'!B$17</f>
        <v>0</v>
      </c>
      <c r="C10620" s="10"/>
    </row>
    <row r="10621" spans="1:3">
      <c r="A10621" s="21">
        <v>99</v>
      </c>
      <c r="B10621" s="6">
        <f>B10011+B$9295*B8776*100/'11'!B$17</f>
        <v>0</v>
      </c>
      <c r="C10621" s="10"/>
    </row>
    <row r="10622" spans="1:3">
      <c r="A10622" s="21">
        <v>100</v>
      </c>
      <c r="B10622" s="6">
        <f>B10012+B$9295*B8777*100/'11'!B$17</f>
        <v>0</v>
      </c>
      <c r="C10622" s="10"/>
    </row>
    <row r="10623" spans="1:3">
      <c r="A10623" s="21">
        <v>101</v>
      </c>
      <c r="B10623" s="6">
        <f>B10013+B$9295*B8778*100/'11'!B$17</f>
        <v>0</v>
      </c>
      <c r="C10623" s="10"/>
    </row>
    <row r="10624" spans="1:3">
      <c r="A10624" s="21">
        <v>102</v>
      </c>
      <c r="B10624" s="6">
        <f>B10014+B$9295*B8779*100/'11'!B$17</f>
        <v>0</v>
      </c>
      <c r="C10624" s="10"/>
    </row>
    <row r="10625" spans="1:3">
      <c r="A10625" s="21">
        <v>103</v>
      </c>
      <c r="B10625" s="6">
        <f>B10015+B$9295*B8780*100/'11'!B$17</f>
        <v>0</v>
      </c>
      <c r="C10625" s="10"/>
    </row>
    <row r="10626" spans="1:3">
      <c r="A10626" s="21">
        <v>104</v>
      </c>
      <c r="B10626" s="6">
        <f>B10016+B$9295*B8781*100/'11'!B$17</f>
        <v>0</v>
      </c>
      <c r="C10626" s="10"/>
    </row>
    <row r="10627" spans="1:3">
      <c r="A10627" s="21">
        <v>105</v>
      </c>
      <c r="B10627" s="6">
        <f>B10017+B$9295*B8782*100/'11'!B$17</f>
        <v>0</v>
      </c>
      <c r="C10627" s="10"/>
    </row>
    <row r="10628" spans="1:3">
      <c r="A10628" s="21">
        <v>106</v>
      </c>
      <c r="B10628" s="6">
        <f>B10018+B$9295*B8783*100/'11'!B$17</f>
        <v>0</v>
      </c>
      <c r="C10628" s="10"/>
    </row>
    <row r="10629" spans="1:3">
      <c r="A10629" s="21">
        <v>107</v>
      </c>
      <c r="B10629" s="6">
        <f>B10019+B$9295*B8784*100/'11'!B$17</f>
        <v>0</v>
      </c>
      <c r="C10629" s="10"/>
    </row>
    <row r="10630" spans="1:3">
      <c r="A10630" s="21">
        <v>108</v>
      </c>
      <c r="B10630" s="6">
        <f>B10020+B$9295*B8785*100/'11'!B$17</f>
        <v>0</v>
      </c>
      <c r="C10630" s="10"/>
    </row>
    <row r="10631" spans="1:3">
      <c r="A10631" s="21">
        <v>109</v>
      </c>
      <c r="B10631" s="6">
        <f>B10021+B$9295*B8786*100/'11'!B$17</f>
        <v>0</v>
      </c>
      <c r="C10631" s="10"/>
    </row>
    <row r="10632" spans="1:3">
      <c r="A10632" s="21">
        <v>110</v>
      </c>
      <c r="B10632" s="6">
        <f>B10022+B$9295*B8787*100/'11'!B$17</f>
        <v>0</v>
      </c>
      <c r="C10632" s="10"/>
    </row>
    <row r="10633" spans="1:3">
      <c r="A10633" s="21">
        <v>111</v>
      </c>
      <c r="B10633" s="6">
        <f>B10023+B$9295*B8788*100/'11'!B$17</f>
        <v>0</v>
      </c>
      <c r="C10633" s="10"/>
    </row>
    <row r="10634" spans="1:3">
      <c r="A10634" s="21">
        <v>112</v>
      </c>
      <c r="B10634" s="6">
        <f>B10024+B$9295*B8789*100/'11'!B$17</f>
        <v>0</v>
      </c>
      <c r="C10634" s="10"/>
    </row>
    <row r="10635" spans="1:3">
      <c r="A10635" s="21">
        <v>113</v>
      </c>
      <c r="B10635" s="6">
        <f>B10025+B$9295*B8790*100/'11'!B$17</f>
        <v>0</v>
      </c>
      <c r="C10635" s="10"/>
    </row>
    <row r="10636" spans="1:3">
      <c r="A10636" s="21">
        <v>114</v>
      </c>
      <c r="B10636" s="6">
        <f>B10026+B$9295*B8791*100/'11'!B$17</f>
        <v>0</v>
      </c>
      <c r="C10636" s="10"/>
    </row>
    <row r="10637" spans="1:3">
      <c r="A10637" s="21">
        <v>115</v>
      </c>
      <c r="B10637" s="6">
        <f>B10027+B$9295*B8792*100/'11'!B$17</f>
        <v>0</v>
      </c>
      <c r="C10637" s="10"/>
    </row>
    <row r="10638" spans="1:3">
      <c r="A10638" s="21">
        <v>116</v>
      </c>
      <c r="B10638" s="6">
        <f>B10028+B$9295*B8793*100/'11'!B$17</f>
        <v>0</v>
      </c>
      <c r="C10638" s="10"/>
    </row>
    <row r="10639" spans="1:3">
      <c r="A10639" s="21">
        <v>117</v>
      </c>
      <c r="B10639" s="6">
        <f>B10029+B$9295*B8794*100/'11'!B$17</f>
        <v>0</v>
      </c>
      <c r="C10639" s="10"/>
    </row>
    <row r="10640" spans="1:3">
      <c r="A10640" s="21">
        <v>118</v>
      </c>
      <c r="B10640" s="6">
        <f>B10030+B$9295*B8795*100/'11'!B$17</f>
        <v>0</v>
      </c>
      <c r="C10640" s="10"/>
    </row>
    <row r="10641" spans="1:3">
      <c r="A10641" s="21">
        <v>119</v>
      </c>
      <c r="B10641" s="6">
        <f>B10031+B$9295*B8796*100/'11'!B$17</f>
        <v>0</v>
      </c>
      <c r="C10641" s="10"/>
    </row>
    <row r="10642" spans="1:3">
      <c r="A10642" s="21">
        <v>120</v>
      </c>
      <c r="B10642" s="6">
        <f>B10032+B$9295*B8797*100/'11'!B$17</f>
        <v>0</v>
      </c>
      <c r="C10642" s="10"/>
    </row>
    <row r="10643" spans="1:3">
      <c r="A10643" s="21">
        <v>121</v>
      </c>
      <c r="B10643" s="6">
        <f>B10033+B$9295*B8798*100/'11'!B$17</f>
        <v>0</v>
      </c>
      <c r="C10643" s="10"/>
    </row>
    <row r="10644" spans="1:3">
      <c r="A10644" s="21">
        <v>122</v>
      </c>
      <c r="B10644" s="6">
        <f>B10034+B$9295*B8799*100/'11'!B$17</f>
        <v>0</v>
      </c>
      <c r="C10644" s="10"/>
    </row>
    <row r="10645" spans="1:3">
      <c r="A10645" s="21">
        <v>123</v>
      </c>
      <c r="B10645" s="6">
        <f>B10035+B$9295*B8800*100/'11'!B$17</f>
        <v>0</v>
      </c>
      <c r="C10645" s="10"/>
    </row>
    <row r="10646" spans="1:3">
      <c r="A10646" s="21">
        <v>124</v>
      </c>
      <c r="B10646" s="6">
        <f>B10036+B$9295*B8801*100/'11'!B$17</f>
        <v>0</v>
      </c>
      <c r="C10646" s="10"/>
    </row>
    <row r="10647" spans="1:3">
      <c r="A10647" s="21">
        <v>125</v>
      </c>
      <c r="B10647" s="6">
        <f>B10037+B$9295*B8802*100/'11'!B$17</f>
        <v>0</v>
      </c>
      <c r="C10647" s="10"/>
    </row>
    <row r="10648" spans="1:3">
      <c r="A10648" s="21">
        <v>126</v>
      </c>
      <c r="B10648" s="6">
        <f>B10038+B$9295*B8803*100/'11'!B$17</f>
        <v>0</v>
      </c>
      <c r="C10648" s="10"/>
    </row>
    <row r="10649" spans="1:3">
      <c r="A10649" s="21">
        <v>127</v>
      </c>
      <c r="B10649" s="6">
        <f>B10039+B$9295*B8804*100/'11'!B$17</f>
        <v>0</v>
      </c>
      <c r="C10649" s="10"/>
    </row>
    <row r="10650" spans="1:3">
      <c r="A10650" s="21">
        <v>128</v>
      </c>
      <c r="B10650" s="6">
        <f>B10040+B$9295*B8805*100/'11'!B$17</f>
        <v>0</v>
      </c>
      <c r="C10650" s="10"/>
    </row>
    <row r="10651" spans="1:3">
      <c r="A10651" s="21">
        <v>129</v>
      </c>
      <c r="B10651" s="6">
        <f>B10041+B$9295*B8806*100/'11'!B$17</f>
        <v>0</v>
      </c>
      <c r="C10651" s="10"/>
    </row>
    <row r="10652" spans="1:3">
      <c r="A10652" s="21">
        <v>130</v>
      </c>
      <c r="B10652" s="6">
        <f>B10042+B$9295*B8807*100/'11'!B$17</f>
        <v>0</v>
      </c>
      <c r="C10652" s="10"/>
    </row>
    <row r="10653" spans="1:3">
      <c r="A10653" s="21">
        <v>131</v>
      </c>
      <c r="B10653" s="6">
        <f>B10043+B$9295*B8808*100/'11'!B$17</f>
        <v>0</v>
      </c>
      <c r="C10653" s="10"/>
    </row>
    <row r="10654" spans="1:3">
      <c r="A10654" s="21">
        <v>132</v>
      </c>
      <c r="B10654" s="6">
        <f>B10044+B$9295*B8809*100/'11'!B$17</f>
        <v>0</v>
      </c>
      <c r="C10654" s="10"/>
    </row>
    <row r="10655" spans="1:3">
      <c r="A10655" s="21">
        <v>133</v>
      </c>
      <c r="B10655" s="6">
        <f>B10045+B$9295*B8810*100/'11'!B$17</f>
        <v>0</v>
      </c>
      <c r="C10655" s="10"/>
    </row>
    <row r="10656" spans="1:3">
      <c r="A10656" s="21">
        <v>134</v>
      </c>
      <c r="B10656" s="6">
        <f>B10046+B$9295*B8811*100/'11'!B$17</f>
        <v>0</v>
      </c>
      <c r="C10656" s="10"/>
    </row>
    <row r="10657" spans="1:3">
      <c r="A10657" s="21">
        <v>135</v>
      </c>
      <c r="B10657" s="6">
        <f>B10047+B$9295*B8812*100/'11'!B$17</f>
        <v>0</v>
      </c>
      <c r="C10657" s="10"/>
    </row>
    <row r="10658" spans="1:3">
      <c r="A10658" s="21">
        <v>136</v>
      </c>
      <c r="B10658" s="6">
        <f>B10048+B$9295*B8813*100/'11'!B$17</f>
        <v>0</v>
      </c>
      <c r="C10658" s="10"/>
    </row>
    <row r="10659" spans="1:3">
      <c r="A10659" s="21">
        <v>137</v>
      </c>
      <c r="B10659" s="6">
        <f>B10049+B$9295*B8814*100/'11'!B$17</f>
        <v>0</v>
      </c>
      <c r="C10659" s="10"/>
    </row>
    <row r="10660" spans="1:3">
      <c r="A10660" s="21">
        <v>138</v>
      </c>
      <c r="B10660" s="6">
        <f>B10050+B$9295*B8815*100/'11'!B$17</f>
        <v>0</v>
      </c>
      <c r="C10660" s="10"/>
    </row>
    <row r="10661" spans="1:3">
      <c r="A10661" s="21">
        <v>139</v>
      </c>
      <c r="B10661" s="6">
        <f>B10051+B$9295*B8816*100/'11'!B$17</f>
        <v>0</v>
      </c>
      <c r="C10661" s="10"/>
    </row>
    <row r="10662" spans="1:3">
      <c r="A10662" s="21">
        <v>140</v>
      </c>
      <c r="B10662" s="6">
        <f>B10052+B$9295*B8817*100/'11'!B$17</f>
        <v>0</v>
      </c>
      <c r="C10662" s="10"/>
    </row>
    <row r="10663" spans="1:3">
      <c r="A10663" s="21">
        <v>141</v>
      </c>
      <c r="B10663" s="6">
        <f>B10053+B$9295*B8818*100/'11'!B$17</f>
        <v>0</v>
      </c>
      <c r="C10663" s="10"/>
    </row>
    <row r="10664" spans="1:3">
      <c r="A10664" s="21">
        <v>142</v>
      </c>
      <c r="B10664" s="6">
        <f>B10054+B$9295*B8819*100/'11'!B$17</f>
        <v>0</v>
      </c>
      <c r="C10664" s="10"/>
    </row>
    <row r="10665" spans="1:3">
      <c r="A10665" s="21">
        <v>143</v>
      </c>
      <c r="B10665" s="6">
        <f>B10055+B$9295*B8820*100/'11'!B$17</f>
        <v>0</v>
      </c>
      <c r="C10665" s="10"/>
    </row>
    <row r="10666" spans="1:3">
      <c r="A10666" s="21">
        <v>144</v>
      </c>
      <c r="B10666" s="6">
        <f>B10056+B$9295*B8821*100/'11'!B$17</f>
        <v>0</v>
      </c>
      <c r="C10666" s="10"/>
    </row>
    <row r="10667" spans="1:3">
      <c r="A10667" s="21">
        <v>145</v>
      </c>
      <c r="B10667" s="6">
        <f>B10057+B$9295*B8822*100/'11'!B$17</f>
        <v>0</v>
      </c>
      <c r="C10667" s="10"/>
    </row>
    <row r="10668" spans="1:3">
      <c r="A10668" s="21">
        <v>146</v>
      </c>
      <c r="B10668" s="6">
        <f>B10058+B$9295*B8823*100/'11'!B$17</f>
        <v>0</v>
      </c>
      <c r="C10668" s="10"/>
    </row>
    <row r="10669" spans="1:3">
      <c r="A10669" s="21">
        <v>147</v>
      </c>
      <c r="B10669" s="6">
        <f>B10059+B$9295*B8824*100/'11'!B$17</f>
        <v>0</v>
      </c>
      <c r="C10669" s="10"/>
    </row>
    <row r="10670" spans="1:3">
      <c r="A10670" s="21">
        <v>148</v>
      </c>
      <c r="B10670" s="6">
        <f>B10060+B$9295*B8825*100/'11'!B$17</f>
        <v>0</v>
      </c>
      <c r="C10670" s="10"/>
    </row>
    <row r="10671" spans="1:3">
      <c r="A10671" s="21">
        <v>149</v>
      </c>
      <c r="B10671" s="6">
        <f>B10061+B$9295*B8826*100/'11'!B$17</f>
        <v>0</v>
      </c>
      <c r="C10671" s="10"/>
    </row>
    <row r="10672" spans="1:3">
      <c r="A10672" s="21">
        <v>150</v>
      </c>
      <c r="B10672" s="6">
        <f>B10062+B$9295*B8827*100/'11'!B$17</f>
        <v>0</v>
      </c>
      <c r="C10672" s="10"/>
    </row>
    <row r="10673" spans="1:3">
      <c r="A10673" s="21">
        <v>151</v>
      </c>
      <c r="B10673" s="6">
        <f>B10063+B$9295*B8828*100/'11'!B$17</f>
        <v>0</v>
      </c>
      <c r="C10673" s="10"/>
    </row>
    <row r="10674" spans="1:3">
      <c r="A10674" s="21">
        <v>152</v>
      </c>
      <c r="B10674" s="6">
        <f>B10064+B$9295*B8829*100/'11'!B$17</f>
        <v>0</v>
      </c>
      <c r="C10674" s="10"/>
    </row>
    <row r="10675" spans="1:3">
      <c r="A10675" s="21">
        <v>153</v>
      </c>
      <c r="B10675" s="6">
        <f>B10065+B$9295*B8830*100/'11'!B$17</f>
        <v>0</v>
      </c>
      <c r="C10675" s="10"/>
    </row>
    <row r="10676" spans="1:3">
      <c r="A10676" s="21">
        <v>154</v>
      </c>
      <c r="B10676" s="6">
        <f>B10066+B$9295*B8831*100/'11'!B$17</f>
        <v>0</v>
      </c>
      <c r="C10676" s="10"/>
    </row>
    <row r="10677" spans="1:3">
      <c r="A10677" s="21">
        <v>155</v>
      </c>
      <c r="B10677" s="6">
        <f>B10067+B$9295*B8832*100/'11'!B$17</f>
        <v>0</v>
      </c>
      <c r="C10677" s="10"/>
    </row>
    <row r="10678" spans="1:3">
      <c r="A10678" s="21">
        <v>156</v>
      </c>
      <c r="B10678" s="6">
        <f>B10068+B$9295*B8833*100/'11'!B$17</f>
        <v>0</v>
      </c>
      <c r="C10678" s="10"/>
    </row>
    <row r="10679" spans="1:3">
      <c r="A10679" s="21">
        <v>157</v>
      </c>
      <c r="B10679" s="6">
        <f>B10069+B$9295*B8834*100/'11'!B$17</f>
        <v>0</v>
      </c>
      <c r="C10679" s="10"/>
    </row>
    <row r="10680" spans="1:3">
      <c r="A10680" s="21">
        <v>158</v>
      </c>
      <c r="B10680" s="6">
        <f>B10070+B$9295*B8835*100/'11'!B$17</f>
        <v>0</v>
      </c>
      <c r="C10680" s="10"/>
    </row>
    <row r="10681" spans="1:3">
      <c r="A10681" s="21">
        <v>159</v>
      </c>
      <c r="B10681" s="6">
        <f>B10071+B$9295*B8836*100/'11'!B$17</f>
        <v>0</v>
      </c>
      <c r="C10681" s="10"/>
    </row>
    <row r="10682" spans="1:3">
      <c r="A10682" s="21">
        <v>160</v>
      </c>
      <c r="B10682" s="6">
        <f>B10072+B$9295*B8837*100/'11'!B$17</f>
        <v>0</v>
      </c>
      <c r="C10682" s="10"/>
    </row>
    <row r="10683" spans="1:3">
      <c r="A10683" s="21">
        <v>161</v>
      </c>
      <c r="B10683" s="6">
        <f>B10073+B$9295*B8838*100/'11'!B$17</f>
        <v>0</v>
      </c>
      <c r="C10683" s="10"/>
    </row>
    <row r="10684" spans="1:3">
      <c r="A10684" s="21">
        <v>162</v>
      </c>
      <c r="B10684" s="6">
        <f>B10074+B$9295*B8839*100/'11'!B$17</f>
        <v>0</v>
      </c>
      <c r="C10684" s="10"/>
    </row>
    <row r="10685" spans="1:3">
      <c r="A10685" s="21">
        <v>163</v>
      </c>
      <c r="B10685" s="6">
        <f>B10075+B$9295*B8840*100/'11'!B$17</f>
        <v>0</v>
      </c>
      <c r="C10685" s="10"/>
    </row>
    <row r="10686" spans="1:3">
      <c r="A10686" s="21">
        <v>164</v>
      </c>
      <c r="B10686" s="6">
        <f>B10076+B$9295*B8841*100/'11'!B$17</f>
        <v>0</v>
      </c>
      <c r="C10686" s="10"/>
    </row>
    <row r="10687" spans="1:3">
      <c r="A10687" s="21">
        <v>165</v>
      </c>
      <c r="B10687" s="6">
        <f>B10077+B$9295*B8842*100/'11'!B$17</f>
        <v>0</v>
      </c>
      <c r="C10687" s="10"/>
    </row>
    <row r="10688" spans="1:3">
      <c r="A10688" s="21">
        <v>166</v>
      </c>
      <c r="B10688" s="6">
        <f>B10078+B$9295*B8843*100/'11'!B$17</f>
        <v>0</v>
      </c>
      <c r="C10688" s="10"/>
    </row>
    <row r="10689" spans="1:3">
      <c r="A10689" s="21">
        <v>167</v>
      </c>
      <c r="B10689" s="6">
        <f>B10079+B$9295*B8844*100/'11'!B$17</f>
        <v>0</v>
      </c>
      <c r="C10689" s="10"/>
    </row>
    <row r="10690" spans="1:3">
      <c r="A10690" s="21">
        <v>168</v>
      </c>
      <c r="B10690" s="6">
        <f>B10080+B$9295*B8845*100/'11'!B$17</f>
        <v>0</v>
      </c>
      <c r="C10690" s="10"/>
    </row>
    <row r="10691" spans="1:3">
      <c r="A10691" s="21">
        <v>169</v>
      </c>
      <c r="B10691" s="6">
        <f>B10081+B$9295*B8846*100/'11'!B$17</f>
        <v>0</v>
      </c>
      <c r="C10691" s="10"/>
    </row>
    <row r="10692" spans="1:3">
      <c r="A10692" s="21">
        <v>170</v>
      </c>
      <c r="B10692" s="6">
        <f>B10082+B$9295*B8847*100/'11'!B$17</f>
        <v>0</v>
      </c>
      <c r="C10692" s="10"/>
    </row>
    <row r="10693" spans="1:3">
      <c r="A10693" s="21">
        <v>171</v>
      </c>
      <c r="B10693" s="6">
        <f>B10083+B$9295*B8848*100/'11'!B$17</f>
        <v>0</v>
      </c>
      <c r="C10693" s="10"/>
    </row>
    <row r="10694" spans="1:3">
      <c r="A10694" s="21">
        <v>172</v>
      </c>
      <c r="B10694" s="6">
        <f>B10084+B$9295*B8849*100/'11'!B$17</f>
        <v>0</v>
      </c>
      <c r="C10694" s="10"/>
    </row>
    <row r="10695" spans="1:3">
      <c r="A10695" s="21">
        <v>173</v>
      </c>
      <c r="B10695" s="6">
        <f>B10085+B$9295*B8850*100/'11'!B$17</f>
        <v>0</v>
      </c>
      <c r="C10695" s="10"/>
    </row>
    <row r="10696" spans="1:3">
      <c r="A10696" s="21">
        <v>174</v>
      </c>
      <c r="B10696" s="6">
        <f>B10086+B$9295*B8851*100/'11'!B$17</f>
        <v>0</v>
      </c>
      <c r="C10696" s="10"/>
    </row>
    <row r="10697" spans="1:3">
      <c r="A10697" s="21">
        <v>175</v>
      </c>
      <c r="B10697" s="6">
        <f>B10087+B$9295*B8852*100/'11'!B$17</f>
        <v>0</v>
      </c>
      <c r="C10697" s="10"/>
    </row>
    <row r="10698" spans="1:3">
      <c r="A10698" s="21">
        <v>176</v>
      </c>
      <c r="B10698" s="6">
        <f>B10088+B$9295*B8853*100/'11'!B$17</f>
        <v>0</v>
      </c>
      <c r="C10698" s="10"/>
    </row>
    <row r="10699" spans="1:3">
      <c r="A10699" s="21">
        <v>177</v>
      </c>
      <c r="B10699" s="6">
        <f>B10089+B$9295*B8854*100/'11'!B$17</f>
        <v>0</v>
      </c>
      <c r="C10699" s="10"/>
    </row>
    <row r="10700" spans="1:3">
      <c r="A10700" s="21">
        <v>178</v>
      </c>
      <c r="B10700" s="6">
        <f>B10090+B$9295*B8855*100/'11'!B$17</f>
        <v>0</v>
      </c>
      <c r="C10700" s="10"/>
    </row>
    <row r="10701" spans="1:3">
      <c r="A10701" s="21">
        <v>179</v>
      </c>
      <c r="B10701" s="6">
        <f>B10091+B$9295*B8856*100/'11'!B$17</f>
        <v>0</v>
      </c>
      <c r="C10701" s="10"/>
    </row>
    <row r="10702" spans="1:3">
      <c r="A10702" s="21">
        <v>180</v>
      </c>
      <c r="B10702" s="6">
        <f>B10092+B$9295*B8857*100/'11'!B$17</f>
        <v>0</v>
      </c>
      <c r="C10702" s="10"/>
    </row>
    <row r="10703" spans="1:3">
      <c r="A10703" s="21">
        <v>181</v>
      </c>
      <c r="B10703" s="6">
        <f>B10093+B$9295*B8858*100/'11'!B$17</f>
        <v>0</v>
      </c>
      <c r="C10703" s="10"/>
    </row>
    <row r="10704" spans="1:3">
      <c r="A10704" s="21">
        <v>182</v>
      </c>
      <c r="B10704" s="6">
        <f>B10094+B$9295*B8859*100/'11'!B$17</f>
        <v>0</v>
      </c>
      <c r="C10704" s="10"/>
    </row>
    <row r="10705" spans="1:3">
      <c r="A10705" s="21">
        <v>183</v>
      </c>
      <c r="B10705" s="6">
        <f>B10095+B$9295*B8860*100/'11'!B$17</f>
        <v>0</v>
      </c>
      <c r="C10705" s="10"/>
    </row>
    <row r="10706" spans="1:3">
      <c r="A10706" s="21">
        <v>184</v>
      </c>
      <c r="B10706" s="6">
        <f>B10096+B$9295*B8861*100/'11'!B$17</f>
        <v>0</v>
      </c>
      <c r="C10706" s="10"/>
    </row>
    <row r="10707" spans="1:3">
      <c r="A10707" s="21">
        <v>185</v>
      </c>
      <c r="B10707" s="6">
        <f>B10097+B$9295*B8862*100/'11'!B$17</f>
        <v>0</v>
      </c>
      <c r="C10707" s="10"/>
    </row>
    <row r="10708" spans="1:3">
      <c r="A10708" s="21">
        <v>186</v>
      </c>
      <c r="B10708" s="6">
        <f>B10098+B$9295*B8863*100/'11'!B$17</f>
        <v>0</v>
      </c>
      <c r="C10708" s="10"/>
    </row>
    <row r="10709" spans="1:3">
      <c r="A10709" s="21">
        <v>187</v>
      </c>
      <c r="B10709" s="6">
        <f>B10099+B$9295*B8864*100/'11'!B$17</f>
        <v>0</v>
      </c>
      <c r="C10709" s="10"/>
    </row>
    <row r="10710" spans="1:3">
      <c r="A10710" s="21">
        <v>188</v>
      </c>
      <c r="B10710" s="6">
        <f>B10100+B$9295*B8865*100/'11'!B$17</f>
        <v>0</v>
      </c>
      <c r="C10710" s="10"/>
    </row>
    <row r="10711" spans="1:3">
      <c r="A10711" s="21">
        <v>189</v>
      </c>
      <c r="B10711" s="6">
        <f>B10101+B$9295*B8866*100/'11'!B$17</f>
        <v>0</v>
      </c>
      <c r="C10711" s="10"/>
    </row>
    <row r="10712" spans="1:3">
      <c r="A10712" s="21">
        <v>190</v>
      </c>
      <c r="B10712" s="6">
        <f>B10102+B$9295*B8867*100/'11'!B$17</f>
        <v>0</v>
      </c>
      <c r="C10712" s="10"/>
    </row>
    <row r="10713" spans="1:3">
      <c r="A10713" s="21">
        <v>191</v>
      </c>
      <c r="B10713" s="6">
        <f>B10103+B$9295*B8868*100/'11'!B$17</f>
        <v>0</v>
      </c>
      <c r="C10713" s="10"/>
    </row>
    <row r="10714" spans="1:3">
      <c r="A10714" s="21">
        <v>192</v>
      </c>
      <c r="B10714" s="6">
        <f>B10104+B$9295*B8869*100/'11'!B$17</f>
        <v>0</v>
      </c>
      <c r="C10714" s="10"/>
    </row>
    <row r="10715" spans="1:3">
      <c r="A10715" s="21">
        <v>193</v>
      </c>
      <c r="B10715" s="6">
        <f>B10105+B$9295*B8870*100/'11'!B$17</f>
        <v>0</v>
      </c>
      <c r="C10715" s="10"/>
    </row>
    <row r="10716" spans="1:3">
      <c r="A10716" s="21">
        <v>194</v>
      </c>
      <c r="B10716" s="6">
        <f>B10106+B$9295*B8871*100/'11'!B$17</f>
        <v>0</v>
      </c>
      <c r="C10716" s="10"/>
    </row>
    <row r="10717" spans="1:3">
      <c r="A10717" s="21">
        <v>195</v>
      </c>
      <c r="B10717" s="6">
        <f>B10107+B$9295*B8872*100/'11'!B$17</f>
        <v>0</v>
      </c>
      <c r="C10717" s="10"/>
    </row>
    <row r="10718" spans="1:3">
      <c r="A10718" s="21">
        <v>196</v>
      </c>
      <c r="B10718" s="6">
        <f>B10108+B$9295*B8873*100/'11'!B$17</f>
        <v>0</v>
      </c>
      <c r="C10718" s="10"/>
    </row>
    <row r="10719" spans="1:3">
      <c r="A10719" s="21">
        <v>197</v>
      </c>
      <c r="B10719" s="6">
        <f>B10109+B$9295*B8874*100/'11'!B$17</f>
        <v>0</v>
      </c>
      <c r="C10719" s="10"/>
    </row>
    <row r="10720" spans="1:3">
      <c r="A10720" s="21">
        <v>198</v>
      </c>
      <c r="B10720" s="6">
        <f>B10110+B$9295*B8875*100/'11'!B$17</f>
        <v>0</v>
      </c>
      <c r="C10720" s="10"/>
    </row>
    <row r="10721" spans="1:3">
      <c r="A10721" s="21">
        <v>199</v>
      </c>
      <c r="B10721" s="6">
        <f>B10111+B$9295*B8876*100/'11'!B$17</f>
        <v>0</v>
      </c>
      <c r="C10721" s="10"/>
    </row>
    <row r="10722" spans="1:3">
      <c r="A10722" s="21">
        <v>200</v>
      </c>
      <c r="B10722" s="6">
        <f>B10112+B$9295*B8877*100/'11'!B$17</f>
        <v>0</v>
      </c>
      <c r="C10722" s="10"/>
    </row>
    <row r="10723" spans="1:3">
      <c r="A10723" s="21">
        <v>201</v>
      </c>
      <c r="B10723" s="6">
        <f>B10113+B$9295*B8878*100/'11'!B$17</f>
        <v>0</v>
      </c>
      <c r="C10723" s="10"/>
    </row>
    <row r="10724" spans="1:3">
      <c r="A10724" s="21">
        <v>202</v>
      </c>
      <c r="B10724" s="6">
        <f>B10114+B$9295*B8879*100/'11'!B$17</f>
        <v>0</v>
      </c>
      <c r="C10724" s="10"/>
    </row>
    <row r="10725" spans="1:3">
      <c r="A10725" s="21">
        <v>203</v>
      </c>
      <c r="B10725" s="6">
        <f>B10115+B$9295*B8880*100/'11'!B$17</f>
        <v>0</v>
      </c>
      <c r="C10725" s="10"/>
    </row>
    <row r="10726" spans="1:3">
      <c r="A10726" s="21">
        <v>204</v>
      </c>
      <c r="B10726" s="6">
        <f>B10116+B$9295*B8881*100/'11'!B$17</f>
        <v>0</v>
      </c>
      <c r="C10726" s="10"/>
    </row>
    <row r="10727" spans="1:3">
      <c r="A10727" s="21">
        <v>205</v>
      </c>
      <c r="B10727" s="6">
        <f>B10117+B$9295*B8882*100/'11'!B$17</f>
        <v>0</v>
      </c>
      <c r="C10727" s="10"/>
    </row>
    <row r="10728" spans="1:3">
      <c r="A10728" s="21">
        <v>206</v>
      </c>
      <c r="B10728" s="6">
        <f>B10118+B$9295*B8883*100/'11'!B$17</f>
        <v>0</v>
      </c>
      <c r="C10728" s="10"/>
    </row>
    <row r="10729" spans="1:3">
      <c r="A10729" s="21">
        <v>207</v>
      </c>
      <c r="B10729" s="6">
        <f>B10119+B$9295*B8884*100/'11'!B$17</f>
        <v>0</v>
      </c>
      <c r="C10729" s="10"/>
    </row>
    <row r="10730" spans="1:3">
      <c r="A10730" s="21">
        <v>208</v>
      </c>
      <c r="B10730" s="6">
        <f>B10120+B$9295*B8885*100/'11'!B$17</f>
        <v>0</v>
      </c>
      <c r="C10730" s="10"/>
    </row>
    <row r="10731" spans="1:3">
      <c r="A10731" s="21">
        <v>209</v>
      </c>
      <c r="B10731" s="6">
        <f>B10121+B$9295*B8886*100/'11'!B$17</f>
        <v>0</v>
      </c>
      <c r="C10731" s="10"/>
    </row>
    <row r="10732" spans="1:3">
      <c r="A10732" s="21">
        <v>210</v>
      </c>
      <c r="B10732" s="6">
        <f>B10122+B$9295*B8887*100/'11'!B$17</f>
        <v>0</v>
      </c>
      <c r="C10732" s="10"/>
    </row>
    <row r="10733" spans="1:3">
      <c r="A10733" s="21">
        <v>211</v>
      </c>
      <c r="B10733" s="6">
        <f>B10123+B$9295*B8888*100/'11'!B$17</f>
        <v>0</v>
      </c>
      <c r="C10733" s="10"/>
    </row>
    <row r="10734" spans="1:3">
      <c r="A10734" s="21">
        <v>212</v>
      </c>
      <c r="B10734" s="6">
        <f>B10124+B$9295*B8889*100/'11'!B$17</f>
        <v>0</v>
      </c>
      <c r="C10734" s="10"/>
    </row>
    <row r="10735" spans="1:3">
      <c r="A10735" s="21">
        <v>213</v>
      </c>
      <c r="B10735" s="6">
        <f>B10125+B$9295*B8890*100/'11'!B$17</f>
        <v>0</v>
      </c>
      <c r="C10735" s="10"/>
    </row>
    <row r="10736" spans="1:3">
      <c r="A10736" s="21">
        <v>214</v>
      </c>
      <c r="B10736" s="6">
        <f>B10126+B$9295*B8891*100/'11'!B$17</f>
        <v>0</v>
      </c>
      <c r="C10736" s="10"/>
    </row>
    <row r="10737" spans="1:3">
      <c r="A10737" s="21">
        <v>215</v>
      </c>
      <c r="B10737" s="6">
        <f>B10127+B$9295*B8892*100/'11'!B$17</f>
        <v>0</v>
      </c>
      <c r="C10737" s="10"/>
    </row>
    <row r="10738" spans="1:3">
      <c r="A10738" s="21">
        <v>216</v>
      </c>
      <c r="B10738" s="6">
        <f>B10128+B$9295*B8893*100/'11'!B$17</f>
        <v>0</v>
      </c>
      <c r="C10738" s="10"/>
    </row>
    <row r="10739" spans="1:3">
      <c r="A10739" s="21">
        <v>217</v>
      </c>
      <c r="B10739" s="6">
        <f>B10129+B$9295*B8894*100/'11'!B$17</f>
        <v>0</v>
      </c>
      <c r="C10739" s="10"/>
    </row>
    <row r="10740" spans="1:3">
      <c r="A10740" s="21">
        <v>218</v>
      </c>
      <c r="B10740" s="6">
        <f>B10130+B$9295*B8895*100/'11'!B$17</f>
        <v>0</v>
      </c>
      <c r="C10740" s="10"/>
    </row>
    <row r="10741" spans="1:3">
      <c r="A10741" s="21">
        <v>219</v>
      </c>
      <c r="B10741" s="6">
        <f>B10131+B$9295*B8896*100/'11'!B$17</f>
        <v>0</v>
      </c>
      <c r="C10741" s="10"/>
    </row>
    <row r="10742" spans="1:3">
      <c r="A10742" s="21">
        <v>220</v>
      </c>
      <c r="B10742" s="6">
        <f>B10132+B$9295*B8897*100/'11'!B$17</f>
        <v>0</v>
      </c>
      <c r="C10742" s="10"/>
    </row>
    <row r="10743" spans="1:3">
      <c r="A10743" s="21">
        <v>221</v>
      </c>
      <c r="B10743" s="6">
        <f>B10133+B$9295*B8898*100/'11'!B$17</f>
        <v>0</v>
      </c>
      <c r="C10743" s="10"/>
    </row>
    <row r="10744" spans="1:3">
      <c r="A10744" s="21">
        <v>222</v>
      </c>
      <c r="B10744" s="6">
        <f>B10134+B$9295*B8899*100/'11'!B$17</f>
        <v>0</v>
      </c>
      <c r="C10744" s="10"/>
    </row>
    <row r="10745" spans="1:3">
      <c r="A10745" s="21">
        <v>223</v>
      </c>
      <c r="B10745" s="6">
        <f>B10135+B$9295*B8900*100/'11'!B$17</f>
        <v>0</v>
      </c>
      <c r="C10745" s="10"/>
    </row>
    <row r="10746" spans="1:3">
      <c r="A10746" s="21">
        <v>224</v>
      </c>
      <c r="B10746" s="6">
        <f>B10136+B$9295*B8901*100/'11'!B$17</f>
        <v>0</v>
      </c>
      <c r="C10746" s="10"/>
    </row>
    <row r="10747" spans="1:3">
      <c r="A10747" s="21">
        <v>225</v>
      </c>
      <c r="B10747" s="6">
        <f>B10137+B$9295*B8902*100/'11'!B$17</f>
        <v>0</v>
      </c>
      <c r="C10747" s="10"/>
    </row>
    <row r="10748" spans="1:3">
      <c r="A10748" s="21">
        <v>226</v>
      </c>
      <c r="B10748" s="6">
        <f>B10138+B$9295*B8903*100/'11'!B$17</f>
        <v>0</v>
      </c>
      <c r="C10748" s="10"/>
    </row>
    <row r="10749" spans="1:3">
      <c r="A10749" s="21">
        <v>227</v>
      </c>
      <c r="B10749" s="6">
        <f>B10139+B$9295*B8904*100/'11'!B$17</f>
        <v>0</v>
      </c>
      <c r="C10749" s="10"/>
    </row>
    <row r="10750" spans="1:3">
      <c r="A10750" s="21">
        <v>228</v>
      </c>
      <c r="B10750" s="6">
        <f>B10140+B$9295*B8905*100/'11'!B$17</f>
        <v>0</v>
      </c>
      <c r="C10750" s="10"/>
    </row>
    <row r="10751" spans="1:3">
      <c r="A10751" s="21">
        <v>229</v>
      </c>
      <c r="B10751" s="6">
        <f>B10141+B$9295*B8906*100/'11'!B$17</f>
        <v>0</v>
      </c>
      <c r="C10751" s="10"/>
    </row>
    <row r="10752" spans="1:3">
      <c r="A10752" s="21">
        <v>230</v>
      </c>
      <c r="B10752" s="6">
        <f>B10142+B$9295*B8907*100/'11'!B$17</f>
        <v>0</v>
      </c>
      <c r="C10752" s="10"/>
    </row>
    <row r="10753" spans="1:3">
      <c r="A10753" s="21">
        <v>231</v>
      </c>
      <c r="B10753" s="6">
        <f>B10143+B$9295*B8908*100/'11'!B$17</f>
        <v>0</v>
      </c>
      <c r="C10753" s="10"/>
    </row>
    <row r="10754" spans="1:3">
      <c r="A10754" s="21">
        <v>232</v>
      </c>
      <c r="B10754" s="6">
        <f>B10144+B$9295*B8909*100/'11'!B$17</f>
        <v>0</v>
      </c>
      <c r="C10754" s="10"/>
    </row>
    <row r="10755" spans="1:3">
      <c r="A10755" s="21">
        <v>233</v>
      </c>
      <c r="B10755" s="6">
        <f>B10145+B$9295*B8910*100/'11'!B$17</f>
        <v>0</v>
      </c>
      <c r="C10755" s="10"/>
    </row>
    <row r="10756" spans="1:3">
      <c r="A10756" s="21">
        <v>234</v>
      </c>
      <c r="B10756" s="6">
        <f>B10146+B$9295*B8911*100/'11'!B$17</f>
        <v>0</v>
      </c>
      <c r="C10756" s="10"/>
    </row>
    <row r="10757" spans="1:3">
      <c r="A10757" s="21">
        <v>235</v>
      </c>
      <c r="B10757" s="6">
        <f>B10147+B$9295*B8912*100/'11'!B$17</f>
        <v>0</v>
      </c>
      <c r="C10757" s="10"/>
    </row>
    <row r="10758" spans="1:3">
      <c r="A10758" s="21">
        <v>236</v>
      </c>
      <c r="B10758" s="6">
        <f>B10148+B$9295*B8913*100/'11'!B$17</f>
        <v>0</v>
      </c>
      <c r="C10758" s="10"/>
    </row>
    <row r="10759" spans="1:3">
      <c r="A10759" s="21">
        <v>237</v>
      </c>
      <c r="B10759" s="6">
        <f>B10149+B$9295*B8914*100/'11'!B$17</f>
        <v>0</v>
      </c>
      <c r="C10759" s="10"/>
    </row>
    <row r="10760" spans="1:3">
      <c r="A10760" s="21">
        <v>238</v>
      </c>
      <c r="B10760" s="6">
        <f>B10150+B$9295*B8915*100/'11'!B$17</f>
        <v>0</v>
      </c>
      <c r="C10760" s="10"/>
    </row>
    <row r="10761" spans="1:3">
      <c r="A10761" s="21">
        <v>239</v>
      </c>
      <c r="B10761" s="6">
        <f>B10151+B$9295*B8916*100/'11'!B$17</f>
        <v>0</v>
      </c>
      <c r="C10761" s="10"/>
    </row>
    <row r="10762" spans="1:3">
      <c r="A10762" s="21">
        <v>240</v>
      </c>
      <c r="B10762" s="6">
        <f>B10152+B$9295*B8917*100/'11'!B$17</f>
        <v>0</v>
      </c>
      <c r="C10762" s="10"/>
    </row>
    <row r="10763" spans="1:3">
      <c r="A10763" s="21">
        <v>241</v>
      </c>
      <c r="B10763" s="6">
        <f>B10153+B$9295*B8918*100/'11'!B$17</f>
        <v>0</v>
      </c>
      <c r="C10763" s="10"/>
    </row>
    <row r="10764" spans="1:3">
      <c r="A10764" s="21">
        <v>242</v>
      </c>
      <c r="B10764" s="6">
        <f>B10154+B$9295*B8919*100/'11'!B$17</f>
        <v>0</v>
      </c>
      <c r="C10764" s="10"/>
    </row>
    <row r="10765" spans="1:3">
      <c r="A10765" s="21">
        <v>243</v>
      </c>
      <c r="B10765" s="6">
        <f>B10155+B$9295*B8920*100/'11'!B$17</f>
        <v>0</v>
      </c>
      <c r="C10765" s="10"/>
    </row>
    <row r="10766" spans="1:3">
      <c r="A10766" s="21">
        <v>244</v>
      </c>
      <c r="B10766" s="6">
        <f>B10156+B$9295*B8921*100/'11'!B$17</f>
        <v>0</v>
      </c>
      <c r="C10766" s="10"/>
    </row>
    <row r="10767" spans="1:3">
      <c r="A10767" s="21">
        <v>245</v>
      </c>
      <c r="B10767" s="6">
        <f>B10157+B$9295*B8922*100/'11'!B$17</f>
        <v>0</v>
      </c>
      <c r="C10767" s="10"/>
    </row>
    <row r="10768" spans="1:3">
      <c r="A10768" s="21">
        <v>246</v>
      </c>
      <c r="B10768" s="6">
        <f>B10158+B$9295*B8923*100/'11'!B$17</f>
        <v>0</v>
      </c>
      <c r="C10768" s="10"/>
    </row>
    <row r="10769" spans="1:3">
      <c r="A10769" s="21">
        <v>247</v>
      </c>
      <c r="B10769" s="6">
        <f>B10159+B$9295*B8924*100/'11'!B$17</f>
        <v>0</v>
      </c>
      <c r="C10769" s="10"/>
    </row>
    <row r="10770" spans="1:3">
      <c r="A10770" s="21">
        <v>248</v>
      </c>
      <c r="B10770" s="6">
        <f>B10160+B$9295*B8925*100/'11'!B$17</f>
        <v>0</v>
      </c>
      <c r="C10770" s="10"/>
    </row>
    <row r="10771" spans="1:3">
      <c r="A10771" s="21">
        <v>249</v>
      </c>
      <c r="B10771" s="6">
        <f>B10161+B$9295*B8926*100/'11'!B$17</f>
        <v>0</v>
      </c>
      <c r="C10771" s="10"/>
    </row>
    <row r="10772" spans="1:3">
      <c r="A10772" s="21">
        <v>250</v>
      </c>
      <c r="B10772" s="6">
        <f>B10162+B$9295*B8927*100/'11'!B$17</f>
        <v>0</v>
      </c>
      <c r="C10772" s="10"/>
    </row>
    <row r="10773" spans="1:3">
      <c r="A10773" s="21">
        <v>251</v>
      </c>
      <c r="B10773" s="6">
        <f>B10163+B$9295*B8928*100/'11'!B$17</f>
        <v>0</v>
      </c>
      <c r="C10773" s="10"/>
    </row>
    <row r="10774" spans="1:3">
      <c r="A10774" s="21">
        <v>252</v>
      </c>
      <c r="B10774" s="6">
        <f>B10164+B$9295*B8929*100/'11'!B$17</f>
        <v>0</v>
      </c>
      <c r="C10774" s="10"/>
    </row>
    <row r="10775" spans="1:3">
      <c r="A10775" s="21">
        <v>253</v>
      </c>
      <c r="B10775" s="6">
        <f>B10165+B$9295*B8930*100/'11'!B$17</f>
        <v>0</v>
      </c>
      <c r="C10775" s="10"/>
    </row>
    <row r="10776" spans="1:3">
      <c r="A10776" s="21">
        <v>254</v>
      </c>
      <c r="B10776" s="6">
        <f>B10166+B$9295*B8931*100/'11'!B$17</f>
        <v>0</v>
      </c>
      <c r="C10776" s="10"/>
    </row>
    <row r="10777" spans="1:3">
      <c r="A10777" s="21">
        <v>255</v>
      </c>
      <c r="B10777" s="6">
        <f>B10167+B$9295*B8932*100/'11'!B$17</f>
        <v>0</v>
      </c>
      <c r="C10777" s="10"/>
    </row>
    <row r="10778" spans="1:3">
      <c r="A10778" s="21">
        <v>256</v>
      </c>
      <c r="B10778" s="6">
        <f>B10168+B$9295*B8933*100/'11'!B$17</f>
        <v>0</v>
      </c>
      <c r="C10778" s="10"/>
    </row>
    <row r="10779" spans="1:3">
      <c r="A10779" s="21">
        <v>257</v>
      </c>
      <c r="B10779" s="6">
        <f>B10169+B$9295*B8934*100/'11'!B$17</f>
        <v>0</v>
      </c>
      <c r="C10779" s="10"/>
    </row>
    <row r="10780" spans="1:3">
      <c r="A10780" s="21">
        <v>258</v>
      </c>
      <c r="B10780" s="6">
        <f>B10170+B$9295*B8935*100/'11'!B$17</f>
        <v>0</v>
      </c>
      <c r="C10780" s="10"/>
    </row>
    <row r="10781" spans="1:3">
      <c r="A10781" s="21">
        <v>259</v>
      </c>
      <c r="B10781" s="6">
        <f>B10171+B$9295*B8936*100/'11'!B$17</f>
        <v>0</v>
      </c>
      <c r="C10781" s="10"/>
    </row>
    <row r="10782" spans="1:3">
      <c r="A10782" s="21">
        <v>260</v>
      </c>
      <c r="B10782" s="6">
        <f>B10172+B$9295*B8937*100/'11'!B$17</f>
        <v>0</v>
      </c>
      <c r="C10782" s="10"/>
    </row>
    <row r="10783" spans="1:3">
      <c r="A10783" s="21">
        <v>261</v>
      </c>
      <c r="B10783" s="6">
        <f>B10173+B$9295*B8938*100/'11'!B$17</f>
        <v>0</v>
      </c>
      <c r="C10783" s="10"/>
    </row>
    <row r="10784" spans="1:3">
      <c r="A10784" s="21">
        <v>262</v>
      </c>
      <c r="B10784" s="6">
        <f>B10174+B$9295*B8939*100/'11'!B$17</f>
        <v>0</v>
      </c>
      <c r="C10784" s="10"/>
    </row>
    <row r="10785" spans="1:3">
      <c r="A10785" s="21">
        <v>263</v>
      </c>
      <c r="B10785" s="6">
        <f>B10175+B$9295*B8940*100/'11'!B$17</f>
        <v>0</v>
      </c>
      <c r="C10785" s="10"/>
    </row>
    <row r="10786" spans="1:3">
      <c r="A10786" s="21">
        <v>264</v>
      </c>
      <c r="B10786" s="6">
        <f>B10176+B$9295*B8941*100/'11'!B$17</f>
        <v>0</v>
      </c>
      <c r="C10786" s="10"/>
    </row>
    <row r="10787" spans="1:3">
      <c r="A10787" s="21">
        <v>265</v>
      </c>
      <c r="B10787" s="6">
        <f>B10177+B$9295*B8942*100/'11'!B$17</f>
        <v>0</v>
      </c>
      <c r="C10787" s="10"/>
    </row>
    <row r="10788" spans="1:3">
      <c r="A10788" s="21">
        <v>266</v>
      </c>
      <c r="B10788" s="6">
        <f>B10178+B$9295*B8943*100/'11'!B$17</f>
        <v>0</v>
      </c>
      <c r="C10788" s="10"/>
    </row>
    <row r="10789" spans="1:3">
      <c r="A10789" s="21">
        <v>267</v>
      </c>
      <c r="B10789" s="6">
        <f>B10179+B$9295*B8944*100/'11'!B$17</f>
        <v>0</v>
      </c>
      <c r="C10789" s="10"/>
    </row>
    <row r="10790" spans="1:3">
      <c r="A10790" s="21">
        <v>268</v>
      </c>
      <c r="B10790" s="6">
        <f>B10180+B$9295*B8945*100/'11'!B$17</f>
        <v>0</v>
      </c>
      <c r="C10790" s="10"/>
    </row>
    <row r="10791" spans="1:3">
      <c r="A10791" s="21">
        <v>269</v>
      </c>
      <c r="B10791" s="6">
        <f>B10181+B$9295*B8946*100/'11'!B$17</f>
        <v>0</v>
      </c>
      <c r="C10791" s="10"/>
    </row>
    <row r="10792" spans="1:3">
      <c r="A10792" s="21">
        <v>270</v>
      </c>
      <c r="B10792" s="6">
        <f>B10182+B$9295*B8947*100/'11'!B$17</f>
        <v>0</v>
      </c>
      <c r="C10792" s="10"/>
    </row>
    <row r="10793" spans="1:3">
      <c r="A10793" s="21">
        <v>271</v>
      </c>
      <c r="B10793" s="6">
        <f>B10183+B$9295*B8948*100/'11'!B$17</f>
        <v>0</v>
      </c>
      <c r="C10793" s="10"/>
    </row>
    <row r="10794" spans="1:3">
      <c r="A10794" s="21">
        <v>272</v>
      </c>
      <c r="B10794" s="6">
        <f>B10184+B$9295*B8949*100/'11'!B$17</f>
        <v>0</v>
      </c>
      <c r="C10794" s="10"/>
    </row>
    <row r="10795" spans="1:3">
      <c r="A10795" s="21">
        <v>273</v>
      </c>
      <c r="B10795" s="6">
        <f>B10185+B$9295*B8950*100/'11'!B$17</f>
        <v>0</v>
      </c>
      <c r="C10795" s="10"/>
    </row>
    <row r="10796" spans="1:3">
      <c r="A10796" s="21">
        <v>274</v>
      </c>
      <c r="B10796" s="6">
        <f>B10186+B$9295*B8951*100/'11'!B$17</f>
        <v>0</v>
      </c>
      <c r="C10796" s="10"/>
    </row>
    <row r="10797" spans="1:3">
      <c r="A10797" s="21">
        <v>275</v>
      </c>
      <c r="B10797" s="6">
        <f>B10187+B$9295*B8952*100/'11'!B$17</f>
        <v>0</v>
      </c>
      <c r="C10797" s="10"/>
    </row>
    <row r="10798" spans="1:3">
      <c r="A10798" s="21">
        <v>276</v>
      </c>
      <c r="B10798" s="6">
        <f>B10188+B$9295*B8953*100/'11'!B$17</f>
        <v>0</v>
      </c>
      <c r="C10798" s="10"/>
    </row>
    <row r="10799" spans="1:3">
      <c r="A10799" s="21">
        <v>277</v>
      </c>
      <c r="B10799" s="6">
        <f>B10189+B$9295*B8954*100/'11'!B$17</f>
        <v>0</v>
      </c>
      <c r="C10799" s="10"/>
    </row>
    <row r="10800" spans="1:3">
      <c r="A10800" s="21">
        <v>278</v>
      </c>
      <c r="B10800" s="6">
        <f>B10190+B$9295*B8955*100/'11'!B$17</f>
        <v>0</v>
      </c>
      <c r="C10800" s="10"/>
    </row>
    <row r="10801" spans="1:3">
      <c r="A10801" s="21">
        <v>279</v>
      </c>
      <c r="B10801" s="6">
        <f>B10191+B$9295*B8956*100/'11'!B$17</f>
        <v>0</v>
      </c>
      <c r="C10801" s="10"/>
    </row>
    <row r="10802" spans="1:3">
      <c r="A10802" s="21">
        <v>280</v>
      </c>
      <c r="B10802" s="6">
        <f>B10192+B$9295*B8957*100/'11'!B$17</f>
        <v>0</v>
      </c>
      <c r="C10802" s="10"/>
    </row>
    <row r="10803" spans="1:3">
      <c r="A10803" s="21">
        <v>281</v>
      </c>
      <c r="B10803" s="6">
        <f>B10193+B$9295*B8958*100/'11'!B$17</f>
        <v>0</v>
      </c>
      <c r="C10803" s="10"/>
    </row>
    <row r="10804" spans="1:3">
      <c r="A10804" s="21">
        <v>282</v>
      </c>
      <c r="B10804" s="6">
        <f>B10194+B$9295*B8959*100/'11'!B$17</f>
        <v>0</v>
      </c>
      <c r="C10804" s="10"/>
    </row>
    <row r="10805" spans="1:3">
      <c r="A10805" s="21">
        <v>283</v>
      </c>
      <c r="B10805" s="6">
        <f>B10195+B$9295*B8960*100/'11'!B$17</f>
        <v>0</v>
      </c>
      <c r="C10805" s="10"/>
    </row>
    <row r="10806" spans="1:3">
      <c r="A10806" s="21">
        <v>284</v>
      </c>
      <c r="B10806" s="6">
        <f>B10196+B$9295*B8961*100/'11'!B$17</f>
        <v>0</v>
      </c>
      <c r="C10806" s="10"/>
    </row>
    <row r="10807" spans="1:3">
      <c r="A10807" s="21">
        <v>285</v>
      </c>
      <c r="B10807" s="6">
        <f>B10197+B$9295*B8962*100/'11'!B$17</f>
        <v>0</v>
      </c>
      <c r="C10807" s="10"/>
    </row>
    <row r="10808" spans="1:3">
      <c r="A10808" s="21">
        <v>286</v>
      </c>
      <c r="B10808" s="6">
        <f>B10198+B$9295*B8963*100/'11'!B$17</f>
        <v>0</v>
      </c>
      <c r="C10808" s="10"/>
    </row>
    <row r="10809" spans="1:3">
      <c r="A10809" s="21">
        <v>287</v>
      </c>
      <c r="B10809" s="6">
        <f>B10199+B$9295*B8964*100/'11'!B$17</f>
        <v>0</v>
      </c>
      <c r="C10809" s="10"/>
    </row>
    <row r="10810" spans="1:3">
      <c r="A10810" s="21">
        <v>288</v>
      </c>
      <c r="B10810" s="6">
        <f>B10200+B$9295*B8965*100/'11'!B$17</f>
        <v>0</v>
      </c>
      <c r="C10810" s="10"/>
    </row>
    <row r="10811" spans="1:3">
      <c r="A10811" s="21">
        <v>289</v>
      </c>
      <c r="B10811" s="6">
        <f>B10201+B$9295*B8966*100/'11'!B$17</f>
        <v>0</v>
      </c>
      <c r="C10811" s="10"/>
    </row>
    <row r="10812" spans="1:3">
      <c r="A10812" s="21">
        <v>290</v>
      </c>
      <c r="B10812" s="6">
        <f>B10202+B$9295*B8967*100/'11'!B$17</f>
        <v>0</v>
      </c>
      <c r="C10812" s="10"/>
    </row>
    <row r="10813" spans="1:3">
      <c r="A10813" s="21">
        <v>291</v>
      </c>
      <c r="B10813" s="6">
        <f>B10203+B$9295*B8968*100/'11'!B$17</f>
        <v>0</v>
      </c>
      <c r="C10813" s="10"/>
    </row>
    <row r="10814" spans="1:3">
      <c r="A10814" s="21">
        <v>292</v>
      </c>
      <c r="B10814" s="6">
        <f>B10204+B$9295*B8969*100/'11'!B$17</f>
        <v>0</v>
      </c>
      <c r="C10814" s="10"/>
    </row>
    <row r="10815" spans="1:3">
      <c r="A10815" s="21">
        <v>293</v>
      </c>
      <c r="B10815" s="6">
        <f>B10205+B$9295*B8970*100/'11'!B$17</f>
        <v>0</v>
      </c>
      <c r="C10815" s="10"/>
    </row>
    <row r="10816" spans="1:3">
      <c r="A10816" s="21">
        <v>294</v>
      </c>
      <c r="B10816" s="6">
        <f>B10206+B$9295*B8971*100/'11'!B$17</f>
        <v>0</v>
      </c>
      <c r="C10816" s="10"/>
    </row>
    <row r="10817" spans="1:3">
      <c r="A10817" s="21">
        <v>295</v>
      </c>
      <c r="B10817" s="6">
        <f>B10207+B$9295*B8972*100/'11'!B$17</f>
        <v>0</v>
      </c>
      <c r="C10817" s="10"/>
    </row>
    <row r="10818" spans="1:3">
      <c r="A10818" s="21">
        <v>296</v>
      </c>
      <c r="B10818" s="6">
        <f>B10208+B$9295*B8973*100/'11'!B$17</f>
        <v>0</v>
      </c>
      <c r="C10818" s="10"/>
    </row>
    <row r="10819" spans="1:3">
      <c r="A10819" s="21">
        <v>297</v>
      </c>
      <c r="B10819" s="6">
        <f>B10209+B$9295*B8974*100/'11'!B$17</f>
        <v>0</v>
      </c>
      <c r="C10819" s="10"/>
    </row>
    <row r="10820" spans="1:3">
      <c r="A10820" s="21">
        <v>298</v>
      </c>
      <c r="B10820" s="6">
        <f>B10210+B$9295*B8975*100/'11'!B$17</f>
        <v>0</v>
      </c>
      <c r="C10820" s="10"/>
    </row>
    <row r="10821" spans="1:3">
      <c r="A10821" s="21">
        <v>299</v>
      </c>
      <c r="B10821" s="6">
        <f>B10211+B$9295*B8976*100/'11'!B$17</f>
        <v>0</v>
      </c>
      <c r="C10821" s="10"/>
    </row>
    <row r="10822" spans="1:3">
      <c r="A10822" s="21">
        <v>300</v>
      </c>
      <c r="B10822" s="6">
        <f>B10212+B$9295*B8977*100/'11'!B$17</f>
        <v>0</v>
      </c>
      <c r="C10822" s="10"/>
    </row>
    <row r="10823" spans="1:3">
      <c r="A10823" s="21">
        <v>301</v>
      </c>
      <c r="B10823" s="6">
        <f>B10213+B$9295*B8978*100/'11'!B$17</f>
        <v>0</v>
      </c>
      <c r="C10823" s="10"/>
    </row>
    <row r="10824" spans="1:3">
      <c r="A10824" s="21">
        <v>302</v>
      </c>
      <c r="B10824" s="6">
        <f>B10214+B$9295*B8979*100/'11'!B$17</f>
        <v>0</v>
      </c>
      <c r="C10824" s="10"/>
    </row>
    <row r="10825" spans="1:3">
      <c r="A10825" s="21">
        <v>303</v>
      </c>
      <c r="B10825" s="6">
        <f>B10215+B$9295*B8980*100/'11'!B$17</f>
        <v>0</v>
      </c>
      <c r="C10825" s="10"/>
    </row>
    <row r="10826" spans="1:3">
      <c r="A10826" s="21">
        <v>304</v>
      </c>
      <c r="B10826" s="6">
        <f>B10216+B$9295*B8981*100/'11'!B$17</f>
        <v>0</v>
      </c>
      <c r="C10826" s="10"/>
    </row>
    <row r="10827" spans="1:3">
      <c r="A10827" s="21">
        <v>305</v>
      </c>
      <c r="B10827" s="6">
        <f>B10217+B$9295*B8982*100/'11'!B$17</f>
        <v>0</v>
      </c>
      <c r="C10827" s="10"/>
    </row>
    <row r="10828" spans="1:3">
      <c r="A10828" s="21">
        <v>306</v>
      </c>
      <c r="B10828" s="6">
        <f>B10218+B$9295*B8983*100/'11'!B$17</f>
        <v>0</v>
      </c>
      <c r="C10828" s="10"/>
    </row>
    <row r="10829" spans="1:3">
      <c r="A10829" s="21">
        <v>307</v>
      </c>
      <c r="B10829" s="6">
        <f>B10219+B$9295*B8984*100/'11'!B$17</f>
        <v>0</v>
      </c>
      <c r="C10829" s="10"/>
    </row>
    <row r="10830" spans="1:3">
      <c r="A10830" s="21">
        <v>308</v>
      </c>
      <c r="B10830" s="6">
        <f>B10220+B$9295*B8985*100/'11'!B$17</f>
        <v>0</v>
      </c>
      <c r="C10830" s="10"/>
    </row>
    <row r="10831" spans="1:3">
      <c r="A10831" s="21">
        <v>309</v>
      </c>
      <c r="B10831" s="6">
        <f>B10221+B$9295*B8986*100/'11'!B$17</f>
        <v>0</v>
      </c>
      <c r="C10831" s="10"/>
    </row>
    <row r="10832" spans="1:3">
      <c r="A10832" s="21">
        <v>310</v>
      </c>
      <c r="B10832" s="6">
        <f>B10222+B$9295*B8987*100/'11'!B$17</f>
        <v>0</v>
      </c>
      <c r="C10832" s="10"/>
    </row>
    <row r="10833" spans="1:3">
      <c r="A10833" s="21">
        <v>311</v>
      </c>
      <c r="B10833" s="6">
        <f>B10223+B$9295*B8988*100/'11'!B$17</f>
        <v>0</v>
      </c>
      <c r="C10833" s="10"/>
    </row>
    <row r="10834" spans="1:3">
      <c r="A10834" s="21">
        <v>312</v>
      </c>
      <c r="B10834" s="6">
        <f>B10224+B$9295*B8989*100/'11'!B$17</f>
        <v>0</v>
      </c>
      <c r="C10834" s="10"/>
    </row>
    <row r="10835" spans="1:3">
      <c r="A10835" s="21">
        <v>313</v>
      </c>
      <c r="B10835" s="6">
        <f>B10225+B$9295*B8990*100/'11'!B$17</f>
        <v>0</v>
      </c>
      <c r="C10835" s="10"/>
    </row>
    <row r="10836" spans="1:3">
      <c r="A10836" s="21">
        <v>314</v>
      </c>
      <c r="B10836" s="6">
        <f>B10226+B$9295*B8991*100/'11'!B$17</f>
        <v>0</v>
      </c>
      <c r="C10836" s="10"/>
    </row>
    <row r="10837" spans="1:3">
      <c r="A10837" s="21">
        <v>315</v>
      </c>
      <c r="B10837" s="6">
        <f>B10227+B$9295*B8992*100/'11'!B$17</f>
        <v>0</v>
      </c>
      <c r="C10837" s="10"/>
    </row>
    <row r="10838" spans="1:3">
      <c r="A10838" s="21">
        <v>316</v>
      </c>
      <c r="B10838" s="6">
        <f>B10228+B$9295*B8993*100/'11'!B$17</f>
        <v>0</v>
      </c>
      <c r="C10838" s="10"/>
    </row>
    <row r="10839" spans="1:3">
      <c r="A10839" s="21">
        <v>317</v>
      </c>
      <c r="B10839" s="6">
        <f>B10229+B$9295*B8994*100/'11'!B$17</f>
        <v>0</v>
      </c>
      <c r="C10839" s="10"/>
    </row>
    <row r="10840" spans="1:3">
      <c r="A10840" s="21">
        <v>318</v>
      </c>
      <c r="B10840" s="6">
        <f>B10230+B$9295*B8995*100/'11'!B$17</f>
        <v>0</v>
      </c>
      <c r="C10840" s="10"/>
    </row>
    <row r="10841" spans="1:3">
      <c r="A10841" s="21">
        <v>319</v>
      </c>
      <c r="B10841" s="6">
        <f>B10231+B$9295*B8996*100/'11'!B$17</f>
        <v>0</v>
      </c>
      <c r="C10841" s="10"/>
    </row>
    <row r="10842" spans="1:3">
      <c r="A10842" s="21">
        <v>320</v>
      </c>
      <c r="B10842" s="6">
        <f>B10232+B$9295*B8997*100/'11'!B$17</f>
        <v>0</v>
      </c>
      <c r="C10842" s="10"/>
    </row>
    <row r="10843" spans="1:3">
      <c r="A10843" s="21">
        <v>321</v>
      </c>
      <c r="B10843" s="6">
        <f>B10233+B$9295*B8998*100/'11'!B$17</f>
        <v>0</v>
      </c>
      <c r="C10843" s="10"/>
    </row>
    <row r="10844" spans="1:3">
      <c r="A10844" s="21">
        <v>322</v>
      </c>
      <c r="B10844" s="6">
        <f>B10234+B$9295*B8999*100/'11'!B$17</f>
        <v>0</v>
      </c>
      <c r="C10844" s="10"/>
    </row>
    <row r="10845" spans="1:3">
      <c r="A10845" s="21">
        <v>323</v>
      </c>
      <c r="B10845" s="6">
        <f>B10235+B$9295*B9000*100/'11'!B$17</f>
        <v>0</v>
      </c>
      <c r="C10845" s="10"/>
    </row>
    <row r="10846" spans="1:3">
      <c r="A10846" s="21">
        <v>324</v>
      </c>
      <c r="B10846" s="6">
        <f>B10236+B$9295*B9001*100/'11'!B$17</f>
        <v>0</v>
      </c>
      <c r="C10846" s="10"/>
    </row>
    <row r="10847" spans="1:3">
      <c r="A10847" s="21">
        <v>325</v>
      </c>
      <c r="B10847" s="6">
        <f>B10237+B$9295*B9002*100/'11'!B$17</f>
        <v>0</v>
      </c>
      <c r="C10847" s="10"/>
    </row>
    <row r="10848" spans="1:3">
      <c r="A10848" s="21">
        <v>326</v>
      </c>
      <c r="B10848" s="6">
        <f>B10238+B$9295*B9003*100/'11'!B$17</f>
        <v>0</v>
      </c>
      <c r="C10848" s="10"/>
    </row>
    <row r="10849" spans="1:3">
      <c r="A10849" s="21">
        <v>327</v>
      </c>
      <c r="B10849" s="6">
        <f>B10239+B$9295*B9004*100/'11'!B$17</f>
        <v>0</v>
      </c>
      <c r="C10849" s="10"/>
    </row>
    <row r="10850" spans="1:3">
      <c r="A10850" s="21">
        <v>328</v>
      </c>
      <c r="B10850" s="6">
        <f>B10240+B$9295*B9005*100/'11'!B$17</f>
        <v>0</v>
      </c>
      <c r="C10850" s="10"/>
    </row>
    <row r="10851" spans="1:3">
      <c r="A10851" s="21">
        <v>329</v>
      </c>
      <c r="B10851" s="6">
        <f>B10241+B$9295*B9006*100/'11'!B$17</f>
        <v>0</v>
      </c>
      <c r="C10851" s="10"/>
    </row>
    <row r="10852" spans="1:3">
      <c r="A10852" s="21">
        <v>330</v>
      </c>
      <c r="B10852" s="6">
        <f>B10242+B$9295*B9007*100/'11'!B$17</f>
        <v>0</v>
      </c>
      <c r="C10852" s="10"/>
    </row>
    <row r="10853" spans="1:3">
      <c r="A10853" s="21">
        <v>331</v>
      </c>
      <c r="B10853" s="6">
        <f>B10243+B$9295*B9008*100/'11'!B$17</f>
        <v>0</v>
      </c>
      <c r="C10853" s="10"/>
    </row>
    <row r="10854" spans="1:3">
      <c r="A10854" s="21">
        <v>332</v>
      </c>
      <c r="B10854" s="6">
        <f>B10244+B$9295*B9009*100/'11'!B$17</f>
        <v>0</v>
      </c>
      <c r="C10854" s="10"/>
    </row>
    <row r="10855" spans="1:3">
      <c r="A10855" s="21">
        <v>333</v>
      </c>
      <c r="B10855" s="6">
        <f>B10245+B$9295*B9010*100/'11'!B$17</f>
        <v>0</v>
      </c>
      <c r="C10855" s="10"/>
    </row>
    <row r="10856" spans="1:3">
      <c r="A10856" s="21">
        <v>334</v>
      </c>
      <c r="B10856" s="6">
        <f>B10246+B$9295*B9011*100/'11'!B$17</f>
        <v>0</v>
      </c>
      <c r="C10856" s="10"/>
    </row>
    <row r="10857" spans="1:3">
      <c r="A10857" s="21">
        <v>335</v>
      </c>
      <c r="B10857" s="6">
        <f>B10247+B$9295*B9012*100/'11'!B$17</f>
        <v>0</v>
      </c>
      <c r="C10857" s="10"/>
    </row>
    <row r="10858" spans="1:3">
      <c r="A10858" s="21">
        <v>336</v>
      </c>
      <c r="B10858" s="6">
        <f>B10248+B$9295*B9013*100/'11'!B$17</f>
        <v>0</v>
      </c>
      <c r="C10858" s="10"/>
    </row>
    <row r="10859" spans="1:3">
      <c r="A10859" s="21">
        <v>337</v>
      </c>
      <c r="B10859" s="6">
        <f>B10249+B$9295*B9014*100/'11'!B$17</f>
        <v>0</v>
      </c>
      <c r="C10859" s="10"/>
    </row>
    <row r="10860" spans="1:3">
      <c r="A10860" s="21">
        <v>338</v>
      </c>
      <c r="B10860" s="6">
        <f>B10250+B$9295*B9015*100/'11'!B$17</f>
        <v>0</v>
      </c>
      <c r="C10860" s="10"/>
    </row>
    <row r="10861" spans="1:3">
      <c r="A10861" s="21">
        <v>339</v>
      </c>
      <c r="B10861" s="6">
        <f>B10251+B$9295*B9016*100/'11'!B$17</f>
        <v>0</v>
      </c>
      <c r="C10861" s="10"/>
    </row>
    <row r="10862" spans="1:3">
      <c r="A10862" s="21">
        <v>340</v>
      </c>
      <c r="B10862" s="6">
        <f>B10252+B$9295*B9017*100/'11'!B$17</f>
        <v>0</v>
      </c>
      <c r="C10862" s="10"/>
    </row>
    <row r="10863" spans="1:3">
      <c r="A10863" s="21">
        <v>341</v>
      </c>
      <c r="B10863" s="6">
        <f>B10253+B$9295*B9018*100/'11'!B$17</f>
        <v>0</v>
      </c>
      <c r="C10863" s="10"/>
    </row>
    <row r="10864" spans="1:3">
      <c r="A10864" s="21">
        <v>342</v>
      </c>
      <c r="B10864" s="6">
        <f>B10254+B$9295*B9019*100/'11'!B$17</f>
        <v>0</v>
      </c>
      <c r="C10864" s="10"/>
    </row>
    <row r="10865" spans="1:3">
      <c r="A10865" s="21">
        <v>343</v>
      </c>
      <c r="B10865" s="6">
        <f>B10255+B$9295*B9020*100/'11'!B$17</f>
        <v>0</v>
      </c>
      <c r="C10865" s="10"/>
    </row>
    <row r="10866" spans="1:3">
      <c r="A10866" s="21">
        <v>344</v>
      </c>
      <c r="B10866" s="6">
        <f>B10256+B$9295*B9021*100/'11'!B$17</f>
        <v>0</v>
      </c>
      <c r="C10866" s="10"/>
    </row>
    <row r="10867" spans="1:3">
      <c r="A10867" s="21">
        <v>345</v>
      </c>
      <c r="B10867" s="6">
        <f>B10257+B$9295*B9022*100/'11'!B$17</f>
        <v>0</v>
      </c>
      <c r="C10867" s="10"/>
    </row>
    <row r="10868" spans="1:3">
      <c r="A10868" s="21">
        <v>346</v>
      </c>
      <c r="B10868" s="6">
        <f>B10258+B$9295*B9023*100/'11'!B$17</f>
        <v>0</v>
      </c>
      <c r="C10868" s="10"/>
    </row>
    <row r="10869" spans="1:3">
      <c r="A10869" s="21">
        <v>347</v>
      </c>
      <c r="B10869" s="6">
        <f>B10259+B$9295*B9024*100/'11'!B$17</f>
        <v>0</v>
      </c>
      <c r="C10869" s="10"/>
    </row>
    <row r="10870" spans="1:3">
      <c r="A10870" s="21">
        <v>348</v>
      </c>
      <c r="B10870" s="6">
        <f>B10260+B$9295*B9025*100/'11'!B$17</f>
        <v>0</v>
      </c>
      <c r="C10870" s="10"/>
    </row>
    <row r="10871" spans="1:3">
      <c r="A10871" s="21">
        <v>349</v>
      </c>
      <c r="B10871" s="6">
        <f>B10261+B$9295*B9026*100/'11'!B$17</f>
        <v>0</v>
      </c>
      <c r="C10871" s="10"/>
    </row>
    <row r="10872" spans="1:3">
      <c r="A10872" s="21">
        <v>350</v>
      </c>
      <c r="B10872" s="6">
        <f>B10262+B$9295*B9027*100/'11'!B$17</f>
        <v>0</v>
      </c>
      <c r="C10872" s="10"/>
    </row>
    <row r="10873" spans="1:3">
      <c r="A10873" s="21">
        <v>351</v>
      </c>
      <c r="B10873" s="6">
        <f>B10263+B$9295*B9028*100/'11'!B$17</f>
        <v>0</v>
      </c>
      <c r="C10873" s="10"/>
    </row>
    <row r="10874" spans="1:3">
      <c r="A10874" s="21">
        <v>352</v>
      </c>
      <c r="B10874" s="6">
        <f>B10264+B$9295*B9029*100/'11'!B$17</f>
        <v>0</v>
      </c>
      <c r="C10874" s="10"/>
    </row>
    <row r="10875" spans="1:3">
      <c r="A10875" s="21">
        <v>353</v>
      </c>
      <c r="B10875" s="6">
        <f>B10265+B$9295*B9030*100/'11'!B$17</f>
        <v>0</v>
      </c>
      <c r="C10875" s="10"/>
    </row>
    <row r="10876" spans="1:3">
      <c r="A10876" s="21">
        <v>354</v>
      </c>
      <c r="B10876" s="6">
        <f>B10266+B$9295*B9031*100/'11'!B$17</f>
        <v>0</v>
      </c>
      <c r="C10876" s="10"/>
    </row>
    <row r="10877" spans="1:3">
      <c r="A10877" s="21">
        <v>355</v>
      </c>
      <c r="B10877" s="6">
        <f>B10267+B$9295*B9032*100/'11'!B$17</f>
        <v>0</v>
      </c>
      <c r="C10877" s="10"/>
    </row>
    <row r="10878" spans="1:3">
      <c r="A10878" s="21">
        <v>356</v>
      </c>
      <c r="B10878" s="6">
        <f>B10268+B$9295*B9033*100/'11'!B$17</f>
        <v>0</v>
      </c>
      <c r="C10878" s="10"/>
    </row>
    <row r="10879" spans="1:3">
      <c r="A10879" s="21">
        <v>357</v>
      </c>
      <c r="B10879" s="6">
        <f>B10269+B$9295*B9034*100/'11'!B$17</f>
        <v>0</v>
      </c>
      <c r="C10879" s="10"/>
    </row>
    <row r="10880" spans="1:3">
      <c r="A10880" s="21">
        <v>358</v>
      </c>
      <c r="B10880" s="6">
        <f>B10270+B$9295*B9035*100/'11'!B$17</f>
        <v>0</v>
      </c>
      <c r="C10880" s="10"/>
    </row>
    <row r="10881" spans="1:3">
      <c r="A10881" s="21">
        <v>359</v>
      </c>
      <c r="B10881" s="6">
        <f>B10271+B$9295*B9036*100/'11'!B$17</f>
        <v>0</v>
      </c>
      <c r="C10881" s="10"/>
    </row>
    <row r="10882" spans="1:3">
      <c r="A10882" s="21">
        <v>360</v>
      </c>
      <c r="B10882" s="6">
        <f>B10272+B$9295*B9037*100/'11'!B$17</f>
        <v>0</v>
      </c>
      <c r="C10882" s="10"/>
    </row>
    <row r="10883" spans="1:3">
      <c r="A10883" s="21">
        <v>361</v>
      </c>
      <c r="B10883" s="6">
        <f>B10273+B$9295*B9038*100/'11'!B$17</f>
        <v>0</v>
      </c>
      <c r="C10883" s="10"/>
    </row>
    <row r="10884" spans="1:3">
      <c r="A10884" s="21">
        <v>362</v>
      </c>
      <c r="B10884" s="6">
        <f>B10274+B$9295*B9039*100/'11'!B$17</f>
        <v>0</v>
      </c>
      <c r="C10884" s="10"/>
    </row>
    <row r="10885" spans="1:3">
      <c r="A10885" s="21">
        <v>363</v>
      </c>
      <c r="B10885" s="6">
        <f>B10275+B$9295*B9040*100/'11'!B$17</f>
        <v>0</v>
      </c>
      <c r="C10885" s="10"/>
    </row>
    <row r="10886" spans="1:3">
      <c r="A10886" s="21">
        <v>364</v>
      </c>
      <c r="B10886" s="6">
        <f>B10276+B$9295*B9041*100/'11'!B$17</f>
        <v>0</v>
      </c>
      <c r="C10886" s="10"/>
    </row>
    <row r="10887" spans="1:3">
      <c r="A10887" s="21">
        <v>365</v>
      </c>
      <c r="B10887" s="6">
        <f>B10277+B$9295*B9042*100/'11'!B$17</f>
        <v>0</v>
      </c>
      <c r="C10887" s="10"/>
    </row>
    <row r="10888" spans="1:3">
      <c r="A10888" s="21">
        <v>366</v>
      </c>
      <c r="B10888" s="6">
        <f>B10278+B$9295*B9043*100/'11'!B$17</f>
        <v>0</v>
      </c>
      <c r="C10888" s="10"/>
    </row>
    <row r="10889" spans="1:3">
      <c r="A10889" s="21">
        <v>367</v>
      </c>
      <c r="B10889" s="6">
        <f>B10279+B$9295*B9044*100/'11'!B$17</f>
        <v>0</v>
      </c>
      <c r="C10889" s="10"/>
    </row>
    <row r="10890" spans="1:3">
      <c r="A10890" s="21">
        <v>368</v>
      </c>
      <c r="B10890" s="6">
        <f>B10280+B$9295*B9045*100/'11'!B$17</f>
        <v>0</v>
      </c>
      <c r="C10890" s="10"/>
    </row>
    <row r="10891" spans="1:3">
      <c r="A10891" s="21">
        <v>369</v>
      </c>
      <c r="B10891" s="6">
        <f>B10281+B$9295*B9046*100/'11'!B$17</f>
        <v>0</v>
      </c>
      <c r="C10891" s="10"/>
    </row>
    <row r="10892" spans="1:3">
      <c r="A10892" s="21">
        <v>370</v>
      </c>
      <c r="B10892" s="6">
        <f>B10282+B$9295*B9047*100/'11'!B$17</f>
        <v>0</v>
      </c>
      <c r="C10892" s="10"/>
    </row>
    <row r="10893" spans="1:3">
      <c r="A10893" s="21">
        <v>371</v>
      </c>
      <c r="B10893" s="6">
        <f>B10283+B$9295*B9048*100/'11'!B$17</f>
        <v>0</v>
      </c>
      <c r="C10893" s="10"/>
    </row>
    <row r="10894" spans="1:3">
      <c r="A10894" s="21">
        <v>372</v>
      </c>
      <c r="B10894" s="6">
        <f>B10284+B$9295*B9049*100/'11'!B$17</f>
        <v>0</v>
      </c>
      <c r="C10894" s="10"/>
    </row>
    <row r="10895" spans="1:3">
      <c r="A10895" s="21">
        <v>373</v>
      </c>
      <c r="B10895" s="6">
        <f>B10285+B$9295*B9050*100/'11'!B$17</f>
        <v>0</v>
      </c>
      <c r="C10895" s="10"/>
    </row>
    <row r="10896" spans="1:3">
      <c r="A10896" s="21">
        <v>374</v>
      </c>
      <c r="B10896" s="6">
        <f>B10286+B$9295*B9051*100/'11'!B$17</f>
        <v>0</v>
      </c>
      <c r="C10896" s="10"/>
    </row>
    <row r="10897" spans="1:3">
      <c r="A10897" s="21">
        <v>375</v>
      </c>
      <c r="B10897" s="6">
        <f>B10287+B$9295*B9052*100/'11'!B$17</f>
        <v>0</v>
      </c>
      <c r="C10897" s="10"/>
    </row>
    <row r="10898" spans="1:3">
      <c r="A10898" s="21">
        <v>376</v>
      </c>
      <c r="B10898" s="6">
        <f>B10288+B$9295*B9053*100/'11'!B$17</f>
        <v>0</v>
      </c>
      <c r="C10898" s="10"/>
    </row>
    <row r="10899" spans="1:3">
      <c r="A10899" s="21">
        <v>377</v>
      </c>
      <c r="B10899" s="6">
        <f>B10289+B$9295*B9054*100/'11'!B$17</f>
        <v>0</v>
      </c>
      <c r="C10899" s="10"/>
    </row>
    <row r="10900" spans="1:3">
      <c r="A10900" s="21">
        <v>378</v>
      </c>
      <c r="B10900" s="6">
        <f>B10290+B$9295*B9055*100/'11'!B$17</f>
        <v>0</v>
      </c>
      <c r="C10900" s="10"/>
    </row>
    <row r="10901" spans="1:3">
      <c r="A10901" s="21">
        <v>379</v>
      </c>
      <c r="B10901" s="6">
        <f>B10291+B$9295*B9056*100/'11'!B$17</f>
        <v>0</v>
      </c>
      <c r="C10901" s="10"/>
    </row>
    <row r="10902" spans="1:3">
      <c r="A10902" s="21">
        <v>380</v>
      </c>
      <c r="B10902" s="6">
        <f>B10292+B$9295*B9057*100/'11'!B$17</f>
        <v>0</v>
      </c>
      <c r="C10902" s="10"/>
    </row>
    <row r="10903" spans="1:3">
      <c r="A10903" s="21">
        <v>381</v>
      </c>
      <c r="B10903" s="6">
        <f>B10293+B$9295*B9058*100/'11'!B$17</f>
        <v>0</v>
      </c>
      <c r="C10903" s="10"/>
    </row>
    <row r="10904" spans="1:3">
      <c r="A10904" s="21">
        <v>382</v>
      </c>
      <c r="B10904" s="6">
        <f>B10294+B$9295*B9059*100/'11'!B$17</f>
        <v>0</v>
      </c>
      <c r="C10904" s="10"/>
    </row>
    <row r="10905" spans="1:3">
      <c r="A10905" s="21">
        <v>383</v>
      </c>
      <c r="B10905" s="6">
        <f>B10295+B$9295*B9060*100/'11'!B$17</f>
        <v>0</v>
      </c>
      <c r="C10905" s="10"/>
    </row>
    <row r="10906" spans="1:3">
      <c r="A10906" s="21">
        <v>384</v>
      </c>
      <c r="B10906" s="6">
        <f>B10296+B$9295*B9061*100/'11'!B$17</f>
        <v>0</v>
      </c>
      <c r="C10906" s="10"/>
    </row>
    <row r="10907" spans="1:3">
      <c r="A10907" s="21">
        <v>385</v>
      </c>
      <c r="B10907" s="6">
        <f>B10297+B$9295*B9062*100/'11'!B$17</f>
        <v>0</v>
      </c>
      <c r="C10907" s="10"/>
    </row>
    <row r="10908" spans="1:3">
      <c r="A10908" s="21">
        <v>386</v>
      </c>
      <c r="B10908" s="6">
        <f>B10298+B$9295*B9063*100/'11'!B$17</f>
        <v>0</v>
      </c>
      <c r="C10908" s="10"/>
    </row>
    <row r="10909" spans="1:3">
      <c r="A10909" s="21">
        <v>387</v>
      </c>
      <c r="B10909" s="6">
        <f>B10299+B$9295*B9064*100/'11'!B$17</f>
        <v>0</v>
      </c>
      <c r="C10909" s="10"/>
    </row>
    <row r="10910" spans="1:3">
      <c r="A10910" s="21">
        <v>388</v>
      </c>
      <c r="B10910" s="6">
        <f>B10300+B$9295*B9065*100/'11'!B$17</f>
        <v>0</v>
      </c>
      <c r="C10910" s="10"/>
    </row>
    <row r="10911" spans="1:3">
      <c r="A10911" s="21">
        <v>389</v>
      </c>
      <c r="B10911" s="6">
        <f>B10301+B$9295*B9066*100/'11'!B$17</f>
        <v>0</v>
      </c>
      <c r="C10911" s="10"/>
    </row>
    <row r="10912" spans="1:3">
      <c r="A10912" s="21">
        <v>390</v>
      </c>
      <c r="B10912" s="6">
        <f>B10302+B$9295*B9067*100/'11'!B$17</f>
        <v>0</v>
      </c>
      <c r="C10912" s="10"/>
    </row>
    <row r="10913" spans="1:3">
      <c r="A10913" s="21">
        <v>391</v>
      </c>
      <c r="B10913" s="6">
        <f>B10303+B$9295*B9068*100/'11'!B$17</f>
        <v>0</v>
      </c>
      <c r="C10913" s="10"/>
    </row>
    <row r="10914" spans="1:3">
      <c r="A10914" s="21">
        <v>392</v>
      </c>
      <c r="B10914" s="6">
        <f>B10304+B$9295*B9069*100/'11'!B$17</f>
        <v>0</v>
      </c>
      <c r="C10914" s="10"/>
    </row>
    <row r="10915" spans="1:3">
      <c r="A10915" s="21">
        <v>393</v>
      </c>
      <c r="B10915" s="6">
        <f>B10305+B$9295*B9070*100/'11'!B$17</f>
        <v>0</v>
      </c>
      <c r="C10915" s="10"/>
    </row>
    <row r="10916" spans="1:3">
      <c r="A10916" s="21">
        <v>394</v>
      </c>
      <c r="B10916" s="6">
        <f>B10306+B$9295*B9071*100/'11'!B$17</f>
        <v>0</v>
      </c>
      <c r="C10916" s="10"/>
    </row>
    <row r="10917" spans="1:3">
      <c r="A10917" s="21">
        <v>395</v>
      </c>
      <c r="B10917" s="6">
        <f>B10307+B$9295*B9072*100/'11'!B$17</f>
        <v>0</v>
      </c>
      <c r="C10917" s="10"/>
    </row>
    <row r="10918" spans="1:3">
      <c r="A10918" s="21">
        <v>396</v>
      </c>
      <c r="B10918" s="6">
        <f>B10308+B$9295*B9073*100/'11'!B$17</f>
        <v>0</v>
      </c>
      <c r="C10918" s="10"/>
    </row>
    <row r="10919" spans="1:3">
      <c r="A10919" s="21">
        <v>397</v>
      </c>
      <c r="B10919" s="6">
        <f>B10309+B$9295*B9074*100/'11'!B$17</f>
        <v>0</v>
      </c>
      <c r="C10919" s="10"/>
    </row>
    <row r="10920" spans="1:3">
      <c r="A10920" s="21">
        <v>398</v>
      </c>
      <c r="B10920" s="6">
        <f>B10310+B$9295*B9075*100/'11'!B$17</f>
        <v>0</v>
      </c>
      <c r="C10920" s="10"/>
    </row>
    <row r="10921" spans="1:3">
      <c r="A10921" s="21">
        <v>399</v>
      </c>
      <c r="B10921" s="6">
        <f>B10311+B$9295*B9076*100/'11'!B$17</f>
        <v>0</v>
      </c>
      <c r="C10921" s="10"/>
    </row>
    <row r="10922" spans="1:3">
      <c r="A10922" s="21">
        <v>400</v>
      </c>
      <c r="B10922" s="6">
        <f>B10312+B$9295*B9077*100/'11'!B$17</f>
        <v>0</v>
      </c>
      <c r="C10922" s="10"/>
    </row>
    <row r="10923" spans="1:3">
      <c r="A10923" s="21">
        <v>401</v>
      </c>
      <c r="B10923" s="6">
        <f>B10313+B$9295*B9078*100/'11'!B$17</f>
        <v>0</v>
      </c>
      <c r="C10923" s="10"/>
    </row>
    <row r="10924" spans="1:3">
      <c r="A10924" s="21">
        <v>402</v>
      </c>
      <c r="B10924" s="6">
        <f>B10314+B$9295*B9079*100/'11'!B$17</f>
        <v>0</v>
      </c>
      <c r="C10924" s="10"/>
    </row>
    <row r="10925" spans="1:3">
      <c r="A10925" s="21">
        <v>403</v>
      </c>
      <c r="B10925" s="6">
        <f>B10315+B$9295*B9080*100/'11'!B$17</f>
        <v>0</v>
      </c>
      <c r="C10925" s="10"/>
    </row>
    <row r="10926" spans="1:3">
      <c r="A10926" s="21">
        <v>404</v>
      </c>
      <c r="B10926" s="6">
        <f>B10316+B$9295*B9081*100/'11'!B$17</f>
        <v>0</v>
      </c>
      <c r="C10926" s="10"/>
    </row>
    <row r="10927" spans="1:3">
      <c r="A10927" s="21">
        <v>405</v>
      </c>
      <c r="B10927" s="6">
        <f>B10317+B$9295*B9082*100/'11'!B$17</f>
        <v>0</v>
      </c>
      <c r="C10927" s="10"/>
    </row>
    <row r="10928" spans="1:3">
      <c r="A10928" s="21">
        <v>406</v>
      </c>
      <c r="B10928" s="6">
        <f>B10318+B$9295*B9083*100/'11'!B$17</f>
        <v>0</v>
      </c>
      <c r="C10928" s="10"/>
    </row>
    <row r="10929" spans="1:3">
      <c r="A10929" s="21">
        <v>407</v>
      </c>
      <c r="B10929" s="6">
        <f>B10319+B$9295*B9084*100/'11'!B$17</f>
        <v>0</v>
      </c>
      <c r="C10929" s="10"/>
    </row>
    <row r="10930" spans="1:3">
      <c r="A10930" s="21">
        <v>408</v>
      </c>
      <c r="B10930" s="6">
        <f>B10320+B$9295*B9085*100/'11'!B$17</f>
        <v>0</v>
      </c>
      <c r="C10930" s="10"/>
    </row>
    <row r="10931" spans="1:3">
      <c r="A10931" s="21">
        <v>409</v>
      </c>
      <c r="B10931" s="6">
        <f>B10321+B$9295*B9086*100/'11'!B$17</f>
        <v>0</v>
      </c>
      <c r="C10931" s="10"/>
    </row>
    <row r="10932" spans="1:3">
      <c r="A10932" s="21">
        <v>410</v>
      </c>
      <c r="B10932" s="6">
        <f>B10322+B$9295*B9087*100/'11'!B$17</f>
        <v>0</v>
      </c>
      <c r="C10932" s="10"/>
    </row>
    <row r="10933" spans="1:3">
      <c r="A10933" s="21">
        <v>411</v>
      </c>
      <c r="B10933" s="6">
        <f>B10323+B$9295*B9088*100/'11'!B$17</f>
        <v>0</v>
      </c>
      <c r="C10933" s="10"/>
    </row>
    <row r="10934" spans="1:3">
      <c r="A10934" s="21">
        <v>412</v>
      </c>
      <c r="B10934" s="6">
        <f>B10324+B$9295*B9089*100/'11'!B$17</f>
        <v>0</v>
      </c>
      <c r="C10934" s="10"/>
    </row>
    <row r="10935" spans="1:3">
      <c r="A10935" s="21">
        <v>413</v>
      </c>
      <c r="B10935" s="6">
        <f>B10325+B$9295*B9090*100/'11'!B$17</f>
        <v>0</v>
      </c>
      <c r="C10935" s="10"/>
    </row>
    <row r="10936" spans="1:3">
      <c r="A10936" s="21">
        <v>414</v>
      </c>
      <c r="B10936" s="6">
        <f>B10326+B$9295*B9091*100/'11'!B$17</f>
        <v>0</v>
      </c>
      <c r="C10936" s="10"/>
    </row>
    <row r="10937" spans="1:3">
      <c r="A10937" s="21">
        <v>415</v>
      </c>
      <c r="B10937" s="6">
        <f>B10327+B$9295*B9092*100/'11'!B$17</f>
        <v>0</v>
      </c>
      <c r="C10937" s="10"/>
    </row>
    <row r="10938" spans="1:3">
      <c r="A10938" s="21">
        <v>416</v>
      </c>
      <c r="B10938" s="6">
        <f>B10328+B$9295*B9093*100/'11'!B$17</f>
        <v>0</v>
      </c>
      <c r="C10938" s="10"/>
    </row>
    <row r="10939" spans="1:3">
      <c r="A10939" s="21">
        <v>417</v>
      </c>
      <c r="B10939" s="6">
        <f>B10329+B$9295*B9094*100/'11'!B$17</f>
        <v>0</v>
      </c>
      <c r="C10939" s="10"/>
    </row>
    <row r="10940" spans="1:3">
      <c r="A10940" s="21">
        <v>418</v>
      </c>
      <c r="B10940" s="6">
        <f>B10330+B$9295*B9095*100/'11'!B$17</f>
        <v>0</v>
      </c>
      <c r="C10940" s="10"/>
    </row>
    <row r="10941" spans="1:3">
      <c r="A10941" s="21">
        <v>419</v>
      </c>
      <c r="B10941" s="6">
        <f>B10331+B$9295*B9096*100/'11'!B$17</f>
        <v>0</v>
      </c>
      <c r="C10941" s="10"/>
    </row>
    <row r="10942" spans="1:3">
      <c r="A10942" s="21">
        <v>420</v>
      </c>
      <c r="B10942" s="6">
        <f>B10332+B$9295*B9097*100/'11'!B$17</f>
        <v>0</v>
      </c>
      <c r="C10942" s="10"/>
    </row>
    <row r="10943" spans="1:3">
      <c r="A10943" s="21">
        <v>421</v>
      </c>
      <c r="B10943" s="6">
        <f>B10333+B$9295*B9098*100/'11'!B$17</f>
        <v>0</v>
      </c>
      <c r="C10943" s="10"/>
    </row>
    <row r="10944" spans="1:3">
      <c r="A10944" s="21">
        <v>422</v>
      </c>
      <c r="B10944" s="6">
        <f>B10334+B$9295*B9099*100/'11'!B$17</f>
        <v>0</v>
      </c>
      <c r="C10944" s="10"/>
    </row>
    <row r="10945" spans="1:3">
      <c r="A10945" s="21">
        <v>423</v>
      </c>
      <c r="B10945" s="6">
        <f>B10335+B$9295*B9100*100/'11'!B$17</f>
        <v>0</v>
      </c>
      <c r="C10945" s="10"/>
    </row>
    <row r="10946" spans="1:3">
      <c r="A10946" s="21">
        <v>424</v>
      </c>
      <c r="B10946" s="6">
        <f>B10336+B$9295*B9101*100/'11'!B$17</f>
        <v>0</v>
      </c>
      <c r="C10946" s="10"/>
    </row>
    <row r="10947" spans="1:3">
      <c r="A10947" s="21">
        <v>425</v>
      </c>
      <c r="B10947" s="6">
        <f>B10337+B$9295*B9102*100/'11'!B$17</f>
        <v>0</v>
      </c>
      <c r="C10947" s="10"/>
    </row>
    <row r="10948" spans="1:3">
      <c r="A10948" s="21">
        <v>426</v>
      </c>
      <c r="B10948" s="6">
        <f>B10338+B$9295*B9103*100/'11'!B$17</f>
        <v>0</v>
      </c>
      <c r="C10948" s="10"/>
    </row>
    <row r="10949" spans="1:3">
      <c r="A10949" s="21">
        <v>427</v>
      </c>
      <c r="B10949" s="6">
        <f>B10339+B$9295*B9104*100/'11'!B$17</f>
        <v>0</v>
      </c>
      <c r="C10949" s="10"/>
    </row>
    <row r="10950" spans="1:3">
      <c r="A10950" s="21">
        <v>428</v>
      </c>
      <c r="B10950" s="6">
        <f>B10340+B$9295*B9105*100/'11'!B$17</f>
        <v>0</v>
      </c>
      <c r="C10950" s="10"/>
    </row>
    <row r="10951" spans="1:3">
      <c r="A10951" s="21">
        <v>429</v>
      </c>
      <c r="B10951" s="6">
        <f>B10341+B$9295*B9106*100/'11'!B$17</f>
        <v>0</v>
      </c>
      <c r="C10951" s="10"/>
    </row>
    <row r="10952" spans="1:3">
      <c r="A10952" s="21">
        <v>430</v>
      </c>
      <c r="B10952" s="6">
        <f>B10342+B$9295*B9107*100/'11'!B$17</f>
        <v>0</v>
      </c>
      <c r="C10952" s="10"/>
    </row>
    <row r="10953" spans="1:3">
      <c r="A10953" s="21">
        <v>431</v>
      </c>
      <c r="B10953" s="6">
        <f>B10343+B$9295*B9108*100/'11'!B$17</f>
        <v>0</v>
      </c>
      <c r="C10953" s="10"/>
    </row>
    <row r="10954" spans="1:3">
      <c r="A10954" s="21">
        <v>432</v>
      </c>
      <c r="B10954" s="6">
        <f>B10344+B$9295*B9109*100/'11'!B$17</f>
        <v>0</v>
      </c>
      <c r="C10954" s="10"/>
    </row>
    <row r="10955" spans="1:3">
      <c r="A10955" s="21">
        <v>433</v>
      </c>
      <c r="B10955" s="6">
        <f>B10345+B$9295*B9110*100/'11'!B$17</f>
        <v>0</v>
      </c>
      <c r="C10955" s="10"/>
    </row>
    <row r="10956" spans="1:3">
      <c r="A10956" s="21">
        <v>434</v>
      </c>
      <c r="B10956" s="6">
        <f>B10346+B$9295*B9111*100/'11'!B$17</f>
        <v>0</v>
      </c>
      <c r="C10956" s="10"/>
    </row>
    <row r="10957" spans="1:3">
      <c r="A10957" s="21">
        <v>435</v>
      </c>
      <c r="B10957" s="6">
        <f>B10347+B$9295*B9112*100/'11'!B$17</f>
        <v>0</v>
      </c>
      <c r="C10957" s="10"/>
    </row>
    <row r="10958" spans="1:3">
      <c r="A10958" s="21">
        <v>436</v>
      </c>
      <c r="B10958" s="6">
        <f>B10348+B$9295*B9113*100/'11'!B$17</f>
        <v>0</v>
      </c>
      <c r="C10958" s="10"/>
    </row>
    <row r="10959" spans="1:3">
      <c r="A10959" s="21">
        <v>437</v>
      </c>
      <c r="B10959" s="6">
        <f>B10349+B$9295*B9114*100/'11'!B$17</f>
        <v>0</v>
      </c>
      <c r="C10959" s="10"/>
    </row>
    <row r="10960" spans="1:3">
      <c r="A10960" s="21">
        <v>438</v>
      </c>
      <c r="B10960" s="6">
        <f>B10350+B$9295*B9115*100/'11'!B$17</f>
        <v>0</v>
      </c>
      <c r="C10960" s="10"/>
    </row>
    <row r="10961" spans="1:3">
      <c r="A10961" s="21">
        <v>439</v>
      </c>
      <c r="B10961" s="6">
        <f>B10351+B$9295*B9116*100/'11'!B$17</f>
        <v>0</v>
      </c>
      <c r="C10961" s="10"/>
    </row>
    <row r="10962" spans="1:3">
      <c r="A10962" s="21">
        <v>440</v>
      </c>
      <c r="B10962" s="6">
        <f>B10352+B$9295*B9117*100/'11'!B$17</f>
        <v>0</v>
      </c>
      <c r="C10962" s="10"/>
    </row>
    <row r="10963" spans="1:3">
      <c r="A10963" s="21">
        <v>441</v>
      </c>
      <c r="B10963" s="6">
        <f>B10353+B$9295*B9118*100/'11'!B$17</f>
        <v>0</v>
      </c>
      <c r="C10963" s="10"/>
    </row>
    <row r="10964" spans="1:3">
      <c r="A10964" s="21">
        <v>442</v>
      </c>
      <c r="B10964" s="6">
        <f>B10354+B$9295*B9119*100/'11'!B$17</f>
        <v>0</v>
      </c>
      <c r="C10964" s="10"/>
    </row>
    <row r="10965" spans="1:3">
      <c r="A10965" s="21">
        <v>443</v>
      </c>
      <c r="B10965" s="6">
        <f>B10355+B$9295*B9120*100/'11'!B$17</f>
        <v>0</v>
      </c>
      <c r="C10965" s="10"/>
    </row>
    <row r="10966" spans="1:3">
      <c r="A10966" s="21">
        <v>444</v>
      </c>
      <c r="B10966" s="6">
        <f>B10356+B$9295*B9121*100/'11'!B$17</f>
        <v>0</v>
      </c>
      <c r="C10966" s="10"/>
    </row>
    <row r="10967" spans="1:3">
      <c r="A10967" s="21">
        <v>445</v>
      </c>
      <c r="B10967" s="6">
        <f>B10357+B$9295*B9122*100/'11'!B$17</f>
        <v>0</v>
      </c>
      <c r="C10967" s="10"/>
    </row>
    <row r="10968" spans="1:3">
      <c r="A10968" s="21">
        <v>446</v>
      </c>
      <c r="B10968" s="6">
        <f>B10358+B$9295*B9123*100/'11'!B$17</f>
        <v>0</v>
      </c>
      <c r="C10968" s="10"/>
    </row>
    <row r="10969" spans="1:3">
      <c r="A10969" s="21">
        <v>447</v>
      </c>
      <c r="B10969" s="6">
        <f>B10359+B$9295*B9124*100/'11'!B$17</f>
        <v>0</v>
      </c>
      <c r="C10969" s="10"/>
    </row>
    <row r="10970" spans="1:3">
      <c r="A10970" s="21">
        <v>448</v>
      </c>
      <c r="B10970" s="6">
        <f>B10360+B$9295*B9125*100/'11'!B$17</f>
        <v>0</v>
      </c>
      <c r="C10970" s="10"/>
    </row>
    <row r="10971" spans="1:3">
      <c r="A10971" s="21">
        <v>449</v>
      </c>
      <c r="B10971" s="6">
        <f>B10361+B$9295*B9126*100/'11'!B$17</f>
        <v>0</v>
      </c>
      <c r="C10971" s="10"/>
    </row>
    <row r="10972" spans="1:3">
      <c r="A10972" s="21">
        <v>450</v>
      </c>
      <c r="B10972" s="6">
        <f>B10362+B$9295*B9127*100/'11'!B$17</f>
        <v>0</v>
      </c>
      <c r="C10972" s="10"/>
    </row>
    <row r="10973" spans="1:3">
      <c r="A10973" s="21">
        <v>451</v>
      </c>
      <c r="B10973" s="6">
        <f>B10363+B$9295*B9128*100/'11'!B$17</f>
        <v>0</v>
      </c>
      <c r="C10973" s="10"/>
    </row>
    <row r="10974" spans="1:3">
      <c r="A10974" s="21">
        <v>452</v>
      </c>
      <c r="B10974" s="6">
        <f>B10364+B$9295*B9129*100/'11'!B$17</f>
        <v>0</v>
      </c>
      <c r="C10974" s="10"/>
    </row>
    <row r="10975" spans="1:3">
      <c r="A10975" s="21">
        <v>453</v>
      </c>
      <c r="B10975" s="6">
        <f>B10365+B$9295*B9130*100/'11'!B$17</f>
        <v>0</v>
      </c>
      <c r="C10975" s="10"/>
    </row>
    <row r="10976" spans="1:3">
      <c r="A10976" s="21">
        <v>454</v>
      </c>
      <c r="B10976" s="6">
        <f>B10366+B$9295*B9131*100/'11'!B$17</f>
        <v>0</v>
      </c>
      <c r="C10976" s="10"/>
    </row>
    <row r="10977" spans="1:3">
      <c r="A10977" s="21">
        <v>455</v>
      </c>
      <c r="B10977" s="6">
        <f>B10367+B$9295*B9132*100/'11'!B$17</f>
        <v>0</v>
      </c>
      <c r="C10977" s="10"/>
    </row>
    <row r="10978" spans="1:3">
      <c r="A10978" s="21">
        <v>456</v>
      </c>
      <c r="B10978" s="6">
        <f>B10368+B$9295*B9133*100/'11'!B$17</f>
        <v>0</v>
      </c>
      <c r="C10978" s="10"/>
    </row>
    <row r="10979" spans="1:3">
      <c r="A10979" s="21">
        <v>457</v>
      </c>
      <c r="B10979" s="6">
        <f>B10369+B$9295*B9134*100/'11'!B$17</f>
        <v>0</v>
      </c>
      <c r="C10979" s="10"/>
    </row>
    <row r="10980" spans="1:3">
      <c r="A10980" s="21">
        <v>458</v>
      </c>
      <c r="B10980" s="6">
        <f>B10370+B$9295*B9135*100/'11'!B$17</f>
        <v>0</v>
      </c>
      <c r="C10980" s="10"/>
    </row>
    <row r="10981" spans="1:3">
      <c r="A10981" s="21">
        <v>459</v>
      </c>
      <c r="B10981" s="6">
        <f>B10371+B$9295*B9136*100/'11'!B$17</f>
        <v>0</v>
      </c>
      <c r="C10981" s="10"/>
    </row>
    <row r="10982" spans="1:3">
      <c r="A10982" s="21">
        <v>460</v>
      </c>
      <c r="B10982" s="6">
        <f>B10372+B$9295*B9137*100/'11'!B$17</f>
        <v>0</v>
      </c>
      <c r="C10982" s="10"/>
    </row>
    <row r="10983" spans="1:3">
      <c r="A10983" s="21">
        <v>461</v>
      </c>
      <c r="B10983" s="6">
        <f>B10373+B$9295*B9138*100/'11'!B$17</f>
        <v>0</v>
      </c>
      <c r="C10983" s="10"/>
    </row>
    <row r="10984" spans="1:3">
      <c r="A10984" s="21">
        <v>462</v>
      </c>
      <c r="B10984" s="6">
        <f>B10374+B$9295*B9139*100/'11'!B$17</f>
        <v>0</v>
      </c>
      <c r="C10984" s="10"/>
    </row>
    <row r="10985" spans="1:3">
      <c r="A10985" s="21">
        <v>463</v>
      </c>
      <c r="B10985" s="6">
        <f>B10375+B$9295*B9140*100/'11'!B$17</f>
        <v>0</v>
      </c>
      <c r="C10985" s="10"/>
    </row>
    <row r="10986" spans="1:3">
      <c r="A10986" s="21">
        <v>464</v>
      </c>
      <c r="B10986" s="6">
        <f>B10376+B$9295*B9141*100/'11'!B$17</f>
        <v>0</v>
      </c>
      <c r="C10986" s="10"/>
    </row>
    <row r="10987" spans="1:3">
      <c r="A10987" s="21">
        <v>465</v>
      </c>
      <c r="B10987" s="6">
        <f>B10377+B$9295*B9142*100/'11'!B$17</f>
        <v>0</v>
      </c>
      <c r="C10987" s="10"/>
    </row>
    <row r="10988" spans="1:3">
      <c r="A10988" s="21">
        <v>466</v>
      </c>
      <c r="B10988" s="6">
        <f>B10378+B$9295*B9143*100/'11'!B$17</f>
        <v>0</v>
      </c>
      <c r="C10988" s="10"/>
    </row>
    <row r="10989" spans="1:3">
      <c r="A10989" s="21">
        <v>467</v>
      </c>
      <c r="B10989" s="6">
        <f>B10379+B$9295*B9144*100/'11'!B$17</f>
        <v>0</v>
      </c>
      <c r="C10989" s="10"/>
    </row>
    <row r="10990" spans="1:3">
      <c r="A10990" s="21">
        <v>468</v>
      </c>
      <c r="B10990" s="6">
        <f>B10380+B$9295*B9145*100/'11'!B$17</f>
        <v>0</v>
      </c>
      <c r="C10990" s="10"/>
    </row>
    <row r="10991" spans="1:3">
      <c r="A10991" s="21">
        <v>469</v>
      </c>
      <c r="B10991" s="6">
        <f>B10381+B$9295*B9146*100/'11'!B$17</f>
        <v>0</v>
      </c>
      <c r="C10991" s="10"/>
    </row>
    <row r="10992" spans="1:3">
      <c r="A10992" s="21">
        <v>470</v>
      </c>
      <c r="B10992" s="6">
        <f>B10382+B$9295*B9147*100/'11'!B$17</f>
        <v>0</v>
      </c>
      <c r="C10992" s="10"/>
    </row>
    <row r="10993" spans="1:3">
      <c r="A10993" s="21">
        <v>471</v>
      </c>
      <c r="B10993" s="6">
        <f>B10383+B$9295*B9148*100/'11'!B$17</f>
        <v>0</v>
      </c>
      <c r="C10993" s="10"/>
    </row>
    <row r="10994" spans="1:3">
      <c r="A10994" s="21">
        <v>472</v>
      </c>
      <c r="B10994" s="6">
        <f>B10384+B$9295*B9149*100/'11'!B$17</f>
        <v>0</v>
      </c>
      <c r="C10994" s="10"/>
    </row>
    <row r="10995" spans="1:3">
      <c r="A10995" s="21">
        <v>473</v>
      </c>
      <c r="B10995" s="6">
        <f>B10385+B$9295*B9150*100/'11'!B$17</f>
        <v>0</v>
      </c>
      <c r="C10995" s="10"/>
    </row>
    <row r="10996" spans="1:3">
      <c r="A10996" s="21">
        <v>474</v>
      </c>
      <c r="B10996" s="6">
        <f>B10386+B$9295*B9151*100/'11'!B$17</f>
        <v>0</v>
      </c>
      <c r="C10996" s="10"/>
    </row>
    <row r="10997" spans="1:3">
      <c r="A10997" s="21">
        <v>475</v>
      </c>
      <c r="B10997" s="6">
        <f>B10387+B$9295*B9152*100/'11'!B$17</f>
        <v>0</v>
      </c>
      <c r="C10997" s="10"/>
    </row>
    <row r="10998" spans="1:3">
      <c r="A10998" s="21">
        <v>476</v>
      </c>
      <c r="B10998" s="6">
        <f>B10388+B$9295*B9153*100/'11'!B$17</f>
        <v>0</v>
      </c>
      <c r="C10998" s="10"/>
    </row>
    <row r="10999" spans="1:3">
      <c r="A10999" s="21">
        <v>477</v>
      </c>
      <c r="B10999" s="6">
        <f>B10389+B$9295*B9154*100/'11'!B$17</f>
        <v>0</v>
      </c>
      <c r="C10999" s="10"/>
    </row>
    <row r="11000" spans="1:3">
      <c r="A11000" s="21">
        <v>478</v>
      </c>
      <c r="B11000" s="6">
        <f>B10390+B$9295*B9155*100/'11'!B$17</f>
        <v>0</v>
      </c>
      <c r="C11000" s="10"/>
    </row>
    <row r="11001" spans="1:3">
      <c r="A11001" s="21">
        <v>479</v>
      </c>
      <c r="B11001" s="6">
        <f>B10391+B$9295*B9156*100/'11'!B$17</f>
        <v>0</v>
      </c>
      <c r="C11001" s="10"/>
    </row>
    <row r="11002" spans="1:3">
      <c r="A11002" s="21">
        <v>480</v>
      </c>
      <c r="B11002" s="6">
        <f>B10392+B$9295*B9157*100/'11'!B$17</f>
        <v>0</v>
      </c>
      <c r="C11002" s="10"/>
    </row>
    <row r="11003" spans="1:3">
      <c r="A11003" s="21">
        <v>481</v>
      </c>
      <c r="B11003" s="6">
        <f>B10393+B$9295*B9158*100/'11'!B$17</f>
        <v>0</v>
      </c>
      <c r="C11003" s="10"/>
    </row>
    <row r="11004" spans="1:3">
      <c r="A11004" s="21">
        <v>482</v>
      </c>
      <c r="B11004" s="6">
        <f>B10394+B$9295*B9159*100/'11'!B$17</f>
        <v>0</v>
      </c>
      <c r="C11004" s="10"/>
    </row>
    <row r="11005" spans="1:3">
      <c r="A11005" s="21">
        <v>483</v>
      </c>
      <c r="B11005" s="6">
        <f>B10395+B$9295*B9160*100/'11'!B$17</f>
        <v>0</v>
      </c>
      <c r="C11005" s="10"/>
    </row>
    <row r="11006" spans="1:3">
      <c r="A11006" s="21">
        <v>484</v>
      </c>
      <c r="B11006" s="6">
        <f>B10396+B$9295*B9161*100/'11'!B$17</f>
        <v>0</v>
      </c>
      <c r="C11006" s="10"/>
    </row>
    <row r="11007" spans="1:3">
      <c r="A11007" s="21">
        <v>485</v>
      </c>
      <c r="B11007" s="6">
        <f>B10397+B$9295*B9162*100/'11'!B$17</f>
        <v>0</v>
      </c>
      <c r="C11007" s="10"/>
    </row>
    <row r="11008" spans="1:3">
      <c r="A11008" s="21">
        <v>486</v>
      </c>
      <c r="B11008" s="6">
        <f>B10398+B$9295*B9163*100/'11'!B$17</f>
        <v>0</v>
      </c>
      <c r="C11008" s="10"/>
    </row>
    <row r="11009" spans="1:3">
      <c r="A11009" s="21">
        <v>487</v>
      </c>
      <c r="B11009" s="6">
        <f>B10399+B$9295*B9164*100/'11'!B$17</f>
        <v>0</v>
      </c>
      <c r="C11009" s="10"/>
    </row>
    <row r="11010" spans="1:3">
      <c r="A11010" s="21">
        <v>488</v>
      </c>
      <c r="B11010" s="6">
        <f>B10400+B$9295*B9165*100/'11'!B$17</f>
        <v>0</v>
      </c>
      <c r="C11010" s="10"/>
    </row>
    <row r="11011" spans="1:3">
      <c r="A11011" s="21">
        <v>489</v>
      </c>
      <c r="B11011" s="6">
        <f>B10401+B$9295*B9166*100/'11'!B$17</f>
        <v>0</v>
      </c>
      <c r="C11011" s="10"/>
    </row>
    <row r="11012" spans="1:3">
      <c r="A11012" s="21">
        <v>490</v>
      </c>
      <c r="B11012" s="6">
        <f>B10402+B$9295*B9167*100/'11'!B$17</f>
        <v>0</v>
      </c>
      <c r="C11012" s="10"/>
    </row>
    <row r="11013" spans="1:3">
      <c r="A11013" s="21">
        <v>491</v>
      </c>
      <c r="B11013" s="6">
        <f>B10403+B$9295*B9168*100/'11'!B$17</f>
        <v>0</v>
      </c>
      <c r="C11013" s="10"/>
    </row>
    <row r="11014" spans="1:3">
      <c r="A11014" s="21">
        <v>492</v>
      </c>
      <c r="B11014" s="6">
        <f>B10404+B$9295*B9169*100/'11'!B$17</f>
        <v>0</v>
      </c>
      <c r="C11014" s="10"/>
    </row>
    <row r="11015" spans="1:3">
      <c r="A11015" s="21">
        <v>493</v>
      </c>
      <c r="B11015" s="6">
        <f>B10405+B$9295*B9170*100/'11'!B$17</f>
        <v>0</v>
      </c>
      <c r="C11015" s="10"/>
    </row>
    <row r="11016" spans="1:3">
      <c r="A11016" s="21">
        <v>494</v>
      </c>
      <c r="B11016" s="6">
        <f>B10406+B$9295*B9171*100/'11'!B$17</f>
        <v>0</v>
      </c>
      <c r="C11016" s="10"/>
    </row>
    <row r="11017" spans="1:3">
      <c r="A11017" s="21">
        <v>495</v>
      </c>
      <c r="B11017" s="6">
        <f>B10407+B$9295*B9172*100/'11'!B$17</f>
        <v>0</v>
      </c>
      <c r="C11017" s="10"/>
    </row>
    <row r="11018" spans="1:3">
      <c r="A11018" s="21">
        <v>496</v>
      </c>
      <c r="B11018" s="6">
        <f>B10408+B$9295*B9173*100/'11'!B$17</f>
        <v>0</v>
      </c>
      <c r="C11018" s="10"/>
    </row>
    <row r="11019" spans="1:3">
      <c r="A11019" s="21">
        <v>497</v>
      </c>
      <c r="B11019" s="6">
        <f>B10409+B$9295*B9174*100/'11'!B$17</f>
        <v>0</v>
      </c>
      <c r="C11019" s="10"/>
    </row>
    <row r="11020" spans="1:3">
      <c r="A11020" s="21">
        <v>498</v>
      </c>
      <c r="B11020" s="6">
        <f>B10410+B$9295*B9175*100/'11'!B$17</f>
        <v>0</v>
      </c>
      <c r="C11020" s="10"/>
    </row>
    <row r="11021" spans="1:3">
      <c r="A11021" s="21">
        <v>499</v>
      </c>
      <c r="B11021" s="6">
        <f>B10411+B$9295*B9176*100/'11'!B$17</f>
        <v>0</v>
      </c>
      <c r="C11021" s="10"/>
    </row>
    <row r="11022" spans="1:3">
      <c r="A11022" s="21">
        <v>500</v>
      </c>
      <c r="B11022" s="6">
        <f>B10412+B$9295*B9177*100/'11'!B$17</f>
        <v>0</v>
      </c>
      <c r="C11022" s="10"/>
    </row>
    <row r="11023" spans="1:3">
      <c r="A11023" s="21">
        <v>501</v>
      </c>
      <c r="B11023" s="6">
        <f>B10413+B$9295*B9178*100/'11'!B$17</f>
        <v>0</v>
      </c>
      <c r="C11023" s="10"/>
    </row>
    <row r="11024" spans="1:3">
      <c r="A11024" s="21">
        <v>502</v>
      </c>
      <c r="B11024" s="6">
        <f>B10414+B$9295*B9179*100/'11'!B$17</f>
        <v>0</v>
      </c>
      <c r="C11024" s="10"/>
    </row>
    <row r="11025" spans="1:3">
      <c r="A11025" s="21">
        <v>503</v>
      </c>
      <c r="B11025" s="6">
        <f>B10415+B$9295*B9180*100/'11'!B$17</f>
        <v>0</v>
      </c>
      <c r="C11025" s="10"/>
    </row>
    <row r="11026" spans="1:3">
      <c r="A11026" s="21">
        <v>504</v>
      </c>
      <c r="B11026" s="6">
        <f>B10416+B$9295*B9181*100/'11'!B$17</f>
        <v>0</v>
      </c>
      <c r="C11026" s="10"/>
    </row>
    <row r="11027" spans="1:3">
      <c r="A11027" s="21">
        <v>505</v>
      </c>
      <c r="B11027" s="6">
        <f>B10417+B$9295*B9182*100/'11'!B$17</f>
        <v>0</v>
      </c>
      <c r="C11027" s="10"/>
    </row>
    <row r="11028" spans="1:3">
      <c r="A11028" s="21">
        <v>506</v>
      </c>
      <c r="B11028" s="6">
        <f>B10418+B$9295*B9183*100/'11'!B$17</f>
        <v>0</v>
      </c>
      <c r="C11028" s="10"/>
    </row>
    <row r="11029" spans="1:3">
      <c r="A11029" s="21">
        <v>507</v>
      </c>
      <c r="B11029" s="6">
        <f>B10419+B$9295*B9184*100/'11'!B$17</f>
        <v>0</v>
      </c>
      <c r="C11029" s="10"/>
    </row>
    <row r="11030" spans="1:3">
      <c r="A11030" s="21">
        <v>508</v>
      </c>
      <c r="B11030" s="6">
        <f>B10420+B$9295*B9185*100/'11'!B$17</f>
        <v>0</v>
      </c>
      <c r="C11030" s="10"/>
    </row>
    <row r="11031" spans="1:3">
      <c r="A11031" s="21">
        <v>509</v>
      </c>
      <c r="B11031" s="6">
        <f>B10421+B$9295*B9186*100/'11'!B$17</f>
        <v>0</v>
      </c>
      <c r="C11031" s="10"/>
    </row>
    <row r="11032" spans="1:3">
      <c r="A11032" s="21">
        <v>510</v>
      </c>
      <c r="B11032" s="6">
        <f>B10422+B$9295*B9187*100/'11'!B$17</f>
        <v>0</v>
      </c>
      <c r="C11032" s="10"/>
    </row>
    <row r="11033" spans="1:3">
      <c r="A11033" s="21">
        <v>511</v>
      </c>
      <c r="B11033" s="6">
        <f>B10423+B$9295*B9188*100/'11'!B$17</f>
        <v>0</v>
      </c>
      <c r="C11033" s="10"/>
    </row>
    <row r="11034" spans="1:3">
      <c r="A11034" s="21">
        <v>512</v>
      </c>
      <c r="B11034" s="6">
        <f>B10424+B$9295*B9189*100/'11'!B$17</f>
        <v>0</v>
      </c>
      <c r="C11034" s="10"/>
    </row>
    <row r="11035" spans="1:3">
      <c r="A11035" s="21">
        <v>513</v>
      </c>
      <c r="B11035" s="6">
        <f>B10425+B$9295*B9190*100/'11'!B$17</f>
        <v>0</v>
      </c>
      <c r="C11035" s="10"/>
    </row>
    <row r="11036" spans="1:3">
      <c r="A11036" s="21">
        <v>514</v>
      </c>
      <c r="B11036" s="6">
        <f>B10426+B$9295*B9191*100/'11'!B$17</f>
        <v>0</v>
      </c>
      <c r="C11036" s="10"/>
    </row>
    <row r="11037" spans="1:3">
      <c r="A11037" s="21">
        <v>515</v>
      </c>
      <c r="B11037" s="6">
        <f>B10427+B$9295*B9192*100/'11'!B$17</f>
        <v>0</v>
      </c>
      <c r="C11037" s="10"/>
    </row>
    <row r="11038" spans="1:3">
      <c r="A11038" s="21">
        <v>516</v>
      </c>
      <c r="B11038" s="6">
        <f>B10428+B$9295*B9193*100/'11'!B$17</f>
        <v>0</v>
      </c>
      <c r="C11038" s="10"/>
    </row>
    <row r="11039" spans="1:3">
      <c r="A11039" s="21">
        <v>517</v>
      </c>
      <c r="B11039" s="6">
        <f>B10429+B$9295*B9194*100/'11'!B$17</f>
        <v>0</v>
      </c>
      <c r="C11039" s="10"/>
    </row>
    <row r="11040" spans="1:3">
      <c r="A11040" s="21">
        <v>518</v>
      </c>
      <c r="B11040" s="6">
        <f>B10430+B$9295*B9195*100/'11'!B$17</f>
        <v>0</v>
      </c>
      <c r="C11040" s="10"/>
    </row>
    <row r="11041" spans="1:3">
      <c r="A11041" s="21">
        <v>519</v>
      </c>
      <c r="B11041" s="6">
        <f>B10431+B$9295*B9196*100/'11'!B$17</f>
        <v>0</v>
      </c>
      <c r="C11041" s="10"/>
    </row>
    <row r="11042" spans="1:3">
      <c r="A11042" s="21">
        <v>520</v>
      </c>
      <c r="B11042" s="6">
        <f>B10432+B$9295*B9197*100/'11'!B$17</f>
        <v>0</v>
      </c>
      <c r="C11042" s="10"/>
    </row>
    <row r="11043" spans="1:3">
      <c r="A11043" s="21">
        <v>521</v>
      </c>
      <c r="B11043" s="6">
        <f>B10433+B$9295*B9198*100/'11'!B$17</f>
        <v>0</v>
      </c>
      <c r="C11043" s="10"/>
    </row>
    <row r="11044" spans="1:3">
      <c r="A11044" s="21">
        <v>522</v>
      </c>
      <c r="B11044" s="6">
        <f>B10434+B$9295*B9199*100/'11'!B$17</f>
        <v>0</v>
      </c>
      <c r="C11044" s="10"/>
    </row>
    <row r="11045" spans="1:3">
      <c r="A11045" s="21">
        <v>523</v>
      </c>
      <c r="B11045" s="6">
        <f>B10435+B$9295*B9200*100/'11'!B$17</f>
        <v>0</v>
      </c>
      <c r="C11045" s="10"/>
    </row>
    <row r="11046" spans="1:3">
      <c r="A11046" s="21">
        <v>524</v>
      </c>
      <c r="B11046" s="6">
        <f>B10436+B$9295*B9201*100/'11'!B$17</f>
        <v>0</v>
      </c>
      <c r="C11046" s="10"/>
    </row>
    <row r="11047" spans="1:3">
      <c r="A11047" s="21">
        <v>525</v>
      </c>
      <c r="B11047" s="6">
        <f>B10437+B$9295*B9202*100/'11'!B$17</f>
        <v>0</v>
      </c>
      <c r="C11047" s="10"/>
    </row>
    <row r="11048" spans="1:3">
      <c r="A11048" s="21">
        <v>526</v>
      </c>
      <c r="B11048" s="6">
        <f>B10438+B$9295*B9203*100/'11'!B$17</f>
        <v>0</v>
      </c>
      <c r="C11048" s="10"/>
    </row>
    <row r="11049" spans="1:3">
      <c r="A11049" s="21">
        <v>527</v>
      </c>
      <c r="B11049" s="6">
        <f>B10439+B$9295*B9204*100/'11'!B$17</f>
        <v>0</v>
      </c>
      <c r="C11049" s="10"/>
    </row>
    <row r="11050" spans="1:3">
      <c r="A11050" s="21">
        <v>528</v>
      </c>
      <c r="B11050" s="6">
        <f>B10440+B$9295*B9205*100/'11'!B$17</f>
        <v>0</v>
      </c>
      <c r="C11050" s="10"/>
    </row>
    <row r="11051" spans="1:3">
      <c r="A11051" s="21">
        <v>529</v>
      </c>
      <c r="B11051" s="6">
        <f>B10441+B$9295*B9206*100/'11'!B$17</f>
        <v>0</v>
      </c>
      <c r="C11051" s="10"/>
    </row>
    <row r="11052" spans="1:3">
      <c r="A11052" s="21">
        <v>530</v>
      </c>
      <c r="B11052" s="6">
        <f>B10442+B$9295*B9207*100/'11'!B$17</f>
        <v>0</v>
      </c>
      <c r="C11052" s="10"/>
    </row>
    <row r="11053" spans="1:3">
      <c r="A11053" s="21">
        <v>531</v>
      </c>
      <c r="B11053" s="6">
        <f>B10443+B$9295*B9208*100/'11'!B$17</f>
        <v>0</v>
      </c>
      <c r="C11053" s="10"/>
    </row>
    <row r="11054" spans="1:3">
      <c r="A11054" s="21">
        <v>532</v>
      </c>
      <c r="B11054" s="6">
        <f>B10444+B$9295*B9209*100/'11'!B$17</f>
        <v>0</v>
      </c>
      <c r="C11054" s="10"/>
    </row>
    <row r="11055" spans="1:3">
      <c r="A11055" s="21">
        <v>533</v>
      </c>
      <c r="B11055" s="6">
        <f>B10445+B$9295*B9210*100/'11'!B$17</f>
        <v>0</v>
      </c>
      <c r="C11055" s="10"/>
    </row>
    <row r="11056" spans="1:3">
      <c r="A11056" s="21">
        <v>534</v>
      </c>
      <c r="B11056" s="6">
        <f>B10446+B$9295*B9211*100/'11'!B$17</f>
        <v>0</v>
      </c>
      <c r="C11056" s="10"/>
    </row>
    <row r="11057" spans="1:3">
      <c r="A11057" s="21">
        <v>535</v>
      </c>
      <c r="B11057" s="6">
        <f>B10447+B$9295*B9212*100/'11'!B$17</f>
        <v>0</v>
      </c>
      <c r="C11057" s="10"/>
    </row>
    <row r="11058" spans="1:3">
      <c r="A11058" s="21">
        <v>536</v>
      </c>
      <c r="B11058" s="6">
        <f>B10448+B$9295*B9213*100/'11'!B$17</f>
        <v>0</v>
      </c>
      <c r="C11058" s="10"/>
    </row>
    <row r="11059" spans="1:3">
      <c r="A11059" s="21">
        <v>537</v>
      </c>
      <c r="B11059" s="6">
        <f>B10449+B$9295*B9214*100/'11'!B$17</f>
        <v>0</v>
      </c>
      <c r="C11059" s="10"/>
    </row>
    <row r="11060" spans="1:3">
      <c r="A11060" s="21">
        <v>538</v>
      </c>
      <c r="B11060" s="6">
        <f>B10450+B$9295*B9215*100/'11'!B$17</f>
        <v>0</v>
      </c>
      <c r="C11060" s="10"/>
    </row>
    <row r="11061" spans="1:3">
      <c r="A11061" s="21">
        <v>539</v>
      </c>
      <c r="B11061" s="6">
        <f>B10451+B$9295*B9216*100/'11'!B$17</f>
        <v>0</v>
      </c>
      <c r="C11061" s="10"/>
    </row>
    <row r="11062" spans="1:3">
      <c r="A11062" s="21">
        <v>540</v>
      </c>
      <c r="B11062" s="6">
        <f>B10452+B$9295*B9217*100/'11'!B$17</f>
        <v>0</v>
      </c>
      <c r="C11062" s="10"/>
    </row>
    <row r="11063" spans="1:3">
      <c r="A11063" s="21">
        <v>541</v>
      </c>
      <c r="B11063" s="6">
        <f>B10453+B$9295*B9218*100/'11'!B$17</f>
        <v>0</v>
      </c>
      <c r="C11063" s="10"/>
    </row>
    <row r="11064" spans="1:3">
      <c r="A11064" s="21">
        <v>542</v>
      </c>
      <c r="B11064" s="6">
        <f>B10454+B$9295*B9219*100/'11'!B$17</f>
        <v>0</v>
      </c>
      <c r="C11064" s="10"/>
    </row>
    <row r="11065" spans="1:3">
      <c r="A11065" s="21">
        <v>543</v>
      </c>
      <c r="B11065" s="6">
        <f>B10455+B$9295*B9220*100/'11'!B$17</f>
        <v>0</v>
      </c>
      <c r="C11065" s="10"/>
    </row>
    <row r="11066" spans="1:3">
      <c r="A11066" s="21">
        <v>544</v>
      </c>
      <c r="B11066" s="6">
        <f>B10456+B$9295*B9221*100/'11'!B$17</f>
        <v>0</v>
      </c>
      <c r="C11066" s="10"/>
    </row>
    <row r="11067" spans="1:3">
      <c r="A11067" s="21">
        <v>545</v>
      </c>
      <c r="B11067" s="6">
        <f>B10457+B$9295*B9222*100/'11'!B$17</f>
        <v>0</v>
      </c>
      <c r="C11067" s="10"/>
    </row>
    <row r="11068" spans="1:3">
      <c r="A11068" s="21">
        <v>546</v>
      </c>
      <c r="B11068" s="6">
        <f>B10458+B$9295*B9223*100/'11'!B$17</f>
        <v>0</v>
      </c>
      <c r="C11068" s="10"/>
    </row>
    <row r="11069" spans="1:3">
      <c r="A11069" s="21">
        <v>547</v>
      </c>
      <c r="B11069" s="6">
        <f>B10459+B$9295*B9224*100/'11'!B$17</f>
        <v>0</v>
      </c>
      <c r="C11069" s="10"/>
    </row>
    <row r="11070" spans="1:3">
      <c r="A11070" s="21">
        <v>548</v>
      </c>
      <c r="B11070" s="6">
        <f>B10460+B$9295*B9225*100/'11'!B$17</f>
        <v>0</v>
      </c>
      <c r="C11070" s="10"/>
    </row>
    <row r="11071" spans="1:3">
      <c r="A11071" s="21">
        <v>549</v>
      </c>
      <c r="B11071" s="6">
        <f>B10461+B$9295*B9226*100/'11'!B$17</f>
        <v>0</v>
      </c>
      <c r="C11071" s="10"/>
    </row>
    <row r="11072" spans="1:3">
      <c r="A11072" s="21">
        <v>550</v>
      </c>
      <c r="B11072" s="6">
        <f>B10462+B$9295*B9227*100/'11'!B$17</f>
        <v>0</v>
      </c>
      <c r="C11072" s="10"/>
    </row>
    <row r="11073" spans="1:3">
      <c r="A11073" s="21">
        <v>551</v>
      </c>
      <c r="B11073" s="6">
        <f>B10463+B$9295*B9228*100/'11'!B$17</f>
        <v>0</v>
      </c>
      <c r="C11073" s="10"/>
    </row>
    <row r="11074" spans="1:3">
      <c r="A11074" s="21">
        <v>552</v>
      </c>
      <c r="B11074" s="6">
        <f>B10464+B$9295*B9229*100/'11'!B$17</f>
        <v>0</v>
      </c>
      <c r="C11074" s="10"/>
    </row>
    <row r="11075" spans="1:3">
      <c r="A11075" s="21">
        <v>553</v>
      </c>
      <c r="B11075" s="6">
        <f>B10465+B$9295*B9230*100/'11'!B$17</f>
        <v>0</v>
      </c>
      <c r="C11075" s="10"/>
    </row>
    <row r="11076" spans="1:3">
      <c r="A11076" s="21">
        <v>554</v>
      </c>
      <c r="B11076" s="6">
        <f>B10466+B$9295*B9231*100/'11'!B$17</f>
        <v>0</v>
      </c>
      <c r="C11076" s="10"/>
    </row>
    <row r="11077" spans="1:3">
      <c r="A11077" s="21">
        <v>555</v>
      </c>
      <c r="B11077" s="6">
        <f>B10467+B$9295*B9232*100/'11'!B$17</f>
        <v>0</v>
      </c>
      <c r="C11077" s="10"/>
    </row>
    <row r="11078" spans="1:3">
      <c r="A11078" s="21">
        <v>556</v>
      </c>
      <c r="B11078" s="6">
        <f>B10468+B$9295*B9233*100/'11'!B$17</f>
        <v>0</v>
      </c>
      <c r="C11078" s="10"/>
    </row>
    <row r="11079" spans="1:3">
      <c r="A11079" s="21">
        <v>557</v>
      </c>
      <c r="B11079" s="6">
        <f>B10469+B$9295*B9234*100/'11'!B$17</f>
        <v>0</v>
      </c>
      <c r="C11079" s="10"/>
    </row>
    <row r="11080" spans="1:3">
      <c r="A11080" s="21">
        <v>558</v>
      </c>
      <c r="B11080" s="6">
        <f>B10470+B$9295*B9235*100/'11'!B$17</f>
        <v>0</v>
      </c>
      <c r="C11080" s="10"/>
    </row>
    <row r="11081" spans="1:3">
      <c r="A11081" s="21">
        <v>559</v>
      </c>
      <c r="B11081" s="6">
        <f>B10471+B$9295*B9236*100/'11'!B$17</f>
        <v>0</v>
      </c>
      <c r="C11081" s="10"/>
    </row>
    <row r="11082" spans="1:3">
      <c r="A11082" s="21">
        <v>560</v>
      </c>
      <c r="B11082" s="6">
        <f>B10472+B$9295*B9237*100/'11'!B$17</f>
        <v>0</v>
      </c>
      <c r="C11082" s="10"/>
    </row>
    <row r="11083" spans="1:3">
      <c r="A11083" s="21">
        <v>561</v>
      </c>
      <c r="B11083" s="6">
        <f>B10473+B$9295*B9238*100/'11'!B$17</f>
        <v>0</v>
      </c>
      <c r="C11083" s="10"/>
    </row>
    <row r="11084" spans="1:3">
      <c r="A11084" s="21">
        <v>562</v>
      </c>
      <c r="B11084" s="6">
        <f>B10474+B$9295*B9239*100/'11'!B$17</f>
        <v>0</v>
      </c>
      <c r="C11084" s="10"/>
    </row>
    <row r="11085" spans="1:3">
      <c r="A11085" s="21">
        <v>563</v>
      </c>
      <c r="B11085" s="6">
        <f>B10475+B$9295*B9240*100/'11'!B$17</f>
        <v>0</v>
      </c>
      <c r="C11085" s="10"/>
    </row>
    <row r="11086" spans="1:3">
      <c r="A11086" s="21">
        <v>564</v>
      </c>
      <c r="B11086" s="6">
        <f>B10476+B$9295*B9241*100/'11'!B$17</f>
        <v>0</v>
      </c>
      <c r="C11086" s="10"/>
    </row>
    <row r="11087" spans="1:3">
      <c r="A11087" s="21">
        <v>565</v>
      </c>
      <c r="B11087" s="6">
        <f>B10477+B$9295*B9242*100/'11'!B$17</f>
        <v>0</v>
      </c>
      <c r="C11087" s="10"/>
    </row>
    <row r="11088" spans="1:3">
      <c r="A11088" s="21">
        <v>566</v>
      </c>
      <c r="B11088" s="6">
        <f>B10478+B$9295*B9243*100/'11'!B$17</f>
        <v>0</v>
      </c>
      <c r="C11088" s="10"/>
    </row>
    <row r="11089" spans="1:3">
      <c r="A11089" s="21">
        <v>567</v>
      </c>
      <c r="B11089" s="6">
        <f>B10479+B$9295*B9244*100/'11'!B$17</f>
        <v>0</v>
      </c>
      <c r="C11089" s="10"/>
    </row>
    <row r="11090" spans="1:3">
      <c r="A11090" s="21">
        <v>568</v>
      </c>
      <c r="B11090" s="6">
        <f>B10480+B$9295*B9245*100/'11'!B$17</f>
        <v>0</v>
      </c>
      <c r="C11090" s="10"/>
    </row>
    <row r="11091" spans="1:3">
      <c r="A11091" s="21">
        <v>569</v>
      </c>
      <c r="B11091" s="6">
        <f>B10481+B$9295*B9246*100/'11'!B$17</f>
        <v>0</v>
      </c>
      <c r="C11091" s="10"/>
    </row>
    <row r="11092" spans="1:3">
      <c r="A11092" s="21">
        <v>570</v>
      </c>
      <c r="B11092" s="6">
        <f>B10482+B$9295*B9247*100/'11'!B$17</f>
        <v>0</v>
      </c>
      <c r="C11092" s="10"/>
    </row>
    <row r="11093" spans="1:3">
      <c r="A11093" s="21">
        <v>571</v>
      </c>
      <c r="B11093" s="6">
        <f>B10483+B$9295*B9248*100/'11'!B$17</f>
        <v>0</v>
      </c>
      <c r="C11093" s="10"/>
    </row>
    <row r="11094" spans="1:3">
      <c r="A11094" s="21">
        <v>572</v>
      </c>
      <c r="B11094" s="6">
        <f>B10484+B$9295*B9249*100/'11'!B$17</f>
        <v>0</v>
      </c>
      <c r="C11094" s="10"/>
    </row>
    <row r="11095" spans="1:3">
      <c r="A11095" s="21">
        <v>573</v>
      </c>
      <c r="B11095" s="6">
        <f>B10485+B$9295*B9250*100/'11'!B$17</f>
        <v>0</v>
      </c>
      <c r="C11095" s="10"/>
    </row>
    <row r="11096" spans="1:3">
      <c r="A11096" s="21">
        <v>574</v>
      </c>
      <c r="B11096" s="6">
        <f>B10486+B$9295*B9251*100/'11'!B$17</f>
        <v>0</v>
      </c>
      <c r="C11096" s="10"/>
    </row>
    <row r="11097" spans="1:3">
      <c r="A11097" s="21">
        <v>575</v>
      </c>
      <c r="B11097" s="6">
        <f>B10487+B$9295*B9252*100/'11'!B$17</f>
        <v>0</v>
      </c>
      <c r="C11097" s="10"/>
    </row>
    <row r="11098" spans="1:3">
      <c r="A11098" s="21">
        <v>576</v>
      </c>
      <c r="B11098" s="6">
        <f>B10488+B$9295*B9253*100/'11'!B$17</f>
        <v>0</v>
      </c>
      <c r="C11098" s="10"/>
    </row>
    <row r="11099" spans="1:3">
      <c r="A11099" s="21">
        <v>577</v>
      </c>
      <c r="B11099" s="6">
        <f>B10489+B$9295*B9254*100/'11'!B$17</f>
        <v>0</v>
      </c>
      <c r="C11099" s="10"/>
    </row>
    <row r="11100" spans="1:3">
      <c r="A11100" s="21">
        <v>578</v>
      </c>
      <c r="B11100" s="6">
        <f>B10490+B$9295*B9255*100/'11'!B$17</f>
        <v>0</v>
      </c>
      <c r="C11100" s="10"/>
    </row>
    <row r="11101" spans="1:3">
      <c r="A11101" s="21">
        <v>579</v>
      </c>
      <c r="B11101" s="6">
        <f>B10491+B$9295*B9256*100/'11'!B$17</f>
        <v>0</v>
      </c>
      <c r="C11101" s="10"/>
    </row>
    <row r="11102" spans="1:3">
      <c r="A11102" s="21">
        <v>580</v>
      </c>
      <c r="B11102" s="6">
        <f>B10492+B$9295*B9257*100/'11'!B$17</f>
        <v>0</v>
      </c>
      <c r="C11102" s="10"/>
    </row>
    <row r="11103" spans="1:3">
      <c r="A11103" s="21">
        <v>581</v>
      </c>
      <c r="B11103" s="6">
        <f>B10493+B$9295*B9258*100/'11'!B$17</f>
        <v>0</v>
      </c>
      <c r="C11103" s="10"/>
    </row>
    <row r="11104" spans="1:3">
      <c r="A11104" s="21">
        <v>582</v>
      </c>
      <c r="B11104" s="6">
        <f>B10494+B$9295*B9259*100/'11'!B$17</f>
        <v>0</v>
      </c>
      <c r="C11104" s="10"/>
    </row>
    <row r="11105" spans="1:3">
      <c r="A11105" s="21">
        <v>583</v>
      </c>
      <c r="B11105" s="6">
        <f>B10495+B$9295*B9260*100/'11'!B$17</f>
        <v>0</v>
      </c>
      <c r="C11105" s="10"/>
    </row>
    <row r="11106" spans="1:3">
      <c r="A11106" s="21">
        <v>584</v>
      </c>
      <c r="B11106" s="6">
        <f>B10496+B$9295*B9261*100/'11'!B$17</f>
        <v>0</v>
      </c>
      <c r="C11106" s="10"/>
    </row>
    <row r="11107" spans="1:3">
      <c r="A11107" s="21">
        <v>585</v>
      </c>
      <c r="B11107" s="6">
        <f>B10497+B$9295*B9262*100/'11'!B$17</f>
        <v>0</v>
      </c>
      <c r="C11107" s="10"/>
    </row>
    <row r="11108" spans="1:3">
      <c r="A11108" s="21">
        <v>586</v>
      </c>
      <c r="B11108" s="6">
        <f>B10498+B$9295*B9263*100/'11'!B$17</f>
        <v>0</v>
      </c>
      <c r="C11108" s="10"/>
    </row>
    <row r="11109" spans="1:3">
      <c r="A11109" s="21">
        <v>587</v>
      </c>
      <c r="B11109" s="6">
        <f>B10499+B$9295*B9264*100/'11'!B$17</f>
        <v>0</v>
      </c>
      <c r="C11109" s="10"/>
    </row>
    <row r="11110" spans="1:3">
      <c r="A11110" s="21">
        <v>588</v>
      </c>
      <c r="B11110" s="6">
        <f>B10500+B$9295*B9265*100/'11'!B$17</f>
        <v>0</v>
      </c>
      <c r="C11110" s="10"/>
    </row>
    <row r="11111" spans="1:3">
      <c r="A11111" s="21">
        <v>589</v>
      </c>
      <c r="B11111" s="6">
        <f>B10501+B$9295*B9266*100/'11'!B$17</f>
        <v>0</v>
      </c>
      <c r="C11111" s="10"/>
    </row>
    <row r="11112" spans="1:3">
      <c r="A11112" s="21">
        <v>590</v>
      </c>
      <c r="B11112" s="6">
        <f>B10502+B$9295*B9267*100/'11'!B$17</f>
        <v>0</v>
      </c>
      <c r="C11112" s="10"/>
    </row>
    <row r="11113" spans="1:3">
      <c r="A11113" s="21">
        <v>591</v>
      </c>
      <c r="B11113" s="6">
        <f>B10503+B$9295*B9268*100/'11'!B$17</f>
        <v>0</v>
      </c>
      <c r="C11113" s="10"/>
    </row>
    <row r="11114" spans="1:3">
      <c r="A11114" s="21">
        <v>592</v>
      </c>
      <c r="B11114" s="6">
        <f>B10504+B$9295*B9269*100/'11'!B$17</f>
        <v>0</v>
      </c>
      <c r="C11114" s="10"/>
    </row>
    <row r="11115" spans="1:3">
      <c r="A11115" s="21">
        <v>593</v>
      </c>
      <c r="B11115" s="6">
        <f>B10505+B$9295*B9270*100/'11'!B$17</f>
        <v>0</v>
      </c>
      <c r="C11115" s="10"/>
    </row>
    <row r="11116" spans="1:3">
      <c r="A11116" s="21">
        <v>594</v>
      </c>
      <c r="B11116" s="6">
        <f>B10506+B$9295*B9271*100/'11'!B$17</f>
        <v>0</v>
      </c>
      <c r="C11116" s="10"/>
    </row>
    <row r="11117" spans="1:3">
      <c r="A11117" s="21">
        <v>595</v>
      </c>
      <c r="B11117" s="6">
        <f>B10507+B$9295*B9272*100/'11'!B$17</f>
        <v>0</v>
      </c>
      <c r="C11117" s="10"/>
    </row>
    <row r="11118" spans="1:3">
      <c r="A11118" s="21">
        <v>596</v>
      </c>
      <c r="B11118" s="6">
        <f>B10508+B$9295*B9273*100/'11'!B$17</f>
        <v>0</v>
      </c>
      <c r="C11118" s="10"/>
    </row>
    <row r="11119" spans="1:3">
      <c r="A11119" s="21">
        <v>597</v>
      </c>
      <c r="B11119" s="6">
        <f>B10509+B$9295*B9274*100/'11'!B$17</f>
        <v>0</v>
      </c>
      <c r="C11119" s="10"/>
    </row>
    <row r="11120" spans="1:3">
      <c r="A11120" s="21">
        <v>598</v>
      </c>
      <c r="B11120" s="6">
        <f>B10510+B$9295*B9275*100/'11'!B$17</f>
        <v>0</v>
      </c>
      <c r="C11120" s="10"/>
    </row>
    <row r="11121" spans="1:3">
      <c r="A11121" s="21">
        <v>599</v>
      </c>
      <c r="B11121" s="6">
        <f>B10511+B$9295*B9276*100/'11'!B$17</f>
        <v>0</v>
      </c>
      <c r="C11121" s="10"/>
    </row>
    <row r="11122" spans="1:3">
      <c r="A11122" s="21">
        <v>600</v>
      </c>
      <c r="B11122" s="6">
        <f>B10512+B$9295*B9277*100/'11'!B$17</f>
        <v>0</v>
      </c>
      <c r="C11122" s="10"/>
    </row>
    <row r="11124" spans="1:3" ht="21" customHeight="1">
      <c r="A11124" s="1" t="s">
        <v>857</v>
      </c>
    </row>
    <row r="11125" spans="1:3">
      <c r="A11125" s="2" t="s">
        <v>254</v>
      </c>
    </row>
    <row r="11126" spans="1:3">
      <c r="A11126" s="12" t="s">
        <v>858</v>
      </c>
    </row>
    <row r="11127" spans="1:3">
      <c r="A11127" s="12" t="s">
        <v>859</v>
      </c>
    </row>
    <row r="11128" spans="1:3">
      <c r="A11128" s="12" t="s">
        <v>860</v>
      </c>
    </row>
    <row r="11129" spans="1:3">
      <c r="A11129" s="12" t="s">
        <v>861</v>
      </c>
    </row>
    <row r="11130" spans="1:3">
      <c r="A11130" s="12" t="s">
        <v>358</v>
      </c>
    </row>
    <row r="11131" spans="1:3">
      <c r="A11131" s="2" t="s">
        <v>862</v>
      </c>
    </row>
    <row r="11133" spans="1:3">
      <c r="B11133" s="3" t="s">
        <v>863</v>
      </c>
    </row>
    <row r="11134" spans="1:3">
      <c r="A11134" s="21">
        <v>1</v>
      </c>
      <c r="B11134" s="6">
        <f>B10523+B$8668*(B$8041+'Calc1'!B10425)*100/'11'!B$17</f>
        <v>0</v>
      </c>
      <c r="C11134" s="10"/>
    </row>
    <row r="11135" spans="1:3">
      <c r="A11135" s="21">
        <v>2</v>
      </c>
      <c r="B11135" s="6">
        <f>B10524+B$8668*(B$8041+'Calc1'!B10426)*100/'11'!B$17</f>
        <v>0</v>
      </c>
      <c r="C11135" s="10"/>
    </row>
    <row r="11136" spans="1:3">
      <c r="A11136" s="21">
        <v>3</v>
      </c>
      <c r="B11136" s="6">
        <f>B10525+B$8668*(B$8041+'Calc1'!B10427)*100/'11'!B$17</f>
        <v>0</v>
      </c>
      <c r="C11136" s="10"/>
    </row>
    <row r="11137" spans="1:3">
      <c r="A11137" s="21">
        <v>4</v>
      </c>
      <c r="B11137" s="6">
        <f>B10526+B$8668*(B$8041+'Calc1'!B10428)*100/'11'!B$17</f>
        <v>0</v>
      </c>
      <c r="C11137" s="10"/>
    </row>
    <row r="11138" spans="1:3">
      <c r="A11138" s="21">
        <v>5</v>
      </c>
      <c r="B11138" s="6">
        <f>B10527+B$8668*(B$8041+'Calc1'!B10429)*100/'11'!B$17</f>
        <v>0</v>
      </c>
      <c r="C11138" s="10"/>
    </row>
    <row r="11139" spans="1:3">
      <c r="A11139" s="21">
        <v>6</v>
      </c>
      <c r="B11139" s="6">
        <f>B10528+B$8668*(B$8041+'Calc1'!B10430)*100/'11'!B$17</f>
        <v>0</v>
      </c>
      <c r="C11139" s="10"/>
    </row>
    <row r="11140" spans="1:3">
      <c r="A11140" s="21">
        <v>7</v>
      </c>
      <c r="B11140" s="6">
        <f>B10529+B$8668*(B$8041+'Calc1'!B10431)*100/'11'!B$17</f>
        <v>0</v>
      </c>
      <c r="C11140" s="10"/>
    </row>
    <row r="11141" spans="1:3">
      <c r="A11141" s="21">
        <v>8</v>
      </c>
      <c r="B11141" s="6">
        <f>B10530+B$8668*(B$8041+'Calc1'!B10432)*100/'11'!B$17</f>
        <v>0</v>
      </c>
      <c r="C11141" s="10"/>
    </row>
    <row r="11142" spans="1:3">
      <c r="A11142" s="21">
        <v>9</v>
      </c>
      <c r="B11142" s="6">
        <f>B10531+B$8668*(B$8041+'Calc1'!B10433)*100/'11'!B$17</f>
        <v>0</v>
      </c>
      <c r="C11142" s="10"/>
    </row>
    <row r="11143" spans="1:3">
      <c r="A11143" s="21">
        <v>10</v>
      </c>
      <c r="B11143" s="6">
        <f>B10532+B$8668*(B$8041+'Calc1'!B10434)*100/'11'!B$17</f>
        <v>0</v>
      </c>
      <c r="C11143" s="10"/>
    </row>
    <row r="11144" spans="1:3">
      <c r="A11144" s="21">
        <v>11</v>
      </c>
      <c r="B11144" s="6">
        <f>B10533+B$8668*(B$8041+'Calc1'!B10435)*100/'11'!B$17</f>
        <v>0</v>
      </c>
      <c r="C11144" s="10"/>
    </row>
    <row r="11145" spans="1:3">
      <c r="A11145" s="21">
        <v>12</v>
      </c>
      <c r="B11145" s="6">
        <f>B10534+B$8668*(B$8041+'Calc1'!B10436)*100/'11'!B$17</f>
        <v>0</v>
      </c>
      <c r="C11145" s="10"/>
    </row>
    <row r="11146" spans="1:3">
      <c r="A11146" s="21">
        <v>13</v>
      </c>
      <c r="B11146" s="6">
        <f>B10535+B$8668*(B$8041+'Calc1'!B10437)*100/'11'!B$17</f>
        <v>0</v>
      </c>
      <c r="C11146" s="10"/>
    </row>
    <row r="11147" spans="1:3">
      <c r="A11147" s="21">
        <v>14</v>
      </c>
      <c r="B11147" s="6">
        <f>B10536+B$8668*(B$8041+'Calc1'!B10438)*100/'11'!B$17</f>
        <v>0</v>
      </c>
      <c r="C11147" s="10"/>
    </row>
    <row r="11148" spans="1:3">
      <c r="A11148" s="21">
        <v>15</v>
      </c>
      <c r="B11148" s="6">
        <f>B10537+B$8668*(B$8041+'Calc1'!B10439)*100/'11'!B$17</f>
        <v>0</v>
      </c>
      <c r="C11148" s="10"/>
    </row>
    <row r="11149" spans="1:3">
      <c r="A11149" s="21">
        <v>16</v>
      </c>
      <c r="B11149" s="6">
        <f>B10538+B$8668*(B$8041+'Calc1'!B10440)*100/'11'!B$17</f>
        <v>0</v>
      </c>
      <c r="C11149" s="10"/>
    </row>
    <row r="11150" spans="1:3">
      <c r="A11150" s="21">
        <v>17</v>
      </c>
      <c r="B11150" s="6">
        <f>B10539+B$8668*(B$8041+'Calc1'!B10441)*100/'11'!B$17</f>
        <v>0</v>
      </c>
      <c r="C11150" s="10"/>
    </row>
    <row r="11151" spans="1:3">
      <c r="A11151" s="21">
        <v>18</v>
      </c>
      <c r="B11151" s="6">
        <f>B10540+B$8668*(B$8041+'Calc1'!B10442)*100/'11'!B$17</f>
        <v>0</v>
      </c>
      <c r="C11151" s="10"/>
    </row>
    <row r="11152" spans="1:3">
      <c r="A11152" s="21">
        <v>19</v>
      </c>
      <c r="B11152" s="6">
        <f>B10541+B$8668*(B$8041+'Calc1'!B10443)*100/'11'!B$17</f>
        <v>0</v>
      </c>
      <c r="C11152" s="10"/>
    </row>
    <row r="11153" spans="1:3">
      <c r="A11153" s="21">
        <v>20</v>
      </c>
      <c r="B11153" s="6">
        <f>B10542+B$8668*(B$8041+'Calc1'!B10444)*100/'11'!B$17</f>
        <v>0</v>
      </c>
      <c r="C11153" s="10"/>
    </row>
    <row r="11154" spans="1:3">
      <c r="A11154" s="21">
        <v>21</v>
      </c>
      <c r="B11154" s="6">
        <f>B10543+B$8668*(B$8041+'Calc1'!B10445)*100/'11'!B$17</f>
        <v>0</v>
      </c>
      <c r="C11154" s="10"/>
    </row>
    <row r="11155" spans="1:3">
      <c r="A11155" s="21">
        <v>22</v>
      </c>
      <c r="B11155" s="6">
        <f>B10544+B$8668*(B$8041+'Calc1'!B10446)*100/'11'!B$17</f>
        <v>0</v>
      </c>
      <c r="C11155" s="10"/>
    </row>
    <row r="11156" spans="1:3">
      <c r="A11156" s="21">
        <v>23</v>
      </c>
      <c r="B11156" s="6">
        <f>B10545+B$8668*(B$8041+'Calc1'!B10447)*100/'11'!B$17</f>
        <v>0</v>
      </c>
      <c r="C11156" s="10"/>
    </row>
    <row r="11157" spans="1:3">
      <c r="A11157" s="21">
        <v>24</v>
      </c>
      <c r="B11157" s="6">
        <f>B10546+B$8668*(B$8041+'Calc1'!B10448)*100/'11'!B$17</f>
        <v>0</v>
      </c>
      <c r="C11157" s="10"/>
    </row>
    <row r="11158" spans="1:3">
      <c r="A11158" s="21">
        <v>25</v>
      </c>
      <c r="B11158" s="6">
        <f>B10547+B$8668*(B$8041+'Calc1'!B10449)*100/'11'!B$17</f>
        <v>0</v>
      </c>
      <c r="C11158" s="10"/>
    </row>
    <row r="11159" spans="1:3">
      <c r="A11159" s="21">
        <v>26</v>
      </c>
      <c r="B11159" s="6">
        <f>B10548+B$8668*(B$8041+'Calc1'!B10450)*100/'11'!B$17</f>
        <v>0</v>
      </c>
      <c r="C11159" s="10"/>
    </row>
    <row r="11160" spans="1:3">
      <c r="A11160" s="21">
        <v>27</v>
      </c>
      <c r="B11160" s="6">
        <f>B10549+B$8668*(B$8041+'Calc1'!B10451)*100/'11'!B$17</f>
        <v>0</v>
      </c>
      <c r="C11160" s="10"/>
    </row>
    <row r="11161" spans="1:3">
      <c r="A11161" s="21">
        <v>28</v>
      </c>
      <c r="B11161" s="6">
        <f>B10550+B$8668*(B$8041+'Calc1'!B10452)*100/'11'!B$17</f>
        <v>0</v>
      </c>
      <c r="C11161" s="10"/>
    </row>
    <row r="11162" spans="1:3">
      <c r="A11162" s="21">
        <v>29</v>
      </c>
      <c r="B11162" s="6">
        <f>B10551+B$8668*(B$8041+'Calc1'!B10453)*100/'11'!B$17</f>
        <v>0</v>
      </c>
      <c r="C11162" s="10"/>
    </row>
    <row r="11163" spans="1:3">
      <c r="A11163" s="21">
        <v>30</v>
      </c>
      <c r="B11163" s="6">
        <f>B10552+B$8668*(B$8041+'Calc1'!B10454)*100/'11'!B$17</f>
        <v>0</v>
      </c>
      <c r="C11163" s="10"/>
    </row>
    <row r="11164" spans="1:3">
      <c r="A11164" s="21">
        <v>31</v>
      </c>
      <c r="B11164" s="6">
        <f>B10553+B$8668*(B$8041+'Calc1'!B10455)*100/'11'!B$17</f>
        <v>0</v>
      </c>
      <c r="C11164" s="10"/>
    </row>
    <row r="11165" spans="1:3">
      <c r="A11165" s="21">
        <v>32</v>
      </c>
      <c r="B11165" s="6">
        <f>B10554+B$8668*(B$8041+'Calc1'!B10456)*100/'11'!B$17</f>
        <v>0</v>
      </c>
      <c r="C11165" s="10"/>
    </row>
    <row r="11166" spans="1:3">
      <c r="A11166" s="21">
        <v>33</v>
      </c>
      <c r="B11166" s="6">
        <f>B10555+B$8668*(B$8041+'Calc1'!B10457)*100/'11'!B$17</f>
        <v>0</v>
      </c>
      <c r="C11166" s="10"/>
    </row>
    <row r="11167" spans="1:3">
      <c r="A11167" s="21">
        <v>34</v>
      </c>
      <c r="B11167" s="6">
        <f>B10556+B$8668*(B$8041+'Calc1'!B10458)*100/'11'!B$17</f>
        <v>0</v>
      </c>
      <c r="C11167" s="10"/>
    </row>
    <row r="11168" spans="1:3">
      <c r="A11168" s="21">
        <v>35</v>
      </c>
      <c r="B11168" s="6">
        <f>B10557+B$8668*(B$8041+'Calc1'!B10459)*100/'11'!B$17</f>
        <v>0</v>
      </c>
      <c r="C11168" s="10"/>
    </row>
    <row r="11169" spans="1:3">
      <c r="A11169" s="21">
        <v>36</v>
      </c>
      <c r="B11169" s="6">
        <f>B10558+B$8668*(B$8041+'Calc1'!B10460)*100/'11'!B$17</f>
        <v>0</v>
      </c>
      <c r="C11169" s="10"/>
    </row>
    <row r="11170" spans="1:3">
      <c r="A11170" s="21">
        <v>37</v>
      </c>
      <c r="B11170" s="6">
        <f>B10559+B$8668*(B$8041+'Calc1'!B10461)*100/'11'!B$17</f>
        <v>0</v>
      </c>
      <c r="C11170" s="10"/>
    </row>
    <row r="11171" spans="1:3">
      <c r="A11171" s="21">
        <v>38</v>
      </c>
      <c r="B11171" s="6">
        <f>B10560+B$8668*(B$8041+'Calc1'!B10462)*100/'11'!B$17</f>
        <v>0</v>
      </c>
      <c r="C11171" s="10"/>
    </row>
    <row r="11172" spans="1:3">
      <c r="A11172" s="21">
        <v>39</v>
      </c>
      <c r="B11172" s="6">
        <f>B10561+B$8668*(B$8041+'Calc1'!B10463)*100/'11'!B$17</f>
        <v>0</v>
      </c>
      <c r="C11172" s="10"/>
    </row>
    <row r="11173" spans="1:3">
      <c r="A11173" s="21">
        <v>40</v>
      </c>
      <c r="B11173" s="6">
        <f>B10562+B$8668*(B$8041+'Calc1'!B10464)*100/'11'!B$17</f>
        <v>0</v>
      </c>
      <c r="C11173" s="10"/>
    </row>
    <row r="11174" spans="1:3">
      <c r="A11174" s="21">
        <v>41</v>
      </c>
      <c r="B11174" s="6">
        <f>B10563+B$8668*(B$8041+'Calc1'!B10465)*100/'11'!B$17</f>
        <v>0</v>
      </c>
      <c r="C11174" s="10"/>
    </row>
    <row r="11175" spans="1:3">
      <c r="A11175" s="21">
        <v>42</v>
      </c>
      <c r="B11175" s="6">
        <f>B10564+B$8668*(B$8041+'Calc1'!B10466)*100/'11'!B$17</f>
        <v>0</v>
      </c>
      <c r="C11175" s="10"/>
    </row>
    <row r="11176" spans="1:3">
      <c r="A11176" s="21">
        <v>43</v>
      </c>
      <c r="B11176" s="6">
        <f>B10565+B$8668*(B$8041+'Calc1'!B10467)*100/'11'!B$17</f>
        <v>0</v>
      </c>
      <c r="C11176" s="10"/>
    </row>
    <row r="11177" spans="1:3">
      <c r="A11177" s="21">
        <v>44</v>
      </c>
      <c r="B11177" s="6">
        <f>B10566+B$8668*(B$8041+'Calc1'!B10468)*100/'11'!B$17</f>
        <v>0</v>
      </c>
      <c r="C11177" s="10"/>
    </row>
    <row r="11178" spans="1:3">
      <c r="A11178" s="21">
        <v>45</v>
      </c>
      <c r="B11178" s="6">
        <f>B10567+B$8668*(B$8041+'Calc1'!B10469)*100/'11'!B$17</f>
        <v>0</v>
      </c>
      <c r="C11178" s="10"/>
    </row>
    <row r="11179" spans="1:3">
      <c r="A11179" s="21">
        <v>46</v>
      </c>
      <c r="B11179" s="6">
        <f>B10568+B$8668*(B$8041+'Calc1'!B10470)*100/'11'!B$17</f>
        <v>0</v>
      </c>
      <c r="C11179" s="10"/>
    </row>
    <row r="11180" spans="1:3">
      <c r="A11180" s="21">
        <v>47</v>
      </c>
      <c r="B11180" s="6">
        <f>B10569+B$8668*(B$8041+'Calc1'!B10471)*100/'11'!B$17</f>
        <v>0</v>
      </c>
      <c r="C11180" s="10"/>
    </row>
    <row r="11181" spans="1:3">
      <c r="A11181" s="21">
        <v>48</v>
      </c>
      <c r="B11181" s="6">
        <f>B10570+B$8668*(B$8041+'Calc1'!B10472)*100/'11'!B$17</f>
        <v>0</v>
      </c>
      <c r="C11181" s="10"/>
    </row>
    <row r="11182" spans="1:3">
      <c r="A11182" s="21">
        <v>49</v>
      </c>
      <c r="B11182" s="6">
        <f>B10571+B$8668*(B$8041+'Calc1'!B10473)*100/'11'!B$17</f>
        <v>0</v>
      </c>
      <c r="C11182" s="10"/>
    </row>
    <row r="11183" spans="1:3">
      <c r="A11183" s="21">
        <v>50</v>
      </c>
      <c r="B11183" s="6">
        <f>B10572+B$8668*(B$8041+'Calc1'!B10474)*100/'11'!B$17</f>
        <v>0</v>
      </c>
      <c r="C11183" s="10"/>
    </row>
    <row r="11184" spans="1:3">
      <c r="A11184" s="21">
        <v>51</v>
      </c>
      <c r="B11184" s="6">
        <f>B10573+B$8668*(B$8041+'Calc1'!B10475)*100/'11'!B$17</f>
        <v>0</v>
      </c>
      <c r="C11184" s="10"/>
    </row>
    <row r="11185" spans="1:3">
      <c r="A11185" s="21">
        <v>52</v>
      </c>
      <c r="B11185" s="6">
        <f>B10574+B$8668*(B$8041+'Calc1'!B10476)*100/'11'!B$17</f>
        <v>0</v>
      </c>
      <c r="C11185" s="10"/>
    </row>
    <row r="11186" spans="1:3">
      <c r="A11186" s="21">
        <v>53</v>
      </c>
      <c r="B11186" s="6">
        <f>B10575+B$8668*(B$8041+'Calc1'!B10477)*100/'11'!B$17</f>
        <v>0</v>
      </c>
      <c r="C11186" s="10"/>
    </row>
    <row r="11187" spans="1:3">
      <c r="A11187" s="21">
        <v>54</v>
      </c>
      <c r="B11187" s="6">
        <f>B10576+B$8668*(B$8041+'Calc1'!B10478)*100/'11'!B$17</f>
        <v>0</v>
      </c>
      <c r="C11187" s="10"/>
    </row>
    <row r="11188" spans="1:3">
      <c r="A11188" s="21">
        <v>55</v>
      </c>
      <c r="B11188" s="6">
        <f>B10577+B$8668*(B$8041+'Calc1'!B10479)*100/'11'!B$17</f>
        <v>0</v>
      </c>
      <c r="C11188" s="10"/>
    </row>
    <row r="11189" spans="1:3">
      <c r="A11189" s="21">
        <v>56</v>
      </c>
      <c r="B11189" s="6">
        <f>B10578+B$8668*(B$8041+'Calc1'!B10480)*100/'11'!B$17</f>
        <v>0</v>
      </c>
      <c r="C11189" s="10"/>
    </row>
    <row r="11190" spans="1:3">
      <c r="A11190" s="21">
        <v>57</v>
      </c>
      <c r="B11190" s="6">
        <f>B10579+B$8668*(B$8041+'Calc1'!B10481)*100/'11'!B$17</f>
        <v>0</v>
      </c>
      <c r="C11190" s="10"/>
    </row>
    <row r="11191" spans="1:3">
      <c r="A11191" s="21">
        <v>58</v>
      </c>
      <c r="B11191" s="6">
        <f>B10580+B$8668*(B$8041+'Calc1'!B10482)*100/'11'!B$17</f>
        <v>0</v>
      </c>
      <c r="C11191" s="10"/>
    </row>
    <row r="11192" spans="1:3">
      <c r="A11192" s="21">
        <v>59</v>
      </c>
      <c r="B11192" s="6">
        <f>B10581+B$8668*(B$8041+'Calc1'!B10483)*100/'11'!B$17</f>
        <v>0</v>
      </c>
      <c r="C11192" s="10"/>
    </row>
    <row r="11193" spans="1:3">
      <c r="A11193" s="21">
        <v>60</v>
      </c>
      <c r="B11193" s="6">
        <f>B10582+B$8668*(B$8041+'Calc1'!B10484)*100/'11'!B$17</f>
        <v>0</v>
      </c>
      <c r="C11193" s="10"/>
    </row>
    <row r="11194" spans="1:3">
      <c r="A11194" s="21">
        <v>61</v>
      </c>
      <c r="B11194" s="6">
        <f>B10583+B$8668*(B$8041+'Calc1'!B10485)*100/'11'!B$17</f>
        <v>0</v>
      </c>
      <c r="C11194" s="10"/>
    </row>
    <row r="11195" spans="1:3">
      <c r="A11195" s="21">
        <v>62</v>
      </c>
      <c r="B11195" s="6">
        <f>B10584+B$8668*(B$8041+'Calc1'!B10486)*100/'11'!B$17</f>
        <v>0</v>
      </c>
      <c r="C11195" s="10"/>
    </row>
    <row r="11196" spans="1:3">
      <c r="A11196" s="21">
        <v>63</v>
      </c>
      <c r="B11196" s="6">
        <f>B10585+B$8668*(B$8041+'Calc1'!B10487)*100/'11'!B$17</f>
        <v>0</v>
      </c>
      <c r="C11196" s="10"/>
    </row>
    <row r="11197" spans="1:3">
      <c r="A11197" s="21">
        <v>64</v>
      </c>
      <c r="B11197" s="6">
        <f>B10586+B$8668*(B$8041+'Calc1'!B10488)*100/'11'!B$17</f>
        <v>0</v>
      </c>
      <c r="C11197" s="10"/>
    </row>
    <row r="11198" spans="1:3">
      <c r="A11198" s="21">
        <v>65</v>
      </c>
      <c r="B11198" s="6">
        <f>B10587+B$8668*(B$8041+'Calc1'!B10489)*100/'11'!B$17</f>
        <v>0</v>
      </c>
      <c r="C11198" s="10"/>
    </row>
    <row r="11199" spans="1:3">
      <c r="A11199" s="21">
        <v>66</v>
      </c>
      <c r="B11199" s="6">
        <f>B10588+B$8668*(B$8041+'Calc1'!B10490)*100/'11'!B$17</f>
        <v>0</v>
      </c>
      <c r="C11199" s="10"/>
    </row>
    <row r="11200" spans="1:3">
      <c r="A11200" s="21">
        <v>67</v>
      </c>
      <c r="B11200" s="6">
        <f>B10589+B$8668*(B$8041+'Calc1'!B10491)*100/'11'!B$17</f>
        <v>0</v>
      </c>
      <c r="C11200" s="10"/>
    </row>
    <row r="11201" spans="1:3">
      <c r="A11201" s="21">
        <v>68</v>
      </c>
      <c r="B11201" s="6">
        <f>B10590+B$8668*(B$8041+'Calc1'!B10492)*100/'11'!B$17</f>
        <v>0</v>
      </c>
      <c r="C11201" s="10"/>
    </row>
    <row r="11202" spans="1:3">
      <c r="A11202" s="21">
        <v>69</v>
      </c>
      <c r="B11202" s="6">
        <f>B10591+B$8668*(B$8041+'Calc1'!B10493)*100/'11'!B$17</f>
        <v>0</v>
      </c>
      <c r="C11202" s="10"/>
    </row>
    <row r="11203" spans="1:3">
      <c r="A11203" s="21">
        <v>70</v>
      </c>
      <c r="B11203" s="6">
        <f>B10592+B$8668*(B$8041+'Calc1'!B10494)*100/'11'!B$17</f>
        <v>0</v>
      </c>
      <c r="C11203" s="10"/>
    </row>
    <row r="11204" spans="1:3">
      <c r="A11204" s="21">
        <v>71</v>
      </c>
      <c r="B11204" s="6">
        <f>B10593+B$8668*(B$8041+'Calc1'!B10495)*100/'11'!B$17</f>
        <v>0</v>
      </c>
      <c r="C11204" s="10"/>
    </row>
    <row r="11205" spans="1:3">
      <c r="A11205" s="21">
        <v>72</v>
      </c>
      <c r="B11205" s="6">
        <f>B10594+B$8668*(B$8041+'Calc1'!B10496)*100/'11'!B$17</f>
        <v>0</v>
      </c>
      <c r="C11205" s="10"/>
    </row>
    <row r="11206" spans="1:3">
      <c r="A11206" s="21">
        <v>73</v>
      </c>
      <c r="B11206" s="6">
        <f>B10595+B$8668*(B$8041+'Calc1'!B10497)*100/'11'!B$17</f>
        <v>0</v>
      </c>
      <c r="C11206" s="10"/>
    </row>
    <row r="11207" spans="1:3">
      <c r="A11207" s="21">
        <v>74</v>
      </c>
      <c r="B11207" s="6">
        <f>B10596+B$8668*(B$8041+'Calc1'!B10498)*100/'11'!B$17</f>
        <v>0</v>
      </c>
      <c r="C11207" s="10"/>
    </row>
    <row r="11208" spans="1:3">
      <c r="A11208" s="21">
        <v>75</v>
      </c>
      <c r="B11208" s="6">
        <f>B10597+B$8668*(B$8041+'Calc1'!B10499)*100/'11'!B$17</f>
        <v>0</v>
      </c>
      <c r="C11208" s="10"/>
    </row>
    <row r="11209" spans="1:3">
      <c r="A11209" s="21">
        <v>76</v>
      </c>
      <c r="B11209" s="6">
        <f>B10598+B$8668*(B$8041+'Calc1'!B10500)*100/'11'!B$17</f>
        <v>0</v>
      </c>
      <c r="C11209" s="10"/>
    </row>
    <row r="11210" spans="1:3">
      <c r="A11210" s="21">
        <v>77</v>
      </c>
      <c r="B11210" s="6">
        <f>B10599+B$8668*(B$8041+'Calc1'!B10501)*100/'11'!B$17</f>
        <v>0</v>
      </c>
      <c r="C11210" s="10"/>
    </row>
    <row r="11211" spans="1:3">
      <c r="A11211" s="21">
        <v>78</v>
      </c>
      <c r="B11211" s="6">
        <f>B10600+B$8668*(B$8041+'Calc1'!B10502)*100/'11'!B$17</f>
        <v>0</v>
      </c>
      <c r="C11211" s="10"/>
    </row>
    <row r="11212" spans="1:3">
      <c r="A11212" s="21">
        <v>79</v>
      </c>
      <c r="B11212" s="6">
        <f>B10601+B$8668*(B$8041+'Calc1'!B10503)*100/'11'!B$17</f>
        <v>0</v>
      </c>
      <c r="C11212" s="10"/>
    </row>
    <row r="11213" spans="1:3">
      <c r="A11213" s="21">
        <v>80</v>
      </c>
      <c r="B11213" s="6">
        <f>B10602+B$8668*(B$8041+'Calc1'!B10504)*100/'11'!B$17</f>
        <v>0</v>
      </c>
      <c r="C11213" s="10"/>
    </row>
    <row r="11214" spans="1:3">
      <c r="A11214" s="21">
        <v>81</v>
      </c>
      <c r="B11214" s="6">
        <f>B10603+B$8668*(B$8041+'Calc1'!B10505)*100/'11'!B$17</f>
        <v>0</v>
      </c>
      <c r="C11214" s="10"/>
    </row>
    <row r="11215" spans="1:3">
      <c r="A11215" s="21">
        <v>82</v>
      </c>
      <c r="B11215" s="6">
        <f>B10604+B$8668*(B$8041+'Calc1'!B10506)*100/'11'!B$17</f>
        <v>0</v>
      </c>
      <c r="C11215" s="10"/>
    </row>
    <row r="11216" spans="1:3">
      <c r="A11216" s="21">
        <v>83</v>
      </c>
      <c r="B11216" s="6">
        <f>B10605+B$8668*(B$8041+'Calc1'!B10507)*100/'11'!B$17</f>
        <v>0</v>
      </c>
      <c r="C11216" s="10"/>
    </row>
    <row r="11217" spans="1:3">
      <c r="A11217" s="21">
        <v>84</v>
      </c>
      <c r="B11217" s="6">
        <f>B10606+B$8668*(B$8041+'Calc1'!B10508)*100/'11'!B$17</f>
        <v>0</v>
      </c>
      <c r="C11217" s="10"/>
    </row>
    <row r="11218" spans="1:3">
      <c r="A11218" s="21">
        <v>85</v>
      </c>
      <c r="B11218" s="6">
        <f>B10607+B$8668*(B$8041+'Calc1'!B10509)*100/'11'!B$17</f>
        <v>0</v>
      </c>
      <c r="C11218" s="10"/>
    </row>
    <row r="11219" spans="1:3">
      <c r="A11219" s="21">
        <v>86</v>
      </c>
      <c r="B11219" s="6">
        <f>B10608+B$8668*(B$8041+'Calc1'!B10510)*100/'11'!B$17</f>
        <v>0</v>
      </c>
      <c r="C11219" s="10"/>
    </row>
    <row r="11220" spans="1:3">
      <c r="A11220" s="21">
        <v>87</v>
      </c>
      <c r="B11220" s="6">
        <f>B10609+B$8668*(B$8041+'Calc1'!B10511)*100/'11'!B$17</f>
        <v>0</v>
      </c>
      <c r="C11220" s="10"/>
    </row>
    <row r="11221" spans="1:3">
      <c r="A11221" s="21">
        <v>88</v>
      </c>
      <c r="B11221" s="6">
        <f>B10610+B$8668*(B$8041+'Calc1'!B10512)*100/'11'!B$17</f>
        <v>0</v>
      </c>
      <c r="C11221" s="10"/>
    </row>
    <row r="11222" spans="1:3">
      <c r="A11222" s="21">
        <v>89</v>
      </c>
      <c r="B11222" s="6">
        <f>B10611+B$8668*(B$8041+'Calc1'!B10513)*100/'11'!B$17</f>
        <v>0</v>
      </c>
      <c r="C11222" s="10"/>
    </row>
    <row r="11223" spans="1:3">
      <c r="A11223" s="21">
        <v>90</v>
      </c>
      <c r="B11223" s="6">
        <f>B10612+B$8668*(B$8041+'Calc1'!B10514)*100/'11'!B$17</f>
        <v>0</v>
      </c>
      <c r="C11223" s="10"/>
    </row>
    <row r="11224" spans="1:3">
      <c r="A11224" s="21">
        <v>91</v>
      </c>
      <c r="B11224" s="6">
        <f>B10613+B$8668*(B$8041+'Calc1'!B10515)*100/'11'!B$17</f>
        <v>0</v>
      </c>
      <c r="C11224" s="10"/>
    </row>
    <row r="11225" spans="1:3">
      <c r="A11225" s="21">
        <v>92</v>
      </c>
      <c r="B11225" s="6">
        <f>B10614+B$8668*(B$8041+'Calc1'!B10516)*100/'11'!B$17</f>
        <v>0</v>
      </c>
      <c r="C11225" s="10"/>
    </row>
    <row r="11226" spans="1:3">
      <c r="A11226" s="21">
        <v>93</v>
      </c>
      <c r="B11226" s="6">
        <f>B10615+B$8668*(B$8041+'Calc1'!B10517)*100/'11'!B$17</f>
        <v>0</v>
      </c>
      <c r="C11226" s="10"/>
    </row>
    <row r="11227" spans="1:3">
      <c r="A11227" s="21">
        <v>94</v>
      </c>
      <c r="B11227" s="6">
        <f>B10616+B$8668*(B$8041+'Calc1'!B10518)*100/'11'!B$17</f>
        <v>0</v>
      </c>
      <c r="C11227" s="10"/>
    </row>
    <row r="11228" spans="1:3">
      <c r="A11228" s="21">
        <v>95</v>
      </c>
      <c r="B11228" s="6">
        <f>B10617+B$8668*(B$8041+'Calc1'!B10519)*100/'11'!B$17</f>
        <v>0</v>
      </c>
      <c r="C11228" s="10"/>
    </row>
    <row r="11229" spans="1:3">
      <c r="A11229" s="21">
        <v>96</v>
      </c>
      <c r="B11229" s="6">
        <f>B10618+B$8668*(B$8041+'Calc1'!B10520)*100/'11'!B$17</f>
        <v>0</v>
      </c>
      <c r="C11229" s="10"/>
    </row>
    <row r="11230" spans="1:3">
      <c r="A11230" s="21">
        <v>97</v>
      </c>
      <c r="B11230" s="6">
        <f>B10619+B$8668*(B$8041+'Calc1'!B10521)*100/'11'!B$17</f>
        <v>0</v>
      </c>
      <c r="C11230" s="10"/>
    </row>
    <row r="11231" spans="1:3">
      <c r="A11231" s="21">
        <v>98</v>
      </c>
      <c r="B11231" s="6">
        <f>B10620+B$8668*(B$8041+'Calc1'!B10522)*100/'11'!B$17</f>
        <v>0</v>
      </c>
      <c r="C11231" s="10"/>
    </row>
    <row r="11232" spans="1:3">
      <c r="A11232" s="21">
        <v>99</v>
      </c>
      <c r="B11232" s="6">
        <f>B10621+B$8668*(B$8041+'Calc1'!B10523)*100/'11'!B$17</f>
        <v>0</v>
      </c>
      <c r="C11232" s="10"/>
    </row>
    <row r="11233" spans="1:3">
      <c r="A11233" s="21">
        <v>100</v>
      </c>
      <c r="B11233" s="6">
        <f>B10622+B$8668*(B$8041+'Calc1'!B10524)*100/'11'!B$17</f>
        <v>0</v>
      </c>
      <c r="C11233" s="10"/>
    </row>
    <row r="11234" spans="1:3">
      <c r="A11234" s="21">
        <v>101</v>
      </c>
      <c r="B11234" s="6">
        <f>B10623+B$8668*(B$8041+'Calc1'!B10525)*100/'11'!B$17</f>
        <v>0</v>
      </c>
      <c r="C11234" s="10"/>
    </row>
    <row r="11235" spans="1:3">
      <c r="A11235" s="21">
        <v>102</v>
      </c>
      <c r="B11235" s="6">
        <f>B10624+B$8668*(B$8041+'Calc1'!B10526)*100/'11'!B$17</f>
        <v>0</v>
      </c>
      <c r="C11235" s="10"/>
    </row>
    <row r="11236" spans="1:3">
      <c r="A11236" s="21">
        <v>103</v>
      </c>
      <c r="B11236" s="6">
        <f>B10625+B$8668*(B$8041+'Calc1'!B10527)*100/'11'!B$17</f>
        <v>0</v>
      </c>
      <c r="C11236" s="10"/>
    </row>
    <row r="11237" spans="1:3">
      <c r="A11237" s="21">
        <v>104</v>
      </c>
      <c r="B11237" s="6">
        <f>B10626+B$8668*(B$8041+'Calc1'!B10528)*100/'11'!B$17</f>
        <v>0</v>
      </c>
      <c r="C11237" s="10"/>
    </row>
    <row r="11238" spans="1:3">
      <c r="A11238" s="21">
        <v>105</v>
      </c>
      <c r="B11238" s="6">
        <f>B10627+B$8668*(B$8041+'Calc1'!B10529)*100/'11'!B$17</f>
        <v>0</v>
      </c>
      <c r="C11238" s="10"/>
    </row>
    <row r="11239" spans="1:3">
      <c r="A11239" s="21">
        <v>106</v>
      </c>
      <c r="B11239" s="6">
        <f>B10628+B$8668*(B$8041+'Calc1'!B10530)*100/'11'!B$17</f>
        <v>0</v>
      </c>
      <c r="C11239" s="10"/>
    </row>
    <row r="11240" spans="1:3">
      <c r="A11240" s="21">
        <v>107</v>
      </c>
      <c r="B11240" s="6">
        <f>B10629+B$8668*(B$8041+'Calc1'!B10531)*100/'11'!B$17</f>
        <v>0</v>
      </c>
      <c r="C11240" s="10"/>
    </row>
    <row r="11241" spans="1:3">
      <c r="A11241" s="21">
        <v>108</v>
      </c>
      <c r="B11241" s="6">
        <f>B10630+B$8668*(B$8041+'Calc1'!B10532)*100/'11'!B$17</f>
        <v>0</v>
      </c>
      <c r="C11241" s="10"/>
    </row>
    <row r="11242" spans="1:3">
      <c r="A11242" s="21">
        <v>109</v>
      </c>
      <c r="B11242" s="6">
        <f>B10631+B$8668*(B$8041+'Calc1'!B10533)*100/'11'!B$17</f>
        <v>0</v>
      </c>
      <c r="C11242" s="10"/>
    </row>
    <row r="11243" spans="1:3">
      <c r="A11243" s="21">
        <v>110</v>
      </c>
      <c r="B11243" s="6">
        <f>B10632+B$8668*(B$8041+'Calc1'!B10534)*100/'11'!B$17</f>
        <v>0</v>
      </c>
      <c r="C11243" s="10"/>
    </row>
    <row r="11244" spans="1:3">
      <c r="A11244" s="21">
        <v>111</v>
      </c>
      <c r="B11244" s="6">
        <f>B10633+B$8668*(B$8041+'Calc1'!B10535)*100/'11'!B$17</f>
        <v>0</v>
      </c>
      <c r="C11244" s="10"/>
    </row>
    <row r="11245" spans="1:3">
      <c r="A11245" s="21">
        <v>112</v>
      </c>
      <c r="B11245" s="6">
        <f>B10634+B$8668*(B$8041+'Calc1'!B10536)*100/'11'!B$17</f>
        <v>0</v>
      </c>
      <c r="C11245" s="10"/>
    </row>
    <row r="11246" spans="1:3">
      <c r="A11246" s="21">
        <v>113</v>
      </c>
      <c r="B11246" s="6">
        <f>B10635+B$8668*(B$8041+'Calc1'!B10537)*100/'11'!B$17</f>
        <v>0</v>
      </c>
      <c r="C11246" s="10"/>
    </row>
    <row r="11247" spans="1:3">
      <c r="A11247" s="21">
        <v>114</v>
      </c>
      <c r="B11247" s="6">
        <f>B10636+B$8668*(B$8041+'Calc1'!B10538)*100/'11'!B$17</f>
        <v>0</v>
      </c>
      <c r="C11247" s="10"/>
    </row>
    <row r="11248" spans="1:3">
      <c r="A11248" s="21">
        <v>115</v>
      </c>
      <c r="B11248" s="6">
        <f>B10637+B$8668*(B$8041+'Calc1'!B10539)*100/'11'!B$17</f>
        <v>0</v>
      </c>
      <c r="C11248" s="10"/>
    </row>
    <row r="11249" spans="1:3">
      <c r="A11249" s="21">
        <v>116</v>
      </c>
      <c r="B11249" s="6">
        <f>B10638+B$8668*(B$8041+'Calc1'!B10540)*100/'11'!B$17</f>
        <v>0</v>
      </c>
      <c r="C11249" s="10"/>
    </row>
    <row r="11250" spans="1:3">
      <c r="A11250" s="21">
        <v>117</v>
      </c>
      <c r="B11250" s="6">
        <f>B10639+B$8668*(B$8041+'Calc1'!B10541)*100/'11'!B$17</f>
        <v>0</v>
      </c>
      <c r="C11250" s="10"/>
    </row>
    <row r="11251" spans="1:3">
      <c r="A11251" s="21">
        <v>118</v>
      </c>
      <c r="B11251" s="6">
        <f>B10640+B$8668*(B$8041+'Calc1'!B10542)*100/'11'!B$17</f>
        <v>0</v>
      </c>
      <c r="C11251" s="10"/>
    </row>
    <row r="11252" spans="1:3">
      <c r="A11252" s="21">
        <v>119</v>
      </c>
      <c r="B11252" s="6">
        <f>B10641+B$8668*(B$8041+'Calc1'!B10543)*100/'11'!B$17</f>
        <v>0</v>
      </c>
      <c r="C11252" s="10"/>
    </row>
    <row r="11253" spans="1:3">
      <c r="A11253" s="21">
        <v>120</v>
      </c>
      <c r="B11253" s="6">
        <f>B10642+B$8668*(B$8041+'Calc1'!B10544)*100/'11'!B$17</f>
        <v>0</v>
      </c>
      <c r="C11253" s="10"/>
    </row>
    <row r="11254" spans="1:3">
      <c r="A11254" s="21">
        <v>121</v>
      </c>
      <c r="B11254" s="6">
        <f>B10643+B$8668*(B$8041+'Calc1'!B10545)*100/'11'!B$17</f>
        <v>0</v>
      </c>
      <c r="C11254" s="10"/>
    </row>
    <row r="11255" spans="1:3">
      <c r="A11255" s="21">
        <v>122</v>
      </c>
      <c r="B11255" s="6">
        <f>B10644+B$8668*(B$8041+'Calc1'!B10546)*100/'11'!B$17</f>
        <v>0</v>
      </c>
      <c r="C11255" s="10"/>
    </row>
    <row r="11256" spans="1:3">
      <c r="A11256" s="21">
        <v>123</v>
      </c>
      <c r="B11256" s="6">
        <f>B10645+B$8668*(B$8041+'Calc1'!B10547)*100/'11'!B$17</f>
        <v>0</v>
      </c>
      <c r="C11256" s="10"/>
    </row>
    <row r="11257" spans="1:3">
      <c r="A11257" s="21">
        <v>124</v>
      </c>
      <c r="B11257" s="6">
        <f>B10646+B$8668*(B$8041+'Calc1'!B10548)*100/'11'!B$17</f>
        <v>0</v>
      </c>
      <c r="C11257" s="10"/>
    </row>
    <row r="11258" spans="1:3">
      <c r="A11258" s="21">
        <v>125</v>
      </c>
      <c r="B11258" s="6">
        <f>B10647+B$8668*(B$8041+'Calc1'!B10549)*100/'11'!B$17</f>
        <v>0</v>
      </c>
      <c r="C11258" s="10"/>
    </row>
    <row r="11259" spans="1:3">
      <c r="A11259" s="21">
        <v>126</v>
      </c>
      <c r="B11259" s="6">
        <f>B10648+B$8668*(B$8041+'Calc1'!B10550)*100/'11'!B$17</f>
        <v>0</v>
      </c>
      <c r="C11259" s="10"/>
    </row>
    <row r="11260" spans="1:3">
      <c r="A11260" s="21">
        <v>127</v>
      </c>
      <c r="B11260" s="6">
        <f>B10649+B$8668*(B$8041+'Calc1'!B10551)*100/'11'!B$17</f>
        <v>0</v>
      </c>
      <c r="C11260" s="10"/>
    </row>
    <row r="11261" spans="1:3">
      <c r="A11261" s="21">
        <v>128</v>
      </c>
      <c r="B11261" s="6">
        <f>B10650+B$8668*(B$8041+'Calc1'!B10552)*100/'11'!B$17</f>
        <v>0</v>
      </c>
      <c r="C11261" s="10"/>
    </row>
    <row r="11262" spans="1:3">
      <c r="A11262" s="21">
        <v>129</v>
      </c>
      <c r="B11262" s="6">
        <f>B10651+B$8668*(B$8041+'Calc1'!B10553)*100/'11'!B$17</f>
        <v>0</v>
      </c>
      <c r="C11262" s="10"/>
    </row>
    <row r="11263" spans="1:3">
      <c r="A11263" s="21">
        <v>130</v>
      </c>
      <c r="B11263" s="6">
        <f>B10652+B$8668*(B$8041+'Calc1'!B10554)*100/'11'!B$17</f>
        <v>0</v>
      </c>
      <c r="C11263" s="10"/>
    </row>
    <row r="11264" spans="1:3">
      <c r="A11264" s="21">
        <v>131</v>
      </c>
      <c r="B11264" s="6">
        <f>B10653+B$8668*(B$8041+'Calc1'!B10555)*100/'11'!B$17</f>
        <v>0</v>
      </c>
      <c r="C11264" s="10"/>
    </row>
    <row r="11265" spans="1:3">
      <c r="A11265" s="21">
        <v>132</v>
      </c>
      <c r="B11265" s="6">
        <f>B10654+B$8668*(B$8041+'Calc1'!B10556)*100/'11'!B$17</f>
        <v>0</v>
      </c>
      <c r="C11265" s="10"/>
    </row>
    <row r="11266" spans="1:3">
      <c r="A11266" s="21">
        <v>133</v>
      </c>
      <c r="B11266" s="6">
        <f>B10655+B$8668*(B$8041+'Calc1'!B10557)*100/'11'!B$17</f>
        <v>0</v>
      </c>
      <c r="C11266" s="10"/>
    </row>
    <row r="11267" spans="1:3">
      <c r="A11267" s="21">
        <v>134</v>
      </c>
      <c r="B11267" s="6">
        <f>B10656+B$8668*(B$8041+'Calc1'!B10558)*100/'11'!B$17</f>
        <v>0</v>
      </c>
      <c r="C11267" s="10"/>
    </row>
    <row r="11268" spans="1:3">
      <c r="A11268" s="21">
        <v>135</v>
      </c>
      <c r="B11268" s="6">
        <f>B10657+B$8668*(B$8041+'Calc1'!B10559)*100/'11'!B$17</f>
        <v>0</v>
      </c>
      <c r="C11268" s="10"/>
    </row>
    <row r="11269" spans="1:3">
      <c r="A11269" s="21">
        <v>136</v>
      </c>
      <c r="B11269" s="6">
        <f>B10658+B$8668*(B$8041+'Calc1'!B10560)*100/'11'!B$17</f>
        <v>0</v>
      </c>
      <c r="C11269" s="10"/>
    </row>
    <row r="11270" spans="1:3">
      <c r="A11270" s="21">
        <v>137</v>
      </c>
      <c r="B11270" s="6">
        <f>B10659+B$8668*(B$8041+'Calc1'!B10561)*100/'11'!B$17</f>
        <v>0</v>
      </c>
      <c r="C11270" s="10"/>
    </row>
    <row r="11271" spans="1:3">
      <c r="A11271" s="21">
        <v>138</v>
      </c>
      <c r="B11271" s="6">
        <f>B10660+B$8668*(B$8041+'Calc1'!B10562)*100/'11'!B$17</f>
        <v>0</v>
      </c>
      <c r="C11271" s="10"/>
    </row>
    <row r="11272" spans="1:3">
      <c r="A11272" s="21">
        <v>139</v>
      </c>
      <c r="B11272" s="6">
        <f>B10661+B$8668*(B$8041+'Calc1'!B10563)*100/'11'!B$17</f>
        <v>0</v>
      </c>
      <c r="C11272" s="10"/>
    </row>
    <row r="11273" spans="1:3">
      <c r="A11273" s="21">
        <v>140</v>
      </c>
      <c r="B11273" s="6">
        <f>B10662+B$8668*(B$8041+'Calc1'!B10564)*100/'11'!B$17</f>
        <v>0</v>
      </c>
      <c r="C11273" s="10"/>
    </row>
    <row r="11274" spans="1:3">
      <c r="A11274" s="21">
        <v>141</v>
      </c>
      <c r="B11274" s="6">
        <f>B10663+B$8668*(B$8041+'Calc1'!B10565)*100/'11'!B$17</f>
        <v>0</v>
      </c>
      <c r="C11274" s="10"/>
    </row>
    <row r="11275" spans="1:3">
      <c r="A11275" s="21">
        <v>142</v>
      </c>
      <c r="B11275" s="6">
        <f>B10664+B$8668*(B$8041+'Calc1'!B10566)*100/'11'!B$17</f>
        <v>0</v>
      </c>
      <c r="C11275" s="10"/>
    </row>
    <row r="11276" spans="1:3">
      <c r="A11276" s="21">
        <v>143</v>
      </c>
      <c r="B11276" s="6">
        <f>B10665+B$8668*(B$8041+'Calc1'!B10567)*100/'11'!B$17</f>
        <v>0</v>
      </c>
      <c r="C11276" s="10"/>
    </row>
    <row r="11277" spans="1:3">
      <c r="A11277" s="21">
        <v>144</v>
      </c>
      <c r="B11277" s="6">
        <f>B10666+B$8668*(B$8041+'Calc1'!B10568)*100/'11'!B$17</f>
        <v>0</v>
      </c>
      <c r="C11277" s="10"/>
    </row>
    <row r="11278" spans="1:3">
      <c r="A11278" s="21">
        <v>145</v>
      </c>
      <c r="B11278" s="6">
        <f>B10667+B$8668*(B$8041+'Calc1'!B10569)*100/'11'!B$17</f>
        <v>0</v>
      </c>
      <c r="C11278" s="10"/>
    </row>
    <row r="11279" spans="1:3">
      <c r="A11279" s="21">
        <v>146</v>
      </c>
      <c r="B11279" s="6">
        <f>B10668+B$8668*(B$8041+'Calc1'!B10570)*100/'11'!B$17</f>
        <v>0</v>
      </c>
      <c r="C11279" s="10"/>
    </row>
    <row r="11280" spans="1:3">
      <c r="A11280" s="21">
        <v>147</v>
      </c>
      <c r="B11280" s="6">
        <f>B10669+B$8668*(B$8041+'Calc1'!B10571)*100/'11'!B$17</f>
        <v>0</v>
      </c>
      <c r="C11280" s="10"/>
    </row>
    <row r="11281" spans="1:3">
      <c r="A11281" s="21">
        <v>148</v>
      </c>
      <c r="B11281" s="6">
        <f>B10670+B$8668*(B$8041+'Calc1'!B10572)*100/'11'!B$17</f>
        <v>0</v>
      </c>
      <c r="C11281" s="10"/>
    </row>
    <row r="11282" spans="1:3">
      <c r="A11282" s="21">
        <v>149</v>
      </c>
      <c r="B11282" s="6">
        <f>B10671+B$8668*(B$8041+'Calc1'!B10573)*100/'11'!B$17</f>
        <v>0</v>
      </c>
      <c r="C11282" s="10"/>
    </row>
    <row r="11283" spans="1:3">
      <c r="A11283" s="21">
        <v>150</v>
      </c>
      <c r="B11283" s="6">
        <f>B10672+B$8668*(B$8041+'Calc1'!B10574)*100/'11'!B$17</f>
        <v>0</v>
      </c>
      <c r="C11283" s="10"/>
    </row>
    <row r="11284" spans="1:3">
      <c r="A11284" s="21">
        <v>151</v>
      </c>
      <c r="B11284" s="6">
        <f>B10673+B$8668*(B$8041+'Calc1'!B10575)*100/'11'!B$17</f>
        <v>0</v>
      </c>
      <c r="C11284" s="10"/>
    </row>
    <row r="11285" spans="1:3">
      <c r="A11285" s="21">
        <v>152</v>
      </c>
      <c r="B11285" s="6">
        <f>B10674+B$8668*(B$8041+'Calc1'!B10576)*100/'11'!B$17</f>
        <v>0</v>
      </c>
      <c r="C11285" s="10"/>
    </row>
    <row r="11286" spans="1:3">
      <c r="A11286" s="21">
        <v>153</v>
      </c>
      <c r="B11286" s="6">
        <f>B10675+B$8668*(B$8041+'Calc1'!B10577)*100/'11'!B$17</f>
        <v>0</v>
      </c>
      <c r="C11286" s="10"/>
    </row>
    <row r="11287" spans="1:3">
      <c r="A11287" s="21">
        <v>154</v>
      </c>
      <c r="B11287" s="6">
        <f>B10676+B$8668*(B$8041+'Calc1'!B10578)*100/'11'!B$17</f>
        <v>0</v>
      </c>
      <c r="C11287" s="10"/>
    </row>
    <row r="11288" spans="1:3">
      <c r="A11288" s="21">
        <v>155</v>
      </c>
      <c r="B11288" s="6">
        <f>B10677+B$8668*(B$8041+'Calc1'!B10579)*100/'11'!B$17</f>
        <v>0</v>
      </c>
      <c r="C11288" s="10"/>
    </row>
    <row r="11289" spans="1:3">
      <c r="A11289" s="21">
        <v>156</v>
      </c>
      <c r="B11289" s="6">
        <f>B10678+B$8668*(B$8041+'Calc1'!B10580)*100/'11'!B$17</f>
        <v>0</v>
      </c>
      <c r="C11289" s="10"/>
    </row>
    <row r="11290" spans="1:3">
      <c r="A11290" s="21">
        <v>157</v>
      </c>
      <c r="B11290" s="6">
        <f>B10679+B$8668*(B$8041+'Calc1'!B10581)*100/'11'!B$17</f>
        <v>0</v>
      </c>
      <c r="C11290" s="10"/>
    </row>
    <row r="11291" spans="1:3">
      <c r="A11291" s="21">
        <v>158</v>
      </c>
      <c r="B11291" s="6">
        <f>B10680+B$8668*(B$8041+'Calc1'!B10582)*100/'11'!B$17</f>
        <v>0</v>
      </c>
      <c r="C11291" s="10"/>
    </row>
    <row r="11292" spans="1:3">
      <c r="A11292" s="21">
        <v>159</v>
      </c>
      <c r="B11292" s="6">
        <f>B10681+B$8668*(B$8041+'Calc1'!B10583)*100/'11'!B$17</f>
        <v>0</v>
      </c>
      <c r="C11292" s="10"/>
    </row>
    <row r="11293" spans="1:3">
      <c r="A11293" s="21">
        <v>160</v>
      </c>
      <c r="B11293" s="6">
        <f>B10682+B$8668*(B$8041+'Calc1'!B10584)*100/'11'!B$17</f>
        <v>0</v>
      </c>
      <c r="C11293" s="10"/>
    </row>
    <row r="11294" spans="1:3">
      <c r="A11294" s="21">
        <v>161</v>
      </c>
      <c r="B11294" s="6">
        <f>B10683+B$8668*(B$8041+'Calc1'!B10585)*100/'11'!B$17</f>
        <v>0</v>
      </c>
      <c r="C11294" s="10"/>
    </row>
    <row r="11295" spans="1:3">
      <c r="A11295" s="21">
        <v>162</v>
      </c>
      <c r="B11295" s="6">
        <f>B10684+B$8668*(B$8041+'Calc1'!B10586)*100/'11'!B$17</f>
        <v>0</v>
      </c>
      <c r="C11295" s="10"/>
    </row>
    <row r="11296" spans="1:3">
      <c r="A11296" s="21">
        <v>163</v>
      </c>
      <c r="B11296" s="6">
        <f>B10685+B$8668*(B$8041+'Calc1'!B10587)*100/'11'!B$17</f>
        <v>0</v>
      </c>
      <c r="C11296" s="10"/>
    </row>
    <row r="11297" spans="1:3">
      <c r="A11297" s="21">
        <v>164</v>
      </c>
      <c r="B11297" s="6">
        <f>B10686+B$8668*(B$8041+'Calc1'!B10588)*100/'11'!B$17</f>
        <v>0</v>
      </c>
      <c r="C11297" s="10"/>
    </row>
    <row r="11298" spans="1:3">
      <c r="A11298" s="21">
        <v>165</v>
      </c>
      <c r="B11298" s="6">
        <f>B10687+B$8668*(B$8041+'Calc1'!B10589)*100/'11'!B$17</f>
        <v>0</v>
      </c>
      <c r="C11298" s="10"/>
    </row>
    <row r="11299" spans="1:3">
      <c r="A11299" s="21">
        <v>166</v>
      </c>
      <c r="B11299" s="6">
        <f>B10688+B$8668*(B$8041+'Calc1'!B10590)*100/'11'!B$17</f>
        <v>0</v>
      </c>
      <c r="C11299" s="10"/>
    </row>
    <row r="11300" spans="1:3">
      <c r="A11300" s="21">
        <v>167</v>
      </c>
      <c r="B11300" s="6">
        <f>B10689+B$8668*(B$8041+'Calc1'!B10591)*100/'11'!B$17</f>
        <v>0</v>
      </c>
      <c r="C11300" s="10"/>
    </row>
    <row r="11301" spans="1:3">
      <c r="A11301" s="21">
        <v>168</v>
      </c>
      <c r="B11301" s="6">
        <f>B10690+B$8668*(B$8041+'Calc1'!B10592)*100/'11'!B$17</f>
        <v>0</v>
      </c>
      <c r="C11301" s="10"/>
    </row>
    <row r="11302" spans="1:3">
      <c r="A11302" s="21">
        <v>169</v>
      </c>
      <c r="B11302" s="6">
        <f>B10691+B$8668*(B$8041+'Calc1'!B10593)*100/'11'!B$17</f>
        <v>0</v>
      </c>
      <c r="C11302" s="10"/>
    </row>
    <row r="11303" spans="1:3">
      <c r="A11303" s="21">
        <v>170</v>
      </c>
      <c r="B11303" s="6">
        <f>B10692+B$8668*(B$8041+'Calc1'!B10594)*100/'11'!B$17</f>
        <v>0</v>
      </c>
      <c r="C11303" s="10"/>
    </row>
    <row r="11304" spans="1:3">
      <c r="A11304" s="21">
        <v>171</v>
      </c>
      <c r="B11304" s="6">
        <f>B10693+B$8668*(B$8041+'Calc1'!B10595)*100/'11'!B$17</f>
        <v>0</v>
      </c>
      <c r="C11304" s="10"/>
    </row>
    <row r="11305" spans="1:3">
      <c r="A11305" s="21">
        <v>172</v>
      </c>
      <c r="B11305" s="6">
        <f>B10694+B$8668*(B$8041+'Calc1'!B10596)*100/'11'!B$17</f>
        <v>0</v>
      </c>
      <c r="C11305" s="10"/>
    </row>
    <row r="11306" spans="1:3">
      <c r="A11306" s="21">
        <v>173</v>
      </c>
      <c r="B11306" s="6">
        <f>B10695+B$8668*(B$8041+'Calc1'!B10597)*100/'11'!B$17</f>
        <v>0</v>
      </c>
      <c r="C11306" s="10"/>
    </row>
    <row r="11307" spans="1:3">
      <c r="A11307" s="21">
        <v>174</v>
      </c>
      <c r="B11307" s="6">
        <f>B10696+B$8668*(B$8041+'Calc1'!B10598)*100/'11'!B$17</f>
        <v>0</v>
      </c>
      <c r="C11307" s="10"/>
    </row>
    <row r="11308" spans="1:3">
      <c r="A11308" s="21">
        <v>175</v>
      </c>
      <c r="B11308" s="6">
        <f>B10697+B$8668*(B$8041+'Calc1'!B10599)*100/'11'!B$17</f>
        <v>0</v>
      </c>
      <c r="C11308" s="10"/>
    </row>
    <row r="11309" spans="1:3">
      <c r="A11309" s="21">
        <v>176</v>
      </c>
      <c r="B11309" s="6">
        <f>B10698+B$8668*(B$8041+'Calc1'!B10600)*100/'11'!B$17</f>
        <v>0</v>
      </c>
      <c r="C11309" s="10"/>
    </row>
    <row r="11310" spans="1:3">
      <c r="A11310" s="21">
        <v>177</v>
      </c>
      <c r="B11310" s="6">
        <f>B10699+B$8668*(B$8041+'Calc1'!B10601)*100/'11'!B$17</f>
        <v>0</v>
      </c>
      <c r="C11310" s="10"/>
    </row>
    <row r="11311" spans="1:3">
      <c r="A11311" s="21">
        <v>178</v>
      </c>
      <c r="B11311" s="6">
        <f>B10700+B$8668*(B$8041+'Calc1'!B10602)*100/'11'!B$17</f>
        <v>0</v>
      </c>
      <c r="C11311" s="10"/>
    </row>
    <row r="11312" spans="1:3">
      <c r="A11312" s="21">
        <v>179</v>
      </c>
      <c r="B11312" s="6">
        <f>B10701+B$8668*(B$8041+'Calc1'!B10603)*100/'11'!B$17</f>
        <v>0</v>
      </c>
      <c r="C11312" s="10"/>
    </row>
    <row r="11313" spans="1:3">
      <c r="A11313" s="21">
        <v>180</v>
      </c>
      <c r="B11313" s="6">
        <f>B10702+B$8668*(B$8041+'Calc1'!B10604)*100/'11'!B$17</f>
        <v>0</v>
      </c>
      <c r="C11313" s="10"/>
    </row>
    <row r="11314" spans="1:3">
      <c r="A11314" s="21">
        <v>181</v>
      </c>
      <c r="B11314" s="6">
        <f>B10703+B$8668*(B$8041+'Calc1'!B10605)*100/'11'!B$17</f>
        <v>0</v>
      </c>
      <c r="C11314" s="10"/>
    </row>
    <row r="11315" spans="1:3">
      <c r="A11315" s="21">
        <v>182</v>
      </c>
      <c r="B11315" s="6">
        <f>B10704+B$8668*(B$8041+'Calc1'!B10606)*100/'11'!B$17</f>
        <v>0</v>
      </c>
      <c r="C11315" s="10"/>
    </row>
    <row r="11316" spans="1:3">
      <c r="A11316" s="21">
        <v>183</v>
      </c>
      <c r="B11316" s="6">
        <f>B10705+B$8668*(B$8041+'Calc1'!B10607)*100/'11'!B$17</f>
        <v>0</v>
      </c>
      <c r="C11316" s="10"/>
    </row>
    <row r="11317" spans="1:3">
      <c r="A11317" s="21">
        <v>184</v>
      </c>
      <c r="B11317" s="6">
        <f>B10706+B$8668*(B$8041+'Calc1'!B10608)*100/'11'!B$17</f>
        <v>0</v>
      </c>
      <c r="C11317" s="10"/>
    </row>
    <row r="11318" spans="1:3">
      <c r="A11318" s="21">
        <v>185</v>
      </c>
      <c r="B11318" s="6">
        <f>B10707+B$8668*(B$8041+'Calc1'!B10609)*100/'11'!B$17</f>
        <v>0</v>
      </c>
      <c r="C11318" s="10"/>
    </row>
    <row r="11319" spans="1:3">
      <c r="A11319" s="21">
        <v>186</v>
      </c>
      <c r="B11319" s="6">
        <f>B10708+B$8668*(B$8041+'Calc1'!B10610)*100/'11'!B$17</f>
        <v>0</v>
      </c>
      <c r="C11319" s="10"/>
    </row>
    <row r="11320" spans="1:3">
      <c r="A11320" s="21">
        <v>187</v>
      </c>
      <c r="B11320" s="6">
        <f>B10709+B$8668*(B$8041+'Calc1'!B10611)*100/'11'!B$17</f>
        <v>0</v>
      </c>
      <c r="C11320" s="10"/>
    </row>
    <row r="11321" spans="1:3">
      <c r="A11321" s="21">
        <v>188</v>
      </c>
      <c r="B11321" s="6">
        <f>B10710+B$8668*(B$8041+'Calc1'!B10612)*100/'11'!B$17</f>
        <v>0</v>
      </c>
      <c r="C11321" s="10"/>
    </row>
    <row r="11322" spans="1:3">
      <c r="A11322" s="21">
        <v>189</v>
      </c>
      <c r="B11322" s="6">
        <f>B10711+B$8668*(B$8041+'Calc1'!B10613)*100/'11'!B$17</f>
        <v>0</v>
      </c>
      <c r="C11322" s="10"/>
    </row>
    <row r="11323" spans="1:3">
      <c r="A11323" s="21">
        <v>190</v>
      </c>
      <c r="B11323" s="6">
        <f>B10712+B$8668*(B$8041+'Calc1'!B10614)*100/'11'!B$17</f>
        <v>0</v>
      </c>
      <c r="C11323" s="10"/>
    </row>
    <row r="11324" spans="1:3">
      <c r="A11324" s="21">
        <v>191</v>
      </c>
      <c r="B11324" s="6">
        <f>B10713+B$8668*(B$8041+'Calc1'!B10615)*100/'11'!B$17</f>
        <v>0</v>
      </c>
      <c r="C11324" s="10"/>
    </row>
    <row r="11325" spans="1:3">
      <c r="A11325" s="21">
        <v>192</v>
      </c>
      <c r="B11325" s="6">
        <f>B10714+B$8668*(B$8041+'Calc1'!B10616)*100/'11'!B$17</f>
        <v>0</v>
      </c>
      <c r="C11325" s="10"/>
    </row>
    <row r="11326" spans="1:3">
      <c r="A11326" s="21">
        <v>193</v>
      </c>
      <c r="B11326" s="6">
        <f>B10715+B$8668*(B$8041+'Calc1'!B10617)*100/'11'!B$17</f>
        <v>0</v>
      </c>
      <c r="C11326" s="10"/>
    </row>
    <row r="11327" spans="1:3">
      <c r="A11327" s="21">
        <v>194</v>
      </c>
      <c r="B11327" s="6">
        <f>B10716+B$8668*(B$8041+'Calc1'!B10618)*100/'11'!B$17</f>
        <v>0</v>
      </c>
      <c r="C11327" s="10"/>
    </row>
    <row r="11328" spans="1:3">
      <c r="A11328" s="21">
        <v>195</v>
      </c>
      <c r="B11328" s="6">
        <f>B10717+B$8668*(B$8041+'Calc1'!B10619)*100/'11'!B$17</f>
        <v>0</v>
      </c>
      <c r="C11328" s="10"/>
    </row>
    <row r="11329" spans="1:3">
      <c r="A11329" s="21">
        <v>196</v>
      </c>
      <c r="B11329" s="6">
        <f>B10718+B$8668*(B$8041+'Calc1'!B10620)*100/'11'!B$17</f>
        <v>0</v>
      </c>
      <c r="C11329" s="10"/>
    </row>
    <row r="11330" spans="1:3">
      <c r="A11330" s="21">
        <v>197</v>
      </c>
      <c r="B11330" s="6">
        <f>B10719+B$8668*(B$8041+'Calc1'!B10621)*100/'11'!B$17</f>
        <v>0</v>
      </c>
      <c r="C11330" s="10"/>
    </row>
    <row r="11331" spans="1:3">
      <c r="A11331" s="21">
        <v>198</v>
      </c>
      <c r="B11331" s="6">
        <f>B10720+B$8668*(B$8041+'Calc1'!B10622)*100/'11'!B$17</f>
        <v>0</v>
      </c>
      <c r="C11331" s="10"/>
    </row>
    <row r="11332" spans="1:3">
      <c r="A11332" s="21">
        <v>199</v>
      </c>
      <c r="B11332" s="6">
        <f>B10721+B$8668*(B$8041+'Calc1'!B10623)*100/'11'!B$17</f>
        <v>0</v>
      </c>
      <c r="C11332" s="10"/>
    </row>
    <row r="11333" spans="1:3">
      <c r="A11333" s="21">
        <v>200</v>
      </c>
      <c r="B11333" s="6">
        <f>B10722+B$8668*(B$8041+'Calc1'!B10624)*100/'11'!B$17</f>
        <v>0</v>
      </c>
      <c r="C11333" s="10"/>
    </row>
    <row r="11334" spans="1:3">
      <c r="A11334" s="21">
        <v>201</v>
      </c>
      <c r="B11334" s="6">
        <f>B10723+B$8668*(B$8041+'Calc1'!B10625)*100/'11'!B$17</f>
        <v>0</v>
      </c>
      <c r="C11334" s="10"/>
    </row>
    <row r="11335" spans="1:3">
      <c r="A11335" s="21">
        <v>202</v>
      </c>
      <c r="B11335" s="6">
        <f>B10724+B$8668*(B$8041+'Calc1'!B10626)*100/'11'!B$17</f>
        <v>0</v>
      </c>
      <c r="C11335" s="10"/>
    </row>
    <row r="11336" spans="1:3">
      <c r="A11336" s="21">
        <v>203</v>
      </c>
      <c r="B11336" s="6">
        <f>B10725+B$8668*(B$8041+'Calc1'!B10627)*100/'11'!B$17</f>
        <v>0</v>
      </c>
      <c r="C11336" s="10"/>
    </row>
    <row r="11337" spans="1:3">
      <c r="A11337" s="21">
        <v>204</v>
      </c>
      <c r="B11337" s="6">
        <f>B10726+B$8668*(B$8041+'Calc1'!B10628)*100/'11'!B$17</f>
        <v>0</v>
      </c>
      <c r="C11337" s="10"/>
    </row>
    <row r="11338" spans="1:3">
      <c r="A11338" s="21">
        <v>205</v>
      </c>
      <c r="B11338" s="6">
        <f>B10727+B$8668*(B$8041+'Calc1'!B10629)*100/'11'!B$17</f>
        <v>0</v>
      </c>
      <c r="C11338" s="10"/>
    </row>
    <row r="11339" spans="1:3">
      <c r="A11339" s="21">
        <v>206</v>
      </c>
      <c r="B11339" s="6">
        <f>B10728+B$8668*(B$8041+'Calc1'!B10630)*100/'11'!B$17</f>
        <v>0</v>
      </c>
      <c r="C11339" s="10"/>
    </row>
    <row r="11340" spans="1:3">
      <c r="A11340" s="21">
        <v>207</v>
      </c>
      <c r="B11340" s="6">
        <f>B10729+B$8668*(B$8041+'Calc1'!B10631)*100/'11'!B$17</f>
        <v>0</v>
      </c>
      <c r="C11340" s="10"/>
    </row>
    <row r="11341" spans="1:3">
      <c r="A11341" s="21">
        <v>208</v>
      </c>
      <c r="B11341" s="6">
        <f>B10730+B$8668*(B$8041+'Calc1'!B10632)*100/'11'!B$17</f>
        <v>0</v>
      </c>
      <c r="C11341" s="10"/>
    </row>
    <row r="11342" spans="1:3">
      <c r="A11342" s="21">
        <v>209</v>
      </c>
      <c r="B11342" s="6">
        <f>B10731+B$8668*(B$8041+'Calc1'!B10633)*100/'11'!B$17</f>
        <v>0</v>
      </c>
      <c r="C11342" s="10"/>
    </row>
    <row r="11343" spans="1:3">
      <c r="A11343" s="21">
        <v>210</v>
      </c>
      <c r="B11343" s="6">
        <f>B10732+B$8668*(B$8041+'Calc1'!B10634)*100/'11'!B$17</f>
        <v>0</v>
      </c>
      <c r="C11343" s="10"/>
    </row>
    <row r="11344" spans="1:3">
      <c r="A11344" s="21">
        <v>211</v>
      </c>
      <c r="B11344" s="6">
        <f>B10733+B$8668*(B$8041+'Calc1'!B10635)*100/'11'!B$17</f>
        <v>0</v>
      </c>
      <c r="C11344" s="10"/>
    </row>
    <row r="11345" spans="1:3">
      <c r="A11345" s="21">
        <v>212</v>
      </c>
      <c r="B11345" s="6">
        <f>B10734+B$8668*(B$8041+'Calc1'!B10636)*100/'11'!B$17</f>
        <v>0</v>
      </c>
      <c r="C11345" s="10"/>
    </row>
    <row r="11346" spans="1:3">
      <c r="A11346" s="21">
        <v>213</v>
      </c>
      <c r="B11346" s="6">
        <f>B10735+B$8668*(B$8041+'Calc1'!B10637)*100/'11'!B$17</f>
        <v>0</v>
      </c>
      <c r="C11346" s="10"/>
    </row>
    <row r="11347" spans="1:3">
      <c r="A11347" s="21">
        <v>214</v>
      </c>
      <c r="B11347" s="6">
        <f>B10736+B$8668*(B$8041+'Calc1'!B10638)*100/'11'!B$17</f>
        <v>0</v>
      </c>
      <c r="C11347" s="10"/>
    </row>
    <row r="11348" spans="1:3">
      <c r="A11348" s="21">
        <v>215</v>
      </c>
      <c r="B11348" s="6">
        <f>B10737+B$8668*(B$8041+'Calc1'!B10639)*100/'11'!B$17</f>
        <v>0</v>
      </c>
      <c r="C11348" s="10"/>
    </row>
    <row r="11349" spans="1:3">
      <c r="A11349" s="21">
        <v>216</v>
      </c>
      <c r="B11349" s="6">
        <f>B10738+B$8668*(B$8041+'Calc1'!B10640)*100/'11'!B$17</f>
        <v>0</v>
      </c>
      <c r="C11349" s="10"/>
    </row>
    <row r="11350" spans="1:3">
      <c r="A11350" s="21">
        <v>217</v>
      </c>
      <c r="B11350" s="6">
        <f>B10739+B$8668*(B$8041+'Calc1'!B10641)*100/'11'!B$17</f>
        <v>0</v>
      </c>
      <c r="C11350" s="10"/>
    </row>
    <row r="11351" spans="1:3">
      <c r="A11351" s="21">
        <v>218</v>
      </c>
      <c r="B11351" s="6">
        <f>B10740+B$8668*(B$8041+'Calc1'!B10642)*100/'11'!B$17</f>
        <v>0</v>
      </c>
      <c r="C11351" s="10"/>
    </row>
    <row r="11352" spans="1:3">
      <c r="A11352" s="21">
        <v>219</v>
      </c>
      <c r="B11352" s="6">
        <f>B10741+B$8668*(B$8041+'Calc1'!B10643)*100/'11'!B$17</f>
        <v>0</v>
      </c>
      <c r="C11352" s="10"/>
    </row>
    <row r="11353" spans="1:3">
      <c r="A11353" s="21">
        <v>220</v>
      </c>
      <c r="B11353" s="6">
        <f>B10742+B$8668*(B$8041+'Calc1'!B10644)*100/'11'!B$17</f>
        <v>0</v>
      </c>
      <c r="C11353" s="10"/>
    </row>
    <row r="11354" spans="1:3">
      <c r="A11354" s="21">
        <v>221</v>
      </c>
      <c r="B11354" s="6">
        <f>B10743+B$8668*(B$8041+'Calc1'!B10645)*100/'11'!B$17</f>
        <v>0</v>
      </c>
      <c r="C11354" s="10"/>
    </row>
    <row r="11355" spans="1:3">
      <c r="A11355" s="21">
        <v>222</v>
      </c>
      <c r="B11355" s="6">
        <f>B10744+B$8668*(B$8041+'Calc1'!B10646)*100/'11'!B$17</f>
        <v>0</v>
      </c>
      <c r="C11355" s="10"/>
    </row>
    <row r="11356" spans="1:3">
      <c r="A11356" s="21">
        <v>223</v>
      </c>
      <c r="B11356" s="6">
        <f>B10745+B$8668*(B$8041+'Calc1'!B10647)*100/'11'!B$17</f>
        <v>0</v>
      </c>
      <c r="C11356" s="10"/>
    </row>
    <row r="11357" spans="1:3">
      <c r="A11357" s="21">
        <v>224</v>
      </c>
      <c r="B11357" s="6">
        <f>B10746+B$8668*(B$8041+'Calc1'!B10648)*100/'11'!B$17</f>
        <v>0</v>
      </c>
      <c r="C11357" s="10"/>
    </row>
    <row r="11358" spans="1:3">
      <c r="A11358" s="21">
        <v>225</v>
      </c>
      <c r="B11358" s="6">
        <f>B10747+B$8668*(B$8041+'Calc1'!B10649)*100/'11'!B$17</f>
        <v>0</v>
      </c>
      <c r="C11358" s="10"/>
    </row>
    <row r="11359" spans="1:3">
      <c r="A11359" s="21">
        <v>226</v>
      </c>
      <c r="B11359" s="6">
        <f>B10748+B$8668*(B$8041+'Calc1'!B10650)*100/'11'!B$17</f>
        <v>0</v>
      </c>
      <c r="C11359" s="10"/>
    </row>
    <row r="11360" spans="1:3">
      <c r="A11360" s="21">
        <v>227</v>
      </c>
      <c r="B11360" s="6">
        <f>B10749+B$8668*(B$8041+'Calc1'!B10651)*100/'11'!B$17</f>
        <v>0</v>
      </c>
      <c r="C11360" s="10"/>
    </row>
    <row r="11361" spans="1:3">
      <c r="A11361" s="21">
        <v>228</v>
      </c>
      <c r="B11361" s="6">
        <f>B10750+B$8668*(B$8041+'Calc1'!B10652)*100/'11'!B$17</f>
        <v>0</v>
      </c>
      <c r="C11361" s="10"/>
    </row>
    <row r="11362" spans="1:3">
      <c r="A11362" s="21">
        <v>229</v>
      </c>
      <c r="B11362" s="6">
        <f>B10751+B$8668*(B$8041+'Calc1'!B10653)*100/'11'!B$17</f>
        <v>0</v>
      </c>
      <c r="C11362" s="10"/>
    </row>
    <row r="11363" spans="1:3">
      <c r="A11363" s="21">
        <v>230</v>
      </c>
      <c r="B11363" s="6">
        <f>B10752+B$8668*(B$8041+'Calc1'!B10654)*100/'11'!B$17</f>
        <v>0</v>
      </c>
      <c r="C11363" s="10"/>
    </row>
    <row r="11364" spans="1:3">
      <c r="A11364" s="21">
        <v>231</v>
      </c>
      <c r="B11364" s="6">
        <f>B10753+B$8668*(B$8041+'Calc1'!B10655)*100/'11'!B$17</f>
        <v>0</v>
      </c>
      <c r="C11364" s="10"/>
    </row>
    <row r="11365" spans="1:3">
      <c r="A11365" s="21">
        <v>232</v>
      </c>
      <c r="B11365" s="6">
        <f>B10754+B$8668*(B$8041+'Calc1'!B10656)*100/'11'!B$17</f>
        <v>0</v>
      </c>
      <c r="C11365" s="10"/>
    </row>
    <row r="11366" spans="1:3">
      <c r="A11366" s="21">
        <v>233</v>
      </c>
      <c r="B11366" s="6">
        <f>B10755+B$8668*(B$8041+'Calc1'!B10657)*100/'11'!B$17</f>
        <v>0</v>
      </c>
      <c r="C11366" s="10"/>
    </row>
    <row r="11367" spans="1:3">
      <c r="A11367" s="21">
        <v>234</v>
      </c>
      <c r="B11367" s="6">
        <f>B10756+B$8668*(B$8041+'Calc1'!B10658)*100/'11'!B$17</f>
        <v>0</v>
      </c>
      <c r="C11367" s="10"/>
    </row>
    <row r="11368" spans="1:3">
      <c r="A11368" s="21">
        <v>235</v>
      </c>
      <c r="B11368" s="6">
        <f>B10757+B$8668*(B$8041+'Calc1'!B10659)*100/'11'!B$17</f>
        <v>0</v>
      </c>
      <c r="C11368" s="10"/>
    </row>
    <row r="11369" spans="1:3">
      <c r="A11369" s="21">
        <v>236</v>
      </c>
      <c r="B11369" s="6">
        <f>B10758+B$8668*(B$8041+'Calc1'!B10660)*100/'11'!B$17</f>
        <v>0</v>
      </c>
      <c r="C11369" s="10"/>
    </row>
    <row r="11370" spans="1:3">
      <c r="A11370" s="21">
        <v>237</v>
      </c>
      <c r="B11370" s="6">
        <f>B10759+B$8668*(B$8041+'Calc1'!B10661)*100/'11'!B$17</f>
        <v>0</v>
      </c>
      <c r="C11370" s="10"/>
    </row>
    <row r="11371" spans="1:3">
      <c r="A11371" s="21">
        <v>238</v>
      </c>
      <c r="B11371" s="6">
        <f>B10760+B$8668*(B$8041+'Calc1'!B10662)*100/'11'!B$17</f>
        <v>0</v>
      </c>
      <c r="C11371" s="10"/>
    </row>
    <row r="11372" spans="1:3">
      <c r="A11372" s="21">
        <v>239</v>
      </c>
      <c r="B11372" s="6">
        <f>B10761+B$8668*(B$8041+'Calc1'!B10663)*100/'11'!B$17</f>
        <v>0</v>
      </c>
      <c r="C11372" s="10"/>
    </row>
    <row r="11373" spans="1:3">
      <c r="A11373" s="21">
        <v>240</v>
      </c>
      <c r="B11373" s="6">
        <f>B10762+B$8668*(B$8041+'Calc1'!B10664)*100/'11'!B$17</f>
        <v>0</v>
      </c>
      <c r="C11373" s="10"/>
    </row>
    <row r="11374" spans="1:3">
      <c r="A11374" s="21">
        <v>241</v>
      </c>
      <c r="B11374" s="6">
        <f>B10763+B$8668*(B$8041+'Calc1'!B10665)*100/'11'!B$17</f>
        <v>0</v>
      </c>
      <c r="C11374" s="10"/>
    </row>
    <row r="11375" spans="1:3">
      <c r="A11375" s="21">
        <v>242</v>
      </c>
      <c r="B11375" s="6">
        <f>B10764+B$8668*(B$8041+'Calc1'!B10666)*100/'11'!B$17</f>
        <v>0</v>
      </c>
      <c r="C11375" s="10"/>
    </row>
    <row r="11376" spans="1:3">
      <c r="A11376" s="21">
        <v>243</v>
      </c>
      <c r="B11376" s="6">
        <f>B10765+B$8668*(B$8041+'Calc1'!B10667)*100/'11'!B$17</f>
        <v>0</v>
      </c>
      <c r="C11376" s="10"/>
    </row>
    <row r="11377" spans="1:3">
      <c r="A11377" s="21">
        <v>244</v>
      </c>
      <c r="B11377" s="6">
        <f>B10766+B$8668*(B$8041+'Calc1'!B10668)*100/'11'!B$17</f>
        <v>0</v>
      </c>
      <c r="C11377" s="10"/>
    </row>
    <row r="11378" spans="1:3">
      <c r="A11378" s="21">
        <v>245</v>
      </c>
      <c r="B11378" s="6">
        <f>B10767+B$8668*(B$8041+'Calc1'!B10669)*100/'11'!B$17</f>
        <v>0</v>
      </c>
      <c r="C11378" s="10"/>
    </row>
    <row r="11379" spans="1:3">
      <c r="A11379" s="21">
        <v>246</v>
      </c>
      <c r="B11379" s="6">
        <f>B10768+B$8668*(B$8041+'Calc1'!B10670)*100/'11'!B$17</f>
        <v>0</v>
      </c>
      <c r="C11379" s="10"/>
    </row>
    <row r="11380" spans="1:3">
      <c r="A11380" s="21">
        <v>247</v>
      </c>
      <c r="B11380" s="6">
        <f>B10769+B$8668*(B$8041+'Calc1'!B10671)*100/'11'!B$17</f>
        <v>0</v>
      </c>
      <c r="C11380" s="10"/>
    </row>
    <row r="11381" spans="1:3">
      <c r="A11381" s="21">
        <v>248</v>
      </c>
      <c r="B11381" s="6">
        <f>B10770+B$8668*(B$8041+'Calc1'!B10672)*100/'11'!B$17</f>
        <v>0</v>
      </c>
      <c r="C11381" s="10"/>
    </row>
    <row r="11382" spans="1:3">
      <c r="A11382" s="21">
        <v>249</v>
      </c>
      <c r="B11382" s="6">
        <f>B10771+B$8668*(B$8041+'Calc1'!B10673)*100/'11'!B$17</f>
        <v>0</v>
      </c>
      <c r="C11382" s="10"/>
    </row>
    <row r="11383" spans="1:3">
      <c r="A11383" s="21">
        <v>250</v>
      </c>
      <c r="B11383" s="6">
        <f>B10772+B$8668*(B$8041+'Calc1'!B10674)*100/'11'!B$17</f>
        <v>0</v>
      </c>
      <c r="C11383" s="10"/>
    </row>
    <row r="11384" spans="1:3">
      <c r="A11384" s="21">
        <v>251</v>
      </c>
      <c r="B11384" s="6">
        <f>B10773+B$8668*(B$8041+'Calc1'!B10675)*100/'11'!B$17</f>
        <v>0</v>
      </c>
      <c r="C11384" s="10"/>
    </row>
    <row r="11385" spans="1:3">
      <c r="A11385" s="21">
        <v>252</v>
      </c>
      <c r="B11385" s="6">
        <f>B10774+B$8668*(B$8041+'Calc1'!B10676)*100/'11'!B$17</f>
        <v>0</v>
      </c>
      <c r="C11385" s="10"/>
    </row>
    <row r="11386" spans="1:3">
      <c r="A11386" s="21">
        <v>253</v>
      </c>
      <c r="B11386" s="6">
        <f>B10775+B$8668*(B$8041+'Calc1'!B10677)*100/'11'!B$17</f>
        <v>0</v>
      </c>
      <c r="C11386" s="10"/>
    </row>
    <row r="11387" spans="1:3">
      <c r="A11387" s="21">
        <v>254</v>
      </c>
      <c r="B11387" s="6">
        <f>B10776+B$8668*(B$8041+'Calc1'!B10678)*100/'11'!B$17</f>
        <v>0</v>
      </c>
      <c r="C11387" s="10"/>
    </row>
    <row r="11388" spans="1:3">
      <c r="A11388" s="21">
        <v>255</v>
      </c>
      <c r="B11388" s="6">
        <f>B10777+B$8668*(B$8041+'Calc1'!B10679)*100/'11'!B$17</f>
        <v>0</v>
      </c>
      <c r="C11388" s="10"/>
    </row>
    <row r="11389" spans="1:3">
      <c r="A11389" s="21">
        <v>256</v>
      </c>
      <c r="B11389" s="6">
        <f>B10778+B$8668*(B$8041+'Calc1'!B10680)*100/'11'!B$17</f>
        <v>0</v>
      </c>
      <c r="C11389" s="10"/>
    </row>
    <row r="11390" spans="1:3">
      <c r="A11390" s="21">
        <v>257</v>
      </c>
      <c r="B11390" s="6">
        <f>B10779+B$8668*(B$8041+'Calc1'!B10681)*100/'11'!B$17</f>
        <v>0</v>
      </c>
      <c r="C11390" s="10"/>
    </row>
    <row r="11391" spans="1:3">
      <c r="A11391" s="21">
        <v>258</v>
      </c>
      <c r="B11391" s="6">
        <f>B10780+B$8668*(B$8041+'Calc1'!B10682)*100/'11'!B$17</f>
        <v>0</v>
      </c>
      <c r="C11391" s="10"/>
    </row>
    <row r="11392" spans="1:3">
      <c r="A11392" s="21">
        <v>259</v>
      </c>
      <c r="B11392" s="6">
        <f>B10781+B$8668*(B$8041+'Calc1'!B10683)*100/'11'!B$17</f>
        <v>0</v>
      </c>
      <c r="C11392" s="10"/>
    </row>
    <row r="11393" spans="1:3">
      <c r="A11393" s="21">
        <v>260</v>
      </c>
      <c r="B11393" s="6">
        <f>B10782+B$8668*(B$8041+'Calc1'!B10684)*100/'11'!B$17</f>
        <v>0</v>
      </c>
      <c r="C11393" s="10"/>
    </row>
    <row r="11394" spans="1:3">
      <c r="A11394" s="21">
        <v>261</v>
      </c>
      <c r="B11394" s="6">
        <f>B10783+B$8668*(B$8041+'Calc1'!B10685)*100/'11'!B$17</f>
        <v>0</v>
      </c>
      <c r="C11394" s="10"/>
    </row>
    <row r="11395" spans="1:3">
      <c r="A11395" s="21">
        <v>262</v>
      </c>
      <c r="B11395" s="6">
        <f>B10784+B$8668*(B$8041+'Calc1'!B10686)*100/'11'!B$17</f>
        <v>0</v>
      </c>
      <c r="C11395" s="10"/>
    </row>
    <row r="11396" spans="1:3">
      <c r="A11396" s="21">
        <v>263</v>
      </c>
      <c r="B11396" s="6">
        <f>B10785+B$8668*(B$8041+'Calc1'!B10687)*100/'11'!B$17</f>
        <v>0</v>
      </c>
      <c r="C11396" s="10"/>
    </row>
    <row r="11397" spans="1:3">
      <c r="A11397" s="21">
        <v>264</v>
      </c>
      <c r="B11397" s="6">
        <f>B10786+B$8668*(B$8041+'Calc1'!B10688)*100/'11'!B$17</f>
        <v>0</v>
      </c>
      <c r="C11397" s="10"/>
    </row>
    <row r="11398" spans="1:3">
      <c r="A11398" s="21">
        <v>265</v>
      </c>
      <c r="B11398" s="6">
        <f>B10787+B$8668*(B$8041+'Calc1'!B10689)*100/'11'!B$17</f>
        <v>0</v>
      </c>
      <c r="C11398" s="10"/>
    </row>
    <row r="11399" spans="1:3">
      <c r="A11399" s="21">
        <v>266</v>
      </c>
      <c r="B11399" s="6">
        <f>B10788+B$8668*(B$8041+'Calc1'!B10690)*100/'11'!B$17</f>
        <v>0</v>
      </c>
      <c r="C11399" s="10"/>
    </row>
    <row r="11400" spans="1:3">
      <c r="A11400" s="21">
        <v>267</v>
      </c>
      <c r="B11400" s="6">
        <f>B10789+B$8668*(B$8041+'Calc1'!B10691)*100/'11'!B$17</f>
        <v>0</v>
      </c>
      <c r="C11400" s="10"/>
    </row>
    <row r="11401" spans="1:3">
      <c r="A11401" s="21">
        <v>268</v>
      </c>
      <c r="B11401" s="6">
        <f>B10790+B$8668*(B$8041+'Calc1'!B10692)*100/'11'!B$17</f>
        <v>0</v>
      </c>
      <c r="C11401" s="10"/>
    </row>
    <row r="11402" spans="1:3">
      <c r="A11402" s="21">
        <v>269</v>
      </c>
      <c r="B11402" s="6">
        <f>B10791+B$8668*(B$8041+'Calc1'!B10693)*100/'11'!B$17</f>
        <v>0</v>
      </c>
      <c r="C11402" s="10"/>
    </row>
    <row r="11403" spans="1:3">
      <c r="A11403" s="21">
        <v>270</v>
      </c>
      <c r="B11403" s="6">
        <f>B10792+B$8668*(B$8041+'Calc1'!B10694)*100/'11'!B$17</f>
        <v>0</v>
      </c>
      <c r="C11403" s="10"/>
    </row>
    <row r="11404" spans="1:3">
      <c r="A11404" s="21">
        <v>271</v>
      </c>
      <c r="B11404" s="6">
        <f>B10793+B$8668*(B$8041+'Calc1'!B10695)*100/'11'!B$17</f>
        <v>0</v>
      </c>
      <c r="C11404" s="10"/>
    </row>
    <row r="11405" spans="1:3">
      <c r="A11405" s="21">
        <v>272</v>
      </c>
      <c r="B11405" s="6">
        <f>B10794+B$8668*(B$8041+'Calc1'!B10696)*100/'11'!B$17</f>
        <v>0</v>
      </c>
      <c r="C11405" s="10"/>
    </row>
    <row r="11406" spans="1:3">
      <c r="A11406" s="21">
        <v>273</v>
      </c>
      <c r="B11406" s="6">
        <f>B10795+B$8668*(B$8041+'Calc1'!B10697)*100/'11'!B$17</f>
        <v>0</v>
      </c>
      <c r="C11406" s="10"/>
    </row>
    <row r="11407" spans="1:3">
      <c r="A11407" s="21">
        <v>274</v>
      </c>
      <c r="B11407" s="6">
        <f>B10796+B$8668*(B$8041+'Calc1'!B10698)*100/'11'!B$17</f>
        <v>0</v>
      </c>
      <c r="C11407" s="10"/>
    </row>
    <row r="11408" spans="1:3">
      <c r="A11408" s="21">
        <v>275</v>
      </c>
      <c r="B11408" s="6">
        <f>B10797+B$8668*(B$8041+'Calc1'!B10699)*100/'11'!B$17</f>
        <v>0</v>
      </c>
      <c r="C11408" s="10"/>
    </row>
    <row r="11409" spans="1:3">
      <c r="A11409" s="21">
        <v>276</v>
      </c>
      <c r="B11409" s="6">
        <f>B10798+B$8668*(B$8041+'Calc1'!B10700)*100/'11'!B$17</f>
        <v>0</v>
      </c>
      <c r="C11409" s="10"/>
    </row>
    <row r="11410" spans="1:3">
      <c r="A11410" s="21">
        <v>277</v>
      </c>
      <c r="B11410" s="6">
        <f>B10799+B$8668*(B$8041+'Calc1'!B10701)*100/'11'!B$17</f>
        <v>0</v>
      </c>
      <c r="C11410" s="10"/>
    </row>
    <row r="11411" spans="1:3">
      <c r="A11411" s="21">
        <v>278</v>
      </c>
      <c r="B11411" s="6">
        <f>B10800+B$8668*(B$8041+'Calc1'!B10702)*100/'11'!B$17</f>
        <v>0</v>
      </c>
      <c r="C11411" s="10"/>
    </row>
    <row r="11412" spans="1:3">
      <c r="A11412" s="21">
        <v>279</v>
      </c>
      <c r="B11412" s="6">
        <f>B10801+B$8668*(B$8041+'Calc1'!B10703)*100/'11'!B$17</f>
        <v>0</v>
      </c>
      <c r="C11412" s="10"/>
    </row>
    <row r="11413" spans="1:3">
      <c r="A11413" s="21">
        <v>280</v>
      </c>
      <c r="B11413" s="6">
        <f>B10802+B$8668*(B$8041+'Calc1'!B10704)*100/'11'!B$17</f>
        <v>0</v>
      </c>
      <c r="C11413" s="10"/>
    </row>
    <row r="11414" spans="1:3">
      <c r="A11414" s="21">
        <v>281</v>
      </c>
      <c r="B11414" s="6">
        <f>B10803+B$8668*(B$8041+'Calc1'!B10705)*100/'11'!B$17</f>
        <v>0</v>
      </c>
      <c r="C11414" s="10"/>
    </row>
    <row r="11415" spans="1:3">
      <c r="A11415" s="21">
        <v>282</v>
      </c>
      <c r="B11415" s="6">
        <f>B10804+B$8668*(B$8041+'Calc1'!B10706)*100/'11'!B$17</f>
        <v>0</v>
      </c>
      <c r="C11415" s="10"/>
    </row>
    <row r="11416" spans="1:3">
      <c r="A11416" s="21">
        <v>283</v>
      </c>
      <c r="B11416" s="6">
        <f>B10805+B$8668*(B$8041+'Calc1'!B10707)*100/'11'!B$17</f>
        <v>0</v>
      </c>
      <c r="C11416" s="10"/>
    </row>
    <row r="11417" spans="1:3">
      <c r="A11417" s="21">
        <v>284</v>
      </c>
      <c r="B11417" s="6">
        <f>B10806+B$8668*(B$8041+'Calc1'!B10708)*100/'11'!B$17</f>
        <v>0</v>
      </c>
      <c r="C11417" s="10"/>
    </row>
    <row r="11418" spans="1:3">
      <c r="A11418" s="21">
        <v>285</v>
      </c>
      <c r="B11418" s="6">
        <f>B10807+B$8668*(B$8041+'Calc1'!B10709)*100/'11'!B$17</f>
        <v>0</v>
      </c>
      <c r="C11418" s="10"/>
    </row>
    <row r="11419" spans="1:3">
      <c r="A11419" s="21">
        <v>286</v>
      </c>
      <c r="B11419" s="6">
        <f>B10808+B$8668*(B$8041+'Calc1'!B10710)*100/'11'!B$17</f>
        <v>0</v>
      </c>
      <c r="C11419" s="10"/>
    </row>
    <row r="11420" spans="1:3">
      <c r="A11420" s="21">
        <v>287</v>
      </c>
      <c r="B11420" s="6">
        <f>B10809+B$8668*(B$8041+'Calc1'!B10711)*100/'11'!B$17</f>
        <v>0</v>
      </c>
      <c r="C11420" s="10"/>
    </row>
    <row r="11421" spans="1:3">
      <c r="A11421" s="21">
        <v>288</v>
      </c>
      <c r="B11421" s="6">
        <f>B10810+B$8668*(B$8041+'Calc1'!B10712)*100/'11'!B$17</f>
        <v>0</v>
      </c>
      <c r="C11421" s="10"/>
    </row>
    <row r="11422" spans="1:3">
      <c r="A11422" s="21">
        <v>289</v>
      </c>
      <c r="B11422" s="6">
        <f>B10811+B$8668*(B$8041+'Calc1'!B10713)*100/'11'!B$17</f>
        <v>0</v>
      </c>
      <c r="C11422" s="10"/>
    </row>
    <row r="11423" spans="1:3">
      <c r="A11423" s="21">
        <v>290</v>
      </c>
      <c r="B11423" s="6">
        <f>B10812+B$8668*(B$8041+'Calc1'!B10714)*100/'11'!B$17</f>
        <v>0</v>
      </c>
      <c r="C11423" s="10"/>
    </row>
    <row r="11424" spans="1:3">
      <c r="A11424" s="21">
        <v>291</v>
      </c>
      <c r="B11424" s="6">
        <f>B10813+B$8668*(B$8041+'Calc1'!B10715)*100/'11'!B$17</f>
        <v>0</v>
      </c>
      <c r="C11424" s="10"/>
    </row>
    <row r="11425" spans="1:3">
      <c r="A11425" s="21">
        <v>292</v>
      </c>
      <c r="B11425" s="6">
        <f>B10814+B$8668*(B$8041+'Calc1'!B10716)*100/'11'!B$17</f>
        <v>0</v>
      </c>
      <c r="C11425" s="10"/>
    </row>
    <row r="11426" spans="1:3">
      <c r="A11426" s="21">
        <v>293</v>
      </c>
      <c r="B11426" s="6">
        <f>B10815+B$8668*(B$8041+'Calc1'!B10717)*100/'11'!B$17</f>
        <v>0</v>
      </c>
      <c r="C11426" s="10"/>
    </row>
    <row r="11427" spans="1:3">
      <c r="A11427" s="21">
        <v>294</v>
      </c>
      <c r="B11427" s="6">
        <f>B10816+B$8668*(B$8041+'Calc1'!B10718)*100/'11'!B$17</f>
        <v>0</v>
      </c>
      <c r="C11427" s="10"/>
    </row>
    <row r="11428" spans="1:3">
      <c r="A11428" s="21">
        <v>295</v>
      </c>
      <c r="B11428" s="6">
        <f>B10817+B$8668*(B$8041+'Calc1'!B10719)*100/'11'!B$17</f>
        <v>0</v>
      </c>
      <c r="C11428" s="10"/>
    </row>
    <row r="11429" spans="1:3">
      <c r="A11429" s="21">
        <v>296</v>
      </c>
      <c r="B11429" s="6">
        <f>B10818+B$8668*(B$8041+'Calc1'!B10720)*100/'11'!B$17</f>
        <v>0</v>
      </c>
      <c r="C11429" s="10"/>
    </row>
    <row r="11430" spans="1:3">
      <c r="A11430" s="21">
        <v>297</v>
      </c>
      <c r="B11430" s="6">
        <f>B10819+B$8668*(B$8041+'Calc1'!B10721)*100/'11'!B$17</f>
        <v>0</v>
      </c>
      <c r="C11430" s="10"/>
    </row>
    <row r="11431" spans="1:3">
      <c r="A11431" s="21">
        <v>298</v>
      </c>
      <c r="B11431" s="6">
        <f>B10820+B$8668*(B$8041+'Calc1'!B10722)*100/'11'!B$17</f>
        <v>0</v>
      </c>
      <c r="C11431" s="10"/>
    </row>
    <row r="11432" spans="1:3">
      <c r="A11432" s="21">
        <v>299</v>
      </c>
      <c r="B11432" s="6">
        <f>B10821+B$8668*(B$8041+'Calc1'!B10723)*100/'11'!B$17</f>
        <v>0</v>
      </c>
      <c r="C11432" s="10"/>
    </row>
    <row r="11433" spans="1:3">
      <c r="A11433" s="21">
        <v>300</v>
      </c>
      <c r="B11433" s="6">
        <f>B10822+B$8668*(B$8041+'Calc1'!B10724)*100/'11'!B$17</f>
        <v>0</v>
      </c>
      <c r="C11433" s="10"/>
    </row>
    <row r="11434" spans="1:3">
      <c r="A11434" s="21">
        <v>301</v>
      </c>
      <c r="B11434" s="6">
        <f>B10823+B$8668*(B$8041+'Calc1'!B10725)*100/'11'!B$17</f>
        <v>0</v>
      </c>
      <c r="C11434" s="10"/>
    </row>
    <row r="11435" spans="1:3">
      <c r="A11435" s="21">
        <v>302</v>
      </c>
      <c r="B11435" s="6">
        <f>B10824+B$8668*(B$8041+'Calc1'!B10726)*100/'11'!B$17</f>
        <v>0</v>
      </c>
      <c r="C11435" s="10"/>
    </row>
    <row r="11436" spans="1:3">
      <c r="A11436" s="21">
        <v>303</v>
      </c>
      <c r="B11436" s="6">
        <f>B10825+B$8668*(B$8041+'Calc1'!B10727)*100/'11'!B$17</f>
        <v>0</v>
      </c>
      <c r="C11436" s="10"/>
    </row>
    <row r="11437" spans="1:3">
      <c r="A11437" s="21">
        <v>304</v>
      </c>
      <c r="B11437" s="6">
        <f>B10826+B$8668*(B$8041+'Calc1'!B10728)*100/'11'!B$17</f>
        <v>0</v>
      </c>
      <c r="C11437" s="10"/>
    </row>
    <row r="11438" spans="1:3">
      <c r="A11438" s="21">
        <v>305</v>
      </c>
      <c r="B11438" s="6">
        <f>B10827+B$8668*(B$8041+'Calc1'!B10729)*100/'11'!B$17</f>
        <v>0</v>
      </c>
      <c r="C11438" s="10"/>
    </row>
    <row r="11439" spans="1:3">
      <c r="A11439" s="21">
        <v>306</v>
      </c>
      <c r="B11439" s="6">
        <f>B10828+B$8668*(B$8041+'Calc1'!B10730)*100/'11'!B$17</f>
        <v>0</v>
      </c>
      <c r="C11439" s="10"/>
    </row>
    <row r="11440" spans="1:3">
      <c r="A11440" s="21">
        <v>307</v>
      </c>
      <c r="B11440" s="6">
        <f>B10829+B$8668*(B$8041+'Calc1'!B10731)*100/'11'!B$17</f>
        <v>0</v>
      </c>
      <c r="C11440" s="10"/>
    </row>
    <row r="11441" spans="1:3">
      <c r="A11441" s="21">
        <v>308</v>
      </c>
      <c r="B11441" s="6">
        <f>B10830+B$8668*(B$8041+'Calc1'!B10732)*100/'11'!B$17</f>
        <v>0</v>
      </c>
      <c r="C11441" s="10"/>
    </row>
    <row r="11442" spans="1:3">
      <c r="A11442" s="21">
        <v>309</v>
      </c>
      <c r="B11442" s="6">
        <f>B10831+B$8668*(B$8041+'Calc1'!B10733)*100/'11'!B$17</f>
        <v>0</v>
      </c>
      <c r="C11442" s="10"/>
    </row>
    <row r="11443" spans="1:3">
      <c r="A11443" s="21">
        <v>310</v>
      </c>
      <c r="B11443" s="6">
        <f>B10832+B$8668*(B$8041+'Calc1'!B10734)*100/'11'!B$17</f>
        <v>0</v>
      </c>
      <c r="C11443" s="10"/>
    </row>
    <row r="11444" spans="1:3">
      <c r="A11444" s="21">
        <v>311</v>
      </c>
      <c r="B11444" s="6">
        <f>B10833+B$8668*(B$8041+'Calc1'!B10735)*100/'11'!B$17</f>
        <v>0</v>
      </c>
      <c r="C11444" s="10"/>
    </row>
    <row r="11445" spans="1:3">
      <c r="A11445" s="21">
        <v>312</v>
      </c>
      <c r="B11445" s="6">
        <f>B10834+B$8668*(B$8041+'Calc1'!B10736)*100/'11'!B$17</f>
        <v>0</v>
      </c>
      <c r="C11445" s="10"/>
    </row>
    <row r="11446" spans="1:3">
      <c r="A11446" s="21">
        <v>313</v>
      </c>
      <c r="B11446" s="6">
        <f>B10835+B$8668*(B$8041+'Calc1'!B10737)*100/'11'!B$17</f>
        <v>0</v>
      </c>
      <c r="C11446" s="10"/>
    </row>
    <row r="11447" spans="1:3">
      <c r="A11447" s="21">
        <v>314</v>
      </c>
      <c r="B11447" s="6">
        <f>B10836+B$8668*(B$8041+'Calc1'!B10738)*100/'11'!B$17</f>
        <v>0</v>
      </c>
      <c r="C11447" s="10"/>
    </row>
    <row r="11448" spans="1:3">
      <c r="A11448" s="21">
        <v>315</v>
      </c>
      <c r="B11448" s="6">
        <f>B10837+B$8668*(B$8041+'Calc1'!B10739)*100/'11'!B$17</f>
        <v>0</v>
      </c>
      <c r="C11448" s="10"/>
    </row>
    <row r="11449" spans="1:3">
      <c r="A11449" s="21">
        <v>316</v>
      </c>
      <c r="B11449" s="6">
        <f>B10838+B$8668*(B$8041+'Calc1'!B10740)*100/'11'!B$17</f>
        <v>0</v>
      </c>
      <c r="C11449" s="10"/>
    </row>
    <row r="11450" spans="1:3">
      <c r="A11450" s="21">
        <v>317</v>
      </c>
      <c r="B11450" s="6">
        <f>B10839+B$8668*(B$8041+'Calc1'!B10741)*100/'11'!B$17</f>
        <v>0</v>
      </c>
      <c r="C11450" s="10"/>
    </row>
    <row r="11451" spans="1:3">
      <c r="A11451" s="21">
        <v>318</v>
      </c>
      <c r="B11451" s="6">
        <f>B10840+B$8668*(B$8041+'Calc1'!B10742)*100/'11'!B$17</f>
        <v>0</v>
      </c>
      <c r="C11451" s="10"/>
    </row>
    <row r="11452" spans="1:3">
      <c r="A11452" s="21">
        <v>319</v>
      </c>
      <c r="B11452" s="6">
        <f>B10841+B$8668*(B$8041+'Calc1'!B10743)*100/'11'!B$17</f>
        <v>0</v>
      </c>
      <c r="C11452" s="10"/>
    </row>
    <row r="11453" spans="1:3">
      <c r="A11453" s="21">
        <v>320</v>
      </c>
      <c r="B11453" s="6">
        <f>B10842+B$8668*(B$8041+'Calc1'!B10744)*100/'11'!B$17</f>
        <v>0</v>
      </c>
      <c r="C11453" s="10"/>
    </row>
    <row r="11454" spans="1:3">
      <c r="A11454" s="21">
        <v>321</v>
      </c>
      <c r="B11454" s="6">
        <f>B10843+B$8668*(B$8041+'Calc1'!B10745)*100/'11'!B$17</f>
        <v>0</v>
      </c>
      <c r="C11454" s="10"/>
    </row>
    <row r="11455" spans="1:3">
      <c r="A11455" s="21">
        <v>322</v>
      </c>
      <c r="B11455" s="6">
        <f>B10844+B$8668*(B$8041+'Calc1'!B10746)*100/'11'!B$17</f>
        <v>0</v>
      </c>
      <c r="C11455" s="10"/>
    </row>
    <row r="11456" spans="1:3">
      <c r="A11456" s="21">
        <v>323</v>
      </c>
      <c r="B11456" s="6">
        <f>B10845+B$8668*(B$8041+'Calc1'!B10747)*100/'11'!B$17</f>
        <v>0</v>
      </c>
      <c r="C11456" s="10"/>
    </row>
    <row r="11457" spans="1:3">
      <c r="A11457" s="21">
        <v>324</v>
      </c>
      <c r="B11457" s="6">
        <f>B10846+B$8668*(B$8041+'Calc1'!B10748)*100/'11'!B$17</f>
        <v>0</v>
      </c>
      <c r="C11457" s="10"/>
    </row>
    <row r="11458" spans="1:3">
      <c r="A11458" s="21">
        <v>325</v>
      </c>
      <c r="B11458" s="6">
        <f>B10847+B$8668*(B$8041+'Calc1'!B10749)*100/'11'!B$17</f>
        <v>0</v>
      </c>
      <c r="C11458" s="10"/>
    </row>
    <row r="11459" spans="1:3">
      <c r="A11459" s="21">
        <v>326</v>
      </c>
      <c r="B11459" s="6">
        <f>B10848+B$8668*(B$8041+'Calc1'!B10750)*100/'11'!B$17</f>
        <v>0</v>
      </c>
      <c r="C11459" s="10"/>
    </row>
    <row r="11460" spans="1:3">
      <c r="A11460" s="21">
        <v>327</v>
      </c>
      <c r="B11460" s="6">
        <f>B10849+B$8668*(B$8041+'Calc1'!B10751)*100/'11'!B$17</f>
        <v>0</v>
      </c>
      <c r="C11460" s="10"/>
    </row>
    <row r="11461" spans="1:3">
      <c r="A11461" s="21">
        <v>328</v>
      </c>
      <c r="B11461" s="6">
        <f>B10850+B$8668*(B$8041+'Calc1'!B10752)*100/'11'!B$17</f>
        <v>0</v>
      </c>
      <c r="C11461" s="10"/>
    </row>
    <row r="11462" spans="1:3">
      <c r="A11462" s="21">
        <v>329</v>
      </c>
      <c r="B11462" s="6">
        <f>B10851+B$8668*(B$8041+'Calc1'!B10753)*100/'11'!B$17</f>
        <v>0</v>
      </c>
      <c r="C11462" s="10"/>
    </row>
    <row r="11463" spans="1:3">
      <c r="A11463" s="21">
        <v>330</v>
      </c>
      <c r="B11463" s="6">
        <f>B10852+B$8668*(B$8041+'Calc1'!B10754)*100/'11'!B$17</f>
        <v>0</v>
      </c>
      <c r="C11463" s="10"/>
    </row>
    <row r="11464" spans="1:3">
      <c r="A11464" s="21">
        <v>331</v>
      </c>
      <c r="B11464" s="6">
        <f>B10853+B$8668*(B$8041+'Calc1'!B10755)*100/'11'!B$17</f>
        <v>0</v>
      </c>
      <c r="C11464" s="10"/>
    </row>
    <row r="11465" spans="1:3">
      <c r="A11465" s="21">
        <v>332</v>
      </c>
      <c r="B11465" s="6">
        <f>B10854+B$8668*(B$8041+'Calc1'!B10756)*100/'11'!B$17</f>
        <v>0</v>
      </c>
      <c r="C11465" s="10"/>
    </row>
    <row r="11466" spans="1:3">
      <c r="A11466" s="21">
        <v>333</v>
      </c>
      <c r="B11466" s="6">
        <f>B10855+B$8668*(B$8041+'Calc1'!B10757)*100/'11'!B$17</f>
        <v>0</v>
      </c>
      <c r="C11466" s="10"/>
    </row>
    <row r="11467" spans="1:3">
      <c r="A11467" s="21">
        <v>334</v>
      </c>
      <c r="B11467" s="6">
        <f>B10856+B$8668*(B$8041+'Calc1'!B10758)*100/'11'!B$17</f>
        <v>0</v>
      </c>
      <c r="C11467" s="10"/>
    </row>
    <row r="11468" spans="1:3">
      <c r="A11468" s="21">
        <v>335</v>
      </c>
      <c r="B11468" s="6">
        <f>B10857+B$8668*(B$8041+'Calc1'!B10759)*100/'11'!B$17</f>
        <v>0</v>
      </c>
      <c r="C11468" s="10"/>
    </row>
    <row r="11469" spans="1:3">
      <c r="A11469" s="21">
        <v>336</v>
      </c>
      <c r="B11469" s="6">
        <f>B10858+B$8668*(B$8041+'Calc1'!B10760)*100/'11'!B$17</f>
        <v>0</v>
      </c>
      <c r="C11469" s="10"/>
    </row>
    <row r="11470" spans="1:3">
      <c r="A11470" s="21">
        <v>337</v>
      </c>
      <c r="B11470" s="6">
        <f>B10859+B$8668*(B$8041+'Calc1'!B10761)*100/'11'!B$17</f>
        <v>0</v>
      </c>
      <c r="C11470" s="10"/>
    </row>
    <row r="11471" spans="1:3">
      <c r="A11471" s="21">
        <v>338</v>
      </c>
      <c r="B11471" s="6">
        <f>B10860+B$8668*(B$8041+'Calc1'!B10762)*100/'11'!B$17</f>
        <v>0</v>
      </c>
      <c r="C11471" s="10"/>
    </row>
    <row r="11472" spans="1:3">
      <c r="A11472" s="21">
        <v>339</v>
      </c>
      <c r="B11472" s="6">
        <f>B10861+B$8668*(B$8041+'Calc1'!B10763)*100/'11'!B$17</f>
        <v>0</v>
      </c>
      <c r="C11472" s="10"/>
    </row>
    <row r="11473" spans="1:3">
      <c r="A11473" s="21">
        <v>340</v>
      </c>
      <c r="B11473" s="6">
        <f>B10862+B$8668*(B$8041+'Calc1'!B10764)*100/'11'!B$17</f>
        <v>0</v>
      </c>
      <c r="C11473" s="10"/>
    </row>
    <row r="11474" spans="1:3">
      <c r="A11474" s="21">
        <v>341</v>
      </c>
      <c r="B11474" s="6">
        <f>B10863+B$8668*(B$8041+'Calc1'!B10765)*100/'11'!B$17</f>
        <v>0</v>
      </c>
      <c r="C11474" s="10"/>
    </row>
    <row r="11475" spans="1:3">
      <c r="A11475" s="21">
        <v>342</v>
      </c>
      <c r="B11475" s="6">
        <f>B10864+B$8668*(B$8041+'Calc1'!B10766)*100/'11'!B$17</f>
        <v>0</v>
      </c>
      <c r="C11475" s="10"/>
    </row>
    <row r="11476" spans="1:3">
      <c r="A11476" s="21">
        <v>343</v>
      </c>
      <c r="B11476" s="6">
        <f>B10865+B$8668*(B$8041+'Calc1'!B10767)*100/'11'!B$17</f>
        <v>0</v>
      </c>
      <c r="C11476" s="10"/>
    </row>
    <row r="11477" spans="1:3">
      <c r="A11477" s="21">
        <v>344</v>
      </c>
      <c r="B11477" s="6">
        <f>B10866+B$8668*(B$8041+'Calc1'!B10768)*100/'11'!B$17</f>
        <v>0</v>
      </c>
      <c r="C11477" s="10"/>
    </row>
    <row r="11478" spans="1:3">
      <c r="A11478" s="21">
        <v>345</v>
      </c>
      <c r="B11478" s="6">
        <f>B10867+B$8668*(B$8041+'Calc1'!B10769)*100/'11'!B$17</f>
        <v>0</v>
      </c>
      <c r="C11478" s="10"/>
    </row>
    <row r="11479" spans="1:3">
      <c r="A11479" s="21">
        <v>346</v>
      </c>
      <c r="B11479" s="6">
        <f>B10868+B$8668*(B$8041+'Calc1'!B10770)*100/'11'!B$17</f>
        <v>0</v>
      </c>
      <c r="C11479" s="10"/>
    </row>
    <row r="11480" spans="1:3">
      <c r="A11480" s="21">
        <v>347</v>
      </c>
      <c r="B11480" s="6">
        <f>B10869+B$8668*(B$8041+'Calc1'!B10771)*100/'11'!B$17</f>
        <v>0</v>
      </c>
      <c r="C11480" s="10"/>
    </row>
    <row r="11481" spans="1:3">
      <c r="A11481" s="21">
        <v>348</v>
      </c>
      <c r="B11481" s="6">
        <f>B10870+B$8668*(B$8041+'Calc1'!B10772)*100/'11'!B$17</f>
        <v>0</v>
      </c>
      <c r="C11481" s="10"/>
    </row>
    <row r="11482" spans="1:3">
      <c r="A11482" s="21">
        <v>349</v>
      </c>
      <c r="B11482" s="6">
        <f>B10871+B$8668*(B$8041+'Calc1'!B10773)*100/'11'!B$17</f>
        <v>0</v>
      </c>
      <c r="C11482" s="10"/>
    </row>
    <row r="11483" spans="1:3">
      <c r="A11483" s="21">
        <v>350</v>
      </c>
      <c r="B11483" s="6">
        <f>B10872+B$8668*(B$8041+'Calc1'!B10774)*100/'11'!B$17</f>
        <v>0</v>
      </c>
      <c r="C11483" s="10"/>
    </row>
    <row r="11484" spans="1:3">
      <c r="A11484" s="21">
        <v>351</v>
      </c>
      <c r="B11484" s="6">
        <f>B10873+B$8668*(B$8041+'Calc1'!B10775)*100/'11'!B$17</f>
        <v>0</v>
      </c>
      <c r="C11484" s="10"/>
    </row>
    <row r="11485" spans="1:3">
      <c r="A11485" s="21">
        <v>352</v>
      </c>
      <c r="B11485" s="6">
        <f>B10874+B$8668*(B$8041+'Calc1'!B10776)*100/'11'!B$17</f>
        <v>0</v>
      </c>
      <c r="C11485" s="10"/>
    </row>
    <row r="11486" spans="1:3">
      <c r="A11486" s="21">
        <v>353</v>
      </c>
      <c r="B11486" s="6">
        <f>B10875+B$8668*(B$8041+'Calc1'!B10777)*100/'11'!B$17</f>
        <v>0</v>
      </c>
      <c r="C11486" s="10"/>
    </row>
    <row r="11487" spans="1:3">
      <c r="A11487" s="21">
        <v>354</v>
      </c>
      <c r="B11487" s="6">
        <f>B10876+B$8668*(B$8041+'Calc1'!B10778)*100/'11'!B$17</f>
        <v>0</v>
      </c>
      <c r="C11487" s="10"/>
    </row>
    <row r="11488" spans="1:3">
      <c r="A11488" s="21">
        <v>355</v>
      </c>
      <c r="B11488" s="6">
        <f>B10877+B$8668*(B$8041+'Calc1'!B10779)*100/'11'!B$17</f>
        <v>0</v>
      </c>
      <c r="C11488" s="10"/>
    </row>
    <row r="11489" spans="1:3">
      <c r="A11489" s="21">
        <v>356</v>
      </c>
      <c r="B11489" s="6">
        <f>B10878+B$8668*(B$8041+'Calc1'!B10780)*100/'11'!B$17</f>
        <v>0</v>
      </c>
      <c r="C11489" s="10"/>
    </row>
    <row r="11490" spans="1:3">
      <c r="A11490" s="21">
        <v>357</v>
      </c>
      <c r="B11490" s="6">
        <f>B10879+B$8668*(B$8041+'Calc1'!B10781)*100/'11'!B$17</f>
        <v>0</v>
      </c>
      <c r="C11490" s="10"/>
    </row>
    <row r="11491" spans="1:3">
      <c r="A11491" s="21">
        <v>358</v>
      </c>
      <c r="B11491" s="6">
        <f>B10880+B$8668*(B$8041+'Calc1'!B10782)*100/'11'!B$17</f>
        <v>0</v>
      </c>
      <c r="C11491" s="10"/>
    </row>
    <row r="11492" spans="1:3">
      <c r="A11492" s="21">
        <v>359</v>
      </c>
      <c r="B11492" s="6">
        <f>B10881+B$8668*(B$8041+'Calc1'!B10783)*100/'11'!B$17</f>
        <v>0</v>
      </c>
      <c r="C11492" s="10"/>
    </row>
    <row r="11493" spans="1:3">
      <c r="A11493" s="21">
        <v>360</v>
      </c>
      <c r="B11493" s="6">
        <f>B10882+B$8668*(B$8041+'Calc1'!B10784)*100/'11'!B$17</f>
        <v>0</v>
      </c>
      <c r="C11493" s="10"/>
    </row>
    <row r="11494" spans="1:3">
      <c r="A11494" s="21">
        <v>361</v>
      </c>
      <c r="B11494" s="6">
        <f>B10883+B$8668*(B$8041+'Calc1'!B10785)*100/'11'!B$17</f>
        <v>0</v>
      </c>
      <c r="C11494" s="10"/>
    </row>
    <row r="11495" spans="1:3">
      <c r="A11495" s="21">
        <v>362</v>
      </c>
      <c r="B11495" s="6">
        <f>B10884+B$8668*(B$8041+'Calc1'!B10786)*100/'11'!B$17</f>
        <v>0</v>
      </c>
      <c r="C11495" s="10"/>
    </row>
    <row r="11496" spans="1:3">
      <c r="A11496" s="21">
        <v>363</v>
      </c>
      <c r="B11496" s="6">
        <f>B10885+B$8668*(B$8041+'Calc1'!B10787)*100/'11'!B$17</f>
        <v>0</v>
      </c>
      <c r="C11496" s="10"/>
    </row>
    <row r="11497" spans="1:3">
      <c r="A11497" s="21">
        <v>364</v>
      </c>
      <c r="B11497" s="6">
        <f>B10886+B$8668*(B$8041+'Calc1'!B10788)*100/'11'!B$17</f>
        <v>0</v>
      </c>
      <c r="C11497" s="10"/>
    </row>
    <row r="11498" spans="1:3">
      <c r="A11498" s="21">
        <v>365</v>
      </c>
      <c r="B11498" s="6">
        <f>B10887+B$8668*(B$8041+'Calc1'!B10789)*100/'11'!B$17</f>
        <v>0</v>
      </c>
      <c r="C11498" s="10"/>
    </row>
    <row r="11499" spans="1:3">
      <c r="A11499" s="21">
        <v>366</v>
      </c>
      <c r="B11499" s="6">
        <f>B10888+B$8668*(B$8041+'Calc1'!B10790)*100/'11'!B$17</f>
        <v>0</v>
      </c>
      <c r="C11499" s="10"/>
    </row>
    <row r="11500" spans="1:3">
      <c r="A11500" s="21">
        <v>367</v>
      </c>
      <c r="B11500" s="6">
        <f>B10889+B$8668*(B$8041+'Calc1'!B10791)*100/'11'!B$17</f>
        <v>0</v>
      </c>
      <c r="C11500" s="10"/>
    </row>
    <row r="11501" spans="1:3">
      <c r="A11501" s="21">
        <v>368</v>
      </c>
      <c r="B11501" s="6">
        <f>B10890+B$8668*(B$8041+'Calc1'!B10792)*100/'11'!B$17</f>
        <v>0</v>
      </c>
      <c r="C11501" s="10"/>
    </row>
    <row r="11502" spans="1:3">
      <c r="A11502" s="21">
        <v>369</v>
      </c>
      <c r="B11502" s="6">
        <f>B10891+B$8668*(B$8041+'Calc1'!B10793)*100/'11'!B$17</f>
        <v>0</v>
      </c>
      <c r="C11502" s="10"/>
    </row>
    <row r="11503" spans="1:3">
      <c r="A11503" s="21">
        <v>370</v>
      </c>
      <c r="B11503" s="6">
        <f>B10892+B$8668*(B$8041+'Calc1'!B10794)*100/'11'!B$17</f>
        <v>0</v>
      </c>
      <c r="C11503" s="10"/>
    </row>
    <row r="11504" spans="1:3">
      <c r="A11504" s="21">
        <v>371</v>
      </c>
      <c r="B11504" s="6">
        <f>B10893+B$8668*(B$8041+'Calc1'!B10795)*100/'11'!B$17</f>
        <v>0</v>
      </c>
      <c r="C11504" s="10"/>
    </row>
    <row r="11505" spans="1:3">
      <c r="A11505" s="21">
        <v>372</v>
      </c>
      <c r="B11505" s="6">
        <f>B10894+B$8668*(B$8041+'Calc1'!B10796)*100/'11'!B$17</f>
        <v>0</v>
      </c>
      <c r="C11505" s="10"/>
    </row>
    <row r="11506" spans="1:3">
      <c r="A11506" s="21">
        <v>373</v>
      </c>
      <c r="B11506" s="6">
        <f>B10895+B$8668*(B$8041+'Calc1'!B10797)*100/'11'!B$17</f>
        <v>0</v>
      </c>
      <c r="C11506" s="10"/>
    </row>
    <row r="11507" spans="1:3">
      <c r="A11507" s="21">
        <v>374</v>
      </c>
      <c r="B11507" s="6">
        <f>B10896+B$8668*(B$8041+'Calc1'!B10798)*100/'11'!B$17</f>
        <v>0</v>
      </c>
      <c r="C11507" s="10"/>
    </row>
    <row r="11508" spans="1:3">
      <c r="A11508" s="21">
        <v>375</v>
      </c>
      <c r="B11508" s="6">
        <f>B10897+B$8668*(B$8041+'Calc1'!B10799)*100/'11'!B$17</f>
        <v>0</v>
      </c>
      <c r="C11508" s="10"/>
    </row>
    <row r="11509" spans="1:3">
      <c r="A11509" s="21">
        <v>376</v>
      </c>
      <c r="B11509" s="6">
        <f>B10898+B$8668*(B$8041+'Calc1'!B10800)*100/'11'!B$17</f>
        <v>0</v>
      </c>
      <c r="C11509" s="10"/>
    </row>
    <row r="11510" spans="1:3">
      <c r="A11510" s="21">
        <v>377</v>
      </c>
      <c r="B11510" s="6">
        <f>B10899+B$8668*(B$8041+'Calc1'!B10801)*100/'11'!B$17</f>
        <v>0</v>
      </c>
      <c r="C11510" s="10"/>
    </row>
    <row r="11511" spans="1:3">
      <c r="A11511" s="21">
        <v>378</v>
      </c>
      <c r="B11511" s="6">
        <f>B10900+B$8668*(B$8041+'Calc1'!B10802)*100/'11'!B$17</f>
        <v>0</v>
      </c>
      <c r="C11511" s="10"/>
    </row>
    <row r="11512" spans="1:3">
      <c r="A11512" s="21">
        <v>379</v>
      </c>
      <c r="B11512" s="6">
        <f>B10901+B$8668*(B$8041+'Calc1'!B10803)*100/'11'!B$17</f>
        <v>0</v>
      </c>
      <c r="C11512" s="10"/>
    </row>
    <row r="11513" spans="1:3">
      <c r="A11513" s="21">
        <v>380</v>
      </c>
      <c r="B11513" s="6">
        <f>B10902+B$8668*(B$8041+'Calc1'!B10804)*100/'11'!B$17</f>
        <v>0</v>
      </c>
      <c r="C11513" s="10"/>
    </row>
    <row r="11514" spans="1:3">
      <c r="A11514" s="21">
        <v>381</v>
      </c>
      <c r="B11514" s="6">
        <f>B10903+B$8668*(B$8041+'Calc1'!B10805)*100/'11'!B$17</f>
        <v>0</v>
      </c>
      <c r="C11514" s="10"/>
    </row>
    <row r="11515" spans="1:3">
      <c r="A11515" s="21">
        <v>382</v>
      </c>
      <c r="B11515" s="6">
        <f>B10904+B$8668*(B$8041+'Calc1'!B10806)*100/'11'!B$17</f>
        <v>0</v>
      </c>
      <c r="C11515" s="10"/>
    </row>
    <row r="11516" spans="1:3">
      <c r="A11516" s="21">
        <v>383</v>
      </c>
      <c r="B11516" s="6">
        <f>B10905+B$8668*(B$8041+'Calc1'!B10807)*100/'11'!B$17</f>
        <v>0</v>
      </c>
      <c r="C11516" s="10"/>
    </row>
    <row r="11517" spans="1:3">
      <c r="A11517" s="21">
        <v>384</v>
      </c>
      <c r="B11517" s="6">
        <f>B10906+B$8668*(B$8041+'Calc1'!B10808)*100/'11'!B$17</f>
        <v>0</v>
      </c>
      <c r="C11517" s="10"/>
    </row>
    <row r="11518" spans="1:3">
      <c r="A11518" s="21">
        <v>385</v>
      </c>
      <c r="B11518" s="6">
        <f>B10907+B$8668*(B$8041+'Calc1'!B10809)*100/'11'!B$17</f>
        <v>0</v>
      </c>
      <c r="C11518" s="10"/>
    </row>
    <row r="11519" spans="1:3">
      <c r="A11519" s="21">
        <v>386</v>
      </c>
      <c r="B11519" s="6">
        <f>B10908+B$8668*(B$8041+'Calc1'!B10810)*100/'11'!B$17</f>
        <v>0</v>
      </c>
      <c r="C11519" s="10"/>
    </row>
    <row r="11520" spans="1:3">
      <c r="A11520" s="21">
        <v>387</v>
      </c>
      <c r="B11520" s="6">
        <f>B10909+B$8668*(B$8041+'Calc1'!B10811)*100/'11'!B$17</f>
        <v>0</v>
      </c>
      <c r="C11520" s="10"/>
    </row>
    <row r="11521" spans="1:3">
      <c r="A11521" s="21">
        <v>388</v>
      </c>
      <c r="B11521" s="6">
        <f>B10910+B$8668*(B$8041+'Calc1'!B10812)*100/'11'!B$17</f>
        <v>0</v>
      </c>
      <c r="C11521" s="10"/>
    </row>
    <row r="11522" spans="1:3">
      <c r="A11522" s="21">
        <v>389</v>
      </c>
      <c r="B11522" s="6">
        <f>B10911+B$8668*(B$8041+'Calc1'!B10813)*100/'11'!B$17</f>
        <v>0</v>
      </c>
      <c r="C11522" s="10"/>
    </row>
    <row r="11523" spans="1:3">
      <c r="A11523" s="21">
        <v>390</v>
      </c>
      <c r="B11523" s="6">
        <f>B10912+B$8668*(B$8041+'Calc1'!B10814)*100/'11'!B$17</f>
        <v>0</v>
      </c>
      <c r="C11523" s="10"/>
    </row>
    <row r="11524" spans="1:3">
      <c r="A11524" s="21">
        <v>391</v>
      </c>
      <c r="B11524" s="6">
        <f>B10913+B$8668*(B$8041+'Calc1'!B10815)*100/'11'!B$17</f>
        <v>0</v>
      </c>
      <c r="C11524" s="10"/>
    </row>
    <row r="11525" spans="1:3">
      <c r="A11525" s="21">
        <v>392</v>
      </c>
      <c r="B11525" s="6">
        <f>B10914+B$8668*(B$8041+'Calc1'!B10816)*100/'11'!B$17</f>
        <v>0</v>
      </c>
      <c r="C11525" s="10"/>
    </row>
    <row r="11526" spans="1:3">
      <c r="A11526" s="21">
        <v>393</v>
      </c>
      <c r="B11526" s="6">
        <f>B10915+B$8668*(B$8041+'Calc1'!B10817)*100/'11'!B$17</f>
        <v>0</v>
      </c>
      <c r="C11526" s="10"/>
    </row>
    <row r="11527" spans="1:3">
      <c r="A11527" s="21">
        <v>394</v>
      </c>
      <c r="B11527" s="6">
        <f>B10916+B$8668*(B$8041+'Calc1'!B10818)*100/'11'!B$17</f>
        <v>0</v>
      </c>
      <c r="C11527" s="10"/>
    </row>
    <row r="11528" spans="1:3">
      <c r="A11528" s="21">
        <v>395</v>
      </c>
      <c r="B11528" s="6">
        <f>B10917+B$8668*(B$8041+'Calc1'!B10819)*100/'11'!B$17</f>
        <v>0</v>
      </c>
      <c r="C11528" s="10"/>
    </row>
    <row r="11529" spans="1:3">
      <c r="A11529" s="21">
        <v>396</v>
      </c>
      <c r="B11529" s="6">
        <f>B10918+B$8668*(B$8041+'Calc1'!B10820)*100/'11'!B$17</f>
        <v>0</v>
      </c>
      <c r="C11529" s="10"/>
    </row>
    <row r="11530" spans="1:3">
      <c r="A11530" s="21">
        <v>397</v>
      </c>
      <c r="B11530" s="6">
        <f>B10919+B$8668*(B$8041+'Calc1'!B10821)*100/'11'!B$17</f>
        <v>0</v>
      </c>
      <c r="C11530" s="10"/>
    </row>
    <row r="11531" spans="1:3">
      <c r="A11531" s="21">
        <v>398</v>
      </c>
      <c r="B11531" s="6">
        <f>B10920+B$8668*(B$8041+'Calc1'!B10822)*100/'11'!B$17</f>
        <v>0</v>
      </c>
      <c r="C11531" s="10"/>
    </row>
    <row r="11532" spans="1:3">
      <c r="A11532" s="21">
        <v>399</v>
      </c>
      <c r="B11532" s="6">
        <f>B10921+B$8668*(B$8041+'Calc1'!B10823)*100/'11'!B$17</f>
        <v>0</v>
      </c>
      <c r="C11532" s="10"/>
    </row>
    <row r="11533" spans="1:3">
      <c r="A11533" s="21">
        <v>400</v>
      </c>
      <c r="B11533" s="6">
        <f>B10922+B$8668*(B$8041+'Calc1'!B10824)*100/'11'!B$17</f>
        <v>0</v>
      </c>
      <c r="C11533" s="10"/>
    </row>
    <row r="11534" spans="1:3">
      <c r="A11534" s="21">
        <v>401</v>
      </c>
      <c r="B11534" s="6">
        <f>B10923+B$8668*(B$8041+'Calc1'!B10825)*100/'11'!B$17</f>
        <v>0</v>
      </c>
      <c r="C11534" s="10"/>
    </row>
    <row r="11535" spans="1:3">
      <c r="A11535" s="21">
        <v>402</v>
      </c>
      <c r="B11535" s="6">
        <f>B10924+B$8668*(B$8041+'Calc1'!B10826)*100/'11'!B$17</f>
        <v>0</v>
      </c>
      <c r="C11535" s="10"/>
    </row>
    <row r="11536" spans="1:3">
      <c r="A11536" s="21">
        <v>403</v>
      </c>
      <c r="B11536" s="6">
        <f>B10925+B$8668*(B$8041+'Calc1'!B10827)*100/'11'!B$17</f>
        <v>0</v>
      </c>
      <c r="C11536" s="10"/>
    </row>
    <row r="11537" spans="1:3">
      <c r="A11537" s="21">
        <v>404</v>
      </c>
      <c r="B11537" s="6">
        <f>B10926+B$8668*(B$8041+'Calc1'!B10828)*100/'11'!B$17</f>
        <v>0</v>
      </c>
      <c r="C11537" s="10"/>
    </row>
    <row r="11538" spans="1:3">
      <c r="A11538" s="21">
        <v>405</v>
      </c>
      <c r="B11538" s="6">
        <f>B10927+B$8668*(B$8041+'Calc1'!B10829)*100/'11'!B$17</f>
        <v>0</v>
      </c>
      <c r="C11538" s="10"/>
    </row>
    <row r="11539" spans="1:3">
      <c r="A11539" s="21">
        <v>406</v>
      </c>
      <c r="B11539" s="6">
        <f>B10928+B$8668*(B$8041+'Calc1'!B10830)*100/'11'!B$17</f>
        <v>0</v>
      </c>
      <c r="C11539" s="10"/>
    </row>
    <row r="11540" spans="1:3">
      <c r="A11540" s="21">
        <v>407</v>
      </c>
      <c r="B11540" s="6">
        <f>B10929+B$8668*(B$8041+'Calc1'!B10831)*100/'11'!B$17</f>
        <v>0</v>
      </c>
      <c r="C11540" s="10"/>
    </row>
    <row r="11541" spans="1:3">
      <c r="A11541" s="21">
        <v>408</v>
      </c>
      <c r="B11541" s="6">
        <f>B10930+B$8668*(B$8041+'Calc1'!B10832)*100/'11'!B$17</f>
        <v>0</v>
      </c>
      <c r="C11541" s="10"/>
    </row>
    <row r="11542" spans="1:3">
      <c r="A11542" s="21">
        <v>409</v>
      </c>
      <c r="B11542" s="6">
        <f>B10931+B$8668*(B$8041+'Calc1'!B10833)*100/'11'!B$17</f>
        <v>0</v>
      </c>
      <c r="C11542" s="10"/>
    </row>
    <row r="11543" spans="1:3">
      <c r="A11543" s="21">
        <v>410</v>
      </c>
      <c r="B11543" s="6">
        <f>B10932+B$8668*(B$8041+'Calc1'!B10834)*100/'11'!B$17</f>
        <v>0</v>
      </c>
      <c r="C11543" s="10"/>
    </row>
    <row r="11544" spans="1:3">
      <c r="A11544" s="21">
        <v>411</v>
      </c>
      <c r="B11544" s="6">
        <f>B10933+B$8668*(B$8041+'Calc1'!B10835)*100/'11'!B$17</f>
        <v>0</v>
      </c>
      <c r="C11544" s="10"/>
    </row>
    <row r="11545" spans="1:3">
      <c r="A11545" s="21">
        <v>412</v>
      </c>
      <c r="B11545" s="6">
        <f>B10934+B$8668*(B$8041+'Calc1'!B10836)*100/'11'!B$17</f>
        <v>0</v>
      </c>
      <c r="C11545" s="10"/>
    </row>
    <row r="11546" spans="1:3">
      <c r="A11546" s="21">
        <v>413</v>
      </c>
      <c r="B11546" s="6">
        <f>B10935+B$8668*(B$8041+'Calc1'!B10837)*100/'11'!B$17</f>
        <v>0</v>
      </c>
      <c r="C11546" s="10"/>
    </row>
    <row r="11547" spans="1:3">
      <c r="A11547" s="21">
        <v>414</v>
      </c>
      <c r="B11547" s="6">
        <f>B10936+B$8668*(B$8041+'Calc1'!B10838)*100/'11'!B$17</f>
        <v>0</v>
      </c>
      <c r="C11547" s="10"/>
    </row>
    <row r="11548" spans="1:3">
      <c r="A11548" s="21">
        <v>415</v>
      </c>
      <c r="B11548" s="6">
        <f>B10937+B$8668*(B$8041+'Calc1'!B10839)*100/'11'!B$17</f>
        <v>0</v>
      </c>
      <c r="C11548" s="10"/>
    </row>
    <row r="11549" spans="1:3">
      <c r="A11549" s="21">
        <v>416</v>
      </c>
      <c r="B11549" s="6">
        <f>B10938+B$8668*(B$8041+'Calc1'!B10840)*100/'11'!B$17</f>
        <v>0</v>
      </c>
      <c r="C11549" s="10"/>
    </row>
    <row r="11550" spans="1:3">
      <c r="A11550" s="21">
        <v>417</v>
      </c>
      <c r="B11550" s="6">
        <f>B10939+B$8668*(B$8041+'Calc1'!B10841)*100/'11'!B$17</f>
        <v>0</v>
      </c>
      <c r="C11550" s="10"/>
    </row>
    <row r="11551" spans="1:3">
      <c r="A11551" s="21">
        <v>418</v>
      </c>
      <c r="B11551" s="6">
        <f>B10940+B$8668*(B$8041+'Calc1'!B10842)*100/'11'!B$17</f>
        <v>0</v>
      </c>
      <c r="C11551" s="10"/>
    </row>
    <row r="11552" spans="1:3">
      <c r="A11552" s="21">
        <v>419</v>
      </c>
      <c r="B11552" s="6">
        <f>B10941+B$8668*(B$8041+'Calc1'!B10843)*100/'11'!B$17</f>
        <v>0</v>
      </c>
      <c r="C11552" s="10"/>
    </row>
    <row r="11553" spans="1:3">
      <c r="A11553" s="21">
        <v>420</v>
      </c>
      <c r="B11553" s="6">
        <f>B10942+B$8668*(B$8041+'Calc1'!B10844)*100/'11'!B$17</f>
        <v>0</v>
      </c>
      <c r="C11553" s="10"/>
    </row>
    <row r="11554" spans="1:3">
      <c r="A11554" s="21">
        <v>421</v>
      </c>
      <c r="B11554" s="6">
        <f>B10943+B$8668*(B$8041+'Calc1'!B10845)*100/'11'!B$17</f>
        <v>0</v>
      </c>
      <c r="C11554" s="10"/>
    </row>
    <row r="11555" spans="1:3">
      <c r="A11555" s="21">
        <v>422</v>
      </c>
      <c r="B11555" s="6">
        <f>B10944+B$8668*(B$8041+'Calc1'!B10846)*100/'11'!B$17</f>
        <v>0</v>
      </c>
      <c r="C11555" s="10"/>
    </row>
    <row r="11556" spans="1:3">
      <c r="A11556" s="21">
        <v>423</v>
      </c>
      <c r="B11556" s="6">
        <f>B10945+B$8668*(B$8041+'Calc1'!B10847)*100/'11'!B$17</f>
        <v>0</v>
      </c>
      <c r="C11556" s="10"/>
    </row>
    <row r="11557" spans="1:3">
      <c r="A11557" s="21">
        <v>424</v>
      </c>
      <c r="B11557" s="6">
        <f>B10946+B$8668*(B$8041+'Calc1'!B10848)*100/'11'!B$17</f>
        <v>0</v>
      </c>
      <c r="C11557" s="10"/>
    </row>
    <row r="11558" spans="1:3">
      <c r="A11558" s="21">
        <v>425</v>
      </c>
      <c r="B11558" s="6">
        <f>B10947+B$8668*(B$8041+'Calc1'!B10849)*100/'11'!B$17</f>
        <v>0</v>
      </c>
      <c r="C11558" s="10"/>
    </row>
    <row r="11559" spans="1:3">
      <c r="A11559" s="21">
        <v>426</v>
      </c>
      <c r="B11559" s="6">
        <f>B10948+B$8668*(B$8041+'Calc1'!B10850)*100/'11'!B$17</f>
        <v>0</v>
      </c>
      <c r="C11559" s="10"/>
    </row>
    <row r="11560" spans="1:3">
      <c r="A11560" s="21">
        <v>427</v>
      </c>
      <c r="B11560" s="6">
        <f>B10949+B$8668*(B$8041+'Calc1'!B10851)*100/'11'!B$17</f>
        <v>0</v>
      </c>
      <c r="C11560" s="10"/>
    </row>
    <row r="11561" spans="1:3">
      <c r="A11561" s="21">
        <v>428</v>
      </c>
      <c r="B11561" s="6">
        <f>B10950+B$8668*(B$8041+'Calc1'!B10852)*100/'11'!B$17</f>
        <v>0</v>
      </c>
      <c r="C11561" s="10"/>
    </row>
    <row r="11562" spans="1:3">
      <c r="A11562" s="21">
        <v>429</v>
      </c>
      <c r="B11562" s="6">
        <f>B10951+B$8668*(B$8041+'Calc1'!B10853)*100/'11'!B$17</f>
        <v>0</v>
      </c>
      <c r="C11562" s="10"/>
    </row>
    <row r="11563" spans="1:3">
      <c r="A11563" s="21">
        <v>430</v>
      </c>
      <c r="B11563" s="6">
        <f>B10952+B$8668*(B$8041+'Calc1'!B10854)*100/'11'!B$17</f>
        <v>0</v>
      </c>
      <c r="C11563" s="10"/>
    </row>
    <row r="11564" spans="1:3">
      <c r="A11564" s="21">
        <v>431</v>
      </c>
      <c r="B11564" s="6">
        <f>B10953+B$8668*(B$8041+'Calc1'!B10855)*100/'11'!B$17</f>
        <v>0</v>
      </c>
      <c r="C11564" s="10"/>
    </row>
    <row r="11565" spans="1:3">
      <c r="A11565" s="21">
        <v>432</v>
      </c>
      <c r="B11565" s="6">
        <f>B10954+B$8668*(B$8041+'Calc1'!B10856)*100/'11'!B$17</f>
        <v>0</v>
      </c>
      <c r="C11565" s="10"/>
    </row>
    <row r="11566" spans="1:3">
      <c r="A11566" s="21">
        <v>433</v>
      </c>
      <c r="B11566" s="6">
        <f>B10955+B$8668*(B$8041+'Calc1'!B10857)*100/'11'!B$17</f>
        <v>0</v>
      </c>
      <c r="C11566" s="10"/>
    </row>
    <row r="11567" spans="1:3">
      <c r="A11567" s="21">
        <v>434</v>
      </c>
      <c r="B11567" s="6">
        <f>B10956+B$8668*(B$8041+'Calc1'!B10858)*100/'11'!B$17</f>
        <v>0</v>
      </c>
      <c r="C11567" s="10"/>
    </row>
    <row r="11568" spans="1:3">
      <c r="A11568" s="21">
        <v>435</v>
      </c>
      <c r="B11568" s="6">
        <f>B10957+B$8668*(B$8041+'Calc1'!B10859)*100/'11'!B$17</f>
        <v>0</v>
      </c>
      <c r="C11568" s="10"/>
    </row>
    <row r="11569" spans="1:3">
      <c r="A11569" s="21">
        <v>436</v>
      </c>
      <c r="B11569" s="6">
        <f>B10958+B$8668*(B$8041+'Calc1'!B10860)*100/'11'!B$17</f>
        <v>0</v>
      </c>
      <c r="C11569" s="10"/>
    </row>
    <row r="11570" spans="1:3">
      <c r="A11570" s="21">
        <v>437</v>
      </c>
      <c r="B11570" s="6">
        <f>B10959+B$8668*(B$8041+'Calc1'!B10861)*100/'11'!B$17</f>
        <v>0</v>
      </c>
      <c r="C11570" s="10"/>
    </row>
    <row r="11571" spans="1:3">
      <c r="A11571" s="21">
        <v>438</v>
      </c>
      <c r="B11571" s="6">
        <f>B10960+B$8668*(B$8041+'Calc1'!B10862)*100/'11'!B$17</f>
        <v>0</v>
      </c>
      <c r="C11571" s="10"/>
    </row>
    <row r="11572" spans="1:3">
      <c r="A11572" s="21">
        <v>439</v>
      </c>
      <c r="B11572" s="6">
        <f>B10961+B$8668*(B$8041+'Calc1'!B10863)*100/'11'!B$17</f>
        <v>0</v>
      </c>
      <c r="C11572" s="10"/>
    </row>
    <row r="11573" spans="1:3">
      <c r="A11573" s="21">
        <v>440</v>
      </c>
      <c r="B11573" s="6">
        <f>B10962+B$8668*(B$8041+'Calc1'!B10864)*100/'11'!B$17</f>
        <v>0</v>
      </c>
      <c r="C11573" s="10"/>
    </row>
    <row r="11574" spans="1:3">
      <c r="A11574" s="21">
        <v>441</v>
      </c>
      <c r="B11574" s="6">
        <f>B10963+B$8668*(B$8041+'Calc1'!B10865)*100/'11'!B$17</f>
        <v>0</v>
      </c>
      <c r="C11574" s="10"/>
    </row>
    <row r="11575" spans="1:3">
      <c r="A11575" s="21">
        <v>442</v>
      </c>
      <c r="B11575" s="6">
        <f>B10964+B$8668*(B$8041+'Calc1'!B10866)*100/'11'!B$17</f>
        <v>0</v>
      </c>
      <c r="C11575" s="10"/>
    </row>
    <row r="11576" spans="1:3">
      <c r="A11576" s="21">
        <v>443</v>
      </c>
      <c r="B11576" s="6">
        <f>B10965+B$8668*(B$8041+'Calc1'!B10867)*100/'11'!B$17</f>
        <v>0</v>
      </c>
      <c r="C11576" s="10"/>
    </row>
    <row r="11577" spans="1:3">
      <c r="A11577" s="21">
        <v>444</v>
      </c>
      <c r="B11577" s="6">
        <f>B10966+B$8668*(B$8041+'Calc1'!B10868)*100/'11'!B$17</f>
        <v>0</v>
      </c>
      <c r="C11577" s="10"/>
    </row>
    <row r="11578" spans="1:3">
      <c r="A11578" s="21">
        <v>445</v>
      </c>
      <c r="B11578" s="6">
        <f>B10967+B$8668*(B$8041+'Calc1'!B10869)*100/'11'!B$17</f>
        <v>0</v>
      </c>
      <c r="C11578" s="10"/>
    </row>
    <row r="11579" spans="1:3">
      <c r="A11579" s="21">
        <v>446</v>
      </c>
      <c r="B11579" s="6">
        <f>B10968+B$8668*(B$8041+'Calc1'!B10870)*100/'11'!B$17</f>
        <v>0</v>
      </c>
      <c r="C11579" s="10"/>
    </row>
    <row r="11580" spans="1:3">
      <c r="A11580" s="21">
        <v>447</v>
      </c>
      <c r="B11580" s="6">
        <f>B10969+B$8668*(B$8041+'Calc1'!B10871)*100/'11'!B$17</f>
        <v>0</v>
      </c>
      <c r="C11580" s="10"/>
    </row>
    <row r="11581" spans="1:3">
      <c r="A11581" s="21">
        <v>448</v>
      </c>
      <c r="B11581" s="6">
        <f>B10970+B$8668*(B$8041+'Calc1'!B10872)*100/'11'!B$17</f>
        <v>0</v>
      </c>
      <c r="C11581" s="10"/>
    </row>
    <row r="11582" spans="1:3">
      <c r="A11582" s="21">
        <v>449</v>
      </c>
      <c r="B11582" s="6">
        <f>B10971+B$8668*(B$8041+'Calc1'!B10873)*100/'11'!B$17</f>
        <v>0</v>
      </c>
      <c r="C11582" s="10"/>
    </row>
    <row r="11583" spans="1:3">
      <c r="A11583" s="21">
        <v>450</v>
      </c>
      <c r="B11583" s="6">
        <f>B10972+B$8668*(B$8041+'Calc1'!B10874)*100/'11'!B$17</f>
        <v>0</v>
      </c>
      <c r="C11583" s="10"/>
    </row>
    <row r="11584" spans="1:3">
      <c r="A11584" s="21">
        <v>451</v>
      </c>
      <c r="B11584" s="6">
        <f>B10973+B$8668*(B$8041+'Calc1'!B10875)*100/'11'!B$17</f>
        <v>0</v>
      </c>
      <c r="C11584" s="10"/>
    </row>
    <row r="11585" spans="1:3">
      <c r="A11585" s="21">
        <v>452</v>
      </c>
      <c r="B11585" s="6">
        <f>B10974+B$8668*(B$8041+'Calc1'!B10876)*100/'11'!B$17</f>
        <v>0</v>
      </c>
      <c r="C11585" s="10"/>
    </row>
    <row r="11586" spans="1:3">
      <c r="A11586" s="21">
        <v>453</v>
      </c>
      <c r="B11586" s="6">
        <f>B10975+B$8668*(B$8041+'Calc1'!B10877)*100/'11'!B$17</f>
        <v>0</v>
      </c>
      <c r="C11586" s="10"/>
    </row>
    <row r="11587" spans="1:3">
      <c r="A11587" s="21">
        <v>454</v>
      </c>
      <c r="B11587" s="6">
        <f>B10976+B$8668*(B$8041+'Calc1'!B10878)*100/'11'!B$17</f>
        <v>0</v>
      </c>
      <c r="C11587" s="10"/>
    </row>
    <row r="11588" spans="1:3">
      <c r="A11588" s="21">
        <v>455</v>
      </c>
      <c r="B11588" s="6">
        <f>B10977+B$8668*(B$8041+'Calc1'!B10879)*100/'11'!B$17</f>
        <v>0</v>
      </c>
      <c r="C11588" s="10"/>
    </row>
    <row r="11589" spans="1:3">
      <c r="A11589" s="21">
        <v>456</v>
      </c>
      <c r="B11589" s="6">
        <f>B10978+B$8668*(B$8041+'Calc1'!B10880)*100/'11'!B$17</f>
        <v>0</v>
      </c>
      <c r="C11589" s="10"/>
    </row>
    <row r="11590" spans="1:3">
      <c r="A11590" s="21">
        <v>457</v>
      </c>
      <c r="B11590" s="6">
        <f>B10979+B$8668*(B$8041+'Calc1'!B10881)*100/'11'!B$17</f>
        <v>0</v>
      </c>
      <c r="C11590" s="10"/>
    </row>
    <row r="11591" spans="1:3">
      <c r="A11591" s="21">
        <v>458</v>
      </c>
      <c r="B11591" s="6">
        <f>B10980+B$8668*(B$8041+'Calc1'!B10882)*100/'11'!B$17</f>
        <v>0</v>
      </c>
      <c r="C11591" s="10"/>
    </row>
    <row r="11592" spans="1:3">
      <c r="A11592" s="21">
        <v>459</v>
      </c>
      <c r="B11592" s="6">
        <f>B10981+B$8668*(B$8041+'Calc1'!B10883)*100/'11'!B$17</f>
        <v>0</v>
      </c>
      <c r="C11592" s="10"/>
    </row>
    <row r="11593" spans="1:3">
      <c r="A11593" s="21">
        <v>460</v>
      </c>
      <c r="B11593" s="6">
        <f>B10982+B$8668*(B$8041+'Calc1'!B10884)*100/'11'!B$17</f>
        <v>0</v>
      </c>
      <c r="C11593" s="10"/>
    </row>
    <row r="11594" spans="1:3">
      <c r="A11594" s="21">
        <v>461</v>
      </c>
      <c r="B11594" s="6">
        <f>B10983+B$8668*(B$8041+'Calc1'!B10885)*100/'11'!B$17</f>
        <v>0</v>
      </c>
      <c r="C11594" s="10"/>
    </row>
    <row r="11595" spans="1:3">
      <c r="A11595" s="21">
        <v>462</v>
      </c>
      <c r="B11595" s="6">
        <f>B10984+B$8668*(B$8041+'Calc1'!B10886)*100/'11'!B$17</f>
        <v>0</v>
      </c>
      <c r="C11595" s="10"/>
    </row>
    <row r="11596" spans="1:3">
      <c r="A11596" s="21">
        <v>463</v>
      </c>
      <c r="B11596" s="6">
        <f>B10985+B$8668*(B$8041+'Calc1'!B10887)*100/'11'!B$17</f>
        <v>0</v>
      </c>
      <c r="C11596" s="10"/>
    </row>
    <row r="11597" spans="1:3">
      <c r="A11597" s="21">
        <v>464</v>
      </c>
      <c r="B11597" s="6">
        <f>B10986+B$8668*(B$8041+'Calc1'!B10888)*100/'11'!B$17</f>
        <v>0</v>
      </c>
      <c r="C11597" s="10"/>
    </row>
    <row r="11598" spans="1:3">
      <c r="A11598" s="21">
        <v>465</v>
      </c>
      <c r="B11598" s="6">
        <f>B10987+B$8668*(B$8041+'Calc1'!B10889)*100/'11'!B$17</f>
        <v>0</v>
      </c>
      <c r="C11598" s="10"/>
    </row>
    <row r="11599" spans="1:3">
      <c r="A11599" s="21">
        <v>466</v>
      </c>
      <c r="B11599" s="6">
        <f>B10988+B$8668*(B$8041+'Calc1'!B10890)*100/'11'!B$17</f>
        <v>0</v>
      </c>
      <c r="C11599" s="10"/>
    </row>
    <row r="11600" spans="1:3">
      <c r="A11600" s="21">
        <v>467</v>
      </c>
      <c r="B11600" s="6">
        <f>B10989+B$8668*(B$8041+'Calc1'!B10891)*100/'11'!B$17</f>
        <v>0</v>
      </c>
      <c r="C11600" s="10"/>
    </row>
    <row r="11601" spans="1:3">
      <c r="A11601" s="21">
        <v>468</v>
      </c>
      <c r="B11601" s="6">
        <f>B10990+B$8668*(B$8041+'Calc1'!B10892)*100/'11'!B$17</f>
        <v>0</v>
      </c>
      <c r="C11601" s="10"/>
    </row>
    <row r="11602" spans="1:3">
      <c r="A11602" s="21">
        <v>469</v>
      </c>
      <c r="B11602" s="6">
        <f>B10991+B$8668*(B$8041+'Calc1'!B10893)*100/'11'!B$17</f>
        <v>0</v>
      </c>
      <c r="C11602" s="10"/>
    </row>
    <row r="11603" spans="1:3">
      <c r="A11603" s="21">
        <v>470</v>
      </c>
      <c r="B11603" s="6">
        <f>B10992+B$8668*(B$8041+'Calc1'!B10894)*100/'11'!B$17</f>
        <v>0</v>
      </c>
      <c r="C11603" s="10"/>
    </row>
    <row r="11604" spans="1:3">
      <c r="A11604" s="21">
        <v>471</v>
      </c>
      <c r="B11604" s="6">
        <f>B10993+B$8668*(B$8041+'Calc1'!B10895)*100/'11'!B$17</f>
        <v>0</v>
      </c>
      <c r="C11604" s="10"/>
    </row>
    <row r="11605" spans="1:3">
      <c r="A11605" s="21">
        <v>472</v>
      </c>
      <c r="B11605" s="6">
        <f>B10994+B$8668*(B$8041+'Calc1'!B10896)*100/'11'!B$17</f>
        <v>0</v>
      </c>
      <c r="C11605" s="10"/>
    </row>
    <row r="11606" spans="1:3">
      <c r="A11606" s="21">
        <v>473</v>
      </c>
      <c r="B11606" s="6">
        <f>B10995+B$8668*(B$8041+'Calc1'!B10897)*100/'11'!B$17</f>
        <v>0</v>
      </c>
      <c r="C11606" s="10"/>
    </row>
    <row r="11607" spans="1:3">
      <c r="A11607" s="21">
        <v>474</v>
      </c>
      <c r="B11607" s="6">
        <f>B10996+B$8668*(B$8041+'Calc1'!B10898)*100/'11'!B$17</f>
        <v>0</v>
      </c>
      <c r="C11607" s="10"/>
    </row>
    <row r="11608" spans="1:3">
      <c r="A11608" s="21">
        <v>475</v>
      </c>
      <c r="B11608" s="6">
        <f>B10997+B$8668*(B$8041+'Calc1'!B10899)*100/'11'!B$17</f>
        <v>0</v>
      </c>
      <c r="C11608" s="10"/>
    </row>
    <row r="11609" spans="1:3">
      <c r="A11609" s="21">
        <v>476</v>
      </c>
      <c r="B11609" s="6">
        <f>B10998+B$8668*(B$8041+'Calc1'!B10900)*100/'11'!B$17</f>
        <v>0</v>
      </c>
      <c r="C11609" s="10"/>
    </row>
    <row r="11610" spans="1:3">
      <c r="A11610" s="21">
        <v>477</v>
      </c>
      <c r="B11610" s="6">
        <f>B10999+B$8668*(B$8041+'Calc1'!B10901)*100/'11'!B$17</f>
        <v>0</v>
      </c>
      <c r="C11610" s="10"/>
    </row>
    <row r="11611" spans="1:3">
      <c r="A11611" s="21">
        <v>478</v>
      </c>
      <c r="B11611" s="6">
        <f>B11000+B$8668*(B$8041+'Calc1'!B10902)*100/'11'!B$17</f>
        <v>0</v>
      </c>
      <c r="C11611" s="10"/>
    </row>
    <row r="11612" spans="1:3">
      <c r="A11612" s="21">
        <v>479</v>
      </c>
      <c r="B11612" s="6">
        <f>B11001+B$8668*(B$8041+'Calc1'!B10903)*100/'11'!B$17</f>
        <v>0</v>
      </c>
      <c r="C11612" s="10"/>
    </row>
    <row r="11613" spans="1:3">
      <c r="A11613" s="21">
        <v>480</v>
      </c>
      <c r="B11613" s="6">
        <f>B11002+B$8668*(B$8041+'Calc1'!B10904)*100/'11'!B$17</f>
        <v>0</v>
      </c>
      <c r="C11613" s="10"/>
    </row>
    <row r="11614" spans="1:3">
      <c r="A11614" s="21">
        <v>481</v>
      </c>
      <c r="B11614" s="6">
        <f>B11003+B$8668*(B$8041+'Calc1'!B10905)*100/'11'!B$17</f>
        <v>0</v>
      </c>
      <c r="C11614" s="10"/>
    </row>
    <row r="11615" spans="1:3">
      <c r="A11615" s="21">
        <v>482</v>
      </c>
      <c r="B11615" s="6">
        <f>B11004+B$8668*(B$8041+'Calc1'!B10906)*100/'11'!B$17</f>
        <v>0</v>
      </c>
      <c r="C11615" s="10"/>
    </row>
    <row r="11616" spans="1:3">
      <c r="A11616" s="21">
        <v>483</v>
      </c>
      <c r="B11616" s="6">
        <f>B11005+B$8668*(B$8041+'Calc1'!B10907)*100/'11'!B$17</f>
        <v>0</v>
      </c>
      <c r="C11616" s="10"/>
    </row>
    <row r="11617" spans="1:3">
      <c r="A11617" s="21">
        <v>484</v>
      </c>
      <c r="B11617" s="6">
        <f>B11006+B$8668*(B$8041+'Calc1'!B10908)*100/'11'!B$17</f>
        <v>0</v>
      </c>
      <c r="C11617" s="10"/>
    </row>
    <row r="11618" spans="1:3">
      <c r="A11618" s="21">
        <v>485</v>
      </c>
      <c r="B11618" s="6">
        <f>B11007+B$8668*(B$8041+'Calc1'!B10909)*100/'11'!B$17</f>
        <v>0</v>
      </c>
      <c r="C11618" s="10"/>
    </row>
    <row r="11619" spans="1:3">
      <c r="A11619" s="21">
        <v>486</v>
      </c>
      <c r="B11619" s="6">
        <f>B11008+B$8668*(B$8041+'Calc1'!B10910)*100/'11'!B$17</f>
        <v>0</v>
      </c>
      <c r="C11619" s="10"/>
    </row>
    <row r="11620" spans="1:3">
      <c r="A11620" s="21">
        <v>487</v>
      </c>
      <c r="B11620" s="6">
        <f>B11009+B$8668*(B$8041+'Calc1'!B10911)*100/'11'!B$17</f>
        <v>0</v>
      </c>
      <c r="C11620" s="10"/>
    </row>
    <row r="11621" spans="1:3">
      <c r="A11621" s="21">
        <v>488</v>
      </c>
      <c r="B11621" s="6">
        <f>B11010+B$8668*(B$8041+'Calc1'!B10912)*100/'11'!B$17</f>
        <v>0</v>
      </c>
      <c r="C11621" s="10"/>
    </row>
    <row r="11622" spans="1:3">
      <c r="A11622" s="21">
        <v>489</v>
      </c>
      <c r="B11622" s="6">
        <f>B11011+B$8668*(B$8041+'Calc1'!B10913)*100/'11'!B$17</f>
        <v>0</v>
      </c>
      <c r="C11622" s="10"/>
    </row>
    <row r="11623" spans="1:3">
      <c r="A11623" s="21">
        <v>490</v>
      </c>
      <c r="B11623" s="6">
        <f>B11012+B$8668*(B$8041+'Calc1'!B10914)*100/'11'!B$17</f>
        <v>0</v>
      </c>
      <c r="C11623" s="10"/>
    </row>
    <row r="11624" spans="1:3">
      <c r="A11624" s="21">
        <v>491</v>
      </c>
      <c r="B11624" s="6">
        <f>B11013+B$8668*(B$8041+'Calc1'!B10915)*100/'11'!B$17</f>
        <v>0</v>
      </c>
      <c r="C11624" s="10"/>
    </row>
    <row r="11625" spans="1:3">
      <c r="A11625" s="21">
        <v>492</v>
      </c>
      <c r="B11625" s="6">
        <f>B11014+B$8668*(B$8041+'Calc1'!B10916)*100/'11'!B$17</f>
        <v>0</v>
      </c>
      <c r="C11625" s="10"/>
    </row>
    <row r="11626" spans="1:3">
      <c r="A11626" s="21">
        <v>493</v>
      </c>
      <c r="B11626" s="6">
        <f>B11015+B$8668*(B$8041+'Calc1'!B10917)*100/'11'!B$17</f>
        <v>0</v>
      </c>
      <c r="C11626" s="10"/>
    </row>
    <row r="11627" spans="1:3">
      <c r="A11627" s="21">
        <v>494</v>
      </c>
      <c r="B11627" s="6">
        <f>B11016+B$8668*(B$8041+'Calc1'!B10918)*100/'11'!B$17</f>
        <v>0</v>
      </c>
      <c r="C11627" s="10"/>
    </row>
    <row r="11628" spans="1:3">
      <c r="A11628" s="21">
        <v>495</v>
      </c>
      <c r="B11628" s="6">
        <f>B11017+B$8668*(B$8041+'Calc1'!B10919)*100/'11'!B$17</f>
        <v>0</v>
      </c>
      <c r="C11628" s="10"/>
    </row>
    <row r="11629" spans="1:3">
      <c r="A11629" s="21">
        <v>496</v>
      </c>
      <c r="B11629" s="6">
        <f>B11018+B$8668*(B$8041+'Calc1'!B10920)*100/'11'!B$17</f>
        <v>0</v>
      </c>
      <c r="C11629" s="10"/>
    </row>
    <row r="11630" spans="1:3">
      <c r="A11630" s="21">
        <v>497</v>
      </c>
      <c r="B11630" s="6">
        <f>B11019+B$8668*(B$8041+'Calc1'!B10921)*100/'11'!B$17</f>
        <v>0</v>
      </c>
      <c r="C11630" s="10"/>
    </row>
    <row r="11631" spans="1:3">
      <c r="A11631" s="21">
        <v>498</v>
      </c>
      <c r="B11631" s="6">
        <f>B11020+B$8668*(B$8041+'Calc1'!B10922)*100/'11'!B$17</f>
        <v>0</v>
      </c>
      <c r="C11631" s="10"/>
    </row>
    <row r="11632" spans="1:3">
      <c r="A11632" s="21">
        <v>499</v>
      </c>
      <c r="B11632" s="6">
        <f>B11021+B$8668*(B$8041+'Calc1'!B10923)*100/'11'!B$17</f>
        <v>0</v>
      </c>
      <c r="C11632" s="10"/>
    </row>
    <row r="11633" spans="1:3">
      <c r="A11633" s="21">
        <v>500</v>
      </c>
      <c r="B11633" s="6">
        <f>B11022+B$8668*(B$8041+'Calc1'!B10924)*100/'11'!B$17</f>
        <v>0</v>
      </c>
      <c r="C11633" s="10"/>
    </row>
    <row r="11634" spans="1:3">
      <c r="A11634" s="21">
        <v>501</v>
      </c>
      <c r="B11634" s="6">
        <f>B11023+B$8668*(B$8041+'Calc1'!B10925)*100/'11'!B$17</f>
        <v>0</v>
      </c>
      <c r="C11634" s="10"/>
    </row>
    <row r="11635" spans="1:3">
      <c r="A11635" s="21">
        <v>502</v>
      </c>
      <c r="B11635" s="6">
        <f>B11024+B$8668*(B$8041+'Calc1'!B10926)*100/'11'!B$17</f>
        <v>0</v>
      </c>
      <c r="C11635" s="10"/>
    </row>
    <row r="11636" spans="1:3">
      <c r="A11636" s="21">
        <v>503</v>
      </c>
      <c r="B11636" s="6">
        <f>B11025+B$8668*(B$8041+'Calc1'!B10927)*100/'11'!B$17</f>
        <v>0</v>
      </c>
      <c r="C11636" s="10"/>
    </row>
    <row r="11637" spans="1:3">
      <c r="A11637" s="21">
        <v>504</v>
      </c>
      <c r="B11637" s="6">
        <f>B11026+B$8668*(B$8041+'Calc1'!B10928)*100/'11'!B$17</f>
        <v>0</v>
      </c>
      <c r="C11637" s="10"/>
    </row>
    <row r="11638" spans="1:3">
      <c r="A11638" s="21">
        <v>505</v>
      </c>
      <c r="B11638" s="6">
        <f>B11027+B$8668*(B$8041+'Calc1'!B10929)*100/'11'!B$17</f>
        <v>0</v>
      </c>
      <c r="C11638" s="10"/>
    </row>
    <row r="11639" spans="1:3">
      <c r="A11639" s="21">
        <v>506</v>
      </c>
      <c r="B11639" s="6">
        <f>B11028+B$8668*(B$8041+'Calc1'!B10930)*100/'11'!B$17</f>
        <v>0</v>
      </c>
      <c r="C11639" s="10"/>
    </row>
    <row r="11640" spans="1:3">
      <c r="A11640" s="21">
        <v>507</v>
      </c>
      <c r="B11640" s="6">
        <f>B11029+B$8668*(B$8041+'Calc1'!B10931)*100/'11'!B$17</f>
        <v>0</v>
      </c>
      <c r="C11640" s="10"/>
    </row>
    <row r="11641" spans="1:3">
      <c r="A11641" s="21">
        <v>508</v>
      </c>
      <c r="B11641" s="6">
        <f>B11030+B$8668*(B$8041+'Calc1'!B10932)*100/'11'!B$17</f>
        <v>0</v>
      </c>
      <c r="C11641" s="10"/>
    </row>
    <row r="11642" spans="1:3">
      <c r="A11642" s="21">
        <v>509</v>
      </c>
      <c r="B11642" s="6">
        <f>B11031+B$8668*(B$8041+'Calc1'!B10933)*100/'11'!B$17</f>
        <v>0</v>
      </c>
      <c r="C11642" s="10"/>
    </row>
    <row r="11643" spans="1:3">
      <c r="A11643" s="21">
        <v>510</v>
      </c>
      <c r="B11643" s="6">
        <f>B11032+B$8668*(B$8041+'Calc1'!B10934)*100/'11'!B$17</f>
        <v>0</v>
      </c>
      <c r="C11643" s="10"/>
    </row>
    <row r="11644" spans="1:3">
      <c r="A11644" s="21">
        <v>511</v>
      </c>
      <c r="B11644" s="6">
        <f>B11033+B$8668*(B$8041+'Calc1'!B10935)*100/'11'!B$17</f>
        <v>0</v>
      </c>
      <c r="C11644" s="10"/>
    </row>
    <row r="11645" spans="1:3">
      <c r="A11645" s="21">
        <v>512</v>
      </c>
      <c r="B11645" s="6">
        <f>B11034+B$8668*(B$8041+'Calc1'!B10936)*100/'11'!B$17</f>
        <v>0</v>
      </c>
      <c r="C11645" s="10"/>
    </row>
    <row r="11646" spans="1:3">
      <c r="A11646" s="21">
        <v>513</v>
      </c>
      <c r="B11646" s="6">
        <f>B11035+B$8668*(B$8041+'Calc1'!B10937)*100/'11'!B$17</f>
        <v>0</v>
      </c>
      <c r="C11646" s="10"/>
    </row>
    <row r="11647" spans="1:3">
      <c r="A11647" s="21">
        <v>514</v>
      </c>
      <c r="B11647" s="6">
        <f>B11036+B$8668*(B$8041+'Calc1'!B10938)*100/'11'!B$17</f>
        <v>0</v>
      </c>
      <c r="C11647" s="10"/>
    </row>
    <row r="11648" spans="1:3">
      <c r="A11648" s="21">
        <v>515</v>
      </c>
      <c r="B11648" s="6">
        <f>B11037+B$8668*(B$8041+'Calc1'!B10939)*100/'11'!B$17</f>
        <v>0</v>
      </c>
      <c r="C11648" s="10"/>
    </row>
    <row r="11649" spans="1:3">
      <c r="A11649" s="21">
        <v>516</v>
      </c>
      <c r="B11649" s="6">
        <f>B11038+B$8668*(B$8041+'Calc1'!B10940)*100/'11'!B$17</f>
        <v>0</v>
      </c>
      <c r="C11649" s="10"/>
    </row>
    <row r="11650" spans="1:3">
      <c r="A11650" s="21">
        <v>517</v>
      </c>
      <c r="B11650" s="6">
        <f>B11039+B$8668*(B$8041+'Calc1'!B10941)*100/'11'!B$17</f>
        <v>0</v>
      </c>
      <c r="C11650" s="10"/>
    </row>
    <row r="11651" spans="1:3">
      <c r="A11651" s="21">
        <v>518</v>
      </c>
      <c r="B11651" s="6">
        <f>B11040+B$8668*(B$8041+'Calc1'!B10942)*100/'11'!B$17</f>
        <v>0</v>
      </c>
      <c r="C11651" s="10"/>
    </row>
    <row r="11652" spans="1:3">
      <c r="A11652" s="21">
        <v>519</v>
      </c>
      <c r="B11652" s="6">
        <f>B11041+B$8668*(B$8041+'Calc1'!B10943)*100/'11'!B$17</f>
        <v>0</v>
      </c>
      <c r="C11652" s="10"/>
    </row>
    <row r="11653" spans="1:3">
      <c r="A11653" s="21">
        <v>520</v>
      </c>
      <c r="B11653" s="6">
        <f>B11042+B$8668*(B$8041+'Calc1'!B10944)*100/'11'!B$17</f>
        <v>0</v>
      </c>
      <c r="C11653" s="10"/>
    </row>
    <row r="11654" spans="1:3">
      <c r="A11654" s="21">
        <v>521</v>
      </c>
      <c r="B11654" s="6">
        <f>B11043+B$8668*(B$8041+'Calc1'!B10945)*100/'11'!B$17</f>
        <v>0</v>
      </c>
      <c r="C11654" s="10"/>
    </row>
    <row r="11655" spans="1:3">
      <c r="A11655" s="21">
        <v>522</v>
      </c>
      <c r="B11655" s="6">
        <f>B11044+B$8668*(B$8041+'Calc1'!B10946)*100/'11'!B$17</f>
        <v>0</v>
      </c>
      <c r="C11655" s="10"/>
    </row>
    <row r="11656" spans="1:3">
      <c r="A11656" s="21">
        <v>523</v>
      </c>
      <c r="B11656" s="6">
        <f>B11045+B$8668*(B$8041+'Calc1'!B10947)*100/'11'!B$17</f>
        <v>0</v>
      </c>
      <c r="C11656" s="10"/>
    </row>
    <row r="11657" spans="1:3">
      <c r="A11657" s="21">
        <v>524</v>
      </c>
      <c r="B11657" s="6">
        <f>B11046+B$8668*(B$8041+'Calc1'!B10948)*100/'11'!B$17</f>
        <v>0</v>
      </c>
      <c r="C11657" s="10"/>
    </row>
    <row r="11658" spans="1:3">
      <c r="A11658" s="21">
        <v>525</v>
      </c>
      <c r="B11658" s="6">
        <f>B11047+B$8668*(B$8041+'Calc1'!B10949)*100/'11'!B$17</f>
        <v>0</v>
      </c>
      <c r="C11658" s="10"/>
    </row>
    <row r="11659" spans="1:3">
      <c r="A11659" s="21">
        <v>526</v>
      </c>
      <c r="B11659" s="6">
        <f>B11048+B$8668*(B$8041+'Calc1'!B10950)*100/'11'!B$17</f>
        <v>0</v>
      </c>
      <c r="C11659" s="10"/>
    </row>
    <row r="11660" spans="1:3">
      <c r="A11660" s="21">
        <v>527</v>
      </c>
      <c r="B11660" s="6">
        <f>B11049+B$8668*(B$8041+'Calc1'!B10951)*100/'11'!B$17</f>
        <v>0</v>
      </c>
      <c r="C11660" s="10"/>
    </row>
    <row r="11661" spans="1:3">
      <c r="A11661" s="21">
        <v>528</v>
      </c>
      <c r="B11661" s="6">
        <f>B11050+B$8668*(B$8041+'Calc1'!B10952)*100/'11'!B$17</f>
        <v>0</v>
      </c>
      <c r="C11661" s="10"/>
    </row>
    <row r="11662" spans="1:3">
      <c r="A11662" s="21">
        <v>529</v>
      </c>
      <c r="B11662" s="6">
        <f>B11051+B$8668*(B$8041+'Calc1'!B10953)*100/'11'!B$17</f>
        <v>0</v>
      </c>
      <c r="C11662" s="10"/>
    </row>
    <row r="11663" spans="1:3">
      <c r="A11663" s="21">
        <v>530</v>
      </c>
      <c r="B11663" s="6">
        <f>B11052+B$8668*(B$8041+'Calc1'!B10954)*100/'11'!B$17</f>
        <v>0</v>
      </c>
      <c r="C11663" s="10"/>
    </row>
    <row r="11664" spans="1:3">
      <c r="A11664" s="21">
        <v>531</v>
      </c>
      <c r="B11664" s="6">
        <f>B11053+B$8668*(B$8041+'Calc1'!B10955)*100/'11'!B$17</f>
        <v>0</v>
      </c>
      <c r="C11664" s="10"/>
    </row>
    <row r="11665" spans="1:3">
      <c r="A11665" s="21">
        <v>532</v>
      </c>
      <c r="B11665" s="6">
        <f>B11054+B$8668*(B$8041+'Calc1'!B10956)*100/'11'!B$17</f>
        <v>0</v>
      </c>
      <c r="C11665" s="10"/>
    </row>
    <row r="11666" spans="1:3">
      <c r="A11666" s="21">
        <v>533</v>
      </c>
      <c r="B11666" s="6">
        <f>B11055+B$8668*(B$8041+'Calc1'!B10957)*100/'11'!B$17</f>
        <v>0</v>
      </c>
      <c r="C11666" s="10"/>
    </row>
    <row r="11667" spans="1:3">
      <c r="A11667" s="21">
        <v>534</v>
      </c>
      <c r="B11667" s="6">
        <f>B11056+B$8668*(B$8041+'Calc1'!B10958)*100/'11'!B$17</f>
        <v>0</v>
      </c>
      <c r="C11667" s="10"/>
    </row>
    <row r="11668" spans="1:3">
      <c r="A11668" s="21">
        <v>535</v>
      </c>
      <c r="B11668" s="6">
        <f>B11057+B$8668*(B$8041+'Calc1'!B10959)*100/'11'!B$17</f>
        <v>0</v>
      </c>
      <c r="C11668" s="10"/>
    </row>
    <row r="11669" spans="1:3">
      <c r="A11669" s="21">
        <v>536</v>
      </c>
      <c r="B11669" s="6">
        <f>B11058+B$8668*(B$8041+'Calc1'!B10960)*100/'11'!B$17</f>
        <v>0</v>
      </c>
      <c r="C11669" s="10"/>
    </row>
    <row r="11670" spans="1:3">
      <c r="A11670" s="21">
        <v>537</v>
      </c>
      <c r="B11670" s="6">
        <f>B11059+B$8668*(B$8041+'Calc1'!B10961)*100/'11'!B$17</f>
        <v>0</v>
      </c>
      <c r="C11670" s="10"/>
    </row>
    <row r="11671" spans="1:3">
      <c r="A11671" s="21">
        <v>538</v>
      </c>
      <c r="B11671" s="6">
        <f>B11060+B$8668*(B$8041+'Calc1'!B10962)*100/'11'!B$17</f>
        <v>0</v>
      </c>
      <c r="C11671" s="10"/>
    </row>
    <row r="11672" spans="1:3">
      <c r="A11672" s="21">
        <v>539</v>
      </c>
      <c r="B11672" s="6">
        <f>B11061+B$8668*(B$8041+'Calc1'!B10963)*100/'11'!B$17</f>
        <v>0</v>
      </c>
      <c r="C11672" s="10"/>
    </row>
    <row r="11673" spans="1:3">
      <c r="A11673" s="21">
        <v>540</v>
      </c>
      <c r="B11673" s="6">
        <f>B11062+B$8668*(B$8041+'Calc1'!B10964)*100/'11'!B$17</f>
        <v>0</v>
      </c>
      <c r="C11673" s="10"/>
    </row>
    <row r="11674" spans="1:3">
      <c r="A11674" s="21">
        <v>541</v>
      </c>
      <c r="B11674" s="6">
        <f>B11063+B$8668*(B$8041+'Calc1'!B10965)*100/'11'!B$17</f>
        <v>0</v>
      </c>
      <c r="C11674" s="10"/>
    </row>
    <row r="11675" spans="1:3">
      <c r="A11675" s="21">
        <v>542</v>
      </c>
      <c r="B11675" s="6">
        <f>B11064+B$8668*(B$8041+'Calc1'!B10966)*100/'11'!B$17</f>
        <v>0</v>
      </c>
      <c r="C11675" s="10"/>
    </row>
    <row r="11676" spans="1:3">
      <c r="A11676" s="21">
        <v>543</v>
      </c>
      <c r="B11676" s="6">
        <f>B11065+B$8668*(B$8041+'Calc1'!B10967)*100/'11'!B$17</f>
        <v>0</v>
      </c>
      <c r="C11676" s="10"/>
    </row>
    <row r="11677" spans="1:3">
      <c r="A11677" s="21">
        <v>544</v>
      </c>
      <c r="B11677" s="6">
        <f>B11066+B$8668*(B$8041+'Calc1'!B10968)*100/'11'!B$17</f>
        <v>0</v>
      </c>
      <c r="C11677" s="10"/>
    </row>
    <row r="11678" spans="1:3">
      <c r="A11678" s="21">
        <v>545</v>
      </c>
      <c r="B11678" s="6">
        <f>B11067+B$8668*(B$8041+'Calc1'!B10969)*100/'11'!B$17</f>
        <v>0</v>
      </c>
      <c r="C11678" s="10"/>
    </row>
    <row r="11679" spans="1:3">
      <c r="A11679" s="21">
        <v>546</v>
      </c>
      <c r="B11679" s="6">
        <f>B11068+B$8668*(B$8041+'Calc1'!B10970)*100/'11'!B$17</f>
        <v>0</v>
      </c>
      <c r="C11679" s="10"/>
    </row>
    <row r="11680" spans="1:3">
      <c r="A11680" s="21">
        <v>547</v>
      </c>
      <c r="B11680" s="6">
        <f>B11069+B$8668*(B$8041+'Calc1'!B10971)*100/'11'!B$17</f>
        <v>0</v>
      </c>
      <c r="C11680" s="10"/>
    </row>
    <row r="11681" spans="1:3">
      <c r="A11681" s="21">
        <v>548</v>
      </c>
      <c r="B11681" s="6">
        <f>B11070+B$8668*(B$8041+'Calc1'!B10972)*100/'11'!B$17</f>
        <v>0</v>
      </c>
      <c r="C11681" s="10"/>
    </row>
    <row r="11682" spans="1:3">
      <c r="A11682" s="21">
        <v>549</v>
      </c>
      <c r="B11682" s="6">
        <f>B11071+B$8668*(B$8041+'Calc1'!B10973)*100/'11'!B$17</f>
        <v>0</v>
      </c>
      <c r="C11682" s="10"/>
    </row>
    <row r="11683" spans="1:3">
      <c r="A11683" s="21">
        <v>550</v>
      </c>
      <c r="B11683" s="6">
        <f>B11072+B$8668*(B$8041+'Calc1'!B10974)*100/'11'!B$17</f>
        <v>0</v>
      </c>
      <c r="C11683" s="10"/>
    </row>
    <row r="11684" spans="1:3">
      <c r="A11684" s="21">
        <v>551</v>
      </c>
      <c r="B11684" s="6">
        <f>B11073+B$8668*(B$8041+'Calc1'!B10975)*100/'11'!B$17</f>
        <v>0</v>
      </c>
      <c r="C11684" s="10"/>
    </row>
    <row r="11685" spans="1:3">
      <c r="A11685" s="21">
        <v>552</v>
      </c>
      <c r="B11685" s="6">
        <f>B11074+B$8668*(B$8041+'Calc1'!B10976)*100/'11'!B$17</f>
        <v>0</v>
      </c>
      <c r="C11685" s="10"/>
    </row>
    <row r="11686" spans="1:3">
      <c r="A11686" s="21">
        <v>553</v>
      </c>
      <c r="B11686" s="6">
        <f>B11075+B$8668*(B$8041+'Calc1'!B10977)*100/'11'!B$17</f>
        <v>0</v>
      </c>
      <c r="C11686" s="10"/>
    </row>
    <row r="11687" spans="1:3">
      <c r="A11687" s="21">
        <v>554</v>
      </c>
      <c r="B11687" s="6">
        <f>B11076+B$8668*(B$8041+'Calc1'!B10978)*100/'11'!B$17</f>
        <v>0</v>
      </c>
      <c r="C11687" s="10"/>
    </row>
    <row r="11688" spans="1:3">
      <c r="A11688" s="21">
        <v>555</v>
      </c>
      <c r="B11688" s="6">
        <f>B11077+B$8668*(B$8041+'Calc1'!B10979)*100/'11'!B$17</f>
        <v>0</v>
      </c>
      <c r="C11688" s="10"/>
    </row>
    <row r="11689" spans="1:3">
      <c r="A11689" s="21">
        <v>556</v>
      </c>
      <c r="B11689" s="6">
        <f>B11078+B$8668*(B$8041+'Calc1'!B10980)*100/'11'!B$17</f>
        <v>0</v>
      </c>
      <c r="C11689" s="10"/>
    </row>
    <row r="11690" spans="1:3">
      <c r="A11690" s="21">
        <v>557</v>
      </c>
      <c r="B11690" s="6">
        <f>B11079+B$8668*(B$8041+'Calc1'!B10981)*100/'11'!B$17</f>
        <v>0</v>
      </c>
      <c r="C11690" s="10"/>
    </row>
    <row r="11691" spans="1:3">
      <c r="A11691" s="21">
        <v>558</v>
      </c>
      <c r="B11691" s="6">
        <f>B11080+B$8668*(B$8041+'Calc1'!B10982)*100/'11'!B$17</f>
        <v>0</v>
      </c>
      <c r="C11691" s="10"/>
    </row>
    <row r="11692" spans="1:3">
      <c r="A11692" s="21">
        <v>559</v>
      </c>
      <c r="B11692" s="6">
        <f>B11081+B$8668*(B$8041+'Calc1'!B10983)*100/'11'!B$17</f>
        <v>0</v>
      </c>
      <c r="C11692" s="10"/>
    </row>
    <row r="11693" spans="1:3">
      <c r="A11693" s="21">
        <v>560</v>
      </c>
      <c r="B11693" s="6">
        <f>B11082+B$8668*(B$8041+'Calc1'!B10984)*100/'11'!B$17</f>
        <v>0</v>
      </c>
      <c r="C11693" s="10"/>
    </row>
    <row r="11694" spans="1:3">
      <c r="A11694" s="21">
        <v>561</v>
      </c>
      <c r="B11694" s="6">
        <f>B11083+B$8668*(B$8041+'Calc1'!B10985)*100/'11'!B$17</f>
        <v>0</v>
      </c>
      <c r="C11694" s="10"/>
    </row>
    <row r="11695" spans="1:3">
      <c r="A11695" s="21">
        <v>562</v>
      </c>
      <c r="B11695" s="6">
        <f>B11084+B$8668*(B$8041+'Calc1'!B10986)*100/'11'!B$17</f>
        <v>0</v>
      </c>
      <c r="C11695" s="10"/>
    </row>
    <row r="11696" spans="1:3">
      <c r="A11696" s="21">
        <v>563</v>
      </c>
      <c r="B11696" s="6">
        <f>B11085+B$8668*(B$8041+'Calc1'!B10987)*100/'11'!B$17</f>
        <v>0</v>
      </c>
      <c r="C11696" s="10"/>
    </row>
    <row r="11697" spans="1:3">
      <c r="A11697" s="21">
        <v>564</v>
      </c>
      <c r="B11697" s="6">
        <f>B11086+B$8668*(B$8041+'Calc1'!B10988)*100/'11'!B$17</f>
        <v>0</v>
      </c>
      <c r="C11697" s="10"/>
    </row>
    <row r="11698" spans="1:3">
      <c r="A11698" s="21">
        <v>565</v>
      </c>
      <c r="B11698" s="6">
        <f>B11087+B$8668*(B$8041+'Calc1'!B10989)*100/'11'!B$17</f>
        <v>0</v>
      </c>
      <c r="C11698" s="10"/>
    </row>
    <row r="11699" spans="1:3">
      <c r="A11699" s="21">
        <v>566</v>
      </c>
      <c r="B11699" s="6">
        <f>B11088+B$8668*(B$8041+'Calc1'!B10990)*100/'11'!B$17</f>
        <v>0</v>
      </c>
      <c r="C11699" s="10"/>
    </row>
    <row r="11700" spans="1:3">
      <c r="A11700" s="21">
        <v>567</v>
      </c>
      <c r="B11700" s="6">
        <f>B11089+B$8668*(B$8041+'Calc1'!B10991)*100/'11'!B$17</f>
        <v>0</v>
      </c>
      <c r="C11700" s="10"/>
    </row>
    <row r="11701" spans="1:3">
      <c r="A11701" s="21">
        <v>568</v>
      </c>
      <c r="B11701" s="6">
        <f>B11090+B$8668*(B$8041+'Calc1'!B10992)*100/'11'!B$17</f>
        <v>0</v>
      </c>
      <c r="C11701" s="10"/>
    </row>
    <row r="11702" spans="1:3">
      <c r="A11702" s="21">
        <v>569</v>
      </c>
      <c r="B11702" s="6">
        <f>B11091+B$8668*(B$8041+'Calc1'!B10993)*100/'11'!B$17</f>
        <v>0</v>
      </c>
      <c r="C11702" s="10"/>
    </row>
    <row r="11703" spans="1:3">
      <c r="A11703" s="21">
        <v>570</v>
      </c>
      <c r="B11703" s="6">
        <f>B11092+B$8668*(B$8041+'Calc1'!B10994)*100/'11'!B$17</f>
        <v>0</v>
      </c>
      <c r="C11703" s="10"/>
    </row>
    <row r="11704" spans="1:3">
      <c r="A11704" s="21">
        <v>571</v>
      </c>
      <c r="B11704" s="6">
        <f>B11093+B$8668*(B$8041+'Calc1'!B10995)*100/'11'!B$17</f>
        <v>0</v>
      </c>
      <c r="C11704" s="10"/>
    </row>
    <row r="11705" spans="1:3">
      <c r="A11705" s="21">
        <v>572</v>
      </c>
      <c r="B11705" s="6">
        <f>B11094+B$8668*(B$8041+'Calc1'!B10996)*100/'11'!B$17</f>
        <v>0</v>
      </c>
      <c r="C11705" s="10"/>
    </row>
    <row r="11706" spans="1:3">
      <c r="A11706" s="21">
        <v>573</v>
      </c>
      <c r="B11706" s="6">
        <f>B11095+B$8668*(B$8041+'Calc1'!B10997)*100/'11'!B$17</f>
        <v>0</v>
      </c>
      <c r="C11706" s="10"/>
    </row>
    <row r="11707" spans="1:3">
      <c r="A11707" s="21">
        <v>574</v>
      </c>
      <c r="B11707" s="6">
        <f>B11096+B$8668*(B$8041+'Calc1'!B10998)*100/'11'!B$17</f>
        <v>0</v>
      </c>
      <c r="C11707" s="10"/>
    </row>
    <row r="11708" spans="1:3">
      <c r="A11708" s="21">
        <v>575</v>
      </c>
      <c r="B11708" s="6">
        <f>B11097+B$8668*(B$8041+'Calc1'!B10999)*100/'11'!B$17</f>
        <v>0</v>
      </c>
      <c r="C11708" s="10"/>
    </row>
    <row r="11709" spans="1:3">
      <c r="A11709" s="21">
        <v>576</v>
      </c>
      <c r="B11709" s="6">
        <f>B11098+B$8668*(B$8041+'Calc1'!B11000)*100/'11'!B$17</f>
        <v>0</v>
      </c>
      <c r="C11709" s="10"/>
    </row>
    <row r="11710" spans="1:3">
      <c r="A11710" s="21">
        <v>577</v>
      </c>
      <c r="B11710" s="6">
        <f>B11099+B$8668*(B$8041+'Calc1'!B11001)*100/'11'!B$17</f>
        <v>0</v>
      </c>
      <c r="C11710" s="10"/>
    </row>
    <row r="11711" spans="1:3">
      <c r="A11711" s="21">
        <v>578</v>
      </c>
      <c r="B11711" s="6">
        <f>B11100+B$8668*(B$8041+'Calc1'!B11002)*100/'11'!B$17</f>
        <v>0</v>
      </c>
      <c r="C11711" s="10"/>
    </row>
    <row r="11712" spans="1:3">
      <c r="A11712" s="21">
        <v>579</v>
      </c>
      <c r="B11712" s="6">
        <f>B11101+B$8668*(B$8041+'Calc1'!B11003)*100/'11'!B$17</f>
        <v>0</v>
      </c>
      <c r="C11712" s="10"/>
    </row>
    <row r="11713" spans="1:3">
      <c r="A11713" s="21">
        <v>580</v>
      </c>
      <c r="B11713" s="6">
        <f>B11102+B$8668*(B$8041+'Calc1'!B11004)*100/'11'!B$17</f>
        <v>0</v>
      </c>
      <c r="C11713" s="10"/>
    </row>
    <row r="11714" spans="1:3">
      <c r="A11714" s="21">
        <v>581</v>
      </c>
      <c r="B11714" s="6">
        <f>B11103+B$8668*(B$8041+'Calc1'!B11005)*100/'11'!B$17</f>
        <v>0</v>
      </c>
      <c r="C11714" s="10"/>
    </row>
    <row r="11715" spans="1:3">
      <c r="A11715" s="21">
        <v>582</v>
      </c>
      <c r="B11715" s="6">
        <f>B11104+B$8668*(B$8041+'Calc1'!B11006)*100/'11'!B$17</f>
        <v>0</v>
      </c>
      <c r="C11715" s="10"/>
    </row>
    <row r="11716" spans="1:3">
      <c r="A11716" s="21">
        <v>583</v>
      </c>
      <c r="B11716" s="6">
        <f>B11105+B$8668*(B$8041+'Calc1'!B11007)*100/'11'!B$17</f>
        <v>0</v>
      </c>
      <c r="C11716" s="10"/>
    </row>
    <row r="11717" spans="1:3">
      <c r="A11717" s="21">
        <v>584</v>
      </c>
      <c r="B11717" s="6">
        <f>B11106+B$8668*(B$8041+'Calc1'!B11008)*100/'11'!B$17</f>
        <v>0</v>
      </c>
      <c r="C11717" s="10"/>
    </row>
    <row r="11718" spans="1:3">
      <c r="A11718" s="21">
        <v>585</v>
      </c>
      <c r="B11718" s="6">
        <f>B11107+B$8668*(B$8041+'Calc1'!B11009)*100/'11'!B$17</f>
        <v>0</v>
      </c>
      <c r="C11718" s="10"/>
    </row>
    <row r="11719" spans="1:3">
      <c r="A11719" s="21">
        <v>586</v>
      </c>
      <c r="B11719" s="6">
        <f>B11108+B$8668*(B$8041+'Calc1'!B11010)*100/'11'!B$17</f>
        <v>0</v>
      </c>
      <c r="C11719" s="10"/>
    </row>
    <row r="11720" spans="1:3">
      <c r="A11720" s="21">
        <v>587</v>
      </c>
      <c r="B11720" s="6">
        <f>B11109+B$8668*(B$8041+'Calc1'!B11011)*100/'11'!B$17</f>
        <v>0</v>
      </c>
      <c r="C11720" s="10"/>
    </row>
    <row r="11721" spans="1:3">
      <c r="A11721" s="21">
        <v>588</v>
      </c>
      <c r="B11721" s="6">
        <f>B11110+B$8668*(B$8041+'Calc1'!B11012)*100/'11'!B$17</f>
        <v>0</v>
      </c>
      <c r="C11721" s="10"/>
    </row>
    <row r="11722" spans="1:3">
      <c r="A11722" s="21">
        <v>589</v>
      </c>
      <c r="B11722" s="6">
        <f>B11111+B$8668*(B$8041+'Calc1'!B11013)*100/'11'!B$17</f>
        <v>0</v>
      </c>
      <c r="C11722" s="10"/>
    </row>
    <row r="11723" spans="1:3">
      <c r="A11723" s="21">
        <v>590</v>
      </c>
      <c r="B11723" s="6">
        <f>B11112+B$8668*(B$8041+'Calc1'!B11014)*100/'11'!B$17</f>
        <v>0</v>
      </c>
      <c r="C11723" s="10"/>
    </row>
    <row r="11724" spans="1:3">
      <c r="A11724" s="21">
        <v>591</v>
      </c>
      <c r="B11724" s="6">
        <f>B11113+B$8668*(B$8041+'Calc1'!B11015)*100/'11'!B$17</f>
        <v>0</v>
      </c>
      <c r="C11724" s="10"/>
    </row>
    <row r="11725" spans="1:3">
      <c r="A11725" s="21">
        <v>592</v>
      </c>
      <c r="B11725" s="6">
        <f>B11114+B$8668*(B$8041+'Calc1'!B11016)*100/'11'!B$17</f>
        <v>0</v>
      </c>
      <c r="C11725" s="10"/>
    </row>
    <row r="11726" spans="1:3">
      <c r="A11726" s="21">
        <v>593</v>
      </c>
      <c r="B11726" s="6">
        <f>B11115+B$8668*(B$8041+'Calc1'!B11017)*100/'11'!B$17</f>
        <v>0</v>
      </c>
      <c r="C11726" s="10"/>
    </row>
    <row r="11727" spans="1:3">
      <c r="A11727" s="21">
        <v>594</v>
      </c>
      <c r="B11727" s="6">
        <f>B11116+B$8668*(B$8041+'Calc1'!B11018)*100/'11'!B$17</f>
        <v>0</v>
      </c>
      <c r="C11727" s="10"/>
    </row>
    <row r="11728" spans="1:3">
      <c r="A11728" s="21">
        <v>595</v>
      </c>
      <c r="B11728" s="6">
        <f>B11117+B$8668*(B$8041+'Calc1'!B11019)*100/'11'!B$17</f>
        <v>0</v>
      </c>
      <c r="C11728" s="10"/>
    </row>
    <row r="11729" spans="1:3">
      <c r="A11729" s="21">
        <v>596</v>
      </c>
      <c r="B11729" s="6">
        <f>B11118+B$8668*(B$8041+'Calc1'!B11020)*100/'11'!B$17</f>
        <v>0</v>
      </c>
      <c r="C11729" s="10"/>
    </row>
    <row r="11730" spans="1:3">
      <c r="A11730" s="21">
        <v>597</v>
      </c>
      <c r="B11730" s="6">
        <f>B11119+B$8668*(B$8041+'Calc1'!B11021)*100/'11'!B$17</f>
        <v>0</v>
      </c>
      <c r="C11730" s="10"/>
    </row>
    <row r="11731" spans="1:3">
      <c r="A11731" s="21">
        <v>598</v>
      </c>
      <c r="B11731" s="6">
        <f>B11120+B$8668*(B$8041+'Calc1'!B11022)*100/'11'!B$17</f>
        <v>0</v>
      </c>
      <c r="C11731" s="10"/>
    </row>
    <row r="11732" spans="1:3">
      <c r="A11732" s="21">
        <v>599</v>
      </c>
      <c r="B11732" s="6">
        <f>B11121+B$8668*(B$8041+'Calc1'!B11023)*100/'11'!B$17</f>
        <v>0</v>
      </c>
      <c r="C11732" s="10"/>
    </row>
    <row r="11733" spans="1:3">
      <c r="A11733" s="21">
        <v>600</v>
      </c>
      <c r="B11733" s="6">
        <f>B11122+B$8668*(B$8041+'Calc1'!B11024)*100/'11'!B$17</f>
        <v>0</v>
      </c>
      <c r="C11733" s="10"/>
    </row>
    <row r="11735" spans="1:3" ht="21" customHeight="1">
      <c r="A11735" s="1" t="s">
        <v>864</v>
      </c>
    </row>
    <row r="11736" spans="1:3">
      <c r="A11736" s="2" t="s">
        <v>254</v>
      </c>
    </row>
    <row r="11737" spans="1:3">
      <c r="A11737" s="12" t="s">
        <v>865</v>
      </c>
    </row>
    <row r="11738" spans="1:3">
      <c r="A11738" s="12" t="s">
        <v>866</v>
      </c>
    </row>
    <row r="11739" spans="1:3">
      <c r="A11739" s="12" t="s">
        <v>867</v>
      </c>
    </row>
    <row r="11740" spans="1:3">
      <c r="A11740" s="12" t="s">
        <v>403</v>
      </c>
    </row>
    <row r="11741" spans="1:3">
      <c r="A11741" s="2" t="s">
        <v>868</v>
      </c>
    </row>
    <row r="11743" spans="1:3">
      <c r="B11743" s="3" t="s">
        <v>869</v>
      </c>
    </row>
    <row r="11744" spans="1:3">
      <c r="A11744" s="21">
        <v>1</v>
      </c>
      <c r="B11744" s="6">
        <f>B$8025*(B4361+B6800)*100/'11'!B$17</f>
        <v>0</v>
      </c>
      <c r="C11744" s="10"/>
    </row>
    <row r="11745" spans="1:3">
      <c r="A11745" s="21">
        <v>2</v>
      </c>
      <c r="B11745" s="6">
        <f>B$8025*(B4362+B6801)*100/'11'!B$17</f>
        <v>0</v>
      </c>
      <c r="C11745" s="10"/>
    </row>
    <row r="11746" spans="1:3">
      <c r="A11746" s="21">
        <v>3</v>
      </c>
      <c r="B11746" s="6">
        <f>B$8025*(B4363+B6802)*100/'11'!B$17</f>
        <v>0</v>
      </c>
      <c r="C11746" s="10"/>
    </row>
    <row r="11747" spans="1:3">
      <c r="A11747" s="21">
        <v>4</v>
      </c>
      <c r="B11747" s="6">
        <f>B$8025*(B4364+B6803)*100/'11'!B$17</f>
        <v>0</v>
      </c>
      <c r="C11747" s="10"/>
    </row>
    <row r="11748" spans="1:3">
      <c r="A11748" s="21">
        <v>5</v>
      </c>
      <c r="B11748" s="6">
        <f>B$8025*(B4365+B6804)*100/'11'!B$17</f>
        <v>0</v>
      </c>
      <c r="C11748" s="10"/>
    </row>
    <row r="11749" spans="1:3">
      <c r="A11749" s="21">
        <v>6</v>
      </c>
      <c r="B11749" s="6">
        <f>B$8025*(B4366+B6805)*100/'11'!B$17</f>
        <v>0</v>
      </c>
      <c r="C11749" s="10"/>
    </row>
    <row r="11750" spans="1:3">
      <c r="A11750" s="21">
        <v>7</v>
      </c>
      <c r="B11750" s="6">
        <f>B$8025*(B4367+B6806)*100/'11'!B$17</f>
        <v>0</v>
      </c>
      <c r="C11750" s="10"/>
    </row>
    <row r="11751" spans="1:3">
      <c r="A11751" s="21">
        <v>8</v>
      </c>
      <c r="B11751" s="6">
        <f>B$8025*(B4368+B6807)*100/'11'!B$17</f>
        <v>0</v>
      </c>
      <c r="C11751" s="10"/>
    </row>
    <row r="11752" spans="1:3">
      <c r="A11752" s="21">
        <v>9</v>
      </c>
      <c r="B11752" s="6">
        <f>B$8025*(B4369+B6808)*100/'11'!B$17</f>
        <v>0</v>
      </c>
      <c r="C11752" s="10"/>
    </row>
    <row r="11753" spans="1:3">
      <c r="A11753" s="21">
        <v>10</v>
      </c>
      <c r="B11753" s="6">
        <f>B$8025*(B4370+B6809)*100/'11'!B$17</f>
        <v>0</v>
      </c>
      <c r="C11753" s="10"/>
    </row>
    <row r="11754" spans="1:3">
      <c r="A11754" s="21">
        <v>11</v>
      </c>
      <c r="B11754" s="6">
        <f>B$8025*(B4371+B6810)*100/'11'!B$17</f>
        <v>0</v>
      </c>
      <c r="C11754" s="10"/>
    </row>
    <row r="11755" spans="1:3">
      <c r="A11755" s="21">
        <v>12</v>
      </c>
      <c r="B11755" s="6">
        <f>B$8025*(B4372+B6811)*100/'11'!B$17</f>
        <v>0</v>
      </c>
      <c r="C11755" s="10"/>
    </row>
    <row r="11756" spans="1:3">
      <c r="A11756" s="21">
        <v>13</v>
      </c>
      <c r="B11756" s="6">
        <f>B$8025*(B4373+B6812)*100/'11'!B$17</f>
        <v>0</v>
      </c>
      <c r="C11756" s="10"/>
    </row>
    <row r="11757" spans="1:3">
      <c r="A11757" s="21">
        <v>14</v>
      </c>
      <c r="B11757" s="6">
        <f>B$8025*(B4374+B6813)*100/'11'!B$17</f>
        <v>0</v>
      </c>
      <c r="C11757" s="10"/>
    </row>
    <row r="11758" spans="1:3">
      <c r="A11758" s="21">
        <v>15</v>
      </c>
      <c r="B11758" s="6">
        <f>B$8025*(B4375+B6814)*100/'11'!B$17</f>
        <v>0</v>
      </c>
      <c r="C11758" s="10"/>
    </row>
    <row r="11759" spans="1:3">
      <c r="A11759" s="21">
        <v>16</v>
      </c>
      <c r="B11759" s="6">
        <f>B$8025*(B4376+B6815)*100/'11'!B$17</f>
        <v>0</v>
      </c>
      <c r="C11759" s="10"/>
    </row>
    <row r="11760" spans="1:3">
      <c r="A11760" s="21">
        <v>17</v>
      </c>
      <c r="B11760" s="6">
        <f>B$8025*(B4377+B6816)*100/'11'!B$17</f>
        <v>0</v>
      </c>
      <c r="C11760" s="10"/>
    </row>
    <row r="11761" spans="1:3">
      <c r="A11761" s="21">
        <v>18</v>
      </c>
      <c r="B11761" s="6">
        <f>B$8025*(B4378+B6817)*100/'11'!B$17</f>
        <v>0</v>
      </c>
      <c r="C11761" s="10"/>
    </row>
    <row r="11762" spans="1:3">
      <c r="A11762" s="21">
        <v>19</v>
      </c>
      <c r="B11762" s="6">
        <f>B$8025*(B4379+B6818)*100/'11'!B$17</f>
        <v>0</v>
      </c>
      <c r="C11762" s="10"/>
    </row>
    <row r="11763" spans="1:3">
      <c r="A11763" s="21">
        <v>20</v>
      </c>
      <c r="B11763" s="6">
        <f>B$8025*(B4380+B6819)*100/'11'!B$17</f>
        <v>0</v>
      </c>
      <c r="C11763" s="10"/>
    </row>
    <row r="11764" spans="1:3">
      <c r="A11764" s="21">
        <v>21</v>
      </c>
      <c r="B11764" s="6">
        <f>B$8025*(B4381+B6820)*100/'11'!B$17</f>
        <v>0</v>
      </c>
      <c r="C11764" s="10"/>
    </row>
    <row r="11765" spans="1:3">
      <c r="A11765" s="21">
        <v>22</v>
      </c>
      <c r="B11765" s="6">
        <f>B$8025*(B4382+B6821)*100/'11'!B$17</f>
        <v>0</v>
      </c>
      <c r="C11765" s="10"/>
    </row>
    <row r="11766" spans="1:3">
      <c r="A11766" s="21">
        <v>23</v>
      </c>
      <c r="B11766" s="6">
        <f>B$8025*(B4383+B6822)*100/'11'!B$17</f>
        <v>0</v>
      </c>
      <c r="C11766" s="10"/>
    </row>
    <row r="11767" spans="1:3">
      <c r="A11767" s="21">
        <v>24</v>
      </c>
      <c r="B11767" s="6">
        <f>B$8025*(B4384+B6823)*100/'11'!B$17</f>
        <v>0</v>
      </c>
      <c r="C11767" s="10"/>
    </row>
    <row r="11768" spans="1:3">
      <c r="A11768" s="21">
        <v>25</v>
      </c>
      <c r="B11768" s="6">
        <f>B$8025*(B4385+B6824)*100/'11'!B$17</f>
        <v>0</v>
      </c>
      <c r="C11768" s="10"/>
    </row>
    <row r="11769" spans="1:3">
      <c r="A11769" s="21">
        <v>26</v>
      </c>
      <c r="B11769" s="6">
        <f>B$8025*(B4386+B6825)*100/'11'!B$17</f>
        <v>0</v>
      </c>
      <c r="C11769" s="10"/>
    </row>
    <row r="11770" spans="1:3">
      <c r="A11770" s="21">
        <v>27</v>
      </c>
      <c r="B11770" s="6">
        <f>B$8025*(B4387+B6826)*100/'11'!B$17</f>
        <v>0</v>
      </c>
      <c r="C11770" s="10"/>
    </row>
    <row r="11771" spans="1:3">
      <c r="A11771" s="21">
        <v>28</v>
      </c>
      <c r="B11771" s="6">
        <f>B$8025*(B4388+B6827)*100/'11'!B$17</f>
        <v>0</v>
      </c>
      <c r="C11771" s="10"/>
    </row>
    <row r="11772" spans="1:3">
      <c r="A11772" s="21">
        <v>29</v>
      </c>
      <c r="B11772" s="6">
        <f>B$8025*(B4389+B6828)*100/'11'!B$17</f>
        <v>0</v>
      </c>
      <c r="C11772" s="10"/>
    </row>
    <row r="11773" spans="1:3">
      <c r="A11773" s="21">
        <v>30</v>
      </c>
      <c r="B11773" s="6">
        <f>B$8025*(B4390+B6829)*100/'11'!B$17</f>
        <v>0</v>
      </c>
      <c r="C11773" s="10"/>
    </row>
    <row r="11774" spans="1:3">
      <c r="A11774" s="21">
        <v>31</v>
      </c>
      <c r="B11774" s="6">
        <f>B$8025*(B4391+B6830)*100/'11'!B$17</f>
        <v>0</v>
      </c>
      <c r="C11774" s="10"/>
    </row>
    <row r="11775" spans="1:3">
      <c r="A11775" s="21">
        <v>32</v>
      </c>
      <c r="B11775" s="6">
        <f>B$8025*(B4392+B6831)*100/'11'!B$17</f>
        <v>0</v>
      </c>
      <c r="C11775" s="10"/>
    </row>
    <row r="11776" spans="1:3">
      <c r="A11776" s="21">
        <v>33</v>
      </c>
      <c r="B11776" s="6">
        <f>B$8025*(B4393+B6832)*100/'11'!B$17</f>
        <v>0</v>
      </c>
      <c r="C11776" s="10"/>
    </row>
    <row r="11777" spans="1:3">
      <c r="A11777" s="21">
        <v>34</v>
      </c>
      <c r="B11777" s="6">
        <f>B$8025*(B4394+B6833)*100/'11'!B$17</f>
        <v>0</v>
      </c>
      <c r="C11777" s="10"/>
    </row>
    <row r="11778" spans="1:3">
      <c r="A11778" s="21">
        <v>35</v>
      </c>
      <c r="B11778" s="6">
        <f>B$8025*(B4395+B6834)*100/'11'!B$17</f>
        <v>0</v>
      </c>
      <c r="C11778" s="10"/>
    </row>
    <row r="11779" spans="1:3">
      <c r="A11779" s="21">
        <v>36</v>
      </c>
      <c r="B11779" s="6">
        <f>B$8025*(B4396+B6835)*100/'11'!B$17</f>
        <v>0</v>
      </c>
      <c r="C11779" s="10"/>
    </row>
    <row r="11780" spans="1:3">
      <c r="A11780" s="21">
        <v>37</v>
      </c>
      <c r="B11780" s="6">
        <f>B$8025*(B4397+B6836)*100/'11'!B$17</f>
        <v>0</v>
      </c>
      <c r="C11780" s="10"/>
    </row>
    <row r="11781" spans="1:3">
      <c r="A11781" s="21">
        <v>38</v>
      </c>
      <c r="B11781" s="6">
        <f>B$8025*(B4398+B6837)*100/'11'!B$17</f>
        <v>0</v>
      </c>
      <c r="C11781" s="10"/>
    </row>
    <row r="11782" spans="1:3">
      <c r="A11782" s="21">
        <v>39</v>
      </c>
      <c r="B11782" s="6">
        <f>B$8025*(B4399+B6838)*100/'11'!B$17</f>
        <v>0</v>
      </c>
      <c r="C11782" s="10"/>
    </row>
    <row r="11783" spans="1:3">
      <c r="A11783" s="21">
        <v>40</v>
      </c>
      <c r="B11783" s="6">
        <f>B$8025*(B4400+B6839)*100/'11'!B$17</f>
        <v>0</v>
      </c>
      <c r="C11783" s="10"/>
    </row>
    <row r="11784" spans="1:3">
      <c r="A11784" s="21">
        <v>41</v>
      </c>
      <c r="B11784" s="6">
        <f>B$8025*(B4401+B6840)*100/'11'!B$17</f>
        <v>0</v>
      </c>
      <c r="C11784" s="10"/>
    </row>
    <row r="11785" spans="1:3">
      <c r="A11785" s="21">
        <v>42</v>
      </c>
      <c r="B11785" s="6">
        <f>B$8025*(B4402+B6841)*100/'11'!B$17</f>
        <v>0</v>
      </c>
      <c r="C11785" s="10"/>
    </row>
    <row r="11786" spans="1:3">
      <c r="A11786" s="21">
        <v>43</v>
      </c>
      <c r="B11786" s="6">
        <f>B$8025*(B4403+B6842)*100/'11'!B$17</f>
        <v>0</v>
      </c>
      <c r="C11786" s="10"/>
    </row>
    <row r="11787" spans="1:3">
      <c r="A11787" s="21">
        <v>44</v>
      </c>
      <c r="B11787" s="6">
        <f>B$8025*(B4404+B6843)*100/'11'!B$17</f>
        <v>0</v>
      </c>
      <c r="C11787" s="10"/>
    </row>
    <row r="11788" spans="1:3">
      <c r="A11788" s="21">
        <v>45</v>
      </c>
      <c r="B11788" s="6">
        <f>B$8025*(B4405+B6844)*100/'11'!B$17</f>
        <v>0</v>
      </c>
      <c r="C11788" s="10"/>
    </row>
    <row r="11789" spans="1:3">
      <c r="A11789" s="21">
        <v>46</v>
      </c>
      <c r="B11789" s="6">
        <f>B$8025*(B4406+B6845)*100/'11'!B$17</f>
        <v>0</v>
      </c>
      <c r="C11789" s="10"/>
    </row>
    <row r="11790" spans="1:3">
      <c r="A11790" s="21">
        <v>47</v>
      </c>
      <c r="B11790" s="6">
        <f>B$8025*(B4407+B6846)*100/'11'!B$17</f>
        <v>0</v>
      </c>
      <c r="C11790" s="10"/>
    </row>
    <row r="11791" spans="1:3">
      <c r="A11791" s="21">
        <v>48</v>
      </c>
      <c r="B11791" s="6">
        <f>B$8025*(B4408+B6847)*100/'11'!B$17</f>
        <v>0</v>
      </c>
      <c r="C11791" s="10"/>
    </row>
    <row r="11792" spans="1:3">
      <c r="A11792" s="21">
        <v>49</v>
      </c>
      <c r="B11792" s="6">
        <f>B$8025*(B4409+B6848)*100/'11'!B$17</f>
        <v>0</v>
      </c>
      <c r="C11792" s="10"/>
    </row>
    <row r="11793" spans="1:3">
      <c r="A11793" s="21">
        <v>50</v>
      </c>
      <c r="B11793" s="6">
        <f>B$8025*(B4410+B6849)*100/'11'!B$17</f>
        <v>0</v>
      </c>
      <c r="C11793" s="10"/>
    </row>
    <row r="11794" spans="1:3">
      <c r="A11794" s="21">
        <v>51</v>
      </c>
      <c r="B11794" s="6">
        <f>B$8025*(B4411+B6850)*100/'11'!B$17</f>
        <v>0</v>
      </c>
      <c r="C11794" s="10"/>
    </row>
    <row r="11795" spans="1:3">
      <c r="A11795" s="21">
        <v>52</v>
      </c>
      <c r="B11795" s="6">
        <f>B$8025*(B4412+B6851)*100/'11'!B$17</f>
        <v>0</v>
      </c>
      <c r="C11795" s="10"/>
    </row>
    <row r="11796" spans="1:3">
      <c r="A11796" s="21">
        <v>53</v>
      </c>
      <c r="B11796" s="6">
        <f>B$8025*(B4413+B6852)*100/'11'!B$17</f>
        <v>0</v>
      </c>
      <c r="C11796" s="10"/>
    </row>
    <row r="11797" spans="1:3">
      <c r="A11797" s="21">
        <v>54</v>
      </c>
      <c r="B11797" s="6">
        <f>B$8025*(B4414+B6853)*100/'11'!B$17</f>
        <v>0</v>
      </c>
      <c r="C11797" s="10"/>
    </row>
    <row r="11798" spans="1:3">
      <c r="A11798" s="21">
        <v>55</v>
      </c>
      <c r="B11798" s="6">
        <f>B$8025*(B4415+B6854)*100/'11'!B$17</f>
        <v>0</v>
      </c>
      <c r="C11798" s="10"/>
    </row>
    <row r="11799" spans="1:3">
      <c r="A11799" s="21">
        <v>56</v>
      </c>
      <c r="B11799" s="6">
        <f>B$8025*(B4416+B6855)*100/'11'!B$17</f>
        <v>0</v>
      </c>
      <c r="C11799" s="10"/>
    </row>
    <row r="11800" spans="1:3">
      <c r="A11800" s="21">
        <v>57</v>
      </c>
      <c r="B11800" s="6">
        <f>B$8025*(B4417+B6856)*100/'11'!B$17</f>
        <v>0</v>
      </c>
      <c r="C11800" s="10"/>
    </row>
    <row r="11801" spans="1:3">
      <c r="A11801" s="21">
        <v>58</v>
      </c>
      <c r="B11801" s="6">
        <f>B$8025*(B4418+B6857)*100/'11'!B$17</f>
        <v>0</v>
      </c>
      <c r="C11801" s="10"/>
    </row>
    <row r="11802" spans="1:3">
      <c r="A11802" s="21">
        <v>59</v>
      </c>
      <c r="B11802" s="6">
        <f>B$8025*(B4419+B6858)*100/'11'!B$17</f>
        <v>0</v>
      </c>
      <c r="C11802" s="10"/>
    </row>
    <row r="11803" spans="1:3">
      <c r="A11803" s="21">
        <v>60</v>
      </c>
      <c r="B11803" s="6">
        <f>B$8025*(B4420+B6859)*100/'11'!B$17</f>
        <v>0</v>
      </c>
      <c r="C11803" s="10"/>
    </row>
    <row r="11804" spans="1:3">
      <c r="A11804" s="21">
        <v>61</v>
      </c>
      <c r="B11804" s="6">
        <f>B$8025*(B4421+B6860)*100/'11'!B$17</f>
        <v>0</v>
      </c>
      <c r="C11804" s="10"/>
    </row>
    <row r="11805" spans="1:3">
      <c r="A11805" s="21">
        <v>62</v>
      </c>
      <c r="B11805" s="6">
        <f>B$8025*(B4422+B6861)*100/'11'!B$17</f>
        <v>0</v>
      </c>
      <c r="C11805" s="10"/>
    </row>
    <row r="11806" spans="1:3">
      <c r="A11806" s="21">
        <v>63</v>
      </c>
      <c r="B11806" s="6">
        <f>B$8025*(B4423+B6862)*100/'11'!B$17</f>
        <v>0</v>
      </c>
      <c r="C11806" s="10"/>
    </row>
    <row r="11807" spans="1:3">
      <c r="A11807" s="21">
        <v>64</v>
      </c>
      <c r="B11807" s="6">
        <f>B$8025*(B4424+B6863)*100/'11'!B$17</f>
        <v>0</v>
      </c>
      <c r="C11807" s="10"/>
    </row>
    <row r="11808" spans="1:3">
      <c r="A11808" s="21">
        <v>65</v>
      </c>
      <c r="B11808" s="6">
        <f>B$8025*(B4425+B6864)*100/'11'!B$17</f>
        <v>0</v>
      </c>
      <c r="C11808" s="10"/>
    </row>
    <row r="11809" spans="1:3">
      <c r="A11809" s="21">
        <v>66</v>
      </c>
      <c r="B11809" s="6">
        <f>B$8025*(B4426+B6865)*100/'11'!B$17</f>
        <v>0</v>
      </c>
      <c r="C11809" s="10"/>
    </row>
    <row r="11810" spans="1:3">
      <c r="A11810" s="21">
        <v>67</v>
      </c>
      <c r="B11810" s="6">
        <f>B$8025*(B4427+B6866)*100/'11'!B$17</f>
        <v>0</v>
      </c>
      <c r="C11810" s="10"/>
    </row>
    <row r="11811" spans="1:3">
      <c r="A11811" s="21">
        <v>68</v>
      </c>
      <c r="B11811" s="6">
        <f>B$8025*(B4428+B6867)*100/'11'!B$17</f>
        <v>0</v>
      </c>
      <c r="C11811" s="10"/>
    </row>
    <row r="11812" spans="1:3">
      <c r="A11812" s="21">
        <v>69</v>
      </c>
      <c r="B11812" s="6">
        <f>B$8025*(B4429+B6868)*100/'11'!B$17</f>
        <v>0</v>
      </c>
      <c r="C11812" s="10"/>
    </row>
    <row r="11813" spans="1:3">
      <c r="A11813" s="21">
        <v>70</v>
      </c>
      <c r="B11813" s="6">
        <f>B$8025*(B4430+B6869)*100/'11'!B$17</f>
        <v>0</v>
      </c>
      <c r="C11813" s="10"/>
    </row>
    <row r="11814" spans="1:3">
      <c r="A11814" s="21">
        <v>71</v>
      </c>
      <c r="B11814" s="6">
        <f>B$8025*(B4431+B6870)*100/'11'!B$17</f>
        <v>0</v>
      </c>
      <c r="C11814" s="10"/>
    </row>
    <row r="11815" spans="1:3">
      <c r="A11815" s="21">
        <v>72</v>
      </c>
      <c r="B11815" s="6">
        <f>B$8025*(B4432+B6871)*100/'11'!B$17</f>
        <v>0</v>
      </c>
      <c r="C11815" s="10"/>
    </row>
    <row r="11816" spans="1:3">
      <c r="A11816" s="21">
        <v>73</v>
      </c>
      <c r="B11816" s="6">
        <f>B$8025*(B4433+B6872)*100/'11'!B$17</f>
        <v>0</v>
      </c>
      <c r="C11816" s="10"/>
    </row>
    <row r="11817" spans="1:3">
      <c r="A11817" s="21">
        <v>74</v>
      </c>
      <c r="B11817" s="6">
        <f>B$8025*(B4434+B6873)*100/'11'!B$17</f>
        <v>0</v>
      </c>
      <c r="C11817" s="10"/>
    </row>
    <row r="11818" spans="1:3">
      <c r="A11818" s="21">
        <v>75</v>
      </c>
      <c r="B11818" s="6">
        <f>B$8025*(B4435+B6874)*100/'11'!B$17</f>
        <v>0</v>
      </c>
      <c r="C11818" s="10"/>
    </row>
    <row r="11819" spans="1:3">
      <c r="A11819" s="21">
        <v>76</v>
      </c>
      <c r="B11819" s="6">
        <f>B$8025*(B4436+B6875)*100/'11'!B$17</f>
        <v>0</v>
      </c>
      <c r="C11819" s="10"/>
    </row>
    <row r="11820" spans="1:3">
      <c r="A11820" s="21">
        <v>77</v>
      </c>
      <c r="B11820" s="6">
        <f>B$8025*(B4437+B6876)*100/'11'!B$17</f>
        <v>0</v>
      </c>
      <c r="C11820" s="10"/>
    </row>
    <row r="11821" spans="1:3">
      <c r="A11821" s="21">
        <v>78</v>
      </c>
      <c r="B11821" s="6">
        <f>B$8025*(B4438+B6877)*100/'11'!B$17</f>
        <v>0</v>
      </c>
      <c r="C11821" s="10"/>
    </row>
    <row r="11822" spans="1:3">
      <c r="A11822" s="21">
        <v>79</v>
      </c>
      <c r="B11822" s="6">
        <f>B$8025*(B4439+B6878)*100/'11'!B$17</f>
        <v>0</v>
      </c>
      <c r="C11822" s="10"/>
    </row>
    <row r="11823" spans="1:3">
      <c r="A11823" s="21">
        <v>80</v>
      </c>
      <c r="B11823" s="6">
        <f>B$8025*(B4440+B6879)*100/'11'!B$17</f>
        <v>0</v>
      </c>
      <c r="C11823" s="10"/>
    </row>
    <row r="11824" spans="1:3">
      <c r="A11824" s="21">
        <v>81</v>
      </c>
      <c r="B11824" s="6">
        <f>B$8025*(B4441+B6880)*100/'11'!B$17</f>
        <v>0</v>
      </c>
      <c r="C11824" s="10"/>
    </row>
    <row r="11825" spans="1:3">
      <c r="A11825" s="21">
        <v>82</v>
      </c>
      <c r="B11825" s="6">
        <f>B$8025*(B4442+B6881)*100/'11'!B$17</f>
        <v>0</v>
      </c>
      <c r="C11825" s="10"/>
    </row>
    <row r="11826" spans="1:3">
      <c r="A11826" s="21">
        <v>83</v>
      </c>
      <c r="B11826" s="6">
        <f>B$8025*(B4443+B6882)*100/'11'!B$17</f>
        <v>0</v>
      </c>
      <c r="C11826" s="10"/>
    </row>
    <row r="11827" spans="1:3">
      <c r="A11827" s="21">
        <v>84</v>
      </c>
      <c r="B11827" s="6">
        <f>B$8025*(B4444+B6883)*100/'11'!B$17</f>
        <v>0</v>
      </c>
      <c r="C11827" s="10"/>
    </row>
    <row r="11828" spans="1:3">
      <c r="A11828" s="21">
        <v>85</v>
      </c>
      <c r="B11828" s="6">
        <f>B$8025*(B4445+B6884)*100/'11'!B$17</f>
        <v>0</v>
      </c>
      <c r="C11828" s="10"/>
    </row>
    <row r="11829" spans="1:3">
      <c r="A11829" s="21">
        <v>86</v>
      </c>
      <c r="B11829" s="6">
        <f>B$8025*(B4446+B6885)*100/'11'!B$17</f>
        <v>0</v>
      </c>
      <c r="C11829" s="10"/>
    </row>
    <row r="11830" spans="1:3">
      <c r="A11830" s="21">
        <v>87</v>
      </c>
      <c r="B11830" s="6">
        <f>B$8025*(B4447+B6886)*100/'11'!B$17</f>
        <v>0</v>
      </c>
      <c r="C11830" s="10"/>
    </row>
    <row r="11831" spans="1:3">
      <c r="A11831" s="21">
        <v>88</v>
      </c>
      <c r="B11831" s="6">
        <f>B$8025*(B4448+B6887)*100/'11'!B$17</f>
        <v>0</v>
      </c>
      <c r="C11831" s="10"/>
    </row>
    <row r="11832" spans="1:3">
      <c r="A11832" s="21">
        <v>89</v>
      </c>
      <c r="B11832" s="6">
        <f>B$8025*(B4449+B6888)*100/'11'!B$17</f>
        <v>0</v>
      </c>
      <c r="C11832" s="10"/>
    </row>
    <row r="11833" spans="1:3">
      <c r="A11833" s="21">
        <v>90</v>
      </c>
      <c r="B11833" s="6">
        <f>B$8025*(B4450+B6889)*100/'11'!B$17</f>
        <v>0</v>
      </c>
      <c r="C11833" s="10"/>
    </row>
    <row r="11834" spans="1:3">
      <c r="A11834" s="21">
        <v>91</v>
      </c>
      <c r="B11834" s="6">
        <f>B$8025*(B4451+B6890)*100/'11'!B$17</f>
        <v>0</v>
      </c>
      <c r="C11834" s="10"/>
    </row>
    <row r="11835" spans="1:3">
      <c r="A11835" s="21">
        <v>92</v>
      </c>
      <c r="B11835" s="6">
        <f>B$8025*(B4452+B6891)*100/'11'!B$17</f>
        <v>0</v>
      </c>
      <c r="C11835" s="10"/>
    </row>
    <row r="11836" spans="1:3">
      <c r="A11836" s="21">
        <v>93</v>
      </c>
      <c r="B11836" s="6">
        <f>B$8025*(B4453+B6892)*100/'11'!B$17</f>
        <v>0</v>
      </c>
      <c r="C11836" s="10"/>
    </row>
    <row r="11837" spans="1:3">
      <c r="A11837" s="21">
        <v>94</v>
      </c>
      <c r="B11837" s="6">
        <f>B$8025*(B4454+B6893)*100/'11'!B$17</f>
        <v>0</v>
      </c>
      <c r="C11837" s="10"/>
    </row>
    <row r="11838" spans="1:3">
      <c r="A11838" s="21">
        <v>95</v>
      </c>
      <c r="B11838" s="6">
        <f>B$8025*(B4455+B6894)*100/'11'!B$17</f>
        <v>0</v>
      </c>
      <c r="C11838" s="10"/>
    </row>
    <row r="11839" spans="1:3">
      <c r="A11839" s="21">
        <v>96</v>
      </c>
      <c r="B11839" s="6">
        <f>B$8025*(B4456+B6895)*100/'11'!B$17</f>
        <v>0</v>
      </c>
      <c r="C11839" s="10"/>
    </row>
    <row r="11840" spans="1:3">
      <c r="A11840" s="21">
        <v>97</v>
      </c>
      <c r="B11840" s="6">
        <f>B$8025*(B4457+B6896)*100/'11'!B$17</f>
        <v>0</v>
      </c>
      <c r="C11840" s="10"/>
    </row>
    <row r="11841" spans="1:3">
      <c r="A11841" s="21">
        <v>98</v>
      </c>
      <c r="B11841" s="6">
        <f>B$8025*(B4458+B6897)*100/'11'!B$17</f>
        <v>0</v>
      </c>
      <c r="C11841" s="10"/>
    </row>
    <row r="11842" spans="1:3">
      <c r="A11842" s="21">
        <v>99</v>
      </c>
      <c r="B11842" s="6">
        <f>B$8025*(B4459+B6898)*100/'11'!B$17</f>
        <v>0</v>
      </c>
      <c r="C11842" s="10"/>
    </row>
    <row r="11843" spans="1:3">
      <c r="A11843" s="21">
        <v>100</v>
      </c>
      <c r="B11843" s="6">
        <f>B$8025*(B4460+B6899)*100/'11'!B$17</f>
        <v>0</v>
      </c>
      <c r="C11843" s="10"/>
    </row>
    <row r="11844" spans="1:3">
      <c r="A11844" s="21">
        <v>101</v>
      </c>
      <c r="B11844" s="6">
        <f>B$8025*(B4461+B6900)*100/'11'!B$17</f>
        <v>0</v>
      </c>
      <c r="C11844" s="10"/>
    </row>
    <row r="11845" spans="1:3">
      <c r="A11845" s="21">
        <v>102</v>
      </c>
      <c r="B11845" s="6">
        <f>B$8025*(B4462+B6901)*100/'11'!B$17</f>
        <v>0</v>
      </c>
      <c r="C11845" s="10"/>
    </row>
    <row r="11846" spans="1:3">
      <c r="A11846" s="21">
        <v>103</v>
      </c>
      <c r="B11846" s="6">
        <f>B$8025*(B4463+B6902)*100/'11'!B$17</f>
        <v>0</v>
      </c>
      <c r="C11846" s="10"/>
    </row>
    <row r="11847" spans="1:3">
      <c r="A11847" s="21">
        <v>104</v>
      </c>
      <c r="B11847" s="6">
        <f>B$8025*(B4464+B6903)*100/'11'!B$17</f>
        <v>0</v>
      </c>
      <c r="C11847" s="10"/>
    </row>
    <row r="11848" spans="1:3">
      <c r="A11848" s="21">
        <v>105</v>
      </c>
      <c r="B11848" s="6">
        <f>B$8025*(B4465+B6904)*100/'11'!B$17</f>
        <v>0</v>
      </c>
      <c r="C11848" s="10"/>
    </row>
    <row r="11849" spans="1:3">
      <c r="A11849" s="21">
        <v>106</v>
      </c>
      <c r="B11849" s="6">
        <f>B$8025*(B4466+B6905)*100/'11'!B$17</f>
        <v>0</v>
      </c>
      <c r="C11849" s="10"/>
    </row>
    <row r="11850" spans="1:3">
      <c r="A11850" s="21">
        <v>107</v>
      </c>
      <c r="B11850" s="6">
        <f>B$8025*(B4467+B6906)*100/'11'!B$17</f>
        <v>0</v>
      </c>
      <c r="C11850" s="10"/>
    </row>
    <row r="11851" spans="1:3">
      <c r="A11851" s="21">
        <v>108</v>
      </c>
      <c r="B11851" s="6">
        <f>B$8025*(B4468+B6907)*100/'11'!B$17</f>
        <v>0</v>
      </c>
      <c r="C11851" s="10"/>
    </row>
    <row r="11852" spans="1:3">
      <c r="A11852" s="21">
        <v>109</v>
      </c>
      <c r="B11852" s="6">
        <f>B$8025*(B4469+B6908)*100/'11'!B$17</f>
        <v>0</v>
      </c>
      <c r="C11852" s="10"/>
    </row>
    <row r="11853" spans="1:3">
      <c r="A11853" s="21">
        <v>110</v>
      </c>
      <c r="B11853" s="6">
        <f>B$8025*(B4470+B6909)*100/'11'!B$17</f>
        <v>0</v>
      </c>
      <c r="C11853" s="10"/>
    </row>
    <row r="11854" spans="1:3">
      <c r="A11854" s="21">
        <v>111</v>
      </c>
      <c r="B11854" s="6">
        <f>B$8025*(B4471+B6910)*100/'11'!B$17</f>
        <v>0</v>
      </c>
      <c r="C11854" s="10"/>
    </row>
    <row r="11855" spans="1:3">
      <c r="A11855" s="21">
        <v>112</v>
      </c>
      <c r="B11855" s="6">
        <f>B$8025*(B4472+B6911)*100/'11'!B$17</f>
        <v>0</v>
      </c>
      <c r="C11855" s="10"/>
    </row>
    <row r="11856" spans="1:3">
      <c r="A11856" s="21">
        <v>113</v>
      </c>
      <c r="B11856" s="6">
        <f>B$8025*(B4473+B6912)*100/'11'!B$17</f>
        <v>0</v>
      </c>
      <c r="C11856" s="10"/>
    </row>
    <row r="11857" spans="1:3">
      <c r="A11857" s="21">
        <v>114</v>
      </c>
      <c r="B11857" s="6">
        <f>B$8025*(B4474+B6913)*100/'11'!B$17</f>
        <v>0</v>
      </c>
      <c r="C11857" s="10"/>
    </row>
    <row r="11858" spans="1:3">
      <c r="A11858" s="21">
        <v>115</v>
      </c>
      <c r="B11858" s="6">
        <f>B$8025*(B4475+B6914)*100/'11'!B$17</f>
        <v>0</v>
      </c>
      <c r="C11858" s="10"/>
    </row>
    <row r="11859" spans="1:3">
      <c r="A11859" s="21">
        <v>116</v>
      </c>
      <c r="B11859" s="6">
        <f>B$8025*(B4476+B6915)*100/'11'!B$17</f>
        <v>0</v>
      </c>
      <c r="C11859" s="10"/>
    </row>
    <row r="11860" spans="1:3">
      <c r="A11860" s="21">
        <v>117</v>
      </c>
      <c r="B11860" s="6">
        <f>B$8025*(B4477+B6916)*100/'11'!B$17</f>
        <v>0</v>
      </c>
      <c r="C11860" s="10"/>
    </row>
    <row r="11861" spans="1:3">
      <c r="A11861" s="21">
        <v>118</v>
      </c>
      <c r="B11861" s="6">
        <f>B$8025*(B4478+B6917)*100/'11'!B$17</f>
        <v>0</v>
      </c>
      <c r="C11861" s="10"/>
    </row>
    <row r="11862" spans="1:3">
      <c r="A11862" s="21">
        <v>119</v>
      </c>
      <c r="B11862" s="6">
        <f>B$8025*(B4479+B6918)*100/'11'!B$17</f>
        <v>0</v>
      </c>
      <c r="C11862" s="10"/>
    </row>
    <row r="11863" spans="1:3">
      <c r="A11863" s="21">
        <v>120</v>
      </c>
      <c r="B11863" s="6">
        <f>B$8025*(B4480+B6919)*100/'11'!B$17</f>
        <v>0</v>
      </c>
      <c r="C11863" s="10"/>
    </row>
    <row r="11864" spans="1:3">
      <c r="A11864" s="21">
        <v>121</v>
      </c>
      <c r="B11864" s="6">
        <f>B$8025*(B4481+B6920)*100/'11'!B$17</f>
        <v>0</v>
      </c>
      <c r="C11864" s="10"/>
    </row>
    <row r="11865" spans="1:3">
      <c r="A11865" s="21">
        <v>122</v>
      </c>
      <c r="B11865" s="6">
        <f>B$8025*(B4482+B6921)*100/'11'!B$17</f>
        <v>0</v>
      </c>
      <c r="C11865" s="10"/>
    </row>
    <row r="11866" spans="1:3">
      <c r="A11866" s="21">
        <v>123</v>
      </c>
      <c r="B11866" s="6">
        <f>B$8025*(B4483+B6922)*100/'11'!B$17</f>
        <v>0</v>
      </c>
      <c r="C11866" s="10"/>
    </row>
    <row r="11867" spans="1:3">
      <c r="A11867" s="21">
        <v>124</v>
      </c>
      <c r="B11867" s="6">
        <f>B$8025*(B4484+B6923)*100/'11'!B$17</f>
        <v>0</v>
      </c>
      <c r="C11867" s="10"/>
    </row>
    <row r="11868" spans="1:3">
      <c r="A11868" s="21">
        <v>125</v>
      </c>
      <c r="B11868" s="6">
        <f>B$8025*(B4485+B6924)*100/'11'!B$17</f>
        <v>0</v>
      </c>
      <c r="C11868" s="10"/>
    </row>
    <row r="11869" spans="1:3">
      <c r="A11869" s="21">
        <v>126</v>
      </c>
      <c r="B11869" s="6">
        <f>B$8025*(B4486+B6925)*100/'11'!B$17</f>
        <v>0</v>
      </c>
      <c r="C11869" s="10"/>
    </row>
    <row r="11870" spans="1:3">
      <c r="A11870" s="21">
        <v>127</v>
      </c>
      <c r="B11870" s="6">
        <f>B$8025*(B4487+B6926)*100/'11'!B$17</f>
        <v>0</v>
      </c>
      <c r="C11870" s="10"/>
    </row>
    <row r="11871" spans="1:3">
      <c r="A11871" s="21">
        <v>128</v>
      </c>
      <c r="B11871" s="6">
        <f>B$8025*(B4488+B6927)*100/'11'!B$17</f>
        <v>0</v>
      </c>
      <c r="C11871" s="10"/>
    </row>
    <row r="11872" spans="1:3">
      <c r="A11872" s="21">
        <v>129</v>
      </c>
      <c r="B11872" s="6">
        <f>B$8025*(B4489+B6928)*100/'11'!B$17</f>
        <v>0</v>
      </c>
      <c r="C11872" s="10"/>
    </row>
    <row r="11873" spans="1:3">
      <c r="A11873" s="21">
        <v>130</v>
      </c>
      <c r="B11873" s="6">
        <f>B$8025*(B4490+B6929)*100/'11'!B$17</f>
        <v>0</v>
      </c>
      <c r="C11873" s="10"/>
    </row>
    <row r="11874" spans="1:3">
      <c r="A11874" s="21">
        <v>131</v>
      </c>
      <c r="B11874" s="6">
        <f>B$8025*(B4491+B6930)*100/'11'!B$17</f>
        <v>0</v>
      </c>
      <c r="C11874" s="10"/>
    </row>
    <row r="11875" spans="1:3">
      <c r="A11875" s="21">
        <v>132</v>
      </c>
      <c r="B11875" s="6">
        <f>B$8025*(B4492+B6931)*100/'11'!B$17</f>
        <v>0</v>
      </c>
      <c r="C11875" s="10"/>
    </row>
    <row r="11876" spans="1:3">
      <c r="A11876" s="21">
        <v>133</v>
      </c>
      <c r="B11876" s="6">
        <f>B$8025*(B4493+B6932)*100/'11'!B$17</f>
        <v>0</v>
      </c>
      <c r="C11876" s="10"/>
    </row>
    <row r="11877" spans="1:3">
      <c r="A11877" s="21">
        <v>134</v>
      </c>
      <c r="B11877" s="6">
        <f>B$8025*(B4494+B6933)*100/'11'!B$17</f>
        <v>0</v>
      </c>
      <c r="C11877" s="10"/>
    </row>
    <row r="11878" spans="1:3">
      <c r="A11878" s="21">
        <v>135</v>
      </c>
      <c r="B11878" s="6">
        <f>B$8025*(B4495+B6934)*100/'11'!B$17</f>
        <v>0</v>
      </c>
      <c r="C11878" s="10"/>
    </row>
    <row r="11879" spans="1:3">
      <c r="A11879" s="21">
        <v>136</v>
      </c>
      <c r="B11879" s="6">
        <f>B$8025*(B4496+B6935)*100/'11'!B$17</f>
        <v>0</v>
      </c>
      <c r="C11879" s="10"/>
    </row>
    <row r="11880" spans="1:3">
      <c r="A11880" s="21">
        <v>137</v>
      </c>
      <c r="B11880" s="6">
        <f>B$8025*(B4497+B6936)*100/'11'!B$17</f>
        <v>0</v>
      </c>
      <c r="C11880" s="10"/>
    </row>
    <row r="11881" spans="1:3">
      <c r="A11881" s="21">
        <v>138</v>
      </c>
      <c r="B11881" s="6">
        <f>B$8025*(B4498+B6937)*100/'11'!B$17</f>
        <v>0</v>
      </c>
      <c r="C11881" s="10"/>
    </row>
    <row r="11882" spans="1:3">
      <c r="A11882" s="21">
        <v>139</v>
      </c>
      <c r="B11882" s="6">
        <f>B$8025*(B4499+B6938)*100/'11'!B$17</f>
        <v>0</v>
      </c>
      <c r="C11882" s="10"/>
    </row>
    <row r="11883" spans="1:3">
      <c r="A11883" s="21">
        <v>140</v>
      </c>
      <c r="B11883" s="6">
        <f>B$8025*(B4500+B6939)*100/'11'!B$17</f>
        <v>0</v>
      </c>
      <c r="C11883" s="10"/>
    </row>
    <row r="11884" spans="1:3">
      <c r="A11884" s="21">
        <v>141</v>
      </c>
      <c r="B11884" s="6">
        <f>B$8025*(B4501+B6940)*100/'11'!B$17</f>
        <v>0</v>
      </c>
      <c r="C11884" s="10"/>
    </row>
    <row r="11885" spans="1:3">
      <c r="A11885" s="21">
        <v>142</v>
      </c>
      <c r="B11885" s="6">
        <f>B$8025*(B4502+B6941)*100/'11'!B$17</f>
        <v>0</v>
      </c>
      <c r="C11885" s="10"/>
    </row>
    <row r="11886" spans="1:3">
      <c r="A11886" s="21">
        <v>143</v>
      </c>
      <c r="B11886" s="6">
        <f>B$8025*(B4503+B6942)*100/'11'!B$17</f>
        <v>0</v>
      </c>
      <c r="C11886" s="10"/>
    </row>
    <row r="11887" spans="1:3">
      <c r="A11887" s="21">
        <v>144</v>
      </c>
      <c r="B11887" s="6">
        <f>B$8025*(B4504+B6943)*100/'11'!B$17</f>
        <v>0</v>
      </c>
      <c r="C11887" s="10"/>
    </row>
    <row r="11888" spans="1:3">
      <c r="A11888" s="21">
        <v>145</v>
      </c>
      <c r="B11888" s="6">
        <f>B$8025*(B4505+B6944)*100/'11'!B$17</f>
        <v>0</v>
      </c>
      <c r="C11888" s="10"/>
    </row>
    <row r="11889" spans="1:3">
      <c r="A11889" s="21">
        <v>146</v>
      </c>
      <c r="B11889" s="6">
        <f>B$8025*(B4506+B6945)*100/'11'!B$17</f>
        <v>0</v>
      </c>
      <c r="C11889" s="10"/>
    </row>
    <row r="11890" spans="1:3">
      <c r="A11890" s="21">
        <v>147</v>
      </c>
      <c r="B11890" s="6">
        <f>B$8025*(B4507+B6946)*100/'11'!B$17</f>
        <v>0</v>
      </c>
      <c r="C11890" s="10"/>
    </row>
    <row r="11891" spans="1:3">
      <c r="A11891" s="21">
        <v>148</v>
      </c>
      <c r="B11891" s="6">
        <f>B$8025*(B4508+B6947)*100/'11'!B$17</f>
        <v>0</v>
      </c>
      <c r="C11891" s="10"/>
    </row>
    <row r="11892" spans="1:3">
      <c r="A11892" s="21">
        <v>149</v>
      </c>
      <c r="B11892" s="6">
        <f>B$8025*(B4509+B6948)*100/'11'!B$17</f>
        <v>0</v>
      </c>
      <c r="C11892" s="10"/>
    </row>
    <row r="11893" spans="1:3">
      <c r="A11893" s="21">
        <v>150</v>
      </c>
      <c r="B11893" s="6">
        <f>B$8025*(B4510+B6949)*100/'11'!B$17</f>
        <v>0</v>
      </c>
      <c r="C11893" s="10"/>
    </row>
    <row r="11894" spans="1:3">
      <c r="A11894" s="21">
        <v>151</v>
      </c>
      <c r="B11894" s="6">
        <f>B$8025*(B4511+B6950)*100/'11'!B$17</f>
        <v>0</v>
      </c>
      <c r="C11894" s="10"/>
    </row>
    <row r="11895" spans="1:3">
      <c r="A11895" s="21">
        <v>152</v>
      </c>
      <c r="B11895" s="6">
        <f>B$8025*(B4512+B6951)*100/'11'!B$17</f>
        <v>0</v>
      </c>
      <c r="C11895" s="10"/>
    </row>
    <row r="11896" spans="1:3">
      <c r="A11896" s="21">
        <v>153</v>
      </c>
      <c r="B11896" s="6">
        <f>B$8025*(B4513+B6952)*100/'11'!B$17</f>
        <v>0</v>
      </c>
      <c r="C11896" s="10"/>
    </row>
    <row r="11897" spans="1:3">
      <c r="A11897" s="21">
        <v>154</v>
      </c>
      <c r="B11897" s="6">
        <f>B$8025*(B4514+B6953)*100/'11'!B$17</f>
        <v>0</v>
      </c>
      <c r="C11897" s="10"/>
    </row>
    <row r="11898" spans="1:3">
      <c r="A11898" s="21">
        <v>155</v>
      </c>
      <c r="B11898" s="6">
        <f>B$8025*(B4515+B6954)*100/'11'!B$17</f>
        <v>0</v>
      </c>
      <c r="C11898" s="10"/>
    </row>
    <row r="11899" spans="1:3">
      <c r="A11899" s="21">
        <v>156</v>
      </c>
      <c r="B11899" s="6">
        <f>B$8025*(B4516+B6955)*100/'11'!B$17</f>
        <v>0</v>
      </c>
      <c r="C11899" s="10"/>
    </row>
    <row r="11900" spans="1:3">
      <c r="A11900" s="21">
        <v>157</v>
      </c>
      <c r="B11900" s="6">
        <f>B$8025*(B4517+B6956)*100/'11'!B$17</f>
        <v>0</v>
      </c>
      <c r="C11900" s="10"/>
    </row>
    <row r="11901" spans="1:3">
      <c r="A11901" s="21">
        <v>158</v>
      </c>
      <c r="B11901" s="6">
        <f>B$8025*(B4518+B6957)*100/'11'!B$17</f>
        <v>0</v>
      </c>
      <c r="C11901" s="10"/>
    </row>
    <row r="11902" spans="1:3">
      <c r="A11902" s="21">
        <v>159</v>
      </c>
      <c r="B11902" s="6">
        <f>B$8025*(B4519+B6958)*100/'11'!B$17</f>
        <v>0</v>
      </c>
      <c r="C11902" s="10"/>
    </row>
    <row r="11903" spans="1:3">
      <c r="A11903" s="21">
        <v>160</v>
      </c>
      <c r="B11903" s="6">
        <f>B$8025*(B4520+B6959)*100/'11'!B$17</f>
        <v>0</v>
      </c>
      <c r="C11903" s="10"/>
    </row>
    <row r="11904" spans="1:3">
      <c r="A11904" s="21">
        <v>161</v>
      </c>
      <c r="B11904" s="6">
        <f>B$8025*(B4521+B6960)*100/'11'!B$17</f>
        <v>0</v>
      </c>
      <c r="C11904" s="10"/>
    </row>
    <row r="11905" spans="1:3">
      <c r="A11905" s="21">
        <v>162</v>
      </c>
      <c r="B11905" s="6">
        <f>B$8025*(B4522+B6961)*100/'11'!B$17</f>
        <v>0</v>
      </c>
      <c r="C11905" s="10"/>
    </row>
    <row r="11906" spans="1:3">
      <c r="A11906" s="21">
        <v>163</v>
      </c>
      <c r="B11906" s="6">
        <f>B$8025*(B4523+B6962)*100/'11'!B$17</f>
        <v>0</v>
      </c>
      <c r="C11906" s="10"/>
    </row>
    <row r="11907" spans="1:3">
      <c r="A11907" s="21">
        <v>164</v>
      </c>
      <c r="B11907" s="6">
        <f>B$8025*(B4524+B6963)*100/'11'!B$17</f>
        <v>0</v>
      </c>
      <c r="C11907" s="10"/>
    </row>
    <row r="11908" spans="1:3">
      <c r="A11908" s="21">
        <v>165</v>
      </c>
      <c r="B11908" s="6">
        <f>B$8025*(B4525+B6964)*100/'11'!B$17</f>
        <v>0</v>
      </c>
      <c r="C11908" s="10"/>
    </row>
    <row r="11909" spans="1:3">
      <c r="A11909" s="21">
        <v>166</v>
      </c>
      <c r="B11909" s="6">
        <f>B$8025*(B4526+B6965)*100/'11'!B$17</f>
        <v>0</v>
      </c>
      <c r="C11909" s="10"/>
    </row>
    <row r="11910" spans="1:3">
      <c r="A11910" s="21">
        <v>167</v>
      </c>
      <c r="B11910" s="6">
        <f>B$8025*(B4527+B6966)*100/'11'!B$17</f>
        <v>0</v>
      </c>
      <c r="C11910" s="10"/>
    </row>
    <row r="11911" spans="1:3">
      <c r="A11911" s="21">
        <v>168</v>
      </c>
      <c r="B11911" s="6">
        <f>B$8025*(B4528+B6967)*100/'11'!B$17</f>
        <v>0</v>
      </c>
      <c r="C11911" s="10"/>
    </row>
    <row r="11912" spans="1:3">
      <c r="A11912" s="21">
        <v>169</v>
      </c>
      <c r="B11912" s="6">
        <f>B$8025*(B4529+B6968)*100/'11'!B$17</f>
        <v>0</v>
      </c>
      <c r="C11912" s="10"/>
    </row>
    <row r="11913" spans="1:3">
      <c r="A11913" s="21">
        <v>170</v>
      </c>
      <c r="B11913" s="6">
        <f>B$8025*(B4530+B6969)*100/'11'!B$17</f>
        <v>0</v>
      </c>
      <c r="C11913" s="10"/>
    </row>
    <row r="11914" spans="1:3">
      <c r="A11914" s="21">
        <v>171</v>
      </c>
      <c r="B11914" s="6">
        <f>B$8025*(B4531+B6970)*100/'11'!B$17</f>
        <v>0</v>
      </c>
      <c r="C11914" s="10"/>
    </row>
    <row r="11915" spans="1:3">
      <c r="A11915" s="21">
        <v>172</v>
      </c>
      <c r="B11915" s="6">
        <f>B$8025*(B4532+B6971)*100/'11'!B$17</f>
        <v>0</v>
      </c>
      <c r="C11915" s="10"/>
    </row>
    <row r="11916" spans="1:3">
      <c r="A11916" s="21">
        <v>173</v>
      </c>
      <c r="B11916" s="6">
        <f>B$8025*(B4533+B6972)*100/'11'!B$17</f>
        <v>0</v>
      </c>
      <c r="C11916" s="10"/>
    </row>
    <row r="11917" spans="1:3">
      <c r="A11917" s="21">
        <v>174</v>
      </c>
      <c r="B11917" s="6">
        <f>B$8025*(B4534+B6973)*100/'11'!B$17</f>
        <v>0</v>
      </c>
      <c r="C11917" s="10"/>
    </row>
    <row r="11918" spans="1:3">
      <c r="A11918" s="21">
        <v>175</v>
      </c>
      <c r="B11918" s="6">
        <f>B$8025*(B4535+B6974)*100/'11'!B$17</f>
        <v>0</v>
      </c>
      <c r="C11918" s="10"/>
    </row>
    <row r="11919" spans="1:3">
      <c r="A11919" s="21">
        <v>176</v>
      </c>
      <c r="B11919" s="6">
        <f>B$8025*(B4536+B6975)*100/'11'!B$17</f>
        <v>0</v>
      </c>
      <c r="C11919" s="10"/>
    </row>
    <row r="11920" spans="1:3">
      <c r="A11920" s="21">
        <v>177</v>
      </c>
      <c r="B11920" s="6">
        <f>B$8025*(B4537+B6976)*100/'11'!B$17</f>
        <v>0</v>
      </c>
      <c r="C11920" s="10"/>
    </row>
    <row r="11921" spans="1:3">
      <c r="A11921" s="21">
        <v>178</v>
      </c>
      <c r="B11921" s="6">
        <f>B$8025*(B4538+B6977)*100/'11'!B$17</f>
        <v>0</v>
      </c>
      <c r="C11921" s="10"/>
    </row>
    <row r="11922" spans="1:3">
      <c r="A11922" s="21">
        <v>179</v>
      </c>
      <c r="B11922" s="6">
        <f>B$8025*(B4539+B6978)*100/'11'!B$17</f>
        <v>0</v>
      </c>
      <c r="C11922" s="10"/>
    </row>
    <row r="11923" spans="1:3">
      <c r="A11923" s="21">
        <v>180</v>
      </c>
      <c r="B11923" s="6">
        <f>B$8025*(B4540+B6979)*100/'11'!B$17</f>
        <v>0</v>
      </c>
      <c r="C11923" s="10"/>
    </row>
    <row r="11924" spans="1:3">
      <c r="A11924" s="21">
        <v>181</v>
      </c>
      <c r="B11924" s="6">
        <f>B$8025*(B4541+B6980)*100/'11'!B$17</f>
        <v>0</v>
      </c>
      <c r="C11924" s="10"/>
    </row>
    <row r="11925" spans="1:3">
      <c r="A11925" s="21">
        <v>182</v>
      </c>
      <c r="B11925" s="6">
        <f>B$8025*(B4542+B6981)*100/'11'!B$17</f>
        <v>0</v>
      </c>
      <c r="C11925" s="10"/>
    </row>
    <row r="11926" spans="1:3">
      <c r="A11926" s="21">
        <v>183</v>
      </c>
      <c r="B11926" s="6">
        <f>B$8025*(B4543+B6982)*100/'11'!B$17</f>
        <v>0</v>
      </c>
      <c r="C11926" s="10"/>
    </row>
    <row r="11927" spans="1:3">
      <c r="A11927" s="21">
        <v>184</v>
      </c>
      <c r="B11927" s="6">
        <f>B$8025*(B4544+B6983)*100/'11'!B$17</f>
        <v>0</v>
      </c>
      <c r="C11927" s="10"/>
    </row>
    <row r="11928" spans="1:3">
      <c r="A11928" s="21">
        <v>185</v>
      </c>
      <c r="B11928" s="6">
        <f>B$8025*(B4545+B6984)*100/'11'!B$17</f>
        <v>0</v>
      </c>
      <c r="C11928" s="10"/>
    </row>
    <row r="11929" spans="1:3">
      <c r="A11929" s="21">
        <v>186</v>
      </c>
      <c r="B11929" s="6">
        <f>B$8025*(B4546+B6985)*100/'11'!B$17</f>
        <v>0</v>
      </c>
      <c r="C11929" s="10"/>
    </row>
    <row r="11930" spans="1:3">
      <c r="A11930" s="21">
        <v>187</v>
      </c>
      <c r="B11930" s="6">
        <f>B$8025*(B4547+B6986)*100/'11'!B$17</f>
        <v>0</v>
      </c>
      <c r="C11930" s="10"/>
    </row>
    <row r="11931" spans="1:3">
      <c r="A11931" s="21">
        <v>188</v>
      </c>
      <c r="B11931" s="6">
        <f>B$8025*(B4548+B6987)*100/'11'!B$17</f>
        <v>0</v>
      </c>
      <c r="C11931" s="10"/>
    </row>
    <row r="11932" spans="1:3">
      <c r="A11932" s="21">
        <v>189</v>
      </c>
      <c r="B11932" s="6">
        <f>B$8025*(B4549+B6988)*100/'11'!B$17</f>
        <v>0</v>
      </c>
      <c r="C11932" s="10"/>
    </row>
    <row r="11933" spans="1:3">
      <c r="A11933" s="21">
        <v>190</v>
      </c>
      <c r="B11933" s="6">
        <f>B$8025*(B4550+B6989)*100/'11'!B$17</f>
        <v>0</v>
      </c>
      <c r="C11933" s="10"/>
    </row>
    <row r="11934" spans="1:3">
      <c r="A11934" s="21">
        <v>191</v>
      </c>
      <c r="B11934" s="6">
        <f>B$8025*(B4551+B6990)*100/'11'!B$17</f>
        <v>0</v>
      </c>
      <c r="C11934" s="10"/>
    </row>
    <row r="11935" spans="1:3">
      <c r="A11935" s="21">
        <v>192</v>
      </c>
      <c r="B11935" s="6">
        <f>B$8025*(B4552+B6991)*100/'11'!B$17</f>
        <v>0</v>
      </c>
      <c r="C11935" s="10"/>
    </row>
    <row r="11936" spans="1:3">
      <c r="A11936" s="21">
        <v>193</v>
      </c>
      <c r="B11936" s="6">
        <f>B$8025*(B4553+B6992)*100/'11'!B$17</f>
        <v>0</v>
      </c>
      <c r="C11936" s="10"/>
    </row>
    <row r="11937" spans="1:3">
      <c r="A11937" s="21">
        <v>194</v>
      </c>
      <c r="B11937" s="6">
        <f>B$8025*(B4554+B6993)*100/'11'!B$17</f>
        <v>0</v>
      </c>
      <c r="C11937" s="10"/>
    </row>
    <row r="11938" spans="1:3">
      <c r="A11938" s="21">
        <v>195</v>
      </c>
      <c r="B11938" s="6">
        <f>B$8025*(B4555+B6994)*100/'11'!B$17</f>
        <v>0</v>
      </c>
      <c r="C11938" s="10"/>
    </row>
    <row r="11939" spans="1:3">
      <c r="A11939" s="21">
        <v>196</v>
      </c>
      <c r="B11939" s="6">
        <f>B$8025*(B4556+B6995)*100/'11'!B$17</f>
        <v>0</v>
      </c>
      <c r="C11939" s="10"/>
    </row>
    <row r="11940" spans="1:3">
      <c r="A11940" s="21">
        <v>197</v>
      </c>
      <c r="B11940" s="6">
        <f>B$8025*(B4557+B6996)*100/'11'!B$17</f>
        <v>0</v>
      </c>
      <c r="C11940" s="10"/>
    </row>
    <row r="11941" spans="1:3">
      <c r="A11941" s="21">
        <v>198</v>
      </c>
      <c r="B11941" s="6">
        <f>B$8025*(B4558+B6997)*100/'11'!B$17</f>
        <v>0</v>
      </c>
      <c r="C11941" s="10"/>
    </row>
    <row r="11942" spans="1:3">
      <c r="A11942" s="21">
        <v>199</v>
      </c>
      <c r="B11942" s="6">
        <f>B$8025*(B4559+B6998)*100/'11'!B$17</f>
        <v>0</v>
      </c>
      <c r="C11942" s="10"/>
    </row>
    <row r="11943" spans="1:3">
      <c r="A11943" s="21">
        <v>200</v>
      </c>
      <c r="B11943" s="6">
        <f>B$8025*(B4560+B6999)*100/'11'!B$17</f>
        <v>0</v>
      </c>
      <c r="C11943" s="10"/>
    </row>
    <row r="11944" spans="1:3">
      <c r="A11944" s="21">
        <v>201</v>
      </c>
      <c r="B11944" s="6">
        <f>B$8025*(B4561+B7000)*100/'11'!B$17</f>
        <v>0</v>
      </c>
      <c r="C11944" s="10"/>
    </row>
    <row r="11945" spans="1:3">
      <c r="A11945" s="21">
        <v>202</v>
      </c>
      <c r="B11945" s="6">
        <f>B$8025*(B4562+B7001)*100/'11'!B$17</f>
        <v>0</v>
      </c>
      <c r="C11945" s="10"/>
    </row>
    <row r="11946" spans="1:3">
      <c r="A11946" s="21">
        <v>203</v>
      </c>
      <c r="B11946" s="6">
        <f>B$8025*(B4563+B7002)*100/'11'!B$17</f>
        <v>0</v>
      </c>
      <c r="C11946" s="10"/>
    </row>
    <row r="11947" spans="1:3">
      <c r="A11947" s="21">
        <v>204</v>
      </c>
      <c r="B11947" s="6">
        <f>B$8025*(B4564+B7003)*100/'11'!B$17</f>
        <v>0</v>
      </c>
      <c r="C11947" s="10"/>
    </row>
    <row r="11948" spans="1:3">
      <c r="A11948" s="21">
        <v>205</v>
      </c>
      <c r="B11948" s="6">
        <f>B$8025*(B4565+B7004)*100/'11'!B$17</f>
        <v>0</v>
      </c>
      <c r="C11948" s="10"/>
    </row>
    <row r="11949" spans="1:3">
      <c r="A11949" s="21">
        <v>206</v>
      </c>
      <c r="B11949" s="6">
        <f>B$8025*(B4566+B7005)*100/'11'!B$17</f>
        <v>0</v>
      </c>
      <c r="C11949" s="10"/>
    </row>
    <row r="11950" spans="1:3">
      <c r="A11950" s="21">
        <v>207</v>
      </c>
      <c r="B11950" s="6">
        <f>B$8025*(B4567+B7006)*100/'11'!B$17</f>
        <v>0</v>
      </c>
      <c r="C11950" s="10"/>
    </row>
    <row r="11951" spans="1:3">
      <c r="A11951" s="21">
        <v>208</v>
      </c>
      <c r="B11951" s="6">
        <f>B$8025*(B4568+B7007)*100/'11'!B$17</f>
        <v>0</v>
      </c>
      <c r="C11951" s="10"/>
    </row>
    <row r="11952" spans="1:3">
      <c r="A11952" s="21">
        <v>209</v>
      </c>
      <c r="B11952" s="6">
        <f>B$8025*(B4569+B7008)*100/'11'!B$17</f>
        <v>0</v>
      </c>
      <c r="C11952" s="10"/>
    </row>
    <row r="11953" spans="1:3">
      <c r="A11953" s="21">
        <v>210</v>
      </c>
      <c r="B11953" s="6">
        <f>B$8025*(B4570+B7009)*100/'11'!B$17</f>
        <v>0</v>
      </c>
      <c r="C11953" s="10"/>
    </row>
    <row r="11954" spans="1:3">
      <c r="A11954" s="21">
        <v>211</v>
      </c>
      <c r="B11954" s="6">
        <f>B$8025*(B4571+B7010)*100/'11'!B$17</f>
        <v>0</v>
      </c>
      <c r="C11954" s="10"/>
    </row>
    <row r="11955" spans="1:3">
      <c r="A11955" s="21">
        <v>212</v>
      </c>
      <c r="B11955" s="6">
        <f>B$8025*(B4572+B7011)*100/'11'!B$17</f>
        <v>0</v>
      </c>
      <c r="C11955" s="10"/>
    </row>
    <row r="11956" spans="1:3">
      <c r="A11956" s="21">
        <v>213</v>
      </c>
      <c r="B11956" s="6">
        <f>B$8025*(B4573+B7012)*100/'11'!B$17</f>
        <v>0</v>
      </c>
      <c r="C11956" s="10"/>
    </row>
    <row r="11957" spans="1:3">
      <c r="A11957" s="21">
        <v>214</v>
      </c>
      <c r="B11957" s="6">
        <f>B$8025*(B4574+B7013)*100/'11'!B$17</f>
        <v>0</v>
      </c>
      <c r="C11957" s="10"/>
    </row>
    <row r="11958" spans="1:3">
      <c r="A11958" s="21">
        <v>215</v>
      </c>
      <c r="B11958" s="6">
        <f>B$8025*(B4575+B7014)*100/'11'!B$17</f>
        <v>0</v>
      </c>
      <c r="C11958" s="10"/>
    </row>
    <row r="11959" spans="1:3">
      <c r="A11959" s="21">
        <v>216</v>
      </c>
      <c r="B11959" s="6">
        <f>B$8025*(B4576+B7015)*100/'11'!B$17</f>
        <v>0</v>
      </c>
      <c r="C11959" s="10"/>
    </row>
    <row r="11960" spans="1:3">
      <c r="A11960" s="21">
        <v>217</v>
      </c>
      <c r="B11960" s="6">
        <f>B$8025*(B4577+B7016)*100/'11'!B$17</f>
        <v>0</v>
      </c>
      <c r="C11960" s="10"/>
    </row>
    <row r="11961" spans="1:3">
      <c r="A11961" s="21">
        <v>218</v>
      </c>
      <c r="B11961" s="6">
        <f>B$8025*(B4578+B7017)*100/'11'!B$17</f>
        <v>0</v>
      </c>
      <c r="C11961" s="10"/>
    </row>
    <row r="11962" spans="1:3">
      <c r="A11962" s="21">
        <v>219</v>
      </c>
      <c r="B11962" s="6">
        <f>B$8025*(B4579+B7018)*100/'11'!B$17</f>
        <v>0</v>
      </c>
      <c r="C11962" s="10"/>
    </row>
    <row r="11963" spans="1:3">
      <c r="A11963" s="21">
        <v>220</v>
      </c>
      <c r="B11963" s="6">
        <f>B$8025*(B4580+B7019)*100/'11'!B$17</f>
        <v>0</v>
      </c>
      <c r="C11963" s="10"/>
    </row>
    <row r="11964" spans="1:3">
      <c r="A11964" s="21">
        <v>221</v>
      </c>
      <c r="B11964" s="6">
        <f>B$8025*(B4581+B7020)*100/'11'!B$17</f>
        <v>0</v>
      </c>
      <c r="C11964" s="10"/>
    </row>
    <row r="11965" spans="1:3">
      <c r="A11965" s="21">
        <v>222</v>
      </c>
      <c r="B11965" s="6">
        <f>B$8025*(B4582+B7021)*100/'11'!B$17</f>
        <v>0</v>
      </c>
      <c r="C11965" s="10"/>
    </row>
    <row r="11966" spans="1:3">
      <c r="A11966" s="21">
        <v>223</v>
      </c>
      <c r="B11966" s="6">
        <f>B$8025*(B4583+B7022)*100/'11'!B$17</f>
        <v>0</v>
      </c>
      <c r="C11966" s="10"/>
    </row>
    <row r="11967" spans="1:3">
      <c r="A11967" s="21">
        <v>224</v>
      </c>
      <c r="B11967" s="6">
        <f>B$8025*(B4584+B7023)*100/'11'!B$17</f>
        <v>0</v>
      </c>
      <c r="C11967" s="10"/>
    </row>
    <row r="11968" spans="1:3">
      <c r="A11968" s="21">
        <v>225</v>
      </c>
      <c r="B11968" s="6">
        <f>B$8025*(B4585+B7024)*100/'11'!B$17</f>
        <v>0</v>
      </c>
      <c r="C11968" s="10"/>
    </row>
    <row r="11969" spans="1:3">
      <c r="A11969" s="21">
        <v>226</v>
      </c>
      <c r="B11969" s="6">
        <f>B$8025*(B4586+B7025)*100/'11'!B$17</f>
        <v>0</v>
      </c>
      <c r="C11969" s="10"/>
    </row>
    <row r="11970" spans="1:3">
      <c r="A11970" s="21">
        <v>227</v>
      </c>
      <c r="B11970" s="6">
        <f>B$8025*(B4587+B7026)*100/'11'!B$17</f>
        <v>0</v>
      </c>
      <c r="C11970" s="10"/>
    </row>
    <row r="11971" spans="1:3">
      <c r="A11971" s="21">
        <v>228</v>
      </c>
      <c r="B11971" s="6">
        <f>B$8025*(B4588+B7027)*100/'11'!B$17</f>
        <v>0</v>
      </c>
      <c r="C11971" s="10"/>
    </row>
    <row r="11972" spans="1:3">
      <c r="A11972" s="21">
        <v>229</v>
      </c>
      <c r="B11972" s="6">
        <f>B$8025*(B4589+B7028)*100/'11'!B$17</f>
        <v>0</v>
      </c>
      <c r="C11972" s="10"/>
    </row>
    <row r="11973" spans="1:3">
      <c r="A11973" s="21">
        <v>230</v>
      </c>
      <c r="B11973" s="6">
        <f>B$8025*(B4590+B7029)*100/'11'!B$17</f>
        <v>0</v>
      </c>
      <c r="C11973" s="10"/>
    </row>
    <row r="11974" spans="1:3">
      <c r="A11974" s="21">
        <v>231</v>
      </c>
      <c r="B11974" s="6">
        <f>B$8025*(B4591+B7030)*100/'11'!B$17</f>
        <v>0</v>
      </c>
      <c r="C11974" s="10"/>
    </row>
    <row r="11975" spans="1:3">
      <c r="A11975" s="21">
        <v>232</v>
      </c>
      <c r="B11975" s="6">
        <f>B$8025*(B4592+B7031)*100/'11'!B$17</f>
        <v>0</v>
      </c>
      <c r="C11975" s="10"/>
    </row>
    <row r="11976" spans="1:3">
      <c r="A11976" s="21">
        <v>233</v>
      </c>
      <c r="B11976" s="6">
        <f>B$8025*(B4593+B7032)*100/'11'!B$17</f>
        <v>0</v>
      </c>
      <c r="C11976" s="10"/>
    </row>
    <row r="11977" spans="1:3">
      <c r="A11977" s="21">
        <v>234</v>
      </c>
      <c r="B11977" s="6">
        <f>B$8025*(B4594+B7033)*100/'11'!B$17</f>
        <v>0</v>
      </c>
      <c r="C11977" s="10"/>
    </row>
    <row r="11978" spans="1:3">
      <c r="A11978" s="21">
        <v>235</v>
      </c>
      <c r="B11978" s="6">
        <f>B$8025*(B4595+B7034)*100/'11'!B$17</f>
        <v>0</v>
      </c>
      <c r="C11978" s="10"/>
    </row>
    <row r="11979" spans="1:3">
      <c r="A11979" s="21">
        <v>236</v>
      </c>
      <c r="B11979" s="6">
        <f>B$8025*(B4596+B7035)*100/'11'!B$17</f>
        <v>0</v>
      </c>
      <c r="C11979" s="10"/>
    </row>
    <row r="11980" spans="1:3">
      <c r="A11980" s="21">
        <v>237</v>
      </c>
      <c r="B11980" s="6">
        <f>B$8025*(B4597+B7036)*100/'11'!B$17</f>
        <v>0</v>
      </c>
      <c r="C11980" s="10"/>
    </row>
    <row r="11981" spans="1:3">
      <c r="A11981" s="21">
        <v>238</v>
      </c>
      <c r="B11981" s="6">
        <f>B$8025*(B4598+B7037)*100/'11'!B$17</f>
        <v>0</v>
      </c>
      <c r="C11981" s="10"/>
    </row>
    <row r="11982" spans="1:3">
      <c r="A11982" s="21">
        <v>239</v>
      </c>
      <c r="B11982" s="6">
        <f>B$8025*(B4599+B7038)*100/'11'!B$17</f>
        <v>0</v>
      </c>
      <c r="C11982" s="10"/>
    </row>
    <row r="11983" spans="1:3">
      <c r="A11983" s="21">
        <v>240</v>
      </c>
      <c r="B11983" s="6">
        <f>B$8025*(B4600+B7039)*100/'11'!B$17</f>
        <v>0</v>
      </c>
      <c r="C11983" s="10"/>
    </row>
    <row r="11984" spans="1:3">
      <c r="A11984" s="21">
        <v>241</v>
      </c>
      <c r="B11984" s="6">
        <f>B$8025*(B4601+B7040)*100/'11'!B$17</f>
        <v>0</v>
      </c>
      <c r="C11984" s="10"/>
    </row>
    <row r="11985" spans="1:3">
      <c r="A11985" s="21">
        <v>242</v>
      </c>
      <c r="B11985" s="6">
        <f>B$8025*(B4602+B7041)*100/'11'!B$17</f>
        <v>0</v>
      </c>
      <c r="C11985" s="10"/>
    </row>
    <row r="11986" spans="1:3">
      <c r="A11986" s="21">
        <v>243</v>
      </c>
      <c r="B11986" s="6">
        <f>B$8025*(B4603+B7042)*100/'11'!B$17</f>
        <v>0</v>
      </c>
      <c r="C11986" s="10"/>
    </row>
    <row r="11987" spans="1:3">
      <c r="A11987" s="21">
        <v>244</v>
      </c>
      <c r="B11987" s="6">
        <f>B$8025*(B4604+B7043)*100/'11'!B$17</f>
        <v>0</v>
      </c>
      <c r="C11987" s="10"/>
    </row>
    <row r="11988" spans="1:3">
      <c r="A11988" s="21">
        <v>245</v>
      </c>
      <c r="B11988" s="6">
        <f>B$8025*(B4605+B7044)*100/'11'!B$17</f>
        <v>0</v>
      </c>
      <c r="C11988" s="10"/>
    </row>
    <row r="11989" spans="1:3">
      <c r="A11989" s="21">
        <v>246</v>
      </c>
      <c r="B11989" s="6">
        <f>B$8025*(B4606+B7045)*100/'11'!B$17</f>
        <v>0</v>
      </c>
      <c r="C11989" s="10"/>
    </row>
    <row r="11990" spans="1:3">
      <c r="A11990" s="21">
        <v>247</v>
      </c>
      <c r="B11990" s="6">
        <f>B$8025*(B4607+B7046)*100/'11'!B$17</f>
        <v>0</v>
      </c>
      <c r="C11990" s="10"/>
    </row>
    <row r="11991" spans="1:3">
      <c r="A11991" s="21">
        <v>248</v>
      </c>
      <c r="B11991" s="6">
        <f>B$8025*(B4608+B7047)*100/'11'!B$17</f>
        <v>0</v>
      </c>
      <c r="C11991" s="10"/>
    </row>
    <row r="11992" spans="1:3">
      <c r="A11992" s="21">
        <v>249</v>
      </c>
      <c r="B11992" s="6">
        <f>B$8025*(B4609+B7048)*100/'11'!B$17</f>
        <v>0</v>
      </c>
      <c r="C11992" s="10"/>
    </row>
    <row r="11993" spans="1:3">
      <c r="A11993" s="21">
        <v>250</v>
      </c>
      <c r="B11993" s="6">
        <f>B$8025*(B4610+B7049)*100/'11'!B$17</f>
        <v>0</v>
      </c>
      <c r="C11993" s="10"/>
    </row>
    <row r="11994" spans="1:3">
      <c r="A11994" s="21">
        <v>251</v>
      </c>
      <c r="B11994" s="6">
        <f>B$8025*(B4611+B7050)*100/'11'!B$17</f>
        <v>0</v>
      </c>
      <c r="C11994" s="10"/>
    </row>
    <row r="11995" spans="1:3">
      <c r="A11995" s="21">
        <v>252</v>
      </c>
      <c r="B11995" s="6">
        <f>B$8025*(B4612+B7051)*100/'11'!B$17</f>
        <v>0</v>
      </c>
      <c r="C11995" s="10"/>
    </row>
    <row r="11996" spans="1:3">
      <c r="A11996" s="21">
        <v>253</v>
      </c>
      <c r="B11996" s="6">
        <f>B$8025*(B4613+B7052)*100/'11'!B$17</f>
        <v>0</v>
      </c>
      <c r="C11996" s="10"/>
    </row>
    <row r="11997" spans="1:3">
      <c r="A11997" s="21">
        <v>254</v>
      </c>
      <c r="B11997" s="6">
        <f>B$8025*(B4614+B7053)*100/'11'!B$17</f>
        <v>0</v>
      </c>
      <c r="C11997" s="10"/>
    </row>
    <row r="11998" spans="1:3">
      <c r="A11998" s="21">
        <v>255</v>
      </c>
      <c r="B11998" s="6">
        <f>B$8025*(B4615+B7054)*100/'11'!B$17</f>
        <v>0</v>
      </c>
      <c r="C11998" s="10"/>
    </row>
    <row r="11999" spans="1:3">
      <c r="A11999" s="21">
        <v>256</v>
      </c>
      <c r="B11999" s="6">
        <f>B$8025*(B4616+B7055)*100/'11'!B$17</f>
        <v>0</v>
      </c>
      <c r="C11999" s="10"/>
    </row>
    <row r="12000" spans="1:3">
      <c r="A12000" s="21">
        <v>257</v>
      </c>
      <c r="B12000" s="6">
        <f>B$8025*(B4617+B7056)*100/'11'!B$17</f>
        <v>0</v>
      </c>
      <c r="C12000" s="10"/>
    </row>
    <row r="12001" spans="1:3">
      <c r="A12001" s="21">
        <v>258</v>
      </c>
      <c r="B12001" s="6">
        <f>B$8025*(B4618+B7057)*100/'11'!B$17</f>
        <v>0</v>
      </c>
      <c r="C12001" s="10"/>
    </row>
    <row r="12002" spans="1:3">
      <c r="A12002" s="21">
        <v>259</v>
      </c>
      <c r="B12002" s="6">
        <f>B$8025*(B4619+B7058)*100/'11'!B$17</f>
        <v>0</v>
      </c>
      <c r="C12002" s="10"/>
    </row>
    <row r="12003" spans="1:3">
      <c r="A12003" s="21">
        <v>260</v>
      </c>
      <c r="B12003" s="6">
        <f>B$8025*(B4620+B7059)*100/'11'!B$17</f>
        <v>0</v>
      </c>
      <c r="C12003" s="10"/>
    </row>
    <row r="12004" spans="1:3">
      <c r="A12004" s="21">
        <v>261</v>
      </c>
      <c r="B12004" s="6">
        <f>B$8025*(B4621+B7060)*100/'11'!B$17</f>
        <v>0</v>
      </c>
      <c r="C12004" s="10"/>
    </row>
    <row r="12005" spans="1:3">
      <c r="A12005" s="21">
        <v>262</v>
      </c>
      <c r="B12005" s="6">
        <f>B$8025*(B4622+B7061)*100/'11'!B$17</f>
        <v>0</v>
      </c>
      <c r="C12005" s="10"/>
    </row>
    <row r="12006" spans="1:3">
      <c r="A12006" s="21">
        <v>263</v>
      </c>
      <c r="B12006" s="6">
        <f>B$8025*(B4623+B7062)*100/'11'!B$17</f>
        <v>0</v>
      </c>
      <c r="C12006" s="10"/>
    </row>
    <row r="12007" spans="1:3">
      <c r="A12007" s="21">
        <v>264</v>
      </c>
      <c r="B12007" s="6">
        <f>B$8025*(B4624+B7063)*100/'11'!B$17</f>
        <v>0</v>
      </c>
      <c r="C12007" s="10"/>
    </row>
    <row r="12008" spans="1:3">
      <c r="A12008" s="21">
        <v>265</v>
      </c>
      <c r="B12008" s="6">
        <f>B$8025*(B4625+B7064)*100/'11'!B$17</f>
        <v>0</v>
      </c>
      <c r="C12008" s="10"/>
    </row>
    <row r="12009" spans="1:3">
      <c r="A12009" s="21">
        <v>266</v>
      </c>
      <c r="B12009" s="6">
        <f>B$8025*(B4626+B7065)*100/'11'!B$17</f>
        <v>0</v>
      </c>
      <c r="C12009" s="10"/>
    </row>
    <row r="12010" spans="1:3">
      <c r="A12010" s="21">
        <v>267</v>
      </c>
      <c r="B12010" s="6">
        <f>B$8025*(B4627+B7066)*100/'11'!B$17</f>
        <v>0</v>
      </c>
      <c r="C12010" s="10"/>
    </row>
    <row r="12011" spans="1:3">
      <c r="A12011" s="21">
        <v>268</v>
      </c>
      <c r="B12011" s="6">
        <f>B$8025*(B4628+B7067)*100/'11'!B$17</f>
        <v>0</v>
      </c>
      <c r="C12011" s="10"/>
    </row>
    <row r="12012" spans="1:3">
      <c r="A12012" s="21">
        <v>269</v>
      </c>
      <c r="B12012" s="6">
        <f>B$8025*(B4629+B7068)*100/'11'!B$17</f>
        <v>0</v>
      </c>
      <c r="C12012" s="10"/>
    </row>
    <row r="12013" spans="1:3">
      <c r="A12013" s="21">
        <v>270</v>
      </c>
      <c r="B12013" s="6">
        <f>B$8025*(B4630+B7069)*100/'11'!B$17</f>
        <v>0</v>
      </c>
      <c r="C12013" s="10"/>
    </row>
    <row r="12014" spans="1:3">
      <c r="A12014" s="21">
        <v>271</v>
      </c>
      <c r="B12014" s="6">
        <f>B$8025*(B4631+B7070)*100/'11'!B$17</f>
        <v>0</v>
      </c>
      <c r="C12014" s="10"/>
    </row>
    <row r="12015" spans="1:3">
      <c r="A12015" s="21">
        <v>272</v>
      </c>
      <c r="B12015" s="6">
        <f>B$8025*(B4632+B7071)*100/'11'!B$17</f>
        <v>0</v>
      </c>
      <c r="C12015" s="10"/>
    </row>
    <row r="12016" spans="1:3">
      <c r="A12016" s="21">
        <v>273</v>
      </c>
      <c r="B12016" s="6">
        <f>B$8025*(B4633+B7072)*100/'11'!B$17</f>
        <v>0</v>
      </c>
      <c r="C12016" s="10"/>
    </row>
    <row r="12017" spans="1:3">
      <c r="A12017" s="21">
        <v>274</v>
      </c>
      <c r="B12017" s="6">
        <f>B$8025*(B4634+B7073)*100/'11'!B$17</f>
        <v>0</v>
      </c>
      <c r="C12017" s="10"/>
    </row>
    <row r="12018" spans="1:3">
      <c r="A12018" s="21">
        <v>275</v>
      </c>
      <c r="B12018" s="6">
        <f>B$8025*(B4635+B7074)*100/'11'!B$17</f>
        <v>0</v>
      </c>
      <c r="C12018" s="10"/>
    </row>
    <row r="12019" spans="1:3">
      <c r="A12019" s="21">
        <v>276</v>
      </c>
      <c r="B12019" s="6">
        <f>B$8025*(B4636+B7075)*100/'11'!B$17</f>
        <v>0</v>
      </c>
      <c r="C12019" s="10"/>
    </row>
    <row r="12020" spans="1:3">
      <c r="A12020" s="21">
        <v>277</v>
      </c>
      <c r="B12020" s="6">
        <f>B$8025*(B4637+B7076)*100/'11'!B$17</f>
        <v>0</v>
      </c>
      <c r="C12020" s="10"/>
    </row>
    <row r="12021" spans="1:3">
      <c r="A12021" s="21">
        <v>278</v>
      </c>
      <c r="B12021" s="6">
        <f>B$8025*(B4638+B7077)*100/'11'!B$17</f>
        <v>0</v>
      </c>
      <c r="C12021" s="10"/>
    </row>
    <row r="12022" spans="1:3">
      <c r="A12022" s="21">
        <v>279</v>
      </c>
      <c r="B12022" s="6">
        <f>B$8025*(B4639+B7078)*100/'11'!B$17</f>
        <v>0</v>
      </c>
      <c r="C12022" s="10"/>
    </row>
    <row r="12023" spans="1:3">
      <c r="A12023" s="21">
        <v>280</v>
      </c>
      <c r="B12023" s="6">
        <f>B$8025*(B4640+B7079)*100/'11'!B$17</f>
        <v>0</v>
      </c>
      <c r="C12023" s="10"/>
    </row>
    <row r="12024" spans="1:3">
      <c r="A12024" s="21">
        <v>281</v>
      </c>
      <c r="B12024" s="6">
        <f>B$8025*(B4641+B7080)*100/'11'!B$17</f>
        <v>0</v>
      </c>
      <c r="C12024" s="10"/>
    </row>
    <row r="12025" spans="1:3">
      <c r="A12025" s="21">
        <v>282</v>
      </c>
      <c r="B12025" s="6">
        <f>B$8025*(B4642+B7081)*100/'11'!B$17</f>
        <v>0</v>
      </c>
      <c r="C12025" s="10"/>
    </row>
    <row r="12026" spans="1:3">
      <c r="A12026" s="21">
        <v>283</v>
      </c>
      <c r="B12026" s="6">
        <f>B$8025*(B4643+B7082)*100/'11'!B$17</f>
        <v>0</v>
      </c>
      <c r="C12026" s="10"/>
    </row>
    <row r="12027" spans="1:3">
      <c r="A12027" s="21">
        <v>284</v>
      </c>
      <c r="B12027" s="6">
        <f>B$8025*(B4644+B7083)*100/'11'!B$17</f>
        <v>0</v>
      </c>
      <c r="C12027" s="10"/>
    </row>
    <row r="12028" spans="1:3">
      <c r="A12028" s="21">
        <v>285</v>
      </c>
      <c r="B12028" s="6">
        <f>B$8025*(B4645+B7084)*100/'11'!B$17</f>
        <v>0</v>
      </c>
      <c r="C12028" s="10"/>
    </row>
    <row r="12029" spans="1:3">
      <c r="A12029" s="21">
        <v>286</v>
      </c>
      <c r="B12029" s="6">
        <f>B$8025*(B4646+B7085)*100/'11'!B$17</f>
        <v>0</v>
      </c>
      <c r="C12029" s="10"/>
    </row>
    <row r="12030" spans="1:3">
      <c r="A12030" s="21">
        <v>287</v>
      </c>
      <c r="B12030" s="6">
        <f>B$8025*(B4647+B7086)*100/'11'!B$17</f>
        <v>0</v>
      </c>
      <c r="C12030" s="10"/>
    </row>
    <row r="12031" spans="1:3">
      <c r="A12031" s="21">
        <v>288</v>
      </c>
      <c r="B12031" s="6">
        <f>B$8025*(B4648+B7087)*100/'11'!B$17</f>
        <v>0</v>
      </c>
      <c r="C12031" s="10"/>
    </row>
    <row r="12032" spans="1:3">
      <c r="A12032" s="21">
        <v>289</v>
      </c>
      <c r="B12032" s="6">
        <f>B$8025*(B4649+B7088)*100/'11'!B$17</f>
        <v>0</v>
      </c>
      <c r="C12032" s="10"/>
    </row>
    <row r="12033" spans="1:3">
      <c r="A12033" s="21">
        <v>290</v>
      </c>
      <c r="B12033" s="6">
        <f>B$8025*(B4650+B7089)*100/'11'!B$17</f>
        <v>0</v>
      </c>
      <c r="C12033" s="10"/>
    </row>
    <row r="12034" spans="1:3">
      <c r="A12034" s="21">
        <v>291</v>
      </c>
      <c r="B12034" s="6">
        <f>B$8025*(B4651+B7090)*100/'11'!B$17</f>
        <v>0</v>
      </c>
      <c r="C12034" s="10"/>
    </row>
    <row r="12035" spans="1:3">
      <c r="A12035" s="21">
        <v>292</v>
      </c>
      <c r="B12035" s="6">
        <f>B$8025*(B4652+B7091)*100/'11'!B$17</f>
        <v>0</v>
      </c>
      <c r="C12035" s="10"/>
    </row>
    <row r="12036" spans="1:3">
      <c r="A12036" s="21">
        <v>293</v>
      </c>
      <c r="B12036" s="6">
        <f>B$8025*(B4653+B7092)*100/'11'!B$17</f>
        <v>0</v>
      </c>
      <c r="C12036" s="10"/>
    </row>
    <row r="12037" spans="1:3">
      <c r="A12037" s="21">
        <v>294</v>
      </c>
      <c r="B12037" s="6">
        <f>B$8025*(B4654+B7093)*100/'11'!B$17</f>
        <v>0</v>
      </c>
      <c r="C12037" s="10"/>
    </row>
    <row r="12038" spans="1:3">
      <c r="A12038" s="21">
        <v>295</v>
      </c>
      <c r="B12038" s="6">
        <f>B$8025*(B4655+B7094)*100/'11'!B$17</f>
        <v>0</v>
      </c>
      <c r="C12038" s="10"/>
    </row>
    <row r="12039" spans="1:3">
      <c r="A12039" s="21">
        <v>296</v>
      </c>
      <c r="B12039" s="6">
        <f>B$8025*(B4656+B7095)*100/'11'!B$17</f>
        <v>0</v>
      </c>
      <c r="C12039" s="10"/>
    </row>
    <row r="12040" spans="1:3">
      <c r="A12040" s="21">
        <v>297</v>
      </c>
      <c r="B12040" s="6">
        <f>B$8025*(B4657+B7096)*100/'11'!B$17</f>
        <v>0</v>
      </c>
      <c r="C12040" s="10"/>
    </row>
    <row r="12041" spans="1:3">
      <c r="A12041" s="21">
        <v>298</v>
      </c>
      <c r="B12041" s="6">
        <f>B$8025*(B4658+B7097)*100/'11'!B$17</f>
        <v>0</v>
      </c>
      <c r="C12041" s="10"/>
    </row>
    <row r="12042" spans="1:3">
      <c r="A12042" s="21">
        <v>299</v>
      </c>
      <c r="B12042" s="6">
        <f>B$8025*(B4659+B7098)*100/'11'!B$17</f>
        <v>0</v>
      </c>
      <c r="C12042" s="10"/>
    </row>
    <row r="12043" spans="1:3">
      <c r="A12043" s="21">
        <v>300</v>
      </c>
      <c r="B12043" s="6">
        <f>B$8025*(B4660+B7099)*100/'11'!B$17</f>
        <v>0</v>
      </c>
      <c r="C12043" s="10"/>
    </row>
    <row r="12044" spans="1:3">
      <c r="A12044" s="21">
        <v>301</v>
      </c>
      <c r="B12044" s="6">
        <f>B$8025*(B4661+B7100)*100/'11'!B$17</f>
        <v>0</v>
      </c>
      <c r="C12044" s="10"/>
    </row>
    <row r="12045" spans="1:3">
      <c r="A12045" s="21">
        <v>302</v>
      </c>
      <c r="B12045" s="6">
        <f>B$8025*(B4662+B7101)*100/'11'!B$17</f>
        <v>0</v>
      </c>
      <c r="C12045" s="10"/>
    </row>
    <row r="12046" spans="1:3">
      <c r="A12046" s="21">
        <v>303</v>
      </c>
      <c r="B12046" s="6">
        <f>B$8025*(B4663+B7102)*100/'11'!B$17</f>
        <v>0</v>
      </c>
      <c r="C12046" s="10"/>
    </row>
    <row r="12047" spans="1:3">
      <c r="A12047" s="21">
        <v>304</v>
      </c>
      <c r="B12047" s="6">
        <f>B$8025*(B4664+B7103)*100/'11'!B$17</f>
        <v>0</v>
      </c>
      <c r="C12047" s="10"/>
    </row>
    <row r="12048" spans="1:3">
      <c r="A12048" s="21">
        <v>305</v>
      </c>
      <c r="B12048" s="6">
        <f>B$8025*(B4665+B7104)*100/'11'!B$17</f>
        <v>0</v>
      </c>
      <c r="C12048" s="10"/>
    </row>
    <row r="12049" spans="1:3">
      <c r="A12049" s="21">
        <v>306</v>
      </c>
      <c r="B12049" s="6">
        <f>B$8025*(B4666+B7105)*100/'11'!B$17</f>
        <v>0</v>
      </c>
      <c r="C12049" s="10"/>
    </row>
    <row r="12050" spans="1:3">
      <c r="A12050" s="21">
        <v>307</v>
      </c>
      <c r="B12050" s="6">
        <f>B$8025*(B4667+B7106)*100/'11'!B$17</f>
        <v>0</v>
      </c>
      <c r="C12050" s="10"/>
    </row>
    <row r="12051" spans="1:3">
      <c r="A12051" s="21">
        <v>308</v>
      </c>
      <c r="B12051" s="6">
        <f>B$8025*(B4668+B7107)*100/'11'!B$17</f>
        <v>0</v>
      </c>
      <c r="C12051" s="10"/>
    </row>
    <row r="12052" spans="1:3">
      <c r="A12052" s="21">
        <v>309</v>
      </c>
      <c r="B12052" s="6">
        <f>B$8025*(B4669+B7108)*100/'11'!B$17</f>
        <v>0</v>
      </c>
      <c r="C12052" s="10"/>
    </row>
    <row r="12053" spans="1:3">
      <c r="A12053" s="21">
        <v>310</v>
      </c>
      <c r="B12053" s="6">
        <f>B$8025*(B4670+B7109)*100/'11'!B$17</f>
        <v>0</v>
      </c>
      <c r="C12053" s="10"/>
    </row>
    <row r="12054" spans="1:3">
      <c r="A12054" s="21">
        <v>311</v>
      </c>
      <c r="B12054" s="6">
        <f>B$8025*(B4671+B7110)*100/'11'!B$17</f>
        <v>0</v>
      </c>
      <c r="C12054" s="10"/>
    </row>
    <row r="12055" spans="1:3">
      <c r="A12055" s="21">
        <v>312</v>
      </c>
      <c r="B12055" s="6">
        <f>B$8025*(B4672+B7111)*100/'11'!B$17</f>
        <v>0</v>
      </c>
      <c r="C12055" s="10"/>
    </row>
    <row r="12056" spans="1:3">
      <c r="A12056" s="21">
        <v>313</v>
      </c>
      <c r="B12056" s="6">
        <f>B$8025*(B4673+B7112)*100/'11'!B$17</f>
        <v>0</v>
      </c>
      <c r="C12056" s="10"/>
    </row>
    <row r="12057" spans="1:3">
      <c r="A12057" s="21">
        <v>314</v>
      </c>
      <c r="B12057" s="6">
        <f>B$8025*(B4674+B7113)*100/'11'!B$17</f>
        <v>0</v>
      </c>
      <c r="C12057" s="10"/>
    </row>
    <row r="12058" spans="1:3">
      <c r="A12058" s="21">
        <v>315</v>
      </c>
      <c r="B12058" s="6">
        <f>B$8025*(B4675+B7114)*100/'11'!B$17</f>
        <v>0</v>
      </c>
      <c r="C12058" s="10"/>
    </row>
    <row r="12059" spans="1:3">
      <c r="A12059" s="21">
        <v>316</v>
      </c>
      <c r="B12059" s="6">
        <f>B$8025*(B4676+B7115)*100/'11'!B$17</f>
        <v>0</v>
      </c>
      <c r="C12059" s="10"/>
    </row>
    <row r="12060" spans="1:3">
      <c r="A12060" s="21">
        <v>317</v>
      </c>
      <c r="B12060" s="6">
        <f>B$8025*(B4677+B7116)*100/'11'!B$17</f>
        <v>0</v>
      </c>
      <c r="C12060" s="10"/>
    </row>
    <row r="12061" spans="1:3">
      <c r="A12061" s="21">
        <v>318</v>
      </c>
      <c r="B12061" s="6">
        <f>B$8025*(B4678+B7117)*100/'11'!B$17</f>
        <v>0</v>
      </c>
      <c r="C12061" s="10"/>
    </row>
    <row r="12062" spans="1:3">
      <c r="A12062" s="21">
        <v>319</v>
      </c>
      <c r="B12062" s="6">
        <f>B$8025*(B4679+B7118)*100/'11'!B$17</f>
        <v>0</v>
      </c>
      <c r="C12062" s="10"/>
    </row>
    <row r="12063" spans="1:3">
      <c r="A12063" s="21">
        <v>320</v>
      </c>
      <c r="B12063" s="6">
        <f>B$8025*(B4680+B7119)*100/'11'!B$17</f>
        <v>0</v>
      </c>
      <c r="C12063" s="10"/>
    </row>
    <row r="12064" spans="1:3">
      <c r="A12064" s="21">
        <v>321</v>
      </c>
      <c r="B12064" s="6">
        <f>B$8025*(B4681+B7120)*100/'11'!B$17</f>
        <v>0</v>
      </c>
      <c r="C12064" s="10"/>
    </row>
    <row r="12065" spans="1:3">
      <c r="A12065" s="21">
        <v>322</v>
      </c>
      <c r="B12065" s="6">
        <f>B$8025*(B4682+B7121)*100/'11'!B$17</f>
        <v>0</v>
      </c>
      <c r="C12065" s="10"/>
    </row>
    <row r="12066" spans="1:3">
      <c r="A12066" s="21">
        <v>323</v>
      </c>
      <c r="B12066" s="6">
        <f>B$8025*(B4683+B7122)*100/'11'!B$17</f>
        <v>0</v>
      </c>
      <c r="C12066" s="10"/>
    </row>
    <row r="12067" spans="1:3">
      <c r="A12067" s="21">
        <v>324</v>
      </c>
      <c r="B12067" s="6">
        <f>B$8025*(B4684+B7123)*100/'11'!B$17</f>
        <v>0</v>
      </c>
      <c r="C12067" s="10"/>
    </row>
    <row r="12068" spans="1:3">
      <c r="A12068" s="21">
        <v>325</v>
      </c>
      <c r="B12068" s="6">
        <f>B$8025*(B4685+B7124)*100/'11'!B$17</f>
        <v>0</v>
      </c>
      <c r="C12068" s="10"/>
    </row>
    <row r="12069" spans="1:3">
      <c r="A12069" s="21">
        <v>326</v>
      </c>
      <c r="B12069" s="6">
        <f>B$8025*(B4686+B7125)*100/'11'!B$17</f>
        <v>0</v>
      </c>
      <c r="C12069" s="10"/>
    </row>
    <row r="12070" spans="1:3">
      <c r="A12070" s="21">
        <v>327</v>
      </c>
      <c r="B12070" s="6">
        <f>B$8025*(B4687+B7126)*100/'11'!B$17</f>
        <v>0</v>
      </c>
      <c r="C12070" s="10"/>
    </row>
    <row r="12071" spans="1:3">
      <c r="A12071" s="21">
        <v>328</v>
      </c>
      <c r="B12071" s="6">
        <f>B$8025*(B4688+B7127)*100/'11'!B$17</f>
        <v>0</v>
      </c>
      <c r="C12071" s="10"/>
    </row>
    <row r="12072" spans="1:3">
      <c r="A12072" s="21">
        <v>329</v>
      </c>
      <c r="B12072" s="6">
        <f>B$8025*(B4689+B7128)*100/'11'!B$17</f>
        <v>0</v>
      </c>
      <c r="C12072" s="10"/>
    </row>
    <row r="12073" spans="1:3">
      <c r="A12073" s="21">
        <v>330</v>
      </c>
      <c r="B12073" s="6">
        <f>B$8025*(B4690+B7129)*100/'11'!B$17</f>
        <v>0</v>
      </c>
      <c r="C12073" s="10"/>
    </row>
    <row r="12074" spans="1:3">
      <c r="A12074" s="21">
        <v>331</v>
      </c>
      <c r="B12074" s="6">
        <f>B$8025*(B4691+B7130)*100/'11'!B$17</f>
        <v>0</v>
      </c>
      <c r="C12074" s="10"/>
    </row>
    <row r="12075" spans="1:3">
      <c r="A12075" s="21">
        <v>332</v>
      </c>
      <c r="B12075" s="6">
        <f>B$8025*(B4692+B7131)*100/'11'!B$17</f>
        <v>0</v>
      </c>
      <c r="C12075" s="10"/>
    </row>
    <row r="12076" spans="1:3">
      <c r="A12076" s="21">
        <v>333</v>
      </c>
      <c r="B12076" s="6">
        <f>B$8025*(B4693+B7132)*100/'11'!B$17</f>
        <v>0</v>
      </c>
      <c r="C12076" s="10"/>
    </row>
    <row r="12077" spans="1:3">
      <c r="A12077" s="21">
        <v>334</v>
      </c>
      <c r="B12077" s="6">
        <f>B$8025*(B4694+B7133)*100/'11'!B$17</f>
        <v>0</v>
      </c>
      <c r="C12077" s="10"/>
    </row>
    <row r="12078" spans="1:3">
      <c r="A12078" s="21">
        <v>335</v>
      </c>
      <c r="B12078" s="6">
        <f>B$8025*(B4695+B7134)*100/'11'!B$17</f>
        <v>0</v>
      </c>
      <c r="C12078" s="10"/>
    </row>
    <row r="12079" spans="1:3">
      <c r="A12079" s="21">
        <v>336</v>
      </c>
      <c r="B12079" s="6">
        <f>B$8025*(B4696+B7135)*100/'11'!B$17</f>
        <v>0</v>
      </c>
      <c r="C12079" s="10"/>
    </row>
    <row r="12080" spans="1:3">
      <c r="A12080" s="21">
        <v>337</v>
      </c>
      <c r="B12080" s="6">
        <f>B$8025*(B4697+B7136)*100/'11'!B$17</f>
        <v>0</v>
      </c>
      <c r="C12080" s="10"/>
    </row>
    <row r="12081" spans="1:3">
      <c r="A12081" s="21">
        <v>338</v>
      </c>
      <c r="B12081" s="6">
        <f>B$8025*(B4698+B7137)*100/'11'!B$17</f>
        <v>0</v>
      </c>
      <c r="C12081" s="10"/>
    </row>
    <row r="12082" spans="1:3">
      <c r="A12082" s="21">
        <v>339</v>
      </c>
      <c r="B12082" s="6">
        <f>B$8025*(B4699+B7138)*100/'11'!B$17</f>
        <v>0</v>
      </c>
      <c r="C12082" s="10"/>
    </row>
    <row r="12083" spans="1:3">
      <c r="A12083" s="21">
        <v>340</v>
      </c>
      <c r="B12083" s="6">
        <f>B$8025*(B4700+B7139)*100/'11'!B$17</f>
        <v>0</v>
      </c>
      <c r="C12083" s="10"/>
    </row>
    <row r="12084" spans="1:3">
      <c r="A12084" s="21">
        <v>341</v>
      </c>
      <c r="B12084" s="6">
        <f>B$8025*(B4701+B7140)*100/'11'!B$17</f>
        <v>0</v>
      </c>
      <c r="C12084" s="10"/>
    </row>
    <row r="12085" spans="1:3">
      <c r="A12085" s="21">
        <v>342</v>
      </c>
      <c r="B12085" s="6">
        <f>B$8025*(B4702+B7141)*100/'11'!B$17</f>
        <v>0</v>
      </c>
      <c r="C12085" s="10"/>
    </row>
    <row r="12086" spans="1:3">
      <c r="A12086" s="21">
        <v>343</v>
      </c>
      <c r="B12086" s="6">
        <f>B$8025*(B4703+B7142)*100/'11'!B$17</f>
        <v>0</v>
      </c>
      <c r="C12086" s="10"/>
    </row>
    <row r="12087" spans="1:3">
      <c r="A12087" s="21">
        <v>344</v>
      </c>
      <c r="B12087" s="6">
        <f>B$8025*(B4704+B7143)*100/'11'!B$17</f>
        <v>0</v>
      </c>
      <c r="C12087" s="10"/>
    </row>
    <row r="12088" spans="1:3">
      <c r="A12088" s="21">
        <v>345</v>
      </c>
      <c r="B12088" s="6">
        <f>B$8025*(B4705+B7144)*100/'11'!B$17</f>
        <v>0</v>
      </c>
      <c r="C12088" s="10"/>
    </row>
    <row r="12089" spans="1:3">
      <c r="A12089" s="21">
        <v>346</v>
      </c>
      <c r="B12089" s="6">
        <f>B$8025*(B4706+B7145)*100/'11'!B$17</f>
        <v>0</v>
      </c>
      <c r="C12089" s="10"/>
    </row>
    <row r="12090" spans="1:3">
      <c r="A12090" s="21">
        <v>347</v>
      </c>
      <c r="B12090" s="6">
        <f>B$8025*(B4707+B7146)*100/'11'!B$17</f>
        <v>0</v>
      </c>
      <c r="C12090" s="10"/>
    </row>
    <row r="12091" spans="1:3">
      <c r="A12091" s="21">
        <v>348</v>
      </c>
      <c r="B12091" s="6">
        <f>B$8025*(B4708+B7147)*100/'11'!B$17</f>
        <v>0</v>
      </c>
      <c r="C12091" s="10"/>
    </row>
    <row r="12092" spans="1:3">
      <c r="A12092" s="21">
        <v>349</v>
      </c>
      <c r="B12092" s="6">
        <f>B$8025*(B4709+B7148)*100/'11'!B$17</f>
        <v>0</v>
      </c>
      <c r="C12092" s="10"/>
    </row>
    <row r="12093" spans="1:3">
      <c r="A12093" s="21">
        <v>350</v>
      </c>
      <c r="B12093" s="6">
        <f>B$8025*(B4710+B7149)*100/'11'!B$17</f>
        <v>0</v>
      </c>
      <c r="C12093" s="10"/>
    </row>
    <row r="12094" spans="1:3">
      <c r="A12094" s="21">
        <v>351</v>
      </c>
      <c r="B12094" s="6">
        <f>B$8025*(B4711+B7150)*100/'11'!B$17</f>
        <v>0</v>
      </c>
      <c r="C12094" s="10"/>
    </row>
    <row r="12095" spans="1:3">
      <c r="A12095" s="21">
        <v>352</v>
      </c>
      <c r="B12095" s="6">
        <f>B$8025*(B4712+B7151)*100/'11'!B$17</f>
        <v>0</v>
      </c>
      <c r="C12095" s="10"/>
    </row>
    <row r="12096" spans="1:3">
      <c r="A12096" s="21">
        <v>353</v>
      </c>
      <c r="B12096" s="6">
        <f>B$8025*(B4713+B7152)*100/'11'!B$17</f>
        <v>0</v>
      </c>
      <c r="C12096" s="10"/>
    </row>
    <row r="12097" spans="1:3">
      <c r="A12097" s="21">
        <v>354</v>
      </c>
      <c r="B12097" s="6">
        <f>B$8025*(B4714+B7153)*100/'11'!B$17</f>
        <v>0</v>
      </c>
      <c r="C12097" s="10"/>
    </row>
    <row r="12098" spans="1:3">
      <c r="A12098" s="21">
        <v>355</v>
      </c>
      <c r="B12098" s="6">
        <f>B$8025*(B4715+B7154)*100/'11'!B$17</f>
        <v>0</v>
      </c>
      <c r="C12098" s="10"/>
    </row>
    <row r="12099" spans="1:3">
      <c r="A12099" s="21">
        <v>356</v>
      </c>
      <c r="B12099" s="6">
        <f>B$8025*(B4716+B7155)*100/'11'!B$17</f>
        <v>0</v>
      </c>
      <c r="C12099" s="10"/>
    </row>
    <row r="12100" spans="1:3">
      <c r="A12100" s="21">
        <v>357</v>
      </c>
      <c r="B12100" s="6">
        <f>B$8025*(B4717+B7156)*100/'11'!B$17</f>
        <v>0</v>
      </c>
      <c r="C12100" s="10"/>
    </row>
    <row r="12101" spans="1:3">
      <c r="A12101" s="21">
        <v>358</v>
      </c>
      <c r="B12101" s="6">
        <f>B$8025*(B4718+B7157)*100/'11'!B$17</f>
        <v>0</v>
      </c>
      <c r="C12101" s="10"/>
    </row>
    <row r="12102" spans="1:3">
      <c r="A12102" s="21">
        <v>359</v>
      </c>
      <c r="B12102" s="6">
        <f>B$8025*(B4719+B7158)*100/'11'!B$17</f>
        <v>0</v>
      </c>
      <c r="C12102" s="10"/>
    </row>
    <row r="12103" spans="1:3">
      <c r="A12103" s="21">
        <v>360</v>
      </c>
      <c r="B12103" s="6">
        <f>B$8025*(B4720+B7159)*100/'11'!B$17</f>
        <v>0</v>
      </c>
      <c r="C12103" s="10"/>
    </row>
    <row r="12104" spans="1:3">
      <c r="A12104" s="21">
        <v>361</v>
      </c>
      <c r="B12104" s="6">
        <f>B$8025*(B4721+B7160)*100/'11'!B$17</f>
        <v>0</v>
      </c>
      <c r="C12104" s="10"/>
    </row>
    <row r="12105" spans="1:3">
      <c r="A12105" s="21">
        <v>362</v>
      </c>
      <c r="B12105" s="6">
        <f>B$8025*(B4722+B7161)*100/'11'!B$17</f>
        <v>0</v>
      </c>
      <c r="C12105" s="10"/>
    </row>
    <row r="12106" spans="1:3">
      <c r="A12106" s="21">
        <v>363</v>
      </c>
      <c r="B12106" s="6">
        <f>B$8025*(B4723+B7162)*100/'11'!B$17</f>
        <v>0</v>
      </c>
      <c r="C12106" s="10"/>
    </row>
    <row r="12107" spans="1:3">
      <c r="A12107" s="21">
        <v>364</v>
      </c>
      <c r="B12107" s="6">
        <f>B$8025*(B4724+B7163)*100/'11'!B$17</f>
        <v>0</v>
      </c>
      <c r="C12107" s="10"/>
    </row>
    <row r="12108" spans="1:3">
      <c r="A12108" s="21">
        <v>365</v>
      </c>
      <c r="B12108" s="6">
        <f>B$8025*(B4725+B7164)*100/'11'!B$17</f>
        <v>0</v>
      </c>
      <c r="C12108" s="10"/>
    </row>
    <row r="12109" spans="1:3">
      <c r="A12109" s="21">
        <v>366</v>
      </c>
      <c r="B12109" s="6">
        <f>B$8025*(B4726+B7165)*100/'11'!B$17</f>
        <v>0</v>
      </c>
      <c r="C12109" s="10"/>
    </row>
    <row r="12110" spans="1:3">
      <c r="A12110" s="21">
        <v>367</v>
      </c>
      <c r="B12110" s="6">
        <f>B$8025*(B4727+B7166)*100/'11'!B$17</f>
        <v>0</v>
      </c>
      <c r="C12110" s="10"/>
    </row>
    <row r="12111" spans="1:3">
      <c r="A12111" s="21">
        <v>368</v>
      </c>
      <c r="B12111" s="6">
        <f>B$8025*(B4728+B7167)*100/'11'!B$17</f>
        <v>0</v>
      </c>
      <c r="C12111" s="10"/>
    </row>
    <row r="12112" spans="1:3">
      <c r="A12112" s="21">
        <v>369</v>
      </c>
      <c r="B12112" s="6">
        <f>B$8025*(B4729+B7168)*100/'11'!B$17</f>
        <v>0</v>
      </c>
      <c r="C12112" s="10"/>
    </row>
    <row r="12113" spans="1:3">
      <c r="A12113" s="21">
        <v>370</v>
      </c>
      <c r="B12113" s="6">
        <f>B$8025*(B4730+B7169)*100/'11'!B$17</f>
        <v>0</v>
      </c>
      <c r="C12113" s="10"/>
    </row>
    <row r="12114" spans="1:3">
      <c r="A12114" s="21">
        <v>371</v>
      </c>
      <c r="B12114" s="6">
        <f>B$8025*(B4731+B7170)*100/'11'!B$17</f>
        <v>0</v>
      </c>
      <c r="C12114" s="10"/>
    </row>
    <row r="12115" spans="1:3">
      <c r="A12115" s="21">
        <v>372</v>
      </c>
      <c r="B12115" s="6">
        <f>B$8025*(B4732+B7171)*100/'11'!B$17</f>
        <v>0</v>
      </c>
      <c r="C12115" s="10"/>
    </row>
    <row r="12116" spans="1:3">
      <c r="A12116" s="21">
        <v>373</v>
      </c>
      <c r="B12116" s="6">
        <f>B$8025*(B4733+B7172)*100/'11'!B$17</f>
        <v>0</v>
      </c>
      <c r="C12116" s="10"/>
    </row>
    <row r="12117" spans="1:3">
      <c r="A12117" s="21">
        <v>374</v>
      </c>
      <c r="B12117" s="6">
        <f>B$8025*(B4734+B7173)*100/'11'!B$17</f>
        <v>0</v>
      </c>
      <c r="C12117" s="10"/>
    </row>
    <row r="12118" spans="1:3">
      <c r="A12118" s="21">
        <v>375</v>
      </c>
      <c r="B12118" s="6">
        <f>B$8025*(B4735+B7174)*100/'11'!B$17</f>
        <v>0</v>
      </c>
      <c r="C12118" s="10"/>
    </row>
    <row r="12119" spans="1:3">
      <c r="A12119" s="21">
        <v>376</v>
      </c>
      <c r="B12119" s="6">
        <f>B$8025*(B4736+B7175)*100/'11'!B$17</f>
        <v>0</v>
      </c>
      <c r="C12119" s="10"/>
    </row>
    <row r="12120" spans="1:3">
      <c r="A12120" s="21">
        <v>377</v>
      </c>
      <c r="B12120" s="6">
        <f>B$8025*(B4737+B7176)*100/'11'!B$17</f>
        <v>0</v>
      </c>
      <c r="C12120" s="10"/>
    </row>
    <row r="12121" spans="1:3">
      <c r="A12121" s="21">
        <v>378</v>
      </c>
      <c r="B12121" s="6">
        <f>B$8025*(B4738+B7177)*100/'11'!B$17</f>
        <v>0</v>
      </c>
      <c r="C12121" s="10"/>
    </row>
    <row r="12122" spans="1:3">
      <c r="A12122" s="21">
        <v>379</v>
      </c>
      <c r="B12122" s="6">
        <f>B$8025*(B4739+B7178)*100/'11'!B$17</f>
        <v>0</v>
      </c>
      <c r="C12122" s="10"/>
    </row>
    <row r="12123" spans="1:3">
      <c r="A12123" s="21">
        <v>380</v>
      </c>
      <c r="B12123" s="6">
        <f>B$8025*(B4740+B7179)*100/'11'!B$17</f>
        <v>0</v>
      </c>
      <c r="C12123" s="10"/>
    </row>
    <row r="12124" spans="1:3">
      <c r="A12124" s="21">
        <v>381</v>
      </c>
      <c r="B12124" s="6">
        <f>B$8025*(B4741+B7180)*100/'11'!B$17</f>
        <v>0</v>
      </c>
      <c r="C12124" s="10"/>
    </row>
    <row r="12125" spans="1:3">
      <c r="A12125" s="21">
        <v>382</v>
      </c>
      <c r="B12125" s="6">
        <f>B$8025*(B4742+B7181)*100/'11'!B$17</f>
        <v>0</v>
      </c>
      <c r="C12125" s="10"/>
    </row>
    <row r="12126" spans="1:3">
      <c r="A12126" s="21">
        <v>383</v>
      </c>
      <c r="B12126" s="6">
        <f>B$8025*(B4743+B7182)*100/'11'!B$17</f>
        <v>0</v>
      </c>
      <c r="C12126" s="10"/>
    </row>
    <row r="12127" spans="1:3">
      <c r="A12127" s="21">
        <v>384</v>
      </c>
      <c r="B12127" s="6">
        <f>B$8025*(B4744+B7183)*100/'11'!B$17</f>
        <v>0</v>
      </c>
      <c r="C12127" s="10"/>
    </row>
    <row r="12128" spans="1:3">
      <c r="A12128" s="21">
        <v>385</v>
      </c>
      <c r="B12128" s="6">
        <f>B$8025*(B4745+B7184)*100/'11'!B$17</f>
        <v>0</v>
      </c>
      <c r="C12128" s="10"/>
    </row>
    <row r="12129" spans="1:3">
      <c r="A12129" s="21">
        <v>386</v>
      </c>
      <c r="B12129" s="6">
        <f>B$8025*(B4746+B7185)*100/'11'!B$17</f>
        <v>0</v>
      </c>
      <c r="C12129" s="10"/>
    </row>
    <row r="12130" spans="1:3">
      <c r="A12130" s="21">
        <v>387</v>
      </c>
      <c r="B12130" s="6">
        <f>B$8025*(B4747+B7186)*100/'11'!B$17</f>
        <v>0</v>
      </c>
      <c r="C12130" s="10"/>
    </row>
    <row r="12131" spans="1:3">
      <c r="A12131" s="21">
        <v>388</v>
      </c>
      <c r="B12131" s="6">
        <f>B$8025*(B4748+B7187)*100/'11'!B$17</f>
        <v>0</v>
      </c>
      <c r="C12131" s="10"/>
    </row>
    <row r="12132" spans="1:3">
      <c r="A12132" s="21">
        <v>389</v>
      </c>
      <c r="B12132" s="6">
        <f>B$8025*(B4749+B7188)*100/'11'!B$17</f>
        <v>0</v>
      </c>
      <c r="C12132" s="10"/>
    </row>
    <row r="12133" spans="1:3">
      <c r="A12133" s="21">
        <v>390</v>
      </c>
      <c r="B12133" s="6">
        <f>B$8025*(B4750+B7189)*100/'11'!B$17</f>
        <v>0</v>
      </c>
      <c r="C12133" s="10"/>
    </row>
    <row r="12134" spans="1:3">
      <c r="A12134" s="21">
        <v>391</v>
      </c>
      <c r="B12134" s="6">
        <f>B$8025*(B4751+B7190)*100/'11'!B$17</f>
        <v>0</v>
      </c>
      <c r="C12134" s="10"/>
    </row>
    <row r="12135" spans="1:3">
      <c r="A12135" s="21">
        <v>392</v>
      </c>
      <c r="B12135" s="6">
        <f>B$8025*(B4752+B7191)*100/'11'!B$17</f>
        <v>0</v>
      </c>
      <c r="C12135" s="10"/>
    </row>
    <row r="12136" spans="1:3">
      <c r="A12136" s="21">
        <v>393</v>
      </c>
      <c r="B12136" s="6">
        <f>B$8025*(B4753+B7192)*100/'11'!B$17</f>
        <v>0</v>
      </c>
      <c r="C12136" s="10"/>
    </row>
    <row r="12137" spans="1:3">
      <c r="A12137" s="21">
        <v>394</v>
      </c>
      <c r="B12137" s="6">
        <f>B$8025*(B4754+B7193)*100/'11'!B$17</f>
        <v>0</v>
      </c>
      <c r="C12137" s="10"/>
    </row>
    <row r="12138" spans="1:3">
      <c r="A12138" s="21">
        <v>395</v>
      </c>
      <c r="B12138" s="6">
        <f>B$8025*(B4755+B7194)*100/'11'!B$17</f>
        <v>0</v>
      </c>
      <c r="C12138" s="10"/>
    </row>
    <row r="12139" spans="1:3">
      <c r="A12139" s="21">
        <v>396</v>
      </c>
      <c r="B12139" s="6">
        <f>B$8025*(B4756+B7195)*100/'11'!B$17</f>
        <v>0</v>
      </c>
      <c r="C12139" s="10"/>
    </row>
    <row r="12140" spans="1:3">
      <c r="A12140" s="21">
        <v>397</v>
      </c>
      <c r="B12140" s="6">
        <f>B$8025*(B4757+B7196)*100/'11'!B$17</f>
        <v>0</v>
      </c>
      <c r="C12140" s="10"/>
    </row>
    <row r="12141" spans="1:3">
      <c r="A12141" s="21">
        <v>398</v>
      </c>
      <c r="B12141" s="6">
        <f>B$8025*(B4758+B7197)*100/'11'!B$17</f>
        <v>0</v>
      </c>
      <c r="C12141" s="10"/>
    </row>
    <row r="12142" spans="1:3">
      <c r="A12142" s="21">
        <v>399</v>
      </c>
      <c r="B12142" s="6">
        <f>B$8025*(B4759+B7198)*100/'11'!B$17</f>
        <v>0</v>
      </c>
      <c r="C12142" s="10"/>
    </row>
    <row r="12143" spans="1:3">
      <c r="A12143" s="21">
        <v>400</v>
      </c>
      <c r="B12143" s="6">
        <f>B$8025*(B4760+B7199)*100/'11'!B$17</f>
        <v>0</v>
      </c>
      <c r="C12143" s="10"/>
    </row>
    <row r="12144" spans="1:3">
      <c r="A12144" s="21">
        <v>401</v>
      </c>
      <c r="B12144" s="6">
        <f>B$8025*(B4761+B7200)*100/'11'!B$17</f>
        <v>0</v>
      </c>
      <c r="C12144" s="10"/>
    </row>
    <row r="12145" spans="1:3">
      <c r="A12145" s="21">
        <v>402</v>
      </c>
      <c r="B12145" s="6">
        <f>B$8025*(B4762+B7201)*100/'11'!B$17</f>
        <v>0</v>
      </c>
      <c r="C12145" s="10"/>
    </row>
    <row r="12146" spans="1:3">
      <c r="A12146" s="21">
        <v>403</v>
      </c>
      <c r="B12146" s="6">
        <f>B$8025*(B4763+B7202)*100/'11'!B$17</f>
        <v>0</v>
      </c>
      <c r="C12146" s="10"/>
    </row>
    <row r="12147" spans="1:3">
      <c r="A12147" s="21">
        <v>404</v>
      </c>
      <c r="B12147" s="6">
        <f>B$8025*(B4764+B7203)*100/'11'!B$17</f>
        <v>0</v>
      </c>
      <c r="C12147" s="10"/>
    </row>
    <row r="12148" spans="1:3">
      <c r="A12148" s="21">
        <v>405</v>
      </c>
      <c r="B12148" s="6">
        <f>B$8025*(B4765+B7204)*100/'11'!B$17</f>
        <v>0</v>
      </c>
      <c r="C12148" s="10"/>
    </row>
    <row r="12149" spans="1:3">
      <c r="A12149" s="21">
        <v>406</v>
      </c>
      <c r="B12149" s="6">
        <f>B$8025*(B4766+B7205)*100/'11'!B$17</f>
        <v>0</v>
      </c>
      <c r="C12149" s="10"/>
    </row>
    <row r="12150" spans="1:3">
      <c r="A12150" s="21">
        <v>407</v>
      </c>
      <c r="B12150" s="6">
        <f>B$8025*(B4767+B7206)*100/'11'!B$17</f>
        <v>0</v>
      </c>
      <c r="C12150" s="10"/>
    </row>
    <row r="12151" spans="1:3">
      <c r="A12151" s="21">
        <v>408</v>
      </c>
      <c r="B12151" s="6">
        <f>B$8025*(B4768+B7207)*100/'11'!B$17</f>
        <v>0</v>
      </c>
      <c r="C12151" s="10"/>
    </row>
    <row r="12152" spans="1:3">
      <c r="A12152" s="21">
        <v>409</v>
      </c>
      <c r="B12152" s="6">
        <f>B$8025*(B4769+B7208)*100/'11'!B$17</f>
        <v>0</v>
      </c>
      <c r="C12152" s="10"/>
    </row>
    <row r="12153" spans="1:3">
      <c r="A12153" s="21">
        <v>410</v>
      </c>
      <c r="B12153" s="6">
        <f>B$8025*(B4770+B7209)*100/'11'!B$17</f>
        <v>0</v>
      </c>
      <c r="C12153" s="10"/>
    </row>
    <row r="12154" spans="1:3">
      <c r="A12154" s="21">
        <v>411</v>
      </c>
      <c r="B12154" s="6">
        <f>B$8025*(B4771+B7210)*100/'11'!B$17</f>
        <v>0</v>
      </c>
      <c r="C12154" s="10"/>
    </row>
    <row r="12155" spans="1:3">
      <c r="A12155" s="21">
        <v>412</v>
      </c>
      <c r="B12155" s="6">
        <f>B$8025*(B4772+B7211)*100/'11'!B$17</f>
        <v>0</v>
      </c>
      <c r="C12155" s="10"/>
    </row>
    <row r="12156" spans="1:3">
      <c r="A12156" s="21">
        <v>413</v>
      </c>
      <c r="B12156" s="6">
        <f>B$8025*(B4773+B7212)*100/'11'!B$17</f>
        <v>0</v>
      </c>
      <c r="C12156" s="10"/>
    </row>
    <row r="12157" spans="1:3">
      <c r="A12157" s="21">
        <v>414</v>
      </c>
      <c r="B12157" s="6">
        <f>B$8025*(B4774+B7213)*100/'11'!B$17</f>
        <v>0</v>
      </c>
      <c r="C12157" s="10"/>
    </row>
    <row r="12158" spans="1:3">
      <c r="A12158" s="21">
        <v>415</v>
      </c>
      <c r="B12158" s="6">
        <f>B$8025*(B4775+B7214)*100/'11'!B$17</f>
        <v>0</v>
      </c>
      <c r="C12158" s="10"/>
    </row>
    <row r="12159" spans="1:3">
      <c r="A12159" s="21">
        <v>416</v>
      </c>
      <c r="B12159" s="6">
        <f>B$8025*(B4776+B7215)*100/'11'!B$17</f>
        <v>0</v>
      </c>
      <c r="C12159" s="10"/>
    </row>
    <row r="12160" spans="1:3">
      <c r="A12160" s="21">
        <v>417</v>
      </c>
      <c r="B12160" s="6">
        <f>B$8025*(B4777+B7216)*100/'11'!B$17</f>
        <v>0</v>
      </c>
      <c r="C12160" s="10"/>
    </row>
    <row r="12161" spans="1:3">
      <c r="A12161" s="21">
        <v>418</v>
      </c>
      <c r="B12161" s="6">
        <f>B$8025*(B4778+B7217)*100/'11'!B$17</f>
        <v>0</v>
      </c>
      <c r="C12161" s="10"/>
    </row>
    <row r="12162" spans="1:3">
      <c r="A12162" s="21">
        <v>419</v>
      </c>
      <c r="B12162" s="6">
        <f>B$8025*(B4779+B7218)*100/'11'!B$17</f>
        <v>0</v>
      </c>
      <c r="C12162" s="10"/>
    </row>
    <row r="12163" spans="1:3">
      <c r="A12163" s="21">
        <v>420</v>
      </c>
      <c r="B12163" s="6">
        <f>B$8025*(B4780+B7219)*100/'11'!B$17</f>
        <v>0</v>
      </c>
      <c r="C12163" s="10"/>
    </row>
    <row r="12164" spans="1:3">
      <c r="A12164" s="21">
        <v>421</v>
      </c>
      <c r="B12164" s="6">
        <f>B$8025*(B4781+B7220)*100/'11'!B$17</f>
        <v>0</v>
      </c>
      <c r="C12164" s="10"/>
    </row>
    <row r="12165" spans="1:3">
      <c r="A12165" s="21">
        <v>422</v>
      </c>
      <c r="B12165" s="6">
        <f>B$8025*(B4782+B7221)*100/'11'!B$17</f>
        <v>0</v>
      </c>
      <c r="C12165" s="10"/>
    </row>
    <row r="12166" spans="1:3">
      <c r="A12166" s="21">
        <v>423</v>
      </c>
      <c r="B12166" s="6">
        <f>B$8025*(B4783+B7222)*100/'11'!B$17</f>
        <v>0</v>
      </c>
      <c r="C12166" s="10"/>
    </row>
    <row r="12167" spans="1:3">
      <c r="A12167" s="21">
        <v>424</v>
      </c>
      <c r="B12167" s="6">
        <f>B$8025*(B4784+B7223)*100/'11'!B$17</f>
        <v>0</v>
      </c>
      <c r="C12167" s="10"/>
    </row>
    <row r="12168" spans="1:3">
      <c r="A12168" s="21">
        <v>425</v>
      </c>
      <c r="B12168" s="6">
        <f>B$8025*(B4785+B7224)*100/'11'!B$17</f>
        <v>0</v>
      </c>
      <c r="C12168" s="10"/>
    </row>
    <row r="12169" spans="1:3">
      <c r="A12169" s="21">
        <v>426</v>
      </c>
      <c r="B12169" s="6">
        <f>B$8025*(B4786+B7225)*100/'11'!B$17</f>
        <v>0</v>
      </c>
      <c r="C12169" s="10"/>
    </row>
    <row r="12170" spans="1:3">
      <c r="A12170" s="21">
        <v>427</v>
      </c>
      <c r="B12170" s="6">
        <f>B$8025*(B4787+B7226)*100/'11'!B$17</f>
        <v>0</v>
      </c>
      <c r="C12170" s="10"/>
    </row>
    <row r="12171" spans="1:3">
      <c r="A12171" s="21">
        <v>428</v>
      </c>
      <c r="B12171" s="6">
        <f>B$8025*(B4788+B7227)*100/'11'!B$17</f>
        <v>0</v>
      </c>
      <c r="C12171" s="10"/>
    </row>
    <row r="12172" spans="1:3">
      <c r="A12172" s="21">
        <v>429</v>
      </c>
      <c r="B12172" s="6">
        <f>B$8025*(B4789+B7228)*100/'11'!B$17</f>
        <v>0</v>
      </c>
      <c r="C12172" s="10"/>
    </row>
    <row r="12173" spans="1:3">
      <c r="A12173" s="21">
        <v>430</v>
      </c>
      <c r="B12173" s="6">
        <f>B$8025*(B4790+B7229)*100/'11'!B$17</f>
        <v>0</v>
      </c>
      <c r="C12173" s="10"/>
    </row>
    <row r="12174" spans="1:3">
      <c r="A12174" s="21">
        <v>431</v>
      </c>
      <c r="B12174" s="6">
        <f>B$8025*(B4791+B7230)*100/'11'!B$17</f>
        <v>0</v>
      </c>
      <c r="C12174" s="10"/>
    </row>
    <row r="12175" spans="1:3">
      <c r="A12175" s="21">
        <v>432</v>
      </c>
      <c r="B12175" s="6">
        <f>B$8025*(B4792+B7231)*100/'11'!B$17</f>
        <v>0</v>
      </c>
      <c r="C12175" s="10"/>
    </row>
    <row r="12176" spans="1:3">
      <c r="A12176" s="21">
        <v>433</v>
      </c>
      <c r="B12176" s="6">
        <f>B$8025*(B4793+B7232)*100/'11'!B$17</f>
        <v>0</v>
      </c>
      <c r="C12176" s="10"/>
    </row>
    <row r="12177" spans="1:3">
      <c r="A12177" s="21">
        <v>434</v>
      </c>
      <c r="B12177" s="6">
        <f>B$8025*(B4794+B7233)*100/'11'!B$17</f>
        <v>0</v>
      </c>
      <c r="C12177" s="10"/>
    </row>
    <row r="12178" spans="1:3">
      <c r="A12178" s="21">
        <v>435</v>
      </c>
      <c r="B12178" s="6">
        <f>B$8025*(B4795+B7234)*100/'11'!B$17</f>
        <v>0</v>
      </c>
      <c r="C12178" s="10"/>
    </row>
    <row r="12179" spans="1:3">
      <c r="A12179" s="21">
        <v>436</v>
      </c>
      <c r="B12179" s="6">
        <f>B$8025*(B4796+B7235)*100/'11'!B$17</f>
        <v>0</v>
      </c>
      <c r="C12179" s="10"/>
    </row>
    <row r="12180" spans="1:3">
      <c r="A12180" s="21">
        <v>437</v>
      </c>
      <c r="B12180" s="6">
        <f>B$8025*(B4797+B7236)*100/'11'!B$17</f>
        <v>0</v>
      </c>
      <c r="C12180" s="10"/>
    </row>
    <row r="12181" spans="1:3">
      <c r="A12181" s="21">
        <v>438</v>
      </c>
      <c r="B12181" s="6">
        <f>B$8025*(B4798+B7237)*100/'11'!B$17</f>
        <v>0</v>
      </c>
      <c r="C12181" s="10"/>
    </row>
    <row r="12182" spans="1:3">
      <c r="A12182" s="21">
        <v>439</v>
      </c>
      <c r="B12182" s="6">
        <f>B$8025*(B4799+B7238)*100/'11'!B$17</f>
        <v>0</v>
      </c>
      <c r="C12182" s="10"/>
    </row>
    <row r="12183" spans="1:3">
      <c r="A12183" s="21">
        <v>440</v>
      </c>
      <c r="B12183" s="6">
        <f>B$8025*(B4800+B7239)*100/'11'!B$17</f>
        <v>0</v>
      </c>
      <c r="C12183" s="10"/>
    </row>
    <row r="12184" spans="1:3">
      <c r="A12184" s="21">
        <v>441</v>
      </c>
      <c r="B12184" s="6">
        <f>B$8025*(B4801+B7240)*100/'11'!B$17</f>
        <v>0</v>
      </c>
      <c r="C12184" s="10"/>
    </row>
    <row r="12185" spans="1:3">
      <c r="A12185" s="21">
        <v>442</v>
      </c>
      <c r="B12185" s="6">
        <f>B$8025*(B4802+B7241)*100/'11'!B$17</f>
        <v>0</v>
      </c>
      <c r="C12185" s="10"/>
    </row>
    <row r="12186" spans="1:3">
      <c r="A12186" s="21">
        <v>443</v>
      </c>
      <c r="B12186" s="6">
        <f>B$8025*(B4803+B7242)*100/'11'!B$17</f>
        <v>0</v>
      </c>
      <c r="C12186" s="10"/>
    </row>
    <row r="12187" spans="1:3">
      <c r="A12187" s="21">
        <v>444</v>
      </c>
      <c r="B12187" s="6">
        <f>B$8025*(B4804+B7243)*100/'11'!B$17</f>
        <v>0</v>
      </c>
      <c r="C12187" s="10"/>
    </row>
    <row r="12188" spans="1:3">
      <c r="A12188" s="21">
        <v>445</v>
      </c>
      <c r="B12188" s="6">
        <f>B$8025*(B4805+B7244)*100/'11'!B$17</f>
        <v>0</v>
      </c>
      <c r="C12188" s="10"/>
    </row>
    <row r="12189" spans="1:3">
      <c r="A12189" s="21">
        <v>446</v>
      </c>
      <c r="B12189" s="6">
        <f>B$8025*(B4806+B7245)*100/'11'!B$17</f>
        <v>0</v>
      </c>
      <c r="C12189" s="10"/>
    </row>
    <row r="12190" spans="1:3">
      <c r="A12190" s="21">
        <v>447</v>
      </c>
      <c r="B12190" s="6">
        <f>B$8025*(B4807+B7246)*100/'11'!B$17</f>
        <v>0</v>
      </c>
      <c r="C12190" s="10"/>
    </row>
    <row r="12191" spans="1:3">
      <c r="A12191" s="21">
        <v>448</v>
      </c>
      <c r="B12191" s="6">
        <f>B$8025*(B4808+B7247)*100/'11'!B$17</f>
        <v>0</v>
      </c>
      <c r="C12191" s="10"/>
    </row>
    <row r="12192" spans="1:3">
      <c r="A12192" s="21">
        <v>449</v>
      </c>
      <c r="B12192" s="6">
        <f>B$8025*(B4809+B7248)*100/'11'!B$17</f>
        <v>0</v>
      </c>
      <c r="C12192" s="10"/>
    </row>
    <row r="12193" spans="1:3">
      <c r="A12193" s="21">
        <v>450</v>
      </c>
      <c r="B12193" s="6">
        <f>B$8025*(B4810+B7249)*100/'11'!B$17</f>
        <v>0</v>
      </c>
      <c r="C12193" s="10"/>
    </row>
    <row r="12194" spans="1:3">
      <c r="A12194" s="21">
        <v>451</v>
      </c>
      <c r="B12194" s="6">
        <f>B$8025*(B4811+B7250)*100/'11'!B$17</f>
        <v>0</v>
      </c>
      <c r="C12194" s="10"/>
    </row>
    <row r="12195" spans="1:3">
      <c r="A12195" s="21">
        <v>452</v>
      </c>
      <c r="B12195" s="6">
        <f>B$8025*(B4812+B7251)*100/'11'!B$17</f>
        <v>0</v>
      </c>
      <c r="C12195" s="10"/>
    </row>
    <row r="12196" spans="1:3">
      <c r="A12196" s="21">
        <v>453</v>
      </c>
      <c r="B12196" s="6">
        <f>B$8025*(B4813+B7252)*100/'11'!B$17</f>
        <v>0</v>
      </c>
      <c r="C12196" s="10"/>
    </row>
    <row r="12197" spans="1:3">
      <c r="A12197" s="21">
        <v>454</v>
      </c>
      <c r="B12197" s="6">
        <f>B$8025*(B4814+B7253)*100/'11'!B$17</f>
        <v>0</v>
      </c>
      <c r="C12197" s="10"/>
    </row>
    <row r="12198" spans="1:3">
      <c r="A12198" s="21">
        <v>455</v>
      </c>
      <c r="B12198" s="6">
        <f>B$8025*(B4815+B7254)*100/'11'!B$17</f>
        <v>0</v>
      </c>
      <c r="C12198" s="10"/>
    </row>
    <row r="12199" spans="1:3">
      <c r="A12199" s="21">
        <v>456</v>
      </c>
      <c r="B12199" s="6">
        <f>B$8025*(B4816+B7255)*100/'11'!B$17</f>
        <v>0</v>
      </c>
      <c r="C12199" s="10"/>
    </row>
    <row r="12200" spans="1:3">
      <c r="A12200" s="21">
        <v>457</v>
      </c>
      <c r="B12200" s="6">
        <f>B$8025*(B4817+B7256)*100/'11'!B$17</f>
        <v>0</v>
      </c>
      <c r="C12200" s="10"/>
    </row>
    <row r="12201" spans="1:3">
      <c r="A12201" s="21">
        <v>458</v>
      </c>
      <c r="B12201" s="6">
        <f>B$8025*(B4818+B7257)*100/'11'!B$17</f>
        <v>0</v>
      </c>
      <c r="C12201" s="10"/>
    </row>
    <row r="12202" spans="1:3">
      <c r="A12202" s="21">
        <v>459</v>
      </c>
      <c r="B12202" s="6">
        <f>B$8025*(B4819+B7258)*100/'11'!B$17</f>
        <v>0</v>
      </c>
      <c r="C12202" s="10"/>
    </row>
    <row r="12203" spans="1:3">
      <c r="A12203" s="21">
        <v>460</v>
      </c>
      <c r="B12203" s="6">
        <f>B$8025*(B4820+B7259)*100/'11'!B$17</f>
        <v>0</v>
      </c>
      <c r="C12203" s="10"/>
    </row>
    <row r="12204" spans="1:3">
      <c r="A12204" s="21">
        <v>461</v>
      </c>
      <c r="B12204" s="6">
        <f>B$8025*(B4821+B7260)*100/'11'!B$17</f>
        <v>0</v>
      </c>
      <c r="C12204" s="10"/>
    </row>
    <row r="12205" spans="1:3">
      <c r="A12205" s="21">
        <v>462</v>
      </c>
      <c r="B12205" s="6">
        <f>B$8025*(B4822+B7261)*100/'11'!B$17</f>
        <v>0</v>
      </c>
      <c r="C12205" s="10"/>
    </row>
    <row r="12206" spans="1:3">
      <c r="A12206" s="21">
        <v>463</v>
      </c>
      <c r="B12206" s="6">
        <f>B$8025*(B4823+B7262)*100/'11'!B$17</f>
        <v>0</v>
      </c>
      <c r="C12206" s="10"/>
    </row>
    <row r="12207" spans="1:3">
      <c r="A12207" s="21">
        <v>464</v>
      </c>
      <c r="B12207" s="6">
        <f>B$8025*(B4824+B7263)*100/'11'!B$17</f>
        <v>0</v>
      </c>
      <c r="C12207" s="10"/>
    </row>
    <row r="12208" spans="1:3">
      <c r="A12208" s="21">
        <v>465</v>
      </c>
      <c r="B12208" s="6">
        <f>B$8025*(B4825+B7264)*100/'11'!B$17</f>
        <v>0</v>
      </c>
      <c r="C12208" s="10"/>
    </row>
    <row r="12209" spans="1:3">
      <c r="A12209" s="21">
        <v>466</v>
      </c>
      <c r="B12209" s="6">
        <f>B$8025*(B4826+B7265)*100/'11'!B$17</f>
        <v>0</v>
      </c>
      <c r="C12209" s="10"/>
    </row>
    <row r="12210" spans="1:3">
      <c r="A12210" s="21">
        <v>467</v>
      </c>
      <c r="B12210" s="6">
        <f>B$8025*(B4827+B7266)*100/'11'!B$17</f>
        <v>0</v>
      </c>
      <c r="C12210" s="10"/>
    </row>
    <row r="12211" spans="1:3">
      <c r="A12211" s="21">
        <v>468</v>
      </c>
      <c r="B12211" s="6">
        <f>B$8025*(B4828+B7267)*100/'11'!B$17</f>
        <v>0</v>
      </c>
      <c r="C12211" s="10"/>
    </row>
    <row r="12212" spans="1:3">
      <c r="A12212" s="21">
        <v>469</v>
      </c>
      <c r="B12212" s="6">
        <f>B$8025*(B4829+B7268)*100/'11'!B$17</f>
        <v>0</v>
      </c>
      <c r="C12212" s="10"/>
    </row>
    <row r="12213" spans="1:3">
      <c r="A12213" s="21">
        <v>470</v>
      </c>
      <c r="B12213" s="6">
        <f>B$8025*(B4830+B7269)*100/'11'!B$17</f>
        <v>0</v>
      </c>
      <c r="C12213" s="10"/>
    </row>
    <row r="12214" spans="1:3">
      <c r="A12214" s="21">
        <v>471</v>
      </c>
      <c r="B12214" s="6">
        <f>B$8025*(B4831+B7270)*100/'11'!B$17</f>
        <v>0</v>
      </c>
      <c r="C12214" s="10"/>
    </row>
    <row r="12215" spans="1:3">
      <c r="A12215" s="21">
        <v>472</v>
      </c>
      <c r="B12215" s="6">
        <f>B$8025*(B4832+B7271)*100/'11'!B$17</f>
        <v>0</v>
      </c>
      <c r="C12215" s="10"/>
    </row>
    <row r="12216" spans="1:3">
      <c r="A12216" s="21">
        <v>473</v>
      </c>
      <c r="B12216" s="6">
        <f>B$8025*(B4833+B7272)*100/'11'!B$17</f>
        <v>0</v>
      </c>
      <c r="C12216" s="10"/>
    </row>
    <row r="12217" spans="1:3">
      <c r="A12217" s="21">
        <v>474</v>
      </c>
      <c r="B12217" s="6">
        <f>B$8025*(B4834+B7273)*100/'11'!B$17</f>
        <v>0</v>
      </c>
      <c r="C12217" s="10"/>
    </row>
    <row r="12218" spans="1:3">
      <c r="A12218" s="21">
        <v>475</v>
      </c>
      <c r="B12218" s="6">
        <f>B$8025*(B4835+B7274)*100/'11'!B$17</f>
        <v>0</v>
      </c>
      <c r="C12218" s="10"/>
    </row>
    <row r="12219" spans="1:3">
      <c r="A12219" s="21">
        <v>476</v>
      </c>
      <c r="B12219" s="6">
        <f>B$8025*(B4836+B7275)*100/'11'!B$17</f>
        <v>0</v>
      </c>
      <c r="C12219" s="10"/>
    </row>
    <row r="12220" spans="1:3">
      <c r="A12220" s="21">
        <v>477</v>
      </c>
      <c r="B12220" s="6">
        <f>B$8025*(B4837+B7276)*100/'11'!B$17</f>
        <v>0</v>
      </c>
      <c r="C12220" s="10"/>
    </row>
    <row r="12221" spans="1:3">
      <c r="A12221" s="21">
        <v>478</v>
      </c>
      <c r="B12221" s="6">
        <f>B$8025*(B4838+B7277)*100/'11'!B$17</f>
        <v>0</v>
      </c>
      <c r="C12221" s="10"/>
    </row>
    <row r="12222" spans="1:3">
      <c r="A12222" s="21">
        <v>479</v>
      </c>
      <c r="B12222" s="6">
        <f>B$8025*(B4839+B7278)*100/'11'!B$17</f>
        <v>0</v>
      </c>
      <c r="C12222" s="10"/>
    </row>
    <row r="12223" spans="1:3">
      <c r="A12223" s="21">
        <v>480</v>
      </c>
      <c r="B12223" s="6">
        <f>B$8025*(B4840+B7279)*100/'11'!B$17</f>
        <v>0</v>
      </c>
      <c r="C12223" s="10"/>
    </row>
    <row r="12224" spans="1:3">
      <c r="A12224" s="21">
        <v>481</v>
      </c>
      <c r="B12224" s="6">
        <f>B$8025*(B4841+B7280)*100/'11'!B$17</f>
        <v>0</v>
      </c>
      <c r="C12224" s="10"/>
    </row>
    <row r="12225" spans="1:3">
      <c r="A12225" s="21">
        <v>482</v>
      </c>
      <c r="B12225" s="6">
        <f>B$8025*(B4842+B7281)*100/'11'!B$17</f>
        <v>0</v>
      </c>
      <c r="C12225" s="10"/>
    </row>
    <row r="12226" spans="1:3">
      <c r="A12226" s="21">
        <v>483</v>
      </c>
      <c r="B12226" s="6">
        <f>B$8025*(B4843+B7282)*100/'11'!B$17</f>
        <v>0</v>
      </c>
      <c r="C12226" s="10"/>
    </row>
    <row r="12227" spans="1:3">
      <c r="A12227" s="21">
        <v>484</v>
      </c>
      <c r="B12227" s="6">
        <f>B$8025*(B4844+B7283)*100/'11'!B$17</f>
        <v>0</v>
      </c>
      <c r="C12227" s="10"/>
    </row>
    <row r="12228" spans="1:3">
      <c r="A12228" s="21">
        <v>485</v>
      </c>
      <c r="B12228" s="6">
        <f>B$8025*(B4845+B7284)*100/'11'!B$17</f>
        <v>0</v>
      </c>
      <c r="C12228" s="10"/>
    </row>
    <row r="12229" spans="1:3">
      <c r="A12229" s="21">
        <v>486</v>
      </c>
      <c r="B12229" s="6">
        <f>B$8025*(B4846+B7285)*100/'11'!B$17</f>
        <v>0</v>
      </c>
      <c r="C12229" s="10"/>
    </row>
    <row r="12230" spans="1:3">
      <c r="A12230" s="21">
        <v>487</v>
      </c>
      <c r="B12230" s="6">
        <f>B$8025*(B4847+B7286)*100/'11'!B$17</f>
        <v>0</v>
      </c>
      <c r="C12230" s="10"/>
    </row>
    <row r="12231" spans="1:3">
      <c r="A12231" s="21">
        <v>488</v>
      </c>
      <c r="B12231" s="6">
        <f>B$8025*(B4848+B7287)*100/'11'!B$17</f>
        <v>0</v>
      </c>
      <c r="C12231" s="10"/>
    </row>
    <row r="12232" spans="1:3">
      <c r="A12232" s="21">
        <v>489</v>
      </c>
      <c r="B12232" s="6">
        <f>B$8025*(B4849+B7288)*100/'11'!B$17</f>
        <v>0</v>
      </c>
      <c r="C12232" s="10"/>
    </row>
    <row r="12233" spans="1:3">
      <c r="A12233" s="21">
        <v>490</v>
      </c>
      <c r="B12233" s="6">
        <f>B$8025*(B4850+B7289)*100/'11'!B$17</f>
        <v>0</v>
      </c>
      <c r="C12233" s="10"/>
    </row>
    <row r="12234" spans="1:3">
      <c r="A12234" s="21">
        <v>491</v>
      </c>
      <c r="B12234" s="6">
        <f>B$8025*(B4851+B7290)*100/'11'!B$17</f>
        <v>0</v>
      </c>
      <c r="C12234" s="10"/>
    </row>
    <row r="12235" spans="1:3">
      <c r="A12235" s="21">
        <v>492</v>
      </c>
      <c r="B12235" s="6">
        <f>B$8025*(B4852+B7291)*100/'11'!B$17</f>
        <v>0</v>
      </c>
      <c r="C12235" s="10"/>
    </row>
    <row r="12236" spans="1:3">
      <c r="A12236" s="21">
        <v>493</v>
      </c>
      <c r="B12236" s="6">
        <f>B$8025*(B4853+B7292)*100/'11'!B$17</f>
        <v>0</v>
      </c>
      <c r="C12236" s="10"/>
    </row>
    <row r="12237" spans="1:3">
      <c r="A12237" s="21">
        <v>494</v>
      </c>
      <c r="B12237" s="6">
        <f>B$8025*(B4854+B7293)*100/'11'!B$17</f>
        <v>0</v>
      </c>
      <c r="C12237" s="10"/>
    </row>
    <row r="12238" spans="1:3">
      <c r="A12238" s="21">
        <v>495</v>
      </c>
      <c r="B12238" s="6">
        <f>B$8025*(B4855+B7294)*100/'11'!B$17</f>
        <v>0</v>
      </c>
      <c r="C12238" s="10"/>
    </row>
    <row r="12239" spans="1:3">
      <c r="A12239" s="21">
        <v>496</v>
      </c>
      <c r="B12239" s="6">
        <f>B$8025*(B4856+B7295)*100/'11'!B$17</f>
        <v>0</v>
      </c>
      <c r="C12239" s="10"/>
    </row>
    <row r="12240" spans="1:3">
      <c r="A12240" s="21">
        <v>497</v>
      </c>
      <c r="B12240" s="6">
        <f>B$8025*(B4857+B7296)*100/'11'!B$17</f>
        <v>0</v>
      </c>
      <c r="C12240" s="10"/>
    </row>
    <row r="12241" spans="1:3">
      <c r="A12241" s="21">
        <v>498</v>
      </c>
      <c r="B12241" s="6">
        <f>B$8025*(B4858+B7297)*100/'11'!B$17</f>
        <v>0</v>
      </c>
      <c r="C12241" s="10"/>
    </row>
    <row r="12242" spans="1:3">
      <c r="A12242" s="21">
        <v>499</v>
      </c>
      <c r="B12242" s="6">
        <f>B$8025*(B4859+B7298)*100/'11'!B$17</f>
        <v>0</v>
      </c>
      <c r="C12242" s="10"/>
    </row>
    <row r="12243" spans="1:3">
      <c r="A12243" s="21">
        <v>500</v>
      </c>
      <c r="B12243" s="6">
        <f>B$8025*(B4860+B7299)*100/'11'!B$17</f>
        <v>0</v>
      </c>
      <c r="C12243" s="10"/>
    </row>
    <row r="12244" spans="1:3">
      <c r="A12244" s="21">
        <v>501</v>
      </c>
      <c r="B12244" s="6">
        <f>B$8025*(B4861+B7300)*100/'11'!B$17</f>
        <v>0</v>
      </c>
      <c r="C12244" s="10"/>
    </row>
    <row r="12245" spans="1:3">
      <c r="A12245" s="21">
        <v>502</v>
      </c>
      <c r="B12245" s="6">
        <f>B$8025*(B4862+B7301)*100/'11'!B$17</f>
        <v>0</v>
      </c>
      <c r="C12245" s="10"/>
    </row>
    <row r="12246" spans="1:3">
      <c r="A12246" s="21">
        <v>503</v>
      </c>
      <c r="B12246" s="6">
        <f>B$8025*(B4863+B7302)*100/'11'!B$17</f>
        <v>0</v>
      </c>
      <c r="C12246" s="10"/>
    </row>
    <row r="12247" spans="1:3">
      <c r="A12247" s="21">
        <v>504</v>
      </c>
      <c r="B12247" s="6">
        <f>B$8025*(B4864+B7303)*100/'11'!B$17</f>
        <v>0</v>
      </c>
      <c r="C12247" s="10"/>
    </row>
    <row r="12248" spans="1:3">
      <c r="A12248" s="21">
        <v>505</v>
      </c>
      <c r="B12248" s="6">
        <f>B$8025*(B4865+B7304)*100/'11'!B$17</f>
        <v>0</v>
      </c>
      <c r="C12248" s="10"/>
    </row>
    <row r="12249" spans="1:3">
      <c r="A12249" s="21">
        <v>506</v>
      </c>
      <c r="B12249" s="6">
        <f>B$8025*(B4866+B7305)*100/'11'!B$17</f>
        <v>0</v>
      </c>
      <c r="C12249" s="10"/>
    </row>
    <row r="12250" spans="1:3">
      <c r="A12250" s="21">
        <v>507</v>
      </c>
      <c r="B12250" s="6">
        <f>B$8025*(B4867+B7306)*100/'11'!B$17</f>
        <v>0</v>
      </c>
      <c r="C12250" s="10"/>
    </row>
    <row r="12251" spans="1:3">
      <c r="A12251" s="21">
        <v>508</v>
      </c>
      <c r="B12251" s="6">
        <f>B$8025*(B4868+B7307)*100/'11'!B$17</f>
        <v>0</v>
      </c>
      <c r="C12251" s="10"/>
    </row>
    <row r="12252" spans="1:3">
      <c r="A12252" s="21">
        <v>509</v>
      </c>
      <c r="B12252" s="6">
        <f>B$8025*(B4869+B7308)*100/'11'!B$17</f>
        <v>0</v>
      </c>
      <c r="C12252" s="10"/>
    </row>
    <row r="12253" spans="1:3">
      <c r="A12253" s="21">
        <v>510</v>
      </c>
      <c r="B12253" s="6">
        <f>B$8025*(B4870+B7309)*100/'11'!B$17</f>
        <v>0</v>
      </c>
      <c r="C12253" s="10"/>
    </row>
    <row r="12254" spans="1:3">
      <c r="A12254" s="21">
        <v>511</v>
      </c>
      <c r="B12254" s="6">
        <f>B$8025*(B4871+B7310)*100/'11'!B$17</f>
        <v>0</v>
      </c>
      <c r="C12254" s="10"/>
    </row>
    <row r="12255" spans="1:3">
      <c r="A12255" s="21">
        <v>512</v>
      </c>
      <c r="B12255" s="6">
        <f>B$8025*(B4872+B7311)*100/'11'!B$17</f>
        <v>0</v>
      </c>
      <c r="C12255" s="10"/>
    </row>
    <row r="12256" spans="1:3">
      <c r="A12256" s="21">
        <v>513</v>
      </c>
      <c r="B12256" s="6">
        <f>B$8025*(B4873+B7312)*100/'11'!B$17</f>
        <v>0</v>
      </c>
      <c r="C12256" s="10"/>
    </row>
    <row r="12257" spans="1:3">
      <c r="A12257" s="21">
        <v>514</v>
      </c>
      <c r="B12257" s="6">
        <f>B$8025*(B4874+B7313)*100/'11'!B$17</f>
        <v>0</v>
      </c>
      <c r="C12257" s="10"/>
    </row>
    <row r="12258" spans="1:3">
      <c r="A12258" s="21">
        <v>515</v>
      </c>
      <c r="B12258" s="6">
        <f>B$8025*(B4875+B7314)*100/'11'!B$17</f>
        <v>0</v>
      </c>
      <c r="C12258" s="10"/>
    </row>
    <row r="12259" spans="1:3">
      <c r="A12259" s="21">
        <v>516</v>
      </c>
      <c r="B12259" s="6">
        <f>B$8025*(B4876+B7315)*100/'11'!B$17</f>
        <v>0</v>
      </c>
      <c r="C12259" s="10"/>
    </row>
    <row r="12260" spans="1:3">
      <c r="A12260" s="21">
        <v>517</v>
      </c>
      <c r="B12260" s="6">
        <f>B$8025*(B4877+B7316)*100/'11'!B$17</f>
        <v>0</v>
      </c>
      <c r="C12260" s="10"/>
    </row>
    <row r="12261" spans="1:3">
      <c r="A12261" s="21">
        <v>518</v>
      </c>
      <c r="B12261" s="6">
        <f>B$8025*(B4878+B7317)*100/'11'!B$17</f>
        <v>0</v>
      </c>
      <c r="C12261" s="10"/>
    </row>
    <row r="12262" spans="1:3">
      <c r="A12262" s="21">
        <v>519</v>
      </c>
      <c r="B12262" s="6">
        <f>B$8025*(B4879+B7318)*100/'11'!B$17</f>
        <v>0</v>
      </c>
      <c r="C12262" s="10"/>
    </row>
    <row r="12263" spans="1:3">
      <c r="A12263" s="21">
        <v>520</v>
      </c>
      <c r="B12263" s="6">
        <f>B$8025*(B4880+B7319)*100/'11'!B$17</f>
        <v>0</v>
      </c>
      <c r="C12263" s="10"/>
    </row>
    <row r="12264" spans="1:3">
      <c r="A12264" s="21">
        <v>521</v>
      </c>
      <c r="B12264" s="6">
        <f>B$8025*(B4881+B7320)*100/'11'!B$17</f>
        <v>0</v>
      </c>
      <c r="C12264" s="10"/>
    </row>
    <row r="12265" spans="1:3">
      <c r="A12265" s="21">
        <v>522</v>
      </c>
      <c r="B12265" s="6">
        <f>B$8025*(B4882+B7321)*100/'11'!B$17</f>
        <v>0</v>
      </c>
      <c r="C12265" s="10"/>
    </row>
    <row r="12266" spans="1:3">
      <c r="A12266" s="21">
        <v>523</v>
      </c>
      <c r="B12266" s="6">
        <f>B$8025*(B4883+B7322)*100/'11'!B$17</f>
        <v>0</v>
      </c>
      <c r="C12266" s="10"/>
    </row>
    <row r="12267" spans="1:3">
      <c r="A12267" s="21">
        <v>524</v>
      </c>
      <c r="B12267" s="6">
        <f>B$8025*(B4884+B7323)*100/'11'!B$17</f>
        <v>0</v>
      </c>
      <c r="C12267" s="10"/>
    </row>
    <row r="12268" spans="1:3">
      <c r="A12268" s="21">
        <v>525</v>
      </c>
      <c r="B12268" s="6">
        <f>B$8025*(B4885+B7324)*100/'11'!B$17</f>
        <v>0</v>
      </c>
      <c r="C12268" s="10"/>
    </row>
    <row r="12269" spans="1:3">
      <c r="A12269" s="21">
        <v>526</v>
      </c>
      <c r="B12269" s="6">
        <f>B$8025*(B4886+B7325)*100/'11'!B$17</f>
        <v>0</v>
      </c>
      <c r="C12269" s="10"/>
    </row>
    <row r="12270" spans="1:3">
      <c r="A12270" s="21">
        <v>527</v>
      </c>
      <c r="B12270" s="6">
        <f>B$8025*(B4887+B7326)*100/'11'!B$17</f>
        <v>0</v>
      </c>
      <c r="C12270" s="10"/>
    </row>
    <row r="12271" spans="1:3">
      <c r="A12271" s="21">
        <v>528</v>
      </c>
      <c r="B12271" s="6">
        <f>B$8025*(B4888+B7327)*100/'11'!B$17</f>
        <v>0</v>
      </c>
      <c r="C12271" s="10"/>
    </row>
    <row r="12272" spans="1:3">
      <c r="A12272" s="21">
        <v>529</v>
      </c>
      <c r="B12272" s="6">
        <f>B$8025*(B4889+B7328)*100/'11'!B$17</f>
        <v>0</v>
      </c>
      <c r="C12272" s="10"/>
    </row>
    <row r="12273" spans="1:3">
      <c r="A12273" s="21">
        <v>530</v>
      </c>
      <c r="B12273" s="6">
        <f>B$8025*(B4890+B7329)*100/'11'!B$17</f>
        <v>0</v>
      </c>
      <c r="C12273" s="10"/>
    </row>
    <row r="12274" spans="1:3">
      <c r="A12274" s="21">
        <v>531</v>
      </c>
      <c r="B12274" s="6">
        <f>B$8025*(B4891+B7330)*100/'11'!B$17</f>
        <v>0</v>
      </c>
      <c r="C12274" s="10"/>
    </row>
    <row r="12275" spans="1:3">
      <c r="A12275" s="21">
        <v>532</v>
      </c>
      <c r="B12275" s="6">
        <f>B$8025*(B4892+B7331)*100/'11'!B$17</f>
        <v>0</v>
      </c>
      <c r="C12275" s="10"/>
    </row>
    <row r="12276" spans="1:3">
      <c r="A12276" s="21">
        <v>533</v>
      </c>
      <c r="B12276" s="6">
        <f>B$8025*(B4893+B7332)*100/'11'!B$17</f>
        <v>0</v>
      </c>
      <c r="C12276" s="10"/>
    </row>
    <row r="12277" spans="1:3">
      <c r="A12277" s="21">
        <v>534</v>
      </c>
      <c r="B12277" s="6">
        <f>B$8025*(B4894+B7333)*100/'11'!B$17</f>
        <v>0</v>
      </c>
      <c r="C12277" s="10"/>
    </row>
    <row r="12278" spans="1:3">
      <c r="A12278" s="21">
        <v>535</v>
      </c>
      <c r="B12278" s="6">
        <f>B$8025*(B4895+B7334)*100/'11'!B$17</f>
        <v>0</v>
      </c>
      <c r="C12278" s="10"/>
    </row>
    <row r="12279" spans="1:3">
      <c r="A12279" s="21">
        <v>536</v>
      </c>
      <c r="B12279" s="6">
        <f>B$8025*(B4896+B7335)*100/'11'!B$17</f>
        <v>0</v>
      </c>
      <c r="C12279" s="10"/>
    </row>
    <row r="12280" spans="1:3">
      <c r="A12280" s="21">
        <v>537</v>
      </c>
      <c r="B12280" s="6">
        <f>B$8025*(B4897+B7336)*100/'11'!B$17</f>
        <v>0</v>
      </c>
      <c r="C12280" s="10"/>
    </row>
    <row r="12281" spans="1:3">
      <c r="A12281" s="21">
        <v>538</v>
      </c>
      <c r="B12281" s="6">
        <f>B$8025*(B4898+B7337)*100/'11'!B$17</f>
        <v>0</v>
      </c>
      <c r="C12281" s="10"/>
    </row>
    <row r="12282" spans="1:3">
      <c r="A12282" s="21">
        <v>539</v>
      </c>
      <c r="B12282" s="6">
        <f>B$8025*(B4899+B7338)*100/'11'!B$17</f>
        <v>0</v>
      </c>
      <c r="C12282" s="10"/>
    </row>
    <row r="12283" spans="1:3">
      <c r="A12283" s="21">
        <v>540</v>
      </c>
      <c r="B12283" s="6">
        <f>B$8025*(B4900+B7339)*100/'11'!B$17</f>
        <v>0</v>
      </c>
      <c r="C12283" s="10"/>
    </row>
    <row r="12284" spans="1:3">
      <c r="A12284" s="21">
        <v>541</v>
      </c>
      <c r="B12284" s="6">
        <f>B$8025*(B4901+B7340)*100/'11'!B$17</f>
        <v>0</v>
      </c>
      <c r="C12284" s="10"/>
    </row>
    <row r="12285" spans="1:3">
      <c r="A12285" s="21">
        <v>542</v>
      </c>
      <c r="B12285" s="6">
        <f>B$8025*(B4902+B7341)*100/'11'!B$17</f>
        <v>0</v>
      </c>
      <c r="C12285" s="10"/>
    </row>
    <row r="12286" spans="1:3">
      <c r="A12286" s="21">
        <v>543</v>
      </c>
      <c r="B12286" s="6">
        <f>B$8025*(B4903+B7342)*100/'11'!B$17</f>
        <v>0</v>
      </c>
      <c r="C12286" s="10"/>
    </row>
    <row r="12287" spans="1:3">
      <c r="A12287" s="21">
        <v>544</v>
      </c>
      <c r="B12287" s="6">
        <f>B$8025*(B4904+B7343)*100/'11'!B$17</f>
        <v>0</v>
      </c>
      <c r="C12287" s="10"/>
    </row>
    <row r="12288" spans="1:3">
      <c r="A12288" s="21">
        <v>545</v>
      </c>
      <c r="B12288" s="6">
        <f>B$8025*(B4905+B7344)*100/'11'!B$17</f>
        <v>0</v>
      </c>
      <c r="C12288" s="10"/>
    </row>
    <row r="12289" spans="1:3">
      <c r="A12289" s="21">
        <v>546</v>
      </c>
      <c r="B12289" s="6">
        <f>B$8025*(B4906+B7345)*100/'11'!B$17</f>
        <v>0</v>
      </c>
      <c r="C12289" s="10"/>
    </row>
    <row r="12290" spans="1:3">
      <c r="A12290" s="21">
        <v>547</v>
      </c>
      <c r="B12290" s="6">
        <f>B$8025*(B4907+B7346)*100/'11'!B$17</f>
        <v>0</v>
      </c>
      <c r="C12290" s="10"/>
    </row>
    <row r="12291" spans="1:3">
      <c r="A12291" s="21">
        <v>548</v>
      </c>
      <c r="B12291" s="6">
        <f>B$8025*(B4908+B7347)*100/'11'!B$17</f>
        <v>0</v>
      </c>
      <c r="C12291" s="10"/>
    </row>
    <row r="12292" spans="1:3">
      <c r="A12292" s="21">
        <v>549</v>
      </c>
      <c r="B12292" s="6">
        <f>B$8025*(B4909+B7348)*100/'11'!B$17</f>
        <v>0</v>
      </c>
      <c r="C12292" s="10"/>
    </row>
    <row r="12293" spans="1:3">
      <c r="A12293" s="21">
        <v>550</v>
      </c>
      <c r="B12293" s="6">
        <f>B$8025*(B4910+B7349)*100/'11'!B$17</f>
        <v>0</v>
      </c>
      <c r="C12293" s="10"/>
    </row>
    <row r="12294" spans="1:3">
      <c r="A12294" s="21">
        <v>551</v>
      </c>
      <c r="B12294" s="6">
        <f>B$8025*(B4911+B7350)*100/'11'!B$17</f>
        <v>0</v>
      </c>
      <c r="C12294" s="10"/>
    </row>
    <row r="12295" spans="1:3">
      <c r="A12295" s="21">
        <v>552</v>
      </c>
      <c r="B12295" s="6">
        <f>B$8025*(B4912+B7351)*100/'11'!B$17</f>
        <v>0</v>
      </c>
      <c r="C12295" s="10"/>
    </row>
    <row r="12296" spans="1:3">
      <c r="A12296" s="21">
        <v>553</v>
      </c>
      <c r="B12296" s="6">
        <f>B$8025*(B4913+B7352)*100/'11'!B$17</f>
        <v>0</v>
      </c>
      <c r="C12296" s="10"/>
    </row>
    <row r="12297" spans="1:3">
      <c r="A12297" s="21">
        <v>554</v>
      </c>
      <c r="B12297" s="6">
        <f>B$8025*(B4914+B7353)*100/'11'!B$17</f>
        <v>0</v>
      </c>
      <c r="C12297" s="10"/>
    </row>
    <row r="12298" spans="1:3">
      <c r="A12298" s="21">
        <v>555</v>
      </c>
      <c r="B12298" s="6">
        <f>B$8025*(B4915+B7354)*100/'11'!B$17</f>
        <v>0</v>
      </c>
      <c r="C12298" s="10"/>
    </row>
    <row r="12299" spans="1:3">
      <c r="A12299" s="21">
        <v>556</v>
      </c>
      <c r="B12299" s="6">
        <f>B$8025*(B4916+B7355)*100/'11'!B$17</f>
        <v>0</v>
      </c>
      <c r="C12299" s="10"/>
    </row>
    <row r="12300" spans="1:3">
      <c r="A12300" s="21">
        <v>557</v>
      </c>
      <c r="B12300" s="6">
        <f>B$8025*(B4917+B7356)*100/'11'!B$17</f>
        <v>0</v>
      </c>
      <c r="C12300" s="10"/>
    </row>
    <row r="12301" spans="1:3">
      <c r="A12301" s="21">
        <v>558</v>
      </c>
      <c r="B12301" s="6">
        <f>B$8025*(B4918+B7357)*100/'11'!B$17</f>
        <v>0</v>
      </c>
      <c r="C12301" s="10"/>
    </row>
    <row r="12302" spans="1:3">
      <c r="A12302" s="21">
        <v>559</v>
      </c>
      <c r="B12302" s="6">
        <f>B$8025*(B4919+B7358)*100/'11'!B$17</f>
        <v>0</v>
      </c>
      <c r="C12302" s="10"/>
    </row>
    <row r="12303" spans="1:3">
      <c r="A12303" s="21">
        <v>560</v>
      </c>
      <c r="B12303" s="6">
        <f>B$8025*(B4920+B7359)*100/'11'!B$17</f>
        <v>0</v>
      </c>
      <c r="C12303" s="10"/>
    </row>
    <row r="12304" spans="1:3">
      <c r="A12304" s="21">
        <v>561</v>
      </c>
      <c r="B12304" s="6">
        <f>B$8025*(B4921+B7360)*100/'11'!B$17</f>
        <v>0</v>
      </c>
      <c r="C12304" s="10"/>
    </row>
    <row r="12305" spans="1:3">
      <c r="A12305" s="21">
        <v>562</v>
      </c>
      <c r="B12305" s="6">
        <f>B$8025*(B4922+B7361)*100/'11'!B$17</f>
        <v>0</v>
      </c>
      <c r="C12305" s="10"/>
    </row>
    <row r="12306" spans="1:3">
      <c r="A12306" s="21">
        <v>563</v>
      </c>
      <c r="B12306" s="6">
        <f>B$8025*(B4923+B7362)*100/'11'!B$17</f>
        <v>0</v>
      </c>
      <c r="C12306" s="10"/>
    </row>
    <row r="12307" spans="1:3">
      <c r="A12307" s="21">
        <v>564</v>
      </c>
      <c r="B12307" s="6">
        <f>B$8025*(B4924+B7363)*100/'11'!B$17</f>
        <v>0</v>
      </c>
      <c r="C12307" s="10"/>
    </row>
    <row r="12308" spans="1:3">
      <c r="A12308" s="21">
        <v>565</v>
      </c>
      <c r="B12308" s="6">
        <f>B$8025*(B4925+B7364)*100/'11'!B$17</f>
        <v>0</v>
      </c>
      <c r="C12308" s="10"/>
    </row>
    <row r="12309" spans="1:3">
      <c r="A12309" s="21">
        <v>566</v>
      </c>
      <c r="B12309" s="6">
        <f>B$8025*(B4926+B7365)*100/'11'!B$17</f>
        <v>0</v>
      </c>
      <c r="C12309" s="10"/>
    </row>
    <row r="12310" spans="1:3">
      <c r="A12310" s="21">
        <v>567</v>
      </c>
      <c r="B12310" s="6">
        <f>B$8025*(B4927+B7366)*100/'11'!B$17</f>
        <v>0</v>
      </c>
      <c r="C12310" s="10"/>
    </row>
    <row r="12311" spans="1:3">
      <c r="A12311" s="21">
        <v>568</v>
      </c>
      <c r="B12311" s="6">
        <f>B$8025*(B4928+B7367)*100/'11'!B$17</f>
        <v>0</v>
      </c>
      <c r="C12311" s="10"/>
    </row>
    <row r="12312" spans="1:3">
      <c r="A12312" s="21">
        <v>569</v>
      </c>
      <c r="B12312" s="6">
        <f>B$8025*(B4929+B7368)*100/'11'!B$17</f>
        <v>0</v>
      </c>
      <c r="C12312" s="10"/>
    </row>
    <row r="12313" spans="1:3">
      <c r="A12313" s="21">
        <v>570</v>
      </c>
      <c r="B12313" s="6">
        <f>B$8025*(B4930+B7369)*100/'11'!B$17</f>
        <v>0</v>
      </c>
      <c r="C12313" s="10"/>
    </row>
    <row r="12314" spans="1:3">
      <c r="A12314" s="21">
        <v>571</v>
      </c>
      <c r="B12314" s="6">
        <f>B$8025*(B4931+B7370)*100/'11'!B$17</f>
        <v>0</v>
      </c>
      <c r="C12314" s="10"/>
    </row>
    <row r="12315" spans="1:3">
      <c r="A12315" s="21">
        <v>572</v>
      </c>
      <c r="B12315" s="6">
        <f>B$8025*(B4932+B7371)*100/'11'!B$17</f>
        <v>0</v>
      </c>
      <c r="C12315" s="10"/>
    </row>
    <row r="12316" spans="1:3">
      <c r="A12316" s="21">
        <v>573</v>
      </c>
      <c r="B12316" s="6">
        <f>B$8025*(B4933+B7372)*100/'11'!B$17</f>
        <v>0</v>
      </c>
      <c r="C12316" s="10"/>
    </row>
    <row r="12317" spans="1:3">
      <c r="A12317" s="21">
        <v>574</v>
      </c>
      <c r="B12317" s="6">
        <f>B$8025*(B4934+B7373)*100/'11'!B$17</f>
        <v>0</v>
      </c>
      <c r="C12317" s="10"/>
    </row>
    <row r="12318" spans="1:3">
      <c r="A12318" s="21">
        <v>575</v>
      </c>
      <c r="B12318" s="6">
        <f>B$8025*(B4935+B7374)*100/'11'!B$17</f>
        <v>0</v>
      </c>
      <c r="C12318" s="10"/>
    </row>
    <row r="12319" spans="1:3">
      <c r="A12319" s="21">
        <v>576</v>
      </c>
      <c r="B12319" s="6">
        <f>B$8025*(B4936+B7375)*100/'11'!B$17</f>
        <v>0</v>
      </c>
      <c r="C12319" s="10"/>
    </row>
    <row r="12320" spans="1:3">
      <c r="A12320" s="21">
        <v>577</v>
      </c>
      <c r="B12320" s="6">
        <f>B$8025*(B4937+B7376)*100/'11'!B$17</f>
        <v>0</v>
      </c>
      <c r="C12320" s="10"/>
    </row>
    <row r="12321" spans="1:3">
      <c r="A12321" s="21">
        <v>578</v>
      </c>
      <c r="B12321" s="6">
        <f>B$8025*(B4938+B7377)*100/'11'!B$17</f>
        <v>0</v>
      </c>
      <c r="C12321" s="10"/>
    </row>
    <row r="12322" spans="1:3">
      <c r="A12322" s="21">
        <v>579</v>
      </c>
      <c r="B12322" s="6">
        <f>B$8025*(B4939+B7378)*100/'11'!B$17</f>
        <v>0</v>
      </c>
      <c r="C12322" s="10"/>
    </row>
    <row r="12323" spans="1:3">
      <c r="A12323" s="21">
        <v>580</v>
      </c>
      <c r="B12323" s="6">
        <f>B$8025*(B4940+B7379)*100/'11'!B$17</f>
        <v>0</v>
      </c>
      <c r="C12323" s="10"/>
    </row>
    <row r="12324" spans="1:3">
      <c r="A12324" s="21">
        <v>581</v>
      </c>
      <c r="B12324" s="6">
        <f>B$8025*(B4941+B7380)*100/'11'!B$17</f>
        <v>0</v>
      </c>
      <c r="C12324" s="10"/>
    </row>
    <row r="12325" spans="1:3">
      <c r="A12325" s="21">
        <v>582</v>
      </c>
      <c r="B12325" s="6">
        <f>B$8025*(B4942+B7381)*100/'11'!B$17</f>
        <v>0</v>
      </c>
      <c r="C12325" s="10"/>
    </row>
    <row r="12326" spans="1:3">
      <c r="A12326" s="21">
        <v>583</v>
      </c>
      <c r="B12326" s="6">
        <f>B$8025*(B4943+B7382)*100/'11'!B$17</f>
        <v>0</v>
      </c>
      <c r="C12326" s="10"/>
    </row>
    <row r="12327" spans="1:3">
      <c r="A12327" s="21">
        <v>584</v>
      </c>
      <c r="B12327" s="6">
        <f>B$8025*(B4944+B7383)*100/'11'!B$17</f>
        <v>0</v>
      </c>
      <c r="C12327" s="10"/>
    </row>
    <row r="12328" spans="1:3">
      <c r="A12328" s="21">
        <v>585</v>
      </c>
      <c r="B12328" s="6">
        <f>B$8025*(B4945+B7384)*100/'11'!B$17</f>
        <v>0</v>
      </c>
      <c r="C12328" s="10"/>
    </row>
    <row r="12329" spans="1:3">
      <c r="A12329" s="21">
        <v>586</v>
      </c>
      <c r="B12329" s="6">
        <f>B$8025*(B4946+B7385)*100/'11'!B$17</f>
        <v>0</v>
      </c>
      <c r="C12329" s="10"/>
    </row>
    <row r="12330" spans="1:3">
      <c r="A12330" s="21">
        <v>587</v>
      </c>
      <c r="B12330" s="6">
        <f>B$8025*(B4947+B7386)*100/'11'!B$17</f>
        <v>0</v>
      </c>
      <c r="C12330" s="10"/>
    </row>
    <row r="12331" spans="1:3">
      <c r="A12331" s="21">
        <v>588</v>
      </c>
      <c r="B12331" s="6">
        <f>B$8025*(B4948+B7387)*100/'11'!B$17</f>
        <v>0</v>
      </c>
      <c r="C12331" s="10"/>
    </row>
    <row r="12332" spans="1:3">
      <c r="A12332" s="21">
        <v>589</v>
      </c>
      <c r="B12332" s="6">
        <f>B$8025*(B4949+B7388)*100/'11'!B$17</f>
        <v>0</v>
      </c>
      <c r="C12332" s="10"/>
    </row>
    <row r="12333" spans="1:3">
      <c r="A12333" s="21">
        <v>590</v>
      </c>
      <c r="B12333" s="6">
        <f>B$8025*(B4950+B7389)*100/'11'!B$17</f>
        <v>0</v>
      </c>
      <c r="C12333" s="10"/>
    </row>
    <row r="12334" spans="1:3">
      <c r="A12334" s="21">
        <v>591</v>
      </c>
      <c r="B12334" s="6">
        <f>B$8025*(B4951+B7390)*100/'11'!B$17</f>
        <v>0</v>
      </c>
      <c r="C12334" s="10"/>
    </row>
    <row r="12335" spans="1:3">
      <c r="A12335" s="21">
        <v>592</v>
      </c>
      <c r="B12335" s="6">
        <f>B$8025*(B4952+B7391)*100/'11'!B$17</f>
        <v>0</v>
      </c>
      <c r="C12335" s="10"/>
    </row>
    <row r="12336" spans="1:3">
      <c r="A12336" s="21">
        <v>593</v>
      </c>
      <c r="B12336" s="6">
        <f>B$8025*(B4953+B7392)*100/'11'!B$17</f>
        <v>0</v>
      </c>
      <c r="C12336" s="10"/>
    </row>
    <row r="12337" spans="1:3">
      <c r="A12337" s="21">
        <v>594</v>
      </c>
      <c r="B12337" s="6">
        <f>B$8025*(B4954+B7393)*100/'11'!B$17</f>
        <v>0</v>
      </c>
      <c r="C12337" s="10"/>
    </row>
    <row r="12338" spans="1:3">
      <c r="A12338" s="21">
        <v>595</v>
      </c>
      <c r="B12338" s="6">
        <f>B$8025*(B4955+B7394)*100/'11'!B$17</f>
        <v>0</v>
      </c>
      <c r="C12338" s="10"/>
    </row>
    <row r="12339" spans="1:3">
      <c r="A12339" s="21">
        <v>596</v>
      </c>
      <c r="B12339" s="6">
        <f>B$8025*(B4956+B7395)*100/'11'!B$17</f>
        <v>0</v>
      </c>
      <c r="C12339" s="10"/>
    </row>
    <row r="12340" spans="1:3">
      <c r="A12340" s="21">
        <v>597</v>
      </c>
      <c r="B12340" s="6">
        <f>B$8025*(B4957+B7396)*100/'11'!B$17</f>
        <v>0</v>
      </c>
      <c r="C12340" s="10"/>
    </row>
    <row r="12341" spans="1:3">
      <c r="A12341" s="21">
        <v>598</v>
      </c>
      <c r="B12341" s="6">
        <f>B$8025*(B4958+B7397)*100/'11'!B$17</f>
        <v>0</v>
      </c>
      <c r="C12341" s="10"/>
    </row>
    <row r="12342" spans="1:3">
      <c r="A12342" s="21">
        <v>599</v>
      </c>
      <c r="B12342" s="6">
        <f>B$8025*(B4959+B7398)*100/'11'!B$17</f>
        <v>0</v>
      </c>
      <c r="C12342" s="10"/>
    </row>
    <row r="12343" spans="1:3">
      <c r="A12343" s="21">
        <v>600</v>
      </c>
      <c r="B12343" s="6">
        <f>B$8025*(B4960+B7399)*100/'11'!B$17</f>
        <v>0</v>
      </c>
      <c r="C12343" s="10"/>
    </row>
    <row r="12345" spans="1:3" ht="21" customHeight="1">
      <c r="A12345" s="1" t="s">
        <v>870</v>
      </c>
    </row>
    <row r="12346" spans="1:3">
      <c r="A12346" s="2" t="s">
        <v>254</v>
      </c>
    </row>
    <row r="12347" spans="1:3">
      <c r="A12347" s="12" t="s">
        <v>871</v>
      </c>
    </row>
    <row r="12348" spans="1:3">
      <c r="A12348" s="12" t="s">
        <v>872</v>
      </c>
    </row>
    <row r="12349" spans="1:3">
      <c r="A12349" s="12" t="s">
        <v>356</v>
      </c>
    </row>
    <row r="12350" spans="1:3">
      <c r="A12350" s="12" t="s">
        <v>403</v>
      </c>
    </row>
    <row r="12351" spans="1:3">
      <c r="A12351" s="12" t="s">
        <v>873</v>
      </c>
    </row>
    <row r="12352" spans="1:3">
      <c r="A12352" s="12" t="s">
        <v>874</v>
      </c>
    </row>
    <row r="12353" spans="1:3">
      <c r="A12353" s="2" t="s">
        <v>875</v>
      </c>
    </row>
    <row r="12355" spans="1:3">
      <c r="B12355" s="3" t="s">
        <v>876</v>
      </c>
    </row>
    <row r="12356" spans="1:3">
      <c r="A12356" s="21">
        <v>1</v>
      </c>
      <c r="B12356" s="24">
        <f>MAX(0-('Calc2'!B18289*'Calc1'!B10425*'11'!D$17/'11'!B$17),B11134+B11744)</f>
        <v>0</v>
      </c>
      <c r="C12356" s="10"/>
    </row>
    <row r="12357" spans="1:3">
      <c r="A12357" s="21">
        <v>2</v>
      </c>
      <c r="B12357" s="24">
        <f>MAX(0-('Calc2'!B18290*'Calc1'!B10426*'11'!D$17/'11'!B$17),B11135+B11745)</f>
        <v>0</v>
      </c>
      <c r="C12357" s="10"/>
    </row>
    <row r="12358" spans="1:3">
      <c r="A12358" s="21">
        <v>3</v>
      </c>
      <c r="B12358" s="24">
        <f>MAX(0-('Calc2'!B18291*'Calc1'!B10427*'11'!D$17/'11'!B$17),B11136+B11746)</f>
        <v>0</v>
      </c>
      <c r="C12358" s="10"/>
    </row>
    <row r="12359" spans="1:3">
      <c r="A12359" s="21">
        <v>4</v>
      </c>
      <c r="B12359" s="24">
        <f>MAX(0-('Calc2'!B18292*'Calc1'!B10428*'11'!D$17/'11'!B$17),B11137+B11747)</f>
        <v>0</v>
      </c>
      <c r="C12359" s="10"/>
    </row>
    <row r="12360" spans="1:3">
      <c r="A12360" s="21">
        <v>5</v>
      </c>
      <c r="B12360" s="24">
        <f>MAX(0-('Calc2'!B18293*'Calc1'!B10429*'11'!D$17/'11'!B$17),B11138+B11748)</f>
        <v>0</v>
      </c>
      <c r="C12360" s="10"/>
    </row>
    <row r="12361" spans="1:3">
      <c r="A12361" s="21">
        <v>6</v>
      </c>
      <c r="B12361" s="24">
        <f>MAX(0-('Calc2'!B18294*'Calc1'!B10430*'11'!D$17/'11'!B$17),B11139+B11749)</f>
        <v>0</v>
      </c>
      <c r="C12361" s="10"/>
    </row>
    <row r="12362" spans="1:3">
      <c r="A12362" s="21">
        <v>7</v>
      </c>
      <c r="B12362" s="24">
        <f>MAX(0-('Calc2'!B18295*'Calc1'!B10431*'11'!D$17/'11'!B$17),B11140+B11750)</f>
        <v>0</v>
      </c>
      <c r="C12362" s="10"/>
    </row>
    <row r="12363" spans="1:3">
      <c r="A12363" s="21">
        <v>8</v>
      </c>
      <c r="B12363" s="24">
        <f>MAX(0-('Calc2'!B18296*'Calc1'!B10432*'11'!D$17/'11'!B$17),B11141+B11751)</f>
        <v>0</v>
      </c>
      <c r="C12363" s="10"/>
    </row>
    <row r="12364" spans="1:3">
      <c r="A12364" s="21">
        <v>9</v>
      </c>
      <c r="B12364" s="24">
        <f>MAX(0-('Calc2'!B18297*'Calc1'!B10433*'11'!D$17/'11'!B$17),B11142+B11752)</f>
        <v>0</v>
      </c>
      <c r="C12364" s="10"/>
    </row>
    <row r="12365" spans="1:3">
      <c r="A12365" s="21">
        <v>10</v>
      </c>
      <c r="B12365" s="24">
        <f>MAX(0-('Calc2'!B18298*'Calc1'!B10434*'11'!D$17/'11'!B$17),B11143+B11753)</f>
        <v>0</v>
      </c>
      <c r="C12365" s="10"/>
    </row>
    <row r="12366" spans="1:3">
      <c r="A12366" s="21">
        <v>11</v>
      </c>
      <c r="B12366" s="24">
        <f>MAX(0-('Calc2'!B18299*'Calc1'!B10435*'11'!D$17/'11'!B$17),B11144+B11754)</f>
        <v>0</v>
      </c>
      <c r="C12366" s="10"/>
    </row>
    <row r="12367" spans="1:3">
      <c r="A12367" s="21">
        <v>12</v>
      </c>
      <c r="B12367" s="24">
        <f>MAX(0-('Calc2'!B18300*'Calc1'!B10436*'11'!D$17/'11'!B$17),B11145+B11755)</f>
        <v>0</v>
      </c>
      <c r="C12367" s="10"/>
    </row>
    <row r="12368" spans="1:3">
      <c r="A12368" s="21">
        <v>13</v>
      </c>
      <c r="B12368" s="24">
        <f>MAX(0-('Calc2'!B18301*'Calc1'!B10437*'11'!D$17/'11'!B$17),B11146+B11756)</f>
        <v>0</v>
      </c>
      <c r="C12368" s="10"/>
    </row>
    <row r="12369" spans="1:3">
      <c r="A12369" s="21">
        <v>14</v>
      </c>
      <c r="B12369" s="24">
        <f>MAX(0-('Calc2'!B18302*'Calc1'!B10438*'11'!D$17/'11'!B$17),B11147+B11757)</f>
        <v>0</v>
      </c>
      <c r="C12369" s="10"/>
    </row>
    <row r="12370" spans="1:3">
      <c r="A12370" s="21">
        <v>15</v>
      </c>
      <c r="B12370" s="24">
        <f>MAX(0-('Calc2'!B18303*'Calc1'!B10439*'11'!D$17/'11'!B$17),B11148+B11758)</f>
        <v>0</v>
      </c>
      <c r="C12370" s="10"/>
    </row>
    <row r="12371" spans="1:3">
      <c r="A12371" s="21">
        <v>16</v>
      </c>
      <c r="B12371" s="24">
        <f>MAX(0-('Calc2'!B18304*'Calc1'!B10440*'11'!D$17/'11'!B$17),B11149+B11759)</f>
        <v>0</v>
      </c>
      <c r="C12371" s="10"/>
    </row>
    <row r="12372" spans="1:3">
      <c r="A12372" s="21">
        <v>17</v>
      </c>
      <c r="B12372" s="24">
        <f>MAX(0-('Calc2'!B18305*'Calc1'!B10441*'11'!D$17/'11'!B$17),B11150+B11760)</f>
        <v>0</v>
      </c>
      <c r="C12372" s="10"/>
    </row>
    <row r="12373" spans="1:3">
      <c r="A12373" s="21">
        <v>18</v>
      </c>
      <c r="B12373" s="24">
        <f>MAX(0-('Calc2'!B18306*'Calc1'!B10442*'11'!D$17/'11'!B$17),B11151+B11761)</f>
        <v>0</v>
      </c>
      <c r="C12373" s="10"/>
    </row>
    <row r="12374" spans="1:3">
      <c r="A12374" s="21">
        <v>19</v>
      </c>
      <c r="B12374" s="24">
        <f>MAX(0-('Calc2'!B18307*'Calc1'!B10443*'11'!D$17/'11'!B$17),B11152+B11762)</f>
        <v>0</v>
      </c>
      <c r="C12374" s="10"/>
    </row>
    <row r="12375" spans="1:3">
      <c r="A12375" s="21">
        <v>20</v>
      </c>
      <c r="B12375" s="24">
        <f>MAX(0-('Calc2'!B18308*'Calc1'!B10444*'11'!D$17/'11'!B$17),B11153+B11763)</f>
        <v>0</v>
      </c>
      <c r="C12375" s="10"/>
    </row>
    <row r="12376" spans="1:3">
      <c r="A12376" s="21">
        <v>21</v>
      </c>
      <c r="B12376" s="24">
        <f>MAX(0-('Calc2'!B18309*'Calc1'!B10445*'11'!D$17/'11'!B$17),B11154+B11764)</f>
        <v>0</v>
      </c>
      <c r="C12376" s="10"/>
    </row>
    <row r="12377" spans="1:3">
      <c r="A12377" s="21">
        <v>22</v>
      </c>
      <c r="B12377" s="24">
        <f>MAX(0-('Calc2'!B18310*'Calc1'!B10446*'11'!D$17/'11'!B$17),B11155+B11765)</f>
        <v>0</v>
      </c>
      <c r="C12377" s="10"/>
    </row>
    <row r="12378" spans="1:3">
      <c r="A12378" s="21">
        <v>23</v>
      </c>
      <c r="B12378" s="24">
        <f>MAX(0-('Calc2'!B18311*'Calc1'!B10447*'11'!D$17/'11'!B$17),B11156+B11766)</f>
        <v>0</v>
      </c>
      <c r="C12378" s="10"/>
    </row>
    <row r="12379" spans="1:3">
      <c r="A12379" s="21">
        <v>24</v>
      </c>
      <c r="B12379" s="24">
        <f>MAX(0-('Calc2'!B18312*'Calc1'!B10448*'11'!D$17/'11'!B$17),B11157+B11767)</f>
        <v>0</v>
      </c>
      <c r="C12379" s="10"/>
    </row>
    <row r="12380" spans="1:3">
      <c r="A12380" s="21">
        <v>25</v>
      </c>
      <c r="B12380" s="24">
        <f>MAX(0-('Calc2'!B18313*'Calc1'!B10449*'11'!D$17/'11'!B$17),B11158+B11768)</f>
        <v>0</v>
      </c>
      <c r="C12380" s="10"/>
    </row>
    <row r="12381" spans="1:3">
      <c r="A12381" s="21">
        <v>26</v>
      </c>
      <c r="B12381" s="24">
        <f>MAX(0-('Calc2'!B18314*'Calc1'!B10450*'11'!D$17/'11'!B$17),B11159+B11769)</f>
        <v>0</v>
      </c>
      <c r="C12381" s="10"/>
    </row>
    <row r="12382" spans="1:3">
      <c r="A12382" s="21">
        <v>27</v>
      </c>
      <c r="B12382" s="24">
        <f>MAX(0-('Calc2'!B18315*'Calc1'!B10451*'11'!D$17/'11'!B$17),B11160+B11770)</f>
        <v>0</v>
      </c>
      <c r="C12382" s="10"/>
    </row>
    <row r="12383" spans="1:3">
      <c r="A12383" s="21">
        <v>28</v>
      </c>
      <c r="B12383" s="24">
        <f>MAX(0-('Calc2'!B18316*'Calc1'!B10452*'11'!D$17/'11'!B$17),B11161+B11771)</f>
        <v>0</v>
      </c>
      <c r="C12383" s="10"/>
    </row>
    <row r="12384" spans="1:3">
      <c r="A12384" s="21">
        <v>29</v>
      </c>
      <c r="B12384" s="24">
        <f>MAX(0-('Calc2'!B18317*'Calc1'!B10453*'11'!D$17/'11'!B$17),B11162+B11772)</f>
        <v>0</v>
      </c>
      <c r="C12384" s="10"/>
    </row>
    <row r="12385" spans="1:3">
      <c r="A12385" s="21">
        <v>30</v>
      </c>
      <c r="B12385" s="24">
        <f>MAX(0-('Calc2'!B18318*'Calc1'!B10454*'11'!D$17/'11'!B$17),B11163+B11773)</f>
        <v>0</v>
      </c>
      <c r="C12385" s="10"/>
    </row>
    <row r="12386" spans="1:3">
      <c r="A12386" s="21">
        <v>31</v>
      </c>
      <c r="B12386" s="24">
        <f>MAX(0-('Calc2'!B18319*'Calc1'!B10455*'11'!D$17/'11'!B$17),B11164+B11774)</f>
        <v>0</v>
      </c>
      <c r="C12386" s="10"/>
    </row>
    <row r="12387" spans="1:3">
      <c r="A12387" s="21">
        <v>32</v>
      </c>
      <c r="B12387" s="24">
        <f>MAX(0-('Calc2'!B18320*'Calc1'!B10456*'11'!D$17/'11'!B$17),B11165+B11775)</f>
        <v>0</v>
      </c>
      <c r="C12387" s="10"/>
    </row>
    <row r="12388" spans="1:3">
      <c r="A12388" s="21">
        <v>33</v>
      </c>
      <c r="B12388" s="24">
        <f>MAX(0-('Calc2'!B18321*'Calc1'!B10457*'11'!D$17/'11'!B$17),B11166+B11776)</f>
        <v>0</v>
      </c>
      <c r="C12388" s="10"/>
    </row>
    <row r="12389" spans="1:3">
      <c r="A12389" s="21">
        <v>34</v>
      </c>
      <c r="B12389" s="24">
        <f>MAX(0-('Calc2'!B18322*'Calc1'!B10458*'11'!D$17/'11'!B$17),B11167+B11777)</f>
        <v>0</v>
      </c>
      <c r="C12389" s="10"/>
    </row>
    <row r="12390" spans="1:3">
      <c r="A12390" s="21">
        <v>35</v>
      </c>
      <c r="B12390" s="24">
        <f>MAX(0-('Calc2'!B18323*'Calc1'!B10459*'11'!D$17/'11'!B$17),B11168+B11778)</f>
        <v>0</v>
      </c>
      <c r="C12390" s="10"/>
    </row>
    <row r="12391" spans="1:3">
      <c r="A12391" s="21">
        <v>36</v>
      </c>
      <c r="B12391" s="24">
        <f>MAX(0-('Calc2'!B18324*'Calc1'!B10460*'11'!D$17/'11'!B$17),B11169+B11779)</f>
        <v>0</v>
      </c>
      <c r="C12391" s="10"/>
    </row>
    <row r="12392" spans="1:3">
      <c r="A12392" s="21">
        <v>37</v>
      </c>
      <c r="B12392" s="24">
        <f>MAX(0-('Calc2'!B18325*'Calc1'!B10461*'11'!D$17/'11'!B$17),B11170+B11780)</f>
        <v>0</v>
      </c>
      <c r="C12392" s="10"/>
    </row>
    <row r="12393" spans="1:3">
      <c r="A12393" s="21">
        <v>38</v>
      </c>
      <c r="B12393" s="24">
        <f>MAX(0-('Calc2'!B18326*'Calc1'!B10462*'11'!D$17/'11'!B$17),B11171+B11781)</f>
        <v>0</v>
      </c>
      <c r="C12393" s="10"/>
    </row>
    <row r="12394" spans="1:3">
      <c r="A12394" s="21">
        <v>39</v>
      </c>
      <c r="B12394" s="24">
        <f>MAX(0-('Calc2'!B18327*'Calc1'!B10463*'11'!D$17/'11'!B$17),B11172+B11782)</f>
        <v>0</v>
      </c>
      <c r="C12394" s="10"/>
    </row>
    <row r="12395" spans="1:3">
      <c r="A12395" s="21">
        <v>40</v>
      </c>
      <c r="B12395" s="24">
        <f>MAX(0-('Calc2'!B18328*'Calc1'!B10464*'11'!D$17/'11'!B$17),B11173+B11783)</f>
        <v>0</v>
      </c>
      <c r="C12395" s="10"/>
    </row>
    <row r="12396" spans="1:3">
      <c r="A12396" s="21">
        <v>41</v>
      </c>
      <c r="B12396" s="24">
        <f>MAX(0-('Calc2'!B18329*'Calc1'!B10465*'11'!D$17/'11'!B$17),B11174+B11784)</f>
        <v>0</v>
      </c>
      <c r="C12396" s="10"/>
    </row>
    <row r="12397" spans="1:3">
      <c r="A12397" s="21">
        <v>42</v>
      </c>
      <c r="B12397" s="24">
        <f>MAX(0-('Calc2'!B18330*'Calc1'!B10466*'11'!D$17/'11'!B$17),B11175+B11785)</f>
        <v>0</v>
      </c>
      <c r="C12397" s="10"/>
    </row>
    <row r="12398" spans="1:3">
      <c r="A12398" s="21">
        <v>43</v>
      </c>
      <c r="B12398" s="24">
        <f>MAX(0-('Calc2'!B18331*'Calc1'!B10467*'11'!D$17/'11'!B$17),B11176+B11786)</f>
        <v>0</v>
      </c>
      <c r="C12398" s="10"/>
    </row>
    <row r="12399" spans="1:3">
      <c r="A12399" s="21">
        <v>44</v>
      </c>
      <c r="B12399" s="24">
        <f>MAX(0-('Calc2'!B18332*'Calc1'!B10468*'11'!D$17/'11'!B$17),B11177+B11787)</f>
        <v>0</v>
      </c>
      <c r="C12399" s="10"/>
    </row>
    <row r="12400" spans="1:3">
      <c r="A12400" s="21">
        <v>45</v>
      </c>
      <c r="B12400" s="24">
        <f>MAX(0-('Calc2'!B18333*'Calc1'!B10469*'11'!D$17/'11'!B$17),B11178+B11788)</f>
        <v>0</v>
      </c>
      <c r="C12400" s="10"/>
    </row>
    <row r="12401" spans="1:3">
      <c r="A12401" s="21">
        <v>46</v>
      </c>
      <c r="B12401" s="24">
        <f>MAX(0-('Calc2'!B18334*'Calc1'!B10470*'11'!D$17/'11'!B$17),B11179+B11789)</f>
        <v>0</v>
      </c>
      <c r="C12401" s="10"/>
    </row>
    <row r="12402" spans="1:3">
      <c r="A12402" s="21">
        <v>47</v>
      </c>
      <c r="B12402" s="24">
        <f>MAX(0-('Calc2'!B18335*'Calc1'!B10471*'11'!D$17/'11'!B$17),B11180+B11790)</f>
        <v>0</v>
      </c>
      <c r="C12402" s="10"/>
    </row>
    <row r="12403" spans="1:3">
      <c r="A12403" s="21">
        <v>48</v>
      </c>
      <c r="B12403" s="24">
        <f>MAX(0-('Calc2'!B18336*'Calc1'!B10472*'11'!D$17/'11'!B$17),B11181+B11791)</f>
        <v>0</v>
      </c>
      <c r="C12403" s="10"/>
    </row>
    <row r="12404" spans="1:3">
      <c r="A12404" s="21">
        <v>49</v>
      </c>
      <c r="B12404" s="24">
        <f>MAX(0-('Calc2'!B18337*'Calc1'!B10473*'11'!D$17/'11'!B$17),B11182+B11792)</f>
        <v>0</v>
      </c>
      <c r="C12404" s="10"/>
    </row>
    <row r="12405" spans="1:3">
      <c r="A12405" s="21">
        <v>50</v>
      </c>
      <c r="B12405" s="24">
        <f>MAX(0-('Calc2'!B18338*'Calc1'!B10474*'11'!D$17/'11'!B$17),B11183+B11793)</f>
        <v>0</v>
      </c>
      <c r="C12405" s="10"/>
    </row>
    <row r="12406" spans="1:3">
      <c r="A12406" s="21">
        <v>51</v>
      </c>
      <c r="B12406" s="24">
        <f>MAX(0-('Calc2'!B18339*'Calc1'!B10475*'11'!D$17/'11'!B$17),B11184+B11794)</f>
        <v>0</v>
      </c>
      <c r="C12406" s="10"/>
    </row>
    <row r="12407" spans="1:3">
      <c r="A12407" s="21">
        <v>52</v>
      </c>
      <c r="B12407" s="24">
        <f>MAX(0-('Calc2'!B18340*'Calc1'!B10476*'11'!D$17/'11'!B$17),B11185+B11795)</f>
        <v>0</v>
      </c>
      <c r="C12407" s="10"/>
    </row>
    <row r="12408" spans="1:3">
      <c r="A12408" s="21">
        <v>53</v>
      </c>
      <c r="B12408" s="24">
        <f>MAX(0-('Calc2'!B18341*'Calc1'!B10477*'11'!D$17/'11'!B$17),B11186+B11796)</f>
        <v>0</v>
      </c>
      <c r="C12408" s="10"/>
    </row>
    <row r="12409" spans="1:3">
      <c r="A12409" s="21">
        <v>54</v>
      </c>
      <c r="B12409" s="24">
        <f>MAX(0-('Calc2'!B18342*'Calc1'!B10478*'11'!D$17/'11'!B$17),B11187+B11797)</f>
        <v>0</v>
      </c>
      <c r="C12409" s="10"/>
    </row>
    <row r="12410" spans="1:3">
      <c r="A12410" s="21">
        <v>55</v>
      </c>
      <c r="B12410" s="24">
        <f>MAX(0-('Calc2'!B18343*'Calc1'!B10479*'11'!D$17/'11'!B$17),B11188+B11798)</f>
        <v>0</v>
      </c>
      <c r="C12410" s="10"/>
    </row>
    <row r="12411" spans="1:3">
      <c r="A12411" s="21">
        <v>56</v>
      </c>
      <c r="B12411" s="24">
        <f>MAX(0-('Calc2'!B18344*'Calc1'!B10480*'11'!D$17/'11'!B$17),B11189+B11799)</f>
        <v>0</v>
      </c>
      <c r="C12411" s="10"/>
    </row>
    <row r="12412" spans="1:3">
      <c r="A12412" s="21">
        <v>57</v>
      </c>
      <c r="B12412" s="24">
        <f>MAX(0-('Calc2'!B18345*'Calc1'!B10481*'11'!D$17/'11'!B$17),B11190+B11800)</f>
        <v>0</v>
      </c>
      <c r="C12412" s="10"/>
    </row>
    <row r="12413" spans="1:3">
      <c r="A12413" s="21">
        <v>58</v>
      </c>
      <c r="B12413" s="24">
        <f>MAX(0-('Calc2'!B18346*'Calc1'!B10482*'11'!D$17/'11'!B$17),B11191+B11801)</f>
        <v>0</v>
      </c>
      <c r="C12413" s="10"/>
    </row>
    <row r="12414" spans="1:3">
      <c r="A12414" s="21">
        <v>59</v>
      </c>
      <c r="B12414" s="24">
        <f>MAX(0-('Calc2'!B18347*'Calc1'!B10483*'11'!D$17/'11'!B$17),B11192+B11802)</f>
        <v>0</v>
      </c>
      <c r="C12414" s="10"/>
    </row>
    <row r="12415" spans="1:3">
      <c r="A12415" s="21">
        <v>60</v>
      </c>
      <c r="B12415" s="24">
        <f>MAX(0-('Calc2'!B18348*'Calc1'!B10484*'11'!D$17/'11'!B$17),B11193+B11803)</f>
        <v>0</v>
      </c>
      <c r="C12415" s="10"/>
    </row>
    <row r="12416" spans="1:3">
      <c r="A12416" s="21">
        <v>61</v>
      </c>
      <c r="B12416" s="24">
        <f>MAX(0-('Calc2'!B18349*'Calc1'!B10485*'11'!D$17/'11'!B$17),B11194+B11804)</f>
        <v>0</v>
      </c>
      <c r="C12416" s="10"/>
    </row>
    <row r="12417" spans="1:3">
      <c r="A12417" s="21">
        <v>62</v>
      </c>
      <c r="B12417" s="24">
        <f>MAX(0-('Calc2'!B18350*'Calc1'!B10486*'11'!D$17/'11'!B$17),B11195+B11805)</f>
        <v>0</v>
      </c>
      <c r="C12417" s="10"/>
    </row>
    <row r="12418" spans="1:3">
      <c r="A12418" s="21">
        <v>63</v>
      </c>
      <c r="B12418" s="24">
        <f>MAX(0-('Calc2'!B18351*'Calc1'!B10487*'11'!D$17/'11'!B$17),B11196+B11806)</f>
        <v>0</v>
      </c>
      <c r="C12418" s="10"/>
    </row>
    <row r="12419" spans="1:3">
      <c r="A12419" s="21">
        <v>64</v>
      </c>
      <c r="B12419" s="24">
        <f>MAX(0-('Calc2'!B18352*'Calc1'!B10488*'11'!D$17/'11'!B$17),B11197+B11807)</f>
        <v>0</v>
      </c>
      <c r="C12419" s="10"/>
    </row>
    <row r="12420" spans="1:3">
      <c r="A12420" s="21">
        <v>65</v>
      </c>
      <c r="B12420" s="24">
        <f>MAX(0-('Calc2'!B18353*'Calc1'!B10489*'11'!D$17/'11'!B$17),B11198+B11808)</f>
        <v>0</v>
      </c>
      <c r="C12420" s="10"/>
    </row>
    <row r="12421" spans="1:3">
      <c r="A12421" s="21">
        <v>66</v>
      </c>
      <c r="B12421" s="24">
        <f>MAX(0-('Calc2'!B18354*'Calc1'!B10490*'11'!D$17/'11'!B$17),B11199+B11809)</f>
        <v>0</v>
      </c>
      <c r="C12421" s="10"/>
    </row>
    <row r="12422" spans="1:3">
      <c r="A12422" s="21">
        <v>67</v>
      </c>
      <c r="B12422" s="24">
        <f>MAX(0-('Calc2'!B18355*'Calc1'!B10491*'11'!D$17/'11'!B$17),B11200+B11810)</f>
        <v>0</v>
      </c>
      <c r="C12422" s="10"/>
    </row>
    <row r="12423" spans="1:3">
      <c r="A12423" s="21">
        <v>68</v>
      </c>
      <c r="B12423" s="24">
        <f>MAX(0-('Calc2'!B18356*'Calc1'!B10492*'11'!D$17/'11'!B$17),B11201+B11811)</f>
        <v>0</v>
      </c>
      <c r="C12423" s="10"/>
    </row>
    <row r="12424" spans="1:3">
      <c r="A12424" s="21">
        <v>69</v>
      </c>
      <c r="B12424" s="24">
        <f>MAX(0-('Calc2'!B18357*'Calc1'!B10493*'11'!D$17/'11'!B$17),B11202+B11812)</f>
        <v>0</v>
      </c>
      <c r="C12424" s="10"/>
    </row>
    <row r="12425" spans="1:3">
      <c r="A12425" s="21">
        <v>70</v>
      </c>
      <c r="B12425" s="24">
        <f>MAX(0-('Calc2'!B18358*'Calc1'!B10494*'11'!D$17/'11'!B$17),B11203+B11813)</f>
        <v>0</v>
      </c>
      <c r="C12425" s="10"/>
    </row>
    <row r="12426" spans="1:3">
      <c r="A12426" s="21">
        <v>71</v>
      </c>
      <c r="B12426" s="24">
        <f>MAX(0-('Calc2'!B18359*'Calc1'!B10495*'11'!D$17/'11'!B$17),B11204+B11814)</f>
        <v>0</v>
      </c>
      <c r="C12426" s="10"/>
    </row>
    <row r="12427" spans="1:3">
      <c r="A12427" s="21">
        <v>72</v>
      </c>
      <c r="B12427" s="24">
        <f>MAX(0-('Calc2'!B18360*'Calc1'!B10496*'11'!D$17/'11'!B$17),B11205+B11815)</f>
        <v>0</v>
      </c>
      <c r="C12427" s="10"/>
    </row>
    <row r="12428" spans="1:3">
      <c r="A12428" s="21">
        <v>73</v>
      </c>
      <c r="B12428" s="24">
        <f>MAX(0-('Calc2'!B18361*'Calc1'!B10497*'11'!D$17/'11'!B$17),B11206+B11816)</f>
        <v>0</v>
      </c>
      <c r="C12428" s="10"/>
    </row>
    <row r="12429" spans="1:3">
      <c r="A12429" s="21">
        <v>74</v>
      </c>
      <c r="B12429" s="24">
        <f>MAX(0-('Calc2'!B18362*'Calc1'!B10498*'11'!D$17/'11'!B$17),B11207+B11817)</f>
        <v>0</v>
      </c>
      <c r="C12429" s="10"/>
    </row>
    <row r="12430" spans="1:3">
      <c r="A12430" s="21">
        <v>75</v>
      </c>
      <c r="B12430" s="24">
        <f>MAX(0-('Calc2'!B18363*'Calc1'!B10499*'11'!D$17/'11'!B$17),B11208+B11818)</f>
        <v>0</v>
      </c>
      <c r="C12430" s="10"/>
    </row>
    <row r="12431" spans="1:3">
      <c r="A12431" s="21">
        <v>76</v>
      </c>
      <c r="B12431" s="24">
        <f>MAX(0-('Calc2'!B18364*'Calc1'!B10500*'11'!D$17/'11'!B$17),B11209+B11819)</f>
        <v>0</v>
      </c>
      <c r="C12431" s="10"/>
    </row>
    <row r="12432" spans="1:3">
      <c r="A12432" s="21">
        <v>77</v>
      </c>
      <c r="B12432" s="24">
        <f>MAX(0-('Calc2'!B18365*'Calc1'!B10501*'11'!D$17/'11'!B$17),B11210+B11820)</f>
        <v>0</v>
      </c>
      <c r="C12432" s="10"/>
    </row>
    <row r="12433" spans="1:3">
      <c r="A12433" s="21">
        <v>78</v>
      </c>
      <c r="B12433" s="24">
        <f>MAX(0-('Calc2'!B18366*'Calc1'!B10502*'11'!D$17/'11'!B$17),B11211+B11821)</f>
        <v>0</v>
      </c>
      <c r="C12433" s="10"/>
    </row>
    <row r="12434" spans="1:3">
      <c r="A12434" s="21">
        <v>79</v>
      </c>
      <c r="B12434" s="24">
        <f>MAX(0-('Calc2'!B18367*'Calc1'!B10503*'11'!D$17/'11'!B$17),B11212+B11822)</f>
        <v>0</v>
      </c>
      <c r="C12434" s="10"/>
    </row>
    <row r="12435" spans="1:3">
      <c r="A12435" s="21">
        <v>80</v>
      </c>
      <c r="B12435" s="24">
        <f>MAX(0-('Calc2'!B18368*'Calc1'!B10504*'11'!D$17/'11'!B$17),B11213+B11823)</f>
        <v>0</v>
      </c>
      <c r="C12435" s="10"/>
    </row>
    <row r="12436" spans="1:3">
      <c r="A12436" s="21">
        <v>81</v>
      </c>
      <c r="B12436" s="24">
        <f>MAX(0-('Calc2'!B18369*'Calc1'!B10505*'11'!D$17/'11'!B$17),B11214+B11824)</f>
        <v>0</v>
      </c>
      <c r="C12436" s="10"/>
    </row>
    <row r="12437" spans="1:3">
      <c r="A12437" s="21">
        <v>82</v>
      </c>
      <c r="B12437" s="24">
        <f>MAX(0-('Calc2'!B18370*'Calc1'!B10506*'11'!D$17/'11'!B$17),B11215+B11825)</f>
        <v>0</v>
      </c>
      <c r="C12437" s="10"/>
    </row>
    <row r="12438" spans="1:3">
      <c r="A12438" s="21">
        <v>83</v>
      </c>
      <c r="B12438" s="24">
        <f>MAX(0-('Calc2'!B18371*'Calc1'!B10507*'11'!D$17/'11'!B$17),B11216+B11826)</f>
        <v>0</v>
      </c>
      <c r="C12438" s="10"/>
    </row>
    <row r="12439" spans="1:3">
      <c r="A12439" s="21">
        <v>84</v>
      </c>
      <c r="B12439" s="24">
        <f>MAX(0-('Calc2'!B18372*'Calc1'!B10508*'11'!D$17/'11'!B$17),B11217+B11827)</f>
        <v>0</v>
      </c>
      <c r="C12439" s="10"/>
    </row>
    <row r="12440" spans="1:3">
      <c r="A12440" s="21">
        <v>85</v>
      </c>
      <c r="B12440" s="24">
        <f>MAX(0-('Calc2'!B18373*'Calc1'!B10509*'11'!D$17/'11'!B$17),B11218+B11828)</f>
        <v>0</v>
      </c>
      <c r="C12440" s="10"/>
    </row>
    <row r="12441" spans="1:3">
      <c r="A12441" s="21">
        <v>86</v>
      </c>
      <c r="B12441" s="24">
        <f>MAX(0-('Calc2'!B18374*'Calc1'!B10510*'11'!D$17/'11'!B$17),B11219+B11829)</f>
        <v>0</v>
      </c>
      <c r="C12441" s="10"/>
    </row>
    <row r="12442" spans="1:3">
      <c r="A12442" s="21">
        <v>87</v>
      </c>
      <c r="B12442" s="24">
        <f>MAX(0-('Calc2'!B18375*'Calc1'!B10511*'11'!D$17/'11'!B$17),B11220+B11830)</f>
        <v>0</v>
      </c>
      <c r="C12442" s="10"/>
    </row>
    <row r="12443" spans="1:3">
      <c r="A12443" s="21">
        <v>88</v>
      </c>
      <c r="B12443" s="24">
        <f>MAX(0-('Calc2'!B18376*'Calc1'!B10512*'11'!D$17/'11'!B$17),B11221+B11831)</f>
        <v>0</v>
      </c>
      <c r="C12443" s="10"/>
    </row>
    <row r="12444" spans="1:3">
      <c r="A12444" s="21">
        <v>89</v>
      </c>
      <c r="B12444" s="24">
        <f>MAX(0-('Calc2'!B18377*'Calc1'!B10513*'11'!D$17/'11'!B$17),B11222+B11832)</f>
        <v>0</v>
      </c>
      <c r="C12444" s="10"/>
    </row>
    <row r="12445" spans="1:3">
      <c r="A12445" s="21">
        <v>90</v>
      </c>
      <c r="B12445" s="24">
        <f>MAX(0-('Calc2'!B18378*'Calc1'!B10514*'11'!D$17/'11'!B$17),B11223+B11833)</f>
        <v>0</v>
      </c>
      <c r="C12445" s="10"/>
    </row>
    <row r="12446" spans="1:3">
      <c r="A12446" s="21">
        <v>91</v>
      </c>
      <c r="B12446" s="24">
        <f>MAX(0-('Calc2'!B18379*'Calc1'!B10515*'11'!D$17/'11'!B$17),B11224+B11834)</f>
        <v>0</v>
      </c>
      <c r="C12446" s="10"/>
    </row>
    <row r="12447" spans="1:3">
      <c r="A12447" s="21">
        <v>92</v>
      </c>
      <c r="B12447" s="24">
        <f>MAX(0-('Calc2'!B18380*'Calc1'!B10516*'11'!D$17/'11'!B$17),B11225+B11835)</f>
        <v>0</v>
      </c>
      <c r="C12447" s="10"/>
    </row>
    <row r="12448" spans="1:3">
      <c r="A12448" s="21">
        <v>93</v>
      </c>
      <c r="B12448" s="24">
        <f>MAX(0-('Calc2'!B18381*'Calc1'!B10517*'11'!D$17/'11'!B$17),B11226+B11836)</f>
        <v>0</v>
      </c>
      <c r="C12448" s="10"/>
    </row>
    <row r="12449" spans="1:3">
      <c r="A12449" s="21">
        <v>94</v>
      </c>
      <c r="B12449" s="24">
        <f>MAX(0-('Calc2'!B18382*'Calc1'!B10518*'11'!D$17/'11'!B$17),B11227+B11837)</f>
        <v>0</v>
      </c>
      <c r="C12449" s="10"/>
    </row>
    <row r="12450" spans="1:3">
      <c r="A12450" s="21">
        <v>95</v>
      </c>
      <c r="B12450" s="24">
        <f>MAX(0-('Calc2'!B18383*'Calc1'!B10519*'11'!D$17/'11'!B$17),B11228+B11838)</f>
        <v>0</v>
      </c>
      <c r="C12450" s="10"/>
    </row>
    <row r="12451" spans="1:3">
      <c r="A12451" s="21">
        <v>96</v>
      </c>
      <c r="B12451" s="24">
        <f>MAX(0-('Calc2'!B18384*'Calc1'!B10520*'11'!D$17/'11'!B$17),B11229+B11839)</f>
        <v>0</v>
      </c>
      <c r="C12451" s="10"/>
    </row>
    <row r="12452" spans="1:3">
      <c r="A12452" s="21">
        <v>97</v>
      </c>
      <c r="B12452" s="24">
        <f>MAX(0-('Calc2'!B18385*'Calc1'!B10521*'11'!D$17/'11'!B$17),B11230+B11840)</f>
        <v>0</v>
      </c>
      <c r="C12452" s="10"/>
    </row>
    <row r="12453" spans="1:3">
      <c r="A12453" s="21">
        <v>98</v>
      </c>
      <c r="B12453" s="24">
        <f>MAX(0-('Calc2'!B18386*'Calc1'!B10522*'11'!D$17/'11'!B$17),B11231+B11841)</f>
        <v>0</v>
      </c>
      <c r="C12453" s="10"/>
    </row>
    <row r="12454" spans="1:3">
      <c r="A12454" s="21">
        <v>99</v>
      </c>
      <c r="B12454" s="24">
        <f>MAX(0-('Calc2'!B18387*'Calc1'!B10523*'11'!D$17/'11'!B$17),B11232+B11842)</f>
        <v>0</v>
      </c>
      <c r="C12454" s="10"/>
    </row>
    <row r="12455" spans="1:3">
      <c r="A12455" s="21">
        <v>100</v>
      </c>
      <c r="B12455" s="24">
        <f>MAX(0-('Calc2'!B18388*'Calc1'!B10524*'11'!D$17/'11'!B$17),B11233+B11843)</f>
        <v>0</v>
      </c>
      <c r="C12455" s="10"/>
    </row>
    <row r="12456" spans="1:3">
      <c r="A12456" s="21">
        <v>101</v>
      </c>
      <c r="B12456" s="24">
        <f>MAX(0-('Calc2'!B18389*'Calc1'!B10525*'11'!D$17/'11'!B$17),B11234+B11844)</f>
        <v>0</v>
      </c>
      <c r="C12456" s="10"/>
    </row>
    <row r="12457" spans="1:3">
      <c r="A12457" s="21">
        <v>102</v>
      </c>
      <c r="B12457" s="24">
        <f>MAX(0-('Calc2'!B18390*'Calc1'!B10526*'11'!D$17/'11'!B$17),B11235+B11845)</f>
        <v>0</v>
      </c>
      <c r="C12457" s="10"/>
    </row>
    <row r="12458" spans="1:3">
      <c r="A12458" s="21">
        <v>103</v>
      </c>
      <c r="B12458" s="24">
        <f>MAX(0-('Calc2'!B18391*'Calc1'!B10527*'11'!D$17/'11'!B$17),B11236+B11846)</f>
        <v>0</v>
      </c>
      <c r="C12458" s="10"/>
    </row>
    <row r="12459" spans="1:3">
      <c r="A12459" s="21">
        <v>104</v>
      </c>
      <c r="B12459" s="24">
        <f>MAX(0-('Calc2'!B18392*'Calc1'!B10528*'11'!D$17/'11'!B$17),B11237+B11847)</f>
        <v>0</v>
      </c>
      <c r="C12459" s="10"/>
    </row>
    <row r="12460" spans="1:3">
      <c r="A12460" s="21">
        <v>105</v>
      </c>
      <c r="B12460" s="24">
        <f>MAX(0-('Calc2'!B18393*'Calc1'!B10529*'11'!D$17/'11'!B$17),B11238+B11848)</f>
        <v>0</v>
      </c>
      <c r="C12460" s="10"/>
    </row>
    <row r="12461" spans="1:3">
      <c r="A12461" s="21">
        <v>106</v>
      </c>
      <c r="B12461" s="24">
        <f>MAX(0-('Calc2'!B18394*'Calc1'!B10530*'11'!D$17/'11'!B$17),B11239+B11849)</f>
        <v>0</v>
      </c>
      <c r="C12461" s="10"/>
    </row>
    <row r="12462" spans="1:3">
      <c r="A12462" s="21">
        <v>107</v>
      </c>
      <c r="B12462" s="24">
        <f>MAX(0-('Calc2'!B18395*'Calc1'!B10531*'11'!D$17/'11'!B$17),B11240+B11850)</f>
        <v>0</v>
      </c>
      <c r="C12462" s="10"/>
    </row>
    <row r="12463" spans="1:3">
      <c r="A12463" s="21">
        <v>108</v>
      </c>
      <c r="B12463" s="24">
        <f>MAX(0-('Calc2'!B18396*'Calc1'!B10532*'11'!D$17/'11'!B$17),B11241+B11851)</f>
        <v>0</v>
      </c>
      <c r="C12463" s="10"/>
    </row>
    <row r="12464" spans="1:3">
      <c r="A12464" s="21">
        <v>109</v>
      </c>
      <c r="B12464" s="24">
        <f>MAX(0-('Calc2'!B18397*'Calc1'!B10533*'11'!D$17/'11'!B$17),B11242+B11852)</f>
        <v>0</v>
      </c>
      <c r="C12464" s="10"/>
    </row>
    <row r="12465" spans="1:3">
      <c r="A12465" s="21">
        <v>110</v>
      </c>
      <c r="B12465" s="24">
        <f>MAX(0-('Calc2'!B18398*'Calc1'!B10534*'11'!D$17/'11'!B$17),B11243+B11853)</f>
        <v>0</v>
      </c>
      <c r="C12465" s="10"/>
    </row>
    <row r="12466" spans="1:3">
      <c r="A12466" s="21">
        <v>111</v>
      </c>
      <c r="B12466" s="24">
        <f>MAX(0-('Calc2'!B18399*'Calc1'!B10535*'11'!D$17/'11'!B$17),B11244+B11854)</f>
        <v>0</v>
      </c>
      <c r="C12466" s="10"/>
    </row>
    <row r="12467" spans="1:3">
      <c r="A12467" s="21">
        <v>112</v>
      </c>
      <c r="B12467" s="24">
        <f>MAX(0-('Calc2'!B18400*'Calc1'!B10536*'11'!D$17/'11'!B$17),B11245+B11855)</f>
        <v>0</v>
      </c>
      <c r="C12467" s="10"/>
    </row>
    <row r="12468" spans="1:3">
      <c r="A12468" s="21">
        <v>113</v>
      </c>
      <c r="B12468" s="24">
        <f>MAX(0-('Calc2'!B18401*'Calc1'!B10537*'11'!D$17/'11'!B$17),B11246+B11856)</f>
        <v>0</v>
      </c>
      <c r="C12468" s="10"/>
    </row>
    <row r="12469" spans="1:3">
      <c r="A12469" s="21">
        <v>114</v>
      </c>
      <c r="B12469" s="24">
        <f>MAX(0-('Calc2'!B18402*'Calc1'!B10538*'11'!D$17/'11'!B$17),B11247+B11857)</f>
        <v>0</v>
      </c>
      <c r="C12469" s="10"/>
    </row>
    <row r="12470" spans="1:3">
      <c r="A12470" s="21">
        <v>115</v>
      </c>
      <c r="B12470" s="24">
        <f>MAX(0-('Calc2'!B18403*'Calc1'!B10539*'11'!D$17/'11'!B$17),B11248+B11858)</f>
        <v>0</v>
      </c>
      <c r="C12470" s="10"/>
    </row>
    <row r="12471" spans="1:3">
      <c r="A12471" s="21">
        <v>116</v>
      </c>
      <c r="B12471" s="24">
        <f>MAX(0-('Calc2'!B18404*'Calc1'!B10540*'11'!D$17/'11'!B$17),B11249+B11859)</f>
        <v>0</v>
      </c>
      <c r="C12471" s="10"/>
    </row>
    <row r="12472" spans="1:3">
      <c r="A12472" s="21">
        <v>117</v>
      </c>
      <c r="B12472" s="24">
        <f>MAX(0-('Calc2'!B18405*'Calc1'!B10541*'11'!D$17/'11'!B$17),B11250+B11860)</f>
        <v>0</v>
      </c>
      <c r="C12472" s="10"/>
    </row>
    <row r="12473" spans="1:3">
      <c r="A12473" s="21">
        <v>118</v>
      </c>
      <c r="B12473" s="24">
        <f>MAX(0-('Calc2'!B18406*'Calc1'!B10542*'11'!D$17/'11'!B$17),B11251+B11861)</f>
        <v>0</v>
      </c>
      <c r="C12473" s="10"/>
    </row>
    <row r="12474" spans="1:3">
      <c r="A12474" s="21">
        <v>119</v>
      </c>
      <c r="B12474" s="24">
        <f>MAX(0-('Calc2'!B18407*'Calc1'!B10543*'11'!D$17/'11'!B$17),B11252+B11862)</f>
        <v>0</v>
      </c>
      <c r="C12474" s="10"/>
    </row>
    <row r="12475" spans="1:3">
      <c r="A12475" s="21">
        <v>120</v>
      </c>
      <c r="B12475" s="24">
        <f>MAX(0-('Calc2'!B18408*'Calc1'!B10544*'11'!D$17/'11'!B$17),B11253+B11863)</f>
        <v>0</v>
      </c>
      <c r="C12475" s="10"/>
    </row>
    <row r="12476" spans="1:3">
      <c r="A12476" s="21">
        <v>121</v>
      </c>
      <c r="B12476" s="24">
        <f>MAX(0-('Calc2'!B18409*'Calc1'!B10545*'11'!D$17/'11'!B$17),B11254+B11864)</f>
        <v>0</v>
      </c>
      <c r="C12476" s="10"/>
    </row>
    <row r="12477" spans="1:3">
      <c r="A12477" s="21">
        <v>122</v>
      </c>
      <c r="B12477" s="24">
        <f>MAX(0-('Calc2'!B18410*'Calc1'!B10546*'11'!D$17/'11'!B$17),B11255+B11865)</f>
        <v>0</v>
      </c>
      <c r="C12477" s="10"/>
    </row>
    <row r="12478" spans="1:3">
      <c r="A12478" s="21">
        <v>123</v>
      </c>
      <c r="B12478" s="24">
        <f>MAX(0-('Calc2'!B18411*'Calc1'!B10547*'11'!D$17/'11'!B$17),B11256+B11866)</f>
        <v>0</v>
      </c>
      <c r="C12478" s="10"/>
    </row>
    <row r="12479" spans="1:3">
      <c r="A12479" s="21">
        <v>124</v>
      </c>
      <c r="B12479" s="24">
        <f>MAX(0-('Calc2'!B18412*'Calc1'!B10548*'11'!D$17/'11'!B$17),B11257+B11867)</f>
        <v>0</v>
      </c>
      <c r="C12479" s="10"/>
    </row>
    <row r="12480" spans="1:3">
      <c r="A12480" s="21">
        <v>125</v>
      </c>
      <c r="B12480" s="24">
        <f>MAX(0-('Calc2'!B18413*'Calc1'!B10549*'11'!D$17/'11'!B$17),B11258+B11868)</f>
        <v>0</v>
      </c>
      <c r="C12480" s="10"/>
    </row>
    <row r="12481" spans="1:3">
      <c r="A12481" s="21">
        <v>126</v>
      </c>
      <c r="B12481" s="24">
        <f>MAX(0-('Calc2'!B18414*'Calc1'!B10550*'11'!D$17/'11'!B$17),B11259+B11869)</f>
        <v>0</v>
      </c>
      <c r="C12481" s="10"/>
    </row>
    <row r="12482" spans="1:3">
      <c r="A12482" s="21">
        <v>127</v>
      </c>
      <c r="B12482" s="24">
        <f>MAX(0-('Calc2'!B18415*'Calc1'!B10551*'11'!D$17/'11'!B$17),B11260+B11870)</f>
        <v>0</v>
      </c>
      <c r="C12482" s="10"/>
    </row>
    <row r="12483" spans="1:3">
      <c r="A12483" s="21">
        <v>128</v>
      </c>
      <c r="B12483" s="24">
        <f>MAX(0-('Calc2'!B18416*'Calc1'!B10552*'11'!D$17/'11'!B$17),B11261+B11871)</f>
        <v>0</v>
      </c>
      <c r="C12483" s="10"/>
    </row>
    <row r="12484" spans="1:3">
      <c r="A12484" s="21">
        <v>129</v>
      </c>
      <c r="B12484" s="24">
        <f>MAX(0-('Calc2'!B18417*'Calc1'!B10553*'11'!D$17/'11'!B$17),B11262+B11872)</f>
        <v>0</v>
      </c>
      <c r="C12484" s="10"/>
    </row>
    <row r="12485" spans="1:3">
      <c r="A12485" s="21">
        <v>130</v>
      </c>
      <c r="B12485" s="24">
        <f>MAX(0-('Calc2'!B18418*'Calc1'!B10554*'11'!D$17/'11'!B$17),B11263+B11873)</f>
        <v>0</v>
      </c>
      <c r="C12485" s="10"/>
    </row>
    <row r="12486" spans="1:3">
      <c r="A12486" s="21">
        <v>131</v>
      </c>
      <c r="B12486" s="24">
        <f>MAX(0-('Calc2'!B18419*'Calc1'!B10555*'11'!D$17/'11'!B$17),B11264+B11874)</f>
        <v>0</v>
      </c>
      <c r="C12486" s="10"/>
    </row>
    <row r="12487" spans="1:3">
      <c r="A12487" s="21">
        <v>132</v>
      </c>
      <c r="B12487" s="24">
        <f>MAX(0-('Calc2'!B18420*'Calc1'!B10556*'11'!D$17/'11'!B$17),B11265+B11875)</f>
        <v>0</v>
      </c>
      <c r="C12487" s="10"/>
    </row>
    <row r="12488" spans="1:3">
      <c r="A12488" s="21">
        <v>133</v>
      </c>
      <c r="B12488" s="24">
        <f>MAX(0-('Calc2'!B18421*'Calc1'!B10557*'11'!D$17/'11'!B$17),B11266+B11876)</f>
        <v>0</v>
      </c>
      <c r="C12488" s="10"/>
    </row>
    <row r="12489" spans="1:3">
      <c r="A12489" s="21">
        <v>134</v>
      </c>
      <c r="B12489" s="24">
        <f>MAX(0-('Calc2'!B18422*'Calc1'!B10558*'11'!D$17/'11'!B$17),B11267+B11877)</f>
        <v>0</v>
      </c>
      <c r="C12489" s="10"/>
    </row>
    <row r="12490" spans="1:3">
      <c r="A12490" s="21">
        <v>135</v>
      </c>
      <c r="B12490" s="24">
        <f>MAX(0-('Calc2'!B18423*'Calc1'!B10559*'11'!D$17/'11'!B$17),B11268+B11878)</f>
        <v>0</v>
      </c>
      <c r="C12490" s="10"/>
    </row>
    <row r="12491" spans="1:3">
      <c r="A12491" s="21">
        <v>136</v>
      </c>
      <c r="B12491" s="24">
        <f>MAX(0-('Calc2'!B18424*'Calc1'!B10560*'11'!D$17/'11'!B$17),B11269+B11879)</f>
        <v>0</v>
      </c>
      <c r="C12491" s="10"/>
    </row>
    <row r="12492" spans="1:3">
      <c r="A12492" s="21">
        <v>137</v>
      </c>
      <c r="B12492" s="24">
        <f>MAX(0-('Calc2'!B18425*'Calc1'!B10561*'11'!D$17/'11'!B$17),B11270+B11880)</f>
        <v>0</v>
      </c>
      <c r="C12492" s="10"/>
    </row>
    <row r="12493" spans="1:3">
      <c r="A12493" s="21">
        <v>138</v>
      </c>
      <c r="B12493" s="24">
        <f>MAX(0-('Calc2'!B18426*'Calc1'!B10562*'11'!D$17/'11'!B$17),B11271+B11881)</f>
        <v>0</v>
      </c>
      <c r="C12493" s="10"/>
    </row>
    <row r="12494" spans="1:3">
      <c r="A12494" s="21">
        <v>139</v>
      </c>
      <c r="B12494" s="24">
        <f>MAX(0-('Calc2'!B18427*'Calc1'!B10563*'11'!D$17/'11'!B$17),B11272+B11882)</f>
        <v>0</v>
      </c>
      <c r="C12494" s="10"/>
    </row>
    <row r="12495" spans="1:3">
      <c r="A12495" s="21">
        <v>140</v>
      </c>
      <c r="B12495" s="24">
        <f>MAX(0-('Calc2'!B18428*'Calc1'!B10564*'11'!D$17/'11'!B$17),B11273+B11883)</f>
        <v>0</v>
      </c>
      <c r="C12495" s="10"/>
    </row>
    <row r="12496" spans="1:3">
      <c r="A12496" s="21">
        <v>141</v>
      </c>
      <c r="B12496" s="24">
        <f>MAX(0-('Calc2'!B18429*'Calc1'!B10565*'11'!D$17/'11'!B$17),B11274+B11884)</f>
        <v>0</v>
      </c>
      <c r="C12496" s="10"/>
    </row>
    <row r="12497" spans="1:3">
      <c r="A12497" s="21">
        <v>142</v>
      </c>
      <c r="B12497" s="24">
        <f>MAX(0-('Calc2'!B18430*'Calc1'!B10566*'11'!D$17/'11'!B$17),B11275+B11885)</f>
        <v>0</v>
      </c>
      <c r="C12497" s="10"/>
    </row>
    <row r="12498" spans="1:3">
      <c r="A12498" s="21">
        <v>143</v>
      </c>
      <c r="B12498" s="24">
        <f>MAX(0-('Calc2'!B18431*'Calc1'!B10567*'11'!D$17/'11'!B$17),B11276+B11886)</f>
        <v>0</v>
      </c>
      <c r="C12498" s="10"/>
    </row>
    <row r="12499" spans="1:3">
      <c r="A12499" s="21">
        <v>144</v>
      </c>
      <c r="B12499" s="24">
        <f>MAX(0-('Calc2'!B18432*'Calc1'!B10568*'11'!D$17/'11'!B$17),B11277+B11887)</f>
        <v>0</v>
      </c>
      <c r="C12499" s="10"/>
    </row>
    <row r="12500" spans="1:3">
      <c r="A12500" s="21">
        <v>145</v>
      </c>
      <c r="B12500" s="24">
        <f>MAX(0-('Calc2'!B18433*'Calc1'!B10569*'11'!D$17/'11'!B$17),B11278+B11888)</f>
        <v>0</v>
      </c>
      <c r="C12500" s="10"/>
    </row>
    <row r="12501" spans="1:3">
      <c r="A12501" s="21">
        <v>146</v>
      </c>
      <c r="B12501" s="24">
        <f>MAX(0-('Calc2'!B18434*'Calc1'!B10570*'11'!D$17/'11'!B$17),B11279+B11889)</f>
        <v>0</v>
      </c>
      <c r="C12501" s="10"/>
    </row>
    <row r="12502" spans="1:3">
      <c r="A12502" s="21">
        <v>147</v>
      </c>
      <c r="B12502" s="24">
        <f>MAX(0-('Calc2'!B18435*'Calc1'!B10571*'11'!D$17/'11'!B$17),B11280+B11890)</f>
        <v>0</v>
      </c>
      <c r="C12502" s="10"/>
    </row>
    <row r="12503" spans="1:3">
      <c r="A12503" s="21">
        <v>148</v>
      </c>
      <c r="B12503" s="24">
        <f>MAX(0-('Calc2'!B18436*'Calc1'!B10572*'11'!D$17/'11'!B$17),B11281+B11891)</f>
        <v>0</v>
      </c>
      <c r="C12503" s="10"/>
    </row>
    <row r="12504" spans="1:3">
      <c r="A12504" s="21">
        <v>149</v>
      </c>
      <c r="B12504" s="24">
        <f>MAX(0-('Calc2'!B18437*'Calc1'!B10573*'11'!D$17/'11'!B$17),B11282+B11892)</f>
        <v>0</v>
      </c>
      <c r="C12504" s="10"/>
    </row>
    <row r="12505" spans="1:3">
      <c r="A12505" s="21">
        <v>150</v>
      </c>
      <c r="B12505" s="24">
        <f>MAX(0-('Calc2'!B18438*'Calc1'!B10574*'11'!D$17/'11'!B$17),B11283+B11893)</f>
        <v>0</v>
      </c>
      <c r="C12505" s="10"/>
    </row>
    <row r="12506" spans="1:3">
      <c r="A12506" s="21">
        <v>151</v>
      </c>
      <c r="B12506" s="24">
        <f>MAX(0-('Calc2'!B18439*'Calc1'!B10575*'11'!D$17/'11'!B$17),B11284+B11894)</f>
        <v>0</v>
      </c>
      <c r="C12506" s="10"/>
    </row>
    <row r="12507" spans="1:3">
      <c r="A12507" s="21">
        <v>152</v>
      </c>
      <c r="B12507" s="24">
        <f>MAX(0-('Calc2'!B18440*'Calc1'!B10576*'11'!D$17/'11'!B$17),B11285+B11895)</f>
        <v>0</v>
      </c>
      <c r="C12507" s="10"/>
    </row>
    <row r="12508" spans="1:3">
      <c r="A12508" s="21">
        <v>153</v>
      </c>
      <c r="B12508" s="24">
        <f>MAX(0-('Calc2'!B18441*'Calc1'!B10577*'11'!D$17/'11'!B$17),B11286+B11896)</f>
        <v>0</v>
      </c>
      <c r="C12508" s="10"/>
    </row>
    <row r="12509" spans="1:3">
      <c r="A12509" s="21">
        <v>154</v>
      </c>
      <c r="B12509" s="24">
        <f>MAX(0-('Calc2'!B18442*'Calc1'!B10578*'11'!D$17/'11'!B$17),B11287+B11897)</f>
        <v>0</v>
      </c>
      <c r="C12509" s="10"/>
    </row>
    <row r="12510" spans="1:3">
      <c r="A12510" s="21">
        <v>155</v>
      </c>
      <c r="B12510" s="24">
        <f>MAX(0-('Calc2'!B18443*'Calc1'!B10579*'11'!D$17/'11'!B$17),B11288+B11898)</f>
        <v>0</v>
      </c>
      <c r="C12510" s="10"/>
    </row>
    <row r="12511" spans="1:3">
      <c r="A12511" s="21">
        <v>156</v>
      </c>
      <c r="B12511" s="24">
        <f>MAX(0-('Calc2'!B18444*'Calc1'!B10580*'11'!D$17/'11'!B$17),B11289+B11899)</f>
        <v>0</v>
      </c>
      <c r="C12511" s="10"/>
    </row>
    <row r="12512" spans="1:3">
      <c r="A12512" s="21">
        <v>157</v>
      </c>
      <c r="B12512" s="24">
        <f>MAX(0-('Calc2'!B18445*'Calc1'!B10581*'11'!D$17/'11'!B$17),B11290+B11900)</f>
        <v>0</v>
      </c>
      <c r="C12512" s="10"/>
    </row>
    <row r="12513" spans="1:3">
      <c r="A12513" s="21">
        <v>158</v>
      </c>
      <c r="B12513" s="24">
        <f>MAX(0-('Calc2'!B18446*'Calc1'!B10582*'11'!D$17/'11'!B$17),B11291+B11901)</f>
        <v>0</v>
      </c>
      <c r="C12513" s="10"/>
    </row>
    <row r="12514" spans="1:3">
      <c r="A12514" s="21">
        <v>159</v>
      </c>
      <c r="B12514" s="24">
        <f>MAX(0-('Calc2'!B18447*'Calc1'!B10583*'11'!D$17/'11'!B$17),B11292+B11902)</f>
        <v>0</v>
      </c>
      <c r="C12514" s="10"/>
    </row>
    <row r="12515" spans="1:3">
      <c r="A12515" s="21">
        <v>160</v>
      </c>
      <c r="B12515" s="24">
        <f>MAX(0-('Calc2'!B18448*'Calc1'!B10584*'11'!D$17/'11'!B$17),B11293+B11903)</f>
        <v>0</v>
      </c>
      <c r="C12515" s="10"/>
    </row>
    <row r="12516" spans="1:3">
      <c r="A12516" s="21">
        <v>161</v>
      </c>
      <c r="B12516" s="24">
        <f>MAX(0-('Calc2'!B18449*'Calc1'!B10585*'11'!D$17/'11'!B$17),B11294+B11904)</f>
        <v>0</v>
      </c>
      <c r="C12516" s="10"/>
    </row>
    <row r="12517" spans="1:3">
      <c r="A12517" s="21">
        <v>162</v>
      </c>
      <c r="B12517" s="24">
        <f>MAX(0-('Calc2'!B18450*'Calc1'!B10586*'11'!D$17/'11'!B$17),B11295+B11905)</f>
        <v>0</v>
      </c>
      <c r="C12517" s="10"/>
    </row>
    <row r="12518" spans="1:3">
      <c r="A12518" s="21">
        <v>163</v>
      </c>
      <c r="B12518" s="24">
        <f>MAX(0-('Calc2'!B18451*'Calc1'!B10587*'11'!D$17/'11'!B$17),B11296+B11906)</f>
        <v>0</v>
      </c>
      <c r="C12518" s="10"/>
    </row>
    <row r="12519" spans="1:3">
      <c r="A12519" s="21">
        <v>164</v>
      </c>
      <c r="B12519" s="24">
        <f>MAX(0-('Calc2'!B18452*'Calc1'!B10588*'11'!D$17/'11'!B$17),B11297+B11907)</f>
        <v>0</v>
      </c>
      <c r="C12519" s="10"/>
    </row>
    <row r="12520" spans="1:3">
      <c r="A12520" s="21">
        <v>165</v>
      </c>
      <c r="B12520" s="24">
        <f>MAX(0-('Calc2'!B18453*'Calc1'!B10589*'11'!D$17/'11'!B$17),B11298+B11908)</f>
        <v>0</v>
      </c>
      <c r="C12520" s="10"/>
    </row>
    <row r="12521" spans="1:3">
      <c r="A12521" s="21">
        <v>166</v>
      </c>
      <c r="B12521" s="24">
        <f>MAX(0-('Calc2'!B18454*'Calc1'!B10590*'11'!D$17/'11'!B$17),B11299+B11909)</f>
        <v>0</v>
      </c>
      <c r="C12521" s="10"/>
    </row>
    <row r="12522" spans="1:3">
      <c r="A12522" s="21">
        <v>167</v>
      </c>
      <c r="B12522" s="24">
        <f>MAX(0-('Calc2'!B18455*'Calc1'!B10591*'11'!D$17/'11'!B$17),B11300+B11910)</f>
        <v>0</v>
      </c>
      <c r="C12522" s="10"/>
    </row>
    <row r="12523" spans="1:3">
      <c r="A12523" s="21">
        <v>168</v>
      </c>
      <c r="B12523" s="24">
        <f>MAX(0-('Calc2'!B18456*'Calc1'!B10592*'11'!D$17/'11'!B$17),B11301+B11911)</f>
        <v>0</v>
      </c>
      <c r="C12523" s="10"/>
    </row>
    <row r="12524" spans="1:3">
      <c r="A12524" s="21">
        <v>169</v>
      </c>
      <c r="B12524" s="24">
        <f>MAX(0-('Calc2'!B18457*'Calc1'!B10593*'11'!D$17/'11'!B$17),B11302+B11912)</f>
        <v>0</v>
      </c>
      <c r="C12524" s="10"/>
    </row>
    <row r="12525" spans="1:3">
      <c r="A12525" s="21">
        <v>170</v>
      </c>
      <c r="B12525" s="24">
        <f>MAX(0-('Calc2'!B18458*'Calc1'!B10594*'11'!D$17/'11'!B$17),B11303+B11913)</f>
        <v>0</v>
      </c>
      <c r="C12525" s="10"/>
    </row>
    <row r="12526" spans="1:3">
      <c r="A12526" s="21">
        <v>171</v>
      </c>
      <c r="B12526" s="24">
        <f>MAX(0-('Calc2'!B18459*'Calc1'!B10595*'11'!D$17/'11'!B$17),B11304+B11914)</f>
        <v>0</v>
      </c>
      <c r="C12526" s="10"/>
    </row>
    <row r="12527" spans="1:3">
      <c r="A12527" s="21">
        <v>172</v>
      </c>
      <c r="B12527" s="24">
        <f>MAX(0-('Calc2'!B18460*'Calc1'!B10596*'11'!D$17/'11'!B$17),B11305+B11915)</f>
        <v>0</v>
      </c>
      <c r="C12527" s="10"/>
    </row>
    <row r="12528" spans="1:3">
      <c r="A12528" s="21">
        <v>173</v>
      </c>
      <c r="B12528" s="24">
        <f>MAX(0-('Calc2'!B18461*'Calc1'!B10597*'11'!D$17/'11'!B$17),B11306+B11916)</f>
        <v>0</v>
      </c>
      <c r="C12528" s="10"/>
    </row>
    <row r="12529" spans="1:3">
      <c r="A12529" s="21">
        <v>174</v>
      </c>
      <c r="B12529" s="24">
        <f>MAX(0-('Calc2'!B18462*'Calc1'!B10598*'11'!D$17/'11'!B$17),B11307+B11917)</f>
        <v>0</v>
      </c>
      <c r="C12529" s="10"/>
    </row>
    <row r="12530" spans="1:3">
      <c r="A12530" s="21">
        <v>175</v>
      </c>
      <c r="B12530" s="24">
        <f>MAX(0-('Calc2'!B18463*'Calc1'!B10599*'11'!D$17/'11'!B$17),B11308+B11918)</f>
        <v>0</v>
      </c>
      <c r="C12530" s="10"/>
    </row>
    <row r="12531" spans="1:3">
      <c r="A12531" s="21">
        <v>176</v>
      </c>
      <c r="B12531" s="24">
        <f>MAX(0-('Calc2'!B18464*'Calc1'!B10600*'11'!D$17/'11'!B$17),B11309+B11919)</f>
        <v>0</v>
      </c>
      <c r="C12531" s="10"/>
    </row>
    <row r="12532" spans="1:3">
      <c r="A12532" s="21">
        <v>177</v>
      </c>
      <c r="B12532" s="24">
        <f>MAX(0-('Calc2'!B18465*'Calc1'!B10601*'11'!D$17/'11'!B$17),B11310+B11920)</f>
        <v>0</v>
      </c>
      <c r="C12532" s="10"/>
    </row>
    <row r="12533" spans="1:3">
      <c r="A12533" s="21">
        <v>178</v>
      </c>
      <c r="B12533" s="24">
        <f>MAX(0-('Calc2'!B18466*'Calc1'!B10602*'11'!D$17/'11'!B$17),B11311+B11921)</f>
        <v>0</v>
      </c>
      <c r="C12533" s="10"/>
    </row>
    <row r="12534" spans="1:3">
      <c r="A12534" s="21">
        <v>179</v>
      </c>
      <c r="B12534" s="24">
        <f>MAX(0-('Calc2'!B18467*'Calc1'!B10603*'11'!D$17/'11'!B$17),B11312+B11922)</f>
        <v>0</v>
      </c>
      <c r="C12534" s="10"/>
    </row>
    <row r="12535" spans="1:3">
      <c r="A12535" s="21">
        <v>180</v>
      </c>
      <c r="B12535" s="24">
        <f>MAX(0-('Calc2'!B18468*'Calc1'!B10604*'11'!D$17/'11'!B$17),B11313+B11923)</f>
        <v>0</v>
      </c>
      <c r="C12535" s="10"/>
    </row>
    <row r="12536" spans="1:3">
      <c r="A12536" s="21">
        <v>181</v>
      </c>
      <c r="B12536" s="24">
        <f>MAX(0-('Calc2'!B18469*'Calc1'!B10605*'11'!D$17/'11'!B$17),B11314+B11924)</f>
        <v>0</v>
      </c>
      <c r="C12536" s="10"/>
    </row>
    <row r="12537" spans="1:3">
      <c r="A12537" s="21">
        <v>182</v>
      </c>
      <c r="B12537" s="24">
        <f>MAX(0-('Calc2'!B18470*'Calc1'!B10606*'11'!D$17/'11'!B$17),B11315+B11925)</f>
        <v>0</v>
      </c>
      <c r="C12537" s="10"/>
    </row>
    <row r="12538" spans="1:3">
      <c r="A12538" s="21">
        <v>183</v>
      </c>
      <c r="B12538" s="24">
        <f>MAX(0-('Calc2'!B18471*'Calc1'!B10607*'11'!D$17/'11'!B$17),B11316+B11926)</f>
        <v>0</v>
      </c>
      <c r="C12538" s="10"/>
    </row>
    <row r="12539" spans="1:3">
      <c r="A12539" s="21">
        <v>184</v>
      </c>
      <c r="B12539" s="24">
        <f>MAX(0-('Calc2'!B18472*'Calc1'!B10608*'11'!D$17/'11'!B$17),B11317+B11927)</f>
        <v>0</v>
      </c>
      <c r="C12539" s="10"/>
    </row>
    <row r="12540" spans="1:3">
      <c r="A12540" s="21">
        <v>185</v>
      </c>
      <c r="B12540" s="24">
        <f>MAX(0-('Calc2'!B18473*'Calc1'!B10609*'11'!D$17/'11'!B$17),B11318+B11928)</f>
        <v>0</v>
      </c>
      <c r="C12540" s="10"/>
    </row>
    <row r="12541" spans="1:3">
      <c r="A12541" s="21">
        <v>186</v>
      </c>
      <c r="B12541" s="24">
        <f>MAX(0-('Calc2'!B18474*'Calc1'!B10610*'11'!D$17/'11'!B$17),B11319+B11929)</f>
        <v>0</v>
      </c>
      <c r="C12541" s="10"/>
    </row>
    <row r="12542" spans="1:3">
      <c r="A12542" s="21">
        <v>187</v>
      </c>
      <c r="B12542" s="24">
        <f>MAX(0-('Calc2'!B18475*'Calc1'!B10611*'11'!D$17/'11'!B$17),B11320+B11930)</f>
        <v>0</v>
      </c>
      <c r="C12542" s="10"/>
    </row>
    <row r="12543" spans="1:3">
      <c r="A12543" s="21">
        <v>188</v>
      </c>
      <c r="B12543" s="24">
        <f>MAX(0-('Calc2'!B18476*'Calc1'!B10612*'11'!D$17/'11'!B$17),B11321+B11931)</f>
        <v>0</v>
      </c>
      <c r="C12543" s="10"/>
    </row>
    <row r="12544" spans="1:3">
      <c r="A12544" s="21">
        <v>189</v>
      </c>
      <c r="B12544" s="24">
        <f>MAX(0-('Calc2'!B18477*'Calc1'!B10613*'11'!D$17/'11'!B$17),B11322+B11932)</f>
        <v>0</v>
      </c>
      <c r="C12544" s="10"/>
    </row>
    <row r="12545" spans="1:3">
      <c r="A12545" s="21">
        <v>190</v>
      </c>
      <c r="B12545" s="24">
        <f>MAX(0-('Calc2'!B18478*'Calc1'!B10614*'11'!D$17/'11'!B$17),B11323+B11933)</f>
        <v>0</v>
      </c>
      <c r="C12545" s="10"/>
    </row>
    <row r="12546" spans="1:3">
      <c r="A12546" s="21">
        <v>191</v>
      </c>
      <c r="B12546" s="24">
        <f>MAX(0-('Calc2'!B18479*'Calc1'!B10615*'11'!D$17/'11'!B$17),B11324+B11934)</f>
        <v>0</v>
      </c>
      <c r="C12546" s="10"/>
    </row>
    <row r="12547" spans="1:3">
      <c r="A12547" s="21">
        <v>192</v>
      </c>
      <c r="B12547" s="24">
        <f>MAX(0-('Calc2'!B18480*'Calc1'!B10616*'11'!D$17/'11'!B$17),B11325+B11935)</f>
        <v>0</v>
      </c>
      <c r="C12547" s="10"/>
    </row>
    <row r="12548" spans="1:3">
      <c r="A12548" s="21">
        <v>193</v>
      </c>
      <c r="B12548" s="24">
        <f>MAX(0-('Calc2'!B18481*'Calc1'!B10617*'11'!D$17/'11'!B$17),B11326+B11936)</f>
        <v>0</v>
      </c>
      <c r="C12548" s="10"/>
    </row>
    <row r="12549" spans="1:3">
      <c r="A12549" s="21">
        <v>194</v>
      </c>
      <c r="B12549" s="24">
        <f>MAX(0-('Calc2'!B18482*'Calc1'!B10618*'11'!D$17/'11'!B$17),B11327+B11937)</f>
        <v>0</v>
      </c>
      <c r="C12549" s="10"/>
    </row>
    <row r="12550" spans="1:3">
      <c r="A12550" s="21">
        <v>195</v>
      </c>
      <c r="B12550" s="24">
        <f>MAX(0-('Calc2'!B18483*'Calc1'!B10619*'11'!D$17/'11'!B$17),B11328+B11938)</f>
        <v>0</v>
      </c>
      <c r="C12550" s="10"/>
    </row>
    <row r="12551" spans="1:3">
      <c r="A12551" s="21">
        <v>196</v>
      </c>
      <c r="B12551" s="24">
        <f>MAX(0-('Calc2'!B18484*'Calc1'!B10620*'11'!D$17/'11'!B$17),B11329+B11939)</f>
        <v>0</v>
      </c>
      <c r="C12551" s="10"/>
    </row>
    <row r="12552" spans="1:3">
      <c r="A12552" s="21">
        <v>197</v>
      </c>
      <c r="B12552" s="24">
        <f>MAX(0-('Calc2'!B18485*'Calc1'!B10621*'11'!D$17/'11'!B$17),B11330+B11940)</f>
        <v>0</v>
      </c>
      <c r="C12552" s="10"/>
    </row>
    <row r="12553" spans="1:3">
      <c r="A12553" s="21">
        <v>198</v>
      </c>
      <c r="B12553" s="24">
        <f>MAX(0-('Calc2'!B18486*'Calc1'!B10622*'11'!D$17/'11'!B$17),B11331+B11941)</f>
        <v>0</v>
      </c>
      <c r="C12553" s="10"/>
    </row>
    <row r="12554" spans="1:3">
      <c r="A12554" s="21">
        <v>199</v>
      </c>
      <c r="B12554" s="24">
        <f>MAX(0-('Calc2'!B18487*'Calc1'!B10623*'11'!D$17/'11'!B$17),B11332+B11942)</f>
        <v>0</v>
      </c>
      <c r="C12554" s="10"/>
    </row>
    <row r="12555" spans="1:3">
      <c r="A12555" s="21">
        <v>200</v>
      </c>
      <c r="B12555" s="24">
        <f>MAX(0-('Calc2'!B18488*'Calc1'!B10624*'11'!D$17/'11'!B$17),B11333+B11943)</f>
        <v>0</v>
      </c>
      <c r="C12555" s="10"/>
    </row>
    <row r="12556" spans="1:3">
      <c r="A12556" s="21">
        <v>201</v>
      </c>
      <c r="B12556" s="24">
        <f>MAX(0-('Calc2'!B18489*'Calc1'!B10625*'11'!D$17/'11'!B$17),B11334+B11944)</f>
        <v>0</v>
      </c>
      <c r="C12556" s="10"/>
    </row>
    <row r="12557" spans="1:3">
      <c r="A12557" s="21">
        <v>202</v>
      </c>
      <c r="B12557" s="24">
        <f>MAX(0-('Calc2'!B18490*'Calc1'!B10626*'11'!D$17/'11'!B$17),B11335+B11945)</f>
        <v>0</v>
      </c>
      <c r="C12557" s="10"/>
    </row>
    <row r="12558" spans="1:3">
      <c r="A12558" s="21">
        <v>203</v>
      </c>
      <c r="B12558" s="24">
        <f>MAX(0-('Calc2'!B18491*'Calc1'!B10627*'11'!D$17/'11'!B$17),B11336+B11946)</f>
        <v>0</v>
      </c>
      <c r="C12558" s="10"/>
    </row>
    <row r="12559" spans="1:3">
      <c r="A12559" s="21">
        <v>204</v>
      </c>
      <c r="B12559" s="24">
        <f>MAX(0-('Calc2'!B18492*'Calc1'!B10628*'11'!D$17/'11'!B$17),B11337+B11947)</f>
        <v>0</v>
      </c>
      <c r="C12559" s="10"/>
    </row>
    <row r="12560" spans="1:3">
      <c r="A12560" s="21">
        <v>205</v>
      </c>
      <c r="B12560" s="24">
        <f>MAX(0-('Calc2'!B18493*'Calc1'!B10629*'11'!D$17/'11'!B$17),B11338+B11948)</f>
        <v>0</v>
      </c>
      <c r="C12560" s="10"/>
    </row>
    <row r="12561" spans="1:3">
      <c r="A12561" s="21">
        <v>206</v>
      </c>
      <c r="B12561" s="24">
        <f>MAX(0-('Calc2'!B18494*'Calc1'!B10630*'11'!D$17/'11'!B$17),B11339+B11949)</f>
        <v>0</v>
      </c>
      <c r="C12561" s="10"/>
    </row>
    <row r="12562" spans="1:3">
      <c r="A12562" s="21">
        <v>207</v>
      </c>
      <c r="B12562" s="24">
        <f>MAX(0-('Calc2'!B18495*'Calc1'!B10631*'11'!D$17/'11'!B$17),B11340+B11950)</f>
        <v>0</v>
      </c>
      <c r="C12562" s="10"/>
    </row>
    <row r="12563" spans="1:3">
      <c r="A12563" s="21">
        <v>208</v>
      </c>
      <c r="B12563" s="24">
        <f>MAX(0-('Calc2'!B18496*'Calc1'!B10632*'11'!D$17/'11'!B$17),B11341+B11951)</f>
        <v>0</v>
      </c>
      <c r="C12563" s="10"/>
    </row>
    <row r="12564" spans="1:3">
      <c r="A12564" s="21">
        <v>209</v>
      </c>
      <c r="B12564" s="24">
        <f>MAX(0-('Calc2'!B18497*'Calc1'!B10633*'11'!D$17/'11'!B$17),B11342+B11952)</f>
        <v>0</v>
      </c>
      <c r="C12564" s="10"/>
    </row>
    <row r="12565" spans="1:3">
      <c r="A12565" s="21">
        <v>210</v>
      </c>
      <c r="B12565" s="24">
        <f>MAX(0-('Calc2'!B18498*'Calc1'!B10634*'11'!D$17/'11'!B$17),B11343+B11953)</f>
        <v>0</v>
      </c>
      <c r="C12565" s="10"/>
    </row>
    <row r="12566" spans="1:3">
      <c r="A12566" s="21">
        <v>211</v>
      </c>
      <c r="B12566" s="24">
        <f>MAX(0-('Calc2'!B18499*'Calc1'!B10635*'11'!D$17/'11'!B$17),B11344+B11954)</f>
        <v>0</v>
      </c>
      <c r="C12566" s="10"/>
    </row>
    <row r="12567" spans="1:3">
      <c r="A12567" s="21">
        <v>212</v>
      </c>
      <c r="B12567" s="24">
        <f>MAX(0-('Calc2'!B18500*'Calc1'!B10636*'11'!D$17/'11'!B$17),B11345+B11955)</f>
        <v>0</v>
      </c>
      <c r="C12567" s="10"/>
    </row>
    <row r="12568" spans="1:3">
      <c r="A12568" s="21">
        <v>213</v>
      </c>
      <c r="B12568" s="24">
        <f>MAX(0-('Calc2'!B18501*'Calc1'!B10637*'11'!D$17/'11'!B$17),B11346+B11956)</f>
        <v>0</v>
      </c>
      <c r="C12568" s="10"/>
    </row>
    <row r="12569" spans="1:3">
      <c r="A12569" s="21">
        <v>214</v>
      </c>
      <c r="B12569" s="24">
        <f>MAX(0-('Calc2'!B18502*'Calc1'!B10638*'11'!D$17/'11'!B$17),B11347+B11957)</f>
        <v>0</v>
      </c>
      <c r="C12569" s="10"/>
    </row>
    <row r="12570" spans="1:3">
      <c r="A12570" s="21">
        <v>215</v>
      </c>
      <c r="B12570" s="24">
        <f>MAX(0-('Calc2'!B18503*'Calc1'!B10639*'11'!D$17/'11'!B$17),B11348+B11958)</f>
        <v>0</v>
      </c>
      <c r="C12570" s="10"/>
    </row>
    <row r="12571" spans="1:3">
      <c r="A12571" s="21">
        <v>216</v>
      </c>
      <c r="B12571" s="24">
        <f>MAX(0-('Calc2'!B18504*'Calc1'!B10640*'11'!D$17/'11'!B$17),B11349+B11959)</f>
        <v>0</v>
      </c>
      <c r="C12571" s="10"/>
    </row>
    <row r="12572" spans="1:3">
      <c r="A12572" s="21">
        <v>217</v>
      </c>
      <c r="B12572" s="24">
        <f>MAX(0-('Calc2'!B18505*'Calc1'!B10641*'11'!D$17/'11'!B$17),B11350+B11960)</f>
        <v>0</v>
      </c>
      <c r="C12572" s="10"/>
    </row>
    <row r="12573" spans="1:3">
      <c r="A12573" s="21">
        <v>218</v>
      </c>
      <c r="B12573" s="24">
        <f>MAX(0-('Calc2'!B18506*'Calc1'!B10642*'11'!D$17/'11'!B$17),B11351+B11961)</f>
        <v>0</v>
      </c>
      <c r="C12573" s="10"/>
    </row>
    <row r="12574" spans="1:3">
      <c r="A12574" s="21">
        <v>219</v>
      </c>
      <c r="B12574" s="24">
        <f>MAX(0-('Calc2'!B18507*'Calc1'!B10643*'11'!D$17/'11'!B$17),B11352+B11962)</f>
        <v>0</v>
      </c>
      <c r="C12574" s="10"/>
    </row>
    <row r="12575" spans="1:3">
      <c r="A12575" s="21">
        <v>220</v>
      </c>
      <c r="B12575" s="24">
        <f>MAX(0-('Calc2'!B18508*'Calc1'!B10644*'11'!D$17/'11'!B$17),B11353+B11963)</f>
        <v>0</v>
      </c>
      <c r="C12575" s="10"/>
    </row>
    <row r="12576" spans="1:3">
      <c r="A12576" s="21">
        <v>221</v>
      </c>
      <c r="B12576" s="24">
        <f>MAX(0-('Calc2'!B18509*'Calc1'!B10645*'11'!D$17/'11'!B$17),B11354+B11964)</f>
        <v>0</v>
      </c>
      <c r="C12576" s="10"/>
    </row>
    <row r="12577" spans="1:3">
      <c r="A12577" s="21">
        <v>222</v>
      </c>
      <c r="B12577" s="24">
        <f>MAX(0-('Calc2'!B18510*'Calc1'!B10646*'11'!D$17/'11'!B$17),B11355+B11965)</f>
        <v>0</v>
      </c>
      <c r="C12577" s="10"/>
    </row>
    <row r="12578" spans="1:3">
      <c r="A12578" s="21">
        <v>223</v>
      </c>
      <c r="B12578" s="24">
        <f>MAX(0-('Calc2'!B18511*'Calc1'!B10647*'11'!D$17/'11'!B$17),B11356+B11966)</f>
        <v>0</v>
      </c>
      <c r="C12578" s="10"/>
    </row>
    <row r="12579" spans="1:3">
      <c r="A12579" s="21">
        <v>224</v>
      </c>
      <c r="B12579" s="24">
        <f>MAX(0-('Calc2'!B18512*'Calc1'!B10648*'11'!D$17/'11'!B$17),B11357+B11967)</f>
        <v>0</v>
      </c>
      <c r="C12579" s="10"/>
    </row>
    <row r="12580" spans="1:3">
      <c r="A12580" s="21">
        <v>225</v>
      </c>
      <c r="B12580" s="24">
        <f>MAX(0-('Calc2'!B18513*'Calc1'!B10649*'11'!D$17/'11'!B$17),B11358+B11968)</f>
        <v>0</v>
      </c>
      <c r="C12580" s="10"/>
    </row>
    <row r="12581" spans="1:3">
      <c r="A12581" s="21">
        <v>226</v>
      </c>
      <c r="B12581" s="24">
        <f>MAX(0-('Calc2'!B18514*'Calc1'!B10650*'11'!D$17/'11'!B$17),B11359+B11969)</f>
        <v>0</v>
      </c>
      <c r="C12581" s="10"/>
    </row>
    <row r="12582" spans="1:3">
      <c r="A12582" s="21">
        <v>227</v>
      </c>
      <c r="B12582" s="24">
        <f>MAX(0-('Calc2'!B18515*'Calc1'!B10651*'11'!D$17/'11'!B$17),B11360+B11970)</f>
        <v>0</v>
      </c>
      <c r="C12582" s="10"/>
    </row>
    <row r="12583" spans="1:3">
      <c r="A12583" s="21">
        <v>228</v>
      </c>
      <c r="B12583" s="24">
        <f>MAX(0-('Calc2'!B18516*'Calc1'!B10652*'11'!D$17/'11'!B$17),B11361+B11971)</f>
        <v>0</v>
      </c>
      <c r="C12583" s="10"/>
    </row>
    <row r="12584" spans="1:3">
      <c r="A12584" s="21">
        <v>229</v>
      </c>
      <c r="B12584" s="24">
        <f>MAX(0-('Calc2'!B18517*'Calc1'!B10653*'11'!D$17/'11'!B$17),B11362+B11972)</f>
        <v>0</v>
      </c>
      <c r="C12584" s="10"/>
    </row>
    <row r="12585" spans="1:3">
      <c r="A12585" s="21">
        <v>230</v>
      </c>
      <c r="B12585" s="24">
        <f>MAX(0-('Calc2'!B18518*'Calc1'!B10654*'11'!D$17/'11'!B$17),B11363+B11973)</f>
        <v>0</v>
      </c>
      <c r="C12585" s="10"/>
    </row>
    <row r="12586" spans="1:3">
      <c r="A12586" s="21">
        <v>231</v>
      </c>
      <c r="B12586" s="24">
        <f>MAX(0-('Calc2'!B18519*'Calc1'!B10655*'11'!D$17/'11'!B$17),B11364+B11974)</f>
        <v>0</v>
      </c>
      <c r="C12586" s="10"/>
    </row>
    <row r="12587" spans="1:3">
      <c r="A12587" s="21">
        <v>232</v>
      </c>
      <c r="B12587" s="24">
        <f>MAX(0-('Calc2'!B18520*'Calc1'!B10656*'11'!D$17/'11'!B$17),B11365+B11975)</f>
        <v>0</v>
      </c>
      <c r="C12587" s="10"/>
    </row>
    <row r="12588" spans="1:3">
      <c r="A12588" s="21">
        <v>233</v>
      </c>
      <c r="B12588" s="24">
        <f>MAX(0-('Calc2'!B18521*'Calc1'!B10657*'11'!D$17/'11'!B$17),B11366+B11976)</f>
        <v>0</v>
      </c>
      <c r="C12588" s="10"/>
    </row>
    <row r="12589" spans="1:3">
      <c r="A12589" s="21">
        <v>234</v>
      </c>
      <c r="B12589" s="24">
        <f>MAX(0-('Calc2'!B18522*'Calc1'!B10658*'11'!D$17/'11'!B$17),B11367+B11977)</f>
        <v>0</v>
      </c>
      <c r="C12589" s="10"/>
    </row>
    <row r="12590" spans="1:3">
      <c r="A12590" s="21">
        <v>235</v>
      </c>
      <c r="B12590" s="24">
        <f>MAX(0-('Calc2'!B18523*'Calc1'!B10659*'11'!D$17/'11'!B$17),B11368+B11978)</f>
        <v>0</v>
      </c>
      <c r="C12590" s="10"/>
    </row>
    <row r="12591" spans="1:3">
      <c r="A12591" s="21">
        <v>236</v>
      </c>
      <c r="B12591" s="24">
        <f>MAX(0-('Calc2'!B18524*'Calc1'!B10660*'11'!D$17/'11'!B$17),B11369+B11979)</f>
        <v>0</v>
      </c>
      <c r="C12591" s="10"/>
    </row>
    <row r="12592" spans="1:3">
      <c r="A12592" s="21">
        <v>237</v>
      </c>
      <c r="B12592" s="24">
        <f>MAX(0-('Calc2'!B18525*'Calc1'!B10661*'11'!D$17/'11'!B$17),B11370+B11980)</f>
        <v>0</v>
      </c>
      <c r="C12592" s="10"/>
    </row>
    <row r="12593" spans="1:3">
      <c r="A12593" s="21">
        <v>238</v>
      </c>
      <c r="B12593" s="24">
        <f>MAX(0-('Calc2'!B18526*'Calc1'!B10662*'11'!D$17/'11'!B$17),B11371+B11981)</f>
        <v>0</v>
      </c>
      <c r="C12593" s="10"/>
    </row>
    <row r="12594" spans="1:3">
      <c r="A12594" s="21">
        <v>239</v>
      </c>
      <c r="B12594" s="24">
        <f>MAX(0-('Calc2'!B18527*'Calc1'!B10663*'11'!D$17/'11'!B$17),B11372+B11982)</f>
        <v>0</v>
      </c>
      <c r="C12594" s="10"/>
    </row>
    <row r="12595" spans="1:3">
      <c r="A12595" s="21">
        <v>240</v>
      </c>
      <c r="B12595" s="24">
        <f>MAX(0-('Calc2'!B18528*'Calc1'!B10664*'11'!D$17/'11'!B$17),B11373+B11983)</f>
        <v>0</v>
      </c>
      <c r="C12595" s="10"/>
    </row>
    <row r="12596" spans="1:3">
      <c r="A12596" s="21">
        <v>241</v>
      </c>
      <c r="B12596" s="24">
        <f>MAX(0-('Calc2'!B18529*'Calc1'!B10665*'11'!D$17/'11'!B$17),B11374+B11984)</f>
        <v>0</v>
      </c>
      <c r="C12596" s="10"/>
    </row>
    <row r="12597" spans="1:3">
      <c r="A12597" s="21">
        <v>242</v>
      </c>
      <c r="B12597" s="24">
        <f>MAX(0-('Calc2'!B18530*'Calc1'!B10666*'11'!D$17/'11'!B$17),B11375+B11985)</f>
        <v>0</v>
      </c>
      <c r="C12597" s="10"/>
    </row>
    <row r="12598" spans="1:3">
      <c r="A12598" s="21">
        <v>243</v>
      </c>
      <c r="B12598" s="24">
        <f>MAX(0-('Calc2'!B18531*'Calc1'!B10667*'11'!D$17/'11'!B$17),B11376+B11986)</f>
        <v>0</v>
      </c>
      <c r="C12598" s="10"/>
    </row>
    <row r="12599" spans="1:3">
      <c r="A12599" s="21">
        <v>244</v>
      </c>
      <c r="B12599" s="24">
        <f>MAX(0-('Calc2'!B18532*'Calc1'!B10668*'11'!D$17/'11'!B$17),B11377+B11987)</f>
        <v>0</v>
      </c>
      <c r="C12599" s="10"/>
    </row>
    <row r="12600" spans="1:3">
      <c r="A12600" s="21">
        <v>245</v>
      </c>
      <c r="B12600" s="24">
        <f>MAX(0-('Calc2'!B18533*'Calc1'!B10669*'11'!D$17/'11'!B$17),B11378+B11988)</f>
        <v>0</v>
      </c>
      <c r="C12600" s="10"/>
    </row>
    <row r="12601" spans="1:3">
      <c r="A12601" s="21">
        <v>246</v>
      </c>
      <c r="B12601" s="24">
        <f>MAX(0-('Calc2'!B18534*'Calc1'!B10670*'11'!D$17/'11'!B$17),B11379+B11989)</f>
        <v>0</v>
      </c>
      <c r="C12601" s="10"/>
    </row>
    <row r="12602" spans="1:3">
      <c r="A12602" s="21">
        <v>247</v>
      </c>
      <c r="B12602" s="24">
        <f>MAX(0-('Calc2'!B18535*'Calc1'!B10671*'11'!D$17/'11'!B$17),B11380+B11990)</f>
        <v>0</v>
      </c>
      <c r="C12602" s="10"/>
    </row>
    <row r="12603" spans="1:3">
      <c r="A12603" s="21">
        <v>248</v>
      </c>
      <c r="B12603" s="24">
        <f>MAX(0-('Calc2'!B18536*'Calc1'!B10672*'11'!D$17/'11'!B$17),B11381+B11991)</f>
        <v>0</v>
      </c>
      <c r="C12603" s="10"/>
    </row>
    <row r="12604" spans="1:3">
      <c r="A12604" s="21">
        <v>249</v>
      </c>
      <c r="B12604" s="24">
        <f>MAX(0-('Calc2'!B18537*'Calc1'!B10673*'11'!D$17/'11'!B$17),B11382+B11992)</f>
        <v>0</v>
      </c>
      <c r="C12604" s="10"/>
    </row>
    <row r="12605" spans="1:3">
      <c r="A12605" s="21">
        <v>250</v>
      </c>
      <c r="B12605" s="24">
        <f>MAX(0-('Calc2'!B18538*'Calc1'!B10674*'11'!D$17/'11'!B$17),B11383+B11993)</f>
        <v>0</v>
      </c>
      <c r="C12605" s="10"/>
    </row>
    <row r="12606" spans="1:3">
      <c r="A12606" s="21">
        <v>251</v>
      </c>
      <c r="B12606" s="24">
        <f>MAX(0-('Calc2'!B18539*'Calc1'!B10675*'11'!D$17/'11'!B$17),B11384+B11994)</f>
        <v>0</v>
      </c>
      <c r="C12606" s="10"/>
    </row>
    <row r="12607" spans="1:3">
      <c r="A12607" s="21">
        <v>252</v>
      </c>
      <c r="B12607" s="24">
        <f>MAX(0-('Calc2'!B18540*'Calc1'!B10676*'11'!D$17/'11'!B$17),B11385+B11995)</f>
        <v>0</v>
      </c>
      <c r="C12607" s="10"/>
    </row>
    <row r="12608" spans="1:3">
      <c r="A12608" s="21">
        <v>253</v>
      </c>
      <c r="B12608" s="24">
        <f>MAX(0-('Calc2'!B18541*'Calc1'!B10677*'11'!D$17/'11'!B$17),B11386+B11996)</f>
        <v>0</v>
      </c>
      <c r="C12608" s="10"/>
    </row>
    <row r="12609" spans="1:3">
      <c r="A12609" s="21">
        <v>254</v>
      </c>
      <c r="B12609" s="24">
        <f>MAX(0-('Calc2'!B18542*'Calc1'!B10678*'11'!D$17/'11'!B$17),B11387+B11997)</f>
        <v>0</v>
      </c>
      <c r="C12609" s="10"/>
    </row>
    <row r="12610" spans="1:3">
      <c r="A12610" s="21">
        <v>255</v>
      </c>
      <c r="B12610" s="24">
        <f>MAX(0-('Calc2'!B18543*'Calc1'!B10679*'11'!D$17/'11'!B$17),B11388+B11998)</f>
        <v>0</v>
      </c>
      <c r="C12610" s="10"/>
    </row>
    <row r="12611" spans="1:3">
      <c r="A12611" s="21">
        <v>256</v>
      </c>
      <c r="B12611" s="24">
        <f>MAX(0-('Calc2'!B18544*'Calc1'!B10680*'11'!D$17/'11'!B$17),B11389+B11999)</f>
        <v>0</v>
      </c>
      <c r="C12611" s="10"/>
    </row>
    <row r="12612" spans="1:3">
      <c r="A12612" s="21">
        <v>257</v>
      </c>
      <c r="B12612" s="24">
        <f>MAX(0-('Calc2'!B18545*'Calc1'!B10681*'11'!D$17/'11'!B$17),B11390+B12000)</f>
        <v>0</v>
      </c>
      <c r="C12612" s="10"/>
    </row>
    <row r="12613" spans="1:3">
      <c r="A12613" s="21">
        <v>258</v>
      </c>
      <c r="B12613" s="24">
        <f>MAX(0-('Calc2'!B18546*'Calc1'!B10682*'11'!D$17/'11'!B$17),B11391+B12001)</f>
        <v>0</v>
      </c>
      <c r="C12613" s="10"/>
    </row>
    <row r="12614" spans="1:3">
      <c r="A12614" s="21">
        <v>259</v>
      </c>
      <c r="B12614" s="24">
        <f>MAX(0-('Calc2'!B18547*'Calc1'!B10683*'11'!D$17/'11'!B$17),B11392+B12002)</f>
        <v>0</v>
      </c>
      <c r="C12614" s="10"/>
    </row>
    <row r="12615" spans="1:3">
      <c r="A12615" s="21">
        <v>260</v>
      </c>
      <c r="B12615" s="24">
        <f>MAX(0-('Calc2'!B18548*'Calc1'!B10684*'11'!D$17/'11'!B$17),B11393+B12003)</f>
        <v>0</v>
      </c>
      <c r="C12615" s="10"/>
    </row>
    <row r="12616" spans="1:3">
      <c r="A12616" s="21">
        <v>261</v>
      </c>
      <c r="B12616" s="24">
        <f>MAX(0-('Calc2'!B18549*'Calc1'!B10685*'11'!D$17/'11'!B$17),B11394+B12004)</f>
        <v>0</v>
      </c>
      <c r="C12616" s="10"/>
    </row>
    <row r="12617" spans="1:3">
      <c r="A12617" s="21">
        <v>262</v>
      </c>
      <c r="B12617" s="24">
        <f>MAX(0-('Calc2'!B18550*'Calc1'!B10686*'11'!D$17/'11'!B$17),B11395+B12005)</f>
        <v>0</v>
      </c>
      <c r="C12617" s="10"/>
    </row>
    <row r="12618" spans="1:3">
      <c r="A12618" s="21">
        <v>263</v>
      </c>
      <c r="B12618" s="24">
        <f>MAX(0-('Calc2'!B18551*'Calc1'!B10687*'11'!D$17/'11'!B$17),B11396+B12006)</f>
        <v>0</v>
      </c>
      <c r="C12618" s="10"/>
    </row>
    <row r="12619" spans="1:3">
      <c r="A12619" s="21">
        <v>264</v>
      </c>
      <c r="B12619" s="24">
        <f>MAX(0-('Calc2'!B18552*'Calc1'!B10688*'11'!D$17/'11'!B$17),B11397+B12007)</f>
        <v>0</v>
      </c>
      <c r="C12619" s="10"/>
    </row>
    <row r="12620" spans="1:3">
      <c r="A12620" s="21">
        <v>265</v>
      </c>
      <c r="B12620" s="24">
        <f>MAX(0-('Calc2'!B18553*'Calc1'!B10689*'11'!D$17/'11'!B$17),B11398+B12008)</f>
        <v>0</v>
      </c>
      <c r="C12620" s="10"/>
    </row>
    <row r="12621" spans="1:3">
      <c r="A12621" s="21">
        <v>266</v>
      </c>
      <c r="B12621" s="24">
        <f>MAX(0-('Calc2'!B18554*'Calc1'!B10690*'11'!D$17/'11'!B$17),B11399+B12009)</f>
        <v>0</v>
      </c>
      <c r="C12621" s="10"/>
    </row>
    <row r="12622" spans="1:3">
      <c r="A12622" s="21">
        <v>267</v>
      </c>
      <c r="B12622" s="24">
        <f>MAX(0-('Calc2'!B18555*'Calc1'!B10691*'11'!D$17/'11'!B$17),B11400+B12010)</f>
        <v>0</v>
      </c>
      <c r="C12622" s="10"/>
    </row>
    <row r="12623" spans="1:3">
      <c r="A12623" s="21">
        <v>268</v>
      </c>
      <c r="B12623" s="24">
        <f>MAX(0-('Calc2'!B18556*'Calc1'!B10692*'11'!D$17/'11'!B$17),B11401+B12011)</f>
        <v>0</v>
      </c>
      <c r="C12623" s="10"/>
    </row>
    <row r="12624" spans="1:3">
      <c r="A12624" s="21">
        <v>269</v>
      </c>
      <c r="B12624" s="24">
        <f>MAX(0-('Calc2'!B18557*'Calc1'!B10693*'11'!D$17/'11'!B$17),B11402+B12012)</f>
        <v>0</v>
      </c>
      <c r="C12624" s="10"/>
    </row>
    <row r="12625" spans="1:3">
      <c r="A12625" s="21">
        <v>270</v>
      </c>
      <c r="B12625" s="24">
        <f>MAX(0-('Calc2'!B18558*'Calc1'!B10694*'11'!D$17/'11'!B$17),B11403+B12013)</f>
        <v>0</v>
      </c>
      <c r="C12625" s="10"/>
    </row>
    <row r="12626" spans="1:3">
      <c r="A12626" s="21">
        <v>271</v>
      </c>
      <c r="B12626" s="24">
        <f>MAX(0-('Calc2'!B18559*'Calc1'!B10695*'11'!D$17/'11'!B$17),B11404+B12014)</f>
        <v>0</v>
      </c>
      <c r="C12626" s="10"/>
    </row>
    <row r="12627" spans="1:3">
      <c r="A12627" s="21">
        <v>272</v>
      </c>
      <c r="B12627" s="24">
        <f>MAX(0-('Calc2'!B18560*'Calc1'!B10696*'11'!D$17/'11'!B$17),B11405+B12015)</f>
        <v>0</v>
      </c>
      <c r="C12627" s="10"/>
    </row>
    <row r="12628" spans="1:3">
      <c r="A12628" s="21">
        <v>273</v>
      </c>
      <c r="B12628" s="24">
        <f>MAX(0-('Calc2'!B18561*'Calc1'!B10697*'11'!D$17/'11'!B$17),B11406+B12016)</f>
        <v>0</v>
      </c>
      <c r="C12628" s="10"/>
    </row>
    <row r="12629" spans="1:3">
      <c r="A12629" s="21">
        <v>274</v>
      </c>
      <c r="B12629" s="24">
        <f>MAX(0-('Calc2'!B18562*'Calc1'!B10698*'11'!D$17/'11'!B$17),B11407+B12017)</f>
        <v>0</v>
      </c>
      <c r="C12629" s="10"/>
    </row>
    <row r="12630" spans="1:3">
      <c r="A12630" s="21">
        <v>275</v>
      </c>
      <c r="B12630" s="24">
        <f>MAX(0-('Calc2'!B18563*'Calc1'!B10699*'11'!D$17/'11'!B$17),B11408+B12018)</f>
        <v>0</v>
      </c>
      <c r="C12630" s="10"/>
    </row>
    <row r="12631" spans="1:3">
      <c r="A12631" s="21">
        <v>276</v>
      </c>
      <c r="B12631" s="24">
        <f>MAX(0-('Calc2'!B18564*'Calc1'!B10700*'11'!D$17/'11'!B$17),B11409+B12019)</f>
        <v>0</v>
      </c>
      <c r="C12631" s="10"/>
    </row>
    <row r="12632" spans="1:3">
      <c r="A12632" s="21">
        <v>277</v>
      </c>
      <c r="B12632" s="24">
        <f>MAX(0-('Calc2'!B18565*'Calc1'!B10701*'11'!D$17/'11'!B$17),B11410+B12020)</f>
        <v>0</v>
      </c>
      <c r="C12632" s="10"/>
    </row>
    <row r="12633" spans="1:3">
      <c r="A12633" s="21">
        <v>278</v>
      </c>
      <c r="B12633" s="24">
        <f>MAX(0-('Calc2'!B18566*'Calc1'!B10702*'11'!D$17/'11'!B$17),B11411+B12021)</f>
        <v>0</v>
      </c>
      <c r="C12633" s="10"/>
    </row>
    <row r="12634" spans="1:3">
      <c r="A12634" s="21">
        <v>279</v>
      </c>
      <c r="B12634" s="24">
        <f>MAX(0-('Calc2'!B18567*'Calc1'!B10703*'11'!D$17/'11'!B$17),B11412+B12022)</f>
        <v>0</v>
      </c>
      <c r="C12634" s="10"/>
    </row>
    <row r="12635" spans="1:3">
      <c r="A12635" s="21">
        <v>280</v>
      </c>
      <c r="B12635" s="24">
        <f>MAX(0-('Calc2'!B18568*'Calc1'!B10704*'11'!D$17/'11'!B$17),B11413+B12023)</f>
        <v>0</v>
      </c>
      <c r="C12635" s="10"/>
    </row>
    <row r="12636" spans="1:3">
      <c r="A12636" s="21">
        <v>281</v>
      </c>
      <c r="B12636" s="24">
        <f>MAX(0-('Calc2'!B18569*'Calc1'!B10705*'11'!D$17/'11'!B$17),B11414+B12024)</f>
        <v>0</v>
      </c>
      <c r="C12636" s="10"/>
    </row>
    <row r="12637" spans="1:3">
      <c r="A12637" s="21">
        <v>282</v>
      </c>
      <c r="B12637" s="24">
        <f>MAX(0-('Calc2'!B18570*'Calc1'!B10706*'11'!D$17/'11'!B$17),B11415+B12025)</f>
        <v>0</v>
      </c>
      <c r="C12637" s="10"/>
    </row>
    <row r="12638" spans="1:3">
      <c r="A12638" s="21">
        <v>283</v>
      </c>
      <c r="B12638" s="24">
        <f>MAX(0-('Calc2'!B18571*'Calc1'!B10707*'11'!D$17/'11'!B$17),B11416+B12026)</f>
        <v>0</v>
      </c>
      <c r="C12638" s="10"/>
    </row>
    <row r="12639" spans="1:3">
      <c r="A12639" s="21">
        <v>284</v>
      </c>
      <c r="B12639" s="24">
        <f>MAX(0-('Calc2'!B18572*'Calc1'!B10708*'11'!D$17/'11'!B$17),B11417+B12027)</f>
        <v>0</v>
      </c>
      <c r="C12639" s="10"/>
    </row>
    <row r="12640" spans="1:3">
      <c r="A12640" s="21">
        <v>285</v>
      </c>
      <c r="B12640" s="24">
        <f>MAX(0-('Calc2'!B18573*'Calc1'!B10709*'11'!D$17/'11'!B$17),B11418+B12028)</f>
        <v>0</v>
      </c>
      <c r="C12640" s="10"/>
    </row>
    <row r="12641" spans="1:3">
      <c r="A12641" s="21">
        <v>286</v>
      </c>
      <c r="B12641" s="24">
        <f>MAX(0-('Calc2'!B18574*'Calc1'!B10710*'11'!D$17/'11'!B$17),B11419+B12029)</f>
        <v>0</v>
      </c>
      <c r="C12641" s="10"/>
    </row>
    <row r="12642" spans="1:3">
      <c r="A12642" s="21">
        <v>287</v>
      </c>
      <c r="B12642" s="24">
        <f>MAX(0-('Calc2'!B18575*'Calc1'!B10711*'11'!D$17/'11'!B$17),B11420+B12030)</f>
        <v>0</v>
      </c>
      <c r="C12642" s="10"/>
    </row>
    <row r="12643" spans="1:3">
      <c r="A12643" s="21">
        <v>288</v>
      </c>
      <c r="B12643" s="24">
        <f>MAX(0-('Calc2'!B18576*'Calc1'!B10712*'11'!D$17/'11'!B$17),B11421+B12031)</f>
        <v>0</v>
      </c>
      <c r="C12643" s="10"/>
    </row>
    <row r="12644" spans="1:3">
      <c r="A12644" s="21">
        <v>289</v>
      </c>
      <c r="B12644" s="24">
        <f>MAX(0-('Calc2'!B18577*'Calc1'!B10713*'11'!D$17/'11'!B$17),B11422+B12032)</f>
        <v>0</v>
      </c>
      <c r="C12644" s="10"/>
    </row>
    <row r="12645" spans="1:3">
      <c r="A12645" s="21">
        <v>290</v>
      </c>
      <c r="B12645" s="24">
        <f>MAX(0-('Calc2'!B18578*'Calc1'!B10714*'11'!D$17/'11'!B$17),B11423+B12033)</f>
        <v>0</v>
      </c>
      <c r="C12645" s="10"/>
    </row>
    <row r="12646" spans="1:3">
      <c r="A12646" s="21">
        <v>291</v>
      </c>
      <c r="B12646" s="24">
        <f>MAX(0-('Calc2'!B18579*'Calc1'!B10715*'11'!D$17/'11'!B$17),B11424+B12034)</f>
        <v>0</v>
      </c>
      <c r="C12646" s="10"/>
    </row>
    <row r="12647" spans="1:3">
      <c r="A12647" s="21">
        <v>292</v>
      </c>
      <c r="B12647" s="24">
        <f>MAX(0-('Calc2'!B18580*'Calc1'!B10716*'11'!D$17/'11'!B$17),B11425+B12035)</f>
        <v>0</v>
      </c>
      <c r="C12647" s="10"/>
    </row>
    <row r="12648" spans="1:3">
      <c r="A12648" s="21">
        <v>293</v>
      </c>
      <c r="B12648" s="24">
        <f>MAX(0-('Calc2'!B18581*'Calc1'!B10717*'11'!D$17/'11'!B$17),B11426+B12036)</f>
        <v>0</v>
      </c>
      <c r="C12648" s="10"/>
    </row>
    <row r="12649" spans="1:3">
      <c r="A12649" s="21">
        <v>294</v>
      </c>
      <c r="B12649" s="24">
        <f>MAX(0-('Calc2'!B18582*'Calc1'!B10718*'11'!D$17/'11'!B$17),B11427+B12037)</f>
        <v>0</v>
      </c>
      <c r="C12649" s="10"/>
    </row>
    <row r="12650" spans="1:3">
      <c r="A12650" s="21">
        <v>295</v>
      </c>
      <c r="B12650" s="24">
        <f>MAX(0-('Calc2'!B18583*'Calc1'!B10719*'11'!D$17/'11'!B$17),B11428+B12038)</f>
        <v>0</v>
      </c>
      <c r="C12650" s="10"/>
    </row>
    <row r="12651" spans="1:3">
      <c r="A12651" s="21">
        <v>296</v>
      </c>
      <c r="B12651" s="24">
        <f>MAX(0-('Calc2'!B18584*'Calc1'!B10720*'11'!D$17/'11'!B$17),B11429+B12039)</f>
        <v>0</v>
      </c>
      <c r="C12651" s="10"/>
    </row>
    <row r="12652" spans="1:3">
      <c r="A12652" s="21">
        <v>297</v>
      </c>
      <c r="B12652" s="24">
        <f>MAX(0-('Calc2'!B18585*'Calc1'!B10721*'11'!D$17/'11'!B$17),B11430+B12040)</f>
        <v>0</v>
      </c>
      <c r="C12652" s="10"/>
    </row>
    <row r="12653" spans="1:3">
      <c r="A12653" s="21">
        <v>298</v>
      </c>
      <c r="B12653" s="24">
        <f>MAX(0-('Calc2'!B18586*'Calc1'!B10722*'11'!D$17/'11'!B$17),B11431+B12041)</f>
        <v>0</v>
      </c>
      <c r="C12653" s="10"/>
    </row>
    <row r="12654" spans="1:3">
      <c r="A12654" s="21">
        <v>299</v>
      </c>
      <c r="B12654" s="24">
        <f>MAX(0-('Calc2'!B18587*'Calc1'!B10723*'11'!D$17/'11'!B$17),B11432+B12042)</f>
        <v>0</v>
      </c>
      <c r="C12654" s="10"/>
    </row>
    <row r="12655" spans="1:3">
      <c r="A12655" s="21">
        <v>300</v>
      </c>
      <c r="B12655" s="24">
        <f>MAX(0-('Calc2'!B18588*'Calc1'!B10724*'11'!D$17/'11'!B$17),B11433+B12043)</f>
        <v>0</v>
      </c>
      <c r="C12655" s="10"/>
    </row>
    <row r="12656" spans="1:3">
      <c r="A12656" s="21">
        <v>301</v>
      </c>
      <c r="B12656" s="24">
        <f>MAX(0-('Calc2'!B18589*'Calc1'!B10725*'11'!D$17/'11'!B$17),B11434+B12044)</f>
        <v>0</v>
      </c>
      <c r="C12656" s="10"/>
    </row>
    <row r="12657" spans="1:3">
      <c r="A12657" s="21">
        <v>302</v>
      </c>
      <c r="B12657" s="24">
        <f>MAX(0-('Calc2'!B18590*'Calc1'!B10726*'11'!D$17/'11'!B$17),B11435+B12045)</f>
        <v>0</v>
      </c>
      <c r="C12657" s="10"/>
    </row>
    <row r="12658" spans="1:3">
      <c r="A12658" s="21">
        <v>303</v>
      </c>
      <c r="B12658" s="24">
        <f>MAX(0-('Calc2'!B18591*'Calc1'!B10727*'11'!D$17/'11'!B$17),B11436+B12046)</f>
        <v>0</v>
      </c>
      <c r="C12658" s="10"/>
    </row>
    <row r="12659" spans="1:3">
      <c r="A12659" s="21">
        <v>304</v>
      </c>
      <c r="B12659" s="24">
        <f>MAX(0-('Calc2'!B18592*'Calc1'!B10728*'11'!D$17/'11'!B$17),B11437+B12047)</f>
        <v>0</v>
      </c>
      <c r="C12659" s="10"/>
    </row>
    <row r="12660" spans="1:3">
      <c r="A12660" s="21">
        <v>305</v>
      </c>
      <c r="B12660" s="24">
        <f>MAX(0-('Calc2'!B18593*'Calc1'!B10729*'11'!D$17/'11'!B$17),B11438+B12048)</f>
        <v>0</v>
      </c>
      <c r="C12660" s="10"/>
    </row>
    <row r="12661" spans="1:3">
      <c r="A12661" s="21">
        <v>306</v>
      </c>
      <c r="B12661" s="24">
        <f>MAX(0-('Calc2'!B18594*'Calc1'!B10730*'11'!D$17/'11'!B$17),B11439+B12049)</f>
        <v>0</v>
      </c>
      <c r="C12661" s="10"/>
    </row>
    <row r="12662" spans="1:3">
      <c r="A12662" s="21">
        <v>307</v>
      </c>
      <c r="B12662" s="24">
        <f>MAX(0-('Calc2'!B18595*'Calc1'!B10731*'11'!D$17/'11'!B$17),B11440+B12050)</f>
        <v>0</v>
      </c>
      <c r="C12662" s="10"/>
    </row>
    <row r="12663" spans="1:3">
      <c r="A12663" s="21">
        <v>308</v>
      </c>
      <c r="B12663" s="24">
        <f>MAX(0-('Calc2'!B18596*'Calc1'!B10732*'11'!D$17/'11'!B$17),B11441+B12051)</f>
        <v>0</v>
      </c>
      <c r="C12663" s="10"/>
    </row>
    <row r="12664" spans="1:3">
      <c r="A12664" s="21">
        <v>309</v>
      </c>
      <c r="B12664" s="24">
        <f>MAX(0-('Calc2'!B18597*'Calc1'!B10733*'11'!D$17/'11'!B$17),B11442+B12052)</f>
        <v>0</v>
      </c>
      <c r="C12664" s="10"/>
    </row>
    <row r="12665" spans="1:3">
      <c r="A12665" s="21">
        <v>310</v>
      </c>
      <c r="B12665" s="24">
        <f>MAX(0-('Calc2'!B18598*'Calc1'!B10734*'11'!D$17/'11'!B$17),B11443+B12053)</f>
        <v>0</v>
      </c>
      <c r="C12665" s="10"/>
    </row>
    <row r="12666" spans="1:3">
      <c r="A12666" s="21">
        <v>311</v>
      </c>
      <c r="B12666" s="24">
        <f>MAX(0-('Calc2'!B18599*'Calc1'!B10735*'11'!D$17/'11'!B$17),B11444+B12054)</f>
        <v>0</v>
      </c>
      <c r="C12666" s="10"/>
    </row>
    <row r="12667" spans="1:3">
      <c r="A12667" s="21">
        <v>312</v>
      </c>
      <c r="B12667" s="24">
        <f>MAX(0-('Calc2'!B18600*'Calc1'!B10736*'11'!D$17/'11'!B$17),B11445+B12055)</f>
        <v>0</v>
      </c>
      <c r="C12667" s="10"/>
    </row>
    <row r="12668" spans="1:3">
      <c r="A12668" s="21">
        <v>313</v>
      </c>
      <c r="B12668" s="24">
        <f>MAX(0-('Calc2'!B18601*'Calc1'!B10737*'11'!D$17/'11'!B$17),B11446+B12056)</f>
        <v>0</v>
      </c>
      <c r="C12668" s="10"/>
    </row>
    <row r="12669" spans="1:3">
      <c r="A12669" s="21">
        <v>314</v>
      </c>
      <c r="B12669" s="24">
        <f>MAX(0-('Calc2'!B18602*'Calc1'!B10738*'11'!D$17/'11'!B$17),B11447+B12057)</f>
        <v>0</v>
      </c>
      <c r="C12669" s="10"/>
    </row>
    <row r="12670" spans="1:3">
      <c r="A12670" s="21">
        <v>315</v>
      </c>
      <c r="B12670" s="24">
        <f>MAX(0-('Calc2'!B18603*'Calc1'!B10739*'11'!D$17/'11'!B$17),B11448+B12058)</f>
        <v>0</v>
      </c>
      <c r="C12670" s="10"/>
    </row>
    <row r="12671" spans="1:3">
      <c r="A12671" s="21">
        <v>316</v>
      </c>
      <c r="B12671" s="24">
        <f>MAX(0-('Calc2'!B18604*'Calc1'!B10740*'11'!D$17/'11'!B$17),B11449+B12059)</f>
        <v>0</v>
      </c>
      <c r="C12671" s="10"/>
    </row>
    <row r="12672" spans="1:3">
      <c r="A12672" s="21">
        <v>317</v>
      </c>
      <c r="B12672" s="24">
        <f>MAX(0-('Calc2'!B18605*'Calc1'!B10741*'11'!D$17/'11'!B$17),B11450+B12060)</f>
        <v>0</v>
      </c>
      <c r="C12672" s="10"/>
    </row>
    <row r="12673" spans="1:3">
      <c r="A12673" s="21">
        <v>318</v>
      </c>
      <c r="B12673" s="24">
        <f>MAX(0-('Calc2'!B18606*'Calc1'!B10742*'11'!D$17/'11'!B$17),B11451+B12061)</f>
        <v>0</v>
      </c>
      <c r="C12673" s="10"/>
    </row>
    <row r="12674" spans="1:3">
      <c r="A12674" s="21">
        <v>319</v>
      </c>
      <c r="B12674" s="24">
        <f>MAX(0-('Calc2'!B18607*'Calc1'!B10743*'11'!D$17/'11'!B$17),B11452+B12062)</f>
        <v>0</v>
      </c>
      <c r="C12674" s="10"/>
    </row>
    <row r="12675" spans="1:3">
      <c r="A12675" s="21">
        <v>320</v>
      </c>
      <c r="B12675" s="24">
        <f>MAX(0-('Calc2'!B18608*'Calc1'!B10744*'11'!D$17/'11'!B$17),B11453+B12063)</f>
        <v>0</v>
      </c>
      <c r="C12675" s="10"/>
    </row>
    <row r="12676" spans="1:3">
      <c r="A12676" s="21">
        <v>321</v>
      </c>
      <c r="B12676" s="24">
        <f>MAX(0-('Calc2'!B18609*'Calc1'!B10745*'11'!D$17/'11'!B$17),B11454+B12064)</f>
        <v>0</v>
      </c>
      <c r="C12676" s="10"/>
    </row>
    <row r="12677" spans="1:3">
      <c r="A12677" s="21">
        <v>322</v>
      </c>
      <c r="B12677" s="24">
        <f>MAX(0-('Calc2'!B18610*'Calc1'!B10746*'11'!D$17/'11'!B$17),B11455+B12065)</f>
        <v>0</v>
      </c>
      <c r="C12677" s="10"/>
    </row>
    <row r="12678" spans="1:3">
      <c r="A12678" s="21">
        <v>323</v>
      </c>
      <c r="B12678" s="24">
        <f>MAX(0-('Calc2'!B18611*'Calc1'!B10747*'11'!D$17/'11'!B$17),B11456+B12066)</f>
        <v>0</v>
      </c>
      <c r="C12678" s="10"/>
    </row>
    <row r="12679" spans="1:3">
      <c r="A12679" s="21">
        <v>324</v>
      </c>
      <c r="B12679" s="24">
        <f>MAX(0-('Calc2'!B18612*'Calc1'!B10748*'11'!D$17/'11'!B$17),B11457+B12067)</f>
        <v>0</v>
      </c>
      <c r="C12679" s="10"/>
    </row>
    <row r="12680" spans="1:3">
      <c r="A12680" s="21">
        <v>325</v>
      </c>
      <c r="B12680" s="24">
        <f>MAX(0-('Calc2'!B18613*'Calc1'!B10749*'11'!D$17/'11'!B$17),B11458+B12068)</f>
        <v>0</v>
      </c>
      <c r="C12680" s="10"/>
    </row>
    <row r="12681" spans="1:3">
      <c r="A12681" s="21">
        <v>326</v>
      </c>
      <c r="B12681" s="24">
        <f>MAX(0-('Calc2'!B18614*'Calc1'!B10750*'11'!D$17/'11'!B$17),B11459+B12069)</f>
        <v>0</v>
      </c>
      <c r="C12681" s="10"/>
    </row>
    <row r="12682" spans="1:3">
      <c r="A12682" s="21">
        <v>327</v>
      </c>
      <c r="B12682" s="24">
        <f>MAX(0-('Calc2'!B18615*'Calc1'!B10751*'11'!D$17/'11'!B$17),B11460+B12070)</f>
        <v>0</v>
      </c>
      <c r="C12682" s="10"/>
    </row>
    <row r="12683" spans="1:3">
      <c r="A12683" s="21">
        <v>328</v>
      </c>
      <c r="B12683" s="24">
        <f>MAX(0-('Calc2'!B18616*'Calc1'!B10752*'11'!D$17/'11'!B$17),B11461+B12071)</f>
        <v>0</v>
      </c>
      <c r="C12683" s="10"/>
    </row>
    <row r="12684" spans="1:3">
      <c r="A12684" s="21">
        <v>329</v>
      </c>
      <c r="B12684" s="24">
        <f>MAX(0-('Calc2'!B18617*'Calc1'!B10753*'11'!D$17/'11'!B$17),B11462+B12072)</f>
        <v>0</v>
      </c>
      <c r="C12684" s="10"/>
    </row>
    <row r="12685" spans="1:3">
      <c r="A12685" s="21">
        <v>330</v>
      </c>
      <c r="B12685" s="24">
        <f>MAX(0-('Calc2'!B18618*'Calc1'!B10754*'11'!D$17/'11'!B$17),B11463+B12073)</f>
        <v>0</v>
      </c>
      <c r="C12685" s="10"/>
    </row>
    <row r="12686" spans="1:3">
      <c r="A12686" s="21">
        <v>331</v>
      </c>
      <c r="B12686" s="24">
        <f>MAX(0-('Calc2'!B18619*'Calc1'!B10755*'11'!D$17/'11'!B$17),B11464+B12074)</f>
        <v>0</v>
      </c>
      <c r="C12686" s="10"/>
    </row>
    <row r="12687" spans="1:3">
      <c r="A12687" s="21">
        <v>332</v>
      </c>
      <c r="B12687" s="24">
        <f>MAX(0-('Calc2'!B18620*'Calc1'!B10756*'11'!D$17/'11'!B$17),B11465+B12075)</f>
        <v>0</v>
      </c>
      <c r="C12687" s="10"/>
    </row>
    <row r="12688" spans="1:3">
      <c r="A12688" s="21">
        <v>333</v>
      </c>
      <c r="B12688" s="24">
        <f>MAX(0-('Calc2'!B18621*'Calc1'!B10757*'11'!D$17/'11'!B$17),B11466+B12076)</f>
        <v>0</v>
      </c>
      <c r="C12688" s="10"/>
    </row>
    <row r="12689" spans="1:3">
      <c r="A12689" s="21">
        <v>334</v>
      </c>
      <c r="B12689" s="24">
        <f>MAX(0-('Calc2'!B18622*'Calc1'!B10758*'11'!D$17/'11'!B$17),B11467+B12077)</f>
        <v>0</v>
      </c>
      <c r="C12689" s="10"/>
    </row>
    <row r="12690" spans="1:3">
      <c r="A12690" s="21">
        <v>335</v>
      </c>
      <c r="B12690" s="24">
        <f>MAX(0-('Calc2'!B18623*'Calc1'!B10759*'11'!D$17/'11'!B$17),B11468+B12078)</f>
        <v>0</v>
      </c>
      <c r="C12690" s="10"/>
    </row>
    <row r="12691" spans="1:3">
      <c r="A12691" s="21">
        <v>336</v>
      </c>
      <c r="B12691" s="24">
        <f>MAX(0-('Calc2'!B18624*'Calc1'!B10760*'11'!D$17/'11'!B$17),B11469+B12079)</f>
        <v>0</v>
      </c>
      <c r="C12691" s="10"/>
    </row>
    <row r="12692" spans="1:3">
      <c r="A12692" s="21">
        <v>337</v>
      </c>
      <c r="B12692" s="24">
        <f>MAX(0-('Calc2'!B18625*'Calc1'!B10761*'11'!D$17/'11'!B$17),B11470+B12080)</f>
        <v>0</v>
      </c>
      <c r="C12692" s="10"/>
    </row>
    <row r="12693" spans="1:3">
      <c r="A12693" s="21">
        <v>338</v>
      </c>
      <c r="B12693" s="24">
        <f>MAX(0-('Calc2'!B18626*'Calc1'!B10762*'11'!D$17/'11'!B$17),B11471+B12081)</f>
        <v>0</v>
      </c>
      <c r="C12693" s="10"/>
    </row>
    <row r="12694" spans="1:3">
      <c r="A12694" s="21">
        <v>339</v>
      </c>
      <c r="B12694" s="24">
        <f>MAX(0-('Calc2'!B18627*'Calc1'!B10763*'11'!D$17/'11'!B$17),B11472+B12082)</f>
        <v>0</v>
      </c>
      <c r="C12694" s="10"/>
    </row>
    <row r="12695" spans="1:3">
      <c r="A12695" s="21">
        <v>340</v>
      </c>
      <c r="B12695" s="24">
        <f>MAX(0-('Calc2'!B18628*'Calc1'!B10764*'11'!D$17/'11'!B$17),B11473+B12083)</f>
        <v>0</v>
      </c>
      <c r="C12695" s="10"/>
    </row>
    <row r="12696" spans="1:3">
      <c r="A12696" s="21">
        <v>341</v>
      </c>
      <c r="B12696" s="24">
        <f>MAX(0-('Calc2'!B18629*'Calc1'!B10765*'11'!D$17/'11'!B$17),B11474+B12084)</f>
        <v>0</v>
      </c>
      <c r="C12696" s="10"/>
    </row>
    <row r="12697" spans="1:3">
      <c r="A12697" s="21">
        <v>342</v>
      </c>
      <c r="B12697" s="24">
        <f>MAX(0-('Calc2'!B18630*'Calc1'!B10766*'11'!D$17/'11'!B$17),B11475+B12085)</f>
        <v>0</v>
      </c>
      <c r="C12697" s="10"/>
    </row>
    <row r="12698" spans="1:3">
      <c r="A12698" s="21">
        <v>343</v>
      </c>
      <c r="B12698" s="24">
        <f>MAX(0-('Calc2'!B18631*'Calc1'!B10767*'11'!D$17/'11'!B$17),B11476+B12086)</f>
        <v>0</v>
      </c>
      <c r="C12698" s="10"/>
    </row>
    <row r="12699" spans="1:3">
      <c r="A12699" s="21">
        <v>344</v>
      </c>
      <c r="B12699" s="24">
        <f>MAX(0-('Calc2'!B18632*'Calc1'!B10768*'11'!D$17/'11'!B$17),B11477+B12087)</f>
        <v>0</v>
      </c>
      <c r="C12699" s="10"/>
    </row>
    <row r="12700" spans="1:3">
      <c r="A12700" s="21">
        <v>345</v>
      </c>
      <c r="B12700" s="24">
        <f>MAX(0-('Calc2'!B18633*'Calc1'!B10769*'11'!D$17/'11'!B$17),B11478+B12088)</f>
        <v>0</v>
      </c>
      <c r="C12700" s="10"/>
    </row>
    <row r="12701" spans="1:3">
      <c r="A12701" s="21">
        <v>346</v>
      </c>
      <c r="B12701" s="24">
        <f>MAX(0-('Calc2'!B18634*'Calc1'!B10770*'11'!D$17/'11'!B$17),B11479+B12089)</f>
        <v>0</v>
      </c>
      <c r="C12701" s="10"/>
    </row>
    <row r="12702" spans="1:3">
      <c r="A12702" s="21">
        <v>347</v>
      </c>
      <c r="B12702" s="24">
        <f>MAX(0-('Calc2'!B18635*'Calc1'!B10771*'11'!D$17/'11'!B$17),B11480+B12090)</f>
        <v>0</v>
      </c>
      <c r="C12702" s="10"/>
    </row>
    <row r="12703" spans="1:3">
      <c r="A12703" s="21">
        <v>348</v>
      </c>
      <c r="B12703" s="24">
        <f>MAX(0-('Calc2'!B18636*'Calc1'!B10772*'11'!D$17/'11'!B$17),B11481+B12091)</f>
        <v>0</v>
      </c>
      <c r="C12703" s="10"/>
    </row>
    <row r="12704" spans="1:3">
      <c r="A12704" s="21">
        <v>349</v>
      </c>
      <c r="B12704" s="24">
        <f>MAX(0-('Calc2'!B18637*'Calc1'!B10773*'11'!D$17/'11'!B$17),B11482+B12092)</f>
        <v>0</v>
      </c>
      <c r="C12704" s="10"/>
    </row>
    <row r="12705" spans="1:3">
      <c r="A12705" s="21">
        <v>350</v>
      </c>
      <c r="B12705" s="24">
        <f>MAX(0-('Calc2'!B18638*'Calc1'!B10774*'11'!D$17/'11'!B$17),B11483+B12093)</f>
        <v>0</v>
      </c>
      <c r="C12705" s="10"/>
    </row>
    <row r="12706" spans="1:3">
      <c r="A12706" s="21">
        <v>351</v>
      </c>
      <c r="B12706" s="24">
        <f>MAX(0-('Calc2'!B18639*'Calc1'!B10775*'11'!D$17/'11'!B$17),B11484+B12094)</f>
        <v>0</v>
      </c>
      <c r="C12706" s="10"/>
    </row>
    <row r="12707" spans="1:3">
      <c r="A12707" s="21">
        <v>352</v>
      </c>
      <c r="B12707" s="24">
        <f>MAX(0-('Calc2'!B18640*'Calc1'!B10776*'11'!D$17/'11'!B$17),B11485+B12095)</f>
        <v>0</v>
      </c>
      <c r="C12707" s="10"/>
    </row>
    <row r="12708" spans="1:3">
      <c r="A12708" s="21">
        <v>353</v>
      </c>
      <c r="B12708" s="24">
        <f>MAX(0-('Calc2'!B18641*'Calc1'!B10777*'11'!D$17/'11'!B$17),B11486+B12096)</f>
        <v>0</v>
      </c>
      <c r="C12708" s="10"/>
    </row>
    <row r="12709" spans="1:3">
      <c r="A12709" s="21">
        <v>354</v>
      </c>
      <c r="B12709" s="24">
        <f>MAX(0-('Calc2'!B18642*'Calc1'!B10778*'11'!D$17/'11'!B$17),B11487+B12097)</f>
        <v>0</v>
      </c>
      <c r="C12709" s="10"/>
    </row>
    <row r="12710" spans="1:3">
      <c r="A12710" s="21">
        <v>355</v>
      </c>
      <c r="B12710" s="24">
        <f>MAX(0-('Calc2'!B18643*'Calc1'!B10779*'11'!D$17/'11'!B$17),B11488+B12098)</f>
        <v>0</v>
      </c>
      <c r="C12710" s="10"/>
    </row>
    <row r="12711" spans="1:3">
      <c r="A12711" s="21">
        <v>356</v>
      </c>
      <c r="B12711" s="24">
        <f>MAX(0-('Calc2'!B18644*'Calc1'!B10780*'11'!D$17/'11'!B$17),B11489+B12099)</f>
        <v>0</v>
      </c>
      <c r="C12711" s="10"/>
    </row>
    <row r="12712" spans="1:3">
      <c r="A12712" s="21">
        <v>357</v>
      </c>
      <c r="B12712" s="24">
        <f>MAX(0-('Calc2'!B18645*'Calc1'!B10781*'11'!D$17/'11'!B$17),B11490+B12100)</f>
        <v>0</v>
      </c>
      <c r="C12712" s="10"/>
    </row>
    <row r="12713" spans="1:3">
      <c r="A12713" s="21">
        <v>358</v>
      </c>
      <c r="B12713" s="24">
        <f>MAX(0-('Calc2'!B18646*'Calc1'!B10782*'11'!D$17/'11'!B$17),B11491+B12101)</f>
        <v>0</v>
      </c>
      <c r="C12713" s="10"/>
    </row>
    <row r="12714" spans="1:3">
      <c r="A12714" s="21">
        <v>359</v>
      </c>
      <c r="B12714" s="24">
        <f>MAX(0-('Calc2'!B18647*'Calc1'!B10783*'11'!D$17/'11'!B$17),B11492+B12102)</f>
        <v>0</v>
      </c>
      <c r="C12714" s="10"/>
    </row>
    <row r="12715" spans="1:3">
      <c r="A12715" s="21">
        <v>360</v>
      </c>
      <c r="B12715" s="24">
        <f>MAX(0-('Calc2'!B18648*'Calc1'!B10784*'11'!D$17/'11'!B$17),B11493+B12103)</f>
        <v>0</v>
      </c>
      <c r="C12715" s="10"/>
    </row>
    <row r="12716" spans="1:3">
      <c r="A12716" s="21">
        <v>361</v>
      </c>
      <c r="B12716" s="24">
        <f>MAX(0-('Calc2'!B18649*'Calc1'!B10785*'11'!D$17/'11'!B$17),B11494+B12104)</f>
        <v>0</v>
      </c>
      <c r="C12716" s="10"/>
    </row>
    <row r="12717" spans="1:3">
      <c r="A12717" s="21">
        <v>362</v>
      </c>
      <c r="B12717" s="24">
        <f>MAX(0-('Calc2'!B18650*'Calc1'!B10786*'11'!D$17/'11'!B$17),B11495+B12105)</f>
        <v>0</v>
      </c>
      <c r="C12717" s="10"/>
    </row>
    <row r="12718" spans="1:3">
      <c r="A12718" s="21">
        <v>363</v>
      </c>
      <c r="B12718" s="24">
        <f>MAX(0-('Calc2'!B18651*'Calc1'!B10787*'11'!D$17/'11'!B$17),B11496+B12106)</f>
        <v>0</v>
      </c>
      <c r="C12718" s="10"/>
    </row>
    <row r="12719" spans="1:3">
      <c r="A12719" s="21">
        <v>364</v>
      </c>
      <c r="B12719" s="24">
        <f>MAX(0-('Calc2'!B18652*'Calc1'!B10788*'11'!D$17/'11'!B$17),B11497+B12107)</f>
        <v>0</v>
      </c>
      <c r="C12719" s="10"/>
    </row>
    <row r="12720" spans="1:3">
      <c r="A12720" s="21">
        <v>365</v>
      </c>
      <c r="B12720" s="24">
        <f>MAX(0-('Calc2'!B18653*'Calc1'!B10789*'11'!D$17/'11'!B$17),B11498+B12108)</f>
        <v>0</v>
      </c>
      <c r="C12720" s="10"/>
    </row>
    <row r="12721" spans="1:3">
      <c r="A12721" s="21">
        <v>366</v>
      </c>
      <c r="B12721" s="24">
        <f>MAX(0-('Calc2'!B18654*'Calc1'!B10790*'11'!D$17/'11'!B$17),B11499+B12109)</f>
        <v>0</v>
      </c>
      <c r="C12721" s="10"/>
    </row>
    <row r="12722" spans="1:3">
      <c r="A12722" s="21">
        <v>367</v>
      </c>
      <c r="B12722" s="24">
        <f>MAX(0-('Calc2'!B18655*'Calc1'!B10791*'11'!D$17/'11'!B$17),B11500+B12110)</f>
        <v>0</v>
      </c>
      <c r="C12722" s="10"/>
    </row>
    <row r="12723" spans="1:3">
      <c r="A12723" s="21">
        <v>368</v>
      </c>
      <c r="B12723" s="24">
        <f>MAX(0-('Calc2'!B18656*'Calc1'!B10792*'11'!D$17/'11'!B$17),B11501+B12111)</f>
        <v>0</v>
      </c>
      <c r="C12723" s="10"/>
    </row>
    <row r="12724" spans="1:3">
      <c r="A12724" s="21">
        <v>369</v>
      </c>
      <c r="B12724" s="24">
        <f>MAX(0-('Calc2'!B18657*'Calc1'!B10793*'11'!D$17/'11'!B$17),B11502+B12112)</f>
        <v>0</v>
      </c>
      <c r="C12724" s="10"/>
    </row>
    <row r="12725" spans="1:3">
      <c r="A12725" s="21">
        <v>370</v>
      </c>
      <c r="B12725" s="24">
        <f>MAX(0-('Calc2'!B18658*'Calc1'!B10794*'11'!D$17/'11'!B$17),B11503+B12113)</f>
        <v>0</v>
      </c>
      <c r="C12725" s="10"/>
    </row>
    <row r="12726" spans="1:3">
      <c r="A12726" s="21">
        <v>371</v>
      </c>
      <c r="B12726" s="24">
        <f>MAX(0-('Calc2'!B18659*'Calc1'!B10795*'11'!D$17/'11'!B$17),B11504+B12114)</f>
        <v>0</v>
      </c>
      <c r="C12726" s="10"/>
    </row>
    <row r="12727" spans="1:3">
      <c r="A12727" s="21">
        <v>372</v>
      </c>
      <c r="B12727" s="24">
        <f>MAX(0-('Calc2'!B18660*'Calc1'!B10796*'11'!D$17/'11'!B$17),B11505+B12115)</f>
        <v>0</v>
      </c>
      <c r="C12727" s="10"/>
    </row>
    <row r="12728" spans="1:3">
      <c r="A12728" s="21">
        <v>373</v>
      </c>
      <c r="B12728" s="24">
        <f>MAX(0-('Calc2'!B18661*'Calc1'!B10797*'11'!D$17/'11'!B$17),B11506+B12116)</f>
        <v>0</v>
      </c>
      <c r="C12728" s="10"/>
    </row>
    <row r="12729" spans="1:3">
      <c r="A12729" s="21">
        <v>374</v>
      </c>
      <c r="B12729" s="24">
        <f>MAX(0-('Calc2'!B18662*'Calc1'!B10798*'11'!D$17/'11'!B$17),B11507+B12117)</f>
        <v>0</v>
      </c>
      <c r="C12729" s="10"/>
    </row>
    <row r="12730" spans="1:3">
      <c r="A12730" s="21">
        <v>375</v>
      </c>
      <c r="B12730" s="24">
        <f>MAX(0-('Calc2'!B18663*'Calc1'!B10799*'11'!D$17/'11'!B$17),B11508+B12118)</f>
        <v>0</v>
      </c>
      <c r="C12730" s="10"/>
    </row>
    <row r="12731" spans="1:3">
      <c r="A12731" s="21">
        <v>376</v>
      </c>
      <c r="B12731" s="24">
        <f>MAX(0-('Calc2'!B18664*'Calc1'!B10800*'11'!D$17/'11'!B$17),B11509+B12119)</f>
        <v>0</v>
      </c>
      <c r="C12731" s="10"/>
    </row>
    <row r="12732" spans="1:3">
      <c r="A12732" s="21">
        <v>377</v>
      </c>
      <c r="B12732" s="24">
        <f>MAX(0-('Calc2'!B18665*'Calc1'!B10801*'11'!D$17/'11'!B$17),B11510+B12120)</f>
        <v>0</v>
      </c>
      <c r="C12732" s="10"/>
    </row>
    <row r="12733" spans="1:3">
      <c r="A12733" s="21">
        <v>378</v>
      </c>
      <c r="B12733" s="24">
        <f>MAX(0-('Calc2'!B18666*'Calc1'!B10802*'11'!D$17/'11'!B$17),B11511+B12121)</f>
        <v>0</v>
      </c>
      <c r="C12733" s="10"/>
    </row>
    <row r="12734" spans="1:3">
      <c r="A12734" s="21">
        <v>379</v>
      </c>
      <c r="B12734" s="24">
        <f>MAX(0-('Calc2'!B18667*'Calc1'!B10803*'11'!D$17/'11'!B$17),B11512+B12122)</f>
        <v>0</v>
      </c>
      <c r="C12734" s="10"/>
    </row>
    <row r="12735" spans="1:3">
      <c r="A12735" s="21">
        <v>380</v>
      </c>
      <c r="B12735" s="24">
        <f>MAX(0-('Calc2'!B18668*'Calc1'!B10804*'11'!D$17/'11'!B$17),B11513+B12123)</f>
        <v>0</v>
      </c>
      <c r="C12735" s="10"/>
    </row>
    <row r="12736" spans="1:3">
      <c r="A12736" s="21">
        <v>381</v>
      </c>
      <c r="B12736" s="24">
        <f>MAX(0-('Calc2'!B18669*'Calc1'!B10805*'11'!D$17/'11'!B$17),B11514+B12124)</f>
        <v>0</v>
      </c>
      <c r="C12736" s="10"/>
    </row>
    <row r="12737" spans="1:3">
      <c r="A12737" s="21">
        <v>382</v>
      </c>
      <c r="B12737" s="24">
        <f>MAX(0-('Calc2'!B18670*'Calc1'!B10806*'11'!D$17/'11'!B$17),B11515+B12125)</f>
        <v>0</v>
      </c>
      <c r="C12737" s="10"/>
    </row>
    <row r="12738" spans="1:3">
      <c r="A12738" s="21">
        <v>383</v>
      </c>
      <c r="B12738" s="24">
        <f>MAX(0-('Calc2'!B18671*'Calc1'!B10807*'11'!D$17/'11'!B$17),B11516+B12126)</f>
        <v>0</v>
      </c>
      <c r="C12738" s="10"/>
    </row>
    <row r="12739" spans="1:3">
      <c r="A12739" s="21">
        <v>384</v>
      </c>
      <c r="B12739" s="24">
        <f>MAX(0-('Calc2'!B18672*'Calc1'!B10808*'11'!D$17/'11'!B$17),B11517+B12127)</f>
        <v>0</v>
      </c>
      <c r="C12739" s="10"/>
    </row>
    <row r="12740" spans="1:3">
      <c r="A12740" s="21">
        <v>385</v>
      </c>
      <c r="B12740" s="24">
        <f>MAX(0-('Calc2'!B18673*'Calc1'!B10809*'11'!D$17/'11'!B$17),B11518+B12128)</f>
        <v>0</v>
      </c>
      <c r="C12740" s="10"/>
    </row>
    <row r="12741" spans="1:3">
      <c r="A12741" s="21">
        <v>386</v>
      </c>
      <c r="B12741" s="24">
        <f>MAX(0-('Calc2'!B18674*'Calc1'!B10810*'11'!D$17/'11'!B$17),B11519+B12129)</f>
        <v>0</v>
      </c>
      <c r="C12741" s="10"/>
    </row>
    <row r="12742" spans="1:3">
      <c r="A12742" s="21">
        <v>387</v>
      </c>
      <c r="B12742" s="24">
        <f>MAX(0-('Calc2'!B18675*'Calc1'!B10811*'11'!D$17/'11'!B$17),B11520+B12130)</f>
        <v>0</v>
      </c>
      <c r="C12742" s="10"/>
    </row>
    <row r="12743" spans="1:3">
      <c r="A12743" s="21">
        <v>388</v>
      </c>
      <c r="B12743" s="24">
        <f>MAX(0-('Calc2'!B18676*'Calc1'!B10812*'11'!D$17/'11'!B$17),B11521+B12131)</f>
        <v>0</v>
      </c>
      <c r="C12743" s="10"/>
    </row>
    <row r="12744" spans="1:3">
      <c r="A12744" s="21">
        <v>389</v>
      </c>
      <c r="B12744" s="24">
        <f>MAX(0-('Calc2'!B18677*'Calc1'!B10813*'11'!D$17/'11'!B$17),B11522+B12132)</f>
        <v>0</v>
      </c>
      <c r="C12744" s="10"/>
    </row>
    <row r="12745" spans="1:3">
      <c r="A12745" s="21">
        <v>390</v>
      </c>
      <c r="B12745" s="24">
        <f>MAX(0-('Calc2'!B18678*'Calc1'!B10814*'11'!D$17/'11'!B$17),B11523+B12133)</f>
        <v>0</v>
      </c>
      <c r="C12745" s="10"/>
    </row>
    <row r="12746" spans="1:3">
      <c r="A12746" s="21">
        <v>391</v>
      </c>
      <c r="B12746" s="24">
        <f>MAX(0-('Calc2'!B18679*'Calc1'!B10815*'11'!D$17/'11'!B$17),B11524+B12134)</f>
        <v>0</v>
      </c>
      <c r="C12746" s="10"/>
    </row>
    <row r="12747" spans="1:3">
      <c r="A12747" s="21">
        <v>392</v>
      </c>
      <c r="B12747" s="24">
        <f>MAX(0-('Calc2'!B18680*'Calc1'!B10816*'11'!D$17/'11'!B$17),B11525+B12135)</f>
        <v>0</v>
      </c>
      <c r="C12747" s="10"/>
    </row>
    <row r="12748" spans="1:3">
      <c r="A12748" s="21">
        <v>393</v>
      </c>
      <c r="B12748" s="24">
        <f>MAX(0-('Calc2'!B18681*'Calc1'!B10817*'11'!D$17/'11'!B$17),B11526+B12136)</f>
        <v>0</v>
      </c>
      <c r="C12748" s="10"/>
    </row>
    <row r="12749" spans="1:3">
      <c r="A12749" s="21">
        <v>394</v>
      </c>
      <c r="B12749" s="24">
        <f>MAX(0-('Calc2'!B18682*'Calc1'!B10818*'11'!D$17/'11'!B$17),B11527+B12137)</f>
        <v>0</v>
      </c>
      <c r="C12749" s="10"/>
    </row>
    <row r="12750" spans="1:3">
      <c r="A12750" s="21">
        <v>395</v>
      </c>
      <c r="B12750" s="24">
        <f>MAX(0-('Calc2'!B18683*'Calc1'!B10819*'11'!D$17/'11'!B$17),B11528+B12138)</f>
        <v>0</v>
      </c>
      <c r="C12750" s="10"/>
    </row>
    <row r="12751" spans="1:3">
      <c r="A12751" s="21">
        <v>396</v>
      </c>
      <c r="B12751" s="24">
        <f>MAX(0-('Calc2'!B18684*'Calc1'!B10820*'11'!D$17/'11'!B$17),B11529+B12139)</f>
        <v>0</v>
      </c>
      <c r="C12751" s="10"/>
    </row>
    <row r="12752" spans="1:3">
      <c r="A12752" s="21">
        <v>397</v>
      </c>
      <c r="B12752" s="24">
        <f>MAX(0-('Calc2'!B18685*'Calc1'!B10821*'11'!D$17/'11'!B$17),B11530+B12140)</f>
        <v>0</v>
      </c>
      <c r="C12752" s="10"/>
    </row>
    <row r="12753" spans="1:3">
      <c r="A12753" s="21">
        <v>398</v>
      </c>
      <c r="B12753" s="24">
        <f>MAX(0-('Calc2'!B18686*'Calc1'!B10822*'11'!D$17/'11'!B$17),B11531+B12141)</f>
        <v>0</v>
      </c>
      <c r="C12753" s="10"/>
    </row>
    <row r="12754" spans="1:3">
      <c r="A12754" s="21">
        <v>399</v>
      </c>
      <c r="B12754" s="24">
        <f>MAX(0-('Calc2'!B18687*'Calc1'!B10823*'11'!D$17/'11'!B$17),B11532+B12142)</f>
        <v>0</v>
      </c>
      <c r="C12754" s="10"/>
    </row>
    <row r="12755" spans="1:3">
      <c r="A12755" s="21">
        <v>400</v>
      </c>
      <c r="B12755" s="24">
        <f>MAX(0-('Calc2'!B18688*'Calc1'!B10824*'11'!D$17/'11'!B$17),B11533+B12143)</f>
        <v>0</v>
      </c>
      <c r="C12755" s="10"/>
    </row>
    <row r="12756" spans="1:3">
      <c r="A12756" s="21">
        <v>401</v>
      </c>
      <c r="B12756" s="24">
        <f>MAX(0-('Calc2'!B18689*'Calc1'!B10825*'11'!D$17/'11'!B$17),B11534+B12144)</f>
        <v>0</v>
      </c>
      <c r="C12756" s="10"/>
    </row>
    <row r="12757" spans="1:3">
      <c r="A12757" s="21">
        <v>402</v>
      </c>
      <c r="B12757" s="24">
        <f>MAX(0-('Calc2'!B18690*'Calc1'!B10826*'11'!D$17/'11'!B$17),B11535+B12145)</f>
        <v>0</v>
      </c>
      <c r="C12757" s="10"/>
    </row>
    <row r="12758" spans="1:3">
      <c r="A12758" s="21">
        <v>403</v>
      </c>
      <c r="B12758" s="24">
        <f>MAX(0-('Calc2'!B18691*'Calc1'!B10827*'11'!D$17/'11'!B$17),B11536+B12146)</f>
        <v>0</v>
      </c>
      <c r="C12758" s="10"/>
    </row>
    <row r="12759" spans="1:3">
      <c r="A12759" s="21">
        <v>404</v>
      </c>
      <c r="B12759" s="24">
        <f>MAX(0-('Calc2'!B18692*'Calc1'!B10828*'11'!D$17/'11'!B$17),B11537+B12147)</f>
        <v>0</v>
      </c>
      <c r="C12759" s="10"/>
    </row>
    <row r="12760" spans="1:3">
      <c r="A12760" s="21">
        <v>405</v>
      </c>
      <c r="B12760" s="24">
        <f>MAX(0-('Calc2'!B18693*'Calc1'!B10829*'11'!D$17/'11'!B$17),B11538+B12148)</f>
        <v>0</v>
      </c>
      <c r="C12760" s="10"/>
    </row>
    <row r="12761" spans="1:3">
      <c r="A12761" s="21">
        <v>406</v>
      </c>
      <c r="B12761" s="24">
        <f>MAX(0-('Calc2'!B18694*'Calc1'!B10830*'11'!D$17/'11'!B$17),B11539+B12149)</f>
        <v>0</v>
      </c>
      <c r="C12761" s="10"/>
    </row>
    <row r="12762" spans="1:3">
      <c r="A12762" s="21">
        <v>407</v>
      </c>
      <c r="B12762" s="24">
        <f>MAX(0-('Calc2'!B18695*'Calc1'!B10831*'11'!D$17/'11'!B$17),B11540+B12150)</f>
        <v>0</v>
      </c>
      <c r="C12762" s="10"/>
    </row>
    <row r="12763" spans="1:3">
      <c r="A12763" s="21">
        <v>408</v>
      </c>
      <c r="B12763" s="24">
        <f>MAX(0-('Calc2'!B18696*'Calc1'!B10832*'11'!D$17/'11'!B$17),B11541+B12151)</f>
        <v>0</v>
      </c>
      <c r="C12763" s="10"/>
    </row>
    <row r="12764" spans="1:3">
      <c r="A12764" s="21">
        <v>409</v>
      </c>
      <c r="B12764" s="24">
        <f>MAX(0-('Calc2'!B18697*'Calc1'!B10833*'11'!D$17/'11'!B$17),B11542+B12152)</f>
        <v>0</v>
      </c>
      <c r="C12764" s="10"/>
    </row>
    <row r="12765" spans="1:3">
      <c r="A12765" s="21">
        <v>410</v>
      </c>
      <c r="B12765" s="24">
        <f>MAX(0-('Calc2'!B18698*'Calc1'!B10834*'11'!D$17/'11'!B$17),B11543+B12153)</f>
        <v>0</v>
      </c>
      <c r="C12765" s="10"/>
    </row>
    <row r="12766" spans="1:3">
      <c r="A12766" s="21">
        <v>411</v>
      </c>
      <c r="B12766" s="24">
        <f>MAX(0-('Calc2'!B18699*'Calc1'!B10835*'11'!D$17/'11'!B$17),B11544+B12154)</f>
        <v>0</v>
      </c>
      <c r="C12766" s="10"/>
    </row>
    <row r="12767" spans="1:3">
      <c r="A12767" s="21">
        <v>412</v>
      </c>
      <c r="B12767" s="24">
        <f>MAX(0-('Calc2'!B18700*'Calc1'!B10836*'11'!D$17/'11'!B$17),B11545+B12155)</f>
        <v>0</v>
      </c>
      <c r="C12767" s="10"/>
    </row>
    <row r="12768" spans="1:3">
      <c r="A12768" s="21">
        <v>413</v>
      </c>
      <c r="B12768" s="24">
        <f>MAX(0-('Calc2'!B18701*'Calc1'!B10837*'11'!D$17/'11'!B$17),B11546+B12156)</f>
        <v>0</v>
      </c>
      <c r="C12768" s="10"/>
    </row>
    <row r="12769" spans="1:3">
      <c r="A12769" s="21">
        <v>414</v>
      </c>
      <c r="B12769" s="24">
        <f>MAX(0-('Calc2'!B18702*'Calc1'!B10838*'11'!D$17/'11'!B$17),B11547+B12157)</f>
        <v>0</v>
      </c>
      <c r="C12769" s="10"/>
    </row>
    <row r="12770" spans="1:3">
      <c r="A12770" s="21">
        <v>415</v>
      </c>
      <c r="B12770" s="24">
        <f>MAX(0-('Calc2'!B18703*'Calc1'!B10839*'11'!D$17/'11'!B$17),B11548+B12158)</f>
        <v>0</v>
      </c>
      <c r="C12770" s="10"/>
    </row>
    <row r="12771" spans="1:3">
      <c r="A12771" s="21">
        <v>416</v>
      </c>
      <c r="B12771" s="24">
        <f>MAX(0-('Calc2'!B18704*'Calc1'!B10840*'11'!D$17/'11'!B$17),B11549+B12159)</f>
        <v>0</v>
      </c>
      <c r="C12771" s="10"/>
    </row>
    <row r="12772" spans="1:3">
      <c r="A12772" s="21">
        <v>417</v>
      </c>
      <c r="B12772" s="24">
        <f>MAX(0-('Calc2'!B18705*'Calc1'!B10841*'11'!D$17/'11'!B$17),B11550+B12160)</f>
        <v>0</v>
      </c>
      <c r="C12772" s="10"/>
    </row>
    <row r="12773" spans="1:3">
      <c r="A12773" s="21">
        <v>418</v>
      </c>
      <c r="B12773" s="24">
        <f>MAX(0-('Calc2'!B18706*'Calc1'!B10842*'11'!D$17/'11'!B$17),B11551+B12161)</f>
        <v>0</v>
      </c>
      <c r="C12773" s="10"/>
    </row>
    <row r="12774" spans="1:3">
      <c r="A12774" s="21">
        <v>419</v>
      </c>
      <c r="B12774" s="24">
        <f>MAX(0-('Calc2'!B18707*'Calc1'!B10843*'11'!D$17/'11'!B$17),B11552+B12162)</f>
        <v>0</v>
      </c>
      <c r="C12774" s="10"/>
    </row>
    <row r="12775" spans="1:3">
      <c r="A12775" s="21">
        <v>420</v>
      </c>
      <c r="B12775" s="24">
        <f>MAX(0-('Calc2'!B18708*'Calc1'!B10844*'11'!D$17/'11'!B$17),B11553+B12163)</f>
        <v>0</v>
      </c>
      <c r="C12775" s="10"/>
    </row>
    <row r="12776" spans="1:3">
      <c r="A12776" s="21">
        <v>421</v>
      </c>
      <c r="B12776" s="24">
        <f>MAX(0-('Calc2'!B18709*'Calc1'!B10845*'11'!D$17/'11'!B$17),B11554+B12164)</f>
        <v>0</v>
      </c>
      <c r="C12776" s="10"/>
    </row>
    <row r="12777" spans="1:3">
      <c r="A12777" s="21">
        <v>422</v>
      </c>
      <c r="B12777" s="24">
        <f>MAX(0-('Calc2'!B18710*'Calc1'!B10846*'11'!D$17/'11'!B$17),B11555+B12165)</f>
        <v>0</v>
      </c>
      <c r="C12777" s="10"/>
    </row>
    <row r="12778" spans="1:3">
      <c r="A12778" s="21">
        <v>423</v>
      </c>
      <c r="B12778" s="24">
        <f>MAX(0-('Calc2'!B18711*'Calc1'!B10847*'11'!D$17/'11'!B$17),B11556+B12166)</f>
        <v>0</v>
      </c>
      <c r="C12778" s="10"/>
    </row>
    <row r="12779" spans="1:3">
      <c r="A12779" s="21">
        <v>424</v>
      </c>
      <c r="B12779" s="24">
        <f>MAX(0-('Calc2'!B18712*'Calc1'!B10848*'11'!D$17/'11'!B$17),B11557+B12167)</f>
        <v>0</v>
      </c>
      <c r="C12779" s="10"/>
    </row>
    <row r="12780" spans="1:3">
      <c r="A12780" s="21">
        <v>425</v>
      </c>
      <c r="B12780" s="24">
        <f>MAX(0-('Calc2'!B18713*'Calc1'!B10849*'11'!D$17/'11'!B$17),B11558+B12168)</f>
        <v>0</v>
      </c>
      <c r="C12780" s="10"/>
    </row>
    <row r="12781" spans="1:3">
      <c r="A12781" s="21">
        <v>426</v>
      </c>
      <c r="B12781" s="24">
        <f>MAX(0-('Calc2'!B18714*'Calc1'!B10850*'11'!D$17/'11'!B$17),B11559+B12169)</f>
        <v>0</v>
      </c>
      <c r="C12781" s="10"/>
    </row>
    <row r="12782" spans="1:3">
      <c r="A12782" s="21">
        <v>427</v>
      </c>
      <c r="B12782" s="24">
        <f>MAX(0-('Calc2'!B18715*'Calc1'!B10851*'11'!D$17/'11'!B$17),B11560+B12170)</f>
        <v>0</v>
      </c>
      <c r="C12782" s="10"/>
    </row>
    <row r="12783" spans="1:3">
      <c r="A12783" s="21">
        <v>428</v>
      </c>
      <c r="B12783" s="24">
        <f>MAX(0-('Calc2'!B18716*'Calc1'!B10852*'11'!D$17/'11'!B$17),B11561+B12171)</f>
        <v>0</v>
      </c>
      <c r="C12783" s="10"/>
    </row>
    <row r="12784" spans="1:3">
      <c r="A12784" s="21">
        <v>429</v>
      </c>
      <c r="B12784" s="24">
        <f>MAX(0-('Calc2'!B18717*'Calc1'!B10853*'11'!D$17/'11'!B$17),B11562+B12172)</f>
        <v>0</v>
      </c>
      <c r="C12784" s="10"/>
    </row>
    <row r="12785" spans="1:3">
      <c r="A12785" s="21">
        <v>430</v>
      </c>
      <c r="B12785" s="24">
        <f>MAX(0-('Calc2'!B18718*'Calc1'!B10854*'11'!D$17/'11'!B$17),B11563+B12173)</f>
        <v>0</v>
      </c>
      <c r="C12785" s="10"/>
    </row>
    <row r="12786" spans="1:3">
      <c r="A12786" s="21">
        <v>431</v>
      </c>
      <c r="B12786" s="24">
        <f>MAX(0-('Calc2'!B18719*'Calc1'!B10855*'11'!D$17/'11'!B$17),B11564+B12174)</f>
        <v>0</v>
      </c>
      <c r="C12786" s="10"/>
    </row>
    <row r="12787" spans="1:3">
      <c r="A12787" s="21">
        <v>432</v>
      </c>
      <c r="B12787" s="24">
        <f>MAX(0-('Calc2'!B18720*'Calc1'!B10856*'11'!D$17/'11'!B$17),B11565+B12175)</f>
        <v>0</v>
      </c>
      <c r="C12787" s="10"/>
    </row>
    <row r="12788" spans="1:3">
      <c r="A12788" s="21">
        <v>433</v>
      </c>
      <c r="B12788" s="24">
        <f>MAX(0-('Calc2'!B18721*'Calc1'!B10857*'11'!D$17/'11'!B$17),B11566+B12176)</f>
        <v>0</v>
      </c>
      <c r="C12788" s="10"/>
    </row>
    <row r="12789" spans="1:3">
      <c r="A12789" s="21">
        <v>434</v>
      </c>
      <c r="B12789" s="24">
        <f>MAX(0-('Calc2'!B18722*'Calc1'!B10858*'11'!D$17/'11'!B$17),B11567+B12177)</f>
        <v>0</v>
      </c>
      <c r="C12789" s="10"/>
    </row>
    <row r="12790" spans="1:3">
      <c r="A12790" s="21">
        <v>435</v>
      </c>
      <c r="B12790" s="24">
        <f>MAX(0-('Calc2'!B18723*'Calc1'!B10859*'11'!D$17/'11'!B$17),B11568+B12178)</f>
        <v>0</v>
      </c>
      <c r="C12790" s="10"/>
    </row>
    <row r="12791" spans="1:3">
      <c r="A12791" s="21">
        <v>436</v>
      </c>
      <c r="B12791" s="24">
        <f>MAX(0-('Calc2'!B18724*'Calc1'!B10860*'11'!D$17/'11'!B$17),B11569+B12179)</f>
        <v>0</v>
      </c>
      <c r="C12791" s="10"/>
    </row>
    <row r="12792" spans="1:3">
      <c r="A12792" s="21">
        <v>437</v>
      </c>
      <c r="B12792" s="24">
        <f>MAX(0-('Calc2'!B18725*'Calc1'!B10861*'11'!D$17/'11'!B$17),B11570+B12180)</f>
        <v>0</v>
      </c>
      <c r="C12792" s="10"/>
    </row>
    <row r="12793" spans="1:3">
      <c r="A12793" s="21">
        <v>438</v>
      </c>
      <c r="B12793" s="24">
        <f>MAX(0-('Calc2'!B18726*'Calc1'!B10862*'11'!D$17/'11'!B$17),B11571+B12181)</f>
        <v>0</v>
      </c>
      <c r="C12793" s="10"/>
    </row>
    <row r="12794" spans="1:3">
      <c r="A12794" s="21">
        <v>439</v>
      </c>
      <c r="B12794" s="24">
        <f>MAX(0-('Calc2'!B18727*'Calc1'!B10863*'11'!D$17/'11'!B$17),B11572+B12182)</f>
        <v>0</v>
      </c>
      <c r="C12794" s="10"/>
    </row>
    <row r="12795" spans="1:3">
      <c r="A12795" s="21">
        <v>440</v>
      </c>
      <c r="B12795" s="24">
        <f>MAX(0-('Calc2'!B18728*'Calc1'!B10864*'11'!D$17/'11'!B$17),B11573+B12183)</f>
        <v>0</v>
      </c>
      <c r="C12795" s="10"/>
    </row>
    <row r="12796" spans="1:3">
      <c r="A12796" s="21">
        <v>441</v>
      </c>
      <c r="B12796" s="24">
        <f>MAX(0-('Calc2'!B18729*'Calc1'!B10865*'11'!D$17/'11'!B$17),B11574+B12184)</f>
        <v>0</v>
      </c>
      <c r="C12796" s="10"/>
    </row>
    <row r="12797" spans="1:3">
      <c r="A12797" s="21">
        <v>442</v>
      </c>
      <c r="B12797" s="24">
        <f>MAX(0-('Calc2'!B18730*'Calc1'!B10866*'11'!D$17/'11'!B$17),B11575+B12185)</f>
        <v>0</v>
      </c>
      <c r="C12797" s="10"/>
    </row>
    <row r="12798" spans="1:3">
      <c r="A12798" s="21">
        <v>443</v>
      </c>
      <c r="B12798" s="24">
        <f>MAX(0-('Calc2'!B18731*'Calc1'!B10867*'11'!D$17/'11'!B$17),B11576+B12186)</f>
        <v>0</v>
      </c>
      <c r="C12798" s="10"/>
    </row>
    <row r="12799" spans="1:3">
      <c r="A12799" s="21">
        <v>444</v>
      </c>
      <c r="B12799" s="24">
        <f>MAX(0-('Calc2'!B18732*'Calc1'!B10868*'11'!D$17/'11'!B$17),B11577+B12187)</f>
        <v>0</v>
      </c>
      <c r="C12799" s="10"/>
    </row>
    <row r="12800" spans="1:3">
      <c r="A12800" s="21">
        <v>445</v>
      </c>
      <c r="B12800" s="24">
        <f>MAX(0-('Calc2'!B18733*'Calc1'!B10869*'11'!D$17/'11'!B$17),B11578+B12188)</f>
        <v>0</v>
      </c>
      <c r="C12800" s="10"/>
    </row>
    <row r="12801" spans="1:3">
      <c r="A12801" s="21">
        <v>446</v>
      </c>
      <c r="B12801" s="24">
        <f>MAX(0-('Calc2'!B18734*'Calc1'!B10870*'11'!D$17/'11'!B$17),B11579+B12189)</f>
        <v>0</v>
      </c>
      <c r="C12801" s="10"/>
    </row>
    <row r="12802" spans="1:3">
      <c r="A12802" s="21">
        <v>447</v>
      </c>
      <c r="B12802" s="24">
        <f>MAX(0-('Calc2'!B18735*'Calc1'!B10871*'11'!D$17/'11'!B$17),B11580+B12190)</f>
        <v>0</v>
      </c>
      <c r="C12802" s="10"/>
    </row>
    <row r="12803" spans="1:3">
      <c r="A12803" s="21">
        <v>448</v>
      </c>
      <c r="B12803" s="24">
        <f>MAX(0-('Calc2'!B18736*'Calc1'!B10872*'11'!D$17/'11'!B$17),B11581+B12191)</f>
        <v>0</v>
      </c>
      <c r="C12803" s="10"/>
    </row>
    <row r="12804" spans="1:3">
      <c r="A12804" s="21">
        <v>449</v>
      </c>
      <c r="B12804" s="24">
        <f>MAX(0-('Calc2'!B18737*'Calc1'!B10873*'11'!D$17/'11'!B$17),B11582+B12192)</f>
        <v>0</v>
      </c>
      <c r="C12804" s="10"/>
    </row>
    <row r="12805" spans="1:3">
      <c r="A12805" s="21">
        <v>450</v>
      </c>
      <c r="B12805" s="24">
        <f>MAX(0-('Calc2'!B18738*'Calc1'!B10874*'11'!D$17/'11'!B$17),B11583+B12193)</f>
        <v>0</v>
      </c>
      <c r="C12805" s="10"/>
    </row>
    <row r="12806" spans="1:3">
      <c r="A12806" s="21">
        <v>451</v>
      </c>
      <c r="B12806" s="24">
        <f>MAX(0-('Calc2'!B18739*'Calc1'!B10875*'11'!D$17/'11'!B$17),B11584+B12194)</f>
        <v>0</v>
      </c>
      <c r="C12806" s="10"/>
    </row>
    <row r="12807" spans="1:3">
      <c r="A12807" s="21">
        <v>452</v>
      </c>
      <c r="B12807" s="24">
        <f>MAX(0-('Calc2'!B18740*'Calc1'!B10876*'11'!D$17/'11'!B$17),B11585+B12195)</f>
        <v>0</v>
      </c>
      <c r="C12807" s="10"/>
    </row>
    <row r="12808" spans="1:3">
      <c r="A12808" s="21">
        <v>453</v>
      </c>
      <c r="B12808" s="24">
        <f>MAX(0-('Calc2'!B18741*'Calc1'!B10877*'11'!D$17/'11'!B$17),B11586+B12196)</f>
        <v>0</v>
      </c>
      <c r="C12808" s="10"/>
    </row>
    <row r="12809" spans="1:3">
      <c r="A12809" s="21">
        <v>454</v>
      </c>
      <c r="B12809" s="24">
        <f>MAX(0-('Calc2'!B18742*'Calc1'!B10878*'11'!D$17/'11'!B$17),B11587+B12197)</f>
        <v>0</v>
      </c>
      <c r="C12809" s="10"/>
    </row>
    <row r="12810" spans="1:3">
      <c r="A12810" s="21">
        <v>455</v>
      </c>
      <c r="B12810" s="24">
        <f>MAX(0-('Calc2'!B18743*'Calc1'!B10879*'11'!D$17/'11'!B$17),B11588+B12198)</f>
        <v>0</v>
      </c>
      <c r="C12810" s="10"/>
    </row>
    <row r="12811" spans="1:3">
      <c r="A12811" s="21">
        <v>456</v>
      </c>
      <c r="B12811" s="24">
        <f>MAX(0-('Calc2'!B18744*'Calc1'!B10880*'11'!D$17/'11'!B$17),B11589+B12199)</f>
        <v>0</v>
      </c>
      <c r="C12811" s="10"/>
    </row>
    <row r="12812" spans="1:3">
      <c r="A12812" s="21">
        <v>457</v>
      </c>
      <c r="B12812" s="24">
        <f>MAX(0-('Calc2'!B18745*'Calc1'!B10881*'11'!D$17/'11'!B$17),B11590+B12200)</f>
        <v>0</v>
      </c>
      <c r="C12812" s="10"/>
    </row>
    <row r="12813" spans="1:3">
      <c r="A12813" s="21">
        <v>458</v>
      </c>
      <c r="B12813" s="24">
        <f>MAX(0-('Calc2'!B18746*'Calc1'!B10882*'11'!D$17/'11'!B$17),B11591+B12201)</f>
        <v>0</v>
      </c>
      <c r="C12813" s="10"/>
    </row>
    <row r="12814" spans="1:3">
      <c r="A12814" s="21">
        <v>459</v>
      </c>
      <c r="B12814" s="24">
        <f>MAX(0-('Calc2'!B18747*'Calc1'!B10883*'11'!D$17/'11'!B$17),B11592+B12202)</f>
        <v>0</v>
      </c>
      <c r="C12814" s="10"/>
    </row>
    <row r="12815" spans="1:3">
      <c r="A12815" s="21">
        <v>460</v>
      </c>
      <c r="B12815" s="24">
        <f>MAX(0-('Calc2'!B18748*'Calc1'!B10884*'11'!D$17/'11'!B$17),B11593+B12203)</f>
        <v>0</v>
      </c>
      <c r="C12815" s="10"/>
    </row>
    <row r="12816" spans="1:3">
      <c r="A12816" s="21">
        <v>461</v>
      </c>
      <c r="B12816" s="24">
        <f>MAX(0-('Calc2'!B18749*'Calc1'!B10885*'11'!D$17/'11'!B$17),B11594+B12204)</f>
        <v>0</v>
      </c>
      <c r="C12816" s="10"/>
    </row>
    <row r="12817" spans="1:3">
      <c r="A12817" s="21">
        <v>462</v>
      </c>
      <c r="B12817" s="24">
        <f>MAX(0-('Calc2'!B18750*'Calc1'!B10886*'11'!D$17/'11'!B$17),B11595+B12205)</f>
        <v>0</v>
      </c>
      <c r="C12817" s="10"/>
    </row>
    <row r="12818" spans="1:3">
      <c r="A12818" s="21">
        <v>463</v>
      </c>
      <c r="B12818" s="24">
        <f>MAX(0-('Calc2'!B18751*'Calc1'!B10887*'11'!D$17/'11'!B$17),B11596+B12206)</f>
        <v>0</v>
      </c>
      <c r="C12818" s="10"/>
    </row>
    <row r="12819" spans="1:3">
      <c r="A12819" s="21">
        <v>464</v>
      </c>
      <c r="B12819" s="24">
        <f>MAX(0-('Calc2'!B18752*'Calc1'!B10888*'11'!D$17/'11'!B$17),B11597+B12207)</f>
        <v>0</v>
      </c>
      <c r="C12819" s="10"/>
    </row>
    <row r="12820" spans="1:3">
      <c r="A12820" s="21">
        <v>465</v>
      </c>
      <c r="B12820" s="24">
        <f>MAX(0-('Calc2'!B18753*'Calc1'!B10889*'11'!D$17/'11'!B$17),B11598+B12208)</f>
        <v>0</v>
      </c>
      <c r="C12820" s="10"/>
    </row>
    <row r="12821" spans="1:3">
      <c r="A12821" s="21">
        <v>466</v>
      </c>
      <c r="B12821" s="24">
        <f>MAX(0-('Calc2'!B18754*'Calc1'!B10890*'11'!D$17/'11'!B$17),B11599+B12209)</f>
        <v>0</v>
      </c>
      <c r="C12821" s="10"/>
    </row>
    <row r="12822" spans="1:3">
      <c r="A12822" s="21">
        <v>467</v>
      </c>
      <c r="B12822" s="24">
        <f>MAX(0-('Calc2'!B18755*'Calc1'!B10891*'11'!D$17/'11'!B$17),B11600+B12210)</f>
        <v>0</v>
      </c>
      <c r="C12822" s="10"/>
    </row>
    <row r="12823" spans="1:3">
      <c r="A12823" s="21">
        <v>468</v>
      </c>
      <c r="B12823" s="24">
        <f>MAX(0-('Calc2'!B18756*'Calc1'!B10892*'11'!D$17/'11'!B$17),B11601+B12211)</f>
        <v>0</v>
      </c>
      <c r="C12823" s="10"/>
    </row>
    <row r="12824" spans="1:3">
      <c r="A12824" s="21">
        <v>469</v>
      </c>
      <c r="B12824" s="24">
        <f>MAX(0-('Calc2'!B18757*'Calc1'!B10893*'11'!D$17/'11'!B$17),B11602+B12212)</f>
        <v>0</v>
      </c>
      <c r="C12824" s="10"/>
    </row>
    <row r="12825" spans="1:3">
      <c r="A12825" s="21">
        <v>470</v>
      </c>
      <c r="B12825" s="24">
        <f>MAX(0-('Calc2'!B18758*'Calc1'!B10894*'11'!D$17/'11'!B$17),B11603+B12213)</f>
        <v>0</v>
      </c>
      <c r="C12825" s="10"/>
    </row>
    <row r="12826" spans="1:3">
      <c r="A12826" s="21">
        <v>471</v>
      </c>
      <c r="B12826" s="24">
        <f>MAX(0-('Calc2'!B18759*'Calc1'!B10895*'11'!D$17/'11'!B$17),B11604+B12214)</f>
        <v>0</v>
      </c>
      <c r="C12826" s="10"/>
    </row>
    <row r="12827" spans="1:3">
      <c r="A12827" s="21">
        <v>472</v>
      </c>
      <c r="B12827" s="24">
        <f>MAX(0-('Calc2'!B18760*'Calc1'!B10896*'11'!D$17/'11'!B$17),B11605+B12215)</f>
        <v>0</v>
      </c>
      <c r="C12827" s="10"/>
    </row>
    <row r="12828" spans="1:3">
      <c r="A12828" s="21">
        <v>473</v>
      </c>
      <c r="B12828" s="24">
        <f>MAX(0-('Calc2'!B18761*'Calc1'!B10897*'11'!D$17/'11'!B$17),B11606+B12216)</f>
        <v>0</v>
      </c>
      <c r="C12828" s="10"/>
    </row>
    <row r="12829" spans="1:3">
      <c r="A12829" s="21">
        <v>474</v>
      </c>
      <c r="B12829" s="24">
        <f>MAX(0-('Calc2'!B18762*'Calc1'!B10898*'11'!D$17/'11'!B$17),B11607+B12217)</f>
        <v>0</v>
      </c>
      <c r="C12829" s="10"/>
    </row>
    <row r="12830" spans="1:3">
      <c r="A12830" s="21">
        <v>475</v>
      </c>
      <c r="B12830" s="24">
        <f>MAX(0-('Calc2'!B18763*'Calc1'!B10899*'11'!D$17/'11'!B$17),B11608+B12218)</f>
        <v>0</v>
      </c>
      <c r="C12830" s="10"/>
    </row>
    <row r="12831" spans="1:3">
      <c r="A12831" s="21">
        <v>476</v>
      </c>
      <c r="B12831" s="24">
        <f>MAX(0-('Calc2'!B18764*'Calc1'!B10900*'11'!D$17/'11'!B$17),B11609+B12219)</f>
        <v>0</v>
      </c>
      <c r="C12831" s="10"/>
    </row>
    <row r="12832" spans="1:3">
      <c r="A12832" s="21">
        <v>477</v>
      </c>
      <c r="B12832" s="24">
        <f>MAX(0-('Calc2'!B18765*'Calc1'!B10901*'11'!D$17/'11'!B$17),B11610+B12220)</f>
        <v>0</v>
      </c>
      <c r="C12832" s="10"/>
    </row>
    <row r="12833" spans="1:3">
      <c r="A12833" s="21">
        <v>478</v>
      </c>
      <c r="B12833" s="24">
        <f>MAX(0-('Calc2'!B18766*'Calc1'!B10902*'11'!D$17/'11'!B$17),B11611+B12221)</f>
        <v>0</v>
      </c>
      <c r="C12833" s="10"/>
    </row>
    <row r="12834" spans="1:3">
      <c r="A12834" s="21">
        <v>479</v>
      </c>
      <c r="B12834" s="24">
        <f>MAX(0-('Calc2'!B18767*'Calc1'!B10903*'11'!D$17/'11'!B$17),B11612+B12222)</f>
        <v>0</v>
      </c>
      <c r="C12834" s="10"/>
    </row>
    <row r="12835" spans="1:3">
      <c r="A12835" s="21">
        <v>480</v>
      </c>
      <c r="B12835" s="24">
        <f>MAX(0-('Calc2'!B18768*'Calc1'!B10904*'11'!D$17/'11'!B$17),B11613+B12223)</f>
        <v>0</v>
      </c>
      <c r="C12835" s="10"/>
    </row>
    <row r="12836" spans="1:3">
      <c r="A12836" s="21">
        <v>481</v>
      </c>
      <c r="B12836" s="24">
        <f>MAX(0-('Calc2'!B18769*'Calc1'!B10905*'11'!D$17/'11'!B$17),B11614+B12224)</f>
        <v>0</v>
      </c>
      <c r="C12836" s="10"/>
    </row>
    <row r="12837" spans="1:3">
      <c r="A12837" s="21">
        <v>482</v>
      </c>
      <c r="B12837" s="24">
        <f>MAX(0-('Calc2'!B18770*'Calc1'!B10906*'11'!D$17/'11'!B$17),B11615+B12225)</f>
        <v>0</v>
      </c>
      <c r="C12837" s="10"/>
    </row>
    <row r="12838" spans="1:3">
      <c r="A12838" s="21">
        <v>483</v>
      </c>
      <c r="B12838" s="24">
        <f>MAX(0-('Calc2'!B18771*'Calc1'!B10907*'11'!D$17/'11'!B$17),B11616+B12226)</f>
        <v>0</v>
      </c>
      <c r="C12838" s="10"/>
    </row>
    <row r="12839" spans="1:3">
      <c r="A12839" s="21">
        <v>484</v>
      </c>
      <c r="B12839" s="24">
        <f>MAX(0-('Calc2'!B18772*'Calc1'!B10908*'11'!D$17/'11'!B$17),B11617+B12227)</f>
        <v>0</v>
      </c>
      <c r="C12839" s="10"/>
    </row>
    <row r="12840" spans="1:3">
      <c r="A12840" s="21">
        <v>485</v>
      </c>
      <c r="B12840" s="24">
        <f>MAX(0-('Calc2'!B18773*'Calc1'!B10909*'11'!D$17/'11'!B$17),B11618+B12228)</f>
        <v>0</v>
      </c>
      <c r="C12840" s="10"/>
    </row>
    <row r="12841" spans="1:3">
      <c r="A12841" s="21">
        <v>486</v>
      </c>
      <c r="B12841" s="24">
        <f>MAX(0-('Calc2'!B18774*'Calc1'!B10910*'11'!D$17/'11'!B$17),B11619+B12229)</f>
        <v>0</v>
      </c>
      <c r="C12841" s="10"/>
    </row>
    <row r="12842" spans="1:3">
      <c r="A12842" s="21">
        <v>487</v>
      </c>
      <c r="B12842" s="24">
        <f>MAX(0-('Calc2'!B18775*'Calc1'!B10911*'11'!D$17/'11'!B$17),B11620+B12230)</f>
        <v>0</v>
      </c>
      <c r="C12842" s="10"/>
    </row>
    <row r="12843" spans="1:3">
      <c r="A12843" s="21">
        <v>488</v>
      </c>
      <c r="B12843" s="24">
        <f>MAX(0-('Calc2'!B18776*'Calc1'!B10912*'11'!D$17/'11'!B$17),B11621+B12231)</f>
        <v>0</v>
      </c>
      <c r="C12843" s="10"/>
    </row>
    <row r="12844" spans="1:3">
      <c r="A12844" s="21">
        <v>489</v>
      </c>
      <c r="B12844" s="24">
        <f>MAX(0-('Calc2'!B18777*'Calc1'!B10913*'11'!D$17/'11'!B$17),B11622+B12232)</f>
        <v>0</v>
      </c>
      <c r="C12844" s="10"/>
    </row>
    <row r="12845" spans="1:3">
      <c r="A12845" s="21">
        <v>490</v>
      </c>
      <c r="B12845" s="24">
        <f>MAX(0-('Calc2'!B18778*'Calc1'!B10914*'11'!D$17/'11'!B$17),B11623+B12233)</f>
        <v>0</v>
      </c>
      <c r="C12845" s="10"/>
    </row>
    <row r="12846" spans="1:3">
      <c r="A12846" s="21">
        <v>491</v>
      </c>
      <c r="B12846" s="24">
        <f>MAX(0-('Calc2'!B18779*'Calc1'!B10915*'11'!D$17/'11'!B$17),B11624+B12234)</f>
        <v>0</v>
      </c>
      <c r="C12846" s="10"/>
    </row>
    <row r="12847" spans="1:3">
      <c r="A12847" s="21">
        <v>492</v>
      </c>
      <c r="B12847" s="24">
        <f>MAX(0-('Calc2'!B18780*'Calc1'!B10916*'11'!D$17/'11'!B$17),B11625+B12235)</f>
        <v>0</v>
      </c>
      <c r="C12847" s="10"/>
    </row>
    <row r="12848" spans="1:3">
      <c r="A12848" s="21">
        <v>493</v>
      </c>
      <c r="B12848" s="24">
        <f>MAX(0-('Calc2'!B18781*'Calc1'!B10917*'11'!D$17/'11'!B$17),B11626+B12236)</f>
        <v>0</v>
      </c>
      <c r="C12848" s="10"/>
    </row>
    <row r="12849" spans="1:3">
      <c r="A12849" s="21">
        <v>494</v>
      </c>
      <c r="B12849" s="24">
        <f>MAX(0-('Calc2'!B18782*'Calc1'!B10918*'11'!D$17/'11'!B$17),B11627+B12237)</f>
        <v>0</v>
      </c>
      <c r="C12849" s="10"/>
    </row>
    <row r="12850" spans="1:3">
      <c r="A12850" s="21">
        <v>495</v>
      </c>
      <c r="B12850" s="24">
        <f>MAX(0-('Calc2'!B18783*'Calc1'!B10919*'11'!D$17/'11'!B$17),B11628+B12238)</f>
        <v>0</v>
      </c>
      <c r="C12850" s="10"/>
    </row>
    <row r="12851" spans="1:3">
      <c r="A12851" s="21">
        <v>496</v>
      </c>
      <c r="B12851" s="24">
        <f>MAX(0-('Calc2'!B18784*'Calc1'!B10920*'11'!D$17/'11'!B$17),B11629+B12239)</f>
        <v>0</v>
      </c>
      <c r="C12851" s="10"/>
    </row>
    <row r="12852" spans="1:3">
      <c r="A12852" s="21">
        <v>497</v>
      </c>
      <c r="B12852" s="24">
        <f>MAX(0-('Calc2'!B18785*'Calc1'!B10921*'11'!D$17/'11'!B$17),B11630+B12240)</f>
        <v>0</v>
      </c>
      <c r="C12852" s="10"/>
    </row>
    <row r="12853" spans="1:3">
      <c r="A12853" s="21">
        <v>498</v>
      </c>
      <c r="B12853" s="24">
        <f>MAX(0-('Calc2'!B18786*'Calc1'!B10922*'11'!D$17/'11'!B$17),B11631+B12241)</f>
        <v>0</v>
      </c>
      <c r="C12853" s="10"/>
    </row>
    <row r="12854" spans="1:3">
      <c r="A12854" s="21">
        <v>499</v>
      </c>
      <c r="B12854" s="24">
        <f>MAX(0-('Calc2'!B18787*'Calc1'!B10923*'11'!D$17/'11'!B$17),B11632+B12242)</f>
        <v>0</v>
      </c>
      <c r="C12854" s="10"/>
    </row>
    <row r="12855" spans="1:3">
      <c r="A12855" s="21">
        <v>500</v>
      </c>
      <c r="B12855" s="24">
        <f>MAX(0-('Calc2'!B18788*'Calc1'!B10924*'11'!D$17/'11'!B$17),B11633+B12243)</f>
        <v>0</v>
      </c>
      <c r="C12855" s="10"/>
    </row>
    <row r="12856" spans="1:3">
      <c r="A12856" s="21">
        <v>501</v>
      </c>
      <c r="B12856" s="24">
        <f>MAX(0-('Calc2'!B18789*'Calc1'!B10925*'11'!D$17/'11'!B$17),B11634+B12244)</f>
        <v>0</v>
      </c>
      <c r="C12856" s="10"/>
    </row>
    <row r="12857" spans="1:3">
      <c r="A12857" s="21">
        <v>502</v>
      </c>
      <c r="B12857" s="24">
        <f>MAX(0-('Calc2'!B18790*'Calc1'!B10926*'11'!D$17/'11'!B$17),B11635+B12245)</f>
        <v>0</v>
      </c>
      <c r="C12857" s="10"/>
    </row>
    <row r="12858" spans="1:3">
      <c r="A12858" s="21">
        <v>503</v>
      </c>
      <c r="B12858" s="24">
        <f>MAX(0-('Calc2'!B18791*'Calc1'!B10927*'11'!D$17/'11'!B$17),B11636+B12246)</f>
        <v>0</v>
      </c>
      <c r="C12858" s="10"/>
    </row>
    <row r="12859" spans="1:3">
      <c r="A12859" s="21">
        <v>504</v>
      </c>
      <c r="B12859" s="24">
        <f>MAX(0-('Calc2'!B18792*'Calc1'!B10928*'11'!D$17/'11'!B$17),B11637+B12247)</f>
        <v>0</v>
      </c>
      <c r="C12859" s="10"/>
    </row>
    <row r="12860" spans="1:3">
      <c r="A12860" s="21">
        <v>505</v>
      </c>
      <c r="B12860" s="24">
        <f>MAX(0-('Calc2'!B18793*'Calc1'!B10929*'11'!D$17/'11'!B$17),B11638+B12248)</f>
        <v>0</v>
      </c>
      <c r="C12860" s="10"/>
    </row>
    <row r="12861" spans="1:3">
      <c r="A12861" s="21">
        <v>506</v>
      </c>
      <c r="B12861" s="24">
        <f>MAX(0-('Calc2'!B18794*'Calc1'!B10930*'11'!D$17/'11'!B$17),B11639+B12249)</f>
        <v>0</v>
      </c>
      <c r="C12861" s="10"/>
    </row>
    <row r="12862" spans="1:3">
      <c r="A12862" s="21">
        <v>507</v>
      </c>
      <c r="B12862" s="24">
        <f>MAX(0-('Calc2'!B18795*'Calc1'!B10931*'11'!D$17/'11'!B$17),B11640+B12250)</f>
        <v>0</v>
      </c>
      <c r="C12862" s="10"/>
    </row>
    <row r="12863" spans="1:3">
      <c r="A12863" s="21">
        <v>508</v>
      </c>
      <c r="B12863" s="24">
        <f>MAX(0-('Calc2'!B18796*'Calc1'!B10932*'11'!D$17/'11'!B$17),B11641+B12251)</f>
        <v>0</v>
      </c>
      <c r="C12863" s="10"/>
    </row>
    <row r="12864" spans="1:3">
      <c r="A12864" s="21">
        <v>509</v>
      </c>
      <c r="B12864" s="24">
        <f>MAX(0-('Calc2'!B18797*'Calc1'!B10933*'11'!D$17/'11'!B$17),B11642+B12252)</f>
        <v>0</v>
      </c>
      <c r="C12864" s="10"/>
    </row>
    <row r="12865" spans="1:3">
      <c r="A12865" s="21">
        <v>510</v>
      </c>
      <c r="B12865" s="24">
        <f>MAX(0-('Calc2'!B18798*'Calc1'!B10934*'11'!D$17/'11'!B$17),B11643+B12253)</f>
        <v>0</v>
      </c>
      <c r="C12865" s="10"/>
    </row>
    <row r="12866" spans="1:3">
      <c r="A12866" s="21">
        <v>511</v>
      </c>
      <c r="B12866" s="24">
        <f>MAX(0-('Calc2'!B18799*'Calc1'!B10935*'11'!D$17/'11'!B$17),B11644+B12254)</f>
        <v>0</v>
      </c>
      <c r="C12866" s="10"/>
    </row>
    <row r="12867" spans="1:3">
      <c r="A12867" s="21">
        <v>512</v>
      </c>
      <c r="B12867" s="24">
        <f>MAX(0-('Calc2'!B18800*'Calc1'!B10936*'11'!D$17/'11'!B$17),B11645+B12255)</f>
        <v>0</v>
      </c>
      <c r="C12867" s="10"/>
    </row>
    <row r="12868" spans="1:3">
      <c r="A12868" s="21">
        <v>513</v>
      </c>
      <c r="B12868" s="24">
        <f>MAX(0-('Calc2'!B18801*'Calc1'!B10937*'11'!D$17/'11'!B$17),B11646+B12256)</f>
        <v>0</v>
      </c>
      <c r="C12868" s="10"/>
    </row>
    <row r="12869" spans="1:3">
      <c r="A12869" s="21">
        <v>514</v>
      </c>
      <c r="B12869" s="24">
        <f>MAX(0-('Calc2'!B18802*'Calc1'!B10938*'11'!D$17/'11'!B$17),B11647+B12257)</f>
        <v>0</v>
      </c>
      <c r="C12869" s="10"/>
    </row>
    <row r="12870" spans="1:3">
      <c r="A12870" s="21">
        <v>515</v>
      </c>
      <c r="B12870" s="24">
        <f>MAX(0-('Calc2'!B18803*'Calc1'!B10939*'11'!D$17/'11'!B$17),B11648+B12258)</f>
        <v>0</v>
      </c>
      <c r="C12870" s="10"/>
    </row>
    <row r="12871" spans="1:3">
      <c r="A12871" s="21">
        <v>516</v>
      </c>
      <c r="B12871" s="24">
        <f>MAX(0-('Calc2'!B18804*'Calc1'!B10940*'11'!D$17/'11'!B$17),B11649+B12259)</f>
        <v>0</v>
      </c>
      <c r="C12871" s="10"/>
    </row>
    <row r="12872" spans="1:3">
      <c r="A12872" s="21">
        <v>517</v>
      </c>
      <c r="B12872" s="24">
        <f>MAX(0-('Calc2'!B18805*'Calc1'!B10941*'11'!D$17/'11'!B$17),B11650+B12260)</f>
        <v>0</v>
      </c>
      <c r="C12872" s="10"/>
    </row>
    <row r="12873" spans="1:3">
      <c r="A12873" s="21">
        <v>518</v>
      </c>
      <c r="B12873" s="24">
        <f>MAX(0-('Calc2'!B18806*'Calc1'!B10942*'11'!D$17/'11'!B$17),B11651+B12261)</f>
        <v>0</v>
      </c>
      <c r="C12873" s="10"/>
    </row>
    <row r="12874" spans="1:3">
      <c r="A12874" s="21">
        <v>519</v>
      </c>
      <c r="B12874" s="24">
        <f>MAX(0-('Calc2'!B18807*'Calc1'!B10943*'11'!D$17/'11'!B$17),B11652+B12262)</f>
        <v>0</v>
      </c>
      <c r="C12874" s="10"/>
    </row>
    <row r="12875" spans="1:3">
      <c r="A12875" s="21">
        <v>520</v>
      </c>
      <c r="B12875" s="24">
        <f>MAX(0-('Calc2'!B18808*'Calc1'!B10944*'11'!D$17/'11'!B$17),B11653+B12263)</f>
        <v>0</v>
      </c>
      <c r="C12875" s="10"/>
    </row>
    <row r="12876" spans="1:3">
      <c r="A12876" s="21">
        <v>521</v>
      </c>
      <c r="B12876" s="24">
        <f>MAX(0-('Calc2'!B18809*'Calc1'!B10945*'11'!D$17/'11'!B$17),B11654+B12264)</f>
        <v>0</v>
      </c>
      <c r="C12876" s="10"/>
    </row>
    <row r="12877" spans="1:3">
      <c r="A12877" s="21">
        <v>522</v>
      </c>
      <c r="B12877" s="24">
        <f>MAX(0-('Calc2'!B18810*'Calc1'!B10946*'11'!D$17/'11'!B$17),B11655+B12265)</f>
        <v>0</v>
      </c>
      <c r="C12877" s="10"/>
    </row>
    <row r="12878" spans="1:3">
      <c r="A12878" s="21">
        <v>523</v>
      </c>
      <c r="B12878" s="24">
        <f>MAX(0-('Calc2'!B18811*'Calc1'!B10947*'11'!D$17/'11'!B$17),B11656+B12266)</f>
        <v>0</v>
      </c>
      <c r="C12878" s="10"/>
    </row>
    <row r="12879" spans="1:3">
      <c r="A12879" s="21">
        <v>524</v>
      </c>
      <c r="B12879" s="24">
        <f>MAX(0-('Calc2'!B18812*'Calc1'!B10948*'11'!D$17/'11'!B$17),B11657+B12267)</f>
        <v>0</v>
      </c>
      <c r="C12879" s="10"/>
    </row>
    <row r="12880" spans="1:3">
      <c r="A12880" s="21">
        <v>525</v>
      </c>
      <c r="B12880" s="24">
        <f>MAX(0-('Calc2'!B18813*'Calc1'!B10949*'11'!D$17/'11'!B$17),B11658+B12268)</f>
        <v>0</v>
      </c>
      <c r="C12880" s="10"/>
    </row>
    <row r="12881" spans="1:3">
      <c r="A12881" s="21">
        <v>526</v>
      </c>
      <c r="B12881" s="24">
        <f>MAX(0-('Calc2'!B18814*'Calc1'!B10950*'11'!D$17/'11'!B$17),B11659+B12269)</f>
        <v>0</v>
      </c>
      <c r="C12881" s="10"/>
    </row>
    <row r="12882" spans="1:3">
      <c r="A12882" s="21">
        <v>527</v>
      </c>
      <c r="B12882" s="24">
        <f>MAX(0-('Calc2'!B18815*'Calc1'!B10951*'11'!D$17/'11'!B$17),B11660+B12270)</f>
        <v>0</v>
      </c>
      <c r="C12882" s="10"/>
    </row>
    <row r="12883" spans="1:3">
      <c r="A12883" s="21">
        <v>528</v>
      </c>
      <c r="B12883" s="24">
        <f>MAX(0-('Calc2'!B18816*'Calc1'!B10952*'11'!D$17/'11'!B$17),B11661+B12271)</f>
        <v>0</v>
      </c>
      <c r="C12883" s="10"/>
    </row>
    <row r="12884" spans="1:3">
      <c r="A12884" s="21">
        <v>529</v>
      </c>
      <c r="B12884" s="24">
        <f>MAX(0-('Calc2'!B18817*'Calc1'!B10953*'11'!D$17/'11'!B$17),B11662+B12272)</f>
        <v>0</v>
      </c>
      <c r="C12884" s="10"/>
    </row>
    <row r="12885" spans="1:3">
      <c r="A12885" s="21">
        <v>530</v>
      </c>
      <c r="B12885" s="24">
        <f>MAX(0-('Calc2'!B18818*'Calc1'!B10954*'11'!D$17/'11'!B$17),B11663+B12273)</f>
        <v>0</v>
      </c>
      <c r="C12885" s="10"/>
    </row>
    <row r="12886" spans="1:3">
      <c r="A12886" s="21">
        <v>531</v>
      </c>
      <c r="B12886" s="24">
        <f>MAX(0-('Calc2'!B18819*'Calc1'!B10955*'11'!D$17/'11'!B$17),B11664+B12274)</f>
        <v>0</v>
      </c>
      <c r="C12886" s="10"/>
    </row>
    <row r="12887" spans="1:3">
      <c r="A12887" s="21">
        <v>532</v>
      </c>
      <c r="B12887" s="24">
        <f>MAX(0-('Calc2'!B18820*'Calc1'!B10956*'11'!D$17/'11'!B$17),B11665+B12275)</f>
        <v>0</v>
      </c>
      <c r="C12887" s="10"/>
    </row>
    <row r="12888" spans="1:3">
      <c r="A12888" s="21">
        <v>533</v>
      </c>
      <c r="B12888" s="24">
        <f>MAX(0-('Calc2'!B18821*'Calc1'!B10957*'11'!D$17/'11'!B$17),B11666+B12276)</f>
        <v>0</v>
      </c>
      <c r="C12888" s="10"/>
    </row>
    <row r="12889" spans="1:3">
      <c r="A12889" s="21">
        <v>534</v>
      </c>
      <c r="B12889" s="24">
        <f>MAX(0-('Calc2'!B18822*'Calc1'!B10958*'11'!D$17/'11'!B$17),B11667+B12277)</f>
        <v>0</v>
      </c>
      <c r="C12889" s="10"/>
    </row>
    <row r="12890" spans="1:3">
      <c r="A12890" s="21">
        <v>535</v>
      </c>
      <c r="B12890" s="24">
        <f>MAX(0-('Calc2'!B18823*'Calc1'!B10959*'11'!D$17/'11'!B$17),B11668+B12278)</f>
        <v>0</v>
      </c>
      <c r="C12890" s="10"/>
    </row>
    <row r="12891" spans="1:3">
      <c r="A12891" s="21">
        <v>536</v>
      </c>
      <c r="B12891" s="24">
        <f>MAX(0-('Calc2'!B18824*'Calc1'!B10960*'11'!D$17/'11'!B$17),B11669+B12279)</f>
        <v>0</v>
      </c>
      <c r="C12891" s="10"/>
    </row>
    <row r="12892" spans="1:3">
      <c r="A12892" s="21">
        <v>537</v>
      </c>
      <c r="B12892" s="24">
        <f>MAX(0-('Calc2'!B18825*'Calc1'!B10961*'11'!D$17/'11'!B$17),B11670+B12280)</f>
        <v>0</v>
      </c>
      <c r="C12892" s="10"/>
    </row>
    <row r="12893" spans="1:3">
      <c r="A12893" s="21">
        <v>538</v>
      </c>
      <c r="B12893" s="24">
        <f>MAX(0-('Calc2'!B18826*'Calc1'!B10962*'11'!D$17/'11'!B$17),B11671+B12281)</f>
        <v>0</v>
      </c>
      <c r="C12893" s="10"/>
    </row>
    <row r="12894" spans="1:3">
      <c r="A12894" s="21">
        <v>539</v>
      </c>
      <c r="B12894" s="24">
        <f>MAX(0-('Calc2'!B18827*'Calc1'!B10963*'11'!D$17/'11'!B$17),B11672+B12282)</f>
        <v>0</v>
      </c>
      <c r="C12894" s="10"/>
    </row>
    <row r="12895" spans="1:3">
      <c r="A12895" s="21">
        <v>540</v>
      </c>
      <c r="B12895" s="24">
        <f>MAX(0-('Calc2'!B18828*'Calc1'!B10964*'11'!D$17/'11'!B$17),B11673+B12283)</f>
        <v>0</v>
      </c>
      <c r="C12895" s="10"/>
    </row>
    <row r="12896" spans="1:3">
      <c r="A12896" s="21">
        <v>541</v>
      </c>
      <c r="B12896" s="24">
        <f>MAX(0-('Calc2'!B18829*'Calc1'!B10965*'11'!D$17/'11'!B$17),B11674+B12284)</f>
        <v>0</v>
      </c>
      <c r="C12896" s="10"/>
    </row>
    <row r="12897" spans="1:3">
      <c r="A12897" s="21">
        <v>542</v>
      </c>
      <c r="B12897" s="24">
        <f>MAX(0-('Calc2'!B18830*'Calc1'!B10966*'11'!D$17/'11'!B$17),B11675+B12285)</f>
        <v>0</v>
      </c>
      <c r="C12897" s="10"/>
    </row>
    <row r="12898" spans="1:3">
      <c r="A12898" s="21">
        <v>543</v>
      </c>
      <c r="B12898" s="24">
        <f>MAX(0-('Calc2'!B18831*'Calc1'!B10967*'11'!D$17/'11'!B$17),B11676+B12286)</f>
        <v>0</v>
      </c>
      <c r="C12898" s="10"/>
    </row>
    <row r="12899" spans="1:3">
      <c r="A12899" s="21">
        <v>544</v>
      </c>
      <c r="B12899" s="24">
        <f>MAX(0-('Calc2'!B18832*'Calc1'!B10968*'11'!D$17/'11'!B$17),B11677+B12287)</f>
        <v>0</v>
      </c>
      <c r="C12899" s="10"/>
    </row>
    <row r="12900" spans="1:3">
      <c r="A12900" s="21">
        <v>545</v>
      </c>
      <c r="B12900" s="24">
        <f>MAX(0-('Calc2'!B18833*'Calc1'!B10969*'11'!D$17/'11'!B$17),B11678+B12288)</f>
        <v>0</v>
      </c>
      <c r="C12900" s="10"/>
    </row>
    <row r="12901" spans="1:3">
      <c r="A12901" s="21">
        <v>546</v>
      </c>
      <c r="B12901" s="24">
        <f>MAX(0-('Calc2'!B18834*'Calc1'!B10970*'11'!D$17/'11'!B$17),B11679+B12289)</f>
        <v>0</v>
      </c>
      <c r="C12901" s="10"/>
    </row>
    <row r="12902" spans="1:3">
      <c r="A12902" s="21">
        <v>547</v>
      </c>
      <c r="B12902" s="24">
        <f>MAX(0-('Calc2'!B18835*'Calc1'!B10971*'11'!D$17/'11'!B$17),B11680+B12290)</f>
        <v>0</v>
      </c>
      <c r="C12902" s="10"/>
    </row>
    <row r="12903" spans="1:3">
      <c r="A12903" s="21">
        <v>548</v>
      </c>
      <c r="B12903" s="24">
        <f>MAX(0-('Calc2'!B18836*'Calc1'!B10972*'11'!D$17/'11'!B$17),B11681+B12291)</f>
        <v>0</v>
      </c>
      <c r="C12903" s="10"/>
    </row>
    <row r="12904" spans="1:3">
      <c r="A12904" s="21">
        <v>549</v>
      </c>
      <c r="B12904" s="24">
        <f>MAX(0-('Calc2'!B18837*'Calc1'!B10973*'11'!D$17/'11'!B$17),B11682+B12292)</f>
        <v>0</v>
      </c>
      <c r="C12904" s="10"/>
    </row>
    <row r="12905" spans="1:3">
      <c r="A12905" s="21">
        <v>550</v>
      </c>
      <c r="B12905" s="24">
        <f>MAX(0-('Calc2'!B18838*'Calc1'!B10974*'11'!D$17/'11'!B$17),B11683+B12293)</f>
        <v>0</v>
      </c>
      <c r="C12905" s="10"/>
    </row>
    <row r="12906" spans="1:3">
      <c r="A12906" s="21">
        <v>551</v>
      </c>
      <c r="B12906" s="24">
        <f>MAX(0-('Calc2'!B18839*'Calc1'!B10975*'11'!D$17/'11'!B$17),B11684+B12294)</f>
        <v>0</v>
      </c>
      <c r="C12906" s="10"/>
    </row>
    <row r="12907" spans="1:3">
      <c r="A12907" s="21">
        <v>552</v>
      </c>
      <c r="B12907" s="24">
        <f>MAX(0-('Calc2'!B18840*'Calc1'!B10976*'11'!D$17/'11'!B$17),B11685+B12295)</f>
        <v>0</v>
      </c>
      <c r="C12907" s="10"/>
    </row>
    <row r="12908" spans="1:3">
      <c r="A12908" s="21">
        <v>553</v>
      </c>
      <c r="B12908" s="24">
        <f>MAX(0-('Calc2'!B18841*'Calc1'!B10977*'11'!D$17/'11'!B$17),B11686+B12296)</f>
        <v>0</v>
      </c>
      <c r="C12908" s="10"/>
    </row>
    <row r="12909" spans="1:3">
      <c r="A12909" s="21">
        <v>554</v>
      </c>
      <c r="B12909" s="24">
        <f>MAX(0-('Calc2'!B18842*'Calc1'!B10978*'11'!D$17/'11'!B$17),B11687+B12297)</f>
        <v>0</v>
      </c>
      <c r="C12909" s="10"/>
    </row>
    <row r="12910" spans="1:3">
      <c r="A12910" s="21">
        <v>555</v>
      </c>
      <c r="B12910" s="24">
        <f>MAX(0-('Calc2'!B18843*'Calc1'!B10979*'11'!D$17/'11'!B$17),B11688+B12298)</f>
        <v>0</v>
      </c>
      <c r="C12910" s="10"/>
    </row>
    <row r="12911" spans="1:3">
      <c r="A12911" s="21">
        <v>556</v>
      </c>
      <c r="B12911" s="24">
        <f>MAX(0-('Calc2'!B18844*'Calc1'!B10980*'11'!D$17/'11'!B$17),B11689+B12299)</f>
        <v>0</v>
      </c>
      <c r="C12911" s="10"/>
    </row>
    <row r="12912" spans="1:3">
      <c r="A12912" s="21">
        <v>557</v>
      </c>
      <c r="B12912" s="24">
        <f>MAX(0-('Calc2'!B18845*'Calc1'!B10981*'11'!D$17/'11'!B$17),B11690+B12300)</f>
        <v>0</v>
      </c>
      <c r="C12912" s="10"/>
    </row>
    <row r="12913" spans="1:3">
      <c r="A12913" s="21">
        <v>558</v>
      </c>
      <c r="B12913" s="24">
        <f>MAX(0-('Calc2'!B18846*'Calc1'!B10982*'11'!D$17/'11'!B$17),B11691+B12301)</f>
        <v>0</v>
      </c>
      <c r="C12913" s="10"/>
    </row>
    <row r="12914" spans="1:3">
      <c r="A12914" s="21">
        <v>559</v>
      </c>
      <c r="B12914" s="24">
        <f>MAX(0-('Calc2'!B18847*'Calc1'!B10983*'11'!D$17/'11'!B$17),B11692+B12302)</f>
        <v>0</v>
      </c>
      <c r="C12914" s="10"/>
    </row>
    <row r="12915" spans="1:3">
      <c r="A12915" s="21">
        <v>560</v>
      </c>
      <c r="B12915" s="24">
        <f>MAX(0-('Calc2'!B18848*'Calc1'!B10984*'11'!D$17/'11'!B$17),B11693+B12303)</f>
        <v>0</v>
      </c>
      <c r="C12915" s="10"/>
    </row>
    <row r="12916" spans="1:3">
      <c r="A12916" s="21">
        <v>561</v>
      </c>
      <c r="B12916" s="24">
        <f>MAX(0-('Calc2'!B18849*'Calc1'!B10985*'11'!D$17/'11'!B$17),B11694+B12304)</f>
        <v>0</v>
      </c>
      <c r="C12916" s="10"/>
    </row>
    <row r="12917" spans="1:3">
      <c r="A12917" s="21">
        <v>562</v>
      </c>
      <c r="B12917" s="24">
        <f>MAX(0-('Calc2'!B18850*'Calc1'!B10986*'11'!D$17/'11'!B$17),B11695+B12305)</f>
        <v>0</v>
      </c>
      <c r="C12917" s="10"/>
    </row>
    <row r="12918" spans="1:3">
      <c r="A12918" s="21">
        <v>563</v>
      </c>
      <c r="B12918" s="24">
        <f>MAX(0-('Calc2'!B18851*'Calc1'!B10987*'11'!D$17/'11'!B$17),B11696+B12306)</f>
        <v>0</v>
      </c>
      <c r="C12918" s="10"/>
    </row>
    <row r="12919" spans="1:3">
      <c r="A12919" s="21">
        <v>564</v>
      </c>
      <c r="B12919" s="24">
        <f>MAX(0-('Calc2'!B18852*'Calc1'!B10988*'11'!D$17/'11'!B$17),B11697+B12307)</f>
        <v>0</v>
      </c>
      <c r="C12919" s="10"/>
    </row>
    <row r="12920" spans="1:3">
      <c r="A12920" s="21">
        <v>565</v>
      </c>
      <c r="B12920" s="24">
        <f>MAX(0-('Calc2'!B18853*'Calc1'!B10989*'11'!D$17/'11'!B$17),B11698+B12308)</f>
        <v>0</v>
      </c>
      <c r="C12920" s="10"/>
    </row>
    <row r="12921" spans="1:3">
      <c r="A12921" s="21">
        <v>566</v>
      </c>
      <c r="B12921" s="24">
        <f>MAX(0-('Calc2'!B18854*'Calc1'!B10990*'11'!D$17/'11'!B$17),B11699+B12309)</f>
        <v>0</v>
      </c>
      <c r="C12921" s="10"/>
    </row>
    <row r="12922" spans="1:3">
      <c r="A12922" s="21">
        <v>567</v>
      </c>
      <c r="B12922" s="24">
        <f>MAX(0-('Calc2'!B18855*'Calc1'!B10991*'11'!D$17/'11'!B$17),B11700+B12310)</f>
        <v>0</v>
      </c>
      <c r="C12922" s="10"/>
    </row>
    <row r="12923" spans="1:3">
      <c r="A12923" s="21">
        <v>568</v>
      </c>
      <c r="B12923" s="24">
        <f>MAX(0-('Calc2'!B18856*'Calc1'!B10992*'11'!D$17/'11'!B$17),B11701+B12311)</f>
        <v>0</v>
      </c>
      <c r="C12923" s="10"/>
    </row>
    <row r="12924" spans="1:3">
      <c r="A12924" s="21">
        <v>569</v>
      </c>
      <c r="B12924" s="24">
        <f>MAX(0-('Calc2'!B18857*'Calc1'!B10993*'11'!D$17/'11'!B$17),B11702+B12312)</f>
        <v>0</v>
      </c>
      <c r="C12924" s="10"/>
    </row>
    <row r="12925" spans="1:3">
      <c r="A12925" s="21">
        <v>570</v>
      </c>
      <c r="B12925" s="24">
        <f>MAX(0-('Calc2'!B18858*'Calc1'!B10994*'11'!D$17/'11'!B$17),B11703+B12313)</f>
        <v>0</v>
      </c>
      <c r="C12925" s="10"/>
    </row>
    <row r="12926" spans="1:3">
      <c r="A12926" s="21">
        <v>571</v>
      </c>
      <c r="B12926" s="24">
        <f>MAX(0-('Calc2'!B18859*'Calc1'!B10995*'11'!D$17/'11'!B$17),B11704+B12314)</f>
        <v>0</v>
      </c>
      <c r="C12926" s="10"/>
    </row>
    <row r="12927" spans="1:3">
      <c r="A12927" s="21">
        <v>572</v>
      </c>
      <c r="B12927" s="24">
        <f>MAX(0-('Calc2'!B18860*'Calc1'!B10996*'11'!D$17/'11'!B$17),B11705+B12315)</f>
        <v>0</v>
      </c>
      <c r="C12927" s="10"/>
    </row>
    <row r="12928" spans="1:3">
      <c r="A12928" s="21">
        <v>573</v>
      </c>
      <c r="B12928" s="24">
        <f>MAX(0-('Calc2'!B18861*'Calc1'!B10997*'11'!D$17/'11'!B$17),B11706+B12316)</f>
        <v>0</v>
      </c>
      <c r="C12928" s="10"/>
    </row>
    <row r="12929" spans="1:3">
      <c r="A12929" s="21">
        <v>574</v>
      </c>
      <c r="B12929" s="24">
        <f>MAX(0-('Calc2'!B18862*'Calc1'!B10998*'11'!D$17/'11'!B$17),B11707+B12317)</f>
        <v>0</v>
      </c>
      <c r="C12929" s="10"/>
    </row>
    <row r="12930" spans="1:3">
      <c r="A12930" s="21">
        <v>575</v>
      </c>
      <c r="B12930" s="24">
        <f>MAX(0-('Calc2'!B18863*'Calc1'!B10999*'11'!D$17/'11'!B$17),B11708+B12318)</f>
        <v>0</v>
      </c>
      <c r="C12930" s="10"/>
    </row>
    <row r="12931" spans="1:3">
      <c r="A12931" s="21">
        <v>576</v>
      </c>
      <c r="B12931" s="24">
        <f>MAX(0-('Calc2'!B18864*'Calc1'!B11000*'11'!D$17/'11'!B$17),B11709+B12319)</f>
        <v>0</v>
      </c>
      <c r="C12931" s="10"/>
    </row>
    <row r="12932" spans="1:3">
      <c r="A12932" s="21">
        <v>577</v>
      </c>
      <c r="B12932" s="24">
        <f>MAX(0-('Calc2'!B18865*'Calc1'!B11001*'11'!D$17/'11'!B$17),B11710+B12320)</f>
        <v>0</v>
      </c>
      <c r="C12932" s="10"/>
    </row>
    <row r="12933" spans="1:3">
      <c r="A12933" s="21">
        <v>578</v>
      </c>
      <c r="B12933" s="24">
        <f>MAX(0-('Calc2'!B18866*'Calc1'!B11002*'11'!D$17/'11'!B$17),B11711+B12321)</f>
        <v>0</v>
      </c>
      <c r="C12933" s="10"/>
    </row>
    <row r="12934" spans="1:3">
      <c r="A12934" s="21">
        <v>579</v>
      </c>
      <c r="B12934" s="24">
        <f>MAX(0-('Calc2'!B18867*'Calc1'!B11003*'11'!D$17/'11'!B$17),B11712+B12322)</f>
        <v>0</v>
      </c>
      <c r="C12934" s="10"/>
    </row>
    <row r="12935" spans="1:3">
      <c r="A12935" s="21">
        <v>580</v>
      </c>
      <c r="B12935" s="24">
        <f>MAX(0-('Calc2'!B18868*'Calc1'!B11004*'11'!D$17/'11'!B$17),B11713+B12323)</f>
        <v>0</v>
      </c>
      <c r="C12935" s="10"/>
    </row>
    <row r="12936" spans="1:3">
      <c r="A12936" s="21">
        <v>581</v>
      </c>
      <c r="B12936" s="24">
        <f>MAX(0-('Calc2'!B18869*'Calc1'!B11005*'11'!D$17/'11'!B$17),B11714+B12324)</f>
        <v>0</v>
      </c>
      <c r="C12936" s="10"/>
    </row>
    <row r="12937" spans="1:3">
      <c r="A12937" s="21">
        <v>582</v>
      </c>
      <c r="B12937" s="24">
        <f>MAX(0-('Calc2'!B18870*'Calc1'!B11006*'11'!D$17/'11'!B$17),B11715+B12325)</f>
        <v>0</v>
      </c>
      <c r="C12937" s="10"/>
    </row>
    <row r="12938" spans="1:3">
      <c r="A12938" s="21">
        <v>583</v>
      </c>
      <c r="B12938" s="24">
        <f>MAX(0-('Calc2'!B18871*'Calc1'!B11007*'11'!D$17/'11'!B$17),B11716+B12326)</f>
        <v>0</v>
      </c>
      <c r="C12938" s="10"/>
    </row>
    <row r="12939" spans="1:3">
      <c r="A12939" s="21">
        <v>584</v>
      </c>
      <c r="B12939" s="24">
        <f>MAX(0-('Calc2'!B18872*'Calc1'!B11008*'11'!D$17/'11'!B$17),B11717+B12327)</f>
        <v>0</v>
      </c>
      <c r="C12939" s="10"/>
    </row>
    <row r="12940" spans="1:3">
      <c r="A12940" s="21">
        <v>585</v>
      </c>
      <c r="B12940" s="24">
        <f>MAX(0-('Calc2'!B18873*'Calc1'!B11009*'11'!D$17/'11'!B$17),B11718+B12328)</f>
        <v>0</v>
      </c>
      <c r="C12940" s="10"/>
    </row>
    <row r="12941" spans="1:3">
      <c r="A12941" s="21">
        <v>586</v>
      </c>
      <c r="B12941" s="24">
        <f>MAX(0-('Calc2'!B18874*'Calc1'!B11010*'11'!D$17/'11'!B$17),B11719+B12329)</f>
        <v>0</v>
      </c>
      <c r="C12941" s="10"/>
    </row>
    <row r="12942" spans="1:3">
      <c r="A12942" s="21">
        <v>587</v>
      </c>
      <c r="B12942" s="24">
        <f>MAX(0-('Calc2'!B18875*'Calc1'!B11011*'11'!D$17/'11'!B$17),B11720+B12330)</f>
        <v>0</v>
      </c>
      <c r="C12942" s="10"/>
    </row>
    <row r="12943" spans="1:3">
      <c r="A12943" s="21">
        <v>588</v>
      </c>
      <c r="B12943" s="24">
        <f>MAX(0-('Calc2'!B18876*'Calc1'!B11012*'11'!D$17/'11'!B$17),B11721+B12331)</f>
        <v>0</v>
      </c>
      <c r="C12943" s="10"/>
    </row>
    <row r="12944" spans="1:3">
      <c r="A12944" s="21">
        <v>589</v>
      </c>
      <c r="B12944" s="24">
        <f>MAX(0-('Calc2'!B18877*'Calc1'!B11013*'11'!D$17/'11'!B$17),B11722+B12332)</f>
        <v>0</v>
      </c>
      <c r="C12944" s="10"/>
    </row>
    <row r="12945" spans="1:3">
      <c r="A12945" s="21">
        <v>590</v>
      </c>
      <c r="B12945" s="24">
        <f>MAX(0-('Calc2'!B18878*'Calc1'!B11014*'11'!D$17/'11'!B$17),B11723+B12333)</f>
        <v>0</v>
      </c>
      <c r="C12945" s="10"/>
    </row>
    <row r="12946" spans="1:3">
      <c r="A12946" s="21">
        <v>591</v>
      </c>
      <c r="B12946" s="24">
        <f>MAX(0-('Calc2'!B18879*'Calc1'!B11015*'11'!D$17/'11'!B$17),B11724+B12334)</f>
        <v>0</v>
      </c>
      <c r="C12946" s="10"/>
    </row>
    <row r="12947" spans="1:3">
      <c r="A12947" s="21">
        <v>592</v>
      </c>
      <c r="B12947" s="24">
        <f>MAX(0-('Calc2'!B18880*'Calc1'!B11016*'11'!D$17/'11'!B$17),B11725+B12335)</f>
        <v>0</v>
      </c>
      <c r="C12947" s="10"/>
    </row>
    <row r="12948" spans="1:3">
      <c r="A12948" s="21">
        <v>593</v>
      </c>
      <c r="B12948" s="24">
        <f>MAX(0-('Calc2'!B18881*'Calc1'!B11017*'11'!D$17/'11'!B$17),B11726+B12336)</f>
        <v>0</v>
      </c>
      <c r="C12948" s="10"/>
    </row>
    <row r="12949" spans="1:3">
      <c r="A12949" s="21">
        <v>594</v>
      </c>
      <c r="B12949" s="24">
        <f>MAX(0-('Calc2'!B18882*'Calc1'!B11018*'11'!D$17/'11'!B$17),B11727+B12337)</f>
        <v>0</v>
      </c>
      <c r="C12949" s="10"/>
    </row>
    <row r="12950" spans="1:3">
      <c r="A12950" s="21">
        <v>595</v>
      </c>
      <c r="B12950" s="24">
        <f>MAX(0-('Calc2'!B18883*'Calc1'!B11019*'11'!D$17/'11'!B$17),B11728+B12338)</f>
        <v>0</v>
      </c>
      <c r="C12950" s="10"/>
    </row>
    <row r="12951" spans="1:3">
      <c r="A12951" s="21">
        <v>596</v>
      </c>
      <c r="B12951" s="24">
        <f>MAX(0-('Calc2'!B18884*'Calc1'!B11020*'11'!D$17/'11'!B$17),B11729+B12339)</f>
        <v>0</v>
      </c>
      <c r="C12951" s="10"/>
    </row>
    <row r="12952" spans="1:3">
      <c r="A12952" s="21">
        <v>597</v>
      </c>
      <c r="B12952" s="24">
        <f>MAX(0-('Calc2'!B18885*'Calc1'!B11021*'11'!D$17/'11'!B$17),B11730+B12340)</f>
        <v>0</v>
      </c>
      <c r="C12952" s="10"/>
    </row>
    <row r="12953" spans="1:3">
      <c r="A12953" s="21">
        <v>598</v>
      </c>
      <c r="B12953" s="24">
        <f>MAX(0-('Calc2'!B18886*'Calc1'!B11022*'11'!D$17/'11'!B$17),B11731+B12341)</f>
        <v>0</v>
      </c>
      <c r="C12953" s="10"/>
    </row>
    <row r="12954" spans="1:3">
      <c r="A12954" s="21">
        <v>599</v>
      </c>
      <c r="B12954" s="24">
        <f>MAX(0-('Calc2'!B18887*'Calc1'!B11023*'11'!D$17/'11'!B$17),B11732+B12342)</f>
        <v>0</v>
      </c>
      <c r="C12954" s="10"/>
    </row>
    <row r="12955" spans="1:3">
      <c r="A12955" s="21">
        <v>600</v>
      </c>
      <c r="B12955" s="24">
        <f>MAX(0-('Calc2'!B18888*'Calc1'!B11024*'11'!D$17/'11'!B$17),B11733+B12343)</f>
        <v>0</v>
      </c>
      <c r="C12955" s="10"/>
    </row>
    <row r="12957" spans="1:3" ht="21" customHeight="1">
      <c r="A12957" s="1" t="s">
        <v>877</v>
      </c>
    </row>
    <row r="12958" spans="1:3">
      <c r="A12958" s="2" t="s">
        <v>254</v>
      </c>
    </row>
    <row r="12959" spans="1:3">
      <c r="A12959" s="12" t="s">
        <v>309</v>
      </c>
    </row>
    <row r="12960" spans="1:3">
      <c r="A12960" s="2" t="s">
        <v>878</v>
      </c>
    </row>
    <row r="12962" spans="1:3">
      <c r="B12962" s="3" t="s">
        <v>879</v>
      </c>
    </row>
    <row r="12963" spans="1:3">
      <c r="A12963" s="21">
        <v>1</v>
      </c>
      <c r="B12963" s="6">
        <f>'935'!C7&lt;&gt;"VOID"</f>
        <v>0</v>
      </c>
      <c r="C12963" s="10"/>
    </row>
    <row r="12964" spans="1:3">
      <c r="A12964" s="21">
        <v>2</v>
      </c>
      <c r="B12964" s="6">
        <f>'935'!C8&lt;&gt;"VOID"</f>
        <v>0</v>
      </c>
      <c r="C12964" s="10"/>
    </row>
    <row r="12965" spans="1:3">
      <c r="A12965" s="21">
        <v>3</v>
      </c>
      <c r="B12965" s="6">
        <f>'935'!C9&lt;&gt;"VOID"</f>
        <v>0</v>
      </c>
      <c r="C12965" s="10"/>
    </row>
    <row r="12966" spans="1:3">
      <c r="A12966" s="21">
        <v>4</v>
      </c>
      <c r="B12966" s="6">
        <f>'935'!C10&lt;&gt;"VOID"</f>
        <v>0</v>
      </c>
      <c r="C12966" s="10"/>
    </row>
    <row r="12967" spans="1:3">
      <c r="A12967" s="21">
        <v>5</v>
      </c>
      <c r="B12967" s="6">
        <f>'935'!C11&lt;&gt;"VOID"</f>
        <v>0</v>
      </c>
      <c r="C12967" s="10"/>
    </row>
    <row r="12968" spans="1:3">
      <c r="A12968" s="21">
        <v>6</v>
      </c>
      <c r="B12968" s="6">
        <f>'935'!C12&lt;&gt;"VOID"</f>
        <v>0</v>
      </c>
      <c r="C12968" s="10"/>
    </row>
    <row r="12969" spans="1:3">
      <c r="A12969" s="21">
        <v>7</v>
      </c>
      <c r="B12969" s="6">
        <f>'935'!C13&lt;&gt;"VOID"</f>
        <v>0</v>
      </c>
      <c r="C12969" s="10"/>
    </row>
    <row r="12970" spans="1:3">
      <c r="A12970" s="21">
        <v>8</v>
      </c>
      <c r="B12970" s="6">
        <f>'935'!C14&lt;&gt;"VOID"</f>
        <v>0</v>
      </c>
      <c r="C12970" s="10"/>
    </row>
    <row r="12971" spans="1:3">
      <c r="A12971" s="21">
        <v>9</v>
      </c>
      <c r="B12971" s="6">
        <f>'935'!C15&lt;&gt;"VOID"</f>
        <v>0</v>
      </c>
      <c r="C12971" s="10"/>
    </row>
    <row r="12972" spans="1:3">
      <c r="A12972" s="21">
        <v>10</v>
      </c>
      <c r="B12972" s="6">
        <f>'935'!C16&lt;&gt;"VOID"</f>
        <v>0</v>
      </c>
      <c r="C12972" s="10"/>
    </row>
    <row r="12973" spans="1:3">
      <c r="A12973" s="21">
        <v>11</v>
      </c>
      <c r="B12973" s="6">
        <f>'935'!C17&lt;&gt;"VOID"</f>
        <v>0</v>
      </c>
      <c r="C12973" s="10"/>
    </row>
    <row r="12974" spans="1:3">
      <c r="A12974" s="21">
        <v>12</v>
      </c>
      <c r="B12974" s="6">
        <f>'935'!C18&lt;&gt;"VOID"</f>
        <v>0</v>
      </c>
      <c r="C12974" s="10"/>
    </row>
    <row r="12975" spans="1:3">
      <c r="A12975" s="21">
        <v>13</v>
      </c>
      <c r="B12975" s="6">
        <f>'935'!C19&lt;&gt;"VOID"</f>
        <v>0</v>
      </c>
      <c r="C12975" s="10"/>
    </row>
    <row r="12976" spans="1:3">
      <c r="A12976" s="21">
        <v>14</v>
      </c>
      <c r="B12976" s="6">
        <f>'935'!C20&lt;&gt;"VOID"</f>
        <v>0</v>
      </c>
      <c r="C12976" s="10"/>
    </row>
    <row r="12977" spans="1:3">
      <c r="A12977" s="21">
        <v>15</v>
      </c>
      <c r="B12977" s="6">
        <f>'935'!C21&lt;&gt;"VOID"</f>
        <v>0</v>
      </c>
      <c r="C12977" s="10"/>
    </row>
    <row r="12978" spans="1:3">
      <c r="A12978" s="21">
        <v>16</v>
      </c>
      <c r="B12978" s="6">
        <f>'935'!C22&lt;&gt;"VOID"</f>
        <v>0</v>
      </c>
      <c r="C12978" s="10"/>
    </row>
    <row r="12979" spans="1:3">
      <c r="A12979" s="21">
        <v>17</v>
      </c>
      <c r="B12979" s="6">
        <f>'935'!C23&lt;&gt;"VOID"</f>
        <v>0</v>
      </c>
      <c r="C12979" s="10"/>
    </row>
    <row r="12980" spans="1:3">
      <c r="A12980" s="21">
        <v>18</v>
      </c>
      <c r="B12980" s="6">
        <f>'935'!C24&lt;&gt;"VOID"</f>
        <v>0</v>
      </c>
      <c r="C12980" s="10"/>
    </row>
    <row r="12981" spans="1:3">
      <c r="A12981" s="21">
        <v>19</v>
      </c>
      <c r="B12981" s="6">
        <f>'935'!C25&lt;&gt;"VOID"</f>
        <v>0</v>
      </c>
      <c r="C12981" s="10"/>
    </row>
    <row r="12982" spans="1:3">
      <c r="A12982" s="21">
        <v>20</v>
      </c>
      <c r="B12982" s="6">
        <f>'935'!C26&lt;&gt;"VOID"</f>
        <v>0</v>
      </c>
      <c r="C12982" s="10"/>
    </row>
    <row r="12983" spans="1:3">
      <c r="A12983" s="21">
        <v>21</v>
      </c>
      <c r="B12983" s="6">
        <f>'935'!C27&lt;&gt;"VOID"</f>
        <v>0</v>
      </c>
      <c r="C12983" s="10"/>
    </row>
    <row r="12984" spans="1:3">
      <c r="A12984" s="21">
        <v>22</v>
      </c>
      <c r="B12984" s="6">
        <f>'935'!C28&lt;&gt;"VOID"</f>
        <v>0</v>
      </c>
      <c r="C12984" s="10"/>
    </row>
    <row r="12985" spans="1:3">
      <c r="A12985" s="21">
        <v>23</v>
      </c>
      <c r="B12985" s="6">
        <f>'935'!C29&lt;&gt;"VOID"</f>
        <v>0</v>
      </c>
      <c r="C12985" s="10"/>
    </row>
    <row r="12986" spans="1:3">
      <c r="A12986" s="21">
        <v>24</v>
      </c>
      <c r="B12986" s="6">
        <f>'935'!C30&lt;&gt;"VOID"</f>
        <v>0</v>
      </c>
      <c r="C12986" s="10"/>
    </row>
    <row r="12987" spans="1:3">
      <c r="A12987" s="21">
        <v>25</v>
      </c>
      <c r="B12987" s="6">
        <f>'935'!C31&lt;&gt;"VOID"</f>
        <v>0</v>
      </c>
      <c r="C12987" s="10"/>
    </row>
    <row r="12988" spans="1:3">
      <c r="A12988" s="21">
        <v>26</v>
      </c>
      <c r="B12988" s="6">
        <f>'935'!C32&lt;&gt;"VOID"</f>
        <v>0</v>
      </c>
      <c r="C12988" s="10"/>
    </row>
    <row r="12989" spans="1:3">
      <c r="A12989" s="21">
        <v>27</v>
      </c>
      <c r="B12989" s="6">
        <f>'935'!C33&lt;&gt;"VOID"</f>
        <v>0</v>
      </c>
      <c r="C12989" s="10"/>
    </row>
    <row r="12990" spans="1:3">
      <c r="A12990" s="21">
        <v>28</v>
      </c>
      <c r="B12990" s="6">
        <f>'935'!C34&lt;&gt;"VOID"</f>
        <v>0</v>
      </c>
      <c r="C12990" s="10"/>
    </row>
    <row r="12991" spans="1:3">
      <c r="A12991" s="21">
        <v>29</v>
      </c>
      <c r="B12991" s="6">
        <f>'935'!C35&lt;&gt;"VOID"</f>
        <v>0</v>
      </c>
      <c r="C12991" s="10"/>
    </row>
    <row r="12992" spans="1:3">
      <c r="A12992" s="21">
        <v>30</v>
      </c>
      <c r="B12992" s="6">
        <f>'935'!C36&lt;&gt;"VOID"</f>
        <v>0</v>
      </c>
      <c r="C12992" s="10"/>
    </row>
    <row r="12993" spans="1:3">
      <c r="A12993" s="21">
        <v>31</v>
      </c>
      <c r="B12993" s="6">
        <f>'935'!C37&lt;&gt;"VOID"</f>
        <v>0</v>
      </c>
      <c r="C12993" s="10"/>
    </row>
    <row r="12994" spans="1:3">
      <c r="A12994" s="21">
        <v>32</v>
      </c>
      <c r="B12994" s="6">
        <f>'935'!C38&lt;&gt;"VOID"</f>
        <v>0</v>
      </c>
      <c r="C12994" s="10"/>
    </row>
    <row r="12995" spans="1:3">
      <c r="A12995" s="21">
        <v>33</v>
      </c>
      <c r="B12995" s="6">
        <f>'935'!C39&lt;&gt;"VOID"</f>
        <v>0</v>
      </c>
      <c r="C12995" s="10"/>
    </row>
    <row r="12996" spans="1:3">
      <c r="A12996" s="21">
        <v>34</v>
      </c>
      <c r="B12996" s="6">
        <f>'935'!C40&lt;&gt;"VOID"</f>
        <v>0</v>
      </c>
      <c r="C12996" s="10"/>
    </row>
    <row r="12997" spans="1:3">
      <c r="A12997" s="21">
        <v>35</v>
      </c>
      <c r="B12997" s="6">
        <f>'935'!C41&lt;&gt;"VOID"</f>
        <v>0</v>
      </c>
      <c r="C12997" s="10"/>
    </row>
    <row r="12998" spans="1:3">
      <c r="A12998" s="21">
        <v>36</v>
      </c>
      <c r="B12998" s="6">
        <f>'935'!C42&lt;&gt;"VOID"</f>
        <v>0</v>
      </c>
      <c r="C12998" s="10"/>
    </row>
    <row r="12999" spans="1:3">
      <c r="A12999" s="21">
        <v>37</v>
      </c>
      <c r="B12999" s="6">
        <f>'935'!C43&lt;&gt;"VOID"</f>
        <v>0</v>
      </c>
      <c r="C12999" s="10"/>
    </row>
    <row r="13000" spans="1:3">
      <c r="A13000" s="21">
        <v>38</v>
      </c>
      <c r="B13000" s="6">
        <f>'935'!C44&lt;&gt;"VOID"</f>
        <v>0</v>
      </c>
      <c r="C13000" s="10"/>
    </row>
    <row r="13001" spans="1:3">
      <c r="A13001" s="21">
        <v>39</v>
      </c>
      <c r="B13001" s="6">
        <f>'935'!C45&lt;&gt;"VOID"</f>
        <v>0</v>
      </c>
      <c r="C13001" s="10"/>
    </row>
    <row r="13002" spans="1:3">
      <c r="A13002" s="21">
        <v>40</v>
      </c>
      <c r="B13002" s="6">
        <f>'935'!C46&lt;&gt;"VOID"</f>
        <v>0</v>
      </c>
      <c r="C13002" s="10"/>
    </row>
    <row r="13003" spans="1:3">
      <c r="A13003" s="21">
        <v>41</v>
      </c>
      <c r="B13003" s="6">
        <f>'935'!C47&lt;&gt;"VOID"</f>
        <v>0</v>
      </c>
      <c r="C13003" s="10"/>
    </row>
    <row r="13004" spans="1:3">
      <c r="A13004" s="21">
        <v>42</v>
      </c>
      <c r="B13004" s="6">
        <f>'935'!C48&lt;&gt;"VOID"</f>
        <v>0</v>
      </c>
      <c r="C13004" s="10"/>
    </row>
    <row r="13005" spans="1:3">
      <c r="A13005" s="21">
        <v>43</v>
      </c>
      <c r="B13005" s="6">
        <f>'935'!C49&lt;&gt;"VOID"</f>
        <v>0</v>
      </c>
      <c r="C13005" s="10"/>
    </row>
    <row r="13006" spans="1:3">
      <c r="A13006" s="21">
        <v>44</v>
      </c>
      <c r="B13006" s="6">
        <f>'935'!C50&lt;&gt;"VOID"</f>
        <v>0</v>
      </c>
      <c r="C13006" s="10"/>
    </row>
    <row r="13007" spans="1:3">
      <c r="A13007" s="21">
        <v>45</v>
      </c>
      <c r="B13007" s="6">
        <f>'935'!C51&lt;&gt;"VOID"</f>
        <v>0</v>
      </c>
      <c r="C13007" s="10"/>
    </row>
    <row r="13008" spans="1:3">
      <c r="A13008" s="21">
        <v>46</v>
      </c>
      <c r="B13008" s="6">
        <f>'935'!C52&lt;&gt;"VOID"</f>
        <v>0</v>
      </c>
      <c r="C13008" s="10"/>
    </row>
    <row r="13009" spans="1:3">
      <c r="A13009" s="21">
        <v>47</v>
      </c>
      <c r="B13009" s="6">
        <f>'935'!C53&lt;&gt;"VOID"</f>
        <v>0</v>
      </c>
      <c r="C13009" s="10"/>
    </row>
    <row r="13010" spans="1:3">
      <c r="A13010" s="21">
        <v>48</v>
      </c>
      <c r="B13010" s="6">
        <f>'935'!C54&lt;&gt;"VOID"</f>
        <v>0</v>
      </c>
      <c r="C13010" s="10"/>
    </row>
    <row r="13011" spans="1:3">
      <c r="A13011" s="21">
        <v>49</v>
      </c>
      <c r="B13011" s="6">
        <f>'935'!C55&lt;&gt;"VOID"</f>
        <v>0</v>
      </c>
      <c r="C13011" s="10"/>
    </row>
    <row r="13012" spans="1:3">
      <c r="A13012" s="21">
        <v>50</v>
      </c>
      <c r="B13012" s="6">
        <f>'935'!C56&lt;&gt;"VOID"</f>
        <v>0</v>
      </c>
      <c r="C13012" s="10"/>
    </row>
    <row r="13013" spans="1:3">
      <c r="A13013" s="21">
        <v>51</v>
      </c>
      <c r="B13013" s="6">
        <f>'935'!C57&lt;&gt;"VOID"</f>
        <v>0</v>
      </c>
      <c r="C13013" s="10"/>
    </row>
    <row r="13014" spans="1:3">
      <c r="A13014" s="21">
        <v>52</v>
      </c>
      <c r="B13014" s="6">
        <f>'935'!C58&lt;&gt;"VOID"</f>
        <v>0</v>
      </c>
      <c r="C13014" s="10"/>
    </row>
    <row r="13015" spans="1:3">
      <c r="A13015" s="21">
        <v>53</v>
      </c>
      <c r="B13015" s="6">
        <f>'935'!C59&lt;&gt;"VOID"</f>
        <v>0</v>
      </c>
      <c r="C13015" s="10"/>
    </row>
    <row r="13016" spans="1:3">
      <c r="A13016" s="21">
        <v>54</v>
      </c>
      <c r="B13016" s="6">
        <f>'935'!C60&lt;&gt;"VOID"</f>
        <v>0</v>
      </c>
      <c r="C13016" s="10"/>
    </row>
    <row r="13017" spans="1:3">
      <c r="A13017" s="21">
        <v>55</v>
      </c>
      <c r="B13017" s="6">
        <f>'935'!C61&lt;&gt;"VOID"</f>
        <v>0</v>
      </c>
      <c r="C13017" s="10"/>
    </row>
    <row r="13018" spans="1:3">
      <c r="A13018" s="21">
        <v>56</v>
      </c>
      <c r="B13018" s="6">
        <f>'935'!C62&lt;&gt;"VOID"</f>
        <v>0</v>
      </c>
      <c r="C13018" s="10"/>
    </row>
    <row r="13019" spans="1:3">
      <c r="A13019" s="21">
        <v>57</v>
      </c>
      <c r="B13019" s="6">
        <f>'935'!C63&lt;&gt;"VOID"</f>
        <v>0</v>
      </c>
      <c r="C13019" s="10"/>
    </row>
    <row r="13020" spans="1:3">
      <c r="A13020" s="21">
        <v>58</v>
      </c>
      <c r="B13020" s="6">
        <f>'935'!C64&lt;&gt;"VOID"</f>
        <v>0</v>
      </c>
      <c r="C13020" s="10"/>
    </row>
    <row r="13021" spans="1:3">
      <c r="A13021" s="21">
        <v>59</v>
      </c>
      <c r="B13021" s="6">
        <f>'935'!C65&lt;&gt;"VOID"</f>
        <v>0</v>
      </c>
      <c r="C13021" s="10"/>
    </row>
    <row r="13022" spans="1:3">
      <c r="A13022" s="21">
        <v>60</v>
      </c>
      <c r="B13022" s="6">
        <f>'935'!C66&lt;&gt;"VOID"</f>
        <v>0</v>
      </c>
      <c r="C13022" s="10"/>
    </row>
    <row r="13023" spans="1:3">
      <c r="A13023" s="21">
        <v>61</v>
      </c>
      <c r="B13023" s="6">
        <f>'935'!C67&lt;&gt;"VOID"</f>
        <v>0</v>
      </c>
      <c r="C13023" s="10"/>
    </row>
    <row r="13024" spans="1:3">
      <c r="A13024" s="21">
        <v>62</v>
      </c>
      <c r="B13024" s="6">
        <f>'935'!C68&lt;&gt;"VOID"</f>
        <v>0</v>
      </c>
      <c r="C13024" s="10"/>
    </row>
    <row r="13025" spans="1:3">
      <c r="A13025" s="21">
        <v>63</v>
      </c>
      <c r="B13025" s="6">
        <f>'935'!C69&lt;&gt;"VOID"</f>
        <v>0</v>
      </c>
      <c r="C13025" s="10"/>
    </row>
    <row r="13026" spans="1:3">
      <c r="A13026" s="21">
        <v>64</v>
      </c>
      <c r="B13026" s="6">
        <f>'935'!C70&lt;&gt;"VOID"</f>
        <v>0</v>
      </c>
      <c r="C13026" s="10"/>
    </row>
    <row r="13027" spans="1:3">
      <c r="A13027" s="21">
        <v>65</v>
      </c>
      <c r="B13027" s="6">
        <f>'935'!C71&lt;&gt;"VOID"</f>
        <v>0</v>
      </c>
      <c r="C13027" s="10"/>
    </row>
    <row r="13028" spans="1:3">
      <c r="A13028" s="21">
        <v>66</v>
      </c>
      <c r="B13028" s="6">
        <f>'935'!C72&lt;&gt;"VOID"</f>
        <v>0</v>
      </c>
      <c r="C13028" s="10"/>
    </row>
    <row r="13029" spans="1:3">
      <c r="A13029" s="21">
        <v>67</v>
      </c>
      <c r="B13029" s="6">
        <f>'935'!C73&lt;&gt;"VOID"</f>
        <v>0</v>
      </c>
      <c r="C13029" s="10"/>
    </row>
    <row r="13030" spans="1:3">
      <c r="A13030" s="21">
        <v>68</v>
      </c>
      <c r="B13030" s="6">
        <f>'935'!C74&lt;&gt;"VOID"</f>
        <v>0</v>
      </c>
      <c r="C13030" s="10"/>
    </row>
    <row r="13031" spans="1:3">
      <c r="A13031" s="21">
        <v>69</v>
      </c>
      <c r="B13031" s="6">
        <f>'935'!C75&lt;&gt;"VOID"</f>
        <v>0</v>
      </c>
      <c r="C13031" s="10"/>
    </row>
    <row r="13032" spans="1:3">
      <c r="A13032" s="21">
        <v>70</v>
      </c>
      <c r="B13032" s="6">
        <f>'935'!C76&lt;&gt;"VOID"</f>
        <v>0</v>
      </c>
      <c r="C13032" s="10"/>
    </row>
    <row r="13033" spans="1:3">
      <c r="A13033" s="21">
        <v>71</v>
      </c>
      <c r="B13033" s="6">
        <f>'935'!C77&lt;&gt;"VOID"</f>
        <v>0</v>
      </c>
      <c r="C13033" s="10"/>
    </row>
    <row r="13034" spans="1:3">
      <c r="A13034" s="21">
        <v>72</v>
      </c>
      <c r="B13034" s="6">
        <f>'935'!C78&lt;&gt;"VOID"</f>
        <v>0</v>
      </c>
      <c r="C13034" s="10"/>
    </row>
    <row r="13035" spans="1:3">
      <c r="A13035" s="21">
        <v>73</v>
      </c>
      <c r="B13035" s="6">
        <f>'935'!C79&lt;&gt;"VOID"</f>
        <v>0</v>
      </c>
      <c r="C13035" s="10"/>
    </row>
    <row r="13036" spans="1:3">
      <c r="A13036" s="21">
        <v>74</v>
      </c>
      <c r="B13036" s="6">
        <f>'935'!C80&lt;&gt;"VOID"</f>
        <v>0</v>
      </c>
      <c r="C13036" s="10"/>
    </row>
    <row r="13037" spans="1:3">
      <c r="A13037" s="21">
        <v>75</v>
      </c>
      <c r="B13037" s="6">
        <f>'935'!C81&lt;&gt;"VOID"</f>
        <v>0</v>
      </c>
      <c r="C13037" s="10"/>
    </row>
    <row r="13038" spans="1:3">
      <c r="A13038" s="21">
        <v>76</v>
      </c>
      <c r="B13038" s="6">
        <f>'935'!C82&lt;&gt;"VOID"</f>
        <v>0</v>
      </c>
      <c r="C13038" s="10"/>
    </row>
    <row r="13039" spans="1:3">
      <c r="A13039" s="21">
        <v>77</v>
      </c>
      <c r="B13039" s="6">
        <f>'935'!C83&lt;&gt;"VOID"</f>
        <v>0</v>
      </c>
      <c r="C13039" s="10"/>
    </row>
    <row r="13040" spans="1:3">
      <c r="A13040" s="21">
        <v>78</v>
      </c>
      <c r="B13040" s="6">
        <f>'935'!C84&lt;&gt;"VOID"</f>
        <v>0</v>
      </c>
      <c r="C13040" s="10"/>
    </row>
    <row r="13041" spans="1:3">
      <c r="A13041" s="21">
        <v>79</v>
      </c>
      <c r="B13041" s="6">
        <f>'935'!C85&lt;&gt;"VOID"</f>
        <v>0</v>
      </c>
      <c r="C13041" s="10"/>
    </row>
    <row r="13042" spans="1:3">
      <c r="A13042" s="21">
        <v>80</v>
      </c>
      <c r="B13042" s="6">
        <f>'935'!C86&lt;&gt;"VOID"</f>
        <v>0</v>
      </c>
      <c r="C13042" s="10"/>
    </row>
    <row r="13043" spans="1:3">
      <c r="A13043" s="21">
        <v>81</v>
      </c>
      <c r="B13043" s="6">
        <f>'935'!C87&lt;&gt;"VOID"</f>
        <v>0</v>
      </c>
      <c r="C13043" s="10"/>
    </row>
    <row r="13044" spans="1:3">
      <c r="A13044" s="21">
        <v>82</v>
      </c>
      <c r="B13044" s="6">
        <f>'935'!C88&lt;&gt;"VOID"</f>
        <v>0</v>
      </c>
      <c r="C13044" s="10"/>
    </row>
    <row r="13045" spans="1:3">
      <c r="A13045" s="21">
        <v>83</v>
      </c>
      <c r="B13045" s="6">
        <f>'935'!C89&lt;&gt;"VOID"</f>
        <v>0</v>
      </c>
      <c r="C13045" s="10"/>
    </row>
    <row r="13046" spans="1:3">
      <c r="A13046" s="21">
        <v>84</v>
      </c>
      <c r="B13046" s="6">
        <f>'935'!C90&lt;&gt;"VOID"</f>
        <v>0</v>
      </c>
      <c r="C13046" s="10"/>
    </row>
    <row r="13047" spans="1:3">
      <c r="A13047" s="21">
        <v>85</v>
      </c>
      <c r="B13047" s="6">
        <f>'935'!C91&lt;&gt;"VOID"</f>
        <v>0</v>
      </c>
      <c r="C13047" s="10"/>
    </row>
    <row r="13048" spans="1:3">
      <c r="A13048" s="21">
        <v>86</v>
      </c>
      <c r="B13048" s="6">
        <f>'935'!C92&lt;&gt;"VOID"</f>
        <v>0</v>
      </c>
      <c r="C13048" s="10"/>
    </row>
    <row r="13049" spans="1:3">
      <c r="A13049" s="21">
        <v>87</v>
      </c>
      <c r="B13049" s="6">
        <f>'935'!C93&lt;&gt;"VOID"</f>
        <v>0</v>
      </c>
      <c r="C13049" s="10"/>
    </row>
    <row r="13050" spans="1:3">
      <c r="A13050" s="21">
        <v>88</v>
      </c>
      <c r="B13050" s="6">
        <f>'935'!C94&lt;&gt;"VOID"</f>
        <v>0</v>
      </c>
      <c r="C13050" s="10"/>
    </row>
    <row r="13051" spans="1:3">
      <c r="A13051" s="21">
        <v>89</v>
      </c>
      <c r="B13051" s="6">
        <f>'935'!C95&lt;&gt;"VOID"</f>
        <v>0</v>
      </c>
      <c r="C13051" s="10"/>
    </row>
    <row r="13052" spans="1:3">
      <c r="A13052" s="21">
        <v>90</v>
      </c>
      <c r="B13052" s="6">
        <f>'935'!C96&lt;&gt;"VOID"</f>
        <v>0</v>
      </c>
      <c r="C13052" s="10"/>
    </row>
    <row r="13053" spans="1:3">
      <c r="A13053" s="21">
        <v>91</v>
      </c>
      <c r="B13053" s="6">
        <f>'935'!C97&lt;&gt;"VOID"</f>
        <v>0</v>
      </c>
      <c r="C13053" s="10"/>
    </row>
    <row r="13054" spans="1:3">
      <c r="A13054" s="21">
        <v>92</v>
      </c>
      <c r="B13054" s="6">
        <f>'935'!C98&lt;&gt;"VOID"</f>
        <v>0</v>
      </c>
      <c r="C13054" s="10"/>
    </row>
    <row r="13055" spans="1:3">
      <c r="A13055" s="21">
        <v>93</v>
      </c>
      <c r="B13055" s="6">
        <f>'935'!C99&lt;&gt;"VOID"</f>
        <v>0</v>
      </c>
      <c r="C13055" s="10"/>
    </row>
    <row r="13056" spans="1:3">
      <c r="A13056" s="21">
        <v>94</v>
      </c>
      <c r="B13056" s="6">
        <f>'935'!C100&lt;&gt;"VOID"</f>
        <v>0</v>
      </c>
      <c r="C13056" s="10"/>
    </row>
    <row r="13057" spans="1:3">
      <c r="A13057" s="21">
        <v>95</v>
      </c>
      <c r="B13057" s="6">
        <f>'935'!C101&lt;&gt;"VOID"</f>
        <v>0</v>
      </c>
      <c r="C13057" s="10"/>
    </row>
    <row r="13058" spans="1:3">
      <c r="A13058" s="21">
        <v>96</v>
      </c>
      <c r="B13058" s="6">
        <f>'935'!C102&lt;&gt;"VOID"</f>
        <v>0</v>
      </c>
      <c r="C13058" s="10"/>
    </row>
    <row r="13059" spans="1:3">
      <c r="A13059" s="21">
        <v>97</v>
      </c>
      <c r="B13059" s="6">
        <f>'935'!C103&lt;&gt;"VOID"</f>
        <v>0</v>
      </c>
      <c r="C13059" s="10"/>
    </row>
    <row r="13060" spans="1:3">
      <c r="A13060" s="21">
        <v>98</v>
      </c>
      <c r="B13060" s="6">
        <f>'935'!C104&lt;&gt;"VOID"</f>
        <v>0</v>
      </c>
      <c r="C13060" s="10"/>
    </row>
    <row r="13061" spans="1:3">
      <c r="A13061" s="21">
        <v>99</v>
      </c>
      <c r="B13061" s="6">
        <f>'935'!C105&lt;&gt;"VOID"</f>
        <v>0</v>
      </c>
      <c r="C13061" s="10"/>
    </row>
    <row r="13062" spans="1:3">
      <c r="A13062" s="21">
        <v>100</v>
      </c>
      <c r="B13062" s="6">
        <f>'935'!C106&lt;&gt;"VOID"</f>
        <v>0</v>
      </c>
      <c r="C13062" s="10"/>
    </row>
    <row r="13063" spans="1:3">
      <c r="A13063" s="21">
        <v>101</v>
      </c>
      <c r="B13063" s="6">
        <f>'935'!C107&lt;&gt;"VOID"</f>
        <v>0</v>
      </c>
      <c r="C13063" s="10"/>
    </row>
    <row r="13064" spans="1:3">
      <c r="A13064" s="21">
        <v>102</v>
      </c>
      <c r="B13064" s="6">
        <f>'935'!C108&lt;&gt;"VOID"</f>
        <v>0</v>
      </c>
      <c r="C13064" s="10"/>
    </row>
    <row r="13065" spans="1:3">
      <c r="A13065" s="21">
        <v>103</v>
      </c>
      <c r="B13065" s="6">
        <f>'935'!C109&lt;&gt;"VOID"</f>
        <v>0</v>
      </c>
      <c r="C13065" s="10"/>
    </row>
    <row r="13066" spans="1:3">
      <c r="A13066" s="21">
        <v>104</v>
      </c>
      <c r="B13066" s="6">
        <f>'935'!C110&lt;&gt;"VOID"</f>
        <v>0</v>
      </c>
      <c r="C13066" s="10"/>
    </row>
    <row r="13067" spans="1:3">
      <c r="A13067" s="21">
        <v>105</v>
      </c>
      <c r="B13067" s="6">
        <f>'935'!C111&lt;&gt;"VOID"</f>
        <v>0</v>
      </c>
      <c r="C13067" s="10"/>
    </row>
    <row r="13068" spans="1:3">
      <c r="A13068" s="21">
        <v>106</v>
      </c>
      <c r="B13068" s="6">
        <f>'935'!C112&lt;&gt;"VOID"</f>
        <v>0</v>
      </c>
      <c r="C13068" s="10"/>
    </row>
    <row r="13069" spans="1:3">
      <c r="A13069" s="21">
        <v>107</v>
      </c>
      <c r="B13069" s="6">
        <f>'935'!C113&lt;&gt;"VOID"</f>
        <v>0</v>
      </c>
      <c r="C13069" s="10"/>
    </row>
    <row r="13070" spans="1:3">
      <c r="A13070" s="21">
        <v>108</v>
      </c>
      <c r="B13070" s="6">
        <f>'935'!C114&lt;&gt;"VOID"</f>
        <v>0</v>
      </c>
      <c r="C13070" s="10"/>
    </row>
    <row r="13071" spans="1:3">
      <c r="A13071" s="21">
        <v>109</v>
      </c>
      <c r="B13071" s="6">
        <f>'935'!C115&lt;&gt;"VOID"</f>
        <v>0</v>
      </c>
      <c r="C13071" s="10"/>
    </row>
    <row r="13072" spans="1:3">
      <c r="A13072" s="21">
        <v>110</v>
      </c>
      <c r="B13072" s="6">
        <f>'935'!C116&lt;&gt;"VOID"</f>
        <v>0</v>
      </c>
      <c r="C13072" s="10"/>
    </row>
    <row r="13073" spans="1:3">
      <c r="A13073" s="21">
        <v>111</v>
      </c>
      <c r="B13073" s="6">
        <f>'935'!C117&lt;&gt;"VOID"</f>
        <v>0</v>
      </c>
      <c r="C13073" s="10"/>
    </row>
    <row r="13074" spans="1:3">
      <c r="A13074" s="21">
        <v>112</v>
      </c>
      <c r="B13074" s="6">
        <f>'935'!C118&lt;&gt;"VOID"</f>
        <v>0</v>
      </c>
      <c r="C13074" s="10"/>
    </row>
    <row r="13075" spans="1:3">
      <c r="A13075" s="21">
        <v>113</v>
      </c>
      <c r="B13075" s="6">
        <f>'935'!C119&lt;&gt;"VOID"</f>
        <v>0</v>
      </c>
      <c r="C13075" s="10"/>
    </row>
    <row r="13076" spans="1:3">
      <c r="A13076" s="21">
        <v>114</v>
      </c>
      <c r="B13076" s="6">
        <f>'935'!C120&lt;&gt;"VOID"</f>
        <v>0</v>
      </c>
      <c r="C13076" s="10"/>
    </row>
    <row r="13077" spans="1:3">
      <c r="A13077" s="21">
        <v>115</v>
      </c>
      <c r="B13077" s="6">
        <f>'935'!C121&lt;&gt;"VOID"</f>
        <v>0</v>
      </c>
      <c r="C13077" s="10"/>
    </row>
    <row r="13078" spans="1:3">
      <c r="A13078" s="21">
        <v>116</v>
      </c>
      <c r="B13078" s="6">
        <f>'935'!C122&lt;&gt;"VOID"</f>
        <v>0</v>
      </c>
      <c r="C13078" s="10"/>
    </row>
    <row r="13079" spans="1:3">
      <c r="A13079" s="21">
        <v>117</v>
      </c>
      <c r="B13079" s="6">
        <f>'935'!C123&lt;&gt;"VOID"</f>
        <v>0</v>
      </c>
      <c r="C13079" s="10"/>
    </row>
    <row r="13080" spans="1:3">
      <c r="A13080" s="21">
        <v>118</v>
      </c>
      <c r="B13080" s="6">
        <f>'935'!C124&lt;&gt;"VOID"</f>
        <v>0</v>
      </c>
      <c r="C13080" s="10"/>
    </row>
    <row r="13081" spans="1:3">
      <c r="A13081" s="21">
        <v>119</v>
      </c>
      <c r="B13081" s="6">
        <f>'935'!C125&lt;&gt;"VOID"</f>
        <v>0</v>
      </c>
      <c r="C13081" s="10"/>
    </row>
    <row r="13082" spans="1:3">
      <c r="A13082" s="21">
        <v>120</v>
      </c>
      <c r="B13082" s="6">
        <f>'935'!C126&lt;&gt;"VOID"</f>
        <v>0</v>
      </c>
      <c r="C13082" s="10"/>
    </row>
    <row r="13083" spans="1:3">
      <c r="A13083" s="21">
        <v>121</v>
      </c>
      <c r="B13083" s="6">
        <f>'935'!C127&lt;&gt;"VOID"</f>
        <v>0</v>
      </c>
      <c r="C13083" s="10"/>
    </row>
    <row r="13084" spans="1:3">
      <c r="A13084" s="21">
        <v>122</v>
      </c>
      <c r="B13084" s="6">
        <f>'935'!C128&lt;&gt;"VOID"</f>
        <v>0</v>
      </c>
      <c r="C13084" s="10"/>
    </row>
    <row r="13085" spans="1:3">
      <c r="A13085" s="21">
        <v>123</v>
      </c>
      <c r="B13085" s="6">
        <f>'935'!C129&lt;&gt;"VOID"</f>
        <v>0</v>
      </c>
      <c r="C13085" s="10"/>
    </row>
    <row r="13086" spans="1:3">
      <c r="A13086" s="21">
        <v>124</v>
      </c>
      <c r="B13086" s="6">
        <f>'935'!C130&lt;&gt;"VOID"</f>
        <v>0</v>
      </c>
      <c r="C13086" s="10"/>
    </row>
    <row r="13087" spans="1:3">
      <c r="A13087" s="21">
        <v>125</v>
      </c>
      <c r="B13087" s="6">
        <f>'935'!C131&lt;&gt;"VOID"</f>
        <v>0</v>
      </c>
      <c r="C13087" s="10"/>
    </row>
    <row r="13088" spans="1:3">
      <c r="A13088" s="21">
        <v>126</v>
      </c>
      <c r="B13088" s="6">
        <f>'935'!C132&lt;&gt;"VOID"</f>
        <v>0</v>
      </c>
      <c r="C13088" s="10"/>
    </row>
    <row r="13089" spans="1:3">
      <c r="A13089" s="21">
        <v>127</v>
      </c>
      <c r="B13089" s="6">
        <f>'935'!C133&lt;&gt;"VOID"</f>
        <v>0</v>
      </c>
      <c r="C13089" s="10"/>
    </row>
    <row r="13090" spans="1:3">
      <c r="A13090" s="21">
        <v>128</v>
      </c>
      <c r="B13090" s="6">
        <f>'935'!C134&lt;&gt;"VOID"</f>
        <v>0</v>
      </c>
      <c r="C13090" s="10"/>
    </row>
    <row r="13091" spans="1:3">
      <c r="A13091" s="21">
        <v>129</v>
      </c>
      <c r="B13091" s="6">
        <f>'935'!C135&lt;&gt;"VOID"</f>
        <v>0</v>
      </c>
      <c r="C13091" s="10"/>
    </row>
    <row r="13092" spans="1:3">
      <c r="A13092" s="21">
        <v>130</v>
      </c>
      <c r="B13092" s="6">
        <f>'935'!C136&lt;&gt;"VOID"</f>
        <v>0</v>
      </c>
      <c r="C13092" s="10"/>
    </row>
    <row r="13093" spans="1:3">
      <c r="A13093" s="21">
        <v>131</v>
      </c>
      <c r="B13093" s="6">
        <f>'935'!C137&lt;&gt;"VOID"</f>
        <v>0</v>
      </c>
      <c r="C13093" s="10"/>
    </row>
    <row r="13094" spans="1:3">
      <c r="A13094" s="21">
        <v>132</v>
      </c>
      <c r="B13094" s="6">
        <f>'935'!C138&lt;&gt;"VOID"</f>
        <v>0</v>
      </c>
      <c r="C13094" s="10"/>
    </row>
    <row r="13095" spans="1:3">
      <c r="A13095" s="21">
        <v>133</v>
      </c>
      <c r="B13095" s="6">
        <f>'935'!C139&lt;&gt;"VOID"</f>
        <v>0</v>
      </c>
      <c r="C13095" s="10"/>
    </row>
    <row r="13096" spans="1:3">
      <c r="A13096" s="21">
        <v>134</v>
      </c>
      <c r="B13096" s="6">
        <f>'935'!C140&lt;&gt;"VOID"</f>
        <v>0</v>
      </c>
      <c r="C13096" s="10"/>
    </row>
    <row r="13097" spans="1:3">
      <c r="A13097" s="21">
        <v>135</v>
      </c>
      <c r="B13097" s="6">
        <f>'935'!C141&lt;&gt;"VOID"</f>
        <v>0</v>
      </c>
      <c r="C13097" s="10"/>
    </row>
    <row r="13098" spans="1:3">
      <c r="A13098" s="21">
        <v>136</v>
      </c>
      <c r="B13098" s="6">
        <f>'935'!C142&lt;&gt;"VOID"</f>
        <v>0</v>
      </c>
      <c r="C13098" s="10"/>
    </row>
    <row r="13099" spans="1:3">
      <c r="A13099" s="21">
        <v>137</v>
      </c>
      <c r="B13099" s="6">
        <f>'935'!C143&lt;&gt;"VOID"</f>
        <v>0</v>
      </c>
      <c r="C13099" s="10"/>
    </row>
    <row r="13100" spans="1:3">
      <c r="A13100" s="21">
        <v>138</v>
      </c>
      <c r="B13100" s="6">
        <f>'935'!C144&lt;&gt;"VOID"</f>
        <v>0</v>
      </c>
      <c r="C13100" s="10"/>
    </row>
    <row r="13101" spans="1:3">
      <c r="A13101" s="21">
        <v>139</v>
      </c>
      <c r="B13101" s="6">
        <f>'935'!C145&lt;&gt;"VOID"</f>
        <v>0</v>
      </c>
      <c r="C13101" s="10"/>
    </row>
    <row r="13102" spans="1:3">
      <c r="A13102" s="21">
        <v>140</v>
      </c>
      <c r="B13102" s="6">
        <f>'935'!C146&lt;&gt;"VOID"</f>
        <v>0</v>
      </c>
      <c r="C13102" s="10"/>
    </row>
    <row r="13103" spans="1:3">
      <c r="A13103" s="21">
        <v>141</v>
      </c>
      <c r="B13103" s="6">
        <f>'935'!C147&lt;&gt;"VOID"</f>
        <v>0</v>
      </c>
      <c r="C13103" s="10"/>
    </row>
    <row r="13104" spans="1:3">
      <c r="A13104" s="21">
        <v>142</v>
      </c>
      <c r="B13104" s="6">
        <f>'935'!C148&lt;&gt;"VOID"</f>
        <v>0</v>
      </c>
      <c r="C13104" s="10"/>
    </row>
    <row r="13105" spans="1:3">
      <c r="A13105" s="21">
        <v>143</v>
      </c>
      <c r="B13105" s="6">
        <f>'935'!C149&lt;&gt;"VOID"</f>
        <v>0</v>
      </c>
      <c r="C13105" s="10"/>
    </row>
    <row r="13106" spans="1:3">
      <c r="A13106" s="21">
        <v>144</v>
      </c>
      <c r="B13106" s="6">
        <f>'935'!C150&lt;&gt;"VOID"</f>
        <v>0</v>
      </c>
      <c r="C13106" s="10"/>
    </row>
    <row r="13107" spans="1:3">
      <c r="A13107" s="21">
        <v>145</v>
      </c>
      <c r="B13107" s="6">
        <f>'935'!C151&lt;&gt;"VOID"</f>
        <v>0</v>
      </c>
      <c r="C13107" s="10"/>
    </row>
    <row r="13108" spans="1:3">
      <c r="A13108" s="21">
        <v>146</v>
      </c>
      <c r="B13108" s="6">
        <f>'935'!C152&lt;&gt;"VOID"</f>
        <v>0</v>
      </c>
      <c r="C13108" s="10"/>
    </row>
    <row r="13109" spans="1:3">
      <c r="A13109" s="21">
        <v>147</v>
      </c>
      <c r="B13109" s="6">
        <f>'935'!C153&lt;&gt;"VOID"</f>
        <v>0</v>
      </c>
      <c r="C13109" s="10"/>
    </row>
    <row r="13110" spans="1:3">
      <c r="A13110" s="21">
        <v>148</v>
      </c>
      <c r="B13110" s="6">
        <f>'935'!C154&lt;&gt;"VOID"</f>
        <v>0</v>
      </c>
      <c r="C13110" s="10"/>
    </row>
    <row r="13111" spans="1:3">
      <c r="A13111" s="21">
        <v>149</v>
      </c>
      <c r="B13111" s="6">
        <f>'935'!C155&lt;&gt;"VOID"</f>
        <v>0</v>
      </c>
      <c r="C13111" s="10"/>
    </row>
    <row r="13112" spans="1:3">
      <c r="A13112" s="21">
        <v>150</v>
      </c>
      <c r="B13112" s="6">
        <f>'935'!C156&lt;&gt;"VOID"</f>
        <v>0</v>
      </c>
      <c r="C13112" s="10"/>
    </row>
    <row r="13113" spans="1:3">
      <c r="A13113" s="21">
        <v>151</v>
      </c>
      <c r="B13113" s="6">
        <f>'935'!C157&lt;&gt;"VOID"</f>
        <v>0</v>
      </c>
      <c r="C13113" s="10"/>
    </row>
    <row r="13114" spans="1:3">
      <c r="A13114" s="21">
        <v>152</v>
      </c>
      <c r="B13114" s="6">
        <f>'935'!C158&lt;&gt;"VOID"</f>
        <v>0</v>
      </c>
      <c r="C13114" s="10"/>
    </row>
    <row r="13115" spans="1:3">
      <c r="A13115" s="21">
        <v>153</v>
      </c>
      <c r="B13115" s="6">
        <f>'935'!C159&lt;&gt;"VOID"</f>
        <v>0</v>
      </c>
      <c r="C13115" s="10"/>
    </row>
    <row r="13116" spans="1:3">
      <c r="A13116" s="21">
        <v>154</v>
      </c>
      <c r="B13116" s="6">
        <f>'935'!C160&lt;&gt;"VOID"</f>
        <v>0</v>
      </c>
      <c r="C13116" s="10"/>
    </row>
    <row r="13117" spans="1:3">
      <c r="A13117" s="21">
        <v>155</v>
      </c>
      <c r="B13117" s="6">
        <f>'935'!C161&lt;&gt;"VOID"</f>
        <v>0</v>
      </c>
      <c r="C13117" s="10"/>
    </row>
    <row r="13118" spans="1:3">
      <c r="A13118" s="21">
        <v>156</v>
      </c>
      <c r="B13118" s="6">
        <f>'935'!C162&lt;&gt;"VOID"</f>
        <v>0</v>
      </c>
      <c r="C13118" s="10"/>
    </row>
    <row r="13119" spans="1:3">
      <c r="A13119" s="21">
        <v>157</v>
      </c>
      <c r="B13119" s="6">
        <f>'935'!C163&lt;&gt;"VOID"</f>
        <v>0</v>
      </c>
      <c r="C13119" s="10"/>
    </row>
    <row r="13120" spans="1:3">
      <c r="A13120" s="21">
        <v>158</v>
      </c>
      <c r="B13120" s="6">
        <f>'935'!C164&lt;&gt;"VOID"</f>
        <v>0</v>
      </c>
      <c r="C13120" s="10"/>
    </row>
    <row r="13121" spans="1:3">
      <c r="A13121" s="21">
        <v>159</v>
      </c>
      <c r="B13121" s="6">
        <f>'935'!C165&lt;&gt;"VOID"</f>
        <v>0</v>
      </c>
      <c r="C13121" s="10"/>
    </row>
    <row r="13122" spans="1:3">
      <c r="A13122" s="21">
        <v>160</v>
      </c>
      <c r="B13122" s="6">
        <f>'935'!C166&lt;&gt;"VOID"</f>
        <v>0</v>
      </c>
      <c r="C13122" s="10"/>
    </row>
    <row r="13123" spans="1:3">
      <c r="A13123" s="21">
        <v>161</v>
      </c>
      <c r="B13123" s="6">
        <f>'935'!C167&lt;&gt;"VOID"</f>
        <v>0</v>
      </c>
      <c r="C13123" s="10"/>
    </row>
    <row r="13124" spans="1:3">
      <c r="A13124" s="21">
        <v>162</v>
      </c>
      <c r="B13124" s="6">
        <f>'935'!C168&lt;&gt;"VOID"</f>
        <v>0</v>
      </c>
      <c r="C13124" s="10"/>
    </row>
    <row r="13125" spans="1:3">
      <c r="A13125" s="21">
        <v>163</v>
      </c>
      <c r="B13125" s="6">
        <f>'935'!C169&lt;&gt;"VOID"</f>
        <v>0</v>
      </c>
      <c r="C13125" s="10"/>
    </row>
    <row r="13126" spans="1:3">
      <c r="A13126" s="21">
        <v>164</v>
      </c>
      <c r="B13126" s="6">
        <f>'935'!C170&lt;&gt;"VOID"</f>
        <v>0</v>
      </c>
      <c r="C13126" s="10"/>
    </row>
    <row r="13127" spans="1:3">
      <c r="A13127" s="21">
        <v>165</v>
      </c>
      <c r="B13127" s="6">
        <f>'935'!C171&lt;&gt;"VOID"</f>
        <v>0</v>
      </c>
      <c r="C13127" s="10"/>
    </row>
    <row r="13128" spans="1:3">
      <c r="A13128" s="21">
        <v>166</v>
      </c>
      <c r="B13128" s="6">
        <f>'935'!C172&lt;&gt;"VOID"</f>
        <v>0</v>
      </c>
      <c r="C13128" s="10"/>
    </row>
    <row r="13129" spans="1:3">
      <c r="A13129" s="21">
        <v>167</v>
      </c>
      <c r="B13129" s="6">
        <f>'935'!C173&lt;&gt;"VOID"</f>
        <v>0</v>
      </c>
      <c r="C13129" s="10"/>
    </row>
    <row r="13130" spans="1:3">
      <c r="A13130" s="21">
        <v>168</v>
      </c>
      <c r="B13130" s="6">
        <f>'935'!C174&lt;&gt;"VOID"</f>
        <v>0</v>
      </c>
      <c r="C13130" s="10"/>
    </row>
    <row r="13131" spans="1:3">
      <c r="A13131" s="21">
        <v>169</v>
      </c>
      <c r="B13131" s="6">
        <f>'935'!C175&lt;&gt;"VOID"</f>
        <v>0</v>
      </c>
      <c r="C13131" s="10"/>
    </row>
    <row r="13132" spans="1:3">
      <c r="A13132" s="21">
        <v>170</v>
      </c>
      <c r="B13132" s="6">
        <f>'935'!C176&lt;&gt;"VOID"</f>
        <v>0</v>
      </c>
      <c r="C13132" s="10"/>
    </row>
    <row r="13133" spans="1:3">
      <c r="A13133" s="21">
        <v>171</v>
      </c>
      <c r="B13133" s="6">
        <f>'935'!C177&lt;&gt;"VOID"</f>
        <v>0</v>
      </c>
      <c r="C13133" s="10"/>
    </row>
    <row r="13134" spans="1:3">
      <c r="A13134" s="21">
        <v>172</v>
      </c>
      <c r="B13134" s="6">
        <f>'935'!C178&lt;&gt;"VOID"</f>
        <v>0</v>
      </c>
      <c r="C13134" s="10"/>
    </row>
    <row r="13135" spans="1:3">
      <c r="A13135" s="21">
        <v>173</v>
      </c>
      <c r="B13135" s="6">
        <f>'935'!C179&lt;&gt;"VOID"</f>
        <v>0</v>
      </c>
      <c r="C13135" s="10"/>
    </row>
    <row r="13136" spans="1:3">
      <c r="A13136" s="21">
        <v>174</v>
      </c>
      <c r="B13136" s="6">
        <f>'935'!C180&lt;&gt;"VOID"</f>
        <v>0</v>
      </c>
      <c r="C13136" s="10"/>
    </row>
    <row r="13137" spans="1:3">
      <c r="A13137" s="21">
        <v>175</v>
      </c>
      <c r="B13137" s="6">
        <f>'935'!C181&lt;&gt;"VOID"</f>
        <v>0</v>
      </c>
      <c r="C13137" s="10"/>
    </row>
    <row r="13138" spans="1:3">
      <c r="A13138" s="21">
        <v>176</v>
      </c>
      <c r="B13138" s="6">
        <f>'935'!C182&lt;&gt;"VOID"</f>
        <v>0</v>
      </c>
      <c r="C13138" s="10"/>
    </row>
    <row r="13139" spans="1:3">
      <c r="A13139" s="21">
        <v>177</v>
      </c>
      <c r="B13139" s="6">
        <f>'935'!C183&lt;&gt;"VOID"</f>
        <v>0</v>
      </c>
      <c r="C13139" s="10"/>
    </row>
    <row r="13140" spans="1:3">
      <c r="A13140" s="21">
        <v>178</v>
      </c>
      <c r="B13140" s="6">
        <f>'935'!C184&lt;&gt;"VOID"</f>
        <v>0</v>
      </c>
      <c r="C13140" s="10"/>
    </row>
    <row r="13141" spans="1:3">
      <c r="A13141" s="21">
        <v>179</v>
      </c>
      <c r="B13141" s="6">
        <f>'935'!C185&lt;&gt;"VOID"</f>
        <v>0</v>
      </c>
      <c r="C13141" s="10"/>
    </row>
    <row r="13142" spans="1:3">
      <c r="A13142" s="21">
        <v>180</v>
      </c>
      <c r="B13142" s="6">
        <f>'935'!C186&lt;&gt;"VOID"</f>
        <v>0</v>
      </c>
      <c r="C13142" s="10"/>
    </row>
    <row r="13143" spans="1:3">
      <c r="A13143" s="21">
        <v>181</v>
      </c>
      <c r="B13143" s="6">
        <f>'935'!C187&lt;&gt;"VOID"</f>
        <v>0</v>
      </c>
      <c r="C13143" s="10"/>
    </row>
    <row r="13144" spans="1:3">
      <c r="A13144" s="21">
        <v>182</v>
      </c>
      <c r="B13144" s="6">
        <f>'935'!C188&lt;&gt;"VOID"</f>
        <v>0</v>
      </c>
      <c r="C13144" s="10"/>
    </row>
    <row r="13145" spans="1:3">
      <c r="A13145" s="21">
        <v>183</v>
      </c>
      <c r="B13145" s="6">
        <f>'935'!C189&lt;&gt;"VOID"</f>
        <v>0</v>
      </c>
      <c r="C13145" s="10"/>
    </row>
    <row r="13146" spans="1:3">
      <c r="A13146" s="21">
        <v>184</v>
      </c>
      <c r="B13146" s="6">
        <f>'935'!C190&lt;&gt;"VOID"</f>
        <v>0</v>
      </c>
      <c r="C13146" s="10"/>
    </row>
    <row r="13147" spans="1:3">
      <c r="A13147" s="21">
        <v>185</v>
      </c>
      <c r="B13147" s="6">
        <f>'935'!C191&lt;&gt;"VOID"</f>
        <v>0</v>
      </c>
      <c r="C13147" s="10"/>
    </row>
    <row r="13148" spans="1:3">
      <c r="A13148" s="21">
        <v>186</v>
      </c>
      <c r="B13148" s="6">
        <f>'935'!C192&lt;&gt;"VOID"</f>
        <v>0</v>
      </c>
      <c r="C13148" s="10"/>
    </row>
    <row r="13149" spans="1:3">
      <c r="A13149" s="21">
        <v>187</v>
      </c>
      <c r="B13149" s="6">
        <f>'935'!C193&lt;&gt;"VOID"</f>
        <v>0</v>
      </c>
      <c r="C13149" s="10"/>
    </row>
    <row r="13150" spans="1:3">
      <c r="A13150" s="21">
        <v>188</v>
      </c>
      <c r="B13150" s="6">
        <f>'935'!C194&lt;&gt;"VOID"</f>
        <v>0</v>
      </c>
      <c r="C13150" s="10"/>
    </row>
    <row r="13151" spans="1:3">
      <c r="A13151" s="21">
        <v>189</v>
      </c>
      <c r="B13151" s="6">
        <f>'935'!C195&lt;&gt;"VOID"</f>
        <v>0</v>
      </c>
      <c r="C13151" s="10"/>
    </row>
    <row r="13152" spans="1:3">
      <c r="A13152" s="21">
        <v>190</v>
      </c>
      <c r="B13152" s="6">
        <f>'935'!C196&lt;&gt;"VOID"</f>
        <v>0</v>
      </c>
      <c r="C13152" s="10"/>
    </row>
    <row r="13153" spans="1:3">
      <c r="A13153" s="21">
        <v>191</v>
      </c>
      <c r="B13153" s="6">
        <f>'935'!C197&lt;&gt;"VOID"</f>
        <v>0</v>
      </c>
      <c r="C13153" s="10"/>
    </row>
    <row r="13154" spans="1:3">
      <c r="A13154" s="21">
        <v>192</v>
      </c>
      <c r="B13154" s="6">
        <f>'935'!C198&lt;&gt;"VOID"</f>
        <v>0</v>
      </c>
      <c r="C13154" s="10"/>
    </row>
    <row r="13155" spans="1:3">
      <c r="A13155" s="21">
        <v>193</v>
      </c>
      <c r="B13155" s="6">
        <f>'935'!C199&lt;&gt;"VOID"</f>
        <v>0</v>
      </c>
      <c r="C13155" s="10"/>
    </row>
    <row r="13156" spans="1:3">
      <c r="A13156" s="21">
        <v>194</v>
      </c>
      <c r="B13156" s="6">
        <f>'935'!C200&lt;&gt;"VOID"</f>
        <v>0</v>
      </c>
      <c r="C13156" s="10"/>
    </row>
    <row r="13157" spans="1:3">
      <c r="A13157" s="21">
        <v>195</v>
      </c>
      <c r="B13157" s="6">
        <f>'935'!C201&lt;&gt;"VOID"</f>
        <v>0</v>
      </c>
      <c r="C13157" s="10"/>
    </row>
    <row r="13158" spans="1:3">
      <c r="A13158" s="21">
        <v>196</v>
      </c>
      <c r="B13158" s="6">
        <f>'935'!C202&lt;&gt;"VOID"</f>
        <v>0</v>
      </c>
      <c r="C13158" s="10"/>
    </row>
    <row r="13159" spans="1:3">
      <c r="A13159" s="21">
        <v>197</v>
      </c>
      <c r="B13159" s="6">
        <f>'935'!C203&lt;&gt;"VOID"</f>
        <v>0</v>
      </c>
      <c r="C13159" s="10"/>
    </row>
    <row r="13160" spans="1:3">
      <c r="A13160" s="21">
        <v>198</v>
      </c>
      <c r="B13160" s="6">
        <f>'935'!C204&lt;&gt;"VOID"</f>
        <v>0</v>
      </c>
      <c r="C13160" s="10"/>
    </row>
    <row r="13161" spans="1:3">
      <c r="A13161" s="21">
        <v>199</v>
      </c>
      <c r="B13161" s="6">
        <f>'935'!C205&lt;&gt;"VOID"</f>
        <v>0</v>
      </c>
      <c r="C13161" s="10"/>
    </row>
    <row r="13162" spans="1:3">
      <c r="A13162" s="21">
        <v>200</v>
      </c>
      <c r="B13162" s="6">
        <f>'935'!C206&lt;&gt;"VOID"</f>
        <v>0</v>
      </c>
      <c r="C13162" s="10"/>
    </row>
    <row r="13163" spans="1:3">
      <c r="A13163" s="21">
        <v>201</v>
      </c>
      <c r="B13163" s="6">
        <f>'935'!C207&lt;&gt;"VOID"</f>
        <v>0</v>
      </c>
      <c r="C13163" s="10"/>
    </row>
    <row r="13164" spans="1:3">
      <c r="A13164" s="21">
        <v>202</v>
      </c>
      <c r="B13164" s="6">
        <f>'935'!C208&lt;&gt;"VOID"</f>
        <v>0</v>
      </c>
      <c r="C13164" s="10"/>
    </row>
    <row r="13165" spans="1:3">
      <c r="A13165" s="21">
        <v>203</v>
      </c>
      <c r="B13165" s="6">
        <f>'935'!C209&lt;&gt;"VOID"</f>
        <v>0</v>
      </c>
      <c r="C13165" s="10"/>
    </row>
    <row r="13166" spans="1:3">
      <c r="A13166" s="21">
        <v>204</v>
      </c>
      <c r="B13166" s="6">
        <f>'935'!C210&lt;&gt;"VOID"</f>
        <v>0</v>
      </c>
      <c r="C13166" s="10"/>
    </row>
    <row r="13167" spans="1:3">
      <c r="A13167" s="21">
        <v>205</v>
      </c>
      <c r="B13167" s="6">
        <f>'935'!C211&lt;&gt;"VOID"</f>
        <v>0</v>
      </c>
      <c r="C13167" s="10"/>
    </row>
    <row r="13168" spans="1:3">
      <c r="A13168" s="21">
        <v>206</v>
      </c>
      <c r="B13168" s="6">
        <f>'935'!C212&lt;&gt;"VOID"</f>
        <v>0</v>
      </c>
      <c r="C13168" s="10"/>
    </row>
    <row r="13169" spans="1:3">
      <c r="A13169" s="21">
        <v>207</v>
      </c>
      <c r="B13169" s="6">
        <f>'935'!C213&lt;&gt;"VOID"</f>
        <v>0</v>
      </c>
      <c r="C13169" s="10"/>
    </row>
    <row r="13170" spans="1:3">
      <c r="A13170" s="21">
        <v>208</v>
      </c>
      <c r="B13170" s="6">
        <f>'935'!C214&lt;&gt;"VOID"</f>
        <v>0</v>
      </c>
      <c r="C13170" s="10"/>
    </row>
    <row r="13171" spans="1:3">
      <c r="A13171" s="21">
        <v>209</v>
      </c>
      <c r="B13171" s="6">
        <f>'935'!C215&lt;&gt;"VOID"</f>
        <v>0</v>
      </c>
      <c r="C13171" s="10"/>
    </row>
    <row r="13172" spans="1:3">
      <c r="A13172" s="21">
        <v>210</v>
      </c>
      <c r="B13172" s="6">
        <f>'935'!C216&lt;&gt;"VOID"</f>
        <v>0</v>
      </c>
      <c r="C13172" s="10"/>
    </row>
    <row r="13173" spans="1:3">
      <c r="A13173" s="21">
        <v>211</v>
      </c>
      <c r="B13173" s="6">
        <f>'935'!C217&lt;&gt;"VOID"</f>
        <v>0</v>
      </c>
      <c r="C13173" s="10"/>
    </row>
    <row r="13174" spans="1:3">
      <c r="A13174" s="21">
        <v>212</v>
      </c>
      <c r="B13174" s="6">
        <f>'935'!C218&lt;&gt;"VOID"</f>
        <v>0</v>
      </c>
      <c r="C13174" s="10"/>
    </row>
    <row r="13175" spans="1:3">
      <c r="A13175" s="21">
        <v>213</v>
      </c>
      <c r="B13175" s="6">
        <f>'935'!C219&lt;&gt;"VOID"</f>
        <v>0</v>
      </c>
      <c r="C13175" s="10"/>
    </row>
    <row r="13176" spans="1:3">
      <c r="A13176" s="21">
        <v>214</v>
      </c>
      <c r="B13176" s="6">
        <f>'935'!C220&lt;&gt;"VOID"</f>
        <v>0</v>
      </c>
      <c r="C13176" s="10"/>
    </row>
    <row r="13177" spans="1:3">
      <c r="A13177" s="21">
        <v>215</v>
      </c>
      <c r="B13177" s="6">
        <f>'935'!C221&lt;&gt;"VOID"</f>
        <v>0</v>
      </c>
      <c r="C13177" s="10"/>
    </row>
    <row r="13178" spans="1:3">
      <c r="A13178" s="21">
        <v>216</v>
      </c>
      <c r="B13178" s="6">
        <f>'935'!C222&lt;&gt;"VOID"</f>
        <v>0</v>
      </c>
      <c r="C13178" s="10"/>
    </row>
    <row r="13179" spans="1:3">
      <c r="A13179" s="21">
        <v>217</v>
      </c>
      <c r="B13179" s="6">
        <f>'935'!C223&lt;&gt;"VOID"</f>
        <v>0</v>
      </c>
      <c r="C13179" s="10"/>
    </row>
    <row r="13180" spans="1:3">
      <c r="A13180" s="21">
        <v>218</v>
      </c>
      <c r="B13180" s="6">
        <f>'935'!C224&lt;&gt;"VOID"</f>
        <v>0</v>
      </c>
      <c r="C13180" s="10"/>
    </row>
    <row r="13181" spans="1:3">
      <c r="A13181" s="21">
        <v>219</v>
      </c>
      <c r="B13181" s="6">
        <f>'935'!C225&lt;&gt;"VOID"</f>
        <v>0</v>
      </c>
      <c r="C13181" s="10"/>
    </row>
    <row r="13182" spans="1:3">
      <c r="A13182" s="21">
        <v>220</v>
      </c>
      <c r="B13182" s="6">
        <f>'935'!C226&lt;&gt;"VOID"</f>
        <v>0</v>
      </c>
      <c r="C13182" s="10"/>
    </row>
    <row r="13183" spans="1:3">
      <c r="A13183" s="21">
        <v>221</v>
      </c>
      <c r="B13183" s="6">
        <f>'935'!C227&lt;&gt;"VOID"</f>
        <v>0</v>
      </c>
      <c r="C13183" s="10"/>
    </row>
    <row r="13184" spans="1:3">
      <c r="A13184" s="21">
        <v>222</v>
      </c>
      <c r="B13184" s="6">
        <f>'935'!C228&lt;&gt;"VOID"</f>
        <v>0</v>
      </c>
      <c r="C13184" s="10"/>
    </row>
    <row r="13185" spans="1:3">
      <c r="A13185" s="21">
        <v>223</v>
      </c>
      <c r="B13185" s="6">
        <f>'935'!C229&lt;&gt;"VOID"</f>
        <v>0</v>
      </c>
      <c r="C13185" s="10"/>
    </row>
    <row r="13186" spans="1:3">
      <c r="A13186" s="21">
        <v>224</v>
      </c>
      <c r="B13186" s="6">
        <f>'935'!C230&lt;&gt;"VOID"</f>
        <v>0</v>
      </c>
      <c r="C13186" s="10"/>
    </row>
    <row r="13187" spans="1:3">
      <c r="A13187" s="21">
        <v>225</v>
      </c>
      <c r="B13187" s="6">
        <f>'935'!C231&lt;&gt;"VOID"</f>
        <v>0</v>
      </c>
      <c r="C13187" s="10"/>
    </row>
    <row r="13188" spans="1:3">
      <c r="A13188" s="21">
        <v>226</v>
      </c>
      <c r="B13188" s="6">
        <f>'935'!C232&lt;&gt;"VOID"</f>
        <v>0</v>
      </c>
      <c r="C13188" s="10"/>
    </row>
    <row r="13189" spans="1:3">
      <c r="A13189" s="21">
        <v>227</v>
      </c>
      <c r="B13189" s="6">
        <f>'935'!C233&lt;&gt;"VOID"</f>
        <v>0</v>
      </c>
      <c r="C13189" s="10"/>
    </row>
    <row r="13190" spans="1:3">
      <c r="A13190" s="21">
        <v>228</v>
      </c>
      <c r="B13190" s="6">
        <f>'935'!C234&lt;&gt;"VOID"</f>
        <v>0</v>
      </c>
      <c r="C13190" s="10"/>
    </row>
    <row r="13191" spans="1:3">
      <c r="A13191" s="21">
        <v>229</v>
      </c>
      <c r="B13191" s="6">
        <f>'935'!C235&lt;&gt;"VOID"</f>
        <v>0</v>
      </c>
      <c r="C13191" s="10"/>
    </row>
    <row r="13192" spans="1:3">
      <c r="A13192" s="21">
        <v>230</v>
      </c>
      <c r="B13192" s="6">
        <f>'935'!C236&lt;&gt;"VOID"</f>
        <v>0</v>
      </c>
      <c r="C13192" s="10"/>
    </row>
    <row r="13193" spans="1:3">
      <c r="A13193" s="21">
        <v>231</v>
      </c>
      <c r="B13193" s="6">
        <f>'935'!C237&lt;&gt;"VOID"</f>
        <v>0</v>
      </c>
      <c r="C13193" s="10"/>
    </row>
    <row r="13194" spans="1:3">
      <c r="A13194" s="21">
        <v>232</v>
      </c>
      <c r="B13194" s="6">
        <f>'935'!C238&lt;&gt;"VOID"</f>
        <v>0</v>
      </c>
      <c r="C13194" s="10"/>
    </row>
    <row r="13195" spans="1:3">
      <c r="A13195" s="21">
        <v>233</v>
      </c>
      <c r="B13195" s="6">
        <f>'935'!C239&lt;&gt;"VOID"</f>
        <v>0</v>
      </c>
      <c r="C13195" s="10"/>
    </row>
    <row r="13196" spans="1:3">
      <c r="A13196" s="21">
        <v>234</v>
      </c>
      <c r="B13196" s="6">
        <f>'935'!C240&lt;&gt;"VOID"</f>
        <v>0</v>
      </c>
      <c r="C13196" s="10"/>
    </row>
    <row r="13197" spans="1:3">
      <c r="A13197" s="21">
        <v>235</v>
      </c>
      <c r="B13197" s="6">
        <f>'935'!C241&lt;&gt;"VOID"</f>
        <v>0</v>
      </c>
      <c r="C13197" s="10"/>
    </row>
    <row r="13198" spans="1:3">
      <c r="A13198" s="21">
        <v>236</v>
      </c>
      <c r="B13198" s="6">
        <f>'935'!C242&lt;&gt;"VOID"</f>
        <v>0</v>
      </c>
      <c r="C13198" s="10"/>
    </row>
    <row r="13199" spans="1:3">
      <c r="A13199" s="21">
        <v>237</v>
      </c>
      <c r="B13199" s="6">
        <f>'935'!C243&lt;&gt;"VOID"</f>
        <v>0</v>
      </c>
      <c r="C13199" s="10"/>
    </row>
    <row r="13200" spans="1:3">
      <c r="A13200" s="21">
        <v>238</v>
      </c>
      <c r="B13200" s="6">
        <f>'935'!C244&lt;&gt;"VOID"</f>
        <v>0</v>
      </c>
      <c r="C13200" s="10"/>
    </row>
    <row r="13201" spans="1:3">
      <c r="A13201" s="21">
        <v>239</v>
      </c>
      <c r="B13201" s="6">
        <f>'935'!C245&lt;&gt;"VOID"</f>
        <v>0</v>
      </c>
      <c r="C13201" s="10"/>
    </row>
    <row r="13202" spans="1:3">
      <c r="A13202" s="21">
        <v>240</v>
      </c>
      <c r="B13202" s="6">
        <f>'935'!C246&lt;&gt;"VOID"</f>
        <v>0</v>
      </c>
      <c r="C13202" s="10"/>
    </row>
    <row r="13203" spans="1:3">
      <c r="A13203" s="21">
        <v>241</v>
      </c>
      <c r="B13203" s="6">
        <f>'935'!C247&lt;&gt;"VOID"</f>
        <v>0</v>
      </c>
      <c r="C13203" s="10"/>
    </row>
    <row r="13204" spans="1:3">
      <c r="A13204" s="21">
        <v>242</v>
      </c>
      <c r="B13204" s="6">
        <f>'935'!C248&lt;&gt;"VOID"</f>
        <v>0</v>
      </c>
      <c r="C13204" s="10"/>
    </row>
    <row r="13205" spans="1:3">
      <c r="A13205" s="21">
        <v>243</v>
      </c>
      <c r="B13205" s="6">
        <f>'935'!C249&lt;&gt;"VOID"</f>
        <v>0</v>
      </c>
      <c r="C13205" s="10"/>
    </row>
    <row r="13206" spans="1:3">
      <c r="A13206" s="21">
        <v>244</v>
      </c>
      <c r="B13206" s="6">
        <f>'935'!C250&lt;&gt;"VOID"</f>
        <v>0</v>
      </c>
      <c r="C13206" s="10"/>
    </row>
    <row r="13207" spans="1:3">
      <c r="A13207" s="21">
        <v>245</v>
      </c>
      <c r="B13207" s="6">
        <f>'935'!C251&lt;&gt;"VOID"</f>
        <v>0</v>
      </c>
      <c r="C13207" s="10"/>
    </row>
    <row r="13208" spans="1:3">
      <c r="A13208" s="21">
        <v>246</v>
      </c>
      <c r="B13208" s="6">
        <f>'935'!C252&lt;&gt;"VOID"</f>
        <v>0</v>
      </c>
      <c r="C13208" s="10"/>
    </row>
    <row r="13209" spans="1:3">
      <c r="A13209" s="21">
        <v>247</v>
      </c>
      <c r="B13209" s="6">
        <f>'935'!C253&lt;&gt;"VOID"</f>
        <v>0</v>
      </c>
      <c r="C13209" s="10"/>
    </row>
    <row r="13210" spans="1:3">
      <c r="A13210" s="21">
        <v>248</v>
      </c>
      <c r="B13210" s="6">
        <f>'935'!C254&lt;&gt;"VOID"</f>
        <v>0</v>
      </c>
      <c r="C13210" s="10"/>
    </row>
    <row r="13211" spans="1:3">
      <c r="A13211" s="21">
        <v>249</v>
      </c>
      <c r="B13211" s="6">
        <f>'935'!C255&lt;&gt;"VOID"</f>
        <v>0</v>
      </c>
      <c r="C13211" s="10"/>
    </row>
    <row r="13212" spans="1:3">
      <c r="A13212" s="21">
        <v>250</v>
      </c>
      <c r="B13212" s="6">
        <f>'935'!C256&lt;&gt;"VOID"</f>
        <v>0</v>
      </c>
      <c r="C13212" s="10"/>
    </row>
    <row r="13213" spans="1:3">
      <c r="A13213" s="21">
        <v>251</v>
      </c>
      <c r="B13213" s="6">
        <f>'935'!C257&lt;&gt;"VOID"</f>
        <v>0</v>
      </c>
      <c r="C13213" s="10"/>
    </row>
    <row r="13214" spans="1:3">
      <c r="A13214" s="21">
        <v>252</v>
      </c>
      <c r="B13214" s="6">
        <f>'935'!C258&lt;&gt;"VOID"</f>
        <v>0</v>
      </c>
      <c r="C13214" s="10"/>
    </row>
    <row r="13215" spans="1:3">
      <c r="A13215" s="21">
        <v>253</v>
      </c>
      <c r="B13215" s="6">
        <f>'935'!C259&lt;&gt;"VOID"</f>
        <v>0</v>
      </c>
      <c r="C13215" s="10"/>
    </row>
    <row r="13216" spans="1:3">
      <c r="A13216" s="21">
        <v>254</v>
      </c>
      <c r="B13216" s="6">
        <f>'935'!C260&lt;&gt;"VOID"</f>
        <v>0</v>
      </c>
      <c r="C13216" s="10"/>
    </row>
    <row r="13217" spans="1:3">
      <c r="A13217" s="21">
        <v>255</v>
      </c>
      <c r="B13217" s="6">
        <f>'935'!C261&lt;&gt;"VOID"</f>
        <v>0</v>
      </c>
      <c r="C13217" s="10"/>
    </row>
    <row r="13218" spans="1:3">
      <c r="A13218" s="21">
        <v>256</v>
      </c>
      <c r="B13218" s="6">
        <f>'935'!C262&lt;&gt;"VOID"</f>
        <v>0</v>
      </c>
      <c r="C13218" s="10"/>
    </row>
    <row r="13219" spans="1:3">
      <c r="A13219" s="21">
        <v>257</v>
      </c>
      <c r="B13219" s="6">
        <f>'935'!C263&lt;&gt;"VOID"</f>
        <v>0</v>
      </c>
      <c r="C13219" s="10"/>
    </row>
    <row r="13220" spans="1:3">
      <c r="A13220" s="21">
        <v>258</v>
      </c>
      <c r="B13220" s="6">
        <f>'935'!C264&lt;&gt;"VOID"</f>
        <v>0</v>
      </c>
      <c r="C13220" s="10"/>
    </row>
    <row r="13221" spans="1:3">
      <c r="A13221" s="21">
        <v>259</v>
      </c>
      <c r="B13221" s="6">
        <f>'935'!C265&lt;&gt;"VOID"</f>
        <v>0</v>
      </c>
      <c r="C13221" s="10"/>
    </row>
    <row r="13222" spans="1:3">
      <c r="A13222" s="21">
        <v>260</v>
      </c>
      <c r="B13222" s="6">
        <f>'935'!C266&lt;&gt;"VOID"</f>
        <v>0</v>
      </c>
      <c r="C13222" s="10"/>
    </row>
    <row r="13223" spans="1:3">
      <c r="A13223" s="21">
        <v>261</v>
      </c>
      <c r="B13223" s="6">
        <f>'935'!C267&lt;&gt;"VOID"</f>
        <v>0</v>
      </c>
      <c r="C13223" s="10"/>
    </row>
    <row r="13224" spans="1:3">
      <c r="A13224" s="21">
        <v>262</v>
      </c>
      <c r="B13224" s="6">
        <f>'935'!C268&lt;&gt;"VOID"</f>
        <v>0</v>
      </c>
      <c r="C13224" s="10"/>
    </row>
    <row r="13225" spans="1:3">
      <c r="A13225" s="21">
        <v>263</v>
      </c>
      <c r="B13225" s="6">
        <f>'935'!C269&lt;&gt;"VOID"</f>
        <v>0</v>
      </c>
      <c r="C13225" s="10"/>
    </row>
    <row r="13226" spans="1:3">
      <c r="A13226" s="21">
        <v>264</v>
      </c>
      <c r="B13226" s="6">
        <f>'935'!C270&lt;&gt;"VOID"</f>
        <v>0</v>
      </c>
      <c r="C13226" s="10"/>
    </row>
    <row r="13227" spans="1:3">
      <c r="A13227" s="21">
        <v>265</v>
      </c>
      <c r="B13227" s="6">
        <f>'935'!C271&lt;&gt;"VOID"</f>
        <v>0</v>
      </c>
      <c r="C13227" s="10"/>
    </row>
    <row r="13228" spans="1:3">
      <c r="A13228" s="21">
        <v>266</v>
      </c>
      <c r="B13228" s="6">
        <f>'935'!C272&lt;&gt;"VOID"</f>
        <v>0</v>
      </c>
      <c r="C13228" s="10"/>
    </row>
    <row r="13229" spans="1:3">
      <c r="A13229" s="21">
        <v>267</v>
      </c>
      <c r="B13229" s="6">
        <f>'935'!C273&lt;&gt;"VOID"</f>
        <v>0</v>
      </c>
      <c r="C13229" s="10"/>
    </row>
    <row r="13230" spans="1:3">
      <c r="A13230" s="21">
        <v>268</v>
      </c>
      <c r="B13230" s="6">
        <f>'935'!C274&lt;&gt;"VOID"</f>
        <v>0</v>
      </c>
      <c r="C13230" s="10"/>
    </row>
    <row r="13231" spans="1:3">
      <c r="A13231" s="21">
        <v>269</v>
      </c>
      <c r="B13231" s="6">
        <f>'935'!C275&lt;&gt;"VOID"</f>
        <v>0</v>
      </c>
      <c r="C13231" s="10"/>
    </row>
    <row r="13232" spans="1:3">
      <c r="A13232" s="21">
        <v>270</v>
      </c>
      <c r="B13232" s="6">
        <f>'935'!C276&lt;&gt;"VOID"</f>
        <v>0</v>
      </c>
      <c r="C13232" s="10"/>
    </row>
    <row r="13233" spans="1:3">
      <c r="A13233" s="21">
        <v>271</v>
      </c>
      <c r="B13233" s="6">
        <f>'935'!C277&lt;&gt;"VOID"</f>
        <v>0</v>
      </c>
      <c r="C13233" s="10"/>
    </row>
    <row r="13234" spans="1:3">
      <c r="A13234" s="21">
        <v>272</v>
      </c>
      <c r="B13234" s="6">
        <f>'935'!C278&lt;&gt;"VOID"</f>
        <v>0</v>
      </c>
      <c r="C13234" s="10"/>
    </row>
    <row r="13235" spans="1:3">
      <c r="A13235" s="21">
        <v>273</v>
      </c>
      <c r="B13235" s="6">
        <f>'935'!C279&lt;&gt;"VOID"</f>
        <v>0</v>
      </c>
      <c r="C13235" s="10"/>
    </row>
    <row r="13236" spans="1:3">
      <c r="A13236" s="21">
        <v>274</v>
      </c>
      <c r="B13236" s="6">
        <f>'935'!C280&lt;&gt;"VOID"</f>
        <v>0</v>
      </c>
      <c r="C13236" s="10"/>
    </row>
    <row r="13237" spans="1:3">
      <c r="A13237" s="21">
        <v>275</v>
      </c>
      <c r="B13237" s="6">
        <f>'935'!C281&lt;&gt;"VOID"</f>
        <v>0</v>
      </c>
      <c r="C13237" s="10"/>
    </row>
    <row r="13238" spans="1:3">
      <c r="A13238" s="21">
        <v>276</v>
      </c>
      <c r="B13238" s="6">
        <f>'935'!C282&lt;&gt;"VOID"</f>
        <v>0</v>
      </c>
      <c r="C13238" s="10"/>
    </row>
    <row r="13239" spans="1:3">
      <c r="A13239" s="21">
        <v>277</v>
      </c>
      <c r="B13239" s="6">
        <f>'935'!C283&lt;&gt;"VOID"</f>
        <v>0</v>
      </c>
      <c r="C13239" s="10"/>
    </row>
    <row r="13240" spans="1:3">
      <c r="A13240" s="21">
        <v>278</v>
      </c>
      <c r="B13240" s="6">
        <f>'935'!C284&lt;&gt;"VOID"</f>
        <v>0</v>
      </c>
      <c r="C13240" s="10"/>
    </row>
    <row r="13241" spans="1:3">
      <c r="A13241" s="21">
        <v>279</v>
      </c>
      <c r="B13241" s="6">
        <f>'935'!C285&lt;&gt;"VOID"</f>
        <v>0</v>
      </c>
      <c r="C13241" s="10"/>
    </row>
    <row r="13242" spans="1:3">
      <c r="A13242" s="21">
        <v>280</v>
      </c>
      <c r="B13242" s="6">
        <f>'935'!C286&lt;&gt;"VOID"</f>
        <v>0</v>
      </c>
      <c r="C13242" s="10"/>
    </row>
    <row r="13243" spans="1:3">
      <c r="A13243" s="21">
        <v>281</v>
      </c>
      <c r="B13243" s="6">
        <f>'935'!C287&lt;&gt;"VOID"</f>
        <v>0</v>
      </c>
      <c r="C13243" s="10"/>
    </row>
    <row r="13244" spans="1:3">
      <c r="A13244" s="21">
        <v>282</v>
      </c>
      <c r="B13244" s="6">
        <f>'935'!C288&lt;&gt;"VOID"</f>
        <v>0</v>
      </c>
      <c r="C13244" s="10"/>
    </row>
    <row r="13245" spans="1:3">
      <c r="A13245" s="21">
        <v>283</v>
      </c>
      <c r="B13245" s="6">
        <f>'935'!C289&lt;&gt;"VOID"</f>
        <v>0</v>
      </c>
      <c r="C13245" s="10"/>
    </row>
    <row r="13246" spans="1:3">
      <c r="A13246" s="21">
        <v>284</v>
      </c>
      <c r="B13246" s="6">
        <f>'935'!C290&lt;&gt;"VOID"</f>
        <v>0</v>
      </c>
      <c r="C13246" s="10"/>
    </row>
    <row r="13247" spans="1:3">
      <c r="A13247" s="21">
        <v>285</v>
      </c>
      <c r="B13247" s="6">
        <f>'935'!C291&lt;&gt;"VOID"</f>
        <v>0</v>
      </c>
      <c r="C13247" s="10"/>
    </row>
    <row r="13248" spans="1:3">
      <c r="A13248" s="21">
        <v>286</v>
      </c>
      <c r="B13248" s="6">
        <f>'935'!C292&lt;&gt;"VOID"</f>
        <v>0</v>
      </c>
      <c r="C13248" s="10"/>
    </row>
    <row r="13249" spans="1:3">
      <c r="A13249" s="21">
        <v>287</v>
      </c>
      <c r="B13249" s="6">
        <f>'935'!C293&lt;&gt;"VOID"</f>
        <v>0</v>
      </c>
      <c r="C13249" s="10"/>
    </row>
    <row r="13250" spans="1:3">
      <c r="A13250" s="21">
        <v>288</v>
      </c>
      <c r="B13250" s="6">
        <f>'935'!C294&lt;&gt;"VOID"</f>
        <v>0</v>
      </c>
      <c r="C13250" s="10"/>
    </row>
    <row r="13251" spans="1:3">
      <c r="A13251" s="21">
        <v>289</v>
      </c>
      <c r="B13251" s="6">
        <f>'935'!C295&lt;&gt;"VOID"</f>
        <v>0</v>
      </c>
      <c r="C13251" s="10"/>
    </row>
    <row r="13252" spans="1:3">
      <c r="A13252" s="21">
        <v>290</v>
      </c>
      <c r="B13252" s="6">
        <f>'935'!C296&lt;&gt;"VOID"</f>
        <v>0</v>
      </c>
      <c r="C13252" s="10"/>
    </row>
    <row r="13253" spans="1:3">
      <c r="A13253" s="21">
        <v>291</v>
      </c>
      <c r="B13253" s="6">
        <f>'935'!C297&lt;&gt;"VOID"</f>
        <v>0</v>
      </c>
      <c r="C13253" s="10"/>
    </row>
    <row r="13254" spans="1:3">
      <c r="A13254" s="21">
        <v>292</v>
      </c>
      <c r="B13254" s="6">
        <f>'935'!C298&lt;&gt;"VOID"</f>
        <v>0</v>
      </c>
      <c r="C13254" s="10"/>
    </row>
    <row r="13255" spans="1:3">
      <c r="A13255" s="21">
        <v>293</v>
      </c>
      <c r="B13255" s="6">
        <f>'935'!C299&lt;&gt;"VOID"</f>
        <v>0</v>
      </c>
      <c r="C13255" s="10"/>
    </row>
    <row r="13256" spans="1:3">
      <c r="A13256" s="21">
        <v>294</v>
      </c>
      <c r="B13256" s="6">
        <f>'935'!C300&lt;&gt;"VOID"</f>
        <v>0</v>
      </c>
      <c r="C13256" s="10"/>
    </row>
    <row r="13257" spans="1:3">
      <c r="A13257" s="21">
        <v>295</v>
      </c>
      <c r="B13257" s="6">
        <f>'935'!C301&lt;&gt;"VOID"</f>
        <v>0</v>
      </c>
      <c r="C13257" s="10"/>
    </row>
    <row r="13258" spans="1:3">
      <c r="A13258" s="21">
        <v>296</v>
      </c>
      <c r="B13258" s="6">
        <f>'935'!C302&lt;&gt;"VOID"</f>
        <v>0</v>
      </c>
      <c r="C13258" s="10"/>
    </row>
    <row r="13259" spans="1:3">
      <c r="A13259" s="21">
        <v>297</v>
      </c>
      <c r="B13259" s="6">
        <f>'935'!C303&lt;&gt;"VOID"</f>
        <v>0</v>
      </c>
      <c r="C13259" s="10"/>
    </row>
    <row r="13260" spans="1:3">
      <c r="A13260" s="21">
        <v>298</v>
      </c>
      <c r="B13260" s="6">
        <f>'935'!C304&lt;&gt;"VOID"</f>
        <v>0</v>
      </c>
      <c r="C13260" s="10"/>
    </row>
    <row r="13261" spans="1:3">
      <c r="A13261" s="21">
        <v>299</v>
      </c>
      <c r="B13261" s="6">
        <f>'935'!C305&lt;&gt;"VOID"</f>
        <v>0</v>
      </c>
      <c r="C13261" s="10"/>
    </row>
    <row r="13262" spans="1:3">
      <c r="A13262" s="21">
        <v>300</v>
      </c>
      <c r="B13262" s="6">
        <f>'935'!C306&lt;&gt;"VOID"</f>
        <v>0</v>
      </c>
      <c r="C13262" s="10"/>
    </row>
    <row r="13263" spans="1:3">
      <c r="A13263" s="21">
        <v>301</v>
      </c>
      <c r="B13263" s="6">
        <f>'935'!C307&lt;&gt;"VOID"</f>
        <v>0</v>
      </c>
      <c r="C13263" s="10"/>
    </row>
    <row r="13264" spans="1:3">
      <c r="A13264" s="21">
        <v>302</v>
      </c>
      <c r="B13264" s="6">
        <f>'935'!C308&lt;&gt;"VOID"</f>
        <v>0</v>
      </c>
      <c r="C13264" s="10"/>
    </row>
    <row r="13265" spans="1:3">
      <c r="A13265" s="21">
        <v>303</v>
      </c>
      <c r="B13265" s="6">
        <f>'935'!C309&lt;&gt;"VOID"</f>
        <v>0</v>
      </c>
      <c r="C13265" s="10"/>
    </row>
    <row r="13266" spans="1:3">
      <c r="A13266" s="21">
        <v>304</v>
      </c>
      <c r="B13266" s="6">
        <f>'935'!C310&lt;&gt;"VOID"</f>
        <v>0</v>
      </c>
      <c r="C13266" s="10"/>
    </row>
    <row r="13267" spans="1:3">
      <c r="A13267" s="21">
        <v>305</v>
      </c>
      <c r="B13267" s="6">
        <f>'935'!C311&lt;&gt;"VOID"</f>
        <v>0</v>
      </c>
      <c r="C13267" s="10"/>
    </row>
    <row r="13268" spans="1:3">
      <c r="A13268" s="21">
        <v>306</v>
      </c>
      <c r="B13268" s="6">
        <f>'935'!C312&lt;&gt;"VOID"</f>
        <v>0</v>
      </c>
      <c r="C13268" s="10"/>
    </row>
    <row r="13269" spans="1:3">
      <c r="A13269" s="21">
        <v>307</v>
      </c>
      <c r="B13269" s="6">
        <f>'935'!C313&lt;&gt;"VOID"</f>
        <v>0</v>
      </c>
      <c r="C13269" s="10"/>
    </row>
    <row r="13270" spans="1:3">
      <c r="A13270" s="21">
        <v>308</v>
      </c>
      <c r="B13270" s="6">
        <f>'935'!C314&lt;&gt;"VOID"</f>
        <v>0</v>
      </c>
      <c r="C13270" s="10"/>
    </row>
    <row r="13271" spans="1:3">
      <c r="A13271" s="21">
        <v>309</v>
      </c>
      <c r="B13271" s="6">
        <f>'935'!C315&lt;&gt;"VOID"</f>
        <v>0</v>
      </c>
      <c r="C13271" s="10"/>
    </row>
    <row r="13272" spans="1:3">
      <c r="A13272" s="21">
        <v>310</v>
      </c>
      <c r="B13272" s="6">
        <f>'935'!C316&lt;&gt;"VOID"</f>
        <v>0</v>
      </c>
      <c r="C13272" s="10"/>
    </row>
    <row r="13273" spans="1:3">
      <c r="A13273" s="21">
        <v>311</v>
      </c>
      <c r="B13273" s="6">
        <f>'935'!C317&lt;&gt;"VOID"</f>
        <v>0</v>
      </c>
      <c r="C13273" s="10"/>
    </row>
    <row r="13274" spans="1:3">
      <c r="A13274" s="21">
        <v>312</v>
      </c>
      <c r="B13274" s="6">
        <f>'935'!C318&lt;&gt;"VOID"</f>
        <v>0</v>
      </c>
      <c r="C13274" s="10"/>
    </row>
    <row r="13275" spans="1:3">
      <c r="A13275" s="21">
        <v>313</v>
      </c>
      <c r="B13275" s="6">
        <f>'935'!C319&lt;&gt;"VOID"</f>
        <v>0</v>
      </c>
      <c r="C13275" s="10"/>
    </row>
    <row r="13276" spans="1:3">
      <c r="A13276" s="21">
        <v>314</v>
      </c>
      <c r="B13276" s="6">
        <f>'935'!C320&lt;&gt;"VOID"</f>
        <v>0</v>
      </c>
      <c r="C13276" s="10"/>
    </row>
    <row r="13277" spans="1:3">
      <c r="A13277" s="21">
        <v>315</v>
      </c>
      <c r="B13277" s="6">
        <f>'935'!C321&lt;&gt;"VOID"</f>
        <v>0</v>
      </c>
      <c r="C13277" s="10"/>
    </row>
    <row r="13278" spans="1:3">
      <c r="A13278" s="21">
        <v>316</v>
      </c>
      <c r="B13278" s="6">
        <f>'935'!C322&lt;&gt;"VOID"</f>
        <v>0</v>
      </c>
      <c r="C13278" s="10"/>
    </row>
    <row r="13279" spans="1:3">
      <c r="A13279" s="21">
        <v>317</v>
      </c>
      <c r="B13279" s="6">
        <f>'935'!C323&lt;&gt;"VOID"</f>
        <v>0</v>
      </c>
      <c r="C13279" s="10"/>
    </row>
    <row r="13280" spans="1:3">
      <c r="A13280" s="21">
        <v>318</v>
      </c>
      <c r="B13280" s="6">
        <f>'935'!C324&lt;&gt;"VOID"</f>
        <v>0</v>
      </c>
      <c r="C13280" s="10"/>
    </row>
    <row r="13281" spans="1:3">
      <c r="A13281" s="21">
        <v>319</v>
      </c>
      <c r="B13281" s="6">
        <f>'935'!C325&lt;&gt;"VOID"</f>
        <v>0</v>
      </c>
      <c r="C13281" s="10"/>
    </row>
    <row r="13282" spans="1:3">
      <c r="A13282" s="21">
        <v>320</v>
      </c>
      <c r="B13282" s="6">
        <f>'935'!C326&lt;&gt;"VOID"</f>
        <v>0</v>
      </c>
      <c r="C13282" s="10"/>
    </row>
    <row r="13283" spans="1:3">
      <c r="A13283" s="21">
        <v>321</v>
      </c>
      <c r="B13283" s="6">
        <f>'935'!C327&lt;&gt;"VOID"</f>
        <v>0</v>
      </c>
      <c r="C13283" s="10"/>
    </row>
    <row r="13284" spans="1:3">
      <c r="A13284" s="21">
        <v>322</v>
      </c>
      <c r="B13284" s="6">
        <f>'935'!C328&lt;&gt;"VOID"</f>
        <v>0</v>
      </c>
      <c r="C13284" s="10"/>
    </row>
    <row r="13285" spans="1:3">
      <c r="A13285" s="21">
        <v>323</v>
      </c>
      <c r="B13285" s="6">
        <f>'935'!C329&lt;&gt;"VOID"</f>
        <v>0</v>
      </c>
      <c r="C13285" s="10"/>
    </row>
    <row r="13286" spans="1:3">
      <c r="A13286" s="21">
        <v>324</v>
      </c>
      <c r="B13286" s="6">
        <f>'935'!C330&lt;&gt;"VOID"</f>
        <v>0</v>
      </c>
      <c r="C13286" s="10"/>
    </row>
    <row r="13287" spans="1:3">
      <c r="A13287" s="21">
        <v>325</v>
      </c>
      <c r="B13287" s="6">
        <f>'935'!C331&lt;&gt;"VOID"</f>
        <v>0</v>
      </c>
      <c r="C13287" s="10"/>
    </row>
    <row r="13288" spans="1:3">
      <c r="A13288" s="21">
        <v>326</v>
      </c>
      <c r="B13288" s="6">
        <f>'935'!C332&lt;&gt;"VOID"</f>
        <v>0</v>
      </c>
      <c r="C13288" s="10"/>
    </row>
    <row r="13289" spans="1:3">
      <c r="A13289" s="21">
        <v>327</v>
      </c>
      <c r="B13289" s="6">
        <f>'935'!C333&lt;&gt;"VOID"</f>
        <v>0</v>
      </c>
      <c r="C13289" s="10"/>
    </row>
    <row r="13290" spans="1:3">
      <c r="A13290" s="21">
        <v>328</v>
      </c>
      <c r="B13290" s="6">
        <f>'935'!C334&lt;&gt;"VOID"</f>
        <v>0</v>
      </c>
      <c r="C13290" s="10"/>
    </row>
    <row r="13291" spans="1:3">
      <c r="A13291" s="21">
        <v>329</v>
      </c>
      <c r="B13291" s="6">
        <f>'935'!C335&lt;&gt;"VOID"</f>
        <v>0</v>
      </c>
      <c r="C13291" s="10"/>
    </row>
    <row r="13292" spans="1:3">
      <c r="A13292" s="21">
        <v>330</v>
      </c>
      <c r="B13292" s="6">
        <f>'935'!C336&lt;&gt;"VOID"</f>
        <v>0</v>
      </c>
      <c r="C13292" s="10"/>
    </row>
    <row r="13293" spans="1:3">
      <c r="A13293" s="21">
        <v>331</v>
      </c>
      <c r="B13293" s="6">
        <f>'935'!C337&lt;&gt;"VOID"</f>
        <v>0</v>
      </c>
      <c r="C13293" s="10"/>
    </row>
    <row r="13294" spans="1:3">
      <c r="A13294" s="21">
        <v>332</v>
      </c>
      <c r="B13294" s="6">
        <f>'935'!C338&lt;&gt;"VOID"</f>
        <v>0</v>
      </c>
      <c r="C13294" s="10"/>
    </row>
    <row r="13295" spans="1:3">
      <c r="A13295" s="21">
        <v>333</v>
      </c>
      <c r="B13295" s="6">
        <f>'935'!C339&lt;&gt;"VOID"</f>
        <v>0</v>
      </c>
      <c r="C13295" s="10"/>
    </row>
    <row r="13296" spans="1:3">
      <c r="A13296" s="21">
        <v>334</v>
      </c>
      <c r="B13296" s="6">
        <f>'935'!C340&lt;&gt;"VOID"</f>
        <v>0</v>
      </c>
      <c r="C13296" s="10"/>
    </row>
    <row r="13297" spans="1:3">
      <c r="A13297" s="21">
        <v>335</v>
      </c>
      <c r="B13297" s="6">
        <f>'935'!C341&lt;&gt;"VOID"</f>
        <v>0</v>
      </c>
      <c r="C13297" s="10"/>
    </row>
    <row r="13298" spans="1:3">
      <c r="A13298" s="21">
        <v>336</v>
      </c>
      <c r="B13298" s="6">
        <f>'935'!C342&lt;&gt;"VOID"</f>
        <v>0</v>
      </c>
      <c r="C13298" s="10"/>
    </row>
    <row r="13299" spans="1:3">
      <c r="A13299" s="21">
        <v>337</v>
      </c>
      <c r="B13299" s="6">
        <f>'935'!C343&lt;&gt;"VOID"</f>
        <v>0</v>
      </c>
      <c r="C13299" s="10"/>
    </row>
    <row r="13300" spans="1:3">
      <c r="A13300" s="21">
        <v>338</v>
      </c>
      <c r="B13300" s="6">
        <f>'935'!C344&lt;&gt;"VOID"</f>
        <v>0</v>
      </c>
      <c r="C13300" s="10"/>
    </row>
    <row r="13301" spans="1:3">
      <c r="A13301" s="21">
        <v>339</v>
      </c>
      <c r="B13301" s="6">
        <f>'935'!C345&lt;&gt;"VOID"</f>
        <v>0</v>
      </c>
      <c r="C13301" s="10"/>
    </row>
    <row r="13302" spans="1:3">
      <c r="A13302" s="21">
        <v>340</v>
      </c>
      <c r="B13302" s="6">
        <f>'935'!C346&lt;&gt;"VOID"</f>
        <v>0</v>
      </c>
      <c r="C13302" s="10"/>
    </row>
    <row r="13303" spans="1:3">
      <c r="A13303" s="21">
        <v>341</v>
      </c>
      <c r="B13303" s="6">
        <f>'935'!C347&lt;&gt;"VOID"</f>
        <v>0</v>
      </c>
      <c r="C13303" s="10"/>
    </row>
    <row r="13304" spans="1:3">
      <c r="A13304" s="21">
        <v>342</v>
      </c>
      <c r="B13304" s="6">
        <f>'935'!C348&lt;&gt;"VOID"</f>
        <v>0</v>
      </c>
      <c r="C13304" s="10"/>
    </row>
    <row r="13305" spans="1:3">
      <c r="A13305" s="21">
        <v>343</v>
      </c>
      <c r="B13305" s="6">
        <f>'935'!C349&lt;&gt;"VOID"</f>
        <v>0</v>
      </c>
      <c r="C13305" s="10"/>
    </row>
    <row r="13306" spans="1:3">
      <c r="A13306" s="21">
        <v>344</v>
      </c>
      <c r="B13306" s="6">
        <f>'935'!C350&lt;&gt;"VOID"</f>
        <v>0</v>
      </c>
      <c r="C13306" s="10"/>
    </row>
    <row r="13307" spans="1:3">
      <c r="A13307" s="21">
        <v>345</v>
      </c>
      <c r="B13307" s="6">
        <f>'935'!C351&lt;&gt;"VOID"</f>
        <v>0</v>
      </c>
      <c r="C13307" s="10"/>
    </row>
    <row r="13308" spans="1:3">
      <c r="A13308" s="21">
        <v>346</v>
      </c>
      <c r="B13308" s="6">
        <f>'935'!C352&lt;&gt;"VOID"</f>
        <v>0</v>
      </c>
      <c r="C13308" s="10"/>
    </row>
    <row r="13309" spans="1:3">
      <c r="A13309" s="21">
        <v>347</v>
      </c>
      <c r="B13309" s="6">
        <f>'935'!C353&lt;&gt;"VOID"</f>
        <v>0</v>
      </c>
      <c r="C13309" s="10"/>
    </row>
    <row r="13310" spans="1:3">
      <c r="A13310" s="21">
        <v>348</v>
      </c>
      <c r="B13310" s="6">
        <f>'935'!C354&lt;&gt;"VOID"</f>
        <v>0</v>
      </c>
      <c r="C13310" s="10"/>
    </row>
    <row r="13311" spans="1:3">
      <c r="A13311" s="21">
        <v>349</v>
      </c>
      <c r="B13311" s="6">
        <f>'935'!C355&lt;&gt;"VOID"</f>
        <v>0</v>
      </c>
      <c r="C13311" s="10"/>
    </row>
    <row r="13312" spans="1:3">
      <c r="A13312" s="21">
        <v>350</v>
      </c>
      <c r="B13312" s="6">
        <f>'935'!C356&lt;&gt;"VOID"</f>
        <v>0</v>
      </c>
      <c r="C13312" s="10"/>
    </row>
    <row r="13313" spans="1:3">
      <c r="A13313" s="21">
        <v>351</v>
      </c>
      <c r="B13313" s="6">
        <f>'935'!C357&lt;&gt;"VOID"</f>
        <v>0</v>
      </c>
      <c r="C13313" s="10"/>
    </row>
    <row r="13314" spans="1:3">
      <c r="A13314" s="21">
        <v>352</v>
      </c>
      <c r="B13314" s="6">
        <f>'935'!C358&lt;&gt;"VOID"</f>
        <v>0</v>
      </c>
      <c r="C13314" s="10"/>
    </row>
    <row r="13315" spans="1:3">
      <c r="A13315" s="21">
        <v>353</v>
      </c>
      <c r="B13315" s="6">
        <f>'935'!C359&lt;&gt;"VOID"</f>
        <v>0</v>
      </c>
      <c r="C13315" s="10"/>
    </row>
    <row r="13316" spans="1:3">
      <c r="A13316" s="21">
        <v>354</v>
      </c>
      <c r="B13316" s="6">
        <f>'935'!C360&lt;&gt;"VOID"</f>
        <v>0</v>
      </c>
      <c r="C13316" s="10"/>
    </row>
    <row r="13317" spans="1:3">
      <c r="A13317" s="21">
        <v>355</v>
      </c>
      <c r="B13317" s="6">
        <f>'935'!C361&lt;&gt;"VOID"</f>
        <v>0</v>
      </c>
      <c r="C13317" s="10"/>
    </row>
    <row r="13318" spans="1:3">
      <c r="A13318" s="21">
        <v>356</v>
      </c>
      <c r="B13318" s="6">
        <f>'935'!C362&lt;&gt;"VOID"</f>
        <v>0</v>
      </c>
      <c r="C13318" s="10"/>
    </row>
    <row r="13319" spans="1:3">
      <c r="A13319" s="21">
        <v>357</v>
      </c>
      <c r="B13319" s="6">
        <f>'935'!C363&lt;&gt;"VOID"</f>
        <v>0</v>
      </c>
      <c r="C13319" s="10"/>
    </row>
    <row r="13320" spans="1:3">
      <c r="A13320" s="21">
        <v>358</v>
      </c>
      <c r="B13320" s="6">
        <f>'935'!C364&lt;&gt;"VOID"</f>
        <v>0</v>
      </c>
      <c r="C13320" s="10"/>
    </row>
    <row r="13321" spans="1:3">
      <c r="A13321" s="21">
        <v>359</v>
      </c>
      <c r="B13321" s="6">
        <f>'935'!C365&lt;&gt;"VOID"</f>
        <v>0</v>
      </c>
      <c r="C13321" s="10"/>
    </row>
    <row r="13322" spans="1:3">
      <c r="A13322" s="21">
        <v>360</v>
      </c>
      <c r="B13322" s="6">
        <f>'935'!C366&lt;&gt;"VOID"</f>
        <v>0</v>
      </c>
      <c r="C13322" s="10"/>
    </row>
    <row r="13323" spans="1:3">
      <c r="A13323" s="21">
        <v>361</v>
      </c>
      <c r="B13323" s="6">
        <f>'935'!C367&lt;&gt;"VOID"</f>
        <v>0</v>
      </c>
      <c r="C13323" s="10"/>
    </row>
    <row r="13324" spans="1:3">
      <c r="A13324" s="21">
        <v>362</v>
      </c>
      <c r="B13324" s="6">
        <f>'935'!C368&lt;&gt;"VOID"</f>
        <v>0</v>
      </c>
      <c r="C13324" s="10"/>
    </row>
    <row r="13325" spans="1:3">
      <c r="A13325" s="21">
        <v>363</v>
      </c>
      <c r="B13325" s="6">
        <f>'935'!C369&lt;&gt;"VOID"</f>
        <v>0</v>
      </c>
      <c r="C13325" s="10"/>
    </row>
    <row r="13326" spans="1:3">
      <c r="A13326" s="21">
        <v>364</v>
      </c>
      <c r="B13326" s="6">
        <f>'935'!C370&lt;&gt;"VOID"</f>
        <v>0</v>
      </c>
      <c r="C13326" s="10"/>
    </row>
    <row r="13327" spans="1:3">
      <c r="A13327" s="21">
        <v>365</v>
      </c>
      <c r="B13327" s="6">
        <f>'935'!C371&lt;&gt;"VOID"</f>
        <v>0</v>
      </c>
      <c r="C13327" s="10"/>
    </row>
    <row r="13328" spans="1:3">
      <c r="A13328" s="21">
        <v>366</v>
      </c>
      <c r="B13328" s="6">
        <f>'935'!C372&lt;&gt;"VOID"</f>
        <v>0</v>
      </c>
      <c r="C13328" s="10"/>
    </row>
    <row r="13329" spans="1:3">
      <c r="A13329" s="21">
        <v>367</v>
      </c>
      <c r="B13329" s="6">
        <f>'935'!C373&lt;&gt;"VOID"</f>
        <v>0</v>
      </c>
      <c r="C13329" s="10"/>
    </row>
    <row r="13330" spans="1:3">
      <c r="A13330" s="21">
        <v>368</v>
      </c>
      <c r="B13330" s="6">
        <f>'935'!C374&lt;&gt;"VOID"</f>
        <v>0</v>
      </c>
      <c r="C13330" s="10"/>
    </row>
    <row r="13331" spans="1:3">
      <c r="A13331" s="21">
        <v>369</v>
      </c>
      <c r="B13331" s="6">
        <f>'935'!C375&lt;&gt;"VOID"</f>
        <v>0</v>
      </c>
      <c r="C13331" s="10"/>
    </row>
    <row r="13332" spans="1:3">
      <c r="A13332" s="21">
        <v>370</v>
      </c>
      <c r="B13332" s="6">
        <f>'935'!C376&lt;&gt;"VOID"</f>
        <v>0</v>
      </c>
      <c r="C13332" s="10"/>
    </row>
    <row r="13333" spans="1:3">
      <c r="A13333" s="21">
        <v>371</v>
      </c>
      <c r="B13333" s="6">
        <f>'935'!C377&lt;&gt;"VOID"</f>
        <v>0</v>
      </c>
      <c r="C13333" s="10"/>
    </row>
    <row r="13334" spans="1:3">
      <c r="A13334" s="21">
        <v>372</v>
      </c>
      <c r="B13334" s="6">
        <f>'935'!C378&lt;&gt;"VOID"</f>
        <v>0</v>
      </c>
      <c r="C13334" s="10"/>
    </row>
    <row r="13335" spans="1:3">
      <c r="A13335" s="21">
        <v>373</v>
      </c>
      <c r="B13335" s="6">
        <f>'935'!C379&lt;&gt;"VOID"</f>
        <v>0</v>
      </c>
      <c r="C13335" s="10"/>
    </row>
    <row r="13336" spans="1:3">
      <c r="A13336" s="21">
        <v>374</v>
      </c>
      <c r="B13336" s="6">
        <f>'935'!C380&lt;&gt;"VOID"</f>
        <v>0</v>
      </c>
      <c r="C13336" s="10"/>
    </row>
    <row r="13337" spans="1:3">
      <c r="A13337" s="21">
        <v>375</v>
      </c>
      <c r="B13337" s="6">
        <f>'935'!C381&lt;&gt;"VOID"</f>
        <v>0</v>
      </c>
      <c r="C13337" s="10"/>
    </row>
    <row r="13338" spans="1:3">
      <c r="A13338" s="21">
        <v>376</v>
      </c>
      <c r="B13338" s="6">
        <f>'935'!C382&lt;&gt;"VOID"</f>
        <v>0</v>
      </c>
      <c r="C13338" s="10"/>
    </row>
    <row r="13339" spans="1:3">
      <c r="A13339" s="21">
        <v>377</v>
      </c>
      <c r="B13339" s="6">
        <f>'935'!C383&lt;&gt;"VOID"</f>
        <v>0</v>
      </c>
      <c r="C13339" s="10"/>
    </row>
    <row r="13340" spans="1:3">
      <c r="A13340" s="21">
        <v>378</v>
      </c>
      <c r="B13340" s="6">
        <f>'935'!C384&lt;&gt;"VOID"</f>
        <v>0</v>
      </c>
      <c r="C13340" s="10"/>
    </row>
    <row r="13341" spans="1:3">
      <c r="A13341" s="21">
        <v>379</v>
      </c>
      <c r="B13341" s="6">
        <f>'935'!C385&lt;&gt;"VOID"</f>
        <v>0</v>
      </c>
      <c r="C13341" s="10"/>
    </row>
    <row r="13342" spans="1:3">
      <c r="A13342" s="21">
        <v>380</v>
      </c>
      <c r="B13342" s="6">
        <f>'935'!C386&lt;&gt;"VOID"</f>
        <v>0</v>
      </c>
      <c r="C13342" s="10"/>
    </row>
    <row r="13343" spans="1:3">
      <c r="A13343" s="21">
        <v>381</v>
      </c>
      <c r="B13343" s="6">
        <f>'935'!C387&lt;&gt;"VOID"</f>
        <v>0</v>
      </c>
      <c r="C13343" s="10"/>
    </row>
    <row r="13344" spans="1:3">
      <c r="A13344" s="21">
        <v>382</v>
      </c>
      <c r="B13344" s="6">
        <f>'935'!C388&lt;&gt;"VOID"</f>
        <v>0</v>
      </c>
      <c r="C13344" s="10"/>
    </row>
    <row r="13345" spans="1:3">
      <c r="A13345" s="21">
        <v>383</v>
      </c>
      <c r="B13345" s="6">
        <f>'935'!C389&lt;&gt;"VOID"</f>
        <v>0</v>
      </c>
      <c r="C13345" s="10"/>
    </row>
    <row r="13346" spans="1:3">
      <c r="A13346" s="21">
        <v>384</v>
      </c>
      <c r="B13346" s="6">
        <f>'935'!C390&lt;&gt;"VOID"</f>
        <v>0</v>
      </c>
      <c r="C13346" s="10"/>
    </row>
    <row r="13347" spans="1:3">
      <c r="A13347" s="21">
        <v>385</v>
      </c>
      <c r="B13347" s="6">
        <f>'935'!C391&lt;&gt;"VOID"</f>
        <v>0</v>
      </c>
      <c r="C13347" s="10"/>
    </row>
    <row r="13348" spans="1:3">
      <c r="A13348" s="21">
        <v>386</v>
      </c>
      <c r="B13348" s="6">
        <f>'935'!C392&lt;&gt;"VOID"</f>
        <v>0</v>
      </c>
      <c r="C13348" s="10"/>
    </row>
    <row r="13349" spans="1:3">
      <c r="A13349" s="21">
        <v>387</v>
      </c>
      <c r="B13349" s="6">
        <f>'935'!C393&lt;&gt;"VOID"</f>
        <v>0</v>
      </c>
      <c r="C13349" s="10"/>
    </row>
    <row r="13350" spans="1:3">
      <c r="A13350" s="21">
        <v>388</v>
      </c>
      <c r="B13350" s="6">
        <f>'935'!C394&lt;&gt;"VOID"</f>
        <v>0</v>
      </c>
      <c r="C13350" s="10"/>
    </row>
    <row r="13351" spans="1:3">
      <c r="A13351" s="21">
        <v>389</v>
      </c>
      <c r="B13351" s="6">
        <f>'935'!C395&lt;&gt;"VOID"</f>
        <v>0</v>
      </c>
      <c r="C13351" s="10"/>
    </row>
    <row r="13352" spans="1:3">
      <c r="A13352" s="21">
        <v>390</v>
      </c>
      <c r="B13352" s="6">
        <f>'935'!C396&lt;&gt;"VOID"</f>
        <v>0</v>
      </c>
      <c r="C13352" s="10"/>
    </row>
    <row r="13353" spans="1:3">
      <c r="A13353" s="21">
        <v>391</v>
      </c>
      <c r="B13353" s="6">
        <f>'935'!C397&lt;&gt;"VOID"</f>
        <v>0</v>
      </c>
      <c r="C13353" s="10"/>
    </row>
    <row r="13354" spans="1:3">
      <c r="A13354" s="21">
        <v>392</v>
      </c>
      <c r="B13354" s="6">
        <f>'935'!C398&lt;&gt;"VOID"</f>
        <v>0</v>
      </c>
      <c r="C13354" s="10"/>
    </row>
    <row r="13355" spans="1:3">
      <c r="A13355" s="21">
        <v>393</v>
      </c>
      <c r="B13355" s="6">
        <f>'935'!C399&lt;&gt;"VOID"</f>
        <v>0</v>
      </c>
      <c r="C13355" s="10"/>
    </row>
    <row r="13356" spans="1:3">
      <c r="A13356" s="21">
        <v>394</v>
      </c>
      <c r="B13356" s="6">
        <f>'935'!C400&lt;&gt;"VOID"</f>
        <v>0</v>
      </c>
      <c r="C13356" s="10"/>
    </row>
    <row r="13357" spans="1:3">
      <c r="A13357" s="21">
        <v>395</v>
      </c>
      <c r="B13357" s="6">
        <f>'935'!C401&lt;&gt;"VOID"</f>
        <v>0</v>
      </c>
      <c r="C13357" s="10"/>
    </row>
    <row r="13358" spans="1:3">
      <c r="A13358" s="21">
        <v>396</v>
      </c>
      <c r="B13358" s="6">
        <f>'935'!C402&lt;&gt;"VOID"</f>
        <v>0</v>
      </c>
      <c r="C13358" s="10"/>
    </row>
    <row r="13359" spans="1:3">
      <c r="A13359" s="21">
        <v>397</v>
      </c>
      <c r="B13359" s="6">
        <f>'935'!C403&lt;&gt;"VOID"</f>
        <v>0</v>
      </c>
      <c r="C13359" s="10"/>
    </row>
    <row r="13360" spans="1:3">
      <c r="A13360" s="21">
        <v>398</v>
      </c>
      <c r="B13360" s="6">
        <f>'935'!C404&lt;&gt;"VOID"</f>
        <v>0</v>
      </c>
      <c r="C13360" s="10"/>
    </row>
    <row r="13361" spans="1:3">
      <c r="A13361" s="21">
        <v>399</v>
      </c>
      <c r="B13361" s="6">
        <f>'935'!C405&lt;&gt;"VOID"</f>
        <v>0</v>
      </c>
      <c r="C13361" s="10"/>
    </row>
    <row r="13362" spans="1:3">
      <c r="A13362" s="21">
        <v>400</v>
      </c>
      <c r="B13362" s="6">
        <f>'935'!C406&lt;&gt;"VOID"</f>
        <v>0</v>
      </c>
      <c r="C13362" s="10"/>
    </row>
    <row r="13363" spans="1:3">
      <c r="A13363" s="21">
        <v>401</v>
      </c>
      <c r="B13363" s="6">
        <f>'935'!C407&lt;&gt;"VOID"</f>
        <v>0</v>
      </c>
      <c r="C13363" s="10"/>
    </row>
    <row r="13364" spans="1:3">
      <c r="A13364" s="21">
        <v>402</v>
      </c>
      <c r="B13364" s="6">
        <f>'935'!C408&lt;&gt;"VOID"</f>
        <v>0</v>
      </c>
      <c r="C13364" s="10"/>
    </row>
    <row r="13365" spans="1:3">
      <c r="A13365" s="21">
        <v>403</v>
      </c>
      <c r="B13365" s="6">
        <f>'935'!C409&lt;&gt;"VOID"</f>
        <v>0</v>
      </c>
      <c r="C13365" s="10"/>
    </row>
    <row r="13366" spans="1:3">
      <c r="A13366" s="21">
        <v>404</v>
      </c>
      <c r="B13366" s="6">
        <f>'935'!C410&lt;&gt;"VOID"</f>
        <v>0</v>
      </c>
      <c r="C13366" s="10"/>
    </row>
    <row r="13367" spans="1:3">
      <c r="A13367" s="21">
        <v>405</v>
      </c>
      <c r="B13367" s="6">
        <f>'935'!C411&lt;&gt;"VOID"</f>
        <v>0</v>
      </c>
      <c r="C13367" s="10"/>
    </row>
    <row r="13368" spans="1:3">
      <c r="A13368" s="21">
        <v>406</v>
      </c>
      <c r="B13368" s="6">
        <f>'935'!C412&lt;&gt;"VOID"</f>
        <v>0</v>
      </c>
      <c r="C13368" s="10"/>
    </row>
    <row r="13369" spans="1:3">
      <c r="A13369" s="21">
        <v>407</v>
      </c>
      <c r="B13369" s="6">
        <f>'935'!C413&lt;&gt;"VOID"</f>
        <v>0</v>
      </c>
      <c r="C13369" s="10"/>
    </row>
    <row r="13370" spans="1:3">
      <c r="A13370" s="21">
        <v>408</v>
      </c>
      <c r="B13370" s="6">
        <f>'935'!C414&lt;&gt;"VOID"</f>
        <v>0</v>
      </c>
      <c r="C13370" s="10"/>
    </row>
    <row r="13371" spans="1:3">
      <c r="A13371" s="21">
        <v>409</v>
      </c>
      <c r="B13371" s="6">
        <f>'935'!C415&lt;&gt;"VOID"</f>
        <v>0</v>
      </c>
      <c r="C13371" s="10"/>
    </row>
    <row r="13372" spans="1:3">
      <c r="A13372" s="21">
        <v>410</v>
      </c>
      <c r="B13372" s="6">
        <f>'935'!C416&lt;&gt;"VOID"</f>
        <v>0</v>
      </c>
      <c r="C13372" s="10"/>
    </row>
    <row r="13373" spans="1:3">
      <c r="A13373" s="21">
        <v>411</v>
      </c>
      <c r="B13373" s="6">
        <f>'935'!C417&lt;&gt;"VOID"</f>
        <v>0</v>
      </c>
      <c r="C13373" s="10"/>
    </row>
    <row r="13374" spans="1:3">
      <c r="A13374" s="21">
        <v>412</v>
      </c>
      <c r="B13374" s="6">
        <f>'935'!C418&lt;&gt;"VOID"</f>
        <v>0</v>
      </c>
      <c r="C13374" s="10"/>
    </row>
    <row r="13375" spans="1:3">
      <c r="A13375" s="21">
        <v>413</v>
      </c>
      <c r="B13375" s="6">
        <f>'935'!C419&lt;&gt;"VOID"</f>
        <v>0</v>
      </c>
      <c r="C13375" s="10"/>
    </row>
    <row r="13376" spans="1:3">
      <c r="A13376" s="21">
        <v>414</v>
      </c>
      <c r="B13376" s="6">
        <f>'935'!C420&lt;&gt;"VOID"</f>
        <v>0</v>
      </c>
      <c r="C13376" s="10"/>
    </row>
    <row r="13377" spans="1:3">
      <c r="A13377" s="21">
        <v>415</v>
      </c>
      <c r="B13377" s="6">
        <f>'935'!C421&lt;&gt;"VOID"</f>
        <v>0</v>
      </c>
      <c r="C13377" s="10"/>
    </row>
    <row r="13378" spans="1:3">
      <c r="A13378" s="21">
        <v>416</v>
      </c>
      <c r="B13378" s="6">
        <f>'935'!C422&lt;&gt;"VOID"</f>
        <v>0</v>
      </c>
      <c r="C13378" s="10"/>
    </row>
    <row r="13379" spans="1:3">
      <c r="A13379" s="21">
        <v>417</v>
      </c>
      <c r="B13379" s="6">
        <f>'935'!C423&lt;&gt;"VOID"</f>
        <v>0</v>
      </c>
      <c r="C13379" s="10"/>
    </row>
    <row r="13380" spans="1:3">
      <c r="A13380" s="21">
        <v>418</v>
      </c>
      <c r="B13380" s="6">
        <f>'935'!C424&lt;&gt;"VOID"</f>
        <v>0</v>
      </c>
      <c r="C13380" s="10"/>
    </row>
    <row r="13381" spans="1:3">
      <c r="A13381" s="21">
        <v>419</v>
      </c>
      <c r="B13381" s="6">
        <f>'935'!C425&lt;&gt;"VOID"</f>
        <v>0</v>
      </c>
      <c r="C13381" s="10"/>
    </row>
    <row r="13382" spans="1:3">
      <c r="A13382" s="21">
        <v>420</v>
      </c>
      <c r="B13382" s="6">
        <f>'935'!C426&lt;&gt;"VOID"</f>
        <v>0</v>
      </c>
      <c r="C13382" s="10"/>
    </row>
    <row r="13383" spans="1:3">
      <c r="A13383" s="21">
        <v>421</v>
      </c>
      <c r="B13383" s="6">
        <f>'935'!C427&lt;&gt;"VOID"</f>
        <v>0</v>
      </c>
      <c r="C13383" s="10"/>
    </row>
    <row r="13384" spans="1:3">
      <c r="A13384" s="21">
        <v>422</v>
      </c>
      <c r="B13384" s="6">
        <f>'935'!C428&lt;&gt;"VOID"</f>
        <v>0</v>
      </c>
      <c r="C13384" s="10"/>
    </row>
    <row r="13385" spans="1:3">
      <c r="A13385" s="21">
        <v>423</v>
      </c>
      <c r="B13385" s="6">
        <f>'935'!C429&lt;&gt;"VOID"</f>
        <v>0</v>
      </c>
      <c r="C13385" s="10"/>
    </row>
    <row r="13386" spans="1:3">
      <c r="A13386" s="21">
        <v>424</v>
      </c>
      <c r="B13386" s="6">
        <f>'935'!C430&lt;&gt;"VOID"</f>
        <v>0</v>
      </c>
      <c r="C13386" s="10"/>
    </row>
    <row r="13387" spans="1:3">
      <c r="A13387" s="21">
        <v>425</v>
      </c>
      <c r="B13387" s="6">
        <f>'935'!C431&lt;&gt;"VOID"</f>
        <v>0</v>
      </c>
      <c r="C13387" s="10"/>
    </row>
    <row r="13388" spans="1:3">
      <c r="A13388" s="21">
        <v>426</v>
      </c>
      <c r="B13388" s="6">
        <f>'935'!C432&lt;&gt;"VOID"</f>
        <v>0</v>
      </c>
      <c r="C13388" s="10"/>
    </row>
    <row r="13389" spans="1:3">
      <c r="A13389" s="21">
        <v>427</v>
      </c>
      <c r="B13389" s="6">
        <f>'935'!C433&lt;&gt;"VOID"</f>
        <v>0</v>
      </c>
      <c r="C13389" s="10"/>
    </row>
    <row r="13390" spans="1:3">
      <c r="A13390" s="21">
        <v>428</v>
      </c>
      <c r="B13390" s="6">
        <f>'935'!C434&lt;&gt;"VOID"</f>
        <v>0</v>
      </c>
      <c r="C13390" s="10"/>
    </row>
    <row r="13391" spans="1:3">
      <c r="A13391" s="21">
        <v>429</v>
      </c>
      <c r="B13391" s="6">
        <f>'935'!C435&lt;&gt;"VOID"</f>
        <v>0</v>
      </c>
      <c r="C13391" s="10"/>
    </row>
    <row r="13392" spans="1:3">
      <c r="A13392" s="21">
        <v>430</v>
      </c>
      <c r="B13392" s="6">
        <f>'935'!C436&lt;&gt;"VOID"</f>
        <v>0</v>
      </c>
      <c r="C13392" s="10"/>
    </row>
    <row r="13393" spans="1:3">
      <c r="A13393" s="21">
        <v>431</v>
      </c>
      <c r="B13393" s="6">
        <f>'935'!C437&lt;&gt;"VOID"</f>
        <v>0</v>
      </c>
      <c r="C13393" s="10"/>
    </row>
    <row r="13394" spans="1:3">
      <c r="A13394" s="21">
        <v>432</v>
      </c>
      <c r="B13394" s="6">
        <f>'935'!C438&lt;&gt;"VOID"</f>
        <v>0</v>
      </c>
      <c r="C13394" s="10"/>
    </row>
    <row r="13395" spans="1:3">
      <c r="A13395" s="21">
        <v>433</v>
      </c>
      <c r="B13395" s="6">
        <f>'935'!C439&lt;&gt;"VOID"</f>
        <v>0</v>
      </c>
      <c r="C13395" s="10"/>
    </row>
    <row r="13396" spans="1:3">
      <c r="A13396" s="21">
        <v>434</v>
      </c>
      <c r="B13396" s="6">
        <f>'935'!C440&lt;&gt;"VOID"</f>
        <v>0</v>
      </c>
      <c r="C13396" s="10"/>
    </row>
    <row r="13397" spans="1:3">
      <c r="A13397" s="21">
        <v>435</v>
      </c>
      <c r="B13397" s="6">
        <f>'935'!C441&lt;&gt;"VOID"</f>
        <v>0</v>
      </c>
      <c r="C13397" s="10"/>
    </row>
    <row r="13398" spans="1:3">
      <c r="A13398" s="21">
        <v>436</v>
      </c>
      <c r="B13398" s="6">
        <f>'935'!C442&lt;&gt;"VOID"</f>
        <v>0</v>
      </c>
      <c r="C13398" s="10"/>
    </row>
    <row r="13399" spans="1:3">
      <c r="A13399" s="21">
        <v>437</v>
      </c>
      <c r="B13399" s="6">
        <f>'935'!C443&lt;&gt;"VOID"</f>
        <v>0</v>
      </c>
      <c r="C13399" s="10"/>
    </row>
    <row r="13400" spans="1:3">
      <c r="A13400" s="21">
        <v>438</v>
      </c>
      <c r="B13400" s="6">
        <f>'935'!C444&lt;&gt;"VOID"</f>
        <v>0</v>
      </c>
      <c r="C13400" s="10"/>
    </row>
    <row r="13401" spans="1:3">
      <c r="A13401" s="21">
        <v>439</v>
      </c>
      <c r="B13401" s="6">
        <f>'935'!C445&lt;&gt;"VOID"</f>
        <v>0</v>
      </c>
      <c r="C13401" s="10"/>
    </row>
    <row r="13402" spans="1:3">
      <c r="A13402" s="21">
        <v>440</v>
      </c>
      <c r="B13402" s="6">
        <f>'935'!C446&lt;&gt;"VOID"</f>
        <v>0</v>
      </c>
      <c r="C13402" s="10"/>
    </row>
    <row r="13403" spans="1:3">
      <c r="A13403" s="21">
        <v>441</v>
      </c>
      <c r="B13403" s="6">
        <f>'935'!C447&lt;&gt;"VOID"</f>
        <v>0</v>
      </c>
      <c r="C13403" s="10"/>
    </row>
    <row r="13404" spans="1:3">
      <c r="A13404" s="21">
        <v>442</v>
      </c>
      <c r="B13404" s="6">
        <f>'935'!C448&lt;&gt;"VOID"</f>
        <v>0</v>
      </c>
      <c r="C13404" s="10"/>
    </row>
    <row r="13405" spans="1:3">
      <c r="A13405" s="21">
        <v>443</v>
      </c>
      <c r="B13405" s="6">
        <f>'935'!C449&lt;&gt;"VOID"</f>
        <v>0</v>
      </c>
      <c r="C13405" s="10"/>
    </row>
    <row r="13406" spans="1:3">
      <c r="A13406" s="21">
        <v>444</v>
      </c>
      <c r="B13406" s="6">
        <f>'935'!C450&lt;&gt;"VOID"</f>
        <v>0</v>
      </c>
      <c r="C13406" s="10"/>
    </row>
    <row r="13407" spans="1:3">
      <c r="A13407" s="21">
        <v>445</v>
      </c>
      <c r="B13407" s="6">
        <f>'935'!C451&lt;&gt;"VOID"</f>
        <v>0</v>
      </c>
      <c r="C13407" s="10"/>
    </row>
    <row r="13408" spans="1:3">
      <c r="A13408" s="21">
        <v>446</v>
      </c>
      <c r="B13408" s="6">
        <f>'935'!C452&lt;&gt;"VOID"</f>
        <v>0</v>
      </c>
      <c r="C13408" s="10"/>
    </row>
    <row r="13409" spans="1:3">
      <c r="A13409" s="21">
        <v>447</v>
      </c>
      <c r="B13409" s="6">
        <f>'935'!C453&lt;&gt;"VOID"</f>
        <v>0</v>
      </c>
      <c r="C13409" s="10"/>
    </row>
    <row r="13410" spans="1:3">
      <c r="A13410" s="21">
        <v>448</v>
      </c>
      <c r="B13410" s="6">
        <f>'935'!C454&lt;&gt;"VOID"</f>
        <v>0</v>
      </c>
      <c r="C13410" s="10"/>
    </row>
    <row r="13411" spans="1:3">
      <c r="A13411" s="21">
        <v>449</v>
      </c>
      <c r="B13411" s="6">
        <f>'935'!C455&lt;&gt;"VOID"</f>
        <v>0</v>
      </c>
      <c r="C13411" s="10"/>
    </row>
    <row r="13412" spans="1:3">
      <c r="A13412" s="21">
        <v>450</v>
      </c>
      <c r="B13412" s="6">
        <f>'935'!C456&lt;&gt;"VOID"</f>
        <v>0</v>
      </c>
      <c r="C13412" s="10"/>
    </row>
    <row r="13413" spans="1:3">
      <c r="A13413" s="21">
        <v>451</v>
      </c>
      <c r="B13413" s="6">
        <f>'935'!C457&lt;&gt;"VOID"</f>
        <v>0</v>
      </c>
      <c r="C13413" s="10"/>
    </row>
    <row r="13414" spans="1:3">
      <c r="A13414" s="21">
        <v>452</v>
      </c>
      <c r="B13414" s="6">
        <f>'935'!C458&lt;&gt;"VOID"</f>
        <v>0</v>
      </c>
      <c r="C13414" s="10"/>
    </row>
    <row r="13415" spans="1:3">
      <c r="A13415" s="21">
        <v>453</v>
      </c>
      <c r="B13415" s="6">
        <f>'935'!C459&lt;&gt;"VOID"</f>
        <v>0</v>
      </c>
      <c r="C13415" s="10"/>
    </row>
    <row r="13416" spans="1:3">
      <c r="A13416" s="21">
        <v>454</v>
      </c>
      <c r="B13416" s="6">
        <f>'935'!C460&lt;&gt;"VOID"</f>
        <v>0</v>
      </c>
      <c r="C13416" s="10"/>
    </row>
    <row r="13417" spans="1:3">
      <c r="A13417" s="21">
        <v>455</v>
      </c>
      <c r="B13417" s="6">
        <f>'935'!C461&lt;&gt;"VOID"</f>
        <v>0</v>
      </c>
      <c r="C13417" s="10"/>
    </row>
    <row r="13418" spans="1:3">
      <c r="A13418" s="21">
        <v>456</v>
      </c>
      <c r="B13418" s="6">
        <f>'935'!C462&lt;&gt;"VOID"</f>
        <v>0</v>
      </c>
      <c r="C13418" s="10"/>
    </row>
    <row r="13419" spans="1:3">
      <c r="A13419" s="21">
        <v>457</v>
      </c>
      <c r="B13419" s="6">
        <f>'935'!C463&lt;&gt;"VOID"</f>
        <v>0</v>
      </c>
      <c r="C13419" s="10"/>
    </row>
    <row r="13420" spans="1:3">
      <c r="A13420" s="21">
        <v>458</v>
      </c>
      <c r="B13420" s="6">
        <f>'935'!C464&lt;&gt;"VOID"</f>
        <v>0</v>
      </c>
      <c r="C13420" s="10"/>
    </row>
    <row r="13421" spans="1:3">
      <c r="A13421" s="21">
        <v>459</v>
      </c>
      <c r="B13421" s="6">
        <f>'935'!C465&lt;&gt;"VOID"</f>
        <v>0</v>
      </c>
      <c r="C13421" s="10"/>
    </row>
    <row r="13422" spans="1:3">
      <c r="A13422" s="21">
        <v>460</v>
      </c>
      <c r="B13422" s="6">
        <f>'935'!C466&lt;&gt;"VOID"</f>
        <v>0</v>
      </c>
      <c r="C13422" s="10"/>
    </row>
    <row r="13423" spans="1:3">
      <c r="A13423" s="21">
        <v>461</v>
      </c>
      <c r="B13423" s="6">
        <f>'935'!C467&lt;&gt;"VOID"</f>
        <v>0</v>
      </c>
      <c r="C13423" s="10"/>
    </row>
    <row r="13424" spans="1:3">
      <c r="A13424" s="21">
        <v>462</v>
      </c>
      <c r="B13424" s="6">
        <f>'935'!C468&lt;&gt;"VOID"</f>
        <v>0</v>
      </c>
      <c r="C13424" s="10"/>
    </row>
    <row r="13425" spans="1:3">
      <c r="A13425" s="21">
        <v>463</v>
      </c>
      <c r="B13425" s="6">
        <f>'935'!C469&lt;&gt;"VOID"</f>
        <v>0</v>
      </c>
      <c r="C13425" s="10"/>
    </row>
    <row r="13426" spans="1:3">
      <c r="A13426" s="21">
        <v>464</v>
      </c>
      <c r="B13426" s="6">
        <f>'935'!C470&lt;&gt;"VOID"</f>
        <v>0</v>
      </c>
      <c r="C13426" s="10"/>
    </row>
    <row r="13427" spans="1:3">
      <c r="A13427" s="21">
        <v>465</v>
      </c>
      <c r="B13427" s="6">
        <f>'935'!C471&lt;&gt;"VOID"</f>
        <v>0</v>
      </c>
      <c r="C13427" s="10"/>
    </row>
    <row r="13428" spans="1:3">
      <c r="A13428" s="21">
        <v>466</v>
      </c>
      <c r="B13428" s="6">
        <f>'935'!C472&lt;&gt;"VOID"</f>
        <v>0</v>
      </c>
      <c r="C13428" s="10"/>
    </row>
    <row r="13429" spans="1:3">
      <c r="A13429" s="21">
        <v>467</v>
      </c>
      <c r="B13429" s="6">
        <f>'935'!C473&lt;&gt;"VOID"</f>
        <v>0</v>
      </c>
      <c r="C13429" s="10"/>
    </row>
    <row r="13430" spans="1:3">
      <c r="A13430" s="21">
        <v>468</v>
      </c>
      <c r="B13430" s="6">
        <f>'935'!C474&lt;&gt;"VOID"</f>
        <v>0</v>
      </c>
      <c r="C13430" s="10"/>
    </row>
    <row r="13431" spans="1:3">
      <c r="A13431" s="21">
        <v>469</v>
      </c>
      <c r="B13431" s="6">
        <f>'935'!C475&lt;&gt;"VOID"</f>
        <v>0</v>
      </c>
      <c r="C13431" s="10"/>
    </row>
    <row r="13432" spans="1:3">
      <c r="A13432" s="21">
        <v>470</v>
      </c>
      <c r="B13432" s="6">
        <f>'935'!C476&lt;&gt;"VOID"</f>
        <v>0</v>
      </c>
      <c r="C13432" s="10"/>
    </row>
    <row r="13433" spans="1:3">
      <c r="A13433" s="21">
        <v>471</v>
      </c>
      <c r="B13433" s="6">
        <f>'935'!C477&lt;&gt;"VOID"</f>
        <v>0</v>
      </c>
      <c r="C13433" s="10"/>
    </row>
    <row r="13434" spans="1:3">
      <c r="A13434" s="21">
        <v>472</v>
      </c>
      <c r="B13434" s="6">
        <f>'935'!C478&lt;&gt;"VOID"</f>
        <v>0</v>
      </c>
      <c r="C13434" s="10"/>
    </row>
    <row r="13435" spans="1:3">
      <c r="A13435" s="21">
        <v>473</v>
      </c>
      <c r="B13435" s="6">
        <f>'935'!C479&lt;&gt;"VOID"</f>
        <v>0</v>
      </c>
      <c r="C13435" s="10"/>
    </row>
    <row r="13436" spans="1:3">
      <c r="A13436" s="21">
        <v>474</v>
      </c>
      <c r="B13436" s="6">
        <f>'935'!C480&lt;&gt;"VOID"</f>
        <v>0</v>
      </c>
      <c r="C13436" s="10"/>
    </row>
    <row r="13437" spans="1:3">
      <c r="A13437" s="21">
        <v>475</v>
      </c>
      <c r="B13437" s="6">
        <f>'935'!C481&lt;&gt;"VOID"</f>
        <v>0</v>
      </c>
      <c r="C13437" s="10"/>
    </row>
    <row r="13438" spans="1:3">
      <c r="A13438" s="21">
        <v>476</v>
      </c>
      <c r="B13438" s="6">
        <f>'935'!C482&lt;&gt;"VOID"</f>
        <v>0</v>
      </c>
      <c r="C13438" s="10"/>
    </row>
    <row r="13439" spans="1:3">
      <c r="A13439" s="21">
        <v>477</v>
      </c>
      <c r="B13439" s="6">
        <f>'935'!C483&lt;&gt;"VOID"</f>
        <v>0</v>
      </c>
      <c r="C13439" s="10"/>
    </row>
    <row r="13440" spans="1:3">
      <c r="A13440" s="21">
        <v>478</v>
      </c>
      <c r="B13440" s="6">
        <f>'935'!C484&lt;&gt;"VOID"</f>
        <v>0</v>
      </c>
      <c r="C13440" s="10"/>
    </row>
    <row r="13441" spans="1:3">
      <c r="A13441" s="21">
        <v>479</v>
      </c>
      <c r="B13441" s="6">
        <f>'935'!C485&lt;&gt;"VOID"</f>
        <v>0</v>
      </c>
      <c r="C13441" s="10"/>
    </row>
    <row r="13442" spans="1:3">
      <c r="A13442" s="21">
        <v>480</v>
      </c>
      <c r="B13442" s="6">
        <f>'935'!C486&lt;&gt;"VOID"</f>
        <v>0</v>
      </c>
      <c r="C13442" s="10"/>
    </row>
    <row r="13443" spans="1:3">
      <c r="A13443" s="21">
        <v>481</v>
      </c>
      <c r="B13443" s="6">
        <f>'935'!C487&lt;&gt;"VOID"</f>
        <v>0</v>
      </c>
      <c r="C13443" s="10"/>
    </row>
    <row r="13444" spans="1:3">
      <c r="A13444" s="21">
        <v>482</v>
      </c>
      <c r="B13444" s="6">
        <f>'935'!C488&lt;&gt;"VOID"</f>
        <v>0</v>
      </c>
      <c r="C13444" s="10"/>
    </row>
    <row r="13445" spans="1:3">
      <c r="A13445" s="21">
        <v>483</v>
      </c>
      <c r="B13445" s="6">
        <f>'935'!C489&lt;&gt;"VOID"</f>
        <v>0</v>
      </c>
      <c r="C13445" s="10"/>
    </row>
    <row r="13446" spans="1:3">
      <c r="A13446" s="21">
        <v>484</v>
      </c>
      <c r="B13446" s="6">
        <f>'935'!C490&lt;&gt;"VOID"</f>
        <v>0</v>
      </c>
      <c r="C13446" s="10"/>
    </row>
    <row r="13447" spans="1:3">
      <c r="A13447" s="21">
        <v>485</v>
      </c>
      <c r="B13447" s="6">
        <f>'935'!C491&lt;&gt;"VOID"</f>
        <v>0</v>
      </c>
      <c r="C13447" s="10"/>
    </row>
    <row r="13448" spans="1:3">
      <c r="A13448" s="21">
        <v>486</v>
      </c>
      <c r="B13448" s="6">
        <f>'935'!C492&lt;&gt;"VOID"</f>
        <v>0</v>
      </c>
      <c r="C13448" s="10"/>
    </row>
    <row r="13449" spans="1:3">
      <c r="A13449" s="21">
        <v>487</v>
      </c>
      <c r="B13449" s="6">
        <f>'935'!C493&lt;&gt;"VOID"</f>
        <v>0</v>
      </c>
      <c r="C13449" s="10"/>
    </row>
    <row r="13450" spans="1:3">
      <c r="A13450" s="21">
        <v>488</v>
      </c>
      <c r="B13450" s="6">
        <f>'935'!C494&lt;&gt;"VOID"</f>
        <v>0</v>
      </c>
      <c r="C13450" s="10"/>
    </row>
    <row r="13451" spans="1:3">
      <c r="A13451" s="21">
        <v>489</v>
      </c>
      <c r="B13451" s="6">
        <f>'935'!C495&lt;&gt;"VOID"</f>
        <v>0</v>
      </c>
      <c r="C13451" s="10"/>
    </row>
    <row r="13452" spans="1:3">
      <c r="A13452" s="21">
        <v>490</v>
      </c>
      <c r="B13452" s="6">
        <f>'935'!C496&lt;&gt;"VOID"</f>
        <v>0</v>
      </c>
      <c r="C13452" s="10"/>
    </row>
    <row r="13453" spans="1:3">
      <c r="A13453" s="21">
        <v>491</v>
      </c>
      <c r="B13453" s="6">
        <f>'935'!C497&lt;&gt;"VOID"</f>
        <v>0</v>
      </c>
      <c r="C13453" s="10"/>
    </row>
    <row r="13454" spans="1:3">
      <c r="A13454" s="21">
        <v>492</v>
      </c>
      <c r="B13454" s="6">
        <f>'935'!C498&lt;&gt;"VOID"</f>
        <v>0</v>
      </c>
      <c r="C13454" s="10"/>
    </row>
    <row r="13455" spans="1:3">
      <c r="A13455" s="21">
        <v>493</v>
      </c>
      <c r="B13455" s="6">
        <f>'935'!C499&lt;&gt;"VOID"</f>
        <v>0</v>
      </c>
      <c r="C13455" s="10"/>
    </row>
    <row r="13456" spans="1:3">
      <c r="A13456" s="21">
        <v>494</v>
      </c>
      <c r="B13456" s="6">
        <f>'935'!C500&lt;&gt;"VOID"</f>
        <v>0</v>
      </c>
      <c r="C13456" s="10"/>
    </row>
    <row r="13457" spans="1:3">
      <c r="A13457" s="21">
        <v>495</v>
      </c>
      <c r="B13457" s="6">
        <f>'935'!C501&lt;&gt;"VOID"</f>
        <v>0</v>
      </c>
      <c r="C13457" s="10"/>
    </row>
    <row r="13458" spans="1:3">
      <c r="A13458" s="21">
        <v>496</v>
      </c>
      <c r="B13458" s="6">
        <f>'935'!C502&lt;&gt;"VOID"</f>
        <v>0</v>
      </c>
      <c r="C13458" s="10"/>
    </row>
    <row r="13459" spans="1:3">
      <c r="A13459" s="21">
        <v>497</v>
      </c>
      <c r="B13459" s="6">
        <f>'935'!C503&lt;&gt;"VOID"</f>
        <v>0</v>
      </c>
      <c r="C13459" s="10"/>
    </row>
    <row r="13460" spans="1:3">
      <c r="A13460" s="21">
        <v>498</v>
      </c>
      <c r="B13460" s="6">
        <f>'935'!C504&lt;&gt;"VOID"</f>
        <v>0</v>
      </c>
      <c r="C13460" s="10"/>
    </row>
    <row r="13461" spans="1:3">
      <c r="A13461" s="21">
        <v>499</v>
      </c>
      <c r="B13461" s="6">
        <f>'935'!C505&lt;&gt;"VOID"</f>
        <v>0</v>
      </c>
      <c r="C13461" s="10"/>
    </row>
    <row r="13462" spans="1:3">
      <c r="A13462" s="21">
        <v>500</v>
      </c>
      <c r="B13462" s="6">
        <f>'935'!C506&lt;&gt;"VOID"</f>
        <v>0</v>
      </c>
      <c r="C13462" s="10"/>
    </row>
    <row r="13463" spans="1:3">
      <c r="A13463" s="21">
        <v>501</v>
      </c>
      <c r="B13463" s="6">
        <f>'935'!C507&lt;&gt;"VOID"</f>
        <v>0</v>
      </c>
      <c r="C13463" s="10"/>
    </row>
    <row r="13464" spans="1:3">
      <c r="A13464" s="21">
        <v>502</v>
      </c>
      <c r="B13464" s="6">
        <f>'935'!C508&lt;&gt;"VOID"</f>
        <v>0</v>
      </c>
      <c r="C13464" s="10"/>
    </row>
    <row r="13465" spans="1:3">
      <c r="A13465" s="21">
        <v>503</v>
      </c>
      <c r="B13465" s="6">
        <f>'935'!C509&lt;&gt;"VOID"</f>
        <v>0</v>
      </c>
      <c r="C13465" s="10"/>
    </row>
    <row r="13466" spans="1:3">
      <c r="A13466" s="21">
        <v>504</v>
      </c>
      <c r="B13466" s="6">
        <f>'935'!C510&lt;&gt;"VOID"</f>
        <v>0</v>
      </c>
      <c r="C13466" s="10"/>
    </row>
    <row r="13467" spans="1:3">
      <c r="A13467" s="21">
        <v>505</v>
      </c>
      <c r="B13467" s="6">
        <f>'935'!C511&lt;&gt;"VOID"</f>
        <v>0</v>
      </c>
      <c r="C13467" s="10"/>
    </row>
    <row r="13468" spans="1:3">
      <c r="A13468" s="21">
        <v>506</v>
      </c>
      <c r="B13468" s="6">
        <f>'935'!C512&lt;&gt;"VOID"</f>
        <v>0</v>
      </c>
      <c r="C13468" s="10"/>
    </row>
    <row r="13469" spans="1:3">
      <c r="A13469" s="21">
        <v>507</v>
      </c>
      <c r="B13469" s="6">
        <f>'935'!C513&lt;&gt;"VOID"</f>
        <v>0</v>
      </c>
      <c r="C13469" s="10"/>
    </row>
    <row r="13470" spans="1:3">
      <c r="A13470" s="21">
        <v>508</v>
      </c>
      <c r="B13470" s="6">
        <f>'935'!C514&lt;&gt;"VOID"</f>
        <v>0</v>
      </c>
      <c r="C13470" s="10"/>
    </row>
    <row r="13471" spans="1:3">
      <c r="A13471" s="21">
        <v>509</v>
      </c>
      <c r="B13471" s="6">
        <f>'935'!C515&lt;&gt;"VOID"</f>
        <v>0</v>
      </c>
      <c r="C13471" s="10"/>
    </row>
    <row r="13472" spans="1:3">
      <c r="A13472" s="21">
        <v>510</v>
      </c>
      <c r="B13472" s="6">
        <f>'935'!C516&lt;&gt;"VOID"</f>
        <v>0</v>
      </c>
      <c r="C13472" s="10"/>
    </row>
    <row r="13473" spans="1:3">
      <c r="A13473" s="21">
        <v>511</v>
      </c>
      <c r="B13473" s="6">
        <f>'935'!C517&lt;&gt;"VOID"</f>
        <v>0</v>
      </c>
      <c r="C13473" s="10"/>
    </row>
    <row r="13474" spans="1:3">
      <c r="A13474" s="21">
        <v>512</v>
      </c>
      <c r="B13474" s="6">
        <f>'935'!C518&lt;&gt;"VOID"</f>
        <v>0</v>
      </c>
      <c r="C13474" s="10"/>
    </row>
    <row r="13475" spans="1:3">
      <c r="A13475" s="21">
        <v>513</v>
      </c>
      <c r="B13475" s="6">
        <f>'935'!C519&lt;&gt;"VOID"</f>
        <v>0</v>
      </c>
      <c r="C13475" s="10"/>
    </row>
    <row r="13476" spans="1:3">
      <c r="A13476" s="21">
        <v>514</v>
      </c>
      <c r="B13476" s="6">
        <f>'935'!C520&lt;&gt;"VOID"</f>
        <v>0</v>
      </c>
      <c r="C13476" s="10"/>
    </row>
    <row r="13477" spans="1:3">
      <c r="A13477" s="21">
        <v>515</v>
      </c>
      <c r="B13477" s="6">
        <f>'935'!C521&lt;&gt;"VOID"</f>
        <v>0</v>
      </c>
      <c r="C13477" s="10"/>
    </row>
    <row r="13478" spans="1:3">
      <c r="A13478" s="21">
        <v>516</v>
      </c>
      <c r="B13478" s="6">
        <f>'935'!C522&lt;&gt;"VOID"</f>
        <v>0</v>
      </c>
      <c r="C13478" s="10"/>
    </row>
    <row r="13479" spans="1:3">
      <c r="A13479" s="21">
        <v>517</v>
      </c>
      <c r="B13479" s="6">
        <f>'935'!C523&lt;&gt;"VOID"</f>
        <v>0</v>
      </c>
      <c r="C13479" s="10"/>
    </row>
    <row r="13480" spans="1:3">
      <c r="A13480" s="21">
        <v>518</v>
      </c>
      <c r="B13480" s="6">
        <f>'935'!C524&lt;&gt;"VOID"</f>
        <v>0</v>
      </c>
      <c r="C13480" s="10"/>
    </row>
    <row r="13481" spans="1:3">
      <c r="A13481" s="21">
        <v>519</v>
      </c>
      <c r="B13481" s="6">
        <f>'935'!C525&lt;&gt;"VOID"</f>
        <v>0</v>
      </c>
      <c r="C13481" s="10"/>
    </row>
    <row r="13482" spans="1:3">
      <c r="A13482" s="21">
        <v>520</v>
      </c>
      <c r="B13482" s="6">
        <f>'935'!C526&lt;&gt;"VOID"</f>
        <v>0</v>
      </c>
      <c r="C13482" s="10"/>
    </row>
    <row r="13483" spans="1:3">
      <c r="A13483" s="21">
        <v>521</v>
      </c>
      <c r="B13483" s="6">
        <f>'935'!C527&lt;&gt;"VOID"</f>
        <v>0</v>
      </c>
      <c r="C13483" s="10"/>
    </row>
    <row r="13484" spans="1:3">
      <c r="A13484" s="21">
        <v>522</v>
      </c>
      <c r="B13484" s="6">
        <f>'935'!C528&lt;&gt;"VOID"</f>
        <v>0</v>
      </c>
      <c r="C13484" s="10"/>
    </row>
    <row r="13485" spans="1:3">
      <c r="A13485" s="21">
        <v>523</v>
      </c>
      <c r="B13485" s="6">
        <f>'935'!C529&lt;&gt;"VOID"</f>
        <v>0</v>
      </c>
      <c r="C13485" s="10"/>
    </row>
    <row r="13486" spans="1:3">
      <c r="A13486" s="21">
        <v>524</v>
      </c>
      <c r="B13486" s="6">
        <f>'935'!C530&lt;&gt;"VOID"</f>
        <v>0</v>
      </c>
      <c r="C13486" s="10"/>
    </row>
    <row r="13487" spans="1:3">
      <c r="A13487" s="21">
        <v>525</v>
      </c>
      <c r="B13487" s="6">
        <f>'935'!C531&lt;&gt;"VOID"</f>
        <v>0</v>
      </c>
      <c r="C13487" s="10"/>
    </row>
    <row r="13488" spans="1:3">
      <c r="A13488" s="21">
        <v>526</v>
      </c>
      <c r="B13488" s="6">
        <f>'935'!C532&lt;&gt;"VOID"</f>
        <v>0</v>
      </c>
      <c r="C13488" s="10"/>
    </row>
    <row r="13489" spans="1:3">
      <c r="A13489" s="21">
        <v>527</v>
      </c>
      <c r="B13489" s="6">
        <f>'935'!C533&lt;&gt;"VOID"</f>
        <v>0</v>
      </c>
      <c r="C13489" s="10"/>
    </row>
    <row r="13490" spans="1:3">
      <c r="A13490" s="21">
        <v>528</v>
      </c>
      <c r="B13490" s="6">
        <f>'935'!C534&lt;&gt;"VOID"</f>
        <v>0</v>
      </c>
      <c r="C13490" s="10"/>
    </row>
    <row r="13491" spans="1:3">
      <c r="A13491" s="21">
        <v>529</v>
      </c>
      <c r="B13491" s="6">
        <f>'935'!C535&lt;&gt;"VOID"</f>
        <v>0</v>
      </c>
      <c r="C13491" s="10"/>
    </row>
    <row r="13492" spans="1:3">
      <c r="A13492" s="21">
        <v>530</v>
      </c>
      <c r="B13492" s="6">
        <f>'935'!C536&lt;&gt;"VOID"</f>
        <v>0</v>
      </c>
      <c r="C13492" s="10"/>
    </row>
    <row r="13493" spans="1:3">
      <c r="A13493" s="21">
        <v>531</v>
      </c>
      <c r="B13493" s="6">
        <f>'935'!C537&lt;&gt;"VOID"</f>
        <v>0</v>
      </c>
      <c r="C13493" s="10"/>
    </row>
    <row r="13494" spans="1:3">
      <c r="A13494" s="21">
        <v>532</v>
      </c>
      <c r="B13494" s="6">
        <f>'935'!C538&lt;&gt;"VOID"</f>
        <v>0</v>
      </c>
      <c r="C13494" s="10"/>
    </row>
    <row r="13495" spans="1:3">
      <c r="A13495" s="21">
        <v>533</v>
      </c>
      <c r="B13495" s="6">
        <f>'935'!C539&lt;&gt;"VOID"</f>
        <v>0</v>
      </c>
      <c r="C13495" s="10"/>
    </row>
    <row r="13496" spans="1:3">
      <c r="A13496" s="21">
        <v>534</v>
      </c>
      <c r="B13496" s="6">
        <f>'935'!C540&lt;&gt;"VOID"</f>
        <v>0</v>
      </c>
      <c r="C13496" s="10"/>
    </row>
    <row r="13497" spans="1:3">
      <c r="A13497" s="21">
        <v>535</v>
      </c>
      <c r="B13497" s="6">
        <f>'935'!C541&lt;&gt;"VOID"</f>
        <v>0</v>
      </c>
      <c r="C13497" s="10"/>
    </row>
    <row r="13498" spans="1:3">
      <c r="A13498" s="21">
        <v>536</v>
      </c>
      <c r="B13498" s="6">
        <f>'935'!C542&lt;&gt;"VOID"</f>
        <v>0</v>
      </c>
      <c r="C13498" s="10"/>
    </row>
    <row r="13499" spans="1:3">
      <c r="A13499" s="21">
        <v>537</v>
      </c>
      <c r="B13499" s="6">
        <f>'935'!C543&lt;&gt;"VOID"</f>
        <v>0</v>
      </c>
      <c r="C13499" s="10"/>
    </row>
    <row r="13500" spans="1:3">
      <c r="A13500" s="21">
        <v>538</v>
      </c>
      <c r="B13500" s="6">
        <f>'935'!C544&lt;&gt;"VOID"</f>
        <v>0</v>
      </c>
      <c r="C13500" s="10"/>
    </row>
    <row r="13501" spans="1:3">
      <c r="A13501" s="21">
        <v>539</v>
      </c>
      <c r="B13501" s="6">
        <f>'935'!C545&lt;&gt;"VOID"</f>
        <v>0</v>
      </c>
      <c r="C13501" s="10"/>
    </row>
    <row r="13502" spans="1:3">
      <c r="A13502" s="21">
        <v>540</v>
      </c>
      <c r="B13502" s="6">
        <f>'935'!C546&lt;&gt;"VOID"</f>
        <v>0</v>
      </c>
      <c r="C13502" s="10"/>
    </row>
    <row r="13503" spans="1:3">
      <c r="A13503" s="21">
        <v>541</v>
      </c>
      <c r="B13503" s="6">
        <f>'935'!C547&lt;&gt;"VOID"</f>
        <v>0</v>
      </c>
      <c r="C13503" s="10"/>
    </row>
    <row r="13504" spans="1:3">
      <c r="A13504" s="21">
        <v>542</v>
      </c>
      <c r="B13504" s="6">
        <f>'935'!C548&lt;&gt;"VOID"</f>
        <v>0</v>
      </c>
      <c r="C13504" s="10"/>
    </row>
    <row r="13505" spans="1:3">
      <c r="A13505" s="21">
        <v>543</v>
      </c>
      <c r="B13505" s="6">
        <f>'935'!C549&lt;&gt;"VOID"</f>
        <v>0</v>
      </c>
      <c r="C13505" s="10"/>
    </row>
    <row r="13506" spans="1:3">
      <c r="A13506" s="21">
        <v>544</v>
      </c>
      <c r="B13506" s="6">
        <f>'935'!C550&lt;&gt;"VOID"</f>
        <v>0</v>
      </c>
      <c r="C13506" s="10"/>
    </row>
    <row r="13507" spans="1:3">
      <c r="A13507" s="21">
        <v>545</v>
      </c>
      <c r="B13507" s="6">
        <f>'935'!C551&lt;&gt;"VOID"</f>
        <v>0</v>
      </c>
      <c r="C13507" s="10"/>
    </row>
    <row r="13508" spans="1:3">
      <c r="A13508" s="21">
        <v>546</v>
      </c>
      <c r="B13508" s="6">
        <f>'935'!C552&lt;&gt;"VOID"</f>
        <v>0</v>
      </c>
      <c r="C13508" s="10"/>
    </row>
    <row r="13509" spans="1:3">
      <c r="A13509" s="21">
        <v>547</v>
      </c>
      <c r="B13509" s="6">
        <f>'935'!C553&lt;&gt;"VOID"</f>
        <v>0</v>
      </c>
      <c r="C13509" s="10"/>
    </row>
    <row r="13510" spans="1:3">
      <c r="A13510" s="21">
        <v>548</v>
      </c>
      <c r="B13510" s="6">
        <f>'935'!C554&lt;&gt;"VOID"</f>
        <v>0</v>
      </c>
      <c r="C13510" s="10"/>
    </row>
    <row r="13511" spans="1:3">
      <c r="A13511" s="21">
        <v>549</v>
      </c>
      <c r="B13511" s="6">
        <f>'935'!C555&lt;&gt;"VOID"</f>
        <v>0</v>
      </c>
      <c r="C13511" s="10"/>
    </row>
    <row r="13512" spans="1:3">
      <c r="A13512" s="21">
        <v>550</v>
      </c>
      <c r="B13512" s="6">
        <f>'935'!C556&lt;&gt;"VOID"</f>
        <v>0</v>
      </c>
      <c r="C13512" s="10"/>
    </row>
    <row r="13513" spans="1:3">
      <c r="A13513" s="21">
        <v>551</v>
      </c>
      <c r="B13513" s="6">
        <f>'935'!C557&lt;&gt;"VOID"</f>
        <v>0</v>
      </c>
      <c r="C13513" s="10"/>
    </row>
    <row r="13514" spans="1:3">
      <c r="A13514" s="21">
        <v>552</v>
      </c>
      <c r="B13514" s="6">
        <f>'935'!C558&lt;&gt;"VOID"</f>
        <v>0</v>
      </c>
      <c r="C13514" s="10"/>
    </row>
    <row r="13515" spans="1:3">
      <c r="A13515" s="21">
        <v>553</v>
      </c>
      <c r="B13515" s="6">
        <f>'935'!C559&lt;&gt;"VOID"</f>
        <v>0</v>
      </c>
      <c r="C13515" s="10"/>
    </row>
    <row r="13516" spans="1:3">
      <c r="A13516" s="21">
        <v>554</v>
      </c>
      <c r="B13516" s="6">
        <f>'935'!C560&lt;&gt;"VOID"</f>
        <v>0</v>
      </c>
      <c r="C13516" s="10"/>
    </row>
    <row r="13517" spans="1:3">
      <c r="A13517" s="21">
        <v>555</v>
      </c>
      <c r="B13517" s="6">
        <f>'935'!C561&lt;&gt;"VOID"</f>
        <v>0</v>
      </c>
      <c r="C13517" s="10"/>
    </row>
    <row r="13518" spans="1:3">
      <c r="A13518" s="21">
        <v>556</v>
      </c>
      <c r="B13518" s="6">
        <f>'935'!C562&lt;&gt;"VOID"</f>
        <v>0</v>
      </c>
      <c r="C13518" s="10"/>
    </row>
    <row r="13519" spans="1:3">
      <c r="A13519" s="21">
        <v>557</v>
      </c>
      <c r="B13519" s="6">
        <f>'935'!C563&lt;&gt;"VOID"</f>
        <v>0</v>
      </c>
      <c r="C13519" s="10"/>
    </row>
    <row r="13520" spans="1:3">
      <c r="A13520" s="21">
        <v>558</v>
      </c>
      <c r="B13520" s="6">
        <f>'935'!C564&lt;&gt;"VOID"</f>
        <v>0</v>
      </c>
      <c r="C13520" s="10"/>
    </row>
    <row r="13521" spans="1:3">
      <c r="A13521" s="21">
        <v>559</v>
      </c>
      <c r="B13521" s="6">
        <f>'935'!C565&lt;&gt;"VOID"</f>
        <v>0</v>
      </c>
      <c r="C13521" s="10"/>
    </row>
    <row r="13522" spans="1:3">
      <c r="A13522" s="21">
        <v>560</v>
      </c>
      <c r="B13522" s="6">
        <f>'935'!C566&lt;&gt;"VOID"</f>
        <v>0</v>
      </c>
      <c r="C13522" s="10"/>
    </row>
    <row r="13523" spans="1:3">
      <c r="A13523" s="21">
        <v>561</v>
      </c>
      <c r="B13523" s="6">
        <f>'935'!C567&lt;&gt;"VOID"</f>
        <v>0</v>
      </c>
      <c r="C13523" s="10"/>
    </row>
    <row r="13524" spans="1:3">
      <c r="A13524" s="21">
        <v>562</v>
      </c>
      <c r="B13524" s="6">
        <f>'935'!C568&lt;&gt;"VOID"</f>
        <v>0</v>
      </c>
      <c r="C13524" s="10"/>
    </row>
    <row r="13525" spans="1:3">
      <c r="A13525" s="21">
        <v>563</v>
      </c>
      <c r="B13525" s="6">
        <f>'935'!C569&lt;&gt;"VOID"</f>
        <v>0</v>
      </c>
      <c r="C13525" s="10"/>
    </row>
    <row r="13526" spans="1:3">
      <c r="A13526" s="21">
        <v>564</v>
      </c>
      <c r="B13526" s="6">
        <f>'935'!C570&lt;&gt;"VOID"</f>
        <v>0</v>
      </c>
      <c r="C13526" s="10"/>
    </row>
    <row r="13527" spans="1:3">
      <c r="A13527" s="21">
        <v>565</v>
      </c>
      <c r="B13527" s="6">
        <f>'935'!C571&lt;&gt;"VOID"</f>
        <v>0</v>
      </c>
      <c r="C13527" s="10"/>
    </row>
    <row r="13528" spans="1:3">
      <c r="A13528" s="21">
        <v>566</v>
      </c>
      <c r="B13528" s="6">
        <f>'935'!C572&lt;&gt;"VOID"</f>
        <v>0</v>
      </c>
      <c r="C13528" s="10"/>
    </row>
    <row r="13529" spans="1:3">
      <c r="A13529" s="21">
        <v>567</v>
      </c>
      <c r="B13529" s="6">
        <f>'935'!C573&lt;&gt;"VOID"</f>
        <v>0</v>
      </c>
      <c r="C13529" s="10"/>
    </row>
    <row r="13530" spans="1:3">
      <c r="A13530" s="21">
        <v>568</v>
      </c>
      <c r="B13530" s="6">
        <f>'935'!C574&lt;&gt;"VOID"</f>
        <v>0</v>
      </c>
      <c r="C13530" s="10"/>
    </row>
    <row r="13531" spans="1:3">
      <c r="A13531" s="21">
        <v>569</v>
      </c>
      <c r="B13531" s="6">
        <f>'935'!C575&lt;&gt;"VOID"</f>
        <v>0</v>
      </c>
      <c r="C13531" s="10"/>
    </row>
    <row r="13532" spans="1:3">
      <c r="A13532" s="21">
        <v>570</v>
      </c>
      <c r="B13532" s="6">
        <f>'935'!C576&lt;&gt;"VOID"</f>
        <v>0</v>
      </c>
      <c r="C13532" s="10"/>
    </row>
    <row r="13533" spans="1:3">
      <c r="A13533" s="21">
        <v>571</v>
      </c>
      <c r="B13533" s="6">
        <f>'935'!C577&lt;&gt;"VOID"</f>
        <v>0</v>
      </c>
      <c r="C13533" s="10"/>
    </row>
    <row r="13534" spans="1:3">
      <c r="A13534" s="21">
        <v>572</v>
      </c>
      <c r="B13534" s="6">
        <f>'935'!C578&lt;&gt;"VOID"</f>
        <v>0</v>
      </c>
      <c r="C13534" s="10"/>
    </row>
    <row r="13535" spans="1:3">
      <c r="A13535" s="21">
        <v>573</v>
      </c>
      <c r="B13535" s="6">
        <f>'935'!C579&lt;&gt;"VOID"</f>
        <v>0</v>
      </c>
      <c r="C13535" s="10"/>
    </row>
    <row r="13536" spans="1:3">
      <c r="A13536" s="21">
        <v>574</v>
      </c>
      <c r="B13536" s="6">
        <f>'935'!C580&lt;&gt;"VOID"</f>
        <v>0</v>
      </c>
      <c r="C13536" s="10"/>
    </row>
    <row r="13537" spans="1:3">
      <c r="A13537" s="21">
        <v>575</v>
      </c>
      <c r="B13537" s="6">
        <f>'935'!C581&lt;&gt;"VOID"</f>
        <v>0</v>
      </c>
      <c r="C13537" s="10"/>
    </row>
    <row r="13538" spans="1:3">
      <c r="A13538" s="21">
        <v>576</v>
      </c>
      <c r="B13538" s="6">
        <f>'935'!C582&lt;&gt;"VOID"</f>
        <v>0</v>
      </c>
      <c r="C13538" s="10"/>
    </row>
    <row r="13539" spans="1:3">
      <c r="A13539" s="21">
        <v>577</v>
      </c>
      <c r="B13539" s="6">
        <f>'935'!C583&lt;&gt;"VOID"</f>
        <v>0</v>
      </c>
      <c r="C13539" s="10"/>
    </row>
    <row r="13540" spans="1:3">
      <c r="A13540" s="21">
        <v>578</v>
      </c>
      <c r="B13540" s="6">
        <f>'935'!C584&lt;&gt;"VOID"</f>
        <v>0</v>
      </c>
      <c r="C13540" s="10"/>
    </row>
    <row r="13541" spans="1:3">
      <c r="A13541" s="21">
        <v>579</v>
      </c>
      <c r="B13541" s="6">
        <f>'935'!C585&lt;&gt;"VOID"</f>
        <v>0</v>
      </c>
      <c r="C13541" s="10"/>
    </row>
    <row r="13542" spans="1:3">
      <c r="A13542" s="21">
        <v>580</v>
      </c>
      <c r="B13542" s="6">
        <f>'935'!C586&lt;&gt;"VOID"</f>
        <v>0</v>
      </c>
      <c r="C13542" s="10"/>
    </row>
    <row r="13543" spans="1:3">
      <c r="A13543" s="21">
        <v>581</v>
      </c>
      <c r="B13543" s="6">
        <f>'935'!C587&lt;&gt;"VOID"</f>
        <v>0</v>
      </c>
      <c r="C13543" s="10"/>
    </row>
    <row r="13544" spans="1:3">
      <c r="A13544" s="21">
        <v>582</v>
      </c>
      <c r="B13544" s="6">
        <f>'935'!C588&lt;&gt;"VOID"</f>
        <v>0</v>
      </c>
      <c r="C13544" s="10"/>
    </row>
    <row r="13545" spans="1:3">
      <c r="A13545" s="21">
        <v>583</v>
      </c>
      <c r="B13545" s="6">
        <f>'935'!C589&lt;&gt;"VOID"</f>
        <v>0</v>
      </c>
      <c r="C13545" s="10"/>
    </row>
    <row r="13546" spans="1:3">
      <c r="A13546" s="21">
        <v>584</v>
      </c>
      <c r="B13546" s="6">
        <f>'935'!C590&lt;&gt;"VOID"</f>
        <v>0</v>
      </c>
      <c r="C13546" s="10"/>
    </row>
    <row r="13547" spans="1:3">
      <c r="A13547" s="21">
        <v>585</v>
      </c>
      <c r="B13547" s="6">
        <f>'935'!C591&lt;&gt;"VOID"</f>
        <v>0</v>
      </c>
      <c r="C13547" s="10"/>
    </row>
    <row r="13548" spans="1:3">
      <c r="A13548" s="21">
        <v>586</v>
      </c>
      <c r="B13548" s="6">
        <f>'935'!C592&lt;&gt;"VOID"</f>
        <v>0</v>
      </c>
      <c r="C13548" s="10"/>
    </row>
    <row r="13549" spans="1:3">
      <c r="A13549" s="21">
        <v>587</v>
      </c>
      <c r="B13549" s="6">
        <f>'935'!C593&lt;&gt;"VOID"</f>
        <v>0</v>
      </c>
      <c r="C13549" s="10"/>
    </row>
    <row r="13550" spans="1:3">
      <c r="A13550" s="21">
        <v>588</v>
      </c>
      <c r="B13550" s="6">
        <f>'935'!C594&lt;&gt;"VOID"</f>
        <v>0</v>
      </c>
      <c r="C13550" s="10"/>
    </row>
    <row r="13551" spans="1:3">
      <c r="A13551" s="21">
        <v>589</v>
      </c>
      <c r="B13551" s="6">
        <f>'935'!C595&lt;&gt;"VOID"</f>
        <v>0</v>
      </c>
      <c r="C13551" s="10"/>
    </row>
    <row r="13552" spans="1:3">
      <c r="A13552" s="21">
        <v>590</v>
      </c>
      <c r="B13552" s="6">
        <f>'935'!C596&lt;&gt;"VOID"</f>
        <v>0</v>
      </c>
      <c r="C13552" s="10"/>
    </row>
    <row r="13553" spans="1:3">
      <c r="A13553" s="21">
        <v>591</v>
      </c>
      <c r="B13553" s="6">
        <f>'935'!C597&lt;&gt;"VOID"</f>
        <v>0</v>
      </c>
      <c r="C13553" s="10"/>
    </row>
    <row r="13554" spans="1:3">
      <c r="A13554" s="21">
        <v>592</v>
      </c>
      <c r="B13554" s="6">
        <f>'935'!C598&lt;&gt;"VOID"</f>
        <v>0</v>
      </c>
      <c r="C13554" s="10"/>
    </row>
    <row r="13555" spans="1:3">
      <c r="A13555" s="21">
        <v>593</v>
      </c>
      <c r="B13555" s="6">
        <f>'935'!C599&lt;&gt;"VOID"</f>
        <v>0</v>
      </c>
      <c r="C13555" s="10"/>
    </row>
    <row r="13556" spans="1:3">
      <c r="A13556" s="21">
        <v>594</v>
      </c>
      <c r="B13556" s="6">
        <f>'935'!C600&lt;&gt;"VOID"</f>
        <v>0</v>
      </c>
      <c r="C13556" s="10"/>
    </row>
    <row r="13557" spans="1:3">
      <c r="A13557" s="21">
        <v>595</v>
      </c>
      <c r="B13557" s="6">
        <f>'935'!C601&lt;&gt;"VOID"</f>
        <v>0</v>
      </c>
      <c r="C13557" s="10"/>
    </row>
    <row r="13558" spans="1:3">
      <c r="A13558" s="21">
        <v>596</v>
      </c>
      <c r="B13558" s="6">
        <f>'935'!C602&lt;&gt;"VOID"</f>
        <v>0</v>
      </c>
      <c r="C13558" s="10"/>
    </row>
    <row r="13559" spans="1:3">
      <c r="A13559" s="21">
        <v>597</v>
      </c>
      <c r="B13559" s="6">
        <f>'935'!C603&lt;&gt;"VOID"</f>
        <v>0</v>
      </c>
      <c r="C13559" s="10"/>
    </row>
    <row r="13560" spans="1:3">
      <c r="A13560" s="21">
        <v>598</v>
      </c>
      <c r="B13560" s="6">
        <f>'935'!C604&lt;&gt;"VOID"</f>
        <v>0</v>
      </c>
      <c r="C13560" s="10"/>
    </row>
    <row r="13561" spans="1:3">
      <c r="A13561" s="21">
        <v>599</v>
      </c>
      <c r="B13561" s="6">
        <f>'935'!C605&lt;&gt;"VOID"</f>
        <v>0</v>
      </c>
      <c r="C13561" s="10"/>
    </row>
    <row r="13562" spans="1:3">
      <c r="A13562" s="21">
        <v>600</v>
      </c>
      <c r="B13562" s="6">
        <f>'935'!C606&lt;&gt;"VOID"</f>
        <v>0</v>
      </c>
      <c r="C13562" s="10"/>
    </row>
    <row r="13564" spans="1:3" ht="21" customHeight="1">
      <c r="A13564" s="1" t="s">
        <v>880</v>
      </c>
    </row>
    <row r="13565" spans="1:3">
      <c r="A13565" s="2" t="s">
        <v>254</v>
      </c>
    </row>
    <row r="13566" spans="1:3">
      <c r="A13566" s="12" t="s">
        <v>535</v>
      </c>
    </row>
    <row r="13567" spans="1:3">
      <c r="A13567" s="12" t="s">
        <v>881</v>
      </c>
    </row>
    <row r="13568" spans="1:3">
      <c r="A13568" s="12" t="s">
        <v>882</v>
      </c>
    </row>
    <row r="13569" spans="1:3">
      <c r="A13569" s="12" t="s">
        <v>403</v>
      </c>
    </row>
    <row r="13570" spans="1:3">
      <c r="A13570" s="2" t="s">
        <v>883</v>
      </c>
    </row>
    <row r="13572" spans="1:3">
      <c r="B13572" s="3" t="s">
        <v>884</v>
      </c>
    </row>
    <row r="13573" spans="1:3">
      <c r="A13573" s="21">
        <v>1</v>
      </c>
      <c r="B13573" s="24">
        <f>100*('Calc2'!B17680*'935'!Q7*'Calc2'!B6114)/'11'!B$17</f>
        <v>0</v>
      </c>
      <c r="C13573" s="10"/>
    </row>
    <row r="13574" spans="1:3">
      <c r="A13574" s="21">
        <v>2</v>
      </c>
      <c r="B13574" s="24">
        <f>100*('Calc2'!B17681*'935'!Q8*'Calc2'!B6115)/'11'!B$17</f>
        <v>0</v>
      </c>
      <c r="C13574" s="10"/>
    </row>
    <row r="13575" spans="1:3">
      <c r="A13575" s="21">
        <v>3</v>
      </c>
      <c r="B13575" s="24">
        <f>100*('Calc2'!B17682*'935'!Q9*'Calc2'!B6116)/'11'!B$17</f>
        <v>0</v>
      </c>
      <c r="C13575" s="10"/>
    </row>
    <row r="13576" spans="1:3">
      <c r="A13576" s="21">
        <v>4</v>
      </c>
      <c r="B13576" s="24">
        <f>100*('Calc2'!B17683*'935'!Q10*'Calc2'!B6117)/'11'!B$17</f>
        <v>0</v>
      </c>
      <c r="C13576" s="10"/>
    </row>
    <row r="13577" spans="1:3">
      <c r="A13577" s="21">
        <v>5</v>
      </c>
      <c r="B13577" s="24">
        <f>100*('Calc2'!B17684*'935'!Q11*'Calc2'!B6118)/'11'!B$17</f>
        <v>0</v>
      </c>
      <c r="C13577" s="10"/>
    </row>
    <row r="13578" spans="1:3">
      <c r="A13578" s="21">
        <v>6</v>
      </c>
      <c r="B13578" s="24">
        <f>100*('Calc2'!B17685*'935'!Q12*'Calc2'!B6119)/'11'!B$17</f>
        <v>0</v>
      </c>
      <c r="C13578" s="10"/>
    </row>
    <row r="13579" spans="1:3">
      <c r="A13579" s="21">
        <v>7</v>
      </c>
      <c r="B13579" s="24">
        <f>100*('Calc2'!B17686*'935'!Q13*'Calc2'!B6120)/'11'!B$17</f>
        <v>0</v>
      </c>
      <c r="C13579" s="10"/>
    </row>
    <row r="13580" spans="1:3">
      <c r="A13580" s="21">
        <v>8</v>
      </c>
      <c r="B13580" s="24">
        <f>100*('Calc2'!B17687*'935'!Q14*'Calc2'!B6121)/'11'!B$17</f>
        <v>0</v>
      </c>
      <c r="C13580" s="10"/>
    </row>
    <row r="13581" spans="1:3">
      <c r="A13581" s="21">
        <v>9</v>
      </c>
      <c r="B13581" s="24">
        <f>100*('Calc2'!B17688*'935'!Q15*'Calc2'!B6122)/'11'!B$17</f>
        <v>0</v>
      </c>
      <c r="C13581" s="10"/>
    </row>
    <row r="13582" spans="1:3">
      <c r="A13582" s="21">
        <v>10</v>
      </c>
      <c r="B13582" s="24">
        <f>100*('Calc2'!B17689*'935'!Q16*'Calc2'!B6123)/'11'!B$17</f>
        <v>0</v>
      </c>
      <c r="C13582" s="10"/>
    </row>
    <row r="13583" spans="1:3">
      <c r="A13583" s="21">
        <v>11</v>
      </c>
      <c r="B13583" s="24">
        <f>100*('Calc2'!B17690*'935'!Q17*'Calc2'!B6124)/'11'!B$17</f>
        <v>0</v>
      </c>
      <c r="C13583" s="10"/>
    </row>
    <row r="13584" spans="1:3">
      <c r="A13584" s="21">
        <v>12</v>
      </c>
      <c r="B13584" s="24">
        <f>100*('Calc2'!B17691*'935'!Q18*'Calc2'!B6125)/'11'!B$17</f>
        <v>0</v>
      </c>
      <c r="C13584" s="10"/>
    </row>
    <row r="13585" spans="1:3">
      <c r="A13585" s="21">
        <v>13</v>
      </c>
      <c r="B13585" s="24">
        <f>100*('Calc2'!B17692*'935'!Q19*'Calc2'!B6126)/'11'!B$17</f>
        <v>0</v>
      </c>
      <c r="C13585" s="10"/>
    </row>
    <row r="13586" spans="1:3">
      <c r="A13586" s="21">
        <v>14</v>
      </c>
      <c r="B13586" s="24">
        <f>100*('Calc2'!B17693*'935'!Q20*'Calc2'!B6127)/'11'!B$17</f>
        <v>0</v>
      </c>
      <c r="C13586" s="10"/>
    </row>
    <row r="13587" spans="1:3">
      <c r="A13587" s="21">
        <v>15</v>
      </c>
      <c r="B13587" s="24">
        <f>100*('Calc2'!B17694*'935'!Q21*'Calc2'!B6128)/'11'!B$17</f>
        <v>0</v>
      </c>
      <c r="C13587" s="10"/>
    </row>
    <row r="13588" spans="1:3">
      <c r="A13588" s="21">
        <v>16</v>
      </c>
      <c r="B13588" s="24">
        <f>100*('Calc2'!B17695*'935'!Q22*'Calc2'!B6129)/'11'!B$17</f>
        <v>0</v>
      </c>
      <c r="C13588" s="10"/>
    </row>
    <row r="13589" spans="1:3">
      <c r="A13589" s="21">
        <v>17</v>
      </c>
      <c r="B13589" s="24">
        <f>100*('Calc2'!B17696*'935'!Q23*'Calc2'!B6130)/'11'!B$17</f>
        <v>0</v>
      </c>
      <c r="C13589" s="10"/>
    </row>
    <row r="13590" spans="1:3">
      <c r="A13590" s="21">
        <v>18</v>
      </c>
      <c r="B13590" s="24">
        <f>100*('Calc2'!B17697*'935'!Q24*'Calc2'!B6131)/'11'!B$17</f>
        <v>0</v>
      </c>
      <c r="C13590" s="10"/>
    </row>
    <row r="13591" spans="1:3">
      <c r="A13591" s="21">
        <v>19</v>
      </c>
      <c r="B13591" s="24">
        <f>100*('Calc2'!B17698*'935'!Q25*'Calc2'!B6132)/'11'!B$17</f>
        <v>0</v>
      </c>
      <c r="C13591" s="10"/>
    </row>
    <row r="13592" spans="1:3">
      <c r="A13592" s="21">
        <v>20</v>
      </c>
      <c r="B13592" s="24">
        <f>100*('Calc2'!B17699*'935'!Q26*'Calc2'!B6133)/'11'!B$17</f>
        <v>0</v>
      </c>
      <c r="C13592" s="10"/>
    </row>
    <row r="13593" spans="1:3">
      <c r="A13593" s="21">
        <v>21</v>
      </c>
      <c r="B13593" s="24">
        <f>100*('Calc2'!B17700*'935'!Q27*'Calc2'!B6134)/'11'!B$17</f>
        <v>0</v>
      </c>
      <c r="C13593" s="10"/>
    </row>
    <row r="13594" spans="1:3">
      <c r="A13594" s="21">
        <v>22</v>
      </c>
      <c r="B13594" s="24">
        <f>100*('Calc2'!B17701*'935'!Q28*'Calc2'!B6135)/'11'!B$17</f>
        <v>0</v>
      </c>
      <c r="C13594" s="10"/>
    </row>
    <row r="13595" spans="1:3">
      <c r="A13595" s="21">
        <v>23</v>
      </c>
      <c r="B13595" s="24">
        <f>100*('Calc2'!B17702*'935'!Q29*'Calc2'!B6136)/'11'!B$17</f>
        <v>0</v>
      </c>
      <c r="C13595" s="10"/>
    </row>
    <row r="13596" spans="1:3">
      <c r="A13596" s="21">
        <v>24</v>
      </c>
      <c r="B13596" s="24">
        <f>100*('Calc2'!B17703*'935'!Q30*'Calc2'!B6137)/'11'!B$17</f>
        <v>0</v>
      </c>
      <c r="C13596" s="10"/>
    </row>
    <row r="13597" spans="1:3">
      <c r="A13597" s="21">
        <v>25</v>
      </c>
      <c r="B13597" s="24">
        <f>100*('Calc2'!B17704*'935'!Q31*'Calc2'!B6138)/'11'!B$17</f>
        <v>0</v>
      </c>
      <c r="C13597" s="10"/>
    </row>
    <row r="13598" spans="1:3">
      <c r="A13598" s="21">
        <v>26</v>
      </c>
      <c r="B13598" s="24">
        <f>100*('Calc2'!B17705*'935'!Q32*'Calc2'!B6139)/'11'!B$17</f>
        <v>0</v>
      </c>
      <c r="C13598" s="10"/>
    </row>
    <row r="13599" spans="1:3">
      <c r="A13599" s="21">
        <v>27</v>
      </c>
      <c r="B13599" s="24">
        <f>100*('Calc2'!B17706*'935'!Q33*'Calc2'!B6140)/'11'!B$17</f>
        <v>0</v>
      </c>
      <c r="C13599" s="10"/>
    </row>
    <row r="13600" spans="1:3">
      <c r="A13600" s="21">
        <v>28</v>
      </c>
      <c r="B13600" s="24">
        <f>100*('Calc2'!B17707*'935'!Q34*'Calc2'!B6141)/'11'!B$17</f>
        <v>0</v>
      </c>
      <c r="C13600" s="10"/>
    </row>
    <row r="13601" spans="1:3">
      <c r="A13601" s="21">
        <v>29</v>
      </c>
      <c r="B13601" s="24">
        <f>100*('Calc2'!B17708*'935'!Q35*'Calc2'!B6142)/'11'!B$17</f>
        <v>0</v>
      </c>
      <c r="C13601" s="10"/>
    </row>
    <row r="13602" spans="1:3">
      <c r="A13602" s="21">
        <v>30</v>
      </c>
      <c r="B13602" s="24">
        <f>100*('Calc2'!B17709*'935'!Q36*'Calc2'!B6143)/'11'!B$17</f>
        <v>0</v>
      </c>
      <c r="C13602" s="10"/>
    </row>
    <row r="13603" spans="1:3">
      <c r="A13603" s="21">
        <v>31</v>
      </c>
      <c r="B13603" s="24">
        <f>100*('Calc2'!B17710*'935'!Q37*'Calc2'!B6144)/'11'!B$17</f>
        <v>0</v>
      </c>
      <c r="C13603" s="10"/>
    </row>
    <row r="13604" spans="1:3">
      <c r="A13604" s="21">
        <v>32</v>
      </c>
      <c r="B13604" s="24">
        <f>100*('Calc2'!B17711*'935'!Q38*'Calc2'!B6145)/'11'!B$17</f>
        <v>0</v>
      </c>
      <c r="C13604" s="10"/>
    </row>
    <row r="13605" spans="1:3">
      <c r="A13605" s="21">
        <v>33</v>
      </c>
      <c r="B13605" s="24">
        <f>100*('Calc2'!B17712*'935'!Q39*'Calc2'!B6146)/'11'!B$17</f>
        <v>0</v>
      </c>
      <c r="C13605" s="10"/>
    </row>
    <row r="13606" spans="1:3">
      <c r="A13606" s="21">
        <v>34</v>
      </c>
      <c r="B13606" s="24">
        <f>100*('Calc2'!B17713*'935'!Q40*'Calc2'!B6147)/'11'!B$17</f>
        <v>0</v>
      </c>
      <c r="C13606" s="10"/>
    </row>
    <row r="13607" spans="1:3">
      <c r="A13607" s="21">
        <v>35</v>
      </c>
      <c r="B13607" s="24">
        <f>100*('Calc2'!B17714*'935'!Q41*'Calc2'!B6148)/'11'!B$17</f>
        <v>0</v>
      </c>
      <c r="C13607" s="10"/>
    </row>
    <row r="13608" spans="1:3">
      <c r="A13608" s="21">
        <v>36</v>
      </c>
      <c r="B13608" s="24">
        <f>100*('Calc2'!B17715*'935'!Q42*'Calc2'!B6149)/'11'!B$17</f>
        <v>0</v>
      </c>
      <c r="C13608" s="10"/>
    </row>
    <row r="13609" spans="1:3">
      <c r="A13609" s="21">
        <v>37</v>
      </c>
      <c r="B13609" s="24">
        <f>100*('Calc2'!B17716*'935'!Q43*'Calc2'!B6150)/'11'!B$17</f>
        <v>0</v>
      </c>
      <c r="C13609" s="10"/>
    </row>
    <row r="13610" spans="1:3">
      <c r="A13610" s="21">
        <v>38</v>
      </c>
      <c r="B13610" s="24">
        <f>100*('Calc2'!B17717*'935'!Q44*'Calc2'!B6151)/'11'!B$17</f>
        <v>0</v>
      </c>
      <c r="C13610" s="10"/>
    </row>
    <row r="13611" spans="1:3">
      <c r="A13611" s="21">
        <v>39</v>
      </c>
      <c r="B13611" s="24">
        <f>100*('Calc2'!B17718*'935'!Q45*'Calc2'!B6152)/'11'!B$17</f>
        <v>0</v>
      </c>
      <c r="C13611" s="10"/>
    </row>
    <row r="13612" spans="1:3">
      <c r="A13612" s="21">
        <v>40</v>
      </c>
      <c r="B13612" s="24">
        <f>100*('Calc2'!B17719*'935'!Q46*'Calc2'!B6153)/'11'!B$17</f>
        <v>0</v>
      </c>
      <c r="C13612" s="10"/>
    </row>
    <row r="13613" spans="1:3">
      <c r="A13613" s="21">
        <v>41</v>
      </c>
      <c r="B13613" s="24">
        <f>100*('Calc2'!B17720*'935'!Q47*'Calc2'!B6154)/'11'!B$17</f>
        <v>0</v>
      </c>
      <c r="C13613" s="10"/>
    </row>
    <row r="13614" spans="1:3">
      <c r="A13614" s="21">
        <v>42</v>
      </c>
      <c r="B13614" s="24">
        <f>100*('Calc2'!B17721*'935'!Q48*'Calc2'!B6155)/'11'!B$17</f>
        <v>0</v>
      </c>
      <c r="C13614" s="10"/>
    </row>
    <row r="13615" spans="1:3">
      <c r="A13615" s="21">
        <v>43</v>
      </c>
      <c r="B13615" s="24">
        <f>100*('Calc2'!B17722*'935'!Q49*'Calc2'!B6156)/'11'!B$17</f>
        <v>0</v>
      </c>
      <c r="C13615" s="10"/>
    </row>
    <row r="13616" spans="1:3">
      <c r="A13616" s="21">
        <v>44</v>
      </c>
      <c r="B13616" s="24">
        <f>100*('Calc2'!B17723*'935'!Q50*'Calc2'!B6157)/'11'!B$17</f>
        <v>0</v>
      </c>
      <c r="C13616" s="10"/>
    </row>
    <row r="13617" spans="1:3">
      <c r="A13617" s="21">
        <v>45</v>
      </c>
      <c r="B13617" s="24">
        <f>100*('Calc2'!B17724*'935'!Q51*'Calc2'!B6158)/'11'!B$17</f>
        <v>0</v>
      </c>
      <c r="C13617" s="10"/>
    </row>
    <row r="13618" spans="1:3">
      <c r="A13618" s="21">
        <v>46</v>
      </c>
      <c r="B13618" s="24">
        <f>100*('Calc2'!B17725*'935'!Q52*'Calc2'!B6159)/'11'!B$17</f>
        <v>0</v>
      </c>
      <c r="C13618" s="10"/>
    </row>
    <row r="13619" spans="1:3">
      <c r="A13619" s="21">
        <v>47</v>
      </c>
      <c r="B13619" s="24">
        <f>100*('Calc2'!B17726*'935'!Q53*'Calc2'!B6160)/'11'!B$17</f>
        <v>0</v>
      </c>
      <c r="C13619" s="10"/>
    </row>
    <row r="13620" spans="1:3">
      <c r="A13620" s="21">
        <v>48</v>
      </c>
      <c r="B13620" s="24">
        <f>100*('Calc2'!B17727*'935'!Q54*'Calc2'!B6161)/'11'!B$17</f>
        <v>0</v>
      </c>
      <c r="C13620" s="10"/>
    </row>
    <row r="13621" spans="1:3">
      <c r="A13621" s="21">
        <v>49</v>
      </c>
      <c r="B13621" s="24">
        <f>100*('Calc2'!B17728*'935'!Q55*'Calc2'!B6162)/'11'!B$17</f>
        <v>0</v>
      </c>
      <c r="C13621" s="10"/>
    </row>
    <row r="13622" spans="1:3">
      <c r="A13622" s="21">
        <v>50</v>
      </c>
      <c r="B13622" s="24">
        <f>100*('Calc2'!B17729*'935'!Q56*'Calc2'!B6163)/'11'!B$17</f>
        <v>0</v>
      </c>
      <c r="C13622" s="10"/>
    </row>
    <row r="13623" spans="1:3">
      <c r="A13623" s="21">
        <v>51</v>
      </c>
      <c r="B13623" s="24">
        <f>100*('Calc2'!B17730*'935'!Q57*'Calc2'!B6164)/'11'!B$17</f>
        <v>0</v>
      </c>
      <c r="C13623" s="10"/>
    </row>
    <row r="13624" spans="1:3">
      <c r="A13624" s="21">
        <v>52</v>
      </c>
      <c r="B13624" s="24">
        <f>100*('Calc2'!B17731*'935'!Q58*'Calc2'!B6165)/'11'!B$17</f>
        <v>0</v>
      </c>
      <c r="C13624" s="10"/>
    </row>
    <row r="13625" spans="1:3">
      <c r="A13625" s="21">
        <v>53</v>
      </c>
      <c r="B13625" s="24">
        <f>100*('Calc2'!B17732*'935'!Q59*'Calc2'!B6166)/'11'!B$17</f>
        <v>0</v>
      </c>
      <c r="C13625" s="10"/>
    </row>
    <row r="13626" spans="1:3">
      <c r="A13626" s="21">
        <v>54</v>
      </c>
      <c r="B13626" s="24">
        <f>100*('Calc2'!B17733*'935'!Q60*'Calc2'!B6167)/'11'!B$17</f>
        <v>0</v>
      </c>
      <c r="C13626" s="10"/>
    </row>
    <row r="13627" spans="1:3">
      <c r="A13627" s="21">
        <v>55</v>
      </c>
      <c r="B13627" s="24">
        <f>100*('Calc2'!B17734*'935'!Q61*'Calc2'!B6168)/'11'!B$17</f>
        <v>0</v>
      </c>
      <c r="C13627" s="10"/>
    </row>
    <row r="13628" spans="1:3">
      <c r="A13628" s="21">
        <v>56</v>
      </c>
      <c r="B13628" s="24">
        <f>100*('Calc2'!B17735*'935'!Q62*'Calc2'!B6169)/'11'!B$17</f>
        <v>0</v>
      </c>
      <c r="C13628" s="10"/>
    </row>
    <row r="13629" spans="1:3">
      <c r="A13629" s="21">
        <v>57</v>
      </c>
      <c r="B13629" s="24">
        <f>100*('Calc2'!B17736*'935'!Q63*'Calc2'!B6170)/'11'!B$17</f>
        <v>0</v>
      </c>
      <c r="C13629" s="10"/>
    </row>
    <row r="13630" spans="1:3">
      <c r="A13630" s="21">
        <v>58</v>
      </c>
      <c r="B13630" s="24">
        <f>100*('Calc2'!B17737*'935'!Q64*'Calc2'!B6171)/'11'!B$17</f>
        <v>0</v>
      </c>
      <c r="C13630" s="10"/>
    </row>
    <row r="13631" spans="1:3">
      <c r="A13631" s="21">
        <v>59</v>
      </c>
      <c r="B13631" s="24">
        <f>100*('Calc2'!B17738*'935'!Q65*'Calc2'!B6172)/'11'!B$17</f>
        <v>0</v>
      </c>
      <c r="C13631" s="10"/>
    </row>
    <row r="13632" spans="1:3">
      <c r="A13632" s="21">
        <v>60</v>
      </c>
      <c r="B13632" s="24">
        <f>100*('Calc2'!B17739*'935'!Q66*'Calc2'!B6173)/'11'!B$17</f>
        <v>0</v>
      </c>
      <c r="C13632" s="10"/>
    </row>
    <row r="13633" spans="1:3">
      <c r="A13633" s="21">
        <v>61</v>
      </c>
      <c r="B13633" s="24">
        <f>100*('Calc2'!B17740*'935'!Q67*'Calc2'!B6174)/'11'!B$17</f>
        <v>0</v>
      </c>
      <c r="C13633" s="10"/>
    </row>
    <row r="13634" spans="1:3">
      <c r="A13634" s="21">
        <v>62</v>
      </c>
      <c r="B13634" s="24">
        <f>100*('Calc2'!B17741*'935'!Q68*'Calc2'!B6175)/'11'!B$17</f>
        <v>0</v>
      </c>
      <c r="C13634" s="10"/>
    </row>
    <row r="13635" spans="1:3">
      <c r="A13635" s="21">
        <v>63</v>
      </c>
      <c r="B13635" s="24">
        <f>100*('Calc2'!B17742*'935'!Q69*'Calc2'!B6176)/'11'!B$17</f>
        <v>0</v>
      </c>
      <c r="C13635" s="10"/>
    </row>
    <row r="13636" spans="1:3">
      <c r="A13636" s="21">
        <v>64</v>
      </c>
      <c r="B13636" s="24">
        <f>100*('Calc2'!B17743*'935'!Q70*'Calc2'!B6177)/'11'!B$17</f>
        <v>0</v>
      </c>
      <c r="C13636" s="10"/>
    </row>
    <row r="13637" spans="1:3">
      <c r="A13637" s="21">
        <v>65</v>
      </c>
      <c r="B13637" s="24">
        <f>100*('Calc2'!B17744*'935'!Q71*'Calc2'!B6178)/'11'!B$17</f>
        <v>0</v>
      </c>
      <c r="C13637" s="10"/>
    </row>
    <row r="13638" spans="1:3">
      <c r="A13638" s="21">
        <v>66</v>
      </c>
      <c r="B13638" s="24">
        <f>100*('Calc2'!B17745*'935'!Q72*'Calc2'!B6179)/'11'!B$17</f>
        <v>0</v>
      </c>
      <c r="C13638" s="10"/>
    </row>
    <row r="13639" spans="1:3">
      <c r="A13639" s="21">
        <v>67</v>
      </c>
      <c r="B13639" s="24">
        <f>100*('Calc2'!B17746*'935'!Q73*'Calc2'!B6180)/'11'!B$17</f>
        <v>0</v>
      </c>
      <c r="C13639" s="10"/>
    </row>
    <row r="13640" spans="1:3">
      <c r="A13640" s="21">
        <v>68</v>
      </c>
      <c r="B13640" s="24">
        <f>100*('Calc2'!B17747*'935'!Q74*'Calc2'!B6181)/'11'!B$17</f>
        <v>0</v>
      </c>
      <c r="C13640" s="10"/>
    </row>
    <row r="13641" spans="1:3">
      <c r="A13641" s="21">
        <v>69</v>
      </c>
      <c r="B13641" s="24">
        <f>100*('Calc2'!B17748*'935'!Q75*'Calc2'!B6182)/'11'!B$17</f>
        <v>0</v>
      </c>
      <c r="C13641" s="10"/>
    </row>
    <row r="13642" spans="1:3">
      <c r="A13642" s="21">
        <v>70</v>
      </c>
      <c r="B13642" s="24">
        <f>100*('Calc2'!B17749*'935'!Q76*'Calc2'!B6183)/'11'!B$17</f>
        <v>0</v>
      </c>
      <c r="C13642" s="10"/>
    </row>
    <row r="13643" spans="1:3">
      <c r="A13643" s="21">
        <v>71</v>
      </c>
      <c r="B13643" s="24">
        <f>100*('Calc2'!B17750*'935'!Q77*'Calc2'!B6184)/'11'!B$17</f>
        <v>0</v>
      </c>
      <c r="C13643" s="10"/>
    </row>
    <row r="13644" spans="1:3">
      <c r="A13644" s="21">
        <v>72</v>
      </c>
      <c r="B13644" s="24">
        <f>100*('Calc2'!B17751*'935'!Q78*'Calc2'!B6185)/'11'!B$17</f>
        <v>0</v>
      </c>
      <c r="C13644" s="10"/>
    </row>
    <row r="13645" spans="1:3">
      <c r="A13645" s="21">
        <v>73</v>
      </c>
      <c r="B13645" s="24">
        <f>100*('Calc2'!B17752*'935'!Q79*'Calc2'!B6186)/'11'!B$17</f>
        <v>0</v>
      </c>
      <c r="C13645" s="10"/>
    </row>
    <row r="13646" spans="1:3">
      <c r="A13646" s="21">
        <v>74</v>
      </c>
      <c r="B13646" s="24">
        <f>100*('Calc2'!B17753*'935'!Q80*'Calc2'!B6187)/'11'!B$17</f>
        <v>0</v>
      </c>
      <c r="C13646" s="10"/>
    </row>
    <row r="13647" spans="1:3">
      <c r="A13647" s="21">
        <v>75</v>
      </c>
      <c r="B13647" s="24">
        <f>100*('Calc2'!B17754*'935'!Q81*'Calc2'!B6188)/'11'!B$17</f>
        <v>0</v>
      </c>
      <c r="C13647" s="10"/>
    </row>
    <row r="13648" spans="1:3">
      <c r="A13648" s="21">
        <v>76</v>
      </c>
      <c r="B13648" s="24">
        <f>100*('Calc2'!B17755*'935'!Q82*'Calc2'!B6189)/'11'!B$17</f>
        <v>0</v>
      </c>
      <c r="C13648" s="10"/>
    </row>
    <row r="13649" spans="1:3">
      <c r="A13649" s="21">
        <v>77</v>
      </c>
      <c r="B13649" s="24">
        <f>100*('Calc2'!B17756*'935'!Q83*'Calc2'!B6190)/'11'!B$17</f>
        <v>0</v>
      </c>
      <c r="C13649" s="10"/>
    </row>
    <row r="13650" spans="1:3">
      <c r="A13650" s="21">
        <v>78</v>
      </c>
      <c r="B13650" s="24">
        <f>100*('Calc2'!B17757*'935'!Q84*'Calc2'!B6191)/'11'!B$17</f>
        <v>0</v>
      </c>
      <c r="C13650" s="10"/>
    </row>
    <row r="13651" spans="1:3">
      <c r="A13651" s="21">
        <v>79</v>
      </c>
      <c r="B13651" s="24">
        <f>100*('Calc2'!B17758*'935'!Q85*'Calc2'!B6192)/'11'!B$17</f>
        <v>0</v>
      </c>
      <c r="C13651" s="10"/>
    </row>
    <row r="13652" spans="1:3">
      <c r="A13652" s="21">
        <v>80</v>
      </c>
      <c r="B13652" s="24">
        <f>100*('Calc2'!B17759*'935'!Q86*'Calc2'!B6193)/'11'!B$17</f>
        <v>0</v>
      </c>
      <c r="C13652" s="10"/>
    </row>
    <row r="13653" spans="1:3">
      <c r="A13653" s="21">
        <v>81</v>
      </c>
      <c r="B13653" s="24">
        <f>100*('Calc2'!B17760*'935'!Q87*'Calc2'!B6194)/'11'!B$17</f>
        <v>0</v>
      </c>
      <c r="C13653" s="10"/>
    </row>
    <row r="13654" spans="1:3">
      <c r="A13654" s="21">
        <v>82</v>
      </c>
      <c r="B13654" s="24">
        <f>100*('Calc2'!B17761*'935'!Q88*'Calc2'!B6195)/'11'!B$17</f>
        <v>0</v>
      </c>
      <c r="C13654" s="10"/>
    </row>
    <row r="13655" spans="1:3">
      <c r="A13655" s="21">
        <v>83</v>
      </c>
      <c r="B13655" s="24">
        <f>100*('Calc2'!B17762*'935'!Q89*'Calc2'!B6196)/'11'!B$17</f>
        <v>0</v>
      </c>
      <c r="C13655" s="10"/>
    </row>
    <row r="13656" spans="1:3">
      <c r="A13656" s="21">
        <v>84</v>
      </c>
      <c r="B13656" s="24">
        <f>100*('Calc2'!B17763*'935'!Q90*'Calc2'!B6197)/'11'!B$17</f>
        <v>0</v>
      </c>
      <c r="C13656" s="10"/>
    </row>
    <row r="13657" spans="1:3">
      <c r="A13657" s="21">
        <v>85</v>
      </c>
      <c r="B13657" s="24">
        <f>100*('Calc2'!B17764*'935'!Q91*'Calc2'!B6198)/'11'!B$17</f>
        <v>0</v>
      </c>
      <c r="C13657" s="10"/>
    </row>
    <row r="13658" spans="1:3">
      <c r="A13658" s="21">
        <v>86</v>
      </c>
      <c r="B13658" s="24">
        <f>100*('Calc2'!B17765*'935'!Q92*'Calc2'!B6199)/'11'!B$17</f>
        <v>0</v>
      </c>
      <c r="C13658" s="10"/>
    </row>
    <row r="13659" spans="1:3">
      <c r="A13659" s="21">
        <v>87</v>
      </c>
      <c r="B13659" s="24">
        <f>100*('Calc2'!B17766*'935'!Q93*'Calc2'!B6200)/'11'!B$17</f>
        <v>0</v>
      </c>
      <c r="C13659" s="10"/>
    </row>
    <row r="13660" spans="1:3">
      <c r="A13660" s="21">
        <v>88</v>
      </c>
      <c r="B13660" s="24">
        <f>100*('Calc2'!B17767*'935'!Q94*'Calc2'!B6201)/'11'!B$17</f>
        <v>0</v>
      </c>
      <c r="C13660" s="10"/>
    </row>
    <row r="13661" spans="1:3">
      <c r="A13661" s="21">
        <v>89</v>
      </c>
      <c r="B13661" s="24">
        <f>100*('Calc2'!B17768*'935'!Q95*'Calc2'!B6202)/'11'!B$17</f>
        <v>0</v>
      </c>
      <c r="C13661" s="10"/>
    </row>
    <row r="13662" spans="1:3">
      <c r="A13662" s="21">
        <v>90</v>
      </c>
      <c r="B13662" s="24">
        <f>100*('Calc2'!B17769*'935'!Q96*'Calc2'!B6203)/'11'!B$17</f>
        <v>0</v>
      </c>
      <c r="C13662" s="10"/>
    </row>
    <row r="13663" spans="1:3">
      <c r="A13663" s="21">
        <v>91</v>
      </c>
      <c r="B13663" s="24">
        <f>100*('Calc2'!B17770*'935'!Q97*'Calc2'!B6204)/'11'!B$17</f>
        <v>0</v>
      </c>
      <c r="C13663" s="10"/>
    </row>
    <row r="13664" spans="1:3">
      <c r="A13664" s="21">
        <v>92</v>
      </c>
      <c r="B13664" s="24">
        <f>100*('Calc2'!B17771*'935'!Q98*'Calc2'!B6205)/'11'!B$17</f>
        <v>0</v>
      </c>
      <c r="C13664" s="10"/>
    </row>
    <row r="13665" spans="1:3">
      <c r="A13665" s="21">
        <v>93</v>
      </c>
      <c r="B13665" s="24">
        <f>100*('Calc2'!B17772*'935'!Q99*'Calc2'!B6206)/'11'!B$17</f>
        <v>0</v>
      </c>
      <c r="C13665" s="10"/>
    </row>
    <row r="13666" spans="1:3">
      <c r="A13666" s="21">
        <v>94</v>
      </c>
      <c r="B13666" s="24">
        <f>100*('Calc2'!B17773*'935'!Q100*'Calc2'!B6207)/'11'!B$17</f>
        <v>0</v>
      </c>
      <c r="C13666" s="10"/>
    </row>
    <row r="13667" spans="1:3">
      <c r="A13667" s="21">
        <v>95</v>
      </c>
      <c r="B13667" s="24">
        <f>100*('Calc2'!B17774*'935'!Q101*'Calc2'!B6208)/'11'!B$17</f>
        <v>0</v>
      </c>
      <c r="C13667" s="10"/>
    </row>
    <row r="13668" spans="1:3">
      <c r="A13668" s="21">
        <v>96</v>
      </c>
      <c r="B13668" s="24">
        <f>100*('Calc2'!B17775*'935'!Q102*'Calc2'!B6209)/'11'!B$17</f>
        <v>0</v>
      </c>
      <c r="C13668" s="10"/>
    </row>
    <row r="13669" spans="1:3">
      <c r="A13669" s="21">
        <v>97</v>
      </c>
      <c r="B13669" s="24">
        <f>100*('Calc2'!B17776*'935'!Q103*'Calc2'!B6210)/'11'!B$17</f>
        <v>0</v>
      </c>
      <c r="C13669" s="10"/>
    </row>
    <row r="13670" spans="1:3">
      <c r="A13670" s="21">
        <v>98</v>
      </c>
      <c r="B13670" s="24">
        <f>100*('Calc2'!B17777*'935'!Q104*'Calc2'!B6211)/'11'!B$17</f>
        <v>0</v>
      </c>
      <c r="C13670" s="10"/>
    </row>
    <row r="13671" spans="1:3">
      <c r="A13671" s="21">
        <v>99</v>
      </c>
      <c r="B13671" s="24">
        <f>100*('Calc2'!B17778*'935'!Q105*'Calc2'!B6212)/'11'!B$17</f>
        <v>0</v>
      </c>
      <c r="C13671" s="10"/>
    </row>
    <row r="13672" spans="1:3">
      <c r="A13672" s="21">
        <v>100</v>
      </c>
      <c r="B13672" s="24">
        <f>100*('Calc2'!B17779*'935'!Q106*'Calc2'!B6213)/'11'!B$17</f>
        <v>0</v>
      </c>
      <c r="C13672" s="10"/>
    </row>
    <row r="13673" spans="1:3">
      <c r="A13673" s="21">
        <v>101</v>
      </c>
      <c r="B13673" s="24">
        <f>100*('Calc2'!B17780*'935'!Q107*'Calc2'!B6214)/'11'!B$17</f>
        <v>0</v>
      </c>
      <c r="C13673" s="10"/>
    </row>
    <row r="13674" spans="1:3">
      <c r="A13674" s="21">
        <v>102</v>
      </c>
      <c r="B13674" s="24">
        <f>100*('Calc2'!B17781*'935'!Q108*'Calc2'!B6215)/'11'!B$17</f>
        <v>0</v>
      </c>
      <c r="C13674" s="10"/>
    </row>
    <row r="13675" spans="1:3">
      <c r="A13675" s="21">
        <v>103</v>
      </c>
      <c r="B13675" s="24">
        <f>100*('Calc2'!B17782*'935'!Q109*'Calc2'!B6216)/'11'!B$17</f>
        <v>0</v>
      </c>
      <c r="C13675" s="10"/>
    </row>
    <row r="13676" spans="1:3">
      <c r="A13676" s="21">
        <v>104</v>
      </c>
      <c r="B13676" s="24">
        <f>100*('Calc2'!B17783*'935'!Q110*'Calc2'!B6217)/'11'!B$17</f>
        <v>0</v>
      </c>
      <c r="C13676" s="10"/>
    </row>
    <row r="13677" spans="1:3">
      <c r="A13677" s="21">
        <v>105</v>
      </c>
      <c r="B13677" s="24">
        <f>100*('Calc2'!B17784*'935'!Q111*'Calc2'!B6218)/'11'!B$17</f>
        <v>0</v>
      </c>
      <c r="C13677" s="10"/>
    </row>
    <row r="13678" spans="1:3">
      <c r="A13678" s="21">
        <v>106</v>
      </c>
      <c r="B13678" s="24">
        <f>100*('Calc2'!B17785*'935'!Q112*'Calc2'!B6219)/'11'!B$17</f>
        <v>0</v>
      </c>
      <c r="C13678" s="10"/>
    </row>
    <row r="13679" spans="1:3">
      <c r="A13679" s="21">
        <v>107</v>
      </c>
      <c r="B13679" s="24">
        <f>100*('Calc2'!B17786*'935'!Q113*'Calc2'!B6220)/'11'!B$17</f>
        <v>0</v>
      </c>
      <c r="C13679" s="10"/>
    </row>
    <row r="13680" spans="1:3">
      <c r="A13680" s="21">
        <v>108</v>
      </c>
      <c r="B13680" s="24">
        <f>100*('Calc2'!B17787*'935'!Q114*'Calc2'!B6221)/'11'!B$17</f>
        <v>0</v>
      </c>
      <c r="C13680" s="10"/>
    </row>
    <row r="13681" spans="1:3">
      <c r="A13681" s="21">
        <v>109</v>
      </c>
      <c r="B13681" s="24">
        <f>100*('Calc2'!B17788*'935'!Q115*'Calc2'!B6222)/'11'!B$17</f>
        <v>0</v>
      </c>
      <c r="C13681" s="10"/>
    </row>
    <row r="13682" spans="1:3">
      <c r="A13682" s="21">
        <v>110</v>
      </c>
      <c r="B13682" s="24">
        <f>100*('Calc2'!B17789*'935'!Q116*'Calc2'!B6223)/'11'!B$17</f>
        <v>0</v>
      </c>
      <c r="C13682" s="10"/>
    </row>
    <row r="13683" spans="1:3">
      <c r="A13683" s="21">
        <v>111</v>
      </c>
      <c r="B13683" s="24">
        <f>100*('Calc2'!B17790*'935'!Q117*'Calc2'!B6224)/'11'!B$17</f>
        <v>0</v>
      </c>
      <c r="C13683" s="10"/>
    </row>
    <row r="13684" spans="1:3">
      <c r="A13684" s="21">
        <v>112</v>
      </c>
      <c r="B13684" s="24">
        <f>100*('Calc2'!B17791*'935'!Q118*'Calc2'!B6225)/'11'!B$17</f>
        <v>0</v>
      </c>
      <c r="C13684" s="10"/>
    </row>
    <row r="13685" spans="1:3">
      <c r="A13685" s="21">
        <v>113</v>
      </c>
      <c r="B13685" s="24">
        <f>100*('Calc2'!B17792*'935'!Q119*'Calc2'!B6226)/'11'!B$17</f>
        <v>0</v>
      </c>
      <c r="C13685" s="10"/>
    </row>
    <row r="13686" spans="1:3">
      <c r="A13686" s="21">
        <v>114</v>
      </c>
      <c r="B13686" s="24">
        <f>100*('Calc2'!B17793*'935'!Q120*'Calc2'!B6227)/'11'!B$17</f>
        <v>0</v>
      </c>
      <c r="C13686" s="10"/>
    </row>
    <row r="13687" spans="1:3">
      <c r="A13687" s="21">
        <v>115</v>
      </c>
      <c r="B13687" s="24">
        <f>100*('Calc2'!B17794*'935'!Q121*'Calc2'!B6228)/'11'!B$17</f>
        <v>0</v>
      </c>
      <c r="C13687" s="10"/>
    </row>
    <row r="13688" spans="1:3">
      <c r="A13688" s="21">
        <v>116</v>
      </c>
      <c r="B13688" s="24">
        <f>100*('Calc2'!B17795*'935'!Q122*'Calc2'!B6229)/'11'!B$17</f>
        <v>0</v>
      </c>
      <c r="C13688" s="10"/>
    </row>
    <row r="13689" spans="1:3">
      <c r="A13689" s="21">
        <v>117</v>
      </c>
      <c r="B13689" s="24">
        <f>100*('Calc2'!B17796*'935'!Q123*'Calc2'!B6230)/'11'!B$17</f>
        <v>0</v>
      </c>
      <c r="C13689" s="10"/>
    </row>
    <row r="13690" spans="1:3">
      <c r="A13690" s="21">
        <v>118</v>
      </c>
      <c r="B13690" s="24">
        <f>100*('Calc2'!B17797*'935'!Q124*'Calc2'!B6231)/'11'!B$17</f>
        <v>0</v>
      </c>
      <c r="C13690" s="10"/>
    </row>
    <row r="13691" spans="1:3">
      <c r="A13691" s="21">
        <v>119</v>
      </c>
      <c r="B13691" s="24">
        <f>100*('Calc2'!B17798*'935'!Q125*'Calc2'!B6232)/'11'!B$17</f>
        <v>0</v>
      </c>
      <c r="C13691" s="10"/>
    </row>
    <row r="13692" spans="1:3">
      <c r="A13692" s="21">
        <v>120</v>
      </c>
      <c r="B13692" s="24">
        <f>100*('Calc2'!B17799*'935'!Q126*'Calc2'!B6233)/'11'!B$17</f>
        <v>0</v>
      </c>
      <c r="C13692" s="10"/>
    </row>
    <row r="13693" spans="1:3">
      <c r="A13693" s="21">
        <v>121</v>
      </c>
      <c r="B13693" s="24">
        <f>100*('Calc2'!B17800*'935'!Q127*'Calc2'!B6234)/'11'!B$17</f>
        <v>0</v>
      </c>
      <c r="C13693" s="10"/>
    </row>
    <row r="13694" spans="1:3">
      <c r="A13694" s="21">
        <v>122</v>
      </c>
      <c r="B13694" s="24">
        <f>100*('Calc2'!B17801*'935'!Q128*'Calc2'!B6235)/'11'!B$17</f>
        <v>0</v>
      </c>
      <c r="C13694" s="10"/>
    </row>
    <row r="13695" spans="1:3">
      <c r="A13695" s="21">
        <v>123</v>
      </c>
      <c r="B13695" s="24">
        <f>100*('Calc2'!B17802*'935'!Q129*'Calc2'!B6236)/'11'!B$17</f>
        <v>0</v>
      </c>
      <c r="C13695" s="10"/>
    </row>
    <row r="13696" spans="1:3">
      <c r="A13696" s="21">
        <v>124</v>
      </c>
      <c r="B13696" s="24">
        <f>100*('Calc2'!B17803*'935'!Q130*'Calc2'!B6237)/'11'!B$17</f>
        <v>0</v>
      </c>
      <c r="C13696" s="10"/>
    </row>
    <row r="13697" spans="1:3">
      <c r="A13697" s="21">
        <v>125</v>
      </c>
      <c r="B13697" s="24">
        <f>100*('Calc2'!B17804*'935'!Q131*'Calc2'!B6238)/'11'!B$17</f>
        <v>0</v>
      </c>
      <c r="C13697" s="10"/>
    </row>
    <row r="13698" spans="1:3">
      <c r="A13698" s="21">
        <v>126</v>
      </c>
      <c r="B13698" s="24">
        <f>100*('Calc2'!B17805*'935'!Q132*'Calc2'!B6239)/'11'!B$17</f>
        <v>0</v>
      </c>
      <c r="C13698" s="10"/>
    </row>
    <row r="13699" spans="1:3">
      <c r="A13699" s="21">
        <v>127</v>
      </c>
      <c r="B13699" s="24">
        <f>100*('Calc2'!B17806*'935'!Q133*'Calc2'!B6240)/'11'!B$17</f>
        <v>0</v>
      </c>
      <c r="C13699" s="10"/>
    </row>
    <row r="13700" spans="1:3">
      <c r="A13700" s="21">
        <v>128</v>
      </c>
      <c r="B13700" s="24">
        <f>100*('Calc2'!B17807*'935'!Q134*'Calc2'!B6241)/'11'!B$17</f>
        <v>0</v>
      </c>
      <c r="C13700" s="10"/>
    </row>
    <row r="13701" spans="1:3">
      <c r="A13701" s="21">
        <v>129</v>
      </c>
      <c r="B13701" s="24">
        <f>100*('Calc2'!B17808*'935'!Q135*'Calc2'!B6242)/'11'!B$17</f>
        <v>0</v>
      </c>
      <c r="C13701" s="10"/>
    </row>
    <row r="13702" spans="1:3">
      <c r="A13702" s="21">
        <v>130</v>
      </c>
      <c r="B13702" s="24">
        <f>100*('Calc2'!B17809*'935'!Q136*'Calc2'!B6243)/'11'!B$17</f>
        <v>0</v>
      </c>
      <c r="C13702" s="10"/>
    </row>
    <row r="13703" spans="1:3">
      <c r="A13703" s="21">
        <v>131</v>
      </c>
      <c r="B13703" s="24">
        <f>100*('Calc2'!B17810*'935'!Q137*'Calc2'!B6244)/'11'!B$17</f>
        <v>0</v>
      </c>
      <c r="C13703" s="10"/>
    </row>
    <row r="13704" spans="1:3">
      <c r="A13704" s="21">
        <v>132</v>
      </c>
      <c r="B13704" s="24">
        <f>100*('Calc2'!B17811*'935'!Q138*'Calc2'!B6245)/'11'!B$17</f>
        <v>0</v>
      </c>
      <c r="C13704" s="10"/>
    </row>
    <row r="13705" spans="1:3">
      <c r="A13705" s="21">
        <v>133</v>
      </c>
      <c r="B13705" s="24">
        <f>100*('Calc2'!B17812*'935'!Q139*'Calc2'!B6246)/'11'!B$17</f>
        <v>0</v>
      </c>
      <c r="C13705" s="10"/>
    </row>
    <row r="13706" spans="1:3">
      <c r="A13706" s="21">
        <v>134</v>
      </c>
      <c r="B13706" s="24">
        <f>100*('Calc2'!B17813*'935'!Q140*'Calc2'!B6247)/'11'!B$17</f>
        <v>0</v>
      </c>
      <c r="C13706" s="10"/>
    </row>
    <row r="13707" spans="1:3">
      <c r="A13707" s="21">
        <v>135</v>
      </c>
      <c r="B13707" s="24">
        <f>100*('Calc2'!B17814*'935'!Q141*'Calc2'!B6248)/'11'!B$17</f>
        <v>0</v>
      </c>
      <c r="C13707" s="10"/>
    </row>
    <row r="13708" spans="1:3">
      <c r="A13708" s="21">
        <v>136</v>
      </c>
      <c r="B13708" s="24">
        <f>100*('Calc2'!B17815*'935'!Q142*'Calc2'!B6249)/'11'!B$17</f>
        <v>0</v>
      </c>
      <c r="C13708" s="10"/>
    </row>
    <row r="13709" spans="1:3">
      <c r="A13709" s="21">
        <v>137</v>
      </c>
      <c r="B13709" s="24">
        <f>100*('Calc2'!B17816*'935'!Q143*'Calc2'!B6250)/'11'!B$17</f>
        <v>0</v>
      </c>
      <c r="C13709" s="10"/>
    </row>
    <row r="13710" spans="1:3">
      <c r="A13710" s="21">
        <v>138</v>
      </c>
      <c r="B13710" s="24">
        <f>100*('Calc2'!B17817*'935'!Q144*'Calc2'!B6251)/'11'!B$17</f>
        <v>0</v>
      </c>
      <c r="C13710" s="10"/>
    </row>
    <row r="13711" spans="1:3">
      <c r="A13711" s="21">
        <v>139</v>
      </c>
      <c r="B13711" s="24">
        <f>100*('Calc2'!B17818*'935'!Q145*'Calc2'!B6252)/'11'!B$17</f>
        <v>0</v>
      </c>
      <c r="C13711" s="10"/>
    </row>
    <row r="13712" spans="1:3">
      <c r="A13712" s="21">
        <v>140</v>
      </c>
      <c r="B13712" s="24">
        <f>100*('Calc2'!B17819*'935'!Q146*'Calc2'!B6253)/'11'!B$17</f>
        <v>0</v>
      </c>
      <c r="C13712" s="10"/>
    </row>
    <row r="13713" spans="1:3">
      <c r="A13713" s="21">
        <v>141</v>
      </c>
      <c r="B13713" s="24">
        <f>100*('Calc2'!B17820*'935'!Q147*'Calc2'!B6254)/'11'!B$17</f>
        <v>0</v>
      </c>
      <c r="C13713" s="10"/>
    </row>
    <row r="13714" spans="1:3">
      <c r="A13714" s="21">
        <v>142</v>
      </c>
      <c r="B13714" s="24">
        <f>100*('Calc2'!B17821*'935'!Q148*'Calc2'!B6255)/'11'!B$17</f>
        <v>0</v>
      </c>
      <c r="C13714" s="10"/>
    </row>
    <row r="13715" spans="1:3">
      <c r="A13715" s="21">
        <v>143</v>
      </c>
      <c r="B13715" s="24">
        <f>100*('Calc2'!B17822*'935'!Q149*'Calc2'!B6256)/'11'!B$17</f>
        <v>0</v>
      </c>
      <c r="C13715" s="10"/>
    </row>
    <row r="13716" spans="1:3">
      <c r="A13716" s="21">
        <v>144</v>
      </c>
      <c r="B13716" s="24">
        <f>100*('Calc2'!B17823*'935'!Q150*'Calc2'!B6257)/'11'!B$17</f>
        <v>0</v>
      </c>
      <c r="C13716" s="10"/>
    </row>
    <row r="13717" spans="1:3">
      <c r="A13717" s="21">
        <v>145</v>
      </c>
      <c r="B13717" s="24">
        <f>100*('Calc2'!B17824*'935'!Q151*'Calc2'!B6258)/'11'!B$17</f>
        <v>0</v>
      </c>
      <c r="C13717" s="10"/>
    </row>
    <row r="13718" spans="1:3">
      <c r="A13718" s="21">
        <v>146</v>
      </c>
      <c r="B13718" s="24">
        <f>100*('Calc2'!B17825*'935'!Q152*'Calc2'!B6259)/'11'!B$17</f>
        <v>0</v>
      </c>
      <c r="C13718" s="10"/>
    </row>
    <row r="13719" spans="1:3">
      <c r="A13719" s="21">
        <v>147</v>
      </c>
      <c r="B13719" s="24">
        <f>100*('Calc2'!B17826*'935'!Q153*'Calc2'!B6260)/'11'!B$17</f>
        <v>0</v>
      </c>
      <c r="C13719" s="10"/>
    </row>
    <row r="13720" spans="1:3">
      <c r="A13720" s="21">
        <v>148</v>
      </c>
      <c r="B13720" s="24">
        <f>100*('Calc2'!B17827*'935'!Q154*'Calc2'!B6261)/'11'!B$17</f>
        <v>0</v>
      </c>
      <c r="C13720" s="10"/>
    </row>
    <row r="13721" spans="1:3">
      <c r="A13721" s="21">
        <v>149</v>
      </c>
      <c r="B13721" s="24">
        <f>100*('Calc2'!B17828*'935'!Q155*'Calc2'!B6262)/'11'!B$17</f>
        <v>0</v>
      </c>
      <c r="C13721" s="10"/>
    </row>
    <row r="13722" spans="1:3">
      <c r="A13722" s="21">
        <v>150</v>
      </c>
      <c r="B13722" s="24">
        <f>100*('Calc2'!B17829*'935'!Q156*'Calc2'!B6263)/'11'!B$17</f>
        <v>0</v>
      </c>
      <c r="C13722" s="10"/>
    </row>
    <row r="13723" spans="1:3">
      <c r="A13723" s="21">
        <v>151</v>
      </c>
      <c r="B13723" s="24">
        <f>100*('Calc2'!B17830*'935'!Q157*'Calc2'!B6264)/'11'!B$17</f>
        <v>0</v>
      </c>
      <c r="C13723" s="10"/>
    </row>
    <row r="13724" spans="1:3">
      <c r="A13724" s="21">
        <v>152</v>
      </c>
      <c r="B13724" s="24">
        <f>100*('Calc2'!B17831*'935'!Q158*'Calc2'!B6265)/'11'!B$17</f>
        <v>0</v>
      </c>
      <c r="C13724" s="10"/>
    </row>
    <row r="13725" spans="1:3">
      <c r="A13725" s="21">
        <v>153</v>
      </c>
      <c r="B13725" s="24">
        <f>100*('Calc2'!B17832*'935'!Q159*'Calc2'!B6266)/'11'!B$17</f>
        <v>0</v>
      </c>
      <c r="C13725" s="10"/>
    </row>
    <row r="13726" spans="1:3">
      <c r="A13726" s="21">
        <v>154</v>
      </c>
      <c r="B13726" s="24">
        <f>100*('Calc2'!B17833*'935'!Q160*'Calc2'!B6267)/'11'!B$17</f>
        <v>0</v>
      </c>
      <c r="C13726" s="10"/>
    </row>
    <row r="13727" spans="1:3">
      <c r="A13727" s="21">
        <v>155</v>
      </c>
      <c r="B13727" s="24">
        <f>100*('Calc2'!B17834*'935'!Q161*'Calc2'!B6268)/'11'!B$17</f>
        <v>0</v>
      </c>
      <c r="C13727" s="10"/>
    </row>
    <row r="13728" spans="1:3">
      <c r="A13728" s="21">
        <v>156</v>
      </c>
      <c r="B13728" s="24">
        <f>100*('Calc2'!B17835*'935'!Q162*'Calc2'!B6269)/'11'!B$17</f>
        <v>0</v>
      </c>
      <c r="C13728" s="10"/>
    </row>
    <row r="13729" spans="1:3">
      <c r="A13729" s="21">
        <v>157</v>
      </c>
      <c r="B13729" s="24">
        <f>100*('Calc2'!B17836*'935'!Q163*'Calc2'!B6270)/'11'!B$17</f>
        <v>0</v>
      </c>
      <c r="C13729" s="10"/>
    </row>
    <row r="13730" spans="1:3">
      <c r="A13730" s="21">
        <v>158</v>
      </c>
      <c r="B13730" s="24">
        <f>100*('Calc2'!B17837*'935'!Q164*'Calc2'!B6271)/'11'!B$17</f>
        <v>0</v>
      </c>
      <c r="C13730" s="10"/>
    </row>
    <row r="13731" spans="1:3">
      <c r="A13731" s="21">
        <v>159</v>
      </c>
      <c r="B13731" s="24">
        <f>100*('Calc2'!B17838*'935'!Q165*'Calc2'!B6272)/'11'!B$17</f>
        <v>0</v>
      </c>
      <c r="C13731" s="10"/>
    </row>
    <row r="13732" spans="1:3">
      <c r="A13732" s="21">
        <v>160</v>
      </c>
      <c r="B13732" s="24">
        <f>100*('Calc2'!B17839*'935'!Q166*'Calc2'!B6273)/'11'!B$17</f>
        <v>0</v>
      </c>
      <c r="C13732" s="10"/>
    </row>
    <row r="13733" spans="1:3">
      <c r="A13733" s="21">
        <v>161</v>
      </c>
      <c r="B13733" s="24">
        <f>100*('Calc2'!B17840*'935'!Q167*'Calc2'!B6274)/'11'!B$17</f>
        <v>0</v>
      </c>
      <c r="C13733" s="10"/>
    </row>
    <row r="13734" spans="1:3">
      <c r="A13734" s="21">
        <v>162</v>
      </c>
      <c r="B13734" s="24">
        <f>100*('Calc2'!B17841*'935'!Q168*'Calc2'!B6275)/'11'!B$17</f>
        <v>0</v>
      </c>
      <c r="C13734" s="10"/>
    </row>
    <row r="13735" spans="1:3">
      <c r="A13735" s="21">
        <v>163</v>
      </c>
      <c r="B13735" s="24">
        <f>100*('Calc2'!B17842*'935'!Q169*'Calc2'!B6276)/'11'!B$17</f>
        <v>0</v>
      </c>
      <c r="C13735" s="10"/>
    </row>
    <row r="13736" spans="1:3">
      <c r="A13736" s="21">
        <v>164</v>
      </c>
      <c r="B13736" s="24">
        <f>100*('Calc2'!B17843*'935'!Q170*'Calc2'!B6277)/'11'!B$17</f>
        <v>0</v>
      </c>
      <c r="C13736" s="10"/>
    </row>
    <row r="13737" spans="1:3">
      <c r="A13737" s="21">
        <v>165</v>
      </c>
      <c r="B13737" s="24">
        <f>100*('Calc2'!B17844*'935'!Q171*'Calc2'!B6278)/'11'!B$17</f>
        <v>0</v>
      </c>
      <c r="C13737" s="10"/>
    </row>
    <row r="13738" spans="1:3">
      <c r="A13738" s="21">
        <v>166</v>
      </c>
      <c r="B13738" s="24">
        <f>100*('Calc2'!B17845*'935'!Q172*'Calc2'!B6279)/'11'!B$17</f>
        <v>0</v>
      </c>
      <c r="C13738" s="10"/>
    </row>
    <row r="13739" spans="1:3">
      <c r="A13739" s="21">
        <v>167</v>
      </c>
      <c r="B13739" s="24">
        <f>100*('Calc2'!B17846*'935'!Q173*'Calc2'!B6280)/'11'!B$17</f>
        <v>0</v>
      </c>
      <c r="C13739" s="10"/>
    </row>
    <row r="13740" spans="1:3">
      <c r="A13740" s="21">
        <v>168</v>
      </c>
      <c r="B13740" s="24">
        <f>100*('Calc2'!B17847*'935'!Q174*'Calc2'!B6281)/'11'!B$17</f>
        <v>0</v>
      </c>
      <c r="C13740" s="10"/>
    </row>
    <row r="13741" spans="1:3">
      <c r="A13741" s="21">
        <v>169</v>
      </c>
      <c r="B13741" s="24">
        <f>100*('Calc2'!B17848*'935'!Q175*'Calc2'!B6282)/'11'!B$17</f>
        <v>0</v>
      </c>
      <c r="C13741" s="10"/>
    </row>
    <row r="13742" spans="1:3">
      <c r="A13742" s="21">
        <v>170</v>
      </c>
      <c r="B13742" s="24">
        <f>100*('Calc2'!B17849*'935'!Q176*'Calc2'!B6283)/'11'!B$17</f>
        <v>0</v>
      </c>
      <c r="C13742" s="10"/>
    </row>
    <row r="13743" spans="1:3">
      <c r="A13743" s="21">
        <v>171</v>
      </c>
      <c r="B13743" s="24">
        <f>100*('Calc2'!B17850*'935'!Q177*'Calc2'!B6284)/'11'!B$17</f>
        <v>0</v>
      </c>
      <c r="C13743" s="10"/>
    </row>
    <row r="13744" spans="1:3">
      <c r="A13744" s="21">
        <v>172</v>
      </c>
      <c r="B13744" s="24">
        <f>100*('Calc2'!B17851*'935'!Q178*'Calc2'!B6285)/'11'!B$17</f>
        <v>0</v>
      </c>
      <c r="C13744" s="10"/>
    </row>
    <row r="13745" spans="1:3">
      <c r="A13745" s="21">
        <v>173</v>
      </c>
      <c r="B13745" s="24">
        <f>100*('Calc2'!B17852*'935'!Q179*'Calc2'!B6286)/'11'!B$17</f>
        <v>0</v>
      </c>
      <c r="C13745" s="10"/>
    </row>
    <row r="13746" spans="1:3">
      <c r="A13746" s="21">
        <v>174</v>
      </c>
      <c r="B13746" s="24">
        <f>100*('Calc2'!B17853*'935'!Q180*'Calc2'!B6287)/'11'!B$17</f>
        <v>0</v>
      </c>
      <c r="C13746" s="10"/>
    </row>
    <row r="13747" spans="1:3">
      <c r="A13747" s="21">
        <v>175</v>
      </c>
      <c r="B13747" s="24">
        <f>100*('Calc2'!B17854*'935'!Q181*'Calc2'!B6288)/'11'!B$17</f>
        <v>0</v>
      </c>
      <c r="C13747" s="10"/>
    </row>
    <row r="13748" spans="1:3">
      <c r="A13748" s="21">
        <v>176</v>
      </c>
      <c r="B13748" s="24">
        <f>100*('Calc2'!B17855*'935'!Q182*'Calc2'!B6289)/'11'!B$17</f>
        <v>0</v>
      </c>
      <c r="C13748" s="10"/>
    </row>
    <row r="13749" spans="1:3">
      <c r="A13749" s="21">
        <v>177</v>
      </c>
      <c r="B13749" s="24">
        <f>100*('Calc2'!B17856*'935'!Q183*'Calc2'!B6290)/'11'!B$17</f>
        <v>0</v>
      </c>
      <c r="C13749" s="10"/>
    </row>
    <row r="13750" spans="1:3">
      <c r="A13750" s="21">
        <v>178</v>
      </c>
      <c r="B13750" s="24">
        <f>100*('Calc2'!B17857*'935'!Q184*'Calc2'!B6291)/'11'!B$17</f>
        <v>0</v>
      </c>
      <c r="C13750" s="10"/>
    </row>
    <row r="13751" spans="1:3">
      <c r="A13751" s="21">
        <v>179</v>
      </c>
      <c r="B13751" s="24">
        <f>100*('Calc2'!B17858*'935'!Q185*'Calc2'!B6292)/'11'!B$17</f>
        <v>0</v>
      </c>
      <c r="C13751" s="10"/>
    </row>
    <row r="13752" spans="1:3">
      <c r="A13752" s="21">
        <v>180</v>
      </c>
      <c r="B13752" s="24">
        <f>100*('Calc2'!B17859*'935'!Q186*'Calc2'!B6293)/'11'!B$17</f>
        <v>0</v>
      </c>
      <c r="C13752" s="10"/>
    </row>
    <row r="13753" spans="1:3">
      <c r="A13753" s="21">
        <v>181</v>
      </c>
      <c r="B13753" s="24">
        <f>100*('Calc2'!B17860*'935'!Q187*'Calc2'!B6294)/'11'!B$17</f>
        <v>0</v>
      </c>
      <c r="C13753" s="10"/>
    </row>
    <row r="13754" spans="1:3">
      <c r="A13754" s="21">
        <v>182</v>
      </c>
      <c r="B13754" s="24">
        <f>100*('Calc2'!B17861*'935'!Q188*'Calc2'!B6295)/'11'!B$17</f>
        <v>0</v>
      </c>
      <c r="C13754" s="10"/>
    </row>
    <row r="13755" spans="1:3">
      <c r="A13755" s="21">
        <v>183</v>
      </c>
      <c r="B13755" s="24">
        <f>100*('Calc2'!B17862*'935'!Q189*'Calc2'!B6296)/'11'!B$17</f>
        <v>0</v>
      </c>
      <c r="C13755" s="10"/>
    </row>
    <row r="13756" spans="1:3">
      <c r="A13756" s="21">
        <v>184</v>
      </c>
      <c r="B13756" s="24">
        <f>100*('Calc2'!B17863*'935'!Q190*'Calc2'!B6297)/'11'!B$17</f>
        <v>0</v>
      </c>
      <c r="C13756" s="10"/>
    </row>
    <row r="13757" spans="1:3">
      <c r="A13757" s="21">
        <v>185</v>
      </c>
      <c r="B13757" s="24">
        <f>100*('Calc2'!B17864*'935'!Q191*'Calc2'!B6298)/'11'!B$17</f>
        <v>0</v>
      </c>
      <c r="C13757" s="10"/>
    </row>
    <row r="13758" spans="1:3">
      <c r="A13758" s="21">
        <v>186</v>
      </c>
      <c r="B13758" s="24">
        <f>100*('Calc2'!B17865*'935'!Q192*'Calc2'!B6299)/'11'!B$17</f>
        <v>0</v>
      </c>
      <c r="C13758" s="10"/>
    </row>
    <row r="13759" spans="1:3">
      <c r="A13759" s="21">
        <v>187</v>
      </c>
      <c r="B13759" s="24">
        <f>100*('Calc2'!B17866*'935'!Q193*'Calc2'!B6300)/'11'!B$17</f>
        <v>0</v>
      </c>
      <c r="C13759" s="10"/>
    </row>
    <row r="13760" spans="1:3">
      <c r="A13760" s="21">
        <v>188</v>
      </c>
      <c r="B13760" s="24">
        <f>100*('Calc2'!B17867*'935'!Q194*'Calc2'!B6301)/'11'!B$17</f>
        <v>0</v>
      </c>
      <c r="C13760" s="10"/>
    </row>
    <row r="13761" spans="1:3">
      <c r="A13761" s="21">
        <v>189</v>
      </c>
      <c r="B13761" s="24">
        <f>100*('Calc2'!B17868*'935'!Q195*'Calc2'!B6302)/'11'!B$17</f>
        <v>0</v>
      </c>
      <c r="C13761" s="10"/>
    </row>
    <row r="13762" spans="1:3">
      <c r="A13762" s="21">
        <v>190</v>
      </c>
      <c r="B13762" s="24">
        <f>100*('Calc2'!B17869*'935'!Q196*'Calc2'!B6303)/'11'!B$17</f>
        <v>0</v>
      </c>
      <c r="C13762" s="10"/>
    </row>
    <row r="13763" spans="1:3">
      <c r="A13763" s="21">
        <v>191</v>
      </c>
      <c r="B13763" s="24">
        <f>100*('Calc2'!B17870*'935'!Q197*'Calc2'!B6304)/'11'!B$17</f>
        <v>0</v>
      </c>
      <c r="C13763" s="10"/>
    </row>
    <row r="13764" spans="1:3">
      <c r="A13764" s="21">
        <v>192</v>
      </c>
      <c r="B13764" s="24">
        <f>100*('Calc2'!B17871*'935'!Q198*'Calc2'!B6305)/'11'!B$17</f>
        <v>0</v>
      </c>
      <c r="C13764" s="10"/>
    </row>
    <row r="13765" spans="1:3">
      <c r="A13765" s="21">
        <v>193</v>
      </c>
      <c r="B13765" s="24">
        <f>100*('Calc2'!B17872*'935'!Q199*'Calc2'!B6306)/'11'!B$17</f>
        <v>0</v>
      </c>
      <c r="C13765" s="10"/>
    </row>
    <row r="13766" spans="1:3">
      <c r="A13766" s="21">
        <v>194</v>
      </c>
      <c r="B13766" s="24">
        <f>100*('Calc2'!B17873*'935'!Q200*'Calc2'!B6307)/'11'!B$17</f>
        <v>0</v>
      </c>
      <c r="C13766" s="10"/>
    </row>
    <row r="13767" spans="1:3">
      <c r="A13767" s="21">
        <v>195</v>
      </c>
      <c r="B13767" s="24">
        <f>100*('Calc2'!B17874*'935'!Q201*'Calc2'!B6308)/'11'!B$17</f>
        <v>0</v>
      </c>
      <c r="C13767" s="10"/>
    </row>
    <row r="13768" spans="1:3">
      <c r="A13768" s="21">
        <v>196</v>
      </c>
      <c r="B13768" s="24">
        <f>100*('Calc2'!B17875*'935'!Q202*'Calc2'!B6309)/'11'!B$17</f>
        <v>0</v>
      </c>
      <c r="C13768" s="10"/>
    </row>
    <row r="13769" spans="1:3">
      <c r="A13769" s="21">
        <v>197</v>
      </c>
      <c r="B13769" s="24">
        <f>100*('Calc2'!B17876*'935'!Q203*'Calc2'!B6310)/'11'!B$17</f>
        <v>0</v>
      </c>
      <c r="C13769" s="10"/>
    </row>
    <row r="13770" spans="1:3">
      <c r="A13770" s="21">
        <v>198</v>
      </c>
      <c r="B13770" s="24">
        <f>100*('Calc2'!B17877*'935'!Q204*'Calc2'!B6311)/'11'!B$17</f>
        <v>0</v>
      </c>
      <c r="C13770" s="10"/>
    </row>
    <row r="13771" spans="1:3">
      <c r="A13771" s="21">
        <v>199</v>
      </c>
      <c r="B13771" s="24">
        <f>100*('Calc2'!B17878*'935'!Q205*'Calc2'!B6312)/'11'!B$17</f>
        <v>0</v>
      </c>
      <c r="C13771" s="10"/>
    </row>
    <row r="13772" spans="1:3">
      <c r="A13772" s="21">
        <v>200</v>
      </c>
      <c r="B13772" s="24">
        <f>100*('Calc2'!B17879*'935'!Q206*'Calc2'!B6313)/'11'!B$17</f>
        <v>0</v>
      </c>
      <c r="C13772" s="10"/>
    </row>
    <row r="13773" spans="1:3">
      <c r="A13773" s="21">
        <v>201</v>
      </c>
      <c r="B13773" s="24">
        <f>100*('Calc2'!B17880*'935'!Q207*'Calc2'!B6314)/'11'!B$17</f>
        <v>0</v>
      </c>
      <c r="C13773" s="10"/>
    </row>
    <row r="13774" spans="1:3">
      <c r="A13774" s="21">
        <v>202</v>
      </c>
      <c r="B13774" s="24">
        <f>100*('Calc2'!B17881*'935'!Q208*'Calc2'!B6315)/'11'!B$17</f>
        <v>0</v>
      </c>
      <c r="C13774" s="10"/>
    </row>
    <row r="13775" spans="1:3">
      <c r="A13775" s="21">
        <v>203</v>
      </c>
      <c r="B13775" s="24">
        <f>100*('Calc2'!B17882*'935'!Q209*'Calc2'!B6316)/'11'!B$17</f>
        <v>0</v>
      </c>
      <c r="C13775" s="10"/>
    </row>
    <row r="13776" spans="1:3">
      <c r="A13776" s="21">
        <v>204</v>
      </c>
      <c r="B13776" s="24">
        <f>100*('Calc2'!B17883*'935'!Q210*'Calc2'!B6317)/'11'!B$17</f>
        <v>0</v>
      </c>
      <c r="C13776" s="10"/>
    </row>
    <row r="13777" spans="1:3">
      <c r="A13777" s="21">
        <v>205</v>
      </c>
      <c r="B13777" s="24">
        <f>100*('Calc2'!B17884*'935'!Q211*'Calc2'!B6318)/'11'!B$17</f>
        <v>0</v>
      </c>
      <c r="C13777" s="10"/>
    </row>
    <row r="13778" spans="1:3">
      <c r="A13778" s="21">
        <v>206</v>
      </c>
      <c r="B13778" s="24">
        <f>100*('Calc2'!B17885*'935'!Q212*'Calc2'!B6319)/'11'!B$17</f>
        <v>0</v>
      </c>
      <c r="C13778" s="10"/>
    </row>
    <row r="13779" spans="1:3">
      <c r="A13779" s="21">
        <v>207</v>
      </c>
      <c r="B13779" s="24">
        <f>100*('Calc2'!B17886*'935'!Q213*'Calc2'!B6320)/'11'!B$17</f>
        <v>0</v>
      </c>
      <c r="C13779" s="10"/>
    </row>
    <row r="13780" spans="1:3">
      <c r="A13780" s="21">
        <v>208</v>
      </c>
      <c r="B13780" s="24">
        <f>100*('Calc2'!B17887*'935'!Q214*'Calc2'!B6321)/'11'!B$17</f>
        <v>0</v>
      </c>
      <c r="C13780" s="10"/>
    </row>
    <row r="13781" spans="1:3">
      <c r="A13781" s="21">
        <v>209</v>
      </c>
      <c r="B13781" s="24">
        <f>100*('Calc2'!B17888*'935'!Q215*'Calc2'!B6322)/'11'!B$17</f>
        <v>0</v>
      </c>
      <c r="C13781" s="10"/>
    </row>
    <row r="13782" spans="1:3">
      <c r="A13782" s="21">
        <v>210</v>
      </c>
      <c r="B13782" s="24">
        <f>100*('Calc2'!B17889*'935'!Q216*'Calc2'!B6323)/'11'!B$17</f>
        <v>0</v>
      </c>
      <c r="C13782" s="10"/>
    </row>
    <row r="13783" spans="1:3">
      <c r="A13783" s="21">
        <v>211</v>
      </c>
      <c r="B13783" s="24">
        <f>100*('Calc2'!B17890*'935'!Q217*'Calc2'!B6324)/'11'!B$17</f>
        <v>0</v>
      </c>
      <c r="C13783" s="10"/>
    </row>
    <row r="13784" spans="1:3">
      <c r="A13784" s="21">
        <v>212</v>
      </c>
      <c r="B13784" s="24">
        <f>100*('Calc2'!B17891*'935'!Q218*'Calc2'!B6325)/'11'!B$17</f>
        <v>0</v>
      </c>
      <c r="C13784" s="10"/>
    </row>
    <row r="13785" spans="1:3">
      <c r="A13785" s="21">
        <v>213</v>
      </c>
      <c r="B13785" s="24">
        <f>100*('Calc2'!B17892*'935'!Q219*'Calc2'!B6326)/'11'!B$17</f>
        <v>0</v>
      </c>
      <c r="C13785" s="10"/>
    </row>
    <row r="13786" spans="1:3">
      <c r="A13786" s="21">
        <v>214</v>
      </c>
      <c r="B13786" s="24">
        <f>100*('Calc2'!B17893*'935'!Q220*'Calc2'!B6327)/'11'!B$17</f>
        <v>0</v>
      </c>
      <c r="C13786" s="10"/>
    </row>
    <row r="13787" spans="1:3">
      <c r="A13787" s="21">
        <v>215</v>
      </c>
      <c r="B13787" s="24">
        <f>100*('Calc2'!B17894*'935'!Q221*'Calc2'!B6328)/'11'!B$17</f>
        <v>0</v>
      </c>
      <c r="C13787" s="10"/>
    </row>
    <row r="13788" spans="1:3">
      <c r="A13788" s="21">
        <v>216</v>
      </c>
      <c r="B13788" s="24">
        <f>100*('Calc2'!B17895*'935'!Q222*'Calc2'!B6329)/'11'!B$17</f>
        <v>0</v>
      </c>
      <c r="C13788" s="10"/>
    </row>
    <row r="13789" spans="1:3">
      <c r="A13789" s="21">
        <v>217</v>
      </c>
      <c r="B13789" s="24">
        <f>100*('Calc2'!B17896*'935'!Q223*'Calc2'!B6330)/'11'!B$17</f>
        <v>0</v>
      </c>
      <c r="C13789" s="10"/>
    </row>
    <row r="13790" spans="1:3">
      <c r="A13790" s="21">
        <v>218</v>
      </c>
      <c r="B13790" s="24">
        <f>100*('Calc2'!B17897*'935'!Q224*'Calc2'!B6331)/'11'!B$17</f>
        <v>0</v>
      </c>
      <c r="C13790" s="10"/>
    </row>
    <row r="13791" spans="1:3">
      <c r="A13791" s="21">
        <v>219</v>
      </c>
      <c r="B13791" s="24">
        <f>100*('Calc2'!B17898*'935'!Q225*'Calc2'!B6332)/'11'!B$17</f>
        <v>0</v>
      </c>
      <c r="C13791" s="10"/>
    </row>
    <row r="13792" spans="1:3">
      <c r="A13792" s="21">
        <v>220</v>
      </c>
      <c r="B13792" s="24">
        <f>100*('Calc2'!B17899*'935'!Q226*'Calc2'!B6333)/'11'!B$17</f>
        <v>0</v>
      </c>
      <c r="C13792" s="10"/>
    </row>
    <row r="13793" spans="1:3">
      <c r="A13793" s="21">
        <v>221</v>
      </c>
      <c r="B13793" s="24">
        <f>100*('Calc2'!B17900*'935'!Q227*'Calc2'!B6334)/'11'!B$17</f>
        <v>0</v>
      </c>
      <c r="C13793" s="10"/>
    </row>
    <row r="13794" spans="1:3">
      <c r="A13794" s="21">
        <v>222</v>
      </c>
      <c r="B13794" s="24">
        <f>100*('Calc2'!B17901*'935'!Q228*'Calc2'!B6335)/'11'!B$17</f>
        <v>0</v>
      </c>
      <c r="C13794" s="10"/>
    </row>
    <row r="13795" spans="1:3">
      <c r="A13795" s="21">
        <v>223</v>
      </c>
      <c r="B13795" s="24">
        <f>100*('Calc2'!B17902*'935'!Q229*'Calc2'!B6336)/'11'!B$17</f>
        <v>0</v>
      </c>
      <c r="C13795" s="10"/>
    </row>
    <row r="13796" spans="1:3">
      <c r="A13796" s="21">
        <v>224</v>
      </c>
      <c r="B13796" s="24">
        <f>100*('Calc2'!B17903*'935'!Q230*'Calc2'!B6337)/'11'!B$17</f>
        <v>0</v>
      </c>
      <c r="C13796" s="10"/>
    </row>
    <row r="13797" spans="1:3">
      <c r="A13797" s="21">
        <v>225</v>
      </c>
      <c r="B13797" s="24">
        <f>100*('Calc2'!B17904*'935'!Q231*'Calc2'!B6338)/'11'!B$17</f>
        <v>0</v>
      </c>
      <c r="C13797" s="10"/>
    </row>
    <row r="13798" spans="1:3">
      <c r="A13798" s="21">
        <v>226</v>
      </c>
      <c r="B13798" s="24">
        <f>100*('Calc2'!B17905*'935'!Q232*'Calc2'!B6339)/'11'!B$17</f>
        <v>0</v>
      </c>
      <c r="C13798" s="10"/>
    </row>
    <row r="13799" spans="1:3">
      <c r="A13799" s="21">
        <v>227</v>
      </c>
      <c r="B13799" s="24">
        <f>100*('Calc2'!B17906*'935'!Q233*'Calc2'!B6340)/'11'!B$17</f>
        <v>0</v>
      </c>
      <c r="C13799" s="10"/>
    </row>
    <row r="13800" spans="1:3">
      <c r="A13800" s="21">
        <v>228</v>
      </c>
      <c r="B13800" s="24">
        <f>100*('Calc2'!B17907*'935'!Q234*'Calc2'!B6341)/'11'!B$17</f>
        <v>0</v>
      </c>
      <c r="C13800" s="10"/>
    </row>
    <row r="13801" spans="1:3">
      <c r="A13801" s="21">
        <v>229</v>
      </c>
      <c r="B13801" s="24">
        <f>100*('Calc2'!B17908*'935'!Q235*'Calc2'!B6342)/'11'!B$17</f>
        <v>0</v>
      </c>
      <c r="C13801" s="10"/>
    </row>
    <row r="13802" spans="1:3">
      <c r="A13802" s="21">
        <v>230</v>
      </c>
      <c r="B13802" s="24">
        <f>100*('Calc2'!B17909*'935'!Q236*'Calc2'!B6343)/'11'!B$17</f>
        <v>0</v>
      </c>
      <c r="C13802" s="10"/>
    </row>
    <row r="13803" spans="1:3">
      <c r="A13803" s="21">
        <v>231</v>
      </c>
      <c r="B13803" s="24">
        <f>100*('Calc2'!B17910*'935'!Q237*'Calc2'!B6344)/'11'!B$17</f>
        <v>0</v>
      </c>
      <c r="C13803" s="10"/>
    </row>
    <row r="13804" spans="1:3">
      <c r="A13804" s="21">
        <v>232</v>
      </c>
      <c r="B13804" s="24">
        <f>100*('Calc2'!B17911*'935'!Q238*'Calc2'!B6345)/'11'!B$17</f>
        <v>0</v>
      </c>
      <c r="C13804" s="10"/>
    </row>
    <row r="13805" spans="1:3">
      <c r="A13805" s="21">
        <v>233</v>
      </c>
      <c r="B13805" s="24">
        <f>100*('Calc2'!B17912*'935'!Q239*'Calc2'!B6346)/'11'!B$17</f>
        <v>0</v>
      </c>
      <c r="C13805" s="10"/>
    </row>
    <row r="13806" spans="1:3">
      <c r="A13806" s="21">
        <v>234</v>
      </c>
      <c r="B13806" s="24">
        <f>100*('Calc2'!B17913*'935'!Q240*'Calc2'!B6347)/'11'!B$17</f>
        <v>0</v>
      </c>
      <c r="C13806" s="10"/>
    </row>
    <row r="13807" spans="1:3">
      <c r="A13807" s="21">
        <v>235</v>
      </c>
      <c r="B13807" s="24">
        <f>100*('Calc2'!B17914*'935'!Q241*'Calc2'!B6348)/'11'!B$17</f>
        <v>0</v>
      </c>
      <c r="C13807" s="10"/>
    </row>
    <row r="13808" spans="1:3">
      <c r="A13808" s="21">
        <v>236</v>
      </c>
      <c r="B13808" s="24">
        <f>100*('Calc2'!B17915*'935'!Q242*'Calc2'!B6349)/'11'!B$17</f>
        <v>0</v>
      </c>
      <c r="C13808" s="10"/>
    </row>
    <row r="13809" spans="1:3">
      <c r="A13809" s="21">
        <v>237</v>
      </c>
      <c r="B13809" s="24">
        <f>100*('Calc2'!B17916*'935'!Q243*'Calc2'!B6350)/'11'!B$17</f>
        <v>0</v>
      </c>
      <c r="C13809" s="10"/>
    </row>
    <row r="13810" spans="1:3">
      <c r="A13810" s="21">
        <v>238</v>
      </c>
      <c r="B13810" s="24">
        <f>100*('Calc2'!B17917*'935'!Q244*'Calc2'!B6351)/'11'!B$17</f>
        <v>0</v>
      </c>
      <c r="C13810" s="10"/>
    </row>
    <row r="13811" spans="1:3">
      <c r="A13811" s="21">
        <v>239</v>
      </c>
      <c r="B13811" s="24">
        <f>100*('Calc2'!B17918*'935'!Q245*'Calc2'!B6352)/'11'!B$17</f>
        <v>0</v>
      </c>
      <c r="C13811" s="10"/>
    </row>
    <row r="13812" spans="1:3">
      <c r="A13812" s="21">
        <v>240</v>
      </c>
      <c r="B13812" s="24">
        <f>100*('Calc2'!B17919*'935'!Q246*'Calc2'!B6353)/'11'!B$17</f>
        <v>0</v>
      </c>
      <c r="C13812" s="10"/>
    </row>
    <row r="13813" spans="1:3">
      <c r="A13813" s="21">
        <v>241</v>
      </c>
      <c r="B13813" s="24">
        <f>100*('Calc2'!B17920*'935'!Q247*'Calc2'!B6354)/'11'!B$17</f>
        <v>0</v>
      </c>
      <c r="C13813" s="10"/>
    </row>
    <row r="13814" spans="1:3">
      <c r="A13814" s="21">
        <v>242</v>
      </c>
      <c r="B13814" s="24">
        <f>100*('Calc2'!B17921*'935'!Q248*'Calc2'!B6355)/'11'!B$17</f>
        <v>0</v>
      </c>
      <c r="C13814" s="10"/>
    </row>
    <row r="13815" spans="1:3">
      <c r="A13815" s="21">
        <v>243</v>
      </c>
      <c r="B13815" s="24">
        <f>100*('Calc2'!B17922*'935'!Q249*'Calc2'!B6356)/'11'!B$17</f>
        <v>0</v>
      </c>
      <c r="C13815" s="10"/>
    </row>
    <row r="13816" spans="1:3">
      <c r="A13816" s="21">
        <v>244</v>
      </c>
      <c r="B13816" s="24">
        <f>100*('Calc2'!B17923*'935'!Q250*'Calc2'!B6357)/'11'!B$17</f>
        <v>0</v>
      </c>
      <c r="C13816" s="10"/>
    </row>
    <row r="13817" spans="1:3">
      <c r="A13817" s="21">
        <v>245</v>
      </c>
      <c r="B13817" s="24">
        <f>100*('Calc2'!B17924*'935'!Q251*'Calc2'!B6358)/'11'!B$17</f>
        <v>0</v>
      </c>
      <c r="C13817" s="10"/>
    </row>
    <row r="13818" spans="1:3">
      <c r="A13818" s="21">
        <v>246</v>
      </c>
      <c r="B13818" s="24">
        <f>100*('Calc2'!B17925*'935'!Q252*'Calc2'!B6359)/'11'!B$17</f>
        <v>0</v>
      </c>
      <c r="C13818" s="10"/>
    </row>
    <row r="13819" spans="1:3">
      <c r="A13819" s="21">
        <v>247</v>
      </c>
      <c r="B13819" s="24">
        <f>100*('Calc2'!B17926*'935'!Q253*'Calc2'!B6360)/'11'!B$17</f>
        <v>0</v>
      </c>
      <c r="C13819" s="10"/>
    </row>
    <row r="13820" spans="1:3">
      <c r="A13820" s="21">
        <v>248</v>
      </c>
      <c r="B13820" s="24">
        <f>100*('Calc2'!B17927*'935'!Q254*'Calc2'!B6361)/'11'!B$17</f>
        <v>0</v>
      </c>
      <c r="C13820" s="10"/>
    </row>
    <row r="13821" spans="1:3">
      <c r="A13821" s="21">
        <v>249</v>
      </c>
      <c r="B13821" s="24">
        <f>100*('Calc2'!B17928*'935'!Q255*'Calc2'!B6362)/'11'!B$17</f>
        <v>0</v>
      </c>
      <c r="C13821" s="10"/>
    </row>
    <row r="13822" spans="1:3">
      <c r="A13822" s="21">
        <v>250</v>
      </c>
      <c r="B13822" s="24">
        <f>100*('Calc2'!B17929*'935'!Q256*'Calc2'!B6363)/'11'!B$17</f>
        <v>0</v>
      </c>
      <c r="C13822" s="10"/>
    </row>
    <row r="13823" spans="1:3">
      <c r="A13823" s="21">
        <v>251</v>
      </c>
      <c r="B13823" s="24">
        <f>100*('Calc2'!B17930*'935'!Q257*'Calc2'!B6364)/'11'!B$17</f>
        <v>0</v>
      </c>
      <c r="C13823" s="10"/>
    </row>
    <row r="13824" spans="1:3">
      <c r="A13824" s="21">
        <v>252</v>
      </c>
      <c r="B13824" s="24">
        <f>100*('Calc2'!B17931*'935'!Q258*'Calc2'!B6365)/'11'!B$17</f>
        <v>0</v>
      </c>
      <c r="C13824" s="10"/>
    </row>
    <row r="13825" spans="1:3">
      <c r="A13825" s="21">
        <v>253</v>
      </c>
      <c r="B13825" s="24">
        <f>100*('Calc2'!B17932*'935'!Q259*'Calc2'!B6366)/'11'!B$17</f>
        <v>0</v>
      </c>
      <c r="C13825" s="10"/>
    </row>
    <row r="13826" spans="1:3">
      <c r="A13826" s="21">
        <v>254</v>
      </c>
      <c r="B13826" s="24">
        <f>100*('Calc2'!B17933*'935'!Q260*'Calc2'!B6367)/'11'!B$17</f>
        <v>0</v>
      </c>
      <c r="C13826" s="10"/>
    </row>
    <row r="13827" spans="1:3">
      <c r="A13827" s="21">
        <v>255</v>
      </c>
      <c r="B13827" s="24">
        <f>100*('Calc2'!B17934*'935'!Q261*'Calc2'!B6368)/'11'!B$17</f>
        <v>0</v>
      </c>
      <c r="C13827" s="10"/>
    </row>
    <row r="13828" spans="1:3">
      <c r="A13828" s="21">
        <v>256</v>
      </c>
      <c r="B13828" s="24">
        <f>100*('Calc2'!B17935*'935'!Q262*'Calc2'!B6369)/'11'!B$17</f>
        <v>0</v>
      </c>
      <c r="C13828" s="10"/>
    </row>
    <row r="13829" spans="1:3">
      <c r="A13829" s="21">
        <v>257</v>
      </c>
      <c r="B13829" s="24">
        <f>100*('Calc2'!B17936*'935'!Q263*'Calc2'!B6370)/'11'!B$17</f>
        <v>0</v>
      </c>
      <c r="C13829" s="10"/>
    </row>
    <row r="13830" spans="1:3">
      <c r="A13830" s="21">
        <v>258</v>
      </c>
      <c r="B13830" s="24">
        <f>100*('Calc2'!B17937*'935'!Q264*'Calc2'!B6371)/'11'!B$17</f>
        <v>0</v>
      </c>
      <c r="C13830" s="10"/>
    </row>
    <row r="13831" spans="1:3">
      <c r="A13831" s="21">
        <v>259</v>
      </c>
      <c r="B13831" s="24">
        <f>100*('Calc2'!B17938*'935'!Q265*'Calc2'!B6372)/'11'!B$17</f>
        <v>0</v>
      </c>
      <c r="C13831" s="10"/>
    </row>
    <row r="13832" spans="1:3">
      <c r="A13832" s="21">
        <v>260</v>
      </c>
      <c r="B13832" s="24">
        <f>100*('Calc2'!B17939*'935'!Q266*'Calc2'!B6373)/'11'!B$17</f>
        <v>0</v>
      </c>
      <c r="C13832" s="10"/>
    </row>
    <row r="13833" spans="1:3">
      <c r="A13833" s="21">
        <v>261</v>
      </c>
      <c r="B13833" s="24">
        <f>100*('Calc2'!B17940*'935'!Q267*'Calc2'!B6374)/'11'!B$17</f>
        <v>0</v>
      </c>
      <c r="C13833" s="10"/>
    </row>
    <row r="13834" spans="1:3">
      <c r="A13834" s="21">
        <v>262</v>
      </c>
      <c r="B13834" s="24">
        <f>100*('Calc2'!B17941*'935'!Q268*'Calc2'!B6375)/'11'!B$17</f>
        <v>0</v>
      </c>
      <c r="C13834" s="10"/>
    </row>
    <row r="13835" spans="1:3">
      <c r="A13835" s="21">
        <v>263</v>
      </c>
      <c r="B13835" s="24">
        <f>100*('Calc2'!B17942*'935'!Q269*'Calc2'!B6376)/'11'!B$17</f>
        <v>0</v>
      </c>
      <c r="C13835" s="10"/>
    </row>
    <row r="13836" spans="1:3">
      <c r="A13836" s="21">
        <v>264</v>
      </c>
      <c r="B13836" s="24">
        <f>100*('Calc2'!B17943*'935'!Q270*'Calc2'!B6377)/'11'!B$17</f>
        <v>0</v>
      </c>
      <c r="C13836" s="10"/>
    </row>
    <row r="13837" spans="1:3">
      <c r="A13837" s="21">
        <v>265</v>
      </c>
      <c r="B13837" s="24">
        <f>100*('Calc2'!B17944*'935'!Q271*'Calc2'!B6378)/'11'!B$17</f>
        <v>0</v>
      </c>
      <c r="C13837" s="10"/>
    </row>
    <row r="13838" spans="1:3">
      <c r="A13838" s="21">
        <v>266</v>
      </c>
      <c r="B13838" s="24">
        <f>100*('Calc2'!B17945*'935'!Q272*'Calc2'!B6379)/'11'!B$17</f>
        <v>0</v>
      </c>
      <c r="C13838" s="10"/>
    </row>
    <row r="13839" spans="1:3">
      <c r="A13839" s="21">
        <v>267</v>
      </c>
      <c r="B13839" s="24">
        <f>100*('Calc2'!B17946*'935'!Q273*'Calc2'!B6380)/'11'!B$17</f>
        <v>0</v>
      </c>
      <c r="C13839" s="10"/>
    </row>
    <row r="13840" spans="1:3">
      <c r="A13840" s="21">
        <v>268</v>
      </c>
      <c r="B13840" s="24">
        <f>100*('Calc2'!B17947*'935'!Q274*'Calc2'!B6381)/'11'!B$17</f>
        <v>0</v>
      </c>
      <c r="C13840" s="10"/>
    </row>
    <row r="13841" spans="1:3">
      <c r="A13841" s="21">
        <v>269</v>
      </c>
      <c r="B13841" s="24">
        <f>100*('Calc2'!B17948*'935'!Q275*'Calc2'!B6382)/'11'!B$17</f>
        <v>0</v>
      </c>
      <c r="C13841" s="10"/>
    </row>
    <row r="13842" spans="1:3">
      <c r="A13842" s="21">
        <v>270</v>
      </c>
      <c r="B13842" s="24">
        <f>100*('Calc2'!B17949*'935'!Q276*'Calc2'!B6383)/'11'!B$17</f>
        <v>0</v>
      </c>
      <c r="C13842" s="10"/>
    </row>
    <row r="13843" spans="1:3">
      <c r="A13843" s="21">
        <v>271</v>
      </c>
      <c r="B13843" s="24">
        <f>100*('Calc2'!B17950*'935'!Q277*'Calc2'!B6384)/'11'!B$17</f>
        <v>0</v>
      </c>
      <c r="C13843" s="10"/>
    </row>
    <row r="13844" spans="1:3">
      <c r="A13844" s="21">
        <v>272</v>
      </c>
      <c r="B13844" s="24">
        <f>100*('Calc2'!B17951*'935'!Q278*'Calc2'!B6385)/'11'!B$17</f>
        <v>0</v>
      </c>
      <c r="C13844" s="10"/>
    </row>
    <row r="13845" spans="1:3">
      <c r="A13845" s="21">
        <v>273</v>
      </c>
      <c r="B13845" s="24">
        <f>100*('Calc2'!B17952*'935'!Q279*'Calc2'!B6386)/'11'!B$17</f>
        <v>0</v>
      </c>
      <c r="C13845" s="10"/>
    </row>
    <row r="13846" spans="1:3">
      <c r="A13846" s="21">
        <v>274</v>
      </c>
      <c r="B13846" s="24">
        <f>100*('Calc2'!B17953*'935'!Q280*'Calc2'!B6387)/'11'!B$17</f>
        <v>0</v>
      </c>
      <c r="C13846" s="10"/>
    </row>
    <row r="13847" spans="1:3">
      <c r="A13847" s="21">
        <v>275</v>
      </c>
      <c r="B13847" s="24">
        <f>100*('Calc2'!B17954*'935'!Q281*'Calc2'!B6388)/'11'!B$17</f>
        <v>0</v>
      </c>
      <c r="C13847" s="10"/>
    </row>
    <row r="13848" spans="1:3">
      <c r="A13848" s="21">
        <v>276</v>
      </c>
      <c r="B13848" s="24">
        <f>100*('Calc2'!B17955*'935'!Q282*'Calc2'!B6389)/'11'!B$17</f>
        <v>0</v>
      </c>
      <c r="C13848" s="10"/>
    </row>
    <row r="13849" spans="1:3">
      <c r="A13849" s="21">
        <v>277</v>
      </c>
      <c r="B13849" s="24">
        <f>100*('Calc2'!B17956*'935'!Q283*'Calc2'!B6390)/'11'!B$17</f>
        <v>0</v>
      </c>
      <c r="C13849" s="10"/>
    </row>
    <row r="13850" spans="1:3">
      <c r="A13850" s="21">
        <v>278</v>
      </c>
      <c r="B13850" s="24">
        <f>100*('Calc2'!B17957*'935'!Q284*'Calc2'!B6391)/'11'!B$17</f>
        <v>0</v>
      </c>
      <c r="C13850" s="10"/>
    </row>
    <row r="13851" spans="1:3">
      <c r="A13851" s="21">
        <v>279</v>
      </c>
      <c r="B13851" s="24">
        <f>100*('Calc2'!B17958*'935'!Q285*'Calc2'!B6392)/'11'!B$17</f>
        <v>0</v>
      </c>
      <c r="C13851" s="10"/>
    </row>
    <row r="13852" spans="1:3">
      <c r="A13852" s="21">
        <v>280</v>
      </c>
      <c r="B13852" s="24">
        <f>100*('Calc2'!B17959*'935'!Q286*'Calc2'!B6393)/'11'!B$17</f>
        <v>0</v>
      </c>
      <c r="C13852" s="10"/>
    </row>
    <row r="13853" spans="1:3">
      <c r="A13853" s="21">
        <v>281</v>
      </c>
      <c r="B13853" s="24">
        <f>100*('Calc2'!B17960*'935'!Q287*'Calc2'!B6394)/'11'!B$17</f>
        <v>0</v>
      </c>
      <c r="C13853" s="10"/>
    </row>
    <row r="13854" spans="1:3">
      <c r="A13854" s="21">
        <v>282</v>
      </c>
      <c r="B13854" s="24">
        <f>100*('Calc2'!B17961*'935'!Q288*'Calc2'!B6395)/'11'!B$17</f>
        <v>0</v>
      </c>
      <c r="C13854" s="10"/>
    </row>
    <row r="13855" spans="1:3">
      <c r="A13855" s="21">
        <v>283</v>
      </c>
      <c r="B13855" s="24">
        <f>100*('Calc2'!B17962*'935'!Q289*'Calc2'!B6396)/'11'!B$17</f>
        <v>0</v>
      </c>
      <c r="C13855" s="10"/>
    </row>
    <row r="13856" spans="1:3">
      <c r="A13856" s="21">
        <v>284</v>
      </c>
      <c r="B13856" s="24">
        <f>100*('Calc2'!B17963*'935'!Q290*'Calc2'!B6397)/'11'!B$17</f>
        <v>0</v>
      </c>
      <c r="C13856" s="10"/>
    </row>
    <row r="13857" spans="1:3">
      <c r="A13857" s="21">
        <v>285</v>
      </c>
      <c r="B13857" s="24">
        <f>100*('Calc2'!B17964*'935'!Q291*'Calc2'!B6398)/'11'!B$17</f>
        <v>0</v>
      </c>
      <c r="C13857" s="10"/>
    </row>
    <row r="13858" spans="1:3">
      <c r="A13858" s="21">
        <v>286</v>
      </c>
      <c r="B13858" s="24">
        <f>100*('Calc2'!B17965*'935'!Q292*'Calc2'!B6399)/'11'!B$17</f>
        <v>0</v>
      </c>
      <c r="C13858" s="10"/>
    </row>
    <row r="13859" spans="1:3">
      <c r="A13859" s="21">
        <v>287</v>
      </c>
      <c r="B13859" s="24">
        <f>100*('Calc2'!B17966*'935'!Q293*'Calc2'!B6400)/'11'!B$17</f>
        <v>0</v>
      </c>
      <c r="C13859" s="10"/>
    </row>
    <row r="13860" spans="1:3">
      <c r="A13860" s="21">
        <v>288</v>
      </c>
      <c r="B13860" s="24">
        <f>100*('Calc2'!B17967*'935'!Q294*'Calc2'!B6401)/'11'!B$17</f>
        <v>0</v>
      </c>
      <c r="C13860" s="10"/>
    </row>
    <row r="13861" spans="1:3">
      <c r="A13861" s="21">
        <v>289</v>
      </c>
      <c r="B13861" s="24">
        <f>100*('Calc2'!B17968*'935'!Q295*'Calc2'!B6402)/'11'!B$17</f>
        <v>0</v>
      </c>
      <c r="C13861" s="10"/>
    </row>
    <row r="13862" spans="1:3">
      <c r="A13862" s="21">
        <v>290</v>
      </c>
      <c r="B13862" s="24">
        <f>100*('Calc2'!B17969*'935'!Q296*'Calc2'!B6403)/'11'!B$17</f>
        <v>0</v>
      </c>
      <c r="C13862" s="10"/>
    </row>
    <row r="13863" spans="1:3">
      <c r="A13863" s="21">
        <v>291</v>
      </c>
      <c r="B13863" s="24">
        <f>100*('Calc2'!B17970*'935'!Q297*'Calc2'!B6404)/'11'!B$17</f>
        <v>0</v>
      </c>
      <c r="C13863" s="10"/>
    </row>
    <row r="13864" spans="1:3">
      <c r="A13864" s="21">
        <v>292</v>
      </c>
      <c r="B13864" s="24">
        <f>100*('Calc2'!B17971*'935'!Q298*'Calc2'!B6405)/'11'!B$17</f>
        <v>0</v>
      </c>
      <c r="C13864" s="10"/>
    </row>
    <row r="13865" spans="1:3">
      <c r="A13865" s="21">
        <v>293</v>
      </c>
      <c r="B13865" s="24">
        <f>100*('Calc2'!B17972*'935'!Q299*'Calc2'!B6406)/'11'!B$17</f>
        <v>0</v>
      </c>
      <c r="C13865" s="10"/>
    </row>
    <row r="13866" spans="1:3">
      <c r="A13866" s="21">
        <v>294</v>
      </c>
      <c r="B13866" s="24">
        <f>100*('Calc2'!B17973*'935'!Q300*'Calc2'!B6407)/'11'!B$17</f>
        <v>0</v>
      </c>
      <c r="C13866" s="10"/>
    </row>
    <row r="13867" spans="1:3">
      <c r="A13867" s="21">
        <v>295</v>
      </c>
      <c r="B13867" s="24">
        <f>100*('Calc2'!B17974*'935'!Q301*'Calc2'!B6408)/'11'!B$17</f>
        <v>0</v>
      </c>
      <c r="C13867" s="10"/>
    </row>
    <row r="13868" spans="1:3">
      <c r="A13868" s="21">
        <v>296</v>
      </c>
      <c r="B13868" s="24">
        <f>100*('Calc2'!B17975*'935'!Q302*'Calc2'!B6409)/'11'!B$17</f>
        <v>0</v>
      </c>
      <c r="C13868" s="10"/>
    </row>
    <row r="13869" spans="1:3">
      <c r="A13869" s="21">
        <v>297</v>
      </c>
      <c r="B13869" s="24">
        <f>100*('Calc2'!B17976*'935'!Q303*'Calc2'!B6410)/'11'!B$17</f>
        <v>0</v>
      </c>
      <c r="C13869" s="10"/>
    </row>
    <row r="13870" spans="1:3">
      <c r="A13870" s="21">
        <v>298</v>
      </c>
      <c r="B13870" s="24">
        <f>100*('Calc2'!B17977*'935'!Q304*'Calc2'!B6411)/'11'!B$17</f>
        <v>0</v>
      </c>
      <c r="C13870" s="10"/>
    </row>
    <row r="13871" spans="1:3">
      <c r="A13871" s="21">
        <v>299</v>
      </c>
      <c r="B13871" s="24">
        <f>100*('Calc2'!B17978*'935'!Q305*'Calc2'!B6412)/'11'!B$17</f>
        <v>0</v>
      </c>
      <c r="C13871" s="10"/>
    </row>
    <row r="13872" spans="1:3">
      <c r="A13872" s="21">
        <v>300</v>
      </c>
      <c r="B13872" s="24">
        <f>100*('Calc2'!B17979*'935'!Q306*'Calc2'!B6413)/'11'!B$17</f>
        <v>0</v>
      </c>
      <c r="C13872" s="10"/>
    </row>
    <row r="13873" spans="1:3">
      <c r="A13873" s="21">
        <v>301</v>
      </c>
      <c r="B13873" s="24">
        <f>100*('Calc2'!B17980*'935'!Q307*'Calc2'!B6414)/'11'!B$17</f>
        <v>0</v>
      </c>
      <c r="C13873" s="10"/>
    </row>
    <row r="13874" spans="1:3">
      <c r="A13874" s="21">
        <v>302</v>
      </c>
      <c r="B13874" s="24">
        <f>100*('Calc2'!B17981*'935'!Q308*'Calc2'!B6415)/'11'!B$17</f>
        <v>0</v>
      </c>
      <c r="C13874" s="10"/>
    </row>
    <row r="13875" spans="1:3">
      <c r="A13875" s="21">
        <v>303</v>
      </c>
      <c r="B13875" s="24">
        <f>100*('Calc2'!B17982*'935'!Q309*'Calc2'!B6416)/'11'!B$17</f>
        <v>0</v>
      </c>
      <c r="C13875" s="10"/>
    </row>
    <row r="13876" spans="1:3">
      <c r="A13876" s="21">
        <v>304</v>
      </c>
      <c r="B13876" s="24">
        <f>100*('Calc2'!B17983*'935'!Q310*'Calc2'!B6417)/'11'!B$17</f>
        <v>0</v>
      </c>
      <c r="C13876" s="10"/>
    </row>
    <row r="13877" spans="1:3">
      <c r="A13877" s="21">
        <v>305</v>
      </c>
      <c r="B13877" s="24">
        <f>100*('Calc2'!B17984*'935'!Q311*'Calc2'!B6418)/'11'!B$17</f>
        <v>0</v>
      </c>
      <c r="C13877" s="10"/>
    </row>
    <row r="13878" spans="1:3">
      <c r="A13878" s="21">
        <v>306</v>
      </c>
      <c r="B13878" s="24">
        <f>100*('Calc2'!B17985*'935'!Q312*'Calc2'!B6419)/'11'!B$17</f>
        <v>0</v>
      </c>
      <c r="C13878" s="10"/>
    </row>
    <row r="13879" spans="1:3">
      <c r="A13879" s="21">
        <v>307</v>
      </c>
      <c r="B13879" s="24">
        <f>100*('Calc2'!B17986*'935'!Q313*'Calc2'!B6420)/'11'!B$17</f>
        <v>0</v>
      </c>
      <c r="C13879" s="10"/>
    </row>
    <row r="13880" spans="1:3">
      <c r="A13880" s="21">
        <v>308</v>
      </c>
      <c r="B13880" s="24">
        <f>100*('Calc2'!B17987*'935'!Q314*'Calc2'!B6421)/'11'!B$17</f>
        <v>0</v>
      </c>
      <c r="C13880" s="10"/>
    </row>
    <row r="13881" spans="1:3">
      <c r="A13881" s="21">
        <v>309</v>
      </c>
      <c r="B13881" s="24">
        <f>100*('Calc2'!B17988*'935'!Q315*'Calc2'!B6422)/'11'!B$17</f>
        <v>0</v>
      </c>
      <c r="C13881" s="10"/>
    </row>
    <row r="13882" spans="1:3">
      <c r="A13882" s="21">
        <v>310</v>
      </c>
      <c r="B13882" s="24">
        <f>100*('Calc2'!B17989*'935'!Q316*'Calc2'!B6423)/'11'!B$17</f>
        <v>0</v>
      </c>
      <c r="C13882" s="10"/>
    </row>
    <row r="13883" spans="1:3">
      <c r="A13883" s="21">
        <v>311</v>
      </c>
      <c r="B13883" s="24">
        <f>100*('Calc2'!B17990*'935'!Q317*'Calc2'!B6424)/'11'!B$17</f>
        <v>0</v>
      </c>
      <c r="C13883" s="10"/>
    </row>
    <row r="13884" spans="1:3">
      <c r="A13884" s="21">
        <v>312</v>
      </c>
      <c r="B13884" s="24">
        <f>100*('Calc2'!B17991*'935'!Q318*'Calc2'!B6425)/'11'!B$17</f>
        <v>0</v>
      </c>
      <c r="C13884" s="10"/>
    </row>
    <row r="13885" spans="1:3">
      <c r="A13885" s="21">
        <v>313</v>
      </c>
      <c r="B13885" s="24">
        <f>100*('Calc2'!B17992*'935'!Q319*'Calc2'!B6426)/'11'!B$17</f>
        <v>0</v>
      </c>
      <c r="C13885" s="10"/>
    </row>
    <row r="13886" spans="1:3">
      <c r="A13886" s="21">
        <v>314</v>
      </c>
      <c r="B13886" s="24">
        <f>100*('Calc2'!B17993*'935'!Q320*'Calc2'!B6427)/'11'!B$17</f>
        <v>0</v>
      </c>
      <c r="C13886" s="10"/>
    </row>
    <row r="13887" spans="1:3">
      <c r="A13887" s="21">
        <v>315</v>
      </c>
      <c r="B13887" s="24">
        <f>100*('Calc2'!B17994*'935'!Q321*'Calc2'!B6428)/'11'!B$17</f>
        <v>0</v>
      </c>
      <c r="C13887" s="10"/>
    </row>
    <row r="13888" spans="1:3">
      <c r="A13888" s="21">
        <v>316</v>
      </c>
      <c r="B13888" s="24">
        <f>100*('Calc2'!B17995*'935'!Q322*'Calc2'!B6429)/'11'!B$17</f>
        <v>0</v>
      </c>
      <c r="C13888" s="10"/>
    </row>
    <row r="13889" spans="1:3">
      <c r="A13889" s="21">
        <v>317</v>
      </c>
      <c r="B13889" s="24">
        <f>100*('Calc2'!B17996*'935'!Q323*'Calc2'!B6430)/'11'!B$17</f>
        <v>0</v>
      </c>
      <c r="C13889" s="10"/>
    </row>
    <row r="13890" spans="1:3">
      <c r="A13890" s="21">
        <v>318</v>
      </c>
      <c r="B13890" s="24">
        <f>100*('Calc2'!B17997*'935'!Q324*'Calc2'!B6431)/'11'!B$17</f>
        <v>0</v>
      </c>
      <c r="C13890" s="10"/>
    </row>
    <row r="13891" spans="1:3">
      <c r="A13891" s="21">
        <v>319</v>
      </c>
      <c r="B13891" s="24">
        <f>100*('Calc2'!B17998*'935'!Q325*'Calc2'!B6432)/'11'!B$17</f>
        <v>0</v>
      </c>
      <c r="C13891" s="10"/>
    </row>
    <row r="13892" spans="1:3">
      <c r="A13892" s="21">
        <v>320</v>
      </c>
      <c r="B13892" s="24">
        <f>100*('Calc2'!B17999*'935'!Q326*'Calc2'!B6433)/'11'!B$17</f>
        <v>0</v>
      </c>
      <c r="C13892" s="10"/>
    </row>
    <row r="13893" spans="1:3">
      <c r="A13893" s="21">
        <v>321</v>
      </c>
      <c r="B13893" s="24">
        <f>100*('Calc2'!B18000*'935'!Q327*'Calc2'!B6434)/'11'!B$17</f>
        <v>0</v>
      </c>
      <c r="C13893" s="10"/>
    </row>
    <row r="13894" spans="1:3">
      <c r="A13894" s="21">
        <v>322</v>
      </c>
      <c r="B13894" s="24">
        <f>100*('Calc2'!B18001*'935'!Q328*'Calc2'!B6435)/'11'!B$17</f>
        <v>0</v>
      </c>
      <c r="C13894" s="10"/>
    </row>
    <row r="13895" spans="1:3">
      <c r="A13895" s="21">
        <v>323</v>
      </c>
      <c r="B13895" s="24">
        <f>100*('Calc2'!B18002*'935'!Q329*'Calc2'!B6436)/'11'!B$17</f>
        <v>0</v>
      </c>
      <c r="C13895" s="10"/>
    </row>
    <row r="13896" spans="1:3">
      <c r="A13896" s="21">
        <v>324</v>
      </c>
      <c r="B13896" s="24">
        <f>100*('Calc2'!B18003*'935'!Q330*'Calc2'!B6437)/'11'!B$17</f>
        <v>0</v>
      </c>
      <c r="C13896" s="10"/>
    </row>
    <row r="13897" spans="1:3">
      <c r="A13897" s="21">
        <v>325</v>
      </c>
      <c r="B13897" s="24">
        <f>100*('Calc2'!B18004*'935'!Q331*'Calc2'!B6438)/'11'!B$17</f>
        <v>0</v>
      </c>
      <c r="C13897" s="10"/>
    </row>
    <row r="13898" spans="1:3">
      <c r="A13898" s="21">
        <v>326</v>
      </c>
      <c r="B13898" s="24">
        <f>100*('Calc2'!B18005*'935'!Q332*'Calc2'!B6439)/'11'!B$17</f>
        <v>0</v>
      </c>
      <c r="C13898" s="10"/>
    </row>
    <row r="13899" spans="1:3">
      <c r="A13899" s="21">
        <v>327</v>
      </c>
      <c r="B13899" s="24">
        <f>100*('Calc2'!B18006*'935'!Q333*'Calc2'!B6440)/'11'!B$17</f>
        <v>0</v>
      </c>
      <c r="C13899" s="10"/>
    </row>
    <row r="13900" spans="1:3">
      <c r="A13900" s="21">
        <v>328</v>
      </c>
      <c r="B13900" s="24">
        <f>100*('Calc2'!B18007*'935'!Q334*'Calc2'!B6441)/'11'!B$17</f>
        <v>0</v>
      </c>
      <c r="C13900" s="10"/>
    </row>
    <row r="13901" spans="1:3">
      <c r="A13901" s="21">
        <v>329</v>
      </c>
      <c r="B13901" s="24">
        <f>100*('Calc2'!B18008*'935'!Q335*'Calc2'!B6442)/'11'!B$17</f>
        <v>0</v>
      </c>
      <c r="C13901" s="10"/>
    </row>
    <row r="13902" spans="1:3">
      <c r="A13902" s="21">
        <v>330</v>
      </c>
      <c r="B13902" s="24">
        <f>100*('Calc2'!B18009*'935'!Q336*'Calc2'!B6443)/'11'!B$17</f>
        <v>0</v>
      </c>
      <c r="C13902" s="10"/>
    </row>
    <row r="13903" spans="1:3">
      <c r="A13903" s="21">
        <v>331</v>
      </c>
      <c r="B13903" s="24">
        <f>100*('Calc2'!B18010*'935'!Q337*'Calc2'!B6444)/'11'!B$17</f>
        <v>0</v>
      </c>
      <c r="C13903" s="10"/>
    </row>
    <row r="13904" spans="1:3">
      <c r="A13904" s="21">
        <v>332</v>
      </c>
      <c r="B13904" s="24">
        <f>100*('Calc2'!B18011*'935'!Q338*'Calc2'!B6445)/'11'!B$17</f>
        <v>0</v>
      </c>
      <c r="C13904" s="10"/>
    </row>
    <row r="13905" spans="1:3">
      <c r="A13905" s="21">
        <v>333</v>
      </c>
      <c r="B13905" s="24">
        <f>100*('Calc2'!B18012*'935'!Q339*'Calc2'!B6446)/'11'!B$17</f>
        <v>0</v>
      </c>
      <c r="C13905" s="10"/>
    </row>
    <row r="13906" spans="1:3">
      <c r="A13906" s="21">
        <v>334</v>
      </c>
      <c r="B13906" s="24">
        <f>100*('Calc2'!B18013*'935'!Q340*'Calc2'!B6447)/'11'!B$17</f>
        <v>0</v>
      </c>
      <c r="C13906" s="10"/>
    </row>
    <row r="13907" spans="1:3">
      <c r="A13907" s="21">
        <v>335</v>
      </c>
      <c r="B13907" s="24">
        <f>100*('Calc2'!B18014*'935'!Q341*'Calc2'!B6448)/'11'!B$17</f>
        <v>0</v>
      </c>
      <c r="C13907" s="10"/>
    </row>
    <row r="13908" spans="1:3">
      <c r="A13908" s="21">
        <v>336</v>
      </c>
      <c r="B13908" s="24">
        <f>100*('Calc2'!B18015*'935'!Q342*'Calc2'!B6449)/'11'!B$17</f>
        <v>0</v>
      </c>
      <c r="C13908" s="10"/>
    </row>
    <row r="13909" spans="1:3">
      <c r="A13909" s="21">
        <v>337</v>
      </c>
      <c r="B13909" s="24">
        <f>100*('Calc2'!B18016*'935'!Q343*'Calc2'!B6450)/'11'!B$17</f>
        <v>0</v>
      </c>
      <c r="C13909" s="10"/>
    </row>
    <row r="13910" spans="1:3">
      <c r="A13910" s="21">
        <v>338</v>
      </c>
      <c r="B13910" s="24">
        <f>100*('Calc2'!B18017*'935'!Q344*'Calc2'!B6451)/'11'!B$17</f>
        <v>0</v>
      </c>
      <c r="C13910" s="10"/>
    </row>
    <row r="13911" spans="1:3">
      <c r="A13911" s="21">
        <v>339</v>
      </c>
      <c r="B13911" s="24">
        <f>100*('Calc2'!B18018*'935'!Q345*'Calc2'!B6452)/'11'!B$17</f>
        <v>0</v>
      </c>
      <c r="C13911" s="10"/>
    </row>
    <row r="13912" spans="1:3">
      <c r="A13912" s="21">
        <v>340</v>
      </c>
      <c r="B13912" s="24">
        <f>100*('Calc2'!B18019*'935'!Q346*'Calc2'!B6453)/'11'!B$17</f>
        <v>0</v>
      </c>
      <c r="C13912" s="10"/>
    </row>
    <row r="13913" spans="1:3">
      <c r="A13913" s="21">
        <v>341</v>
      </c>
      <c r="B13913" s="24">
        <f>100*('Calc2'!B18020*'935'!Q347*'Calc2'!B6454)/'11'!B$17</f>
        <v>0</v>
      </c>
      <c r="C13913" s="10"/>
    </row>
    <row r="13914" spans="1:3">
      <c r="A13914" s="21">
        <v>342</v>
      </c>
      <c r="B13914" s="24">
        <f>100*('Calc2'!B18021*'935'!Q348*'Calc2'!B6455)/'11'!B$17</f>
        <v>0</v>
      </c>
      <c r="C13914" s="10"/>
    </row>
    <row r="13915" spans="1:3">
      <c r="A13915" s="21">
        <v>343</v>
      </c>
      <c r="B13915" s="24">
        <f>100*('Calc2'!B18022*'935'!Q349*'Calc2'!B6456)/'11'!B$17</f>
        <v>0</v>
      </c>
      <c r="C13915" s="10"/>
    </row>
    <row r="13916" spans="1:3">
      <c r="A13916" s="21">
        <v>344</v>
      </c>
      <c r="B13916" s="24">
        <f>100*('Calc2'!B18023*'935'!Q350*'Calc2'!B6457)/'11'!B$17</f>
        <v>0</v>
      </c>
      <c r="C13916" s="10"/>
    </row>
    <row r="13917" spans="1:3">
      <c r="A13917" s="21">
        <v>345</v>
      </c>
      <c r="B13917" s="24">
        <f>100*('Calc2'!B18024*'935'!Q351*'Calc2'!B6458)/'11'!B$17</f>
        <v>0</v>
      </c>
      <c r="C13917" s="10"/>
    </row>
    <row r="13918" spans="1:3">
      <c r="A13918" s="21">
        <v>346</v>
      </c>
      <c r="B13918" s="24">
        <f>100*('Calc2'!B18025*'935'!Q352*'Calc2'!B6459)/'11'!B$17</f>
        <v>0</v>
      </c>
      <c r="C13918" s="10"/>
    </row>
    <row r="13919" spans="1:3">
      <c r="A13919" s="21">
        <v>347</v>
      </c>
      <c r="B13919" s="24">
        <f>100*('Calc2'!B18026*'935'!Q353*'Calc2'!B6460)/'11'!B$17</f>
        <v>0</v>
      </c>
      <c r="C13919" s="10"/>
    </row>
    <row r="13920" spans="1:3">
      <c r="A13920" s="21">
        <v>348</v>
      </c>
      <c r="B13920" s="24">
        <f>100*('Calc2'!B18027*'935'!Q354*'Calc2'!B6461)/'11'!B$17</f>
        <v>0</v>
      </c>
      <c r="C13920" s="10"/>
    </row>
    <row r="13921" spans="1:3">
      <c r="A13921" s="21">
        <v>349</v>
      </c>
      <c r="B13921" s="24">
        <f>100*('Calc2'!B18028*'935'!Q355*'Calc2'!B6462)/'11'!B$17</f>
        <v>0</v>
      </c>
      <c r="C13921" s="10"/>
    </row>
    <row r="13922" spans="1:3">
      <c r="A13922" s="21">
        <v>350</v>
      </c>
      <c r="B13922" s="24">
        <f>100*('Calc2'!B18029*'935'!Q356*'Calc2'!B6463)/'11'!B$17</f>
        <v>0</v>
      </c>
      <c r="C13922" s="10"/>
    </row>
    <row r="13923" spans="1:3">
      <c r="A13923" s="21">
        <v>351</v>
      </c>
      <c r="B13923" s="24">
        <f>100*('Calc2'!B18030*'935'!Q357*'Calc2'!B6464)/'11'!B$17</f>
        <v>0</v>
      </c>
      <c r="C13923" s="10"/>
    </row>
    <row r="13924" spans="1:3">
      <c r="A13924" s="21">
        <v>352</v>
      </c>
      <c r="B13924" s="24">
        <f>100*('Calc2'!B18031*'935'!Q358*'Calc2'!B6465)/'11'!B$17</f>
        <v>0</v>
      </c>
      <c r="C13924" s="10"/>
    </row>
    <row r="13925" spans="1:3">
      <c r="A13925" s="21">
        <v>353</v>
      </c>
      <c r="B13925" s="24">
        <f>100*('Calc2'!B18032*'935'!Q359*'Calc2'!B6466)/'11'!B$17</f>
        <v>0</v>
      </c>
      <c r="C13925" s="10"/>
    </row>
    <row r="13926" spans="1:3">
      <c r="A13926" s="21">
        <v>354</v>
      </c>
      <c r="B13926" s="24">
        <f>100*('Calc2'!B18033*'935'!Q360*'Calc2'!B6467)/'11'!B$17</f>
        <v>0</v>
      </c>
      <c r="C13926" s="10"/>
    </row>
    <row r="13927" spans="1:3">
      <c r="A13927" s="21">
        <v>355</v>
      </c>
      <c r="B13927" s="24">
        <f>100*('Calc2'!B18034*'935'!Q361*'Calc2'!B6468)/'11'!B$17</f>
        <v>0</v>
      </c>
      <c r="C13927" s="10"/>
    </row>
    <row r="13928" spans="1:3">
      <c r="A13928" s="21">
        <v>356</v>
      </c>
      <c r="B13928" s="24">
        <f>100*('Calc2'!B18035*'935'!Q362*'Calc2'!B6469)/'11'!B$17</f>
        <v>0</v>
      </c>
      <c r="C13928" s="10"/>
    </row>
    <row r="13929" spans="1:3">
      <c r="A13929" s="21">
        <v>357</v>
      </c>
      <c r="B13929" s="24">
        <f>100*('Calc2'!B18036*'935'!Q363*'Calc2'!B6470)/'11'!B$17</f>
        <v>0</v>
      </c>
      <c r="C13929" s="10"/>
    </row>
    <row r="13930" spans="1:3">
      <c r="A13930" s="21">
        <v>358</v>
      </c>
      <c r="B13930" s="24">
        <f>100*('Calc2'!B18037*'935'!Q364*'Calc2'!B6471)/'11'!B$17</f>
        <v>0</v>
      </c>
      <c r="C13930" s="10"/>
    </row>
    <row r="13931" spans="1:3">
      <c r="A13931" s="21">
        <v>359</v>
      </c>
      <c r="B13931" s="24">
        <f>100*('Calc2'!B18038*'935'!Q365*'Calc2'!B6472)/'11'!B$17</f>
        <v>0</v>
      </c>
      <c r="C13931" s="10"/>
    </row>
    <row r="13932" spans="1:3">
      <c r="A13932" s="21">
        <v>360</v>
      </c>
      <c r="B13932" s="24">
        <f>100*('Calc2'!B18039*'935'!Q366*'Calc2'!B6473)/'11'!B$17</f>
        <v>0</v>
      </c>
      <c r="C13932" s="10"/>
    </row>
    <row r="13933" spans="1:3">
      <c r="A13933" s="21">
        <v>361</v>
      </c>
      <c r="B13933" s="24">
        <f>100*('Calc2'!B18040*'935'!Q367*'Calc2'!B6474)/'11'!B$17</f>
        <v>0</v>
      </c>
      <c r="C13933" s="10"/>
    </row>
    <row r="13934" spans="1:3">
      <c r="A13934" s="21">
        <v>362</v>
      </c>
      <c r="B13934" s="24">
        <f>100*('Calc2'!B18041*'935'!Q368*'Calc2'!B6475)/'11'!B$17</f>
        <v>0</v>
      </c>
      <c r="C13934" s="10"/>
    </row>
    <row r="13935" spans="1:3">
      <c r="A13935" s="21">
        <v>363</v>
      </c>
      <c r="B13935" s="24">
        <f>100*('Calc2'!B18042*'935'!Q369*'Calc2'!B6476)/'11'!B$17</f>
        <v>0</v>
      </c>
      <c r="C13935" s="10"/>
    </row>
    <row r="13936" spans="1:3">
      <c r="A13936" s="21">
        <v>364</v>
      </c>
      <c r="B13936" s="24">
        <f>100*('Calc2'!B18043*'935'!Q370*'Calc2'!B6477)/'11'!B$17</f>
        <v>0</v>
      </c>
      <c r="C13936" s="10"/>
    </row>
    <row r="13937" spans="1:3">
      <c r="A13937" s="21">
        <v>365</v>
      </c>
      <c r="B13937" s="24">
        <f>100*('Calc2'!B18044*'935'!Q371*'Calc2'!B6478)/'11'!B$17</f>
        <v>0</v>
      </c>
      <c r="C13937" s="10"/>
    </row>
    <row r="13938" spans="1:3">
      <c r="A13938" s="21">
        <v>366</v>
      </c>
      <c r="B13938" s="24">
        <f>100*('Calc2'!B18045*'935'!Q372*'Calc2'!B6479)/'11'!B$17</f>
        <v>0</v>
      </c>
      <c r="C13938" s="10"/>
    </row>
    <row r="13939" spans="1:3">
      <c r="A13939" s="21">
        <v>367</v>
      </c>
      <c r="B13939" s="24">
        <f>100*('Calc2'!B18046*'935'!Q373*'Calc2'!B6480)/'11'!B$17</f>
        <v>0</v>
      </c>
      <c r="C13939" s="10"/>
    </row>
    <row r="13940" spans="1:3">
      <c r="A13940" s="21">
        <v>368</v>
      </c>
      <c r="B13940" s="24">
        <f>100*('Calc2'!B18047*'935'!Q374*'Calc2'!B6481)/'11'!B$17</f>
        <v>0</v>
      </c>
      <c r="C13940" s="10"/>
    </row>
    <row r="13941" spans="1:3">
      <c r="A13941" s="21">
        <v>369</v>
      </c>
      <c r="B13941" s="24">
        <f>100*('Calc2'!B18048*'935'!Q375*'Calc2'!B6482)/'11'!B$17</f>
        <v>0</v>
      </c>
      <c r="C13941" s="10"/>
    </row>
    <row r="13942" spans="1:3">
      <c r="A13942" s="21">
        <v>370</v>
      </c>
      <c r="B13942" s="24">
        <f>100*('Calc2'!B18049*'935'!Q376*'Calc2'!B6483)/'11'!B$17</f>
        <v>0</v>
      </c>
      <c r="C13942" s="10"/>
    </row>
    <row r="13943" spans="1:3">
      <c r="A13943" s="21">
        <v>371</v>
      </c>
      <c r="B13943" s="24">
        <f>100*('Calc2'!B18050*'935'!Q377*'Calc2'!B6484)/'11'!B$17</f>
        <v>0</v>
      </c>
      <c r="C13943" s="10"/>
    </row>
    <row r="13944" spans="1:3">
      <c r="A13944" s="21">
        <v>372</v>
      </c>
      <c r="B13944" s="24">
        <f>100*('Calc2'!B18051*'935'!Q378*'Calc2'!B6485)/'11'!B$17</f>
        <v>0</v>
      </c>
      <c r="C13944" s="10"/>
    </row>
    <row r="13945" spans="1:3">
      <c r="A13945" s="21">
        <v>373</v>
      </c>
      <c r="B13945" s="24">
        <f>100*('Calc2'!B18052*'935'!Q379*'Calc2'!B6486)/'11'!B$17</f>
        <v>0</v>
      </c>
      <c r="C13945" s="10"/>
    </row>
    <row r="13946" spans="1:3">
      <c r="A13946" s="21">
        <v>374</v>
      </c>
      <c r="B13946" s="24">
        <f>100*('Calc2'!B18053*'935'!Q380*'Calc2'!B6487)/'11'!B$17</f>
        <v>0</v>
      </c>
      <c r="C13946" s="10"/>
    </row>
    <row r="13947" spans="1:3">
      <c r="A13947" s="21">
        <v>375</v>
      </c>
      <c r="B13947" s="24">
        <f>100*('Calc2'!B18054*'935'!Q381*'Calc2'!B6488)/'11'!B$17</f>
        <v>0</v>
      </c>
      <c r="C13947" s="10"/>
    </row>
    <row r="13948" spans="1:3">
      <c r="A13948" s="21">
        <v>376</v>
      </c>
      <c r="B13948" s="24">
        <f>100*('Calc2'!B18055*'935'!Q382*'Calc2'!B6489)/'11'!B$17</f>
        <v>0</v>
      </c>
      <c r="C13948" s="10"/>
    </row>
    <row r="13949" spans="1:3">
      <c r="A13949" s="21">
        <v>377</v>
      </c>
      <c r="B13949" s="24">
        <f>100*('Calc2'!B18056*'935'!Q383*'Calc2'!B6490)/'11'!B$17</f>
        <v>0</v>
      </c>
      <c r="C13949" s="10"/>
    </row>
    <row r="13950" spans="1:3">
      <c r="A13950" s="21">
        <v>378</v>
      </c>
      <c r="B13950" s="24">
        <f>100*('Calc2'!B18057*'935'!Q384*'Calc2'!B6491)/'11'!B$17</f>
        <v>0</v>
      </c>
      <c r="C13950" s="10"/>
    </row>
    <row r="13951" spans="1:3">
      <c r="A13951" s="21">
        <v>379</v>
      </c>
      <c r="B13951" s="24">
        <f>100*('Calc2'!B18058*'935'!Q385*'Calc2'!B6492)/'11'!B$17</f>
        <v>0</v>
      </c>
      <c r="C13951" s="10"/>
    </row>
    <row r="13952" spans="1:3">
      <c r="A13952" s="21">
        <v>380</v>
      </c>
      <c r="B13952" s="24">
        <f>100*('Calc2'!B18059*'935'!Q386*'Calc2'!B6493)/'11'!B$17</f>
        <v>0</v>
      </c>
      <c r="C13952" s="10"/>
    </row>
    <row r="13953" spans="1:3">
      <c r="A13953" s="21">
        <v>381</v>
      </c>
      <c r="B13953" s="24">
        <f>100*('Calc2'!B18060*'935'!Q387*'Calc2'!B6494)/'11'!B$17</f>
        <v>0</v>
      </c>
      <c r="C13953" s="10"/>
    </row>
    <row r="13954" spans="1:3">
      <c r="A13954" s="21">
        <v>382</v>
      </c>
      <c r="B13954" s="24">
        <f>100*('Calc2'!B18061*'935'!Q388*'Calc2'!B6495)/'11'!B$17</f>
        <v>0</v>
      </c>
      <c r="C13954" s="10"/>
    </row>
    <row r="13955" spans="1:3">
      <c r="A13955" s="21">
        <v>383</v>
      </c>
      <c r="B13955" s="24">
        <f>100*('Calc2'!B18062*'935'!Q389*'Calc2'!B6496)/'11'!B$17</f>
        <v>0</v>
      </c>
      <c r="C13955" s="10"/>
    </row>
    <row r="13956" spans="1:3">
      <c r="A13956" s="21">
        <v>384</v>
      </c>
      <c r="B13956" s="24">
        <f>100*('Calc2'!B18063*'935'!Q390*'Calc2'!B6497)/'11'!B$17</f>
        <v>0</v>
      </c>
      <c r="C13956" s="10"/>
    </row>
    <row r="13957" spans="1:3">
      <c r="A13957" s="21">
        <v>385</v>
      </c>
      <c r="B13957" s="24">
        <f>100*('Calc2'!B18064*'935'!Q391*'Calc2'!B6498)/'11'!B$17</f>
        <v>0</v>
      </c>
      <c r="C13957" s="10"/>
    </row>
    <row r="13958" spans="1:3">
      <c r="A13958" s="21">
        <v>386</v>
      </c>
      <c r="B13958" s="24">
        <f>100*('Calc2'!B18065*'935'!Q392*'Calc2'!B6499)/'11'!B$17</f>
        <v>0</v>
      </c>
      <c r="C13958" s="10"/>
    </row>
    <row r="13959" spans="1:3">
      <c r="A13959" s="21">
        <v>387</v>
      </c>
      <c r="B13959" s="24">
        <f>100*('Calc2'!B18066*'935'!Q393*'Calc2'!B6500)/'11'!B$17</f>
        <v>0</v>
      </c>
      <c r="C13959" s="10"/>
    </row>
    <row r="13960" spans="1:3">
      <c r="A13960" s="21">
        <v>388</v>
      </c>
      <c r="B13960" s="24">
        <f>100*('Calc2'!B18067*'935'!Q394*'Calc2'!B6501)/'11'!B$17</f>
        <v>0</v>
      </c>
      <c r="C13960" s="10"/>
    </row>
    <row r="13961" spans="1:3">
      <c r="A13961" s="21">
        <v>389</v>
      </c>
      <c r="B13961" s="24">
        <f>100*('Calc2'!B18068*'935'!Q395*'Calc2'!B6502)/'11'!B$17</f>
        <v>0</v>
      </c>
      <c r="C13961" s="10"/>
    </row>
    <row r="13962" spans="1:3">
      <c r="A13962" s="21">
        <v>390</v>
      </c>
      <c r="B13962" s="24">
        <f>100*('Calc2'!B18069*'935'!Q396*'Calc2'!B6503)/'11'!B$17</f>
        <v>0</v>
      </c>
      <c r="C13962" s="10"/>
    </row>
    <row r="13963" spans="1:3">
      <c r="A13963" s="21">
        <v>391</v>
      </c>
      <c r="B13963" s="24">
        <f>100*('Calc2'!B18070*'935'!Q397*'Calc2'!B6504)/'11'!B$17</f>
        <v>0</v>
      </c>
      <c r="C13963" s="10"/>
    </row>
    <row r="13964" spans="1:3">
      <c r="A13964" s="21">
        <v>392</v>
      </c>
      <c r="B13964" s="24">
        <f>100*('Calc2'!B18071*'935'!Q398*'Calc2'!B6505)/'11'!B$17</f>
        <v>0</v>
      </c>
      <c r="C13964" s="10"/>
    </row>
    <row r="13965" spans="1:3">
      <c r="A13965" s="21">
        <v>393</v>
      </c>
      <c r="B13965" s="24">
        <f>100*('Calc2'!B18072*'935'!Q399*'Calc2'!B6506)/'11'!B$17</f>
        <v>0</v>
      </c>
      <c r="C13965" s="10"/>
    </row>
    <row r="13966" spans="1:3">
      <c r="A13966" s="21">
        <v>394</v>
      </c>
      <c r="B13966" s="24">
        <f>100*('Calc2'!B18073*'935'!Q400*'Calc2'!B6507)/'11'!B$17</f>
        <v>0</v>
      </c>
      <c r="C13966" s="10"/>
    </row>
    <row r="13967" spans="1:3">
      <c r="A13967" s="21">
        <v>395</v>
      </c>
      <c r="B13967" s="24">
        <f>100*('Calc2'!B18074*'935'!Q401*'Calc2'!B6508)/'11'!B$17</f>
        <v>0</v>
      </c>
      <c r="C13967" s="10"/>
    </row>
    <row r="13968" spans="1:3">
      <c r="A13968" s="21">
        <v>396</v>
      </c>
      <c r="B13968" s="24">
        <f>100*('Calc2'!B18075*'935'!Q402*'Calc2'!B6509)/'11'!B$17</f>
        <v>0</v>
      </c>
      <c r="C13968" s="10"/>
    </row>
    <row r="13969" spans="1:3">
      <c r="A13969" s="21">
        <v>397</v>
      </c>
      <c r="B13969" s="24">
        <f>100*('Calc2'!B18076*'935'!Q403*'Calc2'!B6510)/'11'!B$17</f>
        <v>0</v>
      </c>
      <c r="C13969" s="10"/>
    </row>
    <row r="13970" spans="1:3">
      <c r="A13970" s="21">
        <v>398</v>
      </c>
      <c r="B13970" s="24">
        <f>100*('Calc2'!B18077*'935'!Q404*'Calc2'!B6511)/'11'!B$17</f>
        <v>0</v>
      </c>
      <c r="C13970" s="10"/>
    </row>
    <row r="13971" spans="1:3">
      <c r="A13971" s="21">
        <v>399</v>
      </c>
      <c r="B13971" s="24">
        <f>100*('Calc2'!B18078*'935'!Q405*'Calc2'!B6512)/'11'!B$17</f>
        <v>0</v>
      </c>
      <c r="C13971" s="10"/>
    </row>
    <row r="13972" spans="1:3">
      <c r="A13972" s="21">
        <v>400</v>
      </c>
      <c r="B13972" s="24">
        <f>100*('Calc2'!B18079*'935'!Q406*'Calc2'!B6513)/'11'!B$17</f>
        <v>0</v>
      </c>
      <c r="C13972" s="10"/>
    </row>
    <row r="13973" spans="1:3">
      <c r="A13973" s="21">
        <v>401</v>
      </c>
      <c r="B13973" s="24">
        <f>100*('Calc2'!B18080*'935'!Q407*'Calc2'!B6514)/'11'!B$17</f>
        <v>0</v>
      </c>
      <c r="C13973" s="10"/>
    </row>
    <row r="13974" spans="1:3">
      <c r="A13974" s="21">
        <v>402</v>
      </c>
      <c r="B13974" s="24">
        <f>100*('Calc2'!B18081*'935'!Q408*'Calc2'!B6515)/'11'!B$17</f>
        <v>0</v>
      </c>
      <c r="C13974" s="10"/>
    </row>
    <row r="13975" spans="1:3">
      <c r="A13975" s="21">
        <v>403</v>
      </c>
      <c r="B13975" s="24">
        <f>100*('Calc2'!B18082*'935'!Q409*'Calc2'!B6516)/'11'!B$17</f>
        <v>0</v>
      </c>
      <c r="C13975" s="10"/>
    </row>
    <row r="13976" spans="1:3">
      <c r="A13976" s="21">
        <v>404</v>
      </c>
      <c r="B13976" s="24">
        <f>100*('Calc2'!B18083*'935'!Q410*'Calc2'!B6517)/'11'!B$17</f>
        <v>0</v>
      </c>
      <c r="C13976" s="10"/>
    </row>
    <row r="13977" spans="1:3">
      <c r="A13977" s="21">
        <v>405</v>
      </c>
      <c r="B13977" s="24">
        <f>100*('Calc2'!B18084*'935'!Q411*'Calc2'!B6518)/'11'!B$17</f>
        <v>0</v>
      </c>
      <c r="C13977" s="10"/>
    </row>
    <row r="13978" spans="1:3">
      <c r="A13978" s="21">
        <v>406</v>
      </c>
      <c r="B13978" s="24">
        <f>100*('Calc2'!B18085*'935'!Q412*'Calc2'!B6519)/'11'!B$17</f>
        <v>0</v>
      </c>
      <c r="C13978" s="10"/>
    </row>
    <row r="13979" spans="1:3">
      <c r="A13979" s="21">
        <v>407</v>
      </c>
      <c r="B13979" s="24">
        <f>100*('Calc2'!B18086*'935'!Q413*'Calc2'!B6520)/'11'!B$17</f>
        <v>0</v>
      </c>
      <c r="C13979" s="10"/>
    </row>
    <row r="13980" spans="1:3">
      <c r="A13980" s="21">
        <v>408</v>
      </c>
      <c r="B13980" s="24">
        <f>100*('Calc2'!B18087*'935'!Q414*'Calc2'!B6521)/'11'!B$17</f>
        <v>0</v>
      </c>
      <c r="C13980" s="10"/>
    </row>
    <row r="13981" spans="1:3">
      <c r="A13981" s="21">
        <v>409</v>
      </c>
      <c r="B13981" s="24">
        <f>100*('Calc2'!B18088*'935'!Q415*'Calc2'!B6522)/'11'!B$17</f>
        <v>0</v>
      </c>
      <c r="C13981" s="10"/>
    </row>
    <row r="13982" spans="1:3">
      <c r="A13982" s="21">
        <v>410</v>
      </c>
      <c r="B13982" s="24">
        <f>100*('Calc2'!B18089*'935'!Q416*'Calc2'!B6523)/'11'!B$17</f>
        <v>0</v>
      </c>
      <c r="C13982" s="10"/>
    </row>
    <row r="13983" spans="1:3">
      <c r="A13983" s="21">
        <v>411</v>
      </c>
      <c r="B13983" s="24">
        <f>100*('Calc2'!B18090*'935'!Q417*'Calc2'!B6524)/'11'!B$17</f>
        <v>0</v>
      </c>
      <c r="C13983" s="10"/>
    </row>
    <row r="13984" spans="1:3">
      <c r="A13984" s="21">
        <v>412</v>
      </c>
      <c r="B13984" s="24">
        <f>100*('Calc2'!B18091*'935'!Q418*'Calc2'!B6525)/'11'!B$17</f>
        <v>0</v>
      </c>
      <c r="C13984" s="10"/>
    </row>
    <row r="13985" spans="1:3">
      <c r="A13985" s="21">
        <v>413</v>
      </c>
      <c r="B13985" s="24">
        <f>100*('Calc2'!B18092*'935'!Q419*'Calc2'!B6526)/'11'!B$17</f>
        <v>0</v>
      </c>
      <c r="C13985" s="10"/>
    </row>
    <row r="13986" spans="1:3">
      <c r="A13986" s="21">
        <v>414</v>
      </c>
      <c r="B13986" s="24">
        <f>100*('Calc2'!B18093*'935'!Q420*'Calc2'!B6527)/'11'!B$17</f>
        <v>0</v>
      </c>
      <c r="C13986" s="10"/>
    </row>
    <row r="13987" spans="1:3">
      <c r="A13987" s="21">
        <v>415</v>
      </c>
      <c r="B13987" s="24">
        <f>100*('Calc2'!B18094*'935'!Q421*'Calc2'!B6528)/'11'!B$17</f>
        <v>0</v>
      </c>
      <c r="C13987" s="10"/>
    </row>
    <row r="13988" spans="1:3">
      <c r="A13988" s="21">
        <v>416</v>
      </c>
      <c r="B13988" s="24">
        <f>100*('Calc2'!B18095*'935'!Q422*'Calc2'!B6529)/'11'!B$17</f>
        <v>0</v>
      </c>
      <c r="C13988" s="10"/>
    </row>
    <row r="13989" spans="1:3">
      <c r="A13989" s="21">
        <v>417</v>
      </c>
      <c r="B13989" s="24">
        <f>100*('Calc2'!B18096*'935'!Q423*'Calc2'!B6530)/'11'!B$17</f>
        <v>0</v>
      </c>
      <c r="C13989" s="10"/>
    </row>
    <row r="13990" spans="1:3">
      <c r="A13990" s="21">
        <v>418</v>
      </c>
      <c r="B13990" s="24">
        <f>100*('Calc2'!B18097*'935'!Q424*'Calc2'!B6531)/'11'!B$17</f>
        <v>0</v>
      </c>
      <c r="C13990" s="10"/>
    </row>
    <row r="13991" spans="1:3">
      <c r="A13991" s="21">
        <v>419</v>
      </c>
      <c r="B13991" s="24">
        <f>100*('Calc2'!B18098*'935'!Q425*'Calc2'!B6532)/'11'!B$17</f>
        <v>0</v>
      </c>
      <c r="C13991" s="10"/>
    </row>
    <row r="13992" spans="1:3">
      <c r="A13992" s="21">
        <v>420</v>
      </c>
      <c r="B13992" s="24">
        <f>100*('Calc2'!B18099*'935'!Q426*'Calc2'!B6533)/'11'!B$17</f>
        <v>0</v>
      </c>
      <c r="C13992" s="10"/>
    </row>
    <row r="13993" spans="1:3">
      <c r="A13993" s="21">
        <v>421</v>
      </c>
      <c r="B13993" s="24">
        <f>100*('Calc2'!B18100*'935'!Q427*'Calc2'!B6534)/'11'!B$17</f>
        <v>0</v>
      </c>
      <c r="C13993" s="10"/>
    </row>
    <row r="13994" spans="1:3">
      <c r="A13994" s="21">
        <v>422</v>
      </c>
      <c r="B13994" s="24">
        <f>100*('Calc2'!B18101*'935'!Q428*'Calc2'!B6535)/'11'!B$17</f>
        <v>0</v>
      </c>
      <c r="C13994" s="10"/>
    </row>
    <row r="13995" spans="1:3">
      <c r="A13995" s="21">
        <v>423</v>
      </c>
      <c r="B13995" s="24">
        <f>100*('Calc2'!B18102*'935'!Q429*'Calc2'!B6536)/'11'!B$17</f>
        <v>0</v>
      </c>
      <c r="C13995" s="10"/>
    </row>
    <row r="13996" spans="1:3">
      <c r="A13996" s="21">
        <v>424</v>
      </c>
      <c r="B13996" s="24">
        <f>100*('Calc2'!B18103*'935'!Q430*'Calc2'!B6537)/'11'!B$17</f>
        <v>0</v>
      </c>
      <c r="C13996" s="10"/>
    </row>
    <row r="13997" spans="1:3">
      <c r="A13997" s="21">
        <v>425</v>
      </c>
      <c r="B13997" s="24">
        <f>100*('Calc2'!B18104*'935'!Q431*'Calc2'!B6538)/'11'!B$17</f>
        <v>0</v>
      </c>
      <c r="C13997" s="10"/>
    </row>
    <row r="13998" spans="1:3">
      <c r="A13998" s="21">
        <v>426</v>
      </c>
      <c r="B13998" s="24">
        <f>100*('Calc2'!B18105*'935'!Q432*'Calc2'!B6539)/'11'!B$17</f>
        <v>0</v>
      </c>
      <c r="C13998" s="10"/>
    </row>
    <row r="13999" spans="1:3">
      <c r="A13999" s="21">
        <v>427</v>
      </c>
      <c r="B13999" s="24">
        <f>100*('Calc2'!B18106*'935'!Q433*'Calc2'!B6540)/'11'!B$17</f>
        <v>0</v>
      </c>
      <c r="C13999" s="10"/>
    </row>
    <row r="14000" spans="1:3">
      <c r="A14000" s="21">
        <v>428</v>
      </c>
      <c r="B14000" s="24">
        <f>100*('Calc2'!B18107*'935'!Q434*'Calc2'!B6541)/'11'!B$17</f>
        <v>0</v>
      </c>
      <c r="C14000" s="10"/>
    </row>
    <row r="14001" spans="1:3">
      <c r="A14001" s="21">
        <v>429</v>
      </c>
      <c r="B14001" s="24">
        <f>100*('Calc2'!B18108*'935'!Q435*'Calc2'!B6542)/'11'!B$17</f>
        <v>0</v>
      </c>
      <c r="C14001" s="10"/>
    </row>
    <row r="14002" spans="1:3">
      <c r="A14002" s="21">
        <v>430</v>
      </c>
      <c r="B14002" s="24">
        <f>100*('Calc2'!B18109*'935'!Q436*'Calc2'!B6543)/'11'!B$17</f>
        <v>0</v>
      </c>
      <c r="C14002" s="10"/>
    </row>
    <row r="14003" spans="1:3">
      <c r="A14003" s="21">
        <v>431</v>
      </c>
      <c r="B14003" s="24">
        <f>100*('Calc2'!B18110*'935'!Q437*'Calc2'!B6544)/'11'!B$17</f>
        <v>0</v>
      </c>
      <c r="C14003" s="10"/>
    </row>
    <row r="14004" spans="1:3">
      <c r="A14004" s="21">
        <v>432</v>
      </c>
      <c r="B14004" s="24">
        <f>100*('Calc2'!B18111*'935'!Q438*'Calc2'!B6545)/'11'!B$17</f>
        <v>0</v>
      </c>
      <c r="C14004" s="10"/>
    </row>
    <row r="14005" spans="1:3">
      <c r="A14005" s="21">
        <v>433</v>
      </c>
      <c r="B14005" s="24">
        <f>100*('Calc2'!B18112*'935'!Q439*'Calc2'!B6546)/'11'!B$17</f>
        <v>0</v>
      </c>
      <c r="C14005" s="10"/>
    </row>
    <row r="14006" spans="1:3">
      <c r="A14006" s="21">
        <v>434</v>
      </c>
      <c r="B14006" s="24">
        <f>100*('Calc2'!B18113*'935'!Q440*'Calc2'!B6547)/'11'!B$17</f>
        <v>0</v>
      </c>
      <c r="C14006" s="10"/>
    </row>
    <row r="14007" spans="1:3">
      <c r="A14007" s="21">
        <v>435</v>
      </c>
      <c r="B14007" s="24">
        <f>100*('Calc2'!B18114*'935'!Q441*'Calc2'!B6548)/'11'!B$17</f>
        <v>0</v>
      </c>
      <c r="C14007" s="10"/>
    </row>
    <row r="14008" spans="1:3">
      <c r="A14008" s="21">
        <v>436</v>
      </c>
      <c r="B14008" s="24">
        <f>100*('Calc2'!B18115*'935'!Q442*'Calc2'!B6549)/'11'!B$17</f>
        <v>0</v>
      </c>
      <c r="C14008" s="10"/>
    </row>
    <row r="14009" spans="1:3">
      <c r="A14009" s="21">
        <v>437</v>
      </c>
      <c r="B14009" s="24">
        <f>100*('Calc2'!B18116*'935'!Q443*'Calc2'!B6550)/'11'!B$17</f>
        <v>0</v>
      </c>
      <c r="C14009" s="10"/>
    </row>
    <row r="14010" spans="1:3">
      <c r="A14010" s="21">
        <v>438</v>
      </c>
      <c r="B14010" s="24">
        <f>100*('Calc2'!B18117*'935'!Q444*'Calc2'!B6551)/'11'!B$17</f>
        <v>0</v>
      </c>
      <c r="C14010" s="10"/>
    </row>
    <row r="14011" spans="1:3">
      <c r="A14011" s="21">
        <v>439</v>
      </c>
      <c r="B14011" s="24">
        <f>100*('Calc2'!B18118*'935'!Q445*'Calc2'!B6552)/'11'!B$17</f>
        <v>0</v>
      </c>
      <c r="C14011" s="10"/>
    </row>
    <row r="14012" spans="1:3">
      <c r="A14012" s="21">
        <v>440</v>
      </c>
      <c r="B14012" s="24">
        <f>100*('Calc2'!B18119*'935'!Q446*'Calc2'!B6553)/'11'!B$17</f>
        <v>0</v>
      </c>
      <c r="C14012" s="10"/>
    </row>
    <row r="14013" spans="1:3">
      <c r="A14013" s="21">
        <v>441</v>
      </c>
      <c r="B14013" s="24">
        <f>100*('Calc2'!B18120*'935'!Q447*'Calc2'!B6554)/'11'!B$17</f>
        <v>0</v>
      </c>
      <c r="C14013" s="10"/>
    </row>
    <row r="14014" spans="1:3">
      <c r="A14014" s="21">
        <v>442</v>
      </c>
      <c r="B14014" s="24">
        <f>100*('Calc2'!B18121*'935'!Q448*'Calc2'!B6555)/'11'!B$17</f>
        <v>0</v>
      </c>
      <c r="C14014" s="10"/>
    </row>
    <row r="14015" spans="1:3">
      <c r="A14015" s="21">
        <v>443</v>
      </c>
      <c r="B14015" s="24">
        <f>100*('Calc2'!B18122*'935'!Q449*'Calc2'!B6556)/'11'!B$17</f>
        <v>0</v>
      </c>
      <c r="C14015" s="10"/>
    </row>
    <row r="14016" spans="1:3">
      <c r="A14016" s="21">
        <v>444</v>
      </c>
      <c r="B14016" s="24">
        <f>100*('Calc2'!B18123*'935'!Q450*'Calc2'!B6557)/'11'!B$17</f>
        <v>0</v>
      </c>
      <c r="C14016" s="10"/>
    </row>
    <row r="14017" spans="1:3">
      <c r="A14017" s="21">
        <v>445</v>
      </c>
      <c r="B14017" s="24">
        <f>100*('Calc2'!B18124*'935'!Q451*'Calc2'!B6558)/'11'!B$17</f>
        <v>0</v>
      </c>
      <c r="C14017" s="10"/>
    </row>
    <row r="14018" spans="1:3">
      <c r="A14018" s="21">
        <v>446</v>
      </c>
      <c r="B14018" s="24">
        <f>100*('Calc2'!B18125*'935'!Q452*'Calc2'!B6559)/'11'!B$17</f>
        <v>0</v>
      </c>
      <c r="C14018" s="10"/>
    </row>
    <row r="14019" spans="1:3">
      <c r="A14019" s="21">
        <v>447</v>
      </c>
      <c r="B14019" s="24">
        <f>100*('Calc2'!B18126*'935'!Q453*'Calc2'!B6560)/'11'!B$17</f>
        <v>0</v>
      </c>
      <c r="C14019" s="10"/>
    </row>
    <row r="14020" spans="1:3">
      <c r="A14020" s="21">
        <v>448</v>
      </c>
      <c r="B14020" s="24">
        <f>100*('Calc2'!B18127*'935'!Q454*'Calc2'!B6561)/'11'!B$17</f>
        <v>0</v>
      </c>
      <c r="C14020" s="10"/>
    </row>
    <row r="14021" spans="1:3">
      <c r="A14021" s="21">
        <v>449</v>
      </c>
      <c r="B14021" s="24">
        <f>100*('Calc2'!B18128*'935'!Q455*'Calc2'!B6562)/'11'!B$17</f>
        <v>0</v>
      </c>
      <c r="C14021" s="10"/>
    </row>
    <row r="14022" spans="1:3">
      <c r="A14022" s="21">
        <v>450</v>
      </c>
      <c r="B14022" s="24">
        <f>100*('Calc2'!B18129*'935'!Q456*'Calc2'!B6563)/'11'!B$17</f>
        <v>0</v>
      </c>
      <c r="C14022" s="10"/>
    </row>
    <row r="14023" spans="1:3">
      <c r="A14023" s="21">
        <v>451</v>
      </c>
      <c r="B14023" s="24">
        <f>100*('Calc2'!B18130*'935'!Q457*'Calc2'!B6564)/'11'!B$17</f>
        <v>0</v>
      </c>
      <c r="C14023" s="10"/>
    </row>
    <row r="14024" spans="1:3">
      <c r="A14024" s="21">
        <v>452</v>
      </c>
      <c r="B14024" s="24">
        <f>100*('Calc2'!B18131*'935'!Q458*'Calc2'!B6565)/'11'!B$17</f>
        <v>0</v>
      </c>
      <c r="C14024" s="10"/>
    </row>
    <row r="14025" spans="1:3">
      <c r="A14025" s="21">
        <v>453</v>
      </c>
      <c r="B14025" s="24">
        <f>100*('Calc2'!B18132*'935'!Q459*'Calc2'!B6566)/'11'!B$17</f>
        <v>0</v>
      </c>
      <c r="C14025" s="10"/>
    </row>
    <row r="14026" spans="1:3">
      <c r="A14026" s="21">
        <v>454</v>
      </c>
      <c r="B14026" s="24">
        <f>100*('Calc2'!B18133*'935'!Q460*'Calc2'!B6567)/'11'!B$17</f>
        <v>0</v>
      </c>
      <c r="C14026" s="10"/>
    </row>
    <row r="14027" spans="1:3">
      <c r="A14027" s="21">
        <v>455</v>
      </c>
      <c r="B14027" s="24">
        <f>100*('Calc2'!B18134*'935'!Q461*'Calc2'!B6568)/'11'!B$17</f>
        <v>0</v>
      </c>
      <c r="C14027" s="10"/>
    </row>
    <row r="14028" spans="1:3">
      <c r="A14028" s="21">
        <v>456</v>
      </c>
      <c r="B14028" s="24">
        <f>100*('Calc2'!B18135*'935'!Q462*'Calc2'!B6569)/'11'!B$17</f>
        <v>0</v>
      </c>
      <c r="C14028" s="10"/>
    </row>
    <row r="14029" spans="1:3">
      <c r="A14029" s="21">
        <v>457</v>
      </c>
      <c r="B14029" s="24">
        <f>100*('Calc2'!B18136*'935'!Q463*'Calc2'!B6570)/'11'!B$17</f>
        <v>0</v>
      </c>
      <c r="C14029" s="10"/>
    </row>
    <row r="14030" spans="1:3">
      <c r="A14030" s="21">
        <v>458</v>
      </c>
      <c r="B14030" s="24">
        <f>100*('Calc2'!B18137*'935'!Q464*'Calc2'!B6571)/'11'!B$17</f>
        <v>0</v>
      </c>
      <c r="C14030" s="10"/>
    </row>
    <row r="14031" spans="1:3">
      <c r="A14031" s="21">
        <v>459</v>
      </c>
      <c r="B14031" s="24">
        <f>100*('Calc2'!B18138*'935'!Q465*'Calc2'!B6572)/'11'!B$17</f>
        <v>0</v>
      </c>
      <c r="C14031" s="10"/>
    </row>
    <row r="14032" spans="1:3">
      <c r="A14032" s="21">
        <v>460</v>
      </c>
      <c r="B14032" s="24">
        <f>100*('Calc2'!B18139*'935'!Q466*'Calc2'!B6573)/'11'!B$17</f>
        <v>0</v>
      </c>
      <c r="C14032" s="10"/>
    </row>
    <row r="14033" spans="1:3">
      <c r="A14033" s="21">
        <v>461</v>
      </c>
      <c r="B14033" s="24">
        <f>100*('Calc2'!B18140*'935'!Q467*'Calc2'!B6574)/'11'!B$17</f>
        <v>0</v>
      </c>
      <c r="C14033" s="10"/>
    </row>
    <row r="14034" spans="1:3">
      <c r="A14034" s="21">
        <v>462</v>
      </c>
      <c r="B14034" s="24">
        <f>100*('Calc2'!B18141*'935'!Q468*'Calc2'!B6575)/'11'!B$17</f>
        <v>0</v>
      </c>
      <c r="C14034" s="10"/>
    </row>
    <row r="14035" spans="1:3">
      <c r="A14035" s="21">
        <v>463</v>
      </c>
      <c r="B14035" s="24">
        <f>100*('Calc2'!B18142*'935'!Q469*'Calc2'!B6576)/'11'!B$17</f>
        <v>0</v>
      </c>
      <c r="C14035" s="10"/>
    </row>
    <row r="14036" spans="1:3">
      <c r="A14036" s="21">
        <v>464</v>
      </c>
      <c r="B14036" s="24">
        <f>100*('Calc2'!B18143*'935'!Q470*'Calc2'!B6577)/'11'!B$17</f>
        <v>0</v>
      </c>
      <c r="C14036" s="10"/>
    </row>
    <row r="14037" spans="1:3">
      <c r="A14037" s="21">
        <v>465</v>
      </c>
      <c r="B14037" s="24">
        <f>100*('Calc2'!B18144*'935'!Q471*'Calc2'!B6578)/'11'!B$17</f>
        <v>0</v>
      </c>
      <c r="C14037" s="10"/>
    </row>
    <row r="14038" spans="1:3">
      <c r="A14038" s="21">
        <v>466</v>
      </c>
      <c r="B14038" s="24">
        <f>100*('Calc2'!B18145*'935'!Q472*'Calc2'!B6579)/'11'!B$17</f>
        <v>0</v>
      </c>
      <c r="C14038" s="10"/>
    </row>
    <row r="14039" spans="1:3">
      <c r="A14039" s="21">
        <v>467</v>
      </c>
      <c r="B14039" s="24">
        <f>100*('Calc2'!B18146*'935'!Q473*'Calc2'!B6580)/'11'!B$17</f>
        <v>0</v>
      </c>
      <c r="C14039" s="10"/>
    </row>
    <row r="14040" spans="1:3">
      <c r="A14040" s="21">
        <v>468</v>
      </c>
      <c r="B14040" s="24">
        <f>100*('Calc2'!B18147*'935'!Q474*'Calc2'!B6581)/'11'!B$17</f>
        <v>0</v>
      </c>
      <c r="C14040" s="10"/>
    </row>
    <row r="14041" spans="1:3">
      <c r="A14041" s="21">
        <v>469</v>
      </c>
      <c r="B14041" s="24">
        <f>100*('Calc2'!B18148*'935'!Q475*'Calc2'!B6582)/'11'!B$17</f>
        <v>0</v>
      </c>
      <c r="C14041" s="10"/>
    </row>
    <row r="14042" spans="1:3">
      <c r="A14042" s="21">
        <v>470</v>
      </c>
      <c r="B14042" s="24">
        <f>100*('Calc2'!B18149*'935'!Q476*'Calc2'!B6583)/'11'!B$17</f>
        <v>0</v>
      </c>
      <c r="C14042" s="10"/>
    </row>
    <row r="14043" spans="1:3">
      <c r="A14043" s="21">
        <v>471</v>
      </c>
      <c r="B14043" s="24">
        <f>100*('Calc2'!B18150*'935'!Q477*'Calc2'!B6584)/'11'!B$17</f>
        <v>0</v>
      </c>
      <c r="C14043" s="10"/>
    </row>
    <row r="14044" spans="1:3">
      <c r="A14044" s="21">
        <v>472</v>
      </c>
      <c r="B14044" s="24">
        <f>100*('Calc2'!B18151*'935'!Q478*'Calc2'!B6585)/'11'!B$17</f>
        <v>0</v>
      </c>
      <c r="C14044" s="10"/>
    </row>
    <row r="14045" spans="1:3">
      <c r="A14045" s="21">
        <v>473</v>
      </c>
      <c r="B14045" s="24">
        <f>100*('Calc2'!B18152*'935'!Q479*'Calc2'!B6586)/'11'!B$17</f>
        <v>0</v>
      </c>
      <c r="C14045" s="10"/>
    </row>
    <row r="14046" spans="1:3">
      <c r="A14046" s="21">
        <v>474</v>
      </c>
      <c r="B14046" s="24">
        <f>100*('Calc2'!B18153*'935'!Q480*'Calc2'!B6587)/'11'!B$17</f>
        <v>0</v>
      </c>
      <c r="C14046" s="10"/>
    </row>
    <row r="14047" spans="1:3">
      <c r="A14047" s="21">
        <v>475</v>
      </c>
      <c r="B14047" s="24">
        <f>100*('Calc2'!B18154*'935'!Q481*'Calc2'!B6588)/'11'!B$17</f>
        <v>0</v>
      </c>
      <c r="C14047" s="10"/>
    </row>
    <row r="14048" spans="1:3">
      <c r="A14048" s="21">
        <v>476</v>
      </c>
      <c r="B14048" s="24">
        <f>100*('Calc2'!B18155*'935'!Q482*'Calc2'!B6589)/'11'!B$17</f>
        <v>0</v>
      </c>
      <c r="C14048" s="10"/>
    </row>
    <row r="14049" spans="1:3">
      <c r="A14049" s="21">
        <v>477</v>
      </c>
      <c r="B14049" s="24">
        <f>100*('Calc2'!B18156*'935'!Q483*'Calc2'!B6590)/'11'!B$17</f>
        <v>0</v>
      </c>
      <c r="C14049" s="10"/>
    </row>
    <row r="14050" spans="1:3">
      <c r="A14050" s="21">
        <v>478</v>
      </c>
      <c r="B14050" s="24">
        <f>100*('Calc2'!B18157*'935'!Q484*'Calc2'!B6591)/'11'!B$17</f>
        <v>0</v>
      </c>
      <c r="C14050" s="10"/>
    </row>
    <row r="14051" spans="1:3">
      <c r="A14051" s="21">
        <v>479</v>
      </c>
      <c r="B14051" s="24">
        <f>100*('Calc2'!B18158*'935'!Q485*'Calc2'!B6592)/'11'!B$17</f>
        <v>0</v>
      </c>
      <c r="C14051" s="10"/>
    </row>
    <row r="14052" spans="1:3">
      <c r="A14052" s="21">
        <v>480</v>
      </c>
      <c r="B14052" s="24">
        <f>100*('Calc2'!B18159*'935'!Q486*'Calc2'!B6593)/'11'!B$17</f>
        <v>0</v>
      </c>
      <c r="C14052" s="10"/>
    </row>
    <row r="14053" spans="1:3">
      <c r="A14053" s="21">
        <v>481</v>
      </c>
      <c r="B14053" s="24">
        <f>100*('Calc2'!B18160*'935'!Q487*'Calc2'!B6594)/'11'!B$17</f>
        <v>0</v>
      </c>
      <c r="C14053" s="10"/>
    </row>
    <row r="14054" spans="1:3">
      <c r="A14054" s="21">
        <v>482</v>
      </c>
      <c r="B14054" s="24">
        <f>100*('Calc2'!B18161*'935'!Q488*'Calc2'!B6595)/'11'!B$17</f>
        <v>0</v>
      </c>
      <c r="C14054" s="10"/>
    </row>
    <row r="14055" spans="1:3">
      <c r="A14055" s="21">
        <v>483</v>
      </c>
      <c r="B14055" s="24">
        <f>100*('Calc2'!B18162*'935'!Q489*'Calc2'!B6596)/'11'!B$17</f>
        <v>0</v>
      </c>
      <c r="C14055" s="10"/>
    </row>
    <row r="14056" spans="1:3">
      <c r="A14056" s="21">
        <v>484</v>
      </c>
      <c r="B14056" s="24">
        <f>100*('Calc2'!B18163*'935'!Q490*'Calc2'!B6597)/'11'!B$17</f>
        <v>0</v>
      </c>
      <c r="C14056" s="10"/>
    </row>
    <row r="14057" spans="1:3">
      <c r="A14057" s="21">
        <v>485</v>
      </c>
      <c r="B14057" s="24">
        <f>100*('Calc2'!B18164*'935'!Q491*'Calc2'!B6598)/'11'!B$17</f>
        <v>0</v>
      </c>
      <c r="C14057" s="10"/>
    </row>
    <row r="14058" spans="1:3">
      <c r="A14058" s="21">
        <v>486</v>
      </c>
      <c r="B14058" s="24">
        <f>100*('Calc2'!B18165*'935'!Q492*'Calc2'!B6599)/'11'!B$17</f>
        <v>0</v>
      </c>
      <c r="C14058" s="10"/>
    </row>
    <row r="14059" spans="1:3">
      <c r="A14059" s="21">
        <v>487</v>
      </c>
      <c r="B14059" s="24">
        <f>100*('Calc2'!B18166*'935'!Q493*'Calc2'!B6600)/'11'!B$17</f>
        <v>0</v>
      </c>
      <c r="C14059" s="10"/>
    </row>
    <row r="14060" spans="1:3">
      <c r="A14060" s="21">
        <v>488</v>
      </c>
      <c r="B14060" s="24">
        <f>100*('Calc2'!B18167*'935'!Q494*'Calc2'!B6601)/'11'!B$17</f>
        <v>0</v>
      </c>
      <c r="C14060" s="10"/>
    </row>
    <row r="14061" spans="1:3">
      <c r="A14061" s="21">
        <v>489</v>
      </c>
      <c r="B14061" s="24">
        <f>100*('Calc2'!B18168*'935'!Q495*'Calc2'!B6602)/'11'!B$17</f>
        <v>0</v>
      </c>
      <c r="C14061" s="10"/>
    </row>
    <row r="14062" spans="1:3">
      <c r="A14062" s="21">
        <v>490</v>
      </c>
      <c r="B14062" s="24">
        <f>100*('Calc2'!B18169*'935'!Q496*'Calc2'!B6603)/'11'!B$17</f>
        <v>0</v>
      </c>
      <c r="C14062" s="10"/>
    </row>
    <row r="14063" spans="1:3">
      <c r="A14063" s="21">
        <v>491</v>
      </c>
      <c r="B14063" s="24">
        <f>100*('Calc2'!B18170*'935'!Q497*'Calc2'!B6604)/'11'!B$17</f>
        <v>0</v>
      </c>
      <c r="C14063" s="10"/>
    </row>
    <row r="14064" spans="1:3">
      <c r="A14064" s="21">
        <v>492</v>
      </c>
      <c r="B14064" s="24">
        <f>100*('Calc2'!B18171*'935'!Q498*'Calc2'!B6605)/'11'!B$17</f>
        <v>0</v>
      </c>
      <c r="C14064" s="10"/>
    </row>
    <row r="14065" spans="1:3">
      <c r="A14065" s="21">
        <v>493</v>
      </c>
      <c r="B14065" s="24">
        <f>100*('Calc2'!B18172*'935'!Q499*'Calc2'!B6606)/'11'!B$17</f>
        <v>0</v>
      </c>
      <c r="C14065" s="10"/>
    </row>
    <row r="14066" spans="1:3">
      <c r="A14066" s="21">
        <v>494</v>
      </c>
      <c r="B14066" s="24">
        <f>100*('Calc2'!B18173*'935'!Q500*'Calc2'!B6607)/'11'!B$17</f>
        <v>0</v>
      </c>
      <c r="C14066" s="10"/>
    </row>
    <row r="14067" spans="1:3">
      <c r="A14067" s="21">
        <v>495</v>
      </c>
      <c r="B14067" s="24">
        <f>100*('Calc2'!B18174*'935'!Q501*'Calc2'!B6608)/'11'!B$17</f>
        <v>0</v>
      </c>
      <c r="C14067" s="10"/>
    </row>
    <row r="14068" spans="1:3">
      <c r="A14068" s="21">
        <v>496</v>
      </c>
      <c r="B14068" s="24">
        <f>100*('Calc2'!B18175*'935'!Q502*'Calc2'!B6609)/'11'!B$17</f>
        <v>0</v>
      </c>
      <c r="C14068" s="10"/>
    </row>
    <row r="14069" spans="1:3">
      <c r="A14069" s="21">
        <v>497</v>
      </c>
      <c r="B14069" s="24">
        <f>100*('Calc2'!B18176*'935'!Q503*'Calc2'!B6610)/'11'!B$17</f>
        <v>0</v>
      </c>
      <c r="C14069" s="10"/>
    </row>
    <row r="14070" spans="1:3">
      <c r="A14070" s="21">
        <v>498</v>
      </c>
      <c r="B14070" s="24">
        <f>100*('Calc2'!B18177*'935'!Q504*'Calc2'!B6611)/'11'!B$17</f>
        <v>0</v>
      </c>
      <c r="C14070" s="10"/>
    </row>
    <row r="14071" spans="1:3">
      <c r="A14071" s="21">
        <v>499</v>
      </c>
      <c r="B14071" s="24">
        <f>100*('Calc2'!B18178*'935'!Q505*'Calc2'!B6612)/'11'!B$17</f>
        <v>0</v>
      </c>
      <c r="C14071" s="10"/>
    </row>
    <row r="14072" spans="1:3">
      <c r="A14072" s="21">
        <v>500</v>
      </c>
      <c r="B14072" s="24">
        <f>100*('Calc2'!B18179*'935'!Q506*'Calc2'!B6613)/'11'!B$17</f>
        <v>0</v>
      </c>
      <c r="C14072" s="10"/>
    </row>
    <row r="14073" spans="1:3">
      <c r="A14073" s="21">
        <v>501</v>
      </c>
      <c r="B14073" s="24">
        <f>100*('Calc2'!B18180*'935'!Q507*'Calc2'!B6614)/'11'!B$17</f>
        <v>0</v>
      </c>
      <c r="C14073" s="10"/>
    </row>
    <row r="14074" spans="1:3">
      <c r="A14074" s="21">
        <v>502</v>
      </c>
      <c r="B14074" s="24">
        <f>100*('Calc2'!B18181*'935'!Q508*'Calc2'!B6615)/'11'!B$17</f>
        <v>0</v>
      </c>
      <c r="C14074" s="10"/>
    </row>
    <row r="14075" spans="1:3">
      <c r="A14075" s="21">
        <v>503</v>
      </c>
      <c r="B14075" s="24">
        <f>100*('Calc2'!B18182*'935'!Q509*'Calc2'!B6616)/'11'!B$17</f>
        <v>0</v>
      </c>
      <c r="C14075" s="10"/>
    </row>
    <row r="14076" spans="1:3">
      <c r="A14076" s="21">
        <v>504</v>
      </c>
      <c r="B14076" s="24">
        <f>100*('Calc2'!B18183*'935'!Q510*'Calc2'!B6617)/'11'!B$17</f>
        <v>0</v>
      </c>
      <c r="C14076" s="10"/>
    </row>
    <row r="14077" spans="1:3">
      <c r="A14077" s="21">
        <v>505</v>
      </c>
      <c r="B14077" s="24">
        <f>100*('Calc2'!B18184*'935'!Q511*'Calc2'!B6618)/'11'!B$17</f>
        <v>0</v>
      </c>
      <c r="C14077" s="10"/>
    </row>
    <row r="14078" spans="1:3">
      <c r="A14078" s="21">
        <v>506</v>
      </c>
      <c r="B14078" s="24">
        <f>100*('Calc2'!B18185*'935'!Q512*'Calc2'!B6619)/'11'!B$17</f>
        <v>0</v>
      </c>
      <c r="C14078" s="10"/>
    </row>
    <row r="14079" spans="1:3">
      <c r="A14079" s="21">
        <v>507</v>
      </c>
      <c r="B14079" s="24">
        <f>100*('Calc2'!B18186*'935'!Q513*'Calc2'!B6620)/'11'!B$17</f>
        <v>0</v>
      </c>
      <c r="C14079" s="10"/>
    </row>
    <row r="14080" spans="1:3">
      <c r="A14080" s="21">
        <v>508</v>
      </c>
      <c r="B14080" s="24">
        <f>100*('Calc2'!B18187*'935'!Q514*'Calc2'!B6621)/'11'!B$17</f>
        <v>0</v>
      </c>
      <c r="C14080" s="10"/>
    </row>
    <row r="14081" spans="1:3">
      <c r="A14081" s="21">
        <v>509</v>
      </c>
      <c r="B14081" s="24">
        <f>100*('Calc2'!B18188*'935'!Q515*'Calc2'!B6622)/'11'!B$17</f>
        <v>0</v>
      </c>
      <c r="C14081" s="10"/>
    </row>
    <row r="14082" spans="1:3">
      <c r="A14082" s="21">
        <v>510</v>
      </c>
      <c r="B14082" s="24">
        <f>100*('Calc2'!B18189*'935'!Q516*'Calc2'!B6623)/'11'!B$17</f>
        <v>0</v>
      </c>
      <c r="C14082" s="10"/>
    </row>
    <row r="14083" spans="1:3">
      <c r="A14083" s="21">
        <v>511</v>
      </c>
      <c r="B14083" s="24">
        <f>100*('Calc2'!B18190*'935'!Q517*'Calc2'!B6624)/'11'!B$17</f>
        <v>0</v>
      </c>
      <c r="C14083" s="10"/>
    </row>
    <row r="14084" spans="1:3">
      <c r="A14084" s="21">
        <v>512</v>
      </c>
      <c r="B14084" s="24">
        <f>100*('Calc2'!B18191*'935'!Q518*'Calc2'!B6625)/'11'!B$17</f>
        <v>0</v>
      </c>
      <c r="C14084" s="10"/>
    </row>
    <row r="14085" spans="1:3">
      <c r="A14085" s="21">
        <v>513</v>
      </c>
      <c r="B14085" s="24">
        <f>100*('Calc2'!B18192*'935'!Q519*'Calc2'!B6626)/'11'!B$17</f>
        <v>0</v>
      </c>
      <c r="C14085" s="10"/>
    </row>
    <row r="14086" spans="1:3">
      <c r="A14086" s="21">
        <v>514</v>
      </c>
      <c r="B14086" s="24">
        <f>100*('Calc2'!B18193*'935'!Q520*'Calc2'!B6627)/'11'!B$17</f>
        <v>0</v>
      </c>
      <c r="C14086" s="10"/>
    </row>
    <row r="14087" spans="1:3">
      <c r="A14087" s="21">
        <v>515</v>
      </c>
      <c r="B14087" s="24">
        <f>100*('Calc2'!B18194*'935'!Q521*'Calc2'!B6628)/'11'!B$17</f>
        <v>0</v>
      </c>
      <c r="C14087" s="10"/>
    </row>
    <row r="14088" spans="1:3">
      <c r="A14088" s="21">
        <v>516</v>
      </c>
      <c r="B14088" s="24">
        <f>100*('Calc2'!B18195*'935'!Q522*'Calc2'!B6629)/'11'!B$17</f>
        <v>0</v>
      </c>
      <c r="C14088" s="10"/>
    </row>
    <row r="14089" spans="1:3">
      <c r="A14089" s="21">
        <v>517</v>
      </c>
      <c r="B14089" s="24">
        <f>100*('Calc2'!B18196*'935'!Q523*'Calc2'!B6630)/'11'!B$17</f>
        <v>0</v>
      </c>
      <c r="C14089" s="10"/>
    </row>
    <row r="14090" spans="1:3">
      <c r="A14090" s="21">
        <v>518</v>
      </c>
      <c r="B14090" s="24">
        <f>100*('Calc2'!B18197*'935'!Q524*'Calc2'!B6631)/'11'!B$17</f>
        <v>0</v>
      </c>
      <c r="C14090" s="10"/>
    </row>
    <row r="14091" spans="1:3">
      <c r="A14091" s="21">
        <v>519</v>
      </c>
      <c r="B14091" s="24">
        <f>100*('Calc2'!B18198*'935'!Q525*'Calc2'!B6632)/'11'!B$17</f>
        <v>0</v>
      </c>
      <c r="C14091" s="10"/>
    </row>
    <row r="14092" spans="1:3">
      <c r="A14092" s="21">
        <v>520</v>
      </c>
      <c r="B14092" s="24">
        <f>100*('Calc2'!B18199*'935'!Q526*'Calc2'!B6633)/'11'!B$17</f>
        <v>0</v>
      </c>
      <c r="C14092" s="10"/>
    </row>
    <row r="14093" spans="1:3">
      <c r="A14093" s="21">
        <v>521</v>
      </c>
      <c r="B14093" s="24">
        <f>100*('Calc2'!B18200*'935'!Q527*'Calc2'!B6634)/'11'!B$17</f>
        <v>0</v>
      </c>
      <c r="C14093" s="10"/>
    </row>
    <row r="14094" spans="1:3">
      <c r="A14094" s="21">
        <v>522</v>
      </c>
      <c r="B14094" s="24">
        <f>100*('Calc2'!B18201*'935'!Q528*'Calc2'!B6635)/'11'!B$17</f>
        <v>0</v>
      </c>
      <c r="C14094" s="10"/>
    </row>
    <row r="14095" spans="1:3">
      <c r="A14095" s="21">
        <v>523</v>
      </c>
      <c r="B14095" s="24">
        <f>100*('Calc2'!B18202*'935'!Q529*'Calc2'!B6636)/'11'!B$17</f>
        <v>0</v>
      </c>
      <c r="C14095" s="10"/>
    </row>
    <row r="14096" spans="1:3">
      <c r="A14096" s="21">
        <v>524</v>
      </c>
      <c r="B14096" s="24">
        <f>100*('Calc2'!B18203*'935'!Q530*'Calc2'!B6637)/'11'!B$17</f>
        <v>0</v>
      </c>
      <c r="C14096" s="10"/>
    </row>
    <row r="14097" spans="1:3">
      <c r="A14097" s="21">
        <v>525</v>
      </c>
      <c r="B14097" s="24">
        <f>100*('Calc2'!B18204*'935'!Q531*'Calc2'!B6638)/'11'!B$17</f>
        <v>0</v>
      </c>
      <c r="C14097" s="10"/>
    </row>
    <row r="14098" spans="1:3">
      <c r="A14098" s="21">
        <v>526</v>
      </c>
      <c r="B14098" s="24">
        <f>100*('Calc2'!B18205*'935'!Q532*'Calc2'!B6639)/'11'!B$17</f>
        <v>0</v>
      </c>
      <c r="C14098" s="10"/>
    </row>
    <row r="14099" spans="1:3">
      <c r="A14099" s="21">
        <v>527</v>
      </c>
      <c r="B14099" s="24">
        <f>100*('Calc2'!B18206*'935'!Q533*'Calc2'!B6640)/'11'!B$17</f>
        <v>0</v>
      </c>
      <c r="C14099" s="10"/>
    </row>
    <row r="14100" spans="1:3">
      <c r="A14100" s="21">
        <v>528</v>
      </c>
      <c r="B14100" s="24">
        <f>100*('Calc2'!B18207*'935'!Q534*'Calc2'!B6641)/'11'!B$17</f>
        <v>0</v>
      </c>
      <c r="C14100" s="10"/>
    </row>
    <row r="14101" spans="1:3">
      <c r="A14101" s="21">
        <v>529</v>
      </c>
      <c r="B14101" s="24">
        <f>100*('Calc2'!B18208*'935'!Q535*'Calc2'!B6642)/'11'!B$17</f>
        <v>0</v>
      </c>
      <c r="C14101" s="10"/>
    </row>
    <row r="14102" spans="1:3">
      <c r="A14102" s="21">
        <v>530</v>
      </c>
      <c r="B14102" s="24">
        <f>100*('Calc2'!B18209*'935'!Q536*'Calc2'!B6643)/'11'!B$17</f>
        <v>0</v>
      </c>
      <c r="C14102" s="10"/>
    </row>
    <row r="14103" spans="1:3">
      <c r="A14103" s="21">
        <v>531</v>
      </c>
      <c r="B14103" s="24">
        <f>100*('Calc2'!B18210*'935'!Q537*'Calc2'!B6644)/'11'!B$17</f>
        <v>0</v>
      </c>
      <c r="C14103" s="10"/>
    </row>
    <row r="14104" spans="1:3">
      <c r="A14104" s="21">
        <v>532</v>
      </c>
      <c r="B14104" s="24">
        <f>100*('Calc2'!B18211*'935'!Q538*'Calc2'!B6645)/'11'!B$17</f>
        <v>0</v>
      </c>
      <c r="C14104" s="10"/>
    </row>
    <row r="14105" spans="1:3">
      <c r="A14105" s="21">
        <v>533</v>
      </c>
      <c r="B14105" s="24">
        <f>100*('Calc2'!B18212*'935'!Q539*'Calc2'!B6646)/'11'!B$17</f>
        <v>0</v>
      </c>
      <c r="C14105" s="10"/>
    </row>
    <row r="14106" spans="1:3">
      <c r="A14106" s="21">
        <v>534</v>
      </c>
      <c r="B14106" s="24">
        <f>100*('Calc2'!B18213*'935'!Q540*'Calc2'!B6647)/'11'!B$17</f>
        <v>0</v>
      </c>
      <c r="C14106" s="10"/>
    </row>
    <row r="14107" spans="1:3">
      <c r="A14107" s="21">
        <v>535</v>
      </c>
      <c r="B14107" s="24">
        <f>100*('Calc2'!B18214*'935'!Q541*'Calc2'!B6648)/'11'!B$17</f>
        <v>0</v>
      </c>
      <c r="C14107" s="10"/>
    </row>
    <row r="14108" spans="1:3">
      <c r="A14108" s="21">
        <v>536</v>
      </c>
      <c r="B14108" s="24">
        <f>100*('Calc2'!B18215*'935'!Q542*'Calc2'!B6649)/'11'!B$17</f>
        <v>0</v>
      </c>
      <c r="C14108" s="10"/>
    </row>
    <row r="14109" spans="1:3">
      <c r="A14109" s="21">
        <v>537</v>
      </c>
      <c r="B14109" s="24">
        <f>100*('Calc2'!B18216*'935'!Q543*'Calc2'!B6650)/'11'!B$17</f>
        <v>0</v>
      </c>
      <c r="C14109" s="10"/>
    </row>
    <row r="14110" spans="1:3">
      <c r="A14110" s="21">
        <v>538</v>
      </c>
      <c r="B14110" s="24">
        <f>100*('Calc2'!B18217*'935'!Q544*'Calc2'!B6651)/'11'!B$17</f>
        <v>0</v>
      </c>
      <c r="C14110" s="10"/>
    </row>
    <row r="14111" spans="1:3">
      <c r="A14111" s="21">
        <v>539</v>
      </c>
      <c r="B14111" s="24">
        <f>100*('Calc2'!B18218*'935'!Q545*'Calc2'!B6652)/'11'!B$17</f>
        <v>0</v>
      </c>
      <c r="C14111" s="10"/>
    </row>
    <row r="14112" spans="1:3">
      <c r="A14112" s="21">
        <v>540</v>
      </c>
      <c r="B14112" s="24">
        <f>100*('Calc2'!B18219*'935'!Q546*'Calc2'!B6653)/'11'!B$17</f>
        <v>0</v>
      </c>
      <c r="C14112" s="10"/>
    </row>
    <row r="14113" spans="1:3">
      <c r="A14113" s="21">
        <v>541</v>
      </c>
      <c r="B14113" s="24">
        <f>100*('Calc2'!B18220*'935'!Q547*'Calc2'!B6654)/'11'!B$17</f>
        <v>0</v>
      </c>
      <c r="C14113" s="10"/>
    </row>
    <row r="14114" spans="1:3">
      <c r="A14114" s="21">
        <v>542</v>
      </c>
      <c r="B14114" s="24">
        <f>100*('Calc2'!B18221*'935'!Q548*'Calc2'!B6655)/'11'!B$17</f>
        <v>0</v>
      </c>
      <c r="C14114" s="10"/>
    </row>
    <row r="14115" spans="1:3">
      <c r="A14115" s="21">
        <v>543</v>
      </c>
      <c r="B14115" s="24">
        <f>100*('Calc2'!B18222*'935'!Q549*'Calc2'!B6656)/'11'!B$17</f>
        <v>0</v>
      </c>
      <c r="C14115" s="10"/>
    </row>
    <row r="14116" spans="1:3">
      <c r="A14116" s="21">
        <v>544</v>
      </c>
      <c r="B14116" s="24">
        <f>100*('Calc2'!B18223*'935'!Q550*'Calc2'!B6657)/'11'!B$17</f>
        <v>0</v>
      </c>
      <c r="C14116" s="10"/>
    </row>
    <row r="14117" spans="1:3">
      <c r="A14117" s="21">
        <v>545</v>
      </c>
      <c r="B14117" s="24">
        <f>100*('Calc2'!B18224*'935'!Q551*'Calc2'!B6658)/'11'!B$17</f>
        <v>0</v>
      </c>
      <c r="C14117" s="10"/>
    </row>
    <row r="14118" spans="1:3">
      <c r="A14118" s="21">
        <v>546</v>
      </c>
      <c r="B14118" s="24">
        <f>100*('Calc2'!B18225*'935'!Q552*'Calc2'!B6659)/'11'!B$17</f>
        <v>0</v>
      </c>
      <c r="C14118" s="10"/>
    </row>
    <row r="14119" spans="1:3">
      <c r="A14119" s="21">
        <v>547</v>
      </c>
      <c r="B14119" s="24">
        <f>100*('Calc2'!B18226*'935'!Q553*'Calc2'!B6660)/'11'!B$17</f>
        <v>0</v>
      </c>
      <c r="C14119" s="10"/>
    </row>
    <row r="14120" spans="1:3">
      <c r="A14120" s="21">
        <v>548</v>
      </c>
      <c r="B14120" s="24">
        <f>100*('Calc2'!B18227*'935'!Q554*'Calc2'!B6661)/'11'!B$17</f>
        <v>0</v>
      </c>
      <c r="C14120" s="10"/>
    </row>
    <row r="14121" spans="1:3">
      <c r="A14121" s="21">
        <v>549</v>
      </c>
      <c r="B14121" s="24">
        <f>100*('Calc2'!B18228*'935'!Q555*'Calc2'!B6662)/'11'!B$17</f>
        <v>0</v>
      </c>
      <c r="C14121" s="10"/>
    </row>
    <row r="14122" spans="1:3">
      <c r="A14122" s="21">
        <v>550</v>
      </c>
      <c r="B14122" s="24">
        <f>100*('Calc2'!B18229*'935'!Q556*'Calc2'!B6663)/'11'!B$17</f>
        <v>0</v>
      </c>
      <c r="C14122" s="10"/>
    </row>
    <row r="14123" spans="1:3">
      <c r="A14123" s="21">
        <v>551</v>
      </c>
      <c r="B14123" s="24">
        <f>100*('Calc2'!B18230*'935'!Q557*'Calc2'!B6664)/'11'!B$17</f>
        <v>0</v>
      </c>
      <c r="C14123" s="10"/>
    </row>
    <row r="14124" spans="1:3">
      <c r="A14124" s="21">
        <v>552</v>
      </c>
      <c r="B14124" s="24">
        <f>100*('Calc2'!B18231*'935'!Q558*'Calc2'!B6665)/'11'!B$17</f>
        <v>0</v>
      </c>
      <c r="C14124" s="10"/>
    </row>
    <row r="14125" spans="1:3">
      <c r="A14125" s="21">
        <v>553</v>
      </c>
      <c r="B14125" s="24">
        <f>100*('Calc2'!B18232*'935'!Q559*'Calc2'!B6666)/'11'!B$17</f>
        <v>0</v>
      </c>
      <c r="C14125" s="10"/>
    </row>
    <row r="14126" spans="1:3">
      <c r="A14126" s="21">
        <v>554</v>
      </c>
      <c r="B14126" s="24">
        <f>100*('Calc2'!B18233*'935'!Q560*'Calc2'!B6667)/'11'!B$17</f>
        <v>0</v>
      </c>
      <c r="C14126" s="10"/>
    </row>
    <row r="14127" spans="1:3">
      <c r="A14127" s="21">
        <v>555</v>
      </c>
      <c r="B14127" s="24">
        <f>100*('Calc2'!B18234*'935'!Q561*'Calc2'!B6668)/'11'!B$17</f>
        <v>0</v>
      </c>
      <c r="C14127" s="10"/>
    </row>
    <row r="14128" spans="1:3">
      <c r="A14128" s="21">
        <v>556</v>
      </c>
      <c r="B14128" s="24">
        <f>100*('Calc2'!B18235*'935'!Q562*'Calc2'!B6669)/'11'!B$17</f>
        <v>0</v>
      </c>
      <c r="C14128" s="10"/>
    </row>
    <row r="14129" spans="1:3">
      <c r="A14129" s="21">
        <v>557</v>
      </c>
      <c r="B14129" s="24">
        <f>100*('Calc2'!B18236*'935'!Q563*'Calc2'!B6670)/'11'!B$17</f>
        <v>0</v>
      </c>
      <c r="C14129" s="10"/>
    </row>
    <row r="14130" spans="1:3">
      <c r="A14130" s="21">
        <v>558</v>
      </c>
      <c r="B14130" s="24">
        <f>100*('Calc2'!B18237*'935'!Q564*'Calc2'!B6671)/'11'!B$17</f>
        <v>0</v>
      </c>
      <c r="C14130" s="10"/>
    </row>
    <row r="14131" spans="1:3">
      <c r="A14131" s="21">
        <v>559</v>
      </c>
      <c r="B14131" s="24">
        <f>100*('Calc2'!B18238*'935'!Q565*'Calc2'!B6672)/'11'!B$17</f>
        <v>0</v>
      </c>
      <c r="C14131" s="10"/>
    </row>
    <row r="14132" spans="1:3">
      <c r="A14132" s="21">
        <v>560</v>
      </c>
      <c r="B14132" s="24">
        <f>100*('Calc2'!B18239*'935'!Q566*'Calc2'!B6673)/'11'!B$17</f>
        <v>0</v>
      </c>
      <c r="C14132" s="10"/>
    </row>
    <row r="14133" spans="1:3">
      <c r="A14133" s="21">
        <v>561</v>
      </c>
      <c r="B14133" s="24">
        <f>100*('Calc2'!B18240*'935'!Q567*'Calc2'!B6674)/'11'!B$17</f>
        <v>0</v>
      </c>
      <c r="C14133" s="10"/>
    </row>
    <row r="14134" spans="1:3">
      <c r="A14134" s="21">
        <v>562</v>
      </c>
      <c r="B14134" s="24">
        <f>100*('Calc2'!B18241*'935'!Q568*'Calc2'!B6675)/'11'!B$17</f>
        <v>0</v>
      </c>
      <c r="C14134" s="10"/>
    </row>
    <row r="14135" spans="1:3">
      <c r="A14135" s="21">
        <v>563</v>
      </c>
      <c r="B14135" s="24">
        <f>100*('Calc2'!B18242*'935'!Q569*'Calc2'!B6676)/'11'!B$17</f>
        <v>0</v>
      </c>
      <c r="C14135" s="10"/>
    </row>
    <row r="14136" spans="1:3">
      <c r="A14136" s="21">
        <v>564</v>
      </c>
      <c r="B14136" s="24">
        <f>100*('Calc2'!B18243*'935'!Q570*'Calc2'!B6677)/'11'!B$17</f>
        <v>0</v>
      </c>
      <c r="C14136" s="10"/>
    </row>
    <row r="14137" spans="1:3">
      <c r="A14137" s="21">
        <v>565</v>
      </c>
      <c r="B14137" s="24">
        <f>100*('Calc2'!B18244*'935'!Q571*'Calc2'!B6678)/'11'!B$17</f>
        <v>0</v>
      </c>
      <c r="C14137" s="10"/>
    </row>
    <row r="14138" spans="1:3">
      <c r="A14138" s="21">
        <v>566</v>
      </c>
      <c r="B14138" s="24">
        <f>100*('Calc2'!B18245*'935'!Q572*'Calc2'!B6679)/'11'!B$17</f>
        <v>0</v>
      </c>
      <c r="C14138" s="10"/>
    </row>
    <row r="14139" spans="1:3">
      <c r="A14139" s="21">
        <v>567</v>
      </c>
      <c r="B14139" s="24">
        <f>100*('Calc2'!B18246*'935'!Q573*'Calc2'!B6680)/'11'!B$17</f>
        <v>0</v>
      </c>
      <c r="C14139" s="10"/>
    </row>
    <row r="14140" spans="1:3">
      <c r="A14140" s="21">
        <v>568</v>
      </c>
      <c r="B14140" s="24">
        <f>100*('Calc2'!B18247*'935'!Q574*'Calc2'!B6681)/'11'!B$17</f>
        <v>0</v>
      </c>
      <c r="C14140" s="10"/>
    </row>
    <row r="14141" spans="1:3">
      <c r="A14141" s="21">
        <v>569</v>
      </c>
      <c r="B14141" s="24">
        <f>100*('Calc2'!B18248*'935'!Q575*'Calc2'!B6682)/'11'!B$17</f>
        <v>0</v>
      </c>
      <c r="C14141" s="10"/>
    </row>
    <row r="14142" spans="1:3">
      <c r="A14142" s="21">
        <v>570</v>
      </c>
      <c r="B14142" s="24">
        <f>100*('Calc2'!B18249*'935'!Q576*'Calc2'!B6683)/'11'!B$17</f>
        <v>0</v>
      </c>
      <c r="C14142" s="10"/>
    </row>
    <row r="14143" spans="1:3">
      <c r="A14143" s="21">
        <v>571</v>
      </c>
      <c r="B14143" s="24">
        <f>100*('Calc2'!B18250*'935'!Q577*'Calc2'!B6684)/'11'!B$17</f>
        <v>0</v>
      </c>
      <c r="C14143" s="10"/>
    </row>
    <row r="14144" spans="1:3">
      <c r="A14144" s="21">
        <v>572</v>
      </c>
      <c r="B14144" s="24">
        <f>100*('Calc2'!B18251*'935'!Q578*'Calc2'!B6685)/'11'!B$17</f>
        <v>0</v>
      </c>
      <c r="C14144" s="10"/>
    </row>
    <row r="14145" spans="1:3">
      <c r="A14145" s="21">
        <v>573</v>
      </c>
      <c r="B14145" s="24">
        <f>100*('Calc2'!B18252*'935'!Q579*'Calc2'!B6686)/'11'!B$17</f>
        <v>0</v>
      </c>
      <c r="C14145" s="10"/>
    </row>
    <row r="14146" spans="1:3">
      <c r="A14146" s="21">
        <v>574</v>
      </c>
      <c r="B14146" s="24">
        <f>100*('Calc2'!B18253*'935'!Q580*'Calc2'!B6687)/'11'!B$17</f>
        <v>0</v>
      </c>
      <c r="C14146" s="10"/>
    </row>
    <row r="14147" spans="1:3">
      <c r="A14147" s="21">
        <v>575</v>
      </c>
      <c r="B14147" s="24">
        <f>100*('Calc2'!B18254*'935'!Q581*'Calc2'!B6688)/'11'!B$17</f>
        <v>0</v>
      </c>
      <c r="C14147" s="10"/>
    </row>
    <row r="14148" spans="1:3">
      <c r="A14148" s="21">
        <v>576</v>
      </c>
      <c r="B14148" s="24">
        <f>100*('Calc2'!B18255*'935'!Q582*'Calc2'!B6689)/'11'!B$17</f>
        <v>0</v>
      </c>
      <c r="C14148" s="10"/>
    </row>
    <row r="14149" spans="1:3">
      <c r="A14149" s="21">
        <v>577</v>
      </c>
      <c r="B14149" s="24">
        <f>100*('Calc2'!B18256*'935'!Q583*'Calc2'!B6690)/'11'!B$17</f>
        <v>0</v>
      </c>
      <c r="C14149" s="10"/>
    </row>
    <row r="14150" spans="1:3">
      <c r="A14150" s="21">
        <v>578</v>
      </c>
      <c r="B14150" s="24">
        <f>100*('Calc2'!B18257*'935'!Q584*'Calc2'!B6691)/'11'!B$17</f>
        <v>0</v>
      </c>
      <c r="C14150" s="10"/>
    </row>
    <row r="14151" spans="1:3">
      <c r="A14151" s="21">
        <v>579</v>
      </c>
      <c r="B14151" s="24">
        <f>100*('Calc2'!B18258*'935'!Q585*'Calc2'!B6692)/'11'!B$17</f>
        <v>0</v>
      </c>
      <c r="C14151" s="10"/>
    </row>
    <row r="14152" spans="1:3">
      <c r="A14152" s="21">
        <v>580</v>
      </c>
      <c r="B14152" s="24">
        <f>100*('Calc2'!B18259*'935'!Q586*'Calc2'!B6693)/'11'!B$17</f>
        <v>0</v>
      </c>
      <c r="C14152" s="10"/>
    </row>
    <row r="14153" spans="1:3">
      <c r="A14153" s="21">
        <v>581</v>
      </c>
      <c r="B14153" s="24">
        <f>100*('Calc2'!B18260*'935'!Q587*'Calc2'!B6694)/'11'!B$17</f>
        <v>0</v>
      </c>
      <c r="C14153" s="10"/>
    </row>
    <row r="14154" spans="1:3">
      <c r="A14154" s="21">
        <v>582</v>
      </c>
      <c r="B14154" s="24">
        <f>100*('Calc2'!B18261*'935'!Q588*'Calc2'!B6695)/'11'!B$17</f>
        <v>0</v>
      </c>
      <c r="C14154" s="10"/>
    </row>
    <row r="14155" spans="1:3">
      <c r="A14155" s="21">
        <v>583</v>
      </c>
      <c r="B14155" s="24">
        <f>100*('Calc2'!B18262*'935'!Q589*'Calc2'!B6696)/'11'!B$17</f>
        <v>0</v>
      </c>
      <c r="C14155" s="10"/>
    </row>
    <row r="14156" spans="1:3">
      <c r="A14156" s="21">
        <v>584</v>
      </c>
      <c r="B14156" s="24">
        <f>100*('Calc2'!B18263*'935'!Q590*'Calc2'!B6697)/'11'!B$17</f>
        <v>0</v>
      </c>
      <c r="C14156" s="10"/>
    </row>
    <row r="14157" spans="1:3">
      <c r="A14157" s="21">
        <v>585</v>
      </c>
      <c r="B14157" s="24">
        <f>100*('Calc2'!B18264*'935'!Q591*'Calc2'!B6698)/'11'!B$17</f>
        <v>0</v>
      </c>
      <c r="C14157" s="10"/>
    </row>
    <row r="14158" spans="1:3">
      <c r="A14158" s="21">
        <v>586</v>
      </c>
      <c r="B14158" s="24">
        <f>100*('Calc2'!B18265*'935'!Q592*'Calc2'!B6699)/'11'!B$17</f>
        <v>0</v>
      </c>
      <c r="C14158" s="10"/>
    </row>
    <row r="14159" spans="1:3">
      <c r="A14159" s="21">
        <v>587</v>
      </c>
      <c r="B14159" s="24">
        <f>100*('Calc2'!B18266*'935'!Q593*'Calc2'!B6700)/'11'!B$17</f>
        <v>0</v>
      </c>
      <c r="C14159" s="10"/>
    </row>
    <row r="14160" spans="1:3">
      <c r="A14160" s="21">
        <v>588</v>
      </c>
      <c r="B14160" s="24">
        <f>100*('Calc2'!B18267*'935'!Q594*'Calc2'!B6701)/'11'!B$17</f>
        <v>0</v>
      </c>
      <c r="C14160" s="10"/>
    </row>
    <row r="14161" spans="1:3">
      <c r="A14161" s="21">
        <v>589</v>
      </c>
      <c r="B14161" s="24">
        <f>100*('Calc2'!B18268*'935'!Q595*'Calc2'!B6702)/'11'!B$17</f>
        <v>0</v>
      </c>
      <c r="C14161" s="10"/>
    </row>
    <row r="14162" spans="1:3">
      <c r="A14162" s="21">
        <v>590</v>
      </c>
      <c r="B14162" s="24">
        <f>100*('Calc2'!B18269*'935'!Q596*'Calc2'!B6703)/'11'!B$17</f>
        <v>0</v>
      </c>
      <c r="C14162" s="10"/>
    </row>
    <row r="14163" spans="1:3">
      <c r="A14163" s="21">
        <v>591</v>
      </c>
      <c r="B14163" s="24">
        <f>100*('Calc2'!B18270*'935'!Q597*'Calc2'!B6704)/'11'!B$17</f>
        <v>0</v>
      </c>
      <c r="C14163" s="10"/>
    </row>
    <row r="14164" spans="1:3">
      <c r="A14164" s="21">
        <v>592</v>
      </c>
      <c r="B14164" s="24">
        <f>100*('Calc2'!B18271*'935'!Q598*'Calc2'!B6705)/'11'!B$17</f>
        <v>0</v>
      </c>
      <c r="C14164" s="10"/>
    </row>
    <row r="14165" spans="1:3">
      <c r="A14165" s="21">
        <v>593</v>
      </c>
      <c r="B14165" s="24">
        <f>100*('Calc2'!B18272*'935'!Q599*'Calc2'!B6706)/'11'!B$17</f>
        <v>0</v>
      </c>
      <c r="C14165" s="10"/>
    </row>
    <row r="14166" spans="1:3">
      <c r="A14166" s="21">
        <v>594</v>
      </c>
      <c r="B14166" s="24">
        <f>100*('Calc2'!B18273*'935'!Q600*'Calc2'!B6707)/'11'!B$17</f>
        <v>0</v>
      </c>
      <c r="C14166" s="10"/>
    </row>
    <row r="14167" spans="1:3">
      <c r="A14167" s="21">
        <v>595</v>
      </c>
      <c r="B14167" s="24">
        <f>100*('Calc2'!B18274*'935'!Q601*'Calc2'!B6708)/'11'!B$17</f>
        <v>0</v>
      </c>
      <c r="C14167" s="10"/>
    </row>
    <row r="14168" spans="1:3">
      <c r="A14168" s="21">
        <v>596</v>
      </c>
      <c r="B14168" s="24">
        <f>100*('Calc2'!B18275*'935'!Q602*'Calc2'!B6709)/'11'!B$17</f>
        <v>0</v>
      </c>
      <c r="C14168" s="10"/>
    </row>
    <row r="14169" spans="1:3">
      <c r="A14169" s="21">
        <v>597</v>
      </c>
      <c r="B14169" s="24">
        <f>100*('Calc2'!B18276*'935'!Q603*'Calc2'!B6710)/'11'!B$17</f>
        <v>0</v>
      </c>
      <c r="C14169" s="10"/>
    </row>
    <row r="14170" spans="1:3">
      <c r="A14170" s="21">
        <v>598</v>
      </c>
      <c r="B14170" s="24">
        <f>100*('Calc2'!B18277*'935'!Q604*'Calc2'!B6711)/'11'!B$17</f>
        <v>0</v>
      </c>
      <c r="C14170" s="10"/>
    </row>
    <row r="14171" spans="1:3">
      <c r="A14171" s="21">
        <v>599</v>
      </c>
      <c r="B14171" s="24">
        <f>100*('Calc2'!B18278*'935'!Q605*'Calc2'!B6712)/'11'!B$17</f>
        <v>0</v>
      </c>
      <c r="C14171" s="10"/>
    </row>
    <row r="14172" spans="1:3">
      <c r="A14172" s="21">
        <v>600</v>
      </c>
      <c r="B14172" s="24">
        <f>100*('Calc2'!B18279*'935'!Q606*'Calc2'!B6713)/'11'!B$17</f>
        <v>0</v>
      </c>
      <c r="C14172" s="10"/>
    </row>
    <row r="14174" spans="1:3" ht="21" customHeight="1">
      <c r="A14174" s="1" t="s">
        <v>885</v>
      </c>
    </row>
    <row r="14175" spans="1:3">
      <c r="A14175" s="2" t="s">
        <v>254</v>
      </c>
    </row>
    <row r="14176" spans="1:3">
      <c r="A14176" s="12" t="s">
        <v>886</v>
      </c>
    </row>
    <row r="14177" spans="1:3">
      <c r="A14177" s="12" t="s">
        <v>872</v>
      </c>
    </row>
    <row r="14178" spans="1:3">
      <c r="A14178" s="12" t="s">
        <v>742</v>
      </c>
    </row>
    <row r="14179" spans="1:3">
      <c r="A14179" s="12" t="s">
        <v>887</v>
      </c>
    </row>
    <row r="14180" spans="1:3">
      <c r="A14180" s="12" t="s">
        <v>888</v>
      </c>
    </row>
    <row r="14181" spans="1:3">
      <c r="A14181" s="12" t="s">
        <v>889</v>
      </c>
    </row>
    <row r="14182" spans="1:3">
      <c r="A14182" s="12" t="s">
        <v>890</v>
      </c>
    </row>
    <row r="14183" spans="1:3">
      <c r="A14183" s="12" t="s">
        <v>891</v>
      </c>
    </row>
    <row r="14184" spans="1:3">
      <c r="A14184" s="12" t="s">
        <v>892</v>
      </c>
    </row>
    <row r="14185" spans="1:3">
      <c r="A14185" s="2" t="s">
        <v>893</v>
      </c>
    </row>
    <row r="14187" spans="1:3">
      <c r="B14187" s="3" t="s">
        <v>538</v>
      </c>
    </row>
    <row r="14188" spans="1:3">
      <c r="A14188" s="21">
        <v>1</v>
      </c>
      <c r="B14188" s="6">
        <f>IF(B12963,IF('Calc1'!B10425=0,'Calc2'!B18898,MAX(0,MIN('Calc2'!B18898,'Calc2'!B18898+(B12356/'935'!Q7*('11'!B$17-'935'!X7)/('11'!D$17-'935'!Y7))))),0)</f>
        <v>0</v>
      </c>
      <c r="C14188" s="10"/>
    </row>
    <row r="14189" spans="1:3">
      <c r="A14189" s="21">
        <v>2</v>
      </c>
      <c r="B14189" s="6">
        <f>IF(B12964,IF('Calc1'!B10426=0,'Calc2'!B18899,MAX(0,MIN('Calc2'!B18899,'Calc2'!B18899+(B12357/'935'!Q8*('11'!B$17-'935'!X8)/('11'!D$17-'935'!Y8))))),0)</f>
        <v>0</v>
      </c>
      <c r="C14189" s="10"/>
    </row>
    <row r="14190" spans="1:3">
      <c r="A14190" s="21">
        <v>3</v>
      </c>
      <c r="B14190" s="6">
        <f>IF(B12965,IF('Calc1'!B10427=0,'Calc2'!B18900,MAX(0,MIN('Calc2'!B18900,'Calc2'!B18900+(B12358/'935'!Q9*('11'!B$17-'935'!X9)/('11'!D$17-'935'!Y9))))),0)</f>
        <v>0</v>
      </c>
      <c r="C14190" s="10"/>
    </row>
    <row r="14191" spans="1:3">
      <c r="A14191" s="21">
        <v>4</v>
      </c>
      <c r="B14191" s="6">
        <f>IF(B12966,IF('Calc1'!B10428=0,'Calc2'!B18901,MAX(0,MIN('Calc2'!B18901,'Calc2'!B18901+(B12359/'935'!Q10*('11'!B$17-'935'!X10)/('11'!D$17-'935'!Y10))))),0)</f>
        <v>0</v>
      </c>
      <c r="C14191" s="10"/>
    </row>
    <row r="14192" spans="1:3">
      <c r="A14192" s="21">
        <v>5</v>
      </c>
      <c r="B14192" s="6">
        <f>IF(B12967,IF('Calc1'!B10429=0,'Calc2'!B18902,MAX(0,MIN('Calc2'!B18902,'Calc2'!B18902+(B12360/'935'!Q11*('11'!B$17-'935'!X11)/('11'!D$17-'935'!Y11))))),0)</f>
        <v>0</v>
      </c>
      <c r="C14192" s="10"/>
    </row>
    <row r="14193" spans="1:3">
      <c r="A14193" s="21">
        <v>6</v>
      </c>
      <c r="B14193" s="6">
        <f>IF(B12968,IF('Calc1'!B10430=0,'Calc2'!B18903,MAX(0,MIN('Calc2'!B18903,'Calc2'!B18903+(B12361/'935'!Q12*('11'!B$17-'935'!X12)/('11'!D$17-'935'!Y12))))),0)</f>
        <v>0</v>
      </c>
      <c r="C14193" s="10"/>
    </row>
    <row r="14194" spans="1:3">
      <c r="A14194" s="21">
        <v>7</v>
      </c>
      <c r="B14194" s="6">
        <f>IF(B12969,IF('Calc1'!B10431=0,'Calc2'!B18904,MAX(0,MIN('Calc2'!B18904,'Calc2'!B18904+(B12362/'935'!Q13*('11'!B$17-'935'!X13)/('11'!D$17-'935'!Y13))))),0)</f>
        <v>0</v>
      </c>
      <c r="C14194" s="10"/>
    </row>
    <row r="14195" spans="1:3">
      <c r="A14195" s="21">
        <v>8</v>
      </c>
      <c r="B14195" s="6">
        <f>IF(B12970,IF('Calc1'!B10432=0,'Calc2'!B18905,MAX(0,MIN('Calc2'!B18905,'Calc2'!B18905+(B12363/'935'!Q14*('11'!B$17-'935'!X14)/('11'!D$17-'935'!Y14))))),0)</f>
        <v>0</v>
      </c>
      <c r="C14195" s="10"/>
    </row>
    <row r="14196" spans="1:3">
      <c r="A14196" s="21">
        <v>9</v>
      </c>
      <c r="B14196" s="6">
        <f>IF(B12971,IF('Calc1'!B10433=0,'Calc2'!B18906,MAX(0,MIN('Calc2'!B18906,'Calc2'!B18906+(B12364/'935'!Q15*('11'!B$17-'935'!X15)/('11'!D$17-'935'!Y15))))),0)</f>
        <v>0</v>
      </c>
      <c r="C14196" s="10"/>
    </row>
    <row r="14197" spans="1:3">
      <c r="A14197" s="21">
        <v>10</v>
      </c>
      <c r="B14197" s="6">
        <f>IF(B12972,IF('Calc1'!B10434=0,'Calc2'!B18907,MAX(0,MIN('Calc2'!B18907,'Calc2'!B18907+(B12365/'935'!Q16*('11'!B$17-'935'!X16)/('11'!D$17-'935'!Y16))))),0)</f>
        <v>0</v>
      </c>
      <c r="C14197" s="10"/>
    </row>
    <row r="14198" spans="1:3">
      <c r="A14198" s="21">
        <v>11</v>
      </c>
      <c r="B14198" s="6">
        <f>IF(B12973,IF('Calc1'!B10435=0,'Calc2'!B18908,MAX(0,MIN('Calc2'!B18908,'Calc2'!B18908+(B12366/'935'!Q17*('11'!B$17-'935'!X17)/('11'!D$17-'935'!Y17))))),0)</f>
        <v>0</v>
      </c>
      <c r="C14198" s="10"/>
    </row>
    <row r="14199" spans="1:3">
      <c r="A14199" s="21">
        <v>12</v>
      </c>
      <c r="B14199" s="6">
        <f>IF(B12974,IF('Calc1'!B10436=0,'Calc2'!B18909,MAX(0,MIN('Calc2'!B18909,'Calc2'!B18909+(B12367/'935'!Q18*('11'!B$17-'935'!X18)/('11'!D$17-'935'!Y18))))),0)</f>
        <v>0</v>
      </c>
      <c r="C14199" s="10"/>
    </row>
    <row r="14200" spans="1:3">
      <c r="A14200" s="21">
        <v>13</v>
      </c>
      <c r="B14200" s="6">
        <f>IF(B12975,IF('Calc1'!B10437=0,'Calc2'!B18910,MAX(0,MIN('Calc2'!B18910,'Calc2'!B18910+(B12368/'935'!Q19*('11'!B$17-'935'!X19)/('11'!D$17-'935'!Y19))))),0)</f>
        <v>0</v>
      </c>
      <c r="C14200" s="10"/>
    </row>
    <row r="14201" spans="1:3">
      <c r="A14201" s="21">
        <v>14</v>
      </c>
      <c r="B14201" s="6">
        <f>IF(B12976,IF('Calc1'!B10438=0,'Calc2'!B18911,MAX(0,MIN('Calc2'!B18911,'Calc2'!B18911+(B12369/'935'!Q20*('11'!B$17-'935'!X20)/('11'!D$17-'935'!Y20))))),0)</f>
        <v>0</v>
      </c>
      <c r="C14201" s="10"/>
    </row>
    <row r="14202" spans="1:3">
      <c r="A14202" s="21">
        <v>15</v>
      </c>
      <c r="B14202" s="6">
        <f>IF(B12977,IF('Calc1'!B10439=0,'Calc2'!B18912,MAX(0,MIN('Calc2'!B18912,'Calc2'!B18912+(B12370/'935'!Q21*('11'!B$17-'935'!X21)/('11'!D$17-'935'!Y21))))),0)</f>
        <v>0</v>
      </c>
      <c r="C14202" s="10"/>
    </row>
    <row r="14203" spans="1:3">
      <c r="A14203" s="21">
        <v>16</v>
      </c>
      <c r="B14203" s="6">
        <f>IF(B12978,IF('Calc1'!B10440=0,'Calc2'!B18913,MAX(0,MIN('Calc2'!B18913,'Calc2'!B18913+(B12371/'935'!Q22*('11'!B$17-'935'!X22)/('11'!D$17-'935'!Y22))))),0)</f>
        <v>0</v>
      </c>
      <c r="C14203" s="10"/>
    </row>
    <row r="14204" spans="1:3">
      <c r="A14204" s="21">
        <v>17</v>
      </c>
      <c r="B14204" s="6">
        <f>IF(B12979,IF('Calc1'!B10441=0,'Calc2'!B18914,MAX(0,MIN('Calc2'!B18914,'Calc2'!B18914+(B12372/'935'!Q23*('11'!B$17-'935'!X23)/('11'!D$17-'935'!Y23))))),0)</f>
        <v>0</v>
      </c>
      <c r="C14204" s="10"/>
    </row>
    <row r="14205" spans="1:3">
      <c r="A14205" s="21">
        <v>18</v>
      </c>
      <c r="B14205" s="6">
        <f>IF(B12980,IF('Calc1'!B10442=0,'Calc2'!B18915,MAX(0,MIN('Calc2'!B18915,'Calc2'!B18915+(B12373/'935'!Q24*('11'!B$17-'935'!X24)/('11'!D$17-'935'!Y24))))),0)</f>
        <v>0</v>
      </c>
      <c r="C14205" s="10"/>
    </row>
    <row r="14206" spans="1:3">
      <c r="A14206" s="21">
        <v>19</v>
      </c>
      <c r="B14206" s="6">
        <f>IF(B12981,IF('Calc1'!B10443=0,'Calc2'!B18916,MAX(0,MIN('Calc2'!B18916,'Calc2'!B18916+(B12374/'935'!Q25*('11'!B$17-'935'!X25)/('11'!D$17-'935'!Y25))))),0)</f>
        <v>0</v>
      </c>
      <c r="C14206" s="10"/>
    </row>
    <row r="14207" spans="1:3">
      <c r="A14207" s="21">
        <v>20</v>
      </c>
      <c r="B14207" s="6">
        <f>IF(B12982,IF('Calc1'!B10444=0,'Calc2'!B18917,MAX(0,MIN('Calc2'!B18917,'Calc2'!B18917+(B12375/'935'!Q26*('11'!B$17-'935'!X26)/('11'!D$17-'935'!Y26))))),0)</f>
        <v>0</v>
      </c>
      <c r="C14207" s="10"/>
    </row>
    <row r="14208" spans="1:3">
      <c r="A14208" s="21">
        <v>21</v>
      </c>
      <c r="B14208" s="6">
        <f>IF(B12983,IF('Calc1'!B10445=0,'Calc2'!B18918,MAX(0,MIN('Calc2'!B18918,'Calc2'!B18918+(B12376/'935'!Q27*('11'!B$17-'935'!X27)/('11'!D$17-'935'!Y27))))),0)</f>
        <v>0</v>
      </c>
      <c r="C14208" s="10"/>
    </row>
    <row r="14209" spans="1:3">
      <c r="A14209" s="21">
        <v>22</v>
      </c>
      <c r="B14209" s="6">
        <f>IF(B12984,IF('Calc1'!B10446=0,'Calc2'!B18919,MAX(0,MIN('Calc2'!B18919,'Calc2'!B18919+(B12377/'935'!Q28*('11'!B$17-'935'!X28)/('11'!D$17-'935'!Y28))))),0)</f>
        <v>0</v>
      </c>
      <c r="C14209" s="10"/>
    </row>
    <row r="14210" spans="1:3">
      <c r="A14210" s="21">
        <v>23</v>
      </c>
      <c r="B14210" s="6">
        <f>IF(B12985,IF('Calc1'!B10447=0,'Calc2'!B18920,MAX(0,MIN('Calc2'!B18920,'Calc2'!B18920+(B12378/'935'!Q29*('11'!B$17-'935'!X29)/('11'!D$17-'935'!Y29))))),0)</f>
        <v>0</v>
      </c>
      <c r="C14210" s="10"/>
    </row>
    <row r="14211" spans="1:3">
      <c r="A14211" s="21">
        <v>24</v>
      </c>
      <c r="B14211" s="6">
        <f>IF(B12986,IF('Calc1'!B10448=0,'Calc2'!B18921,MAX(0,MIN('Calc2'!B18921,'Calc2'!B18921+(B12379/'935'!Q30*('11'!B$17-'935'!X30)/('11'!D$17-'935'!Y30))))),0)</f>
        <v>0</v>
      </c>
      <c r="C14211" s="10"/>
    </row>
    <row r="14212" spans="1:3">
      <c r="A14212" s="21">
        <v>25</v>
      </c>
      <c r="B14212" s="6">
        <f>IF(B12987,IF('Calc1'!B10449=0,'Calc2'!B18922,MAX(0,MIN('Calc2'!B18922,'Calc2'!B18922+(B12380/'935'!Q31*('11'!B$17-'935'!X31)/('11'!D$17-'935'!Y31))))),0)</f>
        <v>0</v>
      </c>
      <c r="C14212" s="10"/>
    </row>
    <row r="14213" spans="1:3">
      <c r="A14213" s="21">
        <v>26</v>
      </c>
      <c r="B14213" s="6">
        <f>IF(B12988,IF('Calc1'!B10450=0,'Calc2'!B18923,MAX(0,MIN('Calc2'!B18923,'Calc2'!B18923+(B12381/'935'!Q32*('11'!B$17-'935'!X32)/('11'!D$17-'935'!Y32))))),0)</f>
        <v>0</v>
      </c>
      <c r="C14213" s="10"/>
    </row>
    <row r="14214" spans="1:3">
      <c r="A14214" s="21">
        <v>27</v>
      </c>
      <c r="B14214" s="6">
        <f>IF(B12989,IF('Calc1'!B10451=0,'Calc2'!B18924,MAX(0,MIN('Calc2'!B18924,'Calc2'!B18924+(B12382/'935'!Q33*('11'!B$17-'935'!X33)/('11'!D$17-'935'!Y33))))),0)</f>
        <v>0</v>
      </c>
      <c r="C14214" s="10"/>
    </row>
    <row r="14215" spans="1:3">
      <c r="A14215" s="21">
        <v>28</v>
      </c>
      <c r="B14215" s="6">
        <f>IF(B12990,IF('Calc1'!B10452=0,'Calc2'!B18925,MAX(0,MIN('Calc2'!B18925,'Calc2'!B18925+(B12383/'935'!Q34*('11'!B$17-'935'!X34)/('11'!D$17-'935'!Y34))))),0)</f>
        <v>0</v>
      </c>
      <c r="C14215" s="10"/>
    </row>
    <row r="14216" spans="1:3">
      <c r="A14216" s="21">
        <v>29</v>
      </c>
      <c r="B14216" s="6">
        <f>IF(B12991,IF('Calc1'!B10453=0,'Calc2'!B18926,MAX(0,MIN('Calc2'!B18926,'Calc2'!B18926+(B12384/'935'!Q35*('11'!B$17-'935'!X35)/('11'!D$17-'935'!Y35))))),0)</f>
        <v>0</v>
      </c>
      <c r="C14216" s="10"/>
    </row>
    <row r="14217" spans="1:3">
      <c r="A14217" s="21">
        <v>30</v>
      </c>
      <c r="B14217" s="6">
        <f>IF(B12992,IF('Calc1'!B10454=0,'Calc2'!B18927,MAX(0,MIN('Calc2'!B18927,'Calc2'!B18927+(B12385/'935'!Q36*('11'!B$17-'935'!X36)/('11'!D$17-'935'!Y36))))),0)</f>
        <v>0</v>
      </c>
      <c r="C14217" s="10"/>
    </row>
    <row r="14218" spans="1:3">
      <c r="A14218" s="21">
        <v>31</v>
      </c>
      <c r="B14218" s="6">
        <f>IF(B12993,IF('Calc1'!B10455=0,'Calc2'!B18928,MAX(0,MIN('Calc2'!B18928,'Calc2'!B18928+(B12386/'935'!Q37*('11'!B$17-'935'!X37)/('11'!D$17-'935'!Y37))))),0)</f>
        <v>0</v>
      </c>
      <c r="C14218" s="10"/>
    </row>
    <row r="14219" spans="1:3">
      <c r="A14219" s="21">
        <v>32</v>
      </c>
      <c r="B14219" s="6">
        <f>IF(B12994,IF('Calc1'!B10456=0,'Calc2'!B18929,MAX(0,MIN('Calc2'!B18929,'Calc2'!B18929+(B12387/'935'!Q38*('11'!B$17-'935'!X38)/('11'!D$17-'935'!Y38))))),0)</f>
        <v>0</v>
      </c>
      <c r="C14219" s="10"/>
    </row>
    <row r="14220" spans="1:3">
      <c r="A14220" s="21">
        <v>33</v>
      </c>
      <c r="B14220" s="6">
        <f>IF(B12995,IF('Calc1'!B10457=0,'Calc2'!B18930,MAX(0,MIN('Calc2'!B18930,'Calc2'!B18930+(B12388/'935'!Q39*('11'!B$17-'935'!X39)/('11'!D$17-'935'!Y39))))),0)</f>
        <v>0</v>
      </c>
      <c r="C14220" s="10"/>
    </row>
    <row r="14221" spans="1:3">
      <c r="A14221" s="21">
        <v>34</v>
      </c>
      <c r="B14221" s="6">
        <f>IF(B12996,IF('Calc1'!B10458=0,'Calc2'!B18931,MAX(0,MIN('Calc2'!B18931,'Calc2'!B18931+(B12389/'935'!Q40*('11'!B$17-'935'!X40)/('11'!D$17-'935'!Y40))))),0)</f>
        <v>0</v>
      </c>
      <c r="C14221" s="10"/>
    </row>
    <row r="14222" spans="1:3">
      <c r="A14222" s="21">
        <v>35</v>
      </c>
      <c r="B14222" s="6">
        <f>IF(B12997,IF('Calc1'!B10459=0,'Calc2'!B18932,MAX(0,MIN('Calc2'!B18932,'Calc2'!B18932+(B12390/'935'!Q41*('11'!B$17-'935'!X41)/('11'!D$17-'935'!Y41))))),0)</f>
        <v>0</v>
      </c>
      <c r="C14222" s="10"/>
    </row>
    <row r="14223" spans="1:3">
      <c r="A14223" s="21">
        <v>36</v>
      </c>
      <c r="B14223" s="6">
        <f>IF(B12998,IF('Calc1'!B10460=0,'Calc2'!B18933,MAX(0,MIN('Calc2'!B18933,'Calc2'!B18933+(B12391/'935'!Q42*('11'!B$17-'935'!X42)/('11'!D$17-'935'!Y42))))),0)</f>
        <v>0</v>
      </c>
      <c r="C14223" s="10"/>
    </row>
    <row r="14224" spans="1:3">
      <c r="A14224" s="21">
        <v>37</v>
      </c>
      <c r="B14224" s="6">
        <f>IF(B12999,IF('Calc1'!B10461=0,'Calc2'!B18934,MAX(0,MIN('Calc2'!B18934,'Calc2'!B18934+(B12392/'935'!Q43*('11'!B$17-'935'!X43)/('11'!D$17-'935'!Y43))))),0)</f>
        <v>0</v>
      </c>
      <c r="C14224" s="10"/>
    </row>
    <row r="14225" spans="1:3">
      <c r="A14225" s="21">
        <v>38</v>
      </c>
      <c r="B14225" s="6">
        <f>IF(B13000,IF('Calc1'!B10462=0,'Calc2'!B18935,MAX(0,MIN('Calc2'!B18935,'Calc2'!B18935+(B12393/'935'!Q44*('11'!B$17-'935'!X44)/('11'!D$17-'935'!Y44))))),0)</f>
        <v>0</v>
      </c>
      <c r="C14225" s="10"/>
    </row>
    <row r="14226" spans="1:3">
      <c r="A14226" s="21">
        <v>39</v>
      </c>
      <c r="B14226" s="6">
        <f>IF(B13001,IF('Calc1'!B10463=0,'Calc2'!B18936,MAX(0,MIN('Calc2'!B18936,'Calc2'!B18936+(B12394/'935'!Q45*('11'!B$17-'935'!X45)/('11'!D$17-'935'!Y45))))),0)</f>
        <v>0</v>
      </c>
      <c r="C14226" s="10"/>
    </row>
    <row r="14227" spans="1:3">
      <c r="A14227" s="21">
        <v>40</v>
      </c>
      <c r="B14227" s="6">
        <f>IF(B13002,IF('Calc1'!B10464=0,'Calc2'!B18937,MAX(0,MIN('Calc2'!B18937,'Calc2'!B18937+(B12395/'935'!Q46*('11'!B$17-'935'!X46)/('11'!D$17-'935'!Y46))))),0)</f>
        <v>0</v>
      </c>
      <c r="C14227" s="10"/>
    </row>
    <row r="14228" spans="1:3">
      <c r="A14228" s="21">
        <v>41</v>
      </c>
      <c r="B14228" s="6">
        <f>IF(B13003,IF('Calc1'!B10465=0,'Calc2'!B18938,MAX(0,MIN('Calc2'!B18938,'Calc2'!B18938+(B12396/'935'!Q47*('11'!B$17-'935'!X47)/('11'!D$17-'935'!Y47))))),0)</f>
        <v>0</v>
      </c>
      <c r="C14228" s="10"/>
    </row>
    <row r="14229" spans="1:3">
      <c r="A14229" s="21">
        <v>42</v>
      </c>
      <c r="B14229" s="6">
        <f>IF(B13004,IF('Calc1'!B10466=0,'Calc2'!B18939,MAX(0,MIN('Calc2'!B18939,'Calc2'!B18939+(B12397/'935'!Q48*('11'!B$17-'935'!X48)/('11'!D$17-'935'!Y48))))),0)</f>
        <v>0</v>
      </c>
      <c r="C14229" s="10"/>
    </row>
    <row r="14230" spans="1:3">
      <c r="A14230" s="21">
        <v>43</v>
      </c>
      <c r="B14230" s="6">
        <f>IF(B13005,IF('Calc1'!B10467=0,'Calc2'!B18940,MAX(0,MIN('Calc2'!B18940,'Calc2'!B18940+(B12398/'935'!Q49*('11'!B$17-'935'!X49)/('11'!D$17-'935'!Y49))))),0)</f>
        <v>0</v>
      </c>
      <c r="C14230" s="10"/>
    </row>
    <row r="14231" spans="1:3">
      <c r="A14231" s="21">
        <v>44</v>
      </c>
      <c r="B14231" s="6">
        <f>IF(B13006,IF('Calc1'!B10468=0,'Calc2'!B18941,MAX(0,MIN('Calc2'!B18941,'Calc2'!B18941+(B12399/'935'!Q50*('11'!B$17-'935'!X50)/('11'!D$17-'935'!Y50))))),0)</f>
        <v>0</v>
      </c>
      <c r="C14231" s="10"/>
    </row>
    <row r="14232" spans="1:3">
      <c r="A14232" s="21">
        <v>45</v>
      </c>
      <c r="B14232" s="6">
        <f>IF(B13007,IF('Calc1'!B10469=0,'Calc2'!B18942,MAX(0,MIN('Calc2'!B18942,'Calc2'!B18942+(B12400/'935'!Q51*('11'!B$17-'935'!X51)/('11'!D$17-'935'!Y51))))),0)</f>
        <v>0</v>
      </c>
      <c r="C14232" s="10"/>
    </row>
    <row r="14233" spans="1:3">
      <c r="A14233" s="21">
        <v>46</v>
      </c>
      <c r="B14233" s="6">
        <f>IF(B13008,IF('Calc1'!B10470=0,'Calc2'!B18943,MAX(0,MIN('Calc2'!B18943,'Calc2'!B18943+(B12401/'935'!Q52*('11'!B$17-'935'!X52)/('11'!D$17-'935'!Y52))))),0)</f>
        <v>0</v>
      </c>
      <c r="C14233" s="10"/>
    </row>
    <row r="14234" spans="1:3">
      <c r="A14234" s="21">
        <v>47</v>
      </c>
      <c r="B14234" s="6">
        <f>IF(B13009,IF('Calc1'!B10471=0,'Calc2'!B18944,MAX(0,MIN('Calc2'!B18944,'Calc2'!B18944+(B12402/'935'!Q53*('11'!B$17-'935'!X53)/('11'!D$17-'935'!Y53))))),0)</f>
        <v>0</v>
      </c>
      <c r="C14234" s="10"/>
    </row>
    <row r="14235" spans="1:3">
      <c r="A14235" s="21">
        <v>48</v>
      </c>
      <c r="B14235" s="6">
        <f>IF(B13010,IF('Calc1'!B10472=0,'Calc2'!B18945,MAX(0,MIN('Calc2'!B18945,'Calc2'!B18945+(B12403/'935'!Q54*('11'!B$17-'935'!X54)/('11'!D$17-'935'!Y54))))),0)</f>
        <v>0</v>
      </c>
      <c r="C14235" s="10"/>
    </row>
    <row r="14236" spans="1:3">
      <c r="A14236" s="21">
        <v>49</v>
      </c>
      <c r="B14236" s="6">
        <f>IF(B13011,IF('Calc1'!B10473=0,'Calc2'!B18946,MAX(0,MIN('Calc2'!B18946,'Calc2'!B18946+(B12404/'935'!Q55*('11'!B$17-'935'!X55)/('11'!D$17-'935'!Y55))))),0)</f>
        <v>0</v>
      </c>
      <c r="C14236" s="10"/>
    </row>
    <row r="14237" spans="1:3">
      <c r="A14237" s="21">
        <v>50</v>
      </c>
      <c r="B14237" s="6">
        <f>IF(B13012,IF('Calc1'!B10474=0,'Calc2'!B18947,MAX(0,MIN('Calc2'!B18947,'Calc2'!B18947+(B12405/'935'!Q56*('11'!B$17-'935'!X56)/('11'!D$17-'935'!Y56))))),0)</f>
        <v>0</v>
      </c>
      <c r="C14237" s="10"/>
    </row>
    <row r="14238" spans="1:3">
      <c r="A14238" s="21">
        <v>51</v>
      </c>
      <c r="B14238" s="6">
        <f>IF(B13013,IF('Calc1'!B10475=0,'Calc2'!B18948,MAX(0,MIN('Calc2'!B18948,'Calc2'!B18948+(B12406/'935'!Q57*('11'!B$17-'935'!X57)/('11'!D$17-'935'!Y57))))),0)</f>
        <v>0</v>
      </c>
      <c r="C14238" s="10"/>
    </row>
    <row r="14239" spans="1:3">
      <c r="A14239" s="21">
        <v>52</v>
      </c>
      <c r="B14239" s="6">
        <f>IF(B13014,IF('Calc1'!B10476=0,'Calc2'!B18949,MAX(0,MIN('Calc2'!B18949,'Calc2'!B18949+(B12407/'935'!Q58*('11'!B$17-'935'!X58)/('11'!D$17-'935'!Y58))))),0)</f>
        <v>0</v>
      </c>
      <c r="C14239" s="10"/>
    </row>
    <row r="14240" spans="1:3">
      <c r="A14240" s="21">
        <v>53</v>
      </c>
      <c r="B14240" s="6">
        <f>IF(B13015,IF('Calc1'!B10477=0,'Calc2'!B18950,MAX(0,MIN('Calc2'!B18950,'Calc2'!B18950+(B12408/'935'!Q59*('11'!B$17-'935'!X59)/('11'!D$17-'935'!Y59))))),0)</f>
        <v>0</v>
      </c>
      <c r="C14240" s="10"/>
    </row>
    <row r="14241" spans="1:3">
      <c r="A14241" s="21">
        <v>54</v>
      </c>
      <c r="B14241" s="6">
        <f>IF(B13016,IF('Calc1'!B10478=0,'Calc2'!B18951,MAX(0,MIN('Calc2'!B18951,'Calc2'!B18951+(B12409/'935'!Q60*('11'!B$17-'935'!X60)/('11'!D$17-'935'!Y60))))),0)</f>
        <v>0</v>
      </c>
      <c r="C14241" s="10"/>
    </row>
    <row r="14242" spans="1:3">
      <c r="A14242" s="21">
        <v>55</v>
      </c>
      <c r="B14242" s="6">
        <f>IF(B13017,IF('Calc1'!B10479=0,'Calc2'!B18952,MAX(0,MIN('Calc2'!B18952,'Calc2'!B18952+(B12410/'935'!Q61*('11'!B$17-'935'!X61)/('11'!D$17-'935'!Y61))))),0)</f>
        <v>0</v>
      </c>
      <c r="C14242" s="10"/>
    </row>
    <row r="14243" spans="1:3">
      <c r="A14243" s="21">
        <v>56</v>
      </c>
      <c r="B14243" s="6">
        <f>IF(B13018,IF('Calc1'!B10480=0,'Calc2'!B18953,MAX(0,MIN('Calc2'!B18953,'Calc2'!B18953+(B12411/'935'!Q62*('11'!B$17-'935'!X62)/('11'!D$17-'935'!Y62))))),0)</f>
        <v>0</v>
      </c>
      <c r="C14243" s="10"/>
    </row>
    <row r="14244" spans="1:3">
      <c r="A14244" s="21">
        <v>57</v>
      </c>
      <c r="B14244" s="6">
        <f>IF(B13019,IF('Calc1'!B10481=0,'Calc2'!B18954,MAX(0,MIN('Calc2'!B18954,'Calc2'!B18954+(B12412/'935'!Q63*('11'!B$17-'935'!X63)/('11'!D$17-'935'!Y63))))),0)</f>
        <v>0</v>
      </c>
      <c r="C14244" s="10"/>
    </row>
    <row r="14245" spans="1:3">
      <c r="A14245" s="21">
        <v>58</v>
      </c>
      <c r="B14245" s="6">
        <f>IF(B13020,IF('Calc1'!B10482=0,'Calc2'!B18955,MAX(0,MIN('Calc2'!B18955,'Calc2'!B18955+(B12413/'935'!Q64*('11'!B$17-'935'!X64)/('11'!D$17-'935'!Y64))))),0)</f>
        <v>0</v>
      </c>
      <c r="C14245" s="10"/>
    </row>
    <row r="14246" spans="1:3">
      <c r="A14246" s="21">
        <v>59</v>
      </c>
      <c r="B14246" s="6">
        <f>IF(B13021,IF('Calc1'!B10483=0,'Calc2'!B18956,MAX(0,MIN('Calc2'!B18956,'Calc2'!B18956+(B12414/'935'!Q65*('11'!B$17-'935'!X65)/('11'!D$17-'935'!Y65))))),0)</f>
        <v>0</v>
      </c>
      <c r="C14246" s="10"/>
    </row>
    <row r="14247" spans="1:3">
      <c r="A14247" s="21">
        <v>60</v>
      </c>
      <c r="B14247" s="6">
        <f>IF(B13022,IF('Calc1'!B10484=0,'Calc2'!B18957,MAX(0,MIN('Calc2'!B18957,'Calc2'!B18957+(B12415/'935'!Q66*('11'!B$17-'935'!X66)/('11'!D$17-'935'!Y66))))),0)</f>
        <v>0</v>
      </c>
      <c r="C14247" s="10"/>
    </row>
    <row r="14248" spans="1:3">
      <c r="A14248" s="21">
        <v>61</v>
      </c>
      <c r="B14248" s="6">
        <f>IF(B13023,IF('Calc1'!B10485=0,'Calc2'!B18958,MAX(0,MIN('Calc2'!B18958,'Calc2'!B18958+(B12416/'935'!Q67*('11'!B$17-'935'!X67)/('11'!D$17-'935'!Y67))))),0)</f>
        <v>0</v>
      </c>
      <c r="C14248" s="10"/>
    </row>
    <row r="14249" spans="1:3">
      <c r="A14249" s="21">
        <v>62</v>
      </c>
      <c r="B14249" s="6">
        <f>IF(B13024,IF('Calc1'!B10486=0,'Calc2'!B18959,MAX(0,MIN('Calc2'!B18959,'Calc2'!B18959+(B12417/'935'!Q68*('11'!B$17-'935'!X68)/('11'!D$17-'935'!Y68))))),0)</f>
        <v>0</v>
      </c>
      <c r="C14249" s="10"/>
    </row>
    <row r="14250" spans="1:3">
      <c r="A14250" s="21">
        <v>63</v>
      </c>
      <c r="B14250" s="6">
        <f>IF(B13025,IF('Calc1'!B10487=0,'Calc2'!B18960,MAX(0,MIN('Calc2'!B18960,'Calc2'!B18960+(B12418/'935'!Q69*('11'!B$17-'935'!X69)/('11'!D$17-'935'!Y69))))),0)</f>
        <v>0</v>
      </c>
      <c r="C14250" s="10"/>
    </row>
    <row r="14251" spans="1:3">
      <c r="A14251" s="21">
        <v>64</v>
      </c>
      <c r="B14251" s="6">
        <f>IF(B13026,IF('Calc1'!B10488=0,'Calc2'!B18961,MAX(0,MIN('Calc2'!B18961,'Calc2'!B18961+(B12419/'935'!Q70*('11'!B$17-'935'!X70)/('11'!D$17-'935'!Y70))))),0)</f>
        <v>0</v>
      </c>
      <c r="C14251" s="10"/>
    </row>
    <row r="14252" spans="1:3">
      <c r="A14252" s="21">
        <v>65</v>
      </c>
      <c r="B14252" s="6">
        <f>IF(B13027,IF('Calc1'!B10489=0,'Calc2'!B18962,MAX(0,MIN('Calc2'!B18962,'Calc2'!B18962+(B12420/'935'!Q71*('11'!B$17-'935'!X71)/('11'!D$17-'935'!Y71))))),0)</f>
        <v>0</v>
      </c>
      <c r="C14252" s="10"/>
    </row>
    <row r="14253" spans="1:3">
      <c r="A14253" s="21">
        <v>66</v>
      </c>
      <c r="B14253" s="6">
        <f>IF(B13028,IF('Calc1'!B10490=0,'Calc2'!B18963,MAX(0,MIN('Calc2'!B18963,'Calc2'!B18963+(B12421/'935'!Q72*('11'!B$17-'935'!X72)/('11'!D$17-'935'!Y72))))),0)</f>
        <v>0</v>
      </c>
      <c r="C14253" s="10"/>
    </row>
    <row r="14254" spans="1:3">
      <c r="A14254" s="21">
        <v>67</v>
      </c>
      <c r="B14254" s="6">
        <f>IF(B13029,IF('Calc1'!B10491=0,'Calc2'!B18964,MAX(0,MIN('Calc2'!B18964,'Calc2'!B18964+(B12422/'935'!Q73*('11'!B$17-'935'!X73)/('11'!D$17-'935'!Y73))))),0)</f>
        <v>0</v>
      </c>
      <c r="C14254" s="10"/>
    </row>
    <row r="14255" spans="1:3">
      <c r="A14255" s="21">
        <v>68</v>
      </c>
      <c r="B14255" s="6">
        <f>IF(B13030,IF('Calc1'!B10492=0,'Calc2'!B18965,MAX(0,MIN('Calc2'!B18965,'Calc2'!B18965+(B12423/'935'!Q74*('11'!B$17-'935'!X74)/('11'!D$17-'935'!Y74))))),0)</f>
        <v>0</v>
      </c>
      <c r="C14255" s="10"/>
    </row>
    <row r="14256" spans="1:3">
      <c r="A14256" s="21">
        <v>69</v>
      </c>
      <c r="B14256" s="6">
        <f>IF(B13031,IF('Calc1'!B10493=0,'Calc2'!B18966,MAX(0,MIN('Calc2'!B18966,'Calc2'!B18966+(B12424/'935'!Q75*('11'!B$17-'935'!X75)/('11'!D$17-'935'!Y75))))),0)</f>
        <v>0</v>
      </c>
      <c r="C14256" s="10"/>
    </row>
    <row r="14257" spans="1:3">
      <c r="A14257" s="21">
        <v>70</v>
      </c>
      <c r="B14257" s="6">
        <f>IF(B13032,IF('Calc1'!B10494=0,'Calc2'!B18967,MAX(0,MIN('Calc2'!B18967,'Calc2'!B18967+(B12425/'935'!Q76*('11'!B$17-'935'!X76)/('11'!D$17-'935'!Y76))))),0)</f>
        <v>0</v>
      </c>
      <c r="C14257" s="10"/>
    </row>
    <row r="14258" spans="1:3">
      <c r="A14258" s="21">
        <v>71</v>
      </c>
      <c r="B14258" s="6">
        <f>IF(B13033,IF('Calc1'!B10495=0,'Calc2'!B18968,MAX(0,MIN('Calc2'!B18968,'Calc2'!B18968+(B12426/'935'!Q77*('11'!B$17-'935'!X77)/('11'!D$17-'935'!Y77))))),0)</f>
        <v>0</v>
      </c>
      <c r="C14258" s="10"/>
    </row>
    <row r="14259" spans="1:3">
      <c r="A14259" s="21">
        <v>72</v>
      </c>
      <c r="B14259" s="6">
        <f>IF(B13034,IF('Calc1'!B10496=0,'Calc2'!B18969,MAX(0,MIN('Calc2'!B18969,'Calc2'!B18969+(B12427/'935'!Q78*('11'!B$17-'935'!X78)/('11'!D$17-'935'!Y78))))),0)</f>
        <v>0</v>
      </c>
      <c r="C14259" s="10"/>
    </row>
    <row r="14260" spans="1:3">
      <c r="A14260" s="21">
        <v>73</v>
      </c>
      <c r="B14260" s="6">
        <f>IF(B13035,IF('Calc1'!B10497=0,'Calc2'!B18970,MAX(0,MIN('Calc2'!B18970,'Calc2'!B18970+(B12428/'935'!Q79*('11'!B$17-'935'!X79)/('11'!D$17-'935'!Y79))))),0)</f>
        <v>0</v>
      </c>
      <c r="C14260" s="10"/>
    </row>
    <row r="14261" spans="1:3">
      <c r="A14261" s="21">
        <v>74</v>
      </c>
      <c r="B14261" s="6">
        <f>IF(B13036,IF('Calc1'!B10498=0,'Calc2'!B18971,MAX(0,MIN('Calc2'!B18971,'Calc2'!B18971+(B12429/'935'!Q80*('11'!B$17-'935'!X80)/('11'!D$17-'935'!Y80))))),0)</f>
        <v>0</v>
      </c>
      <c r="C14261" s="10"/>
    </row>
    <row r="14262" spans="1:3">
      <c r="A14262" s="21">
        <v>75</v>
      </c>
      <c r="B14262" s="6">
        <f>IF(B13037,IF('Calc1'!B10499=0,'Calc2'!B18972,MAX(0,MIN('Calc2'!B18972,'Calc2'!B18972+(B12430/'935'!Q81*('11'!B$17-'935'!X81)/('11'!D$17-'935'!Y81))))),0)</f>
        <v>0</v>
      </c>
      <c r="C14262" s="10"/>
    </row>
    <row r="14263" spans="1:3">
      <c r="A14263" s="21">
        <v>76</v>
      </c>
      <c r="B14263" s="6">
        <f>IF(B13038,IF('Calc1'!B10500=0,'Calc2'!B18973,MAX(0,MIN('Calc2'!B18973,'Calc2'!B18973+(B12431/'935'!Q82*('11'!B$17-'935'!X82)/('11'!D$17-'935'!Y82))))),0)</f>
        <v>0</v>
      </c>
      <c r="C14263" s="10"/>
    </row>
    <row r="14264" spans="1:3">
      <c r="A14264" s="21">
        <v>77</v>
      </c>
      <c r="B14264" s="6">
        <f>IF(B13039,IF('Calc1'!B10501=0,'Calc2'!B18974,MAX(0,MIN('Calc2'!B18974,'Calc2'!B18974+(B12432/'935'!Q83*('11'!B$17-'935'!X83)/('11'!D$17-'935'!Y83))))),0)</f>
        <v>0</v>
      </c>
      <c r="C14264" s="10"/>
    </row>
    <row r="14265" spans="1:3">
      <c r="A14265" s="21">
        <v>78</v>
      </c>
      <c r="B14265" s="6">
        <f>IF(B13040,IF('Calc1'!B10502=0,'Calc2'!B18975,MAX(0,MIN('Calc2'!B18975,'Calc2'!B18975+(B12433/'935'!Q84*('11'!B$17-'935'!X84)/('11'!D$17-'935'!Y84))))),0)</f>
        <v>0</v>
      </c>
      <c r="C14265" s="10"/>
    </row>
    <row r="14266" spans="1:3">
      <c r="A14266" s="21">
        <v>79</v>
      </c>
      <c r="B14266" s="6">
        <f>IF(B13041,IF('Calc1'!B10503=0,'Calc2'!B18976,MAX(0,MIN('Calc2'!B18976,'Calc2'!B18976+(B12434/'935'!Q85*('11'!B$17-'935'!X85)/('11'!D$17-'935'!Y85))))),0)</f>
        <v>0</v>
      </c>
      <c r="C14266" s="10"/>
    </row>
    <row r="14267" spans="1:3">
      <c r="A14267" s="21">
        <v>80</v>
      </c>
      <c r="B14267" s="6">
        <f>IF(B13042,IF('Calc1'!B10504=0,'Calc2'!B18977,MAX(0,MIN('Calc2'!B18977,'Calc2'!B18977+(B12435/'935'!Q86*('11'!B$17-'935'!X86)/('11'!D$17-'935'!Y86))))),0)</f>
        <v>0</v>
      </c>
      <c r="C14267" s="10"/>
    </row>
    <row r="14268" spans="1:3">
      <c r="A14268" s="21">
        <v>81</v>
      </c>
      <c r="B14268" s="6">
        <f>IF(B13043,IF('Calc1'!B10505=0,'Calc2'!B18978,MAX(0,MIN('Calc2'!B18978,'Calc2'!B18978+(B12436/'935'!Q87*('11'!B$17-'935'!X87)/('11'!D$17-'935'!Y87))))),0)</f>
        <v>0</v>
      </c>
      <c r="C14268" s="10"/>
    </row>
    <row r="14269" spans="1:3">
      <c r="A14269" s="21">
        <v>82</v>
      </c>
      <c r="B14269" s="6">
        <f>IF(B13044,IF('Calc1'!B10506=0,'Calc2'!B18979,MAX(0,MIN('Calc2'!B18979,'Calc2'!B18979+(B12437/'935'!Q88*('11'!B$17-'935'!X88)/('11'!D$17-'935'!Y88))))),0)</f>
        <v>0</v>
      </c>
      <c r="C14269" s="10"/>
    </row>
    <row r="14270" spans="1:3">
      <c r="A14270" s="21">
        <v>83</v>
      </c>
      <c r="B14270" s="6">
        <f>IF(B13045,IF('Calc1'!B10507=0,'Calc2'!B18980,MAX(0,MIN('Calc2'!B18980,'Calc2'!B18980+(B12438/'935'!Q89*('11'!B$17-'935'!X89)/('11'!D$17-'935'!Y89))))),0)</f>
        <v>0</v>
      </c>
      <c r="C14270" s="10"/>
    </row>
    <row r="14271" spans="1:3">
      <c r="A14271" s="21">
        <v>84</v>
      </c>
      <c r="B14271" s="6">
        <f>IF(B13046,IF('Calc1'!B10508=0,'Calc2'!B18981,MAX(0,MIN('Calc2'!B18981,'Calc2'!B18981+(B12439/'935'!Q90*('11'!B$17-'935'!X90)/('11'!D$17-'935'!Y90))))),0)</f>
        <v>0</v>
      </c>
      <c r="C14271" s="10"/>
    </row>
    <row r="14272" spans="1:3">
      <c r="A14272" s="21">
        <v>85</v>
      </c>
      <c r="B14272" s="6">
        <f>IF(B13047,IF('Calc1'!B10509=0,'Calc2'!B18982,MAX(0,MIN('Calc2'!B18982,'Calc2'!B18982+(B12440/'935'!Q91*('11'!B$17-'935'!X91)/('11'!D$17-'935'!Y91))))),0)</f>
        <v>0</v>
      </c>
      <c r="C14272" s="10"/>
    </row>
    <row r="14273" spans="1:3">
      <c r="A14273" s="21">
        <v>86</v>
      </c>
      <c r="B14273" s="6">
        <f>IF(B13048,IF('Calc1'!B10510=0,'Calc2'!B18983,MAX(0,MIN('Calc2'!B18983,'Calc2'!B18983+(B12441/'935'!Q92*('11'!B$17-'935'!X92)/('11'!D$17-'935'!Y92))))),0)</f>
        <v>0</v>
      </c>
      <c r="C14273" s="10"/>
    </row>
    <row r="14274" spans="1:3">
      <c r="A14274" s="21">
        <v>87</v>
      </c>
      <c r="B14274" s="6">
        <f>IF(B13049,IF('Calc1'!B10511=0,'Calc2'!B18984,MAX(0,MIN('Calc2'!B18984,'Calc2'!B18984+(B12442/'935'!Q93*('11'!B$17-'935'!X93)/('11'!D$17-'935'!Y93))))),0)</f>
        <v>0</v>
      </c>
      <c r="C14274" s="10"/>
    </row>
    <row r="14275" spans="1:3">
      <c r="A14275" s="21">
        <v>88</v>
      </c>
      <c r="B14275" s="6">
        <f>IF(B13050,IF('Calc1'!B10512=0,'Calc2'!B18985,MAX(0,MIN('Calc2'!B18985,'Calc2'!B18985+(B12443/'935'!Q94*('11'!B$17-'935'!X94)/('11'!D$17-'935'!Y94))))),0)</f>
        <v>0</v>
      </c>
      <c r="C14275" s="10"/>
    </row>
    <row r="14276" spans="1:3">
      <c r="A14276" s="21">
        <v>89</v>
      </c>
      <c r="B14276" s="6">
        <f>IF(B13051,IF('Calc1'!B10513=0,'Calc2'!B18986,MAX(0,MIN('Calc2'!B18986,'Calc2'!B18986+(B12444/'935'!Q95*('11'!B$17-'935'!X95)/('11'!D$17-'935'!Y95))))),0)</f>
        <v>0</v>
      </c>
      <c r="C14276" s="10"/>
    </row>
    <row r="14277" spans="1:3">
      <c r="A14277" s="21">
        <v>90</v>
      </c>
      <c r="B14277" s="6">
        <f>IF(B13052,IF('Calc1'!B10514=0,'Calc2'!B18987,MAX(0,MIN('Calc2'!B18987,'Calc2'!B18987+(B12445/'935'!Q96*('11'!B$17-'935'!X96)/('11'!D$17-'935'!Y96))))),0)</f>
        <v>0</v>
      </c>
      <c r="C14277" s="10"/>
    </row>
    <row r="14278" spans="1:3">
      <c r="A14278" s="21">
        <v>91</v>
      </c>
      <c r="B14278" s="6">
        <f>IF(B13053,IF('Calc1'!B10515=0,'Calc2'!B18988,MAX(0,MIN('Calc2'!B18988,'Calc2'!B18988+(B12446/'935'!Q97*('11'!B$17-'935'!X97)/('11'!D$17-'935'!Y97))))),0)</f>
        <v>0</v>
      </c>
      <c r="C14278" s="10"/>
    </row>
    <row r="14279" spans="1:3">
      <c r="A14279" s="21">
        <v>92</v>
      </c>
      <c r="B14279" s="6">
        <f>IF(B13054,IF('Calc1'!B10516=0,'Calc2'!B18989,MAX(0,MIN('Calc2'!B18989,'Calc2'!B18989+(B12447/'935'!Q98*('11'!B$17-'935'!X98)/('11'!D$17-'935'!Y98))))),0)</f>
        <v>0</v>
      </c>
      <c r="C14279" s="10"/>
    </row>
    <row r="14280" spans="1:3">
      <c r="A14280" s="21">
        <v>93</v>
      </c>
      <c r="B14280" s="6">
        <f>IF(B13055,IF('Calc1'!B10517=0,'Calc2'!B18990,MAX(0,MIN('Calc2'!B18990,'Calc2'!B18990+(B12448/'935'!Q99*('11'!B$17-'935'!X99)/('11'!D$17-'935'!Y99))))),0)</f>
        <v>0</v>
      </c>
      <c r="C14280" s="10"/>
    </row>
    <row r="14281" spans="1:3">
      <c r="A14281" s="21">
        <v>94</v>
      </c>
      <c r="B14281" s="6">
        <f>IF(B13056,IF('Calc1'!B10518=0,'Calc2'!B18991,MAX(0,MIN('Calc2'!B18991,'Calc2'!B18991+(B12449/'935'!Q100*('11'!B$17-'935'!X100)/('11'!D$17-'935'!Y100))))),0)</f>
        <v>0</v>
      </c>
      <c r="C14281" s="10"/>
    </row>
    <row r="14282" spans="1:3">
      <c r="A14282" s="21">
        <v>95</v>
      </c>
      <c r="B14282" s="6">
        <f>IF(B13057,IF('Calc1'!B10519=0,'Calc2'!B18992,MAX(0,MIN('Calc2'!B18992,'Calc2'!B18992+(B12450/'935'!Q101*('11'!B$17-'935'!X101)/('11'!D$17-'935'!Y101))))),0)</f>
        <v>0</v>
      </c>
      <c r="C14282" s="10"/>
    </row>
    <row r="14283" spans="1:3">
      <c r="A14283" s="21">
        <v>96</v>
      </c>
      <c r="B14283" s="6">
        <f>IF(B13058,IF('Calc1'!B10520=0,'Calc2'!B18993,MAX(0,MIN('Calc2'!B18993,'Calc2'!B18993+(B12451/'935'!Q102*('11'!B$17-'935'!X102)/('11'!D$17-'935'!Y102))))),0)</f>
        <v>0</v>
      </c>
      <c r="C14283" s="10"/>
    </row>
    <row r="14284" spans="1:3">
      <c r="A14284" s="21">
        <v>97</v>
      </c>
      <c r="B14284" s="6">
        <f>IF(B13059,IF('Calc1'!B10521=0,'Calc2'!B18994,MAX(0,MIN('Calc2'!B18994,'Calc2'!B18994+(B12452/'935'!Q103*('11'!B$17-'935'!X103)/('11'!D$17-'935'!Y103))))),0)</f>
        <v>0</v>
      </c>
      <c r="C14284" s="10"/>
    </row>
    <row r="14285" spans="1:3">
      <c r="A14285" s="21">
        <v>98</v>
      </c>
      <c r="B14285" s="6">
        <f>IF(B13060,IF('Calc1'!B10522=0,'Calc2'!B18995,MAX(0,MIN('Calc2'!B18995,'Calc2'!B18995+(B12453/'935'!Q104*('11'!B$17-'935'!X104)/('11'!D$17-'935'!Y104))))),0)</f>
        <v>0</v>
      </c>
      <c r="C14285" s="10"/>
    </row>
    <row r="14286" spans="1:3">
      <c r="A14286" s="21">
        <v>99</v>
      </c>
      <c r="B14286" s="6">
        <f>IF(B13061,IF('Calc1'!B10523=0,'Calc2'!B18996,MAX(0,MIN('Calc2'!B18996,'Calc2'!B18996+(B12454/'935'!Q105*('11'!B$17-'935'!X105)/('11'!D$17-'935'!Y105))))),0)</f>
        <v>0</v>
      </c>
      <c r="C14286" s="10"/>
    </row>
    <row r="14287" spans="1:3">
      <c r="A14287" s="21">
        <v>100</v>
      </c>
      <c r="B14287" s="6">
        <f>IF(B13062,IF('Calc1'!B10524=0,'Calc2'!B18997,MAX(0,MIN('Calc2'!B18997,'Calc2'!B18997+(B12455/'935'!Q106*('11'!B$17-'935'!X106)/('11'!D$17-'935'!Y106))))),0)</f>
        <v>0</v>
      </c>
      <c r="C14287" s="10"/>
    </row>
    <row r="14288" spans="1:3">
      <c r="A14288" s="21">
        <v>101</v>
      </c>
      <c r="B14288" s="6">
        <f>IF(B13063,IF('Calc1'!B10525=0,'Calc2'!B18998,MAX(0,MIN('Calc2'!B18998,'Calc2'!B18998+(B12456/'935'!Q107*('11'!B$17-'935'!X107)/('11'!D$17-'935'!Y107))))),0)</f>
        <v>0</v>
      </c>
      <c r="C14288" s="10"/>
    </row>
    <row r="14289" spans="1:3">
      <c r="A14289" s="21">
        <v>102</v>
      </c>
      <c r="B14289" s="6">
        <f>IF(B13064,IF('Calc1'!B10526=0,'Calc2'!B18999,MAX(0,MIN('Calc2'!B18999,'Calc2'!B18999+(B12457/'935'!Q108*('11'!B$17-'935'!X108)/('11'!D$17-'935'!Y108))))),0)</f>
        <v>0</v>
      </c>
      <c r="C14289" s="10"/>
    </row>
    <row r="14290" spans="1:3">
      <c r="A14290" s="21">
        <v>103</v>
      </c>
      <c r="B14290" s="6">
        <f>IF(B13065,IF('Calc1'!B10527=0,'Calc2'!B19000,MAX(0,MIN('Calc2'!B19000,'Calc2'!B19000+(B12458/'935'!Q109*('11'!B$17-'935'!X109)/('11'!D$17-'935'!Y109))))),0)</f>
        <v>0</v>
      </c>
      <c r="C14290" s="10"/>
    </row>
    <row r="14291" spans="1:3">
      <c r="A14291" s="21">
        <v>104</v>
      </c>
      <c r="B14291" s="6">
        <f>IF(B13066,IF('Calc1'!B10528=0,'Calc2'!B19001,MAX(0,MIN('Calc2'!B19001,'Calc2'!B19001+(B12459/'935'!Q110*('11'!B$17-'935'!X110)/('11'!D$17-'935'!Y110))))),0)</f>
        <v>0</v>
      </c>
      <c r="C14291" s="10"/>
    </row>
    <row r="14292" spans="1:3">
      <c r="A14292" s="21">
        <v>105</v>
      </c>
      <c r="B14292" s="6">
        <f>IF(B13067,IF('Calc1'!B10529=0,'Calc2'!B19002,MAX(0,MIN('Calc2'!B19002,'Calc2'!B19002+(B12460/'935'!Q111*('11'!B$17-'935'!X111)/('11'!D$17-'935'!Y111))))),0)</f>
        <v>0</v>
      </c>
      <c r="C14292" s="10"/>
    </row>
    <row r="14293" spans="1:3">
      <c r="A14293" s="21">
        <v>106</v>
      </c>
      <c r="B14293" s="6">
        <f>IF(B13068,IF('Calc1'!B10530=0,'Calc2'!B19003,MAX(0,MIN('Calc2'!B19003,'Calc2'!B19003+(B12461/'935'!Q112*('11'!B$17-'935'!X112)/('11'!D$17-'935'!Y112))))),0)</f>
        <v>0</v>
      </c>
      <c r="C14293" s="10"/>
    </row>
    <row r="14294" spans="1:3">
      <c r="A14294" s="21">
        <v>107</v>
      </c>
      <c r="B14294" s="6">
        <f>IF(B13069,IF('Calc1'!B10531=0,'Calc2'!B19004,MAX(0,MIN('Calc2'!B19004,'Calc2'!B19004+(B12462/'935'!Q113*('11'!B$17-'935'!X113)/('11'!D$17-'935'!Y113))))),0)</f>
        <v>0</v>
      </c>
      <c r="C14294" s="10"/>
    </row>
    <row r="14295" spans="1:3">
      <c r="A14295" s="21">
        <v>108</v>
      </c>
      <c r="B14295" s="6">
        <f>IF(B13070,IF('Calc1'!B10532=0,'Calc2'!B19005,MAX(0,MIN('Calc2'!B19005,'Calc2'!B19005+(B12463/'935'!Q114*('11'!B$17-'935'!X114)/('11'!D$17-'935'!Y114))))),0)</f>
        <v>0</v>
      </c>
      <c r="C14295" s="10"/>
    </row>
    <row r="14296" spans="1:3">
      <c r="A14296" s="21">
        <v>109</v>
      </c>
      <c r="B14296" s="6">
        <f>IF(B13071,IF('Calc1'!B10533=0,'Calc2'!B19006,MAX(0,MIN('Calc2'!B19006,'Calc2'!B19006+(B12464/'935'!Q115*('11'!B$17-'935'!X115)/('11'!D$17-'935'!Y115))))),0)</f>
        <v>0</v>
      </c>
      <c r="C14296" s="10"/>
    </row>
    <row r="14297" spans="1:3">
      <c r="A14297" s="21">
        <v>110</v>
      </c>
      <c r="B14297" s="6">
        <f>IF(B13072,IF('Calc1'!B10534=0,'Calc2'!B19007,MAX(0,MIN('Calc2'!B19007,'Calc2'!B19007+(B12465/'935'!Q116*('11'!B$17-'935'!X116)/('11'!D$17-'935'!Y116))))),0)</f>
        <v>0</v>
      </c>
      <c r="C14297" s="10"/>
    </row>
    <row r="14298" spans="1:3">
      <c r="A14298" s="21">
        <v>111</v>
      </c>
      <c r="B14298" s="6">
        <f>IF(B13073,IF('Calc1'!B10535=0,'Calc2'!B19008,MAX(0,MIN('Calc2'!B19008,'Calc2'!B19008+(B12466/'935'!Q117*('11'!B$17-'935'!X117)/('11'!D$17-'935'!Y117))))),0)</f>
        <v>0</v>
      </c>
      <c r="C14298" s="10"/>
    </row>
    <row r="14299" spans="1:3">
      <c r="A14299" s="21">
        <v>112</v>
      </c>
      <c r="B14299" s="6">
        <f>IF(B13074,IF('Calc1'!B10536=0,'Calc2'!B19009,MAX(0,MIN('Calc2'!B19009,'Calc2'!B19009+(B12467/'935'!Q118*('11'!B$17-'935'!X118)/('11'!D$17-'935'!Y118))))),0)</f>
        <v>0</v>
      </c>
      <c r="C14299" s="10"/>
    </row>
    <row r="14300" spans="1:3">
      <c r="A14300" s="21">
        <v>113</v>
      </c>
      <c r="B14300" s="6">
        <f>IF(B13075,IF('Calc1'!B10537=0,'Calc2'!B19010,MAX(0,MIN('Calc2'!B19010,'Calc2'!B19010+(B12468/'935'!Q119*('11'!B$17-'935'!X119)/('11'!D$17-'935'!Y119))))),0)</f>
        <v>0</v>
      </c>
      <c r="C14300" s="10"/>
    </row>
    <row r="14301" spans="1:3">
      <c r="A14301" s="21">
        <v>114</v>
      </c>
      <c r="B14301" s="6">
        <f>IF(B13076,IF('Calc1'!B10538=0,'Calc2'!B19011,MAX(0,MIN('Calc2'!B19011,'Calc2'!B19011+(B12469/'935'!Q120*('11'!B$17-'935'!X120)/('11'!D$17-'935'!Y120))))),0)</f>
        <v>0</v>
      </c>
      <c r="C14301" s="10"/>
    </row>
    <row r="14302" spans="1:3">
      <c r="A14302" s="21">
        <v>115</v>
      </c>
      <c r="B14302" s="6">
        <f>IF(B13077,IF('Calc1'!B10539=0,'Calc2'!B19012,MAX(0,MIN('Calc2'!B19012,'Calc2'!B19012+(B12470/'935'!Q121*('11'!B$17-'935'!X121)/('11'!D$17-'935'!Y121))))),0)</f>
        <v>0</v>
      </c>
      <c r="C14302" s="10"/>
    </row>
    <row r="14303" spans="1:3">
      <c r="A14303" s="21">
        <v>116</v>
      </c>
      <c r="B14303" s="6">
        <f>IF(B13078,IF('Calc1'!B10540=0,'Calc2'!B19013,MAX(0,MIN('Calc2'!B19013,'Calc2'!B19013+(B12471/'935'!Q122*('11'!B$17-'935'!X122)/('11'!D$17-'935'!Y122))))),0)</f>
        <v>0</v>
      </c>
      <c r="C14303" s="10"/>
    </row>
    <row r="14304" spans="1:3">
      <c r="A14304" s="21">
        <v>117</v>
      </c>
      <c r="B14304" s="6">
        <f>IF(B13079,IF('Calc1'!B10541=0,'Calc2'!B19014,MAX(0,MIN('Calc2'!B19014,'Calc2'!B19014+(B12472/'935'!Q123*('11'!B$17-'935'!X123)/('11'!D$17-'935'!Y123))))),0)</f>
        <v>0</v>
      </c>
      <c r="C14304" s="10"/>
    </row>
    <row r="14305" spans="1:3">
      <c r="A14305" s="21">
        <v>118</v>
      </c>
      <c r="B14305" s="6">
        <f>IF(B13080,IF('Calc1'!B10542=0,'Calc2'!B19015,MAX(0,MIN('Calc2'!B19015,'Calc2'!B19015+(B12473/'935'!Q124*('11'!B$17-'935'!X124)/('11'!D$17-'935'!Y124))))),0)</f>
        <v>0</v>
      </c>
      <c r="C14305" s="10"/>
    </row>
    <row r="14306" spans="1:3">
      <c r="A14306" s="21">
        <v>119</v>
      </c>
      <c r="B14306" s="6">
        <f>IF(B13081,IF('Calc1'!B10543=0,'Calc2'!B19016,MAX(0,MIN('Calc2'!B19016,'Calc2'!B19016+(B12474/'935'!Q125*('11'!B$17-'935'!X125)/('11'!D$17-'935'!Y125))))),0)</f>
        <v>0</v>
      </c>
      <c r="C14306" s="10"/>
    </row>
    <row r="14307" spans="1:3">
      <c r="A14307" s="21">
        <v>120</v>
      </c>
      <c r="B14307" s="6">
        <f>IF(B13082,IF('Calc1'!B10544=0,'Calc2'!B19017,MAX(0,MIN('Calc2'!B19017,'Calc2'!B19017+(B12475/'935'!Q126*('11'!B$17-'935'!X126)/('11'!D$17-'935'!Y126))))),0)</f>
        <v>0</v>
      </c>
      <c r="C14307" s="10"/>
    </row>
    <row r="14308" spans="1:3">
      <c r="A14308" s="21">
        <v>121</v>
      </c>
      <c r="B14308" s="6">
        <f>IF(B13083,IF('Calc1'!B10545=0,'Calc2'!B19018,MAX(0,MIN('Calc2'!B19018,'Calc2'!B19018+(B12476/'935'!Q127*('11'!B$17-'935'!X127)/('11'!D$17-'935'!Y127))))),0)</f>
        <v>0</v>
      </c>
      <c r="C14308" s="10"/>
    </row>
    <row r="14309" spans="1:3">
      <c r="A14309" s="21">
        <v>122</v>
      </c>
      <c r="B14309" s="6">
        <f>IF(B13084,IF('Calc1'!B10546=0,'Calc2'!B19019,MAX(0,MIN('Calc2'!B19019,'Calc2'!B19019+(B12477/'935'!Q128*('11'!B$17-'935'!X128)/('11'!D$17-'935'!Y128))))),0)</f>
        <v>0</v>
      </c>
      <c r="C14309" s="10"/>
    </row>
    <row r="14310" spans="1:3">
      <c r="A14310" s="21">
        <v>123</v>
      </c>
      <c r="B14310" s="6">
        <f>IF(B13085,IF('Calc1'!B10547=0,'Calc2'!B19020,MAX(0,MIN('Calc2'!B19020,'Calc2'!B19020+(B12478/'935'!Q129*('11'!B$17-'935'!X129)/('11'!D$17-'935'!Y129))))),0)</f>
        <v>0</v>
      </c>
      <c r="C14310" s="10"/>
    </row>
    <row r="14311" spans="1:3">
      <c r="A14311" s="21">
        <v>124</v>
      </c>
      <c r="B14311" s="6">
        <f>IF(B13086,IF('Calc1'!B10548=0,'Calc2'!B19021,MAX(0,MIN('Calc2'!B19021,'Calc2'!B19021+(B12479/'935'!Q130*('11'!B$17-'935'!X130)/('11'!D$17-'935'!Y130))))),0)</f>
        <v>0</v>
      </c>
      <c r="C14311" s="10"/>
    </row>
    <row r="14312" spans="1:3">
      <c r="A14312" s="21">
        <v>125</v>
      </c>
      <c r="B14312" s="6">
        <f>IF(B13087,IF('Calc1'!B10549=0,'Calc2'!B19022,MAX(0,MIN('Calc2'!B19022,'Calc2'!B19022+(B12480/'935'!Q131*('11'!B$17-'935'!X131)/('11'!D$17-'935'!Y131))))),0)</f>
        <v>0</v>
      </c>
      <c r="C14312" s="10"/>
    </row>
    <row r="14313" spans="1:3">
      <c r="A14313" s="21">
        <v>126</v>
      </c>
      <c r="B14313" s="6">
        <f>IF(B13088,IF('Calc1'!B10550=0,'Calc2'!B19023,MAX(0,MIN('Calc2'!B19023,'Calc2'!B19023+(B12481/'935'!Q132*('11'!B$17-'935'!X132)/('11'!D$17-'935'!Y132))))),0)</f>
        <v>0</v>
      </c>
      <c r="C14313" s="10"/>
    </row>
    <row r="14314" spans="1:3">
      <c r="A14314" s="21">
        <v>127</v>
      </c>
      <c r="B14314" s="6">
        <f>IF(B13089,IF('Calc1'!B10551=0,'Calc2'!B19024,MAX(0,MIN('Calc2'!B19024,'Calc2'!B19024+(B12482/'935'!Q133*('11'!B$17-'935'!X133)/('11'!D$17-'935'!Y133))))),0)</f>
        <v>0</v>
      </c>
      <c r="C14314" s="10"/>
    </row>
    <row r="14315" spans="1:3">
      <c r="A14315" s="21">
        <v>128</v>
      </c>
      <c r="B14315" s="6">
        <f>IF(B13090,IF('Calc1'!B10552=0,'Calc2'!B19025,MAX(0,MIN('Calc2'!B19025,'Calc2'!B19025+(B12483/'935'!Q134*('11'!B$17-'935'!X134)/('11'!D$17-'935'!Y134))))),0)</f>
        <v>0</v>
      </c>
      <c r="C14315" s="10"/>
    </row>
    <row r="14316" spans="1:3">
      <c r="A14316" s="21">
        <v>129</v>
      </c>
      <c r="B14316" s="6">
        <f>IF(B13091,IF('Calc1'!B10553=0,'Calc2'!B19026,MAX(0,MIN('Calc2'!B19026,'Calc2'!B19026+(B12484/'935'!Q135*('11'!B$17-'935'!X135)/('11'!D$17-'935'!Y135))))),0)</f>
        <v>0</v>
      </c>
      <c r="C14316" s="10"/>
    </row>
    <row r="14317" spans="1:3">
      <c r="A14317" s="21">
        <v>130</v>
      </c>
      <c r="B14317" s="6">
        <f>IF(B13092,IF('Calc1'!B10554=0,'Calc2'!B19027,MAX(0,MIN('Calc2'!B19027,'Calc2'!B19027+(B12485/'935'!Q136*('11'!B$17-'935'!X136)/('11'!D$17-'935'!Y136))))),0)</f>
        <v>0</v>
      </c>
      <c r="C14317" s="10"/>
    </row>
    <row r="14318" spans="1:3">
      <c r="A14318" s="21">
        <v>131</v>
      </c>
      <c r="B14318" s="6">
        <f>IF(B13093,IF('Calc1'!B10555=0,'Calc2'!B19028,MAX(0,MIN('Calc2'!B19028,'Calc2'!B19028+(B12486/'935'!Q137*('11'!B$17-'935'!X137)/('11'!D$17-'935'!Y137))))),0)</f>
        <v>0</v>
      </c>
      <c r="C14318" s="10"/>
    </row>
    <row r="14319" spans="1:3">
      <c r="A14319" s="21">
        <v>132</v>
      </c>
      <c r="B14319" s="6">
        <f>IF(B13094,IF('Calc1'!B10556=0,'Calc2'!B19029,MAX(0,MIN('Calc2'!B19029,'Calc2'!B19029+(B12487/'935'!Q138*('11'!B$17-'935'!X138)/('11'!D$17-'935'!Y138))))),0)</f>
        <v>0</v>
      </c>
      <c r="C14319" s="10"/>
    </row>
    <row r="14320" spans="1:3">
      <c r="A14320" s="21">
        <v>133</v>
      </c>
      <c r="B14320" s="6">
        <f>IF(B13095,IF('Calc1'!B10557=0,'Calc2'!B19030,MAX(0,MIN('Calc2'!B19030,'Calc2'!B19030+(B12488/'935'!Q139*('11'!B$17-'935'!X139)/('11'!D$17-'935'!Y139))))),0)</f>
        <v>0</v>
      </c>
      <c r="C14320" s="10"/>
    </row>
    <row r="14321" spans="1:3">
      <c r="A14321" s="21">
        <v>134</v>
      </c>
      <c r="B14321" s="6">
        <f>IF(B13096,IF('Calc1'!B10558=0,'Calc2'!B19031,MAX(0,MIN('Calc2'!B19031,'Calc2'!B19031+(B12489/'935'!Q140*('11'!B$17-'935'!X140)/('11'!D$17-'935'!Y140))))),0)</f>
        <v>0</v>
      </c>
      <c r="C14321" s="10"/>
    </row>
    <row r="14322" spans="1:3">
      <c r="A14322" s="21">
        <v>135</v>
      </c>
      <c r="B14322" s="6">
        <f>IF(B13097,IF('Calc1'!B10559=0,'Calc2'!B19032,MAX(0,MIN('Calc2'!B19032,'Calc2'!B19032+(B12490/'935'!Q141*('11'!B$17-'935'!X141)/('11'!D$17-'935'!Y141))))),0)</f>
        <v>0</v>
      </c>
      <c r="C14322" s="10"/>
    </row>
    <row r="14323" spans="1:3">
      <c r="A14323" s="21">
        <v>136</v>
      </c>
      <c r="B14323" s="6">
        <f>IF(B13098,IF('Calc1'!B10560=0,'Calc2'!B19033,MAX(0,MIN('Calc2'!B19033,'Calc2'!B19033+(B12491/'935'!Q142*('11'!B$17-'935'!X142)/('11'!D$17-'935'!Y142))))),0)</f>
        <v>0</v>
      </c>
      <c r="C14323" s="10"/>
    </row>
    <row r="14324" spans="1:3">
      <c r="A14324" s="21">
        <v>137</v>
      </c>
      <c r="B14324" s="6">
        <f>IF(B13099,IF('Calc1'!B10561=0,'Calc2'!B19034,MAX(0,MIN('Calc2'!B19034,'Calc2'!B19034+(B12492/'935'!Q143*('11'!B$17-'935'!X143)/('11'!D$17-'935'!Y143))))),0)</f>
        <v>0</v>
      </c>
      <c r="C14324" s="10"/>
    </row>
    <row r="14325" spans="1:3">
      <c r="A14325" s="21">
        <v>138</v>
      </c>
      <c r="B14325" s="6">
        <f>IF(B13100,IF('Calc1'!B10562=0,'Calc2'!B19035,MAX(0,MIN('Calc2'!B19035,'Calc2'!B19035+(B12493/'935'!Q144*('11'!B$17-'935'!X144)/('11'!D$17-'935'!Y144))))),0)</f>
        <v>0</v>
      </c>
      <c r="C14325" s="10"/>
    </row>
    <row r="14326" spans="1:3">
      <c r="A14326" s="21">
        <v>139</v>
      </c>
      <c r="B14326" s="6">
        <f>IF(B13101,IF('Calc1'!B10563=0,'Calc2'!B19036,MAX(0,MIN('Calc2'!B19036,'Calc2'!B19036+(B12494/'935'!Q145*('11'!B$17-'935'!X145)/('11'!D$17-'935'!Y145))))),0)</f>
        <v>0</v>
      </c>
      <c r="C14326" s="10"/>
    </row>
    <row r="14327" spans="1:3">
      <c r="A14327" s="21">
        <v>140</v>
      </c>
      <c r="B14327" s="6">
        <f>IF(B13102,IF('Calc1'!B10564=0,'Calc2'!B19037,MAX(0,MIN('Calc2'!B19037,'Calc2'!B19037+(B12495/'935'!Q146*('11'!B$17-'935'!X146)/('11'!D$17-'935'!Y146))))),0)</f>
        <v>0</v>
      </c>
      <c r="C14327" s="10"/>
    </row>
    <row r="14328" spans="1:3">
      <c r="A14328" s="21">
        <v>141</v>
      </c>
      <c r="B14328" s="6">
        <f>IF(B13103,IF('Calc1'!B10565=0,'Calc2'!B19038,MAX(0,MIN('Calc2'!B19038,'Calc2'!B19038+(B12496/'935'!Q147*('11'!B$17-'935'!X147)/('11'!D$17-'935'!Y147))))),0)</f>
        <v>0</v>
      </c>
      <c r="C14328" s="10"/>
    </row>
    <row r="14329" spans="1:3">
      <c r="A14329" s="21">
        <v>142</v>
      </c>
      <c r="B14329" s="6">
        <f>IF(B13104,IF('Calc1'!B10566=0,'Calc2'!B19039,MAX(0,MIN('Calc2'!B19039,'Calc2'!B19039+(B12497/'935'!Q148*('11'!B$17-'935'!X148)/('11'!D$17-'935'!Y148))))),0)</f>
        <v>0</v>
      </c>
      <c r="C14329" s="10"/>
    </row>
    <row r="14330" spans="1:3">
      <c r="A14330" s="21">
        <v>143</v>
      </c>
      <c r="B14330" s="6">
        <f>IF(B13105,IF('Calc1'!B10567=0,'Calc2'!B19040,MAX(0,MIN('Calc2'!B19040,'Calc2'!B19040+(B12498/'935'!Q149*('11'!B$17-'935'!X149)/('11'!D$17-'935'!Y149))))),0)</f>
        <v>0</v>
      </c>
      <c r="C14330" s="10"/>
    </row>
    <row r="14331" spans="1:3">
      <c r="A14331" s="21">
        <v>144</v>
      </c>
      <c r="B14331" s="6">
        <f>IF(B13106,IF('Calc1'!B10568=0,'Calc2'!B19041,MAX(0,MIN('Calc2'!B19041,'Calc2'!B19041+(B12499/'935'!Q150*('11'!B$17-'935'!X150)/('11'!D$17-'935'!Y150))))),0)</f>
        <v>0</v>
      </c>
      <c r="C14331" s="10"/>
    </row>
    <row r="14332" spans="1:3">
      <c r="A14332" s="21">
        <v>145</v>
      </c>
      <c r="B14332" s="6">
        <f>IF(B13107,IF('Calc1'!B10569=0,'Calc2'!B19042,MAX(0,MIN('Calc2'!B19042,'Calc2'!B19042+(B12500/'935'!Q151*('11'!B$17-'935'!X151)/('11'!D$17-'935'!Y151))))),0)</f>
        <v>0</v>
      </c>
      <c r="C14332" s="10"/>
    </row>
    <row r="14333" spans="1:3">
      <c r="A14333" s="21">
        <v>146</v>
      </c>
      <c r="B14333" s="6">
        <f>IF(B13108,IF('Calc1'!B10570=0,'Calc2'!B19043,MAX(0,MIN('Calc2'!B19043,'Calc2'!B19043+(B12501/'935'!Q152*('11'!B$17-'935'!X152)/('11'!D$17-'935'!Y152))))),0)</f>
        <v>0</v>
      </c>
      <c r="C14333" s="10"/>
    </row>
    <row r="14334" spans="1:3">
      <c r="A14334" s="21">
        <v>147</v>
      </c>
      <c r="B14334" s="6">
        <f>IF(B13109,IF('Calc1'!B10571=0,'Calc2'!B19044,MAX(0,MIN('Calc2'!B19044,'Calc2'!B19044+(B12502/'935'!Q153*('11'!B$17-'935'!X153)/('11'!D$17-'935'!Y153))))),0)</f>
        <v>0</v>
      </c>
      <c r="C14334" s="10"/>
    </row>
    <row r="14335" spans="1:3">
      <c r="A14335" s="21">
        <v>148</v>
      </c>
      <c r="B14335" s="6">
        <f>IF(B13110,IF('Calc1'!B10572=0,'Calc2'!B19045,MAX(0,MIN('Calc2'!B19045,'Calc2'!B19045+(B12503/'935'!Q154*('11'!B$17-'935'!X154)/('11'!D$17-'935'!Y154))))),0)</f>
        <v>0</v>
      </c>
      <c r="C14335" s="10"/>
    </row>
    <row r="14336" spans="1:3">
      <c r="A14336" s="21">
        <v>149</v>
      </c>
      <c r="B14336" s="6">
        <f>IF(B13111,IF('Calc1'!B10573=0,'Calc2'!B19046,MAX(0,MIN('Calc2'!B19046,'Calc2'!B19046+(B12504/'935'!Q155*('11'!B$17-'935'!X155)/('11'!D$17-'935'!Y155))))),0)</f>
        <v>0</v>
      </c>
      <c r="C14336" s="10"/>
    </row>
    <row r="14337" spans="1:3">
      <c r="A14337" s="21">
        <v>150</v>
      </c>
      <c r="B14337" s="6">
        <f>IF(B13112,IF('Calc1'!B10574=0,'Calc2'!B19047,MAX(0,MIN('Calc2'!B19047,'Calc2'!B19047+(B12505/'935'!Q156*('11'!B$17-'935'!X156)/('11'!D$17-'935'!Y156))))),0)</f>
        <v>0</v>
      </c>
      <c r="C14337" s="10"/>
    </row>
    <row r="14338" spans="1:3">
      <c r="A14338" s="21">
        <v>151</v>
      </c>
      <c r="B14338" s="6">
        <f>IF(B13113,IF('Calc1'!B10575=0,'Calc2'!B19048,MAX(0,MIN('Calc2'!B19048,'Calc2'!B19048+(B12506/'935'!Q157*('11'!B$17-'935'!X157)/('11'!D$17-'935'!Y157))))),0)</f>
        <v>0</v>
      </c>
      <c r="C14338" s="10"/>
    </row>
    <row r="14339" spans="1:3">
      <c r="A14339" s="21">
        <v>152</v>
      </c>
      <c r="B14339" s="6">
        <f>IF(B13114,IF('Calc1'!B10576=0,'Calc2'!B19049,MAX(0,MIN('Calc2'!B19049,'Calc2'!B19049+(B12507/'935'!Q158*('11'!B$17-'935'!X158)/('11'!D$17-'935'!Y158))))),0)</f>
        <v>0</v>
      </c>
      <c r="C14339" s="10"/>
    </row>
    <row r="14340" spans="1:3">
      <c r="A14340" s="21">
        <v>153</v>
      </c>
      <c r="B14340" s="6">
        <f>IF(B13115,IF('Calc1'!B10577=0,'Calc2'!B19050,MAX(0,MIN('Calc2'!B19050,'Calc2'!B19050+(B12508/'935'!Q159*('11'!B$17-'935'!X159)/('11'!D$17-'935'!Y159))))),0)</f>
        <v>0</v>
      </c>
      <c r="C14340" s="10"/>
    </row>
    <row r="14341" spans="1:3">
      <c r="A14341" s="21">
        <v>154</v>
      </c>
      <c r="B14341" s="6">
        <f>IF(B13116,IF('Calc1'!B10578=0,'Calc2'!B19051,MAX(0,MIN('Calc2'!B19051,'Calc2'!B19051+(B12509/'935'!Q160*('11'!B$17-'935'!X160)/('11'!D$17-'935'!Y160))))),0)</f>
        <v>0</v>
      </c>
      <c r="C14341" s="10"/>
    </row>
    <row r="14342" spans="1:3">
      <c r="A14342" s="21">
        <v>155</v>
      </c>
      <c r="B14342" s="6">
        <f>IF(B13117,IF('Calc1'!B10579=0,'Calc2'!B19052,MAX(0,MIN('Calc2'!B19052,'Calc2'!B19052+(B12510/'935'!Q161*('11'!B$17-'935'!X161)/('11'!D$17-'935'!Y161))))),0)</f>
        <v>0</v>
      </c>
      <c r="C14342" s="10"/>
    </row>
    <row r="14343" spans="1:3">
      <c r="A14343" s="21">
        <v>156</v>
      </c>
      <c r="B14343" s="6">
        <f>IF(B13118,IF('Calc1'!B10580=0,'Calc2'!B19053,MAX(0,MIN('Calc2'!B19053,'Calc2'!B19053+(B12511/'935'!Q162*('11'!B$17-'935'!X162)/('11'!D$17-'935'!Y162))))),0)</f>
        <v>0</v>
      </c>
      <c r="C14343" s="10"/>
    </row>
    <row r="14344" spans="1:3">
      <c r="A14344" s="21">
        <v>157</v>
      </c>
      <c r="B14344" s="6">
        <f>IF(B13119,IF('Calc1'!B10581=0,'Calc2'!B19054,MAX(0,MIN('Calc2'!B19054,'Calc2'!B19054+(B12512/'935'!Q163*('11'!B$17-'935'!X163)/('11'!D$17-'935'!Y163))))),0)</f>
        <v>0</v>
      </c>
      <c r="C14344" s="10"/>
    </row>
    <row r="14345" spans="1:3">
      <c r="A14345" s="21">
        <v>158</v>
      </c>
      <c r="B14345" s="6">
        <f>IF(B13120,IF('Calc1'!B10582=0,'Calc2'!B19055,MAX(0,MIN('Calc2'!B19055,'Calc2'!B19055+(B12513/'935'!Q164*('11'!B$17-'935'!X164)/('11'!D$17-'935'!Y164))))),0)</f>
        <v>0</v>
      </c>
      <c r="C14345" s="10"/>
    </row>
    <row r="14346" spans="1:3">
      <c r="A14346" s="21">
        <v>159</v>
      </c>
      <c r="B14346" s="6">
        <f>IF(B13121,IF('Calc1'!B10583=0,'Calc2'!B19056,MAX(0,MIN('Calc2'!B19056,'Calc2'!B19056+(B12514/'935'!Q165*('11'!B$17-'935'!X165)/('11'!D$17-'935'!Y165))))),0)</f>
        <v>0</v>
      </c>
      <c r="C14346" s="10"/>
    </row>
    <row r="14347" spans="1:3">
      <c r="A14347" s="21">
        <v>160</v>
      </c>
      <c r="B14347" s="6">
        <f>IF(B13122,IF('Calc1'!B10584=0,'Calc2'!B19057,MAX(0,MIN('Calc2'!B19057,'Calc2'!B19057+(B12515/'935'!Q166*('11'!B$17-'935'!X166)/('11'!D$17-'935'!Y166))))),0)</f>
        <v>0</v>
      </c>
      <c r="C14347" s="10"/>
    </row>
    <row r="14348" spans="1:3">
      <c r="A14348" s="21">
        <v>161</v>
      </c>
      <c r="B14348" s="6">
        <f>IF(B13123,IF('Calc1'!B10585=0,'Calc2'!B19058,MAX(0,MIN('Calc2'!B19058,'Calc2'!B19058+(B12516/'935'!Q167*('11'!B$17-'935'!X167)/('11'!D$17-'935'!Y167))))),0)</f>
        <v>0</v>
      </c>
      <c r="C14348" s="10"/>
    </row>
    <row r="14349" spans="1:3">
      <c r="A14349" s="21">
        <v>162</v>
      </c>
      <c r="B14349" s="6">
        <f>IF(B13124,IF('Calc1'!B10586=0,'Calc2'!B19059,MAX(0,MIN('Calc2'!B19059,'Calc2'!B19059+(B12517/'935'!Q168*('11'!B$17-'935'!X168)/('11'!D$17-'935'!Y168))))),0)</f>
        <v>0</v>
      </c>
      <c r="C14349" s="10"/>
    </row>
    <row r="14350" spans="1:3">
      <c r="A14350" s="21">
        <v>163</v>
      </c>
      <c r="B14350" s="6">
        <f>IF(B13125,IF('Calc1'!B10587=0,'Calc2'!B19060,MAX(0,MIN('Calc2'!B19060,'Calc2'!B19060+(B12518/'935'!Q169*('11'!B$17-'935'!X169)/('11'!D$17-'935'!Y169))))),0)</f>
        <v>0</v>
      </c>
      <c r="C14350" s="10"/>
    </row>
    <row r="14351" spans="1:3">
      <c r="A14351" s="21">
        <v>164</v>
      </c>
      <c r="B14351" s="6">
        <f>IF(B13126,IF('Calc1'!B10588=0,'Calc2'!B19061,MAX(0,MIN('Calc2'!B19061,'Calc2'!B19061+(B12519/'935'!Q170*('11'!B$17-'935'!X170)/('11'!D$17-'935'!Y170))))),0)</f>
        <v>0</v>
      </c>
      <c r="C14351" s="10"/>
    </row>
    <row r="14352" spans="1:3">
      <c r="A14352" s="21">
        <v>165</v>
      </c>
      <c r="B14352" s="6">
        <f>IF(B13127,IF('Calc1'!B10589=0,'Calc2'!B19062,MAX(0,MIN('Calc2'!B19062,'Calc2'!B19062+(B12520/'935'!Q171*('11'!B$17-'935'!X171)/('11'!D$17-'935'!Y171))))),0)</f>
        <v>0</v>
      </c>
      <c r="C14352" s="10"/>
    </row>
    <row r="14353" spans="1:3">
      <c r="A14353" s="21">
        <v>166</v>
      </c>
      <c r="B14353" s="6">
        <f>IF(B13128,IF('Calc1'!B10590=0,'Calc2'!B19063,MAX(0,MIN('Calc2'!B19063,'Calc2'!B19063+(B12521/'935'!Q172*('11'!B$17-'935'!X172)/('11'!D$17-'935'!Y172))))),0)</f>
        <v>0</v>
      </c>
      <c r="C14353" s="10"/>
    </row>
    <row r="14354" spans="1:3">
      <c r="A14354" s="21">
        <v>167</v>
      </c>
      <c r="B14354" s="6">
        <f>IF(B13129,IF('Calc1'!B10591=0,'Calc2'!B19064,MAX(0,MIN('Calc2'!B19064,'Calc2'!B19064+(B12522/'935'!Q173*('11'!B$17-'935'!X173)/('11'!D$17-'935'!Y173))))),0)</f>
        <v>0</v>
      </c>
      <c r="C14354" s="10"/>
    </row>
    <row r="14355" spans="1:3">
      <c r="A14355" s="21">
        <v>168</v>
      </c>
      <c r="B14355" s="6">
        <f>IF(B13130,IF('Calc1'!B10592=0,'Calc2'!B19065,MAX(0,MIN('Calc2'!B19065,'Calc2'!B19065+(B12523/'935'!Q174*('11'!B$17-'935'!X174)/('11'!D$17-'935'!Y174))))),0)</f>
        <v>0</v>
      </c>
      <c r="C14355" s="10"/>
    </row>
    <row r="14356" spans="1:3">
      <c r="A14356" s="21">
        <v>169</v>
      </c>
      <c r="B14356" s="6">
        <f>IF(B13131,IF('Calc1'!B10593=0,'Calc2'!B19066,MAX(0,MIN('Calc2'!B19066,'Calc2'!B19066+(B12524/'935'!Q175*('11'!B$17-'935'!X175)/('11'!D$17-'935'!Y175))))),0)</f>
        <v>0</v>
      </c>
      <c r="C14356" s="10"/>
    </row>
    <row r="14357" spans="1:3">
      <c r="A14357" s="21">
        <v>170</v>
      </c>
      <c r="B14357" s="6">
        <f>IF(B13132,IF('Calc1'!B10594=0,'Calc2'!B19067,MAX(0,MIN('Calc2'!B19067,'Calc2'!B19067+(B12525/'935'!Q176*('11'!B$17-'935'!X176)/('11'!D$17-'935'!Y176))))),0)</f>
        <v>0</v>
      </c>
      <c r="C14357" s="10"/>
    </row>
    <row r="14358" spans="1:3">
      <c r="A14358" s="21">
        <v>171</v>
      </c>
      <c r="B14358" s="6">
        <f>IF(B13133,IF('Calc1'!B10595=0,'Calc2'!B19068,MAX(0,MIN('Calc2'!B19068,'Calc2'!B19068+(B12526/'935'!Q177*('11'!B$17-'935'!X177)/('11'!D$17-'935'!Y177))))),0)</f>
        <v>0</v>
      </c>
      <c r="C14358" s="10"/>
    </row>
    <row r="14359" spans="1:3">
      <c r="A14359" s="21">
        <v>172</v>
      </c>
      <c r="B14359" s="6">
        <f>IF(B13134,IF('Calc1'!B10596=0,'Calc2'!B19069,MAX(0,MIN('Calc2'!B19069,'Calc2'!B19069+(B12527/'935'!Q178*('11'!B$17-'935'!X178)/('11'!D$17-'935'!Y178))))),0)</f>
        <v>0</v>
      </c>
      <c r="C14359" s="10"/>
    </row>
    <row r="14360" spans="1:3">
      <c r="A14360" s="21">
        <v>173</v>
      </c>
      <c r="B14360" s="6">
        <f>IF(B13135,IF('Calc1'!B10597=0,'Calc2'!B19070,MAX(0,MIN('Calc2'!B19070,'Calc2'!B19070+(B12528/'935'!Q179*('11'!B$17-'935'!X179)/('11'!D$17-'935'!Y179))))),0)</f>
        <v>0</v>
      </c>
      <c r="C14360" s="10"/>
    </row>
    <row r="14361" spans="1:3">
      <c r="A14361" s="21">
        <v>174</v>
      </c>
      <c r="B14361" s="6">
        <f>IF(B13136,IF('Calc1'!B10598=0,'Calc2'!B19071,MAX(0,MIN('Calc2'!B19071,'Calc2'!B19071+(B12529/'935'!Q180*('11'!B$17-'935'!X180)/('11'!D$17-'935'!Y180))))),0)</f>
        <v>0</v>
      </c>
      <c r="C14361" s="10"/>
    </row>
    <row r="14362" spans="1:3">
      <c r="A14362" s="21">
        <v>175</v>
      </c>
      <c r="B14362" s="6">
        <f>IF(B13137,IF('Calc1'!B10599=0,'Calc2'!B19072,MAX(0,MIN('Calc2'!B19072,'Calc2'!B19072+(B12530/'935'!Q181*('11'!B$17-'935'!X181)/('11'!D$17-'935'!Y181))))),0)</f>
        <v>0</v>
      </c>
      <c r="C14362" s="10"/>
    </row>
    <row r="14363" spans="1:3">
      <c r="A14363" s="21">
        <v>176</v>
      </c>
      <c r="B14363" s="6">
        <f>IF(B13138,IF('Calc1'!B10600=0,'Calc2'!B19073,MAX(0,MIN('Calc2'!B19073,'Calc2'!B19073+(B12531/'935'!Q182*('11'!B$17-'935'!X182)/('11'!D$17-'935'!Y182))))),0)</f>
        <v>0</v>
      </c>
      <c r="C14363" s="10"/>
    </row>
    <row r="14364" spans="1:3">
      <c r="A14364" s="21">
        <v>177</v>
      </c>
      <c r="B14364" s="6">
        <f>IF(B13139,IF('Calc1'!B10601=0,'Calc2'!B19074,MAX(0,MIN('Calc2'!B19074,'Calc2'!B19074+(B12532/'935'!Q183*('11'!B$17-'935'!X183)/('11'!D$17-'935'!Y183))))),0)</f>
        <v>0</v>
      </c>
      <c r="C14364" s="10"/>
    </row>
    <row r="14365" spans="1:3">
      <c r="A14365" s="21">
        <v>178</v>
      </c>
      <c r="B14365" s="6">
        <f>IF(B13140,IF('Calc1'!B10602=0,'Calc2'!B19075,MAX(0,MIN('Calc2'!B19075,'Calc2'!B19075+(B12533/'935'!Q184*('11'!B$17-'935'!X184)/('11'!D$17-'935'!Y184))))),0)</f>
        <v>0</v>
      </c>
      <c r="C14365" s="10"/>
    </row>
    <row r="14366" spans="1:3">
      <c r="A14366" s="21">
        <v>179</v>
      </c>
      <c r="B14366" s="6">
        <f>IF(B13141,IF('Calc1'!B10603=0,'Calc2'!B19076,MAX(0,MIN('Calc2'!B19076,'Calc2'!B19076+(B12534/'935'!Q185*('11'!B$17-'935'!X185)/('11'!D$17-'935'!Y185))))),0)</f>
        <v>0</v>
      </c>
      <c r="C14366" s="10"/>
    </row>
    <row r="14367" spans="1:3">
      <c r="A14367" s="21">
        <v>180</v>
      </c>
      <c r="B14367" s="6">
        <f>IF(B13142,IF('Calc1'!B10604=0,'Calc2'!B19077,MAX(0,MIN('Calc2'!B19077,'Calc2'!B19077+(B12535/'935'!Q186*('11'!B$17-'935'!X186)/('11'!D$17-'935'!Y186))))),0)</f>
        <v>0</v>
      </c>
      <c r="C14367" s="10"/>
    </row>
    <row r="14368" spans="1:3">
      <c r="A14368" s="21">
        <v>181</v>
      </c>
      <c r="B14368" s="6">
        <f>IF(B13143,IF('Calc1'!B10605=0,'Calc2'!B19078,MAX(0,MIN('Calc2'!B19078,'Calc2'!B19078+(B12536/'935'!Q187*('11'!B$17-'935'!X187)/('11'!D$17-'935'!Y187))))),0)</f>
        <v>0</v>
      </c>
      <c r="C14368" s="10"/>
    </row>
    <row r="14369" spans="1:3">
      <c r="A14369" s="21">
        <v>182</v>
      </c>
      <c r="B14369" s="6">
        <f>IF(B13144,IF('Calc1'!B10606=0,'Calc2'!B19079,MAX(0,MIN('Calc2'!B19079,'Calc2'!B19079+(B12537/'935'!Q188*('11'!B$17-'935'!X188)/('11'!D$17-'935'!Y188))))),0)</f>
        <v>0</v>
      </c>
      <c r="C14369" s="10"/>
    </row>
    <row r="14370" spans="1:3">
      <c r="A14370" s="21">
        <v>183</v>
      </c>
      <c r="B14370" s="6">
        <f>IF(B13145,IF('Calc1'!B10607=0,'Calc2'!B19080,MAX(0,MIN('Calc2'!B19080,'Calc2'!B19080+(B12538/'935'!Q189*('11'!B$17-'935'!X189)/('11'!D$17-'935'!Y189))))),0)</f>
        <v>0</v>
      </c>
      <c r="C14370" s="10"/>
    </row>
    <row r="14371" spans="1:3">
      <c r="A14371" s="21">
        <v>184</v>
      </c>
      <c r="B14371" s="6">
        <f>IF(B13146,IF('Calc1'!B10608=0,'Calc2'!B19081,MAX(0,MIN('Calc2'!B19081,'Calc2'!B19081+(B12539/'935'!Q190*('11'!B$17-'935'!X190)/('11'!D$17-'935'!Y190))))),0)</f>
        <v>0</v>
      </c>
      <c r="C14371" s="10"/>
    </row>
    <row r="14372" spans="1:3">
      <c r="A14372" s="21">
        <v>185</v>
      </c>
      <c r="B14372" s="6">
        <f>IF(B13147,IF('Calc1'!B10609=0,'Calc2'!B19082,MAX(0,MIN('Calc2'!B19082,'Calc2'!B19082+(B12540/'935'!Q191*('11'!B$17-'935'!X191)/('11'!D$17-'935'!Y191))))),0)</f>
        <v>0</v>
      </c>
      <c r="C14372" s="10"/>
    </row>
    <row r="14373" spans="1:3">
      <c r="A14373" s="21">
        <v>186</v>
      </c>
      <c r="B14373" s="6">
        <f>IF(B13148,IF('Calc1'!B10610=0,'Calc2'!B19083,MAX(0,MIN('Calc2'!B19083,'Calc2'!B19083+(B12541/'935'!Q192*('11'!B$17-'935'!X192)/('11'!D$17-'935'!Y192))))),0)</f>
        <v>0</v>
      </c>
      <c r="C14373" s="10"/>
    </row>
    <row r="14374" spans="1:3">
      <c r="A14374" s="21">
        <v>187</v>
      </c>
      <c r="B14374" s="6">
        <f>IF(B13149,IF('Calc1'!B10611=0,'Calc2'!B19084,MAX(0,MIN('Calc2'!B19084,'Calc2'!B19084+(B12542/'935'!Q193*('11'!B$17-'935'!X193)/('11'!D$17-'935'!Y193))))),0)</f>
        <v>0</v>
      </c>
      <c r="C14374" s="10"/>
    </row>
    <row r="14375" spans="1:3">
      <c r="A14375" s="21">
        <v>188</v>
      </c>
      <c r="B14375" s="6">
        <f>IF(B13150,IF('Calc1'!B10612=0,'Calc2'!B19085,MAX(0,MIN('Calc2'!B19085,'Calc2'!B19085+(B12543/'935'!Q194*('11'!B$17-'935'!X194)/('11'!D$17-'935'!Y194))))),0)</f>
        <v>0</v>
      </c>
      <c r="C14375" s="10"/>
    </row>
    <row r="14376" spans="1:3">
      <c r="A14376" s="21">
        <v>189</v>
      </c>
      <c r="B14376" s="6">
        <f>IF(B13151,IF('Calc1'!B10613=0,'Calc2'!B19086,MAX(0,MIN('Calc2'!B19086,'Calc2'!B19086+(B12544/'935'!Q195*('11'!B$17-'935'!X195)/('11'!D$17-'935'!Y195))))),0)</f>
        <v>0</v>
      </c>
      <c r="C14376" s="10"/>
    </row>
    <row r="14377" spans="1:3">
      <c r="A14377" s="21">
        <v>190</v>
      </c>
      <c r="B14377" s="6">
        <f>IF(B13152,IF('Calc1'!B10614=0,'Calc2'!B19087,MAX(0,MIN('Calc2'!B19087,'Calc2'!B19087+(B12545/'935'!Q196*('11'!B$17-'935'!X196)/('11'!D$17-'935'!Y196))))),0)</f>
        <v>0</v>
      </c>
      <c r="C14377" s="10"/>
    </row>
    <row r="14378" spans="1:3">
      <c r="A14378" s="21">
        <v>191</v>
      </c>
      <c r="B14378" s="6">
        <f>IF(B13153,IF('Calc1'!B10615=0,'Calc2'!B19088,MAX(0,MIN('Calc2'!B19088,'Calc2'!B19088+(B12546/'935'!Q197*('11'!B$17-'935'!X197)/('11'!D$17-'935'!Y197))))),0)</f>
        <v>0</v>
      </c>
      <c r="C14378" s="10"/>
    </row>
    <row r="14379" spans="1:3">
      <c r="A14379" s="21">
        <v>192</v>
      </c>
      <c r="B14379" s="6">
        <f>IF(B13154,IF('Calc1'!B10616=0,'Calc2'!B19089,MAX(0,MIN('Calc2'!B19089,'Calc2'!B19089+(B12547/'935'!Q198*('11'!B$17-'935'!X198)/('11'!D$17-'935'!Y198))))),0)</f>
        <v>0</v>
      </c>
      <c r="C14379" s="10"/>
    </row>
    <row r="14380" spans="1:3">
      <c r="A14380" s="21">
        <v>193</v>
      </c>
      <c r="B14380" s="6">
        <f>IF(B13155,IF('Calc1'!B10617=0,'Calc2'!B19090,MAX(0,MIN('Calc2'!B19090,'Calc2'!B19090+(B12548/'935'!Q199*('11'!B$17-'935'!X199)/('11'!D$17-'935'!Y199))))),0)</f>
        <v>0</v>
      </c>
      <c r="C14380" s="10"/>
    </row>
    <row r="14381" spans="1:3">
      <c r="A14381" s="21">
        <v>194</v>
      </c>
      <c r="B14381" s="6">
        <f>IF(B13156,IF('Calc1'!B10618=0,'Calc2'!B19091,MAX(0,MIN('Calc2'!B19091,'Calc2'!B19091+(B12549/'935'!Q200*('11'!B$17-'935'!X200)/('11'!D$17-'935'!Y200))))),0)</f>
        <v>0</v>
      </c>
      <c r="C14381" s="10"/>
    </row>
    <row r="14382" spans="1:3">
      <c r="A14382" s="21">
        <v>195</v>
      </c>
      <c r="B14382" s="6">
        <f>IF(B13157,IF('Calc1'!B10619=0,'Calc2'!B19092,MAX(0,MIN('Calc2'!B19092,'Calc2'!B19092+(B12550/'935'!Q201*('11'!B$17-'935'!X201)/('11'!D$17-'935'!Y201))))),0)</f>
        <v>0</v>
      </c>
      <c r="C14382" s="10"/>
    </row>
    <row r="14383" spans="1:3">
      <c r="A14383" s="21">
        <v>196</v>
      </c>
      <c r="B14383" s="6">
        <f>IF(B13158,IF('Calc1'!B10620=0,'Calc2'!B19093,MAX(0,MIN('Calc2'!B19093,'Calc2'!B19093+(B12551/'935'!Q202*('11'!B$17-'935'!X202)/('11'!D$17-'935'!Y202))))),0)</f>
        <v>0</v>
      </c>
      <c r="C14383" s="10"/>
    </row>
    <row r="14384" spans="1:3">
      <c r="A14384" s="21">
        <v>197</v>
      </c>
      <c r="B14384" s="6">
        <f>IF(B13159,IF('Calc1'!B10621=0,'Calc2'!B19094,MAX(0,MIN('Calc2'!B19094,'Calc2'!B19094+(B12552/'935'!Q203*('11'!B$17-'935'!X203)/('11'!D$17-'935'!Y203))))),0)</f>
        <v>0</v>
      </c>
      <c r="C14384" s="10"/>
    </row>
    <row r="14385" spans="1:3">
      <c r="A14385" s="21">
        <v>198</v>
      </c>
      <c r="B14385" s="6">
        <f>IF(B13160,IF('Calc1'!B10622=0,'Calc2'!B19095,MAX(0,MIN('Calc2'!B19095,'Calc2'!B19095+(B12553/'935'!Q204*('11'!B$17-'935'!X204)/('11'!D$17-'935'!Y204))))),0)</f>
        <v>0</v>
      </c>
      <c r="C14385" s="10"/>
    </row>
    <row r="14386" spans="1:3">
      <c r="A14386" s="21">
        <v>199</v>
      </c>
      <c r="B14386" s="6">
        <f>IF(B13161,IF('Calc1'!B10623=0,'Calc2'!B19096,MAX(0,MIN('Calc2'!B19096,'Calc2'!B19096+(B12554/'935'!Q205*('11'!B$17-'935'!X205)/('11'!D$17-'935'!Y205))))),0)</f>
        <v>0</v>
      </c>
      <c r="C14386" s="10"/>
    </row>
    <row r="14387" spans="1:3">
      <c r="A14387" s="21">
        <v>200</v>
      </c>
      <c r="B14387" s="6">
        <f>IF(B13162,IF('Calc1'!B10624=0,'Calc2'!B19097,MAX(0,MIN('Calc2'!B19097,'Calc2'!B19097+(B12555/'935'!Q206*('11'!B$17-'935'!X206)/('11'!D$17-'935'!Y206))))),0)</f>
        <v>0</v>
      </c>
      <c r="C14387" s="10"/>
    </row>
    <row r="14388" spans="1:3">
      <c r="A14388" s="21">
        <v>201</v>
      </c>
      <c r="B14388" s="6">
        <f>IF(B13163,IF('Calc1'!B10625=0,'Calc2'!B19098,MAX(0,MIN('Calc2'!B19098,'Calc2'!B19098+(B12556/'935'!Q207*('11'!B$17-'935'!X207)/('11'!D$17-'935'!Y207))))),0)</f>
        <v>0</v>
      </c>
      <c r="C14388" s="10"/>
    </row>
    <row r="14389" spans="1:3">
      <c r="A14389" s="21">
        <v>202</v>
      </c>
      <c r="B14389" s="6">
        <f>IF(B13164,IF('Calc1'!B10626=0,'Calc2'!B19099,MAX(0,MIN('Calc2'!B19099,'Calc2'!B19099+(B12557/'935'!Q208*('11'!B$17-'935'!X208)/('11'!D$17-'935'!Y208))))),0)</f>
        <v>0</v>
      </c>
      <c r="C14389" s="10"/>
    </row>
    <row r="14390" spans="1:3">
      <c r="A14390" s="21">
        <v>203</v>
      </c>
      <c r="B14390" s="6">
        <f>IF(B13165,IF('Calc1'!B10627=0,'Calc2'!B19100,MAX(0,MIN('Calc2'!B19100,'Calc2'!B19100+(B12558/'935'!Q209*('11'!B$17-'935'!X209)/('11'!D$17-'935'!Y209))))),0)</f>
        <v>0</v>
      </c>
      <c r="C14390" s="10"/>
    </row>
    <row r="14391" spans="1:3">
      <c r="A14391" s="21">
        <v>204</v>
      </c>
      <c r="B14391" s="6">
        <f>IF(B13166,IF('Calc1'!B10628=0,'Calc2'!B19101,MAX(0,MIN('Calc2'!B19101,'Calc2'!B19101+(B12559/'935'!Q210*('11'!B$17-'935'!X210)/('11'!D$17-'935'!Y210))))),0)</f>
        <v>0</v>
      </c>
      <c r="C14391" s="10"/>
    </row>
    <row r="14392" spans="1:3">
      <c r="A14392" s="21">
        <v>205</v>
      </c>
      <c r="B14392" s="6">
        <f>IF(B13167,IF('Calc1'!B10629=0,'Calc2'!B19102,MAX(0,MIN('Calc2'!B19102,'Calc2'!B19102+(B12560/'935'!Q211*('11'!B$17-'935'!X211)/('11'!D$17-'935'!Y211))))),0)</f>
        <v>0</v>
      </c>
      <c r="C14392" s="10"/>
    </row>
    <row r="14393" spans="1:3">
      <c r="A14393" s="21">
        <v>206</v>
      </c>
      <c r="B14393" s="6">
        <f>IF(B13168,IF('Calc1'!B10630=0,'Calc2'!B19103,MAX(0,MIN('Calc2'!B19103,'Calc2'!B19103+(B12561/'935'!Q212*('11'!B$17-'935'!X212)/('11'!D$17-'935'!Y212))))),0)</f>
        <v>0</v>
      </c>
      <c r="C14393" s="10"/>
    </row>
    <row r="14394" spans="1:3">
      <c r="A14394" s="21">
        <v>207</v>
      </c>
      <c r="B14394" s="6">
        <f>IF(B13169,IF('Calc1'!B10631=0,'Calc2'!B19104,MAX(0,MIN('Calc2'!B19104,'Calc2'!B19104+(B12562/'935'!Q213*('11'!B$17-'935'!X213)/('11'!D$17-'935'!Y213))))),0)</f>
        <v>0</v>
      </c>
      <c r="C14394" s="10"/>
    </row>
    <row r="14395" spans="1:3">
      <c r="A14395" s="21">
        <v>208</v>
      </c>
      <c r="B14395" s="6">
        <f>IF(B13170,IF('Calc1'!B10632=0,'Calc2'!B19105,MAX(0,MIN('Calc2'!B19105,'Calc2'!B19105+(B12563/'935'!Q214*('11'!B$17-'935'!X214)/('11'!D$17-'935'!Y214))))),0)</f>
        <v>0</v>
      </c>
      <c r="C14395" s="10"/>
    </row>
    <row r="14396" spans="1:3">
      <c r="A14396" s="21">
        <v>209</v>
      </c>
      <c r="B14396" s="6">
        <f>IF(B13171,IF('Calc1'!B10633=0,'Calc2'!B19106,MAX(0,MIN('Calc2'!B19106,'Calc2'!B19106+(B12564/'935'!Q215*('11'!B$17-'935'!X215)/('11'!D$17-'935'!Y215))))),0)</f>
        <v>0</v>
      </c>
      <c r="C14396" s="10"/>
    </row>
    <row r="14397" spans="1:3">
      <c r="A14397" s="21">
        <v>210</v>
      </c>
      <c r="B14397" s="6">
        <f>IF(B13172,IF('Calc1'!B10634=0,'Calc2'!B19107,MAX(0,MIN('Calc2'!B19107,'Calc2'!B19107+(B12565/'935'!Q216*('11'!B$17-'935'!X216)/('11'!D$17-'935'!Y216))))),0)</f>
        <v>0</v>
      </c>
      <c r="C14397" s="10"/>
    </row>
    <row r="14398" spans="1:3">
      <c r="A14398" s="21">
        <v>211</v>
      </c>
      <c r="B14398" s="6">
        <f>IF(B13173,IF('Calc1'!B10635=0,'Calc2'!B19108,MAX(0,MIN('Calc2'!B19108,'Calc2'!B19108+(B12566/'935'!Q217*('11'!B$17-'935'!X217)/('11'!D$17-'935'!Y217))))),0)</f>
        <v>0</v>
      </c>
      <c r="C14398" s="10"/>
    </row>
    <row r="14399" spans="1:3">
      <c r="A14399" s="21">
        <v>212</v>
      </c>
      <c r="B14399" s="6">
        <f>IF(B13174,IF('Calc1'!B10636=0,'Calc2'!B19109,MAX(0,MIN('Calc2'!B19109,'Calc2'!B19109+(B12567/'935'!Q218*('11'!B$17-'935'!X218)/('11'!D$17-'935'!Y218))))),0)</f>
        <v>0</v>
      </c>
      <c r="C14399" s="10"/>
    </row>
    <row r="14400" spans="1:3">
      <c r="A14400" s="21">
        <v>213</v>
      </c>
      <c r="B14400" s="6">
        <f>IF(B13175,IF('Calc1'!B10637=0,'Calc2'!B19110,MAX(0,MIN('Calc2'!B19110,'Calc2'!B19110+(B12568/'935'!Q219*('11'!B$17-'935'!X219)/('11'!D$17-'935'!Y219))))),0)</f>
        <v>0</v>
      </c>
      <c r="C14400" s="10"/>
    </row>
    <row r="14401" spans="1:3">
      <c r="A14401" s="21">
        <v>214</v>
      </c>
      <c r="B14401" s="6">
        <f>IF(B13176,IF('Calc1'!B10638=0,'Calc2'!B19111,MAX(0,MIN('Calc2'!B19111,'Calc2'!B19111+(B12569/'935'!Q220*('11'!B$17-'935'!X220)/('11'!D$17-'935'!Y220))))),0)</f>
        <v>0</v>
      </c>
      <c r="C14401" s="10"/>
    </row>
    <row r="14402" spans="1:3">
      <c r="A14402" s="21">
        <v>215</v>
      </c>
      <c r="B14402" s="6">
        <f>IF(B13177,IF('Calc1'!B10639=0,'Calc2'!B19112,MAX(0,MIN('Calc2'!B19112,'Calc2'!B19112+(B12570/'935'!Q221*('11'!B$17-'935'!X221)/('11'!D$17-'935'!Y221))))),0)</f>
        <v>0</v>
      </c>
      <c r="C14402" s="10"/>
    </row>
    <row r="14403" spans="1:3">
      <c r="A14403" s="21">
        <v>216</v>
      </c>
      <c r="B14403" s="6">
        <f>IF(B13178,IF('Calc1'!B10640=0,'Calc2'!B19113,MAX(0,MIN('Calc2'!B19113,'Calc2'!B19113+(B12571/'935'!Q222*('11'!B$17-'935'!X222)/('11'!D$17-'935'!Y222))))),0)</f>
        <v>0</v>
      </c>
      <c r="C14403" s="10"/>
    </row>
    <row r="14404" spans="1:3">
      <c r="A14404" s="21">
        <v>217</v>
      </c>
      <c r="B14404" s="6">
        <f>IF(B13179,IF('Calc1'!B10641=0,'Calc2'!B19114,MAX(0,MIN('Calc2'!B19114,'Calc2'!B19114+(B12572/'935'!Q223*('11'!B$17-'935'!X223)/('11'!D$17-'935'!Y223))))),0)</f>
        <v>0</v>
      </c>
      <c r="C14404" s="10"/>
    </row>
    <row r="14405" spans="1:3">
      <c r="A14405" s="21">
        <v>218</v>
      </c>
      <c r="B14405" s="6">
        <f>IF(B13180,IF('Calc1'!B10642=0,'Calc2'!B19115,MAX(0,MIN('Calc2'!B19115,'Calc2'!B19115+(B12573/'935'!Q224*('11'!B$17-'935'!X224)/('11'!D$17-'935'!Y224))))),0)</f>
        <v>0</v>
      </c>
      <c r="C14405" s="10"/>
    </row>
    <row r="14406" spans="1:3">
      <c r="A14406" s="21">
        <v>219</v>
      </c>
      <c r="B14406" s="6">
        <f>IF(B13181,IF('Calc1'!B10643=0,'Calc2'!B19116,MAX(0,MIN('Calc2'!B19116,'Calc2'!B19116+(B12574/'935'!Q225*('11'!B$17-'935'!X225)/('11'!D$17-'935'!Y225))))),0)</f>
        <v>0</v>
      </c>
      <c r="C14406" s="10"/>
    </row>
    <row r="14407" spans="1:3">
      <c r="A14407" s="21">
        <v>220</v>
      </c>
      <c r="B14407" s="6">
        <f>IF(B13182,IF('Calc1'!B10644=0,'Calc2'!B19117,MAX(0,MIN('Calc2'!B19117,'Calc2'!B19117+(B12575/'935'!Q226*('11'!B$17-'935'!X226)/('11'!D$17-'935'!Y226))))),0)</f>
        <v>0</v>
      </c>
      <c r="C14407" s="10"/>
    </row>
    <row r="14408" spans="1:3">
      <c r="A14408" s="21">
        <v>221</v>
      </c>
      <c r="B14408" s="6">
        <f>IF(B13183,IF('Calc1'!B10645=0,'Calc2'!B19118,MAX(0,MIN('Calc2'!B19118,'Calc2'!B19118+(B12576/'935'!Q227*('11'!B$17-'935'!X227)/('11'!D$17-'935'!Y227))))),0)</f>
        <v>0</v>
      </c>
      <c r="C14408" s="10"/>
    </row>
    <row r="14409" spans="1:3">
      <c r="A14409" s="21">
        <v>222</v>
      </c>
      <c r="B14409" s="6">
        <f>IF(B13184,IF('Calc1'!B10646=0,'Calc2'!B19119,MAX(0,MIN('Calc2'!B19119,'Calc2'!B19119+(B12577/'935'!Q228*('11'!B$17-'935'!X228)/('11'!D$17-'935'!Y228))))),0)</f>
        <v>0</v>
      </c>
      <c r="C14409" s="10"/>
    </row>
    <row r="14410" spans="1:3">
      <c r="A14410" s="21">
        <v>223</v>
      </c>
      <c r="B14410" s="6">
        <f>IF(B13185,IF('Calc1'!B10647=0,'Calc2'!B19120,MAX(0,MIN('Calc2'!B19120,'Calc2'!B19120+(B12578/'935'!Q229*('11'!B$17-'935'!X229)/('11'!D$17-'935'!Y229))))),0)</f>
        <v>0</v>
      </c>
      <c r="C14410" s="10"/>
    </row>
    <row r="14411" spans="1:3">
      <c r="A14411" s="21">
        <v>224</v>
      </c>
      <c r="B14411" s="6">
        <f>IF(B13186,IF('Calc1'!B10648=0,'Calc2'!B19121,MAX(0,MIN('Calc2'!B19121,'Calc2'!B19121+(B12579/'935'!Q230*('11'!B$17-'935'!X230)/('11'!D$17-'935'!Y230))))),0)</f>
        <v>0</v>
      </c>
      <c r="C14411" s="10"/>
    </row>
    <row r="14412" spans="1:3">
      <c r="A14412" s="21">
        <v>225</v>
      </c>
      <c r="B14412" s="6">
        <f>IF(B13187,IF('Calc1'!B10649=0,'Calc2'!B19122,MAX(0,MIN('Calc2'!B19122,'Calc2'!B19122+(B12580/'935'!Q231*('11'!B$17-'935'!X231)/('11'!D$17-'935'!Y231))))),0)</f>
        <v>0</v>
      </c>
      <c r="C14412" s="10"/>
    </row>
    <row r="14413" spans="1:3">
      <c r="A14413" s="21">
        <v>226</v>
      </c>
      <c r="B14413" s="6">
        <f>IF(B13188,IF('Calc1'!B10650=0,'Calc2'!B19123,MAX(0,MIN('Calc2'!B19123,'Calc2'!B19123+(B12581/'935'!Q232*('11'!B$17-'935'!X232)/('11'!D$17-'935'!Y232))))),0)</f>
        <v>0</v>
      </c>
      <c r="C14413" s="10"/>
    </row>
    <row r="14414" spans="1:3">
      <c r="A14414" s="21">
        <v>227</v>
      </c>
      <c r="B14414" s="6">
        <f>IF(B13189,IF('Calc1'!B10651=0,'Calc2'!B19124,MAX(0,MIN('Calc2'!B19124,'Calc2'!B19124+(B12582/'935'!Q233*('11'!B$17-'935'!X233)/('11'!D$17-'935'!Y233))))),0)</f>
        <v>0</v>
      </c>
      <c r="C14414" s="10"/>
    </row>
    <row r="14415" spans="1:3">
      <c r="A14415" s="21">
        <v>228</v>
      </c>
      <c r="B14415" s="6">
        <f>IF(B13190,IF('Calc1'!B10652=0,'Calc2'!B19125,MAX(0,MIN('Calc2'!B19125,'Calc2'!B19125+(B12583/'935'!Q234*('11'!B$17-'935'!X234)/('11'!D$17-'935'!Y234))))),0)</f>
        <v>0</v>
      </c>
      <c r="C14415" s="10"/>
    </row>
    <row r="14416" spans="1:3">
      <c r="A14416" s="21">
        <v>229</v>
      </c>
      <c r="B14416" s="6">
        <f>IF(B13191,IF('Calc1'!B10653=0,'Calc2'!B19126,MAX(0,MIN('Calc2'!B19126,'Calc2'!B19126+(B12584/'935'!Q235*('11'!B$17-'935'!X235)/('11'!D$17-'935'!Y235))))),0)</f>
        <v>0</v>
      </c>
      <c r="C14416" s="10"/>
    </row>
    <row r="14417" spans="1:3">
      <c r="A14417" s="21">
        <v>230</v>
      </c>
      <c r="B14417" s="6">
        <f>IF(B13192,IF('Calc1'!B10654=0,'Calc2'!B19127,MAX(0,MIN('Calc2'!B19127,'Calc2'!B19127+(B12585/'935'!Q236*('11'!B$17-'935'!X236)/('11'!D$17-'935'!Y236))))),0)</f>
        <v>0</v>
      </c>
      <c r="C14417" s="10"/>
    </row>
    <row r="14418" spans="1:3">
      <c r="A14418" s="21">
        <v>231</v>
      </c>
      <c r="B14418" s="6">
        <f>IF(B13193,IF('Calc1'!B10655=0,'Calc2'!B19128,MAX(0,MIN('Calc2'!B19128,'Calc2'!B19128+(B12586/'935'!Q237*('11'!B$17-'935'!X237)/('11'!D$17-'935'!Y237))))),0)</f>
        <v>0</v>
      </c>
      <c r="C14418" s="10"/>
    </row>
    <row r="14419" spans="1:3">
      <c r="A14419" s="21">
        <v>232</v>
      </c>
      <c r="B14419" s="6">
        <f>IF(B13194,IF('Calc1'!B10656=0,'Calc2'!B19129,MAX(0,MIN('Calc2'!B19129,'Calc2'!B19129+(B12587/'935'!Q238*('11'!B$17-'935'!X238)/('11'!D$17-'935'!Y238))))),0)</f>
        <v>0</v>
      </c>
      <c r="C14419" s="10"/>
    </row>
    <row r="14420" spans="1:3">
      <c r="A14420" s="21">
        <v>233</v>
      </c>
      <c r="B14420" s="6">
        <f>IF(B13195,IF('Calc1'!B10657=0,'Calc2'!B19130,MAX(0,MIN('Calc2'!B19130,'Calc2'!B19130+(B12588/'935'!Q239*('11'!B$17-'935'!X239)/('11'!D$17-'935'!Y239))))),0)</f>
        <v>0</v>
      </c>
      <c r="C14420" s="10"/>
    </row>
    <row r="14421" spans="1:3">
      <c r="A14421" s="21">
        <v>234</v>
      </c>
      <c r="B14421" s="6">
        <f>IF(B13196,IF('Calc1'!B10658=0,'Calc2'!B19131,MAX(0,MIN('Calc2'!B19131,'Calc2'!B19131+(B12589/'935'!Q240*('11'!B$17-'935'!X240)/('11'!D$17-'935'!Y240))))),0)</f>
        <v>0</v>
      </c>
      <c r="C14421" s="10"/>
    </row>
    <row r="14422" spans="1:3">
      <c r="A14422" s="21">
        <v>235</v>
      </c>
      <c r="B14422" s="6">
        <f>IF(B13197,IF('Calc1'!B10659=0,'Calc2'!B19132,MAX(0,MIN('Calc2'!B19132,'Calc2'!B19132+(B12590/'935'!Q241*('11'!B$17-'935'!X241)/('11'!D$17-'935'!Y241))))),0)</f>
        <v>0</v>
      </c>
      <c r="C14422" s="10"/>
    </row>
    <row r="14423" spans="1:3">
      <c r="A14423" s="21">
        <v>236</v>
      </c>
      <c r="B14423" s="6">
        <f>IF(B13198,IF('Calc1'!B10660=0,'Calc2'!B19133,MAX(0,MIN('Calc2'!B19133,'Calc2'!B19133+(B12591/'935'!Q242*('11'!B$17-'935'!X242)/('11'!D$17-'935'!Y242))))),0)</f>
        <v>0</v>
      </c>
      <c r="C14423" s="10"/>
    </row>
    <row r="14424" spans="1:3">
      <c r="A14424" s="21">
        <v>237</v>
      </c>
      <c r="B14424" s="6">
        <f>IF(B13199,IF('Calc1'!B10661=0,'Calc2'!B19134,MAX(0,MIN('Calc2'!B19134,'Calc2'!B19134+(B12592/'935'!Q243*('11'!B$17-'935'!X243)/('11'!D$17-'935'!Y243))))),0)</f>
        <v>0</v>
      </c>
      <c r="C14424" s="10"/>
    </row>
    <row r="14425" spans="1:3">
      <c r="A14425" s="21">
        <v>238</v>
      </c>
      <c r="B14425" s="6">
        <f>IF(B13200,IF('Calc1'!B10662=0,'Calc2'!B19135,MAX(0,MIN('Calc2'!B19135,'Calc2'!B19135+(B12593/'935'!Q244*('11'!B$17-'935'!X244)/('11'!D$17-'935'!Y244))))),0)</f>
        <v>0</v>
      </c>
      <c r="C14425" s="10"/>
    </row>
    <row r="14426" spans="1:3">
      <c r="A14426" s="21">
        <v>239</v>
      </c>
      <c r="B14426" s="6">
        <f>IF(B13201,IF('Calc1'!B10663=0,'Calc2'!B19136,MAX(0,MIN('Calc2'!B19136,'Calc2'!B19136+(B12594/'935'!Q245*('11'!B$17-'935'!X245)/('11'!D$17-'935'!Y245))))),0)</f>
        <v>0</v>
      </c>
      <c r="C14426" s="10"/>
    </row>
    <row r="14427" spans="1:3">
      <c r="A14427" s="21">
        <v>240</v>
      </c>
      <c r="B14427" s="6">
        <f>IF(B13202,IF('Calc1'!B10664=0,'Calc2'!B19137,MAX(0,MIN('Calc2'!B19137,'Calc2'!B19137+(B12595/'935'!Q246*('11'!B$17-'935'!X246)/('11'!D$17-'935'!Y246))))),0)</f>
        <v>0</v>
      </c>
      <c r="C14427" s="10"/>
    </row>
    <row r="14428" spans="1:3">
      <c r="A14428" s="21">
        <v>241</v>
      </c>
      <c r="B14428" s="6">
        <f>IF(B13203,IF('Calc1'!B10665=0,'Calc2'!B19138,MAX(0,MIN('Calc2'!B19138,'Calc2'!B19138+(B12596/'935'!Q247*('11'!B$17-'935'!X247)/('11'!D$17-'935'!Y247))))),0)</f>
        <v>0</v>
      </c>
      <c r="C14428" s="10"/>
    </row>
    <row r="14429" spans="1:3">
      <c r="A14429" s="21">
        <v>242</v>
      </c>
      <c r="B14429" s="6">
        <f>IF(B13204,IF('Calc1'!B10666=0,'Calc2'!B19139,MAX(0,MIN('Calc2'!B19139,'Calc2'!B19139+(B12597/'935'!Q248*('11'!B$17-'935'!X248)/('11'!D$17-'935'!Y248))))),0)</f>
        <v>0</v>
      </c>
      <c r="C14429" s="10"/>
    </row>
    <row r="14430" spans="1:3">
      <c r="A14430" s="21">
        <v>243</v>
      </c>
      <c r="B14430" s="6">
        <f>IF(B13205,IF('Calc1'!B10667=0,'Calc2'!B19140,MAX(0,MIN('Calc2'!B19140,'Calc2'!B19140+(B12598/'935'!Q249*('11'!B$17-'935'!X249)/('11'!D$17-'935'!Y249))))),0)</f>
        <v>0</v>
      </c>
      <c r="C14430" s="10"/>
    </row>
    <row r="14431" spans="1:3">
      <c r="A14431" s="21">
        <v>244</v>
      </c>
      <c r="B14431" s="6">
        <f>IF(B13206,IF('Calc1'!B10668=0,'Calc2'!B19141,MAX(0,MIN('Calc2'!B19141,'Calc2'!B19141+(B12599/'935'!Q250*('11'!B$17-'935'!X250)/('11'!D$17-'935'!Y250))))),0)</f>
        <v>0</v>
      </c>
      <c r="C14431" s="10"/>
    </row>
    <row r="14432" spans="1:3">
      <c r="A14432" s="21">
        <v>245</v>
      </c>
      <c r="B14432" s="6">
        <f>IF(B13207,IF('Calc1'!B10669=0,'Calc2'!B19142,MAX(0,MIN('Calc2'!B19142,'Calc2'!B19142+(B12600/'935'!Q251*('11'!B$17-'935'!X251)/('11'!D$17-'935'!Y251))))),0)</f>
        <v>0</v>
      </c>
      <c r="C14432" s="10"/>
    </row>
    <row r="14433" spans="1:3">
      <c r="A14433" s="21">
        <v>246</v>
      </c>
      <c r="B14433" s="6">
        <f>IF(B13208,IF('Calc1'!B10670=0,'Calc2'!B19143,MAX(0,MIN('Calc2'!B19143,'Calc2'!B19143+(B12601/'935'!Q252*('11'!B$17-'935'!X252)/('11'!D$17-'935'!Y252))))),0)</f>
        <v>0</v>
      </c>
      <c r="C14433" s="10"/>
    </row>
    <row r="14434" spans="1:3">
      <c r="A14434" s="21">
        <v>247</v>
      </c>
      <c r="B14434" s="6">
        <f>IF(B13209,IF('Calc1'!B10671=0,'Calc2'!B19144,MAX(0,MIN('Calc2'!B19144,'Calc2'!B19144+(B12602/'935'!Q253*('11'!B$17-'935'!X253)/('11'!D$17-'935'!Y253))))),0)</f>
        <v>0</v>
      </c>
      <c r="C14434" s="10"/>
    </row>
    <row r="14435" spans="1:3">
      <c r="A14435" s="21">
        <v>248</v>
      </c>
      <c r="B14435" s="6">
        <f>IF(B13210,IF('Calc1'!B10672=0,'Calc2'!B19145,MAX(0,MIN('Calc2'!B19145,'Calc2'!B19145+(B12603/'935'!Q254*('11'!B$17-'935'!X254)/('11'!D$17-'935'!Y254))))),0)</f>
        <v>0</v>
      </c>
      <c r="C14435" s="10"/>
    </row>
    <row r="14436" spans="1:3">
      <c r="A14436" s="21">
        <v>249</v>
      </c>
      <c r="B14436" s="6">
        <f>IF(B13211,IF('Calc1'!B10673=0,'Calc2'!B19146,MAX(0,MIN('Calc2'!B19146,'Calc2'!B19146+(B12604/'935'!Q255*('11'!B$17-'935'!X255)/('11'!D$17-'935'!Y255))))),0)</f>
        <v>0</v>
      </c>
      <c r="C14436" s="10"/>
    </row>
    <row r="14437" spans="1:3">
      <c r="A14437" s="21">
        <v>250</v>
      </c>
      <c r="B14437" s="6">
        <f>IF(B13212,IF('Calc1'!B10674=0,'Calc2'!B19147,MAX(0,MIN('Calc2'!B19147,'Calc2'!B19147+(B12605/'935'!Q256*('11'!B$17-'935'!X256)/('11'!D$17-'935'!Y256))))),0)</f>
        <v>0</v>
      </c>
      <c r="C14437" s="10"/>
    </row>
    <row r="14438" spans="1:3">
      <c r="A14438" s="21">
        <v>251</v>
      </c>
      <c r="B14438" s="6">
        <f>IF(B13213,IF('Calc1'!B10675=0,'Calc2'!B19148,MAX(0,MIN('Calc2'!B19148,'Calc2'!B19148+(B12606/'935'!Q257*('11'!B$17-'935'!X257)/('11'!D$17-'935'!Y257))))),0)</f>
        <v>0</v>
      </c>
      <c r="C14438" s="10"/>
    </row>
    <row r="14439" spans="1:3">
      <c r="A14439" s="21">
        <v>252</v>
      </c>
      <c r="B14439" s="6">
        <f>IF(B13214,IF('Calc1'!B10676=0,'Calc2'!B19149,MAX(0,MIN('Calc2'!B19149,'Calc2'!B19149+(B12607/'935'!Q258*('11'!B$17-'935'!X258)/('11'!D$17-'935'!Y258))))),0)</f>
        <v>0</v>
      </c>
      <c r="C14439" s="10"/>
    </row>
    <row r="14440" spans="1:3">
      <c r="A14440" s="21">
        <v>253</v>
      </c>
      <c r="B14440" s="6">
        <f>IF(B13215,IF('Calc1'!B10677=0,'Calc2'!B19150,MAX(0,MIN('Calc2'!B19150,'Calc2'!B19150+(B12608/'935'!Q259*('11'!B$17-'935'!X259)/('11'!D$17-'935'!Y259))))),0)</f>
        <v>0</v>
      </c>
      <c r="C14440" s="10"/>
    </row>
    <row r="14441" spans="1:3">
      <c r="A14441" s="21">
        <v>254</v>
      </c>
      <c r="B14441" s="6">
        <f>IF(B13216,IF('Calc1'!B10678=0,'Calc2'!B19151,MAX(0,MIN('Calc2'!B19151,'Calc2'!B19151+(B12609/'935'!Q260*('11'!B$17-'935'!X260)/('11'!D$17-'935'!Y260))))),0)</f>
        <v>0</v>
      </c>
      <c r="C14441" s="10"/>
    </row>
    <row r="14442" spans="1:3">
      <c r="A14442" s="21">
        <v>255</v>
      </c>
      <c r="B14442" s="6">
        <f>IF(B13217,IF('Calc1'!B10679=0,'Calc2'!B19152,MAX(0,MIN('Calc2'!B19152,'Calc2'!B19152+(B12610/'935'!Q261*('11'!B$17-'935'!X261)/('11'!D$17-'935'!Y261))))),0)</f>
        <v>0</v>
      </c>
      <c r="C14442" s="10"/>
    </row>
    <row r="14443" spans="1:3">
      <c r="A14443" s="21">
        <v>256</v>
      </c>
      <c r="B14443" s="6">
        <f>IF(B13218,IF('Calc1'!B10680=0,'Calc2'!B19153,MAX(0,MIN('Calc2'!B19153,'Calc2'!B19153+(B12611/'935'!Q262*('11'!B$17-'935'!X262)/('11'!D$17-'935'!Y262))))),0)</f>
        <v>0</v>
      </c>
      <c r="C14443" s="10"/>
    </row>
    <row r="14444" spans="1:3">
      <c r="A14444" s="21">
        <v>257</v>
      </c>
      <c r="B14444" s="6">
        <f>IF(B13219,IF('Calc1'!B10681=0,'Calc2'!B19154,MAX(0,MIN('Calc2'!B19154,'Calc2'!B19154+(B12612/'935'!Q263*('11'!B$17-'935'!X263)/('11'!D$17-'935'!Y263))))),0)</f>
        <v>0</v>
      </c>
      <c r="C14444" s="10"/>
    </row>
    <row r="14445" spans="1:3">
      <c r="A14445" s="21">
        <v>258</v>
      </c>
      <c r="B14445" s="6">
        <f>IF(B13220,IF('Calc1'!B10682=0,'Calc2'!B19155,MAX(0,MIN('Calc2'!B19155,'Calc2'!B19155+(B12613/'935'!Q264*('11'!B$17-'935'!X264)/('11'!D$17-'935'!Y264))))),0)</f>
        <v>0</v>
      </c>
      <c r="C14445" s="10"/>
    </row>
    <row r="14446" spans="1:3">
      <c r="A14446" s="21">
        <v>259</v>
      </c>
      <c r="B14446" s="6">
        <f>IF(B13221,IF('Calc1'!B10683=0,'Calc2'!B19156,MAX(0,MIN('Calc2'!B19156,'Calc2'!B19156+(B12614/'935'!Q265*('11'!B$17-'935'!X265)/('11'!D$17-'935'!Y265))))),0)</f>
        <v>0</v>
      </c>
      <c r="C14446" s="10"/>
    </row>
    <row r="14447" spans="1:3">
      <c r="A14447" s="21">
        <v>260</v>
      </c>
      <c r="B14447" s="6">
        <f>IF(B13222,IF('Calc1'!B10684=0,'Calc2'!B19157,MAX(0,MIN('Calc2'!B19157,'Calc2'!B19157+(B12615/'935'!Q266*('11'!B$17-'935'!X266)/('11'!D$17-'935'!Y266))))),0)</f>
        <v>0</v>
      </c>
      <c r="C14447" s="10"/>
    </row>
    <row r="14448" spans="1:3">
      <c r="A14448" s="21">
        <v>261</v>
      </c>
      <c r="B14448" s="6">
        <f>IF(B13223,IF('Calc1'!B10685=0,'Calc2'!B19158,MAX(0,MIN('Calc2'!B19158,'Calc2'!B19158+(B12616/'935'!Q267*('11'!B$17-'935'!X267)/('11'!D$17-'935'!Y267))))),0)</f>
        <v>0</v>
      </c>
      <c r="C14448" s="10"/>
    </row>
    <row r="14449" spans="1:3">
      <c r="A14449" s="21">
        <v>262</v>
      </c>
      <c r="B14449" s="6">
        <f>IF(B13224,IF('Calc1'!B10686=0,'Calc2'!B19159,MAX(0,MIN('Calc2'!B19159,'Calc2'!B19159+(B12617/'935'!Q268*('11'!B$17-'935'!X268)/('11'!D$17-'935'!Y268))))),0)</f>
        <v>0</v>
      </c>
      <c r="C14449" s="10"/>
    </row>
    <row r="14450" spans="1:3">
      <c r="A14450" s="21">
        <v>263</v>
      </c>
      <c r="B14450" s="6">
        <f>IF(B13225,IF('Calc1'!B10687=0,'Calc2'!B19160,MAX(0,MIN('Calc2'!B19160,'Calc2'!B19160+(B12618/'935'!Q269*('11'!B$17-'935'!X269)/('11'!D$17-'935'!Y269))))),0)</f>
        <v>0</v>
      </c>
      <c r="C14450" s="10"/>
    </row>
    <row r="14451" spans="1:3">
      <c r="A14451" s="21">
        <v>264</v>
      </c>
      <c r="B14451" s="6">
        <f>IF(B13226,IF('Calc1'!B10688=0,'Calc2'!B19161,MAX(0,MIN('Calc2'!B19161,'Calc2'!B19161+(B12619/'935'!Q270*('11'!B$17-'935'!X270)/('11'!D$17-'935'!Y270))))),0)</f>
        <v>0</v>
      </c>
      <c r="C14451" s="10"/>
    </row>
    <row r="14452" spans="1:3">
      <c r="A14452" s="21">
        <v>265</v>
      </c>
      <c r="B14452" s="6">
        <f>IF(B13227,IF('Calc1'!B10689=0,'Calc2'!B19162,MAX(0,MIN('Calc2'!B19162,'Calc2'!B19162+(B12620/'935'!Q271*('11'!B$17-'935'!X271)/('11'!D$17-'935'!Y271))))),0)</f>
        <v>0</v>
      </c>
      <c r="C14452" s="10"/>
    </row>
    <row r="14453" spans="1:3">
      <c r="A14453" s="21">
        <v>266</v>
      </c>
      <c r="B14453" s="6">
        <f>IF(B13228,IF('Calc1'!B10690=0,'Calc2'!B19163,MAX(0,MIN('Calc2'!B19163,'Calc2'!B19163+(B12621/'935'!Q272*('11'!B$17-'935'!X272)/('11'!D$17-'935'!Y272))))),0)</f>
        <v>0</v>
      </c>
      <c r="C14453" s="10"/>
    </row>
    <row r="14454" spans="1:3">
      <c r="A14454" s="21">
        <v>267</v>
      </c>
      <c r="B14454" s="6">
        <f>IF(B13229,IF('Calc1'!B10691=0,'Calc2'!B19164,MAX(0,MIN('Calc2'!B19164,'Calc2'!B19164+(B12622/'935'!Q273*('11'!B$17-'935'!X273)/('11'!D$17-'935'!Y273))))),0)</f>
        <v>0</v>
      </c>
      <c r="C14454" s="10"/>
    </row>
    <row r="14455" spans="1:3">
      <c r="A14455" s="21">
        <v>268</v>
      </c>
      <c r="B14455" s="6">
        <f>IF(B13230,IF('Calc1'!B10692=0,'Calc2'!B19165,MAX(0,MIN('Calc2'!B19165,'Calc2'!B19165+(B12623/'935'!Q274*('11'!B$17-'935'!X274)/('11'!D$17-'935'!Y274))))),0)</f>
        <v>0</v>
      </c>
      <c r="C14455" s="10"/>
    </row>
    <row r="14456" spans="1:3">
      <c r="A14456" s="21">
        <v>269</v>
      </c>
      <c r="B14456" s="6">
        <f>IF(B13231,IF('Calc1'!B10693=0,'Calc2'!B19166,MAX(0,MIN('Calc2'!B19166,'Calc2'!B19166+(B12624/'935'!Q275*('11'!B$17-'935'!X275)/('11'!D$17-'935'!Y275))))),0)</f>
        <v>0</v>
      </c>
      <c r="C14456" s="10"/>
    </row>
    <row r="14457" spans="1:3">
      <c r="A14457" s="21">
        <v>270</v>
      </c>
      <c r="B14457" s="6">
        <f>IF(B13232,IF('Calc1'!B10694=0,'Calc2'!B19167,MAX(0,MIN('Calc2'!B19167,'Calc2'!B19167+(B12625/'935'!Q276*('11'!B$17-'935'!X276)/('11'!D$17-'935'!Y276))))),0)</f>
        <v>0</v>
      </c>
      <c r="C14457" s="10"/>
    </row>
    <row r="14458" spans="1:3">
      <c r="A14458" s="21">
        <v>271</v>
      </c>
      <c r="B14458" s="6">
        <f>IF(B13233,IF('Calc1'!B10695=0,'Calc2'!B19168,MAX(0,MIN('Calc2'!B19168,'Calc2'!B19168+(B12626/'935'!Q277*('11'!B$17-'935'!X277)/('11'!D$17-'935'!Y277))))),0)</f>
        <v>0</v>
      </c>
      <c r="C14458" s="10"/>
    </row>
    <row r="14459" spans="1:3">
      <c r="A14459" s="21">
        <v>272</v>
      </c>
      <c r="B14459" s="6">
        <f>IF(B13234,IF('Calc1'!B10696=0,'Calc2'!B19169,MAX(0,MIN('Calc2'!B19169,'Calc2'!B19169+(B12627/'935'!Q278*('11'!B$17-'935'!X278)/('11'!D$17-'935'!Y278))))),0)</f>
        <v>0</v>
      </c>
      <c r="C14459" s="10"/>
    </row>
    <row r="14460" spans="1:3">
      <c r="A14460" s="21">
        <v>273</v>
      </c>
      <c r="B14460" s="6">
        <f>IF(B13235,IF('Calc1'!B10697=0,'Calc2'!B19170,MAX(0,MIN('Calc2'!B19170,'Calc2'!B19170+(B12628/'935'!Q279*('11'!B$17-'935'!X279)/('11'!D$17-'935'!Y279))))),0)</f>
        <v>0</v>
      </c>
      <c r="C14460" s="10"/>
    </row>
    <row r="14461" spans="1:3">
      <c r="A14461" s="21">
        <v>274</v>
      </c>
      <c r="B14461" s="6">
        <f>IF(B13236,IF('Calc1'!B10698=0,'Calc2'!B19171,MAX(0,MIN('Calc2'!B19171,'Calc2'!B19171+(B12629/'935'!Q280*('11'!B$17-'935'!X280)/('11'!D$17-'935'!Y280))))),0)</f>
        <v>0</v>
      </c>
      <c r="C14461" s="10"/>
    </row>
    <row r="14462" spans="1:3">
      <c r="A14462" s="21">
        <v>275</v>
      </c>
      <c r="B14462" s="6">
        <f>IF(B13237,IF('Calc1'!B10699=0,'Calc2'!B19172,MAX(0,MIN('Calc2'!B19172,'Calc2'!B19172+(B12630/'935'!Q281*('11'!B$17-'935'!X281)/('11'!D$17-'935'!Y281))))),0)</f>
        <v>0</v>
      </c>
      <c r="C14462" s="10"/>
    </row>
    <row r="14463" spans="1:3">
      <c r="A14463" s="21">
        <v>276</v>
      </c>
      <c r="B14463" s="6">
        <f>IF(B13238,IF('Calc1'!B10700=0,'Calc2'!B19173,MAX(0,MIN('Calc2'!B19173,'Calc2'!B19173+(B12631/'935'!Q282*('11'!B$17-'935'!X282)/('11'!D$17-'935'!Y282))))),0)</f>
        <v>0</v>
      </c>
      <c r="C14463" s="10"/>
    </row>
    <row r="14464" spans="1:3">
      <c r="A14464" s="21">
        <v>277</v>
      </c>
      <c r="B14464" s="6">
        <f>IF(B13239,IF('Calc1'!B10701=0,'Calc2'!B19174,MAX(0,MIN('Calc2'!B19174,'Calc2'!B19174+(B12632/'935'!Q283*('11'!B$17-'935'!X283)/('11'!D$17-'935'!Y283))))),0)</f>
        <v>0</v>
      </c>
      <c r="C14464" s="10"/>
    </row>
    <row r="14465" spans="1:3">
      <c r="A14465" s="21">
        <v>278</v>
      </c>
      <c r="B14465" s="6">
        <f>IF(B13240,IF('Calc1'!B10702=0,'Calc2'!B19175,MAX(0,MIN('Calc2'!B19175,'Calc2'!B19175+(B12633/'935'!Q284*('11'!B$17-'935'!X284)/('11'!D$17-'935'!Y284))))),0)</f>
        <v>0</v>
      </c>
      <c r="C14465" s="10"/>
    </row>
    <row r="14466" spans="1:3">
      <c r="A14466" s="21">
        <v>279</v>
      </c>
      <c r="B14466" s="6">
        <f>IF(B13241,IF('Calc1'!B10703=0,'Calc2'!B19176,MAX(0,MIN('Calc2'!B19176,'Calc2'!B19176+(B12634/'935'!Q285*('11'!B$17-'935'!X285)/('11'!D$17-'935'!Y285))))),0)</f>
        <v>0</v>
      </c>
      <c r="C14466" s="10"/>
    </row>
    <row r="14467" spans="1:3">
      <c r="A14467" s="21">
        <v>280</v>
      </c>
      <c r="B14467" s="6">
        <f>IF(B13242,IF('Calc1'!B10704=0,'Calc2'!B19177,MAX(0,MIN('Calc2'!B19177,'Calc2'!B19177+(B12635/'935'!Q286*('11'!B$17-'935'!X286)/('11'!D$17-'935'!Y286))))),0)</f>
        <v>0</v>
      </c>
      <c r="C14467" s="10"/>
    </row>
    <row r="14468" spans="1:3">
      <c r="A14468" s="21">
        <v>281</v>
      </c>
      <c r="B14468" s="6">
        <f>IF(B13243,IF('Calc1'!B10705=0,'Calc2'!B19178,MAX(0,MIN('Calc2'!B19178,'Calc2'!B19178+(B12636/'935'!Q287*('11'!B$17-'935'!X287)/('11'!D$17-'935'!Y287))))),0)</f>
        <v>0</v>
      </c>
      <c r="C14468" s="10"/>
    </row>
    <row r="14469" spans="1:3">
      <c r="A14469" s="21">
        <v>282</v>
      </c>
      <c r="B14469" s="6">
        <f>IF(B13244,IF('Calc1'!B10706=0,'Calc2'!B19179,MAX(0,MIN('Calc2'!B19179,'Calc2'!B19179+(B12637/'935'!Q288*('11'!B$17-'935'!X288)/('11'!D$17-'935'!Y288))))),0)</f>
        <v>0</v>
      </c>
      <c r="C14469" s="10"/>
    </row>
    <row r="14470" spans="1:3">
      <c r="A14470" s="21">
        <v>283</v>
      </c>
      <c r="B14470" s="6">
        <f>IF(B13245,IF('Calc1'!B10707=0,'Calc2'!B19180,MAX(0,MIN('Calc2'!B19180,'Calc2'!B19180+(B12638/'935'!Q289*('11'!B$17-'935'!X289)/('11'!D$17-'935'!Y289))))),0)</f>
        <v>0</v>
      </c>
      <c r="C14470" s="10"/>
    </row>
    <row r="14471" spans="1:3">
      <c r="A14471" s="21">
        <v>284</v>
      </c>
      <c r="B14471" s="6">
        <f>IF(B13246,IF('Calc1'!B10708=0,'Calc2'!B19181,MAX(0,MIN('Calc2'!B19181,'Calc2'!B19181+(B12639/'935'!Q290*('11'!B$17-'935'!X290)/('11'!D$17-'935'!Y290))))),0)</f>
        <v>0</v>
      </c>
      <c r="C14471" s="10"/>
    </row>
    <row r="14472" spans="1:3">
      <c r="A14472" s="21">
        <v>285</v>
      </c>
      <c r="B14472" s="6">
        <f>IF(B13247,IF('Calc1'!B10709=0,'Calc2'!B19182,MAX(0,MIN('Calc2'!B19182,'Calc2'!B19182+(B12640/'935'!Q291*('11'!B$17-'935'!X291)/('11'!D$17-'935'!Y291))))),0)</f>
        <v>0</v>
      </c>
      <c r="C14472" s="10"/>
    </row>
    <row r="14473" spans="1:3">
      <c r="A14473" s="21">
        <v>286</v>
      </c>
      <c r="B14473" s="6">
        <f>IF(B13248,IF('Calc1'!B10710=0,'Calc2'!B19183,MAX(0,MIN('Calc2'!B19183,'Calc2'!B19183+(B12641/'935'!Q292*('11'!B$17-'935'!X292)/('11'!D$17-'935'!Y292))))),0)</f>
        <v>0</v>
      </c>
      <c r="C14473" s="10"/>
    </row>
    <row r="14474" spans="1:3">
      <c r="A14474" s="21">
        <v>287</v>
      </c>
      <c r="B14474" s="6">
        <f>IF(B13249,IF('Calc1'!B10711=0,'Calc2'!B19184,MAX(0,MIN('Calc2'!B19184,'Calc2'!B19184+(B12642/'935'!Q293*('11'!B$17-'935'!X293)/('11'!D$17-'935'!Y293))))),0)</f>
        <v>0</v>
      </c>
      <c r="C14474" s="10"/>
    </row>
    <row r="14475" spans="1:3">
      <c r="A14475" s="21">
        <v>288</v>
      </c>
      <c r="B14475" s="6">
        <f>IF(B13250,IF('Calc1'!B10712=0,'Calc2'!B19185,MAX(0,MIN('Calc2'!B19185,'Calc2'!B19185+(B12643/'935'!Q294*('11'!B$17-'935'!X294)/('11'!D$17-'935'!Y294))))),0)</f>
        <v>0</v>
      </c>
      <c r="C14475" s="10"/>
    </row>
    <row r="14476" spans="1:3">
      <c r="A14476" s="21">
        <v>289</v>
      </c>
      <c r="B14476" s="6">
        <f>IF(B13251,IF('Calc1'!B10713=0,'Calc2'!B19186,MAX(0,MIN('Calc2'!B19186,'Calc2'!B19186+(B12644/'935'!Q295*('11'!B$17-'935'!X295)/('11'!D$17-'935'!Y295))))),0)</f>
        <v>0</v>
      </c>
      <c r="C14476" s="10"/>
    </row>
    <row r="14477" spans="1:3">
      <c r="A14477" s="21">
        <v>290</v>
      </c>
      <c r="B14477" s="6">
        <f>IF(B13252,IF('Calc1'!B10714=0,'Calc2'!B19187,MAX(0,MIN('Calc2'!B19187,'Calc2'!B19187+(B12645/'935'!Q296*('11'!B$17-'935'!X296)/('11'!D$17-'935'!Y296))))),0)</f>
        <v>0</v>
      </c>
      <c r="C14477" s="10"/>
    </row>
    <row r="14478" spans="1:3">
      <c r="A14478" s="21">
        <v>291</v>
      </c>
      <c r="B14478" s="6">
        <f>IF(B13253,IF('Calc1'!B10715=0,'Calc2'!B19188,MAX(0,MIN('Calc2'!B19188,'Calc2'!B19188+(B12646/'935'!Q297*('11'!B$17-'935'!X297)/('11'!D$17-'935'!Y297))))),0)</f>
        <v>0</v>
      </c>
      <c r="C14478" s="10"/>
    </row>
    <row r="14479" spans="1:3">
      <c r="A14479" s="21">
        <v>292</v>
      </c>
      <c r="B14479" s="6">
        <f>IF(B13254,IF('Calc1'!B10716=0,'Calc2'!B19189,MAX(0,MIN('Calc2'!B19189,'Calc2'!B19189+(B12647/'935'!Q298*('11'!B$17-'935'!X298)/('11'!D$17-'935'!Y298))))),0)</f>
        <v>0</v>
      </c>
      <c r="C14479" s="10"/>
    </row>
    <row r="14480" spans="1:3">
      <c r="A14480" s="21">
        <v>293</v>
      </c>
      <c r="B14480" s="6">
        <f>IF(B13255,IF('Calc1'!B10717=0,'Calc2'!B19190,MAX(0,MIN('Calc2'!B19190,'Calc2'!B19190+(B12648/'935'!Q299*('11'!B$17-'935'!X299)/('11'!D$17-'935'!Y299))))),0)</f>
        <v>0</v>
      </c>
      <c r="C14480" s="10"/>
    </row>
    <row r="14481" spans="1:3">
      <c r="A14481" s="21">
        <v>294</v>
      </c>
      <c r="B14481" s="6">
        <f>IF(B13256,IF('Calc1'!B10718=0,'Calc2'!B19191,MAX(0,MIN('Calc2'!B19191,'Calc2'!B19191+(B12649/'935'!Q300*('11'!B$17-'935'!X300)/('11'!D$17-'935'!Y300))))),0)</f>
        <v>0</v>
      </c>
      <c r="C14481" s="10"/>
    </row>
    <row r="14482" spans="1:3">
      <c r="A14482" s="21">
        <v>295</v>
      </c>
      <c r="B14482" s="6">
        <f>IF(B13257,IF('Calc1'!B10719=0,'Calc2'!B19192,MAX(0,MIN('Calc2'!B19192,'Calc2'!B19192+(B12650/'935'!Q301*('11'!B$17-'935'!X301)/('11'!D$17-'935'!Y301))))),0)</f>
        <v>0</v>
      </c>
      <c r="C14482" s="10"/>
    </row>
    <row r="14483" spans="1:3">
      <c r="A14483" s="21">
        <v>296</v>
      </c>
      <c r="B14483" s="6">
        <f>IF(B13258,IF('Calc1'!B10720=0,'Calc2'!B19193,MAX(0,MIN('Calc2'!B19193,'Calc2'!B19193+(B12651/'935'!Q302*('11'!B$17-'935'!X302)/('11'!D$17-'935'!Y302))))),0)</f>
        <v>0</v>
      </c>
      <c r="C14483" s="10"/>
    </row>
    <row r="14484" spans="1:3">
      <c r="A14484" s="21">
        <v>297</v>
      </c>
      <c r="B14484" s="6">
        <f>IF(B13259,IF('Calc1'!B10721=0,'Calc2'!B19194,MAX(0,MIN('Calc2'!B19194,'Calc2'!B19194+(B12652/'935'!Q303*('11'!B$17-'935'!X303)/('11'!D$17-'935'!Y303))))),0)</f>
        <v>0</v>
      </c>
      <c r="C14484" s="10"/>
    </row>
    <row r="14485" spans="1:3">
      <c r="A14485" s="21">
        <v>298</v>
      </c>
      <c r="B14485" s="6">
        <f>IF(B13260,IF('Calc1'!B10722=0,'Calc2'!B19195,MAX(0,MIN('Calc2'!B19195,'Calc2'!B19195+(B12653/'935'!Q304*('11'!B$17-'935'!X304)/('11'!D$17-'935'!Y304))))),0)</f>
        <v>0</v>
      </c>
      <c r="C14485" s="10"/>
    </row>
    <row r="14486" spans="1:3">
      <c r="A14486" s="21">
        <v>299</v>
      </c>
      <c r="B14486" s="6">
        <f>IF(B13261,IF('Calc1'!B10723=0,'Calc2'!B19196,MAX(0,MIN('Calc2'!B19196,'Calc2'!B19196+(B12654/'935'!Q305*('11'!B$17-'935'!X305)/('11'!D$17-'935'!Y305))))),0)</f>
        <v>0</v>
      </c>
      <c r="C14486" s="10"/>
    </row>
    <row r="14487" spans="1:3">
      <c r="A14487" s="21">
        <v>300</v>
      </c>
      <c r="B14487" s="6">
        <f>IF(B13262,IF('Calc1'!B10724=0,'Calc2'!B19197,MAX(0,MIN('Calc2'!B19197,'Calc2'!B19197+(B12655/'935'!Q306*('11'!B$17-'935'!X306)/('11'!D$17-'935'!Y306))))),0)</f>
        <v>0</v>
      </c>
      <c r="C14487" s="10"/>
    </row>
    <row r="14488" spans="1:3">
      <c r="A14488" s="21">
        <v>301</v>
      </c>
      <c r="B14488" s="6">
        <f>IF(B13263,IF('Calc1'!B10725=0,'Calc2'!B19198,MAX(0,MIN('Calc2'!B19198,'Calc2'!B19198+(B12656/'935'!Q307*('11'!B$17-'935'!X307)/('11'!D$17-'935'!Y307))))),0)</f>
        <v>0</v>
      </c>
      <c r="C14488" s="10"/>
    </row>
    <row r="14489" spans="1:3">
      <c r="A14489" s="21">
        <v>302</v>
      </c>
      <c r="B14489" s="6">
        <f>IF(B13264,IF('Calc1'!B10726=0,'Calc2'!B19199,MAX(0,MIN('Calc2'!B19199,'Calc2'!B19199+(B12657/'935'!Q308*('11'!B$17-'935'!X308)/('11'!D$17-'935'!Y308))))),0)</f>
        <v>0</v>
      </c>
      <c r="C14489" s="10"/>
    </row>
    <row r="14490" spans="1:3">
      <c r="A14490" s="21">
        <v>303</v>
      </c>
      <c r="B14490" s="6">
        <f>IF(B13265,IF('Calc1'!B10727=0,'Calc2'!B19200,MAX(0,MIN('Calc2'!B19200,'Calc2'!B19200+(B12658/'935'!Q309*('11'!B$17-'935'!X309)/('11'!D$17-'935'!Y309))))),0)</f>
        <v>0</v>
      </c>
      <c r="C14490" s="10"/>
    </row>
    <row r="14491" spans="1:3">
      <c r="A14491" s="21">
        <v>304</v>
      </c>
      <c r="B14491" s="6">
        <f>IF(B13266,IF('Calc1'!B10728=0,'Calc2'!B19201,MAX(0,MIN('Calc2'!B19201,'Calc2'!B19201+(B12659/'935'!Q310*('11'!B$17-'935'!X310)/('11'!D$17-'935'!Y310))))),0)</f>
        <v>0</v>
      </c>
      <c r="C14491" s="10"/>
    </row>
    <row r="14492" spans="1:3">
      <c r="A14492" s="21">
        <v>305</v>
      </c>
      <c r="B14492" s="6">
        <f>IF(B13267,IF('Calc1'!B10729=0,'Calc2'!B19202,MAX(0,MIN('Calc2'!B19202,'Calc2'!B19202+(B12660/'935'!Q311*('11'!B$17-'935'!X311)/('11'!D$17-'935'!Y311))))),0)</f>
        <v>0</v>
      </c>
      <c r="C14492" s="10"/>
    </row>
    <row r="14493" spans="1:3">
      <c r="A14493" s="21">
        <v>306</v>
      </c>
      <c r="B14493" s="6">
        <f>IF(B13268,IF('Calc1'!B10730=0,'Calc2'!B19203,MAX(0,MIN('Calc2'!B19203,'Calc2'!B19203+(B12661/'935'!Q312*('11'!B$17-'935'!X312)/('11'!D$17-'935'!Y312))))),0)</f>
        <v>0</v>
      </c>
      <c r="C14493" s="10"/>
    </row>
    <row r="14494" spans="1:3">
      <c r="A14494" s="21">
        <v>307</v>
      </c>
      <c r="B14494" s="6">
        <f>IF(B13269,IF('Calc1'!B10731=0,'Calc2'!B19204,MAX(0,MIN('Calc2'!B19204,'Calc2'!B19204+(B12662/'935'!Q313*('11'!B$17-'935'!X313)/('11'!D$17-'935'!Y313))))),0)</f>
        <v>0</v>
      </c>
      <c r="C14494" s="10"/>
    </row>
    <row r="14495" spans="1:3">
      <c r="A14495" s="21">
        <v>308</v>
      </c>
      <c r="B14495" s="6">
        <f>IF(B13270,IF('Calc1'!B10732=0,'Calc2'!B19205,MAX(0,MIN('Calc2'!B19205,'Calc2'!B19205+(B12663/'935'!Q314*('11'!B$17-'935'!X314)/('11'!D$17-'935'!Y314))))),0)</f>
        <v>0</v>
      </c>
      <c r="C14495" s="10"/>
    </row>
    <row r="14496" spans="1:3">
      <c r="A14496" s="21">
        <v>309</v>
      </c>
      <c r="B14496" s="6">
        <f>IF(B13271,IF('Calc1'!B10733=0,'Calc2'!B19206,MAX(0,MIN('Calc2'!B19206,'Calc2'!B19206+(B12664/'935'!Q315*('11'!B$17-'935'!X315)/('11'!D$17-'935'!Y315))))),0)</f>
        <v>0</v>
      </c>
      <c r="C14496" s="10"/>
    </row>
    <row r="14497" spans="1:3">
      <c r="A14497" s="21">
        <v>310</v>
      </c>
      <c r="B14497" s="6">
        <f>IF(B13272,IF('Calc1'!B10734=0,'Calc2'!B19207,MAX(0,MIN('Calc2'!B19207,'Calc2'!B19207+(B12665/'935'!Q316*('11'!B$17-'935'!X316)/('11'!D$17-'935'!Y316))))),0)</f>
        <v>0</v>
      </c>
      <c r="C14497" s="10"/>
    </row>
    <row r="14498" spans="1:3">
      <c r="A14498" s="21">
        <v>311</v>
      </c>
      <c r="B14498" s="6">
        <f>IF(B13273,IF('Calc1'!B10735=0,'Calc2'!B19208,MAX(0,MIN('Calc2'!B19208,'Calc2'!B19208+(B12666/'935'!Q317*('11'!B$17-'935'!X317)/('11'!D$17-'935'!Y317))))),0)</f>
        <v>0</v>
      </c>
      <c r="C14498" s="10"/>
    </row>
    <row r="14499" spans="1:3">
      <c r="A14499" s="21">
        <v>312</v>
      </c>
      <c r="B14499" s="6">
        <f>IF(B13274,IF('Calc1'!B10736=0,'Calc2'!B19209,MAX(0,MIN('Calc2'!B19209,'Calc2'!B19209+(B12667/'935'!Q318*('11'!B$17-'935'!X318)/('11'!D$17-'935'!Y318))))),0)</f>
        <v>0</v>
      </c>
      <c r="C14499" s="10"/>
    </row>
    <row r="14500" spans="1:3">
      <c r="A14500" s="21">
        <v>313</v>
      </c>
      <c r="B14500" s="6">
        <f>IF(B13275,IF('Calc1'!B10737=0,'Calc2'!B19210,MAX(0,MIN('Calc2'!B19210,'Calc2'!B19210+(B12668/'935'!Q319*('11'!B$17-'935'!X319)/('11'!D$17-'935'!Y319))))),0)</f>
        <v>0</v>
      </c>
      <c r="C14500" s="10"/>
    </row>
    <row r="14501" spans="1:3">
      <c r="A14501" s="21">
        <v>314</v>
      </c>
      <c r="B14501" s="6">
        <f>IF(B13276,IF('Calc1'!B10738=0,'Calc2'!B19211,MAX(0,MIN('Calc2'!B19211,'Calc2'!B19211+(B12669/'935'!Q320*('11'!B$17-'935'!X320)/('11'!D$17-'935'!Y320))))),0)</f>
        <v>0</v>
      </c>
      <c r="C14501" s="10"/>
    </row>
    <row r="14502" spans="1:3">
      <c r="A14502" s="21">
        <v>315</v>
      </c>
      <c r="B14502" s="6">
        <f>IF(B13277,IF('Calc1'!B10739=0,'Calc2'!B19212,MAX(0,MIN('Calc2'!B19212,'Calc2'!B19212+(B12670/'935'!Q321*('11'!B$17-'935'!X321)/('11'!D$17-'935'!Y321))))),0)</f>
        <v>0</v>
      </c>
      <c r="C14502" s="10"/>
    </row>
    <row r="14503" spans="1:3">
      <c r="A14503" s="21">
        <v>316</v>
      </c>
      <c r="B14503" s="6">
        <f>IF(B13278,IF('Calc1'!B10740=0,'Calc2'!B19213,MAX(0,MIN('Calc2'!B19213,'Calc2'!B19213+(B12671/'935'!Q322*('11'!B$17-'935'!X322)/('11'!D$17-'935'!Y322))))),0)</f>
        <v>0</v>
      </c>
      <c r="C14503" s="10"/>
    </row>
    <row r="14504" spans="1:3">
      <c r="A14504" s="21">
        <v>317</v>
      </c>
      <c r="B14504" s="6">
        <f>IF(B13279,IF('Calc1'!B10741=0,'Calc2'!B19214,MAX(0,MIN('Calc2'!B19214,'Calc2'!B19214+(B12672/'935'!Q323*('11'!B$17-'935'!X323)/('11'!D$17-'935'!Y323))))),0)</f>
        <v>0</v>
      </c>
      <c r="C14504" s="10"/>
    </row>
    <row r="14505" spans="1:3">
      <c r="A14505" s="21">
        <v>318</v>
      </c>
      <c r="B14505" s="6">
        <f>IF(B13280,IF('Calc1'!B10742=0,'Calc2'!B19215,MAX(0,MIN('Calc2'!B19215,'Calc2'!B19215+(B12673/'935'!Q324*('11'!B$17-'935'!X324)/('11'!D$17-'935'!Y324))))),0)</f>
        <v>0</v>
      </c>
      <c r="C14505" s="10"/>
    </row>
    <row r="14506" spans="1:3">
      <c r="A14506" s="21">
        <v>319</v>
      </c>
      <c r="B14506" s="6">
        <f>IF(B13281,IF('Calc1'!B10743=0,'Calc2'!B19216,MAX(0,MIN('Calc2'!B19216,'Calc2'!B19216+(B12674/'935'!Q325*('11'!B$17-'935'!X325)/('11'!D$17-'935'!Y325))))),0)</f>
        <v>0</v>
      </c>
      <c r="C14506" s="10"/>
    </row>
    <row r="14507" spans="1:3">
      <c r="A14507" s="21">
        <v>320</v>
      </c>
      <c r="B14507" s="6">
        <f>IF(B13282,IF('Calc1'!B10744=0,'Calc2'!B19217,MAX(0,MIN('Calc2'!B19217,'Calc2'!B19217+(B12675/'935'!Q326*('11'!B$17-'935'!X326)/('11'!D$17-'935'!Y326))))),0)</f>
        <v>0</v>
      </c>
      <c r="C14507" s="10"/>
    </row>
    <row r="14508" spans="1:3">
      <c r="A14508" s="21">
        <v>321</v>
      </c>
      <c r="B14508" s="6">
        <f>IF(B13283,IF('Calc1'!B10745=0,'Calc2'!B19218,MAX(0,MIN('Calc2'!B19218,'Calc2'!B19218+(B12676/'935'!Q327*('11'!B$17-'935'!X327)/('11'!D$17-'935'!Y327))))),0)</f>
        <v>0</v>
      </c>
      <c r="C14508" s="10"/>
    </row>
    <row r="14509" spans="1:3">
      <c r="A14509" s="21">
        <v>322</v>
      </c>
      <c r="B14509" s="6">
        <f>IF(B13284,IF('Calc1'!B10746=0,'Calc2'!B19219,MAX(0,MIN('Calc2'!B19219,'Calc2'!B19219+(B12677/'935'!Q328*('11'!B$17-'935'!X328)/('11'!D$17-'935'!Y328))))),0)</f>
        <v>0</v>
      </c>
      <c r="C14509" s="10"/>
    </row>
    <row r="14510" spans="1:3">
      <c r="A14510" s="21">
        <v>323</v>
      </c>
      <c r="B14510" s="6">
        <f>IF(B13285,IF('Calc1'!B10747=0,'Calc2'!B19220,MAX(0,MIN('Calc2'!B19220,'Calc2'!B19220+(B12678/'935'!Q329*('11'!B$17-'935'!X329)/('11'!D$17-'935'!Y329))))),0)</f>
        <v>0</v>
      </c>
      <c r="C14510" s="10"/>
    </row>
    <row r="14511" spans="1:3">
      <c r="A14511" s="21">
        <v>324</v>
      </c>
      <c r="B14511" s="6">
        <f>IF(B13286,IF('Calc1'!B10748=0,'Calc2'!B19221,MAX(0,MIN('Calc2'!B19221,'Calc2'!B19221+(B12679/'935'!Q330*('11'!B$17-'935'!X330)/('11'!D$17-'935'!Y330))))),0)</f>
        <v>0</v>
      </c>
      <c r="C14511" s="10"/>
    </row>
    <row r="14512" spans="1:3">
      <c r="A14512" s="21">
        <v>325</v>
      </c>
      <c r="B14512" s="6">
        <f>IF(B13287,IF('Calc1'!B10749=0,'Calc2'!B19222,MAX(0,MIN('Calc2'!B19222,'Calc2'!B19222+(B12680/'935'!Q331*('11'!B$17-'935'!X331)/('11'!D$17-'935'!Y331))))),0)</f>
        <v>0</v>
      </c>
      <c r="C14512" s="10"/>
    </row>
    <row r="14513" spans="1:3">
      <c r="A14513" s="21">
        <v>326</v>
      </c>
      <c r="B14513" s="6">
        <f>IF(B13288,IF('Calc1'!B10750=0,'Calc2'!B19223,MAX(0,MIN('Calc2'!B19223,'Calc2'!B19223+(B12681/'935'!Q332*('11'!B$17-'935'!X332)/('11'!D$17-'935'!Y332))))),0)</f>
        <v>0</v>
      </c>
      <c r="C14513" s="10"/>
    </row>
    <row r="14514" spans="1:3">
      <c r="A14514" s="21">
        <v>327</v>
      </c>
      <c r="B14514" s="6">
        <f>IF(B13289,IF('Calc1'!B10751=0,'Calc2'!B19224,MAX(0,MIN('Calc2'!B19224,'Calc2'!B19224+(B12682/'935'!Q333*('11'!B$17-'935'!X333)/('11'!D$17-'935'!Y333))))),0)</f>
        <v>0</v>
      </c>
      <c r="C14514" s="10"/>
    </row>
    <row r="14515" spans="1:3">
      <c r="A14515" s="21">
        <v>328</v>
      </c>
      <c r="B14515" s="6">
        <f>IF(B13290,IF('Calc1'!B10752=0,'Calc2'!B19225,MAX(0,MIN('Calc2'!B19225,'Calc2'!B19225+(B12683/'935'!Q334*('11'!B$17-'935'!X334)/('11'!D$17-'935'!Y334))))),0)</f>
        <v>0</v>
      </c>
      <c r="C14515" s="10"/>
    </row>
    <row r="14516" spans="1:3">
      <c r="A14516" s="21">
        <v>329</v>
      </c>
      <c r="B14516" s="6">
        <f>IF(B13291,IF('Calc1'!B10753=0,'Calc2'!B19226,MAX(0,MIN('Calc2'!B19226,'Calc2'!B19226+(B12684/'935'!Q335*('11'!B$17-'935'!X335)/('11'!D$17-'935'!Y335))))),0)</f>
        <v>0</v>
      </c>
      <c r="C14516" s="10"/>
    </row>
    <row r="14517" spans="1:3">
      <c r="A14517" s="21">
        <v>330</v>
      </c>
      <c r="B14517" s="6">
        <f>IF(B13292,IF('Calc1'!B10754=0,'Calc2'!B19227,MAX(0,MIN('Calc2'!B19227,'Calc2'!B19227+(B12685/'935'!Q336*('11'!B$17-'935'!X336)/('11'!D$17-'935'!Y336))))),0)</f>
        <v>0</v>
      </c>
      <c r="C14517" s="10"/>
    </row>
    <row r="14518" spans="1:3">
      <c r="A14518" s="21">
        <v>331</v>
      </c>
      <c r="B14518" s="6">
        <f>IF(B13293,IF('Calc1'!B10755=0,'Calc2'!B19228,MAX(0,MIN('Calc2'!B19228,'Calc2'!B19228+(B12686/'935'!Q337*('11'!B$17-'935'!X337)/('11'!D$17-'935'!Y337))))),0)</f>
        <v>0</v>
      </c>
      <c r="C14518" s="10"/>
    </row>
    <row r="14519" spans="1:3">
      <c r="A14519" s="21">
        <v>332</v>
      </c>
      <c r="B14519" s="6">
        <f>IF(B13294,IF('Calc1'!B10756=0,'Calc2'!B19229,MAX(0,MIN('Calc2'!B19229,'Calc2'!B19229+(B12687/'935'!Q338*('11'!B$17-'935'!X338)/('11'!D$17-'935'!Y338))))),0)</f>
        <v>0</v>
      </c>
      <c r="C14519" s="10"/>
    </row>
    <row r="14520" spans="1:3">
      <c r="A14520" s="21">
        <v>333</v>
      </c>
      <c r="B14520" s="6">
        <f>IF(B13295,IF('Calc1'!B10757=0,'Calc2'!B19230,MAX(0,MIN('Calc2'!B19230,'Calc2'!B19230+(B12688/'935'!Q339*('11'!B$17-'935'!X339)/('11'!D$17-'935'!Y339))))),0)</f>
        <v>0</v>
      </c>
      <c r="C14520" s="10"/>
    </row>
    <row r="14521" spans="1:3">
      <c r="A14521" s="21">
        <v>334</v>
      </c>
      <c r="B14521" s="6">
        <f>IF(B13296,IF('Calc1'!B10758=0,'Calc2'!B19231,MAX(0,MIN('Calc2'!B19231,'Calc2'!B19231+(B12689/'935'!Q340*('11'!B$17-'935'!X340)/('11'!D$17-'935'!Y340))))),0)</f>
        <v>0</v>
      </c>
      <c r="C14521" s="10"/>
    </row>
    <row r="14522" spans="1:3">
      <c r="A14522" s="21">
        <v>335</v>
      </c>
      <c r="B14522" s="6">
        <f>IF(B13297,IF('Calc1'!B10759=0,'Calc2'!B19232,MAX(0,MIN('Calc2'!B19232,'Calc2'!B19232+(B12690/'935'!Q341*('11'!B$17-'935'!X341)/('11'!D$17-'935'!Y341))))),0)</f>
        <v>0</v>
      </c>
      <c r="C14522" s="10"/>
    </row>
    <row r="14523" spans="1:3">
      <c r="A14523" s="21">
        <v>336</v>
      </c>
      <c r="B14523" s="6">
        <f>IF(B13298,IF('Calc1'!B10760=0,'Calc2'!B19233,MAX(0,MIN('Calc2'!B19233,'Calc2'!B19233+(B12691/'935'!Q342*('11'!B$17-'935'!X342)/('11'!D$17-'935'!Y342))))),0)</f>
        <v>0</v>
      </c>
      <c r="C14523" s="10"/>
    </row>
    <row r="14524" spans="1:3">
      <c r="A14524" s="21">
        <v>337</v>
      </c>
      <c r="B14524" s="6">
        <f>IF(B13299,IF('Calc1'!B10761=0,'Calc2'!B19234,MAX(0,MIN('Calc2'!B19234,'Calc2'!B19234+(B12692/'935'!Q343*('11'!B$17-'935'!X343)/('11'!D$17-'935'!Y343))))),0)</f>
        <v>0</v>
      </c>
      <c r="C14524" s="10"/>
    </row>
    <row r="14525" spans="1:3">
      <c r="A14525" s="21">
        <v>338</v>
      </c>
      <c r="B14525" s="6">
        <f>IF(B13300,IF('Calc1'!B10762=0,'Calc2'!B19235,MAX(0,MIN('Calc2'!B19235,'Calc2'!B19235+(B12693/'935'!Q344*('11'!B$17-'935'!X344)/('11'!D$17-'935'!Y344))))),0)</f>
        <v>0</v>
      </c>
      <c r="C14525" s="10"/>
    </row>
    <row r="14526" spans="1:3">
      <c r="A14526" s="21">
        <v>339</v>
      </c>
      <c r="B14526" s="6">
        <f>IF(B13301,IF('Calc1'!B10763=0,'Calc2'!B19236,MAX(0,MIN('Calc2'!B19236,'Calc2'!B19236+(B12694/'935'!Q345*('11'!B$17-'935'!X345)/('11'!D$17-'935'!Y345))))),0)</f>
        <v>0</v>
      </c>
      <c r="C14526" s="10"/>
    </row>
    <row r="14527" spans="1:3">
      <c r="A14527" s="21">
        <v>340</v>
      </c>
      <c r="B14527" s="6">
        <f>IF(B13302,IF('Calc1'!B10764=0,'Calc2'!B19237,MAX(0,MIN('Calc2'!B19237,'Calc2'!B19237+(B12695/'935'!Q346*('11'!B$17-'935'!X346)/('11'!D$17-'935'!Y346))))),0)</f>
        <v>0</v>
      </c>
      <c r="C14527" s="10"/>
    </row>
    <row r="14528" spans="1:3">
      <c r="A14528" s="21">
        <v>341</v>
      </c>
      <c r="B14528" s="6">
        <f>IF(B13303,IF('Calc1'!B10765=0,'Calc2'!B19238,MAX(0,MIN('Calc2'!B19238,'Calc2'!B19238+(B12696/'935'!Q347*('11'!B$17-'935'!X347)/('11'!D$17-'935'!Y347))))),0)</f>
        <v>0</v>
      </c>
      <c r="C14528" s="10"/>
    </row>
    <row r="14529" spans="1:3">
      <c r="A14529" s="21">
        <v>342</v>
      </c>
      <c r="B14529" s="6">
        <f>IF(B13304,IF('Calc1'!B10766=0,'Calc2'!B19239,MAX(0,MIN('Calc2'!B19239,'Calc2'!B19239+(B12697/'935'!Q348*('11'!B$17-'935'!X348)/('11'!D$17-'935'!Y348))))),0)</f>
        <v>0</v>
      </c>
      <c r="C14529" s="10"/>
    </row>
    <row r="14530" spans="1:3">
      <c r="A14530" s="21">
        <v>343</v>
      </c>
      <c r="B14530" s="6">
        <f>IF(B13305,IF('Calc1'!B10767=0,'Calc2'!B19240,MAX(0,MIN('Calc2'!B19240,'Calc2'!B19240+(B12698/'935'!Q349*('11'!B$17-'935'!X349)/('11'!D$17-'935'!Y349))))),0)</f>
        <v>0</v>
      </c>
      <c r="C14530" s="10"/>
    </row>
    <row r="14531" spans="1:3">
      <c r="A14531" s="21">
        <v>344</v>
      </c>
      <c r="B14531" s="6">
        <f>IF(B13306,IF('Calc1'!B10768=0,'Calc2'!B19241,MAX(0,MIN('Calc2'!B19241,'Calc2'!B19241+(B12699/'935'!Q350*('11'!B$17-'935'!X350)/('11'!D$17-'935'!Y350))))),0)</f>
        <v>0</v>
      </c>
      <c r="C14531" s="10"/>
    </row>
    <row r="14532" spans="1:3">
      <c r="A14532" s="21">
        <v>345</v>
      </c>
      <c r="B14532" s="6">
        <f>IF(B13307,IF('Calc1'!B10769=0,'Calc2'!B19242,MAX(0,MIN('Calc2'!B19242,'Calc2'!B19242+(B12700/'935'!Q351*('11'!B$17-'935'!X351)/('11'!D$17-'935'!Y351))))),0)</f>
        <v>0</v>
      </c>
      <c r="C14532" s="10"/>
    </row>
    <row r="14533" spans="1:3">
      <c r="A14533" s="21">
        <v>346</v>
      </c>
      <c r="B14533" s="6">
        <f>IF(B13308,IF('Calc1'!B10770=0,'Calc2'!B19243,MAX(0,MIN('Calc2'!B19243,'Calc2'!B19243+(B12701/'935'!Q352*('11'!B$17-'935'!X352)/('11'!D$17-'935'!Y352))))),0)</f>
        <v>0</v>
      </c>
      <c r="C14533" s="10"/>
    </row>
    <row r="14534" spans="1:3">
      <c r="A14534" s="21">
        <v>347</v>
      </c>
      <c r="B14534" s="6">
        <f>IF(B13309,IF('Calc1'!B10771=0,'Calc2'!B19244,MAX(0,MIN('Calc2'!B19244,'Calc2'!B19244+(B12702/'935'!Q353*('11'!B$17-'935'!X353)/('11'!D$17-'935'!Y353))))),0)</f>
        <v>0</v>
      </c>
      <c r="C14534" s="10"/>
    </row>
    <row r="14535" spans="1:3">
      <c r="A14535" s="21">
        <v>348</v>
      </c>
      <c r="B14535" s="6">
        <f>IF(B13310,IF('Calc1'!B10772=0,'Calc2'!B19245,MAX(0,MIN('Calc2'!B19245,'Calc2'!B19245+(B12703/'935'!Q354*('11'!B$17-'935'!X354)/('11'!D$17-'935'!Y354))))),0)</f>
        <v>0</v>
      </c>
      <c r="C14535" s="10"/>
    </row>
    <row r="14536" spans="1:3">
      <c r="A14536" s="21">
        <v>349</v>
      </c>
      <c r="B14536" s="6">
        <f>IF(B13311,IF('Calc1'!B10773=0,'Calc2'!B19246,MAX(0,MIN('Calc2'!B19246,'Calc2'!B19246+(B12704/'935'!Q355*('11'!B$17-'935'!X355)/('11'!D$17-'935'!Y355))))),0)</f>
        <v>0</v>
      </c>
      <c r="C14536" s="10"/>
    </row>
    <row r="14537" spans="1:3">
      <c r="A14537" s="21">
        <v>350</v>
      </c>
      <c r="B14537" s="6">
        <f>IF(B13312,IF('Calc1'!B10774=0,'Calc2'!B19247,MAX(0,MIN('Calc2'!B19247,'Calc2'!B19247+(B12705/'935'!Q356*('11'!B$17-'935'!X356)/('11'!D$17-'935'!Y356))))),0)</f>
        <v>0</v>
      </c>
      <c r="C14537" s="10"/>
    </row>
    <row r="14538" spans="1:3">
      <c r="A14538" s="21">
        <v>351</v>
      </c>
      <c r="B14538" s="6">
        <f>IF(B13313,IF('Calc1'!B10775=0,'Calc2'!B19248,MAX(0,MIN('Calc2'!B19248,'Calc2'!B19248+(B12706/'935'!Q357*('11'!B$17-'935'!X357)/('11'!D$17-'935'!Y357))))),0)</f>
        <v>0</v>
      </c>
      <c r="C14538" s="10"/>
    </row>
    <row r="14539" spans="1:3">
      <c r="A14539" s="21">
        <v>352</v>
      </c>
      <c r="B14539" s="6">
        <f>IF(B13314,IF('Calc1'!B10776=0,'Calc2'!B19249,MAX(0,MIN('Calc2'!B19249,'Calc2'!B19249+(B12707/'935'!Q358*('11'!B$17-'935'!X358)/('11'!D$17-'935'!Y358))))),0)</f>
        <v>0</v>
      </c>
      <c r="C14539" s="10"/>
    </row>
    <row r="14540" spans="1:3">
      <c r="A14540" s="21">
        <v>353</v>
      </c>
      <c r="B14540" s="6">
        <f>IF(B13315,IF('Calc1'!B10777=0,'Calc2'!B19250,MAX(0,MIN('Calc2'!B19250,'Calc2'!B19250+(B12708/'935'!Q359*('11'!B$17-'935'!X359)/('11'!D$17-'935'!Y359))))),0)</f>
        <v>0</v>
      </c>
      <c r="C14540" s="10"/>
    </row>
    <row r="14541" spans="1:3">
      <c r="A14541" s="21">
        <v>354</v>
      </c>
      <c r="B14541" s="6">
        <f>IF(B13316,IF('Calc1'!B10778=0,'Calc2'!B19251,MAX(0,MIN('Calc2'!B19251,'Calc2'!B19251+(B12709/'935'!Q360*('11'!B$17-'935'!X360)/('11'!D$17-'935'!Y360))))),0)</f>
        <v>0</v>
      </c>
      <c r="C14541" s="10"/>
    </row>
    <row r="14542" spans="1:3">
      <c r="A14542" s="21">
        <v>355</v>
      </c>
      <c r="B14542" s="6">
        <f>IF(B13317,IF('Calc1'!B10779=0,'Calc2'!B19252,MAX(0,MIN('Calc2'!B19252,'Calc2'!B19252+(B12710/'935'!Q361*('11'!B$17-'935'!X361)/('11'!D$17-'935'!Y361))))),0)</f>
        <v>0</v>
      </c>
      <c r="C14542" s="10"/>
    </row>
    <row r="14543" spans="1:3">
      <c r="A14543" s="21">
        <v>356</v>
      </c>
      <c r="B14543" s="6">
        <f>IF(B13318,IF('Calc1'!B10780=0,'Calc2'!B19253,MAX(0,MIN('Calc2'!B19253,'Calc2'!B19253+(B12711/'935'!Q362*('11'!B$17-'935'!X362)/('11'!D$17-'935'!Y362))))),0)</f>
        <v>0</v>
      </c>
      <c r="C14543" s="10"/>
    </row>
    <row r="14544" spans="1:3">
      <c r="A14544" s="21">
        <v>357</v>
      </c>
      <c r="B14544" s="6">
        <f>IF(B13319,IF('Calc1'!B10781=0,'Calc2'!B19254,MAX(0,MIN('Calc2'!B19254,'Calc2'!B19254+(B12712/'935'!Q363*('11'!B$17-'935'!X363)/('11'!D$17-'935'!Y363))))),0)</f>
        <v>0</v>
      </c>
      <c r="C14544" s="10"/>
    </row>
    <row r="14545" spans="1:3">
      <c r="A14545" s="21">
        <v>358</v>
      </c>
      <c r="B14545" s="6">
        <f>IF(B13320,IF('Calc1'!B10782=0,'Calc2'!B19255,MAX(0,MIN('Calc2'!B19255,'Calc2'!B19255+(B12713/'935'!Q364*('11'!B$17-'935'!X364)/('11'!D$17-'935'!Y364))))),0)</f>
        <v>0</v>
      </c>
      <c r="C14545" s="10"/>
    </row>
    <row r="14546" spans="1:3">
      <c r="A14546" s="21">
        <v>359</v>
      </c>
      <c r="B14546" s="6">
        <f>IF(B13321,IF('Calc1'!B10783=0,'Calc2'!B19256,MAX(0,MIN('Calc2'!B19256,'Calc2'!B19256+(B12714/'935'!Q365*('11'!B$17-'935'!X365)/('11'!D$17-'935'!Y365))))),0)</f>
        <v>0</v>
      </c>
      <c r="C14546" s="10"/>
    </row>
    <row r="14547" spans="1:3">
      <c r="A14547" s="21">
        <v>360</v>
      </c>
      <c r="B14547" s="6">
        <f>IF(B13322,IF('Calc1'!B10784=0,'Calc2'!B19257,MAX(0,MIN('Calc2'!B19257,'Calc2'!B19257+(B12715/'935'!Q366*('11'!B$17-'935'!X366)/('11'!D$17-'935'!Y366))))),0)</f>
        <v>0</v>
      </c>
      <c r="C14547" s="10"/>
    </row>
    <row r="14548" spans="1:3">
      <c r="A14548" s="21">
        <v>361</v>
      </c>
      <c r="B14548" s="6">
        <f>IF(B13323,IF('Calc1'!B10785=0,'Calc2'!B19258,MAX(0,MIN('Calc2'!B19258,'Calc2'!B19258+(B12716/'935'!Q367*('11'!B$17-'935'!X367)/('11'!D$17-'935'!Y367))))),0)</f>
        <v>0</v>
      </c>
      <c r="C14548" s="10"/>
    </row>
    <row r="14549" spans="1:3">
      <c r="A14549" s="21">
        <v>362</v>
      </c>
      <c r="B14549" s="6">
        <f>IF(B13324,IF('Calc1'!B10786=0,'Calc2'!B19259,MAX(0,MIN('Calc2'!B19259,'Calc2'!B19259+(B12717/'935'!Q368*('11'!B$17-'935'!X368)/('11'!D$17-'935'!Y368))))),0)</f>
        <v>0</v>
      </c>
      <c r="C14549" s="10"/>
    </row>
    <row r="14550" spans="1:3">
      <c r="A14550" s="21">
        <v>363</v>
      </c>
      <c r="B14550" s="6">
        <f>IF(B13325,IF('Calc1'!B10787=0,'Calc2'!B19260,MAX(0,MIN('Calc2'!B19260,'Calc2'!B19260+(B12718/'935'!Q369*('11'!B$17-'935'!X369)/('11'!D$17-'935'!Y369))))),0)</f>
        <v>0</v>
      </c>
      <c r="C14550" s="10"/>
    </row>
    <row r="14551" spans="1:3">
      <c r="A14551" s="21">
        <v>364</v>
      </c>
      <c r="B14551" s="6">
        <f>IF(B13326,IF('Calc1'!B10788=0,'Calc2'!B19261,MAX(0,MIN('Calc2'!B19261,'Calc2'!B19261+(B12719/'935'!Q370*('11'!B$17-'935'!X370)/('11'!D$17-'935'!Y370))))),0)</f>
        <v>0</v>
      </c>
      <c r="C14551" s="10"/>
    </row>
    <row r="14552" spans="1:3">
      <c r="A14552" s="21">
        <v>365</v>
      </c>
      <c r="B14552" s="6">
        <f>IF(B13327,IF('Calc1'!B10789=0,'Calc2'!B19262,MAX(0,MIN('Calc2'!B19262,'Calc2'!B19262+(B12720/'935'!Q371*('11'!B$17-'935'!X371)/('11'!D$17-'935'!Y371))))),0)</f>
        <v>0</v>
      </c>
      <c r="C14552" s="10"/>
    </row>
    <row r="14553" spans="1:3">
      <c r="A14553" s="21">
        <v>366</v>
      </c>
      <c r="B14553" s="6">
        <f>IF(B13328,IF('Calc1'!B10790=0,'Calc2'!B19263,MAX(0,MIN('Calc2'!B19263,'Calc2'!B19263+(B12721/'935'!Q372*('11'!B$17-'935'!X372)/('11'!D$17-'935'!Y372))))),0)</f>
        <v>0</v>
      </c>
      <c r="C14553" s="10"/>
    </row>
    <row r="14554" spans="1:3">
      <c r="A14554" s="21">
        <v>367</v>
      </c>
      <c r="B14554" s="6">
        <f>IF(B13329,IF('Calc1'!B10791=0,'Calc2'!B19264,MAX(0,MIN('Calc2'!B19264,'Calc2'!B19264+(B12722/'935'!Q373*('11'!B$17-'935'!X373)/('11'!D$17-'935'!Y373))))),0)</f>
        <v>0</v>
      </c>
      <c r="C14554" s="10"/>
    </row>
    <row r="14555" spans="1:3">
      <c r="A14555" s="21">
        <v>368</v>
      </c>
      <c r="B14555" s="6">
        <f>IF(B13330,IF('Calc1'!B10792=0,'Calc2'!B19265,MAX(0,MIN('Calc2'!B19265,'Calc2'!B19265+(B12723/'935'!Q374*('11'!B$17-'935'!X374)/('11'!D$17-'935'!Y374))))),0)</f>
        <v>0</v>
      </c>
      <c r="C14555" s="10"/>
    </row>
    <row r="14556" spans="1:3">
      <c r="A14556" s="21">
        <v>369</v>
      </c>
      <c r="B14556" s="6">
        <f>IF(B13331,IF('Calc1'!B10793=0,'Calc2'!B19266,MAX(0,MIN('Calc2'!B19266,'Calc2'!B19266+(B12724/'935'!Q375*('11'!B$17-'935'!X375)/('11'!D$17-'935'!Y375))))),0)</f>
        <v>0</v>
      </c>
      <c r="C14556" s="10"/>
    </row>
    <row r="14557" spans="1:3">
      <c r="A14557" s="21">
        <v>370</v>
      </c>
      <c r="B14557" s="6">
        <f>IF(B13332,IF('Calc1'!B10794=0,'Calc2'!B19267,MAX(0,MIN('Calc2'!B19267,'Calc2'!B19267+(B12725/'935'!Q376*('11'!B$17-'935'!X376)/('11'!D$17-'935'!Y376))))),0)</f>
        <v>0</v>
      </c>
      <c r="C14557" s="10"/>
    </row>
    <row r="14558" spans="1:3">
      <c r="A14558" s="21">
        <v>371</v>
      </c>
      <c r="B14558" s="6">
        <f>IF(B13333,IF('Calc1'!B10795=0,'Calc2'!B19268,MAX(0,MIN('Calc2'!B19268,'Calc2'!B19268+(B12726/'935'!Q377*('11'!B$17-'935'!X377)/('11'!D$17-'935'!Y377))))),0)</f>
        <v>0</v>
      </c>
      <c r="C14558" s="10"/>
    </row>
    <row r="14559" spans="1:3">
      <c r="A14559" s="21">
        <v>372</v>
      </c>
      <c r="B14559" s="6">
        <f>IF(B13334,IF('Calc1'!B10796=0,'Calc2'!B19269,MAX(0,MIN('Calc2'!B19269,'Calc2'!B19269+(B12727/'935'!Q378*('11'!B$17-'935'!X378)/('11'!D$17-'935'!Y378))))),0)</f>
        <v>0</v>
      </c>
      <c r="C14559" s="10"/>
    </row>
    <row r="14560" spans="1:3">
      <c r="A14560" s="21">
        <v>373</v>
      </c>
      <c r="B14560" s="6">
        <f>IF(B13335,IF('Calc1'!B10797=0,'Calc2'!B19270,MAX(0,MIN('Calc2'!B19270,'Calc2'!B19270+(B12728/'935'!Q379*('11'!B$17-'935'!X379)/('11'!D$17-'935'!Y379))))),0)</f>
        <v>0</v>
      </c>
      <c r="C14560" s="10"/>
    </row>
    <row r="14561" spans="1:3">
      <c r="A14561" s="21">
        <v>374</v>
      </c>
      <c r="B14561" s="6">
        <f>IF(B13336,IF('Calc1'!B10798=0,'Calc2'!B19271,MAX(0,MIN('Calc2'!B19271,'Calc2'!B19271+(B12729/'935'!Q380*('11'!B$17-'935'!X380)/('11'!D$17-'935'!Y380))))),0)</f>
        <v>0</v>
      </c>
      <c r="C14561" s="10"/>
    </row>
    <row r="14562" spans="1:3">
      <c r="A14562" s="21">
        <v>375</v>
      </c>
      <c r="B14562" s="6">
        <f>IF(B13337,IF('Calc1'!B10799=0,'Calc2'!B19272,MAX(0,MIN('Calc2'!B19272,'Calc2'!B19272+(B12730/'935'!Q381*('11'!B$17-'935'!X381)/('11'!D$17-'935'!Y381))))),0)</f>
        <v>0</v>
      </c>
      <c r="C14562" s="10"/>
    </row>
    <row r="14563" spans="1:3">
      <c r="A14563" s="21">
        <v>376</v>
      </c>
      <c r="B14563" s="6">
        <f>IF(B13338,IF('Calc1'!B10800=0,'Calc2'!B19273,MAX(0,MIN('Calc2'!B19273,'Calc2'!B19273+(B12731/'935'!Q382*('11'!B$17-'935'!X382)/('11'!D$17-'935'!Y382))))),0)</f>
        <v>0</v>
      </c>
      <c r="C14563" s="10"/>
    </row>
    <row r="14564" spans="1:3">
      <c r="A14564" s="21">
        <v>377</v>
      </c>
      <c r="B14564" s="6">
        <f>IF(B13339,IF('Calc1'!B10801=0,'Calc2'!B19274,MAX(0,MIN('Calc2'!B19274,'Calc2'!B19274+(B12732/'935'!Q383*('11'!B$17-'935'!X383)/('11'!D$17-'935'!Y383))))),0)</f>
        <v>0</v>
      </c>
      <c r="C14564" s="10"/>
    </row>
    <row r="14565" spans="1:3">
      <c r="A14565" s="21">
        <v>378</v>
      </c>
      <c r="B14565" s="6">
        <f>IF(B13340,IF('Calc1'!B10802=0,'Calc2'!B19275,MAX(0,MIN('Calc2'!B19275,'Calc2'!B19275+(B12733/'935'!Q384*('11'!B$17-'935'!X384)/('11'!D$17-'935'!Y384))))),0)</f>
        <v>0</v>
      </c>
      <c r="C14565" s="10"/>
    </row>
    <row r="14566" spans="1:3">
      <c r="A14566" s="21">
        <v>379</v>
      </c>
      <c r="B14566" s="6">
        <f>IF(B13341,IF('Calc1'!B10803=0,'Calc2'!B19276,MAX(0,MIN('Calc2'!B19276,'Calc2'!B19276+(B12734/'935'!Q385*('11'!B$17-'935'!X385)/('11'!D$17-'935'!Y385))))),0)</f>
        <v>0</v>
      </c>
      <c r="C14566" s="10"/>
    </row>
    <row r="14567" spans="1:3">
      <c r="A14567" s="21">
        <v>380</v>
      </c>
      <c r="B14567" s="6">
        <f>IF(B13342,IF('Calc1'!B10804=0,'Calc2'!B19277,MAX(0,MIN('Calc2'!B19277,'Calc2'!B19277+(B12735/'935'!Q386*('11'!B$17-'935'!X386)/('11'!D$17-'935'!Y386))))),0)</f>
        <v>0</v>
      </c>
      <c r="C14567" s="10"/>
    </row>
    <row r="14568" spans="1:3">
      <c r="A14568" s="21">
        <v>381</v>
      </c>
      <c r="B14568" s="6">
        <f>IF(B13343,IF('Calc1'!B10805=0,'Calc2'!B19278,MAX(0,MIN('Calc2'!B19278,'Calc2'!B19278+(B12736/'935'!Q387*('11'!B$17-'935'!X387)/('11'!D$17-'935'!Y387))))),0)</f>
        <v>0</v>
      </c>
      <c r="C14568" s="10"/>
    </row>
    <row r="14569" spans="1:3">
      <c r="A14569" s="21">
        <v>382</v>
      </c>
      <c r="B14569" s="6">
        <f>IF(B13344,IF('Calc1'!B10806=0,'Calc2'!B19279,MAX(0,MIN('Calc2'!B19279,'Calc2'!B19279+(B12737/'935'!Q388*('11'!B$17-'935'!X388)/('11'!D$17-'935'!Y388))))),0)</f>
        <v>0</v>
      </c>
      <c r="C14569" s="10"/>
    </row>
    <row r="14570" spans="1:3">
      <c r="A14570" s="21">
        <v>383</v>
      </c>
      <c r="B14570" s="6">
        <f>IF(B13345,IF('Calc1'!B10807=0,'Calc2'!B19280,MAX(0,MIN('Calc2'!B19280,'Calc2'!B19280+(B12738/'935'!Q389*('11'!B$17-'935'!X389)/('11'!D$17-'935'!Y389))))),0)</f>
        <v>0</v>
      </c>
      <c r="C14570" s="10"/>
    </row>
    <row r="14571" spans="1:3">
      <c r="A14571" s="21">
        <v>384</v>
      </c>
      <c r="B14571" s="6">
        <f>IF(B13346,IF('Calc1'!B10808=0,'Calc2'!B19281,MAX(0,MIN('Calc2'!B19281,'Calc2'!B19281+(B12739/'935'!Q390*('11'!B$17-'935'!X390)/('11'!D$17-'935'!Y390))))),0)</f>
        <v>0</v>
      </c>
      <c r="C14571" s="10"/>
    </row>
    <row r="14572" spans="1:3">
      <c r="A14572" s="21">
        <v>385</v>
      </c>
      <c r="B14572" s="6">
        <f>IF(B13347,IF('Calc1'!B10809=0,'Calc2'!B19282,MAX(0,MIN('Calc2'!B19282,'Calc2'!B19282+(B12740/'935'!Q391*('11'!B$17-'935'!X391)/('11'!D$17-'935'!Y391))))),0)</f>
        <v>0</v>
      </c>
      <c r="C14572" s="10"/>
    </row>
    <row r="14573" spans="1:3">
      <c r="A14573" s="21">
        <v>386</v>
      </c>
      <c r="B14573" s="6">
        <f>IF(B13348,IF('Calc1'!B10810=0,'Calc2'!B19283,MAX(0,MIN('Calc2'!B19283,'Calc2'!B19283+(B12741/'935'!Q392*('11'!B$17-'935'!X392)/('11'!D$17-'935'!Y392))))),0)</f>
        <v>0</v>
      </c>
      <c r="C14573" s="10"/>
    </row>
    <row r="14574" spans="1:3">
      <c r="A14574" s="21">
        <v>387</v>
      </c>
      <c r="B14574" s="6">
        <f>IF(B13349,IF('Calc1'!B10811=0,'Calc2'!B19284,MAX(0,MIN('Calc2'!B19284,'Calc2'!B19284+(B12742/'935'!Q393*('11'!B$17-'935'!X393)/('11'!D$17-'935'!Y393))))),0)</f>
        <v>0</v>
      </c>
      <c r="C14574" s="10"/>
    </row>
    <row r="14575" spans="1:3">
      <c r="A14575" s="21">
        <v>388</v>
      </c>
      <c r="B14575" s="6">
        <f>IF(B13350,IF('Calc1'!B10812=0,'Calc2'!B19285,MAX(0,MIN('Calc2'!B19285,'Calc2'!B19285+(B12743/'935'!Q394*('11'!B$17-'935'!X394)/('11'!D$17-'935'!Y394))))),0)</f>
        <v>0</v>
      </c>
      <c r="C14575" s="10"/>
    </row>
    <row r="14576" spans="1:3">
      <c r="A14576" s="21">
        <v>389</v>
      </c>
      <c r="B14576" s="6">
        <f>IF(B13351,IF('Calc1'!B10813=0,'Calc2'!B19286,MAX(0,MIN('Calc2'!B19286,'Calc2'!B19286+(B12744/'935'!Q395*('11'!B$17-'935'!X395)/('11'!D$17-'935'!Y395))))),0)</f>
        <v>0</v>
      </c>
      <c r="C14576" s="10"/>
    </row>
    <row r="14577" spans="1:3">
      <c r="A14577" s="21">
        <v>390</v>
      </c>
      <c r="B14577" s="6">
        <f>IF(B13352,IF('Calc1'!B10814=0,'Calc2'!B19287,MAX(0,MIN('Calc2'!B19287,'Calc2'!B19287+(B12745/'935'!Q396*('11'!B$17-'935'!X396)/('11'!D$17-'935'!Y396))))),0)</f>
        <v>0</v>
      </c>
      <c r="C14577" s="10"/>
    </row>
    <row r="14578" spans="1:3">
      <c r="A14578" s="21">
        <v>391</v>
      </c>
      <c r="B14578" s="6">
        <f>IF(B13353,IF('Calc1'!B10815=0,'Calc2'!B19288,MAX(0,MIN('Calc2'!B19288,'Calc2'!B19288+(B12746/'935'!Q397*('11'!B$17-'935'!X397)/('11'!D$17-'935'!Y397))))),0)</f>
        <v>0</v>
      </c>
      <c r="C14578" s="10"/>
    </row>
    <row r="14579" spans="1:3">
      <c r="A14579" s="21">
        <v>392</v>
      </c>
      <c r="B14579" s="6">
        <f>IF(B13354,IF('Calc1'!B10816=0,'Calc2'!B19289,MAX(0,MIN('Calc2'!B19289,'Calc2'!B19289+(B12747/'935'!Q398*('11'!B$17-'935'!X398)/('11'!D$17-'935'!Y398))))),0)</f>
        <v>0</v>
      </c>
      <c r="C14579" s="10"/>
    </row>
    <row r="14580" spans="1:3">
      <c r="A14580" s="21">
        <v>393</v>
      </c>
      <c r="B14580" s="6">
        <f>IF(B13355,IF('Calc1'!B10817=0,'Calc2'!B19290,MAX(0,MIN('Calc2'!B19290,'Calc2'!B19290+(B12748/'935'!Q399*('11'!B$17-'935'!X399)/('11'!D$17-'935'!Y399))))),0)</f>
        <v>0</v>
      </c>
      <c r="C14580" s="10"/>
    </row>
    <row r="14581" spans="1:3">
      <c r="A14581" s="21">
        <v>394</v>
      </c>
      <c r="B14581" s="6">
        <f>IF(B13356,IF('Calc1'!B10818=0,'Calc2'!B19291,MAX(0,MIN('Calc2'!B19291,'Calc2'!B19291+(B12749/'935'!Q400*('11'!B$17-'935'!X400)/('11'!D$17-'935'!Y400))))),0)</f>
        <v>0</v>
      </c>
      <c r="C14581" s="10"/>
    </row>
    <row r="14582" spans="1:3">
      <c r="A14582" s="21">
        <v>395</v>
      </c>
      <c r="B14582" s="6">
        <f>IF(B13357,IF('Calc1'!B10819=0,'Calc2'!B19292,MAX(0,MIN('Calc2'!B19292,'Calc2'!B19292+(B12750/'935'!Q401*('11'!B$17-'935'!X401)/('11'!D$17-'935'!Y401))))),0)</f>
        <v>0</v>
      </c>
      <c r="C14582" s="10"/>
    </row>
    <row r="14583" spans="1:3">
      <c r="A14583" s="21">
        <v>396</v>
      </c>
      <c r="B14583" s="6">
        <f>IF(B13358,IF('Calc1'!B10820=0,'Calc2'!B19293,MAX(0,MIN('Calc2'!B19293,'Calc2'!B19293+(B12751/'935'!Q402*('11'!B$17-'935'!X402)/('11'!D$17-'935'!Y402))))),0)</f>
        <v>0</v>
      </c>
      <c r="C14583" s="10"/>
    </row>
    <row r="14584" spans="1:3">
      <c r="A14584" s="21">
        <v>397</v>
      </c>
      <c r="B14584" s="6">
        <f>IF(B13359,IF('Calc1'!B10821=0,'Calc2'!B19294,MAX(0,MIN('Calc2'!B19294,'Calc2'!B19294+(B12752/'935'!Q403*('11'!B$17-'935'!X403)/('11'!D$17-'935'!Y403))))),0)</f>
        <v>0</v>
      </c>
      <c r="C14584" s="10"/>
    </row>
    <row r="14585" spans="1:3">
      <c r="A14585" s="21">
        <v>398</v>
      </c>
      <c r="B14585" s="6">
        <f>IF(B13360,IF('Calc1'!B10822=0,'Calc2'!B19295,MAX(0,MIN('Calc2'!B19295,'Calc2'!B19295+(B12753/'935'!Q404*('11'!B$17-'935'!X404)/('11'!D$17-'935'!Y404))))),0)</f>
        <v>0</v>
      </c>
      <c r="C14585" s="10"/>
    </row>
    <row r="14586" spans="1:3">
      <c r="A14586" s="21">
        <v>399</v>
      </c>
      <c r="B14586" s="6">
        <f>IF(B13361,IF('Calc1'!B10823=0,'Calc2'!B19296,MAX(0,MIN('Calc2'!B19296,'Calc2'!B19296+(B12754/'935'!Q405*('11'!B$17-'935'!X405)/('11'!D$17-'935'!Y405))))),0)</f>
        <v>0</v>
      </c>
      <c r="C14586" s="10"/>
    </row>
    <row r="14587" spans="1:3">
      <c r="A14587" s="21">
        <v>400</v>
      </c>
      <c r="B14587" s="6">
        <f>IF(B13362,IF('Calc1'!B10824=0,'Calc2'!B19297,MAX(0,MIN('Calc2'!B19297,'Calc2'!B19297+(B12755/'935'!Q406*('11'!B$17-'935'!X406)/('11'!D$17-'935'!Y406))))),0)</f>
        <v>0</v>
      </c>
      <c r="C14587" s="10"/>
    </row>
    <row r="14588" spans="1:3">
      <c r="A14588" s="21">
        <v>401</v>
      </c>
      <c r="B14588" s="6">
        <f>IF(B13363,IF('Calc1'!B10825=0,'Calc2'!B19298,MAX(0,MIN('Calc2'!B19298,'Calc2'!B19298+(B12756/'935'!Q407*('11'!B$17-'935'!X407)/('11'!D$17-'935'!Y407))))),0)</f>
        <v>0</v>
      </c>
      <c r="C14588" s="10"/>
    </row>
    <row r="14589" spans="1:3">
      <c r="A14589" s="21">
        <v>402</v>
      </c>
      <c r="B14589" s="6">
        <f>IF(B13364,IF('Calc1'!B10826=0,'Calc2'!B19299,MAX(0,MIN('Calc2'!B19299,'Calc2'!B19299+(B12757/'935'!Q408*('11'!B$17-'935'!X408)/('11'!D$17-'935'!Y408))))),0)</f>
        <v>0</v>
      </c>
      <c r="C14589" s="10"/>
    </row>
    <row r="14590" spans="1:3">
      <c r="A14590" s="21">
        <v>403</v>
      </c>
      <c r="B14590" s="6">
        <f>IF(B13365,IF('Calc1'!B10827=0,'Calc2'!B19300,MAX(0,MIN('Calc2'!B19300,'Calc2'!B19300+(B12758/'935'!Q409*('11'!B$17-'935'!X409)/('11'!D$17-'935'!Y409))))),0)</f>
        <v>0</v>
      </c>
      <c r="C14590" s="10"/>
    </row>
    <row r="14591" spans="1:3">
      <c r="A14591" s="21">
        <v>404</v>
      </c>
      <c r="B14591" s="6">
        <f>IF(B13366,IF('Calc1'!B10828=0,'Calc2'!B19301,MAX(0,MIN('Calc2'!B19301,'Calc2'!B19301+(B12759/'935'!Q410*('11'!B$17-'935'!X410)/('11'!D$17-'935'!Y410))))),0)</f>
        <v>0</v>
      </c>
      <c r="C14591" s="10"/>
    </row>
    <row r="14592" spans="1:3">
      <c r="A14592" s="21">
        <v>405</v>
      </c>
      <c r="B14592" s="6">
        <f>IF(B13367,IF('Calc1'!B10829=0,'Calc2'!B19302,MAX(0,MIN('Calc2'!B19302,'Calc2'!B19302+(B12760/'935'!Q411*('11'!B$17-'935'!X411)/('11'!D$17-'935'!Y411))))),0)</f>
        <v>0</v>
      </c>
      <c r="C14592" s="10"/>
    </row>
    <row r="14593" spans="1:3">
      <c r="A14593" s="21">
        <v>406</v>
      </c>
      <c r="B14593" s="6">
        <f>IF(B13368,IF('Calc1'!B10830=0,'Calc2'!B19303,MAX(0,MIN('Calc2'!B19303,'Calc2'!B19303+(B12761/'935'!Q412*('11'!B$17-'935'!X412)/('11'!D$17-'935'!Y412))))),0)</f>
        <v>0</v>
      </c>
      <c r="C14593" s="10"/>
    </row>
    <row r="14594" spans="1:3">
      <c r="A14594" s="21">
        <v>407</v>
      </c>
      <c r="B14594" s="6">
        <f>IF(B13369,IF('Calc1'!B10831=0,'Calc2'!B19304,MAX(0,MIN('Calc2'!B19304,'Calc2'!B19304+(B12762/'935'!Q413*('11'!B$17-'935'!X413)/('11'!D$17-'935'!Y413))))),0)</f>
        <v>0</v>
      </c>
      <c r="C14594" s="10"/>
    </row>
    <row r="14595" spans="1:3">
      <c r="A14595" s="21">
        <v>408</v>
      </c>
      <c r="B14595" s="6">
        <f>IF(B13370,IF('Calc1'!B10832=0,'Calc2'!B19305,MAX(0,MIN('Calc2'!B19305,'Calc2'!B19305+(B12763/'935'!Q414*('11'!B$17-'935'!X414)/('11'!D$17-'935'!Y414))))),0)</f>
        <v>0</v>
      </c>
      <c r="C14595" s="10"/>
    </row>
    <row r="14596" spans="1:3">
      <c r="A14596" s="21">
        <v>409</v>
      </c>
      <c r="B14596" s="6">
        <f>IF(B13371,IF('Calc1'!B10833=0,'Calc2'!B19306,MAX(0,MIN('Calc2'!B19306,'Calc2'!B19306+(B12764/'935'!Q415*('11'!B$17-'935'!X415)/('11'!D$17-'935'!Y415))))),0)</f>
        <v>0</v>
      </c>
      <c r="C14596" s="10"/>
    </row>
    <row r="14597" spans="1:3">
      <c r="A14597" s="21">
        <v>410</v>
      </c>
      <c r="B14597" s="6">
        <f>IF(B13372,IF('Calc1'!B10834=0,'Calc2'!B19307,MAX(0,MIN('Calc2'!B19307,'Calc2'!B19307+(B12765/'935'!Q416*('11'!B$17-'935'!X416)/('11'!D$17-'935'!Y416))))),0)</f>
        <v>0</v>
      </c>
      <c r="C14597" s="10"/>
    </row>
    <row r="14598" spans="1:3">
      <c r="A14598" s="21">
        <v>411</v>
      </c>
      <c r="B14598" s="6">
        <f>IF(B13373,IF('Calc1'!B10835=0,'Calc2'!B19308,MAX(0,MIN('Calc2'!B19308,'Calc2'!B19308+(B12766/'935'!Q417*('11'!B$17-'935'!X417)/('11'!D$17-'935'!Y417))))),0)</f>
        <v>0</v>
      </c>
      <c r="C14598" s="10"/>
    </row>
    <row r="14599" spans="1:3">
      <c r="A14599" s="21">
        <v>412</v>
      </c>
      <c r="B14599" s="6">
        <f>IF(B13374,IF('Calc1'!B10836=0,'Calc2'!B19309,MAX(0,MIN('Calc2'!B19309,'Calc2'!B19309+(B12767/'935'!Q418*('11'!B$17-'935'!X418)/('11'!D$17-'935'!Y418))))),0)</f>
        <v>0</v>
      </c>
      <c r="C14599" s="10"/>
    </row>
    <row r="14600" spans="1:3">
      <c r="A14600" s="21">
        <v>413</v>
      </c>
      <c r="B14600" s="6">
        <f>IF(B13375,IF('Calc1'!B10837=0,'Calc2'!B19310,MAX(0,MIN('Calc2'!B19310,'Calc2'!B19310+(B12768/'935'!Q419*('11'!B$17-'935'!X419)/('11'!D$17-'935'!Y419))))),0)</f>
        <v>0</v>
      </c>
      <c r="C14600" s="10"/>
    </row>
    <row r="14601" spans="1:3">
      <c r="A14601" s="21">
        <v>414</v>
      </c>
      <c r="B14601" s="6">
        <f>IF(B13376,IF('Calc1'!B10838=0,'Calc2'!B19311,MAX(0,MIN('Calc2'!B19311,'Calc2'!B19311+(B12769/'935'!Q420*('11'!B$17-'935'!X420)/('11'!D$17-'935'!Y420))))),0)</f>
        <v>0</v>
      </c>
      <c r="C14601" s="10"/>
    </row>
    <row r="14602" spans="1:3">
      <c r="A14602" s="21">
        <v>415</v>
      </c>
      <c r="B14602" s="6">
        <f>IF(B13377,IF('Calc1'!B10839=0,'Calc2'!B19312,MAX(0,MIN('Calc2'!B19312,'Calc2'!B19312+(B12770/'935'!Q421*('11'!B$17-'935'!X421)/('11'!D$17-'935'!Y421))))),0)</f>
        <v>0</v>
      </c>
      <c r="C14602" s="10"/>
    </row>
    <row r="14603" spans="1:3">
      <c r="A14603" s="21">
        <v>416</v>
      </c>
      <c r="B14603" s="6">
        <f>IF(B13378,IF('Calc1'!B10840=0,'Calc2'!B19313,MAX(0,MIN('Calc2'!B19313,'Calc2'!B19313+(B12771/'935'!Q422*('11'!B$17-'935'!X422)/('11'!D$17-'935'!Y422))))),0)</f>
        <v>0</v>
      </c>
      <c r="C14603" s="10"/>
    </row>
    <row r="14604" spans="1:3">
      <c r="A14604" s="21">
        <v>417</v>
      </c>
      <c r="B14604" s="6">
        <f>IF(B13379,IF('Calc1'!B10841=0,'Calc2'!B19314,MAX(0,MIN('Calc2'!B19314,'Calc2'!B19314+(B12772/'935'!Q423*('11'!B$17-'935'!X423)/('11'!D$17-'935'!Y423))))),0)</f>
        <v>0</v>
      </c>
      <c r="C14604" s="10"/>
    </row>
    <row r="14605" spans="1:3">
      <c r="A14605" s="21">
        <v>418</v>
      </c>
      <c r="B14605" s="6">
        <f>IF(B13380,IF('Calc1'!B10842=0,'Calc2'!B19315,MAX(0,MIN('Calc2'!B19315,'Calc2'!B19315+(B12773/'935'!Q424*('11'!B$17-'935'!X424)/('11'!D$17-'935'!Y424))))),0)</f>
        <v>0</v>
      </c>
      <c r="C14605" s="10"/>
    </row>
    <row r="14606" spans="1:3">
      <c r="A14606" s="21">
        <v>419</v>
      </c>
      <c r="B14606" s="6">
        <f>IF(B13381,IF('Calc1'!B10843=0,'Calc2'!B19316,MAX(0,MIN('Calc2'!B19316,'Calc2'!B19316+(B12774/'935'!Q425*('11'!B$17-'935'!X425)/('11'!D$17-'935'!Y425))))),0)</f>
        <v>0</v>
      </c>
      <c r="C14606" s="10"/>
    </row>
    <row r="14607" spans="1:3">
      <c r="A14607" s="21">
        <v>420</v>
      </c>
      <c r="B14607" s="6">
        <f>IF(B13382,IF('Calc1'!B10844=0,'Calc2'!B19317,MAX(0,MIN('Calc2'!B19317,'Calc2'!B19317+(B12775/'935'!Q426*('11'!B$17-'935'!X426)/('11'!D$17-'935'!Y426))))),0)</f>
        <v>0</v>
      </c>
      <c r="C14607" s="10"/>
    </row>
    <row r="14608" spans="1:3">
      <c r="A14608" s="21">
        <v>421</v>
      </c>
      <c r="B14608" s="6">
        <f>IF(B13383,IF('Calc1'!B10845=0,'Calc2'!B19318,MAX(0,MIN('Calc2'!B19318,'Calc2'!B19318+(B12776/'935'!Q427*('11'!B$17-'935'!X427)/('11'!D$17-'935'!Y427))))),0)</f>
        <v>0</v>
      </c>
      <c r="C14608" s="10"/>
    </row>
    <row r="14609" spans="1:3">
      <c r="A14609" s="21">
        <v>422</v>
      </c>
      <c r="B14609" s="6">
        <f>IF(B13384,IF('Calc1'!B10846=0,'Calc2'!B19319,MAX(0,MIN('Calc2'!B19319,'Calc2'!B19319+(B12777/'935'!Q428*('11'!B$17-'935'!X428)/('11'!D$17-'935'!Y428))))),0)</f>
        <v>0</v>
      </c>
      <c r="C14609" s="10"/>
    </row>
    <row r="14610" spans="1:3">
      <c r="A14610" s="21">
        <v>423</v>
      </c>
      <c r="B14610" s="6">
        <f>IF(B13385,IF('Calc1'!B10847=0,'Calc2'!B19320,MAX(0,MIN('Calc2'!B19320,'Calc2'!B19320+(B12778/'935'!Q429*('11'!B$17-'935'!X429)/('11'!D$17-'935'!Y429))))),0)</f>
        <v>0</v>
      </c>
      <c r="C14610" s="10"/>
    </row>
    <row r="14611" spans="1:3">
      <c r="A14611" s="21">
        <v>424</v>
      </c>
      <c r="B14611" s="6">
        <f>IF(B13386,IF('Calc1'!B10848=0,'Calc2'!B19321,MAX(0,MIN('Calc2'!B19321,'Calc2'!B19321+(B12779/'935'!Q430*('11'!B$17-'935'!X430)/('11'!D$17-'935'!Y430))))),0)</f>
        <v>0</v>
      </c>
      <c r="C14611" s="10"/>
    </row>
    <row r="14612" spans="1:3">
      <c r="A14612" s="21">
        <v>425</v>
      </c>
      <c r="B14612" s="6">
        <f>IF(B13387,IF('Calc1'!B10849=0,'Calc2'!B19322,MAX(0,MIN('Calc2'!B19322,'Calc2'!B19322+(B12780/'935'!Q431*('11'!B$17-'935'!X431)/('11'!D$17-'935'!Y431))))),0)</f>
        <v>0</v>
      </c>
      <c r="C14612" s="10"/>
    </row>
    <row r="14613" spans="1:3">
      <c r="A14613" s="21">
        <v>426</v>
      </c>
      <c r="B14613" s="6">
        <f>IF(B13388,IF('Calc1'!B10850=0,'Calc2'!B19323,MAX(0,MIN('Calc2'!B19323,'Calc2'!B19323+(B12781/'935'!Q432*('11'!B$17-'935'!X432)/('11'!D$17-'935'!Y432))))),0)</f>
        <v>0</v>
      </c>
      <c r="C14613" s="10"/>
    </row>
    <row r="14614" spans="1:3">
      <c r="A14614" s="21">
        <v>427</v>
      </c>
      <c r="B14614" s="6">
        <f>IF(B13389,IF('Calc1'!B10851=0,'Calc2'!B19324,MAX(0,MIN('Calc2'!B19324,'Calc2'!B19324+(B12782/'935'!Q433*('11'!B$17-'935'!X433)/('11'!D$17-'935'!Y433))))),0)</f>
        <v>0</v>
      </c>
      <c r="C14614" s="10"/>
    </row>
    <row r="14615" spans="1:3">
      <c r="A14615" s="21">
        <v>428</v>
      </c>
      <c r="B14615" s="6">
        <f>IF(B13390,IF('Calc1'!B10852=0,'Calc2'!B19325,MAX(0,MIN('Calc2'!B19325,'Calc2'!B19325+(B12783/'935'!Q434*('11'!B$17-'935'!X434)/('11'!D$17-'935'!Y434))))),0)</f>
        <v>0</v>
      </c>
      <c r="C14615" s="10"/>
    </row>
    <row r="14616" spans="1:3">
      <c r="A14616" s="21">
        <v>429</v>
      </c>
      <c r="B14616" s="6">
        <f>IF(B13391,IF('Calc1'!B10853=0,'Calc2'!B19326,MAX(0,MIN('Calc2'!B19326,'Calc2'!B19326+(B12784/'935'!Q435*('11'!B$17-'935'!X435)/('11'!D$17-'935'!Y435))))),0)</f>
        <v>0</v>
      </c>
      <c r="C14616" s="10"/>
    </row>
    <row r="14617" spans="1:3">
      <c r="A14617" s="21">
        <v>430</v>
      </c>
      <c r="B14617" s="6">
        <f>IF(B13392,IF('Calc1'!B10854=0,'Calc2'!B19327,MAX(0,MIN('Calc2'!B19327,'Calc2'!B19327+(B12785/'935'!Q436*('11'!B$17-'935'!X436)/('11'!D$17-'935'!Y436))))),0)</f>
        <v>0</v>
      </c>
      <c r="C14617" s="10"/>
    </row>
    <row r="14618" spans="1:3">
      <c r="A14618" s="21">
        <v>431</v>
      </c>
      <c r="B14618" s="6">
        <f>IF(B13393,IF('Calc1'!B10855=0,'Calc2'!B19328,MAX(0,MIN('Calc2'!B19328,'Calc2'!B19328+(B12786/'935'!Q437*('11'!B$17-'935'!X437)/('11'!D$17-'935'!Y437))))),0)</f>
        <v>0</v>
      </c>
      <c r="C14618" s="10"/>
    </row>
    <row r="14619" spans="1:3">
      <c r="A14619" s="21">
        <v>432</v>
      </c>
      <c r="B14619" s="6">
        <f>IF(B13394,IF('Calc1'!B10856=0,'Calc2'!B19329,MAX(0,MIN('Calc2'!B19329,'Calc2'!B19329+(B12787/'935'!Q438*('11'!B$17-'935'!X438)/('11'!D$17-'935'!Y438))))),0)</f>
        <v>0</v>
      </c>
      <c r="C14619" s="10"/>
    </row>
    <row r="14620" spans="1:3">
      <c r="A14620" s="21">
        <v>433</v>
      </c>
      <c r="B14620" s="6">
        <f>IF(B13395,IF('Calc1'!B10857=0,'Calc2'!B19330,MAX(0,MIN('Calc2'!B19330,'Calc2'!B19330+(B12788/'935'!Q439*('11'!B$17-'935'!X439)/('11'!D$17-'935'!Y439))))),0)</f>
        <v>0</v>
      </c>
      <c r="C14620" s="10"/>
    </row>
    <row r="14621" spans="1:3">
      <c r="A14621" s="21">
        <v>434</v>
      </c>
      <c r="B14621" s="6">
        <f>IF(B13396,IF('Calc1'!B10858=0,'Calc2'!B19331,MAX(0,MIN('Calc2'!B19331,'Calc2'!B19331+(B12789/'935'!Q440*('11'!B$17-'935'!X440)/('11'!D$17-'935'!Y440))))),0)</f>
        <v>0</v>
      </c>
      <c r="C14621" s="10"/>
    </row>
    <row r="14622" spans="1:3">
      <c r="A14622" s="21">
        <v>435</v>
      </c>
      <c r="B14622" s="6">
        <f>IF(B13397,IF('Calc1'!B10859=0,'Calc2'!B19332,MAX(0,MIN('Calc2'!B19332,'Calc2'!B19332+(B12790/'935'!Q441*('11'!B$17-'935'!X441)/('11'!D$17-'935'!Y441))))),0)</f>
        <v>0</v>
      </c>
      <c r="C14622" s="10"/>
    </row>
    <row r="14623" spans="1:3">
      <c r="A14623" s="21">
        <v>436</v>
      </c>
      <c r="B14623" s="6">
        <f>IF(B13398,IF('Calc1'!B10860=0,'Calc2'!B19333,MAX(0,MIN('Calc2'!B19333,'Calc2'!B19333+(B12791/'935'!Q442*('11'!B$17-'935'!X442)/('11'!D$17-'935'!Y442))))),0)</f>
        <v>0</v>
      </c>
      <c r="C14623" s="10"/>
    </row>
    <row r="14624" spans="1:3">
      <c r="A14624" s="21">
        <v>437</v>
      </c>
      <c r="B14624" s="6">
        <f>IF(B13399,IF('Calc1'!B10861=0,'Calc2'!B19334,MAX(0,MIN('Calc2'!B19334,'Calc2'!B19334+(B12792/'935'!Q443*('11'!B$17-'935'!X443)/('11'!D$17-'935'!Y443))))),0)</f>
        <v>0</v>
      </c>
      <c r="C14624" s="10"/>
    </row>
    <row r="14625" spans="1:3">
      <c r="A14625" s="21">
        <v>438</v>
      </c>
      <c r="B14625" s="6">
        <f>IF(B13400,IF('Calc1'!B10862=0,'Calc2'!B19335,MAX(0,MIN('Calc2'!B19335,'Calc2'!B19335+(B12793/'935'!Q444*('11'!B$17-'935'!X444)/('11'!D$17-'935'!Y444))))),0)</f>
        <v>0</v>
      </c>
      <c r="C14625" s="10"/>
    </row>
    <row r="14626" spans="1:3">
      <c r="A14626" s="21">
        <v>439</v>
      </c>
      <c r="B14626" s="6">
        <f>IF(B13401,IF('Calc1'!B10863=0,'Calc2'!B19336,MAX(0,MIN('Calc2'!B19336,'Calc2'!B19336+(B12794/'935'!Q445*('11'!B$17-'935'!X445)/('11'!D$17-'935'!Y445))))),0)</f>
        <v>0</v>
      </c>
      <c r="C14626" s="10"/>
    </row>
    <row r="14627" spans="1:3">
      <c r="A14627" s="21">
        <v>440</v>
      </c>
      <c r="B14627" s="6">
        <f>IF(B13402,IF('Calc1'!B10864=0,'Calc2'!B19337,MAX(0,MIN('Calc2'!B19337,'Calc2'!B19337+(B12795/'935'!Q446*('11'!B$17-'935'!X446)/('11'!D$17-'935'!Y446))))),0)</f>
        <v>0</v>
      </c>
      <c r="C14627" s="10"/>
    </row>
    <row r="14628" spans="1:3">
      <c r="A14628" s="21">
        <v>441</v>
      </c>
      <c r="B14628" s="6">
        <f>IF(B13403,IF('Calc1'!B10865=0,'Calc2'!B19338,MAX(0,MIN('Calc2'!B19338,'Calc2'!B19338+(B12796/'935'!Q447*('11'!B$17-'935'!X447)/('11'!D$17-'935'!Y447))))),0)</f>
        <v>0</v>
      </c>
      <c r="C14628" s="10"/>
    </row>
    <row r="14629" spans="1:3">
      <c r="A14629" s="21">
        <v>442</v>
      </c>
      <c r="B14629" s="6">
        <f>IF(B13404,IF('Calc1'!B10866=0,'Calc2'!B19339,MAX(0,MIN('Calc2'!B19339,'Calc2'!B19339+(B12797/'935'!Q448*('11'!B$17-'935'!X448)/('11'!D$17-'935'!Y448))))),0)</f>
        <v>0</v>
      </c>
      <c r="C14629" s="10"/>
    </row>
    <row r="14630" spans="1:3">
      <c r="A14630" s="21">
        <v>443</v>
      </c>
      <c r="B14630" s="6">
        <f>IF(B13405,IF('Calc1'!B10867=0,'Calc2'!B19340,MAX(0,MIN('Calc2'!B19340,'Calc2'!B19340+(B12798/'935'!Q449*('11'!B$17-'935'!X449)/('11'!D$17-'935'!Y449))))),0)</f>
        <v>0</v>
      </c>
      <c r="C14630" s="10"/>
    </row>
    <row r="14631" spans="1:3">
      <c r="A14631" s="21">
        <v>444</v>
      </c>
      <c r="B14631" s="6">
        <f>IF(B13406,IF('Calc1'!B10868=0,'Calc2'!B19341,MAX(0,MIN('Calc2'!B19341,'Calc2'!B19341+(B12799/'935'!Q450*('11'!B$17-'935'!X450)/('11'!D$17-'935'!Y450))))),0)</f>
        <v>0</v>
      </c>
      <c r="C14631" s="10"/>
    </row>
    <row r="14632" spans="1:3">
      <c r="A14632" s="21">
        <v>445</v>
      </c>
      <c r="B14632" s="6">
        <f>IF(B13407,IF('Calc1'!B10869=0,'Calc2'!B19342,MAX(0,MIN('Calc2'!B19342,'Calc2'!B19342+(B12800/'935'!Q451*('11'!B$17-'935'!X451)/('11'!D$17-'935'!Y451))))),0)</f>
        <v>0</v>
      </c>
      <c r="C14632" s="10"/>
    </row>
    <row r="14633" spans="1:3">
      <c r="A14633" s="21">
        <v>446</v>
      </c>
      <c r="B14633" s="6">
        <f>IF(B13408,IF('Calc1'!B10870=0,'Calc2'!B19343,MAX(0,MIN('Calc2'!B19343,'Calc2'!B19343+(B12801/'935'!Q452*('11'!B$17-'935'!X452)/('11'!D$17-'935'!Y452))))),0)</f>
        <v>0</v>
      </c>
      <c r="C14633" s="10"/>
    </row>
    <row r="14634" spans="1:3">
      <c r="A14634" s="21">
        <v>447</v>
      </c>
      <c r="B14634" s="6">
        <f>IF(B13409,IF('Calc1'!B10871=0,'Calc2'!B19344,MAX(0,MIN('Calc2'!B19344,'Calc2'!B19344+(B12802/'935'!Q453*('11'!B$17-'935'!X453)/('11'!D$17-'935'!Y453))))),0)</f>
        <v>0</v>
      </c>
      <c r="C14634" s="10"/>
    </row>
    <row r="14635" spans="1:3">
      <c r="A14635" s="21">
        <v>448</v>
      </c>
      <c r="B14635" s="6">
        <f>IF(B13410,IF('Calc1'!B10872=0,'Calc2'!B19345,MAX(0,MIN('Calc2'!B19345,'Calc2'!B19345+(B12803/'935'!Q454*('11'!B$17-'935'!X454)/('11'!D$17-'935'!Y454))))),0)</f>
        <v>0</v>
      </c>
      <c r="C14635" s="10"/>
    </row>
    <row r="14636" spans="1:3">
      <c r="A14636" s="21">
        <v>449</v>
      </c>
      <c r="B14636" s="6">
        <f>IF(B13411,IF('Calc1'!B10873=0,'Calc2'!B19346,MAX(0,MIN('Calc2'!B19346,'Calc2'!B19346+(B12804/'935'!Q455*('11'!B$17-'935'!X455)/('11'!D$17-'935'!Y455))))),0)</f>
        <v>0</v>
      </c>
      <c r="C14636" s="10"/>
    </row>
    <row r="14637" spans="1:3">
      <c r="A14637" s="21">
        <v>450</v>
      </c>
      <c r="B14637" s="6">
        <f>IF(B13412,IF('Calc1'!B10874=0,'Calc2'!B19347,MAX(0,MIN('Calc2'!B19347,'Calc2'!B19347+(B12805/'935'!Q456*('11'!B$17-'935'!X456)/('11'!D$17-'935'!Y456))))),0)</f>
        <v>0</v>
      </c>
      <c r="C14637" s="10"/>
    </row>
    <row r="14638" spans="1:3">
      <c r="A14638" s="21">
        <v>451</v>
      </c>
      <c r="B14638" s="6">
        <f>IF(B13413,IF('Calc1'!B10875=0,'Calc2'!B19348,MAX(0,MIN('Calc2'!B19348,'Calc2'!B19348+(B12806/'935'!Q457*('11'!B$17-'935'!X457)/('11'!D$17-'935'!Y457))))),0)</f>
        <v>0</v>
      </c>
      <c r="C14638" s="10"/>
    </row>
    <row r="14639" spans="1:3">
      <c r="A14639" s="21">
        <v>452</v>
      </c>
      <c r="B14639" s="6">
        <f>IF(B13414,IF('Calc1'!B10876=0,'Calc2'!B19349,MAX(0,MIN('Calc2'!B19349,'Calc2'!B19349+(B12807/'935'!Q458*('11'!B$17-'935'!X458)/('11'!D$17-'935'!Y458))))),0)</f>
        <v>0</v>
      </c>
      <c r="C14639" s="10"/>
    </row>
    <row r="14640" spans="1:3">
      <c r="A14640" s="21">
        <v>453</v>
      </c>
      <c r="B14640" s="6">
        <f>IF(B13415,IF('Calc1'!B10877=0,'Calc2'!B19350,MAX(0,MIN('Calc2'!B19350,'Calc2'!B19350+(B12808/'935'!Q459*('11'!B$17-'935'!X459)/('11'!D$17-'935'!Y459))))),0)</f>
        <v>0</v>
      </c>
      <c r="C14640" s="10"/>
    </row>
    <row r="14641" spans="1:3">
      <c r="A14641" s="21">
        <v>454</v>
      </c>
      <c r="B14641" s="6">
        <f>IF(B13416,IF('Calc1'!B10878=0,'Calc2'!B19351,MAX(0,MIN('Calc2'!B19351,'Calc2'!B19351+(B12809/'935'!Q460*('11'!B$17-'935'!X460)/('11'!D$17-'935'!Y460))))),0)</f>
        <v>0</v>
      </c>
      <c r="C14641" s="10"/>
    </row>
    <row r="14642" spans="1:3">
      <c r="A14642" s="21">
        <v>455</v>
      </c>
      <c r="B14642" s="6">
        <f>IF(B13417,IF('Calc1'!B10879=0,'Calc2'!B19352,MAX(0,MIN('Calc2'!B19352,'Calc2'!B19352+(B12810/'935'!Q461*('11'!B$17-'935'!X461)/('11'!D$17-'935'!Y461))))),0)</f>
        <v>0</v>
      </c>
      <c r="C14642" s="10"/>
    </row>
    <row r="14643" spans="1:3">
      <c r="A14643" s="21">
        <v>456</v>
      </c>
      <c r="B14643" s="6">
        <f>IF(B13418,IF('Calc1'!B10880=0,'Calc2'!B19353,MAX(0,MIN('Calc2'!B19353,'Calc2'!B19353+(B12811/'935'!Q462*('11'!B$17-'935'!X462)/('11'!D$17-'935'!Y462))))),0)</f>
        <v>0</v>
      </c>
      <c r="C14643" s="10"/>
    </row>
    <row r="14644" spans="1:3">
      <c r="A14644" s="21">
        <v>457</v>
      </c>
      <c r="B14644" s="6">
        <f>IF(B13419,IF('Calc1'!B10881=0,'Calc2'!B19354,MAX(0,MIN('Calc2'!B19354,'Calc2'!B19354+(B12812/'935'!Q463*('11'!B$17-'935'!X463)/('11'!D$17-'935'!Y463))))),0)</f>
        <v>0</v>
      </c>
      <c r="C14644" s="10"/>
    </row>
    <row r="14645" spans="1:3">
      <c r="A14645" s="21">
        <v>458</v>
      </c>
      <c r="B14645" s="6">
        <f>IF(B13420,IF('Calc1'!B10882=0,'Calc2'!B19355,MAX(0,MIN('Calc2'!B19355,'Calc2'!B19355+(B12813/'935'!Q464*('11'!B$17-'935'!X464)/('11'!D$17-'935'!Y464))))),0)</f>
        <v>0</v>
      </c>
      <c r="C14645" s="10"/>
    </row>
    <row r="14646" spans="1:3">
      <c r="A14646" s="21">
        <v>459</v>
      </c>
      <c r="B14646" s="6">
        <f>IF(B13421,IF('Calc1'!B10883=0,'Calc2'!B19356,MAX(0,MIN('Calc2'!B19356,'Calc2'!B19356+(B12814/'935'!Q465*('11'!B$17-'935'!X465)/('11'!D$17-'935'!Y465))))),0)</f>
        <v>0</v>
      </c>
      <c r="C14646" s="10"/>
    </row>
    <row r="14647" spans="1:3">
      <c r="A14647" s="21">
        <v>460</v>
      </c>
      <c r="B14647" s="6">
        <f>IF(B13422,IF('Calc1'!B10884=0,'Calc2'!B19357,MAX(0,MIN('Calc2'!B19357,'Calc2'!B19357+(B12815/'935'!Q466*('11'!B$17-'935'!X466)/('11'!D$17-'935'!Y466))))),0)</f>
        <v>0</v>
      </c>
      <c r="C14647" s="10"/>
    </row>
    <row r="14648" spans="1:3">
      <c r="A14648" s="21">
        <v>461</v>
      </c>
      <c r="B14648" s="6">
        <f>IF(B13423,IF('Calc1'!B10885=0,'Calc2'!B19358,MAX(0,MIN('Calc2'!B19358,'Calc2'!B19358+(B12816/'935'!Q467*('11'!B$17-'935'!X467)/('11'!D$17-'935'!Y467))))),0)</f>
        <v>0</v>
      </c>
      <c r="C14648" s="10"/>
    </row>
    <row r="14649" spans="1:3">
      <c r="A14649" s="21">
        <v>462</v>
      </c>
      <c r="B14649" s="6">
        <f>IF(B13424,IF('Calc1'!B10886=0,'Calc2'!B19359,MAX(0,MIN('Calc2'!B19359,'Calc2'!B19359+(B12817/'935'!Q468*('11'!B$17-'935'!X468)/('11'!D$17-'935'!Y468))))),0)</f>
        <v>0</v>
      </c>
      <c r="C14649" s="10"/>
    </row>
    <row r="14650" spans="1:3">
      <c r="A14650" s="21">
        <v>463</v>
      </c>
      <c r="B14650" s="6">
        <f>IF(B13425,IF('Calc1'!B10887=0,'Calc2'!B19360,MAX(0,MIN('Calc2'!B19360,'Calc2'!B19360+(B12818/'935'!Q469*('11'!B$17-'935'!X469)/('11'!D$17-'935'!Y469))))),0)</f>
        <v>0</v>
      </c>
      <c r="C14650" s="10"/>
    </row>
    <row r="14651" spans="1:3">
      <c r="A14651" s="21">
        <v>464</v>
      </c>
      <c r="B14651" s="6">
        <f>IF(B13426,IF('Calc1'!B10888=0,'Calc2'!B19361,MAX(0,MIN('Calc2'!B19361,'Calc2'!B19361+(B12819/'935'!Q470*('11'!B$17-'935'!X470)/('11'!D$17-'935'!Y470))))),0)</f>
        <v>0</v>
      </c>
      <c r="C14651" s="10"/>
    </row>
    <row r="14652" spans="1:3">
      <c r="A14652" s="21">
        <v>465</v>
      </c>
      <c r="B14652" s="6">
        <f>IF(B13427,IF('Calc1'!B10889=0,'Calc2'!B19362,MAX(0,MIN('Calc2'!B19362,'Calc2'!B19362+(B12820/'935'!Q471*('11'!B$17-'935'!X471)/('11'!D$17-'935'!Y471))))),0)</f>
        <v>0</v>
      </c>
      <c r="C14652" s="10"/>
    </row>
    <row r="14653" spans="1:3">
      <c r="A14653" s="21">
        <v>466</v>
      </c>
      <c r="B14653" s="6">
        <f>IF(B13428,IF('Calc1'!B10890=0,'Calc2'!B19363,MAX(0,MIN('Calc2'!B19363,'Calc2'!B19363+(B12821/'935'!Q472*('11'!B$17-'935'!X472)/('11'!D$17-'935'!Y472))))),0)</f>
        <v>0</v>
      </c>
      <c r="C14653" s="10"/>
    </row>
    <row r="14654" spans="1:3">
      <c r="A14654" s="21">
        <v>467</v>
      </c>
      <c r="B14654" s="6">
        <f>IF(B13429,IF('Calc1'!B10891=0,'Calc2'!B19364,MAX(0,MIN('Calc2'!B19364,'Calc2'!B19364+(B12822/'935'!Q473*('11'!B$17-'935'!X473)/('11'!D$17-'935'!Y473))))),0)</f>
        <v>0</v>
      </c>
      <c r="C14654" s="10"/>
    </row>
    <row r="14655" spans="1:3">
      <c r="A14655" s="21">
        <v>468</v>
      </c>
      <c r="B14655" s="6">
        <f>IF(B13430,IF('Calc1'!B10892=0,'Calc2'!B19365,MAX(0,MIN('Calc2'!B19365,'Calc2'!B19365+(B12823/'935'!Q474*('11'!B$17-'935'!X474)/('11'!D$17-'935'!Y474))))),0)</f>
        <v>0</v>
      </c>
      <c r="C14655" s="10"/>
    </row>
    <row r="14656" spans="1:3">
      <c r="A14656" s="21">
        <v>469</v>
      </c>
      <c r="B14656" s="6">
        <f>IF(B13431,IF('Calc1'!B10893=0,'Calc2'!B19366,MAX(0,MIN('Calc2'!B19366,'Calc2'!B19366+(B12824/'935'!Q475*('11'!B$17-'935'!X475)/('11'!D$17-'935'!Y475))))),0)</f>
        <v>0</v>
      </c>
      <c r="C14656" s="10"/>
    </row>
    <row r="14657" spans="1:3">
      <c r="A14657" s="21">
        <v>470</v>
      </c>
      <c r="B14657" s="6">
        <f>IF(B13432,IF('Calc1'!B10894=0,'Calc2'!B19367,MAX(0,MIN('Calc2'!B19367,'Calc2'!B19367+(B12825/'935'!Q476*('11'!B$17-'935'!X476)/('11'!D$17-'935'!Y476))))),0)</f>
        <v>0</v>
      </c>
      <c r="C14657" s="10"/>
    </row>
    <row r="14658" spans="1:3">
      <c r="A14658" s="21">
        <v>471</v>
      </c>
      <c r="B14658" s="6">
        <f>IF(B13433,IF('Calc1'!B10895=0,'Calc2'!B19368,MAX(0,MIN('Calc2'!B19368,'Calc2'!B19368+(B12826/'935'!Q477*('11'!B$17-'935'!X477)/('11'!D$17-'935'!Y477))))),0)</f>
        <v>0</v>
      </c>
      <c r="C14658" s="10"/>
    </row>
    <row r="14659" spans="1:3">
      <c r="A14659" s="21">
        <v>472</v>
      </c>
      <c r="B14659" s="6">
        <f>IF(B13434,IF('Calc1'!B10896=0,'Calc2'!B19369,MAX(0,MIN('Calc2'!B19369,'Calc2'!B19369+(B12827/'935'!Q478*('11'!B$17-'935'!X478)/('11'!D$17-'935'!Y478))))),0)</f>
        <v>0</v>
      </c>
      <c r="C14659" s="10"/>
    </row>
    <row r="14660" spans="1:3">
      <c r="A14660" s="21">
        <v>473</v>
      </c>
      <c r="B14660" s="6">
        <f>IF(B13435,IF('Calc1'!B10897=0,'Calc2'!B19370,MAX(0,MIN('Calc2'!B19370,'Calc2'!B19370+(B12828/'935'!Q479*('11'!B$17-'935'!X479)/('11'!D$17-'935'!Y479))))),0)</f>
        <v>0</v>
      </c>
      <c r="C14660" s="10"/>
    </row>
    <row r="14661" spans="1:3">
      <c r="A14661" s="21">
        <v>474</v>
      </c>
      <c r="B14661" s="6">
        <f>IF(B13436,IF('Calc1'!B10898=0,'Calc2'!B19371,MAX(0,MIN('Calc2'!B19371,'Calc2'!B19371+(B12829/'935'!Q480*('11'!B$17-'935'!X480)/('11'!D$17-'935'!Y480))))),0)</f>
        <v>0</v>
      </c>
      <c r="C14661" s="10"/>
    </row>
    <row r="14662" spans="1:3">
      <c r="A14662" s="21">
        <v>475</v>
      </c>
      <c r="B14662" s="6">
        <f>IF(B13437,IF('Calc1'!B10899=0,'Calc2'!B19372,MAX(0,MIN('Calc2'!B19372,'Calc2'!B19372+(B12830/'935'!Q481*('11'!B$17-'935'!X481)/('11'!D$17-'935'!Y481))))),0)</f>
        <v>0</v>
      </c>
      <c r="C14662" s="10"/>
    </row>
    <row r="14663" spans="1:3">
      <c r="A14663" s="21">
        <v>476</v>
      </c>
      <c r="B14663" s="6">
        <f>IF(B13438,IF('Calc1'!B10900=0,'Calc2'!B19373,MAX(0,MIN('Calc2'!B19373,'Calc2'!B19373+(B12831/'935'!Q482*('11'!B$17-'935'!X482)/('11'!D$17-'935'!Y482))))),0)</f>
        <v>0</v>
      </c>
      <c r="C14663" s="10"/>
    </row>
    <row r="14664" spans="1:3">
      <c r="A14664" s="21">
        <v>477</v>
      </c>
      <c r="B14664" s="6">
        <f>IF(B13439,IF('Calc1'!B10901=0,'Calc2'!B19374,MAX(0,MIN('Calc2'!B19374,'Calc2'!B19374+(B12832/'935'!Q483*('11'!B$17-'935'!X483)/('11'!D$17-'935'!Y483))))),0)</f>
        <v>0</v>
      </c>
      <c r="C14664" s="10"/>
    </row>
    <row r="14665" spans="1:3">
      <c r="A14665" s="21">
        <v>478</v>
      </c>
      <c r="B14665" s="6">
        <f>IF(B13440,IF('Calc1'!B10902=0,'Calc2'!B19375,MAX(0,MIN('Calc2'!B19375,'Calc2'!B19375+(B12833/'935'!Q484*('11'!B$17-'935'!X484)/('11'!D$17-'935'!Y484))))),0)</f>
        <v>0</v>
      </c>
      <c r="C14665" s="10"/>
    </row>
    <row r="14666" spans="1:3">
      <c r="A14666" s="21">
        <v>479</v>
      </c>
      <c r="B14666" s="6">
        <f>IF(B13441,IF('Calc1'!B10903=0,'Calc2'!B19376,MAX(0,MIN('Calc2'!B19376,'Calc2'!B19376+(B12834/'935'!Q485*('11'!B$17-'935'!X485)/('11'!D$17-'935'!Y485))))),0)</f>
        <v>0</v>
      </c>
      <c r="C14666" s="10"/>
    </row>
    <row r="14667" spans="1:3">
      <c r="A14667" s="21">
        <v>480</v>
      </c>
      <c r="B14667" s="6">
        <f>IF(B13442,IF('Calc1'!B10904=0,'Calc2'!B19377,MAX(0,MIN('Calc2'!B19377,'Calc2'!B19377+(B12835/'935'!Q486*('11'!B$17-'935'!X486)/('11'!D$17-'935'!Y486))))),0)</f>
        <v>0</v>
      </c>
      <c r="C14667" s="10"/>
    </row>
    <row r="14668" spans="1:3">
      <c r="A14668" s="21">
        <v>481</v>
      </c>
      <c r="B14668" s="6">
        <f>IF(B13443,IF('Calc1'!B10905=0,'Calc2'!B19378,MAX(0,MIN('Calc2'!B19378,'Calc2'!B19378+(B12836/'935'!Q487*('11'!B$17-'935'!X487)/('11'!D$17-'935'!Y487))))),0)</f>
        <v>0</v>
      </c>
      <c r="C14668" s="10"/>
    </row>
    <row r="14669" spans="1:3">
      <c r="A14669" s="21">
        <v>482</v>
      </c>
      <c r="B14669" s="6">
        <f>IF(B13444,IF('Calc1'!B10906=0,'Calc2'!B19379,MAX(0,MIN('Calc2'!B19379,'Calc2'!B19379+(B12837/'935'!Q488*('11'!B$17-'935'!X488)/('11'!D$17-'935'!Y488))))),0)</f>
        <v>0</v>
      </c>
      <c r="C14669" s="10"/>
    </row>
    <row r="14670" spans="1:3">
      <c r="A14670" s="21">
        <v>483</v>
      </c>
      <c r="B14670" s="6">
        <f>IF(B13445,IF('Calc1'!B10907=0,'Calc2'!B19380,MAX(0,MIN('Calc2'!B19380,'Calc2'!B19380+(B12838/'935'!Q489*('11'!B$17-'935'!X489)/('11'!D$17-'935'!Y489))))),0)</f>
        <v>0</v>
      </c>
      <c r="C14670" s="10"/>
    </row>
    <row r="14671" spans="1:3">
      <c r="A14671" s="21">
        <v>484</v>
      </c>
      <c r="B14671" s="6">
        <f>IF(B13446,IF('Calc1'!B10908=0,'Calc2'!B19381,MAX(0,MIN('Calc2'!B19381,'Calc2'!B19381+(B12839/'935'!Q490*('11'!B$17-'935'!X490)/('11'!D$17-'935'!Y490))))),0)</f>
        <v>0</v>
      </c>
      <c r="C14671" s="10"/>
    </row>
    <row r="14672" spans="1:3">
      <c r="A14672" s="21">
        <v>485</v>
      </c>
      <c r="B14672" s="6">
        <f>IF(B13447,IF('Calc1'!B10909=0,'Calc2'!B19382,MAX(0,MIN('Calc2'!B19382,'Calc2'!B19382+(B12840/'935'!Q491*('11'!B$17-'935'!X491)/('11'!D$17-'935'!Y491))))),0)</f>
        <v>0</v>
      </c>
      <c r="C14672" s="10"/>
    </row>
    <row r="14673" spans="1:3">
      <c r="A14673" s="21">
        <v>486</v>
      </c>
      <c r="B14673" s="6">
        <f>IF(B13448,IF('Calc1'!B10910=0,'Calc2'!B19383,MAX(0,MIN('Calc2'!B19383,'Calc2'!B19383+(B12841/'935'!Q492*('11'!B$17-'935'!X492)/('11'!D$17-'935'!Y492))))),0)</f>
        <v>0</v>
      </c>
      <c r="C14673" s="10"/>
    </row>
    <row r="14674" spans="1:3">
      <c r="A14674" s="21">
        <v>487</v>
      </c>
      <c r="B14674" s="6">
        <f>IF(B13449,IF('Calc1'!B10911=0,'Calc2'!B19384,MAX(0,MIN('Calc2'!B19384,'Calc2'!B19384+(B12842/'935'!Q493*('11'!B$17-'935'!X493)/('11'!D$17-'935'!Y493))))),0)</f>
        <v>0</v>
      </c>
      <c r="C14674" s="10"/>
    </row>
    <row r="14675" spans="1:3">
      <c r="A14675" s="21">
        <v>488</v>
      </c>
      <c r="B14675" s="6">
        <f>IF(B13450,IF('Calc1'!B10912=0,'Calc2'!B19385,MAX(0,MIN('Calc2'!B19385,'Calc2'!B19385+(B12843/'935'!Q494*('11'!B$17-'935'!X494)/('11'!D$17-'935'!Y494))))),0)</f>
        <v>0</v>
      </c>
      <c r="C14675" s="10"/>
    </row>
    <row r="14676" spans="1:3">
      <c r="A14676" s="21">
        <v>489</v>
      </c>
      <c r="B14676" s="6">
        <f>IF(B13451,IF('Calc1'!B10913=0,'Calc2'!B19386,MAX(0,MIN('Calc2'!B19386,'Calc2'!B19386+(B12844/'935'!Q495*('11'!B$17-'935'!X495)/('11'!D$17-'935'!Y495))))),0)</f>
        <v>0</v>
      </c>
      <c r="C14676" s="10"/>
    </row>
    <row r="14677" spans="1:3">
      <c r="A14677" s="21">
        <v>490</v>
      </c>
      <c r="B14677" s="6">
        <f>IF(B13452,IF('Calc1'!B10914=0,'Calc2'!B19387,MAX(0,MIN('Calc2'!B19387,'Calc2'!B19387+(B12845/'935'!Q496*('11'!B$17-'935'!X496)/('11'!D$17-'935'!Y496))))),0)</f>
        <v>0</v>
      </c>
      <c r="C14677" s="10"/>
    </row>
    <row r="14678" spans="1:3">
      <c r="A14678" s="21">
        <v>491</v>
      </c>
      <c r="B14678" s="6">
        <f>IF(B13453,IF('Calc1'!B10915=0,'Calc2'!B19388,MAX(0,MIN('Calc2'!B19388,'Calc2'!B19388+(B12846/'935'!Q497*('11'!B$17-'935'!X497)/('11'!D$17-'935'!Y497))))),0)</f>
        <v>0</v>
      </c>
      <c r="C14678" s="10"/>
    </row>
    <row r="14679" spans="1:3">
      <c r="A14679" s="21">
        <v>492</v>
      </c>
      <c r="B14679" s="6">
        <f>IF(B13454,IF('Calc1'!B10916=0,'Calc2'!B19389,MAX(0,MIN('Calc2'!B19389,'Calc2'!B19389+(B12847/'935'!Q498*('11'!B$17-'935'!X498)/('11'!D$17-'935'!Y498))))),0)</f>
        <v>0</v>
      </c>
      <c r="C14679" s="10"/>
    </row>
    <row r="14680" spans="1:3">
      <c r="A14680" s="21">
        <v>493</v>
      </c>
      <c r="B14680" s="6">
        <f>IF(B13455,IF('Calc1'!B10917=0,'Calc2'!B19390,MAX(0,MIN('Calc2'!B19390,'Calc2'!B19390+(B12848/'935'!Q499*('11'!B$17-'935'!X499)/('11'!D$17-'935'!Y499))))),0)</f>
        <v>0</v>
      </c>
      <c r="C14680" s="10"/>
    </row>
    <row r="14681" spans="1:3">
      <c r="A14681" s="21">
        <v>494</v>
      </c>
      <c r="B14681" s="6">
        <f>IF(B13456,IF('Calc1'!B10918=0,'Calc2'!B19391,MAX(0,MIN('Calc2'!B19391,'Calc2'!B19391+(B12849/'935'!Q500*('11'!B$17-'935'!X500)/('11'!D$17-'935'!Y500))))),0)</f>
        <v>0</v>
      </c>
      <c r="C14681" s="10"/>
    </row>
    <row r="14682" spans="1:3">
      <c r="A14682" s="21">
        <v>495</v>
      </c>
      <c r="B14682" s="6">
        <f>IF(B13457,IF('Calc1'!B10919=0,'Calc2'!B19392,MAX(0,MIN('Calc2'!B19392,'Calc2'!B19392+(B12850/'935'!Q501*('11'!B$17-'935'!X501)/('11'!D$17-'935'!Y501))))),0)</f>
        <v>0</v>
      </c>
      <c r="C14682" s="10"/>
    </row>
    <row r="14683" spans="1:3">
      <c r="A14683" s="21">
        <v>496</v>
      </c>
      <c r="B14683" s="6">
        <f>IF(B13458,IF('Calc1'!B10920=0,'Calc2'!B19393,MAX(0,MIN('Calc2'!B19393,'Calc2'!B19393+(B12851/'935'!Q502*('11'!B$17-'935'!X502)/('11'!D$17-'935'!Y502))))),0)</f>
        <v>0</v>
      </c>
      <c r="C14683" s="10"/>
    </row>
    <row r="14684" spans="1:3">
      <c r="A14684" s="21">
        <v>497</v>
      </c>
      <c r="B14684" s="6">
        <f>IF(B13459,IF('Calc1'!B10921=0,'Calc2'!B19394,MAX(0,MIN('Calc2'!B19394,'Calc2'!B19394+(B12852/'935'!Q503*('11'!B$17-'935'!X503)/('11'!D$17-'935'!Y503))))),0)</f>
        <v>0</v>
      </c>
      <c r="C14684" s="10"/>
    </row>
    <row r="14685" spans="1:3">
      <c r="A14685" s="21">
        <v>498</v>
      </c>
      <c r="B14685" s="6">
        <f>IF(B13460,IF('Calc1'!B10922=0,'Calc2'!B19395,MAX(0,MIN('Calc2'!B19395,'Calc2'!B19395+(B12853/'935'!Q504*('11'!B$17-'935'!X504)/('11'!D$17-'935'!Y504))))),0)</f>
        <v>0</v>
      </c>
      <c r="C14685" s="10"/>
    </row>
    <row r="14686" spans="1:3">
      <c r="A14686" s="21">
        <v>499</v>
      </c>
      <c r="B14686" s="6">
        <f>IF(B13461,IF('Calc1'!B10923=0,'Calc2'!B19396,MAX(0,MIN('Calc2'!B19396,'Calc2'!B19396+(B12854/'935'!Q505*('11'!B$17-'935'!X505)/('11'!D$17-'935'!Y505))))),0)</f>
        <v>0</v>
      </c>
      <c r="C14686" s="10"/>
    </row>
    <row r="14687" spans="1:3">
      <c r="A14687" s="21">
        <v>500</v>
      </c>
      <c r="B14687" s="6">
        <f>IF(B13462,IF('Calc1'!B10924=0,'Calc2'!B19397,MAX(0,MIN('Calc2'!B19397,'Calc2'!B19397+(B12855/'935'!Q506*('11'!B$17-'935'!X506)/('11'!D$17-'935'!Y506))))),0)</f>
        <v>0</v>
      </c>
      <c r="C14687" s="10"/>
    </row>
    <row r="14688" spans="1:3">
      <c r="A14688" s="21">
        <v>501</v>
      </c>
      <c r="B14688" s="6">
        <f>IF(B13463,IF('Calc1'!B10925=0,'Calc2'!B19398,MAX(0,MIN('Calc2'!B19398,'Calc2'!B19398+(B12856/'935'!Q507*('11'!B$17-'935'!X507)/('11'!D$17-'935'!Y507))))),0)</f>
        <v>0</v>
      </c>
      <c r="C14688" s="10"/>
    </row>
    <row r="14689" spans="1:3">
      <c r="A14689" s="21">
        <v>502</v>
      </c>
      <c r="B14689" s="6">
        <f>IF(B13464,IF('Calc1'!B10926=0,'Calc2'!B19399,MAX(0,MIN('Calc2'!B19399,'Calc2'!B19399+(B12857/'935'!Q508*('11'!B$17-'935'!X508)/('11'!D$17-'935'!Y508))))),0)</f>
        <v>0</v>
      </c>
      <c r="C14689" s="10"/>
    </row>
    <row r="14690" spans="1:3">
      <c r="A14690" s="21">
        <v>503</v>
      </c>
      <c r="B14690" s="6">
        <f>IF(B13465,IF('Calc1'!B10927=0,'Calc2'!B19400,MAX(0,MIN('Calc2'!B19400,'Calc2'!B19400+(B12858/'935'!Q509*('11'!B$17-'935'!X509)/('11'!D$17-'935'!Y509))))),0)</f>
        <v>0</v>
      </c>
      <c r="C14690" s="10"/>
    </row>
    <row r="14691" spans="1:3">
      <c r="A14691" s="21">
        <v>504</v>
      </c>
      <c r="B14691" s="6">
        <f>IF(B13466,IF('Calc1'!B10928=0,'Calc2'!B19401,MAX(0,MIN('Calc2'!B19401,'Calc2'!B19401+(B12859/'935'!Q510*('11'!B$17-'935'!X510)/('11'!D$17-'935'!Y510))))),0)</f>
        <v>0</v>
      </c>
      <c r="C14691" s="10"/>
    </row>
    <row r="14692" spans="1:3">
      <c r="A14692" s="21">
        <v>505</v>
      </c>
      <c r="B14692" s="6">
        <f>IF(B13467,IF('Calc1'!B10929=0,'Calc2'!B19402,MAX(0,MIN('Calc2'!B19402,'Calc2'!B19402+(B12860/'935'!Q511*('11'!B$17-'935'!X511)/('11'!D$17-'935'!Y511))))),0)</f>
        <v>0</v>
      </c>
      <c r="C14692" s="10"/>
    </row>
    <row r="14693" spans="1:3">
      <c r="A14693" s="21">
        <v>506</v>
      </c>
      <c r="B14693" s="6">
        <f>IF(B13468,IF('Calc1'!B10930=0,'Calc2'!B19403,MAX(0,MIN('Calc2'!B19403,'Calc2'!B19403+(B12861/'935'!Q512*('11'!B$17-'935'!X512)/('11'!D$17-'935'!Y512))))),0)</f>
        <v>0</v>
      </c>
      <c r="C14693" s="10"/>
    </row>
    <row r="14694" spans="1:3">
      <c r="A14694" s="21">
        <v>507</v>
      </c>
      <c r="B14694" s="6">
        <f>IF(B13469,IF('Calc1'!B10931=0,'Calc2'!B19404,MAX(0,MIN('Calc2'!B19404,'Calc2'!B19404+(B12862/'935'!Q513*('11'!B$17-'935'!X513)/('11'!D$17-'935'!Y513))))),0)</f>
        <v>0</v>
      </c>
      <c r="C14694" s="10"/>
    </row>
    <row r="14695" spans="1:3">
      <c r="A14695" s="21">
        <v>508</v>
      </c>
      <c r="B14695" s="6">
        <f>IF(B13470,IF('Calc1'!B10932=0,'Calc2'!B19405,MAX(0,MIN('Calc2'!B19405,'Calc2'!B19405+(B12863/'935'!Q514*('11'!B$17-'935'!X514)/('11'!D$17-'935'!Y514))))),0)</f>
        <v>0</v>
      </c>
      <c r="C14695" s="10"/>
    </row>
    <row r="14696" spans="1:3">
      <c r="A14696" s="21">
        <v>509</v>
      </c>
      <c r="B14696" s="6">
        <f>IF(B13471,IF('Calc1'!B10933=0,'Calc2'!B19406,MAX(0,MIN('Calc2'!B19406,'Calc2'!B19406+(B12864/'935'!Q515*('11'!B$17-'935'!X515)/('11'!D$17-'935'!Y515))))),0)</f>
        <v>0</v>
      </c>
      <c r="C14696" s="10"/>
    </row>
    <row r="14697" spans="1:3">
      <c r="A14697" s="21">
        <v>510</v>
      </c>
      <c r="B14697" s="6">
        <f>IF(B13472,IF('Calc1'!B10934=0,'Calc2'!B19407,MAX(0,MIN('Calc2'!B19407,'Calc2'!B19407+(B12865/'935'!Q516*('11'!B$17-'935'!X516)/('11'!D$17-'935'!Y516))))),0)</f>
        <v>0</v>
      </c>
      <c r="C14697" s="10"/>
    </row>
    <row r="14698" spans="1:3">
      <c r="A14698" s="21">
        <v>511</v>
      </c>
      <c r="B14698" s="6">
        <f>IF(B13473,IF('Calc1'!B10935=0,'Calc2'!B19408,MAX(0,MIN('Calc2'!B19408,'Calc2'!B19408+(B12866/'935'!Q517*('11'!B$17-'935'!X517)/('11'!D$17-'935'!Y517))))),0)</f>
        <v>0</v>
      </c>
      <c r="C14698" s="10"/>
    </row>
    <row r="14699" spans="1:3">
      <c r="A14699" s="21">
        <v>512</v>
      </c>
      <c r="B14699" s="6">
        <f>IF(B13474,IF('Calc1'!B10936=0,'Calc2'!B19409,MAX(0,MIN('Calc2'!B19409,'Calc2'!B19409+(B12867/'935'!Q518*('11'!B$17-'935'!X518)/('11'!D$17-'935'!Y518))))),0)</f>
        <v>0</v>
      </c>
      <c r="C14699" s="10"/>
    </row>
    <row r="14700" spans="1:3">
      <c r="A14700" s="21">
        <v>513</v>
      </c>
      <c r="B14700" s="6">
        <f>IF(B13475,IF('Calc1'!B10937=0,'Calc2'!B19410,MAX(0,MIN('Calc2'!B19410,'Calc2'!B19410+(B12868/'935'!Q519*('11'!B$17-'935'!X519)/('11'!D$17-'935'!Y519))))),0)</f>
        <v>0</v>
      </c>
      <c r="C14700" s="10"/>
    </row>
    <row r="14701" spans="1:3">
      <c r="A14701" s="21">
        <v>514</v>
      </c>
      <c r="B14701" s="6">
        <f>IF(B13476,IF('Calc1'!B10938=0,'Calc2'!B19411,MAX(0,MIN('Calc2'!B19411,'Calc2'!B19411+(B12869/'935'!Q520*('11'!B$17-'935'!X520)/('11'!D$17-'935'!Y520))))),0)</f>
        <v>0</v>
      </c>
      <c r="C14701" s="10"/>
    </row>
    <row r="14702" spans="1:3">
      <c r="A14702" s="21">
        <v>515</v>
      </c>
      <c r="B14702" s="6">
        <f>IF(B13477,IF('Calc1'!B10939=0,'Calc2'!B19412,MAX(0,MIN('Calc2'!B19412,'Calc2'!B19412+(B12870/'935'!Q521*('11'!B$17-'935'!X521)/('11'!D$17-'935'!Y521))))),0)</f>
        <v>0</v>
      </c>
      <c r="C14702" s="10"/>
    </row>
    <row r="14703" spans="1:3">
      <c r="A14703" s="21">
        <v>516</v>
      </c>
      <c r="B14703" s="6">
        <f>IF(B13478,IF('Calc1'!B10940=0,'Calc2'!B19413,MAX(0,MIN('Calc2'!B19413,'Calc2'!B19413+(B12871/'935'!Q522*('11'!B$17-'935'!X522)/('11'!D$17-'935'!Y522))))),0)</f>
        <v>0</v>
      </c>
      <c r="C14703" s="10"/>
    </row>
    <row r="14704" spans="1:3">
      <c r="A14704" s="21">
        <v>517</v>
      </c>
      <c r="B14704" s="6">
        <f>IF(B13479,IF('Calc1'!B10941=0,'Calc2'!B19414,MAX(0,MIN('Calc2'!B19414,'Calc2'!B19414+(B12872/'935'!Q523*('11'!B$17-'935'!X523)/('11'!D$17-'935'!Y523))))),0)</f>
        <v>0</v>
      </c>
      <c r="C14704" s="10"/>
    </row>
    <row r="14705" spans="1:3">
      <c r="A14705" s="21">
        <v>518</v>
      </c>
      <c r="B14705" s="6">
        <f>IF(B13480,IF('Calc1'!B10942=0,'Calc2'!B19415,MAX(0,MIN('Calc2'!B19415,'Calc2'!B19415+(B12873/'935'!Q524*('11'!B$17-'935'!X524)/('11'!D$17-'935'!Y524))))),0)</f>
        <v>0</v>
      </c>
      <c r="C14705" s="10"/>
    </row>
    <row r="14706" spans="1:3">
      <c r="A14706" s="21">
        <v>519</v>
      </c>
      <c r="B14706" s="6">
        <f>IF(B13481,IF('Calc1'!B10943=0,'Calc2'!B19416,MAX(0,MIN('Calc2'!B19416,'Calc2'!B19416+(B12874/'935'!Q525*('11'!B$17-'935'!X525)/('11'!D$17-'935'!Y525))))),0)</f>
        <v>0</v>
      </c>
      <c r="C14706" s="10"/>
    </row>
    <row r="14707" spans="1:3">
      <c r="A14707" s="21">
        <v>520</v>
      </c>
      <c r="B14707" s="6">
        <f>IF(B13482,IF('Calc1'!B10944=0,'Calc2'!B19417,MAX(0,MIN('Calc2'!B19417,'Calc2'!B19417+(B12875/'935'!Q526*('11'!B$17-'935'!X526)/('11'!D$17-'935'!Y526))))),0)</f>
        <v>0</v>
      </c>
      <c r="C14707" s="10"/>
    </row>
    <row r="14708" spans="1:3">
      <c r="A14708" s="21">
        <v>521</v>
      </c>
      <c r="B14708" s="6">
        <f>IF(B13483,IF('Calc1'!B10945=0,'Calc2'!B19418,MAX(0,MIN('Calc2'!B19418,'Calc2'!B19418+(B12876/'935'!Q527*('11'!B$17-'935'!X527)/('11'!D$17-'935'!Y527))))),0)</f>
        <v>0</v>
      </c>
      <c r="C14708" s="10"/>
    </row>
    <row r="14709" spans="1:3">
      <c r="A14709" s="21">
        <v>522</v>
      </c>
      <c r="B14709" s="6">
        <f>IF(B13484,IF('Calc1'!B10946=0,'Calc2'!B19419,MAX(0,MIN('Calc2'!B19419,'Calc2'!B19419+(B12877/'935'!Q528*('11'!B$17-'935'!X528)/('11'!D$17-'935'!Y528))))),0)</f>
        <v>0</v>
      </c>
      <c r="C14709" s="10"/>
    </row>
    <row r="14710" spans="1:3">
      <c r="A14710" s="21">
        <v>523</v>
      </c>
      <c r="B14710" s="6">
        <f>IF(B13485,IF('Calc1'!B10947=0,'Calc2'!B19420,MAX(0,MIN('Calc2'!B19420,'Calc2'!B19420+(B12878/'935'!Q529*('11'!B$17-'935'!X529)/('11'!D$17-'935'!Y529))))),0)</f>
        <v>0</v>
      </c>
      <c r="C14710" s="10"/>
    </row>
    <row r="14711" spans="1:3">
      <c r="A14711" s="21">
        <v>524</v>
      </c>
      <c r="B14711" s="6">
        <f>IF(B13486,IF('Calc1'!B10948=0,'Calc2'!B19421,MAX(0,MIN('Calc2'!B19421,'Calc2'!B19421+(B12879/'935'!Q530*('11'!B$17-'935'!X530)/('11'!D$17-'935'!Y530))))),0)</f>
        <v>0</v>
      </c>
      <c r="C14711" s="10"/>
    </row>
    <row r="14712" spans="1:3">
      <c r="A14712" s="21">
        <v>525</v>
      </c>
      <c r="B14712" s="6">
        <f>IF(B13487,IF('Calc1'!B10949=0,'Calc2'!B19422,MAX(0,MIN('Calc2'!B19422,'Calc2'!B19422+(B12880/'935'!Q531*('11'!B$17-'935'!X531)/('11'!D$17-'935'!Y531))))),0)</f>
        <v>0</v>
      </c>
      <c r="C14712" s="10"/>
    </row>
    <row r="14713" spans="1:3">
      <c r="A14713" s="21">
        <v>526</v>
      </c>
      <c r="B14713" s="6">
        <f>IF(B13488,IF('Calc1'!B10950=0,'Calc2'!B19423,MAX(0,MIN('Calc2'!B19423,'Calc2'!B19423+(B12881/'935'!Q532*('11'!B$17-'935'!X532)/('11'!D$17-'935'!Y532))))),0)</f>
        <v>0</v>
      </c>
      <c r="C14713" s="10"/>
    </row>
    <row r="14714" spans="1:3">
      <c r="A14714" s="21">
        <v>527</v>
      </c>
      <c r="B14714" s="6">
        <f>IF(B13489,IF('Calc1'!B10951=0,'Calc2'!B19424,MAX(0,MIN('Calc2'!B19424,'Calc2'!B19424+(B12882/'935'!Q533*('11'!B$17-'935'!X533)/('11'!D$17-'935'!Y533))))),0)</f>
        <v>0</v>
      </c>
      <c r="C14714" s="10"/>
    </row>
    <row r="14715" spans="1:3">
      <c r="A14715" s="21">
        <v>528</v>
      </c>
      <c r="B14715" s="6">
        <f>IF(B13490,IF('Calc1'!B10952=0,'Calc2'!B19425,MAX(0,MIN('Calc2'!B19425,'Calc2'!B19425+(B12883/'935'!Q534*('11'!B$17-'935'!X534)/('11'!D$17-'935'!Y534))))),0)</f>
        <v>0</v>
      </c>
      <c r="C14715" s="10"/>
    </row>
    <row r="14716" spans="1:3">
      <c r="A14716" s="21">
        <v>529</v>
      </c>
      <c r="B14716" s="6">
        <f>IF(B13491,IF('Calc1'!B10953=0,'Calc2'!B19426,MAX(0,MIN('Calc2'!B19426,'Calc2'!B19426+(B12884/'935'!Q535*('11'!B$17-'935'!X535)/('11'!D$17-'935'!Y535))))),0)</f>
        <v>0</v>
      </c>
      <c r="C14716" s="10"/>
    </row>
    <row r="14717" spans="1:3">
      <c r="A14717" s="21">
        <v>530</v>
      </c>
      <c r="B14717" s="6">
        <f>IF(B13492,IF('Calc1'!B10954=0,'Calc2'!B19427,MAX(0,MIN('Calc2'!B19427,'Calc2'!B19427+(B12885/'935'!Q536*('11'!B$17-'935'!X536)/('11'!D$17-'935'!Y536))))),0)</f>
        <v>0</v>
      </c>
      <c r="C14717" s="10"/>
    </row>
    <row r="14718" spans="1:3">
      <c r="A14718" s="21">
        <v>531</v>
      </c>
      <c r="B14718" s="6">
        <f>IF(B13493,IF('Calc1'!B10955=0,'Calc2'!B19428,MAX(0,MIN('Calc2'!B19428,'Calc2'!B19428+(B12886/'935'!Q537*('11'!B$17-'935'!X537)/('11'!D$17-'935'!Y537))))),0)</f>
        <v>0</v>
      </c>
      <c r="C14718" s="10"/>
    </row>
    <row r="14719" spans="1:3">
      <c r="A14719" s="21">
        <v>532</v>
      </c>
      <c r="B14719" s="6">
        <f>IF(B13494,IF('Calc1'!B10956=0,'Calc2'!B19429,MAX(0,MIN('Calc2'!B19429,'Calc2'!B19429+(B12887/'935'!Q538*('11'!B$17-'935'!X538)/('11'!D$17-'935'!Y538))))),0)</f>
        <v>0</v>
      </c>
      <c r="C14719" s="10"/>
    </row>
    <row r="14720" spans="1:3">
      <c r="A14720" s="21">
        <v>533</v>
      </c>
      <c r="B14720" s="6">
        <f>IF(B13495,IF('Calc1'!B10957=0,'Calc2'!B19430,MAX(0,MIN('Calc2'!B19430,'Calc2'!B19430+(B12888/'935'!Q539*('11'!B$17-'935'!X539)/('11'!D$17-'935'!Y539))))),0)</f>
        <v>0</v>
      </c>
      <c r="C14720" s="10"/>
    </row>
    <row r="14721" spans="1:3">
      <c r="A14721" s="21">
        <v>534</v>
      </c>
      <c r="B14721" s="6">
        <f>IF(B13496,IF('Calc1'!B10958=0,'Calc2'!B19431,MAX(0,MIN('Calc2'!B19431,'Calc2'!B19431+(B12889/'935'!Q540*('11'!B$17-'935'!X540)/('11'!D$17-'935'!Y540))))),0)</f>
        <v>0</v>
      </c>
      <c r="C14721" s="10"/>
    </row>
    <row r="14722" spans="1:3">
      <c r="A14722" s="21">
        <v>535</v>
      </c>
      <c r="B14722" s="6">
        <f>IF(B13497,IF('Calc1'!B10959=0,'Calc2'!B19432,MAX(0,MIN('Calc2'!B19432,'Calc2'!B19432+(B12890/'935'!Q541*('11'!B$17-'935'!X541)/('11'!D$17-'935'!Y541))))),0)</f>
        <v>0</v>
      </c>
      <c r="C14722" s="10"/>
    </row>
    <row r="14723" spans="1:3">
      <c r="A14723" s="21">
        <v>536</v>
      </c>
      <c r="B14723" s="6">
        <f>IF(B13498,IF('Calc1'!B10960=0,'Calc2'!B19433,MAX(0,MIN('Calc2'!B19433,'Calc2'!B19433+(B12891/'935'!Q542*('11'!B$17-'935'!X542)/('11'!D$17-'935'!Y542))))),0)</f>
        <v>0</v>
      </c>
      <c r="C14723" s="10"/>
    </row>
    <row r="14724" spans="1:3">
      <c r="A14724" s="21">
        <v>537</v>
      </c>
      <c r="B14724" s="6">
        <f>IF(B13499,IF('Calc1'!B10961=0,'Calc2'!B19434,MAX(0,MIN('Calc2'!B19434,'Calc2'!B19434+(B12892/'935'!Q543*('11'!B$17-'935'!X543)/('11'!D$17-'935'!Y543))))),0)</f>
        <v>0</v>
      </c>
      <c r="C14724" s="10"/>
    </row>
    <row r="14725" spans="1:3">
      <c r="A14725" s="21">
        <v>538</v>
      </c>
      <c r="B14725" s="6">
        <f>IF(B13500,IF('Calc1'!B10962=0,'Calc2'!B19435,MAX(0,MIN('Calc2'!B19435,'Calc2'!B19435+(B12893/'935'!Q544*('11'!B$17-'935'!X544)/('11'!D$17-'935'!Y544))))),0)</f>
        <v>0</v>
      </c>
      <c r="C14725" s="10"/>
    </row>
    <row r="14726" spans="1:3">
      <c r="A14726" s="21">
        <v>539</v>
      </c>
      <c r="B14726" s="6">
        <f>IF(B13501,IF('Calc1'!B10963=0,'Calc2'!B19436,MAX(0,MIN('Calc2'!B19436,'Calc2'!B19436+(B12894/'935'!Q545*('11'!B$17-'935'!X545)/('11'!D$17-'935'!Y545))))),0)</f>
        <v>0</v>
      </c>
      <c r="C14726" s="10"/>
    </row>
    <row r="14727" spans="1:3">
      <c r="A14727" s="21">
        <v>540</v>
      </c>
      <c r="B14727" s="6">
        <f>IF(B13502,IF('Calc1'!B10964=0,'Calc2'!B19437,MAX(0,MIN('Calc2'!B19437,'Calc2'!B19437+(B12895/'935'!Q546*('11'!B$17-'935'!X546)/('11'!D$17-'935'!Y546))))),0)</f>
        <v>0</v>
      </c>
      <c r="C14727" s="10"/>
    </row>
    <row r="14728" spans="1:3">
      <c r="A14728" s="21">
        <v>541</v>
      </c>
      <c r="B14728" s="6">
        <f>IF(B13503,IF('Calc1'!B10965=0,'Calc2'!B19438,MAX(0,MIN('Calc2'!B19438,'Calc2'!B19438+(B12896/'935'!Q547*('11'!B$17-'935'!X547)/('11'!D$17-'935'!Y547))))),0)</f>
        <v>0</v>
      </c>
      <c r="C14728" s="10"/>
    </row>
    <row r="14729" spans="1:3">
      <c r="A14729" s="21">
        <v>542</v>
      </c>
      <c r="B14729" s="6">
        <f>IF(B13504,IF('Calc1'!B10966=0,'Calc2'!B19439,MAX(0,MIN('Calc2'!B19439,'Calc2'!B19439+(B12897/'935'!Q548*('11'!B$17-'935'!X548)/('11'!D$17-'935'!Y548))))),0)</f>
        <v>0</v>
      </c>
      <c r="C14729" s="10"/>
    </row>
    <row r="14730" spans="1:3">
      <c r="A14730" s="21">
        <v>543</v>
      </c>
      <c r="B14730" s="6">
        <f>IF(B13505,IF('Calc1'!B10967=0,'Calc2'!B19440,MAX(0,MIN('Calc2'!B19440,'Calc2'!B19440+(B12898/'935'!Q549*('11'!B$17-'935'!X549)/('11'!D$17-'935'!Y549))))),0)</f>
        <v>0</v>
      </c>
      <c r="C14730" s="10"/>
    </row>
    <row r="14731" spans="1:3">
      <c r="A14731" s="21">
        <v>544</v>
      </c>
      <c r="B14731" s="6">
        <f>IF(B13506,IF('Calc1'!B10968=0,'Calc2'!B19441,MAX(0,MIN('Calc2'!B19441,'Calc2'!B19441+(B12899/'935'!Q550*('11'!B$17-'935'!X550)/('11'!D$17-'935'!Y550))))),0)</f>
        <v>0</v>
      </c>
      <c r="C14731" s="10"/>
    </row>
    <row r="14732" spans="1:3">
      <c r="A14732" s="21">
        <v>545</v>
      </c>
      <c r="B14732" s="6">
        <f>IF(B13507,IF('Calc1'!B10969=0,'Calc2'!B19442,MAX(0,MIN('Calc2'!B19442,'Calc2'!B19442+(B12900/'935'!Q551*('11'!B$17-'935'!X551)/('11'!D$17-'935'!Y551))))),0)</f>
        <v>0</v>
      </c>
      <c r="C14732" s="10"/>
    </row>
    <row r="14733" spans="1:3">
      <c r="A14733" s="21">
        <v>546</v>
      </c>
      <c r="B14733" s="6">
        <f>IF(B13508,IF('Calc1'!B10970=0,'Calc2'!B19443,MAX(0,MIN('Calc2'!B19443,'Calc2'!B19443+(B12901/'935'!Q552*('11'!B$17-'935'!X552)/('11'!D$17-'935'!Y552))))),0)</f>
        <v>0</v>
      </c>
      <c r="C14733" s="10"/>
    </row>
    <row r="14734" spans="1:3">
      <c r="A14734" s="21">
        <v>547</v>
      </c>
      <c r="B14734" s="6">
        <f>IF(B13509,IF('Calc1'!B10971=0,'Calc2'!B19444,MAX(0,MIN('Calc2'!B19444,'Calc2'!B19444+(B12902/'935'!Q553*('11'!B$17-'935'!X553)/('11'!D$17-'935'!Y553))))),0)</f>
        <v>0</v>
      </c>
      <c r="C14734" s="10"/>
    </row>
    <row r="14735" spans="1:3">
      <c r="A14735" s="21">
        <v>548</v>
      </c>
      <c r="B14735" s="6">
        <f>IF(B13510,IF('Calc1'!B10972=0,'Calc2'!B19445,MAX(0,MIN('Calc2'!B19445,'Calc2'!B19445+(B12903/'935'!Q554*('11'!B$17-'935'!X554)/('11'!D$17-'935'!Y554))))),0)</f>
        <v>0</v>
      </c>
      <c r="C14735" s="10"/>
    </row>
    <row r="14736" spans="1:3">
      <c r="A14736" s="21">
        <v>549</v>
      </c>
      <c r="B14736" s="6">
        <f>IF(B13511,IF('Calc1'!B10973=0,'Calc2'!B19446,MAX(0,MIN('Calc2'!B19446,'Calc2'!B19446+(B12904/'935'!Q555*('11'!B$17-'935'!X555)/('11'!D$17-'935'!Y555))))),0)</f>
        <v>0</v>
      </c>
      <c r="C14736" s="10"/>
    </row>
    <row r="14737" spans="1:3">
      <c r="A14737" s="21">
        <v>550</v>
      </c>
      <c r="B14737" s="6">
        <f>IF(B13512,IF('Calc1'!B10974=0,'Calc2'!B19447,MAX(0,MIN('Calc2'!B19447,'Calc2'!B19447+(B12905/'935'!Q556*('11'!B$17-'935'!X556)/('11'!D$17-'935'!Y556))))),0)</f>
        <v>0</v>
      </c>
      <c r="C14737" s="10"/>
    </row>
    <row r="14738" spans="1:3">
      <c r="A14738" s="21">
        <v>551</v>
      </c>
      <c r="B14738" s="6">
        <f>IF(B13513,IF('Calc1'!B10975=0,'Calc2'!B19448,MAX(0,MIN('Calc2'!B19448,'Calc2'!B19448+(B12906/'935'!Q557*('11'!B$17-'935'!X557)/('11'!D$17-'935'!Y557))))),0)</f>
        <v>0</v>
      </c>
      <c r="C14738" s="10"/>
    </row>
    <row r="14739" spans="1:3">
      <c r="A14739" s="21">
        <v>552</v>
      </c>
      <c r="B14739" s="6">
        <f>IF(B13514,IF('Calc1'!B10976=0,'Calc2'!B19449,MAX(0,MIN('Calc2'!B19449,'Calc2'!B19449+(B12907/'935'!Q558*('11'!B$17-'935'!X558)/('11'!D$17-'935'!Y558))))),0)</f>
        <v>0</v>
      </c>
      <c r="C14739" s="10"/>
    </row>
    <row r="14740" spans="1:3">
      <c r="A14740" s="21">
        <v>553</v>
      </c>
      <c r="B14740" s="6">
        <f>IF(B13515,IF('Calc1'!B10977=0,'Calc2'!B19450,MAX(0,MIN('Calc2'!B19450,'Calc2'!B19450+(B12908/'935'!Q559*('11'!B$17-'935'!X559)/('11'!D$17-'935'!Y559))))),0)</f>
        <v>0</v>
      </c>
      <c r="C14740" s="10"/>
    </row>
    <row r="14741" spans="1:3">
      <c r="A14741" s="21">
        <v>554</v>
      </c>
      <c r="B14741" s="6">
        <f>IF(B13516,IF('Calc1'!B10978=0,'Calc2'!B19451,MAX(0,MIN('Calc2'!B19451,'Calc2'!B19451+(B12909/'935'!Q560*('11'!B$17-'935'!X560)/('11'!D$17-'935'!Y560))))),0)</f>
        <v>0</v>
      </c>
      <c r="C14741" s="10"/>
    </row>
    <row r="14742" spans="1:3">
      <c r="A14742" s="21">
        <v>555</v>
      </c>
      <c r="B14742" s="6">
        <f>IF(B13517,IF('Calc1'!B10979=0,'Calc2'!B19452,MAX(0,MIN('Calc2'!B19452,'Calc2'!B19452+(B12910/'935'!Q561*('11'!B$17-'935'!X561)/('11'!D$17-'935'!Y561))))),0)</f>
        <v>0</v>
      </c>
      <c r="C14742" s="10"/>
    </row>
    <row r="14743" spans="1:3">
      <c r="A14743" s="21">
        <v>556</v>
      </c>
      <c r="B14743" s="6">
        <f>IF(B13518,IF('Calc1'!B10980=0,'Calc2'!B19453,MAX(0,MIN('Calc2'!B19453,'Calc2'!B19453+(B12911/'935'!Q562*('11'!B$17-'935'!X562)/('11'!D$17-'935'!Y562))))),0)</f>
        <v>0</v>
      </c>
      <c r="C14743" s="10"/>
    </row>
    <row r="14744" spans="1:3">
      <c r="A14744" s="21">
        <v>557</v>
      </c>
      <c r="B14744" s="6">
        <f>IF(B13519,IF('Calc1'!B10981=0,'Calc2'!B19454,MAX(0,MIN('Calc2'!B19454,'Calc2'!B19454+(B12912/'935'!Q563*('11'!B$17-'935'!X563)/('11'!D$17-'935'!Y563))))),0)</f>
        <v>0</v>
      </c>
      <c r="C14744" s="10"/>
    </row>
    <row r="14745" spans="1:3">
      <c r="A14745" s="21">
        <v>558</v>
      </c>
      <c r="B14745" s="6">
        <f>IF(B13520,IF('Calc1'!B10982=0,'Calc2'!B19455,MAX(0,MIN('Calc2'!B19455,'Calc2'!B19455+(B12913/'935'!Q564*('11'!B$17-'935'!X564)/('11'!D$17-'935'!Y564))))),0)</f>
        <v>0</v>
      </c>
      <c r="C14745" s="10"/>
    </row>
    <row r="14746" spans="1:3">
      <c r="A14746" s="21">
        <v>559</v>
      </c>
      <c r="B14746" s="6">
        <f>IF(B13521,IF('Calc1'!B10983=0,'Calc2'!B19456,MAX(0,MIN('Calc2'!B19456,'Calc2'!B19456+(B12914/'935'!Q565*('11'!B$17-'935'!X565)/('11'!D$17-'935'!Y565))))),0)</f>
        <v>0</v>
      </c>
      <c r="C14746" s="10"/>
    </row>
    <row r="14747" spans="1:3">
      <c r="A14747" s="21">
        <v>560</v>
      </c>
      <c r="B14747" s="6">
        <f>IF(B13522,IF('Calc1'!B10984=0,'Calc2'!B19457,MAX(0,MIN('Calc2'!B19457,'Calc2'!B19457+(B12915/'935'!Q566*('11'!B$17-'935'!X566)/('11'!D$17-'935'!Y566))))),0)</f>
        <v>0</v>
      </c>
      <c r="C14747" s="10"/>
    </row>
    <row r="14748" spans="1:3">
      <c r="A14748" s="21">
        <v>561</v>
      </c>
      <c r="B14748" s="6">
        <f>IF(B13523,IF('Calc1'!B10985=0,'Calc2'!B19458,MAX(0,MIN('Calc2'!B19458,'Calc2'!B19458+(B12916/'935'!Q567*('11'!B$17-'935'!X567)/('11'!D$17-'935'!Y567))))),0)</f>
        <v>0</v>
      </c>
      <c r="C14748" s="10"/>
    </row>
    <row r="14749" spans="1:3">
      <c r="A14749" s="21">
        <v>562</v>
      </c>
      <c r="B14749" s="6">
        <f>IF(B13524,IF('Calc1'!B10986=0,'Calc2'!B19459,MAX(0,MIN('Calc2'!B19459,'Calc2'!B19459+(B12917/'935'!Q568*('11'!B$17-'935'!X568)/('11'!D$17-'935'!Y568))))),0)</f>
        <v>0</v>
      </c>
      <c r="C14749" s="10"/>
    </row>
    <row r="14750" spans="1:3">
      <c r="A14750" s="21">
        <v>563</v>
      </c>
      <c r="B14750" s="6">
        <f>IF(B13525,IF('Calc1'!B10987=0,'Calc2'!B19460,MAX(0,MIN('Calc2'!B19460,'Calc2'!B19460+(B12918/'935'!Q569*('11'!B$17-'935'!X569)/('11'!D$17-'935'!Y569))))),0)</f>
        <v>0</v>
      </c>
      <c r="C14750" s="10"/>
    </row>
    <row r="14751" spans="1:3">
      <c r="A14751" s="21">
        <v>564</v>
      </c>
      <c r="B14751" s="6">
        <f>IF(B13526,IF('Calc1'!B10988=0,'Calc2'!B19461,MAX(0,MIN('Calc2'!B19461,'Calc2'!B19461+(B12919/'935'!Q570*('11'!B$17-'935'!X570)/('11'!D$17-'935'!Y570))))),0)</f>
        <v>0</v>
      </c>
      <c r="C14751" s="10"/>
    </row>
    <row r="14752" spans="1:3">
      <c r="A14752" s="21">
        <v>565</v>
      </c>
      <c r="B14752" s="6">
        <f>IF(B13527,IF('Calc1'!B10989=0,'Calc2'!B19462,MAX(0,MIN('Calc2'!B19462,'Calc2'!B19462+(B12920/'935'!Q571*('11'!B$17-'935'!X571)/('11'!D$17-'935'!Y571))))),0)</f>
        <v>0</v>
      </c>
      <c r="C14752" s="10"/>
    </row>
    <row r="14753" spans="1:3">
      <c r="A14753" s="21">
        <v>566</v>
      </c>
      <c r="B14753" s="6">
        <f>IF(B13528,IF('Calc1'!B10990=0,'Calc2'!B19463,MAX(0,MIN('Calc2'!B19463,'Calc2'!B19463+(B12921/'935'!Q572*('11'!B$17-'935'!X572)/('11'!D$17-'935'!Y572))))),0)</f>
        <v>0</v>
      </c>
      <c r="C14753" s="10"/>
    </row>
    <row r="14754" spans="1:3">
      <c r="A14754" s="21">
        <v>567</v>
      </c>
      <c r="B14754" s="6">
        <f>IF(B13529,IF('Calc1'!B10991=0,'Calc2'!B19464,MAX(0,MIN('Calc2'!B19464,'Calc2'!B19464+(B12922/'935'!Q573*('11'!B$17-'935'!X573)/('11'!D$17-'935'!Y573))))),0)</f>
        <v>0</v>
      </c>
      <c r="C14754" s="10"/>
    </row>
    <row r="14755" spans="1:3">
      <c r="A14755" s="21">
        <v>568</v>
      </c>
      <c r="B14755" s="6">
        <f>IF(B13530,IF('Calc1'!B10992=0,'Calc2'!B19465,MAX(0,MIN('Calc2'!B19465,'Calc2'!B19465+(B12923/'935'!Q574*('11'!B$17-'935'!X574)/('11'!D$17-'935'!Y574))))),0)</f>
        <v>0</v>
      </c>
      <c r="C14755" s="10"/>
    </row>
    <row r="14756" spans="1:3">
      <c r="A14756" s="21">
        <v>569</v>
      </c>
      <c r="B14756" s="6">
        <f>IF(B13531,IF('Calc1'!B10993=0,'Calc2'!B19466,MAX(0,MIN('Calc2'!B19466,'Calc2'!B19466+(B12924/'935'!Q575*('11'!B$17-'935'!X575)/('11'!D$17-'935'!Y575))))),0)</f>
        <v>0</v>
      </c>
      <c r="C14756" s="10"/>
    </row>
    <row r="14757" spans="1:3">
      <c r="A14757" s="21">
        <v>570</v>
      </c>
      <c r="B14757" s="6">
        <f>IF(B13532,IF('Calc1'!B10994=0,'Calc2'!B19467,MAX(0,MIN('Calc2'!B19467,'Calc2'!B19467+(B12925/'935'!Q576*('11'!B$17-'935'!X576)/('11'!D$17-'935'!Y576))))),0)</f>
        <v>0</v>
      </c>
      <c r="C14757" s="10"/>
    </row>
    <row r="14758" spans="1:3">
      <c r="A14758" s="21">
        <v>571</v>
      </c>
      <c r="B14758" s="6">
        <f>IF(B13533,IF('Calc1'!B10995=0,'Calc2'!B19468,MAX(0,MIN('Calc2'!B19468,'Calc2'!B19468+(B12926/'935'!Q577*('11'!B$17-'935'!X577)/('11'!D$17-'935'!Y577))))),0)</f>
        <v>0</v>
      </c>
      <c r="C14758" s="10"/>
    </row>
    <row r="14759" spans="1:3">
      <c r="A14759" s="21">
        <v>572</v>
      </c>
      <c r="B14759" s="6">
        <f>IF(B13534,IF('Calc1'!B10996=0,'Calc2'!B19469,MAX(0,MIN('Calc2'!B19469,'Calc2'!B19469+(B12927/'935'!Q578*('11'!B$17-'935'!X578)/('11'!D$17-'935'!Y578))))),0)</f>
        <v>0</v>
      </c>
      <c r="C14759" s="10"/>
    </row>
    <row r="14760" spans="1:3">
      <c r="A14760" s="21">
        <v>573</v>
      </c>
      <c r="B14760" s="6">
        <f>IF(B13535,IF('Calc1'!B10997=0,'Calc2'!B19470,MAX(0,MIN('Calc2'!B19470,'Calc2'!B19470+(B12928/'935'!Q579*('11'!B$17-'935'!X579)/('11'!D$17-'935'!Y579))))),0)</f>
        <v>0</v>
      </c>
      <c r="C14760" s="10"/>
    </row>
    <row r="14761" spans="1:3">
      <c r="A14761" s="21">
        <v>574</v>
      </c>
      <c r="B14761" s="6">
        <f>IF(B13536,IF('Calc1'!B10998=0,'Calc2'!B19471,MAX(0,MIN('Calc2'!B19471,'Calc2'!B19471+(B12929/'935'!Q580*('11'!B$17-'935'!X580)/('11'!D$17-'935'!Y580))))),0)</f>
        <v>0</v>
      </c>
      <c r="C14761" s="10"/>
    </row>
    <row r="14762" spans="1:3">
      <c r="A14762" s="21">
        <v>575</v>
      </c>
      <c r="B14762" s="6">
        <f>IF(B13537,IF('Calc1'!B10999=0,'Calc2'!B19472,MAX(0,MIN('Calc2'!B19472,'Calc2'!B19472+(B12930/'935'!Q581*('11'!B$17-'935'!X581)/('11'!D$17-'935'!Y581))))),0)</f>
        <v>0</v>
      </c>
      <c r="C14762" s="10"/>
    </row>
    <row r="14763" spans="1:3">
      <c r="A14763" s="21">
        <v>576</v>
      </c>
      <c r="B14763" s="6">
        <f>IF(B13538,IF('Calc1'!B11000=0,'Calc2'!B19473,MAX(0,MIN('Calc2'!B19473,'Calc2'!B19473+(B12931/'935'!Q582*('11'!B$17-'935'!X582)/('11'!D$17-'935'!Y582))))),0)</f>
        <v>0</v>
      </c>
      <c r="C14763" s="10"/>
    </row>
    <row r="14764" spans="1:3">
      <c r="A14764" s="21">
        <v>577</v>
      </c>
      <c r="B14764" s="6">
        <f>IF(B13539,IF('Calc1'!B11001=0,'Calc2'!B19474,MAX(0,MIN('Calc2'!B19474,'Calc2'!B19474+(B12932/'935'!Q583*('11'!B$17-'935'!X583)/('11'!D$17-'935'!Y583))))),0)</f>
        <v>0</v>
      </c>
      <c r="C14764" s="10"/>
    </row>
    <row r="14765" spans="1:3">
      <c r="A14765" s="21">
        <v>578</v>
      </c>
      <c r="B14765" s="6">
        <f>IF(B13540,IF('Calc1'!B11002=0,'Calc2'!B19475,MAX(0,MIN('Calc2'!B19475,'Calc2'!B19475+(B12933/'935'!Q584*('11'!B$17-'935'!X584)/('11'!D$17-'935'!Y584))))),0)</f>
        <v>0</v>
      </c>
      <c r="C14765" s="10"/>
    </row>
    <row r="14766" spans="1:3">
      <c r="A14766" s="21">
        <v>579</v>
      </c>
      <c r="B14766" s="6">
        <f>IF(B13541,IF('Calc1'!B11003=0,'Calc2'!B19476,MAX(0,MIN('Calc2'!B19476,'Calc2'!B19476+(B12934/'935'!Q585*('11'!B$17-'935'!X585)/('11'!D$17-'935'!Y585))))),0)</f>
        <v>0</v>
      </c>
      <c r="C14766" s="10"/>
    </row>
    <row r="14767" spans="1:3">
      <c r="A14767" s="21">
        <v>580</v>
      </c>
      <c r="B14767" s="6">
        <f>IF(B13542,IF('Calc1'!B11004=0,'Calc2'!B19477,MAX(0,MIN('Calc2'!B19477,'Calc2'!B19477+(B12935/'935'!Q586*('11'!B$17-'935'!X586)/('11'!D$17-'935'!Y586))))),0)</f>
        <v>0</v>
      </c>
      <c r="C14767" s="10"/>
    </row>
    <row r="14768" spans="1:3">
      <c r="A14768" s="21">
        <v>581</v>
      </c>
      <c r="B14768" s="6">
        <f>IF(B13543,IF('Calc1'!B11005=0,'Calc2'!B19478,MAX(0,MIN('Calc2'!B19478,'Calc2'!B19478+(B12936/'935'!Q587*('11'!B$17-'935'!X587)/('11'!D$17-'935'!Y587))))),0)</f>
        <v>0</v>
      </c>
      <c r="C14768" s="10"/>
    </row>
    <row r="14769" spans="1:3">
      <c r="A14769" s="21">
        <v>582</v>
      </c>
      <c r="B14769" s="6">
        <f>IF(B13544,IF('Calc1'!B11006=0,'Calc2'!B19479,MAX(0,MIN('Calc2'!B19479,'Calc2'!B19479+(B12937/'935'!Q588*('11'!B$17-'935'!X588)/('11'!D$17-'935'!Y588))))),0)</f>
        <v>0</v>
      </c>
      <c r="C14769" s="10"/>
    </row>
    <row r="14770" spans="1:3">
      <c r="A14770" s="21">
        <v>583</v>
      </c>
      <c r="B14770" s="6">
        <f>IF(B13545,IF('Calc1'!B11007=0,'Calc2'!B19480,MAX(0,MIN('Calc2'!B19480,'Calc2'!B19480+(B12938/'935'!Q589*('11'!B$17-'935'!X589)/('11'!D$17-'935'!Y589))))),0)</f>
        <v>0</v>
      </c>
      <c r="C14770" s="10"/>
    </row>
    <row r="14771" spans="1:3">
      <c r="A14771" s="21">
        <v>584</v>
      </c>
      <c r="B14771" s="6">
        <f>IF(B13546,IF('Calc1'!B11008=0,'Calc2'!B19481,MAX(0,MIN('Calc2'!B19481,'Calc2'!B19481+(B12939/'935'!Q590*('11'!B$17-'935'!X590)/('11'!D$17-'935'!Y590))))),0)</f>
        <v>0</v>
      </c>
      <c r="C14771" s="10"/>
    </row>
    <row r="14772" spans="1:3">
      <c r="A14772" s="21">
        <v>585</v>
      </c>
      <c r="B14772" s="6">
        <f>IF(B13547,IF('Calc1'!B11009=0,'Calc2'!B19482,MAX(0,MIN('Calc2'!B19482,'Calc2'!B19482+(B12940/'935'!Q591*('11'!B$17-'935'!X591)/('11'!D$17-'935'!Y591))))),0)</f>
        <v>0</v>
      </c>
      <c r="C14772" s="10"/>
    </row>
    <row r="14773" spans="1:3">
      <c r="A14773" s="21">
        <v>586</v>
      </c>
      <c r="B14773" s="6">
        <f>IF(B13548,IF('Calc1'!B11010=0,'Calc2'!B19483,MAX(0,MIN('Calc2'!B19483,'Calc2'!B19483+(B12941/'935'!Q592*('11'!B$17-'935'!X592)/('11'!D$17-'935'!Y592))))),0)</f>
        <v>0</v>
      </c>
      <c r="C14773" s="10"/>
    </row>
    <row r="14774" spans="1:3">
      <c r="A14774" s="21">
        <v>587</v>
      </c>
      <c r="B14774" s="6">
        <f>IF(B13549,IF('Calc1'!B11011=0,'Calc2'!B19484,MAX(0,MIN('Calc2'!B19484,'Calc2'!B19484+(B12942/'935'!Q593*('11'!B$17-'935'!X593)/('11'!D$17-'935'!Y593))))),0)</f>
        <v>0</v>
      </c>
      <c r="C14774" s="10"/>
    </row>
    <row r="14775" spans="1:3">
      <c r="A14775" s="21">
        <v>588</v>
      </c>
      <c r="B14775" s="6">
        <f>IF(B13550,IF('Calc1'!B11012=0,'Calc2'!B19485,MAX(0,MIN('Calc2'!B19485,'Calc2'!B19485+(B12943/'935'!Q594*('11'!B$17-'935'!X594)/('11'!D$17-'935'!Y594))))),0)</f>
        <v>0</v>
      </c>
      <c r="C14775" s="10"/>
    </row>
    <row r="14776" spans="1:3">
      <c r="A14776" s="21">
        <v>589</v>
      </c>
      <c r="B14776" s="6">
        <f>IF(B13551,IF('Calc1'!B11013=0,'Calc2'!B19486,MAX(0,MIN('Calc2'!B19486,'Calc2'!B19486+(B12944/'935'!Q595*('11'!B$17-'935'!X595)/('11'!D$17-'935'!Y595))))),0)</f>
        <v>0</v>
      </c>
      <c r="C14776" s="10"/>
    </row>
    <row r="14777" spans="1:3">
      <c r="A14777" s="21">
        <v>590</v>
      </c>
      <c r="B14777" s="6">
        <f>IF(B13552,IF('Calc1'!B11014=0,'Calc2'!B19487,MAX(0,MIN('Calc2'!B19487,'Calc2'!B19487+(B12945/'935'!Q596*('11'!B$17-'935'!X596)/('11'!D$17-'935'!Y596))))),0)</f>
        <v>0</v>
      </c>
      <c r="C14777" s="10"/>
    </row>
    <row r="14778" spans="1:3">
      <c r="A14778" s="21">
        <v>591</v>
      </c>
      <c r="B14778" s="6">
        <f>IF(B13553,IF('Calc1'!B11015=0,'Calc2'!B19488,MAX(0,MIN('Calc2'!B19488,'Calc2'!B19488+(B12946/'935'!Q597*('11'!B$17-'935'!X597)/('11'!D$17-'935'!Y597))))),0)</f>
        <v>0</v>
      </c>
      <c r="C14778" s="10"/>
    </row>
    <row r="14779" spans="1:3">
      <c r="A14779" s="21">
        <v>592</v>
      </c>
      <c r="B14779" s="6">
        <f>IF(B13554,IF('Calc1'!B11016=0,'Calc2'!B19489,MAX(0,MIN('Calc2'!B19489,'Calc2'!B19489+(B12947/'935'!Q598*('11'!B$17-'935'!X598)/('11'!D$17-'935'!Y598))))),0)</f>
        <v>0</v>
      </c>
      <c r="C14779" s="10"/>
    </row>
    <row r="14780" spans="1:3">
      <c r="A14780" s="21">
        <v>593</v>
      </c>
      <c r="B14780" s="6">
        <f>IF(B13555,IF('Calc1'!B11017=0,'Calc2'!B19490,MAX(0,MIN('Calc2'!B19490,'Calc2'!B19490+(B12948/'935'!Q599*('11'!B$17-'935'!X599)/('11'!D$17-'935'!Y599))))),0)</f>
        <v>0</v>
      </c>
      <c r="C14780" s="10"/>
    </row>
    <row r="14781" spans="1:3">
      <c r="A14781" s="21">
        <v>594</v>
      </c>
      <c r="B14781" s="6">
        <f>IF(B13556,IF('Calc1'!B11018=0,'Calc2'!B19491,MAX(0,MIN('Calc2'!B19491,'Calc2'!B19491+(B12949/'935'!Q600*('11'!B$17-'935'!X600)/('11'!D$17-'935'!Y600))))),0)</f>
        <v>0</v>
      </c>
      <c r="C14781" s="10"/>
    </row>
    <row r="14782" spans="1:3">
      <c r="A14782" s="21">
        <v>595</v>
      </c>
      <c r="B14782" s="6">
        <f>IF(B13557,IF('Calc1'!B11019=0,'Calc2'!B19492,MAX(0,MIN('Calc2'!B19492,'Calc2'!B19492+(B12950/'935'!Q601*('11'!B$17-'935'!X601)/('11'!D$17-'935'!Y601))))),0)</f>
        <v>0</v>
      </c>
      <c r="C14782" s="10"/>
    </row>
    <row r="14783" spans="1:3">
      <c r="A14783" s="21">
        <v>596</v>
      </c>
      <c r="B14783" s="6">
        <f>IF(B13558,IF('Calc1'!B11020=0,'Calc2'!B19493,MAX(0,MIN('Calc2'!B19493,'Calc2'!B19493+(B12951/'935'!Q602*('11'!B$17-'935'!X602)/('11'!D$17-'935'!Y602))))),0)</f>
        <v>0</v>
      </c>
      <c r="C14783" s="10"/>
    </row>
    <row r="14784" spans="1:3">
      <c r="A14784" s="21">
        <v>597</v>
      </c>
      <c r="B14784" s="6">
        <f>IF(B13559,IF('Calc1'!B11021=0,'Calc2'!B19494,MAX(0,MIN('Calc2'!B19494,'Calc2'!B19494+(B12952/'935'!Q603*('11'!B$17-'935'!X603)/('11'!D$17-'935'!Y603))))),0)</f>
        <v>0</v>
      </c>
      <c r="C14784" s="10"/>
    </row>
    <row r="14785" spans="1:3">
      <c r="A14785" s="21">
        <v>598</v>
      </c>
      <c r="B14785" s="6">
        <f>IF(B13560,IF('Calc1'!B11022=0,'Calc2'!B19495,MAX(0,MIN('Calc2'!B19495,'Calc2'!B19495+(B12953/'935'!Q604*('11'!B$17-'935'!X604)/('11'!D$17-'935'!Y604))))),0)</f>
        <v>0</v>
      </c>
      <c r="C14785" s="10"/>
    </row>
    <row r="14786" spans="1:3">
      <c r="A14786" s="21">
        <v>599</v>
      </c>
      <c r="B14786" s="6">
        <f>IF(B13561,IF('Calc1'!B11023=0,'Calc2'!B19496,MAX(0,MIN('Calc2'!B19496,'Calc2'!B19496+(B12954/'935'!Q605*('11'!B$17-'935'!X605)/('11'!D$17-'935'!Y605))))),0)</f>
        <v>0</v>
      </c>
      <c r="C14786" s="10"/>
    </row>
    <row r="14787" spans="1:3">
      <c r="A14787" s="21">
        <v>600</v>
      </c>
      <c r="B14787" s="6">
        <f>IF(B13562,IF('Calc1'!B11024=0,'Calc2'!B19497,MAX(0,MIN('Calc2'!B19497,'Calc2'!B19497+(B12955/'935'!Q606*('11'!B$17-'935'!X606)/('11'!D$17-'935'!Y606))))),0)</f>
        <v>0</v>
      </c>
      <c r="C14787" s="10"/>
    </row>
    <row r="14789" spans="1:3" ht="21" customHeight="1">
      <c r="A14789" s="1" t="s">
        <v>894</v>
      </c>
    </row>
    <row r="14790" spans="1:3">
      <c r="A14790" s="2" t="s">
        <v>254</v>
      </c>
    </row>
    <row r="14791" spans="1:3">
      <c r="A14791" s="12" t="s">
        <v>886</v>
      </c>
    </row>
    <row r="14792" spans="1:3">
      <c r="A14792" s="12" t="s">
        <v>895</v>
      </c>
    </row>
    <row r="14793" spans="1:3">
      <c r="A14793" s="2" t="s">
        <v>896</v>
      </c>
    </row>
    <row r="14795" spans="1:3">
      <c r="B14795" s="3" t="s">
        <v>575</v>
      </c>
    </row>
    <row r="14796" spans="1:3">
      <c r="A14796" s="21">
        <v>1</v>
      </c>
      <c r="B14796" s="24">
        <f>IF(B12963,MAX(0,B12356),0)</f>
        <v>0</v>
      </c>
      <c r="C14796" s="10"/>
    </row>
    <row r="14797" spans="1:3">
      <c r="A14797" s="21">
        <v>2</v>
      </c>
      <c r="B14797" s="24">
        <f>IF(B12964,MAX(0,B12357),0)</f>
        <v>0</v>
      </c>
      <c r="C14797" s="10"/>
    </row>
    <row r="14798" spans="1:3">
      <c r="A14798" s="21">
        <v>3</v>
      </c>
      <c r="B14798" s="24">
        <f>IF(B12965,MAX(0,B12358),0)</f>
        <v>0</v>
      </c>
      <c r="C14798" s="10"/>
    </row>
    <row r="14799" spans="1:3">
      <c r="A14799" s="21">
        <v>4</v>
      </c>
      <c r="B14799" s="24">
        <f>IF(B12966,MAX(0,B12359),0)</f>
        <v>0</v>
      </c>
      <c r="C14799" s="10"/>
    </row>
    <row r="14800" spans="1:3">
      <c r="A14800" s="21">
        <v>5</v>
      </c>
      <c r="B14800" s="24">
        <f>IF(B12967,MAX(0,B12360),0)</f>
        <v>0</v>
      </c>
      <c r="C14800" s="10"/>
    </row>
    <row r="14801" spans="1:3">
      <c r="A14801" s="21">
        <v>6</v>
      </c>
      <c r="B14801" s="24">
        <f>IF(B12968,MAX(0,B12361),0)</f>
        <v>0</v>
      </c>
      <c r="C14801" s="10"/>
    </row>
    <row r="14802" spans="1:3">
      <c r="A14802" s="21">
        <v>7</v>
      </c>
      <c r="B14802" s="24">
        <f>IF(B12969,MAX(0,B12362),0)</f>
        <v>0</v>
      </c>
      <c r="C14802" s="10"/>
    </row>
    <row r="14803" spans="1:3">
      <c r="A14803" s="21">
        <v>8</v>
      </c>
      <c r="B14803" s="24">
        <f>IF(B12970,MAX(0,B12363),0)</f>
        <v>0</v>
      </c>
      <c r="C14803" s="10"/>
    </row>
    <row r="14804" spans="1:3">
      <c r="A14804" s="21">
        <v>9</v>
      </c>
      <c r="B14804" s="24">
        <f>IF(B12971,MAX(0,B12364),0)</f>
        <v>0</v>
      </c>
      <c r="C14804" s="10"/>
    </row>
    <row r="14805" spans="1:3">
      <c r="A14805" s="21">
        <v>10</v>
      </c>
      <c r="B14805" s="24">
        <f>IF(B12972,MAX(0,B12365),0)</f>
        <v>0</v>
      </c>
      <c r="C14805" s="10"/>
    </row>
    <row r="14806" spans="1:3">
      <c r="A14806" s="21">
        <v>11</v>
      </c>
      <c r="B14806" s="24">
        <f>IF(B12973,MAX(0,B12366),0)</f>
        <v>0</v>
      </c>
      <c r="C14806" s="10"/>
    </row>
    <row r="14807" spans="1:3">
      <c r="A14807" s="21">
        <v>12</v>
      </c>
      <c r="B14807" s="24">
        <f>IF(B12974,MAX(0,B12367),0)</f>
        <v>0</v>
      </c>
      <c r="C14807" s="10"/>
    </row>
    <row r="14808" spans="1:3">
      <c r="A14808" s="21">
        <v>13</v>
      </c>
      <c r="B14808" s="24">
        <f>IF(B12975,MAX(0,B12368),0)</f>
        <v>0</v>
      </c>
      <c r="C14808" s="10"/>
    </row>
    <row r="14809" spans="1:3">
      <c r="A14809" s="21">
        <v>14</v>
      </c>
      <c r="B14809" s="24">
        <f>IF(B12976,MAX(0,B12369),0)</f>
        <v>0</v>
      </c>
      <c r="C14809" s="10"/>
    </row>
    <row r="14810" spans="1:3">
      <c r="A14810" s="21">
        <v>15</v>
      </c>
      <c r="B14810" s="24">
        <f>IF(B12977,MAX(0,B12370),0)</f>
        <v>0</v>
      </c>
      <c r="C14810" s="10"/>
    </row>
    <row r="14811" spans="1:3">
      <c r="A14811" s="21">
        <v>16</v>
      </c>
      <c r="B14811" s="24">
        <f>IF(B12978,MAX(0,B12371),0)</f>
        <v>0</v>
      </c>
      <c r="C14811" s="10"/>
    </row>
    <row r="14812" spans="1:3">
      <c r="A14812" s="21">
        <v>17</v>
      </c>
      <c r="B14812" s="24">
        <f>IF(B12979,MAX(0,B12372),0)</f>
        <v>0</v>
      </c>
      <c r="C14812" s="10"/>
    </row>
    <row r="14813" spans="1:3">
      <c r="A14813" s="21">
        <v>18</v>
      </c>
      <c r="B14813" s="24">
        <f>IF(B12980,MAX(0,B12373),0)</f>
        <v>0</v>
      </c>
      <c r="C14813" s="10"/>
    </row>
    <row r="14814" spans="1:3">
      <c r="A14814" s="21">
        <v>19</v>
      </c>
      <c r="B14814" s="24">
        <f>IF(B12981,MAX(0,B12374),0)</f>
        <v>0</v>
      </c>
      <c r="C14814" s="10"/>
    </row>
    <row r="14815" spans="1:3">
      <c r="A14815" s="21">
        <v>20</v>
      </c>
      <c r="B14815" s="24">
        <f>IF(B12982,MAX(0,B12375),0)</f>
        <v>0</v>
      </c>
      <c r="C14815" s="10"/>
    </row>
    <row r="14816" spans="1:3">
      <c r="A14816" s="21">
        <v>21</v>
      </c>
      <c r="B14816" s="24">
        <f>IF(B12983,MAX(0,B12376),0)</f>
        <v>0</v>
      </c>
      <c r="C14816" s="10"/>
    </row>
    <row r="14817" spans="1:3">
      <c r="A14817" s="21">
        <v>22</v>
      </c>
      <c r="B14817" s="24">
        <f>IF(B12984,MAX(0,B12377),0)</f>
        <v>0</v>
      </c>
      <c r="C14817" s="10"/>
    </row>
    <row r="14818" spans="1:3">
      <c r="A14818" s="21">
        <v>23</v>
      </c>
      <c r="B14818" s="24">
        <f>IF(B12985,MAX(0,B12378),0)</f>
        <v>0</v>
      </c>
      <c r="C14818" s="10"/>
    </row>
    <row r="14819" spans="1:3">
      <c r="A14819" s="21">
        <v>24</v>
      </c>
      <c r="B14819" s="24">
        <f>IF(B12986,MAX(0,B12379),0)</f>
        <v>0</v>
      </c>
      <c r="C14819" s="10"/>
    </row>
    <row r="14820" spans="1:3">
      <c r="A14820" s="21">
        <v>25</v>
      </c>
      <c r="B14820" s="24">
        <f>IF(B12987,MAX(0,B12380),0)</f>
        <v>0</v>
      </c>
      <c r="C14820" s="10"/>
    </row>
    <row r="14821" spans="1:3">
      <c r="A14821" s="21">
        <v>26</v>
      </c>
      <c r="B14821" s="24">
        <f>IF(B12988,MAX(0,B12381),0)</f>
        <v>0</v>
      </c>
      <c r="C14821" s="10"/>
    </row>
    <row r="14822" spans="1:3">
      <c r="A14822" s="21">
        <v>27</v>
      </c>
      <c r="B14822" s="24">
        <f>IF(B12989,MAX(0,B12382),0)</f>
        <v>0</v>
      </c>
      <c r="C14822" s="10"/>
    </row>
    <row r="14823" spans="1:3">
      <c r="A14823" s="21">
        <v>28</v>
      </c>
      <c r="B14823" s="24">
        <f>IF(B12990,MAX(0,B12383),0)</f>
        <v>0</v>
      </c>
      <c r="C14823" s="10"/>
    </row>
    <row r="14824" spans="1:3">
      <c r="A14824" s="21">
        <v>29</v>
      </c>
      <c r="B14824" s="24">
        <f>IF(B12991,MAX(0,B12384),0)</f>
        <v>0</v>
      </c>
      <c r="C14824" s="10"/>
    </row>
    <row r="14825" spans="1:3">
      <c r="A14825" s="21">
        <v>30</v>
      </c>
      <c r="B14825" s="24">
        <f>IF(B12992,MAX(0,B12385),0)</f>
        <v>0</v>
      </c>
      <c r="C14825" s="10"/>
    </row>
    <row r="14826" spans="1:3">
      <c r="A14826" s="21">
        <v>31</v>
      </c>
      <c r="B14826" s="24">
        <f>IF(B12993,MAX(0,B12386),0)</f>
        <v>0</v>
      </c>
      <c r="C14826" s="10"/>
    </row>
    <row r="14827" spans="1:3">
      <c r="A14827" s="21">
        <v>32</v>
      </c>
      <c r="B14827" s="24">
        <f>IF(B12994,MAX(0,B12387),0)</f>
        <v>0</v>
      </c>
      <c r="C14827" s="10"/>
    </row>
    <row r="14828" spans="1:3">
      <c r="A14828" s="21">
        <v>33</v>
      </c>
      <c r="B14828" s="24">
        <f>IF(B12995,MAX(0,B12388),0)</f>
        <v>0</v>
      </c>
      <c r="C14828" s="10"/>
    </row>
    <row r="14829" spans="1:3">
      <c r="A14829" s="21">
        <v>34</v>
      </c>
      <c r="B14829" s="24">
        <f>IF(B12996,MAX(0,B12389),0)</f>
        <v>0</v>
      </c>
      <c r="C14829" s="10"/>
    </row>
    <row r="14830" spans="1:3">
      <c r="A14830" s="21">
        <v>35</v>
      </c>
      <c r="B14830" s="24">
        <f>IF(B12997,MAX(0,B12390),0)</f>
        <v>0</v>
      </c>
      <c r="C14830" s="10"/>
    </row>
    <row r="14831" spans="1:3">
      <c r="A14831" s="21">
        <v>36</v>
      </c>
      <c r="B14831" s="24">
        <f>IF(B12998,MAX(0,B12391),0)</f>
        <v>0</v>
      </c>
      <c r="C14831" s="10"/>
    </row>
    <row r="14832" spans="1:3">
      <c r="A14832" s="21">
        <v>37</v>
      </c>
      <c r="B14832" s="24">
        <f>IF(B12999,MAX(0,B12392),0)</f>
        <v>0</v>
      </c>
      <c r="C14832" s="10"/>
    </row>
    <row r="14833" spans="1:3">
      <c r="A14833" s="21">
        <v>38</v>
      </c>
      <c r="B14833" s="24">
        <f>IF(B13000,MAX(0,B12393),0)</f>
        <v>0</v>
      </c>
      <c r="C14833" s="10"/>
    </row>
    <row r="14834" spans="1:3">
      <c r="A14834" s="21">
        <v>39</v>
      </c>
      <c r="B14834" s="24">
        <f>IF(B13001,MAX(0,B12394),0)</f>
        <v>0</v>
      </c>
      <c r="C14834" s="10"/>
    </row>
    <row r="14835" spans="1:3">
      <c r="A14835" s="21">
        <v>40</v>
      </c>
      <c r="B14835" s="24">
        <f>IF(B13002,MAX(0,B12395),0)</f>
        <v>0</v>
      </c>
      <c r="C14835" s="10"/>
    </row>
    <row r="14836" spans="1:3">
      <c r="A14836" s="21">
        <v>41</v>
      </c>
      <c r="B14836" s="24">
        <f>IF(B13003,MAX(0,B12396),0)</f>
        <v>0</v>
      </c>
      <c r="C14836" s="10"/>
    </row>
    <row r="14837" spans="1:3">
      <c r="A14837" s="21">
        <v>42</v>
      </c>
      <c r="B14837" s="24">
        <f>IF(B13004,MAX(0,B12397),0)</f>
        <v>0</v>
      </c>
      <c r="C14837" s="10"/>
    </row>
    <row r="14838" spans="1:3">
      <c r="A14838" s="21">
        <v>43</v>
      </c>
      <c r="B14838" s="24">
        <f>IF(B13005,MAX(0,B12398),0)</f>
        <v>0</v>
      </c>
      <c r="C14838" s="10"/>
    </row>
    <row r="14839" spans="1:3">
      <c r="A14839" s="21">
        <v>44</v>
      </c>
      <c r="B14839" s="24">
        <f>IF(B13006,MAX(0,B12399),0)</f>
        <v>0</v>
      </c>
      <c r="C14839" s="10"/>
    </row>
    <row r="14840" spans="1:3">
      <c r="A14840" s="21">
        <v>45</v>
      </c>
      <c r="B14840" s="24">
        <f>IF(B13007,MAX(0,B12400),0)</f>
        <v>0</v>
      </c>
      <c r="C14840" s="10"/>
    </row>
    <row r="14841" spans="1:3">
      <c r="A14841" s="21">
        <v>46</v>
      </c>
      <c r="B14841" s="24">
        <f>IF(B13008,MAX(0,B12401),0)</f>
        <v>0</v>
      </c>
      <c r="C14841" s="10"/>
    </row>
    <row r="14842" spans="1:3">
      <c r="A14842" s="21">
        <v>47</v>
      </c>
      <c r="B14842" s="24">
        <f>IF(B13009,MAX(0,B12402),0)</f>
        <v>0</v>
      </c>
      <c r="C14842" s="10"/>
    </row>
    <row r="14843" spans="1:3">
      <c r="A14843" s="21">
        <v>48</v>
      </c>
      <c r="B14843" s="24">
        <f>IF(B13010,MAX(0,B12403),0)</f>
        <v>0</v>
      </c>
      <c r="C14843" s="10"/>
    </row>
    <row r="14844" spans="1:3">
      <c r="A14844" s="21">
        <v>49</v>
      </c>
      <c r="B14844" s="24">
        <f>IF(B13011,MAX(0,B12404),0)</f>
        <v>0</v>
      </c>
      <c r="C14844" s="10"/>
    </row>
    <row r="14845" spans="1:3">
      <c r="A14845" s="21">
        <v>50</v>
      </c>
      <c r="B14845" s="24">
        <f>IF(B13012,MAX(0,B12405),0)</f>
        <v>0</v>
      </c>
      <c r="C14845" s="10"/>
    </row>
    <row r="14846" spans="1:3">
      <c r="A14846" s="21">
        <v>51</v>
      </c>
      <c r="B14846" s="24">
        <f>IF(B13013,MAX(0,B12406),0)</f>
        <v>0</v>
      </c>
      <c r="C14846" s="10"/>
    </row>
    <row r="14847" spans="1:3">
      <c r="A14847" s="21">
        <v>52</v>
      </c>
      <c r="B14847" s="24">
        <f>IF(B13014,MAX(0,B12407),0)</f>
        <v>0</v>
      </c>
      <c r="C14847" s="10"/>
    </row>
    <row r="14848" spans="1:3">
      <c r="A14848" s="21">
        <v>53</v>
      </c>
      <c r="B14848" s="24">
        <f>IF(B13015,MAX(0,B12408),0)</f>
        <v>0</v>
      </c>
      <c r="C14848" s="10"/>
    </row>
    <row r="14849" spans="1:3">
      <c r="A14849" s="21">
        <v>54</v>
      </c>
      <c r="B14849" s="24">
        <f>IF(B13016,MAX(0,B12409),0)</f>
        <v>0</v>
      </c>
      <c r="C14849" s="10"/>
    </row>
    <row r="14850" spans="1:3">
      <c r="A14850" s="21">
        <v>55</v>
      </c>
      <c r="B14850" s="24">
        <f>IF(B13017,MAX(0,B12410),0)</f>
        <v>0</v>
      </c>
      <c r="C14850" s="10"/>
    </row>
    <row r="14851" spans="1:3">
      <c r="A14851" s="21">
        <v>56</v>
      </c>
      <c r="B14851" s="24">
        <f>IF(B13018,MAX(0,B12411),0)</f>
        <v>0</v>
      </c>
      <c r="C14851" s="10"/>
    </row>
    <row r="14852" spans="1:3">
      <c r="A14852" s="21">
        <v>57</v>
      </c>
      <c r="B14852" s="24">
        <f>IF(B13019,MAX(0,B12412),0)</f>
        <v>0</v>
      </c>
      <c r="C14852" s="10"/>
    </row>
    <row r="14853" spans="1:3">
      <c r="A14853" s="21">
        <v>58</v>
      </c>
      <c r="B14853" s="24">
        <f>IF(B13020,MAX(0,B12413),0)</f>
        <v>0</v>
      </c>
      <c r="C14853" s="10"/>
    </row>
    <row r="14854" spans="1:3">
      <c r="A14854" s="21">
        <v>59</v>
      </c>
      <c r="B14854" s="24">
        <f>IF(B13021,MAX(0,B12414),0)</f>
        <v>0</v>
      </c>
      <c r="C14854" s="10"/>
    </row>
    <row r="14855" spans="1:3">
      <c r="A14855" s="21">
        <v>60</v>
      </c>
      <c r="B14855" s="24">
        <f>IF(B13022,MAX(0,B12415),0)</f>
        <v>0</v>
      </c>
      <c r="C14855" s="10"/>
    </row>
    <row r="14856" spans="1:3">
      <c r="A14856" s="21">
        <v>61</v>
      </c>
      <c r="B14856" s="24">
        <f>IF(B13023,MAX(0,B12416),0)</f>
        <v>0</v>
      </c>
      <c r="C14856" s="10"/>
    </row>
    <row r="14857" spans="1:3">
      <c r="A14857" s="21">
        <v>62</v>
      </c>
      <c r="B14857" s="24">
        <f>IF(B13024,MAX(0,B12417),0)</f>
        <v>0</v>
      </c>
      <c r="C14857" s="10"/>
    </row>
    <row r="14858" spans="1:3">
      <c r="A14858" s="21">
        <v>63</v>
      </c>
      <c r="B14858" s="24">
        <f>IF(B13025,MAX(0,B12418),0)</f>
        <v>0</v>
      </c>
      <c r="C14858" s="10"/>
    </row>
    <row r="14859" spans="1:3">
      <c r="A14859" s="21">
        <v>64</v>
      </c>
      <c r="B14859" s="24">
        <f>IF(B13026,MAX(0,B12419),0)</f>
        <v>0</v>
      </c>
      <c r="C14859" s="10"/>
    </row>
    <row r="14860" spans="1:3">
      <c r="A14860" s="21">
        <v>65</v>
      </c>
      <c r="B14860" s="24">
        <f>IF(B13027,MAX(0,B12420),0)</f>
        <v>0</v>
      </c>
      <c r="C14860" s="10"/>
    </row>
    <row r="14861" spans="1:3">
      <c r="A14861" s="21">
        <v>66</v>
      </c>
      <c r="B14861" s="24">
        <f>IF(B13028,MAX(0,B12421),0)</f>
        <v>0</v>
      </c>
      <c r="C14861" s="10"/>
    </row>
    <row r="14862" spans="1:3">
      <c r="A14862" s="21">
        <v>67</v>
      </c>
      <c r="B14862" s="24">
        <f>IF(B13029,MAX(0,B12422),0)</f>
        <v>0</v>
      </c>
      <c r="C14862" s="10"/>
    </row>
    <row r="14863" spans="1:3">
      <c r="A14863" s="21">
        <v>68</v>
      </c>
      <c r="B14863" s="24">
        <f>IF(B13030,MAX(0,B12423),0)</f>
        <v>0</v>
      </c>
      <c r="C14863" s="10"/>
    </row>
    <row r="14864" spans="1:3">
      <c r="A14864" s="21">
        <v>69</v>
      </c>
      <c r="B14864" s="24">
        <f>IF(B13031,MAX(0,B12424),0)</f>
        <v>0</v>
      </c>
      <c r="C14864" s="10"/>
    </row>
    <row r="14865" spans="1:3">
      <c r="A14865" s="21">
        <v>70</v>
      </c>
      <c r="B14865" s="24">
        <f>IF(B13032,MAX(0,B12425),0)</f>
        <v>0</v>
      </c>
      <c r="C14865" s="10"/>
    </row>
    <row r="14866" spans="1:3">
      <c r="A14866" s="21">
        <v>71</v>
      </c>
      <c r="B14866" s="24">
        <f>IF(B13033,MAX(0,B12426),0)</f>
        <v>0</v>
      </c>
      <c r="C14866" s="10"/>
    </row>
    <row r="14867" spans="1:3">
      <c r="A14867" s="21">
        <v>72</v>
      </c>
      <c r="B14867" s="24">
        <f>IF(B13034,MAX(0,B12427),0)</f>
        <v>0</v>
      </c>
      <c r="C14867" s="10"/>
    </row>
    <row r="14868" spans="1:3">
      <c r="A14868" s="21">
        <v>73</v>
      </c>
      <c r="B14868" s="24">
        <f>IF(B13035,MAX(0,B12428),0)</f>
        <v>0</v>
      </c>
      <c r="C14868" s="10"/>
    </row>
    <row r="14869" spans="1:3">
      <c r="A14869" s="21">
        <v>74</v>
      </c>
      <c r="B14869" s="24">
        <f>IF(B13036,MAX(0,B12429),0)</f>
        <v>0</v>
      </c>
      <c r="C14869" s="10"/>
    </row>
    <row r="14870" spans="1:3">
      <c r="A14870" s="21">
        <v>75</v>
      </c>
      <c r="B14870" s="24">
        <f>IF(B13037,MAX(0,B12430),0)</f>
        <v>0</v>
      </c>
      <c r="C14870" s="10"/>
    </row>
    <row r="14871" spans="1:3">
      <c r="A14871" s="21">
        <v>76</v>
      </c>
      <c r="B14871" s="24">
        <f>IF(B13038,MAX(0,B12431),0)</f>
        <v>0</v>
      </c>
      <c r="C14871" s="10"/>
    </row>
    <row r="14872" spans="1:3">
      <c r="A14872" s="21">
        <v>77</v>
      </c>
      <c r="B14872" s="24">
        <f>IF(B13039,MAX(0,B12432),0)</f>
        <v>0</v>
      </c>
      <c r="C14872" s="10"/>
    </row>
    <row r="14873" spans="1:3">
      <c r="A14873" s="21">
        <v>78</v>
      </c>
      <c r="B14873" s="24">
        <f>IF(B13040,MAX(0,B12433),0)</f>
        <v>0</v>
      </c>
      <c r="C14873" s="10"/>
    </row>
    <row r="14874" spans="1:3">
      <c r="A14874" s="21">
        <v>79</v>
      </c>
      <c r="B14874" s="24">
        <f>IF(B13041,MAX(0,B12434),0)</f>
        <v>0</v>
      </c>
      <c r="C14874" s="10"/>
    </row>
    <row r="14875" spans="1:3">
      <c r="A14875" s="21">
        <v>80</v>
      </c>
      <c r="B14875" s="24">
        <f>IF(B13042,MAX(0,B12435),0)</f>
        <v>0</v>
      </c>
      <c r="C14875" s="10"/>
    </row>
    <row r="14876" spans="1:3">
      <c r="A14876" s="21">
        <v>81</v>
      </c>
      <c r="B14876" s="24">
        <f>IF(B13043,MAX(0,B12436),0)</f>
        <v>0</v>
      </c>
      <c r="C14876" s="10"/>
    </row>
    <row r="14877" spans="1:3">
      <c r="A14877" s="21">
        <v>82</v>
      </c>
      <c r="B14877" s="24">
        <f>IF(B13044,MAX(0,B12437),0)</f>
        <v>0</v>
      </c>
      <c r="C14877" s="10"/>
    </row>
    <row r="14878" spans="1:3">
      <c r="A14878" s="21">
        <v>83</v>
      </c>
      <c r="B14878" s="24">
        <f>IF(B13045,MAX(0,B12438),0)</f>
        <v>0</v>
      </c>
      <c r="C14878" s="10"/>
    </row>
    <row r="14879" spans="1:3">
      <c r="A14879" s="21">
        <v>84</v>
      </c>
      <c r="B14879" s="24">
        <f>IF(B13046,MAX(0,B12439),0)</f>
        <v>0</v>
      </c>
      <c r="C14879" s="10"/>
    </row>
    <row r="14880" spans="1:3">
      <c r="A14880" s="21">
        <v>85</v>
      </c>
      <c r="B14880" s="24">
        <f>IF(B13047,MAX(0,B12440),0)</f>
        <v>0</v>
      </c>
      <c r="C14880" s="10"/>
    </row>
    <row r="14881" spans="1:3">
      <c r="A14881" s="21">
        <v>86</v>
      </c>
      <c r="B14881" s="24">
        <f>IF(B13048,MAX(0,B12441),0)</f>
        <v>0</v>
      </c>
      <c r="C14881" s="10"/>
    </row>
    <row r="14882" spans="1:3">
      <c r="A14882" s="21">
        <v>87</v>
      </c>
      <c r="B14882" s="24">
        <f>IF(B13049,MAX(0,B12442),0)</f>
        <v>0</v>
      </c>
      <c r="C14882" s="10"/>
    </row>
    <row r="14883" spans="1:3">
      <c r="A14883" s="21">
        <v>88</v>
      </c>
      <c r="B14883" s="24">
        <f>IF(B13050,MAX(0,B12443),0)</f>
        <v>0</v>
      </c>
      <c r="C14883" s="10"/>
    </row>
    <row r="14884" spans="1:3">
      <c r="A14884" s="21">
        <v>89</v>
      </c>
      <c r="B14884" s="24">
        <f>IF(B13051,MAX(0,B12444),0)</f>
        <v>0</v>
      </c>
      <c r="C14884" s="10"/>
    </row>
    <row r="14885" spans="1:3">
      <c r="A14885" s="21">
        <v>90</v>
      </c>
      <c r="B14885" s="24">
        <f>IF(B13052,MAX(0,B12445),0)</f>
        <v>0</v>
      </c>
      <c r="C14885" s="10"/>
    </row>
    <row r="14886" spans="1:3">
      <c r="A14886" s="21">
        <v>91</v>
      </c>
      <c r="B14886" s="24">
        <f>IF(B13053,MAX(0,B12446),0)</f>
        <v>0</v>
      </c>
      <c r="C14886" s="10"/>
    </row>
    <row r="14887" spans="1:3">
      <c r="A14887" s="21">
        <v>92</v>
      </c>
      <c r="B14887" s="24">
        <f>IF(B13054,MAX(0,B12447),0)</f>
        <v>0</v>
      </c>
      <c r="C14887" s="10"/>
    </row>
    <row r="14888" spans="1:3">
      <c r="A14888" s="21">
        <v>93</v>
      </c>
      <c r="B14888" s="24">
        <f>IF(B13055,MAX(0,B12448),0)</f>
        <v>0</v>
      </c>
      <c r="C14888" s="10"/>
    </row>
    <row r="14889" spans="1:3">
      <c r="A14889" s="21">
        <v>94</v>
      </c>
      <c r="B14889" s="24">
        <f>IF(B13056,MAX(0,B12449),0)</f>
        <v>0</v>
      </c>
      <c r="C14889" s="10"/>
    </row>
    <row r="14890" spans="1:3">
      <c r="A14890" s="21">
        <v>95</v>
      </c>
      <c r="B14890" s="24">
        <f>IF(B13057,MAX(0,B12450),0)</f>
        <v>0</v>
      </c>
      <c r="C14890" s="10"/>
    </row>
    <row r="14891" spans="1:3">
      <c r="A14891" s="21">
        <v>96</v>
      </c>
      <c r="B14891" s="24">
        <f>IF(B13058,MAX(0,B12451),0)</f>
        <v>0</v>
      </c>
      <c r="C14891" s="10"/>
    </row>
    <row r="14892" spans="1:3">
      <c r="A14892" s="21">
        <v>97</v>
      </c>
      <c r="B14892" s="24">
        <f>IF(B13059,MAX(0,B12452),0)</f>
        <v>0</v>
      </c>
      <c r="C14892" s="10"/>
    </row>
    <row r="14893" spans="1:3">
      <c r="A14893" s="21">
        <v>98</v>
      </c>
      <c r="B14893" s="24">
        <f>IF(B13060,MAX(0,B12453),0)</f>
        <v>0</v>
      </c>
      <c r="C14893" s="10"/>
    </row>
    <row r="14894" spans="1:3">
      <c r="A14894" s="21">
        <v>99</v>
      </c>
      <c r="B14894" s="24">
        <f>IF(B13061,MAX(0,B12454),0)</f>
        <v>0</v>
      </c>
      <c r="C14894" s="10"/>
    </row>
    <row r="14895" spans="1:3">
      <c r="A14895" s="21">
        <v>100</v>
      </c>
      <c r="B14895" s="24">
        <f>IF(B13062,MAX(0,B12455),0)</f>
        <v>0</v>
      </c>
      <c r="C14895" s="10"/>
    </row>
    <row r="14896" spans="1:3">
      <c r="A14896" s="21">
        <v>101</v>
      </c>
      <c r="B14896" s="24">
        <f>IF(B13063,MAX(0,B12456),0)</f>
        <v>0</v>
      </c>
      <c r="C14896" s="10"/>
    </row>
    <row r="14897" spans="1:3">
      <c r="A14897" s="21">
        <v>102</v>
      </c>
      <c r="B14897" s="24">
        <f>IF(B13064,MAX(0,B12457),0)</f>
        <v>0</v>
      </c>
      <c r="C14897" s="10"/>
    </row>
    <row r="14898" spans="1:3">
      <c r="A14898" s="21">
        <v>103</v>
      </c>
      <c r="B14898" s="24">
        <f>IF(B13065,MAX(0,B12458),0)</f>
        <v>0</v>
      </c>
      <c r="C14898" s="10"/>
    </row>
    <row r="14899" spans="1:3">
      <c r="A14899" s="21">
        <v>104</v>
      </c>
      <c r="B14899" s="24">
        <f>IF(B13066,MAX(0,B12459),0)</f>
        <v>0</v>
      </c>
      <c r="C14899" s="10"/>
    </row>
    <row r="14900" spans="1:3">
      <c r="A14900" s="21">
        <v>105</v>
      </c>
      <c r="B14900" s="24">
        <f>IF(B13067,MAX(0,B12460),0)</f>
        <v>0</v>
      </c>
      <c r="C14900" s="10"/>
    </row>
    <row r="14901" spans="1:3">
      <c r="A14901" s="21">
        <v>106</v>
      </c>
      <c r="B14901" s="24">
        <f>IF(B13068,MAX(0,B12461),0)</f>
        <v>0</v>
      </c>
      <c r="C14901" s="10"/>
    </row>
    <row r="14902" spans="1:3">
      <c r="A14902" s="21">
        <v>107</v>
      </c>
      <c r="B14902" s="24">
        <f>IF(B13069,MAX(0,B12462),0)</f>
        <v>0</v>
      </c>
      <c r="C14902" s="10"/>
    </row>
    <row r="14903" spans="1:3">
      <c r="A14903" s="21">
        <v>108</v>
      </c>
      <c r="B14903" s="24">
        <f>IF(B13070,MAX(0,B12463),0)</f>
        <v>0</v>
      </c>
      <c r="C14903" s="10"/>
    </row>
    <row r="14904" spans="1:3">
      <c r="A14904" s="21">
        <v>109</v>
      </c>
      <c r="B14904" s="24">
        <f>IF(B13071,MAX(0,B12464),0)</f>
        <v>0</v>
      </c>
      <c r="C14904" s="10"/>
    </row>
    <row r="14905" spans="1:3">
      <c r="A14905" s="21">
        <v>110</v>
      </c>
      <c r="B14905" s="24">
        <f>IF(B13072,MAX(0,B12465),0)</f>
        <v>0</v>
      </c>
      <c r="C14905" s="10"/>
    </row>
    <row r="14906" spans="1:3">
      <c r="A14906" s="21">
        <v>111</v>
      </c>
      <c r="B14906" s="24">
        <f>IF(B13073,MAX(0,B12466),0)</f>
        <v>0</v>
      </c>
      <c r="C14906" s="10"/>
    </row>
    <row r="14907" spans="1:3">
      <c r="A14907" s="21">
        <v>112</v>
      </c>
      <c r="B14907" s="24">
        <f>IF(B13074,MAX(0,B12467),0)</f>
        <v>0</v>
      </c>
      <c r="C14907" s="10"/>
    </row>
    <row r="14908" spans="1:3">
      <c r="A14908" s="21">
        <v>113</v>
      </c>
      <c r="B14908" s="24">
        <f>IF(B13075,MAX(0,B12468),0)</f>
        <v>0</v>
      </c>
      <c r="C14908" s="10"/>
    </row>
    <row r="14909" spans="1:3">
      <c r="A14909" s="21">
        <v>114</v>
      </c>
      <c r="B14909" s="24">
        <f>IF(B13076,MAX(0,B12469),0)</f>
        <v>0</v>
      </c>
      <c r="C14909" s="10"/>
    </row>
    <row r="14910" spans="1:3">
      <c r="A14910" s="21">
        <v>115</v>
      </c>
      <c r="B14910" s="24">
        <f>IF(B13077,MAX(0,B12470),0)</f>
        <v>0</v>
      </c>
      <c r="C14910" s="10"/>
    </row>
    <row r="14911" spans="1:3">
      <c r="A14911" s="21">
        <v>116</v>
      </c>
      <c r="B14911" s="24">
        <f>IF(B13078,MAX(0,B12471),0)</f>
        <v>0</v>
      </c>
      <c r="C14911" s="10"/>
    </row>
    <row r="14912" spans="1:3">
      <c r="A14912" s="21">
        <v>117</v>
      </c>
      <c r="B14912" s="24">
        <f>IF(B13079,MAX(0,B12472),0)</f>
        <v>0</v>
      </c>
      <c r="C14912" s="10"/>
    </row>
    <row r="14913" spans="1:3">
      <c r="A14913" s="21">
        <v>118</v>
      </c>
      <c r="B14913" s="24">
        <f>IF(B13080,MAX(0,B12473),0)</f>
        <v>0</v>
      </c>
      <c r="C14913" s="10"/>
    </row>
    <row r="14914" spans="1:3">
      <c r="A14914" s="21">
        <v>119</v>
      </c>
      <c r="B14914" s="24">
        <f>IF(B13081,MAX(0,B12474),0)</f>
        <v>0</v>
      </c>
      <c r="C14914" s="10"/>
    </row>
    <row r="14915" spans="1:3">
      <c r="A14915" s="21">
        <v>120</v>
      </c>
      <c r="B14915" s="24">
        <f>IF(B13082,MAX(0,B12475),0)</f>
        <v>0</v>
      </c>
      <c r="C14915" s="10"/>
    </row>
    <row r="14916" spans="1:3">
      <c r="A14916" s="21">
        <v>121</v>
      </c>
      <c r="B14916" s="24">
        <f>IF(B13083,MAX(0,B12476),0)</f>
        <v>0</v>
      </c>
      <c r="C14916" s="10"/>
    </row>
    <row r="14917" spans="1:3">
      <c r="A14917" s="21">
        <v>122</v>
      </c>
      <c r="B14917" s="24">
        <f>IF(B13084,MAX(0,B12477),0)</f>
        <v>0</v>
      </c>
      <c r="C14917" s="10"/>
    </row>
    <row r="14918" spans="1:3">
      <c r="A14918" s="21">
        <v>123</v>
      </c>
      <c r="B14918" s="24">
        <f>IF(B13085,MAX(0,B12478),0)</f>
        <v>0</v>
      </c>
      <c r="C14918" s="10"/>
    </row>
    <row r="14919" spans="1:3">
      <c r="A14919" s="21">
        <v>124</v>
      </c>
      <c r="B14919" s="24">
        <f>IF(B13086,MAX(0,B12479),0)</f>
        <v>0</v>
      </c>
      <c r="C14919" s="10"/>
    </row>
    <row r="14920" spans="1:3">
      <c r="A14920" s="21">
        <v>125</v>
      </c>
      <c r="B14920" s="24">
        <f>IF(B13087,MAX(0,B12480),0)</f>
        <v>0</v>
      </c>
      <c r="C14920" s="10"/>
    </row>
    <row r="14921" spans="1:3">
      <c r="A14921" s="21">
        <v>126</v>
      </c>
      <c r="B14921" s="24">
        <f>IF(B13088,MAX(0,B12481),0)</f>
        <v>0</v>
      </c>
      <c r="C14921" s="10"/>
    </row>
    <row r="14922" spans="1:3">
      <c r="A14922" s="21">
        <v>127</v>
      </c>
      <c r="B14922" s="24">
        <f>IF(B13089,MAX(0,B12482),0)</f>
        <v>0</v>
      </c>
      <c r="C14922" s="10"/>
    </row>
    <row r="14923" spans="1:3">
      <c r="A14923" s="21">
        <v>128</v>
      </c>
      <c r="B14923" s="24">
        <f>IF(B13090,MAX(0,B12483),0)</f>
        <v>0</v>
      </c>
      <c r="C14923" s="10"/>
    </row>
    <row r="14924" spans="1:3">
      <c r="A14924" s="21">
        <v>129</v>
      </c>
      <c r="B14924" s="24">
        <f>IF(B13091,MAX(0,B12484),0)</f>
        <v>0</v>
      </c>
      <c r="C14924" s="10"/>
    </row>
    <row r="14925" spans="1:3">
      <c r="A14925" s="21">
        <v>130</v>
      </c>
      <c r="B14925" s="24">
        <f>IF(B13092,MAX(0,B12485),0)</f>
        <v>0</v>
      </c>
      <c r="C14925" s="10"/>
    </row>
    <row r="14926" spans="1:3">
      <c r="A14926" s="21">
        <v>131</v>
      </c>
      <c r="B14926" s="24">
        <f>IF(B13093,MAX(0,B12486),0)</f>
        <v>0</v>
      </c>
      <c r="C14926" s="10"/>
    </row>
    <row r="14927" spans="1:3">
      <c r="A14927" s="21">
        <v>132</v>
      </c>
      <c r="B14927" s="24">
        <f>IF(B13094,MAX(0,B12487),0)</f>
        <v>0</v>
      </c>
      <c r="C14927" s="10"/>
    </row>
    <row r="14928" spans="1:3">
      <c r="A14928" s="21">
        <v>133</v>
      </c>
      <c r="B14928" s="24">
        <f>IF(B13095,MAX(0,B12488),0)</f>
        <v>0</v>
      </c>
      <c r="C14928" s="10"/>
    </row>
    <row r="14929" spans="1:3">
      <c r="A14929" s="21">
        <v>134</v>
      </c>
      <c r="B14929" s="24">
        <f>IF(B13096,MAX(0,B12489),0)</f>
        <v>0</v>
      </c>
      <c r="C14929" s="10"/>
    </row>
    <row r="14930" spans="1:3">
      <c r="A14930" s="21">
        <v>135</v>
      </c>
      <c r="B14930" s="24">
        <f>IF(B13097,MAX(0,B12490),0)</f>
        <v>0</v>
      </c>
      <c r="C14930" s="10"/>
    </row>
    <row r="14931" spans="1:3">
      <c r="A14931" s="21">
        <v>136</v>
      </c>
      <c r="B14931" s="24">
        <f>IF(B13098,MAX(0,B12491),0)</f>
        <v>0</v>
      </c>
      <c r="C14931" s="10"/>
    </row>
    <row r="14932" spans="1:3">
      <c r="A14932" s="21">
        <v>137</v>
      </c>
      <c r="B14932" s="24">
        <f>IF(B13099,MAX(0,B12492),0)</f>
        <v>0</v>
      </c>
      <c r="C14932" s="10"/>
    </row>
    <row r="14933" spans="1:3">
      <c r="A14933" s="21">
        <v>138</v>
      </c>
      <c r="B14933" s="24">
        <f>IF(B13100,MAX(0,B12493),0)</f>
        <v>0</v>
      </c>
      <c r="C14933" s="10"/>
    </row>
    <row r="14934" spans="1:3">
      <c r="A14934" s="21">
        <v>139</v>
      </c>
      <c r="B14934" s="24">
        <f>IF(B13101,MAX(0,B12494),0)</f>
        <v>0</v>
      </c>
      <c r="C14934" s="10"/>
    </row>
    <row r="14935" spans="1:3">
      <c r="A14935" s="21">
        <v>140</v>
      </c>
      <c r="B14935" s="24">
        <f>IF(B13102,MAX(0,B12495),0)</f>
        <v>0</v>
      </c>
      <c r="C14935" s="10"/>
    </row>
    <row r="14936" spans="1:3">
      <c r="A14936" s="21">
        <v>141</v>
      </c>
      <c r="B14936" s="24">
        <f>IF(B13103,MAX(0,B12496),0)</f>
        <v>0</v>
      </c>
      <c r="C14936" s="10"/>
    </row>
    <row r="14937" spans="1:3">
      <c r="A14937" s="21">
        <v>142</v>
      </c>
      <c r="B14937" s="24">
        <f>IF(B13104,MAX(0,B12497),0)</f>
        <v>0</v>
      </c>
      <c r="C14937" s="10"/>
    </row>
    <row r="14938" spans="1:3">
      <c r="A14938" s="21">
        <v>143</v>
      </c>
      <c r="B14938" s="24">
        <f>IF(B13105,MAX(0,B12498),0)</f>
        <v>0</v>
      </c>
      <c r="C14938" s="10"/>
    </row>
    <row r="14939" spans="1:3">
      <c r="A14939" s="21">
        <v>144</v>
      </c>
      <c r="B14939" s="24">
        <f>IF(B13106,MAX(0,B12499),0)</f>
        <v>0</v>
      </c>
      <c r="C14939" s="10"/>
    </row>
    <row r="14940" spans="1:3">
      <c r="A14940" s="21">
        <v>145</v>
      </c>
      <c r="B14940" s="24">
        <f>IF(B13107,MAX(0,B12500),0)</f>
        <v>0</v>
      </c>
      <c r="C14940" s="10"/>
    </row>
    <row r="14941" spans="1:3">
      <c r="A14941" s="21">
        <v>146</v>
      </c>
      <c r="B14941" s="24">
        <f>IF(B13108,MAX(0,B12501),0)</f>
        <v>0</v>
      </c>
      <c r="C14941" s="10"/>
    </row>
    <row r="14942" spans="1:3">
      <c r="A14942" s="21">
        <v>147</v>
      </c>
      <c r="B14942" s="24">
        <f>IF(B13109,MAX(0,B12502),0)</f>
        <v>0</v>
      </c>
      <c r="C14942" s="10"/>
    </row>
    <row r="14943" spans="1:3">
      <c r="A14943" s="21">
        <v>148</v>
      </c>
      <c r="B14943" s="24">
        <f>IF(B13110,MAX(0,B12503),0)</f>
        <v>0</v>
      </c>
      <c r="C14943" s="10"/>
    </row>
    <row r="14944" spans="1:3">
      <c r="A14944" s="21">
        <v>149</v>
      </c>
      <c r="B14944" s="24">
        <f>IF(B13111,MAX(0,B12504),0)</f>
        <v>0</v>
      </c>
      <c r="C14944" s="10"/>
    </row>
    <row r="14945" spans="1:3">
      <c r="A14945" s="21">
        <v>150</v>
      </c>
      <c r="B14945" s="24">
        <f>IF(B13112,MAX(0,B12505),0)</f>
        <v>0</v>
      </c>
      <c r="C14945" s="10"/>
    </row>
    <row r="14946" spans="1:3">
      <c r="A14946" s="21">
        <v>151</v>
      </c>
      <c r="B14946" s="24">
        <f>IF(B13113,MAX(0,B12506),0)</f>
        <v>0</v>
      </c>
      <c r="C14946" s="10"/>
    </row>
    <row r="14947" spans="1:3">
      <c r="A14947" s="21">
        <v>152</v>
      </c>
      <c r="B14947" s="24">
        <f>IF(B13114,MAX(0,B12507),0)</f>
        <v>0</v>
      </c>
      <c r="C14947" s="10"/>
    </row>
    <row r="14948" spans="1:3">
      <c r="A14948" s="21">
        <v>153</v>
      </c>
      <c r="B14948" s="24">
        <f>IF(B13115,MAX(0,B12508),0)</f>
        <v>0</v>
      </c>
      <c r="C14948" s="10"/>
    </row>
    <row r="14949" spans="1:3">
      <c r="A14949" s="21">
        <v>154</v>
      </c>
      <c r="B14949" s="24">
        <f>IF(B13116,MAX(0,B12509),0)</f>
        <v>0</v>
      </c>
      <c r="C14949" s="10"/>
    </row>
    <row r="14950" spans="1:3">
      <c r="A14950" s="21">
        <v>155</v>
      </c>
      <c r="B14950" s="24">
        <f>IF(B13117,MAX(0,B12510),0)</f>
        <v>0</v>
      </c>
      <c r="C14950" s="10"/>
    </row>
    <row r="14951" spans="1:3">
      <c r="A14951" s="21">
        <v>156</v>
      </c>
      <c r="B14951" s="24">
        <f>IF(B13118,MAX(0,B12511),0)</f>
        <v>0</v>
      </c>
      <c r="C14951" s="10"/>
    </row>
    <row r="14952" spans="1:3">
      <c r="A14952" s="21">
        <v>157</v>
      </c>
      <c r="B14952" s="24">
        <f>IF(B13119,MAX(0,B12512),0)</f>
        <v>0</v>
      </c>
      <c r="C14952" s="10"/>
    </row>
    <row r="14953" spans="1:3">
      <c r="A14953" s="21">
        <v>158</v>
      </c>
      <c r="B14953" s="24">
        <f>IF(B13120,MAX(0,B12513),0)</f>
        <v>0</v>
      </c>
      <c r="C14953" s="10"/>
    </row>
    <row r="14954" spans="1:3">
      <c r="A14954" s="21">
        <v>159</v>
      </c>
      <c r="B14954" s="24">
        <f>IF(B13121,MAX(0,B12514),0)</f>
        <v>0</v>
      </c>
      <c r="C14954" s="10"/>
    </row>
    <row r="14955" spans="1:3">
      <c r="A14955" s="21">
        <v>160</v>
      </c>
      <c r="B14955" s="24">
        <f>IF(B13122,MAX(0,B12515),0)</f>
        <v>0</v>
      </c>
      <c r="C14955" s="10"/>
    </row>
    <row r="14956" spans="1:3">
      <c r="A14956" s="21">
        <v>161</v>
      </c>
      <c r="B14956" s="24">
        <f>IF(B13123,MAX(0,B12516),0)</f>
        <v>0</v>
      </c>
      <c r="C14956" s="10"/>
    </row>
    <row r="14957" spans="1:3">
      <c r="A14957" s="21">
        <v>162</v>
      </c>
      <c r="B14957" s="24">
        <f>IF(B13124,MAX(0,B12517),0)</f>
        <v>0</v>
      </c>
      <c r="C14957" s="10"/>
    </row>
    <row r="14958" spans="1:3">
      <c r="A14958" s="21">
        <v>163</v>
      </c>
      <c r="B14958" s="24">
        <f>IF(B13125,MAX(0,B12518),0)</f>
        <v>0</v>
      </c>
      <c r="C14958" s="10"/>
    </row>
    <row r="14959" spans="1:3">
      <c r="A14959" s="21">
        <v>164</v>
      </c>
      <c r="B14959" s="24">
        <f>IF(B13126,MAX(0,B12519),0)</f>
        <v>0</v>
      </c>
      <c r="C14959" s="10"/>
    </row>
    <row r="14960" spans="1:3">
      <c r="A14960" s="21">
        <v>165</v>
      </c>
      <c r="B14960" s="24">
        <f>IF(B13127,MAX(0,B12520),0)</f>
        <v>0</v>
      </c>
      <c r="C14960" s="10"/>
    </row>
    <row r="14961" spans="1:3">
      <c r="A14961" s="21">
        <v>166</v>
      </c>
      <c r="B14961" s="24">
        <f>IF(B13128,MAX(0,B12521),0)</f>
        <v>0</v>
      </c>
      <c r="C14961" s="10"/>
    </row>
    <row r="14962" spans="1:3">
      <c r="A14962" s="21">
        <v>167</v>
      </c>
      <c r="B14962" s="24">
        <f>IF(B13129,MAX(0,B12522),0)</f>
        <v>0</v>
      </c>
      <c r="C14962" s="10"/>
    </row>
    <row r="14963" spans="1:3">
      <c r="A14963" s="21">
        <v>168</v>
      </c>
      <c r="B14963" s="24">
        <f>IF(B13130,MAX(0,B12523),0)</f>
        <v>0</v>
      </c>
      <c r="C14963" s="10"/>
    </row>
    <row r="14964" spans="1:3">
      <c r="A14964" s="21">
        <v>169</v>
      </c>
      <c r="B14964" s="24">
        <f>IF(B13131,MAX(0,B12524),0)</f>
        <v>0</v>
      </c>
      <c r="C14964" s="10"/>
    </row>
    <row r="14965" spans="1:3">
      <c r="A14965" s="21">
        <v>170</v>
      </c>
      <c r="B14965" s="24">
        <f>IF(B13132,MAX(0,B12525),0)</f>
        <v>0</v>
      </c>
      <c r="C14965" s="10"/>
    </row>
    <row r="14966" spans="1:3">
      <c r="A14966" s="21">
        <v>171</v>
      </c>
      <c r="B14966" s="24">
        <f>IF(B13133,MAX(0,B12526),0)</f>
        <v>0</v>
      </c>
      <c r="C14966" s="10"/>
    </row>
    <row r="14967" spans="1:3">
      <c r="A14967" s="21">
        <v>172</v>
      </c>
      <c r="B14967" s="24">
        <f>IF(B13134,MAX(0,B12527),0)</f>
        <v>0</v>
      </c>
      <c r="C14967" s="10"/>
    </row>
    <row r="14968" spans="1:3">
      <c r="A14968" s="21">
        <v>173</v>
      </c>
      <c r="B14968" s="24">
        <f>IF(B13135,MAX(0,B12528),0)</f>
        <v>0</v>
      </c>
      <c r="C14968" s="10"/>
    </row>
    <row r="14969" spans="1:3">
      <c r="A14969" s="21">
        <v>174</v>
      </c>
      <c r="B14969" s="24">
        <f>IF(B13136,MAX(0,B12529),0)</f>
        <v>0</v>
      </c>
      <c r="C14969" s="10"/>
    </row>
    <row r="14970" spans="1:3">
      <c r="A14970" s="21">
        <v>175</v>
      </c>
      <c r="B14970" s="24">
        <f>IF(B13137,MAX(0,B12530),0)</f>
        <v>0</v>
      </c>
      <c r="C14970" s="10"/>
    </row>
    <row r="14971" spans="1:3">
      <c r="A14971" s="21">
        <v>176</v>
      </c>
      <c r="B14971" s="24">
        <f>IF(B13138,MAX(0,B12531),0)</f>
        <v>0</v>
      </c>
      <c r="C14971" s="10"/>
    </row>
    <row r="14972" spans="1:3">
      <c r="A14972" s="21">
        <v>177</v>
      </c>
      <c r="B14972" s="24">
        <f>IF(B13139,MAX(0,B12532),0)</f>
        <v>0</v>
      </c>
      <c r="C14972" s="10"/>
    </row>
    <row r="14973" spans="1:3">
      <c r="A14973" s="21">
        <v>178</v>
      </c>
      <c r="B14973" s="24">
        <f>IF(B13140,MAX(0,B12533),0)</f>
        <v>0</v>
      </c>
      <c r="C14973" s="10"/>
    </row>
    <row r="14974" spans="1:3">
      <c r="A14974" s="21">
        <v>179</v>
      </c>
      <c r="B14974" s="24">
        <f>IF(B13141,MAX(0,B12534),0)</f>
        <v>0</v>
      </c>
      <c r="C14974" s="10"/>
    </row>
    <row r="14975" spans="1:3">
      <c r="A14975" s="21">
        <v>180</v>
      </c>
      <c r="B14975" s="24">
        <f>IF(B13142,MAX(0,B12535),0)</f>
        <v>0</v>
      </c>
      <c r="C14975" s="10"/>
    </row>
    <row r="14976" spans="1:3">
      <c r="A14976" s="21">
        <v>181</v>
      </c>
      <c r="B14976" s="24">
        <f>IF(B13143,MAX(0,B12536),0)</f>
        <v>0</v>
      </c>
      <c r="C14976" s="10"/>
    </row>
    <row r="14977" spans="1:3">
      <c r="A14977" s="21">
        <v>182</v>
      </c>
      <c r="B14977" s="24">
        <f>IF(B13144,MAX(0,B12537),0)</f>
        <v>0</v>
      </c>
      <c r="C14977" s="10"/>
    </row>
    <row r="14978" spans="1:3">
      <c r="A14978" s="21">
        <v>183</v>
      </c>
      <c r="B14978" s="24">
        <f>IF(B13145,MAX(0,B12538),0)</f>
        <v>0</v>
      </c>
      <c r="C14978" s="10"/>
    </row>
    <row r="14979" spans="1:3">
      <c r="A14979" s="21">
        <v>184</v>
      </c>
      <c r="B14979" s="24">
        <f>IF(B13146,MAX(0,B12539),0)</f>
        <v>0</v>
      </c>
      <c r="C14979" s="10"/>
    </row>
    <row r="14980" spans="1:3">
      <c r="A14980" s="21">
        <v>185</v>
      </c>
      <c r="B14980" s="24">
        <f>IF(B13147,MAX(0,B12540),0)</f>
        <v>0</v>
      </c>
      <c r="C14980" s="10"/>
    </row>
    <row r="14981" spans="1:3">
      <c r="A14981" s="21">
        <v>186</v>
      </c>
      <c r="B14981" s="24">
        <f>IF(B13148,MAX(0,B12541),0)</f>
        <v>0</v>
      </c>
      <c r="C14981" s="10"/>
    </row>
    <row r="14982" spans="1:3">
      <c r="A14982" s="21">
        <v>187</v>
      </c>
      <c r="B14982" s="24">
        <f>IF(B13149,MAX(0,B12542),0)</f>
        <v>0</v>
      </c>
      <c r="C14982" s="10"/>
    </row>
    <row r="14983" spans="1:3">
      <c r="A14983" s="21">
        <v>188</v>
      </c>
      <c r="B14983" s="24">
        <f>IF(B13150,MAX(0,B12543),0)</f>
        <v>0</v>
      </c>
      <c r="C14983" s="10"/>
    </row>
    <row r="14984" spans="1:3">
      <c r="A14984" s="21">
        <v>189</v>
      </c>
      <c r="B14984" s="24">
        <f>IF(B13151,MAX(0,B12544),0)</f>
        <v>0</v>
      </c>
      <c r="C14984" s="10"/>
    </row>
    <row r="14985" spans="1:3">
      <c r="A14985" s="21">
        <v>190</v>
      </c>
      <c r="B14985" s="24">
        <f>IF(B13152,MAX(0,B12545),0)</f>
        <v>0</v>
      </c>
      <c r="C14985" s="10"/>
    </row>
    <row r="14986" spans="1:3">
      <c r="A14986" s="21">
        <v>191</v>
      </c>
      <c r="B14986" s="24">
        <f>IF(B13153,MAX(0,B12546),0)</f>
        <v>0</v>
      </c>
      <c r="C14986" s="10"/>
    </row>
    <row r="14987" spans="1:3">
      <c r="A14987" s="21">
        <v>192</v>
      </c>
      <c r="B14987" s="24">
        <f>IF(B13154,MAX(0,B12547),0)</f>
        <v>0</v>
      </c>
      <c r="C14987" s="10"/>
    </row>
    <row r="14988" spans="1:3">
      <c r="A14988" s="21">
        <v>193</v>
      </c>
      <c r="B14988" s="24">
        <f>IF(B13155,MAX(0,B12548),0)</f>
        <v>0</v>
      </c>
      <c r="C14988" s="10"/>
    </row>
    <row r="14989" spans="1:3">
      <c r="A14989" s="21">
        <v>194</v>
      </c>
      <c r="B14989" s="24">
        <f>IF(B13156,MAX(0,B12549),0)</f>
        <v>0</v>
      </c>
      <c r="C14989" s="10"/>
    </row>
    <row r="14990" spans="1:3">
      <c r="A14990" s="21">
        <v>195</v>
      </c>
      <c r="B14990" s="24">
        <f>IF(B13157,MAX(0,B12550),0)</f>
        <v>0</v>
      </c>
      <c r="C14990" s="10"/>
    </row>
    <row r="14991" spans="1:3">
      <c r="A14991" s="21">
        <v>196</v>
      </c>
      <c r="B14991" s="24">
        <f>IF(B13158,MAX(0,B12551),0)</f>
        <v>0</v>
      </c>
      <c r="C14991" s="10"/>
    </row>
    <row r="14992" spans="1:3">
      <c r="A14992" s="21">
        <v>197</v>
      </c>
      <c r="B14992" s="24">
        <f>IF(B13159,MAX(0,B12552),0)</f>
        <v>0</v>
      </c>
      <c r="C14992" s="10"/>
    </row>
    <row r="14993" spans="1:3">
      <c r="A14993" s="21">
        <v>198</v>
      </c>
      <c r="B14993" s="24">
        <f>IF(B13160,MAX(0,B12553),0)</f>
        <v>0</v>
      </c>
      <c r="C14993" s="10"/>
    </row>
    <row r="14994" spans="1:3">
      <c r="A14994" s="21">
        <v>199</v>
      </c>
      <c r="B14994" s="24">
        <f>IF(B13161,MAX(0,B12554),0)</f>
        <v>0</v>
      </c>
      <c r="C14994" s="10"/>
    </row>
    <row r="14995" spans="1:3">
      <c r="A14995" s="21">
        <v>200</v>
      </c>
      <c r="B14995" s="24">
        <f>IF(B13162,MAX(0,B12555),0)</f>
        <v>0</v>
      </c>
      <c r="C14995" s="10"/>
    </row>
    <row r="14996" spans="1:3">
      <c r="A14996" s="21">
        <v>201</v>
      </c>
      <c r="B14996" s="24">
        <f>IF(B13163,MAX(0,B12556),0)</f>
        <v>0</v>
      </c>
      <c r="C14996" s="10"/>
    </row>
    <row r="14997" spans="1:3">
      <c r="A14997" s="21">
        <v>202</v>
      </c>
      <c r="B14997" s="24">
        <f>IF(B13164,MAX(0,B12557),0)</f>
        <v>0</v>
      </c>
      <c r="C14997" s="10"/>
    </row>
    <row r="14998" spans="1:3">
      <c r="A14998" s="21">
        <v>203</v>
      </c>
      <c r="B14998" s="24">
        <f>IF(B13165,MAX(0,B12558),0)</f>
        <v>0</v>
      </c>
      <c r="C14998" s="10"/>
    </row>
    <row r="14999" spans="1:3">
      <c r="A14999" s="21">
        <v>204</v>
      </c>
      <c r="B14999" s="24">
        <f>IF(B13166,MAX(0,B12559),0)</f>
        <v>0</v>
      </c>
      <c r="C14999" s="10"/>
    </row>
    <row r="15000" spans="1:3">
      <c r="A15000" s="21">
        <v>205</v>
      </c>
      <c r="B15000" s="24">
        <f>IF(B13167,MAX(0,B12560),0)</f>
        <v>0</v>
      </c>
      <c r="C15000" s="10"/>
    </row>
    <row r="15001" spans="1:3">
      <c r="A15001" s="21">
        <v>206</v>
      </c>
      <c r="B15001" s="24">
        <f>IF(B13168,MAX(0,B12561),0)</f>
        <v>0</v>
      </c>
      <c r="C15001" s="10"/>
    </row>
    <row r="15002" spans="1:3">
      <c r="A15002" s="21">
        <v>207</v>
      </c>
      <c r="B15002" s="24">
        <f>IF(B13169,MAX(0,B12562),0)</f>
        <v>0</v>
      </c>
      <c r="C15002" s="10"/>
    </row>
    <row r="15003" spans="1:3">
      <c r="A15003" s="21">
        <v>208</v>
      </c>
      <c r="B15003" s="24">
        <f>IF(B13170,MAX(0,B12563),0)</f>
        <v>0</v>
      </c>
      <c r="C15003" s="10"/>
    </row>
    <row r="15004" spans="1:3">
      <c r="A15004" s="21">
        <v>209</v>
      </c>
      <c r="B15004" s="24">
        <f>IF(B13171,MAX(0,B12564),0)</f>
        <v>0</v>
      </c>
      <c r="C15004" s="10"/>
    </row>
    <row r="15005" spans="1:3">
      <c r="A15005" s="21">
        <v>210</v>
      </c>
      <c r="B15005" s="24">
        <f>IF(B13172,MAX(0,B12565),0)</f>
        <v>0</v>
      </c>
      <c r="C15005" s="10"/>
    </row>
    <row r="15006" spans="1:3">
      <c r="A15006" s="21">
        <v>211</v>
      </c>
      <c r="B15006" s="24">
        <f>IF(B13173,MAX(0,B12566),0)</f>
        <v>0</v>
      </c>
      <c r="C15006" s="10"/>
    </row>
    <row r="15007" spans="1:3">
      <c r="A15007" s="21">
        <v>212</v>
      </c>
      <c r="B15007" s="24">
        <f>IF(B13174,MAX(0,B12567),0)</f>
        <v>0</v>
      </c>
      <c r="C15007" s="10"/>
    </row>
    <row r="15008" spans="1:3">
      <c r="A15008" s="21">
        <v>213</v>
      </c>
      <c r="B15008" s="24">
        <f>IF(B13175,MAX(0,B12568),0)</f>
        <v>0</v>
      </c>
      <c r="C15008" s="10"/>
    </row>
    <row r="15009" spans="1:3">
      <c r="A15009" s="21">
        <v>214</v>
      </c>
      <c r="B15009" s="24">
        <f>IF(B13176,MAX(0,B12569),0)</f>
        <v>0</v>
      </c>
      <c r="C15009" s="10"/>
    </row>
    <row r="15010" spans="1:3">
      <c r="A15010" s="21">
        <v>215</v>
      </c>
      <c r="B15010" s="24">
        <f>IF(B13177,MAX(0,B12570),0)</f>
        <v>0</v>
      </c>
      <c r="C15010" s="10"/>
    </row>
    <row r="15011" spans="1:3">
      <c r="A15011" s="21">
        <v>216</v>
      </c>
      <c r="B15011" s="24">
        <f>IF(B13178,MAX(0,B12571),0)</f>
        <v>0</v>
      </c>
      <c r="C15011" s="10"/>
    </row>
    <row r="15012" spans="1:3">
      <c r="A15012" s="21">
        <v>217</v>
      </c>
      <c r="B15012" s="24">
        <f>IF(B13179,MAX(0,B12572),0)</f>
        <v>0</v>
      </c>
      <c r="C15012" s="10"/>
    </row>
    <row r="15013" spans="1:3">
      <c r="A15013" s="21">
        <v>218</v>
      </c>
      <c r="B15013" s="24">
        <f>IF(B13180,MAX(0,B12573),0)</f>
        <v>0</v>
      </c>
      <c r="C15013" s="10"/>
    </row>
    <row r="15014" spans="1:3">
      <c r="A15014" s="21">
        <v>219</v>
      </c>
      <c r="B15014" s="24">
        <f>IF(B13181,MAX(0,B12574),0)</f>
        <v>0</v>
      </c>
      <c r="C15014" s="10"/>
    </row>
    <row r="15015" spans="1:3">
      <c r="A15015" s="21">
        <v>220</v>
      </c>
      <c r="B15015" s="24">
        <f>IF(B13182,MAX(0,B12575),0)</f>
        <v>0</v>
      </c>
      <c r="C15015" s="10"/>
    </row>
    <row r="15016" spans="1:3">
      <c r="A15016" s="21">
        <v>221</v>
      </c>
      <c r="B15016" s="24">
        <f>IF(B13183,MAX(0,B12576),0)</f>
        <v>0</v>
      </c>
      <c r="C15016" s="10"/>
    </row>
    <row r="15017" spans="1:3">
      <c r="A15017" s="21">
        <v>222</v>
      </c>
      <c r="B15017" s="24">
        <f>IF(B13184,MAX(0,B12577),0)</f>
        <v>0</v>
      </c>
      <c r="C15017" s="10"/>
    </row>
    <row r="15018" spans="1:3">
      <c r="A15018" s="21">
        <v>223</v>
      </c>
      <c r="B15018" s="24">
        <f>IF(B13185,MAX(0,B12578),0)</f>
        <v>0</v>
      </c>
      <c r="C15018" s="10"/>
    </row>
    <row r="15019" spans="1:3">
      <c r="A15019" s="21">
        <v>224</v>
      </c>
      <c r="B15019" s="24">
        <f>IF(B13186,MAX(0,B12579),0)</f>
        <v>0</v>
      </c>
      <c r="C15019" s="10"/>
    </row>
    <row r="15020" spans="1:3">
      <c r="A15020" s="21">
        <v>225</v>
      </c>
      <c r="B15020" s="24">
        <f>IF(B13187,MAX(0,B12580),0)</f>
        <v>0</v>
      </c>
      <c r="C15020" s="10"/>
    </row>
    <row r="15021" spans="1:3">
      <c r="A15021" s="21">
        <v>226</v>
      </c>
      <c r="B15021" s="24">
        <f>IF(B13188,MAX(0,B12581),0)</f>
        <v>0</v>
      </c>
      <c r="C15021" s="10"/>
    </row>
    <row r="15022" spans="1:3">
      <c r="A15022" s="21">
        <v>227</v>
      </c>
      <c r="B15022" s="24">
        <f>IF(B13189,MAX(0,B12582),0)</f>
        <v>0</v>
      </c>
      <c r="C15022" s="10"/>
    </row>
    <row r="15023" spans="1:3">
      <c r="A15023" s="21">
        <v>228</v>
      </c>
      <c r="B15023" s="24">
        <f>IF(B13190,MAX(0,B12583),0)</f>
        <v>0</v>
      </c>
      <c r="C15023" s="10"/>
    </row>
    <row r="15024" spans="1:3">
      <c r="A15024" s="21">
        <v>229</v>
      </c>
      <c r="B15024" s="24">
        <f>IF(B13191,MAX(0,B12584),0)</f>
        <v>0</v>
      </c>
      <c r="C15024" s="10"/>
    </row>
    <row r="15025" spans="1:3">
      <c r="A15025" s="21">
        <v>230</v>
      </c>
      <c r="B15025" s="24">
        <f>IF(B13192,MAX(0,B12585),0)</f>
        <v>0</v>
      </c>
      <c r="C15025" s="10"/>
    </row>
    <row r="15026" spans="1:3">
      <c r="A15026" s="21">
        <v>231</v>
      </c>
      <c r="B15026" s="24">
        <f>IF(B13193,MAX(0,B12586),0)</f>
        <v>0</v>
      </c>
      <c r="C15026" s="10"/>
    </row>
    <row r="15027" spans="1:3">
      <c r="A15027" s="21">
        <v>232</v>
      </c>
      <c r="B15027" s="24">
        <f>IF(B13194,MAX(0,B12587),0)</f>
        <v>0</v>
      </c>
      <c r="C15027" s="10"/>
    </row>
    <row r="15028" spans="1:3">
      <c r="A15028" s="21">
        <v>233</v>
      </c>
      <c r="B15028" s="24">
        <f>IF(B13195,MAX(0,B12588),0)</f>
        <v>0</v>
      </c>
      <c r="C15028" s="10"/>
    </row>
    <row r="15029" spans="1:3">
      <c r="A15029" s="21">
        <v>234</v>
      </c>
      <c r="B15029" s="24">
        <f>IF(B13196,MAX(0,B12589),0)</f>
        <v>0</v>
      </c>
      <c r="C15029" s="10"/>
    </row>
    <row r="15030" spans="1:3">
      <c r="A15030" s="21">
        <v>235</v>
      </c>
      <c r="B15030" s="24">
        <f>IF(B13197,MAX(0,B12590),0)</f>
        <v>0</v>
      </c>
      <c r="C15030" s="10"/>
    </row>
    <row r="15031" spans="1:3">
      <c r="A15031" s="21">
        <v>236</v>
      </c>
      <c r="B15031" s="24">
        <f>IF(B13198,MAX(0,B12591),0)</f>
        <v>0</v>
      </c>
      <c r="C15031" s="10"/>
    </row>
    <row r="15032" spans="1:3">
      <c r="A15032" s="21">
        <v>237</v>
      </c>
      <c r="B15032" s="24">
        <f>IF(B13199,MAX(0,B12592),0)</f>
        <v>0</v>
      </c>
      <c r="C15032" s="10"/>
    </row>
    <row r="15033" spans="1:3">
      <c r="A15033" s="21">
        <v>238</v>
      </c>
      <c r="B15033" s="24">
        <f>IF(B13200,MAX(0,B12593),0)</f>
        <v>0</v>
      </c>
      <c r="C15033" s="10"/>
    </row>
    <row r="15034" spans="1:3">
      <c r="A15034" s="21">
        <v>239</v>
      </c>
      <c r="B15034" s="24">
        <f>IF(B13201,MAX(0,B12594),0)</f>
        <v>0</v>
      </c>
      <c r="C15034" s="10"/>
    </row>
    <row r="15035" spans="1:3">
      <c r="A15035" s="21">
        <v>240</v>
      </c>
      <c r="B15035" s="24">
        <f>IF(B13202,MAX(0,B12595),0)</f>
        <v>0</v>
      </c>
      <c r="C15035" s="10"/>
    </row>
    <row r="15036" spans="1:3">
      <c r="A15036" s="21">
        <v>241</v>
      </c>
      <c r="B15036" s="24">
        <f>IF(B13203,MAX(0,B12596),0)</f>
        <v>0</v>
      </c>
      <c r="C15036" s="10"/>
    </row>
    <row r="15037" spans="1:3">
      <c r="A15037" s="21">
        <v>242</v>
      </c>
      <c r="B15037" s="24">
        <f>IF(B13204,MAX(0,B12597),0)</f>
        <v>0</v>
      </c>
      <c r="C15037" s="10"/>
    </row>
    <row r="15038" spans="1:3">
      <c r="A15038" s="21">
        <v>243</v>
      </c>
      <c r="B15038" s="24">
        <f>IF(B13205,MAX(0,B12598),0)</f>
        <v>0</v>
      </c>
      <c r="C15038" s="10"/>
    </row>
    <row r="15039" spans="1:3">
      <c r="A15039" s="21">
        <v>244</v>
      </c>
      <c r="B15039" s="24">
        <f>IF(B13206,MAX(0,B12599),0)</f>
        <v>0</v>
      </c>
      <c r="C15039" s="10"/>
    </row>
    <row r="15040" spans="1:3">
      <c r="A15040" s="21">
        <v>245</v>
      </c>
      <c r="B15040" s="24">
        <f>IF(B13207,MAX(0,B12600),0)</f>
        <v>0</v>
      </c>
      <c r="C15040" s="10"/>
    </row>
    <row r="15041" spans="1:3">
      <c r="A15041" s="21">
        <v>246</v>
      </c>
      <c r="B15041" s="24">
        <f>IF(B13208,MAX(0,B12601),0)</f>
        <v>0</v>
      </c>
      <c r="C15041" s="10"/>
    </row>
    <row r="15042" spans="1:3">
      <c r="A15042" s="21">
        <v>247</v>
      </c>
      <c r="B15042" s="24">
        <f>IF(B13209,MAX(0,B12602),0)</f>
        <v>0</v>
      </c>
      <c r="C15042" s="10"/>
    </row>
    <row r="15043" spans="1:3">
      <c r="A15043" s="21">
        <v>248</v>
      </c>
      <c r="B15043" s="24">
        <f>IF(B13210,MAX(0,B12603),0)</f>
        <v>0</v>
      </c>
      <c r="C15043" s="10"/>
    </row>
    <row r="15044" spans="1:3">
      <c r="A15044" s="21">
        <v>249</v>
      </c>
      <c r="B15044" s="24">
        <f>IF(B13211,MAX(0,B12604),0)</f>
        <v>0</v>
      </c>
      <c r="C15044" s="10"/>
    </row>
    <row r="15045" spans="1:3">
      <c r="A15045" s="21">
        <v>250</v>
      </c>
      <c r="B15045" s="24">
        <f>IF(B13212,MAX(0,B12605),0)</f>
        <v>0</v>
      </c>
      <c r="C15045" s="10"/>
    </row>
    <row r="15046" spans="1:3">
      <c r="A15046" s="21">
        <v>251</v>
      </c>
      <c r="B15046" s="24">
        <f>IF(B13213,MAX(0,B12606),0)</f>
        <v>0</v>
      </c>
      <c r="C15046" s="10"/>
    </row>
    <row r="15047" spans="1:3">
      <c r="A15047" s="21">
        <v>252</v>
      </c>
      <c r="B15047" s="24">
        <f>IF(B13214,MAX(0,B12607),0)</f>
        <v>0</v>
      </c>
      <c r="C15047" s="10"/>
    </row>
    <row r="15048" spans="1:3">
      <c r="A15048" s="21">
        <v>253</v>
      </c>
      <c r="B15048" s="24">
        <f>IF(B13215,MAX(0,B12608),0)</f>
        <v>0</v>
      </c>
      <c r="C15048" s="10"/>
    </row>
    <row r="15049" spans="1:3">
      <c r="A15049" s="21">
        <v>254</v>
      </c>
      <c r="B15049" s="24">
        <f>IF(B13216,MAX(0,B12609),0)</f>
        <v>0</v>
      </c>
      <c r="C15049" s="10"/>
    </row>
    <row r="15050" spans="1:3">
      <c r="A15050" s="21">
        <v>255</v>
      </c>
      <c r="B15050" s="24">
        <f>IF(B13217,MAX(0,B12610),0)</f>
        <v>0</v>
      </c>
      <c r="C15050" s="10"/>
    </row>
    <row r="15051" spans="1:3">
      <c r="A15051" s="21">
        <v>256</v>
      </c>
      <c r="B15051" s="24">
        <f>IF(B13218,MAX(0,B12611),0)</f>
        <v>0</v>
      </c>
      <c r="C15051" s="10"/>
    </row>
    <row r="15052" spans="1:3">
      <c r="A15052" s="21">
        <v>257</v>
      </c>
      <c r="B15052" s="24">
        <f>IF(B13219,MAX(0,B12612),0)</f>
        <v>0</v>
      </c>
      <c r="C15052" s="10"/>
    </row>
    <row r="15053" spans="1:3">
      <c r="A15053" s="21">
        <v>258</v>
      </c>
      <c r="B15053" s="24">
        <f>IF(B13220,MAX(0,B12613),0)</f>
        <v>0</v>
      </c>
      <c r="C15053" s="10"/>
    </row>
    <row r="15054" spans="1:3">
      <c r="A15054" s="21">
        <v>259</v>
      </c>
      <c r="B15054" s="24">
        <f>IF(B13221,MAX(0,B12614),0)</f>
        <v>0</v>
      </c>
      <c r="C15054" s="10"/>
    </row>
    <row r="15055" spans="1:3">
      <c r="A15055" s="21">
        <v>260</v>
      </c>
      <c r="B15055" s="24">
        <f>IF(B13222,MAX(0,B12615),0)</f>
        <v>0</v>
      </c>
      <c r="C15055" s="10"/>
    </row>
    <row r="15056" spans="1:3">
      <c r="A15056" s="21">
        <v>261</v>
      </c>
      <c r="B15056" s="24">
        <f>IF(B13223,MAX(0,B12616),0)</f>
        <v>0</v>
      </c>
      <c r="C15056" s="10"/>
    </row>
    <row r="15057" spans="1:3">
      <c r="A15057" s="21">
        <v>262</v>
      </c>
      <c r="B15057" s="24">
        <f>IF(B13224,MAX(0,B12617),0)</f>
        <v>0</v>
      </c>
      <c r="C15057" s="10"/>
    </row>
    <row r="15058" spans="1:3">
      <c r="A15058" s="21">
        <v>263</v>
      </c>
      <c r="B15058" s="24">
        <f>IF(B13225,MAX(0,B12618),0)</f>
        <v>0</v>
      </c>
      <c r="C15058" s="10"/>
    </row>
    <row r="15059" spans="1:3">
      <c r="A15059" s="21">
        <v>264</v>
      </c>
      <c r="B15059" s="24">
        <f>IF(B13226,MAX(0,B12619),0)</f>
        <v>0</v>
      </c>
      <c r="C15059" s="10"/>
    </row>
    <row r="15060" spans="1:3">
      <c r="A15060" s="21">
        <v>265</v>
      </c>
      <c r="B15060" s="24">
        <f>IF(B13227,MAX(0,B12620),0)</f>
        <v>0</v>
      </c>
      <c r="C15060" s="10"/>
    </row>
    <row r="15061" spans="1:3">
      <c r="A15061" s="21">
        <v>266</v>
      </c>
      <c r="B15061" s="24">
        <f>IF(B13228,MAX(0,B12621),0)</f>
        <v>0</v>
      </c>
      <c r="C15061" s="10"/>
    </row>
    <row r="15062" spans="1:3">
      <c r="A15062" s="21">
        <v>267</v>
      </c>
      <c r="B15062" s="24">
        <f>IF(B13229,MAX(0,B12622),0)</f>
        <v>0</v>
      </c>
      <c r="C15062" s="10"/>
    </row>
    <row r="15063" spans="1:3">
      <c r="A15063" s="21">
        <v>268</v>
      </c>
      <c r="B15063" s="24">
        <f>IF(B13230,MAX(0,B12623),0)</f>
        <v>0</v>
      </c>
      <c r="C15063" s="10"/>
    </row>
    <row r="15064" spans="1:3">
      <c r="A15064" s="21">
        <v>269</v>
      </c>
      <c r="B15064" s="24">
        <f>IF(B13231,MAX(0,B12624),0)</f>
        <v>0</v>
      </c>
      <c r="C15064" s="10"/>
    </row>
    <row r="15065" spans="1:3">
      <c r="A15065" s="21">
        <v>270</v>
      </c>
      <c r="B15065" s="24">
        <f>IF(B13232,MAX(0,B12625),0)</f>
        <v>0</v>
      </c>
      <c r="C15065" s="10"/>
    </row>
    <row r="15066" spans="1:3">
      <c r="A15066" s="21">
        <v>271</v>
      </c>
      <c r="B15066" s="24">
        <f>IF(B13233,MAX(0,B12626),0)</f>
        <v>0</v>
      </c>
      <c r="C15066" s="10"/>
    </row>
    <row r="15067" spans="1:3">
      <c r="A15067" s="21">
        <v>272</v>
      </c>
      <c r="B15067" s="24">
        <f>IF(B13234,MAX(0,B12627),0)</f>
        <v>0</v>
      </c>
      <c r="C15067" s="10"/>
    </row>
    <row r="15068" spans="1:3">
      <c r="A15068" s="21">
        <v>273</v>
      </c>
      <c r="B15068" s="24">
        <f>IF(B13235,MAX(0,B12628),0)</f>
        <v>0</v>
      </c>
      <c r="C15068" s="10"/>
    </row>
    <row r="15069" spans="1:3">
      <c r="A15069" s="21">
        <v>274</v>
      </c>
      <c r="B15069" s="24">
        <f>IF(B13236,MAX(0,B12629),0)</f>
        <v>0</v>
      </c>
      <c r="C15069" s="10"/>
    </row>
    <row r="15070" spans="1:3">
      <c r="A15070" s="21">
        <v>275</v>
      </c>
      <c r="B15070" s="24">
        <f>IF(B13237,MAX(0,B12630),0)</f>
        <v>0</v>
      </c>
      <c r="C15070" s="10"/>
    </row>
    <row r="15071" spans="1:3">
      <c r="A15071" s="21">
        <v>276</v>
      </c>
      <c r="B15071" s="24">
        <f>IF(B13238,MAX(0,B12631),0)</f>
        <v>0</v>
      </c>
      <c r="C15071" s="10"/>
    </row>
    <row r="15072" spans="1:3">
      <c r="A15072" s="21">
        <v>277</v>
      </c>
      <c r="B15072" s="24">
        <f>IF(B13239,MAX(0,B12632),0)</f>
        <v>0</v>
      </c>
      <c r="C15072" s="10"/>
    </row>
    <row r="15073" spans="1:3">
      <c r="A15073" s="21">
        <v>278</v>
      </c>
      <c r="B15073" s="24">
        <f>IF(B13240,MAX(0,B12633),0)</f>
        <v>0</v>
      </c>
      <c r="C15073" s="10"/>
    </row>
    <row r="15074" spans="1:3">
      <c r="A15074" s="21">
        <v>279</v>
      </c>
      <c r="B15074" s="24">
        <f>IF(B13241,MAX(0,B12634),0)</f>
        <v>0</v>
      </c>
      <c r="C15074" s="10"/>
    </row>
    <row r="15075" spans="1:3">
      <c r="A15075" s="21">
        <v>280</v>
      </c>
      <c r="B15075" s="24">
        <f>IF(B13242,MAX(0,B12635),0)</f>
        <v>0</v>
      </c>
      <c r="C15075" s="10"/>
    </row>
    <row r="15076" spans="1:3">
      <c r="A15076" s="21">
        <v>281</v>
      </c>
      <c r="B15076" s="24">
        <f>IF(B13243,MAX(0,B12636),0)</f>
        <v>0</v>
      </c>
      <c r="C15076" s="10"/>
    </row>
    <row r="15077" spans="1:3">
      <c r="A15077" s="21">
        <v>282</v>
      </c>
      <c r="B15077" s="24">
        <f>IF(B13244,MAX(0,B12637),0)</f>
        <v>0</v>
      </c>
      <c r="C15077" s="10"/>
    </row>
    <row r="15078" spans="1:3">
      <c r="A15078" s="21">
        <v>283</v>
      </c>
      <c r="B15078" s="24">
        <f>IF(B13245,MAX(0,B12638),0)</f>
        <v>0</v>
      </c>
      <c r="C15078" s="10"/>
    </row>
    <row r="15079" spans="1:3">
      <c r="A15079" s="21">
        <v>284</v>
      </c>
      <c r="B15079" s="24">
        <f>IF(B13246,MAX(0,B12639),0)</f>
        <v>0</v>
      </c>
      <c r="C15079" s="10"/>
    </row>
    <row r="15080" spans="1:3">
      <c r="A15080" s="21">
        <v>285</v>
      </c>
      <c r="B15080" s="24">
        <f>IF(B13247,MAX(0,B12640),0)</f>
        <v>0</v>
      </c>
      <c r="C15080" s="10"/>
    </row>
    <row r="15081" spans="1:3">
      <c r="A15081" s="21">
        <v>286</v>
      </c>
      <c r="B15081" s="24">
        <f>IF(B13248,MAX(0,B12641),0)</f>
        <v>0</v>
      </c>
      <c r="C15081" s="10"/>
    </row>
    <row r="15082" spans="1:3">
      <c r="A15082" s="21">
        <v>287</v>
      </c>
      <c r="B15082" s="24">
        <f>IF(B13249,MAX(0,B12642),0)</f>
        <v>0</v>
      </c>
      <c r="C15082" s="10"/>
    </row>
    <row r="15083" spans="1:3">
      <c r="A15083" s="21">
        <v>288</v>
      </c>
      <c r="B15083" s="24">
        <f>IF(B13250,MAX(0,B12643),0)</f>
        <v>0</v>
      </c>
      <c r="C15083" s="10"/>
    </row>
    <row r="15084" spans="1:3">
      <c r="A15084" s="21">
        <v>289</v>
      </c>
      <c r="B15084" s="24">
        <f>IF(B13251,MAX(0,B12644),0)</f>
        <v>0</v>
      </c>
      <c r="C15084" s="10"/>
    </row>
    <row r="15085" spans="1:3">
      <c r="A15085" s="21">
        <v>290</v>
      </c>
      <c r="B15085" s="24">
        <f>IF(B13252,MAX(0,B12645),0)</f>
        <v>0</v>
      </c>
      <c r="C15085" s="10"/>
    </row>
    <row r="15086" spans="1:3">
      <c r="A15086" s="21">
        <v>291</v>
      </c>
      <c r="B15086" s="24">
        <f>IF(B13253,MAX(0,B12646),0)</f>
        <v>0</v>
      </c>
      <c r="C15086" s="10"/>
    </row>
    <row r="15087" spans="1:3">
      <c r="A15087" s="21">
        <v>292</v>
      </c>
      <c r="B15087" s="24">
        <f>IF(B13254,MAX(0,B12647),0)</f>
        <v>0</v>
      </c>
      <c r="C15087" s="10"/>
    </row>
    <row r="15088" spans="1:3">
      <c r="A15088" s="21">
        <v>293</v>
      </c>
      <c r="B15088" s="24">
        <f>IF(B13255,MAX(0,B12648),0)</f>
        <v>0</v>
      </c>
      <c r="C15088" s="10"/>
    </row>
    <row r="15089" spans="1:3">
      <c r="A15089" s="21">
        <v>294</v>
      </c>
      <c r="B15089" s="24">
        <f>IF(B13256,MAX(0,B12649),0)</f>
        <v>0</v>
      </c>
      <c r="C15089" s="10"/>
    </row>
    <row r="15090" spans="1:3">
      <c r="A15090" s="21">
        <v>295</v>
      </c>
      <c r="B15090" s="24">
        <f>IF(B13257,MAX(0,B12650),0)</f>
        <v>0</v>
      </c>
      <c r="C15090" s="10"/>
    </row>
    <row r="15091" spans="1:3">
      <c r="A15091" s="21">
        <v>296</v>
      </c>
      <c r="B15091" s="24">
        <f>IF(B13258,MAX(0,B12651),0)</f>
        <v>0</v>
      </c>
      <c r="C15091" s="10"/>
    </row>
    <row r="15092" spans="1:3">
      <c r="A15092" s="21">
        <v>297</v>
      </c>
      <c r="B15092" s="24">
        <f>IF(B13259,MAX(0,B12652),0)</f>
        <v>0</v>
      </c>
      <c r="C15092" s="10"/>
    </row>
    <row r="15093" spans="1:3">
      <c r="A15093" s="21">
        <v>298</v>
      </c>
      <c r="B15093" s="24">
        <f>IF(B13260,MAX(0,B12653),0)</f>
        <v>0</v>
      </c>
      <c r="C15093" s="10"/>
    </row>
    <row r="15094" spans="1:3">
      <c r="A15094" s="21">
        <v>299</v>
      </c>
      <c r="B15094" s="24">
        <f>IF(B13261,MAX(0,B12654),0)</f>
        <v>0</v>
      </c>
      <c r="C15094" s="10"/>
    </row>
    <row r="15095" spans="1:3">
      <c r="A15095" s="21">
        <v>300</v>
      </c>
      <c r="B15095" s="24">
        <f>IF(B13262,MAX(0,B12655),0)</f>
        <v>0</v>
      </c>
      <c r="C15095" s="10"/>
    </row>
    <row r="15096" spans="1:3">
      <c r="A15096" s="21">
        <v>301</v>
      </c>
      <c r="B15096" s="24">
        <f>IF(B13263,MAX(0,B12656),0)</f>
        <v>0</v>
      </c>
      <c r="C15096" s="10"/>
    </row>
    <row r="15097" spans="1:3">
      <c r="A15097" s="21">
        <v>302</v>
      </c>
      <c r="B15097" s="24">
        <f>IF(B13264,MAX(0,B12657),0)</f>
        <v>0</v>
      </c>
      <c r="C15097" s="10"/>
    </row>
    <row r="15098" spans="1:3">
      <c r="A15098" s="21">
        <v>303</v>
      </c>
      <c r="B15098" s="24">
        <f>IF(B13265,MAX(0,B12658),0)</f>
        <v>0</v>
      </c>
      <c r="C15098" s="10"/>
    </row>
    <row r="15099" spans="1:3">
      <c r="A15099" s="21">
        <v>304</v>
      </c>
      <c r="B15099" s="24">
        <f>IF(B13266,MAX(0,B12659),0)</f>
        <v>0</v>
      </c>
      <c r="C15099" s="10"/>
    </row>
    <row r="15100" spans="1:3">
      <c r="A15100" s="21">
        <v>305</v>
      </c>
      <c r="B15100" s="24">
        <f>IF(B13267,MAX(0,B12660),0)</f>
        <v>0</v>
      </c>
      <c r="C15100" s="10"/>
    </row>
    <row r="15101" spans="1:3">
      <c r="A15101" s="21">
        <v>306</v>
      </c>
      <c r="B15101" s="24">
        <f>IF(B13268,MAX(0,B12661),0)</f>
        <v>0</v>
      </c>
      <c r="C15101" s="10"/>
    </row>
    <row r="15102" spans="1:3">
      <c r="A15102" s="21">
        <v>307</v>
      </c>
      <c r="B15102" s="24">
        <f>IF(B13269,MAX(0,B12662),0)</f>
        <v>0</v>
      </c>
      <c r="C15102" s="10"/>
    </row>
    <row r="15103" spans="1:3">
      <c r="A15103" s="21">
        <v>308</v>
      </c>
      <c r="B15103" s="24">
        <f>IF(B13270,MAX(0,B12663),0)</f>
        <v>0</v>
      </c>
      <c r="C15103" s="10"/>
    </row>
    <row r="15104" spans="1:3">
      <c r="A15104" s="21">
        <v>309</v>
      </c>
      <c r="B15104" s="24">
        <f>IF(B13271,MAX(0,B12664),0)</f>
        <v>0</v>
      </c>
      <c r="C15104" s="10"/>
    </row>
    <row r="15105" spans="1:3">
      <c r="A15105" s="21">
        <v>310</v>
      </c>
      <c r="B15105" s="24">
        <f>IF(B13272,MAX(0,B12665),0)</f>
        <v>0</v>
      </c>
      <c r="C15105" s="10"/>
    </row>
    <row r="15106" spans="1:3">
      <c r="A15106" s="21">
        <v>311</v>
      </c>
      <c r="B15106" s="24">
        <f>IF(B13273,MAX(0,B12666),0)</f>
        <v>0</v>
      </c>
      <c r="C15106" s="10"/>
    </row>
    <row r="15107" spans="1:3">
      <c r="A15107" s="21">
        <v>312</v>
      </c>
      <c r="B15107" s="24">
        <f>IF(B13274,MAX(0,B12667),0)</f>
        <v>0</v>
      </c>
      <c r="C15107" s="10"/>
    </row>
    <row r="15108" spans="1:3">
      <c r="A15108" s="21">
        <v>313</v>
      </c>
      <c r="B15108" s="24">
        <f>IF(B13275,MAX(0,B12668),0)</f>
        <v>0</v>
      </c>
      <c r="C15108" s="10"/>
    </row>
    <row r="15109" spans="1:3">
      <c r="A15109" s="21">
        <v>314</v>
      </c>
      <c r="B15109" s="24">
        <f>IF(B13276,MAX(0,B12669),0)</f>
        <v>0</v>
      </c>
      <c r="C15109" s="10"/>
    </row>
    <row r="15110" spans="1:3">
      <c r="A15110" s="21">
        <v>315</v>
      </c>
      <c r="B15110" s="24">
        <f>IF(B13277,MAX(0,B12670),0)</f>
        <v>0</v>
      </c>
      <c r="C15110" s="10"/>
    </row>
    <row r="15111" spans="1:3">
      <c r="A15111" s="21">
        <v>316</v>
      </c>
      <c r="B15111" s="24">
        <f>IF(B13278,MAX(0,B12671),0)</f>
        <v>0</v>
      </c>
      <c r="C15111" s="10"/>
    </row>
    <row r="15112" spans="1:3">
      <c r="A15112" s="21">
        <v>317</v>
      </c>
      <c r="B15112" s="24">
        <f>IF(B13279,MAX(0,B12672),0)</f>
        <v>0</v>
      </c>
      <c r="C15112" s="10"/>
    </row>
    <row r="15113" spans="1:3">
      <c r="A15113" s="21">
        <v>318</v>
      </c>
      <c r="B15113" s="24">
        <f>IF(B13280,MAX(0,B12673),0)</f>
        <v>0</v>
      </c>
      <c r="C15113" s="10"/>
    </row>
    <row r="15114" spans="1:3">
      <c r="A15114" s="21">
        <v>319</v>
      </c>
      <c r="B15114" s="24">
        <f>IF(B13281,MAX(0,B12674),0)</f>
        <v>0</v>
      </c>
      <c r="C15114" s="10"/>
    </row>
    <row r="15115" spans="1:3">
      <c r="A15115" s="21">
        <v>320</v>
      </c>
      <c r="B15115" s="24">
        <f>IF(B13282,MAX(0,B12675),0)</f>
        <v>0</v>
      </c>
      <c r="C15115" s="10"/>
    </row>
    <row r="15116" spans="1:3">
      <c r="A15116" s="21">
        <v>321</v>
      </c>
      <c r="B15116" s="24">
        <f>IF(B13283,MAX(0,B12676),0)</f>
        <v>0</v>
      </c>
      <c r="C15116" s="10"/>
    </row>
    <row r="15117" spans="1:3">
      <c r="A15117" s="21">
        <v>322</v>
      </c>
      <c r="B15117" s="24">
        <f>IF(B13284,MAX(0,B12677),0)</f>
        <v>0</v>
      </c>
      <c r="C15117" s="10"/>
    </row>
    <row r="15118" spans="1:3">
      <c r="A15118" s="21">
        <v>323</v>
      </c>
      <c r="B15118" s="24">
        <f>IF(B13285,MAX(0,B12678),0)</f>
        <v>0</v>
      </c>
      <c r="C15118" s="10"/>
    </row>
    <row r="15119" spans="1:3">
      <c r="A15119" s="21">
        <v>324</v>
      </c>
      <c r="B15119" s="24">
        <f>IF(B13286,MAX(0,B12679),0)</f>
        <v>0</v>
      </c>
      <c r="C15119" s="10"/>
    </row>
    <row r="15120" spans="1:3">
      <c r="A15120" s="21">
        <v>325</v>
      </c>
      <c r="B15120" s="24">
        <f>IF(B13287,MAX(0,B12680),0)</f>
        <v>0</v>
      </c>
      <c r="C15120" s="10"/>
    </row>
    <row r="15121" spans="1:3">
      <c r="A15121" s="21">
        <v>326</v>
      </c>
      <c r="B15121" s="24">
        <f>IF(B13288,MAX(0,B12681),0)</f>
        <v>0</v>
      </c>
      <c r="C15121" s="10"/>
    </row>
    <row r="15122" spans="1:3">
      <c r="A15122" s="21">
        <v>327</v>
      </c>
      <c r="B15122" s="24">
        <f>IF(B13289,MAX(0,B12682),0)</f>
        <v>0</v>
      </c>
      <c r="C15122" s="10"/>
    </row>
    <row r="15123" spans="1:3">
      <c r="A15123" s="21">
        <v>328</v>
      </c>
      <c r="B15123" s="24">
        <f>IF(B13290,MAX(0,B12683),0)</f>
        <v>0</v>
      </c>
      <c r="C15123" s="10"/>
    </row>
    <row r="15124" spans="1:3">
      <c r="A15124" s="21">
        <v>329</v>
      </c>
      <c r="B15124" s="24">
        <f>IF(B13291,MAX(0,B12684),0)</f>
        <v>0</v>
      </c>
      <c r="C15124" s="10"/>
    </row>
    <row r="15125" spans="1:3">
      <c r="A15125" s="21">
        <v>330</v>
      </c>
      <c r="B15125" s="24">
        <f>IF(B13292,MAX(0,B12685),0)</f>
        <v>0</v>
      </c>
      <c r="C15125" s="10"/>
    </row>
    <row r="15126" spans="1:3">
      <c r="A15126" s="21">
        <v>331</v>
      </c>
      <c r="B15126" s="24">
        <f>IF(B13293,MAX(0,B12686),0)</f>
        <v>0</v>
      </c>
      <c r="C15126" s="10"/>
    </row>
    <row r="15127" spans="1:3">
      <c r="A15127" s="21">
        <v>332</v>
      </c>
      <c r="B15127" s="24">
        <f>IF(B13294,MAX(0,B12687),0)</f>
        <v>0</v>
      </c>
      <c r="C15127" s="10"/>
    </row>
    <row r="15128" spans="1:3">
      <c r="A15128" s="21">
        <v>333</v>
      </c>
      <c r="B15128" s="24">
        <f>IF(B13295,MAX(0,B12688),0)</f>
        <v>0</v>
      </c>
      <c r="C15128" s="10"/>
    </row>
    <row r="15129" spans="1:3">
      <c r="A15129" s="21">
        <v>334</v>
      </c>
      <c r="B15129" s="24">
        <f>IF(B13296,MAX(0,B12689),0)</f>
        <v>0</v>
      </c>
      <c r="C15129" s="10"/>
    </row>
    <row r="15130" spans="1:3">
      <c r="A15130" s="21">
        <v>335</v>
      </c>
      <c r="B15130" s="24">
        <f>IF(B13297,MAX(0,B12690),0)</f>
        <v>0</v>
      </c>
      <c r="C15130" s="10"/>
    </row>
    <row r="15131" spans="1:3">
      <c r="A15131" s="21">
        <v>336</v>
      </c>
      <c r="B15131" s="24">
        <f>IF(B13298,MAX(0,B12691),0)</f>
        <v>0</v>
      </c>
      <c r="C15131" s="10"/>
    </row>
    <row r="15132" spans="1:3">
      <c r="A15132" s="21">
        <v>337</v>
      </c>
      <c r="B15132" s="24">
        <f>IF(B13299,MAX(0,B12692),0)</f>
        <v>0</v>
      </c>
      <c r="C15132" s="10"/>
    </row>
    <row r="15133" spans="1:3">
      <c r="A15133" s="21">
        <v>338</v>
      </c>
      <c r="B15133" s="24">
        <f>IF(B13300,MAX(0,B12693),0)</f>
        <v>0</v>
      </c>
      <c r="C15133" s="10"/>
    </row>
    <row r="15134" spans="1:3">
      <c r="A15134" s="21">
        <v>339</v>
      </c>
      <c r="B15134" s="24">
        <f>IF(B13301,MAX(0,B12694),0)</f>
        <v>0</v>
      </c>
      <c r="C15134" s="10"/>
    </row>
    <row r="15135" spans="1:3">
      <c r="A15135" s="21">
        <v>340</v>
      </c>
      <c r="B15135" s="24">
        <f>IF(B13302,MAX(0,B12695),0)</f>
        <v>0</v>
      </c>
      <c r="C15135" s="10"/>
    </row>
    <row r="15136" spans="1:3">
      <c r="A15136" s="21">
        <v>341</v>
      </c>
      <c r="B15136" s="24">
        <f>IF(B13303,MAX(0,B12696),0)</f>
        <v>0</v>
      </c>
      <c r="C15136" s="10"/>
    </row>
    <row r="15137" spans="1:3">
      <c r="A15137" s="21">
        <v>342</v>
      </c>
      <c r="B15137" s="24">
        <f>IF(B13304,MAX(0,B12697),0)</f>
        <v>0</v>
      </c>
      <c r="C15137" s="10"/>
    </row>
    <row r="15138" spans="1:3">
      <c r="A15138" s="21">
        <v>343</v>
      </c>
      <c r="B15138" s="24">
        <f>IF(B13305,MAX(0,B12698),0)</f>
        <v>0</v>
      </c>
      <c r="C15138" s="10"/>
    </row>
    <row r="15139" spans="1:3">
      <c r="A15139" s="21">
        <v>344</v>
      </c>
      <c r="B15139" s="24">
        <f>IF(B13306,MAX(0,B12699),0)</f>
        <v>0</v>
      </c>
      <c r="C15139" s="10"/>
    </row>
    <row r="15140" spans="1:3">
      <c r="A15140" s="21">
        <v>345</v>
      </c>
      <c r="B15140" s="24">
        <f>IF(B13307,MAX(0,B12700),0)</f>
        <v>0</v>
      </c>
      <c r="C15140" s="10"/>
    </row>
    <row r="15141" spans="1:3">
      <c r="A15141" s="21">
        <v>346</v>
      </c>
      <c r="B15141" s="24">
        <f>IF(B13308,MAX(0,B12701),0)</f>
        <v>0</v>
      </c>
      <c r="C15141" s="10"/>
    </row>
    <row r="15142" spans="1:3">
      <c r="A15142" s="21">
        <v>347</v>
      </c>
      <c r="B15142" s="24">
        <f>IF(B13309,MAX(0,B12702),0)</f>
        <v>0</v>
      </c>
      <c r="C15142" s="10"/>
    </row>
    <row r="15143" spans="1:3">
      <c r="A15143" s="21">
        <v>348</v>
      </c>
      <c r="B15143" s="24">
        <f>IF(B13310,MAX(0,B12703),0)</f>
        <v>0</v>
      </c>
      <c r="C15143" s="10"/>
    </row>
    <row r="15144" spans="1:3">
      <c r="A15144" s="21">
        <v>349</v>
      </c>
      <c r="B15144" s="24">
        <f>IF(B13311,MAX(0,B12704),0)</f>
        <v>0</v>
      </c>
      <c r="C15144" s="10"/>
    </row>
    <row r="15145" spans="1:3">
      <c r="A15145" s="21">
        <v>350</v>
      </c>
      <c r="B15145" s="24">
        <f>IF(B13312,MAX(0,B12705),0)</f>
        <v>0</v>
      </c>
      <c r="C15145" s="10"/>
    </row>
    <row r="15146" spans="1:3">
      <c r="A15146" s="21">
        <v>351</v>
      </c>
      <c r="B15146" s="24">
        <f>IF(B13313,MAX(0,B12706),0)</f>
        <v>0</v>
      </c>
      <c r="C15146" s="10"/>
    </row>
    <row r="15147" spans="1:3">
      <c r="A15147" s="21">
        <v>352</v>
      </c>
      <c r="B15147" s="24">
        <f>IF(B13314,MAX(0,B12707),0)</f>
        <v>0</v>
      </c>
      <c r="C15147" s="10"/>
    </row>
    <row r="15148" spans="1:3">
      <c r="A15148" s="21">
        <v>353</v>
      </c>
      <c r="B15148" s="24">
        <f>IF(B13315,MAX(0,B12708),0)</f>
        <v>0</v>
      </c>
      <c r="C15148" s="10"/>
    </row>
    <row r="15149" spans="1:3">
      <c r="A15149" s="21">
        <v>354</v>
      </c>
      <c r="B15149" s="24">
        <f>IF(B13316,MAX(0,B12709),0)</f>
        <v>0</v>
      </c>
      <c r="C15149" s="10"/>
    </row>
    <row r="15150" spans="1:3">
      <c r="A15150" s="21">
        <v>355</v>
      </c>
      <c r="B15150" s="24">
        <f>IF(B13317,MAX(0,B12710),0)</f>
        <v>0</v>
      </c>
      <c r="C15150" s="10"/>
    </row>
    <row r="15151" spans="1:3">
      <c r="A15151" s="21">
        <v>356</v>
      </c>
      <c r="B15151" s="24">
        <f>IF(B13318,MAX(0,B12711),0)</f>
        <v>0</v>
      </c>
      <c r="C15151" s="10"/>
    </row>
    <row r="15152" spans="1:3">
      <c r="A15152" s="21">
        <v>357</v>
      </c>
      <c r="B15152" s="24">
        <f>IF(B13319,MAX(0,B12712),0)</f>
        <v>0</v>
      </c>
      <c r="C15152" s="10"/>
    </row>
    <row r="15153" spans="1:3">
      <c r="A15153" s="21">
        <v>358</v>
      </c>
      <c r="B15153" s="24">
        <f>IF(B13320,MAX(0,B12713),0)</f>
        <v>0</v>
      </c>
      <c r="C15153" s="10"/>
    </row>
    <row r="15154" spans="1:3">
      <c r="A15154" s="21">
        <v>359</v>
      </c>
      <c r="B15154" s="24">
        <f>IF(B13321,MAX(0,B12714),0)</f>
        <v>0</v>
      </c>
      <c r="C15154" s="10"/>
    </row>
    <row r="15155" spans="1:3">
      <c r="A15155" s="21">
        <v>360</v>
      </c>
      <c r="B15155" s="24">
        <f>IF(B13322,MAX(0,B12715),0)</f>
        <v>0</v>
      </c>
      <c r="C15155" s="10"/>
    </row>
    <row r="15156" spans="1:3">
      <c r="A15156" s="21">
        <v>361</v>
      </c>
      <c r="B15156" s="24">
        <f>IF(B13323,MAX(0,B12716),0)</f>
        <v>0</v>
      </c>
      <c r="C15156" s="10"/>
    </row>
    <row r="15157" spans="1:3">
      <c r="A15157" s="21">
        <v>362</v>
      </c>
      <c r="B15157" s="24">
        <f>IF(B13324,MAX(0,B12717),0)</f>
        <v>0</v>
      </c>
      <c r="C15157" s="10"/>
    </row>
    <row r="15158" spans="1:3">
      <c r="A15158" s="21">
        <v>363</v>
      </c>
      <c r="B15158" s="24">
        <f>IF(B13325,MAX(0,B12718),0)</f>
        <v>0</v>
      </c>
      <c r="C15158" s="10"/>
    </row>
    <row r="15159" spans="1:3">
      <c r="A15159" s="21">
        <v>364</v>
      </c>
      <c r="B15159" s="24">
        <f>IF(B13326,MAX(0,B12719),0)</f>
        <v>0</v>
      </c>
      <c r="C15159" s="10"/>
    </row>
    <row r="15160" spans="1:3">
      <c r="A15160" s="21">
        <v>365</v>
      </c>
      <c r="B15160" s="24">
        <f>IF(B13327,MAX(0,B12720),0)</f>
        <v>0</v>
      </c>
      <c r="C15160" s="10"/>
    </row>
    <row r="15161" spans="1:3">
      <c r="A15161" s="21">
        <v>366</v>
      </c>
      <c r="B15161" s="24">
        <f>IF(B13328,MAX(0,B12721),0)</f>
        <v>0</v>
      </c>
      <c r="C15161" s="10"/>
    </row>
    <row r="15162" spans="1:3">
      <c r="A15162" s="21">
        <v>367</v>
      </c>
      <c r="B15162" s="24">
        <f>IF(B13329,MAX(0,B12722),0)</f>
        <v>0</v>
      </c>
      <c r="C15162" s="10"/>
    </row>
    <row r="15163" spans="1:3">
      <c r="A15163" s="21">
        <v>368</v>
      </c>
      <c r="B15163" s="24">
        <f>IF(B13330,MAX(0,B12723),0)</f>
        <v>0</v>
      </c>
      <c r="C15163" s="10"/>
    </row>
    <row r="15164" spans="1:3">
      <c r="A15164" s="21">
        <v>369</v>
      </c>
      <c r="B15164" s="24">
        <f>IF(B13331,MAX(0,B12724),0)</f>
        <v>0</v>
      </c>
      <c r="C15164" s="10"/>
    </row>
    <row r="15165" spans="1:3">
      <c r="A15165" s="21">
        <v>370</v>
      </c>
      <c r="B15165" s="24">
        <f>IF(B13332,MAX(0,B12725),0)</f>
        <v>0</v>
      </c>
      <c r="C15165" s="10"/>
    </row>
    <row r="15166" spans="1:3">
      <c r="A15166" s="21">
        <v>371</v>
      </c>
      <c r="B15166" s="24">
        <f>IF(B13333,MAX(0,B12726),0)</f>
        <v>0</v>
      </c>
      <c r="C15166" s="10"/>
    </row>
    <row r="15167" spans="1:3">
      <c r="A15167" s="21">
        <v>372</v>
      </c>
      <c r="B15167" s="24">
        <f>IF(B13334,MAX(0,B12727),0)</f>
        <v>0</v>
      </c>
      <c r="C15167" s="10"/>
    </row>
    <row r="15168" spans="1:3">
      <c r="A15168" s="21">
        <v>373</v>
      </c>
      <c r="B15168" s="24">
        <f>IF(B13335,MAX(0,B12728),0)</f>
        <v>0</v>
      </c>
      <c r="C15168" s="10"/>
    </row>
    <row r="15169" spans="1:3">
      <c r="A15169" s="21">
        <v>374</v>
      </c>
      <c r="B15169" s="24">
        <f>IF(B13336,MAX(0,B12729),0)</f>
        <v>0</v>
      </c>
      <c r="C15169" s="10"/>
    </row>
    <row r="15170" spans="1:3">
      <c r="A15170" s="21">
        <v>375</v>
      </c>
      <c r="B15170" s="24">
        <f>IF(B13337,MAX(0,B12730),0)</f>
        <v>0</v>
      </c>
      <c r="C15170" s="10"/>
    </row>
    <row r="15171" spans="1:3">
      <c r="A15171" s="21">
        <v>376</v>
      </c>
      <c r="B15171" s="24">
        <f>IF(B13338,MAX(0,B12731),0)</f>
        <v>0</v>
      </c>
      <c r="C15171" s="10"/>
    </row>
    <row r="15172" spans="1:3">
      <c r="A15172" s="21">
        <v>377</v>
      </c>
      <c r="B15172" s="24">
        <f>IF(B13339,MAX(0,B12732),0)</f>
        <v>0</v>
      </c>
      <c r="C15172" s="10"/>
    </row>
    <row r="15173" spans="1:3">
      <c r="A15173" s="21">
        <v>378</v>
      </c>
      <c r="B15173" s="24">
        <f>IF(B13340,MAX(0,B12733),0)</f>
        <v>0</v>
      </c>
      <c r="C15173" s="10"/>
    </row>
    <row r="15174" spans="1:3">
      <c r="A15174" s="21">
        <v>379</v>
      </c>
      <c r="B15174" s="24">
        <f>IF(B13341,MAX(0,B12734),0)</f>
        <v>0</v>
      </c>
      <c r="C15174" s="10"/>
    </row>
    <row r="15175" spans="1:3">
      <c r="A15175" s="21">
        <v>380</v>
      </c>
      <c r="B15175" s="24">
        <f>IF(B13342,MAX(0,B12735),0)</f>
        <v>0</v>
      </c>
      <c r="C15175" s="10"/>
    </row>
    <row r="15176" spans="1:3">
      <c r="A15176" s="21">
        <v>381</v>
      </c>
      <c r="B15176" s="24">
        <f>IF(B13343,MAX(0,B12736),0)</f>
        <v>0</v>
      </c>
      <c r="C15176" s="10"/>
    </row>
    <row r="15177" spans="1:3">
      <c r="A15177" s="21">
        <v>382</v>
      </c>
      <c r="B15177" s="24">
        <f>IF(B13344,MAX(0,B12737),0)</f>
        <v>0</v>
      </c>
      <c r="C15177" s="10"/>
    </row>
    <row r="15178" spans="1:3">
      <c r="A15178" s="21">
        <v>383</v>
      </c>
      <c r="B15178" s="24">
        <f>IF(B13345,MAX(0,B12738),0)</f>
        <v>0</v>
      </c>
      <c r="C15178" s="10"/>
    </row>
    <row r="15179" spans="1:3">
      <c r="A15179" s="21">
        <v>384</v>
      </c>
      <c r="B15179" s="24">
        <f>IF(B13346,MAX(0,B12739),0)</f>
        <v>0</v>
      </c>
      <c r="C15179" s="10"/>
    </row>
    <row r="15180" spans="1:3">
      <c r="A15180" s="21">
        <v>385</v>
      </c>
      <c r="B15180" s="24">
        <f>IF(B13347,MAX(0,B12740),0)</f>
        <v>0</v>
      </c>
      <c r="C15180" s="10"/>
    </row>
    <row r="15181" spans="1:3">
      <c r="A15181" s="21">
        <v>386</v>
      </c>
      <c r="B15181" s="24">
        <f>IF(B13348,MAX(0,B12741),0)</f>
        <v>0</v>
      </c>
      <c r="C15181" s="10"/>
    </row>
    <row r="15182" spans="1:3">
      <c r="A15182" s="21">
        <v>387</v>
      </c>
      <c r="B15182" s="24">
        <f>IF(B13349,MAX(0,B12742),0)</f>
        <v>0</v>
      </c>
      <c r="C15182" s="10"/>
    </row>
    <row r="15183" spans="1:3">
      <c r="A15183" s="21">
        <v>388</v>
      </c>
      <c r="B15183" s="24">
        <f>IF(B13350,MAX(0,B12743),0)</f>
        <v>0</v>
      </c>
      <c r="C15183" s="10"/>
    </row>
    <row r="15184" spans="1:3">
      <c r="A15184" s="21">
        <v>389</v>
      </c>
      <c r="B15184" s="24">
        <f>IF(B13351,MAX(0,B12744),0)</f>
        <v>0</v>
      </c>
      <c r="C15184" s="10"/>
    </row>
    <row r="15185" spans="1:3">
      <c r="A15185" s="21">
        <v>390</v>
      </c>
      <c r="B15185" s="24">
        <f>IF(B13352,MAX(0,B12745),0)</f>
        <v>0</v>
      </c>
      <c r="C15185" s="10"/>
    </row>
    <row r="15186" spans="1:3">
      <c r="A15186" s="21">
        <v>391</v>
      </c>
      <c r="B15186" s="24">
        <f>IF(B13353,MAX(0,B12746),0)</f>
        <v>0</v>
      </c>
      <c r="C15186" s="10"/>
    </row>
    <row r="15187" spans="1:3">
      <c r="A15187" s="21">
        <v>392</v>
      </c>
      <c r="B15187" s="24">
        <f>IF(B13354,MAX(0,B12747),0)</f>
        <v>0</v>
      </c>
      <c r="C15187" s="10"/>
    </row>
    <row r="15188" spans="1:3">
      <c r="A15188" s="21">
        <v>393</v>
      </c>
      <c r="B15188" s="24">
        <f>IF(B13355,MAX(0,B12748),0)</f>
        <v>0</v>
      </c>
      <c r="C15188" s="10"/>
    </row>
    <row r="15189" spans="1:3">
      <c r="A15189" s="21">
        <v>394</v>
      </c>
      <c r="B15189" s="24">
        <f>IF(B13356,MAX(0,B12749),0)</f>
        <v>0</v>
      </c>
      <c r="C15189" s="10"/>
    </row>
    <row r="15190" spans="1:3">
      <c r="A15190" s="21">
        <v>395</v>
      </c>
      <c r="B15190" s="24">
        <f>IF(B13357,MAX(0,B12750),0)</f>
        <v>0</v>
      </c>
      <c r="C15190" s="10"/>
    </row>
    <row r="15191" spans="1:3">
      <c r="A15191" s="21">
        <v>396</v>
      </c>
      <c r="B15191" s="24">
        <f>IF(B13358,MAX(0,B12751),0)</f>
        <v>0</v>
      </c>
      <c r="C15191" s="10"/>
    </row>
    <row r="15192" spans="1:3">
      <c r="A15192" s="21">
        <v>397</v>
      </c>
      <c r="B15192" s="24">
        <f>IF(B13359,MAX(0,B12752),0)</f>
        <v>0</v>
      </c>
      <c r="C15192" s="10"/>
    </row>
    <row r="15193" spans="1:3">
      <c r="A15193" s="21">
        <v>398</v>
      </c>
      <c r="B15193" s="24">
        <f>IF(B13360,MAX(0,B12753),0)</f>
        <v>0</v>
      </c>
      <c r="C15193" s="10"/>
    </row>
    <row r="15194" spans="1:3">
      <c r="A15194" s="21">
        <v>399</v>
      </c>
      <c r="B15194" s="24">
        <f>IF(B13361,MAX(0,B12754),0)</f>
        <v>0</v>
      </c>
      <c r="C15194" s="10"/>
    </row>
    <row r="15195" spans="1:3">
      <c r="A15195" s="21">
        <v>400</v>
      </c>
      <c r="B15195" s="24">
        <f>IF(B13362,MAX(0,B12755),0)</f>
        <v>0</v>
      </c>
      <c r="C15195" s="10"/>
    </row>
    <row r="15196" spans="1:3">
      <c r="A15196" s="21">
        <v>401</v>
      </c>
      <c r="B15196" s="24">
        <f>IF(B13363,MAX(0,B12756),0)</f>
        <v>0</v>
      </c>
      <c r="C15196" s="10"/>
    </row>
    <row r="15197" spans="1:3">
      <c r="A15197" s="21">
        <v>402</v>
      </c>
      <c r="B15197" s="24">
        <f>IF(B13364,MAX(0,B12757),0)</f>
        <v>0</v>
      </c>
      <c r="C15197" s="10"/>
    </row>
    <row r="15198" spans="1:3">
      <c r="A15198" s="21">
        <v>403</v>
      </c>
      <c r="B15198" s="24">
        <f>IF(B13365,MAX(0,B12758),0)</f>
        <v>0</v>
      </c>
      <c r="C15198" s="10"/>
    </row>
    <row r="15199" spans="1:3">
      <c r="A15199" s="21">
        <v>404</v>
      </c>
      <c r="B15199" s="24">
        <f>IF(B13366,MAX(0,B12759),0)</f>
        <v>0</v>
      </c>
      <c r="C15199" s="10"/>
    </row>
    <row r="15200" spans="1:3">
      <c r="A15200" s="21">
        <v>405</v>
      </c>
      <c r="B15200" s="24">
        <f>IF(B13367,MAX(0,B12760),0)</f>
        <v>0</v>
      </c>
      <c r="C15200" s="10"/>
    </row>
    <row r="15201" spans="1:3">
      <c r="A15201" s="21">
        <v>406</v>
      </c>
      <c r="B15201" s="24">
        <f>IF(B13368,MAX(0,B12761),0)</f>
        <v>0</v>
      </c>
      <c r="C15201" s="10"/>
    </row>
    <row r="15202" spans="1:3">
      <c r="A15202" s="21">
        <v>407</v>
      </c>
      <c r="B15202" s="24">
        <f>IF(B13369,MAX(0,B12762),0)</f>
        <v>0</v>
      </c>
      <c r="C15202" s="10"/>
    </row>
    <row r="15203" spans="1:3">
      <c r="A15203" s="21">
        <v>408</v>
      </c>
      <c r="B15203" s="24">
        <f>IF(B13370,MAX(0,B12763),0)</f>
        <v>0</v>
      </c>
      <c r="C15203" s="10"/>
    </row>
    <row r="15204" spans="1:3">
      <c r="A15204" s="21">
        <v>409</v>
      </c>
      <c r="B15204" s="24">
        <f>IF(B13371,MAX(0,B12764),0)</f>
        <v>0</v>
      </c>
      <c r="C15204" s="10"/>
    </row>
    <row r="15205" spans="1:3">
      <c r="A15205" s="21">
        <v>410</v>
      </c>
      <c r="B15205" s="24">
        <f>IF(B13372,MAX(0,B12765),0)</f>
        <v>0</v>
      </c>
      <c r="C15205" s="10"/>
    </row>
    <row r="15206" spans="1:3">
      <c r="A15206" s="21">
        <v>411</v>
      </c>
      <c r="B15206" s="24">
        <f>IF(B13373,MAX(0,B12766),0)</f>
        <v>0</v>
      </c>
      <c r="C15206" s="10"/>
    </row>
    <row r="15207" spans="1:3">
      <c r="A15207" s="21">
        <v>412</v>
      </c>
      <c r="B15207" s="24">
        <f>IF(B13374,MAX(0,B12767),0)</f>
        <v>0</v>
      </c>
      <c r="C15207" s="10"/>
    </row>
    <row r="15208" spans="1:3">
      <c r="A15208" s="21">
        <v>413</v>
      </c>
      <c r="B15208" s="24">
        <f>IF(B13375,MAX(0,B12768),0)</f>
        <v>0</v>
      </c>
      <c r="C15208" s="10"/>
    </row>
    <row r="15209" spans="1:3">
      <c r="A15209" s="21">
        <v>414</v>
      </c>
      <c r="B15209" s="24">
        <f>IF(B13376,MAX(0,B12769),0)</f>
        <v>0</v>
      </c>
      <c r="C15209" s="10"/>
    </row>
    <row r="15210" spans="1:3">
      <c r="A15210" s="21">
        <v>415</v>
      </c>
      <c r="B15210" s="24">
        <f>IF(B13377,MAX(0,B12770),0)</f>
        <v>0</v>
      </c>
      <c r="C15210" s="10"/>
    </row>
    <row r="15211" spans="1:3">
      <c r="A15211" s="21">
        <v>416</v>
      </c>
      <c r="B15211" s="24">
        <f>IF(B13378,MAX(0,B12771),0)</f>
        <v>0</v>
      </c>
      <c r="C15211" s="10"/>
    </row>
    <row r="15212" spans="1:3">
      <c r="A15212" s="21">
        <v>417</v>
      </c>
      <c r="B15212" s="24">
        <f>IF(B13379,MAX(0,B12772),0)</f>
        <v>0</v>
      </c>
      <c r="C15212" s="10"/>
    </row>
    <row r="15213" spans="1:3">
      <c r="A15213" s="21">
        <v>418</v>
      </c>
      <c r="B15213" s="24">
        <f>IF(B13380,MAX(0,B12773),0)</f>
        <v>0</v>
      </c>
      <c r="C15213" s="10"/>
    </row>
    <row r="15214" spans="1:3">
      <c r="A15214" s="21">
        <v>419</v>
      </c>
      <c r="B15214" s="24">
        <f>IF(B13381,MAX(0,B12774),0)</f>
        <v>0</v>
      </c>
      <c r="C15214" s="10"/>
    </row>
    <row r="15215" spans="1:3">
      <c r="A15215" s="21">
        <v>420</v>
      </c>
      <c r="B15215" s="24">
        <f>IF(B13382,MAX(0,B12775),0)</f>
        <v>0</v>
      </c>
      <c r="C15215" s="10"/>
    </row>
    <row r="15216" spans="1:3">
      <c r="A15216" s="21">
        <v>421</v>
      </c>
      <c r="B15216" s="24">
        <f>IF(B13383,MAX(0,B12776),0)</f>
        <v>0</v>
      </c>
      <c r="C15216" s="10"/>
    </row>
    <row r="15217" spans="1:3">
      <c r="A15217" s="21">
        <v>422</v>
      </c>
      <c r="B15217" s="24">
        <f>IF(B13384,MAX(0,B12777),0)</f>
        <v>0</v>
      </c>
      <c r="C15217" s="10"/>
    </row>
    <row r="15218" spans="1:3">
      <c r="A15218" s="21">
        <v>423</v>
      </c>
      <c r="B15218" s="24">
        <f>IF(B13385,MAX(0,B12778),0)</f>
        <v>0</v>
      </c>
      <c r="C15218" s="10"/>
    </row>
    <row r="15219" spans="1:3">
      <c r="A15219" s="21">
        <v>424</v>
      </c>
      <c r="B15219" s="24">
        <f>IF(B13386,MAX(0,B12779),0)</f>
        <v>0</v>
      </c>
      <c r="C15219" s="10"/>
    </row>
    <row r="15220" spans="1:3">
      <c r="A15220" s="21">
        <v>425</v>
      </c>
      <c r="B15220" s="24">
        <f>IF(B13387,MAX(0,B12780),0)</f>
        <v>0</v>
      </c>
      <c r="C15220" s="10"/>
    </row>
    <row r="15221" spans="1:3">
      <c r="A15221" s="21">
        <v>426</v>
      </c>
      <c r="B15221" s="24">
        <f>IF(B13388,MAX(0,B12781),0)</f>
        <v>0</v>
      </c>
      <c r="C15221" s="10"/>
    </row>
    <row r="15222" spans="1:3">
      <c r="A15222" s="21">
        <v>427</v>
      </c>
      <c r="B15222" s="24">
        <f>IF(B13389,MAX(0,B12782),0)</f>
        <v>0</v>
      </c>
      <c r="C15222" s="10"/>
    </row>
    <row r="15223" spans="1:3">
      <c r="A15223" s="21">
        <v>428</v>
      </c>
      <c r="B15223" s="24">
        <f>IF(B13390,MAX(0,B12783),0)</f>
        <v>0</v>
      </c>
      <c r="C15223" s="10"/>
    </row>
    <row r="15224" spans="1:3">
      <c r="A15224" s="21">
        <v>429</v>
      </c>
      <c r="B15224" s="24">
        <f>IF(B13391,MAX(0,B12784),0)</f>
        <v>0</v>
      </c>
      <c r="C15224" s="10"/>
    </row>
    <row r="15225" spans="1:3">
      <c r="A15225" s="21">
        <v>430</v>
      </c>
      <c r="B15225" s="24">
        <f>IF(B13392,MAX(0,B12785),0)</f>
        <v>0</v>
      </c>
      <c r="C15225" s="10"/>
    </row>
    <row r="15226" spans="1:3">
      <c r="A15226" s="21">
        <v>431</v>
      </c>
      <c r="B15226" s="24">
        <f>IF(B13393,MAX(0,B12786),0)</f>
        <v>0</v>
      </c>
      <c r="C15226" s="10"/>
    </row>
    <row r="15227" spans="1:3">
      <c r="A15227" s="21">
        <v>432</v>
      </c>
      <c r="B15227" s="24">
        <f>IF(B13394,MAX(0,B12787),0)</f>
        <v>0</v>
      </c>
      <c r="C15227" s="10"/>
    </row>
    <row r="15228" spans="1:3">
      <c r="A15228" s="21">
        <v>433</v>
      </c>
      <c r="B15228" s="24">
        <f>IF(B13395,MAX(0,B12788),0)</f>
        <v>0</v>
      </c>
      <c r="C15228" s="10"/>
    </row>
    <row r="15229" spans="1:3">
      <c r="A15229" s="21">
        <v>434</v>
      </c>
      <c r="B15229" s="24">
        <f>IF(B13396,MAX(0,B12789),0)</f>
        <v>0</v>
      </c>
      <c r="C15229" s="10"/>
    </row>
    <row r="15230" spans="1:3">
      <c r="A15230" s="21">
        <v>435</v>
      </c>
      <c r="B15230" s="24">
        <f>IF(B13397,MAX(0,B12790),0)</f>
        <v>0</v>
      </c>
      <c r="C15230" s="10"/>
    </row>
    <row r="15231" spans="1:3">
      <c r="A15231" s="21">
        <v>436</v>
      </c>
      <c r="B15231" s="24">
        <f>IF(B13398,MAX(0,B12791),0)</f>
        <v>0</v>
      </c>
      <c r="C15231" s="10"/>
    </row>
    <row r="15232" spans="1:3">
      <c r="A15232" s="21">
        <v>437</v>
      </c>
      <c r="B15232" s="24">
        <f>IF(B13399,MAX(0,B12792),0)</f>
        <v>0</v>
      </c>
      <c r="C15232" s="10"/>
    </row>
    <row r="15233" spans="1:3">
      <c r="A15233" s="21">
        <v>438</v>
      </c>
      <c r="B15233" s="24">
        <f>IF(B13400,MAX(0,B12793),0)</f>
        <v>0</v>
      </c>
      <c r="C15233" s="10"/>
    </row>
    <row r="15234" spans="1:3">
      <c r="A15234" s="21">
        <v>439</v>
      </c>
      <c r="B15234" s="24">
        <f>IF(B13401,MAX(0,B12794),0)</f>
        <v>0</v>
      </c>
      <c r="C15234" s="10"/>
    </row>
    <row r="15235" spans="1:3">
      <c r="A15235" s="21">
        <v>440</v>
      </c>
      <c r="B15235" s="24">
        <f>IF(B13402,MAX(0,B12795),0)</f>
        <v>0</v>
      </c>
      <c r="C15235" s="10"/>
    </row>
    <row r="15236" spans="1:3">
      <c r="A15236" s="21">
        <v>441</v>
      </c>
      <c r="B15236" s="24">
        <f>IF(B13403,MAX(0,B12796),0)</f>
        <v>0</v>
      </c>
      <c r="C15236" s="10"/>
    </row>
    <row r="15237" spans="1:3">
      <c r="A15237" s="21">
        <v>442</v>
      </c>
      <c r="B15237" s="24">
        <f>IF(B13404,MAX(0,B12797),0)</f>
        <v>0</v>
      </c>
      <c r="C15237" s="10"/>
    </row>
    <row r="15238" spans="1:3">
      <c r="A15238" s="21">
        <v>443</v>
      </c>
      <c r="B15238" s="24">
        <f>IF(B13405,MAX(0,B12798),0)</f>
        <v>0</v>
      </c>
      <c r="C15238" s="10"/>
    </row>
    <row r="15239" spans="1:3">
      <c r="A15239" s="21">
        <v>444</v>
      </c>
      <c r="B15239" s="24">
        <f>IF(B13406,MAX(0,B12799),0)</f>
        <v>0</v>
      </c>
      <c r="C15239" s="10"/>
    </row>
    <row r="15240" spans="1:3">
      <c r="A15240" s="21">
        <v>445</v>
      </c>
      <c r="B15240" s="24">
        <f>IF(B13407,MAX(0,B12800),0)</f>
        <v>0</v>
      </c>
      <c r="C15240" s="10"/>
    </row>
    <row r="15241" spans="1:3">
      <c r="A15241" s="21">
        <v>446</v>
      </c>
      <c r="B15241" s="24">
        <f>IF(B13408,MAX(0,B12801),0)</f>
        <v>0</v>
      </c>
      <c r="C15241" s="10"/>
    </row>
    <row r="15242" spans="1:3">
      <c r="A15242" s="21">
        <v>447</v>
      </c>
      <c r="B15242" s="24">
        <f>IF(B13409,MAX(0,B12802),0)</f>
        <v>0</v>
      </c>
      <c r="C15242" s="10"/>
    </row>
    <row r="15243" spans="1:3">
      <c r="A15243" s="21">
        <v>448</v>
      </c>
      <c r="B15243" s="24">
        <f>IF(B13410,MAX(0,B12803),0)</f>
        <v>0</v>
      </c>
      <c r="C15243" s="10"/>
    </row>
    <row r="15244" spans="1:3">
      <c r="A15244" s="21">
        <v>449</v>
      </c>
      <c r="B15244" s="24">
        <f>IF(B13411,MAX(0,B12804),0)</f>
        <v>0</v>
      </c>
      <c r="C15244" s="10"/>
    </row>
    <row r="15245" spans="1:3">
      <c r="A15245" s="21">
        <v>450</v>
      </c>
      <c r="B15245" s="24">
        <f>IF(B13412,MAX(0,B12805),0)</f>
        <v>0</v>
      </c>
      <c r="C15245" s="10"/>
    </row>
    <row r="15246" spans="1:3">
      <c r="A15246" s="21">
        <v>451</v>
      </c>
      <c r="B15246" s="24">
        <f>IF(B13413,MAX(0,B12806),0)</f>
        <v>0</v>
      </c>
      <c r="C15246" s="10"/>
    </row>
    <row r="15247" spans="1:3">
      <c r="A15247" s="21">
        <v>452</v>
      </c>
      <c r="B15247" s="24">
        <f>IF(B13414,MAX(0,B12807),0)</f>
        <v>0</v>
      </c>
      <c r="C15247" s="10"/>
    </row>
    <row r="15248" spans="1:3">
      <c r="A15248" s="21">
        <v>453</v>
      </c>
      <c r="B15248" s="24">
        <f>IF(B13415,MAX(0,B12808),0)</f>
        <v>0</v>
      </c>
      <c r="C15248" s="10"/>
    </row>
    <row r="15249" spans="1:3">
      <c r="A15249" s="21">
        <v>454</v>
      </c>
      <c r="B15249" s="24">
        <f>IF(B13416,MAX(0,B12809),0)</f>
        <v>0</v>
      </c>
      <c r="C15249" s="10"/>
    </row>
    <row r="15250" spans="1:3">
      <c r="A15250" s="21">
        <v>455</v>
      </c>
      <c r="B15250" s="24">
        <f>IF(B13417,MAX(0,B12810),0)</f>
        <v>0</v>
      </c>
      <c r="C15250" s="10"/>
    </row>
    <row r="15251" spans="1:3">
      <c r="A15251" s="21">
        <v>456</v>
      </c>
      <c r="B15251" s="24">
        <f>IF(B13418,MAX(0,B12811),0)</f>
        <v>0</v>
      </c>
      <c r="C15251" s="10"/>
    </row>
    <row r="15252" spans="1:3">
      <c r="A15252" s="21">
        <v>457</v>
      </c>
      <c r="B15252" s="24">
        <f>IF(B13419,MAX(0,B12812),0)</f>
        <v>0</v>
      </c>
      <c r="C15252" s="10"/>
    </row>
    <row r="15253" spans="1:3">
      <c r="A15253" s="21">
        <v>458</v>
      </c>
      <c r="B15253" s="24">
        <f>IF(B13420,MAX(0,B12813),0)</f>
        <v>0</v>
      </c>
      <c r="C15253" s="10"/>
    </row>
    <row r="15254" spans="1:3">
      <c r="A15254" s="21">
        <v>459</v>
      </c>
      <c r="B15254" s="24">
        <f>IF(B13421,MAX(0,B12814),0)</f>
        <v>0</v>
      </c>
      <c r="C15254" s="10"/>
    </row>
    <row r="15255" spans="1:3">
      <c r="A15255" s="21">
        <v>460</v>
      </c>
      <c r="B15255" s="24">
        <f>IF(B13422,MAX(0,B12815),0)</f>
        <v>0</v>
      </c>
      <c r="C15255" s="10"/>
    </row>
    <row r="15256" spans="1:3">
      <c r="A15256" s="21">
        <v>461</v>
      </c>
      <c r="B15256" s="24">
        <f>IF(B13423,MAX(0,B12816),0)</f>
        <v>0</v>
      </c>
      <c r="C15256" s="10"/>
    </row>
    <row r="15257" spans="1:3">
      <c r="A15257" s="21">
        <v>462</v>
      </c>
      <c r="B15257" s="24">
        <f>IF(B13424,MAX(0,B12817),0)</f>
        <v>0</v>
      </c>
      <c r="C15257" s="10"/>
    </row>
    <row r="15258" spans="1:3">
      <c r="A15258" s="21">
        <v>463</v>
      </c>
      <c r="B15258" s="24">
        <f>IF(B13425,MAX(0,B12818),0)</f>
        <v>0</v>
      </c>
      <c r="C15258" s="10"/>
    </row>
    <row r="15259" spans="1:3">
      <c r="A15259" s="21">
        <v>464</v>
      </c>
      <c r="B15259" s="24">
        <f>IF(B13426,MAX(0,B12819),0)</f>
        <v>0</v>
      </c>
      <c r="C15259" s="10"/>
    </row>
    <row r="15260" spans="1:3">
      <c r="A15260" s="21">
        <v>465</v>
      </c>
      <c r="B15260" s="24">
        <f>IF(B13427,MAX(0,B12820),0)</f>
        <v>0</v>
      </c>
      <c r="C15260" s="10"/>
    </row>
    <row r="15261" spans="1:3">
      <c r="A15261" s="21">
        <v>466</v>
      </c>
      <c r="B15261" s="24">
        <f>IF(B13428,MAX(0,B12821),0)</f>
        <v>0</v>
      </c>
      <c r="C15261" s="10"/>
    </row>
    <row r="15262" spans="1:3">
      <c r="A15262" s="21">
        <v>467</v>
      </c>
      <c r="B15262" s="24">
        <f>IF(B13429,MAX(0,B12822),0)</f>
        <v>0</v>
      </c>
      <c r="C15262" s="10"/>
    </row>
    <row r="15263" spans="1:3">
      <c r="A15263" s="21">
        <v>468</v>
      </c>
      <c r="B15263" s="24">
        <f>IF(B13430,MAX(0,B12823),0)</f>
        <v>0</v>
      </c>
      <c r="C15263" s="10"/>
    </row>
    <row r="15264" spans="1:3">
      <c r="A15264" s="21">
        <v>469</v>
      </c>
      <c r="B15264" s="24">
        <f>IF(B13431,MAX(0,B12824),0)</f>
        <v>0</v>
      </c>
      <c r="C15264" s="10"/>
    </row>
    <row r="15265" spans="1:3">
      <c r="A15265" s="21">
        <v>470</v>
      </c>
      <c r="B15265" s="24">
        <f>IF(B13432,MAX(0,B12825),0)</f>
        <v>0</v>
      </c>
      <c r="C15265" s="10"/>
    </row>
    <row r="15266" spans="1:3">
      <c r="A15266" s="21">
        <v>471</v>
      </c>
      <c r="B15266" s="24">
        <f>IF(B13433,MAX(0,B12826),0)</f>
        <v>0</v>
      </c>
      <c r="C15266" s="10"/>
    </row>
    <row r="15267" spans="1:3">
      <c r="A15267" s="21">
        <v>472</v>
      </c>
      <c r="B15267" s="24">
        <f>IF(B13434,MAX(0,B12827),0)</f>
        <v>0</v>
      </c>
      <c r="C15267" s="10"/>
    </row>
    <row r="15268" spans="1:3">
      <c r="A15268" s="21">
        <v>473</v>
      </c>
      <c r="B15268" s="24">
        <f>IF(B13435,MAX(0,B12828),0)</f>
        <v>0</v>
      </c>
      <c r="C15268" s="10"/>
    </row>
    <row r="15269" spans="1:3">
      <c r="A15269" s="21">
        <v>474</v>
      </c>
      <c r="B15269" s="24">
        <f>IF(B13436,MAX(0,B12829),0)</f>
        <v>0</v>
      </c>
      <c r="C15269" s="10"/>
    </row>
    <row r="15270" spans="1:3">
      <c r="A15270" s="21">
        <v>475</v>
      </c>
      <c r="B15270" s="24">
        <f>IF(B13437,MAX(0,B12830),0)</f>
        <v>0</v>
      </c>
      <c r="C15270" s="10"/>
    </row>
    <row r="15271" spans="1:3">
      <c r="A15271" s="21">
        <v>476</v>
      </c>
      <c r="B15271" s="24">
        <f>IF(B13438,MAX(0,B12831),0)</f>
        <v>0</v>
      </c>
      <c r="C15271" s="10"/>
    </row>
    <row r="15272" spans="1:3">
      <c r="A15272" s="21">
        <v>477</v>
      </c>
      <c r="B15272" s="24">
        <f>IF(B13439,MAX(0,B12832),0)</f>
        <v>0</v>
      </c>
      <c r="C15272" s="10"/>
    </row>
    <row r="15273" spans="1:3">
      <c r="A15273" s="21">
        <v>478</v>
      </c>
      <c r="B15273" s="24">
        <f>IF(B13440,MAX(0,B12833),0)</f>
        <v>0</v>
      </c>
      <c r="C15273" s="10"/>
    </row>
    <row r="15274" spans="1:3">
      <c r="A15274" s="21">
        <v>479</v>
      </c>
      <c r="B15274" s="24">
        <f>IF(B13441,MAX(0,B12834),0)</f>
        <v>0</v>
      </c>
      <c r="C15274" s="10"/>
    </row>
    <row r="15275" spans="1:3">
      <c r="A15275" s="21">
        <v>480</v>
      </c>
      <c r="B15275" s="24">
        <f>IF(B13442,MAX(0,B12835),0)</f>
        <v>0</v>
      </c>
      <c r="C15275" s="10"/>
    </row>
    <row r="15276" spans="1:3">
      <c r="A15276" s="21">
        <v>481</v>
      </c>
      <c r="B15276" s="24">
        <f>IF(B13443,MAX(0,B12836),0)</f>
        <v>0</v>
      </c>
      <c r="C15276" s="10"/>
    </row>
    <row r="15277" spans="1:3">
      <c r="A15277" s="21">
        <v>482</v>
      </c>
      <c r="B15277" s="24">
        <f>IF(B13444,MAX(0,B12837),0)</f>
        <v>0</v>
      </c>
      <c r="C15277" s="10"/>
    </row>
    <row r="15278" spans="1:3">
      <c r="A15278" s="21">
        <v>483</v>
      </c>
      <c r="B15278" s="24">
        <f>IF(B13445,MAX(0,B12838),0)</f>
        <v>0</v>
      </c>
      <c r="C15278" s="10"/>
    </row>
    <row r="15279" spans="1:3">
      <c r="A15279" s="21">
        <v>484</v>
      </c>
      <c r="B15279" s="24">
        <f>IF(B13446,MAX(0,B12839),0)</f>
        <v>0</v>
      </c>
      <c r="C15279" s="10"/>
    </row>
    <row r="15280" spans="1:3">
      <c r="A15280" s="21">
        <v>485</v>
      </c>
      <c r="B15280" s="24">
        <f>IF(B13447,MAX(0,B12840),0)</f>
        <v>0</v>
      </c>
      <c r="C15280" s="10"/>
    </row>
    <row r="15281" spans="1:3">
      <c r="A15281" s="21">
        <v>486</v>
      </c>
      <c r="B15281" s="24">
        <f>IF(B13448,MAX(0,B12841),0)</f>
        <v>0</v>
      </c>
      <c r="C15281" s="10"/>
    </row>
    <row r="15282" spans="1:3">
      <c r="A15282" s="21">
        <v>487</v>
      </c>
      <c r="B15282" s="24">
        <f>IF(B13449,MAX(0,B12842),0)</f>
        <v>0</v>
      </c>
      <c r="C15282" s="10"/>
    </row>
    <row r="15283" spans="1:3">
      <c r="A15283" s="21">
        <v>488</v>
      </c>
      <c r="B15283" s="24">
        <f>IF(B13450,MAX(0,B12843),0)</f>
        <v>0</v>
      </c>
      <c r="C15283" s="10"/>
    </row>
    <row r="15284" spans="1:3">
      <c r="A15284" s="21">
        <v>489</v>
      </c>
      <c r="B15284" s="24">
        <f>IF(B13451,MAX(0,B12844),0)</f>
        <v>0</v>
      </c>
      <c r="C15284" s="10"/>
    </row>
    <row r="15285" spans="1:3">
      <c r="A15285" s="21">
        <v>490</v>
      </c>
      <c r="B15285" s="24">
        <f>IF(B13452,MAX(0,B12845),0)</f>
        <v>0</v>
      </c>
      <c r="C15285" s="10"/>
    </row>
    <row r="15286" spans="1:3">
      <c r="A15286" s="21">
        <v>491</v>
      </c>
      <c r="B15286" s="24">
        <f>IF(B13453,MAX(0,B12846),0)</f>
        <v>0</v>
      </c>
      <c r="C15286" s="10"/>
    </row>
    <row r="15287" spans="1:3">
      <c r="A15287" s="21">
        <v>492</v>
      </c>
      <c r="B15287" s="24">
        <f>IF(B13454,MAX(0,B12847),0)</f>
        <v>0</v>
      </c>
      <c r="C15287" s="10"/>
    </row>
    <row r="15288" spans="1:3">
      <c r="A15288" s="21">
        <v>493</v>
      </c>
      <c r="B15288" s="24">
        <f>IF(B13455,MAX(0,B12848),0)</f>
        <v>0</v>
      </c>
      <c r="C15288" s="10"/>
    </row>
    <row r="15289" spans="1:3">
      <c r="A15289" s="21">
        <v>494</v>
      </c>
      <c r="B15289" s="24">
        <f>IF(B13456,MAX(0,B12849),0)</f>
        <v>0</v>
      </c>
      <c r="C15289" s="10"/>
    </row>
    <row r="15290" spans="1:3">
      <c r="A15290" s="21">
        <v>495</v>
      </c>
      <c r="B15290" s="24">
        <f>IF(B13457,MAX(0,B12850),0)</f>
        <v>0</v>
      </c>
      <c r="C15290" s="10"/>
    </row>
    <row r="15291" spans="1:3">
      <c r="A15291" s="21">
        <v>496</v>
      </c>
      <c r="B15291" s="24">
        <f>IF(B13458,MAX(0,B12851),0)</f>
        <v>0</v>
      </c>
      <c r="C15291" s="10"/>
    </row>
    <row r="15292" spans="1:3">
      <c r="A15292" s="21">
        <v>497</v>
      </c>
      <c r="B15292" s="24">
        <f>IF(B13459,MAX(0,B12852),0)</f>
        <v>0</v>
      </c>
      <c r="C15292" s="10"/>
    </row>
    <row r="15293" spans="1:3">
      <c r="A15293" s="21">
        <v>498</v>
      </c>
      <c r="B15293" s="24">
        <f>IF(B13460,MAX(0,B12853),0)</f>
        <v>0</v>
      </c>
      <c r="C15293" s="10"/>
    </row>
    <row r="15294" spans="1:3">
      <c r="A15294" s="21">
        <v>499</v>
      </c>
      <c r="B15294" s="24">
        <f>IF(B13461,MAX(0,B12854),0)</f>
        <v>0</v>
      </c>
      <c r="C15294" s="10"/>
    </row>
    <row r="15295" spans="1:3">
      <c r="A15295" s="21">
        <v>500</v>
      </c>
      <c r="B15295" s="24">
        <f>IF(B13462,MAX(0,B12855),0)</f>
        <v>0</v>
      </c>
      <c r="C15295" s="10"/>
    </row>
    <row r="15296" spans="1:3">
      <c r="A15296" s="21">
        <v>501</v>
      </c>
      <c r="B15296" s="24">
        <f>IF(B13463,MAX(0,B12856),0)</f>
        <v>0</v>
      </c>
      <c r="C15296" s="10"/>
    </row>
    <row r="15297" spans="1:3">
      <c r="A15297" s="21">
        <v>502</v>
      </c>
      <c r="B15297" s="24">
        <f>IF(B13464,MAX(0,B12857),0)</f>
        <v>0</v>
      </c>
      <c r="C15297" s="10"/>
    </row>
    <row r="15298" spans="1:3">
      <c r="A15298" s="21">
        <v>503</v>
      </c>
      <c r="B15298" s="24">
        <f>IF(B13465,MAX(0,B12858),0)</f>
        <v>0</v>
      </c>
      <c r="C15298" s="10"/>
    </row>
    <row r="15299" spans="1:3">
      <c r="A15299" s="21">
        <v>504</v>
      </c>
      <c r="B15299" s="24">
        <f>IF(B13466,MAX(0,B12859),0)</f>
        <v>0</v>
      </c>
      <c r="C15299" s="10"/>
    </row>
    <row r="15300" spans="1:3">
      <c r="A15300" s="21">
        <v>505</v>
      </c>
      <c r="B15300" s="24">
        <f>IF(B13467,MAX(0,B12860),0)</f>
        <v>0</v>
      </c>
      <c r="C15300" s="10"/>
    </row>
    <row r="15301" spans="1:3">
      <c r="A15301" s="21">
        <v>506</v>
      </c>
      <c r="B15301" s="24">
        <f>IF(B13468,MAX(0,B12861),0)</f>
        <v>0</v>
      </c>
      <c r="C15301" s="10"/>
    </row>
    <row r="15302" spans="1:3">
      <c r="A15302" s="21">
        <v>507</v>
      </c>
      <c r="B15302" s="24">
        <f>IF(B13469,MAX(0,B12862),0)</f>
        <v>0</v>
      </c>
      <c r="C15302" s="10"/>
    </row>
    <row r="15303" spans="1:3">
      <c r="A15303" s="21">
        <v>508</v>
      </c>
      <c r="B15303" s="24">
        <f>IF(B13470,MAX(0,B12863),0)</f>
        <v>0</v>
      </c>
      <c r="C15303" s="10"/>
    </row>
    <row r="15304" spans="1:3">
      <c r="A15304" s="21">
        <v>509</v>
      </c>
      <c r="B15304" s="24">
        <f>IF(B13471,MAX(0,B12864),0)</f>
        <v>0</v>
      </c>
      <c r="C15304" s="10"/>
    </row>
    <row r="15305" spans="1:3">
      <c r="A15305" s="21">
        <v>510</v>
      </c>
      <c r="B15305" s="24">
        <f>IF(B13472,MAX(0,B12865),0)</f>
        <v>0</v>
      </c>
      <c r="C15305" s="10"/>
    </row>
    <row r="15306" spans="1:3">
      <c r="A15306" s="21">
        <v>511</v>
      </c>
      <c r="B15306" s="24">
        <f>IF(B13473,MAX(0,B12866),0)</f>
        <v>0</v>
      </c>
      <c r="C15306" s="10"/>
    </row>
    <row r="15307" spans="1:3">
      <c r="A15307" s="21">
        <v>512</v>
      </c>
      <c r="B15307" s="24">
        <f>IF(B13474,MAX(0,B12867),0)</f>
        <v>0</v>
      </c>
      <c r="C15307" s="10"/>
    </row>
    <row r="15308" spans="1:3">
      <c r="A15308" s="21">
        <v>513</v>
      </c>
      <c r="B15308" s="24">
        <f>IF(B13475,MAX(0,B12868),0)</f>
        <v>0</v>
      </c>
      <c r="C15308" s="10"/>
    </row>
    <row r="15309" spans="1:3">
      <c r="A15309" s="21">
        <v>514</v>
      </c>
      <c r="B15309" s="24">
        <f>IF(B13476,MAX(0,B12869),0)</f>
        <v>0</v>
      </c>
      <c r="C15309" s="10"/>
    </row>
    <row r="15310" spans="1:3">
      <c r="A15310" s="21">
        <v>515</v>
      </c>
      <c r="B15310" s="24">
        <f>IF(B13477,MAX(0,B12870),0)</f>
        <v>0</v>
      </c>
      <c r="C15310" s="10"/>
    </row>
    <row r="15311" spans="1:3">
      <c r="A15311" s="21">
        <v>516</v>
      </c>
      <c r="B15311" s="24">
        <f>IF(B13478,MAX(0,B12871),0)</f>
        <v>0</v>
      </c>
      <c r="C15311" s="10"/>
    </row>
    <row r="15312" spans="1:3">
      <c r="A15312" s="21">
        <v>517</v>
      </c>
      <c r="B15312" s="24">
        <f>IF(B13479,MAX(0,B12872),0)</f>
        <v>0</v>
      </c>
      <c r="C15312" s="10"/>
    </row>
    <row r="15313" spans="1:3">
      <c r="A15313" s="21">
        <v>518</v>
      </c>
      <c r="B15313" s="24">
        <f>IF(B13480,MAX(0,B12873),0)</f>
        <v>0</v>
      </c>
      <c r="C15313" s="10"/>
    </row>
    <row r="15314" spans="1:3">
      <c r="A15314" s="21">
        <v>519</v>
      </c>
      <c r="B15314" s="24">
        <f>IF(B13481,MAX(0,B12874),0)</f>
        <v>0</v>
      </c>
      <c r="C15314" s="10"/>
    </row>
    <row r="15315" spans="1:3">
      <c r="A15315" s="21">
        <v>520</v>
      </c>
      <c r="B15315" s="24">
        <f>IF(B13482,MAX(0,B12875),0)</f>
        <v>0</v>
      </c>
      <c r="C15315" s="10"/>
    </row>
    <row r="15316" spans="1:3">
      <c r="A15316" s="21">
        <v>521</v>
      </c>
      <c r="B15316" s="24">
        <f>IF(B13483,MAX(0,B12876),0)</f>
        <v>0</v>
      </c>
      <c r="C15316" s="10"/>
    </row>
    <row r="15317" spans="1:3">
      <c r="A15317" s="21">
        <v>522</v>
      </c>
      <c r="B15317" s="24">
        <f>IF(B13484,MAX(0,B12877),0)</f>
        <v>0</v>
      </c>
      <c r="C15317" s="10"/>
    </row>
    <row r="15318" spans="1:3">
      <c r="A15318" s="21">
        <v>523</v>
      </c>
      <c r="B15318" s="24">
        <f>IF(B13485,MAX(0,B12878),0)</f>
        <v>0</v>
      </c>
      <c r="C15318" s="10"/>
    </row>
    <row r="15319" spans="1:3">
      <c r="A15319" s="21">
        <v>524</v>
      </c>
      <c r="B15319" s="24">
        <f>IF(B13486,MAX(0,B12879),0)</f>
        <v>0</v>
      </c>
      <c r="C15319" s="10"/>
    </row>
    <row r="15320" spans="1:3">
      <c r="A15320" s="21">
        <v>525</v>
      </c>
      <c r="B15320" s="24">
        <f>IF(B13487,MAX(0,B12880),0)</f>
        <v>0</v>
      </c>
      <c r="C15320" s="10"/>
    </row>
    <row r="15321" spans="1:3">
      <c r="A15321" s="21">
        <v>526</v>
      </c>
      <c r="B15321" s="24">
        <f>IF(B13488,MAX(0,B12881),0)</f>
        <v>0</v>
      </c>
      <c r="C15321" s="10"/>
    </row>
    <row r="15322" spans="1:3">
      <c r="A15322" s="21">
        <v>527</v>
      </c>
      <c r="B15322" s="24">
        <f>IF(B13489,MAX(0,B12882),0)</f>
        <v>0</v>
      </c>
      <c r="C15322" s="10"/>
    </row>
    <row r="15323" spans="1:3">
      <c r="A15323" s="21">
        <v>528</v>
      </c>
      <c r="B15323" s="24">
        <f>IF(B13490,MAX(0,B12883),0)</f>
        <v>0</v>
      </c>
      <c r="C15323" s="10"/>
    </row>
    <row r="15324" spans="1:3">
      <c r="A15324" s="21">
        <v>529</v>
      </c>
      <c r="B15324" s="24">
        <f>IF(B13491,MAX(0,B12884),0)</f>
        <v>0</v>
      </c>
      <c r="C15324" s="10"/>
    </row>
    <row r="15325" spans="1:3">
      <c r="A15325" s="21">
        <v>530</v>
      </c>
      <c r="B15325" s="24">
        <f>IF(B13492,MAX(0,B12885),0)</f>
        <v>0</v>
      </c>
      <c r="C15325" s="10"/>
    </row>
    <row r="15326" spans="1:3">
      <c r="A15326" s="21">
        <v>531</v>
      </c>
      <c r="B15326" s="24">
        <f>IF(B13493,MAX(0,B12886),0)</f>
        <v>0</v>
      </c>
      <c r="C15326" s="10"/>
    </row>
    <row r="15327" spans="1:3">
      <c r="A15327" s="21">
        <v>532</v>
      </c>
      <c r="B15327" s="24">
        <f>IF(B13494,MAX(0,B12887),0)</f>
        <v>0</v>
      </c>
      <c r="C15327" s="10"/>
    </row>
    <row r="15328" spans="1:3">
      <c r="A15328" s="21">
        <v>533</v>
      </c>
      <c r="B15328" s="24">
        <f>IF(B13495,MAX(0,B12888),0)</f>
        <v>0</v>
      </c>
      <c r="C15328" s="10"/>
    </row>
    <row r="15329" spans="1:3">
      <c r="A15329" s="21">
        <v>534</v>
      </c>
      <c r="B15329" s="24">
        <f>IF(B13496,MAX(0,B12889),0)</f>
        <v>0</v>
      </c>
      <c r="C15329" s="10"/>
    </row>
    <row r="15330" spans="1:3">
      <c r="A15330" s="21">
        <v>535</v>
      </c>
      <c r="B15330" s="24">
        <f>IF(B13497,MAX(0,B12890),0)</f>
        <v>0</v>
      </c>
      <c r="C15330" s="10"/>
    </row>
    <row r="15331" spans="1:3">
      <c r="A15331" s="21">
        <v>536</v>
      </c>
      <c r="B15331" s="24">
        <f>IF(B13498,MAX(0,B12891),0)</f>
        <v>0</v>
      </c>
      <c r="C15331" s="10"/>
    </row>
    <row r="15332" spans="1:3">
      <c r="A15332" s="21">
        <v>537</v>
      </c>
      <c r="B15332" s="24">
        <f>IF(B13499,MAX(0,B12892),0)</f>
        <v>0</v>
      </c>
      <c r="C15332" s="10"/>
    </row>
    <row r="15333" spans="1:3">
      <c r="A15333" s="21">
        <v>538</v>
      </c>
      <c r="B15333" s="24">
        <f>IF(B13500,MAX(0,B12893),0)</f>
        <v>0</v>
      </c>
      <c r="C15333" s="10"/>
    </row>
    <row r="15334" spans="1:3">
      <c r="A15334" s="21">
        <v>539</v>
      </c>
      <c r="B15334" s="24">
        <f>IF(B13501,MAX(0,B12894),0)</f>
        <v>0</v>
      </c>
      <c r="C15334" s="10"/>
    </row>
    <row r="15335" spans="1:3">
      <c r="A15335" s="21">
        <v>540</v>
      </c>
      <c r="B15335" s="24">
        <f>IF(B13502,MAX(0,B12895),0)</f>
        <v>0</v>
      </c>
      <c r="C15335" s="10"/>
    </row>
    <row r="15336" spans="1:3">
      <c r="A15336" s="21">
        <v>541</v>
      </c>
      <c r="B15336" s="24">
        <f>IF(B13503,MAX(0,B12896),0)</f>
        <v>0</v>
      </c>
      <c r="C15336" s="10"/>
    </row>
    <row r="15337" spans="1:3">
      <c r="A15337" s="21">
        <v>542</v>
      </c>
      <c r="B15337" s="24">
        <f>IF(B13504,MAX(0,B12897),0)</f>
        <v>0</v>
      </c>
      <c r="C15337" s="10"/>
    </row>
    <row r="15338" spans="1:3">
      <c r="A15338" s="21">
        <v>543</v>
      </c>
      <c r="B15338" s="24">
        <f>IF(B13505,MAX(0,B12898),0)</f>
        <v>0</v>
      </c>
      <c r="C15338" s="10"/>
    </row>
    <row r="15339" spans="1:3">
      <c r="A15339" s="21">
        <v>544</v>
      </c>
      <c r="B15339" s="24">
        <f>IF(B13506,MAX(0,B12899),0)</f>
        <v>0</v>
      </c>
      <c r="C15339" s="10"/>
    </row>
    <row r="15340" spans="1:3">
      <c r="A15340" s="21">
        <v>545</v>
      </c>
      <c r="B15340" s="24">
        <f>IF(B13507,MAX(0,B12900),0)</f>
        <v>0</v>
      </c>
      <c r="C15340" s="10"/>
    </row>
    <row r="15341" spans="1:3">
      <c r="A15341" s="21">
        <v>546</v>
      </c>
      <c r="B15341" s="24">
        <f>IF(B13508,MAX(0,B12901),0)</f>
        <v>0</v>
      </c>
      <c r="C15341" s="10"/>
    </row>
    <row r="15342" spans="1:3">
      <c r="A15342" s="21">
        <v>547</v>
      </c>
      <c r="B15342" s="24">
        <f>IF(B13509,MAX(0,B12902),0)</f>
        <v>0</v>
      </c>
      <c r="C15342" s="10"/>
    </row>
    <row r="15343" spans="1:3">
      <c r="A15343" s="21">
        <v>548</v>
      </c>
      <c r="B15343" s="24">
        <f>IF(B13510,MAX(0,B12903),0)</f>
        <v>0</v>
      </c>
      <c r="C15343" s="10"/>
    </row>
    <row r="15344" spans="1:3">
      <c r="A15344" s="21">
        <v>549</v>
      </c>
      <c r="B15344" s="24">
        <f>IF(B13511,MAX(0,B12904),0)</f>
        <v>0</v>
      </c>
      <c r="C15344" s="10"/>
    </row>
    <row r="15345" spans="1:3">
      <c r="A15345" s="21">
        <v>550</v>
      </c>
      <c r="B15345" s="24">
        <f>IF(B13512,MAX(0,B12905),0)</f>
        <v>0</v>
      </c>
      <c r="C15345" s="10"/>
    </row>
    <row r="15346" spans="1:3">
      <c r="A15346" s="21">
        <v>551</v>
      </c>
      <c r="B15346" s="24">
        <f>IF(B13513,MAX(0,B12906),0)</f>
        <v>0</v>
      </c>
      <c r="C15346" s="10"/>
    </row>
    <row r="15347" spans="1:3">
      <c r="A15347" s="21">
        <v>552</v>
      </c>
      <c r="B15347" s="24">
        <f>IF(B13514,MAX(0,B12907),0)</f>
        <v>0</v>
      </c>
      <c r="C15347" s="10"/>
    </row>
    <row r="15348" spans="1:3">
      <c r="A15348" s="21">
        <v>553</v>
      </c>
      <c r="B15348" s="24">
        <f>IF(B13515,MAX(0,B12908),0)</f>
        <v>0</v>
      </c>
      <c r="C15348" s="10"/>
    </row>
    <row r="15349" spans="1:3">
      <c r="A15349" s="21">
        <v>554</v>
      </c>
      <c r="B15349" s="24">
        <f>IF(B13516,MAX(0,B12909),0)</f>
        <v>0</v>
      </c>
      <c r="C15349" s="10"/>
    </row>
    <row r="15350" spans="1:3">
      <c r="A15350" s="21">
        <v>555</v>
      </c>
      <c r="B15350" s="24">
        <f>IF(B13517,MAX(0,B12910),0)</f>
        <v>0</v>
      </c>
      <c r="C15350" s="10"/>
    </row>
    <row r="15351" spans="1:3">
      <c r="A15351" s="21">
        <v>556</v>
      </c>
      <c r="B15351" s="24">
        <f>IF(B13518,MAX(0,B12911),0)</f>
        <v>0</v>
      </c>
      <c r="C15351" s="10"/>
    </row>
    <row r="15352" spans="1:3">
      <c r="A15352" s="21">
        <v>557</v>
      </c>
      <c r="B15352" s="24">
        <f>IF(B13519,MAX(0,B12912),0)</f>
        <v>0</v>
      </c>
      <c r="C15352" s="10"/>
    </row>
    <row r="15353" spans="1:3">
      <c r="A15353" s="21">
        <v>558</v>
      </c>
      <c r="B15353" s="24">
        <f>IF(B13520,MAX(0,B12913),0)</f>
        <v>0</v>
      </c>
      <c r="C15353" s="10"/>
    </row>
    <row r="15354" spans="1:3">
      <c r="A15354" s="21">
        <v>559</v>
      </c>
      <c r="B15354" s="24">
        <f>IF(B13521,MAX(0,B12914),0)</f>
        <v>0</v>
      </c>
      <c r="C15354" s="10"/>
    </row>
    <row r="15355" spans="1:3">
      <c r="A15355" s="21">
        <v>560</v>
      </c>
      <c r="B15355" s="24">
        <f>IF(B13522,MAX(0,B12915),0)</f>
        <v>0</v>
      </c>
      <c r="C15355" s="10"/>
    </row>
    <row r="15356" spans="1:3">
      <c r="A15356" s="21">
        <v>561</v>
      </c>
      <c r="B15356" s="24">
        <f>IF(B13523,MAX(0,B12916),0)</f>
        <v>0</v>
      </c>
      <c r="C15356" s="10"/>
    </row>
    <row r="15357" spans="1:3">
      <c r="A15357" s="21">
        <v>562</v>
      </c>
      <c r="B15357" s="24">
        <f>IF(B13524,MAX(0,B12917),0)</f>
        <v>0</v>
      </c>
      <c r="C15357" s="10"/>
    </row>
    <row r="15358" spans="1:3">
      <c r="A15358" s="21">
        <v>563</v>
      </c>
      <c r="B15358" s="24">
        <f>IF(B13525,MAX(0,B12918),0)</f>
        <v>0</v>
      </c>
      <c r="C15358" s="10"/>
    </row>
    <row r="15359" spans="1:3">
      <c r="A15359" s="21">
        <v>564</v>
      </c>
      <c r="B15359" s="24">
        <f>IF(B13526,MAX(0,B12919),0)</f>
        <v>0</v>
      </c>
      <c r="C15359" s="10"/>
    </row>
    <row r="15360" spans="1:3">
      <c r="A15360" s="21">
        <v>565</v>
      </c>
      <c r="B15360" s="24">
        <f>IF(B13527,MAX(0,B12920),0)</f>
        <v>0</v>
      </c>
      <c r="C15360" s="10"/>
    </row>
    <row r="15361" spans="1:3">
      <c r="A15361" s="21">
        <v>566</v>
      </c>
      <c r="B15361" s="24">
        <f>IF(B13528,MAX(0,B12921),0)</f>
        <v>0</v>
      </c>
      <c r="C15361" s="10"/>
    </row>
    <row r="15362" spans="1:3">
      <c r="A15362" s="21">
        <v>567</v>
      </c>
      <c r="B15362" s="24">
        <f>IF(B13529,MAX(0,B12922),0)</f>
        <v>0</v>
      </c>
      <c r="C15362" s="10"/>
    </row>
    <row r="15363" spans="1:3">
      <c r="A15363" s="21">
        <v>568</v>
      </c>
      <c r="B15363" s="24">
        <f>IF(B13530,MAX(0,B12923),0)</f>
        <v>0</v>
      </c>
      <c r="C15363" s="10"/>
    </row>
    <row r="15364" spans="1:3">
      <c r="A15364" s="21">
        <v>569</v>
      </c>
      <c r="B15364" s="24">
        <f>IF(B13531,MAX(0,B12924),0)</f>
        <v>0</v>
      </c>
      <c r="C15364" s="10"/>
    </row>
    <row r="15365" spans="1:3">
      <c r="A15365" s="21">
        <v>570</v>
      </c>
      <c r="B15365" s="24">
        <f>IF(B13532,MAX(0,B12925),0)</f>
        <v>0</v>
      </c>
      <c r="C15365" s="10"/>
    </row>
    <row r="15366" spans="1:3">
      <c r="A15366" s="21">
        <v>571</v>
      </c>
      <c r="B15366" s="24">
        <f>IF(B13533,MAX(0,B12926),0)</f>
        <v>0</v>
      </c>
      <c r="C15366" s="10"/>
    </row>
    <row r="15367" spans="1:3">
      <c r="A15367" s="21">
        <v>572</v>
      </c>
      <c r="B15367" s="24">
        <f>IF(B13534,MAX(0,B12927),0)</f>
        <v>0</v>
      </c>
      <c r="C15367" s="10"/>
    </row>
    <row r="15368" spans="1:3">
      <c r="A15368" s="21">
        <v>573</v>
      </c>
      <c r="B15368" s="24">
        <f>IF(B13535,MAX(0,B12928),0)</f>
        <v>0</v>
      </c>
      <c r="C15368" s="10"/>
    </row>
    <row r="15369" spans="1:3">
      <c r="A15369" s="21">
        <v>574</v>
      </c>
      <c r="B15369" s="24">
        <f>IF(B13536,MAX(0,B12929),0)</f>
        <v>0</v>
      </c>
      <c r="C15369" s="10"/>
    </row>
    <row r="15370" spans="1:3">
      <c r="A15370" s="21">
        <v>575</v>
      </c>
      <c r="B15370" s="24">
        <f>IF(B13537,MAX(0,B12930),0)</f>
        <v>0</v>
      </c>
      <c r="C15370" s="10"/>
    </row>
    <row r="15371" spans="1:3">
      <c r="A15371" s="21">
        <v>576</v>
      </c>
      <c r="B15371" s="24">
        <f>IF(B13538,MAX(0,B12931),0)</f>
        <v>0</v>
      </c>
      <c r="C15371" s="10"/>
    </row>
    <row r="15372" spans="1:3">
      <c r="A15372" s="21">
        <v>577</v>
      </c>
      <c r="B15372" s="24">
        <f>IF(B13539,MAX(0,B12932),0)</f>
        <v>0</v>
      </c>
      <c r="C15372" s="10"/>
    </row>
    <row r="15373" spans="1:3">
      <c r="A15373" s="21">
        <v>578</v>
      </c>
      <c r="B15373" s="24">
        <f>IF(B13540,MAX(0,B12933),0)</f>
        <v>0</v>
      </c>
      <c r="C15373" s="10"/>
    </row>
    <row r="15374" spans="1:3">
      <c r="A15374" s="21">
        <v>579</v>
      </c>
      <c r="B15374" s="24">
        <f>IF(B13541,MAX(0,B12934),0)</f>
        <v>0</v>
      </c>
      <c r="C15374" s="10"/>
    </row>
    <row r="15375" spans="1:3">
      <c r="A15375" s="21">
        <v>580</v>
      </c>
      <c r="B15375" s="24">
        <f>IF(B13542,MAX(0,B12935),0)</f>
        <v>0</v>
      </c>
      <c r="C15375" s="10"/>
    </row>
    <row r="15376" spans="1:3">
      <c r="A15376" s="21">
        <v>581</v>
      </c>
      <c r="B15376" s="24">
        <f>IF(B13543,MAX(0,B12936),0)</f>
        <v>0</v>
      </c>
      <c r="C15376" s="10"/>
    </row>
    <row r="15377" spans="1:3">
      <c r="A15377" s="21">
        <v>582</v>
      </c>
      <c r="B15377" s="24">
        <f>IF(B13544,MAX(0,B12937),0)</f>
        <v>0</v>
      </c>
      <c r="C15377" s="10"/>
    </row>
    <row r="15378" spans="1:3">
      <c r="A15378" s="21">
        <v>583</v>
      </c>
      <c r="B15378" s="24">
        <f>IF(B13545,MAX(0,B12938),0)</f>
        <v>0</v>
      </c>
      <c r="C15378" s="10"/>
    </row>
    <row r="15379" spans="1:3">
      <c r="A15379" s="21">
        <v>584</v>
      </c>
      <c r="B15379" s="24">
        <f>IF(B13546,MAX(0,B12939),0)</f>
        <v>0</v>
      </c>
      <c r="C15379" s="10"/>
    </row>
    <row r="15380" spans="1:3">
      <c r="A15380" s="21">
        <v>585</v>
      </c>
      <c r="B15380" s="24">
        <f>IF(B13547,MAX(0,B12940),0)</f>
        <v>0</v>
      </c>
      <c r="C15380" s="10"/>
    </row>
    <row r="15381" spans="1:3">
      <c r="A15381" s="21">
        <v>586</v>
      </c>
      <c r="B15381" s="24">
        <f>IF(B13548,MAX(0,B12941),0)</f>
        <v>0</v>
      </c>
      <c r="C15381" s="10"/>
    </row>
    <row r="15382" spans="1:3">
      <c r="A15382" s="21">
        <v>587</v>
      </c>
      <c r="B15382" s="24">
        <f>IF(B13549,MAX(0,B12942),0)</f>
        <v>0</v>
      </c>
      <c r="C15382" s="10"/>
    </row>
    <row r="15383" spans="1:3">
      <c r="A15383" s="21">
        <v>588</v>
      </c>
      <c r="B15383" s="24">
        <f>IF(B13550,MAX(0,B12943),0)</f>
        <v>0</v>
      </c>
      <c r="C15383" s="10"/>
    </row>
    <row r="15384" spans="1:3">
      <c r="A15384" s="21">
        <v>589</v>
      </c>
      <c r="B15384" s="24">
        <f>IF(B13551,MAX(0,B12944),0)</f>
        <v>0</v>
      </c>
      <c r="C15384" s="10"/>
    </row>
    <row r="15385" spans="1:3">
      <c r="A15385" s="21">
        <v>590</v>
      </c>
      <c r="B15385" s="24">
        <f>IF(B13552,MAX(0,B12945),0)</f>
        <v>0</v>
      </c>
      <c r="C15385" s="10"/>
    </row>
    <row r="15386" spans="1:3">
      <c r="A15386" s="21">
        <v>591</v>
      </c>
      <c r="B15386" s="24">
        <f>IF(B13553,MAX(0,B12946),0)</f>
        <v>0</v>
      </c>
      <c r="C15386" s="10"/>
    </row>
    <row r="15387" spans="1:3">
      <c r="A15387" s="21">
        <v>592</v>
      </c>
      <c r="B15387" s="24">
        <f>IF(B13554,MAX(0,B12947),0)</f>
        <v>0</v>
      </c>
      <c r="C15387" s="10"/>
    </row>
    <row r="15388" spans="1:3">
      <c r="A15388" s="21">
        <v>593</v>
      </c>
      <c r="B15388" s="24">
        <f>IF(B13555,MAX(0,B12948),0)</f>
        <v>0</v>
      </c>
      <c r="C15388" s="10"/>
    </row>
    <row r="15389" spans="1:3">
      <c r="A15389" s="21">
        <v>594</v>
      </c>
      <c r="B15389" s="24">
        <f>IF(B13556,MAX(0,B12949),0)</f>
        <v>0</v>
      </c>
      <c r="C15389" s="10"/>
    </row>
    <row r="15390" spans="1:3">
      <c r="A15390" s="21">
        <v>595</v>
      </c>
      <c r="B15390" s="24">
        <f>IF(B13557,MAX(0,B12950),0)</f>
        <v>0</v>
      </c>
      <c r="C15390" s="10"/>
    </row>
    <row r="15391" spans="1:3">
      <c r="A15391" s="21">
        <v>596</v>
      </c>
      <c r="B15391" s="24">
        <f>IF(B13558,MAX(0,B12951),0)</f>
        <v>0</v>
      </c>
      <c r="C15391" s="10"/>
    </row>
    <row r="15392" spans="1:3">
      <c r="A15392" s="21">
        <v>597</v>
      </c>
      <c r="B15392" s="24">
        <f>IF(B13559,MAX(0,B12952),0)</f>
        <v>0</v>
      </c>
      <c r="C15392" s="10"/>
    </row>
    <row r="15393" spans="1:3">
      <c r="A15393" s="21">
        <v>598</v>
      </c>
      <c r="B15393" s="24">
        <f>IF(B13560,MAX(0,B12953),0)</f>
        <v>0</v>
      </c>
      <c r="C15393" s="10"/>
    </row>
    <row r="15394" spans="1:3">
      <c r="A15394" s="21">
        <v>599</v>
      </c>
      <c r="B15394" s="24">
        <f>IF(B13561,MAX(0,B12954),0)</f>
        <v>0</v>
      </c>
      <c r="C15394" s="10"/>
    </row>
    <row r="15395" spans="1:3">
      <c r="A15395" s="21">
        <v>600</v>
      </c>
      <c r="B15395" s="24">
        <f>IF(B13562,MAX(0,B12955),0)</f>
        <v>0</v>
      </c>
      <c r="C15395" s="10"/>
    </row>
    <row r="15397" spans="1:3" ht="21" customHeight="1">
      <c r="A15397" s="1" t="s">
        <v>897</v>
      </c>
    </row>
    <row r="15398" spans="1:3">
      <c r="A15398" s="2" t="s">
        <v>254</v>
      </c>
    </row>
    <row r="15399" spans="1:3">
      <c r="A15399" s="12" t="s">
        <v>886</v>
      </c>
    </row>
    <row r="15400" spans="1:3">
      <c r="A15400" s="12" t="s">
        <v>573</v>
      </c>
    </row>
    <row r="15401" spans="1:3">
      <c r="A15401" s="12" t="s">
        <v>898</v>
      </c>
    </row>
    <row r="15402" spans="1:3">
      <c r="A15402" s="12" t="s">
        <v>899</v>
      </c>
    </row>
    <row r="15403" spans="1:3">
      <c r="A15403" s="12" t="s">
        <v>900</v>
      </c>
    </row>
    <row r="15404" spans="1:3">
      <c r="A15404" s="12" t="s">
        <v>901</v>
      </c>
    </row>
    <row r="15405" spans="1:3">
      <c r="A15405" s="2" t="s">
        <v>902</v>
      </c>
    </row>
    <row r="15407" spans="1:3">
      <c r="B15407" s="3" t="s">
        <v>903</v>
      </c>
    </row>
    <row r="15408" spans="1:3">
      <c r="A15408" s="21">
        <v>1</v>
      </c>
      <c r="B15408" s="24">
        <f>IF(B12963,(100/'11'!B$17*'Calc1'!B9197*((1-'935'!I7)*'Calc3'!B$73+'Calc3'!B$55)),0)</f>
        <v>0</v>
      </c>
      <c r="C15408" s="10"/>
    </row>
    <row r="15409" spans="1:3">
      <c r="A15409" s="21">
        <v>2</v>
      </c>
      <c r="B15409" s="24">
        <f>IF(B12964,(100/'11'!B$17*'Calc1'!B9198*((1-'935'!I8)*'Calc3'!B$73+'Calc3'!B$55)),0)</f>
        <v>0</v>
      </c>
      <c r="C15409" s="10"/>
    </row>
    <row r="15410" spans="1:3">
      <c r="A15410" s="21">
        <v>3</v>
      </c>
      <c r="B15410" s="24">
        <f>IF(B12965,(100/'11'!B$17*'Calc1'!B9199*((1-'935'!I9)*'Calc3'!B$73+'Calc3'!B$55)),0)</f>
        <v>0</v>
      </c>
      <c r="C15410" s="10"/>
    </row>
    <row r="15411" spans="1:3">
      <c r="A15411" s="21">
        <v>4</v>
      </c>
      <c r="B15411" s="24">
        <f>IF(B12966,(100/'11'!B$17*'Calc1'!B9200*((1-'935'!I10)*'Calc3'!B$73+'Calc3'!B$55)),0)</f>
        <v>0</v>
      </c>
      <c r="C15411" s="10"/>
    </row>
    <row r="15412" spans="1:3">
      <c r="A15412" s="21">
        <v>5</v>
      </c>
      <c r="B15412" s="24">
        <f>IF(B12967,(100/'11'!B$17*'Calc1'!B9201*((1-'935'!I11)*'Calc3'!B$73+'Calc3'!B$55)),0)</f>
        <v>0</v>
      </c>
      <c r="C15412" s="10"/>
    </row>
    <row r="15413" spans="1:3">
      <c r="A15413" s="21">
        <v>6</v>
      </c>
      <c r="B15413" s="24">
        <f>IF(B12968,(100/'11'!B$17*'Calc1'!B9202*((1-'935'!I12)*'Calc3'!B$73+'Calc3'!B$55)),0)</f>
        <v>0</v>
      </c>
      <c r="C15413" s="10"/>
    </row>
    <row r="15414" spans="1:3">
      <c r="A15414" s="21">
        <v>7</v>
      </c>
      <c r="B15414" s="24">
        <f>IF(B12969,(100/'11'!B$17*'Calc1'!B9203*((1-'935'!I13)*'Calc3'!B$73+'Calc3'!B$55)),0)</f>
        <v>0</v>
      </c>
      <c r="C15414" s="10"/>
    </row>
    <row r="15415" spans="1:3">
      <c r="A15415" s="21">
        <v>8</v>
      </c>
      <c r="B15415" s="24">
        <f>IF(B12970,(100/'11'!B$17*'Calc1'!B9204*((1-'935'!I14)*'Calc3'!B$73+'Calc3'!B$55)),0)</f>
        <v>0</v>
      </c>
      <c r="C15415" s="10"/>
    </row>
    <row r="15416" spans="1:3">
      <c r="A15416" s="21">
        <v>9</v>
      </c>
      <c r="B15416" s="24">
        <f>IF(B12971,(100/'11'!B$17*'Calc1'!B9205*((1-'935'!I15)*'Calc3'!B$73+'Calc3'!B$55)),0)</f>
        <v>0</v>
      </c>
      <c r="C15416" s="10"/>
    </row>
    <row r="15417" spans="1:3">
      <c r="A15417" s="21">
        <v>10</v>
      </c>
      <c r="B15417" s="24">
        <f>IF(B12972,(100/'11'!B$17*'Calc1'!B9206*((1-'935'!I16)*'Calc3'!B$73+'Calc3'!B$55)),0)</f>
        <v>0</v>
      </c>
      <c r="C15417" s="10"/>
    </row>
    <row r="15418" spans="1:3">
      <c r="A15418" s="21">
        <v>11</v>
      </c>
      <c r="B15418" s="24">
        <f>IF(B12973,(100/'11'!B$17*'Calc1'!B9207*((1-'935'!I17)*'Calc3'!B$73+'Calc3'!B$55)),0)</f>
        <v>0</v>
      </c>
      <c r="C15418" s="10"/>
    </row>
    <row r="15419" spans="1:3">
      <c r="A15419" s="21">
        <v>12</v>
      </c>
      <c r="B15419" s="24">
        <f>IF(B12974,(100/'11'!B$17*'Calc1'!B9208*((1-'935'!I18)*'Calc3'!B$73+'Calc3'!B$55)),0)</f>
        <v>0</v>
      </c>
      <c r="C15419" s="10"/>
    </row>
    <row r="15420" spans="1:3">
      <c r="A15420" s="21">
        <v>13</v>
      </c>
      <c r="B15420" s="24">
        <f>IF(B12975,(100/'11'!B$17*'Calc1'!B9209*((1-'935'!I19)*'Calc3'!B$73+'Calc3'!B$55)),0)</f>
        <v>0</v>
      </c>
      <c r="C15420" s="10"/>
    </row>
    <row r="15421" spans="1:3">
      <c r="A15421" s="21">
        <v>14</v>
      </c>
      <c r="B15421" s="24">
        <f>IF(B12976,(100/'11'!B$17*'Calc1'!B9210*((1-'935'!I20)*'Calc3'!B$73+'Calc3'!B$55)),0)</f>
        <v>0</v>
      </c>
      <c r="C15421" s="10"/>
    </row>
    <row r="15422" spans="1:3">
      <c r="A15422" s="21">
        <v>15</v>
      </c>
      <c r="B15422" s="24">
        <f>IF(B12977,(100/'11'!B$17*'Calc1'!B9211*((1-'935'!I21)*'Calc3'!B$73+'Calc3'!B$55)),0)</f>
        <v>0</v>
      </c>
      <c r="C15422" s="10"/>
    </row>
    <row r="15423" spans="1:3">
      <c r="A15423" s="21">
        <v>16</v>
      </c>
      <c r="B15423" s="24">
        <f>IF(B12978,(100/'11'!B$17*'Calc1'!B9212*((1-'935'!I22)*'Calc3'!B$73+'Calc3'!B$55)),0)</f>
        <v>0</v>
      </c>
      <c r="C15423" s="10"/>
    </row>
    <row r="15424" spans="1:3">
      <c r="A15424" s="21">
        <v>17</v>
      </c>
      <c r="B15424" s="24">
        <f>IF(B12979,(100/'11'!B$17*'Calc1'!B9213*((1-'935'!I23)*'Calc3'!B$73+'Calc3'!B$55)),0)</f>
        <v>0</v>
      </c>
      <c r="C15424" s="10"/>
    </row>
    <row r="15425" spans="1:3">
      <c r="A15425" s="21">
        <v>18</v>
      </c>
      <c r="B15425" s="24">
        <f>IF(B12980,(100/'11'!B$17*'Calc1'!B9214*((1-'935'!I24)*'Calc3'!B$73+'Calc3'!B$55)),0)</f>
        <v>0</v>
      </c>
      <c r="C15425" s="10"/>
    </row>
    <row r="15426" spans="1:3">
      <c r="A15426" s="21">
        <v>19</v>
      </c>
      <c r="B15426" s="24">
        <f>IF(B12981,(100/'11'!B$17*'Calc1'!B9215*((1-'935'!I25)*'Calc3'!B$73+'Calc3'!B$55)),0)</f>
        <v>0</v>
      </c>
      <c r="C15426" s="10"/>
    </row>
    <row r="15427" spans="1:3">
      <c r="A15427" s="21">
        <v>20</v>
      </c>
      <c r="B15427" s="24">
        <f>IF(B12982,(100/'11'!B$17*'Calc1'!B9216*((1-'935'!I26)*'Calc3'!B$73+'Calc3'!B$55)),0)</f>
        <v>0</v>
      </c>
      <c r="C15427" s="10"/>
    </row>
    <row r="15428" spans="1:3">
      <c r="A15428" s="21">
        <v>21</v>
      </c>
      <c r="B15428" s="24">
        <f>IF(B12983,(100/'11'!B$17*'Calc1'!B9217*((1-'935'!I27)*'Calc3'!B$73+'Calc3'!B$55)),0)</f>
        <v>0</v>
      </c>
      <c r="C15428" s="10"/>
    </row>
    <row r="15429" spans="1:3">
      <c r="A15429" s="21">
        <v>22</v>
      </c>
      <c r="B15429" s="24">
        <f>IF(B12984,(100/'11'!B$17*'Calc1'!B9218*((1-'935'!I28)*'Calc3'!B$73+'Calc3'!B$55)),0)</f>
        <v>0</v>
      </c>
      <c r="C15429" s="10"/>
    </row>
    <row r="15430" spans="1:3">
      <c r="A15430" s="21">
        <v>23</v>
      </c>
      <c r="B15430" s="24">
        <f>IF(B12985,(100/'11'!B$17*'Calc1'!B9219*((1-'935'!I29)*'Calc3'!B$73+'Calc3'!B$55)),0)</f>
        <v>0</v>
      </c>
      <c r="C15430" s="10"/>
    </row>
    <row r="15431" spans="1:3">
      <c r="A15431" s="21">
        <v>24</v>
      </c>
      <c r="B15431" s="24">
        <f>IF(B12986,(100/'11'!B$17*'Calc1'!B9220*((1-'935'!I30)*'Calc3'!B$73+'Calc3'!B$55)),0)</f>
        <v>0</v>
      </c>
      <c r="C15431" s="10"/>
    </row>
    <row r="15432" spans="1:3">
      <c r="A15432" s="21">
        <v>25</v>
      </c>
      <c r="B15432" s="24">
        <f>IF(B12987,(100/'11'!B$17*'Calc1'!B9221*((1-'935'!I31)*'Calc3'!B$73+'Calc3'!B$55)),0)</f>
        <v>0</v>
      </c>
      <c r="C15432" s="10"/>
    </row>
    <row r="15433" spans="1:3">
      <c r="A15433" s="21">
        <v>26</v>
      </c>
      <c r="B15433" s="24">
        <f>IF(B12988,(100/'11'!B$17*'Calc1'!B9222*((1-'935'!I32)*'Calc3'!B$73+'Calc3'!B$55)),0)</f>
        <v>0</v>
      </c>
      <c r="C15433" s="10"/>
    </row>
    <row r="15434" spans="1:3">
      <c r="A15434" s="21">
        <v>27</v>
      </c>
      <c r="B15434" s="24">
        <f>IF(B12989,(100/'11'!B$17*'Calc1'!B9223*((1-'935'!I33)*'Calc3'!B$73+'Calc3'!B$55)),0)</f>
        <v>0</v>
      </c>
      <c r="C15434" s="10"/>
    </row>
    <row r="15435" spans="1:3">
      <c r="A15435" s="21">
        <v>28</v>
      </c>
      <c r="B15435" s="24">
        <f>IF(B12990,(100/'11'!B$17*'Calc1'!B9224*((1-'935'!I34)*'Calc3'!B$73+'Calc3'!B$55)),0)</f>
        <v>0</v>
      </c>
      <c r="C15435" s="10"/>
    </row>
    <row r="15436" spans="1:3">
      <c r="A15436" s="21">
        <v>29</v>
      </c>
      <c r="B15436" s="24">
        <f>IF(B12991,(100/'11'!B$17*'Calc1'!B9225*((1-'935'!I35)*'Calc3'!B$73+'Calc3'!B$55)),0)</f>
        <v>0</v>
      </c>
      <c r="C15436" s="10"/>
    </row>
    <row r="15437" spans="1:3">
      <c r="A15437" s="21">
        <v>30</v>
      </c>
      <c r="B15437" s="24">
        <f>IF(B12992,(100/'11'!B$17*'Calc1'!B9226*((1-'935'!I36)*'Calc3'!B$73+'Calc3'!B$55)),0)</f>
        <v>0</v>
      </c>
      <c r="C15437" s="10"/>
    </row>
    <row r="15438" spans="1:3">
      <c r="A15438" s="21">
        <v>31</v>
      </c>
      <c r="B15438" s="24">
        <f>IF(B12993,(100/'11'!B$17*'Calc1'!B9227*((1-'935'!I37)*'Calc3'!B$73+'Calc3'!B$55)),0)</f>
        <v>0</v>
      </c>
      <c r="C15438" s="10"/>
    </row>
    <row r="15439" spans="1:3">
      <c r="A15439" s="21">
        <v>32</v>
      </c>
      <c r="B15439" s="24">
        <f>IF(B12994,(100/'11'!B$17*'Calc1'!B9228*((1-'935'!I38)*'Calc3'!B$73+'Calc3'!B$55)),0)</f>
        <v>0</v>
      </c>
      <c r="C15439" s="10"/>
    </row>
    <row r="15440" spans="1:3">
      <c r="A15440" s="21">
        <v>33</v>
      </c>
      <c r="B15440" s="24">
        <f>IF(B12995,(100/'11'!B$17*'Calc1'!B9229*((1-'935'!I39)*'Calc3'!B$73+'Calc3'!B$55)),0)</f>
        <v>0</v>
      </c>
      <c r="C15440" s="10"/>
    </row>
    <row r="15441" spans="1:3">
      <c r="A15441" s="21">
        <v>34</v>
      </c>
      <c r="B15441" s="24">
        <f>IF(B12996,(100/'11'!B$17*'Calc1'!B9230*((1-'935'!I40)*'Calc3'!B$73+'Calc3'!B$55)),0)</f>
        <v>0</v>
      </c>
      <c r="C15441" s="10"/>
    </row>
    <row r="15442" spans="1:3">
      <c r="A15442" s="21">
        <v>35</v>
      </c>
      <c r="B15442" s="24">
        <f>IF(B12997,(100/'11'!B$17*'Calc1'!B9231*((1-'935'!I41)*'Calc3'!B$73+'Calc3'!B$55)),0)</f>
        <v>0</v>
      </c>
      <c r="C15442" s="10"/>
    </row>
    <row r="15443" spans="1:3">
      <c r="A15443" s="21">
        <v>36</v>
      </c>
      <c r="B15443" s="24">
        <f>IF(B12998,(100/'11'!B$17*'Calc1'!B9232*((1-'935'!I42)*'Calc3'!B$73+'Calc3'!B$55)),0)</f>
        <v>0</v>
      </c>
      <c r="C15443" s="10"/>
    </row>
    <row r="15444" spans="1:3">
      <c r="A15444" s="21">
        <v>37</v>
      </c>
      <c r="B15444" s="24">
        <f>IF(B12999,(100/'11'!B$17*'Calc1'!B9233*((1-'935'!I43)*'Calc3'!B$73+'Calc3'!B$55)),0)</f>
        <v>0</v>
      </c>
      <c r="C15444" s="10"/>
    </row>
    <row r="15445" spans="1:3">
      <c r="A15445" s="21">
        <v>38</v>
      </c>
      <c r="B15445" s="24">
        <f>IF(B13000,(100/'11'!B$17*'Calc1'!B9234*((1-'935'!I44)*'Calc3'!B$73+'Calc3'!B$55)),0)</f>
        <v>0</v>
      </c>
      <c r="C15445" s="10"/>
    </row>
    <row r="15446" spans="1:3">
      <c r="A15446" s="21">
        <v>39</v>
      </c>
      <c r="B15446" s="24">
        <f>IF(B13001,(100/'11'!B$17*'Calc1'!B9235*((1-'935'!I45)*'Calc3'!B$73+'Calc3'!B$55)),0)</f>
        <v>0</v>
      </c>
      <c r="C15446" s="10"/>
    </row>
    <row r="15447" spans="1:3">
      <c r="A15447" s="21">
        <v>40</v>
      </c>
      <c r="B15447" s="24">
        <f>IF(B13002,(100/'11'!B$17*'Calc1'!B9236*((1-'935'!I46)*'Calc3'!B$73+'Calc3'!B$55)),0)</f>
        <v>0</v>
      </c>
      <c r="C15447" s="10"/>
    </row>
    <row r="15448" spans="1:3">
      <c r="A15448" s="21">
        <v>41</v>
      </c>
      <c r="B15448" s="24">
        <f>IF(B13003,(100/'11'!B$17*'Calc1'!B9237*((1-'935'!I47)*'Calc3'!B$73+'Calc3'!B$55)),0)</f>
        <v>0</v>
      </c>
      <c r="C15448" s="10"/>
    </row>
    <row r="15449" spans="1:3">
      <c r="A15449" s="21">
        <v>42</v>
      </c>
      <c r="B15449" s="24">
        <f>IF(B13004,(100/'11'!B$17*'Calc1'!B9238*((1-'935'!I48)*'Calc3'!B$73+'Calc3'!B$55)),0)</f>
        <v>0</v>
      </c>
      <c r="C15449" s="10"/>
    </row>
    <row r="15450" spans="1:3">
      <c r="A15450" s="21">
        <v>43</v>
      </c>
      <c r="B15450" s="24">
        <f>IF(B13005,(100/'11'!B$17*'Calc1'!B9239*((1-'935'!I49)*'Calc3'!B$73+'Calc3'!B$55)),0)</f>
        <v>0</v>
      </c>
      <c r="C15450" s="10"/>
    </row>
    <row r="15451" spans="1:3">
      <c r="A15451" s="21">
        <v>44</v>
      </c>
      <c r="B15451" s="24">
        <f>IF(B13006,(100/'11'!B$17*'Calc1'!B9240*((1-'935'!I50)*'Calc3'!B$73+'Calc3'!B$55)),0)</f>
        <v>0</v>
      </c>
      <c r="C15451" s="10"/>
    </row>
    <row r="15452" spans="1:3">
      <c r="A15452" s="21">
        <v>45</v>
      </c>
      <c r="B15452" s="24">
        <f>IF(B13007,(100/'11'!B$17*'Calc1'!B9241*((1-'935'!I51)*'Calc3'!B$73+'Calc3'!B$55)),0)</f>
        <v>0</v>
      </c>
      <c r="C15452" s="10"/>
    </row>
    <row r="15453" spans="1:3">
      <c r="A15453" s="21">
        <v>46</v>
      </c>
      <c r="B15453" s="24">
        <f>IF(B13008,(100/'11'!B$17*'Calc1'!B9242*((1-'935'!I52)*'Calc3'!B$73+'Calc3'!B$55)),0)</f>
        <v>0</v>
      </c>
      <c r="C15453" s="10"/>
    </row>
    <row r="15454" spans="1:3">
      <c r="A15454" s="21">
        <v>47</v>
      </c>
      <c r="B15454" s="24">
        <f>IF(B13009,(100/'11'!B$17*'Calc1'!B9243*((1-'935'!I53)*'Calc3'!B$73+'Calc3'!B$55)),0)</f>
        <v>0</v>
      </c>
      <c r="C15454" s="10"/>
    </row>
    <row r="15455" spans="1:3">
      <c r="A15455" s="21">
        <v>48</v>
      </c>
      <c r="B15455" s="24">
        <f>IF(B13010,(100/'11'!B$17*'Calc1'!B9244*((1-'935'!I54)*'Calc3'!B$73+'Calc3'!B$55)),0)</f>
        <v>0</v>
      </c>
      <c r="C15455" s="10"/>
    </row>
    <row r="15456" spans="1:3">
      <c r="A15456" s="21">
        <v>49</v>
      </c>
      <c r="B15456" s="24">
        <f>IF(B13011,(100/'11'!B$17*'Calc1'!B9245*((1-'935'!I55)*'Calc3'!B$73+'Calc3'!B$55)),0)</f>
        <v>0</v>
      </c>
      <c r="C15456" s="10"/>
    </row>
    <row r="15457" spans="1:3">
      <c r="A15457" s="21">
        <v>50</v>
      </c>
      <c r="B15457" s="24">
        <f>IF(B13012,(100/'11'!B$17*'Calc1'!B9246*((1-'935'!I56)*'Calc3'!B$73+'Calc3'!B$55)),0)</f>
        <v>0</v>
      </c>
      <c r="C15457" s="10"/>
    </row>
    <row r="15458" spans="1:3">
      <c r="A15458" s="21">
        <v>51</v>
      </c>
      <c r="B15458" s="24">
        <f>IF(B13013,(100/'11'!B$17*'Calc1'!B9247*((1-'935'!I57)*'Calc3'!B$73+'Calc3'!B$55)),0)</f>
        <v>0</v>
      </c>
      <c r="C15458" s="10"/>
    </row>
    <row r="15459" spans="1:3">
      <c r="A15459" s="21">
        <v>52</v>
      </c>
      <c r="B15459" s="24">
        <f>IF(B13014,(100/'11'!B$17*'Calc1'!B9248*((1-'935'!I58)*'Calc3'!B$73+'Calc3'!B$55)),0)</f>
        <v>0</v>
      </c>
      <c r="C15459" s="10"/>
    </row>
    <row r="15460" spans="1:3">
      <c r="A15460" s="21">
        <v>53</v>
      </c>
      <c r="B15460" s="24">
        <f>IF(B13015,(100/'11'!B$17*'Calc1'!B9249*((1-'935'!I59)*'Calc3'!B$73+'Calc3'!B$55)),0)</f>
        <v>0</v>
      </c>
      <c r="C15460" s="10"/>
    </row>
    <row r="15461" spans="1:3">
      <c r="A15461" s="21">
        <v>54</v>
      </c>
      <c r="B15461" s="24">
        <f>IF(B13016,(100/'11'!B$17*'Calc1'!B9250*((1-'935'!I60)*'Calc3'!B$73+'Calc3'!B$55)),0)</f>
        <v>0</v>
      </c>
      <c r="C15461" s="10"/>
    </row>
    <row r="15462" spans="1:3">
      <c r="A15462" s="21">
        <v>55</v>
      </c>
      <c r="B15462" s="24">
        <f>IF(B13017,(100/'11'!B$17*'Calc1'!B9251*((1-'935'!I61)*'Calc3'!B$73+'Calc3'!B$55)),0)</f>
        <v>0</v>
      </c>
      <c r="C15462" s="10"/>
    </row>
    <row r="15463" spans="1:3">
      <c r="A15463" s="21">
        <v>56</v>
      </c>
      <c r="B15463" s="24">
        <f>IF(B13018,(100/'11'!B$17*'Calc1'!B9252*((1-'935'!I62)*'Calc3'!B$73+'Calc3'!B$55)),0)</f>
        <v>0</v>
      </c>
      <c r="C15463" s="10"/>
    </row>
    <row r="15464" spans="1:3">
      <c r="A15464" s="21">
        <v>57</v>
      </c>
      <c r="B15464" s="24">
        <f>IF(B13019,(100/'11'!B$17*'Calc1'!B9253*((1-'935'!I63)*'Calc3'!B$73+'Calc3'!B$55)),0)</f>
        <v>0</v>
      </c>
      <c r="C15464" s="10"/>
    </row>
    <row r="15465" spans="1:3">
      <c r="A15465" s="21">
        <v>58</v>
      </c>
      <c r="B15465" s="24">
        <f>IF(B13020,(100/'11'!B$17*'Calc1'!B9254*((1-'935'!I64)*'Calc3'!B$73+'Calc3'!B$55)),0)</f>
        <v>0</v>
      </c>
      <c r="C15465" s="10"/>
    </row>
    <row r="15466" spans="1:3">
      <c r="A15466" s="21">
        <v>59</v>
      </c>
      <c r="B15466" s="24">
        <f>IF(B13021,(100/'11'!B$17*'Calc1'!B9255*((1-'935'!I65)*'Calc3'!B$73+'Calc3'!B$55)),0)</f>
        <v>0</v>
      </c>
      <c r="C15466" s="10"/>
    </row>
    <row r="15467" spans="1:3">
      <c r="A15467" s="21">
        <v>60</v>
      </c>
      <c r="B15467" s="24">
        <f>IF(B13022,(100/'11'!B$17*'Calc1'!B9256*((1-'935'!I66)*'Calc3'!B$73+'Calc3'!B$55)),0)</f>
        <v>0</v>
      </c>
      <c r="C15467" s="10"/>
    </row>
    <row r="15468" spans="1:3">
      <c r="A15468" s="21">
        <v>61</v>
      </c>
      <c r="B15468" s="24">
        <f>IF(B13023,(100/'11'!B$17*'Calc1'!B9257*((1-'935'!I67)*'Calc3'!B$73+'Calc3'!B$55)),0)</f>
        <v>0</v>
      </c>
      <c r="C15468" s="10"/>
    </row>
    <row r="15469" spans="1:3">
      <c r="A15469" s="21">
        <v>62</v>
      </c>
      <c r="B15469" s="24">
        <f>IF(B13024,(100/'11'!B$17*'Calc1'!B9258*((1-'935'!I68)*'Calc3'!B$73+'Calc3'!B$55)),0)</f>
        <v>0</v>
      </c>
      <c r="C15469" s="10"/>
    </row>
    <row r="15470" spans="1:3">
      <c r="A15470" s="21">
        <v>63</v>
      </c>
      <c r="B15470" s="24">
        <f>IF(B13025,(100/'11'!B$17*'Calc1'!B9259*((1-'935'!I69)*'Calc3'!B$73+'Calc3'!B$55)),0)</f>
        <v>0</v>
      </c>
      <c r="C15470" s="10"/>
    </row>
    <row r="15471" spans="1:3">
      <c r="A15471" s="21">
        <v>64</v>
      </c>
      <c r="B15471" s="24">
        <f>IF(B13026,(100/'11'!B$17*'Calc1'!B9260*((1-'935'!I70)*'Calc3'!B$73+'Calc3'!B$55)),0)</f>
        <v>0</v>
      </c>
      <c r="C15471" s="10"/>
    </row>
    <row r="15472" spans="1:3">
      <c r="A15472" s="21">
        <v>65</v>
      </c>
      <c r="B15472" s="24">
        <f>IF(B13027,(100/'11'!B$17*'Calc1'!B9261*((1-'935'!I71)*'Calc3'!B$73+'Calc3'!B$55)),0)</f>
        <v>0</v>
      </c>
      <c r="C15472" s="10"/>
    </row>
    <row r="15473" spans="1:3">
      <c r="A15473" s="21">
        <v>66</v>
      </c>
      <c r="B15473" s="24">
        <f>IF(B13028,(100/'11'!B$17*'Calc1'!B9262*((1-'935'!I72)*'Calc3'!B$73+'Calc3'!B$55)),0)</f>
        <v>0</v>
      </c>
      <c r="C15473" s="10"/>
    </row>
    <row r="15474" spans="1:3">
      <c r="A15474" s="21">
        <v>67</v>
      </c>
      <c r="B15474" s="24">
        <f>IF(B13029,(100/'11'!B$17*'Calc1'!B9263*((1-'935'!I73)*'Calc3'!B$73+'Calc3'!B$55)),0)</f>
        <v>0</v>
      </c>
      <c r="C15474" s="10"/>
    </row>
    <row r="15475" spans="1:3">
      <c r="A15475" s="21">
        <v>68</v>
      </c>
      <c r="B15475" s="24">
        <f>IF(B13030,(100/'11'!B$17*'Calc1'!B9264*((1-'935'!I74)*'Calc3'!B$73+'Calc3'!B$55)),0)</f>
        <v>0</v>
      </c>
      <c r="C15475" s="10"/>
    </row>
    <row r="15476" spans="1:3">
      <c r="A15476" s="21">
        <v>69</v>
      </c>
      <c r="B15476" s="24">
        <f>IF(B13031,(100/'11'!B$17*'Calc1'!B9265*((1-'935'!I75)*'Calc3'!B$73+'Calc3'!B$55)),0)</f>
        <v>0</v>
      </c>
      <c r="C15476" s="10"/>
    </row>
    <row r="15477" spans="1:3">
      <c r="A15477" s="21">
        <v>70</v>
      </c>
      <c r="B15477" s="24">
        <f>IF(B13032,(100/'11'!B$17*'Calc1'!B9266*((1-'935'!I76)*'Calc3'!B$73+'Calc3'!B$55)),0)</f>
        <v>0</v>
      </c>
      <c r="C15477" s="10"/>
    </row>
    <row r="15478" spans="1:3">
      <c r="A15478" s="21">
        <v>71</v>
      </c>
      <c r="B15478" s="24">
        <f>IF(B13033,(100/'11'!B$17*'Calc1'!B9267*((1-'935'!I77)*'Calc3'!B$73+'Calc3'!B$55)),0)</f>
        <v>0</v>
      </c>
      <c r="C15478" s="10"/>
    </row>
    <row r="15479" spans="1:3">
      <c r="A15479" s="21">
        <v>72</v>
      </c>
      <c r="B15479" s="24">
        <f>IF(B13034,(100/'11'!B$17*'Calc1'!B9268*((1-'935'!I78)*'Calc3'!B$73+'Calc3'!B$55)),0)</f>
        <v>0</v>
      </c>
      <c r="C15479" s="10"/>
    </row>
    <row r="15480" spans="1:3">
      <c r="A15480" s="21">
        <v>73</v>
      </c>
      <c r="B15480" s="24">
        <f>IF(B13035,(100/'11'!B$17*'Calc1'!B9269*((1-'935'!I79)*'Calc3'!B$73+'Calc3'!B$55)),0)</f>
        <v>0</v>
      </c>
      <c r="C15480" s="10"/>
    </row>
    <row r="15481" spans="1:3">
      <c r="A15481" s="21">
        <v>74</v>
      </c>
      <c r="B15481" s="24">
        <f>IF(B13036,(100/'11'!B$17*'Calc1'!B9270*((1-'935'!I80)*'Calc3'!B$73+'Calc3'!B$55)),0)</f>
        <v>0</v>
      </c>
      <c r="C15481" s="10"/>
    </row>
    <row r="15482" spans="1:3">
      <c r="A15482" s="21">
        <v>75</v>
      </c>
      <c r="B15482" s="24">
        <f>IF(B13037,(100/'11'!B$17*'Calc1'!B9271*((1-'935'!I81)*'Calc3'!B$73+'Calc3'!B$55)),0)</f>
        <v>0</v>
      </c>
      <c r="C15482" s="10"/>
    </row>
    <row r="15483" spans="1:3">
      <c r="A15483" s="21">
        <v>76</v>
      </c>
      <c r="B15483" s="24">
        <f>IF(B13038,(100/'11'!B$17*'Calc1'!B9272*((1-'935'!I82)*'Calc3'!B$73+'Calc3'!B$55)),0)</f>
        <v>0</v>
      </c>
      <c r="C15483" s="10"/>
    </row>
    <row r="15484" spans="1:3">
      <c r="A15484" s="21">
        <v>77</v>
      </c>
      <c r="B15484" s="24">
        <f>IF(B13039,(100/'11'!B$17*'Calc1'!B9273*((1-'935'!I83)*'Calc3'!B$73+'Calc3'!B$55)),0)</f>
        <v>0</v>
      </c>
      <c r="C15484" s="10"/>
    </row>
    <row r="15485" spans="1:3">
      <c r="A15485" s="21">
        <v>78</v>
      </c>
      <c r="B15485" s="24">
        <f>IF(B13040,(100/'11'!B$17*'Calc1'!B9274*((1-'935'!I84)*'Calc3'!B$73+'Calc3'!B$55)),0)</f>
        <v>0</v>
      </c>
      <c r="C15485" s="10"/>
    </row>
    <row r="15486" spans="1:3">
      <c r="A15486" s="21">
        <v>79</v>
      </c>
      <c r="B15486" s="24">
        <f>IF(B13041,(100/'11'!B$17*'Calc1'!B9275*((1-'935'!I85)*'Calc3'!B$73+'Calc3'!B$55)),0)</f>
        <v>0</v>
      </c>
      <c r="C15486" s="10"/>
    </row>
    <row r="15487" spans="1:3">
      <c r="A15487" s="21">
        <v>80</v>
      </c>
      <c r="B15487" s="24">
        <f>IF(B13042,(100/'11'!B$17*'Calc1'!B9276*((1-'935'!I86)*'Calc3'!B$73+'Calc3'!B$55)),0)</f>
        <v>0</v>
      </c>
      <c r="C15487" s="10"/>
    </row>
    <row r="15488" spans="1:3">
      <c r="A15488" s="21">
        <v>81</v>
      </c>
      <c r="B15488" s="24">
        <f>IF(B13043,(100/'11'!B$17*'Calc1'!B9277*((1-'935'!I87)*'Calc3'!B$73+'Calc3'!B$55)),0)</f>
        <v>0</v>
      </c>
      <c r="C15488" s="10"/>
    </row>
    <row r="15489" spans="1:3">
      <c r="A15489" s="21">
        <v>82</v>
      </c>
      <c r="B15489" s="24">
        <f>IF(B13044,(100/'11'!B$17*'Calc1'!B9278*((1-'935'!I88)*'Calc3'!B$73+'Calc3'!B$55)),0)</f>
        <v>0</v>
      </c>
      <c r="C15489" s="10"/>
    </row>
    <row r="15490" spans="1:3">
      <c r="A15490" s="21">
        <v>83</v>
      </c>
      <c r="B15490" s="24">
        <f>IF(B13045,(100/'11'!B$17*'Calc1'!B9279*((1-'935'!I89)*'Calc3'!B$73+'Calc3'!B$55)),0)</f>
        <v>0</v>
      </c>
      <c r="C15490" s="10"/>
    </row>
    <row r="15491" spans="1:3">
      <c r="A15491" s="21">
        <v>84</v>
      </c>
      <c r="B15491" s="24">
        <f>IF(B13046,(100/'11'!B$17*'Calc1'!B9280*((1-'935'!I90)*'Calc3'!B$73+'Calc3'!B$55)),0)</f>
        <v>0</v>
      </c>
      <c r="C15491" s="10"/>
    </row>
    <row r="15492" spans="1:3">
      <c r="A15492" s="21">
        <v>85</v>
      </c>
      <c r="B15492" s="24">
        <f>IF(B13047,(100/'11'!B$17*'Calc1'!B9281*((1-'935'!I91)*'Calc3'!B$73+'Calc3'!B$55)),0)</f>
        <v>0</v>
      </c>
      <c r="C15492" s="10"/>
    </row>
    <row r="15493" spans="1:3">
      <c r="A15493" s="21">
        <v>86</v>
      </c>
      <c r="B15493" s="24">
        <f>IF(B13048,(100/'11'!B$17*'Calc1'!B9282*((1-'935'!I92)*'Calc3'!B$73+'Calc3'!B$55)),0)</f>
        <v>0</v>
      </c>
      <c r="C15493" s="10"/>
    </row>
    <row r="15494" spans="1:3">
      <c r="A15494" s="21">
        <v>87</v>
      </c>
      <c r="B15494" s="24">
        <f>IF(B13049,(100/'11'!B$17*'Calc1'!B9283*((1-'935'!I93)*'Calc3'!B$73+'Calc3'!B$55)),0)</f>
        <v>0</v>
      </c>
      <c r="C15494" s="10"/>
    </row>
    <row r="15495" spans="1:3">
      <c r="A15495" s="21">
        <v>88</v>
      </c>
      <c r="B15495" s="24">
        <f>IF(B13050,(100/'11'!B$17*'Calc1'!B9284*((1-'935'!I94)*'Calc3'!B$73+'Calc3'!B$55)),0)</f>
        <v>0</v>
      </c>
      <c r="C15495" s="10"/>
    </row>
    <row r="15496" spans="1:3">
      <c r="A15496" s="21">
        <v>89</v>
      </c>
      <c r="B15496" s="24">
        <f>IF(B13051,(100/'11'!B$17*'Calc1'!B9285*((1-'935'!I95)*'Calc3'!B$73+'Calc3'!B$55)),0)</f>
        <v>0</v>
      </c>
      <c r="C15496" s="10"/>
    </row>
    <row r="15497" spans="1:3">
      <c r="A15497" s="21">
        <v>90</v>
      </c>
      <c r="B15497" s="24">
        <f>IF(B13052,(100/'11'!B$17*'Calc1'!B9286*((1-'935'!I96)*'Calc3'!B$73+'Calc3'!B$55)),0)</f>
        <v>0</v>
      </c>
      <c r="C15497" s="10"/>
    </row>
    <row r="15498" spans="1:3">
      <c r="A15498" s="21">
        <v>91</v>
      </c>
      <c r="B15498" s="24">
        <f>IF(B13053,(100/'11'!B$17*'Calc1'!B9287*((1-'935'!I97)*'Calc3'!B$73+'Calc3'!B$55)),0)</f>
        <v>0</v>
      </c>
      <c r="C15498" s="10"/>
    </row>
    <row r="15499" spans="1:3">
      <c r="A15499" s="21">
        <v>92</v>
      </c>
      <c r="B15499" s="24">
        <f>IF(B13054,(100/'11'!B$17*'Calc1'!B9288*((1-'935'!I98)*'Calc3'!B$73+'Calc3'!B$55)),0)</f>
        <v>0</v>
      </c>
      <c r="C15499" s="10"/>
    </row>
    <row r="15500" spans="1:3">
      <c r="A15500" s="21">
        <v>93</v>
      </c>
      <c r="B15500" s="24">
        <f>IF(B13055,(100/'11'!B$17*'Calc1'!B9289*((1-'935'!I99)*'Calc3'!B$73+'Calc3'!B$55)),0)</f>
        <v>0</v>
      </c>
      <c r="C15500" s="10"/>
    </row>
    <row r="15501" spans="1:3">
      <c r="A15501" s="21">
        <v>94</v>
      </c>
      <c r="B15501" s="24">
        <f>IF(B13056,(100/'11'!B$17*'Calc1'!B9290*((1-'935'!I100)*'Calc3'!B$73+'Calc3'!B$55)),0)</f>
        <v>0</v>
      </c>
      <c r="C15501" s="10"/>
    </row>
    <row r="15502" spans="1:3">
      <c r="A15502" s="21">
        <v>95</v>
      </c>
      <c r="B15502" s="24">
        <f>IF(B13057,(100/'11'!B$17*'Calc1'!B9291*((1-'935'!I101)*'Calc3'!B$73+'Calc3'!B$55)),0)</f>
        <v>0</v>
      </c>
      <c r="C15502" s="10"/>
    </row>
    <row r="15503" spans="1:3">
      <c r="A15503" s="21">
        <v>96</v>
      </c>
      <c r="B15503" s="24">
        <f>IF(B13058,(100/'11'!B$17*'Calc1'!B9292*((1-'935'!I102)*'Calc3'!B$73+'Calc3'!B$55)),0)</f>
        <v>0</v>
      </c>
      <c r="C15503" s="10"/>
    </row>
    <row r="15504" spans="1:3">
      <c r="A15504" s="21">
        <v>97</v>
      </c>
      <c r="B15504" s="24">
        <f>IF(B13059,(100/'11'!B$17*'Calc1'!B9293*((1-'935'!I103)*'Calc3'!B$73+'Calc3'!B$55)),0)</f>
        <v>0</v>
      </c>
      <c r="C15504" s="10"/>
    </row>
    <row r="15505" spans="1:3">
      <c r="A15505" s="21">
        <v>98</v>
      </c>
      <c r="B15505" s="24">
        <f>IF(B13060,(100/'11'!B$17*'Calc1'!B9294*((1-'935'!I104)*'Calc3'!B$73+'Calc3'!B$55)),0)</f>
        <v>0</v>
      </c>
      <c r="C15505" s="10"/>
    </row>
    <row r="15506" spans="1:3">
      <c r="A15506" s="21">
        <v>99</v>
      </c>
      <c r="B15506" s="24">
        <f>IF(B13061,(100/'11'!B$17*'Calc1'!B9295*((1-'935'!I105)*'Calc3'!B$73+'Calc3'!B$55)),0)</f>
        <v>0</v>
      </c>
      <c r="C15506" s="10"/>
    </row>
    <row r="15507" spans="1:3">
      <c r="A15507" s="21">
        <v>100</v>
      </c>
      <c r="B15507" s="24">
        <f>IF(B13062,(100/'11'!B$17*'Calc1'!B9296*((1-'935'!I106)*'Calc3'!B$73+'Calc3'!B$55)),0)</f>
        <v>0</v>
      </c>
      <c r="C15507" s="10"/>
    </row>
    <row r="15508" spans="1:3">
      <c r="A15508" s="21">
        <v>101</v>
      </c>
      <c r="B15508" s="24">
        <f>IF(B13063,(100/'11'!B$17*'Calc1'!B9297*((1-'935'!I107)*'Calc3'!B$73+'Calc3'!B$55)),0)</f>
        <v>0</v>
      </c>
      <c r="C15508" s="10"/>
    </row>
    <row r="15509" spans="1:3">
      <c r="A15509" s="21">
        <v>102</v>
      </c>
      <c r="B15509" s="24">
        <f>IF(B13064,(100/'11'!B$17*'Calc1'!B9298*((1-'935'!I108)*'Calc3'!B$73+'Calc3'!B$55)),0)</f>
        <v>0</v>
      </c>
      <c r="C15509" s="10"/>
    </row>
    <row r="15510" spans="1:3">
      <c r="A15510" s="21">
        <v>103</v>
      </c>
      <c r="B15510" s="24">
        <f>IF(B13065,(100/'11'!B$17*'Calc1'!B9299*((1-'935'!I109)*'Calc3'!B$73+'Calc3'!B$55)),0)</f>
        <v>0</v>
      </c>
      <c r="C15510" s="10"/>
    </row>
    <row r="15511" spans="1:3">
      <c r="A15511" s="21">
        <v>104</v>
      </c>
      <c r="B15511" s="24">
        <f>IF(B13066,(100/'11'!B$17*'Calc1'!B9300*((1-'935'!I110)*'Calc3'!B$73+'Calc3'!B$55)),0)</f>
        <v>0</v>
      </c>
      <c r="C15511" s="10"/>
    </row>
    <row r="15512" spans="1:3">
      <c r="A15512" s="21">
        <v>105</v>
      </c>
      <c r="B15512" s="24">
        <f>IF(B13067,(100/'11'!B$17*'Calc1'!B9301*((1-'935'!I111)*'Calc3'!B$73+'Calc3'!B$55)),0)</f>
        <v>0</v>
      </c>
      <c r="C15512" s="10"/>
    </row>
    <row r="15513" spans="1:3">
      <c r="A15513" s="21">
        <v>106</v>
      </c>
      <c r="B15513" s="24">
        <f>IF(B13068,(100/'11'!B$17*'Calc1'!B9302*((1-'935'!I112)*'Calc3'!B$73+'Calc3'!B$55)),0)</f>
        <v>0</v>
      </c>
      <c r="C15513" s="10"/>
    </row>
    <row r="15514" spans="1:3">
      <c r="A15514" s="21">
        <v>107</v>
      </c>
      <c r="B15514" s="24">
        <f>IF(B13069,(100/'11'!B$17*'Calc1'!B9303*((1-'935'!I113)*'Calc3'!B$73+'Calc3'!B$55)),0)</f>
        <v>0</v>
      </c>
      <c r="C15514" s="10"/>
    </row>
    <row r="15515" spans="1:3">
      <c r="A15515" s="21">
        <v>108</v>
      </c>
      <c r="B15515" s="24">
        <f>IF(B13070,(100/'11'!B$17*'Calc1'!B9304*((1-'935'!I114)*'Calc3'!B$73+'Calc3'!B$55)),0)</f>
        <v>0</v>
      </c>
      <c r="C15515" s="10"/>
    </row>
    <row r="15516" spans="1:3">
      <c r="A15516" s="21">
        <v>109</v>
      </c>
      <c r="B15516" s="24">
        <f>IF(B13071,(100/'11'!B$17*'Calc1'!B9305*((1-'935'!I115)*'Calc3'!B$73+'Calc3'!B$55)),0)</f>
        <v>0</v>
      </c>
      <c r="C15516" s="10"/>
    </row>
    <row r="15517" spans="1:3">
      <c r="A15517" s="21">
        <v>110</v>
      </c>
      <c r="B15517" s="24">
        <f>IF(B13072,(100/'11'!B$17*'Calc1'!B9306*((1-'935'!I116)*'Calc3'!B$73+'Calc3'!B$55)),0)</f>
        <v>0</v>
      </c>
      <c r="C15517" s="10"/>
    </row>
    <row r="15518" spans="1:3">
      <c r="A15518" s="21">
        <v>111</v>
      </c>
      <c r="B15518" s="24">
        <f>IF(B13073,(100/'11'!B$17*'Calc1'!B9307*((1-'935'!I117)*'Calc3'!B$73+'Calc3'!B$55)),0)</f>
        <v>0</v>
      </c>
      <c r="C15518" s="10"/>
    </row>
    <row r="15519" spans="1:3">
      <c r="A15519" s="21">
        <v>112</v>
      </c>
      <c r="B15519" s="24">
        <f>IF(B13074,(100/'11'!B$17*'Calc1'!B9308*((1-'935'!I118)*'Calc3'!B$73+'Calc3'!B$55)),0)</f>
        <v>0</v>
      </c>
      <c r="C15519" s="10"/>
    </row>
    <row r="15520" spans="1:3">
      <c r="A15520" s="21">
        <v>113</v>
      </c>
      <c r="B15520" s="24">
        <f>IF(B13075,(100/'11'!B$17*'Calc1'!B9309*((1-'935'!I119)*'Calc3'!B$73+'Calc3'!B$55)),0)</f>
        <v>0</v>
      </c>
      <c r="C15520" s="10"/>
    </row>
    <row r="15521" spans="1:3">
      <c r="A15521" s="21">
        <v>114</v>
      </c>
      <c r="B15521" s="24">
        <f>IF(B13076,(100/'11'!B$17*'Calc1'!B9310*((1-'935'!I120)*'Calc3'!B$73+'Calc3'!B$55)),0)</f>
        <v>0</v>
      </c>
      <c r="C15521" s="10"/>
    </row>
    <row r="15522" spans="1:3">
      <c r="A15522" s="21">
        <v>115</v>
      </c>
      <c r="B15522" s="24">
        <f>IF(B13077,(100/'11'!B$17*'Calc1'!B9311*((1-'935'!I121)*'Calc3'!B$73+'Calc3'!B$55)),0)</f>
        <v>0</v>
      </c>
      <c r="C15522" s="10"/>
    </row>
    <row r="15523" spans="1:3">
      <c r="A15523" s="21">
        <v>116</v>
      </c>
      <c r="B15523" s="24">
        <f>IF(B13078,(100/'11'!B$17*'Calc1'!B9312*((1-'935'!I122)*'Calc3'!B$73+'Calc3'!B$55)),0)</f>
        <v>0</v>
      </c>
      <c r="C15523" s="10"/>
    </row>
    <row r="15524" spans="1:3">
      <c r="A15524" s="21">
        <v>117</v>
      </c>
      <c r="B15524" s="24">
        <f>IF(B13079,(100/'11'!B$17*'Calc1'!B9313*((1-'935'!I123)*'Calc3'!B$73+'Calc3'!B$55)),0)</f>
        <v>0</v>
      </c>
      <c r="C15524" s="10"/>
    </row>
    <row r="15525" spans="1:3">
      <c r="A15525" s="21">
        <v>118</v>
      </c>
      <c r="B15525" s="24">
        <f>IF(B13080,(100/'11'!B$17*'Calc1'!B9314*((1-'935'!I124)*'Calc3'!B$73+'Calc3'!B$55)),0)</f>
        <v>0</v>
      </c>
      <c r="C15525" s="10"/>
    </row>
    <row r="15526" spans="1:3">
      <c r="A15526" s="21">
        <v>119</v>
      </c>
      <c r="B15526" s="24">
        <f>IF(B13081,(100/'11'!B$17*'Calc1'!B9315*((1-'935'!I125)*'Calc3'!B$73+'Calc3'!B$55)),0)</f>
        <v>0</v>
      </c>
      <c r="C15526" s="10"/>
    </row>
    <row r="15527" spans="1:3">
      <c r="A15527" s="21">
        <v>120</v>
      </c>
      <c r="B15527" s="24">
        <f>IF(B13082,(100/'11'!B$17*'Calc1'!B9316*((1-'935'!I126)*'Calc3'!B$73+'Calc3'!B$55)),0)</f>
        <v>0</v>
      </c>
      <c r="C15527" s="10"/>
    </row>
    <row r="15528" spans="1:3">
      <c r="A15528" s="21">
        <v>121</v>
      </c>
      <c r="B15528" s="24">
        <f>IF(B13083,(100/'11'!B$17*'Calc1'!B9317*((1-'935'!I127)*'Calc3'!B$73+'Calc3'!B$55)),0)</f>
        <v>0</v>
      </c>
      <c r="C15528" s="10"/>
    </row>
    <row r="15529" spans="1:3">
      <c r="A15529" s="21">
        <v>122</v>
      </c>
      <c r="B15529" s="24">
        <f>IF(B13084,(100/'11'!B$17*'Calc1'!B9318*((1-'935'!I128)*'Calc3'!B$73+'Calc3'!B$55)),0)</f>
        <v>0</v>
      </c>
      <c r="C15529" s="10"/>
    </row>
    <row r="15530" spans="1:3">
      <c r="A15530" s="21">
        <v>123</v>
      </c>
      <c r="B15530" s="24">
        <f>IF(B13085,(100/'11'!B$17*'Calc1'!B9319*((1-'935'!I129)*'Calc3'!B$73+'Calc3'!B$55)),0)</f>
        <v>0</v>
      </c>
      <c r="C15530" s="10"/>
    </row>
    <row r="15531" spans="1:3">
      <c r="A15531" s="21">
        <v>124</v>
      </c>
      <c r="B15531" s="24">
        <f>IF(B13086,(100/'11'!B$17*'Calc1'!B9320*((1-'935'!I130)*'Calc3'!B$73+'Calc3'!B$55)),0)</f>
        <v>0</v>
      </c>
      <c r="C15531" s="10"/>
    </row>
    <row r="15532" spans="1:3">
      <c r="A15532" s="21">
        <v>125</v>
      </c>
      <c r="B15532" s="24">
        <f>IF(B13087,(100/'11'!B$17*'Calc1'!B9321*((1-'935'!I131)*'Calc3'!B$73+'Calc3'!B$55)),0)</f>
        <v>0</v>
      </c>
      <c r="C15532" s="10"/>
    </row>
    <row r="15533" spans="1:3">
      <c r="A15533" s="21">
        <v>126</v>
      </c>
      <c r="B15533" s="24">
        <f>IF(B13088,(100/'11'!B$17*'Calc1'!B9322*((1-'935'!I132)*'Calc3'!B$73+'Calc3'!B$55)),0)</f>
        <v>0</v>
      </c>
      <c r="C15533" s="10"/>
    </row>
    <row r="15534" spans="1:3">
      <c r="A15534" s="21">
        <v>127</v>
      </c>
      <c r="B15534" s="24">
        <f>IF(B13089,(100/'11'!B$17*'Calc1'!B9323*((1-'935'!I133)*'Calc3'!B$73+'Calc3'!B$55)),0)</f>
        <v>0</v>
      </c>
      <c r="C15534" s="10"/>
    </row>
    <row r="15535" spans="1:3">
      <c r="A15535" s="21">
        <v>128</v>
      </c>
      <c r="B15535" s="24">
        <f>IF(B13090,(100/'11'!B$17*'Calc1'!B9324*((1-'935'!I134)*'Calc3'!B$73+'Calc3'!B$55)),0)</f>
        <v>0</v>
      </c>
      <c r="C15535" s="10"/>
    </row>
    <row r="15536" spans="1:3">
      <c r="A15536" s="21">
        <v>129</v>
      </c>
      <c r="B15536" s="24">
        <f>IF(B13091,(100/'11'!B$17*'Calc1'!B9325*((1-'935'!I135)*'Calc3'!B$73+'Calc3'!B$55)),0)</f>
        <v>0</v>
      </c>
      <c r="C15536" s="10"/>
    </row>
    <row r="15537" spans="1:3">
      <c r="A15537" s="21">
        <v>130</v>
      </c>
      <c r="B15537" s="24">
        <f>IF(B13092,(100/'11'!B$17*'Calc1'!B9326*((1-'935'!I136)*'Calc3'!B$73+'Calc3'!B$55)),0)</f>
        <v>0</v>
      </c>
      <c r="C15537" s="10"/>
    </row>
    <row r="15538" spans="1:3">
      <c r="A15538" s="21">
        <v>131</v>
      </c>
      <c r="B15538" s="24">
        <f>IF(B13093,(100/'11'!B$17*'Calc1'!B9327*((1-'935'!I137)*'Calc3'!B$73+'Calc3'!B$55)),0)</f>
        <v>0</v>
      </c>
      <c r="C15538" s="10"/>
    </row>
    <row r="15539" spans="1:3">
      <c r="A15539" s="21">
        <v>132</v>
      </c>
      <c r="B15539" s="24">
        <f>IF(B13094,(100/'11'!B$17*'Calc1'!B9328*((1-'935'!I138)*'Calc3'!B$73+'Calc3'!B$55)),0)</f>
        <v>0</v>
      </c>
      <c r="C15539" s="10"/>
    </row>
    <row r="15540" spans="1:3">
      <c r="A15540" s="21">
        <v>133</v>
      </c>
      <c r="B15540" s="24">
        <f>IF(B13095,(100/'11'!B$17*'Calc1'!B9329*((1-'935'!I139)*'Calc3'!B$73+'Calc3'!B$55)),0)</f>
        <v>0</v>
      </c>
      <c r="C15540" s="10"/>
    </row>
    <row r="15541" spans="1:3">
      <c r="A15541" s="21">
        <v>134</v>
      </c>
      <c r="B15541" s="24">
        <f>IF(B13096,(100/'11'!B$17*'Calc1'!B9330*((1-'935'!I140)*'Calc3'!B$73+'Calc3'!B$55)),0)</f>
        <v>0</v>
      </c>
      <c r="C15541" s="10"/>
    </row>
    <row r="15542" spans="1:3">
      <c r="A15542" s="21">
        <v>135</v>
      </c>
      <c r="B15542" s="24">
        <f>IF(B13097,(100/'11'!B$17*'Calc1'!B9331*((1-'935'!I141)*'Calc3'!B$73+'Calc3'!B$55)),0)</f>
        <v>0</v>
      </c>
      <c r="C15542" s="10"/>
    </row>
    <row r="15543" spans="1:3">
      <c r="A15543" s="21">
        <v>136</v>
      </c>
      <c r="B15543" s="24">
        <f>IF(B13098,(100/'11'!B$17*'Calc1'!B9332*((1-'935'!I142)*'Calc3'!B$73+'Calc3'!B$55)),0)</f>
        <v>0</v>
      </c>
      <c r="C15543" s="10"/>
    </row>
    <row r="15544" spans="1:3">
      <c r="A15544" s="21">
        <v>137</v>
      </c>
      <c r="B15544" s="24">
        <f>IF(B13099,(100/'11'!B$17*'Calc1'!B9333*((1-'935'!I143)*'Calc3'!B$73+'Calc3'!B$55)),0)</f>
        <v>0</v>
      </c>
      <c r="C15544" s="10"/>
    </row>
    <row r="15545" spans="1:3">
      <c r="A15545" s="21">
        <v>138</v>
      </c>
      <c r="B15545" s="24">
        <f>IF(B13100,(100/'11'!B$17*'Calc1'!B9334*((1-'935'!I144)*'Calc3'!B$73+'Calc3'!B$55)),0)</f>
        <v>0</v>
      </c>
      <c r="C15545" s="10"/>
    </row>
    <row r="15546" spans="1:3">
      <c r="A15546" s="21">
        <v>139</v>
      </c>
      <c r="B15546" s="24">
        <f>IF(B13101,(100/'11'!B$17*'Calc1'!B9335*((1-'935'!I145)*'Calc3'!B$73+'Calc3'!B$55)),0)</f>
        <v>0</v>
      </c>
      <c r="C15546" s="10"/>
    </row>
    <row r="15547" spans="1:3">
      <c r="A15547" s="21">
        <v>140</v>
      </c>
      <c r="B15547" s="24">
        <f>IF(B13102,(100/'11'!B$17*'Calc1'!B9336*((1-'935'!I146)*'Calc3'!B$73+'Calc3'!B$55)),0)</f>
        <v>0</v>
      </c>
      <c r="C15547" s="10"/>
    </row>
    <row r="15548" spans="1:3">
      <c r="A15548" s="21">
        <v>141</v>
      </c>
      <c r="B15548" s="24">
        <f>IF(B13103,(100/'11'!B$17*'Calc1'!B9337*((1-'935'!I147)*'Calc3'!B$73+'Calc3'!B$55)),0)</f>
        <v>0</v>
      </c>
      <c r="C15548" s="10"/>
    </row>
    <row r="15549" spans="1:3">
      <c r="A15549" s="21">
        <v>142</v>
      </c>
      <c r="B15549" s="24">
        <f>IF(B13104,(100/'11'!B$17*'Calc1'!B9338*((1-'935'!I148)*'Calc3'!B$73+'Calc3'!B$55)),0)</f>
        <v>0</v>
      </c>
      <c r="C15549" s="10"/>
    </row>
    <row r="15550" spans="1:3">
      <c r="A15550" s="21">
        <v>143</v>
      </c>
      <c r="B15550" s="24">
        <f>IF(B13105,(100/'11'!B$17*'Calc1'!B9339*((1-'935'!I149)*'Calc3'!B$73+'Calc3'!B$55)),0)</f>
        <v>0</v>
      </c>
      <c r="C15550" s="10"/>
    </row>
    <row r="15551" spans="1:3">
      <c r="A15551" s="21">
        <v>144</v>
      </c>
      <c r="B15551" s="24">
        <f>IF(B13106,(100/'11'!B$17*'Calc1'!B9340*((1-'935'!I150)*'Calc3'!B$73+'Calc3'!B$55)),0)</f>
        <v>0</v>
      </c>
      <c r="C15551" s="10"/>
    </row>
    <row r="15552" spans="1:3">
      <c r="A15552" s="21">
        <v>145</v>
      </c>
      <c r="B15552" s="24">
        <f>IF(B13107,(100/'11'!B$17*'Calc1'!B9341*((1-'935'!I151)*'Calc3'!B$73+'Calc3'!B$55)),0)</f>
        <v>0</v>
      </c>
      <c r="C15552" s="10"/>
    </row>
    <row r="15553" spans="1:3">
      <c r="A15553" s="21">
        <v>146</v>
      </c>
      <c r="B15553" s="24">
        <f>IF(B13108,(100/'11'!B$17*'Calc1'!B9342*((1-'935'!I152)*'Calc3'!B$73+'Calc3'!B$55)),0)</f>
        <v>0</v>
      </c>
      <c r="C15553" s="10"/>
    </row>
    <row r="15554" spans="1:3">
      <c r="A15554" s="21">
        <v>147</v>
      </c>
      <c r="B15554" s="24">
        <f>IF(B13109,(100/'11'!B$17*'Calc1'!B9343*((1-'935'!I153)*'Calc3'!B$73+'Calc3'!B$55)),0)</f>
        <v>0</v>
      </c>
      <c r="C15554" s="10"/>
    </row>
    <row r="15555" spans="1:3">
      <c r="A15555" s="21">
        <v>148</v>
      </c>
      <c r="B15555" s="24">
        <f>IF(B13110,(100/'11'!B$17*'Calc1'!B9344*((1-'935'!I154)*'Calc3'!B$73+'Calc3'!B$55)),0)</f>
        <v>0</v>
      </c>
      <c r="C15555" s="10"/>
    </row>
    <row r="15556" spans="1:3">
      <c r="A15556" s="21">
        <v>149</v>
      </c>
      <c r="B15556" s="24">
        <f>IF(B13111,(100/'11'!B$17*'Calc1'!B9345*((1-'935'!I155)*'Calc3'!B$73+'Calc3'!B$55)),0)</f>
        <v>0</v>
      </c>
      <c r="C15556" s="10"/>
    </row>
    <row r="15557" spans="1:3">
      <c r="A15557" s="21">
        <v>150</v>
      </c>
      <c r="B15557" s="24">
        <f>IF(B13112,(100/'11'!B$17*'Calc1'!B9346*((1-'935'!I156)*'Calc3'!B$73+'Calc3'!B$55)),0)</f>
        <v>0</v>
      </c>
      <c r="C15557" s="10"/>
    </row>
    <row r="15558" spans="1:3">
      <c r="A15558" s="21">
        <v>151</v>
      </c>
      <c r="B15558" s="24">
        <f>IF(B13113,(100/'11'!B$17*'Calc1'!B9347*((1-'935'!I157)*'Calc3'!B$73+'Calc3'!B$55)),0)</f>
        <v>0</v>
      </c>
      <c r="C15558" s="10"/>
    </row>
    <row r="15559" spans="1:3">
      <c r="A15559" s="21">
        <v>152</v>
      </c>
      <c r="B15559" s="24">
        <f>IF(B13114,(100/'11'!B$17*'Calc1'!B9348*((1-'935'!I158)*'Calc3'!B$73+'Calc3'!B$55)),0)</f>
        <v>0</v>
      </c>
      <c r="C15559" s="10"/>
    </row>
    <row r="15560" spans="1:3">
      <c r="A15560" s="21">
        <v>153</v>
      </c>
      <c r="B15560" s="24">
        <f>IF(B13115,(100/'11'!B$17*'Calc1'!B9349*((1-'935'!I159)*'Calc3'!B$73+'Calc3'!B$55)),0)</f>
        <v>0</v>
      </c>
      <c r="C15560" s="10"/>
    </row>
    <row r="15561" spans="1:3">
      <c r="A15561" s="21">
        <v>154</v>
      </c>
      <c r="B15561" s="24">
        <f>IF(B13116,(100/'11'!B$17*'Calc1'!B9350*((1-'935'!I160)*'Calc3'!B$73+'Calc3'!B$55)),0)</f>
        <v>0</v>
      </c>
      <c r="C15561" s="10"/>
    </row>
    <row r="15562" spans="1:3">
      <c r="A15562" s="21">
        <v>155</v>
      </c>
      <c r="B15562" s="24">
        <f>IF(B13117,(100/'11'!B$17*'Calc1'!B9351*((1-'935'!I161)*'Calc3'!B$73+'Calc3'!B$55)),0)</f>
        <v>0</v>
      </c>
      <c r="C15562" s="10"/>
    </row>
    <row r="15563" spans="1:3">
      <c r="A15563" s="21">
        <v>156</v>
      </c>
      <c r="B15563" s="24">
        <f>IF(B13118,(100/'11'!B$17*'Calc1'!B9352*((1-'935'!I162)*'Calc3'!B$73+'Calc3'!B$55)),0)</f>
        <v>0</v>
      </c>
      <c r="C15563" s="10"/>
    </row>
    <row r="15564" spans="1:3">
      <c r="A15564" s="21">
        <v>157</v>
      </c>
      <c r="B15564" s="24">
        <f>IF(B13119,(100/'11'!B$17*'Calc1'!B9353*((1-'935'!I163)*'Calc3'!B$73+'Calc3'!B$55)),0)</f>
        <v>0</v>
      </c>
      <c r="C15564" s="10"/>
    </row>
    <row r="15565" spans="1:3">
      <c r="A15565" s="21">
        <v>158</v>
      </c>
      <c r="B15565" s="24">
        <f>IF(B13120,(100/'11'!B$17*'Calc1'!B9354*((1-'935'!I164)*'Calc3'!B$73+'Calc3'!B$55)),0)</f>
        <v>0</v>
      </c>
      <c r="C15565" s="10"/>
    </row>
    <row r="15566" spans="1:3">
      <c r="A15566" s="21">
        <v>159</v>
      </c>
      <c r="B15566" s="24">
        <f>IF(B13121,(100/'11'!B$17*'Calc1'!B9355*((1-'935'!I165)*'Calc3'!B$73+'Calc3'!B$55)),0)</f>
        <v>0</v>
      </c>
      <c r="C15566" s="10"/>
    </row>
    <row r="15567" spans="1:3">
      <c r="A15567" s="21">
        <v>160</v>
      </c>
      <c r="B15567" s="24">
        <f>IF(B13122,(100/'11'!B$17*'Calc1'!B9356*((1-'935'!I166)*'Calc3'!B$73+'Calc3'!B$55)),0)</f>
        <v>0</v>
      </c>
      <c r="C15567" s="10"/>
    </row>
    <row r="15568" spans="1:3">
      <c r="A15568" s="21">
        <v>161</v>
      </c>
      <c r="B15568" s="24">
        <f>IF(B13123,(100/'11'!B$17*'Calc1'!B9357*((1-'935'!I167)*'Calc3'!B$73+'Calc3'!B$55)),0)</f>
        <v>0</v>
      </c>
      <c r="C15568" s="10"/>
    </row>
    <row r="15569" spans="1:3">
      <c r="A15569" s="21">
        <v>162</v>
      </c>
      <c r="B15569" s="24">
        <f>IF(B13124,(100/'11'!B$17*'Calc1'!B9358*((1-'935'!I168)*'Calc3'!B$73+'Calc3'!B$55)),0)</f>
        <v>0</v>
      </c>
      <c r="C15569" s="10"/>
    </row>
    <row r="15570" spans="1:3">
      <c r="A15570" s="21">
        <v>163</v>
      </c>
      <c r="B15570" s="24">
        <f>IF(B13125,(100/'11'!B$17*'Calc1'!B9359*((1-'935'!I169)*'Calc3'!B$73+'Calc3'!B$55)),0)</f>
        <v>0</v>
      </c>
      <c r="C15570" s="10"/>
    </row>
    <row r="15571" spans="1:3">
      <c r="A15571" s="21">
        <v>164</v>
      </c>
      <c r="B15571" s="24">
        <f>IF(B13126,(100/'11'!B$17*'Calc1'!B9360*((1-'935'!I170)*'Calc3'!B$73+'Calc3'!B$55)),0)</f>
        <v>0</v>
      </c>
      <c r="C15571" s="10"/>
    </row>
    <row r="15572" spans="1:3">
      <c r="A15572" s="21">
        <v>165</v>
      </c>
      <c r="B15572" s="24">
        <f>IF(B13127,(100/'11'!B$17*'Calc1'!B9361*((1-'935'!I171)*'Calc3'!B$73+'Calc3'!B$55)),0)</f>
        <v>0</v>
      </c>
      <c r="C15572" s="10"/>
    </row>
    <row r="15573" spans="1:3">
      <c r="A15573" s="21">
        <v>166</v>
      </c>
      <c r="B15573" s="24">
        <f>IF(B13128,(100/'11'!B$17*'Calc1'!B9362*((1-'935'!I172)*'Calc3'!B$73+'Calc3'!B$55)),0)</f>
        <v>0</v>
      </c>
      <c r="C15573" s="10"/>
    </row>
    <row r="15574" spans="1:3">
      <c r="A15574" s="21">
        <v>167</v>
      </c>
      <c r="B15574" s="24">
        <f>IF(B13129,(100/'11'!B$17*'Calc1'!B9363*((1-'935'!I173)*'Calc3'!B$73+'Calc3'!B$55)),0)</f>
        <v>0</v>
      </c>
      <c r="C15574" s="10"/>
    </row>
    <row r="15575" spans="1:3">
      <c r="A15575" s="21">
        <v>168</v>
      </c>
      <c r="B15575" s="24">
        <f>IF(B13130,(100/'11'!B$17*'Calc1'!B9364*((1-'935'!I174)*'Calc3'!B$73+'Calc3'!B$55)),0)</f>
        <v>0</v>
      </c>
      <c r="C15575" s="10"/>
    </row>
    <row r="15576" spans="1:3">
      <c r="A15576" s="21">
        <v>169</v>
      </c>
      <c r="B15576" s="24">
        <f>IF(B13131,(100/'11'!B$17*'Calc1'!B9365*((1-'935'!I175)*'Calc3'!B$73+'Calc3'!B$55)),0)</f>
        <v>0</v>
      </c>
      <c r="C15576" s="10"/>
    </row>
    <row r="15577" spans="1:3">
      <c r="A15577" s="21">
        <v>170</v>
      </c>
      <c r="B15577" s="24">
        <f>IF(B13132,(100/'11'!B$17*'Calc1'!B9366*((1-'935'!I176)*'Calc3'!B$73+'Calc3'!B$55)),0)</f>
        <v>0</v>
      </c>
      <c r="C15577" s="10"/>
    </row>
    <row r="15578" spans="1:3">
      <c r="A15578" s="21">
        <v>171</v>
      </c>
      <c r="B15578" s="24">
        <f>IF(B13133,(100/'11'!B$17*'Calc1'!B9367*((1-'935'!I177)*'Calc3'!B$73+'Calc3'!B$55)),0)</f>
        <v>0</v>
      </c>
      <c r="C15578" s="10"/>
    </row>
    <row r="15579" spans="1:3">
      <c r="A15579" s="21">
        <v>172</v>
      </c>
      <c r="B15579" s="24">
        <f>IF(B13134,(100/'11'!B$17*'Calc1'!B9368*((1-'935'!I178)*'Calc3'!B$73+'Calc3'!B$55)),0)</f>
        <v>0</v>
      </c>
      <c r="C15579" s="10"/>
    </row>
    <row r="15580" spans="1:3">
      <c r="A15580" s="21">
        <v>173</v>
      </c>
      <c r="B15580" s="24">
        <f>IF(B13135,(100/'11'!B$17*'Calc1'!B9369*((1-'935'!I179)*'Calc3'!B$73+'Calc3'!B$55)),0)</f>
        <v>0</v>
      </c>
      <c r="C15580" s="10"/>
    </row>
    <row r="15581" spans="1:3">
      <c r="A15581" s="21">
        <v>174</v>
      </c>
      <c r="B15581" s="24">
        <f>IF(B13136,(100/'11'!B$17*'Calc1'!B9370*((1-'935'!I180)*'Calc3'!B$73+'Calc3'!B$55)),0)</f>
        <v>0</v>
      </c>
      <c r="C15581" s="10"/>
    </row>
    <row r="15582" spans="1:3">
      <c r="A15582" s="21">
        <v>175</v>
      </c>
      <c r="B15582" s="24">
        <f>IF(B13137,(100/'11'!B$17*'Calc1'!B9371*((1-'935'!I181)*'Calc3'!B$73+'Calc3'!B$55)),0)</f>
        <v>0</v>
      </c>
      <c r="C15582" s="10"/>
    </row>
    <row r="15583" spans="1:3">
      <c r="A15583" s="21">
        <v>176</v>
      </c>
      <c r="B15583" s="24">
        <f>IF(B13138,(100/'11'!B$17*'Calc1'!B9372*((1-'935'!I182)*'Calc3'!B$73+'Calc3'!B$55)),0)</f>
        <v>0</v>
      </c>
      <c r="C15583" s="10"/>
    </row>
    <row r="15584" spans="1:3">
      <c r="A15584" s="21">
        <v>177</v>
      </c>
      <c r="B15584" s="24">
        <f>IF(B13139,(100/'11'!B$17*'Calc1'!B9373*((1-'935'!I183)*'Calc3'!B$73+'Calc3'!B$55)),0)</f>
        <v>0</v>
      </c>
      <c r="C15584" s="10"/>
    </row>
    <row r="15585" spans="1:3">
      <c r="A15585" s="21">
        <v>178</v>
      </c>
      <c r="B15585" s="24">
        <f>IF(B13140,(100/'11'!B$17*'Calc1'!B9374*((1-'935'!I184)*'Calc3'!B$73+'Calc3'!B$55)),0)</f>
        <v>0</v>
      </c>
      <c r="C15585" s="10"/>
    </row>
    <row r="15586" spans="1:3">
      <c r="A15586" s="21">
        <v>179</v>
      </c>
      <c r="B15586" s="24">
        <f>IF(B13141,(100/'11'!B$17*'Calc1'!B9375*((1-'935'!I185)*'Calc3'!B$73+'Calc3'!B$55)),0)</f>
        <v>0</v>
      </c>
      <c r="C15586" s="10"/>
    </row>
    <row r="15587" spans="1:3">
      <c r="A15587" s="21">
        <v>180</v>
      </c>
      <c r="B15587" s="24">
        <f>IF(B13142,(100/'11'!B$17*'Calc1'!B9376*((1-'935'!I186)*'Calc3'!B$73+'Calc3'!B$55)),0)</f>
        <v>0</v>
      </c>
      <c r="C15587" s="10"/>
    </row>
    <row r="15588" spans="1:3">
      <c r="A15588" s="21">
        <v>181</v>
      </c>
      <c r="B15588" s="24">
        <f>IF(B13143,(100/'11'!B$17*'Calc1'!B9377*((1-'935'!I187)*'Calc3'!B$73+'Calc3'!B$55)),0)</f>
        <v>0</v>
      </c>
      <c r="C15588" s="10"/>
    </row>
    <row r="15589" spans="1:3">
      <c r="A15589" s="21">
        <v>182</v>
      </c>
      <c r="B15589" s="24">
        <f>IF(B13144,(100/'11'!B$17*'Calc1'!B9378*((1-'935'!I188)*'Calc3'!B$73+'Calc3'!B$55)),0)</f>
        <v>0</v>
      </c>
      <c r="C15589" s="10"/>
    </row>
    <row r="15590" spans="1:3">
      <c r="A15590" s="21">
        <v>183</v>
      </c>
      <c r="B15590" s="24">
        <f>IF(B13145,(100/'11'!B$17*'Calc1'!B9379*((1-'935'!I189)*'Calc3'!B$73+'Calc3'!B$55)),0)</f>
        <v>0</v>
      </c>
      <c r="C15590" s="10"/>
    </row>
    <row r="15591" spans="1:3">
      <c r="A15591" s="21">
        <v>184</v>
      </c>
      <c r="B15591" s="24">
        <f>IF(B13146,(100/'11'!B$17*'Calc1'!B9380*((1-'935'!I190)*'Calc3'!B$73+'Calc3'!B$55)),0)</f>
        <v>0</v>
      </c>
      <c r="C15591" s="10"/>
    </row>
    <row r="15592" spans="1:3">
      <c r="A15592" s="21">
        <v>185</v>
      </c>
      <c r="B15592" s="24">
        <f>IF(B13147,(100/'11'!B$17*'Calc1'!B9381*((1-'935'!I191)*'Calc3'!B$73+'Calc3'!B$55)),0)</f>
        <v>0</v>
      </c>
      <c r="C15592" s="10"/>
    </row>
    <row r="15593" spans="1:3">
      <c r="A15593" s="21">
        <v>186</v>
      </c>
      <c r="B15593" s="24">
        <f>IF(B13148,(100/'11'!B$17*'Calc1'!B9382*((1-'935'!I192)*'Calc3'!B$73+'Calc3'!B$55)),0)</f>
        <v>0</v>
      </c>
      <c r="C15593" s="10"/>
    </row>
    <row r="15594" spans="1:3">
      <c r="A15594" s="21">
        <v>187</v>
      </c>
      <c r="B15594" s="24">
        <f>IF(B13149,(100/'11'!B$17*'Calc1'!B9383*((1-'935'!I193)*'Calc3'!B$73+'Calc3'!B$55)),0)</f>
        <v>0</v>
      </c>
      <c r="C15594" s="10"/>
    </row>
    <row r="15595" spans="1:3">
      <c r="A15595" s="21">
        <v>188</v>
      </c>
      <c r="B15595" s="24">
        <f>IF(B13150,(100/'11'!B$17*'Calc1'!B9384*((1-'935'!I194)*'Calc3'!B$73+'Calc3'!B$55)),0)</f>
        <v>0</v>
      </c>
      <c r="C15595" s="10"/>
    </row>
    <row r="15596" spans="1:3">
      <c r="A15596" s="21">
        <v>189</v>
      </c>
      <c r="B15596" s="24">
        <f>IF(B13151,(100/'11'!B$17*'Calc1'!B9385*((1-'935'!I195)*'Calc3'!B$73+'Calc3'!B$55)),0)</f>
        <v>0</v>
      </c>
      <c r="C15596" s="10"/>
    </row>
    <row r="15597" spans="1:3">
      <c r="A15597" s="21">
        <v>190</v>
      </c>
      <c r="B15597" s="24">
        <f>IF(B13152,(100/'11'!B$17*'Calc1'!B9386*((1-'935'!I196)*'Calc3'!B$73+'Calc3'!B$55)),0)</f>
        <v>0</v>
      </c>
      <c r="C15597" s="10"/>
    </row>
    <row r="15598" spans="1:3">
      <c r="A15598" s="21">
        <v>191</v>
      </c>
      <c r="B15598" s="24">
        <f>IF(B13153,(100/'11'!B$17*'Calc1'!B9387*((1-'935'!I197)*'Calc3'!B$73+'Calc3'!B$55)),0)</f>
        <v>0</v>
      </c>
      <c r="C15598" s="10"/>
    </row>
    <row r="15599" spans="1:3">
      <c r="A15599" s="21">
        <v>192</v>
      </c>
      <c r="B15599" s="24">
        <f>IF(B13154,(100/'11'!B$17*'Calc1'!B9388*((1-'935'!I198)*'Calc3'!B$73+'Calc3'!B$55)),0)</f>
        <v>0</v>
      </c>
      <c r="C15599" s="10"/>
    </row>
    <row r="15600" spans="1:3">
      <c r="A15600" s="21">
        <v>193</v>
      </c>
      <c r="B15600" s="24">
        <f>IF(B13155,(100/'11'!B$17*'Calc1'!B9389*((1-'935'!I199)*'Calc3'!B$73+'Calc3'!B$55)),0)</f>
        <v>0</v>
      </c>
      <c r="C15600" s="10"/>
    </row>
    <row r="15601" spans="1:3">
      <c r="A15601" s="21">
        <v>194</v>
      </c>
      <c r="B15601" s="24">
        <f>IF(B13156,(100/'11'!B$17*'Calc1'!B9390*((1-'935'!I200)*'Calc3'!B$73+'Calc3'!B$55)),0)</f>
        <v>0</v>
      </c>
      <c r="C15601" s="10"/>
    </row>
    <row r="15602" spans="1:3">
      <c r="A15602" s="21">
        <v>195</v>
      </c>
      <c r="B15602" s="24">
        <f>IF(B13157,(100/'11'!B$17*'Calc1'!B9391*((1-'935'!I201)*'Calc3'!B$73+'Calc3'!B$55)),0)</f>
        <v>0</v>
      </c>
      <c r="C15602" s="10"/>
    </row>
    <row r="15603" spans="1:3">
      <c r="A15603" s="21">
        <v>196</v>
      </c>
      <c r="B15603" s="24">
        <f>IF(B13158,(100/'11'!B$17*'Calc1'!B9392*((1-'935'!I202)*'Calc3'!B$73+'Calc3'!B$55)),0)</f>
        <v>0</v>
      </c>
      <c r="C15603" s="10"/>
    </row>
    <row r="15604" spans="1:3">
      <c r="A15604" s="21">
        <v>197</v>
      </c>
      <c r="B15604" s="24">
        <f>IF(B13159,(100/'11'!B$17*'Calc1'!B9393*((1-'935'!I203)*'Calc3'!B$73+'Calc3'!B$55)),0)</f>
        <v>0</v>
      </c>
      <c r="C15604" s="10"/>
    </row>
    <row r="15605" spans="1:3">
      <c r="A15605" s="21">
        <v>198</v>
      </c>
      <c r="B15605" s="24">
        <f>IF(B13160,(100/'11'!B$17*'Calc1'!B9394*((1-'935'!I204)*'Calc3'!B$73+'Calc3'!B$55)),0)</f>
        <v>0</v>
      </c>
      <c r="C15605" s="10"/>
    </row>
    <row r="15606" spans="1:3">
      <c r="A15606" s="21">
        <v>199</v>
      </c>
      <c r="B15606" s="24">
        <f>IF(B13161,(100/'11'!B$17*'Calc1'!B9395*((1-'935'!I205)*'Calc3'!B$73+'Calc3'!B$55)),0)</f>
        <v>0</v>
      </c>
      <c r="C15606" s="10"/>
    </row>
    <row r="15607" spans="1:3">
      <c r="A15607" s="21">
        <v>200</v>
      </c>
      <c r="B15607" s="24">
        <f>IF(B13162,(100/'11'!B$17*'Calc1'!B9396*((1-'935'!I206)*'Calc3'!B$73+'Calc3'!B$55)),0)</f>
        <v>0</v>
      </c>
      <c r="C15607" s="10"/>
    </row>
    <row r="15608" spans="1:3">
      <c r="A15608" s="21">
        <v>201</v>
      </c>
      <c r="B15608" s="24">
        <f>IF(B13163,(100/'11'!B$17*'Calc1'!B9397*((1-'935'!I207)*'Calc3'!B$73+'Calc3'!B$55)),0)</f>
        <v>0</v>
      </c>
      <c r="C15608" s="10"/>
    </row>
    <row r="15609" spans="1:3">
      <c r="A15609" s="21">
        <v>202</v>
      </c>
      <c r="B15609" s="24">
        <f>IF(B13164,(100/'11'!B$17*'Calc1'!B9398*((1-'935'!I208)*'Calc3'!B$73+'Calc3'!B$55)),0)</f>
        <v>0</v>
      </c>
      <c r="C15609" s="10"/>
    </row>
    <row r="15610" spans="1:3">
      <c r="A15610" s="21">
        <v>203</v>
      </c>
      <c r="B15610" s="24">
        <f>IF(B13165,(100/'11'!B$17*'Calc1'!B9399*((1-'935'!I209)*'Calc3'!B$73+'Calc3'!B$55)),0)</f>
        <v>0</v>
      </c>
      <c r="C15610" s="10"/>
    </row>
    <row r="15611" spans="1:3">
      <c r="A15611" s="21">
        <v>204</v>
      </c>
      <c r="B15611" s="24">
        <f>IF(B13166,(100/'11'!B$17*'Calc1'!B9400*((1-'935'!I210)*'Calc3'!B$73+'Calc3'!B$55)),0)</f>
        <v>0</v>
      </c>
      <c r="C15611" s="10"/>
    </row>
    <row r="15612" spans="1:3">
      <c r="A15612" s="21">
        <v>205</v>
      </c>
      <c r="B15612" s="24">
        <f>IF(B13167,(100/'11'!B$17*'Calc1'!B9401*((1-'935'!I211)*'Calc3'!B$73+'Calc3'!B$55)),0)</f>
        <v>0</v>
      </c>
      <c r="C15612" s="10"/>
    </row>
    <row r="15613" spans="1:3">
      <c r="A15613" s="21">
        <v>206</v>
      </c>
      <c r="B15613" s="24">
        <f>IF(B13168,(100/'11'!B$17*'Calc1'!B9402*((1-'935'!I212)*'Calc3'!B$73+'Calc3'!B$55)),0)</f>
        <v>0</v>
      </c>
      <c r="C15613" s="10"/>
    </row>
    <row r="15614" spans="1:3">
      <c r="A15614" s="21">
        <v>207</v>
      </c>
      <c r="B15614" s="24">
        <f>IF(B13169,(100/'11'!B$17*'Calc1'!B9403*((1-'935'!I213)*'Calc3'!B$73+'Calc3'!B$55)),0)</f>
        <v>0</v>
      </c>
      <c r="C15614" s="10"/>
    </row>
    <row r="15615" spans="1:3">
      <c r="A15615" s="21">
        <v>208</v>
      </c>
      <c r="B15615" s="24">
        <f>IF(B13170,(100/'11'!B$17*'Calc1'!B9404*((1-'935'!I214)*'Calc3'!B$73+'Calc3'!B$55)),0)</f>
        <v>0</v>
      </c>
      <c r="C15615" s="10"/>
    </row>
    <row r="15616" spans="1:3">
      <c r="A15616" s="21">
        <v>209</v>
      </c>
      <c r="B15616" s="24">
        <f>IF(B13171,(100/'11'!B$17*'Calc1'!B9405*((1-'935'!I215)*'Calc3'!B$73+'Calc3'!B$55)),0)</f>
        <v>0</v>
      </c>
      <c r="C15616" s="10"/>
    </row>
    <row r="15617" spans="1:3">
      <c r="A15617" s="21">
        <v>210</v>
      </c>
      <c r="B15617" s="24">
        <f>IF(B13172,(100/'11'!B$17*'Calc1'!B9406*((1-'935'!I216)*'Calc3'!B$73+'Calc3'!B$55)),0)</f>
        <v>0</v>
      </c>
      <c r="C15617" s="10"/>
    </row>
    <row r="15618" spans="1:3">
      <c r="A15618" s="21">
        <v>211</v>
      </c>
      <c r="B15618" s="24">
        <f>IF(B13173,(100/'11'!B$17*'Calc1'!B9407*((1-'935'!I217)*'Calc3'!B$73+'Calc3'!B$55)),0)</f>
        <v>0</v>
      </c>
      <c r="C15618" s="10"/>
    </row>
    <row r="15619" spans="1:3">
      <c r="A15619" s="21">
        <v>212</v>
      </c>
      <c r="B15619" s="24">
        <f>IF(B13174,(100/'11'!B$17*'Calc1'!B9408*((1-'935'!I218)*'Calc3'!B$73+'Calc3'!B$55)),0)</f>
        <v>0</v>
      </c>
      <c r="C15619" s="10"/>
    </row>
    <row r="15620" spans="1:3">
      <c r="A15620" s="21">
        <v>213</v>
      </c>
      <c r="B15620" s="24">
        <f>IF(B13175,(100/'11'!B$17*'Calc1'!B9409*((1-'935'!I219)*'Calc3'!B$73+'Calc3'!B$55)),0)</f>
        <v>0</v>
      </c>
      <c r="C15620" s="10"/>
    </row>
    <row r="15621" spans="1:3">
      <c r="A15621" s="21">
        <v>214</v>
      </c>
      <c r="B15621" s="24">
        <f>IF(B13176,(100/'11'!B$17*'Calc1'!B9410*((1-'935'!I220)*'Calc3'!B$73+'Calc3'!B$55)),0)</f>
        <v>0</v>
      </c>
      <c r="C15621" s="10"/>
    </row>
    <row r="15622" spans="1:3">
      <c r="A15622" s="21">
        <v>215</v>
      </c>
      <c r="B15622" s="24">
        <f>IF(B13177,(100/'11'!B$17*'Calc1'!B9411*((1-'935'!I221)*'Calc3'!B$73+'Calc3'!B$55)),0)</f>
        <v>0</v>
      </c>
      <c r="C15622" s="10"/>
    </row>
    <row r="15623" spans="1:3">
      <c r="A15623" s="21">
        <v>216</v>
      </c>
      <c r="B15623" s="24">
        <f>IF(B13178,(100/'11'!B$17*'Calc1'!B9412*((1-'935'!I222)*'Calc3'!B$73+'Calc3'!B$55)),0)</f>
        <v>0</v>
      </c>
      <c r="C15623" s="10"/>
    </row>
    <row r="15624" spans="1:3">
      <c r="A15624" s="21">
        <v>217</v>
      </c>
      <c r="B15624" s="24">
        <f>IF(B13179,(100/'11'!B$17*'Calc1'!B9413*((1-'935'!I223)*'Calc3'!B$73+'Calc3'!B$55)),0)</f>
        <v>0</v>
      </c>
      <c r="C15624" s="10"/>
    </row>
    <row r="15625" spans="1:3">
      <c r="A15625" s="21">
        <v>218</v>
      </c>
      <c r="B15625" s="24">
        <f>IF(B13180,(100/'11'!B$17*'Calc1'!B9414*((1-'935'!I224)*'Calc3'!B$73+'Calc3'!B$55)),0)</f>
        <v>0</v>
      </c>
      <c r="C15625" s="10"/>
    </row>
    <row r="15626" spans="1:3">
      <c r="A15626" s="21">
        <v>219</v>
      </c>
      <c r="B15626" s="24">
        <f>IF(B13181,(100/'11'!B$17*'Calc1'!B9415*((1-'935'!I225)*'Calc3'!B$73+'Calc3'!B$55)),0)</f>
        <v>0</v>
      </c>
      <c r="C15626" s="10"/>
    </row>
    <row r="15627" spans="1:3">
      <c r="A15627" s="21">
        <v>220</v>
      </c>
      <c r="B15627" s="24">
        <f>IF(B13182,(100/'11'!B$17*'Calc1'!B9416*((1-'935'!I226)*'Calc3'!B$73+'Calc3'!B$55)),0)</f>
        <v>0</v>
      </c>
      <c r="C15627" s="10"/>
    </row>
    <row r="15628" spans="1:3">
      <c r="A15628" s="21">
        <v>221</v>
      </c>
      <c r="B15628" s="24">
        <f>IF(B13183,(100/'11'!B$17*'Calc1'!B9417*((1-'935'!I227)*'Calc3'!B$73+'Calc3'!B$55)),0)</f>
        <v>0</v>
      </c>
      <c r="C15628" s="10"/>
    </row>
    <row r="15629" spans="1:3">
      <c r="A15629" s="21">
        <v>222</v>
      </c>
      <c r="B15629" s="24">
        <f>IF(B13184,(100/'11'!B$17*'Calc1'!B9418*((1-'935'!I228)*'Calc3'!B$73+'Calc3'!B$55)),0)</f>
        <v>0</v>
      </c>
      <c r="C15629" s="10"/>
    </row>
    <row r="15630" spans="1:3">
      <c r="A15630" s="21">
        <v>223</v>
      </c>
      <c r="B15630" s="24">
        <f>IF(B13185,(100/'11'!B$17*'Calc1'!B9419*((1-'935'!I229)*'Calc3'!B$73+'Calc3'!B$55)),0)</f>
        <v>0</v>
      </c>
      <c r="C15630" s="10"/>
    </row>
    <row r="15631" spans="1:3">
      <c r="A15631" s="21">
        <v>224</v>
      </c>
      <c r="B15631" s="24">
        <f>IF(B13186,(100/'11'!B$17*'Calc1'!B9420*((1-'935'!I230)*'Calc3'!B$73+'Calc3'!B$55)),0)</f>
        <v>0</v>
      </c>
      <c r="C15631" s="10"/>
    </row>
    <row r="15632" spans="1:3">
      <c r="A15632" s="21">
        <v>225</v>
      </c>
      <c r="B15632" s="24">
        <f>IF(B13187,(100/'11'!B$17*'Calc1'!B9421*((1-'935'!I231)*'Calc3'!B$73+'Calc3'!B$55)),0)</f>
        <v>0</v>
      </c>
      <c r="C15632" s="10"/>
    </row>
    <row r="15633" spans="1:3">
      <c r="A15633" s="21">
        <v>226</v>
      </c>
      <c r="B15633" s="24">
        <f>IF(B13188,(100/'11'!B$17*'Calc1'!B9422*((1-'935'!I232)*'Calc3'!B$73+'Calc3'!B$55)),0)</f>
        <v>0</v>
      </c>
      <c r="C15633" s="10"/>
    </row>
    <row r="15634" spans="1:3">
      <c r="A15634" s="21">
        <v>227</v>
      </c>
      <c r="B15634" s="24">
        <f>IF(B13189,(100/'11'!B$17*'Calc1'!B9423*((1-'935'!I233)*'Calc3'!B$73+'Calc3'!B$55)),0)</f>
        <v>0</v>
      </c>
      <c r="C15634" s="10"/>
    </row>
    <row r="15635" spans="1:3">
      <c r="A15635" s="21">
        <v>228</v>
      </c>
      <c r="B15635" s="24">
        <f>IF(B13190,(100/'11'!B$17*'Calc1'!B9424*((1-'935'!I234)*'Calc3'!B$73+'Calc3'!B$55)),0)</f>
        <v>0</v>
      </c>
      <c r="C15635" s="10"/>
    </row>
    <row r="15636" spans="1:3">
      <c r="A15636" s="21">
        <v>229</v>
      </c>
      <c r="B15636" s="24">
        <f>IF(B13191,(100/'11'!B$17*'Calc1'!B9425*((1-'935'!I235)*'Calc3'!B$73+'Calc3'!B$55)),0)</f>
        <v>0</v>
      </c>
      <c r="C15636" s="10"/>
    </row>
    <row r="15637" spans="1:3">
      <c r="A15637" s="21">
        <v>230</v>
      </c>
      <c r="B15637" s="24">
        <f>IF(B13192,(100/'11'!B$17*'Calc1'!B9426*((1-'935'!I236)*'Calc3'!B$73+'Calc3'!B$55)),0)</f>
        <v>0</v>
      </c>
      <c r="C15637" s="10"/>
    </row>
    <row r="15638" spans="1:3">
      <c r="A15638" s="21">
        <v>231</v>
      </c>
      <c r="B15638" s="24">
        <f>IF(B13193,(100/'11'!B$17*'Calc1'!B9427*((1-'935'!I237)*'Calc3'!B$73+'Calc3'!B$55)),0)</f>
        <v>0</v>
      </c>
      <c r="C15638" s="10"/>
    </row>
    <row r="15639" spans="1:3">
      <c r="A15639" s="21">
        <v>232</v>
      </c>
      <c r="B15639" s="24">
        <f>IF(B13194,(100/'11'!B$17*'Calc1'!B9428*((1-'935'!I238)*'Calc3'!B$73+'Calc3'!B$55)),0)</f>
        <v>0</v>
      </c>
      <c r="C15639" s="10"/>
    </row>
    <row r="15640" spans="1:3">
      <c r="A15640" s="21">
        <v>233</v>
      </c>
      <c r="B15640" s="24">
        <f>IF(B13195,(100/'11'!B$17*'Calc1'!B9429*((1-'935'!I239)*'Calc3'!B$73+'Calc3'!B$55)),0)</f>
        <v>0</v>
      </c>
      <c r="C15640" s="10"/>
    </row>
    <row r="15641" spans="1:3">
      <c r="A15641" s="21">
        <v>234</v>
      </c>
      <c r="B15641" s="24">
        <f>IF(B13196,(100/'11'!B$17*'Calc1'!B9430*((1-'935'!I240)*'Calc3'!B$73+'Calc3'!B$55)),0)</f>
        <v>0</v>
      </c>
      <c r="C15641" s="10"/>
    </row>
    <row r="15642" spans="1:3">
      <c r="A15642" s="21">
        <v>235</v>
      </c>
      <c r="B15642" s="24">
        <f>IF(B13197,(100/'11'!B$17*'Calc1'!B9431*((1-'935'!I241)*'Calc3'!B$73+'Calc3'!B$55)),0)</f>
        <v>0</v>
      </c>
      <c r="C15642" s="10"/>
    </row>
    <row r="15643" spans="1:3">
      <c r="A15643" s="21">
        <v>236</v>
      </c>
      <c r="B15643" s="24">
        <f>IF(B13198,(100/'11'!B$17*'Calc1'!B9432*((1-'935'!I242)*'Calc3'!B$73+'Calc3'!B$55)),0)</f>
        <v>0</v>
      </c>
      <c r="C15643" s="10"/>
    </row>
    <row r="15644" spans="1:3">
      <c r="A15644" s="21">
        <v>237</v>
      </c>
      <c r="B15644" s="24">
        <f>IF(B13199,(100/'11'!B$17*'Calc1'!B9433*((1-'935'!I243)*'Calc3'!B$73+'Calc3'!B$55)),0)</f>
        <v>0</v>
      </c>
      <c r="C15644" s="10"/>
    </row>
    <row r="15645" spans="1:3">
      <c r="A15645" s="21">
        <v>238</v>
      </c>
      <c r="B15645" s="24">
        <f>IF(B13200,(100/'11'!B$17*'Calc1'!B9434*((1-'935'!I244)*'Calc3'!B$73+'Calc3'!B$55)),0)</f>
        <v>0</v>
      </c>
      <c r="C15645" s="10"/>
    </row>
    <row r="15646" spans="1:3">
      <c r="A15646" s="21">
        <v>239</v>
      </c>
      <c r="B15646" s="24">
        <f>IF(B13201,(100/'11'!B$17*'Calc1'!B9435*((1-'935'!I245)*'Calc3'!B$73+'Calc3'!B$55)),0)</f>
        <v>0</v>
      </c>
      <c r="C15646" s="10"/>
    </row>
    <row r="15647" spans="1:3">
      <c r="A15647" s="21">
        <v>240</v>
      </c>
      <c r="B15647" s="24">
        <f>IF(B13202,(100/'11'!B$17*'Calc1'!B9436*((1-'935'!I246)*'Calc3'!B$73+'Calc3'!B$55)),0)</f>
        <v>0</v>
      </c>
      <c r="C15647" s="10"/>
    </row>
    <row r="15648" spans="1:3">
      <c r="A15648" s="21">
        <v>241</v>
      </c>
      <c r="B15648" s="24">
        <f>IF(B13203,(100/'11'!B$17*'Calc1'!B9437*((1-'935'!I247)*'Calc3'!B$73+'Calc3'!B$55)),0)</f>
        <v>0</v>
      </c>
      <c r="C15648" s="10"/>
    </row>
    <row r="15649" spans="1:3">
      <c r="A15649" s="21">
        <v>242</v>
      </c>
      <c r="B15649" s="24">
        <f>IF(B13204,(100/'11'!B$17*'Calc1'!B9438*((1-'935'!I248)*'Calc3'!B$73+'Calc3'!B$55)),0)</f>
        <v>0</v>
      </c>
      <c r="C15649" s="10"/>
    </row>
    <row r="15650" spans="1:3">
      <c r="A15650" s="21">
        <v>243</v>
      </c>
      <c r="B15650" s="24">
        <f>IF(B13205,(100/'11'!B$17*'Calc1'!B9439*((1-'935'!I249)*'Calc3'!B$73+'Calc3'!B$55)),0)</f>
        <v>0</v>
      </c>
      <c r="C15650" s="10"/>
    </row>
    <row r="15651" spans="1:3">
      <c r="A15651" s="21">
        <v>244</v>
      </c>
      <c r="B15651" s="24">
        <f>IF(B13206,(100/'11'!B$17*'Calc1'!B9440*((1-'935'!I250)*'Calc3'!B$73+'Calc3'!B$55)),0)</f>
        <v>0</v>
      </c>
      <c r="C15651" s="10"/>
    </row>
    <row r="15652" spans="1:3">
      <c r="A15652" s="21">
        <v>245</v>
      </c>
      <c r="B15652" s="24">
        <f>IF(B13207,(100/'11'!B$17*'Calc1'!B9441*((1-'935'!I251)*'Calc3'!B$73+'Calc3'!B$55)),0)</f>
        <v>0</v>
      </c>
      <c r="C15652" s="10"/>
    </row>
    <row r="15653" spans="1:3">
      <c r="A15653" s="21">
        <v>246</v>
      </c>
      <c r="B15653" s="24">
        <f>IF(B13208,(100/'11'!B$17*'Calc1'!B9442*((1-'935'!I252)*'Calc3'!B$73+'Calc3'!B$55)),0)</f>
        <v>0</v>
      </c>
      <c r="C15653" s="10"/>
    </row>
    <row r="15654" spans="1:3">
      <c r="A15654" s="21">
        <v>247</v>
      </c>
      <c r="B15654" s="24">
        <f>IF(B13209,(100/'11'!B$17*'Calc1'!B9443*((1-'935'!I253)*'Calc3'!B$73+'Calc3'!B$55)),0)</f>
        <v>0</v>
      </c>
      <c r="C15654" s="10"/>
    </row>
    <row r="15655" spans="1:3">
      <c r="A15655" s="21">
        <v>248</v>
      </c>
      <c r="B15655" s="24">
        <f>IF(B13210,(100/'11'!B$17*'Calc1'!B9444*((1-'935'!I254)*'Calc3'!B$73+'Calc3'!B$55)),0)</f>
        <v>0</v>
      </c>
      <c r="C15655" s="10"/>
    </row>
    <row r="15656" spans="1:3">
      <c r="A15656" s="21">
        <v>249</v>
      </c>
      <c r="B15656" s="24">
        <f>IF(B13211,(100/'11'!B$17*'Calc1'!B9445*((1-'935'!I255)*'Calc3'!B$73+'Calc3'!B$55)),0)</f>
        <v>0</v>
      </c>
      <c r="C15656" s="10"/>
    </row>
    <row r="15657" spans="1:3">
      <c r="A15657" s="21">
        <v>250</v>
      </c>
      <c r="B15657" s="24">
        <f>IF(B13212,(100/'11'!B$17*'Calc1'!B9446*((1-'935'!I256)*'Calc3'!B$73+'Calc3'!B$55)),0)</f>
        <v>0</v>
      </c>
      <c r="C15657" s="10"/>
    </row>
    <row r="15658" spans="1:3">
      <c r="A15658" s="21">
        <v>251</v>
      </c>
      <c r="B15658" s="24">
        <f>IF(B13213,(100/'11'!B$17*'Calc1'!B9447*((1-'935'!I257)*'Calc3'!B$73+'Calc3'!B$55)),0)</f>
        <v>0</v>
      </c>
      <c r="C15658" s="10"/>
    </row>
    <row r="15659" spans="1:3">
      <c r="A15659" s="21">
        <v>252</v>
      </c>
      <c r="B15659" s="24">
        <f>IF(B13214,(100/'11'!B$17*'Calc1'!B9448*((1-'935'!I258)*'Calc3'!B$73+'Calc3'!B$55)),0)</f>
        <v>0</v>
      </c>
      <c r="C15659" s="10"/>
    </row>
    <row r="15660" spans="1:3">
      <c r="A15660" s="21">
        <v>253</v>
      </c>
      <c r="B15660" s="24">
        <f>IF(B13215,(100/'11'!B$17*'Calc1'!B9449*((1-'935'!I259)*'Calc3'!B$73+'Calc3'!B$55)),0)</f>
        <v>0</v>
      </c>
      <c r="C15660" s="10"/>
    </row>
    <row r="15661" spans="1:3">
      <c r="A15661" s="21">
        <v>254</v>
      </c>
      <c r="B15661" s="24">
        <f>IF(B13216,(100/'11'!B$17*'Calc1'!B9450*((1-'935'!I260)*'Calc3'!B$73+'Calc3'!B$55)),0)</f>
        <v>0</v>
      </c>
      <c r="C15661" s="10"/>
    </row>
    <row r="15662" spans="1:3">
      <c r="A15662" s="21">
        <v>255</v>
      </c>
      <c r="B15662" s="24">
        <f>IF(B13217,(100/'11'!B$17*'Calc1'!B9451*((1-'935'!I261)*'Calc3'!B$73+'Calc3'!B$55)),0)</f>
        <v>0</v>
      </c>
      <c r="C15662" s="10"/>
    </row>
    <row r="15663" spans="1:3">
      <c r="A15663" s="21">
        <v>256</v>
      </c>
      <c r="B15663" s="24">
        <f>IF(B13218,(100/'11'!B$17*'Calc1'!B9452*((1-'935'!I262)*'Calc3'!B$73+'Calc3'!B$55)),0)</f>
        <v>0</v>
      </c>
      <c r="C15663" s="10"/>
    </row>
    <row r="15664" spans="1:3">
      <c r="A15664" s="21">
        <v>257</v>
      </c>
      <c r="B15664" s="24">
        <f>IF(B13219,(100/'11'!B$17*'Calc1'!B9453*((1-'935'!I263)*'Calc3'!B$73+'Calc3'!B$55)),0)</f>
        <v>0</v>
      </c>
      <c r="C15664" s="10"/>
    </row>
    <row r="15665" spans="1:3">
      <c r="A15665" s="21">
        <v>258</v>
      </c>
      <c r="B15665" s="24">
        <f>IF(B13220,(100/'11'!B$17*'Calc1'!B9454*((1-'935'!I264)*'Calc3'!B$73+'Calc3'!B$55)),0)</f>
        <v>0</v>
      </c>
      <c r="C15665" s="10"/>
    </row>
    <row r="15666" spans="1:3">
      <c r="A15666" s="21">
        <v>259</v>
      </c>
      <c r="B15666" s="24">
        <f>IF(B13221,(100/'11'!B$17*'Calc1'!B9455*((1-'935'!I265)*'Calc3'!B$73+'Calc3'!B$55)),0)</f>
        <v>0</v>
      </c>
      <c r="C15666" s="10"/>
    </row>
    <row r="15667" spans="1:3">
      <c r="A15667" s="21">
        <v>260</v>
      </c>
      <c r="B15667" s="24">
        <f>IF(B13222,(100/'11'!B$17*'Calc1'!B9456*((1-'935'!I266)*'Calc3'!B$73+'Calc3'!B$55)),0)</f>
        <v>0</v>
      </c>
      <c r="C15667" s="10"/>
    </row>
    <row r="15668" spans="1:3">
      <c r="A15668" s="21">
        <v>261</v>
      </c>
      <c r="B15668" s="24">
        <f>IF(B13223,(100/'11'!B$17*'Calc1'!B9457*((1-'935'!I267)*'Calc3'!B$73+'Calc3'!B$55)),0)</f>
        <v>0</v>
      </c>
      <c r="C15668" s="10"/>
    </row>
    <row r="15669" spans="1:3">
      <c r="A15669" s="21">
        <v>262</v>
      </c>
      <c r="B15669" s="24">
        <f>IF(B13224,(100/'11'!B$17*'Calc1'!B9458*((1-'935'!I268)*'Calc3'!B$73+'Calc3'!B$55)),0)</f>
        <v>0</v>
      </c>
      <c r="C15669" s="10"/>
    </row>
    <row r="15670" spans="1:3">
      <c r="A15670" s="21">
        <v>263</v>
      </c>
      <c r="B15670" s="24">
        <f>IF(B13225,(100/'11'!B$17*'Calc1'!B9459*((1-'935'!I269)*'Calc3'!B$73+'Calc3'!B$55)),0)</f>
        <v>0</v>
      </c>
      <c r="C15670" s="10"/>
    </row>
    <row r="15671" spans="1:3">
      <c r="A15671" s="21">
        <v>264</v>
      </c>
      <c r="B15671" s="24">
        <f>IF(B13226,(100/'11'!B$17*'Calc1'!B9460*((1-'935'!I270)*'Calc3'!B$73+'Calc3'!B$55)),0)</f>
        <v>0</v>
      </c>
      <c r="C15671" s="10"/>
    </row>
    <row r="15672" spans="1:3">
      <c r="A15672" s="21">
        <v>265</v>
      </c>
      <c r="B15672" s="24">
        <f>IF(B13227,(100/'11'!B$17*'Calc1'!B9461*((1-'935'!I271)*'Calc3'!B$73+'Calc3'!B$55)),0)</f>
        <v>0</v>
      </c>
      <c r="C15672" s="10"/>
    </row>
    <row r="15673" spans="1:3">
      <c r="A15673" s="21">
        <v>266</v>
      </c>
      <c r="B15673" s="24">
        <f>IF(B13228,(100/'11'!B$17*'Calc1'!B9462*((1-'935'!I272)*'Calc3'!B$73+'Calc3'!B$55)),0)</f>
        <v>0</v>
      </c>
      <c r="C15673" s="10"/>
    </row>
    <row r="15674" spans="1:3">
      <c r="A15674" s="21">
        <v>267</v>
      </c>
      <c r="B15674" s="24">
        <f>IF(B13229,(100/'11'!B$17*'Calc1'!B9463*((1-'935'!I273)*'Calc3'!B$73+'Calc3'!B$55)),0)</f>
        <v>0</v>
      </c>
      <c r="C15674" s="10"/>
    </row>
    <row r="15675" spans="1:3">
      <c r="A15675" s="21">
        <v>268</v>
      </c>
      <c r="B15675" s="24">
        <f>IF(B13230,(100/'11'!B$17*'Calc1'!B9464*((1-'935'!I274)*'Calc3'!B$73+'Calc3'!B$55)),0)</f>
        <v>0</v>
      </c>
      <c r="C15675" s="10"/>
    </row>
    <row r="15676" spans="1:3">
      <c r="A15676" s="21">
        <v>269</v>
      </c>
      <c r="B15676" s="24">
        <f>IF(B13231,(100/'11'!B$17*'Calc1'!B9465*((1-'935'!I275)*'Calc3'!B$73+'Calc3'!B$55)),0)</f>
        <v>0</v>
      </c>
      <c r="C15676" s="10"/>
    </row>
    <row r="15677" spans="1:3">
      <c r="A15677" s="21">
        <v>270</v>
      </c>
      <c r="B15677" s="24">
        <f>IF(B13232,(100/'11'!B$17*'Calc1'!B9466*((1-'935'!I276)*'Calc3'!B$73+'Calc3'!B$55)),0)</f>
        <v>0</v>
      </c>
      <c r="C15677" s="10"/>
    </row>
    <row r="15678" spans="1:3">
      <c r="A15678" s="21">
        <v>271</v>
      </c>
      <c r="B15678" s="24">
        <f>IF(B13233,(100/'11'!B$17*'Calc1'!B9467*((1-'935'!I277)*'Calc3'!B$73+'Calc3'!B$55)),0)</f>
        <v>0</v>
      </c>
      <c r="C15678" s="10"/>
    </row>
    <row r="15679" spans="1:3">
      <c r="A15679" s="21">
        <v>272</v>
      </c>
      <c r="B15679" s="24">
        <f>IF(B13234,(100/'11'!B$17*'Calc1'!B9468*((1-'935'!I278)*'Calc3'!B$73+'Calc3'!B$55)),0)</f>
        <v>0</v>
      </c>
      <c r="C15679" s="10"/>
    </row>
    <row r="15680" spans="1:3">
      <c r="A15680" s="21">
        <v>273</v>
      </c>
      <c r="B15680" s="24">
        <f>IF(B13235,(100/'11'!B$17*'Calc1'!B9469*((1-'935'!I279)*'Calc3'!B$73+'Calc3'!B$55)),0)</f>
        <v>0</v>
      </c>
      <c r="C15680" s="10"/>
    </row>
    <row r="15681" spans="1:3">
      <c r="A15681" s="21">
        <v>274</v>
      </c>
      <c r="B15681" s="24">
        <f>IF(B13236,(100/'11'!B$17*'Calc1'!B9470*((1-'935'!I280)*'Calc3'!B$73+'Calc3'!B$55)),0)</f>
        <v>0</v>
      </c>
      <c r="C15681" s="10"/>
    </row>
    <row r="15682" spans="1:3">
      <c r="A15682" s="21">
        <v>275</v>
      </c>
      <c r="B15682" s="24">
        <f>IF(B13237,(100/'11'!B$17*'Calc1'!B9471*((1-'935'!I281)*'Calc3'!B$73+'Calc3'!B$55)),0)</f>
        <v>0</v>
      </c>
      <c r="C15682" s="10"/>
    </row>
    <row r="15683" spans="1:3">
      <c r="A15683" s="21">
        <v>276</v>
      </c>
      <c r="B15683" s="24">
        <f>IF(B13238,(100/'11'!B$17*'Calc1'!B9472*((1-'935'!I282)*'Calc3'!B$73+'Calc3'!B$55)),0)</f>
        <v>0</v>
      </c>
      <c r="C15683" s="10"/>
    </row>
    <row r="15684" spans="1:3">
      <c r="A15684" s="21">
        <v>277</v>
      </c>
      <c r="B15684" s="24">
        <f>IF(B13239,(100/'11'!B$17*'Calc1'!B9473*((1-'935'!I283)*'Calc3'!B$73+'Calc3'!B$55)),0)</f>
        <v>0</v>
      </c>
      <c r="C15684" s="10"/>
    </row>
    <row r="15685" spans="1:3">
      <c r="A15685" s="21">
        <v>278</v>
      </c>
      <c r="B15685" s="24">
        <f>IF(B13240,(100/'11'!B$17*'Calc1'!B9474*((1-'935'!I284)*'Calc3'!B$73+'Calc3'!B$55)),0)</f>
        <v>0</v>
      </c>
      <c r="C15685" s="10"/>
    </row>
    <row r="15686" spans="1:3">
      <c r="A15686" s="21">
        <v>279</v>
      </c>
      <c r="B15686" s="24">
        <f>IF(B13241,(100/'11'!B$17*'Calc1'!B9475*((1-'935'!I285)*'Calc3'!B$73+'Calc3'!B$55)),0)</f>
        <v>0</v>
      </c>
      <c r="C15686" s="10"/>
    </row>
    <row r="15687" spans="1:3">
      <c r="A15687" s="21">
        <v>280</v>
      </c>
      <c r="B15687" s="24">
        <f>IF(B13242,(100/'11'!B$17*'Calc1'!B9476*((1-'935'!I286)*'Calc3'!B$73+'Calc3'!B$55)),0)</f>
        <v>0</v>
      </c>
      <c r="C15687" s="10"/>
    </row>
    <row r="15688" spans="1:3">
      <c r="A15688" s="21">
        <v>281</v>
      </c>
      <c r="B15688" s="24">
        <f>IF(B13243,(100/'11'!B$17*'Calc1'!B9477*((1-'935'!I287)*'Calc3'!B$73+'Calc3'!B$55)),0)</f>
        <v>0</v>
      </c>
      <c r="C15688" s="10"/>
    </row>
    <row r="15689" spans="1:3">
      <c r="A15689" s="21">
        <v>282</v>
      </c>
      <c r="B15689" s="24">
        <f>IF(B13244,(100/'11'!B$17*'Calc1'!B9478*((1-'935'!I288)*'Calc3'!B$73+'Calc3'!B$55)),0)</f>
        <v>0</v>
      </c>
      <c r="C15689" s="10"/>
    </row>
    <row r="15690" spans="1:3">
      <c r="A15690" s="21">
        <v>283</v>
      </c>
      <c r="B15690" s="24">
        <f>IF(B13245,(100/'11'!B$17*'Calc1'!B9479*((1-'935'!I289)*'Calc3'!B$73+'Calc3'!B$55)),0)</f>
        <v>0</v>
      </c>
      <c r="C15690" s="10"/>
    </row>
    <row r="15691" spans="1:3">
      <c r="A15691" s="21">
        <v>284</v>
      </c>
      <c r="B15691" s="24">
        <f>IF(B13246,(100/'11'!B$17*'Calc1'!B9480*((1-'935'!I290)*'Calc3'!B$73+'Calc3'!B$55)),0)</f>
        <v>0</v>
      </c>
      <c r="C15691" s="10"/>
    </row>
    <row r="15692" spans="1:3">
      <c r="A15692" s="21">
        <v>285</v>
      </c>
      <c r="B15692" s="24">
        <f>IF(B13247,(100/'11'!B$17*'Calc1'!B9481*((1-'935'!I291)*'Calc3'!B$73+'Calc3'!B$55)),0)</f>
        <v>0</v>
      </c>
      <c r="C15692" s="10"/>
    </row>
    <row r="15693" spans="1:3">
      <c r="A15693" s="21">
        <v>286</v>
      </c>
      <c r="B15693" s="24">
        <f>IF(B13248,(100/'11'!B$17*'Calc1'!B9482*((1-'935'!I292)*'Calc3'!B$73+'Calc3'!B$55)),0)</f>
        <v>0</v>
      </c>
      <c r="C15693" s="10"/>
    </row>
    <row r="15694" spans="1:3">
      <c r="A15694" s="21">
        <v>287</v>
      </c>
      <c r="B15694" s="24">
        <f>IF(B13249,(100/'11'!B$17*'Calc1'!B9483*((1-'935'!I293)*'Calc3'!B$73+'Calc3'!B$55)),0)</f>
        <v>0</v>
      </c>
      <c r="C15694" s="10"/>
    </row>
    <row r="15695" spans="1:3">
      <c r="A15695" s="21">
        <v>288</v>
      </c>
      <c r="B15695" s="24">
        <f>IF(B13250,(100/'11'!B$17*'Calc1'!B9484*((1-'935'!I294)*'Calc3'!B$73+'Calc3'!B$55)),0)</f>
        <v>0</v>
      </c>
      <c r="C15695" s="10"/>
    </row>
    <row r="15696" spans="1:3">
      <c r="A15696" s="21">
        <v>289</v>
      </c>
      <c r="B15696" s="24">
        <f>IF(B13251,(100/'11'!B$17*'Calc1'!B9485*((1-'935'!I295)*'Calc3'!B$73+'Calc3'!B$55)),0)</f>
        <v>0</v>
      </c>
      <c r="C15696" s="10"/>
    </row>
    <row r="15697" spans="1:3">
      <c r="A15697" s="21">
        <v>290</v>
      </c>
      <c r="B15697" s="24">
        <f>IF(B13252,(100/'11'!B$17*'Calc1'!B9486*((1-'935'!I296)*'Calc3'!B$73+'Calc3'!B$55)),0)</f>
        <v>0</v>
      </c>
      <c r="C15697" s="10"/>
    </row>
    <row r="15698" spans="1:3">
      <c r="A15698" s="21">
        <v>291</v>
      </c>
      <c r="B15698" s="24">
        <f>IF(B13253,(100/'11'!B$17*'Calc1'!B9487*((1-'935'!I297)*'Calc3'!B$73+'Calc3'!B$55)),0)</f>
        <v>0</v>
      </c>
      <c r="C15698" s="10"/>
    </row>
    <row r="15699" spans="1:3">
      <c r="A15699" s="21">
        <v>292</v>
      </c>
      <c r="B15699" s="24">
        <f>IF(B13254,(100/'11'!B$17*'Calc1'!B9488*((1-'935'!I298)*'Calc3'!B$73+'Calc3'!B$55)),0)</f>
        <v>0</v>
      </c>
      <c r="C15699" s="10"/>
    </row>
    <row r="15700" spans="1:3">
      <c r="A15700" s="21">
        <v>293</v>
      </c>
      <c r="B15700" s="24">
        <f>IF(B13255,(100/'11'!B$17*'Calc1'!B9489*((1-'935'!I299)*'Calc3'!B$73+'Calc3'!B$55)),0)</f>
        <v>0</v>
      </c>
      <c r="C15700" s="10"/>
    </row>
    <row r="15701" spans="1:3">
      <c r="A15701" s="21">
        <v>294</v>
      </c>
      <c r="B15701" s="24">
        <f>IF(B13256,(100/'11'!B$17*'Calc1'!B9490*((1-'935'!I300)*'Calc3'!B$73+'Calc3'!B$55)),0)</f>
        <v>0</v>
      </c>
      <c r="C15701" s="10"/>
    </row>
    <row r="15702" spans="1:3">
      <c r="A15702" s="21">
        <v>295</v>
      </c>
      <c r="B15702" s="24">
        <f>IF(B13257,(100/'11'!B$17*'Calc1'!B9491*((1-'935'!I301)*'Calc3'!B$73+'Calc3'!B$55)),0)</f>
        <v>0</v>
      </c>
      <c r="C15702" s="10"/>
    </row>
    <row r="15703" spans="1:3">
      <c r="A15703" s="21">
        <v>296</v>
      </c>
      <c r="B15703" s="24">
        <f>IF(B13258,(100/'11'!B$17*'Calc1'!B9492*((1-'935'!I302)*'Calc3'!B$73+'Calc3'!B$55)),0)</f>
        <v>0</v>
      </c>
      <c r="C15703" s="10"/>
    </row>
    <row r="15704" spans="1:3">
      <c r="A15704" s="21">
        <v>297</v>
      </c>
      <c r="B15704" s="24">
        <f>IF(B13259,(100/'11'!B$17*'Calc1'!B9493*((1-'935'!I303)*'Calc3'!B$73+'Calc3'!B$55)),0)</f>
        <v>0</v>
      </c>
      <c r="C15704" s="10"/>
    </row>
    <row r="15705" spans="1:3">
      <c r="A15705" s="21">
        <v>298</v>
      </c>
      <c r="B15705" s="24">
        <f>IF(B13260,(100/'11'!B$17*'Calc1'!B9494*((1-'935'!I304)*'Calc3'!B$73+'Calc3'!B$55)),0)</f>
        <v>0</v>
      </c>
      <c r="C15705" s="10"/>
    </row>
    <row r="15706" spans="1:3">
      <c r="A15706" s="21">
        <v>299</v>
      </c>
      <c r="B15706" s="24">
        <f>IF(B13261,(100/'11'!B$17*'Calc1'!B9495*((1-'935'!I305)*'Calc3'!B$73+'Calc3'!B$55)),0)</f>
        <v>0</v>
      </c>
      <c r="C15706" s="10"/>
    </row>
    <row r="15707" spans="1:3">
      <c r="A15707" s="21">
        <v>300</v>
      </c>
      <c r="B15707" s="24">
        <f>IF(B13262,(100/'11'!B$17*'Calc1'!B9496*((1-'935'!I306)*'Calc3'!B$73+'Calc3'!B$55)),0)</f>
        <v>0</v>
      </c>
      <c r="C15707" s="10"/>
    </row>
    <row r="15708" spans="1:3">
      <c r="A15708" s="21">
        <v>301</v>
      </c>
      <c r="B15708" s="24">
        <f>IF(B13263,(100/'11'!B$17*'Calc1'!B9497*((1-'935'!I307)*'Calc3'!B$73+'Calc3'!B$55)),0)</f>
        <v>0</v>
      </c>
      <c r="C15708" s="10"/>
    </row>
    <row r="15709" spans="1:3">
      <c r="A15709" s="21">
        <v>302</v>
      </c>
      <c r="B15709" s="24">
        <f>IF(B13264,(100/'11'!B$17*'Calc1'!B9498*((1-'935'!I308)*'Calc3'!B$73+'Calc3'!B$55)),0)</f>
        <v>0</v>
      </c>
      <c r="C15709" s="10"/>
    </row>
    <row r="15710" spans="1:3">
      <c r="A15710" s="21">
        <v>303</v>
      </c>
      <c r="B15710" s="24">
        <f>IF(B13265,(100/'11'!B$17*'Calc1'!B9499*((1-'935'!I309)*'Calc3'!B$73+'Calc3'!B$55)),0)</f>
        <v>0</v>
      </c>
      <c r="C15710" s="10"/>
    </row>
    <row r="15711" spans="1:3">
      <c r="A15711" s="21">
        <v>304</v>
      </c>
      <c r="B15711" s="24">
        <f>IF(B13266,(100/'11'!B$17*'Calc1'!B9500*((1-'935'!I310)*'Calc3'!B$73+'Calc3'!B$55)),0)</f>
        <v>0</v>
      </c>
      <c r="C15711" s="10"/>
    </row>
    <row r="15712" spans="1:3">
      <c r="A15712" s="21">
        <v>305</v>
      </c>
      <c r="B15712" s="24">
        <f>IF(B13267,(100/'11'!B$17*'Calc1'!B9501*((1-'935'!I311)*'Calc3'!B$73+'Calc3'!B$55)),0)</f>
        <v>0</v>
      </c>
      <c r="C15712" s="10"/>
    </row>
    <row r="15713" spans="1:3">
      <c r="A15713" s="21">
        <v>306</v>
      </c>
      <c r="B15713" s="24">
        <f>IF(B13268,(100/'11'!B$17*'Calc1'!B9502*((1-'935'!I312)*'Calc3'!B$73+'Calc3'!B$55)),0)</f>
        <v>0</v>
      </c>
      <c r="C15713" s="10"/>
    </row>
    <row r="15714" spans="1:3">
      <c r="A15714" s="21">
        <v>307</v>
      </c>
      <c r="B15714" s="24">
        <f>IF(B13269,(100/'11'!B$17*'Calc1'!B9503*((1-'935'!I313)*'Calc3'!B$73+'Calc3'!B$55)),0)</f>
        <v>0</v>
      </c>
      <c r="C15714" s="10"/>
    </row>
    <row r="15715" spans="1:3">
      <c r="A15715" s="21">
        <v>308</v>
      </c>
      <c r="B15715" s="24">
        <f>IF(B13270,(100/'11'!B$17*'Calc1'!B9504*((1-'935'!I314)*'Calc3'!B$73+'Calc3'!B$55)),0)</f>
        <v>0</v>
      </c>
      <c r="C15715" s="10"/>
    </row>
    <row r="15716" spans="1:3">
      <c r="A15716" s="21">
        <v>309</v>
      </c>
      <c r="B15716" s="24">
        <f>IF(B13271,(100/'11'!B$17*'Calc1'!B9505*((1-'935'!I315)*'Calc3'!B$73+'Calc3'!B$55)),0)</f>
        <v>0</v>
      </c>
      <c r="C15716" s="10"/>
    </row>
    <row r="15717" spans="1:3">
      <c r="A15717" s="21">
        <v>310</v>
      </c>
      <c r="B15717" s="24">
        <f>IF(B13272,(100/'11'!B$17*'Calc1'!B9506*((1-'935'!I316)*'Calc3'!B$73+'Calc3'!B$55)),0)</f>
        <v>0</v>
      </c>
      <c r="C15717" s="10"/>
    </row>
    <row r="15718" spans="1:3">
      <c r="A15718" s="21">
        <v>311</v>
      </c>
      <c r="B15718" s="24">
        <f>IF(B13273,(100/'11'!B$17*'Calc1'!B9507*((1-'935'!I317)*'Calc3'!B$73+'Calc3'!B$55)),0)</f>
        <v>0</v>
      </c>
      <c r="C15718" s="10"/>
    </row>
    <row r="15719" spans="1:3">
      <c r="A15719" s="21">
        <v>312</v>
      </c>
      <c r="B15719" s="24">
        <f>IF(B13274,(100/'11'!B$17*'Calc1'!B9508*((1-'935'!I318)*'Calc3'!B$73+'Calc3'!B$55)),0)</f>
        <v>0</v>
      </c>
      <c r="C15719" s="10"/>
    </row>
    <row r="15720" spans="1:3">
      <c r="A15720" s="21">
        <v>313</v>
      </c>
      <c r="B15720" s="24">
        <f>IF(B13275,(100/'11'!B$17*'Calc1'!B9509*((1-'935'!I319)*'Calc3'!B$73+'Calc3'!B$55)),0)</f>
        <v>0</v>
      </c>
      <c r="C15720" s="10"/>
    </row>
    <row r="15721" spans="1:3">
      <c r="A15721" s="21">
        <v>314</v>
      </c>
      <c r="B15721" s="24">
        <f>IF(B13276,(100/'11'!B$17*'Calc1'!B9510*((1-'935'!I320)*'Calc3'!B$73+'Calc3'!B$55)),0)</f>
        <v>0</v>
      </c>
      <c r="C15721" s="10"/>
    </row>
    <row r="15722" spans="1:3">
      <c r="A15722" s="21">
        <v>315</v>
      </c>
      <c r="B15722" s="24">
        <f>IF(B13277,(100/'11'!B$17*'Calc1'!B9511*((1-'935'!I321)*'Calc3'!B$73+'Calc3'!B$55)),0)</f>
        <v>0</v>
      </c>
      <c r="C15722" s="10"/>
    </row>
    <row r="15723" spans="1:3">
      <c r="A15723" s="21">
        <v>316</v>
      </c>
      <c r="B15723" s="24">
        <f>IF(B13278,(100/'11'!B$17*'Calc1'!B9512*((1-'935'!I322)*'Calc3'!B$73+'Calc3'!B$55)),0)</f>
        <v>0</v>
      </c>
      <c r="C15723" s="10"/>
    </row>
    <row r="15724" spans="1:3">
      <c r="A15724" s="21">
        <v>317</v>
      </c>
      <c r="B15724" s="24">
        <f>IF(B13279,(100/'11'!B$17*'Calc1'!B9513*((1-'935'!I323)*'Calc3'!B$73+'Calc3'!B$55)),0)</f>
        <v>0</v>
      </c>
      <c r="C15724" s="10"/>
    </row>
    <row r="15725" spans="1:3">
      <c r="A15725" s="21">
        <v>318</v>
      </c>
      <c r="B15725" s="24">
        <f>IF(B13280,(100/'11'!B$17*'Calc1'!B9514*((1-'935'!I324)*'Calc3'!B$73+'Calc3'!B$55)),0)</f>
        <v>0</v>
      </c>
      <c r="C15725" s="10"/>
    </row>
    <row r="15726" spans="1:3">
      <c r="A15726" s="21">
        <v>319</v>
      </c>
      <c r="B15726" s="24">
        <f>IF(B13281,(100/'11'!B$17*'Calc1'!B9515*((1-'935'!I325)*'Calc3'!B$73+'Calc3'!B$55)),0)</f>
        <v>0</v>
      </c>
      <c r="C15726" s="10"/>
    </row>
    <row r="15727" spans="1:3">
      <c r="A15727" s="21">
        <v>320</v>
      </c>
      <c r="B15727" s="24">
        <f>IF(B13282,(100/'11'!B$17*'Calc1'!B9516*((1-'935'!I326)*'Calc3'!B$73+'Calc3'!B$55)),0)</f>
        <v>0</v>
      </c>
      <c r="C15727" s="10"/>
    </row>
    <row r="15728" spans="1:3">
      <c r="A15728" s="21">
        <v>321</v>
      </c>
      <c r="B15728" s="24">
        <f>IF(B13283,(100/'11'!B$17*'Calc1'!B9517*((1-'935'!I327)*'Calc3'!B$73+'Calc3'!B$55)),0)</f>
        <v>0</v>
      </c>
      <c r="C15728" s="10"/>
    </row>
    <row r="15729" spans="1:3">
      <c r="A15729" s="21">
        <v>322</v>
      </c>
      <c r="B15729" s="24">
        <f>IF(B13284,(100/'11'!B$17*'Calc1'!B9518*((1-'935'!I328)*'Calc3'!B$73+'Calc3'!B$55)),0)</f>
        <v>0</v>
      </c>
      <c r="C15729" s="10"/>
    </row>
    <row r="15730" spans="1:3">
      <c r="A15730" s="21">
        <v>323</v>
      </c>
      <c r="B15730" s="24">
        <f>IF(B13285,(100/'11'!B$17*'Calc1'!B9519*((1-'935'!I329)*'Calc3'!B$73+'Calc3'!B$55)),0)</f>
        <v>0</v>
      </c>
      <c r="C15730" s="10"/>
    </row>
    <row r="15731" spans="1:3">
      <c r="A15731" s="21">
        <v>324</v>
      </c>
      <c r="B15731" s="24">
        <f>IF(B13286,(100/'11'!B$17*'Calc1'!B9520*((1-'935'!I330)*'Calc3'!B$73+'Calc3'!B$55)),0)</f>
        <v>0</v>
      </c>
      <c r="C15731" s="10"/>
    </row>
    <row r="15732" spans="1:3">
      <c r="A15732" s="21">
        <v>325</v>
      </c>
      <c r="B15732" s="24">
        <f>IF(B13287,(100/'11'!B$17*'Calc1'!B9521*((1-'935'!I331)*'Calc3'!B$73+'Calc3'!B$55)),0)</f>
        <v>0</v>
      </c>
      <c r="C15732" s="10"/>
    </row>
    <row r="15733" spans="1:3">
      <c r="A15733" s="21">
        <v>326</v>
      </c>
      <c r="B15733" s="24">
        <f>IF(B13288,(100/'11'!B$17*'Calc1'!B9522*((1-'935'!I332)*'Calc3'!B$73+'Calc3'!B$55)),0)</f>
        <v>0</v>
      </c>
      <c r="C15733" s="10"/>
    </row>
    <row r="15734" spans="1:3">
      <c r="A15734" s="21">
        <v>327</v>
      </c>
      <c r="B15734" s="24">
        <f>IF(B13289,(100/'11'!B$17*'Calc1'!B9523*((1-'935'!I333)*'Calc3'!B$73+'Calc3'!B$55)),0)</f>
        <v>0</v>
      </c>
      <c r="C15734" s="10"/>
    </row>
    <row r="15735" spans="1:3">
      <c r="A15735" s="21">
        <v>328</v>
      </c>
      <c r="B15735" s="24">
        <f>IF(B13290,(100/'11'!B$17*'Calc1'!B9524*((1-'935'!I334)*'Calc3'!B$73+'Calc3'!B$55)),0)</f>
        <v>0</v>
      </c>
      <c r="C15735" s="10"/>
    </row>
    <row r="15736" spans="1:3">
      <c r="A15736" s="21">
        <v>329</v>
      </c>
      <c r="B15736" s="24">
        <f>IF(B13291,(100/'11'!B$17*'Calc1'!B9525*((1-'935'!I335)*'Calc3'!B$73+'Calc3'!B$55)),0)</f>
        <v>0</v>
      </c>
      <c r="C15736" s="10"/>
    </row>
    <row r="15737" spans="1:3">
      <c r="A15737" s="21">
        <v>330</v>
      </c>
      <c r="B15737" s="24">
        <f>IF(B13292,(100/'11'!B$17*'Calc1'!B9526*((1-'935'!I336)*'Calc3'!B$73+'Calc3'!B$55)),0)</f>
        <v>0</v>
      </c>
      <c r="C15737" s="10"/>
    </row>
    <row r="15738" spans="1:3">
      <c r="A15738" s="21">
        <v>331</v>
      </c>
      <c r="B15738" s="24">
        <f>IF(B13293,(100/'11'!B$17*'Calc1'!B9527*((1-'935'!I337)*'Calc3'!B$73+'Calc3'!B$55)),0)</f>
        <v>0</v>
      </c>
      <c r="C15738" s="10"/>
    </row>
    <row r="15739" spans="1:3">
      <c r="A15739" s="21">
        <v>332</v>
      </c>
      <c r="B15739" s="24">
        <f>IF(B13294,(100/'11'!B$17*'Calc1'!B9528*((1-'935'!I338)*'Calc3'!B$73+'Calc3'!B$55)),0)</f>
        <v>0</v>
      </c>
      <c r="C15739" s="10"/>
    </row>
    <row r="15740" spans="1:3">
      <c r="A15740" s="21">
        <v>333</v>
      </c>
      <c r="B15740" s="24">
        <f>IF(B13295,(100/'11'!B$17*'Calc1'!B9529*((1-'935'!I339)*'Calc3'!B$73+'Calc3'!B$55)),0)</f>
        <v>0</v>
      </c>
      <c r="C15740" s="10"/>
    </row>
    <row r="15741" spans="1:3">
      <c r="A15741" s="21">
        <v>334</v>
      </c>
      <c r="B15741" s="24">
        <f>IF(B13296,(100/'11'!B$17*'Calc1'!B9530*((1-'935'!I340)*'Calc3'!B$73+'Calc3'!B$55)),0)</f>
        <v>0</v>
      </c>
      <c r="C15741" s="10"/>
    </row>
    <row r="15742" spans="1:3">
      <c r="A15742" s="21">
        <v>335</v>
      </c>
      <c r="B15742" s="24">
        <f>IF(B13297,(100/'11'!B$17*'Calc1'!B9531*((1-'935'!I341)*'Calc3'!B$73+'Calc3'!B$55)),0)</f>
        <v>0</v>
      </c>
      <c r="C15742" s="10"/>
    </row>
    <row r="15743" spans="1:3">
      <c r="A15743" s="21">
        <v>336</v>
      </c>
      <c r="B15743" s="24">
        <f>IF(B13298,(100/'11'!B$17*'Calc1'!B9532*((1-'935'!I342)*'Calc3'!B$73+'Calc3'!B$55)),0)</f>
        <v>0</v>
      </c>
      <c r="C15743" s="10"/>
    </row>
    <row r="15744" spans="1:3">
      <c r="A15744" s="21">
        <v>337</v>
      </c>
      <c r="B15744" s="24">
        <f>IF(B13299,(100/'11'!B$17*'Calc1'!B9533*((1-'935'!I343)*'Calc3'!B$73+'Calc3'!B$55)),0)</f>
        <v>0</v>
      </c>
      <c r="C15744" s="10"/>
    </row>
    <row r="15745" spans="1:3">
      <c r="A15745" s="21">
        <v>338</v>
      </c>
      <c r="B15745" s="24">
        <f>IF(B13300,(100/'11'!B$17*'Calc1'!B9534*((1-'935'!I344)*'Calc3'!B$73+'Calc3'!B$55)),0)</f>
        <v>0</v>
      </c>
      <c r="C15745" s="10"/>
    </row>
    <row r="15746" spans="1:3">
      <c r="A15746" s="21">
        <v>339</v>
      </c>
      <c r="B15746" s="24">
        <f>IF(B13301,(100/'11'!B$17*'Calc1'!B9535*((1-'935'!I345)*'Calc3'!B$73+'Calc3'!B$55)),0)</f>
        <v>0</v>
      </c>
      <c r="C15746" s="10"/>
    </row>
    <row r="15747" spans="1:3">
      <c r="A15747" s="21">
        <v>340</v>
      </c>
      <c r="B15747" s="24">
        <f>IF(B13302,(100/'11'!B$17*'Calc1'!B9536*((1-'935'!I346)*'Calc3'!B$73+'Calc3'!B$55)),0)</f>
        <v>0</v>
      </c>
      <c r="C15747" s="10"/>
    </row>
    <row r="15748" spans="1:3">
      <c r="A15748" s="21">
        <v>341</v>
      </c>
      <c r="B15748" s="24">
        <f>IF(B13303,(100/'11'!B$17*'Calc1'!B9537*((1-'935'!I347)*'Calc3'!B$73+'Calc3'!B$55)),0)</f>
        <v>0</v>
      </c>
      <c r="C15748" s="10"/>
    </row>
    <row r="15749" spans="1:3">
      <c r="A15749" s="21">
        <v>342</v>
      </c>
      <c r="B15749" s="24">
        <f>IF(B13304,(100/'11'!B$17*'Calc1'!B9538*((1-'935'!I348)*'Calc3'!B$73+'Calc3'!B$55)),0)</f>
        <v>0</v>
      </c>
      <c r="C15749" s="10"/>
    </row>
    <row r="15750" spans="1:3">
      <c r="A15750" s="21">
        <v>343</v>
      </c>
      <c r="B15750" s="24">
        <f>IF(B13305,(100/'11'!B$17*'Calc1'!B9539*((1-'935'!I349)*'Calc3'!B$73+'Calc3'!B$55)),0)</f>
        <v>0</v>
      </c>
      <c r="C15750" s="10"/>
    </row>
    <row r="15751" spans="1:3">
      <c r="A15751" s="21">
        <v>344</v>
      </c>
      <c r="B15751" s="24">
        <f>IF(B13306,(100/'11'!B$17*'Calc1'!B9540*((1-'935'!I350)*'Calc3'!B$73+'Calc3'!B$55)),0)</f>
        <v>0</v>
      </c>
      <c r="C15751" s="10"/>
    </row>
    <row r="15752" spans="1:3">
      <c r="A15752" s="21">
        <v>345</v>
      </c>
      <c r="B15752" s="24">
        <f>IF(B13307,(100/'11'!B$17*'Calc1'!B9541*((1-'935'!I351)*'Calc3'!B$73+'Calc3'!B$55)),0)</f>
        <v>0</v>
      </c>
      <c r="C15752" s="10"/>
    </row>
    <row r="15753" spans="1:3">
      <c r="A15753" s="21">
        <v>346</v>
      </c>
      <c r="B15753" s="24">
        <f>IF(B13308,(100/'11'!B$17*'Calc1'!B9542*((1-'935'!I352)*'Calc3'!B$73+'Calc3'!B$55)),0)</f>
        <v>0</v>
      </c>
      <c r="C15753" s="10"/>
    </row>
    <row r="15754" spans="1:3">
      <c r="A15754" s="21">
        <v>347</v>
      </c>
      <c r="B15754" s="24">
        <f>IF(B13309,(100/'11'!B$17*'Calc1'!B9543*((1-'935'!I353)*'Calc3'!B$73+'Calc3'!B$55)),0)</f>
        <v>0</v>
      </c>
      <c r="C15754" s="10"/>
    </row>
    <row r="15755" spans="1:3">
      <c r="A15755" s="21">
        <v>348</v>
      </c>
      <c r="B15755" s="24">
        <f>IF(B13310,(100/'11'!B$17*'Calc1'!B9544*((1-'935'!I354)*'Calc3'!B$73+'Calc3'!B$55)),0)</f>
        <v>0</v>
      </c>
      <c r="C15755" s="10"/>
    </row>
    <row r="15756" spans="1:3">
      <c r="A15756" s="21">
        <v>349</v>
      </c>
      <c r="B15756" s="24">
        <f>IF(B13311,(100/'11'!B$17*'Calc1'!B9545*((1-'935'!I355)*'Calc3'!B$73+'Calc3'!B$55)),0)</f>
        <v>0</v>
      </c>
      <c r="C15756" s="10"/>
    </row>
    <row r="15757" spans="1:3">
      <c r="A15757" s="21">
        <v>350</v>
      </c>
      <c r="B15757" s="24">
        <f>IF(B13312,(100/'11'!B$17*'Calc1'!B9546*((1-'935'!I356)*'Calc3'!B$73+'Calc3'!B$55)),0)</f>
        <v>0</v>
      </c>
      <c r="C15757" s="10"/>
    </row>
    <row r="15758" spans="1:3">
      <c r="A15758" s="21">
        <v>351</v>
      </c>
      <c r="B15758" s="24">
        <f>IF(B13313,(100/'11'!B$17*'Calc1'!B9547*((1-'935'!I357)*'Calc3'!B$73+'Calc3'!B$55)),0)</f>
        <v>0</v>
      </c>
      <c r="C15758" s="10"/>
    </row>
    <row r="15759" spans="1:3">
      <c r="A15759" s="21">
        <v>352</v>
      </c>
      <c r="B15759" s="24">
        <f>IF(B13314,(100/'11'!B$17*'Calc1'!B9548*((1-'935'!I358)*'Calc3'!B$73+'Calc3'!B$55)),0)</f>
        <v>0</v>
      </c>
      <c r="C15759" s="10"/>
    </row>
    <row r="15760" spans="1:3">
      <c r="A15760" s="21">
        <v>353</v>
      </c>
      <c r="B15760" s="24">
        <f>IF(B13315,(100/'11'!B$17*'Calc1'!B9549*((1-'935'!I359)*'Calc3'!B$73+'Calc3'!B$55)),0)</f>
        <v>0</v>
      </c>
      <c r="C15760" s="10"/>
    </row>
    <row r="15761" spans="1:3">
      <c r="A15761" s="21">
        <v>354</v>
      </c>
      <c r="B15761" s="24">
        <f>IF(B13316,(100/'11'!B$17*'Calc1'!B9550*((1-'935'!I360)*'Calc3'!B$73+'Calc3'!B$55)),0)</f>
        <v>0</v>
      </c>
      <c r="C15761" s="10"/>
    </row>
    <row r="15762" spans="1:3">
      <c r="A15762" s="21">
        <v>355</v>
      </c>
      <c r="B15762" s="24">
        <f>IF(B13317,(100/'11'!B$17*'Calc1'!B9551*((1-'935'!I361)*'Calc3'!B$73+'Calc3'!B$55)),0)</f>
        <v>0</v>
      </c>
      <c r="C15762" s="10"/>
    </row>
    <row r="15763" spans="1:3">
      <c r="A15763" s="21">
        <v>356</v>
      </c>
      <c r="B15763" s="24">
        <f>IF(B13318,(100/'11'!B$17*'Calc1'!B9552*((1-'935'!I362)*'Calc3'!B$73+'Calc3'!B$55)),0)</f>
        <v>0</v>
      </c>
      <c r="C15763" s="10"/>
    </row>
    <row r="15764" spans="1:3">
      <c r="A15764" s="21">
        <v>357</v>
      </c>
      <c r="B15764" s="24">
        <f>IF(B13319,(100/'11'!B$17*'Calc1'!B9553*((1-'935'!I363)*'Calc3'!B$73+'Calc3'!B$55)),0)</f>
        <v>0</v>
      </c>
      <c r="C15764" s="10"/>
    </row>
    <row r="15765" spans="1:3">
      <c r="A15765" s="21">
        <v>358</v>
      </c>
      <c r="B15765" s="24">
        <f>IF(B13320,(100/'11'!B$17*'Calc1'!B9554*((1-'935'!I364)*'Calc3'!B$73+'Calc3'!B$55)),0)</f>
        <v>0</v>
      </c>
      <c r="C15765" s="10"/>
    </row>
    <row r="15766" spans="1:3">
      <c r="A15766" s="21">
        <v>359</v>
      </c>
      <c r="B15766" s="24">
        <f>IF(B13321,(100/'11'!B$17*'Calc1'!B9555*((1-'935'!I365)*'Calc3'!B$73+'Calc3'!B$55)),0)</f>
        <v>0</v>
      </c>
      <c r="C15766" s="10"/>
    </row>
    <row r="15767" spans="1:3">
      <c r="A15767" s="21">
        <v>360</v>
      </c>
      <c r="B15767" s="24">
        <f>IF(B13322,(100/'11'!B$17*'Calc1'!B9556*((1-'935'!I366)*'Calc3'!B$73+'Calc3'!B$55)),0)</f>
        <v>0</v>
      </c>
      <c r="C15767" s="10"/>
    </row>
    <row r="15768" spans="1:3">
      <c r="A15768" s="21">
        <v>361</v>
      </c>
      <c r="B15768" s="24">
        <f>IF(B13323,(100/'11'!B$17*'Calc1'!B9557*((1-'935'!I367)*'Calc3'!B$73+'Calc3'!B$55)),0)</f>
        <v>0</v>
      </c>
      <c r="C15768" s="10"/>
    </row>
    <row r="15769" spans="1:3">
      <c r="A15769" s="21">
        <v>362</v>
      </c>
      <c r="B15769" s="24">
        <f>IF(B13324,(100/'11'!B$17*'Calc1'!B9558*((1-'935'!I368)*'Calc3'!B$73+'Calc3'!B$55)),0)</f>
        <v>0</v>
      </c>
      <c r="C15769" s="10"/>
    </row>
    <row r="15770" spans="1:3">
      <c r="A15770" s="21">
        <v>363</v>
      </c>
      <c r="B15770" s="24">
        <f>IF(B13325,(100/'11'!B$17*'Calc1'!B9559*((1-'935'!I369)*'Calc3'!B$73+'Calc3'!B$55)),0)</f>
        <v>0</v>
      </c>
      <c r="C15770" s="10"/>
    </row>
    <row r="15771" spans="1:3">
      <c r="A15771" s="21">
        <v>364</v>
      </c>
      <c r="B15771" s="24">
        <f>IF(B13326,(100/'11'!B$17*'Calc1'!B9560*((1-'935'!I370)*'Calc3'!B$73+'Calc3'!B$55)),0)</f>
        <v>0</v>
      </c>
      <c r="C15771" s="10"/>
    </row>
    <row r="15772" spans="1:3">
      <c r="A15772" s="21">
        <v>365</v>
      </c>
      <c r="B15772" s="24">
        <f>IF(B13327,(100/'11'!B$17*'Calc1'!B9561*((1-'935'!I371)*'Calc3'!B$73+'Calc3'!B$55)),0)</f>
        <v>0</v>
      </c>
      <c r="C15772" s="10"/>
    </row>
    <row r="15773" spans="1:3">
      <c r="A15773" s="21">
        <v>366</v>
      </c>
      <c r="B15773" s="24">
        <f>IF(B13328,(100/'11'!B$17*'Calc1'!B9562*((1-'935'!I372)*'Calc3'!B$73+'Calc3'!B$55)),0)</f>
        <v>0</v>
      </c>
      <c r="C15773" s="10"/>
    </row>
    <row r="15774" spans="1:3">
      <c r="A15774" s="21">
        <v>367</v>
      </c>
      <c r="B15774" s="24">
        <f>IF(B13329,(100/'11'!B$17*'Calc1'!B9563*((1-'935'!I373)*'Calc3'!B$73+'Calc3'!B$55)),0)</f>
        <v>0</v>
      </c>
      <c r="C15774" s="10"/>
    </row>
    <row r="15775" spans="1:3">
      <c r="A15775" s="21">
        <v>368</v>
      </c>
      <c r="B15775" s="24">
        <f>IF(B13330,(100/'11'!B$17*'Calc1'!B9564*((1-'935'!I374)*'Calc3'!B$73+'Calc3'!B$55)),0)</f>
        <v>0</v>
      </c>
      <c r="C15775" s="10"/>
    </row>
    <row r="15776" spans="1:3">
      <c r="A15776" s="21">
        <v>369</v>
      </c>
      <c r="B15776" s="24">
        <f>IF(B13331,(100/'11'!B$17*'Calc1'!B9565*((1-'935'!I375)*'Calc3'!B$73+'Calc3'!B$55)),0)</f>
        <v>0</v>
      </c>
      <c r="C15776" s="10"/>
    </row>
    <row r="15777" spans="1:3">
      <c r="A15777" s="21">
        <v>370</v>
      </c>
      <c r="B15777" s="24">
        <f>IF(B13332,(100/'11'!B$17*'Calc1'!B9566*((1-'935'!I376)*'Calc3'!B$73+'Calc3'!B$55)),0)</f>
        <v>0</v>
      </c>
      <c r="C15777" s="10"/>
    </row>
    <row r="15778" spans="1:3">
      <c r="A15778" s="21">
        <v>371</v>
      </c>
      <c r="B15778" s="24">
        <f>IF(B13333,(100/'11'!B$17*'Calc1'!B9567*((1-'935'!I377)*'Calc3'!B$73+'Calc3'!B$55)),0)</f>
        <v>0</v>
      </c>
      <c r="C15778" s="10"/>
    </row>
    <row r="15779" spans="1:3">
      <c r="A15779" s="21">
        <v>372</v>
      </c>
      <c r="B15779" s="24">
        <f>IF(B13334,(100/'11'!B$17*'Calc1'!B9568*((1-'935'!I378)*'Calc3'!B$73+'Calc3'!B$55)),0)</f>
        <v>0</v>
      </c>
      <c r="C15779" s="10"/>
    </row>
    <row r="15780" spans="1:3">
      <c r="A15780" s="21">
        <v>373</v>
      </c>
      <c r="B15780" s="24">
        <f>IF(B13335,(100/'11'!B$17*'Calc1'!B9569*((1-'935'!I379)*'Calc3'!B$73+'Calc3'!B$55)),0)</f>
        <v>0</v>
      </c>
      <c r="C15780" s="10"/>
    </row>
    <row r="15781" spans="1:3">
      <c r="A15781" s="21">
        <v>374</v>
      </c>
      <c r="B15781" s="24">
        <f>IF(B13336,(100/'11'!B$17*'Calc1'!B9570*((1-'935'!I380)*'Calc3'!B$73+'Calc3'!B$55)),0)</f>
        <v>0</v>
      </c>
      <c r="C15781" s="10"/>
    </row>
    <row r="15782" spans="1:3">
      <c r="A15782" s="21">
        <v>375</v>
      </c>
      <c r="B15782" s="24">
        <f>IF(B13337,(100/'11'!B$17*'Calc1'!B9571*((1-'935'!I381)*'Calc3'!B$73+'Calc3'!B$55)),0)</f>
        <v>0</v>
      </c>
      <c r="C15782" s="10"/>
    </row>
    <row r="15783" spans="1:3">
      <c r="A15783" s="21">
        <v>376</v>
      </c>
      <c r="B15783" s="24">
        <f>IF(B13338,(100/'11'!B$17*'Calc1'!B9572*((1-'935'!I382)*'Calc3'!B$73+'Calc3'!B$55)),0)</f>
        <v>0</v>
      </c>
      <c r="C15783" s="10"/>
    </row>
    <row r="15784" spans="1:3">
      <c r="A15784" s="21">
        <v>377</v>
      </c>
      <c r="B15784" s="24">
        <f>IF(B13339,(100/'11'!B$17*'Calc1'!B9573*((1-'935'!I383)*'Calc3'!B$73+'Calc3'!B$55)),0)</f>
        <v>0</v>
      </c>
      <c r="C15784" s="10"/>
    </row>
    <row r="15785" spans="1:3">
      <c r="A15785" s="21">
        <v>378</v>
      </c>
      <c r="B15785" s="24">
        <f>IF(B13340,(100/'11'!B$17*'Calc1'!B9574*((1-'935'!I384)*'Calc3'!B$73+'Calc3'!B$55)),0)</f>
        <v>0</v>
      </c>
      <c r="C15785" s="10"/>
    </row>
    <row r="15786" spans="1:3">
      <c r="A15786" s="21">
        <v>379</v>
      </c>
      <c r="B15786" s="24">
        <f>IF(B13341,(100/'11'!B$17*'Calc1'!B9575*((1-'935'!I385)*'Calc3'!B$73+'Calc3'!B$55)),0)</f>
        <v>0</v>
      </c>
      <c r="C15786" s="10"/>
    </row>
    <row r="15787" spans="1:3">
      <c r="A15787" s="21">
        <v>380</v>
      </c>
      <c r="B15787" s="24">
        <f>IF(B13342,(100/'11'!B$17*'Calc1'!B9576*((1-'935'!I386)*'Calc3'!B$73+'Calc3'!B$55)),0)</f>
        <v>0</v>
      </c>
      <c r="C15787" s="10"/>
    </row>
    <row r="15788" spans="1:3">
      <c r="A15788" s="21">
        <v>381</v>
      </c>
      <c r="B15788" s="24">
        <f>IF(B13343,(100/'11'!B$17*'Calc1'!B9577*((1-'935'!I387)*'Calc3'!B$73+'Calc3'!B$55)),0)</f>
        <v>0</v>
      </c>
      <c r="C15788" s="10"/>
    </row>
    <row r="15789" spans="1:3">
      <c r="A15789" s="21">
        <v>382</v>
      </c>
      <c r="B15789" s="24">
        <f>IF(B13344,(100/'11'!B$17*'Calc1'!B9578*((1-'935'!I388)*'Calc3'!B$73+'Calc3'!B$55)),0)</f>
        <v>0</v>
      </c>
      <c r="C15789" s="10"/>
    </row>
    <row r="15790" spans="1:3">
      <c r="A15790" s="21">
        <v>383</v>
      </c>
      <c r="B15790" s="24">
        <f>IF(B13345,(100/'11'!B$17*'Calc1'!B9579*((1-'935'!I389)*'Calc3'!B$73+'Calc3'!B$55)),0)</f>
        <v>0</v>
      </c>
      <c r="C15790" s="10"/>
    </row>
    <row r="15791" spans="1:3">
      <c r="A15791" s="21">
        <v>384</v>
      </c>
      <c r="B15791" s="24">
        <f>IF(B13346,(100/'11'!B$17*'Calc1'!B9580*((1-'935'!I390)*'Calc3'!B$73+'Calc3'!B$55)),0)</f>
        <v>0</v>
      </c>
      <c r="C15791" s="10"/>
    </row>
    <row r="15792" spans="1:3">
      <c r="A15792" s="21">
        <v>385</v>
      </c>
      <c r="B15792" s="24">
        <f>IF(B13347,(100/'11'!B$17*'Calc1'!B9581*((1-'935'!I391)*'Calc3'!B$73+'Calc3'!B$55)),0)</f>
        <v>0</v>
      </c>
      <c r="C15792" s="10"/>
    </row>
    <row r="15793" spans="1:3">
      <c r="A15793" s="21">
        <v>386</v>
      </c>
      <c r="B15793" s="24">
        <f>IF(B13348,(100/'11'!B$17*'Calc1'!B9582*((1-'935'!I392)*'Calc3'!B$73+'Calc3'!B$55)),0)</f>
        <v>0</v>
      </c>
      <c r="C15793" s="10"/>
    </row>
    <row r="15794" spans="1:3">
      <c r="A15794" s="21">
        <v>387</v>
      </c>
      <c r="B15794" s="24">
        <f>IF(B13349,(100/'11'!B$17*'Calc1'!B9583*((1-'935'!I393)*'Calc3'!B$73+'Calc3'!B$55)),0)</f>
        <v>0</v>
      </c>
      <c r="C15794" s="10"/>
    </row>
    <row r="15795" spans="1:3">
      <c r="A15795" s="21">
        <v>388</v>
      </c>
      <c r="B15795" s="24">
        <f>IF(B13350,(100/'11'!B$17*'Calc1'!B9584*((1-'935'!I394)*'Calc3'!B$73+'Calc3'!B$55)),0)</f>
        <v>0</v>
      </c>
      <c r="C15795" s="10"/>
    </row>
    <row r="15796" spans="1:3">
      <c r="A15796" s="21">
        <v>389</v>
      </c>
      <c r="B15796" s="24">
        <f>IF(B13351,(100/'11'!B$17*'Calc1'!B9585*((1-'935'!I395)*'Calc3'!B$73+'Calc3'!B$55)),0)</f>
        <v>0</v>
      </c>
      <c r="C15796" s="10"/>
    </row>
    <row r="15797" spans="1:3">
      <c r="A15797" s="21">
        <v>390</v>
      </c>
      <c r="B15797" s="24">
        <f>IF(B13352,(100/'11'!B$17*'Calc1'!B9586*((1-'935'!I396)*'Calc3'!B$73+'Calc3'!B$55)),0)</f>
        <v>0</v>
      </c>
      <c r="C15797" s="10"/>
    </row>
    <row r="15798" spans="1:3">
      <c r="A15798" s="21">
        <v>391</v>
      </c>
      <c r="B15798" s="24">
        <f>IF(B13353,(100/'11'!B$17*'Calc1'!B9587*((1-'935'!I397)*'Calc3'!B$73+'Calc3'!B$55)),0)</f>
        <v>0</v>
      </c>
      <c r="C15798" s="10"/>
    </row>
    <row r="15799" spans="1:3">
      <c r="A15799" s="21">
        <v>392</v>
      </c>
      <c r="B15799" s="24">
        <f>IF(B13354,(100/'11'!B$17*'Calc1'!B9588*((1-'935'!I398)*'Calc3'!B$73+'Calc3'!B$55)),0)</f>
        <v>0</v>
      </c>
      <c r="C15799" s="10"/>
    </row>
    <row r="15800" spans="1:3">
      <c r="A15800" s="21">
        <v>393</v>
      </c>
      <c r="B15800" s="24">
        <f>IF(B13355,(100/'11'!B$17*'Calc1'!B9589*((1-'935'!I399)*'Calc3'!B$73+'Calc3'!B$55)),0)</f>
        <v>0</v>
      </c>
      <c r="C15800" s="10"/>
    </row>
    <row r="15801" spans="1:3">
      <c r="A15801" s="21">
        <v>394</v>
      </c>
      <c r="B15801" s="24">
        <f>IF(B13356,(100/'11'!B$17*'Calc1'!B9590*((1-'935'!I400)*'Calc3'!B$73+'Calc3'!B$55)),0)</f>
        <v>0</v>
      </c>
      <c r="C15801" s="10"/>
    </row>
    <row r="15802" spans="1:3">
      <c r="A15802" s="21">
        <v>395</v>
      </c>
      <c r="B15802" s="24">
        <f>IF(B13357,(100/'11'!B$17*'Calc1'!B9591*((1-'935'!I401)*'Calc3'!B$73+'Calc3'!B$55)),0)</f>
        <v>0</v>
      </c>
      <c r="C15802" s="10"/>
    </row>
    <row r="15803" spans="1:3">
      <c r="A15803" s="21">
        <v>396</v>
      </c>
      <c r="B15803" s="24">
        <f>IF(B13358,(100/'11'!B$17*'Calc1'!B9592*((1-'935'!I402)*'Calc3'!B$73+'Calc3'!B$55)),0)</f>
        <v>0</v>
      </c>
      <c r="C15803" s="10"/>
    </row>
    <row r="15804" spans="1:3">
      <c r="A15804" s="21">
        <v>397</v>
      </c>
      <c r="B15804" s="24">
        <f>IF(B13359,(100/'11'!B$17*'Calc1'!B9593*((1-'935'!I403)*'Calc3'!B$73+'Calc3'!B$55)),0)</f>
        <v>0</v>
      </c>
      <c r="C15804" s="10"/>
    </row>
    <row r="15805" spans="1:3">
      <c r="A15805" s="21">
        <v>398</v>
      </c>
      <c r="B15805" s="24">
        <f>IF(B13360,(100/'11'!B$17*'Calc1'!B9594*((1-'935'!I404)*'Calc3'!B$73+'Calc3'!B$55)),0)</f>
        <v>0</v>
      </c>
      <c r="C15805" s="10"/>
    </row>
    <row r="15806" spans="1:3">
      <c r="A15806" s="21">
        <v>399</v>
      </c>
      <c r="B15806" s="24">
        <f>IF(B13361,(100/'11'!B$17*'Calc1'!B9595*((1-'935'!I405)*'Calc3'!B$73+'Calc3'!B$55)),0)</f>
        <v>0</v>
      </c>
      <c r="C15806" s="10"/>
    </row>
    <row r="15807" spans="1:3">
      <c r="A15807" s="21">
        <v>400</v>
      </c>
      <c r="B15807" s="24">
        <f>IF(B13362,(100/'11'!B$17*'Calc1'!B9596*((1-'935'!I406)*'Calc3'!B$73+'Calc3'!B$55)),0)</f>
        <v>0</v>
      </c>
      <c r="C15807" s="10"/>
    </row>
    <row r="15808" spans="1:3">
      <c r="A15808" s="21">
        <v>401</v>
      </c>
      <c r="B15808" s="24">
        <f>IF(B13363,(100/'11'!B$17*'Calc1'!B9597*((1-'935'!I407)*'Calc3'!B$73+'Calc3'!B$55)),0)</f>
        <v>0</v>
      </c>
      <c r="C15808" s="10"/>
    </row>
    <row r="15809" spans="1:3">
      <c r="A15809" s="21">
        <v>402</v>
      </c>
      <c r="B15809" s="24">
        <f>IF(B13364,(100/'11'!B$17*'Calc1'!B9598*((1-'935'!I408)*'Calc3'!B$73+'Calc3'!B$55)),0)</f>
        <v>0</v>
      </c>
      <c r="C15809" s="10"/>
    </row>
    <row r="15810" spans="1:3">
      <c r="A15810" s="21">
        <v>403</v>
      </c>
      <c r="B15810" s="24">
        <f>IF(B13365,(100/'11'!B$17*'Calc1'!B9599*((1-'935'!I409)*'Calc3'!B$73+'Calc3'!B$55)),0)</f>
        <v>0</v>
      </c>
      <c r="C15810" s="10"/>
    </row>
    <row r="15811" spans="1:3">
      <c r="A15811" s="21">
        <v>404</v>
      </c>
      <c r="B15811" s="24">
        <f>IF(B13366,(100/'11'!B$17*'Calc1'!B9600*((1-'935'!I410)*'Calc3'!B$73+'Calc3'!B$55)),0)</f>
        <v>0</v>
      </c>
      <c r="C15811" s="10"/>
    </row>
    <row r="15812" spans="1:3">
      <c r="A15812" s="21">
        <v>405</v>
      </c>
      <c r="B15812" s="24">
        <f>IF(B13367,(100/'11'!B$17*'Calc1'!B9601*((1-'935'!I411)*'Calc3'!B$73+'Calc3'!B$55)),0)</f>
        <v>0</v>
      </c>
      <c r="C15812" s="10"/>
    </row>
    <row r="15813" spans="1:3">
      <c r="A15813" s="21">
        <v>406</v>
      </c>
      <c r="B15813" s="24">
        <f>IF(B13368,(100/'11'!B$17*'Calc1'!B9602*((1-'935'!I412)*'Calc3'!B$73+'Calc3'!B$55)),0)</f>
        <v>0</v>
      </c>
      <c r="C15813" s="10"/>
    </row>
    <row r="15814" spans="1:3">
      <c r="A15814" s="21">
        <v>407</v>
      </c>
      <c r="B15814" s="24">
        <f>IF(B13369,(100/'11'!B$17*'Calc1'!B9603*((1-'935'!I413)*'Calc3'!B$73+'Calc3'!B$55)),0)</f>
        <v>0</v>
      </c>
      <c r="C15814" s="10"/>
    </row>
    <row r="15815" spans="1:3">
      <c r="A15815" s="21">
        <v>408</v>
      </c>
      <c r="B15815" s="24">
        <f>IF(B13370,(100/'11'!B$17*'Calc1'!B9604*((1-'935'!I414)*'Calc3'!B$73+'Calc3'!B$55)),0)</f>
        <v>0</v>
      </c>
      <c r="C15815" s="10"/>
    </row>
    <row r="15816" spans="1:3">
      <c r="A15816" s="21">
        <v>409</v>
      </c>
      <c r="B15816" s="24">
        <f>IF(B13371,(100/'11'!B$17*'Calc1'!B9605*((1-'935'!I415)*'Calc3'!B$73+'Calc3'!B$55)),0)</f>
        <v>0</v>
      </c>
      <c r="C15816" s="10"/>
    </row>
    <row r="15817" spans="1:3">
      <c r="A15817" s="21">
        <v>410</v>
      </c>
      <c r="B15817" s="24">
        <f>IF(B13372,(100/'11'!B$17*'Calc1'!B9606*((1-'935'!I416)*'Calc3'!B$73+'Calc3'!B$55)),0)</f>
        <v>0</v>
      </c>
      <c r="C15817" s="10"/>
    </row>
    <row r="15818" spans="1:3">
      <c r="A15818" s="21">
        <v>411</v>
      </c>
      <c r="B15818" s="24">
        <f>IF(B13373,(100/'11'!B$17*'Calc1'!B9607*((1-'935'!I417)*'Calc3'!B$73+'Calc3'!B$55)),0)</f>
        <v>0</v>
      </c>
      <c r="C15818" s="10"/>
    </row>
    <row r="15819" spans="1:3">
      <c r="A15819" s="21">
        <v>412</v>
      </c>
      <c r="B15819" s="24">
        <f>IF(B13374,(100/'11'!B$17*'Calc1'!B9608*((1-'935'!I418)*'Calc3'!B$73+'Calc3'!B$55)),0)</f>
        <v>0</v>
      </c>
      <c r="C15819" s="10"/>
    </row>
    <row r="15820" spans="1:3">
      <c r="A15820" s="21">
        <v>413</v>
      </c>
      <c r="B15820" s="24">
        <f>IF(B13375,(100/'11'!B$17*'Calc1'!B9609*((1-'935'!I419)*'Calc3'!B$73+'Calc3'!B$55)),0)</f>
        <v>0</v>
      </c>
      <c r="C15820" s="10"/>
    </row>
    <row r="15821" spans="1:3">
      <c r="A15821" s="21">
        <v>414</v>
      </c>
      <c r="B15821" s="24">
        <f>IF(B13376,(100/'11'!B$17*'Calc1'!B9610*((1-'935'!I420)*'Calc3'!B$73+'Calc3'!B$55)),0)</f>
        <v>0</v>
      </c>
      <c r="C15821" s="10"/>
    </row>
    <row r="15822" spans="1:3">
      <c r="A15822" s="21">
        <v>415</v>
      </c>
      <c r="B15822" s="24">
        <f>IF(B13377,(100/'11'!B$17*'Calc1'!B9611*((1-'935'!I421)*'Calc3'!B$73+'Calc3'!B$55)),0)</f>
        <v>0</v>
      </c>
      <c r="C15822" s="10"/>
    </row>
    <row r="15823" spans="1:3">
      <c r="A15823" s="21">
        <v>416</v>
      </c>
      <c r="B15823" s="24">
        <f>IF(B13378,(100/'11'!B$17*'Calc1'!B9612*((1-'935'!I422)*'Calc3'!B$73+'Calc3'!B$55)),0)</f>
        <v>0</v>
      </c>
      <c r="C15823" s="10"/>
    </row>
    <row r="15824" spans="1:3">
      <c r="A15824" s="21">
        <v>417</v>
      </c>
      <c r="B15824" s="24">
        <f>IF(B13379,(100/'11'!B$17*'Calc1'!B9613*((1-'935'!I423)*'Calc3'!B$73+'Calc3'!B$55)),0)</f>
        <v>0</v>
      </c>
      <c r="C15824" s="10"/>
    </row>
    <row r="15825" spans="1:3">
      <c r="A15825" s="21">
        <v>418</v>
      </c>
      <c r="B15825" s="24">
        <f>IF(B13380,(100/'11'!B$17*'Calc1'!B9614*((1-'935'!I424)*'Calc3'!B$73+'Calc3'!B$55)),0)</f>
        <v>0</v>
      </c>
      <c r="C15825" s="10"/>
    </row>
    <row r="15826" spans="1:3">
      <c r="A15826" s="21">
        <v>419</v>
      </c>
      <c r="B15826" s="24">
        <f>IF(B13381,(100/'11'!B$17*'Calc1'!B9615*((1-'935'!I425)*'Calc3'!B$73+'Calc3'!B$55)),0)</f>
        <v>0</v>
      </c>
      <c r="C15826" s="10"/>
    </row>
    <row r="15827" spans="1:3">
      <c r="A15827" s="21">
        <v>420</v>
      </c>
      <c r="B15827" s="24">
        <f>IF(B13382,(100/'11'!B$17*'Calc1'!B9616*((1-'935'!I426)*'Calc3'!B$73+'Calc3'!B$55)),0)</f>
        <v>0</v>
      </c>
      <c r="C15827" s="10"/>
    </row>
    <row r="15828" spans="1:3">
      <c r="A15828" s="21">
        <v>421</v>
      </c>
      <c r="B15828" s="24">
        <f>IF(B13383,(100/'11'!B$17*'Calc1'!B9617*((1-'935'!I427)*'Calc3'!B$73+'Calc3'!B$55)),0)</f>
        <v>0</v>
      </c>
      <c r="C15828" s="10"/>
    </row>
    <row r="15829" spans="1:3">
      <c r="A15829" s="21">
        <v>422</v>
      </c>
      <c r="B15829" s="24">
        <f>IF(B13384,(100/'11'!B$17*'Calc1'!B9618*((1-'935'!I428)*'Calc3'!B$73+'Calc3'!B$55)),0)</f>
        <v>0</v>
      </c>
      <c r="C15829" s="10"/>
    </row>
    <row r="15830" spans="1:3">
      <c r="A15830" s="21">
        <v>423</v>
      </c>
      <c r="B15830" s="24">
        <f>IF(B13385,(100/'11'!B$17*'Calc1'!B9619*((1-'935'!I429)*'Calc3'!B$73+'Calc3'!B$55)),0)</f>
        <v>0</v>
      </c>
      <c r="C15830" s="10"/>
    </row>
    <row r="15831" spans="1:3">
      <c r="A15831" s="21">
        <v>424</v>
      </c>
      <c r="B15831" s="24">
        <f>IF(B13386,(100/'11'!B$17*'Calc1'!B9620*((1-'935'!I430)*'Calc3'!B$73+'Calc3'!B$55)),0)</f>
        <v>0</v>
      </c>
      <c r="C15831" s="10"/>
    </row>
    <row r="15832" spans="1:3">
      <c r="A15832" s="21">
        <v>425</v>
      </c>
      <c r="B15832" s="24">
        <f>IF(B13387,(100/'11'!B$17*'Calc1'!B9621*((1-'935'!I431)*'Calc3'!B$73+'Calc3'!B$55)),0)</f>
        <v>0</v>
      </c>
      <c r="C15832" s="10"/>
    </row>
    <row r="15833" spans="1:3">
      <c r="A15833" s="21">
        <v>426</v>
      </c>
      <c r="B15833" s="24">
        <f>IF(B13388,(100/'11'!B$17*'Calc1'!B9622*((1-'935'!I432)*'Calc3'!B$73+'Calc3'!B$55)),0)</f>
        <v>0</v>
      </c>
      <c r="C15833" s="10"/>
    </row>
    <row r="15834" spans="1:3">
      <c r="A15834" s="21">
        <v>427</v>
      </c>
      <c r="B15834" s="24">
        <f>IF(B13389,(100/'11'!B$17*'Calc1'!B9623*((1-'935'!I433)*'Calc3'!B$73+'Calc3'!B$55)),0)</f>
        <v>0</v>
      </c>
      <c r="C15834" s="10"/>
    </row>
    <row r="15835" spans="1:3">
      <c r="A15835" s="21">
        <v>428</v>
      </c>
      <c r="B15835" s="24">
        <f>IF(B13390,(100/'11'!B$17*'Calc1'!B9624*((1-'935'!I434)*'Calc3'!B$73+'Calc3'!B$55)),0)</f>
        <v>0</v>
      </c>
      <c r="C15835" s="10"/>
    </row>
    <row r="15836" spans="1:3">
      <c r="A15836" s="21">
        <v>429</v>
      </c>
      <c r="B15836" s="24">
        <f>IF(B13391,(100/'11'!B$17*'Calc1'!B9625*((1-'935'!I435)*'Calc3'!B$73+'Calc3'!B$55)),0)</f>
        <v>0</v>
      </c>
      <c r="C15836" s="10"/>
    </row>
    <row r="15837" spans="1:3">
      <c r="A15837" s="21">
        <v>430</v>
      </c>
      <c r="B15837" s="24">
        <f>IF(B13392,(100/'11'!B$17*'Calc1'!B9626*((1-'935'!I436)*'Calc3'!B$73+'Calc3'!B$55)),0)</f>
        <v>0</v>
      </c>
      <c r="C15837" s="10"/>
    </row>
    <row r="15838" spans="1:3">
      <c r="A15838" s="21">
        <v>431</v>
      </c>
      <c r="B15838" s="24">
        <f>IF(B13393,(100/'11'!B$17*'Calc1'!B9627*((1-'935'!I437)*'Calc3'!B$73+'Calc3'!B$55)),0)</f>
        <v>0</v>
      </c>
      <c r="C15838" s="10"/>
    </row>
    <row r="15839" spans="1:3">
      <c r="A15839" s="21">
        <v>432</v>
      </c>
      <c r="B15839" s="24">
        <f>IF(B13394,(100/'11'!B$17*'Calc1'!B9628*((1-'935'!I438)*'Calc3'!B$73+'Calc3'!B$55)),0)</f>
        <v>0</v>
      </c>
      <c r="C15839" s="10"/>
    </row>
    <row r="15840" spans="1:3">
      <c r="A15840" s="21">
        <v>433</v>
      </c>
      <c r="B15840" s="24">
        <f>IF(B13395,(100/'11'!B$17*'Calc1'!B9629*((1-'935'!I439)*'Calc3'!B$73+'Calc3'!B$55)),0)</f>
        <v>0</v>
      </c>
      <c r="C15840" s="10"/>
    </row>
    <row r="15841" spans="1:3">
      <c r="A15841" s="21">
        <v>434</v>
      </c>
      <c r="B15841" s="24">
        <f>IF(B13396,(100/'11'!B$17*'Calc1'!B9630*((1-'935'!I440)*'Calc3'!B$73+'Calc3'!B$55)),0)</f>
        <v>0</v>
      </c>
      <c r="C15841" s="10"/>
    </row>
    <row r="15842" spans="1:3">
      <c r="A15842" s="21">
        <v>435</v>
      </c>
      <c r="B15842" s="24">
        <f>IF(B13397,(100/'11'!B$17*'Calc1'!B9631*((1-'935'!I441)*'Calc3'!B$73+'Calc3'!B$55)),0)</f>
        <v>0</v>
      </c>
      <c r="C15842" s="10"/>
    </row>
    <row r="15843" spans="1:3">
      <c r="A15843" s="21">
        <v>436</v>
      </c>
      <c r="B15843" s="24">
        <f>IF(B13398,(100/'11'!B$17*'Calc1'!B9632*((1-'935'!I442)*'Calc3'!B$73+'Calc3'!B$55)),0)</f>
        <v>0</v>
      </c>
      <c r="C15843" s="10"/>
    </row>
    <row r="15844" spans="1:3">
      <c r="A15844" s="21">
        <v>437</v>
      </c>
      <c r="B15844" s="24">
        <f>IF(B13399,(100/'11'!B$17*'Calc1'!B9633*((1-'935'!I443)*'Calc3'!B$73+'Calc3'!B$55)),0)</f>
        <v>0</v>
      </c>
      <c r="C15844" s="10"/>
    </row>
    <row r="15845" spans="1:3">
      <c r="A15845" s="21">
        <v>438</v>
      </c>
      <c r="B15845" s="24">
        <f>IF(B13400,(100/'11'!B$17*'Calc1'!B9634*((1-'935'!I444)*'Calc3'!B$73+'Calc3'!B$55)),0)</f>
        <v>0</v>
      </c>
      <c r="C15845" s="10"/>
    </row>
    <row r="15846" spans="1:3">
      <c r="A15846" s="21">
        <v>439</v>
      </c>
      <c r="B15846" s="24">
        <f>IF(B13401,(100/'11'!B$17*'Calc1'!B9635*((1-'935'!I445)*'Calc3'!B$73+'Calc3'!B$55)),0)</f>
        <v>0</v>
      </c>
      <c r="C15846" s="10"/>
    </row>
    <row r="15847" spans="1:3">
      <c r="A15847" s="21">
        <v>440</v>
      </c>
      <c r="B15847" s="24">
        <f>IF(B13402,(100/'11'!B$17*'Calc1'!B9636*((1-'935'!I446)*'Calc3'!B$73+'Calc3'!B$55)),0)</f>
        <v>0</v>
      </c>
      <c r="C15847" s="10"/>
    </row>
    <row r="15848" spans="1:3">
      <c r="A15848" s="21">
        <v>441</v>
      </c>
      <c r="B15848" s="24">
        <f>IF(B13403,(100/'11'!B$17*'Calc1'!B9637*((1-'935'!I447)*'Calc3'!B$73+'Calc3'!B$55)),0)</f>
        <v>0</v>
      </c>
      <c r="C15848" s="10"/>
    </row>
    <row r="15849" spans="1:3">
      <c r="A15849" s="21">
        <v>442</v>
      </c>
      <c r="B15849" s="24">
        <f>IF(B13404,(100/'11'!B$17*'Calc1'!B9638*((1-'935'!I448)*'Calc3'!B$73+'Calc3'!B$55)),0)</f>
        <v>0</v>
      </c>
      <c r="C15849" s="10"/>
    </row>
    <row r="15850" spans="1:3">
      <c r="A15850" s="21">
        <v>443</v>
      </c>
      <c r="B15850" s="24">
        <f>IF(B13405,(100/'11'!B$17*'Calc1'!B9639*((1-'935'!I449)*'Calc3'!B$73+'Calc3'!B$55)),0)</f>
        <v>0</v>
      </c>
      <c r="C15850" s="10"/>
    </row>
    <row r="15851" spans="1:3">
      <c r="A15851" s="21">
        <v>444</v>
      </c>
      <c r="B15851" s="24">
        <f>IF(B13406,(100/'11'!B$17*'Calc1'!B9640*((1-'935'!I450)*'Calc3'!B$73+'Calc3'!B$55)),0)</f>
        <v>0</v>
      </c>
      <c r="C15851" s="10"/>
    </row>
    <row r="15852" spans="1:3">
      <c r="A15852" s="21">
        <v>445</v>
      </c>
      <c r="B15852" s="24">
        <f>IF(B13407,(100/'11'!B$17*'Calc1'!B9641*((1-'935'!I451)*'Calc3'!B$73+'Calc3'!B$55)),0)</f>
        <v>0</v>
      </c>
      <c r="C15852" s="10"/>
    </row>
    <row r="15853" spans="1:3">
      <c r="A15853" s="21">
        <v>446</v>
      </c>
      <c r="B15853" s="24">
        <f>IF(B13408,(100/'11'!B$17*'Calc1'!B9642*((1-'935'!I452)*'Calc3'!B$73+'Calc3'!B$55)),0)</f>
        <v>0</v>
      </c>
      <c r="C15853" s="10"/>
    </row>
    <row r="15854" spans="1:3">
      <c r="A15854" s="21">
        <v>447</v>
      </c>
      <c r="B15854" s="24">
        <f>IF(B13409,(100/'11'!B$17*'Calc1'!B9643*((1-'935'!I453)*'Calc3'!B$73+'Calc3'!B$55)),0)</f>
        <v>0</v>
      </c>
      <c r="C15854" s="10"/>
    </row>
    <row r="15855" spans="1:3">
      <c r="A15855" s="21">
        <v>448</v>
      </c>
      <c r="B15855" s="24">
        <f>IF(B13410,(100/'11'!B$17*'Calc1'!B9644*((1-'935'!I454)*'Calc3'!B$73+'Calc3'!B$55)),0)</f>
        <v>0</v>
      </c>
      <c r="C15855" s="10"/>
    </row>
    <row r="15856" spans="1:3">
      <c r="A15856" s="21">
        <v>449</v>
      </c>
      <c r="B15856" s="24">
        <f>IF(B13411,(100/'11'!B$17*'Calc1'!B9645*((1-'935'!I455)*'Calc3'!B$73+'Calc3'!B$55)),0)</f>
        <v>0</v>
      </c>
      <c r="C15856" s="10"/>
    </row>
    <row r="15857" spans="1:3">
      <c r="A15857" s="21">
        <v>450</v>
      </c>
      <c r="B15857" s="24">
        <f>IF(B13412,(100/'11'!B$17*'Calc1'!B9646*((1-'935'!I456)*'Calc3'!B$73+'Calc3'!B$55)),0)</f>
        <v>0</v>
      </c>
      <c r="C15857" s="10"/>
    </row>
    <row r="15858" spans="1:3">
      <c r="A15858" s="21">
        <v>451</v>
      </c>
      <c r="B15858" s="24">
        <f>IF(B13413,(100/'11'!B$17*'Calc1'!B9647*((1-'935'!I457)*'Calc3'!B$73+'Calc3'!B$55)),0)</f>
        <v>0</v>
      </c>
      <c r="C15858" s="10"/>
    </row>
    <row r="15859" spans="1:3">
      <c r="A15859" s="21">
        <v>452</v>
      </c>
      <c r="B15859" s="24">
        <f>IF(B13414,(100/'11'!B$17*'Calc1'!B9648*((1-'935'!I458)*'Calc3'!B$73+'Calc3'!B$55)),0)</f>
        <v>0</v>
      </c>
      <c r="C15859" s="10"/>
    </row>
    <row r="15860" spans="1:3">
      <c r="A15860" s="21">
        <v>453</v>
      </c>
      <c r="B15860" s="24">
        <f>IF(B13415,(100/'11'!B$17*'Calc1'!B9649*((1-'935'!I459)*'Calc3'!B$73+'Calc3'!B$55)),0)</f>
        <v>0</v>
      </c>
      <c r="C15860" s="10"/>
    </row>
    <row r="15861" spans="1:3">
      <c r="A15861" s="21">
        <v>454</v>
      </c>
      <c r="B15861" s="24">
        <f>IF(B13416,(100/'11'!B$17*'Calc1'!B9650*((1-'935'!I460)*'Calc3'!B$73+'Calc3'!B$55)),0)</f>
        <v>0</v>
      </c>
      <c r="C15861" s="10"/>
    </row>
    <row r="15862" spans="1:3">
      <c r="A15862" s="21">
        <v>455</v>
      </c>
      <c r="B15862" s="24">
        <f>IF(B13417,(100/'11'!B$17*'Calc1'!B9651*((1-'935'!I461)*'Calc3'!B$73+'Calc3'!B$55)),0)</f>
        <v>0</v>
      </c>
      <c r="C15862" s="10"/>
    </row>
    <row r="15863" spans="1:3">
      <c r="A15863" s="21">
        <v>456</v>
      </c>
      <c r="B15863" s="24">
        <f>IF(B13418,(100/'11'!B$17*'Calc1'!B9652*((1-'935'!I462)*'Calc3'!B$73+'Calc3'!B$55)),0)</f>
        <v>0</v>
      </c>
      <c r="C15863" s="10"/>
    </row>
    <row r="15864" spans="1:3">
      <c r="A15864" s="21">
        <v>457</v>
      </c>
      <c r="B15864" s="24">
        <f>IF(B13419,(100/'11'!B$17*'Calc1'!B9653*((1-'935'!I463)*'Calc3'!B$73+'Calc3'!B$55)),0)</f>
        <v>0</v>
      </c>
      <c r="C15864" s="10"/>
    </row>
    <row r="15865" spans="1:3">
      <c r="A15865" s="21">
        <v>458</v>
      </c>
      <c r="B15865" s="24">
        <f>IF(B13420,(100/'11'!B$17*'Calc1'!B9654*((1-'935'!I464)*'Calc3'!B$73+'Calc3'!B$55)),0)</f>
        <v>0</v>
      </c>
      <c r="C15865" s="10"/>
    </row>
    <row r="15866" spans="1:3">
      <c r="A15866" s="21">
        <v>459</v>
      </c>
      <c r="B15866" s="24">
        <f>IF(B13421,(100/'11'!B$17*'Calc1'!B9655*((1-'935'!I465)*'Calc3'!B$73+'Calc3'!B$55)),0)</f>
        <v>0</v>
      </c>
      <c r="C15866" s="10"/>
    </row>
    <row r="15867" spans="1:3">
      <c r="A15867" s="21">
        <v>460</v>
      </c>
      <c r="B15867" s="24">
        <f>IF(B13422,(100/'11'!B$17*'Calc1'!B9656*((1-'935'!I466)*'Calc3'!B$73+'Calc3'!B$55)),0)</f>
        <v>0</v>
      </c>
      <c r="C15867" s="10"/>
    </row>
    <row r="15868" spans="1:3">
      <c r="A15868" s="21">
        <v>461</v>
      </c>
      <c r="B15868" s="24">
        <f>IF(B13423,(100/'11'!B$17*'Calc1'!B9657*((1-'935'!I467)*'Calc3'!B$73+'Calc3'!B$55)),0)</f>
        <v>0</v>
      </c>
      <c r="C15868" s="10"/>
    </row>
    <row r="15869" spans="1:3">
      <c r="A15869" s="21">
        <v>462</v>
      </c>
      <c r="B15869" s="24">
        <f>IF(B13424,(100/'11'!B$17*'Calc1'!B9658*((1-'935'!I468)*'Calc3'!B$73+'Calc3'!B$55)),0)</f>
        <v>0</v>
      </c>
      <c r="C15869" s="10"/>
    </row>
    <row r="15870" spans="1:3">
      <c r="A15870" s="21">
        <v>463</v>
      </c>
      <c r="B15870" s="24">
        <f>IF(B13425,(100/'11'!B$17*'Calc1'!B9659*((1-'935'!I469)*'Calc3'!B$73+'Calc3'!B$55)),0)</f>
        <v>0</v>
      </c>
      <c r="C15870" s="10"/>
    </row>
    <row r="15871" spans="1:3">
      <c r="A15871" s="21">
        <v>464</v>
      </c>
      <c r="B15871" s="24">
        <f>IF(B13426,(100/'11'!B$17*'Calc1'!B9660*((1-'935'!I470)*'Calc3'!B$73+'Calc3'!B$55)),0)</f>
        <v>0</v>
      </c>
      <c r="C15871" s="10"/>
    </row>
    <row r="15872" spans="1:3">
      <c r="A15872" s="21">
        <v>465</v>
      </c>
      <c r="B15872" s="24">
        <f>IF(B13427,(100/'11'!B$17*'Calc1'!B9661*((1-'935'!I471)*'Calc3'!B$73+'Calc3'!B$55)),0)</f>
        <v>0</v>
      </c>
      <c r="C15872" s="10"/>
    </row>
    <row r="15873" spans="1:3">
      <c r="A15873" s="21">
        <v>466</v>
      </c>
      <c r="B15873" s="24">
        <f>IF(B13428,(100/'11'!B$17*'Calc1'!B9662*((1-'935'!I472)*'Calc3'!B$73+'Calc3'!B$55)),0)</f>
        <v>0</v>
      </c>
      <c r="C15873" s="10"/>
    </row>
    <row r="15874" spans="1:3">
      <c r="A15874" s="21">
        <v>467</v>
      </c>
      <c r="B15874" s="24">
        <f>IF(B13429,(100/'11'!B$17*'Calc1'!B9663*((1-'935'!I473)*'Calc3'!B$73+'Calc3'!B$55)),0)</f>
        <v>0</v>
      </c>
      <c r="C15874" s="10"/>
    </row>
    <row r="15875" spans="1:3">
      <c r="A15875" s="21">
        <v>468</v>
      </c>
      <c r="B15875" s="24">
        <f>IF(B13430,(100/'11'!B$17*'Calc1'!B9664*((1-'935'!I474)*'Calc3'!B$73+'Calc3'!B$55)),0)</f>
        <v>0</v>
      </c>
      <c r="C15875" s="10"/>
    </row>
    <row r="15876" spans="1:3">
      <c r="A15876" s="21">
        <v>469</v>
      </c>
      <c r="B15876" s="24">
        <f>IF(B13431,(100/'11'!B$17*'Calc1'!B9665*((1-'935'!I475)*'Calc3'!B$73+'Calc3'!B$55)),0)</f>
        <v>0</v>
      </c>
      <c r="C15876" s="10"/>
    </row>
    <row r="15877" spans="1:3">
      <c r="A15877" s="21">
        <v>470</v>
      </c>
      <c r="B15877" s="24">
        <f>IF(B13432,(100/'11'!B$17*'Calc1'!B9666*((1-'935'!I476)*'Calc3'!B$73+'Calc3'!B$55)),0)</f>
        <v>0</v>
      </c>
      <c r="C15877" s="10"/>
    </row>
    <row r="15878" spans="1:3">
      <c r="A15878" s="21">
        <v>471</v>
      </c>
      <c r="B15878" s="24">
        <f>IF(B13433,(100/'11'!B$17*'Calc1'!B9667*((1-'935'!I477)*'Calc3'!B$73+'Calc3'!B$55)),0)</f>
        <v>0</v>
      </c>
      <c r="C15878" s="10"/>
    </row>
    <row r="15879" spans="1:3">
      <c r="A15879" s="21">
        <v>472</v>
      </c>
      <c r="B15879" s="24">
        <f>IF(B13434,(100/'11'!B$17*'Calc1'!B9668*((1-'935'!I478)*'Calc3'!B$73+'Calc3'!B$55)),0)</f>
        <v>0</v>
      </c>
      <c r="C15879" s="10"/>
    </row>
    <row r="15880" spans="1:3">
      <c r="A15880" s="21">
        <v>473</v>
      </c>
      <c r="B15880" s="24">
        <f>IF(B13435,(100/'11'!B$17*'Calc1'!B9669*((1-'935'!I479)*'Calc3'!B$73+'Calc3'!B$55)),0)</f>
        <v>0</v>
      </c>
      <c r="C15880" s="10"/>
    </row>
    <row r="15881" spans="1:3">
      <c r="A15881" s="21">
        <v>474</v>
      </c>
      <c r="B15881" s="24">
        <f>IF(B13436,(100/'11'!B$17*'Calc1'!B9670*((1-'935'!I480)*'Calc3'!B$73+'Calc3'!B$55)),0)</f>
        <v>0</v>
      </c>
      <c r="C15881" s="10"/>
    </row>
    <row r="15882" spans="1:3">
      <c r="A15882" s="21">
        <v>475</v>
      </c>
      <c r="B15882" s="24">
        <f>IF(B13437,(100/'11'!B$17*'Calc1'!B9671*((1-'935'!I481)*'Calc3'!B$73+'Calc3'!B$55)),0)</f>
        <v>0</v>
      </c>
      <c r="C15882" s="10"/>
    </row>
    <row r="15883" spans="1:3">
      <c r="A15883" s="21">
        <v>476</v>
      </c>
      <c r="B15883" s="24">
        <f>IF(B13438,(100/'11'!B$17*'Calc1'!B9672*((1-'935'!I482)*'Calc3'!B$73+'Calc3'!B$55)),0)</f>
        <v>0</v>
      </c>
      <c r="C15883" s="10"/>
    </row>
    <row r="15884" spans="1:3">
      <c r="A15884" s="21">
        <v>477</v>
      </c>
      <c r="B15884" s="24">
        <f>IF(B13439,(100/'11'!B$17*'Calc1'!B9673*((1-'935'!I483)*'Calc3'!B$73+'Calc3'!B$55)),0)</f>
        <v>0</v>
      </c>
      <c r="C15884" s="10"/>
    </row>
    <row r="15885" spans="1:3">
      <c r="A15885" s="21">
        <v>478</v>
      </c>
      <c r="B15885" s="24">
        <f>IF(B13440,(100/'11'!B$17*'Calc1'!B9674*((1-'935'!I484)*'Calc3'!B$73+'Calc3'!B$55)),0)</f>
        <v>0</v>
      </c>
      <c r="C15885" s="10"/>
    </row>
    <row r="15886" spans="1:3">
      <c r="A15886" s="21">
        <v>479</v>
      </c>
      <c r="B15886" s="24">
        <f>IF(B13441,(100/'11'!B$17*'Calc1'!B9675*((1-'935'!I485)*'Calc3'!B$73+'Calc3'!B$55)),0)</f>
        <v>0</v>
      </c>
      <c r="C15886" s="10"/>
    </row>
    <row r="15887" spans="1:3">
      <c r="A15887" s="21">
        <v>480</v>
      </c>
      <c r="B15887" s="24">
        <f>IF(B13442,(100/'11'!B$17*'Calc1'!B9676*((1-'935'!I486)*'Calc3'!B$73+'Calc3'!B$55)),0)</f>
        <v>0</v>
      </c>
      <c r="C15887" s="10"/>
    </row>
    <row r="15888" spans="1:3">
      <c r="A15888" s="21">
        <v>481</v>
      </c>
      <c r="B15888" s="24">
        <f>IF(B13443,(100/'11'!B$17*'Calc1'!B9677*((1-'935'!I487)*'Calc3'!B$73+'Calc3'!B$55)),0)</f>
        <v>0</v>
      </c>
      <c r="C15888" s="10"/>
    </row>
    <row r="15889" spans="1:3">
      <c r="A15889" s="21">
        <v>482</v>
      </c>
      <c r="B15889" s="24">
        <f>IF(B13444,(100/'11'!B$17*'Calc1'!B9678*((1-'935'!I488)*'Calc3'!B$73+'Calc3'!B$55)),0)</f>
        <v>0</v>
      </c>
      <c r="C15889" s="10"/>
    </row>
    <row r="15890" spans="1:3">
      <c r="A15890" s="21">
        <v>483</v>
      </c>
      <c r="B15890" s="24">
        <f>IF(B13445,(100/'11'!B$17*'Calc1'!B9679*((1-'935'!I489)*'Calc3'!B$73+'Calc3'!B$55)),0)</f>
        <v>0</v>
      </c>
      <c r="C15890" s="10"/>
    </row>
    <row r="15891" spans="1:3">
      <c r="A15891" s="21">
        <v>484</v>
      </c>
      <c r="B15891" s="24">
        <f>IF(B13446,(100/'11'!B$17*'Calc1'!B9680*((1-'935'!I490)*'Calc3'!B$73+'Calc3'!B$55)),0)</f>
        <v>0</v>
      </c>
      <c r="C15891" s="10"/>
    </row>
    <row r="15892" spans="1:3">
      <c r="A15892" s="21">
        <v>485</v>
      </c>
      <c r="B15892" s="24">
        <f>IF(B13447,(100/'11'!B$17*'Calc1'!B9681*((1-'935'!I491)*'Calc3'!B$73+'Calc3'!B$55)),0)</f>
        <v>0</v>
      </c>
      <c r="C15892" s="10"/>
    </row>
    <row r="15893" spans="1:3">
      <c r="A15893" s="21">
        <v>486</v>
      </c>
      <c r="B15893" s="24">
        <f>IF(B13448,(100/'11'!B$17*'Calc1'!B9682*((1-'935'!I492)*'Calc3'!B$73+'Calc3'!B$55)),0)</f>
        <v>0</v>
      </c>
      <c r="C15893" s="10"/>
    </row>
    <row r="15894" spans="1:3">
      <c r="A15894" s="21">
        <v>487</v>
      </c>
      <c r="B15894" s="24">
        <f>IF(B13449,(100/'11'!B$17*'Calc1'!B9683*((1-'935'!I493)*'Calc3'!B$73+'Calc3'!B$55)),0)</f>
        <v>0</v>
      </c>
      <c r="C15894" s="10"/>
    </row>
    <row r="15895" spans="1:3">
      <c r="A15895" s="21">
        <v>488</v>
      </c>
      <c r="B15895" s="24">
        <f>IF(B13450,(100/'11'!B$17*'Calc1'!B9684*((1-'935'!I494)*'Calc3'!B$73+'Calc3'!B$55)),0)</f>
        <v>0</v>
      </c>
      <c r="C15895" s="10"/>
    </row>
    <row r="15896" spans="1:3">
      <c r="A15896" s="21">
        <v>489</v>
      </c>
      <c r="B15896" s="24">
        <f>IF(B13451,(100/'11'!B$17*'Calc1'!B9685*((1-'935'!I495)*'Calc3'!B$73+'Calc3'!B$55)),0)</f>
        <v>0</v>
      </c>
      <c r="C15896" s="10"/>
    </row>
    <row r="15897" spans="1:3">
      <c r="A15897" s="21">
        <v>490</v>
      </c>
      <c r="B15897" s="24">
        <f>IF(B13452,(100/'11'!B$17*'Calc1'!B9686*((1-'935'!I496)*'Calc3'!B$73+'Calc3'!B$55)),0)</f>
        <v>0</v>
      </c>
      <c r="C15897" s="10"/>
    </row>
    <row r="15898" spans="1:3">
      <c r="A15898" s="21">
        <v>491</v>
      </c>
      <c r="B15898" s="24">
        <f>IF(B13453,(100/'11'!B$17*'Calc1'!B9687*((1-'935'!I497)*'Calc3'!B$73+'Calc3'!B$55)),0)</f>
        <v>0</v>
      </c>
      <c r="C15898" s="10"/>
    </row>
    <row r="15899" spans="1:3">
      <c r="A15899" s="21">
        <v>492</v>
      </c>
      <c r="B15899" s="24">
        <f>IF(B13454,(100/'11'!B$17*'Calc1'!B9688*((1-'935'!I498)*'Calc3'!B$73+'Calc3'!B$55)),0)</f>
        <v>0</v>
      </c>
      <c r="C15899" s="10"/>
    </row>
    <row r="15900" spans="1:3">
      <c r="A15900" s="21">
        <v>493</v>
      </c>
      <c r="B15900" s="24">
        <f>IF(B13455,(100/'11'!B$17*'Calc1'!B9689*((1-'935'!I499)*'Calc3'!B$73+'Calc3'!B$55)),0)</f>
        <v>0</v>
      </c>
      <c r="C15900" s="10"/>
    </row>
    <row r="15901" spans="1:3">
      <c r="A15901" s="21">
        <v>494</v>
      </c>
      <c r="B15901" s="24">
        <f>IF(B13456,(100/'11'!B$17*'Calc1'!B9690*((1-'935'!I500)*'Calc3'!B$73+'Calc3'!B$55)),0)</f>
        <v>0</v>
      </c>
      <c r="C15901" s="10"/>
    </row>
    <row r="15902" spans="1:3">
      <c r="A15902" s="21">
        <v>495</v>
      </c>
      <c r="B15902" s="24">
        <f>IF(B13457,(100/'11'!B$17*'Calc1'!B9691*((1-'935'!I501)*'Calc3'!B$73+'Calc3'!B$55)),0)</f>
        <v>0</v>
      </c>
      <c r="C15902" s="10"/>
    </row>
    <row r="15903" spans="1:3">
      <c r="A15903" s="21">
        <v>496</v>
      </c>
      <c r="B15903" s="24">
        <f>IF(B13458,(100/'11'!B$17*'Calc1'!B9692*((1-'935'!I502)*'Calc3'!B$73+'Calc3'!B$55)),0)</f>
        <v>0</v>
      </c>
      <c r="C15903" s="10"/>
    </row>
    <row r="15904" spans="1:3">
      <c r="A15904" s="21">
        <v>497</v>
      </c>
      <c r="B15904" s="24">
        <f>IF(B13459,(100/'11'!B$17*'Calc1'!B9693*((1-'935'!I503)*'Calc3'!B$73+'Calc3'!B$55)),0)</f>
        <v>0</v>
      </c>
      <c r="C15904" s="10"/>
    </row>
    <row r="15905" spans="1:3">
      <c r="A15905" s="21">
        <v>498</v>
      </c>
      <c r="B15905" s="24">
        <f>IF(B13460,(100/'11'!B$17*'Calc1'!B9694*((1-'935'!I504)*'Calc3'!B$73+'Calc3'!B$55)),0)</f>
        <v>0</v>
      </c>
      <c r="C15905" s="10"/>
    </row>
    <row r="15906" spans="1:3">
      <c r="A15906" s="21">
        <v>499</v>
      </c>
      <c r="B15906" s="24">
        <f>IF(B13461,(100/'11'!B$17*'Calc1'!B9695*((1-'935'!I505)*'Calc3'!B$73+'Calc3'!B$55)),0)</f>
        <v>0</v>
      </c>
      <c r="C15906" s="10"/>
    </row>
    <row r="15907" spans="1:3">
      <c r="A15907" s="21">
        <v>500</v>
      </c>
      <c r="B15907" s="24">
        <f>IF(B13462,(100/'11'!B$17*'Calc1'!B9696*((1-'935'!I506)*'Calc3'!B$73+'Calc3'!B$55)),0)</f>
        <v>0</v>
      </c>
      <c r="C15907" s="10"/>
    </row>
    <row r="15908" spans="1:3">
      <c r="A15908" s="21">
        <v>501</v>
      </c>
      <c r="B15908" s="24">
        <f>IF(B13463,(100/'11'!B$17*'Calc1'!B9697*((1-'935'!I507)*'Calc3'!B$73+'Calc3'!B$55)),0)</f>
        <v>0</v>
      </c>
      <c r="C15908" s="10"/>
    </row>
    <row r="15909" spans="1:3">
      <c r="A15909" s="21">
        <v>502</v>
      </c>
      <c r="B15909" s="24">
        <f>IF(B13464,(100/'11'!B$17*'Calc1'!B9698*((1-'935'!I508)*'Calc3'!B$73+'Calc3'!B$55)),0)</f>
        <v>0</v>
      </c>
      <c r="C15909" s="10"/>
    </row>
    <row r="15910" spans="1:3">
      <c r="A15910" s="21">
        <v>503</v>
      </c>
      <c r="B15910" s="24">
        <f>IF(B13465,(100/'11'!B$17*'Calc1'!B9699*((1-'935'!I509)*'Calc3'!B$73+'Calc3'!B$55)),0)</f>
        <v>0</v>
      </c>
      <c r="C15910" s="10"/>
    </row>
    <row r="15911" spans="1:3">
      <c r="A15911" s="21">
        <v>504</v>
      </c>
      <c r="B15911" s="24">
        <f>IF(B13466,(100/'11'!B$17*'Calc1'!B9700*((1-'935'!I510)*'Calc3'!B$73+'Calc3'!B$55)),0)</f>
        <v>0</v>
      </c>
      <c r="C15911" s="10"/>
    </row>
    <row r="15912" spans="1:3">
      <c r="A15912" s="21">
        <v>505</v>
      </c>
      <c r="B15912" s="24">
        <f>IF(B13467,(100/'11'!B$17*'Calc1'!B9701*((1-'935'!I511)*'Calc3'!B$73+'Calc3'!B$55)),0)</f>
        <v>0</v>
      </c>
      <c r="C15912" s="10"/>
    </row>
    <row r="15913" spans="1:3">
      <c r="A15913" s="21">
        <v>506</v>
      </c>
      <c r="B15913" s="24">
        <f>IF(B13468,(100/'11'!B$17*'Calc1'!B9702*((1-'935'!I512)*'Calc3'!B$73+'Calc3'!B$55)),0)</f>
        <v>0</v>
      </c>
      <c r="C15913" s="10"/>
    </row>
    <row r="15914" spans="1:3">
      <c r="A15914" s="21">
        <v>507</v>
      </c>
      <c r="B15914" s="24">
        <f>IF(B13469,(100/'11'!B$17*'Calc1'!B9703*((1-'935'!I513)*'Calc3'!B$73+'Calc3'!B$55)),0)</f>
        <v>0</v>
      </c>
      <c r="C15914" s="10"/>
    </row>
    <row r="15915" spans="1:3">
      <c r="A15915" s="21">
        <v>508</v>
      </c>
      <c r="B15915" s="24">
        <f>IF(B13470,(100/'11'!B$17*'Calc1'!B9704*((1-'935'!I514)*'Calc3'!B$73+'Calc3'!B$55)),0)</f>
        <v>0</v>
      </c>
      <c r="C15915" s="10"/>
    </row>
    <row r="15916" spans="1:3">
      <c r="A15916" s="21">
        <v>509</v>
      </c>
      <c r="B15916" s="24">
        <f>IF(B13471,(100/'11'!B$17*'Calc1'!B9705*((1-'935'!I515)*'Calc3'!B$73+'Calc3'!B$55)),0)</f>
        <v>0</v>
      </c>
      <c r="C15916" s="10"/>
    </row>
    <row r="15917" spans="1:3">
      <c r="A15917" s="21">
        <v>510</v>
      </c>
      <c r="B15917" s="24">
        <f>IF(B13472,(100/'11'!B$17*'Calc1'!B9706*((1-'935'!I516)*'Calc3'!B$73+'Calc3'!B$55)),0)</f>
        <v>0</v>
      </c>
      <c r="C15917" s="10"/>
    </row>
    <row r="15918" spans="1:3">
      <c r="A15918" s="21">
        <v>511</v>
      </c>
      <c r="B15918" s="24">
        <f>IF(B13473,(100/'11'!B$17*'Calc1'!B9707*((1-'935'!I517)*'Calc3'!B$73+'Calc3'!B$55)),0)</f>
        <v>0</v>
      </c>
      <c r="C15918" s="10"/>
    </row>
    <row r="15919" spans="1:3">
      <c r="A15919" s="21">
        <v>512</v>
      </c>
      <c r="B15919" s="24">
        <f>IF(B13474,(100/'11'!B$17*'Calc1'!B9708*((1-'935'!I518)*'Calc3'!B$73+'Calc3'!B$55)),0)</f>
        <v>0</v>
      </c>
      <c r="C15919" s="10"/>
    </row>
    <row r="15920" spans="1:3">
      <c r="A15920" s="21">
        <v>513</v>
      </c>
      <c r="B15920" s="24">
        <f>IF(B13475,(100/'11'!B$17*'Calc1'!B9709*((1-'935'!I519)*'Calc3'!B$73+'Calc3'!B$55)),0)</f>
        <v>0</v>
      </c>
      <c r="C15920" s="10"/>
    </row>
    <row r="15921" spans="1:3">
      <c r="A15921" s="21">
        <v>514</v>
      </c>
      <c r="B15921" s="24">
        <f>IF(B13476,(100/'11'!B$17*'Calc1'!B9710*((1-'935'!I520)*'Calc3'!B$73+'Calc3'!B$55)),0)</f>
        <v>0</v>
      </c>
      <c r="C15921" s="10"/>
    </row>
    <row r="15922" spans="1:3">
      <c r="A15922" s="21">
        <v>515</v>
      </c>
      <c r="B15922" s="24">
        <f>IF(B13477,(100/'11'!B$17*'Calc1'!B9711*((1-'935'!I521)*'Calc3'!B$73+'Calc3'!B$55)),0)</f>
        <v>0</v>
      </c>
      <c r="C15922" s="10"/>
    </row>
    <row r="15923" spans="1:3">
      <c r="A15923" s="21">
        <v>516</v>
      </c>
      <c r="B15923" s="24">
        <f>IF(B13478,(100/'11'!B$17*'Calc1'!B9712*((1-'935'!I522)*'Calc3'!B$73+'Calc3'!B$55)),0)</f>
        <v>0</v>
      </c>
      <c r="C15923" s="10"/>
    </row>
    <row r="15924" spans="1:3">
      <c r="A15924" s="21">
        <v>517</v>
      </c>
      <c r="B15924" s="24">
        <f>IF(B13479,(100/'11'!B$17*'Calc1'!B9713*((1-'935'!I523)*'Calc3'!B$73+'Calc3'!B$55)),0)</f>
        <v>0</v>
      </c>
      <c r="C15924" s="10"/>
    </row>
    <row r="15925" spans="1:3">
      <c r="A15925" s="21">
        <v>518</v>
      </c>
      <c r="B15925" s="24">
        <f>IF(B13480,(100/'11'!B$17*'Calc1'!B9714*((1-'935'!I524)*'Calc3'!B$73+'Calc3'!B$55)),0)</f>
        <v>0</v>
      </c>
      <c r="C15925" s="10"/>
    </row>
    <row r="15926" spans="1:3">
      <c r="A15926" s="21">
        <v>519</v>
      </c>
      <c r="B15926" s="24">
        <f>IF(B13481,(100/'11'!B$17*'Calc1'!B9715*((1-'935'!I525)*'Calc3'!B$73+'Calc3'!B$55)),0)</f>
        <v>0</v>
      </c>
      <c r="C15926" s="10"/>
    </row>
    <row r="15927" spans="1:3">
      <c r="A15927" s="21">
        <v>520</v>
      </c>
      <c r="B15927" s="24">
        <f>IF(B13482,(100/'11'!B$17*'Calc1'!B9716*((1-'935'!I526)*'Calc3'!B$73+'Calc3'!B$55)),0)</f>
        <v>0</v>
      </c>
      <c r="C15927" s="10"/>
    </row>
    <row r="15928" spans="1:3">
      <c r="A15928" s="21">
        <v>521</v>
      </c>
      <c r="B15928" s="24">
        <f>IF(B13483,(100/'11'!B$17*'Calc1'!B9717*((1-'935'!I527)*'Calc3'!B$73+'Calc3'!B$55)),0)</f>
        <v>0</v>
      </c>
      <c r="C15928" s="10"/>
    </row>
    <row r="15929" spans="1:3">
      <c r="A15929" s="21">
        <v>522</v>
      </c>
      <c r="B15929" s="24">
        <f>IF(B13484,(100/'11'!B$17*'Calc1'!B9718*((1-'935'!I528)*'Calc3'!B$73+'Calc3'!B$55)),0)</f>
        <v>0</v>
      </c>
      <c r="C15929" s="10"/>
    </row>
    <row r="15930" spans="1:3">
      <c r="A15930" s="21">
        <v>523</v>
      </c>
      <c r="B15930" s="24">
        <f>IF(B13485,(100/'11'!B$17*'Calc1'!B9719*((1-'935'!I529)*'Calc3'!B$73+'Calc3'!B$55)),0)</f>
        <v>0</v>
      </c>
      <c r="C15930" s="10"/>
    </row>
    <row r="15931" spans="1:3">
      <c r="A15931" s="21">
        <v>524</v>
      </c>
      <c r="B15931" s="24">
        <f>IF(B13486,(100/'11'!B$17*'Calc1'!B9720*((1-'935'!I530)*'Calc3'!B$73+'Calc3'!B$55)),0)</f>
        <v>0</v>
      </c>
      <c r="C15931" s="10"/>
    </row>
    <row r="15932" spans="1:3">
      <c r="A15932" s="21">
        <v>525</v>
      </c>
      <c r="B15932" s="24">
        <f>IF(B13487,(100/'11'!B$17*'Calc1'!B9721*((1-'935'!I531)*'Calc3'!B$73+'Calc3'!B$55)),0)</f>
        <v>0</v>
      </c>
      <c r="C15932" s="10"/>
    </row>
    <row r="15933" spans="1:3">
      <c r="A15933" s="21">
        <v>526</v>
      </c>
      <c r="B15933" s="24">
        <f>IF(B13488,(100/'11'!B$17*'Calc1'!B9722*((1-'935'!I532)*'Calc3'!B$73+'Calc3'!B$55)),0)</f>
        <v>0</v>
      </c>
      <c r="C15933" s="10"/>
    </row>
    <row r="15934" spans="1:3">
      <c r="A15934" s="21">
        <v>527</v>
      </c>
      <c r="B15934" s="24">
        <f>IF(B13489,(100/'11'!B$17*'Calc1'!B9723*((1-'935'!I533)*'Calc3'!B$73+'Calc3'!B$55)),0)</f>
        <v>0</v>
      </c>
      <c r="C15934" s="10"/>
    </row>
    <row r="15935" spans="1:3">
      <c r="A15935" s="21">
        <v>528</v>
      </c>
      <c r="B15935" s="24">
        <f>IF(B13490,(100/'11'!B$17*'Calc1'!B9724*((1-'935'!I534)*'Calc3'!B$73+'Calc3'!B$55)),0)</f>
        <v>0</v>
      </c>
      <c r="C15935" s="10"/>
    </row>
    <row r="15936" spans="1:3">
      <c r="A15936" s="21">
        <v>529</v>
      </c>
      <c r="B15936" s="24">
        <f>IF(B13491,(100/'11'!B$17*'Calc1'!B9725*((1-'935'!I535)*'Calc3'!B$73+'Calc3'!B$55)),0)</f>
        <v>0</v>
      </c>
      <c r="C15936" s="10"/>
    </row>
    <row r="15937" spans="1:3">
      <c r="A15937" s="21">
        <v>530</v>
      </c>
      <c r="B15937" s="24">
        <f>IF(B13492,(100/'11'!B$17*'Calc1'!B9726*((1-'935'!I536)*'Calc3'!B$73+'Calc3'!B$55)),0)</f>
        <v>0</v>
      </c>
      <c r="C15937" s="10"/>
    </row>
    <row r="15938" spans="1:3">
      <c r="A15938" s="21">
        <v>531</v>
      </c>
      <c r="B15938" s="24">
        <f>IF(B13493,(100/'11'!B$17*'Calc1'!B9727*((1-'935'!I537)*'Calc3'!B$73+'Calc3'!B$55)),0)</f>
        <v>0</v>
      </c>
      <c r="C15938" s="10"/>
    </row>
    <row r="15939" spans="1:3">
      <c r="A15939" s="21">
        <v>532</v>
      </c>
      <c r="B15939" s="24">
        <f>IF(B13494,(100/'11'!B$17*'Calc1'!B9728*((1-'935'!I538)*'Calc3'!B$73+'Calc3'!B$55)),0)</f>
        <v>0</v>
      </c>
      <c r="C15939" s="10"/>
    </row>
    <row r="15940" spans="1:3">
      <c r="A15940" s="21">
        <v>533</v>
      </c>
      <c r="B15940" s="24">
        <f>IF(B13495,(100/'11'!B$17*'Calc1'!B9729*((1-'935'!I539)*'Calc3'!B$73+'Calc3'!B$55)),0)</f>
        <v>0</v>
      </c>
      <c r="C15940" s="10"/>
    </row>
    <row r="15941" spans="1:3">
      <c r="A15941" s="21">
        <v>534</v>
      </c>
      <c r="B15941" s="24">
        <f>IF(B13496,(100/'11'!B$17*'Calc1'!B9730*((1-'935'!I540)*'Calc3'!B$73+'Calc3'!B$55)),0)</f>
        <v>0</v>
      </c>
      <c r="C15941" s="10"/>
    </row>
    <row r="15942" spans="1:3">
      <c r="A15942" s="21">
        <v>535</v>
      </c>
      <c r="B15942" s="24">
        <f>IF(B13497,(100/'11'!B$17*'Calc1'!B9731*((1-'935'!I541)*'Calc3'!B$73+'Calc3'!B$55)),0)</f>
        <v>0</v>
      </c>
      <c r="C15942" s="10"/>
    </row>
    <row r="15943" spans="1:3">
      <c r="A15943" s="21">
        <v>536</v>
      </c>
      <c r="B15943" s="24">
        <f>IF(B13498,(100/'11'!B$17*'Calc1'!B9732*((1-'935'!I542)*'Calc3'!B$73+'Calc3'!B$55)),0)</f>
        <v>0</v>
      </c>
      <c r="C15943" s="10"/>
    </row>
    <row r="15944" spans="1:3">
      <c r="A15944" s="21">
        <v>537</v>
      </c>
      <c r="B15944" s="24">
        <f>IF(B13499,(100/'11'!B$17*'Calc1'!B9733*((1-'935'!I543)*'Calc3'!B$73+'Calc3'!B$55)),0)</f>
        <v>0</v>
      </c>
      <c r="C15944" s="10"/>
    </row>
    <row r="15945" spans="1:3">
      <c r="A15945" s="21">
        <v>538</v>
      </c>
      <c r="B15945" s="24">
        <f>IF(B13500,(100/'11'!B$17*'Calc1'!B9734*((1-'935'!I544)*'Calc3'!B$73+'Calc3'!B$55)),0)</f>
        <v>0</v>
      </c>
      <c r="C15945" s="10"/>
    </row>
    <row r="15946" spans="1:3">
      <c r="A15946" s="21">
        <v>539</v>
      </c>
      <c r="B15946" s="24">
        <f>IF(B13501,(100/'11'!B$17*'Calc1'!B9735*((1-'935'!I545)*'Calc3'!B$73+'Calc3'!B$55)),0)</f>
        <v>0</v>
      </c>
      <c r="C15946" s="10"/>
    </row>
    <row r="15947" spans="1:3">
      <c r="A15947" s="21">
        <v>540</v>
      </c>
      <c r="B15947" s="24">
        <f>IF(B13502,(100/'11'!B$17*'Calc1'!B9736*((1-'935'!I546)*'Calc3'!B$73+'Calc3'!B$55)),0)</f>
        <v>0</v>
      </c>
      <c r="C15947" s="10"/>
    </row>
    <row r="15948" spans="1:3">
      <c r="A15948" s="21">
        <v>541</v>
      </c>
      <c r="B15948" s="24">
        <f>IF(B13503,(100/'11'!B$17*'Calc1'!B9737*((1-'935'!I547)*'Calc3'!B$73+'Calc3'!B$55)),0)</f>
        <v>0</v>
      </c>
      <c r="C15948" s="10"/>
    </row>
    <row r="15949" spans="1:3">
      <c r="A15949" s="21">
        <v>542</v>
      </c>
      <c r="B15949" s="24">
        <f>IF(B13504,(100/'11'!B$17*'Calc1'!B9738*((1-'935'!I548)*'Calc3'!B$73+'Calc3'!B$55)),0)</f>
        <v>0</v>
      </c>
      <c r="C15949" s="10"/>
    </row>
    <row r="15950" spans="1:3">
      <c r="A15950" s="21">
        <v>543</v>
      </c>
      <c r="B15950" s="24">
        <f>IF(B13505,(100/'11'!B$17*'Calc1'!B9739*((1-'935'!I549)*'Calc3'!B$73+'Calc3'!B$55)),0)</f>
        <v>0</v>
      </c>
      <c r="C15950" s="10"/>
    </row>
    <row r="15951" spans="1:3">
      <c r="A15951" s="21">
        <v>544</v>
      </c>
      <c r="B15951" s="24">
        <f>IF(B13506,(100/'11'!B$17*'Calc1'!B9740*((1-'935'!I550)*'Calc3'!B$73+'Calc3'!B$55)),0)</f>
        <v>0</v>
      </c>
      <c r="C15951" s="10"/>
    </row>
    <row r="15952" spans="1:3">
      <c r="A15952" s="21">
        <v>545</v>
      </c>
      <c r="B15952" s="24">
        <f>IF(B13507,(100/'11'!B$17*'Calc1'!B9741*((1-'935'!I551)*'Calc3'!B$73+'Calc3'!B$55)),0)</f>
        <v>0</v>
      </c>
      <c r="C15952" s="10"/>
    </row>
    <row r="15953" spans="1:3">
      <c r="A15953" s="21">
        <v>546</v>
      </c>
      <c r="B15953" s="24">
        <f>IF(B13508,(100/'11'!B$17*'Calc1'!B9742*((1-'935'!I552)*'Calc3'!B$73+'Calc3'!B$55)),0)</f>
        <v>0</v>
      </c>
      <c r="C15953" s="10"/>
    </row>
    <row r="15954" spans="1:3">
      <c r="A15954" s="21">
        <v>547</v>
      </c>
      <c r="B15954" s="24">
        <f>IF(B13509,(100/'11'!B$17*'Calc1'!B9743*((1-'935'!I553)*'Calc3'!B$73+'Calc3'!B$55)),0)</f>
        <v>0</v>
      </c>
      <c r="C15954" s="10"/>
    </row>
    <row r="15955" spans="1:3">
      <c r="A15955" s="21">
        <v>548</v>
      </c>
      <c r="B15955" s="24">
        <f>IF(B13510,(100/'11'!B$17*'Calc1'!B9744*((1-'935'!I554)*'Calc3'!B$73+'Calc3'!B$55)),0)</f>
        <v>0</v>
      </c>
      <c r="C15955" s="10"/>
    </row>
    <row r="15956" spans="1:3">
      <c r="A15956" s="21">
        <v>549</v>
      </c>
      <c r="B15956" s="24">
        <f>IF(B13511,(100/'11'!B$17*'Calc1'!B9745*((1-'935'!I555)*'Calc3'!B$73+'Calc3'!B$55)),0)</f>
        <v>0</v>
      </c>
      <c r="C15956" s="10"/>
    </row>
    <row r="15957" spans="1:3">
      <c r="A15957" s="21">
        <v>550</v>
      </c>
      <c r="B15957" s="24">
        <f>IF(B13512,(100/'11'!B$17*'Calc1'!B9746*((1-'935'!I556)*'Calc3'!B$73+'Calc3'!B$55)),0)</f>
        <v>0</v>
      </c>
      <c r="C15957" s="10"/>
    </row>
    <row r="15958" spans="1:3">
      <c r="A15958" s="21">
        <v>551</v>
      </c>
      <c r="B15958" s="24">
        <f>IF(B13513,(100/'11'!B$17*'Calc1'!B9747*((1-'935'!I557)*'Calc3'!B$73+'Calc3'!B$55)),0)</f>
        <v>0</v>
      </c>
      <c r="C15958" s="10"/>
    </row>
    <row r="15959" spans="1:3">
      <c r="A15959" s="21">
        <v>552</v>
      </c>
      <c r="B15959" s="24">
        <f>IF(B13514,(100/'11'!B$17*'Calc1'!B9748*((1-'935'!I558)*'Calc3'!B$73+'Calc3'!B$55)),0)</f>
        <v>0</v>
      </c>
      <c r="C15959" s="10"/>
    </row>
    <row r="15960" spans="1:3">
      <c r="A15960" s="21">
        <v>553</v>
      </c>
      <c r="B15960" s="24">
        <f>IF(B13515,(100/'11'!B$17*'Calc1'!B9749*((1-'935'!I559)*'Calc3'!B$73+'Calc3'!B$55)),0)</f>
        <v>0</v>
      </c>
      <c r="C15960" s="10"/>
    </row>
    <row r="15961" spans="1:3">
      <c r="A15961" s="21">
        <v>554</v>
      </c>
      <c r="B15961" s="24">
        <f>IF(B13516,(100/'11'!B$17*'Calc1'!B9750*((1-'935'!I560)*'Calc3'!B$73+'Calc3'!B$55)),0)</f>
        <v>0</v>
      </c>
      <c r="C15961" s="10"/>
    </row>
    <row r="15962" spans="1:3">
      <c r="A15962" s="21">
        <v>555</v>
      </c>
      <c r="B15962" s="24">
        <f>IF(B13517,(100/'11'!B$17*'Calc1'!B9751*((1-'935'!I561)*'Calc3'!B$73+'Calc3'!B$55)),0)</f>
        <v>0</v>
      </c>
      <c r="C15962" s="10"/>
    </row>
    <row r="15963" spans="1:3">
      <c r="A15963" s="21">
        <v>556</v>
      </c>
      <c r="B15963" s="24">
        <f>IF(B13518,(100/'11'!B$17*'Calc1'!B9752*((1-'935'!I562)*'Calc3'!B$73+'Calc3'!B$55)),0)</f>
        <v>0</v>
      </c>
      <c r="C15963" s="10"/>
    </row>
    <row r="15964" spans="1:3">
      <c r="A15964" s="21">
        <v>557</v>
      </c>
      <c r="B15964" s="24">
        <f>IF(B13519,(100/'11'!B$17*'Calc1'!B9753*((1-'935'!I563)*'Calc3'!B$73+'Calc3'!B$55)),0)</f>
        <v>0</v>
      </c>
      <c r="C15964" s="10"/>
    </row>
    <row r="15965" spans="1:3">
      <c r="A15965" s="21">
        <v>558</v>
      </c>
      <c r="B15965" s="24">
        <f>IF(B13520,(100/'11'!B$17*'Calc1'!B9754*((1-'935'!I564)*'Calc3'!B$73+'Calc3'!B$55)),0)</f>
        <v>0</v>
      </c>
      <c r="C15965" s="10"/>
    </row>
    <row r="15966" spans="1:3">
      <c r="A15966" s="21">
        <v>559</v>
      </c>
      <c r="B15966" s="24">
        <f>IF(B13521,(100/'11'!B$17*'Calc1'!B9755*((1-'935'!I565)*'Calc3'!B$73+'Calc3'!B$55)),0)</f>
        <v>0</v>
      </c>
      <c r="C15966" s="10"/>
    </row>
    <row r="15967" spans="1:3">
      <c r="A15967" s="21">
        <v>560</v>
      </c>
      <c r="B15967" s="24">
        <f>IF(B13522,(100/'11'!B$17*'Calc1'!B9756*((1-'935'!I566)*'Calc3'!B$73+'Calc3'!B$55)),0)</f>
        <v>0</v>
      </c>
      <c r="C15967" s="10"/>
    </row>
    <row r="15968" spans="1:3">
      <c r="A15968" s="21">
        <v>561</v>
      </c>
      <c r="B15968" s="24">
        <f>IF(B13523,(100/'11'!B$17*'Calc1'!B9757*((1-'935'!I567)*'Calc3'!B$73+'Calc3'!B$55)),0)</f>
        <v>0</v>
      </c>
      <c r="C15968" s="10"/>
    </row>
    <row r="15969" spans="1:3">
      <c r="A15969" s="21">
        <v>562</v>
      </c>
      <c r="B15969" s="24">
        <f>IF(B13524,(100/'11'!B$17*'Calc1'!B9758*((1-'935'!I568)*'Calc3'!B$73+'Calc3'!B$55)),0)</f>
        <v>0</v>
      </c>
      <c r="C15969" s="10"/>
    </row>
    <row r="15970" spans="1:3">
      <c r="A15970" s="21">
        <v>563</v>
      </c>
      <c r="B15970" s="24">
        <f>IF(B13525,(100/'11'!B$17*'Calc1'!B9759*((1-'935'!I569)*'Calc3'!B$73+'Calc3'!B$55)),0)</f>
        <v>0</v>
      </c>
      <c r="C15970" s="10"/>
    </row>
    <row r="15971" spans="1:3">
      <c r="A15971" s="21">
        <v>564</v>
      </c>
      <c r="B15971" s="24">
        <f>IF(B13526,(100/'11'!B$17*'Calc1'!B9760*((1-'935'!I570)*'Calc3'!B$73+'Calc3'!B$55)),0)</f>
        <v>0</v>
      </c>
      <c r="C15971" s="10"/>
    </row>
    <row r="15972" spans="1:3">
      <c r="A15972" s="21">
        <v>565</v>
      </c>
      <c r="B15972" s="24">
        <f>IF(B13527,(100/'11'!B$17*'Calc1'!B9761*((1-'935'!I571)*'Calc3'!B$73+'Calc3'!B$55)),0)</f>
        <v>0</v>
      </c>
      <c r="C15972" s="10"/>
    </row>
    <row r="15973" spans="1:3">
      <c r="A15973" s="21">
        <v>566</v>
      </c>
      <c r="B15973" s="24">
        <f>IF(B13528,(100/'11'!B$17*'Calc1'!B9762*((1-'935'!I572)*'Calc3'!B$73+'Calc3'!B$55)),0)</f>
        <v>0</v>
      </c>
      <c r="C15973" s="10"/>
    </row>
    <row r="15974" spans="1:3">
      <c r="A15974" s="21">
        <v>567</v>
      </c>
      <c r="B15974" s="24">
        <f>IF(B13529,(100/'11'!B$17*'Calc1'!B9763*((1-'935'!I573)*'Calc3'!B$73+'Calc3'!B$55)),0)</f>
        <v>0</v>
      </c>
      <c r="C15974" s="10"/>
    </row>
    <row r="15975" spans="1:3">
      <c r="A15975" s="21">
        <v>568</v>
      </c>
      <c r="B15975" s="24">
        <f>IF(B13530,(100/'11'!B$17*'Calc1'!B9764*((1-'935'!I574)*'Calc3'!B$73+'Calc3'!B$55)),0)</f>
        <v>0</v>
      </c>
      <c r="C15975" s="10"/>
    </row>
    <row r="15976" spans="1:3">
      <c r="A15976" s="21">
        <v>569</v>
      </c>
      <c r="B15976" s="24">
        <f>IF(B13531,(100/'11'!B$17*'Calc1'!B9765*((1-'935'!I575)*'Calc3'!B$73+'Calc3'!B$55)),0)</f>
        <v>0</v>
      </c>
      <c r="C15976" s="10"/>
    </row>
    <row r="15977" spans="1:3">
      <c r="A15977" s="21">
        <v>570</v>
      </c>
      <c r="B15977" s="24">
        <f>IF(B13532,(100/'11'!B$17*'Calc1'!B9766*((1-'935'!I576)*'Calc3'!B$73+'Calc3'!B$55)),0)</f>
        <v>0</v>
      </c>
      <c r="C15977" s="10"/>
    </row>
    <row r="15978" spans="1:3">
      <c r="A15978" s="21">
        <v>571</v>
      </c>
      <c r="B15978" s="24">
        <f>IF(B13533,(100/'11'!B$17*'Calc1'!B9767*((1-'935'!I577)*'Calc3'!B$73+'Calc3'!B$55)),0)</f>
        <v>0</v>
      </c>
      <c r="C15978" s="10"/>
    </row>
    <row r="15979" spans="1:3">
      <c r="A15979" s="21">
        <v>572</v>
      </c>
      <c r="B15979" s="24">
        <f>IF(B13534,(100/'11'!B$17*'Calc1'!B9768*((1-'935'!I578)*'Calc3'!B$73+'Calc3'!B$55)),0)</f>
        <v>0</v>
      </c>
      <c r="C15979" s="10"/>
    </row>
    <row r="15980" spans="1:3">
      <c r="A15980" s="21">
        <v>573</v>
      </c>
      <c r="B15980" s="24">
        <f>IF(B13535,(100/'11'!B$17*'Calc1'!B9769*((1-'935'!I579)*'Calc3'!B$73+'Calc3'!B$55)),0)</f>
        <v>0</v>
      </c>
      <c r="C15980" s="10"/>
    </row>
    <row r="15981" spans="1:3">
      <c r="A15981" s="21">
        <v>574</v>
      </c>
      <c r="B15981" s="24">
        <f>IF(B13536,(100/'11'!B$17*'Calc1'!B9770*((1-'935'!I580)*'Calc3'!B$73+'Calc3'!B$55)),0)</f>
        <v>0</v>
      </c>
      <c r="C15981" s="10"/>
    </row>
    <row r="15982" spans="1:3">
      <c r="A15982" s="21">
        <v>575</v>
      </c>
      <c r="B15982" s="24">
        <f>IF(B13537,(100/'11'!B$17*'Calc1'!B9771*((1-'935'!I581)*'Calc3'!B$73+'Calc3'!B$55)),0)</f>
        <v>0</v>
      </c>
      <c r="C15982" s="10"/>
    </row>
    <row r="15983" spans="1:3">
      <c r="A15983" s="21">
        <v>576</v>
      </c>
      <c r="B15983" s="24">
        <f>IF(B13538,(100/'11'!B$17*'Calc1'!B9772*((1-'935'!I582)*'Calc3'!B$73+'Calc3'!B$55)),0)</f>
        <v>0</v>
      </c>
      <c r="C15983" s="10"/>
    </row>
    <row r="15984" spans="1:3">
      <c r="A15984" s="21">
        <v>577</v>
      </c>
      <c r="B15984" s="24">
        <f>IF(B13539,(100/'11'!B$17*'Calc1'!B9773*((1-'935'!I583)*'Calc3'!B$73+'Calc3'!B$55)),0)</f>
        <v>0</v>
      </c>
      <c r="C15984" s="10"/>
    </row>
    <row r="15985" spans="1:3">
      <c r="A15985" s="21">
        <v>578</v>
      </c>
      <c r="B15985" s="24">
        <f>IF(B13540,(100/'11'!B$17*'Calc1'!B9774*((1-'935'!I584)*'Calc3'!B$73+'Calc3'!B$55)),0)</f>
        <v>0</v>
      </c>
      <c r="C15985" s="10"/>
    </row>
    <row r="15986" spans="1:3">
      <c r="A15986" s="21">
        <v>579</v>
      </c>
      <c r="B15986" s="24">
        <f>IF(B13541,(100/'11'!B$17*'Calc1'!B9775*((1-'935'!I585)*'Calc3'!B$73+'Calc3'!B$55)),0)</f>
        <v>0</v>
      </c>
      <c r="C15986" s="10"/>
    </row>
    <row r="15987" spans="1:3">
      <c r="A15987" s="21">
        <v>580</v>
      </c>
      <c r="B15987" s="24">
        <f>IF(B13542,(100/'11'!B$17*'Calc1'!B9776*((1-'935'!I586)*'Calc3'!B$73+'Calc3'!B$55)),0)</f>
        <v>0</v>
      </c>
      <c r="C15987" s="10"/>
    </row>
    <row r="15988" spans="1:3">
      <c r="A15988" s="21">
        <v>581</v>
      </c>
      <c r="B15988" s="24">
        <f>IF(B13543,(100/'11'!B$17*'Calc1'!B9777*((1-'935'!I587)*'Calc3'!B$73+'Calc3'!B$55)),0)</f>
        <v>0</v>
      </c>
      <c r="C15988" s="10"/>
    </row>
    <row r="15989" spans="1:3">
      <c r="A15989" s="21">
        <v>582</v>
      </c>
      <c r="B15989" s="24">
        <f>IF(B13544,(100/'11'!B$17*'Calc1'!B9778*((1-'935'!I588)*'Calc3'!B$73+'Calc3'!B$55)),0)</f>
        <v>0</v>
      </c>
      <c r="C15989" s="10"/>
    </row>
    <row r="15990" spans="1:3">
      <c r="A15990" s="21">
        <v>583</v>
      </c>
      <c r="B15990" s="24">
        <f>IF(B13545,(100/'11'!B$17*'Calc1'!B9779*((1-'935'!I589)*'Calc3'!B$73+'Calc3'!B$55)),0)</f>
        <v>0</v>
      </c>
      <c r="C15990" s="10"/>
    </row>
    <row r="15991" spans="1:3">
      <c r="A15991" s="21">
        <v>584</v>
      </c>
      <c r="B15991" s="24">
        <f>IF(B13546,(100/'11'!B$17*'Calc1'!B9780*((1-'935'!I590)*'Calc3'!B$73+'Calc3'!B$55)),0)</f>
        <v>0</v>
      </c>
      <c r="C15991" s="10"/>
    </row>
    <row r="15992" spans="1:3">
      <c r="A15992" s="21">
        <v>585</v>
      </c>
      <c r="B15992" s="24">
        <f>IF(B13547,(100/'11'!B$17*'Calc1'!B9781*((1-'935'!I591)*'Calc3'!B$73+'Calc3'!B$55)),0)</f>
        <v>0</v>
      </c>
      <c r="C15992" s="10"/>
    </row>
    <row r="15993" spans="1:3">
      <c r="A15993" s="21">
        <v>586</v>
      </c>
      <c r="B15993" s="24">
        <f>IF(B13548,(100/'11'!B$17*'Calc1'!B9782*((1-'935'!I592)*'Calc3'!B$73+'Calc3'!B$55)),0)</f>
        <v>0</v>
      </c>
      <c r="C15993" s="10"/>
    </row>
    <row r="15994" spans="1:3">
      <c r="A15994" s="21">
        <v>587</v>
      </c>
      <c r="B15994" s="24">
        <f>IF(B13549,(100/'11'!B$17*'Calc1'!B9783*((1-'935'!I593)*'Calc3'!B$73+'Calc3'!B$55)),0)</f>
        <v>0</v>
      </c>
      <c r="C15994" s="10"/>
    </row>
    <row r="15995" spans="1:3">
      <c r="A15995" s="21">
        <v>588</v>
      </c>
      <c r="B15995" s="24">
        <f>IF(B13550,(100/'11'!B$17*'Calc1'!B9784*((1-'935'!I594)*'Calc3'!B$73+'Calc3'!B$55)),0)</f>
        <v>0</v>
      </c>
      <c r="C15995" s="10"/>
    </row>
    <row r="15996" spans="1:3">
      <c r="A15996" s="21">
        <v>589</v>
      </c>
      <c r="B15996" s="24">
        <f>IF(B13551,(100/'11'!B$17*'Calc1'!B9785*((1-'935'!I595)*'Calc3'!B$73+'Calc3'!B$55)),0)</f>
        <v>0</v>
      </c>
      <c r="C15996" s="10"/>
    </row>
    <row r="15997" spans="1:3">
      <c r="A15997" s="21">
        <v>590</v>
      </c>
      <c r="B15997" s="24">
        <f>IF(B13552,(100/'11'!B$17*'Calc1'!B9786*((1-'935'!I596)*'Calc3'!B$73+'Calc3'!B$55)),0)</f>
        <v>0</v>
      </c>
      <c r="C15997" s="10"/>
    </row>
    <row r="15998" spans="1:3">
      <c r="A15998" s="21">
        <v>591</v>
      </c>
      <c r="B15998" s="24">
        <f>IF(B13553,(100/'11'!B$17*'Calc1'!B9787*((1-'935'!I597)*'Calc3'!B$73+'Calc3'!B$55)),0)</f>
        <v>0</v>
      </c>
      <c r="C15998" s="10"/>
    </row>
    <row r="15999" spans="1:3">
      <c r="A15999" s="21">
        <v>592</v>
      </c>
      <c r="B15999" s="24">
        <f>IF(B13554,(100/'11'!B$17*'Calc1'!B9788*((1-'935'!I598)*'Calc3'!B$73+'Calc3'!B$55)),0)</f>
        <v>0</v>
      </c>
      <c r="C15999" s="10"/>
    </row>
    <row r="16000" spans="1:3">
      <c r="A16000" s="21">
        <v>593</v>
      </c>
      <c r="B16000" s="24">
        <f>IF(B13555,(100/'11'!B$17*'Calc1'!B9789*((1-'935'!I599)*'Calc3'!B$73+'Calc3'!B$55)),0)</f>
        <v>0</v>
      </c>
      <c r="C16000" s="10"/>
    </row>
    <row r="16001" spans="1:3">
      <c r="A16001" s="21">
        <v>594</v>
      </c>
      <c r="B16001" s="24">
        <f>IF(B13556,(100/'11'!B$17*'Calc1'!B9790*((1-'935'!I600)*'Calc3'!B$73+'Calc3'!B$55)),0)</f>
        <v>0</v>
      </c>
      <c r="C16001" s="10"/>
    </row>
    <row r="16002" spans="1:3">
      <c r="A16002" s="21">
        <v>595</v>
      </c>
      <c r="B16002" s="24">
        <f>IF(B13557,(100/'11'!B$17*'Calc1'!B9791*((1-'935'!I601)*'Calc3'!B$73+'Calc3'!B$55)),0)</f>
        <v>0</v>
      </c>
      <c r="C16002" s="10"/>
    </row>
    <row r="16003" spans="1:3">
      <c r="A16003" s="21">
        <v>596</v>
      </c>
      <c r="B16003" s="24">
        <f>IF(B13558,(100/'11'!B$17*'Calc1'!B9792*((1-'935'!I602)*'Calc3'!B$73+'Calc3'!B$55)),0)</f>
        <v>0</v>
      </c>
      <c r="C16003" s="10"/>
    </row>
    <row r="16004" spans="1:3">
      <c r="A16004" s="21">
        <v>597</v>
      </c>
      <c r="B16004" s="24">
        <f>IF(B13559,(100/'11'!B$17*'Calc1'!B9793*((1-'935'!I603)*'Calc3'!B$73+'Calc3'!B$55)),0)</f>
        <v>0</v>
      </c>
      <c r="C16004" s="10"/>
    </row>
    <row r="16005" spans="1:3">
      <c r="A16005" s="21">
        <v>598</v>
      </c>
      <c r="B16005" s="24">
        <f>IF(B13560,(100/'11'!B$17*'Calc1'!B9794*((1-'935'!I604)*'Calc3'!B$73+'Calc3'!B$55)),0)</f>
        <v>0</v>
      </c>
      <c r="C16005" s="10"/>
    </row>
    <row r="16006" spans="1:3">
      <c r="A16006" s="21">
        <v>599</v>
      </c>
      <c r="B16006" s="24">
        <f>IF(B13561,(100/'11'!B$17*'Calc1'!B9795*((1-'935'!I605)*'Calc3'!B$73+'Calc3'!B$55)),0)</f>
        <v>0</v>
      </c>
      <c r="C16006" s="10"/>
    </row>
    <row r="16007" spans="1:3">
      <c r="A16007" s="21">
        <v>600</v>
      </c>
      <c r="B16007" s="24">
        <f>IF(B13562,(100/'11'!B$17*'Calc1'!B9796*((1-'935'!I606)*'Calc3'!B$73+'Calc3'!B$55)),0)</f>
        <v>0</v>
      </c>
      <c r="C16007" s="10"/>
    </row>
    <row r="16009" spans="1:3" ht="21" customHeight="1">
      <c r="A16009" s="1" t="s">
        <v>904</v>
      </c>
    </row>
    <row r="16010" spans="1:3">
      <c r="A16010" s="2" t="s">
        <v>254</v>
      </c>
    </row>
    <row r="16011" spans="1:3">
      <c r="A16011" s="12" t="s">
        <v>339</v>
      </c>
    </row>
    <row r="16012" spans="1:3">
      <c r="A16012" s="12" t="s">
        <v>540</v>
      </c>
    </row>
    <row r="16013" spans="1:3">
      <c r="A16013" s="12" t="s">
        <v>577</v>
      </c>
    </row>
    <row r="16014" spans="1:3">
      <c r="A16014" s="12" t="s">
        <v>905</v>
      </c>
    </row>
    <row r="16015" spans="1:3">
      <c r="A16015" s="12" t="s">
        <v>888</v>
      </c>
    </row>
    <row r="16016" spans="1:3">
      <c r="A16016" s="12" t="s">
        <v>906</v>
      </c>
    </row>
    <row r="16017" spans="1:3">
      <c r="A16017" s="12" t="s">
        <v>907</v>
      </c>
    </row>
    <row r="16018" spans="1:3">
      <c r="A16018" s="12" t="s">
        <v>908</v>
      </c>
    </row>
    <row r="16019" spans="1:3">
      <c r="A16019" s="12" t="s">
        <v>909</v>
      </c>
    </row>
    <row r="16020" spans="1:3">
      <c r="A16020" s="2" t="s">
        <v>910</v>
      </c>
    </row>
    <row r="16022" spans="1:3">
      <c r="B16022" s="3" t="s">
        <v>911</v>
      </c>
    </row>
    <row r="16023" spans="1:3">
      <c r="A16023" s="21">
        <v>1</v>
      </c>
      <c r="B16023" s="24">
        <f>IF('Calc1'!B5533=0,0,(1-'Calc2'!B12/'Calc1'!B5533)*('Calc2'!B25000+IF('935'!Q7=0,0,('Calc2'!B18289*'935'!Q7*('11'!D$17-'935'!Y7)/('11'!B$17-'935'!X7)))))</f>
        <v>0</v>
      </c>
      <c r="C16023" s="10"/>
    </row>
    <row r="16024" spans="1:3">
      <c r="A16024" s="21">
        <v>2</v>
      </c>
      <c r="B16024" s="24">
        <f>IF('Calc1'!B5534=0,0,(1-'Calc2'!B13/'Calc1'!B5534)*('Calc2'!B25001+IF('935'!Q8=0,0,('Calc2'!B18290*'935'!Q8*('11'!D$17-'935'!Y8)/('11'!B$17-'935'!X8)))))</f>
        <v>0</v>
      </c>
      <c r="C16024" s="10"/>
    </row>
    <row r="16025" spans="1:3">
      <c r="A16025" s="21">
        <v>3</v>
      </c>
      <c r="B16025" s="24">
        <f>IF('Calc1'!B5535=0,0,(1-'Calc2'!B14/'Calc1'!B5535)*('Calc2'!B25002+IF('935'!Q9=0,0,('Calc2'!B18291*'935'!Q9*('11'!D$17-'935'!Y9)/('11'!B$17-'935'!X9)))))</f>
        <v>0</v>
      </c>
      <c r="C16025" s="10"/>
    </row>
    <row r="16026" spans="1:3">
      <c r="A16026" s="21">
        <v>4</v>
      </c>
      <c r="B16026" s="24">
        <f>IF('Calc1'!B5536=0,0,(1-'Calc2'!B15/'Calc1'!B5536)*('Calc2'!B25003+IF('935'!Q10=0,0,('Calc2'!B18292*'935'!Q10*('11'!D$17-'935'!Y10)/('11'!B$17-'935'!X10)))))</f>
        <v>0</v>
      </c>
      <c r="C16026" s="10"/>
    </row>
    <row r="16027" spans="1:3">
      <c r="A16027" s="21">
        <v>5</v>
      </c>
      <c r="B16027" s="24">
        <f>IF('Calc1'!B5537=0,0,(1-'Calc2'!B16/'Calc1'!B5537)*('Calc2'!B25004+IF('935'!Q11=0,0,('Calc2'!B18293*'935'!Q11*('11'!D$17-'935'!Y11)/('11'!B$17-'935'!X11)))))</f>
        <v>0</v>
      </c>
      <c r="C16027" s="10"/>
    </row>
    <row r="16028" spans="1:3">
      <c r="A16028" s="21">
        <v>6</v>
      </c>
      <c r="B16028" s="24">
        <f>IF('Calc1'!B5538=0,0,(1-'Calc2'!B17/'Calc1'!B5538)*('Calc2'!B25005+IF('935'!Q12=0,0,('Calc2'!B18294*'935'!Q12*('11'!D$17-'935'!Y12)/('11'!B$17-'935'!X12)))))</f>
        <v>0</v>
      </c>
      <c r="C16028" s="10"/>
    </row>
    <row r="16029" spans="1:3">
      <c r="A16029" s="21">
        <v>7</v>
      </c>
      <c r="B16029" s="24">
        <f>IF('Calc1'!B5539=0,0,(1-'Calc2'!B18/'Calc1'!B5539)*('Calc2'!B25006+IF('935'!Q13=0,0,('Calc2'!B18295*'935'!Q13*('11'!D$17-'935'!Y13)/('11'!B$17-'935'!X13)))))</f>
        <v>0</v>
      </c>
      <c r="C16029" s="10"/>
    </row>
    <row r="16030" spans="1:3">
      <c r="A16030" s="21">
        <v>8</v>
      </c>
      <c r="B16030" s="24">
        <f>IF('Calc1'!B5540=0,0,(1-'Calc2'!B19/'Calc1'!B5540)*('Calc2'!B25007+IF('935'!Q14=0,0,('Calc2'!B18296*'935'!Q14*('11'!D$17-'935'!Y14)/('11'!B$17-'935'!X14)))))</f>
        <v>0</v>
      </c>
      <c r="C16030" s="10"/>
    </row>
    <row r="16031" spans="1:3">
      <c r="A16031" s="21">
        <v>9</v>
      </c>
      <c r="B16031" s="24">
        <f>IF('Calc1'!B5541=0,0,(1-'Calc2'!B20/'Calc1'!B5541)*('Calc2'!B25008+IF('935'!Q15=0,0,('Calc2'!B18297*'935'!Q15*('11'!D$17-'935'!Y15)/('11'!B$17-'935'!X15)))))</f>
        <v>0</v>
      </c>
      <c r="C16031" s="10"/>
    </row>
    <row r="16032" spans="1:3">
      <c r="A16032" s="21">
        <v>10</v>
      </c>
      <c r="B16032" s="24">
        <f>IF('Calc1'!B5542=0,0,(1-'Calc2'!B21/'Calc1'!B5542)*('Calc2'!B25009+IF('935'!Q16=0,0,('Calc2'!B18298*'935'!Q16*('11'!D$17-'935'!Y16)/('11'!B$17-'935'!X16)))))</f>
        <v>0</v>
      </c>
      <c r="C16032" s="10"/>
    </row>
    <row r="16033" spans="1:3">
      <c r="A16033" s="21">
        <v>11</v>
      </c>
      <c r="B16033" s="24">
        <f>IF('Calc1'!B5543=0,0,(1-'Calc2'!B22/'Calc1'!B5543)*('Calc2'!B25010+IF('935'!Q17=0,0,('Calc2'!B18299*'935'!Q17*('11'!D$17-'935'!Y17)/('11'!B$17-'935'!X17)))))</f>
        <v>0</v>
      </c>
      <c r="C16033" s="10"/>
    </row>
    <row r="16034" spans="1:3">
      <c r="A16034" s="21">
        <v>12</v>
      </c>
      <c r="B16034" s="24">
        <f>IF('Calc1'!B5544=0,0,(1-'Calc2'!B23/'Calc1'!B5544)*('Calc2'!B25011+IF('935'!Q18=0,0,('Calc2'!B18300*'935'!Q18*('11'!D$17-'935'!Y18)/('11'!B$17-'935'!X18)))))</f>
        <v>0</v>
      </c>
      <c r="C16034" s="10"/>
    </row>
    <row r="16035" spans="1:3">
      <c r="A16035" s="21">
        <v>13</v>
      </c>
      <c r="B16035" s="24">
        <f>IF('Calc1'!B5545=0,0,(1-'Calc2'!B24/'Calc1'!B5545)*('Calc2'!B25012+IF('935'!Q19=0,0,('Calc2'!B18301*'935'!Q19*('11'!D$17-'935'!Y19)/('11'!B$17-'935'!X19)))))</f>
        <v>0</v>
      </c>
      <c r="C16035" s="10"/>
    </row>
    <row r="16036" spans="1:3">
      <c r="A16036" s="21">
        <v>14</v>
      </c>
      <c r="B16036" s="24">
        <f>IF('Calc1'!B5546=0,0,(1-'Calc2'!B25/'Calc1'!B5546)*('Calc2'!B25013+IF('935'!Q20=0,0,('Calc2'!B18302*'935'!Q20*('11'!D$17-'935'!Y20)/('11'!B$17-'935'!X20)))))</f>
        <v>0</v>
      </c>
      <c r="C16036" s="10"/>
    </row>
    <row r="16037" spans="1:3">
      <c r="A16037" s="21">
        <v>15</v>
      </c>
      <c r="B16037" s="24">
        <f>IF('Calc1'!B5547=0,0,(1-'Calc2'!B26/'Calc1'!B5547)*('Calc2'!B25014+IF('935'!Q21=0,0,('Calc2'!B18303*'935'!Q21*('11'!D$17-'935'!Y21)/('11'!B$17-'935'!X21)))))</f>
        <v>0</v>
      </c>
      <c r="C16037" s="10"/>
    </row>
    <row r="16038" spans="1:3">
      <c r="A16038" s="21">
        <v>16</v>
      </c>
      <c r="B16038" s="24">
        <f>IF('Calc1'!B5548=0,0,(1-'Calc2'!B27/'Calc1'!B5548)*('Calc2'!B25015+IF('935'!Q22=0,0,('Calc2'!B18304*'935'!Q22*('11'!D$17-'935'!Y22)/('11'!B$17-'935'!X22)))))</f>
        <v>0</v>
      </c>
      <c r="C16038" s="10"/>
    </row>
    <row r="16039" spans="1:3">
      <c r="A16039" s="21">
        <v>17</v>
      </c>
      <c r="B16039" s="24">
        <f>IF('Calc1'!B5549=0,0,(1-'Calc2'!B28/'Calc1'!B5549)*('Calc2'!B25016+IF('935'!Q23=0,0,('Calc2'!B18305*'935'!Q23*('11'!D$17-'935'!Y23)/('11'!B$17-'935'!X23)))))</f>
        <v>0</v>
      </c>
      <c r="C16039" s="10"/>
    </row>
    <row r="16040" spans="1:3">
      <c r="A16040" s="21">
        <v>18</v>
      </c>
      <c r="B16040" s="24">
        <f>IF('Calc1'!B5550=0,0,(1-'Calc2'!B29/'Calc1'!B5550)*('Calc2'!B25017+IF('935'!Q24=0,0,('Calc2'!B18306*'935'!Q24*('11'!D$17-'935'!Y24)/('11'!B$17-'935'!X24)))))</f>
        <v>0</v>
      </c>
      <c r="C16040" s="10"/>
    </row>
    <row r="16041" spans="1:3">
      <c r="A16041" s="21">
        <v>19</v>
      </c>
      <c r="B16041" s="24">
        <f>IF('Calc1'!B5551=0,0,(1-'Calc2'!B30/'Calc1'!B5551)*('Calc2'!B25018+IF('935'!Q25=0,0,('Calc2'!B18307*'935'!Q25*('11'!D$17-'935'!Y25)/('11'!B$17-'935'!X25)))))</f>
        <v>0</v>
      </c>
      <c r="C16041" s="10"/>
    </row>
    <row r="16042" spans="1:3">
      <c r="A16042" s="21">
        <v>20</v>
      </c>
      <c r="B16042" s="24">
        <f>IF('Calc1'!B5552=0,0,(1-'Calc2'!B31/'Calc1'!B5552)*('Calc2'!B25019+IF('935'!Q26=0,0,('Calc2'!B18308*'935'!Q26*('11'!D$17-'935'!Y26)/('11'!B$17-'935'!X26)))))</f>
        <v>0</v>
      </c>
      <c r="C16042" s="10"/>
    </row>
    <row r="16043" spans="1:3">
      <c r="A16043" s="21">
        <v>21</v>
      </c>
      <c r="B16043" s="24">
        <f>IF('Calc1'!B5553=0,0,(1-'Calc2'!B32/'Calc1'!B5553)*('Calc2'!B25020+IF('935'!Q27=0,0,('Calc2'!B18309*'935'!Q27*('11'!D$17-'935'!Y27)/('11'!B$17-'935'!X27)))))</f>
        <v>0</v>
      </c>
      <c r="C16043" s="10"/>
    </row>
    <row r="16044" spans="1:3">
      <c r="A16044" s="21">
        <v>22</v>
      </c>
      <c r="B16044" s="24">
        <f>IF('Calc1'!B5554=0,0,(1-'Calc2'!B33/'Calc1'!B5554)*('Calc2'!B25021+IF('935'!Q28=0,0,('Calc2'!B18310*'935'!Q28*('11'!D$17-'935'!Y28)/('11'!B$17-'935'!X28)))))</f>
        <v>0</v>
      </c>
      <c r="C16044" s="10"/>
    </row>
    <row r="16045" spans="1:3">
      <c r="A16045" s="21">
        <v>23</v>
      </c>
      <c r="B16045" s="24">
        <f>IF('Calc1'!B5555=0,0,(1-'Calc2'!B34/'Calc1'!B5555)*('Calc2'!B25022+IF('935'!Q29=0,0,('Calc2'!B18311*'935'!Q29*('11'!D$17-'935'!Y29)/('11'!B$17-'935'!X29)))))</f>
        <v>0</v>
      </c>
      <c r="C16045" s="10"/>
    </row>
    <row r="16046" spans="1:3">
      <c r="A16046" s="21">
        <v>24</v>
      </c>
      <c r="B16046" s="24">
        <f>IF('Calc1'!B5556=0,0,(1-'Calc2'!B35/'Calc1'!B5556)*('Calc2'!B25023+IF('935'!Q30=0,0,('Calc2'!B18312*'935'!Q30*('11'!D$17-'935'!Y30)/('11'!B$17-'935'!X30)))))</f>
        <v>0</v>
      </c>
      <c r="C16046" s="10"/>
    </row>
    <row r="16047" spans="1:3">
      <c r="A16047" s="21">
        <v>25</v>
      </c>
      <c r="B16047" s="24">
        <f>IF('Calc1'!B5557=0,0,(1-'Calc2'!B36/'Calc1'!B5557)*('Calc2'!B25024+IF('935'!Q31=0,0,('Calc2'!B18313*'935'!Q31*('11'!D$17-'935'!Y31)/('11'!B$17-'935'!X31)))))</f>
        <v>0</v>
      </c>
      <c r="C16047" s="10"/>
    </row>
    <row r="16048" spans="1:3">
      <c r="A16048" s="21">
        <v>26</v>
      </c>
      <c r="B16048" s="24">
        <f>IF('Calc1'!B5558=0,0,(1-'Calc2'!B37/'Calc1'!B5558)*('Calc2'!B25025+IF('935'!Q32=0,0,('Calc2'!B18314*'935'!Q32*('11'!D$17-'935'!Y32)/('11'!B$17-'935'!X32)))))</f>
        <v>0</v>
      </c>
      <c r="C16048" s="10"/>
    </row>
    <row r="16049" spans="1:3">
      <c r="A16049" s="21">
        <v>27</v>
      </c>
      <c r="B16049" s="24">
        <f>IF('Calc1'!B5559=0,0,(1-'Calc2'!B38/'Calc1'!B5559)*('Calc2'!B25026+IF('935'!Q33=0,0,('Calc2'!B18315*'935'!Q33*('11'!D$17-'935'!Y33)/('11'!B$17-'935'!X33)))))</f>
        <v>0</v>
      </c>
      <c r="C16049" s="10"/>
    </row>
    <row r="16050" spans="1:3">
      <c r="A16050" s="21">
        <v>28</v>
      </c>
      <c r="B16050" s="24">
        <f>IF('Calc1'!B5560=0,0,(1-'Calc2'!B39/'Calc1'!B5560)*('Calc2'!B25027+IF('935'!Q34=0,0,('Calc2'!B18316*'935'!Q34*('11'!D$17-'935'!Y34)/('11'!B$17-'935'!X34)))))</f>
        <v>0</v>
      </c>
      <c r="C16050" s="10"/>
    </row>
    <row r="16051" spans="1:3">
      <c r="A16051" s="21">
        <v>29</v>
      </c>
      <c r="B16051" s="24">
        <f>IF('Calc1'!B5561=0,0,(1-'Calc2'!B40/'Calc1'!B5561)*('Calc2'!B25028+IF('935'!Q35=0,0,('Calc2'!B18317*'935'!Q35*('11'!D$17-'935'!Y35)/('11'!B$17-'935'!X35)))))</f>
        <v>0</v>
      </c>
      <c r="C16051" s="10"/>
    </row>
    <row r="16052" spans="1:3">
      <c r="A16052" s="21">
        <v>30</v>
      </c>
      <c r="B16052" s="24">
        <f>IF('Calc1'!B5562=0,0,(1-'Calc2'!B41/'Calc1'!B5562)*('Calc2'!B25029+IF('935'!Q36=0,0,('Calc2'!B18318*'935'!Q36*('11'!D$17-'935'!Y36)/('11'!B$17-'935'!X36)))))</f>
        <v>0</v>
      </c>
      <c r="C16052" s="10"/>
    </row>
    <row r="16053" spans="1:3">
      <c r="A16053" s="21">
        <v>31</v>
      </c>
      <c r="B16053" s="24">
        <f>IF('Calc1'!B5563=0,0,(1-'Calc2'!B42/'Calc1'!B5563)*('Calc2'!B25030+IF('935'!Q37=0,0,('Calc2'!B18319*'935'!Q37*('11'!D$17-'935'!Y37)/('11'!B$17-'935'!X37)))))</f>
        <v>0</v>
      </c>
      <c r="C16053" s="10"/>
    </row>
    <row r="16054" spans="1:3">
      <c r="A16054" s="21">
        <v>32</v>
      </c>
      <c r="B16054" s="24">
        <f>IF('Calc1'!B5564=0,0,(1-'Calc2'!B43/'Calc1'!B5564)*('Calc2'!B25031+IF('935'!Q38=0,0,('Calc2'!B18320*'935'!Q38*('11'!D$17-'935'!Y38)/('11'!B$17-'935'!X38)))))</f>
        <v>0</v>
      </c>
      <c r="C16054" s="10"/>
    </row>
    <row r="16055" spans="1:3">
      <c r="A16055" s="21">
        <v>33</v>
      </c>
      <c r="B16055" s="24">
        <f>IF('Calc1'!B5565=0,0,(1-'Calc2'!B44/'Calc1'!B5565)*('Calc2'!B25032+IF('935'!Q39=0,0,('Calc2'!B18321*'935'!Q39*('11'!D$17-'935'!Y39)/('11'!B$17-'935'!X39)))))</f>
        <v>0</v>
      </c>
      <c r="C16055" s="10"/>
    </row>
    <row r="16056" spans="1:3">
      <c r="A16056" s="21">
        <v>34</v>
      </c>
      <c r="B16056" s="24">
        <f>IF('Calc1'!B5566=0,0,(1-'Calc2'!B45/'Calc1'!B5566)*('Calc2'!B25033+IF('935'!Q40=0,0,('Calc2'!B18322*'935'!Q40*('11'!D$17-'935'!Y40)/('11'!B$17-'935'!X40)))))</f>
        <v>0</v>
      </c>
      <c r="C16056" s="10"/>
    </row>
    <row r="16057" spans="1:3">
      <c r="A16057" s="21">
        <v>35</v>
      </c>
      <c r="B16057" s="24">
        <f>IF('Calc1'!B5567=0,0,(1-'Calc2'!B46/'Calc1'!B5567)*('Calc2'!B25034+IF('935'!Q41=0,0,('Calc2'!B18323*'935'!Q41*('11'!D$17-'935'!Y41)/('11'!B$17-'935'!X41)))))</f>
        <v>0</v>
      </c>
      <c r="C16057" s="10"/>
    </row>
    <row r="16058" spans="1:3">
      <c r="A16058" s="21">
        <v>36</v>
      </c>
      <c r="B16058" s="24">
        <f>IF('Calc1'!B5568=0,0,(1-'Calc2'!B47/'Calc1'!B5568)*('Calc2'!B25035+IF('935'!Q42=0,0,('Calc2'!B18324*'935'!Q42*('11'!D$17-'935'!Y42)/('11'!B$17-'935'!X42)))))</f>
        <v>0</v>
      </c>
      <c r="C16058" s="10"/>
    </row>
    <row r="16059" spans="1:3">
      <c r="A16059" s="21">
        <v>37</v>
      </c>
      <c r="B16059" s="24">
        <f>IF('Calc1'!B5569=0,0,(1-'Calc2'!B48/'Calc1'!B5569)*('Calc2'!B25036+IF('935'!Q43=0,0,('Calc2'!B18325*'935'!Q43*('11'!D$17-'935'!Y43)/('11'!B$17-'935'!X43)))))</f>
        <v>0</v>
      </c>
      <c r="C16059" s="10"/>
    </row>
    <row r="16060" spans="1:3">
      <c r="A16060" s="21">
        <v>38</v>
      </c>
      <c r="B16060" s="24">
        <f>IF('Calc1'!B5570=0,0,(1-'Calc2'!B49/'Calc1'!B5570)*('Calc2'!B25037+IF('935'!Q44=0,0,('Calc2'!B18326*'935'!Q44*('11'!D$17-'935'!Y44)/('11'!B$17-'935'!X44)))))</f>
        <v>0</v>
      </c>
      <c r="C16060" s="10"/>
    </row>
    <row r="16061" spans="1:3">
      <c r="A16061" s="21">
        <v>39</v>
      </c>
      <c r="B16061" s="24">
        <f>IF('Calc1'!B5571=0,0,(1-'Calc2'!B50/'Calc1'!B5571)*('Calc2'!B25038+IF('935'!Q45=0,0,('Calc2'!B18327*'935'!Q45*('11'!D$17-'935'!Y45)/('11'!B$17-'935'!X45)))))</f>
        <v>0</v>
      </c>
      <c r="C16061" s="10"/>
    </row>
    <row r="16062" spans="1:3">
      <c r="A16062" s="21">
        <v>40</v>
      </c>
      <c r="B16062" s="24">
        <f>IF('Calc1'!B5572=0,0,(1-'Calc2'!B51/'Calc1'!B5572)*('Calc2'!B25039+IF('935'!Q46=0,0,('Calc2'!B18328*'935'!Q46*('11'!D$17-'935'!Y46)/('11'!B$17-'935'!X46)))))</f>
        <v>0</v>
      </c>
      <c r="C16062" s="10"/>
    </row>
    <row r="16063" spans="1:3">
      <c r="A16063" s="21">
        <v>41</v>
      </c>
      <c r="B16063" s="24">
        <f>IF('Calc1'!B5573=0,0,(1-'Calc2'!B52/'Calc1'!B5573)*('Calc2'!B25040+IF('935'!Q47=0,0,('Calc2'!B18329*'935'!Q47*('11'!D$17-'935'!Y47)/('11'!B$17-'935'!X47)))))</f>
        <v>0</v>
      </c>
      <c r="C16063" s="10"/>
    </row>
    <row r="16064" spans="1:3">
      <c r="A16064" s="21">
        <v>42</v>
      </c>
      <c r="B16064" s="24">
        <f>IF('Calc1'!B5574=0,0,(1-'Calc2'!B53/'Calc1'!B5574)*('Calc2'!B25041+IF('935'!Q48=0,0,('Calc2'!B18330*'935'!Q48*('11'!D$17-'935'!Y48)/('11'!B$17-'935'!X48)))))</f>
        <v>0</v>
      </c>
      <c r="C16064" s="10"/>
    </row>
    <row r="16065" spans="1:3">
      <c r="A16065" s="21">
        <v>43</v>
      </c>
      <c r="B16065" s="24">
        <f>IF('Calc1'!B5575=0,0,(1-'Calc2'!B54/'Calc1'!B5575)*('Calc2'!B25042+IF('935'!Q49=0,0,('Calc2'!B18331*'935'!Q49*('11'!D$17-'935'!Y49)/('11'!B$17-'935'!X49)))))</f>
        <v>0</v>
      </c>
      <c r="C16065" s="10"/>
    </row>
    <row r="16066" spans="1:3">
      <c r="A16066" s="21">
        <v>44</v>
      </c>
      <c r="B16066" s="24">
        <f>IF('Calc1'!B5576=0,0,(1-'Calc2'!B55/'Calc1'!B5576)*('Calc2'!B25043+IF('935'!Q50=0,0,('Calc2'!B18332*'935'!Q50*('11'!D$17-'935'!Y50)/('11'!B$17-'935'!X50)))))</f>
        <v>0</v>
      </c>
      <c r="C16066" s="10"/>
    </row>
    <row r="16067" spans="1:3">
      <c r="A16067" s="21">
        <v>45</v>
      </c>
      <c r="B16067" s="24">
        <f>IF('Calc1'!B5577=0,0,(1-'Calc2'!B56/'Calc1'!B5577)*('Calc2'!B25044+IF('935'!Q51=0,0,('Calc2'!B18333*'935'!Q51*('11'!D$17-'935'!Y51)/('11'!B$17-'935'!X51)))))</f>
        <v>0</v>
      </c>
      <c r="C16067" s="10"/>
    </row>
    <row r="16068" spans="1:3">
      <c r="A16068" s="21">
        <v>46</v>
      </c>
      <c r="B16068" s="24">
        <f>IF('Calc1'!B5578=0,0,(1-'Calc2'!B57/'Calc1'!B5578)*('Calc2'!B25045+IF('935'!Q52=0,0,('Calc2'!B18334*'935'!Q52*('11'!D$17-'935'!Y52)/('11'!B$17-'935'!X52)))))</f>
        <v>0</v>
      </c>
      <c r="C16068" s="10"/>
    </row>
    <row r="16069" spans="1:3">
      <c r="A16069" s="21">
        <v>47</v>
      </c>
      <c r="B16069" s="24">
        <f>IF('Calc1'!B5579=0,0,(1-'Calc2'!B58/'Calc1'!B5579)*('Calc2'!B25046+IF('935'!Q53=0,0,('Calc2'!B18335*'935'!Q53*('11'!D$17-'935'!Y53)/('11'!B$17-'935'!X53)))))</f>
        <v>0</v>
      </c>
      <c r="C16069" s="10"/>
    </row>
    <row r="16070" spans="1:3">
      <c r="A16070" s="21">
        <v>48</v>
      </c>
      <c r="B16070" s="24">
        <f>IF('Calc1'!B5580=0,0,(1-'Calc2'!B59/'Calc1'!B5580)*('Calc2'!B25047+IF('935'!Q54=0,0,('Calc2'!B18336*'935'!Q54*('11'!D$17-'935'!Y54)/('11'!B$17-'935'!X54)))))</f>
        <v>0</v>
      </c>
      <c r="C16070" s="10"/>
    </row>
    <row r="16071" spans="1:3">
      <c r="A16071" s="21">
        <v>49</v>
      </c>
      <c r="B16071" s="24">
        <f>IF('Calc1'!B5581=0,0,(1-'Calc2'!B60/'Calc1'!B5581)*('Calc2'!B25048+IF('935'!Q55=0,0,('Calc2'!B18337*'935'!Q55*('11'!D$17-'935'!Y55)/('11'!B$17-'935'!X55)))))</f>
        <v>0</v>
      </c>
      <c r="C16071" s="10"/>
    </row>
    <row r="16072" spans="1:3">
      <c r="A16072" s="21">
        <v>50</v>
      </c>
      <c r="B16072" s="24">
        <f>IF('Calc1'!B5582=0,0,(1-'Calc2'!B61/'Calc1'!B5582)*('Calc2'!B25049+IF('935'!Q56=0,0,('Calc2'!B18338*'935'!Q56*('11'!D$17-'935'!Y56)/('11'!B$17-'935'!X56)))))</f>
        <v>0</v>
      </c>
      <c r="C16072" s="10"/>
    </row>
    <row r="16073" spans="1:3">
      <c r="A16073" s="21">
        <v>51</v>
      </c>
      <c r="B16073" s="24">
        <f>IF('Calc1'!B5583=0,0,(1-'Calc2'!B62/'Calc1'!B5583)*('Calc2'!B25050+IF('935'!Q57=0,0,('Calc2'!B18339*'935'!Q57*('11'!D$17-'935'!Y57)/('11'!B$17-'935'!X57)))))</f>
        <v>0</v>
      </c>
      <c r="C16073" s="10"/>
    </row>
    <row r="16074" spans="1:3">
      <c r="A16074" s="21">
        <v>52</v>
      </c>
      <c r="B16074" s="24">
        <f>IF('Calc1'!B5584=0,0,(1-'Calc2'!B63/'Calc1'!B5584)*('Calc2'!B25051+IF('935'!Q58=0,0,('Calc2'!B18340*'935'!Q58*('11'!D$17-'935'!Y58)/('11'!B$17-'935'!X58)))))</f>
        <v>0</v>
      </c>
      <c r="C16074" s="10"/>
    </row>
    <row r="16075" spans="1:3">
      <c r="A16075" s="21">
        <v>53</v>
      </c>
      <c r="B16075" s="24">
        <f>IF('Calc1'!B5585=0,0,(1-'Calc2'!B64/'Calc1'!B5585)*('Calc2'!B25052+IF('935'!Q59=0,0,('Calc2'!B18341*'935'!Q59*('11'!D$17-'935'!Y59)/('11'!B$17-'935'!X59)))))</f>
        <v>0</v>
      </c>
      <c r="C16075" s="10"/>
    </row>
    <row r="16076" spans="1:3">
      <c r="A16076" s="21">
        <v>54</v>
      </c>
      <c r="B16076" s="24">
        <f>IF('Calc1'!B5586=0,0,(1-'Calc2'!B65/'Calc1'!B5586)*('Calc2'!B25053+IF('935'!Q60=0,0,('Calc2'!B18342*'935'!Q60*('11'!D$17-'935'!Y60)/('11'!B$17-'935'!X60)))))</f>
        <v>0</v>
      </c>
      <c r="C16076" s="10"/>
    </row>
    <row r="16077" spans="1:3">
      <c r="A16077" s="21">
        <v>55</v>
      </c>
      <c r="B16077" s="24">
        <f>IF('Calc1'!B5587=0,0,(1-'Calc2'!B66/'Calc1'!B5587)*('Calc2'!B25054+IF('935'!Q61=0,0,('Calc2'!B18343*'935'!Q61*('11'!D$17-'935'!Y61)/('11'!B$17-'935'!X61)))))</f>
        <v>0</v>
      </c>
      <c r="C16077" s="10"/>
    </row>
    <row r="16078" spans="1:3">
      <c r="A16078" s="21">
        <v>56</v>
      </c>
      <c r="B16078" s="24">
        <f>IF('Calc1'!B5588=0,0,(1-'Calc2'!B67/'Calc1'!B5588)*('Calc2'!B25055+IF('935'!Q62=0,0,('Calc2'!B18344*'935'!Q62*('11'!D$17-'935'!Y62)/('11'!B$17-'935'!X62)))))</f>
        <v>0</v>
      </c>
      <c r="C16078" s="10"/>
    </row>
    <row r="16079" spans="1:3">
      <c r="A16079" s="21">
        <v>57</v>
      </c>
      <c r="B16079" s="24">
        <f>IF('Calc1'!B5589=0,0,(1-'Calc2'!B68/'Calc1'!B5589)*('Calc2'!B25056+IF('935'!Q63=0,0,('Calc2'!B18345*'935'!Q63*('11'!D$17-'935'!Y63)/('11'!B$17-'935'!X63)))))</f>
        <v>0</v>
      </c>
      <c r="C16079" s="10"/>
    </row>
    <row r="16080" spans="1:3">
      <c r="A16080" s="21">
        <v>58</v>
      </c>
      <c r="B16080" s="24">
        <f>IF('Calc1'!B5590=0,0,(1-'Calc2'!B69/'Calc1'!B5590)*('Calc2'!B25057+IF('935'!Q64=0,0,('Calc2'!B18346*'935'!Q64*('11'!D$17-'935'!Y64)/('11'!B$17-'935'!X64)))))</f>
        <v>0</v>
      </c>
      <c r="C16080" s="10"/>
    </row>
    <row r="16081" spans="1:3">
      <c r="A16081" s="21">
        <v>59</v>
      </c>
      <c r="B16081" s="24">
        <f>IF('Calc1'!B5591=0,0,(1-'Calc2'!B70/'Calc1'!B5591)*('Calc2'!B25058+IF('935'!Q65=0,0,('Calc2'!B18347*'935'!Q65*('11'!D$17-'935'!Y65)/('11'!B$17-'935'!X65)))))</f>
        <v>0</v>
      </c>
      <c r="C16081" s="10"/>
    </row>
    <row r="16082" spans="1:3">
      <c r="A16082" s="21">
        <v>60</v>
      </c>
      <c r="B16082" s="24">
        <f>IF('Calc1'!B5592=0,0,(1-'Calc2'!B71/'Calc1'!B5592)*('Calc2'!B25059+IF('935'!Q66=0,0,('Calc2'!B18348*'935'!Q66*('11'!D$17-'935'!Y66)/('11'!B$17-'935'!X66)))))</f>
        <v>0</v>
      </c>
      <c r="C16082" s="10"/>
    </row>
    <row r="16083" spans="1:3">
      <c r="A16083" s="21">
        <v>61</v>
      </c>
      <c r="B16083" s="24">
        <f>IF('Calc1'!B5593=0,0,(1-'Calc2'!B72/'Calc1'!B5593)*('Calc2'!B25060+IF('935'!Q67=0,0,('Calc2'!B18349*'935'!Q67*('11'!D$17-'935'!Y67)/('11'!B$17-'935'!X67)))))</f>
        <v>0</v>
      </c>
      <c r="C16083" s="10"/>
    </row>
    <row r="16084" spans="1:3">
      <c r="A16084" s="21">
        <v>62</v>
      </c>
      <c r="B16084" s="24">
        <f>IF('Calc1'!B5594=0,0,(1-'Calc2'!B73/'Calc1'!B5594)*('Calc2'!B25061+IF('935'!Q68=0,0,('Calc2'!B18350*'935'!Q68*('11'!D$17-'935'!Y68)/('11'!B$17-'935'!X68)))))</f>
        <v>0</v>
      </c>
      <c r="C16084" s="10"/>
    </row>
    <row r="16085" spans="1:3">
      <c r="A16085" s="21">
        <v>63</v>
      </c>
      <c r="B16085" s="24">
        <f>IF('Calc1'!B5595=0,0,(1-'Calc2'!B74/'Calc1'!B5595)*('Calc2'!B25062+IF('935'!Q69=0,0,('Calc2'!B18351*'935'!Q69*('11'!D$17-'935'!Y69)/('11'!B$17-'935'!X69)))))</f>
        <v>0</v>
      </c>
      <c r="C16085" s="10"/>
    </row>
    <row r="16086" spans="1:3">
      <c r="A16086" s="21">
        <v>64</v>
      </c>
      <c r="B16086" s="24">
        <f>IF('Calc1'!B5596=0,0,(1-'Calc2'!B75/'Calc1'!B5596)*('Calc2'!B25063+IF('935'!Q70=0,0,('Calc2'!B18352*'935'!Q70*('11'!D$17-'935'!Y70)/('11'!B$17-'935'!X70)))))</f>
        <v>0</v>
      </c>
      <c r="C16086" s="10"/>
    </row>
    <row r="16087" spans="1:3">
      <c r="A16087" s="21">
        <v>65</v>
      </c>
      <c r="B16087" s="24">
        <f>IF('Calc1'!B5597=0,0,(1-'Calc2'!B76/'Calc1'!B5597)*('Calc2'!B25064+IF('935'!Q71=0,0,('Calc2'!B18353*'935'!Q71*('11'!D$17-'935'!Y71)/('11'!B$17-'935'!X71)))))</f>
        <v>0</v>
      </c>
      <c r="C16087" s="10"/>
    </row>
    <row r="16088" spans="1:3">
      <c r="A16088" s="21">
        <v>66</v>
      </c>
      <c r="B16088" s="24">
        <f>IF('Calc1'!B5598=0,0,(1-'Calc2'!B77/'Calc1'!B5598)*('Calc2'!B25065+IF('935'!Q72=0,0,('Calc2'!B18354*'935'!Q72*('11'!D$17-'935'!Y72)/('11'!B$17-'935'!X72)))))</f>
        <v>0</v>
      </c>
      <c r="C16088" s="10"/>
    </row>
    <row r="16089" spans="1:3">
      <c r="A16089" s="21">
        <v>67</v>
      </c>
      <c r="B16089" s="24">
        <f>IF('Calc1'!B5599=0,0,(1-'Calc2'!B78/'Calc1'!B5599)*('Calc2'!B25066+IF('935'!Q73=0,0,('Calc2'!B18355*'935'!Q73*('11'!D$17-'935'!Y73)/('11'!B$17-'935'!X73)))))</f>
        <v>0</v>
      </c>
      <c r="C16089" s="10"/>
    </row>
    <row r="16090" spans="1:3">
      <c r="A16090" s="21">
        <v>68</v>
      </c>
      <c r="B16090" s="24">
        <f>IF('Calc1'!B5600=0,0,(1-'Calc2'!B79/'Calc1'!B5600)*('Calc2'!B25067+IF('935'!Q74=0,0,('Calc2'!B18356*'935'!Q74*('11'!D$17-'935'!Y74)/('11'!B$17-'935'!X74)))))</f>
        <v>0</v>
      </c>
      <c r="C16090" s="10"/>
    </row>
    <row r="16091" spans="1:3">
      <c r="A16091" s="21">
        <v>69</v>
      </c>
      <c r="B16091" s="24">
        <f>IF('Calc1'!B5601=0,0,(1-'Calc2'!B80/'Calc1'!B5601)*('Calc2'!B25068+IF('935'!Q75=0,0,('Calc2'!B18357*'935'!Q75*('11'!D$17-'935'!Y75)/('11'!B$17-'935'!X75)))))</f>
        <v>0</v>
      </c>
      <c r="C16091" s="10"/>
    </row>
    <row r="16092" spans="1:3">
      <c r="A16092" s="21">
        <v>70</v>
      </c>
      <c r="B16092" s="24">
        <f>IF('Calc1'!B5602=0,0,(1-'Calc2'!B81/'Calc1'!B5602)*('Calc2'!B25069+IF('935'!Q76=0,0,('Calc2'!B18358*'935'!Q76*('11'!D$17-'935'!Y76)/('11'!B$17-'935'!X76)))))</f>
        <v>0</v>
      </c>
      <c r="C16092" s="10"/>
    </row>
    <row r="16093" spans="1:3">
      <c r="A16093" s="21">
        <v>71</v>
      </c>
      <c r="B16093" s="24">
        <f>IF('Calc1'!B5603=0,0,(1-'Calc2'!B82/'Calc1'!B5603)*('Calc2'!B25070+IF('935'!Q77=0,0,('Calc2'!B18359*'935'!Q77*('11'!D$17-'935'!Y77)/('11'!B$17-'935'!X77)))))</f>
        <v>0</v>
      </c>
      <c r="C16093" s="10"/>
    </row>
    <row r="16094" spans="1:3">
      <c r="A16094" s="21">
        <v>72</v>
      </c>
      <c r="B16094" s="24">
        <f>IF('Calc1'!B5604=0,0,(1-'Calc2'!B83/'Calc1'!B5604)*('Calc2'!B25071+IF('935'!Q78=0,0,('Calc2'!B18360*'935'!Q78*('11'!D$17-'935'!Y78)/('11'!B$17-'935'!X78)))))</f>
        <v>0</v>
      </c>
      <c r="C16094" s="10"/>
    </row>
    <row r="16095" spans="1:3">
      <c r="A16095" s="21">
        <v>73</v>
      </c>
      <c r="B16095" s="24">
        <f>IF('Calc1'!B5605=0,0,(1-'Calc2'!B84/'Calc1'!B5605)*('Calc2'!B25072+IF('935'!Q79=0,0,('Calc2'!B18361*'935'!Q79*('11'!D$17-'935'!Y79)/('11'!B$17-'935'!X79)))))</f>
        <v>0</v>
      </c>
      <c r="C16095" s="10"/>
    </row>
    <row r="16096" spans="1:3">
      <c r="A16096" s="21">
        <v>74</v>
      </c>
      <c r="B16096" s="24">
        <f>IF('Calc1'!B5606=0,0,(1-'Calc2'!B85/'Calc1'!B5606)*('Calc2'!B25073+IF('935'!Q80=0,0,('Calc2'!B18362*'935'!Q80*('11'!D$17-'935'!Y80)/('11'!B$17-'935'!X80)))))</f>
        <v>0</v>
      </c>
      <c r="C16096" s="10"/>
    </row>
    <row r="16097" spans="1:3">
      <c r="A16097" s="21">
        <v>75</v>
      </c>
      <c r="B16097" s="24">
        <f>IF('Calc1'!B5607=0,0,(1-'Calc2'!B86/'Calc1'!B5607)*('Calc2'!B25074+IF('935'!Q81=0,0,('Calc2'!B18363*'935'!Q81*('11'!D$17-'935'!Y81)/('11'!B$17-'935'!X81)))))</f>
        <v>0</v>
      </c>
      <c r="C16097" s="10"/>
    </row>
    <row r="16098" spans="1:3">
      <c r="A16098" s="21">
        <v>76</v>
      </c>
      <c r="B16098" s="24">
        <f>IF('Calc1'!B5608=0,0,(1-'Calc2'!B87/'Calc1'!B5608)*('Calc2'!B25075+IF('935'!Q82=0,0,('Calc2'!B18364*'935'!Q82*('11'!D$17-'935'!Y82)/('11'!B$17-'935'!X82)))))</f>
        <v>0</v>
      </c>
      <c r="C16098" s="10"/>
    </row>
    <row r="16099" spans="1:3">
      <c r="A16099" s="21">
        <v>77</v>
      </c>
      <c r="B16099" s="24">
        <f>IF('Calc1'!B5609=0,0,(1-'Calc2'!B88/'Calc1'!B5609)*('Calc2'!B25076+IF('935'!Q83=0,0,('Calc2'!B18365*'935'!Q83*('11'!D$17-'935'!Y83)/('11'!B$17-'935'!X83)))))</f>
        <v>0</v>
      </c>
      <c r="C16099" s="10"/>
    </row>
    <row r="16100" spans="1:3">
      <c r="A16100" s="21">
        <v>78</v>
      </c>
      <c r="B16100" s="24">
        <f>IF('Calc1'!B5610=0,0,(1-'Calc2'!B89/'Calc1'!B5610)*('Calc2'!B25077+IF('935'!Q84=0,0,('Calc2'!B18366*'935'!Q84*('11'!D$17-'935'!Y84)/('11'!B$17-'935'!X84)))))</f>
        <v>0</v>
      </c>
      <c r="C16100" s="10"/>
    </row>
    <row r="16101" spans="1:3">
      <c r="A16101" s="21">
        <v>79</v>
      </c>
      <c r="B16101" s="24">
        <f>IF('Calc1'!B5611=0,0,(1-'Calc2'!B90/'Calc1'!B5611)*('Calc2'!B25078+IF('935'!Q85=0,0,('Calc2'!B18367*'935'!Q85*('11'!D$17-'935'!Y85)/('11'!B$17-'935'!X85)))))</f>
        <v>0</v>
      </c>
      <c r="C16101" s="10"/>
    </row>
    <row r="16102" spans="1:3">
      <c r="A16102" s="21">
        <v>80</v>
      </c>
      <c r="B16102" s="24">
        <f>IF('Calc1'!B5612=0,0,(1-'Calc2'!B91/'Calc1'!B5612)*('Calc2'!B25079+IF('935'!Q86=0,0,('Calc2'!B18368*'935'!Q86*('11'!D$17-'935'!Y86)/('11'!B$17-'935'!X86)))))</f>
        <v>0</v>
      </c>
      <c r="C16102" s="10"/>
    </row>
    <row r="16103" spans="1:3">
      <c r="A16103" s="21">
        <v>81</v>
      </c>
      <c r="B16103" s="24">
        <f>IF('Calc1'!B5613=0,0,(1-'Calc2'!B92/'Calc1'!B5613)*('Calc2'!B25080+IF('935'!Q87=0,0,('Calc2'!B18369*'935'!Q87*('11'!D$17-'935'!Y87)/('11'!B$17-'935'!X87)))))</f>
        <v>0</v>
      </c>
      <c r="C16103" s="10"/>
    </row>
    <row r="16104" spans="1:3">
      <c r="A16104" s="21">
        <v>82</v>
      </c>
      <c r="B16104" s="24">
        <f>IF('Calc1'!B5614=0,0,(1-'Calc2'!B93/'Calc1'!B5614)*('Calc2'!B25081+IF('935'!Q88=0,0,('Calc2'!B18370*'935'!Q88*('11'!D$17-'935'!Y88)/('11'!B$17-'935'!X88)))))</f>
        <v>0</v>
      </c>
      <c r="C16104" s="10"/>
    </row>
    <row r="16105" spans="1:3">
      <c r="A16105" s="21">
        <v>83</v>
      </c>
      <c r="B16105" s="24">
        <f>IF('Calc1'!B5615=0,0,(1-'Calc2'!B94/'Calc1'!B5615)*('Calc2'!B25082+IF('935'!Q89=0,0,('Calc2'!B18371*'935'!Q89*('11'!D$17-'935'!Y89)/('11'!B$17-'935'!X89)))))</f>
        <v>0</v>
      </c>
      <c r="C16105" s="10"/>
    </row>
    <row r="16106" spans="1:3">
      <c r="A16106" s="21">
        <v>84</v>
      </c>
      <c r="B16106" s="24">
        <f>IF('Calc1'!B5616=0,0,(1-'Calc2'!B95/'Calc1'!B5616)*('Calc2'!B25083+IF('935'!Q90=0,0,('Calc2'!B18372*'935'!Q90*('11'!D$17-'935'!Y90)/('11'!B$17-'935'!X90)))))</f>
        <v>0</v>
      </c>
      <c r="C16106" s="10"/>
    </row>
    <row r="16107" spans="1:3">
      <c r="A16107" s="21">
        <v>85</v>
      </c>
      <c r="B16107" s="24">
        <f>IF('Calc1'!B5617=0,0,(1-'Calc2'!B96/'Calc1'!B5617)*('Calc2'!B25084+IF('935'!Q91=0,0,('Calc2'!B18373*'935'!Q91*('11'!D$17-'935'!Y91)/('11'!B$17-'935'!X91)))))</f>
        <v>0</v>
      </c>
      <c r="C16107" s="10"/>
    </row>
    <row r="16108" spans="1:3">
      <c r="A16108" s="21">
        <v>86</v>
      </c>
      <c r="B16108" s="24">
        <f>IF('Calc1'!B5618=0,0,(1-'Calc2'!B97/'Calc1'!B5618)*('Calc2'!B25085+IF('935'!Q92=0,0,('Calc2'!B18374*'935'!Q92*('11'!D$17-'935'!Y92)/('11'!B$17-'935'!X92)))))</f>
        <v>0</v>
      </c>
      <c r="C16108" s="10"/>
    </row>
    <row r="16109" spans="1:3">
      <c r="A16109" s="21">
        <v>87</v>
      </c>
      <c r="B16109" s="24">
        <f>IF('Calc1'!B5619=0,0,(1-'Calc2'!B98/'Calc1'!B5619)*('Calc2'!B25086+IF('935'!Q93=0,0,('Calc2'!B18375*'935'!Q93*('11'!D$17-'935'!Y93)/('11'!B$17-'935'!X93)))))</f>
        <v>0</v>
      </c>
      <c r="C16109" s="10"/>
    </row>
    <row r="16110" spans="1:3">
      <c r="A16110" s="21">
        <v>88</v>
      </c>
      <c r="B16110" s="24">
        <f>IF('Calc1'!B5620=0,0,(1-'Calc2'!B99/'Calc1'!B5620)*('Calc2'!B25087+IF('935'!Q94=0,0,('Calc2'!B18376*'935'!Q94*('11'!D$17-'935'!Y94)/('11'!B$17-'935'!X94)))))</f>
        <v>0</v>
      </c>
      <c r="C16110" s="10"/>
    </row>
    <row r="16111" spans="1:3">
      <c r="A16111" s="21">
        <v>89</v>
      </c>
      <c r="B16111" s="24">
        <f>IF('Calc1'!B5621=0,0,(1-'Calc2'!B100/'Calc1'!B5621)*('Calc2'!B25088+IF('935'!Q95=0,0,('Calc2'!B18377*'935'!Q95*('11'!D$17-'935'!Y95)/('11'!B$17-'935'!X95)))))</f>
        <v>0</v>
      </c>
      <c r="C16111" s="10"/>
    </row>
    <row r="16112" spans="1:3">
      <c r="A16112" s="21">
        <v>90</v>
      </c>
      <c r="B16112" s="24">
        <f>IF('Calc1'!B5622=0,0,(1-'Calc2'!B101/'Calc1'!B5622)*('Calc2'!B25089+IF('935'!Q96=0,0,('Calc2'!B18378*'935'!Q96*('11'!D$17-'935'!Y96)/('11'!B$17-'935'!X96)))))</f>
        <v>0</v>
      </c>
      <c r="C16112" s="10"/>
    </row>
    <row r="16113" spans="1:3">
      <c r="A16113" s="21">
        <v>91</v>
      </c>
      <c r="B16113" s="24">
        <f>IF('Calc1'!B5623=0,0,(1-'Calc2'!B102/'Calc1'!B5623)*('Calc2'!B25090+IF('935'!Q97=0,0,('Calc2'!B18379*'935'!Q97*('11'!D$17-'935'!Y97)/('11'!B$17-'935'!X97)))))</f>
        <v>0</v>
      </c>
      <c r="C16113" s="10"/>
    </row>
    <row r="16114" spans="1:3">
      <c r="A16114" s="21">
        <v>92</v>
      </c>
      <c r="B16114" s="24">
        <f>IF('Calc1'!B5624=0,0,(1-'Calc2'!B103/'Calc1'!B5624)*('Calc2'!B25091+IF('935'!Q98=0,0,('Calc2'!B18380*'935'!Q98*('11'!D$17-'935'!Y98)/('11'!B$17-'935'!X98)))))</f>
        <v>0</v>
      </c>
      <c r="C16114" s="10"/>
    </row>
    <row r="16115" spans="1:3">
      <c r="A16115" s="21">
        <v>93</v>
      </c>
      <c r="B16115" s="24">
        <f>IF('Calc1'!B5625=0,0,(1-'Calc2'!B104/'Calc1'!B5625)*('Calc2'!B25092+IF('935'!Q99=0,0,('Calc2'!B18381*'935'!Q99*('11'!D$17-'935'!Y99)/('11'!B$17-'935'!X99)))))</f>
        <v>0</v>
      </c>
      <c r="C16115" s="10"/>
    </row>
    <row r="16116" spans="1:3">
      <c r="A16116" s="21">
        <v>94</v>
      </c>
      <c r="B16116" s="24">
        <f>IF('Calc1'!B5626=0,0,(1-'Calc2'!B105/'Calc1'!B5626)*('Calc2'!B25093+IF('935'!Q100=0,0,('Calc2'!B18382*'935'!Q100*('11'!D$17-'935'!Y100)/('11'!B$17-'935'!X100)))))</f>
        <v>0</v>
      </c>
      <c r="C16116" s="10"/>
    </row>
    <row r="16117" spans="1:3">
      <c r="A16117" s="21">
        <v>95</v>
      </c>
      <c r="B16117" s="24">
        <f>IF('Calc1'!B5627=0,0,(1-'Calc2'!B106/'Calc1'!B5627)*('Calc2'!B25094+IF('935'!Q101=0,0,('Calc2'!B18383*'935'!Q101*('11'!D$17-'935'!Y101)/('11'!B$17-'935'!X101)))))</f>
        <v>0</v>
      </c>
      <c r="C16117" s="10"/>
    </row>
    <row r="16118" spans="1:3">
      <c r="A16118" s="21">
        <v>96</v>
      </c>
      <c r="B16118" s="24">
        <f>IF('Calc1'!B5628=0,0,(1-'Calc2'!B107/'Calc1'!B5628)*('Calc2'!B25095+IF('935'!Q102=0,0,('Calc2'!B18384*'935'!Q102*('11'!D$17-'935'!Y102)/('11'!B$17-'935'!X102)))))</f>
        <v>0</v>
      </c>
      <c r="C16118" s="10"/>
    </row>
    <row r="16119" spans="1:3">
      <c r="A16119" s="21">
        <v>97</v>
      </c>
      <c r="B16119" s="24">
        <f>IF('Calc1'!B5629=0,0,(1-'Calc2'!B108/'Calc1'!B5629)*('Calc2'!B25096+IF('935'!Q103=0,0,('Calc2'!B18385*'935'!Q103*('11'!D$17-'935'!Y103)/('11'!B$17-'935'!X103)))))</f>
        <v>0</v>
      </c>
      <c r="C16119" s="10"/>
    </row>
    <row r="16120" spans="1:3">
      <c r="A16120" s="21">
        <v>98</v>
      </c>
      <c r="B16120" s="24">
        <f>IF('Calc1'!B5630=0,0,(1-'Calc2'!B109/'Calc1'!B5630)*('Calc2'!B25097+IF('935'!Q104=0,0,('Calc2'!B18386*'935'!Q104*('11'!D$17-'935'!Y104)/('11'!B$17-'935'!X104)))))</f>
        <v>0</v>
      </c>
      <c r="C16120" s="10"/>
    </row>
    <row r="16121" spans="1:3">
      <c r="A16121" s="21">
        <v>99</v>
      </c>
      <c r="B16121" s="24">
        <f>IF('Calc1'!B5631=0,0,(1-'Calc2'!B110/'Calc1'!B5631)*('Calc2'!B25098+IF('935'!Q105=0,0,('Calc2'!B18387*'935'!Q105*('11'!D$17-'935'!Y105)/('11'!B$17-'935'!X105)))))</f>
        <v>0</v>
      </c>
      <c r="C16121" s="10"/>
    </row>
    <row r="16122" spans="1:3">
      <c r="A16122" s="21">
        <v>100</v>
      </c>
      <c r="B16122" s="24">
        <f>IF('Calc1'!B5632=0,0,(1-'Calc2'!B111/'Calc1'!B5632)*('Calc2'!B25099+IF('935'!Q106=0,0,('Calc2'!B18388*'935'!Q106*('11'!D$17-'935'!Y106)/('11'!B$17-'935'!X106)))))</f>
        <v>0</v>
      </c>
      <c r="C16122" s="10"/>
    </row>
    <row r="16123" spans="1:3">
      <c r="A16123" s="21">
        <v>101</v>
      </c>
      <c r="B16123" s="24">
        <f>IF('Calc1'!B5633=0,0,(1-'Calc2'!B112/'Calc1'!B5633)*('Calc2'!B25100+IF('935'!Q107=0,0,('Calc2'!B18389*'935'!Q107*('11'!D$17-'935'!Y107)/('11'!B$17-'935'!X107)))))</f>
        <v>0</v>
      </c>
      <c r="C16123" s="10"/>
    </row>
    <row r="16124" spans="1:3">
      <c r="A16124" s="21">
        <v>102</v>
      </c>
      <c r="B16124" s="24">
        <f>IF('Calc1'!B5634=0,0,(1-'Calc2'!B113/'Calc1'!B5634)*('Calc2'!B25101+IF('935'!Q108=0,0,('Calc2'!B18390*'935'!Q108*('11'!D$17-'935'!Y108)/('11'!B$17-'935'!X108)))))</f>
        <v>0</v>
      </c>
      <c r="C16124" s="10"/>
    </row>
    <row r="16125" spans="1:3">
      <c r="A16125" s="21">
        <v>103</v>
      </c>
      <c r="B16125" s="24">
        <f>IF('Calc1'!B5635=0,0,(1-'Calc2'!B114/'Calc1'!B5635)*('Calc2'!B25102+IF('935'!Q109=0,0,('Calc2'!B18391*'935'!Q109*('11'!D$17-'935'!Y109)/('11'!B$17-'935'!X109)))))</f>
        <v>0</v>
      </c>
      <c r="C16125" s="10"/>
    </row>
    <row r="16126" spans="1:3">
      <c r="A16126" s="21">
        <v>104</v>
      </c>
      <c r="B16126" s="24">
        <f>IF('Calc1'!B5636=0,0,(1-'Calc2'!B115/'Calc1'!B5636)*('Calc2'!B25103+IF('935'!Q110=0,0,('Calc2'!B18392*'935'!Q110*('11'!D$17-'935'!Y110)/('11'!B$17-'935'!X110)))))</f>
        <v>0</v>
      </c>
      <c r="C16126" s="10"/>
    </row>
    <row r="16127" spans="1:3">
      <c r="A16127" s="21">
        <v>105</v>
      </c>
      <c r="B16127" s="24">
        <f>IF('Calc1'!B5637=0,0,(1-'Calc2'!B116/'Calc1'!B5637)*('Calc2'!B25104+IF('935'!Q111=0,0,('Calc2'!B18393*'935'!Q111*('11'!D$17-'935'!Y111)/('11'!B$17-'935'!X111)))))</f>
        <v>0</v>
      </c>
      <c r="C16127" s="10"/>
    </row>
    <row r="16128" spans="1:3">
      <c r="A16128" s="21">
        <v>106</v>
      </c>
      <c r="B16128" s="24">
        <f>IF('Calc1'!B5638=0,0,(1-'Calc2'!B117/'Calc1'!B5638)*('Calc2'!B25105+IF('935'!Q112=0,0,('Calc2'!B18394*'935'!Q112*('11'!D$17-'935'!Y112)/('11'!B$17-'935'!X112)))))</f>
        <v>0</v>
      </c>
      <c r="C16128" s="10"/>
    </row>
    <row r="16129" spans="1:3">
      <c r="A16129" s="21">
        <v>107</v>
      </c>
      <c r="B16129" s="24">
        <f>IF('Calc1'!B5639=0,0,(1-'Calc2'!B118/'Calc1'!B5639)*('Calc2'!B25106+IF('935'!Q113=0,0,('Calc2'!B18395*'935'!Q113*('11'!D$17-'935'!Y113)/('11'!B$17-'935'!X113)))))</f>
        <v>0</v>
      </c>
      <c r="C16129" s="10"/>
    </row>
    <row r="16130" spans="1:3">
      <c r="A16130" s="21">
        <v>108</v>
      </c>
      <c r="B16130" s="24">
        <f>IF('Calc1'!B5640=0,0,(1-'Calc2'!B119/'Calc1'!B5640)*('Calc2'!B25107+IF('935'!Q114=0,0,('Calc2'!B18396*'935'!Q114*('11'!D$17-'935'!Y114)/('11'!B$17-'935'!X114)))))</f>
        <v>0</v>
      </c>
      <c r="C16130" s="10"/>
    </row>
    <row r="16131" spans="1:3">
      <c r="A16131" s="21">
        <v>109</v>
      </c>
      <c r="B16131" s="24">
        <f>IF('Calc1'!B5641=0,0,(1-'Calc2'!B120/'Calc1'!B5641)*('Calc2'!B25108+IF('935'!Q115=0,0,('Calc2'!B18397*'935'!Q115*('11'!D$17-'935'!Y115)/('11'!B$17-'935'!X115)))))</f>
        <v>0</v>
      </c>
      <c r="C16131" s="10"/>
    </row>
    <row r="16132" spans="1:3">
      <c r="A16132" s="21">
        <v>110</v>
      </c>
      <c r="B16132" s="24">
        <f>IF('Calc1'!B5642=0,0,(1-'Calc2'!B121/'Calc1'!B5642)*('Calc2'!B25109+IF('935'!Q116=0,0,('Calc2'!B18398*'935'!Q116*('11'!D$17-'935'!Y116)/('11'!B$17-'935'!X116)))))</f>
        <v>0</v>
      </c>
      <c r="C16132" s="10"/>
    </row>
    <row r="16133" spans="1:3">
      <c r="A16133" s="21">
        <v>111</v>
      </c>
      <c r="B16133" s="24">
        <f>IF('Calc1'!B5643=0,0,(1-'Calc2'!B122/'Calc1'!B5643)*('Calc2'!B25110+IF('935'!Q117=0,0,('Calc2'!B18399*'935'!Q117*('11'!D$17-'935'!Y117)/('11'!B$17-'935'!X117)))))</f>
        <v>0</v>
      </c>
      <c r="C16133" s="10"/>
    </row>
    <row r="16134" spans="1:3">
      <c r="A16134" s="21">
        <v>112</v>
      </c>
      <c r="B16134" s="24">
        <f>IF('Calc1'!B5644=0,0,(1-'Calc2'!B123/'Calc1'!B5644)*('Calc2'!B25111+IF('935'!Q118=0,0,('Calc2'!B18400*'935'!Q118*('11'!D$17-'935'!Y118)/('11'!B$17-'935'!X118)))))</f>
        <v>0</v>
      </c>
      <c r="C16134" s="10"/>
    </row>
    <row r="16135" spans="1:3">
      <c r="A16135" s="21">
        <v>113</v>
      </c>
      <c r="B16135" s="24">
        <f>IF('Calc1'!B5645=0,0,(1-'Calc2'!B124/'Calc1'!B5645)*('Calc2'!B25112+IF('935'!Q119=0,0,('Calc2'!B18401*'935'!Q119*('11'!D$17-'935'!Y119)/('11'!B$17-'935'!X119)))))</f>
        <v>0</v>
      </c>
      <c r="C16135" s="10"/>
    </row>
    <row r="16136" spans="1:3">
      <c r="A16136" s="21">
        <v>114</v>
      </c>
      <c r="B16136" s="24">
        <f>IF('Calc1'!B5646=0,0,(1-'Calc2'!B125/'Calc1'!B5646)*('Calc2'!B25113+IF('935'!Q120=0,0,('Calc2'!B18402*'935'!Q120*('11'!D$17-'935'!Y120)/('11'!B$17-'935'!X120)))))</f>
        <v>0</v>
      </c>
      <c r="C16136" s="10"/>
    </row>
    <row r="16137" spans="1:3">
      <c r="A16137" s="21">
        <v>115</v>
      </c>
      <c r="B16137" s="24">
        <f>IF('Calc1'!B5647=0,0,(1-'Calc2'!B126/'Calc1'!B5647)*('Calc2'!B25114+IF('935'!Q121=0,0,('Calc2'!B18403*'935'!Q121*('11'!D$17-'935'!Y121)/('11'!B$17-'935'!X121)))))</f>
        <v>0</v>
      </c>
      <c r="C16137" s="10"/>
    </row>
    <row r="16138" spans="1:3">
      <c r="A16138" s="21">
        <v>116</v>
      </c>
      <c r="B16138" s="24">
        <f>IF('Calc1'!B5648=0,0,(1-'Calc2'!B127/'Calc1'!B5648)*('Calc2'!B25115+IF('935'!Q122=0,0,('Calc2'!B18404*'935'!Q122*('11'!D$17-'935'!Y122)/('11'!B$17-'935'!X122)))))</f>
        <v>0</v>
      </c>
      <c r="C16138" s="10"/>
    </row>
    <row r="16139" spans="1:3">
      <c r="A16139" s="21">
        <v>117</v>
      </c>
      <c r="B16139" s="24">
        <f>IF('Calc1'!B5649=0,0,(1-'Calc2'!B128/'Calc1'!B5649)*('Calc2'!B25116+IF('935'!Q123=0,0,('Calc2'!B18405*'935'!Q123*('11'!D$17-'935'!Y123)/('11'!B$17-'935'!X123)))))</f>
        <v>0</v>
      </c>
      <c r="C16139" s="10"/>
    </row>
    <row r="16140" spans="1:3">
      <c r="A16140" s="21">
        <v>118</v>
      </c>
      <c r="B16140" s="24">
        <f>IF('Calc1'!B5650=0,0,(1-'Calc2'!B129/'Calc1'!B5650)*('Calc2'!B25117+IF('935'!Q124=0,0,('Calc2'!B18406*'935'!Q124*('11'!D$17-'935'!Y124)/('11'!B$17-'935'!X124)))))</f>
        <v>0</v>
      </c>
      <c r="C16140" s="10"/>
    </row>
    <row r="16141" spans="1:3">
      <c r="A16141" s="21">
        <v>119</v>
      </c>
      <c r="B16141" s="24">
        <f>IF('Calc1'!B5651=0,0,(1-'Calc2'!B130/'Calc1'!B5651)*('Calc2'!B25118+IF('935'!Q125=0,0,('Calc2'!B18407*'935'!Q125*('11'!D$17-'935'!Y125)/('11'!B$17-'935'!X125)))))</f>
        <v>0</v>
      </c>
      <c r="C16141" s="10"/>
    </row>
    <row r="16142" spans="1:3">
      <c r="A16142" s="21">
        <v>120</v>
      </c>
      <c r="B16142" s="24">
        <f>IF('Calc1'!B5652=0,0,(1-'Calc2'!B131/'Calc1'!B5652)*('Calc2'!B25119+IF('935'!Q126=0,0,('Calc2'!B18408*'935'!Q126*('11'!D$17-'935'!Y126)/('11'!B$17-'935'!X126)))))</f>
        <v>0</v>
      </c>
      <c r="C16142" s="10"/>
    </row>
    <row r="16143" spans="1:3">
      <c r="A16143" s="21">
        <v>121</v>
      </c>
      <c r="B16143" s="24">
        <f>IF('Calc1'!B5653=0,0,(1-'Calc2'!B132/'Calc1'!B5653)*('Calc2'!B25120+IF('935'!Q127=0,0,('Calc2'!B18409*'935'!Q127*('11'!D$17-'935'!Y127)/('11'!B$17-'935'!X127)))))</f>
        <v>0</v>
      </c>
      <c r="C16143" s="10"/>
    </row>
    <row r="16144" spans="1:3">
      <c r="A16144" s="21">
        <v>122</v>
      </c>
      <c r="B16144" s="24">
        <f>IF('Calc1'!B5654=0,0,(1-'Calc2'!B133/'Calc1'!B5654)*('Calc2'!B25121+IF('935'!Q128=0,0,('Calc2'!B18410*'935'!Q128*('11'!D$17-'935'!Y128)/('11'!B$17-'935'!X128)))))</f>
        <v>0</v>
      </c>
      <c r="C16144" s="10"/>
    </row>
    <row r="16145" spans="1:3">
      <c r="A16145" s="21">
        <v>123</v>
      </c>
      <c r="B16145" s="24">
        <f>IF('Calc1'!B5655=0,0,(1-'Calc2'!B134/'Calc1'!B5655)*('Calc2'!B25122+IF('935'!Q129=0,0,('Calc2'!B18411*'935'!Q129*('11'!D$17-'935'!Y129)/('11'!B$17-'935'!X129)))))</f>
        <v>0</v>
      </c>
      <c r="C16145" s="10"/>
    </row>
    <row r="16146" spans="1:3">
      <c r="A16146" s="21">
        <v>124</v>
      </c>
      <c r="B16146" s="24">
        <f>IF('Calc1'!B5656=0,0,(1-'Calc2'!B135/'Calc1'!B5656)*('Calc2'!B25123+IF('935'!Q130=0,0,('Calc2'!B18412*'935'!Q130*('11'!D$17-'935'!Y130)/('11'!B$17-'935'!X130)))))</f>
        <v>0</v>
      </c>
      <c r="C16146" s="10"/>
    </row>
    <row r="16147" spans="1:3">
      <c r="A16147" s="21">
        <v>125</v>
      </c>
      <c r="B16147" s="24">
        <f>IF('Calc1'!B5657=0,0,(1-'Calc2'!B136/'Calc1'!B5657)*('Calc2'!B25124+IF('935'!Q131=0,0,('Calc2'!B18413*'935'!Q131*('11'!D$17-'935'!Y131)/('11'!B$17-'935'!X131)))))</f>
        <v>0</v>
      </c>
      <c r="C16147" s="10"/>
    </row>
    <row r="16148" spans="1:3">
      <c r="A16148" s="21">
        <v>126</v>
      </c>
      <c r="B16148" s="24">
        <f>IF('Calc1'!B5658=0,0,(1-'Calc2'!B137/'Calc1'!B5658)*('Calc2'!B25125+IF('935'!Q132=0,0,('Calc2'!B18414*'935'!Q132*('11'!D$17-'935'!Y132)/('11'!B$17-'935'!X132)))))</f>
        <v>0</v>
      </c>
      <c r="C16148" s="10"/>
    </row>
    <row r="16149" spans="1:3">
      <c r="A16149" s="21">
        <v>127</v>
      </c>
      <c r="B16149" s="24">
        <f>IF('Calc1'!B5659=0,0,(1-'Calc2'!B138/'Calc1'!B5659)*('Calc2'!B25126+IF('935'!Q133=0,0,('Calc2'!B18415*'935'!Q133*('11'!D$17-'935'!Y133)/('11'!B$17-'935'!X133)))))</f>
        <v>0</v>
      </c>
      <c r="C16149" s="10"/>
    </row>
    <row r="16150" spans="1:3">
      <c r="A16150" s="21">
        <v>128</v>
      </c>
      <c r="B16150" s="24">
        <f>IF('Calc1'!B5660=0,0,(1-'Calc2'!B139/'Calc1'!B5660)*('Calc2'!B25127+IF('935'!Q134=0,0,('Calc2'!B18416*'935'!Q134*('11'!D$17-'935'!Y134)/('11'!B$17-'935'!X134)))))</f>
        <v>0</v>
      </c>
      <c r="C16150" s="10"/>
    </row>
    <row r="16151" spans="1:3">
      <c r="A16151" s="21">
        <v>129</v>
      </c>
      <c r="B16151" s="24">
        <f>IF('Calc1'!B5661=0,0,(1-'Calc2'!B140/'Calc1'!B5661)*('Calc2'!B25128+IF('935'!Q135=0,0,('Calc2'!B18417*'935'!Q135*('11'!D$17-'935'!Y135)/('11'!B$17-'935'!X135)))))</f>
        <v>0</v>
      </c>
      <c r="C16151" s="10"/>
    </row>
    <row r="16152" spans="1:3">
      <c r="A16152" s="21">
        <v>130</v>
      </c>
      <c r="B16152" s="24">
        <f>IF('Calc1'!B5662=0,0,(1-'Calc2'!B141/'Calc1'!B5662)*('Calc2'!B25129+IF('935'!Q136=0,0,('Calc2'!B18418*'935'!Q136*('11'!D$17-'935'!Y136)/('11'!B$17-'935'!X136)))))</f>
        <v>0</v>
      </c>
      <c r="C16152" s="10"/>
    </row>
    <row r="16153" spans="1:3">
      <c r="A16153" s="21">
        <v>131</v>
      </c>
      <c r="B16153" s="24">
        <f>IF('Calc1'!B5663=0,0,(1-'Calc2'!B142/'Calc1'!B5663)*('Calc2'!B25130+IF('935'!Q137=0,0,('Calc2'!B18419*'935'!Q137*('11'!D$17-'935'!Y137)/('11'!B$17-'935'!X137)))))</f>
        <v>0</v>
      </c>
      <c r="C16153" s="10"/>
    </row>
    <row r="16154" spans="1:3">
      <c r="A16154" s="21">
        <v>132</v>
      </c>
      <c r="B16154" s="24">
        <f>IF('Calc1'!B5664=0,0,(1-'Calc2'!B143/'Calc1'!B5664)*('Calc2'!B25131+IF('935'!Q138=0,0,('Calc2'!B18420*'935'!Q138*('11'!D$17-'935'!Y138)/('11'!B$17-'935'!X138)))))</f>
        <v>0</v>
      </c>
      <c r="C16154" s="10"/>
    </row>
    <row r="16155" spans="1:3">
      <c r="A16155" s="21">
        <v>133</v>
      </c>
      <c r="B16155" s="24">
        <f>IF('Calc1'!B5665=0,0,(1-'Calc2'!B144/'Calc1'!B5665)*('Calc2'!B25132+IF('935'!Q139=0,0,('Calc2'!B18421*'935'!Q139*('11'!D$17-'935'!Y139)/('11'!B$17-'935'!X139)))))</f>
        <v>0</v>
      </c>
      <c r="C16155" s="10"/>
    </row>
    <row r="16156" spans="1:3">
      <c r="A16156" s="21">
        <v>134</v>
      </c>
      <c r="B16156" s="24">
        <f>IF('Calc1'!B5666=0,0,(1-'Calc2'!B145/'Calc1'!B5666)*('Calc2'!B25133+IF('935'!Q140=0,0,('Calc2'!B18422*'935'!Q140*('11'!D$17-'935'!Y140)/('11'!B$17-'935'!X140)))))</f>
        <v>0</v>
      </c>
      <c r="C16156" s="10"/>
    </row>
    <row r="16157" spans="1:3">
      <c r="A16157" s="21">
        <v>135</v>
      </c>
      <c r="B16157" s="24">
        <f>IF('Calc1'!B5667=0,0,(1-'Calc2'!B146/'Calc1'!B5667)*('Calc2'!B25134+IF('935'!Q141=0,0,('Calc2'!B18423*'935'!Q141*('11'!D$17-'935'!Y141)/('11'!B$17-'935'!X141)))))</f>
        <v>0</v>
      </c>
      <c r="C16157" s="10"/>
    </row>
    <row r="16158" spans="1:3">
      <c r="A16158" s="21">
        <v>136</v>
      </c>
      <c r="B16158" s="24">
        <f>IF('Calc1'!B5668=0,0,(1-'Calc2'!B147/'Calc1'!B5668)*('Calc2'!B25135+IF('935'!Q142=0,0,('Calc2'!B18424*'935'!Q142*('11'!D$17-'935'!Y142)/('11'!B$17-'935'!X142)))))</f>
        <v>0</v>
      </c>
      <c r="C16158" s="10"/>
    </row>
    <row r="16159" spans="1:3">
      <c r="A16159" s="21">
        <v>137</v>
      </c>
      <c r="B16159" s="24">
        <f>IF('Calc1'!B5669=0,0,(1-'Calc2'!B148/'Calc1'!B5669)*('Calc2'!B25136+IF('935'!Q143=0,0,('Calc2'!B18425*'935'!Q143*('11'!D$17-'935'!Y143)/('11'!B$17-'935'!X143)))))</f>
        <v>0</v>
      </c>
      <c r="C16159" s="10"/>
    </row>
    <row r="16160" spans="1:3">
      <c r="A16160" s="21">
        <v>138</v>
      </c>
      <c r="B16160" s="24">
        <f>IF('Calc1'!B5670=0,0,(1-'Calc2'!B149/'Calc1'!B5670)*('Calc2'!B25137+IF('935'!Q144=0,0,('Calc2'!B18426*'935'!Q144*('11'!D$17-'935'!Y144)/('11'!B$17-'935'!X144)))))</f>
        <v>0</v>
      </c>
      <c r="C16160" s="10"/>
    </row>
    <row r="16161" spans="1:3">
      <c r="A16161" s="21">
        <v>139</v>
      </c>
      <c r="B16161" s="24">
        <f>IF('Calc1'!B5671=0,0,(1-'Calc2'!B150/'Calc1'!B5671)*('Calc2'!B25138+IF('935'!Q145=0,0,('Calc2'!B18427*'935'!Q145*('11'!D$17-'935'!Y145)/('11'!B$17-'935'!X145)))))</f>
        <v>0</v>
      </c>
      <c r="C16161" s="10"/>
    </row>
    <row r="16162" spans="1:3">
      <c r="A16162" s="21">
        <v>140</v>
      </c>
      <c r="B16162" s="24">
        <f>IF('Calc1'!B5672=0,0,(1-'Calc2'!B151/'Calc1'!B5672)*('Calc2'!B25139+IF('935'!Q146=0,0,('Calc2'!B18428*'935'!Q146*('11'!D$17-'935'!Y146)/('11'!B$17-'935'!X146)))))</f>
        <v>0</v>
      </c>
      <c r="C16162" s="10"/>
    </row>
    <row r="16163" spans="1:3">
      <c r="A16163" s="21">
        <v>141</v>
      </c>
      <c r="B16163" s="24">
        <f>IF('Calc1'!B5673=0,0,(1-'Calc2'!B152/'Calc1'!B5673)*('Calc2'!B25140+IF('935'!Q147=0,0,('Calc2'!B18429*'935'!Q147*('11'!D$17-'935'!Y147)/('11'!B$17-'935'!X147)))))</f>
        <v>0</v>
      </c>
      <c r="C16163" s="10"/>
    </row>
    <row r="16164" spans="1:3">
      <c r="A16164" s="21">
        <v>142</v>
      </c>
      <c r="B16164" s="24">
        <f>IF('Calc1'!B5674=0,0,(1-'Calc2'!B153/'Calc1'!B5674)*('Calc2'!B25141+IF('935'!Q148=0,0,('Calc2'!B18430*'935'!Q148*('11'!D$17-'935'!Y148)/('11'!B$17-'935'!X148)))))</f>
        <v>0</v>
      </c>
      <c r="C16164" s="10"/>
    </row>
    <row r="16165" spans="1:3">
      <c r="A16165" s="21">
        <v>143</v>
      </c>
      <c r="B16165" s="24">
        <f>IF('Calc1'!B5675=0,0,(1-'Calc2'!B154/'Calc1'!B5675)*('Calc2'!B25142+IF('935'!Q149=0,0,('Calc2'!B18431*'935'!Q149*('11'!D$17-'935'!Y149)/('11'!B$17-'935'!X149)))))</f>
        <v>0</v>
      </c>
      <c r="C16165" s="10"/>
    </row>
    <row r="16166" spans="1:3">
      <c r="A16166" s="21">
        <v>144</v>
      </c>
      <c r="B16166" s="24">
        <f>IF('Calc1'!B5676=0,0,(1-'Calc2'!B155/'Calc1'!B5676)*('Calc2'!B25143+IF('935'!Q150=0,0,('Calc2'!B18432*'935'!Q150*('11'!D$17-'935'!Y150)/('11'!B$17-'935'!X150)))))</f>
        <v>0</v>
      </c>
      <c r="C16166" s="10"/>
    </row>
    <row r="16167" spans="1:3">
      <c r="A16167" s="21">
        <v>145</v>
      </c>
      <c r="B16167" s="24">
        <f>IF('Calc1'!B5677=0,0,(1-'Calc2'!B156/'Calc1'!B5677)*('Calc2'!B25144+IF('935'!Q151=0,0,('Calc2'!B18433*'935'!Q151*('11'!D$17-'935'!Y151)/('11'!B$17-'935'!X151)))))</f>
        <v>0</v>
      </c>
      <c r="C16167" s="10"/>
    </row>
    <row r="16168" spans="1:3">
      <c r="A16168" s="21">
        <v>146</v>
      </c>
      <c r="B16168" s="24">
        <f>IF('Calc1'!B5678=0,0,(1-'Calc2'!B157/'Calc1'!B5678)*('Calc2'!B25145+IF('935'!Q152=0,0,('Calc2'!B18434*'935'!Q152*('11'!D$17-'935'!Y152)/('11'!B$17-'935'!X152)))))</f>
        <v>0</v>
      </c>
      <c r="C16168" s="10"/>
    </row>
    <row r="16169" spans="1:3">
      <c r="A16169" s="21">
        <v>147</v>
      </c>
      <c r="B16169" s="24">
        <f>IF('Calc1'!B5679=0,0,(1-'Calc2'!B158/'Calc1'!B5679)*('Calc2'!B25146+IF('935'!Q153=0,0,('Calc2'!B18435*'935'!Q153*('11'!D$17-'935'!Y153)/('11'!B$17-'935'!X153)))))</f>
        <v>0</v>
      </c>
      <c r="C16169" s="10"/>
    </row>
    <row r="16170" spans="1:3">
      <c r="A16170" s="21">
        <v>148</v>
      </c>
      <c r="B16170" s="24">
        <f>IF('Calc1'!B5680=0,0,(1-'Calc2'!B159/'Calc1'!B5680)*('Calc2'!B25147+IF('935'!Q154=0,0,('Calc2'!B18436*'935'!Q154*('11'!D$17-'935'!Y154)/('11'!B$17-'935'!X154)))))</f>
        <v>0</v>
      </c>
      <c r="C16170" s="10"/>
    </row>
    <row r="16171" spans="1:3">
      <c r="A16171" s="21">
        <v>149</v>
      </c>
      <c r="B16171" s="24">
        <f>IF('Calc1'!B5681=0,0,(1-'Calc2'!B160/'Calc1'!B5681)*('Calc2'!B25148+IF('935'!Q155=0,0,('Calc2'!B18437*'935'!Q155*('11'!D$17-'935'!Y155)/('11'!B$17-'935'!X155)))))</f>
        <v>0</v>
      </c>
      <c r="C16171" s="10"/>
    </row>
    <row r="16172" spans="1:3">
      <c r="A16172" s="21">
        <v>150</v>
      </c>
      <c r="B16172" s="24">
        <f>IF('Calc1'!B5682=0,0,(1-'Calc2'!B161/'Calc1'!B5682)*('Calc2'!B25149+IF('935'!Q156=0,0,('Calc2'!B18438*'935'!Q156*('11'!D$17-'935'!Y156)/('11'!B$17-'935'!X156)))))</f>
        <v>0</v>
      </c>
      <c r="C16172" s="10"/>
    </row>
    <row r="16173" spans="1:3">
      <c r="A16173" s="21">
        <v>151</v>
      </c>
      <c r="B16173" s="24">
        <f>IF('Calc1'!B5683=0,0,(1-'Calc2'!B162/'Calc1'!B5683)*('Calc2'!B25150+IF('935'!Q157=0,0,('Calc2'!B18439*'935'!Q157*('11'!D$17-'935'!Y157)/('11'!B$17-'935'!X157)))))</f>
        <v>0</v>
      </c>
      <c r="C16173" s="10"/>
    </row>
    <row r="16174" spans="1:3">
      <c r="A16174" s="21">
        <v>152</v>
      </c>
      <c r="B16174" s="24">
        <f>IF('Calc1'!B5684=0,0,(1-'Calc2'!B163/'Calc1'!B5684)*('Calc2'!B25151+IF('935'!Q158=0,0,('Calc2'!B18440*'935'!Q158*('11'!D$17-'935'!Y158)/('11'!B$17-'935'!X158)))))</f>
        <v>0</v>
      </c>
      <c r="C16174" s="10"/>
    </row>
    <row r="16175" spans="1:3">
      <c r="A16175" s="21">
        <v>153</v>
      </c>
      <c r="B16175" s="24">
        <f>IF('Calc1'!B5685=0,0,(1-'Calc2'!B164/'Calc1'!B5685)*('Calc2'!B25152+IF('935'!Q159=0,0,('Calc2'!B18441*'935'!Q159*('11'!D$17-'935'!Y159)/('11'!B$17-'935'!X159)))))</f>
        <v>0</v>
      </c>
      <c r="C16175" s="10"/>
    </row>
    <row r="16176" spans="1:3">
      <c r="A16176" s="21">
        <v>154</v>
      </c>
      <c r="B16176" s="24">
        <f>IF('Calc1'!B5686=0,0,(1-'Calc2'!B165/'Calc1'!B5686)*('Calc2'!B25153+IF('935'!Q160=0,0,('Calc2'!B18442*'935'!Q160*('11'!D$17-'935'!Y160)/('11'!B$17-'935'!X160)))))</f>
        <v>0</v>
      </c>
      <c r="C16176" s="10"/>
    </row>
    <row r="16177" spans="1:3">
      <c r="A16177" s="21">
        <v>155</v>
      </c>
      <c r="B16177" s="24">
        <f>IF('Calc1'!B5687=0,0,(1-'Calc2'!B166/'Calc1'!B5687)*('Calc2'!B25154+IF('935'!Q161=0,0,('Calc2'!B18443*'935'!Q161*('11'!D$17-'935'!Y161)/('11'!B$17-'935'!X161)))))</f>
        <v>0</v>
      </c>
      <c r="C16177" s="10"/>
    </row>
    <row r="16178" spans="1:3">
      <c r="A16178" s="21">
        <v>156</v>
      </c>
      <c r="B16178" s="24">
        <f>IF('Calc1'!B5688=0,0,(1-'Calc2'!B167/'Calc1'!B5688)*('Calc2'!B25155+IF('935'!Q162=0,0,('Calc2'!B18444*'935'!Q162*('11'!D$17-'935'!Y162)/('11'!B$17-'935'!X162)))))</f>
        <v>0</v>
      </c>
      <c r="C16178" s="10"/>
    </row>
    <row r="16179" spans="1:3">
      <c r="A16179" s="21">
        <v>157</v>
      </c>
      <c r="B16179" s="24">
        <f>IF('Calc1'!B5689=0,0,(1-'Calc2'!B168/'Calc1'!B5689)*('Calc2'!B25156+IF('935'!Q163=0,0,('Calc2'!B18445*'935'!Q163*('11'!D$17-'935'!Y163)/('11'!B$17-'935'!X163)))))</f>
        <v>0</v>
      </c>
      <c r="C16179" s="10"/>
    </row>
    <row r="16180" spans="1:3">
      <c r="A16180" s="21">
        <v>158</v>
      </c>
      <c r="B16180" s="24">
        <f>IF('Calc1'!B5690=0,0,(1-'Calc2'!B169/'Calc1'!B5690)*('Calc2'!B25157+IF('935'!Q164=0,0,('Calc2'!B18446*'935'!Q164*('11'!D$17-'935'!Y164)/('11'!B$17-'935'!X164)))))</f>
        <v>0</v>
      </c>
      <c r="C16180" s="10"/>
    </row>
    <row r="16181" spans="1:3">
      <c r="A16181" s="21">
        <v>159</v>
      </c>
      <c r="B16181" s="24">
        <f>IF('Calc1'!B5691=0,0,(1-'Calc2'!B170/'Calc1'!B5691)*('Calc2'!B25158+IF('935'!Q165=0,0,('Calc2'!B18447*'935'!Q165*('11'!D$17-'935'!Y165)/('11'!B$17-'935'!X165)))))</f>
        <v>0</v>
      </c>
      <c r="C16181" s="10"/>
    </row>
    <row r="16182" spans="1:3">
      <c r="A16182" s="21">
        <v>160</v>
      </c>
      <c r="B16182" s="24">
        <f>IF('Calc1'!B5692=0,0,(1-'Calc2'!B171/'Calc1'!B5692)*('Calc2'!B25159+IF('935'!Q166=0,0,('Calc2'!B18448*'935'!Q166*('11'!D$17-'935'!Y166)/('11'!B$17-'935'!X166)))))</f>
        <v>0</v>
      </c>
      <c r="C16182" s="10"/>
    </row>
    <row r="16183" spans="1:3">
      <c r="A16183" s="21">
        <v>161</v>
      </c>
      <c r="B16183" s="24">
        <f>IF('Calc1'!B5693=0,0,(1-'Calc2'!B172/'Calc1'!B5693)*('Calc2'!B25160+IF('935'!Q167=0,0,('Calc2'!B18449*'935'!Q167*('11'!D$17-'935'!Y167)/('11'!B$17-'935'!X167)))))</f>
        <v>0</v>
      </c>
      <c r="C16183" s="10"/>
    </row>
    <row r="16184" spans="1:3">
      <c r="A16184" s="21">
        <v>162</v>
      </c>
      <c r="B16184" s="24">
        <f>IF('Calc1'!B5694=0,0,(1-'Calc2'!B173/'Calc1'!B5694)*('Calc2'!B25161+IF('935'!Q168=0,0,('Calc2'!B18450*'935'!Q168*('11'!D$17-'935'!Y168)/('11'!B$17-'935'!X168)))))</f>
        <v>0</v>
      </c>
      <c r="C16184" s="10"/>
    </row>
    <row r="16185" spans="1:3">
      <c r="A16185" s="21">
        <v>163</v>
      </c>
      <c r="B16185" s="24">
        <f>IF('Calc1'!B5695=0,0,(1-'Calc2'!B174/'Calc1'!B5695)*('Calc2'!B25162+IF('935'!Q169=0,0,('Calc2'!B18451*'935'!Q169*('11'!D$17-'935'!Y169)/('11'!B$17-'935'!X169)))))</f>
        <v>0</v>
      </c>
      <c r="C16185" s="10"/>
    </row>
    <row r="16186" spans="1:3">
      <c r="A16186" s="21">
        <v>164</v>
      </c>
      <c r="B16186" s="24">
        <f>IF('Calc1'!B5696=0,0,(1-'Calc2'!B175/'Calc1'!B5696)*('Calc2'!B25163+IF('935'!Q170=0,0,('Calc2'!B18452*'935'!Q170*('11'!D$17-'935'!Y170)/('11'!B$17-'935'!X170)))))</f>
        <v>0</v>
      </c>
      <c r="C16186" s="10"/>
    </row>
    <row r="16187" spans="1:3">
      <c r="A16187" s="21">
        <v>165</v>
      </c>
      <c r="B16187" s="24">
        <f>IF('Calc1'!B5697=0,0,(1-'Calc2'!B176/'Calc1'!B5697)*('Calc2'!B25164+IF('935'!Q171=0,0,('Calc2'!B18453*'935'!Q171*('11'!D$17-'935'!Y171)/('11'!B$17-'935'!X171)))))</f>
        <v>0</v>
      </c>
      <c r="C16187" s="10"/>
    </row>
    <row r="16188" spans="1:3">
      <c r="A16188" s="21">
        <v>166</v>
      </c>
      <c r="B16188" s="24">
        <f>IF('Calc1'!B5698=0,0,(1-'Calc2'!B177/'Calc1'!B5698)*('Calc2'!B25165+IF('935'!Q172=0,0,('Calc2'!B18454*'935'!Q172*('11'!D$17-'935'!Y172)/('11'!B$17-'935'!X172)))))</f>
        <v>0</v>
      </c>
      <c r="C16188" s="10"/>
    </row>
    <row r="16189" spans="1:3">
      <c r="A16189" s="21">
        <v>167</v>
      </c>
      <c r="B16189" s="24">
        <f>IF('Calc1'!B5699=0,0,(1-'Calc2'!B178/'Calc1'!B5699)*('Calc2'!B25166+IF('935'!Q173=0,0,('Calc2'!B18455*'935'!Q173*('11'!D$17-'935'!Y173)/('11'!B$17-'935'!X173)))))</f>
        <v>0</v>
      </c>
      <c r="C16189" s="10"/>
    </row>
    <row r="16190" spans="1:3">
      <c r="A16190" s="21">
        <v>168</v>
      </c>
      <c r="B16190" s="24">
        <f>IF('Calc1'!B5700=0,0,(1-'Calc2'!B179/'Calc1'!B5700)*('Calc2'!B25167+IF('935'!Q174=0,0,('Calc2'!B18456*'935'!Q174*('11'!D$17-'935'!Y174)/('11'!B$17-'935'!X174)))))</f>
        <v>0</v>
      </c>
      <c r="C16190" s="10"/>
    </row>
    <row r="16191" spans="1:3">
      <c r="A16191" s="21">
        <v>169</v>
      </c>
      <c r="B16191" s="24">
        <f>IF('Calc1'!B5701=0,0,(1-'Calc2'!B180/'Calc1'!B5701)*('Calc2'!B25168+IF('935'!Q175=0,0,('Calc2'!B18457*'935'!Q175*('11'!D$17-'935'!Y175)/('11'!B$17-'935'!X175)))))</f>
        <v>0</v>
      </c>
      <c r="C16191" s="10"/>
    </row>
    <row r="16192" spans="1:3">
      <c r="A16192" s="21">
        <v>170</v>
      </c>
      <c r="B16192" s="24">
        <f>IF('Calc1'!B5702=0,0,(1-'Calc2'!B181/'Calc1'!B5702)*('Calc2'!B25169+IF('935'!Q176=0,0,('Calc2'!B18458*'935'!Q176*('11'!D$17-'935'!Y176)/('11'!B$17-'935'!X176)))))</f>
        <v>0</v>
      </c>
      <c r="C16192" s="10"/>
    </row>
    <row r="16193" spans="1:3">
      <c r="A16193" s="21">
        <v>171</v>
      </c>
      <c r="B16193" s="24">
        <f>IF('Calc1'!B5703=0,0,(1-'Calc2'!B182/'Calc1'!B5703)*('Calc2'!B25170+IF('935'!Q177=0,0,('Calc2'!B18459*'935'!Q177*('11'!D$17-'935'!Y177)/('11'!B$17-'935'!X177)))))</f>
        <v>0</v>
      </c>
      <c r="C16193" s="10"/>
    </row>
    <row r="16194" spans="1:3">
      <c r="A16194" s="21">
        <v>172</v>
      </c>
      <c r="B16194" s="24">
        <f>IF('Calc1'!B5704=0,0,(1-'Calc2'!B183/'Calc1'!B5704)*('Calc2'!B25171+IF('935'!Q178=0,0,('Calc2'!B18460*'935'!Q178*('11'!D$17-'935'!Y178)/('11'!B$17-'935'!X178)))))</f>
        <v>0</v>
      </c>
      <c r="C16194" s="10"/>
    </row>
    <row r="16195" spans="1:3">
      <c r="A16195" s="21">
        <v>173</v>
      </c>
      <c r="B16195" s="24">
        <f>IF('Calc1'!B5705=0,0,(1-'Calc2'!B184/'Calc1'!B5705)*('Calc2'!B25172+IF('935'!Q179=0,0,('Calc2'!B18461*'935'!Q179*('11'!D$17-'935'!Y179)/('11'!B$17-'935'!X179)))))</f>
        <v>0</v>
      </c>
      <c r="C16195" s="10"/>
    </row>
    <row r="16196" spans="1:3">
      <c r="A16196" s="21">
        <v>174</v>
      </c>
      <c r="B16196" s="24">
        <f>IF('Calc1'!B5706=0,0,(1-'Calc2'!B185/'Calc1'!B5706)*('Calc2'!B25173+IF('935'!Q180=0,0,('Calc2'!B18462*'935'!Q180*('11'!D$17-'935'!Y180)/('11'!B$17-'935'!X180)))))</f>
        <v>0</v>
      </c>
      <c r="C16196" s="10"/>
    </row>
    <row r="16197" spans="1:3">
      <c r="A16197" s="21">
        <v>175</v>
      </c>
      <c r="B16197" s="24">
        <f>IF('Calc1'!B5707=0,0,(1-'Calc2'!B186/'Calc1'!B5707)*('Calc2'!B25174+IF('935'!Q181=0,0,('Calc2'!B18463*'935'!Q181*('11'!D$17-'935'!Y181)/('11'!B$17-'935'!X181)))))</f>
        <v>0</v>
      </c>
      <c r="C16197" s="10"/>
    </row>
    <row r="16198" spans="1:3">
      <c r="A16198" s="21">
        <v>176</v>
      </c>
      <c r="B16198" s="24">
        <f>IF('Calc1'!B5708=0,0,(1-'Calc2'!B187/'Calc1'!B5708)*('Calc2'!B25175+IF('935'!Q182=0,0,('Calc2'!B18464*'935'!Q182*('11'!D$17-'935'!Y182)/('11'!B$17-'935'!X182)))))</f>
        <v>0</v>
      </c>
      <c r="C16198" s="10"/>
    </row>
    <row r="16199" spans="1:3">
      <c r="A16199" s="21">
        <v>177</v>
      </c>
      <c r="B16199" s="24">
        <f>IF('Calc1'!B5709=0,0,(1-'Calc2'!B188/'Calc1'!B5709)*('Calc2'!B25176+IF('935'!Q183=0,0,('Calc2'!B18465*'935'!Q183*('11'!D$17-'935'!Y183)/('11'!B$17-'935'!X183)))))</f>
        <v>0</v>
      </c>
      <c r="C16199" s="10"/>
    </row>
    <row r="16200" spans="1:3">
      <c r="A16200" s="21">
        <v>178</v>
      </c>
      <c r="B16200" s="24">
        <f>IF('Calc1'!B5710=0,0,(1-'Calc2'!B189/'Calc1'!B5710)*('Calc2'!B25177+IF('935'!Q184=0,0,('Calc2'!B18466*'935'!Q184*('11'!D$17-'935'!Y184)/('11'!B$17-'935'!X184)))))</f>
        <v>0</v>
      </c>
      <c r="C16200" s="10"/>
    </row>
    <row r="16201" spans="1:3">
      <c r="A16201" s="21">
        <v>179</v>
      </c>
      <c r="B16201" s="24">
        <f>IF('Calc1'!B5711=0,0,(1-'Calc2'!B190/'Calc1'!B5711)*('Calc2'!B25178+IF('935'!Q185=0,0,('Calc2'!B18467*'935'!Q185*('11'!D$17-'935'!Y185)/('11'!B$17-'935'!X185)))))</f>
        <v>0</v>
      </c>
      <c r="C16201" s="10"/>
    </row>
    <row r="16202" spans="1:3">
      <c r="A16202" s="21">
        <v>180</v>
      </c>
      <c r="B16202" s="24">
        <f>IF('Calc1'!B5712=0,0,(1-'Calc2'!B191/'Calc1'!B5712)*('Calc2'!B25179+IF('935'!Q186=0,0,('Calc2'!B18468*'935'!Q186*('11'!D$17-'935'!Y186)/('11'!B$17-'935'!X186)))))</f>
        <v>0</v>
      </c>
      <c r="C16202" s="10"/>
    </row>
    <row r="16203" spans="1:3">
      <c r="A16203" s="21">
        <v>181</v>
      </c>
      <c r="B16203" s="24">
        <f>IF('Calc1'!B5713=0,0,(1-'Calc2'!B192/'Calc1'!B5713)*('Calc2'!B25180+IF('935'!Q187=0,0,('Calc2'!B18469*'935'!Q187*('11'!D$17-'935'!Y187)/('11'!B$17-'935'!X187)))))</f>
        <v>0</v>
      </c>
      <c r="C16203" s="10"/>
    </row>
    <row r="16204" spans="1:3">
      <c r="A16204" s="21">
        <v>182</v>
      </c>
      <c r="B16204" s="24">
        <f>IF('Calc1'!B5714=0,0,(1-'Calc2'!B193/'Calc1'!B5714)*('Calc2'!B25181+IF('935'!Q188=0,0,('Calc2'!B18470*'935'!Q188*('11'!D$17-'935'!Y188)/('11'!B$17-'935'!X188)))))</f>
        <v>0</v>
      </c>
      <c r="C16204" s="10"/>
    </row>
    <row r="16205" spans="1:3">
      <c r="A16205" s="21">
        <v>183</v>
      </c>
      <c r="B16205" s="24">
        <f>IF('Calc1'!B5715=0,0,(1-'Calc2'!B194/'Calc1'!B5715)*('Calc2'!B25182+IF('935'!Q189=0,0,('Calc2'!B18471*'935'!Q189*('11'!D$17-'935'!Y189)/('11'!B$17-'935'!X189)))))</f>
        <v>0</v>
      </c>
      <c r="C16205" s="10"/>
    </row>
    <row r="16206" spans="1:3">
      <c r="A16206" s="21">
        <v>184</v>
      </c>
      <c r="B16206" s="24">
        <f>IF('Calc1'!B5716=0,0,(1-'Calc2'!B195/'Calc1'!B5716)*('Calc2'!B25183+IF('935'!Q190=0,0,('Calc2'!B18472*'935'!Q190*('11'!D$17-'935'!Y190)/('11'!B$17-'935'!X190)))))</f>
        <v>0</v>
      </c>
      <c r="C16206" s="10"/>
    </row>
    <row r="16207" spans="1:3">
      <c r="A16207" s="21">
        <v>185</v>
      </c>
      <c r="B16207" s="24">
        <f>IF('Calc1'!B5717=0,0,(1-'Calc2'!B196/'Calc1'!B5717)*('Calc2'!B25184+IF('935'!Q191=0,0,('Calc2'!B18473*'935'!Q191*('11'!D$17-'935'!Y191)/('11'!B$17-'935'!X191)))))</f>
        <v>0</v>
      </c>
      <c r="C16207" s="10"/>
    </row>
    <row r="16208" spans="1:3">
      <c r="A16208" s="21">
        <v>186</v>
      </c>
      <c r="B16208" s="24">
        <f>IF('Calc1'!B5718=0,0,(1-'Calc2'!B197/'Calc1'!B5718)*('Calc2'!B25185+IF('935'!Q192=0,0,('Calc2'!B18474*'935'!Q192*('11'!D$17-'935'!Y192)/('11'!B$17-'935'!X192)))))</f>
        <v>0</v>
      </c>
      <c r="C16208" s="10"/>
    </row>
    <row r="16209" spans="1:3">
      <c r="A16209" s="21">
        <v>187</v>
      </c>
      <c r="B16209" s="24">
        <f>IF('Calc1'!B5719=0,0,(1-'Calc2'!B198/'Calc1'!B5719)*('Calc2'!B25186+IF('935'!Q193=0,0,('Calc2'!B18475*'935'!Q193*('11'!D$17-'935'!Y193)/('11'!B$17-'935'!X193)))))</f>
        <v>0</v>
      </c>
      <c r="C16209" s="10"/>
    </row>
    <row r="16210" spans="1:3">
      <c r="A16210" s="21">
        <v>188</v>
      </c>
      <c r="B16210" s="24">
        <f>IF('Calc1'!B5720=0,0,(1-'Calc2'!B199/'Calc1'!B5720)*('Calc2'!B25187+IF('935'!Q194=0,0,('Calc2'!B18476*'935'!Q194*('11'!D$17-'935'!Y194)/('11'!B$17-'935'!X194)))))</f>
        <v>0</v>
      </c>
      <c r="C16210" s="10"/>
    </row>
    <row r="16211" spans="1:3">
      <c r="A16211" s="21">
        <v>189</v>
      </c>
      <c r="B16211" s="24">
        <f>IF('Calc1'!B5721=0,0,(1-'Calc2'!B200/'Calc1'!B5721)*('Calc2'!B25188+IF('935'!Q195=0,0,('Calc2'!B18477*'935'!Q195*('11'!D$17-'935'!Y195)/('11'!B$17-'935'!X195)))))</f>
        <v>0</v>
      </c>
      <c r="C16211" s="10"/>
    </row>
    <row r="16212" spans="1:3">
      <c r="A16212" s="21">
        <v>190</v>
      </c>
      <c r="B16212" s="24">
        <f>IF('Calc1'!B5722=0,0,(1-'Calc2'!B201/'Calc1'!B5722)*('Calc2'!B25189+IF('935'!Q196=0,0,('Calc2'!B18478*'935'!Q196*('11'!D$17-'935'!Y196)/('11'!B$17-'935'!X196)))))</f>
        <v>0</v>
      </c>
      <c r="C16212" s="10"/>
    </row>
    <row r="16213" spans="1:3">
      <c r="A16213" s="21">
        <v>191</v>
      </c>
      <c r="B16213" s="24">
        <f>IF('Calc1'!B5723=0,0,(1-'Calc2'!B202/'Calc1'!B5723)*('Calc2'!B25190+IF('935'!Q197=0,0,('Calc2'!B18479*'935'!Q197*('11'!D$17-'935'!Y197)/('11'!B$17-'935'!X197)))))</f>
        <v>0</v>
      </c>
      <c r="C16213" s="10"/>
    </row>
    <row r="16214" spans="1:3">
      <c r="A16214" s="21">
        <v>192</v>
      </c>
      <c r="B16214" s="24">
        <f>IF('Calc1'!B5724=0,0,(1-'Calc2'!B203/'Calc1'!B5724)*('Calc2'!B25191+IF('935'!Q198=0,0,('Calc2'!B18480*'935'!Q198*('11'!D$17-'935'!Y198)/('11'!B$17-'935'!X198)))))</f>
        <v>0</v>
      </c>
      <c r="C16214" s="10"/>
    </row>
    <row r="16215" spans="1:3">
      <c r="A16215" s="21">
        <v>193</v>
      </c>
      <c r="B16215" s="24">
        <f>IF('Calc1'!B5725=0,0,(1-'Calc2'!B204/'Calc1'!B5725)*('Calc2'!B25192+IF('935'!Q199=0,0,('Calc2'!B18481*'935'!Q199*('11'!D$17-'935'!Y199)/('11'!B$17-'935'!X199)))))</f>
        <v>0</v>
      </c>
      <c r="C16215" s="10"/>
    </row>
    <row r="16216" spans="1:3">
      <c r="A16216" s="21">
        <v>194</v>
      </c>
      <c r="B16216" s="24">
        <f>IF('Calc1'!B5726=0,0,(1-'Calc2'!B205/'Calc1'!B5726)*('Calc2'!B25193+IF('935'!Q200=0,0,('Calc2'!B18482*'935'!Q200*('11'!D$17-'935'!Y200)/('11'!B$17-'935'!X200)))))</f>
        <v>0</v>
      </c>
      <c r="C16216" s="10"/>
    </row>
    <row r="16217" spans="1:3">
      <c r="A16217" s="21">
        <v>195</v>
      </c>
      <c r="B16217" s="24">
        <f>IF('Calc1'!B5727=0,0,(1-'Calc2'!B206/'Calc1'!B5727)*('Calc2'!B25194+IF('935'!Q201=0,0,('Calc2'!B18483*'935'!Q201*('11'!D$17-'935'!Y201)/('11'!B$17-'935'!X201)))))</f>
        <v>0</v>
      </c>
      <c r="C16217" s="10"/>
    </row>
    <row r="16218" spans="1:3">
      <c r="A16218" s="21">
        <v>196</v>
      </c>
      <c r="B16218" s="24">
        <f>IF('Calc1'!B5728=0,0,(1-'Calc2'!B207/'Calc1'!B5728)*('Calc2'!B25195+IF('935'!Q202=0,0,('Calc2'!B18484*'935'!Q202*('11'!D$17-'935'!Y202)/('11'!B$17-'935'!X202)))))</f>
        <v>0</v>
      </c>
      <c r="C16218" s="10"/>
    </row>
    <row r="16219" spans="1:3">
      <c r="A16219" s="21">
        <v>197</v>
      </c>
      <c r="B16219" s="24">
        <f>IF('Calc1'!B5729=0,0,(1-'Calc2'!B208/'Calc1'!B5729)*('Calc2'!B25196+IF('935'!Q203=0,0,('Calc2'!B18485*'935'!Q203*('11'!D$17-'935'!Y203)/('11'!B$17-'935'!X203)))))</f>
        <v>0</v>
      </c>
      <c r="C16219" s="10"/>
    </row>
    <row r="16220" spans="1:3">
      <c r="A16220" s="21">
        <v>198</v>
      </c>
      <c r="B16220" s="24">
        <f>IF('Calc1'!B5730=0,0,(1-'Calc2'!B209/'Calc1'!B5730)*('Calc2'!B25197+IF('935'!Q204=0,0,('Calc2'!B18486*'935'!Q204*('11'!D$17-'935'!Y204)/('11'!B$17-'935'!X204)))))</f>
        <v>0</v>
      </c>
      <c r="C16220" s="10"/>
    </row>
    <row r="16221" spans="1:3">
      <c r="A16221" s="21">
        <v>199</v>
      </c>
      <c r="B16221" s="24">
        <f>IF('Calc1'!B5731=0,0,(1-'Calc2'!B210/'Calc1'!B5731)*('Calc2'!B25198+IF('935'!Q205=0,0,('Calc2'!B18487*'935'!Q205*('11'!D$17-'935'!Y205)/('11'!B$17-'935'!X205)))))</f>
        <v>0</v>
      </c>
      <c r="C16221" s="10"/>
    </row>
    <row r="16222" spans="1:3">
      <c r="A16222" s="21">
        <v>200</v>
      </c>
      <c r="B16222" s="24">
        <f>IF('Calc1'!B5732=0,0,(1-'Calc2'!B211/'Calc1'!B5732)*('Calc2'!B25199+IF('935'!Q206=0,0,('Calc2'!B18488*'935'!Q206*('11'!D$17-'935'!Y206)/('11'!B$17-'935'!X206)))))</f>
        <v>0</v>
      </c>
      <c r="C16222" s="10"/>
    </row>
    <row r="16223" spans="1:3">
      <c r="A16223" s="21">
        <v>201</v>
      </c>
      <c r="B16223" s="24">
        <f>IF('Calc1'!B5733=0,0,(1-'Calc2'!B212/'Calc1'!B5733)*('Calc2'!B25200+IF('935'!Q207=0,0,('Calc2'!B18489*'935'!Q207*('11'!D$17-'935'!Y207)/('11'!B$17-'935'!X207)))))</f>
        <v>0</v>
      </c>
      <c r="C16223" s="10"/>
    </row>
    <row r="16224" spans="1:3">
      <c r="A16224" s="21">
        <v>202</v>
      </c>
      <c r="B16224" s="24">
        <f>IF('Calc1'!B5734=0,0,(1-'Calc2'!B213/'Calc1'!B5734)*('Calc2'!B25201+IF('935'!Q208=0,0,('Calc2'!B18490*'935'!Q208*('11'!D$17-'935'!Y208)/('11'!B$17-'935'!X208)))))</f>
        <v>0</v>
      </c>
      <c r="C16224" s="10"/>
    </row>
    <row r="16225" spans="1:3">
      <c r="A16225" s="21">
        <v>203</v>
      </c>
      <c r="B16225" s="24">
        <f>IF('Calc1'!B5735=0,0,(1-'Calc2'!B214/'Calc1'!B5735)*('Calc2'!B25202+IF('935'!Q209=0,0,('Calc2'!B18491*'935'!Q209*('11'!D$17-'935'!Y209)/('11'!B$17-'935'!X209)))))</f>
        <v>0</v>
      </c>
      <c r="C16225" s="10"/>
    </row>
    <row r="16226" spans="1:3">
      <c r="A16226" s="21">
        <v>204</v>
      </c>
      <c r="B16226" s="24">
        <f>IF('Calc1'!B5736=0,0,(1-'Calc2'!B215/'Calc1'!B5736)*('Calc2'!B25203+IF('935'!Q210=0,0,('Calc2'!B18492*'935'!Q210*('11'!D$17-'935'!Y210)/('11'!B$17-'935'!X210)))))</f>
        <v>0</v>
      </c>
      <c r="C16226" s="10"/>
    </row>
    <row r="16227" spans="1:3">
      <c r="A16227" s="21">
        <v>205</v>
      </c>
      <c r="B16227" s="24">
        <f>IF('Calc1'!B5737=0,0,(1-'Calc2'!B216/'Calc1'!B5737)*('Calc2'!B25204+IF('935'!Q211=0,0,('Calc2'!B18493*'935'!Q211*('11'!D$17-'935'!Y211)/('11'!B$17-'935'!X211)))))</f>
        <v>0</v>
      </c>
      <c r="C16227" s="10"/>
    </row>
    <row r="16228" spans="1:3">
      <c r="A16228" s="21">
        <v>206</v>
      </c>
      <c r="B16228" s="24">
        <f>IF('Calc1'!B5738=0,0,(1-'Calc2'!B217/'Calc1'!B5738)*('Calc2'!B25205+IF('935'!Q212=0,0,('Calc2'!B18494*'935'!Q212*('11'!D$17-'935'!Y212)/('11'!B$17-'935'!X212)))))</f>
        <v>0</v>
      </c>
      <c r="C16228" s="10"/>
    </row>
    <row r="16229" spans="1:3">
      <c r="A16229" s="21">
        <v>207</v>
      </c>
      <c r="B16229" s="24">
        <f>IF('Calc1'!B5739=0,0,(1-'Calc2'!B218/'Calc1'!B5739)*('Calc2'!B25206+IF('935'!Q213=0,0,('Calc2'!B18495*'935'!Q213*('11'!D$17-'935'!Y213)/('11'!B$17-'935'!X213)))))</f>
        <v>0</v>
      </c>
      <c r="C16229" s="10"/>
    </row>
    <row r="16230" spans="1:3">
      <c r="A16230" s="21">
        <v>208</v>
      </c>
      <c r="B16230" s="24">
        <f>IF('Calc1'!B5740=0,0,(1-'Calc2'!B219/'Calc1'!B5740)*('Calc2'!B25207+IF('935'!Q214=0,0,('Calc2'!B18496*'935'!Q214*('11'!D$17-'935'!Y214)/('11'!B$17-'935'!X214)))))</f>
        <v>0</v>
      </c>
      <c r="C16230" s="10"/>
    </row>
    <row r="16231" spans="1:3">
      <c r="A16231" s="21">
        <v>209</v>
      </c>
      <c r="B16231" s="24">
        <f>IF('Calc1'!B5741=0,0,(1-'Calc2'!B220/'Calc1'!B5741)*('Calc2'!B25208+IF('935'!Q215=0,0,('Calc2'!B18497*'935'!Q215*('11'!D$17-'935'!Y215)/('11'!B$17-'935'!X215)))))</f>
        <v>0</v>
      </c>
      <c r="C16231" s="10"/>
    </row>
    <row r="16232" spans="1:3">
      <c r="A16232" s="21">
        <v>210</v>
      </c>
      <c r="B16232" s="24">
        <f>IF('Calc1'!B5742=0,0,(1-'Calc2'!B221/'Calc1'!B5742)*('Calc2'!B25209+IF('935'!Q216=0,0,('Calc2'!B18498*'935'!Q216*('11'!D$17-'935'!Y216)/('11'!B$17-'935'!X216)))))</f>
        <v>0</v>
      </c>
      <c r="C16232" s="10"/>
    </row>
    <row r="16233" spans="1:3">
      <c r="A16233" s="21">
        <v>211</v>
      </c>
      <c r="B16233" s="24">
        <f>IF('Calc1'!B5743=0,0,(1-'Calc2'!B222/'Calc1'!B5743)*('Calc2'!B25210+IF('935'!Q217=0,0,('Calc2'!B18499*'935'!Q217*('11'!D$17-'935'!Y217)/('11'!B$17-'935'!X217)))))</f>
        <v>0</v>
      </c>
      <c r="C16233" s="10"/>
    </row>
    <row r="16234" spans="1:3">
      <c r="A16234" s="21">
        <v>212</v>
      </c>
      <c r="B16234" s="24">
        <f>IF('Calc1'!B5744=0,0,(1-'Calc2'!B223/'Calc1'!B5744)*('Calc2'!B25211+IF('935'!Q218=0,0,('Calc2'!B18500*'935'!Q218*('11'!D$17-'935'!Y218)/('11'!B$17-'935'!X218)))))</f>
        <v>0</v>
      </c>
      <c r="C16234" s="10"/>
    </row>
    <row r="16235" spans="1:3">
      <c r="A16235" s="21">
        <v>213</v>
      </c>
      <c r="B16235" s="24">
        <f>IF('Calc1'!B5745=0,0,(1-'Calc2'!B224/'Calc1'!B5745)*('Calc2'!B25212+IF('935'!Q219=0,0,('Calc2'!B18501*'935'!Q219*('11'!D$17-'935'!Y219)/('11'!B$17-'935'!X219)))))</f>
        <v>0</v>
      </c>
      <c r="C16235" s="10"/>
    </row>
    <row r="16236" spans="1:3">
      <c r="A16236" s="21">
        <v>214</v>
      </c>
      <c r="B16236" s="24">
        <f>IF('Calc1'!B5746=0,0,(1-'Calc2'!B225/'Calc1'!B5746)*('Calc2'!B25213+IF('935'!Q220=0,0,('Calc2'!B18502*'935'!Q220*('11'!D$17-'935'!Y220)/('11'!B$17-'935'!X220)))))</f>
        <v>0</v>
      </c>
      <c r="C16236" s="10"/>
    </row>
    <row r="16237" spans="1:3">
      <c r="A16237" s="21">
        <v>215</v>
      </c>
      <c r="B16237" s="24">
        <f>IF('Calc1'!B5747=0,0,(1-'Calc2'!B226/'Calc1'!B5747)*('Calc2'!B25214+IF('935'!Q221=0,0,('Calc2'!B18503*'935'!Q221*('11'!D$17-'935'!Y221)/('11'!B$17-'935'!X221)))))</f>
        <v>0</v>
      </c>
      <c r="C16237" s="10"/>
    </row>
    <row r="16238" spans="1:3">
      <c r="A16238" s="21">
        <v>216</v>
      </c>
      <c r="B16238" s="24">
        <f>IF('Calc1'!B5748=0,0,(1-'Calc2'!B227/'Calc1'!B5748)*('Calc2'!B25215+IF('935'!Q222=0,0,('Calc2'!B18504*'935'!Q222*('11'!D$17-'935'!Y222)/('11'!B$17-'935'!X222)))))</f>
        <v>0</v>
      </c>
      <c r="C16238" s="10"/>
    </row>
    <row r="16239" spans="1:3">
      <c r="A16239" s="21">
        <v>217</v>
      </c>
      <c r="B16239" s="24">
        <f>IF('Calc1'!B5749=0,0,(1-'Calc2'!B228/'Calc1'!B5749)*('Calc2'!B25216+IF('935'!Q223=0,0,('Calc2'!B18505*'935'!Q223*('11'!D$17-'935'!Y223)/('11'!B$17-'935'!X223)))))</f>
        <v>0</v>
      </c>
      <c r="C16239" s="10"/>
    </row>
    <row r="16240" spans="1:3">
      <c r="A16240" s="21">
        <v>218</v>
      </c>
      <c r="B16240" s="24">
        <f>IF('Calc1'!B5750=0,0,(1-'Calc2'!B229/'Calc1'!B5750)*('Calc2'!B25217+IF('935'!Q224=0,0,('Calc2'!B18506*'935'!Q224*('11'!D$17-'935'!Y224)/('11'!B$17-'935'!X224)))))</f>
        <v>0</v>
      </c>
      <c r="C16240" s="10"/>
    </row>
    <row r="16241" spans="1:3">
      <c r="A16241" s="21">
        <v>219</v>
      </c>
      <c r="B16241" s="24">
        <f>IF('Calc1'!B5751=0,0,(1-'Calc2'!B230/'Calc1'!B5751)*('Calc2'!B25218+IF('935'!Q225=0,0,('Calc2'!B18507*'935'!Q225*('11'!D$17-'935'!Y225)/('11'!B$17-'935'!X225)))))</f>
        <v>0</v>
      </c>
      <c r="C16241" s="10"/>
    </row>
    <row r="16242" spans="1:3">
      <c r="A16242" s="21">
        <v>220</v>
      </c>
      <c r="B16242" s="24">
        <f>IF('Calc1'!B5752=0,0,(1-'Calc2'!B231/'Calc1'!B5752)*('Calc2'!B25219+IF('935'!Q226=0,0,('Calc2'!B18508*'935'!Q226*('11'!D$17-'935'!Y226)/('11'!B$17-'935'!X226)))))</f>
        <v>0</v>
      </c>
      <c r="C16242" s="10"/>
    </row>
    <row r="16243" spans="1:3">
      <c r="A16243" s="21">
        <v>221</v>
      </c>
      <c r="B16243" s="24">
        <f>IF('Calc1'!B5753=0,0,(1-'Calc2'!B232/'Calc1'!B5753)*('Calc2'!B25220+IF('935'!Q227=0,0,('Calc2'!B18509*'935'!Q227*('11'!D$17-'935'!Y227)/('11'!B$17-'935'!X227)))))</f>
        <v>0</v>
      </c>
      <c r="C16243" s="10"/>
    </row>
    <row r="16244" spans="1:3">
      <c r="A16244" s="21">
        <v>222</v>
      </c>
      <c r="B16244" s="24">
        <f>IF('Calc1'!B5754=0,0,(1-'Calc2'!B233/'Calc1'!B5754)*('Calc2'!B25221+IF('935'!Q228=0,0,('Calc2'!B18510*'935'!Q228*('11'!D$17-'935'!Y228)/('11'!B$17-'935'!X228)))))</f>
        <v>0</v>
      </c>
      <c r="C16244" s="10"/>
    </row>
    <row r="16245" spans="1:3">
      <c r="A16245" s="21">
        <v>223</v>
      </c>
      <c r="B16245" s="24">
        <f>IF('Calc1'!B5755=0,0,(1-'Calc2'!B234/'Calc1'!B5755)*('Calc2'!B25222+IF('935'!Q229=0,0,('Calc2'!B18511*'935'!Q229*('11'!D$17-'935'!Y229)/('11'!B$17-'935'!X229)))))</f>
        <v>0</v>
      </c>
      <c r="C16245" s="10"/>
    </row>
    <row r="16246" spans="1:3">
      <c r="A16246" s="21">
        <v>224</v>
      </c>
      <c r="B16246" s="24">
        <f>IF('Calc1'!B5756=0,0,(1-'Calc2'!B235/'Calc1'!B5756)*('Calc2'!B25223+IF('935'!Q230=0,0,('Calc2'!B18512*'935'!Q230*('11'!D$17-'935'!Y230)/('11'!B$17-'935'!X230)))))</f>
        <v>0</v>
      </c>
      <c r="C16246" s="10"/>
    </row>
    <row r="16247" spans="1:3">
      <c r="A16247" s="21">
        <v>225</v>
      </c>
      <c r="B16247" s="24">
        <f>IF('Calc1'!B5757=0,0,(1-'Calc2'!B236/'Calc1'!B5757)*('Calc2'!B25224+IF('935'!Q231=0,0,('Calc2'!B18513*'935'!Q231*('11'!D$17-'935'!Y231)/('11'!B$17-'935'!X231)))))</f>
        <v>0</v>
      </c>
      <c r="C16247" s="10"/>
    </row>
    <row r="16248" spans="1:3">
      <c r="A16248" s="21">
        <v>226</v>
      </c>
      <c r="B16248" s="24">
        <f>IF('Calc1'!B5758=0,0,(1-'Calc2'!B237/'Calc1'!B5758)*('Calc2'!B25225+IF('935'!Q232=0,0,('Calc2'!B18514*'935'!Q232*('11'!D$17-'935'!Y232)/('11'!B$17-'935'!X232)))))</f>
        <v>0</v>
      </c>
      <c r="C16248" s="10"/>
    </row>
    <row r="16249" spans="1:3">
      <c r="A16249" s="21">
        <v>227</v>
      </c>
      <c r="B16249" s="24">
        <f>IF('Calc1'!B5759=0,0,(1-'Calc2'!B238/'Calc1'!B5759)*('Calc2'!B25226+IF('935'!Q233=0,0,('Calc2'!B18515*'935'!Q233*('11'!D$17-'935'!Y233)/('11'!B$17-'935'!X233)))))</f>
        <v>0</v>
      </c>
      <c r="C16249" s="10"/>
    </row>
    <row r="16250" spans="1:3">
      <c r="A16250" s="21">
        <v>228</v>
      </c>
      <c r="B16250" s="24">
        <f>IF('Calc1'!B5760=0,0,(1-'Calc2'!B239/'Calc1'!B5760)*('Calc2'!B25227+IF('935'!Q234=0,0,('Calc2'!B18516*'935'!Q234*('11'!D$17-'935'!Y234)/('11'!B$17-'935'!X234)))))</f>
        <v>0</v>
      </c>
      <c r="C16250" s="10"/>
    </row>
    <row r="16251" spans="1:3">
      <c r="A16251" s="21">
        <v>229</v>
      </c>
      <c r="B16251" s="24">
        <f>IF('Calc1'!B5761=0,0,(1-'Calc2'!B240/'Calc1'!B5761)*('Calc2'!B25228+IF('935'!Q235=0,0,('Calc2'!B18517*'935'!Q235*('11'!D$17-'935'!Y235)/('11'!B$17-'935'!X235)))))</f>
        <v>0</v>
      </c>
      <c r="C16251" s="10"/>
    </row>
    <row r="16252" spans="1:3">
      <c r="A16252" s="21">
        <v>230</v>
      </c>
      <c r="B16252" s="24">
        <f>IF('Calc1'!B5762=0,0,(1-'Calc2'!B241/'Calc1'!B5762)*('Calc2'!B25229+IF('935'!Q236=0,0,('Calc2'!B18518*'935'!Q236*('11'!D$17-'935'!Y236)/('11'!B$17-'935'!X236)))))</f>
        <v>0</v>
      </c>
      <c r="C16252" s="10"/>
    </row>
    <row r="16253" spans="1:3">
      <c r="A16253" s="21">
        <v>231</v>
      </c>
      <c r="B16253" s="24">
        <f>IF('Calc1'!B5763=0,0,(1-'Calc2'!B242/'Calc1'!B5763)*('Calc2'!B25230+IF('935'!Q237=0,0,('Calc2'!B18519*'935'!Q237*('11'!D$17-'935'!Y237)/('11'!B$17-'935'!X237)))))</f>
        <v>0</v>
      </c>
      <c r="C16253" s="10"/>
    </row>
    <row r="16254" spans="1:3">
      <c r="A16254" s="21">
        <v>232</v>
      </c>
      <c r="B16254" s="24">
        <f>IF('Calc1'!B5764=0,0,(1-'Calc2'!B243/'Calc1'!B5764)*('Calc2'!B25231+IF('935'!Q238=0,0,('Calc2'!B18520*'935'!Q238*('11'!D$17-'935'!Y238)/('11'!B$17-'935'!X238)))))</f>
        <v>0</v>
      </c>
      <c r="C16254" s="10"/>
    </row>
    <row r="16255" spans="1:3">
      <c r="A16255" s="21">
        <v>233</v>
      </c>
      <c r="B16255" s="24">
        <f>IF('Calc1'!B5765=0,0,(1-'Calc2'!B244/'Calc1'!B5765)*('Calc2'!B25232+IF('935'!Q239=0,0,('Calc2'!B18521*'935'!Q239*('11'!D$17-'935'!Y239)/('11'!B$17-'935'!X239)))))</f>
        <v>0</v>
      </c>
      <c r="C16255" s="10"/>
    </row>
    <row r="16256" spans="1:3">
      <c r="A16256" s="21">
        <v>234</v>
      </c>
      <c r="B16256" s="24">
        <f>IF('Calc1'!B5766=0,0,(1-'Calc2'!B245/'Calc1'!B5766)*('Calc2'!B25233+IF('935'!Q240=0,0,('Calc2'!B18522*'935'!Q240*('11'!D$17-'935'!Y240)/('11'!B$17-'935'!X240)))))</f>
        <v>0</v>
      </c>
      <c r="C16256" s="10"/>
    </row>
    <row r="16257" spans="1:3">
      <c r="A16257" s="21">
        <v>235</v>
      </c>
      <c r="B16257" s="24">
        <f>IF('Calc1'!B5767=0,0,(1-'Calc2'!B246/'Calc1'!B5767)*('Calc2'!B25234+IF('935'!Q241=0,0,('Calc2'!B18523*'935'!Q241*('11'!D$17-'935'!Y241)/('11'!B$17-'935'!X241)))))</f>
        <v>0</v>
      </c>
      <c r="C16257" s="10"/>
    </row>
    <row r="16258" spans="1:3">
      <c r="A16258" s="21">
        <v>236</v>
      </c>
      <c r="B16258" s="24">
        <f>IF('Calc1'!B5768=0,0,(1-'Calc2'!B247/'Calc1'!B5768)*('Calc2'!B25235+IF('935'!Q242=0,0,('Calc2'!B18524*'935'!Q242*('11'!D$17-'935'!Y242)/('11'!B$17-'935'!X242)))))</f>
        <v>0</v>
      </c>
      <c r="C16258" s="10"/>
    </row>
    <row r="16259" spans="1:3">
      <c r="A16259" s="21">
        <v>237</v>
      </c>
      <c r="B16259" s="24">
        <f>IF('Calc1'!B5769=0,0,(1-'Calc2'!B248/'Calc1'!B5769)*('Calc2'!B25236+IF('935'!Q243=0,0,('Calc2'!B18525*'935'!Q243*('11'!D$17-'935'!Y243)/('11'!B$17-'935'!X243)))))</f>
        <v>0</v>
      </c>
      <c r="C16259" s="10"/>
    </row>
    <row r="16260" spans="1:3">
      <c r="A16260" s="21">
        <v>238</v>
      </c>
      <c r="B16260" s="24">
        <f>IF('Calc1'!B5770=0,0,(1-'Calc2'!B249/'Calc1'!B5770)*('Calc2'!B25237+IF('935'!Q244=0,0,('Calc2'!B18526*'935'!Q244*('11'!D$17-'935'!Y244)/('11'!B$17-'935'!X244)))))</f>
        <v>0</v>
      </c>
      <c r="C16260" s="10"/>
    </row>
    <row r="16261" spans="1:3">
      <c r="A16261" s="21">
        <v>239</v>
      </c>
      <c r="B16261" s="24">
        <f>IF('Calc1'!B5771=0,0,(1-'Calc2'!B250/'Calc1'!B5771)*('Calc2'!B25238+IF('935'!Q245=0,0,('Calc2'!B18527*'935'!Q245*('11'!D$17-'935'!Y245)/('11'!B$17-'935'!X245)))))</f>
        <v>0</v>
      </c>
      <c r="C16261" s="10"/>
    </row>
    <row r="16262" spans="1:3">
      <c r="A16262" s="21">
        <v>240</v>
      </c>
      <c r="B16262" s="24">
        <f>IF('Calc1'!B5772=0,0,(1-'Calc2'!B251/'Calc1'!B5772)*('Calc2'!B25239+IF('935'!Q246=0,0,('Calc2'!B18528*'935'!Q246*('11'!D$17-'935'!Y246)/('11'!B$17-'935'!X246)))))</f>
        <v>0</v>
      </c>
      <c r="C16262" s="10"/>
    </row>
    <row r="16263" spans="1:3">
      <c r="A16263" s="21">
        <v>241</v>
      </c>
      <c r="B16263" s="24">
        <f>IF('Calc1'!B5773=0,0,(1-'Calc2'!B252/'Calc1'!B5773)*('Calc2'!B25240+IF('935'!Q247=0,0,('Calc2'!B18529*'935'!Q247*('11'!D$17-'935'!Y247)/('11'!B$17-'935'!X247)))))</f>
        <v>0</v>
      </c>
      <c r="C16263" s="10"/>
    </row>
    <row r="16264" spans="1:3">
      <c r="A16264" s="21">
        <v>242</v>
      </c>
      <c r="B16264" s="24">
        <f>IF('Calc1'!B5774=0,0,(1-'Calc2'!B253/'Calc1'!B5774)*('Calc2'!B25241+IF('935'!Q248=0,0,('Calc2'!B18530*'935'!Q248*('11'!D$17-'935'!Y248)/('11'!B$17-'935'!X248)))))</f>
        <v>0</v>
      </c>
      <c r="C16264" s="10"/>
    </row>
    <row r="16265" spans="1:3">
      <c r="A16265" s="21">
        <v>243</v>
      </c>
      <c r="B16265" s="24">
        <f>IF('Calc1'!B5775=0,0,(1-'Calc2'!B254/'Calc1'!B5775)*('Calc2'!B25242+IF('935'!Q249=0,0,('Calc2'!B18531*'935'!Q249*('11'!D$17-'935'!Y249)/('11'!B$17-'935'!X249)))))</f>
        <v>0</v>
      </c>
      <c r="C16265" s="10"/>
    </row>
    <row r="16266" spans="1:3">
      <c r="A16266" s="21">
        <v>244</v>
      </c>
      <c r="B16266" s="24">
        <f>IF('Calc1'!B5776=0,0,(1-'Calc2'!B255/'Calc1'!B5776)*('Calc2'!B25243+IF('935'!Q250=0,0,('Calc2'!B18532*'935'!Q250*('11'!D$17-'935'!Y250)/('11'!B$17-'935'!X250)))))</f>
        <v>0</v>
      </c>
      <c r="C16266" s="10"/>
    </row>
    <row r="16267" spans="1:3">
      <c r="A16267" s="21">
        <v>245</v>
      </c>
      <c r="B16267" s="24">
        <f>IF('Calc1'!B5777=0,0,(1-'Calc2'!B256/'Calc1'!B5777)*('Calc2'!B25244+IF('935'!Q251=0,0,('Calc2'!B18533*'935'!Q251*('11'!D$17-'935'!Y251)/('11'!B$17-'935'!X251)))))</f>
        <v>0</v>
      </c>
      <c r="C16267" s="10"/>
    </row>
    <row r="16268" spans="1:3">
      <c r="A16268" s="21">
        <v>246</v>
      </c>
      <c r="B16268" s="24">
        <f>IF('Calc1'!B5778=0,0,(1-'Calc2'!B257/'Calc1'!B5778)*('Calc2'!B25245+IF('935'!Q252=0,0,('Calc2'!B18534*'935'!Q252*('11'!D$17-'935'!Y252)/('11'!B$17-'935'!X252)))))</f>
        <v>0</v>
      </c>
      <c r="C16268" s="10"/>
    </row>
    <row r="16269" spans="1:3">
      <c r="A16269" s="21">
        <v>247</v>
      </c>
      <c r="B16269" s="24">
        <f>IF('Calc1'!B5779=0,0,(1-'Calc2'!B258/'Calc1'!B5779)*('Calc2'!B25246+IF('935'!Q253=0,0,('Calc2'!B18535*'935'!Q253*('11'!D$17-'935'!Y253)/('11'!B$17-'935'!X253)))))</f>
        <v>0</v>
      </c>
      <c r="C16269" s="10"/>
    </row>
    <row r="16270" spans="1:3">
      <c r="A16270" s="21">
        <v>248</v>
      </c>
      <c r="B16270" s="24">
        <f>IF('Calc1'!B5780=0,0,(1-'Calc2'!B259/'Calc1'!B5780)*('Calc2'!B25247+IF('935'!Q254=0,0,('Calc2'!B18536*'935'!Q254*('11'!D$17-'935'!Y254)/('11'!B$17-'935'!X254)))))</f>
        <v>0</v>
      </c>
      <c r="C16270" s="10"/>
    </row>
    <row r="16271" spans="1:3">
      <c r="A16271" s="21">
        <v>249</v>
      </c>
      <c r="B16271" s="24">
        <f>IF('Calc1'!B5781=0,0,(1-'Calc2'!B260/'Calc1'!B5781)*('Calc2'!B25248+IF('935'!Q255=0,0,('Calc2'!B18537*'935'!Q255*('11'!D$17-'935'!Y255)/('11'!B$17-'935'!X255)))))</f>
        <v>0</v>
      </c>
      <c r="C16271" s="10"/>
    </row>
    <row r="16272" spans="1:3">
      <c r="A16272" s="21">
        <v>250</v>
      </c>
      <c r="B16272" s="24">
        <f>IF('Calc1'!B5782=0,0,(1-'Calc2'!B261/'Calc1'!B5782)*('Calc2'!B25249+IF('935'!Q256=0,0,('Calc2'!B18538*'935'!Q256*('11'!D$17-'935'!Y256)/('11'!B$17-'935'!X256)))))</f>
        <v>0</v>
      </c>
      <c r="C16272" s="10"/>
    </row>
    <row r="16273" spans="1:3">
      <c r="A16273" s="21">
        <v>251</v>
      </c>
      <c r="B16273" s="24">
        <f>IF('Calc1'!B5783=0,0,(1-'Calc2'!B262/'Calc1'!B5783)*('Calc2'!B25250+IF('935'!Q257=0,0,('Calc2'!B18539*'935'!Q257*('11'!D$17-'935'!Y257)/('11'!B$17-'935'!X257)))))</f>
        <v>0</v>
      </c>
      <c r="C16273" s="10"/>
    </row>
    <row r="16274" spans="1:3">
      <c r="A16274" s="21">
        <v>252</v>
      </c>
      <c r="B16274" s="24">
        <f>IF('Calc1'!B5784=0,0,(1-'Calc2'!B263/'Calc1'!B5784)*('Calc2'!B25251+IF('935'!Q258=0,0,('Calc2'!B18540*'935'!Q258*('11'!D$17-'935'!Y258)/('11'!B$17-'935'!X258)))))</f>
        <v>0</v>
      </c>
      <c r="C16274" s="10"/>
    </row>
    <row r="16275" spans="1:3">
      <c r="A16275" s="21">
        <v>253</v>
      </c>
      <c r="B16275" s="24">
        <f>IF('Calc1'!B5785=0,0,(1-'Calc2'!B264/'Calc1'!B5785)*('Calc2'!B25252+IF('935'!Q259=0,0,('Calc2'!B18541*'935'!Q259*('11'!D$17-'935'!Y259)/('11'!B$17-'935'!X259)))))</f>
        <v>0</v>
      </c>
      <c r="C16275" s="10"/>
    </row>
    <row r="16276" spans="1:3">
      <c r="A16276" s="21">
        <v>254</v>
      </c>
      <c r="B16276" s="24">
        <f>IF('Calc1'!B5786=0,0,(1-'Calc2'!B265/'Calc1'!B5786)*('Calc2'!B25253+IF('935'!Q260=0,0,('Calc2'!B18542*'935'!Q260*('11'!D$17-'935'!Y260)/('11'!B$17-'935'!X260)))))</f>
        <v>0</v>
      </c>
      <c r="C16276" s="10"/>
    </row>
    <row r="16277" spans="1:3">
      <c r="A16277" s="21">
        <v>255</v>
      </c>
      <c r="B16277" s="24">
        <f>IF('Calc1'!B5787=0,0,(1-'Calc2'!B266/'Calc1'!B5787)*('Calc2'!B25254+IF('935'!Q261=0,0,('Calc2'!B18543*'935'!Q261*('11'!D$17-'935'!Y261)/('11'!B$17-'935'!X261)))))</f>
        <v>0</v>
      </c>
      <c r="C16277" s="10"/>
    </row>
    <row r="16278" spans="1:3">
      <c r="A16278" s="21">
        <v>256</v>
      </c>
      <c r="B16278" s="24">
        <f>IF('Calc1'!B5788=0,0,(1-'Calc2'!B267/'Calc1'!B5788)*('Calc2'!B25255+IF('935'!Q262=0,0,('Calc2'!B18544*'935'!Q262*('11'!D$17-'935'!Y262)/('11'!B$17-'935'!X262)))))</f>
        <v>0</v>
      </c>
      <c r="C16278" s="10"/>
    </row>
    <row r="16279" spans="1:3">
      <c r="A16279" s="21">
        <v>257</v>
      </c>
      <c r="B16279" s="24">
        <f>IF('Calc1'!B5789=0,0,(1-'Calc2'!B268/'Calc1'!B5789)*('Calc2'!B25256+IF('935'!Q263=0,0,('Calc2'!B18545*'935'!Q263*('11'!D$17-'935'!Y263)/('11'!B$17-'935'!X263)))))</f>
        <v>0</v>
      </c>
      <c r="C16279" s="10"/>
    </row>
    <row r="16280" spans="1:3">
      <c r="A16280" s="21">
        <v>258</v>
      </c>
      <c r="B16280" s="24">
        <f>IF('Calc1'!B5790=0,0,(1-'Calc2'!B269/'Calc1'!B5790)*('Calc2'!B25257+IF('935'!Q264=0,0,('Calc2'!B18546*'935'!Q264*('11'!D$17-'935'!Y264)/('11'!B$17-'935'!X264)))))</f>
        <v>0</v>
      </c>
      <c r="C16280" s="10"/>
    </row>
    <row r="16281" spans="1:3">
      <c r="A16281" s="21">
        <v>259</v>
      </c>
      <c r="B16281" s="24">
        <f>IF('Calc1'!B5791=0,0,(1-'Calc2'!B270/'Calc1'!B5791)*('Calc2'!B25258+IF('935'!Q265=0,0,('Calc2'!B18547*'935'!Q265*('11'!D$17-'935'!Y265)/('11'!B$17-'935'!X265)))))</f>
        <v>0</v>
      </c>
      <c r="C16281" s="10"/>
    </row>
    <row r="16282" spans="1:3">
      <c r="A16282" s="21">
        <v>260</v>
      </c>
      <c r="B16282" s="24">
        <f>IF('Calc1'!B5792=0,0,(1-'Calc2'!B271/'Calc1'!B5792)*('Calc2'!B25259+IF('935'!Q266=0,0,('Calc2'!B18548*'935'!Q266*('11'!D$17-'935'!Y266)/('11'!B$17-'935'!X266)))))</f>
        <v>0</v>
      </c>
      <c r="C16282" s="10"/>
    </row>
    <row r="16283" spans="1:3">
      <c r="A16283" s="21">
        <v>261</v>
      </c>
      <c r="B16283" s="24">
        <f>IF('Calc1'!B5793=0,0,(1-'Calc2'!B272/'Calc1'!B5793)*('Calc2'!B25260+IF('935'!Q267=0,0,('Calc2'!B18549*'935'!Q267*('11'!D$17-'935'!Y267)/('11'!B$17-'935'!X267)))))</f>
        <v>0</v>
      </c>
      <c r="C16283" s="10"/>
    </row>
    <row r="16284" spans="1:3">
      <c r="A16284" s="21">
        <v>262</v>
      </c>
      <c r="B16284" s="24">
        <f>IF('Calc1'!B5794=0,0,(1-'Calc2'!B273/'Calc1'!B5794)*('Calc2'!B25261+IF('935'!Q268=0,0,('Calc2'!B18550*'935'!Q268*('11'!D$17-'935'!Y268)/('11'!B$17-'935'!X268)))))</f>
        <v>0</v>
      </c>
      <c r="C16284" s="10"/>
    </row>
    <row r="16285" spans="1:3">
      <c r="A16285" s="21">
        <v>263</v>
      </c>
      <c r="B16285" s="24">
        <f>IF('Calc1'!B5795=0,0,(1-'Calc2'!B274/'Calc1'!B5795)*('Calc2'!B25262+IF('935'!Q269=0,0,('Calc2'!B18551*'935'!Q269*('11'!D$17-'935'!Y269)/('11'!B$17-'935'!X269)))))</f>
        <v>0</v>
      </c>
      <c r="C16285" s="10"/>
    </row>
    <row r="16286" spans="1:3">
      <c r="A16286" s="21">
        <v>264</v>
      </c>
      <c r="B16286" s="24">
        <f>IF('Calc1'!B5796=0,0,(1-'Calc2'!B275/'Calc1'!B5796)*('Calc2'!B25263+IF('935'!Q270=0,0,('Calc2'!B18552*'935'!Q270*('11'!D$17-'935'!Y270)/('11'!B$17-'935'!X270)))))</f>
        <v>0</v>
      </c>
      <c r="C16286" s="10"/>
    </row>
    <row r="16287" spans="1:3">
      <c r="A16287" s="21">
        <v>265</v>
      </c>
      <c r="B16287" s="24">
        <f>IF('Calc1'!B5797=0,0,(1-'Calc2'!B276/'Calc1'!B5797)*('Calc2'!B25264+IF('935'!Q271=0,0,('Calc2'!B18553*'935'!Q271*('11'!D$17-'935'!Y271)/('11'!B$17-'935'!X271)))))</f>
        <v>0</v>
      </c>
      <c r="C16287" s="10"/>
    </row>
    <row r="16288" spans="1:3">
      <c r="A16288" s="21">
        <v>266</v>
      </c>
      <c r="B16288" s="24">
        <f>IF('Calc1'!B5798=0,0,(1-'Calc2'!B277/'Calc1'!B5798)*('Calc2'!B25265+IF('935'!Q272=0,0,('Calc2'!B18554*'935'!Q272*('11'!D$17-'935'!Y272)/('11'!B$17-'935'!X272)))))</f>
        <v>0</v>
      </c>
      <c r="C16288" s="10"/>
    </row>
    <row r="16289" spans="1:3">
      <c r="A16289" s="21">
        <v>267</v>
      </c>
      <c r="B16289" s="24">
        <f>IF('Calc1'!B5799=0,0,(1-'Calc2'!B278/'Calc1'!B5799)*('Calc2'!B25266+IF('935'!Q273=0,0,('Calc2'!B18555*'935'!Q273*('11'!D$17-'935'!Y273)/('11'!B$17-'935'!X273)))))</f>
        <v>0</v>
      </c>
      <c r="C16289" s="10"/>
    </row>
    <row r="16290" spans="1:3">
      <c r="A16290" s="21">
        <v>268</v>
      </c>
      <c r="B16290" s="24">
        <f>IF('Calc1'!B5800=0,0,(1-'Calc2'!B279/'Calc1'!B5800)*('Calc2'!B25267+IF('935'!Q274=0,0,('Calc2'!B18556*'935'!Q274*('11'!D$17-'935'!Y274)/('11'!B$17-'935'!X274)))))</f>
        <v>0</v>
      </c>
      <c r="C16290" s="10"/>
    </row>
    <row r="16291" spans="1:3">
      <c r="A16291" s="21">
        <v>269</v>
      </c>
      <c r="B16291" s="24">
        <f>IF('Calc1'!B5801=0,0,(1-'Calc2'!B280/'Calc1'!B5801)*('Calc2'!B25268+IF('935'!Q275=0,0,('Calc2'!B18557*'935'!Q275*('11'!D$17-'935'!Y275)/('11'!B$17-'935'!X275)))))</f>
        <v>0</v>
      </c>
      <c r="C16291" s="10"/>
    </row>
    <row r="16292" spans="1:3">
      <c r="A16292" s="21">
        <v>270</v>
      </c>
      <c r="B16292" s="24">
        <f>IF('Calc1'!B5802=0,0,(1-'Calc2'!B281/'Calc1'!B5802)*('Calc2'!B25269+IF('935'!Q276=0,0,('Calc2'!B18558*'935'!Q276*('11'!D$17-'935'!Y276)/('11'!B$17-'935'!X276)))))</f>
        <v>0</v>
      </c>
      <c r="C16292" s="10"/>
    </row>
    <row r="16293" spans="1:3">
      <c r="A16293" s="21">
        <v>271</v>
      </c>
      <c r="B16293" s="24">
        <f>IF('Calc1'!B5803=0,0,(1-'Calc2'!B282/'Calc1'!B5803)*('Calc2'!B25270+IF('935'!Q277=0,0,('Calc2'!B18559*'935'!Q277*('11'!D$17-'935'!Y277)/('11'!B$17-'935'!X277)))))</f>
        <v>0</v>
      </c>
      <c r="C16293" s="10"/>
    </row>
    <row r="16294" spans="1:3">
      <c r="A16294" s="21">
        <v>272</v>
      </c>
      <c r="B16294" s="24">
        <f>IF('Calc1'!B5804=0,0,(1-'Calc2'!B283/'Calc1'!B5804)*('Calc2'!B25271+IF('935'!Q278=0,0,('Calc2'!B18560*'935'!Q278*('11'!D$17-'935'!Y278)/('11'!B$17-'935'!X278)))))</f>
        <v>0</v>
      </c>
      <c r="C16294" s="10"/>
    </row>
    <row r="16295" spans="1:3">
      <c r="A16295" s="21">
        <v>273</v>
      </c>
      <c r="B16295" s="24">
        <f>IF('Calc1'!B5805=0,0,(1-'Calc2'!B284/'Calc1'!B5805)*('Calc2'!B25272+IF('935'!Q279=0,0,('Calc2'!B18561*'935'!Q279*('11'!D$17-'935'!Y279)/('11'!B$17-'935'!X279)))))</f>
        <v>0</v>
      </c>
      <c r="C16295" s="10"/>
    </row>
    <row r="16296" spans="1:3">
      <c r="A16296" s="21">
        <v>274</v>
      </c>
      <c r="B16296" s="24">
        <f>IF('Calc1'!B5806=0,0,(1-'Calc2'!B285/'Calc1'!B5806)*('Calc2'!B25273+IF('935'!Q280=0,0,('Calc2'!B18562*'935'!Q280*('11'!D$17-'935'!Y280)/('11'!B$17-'935'!X280)))))</f>
        <v>0</v>
      </c>
      <c r="C16296" s="10"/>
    </row>
    <row r="16297" spans="1:3">
      <c r="A16297" s="21">
        <v>275</v>
      </c>
      <c r="B16297" s="24">
        <f>IF('Calc1'!B5807=0,0,(1-'Calc2'!B286/'Calc1'!B5807)*('Calc2'!B25274+IF('935'!Q281=0,0,('Calc2'!B18563*'935'!Q281*('11'!D$17-'935'!Y281)/('11'!B$17-'935'!X281)))))</f>
        <v>0</v>
      </c>
      <c r="C16297" s="10"/>
    </row>
    <row r="16298" spans="1:3">
      <c r="A16298" s="21">
        <v>276</v>
      </c>
      <c r="B16298" s="24">
        <f>IF('Calc1'!B5808=0,0,(1-'Calc2'!B287/'Calc1'!B5808)*('Calc2'!B25275+IF('935'!Q282=0,0,('Calc2'!B18564*'935'!Q282*('11'!D$17-'935'!Y282)/('11'!B$17-'935'!X282)))))</f>
        <v>0</v>
      </c>
      <c r="C16298" s="10"/>
    </row>
    <row r="16299" spans="1:3">
      <c r="A16299" s="21">
        <v>277</v>
      </c>
      <c r="B16299" s="24">
        <f>IF('Calc1'!B5809=0,0,(1-'Calc2'!B288/'Calc1'!B5809)*('Calc2'!B25276+IF('935'!Q283=0,0,('Calc2'!B18565*'935'!Q283*('11'!D$17-'935'!Y283)/('11'!B$17-'935'!X283)))))</f>
        <v>0</v>
      </c>
      <c r="C16299" s="10"/>
    </row>
    <row r="16300" spans="1:3">
      <c r="A16300" s="21">
        <v>278</v>
      </c>
      <c r="B16300" s="24">
        <f>IF('Calc1'!B5810=0,0,(1-'Calc2'!B289/'Calc1'!B5810)*('Calc2'!B25277+IF('935'!Q284=0,0,('Calc2'!B18566*'935'!Q284*('11'!D$17-'935'!Y284)/('11'!B$17-'935'!X284)))))</f>
        <v>0</v>
      </c>
      <c r="C16300" s="10"/>
    </row>
    <row r="16301" spans="1:3">
      <c r="A16301" s="21">
        <v>279</v>
      </c>
      <c r="B16301" s="24">
        <f>IF('Calc1'!B5811=0,0,(1-'Calc2'!B290/'Calc1'!B5811)*('Calc2'!B25278+IF('935'!Q285=0,0,('Calc2'!B18567*'935'!Q285*('11'!D$17-'935'!Y285)/('11'!B$17-'935'!X285)))))</f>
        <v>0</v>
      </c>
      <c r="C16301" s="10"/>
    </row>
    <row r="16302" spans="1:3">
      <c r="A16302" s="21">
        <v>280</v>
      </c>
      <c r="B16302" s="24">
        <f>IF('Calc1'!B5812=0,0,(1-'Calc2'!B291/'Calc1'!B5812)*('Calc2'!B25279+IF('935'!Q286=0,0,('Calc2'!B18568*'935'!Q286*('11'!D$17-'935'!Y286)/('11'!B$17-'935'!X286)))))</f>
        <v>0</v>
      </c>
      <c r="C16302" s="10"/>
    </row>
    <row r="16303" spans="1:3">
      <c r="A16303" s="21">
        <v>281</v>
      </c>
      <c r="B16303" s="24">
        <f>IF('Calc1'!B5813=0,0,(1-'Calc2'!B292/'Calc1'!B5813)*('Calc2'!B25280+IF('935'!Q287=0,0,('Calc2'!B18569*'935'!Q287*('11'!D$17-'935'!Y287)/('11'!B$17-'935'!X287)))))</f>
        <v>0</v>
      </c>
      <c r="C16303" s="10"/>
    </row>
    <row r="16304" spans="1:3">
      <c r="A16304" s="21">
        <v>282</v>
      </c>
      <c r="B16304" s="24">
        <f>IF('Calc1'!B5814=0,0,(1-'Calc2'!B293/'Calc1'!B5814)*('Calc2'!B25281+IF('935'!Q288=0,0,('Calc2'!B18570*'935'!Q288*('11'!D$17-'935'!Y288)/('11'!B$17-'935'!X288)))))</f>
        <v>0</v>
      </c>
      <c r="C16304" s="10"/>
    </row>
    <row r="16305" spans="1:3">
      <c r="A16305" s="21">
        <v>283</v>
      </c>
      <c r="B16305" s="24">
        <f>IF('Calc1'!B5815=0,0,(1-'Calc2'!B294/'Calc1'!B5815)*('Calc2'!B25282+IF('935'!Q289=0,0,('Calc2'!B18571*'935'!Q289*('11'!D$17-'935'!Y289)/('11'!B$17-'935'!X289)))))</f>
        <v>0</v>
      </c>
      <c r="C16305" s="10"/>
    </row>
    <row r="16306" spans="1:3">
      <c r="A16306" s="21">
        <v>284</v>
      </c>
      <c r="B16306" s="24">
        <f>IF('Calc1'!B5816=0,0,(1-'Calc2'!B295/'Calc1'!B5816)*('Calc2'!B25283+IF('935'!Q290=0,0,('Calc2'!B18572*'935'!Q290*('11'!D$17-'935'!Y290)/('11'!B$17-'935'!X290)))))</f>
        <v>0</v>
      </c>
      <c r="C16306" s="10"/>
    </row>
    <row r="16307" spans="1:3">
      <c r="A16307" s="21">
        <v>285</v>
      </c>
      <c r="B16307" s="24">
        <f>IF('Calc1'!B5817=0,0,(1-'Calc2'!B296/'Calc1'!B5817)*('Calc2'!B25284+IF('935'!Q291=0,0,('Calc2'!B18573*'935'!Q291*('11'!D$17-'935'!Y291)/('11'!B$17-'935'!X291)))))</f>
        <v>0</v>
      </c>
      <c r="C16307" s="10"/>
    </row>
    <row r="16308" spans="1:3">
      <c r="A16308" s="21">
        <v>286</v>
      </c>
      <c r="B16308" s="24">
        <f>IF('Calc1'!B5818=0,0,(1-'Calc2'!B297/'Calc1'!B5818)*('Calc2'!B25285+IF('935'!Q292=0,0,('Calc2'!B18574*'935'!Q292*('11'!D$17-'935'!Y292)/('11'!B$17-'935'!X292)))))</f>
        <v>0</v>
      </c>
      <c r="C16308" s="10"/>
    </row>
    <row r="16309" spans="1:3">
      <c r="A16309" s="21">
        <v>287</v>
      </c>
      <c r="B16309" s="24">
        <f>IF('Calc1'!B5819=0,0,(1-'Calc2'!B298/'Calc1'!B5819)*('Calc2'!B25286+IF('935'!Q293=0,0,('Calc2'!B18575*'935'!Q293*('11'!D$17-'935'!Y293)/('11'!B$17-'935'!X293)))))</f>
        <v>0</v>
      </c>
      <c r="C16309" s="10"/>
    </row>
    <row r="16310" spans="1:3">
      <c r="A16310" s="21">
        <v>288</v>
      </c>
      <c r="B16310" s="24">
        <f>IF('Calc1'!B5820=0,0,(1-'Calc2'!B299/'Calc1'!B5820)*('Calc2'!B25287+IF('935'!Q294=0,0,('Calc2'!B18576*'935'!Q294*('11'!D$17-'935'!Y294)/('11'!B$17-'935'!X294)))))</f>
        <v>0</v>
      </c>
      <c r="C16310" s="10"/>
    </row>
    <row r="16311" spans="1:3">
      <c r="A16311" s="21">
        <v>289</v>
      </c>
      <c r="B16311" s="24">
        <f>IF('Calc1'!B5821=0,0,(1-'Calc2'!B300/'Calc1'!B5821)*('Calc2'!B25288+IF('935'!Q295=0,0,('Calc2'!B18577*'935'!Q295*('11'!D$17-'935'!Y295)/('11'!B$17-'935'!X295)))))</f>
        <v>0</v>
      </c>
      <c r="C16311" s="10"/>
    </row>
    <row r="16312" spans="1:3">
      <c r="A16312" s="21">
        <v>290</v>
      </c>
      <c r="B16312" s="24">
        <f>IF('Calc1'!B5822=0,0,(1-'Calc2'!B301/'Calc1'!B5822)*('Calc2'!B25289+IF('935'!Q296=0,0,('Calc2'!B18578*'935'!Q296*('11'!D$17-'935'!Y296)/('11'!B$17-'935'!X296)))))</f>
        <v>0</v>
      </c>
      <c r="C16312" s="10"/>
    </row>
    <row r="16313" spans="1:3">
      <c r="A16313" s="21">
        <v>291</v>
      </c>
      <c r="B16313" s="24">
        <f>IF('Calc1'!B5823=0,0,(1-'Calc2'!B302/'Calc1'!B5823)*('Calc2'!B25290+IF('935'!Q297=0,0,('Calc2'!B18579*'935'!Q297*('11'!D$17-'935'!Y297)/('11'!B$17-'935'!X297)))))</f>
        <v>0</v>
      </c>
      <c r="C16313" s="10"/>
    </row>
    <row r="16314" spans="1:3">
      <c r="A16314" s="21">
        <v>292</v>
      </c>
      <c r="B16314" s="24">
        <f>IF('Calc1'!B5824=0,0,(1-'Calc2'!B303/'Calc1'!B5824)*('Calc2'!B25291+IF('935'!Q298=0,0,('Calc2'!B18580*'935'!Q298*('11'!D$17-'935'!Y298)/('11'!B$17-'935'!X298)))))</f>
        <v>0</v>
      </c>
      <c r="C16314" s="10"/>
    </row>
    <row r="16315" spans="1:3">
      <c r="A16315" s="21">
        <v>293</v>
      </c>
      <c r="B16315" s="24">
        <f>IF('Calc1'!B5825=0,0,(1-'Calc2'!B304/'Calc1'!B5825)*('Calc2'!B25292+IF('935'!Q299=0,0,('Calc2'!B18581*'935'!Q299*('11'!D$17-'935'!Y299)/('11'!B$17-'935'!X299)))))</f>
        <v>0</v>
      </c>
      <c r="C16315" s="10"/>
    </row>
    <row r="16316" spans="1:3">
      <c r="A16316" s="21">
        <v>294</v>
      </c>
      <c r="B16316" s="24">
        <f>IF('Calc1'!B5826=0,0,(1-'Calc2'!B305/'Calc1'!B5826)*('Calc2'!B25293+IF('935'!Q300=0,0,('Calc2'!B18582*'935'!Q300*('11'!D$17-'935'!Y300)/('11'!B$17-'935'!X300)))))</f>
        <v>0</v>
      </c>
      <c r="C16316" s="10"/>
    </row>
    <row r="16317" spans="1:3">
      <c r="A16317" s="21">
        <v>295</v>
      </c>
      <c r="B16317" s="24">
        <f>IF('Calc1'!B5827=0,0,(1-'Calc2'!B306/'Calc1'!B5827)*('Calc2'!B25294+IF('935'!Q301=0,0,('Calc2'!B18583*'935'!Q301*('11'!D$17-'935'!Y301)/('11'!B$17-'935'!X301)))))</f>
        <v>0</v>
      </c>
      <c r="C16317" s="10"/>
    </row>
    <row r="16318" spans="1:3">
      <c r="A16318" s="21">
        <v>296</v>
      </c>
      <c r="B16318" s="24">
        <f>IF('Calc1'!B5828=0,0,(1-'Calc2'!B307/'Calc1'!B5828)*('Calc2'!B25295+IF('935'!Q302=0,0,('Calc2'!B18584*'935'!Q302*('11'!D$17-'935'!Y302)/('11'!B$17-'935'!X302)))))</f>
        <v>0</v>
      </c>
      <c r="C16318" s="10"/>
    </row>
    <row r="16319" spans="1:3">
      <c r="A16319" s="21">
        <v>297</v>
      </c>
      <c r="B16319" s="24">
        <f>IF('Calc1'!B5829=0,0,(1-'Calc2'!B308/'Calc1'!B5829)*('Calc2'!B25296+IF('935'!Q303=0,0,('Calc2'!B18585*'935'!Q303*('11'!D$17-'935'!Y303)/('11'!B$17-'935'!X303)))))</f>
        <v>0</v>
      </c>
      <c r="C16319" s="10"/>
    </row>
    <row r="16320" spans="1:3">
      <c r="A16320" s="21">
        <v>298</v>
      </c>
      <c r="B16320" s="24">
        <f>IF('Calc1'!B5830=0,0,(1-'Calc2'!B309/'Calc1'!B5830)*('Calc2'!B25297+IF('935'!Q304=0,0,('Calc2'!B18586*'935'!Q304*('11'!D$17-'935'!Y304)/('11'!B$17-'935'!X304)))))</f>
        <v>0</v>
      </c>
      <c r="C16320" s="10"/>
    </row>
    <row r="16321" spans="1:3">
      <c r="A16321" s="21">
        <v>299</v>
      </c>
      <c r="B16321" s="24">
        <f>IF('Calc1'!B5831=0,0,(1-'Calc2'!B310/'Calc1'!B5831)*('Calc2'!B25298+IF('935'!Q305=0,0,('Calc2'!B18587*'935'!Q305*('11'!D$17-'935'!Y305)/('11'!B$17-'935'!X305)))))</f>
        <v>0</v>
      </c>
      <c r="C16321" s="10"/>
    </row>
    <row r="16322" spans="1:3">
      <c r="A16322" s="21">
        <v>300</v>
      </c>
      <c r="B16322" s="24">
        <f>IF('Calc1'!B5832=0,0,(1-'Calc2'!B311/'Calc1'!B5832)*('Calc2'!B25299+IF('935'!Q306=0,0,('Calc2'!B18588*'935'!Q306*('11'!D$17-'935'!Y306)/('11'!B$17-'935'!X306)))))</f>
        <v>0</v>
      </c>
      <c r="C16322" s="10"/>
    </row>
    <row r="16323" spans="1:3">
      <c r="A16323" s="21">
        <v>301</v>
      </c>
      <c r="B16323" s="24">
        <f>IF('Calc1'!B5833=0,0,(1-'Calc2'!B312/'Calc1'!B5833)*('Calc2'!B25300+IF('935'!Q307=0,0,('Calc2'!B18589*'935'!Q307*('11'!D$17-'935'!Y307)/('11'!B$17-'935'!X307)))))</f>
        <v>0</v>
      </c>
      <c r="C16323" s="10"/>
    </row>
    <row r="16324" spans="1:3">
      <c r="A16324" s="21">
        <v>302</v>
      </c>
      <c r="B16324" s="24">
        <f>IF('Calc1'!B5834=0,0,(1-'Calc2'!B313/'Calc1'!B5834)*('Calc2'!B25301+IF('935'!Q308=0,0,('Calc2'!B18590*'935'!Q308*('11'!D$17-'935'!Y308)/('11'!B$17-'935'!X308)))))</f>
        <v>0</v>
      </c>
      <c r="C16324" s="10"/>
    </row>
    <row r="16325" spans="1:3">
      <c r="A16325" s="21">
        <v>303</v>
      </c>
      <c r="B16325" s="24">
        <f>IF('Calc1'!B5835=0,0,(1-'Calc2'!B314/'Calc1'!B5835)*('Calc2'!B25302+IF('935'!Q309=0,0,('Calc2'!B18591*'935'!Q309*('11'!D$17-'935'!Y309)/('11'!B$17-'935'!X309)))))</f>
        <v>0</v>
      </c>
      <c r="C16325" s="10"/>
    </row>
    <row r="16326" spans="1:3">
      <c r="A16326" s="21">
        <v>304</v>
      </c>
      <c r="B16326" s="24">
        <f>IF('Calc1'!B5836=0,0,(1-'Calc2'!B315/'Calc1'!B5836)*('Calc2'!B25303+IF('935'!Q310=0,0,('Calc2'!B18592*'935'!Q310*('11'!D$17-'935'!Y310)/('11'!B$17-'935'!X310)))))</f>
        <v>0</v>
      </c>
      <c r="C16326" s="10"/>
    </row>
    <row r="16327" spans="1:3">
      <c r="A16327" s="21">
        <v>305</v>
      </c>
      <c r="B16327" s="24">
        <f>IF('Calc1'!B5837=0,0,(1-'Calc2'!B316/'Calc1'!B5837)*('Calc2'!B25304+IF('935'!Q311=0,0,('Calc2'!B18593*'935'!Q311*('11'!D$17-'935'!Y311)/('11'!B$17-'935'!X311)))))</f>
        <v>0</v>
      </c>
      <c r="C16327" s="10"/>
    </row>
    <row r="16328" spans="1:3">
      <c r="A16328" s="21">
        <v>306</v>
      </c>
      <c r="B16328" s="24">
        <f>IF('Calc1'!B5838=0,0,(1-'Calc2'!B317/'Calc1'!B5838)*('Calc2'!B25305+IF('935'!Q312=0,0,('Calc2'!B18594*'935'!Q312*('11'!D$17-'935'!Y312)/('11'!B$17-'935'!X312)))))</f>
        <v>0</v>
      </c>
      <c r="C16328" s="10"/>
    </row>
    <row r="16329" spans="1:3">
      <c r="A16329" s="21">
        <v>307</v>
      </c>
      <c r="B16329" s="24">
        <f>IF('Calc1'!B5839=0,0,(1-'Calc2'!B318/'Calc1'!B5839)*('Calc2'!B25306+IF('935'!Q313=0,0,('Calc2'!B18595*'935'!Q313*('11'!D$17-'935'!Y313)/('11'!B$17-'935'!X313)))))</f>
        <v>0</v>
      </c>
      <c r="C16329" s="10"/>
    </row>
    <row r="16330" spans="1:3">
      <c r="A16330" s="21">
        <v>308</v>
      </c>
      <c r="B16330" s="24">
        <f>IF('Calc1'!B5840=0,0,(1-'Calc2'!B319/'Calc1'!B5840)*('Calc2'!B25307+IF('935'!Q314=0,0,('Calc2'!B18596*'935'!Q314*('11'!D$17-'935'!Y314)/('11'!B$17-'935'!X314)))))</f>
        <v>0</v>
      </c>
      <c r="C16330" s="10"/>
    </row>
    <row r="16331" spans="1:3">
      <c r="A16331" s="21">
        <v>309</v>
      </c>
      <c r="B16331" s="24">
        <f>IF('Calc1'!B5841=0,0,(1-'Calc2'!B320/'Calc1'!B5841)*('Calc2'!B25308+IF('935'!Q315=0,0,('Calc2'!B18597*'935'!Q315*('11'!D$17-'935'!Y315)/('11'!B$17-'935'!X315)))))</f>
        <v>0</v>
      </c>
      <c r="C16331" s="10"/>
    </row>
    <row r="16332" spans="1:3">
      <c r="A16332" s="21">
        <v>310</v>
      </c>
      <c r="B16332" s="24">
        <f>IF('Calc1'!B5842=0,0,(1-'Calc2'!B321/'Calc1'!B5842)*('Calc2'!B25309+IF('935'!Q316=0,0,('Calc2'!B18598*'935'!Q316*('11'!D$17-'935'!Y316)/('11'!B$17-'935'!X316)))))</f>
        <v>0</v>
      </c>
      <c r="C16332" s="10"/>
    </row>
    <row r="16333" spans="1:3">
      <c r="A16333" s="21">
        <v>311</v>
      </c>
      <c r="B16333" s="24">
        <f>IF('Calc1'!B5843=0,0,(1-'Calc2'!B322/'Calc1'!B5843)*('Calc2'!B25310+IF('935'!Q317=0,0,('Calc2'!B18599*'935'!Q317*('11'!D$17-'935'!Y317)/('11'!B$17-'935'!X317)))))</f>
        <v>0</v>
      </c>
      <c r="C16333" s="10"/>
    </row>
    <row r="16334" spans="1:3">
      <c r="A16334" s="21">
        <v>312</v>
      </c>
      <c r="B16334" s="24">
        <f>IF('Calc1'!B5844=0,0,(1-'Calc2'!B323/'Calc1'!B5844)*('Calc2'!B25311+IF('935'!Q318=0,0,('Calc2'!B18600*'935'!Q318*('11'!D$17-'935'!Y318)/('11'!B$17-'935'!X318)))))</f>
        <v>0</v>
      </c>
      <c r="C16334" s="10"/>
    </row>
    <row r="16335" spans="1:3">
      <c r="A16335" s="21">
        <v>313</v>
      </c>
      <c r="B16335" s="24">
        <f>IF('Calc1'!B5845=0,0,(1-'Calc2'!B324/'Calc1'!B5845)*('Calc2'!B25312+IF('935'!Q319=0,0,('Calc2'!B18601*'935'!Q319*('11'!D$17-'935'!Y319)/('11'!B$17-'935'!X319)))))</f>
        <v>0</v>
      </c>
      <c r="C16335" s="10"/>
    </row>
    <row r="16336" spans="1:3">
      <c r="A16336" s="21">
        <v>314</v>
      </c>
      <c r="B16336" s="24">
        <f>IF('Calc1'!B5846=0,0,(1-'Calc2'!B325/'Calc1'!B5846)*('Calc2'!B25313+IF('935'!Q320=0,0,('Calc2'!B18602*'935'!Q320*('11'!D$17-'935'!Y320)/('11'!B$17-'935'!X320)))))</f>
        <v>0</v>
      </c>
      <c r="C16336" s="10"/>
    </row>
    <row r="16337" spans="1:3">
      <c r="A16337" s="21">
        <v>315</v>
      </c>
      <c r="B16337" s="24">
        <f>IF('Calc1'!B5847=0,0,(1-'Calc2'!B326/'Calc1'!B5847)*('Calc2'!B25314+IF('935'!Q321=0,0,('Calc2'!B18603*'935'!Q321*('11'!D$17-'935'!Y321)/('11'!B$17-'935'!X321)))))</f>
        <v>0</v>
      </c>
      <c r="C16337" s="10"/>
    </row>
    <row r="16338" spans="1:3">
      <c r="A16338" s="21">
        <v>316</v>
      </c>
      <c r="B16338" s="24">
        <f>IF('Calc1'!B5848=0,0,(1-'Calc2'!B327/'Calc1'!B5848)*('Calc2'!B25315+IF('935'!Q322=0,0,('Calc2'!B18604*'935'!Q322*('11'!D$17-'935'!Y322)/('11'!B$17-'935'!X322)))))</f>
        <v>0</v>
      </c>
      <c r="C16338" s="10"/>
    </row>
    <row r="16339" spans="1:3">
      <c r="A16339" s="21">
        <v>317</v>
      </c>
      <c r="B16339" s="24">
        <f>IF('Calc1'!B5849=0,0,(1-'Calc2'!B328/'Calc1'!B5849)*('Calc2'!B25316+IF('935'!Q323=0,0,('Calc2'!B18605*'935'!Q323*('11'!D$17-'935'!Y323)/('11'!B$17-'935'!X323)))))</f>
        <v>0</v>
      </c>
      <c r="C16339" s="10"/>
    </row>
    <row r="16340" spans="1:3">
      <c r="A16340" s="21">
        <v>318</v>
      </c>
      <c r="B16340" s="24">
        <f>IF('Calc1'!B5850=0,0,(1-'Calc2'!B329/'Calc1'!B5850)*('Calc2'!B25317+IF('935'!Q324=0,0,('Calc2'!B18606*'935'!Q324*('11'!D$17-'935'!Y324)/('11'!B$17-'935'!X324)))))</f>
        <v>0</v>
      </c>
      <c r="C16340" s="10"/>
    </row>
    <row r="16341" spans="1:3">
      <c r="A16341" s="21">
        <v>319</v>
      </c>
      <c r="B16341" s="24">
        <f>IF('Calc1'!B5851=0,0,(1-'Calc2'!B330/'Calc1'!B5851)*('Calc2'!B25318+IF('935'!Q325=0,0,('Calc2'!B18607*'935'!Q325*('11'!D$17-'935'!Y325)/('11'!B$17-'935'!X325)))))</f>
        <v>0</v>
      </c>
      <c r="C16341" s="10"/>
    </row>
    <row r="16342" spans="1:3">
      <c r="A16342" s="21">
        <v>320</v>
      </c>
      <c r="B16342" s="24">
        <f>IF('Calc1'!B5852=0,0,(1-'Calc2'!B331/'Calc1'!B5852)*('Calc2'!B25319+IF('935'!Q326=0,0,('Calc2'!B18608*'935'!Q326*('11'!D$17-'935'!Y326)/('11'!B$17-'935'!X326)))))</f>
        <v>0</v>
      </c>
      <c r="C16342" s="10"/>
    </row>
    <row r="16343" spans="1:3">
      <c r="A16343" s="21">
        <v>321</v>
      </c>
      <c r="B16343" s="24">
        <f>IF('Calc1'!B5853=0,0,(1-'Calc2'!B332/'Calc1'!B5853)*('Calc2'!B25320+IF('935'!Q327=0,0,('Calc2'!B18609*'935'!Q327*('11'!D$17-'935'!Y327)/('11'!B$17-'935'!X327)))))</f>
        <v>0</v>
      </c>
      <c r="C16343" s="10"/>
    </row>
    <row r="16344" spans="1:3">
      <c r="A16344" s="21">
        <v>322</v>
      </c>
      <c r="B16344" s="24">
        <f>IF('Calc1'!B5854=0,0,(1-'Calc2'!B333/'Calc1'!B5854)*('Calc2'!B25321+IF('935'!Q328=0,0,('Calc2'!B18610*'935'!Q328*('11'!D$17-'935'!Y328)/('11'!B$17-'935'!X328)))))</f>
        <v>0</v>
      </c>
      <c r="C16344" s="10"/>
    </row>
    <row r="16345" spans="1:3">
      <c r="A16345" s="21">
        <v>323</v>
      </c>
      <c r="B16345" s="24">
        <f>IF('Calc1'!B5855=0,0,(1-'Calc2'!B334/'Calc1'!B5855)*('Calc2'!B25322+IF('935'!Q329=0,0,('Calc2'!B18611*'935'!Q329*('11'!D$17-'935'!Y329)/('11'!B$17-'935'!X329)))))</f>
        <v>0</v>
      </c>
      <c r="C16345" s="10"/>
    </row>
    <row r="16346" spans="1:3">
      <c r="A16346" s="21">
        <v>324</v>
      </c>
      <c r="B16346" s="24">
        <f>IF('Calc1'!B5856=0,0,(1-'Calc2'!B335/'Calc1'!B5856)*('Calc2'!B25323+IF('935'!Q330=0,0,('Calc2'!B18612*'935'!Q330*('11'!D$17-'935'!Y330)/('11'!B$17-'935'!X330)))))</f>
        <v>0</v>
      </c>
      <c r="C16346" s="10"/>
    </row>
    <row r="16347" spans="1:3">
      <c r="A16347" s="21">
        <v>325</v>
      </c>
      <c r="B16347" s="24">
        <f>IF('Calc1'!B5857=0,0,(1-'Calc2'!B336/'Calc1'!B5857)*('Calc2'!B25324+IF('935'!Q331=0,0,('Calc2'!B18613*'935'!Q331*('11'!D$17-'935'!Y331)/('11'!B$17-'935'!X331)))))</f>
        <v>0</v>
      </c>
      <c r="C16347" s="10"/>
    </row>
    <row r="16348" spans="1:3">
      <c r="A16348" s="21">
        <v>326</v>
      </c>
      <c r="B16348" s="24">
        <f>IF('Calc1'!B5858=0,0,(1-'Calc2'!B337/'Calc1'!B5858)*('Calc2'!B25325+IF('935'!Q332=0,0,('Calc2'!B18614*'935'!Q332*('11'!D$17-'935'!Y332)/('11'!B$17-'935'!X332)))))</f>
        <v>0</v>
      </c>
      <c r="C16348" s="10"/>
    </row>
    <row r="16349" spans="1:3">
      <c r="A16349" s="21">
        <v>327</v>
      </c>
      <c r="B16349" s="24">
        <f>IF('Calc1'!B5859=0,0,(1-'Calc2'!B338/'Calc1'!B5859)*('Calc2'!B25326+IF('935'!Q333=0,0,('Calc2'!B18615*'935'!Q333*('11'!D$17-'935'!Y333)/('11'!B$17-'935'!X333)))))</f>
        <v>0</v>
      </c>
      <c r="C16349" s="10"/>
    </row>
    <row r="16350" spans="1:3">
      <c r="A16350" s="21">
        <v>328</v>
      </c>
      <c r="B16350" s="24">
        <f>IF('Calc1'!B5860=0,0,(1-'Calc2'!B339/'Calc1'!B5860)*('Calc2'!B25327+IF('935'!Q334=0,0,('Calc2'!B18616*'935'!Q334*('11'!D$17-'935'!Y334)/('11'!B$17-'935'!X334)))))</f>
        <v>0</v>
      </c>
      <c r="C16350" s="10"/>
    </row>
    <row r="16351" spans="1:3">
      <c r="A16351" s="21">
        <v>329</v>
      </c>
      <c r="B16351" s="24">
        <f>IF('Calc1'!B5861=0,0,(1-'Calc2'!B340/'Calc1'!B5861)*('Calc2'!B25328+IF('935'!Q335=0,0,('Calc2'!B18617*'935'!Q335*('11'!D$17-'935'!Y335)/('11'!B$17-'935'!X335)))))</f>
        <v>0</v>
      </c>
      <c r="C16351" s="10"/>
    </row>
    <row r="16352" spans="1:3">
      <c r="A16352" s="21">
        <v>330</v>
      </c>
      <c r="B16352" s="24">
        <f>IF('Calc1'!B5862=0,0,(1-'Calc2'!B341/'Calc1'!B5862)*('Calc2'!B25329+IF('935'!Q336=0,0,('Calc2'!B18618*'935'!Q336*('11'!D$17-'935'!Y336)/('11'!B$17-'935'!X336)))))</f>
        <v>0</v>
      </c>
      <c r="C16352" s="10"/>
    </row>
    <row r="16353" spans="1:3">
      <c r="A16353" s="21">
        <v>331</v>
      </c>
      <c r="B16353" s="24">
        <f>IF('Calc1'!B5863=0,0,(1-'Calc2'!B342/'Calc1'!B5863)*('Calc2'!B25330+IF('935'!Q337=0,0,('Calc2'!B18619*'935'!Q337*('11'!D$17-'935'!Y337)/('11'!B$17-'935'!X337)))))</f>
        <v>0</v>
      </c>
      <c r="C16353" s="10"/>
    </row>
    <row r="16354" spans="1:3">
      <c r="A16354" s="21">
        <v>332</v>
      </c>
      <c r="B16354" s="24">
        <f>IF('Calc1'!B5864=0,0,(1-'Calc2'!B343/'Calc1'!B5864)*('Calc2'!B25331+IF('935'!Q338=0,0,('Calc2'!B18620*'935'!Q338*('11'!D$17-'935'!Y338)/('11'!B$17-'935'!X338)))))</f>
        <v>0</v>
      </c>
      <c r="C16354" s="10"/>
    </row>
    <row r="16355" spans="1:3">
      <c r="A16355" s="21">
        <v>333</v>
      </c>
      <c r="B16355" s="24">
        <f>IF('Calc1'!B5865=0,0,(1-'Calc2'!B344/'Calc1'!B5865)*('Calc2'!B25332+IF('935'!Q339=0,0,('Calc2'!B18621*'935'!Q339*('11'!D$17-'935'!Y339)/('11'!B$17-'935'!X339)))))</f>
        <v>0</v>
      </c>
      <c r="C16355" s="10"/>
    </row>
    <row r="16356" spans="1:3">
      <c r="A16356" s="21">
        <v>334</v>
      </c>
      <c r="B16356" s="24">
        <f>IF('Calc1'!B5866=0,0,(1-'Calc2'!B345/'Calc1'!B5866)*('Calc2'!B25333+IF('935'!Q340=0,0,('Calc2'!B18622*'935'!Q340*('11'!D$17-'935'!Y340)/('11'!B$17-'935'!X340)))))</f>
        <v>0</v>
      </c>
      <c r="C16356" s="10"/>
    </row>
    <row r="16357" spans="1:3">
      <c r="A16357" s="21">
        <v>335</v>
      </c>
      <c r="B16357" s="24">
        <f>IF('Calc1'!B5867=0,0,(1-'Calc2'!B346/'Calc1'!B5867)*('Calc2'!B25334+IF('935'!Q341=0,0,('Calc2'!B18623*'935'!Q341*('11'!D$17-'935'!Y341)/('11'!B$17-'935'!X341)))))</f>
        <v>0</v>
      </c>
      <c r="C16357" s="10"/>
    </row>
    <row r="16358" spans="1:3">
      <c r="A16358" s="21">
        <v>336</v>
      </c>
      <c r="B16358" s="24">
        <f>IF('Calc1'!B5868=0,0,(1-'Calc2'!B347/'Calc1'!B5868)*('Calc2'!B25335+IF('935'!Q342=0,0,('Calc2'!B18624*'935'!Q342*('11'!D$17-'935'!Y342)/('11'!B$17-'935'!X342)))))</f>
        <v>0</v>
      </c>
      <c r="C16358" s="10"/>
    </row>
    <row r="16359" spans="1:3">
      <c r="A16359" s="21">
        <v>337</v>
      </c>
      <c r="B16359" s="24">
        <f>IF('Calc1'!B5869=0,0,(1-'Calc2'!B348/'Calc1'!B5869)*('Calc2'!B25336+IF('935'!Q343=0,0,('Calc2'!B18625*'935'!Q343*('11'!D$17-'935'!Y343)/('11'!B$17-'935'!X343)))))</f>
        <v>0</v>
      </c>
      <c r="C16359" s="10"/>
    </row>
    <row r="16360" spans="1:3">
      <c r="A16360" s="21">
        <v>338</v>
      </c>
      <c r="B16360" s="24">
        <f>IF('Calc1'!B5870=0,0,(1-'Calc2'!B349/'Calc1'!B5870)*('Calc2'!B25337+IF('935'!Q344=0,0,('Calc2'!B18626*'935'!Q344*('11'!D$17-'935'!Y344)/('11'!B$17-'935'!X344)))))</f>
        <v>0</v>
      </c>
      <c r="C16360" s="10"/>
    </row>
    <row r="16361" spans="1:3">
      <c r="A16361" s="21">
        <v>339</v>
      </c>
      <c r="B16361" s="24">
        <f>IF('Calc1'!B5871=0,0,(1-'Calc2'!B350/'Calc1'!B5871)*('Calc2'!B25338+IF('935'!Q345=0,0,('Calc2'!B18627*'935'!Q345*('11'!D$17-'935'!Y345)/('11'!B$17-'935'!X345)))))</f>
        <v>0</v>
      </c>
      <c r="C16361" s="10"/>
    </row>
    <row r="16362" spans="1:3">
      <c r="A16362" s="21">
        <v>340</v>
      </c>
      <c r="B16362" s="24">
        <f>IF('Calc1'!B5872=0,0,(1-'Calc2'!B351/'Calc1'!B5872)*('Calc2'!B25339+IF('935'!Q346=0,0,('Calc2'!B18628*'935'!Q346*('11'!D$17-'935'!Y346)/('11'!B$17-'935'!X346)))))</f>
        <v>0</v>
      </c>
      <c r="C16362" s="10"/>
    </row>
    <row r="16363" spans="1:3">
      <c r="A16363" s="21">
        <v>341</v>
      </c>
      <c r="B16363" s="24">
        <f>IF('Calc1'!B5873=0,0,(1-'Calc2'!B352/'Calc1'!B5873)*('Calc2'!B25340+IF('935'!Q347=0,0,('Calc2'!B18629*'935'!Q347*('11'!D$17-'935'!Y347)/('11'!B$17-'935'!X347)))))</f>
        <v>0</v>
      </c>
      <c r="C16363" s="10"/>
    </row>
    <row r="16364" spans="1:3">
      <c r="A16364" s="21">
        <v>342</v>
      </c>
      <c r="B16364" s="24">
        <f>IF('Calc1'!B5874=0,0,(1-'Calc2'!B353/'Calc1'!B5874)*('Calc2'!B25341+IF('935'!Q348=0,0,('Calc2'!B18630*'935'!Q348*('11'!D$17-'935'!Y348)/('11'!B$17-'935'!X348)))))</f>
        <v>0</v>
      </c>
      <c r="C16364" s="10"/>
    </row>
    <row r="16365" spans="1:3">
      <c r="A16365" s="21">
        <v>343</v>
      </c>
      <c r="B16365" s="24">
        <f>IF('Calc1'!B5875=0,0,(1-'Calc2'!B354/'Calc1'!B5875)*('Calc2'!B25342+IF('935'!Q349=0,0,('Calc2'!B18631*'935'!Q349*('11'!D$17-'935'!Y349)/('11'!B$17-'935'!X349)))))</f>
        <v>0</v>
      </c>
      <c r="C16365" s="10"/>
    </row>
    <row r="16366" spans="1:3">
      <c r="A16366" s="21">
        <v>344</v>
      </c>
      <c r="B16366" s="24">
        <f>IF('Calc1'!B5876=0,0,(1-'Calc2'!B355/'Calc1'!B5876)*('Calc2'!B25343+IF('935'!Q350=0,0,('Calc2'!B18632*'935'!Q350*('11'!D$17-'935'!Y350)/('11'!B$17-'935'!X350)))))</f>
        <v>0</v>
      </c>
      <c r="C16366" s="10"/>
    </row>
    <row r="16367" spans="1:3">
      <c r="A16367" s="21">
        <v>345</v>
      </c>
      <c r="B16367" s="24">
        <f>IF('Calc1'!B5877=0,0,(1-'Calc2'!B356/'Calc1'!B5877)*('Calc2'!B25344+IF('935'!Q351=0,0,('Calc2'!B18633*'935'!Q351*('11'!D$17-'935'!Y351)/('11'!B$17-'935'!X351)))))</f>
        <v>0</v>
      </c>
      <c r="C16367" s="10"/>
    </row>
    <row r="16368" spans="1:3">
      <c r="A16368" s="21">
        <v>346</v>
      </c>
      <c r="B16368" s="24">
        <f>IF('Calc1'!B5878=0,0,(1-'Calc2'!B357/'Calc1'!B5878)*('Calc2'!B25345+IF('935'!Q352=0,0,('Calc2'!B18634*'935'!Q352*('11'!D$17-'935'!Y352)/('11'!B$17-'935'!X352)))))</f>
        <v>0</v>
      </c>
      <c r="C16368" s="10"/>
    </row>
    <row r="16369" spans="1:3">
      <c r="A16369" s="21">
        <v>347</v>
      </c>
      <c r="B16369" s="24">
        <f>IF('Calc1'!B5879=0,0,(1-'Calc2'!B358/'Calc1'!B5879)*('Calc2'!B25346+IF('935'!Q353=0,0,('Calc2'!B18635*'935'!Q353*('11'!D$17-'935'!Y353)/('11'!B$17-'935'!X353)))))</f>
        <v>0</v>
      </c>
      <c r="C16369" s="10"/>
    </row>
    <row r="16370" spans="1:3">
      <c r="A16370" s="21">
        <v>348</v>
      </c>
      <c r="B16370" s="24">
        <f>IF('Calc1'!B5880=0,0,(1-'Calc2'!B359/'Calc1'!B5880)*('Calc2'!B25347+IF('935'!Q354=0,0,('Calc2'!B18636*'935'!Q354*('11'!D$17-'935'!Y354)/('11'!B$17-'935'!X354)))))</f>
        <v>0</v>
      </c>
      <c r="C16370" s="10"/>
    </row>
    <row r="16371" spans="1:3">
      <c r="A16371" s="21">
        <v>349</v>
      </c>
      <c r="B16371" s="24">
        <f>IF('Calc1'!B5881=0,0,(1-'Calc2'!B360/'Calc1'!B5881)*('Calc2'!B25348+IF('935'!Q355=0,0,('Calc2'!B18637*'935'!Q355*('11'!D$17-'935'!Y355)/('11'!B$17-'935'!X355)))))</f>
        <v>0</v>
      </c>
      <c r="C16371" s="10"/>
    </row>
    <row r="16372" spans="1:3">
      <c r="A16372" s="21">
        <v>350</v>
      </c>
      <c r="B16372" s="24">
        <f>IF('Calc1'!B5882=0,0,(1-'Calc2'!B361/'Calc1'!B5882)*('Calc2'!B25349+IF('935'!Q356=0,0,('Calc2'!B18638*'935'!Q356*('11'!D$17-'935'!Y356)/('11'!B$17-'935'!X356)))))</f>
        <v>0</v>
      </c>
      <c r="C16372" s="10"/>
    </row>
    <row r="16373" spans="1:3">
      <c r="A16373" s="21">
        <v>351</v>
      </c>
      <c r="B16373" s="24">
        <f>IF('Calc1'!B5883=0,0,(1-'Calc2'!B362/'Calc1'!B5883)*('Calc2'!B25350+IF('935'!Q357=0,0,('Calc2'!B18639*'935'!Q357*('11'!D$17-'935'!Y357)/('11'!B$17-'935'!X357)))))</f>
        <v>0</v>
      </c>
      <c r="C16373" s="10"/>
    </row>
    <row r="16374" spans="1:3">
      <c r="A16374" s="21">
        <v>352</v>
      </c>
      <c r="B16374" s="24">
        <f>IF('Calc1'!B5884=0,0,(1-'Calc2'!B363/'Calc1'!B5884)*('Calc2'!B25351+IF('935'!Q358=0,0,('Calc2'!B18640*'935'!Q358*('11'!D$17-'935'!Y358)/('11'!B$17-'935'!X358)))))</f>
        <v>0</v>
      </c>
      <c r="C16374" s="10"/>
    </row>
    <row r="16375" spans="1:3">
      <c r="A16375" s="21">
        <v>353</v>
      </c>
      <c r="B16375" s="24">
        <f>IF('Calc1'!B5885=0,0,(1-'Calc2'!B364/'Calc1'!B5885)*('Calc2'!B25352+IF('935'!Q359=0,0,('Calc2'!B18641*'935'!Q359*('11'!D$17-'935'!Y359)/('11'!B$17-'935'!X359)))))</f>
        <v>0</v>
      </c>
      <c r="C16375" s="10"/>
    </row>
    <row r="16376" spans="1:3">
      <c r="A16376" s="21">
        <v>354</v>
      </c>
      <c r="B16376" s="24">
        <f>IF('Calc1'!B5886=0,0,(1-'Calc2'!B365/'Calc1'!B5886)*('Calc2'!B25353+IF('935'!Q360=0,0,('Calc2'!B18642*'935'!Q360*('11'!D$17-'935'!Y360)/('11'!B$17-'935'!X360)))))</f>
        <v>0</v>
      </c>
      <c r="C16376" s="10"/>
    </row>
    <row r="16377" spans="1:3">
      <c r="A16377" s="21">
        <v>355</v>
      </c>
      <c r="B16377" s="24">
        <f>IF('Calc1'!B5887=0,0,(1-'Calc2'!B366/'Calc1'!B5887)*('Calc2'!B25354+IF('935'!Q361=0,0,('Calc2'!B18643*'935'!Q361*('11'!D$17-'935'!Y361)/('11'!B$17-'935'!X361)))))</f>
        <v>0</v>
      </c>
      <c r="C16377" s="10"/>
    </row>
    <row r="16378" spans="1:3">
      <c r="A16378" s="21">
        <v>356</v>
      </c>
      <c r="B16378" s="24">
        <f>IF('Calc1'!B5888=0,0,(1-'Calc2'!B367/'Calc1'!B5888)*('Calc2'!B25355+IF('935'!Q362=0,0,('Calc2'!B18644*'935'!Q362*('11'!D$17-'935'!Y362)/('11'!B$17-'935'!X362)))))</f>
        <v>0</v>
      </c>
      <c r="C16378" s="10"/>
    </row>
    <row r="16379" spans="1:3">
      <c r="A16379" s="21">
        <v>357</v>
      </c>
      <c r="B16379" s="24">
        <f>IF('Calc1'!B5889=0,0,(1-'Calc2'!B368/'Calc1'!B5889)*('Calc2'!B25356+IF('935'!Q363=0,0,('Calc2'!B18645*'935'!Q363*('11'!D$17-'935'!Y363)/('11'!B$17-'935'!X363)))))</f>
        <v>0</v>
      </c>
      <c r="C16379" s="10"/>
    </row>
    <row r="16380" spans="1:3">
      <c r="A16380" s="21">
        <v>358</v>
      </c>
      <c r="B16380" s="24">
        <f>IF('Calc1'!B5890=0,0,(1-'Calc2'!B369/'Calc1'!B5890)*('Calc2'!B25357+IF('935'!Q364=0,0,('Calc2'!B18646*'935'!Q364*('11'!D$17-'935'!Y364)/('11'!B$17-'935'!X364)))))</f>
        <v>0</v>
      </c>
      <c r="C16380" s="10"/>
    </row>
    <row r="16381" spans="1:3">
      <c r="A16381" s="21">
        <v>359</v>
      </c>
      <c r="B16381" s="24">
        <f>IF('Calc1'!B5891=0,0,(1-'Calc2'!B370/'Calc1'!B5891)*('Calc2'!B25358+IF('935'!Q365=0,0,('Calc2'!B18647*'935'!Q365*('11'!D$17-'935'!Y365)/('11'!B$17-'935'!X365)))))</f>
        <v>0</v>
      </c>
      <c r="C16381" s="10"/>
    </row>
    <row r="16382" spans="1:3">
      <c r="A16382" s="21">
        <v>360</v>
      </c>
      <c r="B16382" s="24">
        <f>IF('Calc1'!B5892=0,0,(1-'Calc2'!B371/'Calc1'!B5892)*('Calc2'!B25359+IF('935'!Q366=0,0,('Calc2'!B18648*'935'!Q366*('11'!D$17-'935'!Y366)/('11'!B$17-'935'!X366)))))</f>
        <v>0</v>
      </c>
      <c r="C16382" s="10"/>
    </row>
    <row r="16383" spans="1:3">
      <c r="A16383" s="21">
        <v>361</v>
      </c>
      <c r="B16383" s="24">
        <f>IF('Calc1'!B5893=0,0,(1-'Calc2'!B372/'Calc1'!B5893)*('Calc2'!B25360+IF('935'!Q367=0,0,('Calc2'!B18649*'935'!Q367*('11'!D$17-'935'!Y367)/('11'!B$17-'935'!X367)))))</f>
        <v>0</v>
      </c>
      <c r="C16383" s="10"/>
    </row>
    <row r="16384" spans="1:3">
      <c r="A16384" s="21">
        <v>362</v>
      </c>
      <c r="B16384" s="24">
        <f>IF('Calc1'!B5894=0,0,(1-'Calc2'!B373/'Calc1'!B5894)*('Calc2'!B25361+IF('935'!Q368=0,0,('Calc2'!B18650*'935'!Q368*('11'!D$17-'935'!Y368)/('11'!B$17-'935'!X368)))))</f>
        <v>0</v>
      </c>
      <c r="C16384" s="10"/>
    </row>
    <row r="16385" spans="1:3">
      <c r="A16385" s="21">
        <v>363</v>
      </c>
      <c r="B16385" s="24">
        <f>IF('Calc1'!B5895=0,0,(1-'Calc2'!B374/'Calc1'!B5895)*('Calc2'!B25362+IF('935'!Q369=0,0,('Calc2'!B18651*'935'!Q369*('11'!D$17-'935'!Y369)/('11'!B$17-'935'!X369)))))</f>
        <v>0</v>
      </c>
      <c r="C16385" s="10"/>
    </row>
    <row r="16386" spans="1:3">
      <c r="A16386" s="21">
        <v>364</v>
      </c>
      <c r="B16386" s="24">
        <f>IF('Calc1'!B5896=0,0,(1-'Calc2'!B375/'Calc1'!B5896)*('Calc2'!B25363+IF('935'!Q370=0,0,('Calc2'!B18652*'935'!Q370*('11'!D$17-'935'!Y370)/('11'!B$17-'935'!X370)))))</f>
        <v>0</v>
      </c>
      <c r="C16386" s="10"/>
    </row>
    <row r="16387" spans="1:3">
      <c r="A16387" s="21">
        <v>365</v>
      </c>
      <c r="B16387" s="24">
        <f>IF('Calc1'!B5897=0,0,(1-'Calc2'!B376/'Calc1'!B5897)*('Calc2'!B25364+IF('935'!Q371=0,0,('Calc2'!B18653*'935'!Q371*('11'!D$17-'935'!Y371)/('11'!B$17-'935'!X371)))))</f>
        <v>0</v>
      </c>
      <c r="C16387" s="10"/>
    </row>
    <row r="16388" spans="1:3">
      <c r="A16388" s="21">
        <v>366</v>
      </c>
      <c r="B16388" s="24">
        <f>IF('Calc1'!B5898=0,0,(1-'Calc2'!B377/'Calc1'!B5898)*('Calc2'!B25365+IF('935'!Q372=0,0,('Calc2'!B18654*'935'!Q372*('11'!D$17-'935'!Y372)/('11'!B$17-'935'!X372)))))</f>
        <v>0</v>
      </c>
      <c r="C16388" s="10"/>
    </row>
    <row r="16389" spans="1:3">
      <c r="A16389" s="21">
        <v>367</v>
      </c>
      <c r="B16389" s="24">
        <f>IF('Calc1'!B5899=0,0,(1-'Calc2'!B378/'Calc1'!B5899)*('Calc2'!B25366+IF('935'!Q373=0,0,('Calc2'!B18655*'935'!Q373*('11'!D$17-'935'!Y373)/('11'!B$17-'935'!X373)))))</f>
        <v>0</v>
      </c>
      <c r="C16389" s="10"/>
    </row>
    <row r="16390" spans="1:3">
      <c r="A16390" s="21">
        <v>368</v>
      </c>
      <c r="B16390" s="24">
        <f>IF('Calc1'!B5900=0,0,(1-'Calc2'!B379/'Calc1'!B5900)*('Calc2'!B25367+IF('935'!Q374=0,0,('Calc2'!B18656*'935'!Q374*('11'!D$17-'935'!Y374)/('11'!B$17-'935'!X374)))))</f>
        <v>0</v>
      </c>
      <c r="C16390" s="10"/>
    </row>
    <row r="16391" spans="1:3">
      <c r="A16391" s="21">
        <v>369</v>
      </c>
      <c r="B16391" s="24">
        <f>IF('Calc1'!B5901=0,0,(1-'Calc2'!B380/'Calc1'!B5901)*('Calc2'!B25368+IF('935'!Q375=0,0,('Calc2'!B18657*'935'!Q375*('11'!D$17-'935'!Y375)/('11'!B$17-'935'!X375)))))</f>
        <v>0</v>
      </c>
      <c r="C16391" s="10"/>
    </row>
    <row r="16392" spans="1:3">
      <c r="A16392" s="21">
        <v>370</v>
      </c>
      <c r="B16392" s="24">
        <f>IF('Calc1'!B5902=0,0,(1-'Calc2'!B381/'Calc1'!B5902)*('Calc2'!B25369+IF('935'!Q376=0,0,('Calc2'!B18658*'935'!Q376*('11'!D$17-'935'!Y376)/('11'!B$17-'935'!X376)))))</f>
        <v>0</v>
      </c>
      <c r="C16392" s="10"/>
    </row>
    <row r="16393" spans="1:3">
      <c r="A16393" s="21">
        <v>371</v>
      </c>
      <c r="B16393" s="24">
        <f>IF('Calc1'!B5903=0,0,(1-'Calc2'!B382/'Calc1'!B5903)*('Calc2'!B25370+IF('935'!Q377=0,0,('Calc2'!B18659*'935'!Q377*('11'!D$17-'935'!Y377)/('11'!B$17-'935'!X377)))))</f>
        <v>0</v>
      </c>
      <c r="C16393" s="10"/>
    </row>
    <row r="16394" spans="1:3">
      <c r="A16394" s="21">
        <v>372</v>
      </c>
      <c r="B16394" s="24">
        <f>IF('Calc1'!B5904=0,0,(1-'Calc2'!B383/'Calc1'!B5904)*('Calc2'!B25371+IF('935'!Q378=0,0,('Calc2'!B18660*'935'!Q378*('11'!D$17-'935'!Y378)/('11'!B$17-'935'!X378)))))</f>
        <v>0</v>
      </c>
      <c r="C16394" s="10"/>
    </row>
    <row r="16395" spans="1:3">
      <c r="A16395" s="21">
        <v>373</v>
      </c>
      <c r="B16395" s="24">
        <f>IF('Calc1'!B5905=0,0,(1-'Calc2'!B384/'Calc1'!B5905)*('Calc2'!B25372+IF('935'!Q379=0,0,('Calc2'!B18661*'935'!Q379*('11'!D$17-'935'!Y379)/('11'!B$17-'935'!X379)))))</f>
        <v>0</v>
      </c>
      <c r="C16395" s="10"/>
    </row>
    <row r="16396" spans="1:3">
      <c r="A16396" s="21">
        <v>374</v>
      </c>
      <c r="B16396" s="24">
        <f>IF('Calc1'!B5906=0,0,(1-'Calc2'!B385/'Calc1'!B5906)*('Calc2'!B25373+IF('935'!Q380=0,0,('Calc2'!B18662*'935'!Q380*('11'!D$17-'935'!Y380)/('11'!B$17-'935'!X380)))))</f>
        <v>0</v>
      </c>
      <c r="C16396" s="10"/>
    </row>
    <row r="16397" spans="1:3">
      <c r="A16397" s="21">
        <v>375</v>
      </c>
      <c r="B16397" s="24">
        <f>IF('Calc1'!B5907=0,0,(1-'Calc2'!B386/'Calc1'!B5907)*('Calc2'!B25374+IF('935'!Q381=0,0,('Calc2'!B18663*'935'!Q381*('11'!D$17-'935'!Y381)/('11'!B$17-'935'!X381)))))</f>
        <v>0</v>
      </c>
      <c r="C16397" s="10"/>
    </row>
    <row r="16398" spans="1:3">
      <c r="A16398" s="21">
        <v>376</v>
      </c>
      <c r="B16398" s="24">
        <f>IF('Calc1'!B5908=0,0,(1-'Calc2'!B387/'Calc1'!B5908)*('Calc2'!B25375+IF('935'!Q382=0,0,('Calc2'!B18664*'935'!Q382*('11'!D$17-'935'!Y382)/('11'!B$17-'935'!X382)))))</f>
        <v>0</v>
      </c>
      <c r="C16398" s="10"/>
    </row>
    <row r="16399" spans="1:3">
      <c r="A16399" s="21">
        <v>377</v>
      </c>
      <c r="B16399" s="24">
        <f>IF('Calc1'!B5909=0,0,(1-'Calc2'!B388/'Calc1'!B5909)*('Calc2'!B25376+IF('935'!Q383=0,0,('Calc2'!B18665*'935'!Q383*('11'!D$17-'935'!Y383)/('11'!B$17-'935'!X383)))))</f>
        <v>0</v>
      </c>
      <c r="C16399" s="10"/>
    </row>
    <row r="16400" spans="1:3">
      <c r="A16400" s="21">
        <v>378</v>
      </c>
      <c r="B16400" s="24">
        <f>IF('Calc1'!B5910=0,0,(1-'Calc2'!B389/'Calc1'!B5910)*('Calc2'!B25377+IF('935'!Q384=0,0,('Calc2'!B18666*'935'!Q384*('11'!D$17-'935'!Y384)/('11'!B$17-'935'!X384)))))</f>
        <v>0</v>
      </c>
      <c r="C16400" s="10"/>
    </row>
    <row r="16401" spans="1:3">
      <c r="A16401" s="21">
        <v>379</v>
      </c>
      <c r="B16401" s="24">
        <f>IF('Calc1'!B5911=0,0,(1-'Calc2'!B390/'Calc1'!B5911)*('Calc2'!B25378+IF('935'!Q385=0,0,('Calc2'!B18667*'935'!Q385*('11'!D$17-'935'!Y385)/('11'!B$17-'935'!X385)))))</f>
        <v>0</v>
      </c>
      <c r="C16401" s="10"/>
    </row>
    <row r="16402" spans="1:3">
      <c r="A16402" s="21">
        <v>380</v>
      </c>
      <c r="B16402" s="24">
        <f>IF('Calc1'!B5912=0,0,(1-'Calc2'!B391/'Calc1'!B5912)*('Calc2'!B25379+IF('935'!Q386=0,0,('Calc2'!B18668*'935'!Q386*('11'!D$17-'935'!Y386)/('11'!B$17-'935'!X386)))))</f>
        <v>0</v>
      </c>
      <c r="C16402" s="10"/>
    </row>
    <row r="16403" spans="1:3">
      <c r="A16403" s="21">
        <v>381</v>
      </c>
      <c r="B16403" s="24">
        <f>IF('Calc1'!B5913=0,0,(1-'Calc2'!B392/'Calc1'!B5913)*('Calc2'!B25380+IF('935'!Q387=0,0,('Calc2'!B18669*'935'!Q387*('11'!D$17-'935'!Y387)/('11'!B$17-'935'!X387)))))</f>
        <v>0</v>
      </c>
      <c r="C16403" s="10"/>
    </row>
    <row r="16404" spans="1:3">
      <c r="A16404" s="21">
        <v>382</v>
      </c>
      <c r="B16404" s="24">
        <f>IF('Calc1'!B5914=0,0,(1-'Calc2'!B393/'Calc1'!B5914)*('Calc2'!B25381+IF('935'!Q388=0,0,('Calc2'!B18670*'935'!Q388*('11'!D$17-'935'!Y388)/('11'!B$17-'935'!X388)))))</f>
        <v>0</v>
      </c>
      <c r="C16404" s="10"/>
    </row>
    <row r="16405" spans="1:3">
      <c r="A16405" s="21">
        <v>383</v>
      </c>
      <c r="B16405" s="24">
        <f>IF('Calc1'!B5915=0,0,(1-'Calc2'!B394/'Calc1'!B5915)*('Calc2'!B25382+IF('935'!Q389=0,0,('Calc2'!B18671*'935'!Q389*('11'!D$17-'935'!Y389)/('11'!B$17-'935'!X389)))))</f>
        <v>0</v>
      </c>
      <c r="C16405" s="10"/>
    </row>
    <row r="16406" spans="1:3">
      <c r="A16406" s="21">
        <v>384</v>
      </c>
      <c r="B16406" s="24">
        <f>IF('Calc1'!B5916=0,0,(1-'Calc2'!B395/'Calc1'!B5916)*('Calc2'!B25383+IF('935'!Q390=0,0,('Calc2'!B18672*'935'!Q390*('11'!D$17-'935'!Y390)/('11'!B$17-'935'!X390)))))</f>
        <v>0</v>
      </c>
      <c r="C16406" s="10"/>
    </row>
    <row r="16407" spans="1:3">
      <c r="A16407" s="21">
        <v>385</v>
      </c>
      <c r="B16407" s="24">
        <f>IF('Calc1'!B5917=0,0,(1-'Calc2'!B396/'Calc1'!B5917)*('Calc2'!B25384+IF('935'!Q391=0,0,('Calc2'!B18673*'935'!Q391*('11'!D$17-'935'!Y391)/('11'!B$17-'935'!X391)))))</f>
        <v>0</v>
      </c>
      <c r="C16407" s="10"/>
    </row>
    <row r="16408" spans="1:3">
      <c r="A16408" s="21">
        <v>386</v>
      </c>
      <c r="B16408" s="24">
        <f>IF('Calc1'!B5918=0,0,(1-'Calc2'!B397/'Calc1'!B5918)*('Calc2'!B25385+IF('935'!Q392=0,0,('Calc2'!B18674*'935'!Q392*('11'!D$17-'935'!Y392)/('11'!B$17-'935'!X392)))))</f>
        <v>0</v>
      </c>
      <c r="C16408" s="10"/>
    </row>
    <row r="16409" spans="1:3">
      <c r="A16409" s="21">
        <v>387</v>
      </c>
      <c r="B16409" s="24">
        <f>IF('Calc1'!B5919=0,0,(1-'Calc2'!B398/'Calc1'!B5919)*('Calc2'!B25386+IF('935'!Q393=0,0,('Calc2'!B18675*'935'!Q393*('11'!D$17-'935'!Y393)/('11'!B$17-'935'!X393)))))</f>
        <v>0</v>
      </c>
      <c r="C16409" s="10"/>
    </row>
    <row r="16410" spans="1:3">
      <c r="A16410" s="21">
        <v>388</v>
      </c>
      <c r="B16410" s="24">
        <f>IF('Calc1'!B5920=0,0,(1-'Calc2'!B399/'Calc1'!B5920)*('Calc2'!B25387+IF('935'!Q394=0,0,('Calc2'!B18676*'935'!Q394*('11'!D$17-'935'!Y394)/('11'!B$17-'935'!X394)))))</f>
        <v>0</v>
      </c>
      <c r="C16410" s="10"/>
    </row>
    <row r="16411" spans="1:3">
      <c r="A16411" s="21">
        <v>389</v>
      </c>
      <c r="B16411" s="24">
        <f>IF('Calc1'!B5921=0,0,(1-'Calc2'!B400/'Calc1'!B5921)*('Calc2'!B25388+IF('935'!Q395=0,0,('Calc2'!B18677*'935'!Q395*('11'!D$17-'935'!Y395)/('11'!B$17-'935'!X395)))))</f>
        <v>0</v>
      </c>
      <c r="C16411" s="10"/>
    </row>
    <row r="16412" spans="1:3">
      <c r="A16412" s="21">
        <v>390</v>
      </c>
      <c r="B16412" s="24">
        <f>IF('Calc1'!B5922=0,0,(1-'Calc2'!B401/'Calc1'!B5922)*('Calc2'!B25389+IF('935'!Q396=0,0,('Calc2'!B18678*'935'!Q396*('11'!D$17-'935'!Y396)/('11'!B$17-'935'!X396)))))</f>
        <v>0</v>
      </c>
      <c r="C16412" s="10"/>
    </row>
    <row r="16413" spans="1:3">
      <c r="A16413" s="21">
        <v>391</v>
      </c>
      <c r="B16413" s="24">
        <f>IF('Calc1'!B5923=0,0,(1-'Calc2'!B402/'Calc1'!B5923)*('Calc2'!B25390+IF('935'!Q397=0,0,('Calc2'!B18679*'935'!Q397*('11'!D$17-'935'!Y397)/('11'!B$17-'935'!X397)))))</f>
        <v>0</v>
      </c>
      <c r="C16413" s="10"/>
    </row>
    <row r="16414" spans="1:3">
      <c r="A16414" s="21">
        <v>392</v>
      </c>
      <c r="B16414" s="24">
        <f>IF('Calc1'!B5924=0,0,(1-'Calc2'!B403/'Calc1'!B5924)*('Calc2'!B25391+IF('935'!Q398=0,0,('Calc2'!B18680*'935'!Q398*('11'!D$17-'935'!Y398)/('11'!B$17-'935'!X398)))))</f>
        <v>0</v>
      </c>
      <c r="C16414" s="10"/>
    </row>
    <row r="16415" spans="1:3">
      <c r="A16415" s="21">
        <v>393</v>
      </c>
      <c r="B16415" s="24">
        <f>IF('Calc1'!B5925=0,0,(1-'Calc2'!B404/'Calc1'!B5925)*('Calc2'!B25392+IF('935'!Q399=0,0,('Calc2'!B18681*'935'!Q399*('11'!D$17-'935'!Y399)/('11'!B$17-'935'!X399)))))</f>
        <v>0</v>
      </c>
      <c r="C16415" s="10"/>
    </row>
    <row r="16416" spans="1:3">
      <c r="A16416" s="21">
        <v>394</v>
      </c>
      <c r="B16416" s="24">
        <f>IF('Calc1'!B5926=0,0,(1-'Calc2'!B405/'Calc1'!B5926)*('Calc2'!B25393+IF('935'!Q400=0,0,('Calc2'!B18682*'935'!Q400*('11'!D$17-'935'!Y400)/('11'!B$17-'935'!X400)))))</f>
        <v>0</v>
      </c>
      <c r="C16416" s="10"/>
    </row>
    <row r="16417" spans="1:3">
      <c r="A16417" s="21">
        <v>395</v>
      </c>
      <c r="B16417" s="24">
        <f>IF('Calc1'!B5927=0,0,(1-'Calc2'!B406/'Calc1'!B5927)*('Calc2'!B25394+IF('935'!Q401=0,0,('Calc2'!B18683*'935'!Q401*('11'!D$17-'935'!Y401)/('11'!B$17-'935'!X401)))))</f>
        <v>0</v>
      </c>
      <c r="C16417" s="10"/>
    </row>
    <row r="16418" spans="1:3">
      <c r="A16418" s="21">
        <v>396</v>
      </c>
      <c r="B16418" s="24">
        <f>IF('Calc1'!B5928=0,0,(1-'Calc2'!B407/'Calc1'!B5928)*('Calc2'!B25395+IF('935'!Q402=0,0,('Calc2'!B18684*'935'!Q402*('11'!D$17-'935'!Y402)/('11'!B$17-'935'!X402)))))</f>
        <v>0</v>
      </c>
      <c r="C16418" s="10"/>
    </row>
    <row r="16419" spans="1:3">
      <c r="A16419" s="21">
        <v>397</v>
      </c>
      <c r="B16419" s="24">
        <f>IF('Calc1'!B5929=0,0,(1-'Calc2'!B408/'Calc1'!B5929)*('Calc2'!B25396+IF('935'!Q403=0,0,('Calc2'!B18685*'935'!Q403*('11'!D$17-'935'!Y403)/('11'!B$17-'935'!X403)))))</f>
        <v>0</v>
      </c>
      <c r="C16419" s="10"/>
    </row>
    <row r="16420" spans="1:3">
      <c r="A16420" s="21">
        <v>398</v>
      </c>
      <c r="B16420" s="24">
        <f>IF('Calc1'!B5930=0,0,(1-'Calc2'!B409/'Calc1'!B5930)*('Calc2'!B25397+IF('935'!Q404=0,0,('Calc2'!B18686*'935'!Q404*('11'!D$17-'935'!Y404)/('11'!B$17-'935'!X404)))))</f>
        <v>0</v>
      </c>
      <c r="C16420" s="10"/>
    </row>
    <row r="16421" spans="1:3">
      <c r="A16421" s="21">
        <v>399</v>
      </c>
      <c r="B16421" s="24">
        <f>IF('Calc1'!B5931=0,0,(1-'Calc2'!B410/'Calc1'!B5931)*('Calc2'!B25398+IF('935'!Q405=0,0,('Calc2'!B18687*'935'!Q405*('11'!D$17-'935'!Y405)/('11'!B$17-'935'!X405)))))</f>
        <v>0</v>
      </c>
      <c r="C16421" s="10"/>
    </row>
    <row r="16422" spans="1:3">
      <c r="A16422" s="21">
        <v>400</v>
      </c>
      <c r="B16422" s="24">
        <f>IF('Calc1'!B5932=0,0,(1-'Calc2'!B411/'Calc1'!B5932)*('Calc2'!B25399+IF('935'!Q406=0,0,('Calc2'!B18688*'935'!Q406*('11'!D$17-'935'!Y406)/('11'!B$17-'935'!X406)))))</f>
        <v>0</v>
      </c>
      <c r="C16422" s="10"/>
    </row>
    <row r="16423" spans="1:3">
      <c r="A16423" s="21">
        <v>401</v>
      </c>
      <c r="B16423" s="24">
        <f>IF('Calc1'!B5933=0,0,(1-'Calc2'!B412/'Calc1'!B5933)*('Calc2'!B25400+IF('935'!Q407=0,0,('Calc2'!B18689*'935'!Q407*('11'!D$17-'935'!Y407)/('11'!B$17-'935'!X407)))))</f>
        <v>0</v>
      </c>
      <c r="C16423" s="10"/>
    </row>
    <row r="16424" spans="1:3">
      <c r="A16424" s="21">
        <v>402</v>
      </c>
      <c r="B16424" s="24">
        <f>IF('Calc1'!B5934=0,0,(1-'Calc2'!B413/'Calc1'!B5934)*('Calc2'!B25401+IF('935'!Q408=0,0,('Calc2'!B18690*'935'!Q408*('11'!D$17-'935'!Y408)/('11'!B$17-'935'!X408)))))</f>
        <v>0</v>
      </c>
      <c r="C16424" s="10"/>
    </row>
    <row r="16425" spans="1:3">
      <c r="A16425" s="21">
        <v>403</v>
      </c>
      <c r="B16425" s="24">
        <f>IF('Calc1'!B5935=0,0,(1-'Calc2'!B414/'Calc1'!B5935)*('Calc2'!B25402+IF('935'!Q409=0,0,('Calc2'!B18691*'935'!Q409*('11'!D$17-'935'!Y409)/('11'!B$17-'935'!X409)))))</f>
        <v>0</v>
      </c>
      <c r="C16425" s="10"/>
    </row>
    <row r="16426" spans="1:3">
      <c r="A16426" s="21">
        <v>404</v>
      </c>
      <c r="B16426" s="24">
        <f>IF('Calc1'!B5936=0,0,(1-'Calc2'!B415/'Calc1'!B5936)*('Calc2'!B25403+IF('935'!Q410=0,0,('Calc2'!B18692*'935'!Q410*('11'!D$17-'935'!Y410)/('11'!B$17-'935'!X410)))))</f>
        <v>0</v>
      </c>
      <c r="C16426" s="10"/>
    </row>
    <row r="16427" spans="1:3">
      <c r="A16427" s="21">
        <v>405</v>
      </c>
      <c r="B16427" s="24">
        <f>IF('Calc1'!B5937=0,0,(1-'Calc2'!B416/'Calc1'!B5937)*('Calc2'!B25404+IF('935'!Q411=0,0,('Calc2'!B18693*'935'!Q411*('11'!D$17-'935'!Y411)/('11'!B$17-'935'!X411)))))</f>
        <v>0</v>
      </c>
      <c r="C16427" s="10"/>
    </row>
    <row r="16428" spans="1:3">
      <c r="A16428" s="21">
        <v>406</v>
      </c>
      <c r="B16428" s="24">
        <f>IF('Calc1'!B5938=0,0,(1-'Calc2'!B417/'Calc1'!B5938)*('Calc2'!B25405+IF('935'!Q412=0,0,('Calc2'!B18694*'935'!Q412*('11'!D$17-'935'!Y412)/('11'!B$17-'935'!X412)))))</f>
        <v>0</v>
      </c>
      <c r="C16428" s="10"/>
    </row>
    <row r="16429" spans="1:3">
      <c r="A16429" s="21">
        <v>407</v>
      </c>
      <c r="B16429" s="24">
        <f>IF('Calc1'!B5939=0,0,(1-'Calc2'!B418/'Calc1'!B5939)*('Calc2'!B25406+IF('935'!Q413=0,0,('Calc2'!B18695*'935'!Q413*('11'!D$17-'935'!Y413)/('11'!B$17-'935'!X413)))))</f>
        <v>0</v>
      </c>
      <c r="C16429" s="10"/>
    </row>
    <row r="16430" spans="1:3">
      <c r="A16430" s="21">
        <v>408</v>
      </c>
      <c r="B16430" s="24">
        <f>IF('Calc1'!B5940=0,0,(1-'Calc2'!B419/'Calc1'!B5940)*('Calc2'!B25407+IF('935'!Q414=0,0,('Calc2'!B18696*'935'!Q414*('11'!D$17-'935'!Y414)/('11'!B$17-'935'!X414)))))</f>
        <v>0</v>
      </c>
      <c r="C16430" s="10"/>
    </row>
    <row r="16431" spans="1:3">
      <c r="A16431" s="21">
        <v>409</v>
      </c>
      <c r="B16431" s="24">
        <f>IF('Calc1'!B5941=0,0,(1-'Calc2'!B420/'Calc1'!B5941)*('Calc2'!B25408+IF('935'!Q415=0,0,('Calc2'!B18697*'935'!Q415*('11'!D$17-'935'!Y415)/('11'!B$17-'935'!X415)))))</f>
        <v>0</v>
      </c>
      <c r="C16431" s="10"/>
    </row>
    <row r="16432" spans="1:3">
      <c r="A16432" s="21">
        <v>410</v>
      </c>
      <c r="B16432" s="24">
        <f>IF('Calc1'!B5942=0,0,(1-'Calc2'!B421/'Calc1'!B5942)*('Calc2'!B25409+IF('935'!Q416=0,0,('Calc2'!B18698*'935'!Q416*('11'!D$17-'935'!Y416)/('11'!B$17-'935'!X416)))))</f>
        <v>0</v>
      </c>
      <c r="C16432" s="10"/>
    </row>
    <row r="16433" spans="1:3">
      <c r="A16433" s="21">
        <v>411</v>
      </c>
      <c r="B16433" s="24">
        <f>IF('Calc1'!B5943=0,0,(1-'Calc2'!B422/'Calc1'!B5943)*('Calc2'!B25410+IF('935'!Q417=0,0,('Calc2'!B18699*'935'!Q417*('11'!D$17-'935'!Y417)/('11'!B$17-'935'!X417)))))</f>
        <v>0</v>
      </c>
      <c r="C16433" s="10"/>
    </row>
    <row r="16434" spans="1:3">
      <c r="A16434" s="21">
        <v>412</v>
      </c>
      <c r="B16434" s="24">
        <f>IF('Calc1'!B5944=0,0,(1-'Calc2'!B423/'Calc1'!B5944)*('Calc2'!B25411+IF('935'!Q418=0,0,('Calc2'!B18700*'935'!Q418*('11'!D$17-'935'!Y418)/('11'!B$17-'935'!X418)))))</f>
        <v>0</v>
      </c>
      <c r="C16434" s="10"/>
    </row>
    <row r="16435" spans="1:3">
      <c r="A16435" s="21">
        <v>413</v>
      </c>
      <c r="B16435" s="24">
        <f>IF('Calc1'!B5945=0,0,(1-'Calc2'!B424/'Calc1'!B5945)*('Calc2'!B25412+IF('935'!Q419=0,0,('Calc2'!B18701*'935'!Q419*('11'!D$17-'935'!Y419)/('11'!B$17-'935'!X419)))))</f>
        <v>0</v>
      </c>
      <c r="C16435" s="10"/>
    </row>
    <row r="16436" spans="1:3">
      <c r="A16436" s="21">
        <v>414</v>
      </c>
      <c r="B16436" s="24">
        <f>IF('Calc1'!B5946=0,0,(1-'Calc2'!B425/'Calc1'!B5946)*('Calc2'!B25413+IF('935'!Q420=0,0,('Calc2'!B18702*'935'!Q420*('11'!D$17-'935'!Y420)/('11'!B$17-'935'!X420)))))</f>
        <v>0</v>
      </c>
      <c r="C16436" s="10"/>
    </row>
    <row r="16437" spans="1:3">
      <c r="A16437" s="21">
        <v>415</v>
      </c>
      <c r="B16437" s="24">
        <f>IF('Calc1'!B5947=0,0,(1-'Calc2'!B426/'Calc1'!B5947)*('Calc2'!B25414+IF('935'!Q421=0,0,('Calc2'!B18703*'935'!Q421*('11'!D$17-'935'!Y421)/('11'!B$17-'935'!X421)))))</f>
        <v>0</v>
      </c>
      <c r="C16437" s="10"/>
    </row>
    <row r="16438" spans="1:3">
      <c r="A16438" s="21">
        <v>416</v>
      </c>
      <c r="B16438" s="24">
        <f>IF('Calc1'!B5948=0,0,(1-'Calc2'!B427/'Calc1'!B5948)*('Calc2'!B25415+IF('935'!Q422=0,0,('Calc2'!B18704*'935'!Q422*('11'!D$17-'935'!Y422)/('11'!B$17-'935'!X422)))))</f>
        <v>0</v>
      </c>
      <c r="C16438" s="10"/>
    </row>
    <row r="16439" spans="1:3">
      <c r="A16439" s="21">
        <v>417</v>
      </c>
      <c r="B16439" s="24">
        <f>IF('Calc1'!B5949=0,0,(1-'Calc2'!B428/'Calc1'!B5949)*('Calc2'!B25416+IF('935'!Q423=0,0,('Calc2'!B18705*'935'!Q423*('11'!D$17-'935'!Y423)/('11'!B$17-'935'!X423)))))</f>
        <v>0</v>
      </c>
      <c r="C16439" s="10"/>
    </row>
    <row r="16440" spans="1:3">
      <c r="A16440" s="21">
        <v>418</v>
      </c>
      <c r="B16440" s="24">
        <f>IF('Calc1'!B5950=0,0,(1-'Calc2'!B429/'Calc1'!B5950)*('Calc2'!B25417+IF('935'!Q424=0,0,('Calc2'!B18706*'935'!Q424*('11'!D$17-'935'!Y424)/('11'!B$17-'935'!X424)))))</f>
        <v>0</v>
      </c>
      <c r="C16440" s="10"/>
    </row>
    <row r="16441" spans="1:3">
      <c r="A16441" s="21">
        <v>419</v>
      </c>
      <c r="B16441" s="24">
        <f>IF('Calc1'!B5951=0,0,(1-'Calc2'!B430/'Calc1'!B5951)*('Calc2'!B25418+IF('935'!Q425=0,0,('Calc2'!B18707*'935'!Q425*('11'!D$17-'935'!Y425)/('11'!B$17-'935'!X425)))))</f>
        <v>0</v>
      </c>
      <c r="C16441" s="10"/>
    </row>
    <row r="16442" spans="1:3">
      <c r="A16442" s="21">
        <v>420</v>
      </c>
      <c r="B16442" s="24">
        <f>IF('Calc1'!B5952=0,0,(1-'Calc2'!B431/'Calc1'!B5952)*('Calc2'!B25419+IF('935'!Q426=0,0,('Calc2'!B18708*'935'!Q426*('11'!D$17-'935'!Y426)/('11'!B$17-'935'!X426)))))</f>
        <v>0</v>
      </c>
      <c r="C16442" s="10"/>
    </row>
    <row r="16443" spans="1:3">
      <c r="A16443" s="21">
        <v>421</v>
      </c>
      <c r="B16443" s="24">
        <f>IF('Calc1'!B5953=0,0,(1-'Calc2'!B432/'Calc1'!B5953)*('Calc2'!B25420+IF('935'!Q427=0,0,('Calc2'!B18709*'935'!Q427*('11'!D$17-'935'!Y427)/('11'!B$17-'935'!X427)))))</f>
        <v>0</v>
      </c>
      <c r="C16443" s="10"/>
    </row>
    <row r="16444" spans="1:3">
      <c r="A16444" s="21">
        <v>422</v>
      </c>
      <c r="B16444" s="24">
        <f>IF('Calc1'!B5954=0,0,(1-'Calc2'!B433/'Calc1'!B5954)*('Calc2'!B25421+IF('935'!Q428=0,0,('Calc2'!B18710*'935'!Q428*('11'!D$17-'935'!Y428)/('11'!B$17-'935'!X428)))))</f>
        <v>0</v>
      </c>
      <c r="C16444" s="10"/>
    </row>
    <row r="16445" spans="1:3">
      <c r="A16445" s="21">
        <v>423</v>
      </c>
      <c r="B16445" s="24">
        <f>IF('Calc1'!B5955=0,0,(1-'Calc2'!B434/'Calc1'!B5955)*('Calc2'!B25422+IF('935'!Q429=0,0,('Calc2'!B18711*'935'!Q429*('11'!D$17-'935'!Y429)/('11'!B$17-'935'!X429)))))</f>
        <v>0</v>
      </c>
      <c r="C16445" s="10"/>
    </row>
    <row r="16446" spans="1:3">
      <c r="A16446" s="21">
        <v>424</v>
      </c>
      <c r="B16446" s="24">
        <f>IF('Calc1'!B5956=0,0,(1-'Calc2'!B435/'Calc1'!B5956)*('Calc2'!B25423+IF('935'!Q430=0,0,('Calc2'!B18712*'935'!Q430*('11'!D$17-'935'!Y430)/('11'!B$17-'935'!X430)))))</f>
        <v>0</v>
      </c>
      <c r="C16446" s="10"/>
    </row>
    <row r="16447" spans="1:3">
      <c r="A16447" s="21">
        <v>425</v>
      </c>
      <c r="B16447" s="24">
        <f>IF('Calc1'!B5957=0,0,(1-'Calc2'!B436/'Calc1'!B5957)*('Calc2'!B25424+IF('935'!Q431=0,0,('Calc2'!B18713*'935'!Q431*('11'!D$17-'935'!Y431)/('11'!B$17-'935'!X431)))))</f>
        <v>0</v>
      </c>
      <c r="C16447" s="10"/>
    </row>
    <row r="16448" spans="1:3">
      <c r="A16448" s="21">
        <v>426</v>
      </c>
      <c r="B16448" s="24">
        <f>IF('Calc1'!B5958=0,0,(1-'Calc2'!B437/'Calc1'!B5958)*('Calc2'!B25425+IF('935'!Q432=0,0,('Calc2'!B18714*'935'!Q432*('11'!D$17-'935'!Y432)/('11'!B$17-'935'!X432)))))</f>
        <v>0</v>
      </c>
      <c r="C16448" s="10"/>
    </row>
    <row r="16449" spans="1:3">
      <c r="A16449" s="21">
        <v>427</v>
      </c>
      <c r="B16449" s="24">
        <f>IF('Calc1'!B5959=0,0,(1-'Calc2'!B438/'Calc1'!B5959)*('Calc2'!B25426+IF('935'!Q433=0,0,('Calc2'!B18715*'935'!Q433*('11'!D$17-'935'!Y433)/('11'!B$17-'935'!X433)))))</f>
        <v>0</v>
      </c>
      <c r="C16449" s="10"/>
    </row>
    <row r="16450" spans="1:3">
      <c r="A16450" s="21">
        <v>428</v>
      </c>
      <c r="B16450" s="24">
        <f>IF('Calc1'!B5960=0,0,(1-'Calc2'!B439/'Calc1'!B5960)*('Calc2'!B25427+IF('935'!Q434=0,0,('Calc2'!B18716*'935'!Q434*('11'!D$17-'935'!Y434)/('11'!B$17-'935'!X434)))))</f>
        <v>0</v>
      </c>
      <c r="C16450" s="10"/>
    </row>
    <row r="16451" spans="1:3">
      <c r="A16451" s="21">
        <v>429</v>
      </c>
      <c r="B16451" s="24">
        <f>IF('Calc1'!B5961=0,0,(1-'Calc2'!B440/'Calc1'!B5961)*('Calc2'!B25428+IF('935'!Q435=0,0,('Calc2'!B18717*'935'!Q435*('11'!D$17-'935'!Y435)/('11'!B$17-'935'!X435)))))</f>
        <v>0</v>
      </c>
      <c r="C16451" s="10"/>
    </row>
    <row r="16452" spans="1:3">
      <c r="A16452" s="21">
        <v>430</v>
      </c>
      <c r="B16452" s="24">
        <f>IF('Calc1'!B5962=0,0,(1-'Calc2'!B441/'Calc1'!B5962)*('Calc2'!B25429+IF('935'!Q436=0,0,('Calc2'!B18718*'935'!Q436*('11'!D$17-'935'!Y436)/('11'!B$17-'935'!X436)))))</f>
        <v>0</v>
      </c>
      <c r="C16452" s="10"/>
    </row>
    <row r="16453" spans="1:3">
      <c r="A16453" s="21">
        <v>431</v>
      </c>
      <c r="B16453" s="24">
        <f>IF('Calc1'!B5963=0,0,(1-'Calc2'!B442/'Calc1'!B5963)*('Calc2'!B25430+IF('935'!Q437=0,0,('Calc2'!B18719*'935'!Q437*('11'!D$17-'935'!Y437)/('11'!B$17-'935'!X437)))))</f>
        <v>0</v>
      </c>
      <c r="C16453" s="10"/>
    </row>
    <row r="16454" spans="1:3">
      <c r="A16454" s="21">
        <v>432</v>
      </c>
      <c r="B16454" s="24">
        <f>IF('Calc1'!B5964=0,0,(1-'Calc2'!B443/'Calc1'!B5964)*('Calc2'!B25431+IF('935'!Q438=0,0,('Calc2'!B18720*'935'!Q438*('11'!D$17-'935'!Y438)/('11'!B$17-'935'!X438)))))</f>
        <v>0</v>
      </c>
      <c r="C16454" s="10"/>
    </row>
    <row r="16455" spans="1:3">
      <c r="A16455" s="21">
        <v>433</v>
      </c>
      <c r="B16455" s="24">
        <f>IF('Calc1'!B5965=0,0,(1-'Calc2'!B444/'Calc1'!B5965)*('Calc2'!B25432+IF('935'!Q439=0,0,('Calc2'!B18721*'935'!Q439*('11'!D$17-'935'!Y439)/('11'!B$17-'935'!X439)))))</f>
        <v>0</v>
      </c>
      <c r="C16455" s="10"/>
    </row>
    <row r="16456" spans="1:3">
      <c r="A16456" s="21">
        <v>434</v>
      </c>
      <c r="B16456" s="24">
        <f>IF('Calc1'!B5966=0,0,(1-'Calc2'!B445/'Calc1'!B5966)*('Calc2'!B25433+IF('935'!Q440=0,0,('Calc2'!B18722*'935'!Q440*('11'!D$17-'935'!Y440)/('11'!B$17-'935'!X440)))))</f>
        <v>0</v>
      </c>
      <c r="C16456" s="10"/>
    </row>
    <row r="16457" spans="1:3">
      <c r="A16457" s="21">
        <v>435</v>
      </c>
      <c r="B16457" s="24">
        <f>IF('Calc1'!B5967=0,0,(1-'Calc2'!B446/'Calc1'!B5967)*('Calc2'!B25434+IF('935'!Q441=0,0,('Calc2'!B18723*'935'!Q441*('11'!D$17-'935'!Y441)/('11'!B$17-'935'!X441)))))</f>
        <v>0</v>
      </c>
      <c r="C16457" s="10"/>
    </row>
    <row r="16458" spans="1:3">
      <c r="A16458" s="21">
        <v>436</v>
      </c>
      <c r="B16458" s="24">
        <f>IF('Calc1'!B5968=0,0,(1-'Calc2'!B447/'Calc1'!B5968)*('Calc2'!B25435+IF('935'!Q442=0,0,('Calc2'!B18724*'935'!Q442*('11'!D$17-'935'!Y442)/('11'!B$17-'935'!X442)))))</f>
        <v>0</v>
      </c>
      <c r="C16458" s="10"/>
    </row>
    <row r="16459" spans="1:3">
      <c r="A16459" s="21">
        <v>437</v>
      </c>
      <c r="B16459" s="24">
        <f>IF('Calc1'!B5969=0,0,(1-'Calc2'!B448/'Calc1'!B5969)*('Calc2'!B25436+IF('935'!Q443=0,0,('Calc2'!B18725*'935'!Q443*('11'!D$17-'935'!Y443)/('11'!B$17-'935'!X443)))))</f>
        <v>0</v>
      </c>
      <c r="C16459" s="10"/>
    </row>
    <row r="16460" spans="1:3">
      <c r="A16460" s="21">
        <v>438</v>
      </c>
      <c r="B16460" s="24">
        <f>IF('Calc1'!B5970=0,0,(1-'Calc2'!B449/'Calc1'!B5970)*('Calc2'!B25437+IF('935'!Q444=0,0,('Calc2'!B18726*'935'!Q444*('11'!D$17-'935'!Y444)/('11'!B$17-'935'!X444)))))</f>
        <v>0</v>
      </c>
      <c r="C16460" s="10"/>
    </row>
    <row r="16461" spans="1:3">
      <c r="A16461" s="21">
        <v>439</v>
      </c>
      <c r="B16461" s="24">
        <f>IF('Calc1'!B5971=0,0,(1-'Calc2'!B450/'Calc1'!B5971)*('Calc2'!B25438+IF('935'!Q445=0,0,('Calc2'!B18727*'935'!Q445*('11'!D$17-'935'!Y445)/('11'!B$17-'935'!X445)))))</f>
        <v>0</v>
      </c>
      <c r="C16461" s="10"/>
    </row>
    <row r="16462" spans="1:3">
      <c r="A16462" s="21">
        <v>440</v>
      </c>
      <c r="B16462" s="24">
        <f>IF('Calc1'!B5972=0,0,(1-'Calc2'!B451/'Calc1'!B5972)*('Calc2'!B25439+IF('935'!Q446=0,0,('Calc2'!B18728*'935'!Q446*('11'!D$17-'935'!Y446)/('11'!B$17-'935'!X446)))))</f>
        <v>0</v>
      </c>
      <c r="C16462" s="10"/>
    </row>
    <row r="16463" spans="1:3">
      <c r="A16463" s="21">
        <v>441</v>
      </c>
      <c r="B16463" s="24">
        <f>IF('Calc1'!B5973=0,0,(1-'Calc2'!B452/'Calc1'!B5973)*('Calc2'!B25440+IF('935'!Q447=0,0,('Calc2'!B18729*'935'!Q447*('11'!D$17-'935'!Y447)/('11'!B$17-'935'!X447)))))</f>
        <v>0</v>
      </c>
      <c r="C16463" s="10"/>
    </row>
    <row r="16464" spans="1:3">
      <c r="A16464" s="21">
        <v>442</v>
      </c>
      <c r="B16464" s="24">
        <f>IF('Calc1'!B5974=0,0,(1-'Calc2'!B453/'Calc1'!B5974)*('Calc2'!B25441+IF('935'!Q448=0,0,('Calc2'!B18730*'935'!Q448*('11'!D$17-'935'!Y448)/('11'!B$17-'935'!X448)))))</f>
        <v>0</v>
      </c>
      <c r="C16464" s="10"/>
    </row>
    <row r="16465" spans="1:3">
      <c r="A16465" s="21">
        <v>443</v>
      </c>
      <c r="B16465" s="24">
        <f>IF('Calc1'!B5975=0,0,(1-'Calc2'!B454/'Calc1'!B5975)*('Calc2'!B25442+IF('935'!Q449=0,0,('Calc2'!B18731*'935'!Q449*('11'!D$17-'935'!Y449)/('11'!B$17-'935'!X449)))))</f>
        <v>0</v>
      </c>
      <c r="C16465" s="10"/>
    </row>
    <row r="16466" spans="1:3">
      <c r="A16466" s="21">
        <v>444</v>
      </c>
      <c r="B16466" s="24">
        <f>IF('Calc1'!B5976=0,0,(1-'Calc2'!B455/'Calc1'!B5976)*('Calc2'!B25443+IF('935'!Q450=0,0,('Calc2'!B18732*'935'!Q450*('11'!D$17-'935'!Y450)/('11'!B$17-'935'!X450)))))</f>
        <v>0</v>
      </c>
      <c r="C16466" s="10"/>
    </row>
    <row r="16467" spans="1:3">
      <c r="A16467" s="21">
        <v>445</v>
      </c>
      <c r="B16467" s="24">
        <f>IF('Calc1'!B5977=0,0,(1-'Calc2'!B456/'Calc1'!B5977)*('Calc2'!B25444+IF('935'!Q451=0,0,('Calc2'!B18733*'935'!Q451*('11'!D$17-'935'!Y451)/('11'!B$17-'935'!X451)))))</f>
        <v>0</v>
      </c>
      <c r="C16467" s="10"/>
    </row>
    <row r="16468" spans="1:3">
      <c r="A16468" s="21">
        <v>446</v>
      </c>
      <c r="B16468" s="24">
        <f>IF('Calc1'!B5978=0,0,(1-'Calc2'!B457/'Calc1'!B5978)*('Calc2'!B25445+IF('935'!Q452=0,0,('Calc2'!B18734*'935'!Q452*('11'!D$17-'935'!Y452)/('11'!B$17-'935'!X452)))))</f>
        <v>0</v>
      </c>
      <c r="C16468" s="10"/>
    </row>
    <row r="16469" spans="1:3">
      <c r="A16469" s="21">
        <v>447</v>
      </c>
      <c r="B16469" s="24">
        <f>IF('Calc1'!B5979=0,0,(1-'Calc2'!B458/'Calc1'!B5979)*('Calc2'!B25446+IF('935'!Q453=0,0,('Calc2'!B18735*'935'!Q453*('11'!D$17-'935'!Y453)/('11'!B$17-'935'!X453)))))</f>
        <v>0</v>
      </c>
      <c r="C16469" s="10"/>
    </row>
    <row r="16470" spans="1:3">
      <c r="A16470" s="21">
        <v>448</v>
      </c>
      <c r="B16470" s="24">
        <f>IF('Calc1'!B5980=0,0,(1-'Calc2'!B459/'Calc1'!B5980)*('Calc2'!B25447+IF('935'!Q454=0,0,('Calc2'!B18736*'935'!Q454*('11'!D$17-'935'!Y454)/('11'!B$17-'935'!X454)))))</f>
        <v>0</v>
      </c>
      <c r="C16470" s="10"/>
    </row>
    <row r="16471" spans="1:3">
      <c r="A16471" s="21">
        <v>449</v>
      </c>
      <c r="B16471" s="24">
        <f>IF('Calc1'!B5981=0,0,(1-'Calc2'!B460/'Calc1'!B5981)*('Calc2'!B25448+IF('935'!Q455=0,0,('Calc2'!B18737*'935'!Q455*('11'!D$17-'935'!Y455)/('11'!B$17-'935'!X455)))))</f>
        <v>0</v>
      </c>
      <c r="C16471" s="10"/>
    </row>
    <row r="16472" spans="1:3">
      <c r="A16472" s="21">
        <v>450</v>
      </c>
      <c r="B16472" s="24">
        <f>IF('Calc1'!B5982=0,0,(1-'Calc2'!B461/'Calc1'!B5982)*('Calc2'!B25449+IF('935'!Q456=0,0,('Calc2'!B18738*'935'!Q456*('11'!D$17-'935'!Y456)/('11'!B$17-'935'!X456)))))</f>
        <v>0</v>
      </c>
      <c r="C16472" s="10"/>
    </row>
    <row r="16473" spans="1:3">
      <c r="A16473" s="21">
        <v>451</v>
      </c>
      <c r="B16473" s="24">
        <f>IF('Calc1'!B5983=0,0,(1-'Calc2'!B462/'Calc1'!B5983)*('Calc2'!B25450+IF('935'!Q457=0,0,('Calc2'!B18739*'935'!Q457*('11'!D$17-'935'!Y457)/('11'!B$17-'935'!X457)))))</f>
        <v>0</v>
      </c>
      <c r="C16473" s="10"/>
    </row>
    <row r="16474" spans="1:3">
      <c r="A16474" s="21">
        <v>452</v>
      </c>
      <c r="B16474" s="24">
        <f>IF('Calc1'!B5984=0,0,(1-'Calc2'!B463/'Calc1'!B5984)*('Calc2'!B25451+IF('935'!Q458=0,0,('Calc2'!B18740*'935'!Q458*('11'!D$17-'935'!Y458)/('11'!B$17-'935'!X458)))))</f>
        <v>0</v>
      </c>
      <c r="C16474" s="10"/>
    </row>
    <row r="16475" spans="1:3">
      <c r="A16475" s="21">
        <v>453</v>
      </c>
      <c r="B16475" s="24">
        <f>IF('Calc1'!B5985=0,0,(1-'Calc2'!B464/'Calc1'!B5985)*('Calc2'!B25452+IF('935'!Q459=0,0,('Calc2'!B18741*'935'!Q459*('11'!D$17-'935'!Y459)/('11'!B$17-'935'!X459)))))</f>
        <v>0</v>
      </c>
      <c r="C16475" s="10"/>
    </row>
    <row r="16476" spans="1:3">
      <c r="A16476" s="21">
        <v>454</v>
      </c>
      <c r="B16476" s="24">
        <f>IF('Calc1'!B5986=0,0,(1-'Calc2'!B465/'Calc1'!B5986)*('Calc2'!B25453+IF('935'!Q460=0,0,('Calc2'!B18742*'935'!Q460*('11'!D$17-'935'!Y460)/('11'!B$17-'935'!X460)))))</f>
        <v>0</v>
      </c>
      <c r="C16476" s="10"/>
    </row>
    <row r="16477" spans="1:3">
      <c r="A16477" s="21">
        <v>455</v>
      </c>
      <c r="B16477" s="24">
        <f>IF('Calc1'!B5987=0,0,(1-'Calc2'!B466/'Calc1'!B5987)*('Calc2'!B25454+IF('935'!Q461=0,0,('Calc2'!B18743*'935'!Q461*('11'!D$17-'935'!Y461)/('11'!B$17-'935'!X461)))))</f>
        <v>0</v>
      </c>
      <c r="C16477" s="10"/>
    </row>
    <row r="16478" spans="1:3">
      <c r="A16478" s="21">
        <v>456</v>
      </c>
      <c r="B16478" s="24">
        <f>IF('Calc1'!B5988=0,0,(1-'Calc2'!B467/'Calc1'!B5988)*('Calc2'!B25455+IF('935'!Q462=0,0,('Calc2'!B18744*'935'!Q462*('11'!D$17-'935'!Y462)/('11'!B$17-'935'!X462)))))</f>
        <v>0</v>
      </c>
      <c r="C16478" s="10"/>
    </row>
    <row r="16479" spans="1:3">
      <c r="A16479" s="21">
        <v>457</v>
      </c>
      <c r="B16479" s="24">
        <f>IF('Calc1'!B5989=0,0,(1-'Calc2'!B468/'Calc1'!B5989)*('Calc2'!B25456+IF('935'!Q463=0,0,('Calc2'!B18745*'935'!Q463*('11'!D$17-'935'!Y463)/('11'!B$17-'935'!X463)))))</f>
        <v>0</v>
      </c>
      <c r="C16479" s="10"/>
    </row>
    <row r="16480" spans="1:3">
      <c r="A16480" s="21">
        <v>458</v>
      </c>
      <c r="B16480" s="24">
        <f>IF('Calc1'!B5990=0,0,(1-'Calc2'!B469/'Calc1'!B5990)*('Calc2'!B25457+IF('935'!Q464=0,0,('Calc2'!B18746*'935'!Q464*('11'!D$17-'935'!Y464)/('11'!B$17-'935'!X464)))))</f>
        <v>0</v>
      </c>
      <c r="C16480" s="10"/>
    </row>
    <row r="16481" spans="1:3">
      <c r="A16481" s="21">
        <v>459</v>
      </c>
      <c r="B16481" s="24">
        <f>IF('Calc1'!B5991=0,0,(1-'Calc2'!B470/'Calc1'!B5991)*('Calc2'!B25458+IF('935'!Q465=0,0,('Calc2'!B18747*'935'!Q465*('11'!D$17-'935'!Y465)/('11'!B$17-'935'!X465)))))</f>
        <v>0</v>
      </c>
      <c r="C16481" s="10"/>
    </row>
    <row r="16482" spans="1:3">
      <c r="A16482" s="21">
        <v>460</v>
      </c>
      <c r="B16482" s="24">
        <f>IF('Calc1'!B5992=0,0,(1-'Calc2'!B471/'Calc1'!B5992)*('Calc2'!B25459+IF('935'!Q466=0,0,('Calc2'!B18748*'935'!Q466*('11'!D$17-'935'!Y466)/('11'!B$17-'935'!X466)))))</f>
        <v>0</v>
      </c>
      <c r="C16482" s="10"/>
    </row>
    <row r="16483" spans="1:3">
      <c r="A16483" s="21">
        <v>461</v>
      </c>
      <c r="B16483" s="24">
        <f>IF('Calc1'!B5993=0,0,(1-'Calc2'!B472/'Calc1'!B5993)*('Calc2'!B25460+IF('935'!Q467=0,0,('Calc2'!B18749*'935'!Q467*('11'!D$17-'935'!Y467)/('11'!B$17-'935'!X467)))))</f>
        <v>0</v>
      </c>
      <c r="C16483" s="10"/>
    </row>
    <row r="16484" spans="1:3">
      <c r="A16484" s="21">
        <v>462</v>
      </c>
      <c r="B16484" s="24">
        <f>IF('Calc1'!B5994=0,0,(1-'Calc2'!B473/'Calc1'!B5994)*('Calc2'!B25461+IF('935'!Q468=0,0,('Calc2'!B18750*'935'!Q468*('11'!D$17-'935'!Y468)/('11'!B$17-'935'!X468)))))</f>
        <v>0</v>
      </c>
      <c r="C16484" s="10"/>
    </row>
    <row r="16485" spans="1:3">
      <c r="A16485" s="21">
        <v>463</v>
      </c>
      <c r="B16485" s="24">
        <f>IF('Calc1'!B5995=0,0,(1-'Calc2'!B474/'Calc1'!B5995)*('Calc2'!B25462+IF('935'!Q469=0,0,('Calc2'!B18751*'935'!Q469*('11'!D$17-'935'!Y469)/('11'!B$17-'935'!X469)))))</f>
        <v>0</v>
      </c>
      <c r="C16485" s="10"/>
    </row>
    <row r="16486" spans="1:3">
      <c r="A16486" s="21">
        <v>464</v>
      </c>
      <c r="B16486" s="24">
        <f>IF('Calc1'!B5996=0,0,(1-'Calc2'!B475/'Calc1'!B5996)*('Calc2'!B25463+IF('935'!Q470=0,0,('Calc2'!B18752*'935'!Q470*('11'!D$17-'935'!Y470)/('11'!B$17-'935'!X470)))))</f>
        <v>0</v>
      </c>
      <c r="C16486" s="10"/>
    </row>
    <row r="16487" spans="1:3">
      <c r="A16487" s="21">
        <v>465</v>
      </c>
      <c r="B16487" s="24">
        <f>IF('Calc1'!B5997=0,0,(1-'Calc2'!B476/'Calc1'!B5997)*('Calc2'!B25464+IF('935'!Q471=0,0,('Calc2'!B18753*'935'!Q471*('11'!D$17-'935'!Y471)/('11'!B$17-'935'!X471)))))</f>
        <v>0</v>
      </c>
      <c r="C16487" s="10"/>
    </row>
    <row r="16488" spans="1:3">
      <c r="A16488" s="21">
        <v>466</v>
      </c>
      <c r="B16488" s="24">
        <f>IF('Calc1'!B5998=0,0,(1-'Calc2'!B477/'Calc1'!B5998)*('Calc2'!B25465+IF('935'!Q472=0,0,('Calc2'!B18754*'935'!Q472*('11'!D$17-'935'!Y472)/('11'!B$17-'935'!X472)))))</f>
        <v>0</v>
      </c>
      <c r="C16488" s="10"/>
    </row>
    <row r="16489" spans="1:3">
      <c r="A16489" s="21">
        <v>467</v>
      </c>
      <c r="B16489" s="24">
        <f>IF('Calc1'!B5999=0,0,(1-'Calc2'!B478/'Calc1'!B5999)*('Calc2'!B25466+IF('935'!Q473=0,0,('Calc2'!B18755*'935'!Q473*('11'!D$17-'935'!Y473)/('11'!B$17-'935'!X473)))))</f>
        <v>0</v>
      </c>
      <c r="C16489" s="10"/>
    </row>
    <row r="16490" spans="1:3">
      <c r="A16490" s="21">
        <v>468</v>
      </c>
      <c r="B16490" s="24">
        <f>IF('Calc1'!B6000=0,0,(1-'Calc2'!B479/'Calc1'!B6000)*('Calc2'!B25467+IF('935'!Q474=0,0,('Calc2'!B18756*'935'!Q474*('11'!D$17-'935'!Y474)/('11'!B$17-'935'!X474)))))</f>
        <v>0</v>
      </c>
      <c r="C16490" s="10"/>
    </row>
    <row r="16491" spans="1:3">
      <c r="A16491" s="21">
        <v>469</v>
      </c>
      <c r="B16491" s="24">
        <f>IF('Calc1'!B6001=0,0,(1-'Calc2'!B480/'Calc1'!B6001)*('Calc2'!B25468+IF('935'!Q475=0,0,('Calc2'!B18757*'935'!Q475*('11'!D$17-'935'!Y475)/('11'!B$17-'935'!X475)))))</f>
        <v>0</v>
      </c>
      <c r="C16491" s="10"/>
    </row>
    <row r="16492" spans="1:3">
      <c r="A16492" s="21">
        <v>470</v>
      </c>
      <c r="B16492" s="24">
        <f>IF('Calc1'!B6002=0,0,(1-'Calc2'!B481/'Calc1'!B6002)*('Calc2'!B25469+IF('935'!Q476=0,0,('Calc2'!B18758*'935'!Q476*('11'!D$17-'935'!Y476)/('11'!B$17-'935'!X476)))))</f>
        <v>0</v>
      </c>
      <c r="C16492" s="10"/>
    </row>
    <row r="16493" spans="1:3">
      <c r="A16493" s="21">
        <v>471</v>
      </c>
      <c r="B16493" s="24">
        <f>IF('Calc1'!B6003=0,0,(1-'Calc2'!B482/'Calc1'!B6003)*('Calc2'!B25470+IF('935'!Q477=0,0,('Calc2'!B18759*'935'!Q477*('11'!D$17-'935'!Y477)/('11'!B$17-'935'!X477)))))</f>
        <v>0</v>
      </c>
      <c r="C16493" s="10"/>
    </row>
    <row r="16494" spans="1:3">
      <c r="A16494" s="21">
        <v>472</v>
      </c>
      <c r="B16494" s="24">
        <f>IF('Calc1'!B6004=0,0,(1-'Calc2'!B483/'Calc1'!B6004)*('Calc2'!B25471+IF('935'!Q478=0,0,('Calc2'!B18760*'935'!Q478*('11'!D$17-'935'!Y478)/('11'!B$17-'935'!X478)))))</f>
        <v>0</v>
      </c>
      <c r="C16494" s="10"/>
    </row>
    <row r="16495" spans="1:3">
      <c r="A16495" s="21">
        <v>473</v>
      </c>
      <c r="B16495" s="24">
        <f>IF('Calc1'!B6005=0,0,(1-'Calc2'!B484/'Calc1'!B6005)*('Calc2'!B25472+IF('935'!Q479=0,0,('Calc2'!B18761*'935'!Q479*('11'!D$17-'935'!Y479)/('11'!B$17-'935'!X479)))))</f>
        <v>0</v>
      </c>
      <c r="C16495" s="10"/>
    </row>
    <row r="16496" spans="1:3">
      <c r="A16496" s="21">
        <v>474</v>
      </c>
      <c r="B16496" s="24">
        <f>IF('Calc1'!B6006=0,0,(1-'Calc2'!B485/'Calc1'!B6006)*('Calc2'!B25473+IF('935'!Q480=0,0,('Calc2'!B18762*'935'!Q480*('11'!D$17-'935'!Y480)/('11'!B$17-'935'!X480)))))</f>
        <v>0</v>
      </c>
      <c r="C16496" s="10"/>
    </row>
    <row r="16497" spans="1:3">
      <c r="A16497" s="21">
        <v>475</v>
      </c>
      <c r="B16497" s="24">
        <f>IF('Calc1'!B6007=0,0,(1-'Calc2'!B486/'Calc1'!B6007)*('Calc2'!B25474+IF('935'!Q481=0,0,('Calc2'!B18763*'935'!Q481*('11'!D$17-'935'!Y481)/('11'!B$17-'935'!X481)))))</f>
        <v>0</v>
      </c>
      <c r="C16497" s="10"/>
    </row>
    <row r="16498" spans="1:3">
      <c r="A16498" s="21">
        <v>476</v>
      </c>
      <c r="B16498" s="24">
        <f>IF('Calc1'!B6008=0,0,(1-'Calc2'!B487/'Calc1'!B6008)*('Calc2'!B25475+IF('935'!Q482=0,0,('Calc2'!B18764*'935'!Q482*('11'!D$17-'935'!Y482)/('11'!B$17-'935'!X482)))))</f>
        <v>0</v>
      </c>
      <c r="C16498" s="10"/>
    </row>
    <row r="16499" spans="1:3">
      <c r="A16499" s="21">
        <v>477</v>
      </c>
      <c r="B16499" s="24">
        <f>IF('Calc1'!B6009=0,0,(1-'Calc2'!B488/'Calc1'!B6009)*('Calc2'!B25476+IF('935'!Q483=0,0,('Calc2'!B18765*'935'!Q483*('11'!D$17-'935'!Y483)/('11'!B$17-'935'!X483)))))</f>
        <v>0</v>
      </c>
      <c r="C16499" s="10"/>
    </row>
    <row r="16500" spans="1:3">
      <c r="A16500" s="21">
        <v>478</v>
      </c>
      <c r="B16500" s="24">
        <f>IF('Calc1'!B6010=0,0,(1-'Calc2'!B489/'Calc1'!B6010)*('Calc2'!B25477+IF('935'!Q484=0,0,('Calc2'!B18766*'935'!Q484*('11'!D$17-'935'!Y484)/('11'!B$17-'935'!X484)))))</f>
        <v>0</v>
      </c>
      <c r="C16500" s="10"/>
    </row>
    <row r="16501" spans="1:3">
      <c r="A16501" s="21">
        <v>479</v>
      </c>
      <c r="B16501" s="24">
        <f>IF('Calc1'!B6011=0,0,(1-'Calc2'!B490/'Calc1'!B6011)*('Calc2'!B25478+IF('935'!Q485=0,0,('Calc2'!B18767*'935'!Q485*('11'!D$17-'935'!Y485)/('11'!B$17-'935'!X485)))))</f>
        <v>0</v>
      </c>
      <c r="C16501" s="10"/>
    </row>
    <row r="16502" spans="1:3">
      <c r="A16502" s="21">
        <v>480</v>
      </c>
      <c r="B16502" s="24">
        <f>IF('Calc1'!B6012=0,0,(1-'Calc2'!B491/'Calc1'!B6012)*('Calc2'!B25479+IF('935'!Q486=0,0,('Calc2'!B18768*'935'!Q486*('11'!D$17-'935'!Y486)/('11'!B$17-'935'!X486)))))</f>
        <v>0</v>
      </c>
      <c r="C16502" s="10"/>
    </row>
    <row r="16503" spans="1:3">
      <c r="A16503" s="21">
        <v>481</v>
      </c>
      <c r="B16503" s="24">
        <f>IF('Calc1'!B6013=0,0,(1-'Calc2'!B492/'Calc1'!B6013)*('Calc2'!B25480+IF('935'!Q487=0,0,('Calc2'!B18769*'935'!Q487*('11'!D$17-'935'!Y487)/('11'!B$17-'935'!X487)))))</f>
        <v>0</v>
      </c>
      <c r="C16503" s="10"/>
    </row>
    <row r="16504" spans="1:3">
      <c r="A16504" s="21">
        <v>482</v>
      </c>
      <c r="B16504" s="24">
        <f>IF('Calc1'!B6014=0,0,(1-'Calc2'!B493/'Calc1'!B6014)*('Calc2'!B25481+IF('935'!Q488=0,0,('Calc2'!B18770*'935'!Q488*('11'!D$17-'935'!Y488)/('11'!B$17-'935'!X488)))))</f>
        <v>0</v>
      </c>
      <c r="C16504" s="10"/>
    </row>
    <row r="16505" spans="1:3">
      <c r="A16505" s="21">
        <v>483</v>
      </c>
      <c r="B16505" s="24">
        <f>IF('Calc1'!B6015=0,0,(1-'Calc2'!B494/'Calc1'!B6015)*('Calc2'!B25482+IF('935'!Q489=0,0,('Calc2'!B18771*'935'!Q489*('11'!D$17-'935'!Y489)/('11'!B$17-'935'!X489)))))</f>
        <v>0</v>
      </c>
      <c r="C16505" s="10"/>
    </row>
    <row r="16506" spans="1:3">
      <c r="A16506" s="21">
        <v>484</v>
      </c>
      <c r="B16506" s="24">
        <f>IF('Calc1'!B6016=0,0,(1-'Calc2'!B495/'Calc1'!B6016)*('Calc2'!B25483+IF('935'!Q490=0,0,('Calc2'!B18772*'935'!Q490*('11'!D$17-'935'!Y490)/('11'!B$17-'935'!X490)))))</f>
        <v>0</v>
      </c>
      <c r="C16506" s="10"/>
    </row>
    <row r="16507" spans="1:3">
      <c r="A16507" s="21">
        <v>485</v>
      </c>
      <c r="B16507" s="24">
        <f>IF('Calc1'!B6017=0,0,(1-'Calc2'!B496/'Calc1'!B6017)*('Calc2'!B25484+IF('935'!Q491=0,0,('Calc2'!B18773*'935'!Q491*('11'!D$17-'935'!Y491)/('11'!B$17-'935'!X491)))))</f>
        <v>0</v>
      </c>
      <c r="C16507" s="10"/>
    </row>
    <row r="16508" spans="1:3">
      <c r="A16508" s="21">
        <v>486</v>
      </c>
      <c r="B16508" s="24">
        <f>IF('Calc1'!B6018=0,0,(1-'Calc2'!B497/'Calc1'!B6018)*('Calc2'!B25485+IF('935'!Q492=0,0,('Calc2'!B18774*'935'!Q492*('11'!D$17-'935'!Y492)/('11'!B$17-'935'!X492)))))</f>
        <v>0</v>
      </c>
      <c r="C16508" s="10"/>
    </row>
    <row r="16509" spans="1:3">
      <c r="A16509" s="21">
        <v>487</v>
      </c>
      <c r="B16509" s="24">
        <f>IF('Calc1'!B6019=0,0,(1-'Calc2'!B498/'Calc1'!B6019)*('Calc2'!B25486+IF('935'!Q493=0,0,('Calc2'!B18775*'935'!Q493*('11'!D$17-'935'!Y493)/('11'!B$17-'935'!X493)))))</f>
        <v>0</v>
      </c>
      <c r="C16509" s="10"/>
    </row>
    <row r="16510" spans="1:3">
      <c r="A16510" s="21">
        <v>488</v>
      </c>
      <c r="B16510" s="24">
        <f>IF('Calc1'!B6020=0,0,(1-'Calc2'!B499/'Calc1'!B6020)*('Calc2'!B25487+IF('935'!Q494=0,0,('Calc2'!B18776*'935'!Q494*('11'!D$17-'935'!Y494)/('11'!B$17-'935'!X494)))))</f>
        <v>0</v>
      </c>
      <c r="C16510" s="10"/>
    </row>
    <row r="16511" spans="1:3">
      <c r="A16511" s="21">
        <v>489</v>
      </c>
      <c r="B16511" s="24">
        <f>IF('Calc1'!B6021=0,0,(1-'Calc2'!B500/'Calc1'!B6021)*('Calc2'!B25488+IF('935'!Q495=0,0,('Calc2'!B18777*'935'!Q495*('11'!D$17-'935'!Y495)/('11'!B$17-'935'!X495)))))</f>
        <v>0</v>
      </c>
      <c r="C16511" s="10"/>
    </row>
    <row r="16512" spans="1:3">
      <c r="A16512" s="21">
        <v>490</v>
      </c>
      <c r="B16512" s="24">
        <f>IF('Calc1'!B6022=0,0,(1-'Calc2'!B501/'Calc1'!B6022)*('Calc2'!B25489+IF('935'!Q496=0,0,('Calc2'!B18778*'935'!Q496*('11'!D$17-'935'!Y496)/('11'!B$17-'935'!X496)))))</f>
        <v>0</v>
      </c>
      <c r="C16512" s="10"/>
    </row>
    <row r="16513" spans="1:3">
      <c r="A16513" s="21">
        <v>491</v>
      </c>
      <c r="B16513" s="24">
        <f>IF('Calc1'!B6023=0,0,(1-'Calc2'!B502/'Calc1'!B6023)*('Calc2'!B25490+IF('935'!Q497=0,0,('Calc2'!B18779*'935'!Q497*('11'!D$17-'935'!Y497)/('11'!B$17-'935'!X497)))))</f>
        <v>0</v>
      </c>
      <c r="C16513" s="10"/>
    </row>
    <row r="16514" spans="1:3">
      <c r="A16514" s="21">
        <v>492</v>
      </c>
      <c r="B16514" s="24">
        <f>IF('Calc1'!B6024=0,0,(1-'Calc2'!B503/'Calc1'!B6024)*('Calc2'!B25491+IF('935'!Q498=0,0,('Calc2'!B18780*'935'!Q498*('11'!D$17-'935'!Y498)/('11'!B$17-'935'!X498)))))</f>
        <v>0</v>
      </c>
      <c r="C16514" s="10"/>
    </row>
    <row r="16515" spans="1:3">
      <c r="A16515" s="21">
        <v>493</v>
      </c>
      <c r="B16515" s="24">
        <f>IF('Calc1'!B6025=0,0,(1-'Calc2'!B504/'Calc1'!B6025)*('Calc2'!B25492+IF('935'!Q499=0,0,('Calc2'!B18781*'935'!Q499*('11'!D$17-'935'!Y499)/('11'!B$17-'935'!X499)))))</f>
        <v>0</v>
      </c>
      <c r="C16515" s="10"/>
    </row>
    <row r="16516" spans="1:3">
      <c r="A16516" s="21">
        <v>494</v>
      </c>
      <c r="B16516" s="24">
        <f>IF('Calc1'!B6026=0,0,(1-'Calc2'!B505/'Calc1'!B6026)*('Calc2'!B25493+IF('935'!Q500=0,0,('Calc2'!B18782*'935'!Q500*('11'!D$17-'935'!Y500)/('11'!B$17-'935'!X500)))))</f>
        <v>0</v>
      </c>
      <c r="C16516" s="10"/>
    </row>
    <row r="16517" spans="1:3">
      <c r="A16517" s="21">
        <v>495</v>
      </c>
      <c r="B16517" s="24">
        <f>IF('Calc1'!B6027=0,0,(1-'Calc2'!B506/'Calc1'!B6027)*('Calc2'!B25494+IF('935'!Q501=0,0,('Calc2'!B18783*'935'!Q501*('11'!D$17-'935'!Y501)/('11'!B$17-'935'!X501)))))</f>
        <v>0</v>
      </c>
      <c r="C16517" s="10"/>
    </row>
    <row r="16518" spans="1:3">
      <c r="A16518" s="21">
        <v>496</v>
      </c>
      <c r="B16518" s="24">
        <f>IF('Calc1'!B6028=0,0,(1-'Calc2'!B507/'Calc1'!B6028)*('Calc2'!B25495+IF('935'!Q502=0,0,('Calc2'!B18784*'935'!Q502*('11'!D$17-'935'!Y502)/('11'!B$17-'935'!X502)))))</f>
        <v>0</v>
      </c>
      <c r="C16518" s="10"/>
    </row>
    <row r="16519" spans="1:3">
      <c r="A16519" s="21">
        <v>497</v>
      </c>
      <c r="B16519" s="24">
        <f>IF('Calc1'!B6029=0,0,(1-'Calc2'!B508/'Calc1'!B6029)*('Calc2'!B25496+IF('935'!Q503=0,0,('Calc2'!B18785*'935'!Q503*('11'!D$17-'935'!Y503)/('11'!B$17-'935'!X503)))))</f>
        <v>0</v>
      </c>
      <c r="C16519" s="10"/>
    </row>
    <row r="16520" spans="1:3">
      <c r="A16520" s="21">
        <v>498</v>
      </c>
      <c r="B16520" s="24">
        <f>IF('Calc1'!B6030=0,0,(1-'Calc2'!B509/'Calc1'!B6030)*('Calc2'!B25497+IF('935'!Q504=0,0,('Calc2'!B18786*'935'!Q504*('11'!D$17-'935'!Y504)/('11'!B$17-'935'!X504)))))</f>
        <v>0</v>
      </c>
      <c r="C16520" s="10"/>
    </row>
    <row r="16521" spans="1:3">
      <c r="A16521" s="21">
        <v>499</v>
      </c>
      <c r="B16521" s="24">
        <f>IF('Calc1'!B6031=0,0,(1-'Calc2'!B510/'Calc1'!B6031)*('Calc2'!B25498+IF('935'!Q505=0,0,('Calc2'!B18787*'935'!Q505*('11'!D$17-'935'!Y505)/('11'!B$17-'935'!X505)))))</f>
        <v>0</v>
      </c>
      <c r="C16521" s="10"/>
    </row>
    <row r="16522" spans="1:3">
      <c r="A16522" s="21">
        <v>500</v>
      </c>
      <c r="B16522" s="24">
        <f>IF('Calc1'!B6032=0,0,(1-'Calc2'!B511/'Calc1'!B6032)*('Calc2'!B25499+IF('935'!Q506=0,0,('Calc2'!B18788*'935'!Q506*('11'!D$17-'935'!Y506)/('11'!B$17-'935'!X506)))))</f>
        <v>0</v>
      </c>
      <c r="C16522" s="10"/>
    </row>
    <row r="16523" spans="1:3">
      <c r="A16523" s="21">
        <v>501</v>
      </c>
      <c r="B16523" s="24">
        <f>IF('Calc1'!B6033=0,0,(1-'Calc2'!B512/'Calc1'!B6033)*('Calc2'!B25500+IF('935'!Q507=0,0,('Calc2'!B18789*'935'!Q507*('11'!D$17-'935'!Y507)/('11'!B$17-'935'!X507)))))</f>
        <v>0</v>
      </c>
      <c r="C16523" s="10"/>
    </row>
    <row r="16524" spans="1:3">
      <c r="A16524" s="21">
        <v>502</v>
      </c>
      <c r="B16524" s="24">
        <f>IF('Calc1'!B6034=0,0,(1-'Calc2'!B513/'Calc1'!B6034)*('Calc2'!B25501+IF('935'!Q508=0,0,('Calc2'!B18790*'935'!Q508*('11'!D$17-'935'!Y508)/('11'!B$17-'935'!X508)))))</f>
        <v>0</v>
      </c>
      <c r="C16524" s="10"/>
    </row>
    <row r="16525" spans="1:3">
      <c r="A16525" s="21">
        <v>503</v>
      </c>
      <c r="B16525" s="24">
        <f>IF('Calc1'!B6035=0,0,(1-'Calc2'!B514/'Calc1'!B6035)*('Calc2'!B25502+IF('935'!Q509=0,0,('Calc2'!B18791*'935'!Q509*('11'!D$17-'935'!Y509)/('11'!B$17-'935'!X509)))))</f>
        <v>0</v>
      </c>
      <c r="C16525" s="10"/>
    </row>
    <row r="16526" spans="1:3">
      <c r="A16526" s="21">
        <v>504</v>
      </c>
      <c r="B16526" s="24">
        <f>IF('Calc1'!B6036=0,0,(1-'Calc2'!B515/'Calc1'!B6036)*('Calc2'!B25503+IF('935'!Q510=0,0,('Calc2'!B18792*'935'!Q510*('11'!D$17-'935'!Y510)/('11'!B$17-'935'!X510)))))</f>
        <v>0</v>
      </c>
      <c r="C16526" s="10"/>
    </row>
    <row r="16527" spans="1:3">
      <c r="A16527" s="21">
        <v>505</v>
      </c>
      <c r="B16527" s="24">
        <f>IF('Calc1'!B6037=0,0,(1-'Calc2'!B516/'Calc1'!B6037)*('Calc2'!B25504+IF('935'!Q511=0,0,('Calc2'!B18793*'935'!Q511*('11'!D$17-'935'!Y511)/('11'!B$17-'935'!X511)))))</f>
        <v>0</v>
      </c>
      <c r="C16527" s="10"/>
    </row>
    <row r="16528" spans="1:3">
      <c r="A16528" s="21">
        <v>506</v>
      </c>
      <c r="B16528" s="24">
        <f>IF('Calc1'!B6038=0,0,(1-'Calc2'!B517/'Calc1'!B6038)*('Calc2'!B25505+IF('935'!Q512=0,0,('Calc2'!B18794*'935'!Q512*('11'!D$17-'935'!Y512)/('11'!B$17-'935'!X512)))))</f>
        <v>0</v>
      </c>
      <c r="C16528" s="10"/>
    </row>
    <row r="16529" spans="1:3">
      <c r="A16529" s="21">
        <v>507</v>
      </c>
      <c r="B16529" s="24">
        <f>IF('Calc1'!B6039=0,0,(1-'Calc2'!B518/'Calc1'!B6039)*('Calc2'!B25506+IF('935'!Q513=0,0,('Calc2'!B18795*'935'!Q513*('11'!D$17-'935'!Y513)/('11'!B$17-'935'!X513)))))</f>
        <v>0</v>
      </c>
      <c r="C16529" s="10"/>
    </row>
    <row r="16530" spans="1:3">
      <c r="A16530" s="21">
        <v>508</v>
      </c>
      <c r="B16530" s="24">
        <f>IF('Calc1'!B6040=0,0,(1-'Calc2'!B519/'Calc1'!B6040)*('Calc2'!B25507+IF('935'!Q514=0,0,('Calc2'!B18796*'935'!Q514*('11'!D$17-'935'!Y514)/('11'!B$17-'935'!X514)))))</f>
        <v>0</v>
      </c>
      <c r="C16530" s="10"/>
    </row>
    <row r="16531" spans="1:3">
      <c r="A16531" s="21">
        <v>509</v>
      </c>
      <c r="B16531" s="24">
        <f>IF('Calc1'!B6041=0,0,(1-'Calc2'!B520/'Calc1'!B6041)*('Calc2'!B25508+IF('935'!Q515=0,0,('Calc2'!B18797*'935'!Q515*('11'!D$17-'935'!Y515)/('11'!B$17-'935'!X515)))))</f>
        <v>0</v>
      </c>
      <c r="C16531" s="10"/>
    </row>
    <row r="16532" spans="1:3">
      <c r="A16532" s="21">
        <v>510</v>
      </c>
      <c r="B16532" s="24">
        <f>IF('Calc1'!B6042=0,0,(1-'Calc2'!B521/'Calc1'!B6042)*('Calc2'!B25509+IF('935'!Q516=0,0,('Calc2'!B18798*'935'!Q516*('11'!D$17-'935'!Y516)/('11'!B$17-'935'!X516)))))</f>
        <v>0</v>
      </c>
      <c r="C16532" s="10"/>
    </row>
    <row r="16533" spans="1:3">
      <c r="A16533" s="21">
        <v>511</v>
      </c>
      <c r="B16533" s="24">
        <f>IF('Calc1'!B6043=0,0,(1-'Calc2'!B522/'Calc1'!B6043)*('Calc2'!B25510+IF('935'!Q517=0,0,('Calc2'!B18799*'935'!Q517*('11'!D$17-'935'!Y517)/('11'!B$17-'935'!X517)))))</f>
        <v>0</v>
      </c>
      <c r="C16533" s="10"/>
    </row>
    <row r="16534" spans="1:3">
      <c r="A16534" s="21">
        <v>512</v>
      </c>
      <c r="B16534" s="24">
        <f>IF('Calc1'!B6044=0,0,(1-'Calc2'!B523/'Calc1'!B6044)*('Calc2'!B25511+IF('935'!Q518=0,0,('Calc2'!B18800*'935'!Q518*('11'!D$17-'935'!Y518)/('11'!B$17-'935'!X518)))))</f>
        <v>0</v>
      </c>
      <c r="C16534" s="10"/>
    </row>
    <row r="16535" spans="1:3">
      <c r="A16535" s="21">
        <v>513</v>
      </c>
      <c r="B16535" s="24">
        <f>IF('Calc1'!B6045=0,0,(1-'Calc2'!B524/'Calc1'!B6045)*('Calc2'!B25512+IF('935'!Q519=0,0,('Calc2'!B18801*'935'!Q519*('11'!D$17-'935'!Y519)/('11'!B$17-'935'!X519)))))</f>
        <v>0</v>
      </c>
      <c r="C16535" s="10"/>
    </row>
    <row r="16536" spans="1:3">
      <c r="A16536" s="21">
        <v>514</v>
      </c>
      <c r="B16536" s="24">
        <f>IF('Calc1'!B6046=0,0,(1-'Calc2'!B525/'Calc1'!B6046)*('Calc2'!B25513+IF('935'!Q520=0,0,('Calc2'!B18802*'935'!Q520*('11'!D$17-'935'!Y520)/('11'!B$17-'935'!X520)))))</f>
        <v>0</v>
      </c>
      <c r="C16536" s="10"/>
    </row>
    <row r="16537" spans="1:3">
      <c r="A16537" s="21">
        <v>515</v>
      </c>
      <c r="B16537" s="24">
        <f>IF('Calc1'!B6047=0,0,(1-'Calc2'!B526/'Calc1'!B6047)*('Calc2'!B25514+IF('935'!Q521=0,0,('Calc2'!B18803*'935'!Q521*('11'!D$17-'935'!Y521)/('11'!B$17-'935'!X521)))))</f>
        <v>0</v>
      </c>
      <c r="C16537" s="10"/>
    </row>
    <row r="16538" spans="1:3">
      <c r="A16538" s="21">
        <v>516</v>
      </c>
      <c r="B16538" s="24">
        <f>IF('Calc1'!B6048=0,0,(1-'Calc2'!B527/'Calc1'!B6048)*('Calc2'!B25515+IF('935'!Q522=0,0,('Calc2'!B18804*'935'!Q522*('11'!D$17-'935'!Y522)/('11'!B$17-'935'!X522)))))</f>
        <v>0</v>
      </c>
      <c r="C16538" s="10"/>
    </row>
    <row r="16539" spans="1:3">
      <c r="A16539" s="21">
        <v>517</v>
      </c>
      <c r="B16539" s="24">
        <f>IF('Calc1'!B6049=0,0,(1-'Calc2'!B528/'Calc1'!B6049)*('Calc2'!B25516+IF('935'!Q523=0,0,('Calc2'!B18805*'935'!Q523*('11'!D$17-'935'!Y523)/('11'!B$17-'935'!X523)))))</f>
        <v>0</v>
      </c>
      <c r="C16539" s="10"/>
    </row>
    <row r="16540" spans="1:3">
      <c r="A16540" s="21">
        <v>518</v>
      </c>
      <c r="B16540" s="24">
        <f>IF('Calc1'!B6050=0,0,(1-'Calc2'!B529/'Calc1'!B6050)*('Calc2'!B25517+IF('935'!Q524=0,0,('Calc2'!B18806*'935'!Q524*('11'!D$17-'935'!Y524)/('11'!B$17-'935'!X524)))))</f>
        <v>0</v>
      </c>
      <c r="C16540" s="10"/>
    </row>
    <row r="16541" spans="1:3">
      <c r="A16541" s="21">
        <v>519</v>
      </c>
      <c r="B16541" s="24">
        <f>IF('Calc1'!B6051=0,0,(1-'Calc2'!B530/'Calc1'!B6051)*('Calc2'!B25518+IF('935'!Q525=0,0,('Calc2'!B18807*'935'!Q525*('11'!D$17-'935'!Y525)/('11'!B$17-'935'!X525)))))</f>
        <v>0</v>
      </c>
      <c r="C16541" s="10"/>
    </row>
    <row r="16542" spans="1:3">
      <c r="A16542" s="21">
        <v>520</v>
      </c>
      <c r="B16542" s="24">
        <f>IF('Calc1'!B6052=0,0,(1-'Calc2'!B531/'Calc1'!B6052)*('Calc2'!B25519+IF('935'!Q526=0,0,('Calc2'!B18808*'935'!Q526*('11'!D$17-'935'!Y526)/('11'!B$17-'935'!X526)))))</f>
        <v>0</v>
      </c>
      <c r="C16542" s="10"/>
    </row>
    <row r="16543" spans="1:3">
      <c r="A16543" s="21">
        <v>521</v>
      </c>
      <c r="B16543" s="24">
        <f>IF('Calc1'!B6053=0,0,(1-'Calc2'!B532/'Calc1'!B6053)*('Calc2'!B25520+IF('935'!Q527=0,0,('Calc2'!B18809*'935'!Q527*('11'!D$17-'935'!Y527)/('11'!B$17-'935'!X527)))))</f>
        <v>0</v>
      </c>
      <c r="C16543" s="10"/>
    </row>
    <row r="16544" spans="1:3">
      <c r="A16544" s="21">
        <v>522</v>
      </c>
      <c r="B16544" s="24">
        <f>IF('Calc1'!B6054=0,0,(1-'Calc2'!B533/'Calc1'!B6054)*('Calc2'!B25521+IF('935'!Q528=0,0,('Calc2'!B18810*'935'!Q528*('11'!D$17-'935'!Y528)/('11'!B$17-'935'!X528)))))</f>
        <v>0</v>
      </c>
      <c r="C16544" s="10"/>
    </row>
    <row r="16545" spans="1:3">
      <c r="A16545" s="21">
        <v>523</v>
      </c>
      <c r="B16545" s="24">
        <f>IF('Calc1'!B6055=0,0,(1-'Calc2'!B534/'Calc1'!B6055)*('Calc2'!B25522+IF('935'!Q529=0,0,('Calc2'!B18811*'935'!Q529*('11'!D$17-'935'!Y529)/('11'!B$17-'935'!X529)))))</f>
        <v>0</v>
      </c>
      <c r="C16545" s="10"/>
    </row>
    <row r="16546" spans="1:3">
      <c r="A16546" s="21">
        <v>524</v>
      </c>
      <c r="B16546" s="24">
        <f>IF('Calc1'!B6056=0,0,(1-'Calc2'!B535/'Calc1'!B6056)*('Calc2'!B25523+IF('935'!Q530=0,0,('Calc2'!B18812*'935'!Q530*('11'!D$17-'935'!Y530)/('11'!B$17-'935'!X530)))))</f>
        <v>0</v>
      </c>
      <c r="C16546" s="10"/>
    </row>
    <row r="16547" spans="1:3">
      <c r="A16547" s="21">
        <v>525</v>
      </c>
      <c r="B16547" s="24">
        <f>IF('Calc1'!B6057=0,0,(1-'Calc2'!B536/'Calc1'!B6057)*('Calc2'!B25524+IF('935'!Q531=0,0,('Calc2'!B18813*'935'!Q531*('11'!D$17-'935'!Y531)/('11'!B$17-'935'!X531)))))</f>
        <v>0</v>
      </c>
      <c r="C16547" s="10"/>
    </row>
    <row r="16548" spans="1:3">
      <c r="A16548" s="21">
        <v>526</v>
      </c>
      <c r="B16548" s="24">
        <f>IF('Calc1'!B6058=0,0,(1-'Calc2'!B537/'Calc1'!B6058)*('Calc2'!B25525+IF('935'!Q532=0,0,('Calc2'!B18814*'935'!Q532*('11'!D$17-'935'!Y532)/('11'!B$17-'935'!X532)))))</f>
        <v>0</v>
      </c>
      <c r="C16548" s="10"/>
    </row>
    <row r="16549" spans="1:3">
      <c r="A16549" s="21">
        <v>527</v>
      </c>
      <c r="B16549" s="24">
        <f>IF('Calc1'!B6059=0,0,(1-'Calc2'!B538/'Calc1'!B6059)*('Calc2'!B25526+IF('935'!Q533=0,0,('Calc2'!B18815*'935'!Q533*('11'!D$17-'935'!Y533)/('11'!B$17-'935'!X533)))))</f>
        <v>0</v>
      </c>
      <c r="C16549" s="10"/>
    </row>
    <row r="16550" spans="1:3">
      <c r="A16550" s="21">
        <v>528</v>
      </c>
      <c r="B16550" s="24">
        <f>IF('Calc1'!B6060=0,0,(1-'Calc2'!B539/'Calc1'!B6060)*('Calc2'!B25527+IF('935'!Q534=0,0,('Calc2'!B18816*'935'!Q534*('11'!D$17-'935'!Y534)/('11'!B$17-'935'!X534)))))</f>
        <v>0</v>
      </c>
      <c r="C16550" s="10"/>
    </row>
    <row r="16551" spans="1:3">
      <c r="A16551" s="21">
        <v>529</v>
      </c>
      <c r="B16551" s="24">
        <f>IF('Calc1'!B6061=0,0,(1-'Calc2'!B540/'Calc1'!B6061)*('Calc2'!B25528+IF('935'!Q535=0,0,('Calc2'!B18817*'935'!Q535*('11'!D$17-'935'!Y535)/('11'!B$17-'935'!X535)))))</f>
        <v>0</v>
      </c>
      <c r="C16551" s="10"/>
    </row>
    <row r="16552" spans="1:3">
      <c r="A16552" s="21">
        <v>530</v>
      </c>
      <c r="B16552" s="24">
        <f>IF('Calc1'!B6062=0,0,(1-'Calc2'!B541/'Calc1'!B6062)*('Calc2'!B25529+IF('935'!Q536=0,0,('Calc2'!B18818*'935'!Q536*('11'!D$17-'935'!Y536)/('11'!B$17-'935'!X536)))))</f>
        <v>0</v>
      </c>
      <c r="C16552" s="10"/>
    </row>
    <row r="16553" spans="1:3">
      <c r="A16553" s="21">
        <v>531</v>
      </c>
      <c r="B16553" s="24">
        <f>IF('Calc1'!B6063=0,0,(1-'Calc2'!B542/'Calc1'!B6063)*('Calc2'!B25530+IF('935'!Q537=0,0,('Calc2'!B18819*'935'!Q537*('11'!D$17-'935'!Y537)/('11'!B$17-'935'!X537)))))</f>
        <v>0</v>
      </c>
      <c r="C16553" s="10"/>
    </row>
    <row r="16554" spans="1:3">
      <c r="A16554" s="21">
        <v>532</v>
      </c>
      <c r="B16554" s="24">
        <f>IF('Calc1'!B6064=0,0,(1-'Calc2'!B543/'Calc1'!B6064)*('Calc2'!B25531+IF('935'!Q538=0,0,('Calc2'!B18820*'935'!Q538*('11'!D$17-'935'!Y538)/('11'!B$17-'935'!X538)))))</f>
        <v>0</v>
      </c>
      <c r="C16554" s="10"/>
    </row>
    <row r="16555" spans="1:3">
      <c r="A16555" s="21">
        <v>533</v>
      </c>
      <c r="B16555" s="24">
        <f>IF('Calc1'!B6065=0,0,(1-'Calc2'!B544/'Calc1'!B6065)*('Calc2'!B25532+IF('935'!Q539=0,0,('Calc2'!B18821*'935'!Q539*('11'!D$17-'935'!Y539)/('11'!B$17-'935'!X539)))))</f>
        <v>0</v>
      </c>
      <c r="C16555" s="10"/>
    </row>
    <row r="16556" spans="1:3">
      <c r="A16556" s="21">
        <v>534</v>
      </c>
      <c r="B16556" s="24">
        <f>IF('Calc1'!B6066=0,0,(1-'Calc2'!B545/'Calc1'!B6066)*('Calc2'!B25533+IF('935'!Q540=0,0,('Calc2'!B18822*'935'!Q540*('11'!D$17-'935'!Y540)/('11'!B$17-'935'!X540)))))</f>
        <v>0</v>
      </c>
      <c r="C16556" s="10"/>
    </row>
    <row r="16557" spans="1:3">
      <c r="A16557" s="21">
        <v>535</v>
      </c>
      <c r="B16557" s="24">
        <f>IF('Calc1'!B6067=0,0,(1-'Calc2'!B546/'Calc1'!B6067)*('Calc2'!B25534+IF('935'!Q541=0,0,('Calc2'!B18823*'935'!Q541*('11'!D$17-'935'!Y541)/('11'!B$17-'935'!X541)))))</f>
        <v>0</v>
      </c>
      <c r="C16557" s="10"/>
    </row>
    <row r="16558" spans="1:3">
      <c r="A16558" s="21">
        <v>536</v>
      </c>
      <c r="B16558" s="24">
        <f>IF('Calc1'!B6068=0,0,(1-'Calc2'!B547/'Calc1'!B6068)*('Calc2'!B25535+IF('935'!Q542=0,0,('Calc2'!B18824*'935'!Q542*('11'!D$17-'935'!Y542)/('11'!B$17-'935'!X542)))))</f>
        <v>0</v>
      </c>
      <c r="C16558" s="10"/>
    </row>
    <row r="16559" spans="1:3">
      <c r="A16559" s="21">
        <v>537</v>
      </c>
      <c r="B16559" s="24">
        <f>IF('Calc1'!B6069=0,0,(1-'Calc2'!B548/'Calc1'!B6069)*('Calc2'!B25536+IF('935'!Q543=0,0,('Calc2'!B18825*'935'!Q543*('11'!D$17-'935'!Y543)/('11'!B$17-'935'!X543)))))</f>
        <v>0</v>
      </c>
      <c r="C16559" s="10"/>
    </row>
    <row r="16560" spans="1:3">
      <c r="A16560" s="21">
        <v>538</v>
      </c>
      <c r="B16560" s="24">
        <f>IF('Calc1'!B6070=0,0,(1-'Calc2'!B549/'Calc1'!B6070)*('Calc2'!B25537+IF('935'!Q544=0,0,('Calc2'!B18826*'935'!Q544*('11'!D$17-'935'!Y544)/('11'!B$17-'935'!X544)))))</f>
        <v>0</v>
      </c>
      <c r="C16560" s="10"/>
    </row>
    <row r="16561" spans="1:3">
      <c r="A16561" s="21">
        <v>539</v>
      </c>
      <c r="B16561" s="24">
        <f>IF('Calc1'!B6071=0,0,(1-'Calc2'!B550/'Calc1'!B6071)*('Calc2'!B25538+IF('935'!Q545=0,0,('Calc2'!B18827*'935'!Q545*('11'!D$17-'935'!Y545)/('11'!B$17-'935'!X545)))))</f>
        <v>0</v>
      </c>
      <c r="C16561" s="10"/>
    </row>
    <row r="16562" spans="1:3">
      <c r="A16562" s="21">
        <v>540</v>
      </c>
      <c r="B16562" s="24">
        <f>IF('Calc1'!B6072=0,0,(1-'Calc2'!B551/'Calc1'!B6072)*('Calc2'!B25539+IF('935'!Q546=0,0,('Calc2'!B18828*'935'!Q546*('11'!D$17-'935'!Y546)/('11'!B$17-'935'!X546)))))</f>
        <v>0</v>
      </c>
      <c r="C16562" s="10"/>
    </row>
    <row r="16563" spans="1:3">
      <c r="A16563" s="21">
        <v>541</v>
      </c>
      <c r="B16563" s="24">
        <f>IF('Calc1'!B6073=0,0,(1-'Calc2'!B552/'Calc1'!B6073)*('Calc2'!B25540+IF('935'!Q547=0,0,('Calc2'!B18829*'935'!Q547*('11'!D$17-'935'!Y547)/('11'!B$17-'935'!X547)))))</f>
        <v>0</v>
      </c>
      <c r="C16563" s="10"/>
    </row>
    <row r="16564" spans="1:3">
      <c r="A16564" s="21">
        <v>542</v>
      </c>
      <c r="B16564" s="24">
        <f>IF('Calc1'!B6074=0,0,(1-'Calc2'!B553/'Calc1'!B6074)*('Calc2'!B25541+IF('935'!Q548=0,0,('Calc2'!B18830*'935'!Q548*('11'!D$17-'935'!Y548)/('11'!B$17-'935'!X548)))))</f>
        <v>0</v>
      </c>
      <c r="C16564" s="10"/>
    </row>
    <row r="16565" spans="1:3">
      <c r="A16565" s="21">
        <v>543</v>
      </c>
      <c r="B16565" s="24">
        <f>IF('Calc1'!B6075=0,0,(1-'Calc2'!B554/'Calc1'!B6075)*('Calc2'!B25542+IF('935'!Q549=0,0,('Calc2'!B18831*'935'!Q549*('11'!D$17-'935'!Y549)/('11'!B$17-'935'!X549)))))</f>
        <v>0</v>
      </c>
      <c r="C16565" s="10"/>
    </row>
    <row r="16566" spans="1:3">
      <c r="A16566" s="21">
        <v>544</v>
      </c>
      <c r="B16566" s="24">
        <f>IF('Calc1'!B6076=0,0,(1-'Calc2'!B555/'Calc1'!B6076)*('Calc2'!B25543+IF('935'!Q550=0,0,('Calc2'!B18832*'935'!Q550*('11'!D$17-'935'!Y550)/('11'!B$17-'935'!X550)))))</f>
        <v>0</v>
      </c>
      <c r="C16566" s="10"/>
    </row>
    <row r="16567" spans="1:3">
      <c r="A16567" s="21">
        <v>545</v>
      </c>
      <c r="B16567" s="24">
        <f>IF('Calc1'!B6077=0,0,(1-'Calc2'!B556/'Calc1'!B6077)*('Calc2'!B25544+IF('935'!Q551=0,0,('Calc2'!B18833*'935'!Q551*('11'!D$17-'935'!Y551)/('11'!B$17-'935'!X551)))))</f>
        <v>0</v>
      </c>
      <c r="C16567" s="10"/>
    </row>
    <row r="16568" spans="1:3">
      <c r="A16568" s="21">
        <v>546</v>
      </c>
      <c r="B16568" s="24">
        <f>IF('Calc1'!B6078=0,0,(1-'Calc2'!B557/'Calc1'!B6078)*('Calc2'!B25545+IF('935'!Q552=0,0,('Calc2'!B18834*'935'!Q552*('11'!D$17-'935'!Y552)/('11'!B$17-'935'!X552)))))</f>
        <v>0</v>
      </c>
      <c r="C16568" s="10"/>
    </row>
    <row r="16569" spans="1:3">
      <c r="A16569" s="21">
        <v>547</v>
      </c>
      <c r="B16569" s="24">
        <f>IF('Calc1'!B6079=0,0,(1-'Calc2'!B558/'Calc1'!B6079)*('Calc2'!B25546+IF('935'!Q553=0,0,('Calc2'!B18835*'935'!Q553*('11'!D$17-'935'!Y553)/('11'!B$17-'935'!X553)))))</f>
        <v>0</v>
      </c>
      <c r="C16569" s="10"/>
    </row>
    <row r="16570" spans="1:3">
      <c r="A16570" s="21">
        <v>548</v>
      </c>
      <c r="B16570" s="24">
        <f>IF('Calc1'!B6080=0,0,(1-'Calc2'!B559/'Calc1'!B6080)*('Calc2'!B25547+IF('935'!Q554=0,0,('Calc2'!B18836*'935'!Q554*('11'!D$17-'935'!Y554)/('11'!B$17-'935'!X554)))))</f>
        <v>0</v>
      </c>
      <c r="C16570" s="10"/>
    </row>
    <row r="16571" spans="1:3">
      <c r="A16571" s="21">
        <v>549</v>
      </c>
      <c r="B16571" s="24">
        <f>IF('Calc1'!B6081=0,0,(1-'Calc2'!B560/'Calc1'!B6081)*('Calc2'!B25548+IF('935'!Q555=0,0,('Calc2'!B18837*'935'!Q555*('11'!D$17-'935'!Y555)/('11'!B$17-'935'!X555)))))</f>
        <v>0</v>
      </c>
      <c r="C16571" s="10"/>
    </row>
    <row r="16572" spans="1:3">
      <c r="A16572" s="21">
        <v>550</v>
      </c>
      <c r="B16572" s="24">
        <f>IF('Calc1'!B6082=0,0,(1-'Calc2'!B561/'Calc1'!B6082)*('Calc2'!B25549+IF('935'!Q556=0,0,('Calc2'!B18838*'935'!Q556*('11'!D$17-'935'!Y556)/('11'!B$17-'935'!X556)))))</f>
        <v>0</v>
      </c>
      <c r="C16572" s="10"/>
    </row>
    <row r="16573" spans="1:3">
      <c r="A16573" s="21">
        <v>551</v>
      </c>
      <c r="B16573" s="24">
        <f>IF('Calc1'!B6083=0,0,(1-'Calc2'!B562/'Calc1'!B6083)*('Calc2'!B25550+IF('935'!Q557=0,0,('Calc2'!B18839*'935'!Q557*('11'!D$17-'935'!Y557)/('11'!B$17-'935'!X557)))))</f>
        <v>0</v>
      </c>
      <c r="C16573" s="10"/>
    </row>
    <row r="16574" spans="1:3">
      <c r="A16574" s="21">
        <v>552</v>
      </c>
      <c r="B16574" s="24">
        <f>IF('Calc1'!B6084=0,0,(1-'Calc2'!B563/'Calc1'!B6084)*('Calc2'!B25551+IF('935'!Q558=0,0,('Calc2'!B18840*'935'!Q558*('11'!D$17-'935'!Y558)/('11'!B$17-'935'!X558)))))</f>
        <v>0</v>
      </c>
      <c r="C16574" s="10"/>
    </row>
    <row r="16575" spans="1:3">
      <c r="A16575" s="21">
        <v>553</v>
      </c>
      <c r="B16575" s="24">
        <f>IF('Calc1'!B6085=0,0,(1-'Calc2'!B564/'Calc1'!B6085)*('Calc2'!B25552+IF('935'!Q559=0,0,('Calc2'!B18841*'935'!Q559*('11'!D$17-'935'!Y559)/('11'!B$17-'935'!X559)))))</f>
        <v>0</v>
      </c>
      <c r="C16575" s="10"/>
    </row>
    <row r="16576" spans="1:3">
      <c r="A16576" s="21">
        <v>554</v>
      </c>
      <c r="B16576" s="24">
        <f>IF('Calc1'!B6086=0,0,(1-'Calc2'!B565/'Calc1'!B6086)*('Calc2'!B25553+IF('935'!Q560=0,0,('Calc2'!B18842*'935'!Q560*('11'!D$17-'935'!Y560)/('11'!B$17-'935'!X560)))))</f>
        <v>0</v>
      </c>
      <c r="C16576" s="10"/>
    </row>
    <row r="16577" spans="1:3">
      <c r="A16577" s="21">
        <v>555</v>
      </c>
      <c r="B16577" s="24">
        <f>IF('Calc1'!B6087=0,0,(1-'Calc2'!B566/'Calc1'!B6087)*('Calc2'!B25554+IF('935'!Q561=0,0,('Calc2'!B18843*'935'!Q561*('11'!D$17-'935'!Y561)/('11'!B$17-'935'!X561)))))</f>
        <v>0</v>
      </c>
      <c r="C16577" s="10"/>
    </row>
    <row r="16578" spans="1:3">
      <c r="A16578" s="21">
        <v>556</v>
      </c>
      <c r="B16578" s="24">
        <f>IF('Calc1'!B6088=0,0,(1-'Calc2'!B567/'Calc1'!B6088)*('Calc2'!B25555+IF('935'!Q562=0,0,('Calc2'!B18844*'935'!Q562*('11'!D$17-'935'!Y562)/('11'!B$17-'935'!X562)))))</f>
        <v>0</v>
      </c>
      <c r="C16578" s="10"/>
    </row>
    <row r="16579" spans="1:3">
      <c r="A16579" s="21">
        <v>557</v>
      </c>
      <c r="B16579" s="24">
        <f>IF('Calc1'!B6089=0,0,(1-'Calc2'!B568/'Calc1'!B6089)*('Calc2'!B25556+IF('935'!Q563=0,0,('Calc2'!B18845*'935'!Q563*('11'!D$17-'935'!Y563)/('11'!B$17-'935'!X563)))))</f>
        <v>0</v>
      </c>
      <c r="C16579" s="10"/>
    </row>
    <row r="16580" spans="1:3">
      <c r="A16580" s="21">
        <v>558</v>
      </c>
      <c r="B16580" s="24">
        <f>IF('Calc1'!B6090=0,0,(1-'Calc2'!B569/'Calc1'!B6090)*('Calc2'!B25557+IF('935'!Q564=0,0,('Calc2'!B18846*'935'!Q564*('11'!D$17-'935'!Y564)/('11'!B$17-'935'!X564)))))</f>
        <v>0</v>
      </c>
      <c r="C16580" s="10"/>
    </row>
    <row r="16581" spans="1:3">
      <c r="A16581" s="21">
        <v>559</v>
      </c>
      <c r="B16581" s="24">
        <f>IF('Calc1'!B6091=0,0,(1-'Calc2'!B570/'Calc1'!B6091)*('Calc2'!B25558+IF('935'!Q565=0,0,('Calc2'!B18847*'935'!Q565*('11'!D$17-'935'!Y565)/('11'!B$17-'935'!X565)))))</f>
        <v>0</v>
      </c>
      <c r="C16581" s="10"/>
    </row>
    <row r="16582" spans="1:3">
      <c r="A16582" s="21">
        <v>560</v>
      </c>
      <c r="B16582" s="24">
        <f>IF('Calc1'!B6092=0,0,(1-'Calc2'!B571/'Calc1'!B6092)*('Calc2'!B25559+IF('935'!Q566=0,0,('Calc2'!B18848*'935'!Q566*('11'!D$17-'935'!Y566)/('11'!B$17-'935'!X566)))))</f>
        <v>0</v>
      </c>
      <c r="C16582" s="10"/>
    </row>
    <row r="16583" spans="1:3">
      <c r="A16583" s="21">
        <v>561</v>
      </c>
      <c r="B16583" s="24">
        <f>IF('Calc1'!B6093=0,0,(1-'Calc2'!B572/'Calc1'!B6093)*('Calc2'!B25560+IF('935'!Q567=0,0,('Calc2'!B18849*'935'!Q567*('11'!D$17-'935'!Y567)/('11'!B$17-'935'!X567)))))</f>
        <v>0</v>
      </c>
      <c r="C16583" s="10"/>
    </row>
    <row r="16584" spans="1:3">
      <c r="A16584" s="21">
        <v>562</v>
      </c>
      <c r="B16584" s="24">
        <f>IF('Calc1'!B6094=0,0,(1-'Calc2'!B573/'Calc1'!B6094)*('Calc2'!B25561+IF('935'!Q568=0,0,('Calc2'!B18850*'935'!Q568*('11'!D$17-'935'!Y568)/('11'!B$17-'935'!X568)))))</f>
        <v>0</v>
      </c>
      <c r="C16584" s="10"/>
    </row>
    <row r="16585" spans="1:3">
      <c r="A16585" s="21">
        <v>563</v>
      </c>
      <c r="B16585" s="24">
        <f>IF('Calc1'!B6095=0,0,(1-'Calc2'!B574/'Calc1'!B6095)*('Calc2'!B25562+IF('935'!Q569=0,0,('Calc2'!B18851*'935'!Q569*('11'!D$17-'935'!Y569)/('11'!B$17-'935'!X569)))))</f>
        <v>0</v>
      </c>
      <c r="C16585" s="10"/>
    </row>
    <row r="16586" spans="1:3">
      <c r="A16586" s="21">
        <v>564</v>
      </c>
      <c r="B16586" s="24">
        <f>IF('Calc1'!B6096=0,0,(1-'Calc2'!B575/'Calc1'!B6096)*('Calc2'!B25563+IF('935'!Q570=0,0,('Calc2'!B18852*'935'!Q570*('11'!D$17-'935'!Y570)/('11'!B$17-'935'!X570)))))</f>
        <v>0</v>
      </c>
      <c r="C16586" s="10"/>
    </row>
    <row r="16587" spans="1:3">
      <c r="A16587" s="21">
        <v>565</v>
      </c>
      <c r="B16587" s="24">
        <f>IF('Calc1'!B6097=0,0,(1-'Calc2'!B576/'Calc1'!B6097)*('Calc2'!B25564+IF('935'!Q571=0,0,('Calc2'!B18853*'935'!Q571*('11'!D$17-'935'!Y571)/('11'!B$17-'935'!X571)))))</f>
        <v>0</v>
      </c>
      <c r="C16587" s="10"/>
    </row>
    <row r="16588" spans="1:3">
      <c r="A16588" s="21">
        <v>566</v>
      </c>
      <c r="B16588" s="24">
        <f>IF('Calc1'!B6098=0,0,(1-'Calc2'!B577/'Calc1'!B6098)*('Calc2'!B25565+IF('935'!Q572=0,0,('Calc2'!B18854*'935'!Q572*('11'!D$17-'935'!Y572)/('11'!B$17-'935'!X572)))))</f>
        <v>0</v>
      </c>
      <c r="C16588" s="10"/>
    </row>
    <row r="16589" spans="1:3">
      <c r="A16589" s="21">
        <v>567</v>
      </c>
      <c r="B16589" s="24">
        <f>IF('Calc1'!B6099=0,0,(1-'Calc2'!B578/'Calc1'!B6099)*('Calc2'!B25566+IF('935'!Q573=0,0,('Calc2'!B18855*'935'!Q573*('11'!D$17-'935'!Y573)/('11'!B$17-'935'!X573)))))</f>
        <v>0</v>
      </c>
      <c r="C16589" s="10"/>
    </row>
    <row r="16590" spans="1:3">
      <c r="A16590" s="21">
        <v>568</v>
      </c>
      <c r="B16590" s="24">
        <f>IF('Calc1'!B6100=0,0,(1-'Calc2'!B579/'Calc1'!B6100)*('Calc2'!B25567+IF('935'!Q574=0,0,('Calc2'!B18856*'935'!Q574*('11'!D$17-'935'!Y574)/('11'!B$17-'935'!X574)))))</f>
        <v>0</v>
      </c>
      <c r="C16590" s="10"/>
    </row>
    <row r="16591" spans="1:3">
      <c r="A16591" s="21">
        <v>569</v>
      </c>
      <c r="B16591" s="24">
        <f>IF('Calc1'!B6101=0,0,(1-'Calc2'!B580/'Calc1'!B6101)*('Calc2'!B25568+IF('935'!Q575=0,0,('Calc2'!B18857*'935'!Q575*('11'!D$17-'935'!Y575)/('11'!B$17-'935'!X575)))))</f>
        <v>0</v>
      </c>
      <c r="C16591" s="10"/>
    </row>
    <row r="16592" spans="1:3">
      <c r="A16592" s="21">
        <v>570</v>
      </c>
      <c r="B16592" s="24">
        <f>IF('Calc1'!B6102=0,0,(1-'Calc2'!B581/'Calc1'!B6102)*('Calc2'!B25569+IF('935'!Q576=0,0,('Calc2'!B18858*'935'!Q576*('11'!D$17-'935'!Y576)/('11'!B$17-'935'!X576)))))</f>
        <v>0</v>
      </c>
      <c r="C16592" s="10"/>
    </row>
    <row r="16593" spans="1:3">
      <c r="A16593" s="21">
        <v>571</v>
      </c>
      <c r="B16593" s="24">
        <f>IF('Calc1'!B6103=0,0,(1-'Calc2'!B582/'Calc1'!B6103)*('Calc2'!B25570+IF('935'!Q577=0,0,('Calc2'!B18859*'935'!Q577*('11'!D$17-'935'!Y577)/('11'!B$17-'935'!X577)))))</f>
        <v>0</v>
      </c>
      <c r="C16593" s="10"/>
    </row>
    <row r="16594" spans="1:3">
      <c r="A16594" s="21">
        <v>572</v>
      </c>
      <c r="B16594" s="24">
        <f>IF('Calc1'!B6104=0,0,(1-'Calc2'!B583/'Calc1'!B6104)*('Calc2'!B25571+IF('935'!Q578=0,0,('Calc2'!B18860*'935'!Q578*('11'!D$17-'935'!Y578)/('11'!B$17-'935'!X578)))))</f>
        <v>0</v>
      </c>
      <c r="C16594" s="10"/>
    </row>
    <row r="16595" spans="1:3">
      <c r="A16595" s="21">
        <v>573</v>
      </c>
      <c r="B16595" s="24">
        <f>IF('Calc1'!B6105=0,0,(1-'Calc2'!B584/'Calc1'!B6105)*('Calc2'!B25572+IF('935'!Q579=0,0,('Calc2'!B18861*'935'!Q579*('11'!D$17-'935'!Y579)/('11'!B$17-'935'!X579)))))</f>
        <v>0</v>
      </c>
      <c r="C16595" s="10"/>
    </row>
    <row r="16596" spans="1:3">
      <c r="A16596" s="21">
        <v>574</v>
      </c>
      <c r="B16596" s="24">
        <f>IF('Calc1'!B6106=0,0,(1-'Calc2'!B585/'Calc1'!B6106)*('Calc2'!B25573+IF('935'!Q580=0,0,('Calc2'!B18862*'935'!Q580*('11'!D$17-'935'!Y580)/('11'!B$17-'935'!X580)))))</f>
        <v>0</v>
      </c>
      <c r="C16596" s="10"/>
    </row>
    <row r="16597" spans="1:3">
      <c r="A16597" s="21">
        <v>575</v>
      </c>
      <c r="B16597" s="24">
        <f>IF('Calc1'!B6107=0,0,(1-'Calc2'!B586/'Calc1'!B6107)*('Calc2'!B25574+IF('935'!Q581=0,0,('Calc2'!B18863*'935'!Q581*('11'!D$17-'935'!Y581)/('11'!B$17-'935'!X581)))))</f>
        <v>0</v>
      </c>
      <c r="C16597" s="10"/>
    </row>
    <row r="16598" spans="1:3">
      <c r="A16598" s="21">
        <v>576</v>
      </c>
      <c r="B16598" s="24">
        <f>IF('Calc1'!B6108=0,0,(1-'Calc2'!B587/'Calc1'!B6108)*('Calc2'!B25575+IF('935'!Q582=0,0,('Calc2'!B18864*'935'!Q582*('11'!D$17-'935'!Y582)/('11'!B$17-'935'!X582)))))</f>
        <v>0</v>
      </c>
      <c r="C16598" s="10"/>
    </row>
    <row r="16599" spans="1:3">
      <c r="A16599" s="21">
        <v>577</v>
      </c>
      <c r="B16599" s="24">
        <f>IF('Calc1'!B6109=0,0,(1-'Calc2'!B588/'Calc1'!B6109)*('Calc2'!B25576+IF('935'!Q583=0,0,('Calc2'!B18865*'935'!Q583*('11'!D$17-'935'!Y583)/('11'!B$17-'935'!X583)))))</f>
        <v>0</v>
      </c>
      <c r="C16599" s="10"/>
    </row>
    <row r="16600" spans="1:3">
      <c r="A16600" s="21">
        <v>578</v>
      </c>
      <c r="B16600" s="24">
        <f>IF('Calc1'!B6110=0,0,(1-'Calc2'!B589/'Calc1'!B6110)*('Calc2'!B25577+IF('935'!Q584=0,0,('Calc2'!B18866*'935'!Q584*('11'!D$17-'935'!Y584)/('11'!B$17-'935'!X584)))))</f>
        <v>0</v>
      </c>
      <c r="C16600" s="10"/>
    </row>
    <row r="16601" spans="1:3">
      <c r="A16601" s="21">
        <v>579</v>
      </c>
      <c r="B16601" s="24">
        <f>IF('Calc1'!B6111=0,0,(1-'Calc2'!B590/'Calc1'!B6111)*('Calc2'!B25578+IF('935'!Q585=0,0,('Calc2'!B18867*'935'!Q585*('11'!D$17-'935'!Y585)/('11'!B$17-'935'!X585)))))</f>
        <v>0</v>
      </c>
      <c r="C16601" s="10"/>
    </row>
    <row r="16602" spans="1:3">
      <c r="A16602" s="21">
        <v>580</v>
      </c>
      <c r="B16602" s="24">
        <f>IF('Calc1'!B6112=0,0,(1-'Calc2'!B591/'Calc1'!B6112)*('Calc2'!B25579+IF('935'!Q586=0,0,('Calc2'!B18868*'935'!Q586*('11'!D$17-'935'!Y586)/('11'!B$17-'935'!X586)))))</f>
        <v>0</v>
      </c>
      <c r="C16602" s="10"/>
    </row>
    <row r="16603" spans="1:3">
      <c r="A16603" s="21">
        <v>581</v>
      </c>
      <c r="B16603" s="24">
        <f>IF('Calc1'!B6113=0,0,(1-'Calc2'!B592/'Calc1'!B6113)*('Calc2'!B25580+IF('935'!Q587=0,0,('Calc2'!B18869*'935'!Q587*('11'!D$17-'935'!Y587)/('11'!B$17-'935'!X587)))))</f>
        <v>0</v>
      </c>
      <c r="C16603" s="10"/>
    </row>
    <row r="16604" spans="1:3">
      <c r="A16604" s="21">
        <v>582</v>
      </c>
      <c r="B16604" s="24">
        <f>IF('Calc1'!B6114=0,0,(1-'Calc2'!B593/'Calc1'!B6114)*('Calc2'!B25581+IF('935'!Q588=0,0,('Calc2'!B18870*'935'!Q588*('11'!D$17-'935'!Y588)/('11'!B$17-'935'!X588)))))</f>
        <v>0</v>
      </c>
      <c r="C16604" s="10"/>
    </row>
    <row r="16605" spans="1:3">
      <c r="A16605" s="21">
        <v>583</v>
      </c>
      <c r="B16605" s="24">
        <f>IF('Calc1'!B6115=0,0,(1-'Calc2'!B594/'Calc1'!B6115)*('Calc2'!B25582+IF('935'!Q589=0,0,('Calc2'!B18871*'935'!Q589*('11'!D$17-'935'!Y589)/('11'!B$17-'935'!X589)))))</f>
        <v>0</v>
      </c>
      <c r="C16605" s="10"/>
    </row>
    <row r="16606" spans="1:3">
      <c r="A16606" s="21">
        <v>584</v>
      </c>
      <c r="B16606" s="24">
        <f>IF('Calc1'!B6116=0,0,(1-'Calc2'!B595/'Calc1'!B6116)*('Calc2'!B25583+IF('935'!Q590=0,0,('Calc2'!B18872*'935'!Q590*('11'!D$17-'935'!Y590)/('11'!B$17-'935'!X590)))))</f>
        <v>0</v>
      </c>
      <c r="C16606" s="10"/>
    </row>
    <row r="16607" spans="1:3">
      <c r="A16607" s="21">
        <v>585</v>
      </c>
      <c r="B16607" s="24">
        <f>IF('Calc1'!B6117=0,0,(1-'Calc2'!B596/'Calc1'!B6117)*('Calc2'!B25584+IF('935'!Q591=0,0,('Calc2'!B18873*'935'!Q591*('11'!D$17-'935'!Y591)/('11'!B$17-'935'!X591)))))</f>
        <v>0</v>
      </c>
      <c r="C16607" s="10"/>
    </row>
    <row r="16608" spans="1:3">
      <c r="A16608" s="21">
        <v>586</v>
      </c>
      <c r="B16608" s="24">
        <f>IF('Calc1'!B6118=0,0,(1-'Calc2'!B597/'Calc1'!B6118)*('Calc2'!B25585+IF('935'!Q592=0,0,('Calc2'!B18874*'935'!Q592*('11'!D$17-'935'!Y592)/('11'!B$17-'935'!X592)))))</f>
        <v>0</v>
      </c>
      <c r="C16608" s="10"/>
    </row>
    <row r="16609" spans="1:3">
      <c r="A16609" s="21">
        <v>587</v>
      </c>
      <c r="B16609" s="24">
        <f>IF('Calc1'!B6119=0,0,(1-'Calc2'!B598/'Calc1'!B6119)*('Calc2'!B25586+IF('935'!Q593=0,0,('Calc2'!B18875*'935'!Q593*('11'!D$17-'935'!Y593)/('11'!B$17-'935'!X593)))))</f>
        <v>0</v>
      </c>
      <c r="C16609" s="10"/>
    </row>
    <row r="16610" spans="1:3">
      <c r="A16610" s="21">
        <v>588</v>
      </c>
      <c r="B16610" s="24">
        <f>IF('Calc1'!B6120=0,0,(1-'Calc2'!B599/'Calc1'!B6120)*('Calc2'!B25587+IF('935'!Q594=0,0,('Calc2'!B18876*'935'!Q594*('11'!D$17-'935'!Y594)/('11'!B$17-'935'!X594)))))</f>
        <v>0</v>
      </c>
      <c r="C16610" s="10"/>
    </row>
    <row r="16611" spans="1:3">
      <c r="A16611" s="21">
        <v>589</v>
      </c>
      <c r="B16611" s="24">
        <f>IF('Calc1'!B6121=0,0,(1-'Calc2'!B600/'Calc1'!B6121)*('Calc2'!B25588+IF('935'!Q595=0,0,('Calc2'!B18877*'935'!Q595*('11'!D$17-'935'!Y595)/('11'!B$17-'935'!X595)))))</f>
        <v>0</v>
      </c>
      <c r="C16611" s="10"/>
    </row>
    <row r="16612" spans="1:3">
      <c r="A16612" s="21">
        <v>590</v>
      </c>
      <c r="B16612" s="24">
        <f>IF('Calc1'!B6122=0,0,(1-'Calc2'!B601/'Calc1'!B6122)*('Calc2'!B25589+IF('935'!Q596=0,0,('Calc2'!B18878*'935'!Q596*('11'!D$17-'935'!Y596)/('11'!B$17-'935'!X596)))))</f>
        <v>0</v>
      </c>
      <c r="C16612" s="10"/>
    </row>
    <row r="16613" spans="1:3">
      <c r="A16613" s="21">
        <v>591</v>
      </c>
      <c r="B16613" s="24">
        <f>IF('Calc1'!B6123=0,0,(1-'Calc2'!B602/'Calc1'!B6123)*('Calc2'!B25590+IF('935'!Q597=0,0,('Calc2'!B18879*'935'!Q597*('11'!D$17-'935'!Y597)/('11'!B$17-'935'!X597)))))</f>
        <v>0</v>
      </c>
      <c r="C16613" s="10"/>
    </row>
    <row r="16614" spans="1:3">
      <c r="A16614" s="21">
        <v>592</v>
      </c>
      <c r="B16614" s="24">
        <f>IF('Calc1'!B6124=0,0,(1-'Calc2'!B603/'Calc1'!B6124)*('Calc2'!B25591+IF('935'!Q598=0,0,('Calc2'!B18880*'935'!Q598*('11'!D$17-'935'!Y598)/('11'!B$17-'935'!X598)))))</f>
        <v>0</v>
      </c>
      <c r="C16614" s="10"/>
    </row>
    <row r="16615" spans="1:3">
      <c r="A16615" s="21">
        <v>593</v>
      </c>
      <c r="B16615" s="24">
        <f>IF('Calc1'!B6125=0,0,(1-'Calc2'!B604/'Calc1'!B6125)*('Calc2'!B25592+IF('935'!Q599=0,0,('Calc2'!B18881*'935'!Q599*('11'!D$17-'935'!Y599)/('11'!B$17-'935'!X599)))))</f>
        <v>0</v>
      </c>
      <c r="C16615" s="10"/>
    </row>
    <row r="16616" spans="1:3">
      <c r="A16616" s="21">
        <v>594</v>
      </c>
      <c r="B16616" s="24">
        <f>IF('Calc1'!B6126=0,0,(1-'Calc2'!B605/'Calc1'!B6126)*('Calc2'!B25593+IF('935'!Q600=0,0,('Calc2'!B18882*'935'!Q600*('11'!D$17-'935'!Y600)/('11'!B$17-'935'!X600)))))</f>
        <v>0</v>
      </c>
      <c r="C16616" s="10"/>
    </row>
    <row r="16617" spans="1:3">
      <c r="A16617" s="21">
        <v>595</v>
      </c>
      <c r="B16617" s="24">
        <f>IF('Calc1'!B6127=0,0,(1-'Calc2'!B606/'Calc1'!B6127)*('Calc2'!B25594+IF('935'!Q601=0,0,('Calc2'!B18883*'935'!Q601*('11'!D$17-'935'!Y601)/('11'!B$17-'935'!X601)))))</f>
        <v>0</v>
      </c>
      <c r="C16617" s="10"/>
    </row>
    <row r="16618" spans="1:3">
      <c r="A16618" s="21">
        <v>596</v>
      </c>
      <c r="B16618" s="24">
        <f>IF('Calc1'!B6128=0,0,(1-'Calc2'!B607/'Calc1'!B6128)*('Calc2'!B25595+IF('935'!Q602=0,0,('Calc2'!B18884*'935'!Q602*('11'!D$17-'935'!Y602)/('11'!B$17-'935'!X602)))))</f>
        <v>0</v>
      </c>
      <c r="C16618" s="10"/>
    </row>
    <row r="16619" spans="1:3">
      <c r="A16619" s="21">
        <v>597</v>
      </c>
      <c r="B16619" s="24">
        <f>IF('Calc1'!B6129=0,0,(1-'Calc2'!B608/'Calc1'!B6129)*('Calc2'!B25596+IF('935'!Q603=0,0,('Calc2'!B18885*'935'!Q603*('11'!D$17-'935'!Y603)/('11'!B$17-'935'!X603)))))</f>
        <v>0</v>
      </c>
      <c r="C16619" s="10"/>
    </row>
    <row r="16620" spans="1:3">
      <c r="A16620" s="21">
        <v>598</v>
      </c>
      <c r="B16620" s="24">
        <f>IF('Calc1'!B6130=0,0,(1-'Calc2'!B609/'Calc1'!B6130)*('Calc2'!B25597+IF('935'!Q604=0,0,('Calc2'!B18886*'935'!Q604*('11'!D$17-'935'!Y604)/('11'!B$17-'935'!X604)))))</f>
        <v>0</v>
      </c>
      <c r="C16620" s="10"/>
    </row>
    <row r="16621" spans="1:3">
      <c r="A16621" s="21">
        <v>599</v>
      </c>
      <c r="B16621" s="24">
        <f>IF('Calc1'!B6131=0,0,(1-'Calc2'!B610/'Calc1'!B6131)*('Calc2'!B25598+IF('935'!Q605=0,0,('Calc2'!B18887*'935'!Q605*('11'!D$17-'935'!Y605)/('11'!B$17-'935'!X605)))))</f>
        <v>0</v>
      </c>
      <c r="C16621" s="10"/>
    </row>
    <row r="16622" spans="1:3">
      <c r="A16622" s="21">
        <v>600</v>
      </c>
      <c r="B16622" s="24">
        <f>IF('Calc1'!B6132=0,0,(1-'Calc2'!B611/'Calc1'!B6132)*('Calc2'!B25599+IF('935'!Q606=0,0,('Calc2'!B18888*'935'!Q606*('11'!D$17-'935'!Y606)/('11'!B$17-'935'!X606)))))</f>
        <v>0</v>
      </c>
      <c r="C16622" s="10"/>
    </row>
    <row r="16624" spans="1:3" ht="21" customHeight="1">
      <c r="A16624" s="1" t="s">
        <v>912</v>
      </c>
    </row>
    <row r="16625" spans="1:3">
      <c r="A16625" s="2" t="s">
        <v>254</v>
      </c>
    </row>
    <row r="16626" spans="1:3">
      <c r="A16626" s="12" t="s">
        <v>913</v>
      </c>
    </row>
    <row r="16627" spans="1:3">
      <c r="A16627" s="12" t="s">
        <v>914</v>
      </c>
    </row>
    <row r="16628" spans="1:3">
      <c r="A16628" s="2" t="s">
        <v>625</v>
      </c>
    </row>
    <row r="16630" spans="1:3">
      <c r="B16630" s="3" t="s">
        <v>915</v>
      </c>
    </row>
    <row r="16631" spans="1:3">
      <c r="A16631" s="21">
        <v>1</v>
      </c>
      <c r="B16631" s="24">
        <f>B14796+B16023</f>
        <v>0</v>
      </c>
      <c r="C16631" s="10"/>
    </row>
    <row r="16632" spans="1:3">
      <c r="A16632" s="21">
        <v>2</v>
      </c>
      <c r="B16632" s="24">
        <f>B14797+B16024</f>
        <v>0</v>
      </c>
      <c r="C16632" s="10"/>
    </row>
    <row r="16633" spans="1:3">
      <c r="A16633" s="21">
        <v>3</v>
      </c>
      <c r="B16633" s="24">
        <f>B14798+B16025</f>
        <v>0</v>
      </c>
      <c r="C16633" s="10"/>
    </row>
    <row r="16634" spans="1:3">
      <c r="A16634" s="21">
        <v>4</v>
      </c>
      <c r="B16634" s="24">
        <f>B14799+B16026</f>
        <v>0</v>
      </c>
      <c r="C16634" s="10"/>
    </row>
    <row r="16635" spans="1:3">
      <c r="A16635" s="21">
        <v>5</v>
      </c>
      <c r="B16635" s="24">
        <f>B14800+B16027</f>
        <v>0</v>
      </c>
      <c r="C16635" s="10"/>
    </row>
    <row r="16636" spans="1:3">
      <c r="A16636" s="21">
        <v>6</v>
      </c>
      <c r="B16636" s="24">
        <f>B14801+B16028</f>
        <v>0</v>
      </c>
      <c r="C16636" s="10"/>
    </row>
    <row r="16637" spans="1:3">
      <c r="A16637" s="21">
        <v>7</v>
      </c>
      <c r="B16637" s="24">
        <f>B14802+B16029</f>
        <v>0</v>
      </c>
      <c r="C16637" s="10"/>
    </row>
    <row r="16638" spans="1:3">
      <c r="A16638" s="21">
        <v>8</v>
      </c>
      <c r="B16638" s="24">
        <f>B14803+B16030</f>
        <v>0</v>
      </c>
      <c r="C16638" s="10"/>
    </row>
    <row r="16639" spans="1:3">
      <c r="A16639" s="21">
        <v>9</v>
      </c>
      <c r="B16639" s="24">
        <f>B14804+B16031</f>
        <v>0</v>
      </c>
      <c r="C16639" s="10"/>
    </row>
    <row r="16640" spans="1:3">
      <c r="A16640" s="21">
        <v>10</v>
      </c>
      <c r="B16640" s="24">
        <f>B14805+B16032</f>
        <v>0</v>
      </c>
      <c r="C16640" s="10"/>
    </row>
    <row r="16641" spans="1:3">
      <c r="A16641" s="21">
        <v>11</v>
      </c>
      <c r="B16641" s="24">
        <f>B14806+B16033</f>
        <v>0</v>
      </c>
      <c r="C16641" s="10"/>
    </row>
    <row r="16642" spans="1:3">
      <c r="A16642" s="21">
        <v>12</v>
      </c>
      <c r="B16642" s="24">
        <f>B14807+B16034</f>
        <v>0</v>
      </c>
      <c r="C16642" s="10"/>
    </row>
    <row r="16643" spans="1:3">
      <c r="A16643" s="21">
        <v>13</v>
      </c>
      <c r="B16643" s="24">
        <f>B14808+B16035</f>
        <v>0</v>
      </c>
      <c r="C16643" s="10"/>
    </row>
    <row r="16644" spans="1:3">
      <c r="A16644" s="21">
        <v>14</v>
      </c>
      <c r="B16644" s="24">
        <f>B14809+B16036</f>
        <v>0</v>
      </c>
      <c r="C16644" s="10"/>
    </row>
    <row r="16645" spans="1:3">
      <c r="A16645" s="21">
        <v>15</v>
      </c>
      <c r="B16645" s="24">
        <f>B14810+B16037</f>
        <v>0</v>
      </c>
      <c r="C16645" s="10"/>
    </row>
    <row r="16646" spans="1:3">
      <c r="A16646" s="21">
        <v>16</v>
      </c>
      <c r="B16646" s="24">
        <f>B14811+B16038</f>
        <v>0</v>
      </c>
      <c r="C16646" s="10"/>
    </row>
    <row r="16647" spans="1:3">
      <c r="A16647" s="21">
        <v>17</v>
      </c>
      <c r="B16647" s="24">
        <f>B14812+B16039</f>
        <v>0</v>
      </c>
      <c r="C16647" s="10"/>
    </row>
    <row r="16648" spans="1:3">
      <c r="A16648" s="21">
        <v>18</v>
      </c>
      <c r="B16648" s="24">
        <f>B14813+B16040</f>
        <v>0</v>
      </c>
      <c r="C16648" s="10"/>
    </row>
    <row r="16649" spans="1:3">
      <c r="A16649" s="21">
        <v>19</v>
      </c>
      <c r="B16649" s="24">
        <f>B14814+B16041</f>
        <v>0</v>
      </c>
      <c r="C16649" s="10"/>
    </row>
    <row r="16650" spans="1:3">
      <c r="A16650" s="21">
        <v>20</v>
      </c>
      <c r="B16650" s="24">
        <f>B14815+B16042</f>
        <v>0</v>
      </c>
      <c r="C16650" s="10"/>
    </row>
    <row r="16651" spans="1:3">
      <c r="A16651" s="21">
        <v>21</v>
      </c>
      <c r="B16651" s="24">
        <f>B14816+B16043</f>
        <v>0</v>
      </c>
      <c r="C16651" s="10"/>
    </row>
    <row r="16652" spans="1:3">
      <c r="A16652" s="21">
        <v>22</v>
      </c>
      <c r="B16652" s="24">
        <f>B14817+B16044</f>
        <v>0</v>
      </c>
      <c r="C16652" s="10"/>
    </row>
    <row r="16653" spans="1:3">
      <c r="A16653" s="21">
        <v>23</v>
      </c>
      <c r="B16653" s="24">
        <f>B14818+B16045</f>
        <v>0</v>
      </c>
      <c r="C16653" s="10"/>
    </row>
    <row r="16654" spans="1:3">
      <c r="A16654" s="21">
        <v>24</v>
      </c>
      <c r="B16654" s="24">
        <f>B14819+B16046</f>
        <v>0</v>
      </c>
      <c r="C16654" s="10"/>
    </row>
    <row r="16655" spans="1:3">
      <c r="A16655" s="21">
        <v>25</v>
      </c>
      <c r="B16655" s="24">
        <f>B14820+B16047</f>
        <v>0</v>
      </c>
      <c r="C16655" s="10"/>
    </row>
    <row r="16656" spans="1:3">
      <c r="A16656" s="21">
        <v>26</v>
      </c>
      <c r="B16656" s="24">
        <f>B14821+B16048</f>
        <v>0</v>
      </c>
      <c r="C16656" s="10"/>
    </row>
    <row r="16657" spans="1:3">
      <c r="A16657" s="21">
        <v>27</v>
      </c>
      <c r="B16657" s="24">
        <f>B14822+B16049</f>
        <v>0</v>
      </c>
      <c r="C16657" s="10"/>
    </row>
    <row r="16658" spans="1:3">
      <c r="A16658" s="21">
        <v>28</v>
      </c>
      <c r="B16658" s="24">
        <f>B14823+B16050</f>
        <v>0</v>
      </c>
      <c r="C16658" s="10"/>
    </row>
    <row r="16659" spans="1:3">
      <c r="A16659" s="21">
        <v>29</v>
      </c>
      <c r="B16659" s="24">
        <f>B14824+B16051</f>
        <v>0</v>
      </c>
      <c r="C16659" s="10"/>
    </row>
    <row r="16660" spans="1:3">
      <c r="A16660" s="21">
        <v>30</v>
      </c>
      <c r="B16660" s="24">
        <f>B14825+B16052</f>
        <v>0</v>
      </c>
      <c r="C16660" s="10"/>
    </row>
    <row r="16661" spans="1:3">
      <c r="A16661" s="21">
        <v>31</v>
      </c>
      <c r="B16661" s="24">
        <f>B14826+B16053</f>
        <v>0</v>
      </c>
      <c r="C16661" s="10"/>
    </row>
    <row r="16662" spans="1:3">
      <c r="A16662" s="21">
        <v>32</v>
      </c>
      <c r="B16662" s="24">
        <f>B14827+B16054</f>
        <v>0</v>
      </c>
      <c r="C16662" s="10"/>
    </row>
    <row r="16663" spans="1:3">
      <c r="A16663" s="21">
        <v>33</v>
      </c>
      <c r="B16663" s="24">
        <f>B14828+B16055</f>
        <v>0</v>
      </c>
      <c r="C16663" s="10"/>
    </row>
    <row r="16664" spans="1:3">
      <c r="A16664" s="21">
        <v>34</v>
      </c>
      <c r="B16664" s="24">
        <f>B14829+B16056</f>
        <v>0</v>
      </c>
      <c r="C16664" s="10"/>
    </row>
    <row r="16665" spans="1:3">
      <c r="A16665" s="21">
        <v>35</v>
      </c>
      <c r="B16665" s="24">
        <f>B14830+B16057</f>
        <v>0</v>
      </c>
      <c r="C16665" s="10"/>
    </row>
    <row r="16666" spans="1:3">
      <c r="A16666" s="21">
        <v>36</v>
      </c>
      <c r="B16666" s="24">
        <f>B14831+B16058</f>
        <v>0</v>
      </c>
      <c r="C16666" s="10"/>
    </row>
    <row r="16667" spans="1:3">
      <c r="A16667" s="21">
        <v>37</v>
      </c>
      <c r="B16667" s="24">
        <f>B14832+B16059</f>
        <v>0</v>
      </c>
      <c r="C16667" s="10"/>
    </row>
    <row r="16668" spans="1:3">
      <c r="A16668" s="21">
        <v>38</v>
      </c>
      <c r="B16668" s="24">
        <f>B14833+B16060</f>
        <v>0</v>
      </c>
      <c r="C16668" s="10"/>
    </row>
    <row r="16669" spans="1:3">
      <c r="A16669" s="21">
        <v>39</v>
      </c>
      <c r="B16669" s="24">
        <f>B14834+B16061</f>
        <v>0</v>
      </c>
      <c r="C16669" s="10"/>
    </row>
    <row r="16670" spans="1:3">
      <c r="A16670" s="21">
        <v>40</v>
      </c>
      <c r="B16670" s="24">
        <f>B14835+B16062</f>
        <v>0</v>
      </c>
      <c r="C16670" s="10"/>
    </row>
    <row r="16671" spans="1:3">
      <c r="A16671" s="21">
        <v>41</v>
      </c>
      <c r="B16671" s="24">
        <f>B14836+B16063</f>
        <v>0</v>
      </c>
      <c r="C16671" s="10"/>
    </row>
    <row r="16672" spans="1:3">
      <c r="A16672" s="21">
        <v>42</v>
      </c>
      <c r="B16672" s="24">
        <f>B14837+B16064</f>
        <v>0</v>
      </c>
      <c r="C16672" s="10"/>
    </row>
    <row r="16673" spans="1:3">
      <c r="A16673" s="21">
        <v>43</v>
      </c>
      <c r="B16673" s="24">
        <f>B14838+B16065</f>
        <v>0</v>
      </c>
      <c r="C16673" s="10"/>
    </row>
    <row r="16674" spans="1:3">
      <c r="A16674" s="21">
        <v>44</v>
      </c>
      <c r="B16674" s="24">
        <f>B14839+B16066</f>
        <v>0</v>
      </c>
      <c r="C16674" s="10"/>
    </row>
    <row r="16675" spans="1:3">
      <c r="A16675" s="21">
        <v>45</v>
      </c>
      <c r="B16675" s="24">
        <f>B14840+B16067</f>
        <v>0</v>
      </c>
      <c r="C16675" s="10"/>
    </row>
    <row r="16676" spans="1:3">
      <c r="A16676" s="21">
        <v>46</v>
      </c>
      <c r="B16676" s="24">
        <f>B14841+B16068</f>
        <v>0</v>
      </c>
      <c r="C16676" s="10"/>
    </row>
    <row r="16677" spans="1:3">
      <c r="A16677" s="21">
        <v>47</v>
      </c>
      <c r="B16677" s="24">
        <f>B14842+B16069</f>
        <v>0</v>
      </c>
      <c r="C16677" s="10"/>
    </row>
    <row r="16678" spans="1:3">
      <c r="A16678" s="21">
        <v>48</v>
      </c>
      <c r="B16678" s="24">
        <f>B14843+B16070</f>
        <v>0</v>
      </c>
      <c r="C16678" s="10"/>
    </row>
    <row r="16679" spans="1:3">
      <c r="A16679" s="21">
        <v>49</v>
      </c>
      <c r="B16679" s="24">
        <f>B14844+B16071</f>
        <v>0</v>
      </c>
      <c r="C16679" s="10"/>
    </row>
    <row r="16680" spans="1:3">
      <c r="A16680" s="21">
        <v>50</v>
      </c>
      <c r="B16680" s="24">
        <f>B14845+B16072</f>
        <v>0</v>
      </c>
      <c r="C16680" s="10"/>
    </row>
    <row r="16681" spans="1:3">
      <c r="A16681" s="21">
        <v>51</v>
      </c>
      <c r="B16681" s="24">
        <f>B14846+B16073</f>
        <v>0</v>
      </c>
      <c r="C16681" s="10"/>
    </row>
    <row r="16682" spans="1:3">
      <c r="A16682" s="21">
        <v>52</v>
      </c>
      <c r="B16682" s="24">
        <f>B14847+B16074</f>
        <v>0</v>
      </c>
      <c r="C16682" s="10"/>
    </row>
    <row r="16683" spans="1:3">
      <c r="A16683" s="21">
        <v>53</v>
      </c>
      <c r="B16683" s="24">
        <f>B14848+B16075</f>
        <v>0</v>
      </c>
      <c r="C16683" s="10"/>
    </row>
    <row r="16684" spans="1:3">
      <c r="A16684" s="21">
        <v>54</v>
      </c>
      <c r="B16684" s="24">
        <f>B14849+B16076</f>
        <v>0</v>
      </c>
      <c r="C16684" s="10"/>
    </row>
    <row r="16685" spans="1:3">
      <c r="A16685" s="21">
        <v>55</v>
      </c>
      <c r="B16685" s="24">
        <f>B14850+B16077</f>
        <v>0</v>
      </c>
      <c r="C16685" s="10"/>
    </row>
    <row r="16686" spans="1:3">
      <c r="A16686" s="21">
        <v>56</v>
      </c>
      <c r="B16686" s="24">
        <f>B14851+B16078</f>
        <v>0</v>
      </c>
      <c r="C16686" s="10"/>
    </row>
    <row r="16687" spans="1:3">
      <c r="A16687" s="21">
        <v>57</v>
      </c>
      <c r="B16687" s="24">
        <f>B14852+B16079</f>
        <v>0</v>
      </c>
      <c r="C16687" s="10"/>
    </row>
    <row r="16688" spans="1:3">
      <c r="A16688" s="21">
        <v>58</v>
      </c>
      <c r="B16688" s="24">
        <f>B14853+B16080</f>
        <v>0</v>
      </c>
      <c r="C16688" s="10"/>
    </row>
    <row r="16689" spans="1:3">
      <c r="A16689" s="21">
        <v>59</v>
      </c>
      <c r="B16689" s="24">
        <f>B14854+B16081</f>
        <v>0</v>
      </c>
      <c r="C16689" s="10"/>
    </row>
    <row r="16690" spans="1:3">
      <c r="A16690" s="21">
        <v>60</v>
      </c>
      <c r="B16690" s="24">
        <f>B14855+B16082</f>
        <v>0</v>
      </c>
      <c r="C16690" s="10"/>
    </row>
    <row r="16691" spans="1:3">
      <c r="A16691" s="21">
        <v>61</v>
      </c>
      <c r="B16691" s="24">
        <f>B14856+B16083</f>
        <v>0</v>
      </c>
      <c r="C16691" s="10"/>
    </row>
    <row r="16692" spans="1:3">
      <c r="A16692" s="21">
        <v>62</v>
      </c>
      <c r="B16692" s="24">
        <f>B14857+B16084</f>
        <v>0</v>
      </c>
      <c r="C16692" s="10"/>
    </row>
    <row r="16693" spans="1:3">
      <c r="A16693" s="21">
        <v>63</v>
      </c>
      <c r="B16693" s="24">
        <f>B14858+B16085</f>
        <v>0</v>
      </c>
      <c r="C16693" s="10"/>
    </row>
    <row r="16694" spans="1:3">
      <c r="A16694" s="21">
        <v>64</v>
      </c>
      <c r="B16694" s="24">
        <f>B14859+B16086</f>
        <v>0</v>
      </c>
      <c r="C16694" s="10"/>
    </row>
    <row r="16695" spans="1:3">
      <c r="A16695" s="21">
        <v>65</v>
      </c>
      <c r="B16695" s="24">
        <f>B14860+B16087</f>
        <v>0</v>
      </c>
      <c r="C16695" s="10"/>
    </row>
    <row r="16696" spans="1:3">
      <c r="A16696" s="21">
        <v>66</v>
      </c>
      <c r="B16696" s="24">
        <f>B14861+B16088</f>
        <v>0</v>
      </c>
      <c r="C16696" s="10"/>
    </row>
    <row r="16697" spans="1:3">
      <c r="A16697" s="21">
        <v>67</v>
      </c>
      <c r="B16697" s="24">
        <f>B14862+B16089</f>
        <v>0</v>
      </c>
      <c r="C16697" s="10"/>
    </row>
    <row r="16698" spans="1:3">
      <c r="A16698" s="21">
        <v>68</v>
      </c>
      <c r="B16698" s="24">
        <f>B14863+B16090</f>
        <v>0</v>
      </c>
      <c r="C16698" s="10"/>
    </row>
    <row r="16699" spans="1:3">
      <c r="A16699" s="21">
        <v>69</v>
      </c>
      <c r="B16699" s="24">
        <f>B14864+B16091</f>
        <v>0</v>
      </c>
      <c r="C16699" s="10"/>
    </row>
    <row r="16700" spans="1:3">
      <c r="A16700" s="21">
        <v>70</v>
      </c>
      <c r="B16700" s="24">
        <f>B14865+B16092</f>
        <v>0</v>
      </c>
      <c r="C16700" s="10"/>
    </row>
    <row r="16701" spans="1:3">
      <c r="A16701" s="21">
        <v>71</v>
      </c>
      <c r="B16701" s="24">
        <f>B14866+B16093</f>
        <v>0</v>
      </c>
      <c r="C16701" s="10"/>
    </row>
    <row r="16702" spans="1:3">
      <c r="A16702" s="21">
        <v>72</v>
      </c>
      <c r="B16702" s="24">
        <f>B14867+B16094</f>
        <v>0</v>
      </c>
      <c r="C16702" s="10"/>
    </row>
    <row r="16703" spans="1:3">
      <c r="A16703" s="21">
        <v>73</v>
      </c>
      <c r="B16703" s="24">
        <f>B14868+B16095</f>
        <v>0</v>
      </c>
      <c r="C16703" s="10"/>
    </row>
    <row r="16704" spans="1:3">
      <c r="A16704" s="21">
        <v>74</v>
      </c>
      <c r="B16704" s="24">
        <f>B14869+B16096</f>
        <v>0</v>
      </c>
      <c r="C16704" s="10"/>
    </row>
    <row r="16705" spans="1:3">
      <c r="A16705" s="21">
        <v>75</v>
      </c>
      <c r="B16705" s="24">
        <f>B14870+B16097</f>
        <v>0</v>
      </c>
      <c r="C16705" s="10"/>
    </row>
    <row r="16706" spans="1:3">
      <c r="A16706" s="21">
        <v>76</v>
      </c>
      <c r="B16706" s="24">
        <f>B14871+B16098</f>
        <v>0</v>
      </c>
      <c r="C16706" s="10"/>
    </row>
    <row r="16707" spans="1:3">
      <c r="A16707" s="21">
        <v>77</v>
      </c>
      <c r="B16707" s="24">
        <f>B14872+B16099</f>
        <v>0</v>
      </c>
      <c r="C16707" s="10"/>
    </row>
    <row r="16708" spans="1:3">
      <c r="A16708" s="21">
        <v>78</v>
      </c>
      <c r="B16708" s="24">
        <f>B14873+B16100</f>
        <v>0</v>
      </c>
      <c r="C16708" s="10"/>
    </row>
    <row r="16709" spans="1:3">
      <c r="A16709" s="21">
        <v>79</v>
      </c>
      <c r="B16709" s="24">
        <f>B14874+B16101</f>
        <v>0</v>
      </c>
      <c r="C16709" s="10"/>
    </row>
    <row r="16710" spans="1:3">
      <c r="A16710" s="21">
        <v>80</v>
      </c>
      <c r="B16710" s="24">
        <f>B14875+B16102</f>
        <v>0</v>
      </c>
      <c r="C16710" s="10"/>
    </row>
    <row r="16711" spans="1:3">
      <c r="A16711" s="21">
        <v>81</v>
      </c>
      <c r="B16711" s="24">
        <f>B14876+B16103</f>
        <v>0</v>
      </c>
      <c r="C16711" s="10"/>
    </row>
    <row r="16712" spans="1:3">
      <c r="A16712" s="21">
        <v>82</v>
      </c>
      <c r="B16712" s="24">
        <f>B14877+B16104</f>
        <v>0</v>
      </c>
      <c r="C16712" s="10"/>
    </row>
    <row r="16713" spans="1:3">
      <c r="A16713" s="21">
        <v>83</v>
      </c>
      <c r="B16713" s="24">
        <f>B14878+B16105</f>
        <v>0</v>
      </c>
      <c r="C16713" s="10"/>
    </row>
    <row r="16714" spans="1:3">
      <c r="A16714" s="21">
        <v>84</v>
      </c>
      <c r="B16714" s="24">
        <f>B14879+B16106</f>
        <v>0</v>
      </c>
      <c r="C16714" s="10"/>
    </row>
    <row r="16715" spans="1:3">
      <c r="A16715" s="21">
        <v>85</v>
      </c>
      <c r="B16715" s="24">
        <f>B14880+B16107</f>
        <v>0</v>
      </c>
      <c r="C16715" s="10"/>
    </row>
    <row r="16716" spans="1:3">
      <c r="A16716" s="21">
        <v>86</v>
      </c>
      <c r="B16716" s="24">
        <f>B14881+B16108</f>
        <v>0</v>
      </c>
      <c r="C16716" s="10"/>
    </row>
    <row r="16717" spans="1:3">
      <c r="A16717" s="21">
        <v>87</v>
      </c>
      <c r="B16717" s="24">
        <f>B14882+B16109</f>
        <v>0</v>
      </c>
      <c r="C16717" s="10"/>
    </row>
    <row r="16718" spans="1:3">
      <c r="A16718" s="21">
        <v>88</v>
      </c>
      <c r="B16718" s="24">
        <f>B14883+B16110</f>
        <v>0</v>
      </c>
      <c r="C16718" s="10"/>
    </row>
    <row r="16719" spans="1:3">
      <c r="A16719" s="21">
        <v>89</v>
      </c>
      <c r="B16719" s="24">
        <f>B14884+B16111</f>
        <v>0</v>
      </c>
      <c r="C16719" s="10"/>
    </row>
    <row r="16720" spans="1:3">
      <c r="A16720" s="21">
        <v>90</v>
      </c>
      <c r="B16720" s="24">
        <f>B14885+B16112</f>
        <v>0</v>
      </c>
      <c r="C16720" s="10"/>
    </row>
    <row r="16721" spans="1:3">
      <c r="A16721" s="21">
        <v>91</v>
      </c>
      <c r="B16721" s="24">
        <f>B14886+B16113</f>
        <v>0</v>
      </c>
      <c r="C16721" s="10"/>
    </row>
    <row r="16722" spans="1:3">
      <c r="A16722" s="21">
        <v>92</v>
      </c>
      <c r="B16722" s="24">
        <f>B14887+B16114</f>
        <v>0</v>
      </c>
      <c r="C16722" s="10"/>
    </row>
    <row r="16723" spans="1:3">
      <c r="A16723" s="21">
        <v>93</v>
      </c>
      <c r="B16723" s="24">
        <f>B14888+B16115</f>
        <v>0</v>
      </c>
      <c r="C16723" s="10"/>
    </row>
    <row r="16724" spans="1:3">
      <c r="A16724" s="21">
        <v>94</v>
      </c>
      <c r="B16724" s="24">
        <f>B14889+B16116</f>
        <v>0</v>
      </c>
      <c r="C16724" s="10"/>
    </row>
    <row r="16725" spans="1:3">
      <c r="A16725" s="21">
        <v>95</v>
      </c>
      <c r="B16725" s="24">
        <f>B14890+B16117</f>
        <v>0</v>
      </c>
      <c r="C16725" s="10"/>
    </row>
    <row r="16726" spans="1:3">
      <c r="A16726" s="21">
        <v>96</v>
      </c>
      <c r="B16726" s="24">
        <f>B14891+B16118</f>
        <v>0</v>
      </c>
      <c r="C16726" s="10"/>
    </row>
    <row r="16727" spans="1:3">
      <c r="A16727" s="21">
        <v>97</v>
      </c>
      <c r="B16727" s="24">
        <f>B14892+B16119</f>
        <v>0</v>
      </c>
      <c r="C16727" s="10"/>
    </row>
    <row r="16728" spans="1:3">
      <c r="A16728" s="21">
        <v>98</v>
      </c>
      <c r="B16728" s="24">
        <f>B14893+B16120</f>
        <v>0</v>
      </c>
      <c r="C16728" s="10"/>
    </row>
    <row r="16729" spans="1:3">
      <c r="A16729" s="21">
        <v>99</v>
      </c>
      <c r="B16729" s="24">
        <f>B14894+B16121</f>
        <v>0</v>
      </c>
      <c r="C16729" s="10"/>
    </row>
    <row r="16730" spans="1:3">
      <c r="A16730" s="21">
        <v>100</v>
      </c>
      <c r="B16730" s="24">
        <f>B14895+B16122</f>
        <v>0</v>
      </c>
      <c r="C16730" s="10"/>
    </row>
    <row r="16731" spans="1:3">
      <c r="A16731" s="21">
        <v>101</v>
      </c>
      <c r="B16731" s="24">
        <f>B14896+B16123</f>
        <v>0</v>
      </c>
      <c r="C16731" s="10"/>
    </row>
    <row r="16732" spans="1:3">
      <c r="A16732" s="21">
        <v>102</v>
      </c>
      <c r="B16732" s="24">
        <f>B14897+B16124</f>
        <v>0</v>
      </c>
      <c r="C16732" s="10"/>
    </row>
    <row r="16733" spans="1:3">
      <c r="A16733" s="21">
        <v>103</v>
      </c>
      <c r="B16733" s="24">
        <f>B14898+B16125</f>
        <v>0</v>
      </c>
      <c r="C16733" s="10"/>
    </row>
    <row r="16734" spans="1:3">
      <c r="A16734" s="21">
        <v>104</v>
      </c>
      <c r="B16734" s="24">
        <f>B14899+B16126</f>
        <v>0</v>
      </c>
      <c r="C16734" s="10"/>
    </row>
    <row r="16735" spans="1:3">
      <c r="A16735" s="21">
        <v>105</v>
      </c>
      <c r="B16735" s="24">
        <f>B14900+B16127</f>
        <v>0</v>
      </c>
      <c r="C16735" s="10"/>
    </row>
    <row r="16736" spans="1:3">
      <c r="A16736" s="21">
        <v>106</v>
      </c>
      <c r="B16736" s="24">
        <f>B14901+B16128</f>
        <v>0</v>
      </c>
      <c r="C16736" s="10"/>
    </row>
    <row r="16737" spans="1:3">
      <c r="A16737" s="21">
        <v>107</v>
      </c>
      <c r="B16737" s="24">
        <f>B14902+B16129</f>
        <v>0</v>
      </c>
      <c r="C16737" s="10"/>
    </row>
    <row r="16738" spans="1:3">
      <c r="A16738" s="21">
        <v>108</v>
      </c>
      <c r="B16738" s="24">
        <f>B14903+B16130</f>
        <v>0</v>
      </c>
      <c r="C16738" s="10"/>
    </row>
    <row r="16739" spans="1:3">
      <c r="A16739" s="21">
        <v>109</v>
      </c>
      <c r="B16739" s="24">
        <f>B14904+B16131</f>
        <v>0</v>
      </c>
      <c r="C16739" s="10"/>
    </row>
    <row r="16740" spans="1:3">
      <c r="A16740" s="21">
        <v>110</v>
      </c>
      <c r="B16740" s="24">
        <f>B14905+B16132</f>
        <v>0</v>
      </c>
      <c r="C16740" s="10"/>
    </row>
    <row r="16741" spans="1:3">
      <c r="A16741" s="21">
        <v>111</v>
      </c>
      <c r="B16741" s="24">
        <f>B14906+B16133</f>
        <v>0</v>
      </c>
      <c r="C16741" s="10"/>
    </row>
    <row r="16742" spans="1:3">
      <c r="A16742" s="21">
        <v>112</v>
      </c>
      <c r="B16742" s="24">
        <f>B14907+B16134</f>
        <v>0</v>
      </c>
      <c r="C16742" s="10"/>
    </row>
    <row r="16743" spans="1:3">
      <c r="A16743" s="21">
        <v>113</v>
      </c>
      <c r="B16743" s="24">
        <f>B14908+B16135</f>
        <v>0</v>
      </c>
      <c r="C16743" s="10"/>
    </row>
    <row r="16744" spans="1:3">
      <c r="A16744" s="21">
        <v>114</v>
      </c>
      <c r="B16744" s="24">
        <f>B14909+B16136</f>
        <v>0</v>
      </c>
      <c r="C16744" s="10"/>
    </row>
    <row r="16745" spans="1:3">
      <c r="A16745" s="21">
        <v>115</v>
      </c>
      <c r="B16745" s="24">
        <f>B14910+B16137</f>
        <v>0</v>
      </c>
      <c r="C16745" s="10"/>
    </row>
    <row r="16746" spans="1:3">
      <c r="A16746" s="21">
        <v>116</v>
      </c>
      <c r="B16746" s="24">
        <f>B14911+B16138</f>
        <v>0</v>
      </c>
      <c r="C16746" s="10"/>
    </row>
    <row r="16747" spans="1:3">
      <c r="A16747" s="21">
        <v>117</v>
      </c>
      <c r="B16747" s="24">
        <f>B14912+B16139</f>
        <v>0</v>
      </c>
      <c r="C16747" s="10"/>
    </row>
    <row r="16748" spans="1:3">
      <c r="A16748" s="21">
        <v>118</v>
      </c>
      <c r="B16748" s="24">
        <f>B14913+B16140</f>
        <v>0</v>
      </c>
      <c r="C16748" s="10"/>
    </row>
    <row r="16749" spans="1:3">
      <c r="A16749" s="21">
        <v>119</v>
      </c>
      <c r="B16749" s="24">
        <f>B14914+B16141</f>
        <v>0</v>
      </c>
      <c r="C16749" s="10"/>
    </row>
    <row r="16750" spans="1:3">
      <c r="A16750" s="21">
        <v>120</v>
      </c>
      <c r="B16750" s="24">
        <f>B14915+B16142</f>
        <v>0</v>
      </c>
      <c r="C16750" s="10"/>
    </row>
    <row r="16751" spans="1:3">
      <c r="A16751" s="21">
        <v>121</v>
      </c>
      <c r="B16751" s="24">
        <f>B14916+B16143</f>
        <v>0</v>
      </c>
      <c r="C16751" s="10"/>
    </row>
    <row r="16752" spans="1:3">
      <c r="A16752" s="21">
        <v>122</v>
      </c>
      <c r="B16752" s="24">
        <f>B14917+B16144</f>
        <v>0</v>
      </c>
      <c r="C16752" s="10"/>
    </row>
    <row r="16753" spans="1:3">
      <c r="A16753" s="21">
        <v>123</v>
      </c>
      <c r="B16753" s="24">
        <f>B14918+B16145</f>
        <v>0</v>
      </c>
      <c r="C16753" s="10"/>
    </row>
    <row r="16754" spans="1:3">
      <c r="A16754" s="21">
        <v>124</v>
      </c>
      <c r="B16754" s="24">
        <f>B14919+B16146</f>
        <v>0</v>
      </c>
      <c r="C16754" s="10"/>
    </row>
    <row r="16755" spans="1:3">
      <c r="A16755" s="21">
        <v>125</v>
      </c>
      <c r="B16755" s="24">
        <f>B14920+B16147</f>
        <v>0</v>
      </c>
      <c r="C16755" s="10"/>
    </row>
    <row r="16756" spans="1:3">
      <c r="A16756" s="21">
        <v>126</v>
      </c>
      <c r="B16756" s="24">
        <f>B14921+B16148</f>
        <v>0</v>
      </c>
      <c r="C16756" s="10"/>
    </row>
    <row r="16757" spans="1:3">
      <c r="A16757" s="21">
        <v>127</v>
      </c>
      <c r="B16757" s="24">
        <f>B14922+B16149</f>
        <v>0</v>
      </c>
      <c r="C16757" s="10"/>
    </row>
    <row r="16758" spans="1:3">
      <c r="A16758" s="21">
        <v>128</v>
      </c>
      <c r="B16758" s="24">
        <f>B14923+B16150</f>
        <v>0</v>
      </c>
      <c r="C16758" s="10"/>
    </row>
    <row r="16759" spans="1:3">
      <c r="A16759" s="21">
        <v>129</v>
      </c>
      <c r="B16759" s="24">
        <f>B14924+B16151</f>
        <v>0</v>
      </c>
      <c r="C16759" s="10"/>
    </row>
    <row r="16760" spans="1:3">
      <c r="A16760" s="21">
        <v>130</v>
      </c>
      <c r="B16760" s="24">
        <f>B14925+B16152</f>
        <v>0</v>
      </c>
      <c r="C16760" s="10"/>
    </row>
    <row r="16761" spans="1:3">
      <c r="A16761" s="21">
        <v>131</v>
      </c>
      <c r="B16761" s="24">
        <f>B14926+B16153</f>
        <v>0</v>
      </c>
      <c r="C16761" s="10"/>
    </row>
    <row r="16762" spans="1:3">
      <c r="A16762" s="21">
        <v>132</v>
      </c>
      <c r="B16762" s="24">
        <f>B14927+B16154</f>
        <v>0</v>
      </c>
      <c r="C16762" s="10"/>
    </row>
    <row r="16763" spans="1:3">
      <c r="A16763" s="21">
        <v>133</v>
      </c>
      <c r="B16763" s="24">
        <f>B14928+B16155</f>
        <v>0</v>
      </c>
      <c r="C16763" s="10"/>
    </row>
    <row r="16764" spans="1:3">
      <c r="A16764" s="21">
        <v>134</v>
      </c>
      <c r="B16764" s="24">
        <f>B14929+B16156</f>
        <v>0</v>
      </c>
      <c r="C16764" s="10"/>
    </row>
    <row r="16765" spans="1:3">
      <c r="A16765" s="21">
        <v>135</v>
      </c>
      <c r="B16765" s="24">
        <f>B14930+B16157</f>
        <v>0</v>
      </c>
      <c r="C16765" s="10"/>
    </row>
    <row r="16766" spans="1:3">
      <c r="A16766" s="21">
        <v>136</v>
      </c>
      <c r="B16766" s="24">
        <f>B14931+B16158</f>
        <v>0</v>
      </c>
      <c r="C16766" s="10"/>
    </row>
    <row r="16767" spans="1:3">
      <c r="A16767" s="21">
        <v>137</v>
      </c>
      <c r="B16767" s="24">
        <f>B14932+B16159</f>
        <v>0</v>
      </c>
      <c r="C16767" s="10"/>
    </row>
    <row r="16768" spans="1:3">
      <c r="A16768" s="21">
        <v>138</v>
      </c>
      <c r="B16768" s="24">
        <f>B14933+B16160</f>
        <v>0</v>
      </c>
      <c r="C16768" s="10"/>
    </row>
    <row r="16769" spans="1:3">
      <c r="A16769" s="21">
        <v>139</v>
      </c>
      <c r="B16769" s="24">
        <f>B14934+B16161</f>
        <v>0</v>
      </c>
      <c r="C16769" s="10"/>
    </row>
    <row r="16770" spans="1:3">
      <c r="A16770" s="21">
        <v>140</v>
      </c>
      <c r="B16770" s="24">
        <f>B14935+B16162</f>
        <v>0</v>
      </c>
      <c r="C16770" s="10"/>
    </row>
    <row r="16771" spans="1:3">
      <c r="A16771" s="21">
        <v>141</v>
      </c>
      <c r="B16771" s="24">
        <f>B14936+B16163</f>
        <v>0</v>
      </c>
      <c r="C16771" s="10"/>
    </row>
    <row r="16772" spans="1:3">
      <c r="A16772" s="21">
        <v>142</v>
      </c>
      <c r="B16772" s="24">
        <f>B14937+B16164</f>
        <v>0</v>
      </c>
      <c r="C16772" s="10"/>
    </row>
    <row r="16773" spans="1:3">
      <c r="A16773" s="21">
        <v>143</v>
      </c>
      <c r="B16773" s="24">
        <f>B14938+B16165</f>
        <v>0</v>
      </c>
      <c r="C16773" s="10"/>
    </row>
    <row r="16774" spans="1:3">
      <c r="A16774" s="21">
        <v>144</v>
      </c>
      <c r="B16774" s="24">
        <f>B14939+B16166</f>
        <v>0</v>
      </c>
      <c r="C16774" s="10"/>
    </row>
    <row r="16775" spans="1:3">
      <c r="A16775" s="21">
        <v>145</v>
      </c>
      <c r="B16775" s="24">
        <f>B14940+B16167</f>
        <v>0</v>
      </c>
      <c r="C16775" s="10"/>
    </row>
    <row r="16776" spans="1:3">
      <c r="A16776" s="21">
        <v>146</v>
      </c>
      <c r="B16776" s="24">
        <f>B14941+B16168</f>
        <v>0</v>
      </c>
      <c r="C16776" s="10"/>
    </row>
    <row r="16777" spans="1:3">
      <c r="A16777" s="21">
        <v>147</v>
      </c>
      <c r="B16777" s="24">
        <f>B14942+B16169</f>
        <v>0</v>
      </c>
      <c r="C16777" s="10"/>
    </row>
    <row r="16778" spans="1:3">
      <c r="A16778" s="21">
        <v>148</v>
      </c>
      <c r="B16778" s="24">
        <f>B14943+B16170</f>
        <v>0</v>
      </c>
      <c r="C16778" s="10"/>
    </row>
    <row r="16779" spans="1:3">
      <c r="A16779" s="21">
        <v>149</v>
      </c>
      <c r="B16779" s="24">
        <f>B14944+B16171</f>
        <v>0</v>
      </c>
      <c r="C16779" s="10"/>
    </row>
    <row r="16780" spans="1:3">
      <c r="A16780" s="21">
        <v>150</v>
      </c>
      <c r="B16780" s="24">
        <f>B14945+B16172</f>
        <v>0</v>
      </c>
      <c r="C16780" s="10"/>
    </row>
    <row r="16781" spans="1:3">
      <c r="A16781" s="21">
        <v>151</v>
      </c>
      <c r="B16781" s="24">
        <f>B14946+B16173</f>
        <v>0</v>
      </c>
      <c r="C16781" s="10"/>
    </row>
    <row r="16782" spans="1:3">
      <c r="A16782" s="21">
        <v>152</v>
      </c>
      <c r="B16782" s="24">
        <f>B14947+B16174</f>
        <v>0</v>
      </c>
      <c r="C16782" s="10"/>
    </row>
    <row r="16783" spans="1:3">
      <c r="A16783" s="21">
        <v>153</v>
      </c>
      <c r="B16783" s="24">
        <f>B14948+B16175</f>
        <v>0</v>
      </c>
      <c r="C16783" s="10"/>
    </row>
    <row r="16784" spans="1:3">
      <c r="A16784" s="21">
        <v>154</v>
      </c>
      <c r="B16784" s="24">
        <f>B14949+B16176</f>
        <v>0</v>
      </c>
      <c r="C16784" s="10"/>
    </row>
    <row r="16785" spans="1:3">
      <c r="A16785" s="21">
        <v>155</v>
      </c>
      <c r="B16785" s="24">
        <f>B14950+B16177</f>
        <v>0</v>
      </c>
      <c r="C16785" s="10"/>
    </row>
    <row r="16786" spans="1:3">
      <c r="A16786" s="21">
        <v>156</v>
      </c>
      <c r="B16786" s="24">
        <f>B14951+B16178</f>
        <v>0</v>
      </c>
      <c r="C16786" s="10"/>
    </row>
    <row r="16787" spans="1:3">
      <c r="A16787" s="21">
        <v>157</v>
      </c>
      <c r="B16787" s="24">
        <f>B14952+B16179</f>
        <v>0</v>
      </c>
      <c r="C16787" s="10"/>
    </row>
    <row r="16788" spans="1:3">
      <c r="A16788" s="21">
        <v>158</v>
      </c>
      <c r="B16788" s="24">
        <f>B14953+B16180</f>
        <v>0</v>
      </c>
      <c r="C16788" s="10"/>
    </row>
    <row r="16789" spans="1:3">
      <c r="A16789" s="21">
        <v>159</v>
      </c>
      <c r="B16789" s="24">
        <f>B14954+B16181</f>
        <v>0</v>
      </c>
      <c r="C16789" s="10"/>
    </row>
    <row r="16790" spans="1:3">
      <c r="A16790" s="21">
        <v>160</v>
      </c>
      <c r="B16790" s="24">
        <f>B14955+B16182</f>
        <v>0</v>
      </c>
      <c r="C16790" s="10"/>
    </row>
    <row r="16791" spans="1:3">
      <c r="A16791" s="21">
        <v>161</v>
      </c>
      <c r="B16791" s="24">
        <f>B14956+B16183</f>
        <v>0</v>
      </c>
      <c r="C16791" s="10"/>
    </row>
    <row r="16792" spans="1:3">
      <c r="A16792" s="21">
        <v>162</v>
      </c>
      <c r="B16792" s="24">
        <f>B14957+B16184</f>
        <v>0</v>
      </c>
      <c r="C16792" s="10"/>
    </row>
    <row r="16793" spans="1:3">
      <c r="A16793" s="21">
        <v>163</v>
      </c>
      <c r="B16793" s="24">
        <f>B14958+B16185</f>
        <v>0</v>
      </c>
      <c r="C16793" s="10"/>
    </row>
    <row r="16794" spans="1:3">
      <c r="A16794" s="21">
        <v>164</v>
      </c>
      <c r="B16794" s="24">
        <f>B14959+B16186</f>
        <v>0</v>
      </c>
      <c r="C16794" s="10"/>
    </row>
    <row r="16795" spans="1:3">
      <c r="A16795" s="21">
        <v>165</v>
      </c>
      <c r="B16795" s="24">
        <f>B14960+B16187</f>
        <v>0</v>
      </c>
      <c r="C16795" s="10"/>
    </row>
    <row r="16796" spans="1:3">
      <c r="A16796" s="21">
        <v>166</v>
      </c>
      <c r="B16796" s="24">
        <f>B14961+B16188</f>
        <v>0</v>
      </c>
      <c r="C16796" s="10"/>
    </row>
    <row r="16797" spans="1:3">
      <c r="A16797" s="21">
        <v>167</v>
      </c>
      <c r="B16797" s="24">
        <f>B14962+B16189</f>
        <v>0</v>
      </c>
      <c r="C16797" s="10"/>
    </row>
    <row r="16798" spans="1:3">
      <c r="A16798" s="21">
        <v>168</v>
      </c>
      <c r="B16798" s="24">
        <f>B14963+B16190</f>
        <v>0</v>
      </c>
      <c r="C16798" s="10"/>
    </row>
    <row r="16799" spans="1:3">
      <c r="A16799" s="21">
        <v>169</v>
      </c>
      <c r="B16799" s="24">
        <f>B14964+B16191</f>
        <v>0</v>
      </c>
      <c r="C16799" s="10"/>
    </row>
    <row r="16800" spans="1:3">
      <c r="A16800" s="21">
        <v>170</v>
      </c>
      <c r="B16800" s="24">
        <f>B14965+B16192</f>
        <v>0</v>
      </c>
      <c r="C16800" s="10"/>
    </row>
    <row r="16801" spans="1:3">
      <c r="A16801" s="21">
        <v>171</v>
      </c>
      <c r="B16801" s="24">
        <f>B14966+B16193</f>
        <v>0</v>
      </c>
      <c r="C16801" s="10"/>
    </row>
    <row r="16802" spans="1:3">
      <c r="A16802" s="21">
        <v>172</v>
      </c>
      <c r="B16802" s="24">
        <f>B14967+B16194</f>
        <v>0</v>
      </c>
      <c r="C16802" s="10"/>
    </row>
    <row r="16803" spans="1:3">
      <c r="A16803" s="21">
        <v>173</v>
      </c>
      <c r="B16803" s="24">
        <f>B14968+B16195</f>
        <v>0</v>
      </c>
      <c r="C16803" s="10"/>
    </row>
    <row r="16804" spans="1:3">
      <c r="A16804" s="21">
        <v>174</v>
      </c>
      <c r="B16804" s="24">
        <f>B14969+B16196</f>
        <v>0</v>
      </c>
      <c r="C16804" s="10"/>
    </row>
    <row r="16805" spans="1:3">
      <c r="A16805" s="21">
        <v>175</v>
      </c>
      <c r="B16805" s="24">
        <f>B14970+B16197</f>
        <v>0</v>
      </c>
      <c r="C16805" s="10"/>
    </row>
    <row r="16806" spans="1:3">
      <c r="A16806" s="21">
        <v>176</v>
      </c>
      <c r="B16806" s="24">
        <f>B14971+B16198</f>
        <v>0</v>
      </c>
      <c r="C16806" s="10"/>
    </row>
    <row r="16807" spans="1:3">
      <c r="A16807" s="21">
        <v>177</v>
      </c>
      <c r="B16807" s="24">
        <f>B14972+B16199</f>
        <v>0</v>
      </c>
      <c r="C16807" s="10"/>
    </row>
    <row r="16808" spans="1:3">
      <c r="A16808" s="21">
        <v>178</v>
      </c>
      <c r="B16808" s="24">
        <f>B14973+B16200</f>
        <v>0</v>
      </c>
      <c r="C16808" s="10"/>
    </row>
    <row r="16809" spans="1:3">
      <c r="A16809" s="21">
        <v>179</v>
      </c>
      <c r="B16809" s="24">
        <f>B14974+B16201</f>
        <v>0</v>
      </c>
      <c r="C16809" s="10"/>
    </row>
    <row r="16810" spans="1:3">
      <c r="A16810" s="21">
        <v>180</v>
      </c>
      <c r="B16810" s="24">
        <f>B14975+B16202</f>
        <v>0</v>
      </c>
      <c r="C16810" s="10"/>
    </row>
    <row r="16811" spans="1:3">
      <c r="A16811" s="21">
        <v>181</v>
      </c>
      <c r="B16811" s="24">
        <f>B14976+B16203</f>
        <v>0</v>
      </c>
      <c r="C16811" s="10"/>
    </row>
    <row r="16812" spans="1:3">
      <c r="A16812" s="21">
        <v>182</v>
      </c>
      <c r="B16812" s="24">
        <f>B14977+B16204</f>
        <v>0</v>
      </c>
      <c r="C16812" s="10"/>
    </row>
    <row r="16813" spans="1:3">
      <c r="A16813" s="21">
        <v>183</v>
      </c>
      <c r="B16813" s="24">
        <f>B14978+B16205</f>
        <v>0</v>
      </c>
      <c r="C16813" s="10"/>
    </row>
    <row r="16814" spans="1:3">
      <c r="A16814" s="21">
        <v>184</v>
      </c>
      <c r="B16814" s="24">
        <f>B14979+B16206</f>
        <v>0</v>
      </c>
      <c r="C16814" s="10"/>
    </row>
    <row r="16815" spans="1:3">
      <c r="A16815" s="21">
        <v>185</v>
      </c>
      <c r="B16815" s="24">
        <f>B14980+B16207</f>
        <v>0</v>
      </c>
      <c r="C16815" s="10"/>
    </row>
    <row r="16816" spans="1:3">
      <c r="A16816" s="21">
        <v>186</v>
      </c>
      <c r="B16816" s="24">
        <f>B14981+B16208</f>
        <v>0</v>
      </c>
      <c r="C16816" s="10"/>
    </row>
    <row r="16817" spans="1:3">
      <c r="A16817" s="21">
        <v>187</v>
      </c>
      <c r="B16817" s="24">
        <f>B14982+B16209</f>
        <v>0</v>
      </c>
      <c r="C16817" s="10"/>
    </row>
    <row r="16818" spans="1:3">
      <c r="A16818" s="21">
        <v>188</v>
      </c>
      <c r="B16818" s="24">
        <f>B14983+B16210</f>
        <v>0</v>
      </c>
      <c r="C16818" s="10"/>
    </row>
    <row r="16819" spans="1:3">
      <c r="A16819" s="21">
        <v>189</v>
      </c>
      <c r="B16819" s="24">
        <f>B14984+B16211</f>
        <v>0</v>
      </c>
      <c r="C16819" s="10"/>
    </row>
    <row r="16820" spans="1:3">
      <c r="A16820" s="21">
        <v>190</v>
      </c>
      <c r="B16820" s="24">
        <f>B14985+B16212</f>
        <v>0</v>
      </c>
      <c r="C16820" s="10"/>
    </row>
    <row r="16821" spans="1:3">
      <c r="A16821" s="21">
        <v>191</v>
      </c>
      <c r="B16821" s="24">
        <f>B14986+B16213</f>
        <v>0</v>
      </c>
      <c r="C16821" s="10"/>
    </row>
    <row r="16822" spans="1:3">
      <c r="A16822" s="21">
        <v>192</v>
      </c>
      <c r="B16822" s="24">
        <f>B14987+B16214</f>
        <v>0</v>
      </c>
      <c r="C16822" s="10"/>
    </row>
    <row r="16823" spans="1:3">
      <c r="A16823" s="21">
        <v>193</v>
      </c>
      <c r="B16823" s="24">
        <f>B14988+B16215</f>
        <v>0</v>
      </c>
      <c r="C16823" s="10"/>
    </row>
    <row r="16824" spans="1:3">
      <c r="A16824" s="21">
        <v>194</v>
      </c>
      <c r="B16824" s="24">
        <f>B14989+B16216</f>
        <v>0</v>
      </c>
      <c r="C16824" s="10"/>
    </row>
    <row r="16825" spans="1:3">
      <c r="A16825" s="21">
        <v>195</v>
      </c>
      <c r="B16825" s="24">
        <f>B14990+B16217</f>
        <v>0</v>
      </c>
      <c r="C16825" s="10"/>
    </row>
    <row r="16826" spans="1:3">
      <c r="A16826" s="21">
        <v>196</v>
      </c>
      <c r="B16826" s="24">
        <f>B14991+B16218</f>
        <v>0</v>
      </c>
      <c r="C16826" s="10"/>
    </row>
    <row r="16827" spans="1:3">
      <c r="A16827" s="21">
        <v>197</v>
      </c>
      <c r="B16827" s="24">
        <f>B14992+B16219</f>
        <v>0</v>
      </c>
      <c r="C16827" s="10"/>
    </row>
    <row r="16828" spans="1:3">
      <c r="A16828" s="21">
        <v>198</v>
      </c>
      <c r="B16828" s="24">
        <f>B14993+B16220</f>
        <v>0</v>
      </c>
      <c r="C16828" s="10"/>
    </row>
    <row r="16829" spans="1:3">
      <c r="A16829" s="21">
        <v>199</v>
      </c>
      <c r="B16829" s="24">
        <f>B14994+B16221</f>
        <v>0</v>
      </c>
      <c r="C16829" s="10"/>
    </row>
    <row r="16830" spans="1:3">
      <c r="A16830" s="21">
        <v>200</v>
      </c>
      <c r="B16830" s="24">
        <f>B14995+B16222</f>
        <v>0</v>
      </c>
      <c r="C16830" s="10"/>
    </row>
    <row r="16831" spans="1:3">
      <c r="A16831" s="21">
        <v>201</v>
      </c>
      <c r="B16831" s="24">
        <f>B14996+B16223</f>
        <v>0</v>
      </c>
      <c r="C16831" s="10"/>
    </row>
    <row r="16832" spans="1:3">
      <c r="A16832" s="21">
        <v>202</v>
      </c>
      <c r="B16832" s="24">
        <f>B14997+B16224</f>
        <v>0</v>
      </c>
      <c r="C16832" s="10"/>
    </row>
    <row r="16833" spans="1:3">
      <c r="A16833" s="21">
        <v>203</v>
      </c>
      <c r="B16833" s="24">
        <f>B14998+B16225</f>
        <v>0</v>
      </c>
      <c r="C16833" s="10"/>
    </row>
    <row r="16834" spans="1:3">
      <c r="A16834" s="21">
        <v>204</v>
      </c>
      <c r="B16834" s="24">
        <f>B14999+B16226</f>
        <v>0</v>
      </c>
      <c r="C16834" s="10"/>
    </row>
    <row r="16835" spans="1:3">
      <c r="A16835" s="21">
        <v>205</v>
      </c>
      <c r="B16835" s="24">
        <f>B15000+B16227</f>
        <v>0</v>
      </c>
      <c r="C16835" s="10"/>
    </row>
    <row r="16836" spans="1:3">
      <c r="A16836" s="21">
        <v>206</v>
      </c>
      <c r="B16836" s="24">
        <f>B15001+B16228</f>
        <v>0</v>
      </c>
      <c r="C16836" s="10"/>
    </row>
    <row r="16837" spans="1:3">
      <c r="A16837" s="21">
        <v>207</v>
      </c>
      <c r="B16837" s="24">
        <f>B15002+B16229</f>
        <v>0</v>
      </c>
      <c r="C16837" s="10"/>
    </row>
    <row r="16838" spans="1:3">
      <c r="A16838" s="21">
        <v>208</v>
      </c>
      <c r="B16838" s="24">
        <f>B15003+B16230</f>
        <v>0</v>
      </c>
      <c r="C16838" s="10"/>
    </row>
    <row r="16839" spans="1:3">
      <c r="A16839" s="21">
        <v>209</v>
      </c>
      <c r="B16839" s="24">
        <f>B15004+B16231</f>
        <v>0</v>
      </c>
      <c r="C16839" s="10"/>
    </row>
    <row r="16840" spans="1:3">
      <c r="A16840" s="21">
        <v>210</v>
      </c>
      <c r="B16840" s="24">
        <f>B15005+B16232</f>
        <v>0</v>
      </c>
      <c r="C16840" s="10"/>
    </row>
    <row r="16841" spans="1:3">
      <c r="A16841" s="21">
        <v>211</v>
      </c>
      <c r="B16841" s="24">
        <f>B15006+B16233</f>
        <v>0</v>
      </c>
      <c r="C16841" s="10"/>
    </row>
    <row r="16842" spans="1:3">
      <c r="A16842" s="21">
        <v>212</v>
      </c>
      <c r="B16842" s="24">
        <f>B15007+B16234</f>
        <v>0</v>
      </c>
      <c r="C16842" s="10"/>
    </row>
    <row r="16843" spans="1:3">
      <c r="A16843" s="21">
        <v>213</v>
      </c>
      <c r="B16843" s="24">
        <f>B15008+B16235</f>
        <v>0</v>
      </c>
      <c r="C16843" s="10"/>
    </row>
    <row r="16844" spans="1:3">
      <c r="A16844" s="21">
        <v>214</v>
      </c>
      <c r="B16844" s="24">
        <f>B15009+B16236</f>
        <v>0</v>
      </c>
      <c r="C16844" s="10"/>
    </row>
    <row r="16845" spans="1:3">
      <c r="A16845" s="21">
        <v>215</v>
      </c>
      <c r="B16845" s="24">
        <f>B15010+B16237</f>
        <v>0</v>
      </c>
      <c r="C16845" s="10"/>
    </row>
    <row r="16846" spans="1:3">
      <c r="A16846" s="21">
        <v>216</v>
      </c>
      <c r="B16846" s="24">
        <f>B15011+B16238</f>
        <v>0</v>
      </c>
      <c r="C16846" s="10"/>
    </row>
    <row r="16847" spans="1:3">
      <c r="A16847" s="21">
        <v>217</v>
      </c>
      <c r="B16847" s="24">
        <f>B15012+B16239</f>
        <v>0</v>
      </c>
      <c r="C16847" s="10"/>
    </row>
    <row r="16848" spans="1:3">
      <c r="A16848" s="21">
        <v>218</v>
      </c>
      <c r="B16848" s="24">
        <f>B15013+B16240</f>
        <v>0</v>
      </c>
      <c r="C16848" s="10"/>
    </row>
    <row r="16849" spans="1:3">
      <c r="A16849" s="21">
        <v>219</v>
      </c>
      <c r="B16849" s="24">
        <f>B15014+B16241</f>
        <v>0</v>
      </c>
      <c r="C16849" s="10"/>
    </row>
    <row r="16850" spans="1:3">
      <c r="A16850" s="21">
        <v>220</v>
      </c>
      <c r="B16850" s="24">
        <f>B15015+B16242</f>
        <v>0</v>
      </c>
      <c r="C16850" s="10"/>
    </row>
    <row r="16851" spans="1:3">
      <c r="A16851" s="21">
        <v>221</v>
      </c>
      <c r="B16851" s="24">
        <f>B15016+B16243</f>
        <v>0</v>
      </c>
      <c r="C16851" s="10"/>
    </row>
    <row r="16852" spans="1:3">
      <c r="A16852" s="21">
        <v>222</v>
      </c>
      <c r="B16852" s="24">
        <f>B15017+B16244</f>
        <v>0</v>
      </c>
      <c r="C16852" s="10"/>
    </row>
    <row r="16853" spans="1:3">
      <c r="A16853" s="21">
        <v>223</v>
      </c>
      <c r="B16853" s="24">
        <f>B15018+B16245</f>
        <v>0</v>
      </c>
      <c r="C16853" s="10"/>
    </row>
    <row r="16854" spans="1:3">
      <c r="A16854" s="21">
        <v>224</v>
      </c>
      <c r="B16854" s="24">
        <f>B15019+B16246</f>
        <v>0</v>
      </c>
      <c r="C16854" s="10"/>
    </row>
    <row r="16855" spans="1:3">
      <c r="A16855" s="21">
        <v>225</v>
      </c>
      <c r="B16855" s="24">
        <f>B15020+B16247</f>
        <v>0</v>
      </c>
      <c r="C16855" s="10"/>
    </row>
    <row r="16856" spans="1:3">
      <c r="A16856" s="21">
        <v>226</v>
      </c>
      <c r="B16856" s="24">
        <f>B15021+B16248</f>
        <v>0</v>
      </c>
      <c r="C16856" s="10"/>
    </row>
    <row r="16857" spans="1:3">
      <c r="A16857" s="21">
        <v>227</v>
      </c>
      <c r="B16857" s="24">
        <f>B15022+B16249</f>
        <v>0</v>
      </c>
      <c r="C16857" s="10"/>
    </row>
    <row r="16858" spans="1:3">
      <c r="A16858" s="21">
        <v>228</v>
      </c>
      <c r="B16858" s="24">
        <f>B15023+B16250</f>
        <v>0</v>
      </c>
      <c r="C16858" s="10"/>
    </row>
    <row r="16859" spans="1:3">
      <c r="A16859" s="21">
        <v>229</v>
      </c>
      <c r="B16859" s="24">
        <f>B15024+B16251</f>
        <v>0</v>
      </c>
      <c r="C16859" s="10"/>
    </row>
    <row r="16860" spans="1:3">
      <c r="A16860" s="21">
        <v>230</v>
      </c>
      <c r="B16860" s="24">
        <f>B15025+B16252</f>
        <v>0</v>
      </c>
      <c r="C16860" s="10"/>
    </row>
    <row r="16861" spans="1:3">
      <c r="A16861" s="21">
        <v>231</v>
      </c>
      <c r="B16861" s="24">
        <f>B15026+B16253</f>
        <v>0</v>
      </c>
      <c r="C16861" s="10"/>
    </row>
    <row r="16862" spans="1:3">
      <c r="A16862" s="21">
        <v>232</v>
      </c>
      <c r="B16862" s="24">
        <f>B15027+B16254</f>
        <v>0</v>
      </c>
      <c r="C16862" s="10"/>
    </row>
    <row r="16863" spans="1:3">
      <c r="A16863" s="21">
        <v>233</v>
      </c>
      <c r="B16863" s="24">
        <f>B15028+B16255</f>
        <v>0</v>
      </c>
      <c r="C16863" s="10"/>
    </row>
    <row r="16864" spans="1:3">
      <c r="A16864" s="21">
        <v>234</v>
      </c>
      <c r="B16864" s="24">
        <f>B15029+B16256</f>
        <v>0</v>
      </c>
      <c r="C16864" s="10"/>
    </row>
    <row r="16865" spans="1:3">
      <c r="A16865" s="21">
        <v>235</v>
      </c>
      <c r="B16865" s="24">
        <f>B15030+B16257</f>
        <v>0</v>
      </c>
      <c r="C16865" s="10"/>
    </row>
    <row r="16866" spans="1:3">
      <c r="A16866" s="21">
        <v>236</v>
      </c>
      <c r="B16866" s="24">
        <f>B15031+B16258</f>
        <v>0</v>
      </c>
      <c r="C16866" s="10"/>
    </row>
    <row r="16867" spans="1:3">
      <c r="A16867" s="21">
        <v>237</v>
      </c>
      <c r="B16867" s="24">
        <f>B15032+B16259</f>
        <v>0</v>
      </c>
      <c r="C16867" s="10"/>
    </row>
    <row r="16868" spans="1:3">
      <c r="A16868" s="21">
        <v>238</v>
      </c>
      <c r="B16868" s="24">
        <f>B15033+B16260</f>
        <v>0</v>
      </c>
      <c r="C16868" s="10"/>
    </row>
    <row r="16869" spans="1:3">
      <c r="A16869" s="21">
        <v>239</v>
      </c>
      <c r="B16869" s="24">
        <f>B15034+B16261</f>
        <v>0</v>
      </c>
      <c r="C16869" s="10"/>
    </row>
    <row r="16870" spans="1:3">
      <c r="A16870" s="21">
        <v>240</v>
      </c>
      <c r="B16870" s="24">
        <f>B15035+B16262</f>
        <v>0</v>
      </c>
      <c r="C16870" s="10"/>
    </row>
    <row r="16871" spans="1:3">
      <c r="A16871" s="21">
        <v>241</v>
      </c>
      <c r="B16871" s="24">
        <f>B15036+B16263</f>
        <v>0</v>
      </c>
      <c r="C16871" s="10"/>
    </row>
    <row r="16872" spans="1:3">
      <c r="A16872" s="21">
        <v>242</v>
      </c>
      <c r="B16872" s="24">
        <f>B15037+B16264</f>
        <v>0</v>
      </c>
      <c r="C16872" s="10"/>
    </row>
    <row r="16873" spans="1:3">
      <c r="A16873" s="21">
        <v>243</v>
      </c>
      <c r="B16873" s="24">
        <f>B15038+B16265</f>
        <v>0</v>
      </c>
      <c r="C16873" s="10"/>
    </row>
    <row r="16874" spans="1:3">
      <c r="A16874" s="21">
        <v>244</v>
      </c>
      <c r="B16874" s="24">
        <f>B15039+B16266</f>
        <v>0</v>
      </c>
      <c r="C16874" s="10"/>
    </row>
    <row r="16875" spans="1:3">
      <c r="A16875" s="21">
        <v>245</v>
      </c>
      <c r="B16875" s="24">
        <f>B15040+B16267</f>
        <v>0</v>
      </c>
      <c r="C16875" s="10"/>
    </row>
    <row r="16876" spans="1:3">
      <c r="A16876" s="21">
        <v>246</v>
      </c>
      <c r="B16876" s="24">
        <f>B15041+B16268</f>
        <v>0</v>
      </c>
      <c r="C16876" s="10"/>
    </row>
    <row r="16877" spans="1:3">
      <c r="A16877" s="21">
        <v>247</v>
      </c>
      <c r="B16877" s="24">
        <f>B15042+B16269</f>
        <v>0</v>
      </c>
      <c r="C16877" s="10"/>
    </row>
    <row r="16878" spans="1:3">
      <c r="A16878" s="21">
        <v>248</v>
      </c>
      <c r="B16878" s="24">
        <f>B15043+B16270</f>
        <v>0</v>
      </c>
      <c r="C16878" s="10"/>
    </row>
    <row r="16879" spans="1:3">
      <c r="A16879" s="21">
        <v>249</v>
      </c>
      <c r="B16879" s="24">
        <f>B15044+B16271</f>
        <v>0</v>
      </c>
      <c r="C16879" s="10"/>
    </row>
    <row r="16880" spans="1:3">
      <c r="A16880" s="21">
        <v>250</v>
      </c>
      <c r="B16880" s="24">
        <f>B15045+B16272</f>
        <v>0</v>
      </c>
      <c r="C16880" s="10"/>
    </row>
    <row r="16881" spans="1:3">
      <c r="A16881" s="21">
        <v>251</v>
      </c>
      <c r="B16881" s="24">
        <f>B15046+B16273</f>
        <v>0</v>
      </c>
      <c r="C16881" s="10"/>
    </row>
    <row r="16882" spans="1:3">
      <c r="A16882" s="21">
        <v>252</v>
      </c>
      <c r="B16882" s="24">
        <f>B15047+B16274</f>
        <v>0</v>
      </c>
      <c r="C16882" s="10"/>
    </row>
    <row r="16883" spans="1:3">
      <c r="A16883" s="21">
        <v>253</v>
      </c>
      <c r="B16883" s="24">
        <f>B15048+B16275</f>
        <v>0</v>
      </c>
      <c r="C16883" s="10"/>
    </row>
    <row r="16884" spans="1:3">
      <c r="A16884" s="21">
        <v>254</v>
      </c>
      <c r="B16884" s="24">
        <f>B15049+B16276</f>
        <v>0</v>
      </c>
      <c r="C16884" s="10"/>
    </row>
    <row r="16885" spans="1:3">
      <c r="A16885" s="21">
        <v>255</v>
      </c>
      <c r="B16885" s="24">
        <f>B15050+B16277</f>
        <v>0</v>
      </c>
      <c r="C16885" s="10"/>
    </row>
    <row r="16886" spans="1:3">
      <c r="A16886" s="21">
        <v>256</v>
      </c>
      <c r="B16886" s="24">
        <f>B15051+B16278</f>
        <v>0</v>
      </c>
      <c r="C16886" s="10"/>
    </row>
    <row r="16887" spans="1:3">
      <c r="A16887" s="21">
        <v>257</v>
      </c>
      <c r="B16887" s="24">
        <f>B15052+B16279</f>
        <v>0</v>
      </c>
      <c r="C16887" s="10"/>
    </row>
    <row r="16888" spans="1:3">
      <c r="A16888" s="21">
        <v>258</v>
      </c>
      <c r="B16888" s="24">
        <f>B15053+B16280</f>
        <v>0</v>
      </c>
      <c r="C16888" s="10"/>
    </row>
    <row r="16889" spans="1:3">
      <c r="A16889" s="21">
        <v>259</v>
      </c>
      <c r="B16889" s="24">
        <f>B15054+B16281</f>
        <v>0</v>
      </c>
      <c r="C16889" s="10"/>
    </row>
    <row r="16890" spans="1:3">
      <c r="A16890" s="21">
        <v>260</v>
      </c>
      <c r="B16890" s="24">
        <f>B15055+B16282</f>
        <v>0</v>
      </c>
      <c r="C16890" s="10"/>
    </row>
    <row r="16891" spans="1:3">
      <c r="A16891" s="21">
        <v>261</v>
      </c>
      <c r="B16891" s="24">
        <f>B15056+B16283</f>
        <v>0</v>
      </c>
      <c r="C16891" s="10"/>
    </row>
    <row r="16892" spans="1:3">
      <c r="A16892" s="21">
        <v>262</v>
      </c>
      <c r="B16892" s="24">
        <f>B15057+B16284</f>
        <v>0</v>
      </c>
      <c r="C16892" s="10"/>
    </row>
    <row r="16893" spans="1:3">
      <c r="A16893" s="21">
        <v>263</v>
      </c>
      <c r="B16893" s="24">
        <f>B15058+B16285</f>
        <v>0</v>
      </c>
      <c r="C16893" s="10"/>
    </row>
    <row r="16894" spans="1:3">
      <c r="A16894" s="21">
        <v>264</v>
      </c>
      <c r="B16894" s="24">
        <f>B15059+B16286</f>
        <v>0</v>
      </c>
      <c r="C16894" s="10"/>
    </row>
    <row r="16895" spans="1:3">
      <c r="A16895" s="21">
        <v>265</v>
      </c>
      <c r="B16895" s="24">
        <f>B15060+B16287</f>
        <v>0</v>
      </c>
      <c r="C16895" s="10"/>
    </row>
    <row r="16896" spans="1:3">
      <c r="A16896" s="21">
        <v>266</v>
      </c>
      <c r="B16896" s="24">
        <f>B15061+B16288</f>
        <v>0</v>
      </c>
      <c r="C16896" s="10"/>
    </row>
    <row r="16897" spans="1:3">
      <c r="A16897" s="21">
        <v>267</v>
      </c>
      <c r="B16897" s="24">
        <f>B15062+B16289</f>
        <v>0</v>
      </c>
      <c r="C16897" s="10"/>
    </row>
    <row r="16898" spans="1:3">
      <c r="A16898" s="21">
        <v>268</v>
      </c>
      <c r="B16898" s="24">
        <f>B15063+B16290</f>
        <v>0</v>
      </c>
      <c r="C16898" s="10"/>
    </row>
    <row r="16899" spans="1:3">
      <c r="A16899" s="21">
        <v>269</v>
      </c>
      <c r="B16899" s="24">
        <f>B15064+B16291</f>
        <v>0</v>
      </c>
      <c r="C16899" s="10"/>
    </row>
    <row r="16900" spans="1:3">
      <c r="A16900" s="21">
        <v>270</v>
      </c>
      <c r="B16900" s="24">
        <f>B15065+B16292</f>
        <v>0</v>
      </c>
      <c r="C16900" s="10"/>
    </row>
    <row r="16901" spans="1:3">
      <c r="A16901" s="21">
        <v>271</v>
      </c>
      <c r="B16901" s="24">
        <f>B15066+B16293</f>
        <v>0</v>
      </c>
      <c r="C16901" s="10"/>
    </row>
    <row r="16902" spans="1:3">
      <c r="A16902" s="21">
        <v>272</v>
      </c>
      <c r="B16902" s="24">
        <f>B15067+B16294</f>
        <v>0</v>
      </c>
      <c r="C16902" s="10"/>
    </row>
    <row r="16903" spans="1:3">
      <c r="A16903" s="21">
        <v>273</v>
      </c>
      <c r="B16903" s="24">
        <f>B15068+B16295</f>
        <v>0</v>
      </c>
      <c r="C16903" s="10"/>
    </row>
    <row r="16904" spans="1:3">
      <c r="A16904" s="21">
        <v>274</v>
      </c>
      <c r="B16904" s="24">
        <f>B15069+B16296</f>
        <v>0</v>
      </c>
      <c r="C16904" s="10"/>
    </row>
    <row r="16905" spans="1:3">
      <c r="A16905" s="21">
        <v>275</v>
      </c>
      <c r="B16905" s="24">
        <f>B15070+B16297</f>
        <v>0</v>
      </c>
      <c r="C16905" s="10"/>
    </row>
    <row r="16906" spans="1:3">
      <c r="A16906" s="21">
        <v>276</v>
      </c>
      <c r="B16906" s="24">
        <f>B15071+B16298</f>
        <v>0</v>
      </c>
      <c r="C16906" s="10"/>
    </row>
    <row r="16907" spans="1:3">
      <c r="A16907" s="21">
        <v>277</v>
      </c>
      <c r="B16907" s="24">
        <f>B15072+B16299</f>
        <v>0</v>
      </c>
      <c r="C16907" s="10"/>
    </row>
    <row r="16908" spans="1:3">
      <c r="A16908" s="21">
        <v>278</v>
      </c>
      <c r="B16908" s="24">
        <f>B15073+B16300</f>
        <v>0</v>
      </c>
      <c r="C16908" s="10"/>
    </row>
    <row r="16909" spans="1:3">
      <c r="A16909" s="21">
        <v>279</v>
      </c>
      <c r="B16909" s="24">
        <f>B15074+B16301</f>
        <v>0</v>
      </c>
      <c r="C16909" s="10"/>
    </row>
    <row r="16910" spans="1:3">
      <c r="A16910" s="21">
        <v>280</v>
      </c>
      <c r="B16910" s="24">
        <f>B15075+B16302</f>
        <v>0</v>
      </c>
      <c r="C16910" s="10"/>
    </row>
    <row r="16911" spans="1:3">
      <c r="A16911" s="21">
        <v>281</v>
      </c>
      <c r="B16911" s="24">
        <f>B15076+B16303</f>
        <v>0</v>
      </c>
      <c r="C16911" s="10"/>
    </row>
    <row r="16912" spans="1:3">
      <c r="A16912" s="21">
        <v>282</v>
      </c>
      <c r="B16912" s="24">
        <f>B15077+B16304</f>
        <v>0</v>
      </c>
      <c r="C16912" s="10"/>
    </row>
    <row r="16913" spans="1:3">
      <c r="A16913" s="21">
        <v>283</v>
      </c>
      <c r="B16913" s="24">
        <f>B15078+B16305</f>
        <v>0</v>
      </c>
      <c r="C16913" s="10"/>
    </row>
    <row r="16914" spans="1:3">
      <c r="A16914" s="21">
        <v>284</v>
      </c>
      <c r="B16914" s="24">
        <f>B15079+B16306</f>
        <v>0</v>
      </c>
      <c r="C16914" s="10"/>
    </row>
    <row r="16915" spans="1:3">
      <c r="A16915" s="21">
        <v>285</v>
      </c>
      <c r="B16915" s="24">
        <f>B15080+B16307</f>
        <v>0</v>
      </c>
      <c r="C16915" s="10"/>
    </row>
    <row r="16916" spans="1:3">
      <c r="A16916" s="21">
        <v>286</v>
      </c>
      <c r="B16916" s="24">
        <f>B15081+B16308</f>
        <v>0</v>
      </c>
      <c r="C16916" s="10"/>
    </row>
    <row r="16917" spans="1:3">
      <c r="A16917" s="21">
        <v>287</v>
      </c>
      <c r="B16917" s="24">
        <f>B15082+B16309</f>
        <v>0</v>
      </c>
      <c r="C16917" s="10"/>
    </row>
    <row r="16918" spans="1:3">
      <c r="A16918" s="21">
        <v>288</v>
      </c>
      <c r="B16918" s="24">
        <f>B15083+B16310</f>
        <v>0</v>
      </c>
      <c r="C16918" s="10"/>
    </row>
    <row r="16919" spans="1:3">
      <c r="A16919" s="21">
        <v>289</v>
      </c>
      <c r="B16919" s="24">
        <f>B15084+B16311</f>
        <v>0</v>
      </c>
      <c r="C16919" s="10"/>
    </row>
    <row r="16920" spans="1:3">
      <c r="A16920" s="21">
        <v>290</v>
      </c>
      <c r="B16920" s="24">
        <f>B15085+B16312</f>
        <v>0</v>
      </c>
      <c r="C16920" s="10"/>
    </row>
    <row r="16921" spans="1:3">
      <c r="A16921" s="21">
        <v>291</v>
      </c>
      <c r="B16921" s="24">
        <f>B15086+B16313</f>
        <v>0</v>
      </c>
      <c r="C16921" s="10"/>
    </row>
    <row r="16922" spans="1:3">
      <c r="A16922" s="21">
        <v>292</v>
      </c>
      <c r="B16922" s="24">
        <f>B15087+B16314</f>
        <v>0</v>
      </c>
      <c r="C16922" s="10"/>
    </row>
    <row r="16923" spans="1:3">
      <c r="A16923" s="21">
        <v>293</v>
      </c>
      <c r="B16923" s="24">
        <f>B15088+B16315</f>
        <v>0</v>
      </c>
      <c r="C16923" s="10"/>
    </row>
    <row r="16924" spans="1:3">
      <c r="A16924" s="21">
        <v>294</v>
      </c>
      <c r="B16924" s="24">
        <f>B15089+B16316</f>
        <v>0</v>
      </c>
      <c r="C16924" s="10"/>
    </row>
    <row r="16925" spans="1:3">
      <c r="A16925" s="21">
        <v>295</v>
      </c>
      <c r="B16925" s="24">
        <f>B15090+B16317</f>
        <v>0</v>
      </c>
      <c r="C16925" s="10"/>
    </row>
    <row r="16926" spans="1:3">
      <c r="A16926" s="21">
        <v>296</v>
      </c>
      <c r="B16926" s="24">
        <f>B15091+B16318</f>
        <v>0</v>
      </c>
      <c r="C16926" s="10"/>
    </row>
    <row r="16927" spans="1:3">
      <c r="A16927" s="21">
        <v>297</v>
      </c>
      <c r="B16927" s="24">
        <f>B15092+B16319</f>
        <v>0</v>
      </c>
      <c r="C16927" s="10"/>
    </row>
    <row r="16928" spans="1:3">
      <c r="A16928" s="21">
        <v>298</v>
      </c>
      <c r="B16928" s="24">
        <f>B15093+B16320</f>
        <v>0</v>
      </c>
      <c r="C16928" s="10"/>
    </row>
    <row r="16929" spans="1:3">
      <c r="A16929" s="21">
        <v>299</v>
      </c>
      <c r="B16929" s="24">
        <f>B15094+B16321</f>
        <v>0</v>
      </c>
      <c r="C16929" s="10"/>
    </row>
    <row r="16930" spans="1:3">
      <c r="A16930" s="21">
        <v>300</v>
      </c>
      <c r="B16930" s="24">
        <f>B15095+B16322</f>
        <v>0</v>
      </c>
      <c r="C16930" s="10"/>
    </row>
    <row r="16931" spans="1:3">
      <c r="A16931" s="21">
        <v>301</v>
      </c>
      <c r="B16931" s="24">
        <f>B15096+B16323</f>
        <v>0</v>
      </c>
      <c r="C16931" s="10"/>
    </row>
    <row r="16932" spans="1:3">
      <c r="A16932" s="21">
        <v>302</v>
      </c>
      <c r="B16932" s="24">
        <f>B15097+B16324</f>
        <v>0</v>
      </c>
      <c r="C16932" s="10"/>
    </row>
    <row r="16933" spans="1:3">
      <c r="A16933" s="21">
        <v>303</v>
      </c>
      <c r="B16933" s="24">
        <f>B15098+B16325</f>
        <v>0</v>
      </c>
      <c r="C16933" s="10"/>
    </row>
    <row r="16934" spans="1:3">
      <c r="A16934" s="21">
        <v>304</v>
      </c>
      <c r="B16934" s="24">
        <f>B15099+B16326</f>
        <v>0</v>
      </c>
      <c r="C16934" s="10"/>
    </row>
    <row r="16935" spans="1:3">
      <c r="A16935" s="21">
        <v>305</v>
      </c>
      <c r="B16935" s="24">
        <f>B15100+B16327</f>
        <v>0</v>
      </c>
      <c r="C16935" s="10"/>
    </row>
    <row r="16936" spans="1:3">
      <c r="A16936" s="21">
        <v>306</v>
      </c>
      <c r="B16936" s="24">
        <f>B15101+B16328</f>
        <v>0</v>
      </c>
      <c r="C16936" s="10"/>
    </row>
    <row r="16937" spans="1:3">
      <c r="A16937" s="21">
        <v>307</v>
      </c>
      <c r="B16937" s="24">
        <f>B15102+B16329</f>
        <v>0</v>
      </c>
      <c r="C16937" s="10"/>
    </row>
    <row r="16938" spans="1:3">
      <c r="A16938" s="21">
        <v>308</v>
      </c>
      <c r="B16938" s="24">
        <f>B15103+B16330</f>
        <v>0</v>
      </c>
      <c r="C16938" s="10"/>
    </row>
    <row r="16939" spans="1:3">
      <c r="A16939" s="21">
        <v>309</v>
      </c>
      <c r="B16939" s="24">
        <f>B15104+B16331</f>
        <v>0</v>
      </c>
      <c r="C16939" s="10"/>
    </row>
    <row r="16940" spans="1:3">
      <c r="A16940" s="21">
        <v>310</v>
      </c>
      <c r="B16940" s="24">
        <f>B15105+B16332</f>
        <v>0</v>
      </c>
      <c r="C16940" s="10"/>
    </row>
    <row r="16941" spans="1:3">
      <c r="A16941" s="21">
        <v>311</v>
      </c>
      <c r="B16941" s="24">
        <f>B15106+B16333</f>
        <v>0</v>
      </c>
      <c r="C16941" s="10"/>
    </row>
    <row r="16942" spans="1:3">
      <c r="A16942" s="21">
        <v>312</v>
      </c>
      <c r="B16942" s="24">
        <f>B15107+B16334</f>
        <v>0</v>
      </c>
      <c r="C16942" s="10"/>
    </row>
    <row r="16943" spans="1:3">
      <c r="A16943" s="21">
        <v>313</v>
      </c>
      <c r="B16943" s="24">
        <f>B15108+B16335</f>
        <v>0</v>
      </c>
      <c r="C16943" s="10"/>
    </row>
    <row r="16944" spans="1:3">
      <c r="A16944" s="21">
        <v>314</v>
      </c>
      <c r="B16944" s="24">
        <f>B15109+B16336</f>
        <v>0</v>
      </c>
      <c r="C16944" s="10"/>
    </row>
    <row r="16945" spans="1:3">
      <c r="A16945" s="21">
        <v>315</v>
      </c>
      <c r="B16945" s="24">
        <f>B15110+B16337</f>
        <v>0</v>
      </c>
      <c r="C16945" s="10"/>
    </row>
    <row r="16946" spans="1:3">
      <c r="A16946" s="21">
        <v>316</v>
      </c>
      <c r="B16946" s="24">
        <f>B15111+B16338</f>
        <v>0</v>
      </c>
      <c r="C16946" s="10"/>
    </row>
    <row r="16947" spans="1:3">
      <c r="A16947" s="21">
        <v>317</v>
      </c>
      <c r="B16947" s="24">
        <f>B15112+B16339</f>
        <v>0</v>
      </c>
      <c r="C16947" s="10"/>
    </row>
    <row r="16948" spans="1:3">
      <c r="A16948" s="21">
        <v>318</v>
      </c>
      <c r="B16948" s="24">
        <f>B15113+B16340</f>
        <v>0</v>
      </c>
      <c r="C16948" s="10"/>
    </row>
    <row r="16949" spans="1:3">
      <c r="A16949" s="21">
        <v>319</v>
      </c>
      <c r="B16949" s="24">
        <f>B15114+B16341</f>
        <v>0</v>
      </c>
      <c r="C16949" s="10"/>
    </row>
    <row r="16950" spans="1:3">
      <c r="A16950" s="21">
        <v>320</v>
      </c>
      <c r="B16950" s="24">
        <f>B15115+B16342</f>
        <v>0</v>
      </c>
      <c r="C16950" s="10"/>
    </row>
    <row r="16951" spans="1:3">
      <c r="A16951" s="21">
        <v>321</v>
      </c>
      <c r="B16951" s="24">
        <f>B15116+B16343</f>
        <v>0</v>
      </c>
      <c r="C16951" s="10"/>
    </row>
    <row r="16952" spans="1:3">
      <c r="A16952" s="21">
        <v>322</v>
      </c>
      <c r="B16952" s="24">
        <f>B15117+B16344</f>
        <v>0</v>
      </c>
      <c r="C16952" s="10"/>
    </row>
    <row r="16953" spans="1:3">
      <c r="A16953" s="21">
        <v>323</v>
      </c>
      <c r="B16953" s="24">
        <f>B15118+B16345</f>
        <v>0</v>
      </c>
      <c r="C16953" s="10"/>
    </row>
    <row r="16954" spans="1:3">
      <c r="A16954" s="21">
        <v>324</v>
      </c>
      <c r="B16954" s="24">
        <f>B15119+B16346</f>
        <v>0</v>
      </c>
      <c r="C16954" s="10"/>
    </row>
    <row r="16955" spans="1:3">
      <c r="A16955" s="21">
        <v>325</v>
      </c>
      <c r="B16955" s="24">
        <f>B15120+B16347</f>
        <v>0</v>
      </c>
      <c r="C16955" s="10"/>
    </row>
    <row r="16956" spans="1:3">
      <c r="A16956" s="21">
        <v>326</v>
      </c>
      <c r="B16956" s="24">
        <f>B15121+B16348</f>
        <v>0</v>
      </c>
      <c r="C16956" s="10"/>
    </row>
    <row r="16957" spans="1:3">
      <c r="A16957" s="21">
        <v>327</v>
      </c>
      <c r="B16957" s="24">
        <f>B15122+B16349</f>
        <v>0</v>
      </c>
      <c r="C16957" s="10"/>
    </row>
    <row r="16958" spans="1:3">
      <c r="A16958" s="21">
        <v>328</v>
      </c>
      <c r="B16958" s="24">
        <f>B15123+B16350</f>
        <v>0</v>
      </c>
      <c r="C16958" s="10"/>
    </row>
    <row r="16959" spans="1:3">
      <c r="A16959" s="21">
        <v>329</v>
      </c>
      <c r="B16959" s="24">
        <f>B15124+B16351</f>
        <v>0</v>
      </c>
      <c r="C16959" s="10"/>
    </row>
    <row r="16960" spans="1:3">
      <c r="A16960" s="21">
        <v>330</v>
      </c>
      <c r="B16960" s="24">
        <f>B15125+B16352</f>
        <v>0</v>
      </c>
      <c r="C16960" s="10"/>
    </row>
    <row r="16961" spans="1:3">
      <c r="A16961" s="21">
        <v>331</v>
      </c>
      <c r="B16961" s="24">
        <f>B15126+B16353</f>
        <v>0</v>
      </c>
      <c r="C16961" s="10"/>
    </row>
    <row r="16962" spans="1:3">
      <c r="A16962" s="21">
        <v>332</v>
      </c>
      <c r="B16962" s="24">
        <f>B15127+B16354</f>
        <v>0</v>
      </c>
      <c r="C16962" s="10"/>
    </row>
    <row r="16963" spans="1:3">
      <c r="A16963" s="21">
        <v>333</v>
      </c>
      <c r="B16963" s="24">
        <f>B15128+B16355</f>
        <v>0</v>
      </c>
      <c r="C16963" s="10"/>
    </row>
    <row r="16964" spans="1:3">
      <c r="A16964" s="21">
        <v>334</v>
      </c>
      <c r="B16964" s="24">
        <f>B15129+B16356</f>
        <v>0</v>
      </c>
      <c r="C16964" s="10"/>
    </row>
    <row r="16965" spans="1:3">
      <c r="A16965" s="21">
        <v>335</v>
      </c>
      <c r="B16965" s="24">
        <f>B15130+B16357</f>
        <v>0</v>
      </c>
      <c r="C16965" s="10"/>
    </row>
    <row r="16966" spans="1:3">
      <c r="A16966" s="21">
        <v>336</v>
      </c>
      <c r="B16966" s="24">
        <f>B15131+B16358</f>
        <v>0</v>
      </c>
      <c r="C16966" s="10"/>
    </row>
    <row r="16967" spans="1:3">
      <c r="A16967" s="21">
        <v>337</v>
      </c>
      <c r="B16967" s="24">
        <f>B15132+B16359</f>
        <v>0</v>
      </c>
      <c r="C16967" s="10"/>
    </row>
    <row r="16968" spans="1:3">
      <c r="A16968" s="21">
        <v>338</v>
      </c>
      <c r="B16968" s="24">
        <f>B15133+B16360</f>
        <v>0</v>
      </c>
      <c r="C16968" s="10"/>
    </row>
    <row r="16969" spans="1:3">
      <c r="A16969" s="21">
        <v>339</v>
      </c>
      <c r="B16969" s="24">
        <f>B15134+B16361</f>
        <v>0</v>
      </c>
      <c r="C16969" s="10"/>
    </row>
    <row r="16970" spans="1:3">
      <c r="A16970" s="21">
        <v>340</v>
      </c>
      <c r="B16970" s="24">
        <f>B15135+B16362</f>
        <v>0</v>
      </c>
      <c r="C16970" s="10"/>
    </row>
    <row r="16971" spans="1:3">
      <c r="A16971" s="21">
        <v>341</v>
      </c>
      <c r="B16971" s="24">
        <f>B15136+B16363</f>
        <v>0</v>
      </c>
      <c r="C16971" s="10"/>
    </row>
    <row r="16972" spans="1:3">
      <c r="A16972" s="21">
        <v>342</v>
      </c>
      <c r="B16972" s="24">
        <f>B15137+B16364</f>
        <v>0</v>
      </c>
      <c r="C16972" s="10"/>
    </row>
    <row r="16973" spans="1:3">
      <c r="A16973" s="21">
        <v>343</v>
      </c>
      <c r="B16973" s="24">
        <f>B15138+B16365</f>
        <v>0</v>
      </c>
      <c r="C16973" s="10"/>
    </row>
    <row r="16974" spans="1:3">
      <c r="A16974" s="21">
        <v>344</v>
      </c>
      <c r="B16974" s="24">
        <f>B15139+B16366</f>
        <v>0</v>
      </c>
      <c r="C16974" s="10"/>
    </row>
    <row r="16975" spans="1:3">
      <c r="A16975" s="21">
        <v>345</v>
      </c>
      <c r="B16975" s="24">
        <f>B15140+B16367</f>
        <v>0</v>
      </c>
      <c r="C16975" s="10"/>
    </row>
    <row r="16976" spans="1:3">
      <c r="A16976" s="21">
        <v>346</v>
      </c>
      <c r="B16976" s="24">
        <f>B15141+B16368</f>
        <v>0</v>
      </c>
      <c r="C16976" s="10"/>
    </row>
    <row r="16977" spans="1:3">
      <c r="A16977" s="21">
        <v>347</v>
      </c>
      <c r="B16977" s="24">
        <f>B15142+B16369</f>
        <v>0</v>
      </c>
      <c r="C16977" s="10"/>
    </row>
    <row r="16978" spans="1:3">
      <c r="A16978" s="21">
        <v>348</v>
      </c>
      <c r="B16978" s="24">
        <f>B15143+B16370</f>
        <v>0</v>
      </c>
      <c r="C16978" s="10"/>
    </row>
    <row r="16979" spans="1:3">
      <c r="A16979" s="21">
        <v>349</v>
      </c>
      <c r="B16979" s="24">
        <f>B15144+B16371</f>
        <v>0</v>
      </c>
      <c r="C16979" s="10"/>
    </row>
    <row r="16980" spans="1:3">
      <c r="A16980" s="21">
        <v>350</v>
      </c>
      <c r="B16980" s="24">
        <f>B15145+B16372</f>
        <v>0</v>
      </c>
      <c r="C16980" s="10"/>
    </row>
    <row r="16981" spans="1:3">
      <c r="A16981" s="21">
        <v>351</v>
      </c>
      <c r="B16981" s="24">
        <f>B15146+B16373</f>
        <v>0</v>
      </c>
      <c r="C16981" s="10"/>
    </row>
    <row r="16982" spans="1:3">
      <c r="A16982" s="21">
        <v>352</v>
      </c>
      <c r="B16982" s="24">
        <f>B15147+B16374</f>
        <v>0</v>
      </c>
      <c r="C16982" s="10"/>
    </row>
    <row r="16983" spans="1:3">
      <c r="A16983" s="21">
        <v>353</v>
      </c>
      <c r="B16983" s="24">
        <f>B15148+B16375</f>
        <v>0</v>
      </c>
      <c r="C16983" s="10"/>
    </row>
    <row r="16984" spans="1:3">
      <c r="A16984" s="21">
        <v>354</v>
      </c>
      <c r="B16984" s="24">
        <f>B15149+B16376</f>
        <v>0</v>
      </c>
      <c r="C16984" s="10"/>
    </row>
    <row r="16985" spans="1:3">
      <c r="A16985" s="21">
        <v>355</v>
      </c>
      <c r="B16985" s="24">
        <f>B15150+B16377</f>
        <v>0</v>
      </c>
      <c r="C16985" s="10"/>
    </row>
    <row r="16986" spans="1:3">
      <c r="A16986" s="21">
        <v>356</v>
      </c>
      <c r="B16986" s="24">
        <f>B15151+B16378</f>
        <v>0</v>
      </c>
      <c r="C16986" s="10"/>
    </row>
    <row r="16987" spans="1:3">
      <c r="A16987" s="21">
        <v>357</v>
      </c>
      <c r="B16987" s="24">
        <f>B15152+B16379</f>
        <v>0</v>
      </c>
      <c r="C16987" s="10"/>
    </row>
    <row r="16988" spans="1:3">
      <c r="A16988" s="21">
        <v>358</v>
      </c>
      <c r="B16988" s="24">
        <f>B15153+B16380</f>
        <v>0</v>
      </c>
      <c r="C16988" s="10"/>
    </row>
    <row r="16989" spans="1:3">
      <c r="A16989" s="21">
        <v>359</v>
      </c>
      <c r="B16989" s="24">
        <f>B15154+B16381</f>
        <v>0</v>
      </c>
      <c r="C16989" s="10"/>
    </row>
    <row r="16990" spans="1:3">
      <c r="A16990" s="21">
        <v>360</v>
      </c>
      <c r="B16990" s="24">
        <f>B15155+B16382</f>
        <v>0</v>
      </c>
      <c r="C16990" s="10"/>
    </row>
    <row r="16991" spans="1:3">
      <c r="A16991" s="21">
        <v>361</v>
      </c>
      <c r="B16991" s="24">
        <f>B15156+B16383</f>
        <v>0</v>
      </c>
      <c r="C16991" s="10"/>
    </row>
    <row r="16992" spans="1:3">
      <c r="A16992" s="21">
        <v>362</v>
      </c>
      <c r="B16992" s="24">
        <f>B15157+B16384</f>
        <v>0</v>
      </c>
      <c r="C16992" s="10"/>
    </row>
    <row r="16993" spans="1:3">
      <c r="A16993" s="21">
        <v>363</v>
      </c>
      <c r="B16993" s="24">
        <f>B15158+B16385</f>
        <v>0</v>
      </c>
      <c r="C16993" s="10"/>
    </row>
    <row r="16994" spans="1:3">
      <c r="A16994" s="21">
        <v>364</v>
      </c>
      <c r="B16994" s="24">
        <f>B15159+B16386</f>
        <v>0</v>
      </c>
      <c r="C16994" s="10"/>
    </row>
    <row r="16995" spans="1:3">
      <c r="A16995" s="21">
        <v>365</v>
      </c>
      <c r="B16995" s="24">
        <f>B15160+B16387</f>
        <v>0</v>
      </c>
      <c r="C16995" s="10"/>
    </row>
    <row r="16996" spans="1:3">
      <c r="A16996" s="21">
        <v>366</v>
      </c>
      <c r="B16996" s="24">
        <f>B15161+B16388</f>
        <v>0</v>
      </c>
      <c r="C16996" s="10"/>
    </row>
    <row r="16997" spans="1:3">
      <c r="A16997" s="21">
        <v>367</v>
      </c>
      <c r="B16997" s="24">
        <f>B15162+B16389</f>
        <v>0</v>
      </c>
      <c r="C16997" s="10"/>
    </row>
    <row r="16998" spans="1:3">
      <c r="A16998" s="21">
        <v>368</v>
      </c>
      <c r="B16998" s="24">
        <f>B15163+B16390</f>
        <v>0</v>
      </c>
      <c r="C16998" s="10"/>
    </row>
    <row r="16999" spans="1:3">
      <c r="A16999" s="21">
        <v>369</v>
      </c>
      <c r="B16999" s="24">
        <f>B15164+B16391</f>
        <v>0</v>
      </c>
      <c r="C16999" s="10"/>
    </row>
    <row r="17000" spans="1:3">
      <c r="A17000" s="21">
        <v>370</v>
      </c>
      <c r="B17000" s="24">
        <f>B15165+B16392</f>
        <v>0</v>
      </c>
      <c r="C17000" s="10"/>
    </row>
    <row r="17001" spans="1:3">
      <c r="A17001" s="21">
        <v>371</v>
      </c>
      <c r="B17001" s="24">
        <f>B15166+B16393</f>
        <v>0</v>
      </c>
      <c r="C17001" s="10"/>
    </row>
    <row r="17002" spans="1:3">
      <c r="A17002" s="21">
        <v>372</v>
      </c>
      <c r="B17002" s="24">
        <f>B15167+B16394</f>
        <v>0</v>
      </c>
      <c r="C17002" s="10"/>
    </row>
    <row r="17003" spans="1:3">
      <c r="A17003" s="21">
        <v>373</v>
      </c>
      <c r="B17003" s="24">
        <f>B15168+B16395</f>
        <v>0</v>
      </c>
      <c r="C17003" s="10"/>
    </row>
    <row r="17004" spans="1:3">
      <c r="A17004" s="21">
        <v>374</v>
      </c>
      <c r="B17004" s="24">
        <f>B15169+B16396</f>
        <v>0</v>
      </c>
      <c r="C17004" s="10"/>
    </row>
    <row r="17005" spans="1:3">
      <c r="A17005" s="21">
        <v>375</v>
      </c>
      <c r="B17005" s="24">
        <f>B15170+B16397</f>
        <v>0</v>
      </c>
      <c r="C17005" s="10"/>
    </row>
    <row r="17006" spans="1:3">
      <c r="A17006" s="21">
        <v>376</v>
      </c>
      <c r="B17006" s="24">
        <f>B15171+B16398</f>
        <v>0</v>
      </c>
      <c r="C17006" s="10"/>
    </row>
    <row r="17007" spans="1:3">
      <c r="A17007" s="21">
        <v>377</v>
      </c>
      <c r="B17007" s="24">
        <f>B15172+B16399</f>
        <v>0</v>
      </c>
      <c r="C17007" s="10"/>
    </row>
    <row r="17008" spans="1:3">
      <c r="A17008" s="21">
        <v>378</v>
      </c>
      <c r="B17008" s="24">
        <f>B15173+B16400</f>
        <v>0</v>
      </c>
      <c r="C17008" s="10"/>
    </row>
    <row r="17009" spans="1:3">
      <c r="A17009" s="21">
        <v>379</v>
      </c>
      <c r="B17009" s="24">
        <f>B15174+B16401</f>
        <v>0</v>
      </c>
      <c r="C17009" s="10"/>
    </row>
    <row r="17010" spans="1:3">
      <c r="A17010" s="21">
        <v>380</v>
      </c>
      <c r="B17010" s="24">
        <f>B15175+B16402</f>
        <v>0</v>
      </c>
      <c r="C17010" s="10"/>
    </row>
    <row r="17011" spans="1:3">
      <c r="A17011" s="21">
        <v>381</v>
      </c>
      <c r="B17011" s="24">
        <f>B15176+B16403</f>
        <v>0</v>
      </c>
      <c r="C17011" s="10"/>
    </row>
    <row r="17012" spans="1:3">
      <c r="A17012" s="21">
        <v>382</v>
      </c>
      <c r="B17012" s="24">
        <f>B15177+B16404</f>
        <v>0</v>
      </c>
      <c r="C17012" s="10"/>
    </row>
    <row r="17013" spans="1:3">
      <c r="A17013" s="21">
        <v>383</v>
      </c>
      <c r="B17013" s="24">
        <f>B15178+B16405</f>
        <v>0</v>
      </c>
      <c r="C17013" s="10"/>
    </row>
    <row r="17014" spans="1:3">
      <c r="A17014" s="21">
        <v>384</v>
      </c>
      <c r="B17014" s="24">
        <f>B15179+B16406</f>
        <v>0</v>
      </c>
      <c r="C17014" s="10"/>
    </row>
    <row r="17015" spans="1:3">
      <c r="A17015" s="21">
        <v>385</v>
      </c>
      <c r="B17015" s="24">
        <f>B15180+B16407</f>
        <v>0</v>
      </c>
      <c r="C17015" s="10"/>
    </row>
    <row r="17016" spans="1:3">
      <c r="A17016" s="21">
        <v>386</v>
      </c>
      <c r="B17016" s="24">
        <f>B15181+B16408</f>
        <v>0</v>
      </c>
      <c r="C17016" s="10"/>
    </row>
    <row r="17017" spans="1:3">
      <c r="A17017" s="21">
        <v>387</v>
      </c>
      <c r="B17017" s="24">
        <f>B15182+B16409</f>
        <v>0</v>
      </c>
      <c r="C17017" s="10"/>
    </row>
    <row r="17018" spans="1:3">
      <c r="A17018" s="21">
        <v>388</v>
      </c>
      <c r="B17018" s="24">
        <f>B15183+B16410</f>
        <v>0</v>
      </c>
      <c r="C17018" s="10"/>
    </row>
    <row r="17019" spans="1:3">
      <c r="A17019" s="21">
        <v>389</v>
      </c>
      <c r="B17019" s="24">
        <f>B15184+B16411</f>
        <v>0</v>
      </c>
      <c r="C17019" s="10"/>
    </row>
    <row r="17020" spans="1:3">
      <c r="A17020" s="21">
        <v>390</v>
      </c>
      <c r="B17020" s="24">
        <f>B15185+B16412</f>
        <v>0</v>
      </c>
      <c r="C17020" s="10"/>
    </row>
    <row r="17021" spans="1:3">
      <c r="A17021" s="21">
        <v>391</v>
      </c>
      <c r="B17021" s="24">
        <f>B15186+B16413</f>
        <v>0</v>
      </c>
      <c r="C17021" s="10"/>
    </row>
    <row r="17022" spans="1:3">
      <c r="A17022" s="21">
        <v>392</v>
      </c>
      <c r="B17022" s="24">
        <f>B15187+B16414</f>
        <v>0</v>
      </c>
      <c r="C17022" s="10"/>
    </row>
    <row r="17023" spans="1:3">
      <c r="A17023" s="21">
        <v>393</v>
      </c>
      <c r="B17023" s="24">
        <f>B15188+B16415</f>
        <v>0</v>
      </c>
      <c r="C17023" s="10"/>
    </row>
    <row r="17024" spans="1:3">
      <c r="A17024" s="21">
        <v>394</v>
      </c>
      <c r="B17024" s="24">
        <f>B15189+B16416</f>
        <v>0</v>
      </c>
      <c r="C17024" s="10"/>
    </row>
    <row r="17025" spans="1:3">
      <c r="A17025" s="21">
        <v>395</v>
      </c>
      <c r="B17025" s="24">
        <f>B15190+B16417</f>
        <v>0</v>
      </c>
      <c r="C17025" s="10"/>
    </row>
    <row r="17026" spans="1:3">
      <c r="A17026" s="21">
        <v>396</v>
      </c>
      <c r="B17026" s="24">
        <f>B15191+B16418</f>
        <v>0</v>
      </c>
      <c r="C17026" s="10"/>
    </row>
    <row r="17027" spans="1:3">
      <c r="A17027" s="21">
        <v>397</v>
      </c>
      <c r="B17027" s="24">
        <f>B15192+B16419</f>
        <v>0</v>
      </c>
      <c r="C17027" s="10"/>
    </row>
    <row r="17028" spans="1:3">
      <c r="A17028" s="21">
        <v>398</v>
      </c>
      <c r="B17028" s="24">
        <f>B15193+B16420</f>
        <v>0</v>
      </c>
      <c r="C17028" s="10"/>
    </row>
    <row r="17029" spans="1:3">
      <c r="A17029" s="21">
        <v>399</v>
      </c>
      <c r="B17029" s="24">
        <f>B15194+B16421</f>
        <v>0</v>
      </c>
      <c r="C17029" s="10"/>
    </row>
    <row r="17030" spans="1:3">
      <c r="A17030" s="21">
        <v>400</v>
      </c>
      <c r="B17030" s="24">
        <f>B15195+B16422</f>
        <v>0</v>
      </c>
      <c r="C17030" s="10"/>
    </row>
    <row r="17031" spans="1:3">
      <c r="A17031" s="21">
        <v>401</v>
      </c>
      <c r="B17031" s="24">
        <f>B15196+B16423</f>
        <v>0</v>
      </c>
      <c r="C17031" s="10"/>
    </row>
    <row r="17032" spans="1:3">
      <c r="A17032" s="21">
        <v>402</v>
      </c>
      <c r="B17032" s="24">
        <f>B15197+B16424</f>
        <v>0</v>
      </c>
      <c r="C17032" s="10"/>
    </row>
    <row r="17033" spans="1:3">
      <c r="A17033" s="21">
        <v>403</v>
      </c>
      <c r="B17033" s="24">
        <f>B15198+B16425</f>
        <v>0</v>
      </c>
      <c r="C17033" s="10"/>
    </row>
    <row r="17034" spans="1:3">
      <c r="A17034" s="21">
        <v>404</v>
      </c>
      <c r="B17034" s="24">
        <f>B15199+B16426</f>
        <v>0</v>
      </c>
      <c r="C17034" s="10"/>
    </row>
    <row r="17035" spans="1:3">
      <c r="A17035" s="21">
        <v>405</v>
      </c>
      <c r="B17035" s="24">
        <f>B15200+B16427</f>
        <v>0</v>
      </c>
      <c r="C17035" s="10"/>
    </row>
    <row r="17036" spans="1:3">
      <c r="A17036" s="21">
        <v>406</v>
      </c>
      <c r="B17036" s="24">
        <f>B15201+B16428</f>
        <v>0</v>
      </c>
      <c r="C17036" s="10"/>
    </row>
    <row r="17037" spans="1:3">
      <c r="A17037" s="21">
        <v>407</v>
      </c>
      <c r="B17037" s="24">
        <f>B15202+B16429</f>
        <v>0</v>
      </c>
      <c r="C17037" s="10"/>
    </row>
    <row r="17038" spans="1:3">
      <c r="A17038" s="21">
        <v>408</v>
      </c>
      <c r="B17038" s="24">
        <f>B15203+B16430</f>
        <v>0</v>
      </c>
      <c r="C17038" s="10"/>
    </row>
    <row r="17039" spans="1:3">
      <c r="A17039" s="21">
        <v>409</v>
      </c>
      <c r="B17039" s="24">
        <f>B15204+B16431</f>
        <v>0</v>
      </c>
      <c r="C17039" s="10"/>
    </row>
    <row r="17040" spans="1:3">
      <c r="A17040" s="21">
        <v>410</v>
      </c>
      <c r="B17040" s="24">
        <f>B15205+B16432</f>
        <v>0</v>
      </c>
      <c r="C17040" s="10"/>
    </row>
    <row r="17041" spans="1:3">
      <c r="A17041" s="21">
        <v>411</v>
      </c>
      <c r="B17041" s="24">
        <f>B15206+B16433</f>
        <v>0</v>
      </c>
      <c r="C17041" s="10"/>
    </row>
    <row r="17042" spans="1:3">
      <c r="A17042" s="21">
        <v>412</v>
      </c>
      <c r="B17042" s="24">
        <f>B15207+B16434</f>
        <v>0</v>
      </c>
      <c r="C17042" s="10"/>
    </row>
    <row r="17043" spans="1:3">
      <c r="A17043" s="21">
        <v>413</v>
      </c>
      <c r="B17043" s="24">
        <f>B15208+B16435</f>
        <v>0</v>
      </c>
      <c r="C17043" s="10"/>
    </row>
    <row r="17044" spans="1:3">
      <c r="A17044" s="21">
        <v>414</v>
      </c>
      <c r="B17044" s="24">
        <f>B15209+B16436</f>
        <v>0</v>
      </c>
      <c r="C17044" s="10"/>
    </row>
    <row r="17045" spans="1:3">
      <c r="A17045" s="21">
        <v>415</v>
      </c>
      <c r="B17045" s="24">
        <f>B15210+B16437</f>
        <v>0</v>
      </c>
      <c r="C17045" s="10"/>
    </row>
    <row r="17046" spans="1:3">
      <c r="A17046" s="21">
        <v>416</v>
      </c>
      <c r="B17046" s="24">
        <f>B15211+B16438</f>
        <v>0</v>
      </c>
      <c r="C17046" s="10"/>
    </row>
    <row r="17047" spans="1:3">
      <c r="A17047" s="21">
        <v>417</v>
      </c>
      <c r="B17047" s="24">
        <f>B15212+B16439</f>
        <v>0</v>
      </c>
      <c r="C17047" s="10"/>
    </row>
    <row r="17048" spans="1:3">
      <c r="A17048" s="21">
        <v>418</v>
      </c>
      <c r="B17048" s="24">
        <f>B15213+B16440</f>
        <v>0</v>
      </c>
      <c r="C17048" s="10"/>
    </row>
    <row r="17049" spans="1:3">
      <c r="A17049" s="21">
        <v>419</v>
      </c>
      <c r="B17049" s="24">
        <f>B15214+B16441</f>
        <v>0</v>
      </c>
      <c r="C17049" s="10"/>
    </row>
    <row r="17050" spans="1:3">
      <c r="A17050" s="21">
        <v>420</v>
      </c>
      <c r="B17050" s="24">
        <f>B15215+B16442</f>
        <v>0</v>
      </c>
      <c r="C17050" s="10"/>
    </row>
    <row r="17051" spans="1:3">
      <c r="A17051" s="21">
        <v>421</v>
      </c>
      <c r="B17051" s="24">
        <f>B15216+B16443</f>
        <v>0</v>
      </c>
      <c r="C17051" s="10"/>
    </row>
    <row r="17052" spans="1:3">
      <c r="A17052" s="21">
        <v>422</v>
      </c>
      <c r="B17052" s="24">
        <f>B15217+B16444</f>
        <v>0</v>
      </c>
      <c r="C17052" s="10"/>
    </row>
    <row r="17053" spans="1:3">
      <c r="A17053" s="21">
        <v>423</v>
      </c>
      <c r="B17053" s="24">
        <f>B15218+B16445</f>
        <v>0</v>
      </c>
      <c r="C17053" s="10"/>
    </row>
    <row r="17054" spans="1:3">
      <c r="A17054" s="21">
        <v>424</v>
      </c>
      <c r="B17054" s="24">
        <f>B15219+B16446</f>
        <v>0</v>
      </c>
      <c r="C17054" s="10"/>
    </row>
    <row r="17055" spans="1:3">
      <c r="A17055" s="21">
        <v>425</v>
      </c>
      <c r="B17055" s="24">
        <f>B15220+B16447</f>
        <v>0</v>
      </c>
      <c r="C17055" s="10"/>
    </row>
    <row r="17056" spans="1:3">
      <c r="A17056" s="21">
        <v>426</v>
      </c>
      <c r="B17056" s="24">
        <f>B15221+B16448</f>
        <v>0</v>
      </c>
      <c r="C17056" s="10"/>
    </row>
    <row r="17057" spans="1:3">
      <c r="A17057" s="21">
        <v>427</v>
      </c>
      <c r="B17057" s="24">
        <f>B15222+B16449</f>
        <v>0</v>
      </c>
      <c r="C17057" s="10"/>
    </row>
    <row r="17058" spans="1:3">
      <c r="A17058" s="21">
        <v>428</v>
      </c>
      <c r="B17058" s="24">
        <f>B15223+B16450</f>
        <v>0</v>
      </c>
      <c r="C17058" s="10"/>
    </row>
    <row r="17059" spans="1:3">
      <c r="A17059" s="21">
        <v>429</v>
      </c>
      <c r="B17059" s="24">
        <f>B15224+B16451</f>
        <v>0</v>
      </c>
      <c r="C17059" s="10"/>
    </row>
    <row r="17060" spans="1:3">
      <c r="A17060" s="21">
        <v>430</v>
      </c>
      <c r="B17060" s="24">
        <f>B15225+B16452</f>
        <v>0</v>
      </c>
      <c r="C17060" s="10"/>
    </row>
    <row r="17061" spans="1:3">
      <c r="A17061" s="21">
        <v>431</v>
      </c>
      <c r="B17061" s="24">
        <f>B15226+B16453</f>
        <v>0</v>
      </c>
      <c r="C17061" s="10"/>
    </row>
    <row r="17062" spans="1:3">
      <c r="A17062" s="21">
        <v>432</v>
      </c>
      <c r="B17062" s="24">
        <f>B15227+B16454</f>
        <v>0</v>
      </c>
      <c r="C17062" s="10"/>
    </row>
    <row r="17063" spans="1:3">
      <c r="A17063" s="21">
        <v>433</v>
      </c>
      <c r="B17063" s="24">
        <f>B15228+B16455</f>
        <v>0</v>
      </c>
      <c r="C17063" s="10"/>
    </row>
    <row r="17064" spans="1:3">
      <c r="A17064" s="21">
        <v>434</v>
      </c>
      <c r="B17064" s="24">
        <f>B15229+B16456</f>
        <v>0</v>
      </c>
      <c r="C17064" s="10"/>
    </row>
    <row r="17065" spans="1:3">
      <c r="A17065" s="21">
        <v>435</v>
      </c>
      <c r="B17065" s="24">
        <f>B15230+B16457</f>
        <v>0</v>
      </c>
      <c r="C17065" s="10"/>
    </row>
    <row r="17066" spans="1:3">
      <c r="A17066" s="21">
        <v>436</v>
      </c>
      <c r="B17066" s="24">
        <f>B15231+B16458</f>
        <v>0</v>
      </c>
      <c r="C17066" s="10"/>
    </row>
    <row r="17067" spans="1:3">
      <c r="A17067" s="21">
        <v>437</v>
      </c>
      <c r="B17067" s="24">
        <f>B15232+B16459</f>
        <v>0</v>
      </c>
      <c r="C17067" s="10"/>
    </row>
    <row r="17068" spans="1:3">
      <c r="A17068" s="21">
        <v>438</v>
      </c>
      <c r="B17068" s="24">
        <f>B15233+B16460</f>
        <v>0</v>
      </c>
      <c r="C17068" s="10"/>
    </row>
    <row r="17069" spans="1:3">
      <c r="A17069" s="21">
        <v>439</v>
      </c>
      <c r="B17069" s="24">
        <f>B15234+B16461</f>
        <v>0</v>
      </c>
      <c r="C17069" s="10"/>
    </row>
    <row r="17070" spans="1:3">
      <c r="A17070" s="21">
        <v>440</v>
      </c>
      <c r="B17070" s="24">
        <f>B15235+B16462</f>
        <v>0</v>
      </c>
      <c r="C17070" s="10"/>
    </row>
    <row r="17071" spans="1:3">
      <c r="A17071" s="21">
        <v>441</v>
      </c>
      <c r="B17071" s="24">
        <f>B15236+B16463</f>
        <v>0</v>
      </c>
      <c r="C17071" s="10"/>
    </row>
    <row r="17072" spans="1:3">
      <c r="A17072" s="21">
        <v>442</v>
      </c>
      <c r="B17072" s="24">
        <f>B15237+B16464</f>
        <v>0</v>
      </c>
      <c r="C17072" s="10"/>
    </row>
    <row r="17073" spans="1:3">
      <c r="A17073" s="21">
        <v>443</v>
      </c>
      <c r="B17073" s="24">
        <f>B15238+B16465</f>
        <v>0</v>
      </c>
      <c r="C17073" s="10"/>
    </row>
    <row r="17074" spans="1:3">
      <c r="A17074" s="21">
        <v>444</v>
      </c>
      <c r="B17074" s="24">
        <f>B15239+B16466</f>
        <v>0</v>
      </c>
      <c r="C17074" s="10"/>
    </row>
    <row r="17075" spans="1:3">
      <c r="A17075" s="21">
        <v>445</v>
      </c>
      <c r="B17075" s="24">
        <f>B15240+B16467</f>
        <v>0</v>
      </c>
      <c r="C17075" s="10"/>
    </row>
    <row r="17076" spans="1:3">
      <c r="A17076" s="21">
        <v>446</v>
      </c>
      <c r="B17076" s="24">
        <f>B15241+B16468</f>
        <v>0</v>
      </c>
      <c r="C17076" s="10"/>
    </row>
    <row r="17077" spans="1:3">
      <c r="A17077" s="21">
        <v>447</v>
      </c>
      <c r="B17077" s="24">
        <f>B15242+B16469</f>
        <v>0</v>
      </c>
      <c r="C17077" s="10"/>
    </row>
    <row r="17078" spans="1:3">
      <c r="A17078" s="21">
        <v>448</v>
      </c>
      <c r="B17078" s="24">
        <f>B15243+B16470</f>
        <v>0</v>
      </c>
      <c r="C17078" s="10"/>
    </row>
    <row r="17079" spans="1:3">
      <c r="A17079" s="21">
        <v>449</v>
      </c>
      <c r="B17079" s="24">
        <f>B15244+B16471</f>
        <v>0</v>
      </c>
      <c r="C17079" s="10"/>
    </row>
    <row r="17080" spans="1:3">
      <c r="A17080" s="21">
        <v>450</v>
      </c>
      <c r="B17080" s="24">
        <f>B15245+B16472</f>
        <v>0</v>
      </c>
      <c r="C17080" s="10"/>
    </row>
    <row r="17081" spans="1:3">
      <c r="A17081" s="21">
        <v>451</v>
      </c>
      <c r="B17081" s="24">
        <f>B15246+B16473</f>
        <v>0</v>
      </c>
      <c r="C17081" s="10"/>
    </row>
    <row r="17082" spans="1:3">
      <c r="A17082" s="21">
        <v>452</v>
      </c>
      <c r="B17082" s="24">
        <f>B15247+B16474</f>
        <v>0</v>
      </c>
      <c r="C17082" s="10"/>
    </row>
    <row r="17083" spans="1:3">
      <c r="A17083" s="21">
        <v>453</v>
      </c>
      <c r="B17083" s="24">
        <f>B15248+B16475</f>
        <v>0</v>
      </c>
      <c r="C17083" s="10"/>
    </row>
    <row r="17084" spans="1:3">
      <c r="A17084" s="21">
        <v>454</v>
      </c>
      <c r="B17084" s="24">
        <f>B15249+B16476</f>
        <v>0</v>
      </c>
      <c r="C17084" s="10"/>
    </row>
    <row r="17085" spans="1:3">
      <c r="A17085" s="21">
        <v>455</v>
      </c>
      <c r="B17085" s="24">
        <f>B15250+B16477</f>
        <v>0</v>
      </c>
      <c r="C17085" s="10"/>
    </row>
    <row r="17086" spans="1:3">
      <c r="A17086" s="21">
        <v>456</v>
      </c>
      <c r="B17086" s="24">
        <f>B15251+B16478</f>
        <v>0</v>
      </c>
      <c r="C17086" s="10"/>
    </row>
    <row r="17087" spans="1:3">
      <c r="A17087" s="21">
        <v>457</v>
      </c>
      <c r="B17087" s="24">
        <f>B15252+B16479</f>
        <v>0</v>
      </c>
      <c r="C17087" s="10"/>
    </row>
    <row r="17088" spans="1:3">
      <c r="A17088" s="21">
        <v>458</v>
      </c>
      <c r="B17088" s="24">
        <f>B15253+B16480</f>
        <v>0</v>
      </c>
      <c r="C17088" s="10"/>
    </row>
    <row r="17089" spans="1:3">
      <c r="A17089" s="21">
        <v>459</v>
      </c>
      <c r="B17089" s="24">
        <f>B15254+B16481</f>
        <v>0</v>
      </c>
      <c r="C17089" s="10"/>
    </row>
    <row r="17090" spans="1:3">
      <c r="A17090" s="21">
        <v>460</v>
      </c>
      <c r="B17090" s="24">
        <f>B15255+B16482</f>
        <v>0</v>
      </c>
      <c r="C17090" s="10"/>
    </row>
    <row r="17091" spans="1:3">
      <c r="A17091" s="21">
        <v>461</v>
      </c>
      <c r="B17091" s="24">
        <f>B15256+B16483</f>
        <v>0</v>
      </c>
      <c r="C17091" s="10"/>
    </row>
    <row r="17092" spans="1:3">
      <c r="A17092" s="21">
        <v>462</v>
      </c>
      <c r="B17092" s="24">
        <f>B15257+B16484</f>
        <v>0</v>
      </c>
      <c r="C17092" s="10"/>
    </row>
    <row r="17093" spans="1:3">
      <c r="A17093" s="21">
        <v>463</v>
      </c>
      <c r="B17093" s="24">
        <f>B15258+B16485</f>
        <v>0</v>
      </c>
      <c r="C17093" s="10"/>
    </row>
    <row r="17094" spans="1:3">
      <c r="A17094" s="21">
        <v>464</v>
      </c>
      <c r="B17094" s="24">
        <f>B15259+B16486</f>
        <v>0</v>
      </c>
      <c r="C17094" s="10"/>
    </row>
    <row r="17095" spans="1:3">
      <c r="A17095" s="21">
        <v>465</v>
      </c>
      <c r="B17095" s="24">
        <f>B15260+B16487</f>
        <v>0</v>
      </c>
      <c r="C17095" s="10"/>
    </row>
    <row r="17096" spans="1:3">
      <c r="A17096" s="21">
        <v>466</v>
      </c>
      <c r="B17096" s="24">
        <f>B15261+B16488</f>
        <v>0</v>
      </c>
      <c r="C17096" s="10"/>
    </row>
    <row r="17097" spans="1:3">
      <c r="A17097" s="21">
        <v>467</v>
      </c>
      <c r="B17097" s="24">
        <f>B15262+B16489</f>
        <v>0</v>
      </c>
      <c r="C17097" s="10"/>
    </row>
    <row r="17098" spans="1:3">
      <c r="A17098" s="21">
        <v>468</v>
      </c>
      <c r="B17098" s="24">
        <f>B15263+B16490</f>
        <v>0</v>
      </c>
      <c r="C17098" s="10"/>
    </row>
    <row r="17099" spans="1:3">
      <c r="A17099" s="21">
        <v>469</v>
      </c>
      <c r="B17099" s="24">
        <f>B15264+B16491</f>
        <v>0</v>
      </c>
      <c r="C17099" s="10"/>
    </row>
    <row r="17100" spans="1:3">
      <c r="A17100" s="21">
        <v>470</v>
      </c>
      <c r="B17100" s="24">
        <f>B15265+B16492</f>
        <v>0</v>
      </c>
      <c r="C17100" s="10"/>
    </row>
    <row r="17101" spans="1:3">
      <c r="A17101" s="21">
        <v>471</v>
      </c>
      <c r="B17101" s="24">
        <f>B15266+B16493</f>
        <v>0</v>
      </c>
      <c r="C17101" s="10"/>
    </row>
    <row r="17102" spans="1:3">
      <c r="A17102" s="21">
        <v>472</v>
      </c>
      <c r="B17102" s="24">
        <f>B15267+B16494</f>
        <v>0</v>
      </c>
      <c r="C17102" s="10"/>
    </row>
    <row r="17103" spans="1:3">
      <c r="A17103" s="21">
        <v>473</v>
      </c>
      <c r="B17103" s="24">
        <f>B15268+B16495</f>
        <v>0</v>
      </c>
      <c r="C17103" s="10"/>
    </row>
    <row r="17104" spans="1:3">
      <c r="A17104" s="21">
        <v>474</v>
      </c>
      <c r="B17104" s="24">
        <f>B15269+B16496</f>
        <v>0</v>
      </c>
      <c r="C17104" s="10"/>
    </row>
    <row r="17105" spans="1:3">
      <c r="A17105" s="21">
        <v>475</v>
      </c>
      <c r="B17105" s="24">
        <f>B15270+B16497</f>
        <v>0</v>
      </c>
      <c r="C17105" s="10"/>
    </row>
    <row r="17106" spans="1:3">
      <c r="A17106" s="21">
        <v>476</v>
      </c>
      <c r="B17106" s="24">
        <f>B15271+B16498</f>
        <v>0</v>
      </c>
      <c r="C17106" s="10"/>
    </row>
    <row r="17107" spans="1:3">
      <c r="A17107" s="21">
        <v>477</v>
      </c>
      <c r="B17107" s="24">
        <f>B15272+B16499</f>
        <v>0</v>
      </c>
      <c r="C17107" s="10"/>
    </row>
    <row r="17108" spans="1:3">
      <c r="A17108" s="21">
        <v>478</v>
      </c>
      <c r="B17108" s="24">
        <f>B15273+B16500</f>
        <v>0</v>
      </c>
      <c r="C17108" s="10"/>
    </row>
    <row r="17109" spans="1:3">
      <c r="A17109" s="21">
        <v>479</v>
      </c>
      <c r="B17109" s="24">
        <f>B15274+B16501</f>
        <v>0</v>
      </c>
      <c r="C17109" s="10"/>
    </row>
    <row r="17110" spans="1:3">
      <c r="A17110" s="21">
        <v>480</v>
      </c>
      <c r="B17110" s="24">
        <f>B15275+B16502</f>
        <v>0</v>
      </c>
      <c r="C17110" s="10"/>
    </row>
    <row r="17111" spans="1:3">
      <c r="A17111" s="21">
        <v>481</v>
      </c>
      <c r="B17111" s="24">
        <f>B15276+B16503</f>
        <v>0</v>
      </c>
      <c r="C17111" s="10"/>
    </row>
    <row r="17112" spans="1:3">
      <c r="A17112" s="21">
        <v>482</v>
      </c>
      <c r="B17112" s="24">
        <f>B15277+B16504</f>
        <v>0</v>
      </c>
      <c r="C17112" s="10"/>
    </row>
    <row r="17113" spans="1:3">
      <c r="A17113" s="21">
        <v>483</v>
      </c>
      <c r="B17113" s="24">
        <f>B15278+B16505</f>
        <v>0</v>
      </c>
      <c r="C17113" s="10"/>
    </row>
    <row r="17114" spans="1:3">
      <c r="A17114" s="21">
        <v>484</v>
      </c>
      <c r="B17114" s="24">
        <f>B15279+B16506</f>
        <v>0</v>
      </c>
      <c r="C17114" s="10"/>
    </row>
    <row r="17115" spans="1:3">
      <c r="A17115" s="21">
        <v>485</v>
      </c>
      <c r="B17115" s="24">
        <f>B15280+B16507</f>
        <v>0</v>
      </c>
      <c r="C17115" s="10"/>
    </row>
    <row r="17116" spans="1:3">
      <c r="A17116" s="21">
        <v>486</v>
      </c>
      <c r="B17116" s="24">
        <f>B15281+B16508</f>
        <v>0</v>
      </c>
      <c r="C17116" s="10"/>
    </row>
    <row r="17117" spans="1:3">
      <c r="A17117" s="21">
        <v>487</v>
      </c>
      <c r="B17117" s="24">
        <f>B15282+B16509</f>
        <v>0</v>
      </c>
      <c r="C17117" s="10"/>
    </row>
    <row r="17118" spans="1:3">
      <c r="A17118" s="21">
        <v>488</v>
      </c>
      <c r="B17118" s="24">
        <f>B15283+B16510</f>
        <v>0</v>
      </c>
      <c r="C17118" s="10"/>
    </row>
    <row r="17119" spans="1:3">
      <c r="A17119" s="21">
        <v>489</v>
      </c>
      <c r="B17119" s="24">
        <f>B15284+B16511</f>
        <v>0</v>
      </c>
      <c r="C17119" s="10"/>
    </row>
    <row r="17120" spans="1:3">
      <c r="A17120" s="21">
        <v>490</v>
      </c>
      <c r="B17120" s="24">
        <f>B15285+B16512</f>
        <v>0</v>
      </c>
      <c r="C17120" s="10"/>
    </row>
    <row r="17121" spans="1:3">
      <c r="A17121" s="21">
        <v>491</v>
      </c>
      <c r="B17121" s="24">
        <f>B15286+B16513</f>
        <v>0</v>
      </c>
      <c r="C17121" s="10"/>
    </row>
    <row r="17122" spans="1:3">
      <c r="A17122" s="21">
        <v>492</v>
      </c>
      <c r="B17122" s="24">
        <f>B15287+B16514</f>
        <v>0</v>
      </c>
      <c r="C17122" s="10"/>
    </row>
    <row r="17123" spans="1:3">
      <c r="A17123" s="21">
        <v>493</v>
      </c>
      <c r="B17123" s="24">
        <f>B15288+B16515</f>
        <v>0</v>
      </c>
      <c r="C17123" s="10"/>
    </row>
    <row r="17124" spans="1:3">
      <c r="A17124" s="21">
        <v>494</v>
      </c>
      <c r="B17124" s="24">
        <f>B15289+B16516</f>
        <v>0</v>
      </c>
      <c r="C17124" s="10"/>
    </row>
    <row r="17125" spans="1:3">
      <c r="A17125" s="21">
        <v>495</v>
      </c>
      <c r="B17125" s="24">
        <f>B15290+B16517</f>
        <v>0</v>
      </c>
      <c r="C17125" s="10"/>
    </row>
    <row r="17126" spans="1:3">
      <c r="A17126" s="21">
        <v>496</v>
      </c>
      <c r="B17126" s="24">
        <f>B15291+B16518</f>
        <v>0</v>
      </c>
      <c r="C17126" s="10"/>
    </row>
    <row r="17127" spans="1:3">
      <c r="A17127" s="21">
        <v>497</v>
      </c>
      <c r="B17127" s="24">
        <f>B15292+B16519</f>
        <v>0</v>
      </c>
      <c r="C17127" s="10"/>
    </row>
    <row r="17128" spans="1:3">
      <c r="A17128" s="21">
        <v>498</v>
      </c>
      <c r="B17128" s="24">
        <f>B15293+B16520</f>
        <v>0</v>
      </c>
      <c r="C17128" s="10"/>
    </row>
    <row r="17129" spans="1:3">
      <c r="A17129" s="21">
        <v>499</v>
      </c>
      <c r="B17129" s="24">
        <f>B15294+B16521</f>
        <v>0</v>
      </c>
      <c r="C17129" s="10"/>
    </row>
    <row r="17130" spans="1:3">
      <c r="A17130" s="21">
        <v>500</v>
      </c>
      <c r="B17130" s="24">
        <f>B15295+B16522</f>
        <v>0</v>
      </c>
      <c r="C17130" s="10"/>
    </row>
    <row r="17131" spans="1:3">
      <c r="A17131" s="21">
        <v>501</v>
      </c>
      <c r="B17131" s="24">
        <f>B15296+B16523</f>
        <v>0</v>
      </c>
      <c r="C17131" s="10"/>
    </row>
    <row r="17132" spans="1:3">
      <c r="A17132" s="21">
        <v>502</v>
      </c>
      <c r="B17132" s="24">
        <f>B15297+B16524</f>
        <v>0</v>
      </c>
      <c r="C17132" s="10"/>
    </row>
    <row r="17133" spans="1:3">
      <c r="A17133" s="21">
        <v>503</v>
      </c>
      <c r="B17133" s="24">
        <f>B15298+B16525</f>
        <v>0</v>
      </c>
      <c r="C17133" s="10"/>
    </row>
    <row r="17134" spans="1:3">
      <c r="A17134" s="21">
        <v>504</v>
      </c>
      <c r="B17134" s="24">
        <f>B15299+B16526</f>
        <v>0</v>
      </c>
      <c r="C17134" s="10"/>
    </row>
    <row r="17135" spans="1:3">
      <c r="A17135" s="21">
        <v>505</v>
      </c>
      <c r="B17135" s="24">
        <f>B15300+B16527</f>
        <v>0</v>
      </c>
      <c r="C17135" s="10"/>
    </row>
    <row r="17136" spans="1:3">
      <c r="A17136" s="21">
        <v>506</v>
      </c>
      <c r="B17136" s="24">
        <f>B15301+B16528</f>
        <v>0</v>
      </c>
      <c r="C17136" s="10"/>
    </row>
    <row r="17137" spans="1:3">
      <c r="A17137" s="21">
        <v>507</v>
      </c>
      <c r="B17137" s="24">
        <f>B15302+B16529</f>
        <v>0</v>
      </c>
      <c r="C17137" s="10"/>
    </row>
    <row r="17138" spans="1:3">
      <c r="A17138" s="21">
        <v>508</v>
      </c>
      <c r="B17138" s="24">
        <f>B15303+B16530</f>
        <v>0</v>
      </c>
      <c r="C17138" s="10"/>
    </row>
    <row r="17139" spans="1:3">
      <c r="A17139" s="21">
        <v>509</v>
      </c>
      <c r="B17139" s="24">
        <f>B15304+B16531</f>
        <v>0</v>
      </c>
      <c r="C17139" s="10"/>
    </row>
    <row r="17140" spans="1:3">
      <c r="A17140" s="21">
        <v>510</v>
      </c>
      <c r="B17140" s="24">
        <f>B15305+B16532</f>
        <v>0</v>
      </c>
      <c r="C17140" s="10"/>
    </row>
    <row r="17141" spans="1:3">
      <c r="A17141" s="21">
        <v>511</v>
      </c>
      <c r="B17141" s="24">
        <f>B15306+B16533</f>
        <v>0</v>
      </c>
      <c r="C17141" s="10"/>
    </row>
    <row r="17142" spans="1:3">
      <c r="A17142" s="21">
        <v>512</v>
      </c>
      <c r="B17142" s="24">
        <f>B15307+B16534</f>
        <v>0</v>
      </c>
      <c r="C17142" s="10"/>
    </row>
    <row r="17143" spans="1:3">
      <c r="A17143" s="21">
        <v>513</v>
      </c>
      <c r="B17143" s="24">
        <f>B15308+B16535</f>
        <v>0</v>
      </c>
      <c r="C17143" s="10"/>
    </row>
    <row r="17144" spans="1:3">
      <c r="A17144" s="21">
        <v>514</v>
      </c>
      <c r="B17144" s="24">
        <f>B15309+B16536</f>
        <v>0</v>
      </c>
      <c r="C17144" s="10"/>
    </row>
    <row r="17145" spans="1:3">
      <c r="A17145" s="21">
        <v>515</v>
      </c>
      <c r="B17145" s="24">
        <f>B15310+B16537</f>
        <v>0</v>
      </c>
      <c r="C17145" s="10"/>
    </row>
    <row r="17146" spans="1:3">
      <c r="A17146" s="21">
        <v>516</v>
      </c>
      <c r="B17146" s="24">
        <f>B15311+B16538</f>
        <v>0</v>
      </c>
      <c r="C17146" s="10"/>
    </row>
    <row r="17147" spans="1:3">
      <c r="A17147" s="21">
        <v>517</v>
      </c>
      <c r="B17147" s="24">
        <f>B15312+B16539</f>
        <v>0</v>
      </c>
      <c r="C17147" s="10"/>
    </row>
    <row r="17148" spans="1:3">
      <c r="A17148" s="21">
        <v>518</v>
      </c>
      <c r="B17148" s="24">
        <f>B15313+B16540</f>
        <v>0</v>
      </c>
      <c r="C17148" s="10"/>
    </row>
    <row r="17149" spans="1:3">
      <c r="A17149" s="21">
        <v>519</v>
      </c>
      <c r="B17149" s="24">
        <f>B15314+B16541</f>
        <v>0</v>
      </c>
      <c r="C17149" s="10"/>
    </row>
    <row r="17150" spans="1:3">
      <c r="A17150" s="21">
        <v>520</v>
      </c>
      <c r="B17150" s="24">
        <f>B15315+B16542</f>
        <v>0</v>
      </c>
      <c r="C17150" s="10"/>
    </row>
    <row r="17151" spans="1:3">
      <c r="A17151" s="21">
        <v>521</v>
      </c>
      <c r="B17151" s="24">
        <f>B15316+B16543</f>
        <v>0</v>
      </c>
      <c r="C17151" s="10"/>
    </row>
    <row r="17152" spans="1:3">
      <c r="A17152" s="21">
        <v>522</v>
      </c>
      <c r="B17152" s="24">
        <f>B15317+B16544</f>
        <v>0</v>
      </c>
      <c r="C17152" s="10"/>
    </row>
    <row r="17153" spans="1:3">
      <c r="A17153" s="21">
        <v>523</v>
      </c>
      <c r="B17153" s="24">
        <f>B15318+B16545</f>
        <v>0</v>
      </c>
      <c r="C17153" s="10"/>
    </row>
    <row r="17154" spans="1:3">
      <c r="A17154" s="21">
        <v>524</v>
      </c>
      <c r="B17154" s="24">
        <f>B15319+B16546</f>
        <v>0</v>
      </c>
      <c r="C17154" s="10"/>
    </row>
    <row r="17155" spans="1:3">
      <c r="A17155" s="21">
        <v>525</v>
      </c>
      <c r="B17155" s="24">
        <f>B15320+B16547</f>
        <v>0</v>
      </c>
      <c r="C17155" s="10"/>
    </row>
    <row r="17156" spans="1:3">
      <c r="A17156" s="21">
        <v>526</v>
      </c>
      <c r="B17156" s="24">
        <f>B15321+B16548</f>
        <v>0</v>
      </c>
      <c r="C17156" s="10"/>
    </row>
    <row r="17157" spans="1:3">
      <c r="A17157" s="21">
        <v>527</v>
      </c>
      <c r="B17157" s="24">
        <f>B15322+B16549</f>
        <v>0</v>
      </c>
      <c r="C17157" s="10"/>
    </row>
    <row r="17158" spans="1:3">
      <c r="A17158" s="21">
        <v>528</v>
      </c>
      <c r="B17158" s="24">
        <f>B15323+B16550</f>
        <v>0</v>
      </c>
      <c r="C17158" s="10"/>
    </row>
    <row r="17159" spans="1:3">
      <c r="A17159" s="21">
        <v>529</v>
      </c>
      <c r="B17159" s="24">
        <f>B15324+B16551</f>
        <v>0</v>
      </c>
      <c r="C17159" s="10"/>
    </row>
    <row r="17160" spans="1:3">
      <c r="A17160" s="21">
        <v>530</v>
      </c>
      <c r="B17160" s="24">
        <f>B15325+B16552</f>
        <v>0</v>
      </c>
      <c r="C17160" s="10"/>
    </row>
    <row r="17161" spans="1:3">
      <c r="A17161" s="21">
        <v>531</v>
      </c>
      <c r="B17161" s="24">
        <f>B15326+B16553</f>
        <v>0</v>
      </c>
      <c r="C17161" s="10"/>
    </row>
    <row r="17162" spans="1:3">
      <c r="A17162" s="21">
        <v>532</v>
      </c>
      <c r="B17162" s="24">
        <f>B15327+B16554</f>
        <v>0</v>
      </c>
      <c r="C17162" s="10"/>
    </row>
    <row r="17163" spans="1:3">
      <c r="A17163" s="21">
        <v>533</v>
      </c>
      <c r="B17163" s="24">
        <f>B15328+B16555</f>
        <v>0</v>
      </c>
      <c r="C17163" s="10"/>
    </row>
    <row r="17164" spans="1:3">
      <c r="A17164" s="21">
        <v>534</v>
      </c>
      <c r="B17164" s="24">
        <f>B15329+B16556</f>
        <v>0</v>
      </c>
      <c r="C17164" s="10"/>
    </row>
    <row r="17165" spans="1:3">
      <c r="A17165" s="21">
        <v>535</v>
      </c>
      <c r="B17165" s="24">
        <f>B15330+B16557</f>
        <v>0</v>
      </c>
      <c r="C17165" s="10"/>
    </row>
    <row r="17166" spans="1:3">
      <c r="A17166" s="21">
        <v>536</v>
      </c>
      <c r="B17166" s="24">
        <f>B15331+B16558</f>
        <v>0</v>
      </c>
      <c r="C17166" s="10"/>
    </row>
    <row r="17167" spans="1:3">
      <c r="A17167" s="21">
        <v>537</v>
      </c>
      <c r="B17167" s="24">
        <f>B15332+B16559</f>
        <v>0</v>
      </c>
      <c r="C17167" s="10"/>
    </row>
    <row r="17168" spans="1:3">
      <c r="A17168" s="21">
        <v>538</v>
      </c>
      <c r="B17168" s="24">
        <f>B15333+B16560</f>
        <v>0</v>
      </c>
      <c r="C17168" s="10"/>
    </row>
    <row r="17169" spans="1:3">
      <c r="A17169" s="21">
        <v>539</v>
      </c>
      <c r="B17169" s="24">
        <f>B15334+B16561</f>
        <v>0</v>
      </c>
      <c r="C17169" s="10"/>
    </row>
    <row r="17170" spans="1:3">
      <c r="A17170" s="21">
        <v>540</v>
      </c>
      <c r="B17170" s="24">
        <f>B15335+B16562</f>
        <v>0</v>
      </c>
      <c r="C17170" s="10"/>
    </row>
    <row r="17171" spans="1:3">
      <c r="A17171" s="21">
        <v>541</v>
      </c>
      <c r="B17171" s="24">
        <f>B15336+B16563</f>
        <v>0</v>
      </c>
      <c r="C17171" s="10"/>
    </row>
    <row r="17172" spans="1:3">
      <c r="A17172" s="21">
        <v>542</v>
      </c>
      <c r="B17172" s="24">
        <f>B15337+B16564</f>
        <v>0</v>
      </c>
      <c r="C17172" s="10"/>
    </row>
    <row r="17173" spans="1:3">
      <c r="A17173" s="21">
        <v>543</v>
      </c>
      <c r="B17173" s="24">
        <f>B15338+B16565</f>
        <v>0</v>
      </c>
      <c r="C17173" s="10"/>
    </row>
    <row r="17174" spans="1:3">
      <c r="A17174" s="21">
        <v>544</v>
      </c>
      <c r="B17174" s="24">
        <f>B15339+B16566</f>
        <v>0</v>
      </c>
      <c r="C17174" s="10"/>
    </row>
    <row r="17175" spans="1:3">
      <c r="A17175" s="21">
        <v>545</v>
      </c>
      <c r="B17175" s="24">
        <f>B15340+B16567</f>
        <v>0</v>
      </c>
      <c r="C17175" s="10"/>
    </row>
    <row r="17176" spans="1:3">
      <c r="A17176" s="21">
        <v>546</v>
      </c>
      <c r="B17176" s="24">
        <f>B15341+B16568</f>
        <v>0</v>
      </c>
      <c r="C17176" s="10"/>
    </row>
    <row r="17177" spans="1:3">
      <c r="A17177" s="21">
        <v>547</v>
      </c>
      <c r="B17177" s="24">
        <f>B15342+B16569</f>
        <v>0</v>
      </c>
      <c r="C17177" s="10"/>
    </row>
    <row r="17178" spans="1:3">
      <c r="A17178" s="21">
        <v>548</v>
      </c>
      <c r="B17178" s="24">
        <f>B15343+B16570</f>
        <v>0</v>
      </c>
      <c r="C17178" s="10"/>
    </row>
    <row r="17179" spans="1:3">
      <c r="A17179" s="21">
        <v>549</v>
      </c>
      <c r="B17179" s="24">
        <f>B15344+B16571</f>
        <v>0</v>
      </c>
      <c r="C17179" s="10"/>
    </row>
    <row r="17180" spans="1:3">
      <c r="A17180" s="21">
        <v>550</v>
      </c>
      <c r="B17180" s="24">
        <f>B15345+B16572</f>
        <v>0</v>
      </c>
      <c r="C17180" s="10"/>
    </row>
    <row r="17181" spans="1:3">
      <c r="A17181" s="21">
        <v>551</v>
      </c>
      <c r="B17181" s="24">
        <f>B15346+B16573</f>
        <v>0</v>
      </c>
      <c r="C17181" s="10"/>
    </row>
    <row r="17182" spans="1:3">
      <c r="A17182" s="21">
        <v>552</v>
      </c>
      <c r="B17182" s="24">
        <f>B15347+B16574</f>
        <v>0</v>
      </c>
      <c r="C17182" s="10"/>
    </row>
    <row r="17183" spans="1:3">
      <c r="A17183" s="21">
        <v>553</v>
      </c>
      <c r="B17183" s="24">
        <f>B15348+B16575</f>
        <v>0</v>
      </c>
      <c r="C17183" s="10"/>
    </row>
    <row r="17184" spans="1:3">
      <c r="A17184" s="21">
        <v>554</v>
      </c>
      <c r="B17184" s="24">
        <f>B15349+B16576</f>
        <v>0</v>
      </c>
      <c r="C17184" s="10"/>
    </row>
    <row r="17185" spans="1:3">
      <c r="A17185" s="21">
        <v>555</v>
      </c>
      <c r="B17185" s="24">
        <f>B15350+B16577</f>
        <v>0</v>
      </c>
      <c r="C17185" s="10"/>
    </row>
    <row r="17186" spans="1:3">
      <c r="A17186" s="21">
        <v>556</v>
      </c>
      <c r="B17186" s="24">
        <f>B15351+B16578</f>
        <v>0</v>
      </c>
      <c r="C17186" s="10"/>
    </row>
    <row r="17187" spans="1:3">
      <c r="A17187" s="21">
        <v>557</v>
      </c>
      <c r="B17187" s="24">
        <f>B15352+B16579</f>
        <v>0</v>
      </c>
      <c r="C17187" s="10"/>
    </row>
    <row r="17188" spans="1:3">
      <c r="A17188" s="21">
        <v>558</v>
      </c>
      <c r="B17188" s="24">
        <f>B15353+B16580</f>
        <v>0</v>
      </c>
      <c r="C17188" s="10"/>
    </row>
    <row r="17189" spans="1:3">
      <c r="A17189" s="21">
        <v>559</v>
      </c>
      <c r="B17189" s="24">
        <f>B15354+B16581</f>
        <v>0</v>
      </c>
      <c r="C17189" s="10"/>
    </row>
    <row r="17190" spans="1:3">
      <c r="A17190" s="21">
        <v>560</v>
      </c>
      <c r="B17190" s="24">
        <f>B15355+B16582</f>
        <v>0</v>
      </c>
      <c r="C17190" s="10"/>
    </row>
    <row r="17191" spans="1:3">
      <c r="A17191" s="21">
        <v>561</v>
      </c>
      <c r="B17191" s="24">
        <f>B15356+B16583</f>
        <v>0</v>
      </c>
      <c r="C17191" s="10"/>
    </row>
    <row r="17192" spans="1:3">
      <c r="A17192" s="21">
        <v>562</v>
      </c>
      <c r="B17192" s="24">
        <f>B15357+B16584</f>
        <v>0</v>
      </c>
      <c r="C17192" s="10"/>
    </row>
    <row r="17193" spans="1:3">
      <c r="A17193" s="21">
        <v>563</v>
      </c>
      <c r="B17193" s="24">
        <f>B15358+B16585</f>
        <v>0</v>
      </c>
      <c r="C17193" s="10"/>
    </row>
    <row r="17194" spans="1:3">
      <c r="A17194" s="21">
        <v>564</v>
      </c>
      <c r="B17194" s="24">
        <f>B15359+B16586</f>
        <v>0</v>
      </c>
      <c r="C17194" s="10"/>
    </row>
    <row r="17195" spans="1:3">
      <c r="A17195" s="21">
        <v>565</v>
      </c>
      <c r="B17195" s="24">
        <f>B15360+B16587</f>
        <v>0</v>
      </c>
      <c r="C17195" s="10"/>
    </row>
    <row r="17196" spans="1:3">
      <c r="A17196" s="21">
        <v>566</v>
      </c>
      <c r="B17196" s="24">
        <f>B15361+B16588</f>
        <v>0</v>
      </c>
      <c r="C17196" s="10"/>
    </row>
    <row r="17197" spans="1:3">
      <c r="A17197" s="21">
        <v>567</v>
      </c>
      <c r="B17197" s="24">
        <f>B15362+B16589</f>
        <v>0</v>
      </c>
      <c r="C17197" s="10"/>
    </row>
    <row r="17198" spans="1:3">
      <c r="A17198" s="21">
        <v>568</v>
      </c>
      <c r="B17198" s="24">
        <f>B15363+B16590</f>
        <v>0</v>
      </c>
      <c r="C17198" s="10"/>
    </row>
    <row r="17199" spans="1:3">
      <c r="A17199" s="21">
        <v>569</v>
      </c>
      <c r="B17199" s="24">
        <f>B15364+B16591</f>
        <v>0</v>
      </c>
      <c r="C17199" s="10"/>
    </row>
    <row r="17200" spans="1:3">
      <c r="A17200" s="21">
        <v>570</v>
      </c>
      <c r="B17200" s="24">
        <f>B15365+B16592</f>
        <v>0</v>
      </c>
      <c r="C17200" s="10"/>
    </row>
    <row r="17201" spans="1:3">
      <c r="A17201" s="21">
        <v>571</v>
      </c>
      <c r="B17201" s="24">
        <f>B15366+B16593</f>
        <v>0</v>
      </c>
      <c r="C17201" s="10"/>
    </row>
    <row r="17202" spans="1:3">
      <c r="A17202" s="21">
        <v>572</v>
      </c>
      <c r="B17202" s="24">
        <f>B15367+B16594</f>
        <v>0</v>
      </c>
      <c r="C17202" s="10"/>
    </row>
    <row r="17203" spans="1:3">
      <c r="A17203" s="21">
        <v>573</v>
      </c>
      <c r="B17203" s="24">
        <f>B15368+B16595</f>
        <v>0</v>
      </c>
      <c r="C17203" s="10"/>
    </row>
    <row r="17204" spans="1:3">
      <c r="A17204" s="21">
        <v>574</v>
      </c>
      <c r="B17204" s="24">
        <f>B15369+B16596</f>
        <v>0</v>
      </c>
      <c r="C17204" s="10"/>
    </row>
    <row r="17205" spans="1:3">
      <c r="A17205" s="21">
        <v>575</v>
      </c>
      <c r="B17205" s="24">
        <f>B15370+B16597</f>
        <v>0</v>
      </c>
      <c r="C17205" s="10"/>
    </row>
    <row r="17206" spans="1:3">
      <c r="A17206" s="21">
        <v>576</v>
      </c>
      <c r="B17206" s="24">
        <f>B15371+B16598</f>
        <v>0</v>
      </c>
      <c r="C17206" s="10"/>
    </row>
    <row r="17207" spans="1:3">
      <c r="A17207" s="21">
        <v>577</v>
      </c>
      <c r="B17207" s="24">
        <f>B15372+B16599</f>
        <v>0</v>
      </c>
      <c r="C17207" s="10"/>
    </row>
    <row r="17208" spans="1:3">
      <c r="A17208" s="21">
        <v>578</v>
      </c>
      <c r="B17208" s="24">
        <f>B15373+B16600</f>
        <v>0</v>
      </c>
      <c r="C17208" s="10"/>
    </row>
    <row r="17209" spans="1:3">
      <c r="A17209" s="21">
        <v>579</v>
      </c>
      <c r="B17209" s="24">
        <f>B15374+B16601</f>
        <v>0</v>
      </c>
      <c r="C17209" s="10"/>
    </row>
    <row r="17210" spans="1:3">
      <c r="A17210" s="21">
        <v>580</v>
      </c>
      <c r="B17210" s="24">
        <f>B15375+B16602</f>
        <v>0</v>
      </c>
      <c r="C17210" s="10"/>
    </row>
    <row r="17211" spans="1:3">
      <c r="A17211" s="21">
        <v>581</v>
      </c>
      <c r="B17211" s="24">
        <f>B15376+B16603</f>
        <v>0</v>
      </c>
      <c r="C17211" s="10"/>
    </row>
    <row r="17212" spans="1:3">
      <c r="A17212" s="21">
        <v>582</v>
      </c>
      <c r="B17212" s="24">
        <f>B15377+B16604</f>
        <v>0</v>
      </c>
      <c r="C17212" s="10"/>
    </row>
    <row r="17213" spans="1:3">
      <c r="A17213" s="21">
        <v>583</v>
      </c>
      <c r="B17213" s="24">
        <f>B15378+B16605</f>
        <v>0</v>
      </c>
      <c r="C17213" s="10"/>
    </row>
    <row r="17214" spans="1:3">
      <c r="A17214" s="21">
        <v>584</v>
      </c>
      <c r="B17214" s="24">
        <f>B15379+B16606</f>
        <v>0</v>
      </c>
      <c r="C17214" s="10"/>
    </row>
    <row r="17215" spans="1:3">
      <c r="A17215" s="21">
        <v>585</v>
      </c>
      <c r="B17215" s="24">
        <f>B15380+B16607</f>
        <v>0</v>
      </c>
      <c r="C17215" s="10"/>
    </row>
    <row r="17216" spans="1:3">
      <c r="A17216" s="21">
        <v>586</v>
      </c>
      <c r="B17216" s="24">
        <f>B15381+B16608</f>
        <v>0</v>
      </c>
      <c r="C17216" s="10"/>
    </row>
    <row r="17217" spans="1:3">
      <c r="A17217" s="21">
        <v>587</v>
      </c>
      <c r="B17217" s="24">
        <f>B15382+B16609</f>
        <v>0</v>
      </c>
      <c r="C17217" s="10"/>
    </row>
    <row r="17218" spans="1:3">
      <c r="A17218" s="21">
        <v>588</v>
      </c>
      <c r="B17218" s="24">
        <f>B15383+B16610</f>
        <v>0</v>
      </c>
      <c r="C17218" s="10"/>
    </row>
    <row r="17219" spans="1:3">
      <c r="A17219" s="21">
        <v>589</v>
      </c>
      <c r="B17219" s="24">
        <f>B15384+B16611</f>
        <v>0</v>
      </c>
      <c r="C17219" s="10"/>
    </row>
    <row r="17220" spans="1:3">
      <c r="A17220" s="21">
        <v>590</v>
      </c>
      <c r="B17220" s="24">
        <f>B15385+B16612</f>
        <v>0</v>
      </c>
      <c r="C17220" s="10"/>
    </row>
    <row r="17221" spans="1:3">
      <c r="A17221" s="21">
        <v>591</v>
      </c>
      <c r="B17221" s="24">
        <f>B15386+B16613</f>
        <v>0</v>
      </c>
      <c r="C17221" s="10"/>
    </row>
    <row r="17222" spans="1:3">
      <c r="A17222" s="21">
        <v>592</v>
      </c>
      <c r="B17222" s="24">
        <f>B15387+B16614</f>
        <v>0</v>
      </c>
      <c r="C17222" s="10"/>
    </row>
    <row r="17223" spans="1:3">
      <c r="A17223" s="21">
        <v>593</v>
      </c>
      <c r="B17223" s="24">
        <f>B15388+B16615</f>
        <v>0</v>
      </c>
      <c r="C17223" s="10"/>
    </row>
    <row r="17224" spans="1:3">
      <c r="A17224" s="21">
        <v>594</v>
      </c>
      <c r="B17224" s="24">
        <f>B15389+B16616</f>
        <v>0</v>
      </c>
      <c r="C17224" s="10"/>
    </row>
    <row r="17225" spans="1:3">
      <c r="A17225" s="21">
        <v>595</v>
      </c>
      <c r="B17225" s="24">
        <f>B15390+B16617</f>
        <v>0</v>
      </c>
      <c r="C17225" s="10"/>
    </row>
    <row r="17226" spans="1:3">
      <c r="A17226" s="21">
        <v>596</v>
      </c>
      <c r="B17226" s="24">
        <f>B15391+B16618</f>
        <v>0</v>
      </c>
      <c r="C17226" s="10"/>
    </row>
    <row r="17227" spans="1:3">
      <c r="A17227" s="21">
        <v>597</v>
      </c>
      <c r="B17227" s="24">
        <f>B15392+B16619</f>
        <v>0</v>
      </c>
      <c r="C17227" s="10"/>
    </row>
    <row r="17228" spans="1:3">
      <c r="A17228" s="21">
        <v>598</v>
      </c>
      <c r="B17228" s="24">
        <f>B15393+B16620</f>
        <v>0</v>
      </c>
      <c r="C17228" s="10"/>
    </row>
    <row r="17229" spans="1:3">
      <c r="A17229" s="21">
        <v>599</v>
      </c>
      <c r="B17229" s="24">
        <f>B15394+B16621</f>
        <v>0</v>
      </c>
      <c r="C17229" s="10"/>
    </row>
    <row r="17230" spans="1:3">
      <c r="A17230" s="21">
        <v>600</v>
      </c>
      <c r="B17230" s="24">
        <f>B15395+B16622</f>
        <v>0</v>
      </c>
      <c r="C17230" s="10"/>
    </row>
    <row r="17232" spans="1:3" ht="21" customHeight="1">
      <c r="A17232" s="1" t="s">
        <v>916</v>
      </c>
    </row>
    <row r="17233" spans="1:3">
      <c r="A17233" s="2" t="s">
        <v>254</v>
      </c>
    </row>
    <row r="17234" spans="1:3">
      <c r="A17234" s="12" t="s">
        <v>917</v>
      </c>
    </row>
    <row r="17235" spans="1:3">
      <c r="A17235" s="2" t="s">
        <v>678</v>
      </c>
    </row>
    <row r="17237" spans="1:3">
      <c r="B17237" s="3" t="s">
        <v>918</v>
      </c>
    </row>
    <row r="17238" spans="1:3">
      <c r="A17238" s="21">
        <v>1</v>
      </c>
      <c r="B17238" s="24">
        <f>ROUND('Calc3'!B2007,2)</f>
        <v>0</v>
      </c>
      <c r="C17238" s="10"/>
    </row>
    <row r="17239" spans="1:3">
      <c r="A17239" s="21">
        <v>2</v>
      </c>
      <c r="B17239" s="24">
        <f>ROUND('Calc3'!B2008,2)</f>
        <v>0</v>
      </c>
      <c r="C17239" s="10"/>
    </row>
    <row r="17240" spans="1:3">
      <c r="A17240" s="21">
        <v>3</v>
      </c>
      <c r="B17240" s="24">
        <f>ROUND('Calc3'!B2009,2)</f>
        <v>0</v>
      </c>
      <c r="C17240" s="10"/>
    </row>
    <row r="17241" spans="1:3">
      <c r="A17241" s="21">
        <v>4</v>
      </c>
      <c r="B17241" s="24">
        <f>ROUND('Calc3'!B2010,2)</f>
        <v>0</v>
      </c>
      <c r="C17241" s="10"/>
    </row>
    <row r="17242" spans="1:3">
      <c r="A17242" s="21">
        <v>5</v>
      </c>
      <c r="B17242" s="24">
        <f>ROUND('Calc3'!B2011,2)</f>
        <v>0</v>
      </c>
      <c r="C17242" s="10"/>
    </row>
    <row r="17243" spans="1:3">
      <c r="A17243" s="21">
        <v>6</v>
      </c>
      <c r="B17243" s="24">
        <f>ROUND('Calc3'!B2012,2)</f>
        <v>0</v>
      </c>
      <c r="C17243" s="10"/>
    </row>
    <row r="17244" spans="1:3">
      <c r="A17244" s="21">
        <v>7</v>
      </c>
      <c r="B17244" s="24">
        <f>ROUND('Calc3'!B2013,2)</f>
        <v>0</v>
      </c>
      <c r="C17244" s="10"/>
    </row>
    <row r="17245" spans="1:3">
      <c r="A17245" s="21">
        <v>8</v>
      </c>
      <c r="B17245" s="24">
        <f>ROUND('Calc3'!B2014,2)</f>
        <v>0</v>
      </c>
      <c r="C17245" s="10"/>
    </row>
    <row r="17246" spans="1:3">
      <c r="A17246" s="21">
        <v>9</v>
      </c>
      <c r="B17246" s="24">
        <f>ROUND('Calc3'!B2015,2)</f>
        <v>0</v>
      </c>
      <c r="C17246" s="10"/>
    </row>
    <row r="17247" spans="1:3">
      <c r="A17247" s="21">
        <v>10</v>
      </c>
      <c r="B17247" s="24">
        <f>ROUND('Calc3'!B2016,2)</f>
        <v>0</v>
      </c>
      <c r="C17247" s="10"/>
    </row>
    <row r="17248" spans="1:3">
      <c r="A17248" s="21">
        <v>11</v>
      </c>
      <c r="B17248" s="24">
        <f>ROUND('Calc3'!B2017,2)</f>
        <v>0</v>
      </c>
      <c r="C17248" s="10"/>
    </row>
    <row r="17249" spans="1:3">
      <c r="A17249" s="21">
        <v>12</v>
      </c>
      <c r="B17249" s="24">
        <f>ROUND('Calc3'!B2018,2)</f>
        <v>0</v>
      </c>
      <c r="C17249" s="10"/>
    </row>
    <row r="17250" spans="1:3">
      <c r="A17250" s="21">
        <v>13</v>
      </c>
      <c r="B17250" s="24">
        <f>ROUND('Calc3'!B2019,2)</f>
        <v>0</v>
      </c>
      <c r="C17250" s="10"/>
    </row>
    <row r="17251" spans="1:3">
      <c r="A17251" s="21">
        <v>14</v>
      </c>
      <c r="B17251" s="24">
        <f>ROUND('Calc3'!B2020,2)</f>
        <v>0</v>
      </c>
      <c r="C17251" s="10"/>
    </row>
    <row r="17252" spans="1:3">
      <c r="A17252" s="21">
        <v>15</v>
      </c>
      <c r="B17252" s="24">
        <f>ROUND('Calc3'!B2021,2)</f>
        <v>0</v>
      </c>
      <c r="C17252" s="10"/>
    </row>
    <row r="17253" spans="1:3">
      <c r="A17253" s="21">
        <v>16</v>
      </c>
      <c r="B17253" s="24">
        <f>ROUND('Calc3'!B2022,2)</f>
        <v>0</v>
      </c>
      <c r="C17253" s="10"/>
    </row>
    <row r="17254" spans="1:3">
      <c r="A17254" s="21">
        <v>17</v>
      </c>
      <c r="B17254" s="24">
        <f>ROUND('Calc3'!B2023,2)</f>
        <v>0</v>
      </c>
      <c r="C17254" s="10"/>
    </row>
    <row r="17255" spans="1:3">
      <c r="A17255" s="21">
        <v>18</v>
      </c>
      <c r="B17255" s="24">
        <f>ROUND('Calc3'!B2024,2)</f>
        <v>0</v>
      </c>
      <c r="C17255" s="10"/>
    </row>
    <row r="17256" spans="1:3">
      <c r="A17256" s="21">
        <v>19</v>
      </c>
      <c r="B17256" s="24">
        <f>ROUND('Calc3'!B2025,2)</f>
        <v>0</v>
      </c>
      <c r="C17256" s="10"/>
    </row>
    <row r="17257" spans="1:3">
      <c r="A17257" s="21">
        <v>20</v>
      </c>
      <c r="B17257" s="24">
        <f>ROUND('Calc3'!B2026,2)</f>
        <v>0</v>
      </c>
      <c r="C17257" s="10"/>
    </row>
    <row r="17258" spans="1:3">
      <c r="A17258" s="21">
        <v>21</v>
      </c>
      <c r="B17258" s="24">
        <f>ROUND('Calc3'!B2027,2)</f>
        <v>0</v>
      </c>
      <c r="C17258" s="10"/>
    </row>
    <row r="17259" spans="1:3">
      <c r="A17259" s="21">
        <v>22</v>
      </c>
      <c r="B17259" s="24">
        <f>ROUND('Calc3'!B2028,2)</f>
        <v>0</v>
      </c>
      <c r="C17259" s="10"/>
    </row>
    <row r="17260" spans="1:3">
      <c r="A17260" s="21">
        <v>23</v>
      </c>
      <c r="B17260" s="24">
        <f>ROUND('Calc3'!B2029,2)</f>
        <v>0</v>
      </c>
      <c r="C17260" s="10"/>
    </row>
    <row r="17261" spans="1:3">
      <c r="A17261" s="21">
        <v>24</v>
      </c>
      <c r="B17261" s="24">
        <f>ROUND('Calc3'!B2030,2)</f>
        <v>0</v>
      </c>
      <c r="C17261" s="10"/>
    </row>
    <row r="17262" spans="1:3">
      <c r="A17262" s="21">
        <v>25</v>
      </c>
      <c r="B17262" s="24">
        <f>ROUND('Calc3'!B2031,2)</f>
        <v>0</v>
      </c>
      <c r="C17262" s="10"/>
    </row>
    <row r="17263" spans="1:3">
      <c r="A17263" s="21">
        <v>26</v>
      </c>
      <c r="B17263" s="24">
        <f>ROUND('Calc3'!B2032,2)</f>
        <v>0</v>
      </c>
      <c r="C17263" s="10"/>
    </row>
    <row r="17264" spans="1:3">
      <c r="A17264" s="21">
        <v>27</v>
      </c>
      <c r="B17264" s="24">
        <f>ROUND('Calc3'!B2033,2)</f>
        <v>0</v>
      </c>
      <c r="C17264" s="10"/>
    </row>
    <row r="17265" spans="1:3">
      <c r="A17265" s="21">
        <v>28</v>
      </c>
      <c r="B17265" s="24">
        <f>ROUND('Calc3'!B2034,2)</f>
        <v>0</v>
      </c>
      <c r="C17265" s="10"/>
    </row>
    <row r="17266" spans="1:3">
      <c r="A17266" s="21">
        <v>29</v>
      </c>
      <c r="B17266" s="24">
        <f>ROUND('Calc3'!B2035,2)</f>
        <v>0</v>
      </c>
      <c r="C17266" s="10"/>
    </row>
    <row r="17267" spans="1:3">
      <c r="A17267" s="21">
        <v>30</v>
      </c>
      <c r="B17267" s="24">
        <f>ROUND('Calc3'!B2036,2)</f>
        <v>0</v>
      </c>
      <c r="C17267" s="10"/>
    </row>
    <row r="17268" spans="1:3">
      <c r="A17268" s="21">
        <v>31</v>
      </c>
      <c r="B17268" s="24">
        <f>ROUND('Calc3'!B2037,2)</f>
        <v>0</v>
      </c>
      <c r="C17268" s="10"/>
    </row>
    <row r="17269" spans="1:3">
      <c r="A17269" s="21">
        <v>32</v>
      </c>
      <c r="B17269" s="24">
        <f>ROUND('Calc3'!B2038,2)</f>
        <v>0</v>
      </c>
      <c r="C17269" s="10"/>
    </row>
    <row r="17270" spans="1:3">
      <c r="A17270" s="21">
        <v>33</v>
      </c>
      <c r="B17270" s="24">
        <f>ROUND('Calc3'!B2039,2)</f>
        <v>0</v>
      </c>
      <c r="C17270" s="10"/>
    </row>
    <row r="17271" spans="1:3">
      <c r="A17271" s="21">
        <v>34</v>
      </c>
      <c r="B17271" s="24">
        <f>ROUND('Calc3'!B2040,2)</f>
        <v>0</v>
      </c>
      <c r="C17271" s="10"/>
    </row>
    <row r="17272" spans="1:3">
      <c r="A17272" s="21">
        <v>35</v>
      </c>
      <c r="B17272" s="24">
        <f>ROUND('Calc3'!B2041,2)</f>
        <v>0</v>
      </c>
      <c r="C17272" s="10"/>
    </row>
    <row r="17273" spans="1:3">
      <c r="A17273" s="21">
        <v>36</v>
      </c>
      <c r="B17273" s="24">
        <f>ROUND('Calc3'!B2042,2)</f>
        <v>0</v>
      </c>
      <c r="C17273" s="10"/>
    </row>
    <row r="17274" spans="1:3">
      <c r="A17274" s="21">
        <v>37</v>
      </c>
      <c r="B17274" s="24">
        <f>ROUND('Calc3'!B2043,2)</f>
        <v>0</v>
      </c>
      <c r="C17274" s="10"/>
    </row>
    <row r="17275" spans="1:3">
      <c r="A17275" s="21">
        <v>38</v>
      </c>
      <c r="B17275" s="24">
        <f>ROUND('Calc3'!B2044,2)</f>
        <v>0</v>
      </c>
      <c r="C17275" s="10"/>
    </row>
    <row r="17276" spans="1:3">
      <c r="A17276" s="21">
        <v>39</v>
      </c>
      <c r="B17276" s="24">
        <f>ROUND('Calc3'!B2045,2)</f>
        <v>0</v>
      </c>
      <c r="C17276" s="10"/>
    </row>
    <row r="17277" spans="1:3">
      <c r="A17277" s="21">
        <v>40</v>
      </c>
      <c r="B17277" s="24">
        <f>ROUND('Calc3'!B2046,2)</f>
        <v>0</v>
      </c>
      <c r="C17277" s="10"/>
    </row>
    <row r="17278" spans="1:3">
      <c r="A17278" s="21">
        <v>41</v>
      </c>
      <c r="B17278" s="24">
        <f>ROUND('Calc3'!B2047,2)</f>
        <v>0</v>
      </c>
      <c r="C17278" s="10"/>
    </row>
    <row r="17279" spans="1:3">
      <c r="A17279" s="21">
        <v>42</v>
      </c>
      <c r="B17279" s="24">
        <f>ROUND('Calc3'!B2048,2)</f>
        <v>0</v>
      </c>
      <c r="C17279" s="10"/>
    </row>
    <row r="17280" spans="1:3">
      <c r="A17280" s="21">
        <v>43</v>
      </c>
      <c r="B17280" s="24">
        <f>ROUND('Calc3'!B2049,2)</f>
        <v>0</v>
      </c>
      <c r="C17280" s="10"/>
    </row>
    <row r="17281" spans="1:3">
      <c r="A17281" s="21">
        <v>44</v>
      </c>
      <c r="B17281" s="24">
        <f>ROUND('Calc3'!B2050,2)</f>
        <v>0</v>
      </c>
      <c r="C17281" s="10"/>
    </row>
    <row r="17282" spans="1:3">
      <c r="A17282" s="21">
        <v>45</v>
      </c>
      <c r="B17282" s="24">
        <f>ROUND('Calc3'!B2051,2)</f>
        <v>0</v>
      </c>
      <c r="C17282" s="10"/>
    </row>
    <row r="17283" spans="1:3">
      <c r="A17283" s="21">
        <v>46</v>
      </c>
      <c r="B17283" s="24">
        <f>ROUND('Calc3'!B2052,2)</f>
        <v>0</v>
      </c>
      <c r="C17283" s="10"/>
    </row>
    <row r="17284" spans="1:3">
      <c r="A17284" s="21">
        <v>47</v>
      </c>
      <c r="B17284" s="24">
        <f>ROUND('Calc3'!B2053,2)</f>
        <v>0</v>
      </c>
      <c r="C17284" s="10"/>
    </row>
    <row r="17285" spans="1:3">
      <c r="A17285" s="21">
        <v>48</v>
      </c>
      <c r="B17285" s="24">
        <f>ROUND('Calc3'!B2054,2)</f>
        <v>0</v>
      </c>
      <c r="C17285" s="10"/>
    </row>
    <row r="17286" spans="1:3">
      <c r="A17286" s="21">
        <v>49</v>
      </c>
      <c r="B17286" s="24">
        <f>ROUND('Calc3'!B2055,2)</f>
        <v>0</v>
      </c>
      <c r="C17286" s="10"/>
    </row>
    <row r="17287" spans="1:3">
      <c r="A17287" s="21">
        <v>50</v>
      </c>
      <c r="B17287" s="24">
        <f>ROUND('Calc3'!B2056,2)</f>
        <v>0</v>
      </c>
      <c r="C17287" s="10"/>
    </row>
    <row r="17288" spans="1:3">
      <c r="A17288" s="21">
        <v>51</v>
      </c>
      <c r="B17288" s="24">
        <f>ROUND('Calc3'!B2057,2)</f>
        <v>0</v>
      </c>
      <c r="C17288" s="10"/>
    </row>
    <row r="17289" spans="1:3">
      <c r="A17289" s="21">
        <v>52</v>
      </c>
      <c r="B17289" s="24">
        <f>ROUND('Calc3'!B2058,2)</f>
        <v>0</v>
      </c>
      <c r="C17289" s="10"/>
    </row>
    <row r="17290" spans="1:3">
      <c r="A17290" s="21">
        <v>53</v>
      </c>
      <c r="B17290" s="24">
        <f>ROUND('Calc3'!B2059,2)</f>
        <v>0</v>
      </c>
      <c r="C17290" s="10"/>
    </row>
    <row r="17291" spans="1:3">
      <c r="A17291" s="21">
        <v>54</v>
      </c>
      <c r="B17291" s="24">
        <f>ROUND('Calc3'!B2060,2)</f>
        <v>0</v>
      </c>
      <c r="C17291" s="10"/>
    </row>
    <row r="17292" spans="1:3">
      <c r="A17292" s="21">
        <v>55</v>
      </c>
      <c r="B17292" s="24">
        <f>ROUND('Calc3'!B2061,2)</f>
        <v>0</v>
      </c>
      <c r="C17292" s="10"/>
    </row>
    <row r="17293" spans="1:3">
      <c r="A17293" s="21">
        <v>56</v>
      </c>
      <c r="B17293" s="24">
        <f>ROUND('Calc3'!B2062,2)</f>
        <v>0</v>
      </c>
      <c r="C17293" s="10"/>
    </row>
    <row r="17294" spans="1:3">
      <c r="A17294" s="21">
        <v>57</v>
      </c>
      <c r="B17294" s="24">
        <f>ROUND('Calc3'!B2063,2)</f>
        <v>0</v>
      </c>
      <c r="C17294" s="10"/>
    </row>
    <row r="17295" spans="1:3">
      <c r="A17295" s="21">
        <v>58</v>
      </c>
      <c r="B17295" s="24">
        <f>ROUND('Calc3'!B2064,2)</f>
        <v>0</v>
      </c>
      <c r="C17295" s="10"/>
    </row>
    <row r="17296" spans="1:3">
      <c r="A17296" s="21">
        <v>59</v>
      </c>
      <c r="B17296" s="24">
        <f>ROUND('Calc3'!B2065,2)</f>
        <v>0</v>
      </c>
      <c r="C17296" s="10"/>
    </row>
    <row r="17297" spans="1:3">
      <c r="A17297" s="21">
        <v>60</v>
      </c>
      <c r="B17297" s="24">
        <f>ROUND('Calc3'!B2066,2)</f>
        <v>0</v>
      </c>
      <c r="C17297" s="10"/>
    </row>
    <row r="17298" spans="1:3">
      <c r="A17298" s="21">
        <v>61</v>
      </c>
      <c r="B17298" s="24">
        <f>ROUND('Calc3'!B2067,2)</f>
        <v>0</v>
      </c>
      <c r="C17298" s="10"/>
    </row>
    <row r="17299" spans="1:3">
      <c r="A17299" s="21">
        <v>62</v>
      </c>
      <c r="B17299" s="24">
        <f>ROUND('Calc3'!B2068,2)</f>
        <v>0</v>
      </c>
      <c r="C17299" s="10"/>
    </row>
    <row r="17300" spans="1:3">
      <c r="A17300" s="21">
        <v>63</v>
      </c>
      <c r="B17300" s="24">
        <f>ROUND('Calc3'!B2069,2)</f>
        <v>0</v>
      </c>
      <c r="C17300" s="10"/>
    </row>
    <row r="17301" spans="1:3">
      <c r="A17301" s="21">
        <v>64</v>
      </c>
      <c r="B17301" s="24">
        <f>ROUND('Calc3'!B2070,2)</f>
        <v>0</v>
      </c>
      <c r="C17301" s="10"/>
    </row>
    <row r="17302" spans="1:3">
      <c r="A17302" s="21">
        <v>65</v>
      </c>
      <c r="B17302" s="24">
        <f>ROUND('Calc3'!B2071,2)</f>
        <v>0</v>
      </c>
      <c r="C17302" s="10"/>
    </row>
    <row r="17303" spans="1:3">
      <c r="A17303" s="21">
        <v>66</v>
      </c>
      <c r="B17303" s="24">
        <f>ROUND('Calc3'!B2072,2)</f>
        <v>0</v>
      </c>
      <c r="C17303" s="10"/>
    </row>
    <row r="17304" spans="1:3">
      <c r="A17304" s="21">
        <v>67</v>
      </c>
      <c r="B17304" s="24">
        <f>ROUND('Calc3'!B2073,2)</f>
        <v>0</v>
      </c>
      <c r="C17304" s="10"/>
    </row>
    <row r="17305" spans="1:3">
      <c r="A17305" s="21">
        <v>68</v>
      </c>
      <c r="B17305" s="24">
        <f>ROUND('Calc3'!B2074,2)</f>
        <v>0</v>
      </c>
      <c r="C17305" s="10"/>
    </row>
    <row r="17306" spans="1:3">
      <c r="A17306" s="21">
        <v>69</v>
      </c>
      <c r="B17306" s="24">
        <f>ROUND('Calc3'!B2075,2)</f>
        <v>0</v>
      </c>
      <c r="C17306" s="10"/>
    </row>
    <row r="17307" spans="1:3">
      <c r="A17307" s="21">
        <v>70</v>
      </c>
      <c r="B17307" s="24">
        <f>ROUND('Calc3'!B2076,2)</f>
        <v>0</v>
      </c>
      <c r="C17307" s="10"/>
    </row>
    <row r="17308" spans="1:3">
      <c r="A17308" s="21">
        <v>71</v>
      </c>
      <c r="B17308" s="24">
        <f>ROUND('Calc3'!B2077,2)</f>
        <v>0</v>
      </c>
      <c r="C17308" s="10"/>
    </row>
    <row r="17309" spans="1:3">
      <c r="A17309" s="21">
        <v>72</v>
      </c>
      <c r="B17309" s="24">
        <f>ROUND('Calc3'!B2078,2)</f>
        <v>0</v>
      </c>
      <c r="C17309" s="10"/>
    </row>
    <row r="17310" spans="1:3">
      <c r="A17310" s="21">
        <v>73</v>
      </c>
      <c r="B17310" s="24">
        <f>ROUND('Calc3'!B2079,2)</f>
        <v>0</v>
      </c>
      <c r="C17310" s="10"/>
    </row>
    <row r="17311" spans="1:3">
      <c r="A17311" s="21">
        <v>74</v>
      </c>
      <c r="B17311" s="24">
        <f>ROUND('Calc3'!B2080,2)</f>
        <v>0</v>
      </c>
      <c r="C17311" s="10"/>
    </row>
    <row r="17312" spans="1:3">
      <c r="A17312" s="21">
        <v>75</v>
      </c>
      <c r="B17312" s="24">
        <f>ROUND('Calc3'!B2081,2)</f>
        <v>0</v>
      </c>
      <c r="C17312" s="10"/>
    </row>
    <row r="17313" spans="1:3">
      <c r="A17313" s="21">
        <v>76</v>
      </c>
      <c r="B17313" s="24">
        <f>ROUND('Calc3'!B2082,2)</f>
        <v>0</v>
      </c>
      <c r="C17313" s="10"/>
    </row>
    <row r="17314" spans="1:3">
      <c r="A17314" s="21">
        <v>77</v>
      </c>
      <c r="B17314" s="24">
        <f>ROUND('Calc3'!B2083,2)</f>
        <v>0</v>
      </c>
      <c r="C17314" s="10"/>
    </row>
    <row r="17315" spans="1:3">
      <c r="A17315" s="21">
        <v>78</v>
      </c>
      <c r="B17315" s="24">
        <f>ROUND('Calc3'!B2084,2)</f>
        <v>0</v>
      </c>
      <c r="C17315" s="10"/>
    </row>
    <row r="17316" spans="1:3">
      <c r="A17316" s="21">
        <v>79</v>
      </c>
      <c r="B17316" s="24">
        <f>ROUND('Calc3'!B2085,2)</f>
        <v>0</v>
      </c>
      <c r="C17316" s="10"/>
    </row>
    <row r="17317" spans="1:3">
      <c r="A17317" s="21">
        <v>80</v>
      </c>
      <c r="B17317" s="24">
        <f>ROUND('Calc3'!B2086,2)</f>
        <v>0</v>
      </c>
      <c r="C17317" s="10"/>
    </row>
    <row r="17318" spans="1:3">
      <c r="A17318" s="21">
        <v>81</v>
      </c>
      <c r="B17318" s="24">
        <f>ROUND('Calc3'!B2087,2)</f>
        <v>0</v>
      </c>
      <c r="C17318" s="10"/>
    </row>
    <row r="17319" spans="1:3">
      <c r="A17319" s="21">
        <v>82</v>
      </c>
      <c r="B17319" s="24">
        <f>ROUND('Calc3'!B2088,2)</f>
        <v>0</v>
      </c>
      <c r="C17319" s="10"/>
    </row>
    <row r="17320" spans="1:3">
      <c r="A17320" s="21">
        <v>83</v>
      </c>
      <c r="B17320" s="24">
        <f>ROUND('Calc3'!B2089,2)</f>
        <v>0</v>
      </c>
      <c r="C17320" s="10"/>
    </row>
    <row r="17321" spans="1:3">
      <c r="A17321" s="21">
        <v>84</v>
      </c>
      <c r="B17321" s="24">
        <f>ROUND('Calc3'!B2090,2)</f>
        <v>0</v>
      </c>
      <c r="C17321" s="10"/>
    </row>
    <row r="17322" spans="1:3">
      <c r="A17322" s="21">
        <v>85</v>
      </c>
      <c r="B17322" s="24">
        <f>ROUND('Calc3'!B2091,2)</f>
        <v>0</v>
      </c>
      <c r="C17322" s="10"/>
    </row>
    <row r="17323" spans="1:3">
      <c r="A17323" s="21">
        <v>86</v>
      </c>
      <c r="B17323" s="24">
        <f>ROUND('Calc3'!B2092,2)</f>
        <v>0</v>
      </c>
      <c r="C17323" s="10"/>
    </row>
    <row r="17324" spans="1:3">
      <c r="A17324" s="21">
        <v>87</v>
      </c>
      <c r="B17324" s="24">
        <f>ROUND('Calc3'!B2093,2)</f>
        <v>0</v>
      </c>
      <c r="C17324" s="10"/>
    </row>
    <row r="17325" spans="1:3">
      <c r="A17325" s="21">
        <v>88</v>
      </c>
      <c r="B17325" s="24">
        <f>ROUND('Calc3'!B2094,2)</f>
        <v>0</v>
      </c>
      <c r="C17325" s="10"/>
    </row>
    <row r="17326" spans="1:3">
      <c r="A17326" s="21">
        <v>89</v>
      </c>
      <c r="B17326" s="24">
        <f>ROUND('Calc3'!B2095,2)</f>
        <v>0</v>
      </c>
      <c r="C17326" s="10"/>
    </row>
    <row r="17327" spans="1:3">
      <c r="A17327" s="21">
        <v>90</v>
      </c>
      <c r="B17327" s="24">
        <f>ROUND('Calc3'!B2096,2)</f>
        <v>0</v>
      </c>
      <c r="C17327" s="10"/>
    </row>
    <row r="17328" spans="1:3">
      <c r="A17328" s="21">
        <v>91</v>
      </c>
      <c r="B17328" s="24">
        <f>ROUND('Calc3'!B2097,2)</f>
        <v>0</v>
      </c>
      <c r="C17328" s="10"/>
    </row>
    <row r="17329" spans="1:3">
      <c r="A17329" s="21">
        <v>92</v>
      </c>
      <c r="B17329" s="24">
        <f>ROUND('Calc3'!B2098,2)</f>
        <v>0</v>
      </c>
      <c r="C17329" s="10"/>
    </row>
    <row r="17330" spans="1:3">
      <c r="A17330" s="21">
        <v>93</v>
      </c>
      <c r="B17330" s="24">
        <f>ROUND('Calc3'!B2099,2)</f>
        <v>0</v>
      </c>
      <c r="C17330" s="10"/>
    </row>
    <row r="17331" spans="1:3">
      <c r="A17331" s="21">
        <v>94</v>
      </c>
      <c r="B17331" s="24">
        <f>ROUND('Calc3'!B2100,2)</f>
        <v>0</v>
      </c>
      <c r="C17331" s="10"/>
    </row>
    <row r="17332" spans="1:3">
      <c r="A17332" s="21">
        <v>95</v>
      </c>
      <c r="B17332" s="24">
        <f>ROUND('Calc3'!B2101,2)</f>
        <v>0</v>
      </c>
      <c r="C17332" s="10"/>
    </row>
    <row r="17333" spans="1:3">
      <c r="A17333" s="21">
        <v>96</v>
      </c>
      <c r="B17333" s="24">
        <f>ROUND('Calc3'!B2102,2)</f>
        <v>0</v>
      </c>
      <c r="C17333" s="10"/>
    </row>
    <row r="17334" spans="1:3">
      <c r="A17334" s="21">
        <v>97</v>
      </c>
      <c r="B17334" s="24">
        <f>ROUND('Calc3'!B2103,2)</f>
        <v>0</v>
      </c>
      <c r="C17334" s="10"/>
    </row>
    <row r="17335" spans="1:3">
      <c r="A17335" s="21">
        <v>98</v>
      </c>
      <c r="B17335" s="24">
        <f>ROUND('Calc3'!B2104,2)</f>
        <v>0</v>
      </c>
      <c r="C17335" s="10"/>
    </row>
    <row r="17336" spans="1:3">
      <c r="A17336" s="21">
        <v>99</v>
      </c>
      <c r="B17336" s="24">
        <f>ROUND('Calc3'!B2105,2)</f>
        <v>0</v>
      </c>
      <c r="C17336" s="10"/>
    </row>
    <row r="17337" spans="1:3">
      <c r="A17337" s="21">
        <v>100</v>
      </c>
      <c r="B17337" s="24">
        <f>ROUND('Calc3'!B2106,2)</f>
        <v>0</v>
      </c>
      <c r="C17337" s="10"/>
    </row>
    <row r="17338" spans="1:3">
      <c r="A17338" s="21">
        <v>101</v>
      </c>
      <c r="B17338" s="24">
        <f>ROUND('Calc3'!B2107,2)</f>
        <v>0</v>
      </c>
      <c r="C17338" s="10"/>
    </row>
    <row r="17339" spans="1:3">
      <c r="A17339" s="21">
        <v>102</v>
      </c>
      <c r="B17339" s="24">
        <f>ROUND('Calc3'!B2108,2)</f>
        <v>0</v>
      </c>
      <c r="C17339" s="10"/>
    </row>
    <row r="17340" spans="1:3">
      <c r="A17340" s="21">
        <v>103</v>
      </c>
      <c r="B17340" s="24">
        <f>ROUND('Calc3'!B2109,2)</f>
        <v>0</v>
      </c>
      <c r="C17340" s="10"/>
    </row>
    <row r="17341" spans="1:3">
      <c r="A17341" s="21">
        <v>104</v>
      </c>
      <c r="B17341" s="24">
        <f>ROUND('Calc3'!B2110,2)</f>
        <v>0</v>
      </c>
      <c r="C17341" s="10"/>
    </row>
    <row r="17342" spans="1:3">
      <c r="A17342" s="21">
        <v>105</v>
      </c>
      <c r="B17342" s="24">
        <f>ROUND('Calc3'!B2111,2)</f>
        <v>0</v>
      </c>
      <c r="C17342" s="10"/>
    </row>
    <row r="17343" spans="1:3">
      <c r="A17343" s="21">
        <v>106</v>
      </c>
      <c r="B17343" s="24">
        <f>ROUND('Calc3'!B2112,2)</f>
        <v>0</v>
      </c>
      <c r="C17343" s="10"/>
    </row>
    <row r="17344" spans="1:3">
      <c r="A17344" s="21">
        <v>107</v>
      </c>
      <c r="B17344" s="24">
        <f>ROUND('Calc3'!B2113,2)</f>
        <v>0</v>
      </c>
      <c r="C17344" s="10"/>
    </row>
    <row r="17345" spans="1:3">
      <c r="A17345" s="21">
        <v>108</v>
      </c>
      <c r="B17345" s="24">
        <f>ROUND('Calc3'!B2114,2)</f>
        <v>0</v>
      </c>
      <c r="C17345" s="10"/>
    </row>
    <row r="17346" spans="1:3">
      <c r="A17346" s="21">
        <v>109</v>
      </c>
      <c r="B17346" s="24">
        <f>ROUND('Calc3'!B2115,2)</f>
        <v>0</v>
      </c>
      <c r="C17346" s="10"/>
    </row>
    <row r="17347" spans="1:3">
      <c r="A17347" s="21">
        <v>110</v>
      </c>
      <c r="B17347" s="24">
        <f>ROUND('Calc3'!B2116,2)</f>
        <v>0</v>
      </c>
      <c r="C17347" s="10"/>
    </row>
    <row r="17348" spans="1:3">
      <c r="A17348" s="21">
        <v>111</v>
      </c>
      <c r="B17348" s="24">
        <f>ROUND('Calc3'!B2117,2)</f>
        <v>0</v>
      </c>
      <c r="C17348" s="10"/>
    </row>
    <row r="17349" spans="1:3">
      <c r="A17349" s="21">
        <v>112</v>
      </c>
      <c r="B17349" s="24">
        <f>ROUND('Calc3'!B2118,2)</f>
        <v>0</v>
      </c>
      <c r="C17349" s="10"/>
    </row>
    <row r="17350" spans="1:3">
      <c r="A17350" s="21">
        <v>113</v>
      </c>
      <c r="B17350" s="24">
        <f>ROUND('Calc3'!B2119,2)</f>
        <v>0</v>
      </c>
      <c r="C17350" s="10"/>
    </row>
    <row r="17351" spans="1:3">
      <c r="A17351" s="21">
        <v>114</v>
      </c>
      <c r="B17351" s="24">
        <f>ROUND('Calc3'!B2120,2)</f>
        <v>0</v>
      </c>
      <c r="C17351" s="10"/>
    </row>
    <row r="17352" spans="1:3">
      <c r="A17352" s="21">
        <v>115</v>
      </c>
      <c r="B17352" s="24">
        <f>ROUND('Calc3'!B2121,2)</f>
        <v>0</v>
      </c>
      <c r="C17352" s="10"/>
    </row>
    <row r="17353" spans="1:3">
      <c r="A17353" s="21">
        <v>116</v>
      </c>
      <c r="B17353" s="24">
        <f>ROUND('Calc3'!B2122,2)</f>
        <v>0</v>
      </c>
      <c r="C17353" s="10"/>
    </row>
    <row r="17354" spans="1:3">
      <c r="A17354" s="21">
        <v>117</v>
      </c>
      <c r="B17354" s="24">
        <f>ROUND('Calc3'!B2123,2)</f>
        <v>0</v>
      </c>
      <c r="C17354" s="10"/>
    </row>
    <row r="17355" spans="1:3">
      <c r="A17355" s="21">
        <v>118</v>
      </c>
      <c r="B17355" s="24">
        <f>ROUND('Calc3'!B2124,2)</f>
        <v>0</v>
      </c>
      <c r="C17355" s="10"/>
    </row>
    <row r="17356" spans="1:3">
      <c r="A17356" s="21">
        <v>119</v>
      </c>
      <c r="B17356" s="24">
        <f>ROUND('Calc3'!B2125,2)</f>
        <v>0</v>
      </c>
      <c r="C17356" s="10"/>
    </row>
    <row r="17357" spans="1:3">
      <c r="A17357" s="21">
        <v>120</v>
      </c>
      <c r="B17357" s="24">
        <f>ROUND('Calc3'!B2126,2)</f>
        <v>0</v>
      </c>
      <c r="C17357" s="10"/>
    </row>
    <row r="17358" spans="1:3">
      <c r="A17358" s="21">
        <v>121</v>
      </c>
      <c r="B17358" s="24">
        <f>ROUND('Calc3'!B2127,2)</f>
        <v>0</v>
      </c>
      <c r="C17358" s="10"/>
    </row>
    <row r="17359" spans="1:3">
      <c r="A17359" s="21">
        <v>122</v>
      </c>
      <c r="B17359" s="24">
        <f>ROUND('Calc3'!B2128,2)</f>
        <v>0</v>
      </c>
      <c r="C17359" s="10"/>
    </row>
    <row r="17360" spans="1:3">
      <c r="A17360" s="21">
        <v>123</v>
      </c>
      <c r="B17360" s="24">
        <f>ROUND('Calc3'!B2129,2)</f>
        <v>0</v>
      </c>
      <c r="C17360" s="10"/>
    </row>
    <row r="17361" spans="1:3">
      <c r="A17361" s="21">
        <v>124</v>
      </c>
      <c r="B17361" s="24">
        <f>ROUND('Calc3'!B2130,2)</f>
        <v>0</v>
      </c>
      <c r="C17361" s="10"/>
    </row>
    <row r="17362" spans="1:3">
      <c r="A17362" s="21">
        <v>125</v>
      </c>
      <c r="B17362" s="24">
        <f>ROUND('Calc3'!B2131,2)</f>
        <v>0</v>
      </c>
      <c r="C17362" s="10"/>
    </row>
    <row r="17363" spans="1:3">
      <c r="A17363" s="21">
        <v>126</v>
      </c>
      <c r="B17363" s="24">
        <f>ROUND('Calc3'!B2132,2)</f>
        <v>0</v>
      </c>
      <c r="C17363" s="10"/>
    </row>
    <row r="17364" spans="1:3">
      <c r="A17364" s="21">
        <v>127</v>
      </c>
      <c r="B17364" s="24">
        <f>ROUND('Calc3'!B2133,2)</f>
        <v>0</v>
      </c>
      <c r="C17364" s="10"/>
    </row>
    <row r="17365" spans="1:3">
      <c r="A17365" s="21">
        <v>128</v>
      </c>
      <c r="B17365" s="24">
        <f>ROUND('Calc3'!B2134,2)</f>
        <v>0</v>
      </c>
      <c r="C17365" s="10"/>
    </row>
    <row r="17366" spans="1:3">
      <c r="A17366" s="21">
        <v>129</v>
      </c>
      <c r="B17366" s="24">
        <f>ROUND('Calc3'!B2135,2)</f>
        <v>0</v>
      </c>
      <c r="C17366" s="10"/>
    </row>
    <row r="17367" spans="1:3">
      <c r="A17367" s="21">
        <v>130</v>
      </c>
      <c r="B17367" s="24">
        <f>ROUND('Calc3'!B2136,2)</f>
        <v>0</v>
      </c>
      <c r="C17367" s="10"/>
    </row>
    <row r="17368" spans="1:3">
      <c r="A17368" s="21">
        <v>131</v>
      </c>
      <c r="B17368" s="24">
        <f>ROUND('Calc3'!B2137,2)</f>
        <v>0</v>
      </c>
      <c r="C17368" s="10"/>
    </row>
    <row r="17369" spans="1:3">
      <c r="A17369" s="21">
        <v>132</v>
      </c>
      <c r="B17369" s="24">
        <f>ROUND('Calc3'!B2138,2)</f>
        <v>0</v>
      </c>
      <c r="C17369" s="10"/>
    </row>
    <row r="17370" spans="1:3">
      <c r="A17370" s="21">
        <v>133</v>
      </c>
      <c r="B17370" s="24">
        <f>ROUND('Calc3'!B2139,2)</f>
        <v>0</v>
      </c>
      <c r="C17370" s="10"/>
    </row>
    <row r="17371" spans="1:3">
      <c r="A17371" s="21">
        <v>134</v>
      </c>
      <c r="B17371" s="24">
        <f>ROUND('Calc3'!B2140,2)</f>
        <v>0</v>
      </c>
      <c r="C17371" s="10"/>
    </row>
    <row r="17372" spans="1:3">
      <c r="A17372" s="21">
        <v>135</v>
      </c>
      <c r="B17372" s="24">
        <f>ROUND('Calc3'!B2141,2)</f>
        <v>0</v>
      </c>
      <c r="C17372" s="10"/>
    </row>
    <row r="17373" spans="1:3">
      <c r="A17373" s="21">
        <v>136</v>
      </c>
      <c r="B17373" s="24">
        <f>ROUND('Calc3'!B2142,2)</f>
        <v>0</v>
      </c>
      <c r="C17373" s="10"/>
    </row>
    <row r="17374" spans="1:3">
      <c r="A17374" s="21">
        <v>137</v>
      </c>
      <c r="B17374" s="24">
        <f>ROUND('Calc3'!B2143,2)</f>
        <v>0</v>
      </c>
      <c r="C17374" s="10"/>
    </row>
    <row r="17375" spans="1:3">
      <c r="A17375" s="21">
        <v>138</v>
      </c>
      <c r="B17375" s="24">
        <f>ROUND('Calc3'!B2144,2)</f>
        <v>0</v>
      </c>
      <c r="C17375" s="10"/>
    </row>
    <row r="17376" spans="1:3">
      <c r="A17376" s="21">
        <v>139</v>
      </c>
      <c r="B17376" s="24">
        <f>ROUND('Calc3'!B2145,2)</f>
        <v>0</v>
      </c>
      <c r="C17376" s="10"/>
    </row>
    <row r="17377" spans="1:3">
      <c r="A17377" s="21">
        <v>140</v>
      </c>
      <c r="B17377" s="24">
        <f>ROUND('Calc3'!B2146,2)</f>
        <v>0</v>
      </c>
      <c r="C17377" s="10"/>
    </row>
    <row r="17378" spans="1:3">
      <c r="A17378" s="21">
        <v>141</v>
      </c>
      <c r="B17378" s="24">
        <f>ROUND('Calc3'!B2147,2)</f>
        <v>0</v>
      </c>
      <c r="C17378" s="10"/>
    </row>
    <row r="17379" spans="1:3">
      <c r="A17379" s="21">
        <v>142</v>
      </c>
      <c r="B17379" s="24">
        <f>ROUND('Calc3'!B2148,2)</f>
        <v>0</v>
      </c>
      <c r="C17379" s="10"/>
    </row>
    <row r="17380" spans="1:3">
      <c r="A17380" s="21">
        <v>143</v>
      </c>
      <c r="B17380" s="24">
        <f>ROUND('Calc3'!B2149,2)</f>
        <v>0</v>
      </c>
      <c r="C17380" s="10"/>
    </row>
    <row r="17381" spans="1:3">
      <c r="A17381" s="21">
        <v>144</v>
      </c>
      <c r="B17381" s="24">
        <f>ROUND('Calc3'!B2150,2)</f>
        <v>0</v>
      </c>
      <c r="C17381" s="10"/>
    </row>
    <row r="17382" spans="1:3">
      <c r="A17382" s="21">
        <v>145</v>
      </c>
      <c r="B17382" s="24">
        <f>ROUND('Calc3'!B2151,2)</f>
        <v>0</v>
      </c>
      <c r="C17382" s="10"/>
    </row>
    <row r="17383" spans="1:3">
      <c r="A17383" s="21">
        <v>146</v>
      </c>
      <c r="B17383" s="24">
        <f>ROUND('Calc3'!B2152,2)</f>
        <v>0</v>
      </c>
      <c r="C17383" s="10"/>
    </row>
    <row r="17384" spans="1:3">
      <c r="A17384" s="21">
        <v>147</v>
      </c>
      <c r="B17384" s="24">
        <f>ROUND('Calc3'!B2153,2)</f>
        <v>0</v>
      </c>
      <c r="C17384" s="10"/>
    </row>
    <row r="17385" spans="1:3">
      <c r="A17385" s="21">
        <v>148</v>
      </c>
      <c r="B17385" s="24">
        <f>ROUND('Calc3'!B2154,2)</f>
        <v>0</v>
      </c>
      <c r="C17385" s="10"/>
    </row>
    <row r="17386" spans="1:3">
      <c r="A17386" s="21">
        <v>149</v>
      </c>
      <c r="B17386" s="24">
        <f>ROUND('Calc3'!B2155,2)</f>
        <v>0</v>
      </c>
      <c r="C17386" s="10"/>
    </row>
    <row r="17387" spans="1:3">
      <c r="A17387" s="21">
        <v>150</v>
      </c>
      <c r="B17387" s="24">
        <f>ROUND('Calc3'!B2156,2)</f>
        <v>0</v>
      </c>
      <c r="C17387" s="10"/>
    </row>
    <row r="17388" spans="1:3">
      <c r="A17388" s="21">
        <v>151</v>
      </c>
      <c r="B17388" s="24">
        <f>ROUND('Calc3'!B2157,2)</f>
        <v>0</v>
      </c>
      <c r="C17388" s="10"/>
    </row>
    <row r="17389" spans="1:3">
      <c r="A17389" s="21">
        <v>152</v>
      </c>
      <c r="B17389" s="24">
        <f>ROUND('Calc3'!B2158,2)</f>
        <v>0</v>
      </c>
      <c r="C17389" s="10"/>
    </row>
    <row r="17390" spans="1:3">
      <c r="A17390" s="21">
        <v>153</v>
      </c>
      <c r="B17390" s="24">
        <f>ROUND('Calc3'!B2159,2)</f>
        <v>0</v>
      </c>
      <c r="C17390" s="10"/>
    </row>
    <row r="17391" spans="1:3">
      <c r="A17391" s="21">
        <v>154</v>
      </c>
      <c r="B17391" s="24">
        <f>ROUND('Calc3'!B2160,2)</f>
        <v>0</v>
      </c>
      <c r="C17391" s="10"/>
    </row>
    <row r="17392" spans="1:3">
      <c r="A17392" s="21">
        <v>155</v>
      </c>
      <c r="B17392" s="24">
        <f>ROUND('Calc3'!B2161,2)</f>
        <v>0</v>
      </c>
      <c r="C17392" s="10"/>
    </row>
    <row r="17393" spans="1:3">
      <c r="A17393" s="21">
        <v>156</v>
      </c>
      <c r="B17393" s="24">
        <f>ROUND('Calc3'!B2162,2)</f>
        <v>0</v>
      </c>
      <c r="C17393" s="10"/>
    </row>
    <row r="17394" spans="1:3">
      <c r="A17394" s="21">
        <v>157</v>
      </c>
      <c r="B17394" s="24">
        <f>ROUND('Calc3'!B2163,2)</f>
        <v>0</v>
      </c>
      <c r="C17394" s="10"/>
    </row>
    <row r="17395" spans="1:3">
      <c r="A17395" s="21">
        <v>158</v>
      </c>
      <c r="B17395" s="24">
        <f>ROUND('Calc3'!B2164,2)</f>
        <v>0</v>
      </c>
      <c r="C17395" s="10"/>
    </row>
    <row r="17396" spans="1:3">
      <c r="A17396" s="21">
        <v>159</v>
      </c>
      <c r="B17396" s="24">
        <f>ROUND('Calc3'!B2165,2)</f>
        <v>0</v>
      </c>
      <c r="C17396" s="10"/>
    </row>
    <row r="17397" spans="1:3">
      <c r="A17397" s="21">
        <v>160</v>
      </c>
      <c r="B17397" s="24">
        <f>ROUND('Calc3'!B2166,2)</f>
        <v>0</v>
      </c>
      <c r="C17397" s="10"/>
    </row>
    <row r="17398" spans="1:3">
      <c r="A17398" s="21">
        <v>161</v>
      </c>
      <c r="B17398" s="24">
        <f>ROUND('Calc3'!B2167,2)</f>
        <v>0</v>
      </c>
      <c r="C17398" s="10"/>
    </row>
    <row r="17399" spans="1:3">
      <c r="A17399" s="21">
        <v>162</v>
      </c>
      <c r="B17399" s="24">
        <f>ROUND('Calc3'!B2168,2)</f>
        <v>0</v>
      </c>
      <c r="C17399" s="10"/>
    </row>
    <row r="17400" spans="1:3">
      <c r="A17400" s="21">
        <v>163</v>
      </c>
      <c r="B17400" s="24">
        <f>ROUND('Calc3'!B2169,2)</f>
        <v>0</v>
      </c>
      <c r="C17400" s="10"/>
    </row>
    <row r="17401" spans="1:3">
      <c r="A17401" s="21">
        <v>164</v>
      </c>
      <c r="B17401" s="24">
        <f>ROUND('Calc3'!B2170,2)</f>
        <v>0</v>
      </c>
      <c r="C17401" s="10"/>
    </row>
    <row r="17402" spans="1:3">
      <c r="A17402" s="21">
        <v>165</v>
      </c>
      <c r="B17402" s="24">
        <f>ROUND('Calc3'!B2171,2)</f>
        <v>0</v>
      </c>
      <c r="C17402" s="10"/>
    </row>
    <row r="17403" spans="1:3">
      <c r="A17403" s="21">
        <v>166</v>
      </c>
      <c r="B17403" s="24">
        <f>ROUND('Calc3'!B2172,2)</f>
        <v>0</v>
      </c>
      <c r="C17403" s="10"/>
    </row>
    <row r="17404" spans="1:3">
      <c r="A17404" s="21">
        <v>167</v>
      </c>
      <c r="B17404" s="24">
        <f>ROUND('Calc3'!B2173,2)</f>
        <v>0</v>
      </c>
      <c r="C17404" s="10"/>
    </row>
    <row r="17405" spans="1:3">
      <c r="A17405" s="21">
        <v>168</v>
      </c>
      <c r="B17405" s="24">
        <f>ROUND('Calc3'!B2174,2)</f>
        <v>0</v>
      </c>
      <c r="C17405" s="10"/>
    </row>
    <row r="17406" spans="1:3">
      <c r="A17406" s="21">
        <v>169</v>
      </c>
      <c r="B17406" s="24">
        <f>ROUND('Calc3'!B2175,2)</f>
        <v>0</v>
      </c>
      <c r="C17406" s="10"/>
    </row>
    <row r="17407" spans="1:3">
      <c r="A17407" s="21">
        <v>170</v>
      </c>
      <c r="B17407" s="24">
        <f>ROUND('Calc3'!B2176,2)</f>
        <v>0</v>
      </c>
      <c r="C17407" s="10"/>
    </row>
    <row r="17408" spans="1:3">
      <c r="A17408" s="21">
        <v>171</v>
      </c>
      <c r="B17408" s="24">
        <f>ROUND('Calc3'!B2177,2)</f>
        <v>0</v>
      </c>
      <c r="C17408" s="10"/>
    </row>
    <row r="17409" spans="1:3">
      <c r="A17409" s="21">
        <v>172</v>
      </c>
      <c r="B17409" s="24">
        <f>ROUND('Calc3'!B2178,2)</f>
        <v>0</v>
      </c>
      <c r="C17409" s="10"/>
    </row>
    <row r="17410" spans="1:3">
      <c r="A17410" s="21">
        <v>173</v>
      </c>
      <c r="B17410" s="24">
        <f>ROUND('Calc3'!B2179,2)</f>
        <v>0</v>
      </c>
      <c r="C17410" s="10"/>
    </row>
    <row r="17411" spans="1:3">
      <c r="A17411" s="21">
        <v>174</v>
      </c>
      <c r="B17411" s="24">
        <f>ROUND('Calc3'!B2180,2)</f>
        <v>0</v>
      </c>
      <c r="C17411" s="10"/>
    </row>
    <row r="17412" spans="1:3">
      <c r="A17412" s="21">
        <v>175</v>
      </c>
      <c r="B17412" s="24">
        <f>ROUND('Calc3'!B2181,2)</f>
        <v>0</v>
      </c>
      <c r="C17412" s="10"/>
    </row>
    <row r="17413" spans="1:3">
      <c r="A17413" s="21">
        <v>176</v>
      </c>
      <c r="B17413" s="24">
        <f>ROUND('Calc3'!B2182,2)</f>
        <v>0</v>
      </c>
      <c r="C17413" s="10"/>
    </row>
    <row r="17414" spans="1:3">
      <c r="A17414" s="21">
        <v>177</v>
      </c>
      <c r="B17414" s="24">
        <f>ROUND('Calc3'!B2183,2)</f>
        <v>0</v>
      </c>
      <c r="C17414" s="10"/>
    </row>
    <row r="17415" spans="1:3">
      <c r="A17415" s="21">
        <v>178</v>
      </c>
      <c r="B17415" s="24">
        <f>ROUND('Calc3'!B2184,2)</f>
        <v>0</v>
      </c>
      <c r="C17415" s="10"/>
    </row>
    <row r="17416" spans="1:3">
      <c r="A17416" s="21">
        <v>179</v>
      </c>
      <c r="B17416" s="24">
        <f>ROUND('Calc3'!B2185,2)</f>
        <v>0</v>
      </c>
      <c r="C17416" s="10"/>
    </row>
    <row r="17417" spans="1:3">
      <c r="A17417" s="21">
        <v>180</v>
      </c>
      <c r="B17417" s="24">
        <f>ROUND('Calc3'!B2186,2)</f>
        <v>0</v>
      </c>
      <c r="C17417" s="10"/>
    </row>
    <row r="17418" spans="1:3">
      <c r="A17418" s="21">
        <v>181</v>
      </c>
      <c r="B17418" s="24">
        <f>ROUND('Calc3'!B2187,2)</f>
        <v>0</v>
      </c>
      <c r="C17418" s="10"/>
    </row>
    <row r="17419" spans="1:3">
      <c r="A17419" s="21">
        <v>182</v>
      </c>
      <c r="B17419" s="24">
        <f>ROUND('Calc3'!B2188,2)</f>
        <v>0</v>
      </c>
      <c r="C17419" s="10"/>
    </row>
    <row r="17420" spans="1:3">
      <c r="A17420" s="21">
        <v>183</v>
      </c>
      <c r="B17420" s="24">
        <f>ROUND('Calc3'!B2189,2)</f>
        <v>0</v>
      </c>
      <c r="C17420" s="10"/>
    </row>
    <row r="17421" spans="1:3">
      <c r="A17421" s="21">
        <v>184</v>
      </c>
      <c r="B17421" s="24">
        <f>ROUND('Calc3'!B2190,2)</f>
        <v>0</v>
      </c>
      <c r="C17421" s="10"/>
    </row>
    <row r="17422" spans="1:3">
      <c r="A17422" s="21">
        <v>185</v>
      </c>
      <c r="B17422" s="24">
        <f>ROUND('Calc3'!B2191,2)</f>
        <v>0</v>
      </c>
      <c r="C17422" s="10"/>
    </row>
    <row r="17423" spans="1:3">
      <c r="A17423" s="21">
        <v>186</v>
      </c>
      <c r="B17423" s="24">
        <f>ROUND('Calc3'!B2192,2)</f>
        <v>0</v>
      </c>
      <c r="C17423" s="10"/>
    </row>
    <row r="17424" spans="1:3">
      <c r="A17424" s="21">
        <v>187</v>
      </c>
      <c r="B17424" s="24">
        <f>ROUND('Calc3'!B2193,2)</f>
        <v>0</v>
      </c>
      <c r="C17424" s="10"/>
    </row>
    <row r="17425" spans="1:3">
      <c r="A17425" s="21">
        <v>188</v>
      </c>
      <c r="B17425" s="24">
        <f>ROUND('Calc3'!B2194,2)</f>
        <v>0</v>
      </c>
      <c r="C17425" s="10"/>
    </row>
    <row r="17426" spans="1:3">
      <c r="A17426" s="21">
        <v>189</v>
      </c>
      <c r="B17426" s="24">
        <f>ROUND('Calc3'!B2195,2)</f>
        <v>0</v>
      </c>
      <c r="C17426" s="10"/>
    </row>
    <row r="17427" spans="1:3">
      <c r="A17427" s="21">
        <v>190</v>
      </c>
      <c r="B17427" s="24">
        <f>ROUND('Calc3'!B2196,2)</f>
        <v>0</v>
      </c>
      <c r="C17427" s="10"/>
    </row>
    <row r="17428" spans="1:3">
      <c r="A17428" s="21">
        <v>191</v>
      </c>
      <c r="B17428" s="24">
        <f>ROUND('Calc3'!B2197,2)</f>
        <v>0</v>
      </c>
      <c r="C17428" s="10"/>
    </row>
    <row r="17429" spans="1:3">
      <c r="A17429" s="21">
        <v>192</v>
      </c>
      <c r="B17429" s="24">
        <f>ROUND('Calc3'!B2198,2)</f>
        <v>0</v>
      </c>
      <c r="C17429" s="10"/>
    </row>
    <row r="17430" spans="1:3">
      <c r="A17430" s="21">
        <v>193</v>
      </c>
      <c r="B17430" s="24">
        <f>ROUND('Calc3'!B2199,2)</f>
        <v>0</v>
      </c>
      <c r="C17430" s="10"/>
    </row>
    <row r="17431" spans="1:3">
      <c r="A17431" s="21">
        <v>194</v>
      </c>
      <c r="B17431" s="24">
        <f>ROUND('Calc3'!B2200,2)</f>
        <v>0</v>
      </c>
      <c r="C17431" s="10"/>
    </row>
    <row r="17432" spans="1:3">
      <c r="A17432" s="21">
        <v>195</v>
      </c>
      <c r="B17432" s="24">
        <f>ROUND('Calc3'!B2201,2)</f>
        <v>0</v>
      </c>
      <c r="C17432" s="10"/>
    </row>
    <row r="17433" spans="1:3">
      <c r="A17433" s="21">
        <v>196</v>
      </c>
      <c r="B17433" s="24">
        <f>ROUND('Calc3'!B2202,2)</f>
        <v>0</v>
      </c>
      <c r="C17433" s="10"/>
    </row>
    <row r="17434" spans="1:3">
      <c r="A17434" s="21">
        <v>197</v>
      </c>
      <c r="B17434" s="24">
        <f>ROUND('Calc3'!B2203,2)</f>
        <v>0</v>
      </c>
      <c r="C17434" s="10"/>
    </row>
    <row r="17435" spans="1:3">
      <c r="A17435" s="21">
        <v>198</v>
      </c>
      <c r="B17435" s="24">
        <f>ROUND('Calc3'!B2204,2)</f>
        <v>0</v>
      </c>
      <c r="C17435" s="10"/>
    </row>
    <row r="17436" spans="1:3">
      <c r="A17436" s="21">
        <v>199</v>
      </c>
      <c r="B17436" s="24">
        <f>ROUND('Calc3'!B2205,2)</f>
        <v>0</v>
      </c>
      <c r="C17436" s="10"/>
    </row>
    <row r="17437" spans="1:3">
      <c r="A17437" s="21">
        <v>200</v>
      </c>
      <c r="B17437" s="24">
        <f>ROUND('Calc3'!B2206,2)</f>
        <v>0</v>
      </c>
      <c r="C17437" s="10"/>
    </row>
    <row r="17438" spans="1:3">
      <c r="A17438" s="21">
        <v>201</v>
      </c>
      <c r="B17438" s="24">
        <f>ROUND('Calc3'!B2207,2)</f>
        <v>0</v>
      </c>
      <c r="C17438" s="10"/>
    </row>
    <row r="17439" spans="1:3">
      <c r="A17439" s="21">
        <v>202</v>
      </c>
      <c r="B17439" s="24">
        <f>ROUND('Calc3'!B2208,2)</f>
        <v>0</v>
      </c>
      <c r="C17439" s="10"/>
    </row>
    <row r="17440" spans="1:3">
      <c r="A17440" s="21">
        <v>203</v>
      </c>
      <c r="B17440" s="24">
        <f>ROUND('Calc3'!B2209,2)</f>
        <v>0</v>
      </c>
      <c r="C17440" s="10"/>
    </row>
    <row r="17441" spans="1:3">
      <c r="A17441" s="21">
        <v>204</v>
      </c>
      <c r="B17441" s="24">
        <f>ROUND('Calc3'!B2210,2)</f>
        <v>0</v>
      </c>
      <c r="C17441" s="10"/>
    </row>
    <row r="17442" spans="1:3">
      <c r="A17442" s="21">
        <v>205</v>
      </c>
      <c r="B17442" s="24">
        <f>ROUND('Calc3'!B2211,2)</f>
        <v>0</v>
      </c>
      <c r="C17442" s="10"/>
    </row>
    <row r="17443" spans="1:3">
      <c r="A17443" s="21">
        <v>206</v>
      </c>
      <c r="B17443" s="24">
        <f>ROUND('Calc3'!B2212,2)</f>
        <v>0</v>
      </c>
      <c r="C17443" s="10"/>
    </row>
    <row r="17444" spans="1:3">
      <c r="A17444" s="21">
        <v>207</v>
      </c>
      <c r="B17444" s="24">
        <f>ROUND('Calc3'!B2213,2)</f>
        <v>0</v>
      </c>
      <c r="C17444" s="10"/>
    </row>
    <row r="17445" spans="1:3">
      <c r="A17445" s="21">
        <v>208</v>
      </c>
      <c r="B17445" s="24">
        <f>ROUND('Calc3'!B2214,2)</f>
        <v>0</v>
      </c>
      <c r="C17445" s="10"/>
    </row>
    <row r="17446" spans="1:3">
      <c r="A17446" s="21">
        <v>209</v>
      </c>
      <c r="B17446" s="24">
        <f>ROUND('Calc3'!B2215,2)</f>
        <v>0</v>
      </c>
      <c r="C17446" s="10"/>
    </row>
    <row r="17447" spans="1:3">
      <c r="A17447" s="21">
        <v>210</v>
      </c>
      <c r="B17447" s="24">
        <f>ROUND('Calc3'!B2216,2)</f>
        <v>0</v>
      </c>
      <c r="C17447" s="10"/>
    </row>
    <row r="17448" spans="1:3">
      <c r="A17448" s="21">
        <v>211</v>
      </c>
      <c r="B17448" s="24">
        <f>ROUND('Calc3'!B2217,2)</f>
        <v>0</v>
      </c>
      <c r="C17448" s="10"/>
    </row>
    <row r="17449" spans="1:3">
      <c r="A17449" s="21">
        <v>212</v>
      </c>
      <c r="B17449" s="24">
        <f>ROUND('Calc3'!B2218,2)</f>
        <v>0</v>
      </c>
      <c r="C17449" s="10"/>
    </row>
    <row r="17450" spans="1:3">
      <c r="A17450" s="21">
        <v>213</v>
      </c>
      <c r="B17450" s="24">
        <f>ROUND('Calc3'!B2219,2)</f>
        <v>0</v>
      </c>
      <c r="C17450" s="10"/>
    </row>
    <row r="17451" spans="1:3">
      <c r="A17451" s="21">
        <v>214</v>
      </c>
      <c r="B17451" s="24">
        <f>ROUND('Calc3'!B2220,2)</f>
        <v>0</v>
      </c>
      <c r="C17451" s="10"/>
    </row>
    <row r="17452" spans="1:3">
      <c r="A17452" s="21">
        <v>215</v>
      </c>
      <c r="B17452" s="24">
        <f>ROUND('Calc3'!B2221,2)</f>
        <v>0</v>
      </c>
      <c r="C17452" s="10"/>
    </row>
    <row r="17453" spans="1:3">
      <c r="A17453" s="21">
        <v>216</v>
      </c>
      <c r="B17453" s="24">
        <f>ROUND('Calc3'!B2222,2)</f>
        <v>0</v>
      </c>
      <c r="C17453" s="10"/>
    </row>
    <row r="17454" spans="1:3">
      <c r="A17454" s="21">
        <v>217</v>
      </c>
      <c r="B17454" s="24">
        <f>ROUND('Calc3'!B2223,2)</f>
        <v>0</v>
      </c>
      <c r="C17454" s="10"/>
    </row>
    <row r="17455" spans="1:3">
      <c r="A17455" s="21">
        <v>218</v>
      </c>
      <c r="B17455" s="24">
        <f>ROUND('Calc3'!B2224,2)</f>
        <v>0</v>
      </c>
      <c r="C17455" s="10"/>
    </row>
    <row r="17456" spans="1:3">
      <c r="A17456" s="21">
        <v>219</v>
      </c>
      <c r="B17456" s="24">
        <f>ROUND('Calc3'!B2225,2)</f>
        <v>0</v>
      </c>
      <c r="C17456" s="10"/>
    </row>
    <row r="17457" spans="1:3">
      <c r="A17457" s="21">
        <v>220</v>
      </c>
      <c r="B17457" s="24">
        <f>ROUND('Calc3'!B2226,2)</f>
        <v>0</v>
      </c>
      <c r="C17457" s="10"/>
    </row>
    <row r="17458" spans="1:3">
      <c r="A17458" s="21">
        <v>221</v>
      </c>
      <c r="B17458" s="24">
        <f>ROUND('Calc3'!B2227,2)</f>
        <v>0</v>
      </c>
      <c r="C17458" s="10"/>
    </row>
    <row r="17459" spans="1:3">
      <c r="A17459" s="21">
        <v>222</v>
      </c>
      <c r="B17459" s="24">
        <f>ROUND('Calc3'!B2228,2)</f>
        <v>0</v>
      </c>
      <c r="C17459" s="10"/>
    </row>
    <row r="17460" spans="1:3">
      <c r="A17460" s="21">
        <v>223</v>
      </c>
      <c r="B17460" s="24">
        <f>ROUND('Calc3'!B2229,2)</f>
        <v>0</v>
      </c>
      <c r="C17460" s="10"/>
    </row>
    <row r="17461" spans="1:3">
      <c r="A17461" s="21">
        <v>224</v>
      </c>
      <c r="B17461" s="24">
        <f>ROUND('Calc3'!B2230,2)</f>
        <v>0</v>
      </c>
      <c r="C17461" s="10"/>
    </row>
    <row r="17462" spans="1:3">
      <c r="A17462" s="21">
        <v>225</v>
      </c>
      <c r="B17462" s="24">
        <f>ROUND('Calc3'!B2231,2)</f>
        <v>0</v>
      </c>
      <c r="C17462" s="10"/>
    </row>
    <row r="17463" spans="1:3">
      <c r="A17463" s="21">
        <v>226</v>
      </c>
      <c r="B17463" s="24">
        <f>ROUND('Calc3'!B2232,2)</f>
        <v>0</v>
      </c>
      <c r="C17463" s="10"/>
    </row>
    <row r="17464" spans="1:3">
      <c r="A17464" s="21">
        <v>227</v>
      </c>
      <c r="B17464" s="24">
        <f>ROUND('Calc3'!B2233,2)</f>
        <v>0</v>
      </c>
      <c r="C17464" s="10"/>
    </row>
    <row r="17465" spans="1:3">
      <c r="A17465" s="21">
        <v>228</v>
      </c>
      <c r="B17465" s="24">
        <f>ROUND('Calc3'!B2234,2)</f>
        <v>0</v>
      </c>
      <c r="C17465" s="10"/>
    </row>
    <row r="17466" spans="1:3">
      <c r="A17466" s="21">
        <v>229</v>
      </c>
      <c r="B17466" s="24">
        <f>ROUND('Calc3'!B2235,2)</f>
        <v>0</v>
      </c>
      <c r="C17466" s="10"/>
    </row>
    <row r="17467" spans="1:3">
      <c r="A17467" s="21">
        <v>230</v>
      </c>
      <c r="B17467" s="24">
        <f>ROUND('Calc3'!B2236,2)</f>
        <v>0</v>
      </c>
      <c r="C17467" s="10"/>
    </row>
    <row r="17468" spans="1:3">
      <c r="A17468" s="21">
        <v>231</v>
      </c>
      <c r="B17468" s="24">
        <f>ROUND('Calc3'!B2237,2)</f>
        <v>0</v>
      </c>
      <c r="C17468" s="10"/>
    </row>
    <row r="17469" spans="1:3">
      <c r="A17469" s="21">
        <v>232</v>
      </c>
      <c r="B17469" s="24">
        <f>ROUND('Calc3'!B2238,2)</f>
        <v>0</v>
      </c>
      <c r="C17469" s="10"/>
    </row>
    <row r="17470" spans="1:3">
      <c r="A17470" s="21">
        <v>233</v>
      </c>
      <c r="B17470" s="24">
        <f>ROUND('Calc3'!B2239,2)</f>
        <v>0</v>
      </c>
      <c r="C17470" s="10"/>
    </row>
    <row r="17471" spans="1:3">
      <c r="A17471" s="21">
        <v>234</v>
      </c>
      <c r="B17471" s="24">
        <f>ROUND('Calc3'!B2240,2)</f>
        <v>0</v>
      </c>
      <c r="C17471" s="10"/>
    </row>
    <row r="17472" spans="1:3">
      <c r="A17472" s="21">
        <v>235</v>
      </c>
      <c r="B17472" s="24">
        <f>ROUND('Calc3'!B2241,2)</f>
        <v>0</v>
      </c>
      <c r="C17472" s="10"/>
    </row>
    <row r="17473" spans="1:3">
      <c r="A17473" s="21">
        <v>236</v>
      </c>
      <c r="B17473" s="24">
        <f>ROUND('Calc3'!B2242,2)</f>
        <v>0</v>
      </c>
      <c r="C17473" s="10"/>
    </row>
    <row r="17474" spans="1:3">
      <c r="A17474" s="21">
        <v>237</v>
      </c>
      <c r="B17474" s="24">
        <f>ROUND('Calc3'!B2243,2)</f>
        <v>0</v>
      </c>
      <c r="C17474" s="10"/>
    </row>
    <row r="17475" spans="1:3">
      <c r="A17475" s="21">
        <v>238</v>
      </c>
      <c r="B17475" s="24">
        <f>ROUND('Calc3'!B2244,2)</f>
        <v>0</v>
      </c>
      <c r="C17475" s="10"/>
    </row>
    <row r="17476" spans="1:3">
      <c r="A17476" s="21">
        <v>239</v>
      </c>
      <c r="B17476" s="24">
        <f>ROUND('Calc3'!B2245,2)</f>
        <v>0</v>
      </c>
      <c r="C17476" s="10"/>
    </row>
    <row r="17477" spans="1:3">
      <c r="A17477" s="21">
        <v>240</v>
      </c>
      <c r="B17477" s="24">
        <f>ROUND('Calc3'!B2246,2)</f>
        <v>0</v>
      </c>
      <c r="C17477" s="10"/>
    </row>
    <row r="17478" spans="1:3">
      <c r="A17478" s="21">
        <v>241</v>
      </c>
      <c r="B17478" s="24">
        <f>ROUND('Calc3'!B2247,2)</f>
        <v>0</v>
      </c>
      <c r="C17478" s="10"/>
    </row>
    <row r="17479" spans="1:3">
      <c r="A17479" s="21">
        <v>242</v>
      </c>
      <c r="B17479" s="24">
        <f>ROUND('Calc3'!B2248,2)</f>
        <v>0</v>
      </c>
      <c r="C17479" s="10"/>
    </row>
    <row r="17480" spans="1:3">
      <c r="A17480" s="21">
        <v>243</v>
      </c>
      <c r="B17480" s="24">
        <f>ROUND('Calc3'!B2249,2)</f>
        <v>0</v>
      </c>
      <c r="C17480" s="10"/>
    </row>
    <row r="17481" spans="1:3">
      <c r="A17481" s="21">
        <v>244</v>
      </c>
      <c r="B17481" s="24">
        <f>ROUND('Calc3'!B2250,2)</f>
        <v>0</v>
      </c>
      <c r="C17481" s="10"/>
    </row>
    <row r="17482" spans="1:3">
      <c r="A17482" s="21">
        <v>245</v>
      </c>
      <c r="B17482" s="24">
        <f>ROUND('Calc3'!B2251,2)</f>
        <v>0</v>
      </c>
      <c r="C17482" s="10"/>
    </row>
    <row r="17483" spans="1:3">
      <c r="A17483" s="21">
        <v>246</v>
      </c>
      <c r="B17483" s="24">
        <f>ROUND('Calc3'!B2252,2)</f>
        <v>0</v>
      </c>
      <c r="C17483" s="10"/>
    </row>
    <row r="17484" spans="1:3">
      <c r="A17484" s="21">
        <v>247</v>
      </c>
      <c r="B17484" s="24">
        <f>ROUND('Calc3'!B2253,2)</f>
        <v>0</v>
      </c>
      <c r="C17484" s="10"/>
    </row>
    <row r="17485" spans="1:3">
      <c r="A17485" s="21">
        <v>248</v>
      </c>
      <c r="B17485" s="24">
        <f>ROUND('Calc3'!B2254,2)</f>
        <v>0</v>
      </c>
      <c r="C17485" s="10"/>
    </row>
    <row r="17486" spans="1:3">
      <c r="A17486" s="21">
        <v>249</v>
      </c>
      <c r="B17486" s="24">
        <f>ROUND('Calc3'!B2255,2)</f>
        <v>0</v>
      </c>
      <c r="C17486" s="10"/>
    </row>
    <row r="17487" spans="1:3">
      <c r="A17487" s="21">
        <v>250</v>
      </c>
      <c r="B17487" s="24">
        <f>ROUND('Calc3'!B2256,2)</f>
        <v>0</v>
      </c>
      <c r="C17487" s="10"/>
    </row>
    <row r="17488" spans="1:3">
      <c r="A17488" s="21">
        <v>251</v>
      </c>
      <c r="B17488" s="24">
        <f>ROUND('Calc3'!B2257,2)</f>
        <v>0</v>
      </c>
      <c r="C17488" s="10"/>
    </row>
    <row r="17489" spans="1:3">
      <c r="A17489" s="21">
        <v>252</v>
      </c>
      <c r="B17489" s="24">
        <f>ROUND('Calc3'!B2258,2)</f>
        <v>0</v>
      </c>
      <c r="C17489" s="10"/>
    </row>
    <row r="17490" spans="1:3">
      <c r="A17490" s="21">
        <v>253</v>
      </c>
      <c r="B17490" s="24">
        <f>ROUND('Calc3'!B2259,2)</f>
        <v>0</v>
      </c>
      <c r="C17490" s="10"/>
    </row>
    <row r="17491" spans="1:3">
      <c r="A17491" s="21">
        <v>254</v>
      </c>
      <c r="B17491" s="24">
        <f>ROUND('Calc3'!B2260,2)</f>
        <v>0</v>
      </c>
      <c r="C17491" s="10"/>
    </row>
    <row r="17492" spans="1:3">
      <c r="A17492" s="21">
        <v>255</v>
      </c>
      <c r="B17492" s="24">
        <f>ROUND('Calc3'!B2261,2)</f>
        <v>0</v>
      </c>
      <c r="C17492" s="10"/>
    </row>
    <row r="17493" spans="1:3">
      <c r="A17493" s="21">
        <v>256</v>
      </c>
      <c r="B17493" s="24">
        <f>ROUND('Calc3'!B2262,2)</f>
        <v>0</v>
      </c>
      <c r="C17493" s="10"/>
    </row>
    <row r="17494" spans="1:3">
      <c r="A17494" s="21">
        <v>257</v>
      </c>
      <c r="B17494" s="24">
        <f>ROUND('Calc3'!B2263,2)</f>
        <v>0</v>
      </c>
      <c r="C17494" s="10"/>
    </row>
    <row r="17495" spans="1:3">
      <c r="A17495" s="21">
        <v>258</v>
      </c>
      <c r="B17495" s="24">
        <f>ROUND('Calc3'!B2264,2)</f>
        <v>0</v>
      </c>
      <c r="C17495" s="10"/>
    </row>
    <row r="17496" spans="1:3">
      <c r="A17496" s="21">
        <v>259</v>
      </c>
      <c r="B17496" s="24">
        <f>ROUND('Calc3'!B2265,2)</f>
        <v>0</v>
      </c>
      <c r="C17496" s="10"/>
    </row>
    <row r="17497" spans="1:3">
      <c r="A17497" s="21">
        <v>260</v>
      </c>
      <c r="B17497" s="24">
        <f>ROUND('Calc3'!B2266,2)</f>
        <v>0</v>
      </c>
      <c r="C17497" s="10"/>
    </row>
    <row r="17498" spans="1:3">
      <c r="A17498" s="21">
        <v>261</v>
      </c>
      <c r="B17498" s="24">
        <f>ROUND('Calc3'!B2267,2)</f>
        <v>0</v>
      </c>
      <c r="C17498" s="10"/>
    </row>
    <row r="17499" spans="1:3">
      <c r="A17499" s="21">
        <v>262</v>
      </c>
      <c r="B17499" s="24">
        <f>ROUND('Calc3'!B2268,2)</f>
        <v>0</v>
      </c>
      <c r="C17499" s="10"/>
    </row>
    <row r="17500" spans="1:3">
      <c r="A17500" s="21">
        <v>263</v>
      </c>
      <c r="B17500" s="24">
        <f>ROUND('Calc3'!B2269,2)</f>
        <v>0</v>
      </c>
      <c r="C17500" s="10"/>
    </row>
    <row r="17501" spans="1:3">
      <c r="A17501" s="21">
        <v>264</v>
      </c>
      <c r="B17501" s="24">
        <f>ROUND('Calc3'!B2270,2)</f>
        <v>0</v>
      </c>
      <c r="C17501" s="10"/>
    </row>
    <row r="17502" spans="1:3">
      <c r="A17502" s="21">
        <v>265</v>
      </c>
      <c r="B17502" s="24">
        <f>ROUND('Calc3'!B2271,2)</f>
        <v>0</v>
      </c>
      <c r="C17502" s="10"/>
    </row>
    <row r="17503" spans="1:3">
      <c r="A17503" s="21">
        <v>266</v>
      </c>
      <c r="B17503" s="24">
        <f>ROUND('Calc3'!B2272,2)</f>
        <v>0</v>
      </c>
      <c r="C17503" s="10"/>
    </row>
    <row r="17504" spans="1:3">
      <c r="A17504" s="21">
        <v>267</v>
      </c>
      <c r="B17504" s="24">
        <f>ROUND('Calc3'!B2273,2)</f>
        <v>0</v>
      </c>
      <c r="C17504" s="10"/>
    </row>
    <row r="17505" spans="1:3">
      <c r="A17505" s="21">
        <v>268</v>
      </c>
      <c r="B17505" s="24">
        <f>ROUND('Calc3'!B2274,2)</f>
        <v>0</v>
      </c>
      <c r="C17505" s="10"/>
    </row>
    <row r="17506" spans="1:3">
      <c r="A17506" s="21">
        <v>269</v>
      </c>
      <c r="B17506" s="24">
        <f>ROUND('Calc3'!B2275,2)</f>
        <v>0</v>
      </c>
      <c r="C17506" s="10"/>
    </row>
    <row r="17507" spans="1:3">
      <c r="A17507" s="21">
        <v>270</v>
      </c>
      <c r="B17507" s="24">
        <f>ROUND('Calc3'!B2276,2)</f>
        <v>0</v>
      </c>
      <c r="C17507" s="10"/>
    </row>
    <row r="17508" spans="1:3">
      <c r="A17508" s="21">
        <v>271</v>
      </c>
      <c r="B17508" s="24">
        <f>ROUND('Calc3'!B2277,2)</f>
        <v>0</v>
      </c>
      <c r="C17508" s="10"/>
    </row>
    <row r="17509" spans="1:3">
      <c r="A17509" s="21">
        <v>272</v>
      </c>
      <c r="B17509" s="24">
        <f>ROUND('Calc3'!B2278,2)</f>
        <v>0</v>
      </c>
      <c r="C17509" s="10"/>
    </row>
    <row r="17510" spans="1:3">
      <c r="A17510" s="21">
        <v>273</v>
      </c>
      <c r="B17510" s="24">
        <f>ROUND('Calc3'!B2279,2)</f>
        <v>0</v>
      </c>
      <c r="C17510" s="10"/>
    </row>
    <row r="17511" spans="1:3">
      <c r="A17511" s="21">
        <v>274</v>
      </c>
      <c r="B17511" s="24">
        <f>ROUND('Calc3'!B2280,2)</f>
        <v>0</v>
      </c>
      <c r="C17511" s="10"/>
    </row>
    <row r="17512" spans="1:3">
      <c r="A17512" s="21">
        <v>275</v>
      </c>
      <c r="B17512" s="24">
        <f>ROUND('Calc3'!B2281,2)</f>
        <v>0</v>
      </c>
      <c r="C17512" s="10"/>
    </row>
    <row r="17513" spans="1:3">
      <c r="A17513" s="21">
        <v>276</v>
      </c>
      <c r="B17513" s="24">
        <f>ROUND('Calc3'!B2282,2)</f>
        <v>0</v>
      </c>
      <c r="C17513" s="10"/>
    </row>
    <row r="17514" spans="1:3">
      <c r="A17514" s="21">
        <v>277</v>
      </c>
      <c r="B17514" s="24">
        <f>ROUND('Calc3'!B2283,2)</f>
        <v>0</v>
      </c>
      <c r="C17514" s="10"/>
    </row>
    <row r="17515" spans="1:3">
      <c r="A17515" s="21">
        <v>278</v>
      </c>
      <c r="B17515" s="24">
        <f>ROUND('Calc3'!B2284,2)</f>
        <v>0</v>
      </c>
      <c r="C17515" s="10"/>
    </row>
    <row r="17516" spans="1:3">
      <c r="A17516" s="21">
        <v>279</v>
      </c>
      <c r="B17516" s="24">
        <f>ROUND('Calc3'!B2285,2)</f>
        <v>0</v>
      </c>
      <c r="C17516" s="10"/>
    </row>
    <row r="17517" spans="1:3">
      <c r="A17517" s="21">
        <v>280</v>
      </c>
      <c r="B17517" s="24">
        <f>ROUND('Calc3'!B2286,2)</f>
        <v>0</v>
      </c>
      <c r="C17517" s="10"/>
    </row>
    <row r="17518" spans="1:3">
      <c r="A17518" s="21">
        <v>281</v>
      </c>
      <c r="B17518" s="24">
        <f>ROUND('Calc3'!B2287,2)</f>
        <v>0</v>
      </c>
      <c r="C17518" s="10"/>
    </row>
    <row r="17519" spans="1:3">
      <c r="A17519" s="21">
        <v>282</v>
      </c>
      <c r="B17519" s="24">
        <f>ROUND('Calc3'!B2288,2)</f>
        <v>0</v>
      </c>
      <c r="C17519" s="10"/>
    </row>
    <row r="17520" spans="1:3">
      <c r="A17520" s="21">
        <v>283</v>
      </c>
      <c r="B17520" s="24">
        <f>ROUND('Calc3'!B2289,2)</f>
        <v>0</v>
      </c>
      <c r="C17520" s="10"/>
    </row>
    <row r="17521" spans="1:3">
      <c r="A17521" s="21">
        <v>284</v>
      </c>
      <c r="B17521" s="24">
        <f>ROUND('Calc3'!B2290,2)</f>
        <v>0</v>
      </c>
      <c r="C17521" s="10"/>
    </row>
    <row r="17522" spans="1:3">
      <c r="A17522" s="21">
        <v>285</v>
      </c>
      <c r="B17522" s="24">
        <f>ROUND('Calc3'!B2291,2)</f>
        <v>0</v>
      </c>
      <c r="C17522" s="10"/>
    </row>
    <row r="17523" spans="1:3">
      <c r="A17523" s="21">
        <v>286</v>
      </c>
      <c r="B17523" s="24">
        <f>ROUND('Calc3'!B2292,2)</f>
        <v>0</v>
      </c>
      <c r="C17523" s="10"/>
    </row>
    <row r="17524" spans="1:3">
      <c r="A17524" s="21">
        <v>287</v>
      </c>
      <c r="B17524" s="24">
        <f>ROUND('Calc3'!B2293,2)</f>
        <v>0</v>
      </c>
      <c r="C17524" s="10"/>
    </row>
    <row r="17525" spans="1:3">
      <c r="A17525" s="21">
        <v>288</v>
      </c>
      <c r="B17525" s="24">
        <f>ROUND('Calc3'!B2294,2)</f>
        <v>0</v>
      </c>
      <c r="C17525" s="10"/>
    </row>
    <row r="17526" spans="1:3">
      <c r="A17526" s="21">
        <v>289</v>
      </c>
      <c r="B17526" s="24">
        <f>ROUND('Calc3'!B2295,2)</f>
        <v>0</v>
      </c>
      <c r="C17526" s="10"/>
    </row>
    <row r="17527" spans="1:3">
      <c r="A17527" s="21">
        <v>290</v>
      </c>
      <c r="B17527" s="24">
        <f>ROUND('Calc3'!B2296,2)</f>
        <v>0</v>
      </c>
      <c r="C17527" s="10"/>
    </row>
    <row r="17528" spans="1:3">
      <c r="A17528" s="21">
        <v>291</v>
      </c>
      <c r="B17528" s="24">
        <f>ROUND('Calc3'!B2297,2)</f>
        <v>0</v>
      </c>
      <c r="C17528" s="10"/>
    </row>
    <row r="17529" spans="1:3">
      <c r="A17529" s="21">
        <v>292</v>
      </c>
      <c r="B17529" s="24">
        <f>ROUND('Calc3'!B2298,2)</f>
        <v>0</v>
      </c>
      <c r="C17529" s="10"/>
    </row>
    <row r="17530" spans="1:3">
      <c r="A17530" s="21">
        <v>293</v>
      </c>
      <c r="B17530" s="24">
        <f>ROUND('Calc3'!B2299,2)</f>
        <v>0</v>
      </c>
      <c r="C17530" s="10"/>
    </row>
    <row r="17531" spans="1:3">
      <c r="A17531" s="21">
        <v>294</v>
      </c>
      <c r="B17531" s="24">
        <f>ROUND('Calc3'!B2300,2)</f>
        <v>0</v>
      </c>
      <c r="C17531" s="10"/>
    </row>
    <row r="17532" spans="1:3">
      <c r="A17532" s="21">
        <v>295</v>
      </c>
      <c r="B17532" s="24">
        <f>ROUND('Calc3'!B2301,2)</f>
        <v>0</v>
      </c>
      <c r="C17532" s="10"/>
    </row>
    <row r="17533" spans="1:3">
      <c r="A17533" s="21">
        <v>296</v>
      </c>
      <c r="B17533" s="24">
        <f>ROUND('Calc3'!B2302,2)</f>
        <v>0</v>
      </c>
      <c r="C17533" s="10"/>
    </row>
    <row r="17534" spans="1:3">
      <c r="A17534" s="21">
        <v>297</v>
      </c>
      <c r="B17534" s="24">
        <f>ROUND('Calc3'!B2303,2)</f>
        <v>0</v>
      </c>
      <c r="C17534" s="10"/>
    </row>
    <row r="17535" spans="1:3">
      <c r="A17535" s="21">
        <v>298</v>
      </c>
      <c r="B17535" s="24">
        <f>ROUND('Calc3'!B2304,2)</f>
        <v>0</v>
      </c>
      <c r="C17535" s="10"/>
    </row>
    <row r="17536" spans="1:3">
      <c r="A17536" s="21">
        <v>299</v>
      </c>
      <c r="B17536" s="24">
        <f>ROUND('Calc3'!B2305,2)</f>
        <v>0</v>
      </c>
      <c r="C17536" s="10"/>
    </row>
    <row r="17537" spans="1:3">
      <c r="A17537" s="21">
        <v>300</v>
      </c>
      <c r="B17537" s="24">
        <f>ROUND('Calc3'!B2306,2)</f>
        <v>0</v>
      </c>
      <c r="C17537" s="10"/>
    </row>
    <row r="17538" spans="1:3">
      <c r="A17538" s="21">
        <v>301</v>
      </c>
      <c r="B17538" s="24">
        <f>ROUND('Calc3'!B2307,2)</f>
        <v>0</v>
      </c>
      <c r="C17538" s="10"/>
    </row>
    <row r="17539" spans="1:3">
      <c r="A17539" s="21">
        <v>302</v>
      </c>
      <c r="B17539" s="24">
        <f>ROUND('Calc3'!B2308,2)</f>
        <v>0</v>
      </c>
      <c r="C17539" s="10"/>
    </row>
    <row r="17540" spans="1:3">
      <c r="A17540" s="21">
        <v>303</v>
      </c>
      <c r="B17540" s="24">
        <f>ROUND('Calc3'!B2309,2)</f>
        <v>0</v>
      </c>
      <c r="C17540" s="10"/>
    </row>
    <row r="17541" spans="1:3">
      <c r="A17541" s="21">
        <v>304</v>
      </c>
      <c r="B17541" s="24">
        <f>ROUND('Calc3'!B2310,2)</f>
        <v>0</v>
      </c>
      <c r="C17541" s="10"/>
    </row>
    <row r="17542" spans="1:3">
      <c r="A17542" s="21">
        <v>305</v>
      </c>
      <c r="B17542" s="24">
        <f>ROUND('Calc3'!B2311,2)</f>
        <v>0</v>
      </c>
      <c r="C17542" s="10"/>
    </row>
    <row r="17543" spans="1:3">
      <c r="A17543" s="21">
        <v>306</v>
      </c>
      <c r="B17543" s="24">
        <f>ROUND('Calc3'!B2312,2)</f>
        <v>0</v>
      </c>
      <c r="C17543" s="10"/>
    </row>
    <row r="17544" spans="1:3">
      <c r="A17544" s="21">
        <v>307</v>
      </c>
      <c r="B17544" s="24">
        <f>ROUND('Calc3'!B2313,2)</f>
        <v>0</v>
      </c>
      <c r="C17544" s="10"/>
    </row>
    <row r="17545" spans="1:3">
      <c r="A17545" s="21">
        <v>308</v>
      </c>
      <c r="B17545" s="24">
        <f>ROUND('Calc3'!B2314,2)</f>
        <v>0</v>
      </c>
      <c r="C17545" s="10"/>
    </row>
    <row r="17546" spans="1:3">
      <c r="A17546" s="21">
        <v>309</v>
      </c>
      <c r="B17546" s="24">
        <f>ROUND('Calc3'!B2315,2)</f>
        <v>0</v>
      </c>
      <c r="C17546" s="10"/>
    </row>
    <row r="17547" spans="1:3">
      <c r="A17547" s="21">
        <v>310</v>
      </c>
      <c r="B17547" s="24">
        <f>ROUND('Calc3'!B2316,2)</f>
        <v>0</v>
      </c>
      <c r="C17547" s="10"/>
    </row>
    <row r="17548" spans="1:3">
      <c r="A17548" s="21">
        <v>311</v>
      </c>
      <c r="B17548" s="24">
        <f>ROUND('Calc3'!B2317,2)</f>
        <v>0</v>
      </c>
      <c r="C17548" s="10"/>
    </row>
    <row r="17549" spans="1:3">
      <c r="A17549" s="21">
        <v>312</v>
      </c>
      <c r="B17549" s="24">
        <f>ROUND('Calc3'!B2318,2)</f>
        <v>0</v>
      </c>
      <c r="C17549" s="10"/>
    </row>
    <row r="17550" spans="1:3">
      <c r="A17550" s="21">
        <v>313</v>
      </c>
      <c r="B17550" s="24">
        <f>ROUND('Calc3'!B2319,2)</f>
        <v>0</v>
      </c>
      <c r="C17550" s="10"/>
    </row>
    <row r="17551" spans="1:3">
      <c r="A17551" s="21">
        <v>314</v>
      </c>
      <c r="B17551" s="24">
        <f>ROUND('Calc3'!B2320,2)</f>
        <v>0</v>
      </c>
      <c r="C17551" s="10"/>
    </row>
    <row r="17552" spans="1:3">
      <c r="A17552" s="21">
        <v>315</v>
      </c>
      <c r="B17552" s="24">
        <f>ROUND('Calc3'!B2321,2)</f>
        <v>0</v>
      </c>
      <c r="C17552" s="10"/>
    </row>
    <row r="17553" spans="1:3">
      <c r="A17553" s="21">
        <v>316</v>
      </c>
      <c r="B17553" s="24">
        <f>ROUND('Calc3'!B2322,2)</f>
        <v>0</v>
      </c>
      <c r="C17553" s="10"/>
    </row>
    <row r="17554" spans="1:3">
      <c r="A17554" s="21">
        <v>317</v>
      </c>
      <c r="B17554" s="24">
        <f>ROUND('Calc3'!B2323,2)</f>
        <v>0</v>
      </c>
      <c r="C17554" s="10"/>
    </row>
    <row r="17555" spans="1:3">
      <c r="A17555" s="21">
        <v>318</v>
      </c>
      <c r="B17555" s="24">
        <f>ROUND('Calc3'!B2324,2)</f>
        <v>0</v>
      </c>
      <c r="C17555" s="10"/>
    </row>
    <row r="17556" spans="1:3">
      <c r="A17556" s="21">
        <v>319</v>
      </c>
      <c r="B17556" s="24">
        <f>ROUND('Calc3'!B2325,2)</f>
        <v>0</v>
      </c>
      <c r="C17556" s="10"/>
    </row>
    <row r="17557" spans="1:3">
      <c r="A17557" s="21">
        <v>320</v>
      </c>
      <c r="B17557" s="24">
        <f>ROUND('Calc3'!B2326,2)</f>
        <v>0</v>
      </c>
      <c r="C17557" s="10"/>
    </row>
    <row r="17558" spans="1:3">
      <c r="A17558" s="21">
        <v>321</v>
      </c>
      <c r="B17558" s="24">
        <f>ROUND('Calc3'!B2327,2)</f>
        <v>0</v>
      </c>
      <c r="C17558" s="10"/>
    </row>
    <row r="17559" spans="1:3">
      <c r="A17559" s="21">
        <v>322</v>
      </c>
      <c r="B17559" s="24">
        <f>ROUND('Calc3'!B2328,2)</f>
        <v>0</v>
      </c>
      <c r="C17559" s="10"/>
    </row>
    <row r="17560" spans="1:3">
      <c r="A17560" s="21">
        <v>323</v>
      </c>
      <c r="B17560" s="24">
        <f>ROUND('Calc3'!B2329,2)</f>
        <v>0</v>
      </c>
      <c r="C17560" s="10"/>
    </row>
    <row r="17561" spans="1:3">
      <c r="A17561" s="21">
        <v>324</v>
      </c>
      <c r="B17561" s="24">
        <f>ROUND('Calc3'!B2330,2)</f>
        <v>0</v>
      </c>
      <c r="C17561" s="10"/>
    </row>
    <row r="17562" spans="1:3">
      <c r="A17562" s="21">
        <v>325</v>
      </c>
      <c r="B17562" s="24">
        <f>ROUND('Calc3'!B2331,2)</f>
        <v>0</v>
      </c>
      <c r="C17562" s="10"/>
    </row>
    <row r="17563" spans="1:3">
      <c r="A17563" s="21">
        <v>326</v>
      </c>
      <c r="B17563" s="24">
        <f>ROUND('Calc3'!B2332,2)</f>
        <v>0</v>
      </c>
      <c r="C17563" s="10"/>
    </row>
    <row r="17564" spans="1:3">
      <c r="A17564" s="21">
        <v>327</v>
      </c>
      <c r="B17564" s="24">
        <f>ROUND('Calc3'!B2333,2)</f>
        <v>0</v>
      </c>
      <c r="C17564" s="10"/>
    </row>
    <row r="17565" spans="1:3">
      <c r="A17565" s="21">
        <v>328</v>
      </c>
      <c r="B17565" s="24">
        <f>ROUND('Calc3'!B2334,2)</f>
        <v>0</v>
      </c>
      <c r="C17565" s="10"/>
    </row>
    <row r="17566" spans="1:3">
      <c r="A17566" s="21">
        <v>329</v>
      </c>
      <c r="B17566" s="24">
        <f>ROUND('Calc3'!B2335,2)</f>
        <v>0</v>
      </c>
      <c r="C17566" s="10"/>
    </row>
    <row r="17567" spans="1:3">
      <c r="A17567" s="21">
        <v>330</v>
      </c>
      <c r="B17567" s="24">
        <f>ROUND('Calc3'!B2336,2)</f>
        <v>0</v>
      </c>
      <c r="C17567" s="10"/>
    </row>
    <row r="17568" spans="1:3">
      <c r="A17568" s="21">
        <v>331</v>
      </c>
      <c r="B17568" s="24">
        <f>ROUND('Calc3'!B2337,2)</f>
        <v>0</v>
      </c>
      <c r="C17568" s="10"/>
    </row>
    <row r="17569" spans="1:3">
      <c r="A17569" s="21">
        <v>332</v>
      </c>
      <c r="B17569" s="24">
        <f>ROUND('Calc3'!B2338,2)</f>
        <v>0</v>
      </c>
      <c r="C17569" s="10"/>
    </row>
    <row r="17570" spans="1:3">
      <c r="A17570" s="21">
        <v>333</v>
      </c>
      <c r="B17570" s="24">
        <f>ROUND('Calc3'!B2339,2)</f>
        <v>0</v>
      </c>
      <c r="C17570" s="10"/>
    </row>
    <row r="17571" spans="1:3">
      <c r="A17571" s="21">
        <v>334</v>
      </c>
      <c r="B17571" s="24">
        <f>ROUND('Calc3'!B2340,2)</f>
        <v>0</v>
      </c>
      <c r="C17571" s="10"/>
    </row>
    <row r="17572" spans="1:3">
      <c r="A17572" s="21">
        <v>335</v>
      </c>
      <c r="B17572" s="24">
        <f>ROUND('Calc3'!B2341,2)</f>
        <v>0</v>
      </c>
      <c r="C17572" s="10"/>
    </row>
    <row r="17573" spans="1:3">
      <c r="A17573" s="21">
        <v>336</v>
      </c>
      <c r="B17573" s="24">
        <f>ROUND('Calc3'!B2342,2)</f>
        <v>0</v>
      </c>
      <c r="C17573" s="10"/>
    </row>
    <row r="17574" spans="1:3">
      <c r="A17574" s="21">
        <v>337</v>
      </c>
      <c r="B17574" s="24">
        <f>ROUND('Calc3'!B2343,2)</f>
        <v>0</v>
      </c>
      <c r="C17574" s="10"/>
    </row>
    <row r="17575" spans="1:3">
      <c r="A17575" s="21">
        <v>338</v>
      </c>
      <c r="B17575" s="24">
        <f>ROUND('Calc3'!B2344,2)</f>
        <v>0</v>
      </c>
      <c r="C17575" s="10"/>
    </row>
    <row r="17576" spans="1:3">
      <c r="A17576" s="21">
        <v>339</v>
      </c>
      <c r="B17576" s="24">
        <f>ROUND('Calc3'!B2345,2)</f>
        <v>0</v>
      </c>
      <c r="C17576" s="10"/>
    </row>
    <row r="17577" spans="1:3">
      <c r="A17577" s="21">
        <v>340</v>
      </c>
      <c r="B17577" s="24">
        <f>ROUND('Calc3'!B2346,2)</f>
        <v>0</v>
      </c>
      <c r="C17577" s="10"/>
    </row>
    <row r="17578" spans="1:3">
      <c r="A17578" s="21">
        <v>341</v>
      </c>
      <c r="B17578" s="24">
        <f>ROUND('Calc3'!B2347,2)</f>
        <v>0</v>
      </c>
      <c r="C17578" s="10"/>
    </row>
    <row r="17579" spans="1:3">
      <c r="A17579" s="21">
        <v>342</v>
      </c>
      <c r="B17579" s="24">
        <f>ROUND('Calc3'!B2348,2)</f>
        <v>0</v>
      </c>
      <c r="C17579" s="10"/>
    </row>
    <row r="17580" spans="1:3">
      <c r="A17580" s="21">
        <v>343</v>
      </c>
      <c r="B17580" s="24">
        <f>ROUND('Calc3'!B2349,2)</f>
        <v>0</v>
      </c>
      <c r="C17580" s="10"/>
    </row>
    <row r="17581" spans="1:3">
      <c r="A17581" s="21">
        <v>344</v>
      </c>
      <c r="B17581" s="24">
        <f>ROUND('Calc3'!B2350,2)</f>
        <v>0</v>
      </c>
      <c r="C17581" s="10"/>
    </row>
    <row r="17582" spans="1:3">
      <c r="A17582" s="21">
        <v>345</v>
      </c>
      <c r="B17582" s="24">
        <f>ROUND('Calc3'!B2351,2)</f>
        <v>0</v>
      </c>
      <c r="C17582" s="10"/>
    </row>
    <row r="17583" spans="1:3">
      <c r="A17583" s="21">
        <v>346</v>
      </c>
      <c r="B17583" s="24">
        <f>ROUND('Calc3'!B2352,2)</f>
        <v>0</v>
      </c>
      <c r="C17583" s="10"/>
    </row>
    <row r="17584" spans="1:3">
      <c r="A17584" s="21">
        <v>347</v>
      </c>
      <c r="B17584" s="24">
        <f>ROUND('Calc3'!B2353,2)</f>
        <v>0</v>
      </c>
      <c r="C17584" s="10"/>
    </row>
    <row r="17585" spans="1:3">
      <c r="A17585" s="21">
        <v>348</v>
      </c>
      <c r="B17585" s="24">
        <f>ROUND('Calc3'!B2354,2)</f>
        <v>0</v>
      </c>
      <c r="C17585" s="10"/>
    </row>
    <row r="17586" spans="1:3">
      <c r="A17586" s="21">
        <v>349</v>
      </c>
      <c r="B17586" s="24">
        <f>ROUND('Calc3'!B2355,2)</f>
        <v>0</v>
      </c>
      <c r="C17586" s="10"/>
    </row>
    <row r="17587" spans="1:3">
      <c r="A17587" s="21">
        <v>350</v>
      </c>
      <c r="B17587" s="24">
        <f>ROUND('Calc3'!B2356,2)</f>
        <v>0</v>
      </c>
      <c r="C17587" s="10"/>
    </row>
    <row r="17588" spans="1:3">
      <c r="A17588" s="21">
        <v>351</v>
      </c>
      <c r="B17588" s="24">
        <f>ROUND('Calc3'!B2357,2)</f>
        <v>0</v>
      </c>
      <c r="C17588" s="10"/>
    </row>
    <row r="17589" spans="1:3">
      <c r="A17589" s="21">
        <v>352</v>
      </c>
      <c r="B17589" s="24">
        <f>ROUND('Calc3'!B2358,2)</f>
        <v>0</v>
      </c>
      <c r="C17589" s="10"/>
    </row>
    <row r="17590" spans="1:3">
      <c r="A17590" s="21">
        <v>353</v>
      </c>
      <c r="B17590" s="24">
        <f>ROUND('Calc3'!B2359,2)</f>
        <v>0</v>
      </c>
      <c r="C17590" s="10"/>
    </row>
    <row r="17591" spans="1:3">
      <c r="A17591" s="21">
        <v>354</v>
      </c>
      <c r="B17591" s="24">
        <f>ROUND('Calc3'!B2360,2)</f>
        <v>0</v>
      </c>
      <c r="C17591" s="10"/>
    </row>
    <row r="17592" spans="1:3">
      <c r="A17592" s="21">
        <v>355</v>
      </c>
      <c r="B17592" s="24">
        <f>ROUND('Calc3'!B2361,2)</f>
        <v>0</v>
      </c>
      <c r="C17592" s="10"/>
    </row>
    <row r="17593" spans="1:3">
      <c r="A17593" s="21">
        <v>356</v>
      </c>
      <c r="B17593" s="24">
        <f>ROUND('Calc3'!B2362,2)</f>
        <v>0</v>
      </c>
      <c r="C17593" s="10"/>
    </row>
    <row r="17594" spans="1:3">
      <c r="A17594" s="21">
        <v>357</v>
      </c>
      <c r="B17594" s="24">
        <f>ROUND('Calc3'!B2363,2)</f>
        <v>0</v>
      </c>
      <c r="C17594" s="10"/>
    </row>
    <row r="17595" spans="1:3">
      <c r="A17595" s="21">
        <v>358</v>
      </c>
      <c r="B17595" s="24">
        <f>ROUND('Calc3'!B2364,2)</f>
        <v>0</v>
      </c>
      <c r="C17595" s="10"/>
    </row>
    <row r="17596" spans="1:3">
      <c r="A17596" s="21">
        <v>359</v>
      </c>
      <c r="B17596" s="24">
        <f>ROUND('Calc3'!B2365,2)</f>
        <v>0</v>
      </c>
      <c r="C17596" s="10"/>
    </row>
    <row r="17597" spans="1:3">
      <c r="A17597" s="21">
        <v>360</v>
      </c>
      <c r="B17597" s="24">
        <f>ROUND('Calc3'!B2366,2)</f>
        <v>0</v>
      </c>
      <c r="C17597" s="10"/>
    </row>
    <row r="17598" spans="1:3">
      <c r="A17598" s="21">
        <v>361</v>
      </c>
      <c r="B17598" s="24">
        <f>ROUND('Calc3'!B2367,2)</f>
        <v>0</v>
      </c>
      <c r="C17598" s="10"/>
    </row>
    <row r="17599" spans="1:3">
      <c r="A17599" s="21">
        <v>362</v>
      </c>
      <c r="B17599" s="24">
        <f>ROUND('Calc3'!B2368,2)</f>
        <v>0</v>
      </c>
      <c r="C17599" s="10"/>
    </row>
    <row r="17600" spans="1:3">
      <c r="A17600" s="21">
        <v>363</v>
      </c>
      <c r="B17600" s="24">
        <f>ROUND('Calc3'!B2369,2)</f>
        <v>0</v>
      </c>
      <c r="C17600" s="10"/>
    </row>
    <row r="17601" spans="1:3">
      <c r="A17601" s="21">
        <v>364</v>
      </c>
      <c r="B17601" s="24">
        <f>ROUND('Calc3'!B2370,2)</f>
        <v>0</v>
      </c>
      <c r="C17601" s="10"/>
    </row>
    <row r="17602" spans="1:3">
      <c r="A17602" s="21">
        <v>365</v>
      </c>
      <c r="B17602" s="24">
        <f>ROUND('Calc3'!B2371,2)</f>
        <v>0</v>
      </c>
      <c r="C17602" s="10"/>
    </row>
    <row r="17603" spans="1:3">
      <c r="A17603" s="21">
        <v>366</v>
      </c>
      <c r="B17603" s="24">
        <f>ROUND('Calc3'!B2372,2)</f>
        <v>0</v>
      </c>
      <c r="C17603" s="10"/>
    </row>
    <row r="17604" spans="1:3">
      <c r="A17604" s="21">
        <v>367</v>
      </c>
      <c r="B17604" s="24">
        <f>ROUND('Calc3'!B2373,2)</f>
        <v>0</v>
      </c>
      <c r="C17604" s="10"/>
    </row>
    <row r="17605" spans="1:3">
      <c r="A17605" s="21">
        <v>368</v>
      </c>
      <c r="B17605" s="24">
        <f>ROUND('Calc3'!B2374,2)</f>
        <v>0</v>
      </c>
      <c r="C17605" s="10"/>
    </row>
    <row r="17606" spans="1:3">
      <c r="A17606" s="21">
        <v>369</v>
      </c>
      <c r="B17606" s="24">
        <f>ROUND('Calc3'!B2375,2)</f>
        <v>0</v>
      </c>
      <c r="C17606" s="10"/>
    </row>
    <row r="17607" spans="1:3">
      <c r="A17607" s="21">
        <v>370</v>
      </c>
      <c r="B17607" s="24">
        <f>ROUND('Calc3'!B2376,2)</f>
        <v>0</v>
      </c>
      <c r="C17607" s="10"/>
    </row>
    <row r="17608" spans="1:3">
      <c r="A17608" s="21">
        <v>371</v>
      </c>
      <c r="B17608" s="24">
        <f>ROUND('Calc3'!B2377,2)</f>
        <v>0</v>
      </c>
      <c r="C17608" s="10"/>
    </row>
    <row r="17609" spans="1:3">
      <c r="A17609" s="21">
        <v>372</v>
      </c>
      <c r="B17609" s="24">
        <f>ROUND('Calc3'!B2378,2)</f>
        <v>0</v>
      </c>
      <c r="C17609" s="10"/>
    </row>
    <row r="17610" spans="1:3">
      <c r="A17610" s="21">
        <v>373</v>
      </c>
      <c r="B17610" s="24">
        <f>ROUND('Calc3'!B2379,2)</f>
        <v>0</v>
      </c>
      <c r="C17610" s="10"/>
    </row>
    <row r="17611" spans="1:3">
      <c r="A17611" s="21">
        <v>374</v>
      </c>
      <c r="B17611" s="24">
        <f>ROUND('Calc3'!B2380,2)</f>
        <v>0</v>
      </c>
      <c r="C17611" s="10"/>
    </row>
    <row r="17612" spans="1:3">
      <c r="A17612" s="21">
        <v>375</v>
      </c>
      <c r="B17612" s="24">
        <f>ROUND('Calc3'!B2381,2)</f>
        <v>0</v>
      </c>
      <c r="C17612" s="10"/>
    </row>
    <row r="17613" spans="1:3">
      <c r="A17613" s="21">
        <v>376</v>
      </c>
      <c r="B17613" s="24">
        <f>ROUND('Calc3'!B2382,2)</f>
        <v>0</v>
      </c>
      <c r="C17613" s="10"/>
    </row>
    <row r="17614" spans="1:3">
      <c r="A17614" s="21">
        <v>377</v>
      </c>
      <c r="B17614" s="24">
        <f>ROUND('Calc3'!B2383,2)</f>
        <v>0</v>
      </c>
      <c r="C17614" s="10"/>
    </row>
    <row r="17615" spans="1:3">
      <c r="A17615" s="21">
        <v>378</v>
      </c>
      <c r="B17615" s="24">
        <f>ROUND('Calc3'!B2384,2)</f>
        <v>0</v>
      </c>
      <c r="C17615" s="10"/>
    </row>
    <row r="17616" spans="1:3">
      <c r="A17616" s="21">
        <v>379</v>
      </c>
      <c r="B17616" s="24">
        <f>ROUND('Calc3'!B2385,2)</f>
        <v>0</v>
      </c>
      <c r="C17616" s="10"/>
    </row>
    <row r="17617" spans="1:3">
      <c r="A17617" s="21">
        <v>380</v>
      </c>
      <c r="B17617" s="24">
        <f>ROUND('Calc3'!B2386,2)</f>
        <v>0</v>
      </c>
      <c r="C17617" s="10"/>
    </row>
    <row r="17618" spans="1:3">
      <c r="A17618" s="21">
        <v>381</v>
      </c>
      <c r="B17618" s="24">
        <f>ROUND('Calc3'!B2387,2)</f>
        <v>0</v>
      </c>
      <c r="C17618" s="10"/>
    </row>
    <row r="17619" spans="1:3">
      <c r="A17619" s="21">
        <v>382</v>
      </c>
      <c r="B17619" s="24">
        <f>ROUND('Calc3'!B2388,2)</f>
        <v>0</v>
      </c>
      <c r="C17619" s="10"/>
    </row>
    <row r="17620" spans="1:3">
      <c r="A17620" s="21">
        <v>383</v>
      </c>
      <c r="B17620" s="24">
        <f>ROUND('Calc3'!B2389,2)</f>
        <v>0</v>
      </c>
      <c r="C17620" s="10"/>
    </row>
    <row r="17621" spans="1:3">
      <c r="A17621" s="21">
        <v>384</v>
      </c>
      <c r="B17621" s="24">
        <f>ROUND('Calc3'!B2390,2)</f>
        <v>0</v>
      </c>
      <c r="C17621" s="10"/>
    </row>
    <row r="17622" spans="1:3">
      <c r="A17622" s="21">
        <v>385</v>
      </c>
      <c r="B17622" s="24">
        <f>ROUND('Calc3'!B2391,2)</f>
        <v>0</v>
      </c>
      <c r="C17622" s="10"/>
    </row>
    <row r="17623" spans="1:3">
      <c r="A17623" s="21">
        <v>386</v>
      </c>
      <c r="B17623" s="24">
        <f>ROUND('Calc3'!B2392,2)</f>
        <v>0</v>
      </c>
      <c r="C17623" s="10"/>
    </row>
    <row r="17624" spans="1:3">
      <c r="A17624" s="21">
        <v>387</v>
      </c>
      <c r="B17624" s="24">
        <f>ROUND('Calc3'!B2393,2)</f>
        <v>0</v>
      </c>
      <c r="C17624" s="10"/>
    </row>
    <row r="17625" spans="1:3">
      <c r="A17625" s="21">
        <v>388</v>
      </c>
      <c r="B17625" s="24">
        <f>ROUND('Calc3'!B2394,2)</f>
        <v>0</v>
      </c>
      <c r="C17625" s="10"/>
    </row>
    <row r="17626" spans="1:3">
      <c r="A17626" s="21">
        <v>389</v>
      </c>
      <c r="B17626" s="24">
        <f>ROUND('Calc3'!B2395,2)</f>
        <v>0</v>
      </c>
      <c r="C17626" s="10"/>
    </row>
    <row r="17627" spans="1:3">
      <c r="A17627" s="21">
        <v>390</v>
      </c>
      <c r="B17627" s="24">
        <f>ROUND('Calc3'!B2396,2)</f>
        <v>0</v>
      </c>
      <c r="C17627" s="10"/>
    </row>
    <row r="17628" spans="1:3">
      <c r="A17628" s="21">
        <v>391</v>
      </c>
      <c r="B17628" s="24">
        <f>ROUND('Calc3'!B2397,2)</f>
        <v>0</v>
      </c>
      <c r="C17628" s="10"/>
    </row>
    <row r="17629" spans="1:3">
      <c r="A17629" s="21">
        <v>392</v>
      </c>
      <c r="B17629" s="24">
        <f>ROUND('Calc3'!B2398,2)</f>
        <v>0</v>
      </c>
      <c r="C17629" s="10"/>
    </row>
    <row r="17630" spans="1:3">
      <c r="A17630" s="21">
        <v>393</v>
      </c>
      <c r="B17630" s="24">
        <f>ROUND('Calc3'!B2399,2)</f>
        <v>0</v>
      </c>
      <c r="C17630" s="10"/>
    </row>
    <row r="17631" spans="1:3">
      <c r="A17631" s="21">
        <v>394</v>
      </c>
      <c r="B17631" s="24">
        <f>ROUND('Calc3'!B2400,2)</f>
        <v>0</v>
      </c>
      <c r="C17631" s="10"/>
    </row>
    <row r="17632" spans="1:3">
      <c r="A17632" s="21">
        <v>395</v>
      </c>
      <c r="B17632" s="24">
        <f>ROUND('Calc3'!B2401,2)</f>
        <v>0</v>
      </c>
      <c r="C17632" s="10"/>
    </row>
    <row r="17633" spans="1:3">
      <c r="A17633" s="21">
        <v>396</v>
      </c>
      <c r="B17633" s="24">
        <f>ROUND('Calc3'!B2402,2)</f>
        <v>0</v>
      </c>
      <c r="C17633" s="10"/>
    </row>
    <row r="17634" spans="1:3">
      <c r="A17634" s="21">
        <v>397</v>
      </c>
      <c r="B17634" s="24">
        <f>ROUND('Calc3'!B2403,2)</f>
        <v>0</v>
      </c>
      <c r="C17634" s="10"/>
    </row>
    <row r="17635" spans="1:3">
      <c r="A17635" s="21">
        <v>398</v>
      </c>
      <c r="B17635" s="24">
        <f>ROUND('Calc3'!B2404,2)</f>
        <v>0</v>
      </c>
      <c r="C17635" s="10"/>
    </row>
    <row r="17636" spans="1:3">
      <c r="A17636" s="21">
        <v>399</v>
      </c>
      <c r="B17636" s="24">
        <f>ROUND('Calc3'!B2405,2)</f>
        <v>0</v>
      </c>
      <c r="C17636" s="10"/>
    </row>
    <row r="17637" spans="1:3">
      <c r="A17637" s="21">
        <v>400</v>
      </c>
      <c r="B17637" s="24">
        <f>ROUND('Calc3'!B2406,2)</f>
        <v>0</v>
      </c>
      <c r="C17637" s="10"/>
    </row>
    <row r="17638" spans="1:3">
      <c r="A17638" s="21">
        <v>401</v>
      </c>
      <c r="B17638" s="24">
        <f>ROUND('Calc3'!B2407,2)</f>
        <v>0</v>
      </c>
      <c r="C17638" s="10"/>
    </row>
    <row r="17639" spans="1:3">
      <c r="A17639" s="21">
        <v>402</v>
      </c>
      <c r="B17639" s="24">
        <f>ROUND('Calc3'!B2408,2)</f>
        <v>0</v>
      </c>
      <c r="C17639" s="10"/>
    </row>
    <row r="17640" spans="1:3">
      <c r="A17640" s="21">
        <v>403</v>
      </c>
      <c r="B17640" s="24">
        <f>ROUND('Calc3'!B2409,2)</f>
        <v>0</v>
      </c>
      <c r="C17640" s="10"/>
    </row>
    <row r="17641" spans="1:3">
      <c r="A17641" s="21">
        <v>404</v>
      </c>
      <c r="B17641" s="24">
        <f>ROUND('Calc3'!B2410,2)</f>
        <v>0</v>
      </c>
      <c r="C17641" s="10"/>
    </row>
    <row r="17642" spans="1:3">
      <c r="A17642" s="21">
        <v>405</v>
      </c>
      <c r="B17642" s="24">
        <f>ROUND('Calc3'!B2411,2)</f>
        <v>0</v>
      </c>
      <c r="C17642" s="10"/>
    </row>
    <row r="17643" spans="1:3">
      <c r="A17643" s="21">
        <v>406</v>
      </c>
      <c r="B17643" s="24">
        <f>ROUND('Calc3'!B2412,2)</f>
        <v>0</v>
      </c>
      <c r="C17643" s="10"/>
    </row>
    <row r="17644" spans="1:3">
      <c r="A17644" s="21">
        <v>407</v>
      </c>
      <c r="B17644" s="24">
        <f>ROUND('Calc3'!B2413,2)</f>
        <v>0</v>
      </c>
      <c r="C17644" s="10"/>
    </row>
    <row r="17645" spans="1:3">
      <c r="A17645" s="21">
        <v>408</v>
      </c>
      <c r="B17645" s="24">
        <f>ROUND('Calc3'!B2414,2)</f>
        <v>0</v>
      </c>
      <c r="C17645" s="10"/>
    </row>
    <row r="17646" spans="1:3">
      <c r="A17646" s="21">
        <v>409</v>
      </c>
      <c r="B17646" s="24">
        <f>ROUND('Calc3'!B2415,2)</f>
        <v>0</v>
      </c>
      <c r="C17646" s="10"/>
    </row>
    <row r="17647" spans="1:3">
      <c r="A17647" s="21">
        <v>410</v>
      </c>
      <c r="B17647" s="24">
        <f>ROUND('Calc3'!B2416,2)</f>
        <v>0</v>
      </c>
      <c r="C17647" s="10"/>
    </row>
    <row r="17648" spans="1:3">
      <c r="A17648" s="21">
        <v>411</v>
      </c>
      <c r="B17648" s="24">
        <f>ROUND('Calc3'!B2417,2)</f>
        <v>0</v>
      </c>
      <c r="C17648" s="10"/>
    </row>
    <row r="17649" spans="1:3">
      <c r="A17649" s="21">
        <v>412</v>
      </c>
      <c r="B17649" s="24">
        <f>ROUND('Calc3'!B2418,2)</f>
        <v>0</v>
      </c>
      <c r="C17649" s="10"/>
    </row>
    <row r="17650" spans="1:3">
      <c r="A17650" s="21">
        <v>413</v>
      </c>
      <c r="B17650" s="24">
        <f>ROUND('Calc3'!B2419,2)</f>
        <v>0</v>
      </c>
      <c r="C17650" s="10"/>
    </row>
    <row r="17651" spans="1:3">
      <c r="A17651" s="21">
        <v>414</v>
      </c>
      <c r="B17651" s="24">
        <f>ROUND('Calc3'!B2420,2)</f>
        <v>0</v>
      </c>
      <c r="C17651" s="10"/>
    </row>
    <row r="17652" spans="1:3">
      <c r="A17652" s="21">
        <v>415</v>
      </c>
      <c r="B17652" s="24">
        <f>ROUND('Calc3'!B2421,2)</f>
        <v>0</v>
      </c>
      <c r="C17652" s="10"/>
    </row>
    <row r="17653" spans="1:3">
      <c r="A17653" s="21">
        <v>416</v>
      </c>
      <c r="B17653" s="24">
        <f>ROUND('Calc3'!B2422,2)</f>
        <v>0</v>
      </c>
      <c r="C17653" s="10"/>
    </row>
    <row r="17654" spans="1:3">
      <c r="A17654" s="21">
        <v>417</v>
      </c>
      <c r="B17654" s="24">
        <f>ROUND('Calc3'!B2423,2)</f>
        <v>0</v>
      </c>
      <c r="C17654" s="10"/>
    </row>
    <row r="17655" spans="1:3">
      <c r="A17655" s="21">
        <v>418</v>
      </c>
      <c r="B17655" s="24">
        <f>ROUND('Calc3'!B2424,2)</f>
        <v>0</v>
      </c>
      <c r="C17655" s="10"/>
    </row>
    <row r="17656" spans="1:3">
      <c r="A17656" s="21">
        <v>419</v>
      </c>
      <c r="B17656" s="24">
        <f>ROUND('Calc3'!B2425,2)</f>
        <v>0</v>
      </c>
      <c r="C17656" s="10"/>
    </row>
    <row r="17657" spans="1:3">
      <c r="A17657" s="21">
        <v>420</v>
      </c>
      <c r="B17657" s="24">
        <f>ROUND('Calc3'!B2426,2)</f>
        <v>0</v>
      </c>
      <c r="C17657" s="10"/>
    </row>
    <row r="17658" spans="1:3">
      <c r="A17658" s="21">
        <v>421</v>
      </c>
      <c r="B17658" s="24">
        <f>ROUND('Calc3'!B2427,2)</f>
        <v>0</v>
      </c>
      <c r="C17658" s="10"/>
    </row>
    <row r="17659" spans="1:3">
      <c r="A17659" s="21">
        <v>422</v>
      </c>
      <c r="B17659" s="24">
        <f>ROUND('Calc3'!B2428,2)</f>
        <v>0</v>
      </c>
      <c r="C17659" s="10"/>
    </row>
    <row r="17660" spans="1:3">
      <c r="A17660" s="21">
        <v>423</v>
      </c>
      <c r="B17660" s="24">
        <f>ROUND('Calc3'!B2429,2)</f>
        <v>0</v>
      </c>
      <c r="C17660" s="10"/>
    </row>
    <row r="17661" spans="1:3">
      <c r="A17661" s="21">
        <v>424</v>
      </c>
      <c r="B17661" s="24">
        <f>ROUND('Calc3'!B2430,2)</f>
        <v>0</v>
      </c>
      <c r="C17661" s="10"/>
    </row>
    <row r="17662" spans="1:3">
      <c r="A17662" s="21">
        <v>425</v>
      </c>
      <c r="B17662" s="24">
        <f>ROUND('Calc3'!B2431,2)</f>
        <v>0</v>
      </c>
      <c r="C17662" s="10"/>
    </row>
    <row r="17663" spans="1:3">
      <c r="A17663" s="21">
        <v>426</v>
      </c>
      <c r="B17663" s="24">
        <f>ROUND('Calc3'!B2432,2)</f>
        <v>0</v>
      </c>
      <c r="C17663" s="10"/>
    </row>
    <row r="17664" spans="1:3">
      <c r="A17664" s="21">
        <v>427</v>
      </c>
      <c r="B17664" s="24">
        <f>ROUND('Calc3'!B2433,2)</f>
        <v>0</v>
      </c>
      <c r="C17664" s="10"/>
    </row>
    <row r="17665" spans="1:3">
      <c r="A17665" s="21">
        <v>428</v>
      </c>
      <c r="B17665" s="24">
        <f>ROUND('Calc3'!B2434,2)</f>
        <v>0</v>
      </c>
      <c r="C17665" s="10"/>
    </row>
    <row r="17666" spans="1:3">
      <c r="A17666" s="21">
        <v>429</v>
      </c>
      <c r="B17666" s="24">
        <f>ROUND('Calc3'!B2435,2)</f>
        <v>0</v>
      </c>
      <c r="C17666" s="10"/>
    </row>
    <row r="17667" spans="1:3">
      <c r="A17667" s="21">
        <v>430</v>
      </c>
      <c r="B17667" s="24">
        <f>ROUND('Calc3'!B2436,2)</f>
        <v>0</v>
      </c>
      <c r="C17667" s="10"/>
    </row>
    <row r="17668" spans="1:3">
      <c r="A17668" s="21">
        <v>431</v>
      </c>
      <c r="B17668" s="24">
        <f>ROUND('Calc3'!B2437,2)</f>
        <v>0</v>
      </c>
      <c r="C17668" s="10"/>
    </row>
    <row r="17669" spans="1:3">
      <c r="A17669" s="21">
        <v>432</v>
      </c>
      <c r="B17669" s="24">
        <f>ROUND('Calc3'!B2438,2)</f>
        <v>0</v>
      </c>
      <c r="C17669" s="10"/>
    </row>
    <row r="17670" spans="1:3">
      <c r="A17670" s="21">
        <v>433</v>
      </c>
      <c r="B17670" s="24">
        <f>ROUND('Calc3'!B2439,2)</f>
        <v>0</v>
      </c>
      <c r="C17670" s="10"/>
    </row>
    <row r="17671" spans="1:3">
      <c r="A17671" s="21">
        <v>434</v>
      </c>
      <c r="B17671" s="24">
        <f>ROUND('Calc3'!B2440,2)</f>
        <v>0</v>
      </c>
      <c r="C17671" s="10"/>
    </row>
    <row r="17672" spans="1:3">
      <c r="A17672" s="21">
        <v>435</v>
      </c>
      <c r="B17672" s="24">
        <f>ROUND('Calc3'!B2441,2)</f>
        <v>0</v>
      </c>
      <c r="C17672" s="10"/>
    </row>
    <row r="17673" spans="1:3">
      <c r="A17673" s="21">
        <v>436</v>
      </c>
      <c r="B17673" s="24">
        <f>ROUND('Calc3'!B2442,2)</f>
        <v>0</v>
      </c>
      <c r="C17673" s="10"/>
    </row>
    <row r="17674" spans="1:3">
      <c r="A17674" s="21">
        <v>437</v>
      </c>
      <c r="B17674" s="24">
        <f>ROUND('Calc3'!B2443,2)</f>
        <v>0</v>
      </c>
      <c r="C17674" s="10"/>
    </row>
    <row r="17675" spans="1:3">
      <c r="A17675" s="21">
        <v>438</v>
      </c>
      <c r="B17675" s="24">
        <f>ROUND('Calc3'!B2444,2)</f>
        <v>0</v>
      </c>
      <c r="C17675" s="10"/>
    </row>
    <row r="17676" spans="1:3">
      <c r="A17676" s="21">
        <v>439</v>
      </c>
      <c r="B17676" s="24">
        <f>ROUND('Calc3'!B2445,2)</f>
        <v>0</v>
      </c>
      <c r="C17676" s="10"/>
    </row>
    <row r="17677" spans="1:3">
      <c r="A17677" s="21">
        <v>440</v>
      </c>
      <c r="B17677" s="24">
        <f>ROUND('Calc3'!B2446,2)</f>
        <v>0</v>
      </c>
      <c r="C17677" s="10"/>
    </row>
    <row r="17678" spans="1:3">
      <c r="A17678" s="21">
        <v>441</v>
      </c>
      <c r="B17678" s="24">
        <f>ROUND('Calc3'!B2447,2)</f>
        <v>0</v>
      </c>
      <c r="C17678" s="10"/>
    </row>
    <row r="17679" spans="1:3">
      <c r="A17679" s="21">
        <v>442</v>
      </c>
      <c r="B17679" s="24">
        <f>ROUND('Calc3'!B2448,2)</f>
        <v>0</v>
      </c>
      <c r="C17679" s="10"/>
    </row>
    <row r="17680" spans="1:3">
      <c r="A17680" s="21">
        <v>443</v>
      </c>
      <c r="B17680" s="24">
        <f>ROUND('Calc3'!B2449,2)</f>
        <v>0</v>
      </c>
      <c r="C17680" s="10"/>
    </row>
    <row r="17681" spans="1:3">
      <c r="A17681" s="21">
        <v>444</v>
      </c>
      <c r="B17681" s="24">
        <f>ROUND('Calc3'!B2450,2)</f>
        <v>0</v>
      </c>
      <c r="C17681" s="10"/>
    </row>
    <row r="17682" spans="1:3">
      <c r="A17682" s="21">
        <v>445</v>
      </c>
      <c r="B17682" s="24">
        <f>ROUND('Calc3'!B2451,2)</f>
        <v>0</v>
      </c>
      <c r="C17682" s="10"/>
    </row>
    <row r="17683" spans="1:3">
      <c r="A17683" s="21">
        <v>446</v>
      </c>
      <c r="B17683" s="24">
        <f>ROUND('Calc3'!B2452,2)</f>
        <v>0</v>
      </c>
      <c r="C17683" s="10"/>
    </row>
    <row r="17684" spans="1:3">
      <c r="A17684" s="21">
        <v>447</v>
      </c>
      <c r="B17684" s="24">
        <f>ROUND('Calc3'!B2453,2)</f>
        <v>0</v>
      </c>
      <c r="C17684" s="10"/>
    </row>
    <row r="17685" spans="1:3">
      <c r="A17685" s="21">
        <v>448</v>
      </c>
      <c r="B17685" s="24">
        <f>ROUND('Calc3'!B2454,2)</f>
        <v>0</v>
      </c>
      <c r="C17685" s="10"/>
    </row>
    <row r="17686" spans="1:3">
      <c r="A17686" s="21">
        <v>449</v>
      </c>
      <c r="B17686" s="24">
        <f>ROUND('Calc3'!B2455,2)</f>
        <v>0</v>
      </c>
      <c r="C17686" s="10"/>
    </row>
    <row r="17687" spans="1:3">
      <c r="A17687" s="21">
        <v>450</v>
      </c>
      <c r="B17687" s="24">
        <f>ROUND('Calc3'!B2456,2)</f>
        <v>0</v>
      </c>
      <c r="C17687" s="10"/>
    </row>
    <row r="17688" spans="1:3">
      <c r="A17688" s="21">
        <v>451</v>
      </c>
      <c r="B17688" s="24">
        <f>ROUND('Calc3'!B2457,2)</f>
        <v>0</v>
      </c>
      <c r="C17688" s="10"/>
    </row>
    <row r="17689" spans="1:3">
      <c r="A17689" s="21">
        <v>452</v>
      </c>
      <c r="B17689" s="24">
        <f>ROUND('Calc3'!B2458,2)</f>
        <v>0</v>
      </c>
      <c r="C17689" s="10"/>
    </row>
    <row r="17690" spans="1:3">
      <c r="A17690" s="21">
        <v>453</v>
      </c>
      <c r="B17690" s="24">
        <f>ROUND('Calc3'!B2459,2)</f>
        <v>0</v>
      </c>
      <c r="C17690" s="10"/>
    </row>
    <row r="17691" spans="1:3">
      <c r="A17691" s="21">
        <v>454</v>
      </c>
      <c r="B17691" s="24">
        <f>ROUND('Calc3'!B2460,2)</f>
        <v>0</v>
      </c>
      <c r="C17691" s="10"/>
    </row>
    <row r="17692" spans="1:3">
      <c r="A17692" s="21">
        <v>455</v>
      </c>
      <c r="B17692" s="24">
        <f>ROUND('Calc3'!B2461,2)</f>
        <v>0</v>
      </c>
      <c r="C17692" s="10"/>
    </row>
    <row r="17693" spans="1:3">
      <c r="A17693" s="21">
        <v>456</v>
      </c>
      <c r="B17693" s="24">
        <f>ROUND('Calc3'!B2462,2)</f>
        <v>0</v>
      </c>
      <c r="C17693" s="10"/>
    </row>
    <row r="17694" spans="1:3">
      <c r="A17694" s="21">
        <v>457</v>
      </c>
      <c r="B17694" s="24">
        <f>ROUND('Calc3'!B2463,2)</f>
        <v>0</v>
      </c>
      <c r="C17694" s="10"/>
    </row>
    <row r="17695" spans="1:3">
      <c r="A17695" s="21">
        <v>458</v>
      </c>
      <c r="B17695" s="24">
        <f>ROUND('Calc3'!B2464,2)</f>
        <v>0</v>
      </c>
      <c r="C17695" s="10"/>
    </row>
    <row r="17696" spans="1:3">
      <c r="A17696" s="21">
        <v>459</v>
      </c>
      <c r="B17696" s="24">
        <f>ROUND('Calc3'!B2465,2)</f>
        <v>0</v>
      </c>
      <c r="C17696" s="10"/>
    </row>
    <row r="17697" spans="1:3">
      <c r="A17697" s="21">
        <v>460</v>
      </c>
      <c r="B17697" s="24">
        <f>ROUND('Calc3'!B2466,2)</f>
        <v>0</v>
      </c>
      <c r="C17697" s="10"/>
    </row>
    <row r="17698" spans="1:3">
      <c r="A17698" s="21">
        <v>461</v>
      </c>
      <c r="B17698" s="24">
        <f>ROUND('Calc3'!B2467,2)</f>
        <v>0</v>
      </c>
      <c r="C17698" s="10"/>
    </row>
    <row r="17699" spans="1:3">
      <c r="A17699" s="21">
        <v>462</v>
      </c>
      <c r="B17699" s="24">
        <f>ROUND('Calc3'!B2468,2)</f>
        <v>0</v>
      </c>
      <c r="C17699" s="10"/>
    </row>
    <row r="17700" spans="1:3">
      <c r="A17700" s="21">
        <v>463</v>
      </c>
      <c r="B17700" s="24">
        <f>ROUND('Calc3'!B2469,2)</f>
        <v>0</v>
      </c>
      <c r="C17700" s="10"/>
    </row>
    <row r="17701" spans="1:3">
      <c r="A17701" s="21">
        <v>464</v>
      </c>
      <c r="B17701" s="24">
        <f>ROUND('Calc3'!B2470,2)</f>
        <v>0</v>
      </c>
      <c r="C17701" s="10"/>
    </row>
    <row r="17702" spans="1:3">
      <c r="A17702" s="21">
        <v>465</v>
      </c>
      <c r="B17702" s="24">
        <f>ROUND('Calc3'!B2471,2)</f>
        <v>0</v>
      </c>
      <c r="C17702" s="10"/>
    </row>
    <row r="17703" spans="1:3">
      <c r="A17703" s="21">
        <v>466</v>
      </c>
      <c r="B17703" s="24">
        <f>ROUND('Calc3'!B2472,2)</f>
        <v>0</v>
      </c>
      <c r="C17703" s="10"/>
    </row>
    <row r="17704" spans="1:3">
      <c r="A17704" s="21">
        <v>467</v>
      </c>
      <c r="B17704" s="24">
        <f>ROUND('Calc3'!B2473,2)</f>
        <v>0</v>
      </c>
      <c r="C17704" s="10"/>
    </row>
    <row r="17705" spans="1:3">
      <c r="A17705" s="21">
        <v>468</v>
      </c>
      <c r="B17705" s="24">
        <f>ROUND('Calc3'!B2474,2)</f>
        <v>0</v>
      </c>
      <c r="C17705" s="10"/>
    </row>
    <row r="17706" spans="1:3">
      <c r="A17706" s="21">
        <v>469</v>
      </c>
      <c r="B17706" s="24">
        <f>ROUND('Calc3'!B2475,2)</f>
        <v>0</v>
      </c>
      <c r="C17706" s="10"/>
    </row>
    <row r="17707" spans="1:3">
      <c r="A17707" s="21">
        <v>470</v>
      </c>
      <c r="B17707" s="24">
        <f>ROUND('Calc3'!B2476,2)</f>
        <v>0</v>
      </c>
      <c r="C17707" s="10"/>
    </row>
    <row r="17708" spans="1:3">
      <c r="A17708" s="21">
        <v>471</v>
      </c>
      <c r="B17708" s="24">
        <f>ROUND('Calc3'!B2477,2)</f>
        <v>0</v>
      </c>
      <c r="C17708" s="10"/>
    </row>
    <row r="17709" spans="1:3">
      <c r="A17709" s="21">
        <v>472</v>
      </c>
      <c r="B17709" s="24">
        <f>ROUND('Calc3'!B2478,2)</f>
        <v>0</v>
      </c>
      <c r="C17709" s="10"/>
    </row>
    <row r="17710" spans="1:3">
      <c r="A17710" s="21">
        <v>473</v>
      </c>
      <c r="B17710" s="24">
        <f>ROUND('Calc3'!B2479,2)</f>
        <v>0</v>
      </c>
      <c r="C17710" s="10"/>
    </row>
    <row r="17711" spans="1:3">
      <c r="A17711" s="21">
        <v>474</v>
      </c>
      <c r="B17711" s="24">
        <f>ROUND('Calc3'!B2480,2)</f>
        <v>0</v>
      </c>
      <c r="C17711" s="10"/>
    </row>
    <row r="17712" spans="1:3">
      <c r="A17712" s="21">
        <v>475</v>
      </c>
      <c r="B17712" s="24">
        <f>ROUND('Calc3'!B2481,2)</f>
        <v>0</v>
      </c>
      <c r="C17712" s="10"/>
    </row>
    <row r="17713" spans="1:3">
      <c r="A17713" s="21">
        <v>476</v>
      </c>
      <c r="B17713" s="24">
        <f>ROUND('Calc3'!B2482,2)</f>
        <v>0</v>
      </c>
      <c r="C17713" s="10"/>
    </row>
    <row r="17714" spans="1:3">
      <c r="A17714" s="21">
        <v>477</v>
      </c>
      <c r="B17714" s="24">
        <f>ROUND('Calc3'!B2483,2)</f>
        <v>0</v>
      </c>
      <c r="C17714" s="10"/>
    </row>
    <row r="17715" spans="1:3">
      <c r="A17715" s="21">
        <v>478</v>
      </c>
      <c r="B17715" s="24">
        <f>ROUND('Calc3'!B2484,2)</f>
        <v>0</v>
      </c>
      <c r="C17715" s="10"/>
    </row>
    <row r="17716" spans="1:3">
      <c r="A17716" s="21">
        <v>479</v>
      </c>
      <c r="B17716" s="24">
        <f>ROUND('Calc3'!B2485,2)</f>
        <v>0</v>
      </c>
      <c r="C17716" s="10"/>
    </row>
    <row r="17717" spans="1:3">
      <c r="A17717" s="21">
        <v>480</v>
      </c>
      <c r="B17717" s="24">
        <f>ROUND('Calc3'!B2486,2)</f>
        <v>0</v>
      </c>
      <c r="C17717" s="10"/>
    </row>
    <row r="17718" spans="1:3">
      <c r="A17718" s="21">
        <v>481</v>
      </c>
      <c r="B17718" s="24">
        <f>ROUND('Calc3'!B2487,2)</f>
        <v>0</v>
      </c>
      <c r="C17718" s="10"/>
    </row>
    <row r="17719" spans="1:3">
      <c r="A17719" s="21">
        <v>482</v>
      </c>
      <c r="B17719" s="24">
        <f>ROUND('Calc3'!B2488,2)</f>
        <v>0</v>
      </c>
      <c r="C17719" s="10"/>
    </row>
    <row r="17720" spans="1:3">
      <c r="A17720" s="21">
        <v>483</v>
      </c>
      <c r="B17720" s="24">
        <f>ROUND('Calc3'!B2489,2)</f>
        <v>0</v>
      </c>
      <c r="C17720" s="10"/>
    </row>
    <row r="17721" spans="1:3">
      <c r="A17721" s="21">
        <v>484</v>
      </c>
      <c r="B17721" s="24">
        <f>ROUND('Calc3'!B2490,2)</f>
        <v>0</v>
      </c>
      <c r="C17721" s="10"/>
    </row>
    <row r="17722" spans="1:3">
      <c r="A17722" s="21">
        <v>485</v>
      </c>
      <c r="B17722" s="24">
        <f>ROUND('Calc3'!B2491,2)</f>
        <v>0</v>
      </c>
      <c r="C17722" s="10"/>
    </row>
    <row r="17723" spans="1:3">
      <c r="A17723" s="21">
        <v>486</v>
      </c>
      <c r="B17723" s="24">
        <f>ROUND('Calc3'!B2492,2)</f>
        <v>0</v>
      </c>
      <c r="C17723" s="10"/>
    </row>
    <row r="17724" spans="1:3">
      <c r="A17724" s="21">
        <v>487</v>
      </c>
      <c r="B17724" s="24">
        <f>ROUND('Calc3'!B2493,2)</f>
        <v>0</v>
      </c>
      <c r="C17724" s="10"/>
    </row>
    <row r="17725" spans="1:3">
      <c r="A17725" s="21">
        <v>488</v>
      </c>
      <c r="B17725" s="24">
        <f>ROUND('Calc3'!B2494,2)</f>
        <v>0</v>
      </c>
      <c r="C17725" s="10"/>
    </row>
    <row r="17726" spans="1:3">
      <c r="A17726" s="21">
        <v>489</v>
      </c>
      <c r="B17726" s="24">
        <f>ROUND('Calc3'!B2495,2)</f>
        <v>0</v>
      </c>
      <c r="C17726" s="10"/>
    </row>
    <row r="17727" spans="1:3">
      <c r="A17727" s="21">
        <v>490</v>
      </c>
      <c r="B17727" s="24">
        <f>ROUND('Calc3'!B2496,2)</f>
        <v>0</v>
      </c>
      <c r="C17727" s="10"/>
    </row>
    <row r="17728" spans="1:3">
      <c r="A17728" s="21">
        <v>491</v>
      </c>
      <c r="B17728" s="24">
        <f>ROUND('Calc3'!B2497,2)</f>
        <v>0</v>
      </c>
      <c r="C17728" s="10"/>
    </row>
    <row r="17729" spans="1:3">
      <c r="A17729" s="21">
        <v>492</v>
      </c>
      <c r="B17729" s="24">
        <f>ROUND('Calc3'!B2498,2)</f>
        <v>0</v>
      </c>
      <c r="C17729" s="10"/>
    </row>
    <row r="17730" spans="1:3">
      <c r="A17730" s="21">
        <v>493</v>
      </c>
      <c r="B17730" s="24">
        <f>ROUND('Calc3'!B2499,2)</f>
        <v>0</v>
      </c>
      <c r="C17730" s="10"/>
    </row>
    <row r="17731" spans="1:3">
      <c r="A17731" s="21">
        <v>494</v>
      </c>
      <c r="B17731" s="24">
        <f>ROUND('Calc3'!B2500,2)</f>
        <v>0</v>
      </c>
      <c r="C17731" s="10"/>
    </row>
    <row r="17732" spans="1:3">
      <c r="A17732" s="21">
        <v>495</v>
      </c>
      <c r="B17732" s="24">
        <f>ROUND('Calc3'!B2501,2)</f>
        <v>0</v>
      </c>
      <c r="C17732" s="10"/>
    </row>
    <row r="17733" spans="1:3">
      <c r="A17733" s="21">
        <v>496</v>
      </c>
      <c r="B17733" s="24">
        <f>ROUND('Calc3'!B2502,2)</f>
        <v>0</v>
      </c>
      <c r="C17733" s="10"/>
    </row>
    <row r="17734" spans="1:3">
      <c r="A17734" s="21">
        <v>497</v>
      </c>
      <c r="B17734" s="24">
        <f>ROUND('Calc3'!B2503,2)</f>
        <v>0</v>
      </c>
      <c r="C17734" s="10"/>
    </row>
    <row r="17735" spans="1:3">
      <c r="A17735" s="21">
        <v>498</v>
      </c>
      <c r="B17735" s="24">
        <f>ROUND('Calc3'!B2504,2)</f>
        <v>0</v>
      </c>
      <c r="C17735" s="10"/>
    </row>
    <row r="17736" spans="1:3">
      <c r="A17736" s="21">
        <v>499</v>
      </c>
      <c r="B17736" s="24">
        <f>ROUND('Calc3'!B2505,2)</f>
        <v>0</v>
      </c>
      <c r="C17736" s="10"/>
    </row>
    <row r="17737" spans="1:3">
      <c r="A17737" s="21">
        <v>500</v>
      </c>
      <c r="B17737" s="24">
        <f>ROUND('Calc3'!B2506,2)</f>
        <v>0</v>
      </c>
      <c r="C17737" s="10"/>
    </row>
    <row r="17738" spans="1:3">
      <c r="A17738" s="21">
        <v>501</v>
      </c>
      <c r="B17738" s="24">
        <f>ROUND('Calc3'!B2507,2)</f>
        <v>0</v>
      </c>
      <c r="C17738" s="10"/>
    </row>
    <row r="17739" spans="1:3">
      <c r="A17739" s="21">
        <v>502</v>
      </c>
      <c r="B17739" s="24">
        <f>ROUND('Calc3'!B2508,2)</f>
        <v>0</v>
      </c>
      <c r="C17739" s="10"/>
    </row>
    <row r="17740" spans="1:3">
      <c r="A17740" s="21">
        <v>503</v>
      </c>
      <c r="B17740" s="24">
        <f>ROUND('Calc3'!B2509,2)</f>
        <v>0</v>
      </c>
      <c r="C17740" s="10"/>
    </row>
    <row r="17741" spans="1:3">
      <c r="A17741" s="21">
        <v>504</v>
      </c>
      <c r="B17741" s="24">
        <f>ROUND('Calc3'!B2510,2)</f>
        <v>0</v>
      </c>
      <c r="C17741" s="10"/>
    </row>
    <row r="17742" spans="1:3">
      <c r="A17742" s="21">
        <v>505</v>
      </c>
      <c r="B17742" s="24">
        <f>ROUND('Calc3'!B2511,2)</f>
        <v>0</v>
      </c>
      <c r="C17742" s="10"/>
    </row>
    <row r="17743" spans="1:3">
      <c r="A17743" s="21">
        <v>506</v>
      </c>
      <c r="B17743" s="24">
        <f>ROUND('Calc3'!B2512,2)</f>
        <v>0</v>
      </c>
      <c r="C17743" s="10"/>
    </row>
    <row r="17744" spans="1:3">
      <c r="A17744" s="21">
        <v>507</v>
      </c>
      <c r="B17744" s="24">
        <f>ROUND('Calc3'!B2513,2)</f>
        <v>0</v>
      </c>
      <c r="C17744" s="10"/>
    </row>
    <row r="17745" spans="1:3">
      <c r="A17745" s="21">
        <v>508</v>
      </c>
      <c r="B17745" s="24">
        <f>ROUND('Calc3'!B2514,2)</f>
        <v>0</v>
      </c>
      <c r="C17745" s="10"/>
    </row>
    <row r="17746" spans="1:3">
      <c r="A17746" s="21">
        <v>509</v>
      </c>
      <c r="B17746" s="24">
        <f>ROUND('Calc3'!B2515,2)</f>
        <v>0</v>
      </c>
      <c r="C17746" s="10"/>
    </row>
    <row r="17747" spans="1:3">
      <c r="A17747" s="21">
        <v>510</v>
      </c>
      <c r="B17747" s="24">
        <f>ROUND('Calc3'!B2516,2)</f>
        <v>0</v>
      </c>
      <c r="C17747" s="10"/>
    </row>
    <row r="17748" spans="1:3">
      <c r="A17748" s="21">
        <v>511</v>
      </c>
      <c r="B17748" s="24">
        <f>ROUND('Calc3'!B2517,2)</f>
        <v>0</v>
      </c>
      <c r="C17748" s="10"/>
    </row>
    <row r="17749" spans="1:3">
      <c r="A17749" s="21">
        <v>512</v>
      </c>
      <c r="B17749" s="24">
        <f>ROUND('Calc3'!B2518,2)</f>
        <v>0</v>
      </c>
      <c r="C17749" s="10"/>
    </row>
    <row r="17750" spans="1:3">
      <c r="A17750" s="21">
        <v>513</v>
      </c>
      <c r="B17750" s="24">
        <f>ROUND('Calc3'!B2519,2)</f>
        <v>0</v>
      </c>
      <c r="C17750" s="10"/>
    </row>
    <row r="17751" spans="1:3">
      <c r="A17751" s="21">
        <v>514</v>
      </c>
      <c r="B17751" s="24">
        <f>ROUND('Calc3'!B2520,2)</f>
        <v>0</v>
      </c>
      <c r="C17751" s="10"/>
    </row>
    <row r="17752" spans="1:3">
      <c r="A17752" s="21">
        <v>515</v>
      </c>
      <c r="B17752" s="24">
        <f>ROUND('Calc3'!B2521,2)</f>
        <v>0</v>
      </c>
      <c r="C17752" s="10"/>
    </row>
    <row r="17753" spans="1:3">
      <c r="A17753" s="21">
        <v>516</v>
      </c>
      <c r="B17753" s="24">
        <f>ROUND('Calc3'!B2522,2)</f>
        <v>0</v>
      </c>
      <c r="C17753" s="10"/>
    </row>
    <row r="17754" spans="1:3">
      <c r="A17754" s="21">
        <v>517</v>
      </c>
      <c r="B17754" s="24">
        <f>ROUND('Calc3'!B2523,2)</f>
        <v>0</v>
      </c>
      <c r="C17754" s="10"/>
    </row>
    <row r="17755" spans="1:3">
      <c r="A17755" s="21">
        <v>518</v>
      </c>
      <c r="B17755" s="24">
        <f>ROUND('Calc3'!B2524,2)</f>
        <v>0</v>
      </c>
      <c r="C17755" s="10"/>
    </row>
    <row r="17756" spans="1:3">
      <c r="A17756" s="21">
        <v>519</v>
      </c>
      <c r="B17756" s="24">
        <f>ROUND('Calc3'!B2525,2)</f>
        <v>0</v>
      </c>
      <c r="C17756" s="10"/>
    </row>
    <row r="17757" spans="1:3">
      <c r="A17757" s="21">
        <v>520</v>
      </c>
      <c r="B17757" s="24">
        <f>ROUND('Calc3'!B2526,2)</f>
        <v>0</v>
      </c>
      <c r="C17757" s="10"/>
    </row>
    <row r="17758" spans="1:3">
      <c r="A17758" s="21">
        <v>521</v>
      </c>
      <c r="B17758" s="24">
        <f>ROUND('Calc3'!B2527,2)</f>
        <v>0</v>
      </c>
      <c r="C17758" s="10"/>
    </row>
    <row r="17759" spans="1:3">
      <c r="A17759" s="21">
        <v>522</v>
      </c>
      <c r="B17759" s="24">
        <f>ROUND('Calc3'!B2528,2)</f>
        <v>0</v>
      </c>
      <c r="C17759" s="10"/>
    </row>
    <row r="17760" spans="1:3">
      <c r="A17760" s="21">
        <v>523</v>
      </c>
      <c r="B17760" s="24">
        <f>ROUND('Calc3'!B2529,2)</f>
        <v>0</v>
      </c>
      <c r="C17760" s="10"/>
    </row>
    <row r="17761" spans="1:3">
      <c r="A17761" s="21">
        <v>524</v>
      </c>
      <c r="B17761" s="24">
        <f>ROUND('Calc3'!B2530,2)</f>
        <v>0</v>
      </c>
      <c r="C17761" s="10"/>
    </row>
    <row r="17762" spans="1:3">
      <c r="A17762" s="21">
        <v>525</v>
      </c>
      <c r="B17762" s="24">
        <f>ROUND('Calc3'!B2531,2)</f>
        <v>0</v>
      </c>
      <c r="C17762" s="10"/>
    </row>
    <row r="17763" spans="1:3">
      <c r="A17763" s="21">
        <v>526</v>
      </c>
      <c r="B17763" s="24">
        <f>ROUND('Calc3'!B2532,2)</f>
        <v>0</v>
      </c>
      <c r="C17763" s="10"/>
    </row>
    <row r="17764" spans="1:3">
      <c r="A17764" s="21">
        <v>527</v>
      </c>
      <c r="B17764" s="24">
        <f>ROUND('Calc3'!B2533,2)</f>
        <v>0</v>
      </c>
      <c r="C17764" s="10"/>
    </row>
    <row r="17765" spans="1:3">
      <c r="A17765" s="21">
        <v>528</v>
      </c>
      <c r="B17765" s="24">
        <f>ROUND('Calc3'!B2534,2)</f>
        <v>0</v>
      </c>
      <c r="C17765" s="10"/>
    </row>
    <row r="17766" spans="1:3">
      <c r="A17766" s="21">
        <v>529</v>
      </c>
      <c r="B17766" s="24">
        <f>ROUND('Calc3'!B2535,2)</f>
        <v>0</v>
      </c>
      <c r="C17766" s="10"/>
    </row>
    <row r="17767" spans="1:3">
      <c r="A17767" s="21">
        <v>530</v>
      </c>
      <c r="B17767" s="24">
        <f>ROUND('Calc3'!B2536,2)</f>
        <v>0</v>
      </c>
      <c r="C17767" s="10"/>
    </row>
    <row r="17768" spans="1:3">
      <c r="A17768" s="21">
        <v>531</v>
      </c>
      <c r="B17768" s="24">
        <f>ROUND('Calc3'!B2537,2)</f>
        <v>0</v>
      </c>
      <c r="C17768" s="10"/>
    </row>
    <row r="17769" spans="1:3">
      <c r="A17769" s="21">
        <v>532</v>
      </c>
      <c r="B17769" s="24">
        <f>ROUND('Calc3'!B2538,2)</f>
        <v>0</v>
      </c>
      <c r="C17769" s="10"/>
    </row>
    <row r="17770" spans="1:3">
      <c r="A17770" s="21">
        <v>533</v>
      </c>
      <c r="B17770" s="24">
        <f>ROUND('Calc3'!B2539,2)</f>
        <v>0</v>
      </c>
      <c r="C17770" s="10"/>
    </row>
    <row r="17771" spans="1:3">
      <c r="A17771" s="21">
        <v>534</v>
      </c>
      <c r="B17771" s="24">
        <f>ROUND('Calc3'!B2540,2)</f>
        <v>0</v>
      </c>
      <c r="C17771" s="10"/>
    </row>
    <row r="17772" spans="1:3">
      <c r="A17772" s="21">
        <v>535</v>
      </c>
      <c r="B17772" s="24">
        <f>ROUND('Calc3'!B2541,2)</f>
        <v>0</v>
      </c>
      <c r="C17772" s="10"/>
    </row>
    <row r="17773" spans="1:3">
      <c r="A17773" s="21">
        <v>536</v>
      </c>
      <c r="B17773" s="24">
        <f>ROUND('Calc3'!B2542,2)</f>
        <v>0</v>
      </c>
      <c r="C17773" s="10"/>
    </row>
    <row r="17774" spans="1:3">
      <c r="A17774" s="21">
        <v>537</v>
      </c>
      <c r="B17774" s="24">
        <f>ROUND('Calc3'!B2543,2)</f>
        <v>0</v>
      </c>
      <c r="C17774" s="10"/>
    </row>
    <row r="17775" spans="1:3">
      <c r="A17775" s="21">
        <v>538</v>
      </c>
      <c r="B17775" s="24">
        <f>ROUND('Calc3'!B2544,2)</f>
        <v>0</v>
      </c>
      <c r="C17775" s="10"/>
    </row>
    <row r="17776" spans="1:3">
      <c r="A17776" s="21">
        <v>539</v>
      </c>
      <c r="B17776" s="24">
        <f>ROUND('Calc3'!B2545,2)</f>
        <v>0</v>
      </c>
      <c r="C17776" s="10"/>
    </row>
    <row r="17777" spans="1:3">
      <c r="A17777" s="21">
        <v>540</v>
      </c>
      <c r="B17777" s="24">
        <f>ROUND('Calc3'!B2546,2)</f>
        <v>0</v>
      </c>
      <c r="C17777" s="10"/>
    </row>
    <row r="17778" spans="1:3">
      <c r="A17778" s="21">
        <v>541</v>
      </c>
      <c r="B17778" s="24">
        <f>ROUND('Calc3'!B2547,2)</f>
        <v>0</v>
      </c>
      <c r="C17778" s="10"/>
    </row>
    <row r="17779" spans="1:3">
      <c r="A17779" s="21">
        <v>542</v>
      </c>
      <c r="B17779" s="24">
        <f>ROUND('Calc3'!B2548,2)</f>
        <v>0</v>
      </c>
      <c r="C17779" s="10"/>
    </row>
    <row r="17780" spans="1:3">
      <c r="A17780" s="21">
        <v>543</v>
      </c>
      <c r="B17780" s="24">
        <f>ROUND('Calc3'!B2549,2)</f>
        <v>0</v>
      </c>
      <c r="C17780" s="10"/>
    </row>
    <row r="17781" spans="1:3">
      <c r="A17781" s="21">
        <v>544</v>
      </c>
      <c r="B17781" s="24">
        <f>ROUND('Calc3'!B2550,2)</f>
        <v>0</v>
      </c>
      <c r="C17781" s="10"/>
    </row>
    <row r="17782" spans="1:3">
      <c r="A17782" s="21">
        <v>545</v>
      </c>
      <c r="B17782" s="24">
        <f>ROUND('Calc3'!B2551,2)</f>
        <v>0</v>
      </c>
      <c r="C17782" s="10"/>
    </row>
    <row r="17783" spans="1:3">
      <c r="A17783" s="21">
        <v>546</v>
      </c>
      <c r="B17783" s="24">
        <f>ROUND('Calc3'!B2552,2)</f>
        <v>0</v>
      </c>
      <c r="C17783" s="10"/>
    </row>
    <row r="17784" spans="1:3">
      <c r="A17784" s="21">
        <v>547</v>
      </c>
      <c r="B17784" s="24">
        <f>ROUND('Calc3'!B2553,2)</f>
        <v>0</v>
      </c>
      <c r="C17784" s="10"/>
    </row>
    <row r="17785" spans="1:3">
      <c r="A17785" s="21">
        <v>548</v>
      </c>
      <c r="B17785" s="24">
        <f>ROUND('Calc3'!B2554,2)</f>
        <v>0</v>
      </c>
      <c r="C17785" s="10"/>
    </row>
    <row r="17786" spans="1:3">
      <c r="A17786" s="21">
        <v>549</v>
      </c>
      <c r="B17786" s="24">
        <f>ROUND('Calc3'!B2555,2)</f>
        <v>0</v>
      </c>
      <c r="C17786" s="10"/>
    </row>
    <row r="17787" spans="1:3">
      <c r="A17787" s="21">
        <v>550</v>
      </c>
      <c r="B17787" s="24">
        <f>ROUND('Calc3'!B2556,2)</f>
        <v>0</v>
      </c>
      <c r="C17787" s="10"/>
    </row>
    <row r="17788" spans="1:3">
      <c r="A17788" s="21">
        <v>551</v>
      </c>
      <c r="B17788" s="24">
        <f>ROUND('Calc3'!B2557,2)</f>
        <v>0</v>
      </c>
      <c r="C17788" s="10"/>
    </row>
    <row r="17789" spans="1:3">
      <c r="A17789" s="21">
        <v>552</v>
      </c>
      <c r="B17789" s="24">
        <f>ROUND('Calc3'!B2558,2)</f>
        <v>0</v>
      </c>
      <c r="C17789" s="10"/>
    </row>
    <row r="17790" spans="1:3">
      <c r="A17790" s="21">
        <v>553</v>
      </c>
      <c r="B17790" s="24">
        <f>ROUND('Calc3'!B2559,2)</f>
        <v>0</v>
      </c>
      <c r="C17790" s="10"/>
    </row>
    <row r="17791" spans="1:3">
      <c r="A17791" s="21">
        <v>554</v>
      </c>
      <c r="B17791" s="24">
        <f>ROUND('Calc3'!B2560,2)</f>
        <v>0</v>
      </c>
      <c r="C17791" s="10"/>
    </row>
    <row r="17792" spans="1:3">
      <c r="A17792" s="21">
        <v>555</v>
      </c>
      <c r="B17792" s="24">
        <f>ROUND('Calc3'!B2561,2)</f>
        <v>0</v>
      </c>
      <c r="C17792" s="10"/>
    </row>
    <row r="17793" spans="1:3">
      <c r="A17793" s="21">
        <v>556</v>
      </c>
      <c r="B17793" s="24">
        <f>ROUND('Calc3'!B2562,2)</f>
        <v>0</v>
      </c>
      <c r="C17793" s="10"/>
    </row>
    <row r="17794" spans="1:3">
      <c r="A17794" s="21">
        <v>557</v>
      </c>
      <c r="B17794" s="24">
        <f>ROUND('Calc3'!B2563,2)</f>
        <v>0</v>
      </c>
      <c r="C17794" s="10"/>
    </row>
    <row r="17795" spans="1:3">
      <c r="A17795" s="21">
        <v>558</v>
      </c>
      <c r="B17795" s="24">
        <f>ROUND('Calc3'!B2564,2)</f>
        <v>0</v>
      </c>
      <c r="C17795" s="10"/>
    </row>
    <row r="17796" spans="1:3">
      <c r="A17796" s="21">
        <v>559</v>
      </c>
      <c r="B17796" s="24">
        <f>ROUND('Calc3'!B2565,2)</f>
        <v>0</v>
      </c>
      <c r="C17796" s="10"/>
    </row>
    <row r="17797" spans="1:3">
      <c r="A17797" s="21">
        <v>560</v>
      </c>
      <c r="B17797" s="24">
        <f>ROUND('Calc3'!B2566,2)</f>
        <v>0</v>
      </c>
      <c r="C17797" s="10"/>
    </row>
    <row r="17798" spans="1:3">
      <c r="A17798" s="21">
        <v>561</v>
      </c>
      <c r="B17798" s="24">
        <f>ROUND('Calc3'!B2567,2)</f>
        <v>0</v>
      </c>
      <c r="C17798" s="10"/>
    </row>
    <row r="17799" spans="1:3">
      <c r="A17799" s="21">
        <v>562</v>
      </c>
      <c r="B17799" s="24">
        <f>ROUND('Calc3'!B2568,2)</f>
        <v>0</v>
      </c>
      <c r="C17799" s="10"/>
    </row>
    <row r="17800" spans="1:3">
      <c r="A17800" s="21">
        <v>563</v>
      </c>
      <c r="B17800" s="24">
        <f>ROUND('Calc3'!B2569,2)</f>
        <v>0</v>
      </c>
      <c r="C17800" s="10"/>
    </row>
    <row r="17801" spans="1:3">
      <c r="A17801" s="21">
        <v>564</v>
      </c>
      <c r="B17801" s="24">
        <f>ROUND('Calc3'!B2570,2)</f>
        <v>0</v>
      </c>
      <c r="C17801" s="10"/>
    </row>
    <row r="17802" spans="1:3">
      <c r="A17802" s="21">
        <v>565</v>
      </c>
      <c r="B17802" s="24">
        <f>ROUND('Calc3'!B2571,2)</f>
        <v>0</v>
      </c>
      <c r="C17802" s="10"/>
    </row>
    <row r="17803" spans="1:3">
      <c r="A17803" s="21">
        <v>566</v>
      </c>
      <c r="B17803" s="24">
        <f>ROUND('Calc3'!B2572,2)</f>
        <v>0</v>
      </c>
      <c r="C17803" s="10"/>
    </row>
    <row r="17804" spans="1:3">
      <c r="A17804" s="21">
        <v>567</v>
      </c>
      <c r="B17804" s="24">
        <f>ROUND('Calc3'!B2573,2)</f>
        <v>0</v>
      </c>
      <c r="C17804" s="10"/>
    </row>
    <row r="17805" spans="1:3">
      <c r="A17805" s="21">
        <v>568</v>
      </c>
      <c r="B17805" s="24">
        <f>ROUND('Calc3'!B2574,2)</f>
        <v>0</v>
      </c>
      <c r="C17805" s="10"/>
    </row>
    <row r="17806" spans="1:3">
      <c r="A17806" s="21">
        <v>569</v>
      </c>
      <c r="B17806" s="24">
        <f>ROUND('Calc3'!B2575,2)</f>
        <v>0</v>
      </c>
      <c r="C17806" s="10"/>
    </row>
    <row r="17807" spans="1:3">
      <c r="A17807" s="21">
        <v>570</v>
      </c>
      <c r="B17807" s="24">
        <f>ROUND('Calc3'!B2576,2)</f>
        <v>0</v>
      </c>
      <c r="C17807" s="10"/>
    </row>
    <row r="17808" spans="1:3">
      <c r="A17808" s="21">
        <v>571</v>
      </c>
      <c r="B17808" s="24">
        <f>ROUND('Calc3'!B2577,2)</f>
        <v>0</v>
      </c>
      <c r="C17808" s="10"/>
    </row>
    <row r="17809" spans="1:3">
      <c r="A17809" s="21">
        <v>572</v>
      </c>
      <c r="B17809" s="24">
        <f>ROUND('Calc3'!B2578,2)</f>
        <v>0</v>
      </c>
      <c r="C17809" s="10"/>
    </row>
    <row r="17810" spans="1:3">
      <c r="A17810" s="21">
        <v>573</v>
      </c>
      <c r="B17810" s="24">
        <f>ROUND('Calc3'!B2579,2)</f>
        <v>0</v>
      </c>
      <c r="C17810" s="10"/>
    </row>
    <row r="17811" spans="1:3">
      <c r="A17811" s="21">
        <v>574</v>
      </c>
      <c r="B17811" s="24">
        <f>ROUND('Calc3'!B2580,2)</f>
        <v>0</v>
      </c>
      <c r="C17811" s="10"/>
    </row>
    <row r="17812" spans="1:3">
      <c r="A17812" s="21">
        <v>575</v>
      </c>
      <c r="B17812" s="24">
        <f>ROUND('Calc3'!B2581,2)</f>
        <v>0</v>
      </c>
      <c r="C17812" s="10"/>
    </row>
    <row r="17813" spans="1:3">
      <c r="A17813" s="21">
        <v>576</v>
      </c>
      <c r="B17813" s="24">
        <f>ROUND('Calc3'!B2582,2)</f>
        <v>0</v>
      </c>
      <c r="C17813" s="10"/>
    </row>
    <row r="17814" spans="1:3">
      <c r="A17814" s="21">
        <v>577</v>
      </c>
      <c r="B17814" s="24">
        <f>ROUND('Calc3'!B2583,2)</f>
        <v>0</v>
      </c>
      <c r="C17814" s="10"/>
    </row>
    <row r="17815" spans="1:3">
      <c r="A17815" s="21">
        <v>578</v>
      </c>
      <c r="B17815" s="24">
        <f>ROUND('Calc3'!B2584,2)</f>
        <v>0</v>
      </c>
      <c r="C17815" s="10"/>
    </row>
    <row r="17816" spans="1:3">
      <c r="A17816" s="21">
        <v>579</v>
      </c>
      <c r="B17816" s="24">
        <f>ROUND('Calc3'!B2585,2)</f>
        <v>0</v>
      </c>
      <c r="C17816" s="10"/>
    </row>
    <row r="17817" spans="1:3">
      <c r="A17817" s="21">
        <v>580</v>
      </c>
      <c r="B17817" s="24">
        <f>ROUND('Calc3'!B2586,2)</f>
        <v>0</v>
      </c>
      <c r="C17817" s="10"/>
    </row>
    <row r="17818" spans="1:3">
      <c r="A17818" s="21">
        <v>581</v>
      </c>
      <c r="B17818" s="24">
        <f>ROUND('Calc3'!B2587,2)</f>
        <v>0</v>
      </c>
      <c r="C17818" s="10"/>
    </row>
    <row r="17819" spans="1:3">
      <c r="A17819" s="21">
        <v>582</v>
      </c>
      <c r="B17819" s="24">
        <f>ROUND('Calc3'!B2588,2)</f>
        <v>0</v>
      </c>
      <c r="C17819" s="10"/>
    </row>
    <row r="17820" spans="1:3">
      <c r="A17820" s="21">
        <v>583</v>
      </c>
      <c r="B17820" s="24">
        <f>ROUND('Calc3'!B2589,2)</f>
        <v>0</v>
      </c>
      <c r="C17820" s="10"/>
    </row>
    <row r="17821" spans="1:3">
      <c r="A17821" s="21">
        <v>584</v>
      </c>
      <c r="B17821" s="24">
        <f>ROUND('Calc3'!B2590,2)</f>
        <v>0</v>
      </c>
      <c r="C17821" s="10"/>
    </row>
    <row r="17822" spans="1:3">
      <c r="A17822" s="21">
        <v>585</v>
      </c>
      <c r="B17822" s="24">
        <f>ROUND('Calc3'!B2591,2)</f>
        <v>0</v>
      </c>
      <c r="C17822" s="10"/>
    </row>
    <row r="17823" spans="1:3">
      <c r="A17823" s="21">
        <v>586</v>
      </c>
      <c r="B17823" s="24">
        <f>ROUND('Calc3'!B2592,2)</f>
        <v>0</v>
      </c>
      <c r="C17823" s="10"/>
    </row>
    <row r="17824" spans="1:3">
      <c r="A17824" s="21">
        <v>587</v>
      </c>
      <c r="B17824" s="24">
        <f>ROUND('Calc3'!B2593,2)</f>
        <v>0</v>
      </c>
      <c r="C17824" s="10"/>
    </row>
    <row r="17825" spans="1:3">
      <c r="A17825" s="21">
        <v>588</v>
      </c>
      <c r="B17825" s="24">
        <f>ROUND('Calc3'!B2594,2)</f>
        <v>0</v>
      </c>
      <c r="C17825" s="10"/>
    </row>
    <row r="17826" spans="1:3">
      <c r="A17826" s="21">
        <v>589</v>
      </c>
      <c r="B17826" s="24">
        <f>ROUND('Calc3'!B2595,2)</f>
        <v>0</v>
      </c>
      <c r="C17826" s="10"/>
    </row>
    <row r="17827" spans="1:3">
      <c r="A17827" s="21">
        <v>590</v>
      </c>
      <c r="B17827" s="24">
        <f>ROUND('Calc3'!B2596,2)</f>
        <v>0</v>
      </c>
      <c r="C17827" s="10"/>
    </row>
    <row r="17828" spans="1:3">
      <c r="A17828" s="21">
        <v>591</v>
      </c>
      <c r="B17828" s="24">
        <f>ROUND('Calc3'!B2597,2)</f>
        <v>0</v>
      </c>
      <c r="C17828" s="10"/>
    </row>
    <row r="17829" spans="1:3">
      <c r="A17829" s="21">
        <v>592</v>
      </c>
      <c r="B17829" s="24">
        <f>ROUND('Calc3'!B2598,2)</f>
        <v>0</v>
      </c>
      <c r="C17829" s="10"/>
    </row>
    <row r="17830" spans="1:3">
      <c r="A17830" s="21">
        <v>593</v>
      </c>
      <c r="B17830" s="24">
        <f>ROUND('Calc3'!B2599,2)</f>
        <v>0</v>
      </c>
      <c r="C17830" s="10"/>
    </row>
    <row r="17831" spans="1:3">
      <c r="A17831" s="21">
        <v>594</v>
      </c>
      <c r="B17831" s="24">
        <f>ROUND('Calc3'!B2600,2)</f>
        <v>0</v>
      </c>
      <c r="C17831" s="10"/>
    </row>
    <row r="17832" spans="1:3">
      <c r="A17832" s="21">
        <v>595</v>
      </c>
      <c r="B17832" s="24">
        <f>ROUND('Calc3'!B2601,2)</f>
        <v>0</v>
      </c>
      <c r="C17832" s="10"/>
    </row>
    <row r="17833" spans="1:3">
      <c r="A17833" s="21">
        <v>596</v>
      </c>
      <c r="B17833" s="24">
        <f>ROUND('Calc3'!B2602,2)</f>
        <v>0</v>
      </c>
      <c r="C17833" s="10"/>
    </row>
    <row r="17834" spans="1:3">
      <c r="A17834" s="21">
        <v>597</v>
      </c>
      <c r="B17834" s="24">
        <f>ROUND('Calc3'!B2603,2)</f>
        <v>0</v>
      </c>
      <c r="C17834" s="10"/>
    </row>
    <row r="17835" spans="1:3">
      <c r="A17835" s="21">
        <v>598</v>
      </c>
      <c r="B17835" s="24">
        <f>ROUND('Calc3'!B2604,2)</f>
        <v>0</v>
      </c>
      <c r="C17835" s="10"/>
    </row>
    <row r="17836" spans="1:3">
      <c r="A17836" s="21">
        <v>599</v>
      </c>
      <c r="B17836" s="24">
        <f>ROUND('Calc3'!B2605,2)</f>
        <v>0</v>
      </c>
      <c r="C17836" s="10"/>
    </row>
    <row r="17837" spans="1:3">
      <c r="A17837" s="21">
        <v>600</v>
      </c>
      <c r="B17837" s="24">
        <f>ROUND('Calc3'!B2606,2)</f>
        <v>0</v>
      </c>
      <c r="C17837" s="10"/>
    </row>
    <row r="17839" spans="1:3" ht="21" customHeight="1">
      <c r="A17839" s="1" t="s">
        <v>919</v>
      </c>
    </row>
    <row r="17840" spans="1:3">
      <c r="A17840" s="2" t="s">
        <v>254</v>
      </c>
    </row>
    <row r="17841" spans="1:3">
      <c r="A17841" s="12" t="s">
        <v>681</v>
      </c>
    </row>
    <row r="17842" spans="1:3">
      <c r="A17842" s="12" t="s">
        <v>920</v>
      </c>
    </row>
    <row r="17843" spans="1:3">
      <c r="A17843" s="12" t="s">
        <v>683</v>
      </c>
    </row>
    <row r="17844" spans="1:3">
      <c r="A17844" s="12" t="s">
        <v>684</v>
      </c>
    </row>
    <row r="17845" spans="1:3">
      <c r="A17845" s="2" t="s">
        <v>685</v>
      </c>
    </row>
    <row r="17847" spans="1:3">
      <c r="B17847" s="3" t="s">
        <v>921</v>
      </c>
    </row>
    <row r="17848" spans="1:3">
      <c r="A17848" s="21">
        <v>1</v>
      </c>
      <c r="B17848" s="24">
        <f>100/'11'!B$17*'Calc1'!B14091*('Calc3'!B$73+'Calc3'!B$55)</f>
        <v>0</v>
      </c>
      <c r="C17848" s="10"/>
    </row>
    <row r="17849" spans="1:3">
      <c r="A17849" s="21">
        <v>2</v>
      </c>
      <c r="B17849" s="24">
        <f>100/'11'!B$17*'Calc1'!B14092*('Calc3'!B$73+'Calc3'!B$55)</f>
        <v>0</v>
      </c>
      <c r="C17849" s="10"/>
    </row>
    <row r="17850" spans="1:3">
      <c r="A17850" s="21">
        <v>3</v>
      </c>
      <c r="B17850" s="24">
        <f>100/'11'!B$17*'Calc1'!B14093*('Calc3'!B$73+'Calc3'!B$55)</f>
        <v>0</v>
      </c>
      <c r="C17850" s="10"/>
    </row>
    <row r="17851" spans="1:3">
      <c r="A17851" s="21">
        <v>4</v>
      </c>
      <c r="B17851" s="24">
        <f>100/'11'!B$17*'Calc1'!B14094*('Calc3'!B$73+'Calc3'!B$55)</f>
        <v>0</v>
      </c>
      <c r="C17851" s="10"/>
    </row>
    <row r="17852" spans="1:3">
      <c r="A17852" s="21">
        <v>5</v>
      </c>
      <c r="B17852" s="24">
        <f>100/'11'!B$17*'Calc1'!B14095*('Calc3'!B$73+'Calc3'!B$55)</f>
        <v>0</v>
      </c>
      <c r="C17852" s="10"/>
    </row>
    <row r="17853" spans="1:3">
      <c r="A17853" s="21">
        <v>6</v>
      </c>
      <c r="B17853" s="24">
        <f>100/'11'!B$17*'Calc1'!B14096*('Calc3'!B$73+'Calc3'!B$55)</f>
        <v>0</v>
      </c>
      <c r="C17853" s="10"/>
    </row>
    <row r="17854" spans="1:3">
      <c r="A17854" s="21">
        <v>7</v>
      </c>
      <c r="B17854" s="24">
        <f>100/'11'!B$17*'Calc1'!B14097*('Calc3'!B$73+'Calc3'!B$55)</f>
        <v>0</v>
      </c>
      <c r="C17854" s="10"/>
    </row>
    <row r="17855" spans="1:3">
      <c r="A17855" s="21">
        <v>8</v>
      </c>
      <c r="B17855" s="24">
        <f>100/'11'!B$17*'Calc1'!B14098*('Calc3'!B$73+'Calc3'!B$55)</f>
        <v>0</v>
      </c>
      <c r="C17855" s="10"/>
    </row>
    <row r="17856" spans="1:3">
      <c r="A17856" s="21">
        <v>9</v>
      </c>
      <c r="B17856" s="24">
        <f>100/'11'!B$17*'Calc1'!B14099*('Calc3'!B$73+'Calc3'!B$55)</f>
        <v>0</v>
      </c>
      <c r="C17856" s="10"/>
    </row>
    <row r="17857" spans="1:3">
      <c r="A17857" s="21">
        <v>10</v>
      </c>
      <c r="B17857" s="24">
        <f>100/'11'!B$17*'Calc1'!B14100*('Calc3'!B$73+'Calc3'!B$55)</f>
        <v>0</v>
      </c>
      <c r="C17857" s="10"/>
    </row>
    <row r="17858" spans="1:3">
      <c r="A17858" s="21">
        <v>11</v>
      </c>
      <c r="B17858" s="24">
        <f>100/'11'!B$17*'Calc1'!B14101*('Calc3'!B$73+'Calc3'!B$55)</f>
        <v>0</v>
      </c>
      <c r="C17858" s="10"/>
    </row>
    <row r="17859" spans="1:3">
      <c r="A17859" s="21">
        <v>12</v>
      </c>
      <c r="B17859" s="24">
        <f>100/'11'!B$17*'Calc1'!B14102*('Calc3'!B$73+'Calc3'!B$55)</f>
        <v>0</v>
      </c>
      <c r="C17859" s="10"/>
    </row>
    <row r="17860" spans="1:3">
      <c r="A17860" s="21">
        <v>13</v>
      </c>
      <c r="B17860" s="24">
        <f>100/'11'!B$17*'Calc1'!B14103*('Calc3'!B$73+'Calc3'!B$55)</f>
        <v>0</v>
      </c>
      <c r="C17860" s="10"/>
    </row>
    <row r="17861" spans="1:3">
      <c r="A17861" s="21">
        <v>14</v>
      </c>
      <c r="B17861" s="24">
        <f>100/'11'!B$17*'Calc1'!B14104*('Calc3'!B$73+'Calc3'!B$55)</f>
        <v>0</v>
      </c>
      <c r="C17861" s="10"/>
    </row>
    <row r="17862" spans="1:3">
      <c r="A17862" s="21">
        <v>15</v>
      </c>
      <c r="B17862" s="24">
        <f>100/'11'!B$17*'Calc1'!B14105*('Calc3'!B$73+'Calc3'!B$55)</f>
        <v>0</v>
      </c>
      <c r="C17862" s="10"/>
    </row>
    <row r="17863" spans="1:3">
      <c r="A17863" s="21">
        <v>16</v>
      </c>
      <c r="B17863" s="24">
        <f>100/'11'!B$17*'Calc1'!B14106*('Calc3'!B$73+'Calc3'!B$55)</f>
        <v>0</v>
      </c>
      <c r="C17863" s="10"/>
    </row>
    <row r="17864" spans="1:3">
      <c r="A17864" s="21">
        <v>17</v>
      </c>
      <c r="B17864" s="24">
        <f>100/'11'!B$17*'Calc1'!B14107*('Calc3'!B$73+'Calc3'!B$55)</f>
        <v>0</v>
      </c>
      <c r="C17864" s="10"/>
    </row>
    <row r="17865" spans="1:3">
      <c r="A17865" s="21">
        <v>18</v>
      </c>
      <c r="B17865" s="24">
        <f>100/'11'!B$17*'Calc1'!B14108*('Calc3'!B$73+'Calc3'!B$55)</f>
        <v>0</v>
      </c>
      <c r="C17865" s="10"/>
    </row>
    <row r="17866" spans="1:3">
      <c r="A17866" s="21">
        <v>19</v>
      </c>
      <c r="B17866" s="24">
        <f>100/'11'!B$17*'Calc1'!B14109*('Calc3'!B$73+'Calc3'!B$55)</f>
        <v>0</v>
      </c>
      <c r="C17866" s="10"/>
    </row>
    <row r="17867" spans="1:3">
      <c r="A17867" s="21">
        <v>20</v>
      </c>
      <c r="B17867" s="24">
        <f>100/'11'!B$17*'Calc1'!B14110*('Calc3'!B$73+'Calc3'!B$55)</f>
        <v>0</v>
      </c>
      <c r="C17867" s="10"/>
    </row>
    <row r="17868" spans="1:3">
      <c r="A17868" s="21">
        <v>21</v>
      </c>
      <c r="B17868" s="24">
        <f>100/'11'!B$17*'Calc1'!B14111*('Calc3'!B$73+'Calc3'!B$55)</f>
        <v>0</v>
      </c>
      <c r="C17868" s="10"/>
    </row>
    <row r="17869" spans="1:3">
      <c r="A17869" s="21">
        <v>22</v>
      </c>
      <c r="B17869" s="24">
        <f>100/'11'!B$17*'Calc1'!B14112*('Calc3'!B$73+'Calc3'!B$55)</f>
        <v>0</v>
      </c>
      <c r="C17869" s="10"/>
    </row>
    <row r="17870" spans="1:3">
      <c r="A17870" s="21">
        <v>23</v>
      </c>
      <c r="B17870" s="24">
        <f>100/'11'!B$17*'Calc1'!B14113*('Calc3'!B$73+'Calc3'!B$55)</f>
        <v>0</v>
      </c>
      <c r="C17870" s="10"/>
    </row>
    <row r="17871" spans="1:3">
      <c r="A17871" s="21">
        <v>24</v>
      </c>
      <c r="B17871" s="24">
        <f>100/'11'!B$17*'Calc1'!B14114*('Calc3'!B$73+'Calc3'!B$55)</f>
        <v>0</v>
      </c>
      <c r="C17871" s="10"/>
    </row>
    <row r="17872" spans="1:3">
      <c r="A17872" s="21">
        <v>25</v>
      </c>
      <c r="B17872" s="24">
        <f>100/'11'!B$17*'Calc1'!B14115*('Calc3'!B$73+'Calc3'!B$55)</f>
        <v>0</v>
      </c>
      <c r="C17872" s="10"/>
    </row>
    <row r="17873" spans="1:3">
      <c r="A17873" s="21">
        <v>26</v>
      </c>
      <c r="B17873" s="24">
        <f>100/'11'!B$17*'Calc1'!B14116*('Calc3'!B$73+'Calc3'!B$55)</f>
        <v>0</v>
      </c>
      <c r="C17873" s="10"/>
    </row>
    <row r="17874" spans="1:3">
      <c r="A17874" s="21">
        <v>27</v>
      </c>
      <c r="B17874" s="24">
        <f>100/'11'!B$17*'Calc1'!B14117*('Calc3'!B$73+'Calc3'!B$55)</f>
        <v>0</v>
      </c>
      <c r="C17874" s="10"/>
    </row>
    <row r="17875" spans="1:3">
      <c r="A17875" s="21">
        <v>28</v>
      </c>
      <c r="B17875" s="24">
        <f>100/'11'!B$17*'Calc1'!B14118*('Calc3'!B$73+'Calc3'!B$55)</f>
        <v>0</v>
      </c>
      <c r="C17875" s="10"/>
    </row>
    <row r="17876" spans="1:3">
      <c r="A17876" s="21">
        <v>29</v>
      </c>
      <c r="B17876" s="24">
        <f>100/'11'!B$17*'Calc1'!B14119*('Calc3'!B$73+'Calc3'!B$55)</f>
        <v>0</v>
      </c>
      <c r="C17876" s="10"/>
    </row>
    <row r="17877" spans="1:3">
      <c r="A17877" s="21">
        <v>30</v>
      </c>
      <c r="B17877" s="24">
        <f>100/'11'!B$17*'Calc1'!B14120*('Calc3'!B$73+'Calc3'!B$55)</f>
        <v>0</v>
      </c>
      <c r="C17877" s="10"/>
    </row>
    <row r="17878" spans="1:3">
      <c r="A17878" s="21">
        <v>31</v>
      </c>
      <c r="B17878" s="24">
        <f>100/'11'!B$17*'Calc1'!B14121*('Calc3'!B$73+'Calc3'!B$55)</f>
        <v>0</v>
      </c>
      <c r="C17878" s="10"/>
    </row>
    <row r="17879" spans="1:3">
      <c r="A17879" s="21">
        <v>32</v>
      </c>
      <c r="B17879" s="24">
        <f>100/'11'!B$17*'Calc1'!B14122*('Calc3'!B$73+'Calc3'!B$55)</f>
        <v>0</v>
      </c>
      <c r="C17879" s="10"/>
    </row>
    <row r="17880" spans="1:3">
      <c r="A17880" s="21">
        <v>33</v>
      </c>
      <c r="B17880" s="24">
        <f>100/'11'!B$17*'Calc1'!B14123*('Calc3'!B$73+'Calc3'!B$55)</f>
        <v>0</v>
      </c>
      <c r="C17880" s="10"/>
    </row>
    <row r="17881" spans="1:3">
      <c r="A17881" s="21">
        <v>34</v>
      </c>
      <c r="B17881" s="24">
        <f>100/'11'!B$17*'Calc1'!B14124*('Calc3'!B$73+'Calc3'!B$55)</f>
        <v>0</v>
      </c>
      <c r="C17881" s="10"/>
    </row>
    <row r="17882" spans="1:3">
      <c r="A17882" s="21">
        <v>35</v>
      </c>
      <c r="B17882" s="24">
        <f>100/'11'!B$17*'Calc1'!B14125*('Calc3'!B$73+'Calc3'!B$55)</f>
        <v>0</v>
      </c>
      <c r="C17882" s="10"/>
    </row>
    <row r="17883" spans="1:3">
      <c r="A17883" s="21">
        <v>36</v>
      </c>
      <c r="B17883" s="24">
        <f>100/'11'!B$17*'Calc1'!B14126*('Calc3'!B$73+'Calc3'!B$55)</f>
        <v>0</v>
      </c>
      <c r="C17883" s="10"/>
    </row>
    <row r="17884" spans="1:3">
      <c r="A17884" s="21">
        <v>37</v>
      </c>
      <c r="B17884" s="24">
        <f>100/'11'!B$17*'Calc1'!B14127*('Calc3'!B$73+'Calc3'!B$55)</f>
        <v>0</v>
      </c>
      <c r="C17884" s="10"/>
    </row>
    <row r="17885" spans="1:3">
      <c r="A17885" s="21">
        <v>38</v>
      </c>
      <c r="B17885" s="24">
        <f>100/'11'!B$17*'Calc1'!B14128*('Calc3'!B$73+'Calc3'!B$55)</f>
        <v>0</v>
      </c>
      <c r="C17885" s="10"/>
    </row>
    <row r="17886" spans="1:3">
      <c r="A17886" s="21">
        <v>39</v>
      </c>
      <c r="B17886" s="24">
        <f>100/'11'!B$17*'Calc1'!B14129*('Calc3'!B$73+'Calc3'!B$55)</f>
        <v>0</v>
      </c>
      <c r="C17886" s="10"/>
    </row>
    <row r="17887" spans="1:3">
      <c r="A17887" s="21">
        <v>40</v>
      </c>
      <c r="B17887" s="24">
        <f>100/'11'!B$17*'Calc1'!B14130*('Calc3'!B$73+'Calc3'!B$55)</f>
        <v>0</v>
      </c>
      <c r="C17887" s="10"/>
    </row>
    <row r="17888" spans="1:3">
      <c r="A17888" s="21">
        <v>41</v>
      </c>
      <c r="B17888" s="24">
        <f>100/'11'!B$17*'Calc1'!B14131*('Calc3'!B$73+'Calc3'!B$55)</f>
        <v>0</v>
      </c>
      <c r="C17888" s="10"/>
    </row>
    <row r="17889" spans="1:3">
      <c r="A17889" s="21">
        <v>42</v>
      </c>
      <c r="B17889" s="24">
        <f>100/'11'!B$17*'Calc1'!B14132*('Calc3'!B$73+'Calc3'!B$55)</f>
        <v>0</v>
      </c>
      <c r="C17889" s="10"/>
    </row>
    <row r="17890" spans="1:3">
      <c r="A17890" s="21">
        <v>43</v>
      </c>
      <c r="B17890" s="24">
        <f>100/'11'!B$17*'Calc1'!B14133*('Calc3'!B$73+'Calc3'!B$55)</f>
        <v>0</v>
      </c>
      <c r="C17890" s="10"/>
    </row>
    <row r="17891" spans="1:3">
      <c r="A17891" s="21">
        <v>44</v>
      </c>
      <c r="B17891" s="24">
        <f>100/'11'!B$17*'Calc1'!B14134*('Calc3'!B$73+'Calc3'!B$55)</f>
        <v>0</v>
      </c>
      <c r="C17891" s="10"/>
    </row>
    <row r="17892" spans="1:3">
      <c r="A17892" s="21">
        <v>45</v>
      </c>
      <c r="B17892" s="24">
        <f>100/'11'!B$17*'Calc1'!B14135*('Calc3'!B$73+'Calc3'!B$55)</f>
        <v>0</v>
      </c>
      <c r="C17892" s="10"/>
    </row>
    <row r="17893" spans="1:3">
      <c r="A17893" s="21">
        <v>46</v>
      </c>
      <c r="B17893" s="24">
        <f>100/'11'!B$17*'Calc1'!B14136*('Calc3'!B$73+'Calc3'!B$55)</f>
        <v>0</v>
      </c>
      <c r="C17893" s="10"/>
    </row>
    <row r="17894" spans="1:3">
      <c r="A17894" s="21">
        <v>47</v>
      </c>
      <c r="B17894" s="24">
        <f>100/'11'!B$17*'Calc1'!B14137*('Calc3'!B$73+'Calc3'!B$55)</f>
        <v>0</v>
      </c>
      <c r="C17894" s="10"/>
    </row>
    <row r="17895" spans="1:3">
      <c r="A17895" s="21">
        <v>48</v>
      </c>
      <c r="B17895" s="24">
        <f>100/'11'!B$17*'Calc1'!B14138*('Calc3'!B$73+'Calc3'!B$55)</f>
        <v>0</v>
      </c>
      <c r="C17895" s="10"/>
    </row>
    <row r="17896" spans="1:3">
      <c r="A17896" s="21">
        <v>49</v>
      </c>
      <c r="B17896" s="24">
        <f>100/'11'!B$17*'Calc1'!B14139*('Calc3'!B$73+'Calc3'!B$55)</f>
        <v>0</v>
      </c>
      <c r="C17896" s="10"/>
    </row>
    <row r="17897" spans="1:3">
      <c r="A17897" s="21">
        <v>50</v>
      </c>
      <c r="B17897" s="24">
        <f>100/'11'!B$17*'Calc1'!B14140*('Calc3'!B$73+'Calc3'!B$55)</f>
        <v>0</v>
      </c>
      <c r="C17897" s="10"/>
    </row>
    <row r="17898" spans="1:3">
      <c r="A17898" s="21">
        <v>51</v>
      </c>
      <c r="B17898" s="24">
        <f>100/'11'!B$17*'Calc1'!B14141*('Calc3'!B$73+'Calc3'!B$55)</f>
        <v>0</v>
      </c>
      <c r="C17898" s="10"/>
    </row>
    <row r="17899" spans="1:3">
      <c r="A17899" s="21">
        <v>52</v>
      </c>
      <c r="B17899" s="24">
        <f>100/'11'!B$17*'Calc1'!B14142*('Calc3'!B$73+'Calc3'!B$55)</f>
        <v>0</v>
      </c>
      <c r="C17899" s="10"/>
    </row>
    <row r="17900" spans="1:3">
      <c r="A17900" s="21">
        <v>53</v>
      </c>
      <c r="B17900" s="24">
        <f>100/'11'!B$17*'Calc1'!B14143*('Calc3'!B$73+'Calc3'!B$55)</f>
        <v>0</v>
      </c>
      <c r="C17900" s="10"/>
    </row>
    <row r="17901" spans="1:3">
      <c r="A17901" s="21">
        <v>54</v>
      </c>
      <c r="B17901" s="24">
        <f>100/'11'!B$17*'Calc1'!B14144*('Calc3'!B$73+'Calc3'!B$55)</f>
        <v>0</v>
      </c>
      <c r="C17901" s="10"/>
    </row>
    <row r="17902" spans="1:3">
      <c r="A17902" s="21">
        <v>55</v>
      </c>
      <c r="B17902" s="24">
        <f>100/'11'!B$17*'Calc1'!B14145*('Calc3'!B$73+'Calc3'!B$55)</f>
        <v>0</v>
      </c>
      <c r="C17902" s="10"/>
    </row>
    <row r="17903" spans="1:3">
      <c r="A17903" s="21">
        <v>56</v>
      </c>
      <c r="B17903" s="24">
        <f>100/'11'!B$17*'Calc1'!B14146*('Calc3'!B$73+'Calc3'!B$55)</f>
        <v>0</v>
      </c>
      <c r="C17903" s="10"/>
    </row>
    <row r="17904" spans="1:3">
      <c r="A17904" s="21">
        <v>57</v>
      </c>
      <c r="B17904" s="24">
        <f>100/'11'!B$17*'Calc1'!B14147*('Calc3'!B$73+'Calc3'!B$55)</f>
        <v>0</v>
      </c>
      <c r="C17904" s="10"/>
    </row>
    <row r="17905" spans="1:3">
      <c r="A17905" s="21">
        <v>58</v>
      </c>
      <c r="B17905" s="24">
        <f>100/'11'!B$17*'Calc1'!B14148*('Calc3'!B$73+'Calc3'!B$55)</f>
        <v>0</v>
      </c>
      <c r="C17905" s="10"/>
    </row>
    <row r="17906" spans="1:3">
      <c r="A17906" s="21">
        <v>59</v>
      </c>
      <c r="B17906" s="24">
        <f>100/'11'!B$17*'Calc1'!B14149*('Calc3'!B$73+'Calc3'!B$55)</f>
        <v>0</v>
      </c>
      <c r="C17906" s="10"/>
    </row>
    <row r="17907" spans="1:3">
      <c r="A17907" s="21">
        <v>60</v>
      </c>
      <c r="B17907" s="24">
        <f>100/'11'!B$17*'Calc1'!B14150*('Calc3'!B$73+'Calc3'!B$55)</f>
        <v>0</v>
      </c>
      <c r="C17907" s="10"/>
    </row>
    <row r="17908" spans="1:3">
      <c r="A17908" s="21">
        <v>61</v>
      </c>
      <c r="B17908" s="24">
        <f>100/'11'!B$17*'Calc1'!B14151*('Calc3'!B$73+'Calc3'!B$55)</f>
        <v>0</v>
      </c>
      <c r="C17908" s="10"/>
    </row>
    <row r="17909" spans="1:3">
      <c r="A17909" s="21">
        <v>62</v>
      </c>
      <c r="B17909" s="24">
        <f>100/'11'!B$17*'Calc1'!B14152*('Calc3'!B$73+'Calc3'!B$55)</f>
        <v>0</v>
      </c>
      <c r="C17909" s="10"/>
    </row>
    <row r="17910" spans="1:3">
      <c r="A17910" s="21">
        <v>63</v>
      </c>
      <c r="B17910" s="24">
        <f>100/'11'!B$17*'Calc1'!B14153*('Calc3'!B$73+'Calc3'!B$55)</f>
        <v>0</v>
      </c>
      <c r="C17910" s="10"/>
    </row>
    <row r="17911" spans="1:3">
      <c r="A17911" s="21">
        <v>64</v>
      </c>
      <c r="B17911" s="24">
        <f>100/'11'!B$17*'Calc1'!B14154*('Calc3'!B$73+'Calc3'!B$55)</f>
        <v>0</v>
      </c>
      <c r="C17911" s="10"/>
    </row>
    <row r="17912" spans="1:3">
      <c r="A17912" s="21">
        <v>65</v>
      </c>
      <c r="B17912" s="24">
        <f>100/'11'!B$17*'Calc1'!B14155*('Calc3'!B$73+'Calc3'!B$55)</f>
        <v>0</v>
      </c>
      <c r="C17912" s="10"/>
    </row>
    <row r="17913" spans="1:3">
      <c r="A17913" s="21">
        <v>66</v>
      </c>
      <c r="B17913" s="24">
        <f>100/'11'!B$17*'Calc1'!B14156*('Calc3'!B$73+'Calc3'!B$55)</f>
        <v>0</v>
      </c>
      <c r="C17913" s="10"/>
    </row>
    <row r="17914" spans="1:3">
      <c r="A17914" s="21">
        <v>67</v>
      </c>
      <c r="B17914" s="24">
        <f>100/'11'!B$17*'Calc1'!B14157*('Calc3'!B$73+'Calc3'!B$55)</f>
        <v>0</v>
      </c>
      <c r="C17914" s="10"/>
    </row>
    <row r="17915" spans="1:3">
      <c r="A17915" s="21">
        <v>68</v>
      </c>
      <c r="B17915" s="24">
        <f>100/'11'!B$17*'Calc1'!B14158*('Calc3'!B$73+'Calc3'!B$55)</f>
        <v>0</v>
      </c>
      <c r="C17915" s="10"/>
    </row>
    <row r="17916" spans="1:3">
      <c r="A17916" s="21">
        <v>69</v>
      </c>
      <c r="B17916" s="24">
        <f>100/'11'!B$17*'Calc1'!B14159*('Calc3'!B$73+'Calc3'!B$55)</f>
        <v>0</v>
      </c>
      <c r="C17916" s="10"/>
    </row>
    <row r="17917" spans="1:3">
      <c r="A17917" s="21">
        <v>70</v>
      </c>
      <c r="B17917" s="24">
        <f>100/'11'!B$17*'Calc1'!B14160*('Calc3'!B$73+'Calc3'!B$55)</f>
        <v>0</v>
      </c>
      <c r="C17917" s="10"/>
    </row>
    <row r="17918" spans="1:3">
      <c r="A17918" s="21">
        <v>71</v>
      </c>
      <c r="B17918" s="24">
        <f>100/'11'!B$17*'Calc1'!B14161*('Calc3'!B$73+'Calc3'!B$55)</f>
        <v>0</v>
      </c>
      <c r="C17918" s="10"/>
    </row>
    <row r="17919" spans="1:3">
      <c r="A17919" s="21">
        <v>72</v>
      </c>
      <c r="B17919" s="24">
        <f>100/'11'!B$17*'Calc1'!B14162*('Calc3'!B$73+'Calc3'!B$55)</f>
        <v>0</v>
      </c>
      <c r="C17919" s="10"/>
    </row>
    <row r="17920" spans="1:3">
      <c r="A17920" s="21">
        <v>73</v>
      </c>
      <c r="B17920" s="24">
        <f>100/'11'!B$17*'Calc1'!B14163*('Calc3'!B$73+'Calc3'!B$55)</f>
        <v>0</v>
      </c>
      <c r="C17920" s="10"/>
    </row>
    <row r="17921" spans="1:3">
      <c r="A17921" s="21">
        <v>74</v>
      </c>
      <c r="B17921" s="24">
        <f>100/'11'!B$17*'Calc1'!B14164*('Calc3'!B$73+'Calc3'!B$55)</f>
        <v>0</v>
      </c>
      <c r="C17921" s="10"/>
    </row>
    <row r="17922" spans="1:3">
      <c r="A17922" s="21">
        <v>75</v>
      </c>
      <c r="B17922" s="24">
        <f>100/'11'!B$17*'Calc1'!B14165*('Calc3'!B$73+'Calc3'!B$55)</f>
        <v>0</v>
      </c>
      <c r="C17922" s="10"/>
    </row>
    <row r="17923" spans="1:3">
      <c r="A17923" s="21">
        <v>76</v>
      </c>
      <c r="B17923" s="24">
        <f>100/'11'!B$17*'Calc1'!B14166*('Calc3'!B$73+'Calc3'!B$55)</f>
        <v>0</v>
      </c>
      <c r="C17923" s="10"/>
    </row>
    <row r="17924" spans="1:3">
      <c r="A17924" s="21">
        <v>77</v>
      </c>
      <c r="B17924" s="24">
        <f>100/'11'!B$17*'Calc1'!B14167*('Calc3'!B$73+'Calc3'!B$55)</f>
        <v>0</v>
      </c>
      <c r="C17924" s="10"/>
    </row>
    <row r="17925" spans="1:3">
      <c r="A17925" s="21">
        <v>78</v>
      </c>
      <c r="B17925" s="24">
        <f>100/'11'!B$17*'Calc1'!B14168*('Calc3'!B$73+'Calc3'!B$55)</f>
        <v>0</v>
      </c>
      <c r="C17925" s="10"/>
    </row>
    <row r="17926" spans="1:3">
      <c r="A17926" s="21">
        <v>79</v>
      </c>
      <c r="B17926" s="24">
        <f>100/'11'!B$17*'Calc1'!B14169*('Calc3'!B$73+'Calc3'!B$55)</f>
        <v>0</v>
      </c>
      <c r="C17926" s="10"/>
    </row>
    <row r="17927" spans="1:3">
      <c r="A17927" s="21">
        <v>80</v>
      </c>
      <c r="B17927" s="24">
        <f>100/'11'!B$17*'Calc1'!B14170*('Calc3'!B$73+'Calc3'!B$55)</f>
        <v>0</v>
      </c>
      <c r="C17927" s="10"/>
    </row>
    <row r="17928" spans="1:3">
      <c r="A17928" s="21">
        <v>81</v>
      </c>
      <c r="B17928" s="24">
        <f>100/'11'!B$17*'Calc1'!B14171*('Calc3'!B$73+'Calc3'!B$55)</f>
        <v>0</v>
      </c>
      <c r="C17928" s="10"/>
    </row>
    <row r="17929" spans="1:3">
      <c r="A17929" s="21">
        <v>82</v>
      </c>
      <c r="B17929" s="24">
        <f>100/'11'!B$17*'Calc1'!B14172*('Calc3'!B$73+'Calc3'!B$55)</f>
        <v>0</v>
      </c>
      <c r="C17929" s="10"/>
    </row>
    <row r="17930" spans="1:3">
      <c r="A17930" s="21">
        <v>83</v>
      </c>
      <c r="B17930" s="24">
        <f>100/'11'!B$17*'Calc1'!B14173*('Calc3'!B$73+'Calc3'!B$55)</f>
        <v>0</v>
      </c>
      <c r="C17930" s="10"/>
    </row>
    <row r="17931" spans="1:3">
      <c r="A17931" s="21">
        <v>84</v>
      </c>
      <c r="B17931" s="24">
        <f>100/'11'!B$17*'Calc1'!B14174*('Calc3'!B$73+'Calc3'!B$55)</f>
        <v>0</v>
      </c>
      <c r="C17931" s="10"/>
    </row>
    <row r="17932" spans="1:3">
      <c r="A17932" s="21">
        <v>85</v>
      </c>
      <c r="B17932" s="24">
        <f>100/'11'!B$17*'Calc1'!B14175*('Calc3'!B$73+'Calc3'!B$55)</f>
        <v>0</v>
      </c>
      <c r="C17932" s="10"/>
    </row>
    <row r="17933" spans="1:3">
      <c r="A17933" s="21">
        <v>86</v>
      </c>
      <c r="B17933" s="24">
        <f>100/'11'!B$17*'Calc1'!B14176*('Calc3'!B$73+'Calc3'!B$55)</f>
        <v>0</v>
      </c>
      <c r="C17933" s="10"/>
    </row>
    <row r="17934" spans="1:3">
      <c r="A17934" s="21">
        <v>87</v>
      </c>
      <c r="B17934" s="24">
        <f>100/'11'!B$17*'Calc1'!B14177*('Calc3'!B$73+'Calc3'!B$55)</f>
        <v>0</v>
      </c>
      <c r="C17934" s="10"/>
    </row>
    <row r="17935" spans="1:3">
      <c r="A17935" s="21">
        <v>88</v>
      </c>
      <c r="B17935" s="24">
        <f>100/'11'!B$17*'Calc1'!B14178*('Calc3'!B$73+'Calc3'!B$55)</f>
        <v>0</v>
      </c>
      <c r="C17935" s="10"/>
    </row>
    <row r="17936" spans="1:3">
      <c r="A17936" s="21">
        <v>89</v>
      </c>
      <c r="B17936" s="24">
        <f>100/'11'!B$17*'Calc1'!B14179*('Calc3'!B$73+'Calc3'!B$55)</f>
        <v>0</v>
      </c>
      <c r="C17936" s="10"/>
    </row>
    <row r="17937" spans="1:3">
      <c r="A17937" s="21">
        <v>90</v>
      </c>
      <c r="B17937" s="24">
        <f>100/'11'!B$17*'Calc1'!B14180*('Calc3'!B$73+'Calc3'!B$55)</f>
        <v>0</v>
      </c>
      <c r="C17937" s="10"/>
    </row>
    <row r="17938" spans="1:3">
      <c r="A17938" s="21">
        <v>91</v>
      </c>
      <c r="B17938" s="24">
        <f>100/'11'!B$17*'Calc1'!B14181*('Calc3'!B$73+'Calc3'!B$55)</f>
        <v>0</v>
      </c>
      <c r="C17938" s="10"/>
    </row>
    <row r="17939" spans="1:3">
      <c r="A17939" s="21">
        <v>92</v>
      </c>
      <c r="B17939" s="24">
        <f>100/'11'!B$17*'Calc1'!B14182*('Calc3'!B$73+'Calc3'!B$55)</f>
        <v>0</v>
      </c>
      <c r="C17939" s="10"/>
    </row>
    <row r="17940" spans="1:3">
      <c r="A17940" s="21">
        <v>93</v>
      </c>
      <c r="B17940" s="24">
        <f>100/'11'!B$17*'Calc1'!B14183*('Calc3'!B$73+'Calc3'!B$55)</f>
        <v>0</v>
      </c>
      <c r="C17940" s="10"/>
    </row>
    <row r="17941" spans="1:3">
      <c r="A17941" s="21">
        <v>94</v>
      </c>
      <c r="B17941" s="24">
        <f>100/'11'!B$17*'Calc1'!B14184*('Calc3'!B$73+'Calc3'!B$55)</f>
        <v>0</v>
      </c>
      <c r="C17941" s="10"/>
    </row>
    <row r="17942" spans="1:3">
      <c r="A17942" s="21">
        <v>95</v>
      </c>
      <c r="B17942" s="24">
        <f>100/'11'!B$17*'Calc1'!B14185*('Calc3'!B$73+'Calc3'!B$55)</f>
        <v>0</v>
      </c>
      <c r="C17942" s="10"/>
    </row>
    <row r="17943" spans="1:3">
      <c r="A17943" s="21">
        <v>96</v>
      </c>
      <c r="B17943" s="24">
        <f>100/'11'!B$17*'Calc1'!B14186*('Calc3'!B$73+'Calc3'!B$55)</f>
        <v>0</v>
      </c>
      <c r="C17943" s="10"/>
    </row>
    <row r="17944" spans="1:3">
      <c r="A17944" s="21">
        <v>97</v>
      </c>
      <c r="B17944" s="24">
        <f>100/'11'!B$17*'Calc1'!B14187*('Calc3'!B$73+'Calc3'!B$55)</f>
        <v>0</v>
      </c>
      <c r="C17944" s="10"/>
    </row>
    <row r="17945" spans="1:3">
      <c r="A17945" s="21">
        <v>98</v>
      </c>
      <c r="B17945" s="24">
        <f>100/'11'!B$17*'Calc1'!B14188*('Calc3'!B$73+'Calc3'!B$55)</f>
        <v>0</v>
      </c>
      <c r="C17945" s="10"/>
    </row>
    <row r="17946" spans="1:3">
      <c r="A17946" s="21">
        <v>99</v>
      </c>
      <c r="B17946" s="24">
        <f>100/'11'!B$17*'Calc1'!B14189*('Calc3'!B$73+'Calc3'!B$55)</f>
        <v>0</v>
      </c>
      <c r="C17946" s="10"/>
    </row>
    <row r="17947" spans="1:3">
      <c r="A17947" s="21">
        <v>100</v>
      </c>
      <c r="B17947" s="24">
        <f>100/'11'!B$17*'Calc1'!B14190*('Calc3'!B$73+'Calc3'!B$55)</f>
        <v>0</v>
      </c>
      <c r="C17947" s="10"/>
    </row>
    <row r="17948" spans="1:3">
      <c r="A17948" s="21">
        <v>101</v>
      </c>
      <c r="B17948" s="24">
        <f>100/'11'!B$17*'Calc1'!B14191*('Calc3'!B$73+'Calc3'!B$55)</f>
        <v>0</v>
      </c>
      <c r="C17948" s="10"/>
    </row>
    <row r="17949" spans="1:3">
      <c r="A17949" s="21">
        <v>102</v>
      </c>
      <c r="B17949" s="24">
        <f>100/'11'!B$17*'Calc1'!B14192*('Calc3'!B$73+'Calc3'!B$55)</f>
        <v>0</v>
      </c>
      <c r="C17949" s="10"/>
    </row>
    <row r="17950" spans="1:3">
      <c r="A17950" s="21">
        <v>103</v>
      </c>
      <c r="B17950" s="24">
        <f>100/'11'!B$17*'Calc1'!B14193*('Calc3'!B$73+'Calc3'!B$55)</f>
        <v>0</v>
      </c>
      <c r="C17950" s="10"/>
    </row>
    <row r="17951" spans="1:3">
      <c r="A17951" s="21">
        <v>104</v>
      </c>
      <c r="B17951" s="24">
        <f>100/'11'!B$17*'Calc1'!B14194*('Calc3'!B$73+'Calc3'!B$55)</f>
        <v>0</v>
      </c>
      <c r="C17951" s="10"/>
    </row>
    <row r="17952" spans="1:3">
      <c r="A17952" s="21">
        <v>105</v>
      </c>
      <c r="B17952" s="24">
        <f>100/'11'!B$17*'Calc1'!B14195*('Calc3'!B$73+'Calc3'!B$55)</f>
        <v>0</v>
      </c>
      <c r="C17952" s="10"/>
    </row>
    <row r="17953" spans="1:3">
      <c r="A17953" s="21">
        <v>106</v>
      </c>
      <c r="B17953" s="24">
        <f>100/'11'!B$17*'Calc1'!B14196*('Calc3'!B$73+'Calc3'!B$55)</f>
        <v>0</v>
      </c>
      <c r="C17953" s="10"/>
    </row>
    <row r="17954" spans="1:3">
      <c r="A17954" s="21">
        <v>107</v>
      </c>
      <c r="B17954" s="24">
        <f>100/'11'!B$17*'Calc1'!B14197*('Calc3'!B$73+'Calc3'!B$55)</f>
        <v>0</v>
      </c>
      <c r="C17954" s="10"/>
    </row>
    <row r="17955" spans="1:3">
      <c r="A17955" s="21">
        <v>108</v>
      </c>
      <c r="B17955" s="24">
        <f>100/'11'!B$17*'Calc1'!B14198*('Calc3'!B$73+'Calc3'!B$55)</f>
        <v>0</v>
      </c>
      <c r="C17955" s="10"/>
    </row>
    <row r="17956" spans="1:3">
      <c r="A17956" s="21">
        <v>109</v>
      </c>
      <c r="B17956" s="24">
        <f>100/'11'!B$17*'Calc1'!B14199*('Calc3'!B$73+'Calc3'!B$55)</f>
        <v>0</v>
      </c>
      <c r="C17956" s="10"/>
    </row>
    <row r="17957" spans="1:3">
      <c r="A17957" s="21">
        <v>110</v>
      </c>
      <c r="B17957" s="24">
        <f>100/'11'!B$17*'Calc1'!B14200*('Calc3'!B$73+'Calc3'!B$55)</f>
        <v>0</v>
      </c>
      <c r="C17957" s="10"/>
    </row>
    <row r="17958" spans="1:3">
      <c r="A17958" s="21">
        <v>111</v>
      </c>
      <c r="B17958" s="24">
        <f>100/'11'!B$17*'Calc1'!B14201*('Calc3'!B$73+'Calc3'!B$55)</f>
        <v>0</v>
      </c>
      <c r="C17958" s="10"/>
    </row>
    <row r="17959" spans="1:3">
      <c r="A17959" s="21">
        <v>112</v>
      </c>
      <c r="B17959" s="24">
        <f>100/'11'!B$17*'Calc1'!B14202*('Calc3'!B$73+'Calc3'!B$55)</f>
        <v>0</v>
      </c>
      <c r="C17959" s="10"/>
    </row>
    <row r="17960" spans="1:3">
      <c r="A17960" s="21">
        <v>113</v>
      </c>
      <c r="B17960" s="24">
        <f>100/'11'!B$17*'Calc1'!B14203*('Calc3'!B$73+'Calc3'!B$55)</f>
        <v>0</v>
      </c>
      <c r="C17960" s="10"/>
    </row>
    <row r="17961" spans="1:3">
      <c r="A17961" s="21">
        <v>114</v>
      </c>
      <c r="B17961" s="24">
        <f>100/'11'!B$17*'Calc1'!B14204*('Calc3'!B$73+'Calc3'!B$55)</f>
        <v>0</v>
      </c>
      <c r="C17961" s="10"/>
    </row>
    <row r="17962" spans="1:3">
      <c r="A17962" s="21">
        <v>115</v>
      </c>
      <c r="B17962" s="24">
        <f>100/'11'!B$17*'Calc1'!B14205*('Calc3'!B$73+'Calc3'!B$55)</f>
        <v>0</v>
      </c>
      <c r="C17962" s="10"/>
    </row>
    <row r="17963" spans="1:3">
      <c r="A17963" s="21">
        <v>116</v>
      </c>
      <c r="B17963" s="24">
        <f>100/'11'!B$17*'Calc1'!B14206*('Calc3'!B$73+'Calc3'!B$55)</f>
        <v>0</v>
      </c>
      <c r="C17963" s="10"/>
    </row>
    <row r="17964" spans="1:3">
      <c r="A17964" s="21">
        <v>117</v>
      </c>
      <c r="B17964" s="24">
        <f>100/'11'!B$17*'Calc1'!B14207*('Calc3'!B$73+'Calc3'!B$55)</f>
        <v>0</v>
      </c>
      <c r="C17964" s="10"/>
    </row>
    <row r="17965" spans="1:3">
      <c r="A17965" s="21">
        <v>118</v>
      </c>
      <c r="B17965" s="24">
        <f>100/'11'!B$17*'Calc1'!B14208*('Calc3'!B$73+'Calc3'!B$55)</f>
        <v>0</v>
      </c>
      <c r="C17965" s="10"/>
    </row>
    <row r="17966" spans="1:3">
      <c r="A17966" s="21">
        <v>119</v>
      </c>
      <c r="B17966" s="24">
        <f>100/'11'!B$17*'Calc1'!B14209*('Calc3'!B$73+'Calc3'!B$55)</f>
        <v>0</v>
      </c>
      <c r="C17966" s="10"/>
    </row>
    <row r="17967" spans="1:3">
      <c r="A17967" s="21">
        <v>120</v>
      </c>
      <c r="B17967" s="24">
        <f>100/'11'!B$17*'Calc1'!B14210*('Calc3'!B$73+'Calc3'!B$55)</f>
        <v>0</v>
      </c>
      <c r="C17967" s="10"/>
    </row>
    <row r="17968" spans="1:3">
      <c r="A17968" s="21">
        <v>121</v>
      </c>
      <c r="B17968" s="24">
        <f>100/'11'!B$17*'Calc1'!B14211*('Calc3'!B$73+'Calc3'!B$55)</f>
        <v>0</v>
      </c>
      <c r="C17968" s="10"/>
    </row>
    <row r="17969" spans="1:3">
      <c r="A17969" s="21">
        <v>122</v>
      </c>
      <c r="B17969" s="24">
        <f>100/'11'!B$17*'Calc1'!B14212*('Calc3'!B$73+'Calc3'!B$55)</f>
        <v>0</v>
      </c>
      <c r="C17969" s="10"/>
    </row>
    <row r="17970" spans="1:3">
      <c r="A17970" s="21">
        <v>123</v>
      </c>
      <c r="B17970" s="24">
        <f>100/'11'!B$17*'Calc1'!B14213*('Calc3'!B$73+'Calc3'!B$55)</f>
        <v>0</v>
      </c>
      <c r="C17970" s="10"/>
    </row>
    <row r="17971" spans="1:3">
      <c r="A17971" s="21">
        <v>124</v>
      </c>
      <c r="B17971" s="24">
        <f>100/'11'!B$17*'Calc1'!B14214*('Calc3'!B$73+'Calc3'!B$55)</f>
        <v>0</v>
      </c>
      <c r="C17971" s="10"/>
    </row>
    <row r="17972" spans="1:3">
      <c r="A17972" s="21">
        <v>125</v>
      </c>
      <c r="B17972" s="24">
        <f>100/'11'!B$17*'Calc1'!B14215*('Calc3'!B$73+'Calc3'!B$55)</f>
        <v>0</v>
      </c>
      <c r="C17972" s="10"/>
    </row>
    <row r="17973" spans="1:3">
      <c r="A17973" s="21">
        <v>126</v>
      </c>
      <c r="B17973" s="24">
        <f>100/'11'!B$17*'Calc1'!B14216*('Calc3'!B$73+'Calc3'!B$55)</f>
        <v>0</v>
      </c>
      <c r="C17973" s="10"/>
    </row>
    <row r="17974" spans="1:3">
      <c r="A17974" s="21">
        <v>127</v>
      </c>
      <c r="B17974" s="24">
        <f>100/'11'!B$17*'Calc1'!B14217*('Calc3'!B$73+'Calc3'!B$55)</f>
        <v>0</v>
      </c>
      <c r="C17974" s="10"/>
    </row>
    <row r="17975" spans="1:3">
      <c r="A17975" s="21">
        <v>128</v>
      </c>
      <c r="B17975" s="24">
        <f>100/'11'!B$17*'Calc1'!B14218*('Calc3'!B$73+'Calc3'!B$55)</f>
        <v>0</v>
      </c>
      <c r="C17975" s="10"/>
    </row>
    <row r="17976" spans="1:3">
      <c r="A17976" s="21">
        <v>129</v>
      </c>
      <c r="B17976" s="24">
        <f>100/'11'!B$17*'Calc1'!B14219*('Calc3'!B$73+'Calc3'!B$55)</f>
        <v>0</v>
      </c>
      <c r="C17976" s="10"/>
    </row>
    <row r="17977" spans="1:3">
      <c r="A17977" s="21">
        <v>130</v>
      </c>
      <c r="B17977" s="24">
        <f>100/'11'!B$17*'Calc1'!B14220*('Calc3'!B$73+'Calc3'!B$55)</f>
        <v>0</v>
      </c>
      <c r="C17977" s="10"/>
    </row>
    <row r="17978" spans="1:3">
      <c r="A17978" s="21">
        <v>131</v>
      </c>
      <c r="B17978" s="24">
        <f>100/'11'!B$17*'Calc1'!B14221*('Calc3'!B$73+'Calc3'!B$55)</f>
        <v>0</v>
      </c>
      <c r="C17978" s="10"/>
    </row>
    <row r="17979" spans="1:3">
      <c r="A17979" s="21">
        <v>132</v>
      </c>
      <c r="B17979" s="24">
        <f>100/'11'!B$17*'Calc1'!B14222*('Calc3'!B$73+'Calc3'!B$55)</f>
        <v>0</v>
      </c>
      <c r="C17979" s="10"/>
    </row>
    <row r="17980" spans="1:3">
      <c r="A17980" s="21">
        <v>133</v>
      </c>
      <c r="B17980" s="24">
        <f>100/'11'!B$17*'Calc1'!B14223*('Calc3'!B$73+'Calc3'!B$55)</f>
        <v>0</v>
      </c>
      <c r="C17980" s="10"/>
    </row>
    <row r="17981" spans="1:3">
      <c r="A17981" s="21">
        <v>134</v>
      </c>
      <c r="B17981" s="24">
        <f>100/'11'!B$17*'Calc1'!B14224*('Calc3'!B$73+'Calc3'!B$55)</f>
        <v>0</v>
      </c>
      <c r="C17981" s="10"/>
    </row>
    <row r="17982" spans="1:3">
      <c r="A17982" s="21">
        <v>135</v>
      </c>
      <c r="B17982" s="24">
        <f>100/'11'!B$17*'Calc1'!B14225*('Calc3'!B$73+'Calc3'!B$55)</f>
        <v>0</v>
      </c>
      <c r="C17982" s="10"/>
    </row>
    <row r="17983" spans="1:3">
      <c r="A17983" s="21">
        <v>136</v>
      </c>
      <c r="B17983" s="24">
        <f>100/'11'!B$17*'Calc1'!B14226*('Calc3'!B$73+'Calc3'!B$55)</f>
        <v>0</v>
      </c>
      <c r="C17983" s="10"/>
    </row>
    <row r="17984" spans="1:3">
      <c r="A17984" s="21">
        <v>137</v>
      </c>
      <c r="B17984" s="24">
        <f>100/'11'!B$17*'Calc1'!B14227*('Calc3'!B$73+'Calc3'!B$55)</f>
        <v>0</v>
      </c>
      <c r="C17984" s="10"/>
    </row>
    <row r="17985" spans="1:3">
      <c r="A17985" s="21">
        <v>138</v>
      </c>
      <c r="B17985" s="24">
        <f>100/'11'!B$17*'Calc1'!B14228*('Calc3'!B$73+'Calc3'!B$55)</f>
        <v>0</v>
      </c>
      <c r="C17985" s="10"/>
    </row>
    <row r="17986" spans="1:3">
      <c r="A17986" s="21">
        <v>139</v>
      </c>
      <c r="B17986" s="24">
        <f>100/'11'!B$17*'Calc1'!B14229*('Calc3'!B$73+'Calc3'!B$55)</f>
        <v>0</v>
      </c>
      <c r="C17986" s="10"/>
    </row>
    <row r="17987" spans="1:3">
      <c r="A17987" s="21">
        <v>140</v>
      </c>
      <c r="B17987" s="24">
        <f>100/'11'!B$17*'Calc1'!B14230*('Calc3'!B$73+'Calc3'!B$55)</f>
        <v>0</v>
      </c>
      <c r="C17987" s="10"/>
    </row>
    <row r="17988" spans="1:3">
      <c r="A17988" s="21">
        <v>141</v>
      </c>
      <c r="B17988" s="24">
        <f>100/'11'!B$17*'Calc1'!B14231*('Calc3'!B$73+'Calc3'!B$55)</f>
        <v>0</v>
      </c>
      <c r="C17988" s="10"/>
    </row>
    <row r="17989" spans="1:3">
      <c r="A17989" s="21">
        <v>142</v>
      </c>
      <c r="B17989" s="24">
        <f>100/'11'!B$17*'Calc1'!B14232*('Calc3'!B$73+'Calc3'!B$55)</f>
        <v>0</v>
      </c>
      <c r="C17989" s="10"/>
    </row>
    <row r="17990" spans="1:3">
      <c r="A17990" s="21">
        <v>143</v>
      </c>
      <c r="B17990" s="24">
        <f>100/'11'!B$17*'Calc1'!B14233*('Calc3'!B$73+'Calc3'!B$55)</f>
        <v>0</v>
      </c>
      <c r="C17990" s="10"/>
    </row>
    <row r="17991" spans="1:3">
      <c r="A17991" s="21">
        <v>144</v>
      </c>
      <c r="B17991" s="24">
        <f>100/'11'!B$17*'Calc1'!B14234*('Calc3'!B$73+'Calc3'!B$55)</f>
        <v>0</v>
      </c>
      <c r="C17991" s="10"/>
    </row>
    <row r="17992" spans="1:3">
      <c r="A17992" s="21">
        <v>145</v>
      </c>
      <c r="B17992" s="24">
        <f>100/'11'!B$17*'Calc1'!B14235*('Calc3'!B$73+'Calc3'!B$55)</f>
        <v>0</v>
      </c>
      <c r="C17992" s="10"/>
    </row>
    <row r="17993" spans="1:3">
      <c r="A17993" s="21">
        <v>146</v>
      </c>
      <c r="B17993" s="24">
        <f>100/'11'!B$17*'Calc1'!B14236*('Calc3'!B$73+'Calc3'!B$55)</f>
        <v>0</v>
      </c>
      <c r="C17993" s="10"/>
    </row>
    <row r="17994" spans="1:3">
      <c r="A17994" s="21">
        <v>147</v>
      </c>
      <c r="B17994" s="24">
        <f>100/'11'!B$17*'Calc1'!B14237*('Calc3'!B$73+'Calc3'!B$55)</f>
        <v>0</v>
      </c>
      <c r="C17994" s="10"/>
    </row>
    <row r="17995" spans="1:3">
      <c r="A17995" s="21">
        <v>148</v>
      </c>
      <c r="B17995" s="24">
        <f>100/'11'!B$17*'Calc1'!B14238*('Calc3'!B$73+'Calc3'!B$55)</f>
        <v>0</v>
      </c>
      <c r="C17995" s="10"/>
    </row>
    <row r="17996" spans="1:3">
      <c r="A17996" s="21">
        <v>149</v>
      </c>
      <c r="B17996" s="24">
        <f>100/'11'!B$17*'Calc1'!B14239*('Calc3'!B$73+'Calc3'!B$55)</f>
        <v>0</v>
      </c>
      <c r="C17996" s="10"/>
    </row>
    <row r="17997" spans="1:3">
      <c r="A17997" s="21">
        <v>150</v>
      </c>
      <c r="B17997" s="24">
        <f>100/'11'!B$17*'Calc1'!B14240*('Calc3'!B$73+'Calc3'!B$55)</f>
        <v>0</v>
      </c>
      <c r="C17997" s="10"/>
    </row>
    <row r="17998" spans="1:3">
      <c r="A17998" s="21">
        <v>151</v>
      </c>
      <c r="B17998" s="24">
        <f>100/'11'!B$17*'Calc1'!B14241*('Calc3'!B$73+'Calc3'!B$55)</f>
        <v>0</v>
      </c>
      <c r="C17998" s="10"/>
    </row>
    <row r="17999" spans="1:3">
      <c r="A17999" s="21">
        <v>152</v>
      </c>
      <c r="B17999" s="24">
        <f>100/'11'!B$17*'Calc1'!B14242*('Calc3'!B$73+'Calc3'!B$55)</f>
        <v>0</v>
      </c>
      <c r="C17999" s="10"/>
    </row>
    <row r="18000" spans="1:3">
      <c r="A18000" s="21">
        <v>153</v>
      </c>
      <c r="B18000" s="24">
        <f>100/'11'!B$17*'Calc1'!B14243*('Calc3'!B$73+'Calc3'!B$55)</f>
        <v>0</v>
      </c>
      <c r="C18000" s="10"/>
    </row>
    <row r="18001" spans="1:3">
      <c r="A18001" s="21">
        <v>154</v>
      </c>
      <c r="B18001" s="24">
        <f>100/'11'!B$17*'Calc1'!B14244*('Calc3'!B$73+'Calc3'!B$55)</f>
        <v>0</v>
      </c>
      <c r="C18001" s="10"/>
    </row>
    <row r="18002" spans="1:3">
      <c r="A18002" s="21">
        <v>155</v>
      </c>
      <c r="B18002" s="24">
        <f>100/'11'!B$17*'Calc1'!B14245*('Calc3'!B$73+'Calc3'!B$55)</f>
        <v>0</v>
      </c>
      <c r="C18002" s="10"/>
    </row>
    <row r="18003" spans="1:3">
      <c r="A18003" s="21">
        <v>156</v>
      </c>
      <c r="B18003" s="24">
        <f>100/'11'!B$17*'Calc1'!B14246*('Calc3'!B$73+'Calc3'!B$55)</f>
        <v>0</v>
      </c>
      <c r="C18003" s="10"/>
    </row>
    <row r="18004" spans="1:3">
      <c r="A18004" s="21">
        <v>157</v>
      </c>
      <c r="B18004" s="24">
        <f>100/'11'!B$17*'Calc1'!B14247*('Calc3'!B$73+'Calc3'!B$55)</f>
        <v>0</v>
      </c>
      <c r="C18004" s="10"/>
    </row>
    <row r="18005" spans="1:3">
      <c r="A18005" s="21">
        <v>158</v>
      </c>
      <c r="B18005" s="24">
        <f>100/'11'!B$17*'Calc1'!B14248*('Calc3'!B$73+'Calc3'!B$55)</f>
        <v>0</v>
      </c>
      <c r="C18005" s="10"/>
    </row>
    <row r="18006" spans="1:3">
      <c r="A18006" s="21">
        <v>159</v>
      </c>
      <c r="B18006" s="24">
        <f>100/'11'!B$17*'Calc1'!B14249*('Calc3'!B$73+'Calc3'!B$55)</f>
        <v>0</v>
      </c>
      <c r="C18006" s="10"/>
    </row>
    <row r="18007" spans="1:3">
      <c r="A18007" s="21">
        <v>160</v>
      </c>
      <c r="B18007" s="24">
        <f>100/'11'!B$17*'Calc1'!B14250*('Calc3'!B$73+'Calc3'!B$55)</f>
        <v>0</v>
      </c>
      <c r="C18007" s="10"/>
    </row>
    <row r="18008" spans="1:3">
      <c r="A18008" s="21">
        <v>161</v>
      </c>
      <c r="B18008" s="24">
        <f>100/'11'!B$17*'Calc1'!B14251*('Calc3'!B$73+'Calc3'!B$55)</f>
        <v>0</v>
      </c>
      <c r="C18008" s="10"/>
    </row>
    <row r="18009" spans="1:3">
      <c r="A18009" s="21">
        <v>162</v>
      </c>
      <c r="B18009" s="24">
        <f>100/'11'!B$17*'Calc1'!B14252*('Calc3'!B$73+'Calc3'!B$55)</f>
        <v>0</v>
      </c>
      <c r="C18009" s="10"/>
    </row>
    <row r="18010" spans="1:3">
      <c r="A18010" s="21">
        <v>163</v>
      </c>
      <c r="B18010" s="24">
        <f>100/'11'!B$17*'Calc1'!B14253*('Calc3'!B$73+'Calc3'!B$55)</f>
        <v>0</v>
      </c>
      <c r="C18010" s="10"/>
    </row>
    <row r="18011" spans="1:3">
      <c r="A18011" s="21">
        <v>164</v>
      </c>
      <c r="B18011" s="24">
        <f>100/'11'!B$17*'Calc1'!B14254*('Calc3'!B$73+'Calc3'!B$55)</f>
        <v>0</v>
      </c>
      <c r="C18011" s="10"/>
    </row>
    <row r="18012" spans="1:3">
      <c r="A18012" s="21">
        <v>165</v>
      </c>
      <c r="B18012" s="24">
        <f>100/'11'!B$17*'Calc1'!B14255*('Calc3'!B$73+'Calc3'!B$55)</f>
        <v>0</v>
      </c>
      <c r="C18012" s="10"/>
    </row>
    <row r="18013" spans="1:3">
      <c r="A18013" s="21">
        <v>166</v>
      </c>
      <c r="B18013" s="24">
        <f>100/'11'!B$17*'Calc1'!B14256*('Calc3'!B$73+'Calc3'!B$55)</f>
        <v>0</v>
      </c>
      <c r="C18013" s="10"/>
    </row>
    <row r="18014" spans="1:3">
      <c r="A18014" s="21">
        <v>167</v>
      </c>
      <c r="B18014" s="24">
        <f>100/'11'!B$17*'Calc1'!B14257*('Calc3'!B$73+'Calc3'!B$55)</f>
        <v>0</v>
      </c>
      <c r="C18014" s="10"/>
    </row>
    <row r="18015" spans="1:3">
      <c r="A18015" s="21">
        <v>168</v>
      </c>
      <c r="B18015" s="24">
        <f>100/'11'!B$17*'Calc1'!B14258*('Calc3'!B$73+'Calc3'!B$55)</f>
        <v>0</v>
      </c>
      <c r="C18015" s="10"/>
    </row>
    <row r="18016" spans="1:3">
      <c r="A18016" s="21">
        <v>169</v>
      </c>
      <c r="B18016" s="24">
        <f>100/'11'!B$17*'Calc1'!B14259*('Calc3'!B$73+'Calc3'!B$55)</f>
        <v>0</v>
      </c>
      <c r="C18016" s="10"/>
    </row>
    <row r="18017" spans="1:3">
      <c r="A18017" s="21">
        <v>170</v>
      </c>
      <c r="B18017" s="24">
        <f>100/'11'!B$17*'Calc1'!B14260*('Calc3'!B$73+'Calc3'!B$55)</f>
        <v>0</v>
      </c>
      <c r="C18017" s="10"/>
    </row>
    <row r="18018" spans="1:3">
      <c r="A18018" s="21">
        <v>171</v>
      </c>
      <c r="B18018" s="24">
        <f>100/'11'!B$17*'Calc1'!B14261*('Calc3'!B$73+'Calc3'!B$55)</f>
        <v>0</v>
      </c>
      <c r="C18018" s="10"/>
    </row>
    <row r="18019" spans="1:3">
      <c r="A18019" s="21">
        <v>172</v>
      </c>
      <c r="B18019" s="24">
        <f>100/'11'!B$17*'Calc1'!B14262*('Calc3'!B$73+'Calc3'!B$55)</f>
        <v>0</v>
      </c>
      <c r="C18019" s="10"/>
    </row>
    <row r="18020" spans="1:3">
      <c r="A18020" s="21">
        <v>173</v>
      </c>
      <c r="B18020" s="24">
        <f>100/'11'!B$17*'Calc1'!B14263*('Calc3'!B$73+'Calc3'!B$55)</f>
        <v>0</v>
      </c>
      <c r="C18020" s="10"/>
    </row>
    <row r="18021" spans="1:3">
      <c r="A18021" s="21">
        <v>174</v>
      </c>
      <c r="B18021" s="24">
        <f>100/'11'!B$17*'Calc1'!B14264*('Calc3'!B$73+'Calc3'!B$55)</f>
        <v>0</v>
      </c>
      <c r="C18021" s="10"/>
    </row>
    <row r="18022" spans="1:3">
      <c r="A18022" s="21">
        <v>175</v>
      </c>
      <c r="B18022" s="24">
        <f>100/'11'!B$17*'Calc1'!B14265*('Calc3'!B$73+'Calc3'!B$55)</f>
        <v>0</v>
      </c>
      <c r="C18022" s="10"/>
    </row>
    <row r="18023" spans="1:3">
      <c r="A18023" s="21">
        <v>176</v>
      </c>
      <c r="B18023" s="24">
        <f>100/'11'!B$17*'Calc1'!B14266*('Calc3'!B$73+'Calc3'!B$55)</f>
        <v>0</v>
      </c>
      <c r="C18023" s="10"/>
    </row>
    <row r="18024" spans="1:3">
      <c r="A18024" s="21">
        <v>177</v>
      </c>
      <c r="B18024" s="24">
        <f>100/'11'!B$17*'Calc1'!B14267*('Calc3'!B$73+'Calc3'!B$55)</f>
        <v>0</v>
      </c>
      <c r="C18024" s="10"/>
    </row>
    <row r="18025" spans="1:3">
      <c r="A18025" s="21">
        <v>178</v>
      </c>
      <c r="B18025" s="24">
        <f>100/'11'!B$17*'Calc1'!B14268*('Calc3'!B$73+'Calc3'!B$55)</f>
        <v>0</v>
      </c>
      <c r="C18025" s="10"/>
    </row>
    <row r="18026" spans="1:3">
      <c r="A18026" s="21">
        <v>179</v>
      </c>
      <c r="B18026" s="24">
        <f>100/'11'!B$17*'Calc1'!B14269*('Calc3'!B$73+'Calc3'!B$55)</f>
        <v>0</v>
      </c>
      <c r="C18026" s="10"/>
    </row>
    <row r="18027" spans="1:3">
      <c r="A18027" s="21">
        <v>180</v>
      </c>
      <c r="B18027" s="24">
        <f>100/'11'!B$17*'Calc1'!B14270*('Calc3'!B$73+'Calc3'!B$55)</f>
        <v>0</v>
      </c>
      <c r="C18027" s="10"/>
    </row>
    <row r="18028" spans="1:3">
      <c r="A18028" s="21">
        <v>181</v>
      </c>
      <c r="B18028" s="24">
        <f>100/'11'!B$17*'Calc1'!B14271*('Calc3'!B$73+'Calc3'!B$55)</f>
        <v>0</v>
      </c>
      <c r="C18028" s="10"/>
    </row>
    <row r="18029" spans="1:3">
      <c r="A18029" s="21">
        <v>182</v>
      </c>
      <c r="B18029" s="24">
        <f>100/'11'!B$17*'Calc1'!B14272*('Calc3'!B$73+'Calc3'!B$55)</f>
        <v>0</v>
      </c>
      <c r="C18029" s="10"/>
    </row>
    <row r="18030" spans="1:3">
      <c r="A18030" s="21">
        <v>183</v>
      </c>
      <c r="B18030" s="24">
        <f>100/'11'!B$17*'Calc1'!B14273*('Calc3'!B$73+'Calc3'!B$55)</f>
        <v>0</v>
      </c>
      <c r="C18030" s="10"/>
    </row>
    <row r="18031" spans="1:3">
      <c r="A18031" s="21">
        <v>184</v>
      </c>
      <c r="B18031" s="24">
        <f>100/'11'!B$17*'Calc1'!B14274*('Calc3'!B$73+'Calc3'!B$55)</f>
        <v>0</v>
      </c>
      <c r="C18031" s="10"/>
    </row>
    <row r="18032" spans="1:3">
      <c r="A18032" s="21">
        <v>185</v>
      </c>
      <c r="B18032" s="24">
        <f>100/'11'!B$17*'Calc1'!B14275*('Calc3'!B$73+'Calc3'!B$55)</f>
        <v>0</v>
      </c>
      <c r="C18032" s="10"/>
    </row>
    <row r="18033" spans="1:3">
      <c r="A18033" s="21">
        <v>186</v>
      </c>
      <c r="B18033" s="24">
        <f>100/'11'!B$17*'Calc1'!B14276*('Calc3'!B$73+'Calc3'!B$55)</f>
        <v>0</v>
      </c>
      <c r="C18033" s="10"/>
    </row>
    <row r="18034" spans="1:3">
      <c r="A18034" s="21">
        <v>187</v>
      </c>
      <c r="B18034" s="24">
        <f>100/'11'!B$17*'Calc1'!B14277*('Calc3'!B$73+'Calc3'!B$55)</f>
        <v>0</v>
      </c>
      <c r="C18034" s="10"/>
    </row>
    <row r="18035" spans="1:3">
      <c r="A18035" s="21">
        <v>188</v>
      </c>
      <c r="B18035" s="24">
        <f>100/'11'!B$17*'Calc1'!B14278*('Calc3'!B$73+'Calc3'!B$55)</f>
        <v>0</v>
      </c>
      <c r="C18035" s="10"/>
    </row>
    <row r="18036" spans="1:3">
      <c r="A18036" s="21">
        <v>189</v>
      </c>
      <c r="B18036" s="24">
        <f>100/'11'!B$17*'Calc1'!B14279*('Calc3'!B$73+'Calc3'!B$55)</f>
        <v>0</v>
      </c>
      <c r="C18036" s="10"/>
    </row>
    <row r="18037" spans="1:3">
      <c r="A18037" s="21">
        <v>190</v>
      </c>
      <c r="B18037" s="24">
        <f>100/'11'!B$17*'Calc1'!B14280*('Calc3'!B$73+'Calc3'!B$55)</f>
        <v>0</v>
      </c>
      <c r="C18037" s="10"/>
    </row>
    <row r="18038" spans="1:3">
      <c r="A18038" s="21">
        <v>191</v>
      </c>
      <c r="B18038" s="24">
        <f>100/'11'!B$17*'Calc1'!B14281*('Calc3'!B$73+'Calc3'!B$55)</f>
        <v>0</v>
      </c>
      <c r="C18038" s="10"/>
    </row>
    <row r="18039" spans="1:3">
      <c r="A18039" s="21">
        <v>192</v>
      </c>
      <c r="B18039" s="24">
        <f>100/'11'!B$17*'Calc1'!B14282*('Calc3'!B$73+'Calc3'!B$55)</f>
        <v>0</v>
      </c>
      <c r="C18039" s="10"/>
    </row>
    <row r="18040" spans="1:3">
      <c r="A18040" s="21">
        <v>193</v>
      </c>
      <c r="B18040" s="24">
        <f>100/'11'!B$17*'Calc1'!B14283*('Calc3'!B$73+'Calc3'!B$55)</f>
        <v>0</v>
      </c>
      <c r="C18040" s="10"/>
    </row>
    <row r="18041" spans="1:3">
      <c r="A18041" s="21">
        <v>194</v>
      </c>
      <c r="B18041" s="24">
        <f>100/'11'!B$17*'Calc1'!B14284*('Calc3'!B$73+'Calc3'!B$55)</f>
        <v>0</v>
      </c>
      <c r="C18041" s="10"/>
    </row>
    <row r="18042" spans="1:3">
      <c r="A18042" s="21">
        <v>195</v>
      </c>
      <c r="B18042" s="24">
        <f>100/'11'!B$17*'Calc1'!B14285*('Calc3'!B$73+'Calc3'!B$55)</f>
        <v>0</v>
      </c>
      <c r="C18042" s="10"/>
    </row>
    <row r="18043" spans="1:3">
      <c r="A18043" s="21">
        <v>196</v>
      </c>
      <c r="B18043" s="24">
        <f>100/'11'!B$17*'Calc1'!B14286*('Calc3'!B$73+'Calc3'!B$55)</f>
        <v>0</v>
      </c>
      <c r="C18043" s="10"/>
    </row>
    <row r="18044" spans="1:3">
      <c r="A18044" s="21">
        <v>197</v>
      </c>
      <c r="B18044" s="24">
        <f>100/'11'!B$17*'Calc1'!B14287*('Calc3'!B$73+'Calc3'!B$55)</f>
        <v>0</v>
      </c>
      <c r="C18044" s="10"/>
    </row>
    <row r="18045" spans="1:3">
      <c r="A18045" s="21">
        <v>198</v>
      </c>
      <c r="B18045" s="24">
        <f>100/'11'!B$17*'Calc1'!B14288*('Calc3'!B$73+'Calc3'!B$55)</f>
        <v>0</v>
      </c>
      <c r="C18045" s="10"/>
    </row>
    <row r="18046" spans="1:3">
      <c r="A18046" s="21">
        <v>199</v>
      </c>
      <c r="B18046" s="24">
        <f>100/'11'!B$17*'Calc1'!B14289*('Calc3'!B$73+'Calc3'!B$55)</f>
        <v>0</v>
      </c>
      <c r="C18046" s="10"/>
    </row>
    <row r="18047" spans="1:3">
      <c r="A18047" s="21">
        <v>200</v>
      </c>
      <c r="B18047" s="24">
        <f>100/'11'!B$17*'Calc1'!B14290*('Calc3'!B$73+'Calc3'!B$55)</f>
        <v>0</v>
      </c>
      <c r="C18047" s="10"/>
    </row>
    <row r="18048" spans="1:3">
      <c r="A18048" s="21">
        <v>201</v>
      </c>
      <c r="B18048" s="24">
        <f>100/'11'!B$17*'Calc1'!B14291*('Calc3'!B$73+'Calc3'!B$55)</f>
        <v>0</v>
      </c>
      <c r="C18048" s="10"/>
    </row>
    <row r="18049" spans="1:3">
      <c r="A18049" s="21">
        <v>202</v>
      </c>
      <c r="B18049" s="24">
        <f>100/'11'!B$17*'Calc1'!B14292*('Calc3'!B$73+'Calc3'!B$55)</f>
        <v>0</v>
      </c>
      <c r="C18049" s="10"/>
    </row>
    <row r="18050" spans="1:3">
      <c r="A18050" s="21">
        <v>203</v>
      </c>
      <c r="B18050" s="24">
        <f>100/'11'!B$17*'Calc1'!B14293*('Calc3'!B$73+'Calc3'!B$55)</f>
        <v>0</v>
      </c>
      <c r="C18050" s="10"/>
    </row>
    <row r="18051" spans="1:3">
      <c r="A18051" s="21">
        <v>204</v>
      </c>
      <c r="B18051" s="24">
        <f>100/'11'!B$17*'Calc1'!B14294*('Calc3'!B$73+'Calc3'!B$55)</f>
        <v>0</v>
      </c>
      <c r="C18051" s="10"/>
    </row>
    <row r="18052" spans="1:3">
      <c r="A18052" s="21">
        <v>205</v>
      </c>
      <c r="B18052" s="24">
        <f>100/'11'!B$17*'Calc1'!B14295*('Calc3'!B$73+'Calc3'!B$55)</f>
        <v>0</v>
      </c>
      <c r="C18052" s="10"/>
    </row>
    <row r="18053" spans="1:3">
      <c r="A18053" s="21">
        <v>206</v>
      </c>
      <c r="B18053" s="24">
        <f>100/'11'!B$17*'Calc1'!B14296*('Calc3'!B$73+'Calc3'!B$55)</f>
        <v>0</v>
      </c>
      <c r="C18053" s="10"/>
    </row>
    <row r="18054" spans="1:3">
      <c r="A18054" s="21">
        <v>207</v>
      </c>
      <c r="B18054" s="24">
        <f>100/'11'!B$17*'Calc1'!B14297*('Calc3'!B$73+'Calc3'!B$55)</f>
        <v>0</v>
      </c>
      <c r="C18054" s="10"/>
    </row>
    <row r="18055" spans="1:3">
      <c r="A18055" s="21">
        <v>208</v>
      </c>
      <c r="B18055" s="24">
        <f>100/'11'!B$17*'Calc1'!B14298*('Calc3'!B$73+'Calc3'!B$55)</f>
        <v>0</v>
      </c>
      <c r="C18055" s="10"/>
    </row>
    <row r="18056" spans="1:3">
      <c r="A18056" s="21">
        <v>209</v>
      </c>
      <c r="B18056" s="24">
        <f>100/'11'!B$17*'Calc1'!B14299*('Calc3'!B$73+'Calc3'!B$55)</f>
        <v>0</v>
      </c>
      <c r="C18056" s="10"/>
    </row>
    <row r="18057" spans="1:3">
      <c r="A18057" s="21">
        <v>210</v>
      </c>
      <c r="B18057" s="24">
        <f>100/'11'!B$17*'Calc1'!B14300*('Calc3'!B$73+'Calc3'!B$55)</f>
        <v>0</v>
      </c>
      <c r="C18057" s="10"/>
    </row>
    <row r="18058" spans="1:3">
      <c r="A18058" s="21">
        <v>211</v>
      </c>
      <c r="B18058" s="24">
        <f>100/'11'!B$17*'Calc1'!B14301*('Calc3'!B$73+'Calc3'!B$55)</f>
        <v>0</v>
      </c>
      <c r="C18058" s="10"/>
    </row>
    <row r="18059" spans="1:3">
      <c r="A18059" s="21">
        <v>212</v>
      </c>
      <c r="B18059" s="24">
        <f>100/'11'!B$17*'Calc1'!B14302*('Calc3'!B$73+'Calc3'!B$55)</f>
        <v>0</v>
      </c>
      <c r="C18059" s="10"/>
    </row>
    <row r="18060" spans="1:3">
      <c r="A18060" s="21">
        <v>213</v>
      </c>
      <c r="B18060" s="24">
        <f>100/'11'!B$17*'Calc1'!B14303*('Calc3'!B$73+'Calc3'!B$55)</f>
        <v>0</v>
      </c>
      <c r="C18060" s="10"/>
    </row>
    <row r="18061" spans="1:3">
      <c r="A18061" s="21">
        <v>214</v>
      </c>
      <c r="B18061" s="24">
        <f>100/'11'!B$17*'Calc1'!B14304*('Calc3'!B$73+'Calc3'!B$55)</f>
        <v>0</v>
      </c>
      <c r="C18061" s="10"/>
    </row>
    <row r="18062" spans="1:3">
      <c r="A18062" s="21">
        <v>215</v>
      </c>
      <c r="B18062" s="24">
        <f>100/'11'!B$17*'Calc1'!B14305*('Calc3'!B$73+'Calc3'!B$55)</f>
        <v>0</v>
      </c>
      <c r="C18062" s="10"/>
    </row>
    <row r="18063" spans="1:3">
      <c r="A18063" s="21">
        <v>216</v>
      </c>
      <c r="B18063" s="24">
        <f>100/'11'!B$17*'Calc1'!B14306*('Calc3'!B$73+'Calc3'!B$55)</f>
        <v>0</v>
      </c>
      <c r="C18063" s="10"/>
    </row>
    <row r="18064" spans="1:3">
      <c r="A18064" s="21">
        <v>217</v>
      </c>
      <c r="B18064" s="24">
        <f>100/'11'!B$17*'Calc1'!B14307*('Calc3'!B$73+'Calc3'!B$55)</f>
        <v>0</v>
      </c>
      <c r="C18064" s="10"/>
    </row>
    <row r="18065" spans="1:3">
      <c r="A18065" s="21">
        <v>218</v>
      </c>
      <c r="B18065" s="24">
        <f>100/'11'!B$17*'Calc1'!B14308*('Calc3'!B$73+'Calc3'!B$55)</f>
        <v>0</v>
      </c>
      <c r="C18065" s="10"/>
    </row>
    <row r="18066" spans="1:3">
      <c r="A18066" s="21">
        <v>219</v>
      </c>
      <c r="B18066" s="24">
        <f>100/'11'!B$17*'Calc1'!B14309*('Calc3'!B$73+'Calc3'!B$55)</f>
        <v>0</v>
      </c>
      <c r="C18066" s="10"/>
    </row>
    <row r="18067" spans="1:3">
      <c r="A18067" s="21">
        <v>220</v>
      </c>
      <c r="B18067" s="24">
        <f>100/'11'!B$17*'Calc1'!B14310*('Calc3'!B$73+'Calc3'!B$55)</f>
        <v>0</v>
      </c>
      <c r="C18067" s="10"/>
    </row>
    <row r="18068" spans="1:3">
      <c r="A18068" s="21">
        <v>221</v>
      </c>
      <c r="B18068" s="24">
        <f>100/'11'!B$17*'Calc1'!B14311*('Calc3'!B$73+'Calc3'!B$55)</f>
        <v>0</v>
      </c>
      <c r="C18068" s="10"/>
    </row>
    <row r="18069" spans="1:3">
      <c r="A18069" s="21">
        <v>222</v>
      </c>
      <c r="B18069" s="24">
        <f>100/'11'!B$17*'Calc1'!B14312*('Calc3'!B$73+'Calc3'!B$55)</f>
        <v>0</v>
      </c>
      <c r="C18069" s="10"/>
    </row>
    <row r="18070" spans="1:3">
      <c r="A18070" s="21">
        <v>223</v>
      </c>
      <c r="B18070" s="24">
        <f>100/'11'!B$17*'Calc1'!B14313*('Calc3'!B$73+'Calc3'!B$55)</f>
        <v>0</v>
      </c>
      <c r="C18070" s="10"/>
    </row>
    <row r="18071" spans="1:3">
      <c r="A18071" s="21">
        <v>224</v>
      </c>
      <c r="B18071" s="24">
        <f>100/'11'!B$17*'Calc1'!B14314*('Calc3'!B$73+'Calc3'!B$55)</f>
        <v>0</v>
      </c>
      <c r="C18071" s="10"/>
    </row>
    <row r="18072" spans="1:3">
      <c r="A18072" s="21">
        <v>225</v>
      </c>
      <c r="B18072" s="24">
        <f>100/'11'!B$17*'Calc1'!B14315*('Calc3'!B$73+'Calc3'!B$55)</f>
        <v>0</v>
      </c>
      <c r="C18072" s="10"/>
    </row>
    <row r="18073" spans="1:3">
      <c r="A18073" s="21">
        <v>226</v>
      </c>
      <c r="B18073" s="24">
        <f>100/'11'!B$17*'Calc1'!B14316*('Calc3'!B$73+'Calc3'!B$55)</f>
        <v>0</v>
      </c>
      <c r="C18073" s="10"/>
    </row>
    <row r="18074" spans="1:3">
      <c r="A18074" s="21">
        <v>227</v>
      </c>
      <c r="B18074" s="24">
        <f>100/'11'!B$17*'Calc1'!B14317*('Calc3'!B$73+'Calc3'!B$55)</f>
        <v>0</v>
      </c>
      <c r="C18074" s="10"/>
    </row>
    <row r="18075" spans="1:3">
      <c r="A18075" s="21">
        <v>228</v>
      </c>
      <c r="B18075" s="24">
        <f>100/'11'!B$17*'Calc1'!B14318*('Calc3'!B$73+'Calc3'!B$55)</f>
        <v>0</v>
      </c>
      <c r="C18075" s="10"/>
    </row>
    <row r="18076" spans="1:3">
      <c r="A18076" s="21">
        <v>229</v>
      </c>
      <c r="B18076" s="24">
        <f>100/'11'!B$17*'Calc1'!B14319*('Calc3'!B$73+'Calc3'!B$55)</f>
        <v>0</v>
      </c>
      <c r="C18076" s="10"/>
    </row>
    <row r="18077" spans="1:3">
      <c r="A18077" s="21">
        <v>230</v>
      </c>
      <c r="B18077" s="24">
        <f>100/'11'!B$17*'Calc1'!B14320*('Calc3'!B$73+'Calc3'!B$55)</f>
        <v>0</v>
      </c>
      <c r="C18077" s="10"/>
    </row>
    <row r="18078" spans="1:3">
      <c r="A18078" s="21">
        <v>231</v>
      </c>
      <c r="B18078" s="24">
        <f>100/'11'!B$17*'Calc1'!B14321*('Calc3'!B$73+'Calc3'!B$55)</f>
        <v>0</v>
      </c>
      <c r="C18078" s="10"/>
    </row>
    <row r="18079" spans="1:3">
      <c r="A18079" s="21">
        <v>232</v>
      </c>
      <c r="B18079" s="24">
        <f>100/'11'!B$17*'Calc1'!B14322*('Calc3'!B$73+'Calc3'!B$55)</f>
        <v>0</v>
      </c>
      <c r="C18079" s="10"/>
    </row>
    <row r="18080" spans="1:3">
      <c r="A18080" s="21">
        <v>233</v>
      </c>
      <c r="B18080" s="24">
        <f>100/'11'!B$17*'Calc1'!B14323*('Calc3'!B$73+'Calc3'!B$55)</f>
        <v>0</v>
      </c>
      <c r="C18080" s="10"/>
    </row>
    <row r="18081" spans="1:3">
      <c r="A18081" s="21">
        <v>234</v>
      </c>
      <c r="B18081" s="24">
        <f>100/'11'!B$17*'Calc1'!B14324*('Calc3'!B$73+'Calc3'!B$55)</f>
        <v>0</v>
      </c>
      <c r="C18081" s="10"/>
    </row>
    <row r="18082" spans="1:3">
      <c r="A18082" s="21">
        <v>235</v>
      </c>
      <c r="B18082" s="24">
        <f>100/'11'!B$17*'Calc1'!B14325*('Calc3'!B$73+'Calc3'!B$55)</f>
        <v>0</v>
      </c>
      <c r="C18082" s="10"/>
    </row>
    <row r="18083" spans="1:3">
      <c r="A18083" s="21">
        <v>236</v>
      </c>
      <c r="B18083" s="24">
        <f>100/'11'!B$17*'Calc1'!B14326*('Calc3'!B$73+'Calc3'!B$55)</f>
        <v>0</v>
      </c>
      <c r="C18083" s="10"/>
    </row>
    <row r="18084" spans="1:3">
      <c r="A18084" s="21">
        <v>237</v>
      </c>
      <c r="B18084" s="24">
        <f>100/'11'!B$17*'Calc1'!B14327*('Calc3'!B$73+'Calc3'!B$55)</f>
        <v>0</v>
      </c>
      <c r="C18084" s="10"/>
    </row>
    <row r="18085" spans="1:3">
      <c r="A18085" s="21">
        <v>238</v>
      </c>
      <c r="B18085" s="24">
        <f>100/'11'!B$17*'Calc1'!B14328*('Calc3'!B$73+'Calc3'!B$55)</f>
        <v>0</v>
      </c>
      <c r="C18085" s="10"/>
    </row>
    <row r="18086" spans="1:3">
      <c r="A18086" s="21">
        <v>239</v>
      </c>
      <c r="B18086" s="24">
        <f>100/'11'!B$17*'Calc1'!B14329*('Calc3'!B$73+'Calc3'!B$55)</f>
        <v>0</v>
      </c>
      <c r="C18086" s="10"/>
    </row>
    <row r="18087" spans="1:3">
      <c r="A18087" s="21">
        <v>240</v>
      </c>
      <c r="B18087" s="24">
        <f>100/'11'!B$17*'Calc1'!B14330*('Calc3'!B$73+'Calc3'!B$55)</f>
        <v>0</v>
      </c>
      <c r="C18087" s="10"/>
    </row>
    <row r="18088" spans="1:3">
      <c r="A18088" s="21">
        <v>241</v>
      </c>
      <c r="B18088" s="24">
        <f>100/'11'!B$17*'Calc1'!B14331*('Calc3'!B$73+'Calc3'!B$55)</f>
        <v>0</v>
      </c>
      <c r="C18088" s="10"/>
    </row>
    <row r="18089" spans="1:3">
      <c r="A18089" s="21">
        <v>242</v>
      </c>
      <c r="B18089" s="24">
        <f>100/'11'!B$17*'Calc1'!B14332*('Calc3'!B$73+'Calc3'!B$55)</f>
        <v>0</v>
      </c>
      <c r="C18089" s="10"/>
    </row>
    <row r="18090" spans="1:3">
      <c r="A18090" s="21">
        <v>243</v>
      </c>
      <c r="B18090" s="24">
        <f>100/'11'!B$17*'Calc1'!B14333*('Calc3'!B$73+'Calc3'!B$55)</f>
        <v>0</v>
      </c>
      <c r="C18090" s="10"/>
    </row>
    <row r="18091" spans="1:3">
      <c r="A18091" s="21">
        <v>244</v>
      </c>
      <c r="B18091" s="24">
        <f>100/'11'!B$17*'Calc1'!B14334*('Calc3'!B$73+'Calc3'!B$55)</f>
        <v>0</v>
      </c>
      <c r="C18091" s="10"/>
    </row>
    <row r="18092" spans="1:3">
      <c r="A18092" s="21">
        <v>245</v>
      </c>
      <c r="B18092" s="24">
        <f>100/'11'!B$17*'Calc1'!B14335*('Calc3'!B$73+'Calc3'!B$55)</f>
        <v>0</v>
      </c>
      <c r="C18092" s="10"/>
    </row>
    <row r="18093" spans="1:3">
      <c r="A18093" s="21">
        <v>246</v>
      </c>
      <c r="B18093" s="24">
        <f>100/'11'!B$17*'Calc1'!B14336*('Calc3'!B$73+'Calc3'!B$55)</f>
        <v>0</v>
      </c>
      <c r="C18093" s="10"/>
    </row>
    <row r="18094" spans="1:3">
      <c r="A18094" s="21">
        <v>247</v>
      </c>
      <c r="B18094" s="24">
        <f>100/'11'!B$17*'Calc1'!B14337*('Calc3'!B$73+'Calc3'!B$55)</f>
        <v>0</v>
      </c>
      <c r="C18094" s="10"/>
    </row>
    <row r="18095" spans="1:3">
      <c r="A18095" s="21">
        <v>248</v>
      </c>
      <c r="B18095" s="24">
        <f>100/'11'!B$17*'Calc1'!B14338*('Calc3'!B$73+'Calc3'!B$55)</f>
        <v>0</v>
      </c>
      <c r="C18095" s="10"/>
    </row>
    <row r="18096" spans="1:3">
      <c r="A18096" s="21">
        <v>249</v>
      </c>
      <c r="B18096" s="24">
        <f>100/'11'!B$17*'Calc1'!B14339*('Calc3'!B$73+'Calc3'!B$55)</f>
        <v>0</v>
      </c>
      <c r="C18096" s="10"/>
    </row>
    <row r="18097" spans="1:3">
      <c r="A18097" s="21">
        <v>250</v>
      </c>
      <c r="B18097" s="24">
        <f>100/'11'!B$17*'Calc1'!B14340*('Calc3'!B$73+'Calc3'!B$55)</f>
        <v>0</v>
      </c>
      <c r="C18097" s="10"/>
    </row>
    <row r="18098" spans="1:3">
      <c r="A18098" s="21">
        <v>251</v>
      </c>
      <c r="B18098" s="24">
        <f>100/'11'!B$17*'Calc1'!B14341*('Calc3'!B$73+'Calc3'!B$55)</f>
        <v>0</v>
      </c>
      <c r="C18098" s="10"/>
    </row>
    <row r="18099" spans="1:3">
      <c r="A18099" s="21">
        <v>252</v>
      </c>
      <c r="B18099" s="24">
        <f>100/'11'!B$17*'Calc1'!B14342*('Calc3'!B$73+'Calc3'!B$55)</f>
        <v>0</v>
      </c>
      <c r="C18099" s="10"/>
    </row>
    <row r="18100" spans="1:3">
      <c r="A18100" s="21">
        <v>253</v>
      </c>
      <c r="B18100" s="24">
        <f>100/'11'!B$17*'Calc1'!B14343*('Calc3'!B$73+'Calc3'!B$55)</f>
        <v>0</v>
      </c>
      <c r="C18100" s="10"/>
    </row>
    <row r="18101" spans="1:3">
      <c r="A18101" s="21">
        <v>254</v>
      </c>
      <c r="B18101" s="24">
        <f>100/'11'!B$17*'Calc1'!B14344*('Calc3'!B$73+'Calc3'!B$55)</f>
        <v>0</v>
      </c>
      <c r="C18101" s="10"/>
    </row>
    <row r="18102" spans="1:3">
      <c r="A18102" s="21">
        <v>255</v>
      </c>
      <c r="B18102" s="24">
        <f>100/'11'!B$17*'Calc1'!B14345*('Calc3'!B$73+'Calc3'!B$55)</f>
        <v>0</v>
      </c>
      <c r="C18102" s="10"/>
    </row>
    <row r="18103" spans="1:3">
      <c r="A18103" s="21">
        <v>256</v>
      </c>
      <c r="B18103" s="24">
        <f>100/'11'!B$17*'Calc1'!B14346*('Calc3'!B$73+'Calc3'!B$55)</f>
        <v>0</v>
      </c>
      <c r="C18103" s="10"/>
    </row>
    <row r="18104" spans="1:3">
      <c r="A18104" s="21">
        <v>257</v>
      </c>
      <c r="B18104" s="24">
        <f>100/'11'!B$17*'Calc1'!B14347*('Calc3'!B$73+'Calc3'!B$55)</f>
        <v>0</v>
      </c>
      <c r="C18104" s="10"/>
    </row>
    <row r="18105" spans="1:3">
      <c r="A18105" s="21">
        <v>258</v>
      </c>
      <c r="B18105" s="24">
        <f>100/'11'!B$17*'Calc1'!B14348*('Calc3'!B$73+'Calc3'!B$55)</f>
        <v>0</v>
      </c>
      <c r="C18105" s="10"/>
    </row>
    <row r="18106" spans="1:3">
      <c r="A18106" s="21">
        <v>259</v>
      </c>
      <c r="B18106" s="24">
        <f>100/'11'!B$17*'Calc1'!B14349*('Calc3'!B$73+'Calc3'!B$55)</f>
        <v>0</v>
      </c>
      <c r="C18106" s="10"/>
    </row>
    <row r="18107" spans="1:3">
      <c r="A18107" s="21">
        <v>260</v>
      </c>
      <c r="B18107" s="24">
        <f>100/'11'!B$17*'Calc1'!B14350*('Calc3'!B$73+'Calc3'!B$55)</f>
        <v>0</v>
      </c>
      <c r="C18107" s="10"/>
    </row>
    <row r="18108" spans="1:3">
      <c r="A18108" s="21">
        <v>261</v>
      </c>
      <c r="B18108" s="24">
        <f>100/'11'!B$17*'Calc1'!B14351*('Calc3'!B$73+'Calc3'!B$55)</f>
        <v>0</v>
      </c>
      <c r="C18108" s="10"/>
    </row>
    <row r="18109" spans="1:3">
      <c r="A18109" s="21">
        <v>262</v>
      </c>
      <c r="B18109" s="24">
        <f>100/'11'!B$17*'Calc1'!B14352*('Calc3'!B$73+'Calc3'!B$55)</f>
        <v>0</v>
      </c>
      <c r="C18109" s="10"/>
    </row>
    <row r="18110" spans="1:3">
      <c r="A18110" s="21">
        <v>263</v>
      </c>
      <c r="B18110" s="24">
        <f>100/'11'!B$17*'Calc1'!B14353*('Calc3'!B$73+'Calc3'!B$55)</f>
        <v>0</v>
      </c>
      <c r="C18110" s="10"/>
    </row>
    <row r="18111" spans="1:3">
      <c r="A18111" s="21">
        <v>264</v>
      </c>
      <c r="B18111" s="24">
        <f>100/'11'!B$17*'Calc1'!B14354*('Calc3'!B$73+'Calc3'!B$55)</f>
        <v>0</v>
      </c>
      <c r="C18111" s="10"/>
    </row>
    <row r="18112" spans="1:3">
      <c r="A18112" s="21">
        <v>265</v>
      </c>
      <c r="B18112" s="24">
        <f>100/'11'!B$17*'Calc1'!B14355*('Calc3'!B$73+'Calc3'!B$55)</f>
        <v>0</v>
      </c>
      <c r="C18112" s="10"/>
    </row>
    <row r="18113" spans="1:3">
      <c r="A18113" s="21">
        <v>266</v>
      </c>
      <c r="B18113" s="24">
        <f>100/'11'!B$17*'Calc1'!B14356*('Calc3'!B$73+'Calc3'!B$55)</f>
        <v>0</v>
      </c>
      <c r="C18113" s="10"/>
    </row>
    <row r="18114" spans="1:3">
      <c r="A18114" s="21">
        <v>267</v>
      </c>
      <c r="B18114" s="24">
        <f>100/'11'!B$17*'Calc1'!B14357*('Calc3'!B$73+'Calc3'!B$55)</f>
        <v>0</v>
      </c>
      <c r="C18114" s="10"/>
    </row>
    <row r="18115" spans="1:3">
      <c r="A18115" s="21">
        <v>268</v>
      </c>
      <c r="B18115" s="24">
        <f>100/'11'!B$17*'Calc1'!B14358*('Calc3'!B$73+'Calc3'!B$55)</f>
        <v>0</v>
      </c>
      <c r="C18115" s="10"/>
    </row>
    <row r="18116" spans="1:3">
      <c r="A18116" s="21">
        <v>269</v>
      </c>
      <c r="B18116" s="24">
        <f>100/'11'!B$17*'Calc1'!B14359*('Calc3'!B$73+'Calc3'!B$55)</f>
        <v>0</v>
      </c>
      <c r="C18116" s="10"/>
    </row>
    <row r="18117" spans="1:3">
      <c r="A18117" s="21">
        <v>270</v>
      </c>
      <c r="B18117" s="24">
        <f>100/'11'!B$17*'Calc1'!B14360*('Calc3'!B$73+'Calc3'!B$55)</f>
        <v>0</v>
      </c>
      <c r="C18117" s="10"/>
    </row>
    <row r="18118" spans="1:3">
      <c r="A18118" s="21">
        <v>271</v>
      </c>
      <c r="B18118" s="24">
        <f>100/'11'!B$17*'Calc1'!B14361*('Calc3'!B$73+'Calc3'!B$55)</f>
        <v>0</v>
      </c>
      <c r="C18118" s="10"/>
    </row>
    <row r="18119" spans="1:3">
      <c r="A18119" s="21">
        <v>272</v>
      </c>
      <c r="B18119" s="24">
        <f>100/'11'!B$17*'Calc1'!B14362*('Calc3'!B$73+'Calc3'!B$55)</f>
        <v>0</v>
      </c>
      <c r="C18119" s="10"/>
    </row>
    <row r="18120" spans="1:3">
      <c r="A18120" s="21">
        <v>273</v>
      </c>
      <c r="B18120" s="24">
        <f>100/'11'!B$17*'Calc1'!B14363*('Calc3'!B$73+'Calc3'!B$55)</f>
        <v>0</v>
      </c>
      <c r="C18120" s="10"/>
    </row>
    <row r="18121" spans="1:3">
      <c r="A18121" s="21">
        <v>274</v>
      </c>
      <c r="B18121" s="24">
        <f>100/'11'!B$17*'Calc1'!B14364*('Calc3'!B$73+'Calc3'!B$55)</f>
        <v>0</v>
      </c>
      <c r="C18121" s="10"/>
    </row>
    <row r="18122" spans="1:3">
      <c r="A18122" s="21">
        <v>275</v>
      </c>
      <c r="B18122" s="24">
        <f>100/'11'!B$17*'Calc1'!B14365*('Calc3'!B$73+'Calc3'!B$55)</f>
        <v>0</v>
      </c>
      <c r="C18122" s="10"/>
    </row>
    <row r="18123" spans="1:3">
      <c r="A18123" s="21">
        <v>276</v>
      </c>
      <c r="B18123" s="24">
        <f>100/'11'!B$17*'Calc1'!B14366*('Calc3'!B$73+'Calc3'!B$55)</f>
        <v>0</v>
      </c>
      <c r="C18123" s="10"/>
    </row>
    <row r="18124" spans="1:3">
      <c r="A18124" s="21">
        <v>277</v>
      </c>
      <c r="B18124" s="24">
        <f>100/'11'!B$17*'Calc1'!B14367*('Calc3'!B$73+'Calc3'!B$55)</f>
        <v>0</v>
      </c>
      <c r="C18124" s="10"/>
    </row>
    <row r="18125" spans="1:3">
      <c r="A18125" s="21">
        <v>278</v>
      </c>
      <c r="B18125" s="24">
        <f>100/'11'!B$17*'Calc1'!B14368*('Calc3'!B$73+'Calc3'!B$55)</f>
        <v>0</v>
      </c>
      <c r="C18125" s="10"/>
    </row>
    <row r="18126" spans="1:3">
      <c r="A18126" s="21">
        <v>279</v>
      </c>
      <c r="B18126" s="24">
        <f>100/'11'!B$17*'Calc1'!B14369*('Calc3'!B$73+'Calc3'!B$55)</f>
        <v>0</v>
      </c>
      <c r="C18126" s="10"/>
    </row>
    <row r="18127" spans="1:3">
      <c r="A18127" s="21">
        <v>280</v>
      </c>
      <c r="B18127" s="24">
        <f>100/'11'!B$17*'Calc1'!B14370*('Calc3'!B$73+'Calc3'!B$55)</f>
        <v>0</v>
      </c>
      <c r="C18127" s="10"/>
    </row>
    <row r="18128" spans="1:3">
      <c r="A18128" s="21">
        <v>281</v>
      </c>
      <c r="B18128" s="24">
        <f>100/'11'!B$17*'Calc1'!B14371*('Calc3'!B$73+'Calc3'!B$55)</f>
        <v>0</v>
      </c>
      <c r="C18128" s="10"/>
    </row>
    <row r="18129" spans="1:3">
      <c r="A18129" s="21">
        <v>282</v>
      </c>
      <c r="B18129" s="24">
        <f>100/'11'!B$17*'Calc1'!B14372*('Calc3'!B$73+'Calc3'!B$55)</f>
        <v>0</v>
      </c>
      <c r="C18129" s="10"/>
    </row>
    <row r="18130" spans="1:3">
      <c r="A18130" s="21">
        <v>283</v>
      </c>
      <c r="B18130" s="24">
        <f>100/'11'!B$17*'Calc1'!B14373*('Calc3'!B$73+'Calc3'!B$55)</f>
        <v>0</v>
      </c>
      <c r="C18130" s="10"/>
    </row>
    <row r="18131" spans="1:3">
      <c r="A18131" s="21">
        <v>284</v>
      </c>
      <c r="B18131" s="24">
        <f>100/'11'!B$17*'Calc1'!B14374*('Calc3'!B$73+'Calc3'!B$55)</f>
        <v>0</v>
      </c>
      <c r="C18131" s="10"/>
    </row>
    <row r="18132" spans="1:3">
      <c r="A18132" s="21">
        <v>285</v>
      </c>
      <c r="B18132" s="24">
        <f>100/'11'!B$17*'Calc1'!B14375*('Calc3'!B$73+'Calc3'!B$55)</f>
        <v>0</v>
      </c>
      <c r="C18132" s="10"/>
    </row>
    <row r="18133" spans="1:3">
      <c r="A18133" s="21">
        <v>286</v>
      </c>
      <c r="B18133" s="24">
        <f>100/'11'!B$17*'Calc1'!B14376*('Calc3'!B$73+'Calc3'!B$55)</f>
        <v>0</v>
      </c>
      <c r="C18133" s="10"/>
    </row>
    <row r="18134" spans="1:3">
      <c r="A18134" s="21">
        <v>287</v>
      </c>
      <c r="B18134" s="24">
        <f>100/'11'!B$17*'Calc1'!B14377*('Calc3'!B$73+'Calc3'!B$55)</f>
        <v>0</v>
      </c>
      <c r="C18134" s="10"/>
    </row>
    <row r="18135" spans="1:3">
      <c r="A18135" s="21">
        <v>288</v>
      </c>
      <c r="B18135" s="24">
        <f>100/'11'!B$17*'Calc1'!B14378*('Calc3'!B$73+'Calc3'!B$55)</f>
        <v>0</v>
      </c>
      <c r="C18135" s="10"/>
    </row>
    <row r="18136" spans="1:3">
      <c r="A18136" s="21">
        <v>289</v>
      </c>
      <c r="B18136" s="24">
        <f>100/'11'!B$17*'Calc1'!B14379*('Calc3'!B$73+'Calc3'!B$55)</f>
        <v>0</v>
      </c>
      <c r="C18136" s="10"/>
    </row>
    <row r="18137" spans="1:3">
      <c r="A18137" s="21">
        <v>290</v>
      </c>
      <c r="B18137" s="24">
        <f>100/'11'!B$17*'Calc1'!B14380*('Calc3'!B$73+'Calc3'!B$55)</f>
        <v>0</v>
      </c>
      <c r="C18137" s="10"/>
    </row>
    <row r="18138" spans="1:3">
      <c r="A18138" s="21">
        <v>291</v>
      </c>
      <c r="B18138" s="24">
        <f>100/'11'!B$17*'Calc1'!B14381*('Calc3'!B$73+'Calc3'!B$55)</f>
        <v>0</v>
      </c>
      <c r="C18138" s="10"/>
    </row>
    <row r="18139" spans="1:3">
      <c r="A18139" s="21">
        <v>292</v>
      </c>
      <c r="B18139" s="24">
        <f>100/'11'!B$17*'Calc1'!B14382*('Calc3'!B$73+'Calc3'!B$55)</f>
        <v>0</v>
      </c>
      <c r="C18139" s="10"/>
    </row>
    <row r="18140" spans="1:3">
      <c r="A18140" s="21">
        <v>293</v>
      </c>
      <c r="B18140" s="24">
        <f>100/'11'!B$17*'Calc1'!B14383*('Calc3'!B$73+'Calc3'!B$55)</f>
        <v>0</v>
      </c>
      <c r="C18140" s="10"/>
    </row>
    <row r="18141" spans="1:3">
      <c r="A18141" s="21">
        <v>294</v>
      </c>
      <c r="B18141" s="24">
        <f>100/'11'!B$17*'Calc1'!B14384*('Calc3'!B$73+'Calc3'!B$55)</f>
        <v>0</v>
      </c>
      <c r="C18141" s="10"/>
    </row>
    <row r="18142" spans="1:3">
      <c r="A18142" s="21">
        <v>295</v>
      </c>
      <c r="B18142" s="24">
        <f>100/'11'!B$17*'Calc1'!B14385*('Calc3'!B$73+'Calc3'!B$55)</f>
        <v>0</v>
      </c>
      <c r="C18142" s="10"/>
    </row>
    <row r="18143" spans="1:3">
      <c r="A18143" s="21">
        <v>296</v>
      </c>
      <c r="B18143" s="24">
        <f>100/'11'!B$17*'Calc1'!B14386*('Calc3'!B$73+'Calc3'!B$55)</f>
        <v>0</v>
      </c>
      <c r="C18143" s="10"/>
    </row>
    <row r="18144" spans="1:3">
      <c r="A18144" s="21">
        <v>297</v>
      </c>
      <c r="B18144" s="24">
        <f>100/'11'!B$17*'Calc1'!B14387*('Calc3'!B$73+'Calc3'!B$55)</f>
        <v>0</v>
      </c>
      <c r="C18144" s="10"/>
    </row>
    <row r="18145" spans="1:3">
      <c r="A18145" s="21">
        <v>298</v>
      </c>
      <c r="B18145" s="24">
        <f>100/'11'!B$17*'Calc1'!B14388*('Calc3'!B$73+'Calc3'!B$55)</f>
        <v>0</v>
      </c>
      <c r="C18145" s="10"/>
    </row>
    <row r="18146" spans="1:3">
      <c r="A18146" s="21">
        <v>299</v>
      </c>
      <c r="B18146" s="24">
        <f>100/'11'!B$17*'Calc1'!B14389*('Calc3'!B$73+'Calc3'!B$55)</f>
        <v>0</v>
      </c>
      <c r="C18146" s="10"/>
    </row>
    <row r="18147" spans="1:3">
      <c r="A18147" s="21">
        <v>300</v>
      </c>
      <c r="B18147" s="24">
        <f>100/'11'!B$17*'Calc1'!B14390*('Calc3'!B$73+'Calc3'!B$55)</f>
        <v>0</v>
      </c>
      <c r="C18147" s="10"/>
    </row>
    <row r="18148" spans="1:3">
      <c r="A18148" s="21">
        <v>301</v>
      </c>
      <c r="B18148" s="24">
        <f>100/'11'!B$17*'Calc1'!B14391*('Calc3'!B$73+'Calc3'!B$55)</f>
        <v>0</v>
      </c>
      <c r="C18148" s="10"/>
    </row>
    <row r="18149" spans="1:3">
      <c r="A18149" s="21">
        <v>302</v>
      </c>
      <c r="B18149" s="24">
        <f>100/'11'!B$17*'Calc1'!B14392*('Calc3'!B$73+'Calc3'!B$55)</f>
        <v>0</v>
      </c>
      <c r="C18149" s="10"/>
    </row>
    <row r="18150" spans="1:3">
      <c r="A18150" s="21">
        <v>303</v>
      </c>
      <c r="B18150" s="24">
        <f>100/'11'!B$17*'Calc1'!B14393*('Calc3'!B$73+'Calc3'!B$55)</f>
        <v>0</v>
      </c>
      <c r="C18150" s="10"/>
    </row>
    <row r="18151" spans="1:3">
      <c r="A18151" s="21">
        <v>304</v>
      </c>
      <c r="B18151" s="24">
        <f>100/'11'!B$17*'Calc1'!B14394*('Calc3'!B$73+'Calc3'!B$55)</f>
        <v>0</v>
      </c>
      <c r="C18151" s="10"/>
    </row>
    <row r="18152" spans="1:3">
      <c r="A18152" s="21">
        <v>305</v>
      </c>
      <c r="B18152" s="24">
        <f>100/'11'!B$17*'Calc1'!B14395*('Calc3'!B$73+'Calc3'!B$55)</f>
        <v>0</v>
      </c>
      <c r="C18152" s="10"/>
    </row>
    <row r="18153" spans="1:3">
      <c r="A18153" s="21">
        <v>306</v>
      </c>
      <c r="B18153" s="24">
        <f>100/'11'!B$17*'Calc1'!B14396*('Calc3'!B$73+'Calc3'!B$55)</f>
        <v>0</v>
      </c>
      <c r="C18153" s="10"/>
    </row>
    <row r="18154" spans="1:3">
      <c r="A18154" s="21">
        <v>307</v>
      </c>
      <c r="B18154" s="24">
        <f>100/'11'!B$17*'Calc1'!B14397*('Calc3'!B$73+'Calc3'!B$55)</f>
        <v>0</v>
      </c>
      <c r="C18154" s="10"/>
    </row>
    <row r="18155" spans="1:3">
      <c r="A18155" s="21">
        <v>308</v>
      </c>
      <c r="B18155" s="24">
        <f>100/'11'!B$17*'Calc1'!B14398*('Calc3'!B$73+'Calc3'!B$55)</f>
        <v>0</v>
      </c>
      <c r="C18155" s="10"/>
    </row>
    <row r="18156" spans="1:3">
      <c r="A18156" s="21">
        <v>309</v>
      </c>
      <c r="B18156" s="24">
        <f>100/'11'!B$17*'Calc1'!B14399*('Calc3'!B$73+'Calc3'!B$55)</f>
        <v>0</v>
      </c>
      <c r="C18156" s="10"/>
    </row>
    <row r="18157" spans="1:3">
      <c r="A18157" s="21">
        <v>310</v>
      </c>
      <c r="B18157" s="24">
        <f>100/'11'!B$17*'Calc1'!B14400*('Calc3'!B$73+'Calc3'!B$55)</f>
        <v>0</v>
      </c>
      <c r="C18157" s="10"/>
    </row>
    <row r="18158" spans="1:3">
      <c r="A18158" s="21">
        <v>311</v>
      </c>
      <c r="B18158" s="24">
        <f>100/'11'!B$17*'Calc1'!B14401*('Calc3'!B$73+'Calc3'!B$55)</f>
        <v>0</v>
      </c>
      <c r="C18158" s="10"/>
    </row>
    <row r="18159" spans="1:3">
      <c r="A18159" s="21">
        <v>312</v>
      </c>
      <c r="B18159" s="24">
        <f>100/'11'!B$17*'Calc1'!B14402*('Calc3'!B$73+'Calc3'!B$55)</f>
        <v>0</v>
      </c>
      <c r="C18159" s="10"/>
    </row>
    <row r="18160" spans="1:3">
      <c r="A18160" s="21">
        <v>313</v>
      </c>
      <c r="B18160" s="24">
        <f>100/'11'!B$17*'Calc1'!B14403*('Calc3'!B$73+'Calc3'!B$55)</f>
        <v>0</v>
      </c>
      <c r="C18160" s="10"/>
    </row>
    <row r="18161" spans="1:3">
      <c r="A18161" s="21">
        <v>314</v>
      </c>
      <c r="B18161" s="24">
        <f>100/'11'!B$17*'Calc1'!B14404*('Calc3'!B$73+'Calc3'!B$55)</f>
        <v>0</v>
      </c>
      <c r="C18161" s="10"/>
    </row>
    <row r="18162" spans="1:3">
      <c r="A18162" s="21">
        <v>315</v>
      </c>
      <c r="B18162" s="24">
        <f>100/'11'!B$17*'Calc1'!B14405*('Calc3'!B$73+'Calc3'!B$55)</f>
        <v>0</v>
      </c>
      <c r="C18162" s="10"/>
    </row>
    <row r="18163" spans="1:3">
      <c r="A18163" s="21">
        <v>316</v>
      </c>
      <c r="B18163" s="24">
        <f>100/'11'!B$17*'Calc1'!B14406*('Calc3'!B$73+'Calc3'!B$55)</f>
        <v>0</v>
      </c>
      <c r="C18163" s="10"/>
    </row>
    <row r="18164" spans="1:3">
      <c r="A18164" s="21">
        <v>317</v>
      </c>
      <c r="B18164" s="24">
        <f>100/'11'!B$17*'Calc1'!B14407*('Calc3'!B$73+'Calc3'!B$55)</f>
        <v>0</v>
      </c>
      <c r="C18164" s="10"/>
    </row>
    <row r="18165" spans="1:3">
      <c r="A18165" s="21">
        <v>318</v>
      </c>
      <c r="B18165" s="24">
        <f>100/'11'!B$17*'Calc1'!B14408*('Calc3'!B$73+'Calc3'!B$55)</f>
        <v>0</v>
      </c>
      <c r="C18165" s="10"/>
    </row>
    <row r="18166" spans="1:3">
      <c r="A18166" s="21">
        <v>319</v>
      </c>
      <c r="B18166" s="24">
        <f>100/'11'!B$17*'Calc1'!B14409*('Calc3'!B$73+'Calc3'!B$55)</f>
        <v>0</v>
      </c>
      <c r="C18166" s="10"/>
    </row>
    <row r="18167" spans="1:3">
      <c r="A18167" s="21">
        <v>320</v>
      </c>
      <c r="B18167" s="24">
        <f>100/'11'!B$17*'Calc1'!B14410*('Calc3'!B$73+'Calc3'!B$55)</f>
        <v>0</v>
      </c>
      <c r="C18167" s="10"/>
    </row>
    <row r="18168" spans="1:3">
      <c r="A18168" s="21">
        <v>321</v>
      </c>
      <c r="B18168" s="24">
        <f>100/'11'!B$17*'Calc1'!B14411*('Calc3'!B$73+'Calc3'!B$55)</f>
        <v>0</v>
      </c>
      <c r="C18168" s="10"/>
    </row>
    <row r="18169" spans="1:3">
      <c r="A18169" s="21">
        <v>322</v>
      </c>
      <c r="B18169" s="24">
        <f>100/'11'!B$17*'Calc1'!B14412*('Calc3'!B$73+'Calc3'!B$55)</f>
        <v>0</v>
      </c>
      <c r="C18169" s="10"/>
    </row>
    <row r="18170" spans="1:3">
      <c r="A18170" s="21">
        <v>323</v>
      </c>
      <c r="B18170" s="24">
        <f>100/'11'!B$17*'Calc1'!B14413*('Calc3'!B$73+'Calc3'!B$55)</f>
        <v>0</v>
      </c>
      <c r="C18170" s="10"/>
    </row>
    <row r="18171" spans="1:3">
      <c r="A18171" s="21">
        <v>324</v>
      </c>
      <c r="B18171" s="24">
        <f>100/'11'!B$17*'Calc1'!B14414*('Calc3'!B$73+'Calc3'!B$55)</f>
        <v>0</v>
      </c>
      <c r="C18171" s="10"/>
    </row>
    <row r="18172" spans="1:3">
      <c r="A18172" s="21">
        <v>325</v>
      </c>
      <c r="B18172" s="24">
        <f>100/'11'!B$17*'Calc1'!B14415*('Calc3'!B$73+'Calc3'!B$55)</f>
        <v>0</v>
      </c>
      <c r="C18172" s="10"/>
    </row>
    <row r="18173" spans="1:3">
      <c r="A18173" s="21">
        <v>326</v>
      </c>
      <c r="B18173" s="24">
        <f>100/'11'!B$17*'Calc1'!B14416*('Calc3'!B$73+'Calc3'!B$55)</f>
        <v>0</v>
      </c>
      <c r="C18173" s="10"/>
    </row>
    <row r="18174" spans="1:3">
      <c r="A18174" s="21">
        <v>327</v>
      </c>
      <c r="B18174" s="24">
        <f>100/'11'!B$17*'Calc1'!B14417*('Calc3'!B$73+'Calc3'!B$55)</f>
        <v>0</v>
      </c>
      <c r="C18174" s="10"/>
    </row>
    <row r="18175" spans="1:3">
      <c r="A18175" s="21">
        <v>328</v>
      </c>
      <c r="B18175" s="24">
        <f>100/'11'!B$17*'Calc1'!B14418*('Calc3'!B$73+'Calc3'!B$55)</f>
        <v>0</v>
      </c>
      <c r="C18175" s="10"/>
    </row>
    <row r="18176" spans="1:3">
      <c r="A18176" s="21">
        <v>329</v>
      </c>
      <c r="B18176" s="24">
        <f>100/'11'!B$17*'Calc1'!B14419*('Calc3'!B$73+'Calc3'!B$55)</f>
        <v>0</v>
      </c>
      <c r="C18176" s="10"/>
    </row>
    <row r="18177" spans="1:3">
      <c r="A18177" s="21">
        <v>330</v>
      </c>
      <c r="B18177" s="24">
        <f>100/'11'!B$17*'Calc1'!B14420*('Calc3'!B$73+'Calc3'!B$55)</f>
        <v>0</v>
      </c>
      <c r="C18177" s="10"/>
    </row>
    <row r="18178" spans="1:3">
      <c r="A18178" s="21">
        <v>331</v>
      </c>
      <c r="B18178" s="24">
        <f>100/'11'!B$17*'Calc1'!B14421*('Calc3'!B$73+'Calc3'!B$55)</f>
        <v>0</v>
      </c>
      <c r="C18178" s="10"/>
    </row>
    <row r="18179" spans="1:3">
      <c r="A18179" s="21">
        <v>332</v>
      </c>
      <c r="B18179" s="24">
        <f>100/'11'!B$17*'Calc1'!B14422*('Calc3'!B$73+'Calc3'!B$55)</f>
        <v>0</v>
      </c>
      <c r="C18179" s="10"/>
    </row>
    <row r="18180" spans="1:3">
      <c r="A18180" s="21">
        <v>333</v>
      </c>
      <c r="B18180" s="24">
        <f>100/'11'!B$17*'Calc1'!B14423*('Calc3'!B$73+'Calc3'!B$55)</f>
        <v>0</v>
      </c>
      <c r="C18180" s="10"/>
    </row>
    <row r="18181" spans="1:3">
      <c r="A18181" s="21">
        <v>334</v>
      </c>
      <c r="B18181" s="24">
        <f>100/'11'!B$17*'Calc1'!B14424*('Calc3'!B$73+'Calc3'!B$55)</f>
        <v>0</v>
      </c>
      <c r="C18181" s="10"/>
    </row>
    <row r="18182" spans="1:3">
      <c r="A18182" s="21">
        <v>335</v>
      </c>
      <c r="B18182" s="24">
        <f>100/'11'!B$17*'Calc1'!B14425*('Calc3'!B$73+'Calc3'!B$55)</f>
        <v>0</v>
      </c>
      <c r="C18182" s="10"/>
    </row>
    <row r="18183" spans="1:3">
      <c r="A18183" s="21">
        <v>336</v>
      </c>
      <c r="B18183" s="24">
        <f>100/'11'!B$17*'Calc1'!B14426*('Calc3'!B$73+'Calc3'!B$55)</f>
        <v>0</v>
      </c>
      <c r="C18183" s="10"/>
    </row>
    <row r="18184" spans="1:3">
      <c r="A18184" s="21">
        <v>337</v>
      </c>
      <c r="B18184" s="24">
        <f>100/'11'!B$17*'Calc1'!B14427*('Calc3'!B$73+'Calc3'!B$55)</f>
        <v>0</v>
      </c>
      <c r="C18184" s="10"/>
    </row>
    <row r="18185" spans="1:3">
      <c r="A18185" s="21">
        <v>338</v>
      </c>
      <c r="B18185" s="24">
        <f>100/'11'!B$17*'Calc1'!B14428*('Calc3'!B$73+'Calc3'!B$55)</f>
        <v>0</v>
      </c>
      <c r="C18185" s="10"/>
    </row>
    <row r="18186" spans="1:3">
      <c r="A18186" s="21">
        <v>339</v>
      </c>
      <c r="B18186" s="24">
        <f>100/'11'!B$17*'Calc1'!B14429*('Calc3'!B$73+'Calc3'!B$55)</f>
        <v>0</v>
      </c>
      <c r="C18186" s="10"/>
    </row>
    <row r="18187" spans="1:3">
      <c r="A18187" s="21">
        <v>340</v>
      </c>
      <c r="B18187" s="24">
        <f>100/'11'!B$17*'Calc1'!B14430*('Calc3'!B$73+'Calc3'!B$55)</f>
        <v>0</v>
      </c>
      <c r="C18187" s="10"/>
    </row>
    <row r="18188" spans="1:3">
      <c r="A18188" s="21">
        <v>341</v>
      </c>
      <c r="B18188" s="24">
        <f>100/'11'!B$17*'Calc1'!B14431*('Calc3'!B$73+'Calc3'!B$55)</f>
        <v>0</v>
      </c>
      <c r="C18188" s="10"/>
    </row>
    <row r="18189" spans="1:3">
      <c r="A18189" s="21">
        <v>342</v>
      </c>
      <c r="B18189" s="24">
        <f>100/'11'!B$17*'Calc1'!B14432*('Calc3'!B$73+'Calc3'!B$55)</f>
        <v>0</v>
      </c>
      <c r="C18189" s="10"/>
    </row>
    <row r="18190" spans="1:3">
      <c r="A18190" s="21">
        <v>343</v>
      </c>
      <c r="B18190" s="24">
        <f>100/'11'!B$17*'Calc1'!B14433*('Calc3'!B$73+'Calc3'!B$55)</f>
        <v>0</v>
      </c>
      <c r="C18190" s="10"/>
    </row>
    <row r="18191" spans="1:3">
      <c r="A18191" s="21">
        <v>344</v>
      </c>
      <c r="B18191" s="24">
        <f>100/'11'!B$17*'Calc1'!B14434*('Calc3'!B$73+'Calc3'!B$55)</f>
        <v>0</v>
      </c>
      <c r="C18191" s="10"/>
    </row>
    <row r="18192" spans="1:3">
      <c r="A18192" s="21">
        <v>345</v>
      </c>
      <c r="B18192" s="24">
        <f>100/'11'!B$17*'Calc1'!B14435*('Calc3'!B$73+'Calc3'!B$55)</f>
        <v>0</v>
      </c>
      <c r="C18192" s="10"/>
    </row>
    <row r="18193" spans="1:3">
      <c r="A18193" s="21">
        <v>346</v>
      </c>
      <c r="B18193" s="24">
        <f>100/'11'!B$17*'Calc1'!B14436*('Calc3'!B$73+'Calc3'!B$55)</f>
        <v>0</v>
      </c>
      <c r="C18193" s="10"/>
    </row>
    <row r="18194" spans="1:3">
      <c r="A18194" s="21">
        <v>347</v>
      </c>
      <c r="B18194" s="24">
        <f>100/'11'!B$17*'Calc1'!B14437*('Calc3'!B$73+'Calc3'!B$55)</f>
        <v>0</v>
      </c>
      <c r="C18194" s="10"/>
    </row>
    <row r="18195" spans="1:3">
      <c r="A18195" s="21">
        <v>348</v>
      </c>
      <c r="B18195" s="24">
        <f>100/'11'!B$17*'Calc1'!B14438*('Calc3'!B$73+'Calc3'!B$55)</f>
        <v>0</v>
      </c>
      <c r="C18195" s="10"/>
    </row>
    <row r="18196" spans="1:3">
      <c r="A18196" s="21">
        <v>349</v>
      </c>
      <c r="B18196" s="24">
        <f>100/'11'!B$17*'Calc1'!B14439*('Calc3'!B$73+'Calc3'!B$55)</f>
        <v>0</v>
      </c>
      <c r="C18196" s="10"/>
    </row>
    <row r="18197" spans="1:3">
      <c r="A18197" s="21">
        <v>350</v>
      </c>
      <c r="B18197" s="24">
        <f>100/'11'!B$17*'Calc1'!B14440*('Calc3'!B$73+'Calc3'!B$55)</f>
        <v>0</v>
      </c>
      <c r="C18197" s="10"/>
    </row>
    <row r="18198" spans="1:3">
      <c r="A18198" s="21">
        <v>351</v>
      </c>
      <c r="B18198" s="24">
        <f>100/'11'!B$17*'Calc1'!B14441*('Calc3'!B$73+'Calc3'!B$55)</f>
        <v>0</v>
      </c>
      <c r="C18198" s="10"/>
    </row>
    <row r="18199" spans="1:3">
      <c r="A18199" s="21">
        <v>352</v>
      </c>
      <c r="B18199" s="24">
        <f>100/'11'!B$17*'Calc1'!B14442*('Calc3'!B$73+'Calc3'!B$55)</f>
        <v>0</v>
      </c>
      <c r="C18199" s="10"/>
    </row>
    <row r="18200" spans="1:3">
      <c r="A18200" s="21">
        <v>353</v>
      </c>
      <c r="B18200" s="24">
        <f>100/'11'!B$17*'Calc1'!B14443*('Calc3'!B$73+'Calc3'!B$55)</f>
        <v>0</v>
      </c>
      <c r="C18200" s="10"/>
    </row>
    <row r="18201" spans="1:3">
      <c r="A18201" s="21">
        <v>354</v>
      </c>
      <c r="B18201" s="24">
        <f>100/'11'!B$17*'Calc1'!B14444*('Calc3'!B$73+'Calc3'!B$55)</f>
        <v>0</v>
      </c>
      <c r="C18201" s="10"/>
    </row>
    <row r="18202" spans="1:3">
      <c r="A18202" s="21">
        <v>355</v>
      </c>
      <c r="B18202" s="24">
        <f>100/'11'!B$17*'Calc1'!B14445*('Calc3'!B$73+'Calc3'!B$55)</f>
        <v>0</v>
      </c>
      <c r="C18202" s="10"/>
    </row>
    <row r="18203" spans="1:3">
      <c r="A18203" s="21">
        <v>356</v>
      </c>
      <c r="B18203" s="24">
        <f>100/'11'!B$17*'Calc1'!B14446*('Calc3'!B$73+'Calc3'!B$55)</f>
        <v>0</v>
      </c>
      <c r="C18203" s="10"/>
    </row>
    <row r="18204" spans="1:3">
      <c r="A18204" s="21">
        <v>357</v>
      </c>
      <c r="B18204" s="24">
        <f>100/'11'!B$17*'Calc1'!B14447*('Calc3'!B$73+'Calc3'!B$55)</f>
        <v>0</v>
      </c>
      <c r="C18204" s="10"/>
    </row>
    <row r="18205" spans="1:3">
      <c r="A18205" s="21">
        <v>358</v>
      </c>
      <c r="B18205" s="24">
        <f>100/'11'!B$17*'Calc1'!B14448*('Calc3'!B$73+'Calc3'!B$55)</f>
        <v>0</v>
      </c>
      <c r="C18205" s="10"/>
    </row>
    <row r="18206" spans="1:3">
      <c r="A18206" s="21">
        <v>359</v>
      </c>
      <c r="B18206" s="24">
        <f>100/'11'!B$17*'Calc1'!B14449*('Calc3'!B$73+'Calc3'!B$55)</f>
        <v>0</v>
      </c>
      <c r="C18206" s="10"/>
    </row>
    <row r="18207" spans="1:3">
      <c r="A18207" s="21">
        <v>360</v>
      </c>
      <c r="B18207" s="24">
        <f>100/'11'!B$17*'Calc1'!B14450*('Calc3'!B$73+'Calc3'!B$55)</f>
        <v>0</v>
      </c>
      <c r="C18207" s="10"/>
    </row>
    <row r="18208" spans="1:3">
      <c r="A18208" s="21">
        <v>361</v>
      </c>
      <c r="B18208" s="24">
        <f>100/'11'!B$17*'Calc1'!B14451*('Calc3'!B$73+'Calc3'!B$55)</f>
        <v>0</v>
      </c>
      <c r="C18208" s="10"/>
    </row>
    <row r="18209" spans="1:3">
      <c r="A18209" s="21">
        <v>362</v>
      </c>
      <c r="B18209" s="24">
        <f>100/'11'!B$17*'Calc1'!B14452*('Calc3'!B$73+'Calc3'!B$55)</f>
        <v>0</v>
      </c>
      <c r="C18209" s="10"/>
    </row>
    <row r="18210" spans="1:3">
      <c r="A18210" s="21">
        <v>363</v>
      </c>
      <c r="B18210" s="24">
        <f>100/'11'!B$17*'Calc1'!B14453*('Calc3'!B$73+'Calc3'!B$55)</f>
        <v>0</v>
      </c>
      <c r="C18210" s="10"/>
    </row>
    <row r="18211" spans="1:3">
      <c r="A18211" s="21">
        <v>364</v>
      </c>
      <c r="B18211" s="24">
        <f>100/'11'!B$17*'Calc1'!B14454*('Calc3'!B$73+'Calc3'!B$55)</f>
        <v>0</v>
      </c>
      <c r="C18211" s="10"/>
    </row>
    <row r="18212" spans="1:3">
      <c r="A18212" s="21">
        <v>365</v>
      </c>
      <c r="B18212" s="24">
        <f>100/'11'!B$17*'Calc1'!B14455*('Calc3'!B$73+'Calc3'!B$55)</f>
        <v>0</v>
      </c>
      <c r="C18212" s="10"/>
    </row>
    <row r="18213" spans="1:3">
      <c r="A18213" s="21">
        <v>366</v>
      </c>
      <c r="B18213" s="24">
        <f>100/'11'!B$17*'Calc1'!B14456*('Calc3'!B$73+'Calc3'!B$55)</f>
        <v>0</v>
      </c>
      <c r="C18213" s="10"/>
    </row>
    <row r="18214" spans="1:3">
      <c r="A18214" s="21">
        <v>367</v>
      </c>
      <c r="B18214" s="24">
        <f>100/'11'!B$17*'Calc1'!B14457*('Calc3'!B$73+'Calc3'!B$55)</f>
        <v>0</v>
      </c>
      <c r="C18214" s="10"/>
    </row>
    <row r="18215" spans="1:3">
      <c r="A18215" s="21">
        <v>368</v>
      </c>
      <c r="B18215" s="24">
        <f>100/'11'!B$17*'Calc1'!B14458*('Calc3'!B$73+'Calc3'!B$55)</f>
        <v>0</v>
      </c>
      <c r="C18215" s="10"/>
    </row>
    <row r="18216" spans="1:3">
      <c r="A18216" s="21">
        <v>369</v>
      </c>
      <c r="B18216" s="24">
        <f>100/'11'!B$17*'Calc1'!B14459*('Calc3'!B$73+'Calc3'!B$55)</f>
        <v>0</v>
      </c>
      <c r="C18216" s="10"/>
    </row>
    <row r="18217" spans="1:3">
      <c r="A18217" s="21">
        <v>370</v>
      </c>
      <c r="B18217" s="24">
        <f>100/'11'!B$17*'Calc1'!B14460*('Calc3'!B$73+'Calc3'!B$55)</f>
        <v>0</v>
      </c>
      <c r="C18217" s="10"/>
    </row>
    <row r="18218" spans="1:3">
      <c r="A18218" s="21">
        <v>371</v>
      </c>
      <c r="B18218" s="24">
        <f>100/'11'!B$17*'Calc1'!B14461*('Calc3'!B$73+'Calc3'!B$55)</f>
        <v>0</v>
      </c>
      <c r="C18218" s="10"/>
    </row>
    <row r="18219" spans="1:3">
      <c r="A18219" s="21">
        <v>372</v>
      </c>
      <c r="B18219" s="24">
        <f>100/'11'!B$17*'Calc1'!B14462*('Calc3'!B$73+'Calc3'!B$55)</f>
        <v>0</v>
      </c>
      <c r="C18219" s="10"/>
    </row>
    <row r="18220" spans="1:3">
      <c r="A18220" s="21">
        <v>373</v>
      </c>
      <c r="B18220" s="24">
        <f>100/'11'!B$17*'Calc1'!B14463*('Calc3'!B$73+'Calc3'!B$55)</f>
        <v>0</v>
      </c>
      <c r="C18220" s="10"/>
    </row>
    <row r="18221" spans="1:3">
      <c r="A18221" s="21">
        <v>374</v>
      </c>
      <c r="B18221" s="24">
        <f>100/'11'!B$17*'Calc1'!B14464*('Calc3'!B$73+'Calc3'!B$55)</f>
        <v>0</v>
      </c>
      <c r="C18221" s="10"/>
    </row>
    <row r="18222" spans="1:3">
      <c r="A18222" s="21">
        <v>375</v>
      </c>
      <c r="B18222" s="24">
        <f>100/'11'!B$17*'Calc1'!B14465*('Calc3'!B$73+'Calc3'!B$55)</f>
        <v>0</v>
      </c>
      <c r="C18222" s="10"/>
    </row>
    <row r="18223" spans="1:3">
      <c r="A18223" s="21">
        <v>376</v>
      </c>
      <c r="B18223" s="24">
        <f>100/'11'!B$17*'Calc1'!B14466*('Calc3'!B$73+'Calc3'!B$55)</f>
        <v>0</v>
      </c>
      <c r="C18223" s="10"/>
    </row>
    <row r="18224" spans="1:3">
      <c r="A18224" s="21">
        <v>377</v>
      </c>
      <c r="B18224" s="24">
        <f>100/'11'!B$17*'Calc1'!B14467*('Calc3'!B$73+'Calc3'!B$55)</f>
        <v>0</v>
      </c>
      <c r="C18224" s="10"/>
    </row>
    <row r="18225" spans="1:3">
      <c r="A18225" s="21">
        <v>378</v>
      </c>
      <c r="B18225" s="24">
        <f>100/'11'!B$17*'Calc1'!B14468*('Calc3'!B$73+'Calc3'!B$55)</f>
        <v>0</v>
      </c>
      <c r="C18225" s="10"/>
    </row>
    <row r="18226" spans="1:3">
      <c r="A18226" s="21">
        <v>379</v>
      </c>
      <c r="B18226" s="24">
        <f>100/'11'!B$17*'Calc1'!B14469*('Calc3'!B$73+'Calc3'!B$55)</f>
        <v>0</v>
      </c>
      <c r="C18226" s="10"/>
    </row>
    <row r="18227" spans="1:3">
      <c r="A18227" s="21">
        <v>380</v>
      </c>
      <c r="B18227" s="24">
        <f>100/'11'!B$17*'Calc1'!B14470*('Calc3'!B$73+'Calc3'!B$55)</f>
        <v>0</v>
      </c>
      <c r="C18227" s="10"/>
    </row>
    <row r="18228" spans="1:3">
      <c r="A18228" s="21">
        <v>381</v>
      </c>
      <c r="B18228" s="24">
        <f>100/'11'!B$17*'Calc1'!B14471*('Calc3'!B$73+'Calc3'!B$55)</f>
        <v>0</v>
      </c>
      <c r="C18228" s="10"/>
    </row>
    <row r="18229" spans="1:3">
      <c r="A18229" s="21">
        <v>382</v>
      </c>
      <c r="B18229" s="24">
        <f>100/'11'!B$17*'Calc1'!B14472*('Calc3'!B$73+'Calc3'!B$55)</f>
        <v>0</v>
      </c>
      <c r="C18229" s="10"/>
    </row>
    <row r="18230" spans="1:3">
      <c r="A18230" s="21">
        <v>383</v>
      </c>
      <c r="B18230" s="24">
        <f>100/'11'!B$17*'Calc1'!B14473*('Calc3'!B$73+'Calc3'!B$55)</f>
        <v>0</v>
      </c>
      <c r="C18230" s="10"/>
    </row>
    <row r="18231" spans="1:3">
      <c r="A18231" s="21">
        <v>384</v>
      </c>
      <c r="B18231" s="24">
        <f>100/'11'!B$17*'Calc1'!B14474*('Calc3'!B$73+'Calc3'!B$55)</f>
        <v>0</v>
      </c>
      <c r="C18231" s="10"/>
    </row>
    <row r="18232" spans="1:3">
      <c r="A18232" s="21">
        <v>385</v>
      </c>
      <c r="B18232" s="24">
        <f>100/'11'!B$17*'Calc1'!B14475*('Calc3'!B$73+'Calc3'!B$55)</f>
        <v>0</v>
      </c>
      <c r="C18232" s="10"/>
    </row>
    <row r="18233" spans="1:3">
      <c r="A18233" s="21">
        <v>386</v>
      </c>
      <c r="B18233" s="24">
        <f>100/'11'!B$17*'Calc1'!B14476*('Calc3'!B$73+'Calc3'!B$55)</f>
        <v>0</v>
      </c>
      <c r="C18233" s="10"/>
    </row>
    <row r="18234" spans="1:3">
      <c r="A18234" s="21">
        <v>387</v>
      </c>
      <c r="B18234" s="24">
        <f>100/'11'!B$17*'Calc1'!B14477*('Calc3'!B$73+'Calc3'!B$55)</f>
        <v>0</v>
      </c>
      <c r="C18234" s="10"/>
    </row>
    <row r="18235" spans="1:3">
      <c r="A18235" s="21">
        <v>388</v>
      </c>
      <c r="B18235" s="24">
        <f>100/'11'!B$17*'Calc1'!B14478*('Calc3'!B$73+'Calc3'!B$55)</f>
        <v>0</v>
      </c>
      <c r="C18235" s="10"/>
    </row>
    <row r="18236" spans="1:3">
      <c r="A18236" s="21">
        <v>389</v>
      </c>
      <c r="B18236" s="24">
        <f>100/'11'!B$17*'Calc1'!B14479*('Calc3'!B$73+'Calc3'!B$55)</f>
        <v>0</v>
      </c>
      <c r="C18236" s="10"/>
    </row>
    <row r="18237" spans="1:3">
      <c r="A18237" s="21">
        <v>390</v>
      </c>
      <c r="B18237" s="24">
        <f>100/'11'!B$17*'Calc1'!B14480*('Calc3'!B$73+'Calc3'!B$55)</f>
        <v>0</v>
      </c>
      <c r="C18237" s="10"/>
    </row>
    <row r="18238" spans="1:3">
      <c r="A18238" s="21">
        <v>391</v>
      </c>
      <c r="B18238" s="24">
        <f>100/'11'!B$17*'Calc1'!B14481*('Calc3'!B$73+'Calc3'!B$55)</f>
        <v>0</v>
      </c>
      <c r="C18238" s="10"/>
    </row>
    <row r="18239" spans="1:3">
      <c r="A18239" s="21">
        <v>392</v>
      </c>
      <c r="B18239" s="24">
        <f>100/'11'!B$17*'Calc1'!B14482*('Calc3'!B$73+'Calc3'!B$55)</f>
        <v>0</v>
      </c>
      <c r="C18239" s="10"/>
    </row>
    <row r="18240" spans="1:3">
      <c r="A18240" s="21">
        <v>393</v>
      </c>
      <c r="B18240" s="24">
        <f>100/'11'!B$17*'Calc1'!B14483*('Calc3'!B$73+'Calc3'!B$55)</f>
        <v>0</v>
      </c>
      <c r="C18240" s="10"/>
    </row>
    <row r="18241" spans="1:3">
      <c r="A18241" s="21">
        <v>394</v>
      </c>
      <c r="B18241" s="24">
        <f>100/'11'!B$17*'Calc1'!B14484*('Calc3'!B$73+'Calc3'!B$55)</f>
        <v>0</v>
      </c>
      <c r="C18241" s="10"/>
    </row>
    <row r="18242" spans="1:3">
      <c r="A18242" s="21">
        <v>395</v>
      </c>
      <c r="B18242" s="24">
        <f>100/'11'!B$17*'Calc1'!B14485*('Calc3'!B$73+'Calc3'!B$55)</f>
        <v>0</v>
      </c>
      <c r="C18242" s="10"/>
    </row>
    <row r="18243" spans="1:3">
      <c r="A18243" s="21">
        <v>396</v>
      </c>
      <c r="B18243" s="24">
        <f>100/'11'!B$17*'Calc1'!B14486*('Calc3'!B$73+'Calc3'!B$55)</f>
        <v>0</v>
      </c>
      <c r="C18243" s="10"/>
    </row>
    <row r="18244" spans="1:3">
      <c r="A18244" s="21">
        <v>397</v>
      </c>
      <c r="B18244" s="24">
        <f>100/'11'!B$17*'Calc1'!B14487*('Calc3'!B$73+'Calc3'!B$55)</f>
        <v>0</v>
      </c>
      <c r="C18244" s="10"/>
    </row>
    <row r="18245" spans="1:3">
      <c r="A18245" s="21">
        <v>398</v>
      </c>
      <c r="B18245" s="24">
        <f>100/'11'!B$17*'Calc1'!B14488*('Calc3'!B$73+'Calc3'!B$55)</f>
        <v>0</v>
      </c>
      <c r="C18245" s="10"/>
    </row>
    <row r="18246" spans="1:3">
      <c r="A18246" s="21">
        <v>399</v>
      </c>
      <c r="B18246" s="24">
        <f>100/'11'!B$17*'Calc1'!B14489*('Calc3'!B$73+'Calc3'!B$55)</f>
        <v>0</v>
      </c>
      <c r="C18246" s="10"/>
    </row>
    <row r="18247" spans="1:3">
      <c r="A18247" s="21">
        <v>400</v>
      </c>
      <c r="B18247" s="24">
        <f>100/'11'!B$17*'Calc1'!B14490*('Calc3'!B$73+'Calc3'!B$55)</f>
        <v>0</v>
      </c>
      <c r="C18247" s="10"/>
    </row>
    <row r="18248" spans="1:3">
      <c r="A18248" s="21">
        <v>401</v>
      </c>
      <c r="B18248" s="24">
        <f>100/'11'!B$17*'Calc1'!B14491*('Calc3'!B$73+'Calc3'!B$55)</f>
        <v>0</v>
      </c>
      <c r="C18248" s="10"/>
    </row>
    <row r="18249" spans="1:3">
      <c r="A18249" s="21">
        <v>402</v>
      </c>
      <c r="B18249" s="24">
        <f>100/'11'!B$17*'Calc1'!B14492*('Calc3'!B$73+'Calc3'!B$55)</f>
        <v>0</v>
      </c>
      <c r="C18249" s="10"/>
    </row>
    <row r="18250" spans="1:3">
      <c r="A18250" s="21">
        <v>403</v>
      </c>
      <c r="B18250" s="24">
        <f>100/'11'!B$17*'Calc1'!B14493*('Calc3'!B$73+'Calc3'!B$55)</f>
        <v>0</v>
      </c>
      <c r="C18250" s="10"/>
    </row>
    <row r="18251" spans="1:3">
      <c r="A18251" s="21">
        <v>404</v>
      </c>
      <c r="B18251" s="24">
        <f>100/'11'!B$17*'Calc1'!B14494*('Calc3'!B$73+'Calc3'!B$55)</f>
        <v>0</v>
      </c>
      <c r="C18251" s="10"/>
    </row>
    <row r="18252" spans="1:3">
      <c r="A18252" s="21">
        <v>405</v>
      </c>
      <c r="B18252" s="24">
        <f>100/'11'!B$17*'Calc1'!B14495*('Calc3'!B$73+'Calc3'!B$55)</f>
        <v>0</v>
      </c>
      <c r="C18252" s="10"/>
    </row>
    <row r="18253" spans="1:3">
      <c r="A18253" s="21">
        <v>406</v>
      </c>
      <c r="B18253" s="24">
        <f>100/'11'!B$17*'Calc1'!B14496*('Calc3'!B$73+'Calc3'!B$55)</f>
        <v>0</v>
      </c>
      <c r="C18253" s="10"/>
    </row>
    <row r="18254" spans="1:3">
      <c r="A18254" s="21">
        <v>407</v>
      </c>
      <c r="B18254" s="24">
        <f>100/'11'!B$17*'Calc1'!B14497*('Calc3'!B$73+'Calc3'!B$55)</f>
        <v>0</v>
      </c>
      <c r="C18254" s="10"/>
    </row>
    <row r="18255" spans="1:3">
      <c r="A18255" s="21">
        <v>408</v>
      </c>
      <c r="B18255" s="24">
        <f>100/'11'!B$17*'Calc1'!B14498*('Calc3'!B$73+'Calc3'!B$55)</f>
        <v>0</v>
      </c>
      <c r="C18255" s="10"/>
    </row>
    <row r="18256" spans="1:3">
      <c r="A18256" s="21">
        <v>409</v>
      </c>
      <c r="B18256" s="24">
        <f>100/'11'!B$17*'Calc1'!B14499*('Calc3'!B$73+'Calc3'!B$55)</f>
        <v>0</v>
      </c>
      <c r="C18256" s="10"/>
    </row>
    <row r="18257" spans="1:3">
      <c r="A18257" s="21">
        <v>410</v>
      </c>
      <c r="B18257" s="24">
        <f>100/'11'!B$17*'Calc1'!B14500*('Calc3'!B$73+'Calc3'!B$55)</f>
        <v>0</v>
      </c>
      <c r="C18257" s="10"/>
    </row>
    <row r="18258" spans="1:3">
      <c r="A18258" s="21">
        <v>411</v>
      </c>
      <c r="B18258" s="24">
        <f>100/'11'!B$17*'Calc1'!B14501*('Calc3'!B$73+'Calc3'!B$55)</f>
        <v>0</v>
      </c>
      <c r="C18258" s="10"/>
    </row>
    <row r="18259" spans="1:3">
      <c r="A18259" s="21">
        <v>412</v>
      </c>
      <c r="B18259" s="24">
        <f>100/'11'!B$17*'Calc1'!B14502*('Calc3'!B$73+'Calc3'!B$55)</f>
        <v>0</v>
      </c>
      <c r="C18259" s="10"/>
    </row>
    <row r="18260" spans="1:3">
      <c r="A18260" s="21">
        <v>413</v>
      </c>
      <c r="B18260" s="24">
        <f>100/'11'!B$17*'Calc1'!B14503*('Calc3'!B$73+'Calc3'!B$55)</f>
        <v>0</v>
      </c>
      <c r="C18260" s="10"/>
    </row>
    <row r="18261" spans="1:3">
      <c r="A18261" s="21">
        <v>414</v>
      </c>
      <c r="B18261" s="24">
        <f>100/'11'!B$17*'Calc1'!B14504*('Calc3'!B$73+'Calc3'!B$55)</f>
        <v>0</v>
      </c>
      <c r="C18261" s="10"/>
    </row>
    <row r="18262" spans="1:3">
      <c r="A18262" s="21">
        <v>415</v>
      </c>
      <c r="B18262" s="24">
        <f>100/'11'!B$17*'Calc1'!B14505*('Calc3'!B$73+'Calc3'!B$55)</f>
        <v>0</v>
      </c>
      <c r="C18262" s="10"/>
    </row>
    <row r="18263" spans="1:3">
      <c r="A18263" s="21">
        <v>416</v>
      </c>
      <c r="B18263" s="24">
        <f>100/'11'!B$17*'Calc1'!B14506*('Calc3'!B$73+'Calc3'!B$55)</f>
        <v>0</v>
      </c>
      <c r="C18263" s="10"/>
    </row>
    <row r="18264" spans="1:3">
      <c r="A18264" s="21">
        <v>417</v>
      </c>
      <c r="B18264" s="24">
        <f>100/'11'!B$17*'Calc1'!B14507*('Calc3'!B$73+'Calc3'!B$55)</f>
        <v>0</v>
      </c>
      <c r="C18264" s="10"/>
    </row>
    <row r="18265" spans="1:3">
      <c r="A18265" s="21">
        <v>418</v>
      </c>
      <c r="B18265" s="24">
        <f>100/'11'!B$17*'Calc1'!B14508*('Calc3'!B$73+'Calc3'!B$55)</f>
        <v>0</v>
      </c>
      <c r="C18265" s="10"/>
    </row>
    <row r="18266" spans="1:3">
      <c r="A18266" s="21">
        <v>419</v>
      </c>
      <c r="B18266" s="24">
        <f>100/'11'!B$17*'Calc1'!B14509*('Calc3'!B$73+'Calc3'!B$55)</f>
        <v>0</v>
      </c>
      <c r="C18266" s="10"/>
    </row>
    <row r="18267" spans="1:3">
      <c r="A18267" s="21">
        <v>420</v>
      </c>
      <c r="B18267" s="24">
        <f>100/'11'!B$17*'Calc1'!B14510*('Calc3'!B$73+'Calc3'!B$55)</f>
        <v>0</v>
      </c>
      <c r="C18267" s="10"/>
    </row>
    <row r="18268" spans="1:3">
      <c r="A18268" s="21">
        <v>421</v>
      </c>
      <c r="B18268" s="24">
        <f>100/'11'!B$17*'Calc1'!B14511*('Calc3'!B$73+'Calc3'!B$55)</f>
        <v>0</v>
      </c>
      <c r="C18268" s="10"/>
    </row>
    <row r="18269" spans="1:3">
      <c r="A18269" s="21">
        <v>422</v>
      </c>
      <c r="B18269" s="24">
        <f>100/'11'!B$17*'Calc1'!B14512*('Calc3'!B$73+'Calc3'!B$55)</f>
        <v>0</v>
      </c>
      <c r="C18269" s="10"/>
    </row>
    <row r="18270" spans="1:3">
      <c r="A18270" s="21">
        <v>423</v>
      </c>
      <c r="B18270" s="24">
        <f>100/'11'!B$17*'Calc1'!B14513*('Calc3'!B$73+'Calc3'!B$55)</f>
        <v>0</v>
      </c>
      <c r="C18270" s="10"/>
    </row>
    <row r="18271" spans="1:3">
      <c r="A18271" s="21">
        <v>424</v>
      </c>
      <c r="B18271" s="24">
        <f>100/'11'!B$17*'Calc1'!B14514*('Calc3'!B$73+'Calc3'!B$55)</f>
        <v>0</v>
      </c>
      <c r="C18271" s="10"/>
    </row>
    <row r="18272" spans="1:3">
      <c r="A18272" s="21">
        <v>425</v>
      </c>
      <c r="B18272" s="24">
        <f>100/'11'!B$17*'Calc1'!B14515*('Calc3'!B$73+'Calc3'!B$55)</f>
        <v>0</v>
      </c>
      <c r="C18272" s="10"/>
    </row>
    <row r="18273" spans="1:3">
      <c r="A18273" s="21">
        <v>426</v>
      </c>
      <c r="B18273" s="24">
        <f>100/'11'!B$17*'Calc1'!B14516*('Calc3'!B$73+'Calc3'!B$55)</f>
        <v>0</v>
      </c>
      <c r="C18273" s="10"/>
    </row>
    <row r="18274" spans="1:3">
      <c r="A18274" s="21">
        <v>427</v>
      </c>
      <c r="B18274" s="24">
        <f>100/'11'!B$17*'Calc1'!B14517*('Calc3'!B$73+'Calc3'!B$55)</f>
        <v>0</v>
      </c>
      <c r="C18274" s="10"/>
    </row>
    <row r="18275" spans="1:3">
      <c r="A18275" s="21">
        <v>428</v>
      </c>
      <c r="B18275" s="24">
        <f>100/'11'!B$17*'Calc1'!B14518*('Calc3'!B$73+'Calc3'!B$55)</f>
        <v>0</v>
      </c>
      <c r="C18275" s="10"/>
    </row>
    <row r="18276" spans="1:3">
      <c r="A18276" s="21">
        <v>429</v>
      </c>
      <c r="B18276" s="24">
        <f>100/'11'!B$17*'Calc1'!B14519*('Calc3'!B$73+'Calc3'!B$55)</f>
        <v>0</v>
      </c>
      <c r="C18276" s="10"/>
    </row>
    <row r="18277" spans="1:3">
      <c r="A18277" s="21">
        <v>430</v>
      </c>
      <c r="B18277" s="24">
        <f>100/'11'!B$17*'Calc1'!B14520*('Calc3'!B$73+'Calc3'!B$55)</f>
        <v>0</v>
      </c>
      <c r="C18277" s="10"/>
    </row>
    <row r="18278" spans="1:3">
      <c r="A18278" s="21">
        <v>431</v>
      </c>
      <c r="B18278" s="24">
        <f>100/'11'!B$17*'Calc1'!B14521*('Calc3'!B$73+'Calc3'!B$55)</f>
        <v>0</v>
      </c>
      <c r="C18278" s="10"/>
    </row>
    <row r="18279" spans="1:3">
      <c r="A18279" s="21">
        <v>432</v>
      </c>
      <c r="B18279" s="24">
        <f>100/'11'!B$17*'Calc1'!B14522*('Calc3'!B$73+'Calc3'!B$55)</f>
        <v>0</v>
      </c>
      <c r="C18279" s="10"/>
    </row>
    <row r="18280" spans="1:3">
      <c r="A18280" s="21">
        <v>433</v>
      </c>
      <c r="B18280" s="24">
        <f>100/'11'!B$17*'Calc1'!B14523*('Calc3'!B$73+'Calc3'!B$55)</f>
        <v>0</v>
      </c>
      <c r="C18280" s="10"/>
    </row>
    <row r="18281" spans="1:3">
      <c r="A18281" s="21">
        <v>434</v>
      </c>
      <c r="B18281" s="24">
        <f>100/'11'!B$17*'Calc1'!B14524*('Calc3'!B$73+'Calc3'!B$55)</f>
        <v>0</v>
      </c>
      <c r="C18281" s="10"/>
    </row>
    <row r="18282" spans="1:3">
      <c r="A18282" s="21">
        <v>435</v>
      </c>
      <c r="B18282" s="24">
        <f>100/'11'!B$17*'Calc1'!B14525*('Calc3'!B$73+'Calc3'!B$55)</f>
        <v>0</v>
      </c>
      <c r="C18282" s="10"/>
    </row>
    <row r="18283" spans="1:3">
      <c r="A18283" s="21">
        <v>436</v>
      </c>
      <c r="B18283" s="24">
        <f>100/'11'!B$17*'Calc1'!B14526*('Calc3'!B$73+'Calc3'!B$55)</f>
        <v>0</v>
      </c>
      <c r="C18283" s="10"/>
    </row>
    <row r="18284" spans="1:3">
      <c r="A18284" s="21">
        <v>437</v>
      </c>
      <c r="B18284" s="24">
        <f>100/'11'!B$17*'Calc1'!B14527*('Calc3'!B$73+'Calc3'!B$55)</f>
        <v>0</v>
      </c>
      <c r="C18284" s="10"/>
    </row>
    <row r="18285" spans="1:3">
      <c r="A18285" s="21">
        <v>438</v>
      </c>
      <c r="B18285" s="24">
        <f>100/'11'!B$17*'Calc1'!B14528*('Calc3'!B$73+'Calc3'!B$55)</f>
        <v>0</v>
      </c>
      <c r="C18285" s="10"/>
    </row>
    <row r="18286" spans="1:3">
      <c r="A18286" s="21">
        <v>439</v>
      </c>
      <c r="B18286" s="24">
        <f>100/'11'!B$17*'Calc1'!B14529*('Calc3'!B$73+'Calc3'!B$55)</f>
        <v>0</v>
      </c>
      <c r="C18286" s="10"/>
    </row>
    <row r="18287" spans="1:3">
      <c r="A18287" s="21">
        <v>440</v>
      </c>
      <c r="B18287" s="24">
        <f>100/'11'!B$17*'Calc1'!B14530*('Calc3'!B$73+'Calc3'!B$55)</f>
        <v>0</v>
      </c>
      <c r="C18287" s="10"/>
    </row>
    <row r="18288" spans="1:3">
      <c r="A18288" s="21">
        <v>441</v>
      </c>
      <c r="B18288" s="24">
        <f>100/'11'!B$17*'Calc1'!B14531*('Calc3'!B$73+'Calc3'!B$55)</f>
        <v>0</v>
      </c>
      <c r="C18288" s="10"/>
    </row>
    <row r="18289" spans="1:3">
      <c r="A18289" s="21">
        <v>442</v>
      </c>
      <c r="B18289" s="24">
        <f>100/'11'!B$17*'Calc1'!B14532*('Calc3'!B$73+'Calc3'!B$55)</f>
        <v>0</v>
      </c>
      <c r="C18289" s="10"/>
    </row>
    <row r="18290" spans="1:3">
      <c r="A18290" s="21">
        <v>443</v>
      </c>
      <c r="B18290" s="24">
        <f>100/'11'!B$17*'Calc1'!B14533*('Calc3'!B$73+'Calc3'!B$55)</f>
        <v>0</v>
      </c>
      <c r="C18290" s="10"/>
    </row>
    <row r="18291" spans="1:3">
      <c r="A18291" s="21">
        <v>444</v>
      </c>
      <c r="B18291" s="24">
        <f>100/'11'!B$17*'Calc1'!B14534*('Calc3'!B$73+'Calc3'!B$55)</f>
        <v>0</v>
      </c>
      <c r="C18291" s="10"/>
    </row>
    <row r="18292" spans="1:3">
      <c r="A18292" s="21">
        <v>445</v>
      </c>
      <c r="B18292" s="24">
        <f>100/'11'!B$17*'Calc1'!B14535*('Calc3'!B$73+'Calc3'!B$55)</f>
        <v>0</v>
      </c>
      <c r="C18292" s="10"/>
    </row>
    <row r="18293" spans="1:3">
      <c r="A18293" s="21">
        <v>446</v>
      </c>
      <c r="B18293" s="24">
        <f>100/'11'!B$17*'Calc1'!B14536*('Calc3'!B$73+'Calc3'!B$55)</f>
        <v>0</v>
      </c>
      <c r="C18293" s="10"/>
    </row>
    <row r="18294" spans="1:3">
      <c r="A18294" s="21">
        <v>447</v>
      </c>
      <c r="B18294" s="24">
        <f>100/'11'!B$17*'Calc1'!B14537*('Calc3'!B$73+'Calc3'!B$55)</f>
        <v>0</v>
      </c>
      <c r="C18294" s="10"/>
    </row>
    <row r="18295" spans="1:3">
      <c r="A18295" s="21">
        <v>448</v>
      </c>
      <c r="B18295" s="24">
        <f>100/'11'!B$17*'Calc1'!B14538*('Calc3'!B$73+'Calc3'!B$55)</f>
        <v>0</v>
      </c>
      <c r="C18295" s="10"/>
    </row>
    <row r="18296" spans="1:3">
      <c r="A18296" s="21">
        <v>449</v>
      </c>
      <c r="B18296" s="24">
        <f>100/'11'!B$17*'Calc1'!B14539*('Calc3'!B$73+'Calc3'!B$55)</f>
        <v>0</v>
      </c>
      <c r="C18296" s="10"/>
    </row>
    <row r="18297" spans="1:3">
      <c r="A18297" s="21">
        <v>450</v>
      </c>
      <c r="B18297" s="24">
        <f>100/'11'!B$17*'Calc1'!B14540*('Calc3'!B$73+'Calc3'!B$55)</f>
        <v>0</v>
      </c>
      <c r="C18297" s="10"/>
    </row>
    <row r="18298" spans="1:3">
      <c r="A18298" s="21">
        <v>451</v>
      </c>
      <c r="B18298" s="24">
        <f>100/'11'!B$17*'Calc1'!B14541*('Calc3'!B$73+'Calc3'!B$55)</f>
        <v>0</v>
      </c>
      <c r="C18298" s="10"/>
    </row>
    <row r="18299" spans="1:3">
      <c r="A18299" s="21">
        <v>452</v>
      </c>
      <c r="B18299" s="24">
        <f>100/'11'!B$17*'Calc1'!B14542*('Calc3'!B$73+'Calc3'!B$55)</f>
        <v>0</v>
      </c>
      <c r="C18299" s="10"/>
    </row>
    <row r="18300" spans="1:3">
      <c r="A18300" s="21">
        <v>453</v>
      </c>
      <c r="B18300" s="24">
        <f>100/'11'!B$17*'Calc1'!B14543*('Calc3'!B$73+'Calc3'!B$55)</f>
        <v>0</v>
      </c>
      <c r="C18300" s="10"/>
    </row>
    <row r="18301" spans="1:3">
      <c r="A18301" s="21">
        <v>454</v>
      </c>
      <c r="B18301" s="24">
        <f>100/'11'!B$17*'Calc1'!B14544*('Calc3'!B$73+'Calc3'!B$55)</f>
        <v>0</v>
      </c>
      <c r="C18301" s="10"/>
    </row>
    <row r="18302" spans="1:3">
      <c r="A18302" s="21">
        <v>455</v>
      </c>
      <c r="B18302" s="24">
        <f>100/'11'!B$17*'Calc1'!B14545*('Calc3'!B$73+'Calc3'!B$55)</f>
        <v>0</v>
      </c>
      <c r="C18302" s="10"/>
    </row>
    <row r="18303" spans="1:3">
      <c r="A18303" s="21">
        <v>456</v>
      </c>
      <c r="B18303" s="24">
        <f>100/'11'!B$17*'Calc1'!B14546*('Calc3'!B$73+'Calc3'!B$55)</f>
        <v>0</v>
      </c>
      <c r="C18303" s="10"/>
    </row>
    <row r="18304" spans="1:3">
      <c r="A18304" s="21">
        <v>457</v>
      </c>
      <c r="B18304" s="24">
        <f>100/'11'!B$17*'Calc1'!B14547*('Calc3'!B$73+'Calc3'!B$55)</f>
        <v>0</v>
      </c>
      <c r="C18304" s="10"/>
    </row>
    <row r="18305" spans="1:3">
      <c r="A18305" s="21">
        <v>458</v>
      </c>
      <c r="B18305" s="24">
        <f>100/'11'!B$17*'Calc1'!B14548*('Calc3'!B$73+'Calc3'!B$55)</f>
        <v>0</v>
      </c>
      <c r="C18305" s="10"/>
    </row>
    <row r="18306" spans="1:3">
      <c r="A18306" s="21">
        <v>459</v>
      </c>
      <c r="B18306" s="24">
        <f>100/'11'!B$17*'Calc1'!B14549*('Calc3'!B$73+'Calc3'!B$55)</f>
        <v>0</v>
      </c>
      <c r="C18306" s="10"/>
    </row>
    <row r="18307" spans="1:3">
      <c r="A18307" s="21">
        <v>460</v>
      </c>
      <c r="B18307" s="24">
        <f>100/'11'!B$17*'Calc1'!B14550*('Calc3'!B$73+'Calc3'!B$55)</f>
        <v>0</v>
      </c>
      <c r="C18307" s="10"/>
    </row>
    <row r="18308" spans="1:3">
      <c r="A18308" s="21">
        <v>461</v>
      </c>
      <c r="B18308" s="24">
        <f>100/'11'!B$17*'Calc1'!B14551*('Calc3'!B$73+'Calc3'!B$55)</f>
        <v>0</v>
      </c>
      <c r="C18308" s="10"/>
    </row>
    <row r="18309" spans="1:3">
      <c r="A18309" s="21">
        <v>462</v>
      </c>
      <c r="B18309" s="24">
        <f>100/'11'!B$17*'Calc1'!B14552*('Calc3'!B$73+'Calc3'!B$55)</f>
        <v>0</v>
      </c>
      <c r="C18309" s="10"/>
    </row>
    <row r="18310" spans="1:3">
      <c r="A18310" s="21">
        <v>463</v>
      </c>
      <c r="B18310" s="24">
        <f>100/'11'!B$17*'Calc1'!B14553*('Calc3'!B$73+'Calc3'!B$55)</f>
        <v>0</v>
      </c>
      <c r="C18310" s="10"/>
    </row>
    <row r="18311" spans="1:3">
      <c r="A18311" s="21">
        <v>464</v>
      </c>
      <c r="B18311" s="24">
        <f>100/'11'!B$17*'Calc1'!B14554*('Calc3'!B$73+'Calc3'!B$55)</f>
        <v>0</v>
      </c>
      <c r="C18311" s="10"/>
    </row>
    <row r="18312" spans="1:3">
      <c r="A18312" s="21">
        <v>465</v>
      </c>
      <c r="B18312" s="24">
        <f>100/'11'!B$17*'Calc1'!B14555*('Calc3'!B$73+'Calc3'!B$55)</f>
        <v>0</v>
      </c>
      <c r="C18312" s="10"/>
    </row>
    <row r="18313" spans="1:3">
      <c r="A18313" s="21">
        <v>466</v>
      </c>
      <c r="B18313" s="24">
        <f>100/'11'!B$17*'Calc1'!B14556*('Calc3'!B$73+'Calc3'!B$55)</f>
        <v>0</v>
      </c>
      <c r="C18313" s="10"/>
    </row>
    <row r="18314" spans="1:3">
      <c r="A18314" s="21">
        <v>467</v>
      </c>
      <c r="B18314" s="24">
        <f>100/'11'!B$17*'Calc1'!B14557*('Calc3'!B$73+'Calc3'!B$55)</f>
        <v>0</v>
      </c>
      <c r="C18314" s="10"/>
    </row>
    <row r="18315" spans="1:3">
      <c r="A18315" s="21">
        <v>468</v>
      </c>
      <c r="B18315" s="24">
        <f>100/'11'!B$17*'Calc1'!B14558*('Calc3'!B$73+'Calc3'!B$55)</f>
        <v>0</v>
      </c>
      <c r="C18315" s="10"/>
    </row>
    <row r="18316" spans="1:3">
      <c r="A18316" s="21">
        <v>469</v>
      </c>
      <c r="B18316" s="24">
        <f>100/'11'!B$17*'Calc1'!B14559*('Calc3'!B$73+'Calc3'!B$55)</f>
        <v>0</v>
      </c>
      <c r="C18316" s="10"/>
    </row>
    <row r="18317" spans="1:3">
      <c r="A18317" s="21">
        <v>470</v>
      </c>
      <c r="B18317" s="24">
        <f>100/'11'!B$17*'Calc1'!B14560*('Calc3'!B$73+'Calc3'!B$55)</f>
        <v>0</v>
      </c>
      <c r="C18317" s="10"/>
    </row>
    <row r="18318" spans="1:3">
      <c r="A18318" s="21">
        <v>471</v>
      </c>
      <c r="B18318" s="24">
        <f>100/'11'!B$17*'Calc1'!B14561*('Calc3'!B$73+'Calc3'!B$55)</f>
        <v>0</v>
      </c>
      <c r="C18318" s="10"/>
    </row>
    <row r="18319" spans="1:3">
      <c r="A18319" s="21">
        <v>472</v>
      </c>
      <c r="B18319" s="24">
        <f>100/'11'!B$17*'Calc1'!B14562*('Calc3'!B$73+'Calc3'!B$55)</f>
        <v>0</v>
      </c>
      <c r="C18319" s="10"/>
    </row>
    <row r="18320" spans="1:3">
      <c r="A18320" s="21">
        <v>473</v>
      </c>
      <c r="B18320" s="24">
        <f>100/'11'!B$17*'Calc1'!B14563*('Calc3'!B$73+'Calc3'!B$55)</f>
        <v>0</v>
      </c>
      <c r="C18320" s="10"/>
    </row>
    <row r="18321" spans="1:3">
      <c r="A18321" s="21">
        <v>474</v>
      </c>
      <c r="B18321" s="24">
        <f>100/'11'!B$17*'Calc1'!B14564*('Calc3'!B$73+'Calc3'!B$55)</f>
        <v>0</v>
      </c>
      <c r="C18321" s="10"/>
    </row>
    <row r="18322" spans="1:3">
      <c r="A18322" s="21">
        <v>475</v>
      </c>
      <c r="B18322" s="24">
        <f>100/'11'!B$17*'Calc1'!B14565*('Calc3'!B$73+'Calc3'!B$55)</f>
        <v>0</v>
      </c>
      <c r="C18322" s="10"/>
    </row>
    <row r="18323" spans="1:3">
      <c r="A18323" s="21">
        <v>476</v>
      </c>
      <c r="B18323" s="24">
        <f>100/'11'!B$17*'Calc1'!B14566*('Calc3'!B$73+'Calc3'!B$55)</f>
        <v>0</v>
      </c>
      <c r="C18323" s="10"/>
    </row>
    <row r="18324" spans="1:3">
      <c r="A18324" s="21">
        <v>477</v>
      </c>
      <c r="B18324" s="24">
        <f>100/'11'!B$17*'Calc1'!B14567*('Calc3'!B$73+'Calc3'!B$55)</f>
        <v>0</v>
      </c>
      <c r="C18324" s="10"/>
    </row>
    <row r="18325" spans="1:3">
      <c r="A18325" s="21">
        <v>478</v>
      </c>
      <c r="B18325" s="24">
        <f>100/'11'!B$17*'Calc1'!B14568*('Calc3'!B$73+'Calc3'!B$55)</f>
        <v>0</v>
      </c>
      <c r="C18325" s="10"/>
    </row>
    <row r="18326" spans="1:3">
      <c r="A18326" s="21">
        <v>479</v>
      </c>
      <c r="B18326" s="24">
        <f>100/'11'!B$17*'Calc1'!B14569*('Calc3'!B$73+'Calc3'!B$55)</f>
        <v>0</v>
      </c>
      <c r="C18326" s="10"/>
    </row>
    <row r="18327" spans="1:3">
      <c r="A18327" s="21">
        <v>480</v>
      </c>
      <c r="B18327" s="24">
        <f>100/'11'!B$17*'Calc1'!B14570*('Calc3'!B$73+'Calc3'!B$55)</f>
        <v>0</v>
      </c>
      <c r="C18327" s="10"/>
    </row>
    <row r="18328" spans="1:3">
      <c r="A18328" s="21">
        <v>481</v>
      </c>
      <c r="B18328" s="24">
        <f>100/'11'!B$17*'Calc1'!B14571*('Calc3'!B$73+'Calc3'!B$55)</f>
        <v>0</v>
      </c>
      <c r="C18328" s="10"/>
    </row>
    <row r="18329" spans="1:3">
      <c r="A18329" s="21">
        <v>482</v>
      </c>
      <c r="B18329" s="24">
        <f>100/'11'!B$17*'Calc1'!B14572*('Calc3'!B$73+'Calc3'!B$55)</f>
        <v>0</v>
      </c>
      <c r="C18329" s="10"/>
    </row>
    <row r="18330" spans="1:3">
      <c r="A18330" s="21">
        <v>483</v>
      </c>
      <c r="B18330" s="24">
        <f>100/'11'!B$17*'Calc1'!B14573*('Calc3'!B$73+'Calc3'!B$55)</f>
        <v>0</v>
      </c>
      <c r="C18330" s="10"/>
    </row>
    <row r="18331" spans="1:3">
      <c r="A18331" s="21">
        <v>484</v>
      </c>
      <c r="B18331" s="24">
        <f>100/'11'!B$17*'Calc1'!B14574*('Calc3'!B$73+'Calc3'!B$55)</f>
        <v>0</v>
      </c>
      <c r="C18331" s="10"/>
    </row>
    <row r="18332" spans="1:3">
      <c r="A18332" s="21">
        <v>485</v>
      </c>
      <c r="B18332" s="24">
        <f>100/'11'!B$17*'Calc1'!B14575*('Calc3'!B$73+'Calc3'!B$55)</f>
        <v>0</v>
      </c>
      <c r="C18332" s="10"/>
    </row>
    <row r="18333" spans="1:3">
      <c r="A18333" s="21">
        <v>486</v>
      </c>
      <c r="B18333" s="24">
        <f>100/'11'!B$17*'Calc1'!B14576*('Calc3'!B$73+'Calc3'!B$55)</f>
        <v>0</v>
      </c>
      <c r="C18333" s="10"/>
    </row>
    <row r="18334" spans="1:3">
      <c r="A18334" s="21">
        <v>487</v>
      </c>
      <c r="B18334" s="24">
        <f>100/'11'!B$17*'Calc1'!B14577*('Calc3'!B$73+'Calc3'!B$55)</f>
        <v>0</v>
      </c>
      <c r="C18334" s="10"/>
    </row>
    <row r="18335" spans="1:3">
      <c r="A18335" s="21">
        <v>488</v>
      </c>
      <c r="B18335" s="24">
        <f>100/'11'!B$17*'Calc1'!B14578*('Calc3'!B$73+'Calc3'!B$55)</f>
        <v>0</v>
      </c>
      <c r="C18335" s="10"/>
    </row>
    <row r="18336" spans="1:3">
      <c r="A18336" s="21">
        <v>489</v>
      </c>
      <c r="B18336" s="24">
        <f>100/'11'!B$17*'Calc1'!B14579*('Calc3'!B$73+'Calc3'!B$55)</f>
        <v>0</v>
      </c>
      <c r="C18336" s="10"/>
    </row>
    <row r="18337" spans="1:3">
      <c r="A18337" s="21">
        <v>490</v>
      </c>
      <c r="B18337" s="24">
        <f>100/'11'!B$17*'Calc1'!B14580*('Calc3'!B$73+'Calc3'!B$55)</f>
        <v>0</v>
      </c>
      <c r="C18337" s="10"/>
    </row>
    <row r="18338" spans="1:3">
      <c r="A18338" s="21">
        <v>491</v>
      </c>
      <c r="B18338" s="24">
        <f>100/'11'!B$17*'Calc1'!B14581*('Calc3'!B$73+'Calc3'!B$55)</f>
        <v>0</v>
      </c>
      <c r="C18338" s="10"/>
    </row>
    <row r="18339" spans="1:3">
      <c r="A18339" s="21">
        <v>492</v>
      </c>
      <c r="B18339" s="24">
        <f>100/'11'!B$17*'Calc1'!B14582*('Calc3'!B$73+'Calc3'!B$55)</f>
        <v>0</v>
      </c>
      <c r="C18339" s="10"/>
    </row>
    <row r="18340" spans="1:3">
      <c r="A18340" s="21">
        <v>493</v>
      </c>
      <c r="B18340" s="24">
        <f>100/'11'!B$17*'Calc1'!B14583*('Calc3'!B$73+'Calc3'!B$55)</f>
        <v>0</v>
      </c>
      <c r="C18340" s="10"/>
    </row>
    <row r="18341" spans="1:3">
      <c r="A18341" s="21">
        <v>494</v>
      </c>
      <c r="B18341" s="24">
        <f>100/'11'!B$17*'Calc1'!B14584*('Calc3'!B$73+'Calc3'!B$55)</f>
        <v>0</v>
      </c>
      <c r="C18341" s="10"/>
    </row>
    <row r="18342" spans="1:3">
      <c r="A18342" s="21">
        <v>495</v>
      </c>
      <c r="B18342" s="24">
        <f>100/'11'!B$17*'Calc1'!B14585*('Calc3'!B$73+'Calc3'!B$55)</f>
        <v>0</v>
      </c>
      <c r="C18342" s="10"/>
    </row>
    <row r="18343" spans="1:3">
      <c r="A18343" s="21">
        <v>496</v>
      </c>
      <c r="B18343" s="24">
        <f>100/'11'!B$17*'Calc1'!B14586*('Calc3'!B$73+'Calc3'!B$55)</f>
        <v>0</v>
      </c>
      <c r="C18343" s="10"/>
    </row>
    <row r="18344" spans="1:3">
      <c r="A18344" s="21">
        <v>497</v>
      </c>
      <c r="B18344" s="24">
        <f>100/'11'!B$17*'Calc1'!B14587*('Calc3'!B$73+'Calc3'!B$55)</f>
        <v>0</v>
      </c>
      <c r="C18344" s="10"/>
    </row>
    <row r="18345" spans="1:3">
      <c r="A18345" s="21">
        <v>498</v>
      </c>
      <c r="B18345" s="24">
        <f>100/'11'!B$17*'Calc1'!B14588*('Calc3'!B$73+'Calc3'!B$55)</f>
        <v>0</v>
      </c>
      <c r="C18345" s="10"/>
    </row>
    <row r="18346" spans="1:3">
      <c r="A18346" s="21">
        <v>499</v>
      </c>
      <c r="B18346" s="24">
        <f>100/'11'!B$17*'Calc1'!B14589*('Calc3'!B$73+'Calc3'!B$55)</f>
        <v>0</v>
      </c>
      <c r="C18346" s="10"/>
    </row>
    <row r="18347" spans="1:3">
      <c r="A18347" s="21">
        <v>500</v>
      </c>
      <c r="B18347" s="24">
        <f>100/'11'!B$17*'Calc1'!B14590*('Calc3'!B$73+'Calc3'!B$55)</f>
        <v>0</v>
      </c>
      <c r="C18347" s="10"/>
    </row>
    <row r="18348" spans="1:3">
      <c r="A18348" s="21">
        <v>501</v>
      </c>
      <c r="B18348" s="24">
        <f>100/'11'!B$17*'Calc1'!B14591*('Calc3'!B$73+'Calc3'!B$55)</f>
        <v>0</v>
      </c>
      <c r="C18348" s="10"/>
    </row>
    <row r="18349" spans="1:3">
      <c r="A18349" s="21">
        <v>502</v>
      </c>
      <c r="B18349" s="24">
        <f>100/'11'!B$17*'Calc1'!B14592*('Calc3'!B$73+'Calc3'!B$55)</f>
        <v>0</v>
      </c>
      <c r="C18349" s="10"/>
    </row>
    <row r="18350" spans="1:3">
      <c r="A18350" s="21">
        <v>503</v>
      </c>
      <c r="B18350" s="24">
        <f>100/'11'!B$17*'Calc1'!B14593*('Calc3'!B$73+'Calc3'!B$55)</f>
        <v>0</v>
      </c>
      <c r="C18350" s="10"/>
    </row>
    <row r="18351" spans="1:3">
      <c r="A18351" s="21">
        <v>504</v>
      </c>
      <c r="B18351" s="24">
        <f>100/'11'!B$17*'Calc1'!B14594*('Calc3'!B$73+'Calc3'!B$55)</f>
        <v>0</v>
      </c>
      <c r="C18351" s="10"/>
    </row>
    <row r="18352" spans="1:3">
      <c r="A18352" s="21">
        <v>505</v>
      </c>
      <c r="B18352" s="24">
        <f>100/'11'!B$17*'Calc1'!B14595*('Calc3'!B$73+'Calc3'!B$55)</f>
        <v>0</v>
      </c>
      <c r="C18352" s="10"/>
    </row>
    <row r="18353" spans="1:3">
      <c r="A18353" s="21">
        <v>506</v>
      </c>
      <c r="B18353" s="24">
        <f>100/'11'!B$17*'Calc1'!B14596*('Calc3'!B$73+'Calc3'!B$55)</f>
        <v>0</v>
      </c>
      <c r="C18353" s="10"/>
    </row>
    <row r="18354" spans="1:3">
      <c r="A18354" s="21">
        <v>507</v>
      </c>
      <c r="B18354" s="24">
        <f>100/'11'!B$17*'Calc1'!B14597*('Calc3'!B$73+'Calc3'!B$55)</f>
        <v>0</v>
      </c>
      <c r="C18354" s="10"/>
    </row>
    <row r="18355" spans="1:3">
      <c r="A18355" s="21">
        <v>508</v>
      </c>
      <c r="B18355" s="24">
        <f>100/'11'!B$17*'Calc1'!B14598*('Calc3'!B$73+'Calc3'!B$55)</f>
        <v>0</v>
      </c>
      <c r="C18355" s="10"/>
    </row>
    <row r="18356" spans="1:3">
      <c r="A18356" s="21">
        <v>509</v>
      </c>
      <c r="B18356" s="24">
        <f>100/'11'!B$17*'Calc1'!B14599*('Calc3'!B$73+'Calc3'!B$55)</f>
        <v>0</v>
      </c>
      <c r="C18356" s="10"/>
    </row>
    <row r="18357" spans="1:3">
      <c r="A18357" s="21">
        <v>510</v>
      </c>
      <c r="B18357" s="24">
        <f>100/'11'!B$17*'Calc1'!B14600*('Calc3'!B$73+'Calc3'!B$55)</f>
        <v>0</v>
      </c>
      <c r="C18357" s="10"/>
    </row>
    <row r="18358" spans="1:3">
      <c r="A18358" s="21">
        <v>511</v>
      </c>
      <c r="B18358" s="24">
        <f>100/'11'!B$17*'Calc1'!B14601*('Calc3'!B$73+'Calc3'!B$55)</f>
        <v>0</v>
      </c>
      <c r="C18358" s="10"/>
    </row>
    <row r="18359" spans="1:3">
      <c r="A18359" s="21">
        <v>512</v>
      </c>
      <c r="B18359" s="24">
        <f>100/'11'!B$17*'Calc1'!B14602*('Calc3'!B$73+'Calc3'!B$55)</f>
        <v>0</v>
      </c>
      <c r="C18359" s="10"/>
    </row>
    <row r="18360" spans="1:3">
      <c r="A18360" s="21">
        <v>513</v>
      </c>
      <c r="B18360" s="24">
        <f>100/'11'!B$17*'Calc1'!B14603*('Calc3'!B$73+'Calc3'!B$55)</f>
        <v>0</v>
      </c>
      <c r="C18360" s="10"/>
    </row>
    <row r="18361" spans="1:3">
      <c r="A18361" s="21">
        <v>514</v>
      </c>
      <c r="B18361" s="24">
        <f>100/'11'!B$17*'Calc1'!B14604*('Calc3'!B$73+'Calc3'!B$55)</f>
        <v>0</v>
      </c>
      <c r="C18361" s="10"/>
    </row>
    <row r="18362" spans="1:3">
      <c r="A18362" s="21">
        <v>515</v>
      </c>
      <c r="B18362" s="24">
        <f>100/'11'!B$17*'Calc1'!B14605*('Calc3'!B$73+'Calc3'!B$55)</f>
        <v>0</v>
      </c>
      <c r="C18362" s="10"/>
    </row>
    <row r="18363" spans="1:3">
      <c r="A18363" s="21">
        <v>516</v>
      </c>
      <c r="B18363" s="24">
        <f>100/'11'!B$17*'Calc1'!B14606*('Calc3'!B$73+'Calc3'!B$55)</f>
        <v>0</v>
      </c>
      <c r="C18363" s="10"/>
    </row>
    <row r="18364" spans="1:3">
      <c r="A18364" s="21">
        <v>517</v>
      </c>
      <c r="B18364" s="24">
        <f>100/'11'!B$17*'Calc1'!B14607*('Calc3'!B$73+'Calc3'!B$55)</f>
        <v>0</v>
      </c>
      <c r="C18364" s="10"/>
    </row>
    <row r="18365" spans="1:3">
      <c r="A18365" s="21">
        <v>518</v>
      </c>
      <c r="B18365" s="24">
        <f>100/'11'!B$17*'Calc1'!B14608*('Calc3'!B$73+'Calc3'!B$55)</f>
        <v>0</v>
      </c>
      <c r="C18365" s="10"/>
    </row>
    <row r="18366" spans="1:3">
      <c r="A18366" s="21">
        <v>519</v>
      </c>
      <c r="B18366" s="24">
        <f>100/'11'!B$17*'Calc1'!B14609*('Calc3'!B$73+'Calc3'!B$55)</f>
        <v>0</v>
      </c>
      <c r="C18366" s="10"/>
    </row>
    <row r="18367" spans="1:3">
      <c r="A18367" s="21">
        <v>520</v>
      </c>
      <c r="B18367" s="24">
        <f>100/'11'!B$17*'Calc1'!B14610*('Calc3'!B$73+'Calc3'!B$55)</f>
        <v>0</v>
      </c>
      <c r="C18367" s="10"/>
    </row>
    <row r="18368" spans="1:3">
      <c r="A18368" s="21">
        <v>521</v>
      </c>
      <c r="B18368" s="24">
        <f>100/'11'!B$17*'Calc1'!B14611*('Calc3'!B$73+'Calc3'!B$55)</f>
        <v>0</v>
      </c>
      <c r="C18368" s="10"/>
    </row>
    <row r="18369" spans="1:3">
      <c r="A18369" s="21">
        <v>522</v>
      </c>
      <c r="B18369" s="24">
        <f>100/'11'!B$17*'Calc1'!B14612*('Calc3'!B$73+'Calc3'!B$55)</f>
        <v>0</v>
      </c>
      <c r="C18369" s="10"/>
    </row>
    <row r="18370" spans="1:3">
      <c r="A18370" s="21">
        <v>523</v>
      </c>
      <c r="B18370" s="24">
        <f>100/'11'!B$17*'Calc1'!B14613*('Calc3'!B$73+'Calc3'!B$55)</f>
        <v>0</v>
      </c>
      <c r="C18370" s="10"/>
    </row>
    <row r="18371" spans="1:3">
      <c r="A18371" s="21">
        <v>524</v>
      </c>
      <c r="B18371" s="24">
        <f>100/'11'!B$17*'Calc1'!B14614*('Calc3'!B$73+'Calc3'!B$55)</f>
        <v>0</v>
      </c>
      <c r="C18371" s="10"/>
    </row>
    <row r="18372" spans="1:3">
      <c r="A18372" s="21">
        <v>525</v>
      </c>
      <c r="B18372" s="24">
        <f>100/'11'!B$17*'Calc1'!B14615*('Calc3'!B$73+'Calc3'!B$55)</f>
        <v>0</v>
      </c>
      <c r="C18372" s="10"/>
    </row>
    <row r="18373" spans="1:3">
      <c r="A18373" s="21">
        <v>526</v>
      </c>
      <c r="B18373" s="24">
        <f>100/'11'!B$17*'Calc1'!B14616*('Calc3'!B$73+'Calc3'!B$55)</f>
        <v>0</v>
      </c>
      <c r="C18373" s="10"/>
    </row>
    <row r="18374" spans="1:3">
      <c r="A18374" s="21">
        <v>527</v>
      </c>
      <c r="B18374" s="24">
        <f>100/'11'!B$17*'Calc1'!B14617*('Calc3'!B$73+'Calc3'!B$55)</f>
        <v>0</v>
      </c>
      <c r="C18374" s="10"/>
    </row>
    <row r="18375" spans="1:3">
      <c r="A18375" s="21">
        <v>528</v>
      </c>
      <c r="B18375" s="24">
        <f>100/'11'!B$17*'Calc1'!B14618*('Calc3'!B$73+'Calc3'!B$55)</f>
        <v>0</v>
      </c>
      <c r="C18375" s="10"/>
    </row>
    <row r="18376" spans="1:3">
      <c r="A18376" s="21">
        <v>529</v>
      </c>
      <c r="B18376" s="24">
        <f>100/'11'!B$17*'Calc1'!B14619*('Calc3'!B$73+'Calc3'!B$55)</f>
        <v>0</v>
      </c>
      <c r="C18376" s="10"/>
    </row>
    <row r="18377" spans="1:3">
      <c r="A18377" s="21">
        <v>530</v>
      </c>
      <c r="B18377" s="24">
        <f>100/'11'!B$17*'Calc1'!B14620*('Calc3'!B$73+'Calc3'!B$55)</f>
        <v>0</v>
      </c>
      <c r="C18377" s="10"/>
    </row>
    <row r="18378" spans="1:3">
      <c r="A18378" s="21">
        <v>531</v>
      </c>
      <c r="B18378" s="24">
        <f>100/'11'!B$17*'Calc1'!B14621*('Calc3'!B$73+'Calc3'!B$55)</f>
        <v>0</v>
      </c>
      <c r="C18378" s="10"/>
    </row>
    <row r="18379" spans="1:3">
      <c r="A18379" s="21">
        <v>532</v>
      </c>
      <c r="B18379" s="24">
        <f>100/'11'!B$17*'Calc1'!B14622*('Calc3'!B$73+'Calc3'!B$55)</f>
        <v>0</v>
      </c>
      <c r="C18379" s="10"/>
    </row>
    <row r="18380" spans="1:3">
      <c r="A18380" s="21">
        <v>533</v>
      </c>
      <c r="B18380" s="24">
        <f>100/'11'!B$17*'Calc1'!B14623*('Calc3'!B$73+'Calc3'!B$55)</f>
        <v>0</v>
      </c>
      <c r="C18380" s="10"/>
    </row>
    <row r="18381" spans="1:3">
      <c r="A18381" s="21">
        <v>534</v>
      </c>
      <c r="B18381" s="24">
        <f>100/'11'!B$17*'Calc1'!B14624*('Calc3'!B$73+'Calc3'!B$55)</f>
        <v>0</v>
      </c>
      <c r="C18381" s="10"/>
    </row>
    <row r="18382" spans="1:3">
      <c r="A18382" s="21">
        <v>535</v>
      </c>
      <c r="B18382" s="24">
        <f>100/'11'!B$17*'Calc1'!B14625*('Calc3'!B$73+'Calc3'!B$55)</f>
        <v>0</v>
      </c>
      <c r="C18382" s="10"/>
    </row>
    <row r="18383" spans="1:3">
      <c r="A18383" s="21">
        <v>536</v>
      </c>
      <c r="B18383" s="24">
        <f>100/'11'!B$17*'Calc1'!B14626*('Calc3'!B$73+'Calc3'!B$55)</f>
        <v>0</v>
      </c>
      <c r="C18383" s="10"/>
    </row>
    <row r="18384" spans="1:3">
      <c r="A18384" s="21">
        <v>537</v>
      </c>
      <c r="B18384" s="24">
        <f>100/'11'!B$17*'Calc1'!B14627*('Calc3'!B$73+'Calc3'!B$55)</f>
        <v>0</v>
      </c>
      <c r="C18384" s="10"/>
    </row>
    <row r="18385" spans="1:3">
      <c r="A18385" s="21">
        <v>538</v>
      </c>
      <c r="B18385" s="24">
        <f>100/'11'!B$17*'Calc1'!B14628*('Calc3'!B$73+'Calc3'!B$55)</f>
        <v>0</v>
      </c>
      <c r="C18385" s="10"/>
    </row>
    <row r="18386" spans="1:3">
      <c r="A18386" s="21">
        <v>539</v>
      </c>
      <c r="B18386" s="24">
        <f>100/'11'!B$17*'Calc1'!B14629*('Calc3'!B$73+'Calc3'!B$55)</f>
        <v>0</v>
      </c>
      <c r="C18386" s="10"/>
    </row>
    <row r="18387" spans="1:3">
      <c r="A18387" s="21">
        <v>540</v>
      </c>
      <c r="B18387" s="24">
        <f>100/'11'!B$17*'Calc1'!B14630*('Calc3'!B$73+'Calc3'!B$55)</f>
        <v>0</v>
      </c>
      <c r="C18387" s="10"/>
    </row>
    <row r="18388" spans="1:3">
      <c r="A18388" s="21">
        <v>541</v>
      </c>
      <c r="B18388" s="24">
        <f>100/'11'!B$17*'Calc1'!B14631*('Calc3'!B$73+'Calc3'!B$55)</f>
        <v>0</v>
      </c>
      <c r="C18388" s="10"/>
    </row>
    <row r="18389" spans="1:3">
      <c r="A18389" s="21">
        <v>542</v>
      </c>
      <c r="B18389" s="24">
        <f>100/'11'!B$17*'Calc1'!B14632*('Calc3'!B$73+'Calc3'!B$55)</f>
        <v>0</v>
      </c>
      <c r="C18389" s="10"/>
    </row>
    <row r="18390" spans="1:3">
      <c r="A18390" s="21">
        <v>543</v>
      </c>
      <c r="B18390" s="24">
        <f>100/'11'!B$17*'Calc1'!B14633*('Calc3'!B$73+'Calc3'!B$55)</f>
        <v>0</v>
      </c>
      <c r="C18390" s="10"/>
    </row>
    <row r="18391" spans="1:3">
      <c r="A18391" s="21">
        <v>544</v>
      </c>
      <c r="B18391" s="24">
        <f>100/'11'!B$17*'Calc1'!B14634*('Calc3'!B$73+'Calc3'!B$55)</f>
        <v>0</v>
      </c>
      <c r="C18391" s="10"/>
    </row>
    <row r="18392" spans="1:3">
      <c r="A18392" s="21">
        <v>545</v>
      </c>
      <c r="B18392" s="24">
        <f>100/'11'!B$17*'Calc1'!B14635*('Calc3'!B$73+'Calc3'!B$55)</f>
        <v>0</v>
      </c>
      <c r="C18392" s="10"/>
    </row>
    <row r="18393" spans="1:3">
      <c r="A18393" s="21">
        <v>546</v>
      </c>
      <c r="B18393" s="24">
        <f>100/'11'!B$17*'Calc1'!B14636*('Calc3'!B$73+'Calc3'!B$55)</f>
        <v>0</v>
      </c>
      <c r="C18393" s="10"/>
    </row>
    <row r="18394" spans="1:3">
      <c r="A18394" s="21">
        <v>547</v>
      </c>
      <c r="B18394" s="24">
        <f>100/'11'!B$17*'Calc1'!B14637*('Calc3'!B$73+'Calc3'!B$55)</f>
        <v>0</v>
      </c>
      <c r="C18394" s="10"/>
    </row>
    <row r="18395" spans="1:3">
      <c r="A18395" s="21">
        <v>548</v>
      </c>
      <c r="B18395" s="24">
        <f>100/'11'!B$17*'Calc1'!B14638*('Calc3'!B$73+'Calc3'!B$55)</f>
        <v>0</v>
      </c>
      <c r="C18395" s="10"/>
    </row>
    <row r="18396" spans="1:3">
      <c r="A18396" s="21">
        <v>549</v>
      </c>
      <c r="B18396" s="24">
        <f>100/'11'!B$17*'Calc1'!B14639*('Calc3'!B$73+'Calc3'!B$55)</f>
        <v>0</v>
      </c>
      <c r="C18396" s="10"/>
    </row>
    <row r="18397" spans="1:3">
      <c r="A18397" s="21">
        <v>550</v>
      </c>
      <c r="B18397" s="24">
        <f>100/'11'!B$17*'Calc1'!B14640*('Calc3'!B$73+'Calc3'!B$55)</f>
        <v>0</v>
      </c>
      <c r="C18397" s="10"/>
    </row>
    <row r="18398" spans="1:3">
      <c r="A18398" s="21">
        <v>551</v>
      </c>
      <c r="B18398" s="24">
        <f>100/'11'!B$17*'Calc1'!B14641*('Calc3'!B$73+'Calc3'!B$55)</f>
        <v>0</v>
      </c>
      <c r="C18398" s="10"/>
    </row>
    <row r="18399" spans="1:3">
      <c r="A18399" s="21">
        <v>552</v>
      </c>
      <c r="B18399" s="24">
        <f>100/'11'!B$17*'Calc1'!B14642*('Calc3'!B$73+'Calc3'!B$55)</f>
        <v>0</v>
      </c>
      <c r="C18399" s="10"/>
    </row>
    <row r="18400" spans="1:3">
      <c r="A18400" s="21">
        <v>553</v>
      </c>
      <c r="B18400" s="24">
        <f>100/'11'!B$17*'Calc1'!B14643*('Calc3'!B$73+'Calc3'!B$55)</f>
        <v>0</v>
      </c>
      <c r="C18400" s="10"/>
    </row>
    <row r="18401" spans="1:3">
      <c r="A18401" s="21">
        <v>554</v>
      </c>
      <c r="B18401" s="24">
        <f>100/'11'!B$17*'Calc1'!B14644*('Calc3'!B$73+'Calc3'!B$55)</f>
        <v>0</v>
      </c>
      <c r="C18401" s="10"/>
    </row>
    <row r="18402" spans="1:3">
      <c r="A18402" s="21">
        <v>555</v>
      </c>
      <c r="B18402" s="24">
        <f>100/'11'!B$17*'Calc1'!B14645*('Calc3'!B$73+'Calc3'!B$55)</f>
        <v>0</v>
      </c>
      <c r="C18402" s="10"/>
    </row>
    <row r="18403" spans="1:3">
      <c r="A18403" s="21">
        <v>556</v>
      </c>
      <c r="B18403" s="24">
        <f>100/'11'!B$17*'Calc1'!B14646*('Calc3'!B$73+'Calc3'!B$55)</f>
        <v>0</v>
      </c>
      <c r="C18403" s="10"/>
    </row>
    <row r="18404" spans="1:3">
      <c r="A18404" s="21">
        <v>557</v>
      </c>
      <c r="B18404" s="24">
        <f>100/'11'!B$17*'Calc1'!B14647*('Calc3'!B$73+'Calc3'!B$55)</f>
        <v>0</v>
      </c>
      <c r="C18404" s="10"/>
    </row>
    <row r="18405" spans="1:3">
      <c r="A18405" s="21">
        <v>558</v>
      </c>
      <c r="B18405" s="24">
        <f>100/'11'!B$17*'Calc1'!B14648*('Calc3'!B$73+'Calc3'!B$55)</f>
        <v>0</v>
      </c>
      <c r="C18405" s="10"/>
    </row>
    <row r="18406" spans="1:3">
      <c r="A18406" s="21">
        <v>559</v>
      </c>
      <c r="B18406" s="24">
        <f>100/'11'!B$17*'Calc1'!B14649*('Calc3'!B$73+'Calc3'!B$55)</f>
        <v>0</v>
      </c>
      <c r="C18406" s="10"/>
    </row>
    <row r="18407" spans="1:3">
      <c r="A18407" s="21">
        <v>560</v>
      </c>
      <c r="B18407" s="24">
        <f>100/'11'!B$17*'Calc1'!B14650*('Calc3'!B$73+'Calc3'!B$55)</f>
        <v>0</v>
      </c>
      <c r="C18407" s="10"/>
    </row>
    <row r="18408" spans="1:3">
      <c r="A18408" s="21">
        <v>561</v>
      </c>
      <c r="B18408" s="24">
        <f>100/'11'!B$17*'Calc1'!B14651*('Calc3'!B$73+'Calc3'!B$55)</f>
        <v>0</v>
      </c>
      <c r="C18408" s="10"/>
    </row>
    <row r="18409" spans="1:3">
      <c r="A18409" s="21">
        <v>562</v>
      </c>
      <c r="B18409" s="24">
        <f>100/'11'!B$17*'Calc1'!B14652*('Calc3'!B$73+'Calc3'!B$55)</f>
        <v>0</v>
      </c>
      <c r="C18409" s="10"/>
    </row>
    <row r="18410" spans="1:3">
      <c r="A18410" s="21">
        <v>563</v>
      </c>
      <c r="B18410" s="24">
        <f>100/'11'!B$17*'Calc1'!B14653*('Calc3'!B$73+'Calc3'!B$55)</f>
        <v>0</v>
      </c>
      <c r="C18410" s="10"/>
    </row>
    <row r="18411" spans="1:3">
      <c r="A18411" s="21">
        <v>564</v>
      </c>
      <c r="B18411" s="24">
        <f>100/'11'!B$17*'Calc1'!B14654*('Calc3'!B$73+'Calc3'!B$55)</f>
        <v>0</v>
      </c>
      <c r="C18411" s="10"/>
    </row>
    <row r="18412" spans="1:3">
      <c r="A18412" s="21">
        <v>565</v>
      </c>
      <c r="B18412" s="24">
        <f>100/'11'!B$17*'Calc1'!B14655*('Calc3'!B$73+'Calc3'!B$55)</f>
        <v>0</v>
      </c>
      <c r="C18412" s="10"/>
    </row>
    <row r="18413" spans="1:3">
      <c r="A18413" s="21">
        <v>566</v>
      </c>
      <c r="B18413" s="24">
        <f>100/'11'!B$17*'Calc1'!B14656*('Calc3'!B$73+'Calc3'!B$55)</f>
        <v>0</v>
      </c>
      <c r="C18413" s="10"/>
    </row>
    <row r="18414" spans="1:3">
      <c r="A18414" s="21">
        <v>567</v>
      </c>
      <c r="B18414" s="24">
        <f>100/'11'!B$17*'Calc1'!B14657*('Calc3'!B$73+'Calc3'!B$55)</f>
        <v>0</v>
      </c>
      <c r="C18414" s="10"/>
    </row>
    <row r="18415" spans="1:3">
      <c r="A18415" s="21">
        <v>568</v>
      </c>
      <c r="B18415" s="24">
        <f>100/'11'!B$17*'Calc1'!B14658*('Calc3'!B$73+'Calc3'!B$55)</f>
        <v>0</v>
      </c>
      <c r="C18415" s="10"/>
    </row>
    <row r="18416" spans="1:3">
      <c r="A18416" s="21">
        <v>569</v>
      </c>
      <c r="B18416" s="24">
        <f>100/'11'!B$17*'Calc1'!B14659*('Calc3'!B$73+'Calc3'!B$55)</f>
        <v>0</v>
      </c>
      <c r="C18416" s="10"/>
    </row>
    <row r="18417" spans="1:3">
      <c r="A18417" s="21">
        <v>570</v>
      </c>
      <c r="B18417" s="24">
        <f>100/'11'!B$17*'Calc1'!B14660*('Calc3'!B$73+'Calc3'!B$55)</f>
        <v>0</v>
      </c>
      <c r="C18417" s="10"/>
    </row>
    <row r="18418" spans="1:3">
      <c r="A18418" s="21">
        <v>571</v>
      </c>
      <c r="B18418" s="24">
        <f>100/'11'!B$17*'Calc1'!B14661*('Calc3'!B$73+'Calc3'!B$55)</f>
        <v>0</v>
      </c>
      <c r="C18418" s="10"/>
    </row>
    <row r="18419" spans="1:3">
      <c r="A18419" s="21">
        <v>572</v>
      </c>
      <c r="B18419" s="24">
        <f>100/'11'!B$17*'Calc1'!B14662*('Calc3'!B$73+'Calc3'!B$55)</f>
        <v>0</v>
      </c>
      <c r="C18419" s="10"/>
    </row>
    <row r="18420" spans="1:3">
      <c r="A18420" s="21">
        <v>573</v>
      </c>
      <c r="B18420" s="24">
        <f>100/'11'!B$17*'Calc1'!B14663*('Calc3'!B$73+'Calc3'!B$55)</f>
        <v>0</v>
      </c>
      <c r="C18420" s="10"/>
    </row>
    <row r="18421" spans="1:3">
      <c r="A18421" s="21">
        <v>574</v>
      </c>
      <c r="B18421" s="24">
        <f>100/'11'!B$17*'Calc1'!B14664*('Calc3'!B$73+'Calc3'!B$55)</f>
        <v>0</v>
      </c>
      <c r="C18421" s="10"/>
    </row>
    <row r="18422" spans="1:3">
      <c r="A18422" s="21">
        <v>575</v>
      </c>
      <c r="B18422" s="24">
        <f>100/'11'!B$17*'Calc1'!B14665*('Calc3'!B$73+'Calc3'!B$55)</f>
        <v>0</v>
      </c>
      <c r="C18422" s="10"/>
    </row>
    <row r="18423" spans="1:3">
      <c r="A18423" s="21">
        <v>576</v>
      </c>
      <c r="B18423" s="24">
        <f>100/'11'!B$17*'Calc1'!B14666*('Calc3'!B$73+'Calc3'!B$55)</f>
        <v>0</v>
      </c>
      <c r="C18423" s="10"/>
    </row>
    <row r="18424" spans="1:3">
      <c r="A18424" s="21">
        <v>577</v>
      </c>
      <c r="B18424" s="24">
        <f>100/'11'!B$17*'Calc1'!B14667*('Calc3'!B$73+'Calc3'!B$55)</f>
        <v>0</v>
      </c>
      <c r="C18424" s="10"/>
    </row>
    <row r="18425" spans="1:3">
      <c r="A18425" s="21">
        <v>578</v>
      </c>
      <c r="B18425" s="24">
        <f>100/'11'!B$17*'Calc1'!B14668*('Calc3'!B$73+'Calc3'!B$55)</f>
        <v>0</v>
      </c>
      <c r="C18425" s="10"/>
    </row>
    <row r="18426" spans="1:3">
      <c r="A18426" s="21">
        <v>579</v>
      </c>
      <c r="B18426" s="24">
        <f>100/'11'!B$17*'Calc1'!B14669*('Calc3'!B$73+'Calc3'!B$55)</f>
        <v>0</v>
      </c>
      <c r="C18426" s="10"/>
    </row>
    <row r="18427" spans="1:3">
      <c r="A18427" s="21">
        <v>580</v>
      </c>
      <c r="B18427" s="24">
        <f>100/'11'!B$17*'Calc1'!B14670*('Calc3'!B$73+'Calc3'!B$55)</f>
        <v>0</v>
      </c>
      <c r="C18427" s="10"/>
    </row>
    <row r="18428" spans="1:3">
      <c r="A18428" s="21">
        <v>581</v>
      </c>
      <c r="B18428" s="24">
        <f>100/'11'!B$17*'Calc1'!B14671*('Calc3'!B$73+'Calc3'!B$55)</f>
        <v>0</v>
      </c>
      <c r="C18428" s="10"/>
    </row>
    <row r="18429" spans="1:3">
      <c r="A18429" s="21">
        <v>582</v>
      </c>
      <c r="B18429" s="24">
        <f>100/'11'!B$17*'Calc1'!B14672*('Calc3'!B$73+'Calc3'!B$55)</f>
        <v>0</v>
      </c>
      <c r="C18429" s="10"/>
    </row>
    <row r="18430" spans="1:3">
      <c r="A18430" s="21">
        <v>583</v>
      </c>
      <c r="B18430" s="24">
        <f>100/'11'!B$17*'Calc1'!B14673*('Calc3'!B$73+'Calc3'!B$55)</f>
        <v>0</v>
      </c>
      <c r="C18430" s="10"/>
    </row>
    <row r="18431" spans="1:3">
      <c r="A18431" s="21">
        <v>584</v>
      </c>
      <c r="B18431" s="24">
        <f>100/'11'!B$17*'Calc1'!B14674*('Calc3'!B$73+'Calc3'!B$55)</f>
        <v>0</v>
      </c>
      <c r="C18431" s="10"/>
    </row>
    <row r="18432" spans="1:3">
      <c r="A18432" s="21">
        <v>585</v>
      </c>
      <c r="B18432" s="24">
        <f>100/'11'!B$17*'Calc1'!B14675*('Calc3'!B$73+'Calc3'!B$55)</f>
        <v>0</v>
      </c>
      <c r="C18432" s="10"/>
    </row>
    <row r="18433" spans="1:3">
      <c r="A18433" s="21">
        <v>586</v>
      </c>
      <c r="B18433" s="24">
        <f>100/'11'!B$17*'Calc1'!B14676*('Calc3'!B$73+'Calc3'!B$55)</f>
        <v>0</v>
      </c>
      <c r="C18433" s="10"/>
    </row>
    <row r="18434" spans="1:3">
      <c r="A18434" s="21">
        <v>587</v>
      </c>
      <c r="B18434" s="24">
        <f>100/'11'!B$17*'Calc1'!B14677*('Calc3'!B$73+'Calc3'!B$55)</f>
        <v>0</v>
      </c>
      <c r="C18434" s="10"/>
    </row>
    <row r="18435" spans="1:3">
      <c r="A18435" s="21">
        <v>588</v>
      </c>
      <c r="B18435" s="24">
        <f>100/'11'!B$17*'Calc1'!B14678*('Calc3'!B$73+'Calc3'!B$55)</f>
        <v>0</v>
      </c>
      <c r="C18435" s="10"/>
    </row>
    <row r="18436" spans="1:3">
      <c r="A18436" s="21">
        <v>589</v>
      </c>
      <c r="B18436" s="24">
        <f>100/'11'!B$17*'Calc1'!B14679*('Calc3'!B$73+'Calc3'!B$55)</f>
        <v>0</v>
      </c>
      <c r="C18436" s="10"/>
    </row>
    <row r="18437" spans="1:3">
      <c r="A18437" s="21">
        <v>590</v>
      </c>
      <c r="B18437" s="24">
        <f>100/'11'!B$17*'Calc1'!B14680*('Calc3'!B$73+'Calc3'!B$55)</f>
        <v>0</v>
      </c>
      <c r="C18437" s="10"/>
    </row>
    <row r="18438" spans="1:3">
      <c r="A18438" s="21">
        <v>591</v>
      </c>
      <c r="B18438" s="24">
        <f>100/'11'!B$17*'Calc1'!B14681*('Calc3'!B$73+'Calc3'!B$55)</f>
        <v>0</v>
      </c>
      <c r="C18438" s="10"/>
    </row>
    <row r="18439" spans="1:3">
      <c r="A18439" s="21">
        <v>592</v>
      </c>
      <c r="B18439" s="24">
        <f>100/'11'!B$17*'Calc1'!B14682*('Calc3'!B$73+'Calc3'!B$55)</f>
        <v>0</v>
      </c>
      <c r="C18439" s="10"/>
    </row>
    <row r="18440" spans="1:3">
      <c r="A18440" s="21">
        <v>593</v>
      </c>
      <c r="B18440" s="24">
        <f>100/'11'!B$17*'Calc1'!B14683*('Calc3'!B$73+'Calc3'!B$55)</f>
        <v>0</v>
      </c>
      <c r="C18440" s="10"/>
    </row>
    <row r="18441" spans="1:3">
      <c r="A18441" s="21">
        <v>594</v>
      </c>
      <c r="B18441" s="24">
        <f>100/'11'!B$17*'Calc1'!B14684*('Calc3'!B$73+'Calc3'!B$55)</f>
        <v>0</v>
      </c>
      <c r="C18441" s="10"/>
    </row>
    <row r="18442" spans="1:3">
      <c r="A18442" s="21">
        <v>595</v>
      </c>
      <c r="B18442" s="24">
        <f>100/'11'!B$17*'Calc1'!B14685*('Calc3'!B$73+'Calc3'!B$55)</f>
        <v>0</v>
      </c>
      <c r="C18442" s="10"/>
    </row>
    <row r="18443" spans="1:3">
      <c r="A18443" s="21">
        <v>596</v>
      </c>
      <c r="B18443" s="24">
        <f>100/'11'!B$17*'Calc1'!B14686*('Calc3'!B$73+'Calc3'!B$55)</f>
        <v>0</v>
      </c>
      <c r="C18443" s="10"/>
    </row>
    <row r="18444" spans="1:3">
      <c r="A18444" s="21">
        <v>597</v>
      </c>
      <c r="B18444" s="24">
        <f>100/'11'!B$17*'Calc1'!B14687*('Calc3'!B$73+'Calc3'!B$55)</f>
        <v>0</v>
      </c>
      <c r="C18444" s="10"/>
    </row>
    <row r="18445" spans="1:3">
      <c r="A18445" s="21">
        <v>598</v>
      </c>
      <c r="B18445" s="24">
        <f>100/'11'!B$17*'Calc1'!B14688*('Calc3'!B$73+'Calc3'!B$55)</f>
        <v>0</v>
      </c>
      <c r="C18445" s="10"/>
    </row>
    <row r="18446" spans="1:3">
      <c r="A18446" s="21">
        <v>599</v>
      </c>
      <c r="B18446" s="24">
        <f>100/'11'!B$17*'Calc1'!B14689*('Calc3'!B$73+'Calc3'!B$55)</f>
        <v>0</v>
      </c>
      <c r="C18446" s="10"/>
    </row>
    <row r="18447" spans="1:3">
      <c r="A18447" s="21">
        <v>600</v>
      </c>
      <c r="B18447" s="24">
        <f>100/'11'!B$17*'Calc1'!B14690*('Calc3'!B$73+'Calc3'!B$55)</f>
        <v>0</v>
      </c>
      <c r="C18447" s="10"/>
    </row>
    <row r="18449" spans="1:3" ht="21" customHeight="1">
      <c r="A18449" s="1" t="s">
        <v>922</v>
      </c>
    </row>
    <row r="18450" spans="1:3">
      <c r="A18450" s="2" t="s">
        <v>254</v>
      </c>
    </row>
    <row r="18451" spans="1:3">
      <c r="A18451" s="12" t="s">
        <v>923</v>
      </c>
    </row>
    <row r="18452" spans="1:3">
      <c r="A18452" s="2" t="s">
        <v>678</v>
      </c>
    </row>
    <row r="18454" spans="1:3">
      <c r="B18454" s="3" t="s">
        <v>924</v>
      </c>
    </row>
    <row r="18455" spans="1:3">
      <c r="A18455" s="21">
        <v>1</v>
      </c>
      <c r="B18455" s="24">
        <f>ROUND(B17848,2)</f>
        <v>0</v>
      </c>
      <c r="C18455" s="10"/>
    </row>
    <row r="18456" spans="1:3">
      <c r="A18456" s="21">
        <v>2</v>
      </c>
      <c r="B18456" s="24">
        <f>ROUND(B17849,2)</f>
        <v>0</v>
      </c>
      <c r="C18456" s="10"/>
    </row>
    <row r="18457" spans="1:3">
      <c r="A18457" s="21">
        <v>3</v>
      </c>
      <c r="B18457" s="24">
        <f>ROUND(B17850,2)</f>
        <v>0</v>
      </c>
      <c r="C18457" s="10"/>
    </row>
    <row r="18458" spans="1:3">
      <c r="A18458" s="21">
        <v>4</v>
      </c>
      <c r="B18458" s="24">
        <f>ROUND(B17851,2)</f>
        <v>0</v>
      </c>
      <c r="C18458" s="10"/>
    </row>
    <row r="18459" spans="1:3">
      <c r="A18459" s="21">
        <v>5</v>
      </c>
      <c r="B18459" s="24">
        <f>ROUND(B17852,2)</f>
        <v>0</v>
      </c>
      <c r="C18459" s="10"/>
    </row>
    <row r="18460" spans="1:3">
      <c r="A18460" s="21">
        <v>6</v>
      </c>
      <c r="B18460" s="24">
        <f>ROUND(B17853,2)</f>
        <v>0</v>
      </c>
      <c r="C18460" s="10"/>
    </row>
    <row r="18461" spans="1:3">
      <c r="A18461" s="21">
        <v>7</v>
      </c>
      <c r="B18461" s="24">
        <f>ROUND(B17854,2)</f>
        <v>0</v>
      </c>
      <c r="C18461" s="10"/>
    </row>
    <row r="18462" spans="1:3">
      <c r="A18462" s="21">
        <v>8</v>
      </c>
      <c r="B18462" s="24">
        <f>ROUND(B17855,2)</f>
        <v>0</v>
      </c>
      <c r="C18462" s="10"/>
    </row>
    <row r="18463" spans="1:3">
      <c r="A18463" s="21">
        <v>9</v>
      </c>
      <c r="B18463" s="24">
        <f>ROUND(B17856,2)</f>
        <v>0</v>
      </c>
      <c r="C18463" s="10"/>
    </row>
    <row r="18464" spans="1:3">
      <c r="A18464" s="21">
        <v>10</v>
      </c>
      <c r="B18464" s="24">
        <f>ROUND(B17857,2)</f>
        <v>0</v>
      </c>
      <c r="C18464" s="10"/>
    </row>
    <row r="18465" spans="1:3">
      <c r="A18465" s="21">
        <v>11</v>
      </c>
      <c r="B18465" s="24">
        <f>ROUND(B17858,2)</f>
        <v>0</v>
      </c>
      <c r="C18465" s="10"/>
    </row>
    <row r="18466" spans="1:3">
      <c r="A18466" s="21">
        <v>12</v>
      </c>
      <c r="B18466" s="24">
        <f>ROUND(B17859,2)</f>
        <v>0</v>
      </c>
      <c r="C18466" s="10"/>
    </row>
    <row r="18467" spans="1:3">
      <c r="A18467" s="21">
        <v>13</v>
      </c>
      <c r="B18467" s="24">
        <f>ROUND(B17860,2)</f>
        <v>0</v>
      </c>
      <c r="C18467" s="10"/>
    </row>
    <row r="18468" spans="1:3">
      <c r="A18468" s="21">
        <v>14</v>
      </c>
      <c r="B18468" s="24">
        <f>ROUND(B17861,2)</f>
        <v>0</v>
      </c>
      <c r="C18468" s="10"/>
    </row>
    <row r="18469" spans="1:3">
      <c r="A18469" s="21">
        <v>15</v>
      </c>
      <c r="B18469" s="24">
        <f>ROUND(B17862,2)</f>
        <v>0</v>
      </c>
      <c r="C18469" s="10"/>
    </row>
    <row r="18470" spans="1:3">
      <c r="A18470" s="21">
        <v>16</v>
      </c>
      <c r="B18470" s="24">
        <f>ROUND(B17863,2)</f>
        <v>0</v>
      </c>
      <c r="C18470" s="10"/>
    </row>
    <row r="18471" spans="1:3">
      <c r="A18471" s="21">
        <v>17</v>
      </c>
      <c r="B18471" s="24">
        <f>ROUND(B17864,2)</f>
        <v>0</v>
      </c>
      <c r="C18471" s="10"/>
    </row>
    <row r="18472" spans="1:3">
      <c r="A18472" s="21">
        <v>18</v>
      </c>
      <c r="B18472" s="24">
        <f>ROUND(B17865,2)</f>
        <v>0</v>
      </c>
      <c r="C18472" s="10"/>
    </row>
    <row r="18473" spans="1:3">
      <c r="A18473" s="21">
        <v>19</v>
      </c>
      <c r="B18473" s="24">
        <f>ROUND(B17866,2)</f>
        <v>0</v>
      </c>
      <c r="C18473" s="10"/>
    </row>
    <row r="18474" spans="1:3">
      <c r="A18474" s="21">
        <v>20</v>
      </c>
      <c r="B18474" s="24">
        <f>ROUND(B17867,2)</f>
        <v>0</v>
      </c>
      <c r="C18474" s="10"/>
    </row>
    <row r="18475" spans="1:3">
      <c r="A18475" s="21">
        <v>21</v>
      </c>
      <c r="B18475" s="24">
        <f>ROUND(B17868,2)</f>
        <v>0</v>
      </c>
      <c r="C18475" s="10"/>
    </row>
    <row r="18476" spans="1:3">
      <c r="A18476" s="21">
        <v>22</v>
      </c>
      <c r="B18476" s="24">
        <f>ROUND(B17869,2)</f>
        <v>0</v>
      </c>
      <c r="C18476" s="10"/>
    </row>
    <row r="18477" spans="1:3">
      <c r="A18477" s="21">
        <v>23</v>
      </c>
      <c r="B18477" s="24">
        <f>ROUND(B17870,2)</f>
        <v>0</v>
      </c>
      <c r="C18477" s="10"/>
    </row>
    <row r="18478" spans="1:3">
      <c r="A18478" s="21">
        <v>24</v>
      </c>
      <c r="B18478" s="24">
        <f>ROUND(B17871,2)</f>
        <v>0</v>
      </c>
      <c r="C18478" s="10"/>
    </row>
    <row r="18479" spans="1:3">
      <c r="A18479" s="21">
        <v>25</v>
      </c>
      <c r="B18479" s="24">
        <f>ROUND(B17872,2)</f>
        <v>0</v>
      </c>
      <c r="C18479" s="10"/>
    </row>
    <row r="18480" spans="1:3">
      <c r="A18480" s="21">
        <v>26</v>
      </c>
      <c r="B18480" s="24">
        <f>ROUND(B17873,2)</f>
        <v>0</v>
      </c>
      <c r="C18480" s="10"/>
    </row>
    <row r="18481" spans="1:3">
      <c r="A18481" s="21">
        <v>27</v>
      </c>
      <c r="B18481" s="24">
        <f>ROUND(B17874,2)</f>
        <v>0</v>
      </c>
      <c r="C18481" s="10"/>
    </row>
    <row r="18482" spans="1:3">
      <c r="A18482" s="21">
        <v>28</v>
      </c>
      <c r="B18482" s="24">
        <f>ROUND(B17875,2)</f>
        <v>0</v>
      </c>
      <c r="C18482" s="10"/>
    </row>
    <row r="18483" spans="1:3">
      <c r="A18483" s="21">
        <v>29</v>
      </c>
      <c r="B18483" s="24">
        <f>ROUND(B17876,2)</f>
        <v>0</v>
      </c>
      <c r="C18483" s="10"/>
    </row>
    <row r="18484" spans="1:3">
      <c r="A18484" s="21">
        <v>30</v>
      </c>
      <c r="B18484" s="24">
        <f>ROUND(B17877,2)</f>
        <v>0</v>
      </c>
      <c r="C18484" s="10"/>
    </row>
    <row r="18485" spans="1:3">
      <c r="A18485" s="21">
        <v>31</v>
      </c>
      <c r="B18485" s="24">
        <f>ROUND(B17878,2)</f>
        <v>0</v>
      </c>
      <c r="C18485" s="10"/>
    </row>
    <row r="18486" spans="1:3">
      <c r="A18486" s="21">
        <v>32</v>
      </c>
      <c r="B18486" s="24">
        <f>ROUND(B17879,2)</f>
        <v>0</v>
      </c>
      <c r="C18486" s="10"/>
    </row>
    <row r="18487" spans="1:3">
      <c r="A18487" s="21">
        <v>33</v>
      </c>
      <c r="B18487" s="24">
        <f>ROUND(B17880,2)</f>
        <v>0</v>
      </c>
      <c r="C18487" s="10"/>
    </row>
    <row r="18488" spans="1:3">
      <c r="A18488" s="21">
        <v>34</v>
      </c>
      <c r="B18488" s="24">
        <f>ROUND(B17881,2)</f>
        <v>0</v>
      </c>
      <c r="C18488" s="10"/>
    </row>
    <row r="18489" spans="1:3">
      <c r="A18489" s="21">
        <v>35</v>
      </c>
      <c r="B18489" s="24">
        <f>ROUND(B17882,2)</f>
        <v>0</v>
      </c>
      <c r="C18489" s="10"/>
    </row>
    <row r="18490" spans="1:3">
      <c r="A18490" s="21">
        <v>36</v>
      </c>
      <c r="B18490" s="24">
        <f>ROUND(B17883,2)</f>
        <v>0</v>
      </c>
      <c r="C18490" s="10"/>
    </row>
    <row r="18491" spans="1:3">
      <c r="A18491" s="21">
        <v>37</v>
      </c>
      <c r="B18491" s="24">
        <f>ROUND(B17884,2)</f>
        <v>0</v>
      </c>
      <c r="C18491" s="10"/>
    </row>
    <row r="18492" spans="1:3">
      <c r="A18492" s="21">
        <v>38</v>
      </c>
      <c r="B18492" s="24">
        <f>ROUND(B17885,2)</f>
        <v>0</v>
      </c>
      <c r="C18492" s="10"/>
    </row>
    <row r="18493" spans="1:3">
      <c r="A18493" s="21">
        <v>39</v>
      </c>
      <c r="B18493" s="24">
        <f>ROUND(B17886,2)</f>
        <v>0</v>
      </c>
      <c r="C18493" s="10"/>
    </row>
    <row r="18494" spans="1:3">
      <c r="A18494" s="21">
        <v>40</v>
      </c>
      <c r="B18494" s="24">
        <f>ROUND(B17887,2)</f>
        <v>0</v>
      </c>
      <c r="C18494" s="10"/>
    </row>
    <row r="18495" spans="1:3">
      <c r="A18495" s="21">
        <v>41</v>
      </c>
      <c r="B18495" s="24">
        <f>ROUND(B17888,2)</f>
        <v>0</v>
      </c>
      <c r="C18495" s="10"/>
    </row>
    <row r="18496" spans="1:3">
      <c r="A18496" s="21">
        <v>42</v>
      </c>
      <c r="B18496" s="24">
        <f>ROUND(B17889,2)</f>
        <v>0</v>
      </c>
      <c r="C18496" s="10"/>
    </row>
    <row r="18497" spans="1:3">
      <c r="A18497" s="21">
        <v>43</v>
      </c>
      <c r="B18497" s="24">
        <f>ROUND(B17890,2)</f>
        <v>0</v>
      </c>
      <c r="C18497" s="10"/>
    </row>
    <row r="18498" spans="1:3">
      <c r="A18498" s="21">
        <v>44</v>
      </c>
      <c r="B18498" s="24">
        <f>ROUND(B17891,2)</f>
        <v>0</v>
      </c>
      <c r="C18498" s="10"/>
    </row>
    <row r="18499" spans="1:3">
      <c r="A18499" s="21">
        <v>45</v>
      </c>
      <c r="B18499" s="24">
        <f>ROUND(B17892,2)</f>
        <v>0</v>
      </c>
      <c r="C18499" s="10"/>
    </row>
    <row r="18500" spans="1:3">
      <c r="A18500" s="21">
        <v>46</v>
      </c>
      <c r="B18500" s="24">
        <f>ROUND(B17893,2)</f>
        <v>0</v>
      </c>
      <c r="C18500" s="10"/>
    </row>
    <row r="18501" spans="1:3">
      <c r="A18501" s="21">
        <v>47</v>
      </c>
      <c r="B18501" s="24">
        <f>ROUND(B17894,2)</f>
        <v>0</v>
      </c>
      <c r="C18501" s="10"/>
    </row>
    <row r="18502" spans="1:3">
      <c r="A18502" s="21">
        <v>48</v>
      </c>
      <c r="B18502" s="24">
        <f>ROUND(B17895,2)</f>
        <v>0</v>
      </c>
      <c r="C18502" s="10"/>
    </row>
    <row r="18503" spans="1:3">
      <c r="A18503" s="21">
        <v>49</v>
      </c>
      <c r="B18503" s="24">
        <f>ROUND(B17896,2)</f>
        <v>0</v>
      </c>
      <c r="C18503" s="10"/>
    </row>
    <row r="18504" spans="1:3">
      <c r="A18504" s="21">
        <v>50</v>
      </c>
      <c r="B18504" s="24">
        <f>ROUND(B17897,2)</f>
        <v>0</v>
      </c>
      <c r="C18504" s="10"/>
    </row>
    <row r="18505" spans="1:3">
      <c r="A18505" s="21">
        <v>51</v>
      </c>
      <c r="B18505" s="24">
        <f>ROUND(B17898,2)</f>
        <v>0</v>
      </c>
      <c r="C18505" s="10"/>
    </row>
    <row r="18506" spans="1:3">
      <c r="A18506" s="21">
        <v>52</v>
      </c>
      <c r="B18506" s="24">
        <f>ROUND(B17899,2)</f>
        <v>0</v>
      </c>
      <c r="C18506" s="10"/>
    </row>
    <row r="18507" spans="1:3">
      <c r="A18507" s="21">
        <v>53</v>
      </c>
      <c r="B18507" s="24">
        <f>ROUND(B17900,2)</f>
        <v>0</v>
      </c>
      <c r="C18507" s="10"/>
    </row>
    <row r="18508" spans="1:3">
      <c r="A18508" s="21">
        <v>54</v>
      </c>
      <c r="B18508" s="24">
        <f>ROUND(B17901,2)</f>
        <v>0</v>
      </c>
      <c r="C18508" s="10"/>
    </row>
    <row r="18509" spans="1:3">
      <c r="A18509" s="21">
        <v>55</v>
      </c>
      <c r="B18509" s="24">
        <f>ROUND(B17902,2)</f>
        <v>0</v>
      </c>
      <c r="C18509" s="10"/>
    </row>
    <row r="18510" spans="1:3">
      <c r="A18510" s="21">
        <v>56</v>
      </c>
      <c r="B18510" s="24">
        <f>ROUND(B17903,2)</f>
        <v>0</v>
      </c>
      <c r="C18510" s="10"/>
    </row>
    <row r="18511" spans="1:3">
      <c r="A18511" s="21">
        <v>57</v>
      </c>
      <c r="B18511" s="24">
        <f>ROUND(B17904,2)</f>
        <v>0</v>
      </c>
      <c r="C18511" s="10"/>
    </row>
    <row r="18512" spans="1:3">
      <c r="A18512" s="21">
        <v>58</v>
      </c>
      <c r="B18512" s="24">
        <f>ROUND(B17905,2)</f>
        <v>0</v>
      </c>
      <c r="C18512" s="10"/>
    </row>
    <row r="18513" spans="1:3">
      <c r="A18513" s="21">
        <v>59</v>
      </c>
      <c r="B18513" s="24">
        <f>ROUND(B17906,2)</f>
        <v>0</v>
      </c>
      <c r="C18513" s="10"/>
    </row>
    <row r="18514" spans="1:3">
      <c r="A18514" s="21">
        <v>60</v>
      </c>
      <c r="B18514" s="24">
        <f>ROUND(B17907,2)</f>
        <v>0</v>
      </c>
      <c r="C18514" s="10"/>
    </row>
    <row r="18515" spans="1:3">
      <c r="A18515" s="21">
        <v>61</v>
      </c>
      <c r="B18515" s="24">
        <f>ROUND(B17908,2)</f>
        <v>0</v>
      </c>
      <c r="C18515" s="10"/>
    </row>
    <row r="18516" spans="1:3">
      <c r="A18516" s="21">
        <v>62</v>
      </c>
      <c r="B18516" s="24">
        <f>ROUND(B17909,2)</f>
        <v>0</v>
      </c>
      <c r="C18516" s="10"/>
    </row>
    <row r="18517" spans="1:3">
      <c r="A18517" s="21">
        <v>63</v>
      </c>
      <c r="B18517" s="24">
        <f>ROUND(B17910,2)</f>
        <v>0</v>
      </c>
      <c r="C18517" s="10"/>
    </row>
    <row r="18518" spans="1:3">
      <c r="A18518" s="21">
        <v>64</v>
      </c>
      <c r="B18518" s="24">
        <f>ROUND(B17911,2)</f>
        <v>0</v>
      </c>
      <c r="C18518" s="10"/>
    </row>
    <row r="18519" spans="1:3">
      <c r="A18519" s="21">
        <v>65</v>
      </c>
      <c r="B18519" s="24">
        <f>ROUND(B17912,2)</f>
        <v>0</v>
      </c>
      <c r="C18519" s="10"/>
    </row>
    <row r="18520" spans="1:3">
      <c r="A18520" s="21">
        <v>66</v>
      </c>
      <c r="B18520" s="24">
        <f>ROUND(B17913,2)</f>
        <v>0</v>
      </c>
      <c r="C18520" s="10"/>
    </row>
    <row r="18521" spans="1:3">
      <c r="A18521" s="21">
        <v>67</v>
      </c>
      <c r="B18521" s="24">
        <f>ROUND(B17914,2)</f>
        <v>0</v>
      </c>
      <c r="C18521" s="10"/>
    </row>
    <row r="18522" spans="1:3">
      <c r="A18522" s="21">
        <v>68</v>
      </c>
      <c r="B18522" s="24">
        <f>ROUND(B17915,2)</f>
        <v>0</v>
      </c>
      <c r="C18522" s="10"/>
    </row>
    <row r="18523" spans="1:3">
      <c r="A18523" s="21">
        <v>69</v>
      </c>
      <c r="B18523" s="24">
        <f>ROUND(B17916,2)</f>
        <v>0</v>
      </c>
      <c r="C18523" s="10"/>
    </row>
    <row r="18524" spans="1:3">
      <c r="A18524" s="21">
        <v>70</v>
      </c>
      <c r="B18524" s="24">
        <f>ROUND(B17917,2)</f>
        <v>0</v>
      </c>
      <c r="C18524" s="10"/>
    </row>
    <row r="18525" spans="1:3">
      <c r="A18525" s="21">
        <v>71</v>
      </c>
      <c r="B18525" s="24">
        <f>ROUND(B17918,2)</f>
        <v>0</v>
      </c>
      <c r="C18525" s="10"/>
    </row>
    <row r="18526" spans="1:3">
      <c r="A18526" s="21">
        <v>72</v>
      </c>
      <c r="B18526" s="24">
        <f>ROUND(B17919,2)</f>
        <v>0</v>
      </c>
      <c r="C18526" s="10"/>
    </row>
    <row r="18527" spans="1:3">
      <c r="A18527" s="21">
        <v>73</v>
      </c>
      <c r="B18527" s="24">
        <f>ROUND(B17920,2)</f>
        <v>0</v>
      </c>
      <c r="C18527" s="10"/>
    </row>
    <row r="18528" spans="1:3">
      <c r="A18528" s="21">
        <v>74</v>
      </c>
      <c r="B18528" s="24">
        <f>ROUND(B17921,2)</f>
        <v>0</v>
      </c>
      <c r="C18528" s="10"/>
    </row>
    <row r="18529" spans="1:3">
      <c r="A18529" s="21">
        <v>75</v>
      </c>
      <c r="B18529" s="24">
        <f>ROUND(B17922,2)</f>
        <v>0</v>
      </c>
      <c r="C18529" s="10"/>
    </row>
    <row r="18530" spans="1:3">
      <c r="A18530" s="21">
        <v>76</v>
      </c>
      <c r="B18530" s="24">
        <f>ROUND(B17923,2)</f>
        <v>0</v>
      </c>
      <c r="C18530" s="10"/>
    </row>
    <row r="18531" spans="1:3">
      <c r="A18531" s="21">
        <v>77</v>
      </c>
      <c r="B18531" s="24">
        <f>ROUND(B17924,2)</f>
        <v>0</v>
      </c>
      <c r="C18531" s="10"/>
    </row>
    <row r="18532" spans="1:3">
      <c r="A18532" s="21">
        <v>78</v>
      </c>
      <c r="B18532" s="24">
        <f>ROUND(B17925,2)</f>
        <v>0</v>
      </c>
      <c r="C18532" s="10"/>
    </row>
    <row r="18533" spans="1:3">
      <c r="A18533" s="21">
        <v>79</v>
      </c>
      <c r="B18533" s="24">
        <f>ROUND(B17926,2)</f>
        <v>0</v>
      </c>
      <c r="C18533" s="10"/>
    </row>
    <row r="18534" spans="1:3">
      <c r="A18534" s="21">
        <v>80</v>
      </c>
      <c r="B18534" s="24">
        <f>ROUND(B17927,2)</f>
        <v>0</v>
      </c>
      <c r="C18534" s="10"/>
    </row>
    <row r="18535" spans="1:3">
      <c r="A18535" s="21">
        <v>81</v>
      </c>
      <c r="B18535" s="24">
        <f>ROUND(B17928,2)</f>
        <v>0</v>
      </c>
      <c r="C18535" s="10"/>
    </row>
    <row r="18536" spans="1:3">
      <c r="A18536" s="21">
        <v>82</v>
      </c>
      <c r="B18536" s="24">
        <f>ROUND(B17929,2)</f>
        <v>0</v>
      </c>
      <c r="C18536" s="10"/>
    </row>
    <row r="18537" spans="1:3">
      <c r="A18537" s="21">
        <v>83</v>
      </c>
      <c r="B18537" s="24">
        <f>ROUND(B17930,2)</f>
        <v>0</v>
      </c>
      <c r="C18537" s="10"/>
    </row>
    <row r="18538" spans="1:3">
      <c r="A18538" s="21">
        <v>84</v>
      </c>
      <c r="B18538" s="24">
        <f>ROUND(B17931,2)</f>
        <v>0</v>
      </c>
      <c r="C18538" s="10"/>
    </row>
    <row r="18539" spans="1:3">
      <c r="A18539" s="21">
        <v>85</v>
      </c>
      <c r="B18539" s="24">
        <f>ROUND(B17932,2)</f>
        <v>0</v>
      </c>
      <c r="C18539" s="10"/>
    </row>
    <row r="18540" spans="1:3">
      <c r="A18540" s="21">
        <v>86</v>
      </c>
      <c r="B18540" s="24">
        <f>ROUND(B17933,2)</f>
        <v>0</v>
      </c>
      <c r="C18540" s="10"/>
    </row>
    <row r="18541" spans="1:3">
      <c r="A18541" s="21">
        <v>87</v>
      </c>
      <c r="B18541" s="24">
        <f>ROUND(B17934,2)</f>
        <v>0</v>
      </c>
      <c r="C18541" s="10"/>
    </row>
    <row r="18542" spans="1:3">
      <c r="A18542" s="21">
        <v>88</v>
      </c>
      <c r="B18542" s="24">
        <f>ROUND(B17935,2)</f>
        <v>0</v>
      </c>
      <c r="C18542" s="10"/>
    </row>
    <row r="18543" spans="1:3">
      <c r="A18543" s="21">
        <v>89</v>
      </c>
      <c r="B18543" s="24">
        <f>ROUND(B17936,2)</f>
        <v>0</v>
      </c>
      <c r="C18543" s="10"/>
    </row>
    <row r="18544" spans="1:3">
      <c r="A18544" s="21">
        <v>90</v>
      </c>
      <c r="B18544" s="24">
        <f>ROUND(B17937,2)</f>
        <v>0</v>
      </c>
      <c r="C18544" s="10"/>
    </row>
    <row r="18545" spans="1:3">
      <c r="A18545" s="21">
        <v>91</v>
      </c>
      <c r="B18545" s="24">
        <f>ROUND(B17938,2)</f>
        <v>0</v>
      </c>
      <c r="C18545" s="10"/>
    </row>
    <row r="18546" spans="1:3">
      <c r="A18546" s="21">
        <v>92</v>
      </c>
      <c r="B18546" s="24">
        <f>ROUND(B17939,2)</f>
        <v>0</v>
      </c>
      <c r="C18546" s="10"/>
    </row>
    <row r="18547" spans="1:3">
      <c r="A18547" s="21">
        <v>93</v>
      </c>
      <c r="B18547" s="24">
        <f>ROUND(B17940,2)</f>
        <v>0</v>
      </c>
      <c r="C18547" s="10"/>
    </row>
    <row r="18548" spans="1:3">
      <c r="A18548" s="21">
        <v>94</v>
      </c>
      <c r="B18548" s="24">
        <f>ROUND(B17941,2)</f>
        <v>0</v>
      </c>
      <c r="C18548" s="10"/>
    </row>
    <row r="18549" spans="1:3">
      <c r="A18549" s="21">
        <v>95</v>
      </c>
      <c r="B18549" s="24">
        <f>ROUND(B17942,2)</f>
        <v>0</v>
      </c>
      <c r="C18549" s="10"/>
    </row>
    <row r="18550" spans="1:3">
      <c r="A18550" s="21">
        <v>96</v>
      </c>
      <c r="B18550" s="24">
        <f>ROUND(B17943,2)</f>
        <v>0</v>
      </c>
      <c r="C18550" s="10"/>
    </row>
    <row r="18551" spans="1:3">
      <c r="A18551" s="21">
        <v>97</v>
      </c>
      <c r="B18551" s="24">
        <f>ROUND(B17944,2)</f>
        <v>0</v>
      </c>
      <c r="C18551" s="10"/>
    </row>
    <row r="18552" spans="1:3">
      <c r="A18552" s="21">
        <v>98</v>
      </c>
      <c r="B18552" s="24">
        <f>ROUND(B17945,2)</f>
        <v>0</v>
      </c>
      <c r="C18552" s="10"/>
    </row>
    <row r="18553" spans="1:3">
      <c r="A18553" s="21">
        <v>99</v>
      </c>
      <c r="B18553" s="24">
        <f>ROUND(B17946,2)</f>
        <v>0</v>
      </c>
      <c r="C18553" s="10"/>
    </row>
    <row r="18554" spans="1:3">
      <c r="A18554" s="21">
        <v>100</v>
      </c>
      <c r="B18554" s="24">
        <f>ROUND(B17947,2)</f>
        <v>0</v>
      </c>
      <c r="C18554" s="10"/>
    </row>
    <row r="18555" spans="1:3">
      <c r="A18555" s="21">
        <v>101</v>
      </c>
      <c r="B18555" s="24">
        <f>ROUND(B17948,2)</f>
        <v>0</v>
      </c>
      <c r="C18555" s="10"/>
    </row>
    <row r="18556" spans="1:3">
      <c r="A18556" s="21">
        <v>102</v>
      </c>
      <c r="B18556" s="24">
        <f>ROUND(B17949,2)</f>
        <v>0</v>
      </c>
      <c r="C18556" s="10"/>
    </row>
    <row r="18557" spans="1:3">
      <c r="A18557" s="21">
        <v>103</v>
      </c>
      <c r="B18557" s="24">
        <f>ROUND(B17950,2)</f>
        <v>0</v>
      </c>
      <c r="C18557" s="10"/>
    </row>
    <row r="18558" spans="1:3">
      <c r="A18558" s="21">
        <v>104</v>
      </c>
      <c r="B18558" s="24">
        <f>ROUND(B17951,2)</f>
        <v>0</v>
      </c>
      <c r="C18558" s="10"/>
    </row>
    <row r="18559" spans="1:3">
      <c r="A18559" s="21">
        <v>105</v>
      </c>
      <c r="B18559" s="24">
        <f>ROUND(B17952,2)</f>
        <v>0</v>
      </c>
      <c r="C18559" s="10"/>
    </row>
    <row r="18560" spans="1:3">
      <c r="A18560" s="21">
        <v>106</v>
      </c>
      <c r="B18560" s="24">
        <f>ROUND(B17953,2)</f>
        <v>0</v>
      </c>
      <c r="C18560" s="10"/>
    </row>
    <row r="18561" spans="1:3">
      <c r="A18561" s="21">
        <v>107</v>
      </c>
      <c r="B18561" s="24">
        <f>ROUND(B17954,2)</f>
        <v>0</v>
      </c>
      <c r="C18561" s="10"/>
    </row>
    <row r="18562" spans="1:3">
      <c r="A18562" s="21">
        <v>108</v>
      </c>
      <c r="B18562" s="24">
        <f>ROUND(B17955,2)</f>
        <v>0</v>
      </c>
      <c r="C18562" s="10"/>
    </row>
    <row r="18563" spans="1:3">
      <c r="A18563" s="21">
        <v>109</v>
      </c>
      <c r="B18563" s="24">
        <f>ROUND(B17956,2)</f>
        <v>0</v>
      </c>
      <c r="C18563" s="10"/>
    </row>
    <row r="18564" spans="1:3">
      <c r="A18564" s="21">
        <v>110</v>
      </c>
      <c r="B18564" s="24">
        <f>ROUND(B17957,2)</f>
        <v>0</v>
      </c>
      <c r="C18564" s="10"/>
    </row>
    <row r="18565" spans="1:3">
      <c r="A18565" s="21">
        <v>111</v>
      </c>
      <c r="B18565" s="24">
        <f>ROUND(B17958,2)</f>
        <v>0</v>
      </c>
      <c r="C18565" s="10"/>
    </row>
    <row r="18566" spans="1:3">
      <c r="A18566" s="21">
        <v>112</v>
      </c>
      <c r="B18566" s="24">
        <f>ROUND(B17959,2)</f>
        <v>0</v>
      </c>
      <c r="C18566" s="10"/>
    </row>
    <row r="18567" spans="1:3">
      <c r="A18567" s="21">
        <v>113</v>
      </c>
      <c r="B18567" s="24">
        <f>ROUND(B17960,2)</f>
        <v>0</v>
      </c>
      <c r="C18567" s="10"/>
    </row>
    <row r="18568" spans="1:3">
      <c r="A18568" s="21">
        <v>114</v>
      </c>
      <c r="B18568" s="24">
        <f>ROUND(B17961,2)</f>
        <v>0</v>
      </c>
      <c r="C18568" s="10"/>
    </row>
    <row r="18569" spans="1:3">
      <c r="A18569" s="21">
        <v>115</v>
      </c>
      <c r="B18569" s="24">
        <f>ROUND(B17962,2)</f>
        <v>0</v>
      </c>
      <c r="C18569" s="10"/>
    </row>
    <row r="18570" spans="1:3">
      <c r="A18570" s="21">
        <v>116</v>
      </c>
      <c r="B18570" s="24">
        <f>ROUND(B17963,2)</f>
        <v>0</v>
      </c>
      <c r="C18570" s="10"/>
    </row>
    <row r="18571" spans="1:3">
      <c r="A18571" s="21">
        <v>117</v>
      </c>
      <c r="B18571" s="24">
        <f>ROUND(B17964,2)</f>
        <v>0</v>
      </c>
      <c r="C18571" s="10"/>
    </row>
    <row r="18572" spans="1:3">
      <c r="A18572" s="21">
        <v>118</v>
      </c>
      <c r="B18572" s="24">
        <f>ROUND(B17965,2)</f>
        <v>0</v>
      </c>
      <c r="C18572" s="10"/>
    </row>
    <row r="18573" spans="1:3">
      <c r="A18573" s="21">
        <v>119</v>
      </c>
      <c r="B18573" s="24">
        <f>ROUND(B17966,2)</f>
        <v>0</v>
      </c>
      <c r="C18573" s="10"/>
    </row>
    <row r="18574" spans="1:3">
      <c r="A18574" s="21">
        <v>120</v>
      </c>
      <c r="B18574" s="24">
        <f>ROUND(B17967,2)</f>
        <v>0</v>
      </c>
      <c r="C18574" s="10"/>
    </row>
    <row r="18575" spans="1:3">
      <c r="A18575" s="21">
        <v>121</v>
      </c>
      <c r="B18575" s="24">
        <f>ROUND(B17968,2)</f>
        <v>0</v>
      </c>
      <c r="C18575" s="10"/>
    </row>
    <row r="18576" spans="1:3">
      <c r="A18576" s="21">
        <v>122</v>
      </c>
      <c r="B18576" s="24">
        <f>ROUND(B17969,2)</f>
        <v>0</v>
      </c>
      <c r="C18576" s="10"/>
    </row>
    <row r="18577" spans="1:3">
      <c r="A18577" s="21">
        <v>123</v>
      </c>
      <c r="B18577" s="24">
        <f>ROUND(B17970,2)</f>
        <v>0</v>
      </c>
      <c r="C18577" s="10"/>
    </row>
    <row r="18578" spans="1:3">
      <c r="A18578" s="21">
        <v>124</v>
      </c>
      <c r="B18578" s="24">
        <f>ROUND(B17971,2)</f>
        <v>0</v>
      </c>
      <c r="C18578" s="10"/>
    </row>
    <row r="18579" spans="1:3">
      <c r="A18579" s="21">
        <v>125</v>
      </c>
      <c r="B18579" s="24">
        <f>ROUND(B17972,2)</f>
        <v>0</v>
      </c>
      <c r="C18579" s="10"/>
    </row>
    <row r="18580" spans="1:3">
      <c r="A18580" s="21">
        <v>126</v>
      </c>
      <c r="B18580" s="24">
        <f>ROUND(B17973,2)</f>
        <v>0</v>
      </c>
      <c r="C18580" s="10"/>
    </row>
    <row r="18581" spans="1:3">
      <c r="A18581" s="21">
        <v>127</v>
      </c>
      <c r="B18581" s="24">
        <f>ROUND(B17974,2)</f>
        <v>0</v>
      </c>
      <c r="C18581" s="10"/>
    </row>
    <row r="18582" spans="1:3">
      <c r="A18582" s="21">
        <v>128</v>
      </c>
      <c r="B18582" s="24">
        <f>ROUND(B17975,2)</f>
        <v>0</v>
      </c>
      <c r="C18582" s="10"/>
    </row>
    <row r="18583" spans="1:3">
      <c r="A18583" s="21">
        <v>129</v>
      </c>
      <c r="B18583" s="24">
        <f>ROUND(B17976,2)</f>
        <v>0</v>
      </c>
      <c r="C18583" s="10"/>
    </row>
    <row r="18584" spans="1:3">
      <c r="A18584" s="21">
        <v>130</v>
      </c>
      <c r="B18584" s="24">
        <f>ROUND(B17977,2)</f>
        <v>0</v>
      </c>
      <c r="C18584" s="10"/>
    </row>
    <row r="18585" spans="1:3">
      <c r="A18585" s="21">
        <v>131</v>
      </c>
      <c r="B18585" s="24">
        <f>ROUND(B17978,2)</f>
        <v>0</v>
      </c>
      <c r="C18585" s="10"/>
    </row>
    <row r="18586" spans="1:3">
      <c r="A18586" s="21">
        <v>132</v>
      </c>
      <c r="B18586" s="24">
        <f>ROUND(B17979,2)</f>
        <v>0</v>
      </c>
      <c r="C18586" s="10"/>
    </row>
    <row r="18587" spans="1:3">
      <c r="A18587" s="21">
        <v>133</v>
      </c>
      <c r="B18587" s="24">
        <f>ROUND(B17980,2)</f>
        <v>0</v>
      </c>
      <c r="C18587" s="10"/>
    </row>
    <row r="18588" spans="1:3">
      <c r="A18588" s="21">
        <v>134</v>
      </c>
      <c r="B18588" s="24">
        <f>ROUND(B17981,2)</f>
        <v>0</v>
      </c>
      <c r="C18588" s="10"/>
    </row>
    <row r="18589" spans="1:3">
      <c r="A18589" s="21">
        <v>135</v>
      </c>
      <c r="B18589" s="24">
        <f>ROUND(B17982,2)</f>
        <v>0</v>
      </c>
      <c r="C18589" s="10"/>
    </row>
    <row r="18590" spans="1:3">
      <c r="A18590" s="21">
        <v>136</v>
      </c>
      <c r="B18590" s="24">
        <f>ROUND(B17983,2)</f>
        <v>0</v>
      </c>
      <c r="C18590" s="10"/>
    </row>
    <row r="18591" spans="1:3">
      <c r="A18591" s="21">
        <v>137</v>
      </c>
      <c r="B18591" s="24">
        <f>ROUND(B17984,2)</f>
        <v>0</v>
      </c>
      <c r="C18591" s="10"/>
    </row>
    <row r="18592" spans="1:3">
      <c r="A18592" s="21">
        <v>138</v>
      </c>
      <c r="B18592" s="24">
        <f>ROUND(B17985,2)</f>
        <v>0</v>
      </c>
      <c r="C18592" s="10"/>
    </row>
    <row r="18593" spans="1:3">
      <c r="A18593" s="21">
        <v>139</v>
      </c>
      <c r="B18593" s="24">
        <f>ROUND(B17986,2)</f>
        <v>0</v>
      </c>
      <c r="C18593" s="10"/>
    </row>
    <row r="18594" spans="1:3">
      <c r="A18594" s="21">
        <v>140</v>
      </c>
      <c r="B18594" s="24">
        <f>ROUND(B17987,2)</f>
        <v>0</v>
      </c>
      <c r="C18594" s="10"/>
    </row>
    <row r="18595" spans="1:3">
      <c r="A18595" s="21">
        <v>141</v>
      </c>
      <c r="B18595" s="24">
        <f>ROUND(B17988,2)</f>
        <v>0</v>
      </c>
      <c r="C18595" s="10"/>
    </row>
    <row r="18596" spans="1:3">
      <c r="A18596" s="21">
        <v>142</v>
      </c>
      <c r="B18596" s="24">
        <f>ROUND(B17989,2)</f>
        <v>0</v>
      </c>
      <c r="C18596" s="10"/>
    </row>
    <row r="18597" spans="1:3">
      <c r="A18597" s="21">
        <v>143</v>
      </c>
      <c r="B18597" s="24">
        <f>ROUND(B17990,2)</f>
        <v>0</v>
      </c>
      <c r="C18597" s="10"/>
    </row>
    <row r="18598" spans="1:3">
      <c r="A18598" s="21">
        <v>144</v>
      </c>
      <c r="B18598" s="24">
        <f>ROUND(B17991,2)</f>
        <v>0</v>
      </c>
      <c r="C18598" s="10"/>
    </row>
    <row r="18599" spans="1:3">
      <c r="A18599" s="21">
        <v>145</v>
      </c>
      <c r="B18599" s="24">
        <f>ROUND(B17992,2)</f>
        <v>0</v>
      </c>
      <c r="C18599" s="10"/>
    </row>
    <row r="18600" spans="1:3">
      <c r="A18600" s="21">
        <v>146</v>
      </c>
      <c r="B18600" s="24">
        <f>ROUND(B17993,2)</f>
        <v>0</v>
      </c>
      <c r="C18600" s="10"/>
    </row>
    <row r="18601" spans="1:3">
      <c r="A18601" s="21">
        <v>147</v>
      </c>
      <c r="B18601" s="24">
        <f>ROUND(B17994,2)</f>
        <v>0</v>
      </c>
      <c r="C18601" s="10"/>
    </row>
    <row r="18602" spans="1:3">
      <c r="A18602" s="21">
        <v>148</v>
      </c>
      <c r="B18602" s="24">
        <f>ROUND(B17995,2)</f>
        <v>0</v>
      </c>
      <c r="C18602" s="10"/>
    </row>
    <row r="18603" spans="1:3">
      <c r="A18603" s="21">
        <v>149</v>
      </c>
      <c r="B18603" s="24">
        <f>ROUND(B17996,2)</f>
        <v>0</v>
      </c>
      <c r="C18603" s="10"/>
    </row>
    <row r="18604" spans="1:3">
      <c r="A18604" s="21">
        <v>150</v>
      </c>
      <c r="B18604" s="24">
        <f>ROUND(B17997,2)</f>
        <v>0</v>
      </c>
      <c r="C18604" s="10"/>
    </row>
    <row r="18605" spans="1:3">
      <c r="A18605" s="21">
        <v>151</v>
      </c>
      <c r="B18605" s="24">
        <f>ROUND(B17998,2)</f>
        <v>0</v>
      </c>
      <c r="C18605" s="10"/>
    </row>
    <row r="18606" spans="1:3">
      <c r="A18606" s="21">
        <v>152</v>
      </c>
      <c r="B18606" s="24">
        <f>ROUND(B17999,2)</f>
        <v>0</v>
      </c>
      <c r="C18606" s="10"/>
    </row>
    <row r="18607" spans="1:3">
      <c r="A18607" s="21">
        <v>153</v>
      </c>
      <c r="B18607" s="24">
        <f>ROUND(B18000,2)</f>
        <v>0</v>
      </c>
      <c r="C18607" s="10"/>
    </row>
    <row r="18608" spans="1:3">
      <c r="A18608" s="21">
        <v>154</v>
      </c>
      <c r="B18608" s="24">
        <f>ROUND(B18001,2)</f>
        <v>0</v>
      </c>
      <c r="C18608" s="10"/>
    </row>
    <row r="18609" spans="1:3">
      <c r="A18609" s="21">
        <v>155</v>
      </c>
      <c r="B18609" s="24">
        <f>ROUND(B18002,2)</f>
        <v>0</v>
      </c>
      <c r="C18609" s="10"/>
    </row>
    <row r="18610" spans="1:3">
      <c r="A18610" s="21">
        <v>156</v>
      </c>
      <c r="B18610" s="24">
        <f>ROUND(B18003,2)</f>
        <v>0</v>
      </c>
      <c r="C18610" s="10"/>
    </row>
    <row r="18611" spans="1:3">
      <c r="A18611" s="21">
        <v>157</v>
      </c>
      <c r="B18611" s="24">
        <f>ROUND(B18004,2)</f>
        <v>0</v>
      </c>
      <c r="C18611" s="10"/>
    </row>
    <row r="18612" spans="1:3">
      <c r="A18612" s="21">
        <v>158</v>
      </c>
      <c r="B18612" s="24">
        <f>ROUND(B18005,2)</f>
        <v>0</v>
      </c>
      <c r="C18612" s="10"/>
    </row>
    <row r="18613" spans="1:3">
      <c r="A18613" s="21">
        <v>159</v>
      </c>
      <c r="B18613" s="24">
        <f>ROUND(B18006,2)</f>
        <v>0</v>
      </c>
      <c r="C18613" s="10"/>
    </row>
    <row r="18614" spans="1:3">
      <c r="A18614" s="21">
        <v>160</v>
      </c>
      <c r="B18614" s="24">
        <f>ROUND(B18007,2)</f>
        <v>0</v>
      </c>
      <c r="C18614" s="10"/>
    </row>
    <row r="18615" spans="1:3">
      <c r="A18615" s="21">
        <v>161</v>
      </c>
      <c r="B18615" s="24">
        <f>ROUND(B18008,2)</f>
        <v>0</v>
      </c>
      <c r="C18615" s="10"/>
    </row>
    <row r="18616" spans="1:3">
      <c r="A18616" s="21">
        <v>162</v>
      </c>
      <c r="B18616" s="24">
        <f>ROUND(B18009,2)</f>
        <v>0</v>
      </c>
      <c r="C18616" s="10"/>
    </row>
    <row r="18617" spans="1:3">
      <c r="A18617" s="21">
        <v>163</v>
      </c>
      <c r="B18617" s="24">
        <f>ROUND(B18010,2)</f>
        <v>0</v>
      </c>
      <c r="C18617" s="10"/>
    </row>
    <row r="18618" spans="1:3">
      <c r="A18618" s="21">
        <v>164</v>
      </c>
      <c r="B18618" s="24">
        <f>ROUND(B18011,2)</f>
        <v>0</v>
      </c>
      <c r="C18618" s="10"/>
    </row>
    <row r="18619" spans="1:3">
      <c r="A18619" s="21">
        <v>165</v>
      </c>
      <c r="B18619" s="24">
        <f>ROUND(B18012,2)</f>
        <v>0</v>
      </c>
      <c r="C18619" s="10"/>
    </row>
    <row r="18620" spans="1:3">
      <c r="A18620" s="21">
        <v>166</v>
      </c>
      <c r="B18620" s="24">
        <f>ROUND(B18013,2)</f>
        <v>0</v>
      </c>
      <c r="C18620" s="10"/>
    </row>
    <row r="18621" spans="1:3">
      <c r="A18621" s="21">
        <v>167</v>
      </c>
      <c r="B18621" s="24">
        <f>ROUND(B18014,2)</f>
        <v>0</v>
      </c>
      <c r="C18621" s="10"/>
    </row>
    <row r="18622" spans="1:3">
      <c r="A18622" s="21">
        <v>168</v>
      </c>
      <c r="B18622" s="24">
        <f>ROUND(B18015,2)</f>
        <v>0</v>
      </c>
      <c r="C18622" s="10"/>
    </row>
    <row r="18623" spans="1:3">
      <c r="A18623" s="21">
        <v>169</v>
      </c>
      <c r="B18623" s="24">
        <f>ROUND(B18016,2)</f>
        <v>0</v>
      </c>
      <c r="C18623" s="10"/>
    </row>
    <row r="18624" spans="1:3">
      <c r="A18624" s="21">
        <v>170</v>
      </c>
      <c r="B18624" s="24">
        <f>ROUND(B18017,2)</f>
        <v>0</v>
      </c>
      <c r="C18624" s="10"/>
    </row>
    <row r="18625" spans="1:3">
      <c r="A18625" s="21">
        <v>171</v>
      </c>
      <c r="B18625" s="24">
        <f>ROUND(B18018,2)</f>
        <v>0</v>
      </c>
      <c r="C18625" s="10"/>
    </row>
    <row r="18626" spans="1:3">
      <c r="A18626" s="21">
        <v>172</v>
      </c>
      <c r="B18626" s="24">
        <f>ROUND(B18019,2)</f>
        <v>0</v>
      </c>
      <c r="C18626" s="10"/>
    </row>
    <row r="18627" spans="1:3">
      <c r="A18627" s="21">
        <v>173</v>
      </c>
      <c r="B18627" s="24">
        <f>ROUND(B18020,2)</f>
        <v>0</v>
      </c>
      <c r="C18627" s="10"/>
    </row>
    <row r="18628" spans="1:3">
      <c r="A18628" s="21">
        <v>174</v>
      </c>
      <c r="B18628" s="24">
        <f>ROUND(B18021,2)</f>
        <v>0</v>
      </c>
      <c r="C18628" s="10"/>
    </row>
    <row r="18629" spans="1:3">
      <c r="A18629" s="21">
        <v>175</v>
      </c>
      <c r="B18629" s="24">
        <f>ROUND(B18022,2)</f>
        <v>0</v>
      </c>
      <c r="C18629" s="10"/>
    </row>
    <row r="18630" spans="1:3">
      <c r="A18630" s="21">
        <v>176</v>
      </c>
      <c r="B18630" s="24">
        <f>ROUND(B18023,2)</f>
        <v>0</v>
      </c>
      <c r="C18630" s="10"/>
    </row>
    <row r="18631" spans="1:3">
      <c r="A18631" s="21">
        <v>177</v>
      </c>
      <c r="B18631" s="24">
        <f>ROUND(B18024,2)</f>
        <v>0</v>
      </c>
      <c r="C18631" s="10"/>
    </row>
    <row r="18632" spans="1:3">
      <c r="A18632" s="21">
        <v>178</v>
      </c>
      <c r="B18632" s="24">
        <f>ROUND(B18025,2)</f>
        <v>0</v>
      </c>
      <c r="C18632" s="10"/>
    </row>
    <row r="18633" spans="1:3">
      <c r="A18633" s="21">
        <v>179</v>
      </c>
      <c r="B18633" s="24">
        <f>ROUND(B18026,2)</f>
        <v>0</v>
      </c>
      <c r="C18633" s="10"/>
    </row>
    <row r="18634" spans="1:3">
      <c r="A18634" s="21">
        <v>180</v>
      </c>
      <c r="B18634" s="24">
        <f>ROUND(B18027,2)</f>
        <v>0</v>
      </c>
      <c r="C18634" s="10"/>
    </row>
    <row r="18635" spans="1:3">
      <c r="A18635" s="21">
        <v>181</v>
      </c>
      <c r="B18635" s="24">
        <f>ROUND(B18028,2)</f>
        <v>0</v>
      </c>
      <c r="C18635" s="10"/>
    </row>
    <row r="18636" spans="1:3">
      <c r="A18636" s="21">
        <v>182</v>
      </c>
      <c r="B18636" s="24">
        <f>ROUND(B18029,2)</f>
        <v>0</v>
      </c>
      <c r="C18636" s="10"/>
    </row>
    <row r="18637" spans="1:3">
      <c r="A18637" s="21">
        <v>183</v>
      </c>
      <c r="B18637" s="24">
        <f>ROUND(B18030,2)</f>
        <v>0</v>
      </c>
      <c r="C18637" s="10"/>
    </row>
    <row r="18638" spans="1:3">
      <c r="A18638" s="21">
        <v>184</v>
      </c>
      <c r="B18638" s="24">
        <f>ROUND(B18031,2)</f>
        <v>0</v>
      </c>
      <c r="C18638" s="10"/>
    </row>
    <row r="18639" spans="1:3">
      <c r="A18639" s="21">
        <v>185</v>
      </c>
      <c r="B18639" s="24">
        <f>ROUND(B18032,2)</f>
        <v>0</v>
      </c>
      <c r="C18639" s="10"/>
    </row>
    <row r="18640" spans="1:3">
      <c r="A18640" s="21">
        <v>186</v>
      </c>
      <c r="B18640" s="24">
        <f>ROUND(B18033,2)</f>
        <v>0</v>
      </c>
      <c r="C18640" s="10"/>
    </row>
    <row r="18641" spans="1:3">
      <c r="A18641" s="21">
        <v>187</v>
      </c>
      <c r="B18641" s="24">
        <f>ROUND(B18034,2)</f>
        <v>0</v>
      </c>
      <c r="C18641" s="10"/>
    </row>
    <row r="18642" spans="1:3">
      <c r="A18642" s="21">
        <v>188</v>
      </c>
      <c r="B18642" s="24">
        <f>ROUND(B18035,2)</f>
        <v>0</v>
      </c>
      <c r="C18642" s="10"/>
    </row>
    <row r="18643" spans="1:3">
      <c r="A18643" s="21">
        <v>189</v>
      </c>
      <c r="B18643" s="24">
        <f>ROUND(B18036,2)</f>
        <v>0</v>
      </c>
      <c r="C18643" s="10"/>
    </row>
    <row r="18644" spans="1:3">
      <c r="A18644" s="21">
        <v>190</v>
      </c>
      <c r="B18644" s="24">
        <f>ROUND(B18037,2)</f>
        <v>0</v>
      </c>
      <c r="C18644" s="10"/>
    </row>
    <row r="18645" spans="1:3">
      <c r="A18645" s="21">
        <v>191</v>
      </c>
      <c r="B18645" s="24">
        <f>ROUND(B18038,2)</f>
        <v>0</v>
      </c>
      <c r="C18645" s="10"/>
    </row>
    <row r="18646" spans="1:3">
      <c r="A18646" s="21">
        <v>192</v>
      </c>
      <c r="B18646" s="24">
        <f>ROUND(B18039,2)</f>
        <v>0</v>
      </c>
      <c r="C18646" s="10"/>
    </row>
    <row r="18647" spans="1:3">
      <c r="A18647" s="21">
        <v>193</v>
      </c>
      <c r="B18647" s="24">
        <f>ROUND(B18040,2)</f>
        <v>0</v>
      </c>
      <c r="C18647" s="10"/>
    </row>
    <row r="18648" spans="1:3">
      <c r="A18648" s="21">
        <v>194</v>
      </c>
      <c r="B18648" s="24">
        <f>ROUND(B18041,2)</f>
        <v>0</v>
      </c>
      <c r="C18648" s="10"/>
    </row>
    <row r="18649" spans="1:3">
      <c r="A18649" s="21">
        <v>195</v>
      </c>
      <c r="B18649" s="24">
        <f>ROUND(B18042,2)</f>
        <v>0</v>
      </c>
      <c r="C18649" s="10"/>
    </row>
    <row r="18650" spans="1:3">
      <c r="A18650" s="21">
        <v>196</v>
      </c>
      <c r="B18650" s="24">
        <f>ROUND(B18043,2)</f>
        <v>0</v>
      </c>
      <c r="C18650" s="10"/>
    </row>
    <row r="18651" spans="1:3">
      <c r="A18651" s="21">
        <v>197</v>
      </c>
      <c r="B18651" s="24">
        <f>ROUND(B18044,2)</f>
        <v>0</v>
      </c>
      <c r="C18651" s="10"/>
    </row>
    <row r="18652" spans="1:3">
      <c r="A18652" s="21">
        <v>198</v>
      </c>
      <c r="B18652" s="24">
        <f>ROUND(B18045,2)</f>
        <v>0</v>
      </c>
      <c r="C18652" s="10"/>
    </row>
    <row r="18653" spans="1:3">
      <c r="A18653" s="21">
        <v>199</v>
      </c>
      <c r="B18653" s="24">
        <f>ROUND(B18046,2)</f>
        <v>0</v>
      </c>
      <c r="C18653" s="10"/>
    </row>
    <row r="18654" spans="1:3">
      <c r="A18654" s="21">
        <v>200</v>
      </c>
      <c r="B18654" s="24">
        <f>ROUND(B18047,2)</f>
        <v>0</v>
      </c>
      <c r="C18654" s="10"/>
    </row>
    <row r="18655" spans="1:3">
      <c r="A18655" s="21">
        <v>201</v>
      </c>
      <c r="B18655" s="24">
        <f>ROUND(B18048,2)</f>
        <v>0</v>
      </c>
      <c r="C18655" s="10"/>
    </row>
    <row r="18656" spans="1:3">
      <c r="A18656" s="21">
        <v>202</v>
      </c>
      <c r="B18656" s="24">
        <f>ROUND(B18049,2)</f>
        <v>0</v>
      </c>
      <c r="C18656" s="10"/>
    </row>
    <row r="18657" spans="1:3">
      <c r="A18657" s="21">
        <v>203</v>
      </c>
      <c r="B18657" s="24">
        <f>ROUND(B18050,2)</f>
        <v>0</v>
      </c>
      <c r="C18657" s="10"/>
    </row>
    <row r="18658" spans="1:3">
      <c r="A18658" s="21">
        <v>204</v>
      </c>
      <c r="B18658" s="24">
        <f>ROUND(B18051,2)</f>
        <v>0</v>
      </c>
      <c r="C18658" s="10"/>
    </row>
    <row r="18659" spans="1:3">
      <c r="A18659" s="21">
        <v>205</v>
      </c>
      <c r="B18659" s="24">
        <f>ROUND(B18052,2)</f>
        <v>0</v>
      </c>
      <c r="C18659" s="10"/>
    </row>
    <row r="18660" spans="1:3">
      <c r="A18660" s="21">
        <v>206</v>
      </c>
      <c r="B18660" s="24">
        <f>ROUND(B18053,2)</f>
        <v>0</v>
      </c>
      <c r="C18660" s="10"/>
    </row>
    <row r="18661" spans="1:3">
      <c r="A18661" s="21">
        <v>207</v>
      </c>
      <c r="B18661" s="24">
        <f>ROUND(B18054,2)</f>
        <v>0</v>
      </c>
      <c r="C18661" s="10"/>
    </row>
    <row r="18662" spans="1:3">
      <c r="A18662" s="21">
        <v>208</v>
      </c>
      <c r="B18662" s="24">
        <f>ROUND(B18055,2)</f>
        <v>0</v>
      </c>
      <c r="C18662" s="10"/>
    </row>
    <row r="18663" spans="1:3">
      <c r="A18663" s="21">
        <v>209</v>
      </c>
      <c r="B18663" s="24">
        <f>ROUND(B18056,2)</f>
        <v>0</v>
      </c>
      <c r="C18663" s="10"/>
    </row>
    <row r="18664" spans="1:3">
      <c r="A18664" s="21">
        <v>210</v>
      </c>
      <c r="B18664" s="24">
        <f>ROUND(B18057,2)</f>
        <v>0</v>
      </c>
      <c r="C18664" s="10"/>
    </row>
    <row r="18665" spans="1:3">
      <c r="A18665" s="21">
        <v>211</v>
      </c>
      <c r="B18665" s="24">
        <f>ROUND(B18058,2)</f>
        <v>0</v>
      </c>
      <c r="C18665" s="10"/>
    </row>
    <row r="18666" spans="1:3">
      <c r="A18666" s="21">
        <v>212</v>
      </c>
      <c r="B18666" s="24">
        <f>ROUND(B18059,2)</f>
        <v>0</v>
      </c>
      <c r="C18666" s="10"/>
    </row>
    <row r="18667" spans="1:3">
      <c r="A18667" s="21">
        <v>213</v>
      </c>
      <c r="B18667" s="24">
        <f>ROUND(B18060,2)</f>
        <v>0</v>
      </c>
      <c r="C18667" s="10"/>
    </row>
    <row r="18668" spans="1:3">
      <c r="A18668" s="21">
        <v>214</v>
      </c>
      <c r="B18668" s="24">
        <f>ROUND(B18061,2)</f>
        <v>0</v>
      </c>
      <c r="C18668" s="10"/>
    </row>
    <row r="18669" spans="1:3">
      <c r="A18669" s="21">
        <v>215</v>
      </c>
      <c r="B18669" s="24">
        <f>ROUND(B18062,2)</f>
        <v>0</v>
      </c>
      <c r="C18669" s="10"/>
    </row>
    <row r="18670" spans="1:3">
      <c r="A18670" s="21">
        <v>216</v>
      </c>
      <c r="B18670" s="24">
        <f>ROUND(B18063,2)</f>
        <v>0</v>
      </c>
      <c r="C18670" s="10"/>
    </row>
    <row r="18671" spans="1:3">
      <c r="A18671" s="21">
        <v>217</v>
      </c>
      <c r="B18671" s="24">
        <f>ROUND(B18064,2)</f>
        <v>0</v>
      </c>
      <c r="C18671" s="10"/>
    </row>
    <row r="18672" spans="1:3">
      <c r="A18672" s="21">
        <v>218</v>
      </c>
      <c r="B18672" s="24">
        <f>ROUND(B18065,2)</f>
        <v>0</v>
      </c>
      <c r="C18672" s="10"/>
    </row>
    <row r="18673" spans="1:3">
      <c r="A18673" s="21">
        <v>219</v>
      </c>
      <c r="B18673" s="24">
        <f>ROUND(B18066,2)</f>
        <v>0</v>
      </c>
      <c r="C18673" s="10"/>
    </row>
    <row r="18674" spans="1:3">
      <c r="A18674" s="21">
        <v>220</v>
      </c>
      <c r="B18674" s="24">
        <f>ROUND(B18067,2)</f>
        <v>0</v>
      </c>
      <c r="C18674" s="10"/>
    </row>
    <row r="18675" spans="1:3">
      <c r="A18675" s="21">
        <v>221</v>
      </c>
      <c r="B18675" s="24">
        <f>ROUND(B18068,2)</f>
        <v>0</v>
      </c>
      <c r="C18675" s="10"/>
    </row>
    <row r="18676" spans="1:3">
      <c r="A18676" s="21">
        <v>222</v>
      </c>
      <c r="B18676" s="24">
        <f>ROUND(B18069,2)</f>
        <v>0</v>
      </c>
      <c r="C18676" s="10"/>
    </row>
    <row r="18677" spans="1:3">
      <c r="A18677" s="21">
        <v>223</v>
      </c>
      <c r="B18677" s="24">
        <f>ROUND(B18070,2)</f>
        <v>0</v>
      </c>
      <c r="C18677" s="10"/>
    </row>
    <row r="18678" spans="1:3">
      <c r="A18678" s="21">
        <v>224</v>
      </c>
      <c r="B18678" s="24">
        <f>ROUND(B18071,2)</f>
        <v>0</v>
      </c>
      <c r="C18678" s="10"/>
    </row>
    <row r="18679" spans="1:3">
      <c r="A18679" s="21">
        <v>225</v>
      </c>
      <c r="B18679" s="24">
        <f>ROUND(B18072,2)</f>
        <v>0</v>
      </c>
      <c r="C18679" s="10"/>
    </row>
    <row r="18680" spans="1:3">
      <c r="A18680" s="21">
        <v>226</v>
      </c>
      <c r="B18680" s="24">
        <f>ROUND(B18073,2)</f>
        <v>0</v>
      </c>
      <c r="C18680" s="10"/>
    </row>
    <row r="18681" spans="1:3">
      <c r="A18681" s="21">
        <v>227</v>
      </c>
      <c r="B18681" s="24">
        <f>ROUND(B18074,2)</f>
        <v>0</v>
      </c>
      <c r="C18681" s="10"/>
    </row>
    <row r="18682" spans="1:3">
      <c r="A18682" s="21">
        <v>228</v>
      </c>
      <c r="B18682" s="24">
        <f>ROUND(B18075,2)</f>
        <v>0</v>
      </c>
      <c r="C18682" s="10"/>
    </row>
    <row r="18683" spans="1:3">
      <c r="A18683" s="21">
        <v>229</v>
      </c>
      <c r="B18683" s="24">
        <f>ROUND(B18076,2)</f>
        <v>0</v>
      </c>
      <c r="C18683" s="10"/>
    </row>
    <row r="18684" spans="1:3">
      <c r="A18684" s="21">
        <v>230</v>
      </c>
      <c r="B18684" s="24">
        <f>ROUND(B18077,2)</f>
        <v>0</v>
      </c>
      <c r="C18684" s="10"/>
    </row>
    <row r="18685" spans="1:3">
      <c r="A18685" s="21">
        <v>231</v>
      </c>
      <c r="B18685" s="24">
        <f>ROUND(B18078,2)</f>
        <v>0</v>
      </c>
      <c r="C18685" s="10"/>
    </row>
    <row r="18686" spans="1:3">
      <c r="A18686" s="21">
        <v>232</v>
      </c>
      <c r="B18686" s="24">
        <f>ROUND(B18079,2)</f>
        <v>0</v>
      </c>
      <c r="C18686" s="10"/>
    </row>
    <row r="18687" spans="1:3">
      <c r="A18687" s="21">
        <v>233</v>
      </c>
      <c r="B18687" s="24">
        <f>ROUND(B18080,2)</f>
        <v>0</v>
      </c>
      <c r="C18687" s="10"/>
    </row>
    <row r="18688" spans="1:3">
      <c r="A18688" s="21">
        <v>234</v>
      </c>
      <c r="B18688" s="24">
        <f>ROUND(B18081,2)</f>
        <v>0</v>
      </c>
      <c r="C18688" s="10"/>
    </row>
    <row r="18689" spans="1:3">
      <c r="A18689" s="21">
        <v>235</v>
      </c>
      <c r="B18689" s="24">
        <f>ROUND(B18082,2)</f>
        <v>0</v>
      </c>
      <c r="C18689" s="10"/>
    </row>
    <row r="18690" spans="1:3">
      <c r="A18690" s="21">
        <v>236</v>
      </c>
      <c r="B18690" s="24">
        <f>ROUND(B18083,2)</f>
        <v>0</v>
      </c>
      <c r="C18690" s="10"/>
    </row>
    <row r="18691" spans="1:3">
      <c r="A18691" s="21">
        <v>237</v>
      </c>
      <c r="B18691" s="24">
        <f>ROUND(B18084,2)</f>
        <v>0</v>
      </c>
      <c r="C18691" s="10"/>
    </row>
    <row r="18692" spans="1:3">
      <c r="A18692" s="21">
        <v>238</v>
      </c>
      <c r="B18692" s="24">
        <f>ROUND(B18085,2)</f>
        <v>0</v>
      </c>
      <c r="C18692" s="10"/>
    </row>
    <row r="18693" spans="1:3">
      <c r="A18693" s="21">
        <v>239</v>
      </c>
      <c r="B18693" s="24">
        <f>ROUND(B18086,2)</f>
        <v>0</v>
      </c>
      <c r="C18693" s="10"/>
    </row>
    <row r="18694" spans="1:3">
      <c r="A18694" s="21">
        <v>240</v>
      </c>
      <c r="B18694" s="24">
        <f>ROUND(B18087,2)</f>
        <v>0</v>
      </c>
      <c r="C18694" s="10"/>
    </row>
    <row r="18695" spans="1:3">
      <c r="A18695" s="21">
        <v>241</v>
      </c>
      <c r="B18695" s="24">
        <f>ROUND(B18088,2)</f>
        <v>0</v>
      </c>
      <c r="C18695" s="10"/>
    </row>
    <row r="18696" spans="1:3">
      <c r="A18696" s="21">
        <v>242</v>
      </c>
      <c r="B18696" s="24">
        <f>ROUND(B18089,2)</f>
        <v>0</v>
      </c>
      <c r="C18696" s="10"/>
    </row>
    <row r="18697" spans="1:3">
      <c r="A18697" s="21">
        <v>243</v>
      </c>
      <c r="B18697" s="24">
        <f>ROUND(B18090,2)</f>
        <v>0</v>
      </c>
      <c r="C18697" s="10"/>
    </row>
    <row r="18698" spans="1:3">
      <c r="A18698" s="21">
        <v>244</v>
      </c>
      <c r="B18698" s="24">
        <f>ROUND(B18091,2)</f>
        <v>0</v>
      </c>
      <c r="C18698" s="10"/>
    </row>
    <row r="18699" spans="1:3">
      <c r="A18699" s="21">
        <v>245</v>
      </c>
      <c r="B18699" s="24">
        <f>ROUND(B18092,2)</f>
        <v>0</v>
      </c>
      <c r="C18699" s="10"/>
    </row>
    <row r="18700" spans="1:3">
      <c r="A18700" s="21">
        <v>246</v>
      </c>
      <c r="B18700" s="24">
        <f>ROUND(B18093,2)</f>
        <v>0</v>
      </c>
      <c r="C18700" s="10"/>
    </row>
    <row r="18701" spans="1:3">
      <c r="A18701" s="21">
        <v>247</v>
      </c>
      <c r="B18701" s="24">
        <f>ROUND(B18094,2)</f>
        <v>0</v>
      </c>
      <c r="C18701" s="10"/>
    </row>
    <row r="18702" spans="1:3">
      <c r="A18702" s="21">
        <v>248</v>
      </c>
      <c r="B18702" s="24">
        <f>ROUND(B18095,2)</f>
        <v>0</v>
      </c>
      <c r="C18702" s="10"/>
    </row>
    <row r="18703" spans="1:3">
      <c r="A18703" s="21">
        <v>249</v>
      </c>
      <c r="B18703" s="24">
        <f>ROUND(B18096,2)</f>
        <v>0</v>
      </c>
      <c r="C18703" s="10"/>
    </row>
    <row r="18704" spans="1:3">
      <c r="A18704" s="21">
        <v>250</v>
      </c>
      <c r="B18704" s="24">
        <f>ROUND(B18097,2)</f>
        <v>0</v>
      </c>
      <c r="C18704" s="10"/>
    </row>
    <row r="18705" spans="1:3">
      <c r="A18705" s="21">
        <v>251</v>
      </c>
      <c r="B18705" s="24">
        <f>ROUND(B18098,2)</f>
        <v>0</v>
      </c>
      <c r="C18705" s="10"/>
    </row>
    <row r="18706" spans="1:3">
      <c r="A18706" s="21">
        <v>252</v>
      </c>
      <c r="B18706" s="24">
        <f>ROUND(B18099,2)</f>
        <v>0</v>
      </c>
      <c r="C18706" s="10"/>
    </row>
    <row r="18707" spans="1:3">
      <c r="A18707" s="21">
        <v>253</v>
      </c>
      <c r="B18707" s="24">
        <f>ROUND(B18100,2)</f>
        <v>0</v>
      </c>
      <c r="C18707" s="10"/>
    </row>
    <row r="18708" spans="1:3">
      <c r="A18708" s="21">
        <v>254</v>
      </c>
      <c r="B18708" s="24">
        <f>ROUND(B18101,2)</f>
        <v>0</v>
      </c>
      <c r="C18708" s="10"/>
    </row>
    <row r="18709" spans="1:3">
      <c r="A18709" s="21">
        <v>255</v>
      </c>
      <c r="B18709" s="24">
        <f>ROUND(B18102,2)</f>
        <v>0</v>
      </c>
      <c r="C18709" s="10"/>
    </row>
    <row r="18710" spans="1:3">
      <c r="A18710" s="21">
        <v>256</v>
      </c>
      <c r="B18710" s="24">
        <f>ROUND(B18103,2)</f>
        <v>0</v>
      </c>
      <c r="C18710" s="10"/>
    </row>
    <row r="18711" spans="1:3">
      <c r="A18711" s="21">
        <v>257</v>
      </c>
      <c r="B18711" s="24">
        <f>ROUND(B18104,2)</f>
        <v>0</v>
      </c>
      <c r="C18711" s="10"/>
    </row>
    <row r="18712" spans="1:3">
      <c r="A18712" s="21">
        <v>258</v>
      </c>
      <c r="B18712" s="24">
        <f>ROUND(B18105,2)</f>
        <v>0</v>
      </c>
      <c r="C18712" s="10"/>
    </row>
    <row r="18713" spans="1:3">
      <c r="A18713" s="21">
        <v>259</v>
      </c>
      <c r="B18713" s="24">
        <f>ROUND(B18106,2)</f>
        <v>0</v>
      </c>
      <c r="C18713" s="10"/>
    </row>
    <row r="18714" spans="1:3">
      <c r="A18714" s="21">
        <v>260</v>
      </c>
      <c r="B18714" s="24">
        <f>ROUND(B18107,2)</f>
        <v>0</v>
      </c>
      <c r="C18714" s="10"/>
    </row>
    <row r="18715" spans="1:3">
      <c r="A18715" s="21">
        <v>261</v>
      </c>
      <c r="B18715" s="24">
        <f>ROUND(B18108,2)</f>
        <v>0</v>
      </c>
      <c r="C18715" s="10"/>
    </row>
    <row r="18716" spans="1:3">
      <c r="A18716" s="21">
        <v>262</v>
      </c>
      <c r="B18716" s="24">
        <f>ROUND(B18109,2)</f>
        <v>0</v>
      </c>
      <c r="C18716" s="10"/>
    </row>
    <row r="18717" spans="1:3">
      <c r="A18717" s="21">
        <v>263</v>
      </c>
      <c r="B18717" s="24">
        <f>ROUND(B18110,2)</f>
        <v>0</v>
      </c>
      <c r="C18717" s="10"/>
    </row>
    <row r="18718" spans="1:3">
      <c r="A18718" s="21">
        <v>264</v>
      </c>
      <c r="B18718" s="24">
        <f>ROUND(B18111,2)</f>
        <v>0</v>
      </c>
      <c r="C18718" s="10"/>
    </row>
    <row r="18719" spans="1:3">
      <c r="A18719" s="21">
        <v>265</v>
      </c>
      <c r="B18719" s="24">
        <f>ROUND(B18112,2)</f>
        <v>0</v>
      </c>
      <c r="C18719" s="10"/>
    </row>
    <row r="18720" spans="1:3">
      <c r="A18720" s="21">
        <v>266</v>
      </c>
      <c r="B18720" s="24">
        <f>ROUND(B18113,2)</f>
        <v>0</v>
      </c>
      <c r="C18720" s="10"/>
    </row>
    <row r="18721" spans="1:3">
      <c r="A18721" s="21">
        <v>267</v>
      </c>
      <c r="B18721" s="24">
        <f>ROUND(B18114,2)</f>
        <v>0</v>
      </c>
      <c r="C18721" s="10"/>
    </row>
    <row r="18722" spans="1:3">
      <c r="A18722" s="21">
        <v>268</v>
      </c>
      <c r="B18722" s="24">
        <f>ROUND(B18115,2)</f>
        <v>0</v>
      </c>
      <c r="C18722" s="10"/>
    </row>
    <row r="18723" spans="1:3">
      <c r="A18723" s="21">
        <v>269</v>
      </c>
      <c r="B18723" s="24">
        <f>ROUND(B18116,2)</f>
        <v>0</v>
      </c>
      <c r="C18723" s="10"/>
    </row>
    <row r="18724" spans="1:3">
      <c r="A18724" s="21">
        <v>270</v>
      </c>
      <c r="B18724" s="24">
        <f>ROUND(B18117,2)</f>
        <v>0</v>
      </c>
      <c r="C18724" s="10"/>
    </row>
    <row r="18725" spans="1:3">
      <c r="A18725" s="21">
        <v>271</v>
      </c>
      <c r="B18725" s="24">
        <f>ROUND(B18118,2)</f>
        <v>0</v>
      </c>
      <c r="C18725" s="10"/>
    </row>
    <row r="18726" spans="1:3">
      <c r="A18726" s="21">
        <v>272</v>
      </c>
      <c r="B18726" s="24">
        <f>ROUND(B18119,2)</f>
        <v>0</v>
      </c>
      <c r="C18726" s="10"/>
    </row>
    <row r="18727" spans="1:3">
      <c r="A18727" s="21">
        <v>273</v>
      </c>
      <c r="B18727" s="24">
        <f>ROUND(B18120,2)</f>
        <v>0</v>
      </c>
      <c r="C18727" s="10"/>
    </row>
    <row r="18728" spans="1:3">
      <c r="A18728" s="21">
        <v>274</v>
      </c>
      <c r="B18728" s="24">
        <f>ROUND(B18121,2)</f>
        <v>0</v>
      </c>
      <c r="C18728" s="10"/>
    </row>
    <row r="18729" spans="1:3">
      <c r="A18729" s="21">
        <v>275</v>
      </c>
      <c r="B18729" s="24">
        <f>ROUND(B18122,2)</f>
        <v>0</v>
      </c>
      <c r="C18729" s="10"/>
    </row>
    <row r="18730" spans="1:3">
      <c r="A18730" s="21">
        <v>276</v>
      </c>
      <c r="B18730" s="24">
        <f>ROUND(B18123,2)</f>
        <v>0</v>
      </c>
      <c r="C18730" s="10"/>
    </row>
    <row r="18731" spans="1:3">
      <c r="A18731" s="21">
        <v>277</v>
      </c>
      <c r="B18731" s="24">
        <f>ROUND(B18124,2)</f>
        <v>0</v>
      </c>
      <c r="C18731" s="10"/>
    </row>
    <row r="18732" spans="1:3">
      <c r="A18732" s="21">
        <v>278</v>
      </c>
      <c r="B18732" s="24">
        <f>ROUND(B18125,2)</f>
        <v>0</v>
      </c>
      <c r="C18732" s="10"/>
    </row>
    <row r="18733" spans="1:3">
      <c r="A18733" s="21">
        <v>279</v>
      </c>
      <c r="B18733" s="24">
        <f>ROUND(B18126,2)</f>
        <v>0</v>
      </c>
      <c r="C18733" s="10"/>
    </row>
    <row r="18734" spans="1:3">
      <c r="A18734" s="21">
        <v>280</v>
      </c>
      <c r="B18734" s="24">
        <f>ROUND(B18127,2)</f>
        <v>0</v>
      </c>
      <c r="C18734" s="10"/>
    </row>
    <row r="18735" spans="1:3">
      <c r="A18735" s="21">
        <v>281</v>
      </c>
      <c r="B18735" s="24">
        <f>ROUND(B18128,2)</f>
        <v>0</v>
      </c>
      <c r="C18735" s="10"/>
    </row>
    <row r="18736" spans="1:3">
      <c r="A18736" s="21">
        <v>282</v>
      </c>
      <c r="B18736" s="24">
        <f>ROUND(B18129,2)</f>
        <v>0</v>
      </c>
      <c r="C18736" s="10"/>
    </row>
    <row r="18737" spans="1:3">
      <c r="A18737" s="21">
        <v>283</v>
      </c>
      <c r="B18737" s="24">
        <f>ROUND(B18130,2)</f>
        <v>0</v>
      </c>
      <c r="C18737" s="10"/>
    </row>
    <row r="18738" spans="1:3">
      <c r="A18738" s="21">
        <v>284</v>
      </c>
      <c r="B18738" s="24">
        <f>ROUND(B18131,2)</f>
        <v>0</v>
      </c>
      <c r="C18738" s="10"/>
    </row>
    <row r="18739" spans="1:3">
      <c r="A18739" s="21">
        <v>285</v>
      </c>
      <c r="B18739" s="24">
        <f>ROUND(B18132,2)</f>
        <v>0</v>
      </c>
      <c r="C18739" s="10"/>
    </row>
    <row r="18740" spans="1:3">
      <c r="A18740" s="21">
        <v>286</v>
      </c>
      <c r="B18740" s="24">
        <f>ROUND(B18133,2)</f>
        <v>0</v>
      </c>
      <c r="C18740" s="10"/>
    </row>
    <row r="18741" spans="1:3">
      <c r="A18741" s="21">
        <v>287</v>
      </c>
      <c r="B18741" s="24">
        <f>ROUND(B18134,2)</f>
        <v>0</v>
      </c>
      <c r="C18741" s="10"/>
    </row>
    <row r="18742" spans="1:3">
      <c r="A18742" s="21">
        <v>288</v>
      </c>
      <c r="B18742" s="24">
        <f>ROUND(B18135,2)</f>
        <v>0</v>
      </c>
      <c r="C18742" s="10"/>
    </row>
    <row r="18743" spans="1:3">
      <c r="A18743" s="21">
        <v>289</v>
      </c>
      <c r="B18743" s="24">
        <f>ROUND(B18136,2)</f>
        <v>0</v>
      </c>
      <c r="C18743" s="10"/>
    </row>
    <row r="18744" spans="1:3">
      <c r="A18744" s="21">
        <v>290</v>
      </c>
      <c r="B18744" s="24">
        <f>ROUND(B18137,2)</f>
        <v>0</v>
      </c>
      <c r="C18744" s="10"/>
    </row>
    <row r="18745" spans="1:3">
      <c r="A18745" s="21">
        <v>291</v>
      </c>
      <c r="B18745" s="24">
        <f>ROUND(B18138,2)</f>
        <v>0</v>
      </c>
      <c r="C18745" s="10"/>
    </row>
    <row r="18746" spans="1:3">
      <c r="A18746" s="21">
        <v>292</v>
      </c>
      <c r="B18746" s="24">
        <f>ROUND(B18139,2)</f>
        <v>0</v>
      </c>
      <c r="C18746" s="10"/>
    </row>
    <row r="18747" spans="1:3">
      <c r="A18747" s="21">
        <v>293</v>
      </c>
      <c r="B18747" s="24">
        <f>ROUND(B18140,2)</f>
        <v>0</v>
      </c>
      <c r="C18747" s="10"/>
    </row>
    <row r="18748" spans="1:3">
      <c r="A18748" s="21">
        <v>294</v>
      </c>
      <c r="B18748" s="24">
        <f>ROUND(B18141,2)</f>
        <v>0</v>
      </c>
      <c r="C18748" s="10"/>
    </row>
    <row r="18749" spans="1:3">
      <c r="A18749" s="21">
        <v>295</v>
      </c>
      <c r="B18749" s="24">
        <f>ROUND(B18142,2)</f>
        <v>0</v>
      </c>
      <c r="C18749" s="10"/>
    </row>
    <row r="18750" spans="1:3">
      <c r="A18750" s="21">
        <v>296</v>
      </c>
      <c r="B18750" s="24">
        <f>ROUND(B18143,2)</f>
        <v>0</v>
      </c>
      <c r="C18750" s="10"/>
    </row>
    <row r="18751" spans="1:3">
      <c r="A18751" s="21">
        <v>297</v>
      </c>
      <c r="B18751" s="24">
        <f>ROUND(B18144,2)</f>
        <v>0</v>
      </c>
      <c r="C18751" s="10"/>
    </row>
    <row r="18752" spans="1:3">
      <c r="A18752" s="21">
        <v>298</v>
      </c>
      <c r="B18752" s="24">
        <f>ROUND(B18145,2)</f>
        <v>0</v>
      </c>
      <c r="C18752" s="10"/>
    </row>
    <row r="18753" spans="1:3">
      <c r="A18753" s="21">
        <v>299</v>
      </c>
      <c r="B18753" s="24">
        <f>ROUND(B18146,2)</f>
        <v>0</v>
      </c>
      <c r="C18753" s="10"/>
    </row>
    <row r="18754" spans="1:3">
      <c r="A18754" s="21">
        <v>300</v>
      </c>
      <c r="B18754" s="24">
        <f>ROUND(B18147,2)</f>
        <v>0</v>
      </c>
      <c r="C18754" s="10"/>
    </row>
    <row r="18755" spans="1:3">
      <c r="A18755" s="21">
        <v>301</v>
      </c>
      <c r="B18755" s="24">
        <f>ROUND(B18148,2)</f>
        <v>0</v>
      </c>
      <c r="C18755" s="10"/>
    </row>
    <row r="18756" spans="1:3">
      <c r="A18756" s="21">
        <v>302</v>
      </c>
      <c r="B18756" s="24">
        <f>ROUND(B18149,2)</f>
        <v>0</v>
      </c>
      <c r="C18756" s="10"/>
    </row>
    <row r="18757" spans="1:3">
      <c r="A18757" s="21">
        <v>303</v>
      </c>
      <c r="B18757" s="24">
        <f>ROUND(B18150,2)</f>
        <v>0</v>
      </c>
      <c r="C18757" s="10"/>
    </row>
    <row r="18758" spans="1:3">
      <c r="A18758" s="21">
        <v>304</v>
      </c>
      <c r="B18758" s="24">
        <f>ROUND(B18151,2)</f>
        <v>0</v>
      </c>
      <c r="C18758" s="10"/>
    </row>
    <row r="18759" spans="1:3">
      <c r="A18759" s="21">
        <v>305</v>
      </c>
      <c r="B18759" s="24">
        <f>ROUND(B18152,2)</f>
        <v>0</v>
      </c>
      <c r="C18759" s="10"/>
    </row>
    <row r="18760" spans="1:3">
      <c r="A18760" s="21">
        <v>306</v>
      </c>
      <c r="B18760" s="24">
        <f>ROUND(B18153,2)</f>
        <v>0</v>
      </c>
      <c r="C18760" s="10"/>
    </row>
    <row r="18761" spans="1:3">
      <c r="A18761" s="21">
        <v>307</v>
      </c>
      <c r="B18761" s="24">
        <f>ROUND(B18154,2)</f>
        <v>0</v>
      </c>
      <c r="C18761" s="10"/>
    </row>
    <row r="18762" spans="1:3">
      <c r="A18762" s="21">
        <v>308</v>
      </c>
      <c r="B18762" s="24">
        <f>ROUND(B18155,2)</f>
        <v>0</v>
      </c>
      <c r="C18762" s="10"/>
    </row>
    <row r="18763" spans="1:3">
      <c r="A18763" s="21">
        <v>309</v>
      </c>
      <c r="B18763" s="24">
        <f>ROUND(B18156,2)</f>
        <v>0</v>
      </c>
      <c r="C18763" s="10"/>
    </row>
    <row r="18764" spans="1:3">
      <c r="A18764" s="21">
        <v>310</v>
      </c>
      <c r="B18764" s="24">
        <f>ROUND(B18157,2)</f>
        <v>0</v>
      </c>
      <c r="C18764" s="10"/>
    </row>
    <row r="18765" spans="1:3">
      <c r="A18765" s="21">
        <v>311</v>
      </c>
      <c r="B18765" s="24">
        <f>ROUND(B18158,2)</f>
        <v>0</v>
      </c>
      <c r="C18765" s="10"/>
    </row>
    <row r="18766" spans="1:3">
      <c r="A18766" s="21">
        <v>312</v>
      </c>
      <c r="B18766" s="24">
        <f>ROUND(B18159,2)</f>
        <v>0</v>
      </c>
      <c r="C18766" s="10"/>
    </row>
    <row r="18767" spans="1:3">
      <c r="A18767" s="21">
        <v>313</v>
      </c>
      <c r="B18767" s="24">
        <f>ROUND(B18160,2)</f>
        <v>0</v>
      </c>
      <c r="C18767" s="10"/>
    </row>
    <row r="18768" spans="1:3">
      <c r="A18768" s="21">
        <v>314</v>
      </c>
      <c r="B18768" s="24">
        <f>ROUND(B18161,2)</f>
        <v>0</v>
      </c>
      <c r="C18768" s="10"/>
    </row>
    <row r="18769" spans="1:3">
      <c r="A18769" s="21">
        <v>315</v>
      </c>
      <c r="B18769" s="24">
        <f>ROUND(B18162,2)</f>
        <v>0</v>
      </c>
      <c r="C18769" s="10"/>
    </row>
    <row r="18770" spans="1:3">
      <c r="A18770" s="21">
        <v>316</v>
      </c>
      <c r="B18770" s="24">
        <f>ROUND(B18163,2)</f>
        <v>0</v>
      </c>
      <c r="C18770" s="10"/>
    </row>
    <row r="18771" spans="1:3">
      <c r="A18771" s="21">
        <v>317</v>
      </c>
      <c r="B18771" s="24">
        <f>ROUND(B18164,2)</f>
        <v>0</v>
      </c>
      <c r="C18771" s="10"/>
    </row>
    <row r="18772" spans="1:3">
      <c r="A18772" s="21">
        <v>318</v>
      </c>
      <c r="B18772" s="24">
        <f>ROUND(B18165,2)</f>
        <v>0</v>
      </c>
      <c r="C18772" s="10"/>
    </row>
    <row r="18773" spans="1:3">
      <c r="A18773" s="21">
        <v>319</v>
      </c>
      <c r="B18773" s="24">
        <f>ROUND(B18166,2)</f>
        <v>0</v>
      </c>
      <c r="C18773" s="10"/>
    </row>
    <row r="18774" spans="1:3">
      <c r="A18774" s="21">
        <v>320</v>
      </c>
      <c r="B18774" s="24">
        <f>ROUND(B18167,2)</f>
        <v>0</v>
      </c>
      <c r="C18774" s="10"/>
    </row>
    <row r="18775" spans="1:3">
      <c r="A18775" s="21">
        <v>321</v>
      </c>
      <c r="B18775" s="24">
        <f>ROUND(B18168,2)</f>
        <v>0</v>
      </c>
      <c r="C18775" s="10"/>
    </row>
    <row r="18776" spans="1:3">
      <c r="A18776" s="21">
        <v>322</v>
      </c>
      <c r="B18776" s="24">
        <f>ROUND(B18169,2)</f>
        <v>0</v>
      </c>
      <c r="C18776" s="10"/>
    </row>
    <row r="18777" spans="1:3">
      <c r="A18777" s="21">
        <v>323</v>
      </c>
      <c r="B18777" s="24">
        <f>ROUND(B18170,2)</f>
        <v>0</v>
      </c>
      <c r="C18777" s="10"/>
    </row>
    <row r="18778" spans="1:3">
      <c r="A18778" s="21">
        <v>324</v>
      </c>
      <c r="B18778" s="24">
        <f>ROUND(B18171,2)</f>
        <v>0</v>
      </c>
      <c r="C18778" s="10"/>
    </row>
    <row r="18779" spans="1:3">
      <c r="A18779" s="21">
        <v>325</v>
      </c>
      <c r="B18779" s="24">
        <f>ROUND(B18172,2)</f>
        <v>0</v>
      </c>
      <c r="C18779" s="10"/>
    </row>
    <row r="18780" spans="1:3">
      <c r="A18780" s="21">
        <v>326</v>
      </c>
      <c r="B18780" s="24">
        <f>ROUND(B18173,2)</f>
        <v>0</v>
      </c>
      <c r="C18780" s="10"/>
    </row>
    <row r="18781" spans="1:3">
      <c r="A18781" s="21">
        <v>327</v>
      </c>
      <c r="B18781" s="24">
        <f>ROUND(B18174,2)</f>
        <v>0</v>
      </c>
      <c r="C18781" s="10"/>
    </row>
    <row r="18782" spans="1:3">
      <c r="A18782" s="21">
        <v>328</v>
      </c>
      <c r="B18782" s="24">
        <f>ROUND(B18175,2)</f>
        <v>0</v>
      </c>
      <c r="C18782" s="10"/>
    </row>
    <row r="18783" spans="1:3">
      <c r="A18783" s="21">
        <v>329</v>
      </c>
      <c r="B18783" s="24">
        <f>ROUND(B18176,2)</f>
        <v>0</v>
      </c>
      <c r="C18783" s="10"/>
    </row>
    <row r="18784" spans="1:3">
      <c r="A18784" s="21">
        <v>330</v>
      </c>
      <c r="B18784" s="24">
        <f>ROUND(B18177,2)</f>
        <v>0</v>
      </c>
      <c r="C18784" s="10"/>
    </row>
    <row r="18785" spans="1:3">
      <c r="A18785" s="21">
        <v>331</v>
      </c>
      <c r="B18785" s="24">
        <f>ROUND(B18178,2)</f>
        <v>0</v>
      </c>
      <c r="C18785" s="10"/>
    </row>
    <row r="18786" spans="1:3">
      <c r="A18786" s="21">
        <v>332</v>
      </c>
      <c r="B18786" s="24">
        <f>ROUND(B18179,2)</f>
        <v>0</v>
      </c>
      <c r="C18786" s="10"/>
    </row>
    <row r="18787" spans="1:3">
      <c r="A18787" s="21">
        <v>333</v>
      </c>
      <c r="B18787" s="24">
        <f>ROUND(B18180,2)</f>
        <v>0</v>
      </c>
      <c r="C18787" s="10"/>
    </row>
    <row r="18788" spans="1:3">
      <c r="A18788" s="21">
        <v>334</v>
      </c>
      <c r="B18788" s="24">
        <f>ROUND(B18181,2)</f>
        <v>0</v>
      </c>
      <c r="C18788" s="10"/>
    </row>
    <row r="18789" spans="1:3">
      <c r="A18789" s="21">
        <v>335</v>
      </c>
      <c r="B18789" s="24">
        <f>ROUND(B18182,2)</f>
        <v>0</v>
      </c>
      <c r="C18789" s="10"/>
    </row>
    <row r="18790" spans="1:3">
      <c r="A18790" s="21">
        <v>336</v>
      </c>
      <c r="B18790" s="24">
        <f>ROUND(B18183,2)</f>
        <v>0</v>
      </c>
      <c r="C18790" s="10"/>
    </row>
    <row r="18791" spans="1:3">
      <c r="A18791" s="21">
        <v>337</v>
      </c>
      <c r="B18791" s="24">
        <f>ROUND(B18184,2)</f>
        <v>0</v>
      </c>
      <c r="C18791" s="10"/>
    </row>
    <row r="18792" spans="1:3">
      <c r="A18792" s="21">
        <v>338</v>
      </c>
      <c r="B18792" s="24">
        <f>ROUND(B18185,2)</f>
        <v>0</v>
      </c>
      <c r="C18792" s="10"/>
    </row>
    <row r="18793" spans="1:3">
      <c r="A18793" s="21">
        <v>339</v>
      </c>
      <c r="B18793" s="24">
        <f>ROUND(B18186,2)</f>
        <v>0</v>
      </c>
      <c r="C18793" s="10"/>
    </row>
    <row r="18794" spans="1:3">
      <c r="A18794" s="21">
        <v>340</v>
      </c>
      <c r="B18794" s="24">
        <f>ROUND(B18187,2)</f>
        <v>0</v>
      </c>
      <c r="C18794" s="10"/>
    </row>
    <row r="18795" spans="1:3">
      <c r="A18795" s="21">
        <v>341</v>
      </c>
      <c r="B18795" s="24">
        <f>ROUND(B18188,2)</f>
        <v>0</v>
      </c>
      <c r="C18795" s="10"/>
    </row>
    <row r="18796" spans="1:3">
      <c r="A18796" s="21">
        <v>342</v>
      </c>
      <c r="B18796" s="24">
        <f>ROUND(B18189,2)</f>
        <v>0</v>
      </c>
      <c r="C18796" s="10"/>
    </row>
    <row r="18797" spans="1:3">
      <c r="A18797" s="21">
        <v>343</v>
      </c>
      <c r="B18797" s="24">
        <f>ROUND(B18190,2)</f>
        <v>0</v>
      </c>
      <c r="C18797" s="10"/>
    </row>
    <row r="18798" spans="1:3">
      <c r="A18798" s="21">
        <v>344</v>
      </c>
      <c r="B18798" s="24">
        <f>ROUND(B18191,2)</f>
        <v>0</v>
      </c>
      <c r="C18798" s="10"/>
    </row>
    <row r="18799" spans="1:3">
      <c r="A18799" s="21">
        <v>345</v>
      </c>
      <c r="B18799" s="24">
        <f>ROUND(B18192,2)</f>
        <v>0</v>
      </c>
      <c r="C18799" s="10"/>
    </row>
    <row r="18800" spans="1:3">
      <c r="A18800" s="21">
        <v>346</v>
      </c>
      <c r="B18800" s="24">
        <f>ROUND(B18193,2)</f>
        <v>0</v>
      </c>
      <c r="C18800" s="10"/>
    </row>
    <row r="18801" spans="1:3">
      <c r="A18801" s="21">
        <v>347</v>
      </c>
      <c r="B18801" s="24">
        <f>ROUND(B18194,2)</f>
        <v>0</v>
      </c>
      <c r="C18801" s="10"/>
    </row>
    <row r="18802" spans="1:3">
      <c r="A18802" s="21">
        <v>348</v>
      </c>
      <c r="B18802" s="24">
        <f>ROUND(B18195,2)</f>
        <v>0</v>
      </c>
      <c r="C18802" s="10"/>
    </row>
    <row r="18803" spans="1:3">
      <c r="A18803" s="21">
        <v>349</v>
      </c>
      <c r="B18803" s="24">
        <f>ROUND(B18196,2)</f>
        <v>0</v>
      </c>
      <c r="C18803" s="10"/>
    </row>
    <row r="18804" spans="1:3">
      <c r="A18804" s="21">
        <v>350</v>
      </c>
      <c r="B18804" s="24">
        <f>ROUND(B18197,2)</f>
        <v>0</v>
      </c>
      <c r="C18804" s="10"/>
    </row>
    <row r="18805" spans="1:3">
      <c r="A18805" s="21">
        <v>351</v>
      </c>
      <c r="B18805" s="24">
        <f>ROUND(B18198,2)</f>
        <v>0</v>
      </c>
      <c r="C18805" s="10"/>
    </row>
    <row r="18806" spans="1:3">
      <c r="A18806" s="21">
        <v>352</v>
      </c>
      <c r="B18806" s="24">
        <f>ROUND(B18199,2)</f>
        <v>0</v>
      </c>
      <c r="C18806" s="10"/>
    </row>
    <row r="18807" spans="1:3">
      <c r="A18807" s="21">
        <v>353</v>
      </c>
      <c r="B18807" s="24">
        <f>ROUND(B18200,2)</f>
        <v>0</v>
      </c>
      <c r="C18807" s="10"/>
    </row>
    <row r="18808" spans="1:3">
      <c r="A18808" s="21">
        <v>354</v>
      </c>
      <c r="B18808" s="24">
        <f>ROUND(B18201,2)</f>
        <v>0</v>
      </c>
      <c r="C18808" s="10"/>
    </row>
    <row r="18809" spans="1:3">
      <c r="A18809" s="21">
        <v>355</v>
      </c>
      <c r="B18809" s="24">
        <f>ROUND(B18202,2)</f>
        <v>0</v>
      </c>
      <c r="C18809" s="10"/>
    </row>
    <row r="18810" spans="1:3">
      <c r="A18810" s="21">
        <v>356</v>
      </c>
      <c r="B18810" s="24">
        <f>ROUND(B18203,2)</f>
        <v>0</v>
      </c>
      <c r="C18810" s="10"/>
    </row>
    <row r="18811" spans="1:3">
      <c r="A18811" s="21">
        <v>357</v>
      </c>
      <c r="B18811" s="24">
        <f>ROUND(B18204,2)</f>
        <v>0</v>
      </c>
      <c r="C18811" s="10"/>
    </row>
    <row r="18812" spans="1:3">
      <c r="A18812" s="21">
        <v>358</v>
      </c>
      <c r="B18812" s="24">
        <f>ROUND(B18205,2)</f>
        <v>0</v>
      </c>
      <c r="C18812" s="10"/>
    </row>
    <row r="18813" spans="1:3">
      <c r="A18813" s="21">
        <v>359</v>
      </c>
      <c r="B18813" s="24">
        <f>ROUND(B18206,2)</f>
        <v>0</v>
      </c>
      <c r="C18813" s="10"/>
    </row>
    <row r="18814" spans="1:3">
      <c r="A18814" s="21">
        <v>360</v>
      </c>
      <c r="B18814" s="24">
        <f>ROUND(B18207,2)</f>
        <v>0</v>
      </c>
      <c r="C18814" s="10"/>
    </row>
    <row r="18815" spans="1:3">
      <c r="A18815" s="21">
        <v>361</v>
      </c>
      <c r="B18815" s="24">
        <f>ROUND(B18208,2)</f>
        <v>0</v>
      </c>
      <c r="C18815" s="10"/>
    </row>
    <row r="18816" spans="1:3">
      <c r="A18816" s="21">
        <v>362</v>
      </c>
      <c r="B18816" s="24">
        <f>ROUND(B18209,2)</f>
        <v>0</v>
      </c>
      <c r="C18816" s="10"/>
    </row>
    <row r="18817" spans="1:3">
      <c r="A18817" s="21">
        <v>363</v>
      </c>
      <c r="B18817" s="24">
        <f>ROUND(B18210,2)</f>
        <v>0</v>
      </c>
      <c r="C18817" s="10"/>
    </row>
    <row r="18818" spans="1:3">
      <c r="A18818" s="21">
        <v>364</v>
      </c>
      <c r="B18818" s="24">
        <f>ROUND(B18211,2)</f>
        <v>0</v>
      </c>
      <c r="C18818" s="10"/>
    </row>
    <row r="18819" spans="1:3">
      <c r="A18819" s="21">
        <v>365</v>
      </c>
      <c r="B18819" s="24">
        <f>ROUND(B18212,2)</f>
        <v>0</v>
      </c>
      <c r="C18819" s="10"/>
    </row>
    <row r="18820" spans="1:3">
      <c r="A18820" s="21">
        <v>366</v>
      </c>
      <c r="B18820" s="24">
        <f>ROUND(B18213,2)</f>
        <v>0</v>
      </c>
      <c r="C18820" s="10"/>
    </row>
    <row r="18821" spans="1:3">
      <c r="A18821" s="21">
        <v>367</v>
      </c>
      <c r="B18821" s="24">
        <f>ROUND(B18214,2)</f>
        <v>0</v>
      </c>
      <c r="C18821" s="10"/>
    </row>
    <row r="18822" spans="1:3">
      <c r="A18822" s="21">
        <v>368</v>
      </c>
      <c r="B18822" s="24">
        <f>ROUND(B18215,2)</f>
        <v>0</v>
      </c>
      <c r="C18822" s="10"/>
    </row>
    <row r="18823" spans="1:3">
      <c r="A18823" s="21">
        <v>369</v>
      </c>
      <c r="B18823" s="24">
        <f>ROUND(B18216,2)</f>
        <v>0</v>
      </c>
      <c r="C18823" s="10"/>
    </row>
    <row r="18824" spans="1:3">
      <c r="A18824" s="21">
        <v>370</v>
      </c>
      <c r="B18824" s="24">
        <f>ROUND(B18217,2)</f>
        <v>0</v>
      </c>
      <c r="C18824" s="10"/>
    </row>
    <row r="18825" spans="1:3">
      <c r="A18825" s="21">
        <v>371</v>
      </c>
      <c r="B18825" s="24">
        <f>ROUND(B18218,2)</f>
        <v>0</v>
      </c>
      <c r="C18825" s="10"/>
    </row>
    <row r="18826" spans="1:3">
      <c r="A18826" s="21">
        <v>372</v>
      </c>
      <c r="B18826" s="24">
        <f>ROUND(B18219,2)</f>
        <v>0</v>
      </c>
      <c r="C18826" s="10"/>
    </row>
    <row r="18827" spans="1:3">
      <c r="A18827" s="21">
        <v>373</v>
      </c>
      <c r="B18827" s="24">
        <f>ROUND(B18220,2)</f>
        <v>0</v>
      </c>
      <c r="C18827" s="10"/>
    </row>
    <row r="18828" spans="1:3">
      <c r="A18828" s="21">
        <v>374</v>
      </c>
      <c r="B18828" s="24">
        <f>ROUND(B18221,2)</f>
        <v>0</v>
      </c>
      <c r="C18828" s="10"/>
    </row>
    <row r="18829" spans="1:3">
      <c r="A18829" s="21">
        <v>375</v>
      </c>
      <c r="B18829" s="24">
        <f>ROUND(B18222,2)</f>
        <v>0</v>
      </c>
      <c r="C18829" s="10"/>
    </row>
    <row r="18830" spans="1:3">
      <c r="A18830" s="21">
        <v>376</v>
      </c>
      <c r="B18830" s="24">
        <f>ROUND(B18223,2)</f>
        <v>0</v>
      </c>
      <c r="C18830" s="10"/>
    </row>
    <row r="18831" spans="1:3">
      <c r="A18831" s="21">
        <v>377</v>
      </c>
      <c r="B18831" s="24">
        <f>ROUND(B18224,2)</f>
        <v>0</v>
      </c>
      <c r="C18831" s="10"/>
    </row>
    <row r="18832" spans="1:3">
      <c r="A18832" s="21">
        <v>378</v>
      </c>
      <c r="B18832" s="24">
        <f>ROUND(B18225,2)</f>
        <v>0</v>
      </c>
      <c r="C18832" s="10"/>
    </row>
    <row r="18833" spans="1:3">
      <c r="A18833" s="21">
        <v>379</v>
      </c>
      <c r="B18833" s="24">
        <f>ROUND(B18226,2)</f>
        <v>0</v>
      </c>
      <c r="C18833" s="10"/>
    </row>
    <row r="18834" spans="1:3">
      <c r="A18834" s="21">
        <v>380</v>
      </c>
      <c r="B18834" s="24">
        <f>ROUND(B18227,2)</f>
        <v>0</v>
      </c>
      <c r="C18834" s="10"/>
    </row>
    <row r="18835" spans="1:3">
      <c r="A18835" s="21">
        <v>381</v>
      </c>
      <c r="B18835" s="24">
        <f>ROUND(B18228,2)</f>
        <v>0</v>
      </c>
      <c r="C18835" s="10"/>
    </row>
    <row r="18836" spans="1:3">
      <c r="A18836" s="21">
        <v>382</v>
      </c>
      <c r="B18836" s="24">
        <f>ROUND(B18229,2)</f>
        <v>0</v>
      </c>
      <c r="C18836" s="10"/>
    </row>
    <row r="18837" spans="1:3">
      <c r="A18837" s="21">
        <v>383</v>
      </c>
      <c r="B18837" s="24">
        <f>ROUND(B18230,2)</f>
        <v>0</v>
      </c>
      <c r="C18837" s="10"/>
    </row>
    <row r="18838" spans="1:3">
      <c r="A18838" s="21">
        <v>384</v>
      </c>
      <c r="B18838" s="24">
        <f>ROUND(B18231,2)</f>
        <v>0</v>
      </c>
      <c r="C18838" s="10"/>
    </row>
    <row r="18839" spans="1:3">
      <c r="A18839" s="21">
        <v>385</v>
      </c>
      <c r="B18839" s="24">
        <f>ROUND(B18232,2)</f>
        <v>0</v>
      </c>
      <c r="C18839" s="10"/>
    </row>
    <row r="18840" spans="1:3">
      <c r="A18840" s="21">
        <v>386</v>
      </c>
      <c r="B18840" s="24">
        <f>ROUND(B18233,2)</f>
        <v>0</v>
      </c>
      <c r="C18840" s="10"/>
    </row>
    <row r="18841" spans="1:3">
      <c r="A18841" s="21">
        <v>387</v>
      </c>
      <c r="B18841" s="24">
        <f>ROUND(B18234,2)</f>
        <v>0</v>
      </c>
      <c r="C18841" s="10"/>
    </row>
    <row r="18842" spans="1:3">
      <c r="A18842" s="21">
        <v>388</v>
      </c>
      <c r="B18842" s="24">
        <f>ROUND(B18235,2)</f>
        <v>0</v>
      </c>
      <c r="C18842" s="10"/>
    </row>
    <row r="18843" spans="1:3">
      <c r="A18843" s="21">
        <v>389</v>
      </c>
      <c r="B18843" s="24">
        <f>ROUND(B18236,2)</f>
        <v>0</v>
      </c>
      <c r="C18843" s="10"/>
    </row>
    <row r="18844" spans="1:3">
      <c r="A18844" s="21">
        <v>390</v>
      </c>
      <c r="B18844" s="24">
        <f>ROUND(B18237,2)</f>
        <v>0</v>
      </c>
      <c r="C18844" s="10"/>
    </row>
    <row r="18845" spans="1:3">
      <c r="A18845" s="21">
        <v>391</v>
      </c>
      <c r="B18845" s="24">
        <f>ROUND(B18238,2)</f>
        <v>0</v>
      </c>
      <c r="C18845" s="10"/>
    </row>
    <row r="18846" spans="1:3">
      <c r="A18846" s="21">
        <v>392</v>
      </c>
      <c r="B18846" s="24">
        <f>ROUND(B18239,2)</f>
        <v>0</v>
      </c>
      <c r="C18846" s="10"/>
    </row>
    <row r="18847" spans="1:3">
      <c r="A18847" s="21">
        <v>393</v>
      </c>
      <c r="B18847" s="24">
        <f>ROUND(B18240,2)</f>
        <v>0</v>
      </c>
      <c r="C18847" s="10"/>
    </row>
    <row r="18848" spans="1:3">
      <c r="A18848" s="21">
        <v>394</v>
      </c>
      <c r="B18848" s="24">
        <f>ROUND(B18241,2)</f>
        <v>0</v>
      </c>
      <c r="C18848" s="10"/>
    </row>
    <row r="18849" spans="1:3">
      <c r="A18849" s="21">
        <v>395</v>
      </c>
      <c r="B18849" s="24">
        <f>ROUND(B18242,2)</f>
        <v>0</v>
      </c>
      <c r="C18849" s="10"/>
    </row>
    <row r="18850" spans="1:3">
      <c r="A18850" s="21">
        <v>396</v>
      </c>
      <c r="B18850" s="24">
        <f>ROUND(B18243,2)</f>
        <v>0</v>
      </c>
      <c r="C18850" s="10"/>
    </row>
    <row r="18851" spans="1:3">
      <c r="A18851" s="21">
        <v>397</v>
      </c>
      <c r="B18851" s="24">
        <f>ROUND(B18244,2)</f>
        <v>0</v>
      </c>
      <c r="C18851" s="10"/>
    </row>
    <row r="18852" spans="1:3">
      <c r="A18852" s="21">
        <v>398</v>
      </c>
      <c r="B18852" s="24">
        <f>ROUND(B18245,2)</f>
        <v>0</v>
      </c>
      <c r="C18852" s="10"/>
    </row>
    <row r="18853" spans="1:3">
      <c r="A18853" s="21">
        <v>399</v>
      </c>
      <c r="B18853" s="24">
        <f>ROUND(B18246,2)</f>
        <v>0</v>
      </c>
      <c r="C18853" s="10"/>
    </row>
    <row r="18854" spans="1:3">
      <c r="A18854" s="21">
        <v>400</v>
      </c>
      <c r="B18854" s="24">
        <f>ROUND(B18247,2)</f>
        <v>0</v>
      </c>
      <c r="C18854" s="10"/>
    </row>
    <row r="18855" spans="1:3">
      <c r="A18855" s="21">
        <v>401</v>
      </c>
      <c r="B18855" s="24">
        <f>ROUND(B18248,2)</f>
        <v>0</v>
      </c>
      <c r="C18855" s="10"/>
    </row>
    <row r="18856" spans="1:3">
      <c r="A18856" s="21">
        <v>402</v>
      </c>
      <c r="B18856" s="24">
        <f>ROUND(B18249,2)</f>
        <v>0</v>
      </c>
      <c r="C18856" s="10"/>
    </row>
    <row r="18857" spans="1:3">
      <c r="A18857" s="21">
        <v>403</v>
      </c>
      <c r="B18857" s="24">
        <f>ROUND(B18250,2)</f>
        <v>0</v>
      </c>
      <c r="C18857" s="10"/>
    </row>
    <row r="18858" spans="1:3">
      <c r="A18858" s="21">
        <v>404</v>
      </c>
      <c r="B18858" s="24">
        <f>ROUND(B18251,2)</f>
        <v>0</v>
      </c>
      <c r="C18858" s="10"/>
    </row>
    <row r="18859" spans="1:3">
      <c r="A18859" s="21">
        <v>405</v>
      </c>
      <c r="B18859" s="24">
        <f>ROUND(B18252,2)</f>
        <v>0</v>
      </c>
      <c r="C18859" s="10"/>
    </row>
    <row r="18860" spans="1:3">
      <c r="A18860" s="21">
        <v>406</v>
      </c>
      <c r="B18860" s="24">
        <f>ROUND(B18253,2)</f>
        <v>0</v>
      </c>
      <c r="C18860" s="10"/>
    </row>
    <row r="18861" spans="1:3">
      <c r="A18861" s="21">
        <v>407</v>
      </c>
      <c r="B18861" s="24">
        <f>ROUND(B18254,2)</f>
        <v>0</v>
      </c>
      <c r="C18861" s="10"/>
    </row>
    <row r="18862" spans="1:3">
      <c r="A18862" s="21">
        <v>408</v>
      </c>
      <c r="B18862" s="24">
        <f>ROUND(B18255,2)</f>
        <v>0</v>
      </c>
      <c r="C18862" s="10"/>
    </row>
    <row r="18863" spans="1:3">
      <c r="A18863" s="21">
        <v>409</v>
      </c>
      <c r="B18863" s="24">
        <f>ROUND(B18256,2)</f>
        <v>0</v>
      </c>
      <c r="C18863" s="10"/>
    </row>
    <row r="18864" spans="1:3">
      <c r="A18864" s="21">
        <v>410</v>
      </c>
      <c r="B18864" s="24">
        <f>ROUND(B18257,2)</f>
        <v>0</v>
      </c>
      <c r="C18864" s="10"/>
    </row>
    <row r="18865" spans="1:3">
      <c r="A18865" s="21">
        <v>411</v>
      </c>
      <c r="B18865" s="24">
        <f>ROUND(B18258,2)</f>
        <v>0</v>
      </c>
      <c r="C18865" s="10"/>
    </row>
    <row r="18866" spans="1:3">
      <c r="A18866" s="21">
        <v>412</v>
      </c>
      <c r="B18866" s="24">
        <f>ROUND(B18259,2)</f>
        <v>0</v>
      </c>
      <c r="C18866" s="10"/>
    </row>
    <row r="18867" spans="1:3">
      <c r="A18867" s="21">
        <v>413</v>
      </c>
      <c r="B18867" s="24">
        <f>ROUND(B18260,2)</f>
        <v>0</v>
      </c>
      <c r="C18867" s="10"/>
    </row>
    <row r="18868" spans="1:3">
      <c r="A18868" s="21">
        <v>414</v>
      </c>
      <c r="B18868" s="24">
        <f>ROUND(B18261,2)</f>
        <v>0</v>
      </c>
      <c r="C18868" s="10"/>
    </row>
    <row r="18869" spans="1:3">
      <c r="A18869" s="21">
        <v>415</v>
      </c>
      <c r="B18869" s="24">
        <f>ROUND(B18262,2)</f>
        <v>0</v>
      </c>
      <c r="C18869" s="10"/>
    </row>
    <row r="18870" spans="1:3">
      <c r="A18870" s="21">
        <v>416</v>
      </c>
      <c r="B18870" s="24">
        <f>ROUND(B18263,2)</f>
        <v>0</v>
      </c>
      <c r="C18870" s="10"/>
    </row>
    <row r="18871" spans="1:3">
      <c r="A18871" s="21">
        <v>417</v>
      </c>
      <c r="B18871" s="24">
        <f>ROUND(B18264,2)</f>
        <v>0</v>
      </c>
      <c r="C18871" s="10"/>
    </row>
    <row r="18872" spans="1:3">
      <c r="A18872" s="21">
        <v>418</v>
      </c>
      <c r="B18872" s="24">
        <f>ROUND(B18265,2)</f>
        <v>0</v>
      </c>
      <c r="C18872" s="10"/>
    </row>
    <row r="18873" spans="1:3">
      <c r="A18873" s="21">
        <v>419</v>
      </c>
      <c r="B18873" s="24">
        <f>ROUND(B18266,2)</f>
        <v>0</v>
      </c>
      <c r="C18873" s="10"/>
    </row>
    <row r="18874" spans="1:3">
      <c r="A18874" s="21">
        <v>420</v>
      </c>
      <c r="B18874" s="24">
        <f>ROUND(B18267,2)</f>
        <v>0</v>
      </c>
      <c r="C18874" s="10"/>
    </row>
    <row r="18875" spans="1:3">
      <c r="A18875" s="21">
        <v>421</v>
      </c>
      <c r="B18875" s="24">
        <f>ROUND(B18268,2)</f>
        <v>0</v>
      </c>
      <c r="C18875" s="10"/>
    </row>
    <row r="18876" spans="1:3">
      <c r="A18876" s="21">
        <v>422</v>
      </c>
      <c r="B18876" s="24">
        <f>ROUND(B18269,2)</f>
        <v>0</v>
      </c>
      <c r="C18876" s="10"/>
    </row>
    <row r="18877" spans="1:3">
      <c r="A18877" s="21">
        <v>423</v>
      </c>
      <c r="B18877" s="24">
        <f>ROUND(B18270,2)</f>
        <v>0</v>
      </c>
      <c r="C18877" s="10"/>
    </row>
    <row r="18878" spans="1:3">
      <c r="A18878" s="21">
        <v>424</v>
      </c>
      <c r="B18878" s="24">
        <f>ROUND(B18271,2)</f>
        <v>0</v>
      </c>
      <c r="C18878" s="10"/>
    </row>
    <row r="18879" spans="1:3">
      <c r="A18879" s="21">
        <v>425</v>
      </c>
      <c r="B18879" s="24">
        <f>ROUND(B18272,2)</f>
        <v>0</v>
      </c>
      <c r="C18879" s="10"/>
    </row>
    <row r="18880" spans="1:3">
      <c r="A18880" s="21">
        <v>426</v>
      </c>
      <c r="B18880" s="24">
        <f>ROUND(B18273,2)</f>
        <v>0</v>
      </c>
      <c r="C18880" s="10"/>
    </row>
    <row r="18881" spans="1:3">
      <c r="A18881" s="21">
        <v>427</v>
      </c>
      <c r="B18881" s="24">
        <f>ROUND(B18274,2)</f>
        <v>0</v>
      </c>
      <c r="C18881" s="10"/>
    </row>
    <row r="18882" spans="1:3">
      <c r="A18882" s="21">
        <v>428</v>
      </c>
      <c r="B18882" s="24">
        <f>ROUND(B18275,2)</f>
        <v>0</v>
      </c>
      <c r="C18882" s="10"/>
    </row>
    <row r="18883" spans="1:3">
      <c r="A18883" s="21">
        <v>429</v>
      </c>
      <c r="B18883" s="24">
        <f>ROUND(B18276,2)</f>
        <v>0</v>
      </c>
      <c r="C18883" s="10"/>
    </row>
    <row r="18884" spans="1:3">
      <c r="A18884" s="21">
        <v>430</v>
      </c>
      <c r="B18884" s="24">
        <f>ROUND(B18277,2)</f>
        <v>0</v>
      </c>
      <c r="C18884" s="10"/>
    </row>
    <row r="18885" spans="1:3">
      <c r="A18885" s="21">
        <v>431</v>
      </c>
      <c r="B18885" s="24">
        <f>ROUND(B18278,2)</f>
        <v>0</v>
      </c>
      <c r="C18885" s="10"/>
    </row>
    <row r="18886" spans="1:3">
      <c r="A18886" s="21">
        <v>432</v>
      </c>
      <c r="B18886" s="24">
        <f>ROUND(B18279,2)</f>
        <v>0</v>
      </c>
      <c r="C18886" s="10"/>
    </row>
    <row r="18887" spans="1:3">
      <c r="A18887" s="21">
        <v>433</v>
      </c>
      <c r="B18887" s="24">
        <f>ROUND(B18280,2)</f>
        <v>0</v>
      </c>
      <c r="C18887" s="10"/>
    </row>
    <row r="18888" spans="1:3">
      <c r="A18888" s="21">
        <v>434</v>
      </c>
      <c r="B18888" s="24">
        <f>ROUND(B18281,2)</f>
        <v>0</v>
      </c>
      <c r="C18888" s="10"/>
    </row>
    <row r="18889" spans="1:3">
      <c r="A18889" s="21">
        <v>435</v>
      </c>
      <c r="B18889" s="24">
        <f>ROUND(B18282,2)</f>
        <v>0</v>
      </c>
      <c r="C18889" s="10"/>
    </row>
    <row r="18890" spans="1:3">
      <c r="A18890" s="21">
        <v>436</v>
      </c>
      <c r="B18890" s="24">
        <f>ROUND(B18283,2)</f>
        <v>0</v>
      </c>
      <c r="C18890" s="10"/>
    </row>
    <row r="18891" spans="1:3">
      <c r="A18891" s="21">
        <v>437</v>
      </c>
      <c r="B18891" s="24">
        <f>ROUND(B18284,2)</f>
        <v>0</v>
      </c>
      <c r="C18891" s="10"/>
    </row>
    <row r="18892" spans="1:3">
      <c r="A18892" s="21">
        <v>438</v>
      </c>
      <c r="B18892" s="24">
        <f>ROUND(B18285,2)</f>
        <v>0</v>
      </c>
      <c r="C18892" s="10"/>
    </row>
    <row r="18893" spans="1:3">
      <c r="A18893" s="21">
        <v>439</v>
      </c>
      <c r="B18893" s="24">
        <f>ROUND(B18286,2)</f>
        <v>0</v>
      </c>
      <c r="C18893" s="10"/>
    </row>
    <row r="18894" spans="1:3">
      <c r="A18894" s="21">
        <v>440</v>
      </c>
      <c r="B18894" s="24">
        <f>ROUND(B18287,2)</f>
        <v>0</v>
      </c>
      <c r="C18894" s="10"/>
    </row>
    <row r="18895" spans="1:3">
      <c r="A18895" s="21">
        <v>441</v>
      </c>
      <c r="B18895" s="24">
        <f>ROUND(B18288,2)</f>
        <v>0</v>
      </c>
      <c r="C18895" s="10"/>
    </row>
    <row r="18896" spans="1:3">
      <c r="A18896" s="21">
        <v>442</v>
      </c>
      <c r="B18896" s="24">
        <f>ROUND(B18289,2)</f>
        <v>0</v>
      </c>
      <c r="C18896" s="10"/>
    </row>
    <row r="18897" spans="1:3">
      <c r="A18897" s="21">
        <v>443</v>
      </c>
      <c r="B18897" s="24">
        <f>ROUND(B18290,2)</f>
        <v>0</v>
      </c>
      <c r="C18897" s="10"/>
    </row>
    <row r="18898" spans="1:3">
      <c r="A18898" s="21">
        <v>444</v>
      </c>
      <c r="B18898" s="24">
        <f>ROUND(B18291,2)</f>
        <v>0</v>
      </c>
      <c r="C18898" s="10"/>
    </row>
    <row r="18899" spans="1:3">
      <c r="A18899" s="21">
        <v>445</v>
      </c>
      <c r="B18899" s="24">
        <f>ROUND(B18292,2)</f>
        <v>0</v>
      </c>
      <c r="C18899" s="10"/>
    </row>
    <row r="18900" spans="1:3">
      <c r="A18900" s="21">
        <v>446</v>
      </c>
      <c r="B18900" s="24">
        <f>ROUND(B18293,2)</f>
        <v>0</v>
      </c>
      <c r="C18900" s="10"/>
    </row>
    <row r="18901" spans="1:3">
      <c r="A18901" s="21">
        <v>447</v>
      </c>
      <c r="B18901" s="24">
        <f>ROUND(B18294,2)</f>
        <v>0</v>
      </c>
      <c r="C18901" s="10"/>
    </row>
    <row r="18902" spans="1:3">
      <c r="A18902" s="21">
        <v>448</v>
      </c>
      <c r="B18902" s="24">
        <f>ROUND(B18295,2)</f>
        <v>0</v>
      </c>
      <c r="C18902" s="10"/>
    </row>
    <row r="18903" spans="1:3">
      <c r="A18903" s="21">
        <v>449</v>
      </c>
      <c r="B18903" s="24">
        <f>ROUND(B18296,2)</f>
        <v>0</v>
      </c>
      <c r="C18903" s="10"/>
    </row>
    <row r="18904" spans="1:3">
      <c r="A18904" s="21">
        <v>450</v>
      </c>
      <c r="B18904" s="24">
        <f>ROUND(B18297,2)</f>
        <v>0</v>
      </c>
      <c r="C18904" s="10"/>
    </row>
    <row r="18905" spans="1:3">
      <c r="A18905" s="21">
        <v>451</v>
      </c>
      <c r="B18905" s="24">
        <f>ROUND(B18298,2)</f>
        <v>0</v>
      </c>
      <c r="C18905" s="10"/>
    </row>
    <row r="18906" spans="1:3">
      <c r="A18906" s="21">
        <v>452</v>
      </c>
      <c r="B18906" s="24">
        <f>ROUND(B18299,2)</f>
        <v>0</v>
      </c>
      <c r="C18906" s="10"/>
    </row>
    <row r="18907" spans="1:3">
      <c r="A18907" s="21">
        <v>453</v>
      </c>
      <c r="B18907" s="24">
        <f>ROUND(B18300,2)</f>
        <v>0</v>
      </c>
      <c r="C18907" s="10"/>
    </row>
    <row r="18908" spans="1:3">
      <c r="A18908" s="21">
        <v>454</v>
      </c>
      <c r="B18908" s="24">
        <f>ROUND(B18301,2)</f>
        <v>0</v>
      </c>
      <c r="C18908" s="10"/>
    </row>
    <row r="18909" spans="1:3">
      <c r="A18909" s="21">
        <v>455</v>
      </c>
      <c r="B18909" s="24">
        <f>ROUND(B18302,2)</f>
        <v>0</v>
      </c>
      <c r="C18909" s="10"/>
    </row>
    <row r="18910" spans="1:3">
      <c r="A18910" s="21">
        <v>456</v>
      </c>
      <c r="B18910" s="24">
        <f>ROUND(B18303,2)</f>
        <v>0</v>
      </c>
      <c r="C18910" s="10"/>
    </row>
    <row r="18911" spans="1:3">
      <c r="A18911" s="21">
        <v>457</v>
      </c>
      <c r="B18911" s="24">
        <f>ROUND(B18304,2)</f>
        <v>0</v>
      </c>
      <c r="C18911" s="10"/>
    </row>
    <row r="18912" spans="1:3">
      <c r="A18912" s="21">
        <v>458</v>
      </c>
      <c r="B18912" s="24">
        <f>ROUND(B18305,2)</f>
        <v>0</v>
      </c>
      <c r="C18912" s="10"/>
    </row>
    <row r="18913" spans="1:3">
      <c r="A18913" s="21">
        <v>459</v>
      </c>
      <c r="B18913" s="24">
        <f>ROUND(B18306,2)</f>
        <v>0</v>
      </c>
      <c r="C18913" s="10"/>
    </row>
    <row r="18914" spans="1:3">
      <c r="A18914" s="21">
        <v>460</v>
      </c>
      <c r="B18914" s="24">
        <f>ROUND(B18307,2)</f>
        <v>0</v>
      </c>
      <c r="C18914" s="10"/>
    </row>
    <row r="18915" spans="1:3">
      <c r="A18915" s="21">
        <v>461</v>
      </c>
      <c r="B18915" s="24">
        <f>ROUND(B18308,2)</f>
        <v>0</v>
      </c>
      <c r="C18915" s="10"/>
    </row>
    <row r="18916" spans="1:3">
      <c r="A18916" s="21">
        <v>462</v>
      </c>
      <c r="B18916" s="24">
        <f>ROUND(B18309,2)</f>
        <v>0</v>
      </c>
      <c r="C18916" s="10"/>
    </row>
    <row r="18917" spans="1:3">
      <c r="A18917" s="21">
        <v>463</v>
      </c>
      <c r="B18917" s="24">
        <f>ROUND(B18310,2)</f>
        <v>0</v>
      </c>
      <c r="C18917" s="10"/>
    </row>
    <row r="18918" spans="1:3">
      <c r="A18918" s="21">
        <v>464</v>
      </c>
      <c r="B18918" s="24">
        <f>ROUND(B18311,2)</f>
        <v>0</v>
      </c>
      <c r="C18918" s="10"/>
    </row>
    <row r="18919" spans="1:3">
      <c r="A18919" s="21">
        <v>465</v>
      </c>
      <c r="B18919" s="24">
        <f>ROUND(B18312,2)</f>
        <v>0</v>
      </c>
      <c r="C18919" s="10"/>
    </row>
    <row r="18920" spans="1:3">
      <c r="A18920" s="21">
        <v>466</v>
      </c>
      <c r="B18920" s="24">
        <f>ROUND(B18313,2)</f>
        <v>0</v>
      </c>
      <c r="C18920" s="10"/>
    </row>
    <row r="18921" spans="1:3">
      <c r="A18921" s="21">
        <v>467</v>
      </c>
      <c r="B18921" s="24">
        <f>ROUND(B18314,2)</f>
        <v>0</v>
      </c>
      <c r="C18921" s="10"/>
    </row>
    <row r="18922" spans="1:3">
      <c r="A18922" s="21">
        <v>468</v>
      </c>
      <c r="B18922" s="24">
        <f>ROUND(B18315,2)</f>
        <v>0</v>
      </c>
      <c r="C18922" s="10"/>
    </row>
    <row r="18923" spans="1:3">
      <c r="A18923" s="21">
        <v>469</v>
      </c>
      <c r="B18923" s="24">
        <f>ROUND(B18316,2)</f>
        <v>0</v>
      </c>
      <c r="C18923" s="10"/>
    </row>
    <row r="18924" spans="1:3">
      <c r="A18924" s="21">
        <v>470</v>
      </c>
      <c r="B18924" s="24">
        <f>ROUND(B18317,2)</f>
        <v>0</v>
      </c>
      <c r="C18924" s="10"/>
    </row>
    <row r="18925" spans="1:3">
      <c r="A18925" s="21">
        <v>471</v>
      </c>
      <c r="B18925" s="24">
        <f>ROUND(B18318,2)</f>
        <v>0</v>
      </c>
      <c r="C18925" s="10"/>
    </row>
    <row r="18926" spans="1:3">
      <c r="A18926" s="21">
        <v>472</v>
      </c>
      <c r="B18926" s="24">
        <f>ROUND(B18319,2)</f>
        <v>0</v>
      </c>
      <c r="C18926" s="10"/>
    </row>
    <row r="18927" spans="1:3">
      <c r="A18927" s="21">
        <v>473</v>
      </c>
      <c r="B18927" s="24">
        <f>ROUND(B18320,2)</f>
        <v>0</v>
      </c>
      <c r="C18927" s="10"/>
    </row>
    <row r="18928" spans="1:3">
      <c r="A18928" s="21">
        <v>474</v>
      </c>
      <c r="B18928" s="24">
        <f>ROUND(B18321,2)</f>
        <v>0</v>
      </c>
      <c r="C18928" s="10"/>
    </row>
    <row r="18929" spans="1:3">
      <c r="A18929" s="21">
        <v>475</v>
      </c>
      <c r="B18929" s="24">
        <f>ROUND(B18322,2)</f>
        <v>0</v>
      </c>
      <c r="C18929" s="10"/>
    </row>
    <row r="18930" spans="1:3">
      <c r="A18930" s="21">
        <v>476</v>
      </c>
      <c r="B18930" s="24">
        <f>ROUND(B18323,2)</f>
        <v>0</v>
      </c>
      <c r="C18930" s="10"/>
    </row>
    <row r="18931" spans="1:3">
      <c r="A18931" s="21">
        <v>477</v>
      </c>
      <c r="B18931" s="24">
        <f>ROUND(B18324,2)</f>
        <v>0</v>
      </c>
      <c r="C18931" s="10"/>
    </row>
    <row r="18932" spans="1:3">
      <c r="A18932" s="21">
        <v>478</v>
      </c>
      <c r="B18932" s="24">
        <f>ROUND(B18325,2)</f>
        <v>0</v>
      </c>
      <c r="C18932" s="10"/>
    </row>
    <row r="18933" spans="1:3">
      <c r="A18933" s="21">
        <v>479</v>
      </c>
      <c r="B18933" s="24">
        <f>ROUND(B18326,2)</f>
        <v>0</v>
      </c>
      <c r="C18933" s="10"/>
    </row>
    <row r="18934" spans="1:3">
      <c r="A18934" s="21">
        <v>480</v>
      </c>
      <c r="B18934" s="24">
        <f>ROUND(B18327,2)</f>
        <v>0</v>
      </c>
      <c r="C18934" s="10"/>
    </row>
    <row r="18935" spans="1:3">
      <c r="A18935" s="21">
        <v>481</v>
      </c>
      <c r="B18935" s="24">
        <f>ROUND(B18328,2)</f>
        <v>0</v>
      </c>
      <c r="C18935" s="10"/>
    </row>
    <row r="18936" spans="1:3">
      <c r="A18936" s="21">
        <v>482</v>
      </c>
      <c r="B18936" s="24">
        <f>ROUND(B18329,2)</f>
        <v>0</v>
      </c>
      <c r="C18936" s="10"/>
    </row>
    <row r="18937" spans="1:3">
      <c r="A18937" s="21">
        <v>483</v>
      </c>
      <c r="B18937" s="24">
        <f>ROUND(B18330,2)</f>
        <v>0</v>
      </c>
      <c r="C18937" s="10"/>
    </row>
    <row r="18938" spans="1:3">
      <c r="A18938" s="21">
        <v>484</v>
      </c>
      <c r="B18938" s="24">
        <f>ROUND(B18331,2)</f>
        <v>0</v>
      </c>
      <c r="C18938" s="10"/>
    </row>
    <row r="18939" spans="1:3">
      <c r="A18939" s="21">
        <v>485</v>
      </c>
      <c r="B18939" s="24">
        <f>ROUND(B18332,2)</f>
        <v>0</v>
      </c>
      <c r="C18939" s="10"/>
    </row>
    <row r="18940" spans="1:3">
      <c r="A18940" s="21">
        <v>486</v>
      </c>
      <c r="B18940" s="24">
        <f>ROUND(B18333,2)</f>
        <v>0</v>
      </c>
      <c r="C18940" s="10"/>
    </row>
    <row r="18941" spans="1:3">
      <c r="A18941" s="21">
        <v>487</v>
      </c>
      <c r="B18941" s="24">
        <f>ROUND(B18334,2)</f>
        <v>0</v>
      </c>
      <c r="C18941" s="10"/>
    </row>
    <row r="18942" spans="1:3">
      <c r="A18942" s="21">
        <v>488</v>
      </c>
      <c r="B18942" s="24">
        <f>ROUND(B18335,2)</f>
        <v>0</v>
      </c>
      <c r="C18942" s="10"/>
    </row>
    <row r="18943" spans="1:3">
      <c r="A18943" s="21">
        <v>489</v>
      </c>
      <c r="B18943" s="24">
        <f>ROUND(B18336,2)</f>
        <v>0</v>
      </c>
      <c r="C18943" s="10"/>
    </row>
    <row r="18944" spans="1:3">
      <c r="A18944" s="21">
        <v>490</v>
      </c>
      <c r="B18944" s="24">
        <f>ROUND(B18337,2)</f>
        <v>0</v>
      </c>
      <c r="C18944" s="10"/>
    </row>
    <row r="18945" spans="1:3">
      <c r="A18945" s="21">
        <v>491</v>
      </c>
      <c r="B18945" s="24">
        <f>ROUND(B18338,2)</f>
        <v>0</v>
      </c>
      <c r="C18945" s="10"/>
    </row>
    <row r="18946" spans="1:3">
      <c r="A18946" s="21">
        <v>492</v>
      </c>
      <c r="B18946" s="24">
        <f>ROUND(B18339,2)</f>
        <v>0</v>
      </c>
      <c r="C18946" s="10"/>
    </row>
    <row r="18947" spans="1:3">
      <c r="A18947" s="21">
        <v>493</v>
      </c>
      <c r="B18947" s="24">
        <f>ROUND(B18340,2)</f>
        <v>0</v>
      </c>
      <c r="C18947" s="10"/>
    </row>
    <row r="18948" spans="1:3">
      <c r="A18948" s="21">
        <v>494</v>
      </c>
      <c r="B18948" s="24">
        <f>ROUND(B18341,2)</f>
        <v>0</v>
      </c>
      <c r="C18948" s="10"/>
    </row>
    <row r="18949" spans="1:3">
      <c r="A18949" s="21">
        <v>495</v>
      </c>
      <c r="B18949" s="24">
        <f>ROUND(B18342,2)</f>
        <v>0</v>
      </c>
      <c r="C18949" s="10"/>
    </row>
    <row r="18950" spans="1:3">
      <c r="A18950" s="21">
        <v>496</v>
      </c>
      <c r="B18950" s="24">
        <f>ROUND(B18343,2)</f>
        <v>0</v>
      </c>
      <c r="C18950" s="10"/>
    </row>
    <row r="18951" spans="1:3">
      <c r="A18951" s="21">
        <v>497</v>
      </c>
      <c r="B18951" s="24">
        <f>ROUND(B18344,2)</f>
        <v>0</v>
      </c>
      <c r="C18951" s="10"/>
    </row>
    <row r="18952" spans="1:3">
      <c r="A18952" s="21">
        <v>498</v>
      </c>
      <c r="B18952" s="24">
        <f>ROUND(B18345,2)</f>
        <v>0</v>
      </c>
      <c r="C18952" s="10"/>
    </row>
    <row r="18953" spans="1:3">
      <c r="A18953" s="21">
        <v>499</v>
      </c>
      <c r="B18953" s="24">
        <f>ROUND(B18346,2)</f>
        <v>0</v>
      </c>
      <c r="C18953" s="10"/>
    </row>
    <row r="18954" spans="1:3">
      <c r="A18954" s="21">
        <v>500</v>
      </c>
      <c r="B18954" s="24">
        <f>ROUND(B18347,2)</f>
        <v>0</v>
      </c>
      <c r="C18954" s="10"/>
    </row>
    <row r="18955" spans="1:3">
      <c r="A18955" s="21">
        <v>501</v>
      </c>
      <c r="B18955" s="24">
        <f>ROUND(B18348,2)</f>
        <v>0</v>
      </c>
      <c r="C18955" s="10"/>
    </row>
    <row r="18956" spans="1:3">
      <c r="A18956" s="21">
        <v>502</v>
      </c>
      <c r="B18956" s="24">
        <f>ROUND(B18349,2)</f>
        <v>0</v>
      </c>
      <c r="C18956" s="10"/>
    </row>
    <row r="18957" spans="1:3">
      <c r="A18957" s="21">
        <v>503</v>
      </c>
      <c r="B18957" s="24">
        <f>ROUND(B18350,2)</f>
        <v>0</v>
      </c>
      <c r="C18957" s="10"/>
    </row>
    <row r="18958" spans="1:3">
      <c r="A18958" s="21">
        <v>504</v>
      </c>
      <c r="B18958" s="24">
        <f>ROUND(B18351,2)</f>
        <v>0</v>
      </c>
      <c r="C18958" s="10"/>
    </row>
    <row r="18959" spans="1:3">
      <c r="A18959" s="21">
        <v>505</v>
      </c>
      <c r="B18959" s="24">
        <f>ROUND(B18352,2)</f>
        <v>0</v>
      </c>
      <c r="C18959" s="10"/>
    </row>
    <row r="18960" spans="1:3">
      <c r="A18960" s="21">
        <v>506</v>
      </c>
      <c r="B18960" s="24">
        <f>ROUND(B18353,2)</f>
        <v>0</v>
      </c>
      <c r="C18960" s="10"/>
    </row>
    <row r="18961" spans="1:3">
      <c r="A18961" s="21">
        <v>507</v>
      </c>
      <c r="B18961" s="24">
        <f>ROUND(B18354,2)</f>
        <v>0</v>
      </c>
      <c r="C18961" s="10"/>
    </row>
    <row r="18962" spans="1:3">
      <c r="A18962" s="21">
        <v>508</v>
      </c>
      <c r="B18962" s="24">
        <f>ROUND(B18355,2)</f>
        <v>0</v>
      </c>
      <c r="C18962" s="10"/>
    </row>
    <row r="18963" spans="1:3">
      <c r="A18963" s="21">
        <v>509</v>
      </c>
      <c r="B18963" s="24">
        <f>ROUND(B18356,2)</f>
        <v>0</v>
      </c>
      <c r="C18963" s="10"/>
    </row>
    <row r="18964" spans="1:3">
      <c r="A18964" s="21">
        <v>510</v>
      </c>
      <c r="B18964" s="24">
        <f>ROUND(B18357,2)</f>
        <v>0</v>
      </c>
      <c r="C18964" s="10"/>
    </row>
    <row r="18965" spans="1:3">
      <c r="A18965" s="21">
        <v>511</v>
      </c>
      <c r="B18965" s="24">
        <f>ROUND(B18358,2)</f>
        <v>0</v>
      </c>
      <c r="C18965" s="10"/>
    </row>
    <row r="18966" spans="1:3">
      <c r="A18966" s="21">
        <v>512</v>
      </c>
      <c r="B18966" s="24">
        <f>ROUND(B18359,2)</f>
        <v>0</v>
      </c>
      <c r="C18966" s="10"/>
    </row>
    <row r="18967" spans="1:3">
      <c r="A18967" s="21">
        <v>513</v>
      </c>
      <c r="B18967" s="24">
        <f>ROUND(B18360,2)</f>
        <v>0</v>
      </c>
      <c r="C18967" s="10"/>
    </row>
    <row r="18968" spans="1:3">
      <c r="A18968" s="21">
        <v>514</v>
      </c>
      <c r="B18968" s="24">
        <f>ROUND(B18361,2)</f>
        <v>0</v>
      </c>
      <c r="C18968" s="10"/>
    </row>
    <row r="18969" spans="1:3">
      <c r="A18969" s="21">
        <v>515</v>
      </c>
      <c r="B18969" s="24">
        <f>ROUND(B18362,2)</f>
        <v>0</v>
      </c>
      <c r="C18969" s="10"/>
    </row>
    <row r="18970" spans="1:3">
      <c r="A18970" s="21">
        <v>516</v>
      </c>
      <c r="B18970" s="24">
        <f>ROUND(B18363,2)</f>
        <v>0</v>
      </c>
      <c r="C18970" s="10"/>
    </row>
    <row r="18971" spans="1:3">
      <c r="A18971" s="21">
        <v>517</v>
      </c>
      <c r="B18971" s="24">
        <f>ROUND(B18364,2)</f>
        <v>0</v>
      </c>
      <c r="C18971" s="10"/>
    </row>
    <row r="18972" spans="1:3">
      <c r="A18972" s="21">
        <v>518</v>
      </c>
      <c r="B18972" s="24">
        <f>ROUND(B18365,2)</f>
        <v>0</v>
      </c>
      <c r="C18972" s="10"/>
    </row>
    <row r="18973" spans="1:3">
      <c r="A18973" s="21">
        <v>519</v>
      </c>
      <c r="B18973" s="24">
        <f>ROUND(B18366,2)</f>
        <v>0</v>
      </c>
      <c r="C18973" s="10"/>
    </row>
    <row r="18974" spans="1:3">
      <c r="A18974" s="21">
        <v>520</v>
      </c>
      <c r="B18974" s="24">
        <f>ROUND(B18367,2)</f>
        <v>0</v>
      </c>
      <c r="C18974" s="10"/>
    </row>
    <row r="18975" spans="1:3">
      <c r="A18975" s="21">
        <v>521</v>
      </c>
      <c r="B18975" s="24">
        <f>ROUND(B18368,2)</f>
        <v>0</v>
      </c>
      <c r="C18975" s="10"/>
    </row>
    <row r="18976" spans="1:3">
      <c r="A18976" s="21">
        <v>522</v>
      </c>
      <c r="B18976" s="24">
        <f>ROUND(B18369,2)</f>
        <v>0</v>
      </c>
      <c r="C18976" s="10"/>
    </row>
    <row r="18977" spans="1:3">
      <c r="A18977" s="21">
        <v>523</v>
      </c>
      <c r="B18977" s="24">
        <f>ROUND(B18370,2)</f>
        <v>0</v>
      </c>
      <c r="C18977" s="10"/>
    </row>
    <row r="18978" spans="1:3">
      <c r="A18978" s="21">
        <v>524</v>
      </c>
      <c r="B18978" s="24">
        <f>ROUND(B18371,2)</f>
        <v>0</v>
      </c>
      <c r="C18978" s="10"/>
    </row>
    <row r="18979" spans="1:3">
      <c r="A18979" s="21">
        <v>525</v>
      </c>
      <c r="B18979" s="24">
        <f>ROUND(B18372,2)</f>
        <v>0</v>
      </c>
      <c r="C18979" s="10"/>
    </row>
    <row r="18980" spans="1:3">
      <c r="A18980" s="21">
        <v>526</v>
      </c>
      <c r="B18980" s="24">
        <f>ROUND(B18373,2)</f>
        <v>0</v>
      </c>
      <c r="C18980" s="10"/>
    </row>
    <row r="18981" spans="1:3">
      <c r="A18981" s="21">
        <v>527</v>
      </c>
      <c r="B18981" s="24">
        <f>ROUND(B18374,2)</f>
        <v>0</v>
      </c>
      <c r="C18981" s="10"/>
    </row>
    <row r="18982" spans="1:3">
      <c r="A18982" s="21">
        <v>528</v>
      </c>
      <c r="B18982" s="24">
        <f>ROUND(B18375,2)</f>
        <v>0</v>
      </c>
      <c r="C18982" s="10"/>
    </row>
    <row r="18983" spans="1:3">
      <c r="A18983" s="21">
        <v>529</v>
      </c>
      <c r="B18983" s="24">
        <f>ROUND(B18376,2)</f>
        <v>0</v>
      </c>
      <c r="C18983" s="10"/>
    </row>
    <row r="18984" spans="1:3">
      <c r="A18984" s="21">
        <v>530</v>
      </c>
      <c r="B18984" s="24">
        <f>ROUND(B18377,2)</f>
        <v>0</v>
      </c>
      <c r="C18984" s="10"/>
    </row>
    <row r="18985" spans="1:3">
      <c r="A18985" s="21">
        <v>531</v>
      </c>
      <c r="B18985" s="24">
        <f>ROUND(B18378,2)</f>
        <v>0</v>
      </c>
      <c r="C18985" s="10"/>
    </row>
    <row r="18986" spans="1:3">
      <c r="A18986" s="21">
        <v>532</v>
      </c>
      <c r="B18986" s="24">
        <f>ROUND(B18379,2)</f>
        <v>0</v>
      </c>
      <c r="C18986" s="10"/>
    </row>
    <row r="18987" spans="1:3">
      <c r="A18987" s="21">
        <v>533</v>
      </c>
      <c r="B18987" s="24">
        <f>ROUND(B18380,2)</f>
        <v>0</v>
      </c>
      <c r="C18987" s="10"/>
    </row>
    <row r="18988" spans="1:3">
      <c r="A18988" s="21">
        <v>534</v>
      </c>
      <c r="B18988" s="24">
        <f>ROUND(B18381,2)</f>
        <v>0</v>
      </c>
      <c r="C18988" s="10"/>
    </row>
    <row r="18989" spans="1:3">
      <c r="A18989" s="21">
        <v>535</v>
      </c>
      <c r="B18989" s="24">
        <f>ROUND(B18382,2)</f>
        <v>0</v>
      </c>
      <c r="C18989" s="10"/>
    </row>
    <row r="18990" spans="1:3">
      <c r="A18990" s="21">
        <v>536</v>
      </c>
      <c r="B18990" s="24">
        <f>ROUND(B18383,2)</f>
        <v>0</v>
      </c>
      <c r="C18990" s="10"/>
    </row>
    <row r="18991" spans="1:3">
      <c r="A18991" s="21">
        <v>537</v>
      </c>
      <c r="B18991" s="24">
        <f>ROUND(B18384,2)</f>
        <v>0</v>
      </c>
      <c r="C18991" s="10"/>
    </row>
    <row r="18992" spans="1:3">
      <c r="A18992" s="21">
        <v>538</v>
      </c>
      <c r="B18992" s="24">
        <f>ROUND(B18385,2)</f>
        <v>0</v>
      </c>
      <c r="C18992" s="10"/>
    </row>
    <row r="18993" spans="1:3">
      <c r="A18993" s="21">
        <v>539</v>
      </c>
      <c r="B18993" s="24">
        <f>ROUND(B18386,2)</f>
        <v>0</v>
      </c>
      <c r="C18993" s="10"/>
    </row>
    <row r="18994" spans="1:3">
      <c r="A18994" s="21">
        <v>540</v>
      </c>
      <c r="B18994" s="24">
        <f>ROUND(B18387,2)</f>
        <v>0</v>
      </c>
      <c r="C18994" s="10"/>
    </row>
    <row r="18995" spans="1:3">
      <c r="A18995" s="21">
        <v>541</v>
      </c>
      <c r="B18995" s="24">
        <f>ROUND(B18388,2)</f>
        <v>0</v>
      </c>
      <c r="C18995" s="10"/>
    </row>
    <row r="18996" spans="1:3">
      <c r="A18996" s="21">
        <v>542</v>
      </c>
      <c r="B18996" s="24">
        <f>ROUND(B18389,2)</f>
        <v>0</v>
      </c>
      <c r="C18996" s="10"/>
    </row>
    <row r="18997" spans="1:3">
      <c r="A18997" s="21">
        <v>543</v>
      </c>
      <c r="B18997" s="24">
        <f>ROUND(B18390,2)</f>
        <v>0</v>
      </c>
      <c r="C18997" s="10"/>
    </row>
    <row r="18998" spans="1:3">
      <c r="A18998" s="21">
        <v>544</v>
      </c>
      <c r="B18998" s="24">
        <f>ROUND(B18391,2)</f>
        <v>0</v>
      </c>
      <c r="C18998" s="10"/>
    </row>
    <row r="18999" spans="1:3">
      <c r="A18999" s="21">
        <v>545</v>
      </c>
      <c r="B18999" s="24">
        <f>ROUND(B18392,2)</f>
        <v>0</v>
      </c>
      <c r="C18999" s="10"/>
    </row>
    <row r="19000" spans="1:3">
      <c r="A19000" s="21">
        <v>546</v>
      </c>
      <c r="B19000" s="24">
        <f>ROUND(B18393,2)</f>
        <v>0</v>
      </c>
      <c r="C19000" s="10"/>
    </row>
    <row r="19001" spans="1:3">
      <c r="A19001" s="21">
        <v>547</v>
      </c>
      <c r="B19001" s="24">
        <f>ROUND(B18394,2)</f>
        <v>0</v>
      </c>
      <c r="C19001" s="10"/>
    </row>
    <row r="19002" spans="1:3">
      <c r="A19002" s="21">
        <v>548</v>
      </c>
      <c r="B19002" s="24">
        <f>ROUND(B18395,2)</f>
        <v>0</v>
      </c>
      <c r="C19002" s="10"/>
    </row>
    <row r="19003" spans="1:3">
      <c r="A19003" s="21">
        <v>549</v>
      </c>
      <c r="B19003" s="24">
        <f>ROUND(B18396,2)</f>
        <v>0</v>
      </c>
      <c r="C19003" s="10"/>
    </row>
    <row r="19004" spans="1:3">
      <c r="A19004" s="21">
        <v>550</v>
      </c>
      <c r="B19004" s="24">
        <f>ROUND(B18397,2)</f>
        <v>0</v>
      </c>
      <c r="C19004" s="10"/>
    </row>
    <row r="19005" spans="1:3">
      <c r="A19005" s="21">
        <v>551</v>
      </c>
      <c r="B19005" s="24">
        <f>ROUND(B18398,2)</f>
        <v>0</v>
      </c>
      <c r="C19005" s="10"/>
    </row>
    <row r="19006" spans="1:3">
      <c r="A19006" s="21">
        <v>552</v>
      </c>
      <c r="B19006" s="24">
        <f>ROUND(B18399,2)</f>
        <v>0</v>
      </c>
      <c r="C19006" s="10"/>
    </row>
    <row r="19007" spans="1:3">
      <c r="A19007" s="21">
        <v>553</v>
      </c>
      <c r="B19007" s="24">
        <f>ROUND(B18400,2)</f>
        <v>0</v>
      </c>
      <c r="C19007" s="10"/>
    </row>
    <row r="19008" spans="1:3">
      <c r="A19008" s="21">
        <v>554</v>
      </c>
      <c r="B19008" s="24">
        <f>ROUND(B18401,2)</f>
        <v>0</v>
      </c>
      <c r="C19008" s="10"/>
    </row>
    <row r="19009" spans="1:3">
      <c r="A19009" s="21">
        <v>555</v>
      </c>
      <c r="B19009" s="24">
        <f>ROUND(B18402,2)</f>
        <v>0</v>
      </c>
      <c r="C19009" s="10"/>
    </row>
    <row r="19010" spans="1:3">
      <c r="A19010" s="21">
        <v>556</v>
      </c>
      <c r="B19010" s="24">
        <f>ROUND(B18403,2)</f>
        <v>0</v>
      </c>
      <c r="C19010" s="10"/>
    </row>
    <row r="19011" spans="1:3">
      <c r="A19011" s="21">
        <v>557</v>
      </c>
      <c r="B19011" s="24">
        <f>ROUND(B18404,2)</f>
        <v>0</v>
      </c>
      <c r="C19011" s="10"/>
    </row>
    <row r="19012" spans="1:3">
      <c r="A19012" s="21">
        <v>558</v>
      </c>
      <c r="B19012" s="24">
        <f>ROUND(B18405,2)</f>
        <v>0</v>
      </c>
      <c r="C19012" s="10"/>
    </row>
    <row r="19013" spans="1:3">
      <c r="A19013" s="21">
        <v>559</v>
      </c>
      <c r="B19013" s="24">
        <f>ROUND(B18406,2)</f>
        <v>0</v>
      </c>
      <c r="C19013" s="10"/>
    </row>
    <row r="19014" spans="1:3">
      <c r="A19014" s="21">
        <v>560</v>
      </c>
      <c r="B19014" s="24">
        <f>ROUND(B18407,2)</f>
        <v>0</v>
      </c>
      <c r="C19014" s="10"/>
    </row>
    <row r="19015" spans="1:3">
      <c r="A19015" s="21">
        <v>561</v>
      </c>
      <c r="B19015" s="24">
        <f>ROUND(B18408,2)</f>
        <v>0</v>
      </c>
      <c r="C19015" s="10"/>
    </row>
    <row r="19016" spans="1:3">
      <c r="A19016" s="21">
        <v>562</v>
      </c>
      <c r="B19016" s="24">
        <f>ROUND(B18409,2)</f>
        <v>0</v>
      </c>
      <c r="C19016" s="10"/>
    </row>
    <row r="19017" spans="1:3">
      <c r="A19017" s="21">
        <v>563</v>
      </c>
      <c r="B19017" s="24">
        <f>ROUND(B18410,2)</f>
        <v>0</v>
      </c>
      <c r="C19017" s="10"/>
    </row>
    <row r="19018" spans="1:3">
      <c r="A19018" s="21">
        <v>564</v>
      </c>
      <c r="B19018" s="24">
        <f>ROUND(B18411,2)</f>
        <v>0</v>
      </c>
      <c r="C19018" s="10"/>
    </row>
    <row r="19019" spans="1:3">
      <c r="A19019" s="21">
        <v>565</v>
      </c>
      <c r="B19019" s="24">
        <f>ROUND(B18412,2)</f>
        <v>0</v>
      </c>
      <c r="C19019" s="10"/>
    </row>
    <row r="19020" spans="1:3">
      <c r="A19020" s="21">
        <v>566</v>
      </c>
      <c r="B19020" s="24">
        <f>ROUND(B18413,2)</f>
        <v>0</v>
      </c>
      <c r="C19020" s="10"/>
    </row>
    <row r="19021" spans="1:3">
      <c r="A19021" s="21">
        <v>567</v>
      </c>
      <c r="B19021" s="24">
        <f>ROUND(B18414,2)</f>
        <v>0</v>
      </c>
      <c r="C19021" s="10"/>
    </row>
    <row r="19022" spans="1:3">
      <c r="A19022" s="21">
        <v>568</v>
      </c>
      <c r="B19022" s="24">
        <f>ROUND(B18415,2)</f>
        <v>0</v>
      </c>
      <c r="C19022" s="10"/>
    </row>
    <row r="19023" spans="1:3">
      <c r="A19023" s="21">
        <v>569</v>
      </c>
      <c r="B19023" s="24">
        <f>ROUND(B18416,2)</f>
        <v>0</v>
      </c>
      <c r="C19023" s="10"/>
    </row>
    <row r="19024" spans="1:3">
      <c r="A19024" s="21">
        <v>570</v>
      </c>
      <c r="B19024" s="24">
        <f>ROUND(B18417,2)</f>
        <v>0</v>
      </c>
      <c r="C19024" s="10"/>
    </row>
    <row r="19025" spans="1:3">
      <c r="A19025" s="21">
        <v>571</v>
      </c>
      <c r="B19025" s="24">
        <f>ROUND(B18418,2)</f>
        <v>0</v>
      </c>
      <c r="C19025" s="10"/>
    </row>
    <row r="19026" spans="1:3">
      <c r="A19026" s="21">
        <v>572</v>
      </c>
      <c r="B19026" s="24">
        <f>ROUND(B18419,2)</f>
        <v>0</v>
      </c>
      <c r="C19026" s="10"/>
    </row>
    <row r="19027" spans="1:3">
      <c r="A19027" s="21">
        <v>573</v>
      </c>
      <c r="B19027" s="24">
        <f>ROUND(B18420,2)</f>
        <v>0</v>
      </c>
      <c r="C19027" s="10"/>
    </row>
    <row r="19028" spans="1:3">
      <c r="A19028" s="21">
        <v>574</v>
      </c>
      <c r="B19028" s="24">
        <f>ROUND(B18421,2)</f>
        <v>0</v>
      </c>
      <c r="C19028" s="10"/>
    </row>
    <row r="19029" spans="1:3">
      <c r="A19029" s="21">
        <v>575</v>
      </c>
      <c r="B19029" s="24">
        <f>ROUND(B18422,2)</f>
        <v>0</v>
      </c>
      <c r="C19029" s="10"/>
    </row>
    <row r="19030" spans="1:3">
      <c r="A19030" s="21">
        <v>576</v>
      </c>
      <c r="B19030" s="24">
        <f>ROUND(B18423,2)</f>
        <v>0</v>
      </c>
      <c r="C19030" s="10"/>
    </row>
    <row r="19031" spans="1:3">
      <c r="A19031" s="21">
        <v>577</v>
      </c>
      <c r="B19031" s="24">
        <f>ROUND(B18424,2)</f>
        <v>0</v>
      </c>
      <c r="C19031" s="10"/>
    </row>
    <row r="19032" spans="1:3">
      <c r="A19032" s="21">
        <v>578</v>
      </c>
      <c r="B19032" s="24">
        <f>ROUND(B18425,2)</f>
        <v>0</v>
      </c>
      <c r="C19032" s="10"/>
    </row>
    <row r="19033" spans="1:3">
      <c r="A19033" s="21">
        <v>579</v>
      </c>
      <c r="B19033" s="24">
        <f>ROUND(B18426,2)</f>
        <v>0</v>
      </c>
      <c r="C19033" s="10"/>
    </row>
    <row r="19034" spans="1:3">
      <c r="A19034" s="21">
        <v>580</v>
      </c>
      <c r="B19034" s="24">
        <f>ROUND(B18427,2)</f>
        <v>0</v>
      </c>
      <c r="C19034" s="10"/>
    </row>
    <row r="19035" spans="1:3">
      <c r="A19035" s="21">
        <v>581</v>
      </c>
      <c r="B19035" s="24">
        <f>ROUND(B18428,2)</f>
        <v>0</v>
      </c>
      <c r="C19035" s="10"/>
    </row>
    <row r="19036" spans="1:3">
      <c r="A19036" s="21">
        <v>582</v>
      </c>
      <c r="B19036" s="24">
        <f>ROUND(B18429,2)</f>
        <v>0</v>
      </c>
      <c r="C19036" s="10"/>
    </row>
    <row r="19037" spans="1:3">
      <c r="A19037" s="21">
        <v>583</v>
      </c>
      <c r="B19037" s="24">
        <f>ROUND(B18430,2)</f>
        <v>0</v>
      </c>
      <c r="C19037" s="10"/>
    </row>
    <row r="19038" spans="1:3">
      <c r="A19038" s="21">
        <v>584</v>
      </c>
      <c r="B19038" s="24">
        <f>ROUND(B18431,2)</f>
        <v>0</v>
      </c>
      <c r="C19038" s="10"/>
    </row>
    <row r="19039" spans="1:3">
      <c r="A19039" s="21">
        <v>585</v>
      </c>
      <c r="B19039" s="24">
        <f>ROUND(B18432,2)</f>
        <v>0</v>
      </c>
      <c r="C19039" s="10"/>
    </row>
    <row r="19040" spans="1:3">
      <c r="A19040" s="21">
        <v>586</v>
      </c>
      <c r="B19040" s="24">
        <f>ROUND(B18433,2)</f>
        <v>0</v>
      </c>
      <c r="C19040" s="10"/>
    </row>
    <row r="19041" spans="1:3">
      <c r="A19041" s="21">
        <v>587</v>
      </c>
      <c r="B19041" s="24">
        <f>ROUND(B18434,2)</f>
        <v>0</v>
      </c>
      <c r="C19041" s="10"/>
    </row>
    <row r="19042" spans="1:3">
      <c r="A19042" s="21">
        <v>588</v>
      </c>
      <c r="B19042" s="24">
        <f>ROUND(B18435,2)</f>
        <v>0</v>
      </c>
      <c r="C19042" s="10"/>
    </row>
    <row r="19043" spans="1:3">
      <c r="A19043" s="21">
        <v>589</v>
      </c>
      <c r="B19043" s="24">
        <f>ROUND(B18436,2)</f>
        <v>0</v>
      </c>
      <c r="C19043" s="10"/>
    </row>
    <row r="19044" spans="1:3">
      <c r="A19044" s="21">
        <v>590</v>
      </c>
      <c r="B19044" s="24">
        <f>ROUND(B18437,2)</f>
        <v>0</v>
      </c>
      <c r="C19044" s="10"/>
    </row>
    <row r="19045" spans="1:3">
      <c r="A19045" s="21">
        <v>591</v>
      </c>
      <c r="B19045" s="24">
        <f>ROUND(B18438,2)</f>
        <v>0</v>
      </c>
      <c r="C19045" s="10"/>
    </row>
    <row r="19046" spans="1:3">
      <c r="A19046" s="21">
        <v>592</v>
      </c>
      <c r="B19046" s="24">
        <f>ROUND(B18439,2)</f>
        <v>0</v>
      </c>
      <c r="C19046" s="10"/>
    </row>
    <row r="19047" spans="1:3">
      <c r="A19047" s="21">
        <v>593</v>
      </c>
      <c r="B19047" s="24">
        <f>ROUND(B18440,2)</f>
        <v>0</v>
      </c>
      <c r="C19047" s="10"/>
    </row>
    <row r="19048" spans="1:3">
      <c r="A19048" s="21">
        <v>594</v>
      </c>
      <c r="B19048" s="24">
        <f>ROUND(B18441,2)</f>
        <v>0</v>
      </c>
      <c r="C19048" s="10"/>
    </row>
    <row r="19049" spans="1:3">
      <c r="A19049" s="21">
        <v>595</v>
      </c>
      <c r="B19049" s="24">
        <f>ROUND(B18442,2)</f>
        <v>0</v>
      </c>
      <c r="C19049" s="10"/>
    </row>
    <row r="19050" spans="1:3">
      <c r="A19050" s="21">
        <v>596</v>
      </c>
      <c r="B19050" s="24">
        <f>ROUND(B18443,2)</f>
        <v>0</v>
      </c>
      <c r="C19050" s="10"/>
    </row>
    <row r="19051" spans="1:3">
      <c r="A19051" s="21">
        <v>597</v>
      </c>
      <c r="B19051" s="24">
        <f>ROUND(B18444,2)</f>
        <v>0</v>
      </c>
      <c r="C19051" s="10"/>
    </row>
    <row r="19052" spans="1:3">
      <c r="A19052" s="21">
        <v>598</v>
      </c>
      <c r="B19052" s="24">
        <f>ROUND(B18445,2)</f>
        <v>0</v>
      </c>
      <c r="C19052" s="10"/>
    </row>
    <row r="19053" spans="1:3">
      <c r="A19053" s="21">
        <v>599</v>
      </c>
      <c r="B19053" s="24">
        <f>ROUND(B18446,2)</f>
        <v>0</v>
      </c>
      <c r="C19053" s="10"/>
    </row>
    <row r="19054" spans="1:3">
      <c r="A19054" s="21">
        <v>600</v>
      </c>
      <c r="B19054" s="24">
        <f>ROUND(B18447,2)</f>
        <v>0</v>
      </c>
      <c r="C19054" s="10"/>
    </row>
  </sheetData>
  <sheetProtection sheet="1" objects="1" scenarios="1"/>
  <hyperlinks>
    <hyperlink ref="A5" location="'Calc3'!B72" display="x1 = 4318. Direct cost charging rate"/>
    <hyperlink ref="A6" location="'Calc1'!B6140" display="x2 = 4130. Total notional capacity assets (£)"/>
    <hyperlink ref="A7" location="'Calc1'!B14079" display="x3 = 4160. Total notional consumption assets (£)"/>
    <hyperlink ref="A15" location="'Calc3'!B94" display="x1 = 4322. Indirect cost charging rate"/>
    <hyperlink ref="A16" location="'Calc1'!B15317" display="x2 = 4168. All notional assets in EDCM (£)"/>
    <hyperlink ref="A17" location="'Calc1'!B15306" display="x3 = 4166. Generation sole use asset MEAV adjusted for part-year (£) (aggregate)"/>
    <hyperlink ref="A25" location="'11'!D16" display="x1 = 1113. Annual hours in super red (in General inputs)"/>
    <hyperlink ref="A26" location="'935'!Y6" display="x2 = 935. Hours in super-red for which not a customer (in Tariff data)"/>
    <hyperlink ref="A633" location="'Calc2'!B25608" display="x1 = 4284. Import capacity charge from charge 1 (p/kVA/day)"/>
    <hyperlink ref="A634" location="'Calc1'!B5532" display="x2 = 4128. Maximum import capacity adjusted for part-year (kVA)"/>
    <hyperlink ref="A635" location="'Calc2'!B18897" display="x3 = 4262. Super red unit rate adjusted for DSM (p/kWh)"/>
    <hyperlink ref="A636" location="'935'!Q6" display="x4 = 935. Super red kW import divided by kVA capacity (in Tariff data)"/>
    <hyperlink ref="A637" location="'935'!C6" display="x5 = 935. Maximum import capacity (kVA) (in Tariff data)"/>
    <hyperlink ref="A638" location="'Calc4'!B29" display="x6 = 4406. Number of super-red hours connected in year"/>
    <hyperlink ref="A639" location="'11'!B16" display="x7 = 1113. Days in year (in General inputs)"/>
    <hyperlink ref="A647" location="'Calc3'!B6293" display="x1 = 4362. Demand revenue target pot (£/year)"/>
    <hyperlink ref="A648" location="'Calc3'!B72" display="x2 = 4318. Direct cost charging rate"/>
    <hyperlink ref="A649" location="'Calc1'!B10412" display="x3 = 4146. Total sole use assets for demand (£)"/>
    <hyperlink ref="A650" location="'Calc3'!B103" display="x4 = 4324. Total demand sole use assets qualifying for DCP 189 discount (£)"/>
    <hyperlink ref="A651" location="'Calc3'!B54" display="x5 = 4314. Network rates charging rate"/>
    <hyperlink ref="A652" location="'Calc3'!B129" display="x6 = 4330. Transmission exit charging rate (£/kW/year)"/>
    <hyperlink ref="A653" location="'Calc3'!B81" display="x7 = 4320. Total EDCM peak time consumption (kW)"/>
    <hyperlink ref="A654" location="'Calc4'!B642" display="x8 = 4408. Revenue from demand charge 1 (£/year)"/>
    <hyperlink ref="A662" location="'Calc3'!B54" display="x1 = 4314. Network rates charging rate"/>
    <hyperlink ref="A663" location="'Calc1'!B6140" display="x2 = 4130. Total notional capacity assets (£)"/>
    <hyperlink ref="A664" location="'Calc1'!B14079" display="x3 = 4160. Total notional consumption assets (£)"/>
    <hyperlink ref="A677" location="'Calc4'!B672" display="x1 = 4414. Proportion of residual to go into fixed adder"/>
    <hyperlink ref="A678" location="'Calc4'!B657" display="x2 = 4410. Additional amount to be recovered (£/year)"/>
    <hyperlink ref="A679" location="'Calc4'!B20" display="x3 = 4404. Indirect costs on EDCM demand (£/year)"/>
    <hyperlink ref="A680" location="'Calc4'!B10" display="x4 = 4402. Direct costs on EDCM demand except through sole use asset charges (£/year)"/>
    <hyperlink ref="A681" location="'Calc4'!B667" display="x5 = 4412. Network rates on EDCM demand except through sole use asset charges (£/year)"/>
    <hyperlink ref="A689" location="'11'!B41" display="x1 = 1134. Minimum network use factor"/>
    <hyperlink ref="A690" location="'935'!L6" display="x2 = 935. Network use factor (in Tariff data)"/>
    <hyperlink ref="A691" location="'11'!B36" display="x3 = 1133. Maximum network use factor"/>
    <hyperlink ref="A1298" location="'Calc1'!B23" display="x1 = 4106. Tariff type and category"/>
    <hyperlink ref="A1299" location="'Calc1'!B1856" display="x2 = 4114. Notional asset rate adjusted (£/kW)"/>
    <hyperlink ref="A1300" location="'Calc1'!B1239" display="x3 = 4110. Active power equivalent of capacity adjusted to transmission (kW/kVA)"/>
    <hyperlink ref="A1301" location="'11'!B11" display="x4 = 1105. Diversity allowance between level exit and GSP Group (from CDCM table 2611)"/>
    <hyperlink ref="A1302" location="'Calc4'!B694" display="x5 = 4418. Network use factors (second set)"/>
    <hyperlink ref="A1909" location="'Calc1'!B23" display="x1 = 4106. Tariff type and category"/>
    <hyperlink ref="A1910" location="'Calc1'!B1856" display="x2 = 4114. Notional asset rate adjusted (£/kW)"/>
    <hyperlink ref="A1911" location="'Calc1'!B1239" display="x3 = 4110. Active power equivalent of capacity adjusted to transmission (kW/kVA)"/>
    <hyperlink ref="A1912" location="'11'!B11" display="x4 = 1105. Diversity allowance between level exit and GSP Group (from CDCM table 2611)"/>
    <hyperlink ref="A1913" location="'Calc4'!B694" display="x5 = 4418. Network use factors (second set)"/>
    <hyperlink ref="A2520" location="'Calc1'!B23" display="x1 = 4106. Tariff type and category"/>
    <hyperlink ref="A2521" location="'Calc1'!B1856" display="x2 = 4114. Notional asset rate adjusted (£/kW)"/>
    <hyperlink ref="A2522" location="'Calc1'!B1239" display="x3 = 4110. Active power equivalent of capacity adjusted to transmission (kW/kVA)"/>
    <hyperlink ref="A2523" location="'11'!B11" display="x4 = 1105. Diversity allowance between level exit and GSP Group (from CDCM table 2611)"/>
    <hyperlink ref="A2524" location="'Calc4'!B694" display="x5 = 4418. Network use factors (second set)"/>
    <hyperlink ref="A3131" location="'Calc1'!B23" display="x1 = 4106. Tariff type and category"/>
    <hyperlink ref="A3132" location="'Calc1'!B1856" display="x2 = 4114. Notional asset rate adjusted (£/kW)"/>
    <hyperlink ref="A3133" location="'Calc1'!B1239" display="x3 = 4110. Active power equivalent of capacity adjusted to transmission (kW/kVA)"/>
    <hyperlink ref="A3134" location="'11'!B11" display="x4 = 1105. Diversity allowance between level exit and GSP Group (from CDCM table 2611)"/>
    <hyperlink ref="A3135" location="'Calc4'!B694" display="x5 = 4418. Network use factors (second set)"/>
    <hyperlink ref="A3742" location="'Calc1'!B23" display="x1 = 4106. Tariff type and category"/>
    <hyperlink ref="A3743" location="'Calc1'!B1856" display="x2 = 4114. Notional asset rate adjusted (£/kW)"/>
    <hyperlink ref="A3744" location="'Calc1'!B1239" display="x3 = 4110. Active power equivalent of capacity adjusted to transmission (kW/kVA)"/>
    <hyperlink ref="A3745" location="'11'!B11" display="x4 = 1105. Diversity allowance between level exit and GSP Group (from CDCM table 2611)"/>
    <hyperlink ref="A3746" location="'Calc4'!B694" display="x5 = 4418. Network use factors (second set)"/>
    <hyperlink ref="A4353" location="'Calc4'!B3749" display="x1 = 4428. Capacity 132kV circuits (£/kVA)"/>
    <hyperlink ref="A4354" location="'Calc4'!B2527" display="x2 = 4424. Capacity 132kV/EHV (£/kVA)"/>
    <hyperlink ref="A4355" location="'Calc4'!B1916" display="x3 = 4422. Capacity EHV circuits (£/kVA)"/>
    <hyperlink ref="A4356" location="'Calc4'!B3138" display="x4 = 4426. Capacity EHV/HV (£/kVA)"/>
    <hyperlink ref="A4357" location="'Calc4'!B1305" display="x5 = 4420. Capacity 132kV/HV (£/kVA)"/>
    <hyperlink ref="A4964" location="'Calc1'!B23" display="x1 = 4106. Tariff type and category"/>
    <hyperlink ref="A4965" location="'Calc1'!B1856" display="x2 = 4114. Notional asset rate adjusted (£/kW)"/>
    <hyperlink ref="A4966" location="'Calc1'!B11032" display="x3 = 4150. Peak-time active power consumption adjusted to transmission (kW/kVA)"/>
    <hyperlink ref="A4967" location="'Calc4'!B694" display="x4 = 4418. Network use factors (second set)"/>
    <hyperlink ref="A5574" location="'Calc1'!B23" display="x1 = 4106. Tariff type and category"/>
    <hyperlink ref="A5575" location="'Calc1'!B1856" display="x2 = 4114. Notional asset rate adjusted (£/kW)"/>
    <hyperlink ref="A5576" location="'Calc1'!B11032" display="x3 = 4150. Peak-time active power consumption adjusted to transmission (kW/kVA)"/>
    <hyperlink ref="A5577" location="'Calc4'!B694" display="x4 = 4418. Network use factors (second set)"/>
    <hyperlink ref="A6184" location="'Calc1'!B23" display="x1 = 4106. Tariff type and category"/>
    <hyperlink ref="A6185" location="'Calc1'!B1856" display="x2 = 4114. Notional asset rate adjusted (£/kW)"/>
    <hyperlink ref="A6186" location="'Calc1'!B11032" display="x3 = 4150. Peak-time active power consumption adjusted to transmission (kW/kVA)"/>
    <hyperlink ref="A6187" location="'Calc4'!B694" display="x4 = 4418. Network use factors (second set)"/>
    <hyperlink ref="A6794" location="'Calc4'!B6190" display="x1 = 4436. Consumption 132kV circuits (£/kVA)"/>
    <hyperlink ref="A6795" location="'Calc4'!B5580" display="x2 = 4434. Consumption 132kV/EHV (£/kVA)"/>
    <hyperlink ref="A6796" location="'Calc4'!B4970" display="x3 = 4432. Consumption EHV circuits (£/kVA)"/>
    <hyperlink ref="A7403" location="'Calc4'!B4360" display="x1 = 4430. Second set of capacity assets (£/kVA)"/>
    <hyperlink ref="A7404" location="'Calc4'!B6799" display="x2 = 4438. Second set of consumption assets (£/kVA)"/>
    <hyperlink ref="A7405" location="'Calc1'!B5532" display="x3 = 4128. Maximum import capacity adjusted for part-year (kVA)"/>
    <hyperlink ref="A8012" location="'Calc4'!B7408" display="x1 = 4440. Non sole use notional assets subject to matching (£)"/>
    <hyperlink ref="A8020" location="'Calc4'!B684" display="x1 = 4416. Residual residual (£/year)"/>
    <hyperlink ref="A8021" location="'Calc4'!B8015" display="x2 = 4442. Total non sole use notional assets subject to matching (£)"/>
    <hyperlink ref="A8029" location="'Calc4'!B657" display="x1 = 4410. Additional amount to be recovered (£/year)"/>
    <hyperlink ref="A8030" location="'Calc4'!B20" display="x2 = 4404. Indirect costs on EDCM demand (£/year)"/>
    <hyperlink ref="A8031" location="'Calc4'!B10" display="x3 = 4402. Direct costs on EDCM demand except through sole use asset charges (£/year)"/>
    <hyperlink ref="A8032" location="'Calc4'!B667" display="x4 = 4412. Network rates on EDCM demand except through sole use asset charges (£/year)"/>
    <hyperlink ref="A8045" location="'Calc1'!B5532" display="x1 = 4128. Maximum import capacity adjusted for part-year (kVA)"/>
    <hyperlink ref="A8046" location="'Calc4'!B8040" display="x2 = 4448. Factor for the allocation of capacity scaling"/>
    <hyperlink ref="A8047" location="'Calc1'!B10424" display="x3 = 4148. Super red kW divided by kVA adjusted for part-year"/>
    <hyperlink ref="A8654" location="'Calc4'!B8050" display="x1 = 4450. Marginal revenue effect of demand adder"/>
    <hyperlink ref="A8662" location="'Calc4'!B8035" display="x1 = 4446. Amount to be recovered from adders ex costs (£/year)"/>
    <hyperlink ref="A8663" location="'Calc4'!B672" display="x2 = 4414. Proportion of residual to go into fixed adder"/>
    <hyperlink ref="A8664" location="'Calc4'!B8657" display="x3 = 4452. Total marginal revenue effect of demand adder"/>
    <hyperlink ref="A8672" location="'935'!S6" display="x1 = 935. Proportion exposed to indirect cost allocation (in Tariff data)"/>
    <hyperlink ref="A8673" location="'Calc4'!B8040" display="x2 = 4448. Factor for the allocation of capacity scaling"/>
    <hyperlink ref="A8674" location="'Calc1'!B10424" display="x3 = 4148. Super red kW divided by kVA adjusted for part-year"/>
    <hyperlink ref="A9281" location="'Calc4'!B8677" display="x1 = 4456. Data for capacity-based allocation of indirect costs"/>
    <hyperlink ref="A9282" location="'Calc1'!B5532" display="x2 = 4128. Maximum import capacity adjusted for part-year (kVA)"/>
    <hyperlink ref="A9290" location="'Calc4'!B20" display="x1 = 4404. Indirect costs on EDCM demand (£/year)"/>
    <hyperlink ref="A9291" location="'Calc4'!B9285" display="x2 = 4458. Total marginal effect of indirect cost adder"/>
    <hyperlink ref="A9299" location="'11'!B16" display="x1 = 1113. Days in year (in General inputs)"/>
    <hyperlink ref="A9300" location="'Calc3'!B129" display="x2 = 4330. Transmission exit charging rate (£/kW/year)"/>
    <hyperlink ref="A9301" location="'Calc1'!B11032" display="x3 = 4150. Peak-time active power consumption adjusted to transmission (kW/kVA)"/>
    <hyperlink ref="A9908" location="'Calc4'!B9304" display="x1 = 4462. Capacity charge p/kVA/day (exit only)"/>
    <hyperlink ref="A9909" location="'Calc2'!B25608" display="x2 = 4284. Import capacity charge from charge 1 (p/kVA/day)"/>
    <hyperlink ref="A10516" location="'Calc4'!B9912" display="x1 = 4464. Import capacity charge before scaling (p/kVA/day)"/>
    <hyperlink ref="A10517" location="'Calc4'!B9294" display="x2 = 4460. Indirect costs application rate"/>
    <hyperlink ref="A10518" location="'Calc4'!B8677" display="x3 = 4456. Data for capacity-based allocation of indirect costs"/>
    <hyperlink ref="A10519" location="'11'!B16" display="x4 = 1113. Days in year (in General inputs)"/>
    <hyperlink ref="A11126" location="'Calc4'!B10522" display="x1 = 4466. Capacity charge after applying indirect cost charge p/kVA/day"/>
    <hyperlink ref="A11127" location="'Calc4'!B8667" display="x2 = 4454. Fixed adder ex indirects application rate"/>
    <hyperlink ref="A11128" location="'Calc4'!B8040" display="x3 = 4448. Factor for the allocation of capacity scaling"/>
    <hyperlink ref="A11129" location="'Calc1'!B10424" display="x4 = 4148. Super red kW divided by kVA adjusted for part-year"/>
    <hyperlink ref="A11130" location="'11'!B16" display="x5 = 1113. Days in year (in General inputs)"/>
    <hyperlink ref="A11737" location="'Calc4'!B8024" display="x1 = 4444. Annual charge on assets"/>
    <hyperlink ref="A11738" location="'Calc4'!B4360" display="x2 = 4430. Second set of capacity assets (£/kVA)"/>
    <hyperlink ref="A11739" location="'Calc4'!B6799" display="x3 = 4438. Second set of consumption assets (£/kVA)"/>
    <hyperlink ref="A11740" location="'11'!B16" display="x4 = 1113. Days in year (in General inputs)"/>
    <hyperlink ref="A12347" location="'Calc2'!B18288" display="x1 = 4260. Super red rate p/kWh"/>
    <hyperlink ref="A12348" location="'Calc1'!B10424" display="x2 = 4148. Super red kW divided by kVA adjusted for part-year"/>
    <hyperlink ref="A12349" location="'11'!D16" display="x3 = 1113. Annual hours in super red (in General inputs)"/>
    <hyperlink ref="A12350" location="'11'!B16" display="x4 = 1113. Days in year (in General inputs)"/>
    <hyperlink ref="A12351" location="'Calc4'!B11133" display="x5 = 4468. Capacity charge after applying fixed adder ex indirects p/kVA/day"/>
    <hyperlink ref="A12352" location="'Calc4'!B11743" display="x6 = 4470. Demand scaling p/kVA/day"/>
    <hyperlink ref="A12959" location="'935'!C6" display="x1 = 935. Maximum import capacity (kVA) (in Tariff data)"/>
    <hyperlink ref="A13566" location="'Calc2'!B17679" display="x1 = 4258. Average network charge 1 (£/kVA/year)"/>
    <hyperlink ref="A13567" location="'935'!Q6" display="x2 = 935. Super red kW import divided by kVA capacity (in Tariff data)"/>
    <hyperlink ref="A13568" location="'Calc2'!B6113" display="x3 = 4222. Inverse power factor, maximum demand (kVA/kW)"/>
    <hyperlink ref="A13569" location="'11'!B16" display="x4 = 1113. Days in year (in General inputs)"/>
    <hyperlink ref="A14176" location="'Calc4'!B12962" display="x1 = 4474. Has import charges?"/>
    <hyperlink ref="A14177" location="'Calc1'!B10424" display="x2 = 4148. Super red kW divided by kVA adjusted for part-year"/>
    <hyperlink ref="A14178" location="'Calc2'!B18897" display="x3 = 4262. Super red unit rate adjusted for DSM (p/kWh)"/>
    <hyperlink ref="A14179" location="'Calc4'!B12355" display="x4 = 4472. Total import capacity charge p/kVA/day"/>
    <hyperlink ref="A14180" location="'935'!Q6" display="x5 = 935. Super red kW import divided by kVA capacity (in Tariff data)"/>
    <hyperlink ref="A14181" location="'11'!B16" display="x6 = 1113. Days in year (in General inputs)"/>
    <hyperlink ref="A14182" location="'935'!X6" display="x7 = 935. Days for which not a customer (in Tariff data)"/>
    <hyperlink ref="A14183" location="'11'!D16" display="x8 = 1113. Annual hours in super red (in General inputs)"/>
    <hyperlink ref="A14184" location="'935'!Y6" display="x9 = 935. Hours in super-red for which not a customer (in Tariff data)"/>
    <hyperlink ref="A14791" location="'Calc4'!B12962" display="x1 = 4474. Has import charges?"/>
    <hyperlink ref="A14792" location="'Calc4'!B12355" display="x2 = 4472. Total import capacity charge p/kVA/day"/>
    <hyperlink ref="A15399" location="'Calc4'!B12962" display="x1 = 4474. Has import charges?"/>
    <hyperlink ref="A15400" location="'11'!B16" display="x2 = 1113. Days in year (in General inputs)"/>
    <hyperlink ref="A15401" location="'Calc1'!B9196" display="x3 = 4142. Sole use asset MEAV for demand (£)"/>
    <hyperlink ref="A15402" location="'935'!I6" display="x4 = 935. Percentage of sole use assets where Customer is entitled to reduction for capitalised O&amp;M (in Tariff data)"/>
    <hyperlink ref="A15403" location="'Calc3'!B72" display="x5 = 4318. Direct cost charging rate"/>
    <hyperlink ref="A15404" location="'Calc3'!B54" display="x6 = 4314. Network rates charging rate"/>
    <hyperlink ref="A16011" location="'Calc1'!B5532" display="x1 = 4128. Maximum import capacity adjusted for part-year (kVA)"/>
    <hyperlink ref="A16012" location="'Calc2'!B11" display="x2 = 4202. Non-DSM import capacity adjusted for part-year (kVA)"/>
    <hyperlink ref="A16013" location="'Calc2'!B24999" display="x3 = 4282. Import capacity charge p/kVA/day"/>
    <hyperlink ref="A16014" location="'Calc2'!B18288" display="x4 = 4260. Super red rate p/kWh"/>
    <hyperlink ref="A16015" location="'935'!Q6" display="x5 = 935. Super red kW import divided by kVA capacity (in Tariff data)"/>
    <hyperlink ref="A16016" location="'11'!D16" display="x6 = 1113. Annual hours in super red (in General inputs)"/>
    <hyperlink ref="A16017" location="'935'!Y6" display="x7 = 935. Hours in super-red for which not a customer (in Tariff data)"/>
    <hyperlink ref="A16018" location="'11'!B16" display="x8 = 1113. Days in year (in General inputs)"/>
    <hyperlink ref="A16019" location="'935'!X6" display="x9 = 935. Days for which not a customer (in Tariff data)"/>
    <hyperlink ref="A16626" location="'Calc4'!B14795" display="x1 = 4480. Import capacity charge p/kVA/day"/>
    <hyperlink ref="A16627" location="'Calc4'!B16022" display="x2 = 4484. Adjustment to exceeded import capacity charge for DSM (p/kVA/day)"/>
    <hyperlink ref="A17234" location="'Calc3'!B2006" display="x1 = 4346. Export capacity charge (unrounded) p/kVA/day"/>
    <hyperlink ref="A17841" location="'11'!B16" display="x1 = 1113. Days in year (in General inputs)"/>
    <hyperlink ref="A17842" location="'Calc1'!B14090" display="x2 = 4162. Sole use asset MEAV for non-exempt generation (£)"/>
    <hyperlink ref="A17843" location="'Calc3'!B72" display="x3 = 4318. Direct cost charging rate"/>
    <hyperlink ref="A17844" location="'Calc3'!B54" display="x4 = 4314. Network rates charging rate"/>
    <hyperlink ref="A18451" location="'Calc4'!B17847" display="x1 = 4490. Export fixed charge (unrounded) p/day"/>
  </hyperlinks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>
  <sheetPr>
    <pageSetUpPr fitToPage="1"/>
  </sheetPr>
  <dimension ref="A1:K617"/>
  <sheetViews>
    <sheetView showGridLines="0" workbookViewId="0">
      <pane xSplit="2" ySplit="1" topLeftCell="C2" activePane="bottomRight" state="frozen"/>
      <selection pane="topRight" activeCell="C1" sqref="C1"/>
      <selection pane="bottomLeft" activeCell="A2" sqref="A2"/>
      <selection pane="bottomRight"/>
    </sheetView>
  </sheetViews>
  <sheetFormatPr defaultRowHeight="15"/>
  <cols>
    <col min="1" max="1" width="20.7109375" customWidth="1"/>
    <col min="2" max="2" width="50.7109375" customWidth="1"/>
    <col min="3" max="251" width="20.7109375" customWidth="1"/>
  </cols>
  <sheetData>
    <row r="1" spans="1:10" ht="21" customHeight="1">
      <c r="A1" s="1">
        <f>"Results"&amp;" for "&amp;'11'!B7&amp;" in "&amp;'11'!C7&amp;" ("&amp;'11'!D7&amp;")"</f>
        <v>0</v>
      </c>
    </row>
    <row r="3" spans="1:10" ht="21" customHeight="1">
      <c r="A3" s="1" t="s">
        <v>925</v>
      </c>
    </row>
    <row r="4" spans="1:10">
      <c r="A4" s="2" t="s">
        <v>254</v>
      </c>
    </row>
    <row r="5" spans="1:10">
      <c r="A5" s="12" t="s">
        <v>926</v>
      </c>
    </row>
    <row r="6" spans="1:10">
      <c r="A6" s="12" t="s">
        <v>927</v>
      </c>
    </row>
    <row r="7" spans="1:10">
      <c r="A7" s="12" t="s">
        <v>928</v>
      </c>
    </row>
    <row r="8" spans="1:10">
      <c r="A8" s="12" t="s">
        <v>929</v>
      </c>
    </row>
    <row r="9" spans="1:10">
      <c r="A9" s="12" t="s">
        <v>930</v>
      </c>
    </row>
    <row r="10" spans="1:10">
      <c r="A10" s="12" t="s">
        <v>931</v>
      </c>
    </row>
    <row r="11" spans="1:10">
      <c r="A11" s="12" t="s">
        <v>932</v>
      </c>
    </row>
    <row r="12" spans="1:10">
      <c r="A12" s="12" t="s">
        <v>933</v>
      </c>
    </row>
    <row r="13" spans="1:10">
      <c r="A13" s="12" t="s">
        <v>934</v>
      </c>
    </row>
    <row r="14" spans="1:10">
      <c r="A14" s="27" t="s">
        <v>935</v>
      </c>
      <c r="B14" s="27" t="s">
        <v>936</v>
      </c>
      <c r="C14" s="27" t="s">
        <v>937</v>
      </c>
      <c r="D14" s="27" t="s">
        <v>937</v>
      </c>
      <c r="E14" s="27" t="s">
        <v>937</v>
      </c>
      <c r="F14" s="27" t="s">
        <v>937</v>
      </c>
      <c r="G14" s="27" t="s">
        <v>936</v>
      </c>
      <c r="H14" s="27" t="s">
        <v>936</v>
      </c>
      <c r="I14" s="27" t="s">
        <v>936</v>
      </c>
      <c r="J14" s="27" t="s">
        <v>936</v>
      </c>
    </row>
    <row r="15" spans="1:10">
      <c r="A15" s="27" t="s">
        <v>938</v>
      </c>
      <c r="B15" s="27" t="s">
        <v>939</v>
      </c>
      <c r="C15" s="27" t="s">
        <v>940</v>
      </c>
      <c r="D15" s="27" t="s">
        <v>941</v>
      </c>
      <c r="E15" s="27" t="s">
        <v>942</v>
      </c>
      <c r="F15" s="27" t="s">
        <v>943</v>
      </c>
      <c r="G15" s="27" t="s">
        <v>944</v>
      </c>
      <c r="H15" s="27" t="s">
        <v>945</v>
      </c>
      <c r="I15" s="27" t="s">
        <v>946</v>
      </c>
      <c r="J15" s="27" t="s">
        <v>947</v>
      </c>
    </row>
    <row r="17" spans="1:11">
      <c r="B17" s="3" t="s">
        <v>229</v>
      </c>
      <c r="C17" s="3" t="s">
        <v>948</v>
      </c>
      <c r="D17" s="3" t="s">
        <v>949</v>
      </c>
      <c r="E17" s="3" t="s">
        <v>950</v>
      </c>
      <c r="F17" s="3" t="s">
        <v>951</v>
      </c>
      <c r="G17" s="3" t="s">
        <v>701</v>
      </c>
      <c r="H17" s="3" t="s">
        <v>924</v>
      </c>
      <c r="I17" s="3" t="s">
        <v>679</v>
      </c>
      <c r="J17" s="3" t="s">
        <v>952</v>
      </c>
    </row>
    <row r="18" spans="1:11">
      <c r="A18" s="21">
        <v>1</v>
      </c>
      <c r="B18" s="28">
        <f>'935'!B7</f>
        <v>0</v>
      </c>
      <c r="C18" s="6">
        <f>ROUND('Calc4'!B14188,3)</f>
        <v>0</v>
      </c>
      <c r="D18" s="24">
        <f>ROUND('Calc4'!B15408,2)</f>
        <v>0</v>
      </c>
      <c r="E18" s="24">
        <f>ROUND('Calc4'!B14796,2)</f>
        <v>0</v>
      </c>
      <c r="F18" s="24">
        <f>ROUND('Calc4'!B16631,2)</f>
        <v>0</v>
      </c>
      <c r="G18" s="7">
        <f>'Calc3'!B5659</f>
        <v>0</v>
      </c>
      <c r="H18" s="29">
        <f>'Calc4'!B18455</f>
        <v>0</v>
      </c>
      <c r="I18" s="29">
        <f>'Calc3'!B3223</f>
        <v>0</v>
      </c>
      <c r="J18" s="24">
        <f>'Calc4'!B17238</f>
        <v>0</v>
      </c>
      <c r="K18" s="10"/>
    </row>
    <row r="19" spans="1:11">
      <c r="A19" s="21">
        <v>2</v>
      </c>
      <c r="B19" s="28">
        <f>'935'!B8</f>
        <v>0</v>
      </c>
      <c r="C19" s="6">
        <f>ROUND('Calc4'!B14189,3)</f>
        <v>0</v>
      </c>
      <c r="D19" s="24">
        <f>ROUND('Calc4'!B15409,2)</f>
        <v>0</v>
      </c>
      <c r="E19" s="24">
        <f>ROUND('Calc4'!B14797,2)</f>
        <v>0</v>
      </c>
      <c r="F19" s="24">
        <f>ROUND('Calc4'!B16632,2)</f>
        <v>0</v>
      </c>
      <c r="G19" s="7">
        <f>'Calc3'!B5660</f>
        <v>0</v>
      </c>
      <c r="H19" s="29">
        <f>'Calc4'!B18456</f>
        <v>0</v>
      </c>
      <c r="I19" s="29">
        <f>'Calc3'!B3224</f>
        <v>0</v>
      </c>
      <c r="J19" s="24">
        <f>'Calc4'!B17239</f>
        <v>0</v>
      </c>
      <c r="K19" s="10"/>
    </row>
    <row r="20" spans="1:11">
      <c r="A20" s="21">
        <v>3</v>
      </c>
      <c r="B20" s="28">
        <f>'935'!B9</f>
        <v>0</v>
      </c>
      <c r="C20" s="6">
        <f>ROUND('Calc4'!B14190,3)</f>
        <v>0</v>
      </c>
      <c r="D20" s="24">
        <f>ROUND('Calc4'!B15410,2)</f>
        <v>0</v>
      </c>
      <c r="E20" s="24">
        <f>ROUND('Calc4'!B14798,2)</f>
        <v>0</v>
      </c>
      <c r="F20" s="24">
        <f>ROUND('Calc4'!B16633,2)</f>
        <v>0</v>
      </c>
      <c r="G20" s="7">
        <f>'Calc3'!B5661</f>
        <v>0</v>
      </c>
      <c r="H20" s="29">
        <f>'Calc4'!B18457</f>
        <v>0</v>
      </c>
      <c r="I20" s="29">
        <f>'Calc3'!B3225</f>
        <v>0</v>
      </c>
      <c r="J20" s="24">
        <f>'Calc4'!B17240</f>
        <v>0</v>
      </c>
      <c r="K20" s="10"/>
    </row>
    <row r="21" spans="1:11">
      <c r="A21" s="21">
        <v>4</v>
      </c>
      <c r="B21" s="28">
        <f>'935'!B10</f>
        <v>0</v>
      </c>
      <c r="C21" s="6">
        <f>ROUND('Calc4'!B14191,3)</f>
        <v>0</v>
      </c>
      <c r="D21" s="24">
        <f>ROUND('Calc4'!B15411,2)</f>
        <v>0</v>
      </c>
      <c r="E21" s="24">
        <f>ROUND('Calc4'!B14799,2)</f>
        <v>0</v>
      </c>
      <c r="F21" s="24">
        <f>ROUND('Calc4'!B16634,2)</f>
        <v>0</v>
      </c>
      <c r="G21" s="7">
        <f>'Calc3'!B5662</f>
        <v>0</v>
      </c>
      <c r="H21" s="29">
        <f>'Calc4'!B18458</f>
        <v>0</v>
      </c>
      <c r="I21" s="29">
        <f>'Calc3'!B3226</f>
        <v>0</v>
      </c>
      <c r="J21" s="24">
        <f>'Calc4'!B17241</f>
        <v>0</v>
      </c>
      <c r="K21" s="10"/>
    </row>
    <row r="22" spans="1:11">
      <c r="A22" s="21">
        <v>5</v>
      </c>
      <c r="B22" s="28">
        <f>'935'!B11</f>
        <v>0</v>
      </c>
      <c r="C22" s="6">
        <f>ROUND('Calc4'!B14192,3)</f>
        <v>0</v>
      </c>
      <c r="D22" s="24">
        <f>ROUND('Calc4'!B15412,2)</f>
        <v>0</v>
      </c>
      <c r="E22" s="24">
        <f>ROUND('Calc4'!B14800,2)</f>
        <v>0</v>
      </c>
      <c r="F22" s="24">
        <f>ROUND('Calc4'!B16635,2)</f>
        <v>0</v>
      </c>
      <c r="G22" s="7">
        <f>'Calc3'!B5663</f>
        <v>0</v>
      </c>
      <c r="H22" s="29">
        <f>'Calc4'!B18459</f>
        <v>0</v>
      </c>
      <c r="I22" s="29">
        <f>'Calc3'!B3227</f>
        <v>0</v>
      </c>
      <c r="J22" s="24">
        <f>'Calc4'!B17242</f>
        <v>0</v>
      </c>
      <c r="K22" s="10"/>
    </row>
    <row r="23" spans="1:11">
      <c r="A23" s="21">
        <v>6</v>
      </c>
      <c r="B23" s="28">
        <f>'935'!B12</f>
        <v>0</v>
      </c>
      <c r="C23" s="6">
        <f>ROUND('Calc4'!B14193,3)</f>
        <v>0</v>
      </c>
      <c r="D23" s="24">
        <f>ROUND('Calc4'!B15413,2)</f>
        <v>0</v>
      </c>
      <c r="E23" s="24">
        <f>ROUND('Calc4'!B14801,2)</f>
        <v>0</v>
      </c>
      <c r="F23" s="24">
        <f>ROUND('Calc4'!B16636,2)</f>
        <v>0</v>
      </c>
      <c r="G23" s="7">
        <f>'Calc3'!B5664</f>
        <v>0</v>
      </c>
      <c r="H23" s="29">
        <f>'Calc4'!B18460</f>
        <v>0</v>
      </c>
      <c r="I23" s="29">
        <f>'Calc3'!B3228</f>
        <v>0</v>
      </c>
      <c r="J23" s="24">
        <f>'Calc4'!B17243</f>
        <v>0</v>
      </c>
      <c r="K23" s="10"/>
    </row>
    <row r="24" spans="1:11">
      <c r="A24" s="21">
        <v>7</v>
      </c>
      <c r="B24" s="28">
        <f>'935'!B13</f>
        <v>0</v>
      </c>
      <c r="C24" s="6">
        <f>ROUND('Calc4'!B14194,3)</f>
        <v>0</v>
      </c>
      <c r="D24" s="24">
        <f>ROUND('Calc4'!B15414,2)</f>
        <v>0</v>
      </c>
      <c r="E24" s="24">
        <f>ROUND('Calc4'!B14802,2)</f>
        <v>0</v>
      </c>
      <c r="F24" s="24">
        <f>ROUND('Calc4'!B16637,2)</f>
        <v>0</v>
      </c>
      <c r="G24" s="7">
        <f>'Calc3'!B5665</f>
        <v>0</v>
      </c>
      <c r="H24" s="29">
        <f>'Calc4'!B18461</f>
        <v>0</v>
      </c>
      <c r="I24" s="29">
        <f>'Calc3'!B3229</f>
        <v>0</v>
      </c>
      <c r="J24" s="24">
        <f>'Calc4'!B17244</f>
        <v>0</v>
      </c>
      <c r="K24" s="10"/>
    </row>
    <row r="25" spans="1:11">
      <c r="A25" s="21">
        <v>8</v>
      </c>
      <c r="B25" s="28">
        <f>'935'!B14</f>
        <v>0</v>
      </c>
      <c r="C25" s="6">
        <f>ROUND('Calc4'!B14195,3)</f>
        <v>0</v>
      </c>
      <c r="D25" s="24">
        <f>ROUND('Calc4'!B15415,2)</f>
        <v>0</v>
      </c>
      <c r="E25" s="24">
        <f>ROUND('Calc4'!B14803,2)</f>
        <v>0</v>
      </c>
      <c r="F25" s="24">
        <f>ROUND('Calc4'!B16638,2)</f>
        <v>0</v>
      </c>
      <c r="G25" s="7">
        <f>'Calc3'!B5666</f>
        <v>0</v>
      </c>
      <c r="H25" s="29">
        <f>'Calc4'!B18462</f>
        <v>0</v>
      </c>
      <c r="I25" s="29">
        <f>'Calc3'!B3230</f>
        <v>0</v>
      </c>
      <c r="J25" s="24">
        <f>'Calc4'!B17245</f>
        <v>0</v>
      </c>
      <c r="K25" s="10"/>
    </row>
    <row r="26" spans="1:11">
      <c r="A26" s="21">
        <v>9</v>
      </c>
      <c r="B26" s="28">
        <f>'935'!B15</f>
        <v>0</v>
      </c>
      <c r="C26" s="6">
        <f>ROUND('Calc4'!B14196,3)</f>
        <v>0</v>
      </c>
      <c r="D26" s="24">
        <f>ROUND('Calc4'!B15416,2)</f>
        <v>0</v>
      </c>
      <c r="E26" s="24">
        <f>ROUND('Calc4'!B14804,2)</f>
        <v>0</v>
      </c>
      <c r="F26" s="24">
        <f>ROUND('Calc4'!B16639,2)</f>
        <v>0</v>
      </c>
      <c r="G26" s="7">
        <f>'Calc3'!B5667</f>
        <v>0</v>
      </c>
      <c r="H26" s="29">
        <f>'Calc4'!B18463</f>
        <v>0</v>
      </c>
      <c r="I26" s="29">
        <f>'Calc3'!B3231</f>
        <v>0</v>
      </c>
      <c r="J26" s="24">
        <f>'Calc4'!B17246</f>
        <v>0</v>
      </c>
      <c r="K26" s="10"/>
    </row>
    <row r="27" spans="1:11">
      <c r="A27" s="21">
        <v>10</v>
      </c>
      <c r="B27" s="28">
        <f>'935'!B16</f>
        <v>0</v>
      </c>
      <c r="C27" s="6">
        <f>ROUND('Calc4'!B14197,3)</f>
        <v>0</v>
      </c>
      <c r="D27" s="24">
        <f>ROUND('Calc4'!B15417,2)</f>
        <v>0</v>
      </c>
      <c r="E27" s="24">
        <f>ROUND('Calc4'!B14805,2)</f>
        <v>0</v>
      </c>
      <c r="F27" s="24">
        <f>ROUND('Calc4'!B16640,2)</f>
        <v>0</v>
      </c>
      <c r="G27" s="7">
        <f>'Calc3'!B5668</f>
        <v>0</v>
      </c>
      <c r="H27" s="29">
        <f>'Calc4'!B18464</f>
        <v>0</v>
      </c>
      <c r="I27" s="29">
        <f>'Calc3'!B3232</f>
        <v>0</v>
      </c>
      <c r="J27" s="24">
        <f>'Calc4'!B17247</f>
        <v>0</v>
      </c>
      <c r="K27" s="10"/>
    </row>
    <row r="28" spans="1:11">
      <c r="A28" s="21">
        <v>11</v>
      </c>
      <c r="B28" s="28">
        <f>'935'!B17</f>
        <v>0</v>
      </c>
      <c r="C28" s="6">
        <f>ROUND('Calc4'!B14198,3)</f>
        <v>0</v>
      </c>
      <c r="D28" s="24">
        <f>ROUND('Calc4'!B15418,2)</f>
        <v>0</v>
      </c>
      <c r="E28" s="24">
        <f>ROUND('Calc4'!B14806,2)</f>
        <v>0</v>
      </c>
      <c r="F28" s="24">
        <f>ROUND('Calc4'!B16641,2)</f>
        <v>0</v>
      </c>
      <c r="G28" s="7">
        <f>'Calc3'!B5669</f>
        <v>0</v>
      </c>
      <c r="H28" s="29">
        <f>'Calc4'!B18465</f>
        <v>0</v>
      </c>
      <c r="I28" s="29">
        <f>'Calc3'!B3233</f>
        <v>0</v>
      </c>
      <c r="J28" s="24">
        <f>'Calc4'!B17248</f>
        <v>0</v>
      </c>
      <c r="K28" s="10"/>
    </row>
    <row r="29" spans="1:11">
      <c r="A29" s="21">
        <v>12</v>
      </c>
      <c r="B29" s="28">
        <f>'935'!B18</f>
        <v>0</v>
      </c>
      <c r="C29" s="6">
        <f>ROUND('Calc4'!B14199,3)</f>
        <v>0</v>
      </c>
      <c r="D29" s="24">
        <f>ROUND('Calc4'!B15419,2)</f>
        <v>0</v>
      </c>
      <c r="E29" s="24">
        <f>ROUND('Calc4'!B14807,2)</f>
        <v>0</v>
      </c>
      <c r="F29" s="24">
        <f>ROUND('Calc4'!B16642,2)</f>
        <v>0</v>
      </c>
      <c r="G29" s="7">
        <f>'Calc3'!B5670</f>
        <v>0</v>
      </c>
      <c r="H29" s="29">
        <f>'Calc4'!B18466</f>
        <v>0</v>
      </c>
      <c r="I29" s="29">
        <f>'Calc3'!B3234</f>
        <v>0</v>
      </c>
      <c r="J29" s="24">
        <f>'Calc4'!B17249</f>
        <v>0</v>
      </c>
      <c r="K29" s="10"/>
    </row>
    <row r="30" spans="1:11">
      <c r="A30" s="21">
        <v>13</v>
      </c>
      <c r="B30" s="28">
        <f>'935'!B19</f>
        <v>0</v>
      </c>
      <c r="C30" s="6">
        <f>ROUND('Calc4'!B14200,3)</f>
        <v>0</v>
      </c>
      <c r="D30" s="24">
        <f>ROUND('Calc4'!B15420,2)</f>
        <v>0</v>
      </c>
      <c r="E30" s="24">
        <f>ROUND('Calc4'!B14808,2)</f>
        <v>0</v>
      </c>
      <c r="F30" s="24">
        <f>ROUND('Calc4'!B16643,2)</f>
        <v>0</v>
      </c>
      <c r="G30" s="7">
        <f>'Calc3'!B5671</f>
        <v>0</v>
      </c>
      <c r="H30" s="29">
        <f>'Calc4'!B18467</f>
        <v>0</v>
      </c>
      <c r="I30" s="29">
        <f>'Calc3'!B3235</f>
        <v>0</v>
      </c>
      <c r="J30" s="24">
        <f>'Calc4'!B17250</f>
        <v>0</v>
      </c>
      <c r="K30" s="10"/>
    </row>
    <row r="31" spans="1:11">
      <c r="A31" s="21">
        <v>14</v>
      </c>
      <c r="B31" s="28">
        <f>'935'!B20</f>
        <v>0</v>
      </c>
      <c r="C31" s="6">
        <f>ROUND('Calc4'!B14201,3)</f>
        <v>0</v>
      </c>
      <c r="D31" s="24">
        <f>ROUND('Calc4'!B15421,2)</f>
        <v>0</v>
      </c>
      <c r="E31" s="24">
        <f>ROUND('Calc4'!B14809,2)</f>
        <v>0</v>
      </c>
      <c r="F31" s="24">
        <f>ROUND('Calc4'!B16644,2)</f>
        <v>0</v>
      </c>
      <c r="G31" s="7">
        <f>'Calc3'!B5672</f>
        <v>0</v>
      </c>
      <c r="H31" s="29">
        <f>'Calc4'!B18468</f>
        <v>0</v>
      </c>
      <c r="I31" s="29">
        <f>'Calc3'!B3236</f>
        <v>0</v>
      </c>
      <c r="J31" s="24">
        <f>'Calc4'!B17251</f>
        <v>0</v>
      </c>
      <c r="K31" s="10"/>
    </row>
    <row r="32" spans="1:11">
      <c r="A32" s="21">
        <v>15</v>
      </c>
      <c r="B32" s="28">
        <f>'935'!B21</f>
        <v>0</v>
      </c>
      <c r="C32" s="6">
        <f>ROUND('Calc4'!B14202,3)</f>
        <v>0</v>
      </c>
      <c r="D32" s="24">
        <f>ROUND('Calc4'!B15422,2)</f>
        <v>0</v>
      </c>
      <c r="E32" s="24">
        <f>ROUND('Calc4'!B14810,2)</f>
        <v>0</v>
      </c>
      <c r="F32" s="24">
        <f>ROUND('Calc4'!B16645,2)</f>
        <v>0</v>
      </c>
      <c r="G32" s="7">
        <f>'Calc3'!B5673</f>
        <v>0</v>
      </c>
      <c r="H32" s="29">
        <f>'Calc4'!B18469</f>
        <v>0</v>
      </c>
      <c r="I32" s="29">
        <f>'Calc3'!B3237</f>
        <v>0</v>
      </c>
      <c r="J32" s="24">
        <f>'Calc4'!B17252</f>
        <v>0</v>
      </c>
      <c r="K32" s="10"/>
    </row>
    <row r="33" spans="1:11">
      <c r="A33" s="21">
        <v>16</v>
      </c>
      <c r="B33" s="28">
        <f>'935'!B22</f>
        <v>0</v>
      </c>
      <c r="C33" s="6">
        <f>ROUND('Calc4'!B14203,3)</f>
        <v>0</v>
      </c>
      <c r="D33" s="24">
        <f>ROUND('Calc4'!B15423,2)</f>
        <v>0</v>
      </c>
      <c r="E33" s="24">
        <f>ROUND('Calc4'!B14811,2)</f>
        <v>0</v>
      </c>
      <c r="F33" s="24">
        <f>ROUND('Calc4'!B16646,2)</f>
        <v>0</v>
      </c>
      <c r="G33" s="7">
        <f>'Calc3'!B5674</f>
        <v>0</v>
      </c>
      <c r="H33" s="29">
        <f>'Calc4'!B18470</f>
        <v>0</v>
      </c>
      <c r="I33" s="29">
        <f>'Calc3'!B3238</f>
        <v>0</v>
      </c>
      <c r="J33" s="24">
        <f>'Calc4'!B17253</f>
        <v>0</v>
      </c>
      <c r="K33" s="10"/>
    </row>
    <row r="34" spans="1:11">
      <c r="A34" s="21">
        <v>17</v>
      </c>
      <c r="B34" s="28">
        <f>'935'!B23</f>
        <v>0</v>
      </c>
      <c r="C34" s="6">
        <f>ROUND('Calc4'!B14204,3)</f>
        <v>0</v>
      </c>
      <c r="D34" s="24">
        <f>ROUND('Calc4'!B15424,2)</f>
        <v>0</v>
      </c>
      <c r="E34" s="24">
        <f>ROUND('Calc4'!B14812,2)</f>
        <v>0</v>
      </c>
      <c r="F34" s="24">
        <f>ROUND('Calc4'!B16647,2)</f>
        <v>0</v>
      </c>
      <c r="G34" s="7">
        <f>'Calc3'!B5675</f>
        <v>0</v>
      </c>
      <c r="H34" s="29">
        <f>'Calc4'!B18471</f>
        <v>0</v>
      </c>
      <c r="I34" s="29">
        <f>'Calc3'!B3239</f>
        <v>0</v>
      </c>
      <c r="J34" s="24">
        <f>'Calc4'!B17254</f>
        <v>0</v>
      </c>
      <c r="K34" s="10"/>
    </row>
    <row r="35" spans="1:11">
      <c r="A35" s="21">
        <v>18</v>
      </c>
      <c r="B35" s="28">
        <f>'935'!B24</f>
        <v>0</v>
      </c>
      <c r="C35" s="6">
        <f>ROUND('Calc4'!B14205,3)</f>
        <v>0</v>
      </c>
      <c r="D35" s="24">
        <f>ROUND('Calc4'!B15425,2)</f>
        <v>0</v>
      </c>
      <c r="E35" s="24">
        <f>ROUND('Calc4'!B14813,2)</f>
        <v>0</v>
      </c>
      <c r="F35" s="24">
        <f>ROUND('Calc4'!B16648,2)</f>
        <v>0</v>
      </c>
      <c r="G35" s="7">
        <f>'Calc3'!B5676</f>
        <v>0</v>
      </c>
      <c r="H35" s="29">
        <f>'Calc4'!B18472</f>
        <v>0</v>
      </c>
      <c r="I35" s="29">
        <f>'Calc3'!B3240</f>
        <v>0</v>
      </c>
      <c r="J35" s="24">
        <f>'Calc4'!B17255</f>
        <v>0</v>
      </c>
      <c r="K35" s="10"/>
    </row>
    <row r="36" spans="1:11">
      <c r="A36" s="21">
        <v>19</v>
      </c>
      <c r="B36" s="28">
        <f>'935'!B25</f>
        <v>0</v>
      </c>
      <c r="C36" s="6">
        <f>ROUND('Calc4'!B14206,3)</f>
        <v>0</v>
      </c>
      <c r="D36" s="24">
        <f>ROUND('Calc4'!B15426,2)</f>
        <v>0</v>
      </c>
      <c r="E36" s="24">
        <f>ROUND('Calc4'!B14814,2)</f>
        <v>0</v>
      </c>
      <c r="F36" s="24">
        <f>ROUND('Calc4'!B16649,2)</f>
        <v>0</v>
      </c>
      <c r="G36" s="7">
        <f>'Calc3'!B5677</f>
        <v>0</v>
      </c>
      <c r="H36" s="29">
        <f>'Calc4'!B18473</f>
        <v>0</v>
      </c>
      <c r="I36" s="29">
        <f>'Calc3'!B3241</f>
        <v>0</v>
      </c>
      <c r="J36" s="24">
        <f>'Calc4'!B17256</f>
        <v>0</v>
      </c>
      <c r="K36" s="10"/>
    </row>
    <row r="37" spans="1:11">
      <c r="A37" s="21">
        <v>20</v>
      </c>
      <c r="B37" s="28">
        <f>'935'!B26</f>
        <v>0</v>
      </c>
      <c r="C37" s="6">
        <f>ROUND('Calc4'!B14207,3)</f>
        <v>0</v>
      </c>
      <c r="D37" s="24">
        <f>ROUND('Calc4'!B15427,2)</f>
        <v>0</v>
      </c>
      <c r="E37" s="24">
        <f>ROUND('Calc4'!B14815,2)</f>
        <v>0</v>
      </c>
      <c r="F37" s="24">
        <f>ROUND('Calc4'!B16650,2)</f>
        <v>0</v>
      </c>
      <c r="G37" s="7">
        <f>'Calc3'!B5678</f>
        <v>0</v>
      </c>
      <c r="H37" s="29">
        <f>'Calc4'!B18474</f>
        <v>0</v>
      </c>
      <c r="I37" s="29">
        <f>'Calc3'!B3242</f>
        <v>0</v>
      </c>
      <c r="J37" s="24">
        <f>'Calc4'!B17257</f>
        <v>0</v>
      </c>
      <c r="K37" s="10"/>
    </row>
    <row r="38" spans="1:11">
      <c r="A38" s="21">
        <v>21</v>
      </c>
      <c r="B38" s="28">
        <f>'935'!B27</f>
        <v>0</v>
      </c>
      <c r="C38" s="6">
        <f>ROUND('Calc4'!B14208,3)</f>
        <v>0</v>
      </c>
      <c r="D38" s="24">
        <f>ROUND('Calc4'!B15428,2)</f>
        <v>0</v>
      </c>
      <c r="E38" s="24">
        <f>ROUND('Calc4'!B14816,2)</f>
        <v>0</v>
      </c>
      <c r="F38" s="24">
        <f>ROUND('Calc4'!B16651,2)</f>
        <v>0</v>
      </c>
      <c r="G38" s="7">
        <f>'Calc3'!B5679</f>
        <v>0</v>
      </c>
      <c r="H38" s="29">
        <f>'Calc4'!B18475</f>
        <v>0</v>
      </c>
      <c r="I38" s="29">
        <f>'Calc3'!B3243</f>
        <v>0</v>
      </c>
      <c r="J38" s="24">
        <f>'Calc4'!B17258</f>
        <v>0</v>
      </c>
      <c r="K38" s="10"/>
    </row>
    <row r="39" spans="1:11">
      <c r="A39" s="21">
        <v>22</v>
      </c>
      <c r="B39" s="28">
        <f>'935'!B28</f>
        <v>0</v>
      </c>
      <c r="C39" s="6">
        <f>ROUND('Calc4'!B14209,3)</f>
        <v>0</v>
      </c>
      <c r="D39" s="24">
        <f>ROUND('Calc4'!B15429,2)</f>
        <v>0</v>
      </c>
      <c r="E39" s="24">
        <f>ROUND('Calc4'!B14817,2)</f>
        <v>0</v>
      </c>
      <c r="F39" s="24">
        <f>ROUND('Calc4'!B16652,2)</f>
        <v>0</v>
      </c>
      <c r="G39" s="7">
        <f>'Calc3'!B5680</f>
        <v>0</v>
      </c>
      <c r="H39" s="29">
        <f>'Calc4'!B18476</f>
        <v>0</v>
      </c>
      <c r="I39" s="29">
        <f>'Calc3'!B3244</f>
        <v>0</v>
      </c>
      <c r="J39" s="24">
        <f>'Calc4'!B17259</f>
        <v>0</v>
      </c>
      <c r="K39" s="10"/>
    </row>
    <row r="40" spans="1:11">
      <c r="A40" s="21">
        <v>23</v>
      </c>
      <c r="B40" s="28">
        <f>'935'!B29</f>
        <v>0</v>
      </c>
      <c r="C40" s="6">
        <f>ROUND('Calc4'!B14210,3)</f>
        <v>0</v>
      </c>
      <c r="D40" s="24">
        <f>ROUND('Calc4'!B15430,2)</f>
        <v>0</v>
      </c>
      <c r="E40" s="24">
        <f>ROUND('Calc4'!B14818,2)</f>
        <v>0</v>
      </c>
      <c r="F40" s="24">
        <f>ROUND('Calc4'!B16653,2)</f>
        <v>0</v>
      </c>
      <c r="G40" s="7">
        <f>'Calc3'!B5681</f>
        <v>0</v>
      </c>
      <c r="H40" s="29">
        <f>'Calc4'!B18477</f>
        <v>0</v>
      </c>
      <c r="I40" s="29">
        <f>'Calc3'!B3245</f>
        <v>0</v>
      </c>
      <c r="J40" s="24">
        <f>'Calc4'!B17260</f>
        <v>0</v>
      </c>
      <c r="K40" s="10"/>
    </row>
    <row r="41" spans="1:11">
      <c r="A41" s="21">
        <v>24</v>
      </c>
      <c r="B41" s="28">
        <f>'935'!B30</f>
        <v>0</v>
      </c>
      <c r="C41" s="6">
        <f>ROUND('Calc4'!B14211,3)</f>
        <v>0</v>
      </c>
      <c r="D41" s="24">
        <f>ROUND('Calc4'!B15431,2)</f>
        <v>0</v>
      </c>
      <c r="E41" s="24">
        <f>ROUND('Calc4'!B14819,2)</f>
        <v>0</v>
      </c>
      <c r="F41" s="24">
        <f>ROUND('Calc4'!B16654,2)</f>
        <v>0</v>
      </c>
      <c r="G41" s="7">
        <f>'Calc3'!B5682</f>
        <v>0</v>
      </c>
      <c r="H41" s="29">
        <f>'Calc4'!B18478</f>
        <v>0</v>
      </c>
      <c r="I41" s="29">
        <f>'Calc3'!B3246</f>
        <v>0</v>
      </c>
      <c r="J41" s="24">
        <f>'Calc4'!B17261</f>
        <v>0</v>
      </c>
      <c r="K41" s="10"/>
    </row>
    <row r="42" spans="1:11">
      <c r="A42" s="21">
        <v>25</v>
      </c>
      <c r="B42" s="28">
        <f>'935'!B31</f>
        <v>0</v>
      </c>
      <c r="C42" s="6">
        <f>ROUND('Calc4'!B14212,3)</f>
        <v>0</v>
      </c>
      <c r="D42" s="24">
        <f>ROUND('Calc4'!B15432,2)</f>
        <v>0</v>
      </c>
      <c r="E42" s="24">
        <f>ROUND('Calc4'!B14820,2)</f>
        <v>0</v>
      </c>
      <c r="F42" s="24">
        <f>ROUND('Calc4'!B16655,2)</f>
        <v>0</v>
      </c>
      <c r="G42" s="7">
        <f>'Calc3'!B5683</f>
        <v>0</v>
      </c>
      <c r="H42" s="29">
        <f>'Calc4'!B18479</f>
        <v>0</v>
      </c>
      <c r="I42" s="29">
        <f>'Calc3'!B3247</f>
        <v>0</v>
      </c>
      <c r="J42" s="24">
        <f>'Calc4'!B17262</f>
        <v>0</v>
      </c>
      <c r="K42" s="10"/>
    </row>
    <row r="43" spans="1:11">
      <c r="A43" s="21">
        <v>26</v>
      </c>
      <c r="B43" s="28">
        <f>'935'!B32</f>
        <v>0</v>
      </c>
      <c r="C43" s="6">
        <f>ROUND('Calc4'!B14213,3)</f>
        <v>0</v>
      </c>
      <c r="D43" s="24">
        <f>ROUND('Calc4'!B15433,2)</f>
        <v>0</v>
      </c>
      <c r="E43" s="24">
        <f>ROUND('Calc4'!B14821,2)</f>
        <v>0</v>
      </c>
      <c r="F43" s="24">
        <f>ROUND('Calc4'!B16656,2)</f>
        <v>0</v>
      </c>
      <c r="G43" s="7">
        <f>'Calc3'!B5684</f>
        <v>0</v>
      </c>
      <c r="H43" s="29">
        <f>'Calc4'!B18480</f>
        <v>0</v>
      </c>
      <c r="I43" s="29">
        <f>'Calc3'!B3248</f>
        <v>0</v>
      </c>
      <c r="J43" s="24">
        <f>'Calc4'!B17263</f>
        <v>0</v>
      </c>
      <c r="K43" s="10"/>
    </row>
    <row r="44" spans="1:11">
      <c r="A44" s="21">
        <v>27</v>
      </c>
      <c r="B44" s="28">
        <f>'935'!B33</f>
        <v>0</v>
      </c>
      <c r="C44" s="6">
        <f>ROUND('Calc4'!B14214,3)</f>
        <v>0</v>
      </c>
      <c r="D44" s="24">
        <f>ROUND('Calc4'!B15434,2)</f>
        <v>0</v>
      </c>
      <c r="E44" s="24">
        <f>ROUND('Calc4'!B14822,2)</f>
        <v>0</v>
      </c>
      <c r="F44" s="24">
        <f>ROUND('Calc4'!B16657,2)</f>
        <v>0</v>
      </c>
      <c r="G44" s="7">
        <f>'Calc3'!B5685</f>
        <v>0</v>
      </c>
      <c r="H44" s="29">
        <f>'Calc4'!B18481</f>
        <v>0</v>
      </c>
      <c r="I44" s="29">
        <f>'Calc3'!B3249</f>
        <v>0</v>
      </c>
      <c r="J44" s="24">
        <f>'Calc4'!B17264</f>
        <v>0</v>
      </c>
      <c r="K44" s="10"/>
    </row>
    <row r="45" spans="1:11">
      <c r="A45" s="21">
        <v>28</v>
      </c>
      <c r="B45" s="28">
        <f>'935'!B34</f>
        <v>0</v>
      </c>
      <c r="C45" s="6">
        <f>ROUND('Calc4'!B14215,3)</f>
        <v>0</v>
      </c>
      <c r="D45" s="24">
        <f>ROUND('Calc4'!B15435,2)</f>
        <v>0</v>
      </c>
      <c r="E45" s="24">
        <f>ROUND('Calc4'!B14823,2)</f>
        <v>0</v>
      </c>
      <c r="F45" s="24">
        <f>ROUND('Calc4'!B16658,2)</f>
        <v>0</v>
      </c>
      <c r="G45" s="7">
        <f>'Calc3'!B5686</f>
        <v>0</v>
      </c>
      <c r="H45" s="29">
        <f>'Calc4'!B18482</f>
        <v>0</v>
      </c>
      <c r="I45" s="29">
        <f>'Calc3'!B3250</f>
        <v>0</v>
      </c>
      <c r="J45" s="24">
        <f>'Calc4'!B17265</f>
        <v>0</v>
      </c>
      <c r="K45" s="10"/>
    </row>
    <row r="46" spans="1:11">
      <c r="A46" s="21">
        <v>29</v>
      </c>
      <c r="B46" s="28">
        <f>'935'!B35</f>
        <v>0</v>
      </c>
      <c r="C46" s="6">
        <f>ROUND('Calc4'!B14216,3)</f>
        <v>0</v>
      </c>
      <c r="D46" s="24">
        <f>ROUND('Calc4'!B15436,2)</f>
        <v>0</v>
      </c>
      <c r="E46" s="24">
        <f>ROUND('Calc4'!B14824,2)</f>
        <v>0</v>
      </c>
      <c r="F46" s="24">
        <f>ROUND('Calc4'!B16659,2)</f>
        <v>0</v>
      </c>
      <c r="G46" s="7">
        <f>'Calc3'!B5687</f>
        <v>0</v>
      </c>
      <c r="H46" s="29">
        <f>'Calc4'!B18483</f>
        <v>0</v>
      </c>
      <c r="I46" s="29">
        <f>'Calc3'!B3251</f>
        <v>0</v>
      </c>
      <c r="J46" s="24">
        <f>'Calc4'!B17266</f>
        <v>0</v>
      </c>
      <c r="K46" s="10"/>
    </row>
    <row r="47" spans="1:11">
      <c r="A47" s="21">
        <v>30</v>
      </c>
      <c r="B47" s="28">
        <f>'935'!B36</f>
        <v>0</v>
      </c>
      <c r="C47" s="6">
        <f>ROUND('Calc4'!B14217,3)</f>
        <v>0</v>
      </c>
      <c r="D47" s="24">
        <f>ROUND('Calc4'!B15437,2)</f>
        <v>0</v>
      </c>
      <c r="E47" s="24">
        <f>ROUND('Calc4'!B14825,2)</f>
        <v>0</v>
      </c>
      <c r="F47" s="24">
        <f>ROUND('Calc4'!B16660,2)</f>
        <v>0</v>
      </c>
      <c r="G47" s="7">
        <f>'Calc3'!B5688</f>
        <v>0</v>
      </c>
      <c r="H47" s="29">
        <f>'Calc4'!B18484</f>
        <v>0</v>
      </c>
      <c r="I47" s="29">
        <f>'Calc3'!B3252</f>
        <v>0</v>
      </c>
      <c r="J47" s="24">
        <f>'Calc4'!B17267</f>
        <v>0</v>
      </c>
      <c r="K47" s="10"/>
    </row>
    <row r="48" spans="1:11">
      <c r="A48" s="21">
        <v>31</v>
      </c>
      <c r="B48" s="28">
        <f>'935'!B37</f>
        <v>0</v>
      </c>
      <c r="C48" s="6">
        <f>ROUND('Calc4'!B14218,3)</f>
        <v>0</v>
      </c>
      <c r="D48" s="24">
        <f>ROUND('Calc4'!B15438,2)</f>
        <v>0</v>
      </c>
      <c r="E48" s="24">
        <f>ROUND('Calc4'!B14826,2)</f>
        <v>0</v>
      </c>
      <c r="F48" s="24">
        <f>ROUND('Calc4'!B16661,2)</f>
        <v>0</v>
      </c>
      <c r="G48" s="7">
        <f>'Calc3'!B5689</f>
        <v>0</v>
      </c>
      <c r="H48" s="29">
        <f>'Calc4'!B18485</f>
        <v>0</v>
      </c>
      <c r="I48" s="29">
        <f>'Calc3'!B3253</f>
        <v>0</v>
      </c>
      <c r="J48" s="24">
        <f>'Calc4'!B17268</f>
        <v>0</v>
      </c>
      <c r="K48" s="10"/>
    </row>
    <row r="49" spans="1:11">
      <c r="A49" s="21">
        <v>32</v>
      </c>
      <c r="B49" s="28">
        <f>'935'!B38</f>
        <v>0</v>
      </c>
      <c r="C49" s="6">
        <f>ROUND('Calc4'!B14219,3)</f>
        <v>0</v>
      </c>
      <c r="D49" s="24">
        <f>ROUND('Calc4'!B15439,2)</f>
        <v>0</v>
      </c>
      <c r="E49" s="24">
        <f>ROUND('Calc4'!B14827,2)</f>
        <v>0</v>
      </c>
      <c r="F49" s="24">
        <f>ROUND('Calc4'!B16662,2)</f>
        <v>0</v>
      </c>
      <c r="G49" s="7">
        <f>'Calc3'!B5690</f>
        <v>0</v>
      </c>
      <c r="H49" s="29">
        <f>'Calc4'!B18486</f>
        <v>0</v>
      </c>
      <c r="I49" s="29">
        <f>'Calc3'!B3254</f>
        <v>0</v>
      </c>
      <c r="J49" s="24">
        <f>'Calc4'!B17269</f>
        <v>0</v>
      </c>
      <c r="K49" s="10"/>
    </row>
    <row r="50" spans="1:11">
      <c r="A50" s="21">
        <v>33</v>
      </c>
      <c r="B50" s="28">
        <f>'935'!B39</f>
        <v>0</v>
      </c>
      <c r="C50" s="6">
        <f>ROUND('Calc4'!B14220,3)</f>
        <v>0</v>
      </c>
      <c r="D50" s="24">
        <f>ROUND('Calc4'!B15440,2)</f>
        <v>0</v>
      </c>
      <c r="E50" s="24">
        <f>ROUND('Calc4'!B14828,2)</f>
        <v>0</v>
      </c>
      <c r="F50" s="24">
        <f>ROUND('Calc4'!B16663,2)</f>
        <v>0</v>
      </c>
      <c r="G50" s="7">
        <f>'Calc3'!B5691</f>
        <v>0</v>
      </c>
      <c r="H50" s="29">
        <f>'Calc4'!B18487</f>
        <v>0</v>
      </c>
      <c r="I50" s="29">
        <f>'Calc3'!B3255</f>
        <v>0</v>
      </c>
      <c r="J50" s="24">
        <f>'Calc4'!B17270</f>
        <v>0</v>
      </c>
      <c r="K50" s="10"/>
    </row>
    <row r="51" spans="1:11">
      <c r="A51" s="21">
        <v>34</v>
      </c>
      <c r="B51" s="28">
        <f>'935'!B40</f>
        <v>0</v>
      </c>
      <c r="C51" s="6">
        <f>ROUND('Calc4'!B14221,3)</f>
        <v>0</v>
      </c>
      <c r="D51" s="24">
        <f>ROUND('Calc4'!B15441,2)</f>
        <v>0</v>
      </c>
      <c r="E51" s="24">
        <f>ROUND('Calc4'!B14829,2)</f>
        <v>0</v>
      </c>
      <c r="F51" s="24">
        <f>ROUND('Calc4'!B16664,2)</f>
        <v>0</v>
      </c>
      <c r="G51" s="7">
        <f>'Calc3'!B5692</f>
        <v>0</v>
      </c>
      <c r="H51" s="29">
        <f>'Calc4'!B18488</f>
        <v>0</v>
      </c>
      <c r="I51" s="29">
        <f>'Calc3'!B3256</f>
        <v>0</v>
      </c>
      <c r="J51" s="24">
        <f>'Calc4'!B17271</f>
        <v>0</v>
      </c>
      <c r="K51" s="10"/>
    </row>
    <row r="52" spans="1:11">
      <c r="A52" s="21">
        <v>35</v>
      </c>
      <c r="B52" s="28">
        <f>'935'!B41</f>
        <v>0</v>
      </c>
      <c r="C52" s="6">
        <f>ROUND('Calc4'!B14222,3)</f>
        <v>0</v>
      </c>
      <c r="D52" s="24">
        <f>ROUND('Calc4'!B15442,2)</f>
        <v>0</v>
      </c>
      <c r="E52" s="24">
        <f>ROUND('Calc4'!B14830,2)</f>
        <v>0</v>
      </c>
      <c r="F52" s="24">
        <f>ROUND('Calc4'!B16665,2)</f>
        <v>0</v>
      </c>
      <c r="G52" s="7">
        <f>'Calc3'!B5693</f>
        <v>0</v>
      </c>
      <c r="H52" s="29">
        <f>'Calc4'!B18489</f>
        <v>0</v>
      </c>
      <c r="I52" s="29">
        <f>'Calc3'!B3257</f>
        <v>0</v>
      </c>
      <c r="J52" s="24">
        <f>'Calc4'!B17272</f>
        <v>0</v>
      </c>
      <c r="K52" s="10"/>
    </row>
    <row r="53" spans="1:11">
      <c r="A53" s="21">
        <v>36</v>
      </c>
      <c r="B53" s="28">
        <f>'935'!B42</f>
        <v>0</v>
      </c>
      <c r="C53" s="6">
        <f>ROUND('Calc4'!B14223,3)</f>
        <v>0</v>
      </c>
      <c r="D53" s="24">
        <f>ROUND('Calc4'!B15443,2)</f>
        <v>0</v>
      </c>
      <c r="E53" s="24">
        <f>ROUND('Calc4'!B14831,2)</f>
        <v>0</v>
      </c>
      <c r="F53" s="24">
        <f>ROUND('Calc4'!B16666,2)</f>
        <v>0</v>
      </c>
      <c r="G53" s="7">
        <f>'Calc3'!B5694</f>
        <v>0</v>
      </c>
      <c r="H53" s="29">
        <f>'Calc4'!B18490</f>
        <v>0</v>
      </c>
      <c r="I53" s="29">
        <f>'Calc3'!B3258</f>
        <v>0</v>
      </c>
      <c r="J53" s="24">
        <f>'Calc4'!B17273</f>
        <v>0</v>
      </c>
      <c r="K53" s="10"/>
    </row>
    <row r="54" spans="1:11">
      <c r="A54" s="21">
        <v>37</v>
      </c>
      <c r="B54" s="28">
        <f>'935'!B43</f>
        <v>0</v>
      </c>
      <c r="C54" s="6">
        <f>ROUND('Calc4'!B14224,3)</f>
        <v>0</v>
      </c>
      <c r="D54" s="24">
        <f>ROUND('Calc4'!B15444,2)</f>
        <v>0</v>
      </c>
      <c r="E54" s="24">
        <f>ROUND('Calc4'!B14832,2)</f>
        <v>0</v>
      </c>
      <c r="F54" s="24">
        <f>ROUND('Calc4'!B16667,2)</f>
        <v>0</v>
      </c>
      <c r="G54" s="7">
        <f>'Calc3'!B5695</f>
        <v>0</v>
      </c>
      <c r="H54" s="29">
        <f>'Calc4'!B18491</f>
        <v>0</v>
      </c>
      <c r="I54" s="29">
        <f>'Calc3'!B3259</f>
        <v>0</v>
      </c>
      <c r="J54" s="24">
        <f>'Calc4'!B17274</f>
        <v>0</v>
      </c>
      <c r="K54" s="10"/>
    </row>
    <row r="55" spans="1:11">
      <c r="A55" s="21">
        <v>38</v>
      </c>
      <c r="B55" s="28">
        <f>'935'!B44</f>
        <v>0</v>
      </c>
      <c r="C55" s="6">
        <f>ROUND('Calc4'!B14225,3)</f>
        <v>0</v>
      </c>
      <c r="D55" s="24">
        <f>ROUND('Calc4'!B15445,2)</f>
        <v>0</v>
      </c>
      <c r="E55" s="24">
        <f>ROUND('Calc4'!B14833,2)</f>
        <v>0</v>
      </c>
      <c r="F55" s="24">
        <f>ROUND('Calc4'!B16668,2)</f>
        <v>0</v>
      </c>
      <c r="G55" s="7">
        <f>'Calc3'!B5696</f>
        <v>0</v>
      </c>
      <c r="H55" s="29">
        <f>'Calc4'!B18492</f>
        <v>0</v>
      </c>
      <c r="I55" s="29">
        <f>'Calc3'!B3260</f>
        <v>0</v>
      </c>
      <c r="J55" s="24">
        <f>'Calc4'!B17275</f>
        <v>0</v>
      </c>
      <c r="K55" s="10"/>
    </row>
    <row r="56" spans="1:11">
      <c r="A56" s="21">
        <v>39</v>
      </c>
      <c r="B56" s="28">
        <f>'935'!B45</f>
        <v>0</v>
      </c>
      <c r="C56" s="6">
        <f>ROUND('Calc4'!B14226,3)</f>
        <v>0</v>
      </c>
      <c r="D56" s="24">
        <f>ROUND('Calc4'!B15446,2)</f>
        <v>0</v>
      </c>
      <c r="E56" s="24">
        <f>ROUND('Calc4'!B14834,2)</f>
        <v>0</v>
      </c>
      <c r="F56" s="24">
        <f>ROUND('Calc4'!B16669,2)</f>
        <v>0</v>
      </c>
      <c r="G56" s="7">
        <f>'Calc3'!B5697</f>
        <v>0</v>
      </c>
      <c r="H56" s="29">
        <f>'Calc4'!B18493</f>
        <v>0</v>
      </c>
      <c r="I56" s="29">
        <f>'Calc3'!B3261</f>
        <v>0</v>
      </c>
      <c r="J56" s="24">
        <f>'Calc4'!B17276</f>
        <v>0</v>
      </c>
      <c r="K56" s="10"/>
    </row>
    <row r="57" spans="1:11">
      <c r="A57" s="21">
        <v>40</v>
      </c>
      <c r="B57" s="28">
        <f>'935'!B46</f>
        <v>0</v>
      </c>
      <c r="C57" s="6">
        <f>ROUND('Calc4'!B14227,3)</f>
        <v>0</v>
      </c>
      <c r="D57" s="24">
        <f>ROUND('Calc4'!B15447,2)</f>
        <v>0</v>
      </c>
      <c r="E57" s="24">
        <f>ROUND('Calc4'!B14835,2)</f>
        <v>0</v>
      </c>
      <c r="F57" s="24">
        <f>ROUND('Calc4'!B16670,2)</f>
        <v>0</v>
      </c>
      <c r="G57" s="7">
        <f>'Calc3'!B5698</f>
        <v>0</v>
      </c>
      <c r="H57" s="29">
        <f>'Calc4'!B18494</f>
        <v>0</v>
      </c>
      <c r="I57" s="29">
        <f>'Calc3'!B3262</f>
        <v>0</v>
      </c>
      <c r="J57" s="24">
        <f>'Calc4'!B17277</f>
        <v>0</v>
      </c>
      <c r="K57" s="10"/>
    </row>
    <row r="58" spans="1:11">
      <c r="A58" s="21">
        <v>41</v>
      </c>
      <c r="B58" s="28">
        <f>'935'!B47</f>
        <v>0</v>
      </c>
      <c r="C58" s="6">
        <f>ROUND('Calc4'!B14228,3)</f>
        <v>0</v>
      </c>
      <c r="D58" s="24">
        <f>ROUND('Calc4'!B15448,2)</f>
        <v>0</v>
      </c>
      <c r="E58" s="24">
        <f>ROUND('Calc4'!B14836,2)</f>
        <v>0</v>
      </c>
      <c r="F58" s="24">
        <f>ROUND('Calc4'!B16671,2)</f>
        <v>0</v>
      </c>
      <c r="G58" s="7">
        <f>'Calc3'!B5699</f>
        <v>0</v>
      </c>
      <c r="H58" s="29">
        <f>'Calc4'!B18495</f>
        <v>0</v>
      </c>
      <c r="I58" s="29">
        <f>'Calc3'!B3263</f>
        <v>0</v>
      </c>
      <c r="J58" s="24">
        <f>'Calc4'!B17278</f>
        <v>0</v>
      </c>
      <c r="K58" s="10"/>
    </row>
    <row r="59" spans="1:11">
      <c r="A59" s="21">
        <v>42</v>
      </c>
      <c r="B59" s="28">
        <f>'935'!B48</f>
        <v>0</v>
      </c>
      <c r="C59" s="6">
        <f>ROUND('Calc4'!B14229,3)</f>
        <v>0</v>
      </c>
      <c r="D59" s="24">
        <f>ROUND('Calc4'!B15449,2)</f>
        <v>0</v>
      </c>
      <c r="E59" s="24">
        <f>ROUND('Calc4'!B14837,2)</f>
        <v>0</v>
      </c>
      <c r="F59" s="24">
        <f>ROUND('Calc4'!B16672,2)</f>
        <v>0</v>
      </c>
      <c r="G59" s="7">
        <f>'Calc3'!B5700</f>
        <v>0</v>
      </c>
      <c r="H59" s="29">
        <f>'Calc4'!B18496</f>
        <v>0</v>
      </c>
      <c r="I59" s="29">
        <f>'Calc3'!B3264</f>
        <v>0</v>
      </c>
      <c r="J59" s="24">
        <f>'Calc4'!B17279</f>
        <v>0</v>
      </c>
      <c r="K59" s="10"/>
    </row>
    <row r="60" spans="1:11">
      <c r="A60" s="21">
        <v>43</v>
      </c>
      <c r="B60" s="28">
        <f>'935'!B49</f>
        <v>0</v>
      </c>
      <c r="C60" s="6">
        <f>ROUND('Calc4'!B14230,3)</f>
        <v>0</v>
      </c>
      <c r="D60" s="24">
        <f>ROUND('Calc4'!B15450,2)</f>
        <v>0</v>
      </c>
      <c r="E60" s="24">
        <f>ROUND('Calc4'!B14838,2)</f>
        <v>0</v>
      </c>
      <c r="F60" s="24">
        <f>ROUND('Calc4'!B16673,2)</f>
        <v>0</v>
      </c>
      <c r="G60" s="7">
        <f>'Calc3'!B5701</f>
        <v>0</v>
      </c>
      <c r="H60" s="29">
        <f>'Calc4'!B18497</f>
        <v>0</v>
      </c>
      <c r="I60" s="29">
        <f>'Calc3'!B3265</f>
        <v>0</v>
      </c>
      <c r="J60" s="24">
        <f>'Calc4'!B17280</f>
        <v>0</v>
      </c>
      <c r="K60" s="10"/>
    </row>
    <row r="61" spans="1:11">
      <c r="A61" s="21">
        <v>44</v>
      </c>
      <c r="B61" s="28">
        <f>'935'!B50</f>
        <v>0</v>
      </c>
      <c r="C61" s="6">
        <f>ROUND('Calc4'!B14231,3)</f>
        <v>0</v>
      </c>
      <c r="D61" s="24">
        <f>ROUND('Calc4'!B15451,2)</f>
        <v>0</v>
      </c>
      <c r="E61" s="24">
        <f>ROUND('Calc4'!B14839,2)</f>
        <v>0</v>
      </c>
      <c r="F61" s="24">
        <f>ROUND('Calc4'!B16674,2)</f>
        <v>0</v>
      </c>
      <c r="G61" s="7">
        <f>'Calc3'!B5702</f>
        <v>0</v>
      </c>
      <c r="H61" s="29">
        <f>'Calc4'!B18498</f>
        <v>0</v>
      </c>
      <c r="I61" s="29">
        <f>'Calc3'!B3266</f>
        <v>0</v>
      </c>
      <c r="J61" s="24">
        <f>'Calc4'!B17281</f>
        <v>0</v>
      </c>
      <c r="K61" s="10"/>
    </row>
    <row r="62" spans="1:11">
      <c r="A62" s="21">
        <v>45</v>
      </c>
      <c r="B62" s="28">
        <f>'935'!B51</f>
        <v>0</v>
      </c>
      <c r="C62" s="6">
        <f>ROUND('Calc4'!B14232,3)</f>
        <v>0</v>
      </c>
      <c r="D62" s="24">
        <f>ROUND('Calc4'!B15452,2)</f>
        <v>0</v>
      </c>
      <c r="E62" s="24">
        <f>ROUND('Calc4'!B14840,2)</f>
        <v>0</v>
      </c>
      <c r="F62" s="24">
        <f>ROUND('Calc4'!B16675,2)</f>
        <v>0</v>
      </c>
      <c r="G62" s="7">
        <f>'Calc3'!B5703</f>
        <v>0</v>
      </c>
      <c r="H62" s="29">
        <f>'Calc4'!B18499</f>
        <v>0</v>
      </c>
      <c r="I62" s="29">
        <f>'Calc3'!B3267</f>
        <v>0</v>
      </c>
      <c r="J62" s="24">
        <f>'Calc4'!B17282</f>
        <v>0</v>
      </c>
      <c r="K62" s="10"/>
    </row>
    <row r="63" spans="1:11">
      <c r="A63" s="21">
        <v>46</v>
      </c>
      <c r="B63" s="28">
        <f>'935'!B52</f>
        <v>0</v>
      </c>
      <c r="C63" s="6">
        <f>ROUND('Calc4'!B14233,3)</f>
        <v>0</v>
      </c>
      <c r="D63" s="24">
        <f>ROUND('Calc4'!B15453,2)</f>
        <v>0</v>
      </c>
      <c r="E63" s="24">
        <f>ROUND('Calc4'!B14841,2)</f>
        <v>0</v>
      </c>
      <c r="F63" s="24">
        <f>ROUND('Calc4'!B16676,2)</f>
        <v>0</v>
      </c>
      <c r="G63" s="7">
        <f>'Calc3'!B5704</f>
        <v>0</v>
      </c>
      <c r="H63" s="29">
        <f>'Calc4'!B18500</f>
        <v>0</v>
      </c>
      <c r="I63" s="29">
        <f>'Calc3'!B3268</f>
        <v>0</v>
      </c>
      <c r="J63" s="24">
        <f>'Calc4'!B17283</f>
        <v>0</v>
      </c>
      <c r="K63" s="10"/>
    </row>
    <row r="64" spans="1:11">
      <c r="A64" s="21">
        <v>47</v>
      </c>
      <c r="B64" s="28">
        <f>'935'!B53</f>
        <v>0</v>
      </c>
      <c r="C64" s="6">
        <f>ROUND('Calc4'!B14234,3)</f>
        <v>0</v>
      </c>
      <c r="D64" s="24">
        <f>ROUND('Calc4'!B15454,2)</f>
        <v>0</v>
      </c>
      <c r="E64" s="24">
        <f>ROUND('Calc4'!B14842,2)</f>
        <v>0</v>
      </c>
      <c r="F64" s="24">
        <f>ROUND('Calc4'!B16677,2)</f>
        <v>0</v>
      </c>
      <c r="G64" s="7">
        <f>'Calc3'!B5705</f>
        <v>0</v>
      </c>
      <c r="H64" s="29">
        <f>'Calc4'!B18501</f>
        <v>0</v>
      </c>
      <c r="I64" s="29">
        <f>'Calc3'!B3269</f>
        <v>0</v>
      </c>
      <c r="J64" s="24">
        <f>'Calc4'!B17284</f>
        <v>0</v>
      </c>
      <c r="K64" s="10"/>
    </row>
    <row r="65" spans="1:11">
      <c r="A65" s="21">
        <v>48</v>
      </c>
      <c r="B65" s="28">
        <f>'935'!B54</f>
        <v>0</v>
      </c>
      <c r="C65" s="6">
        <f>ROUND('Calc4'!B14235,3)</f>
        <v>0</v>
      </c>
      <c r="D65" s="24">
        <f>ROUND('Calc4'!B15455,2)</f>
        <v>0</v>
      </c>
      <c r="E65" s="24">
        <f>ROUND('Calc4'!B14843,2)</f>
        <v>0</v>
      </c>
      <c r="F65" s="24">
        <f>ROUND('Calc4'!B16678,2)</f>
        <v>0</v>
      </c>
      <c r="G65" s="7">
        <f>'Calc3'!B5706</f>
        <v>0</v>
      </c>
      <c r="H65" s="29">
        <f>'Calc4'!B18502</f>
        <v>0</v>
      </c>
      <c r="I65" s="29">
        <f>'Calc3'!B3270</f>
        <v>0</v>
      </c>
      <c r="J65" s="24">
        <f>'Calc4'!B17285</f>
        <v>0</v>
      </c>
      <c r="K65" s="10"/>
    </row>
    <row r="66" spans="1:11">
      <c r="A66" s="21">
        <v>49</v>
      </c>
      <c r="B66" s="28">
        <f>'935'!B55</f>
        <v>0</v>
      </c>
      <c r="C66" s="6">
        <f>ROUND('Calc4'!B14236,3)</f>
        <v>0</v>
      </c>
      <c r="D66" s="24">
        <f>ROUND('Calc4'!B15456,2)</f>
        <v>0</v>
      </c>
      <c r="E66" s="24">
        <f>ROUND('Calc4'!B14844,2)</f>
        <v>0</v>
      </c>
      <c r="F66" s="24">
        <f>ROUND('Calc4'!B16679,2)</f>
        <v>0</v>
      </c>
      <c r="G66" s="7">
        <f>'Calc3'!B5707</f>
        <v>0</v>
      </c>
      <c r="H66" s="29">
        <f>'Calc4'!B18503</f>
        <v>0</v>
      </c>
      <c r="I66" s="29">
        <f>'Calc3'!B3271</f>
        <v>0</v>
      </c>
      <c r="J66" s="24">
        <f>'Calc4'!B17286</f>
        <v>0</v>
      </c>
      <c r="K66" s="10"/>
    </row>
    <row r="67" spans="1:11">
      <c r="A67" s="21">
        <v>50</v>
      </c>
      <c r="B67" s="28">
        <f>'935'!B56</f>
        <v>0</v>
      </c>
      <c r="C67" s="6">
        <f>ROUND('Calc4'!B14237,3)</f>
        <v>0</v>
      </c>
      <c r="D67" s="24">
        <f>ROUND('Calc4'!B15457,2)</f>
        <v>0</v>
      </c>
      <c r="E67" s="24">
        <f>ROUND('Calc4'!B14845,2)</f>
        <v>0</v>
      </c>
      <c r="F67" s="24">
        <f>ROUND('Calc4'!B16680,2)</f>
        <v>0</v>
      </c>
      <c r="G67" s="7">
        <f>'Calc3'!B5708</f>
        <v>0</v>
      </c>
      <c r="H67" s="29">
        <f>'Calc4'!B18504</f>
        <v>0</v>
      </c>
      <c r="I67" s="29">
        <f>'Calc3'!B3272</f>
        <v>0</v>
      </c>
      <c r="J67" s="24">
        <f>'Calc4'!B17287</f>
        <v>0</v>
      </c>
      <c r="K67" s="10"/>
    </row>
    <row r="68" spans="1:11">
      <c r="A68" s="21">
        <v>51</v>
      </c>
      <c r="B68" s="28">
        <f>'935'!B57</f>
        <v>0</v>
      </c>
      <c r="C68" s="6">
        <f>ROUND('Calc4'!B14238,3)</f>
        <v>0</v>
      </c>
      <c r="D68" s="24">
        <f>ROUND('Calc4'!B15458,2)</f>
        <v>0</v>
      </c>
      <c r="E68" s="24">
        <f>ROUND('Calc4'!B14846,2)</f>
        <v>0</v>
      </c>
      <c r="F68" s="24">
        <f>ROUND('Calc4'!B16681,2)</f>
        <v>0</v>
      </c>
      <c r="G68" s="7">
        <f>'Calc3'!B5709</f>
        <v>0</v>
      </c>
      <c r="H68" s="29">
        <f>'Calc4'!B18505</f>
        <v>0</v>
      </c>
      <c r="I68" s="29">
        <f>'Calc3'!B3273</f>
        <v>0</v>
      </c>
      <c r="J68" s="24">
        <f>'Calc4'!B17288</f>
        <v>0</v>
      </c>
      <c r="K68" s="10"/>
    </row>
    <row r="69" spans="1:11">
      <c r="A69" s="21">
        <v>52</v>
      </c>
      <c r="B69" s="28">
        <f>'935'!B58</f>
        <v>0</v>
      </c>
      <c r="C69" s="6">
        <f>ROUND('Calc4'!B14239,3)</f>
        <v>0</v>
      </c>
      <c r="D69" s="24">
        <f>ROUND('Calc4'!B15459,2)</f>
        <v>0</v>
      </c>
      <c r="E69" s="24">
        <f>ROUND('Calc4'!B14847,2)</f>
        <v>0</v>
      </c>
      <c r="F69" s="24">
        <f>ROUND('Calc4'!B16682,2)</f>
        <v>0</v>
      </c>
      <c r="G69" s="7">
        <f>'Calc3'!B5710</f>
        <v>0</v>
      </c>
      <c r="H69" s="29">
        <f>'Calc4'!B18506</f>
        <v>0</v>
      </c>
      <c r="I69" s="29">
        <f>'Calc3'!B3274</f>
        <v>0</v>
      </c>
      <c r="J69" s="24">
        <f>'Calc4'!B17289</f>
        <v>0</v>
      </c>
      <c r="K69" s="10"/>
    </row>
    <row r="70" spans="1:11">
      <c r="A70" s="21">
        <v>53</v>
      </c>
      <c r="B70" s="28">
        <f>'935'!B59</f>
        <v>0</v>
      </c>
      <c r="C70" s="6">
        <f>ROUND('Calc4'!B14240,3)</f>
        <v>0</v>
      </c>
      <c r="D70" s="24">
        <f>ROUND('Calc4'!B15460,2)</f>
        <v>0</v>
      </c>
      <c r="E70" s="24">
        <f>ROUND('Calc4'!B14848,2)</f>
        <v>0</v>
      </c>
      <c r="F70" s="24">
        <f>ROUND('Calc4'!B16683,2)</f>
        <v>0</v>
      </c>
      <c r="G70" s="7">
        <f>'Calc3'!B5711</f>
        <v>0</v>
      </c>
      <c r="H70" s="29">
        <f>'Calc4'!B18507</f>
        <v>0</v>
      </c>
      <c r="I70" s="29">
        <f>'Calc3'!B3275</f>
        <v>0</v>
      </c>
      <c r="J70" s="24">
        <f>'Calc4'!B17290</f>
        <v>0</v>
      </c>
      <c r="K70" s="10"/>
    </row>
    <row r="71" spans="1:11">
      <c r="A71" s="21">
        <v>54</v>
      </c>
      <c r="B71" s="28">
        <f>'935'!B60</f>
        <v>0</v>
      </c>
      <c r="C71" s="6">
        <f>ROUND('Calc4'!B14241,3)</f>
        <v>0</v>
      </c>
      <c r="D71" s="24">
        <f>ROUND('Calc4'!B15461,2)</f>
        <v>0</v>
      </c>
      <c r="E71" s="24">
        <f>ROUND('Calc4'!B14849,2)</f>
        <v>0</v>
      </c>
      <c r="F71" s="24">
        <f>ROUND('Calc4'!B16684,2)</f>
        <v>0</v>
      </c>
      <c r="G71" s="7">
        <f>'Calc3'!B5712</f>
        <v>0</v>
      </c>
      <c r="H71" s="29">
        <f>'Calc4'!B18508</f>
        <v>0</v>
      </c>
      <c r="I71" s="29">
        <f>'Calc3'!B3276</f>
        <v>0</v>
      </c>
      <c r="J71" s="24">
        <f>'Calc4'!B17291</f>
        <v>0</v>
      </c>
      <c r="K71" s="10"/>
    </row>
    <row r="72" spans="1:11">
      <c r="A72" s="21">
        <v>55</v>
      </c>
      <c r="B72" s="28">
        <f>'935'!B61</f>
        <v>0</v>
      </c>
      <c r="C72" s="6">
        <f>ROUND('Calc4'!B14242,3)</f>
        <v>0</v>
      </c>
      <c r="D72" s="24">
        <f>ROUND('Calc4'!B15462,2)</f>
        <v>0</v>
      </c>
      <c r="E72" s="24">
        <f>ROUND('Calc4'!B14850,2)</f>
        <v>0</v>
      </c>
      <c r="F72" s="24">
        <f>ROUND('Calc4'!B16685,2)</f>
        <v>0</v>
      </c>
      <c r="G72" s="7">
        <f>'Calc3'!B5713</f>
        <v>0</v>
      </c>
      <c r="H72" s="29">
        <f>'Calc4'!B18509</f>
        <v>0</v>
      </c>
      <c r="I72" s="29">
        <f>'Calc3'!B3277</f>
        <v>0</v>
      </c>
      <c r="J72" s="24">
        <f>'Calc4'!B17292</f>
        <v>0</v>
      </c>
      <c r="K72" s="10"/>
    </row>
    <row r="73" spans="1:11">
      <c r="A73" s="21">
        <v>56</v>
      </c>
      <c r="B73" s="28">
        <f>'935'!B62</f>
        <v>0</v>
      </c>
      <c r="C73" s="6">
        <f>ROUND('Calc4'!B14243,3)</f>
        <v>0</v>
      </c>
      <c r="D73" s="24">
        <f>ROUND('Calc4'!B15463,2)</f>
        <v>0</v>
      </c>
      <c r="E73" s="24">
        <f>ROUND('Calc4'!B14851,2)</f>
        <v>0</v>
      </c>
      <c r="F73" s="24">
        <f>ROUND('Calc4'!B16686,2)</f>
        <v>0</v>
      </c>
      <c r="G73" s="7">
        <f>'Calc3'!B5714</f>
        <v>0</v>
      </c>
      <c r="H73" s="29">
        <f>'Calc4'!B18510</f>
        <v>0</v>
      </c>
      <c r="I73" s="29">
        <f>'Calc3'!B3278</f>
        <v>0</v>
      </c>
      <c r="J73" s="24">
        <f>'Calc4'!B17293</f>
        <v>0</v>
      </c>
      <c r="K73" s="10"/>
    </row>
    <row r="74" spans="1:11">
      <c r="A74" s="21">
        <v>57</v>
      </c>
      <c r="B74" s="28">
        <f>'935'!B63</f>
        <v>0</v>
      </c>
      <c r="C74" s="6">
        <f>ROUND('Calc4'!B14244,3)</f>
        <v>0</v>
      </c>
      <c r="D74" s="24">
        <f>ROUND('Calc4'!B15464,2)</f>
        <v>0</v>
      </c>
      <c r="E74" s="24">
        <f>ROUND('Calc4'!B14852,2)</f>
        <v>0</v>
      </c>
      <c r="F74" s="24">
        <f>ROUND('Calc4'!B16687,2)</f>
        <v>0</v>
      </c>
      <c r="G74" s="7">
        <f>'Calc3'!B5715</f>
        <v>0</v>
      </c>
      <c r="H74" s="29">
        <f>'Calc4'!B18511</f>
        <v>0</v>
      </c>
      <c r="I74" s="29">
        <f>'Calc3'!B3279</f>
        <v>0</v>
      </c>
      <c r="J74" s="24">
        <f>'Calc4'!B17294</f>
        <v>0</v>
      </c>
      <c r="K74" s="10"/>
    </row>
    <row r="75" spans="1:11">
      <c r="A75" s="21">
        <v>58</v>
      </c>
      <c r="B75" s="28">
        <f>'935'!B64</f>
        <v>0</v>
      </c>
      <c r="C75" s="6">
        <f>ROUND('Calc4'!B14245,3)</f>
        <v>0</v>
      </c>
      <c r="D75" s="24">
        <f>ROUND('Calc4'!B15465,2)</f>
        <v>0</v>
      </c>
      <c r="E75" s="24">
        <f>ROUND('Calc4'!B14853,2)</f>
        <v>0</v>
      </c>
      <c r="F75" s="24">
        <f>ROUND('Calc4'!B16688,2)</f>
        <v>0</v>
      </c>
      <c r="G75" s="7">
        <f>'Calc3'!B5716</f>
        <v>0</v>
      </c>
      <c r="H75" s="29">
        <f>'Calc4'!B18512</f>
        <v>0</v>
      </c>
      <c r="I75" s="29">
        <f>'Calc3'!B3280</f>
        <v>0</v>
      </c>
      <c r="J75" s="24">
        <f>'Calc4'!B17295</f>
        <v>0</v>
      </c>
      <c r="K75" s="10"/>
    </row>
    <row r="76" spans="1:11">
      <c r="A76" s="21">
        <v>59</v>
      </c>
      <c r="B76" s="28">
        <f>'935'!B65</f>
        <v>0</v>
      </c>
      <c r="C76" s="6">
        <f>ROUND('Calc4'!B14246,3)</f>
        <v>0</v>
      </c>
      <c r="D76" s="24">
        <f>ROUND('Calc4'!B15466,2)</f>
        <v>0</v>
      </c>
      <c r="E76" s="24">
        <f>ROUND('Calc4'!B14854,2)</f>
        <v>0</v>
      </c>
      <c r="F76" s="24">
        <f>ROUND('Calc4'!B16689,2)</f>
        <v>0</v>
      </c>
      <c r="G76" s="7">
        <f>'Calc3'!B5717</f>
        <v>0</v>
      </c>
      <c r="H76" s="29">
        <f>'Calc4'!B18513</f>
        <v>0</v>
      </c>
      <c r="I76" s="29">
        <f>'Calc3'!B3281</f>
        <v>0</v>
      </c>
      <c r="J76" s="24">
        <f>'Calc4'!B17296</f>
        <v>0</v>
      </c>
      <c r="K76" s="10"/>
    </row>
    <row r="77" spans="1:11">
      <c r="A77" s="21">
        <v>60</v>
      </c>
      <c r="B77" s="28">
        <f>'935'!B66</f>
        <v>0</v>
      </c>
      <c r="C77" s="6">
        <f>ROUND('Calc4'!B14247,3)</f>
        <v>0</v>
      </c>
      <c r="D77" s="24">
        <f>ROUND('Calc4'!B15467,2)</f>
        <v>0</v>
      </c>
      <c r="E77" s="24">
        <f>ROUND('Calc4'!B14855,2)</f>
        <v>0</v>
      </c>
      <c r="F77" s="24">
        <f>ROUND('Calc4'!B16690,2)</f>
        <v>0</v>
      </c>
      <c r="G77" s="7">
        <f>'Calc3'!B5718</f>
        <v>0</v>
      </c>
      <c r="H77" s="29">
        <f>'Calc4'!B18514</f>
        <v>0</v>
      </c>
      <c r="I77" s="29">
        <f>'Calc3'!B3282</f>
        <v>0</v>
      </c>
      <c r="J77" s="24">
        <f>'Calc4'!B17297</f>
        <v>0</v>
      </c>
      <c r="K77" s="10"/>
    </row>
    <row r="78" spans="1:11">
      <c r="A78" s="21">
        <v>61</v>
      </c>
      <c r="B78" s="28">
        <f>'935'!B67</f>
        <v>0</v>
      </c>
      <c r="C78" s="6">
        <f>ROUND('Calc4'!B14248,3)</f>
        <v>0</v>
      </c>
      <c r="D78" s="24">
        <f>ROUND('Calc4'!B15468,2)</f>
        <v>0</v>
      </c>
      <c r="E78" s="24">
        <f>ROUND('Calc4'!B14856,2)</f>
        <v>0</v>
      </c>
      <c r="F78" s="24">
        <f>ROUND('Calc4'!B16691,2)</f>
        <v>0</v>
      </c>
      <c r="G78" s="7">
        <f>'Calc3'!B5719</f>
        <v>0</v>
      </c>
      <c r="H78" s="29">
        <f>'Calc4'!B18515</f>
        <v>0</v>
      </c>
      <c r="I78" s="29">
        <f>'Calc3'!B3283</f>
        <v>0</v>
      </c>
      <c r="J78" s="24">
        <f>'Calc4'!B17298</f>
        <v>0</v>
      </c>
      <c r="K78" s="10"/>
    </row>
    <row r="79" spans="1:11">
      <c r="A79" s="21">
        <v>62</v>
      </c>
      <c r="B79" s="28">
        <f>'935'!B68</f>
        <v>0</v>
      </c>
      <c r="C79" s="6">
        <f>ROUND('Calc4'!B14249,3)</f>
        <v>0</v>
      </c>
      <c r="D79" s="24">
        <f>ROUND('Calc4'!B15469,2)</f>
        <v>0</v>
      </c>
      <c r="E79" s="24">
        <f>ROUND('Calc4'!B14857,2)</f>
        <v>0</v>
      </c>
      <c r="F79" s="24">
        <f>ROUND('Calc4'!B16692,2)</f>
        <v>0</v>
      </c>
      <c r="G79" s="7">
        <f>'Calc3'!B5720</f>
        <v>0</v>
      </c>
      <c r="H79" s="29">
        <f>'Calc4'!B18516</f>
        <v>0</v>
      </c>
      <c r="I79" s="29">
        <f>'Calc3'!B3284</f>
        <v>0</v>
      </c>
      <c r="J79" s="24">
        <f>'Calc4'!B17299</f>
        <v>0</v>
      </c>
      <c r="K79" s="10"/>
    </row>
    <row r="80" spans="1:11">
      <c r="A80" s="21">
        <v>63</v>
      </c>
      <c r="B80" s="28">
        <f>'935'!B69</f>
        <v>0</v>
      </c>
      <c r="C80" s="6">
        <f>ROUND('Calc4'!B14250,3)</f>
        <v>0</v>
      </c>
      <c r="D80" s="24">
        <f>ROUND('Calc4'!B15470,2)</f>
        <v>0</v>
      </c>
      <c r="E80" s="24">
        <f>ROUND('Calc4'!B14858,2)</f>
        <v>0</v>
      </c>
      <c r="F80" s="24">
        <f>ROUND('Calc4'!B16693,2)</f>
        <v>0</v>
      </c>
      <c r="G80" s="7">
        <f>'Calc3'!B5721</f>
        <v>0</v>
      </c>
      <c r="H80" s="29">
        <f>'Calc4'!B18517</f>
        <v>0</v>
      </c>
      <c r="I80" s="29">
        <f>'Calc3'!B3285</f>
        <v>0</v>
      </c>
      <c r="J80" s="24">
        <f>'Calc4'!B17300</f>
        <v>0</v>
      </c>
      <c r="K80" s="10"/>
    </row>
    <row r="81" spans="1:11">
      <c r="A81" s="21">
        <v>64</v>
      </c>
      <c r="B81" s="28">
        <f>'935'!B70</f>
        <v>0</v>
      </c>
      <c r="C81" s="6">
        <f>ROUND('Calc4'!B14251,3)</f>
        <v>0</v>
      </c>
      <c r="D81" s="24">
        <f>ROUND('Calc4'!B15471,2)</f>
        <v>0</v>
      </c>
      <c r="E81" s="24">
        <f>ROUND('Calc4'!B14859,2)</f>
        <v>0</v>
      </c>
      <c r="F81" s="24">
        <f>ROUND('Calc4'!B16694,2)</f>
        <v>0</v>
      </c>
      <c r="G81" s="7">
        <f>'Calc3'!B5722</f>
        <v>0</v>
      </c>
      <c r="H81" s="29">
        <f>'Calc4'!B18518</f>
        <v>0</v>
      </c>
      <c r="I81" s="29">
        <f>'Calc3'!B3286</f>
        <v>0</v>
      </c>
      <c r="J81" s="24">
        <f>'Calc4'!B17301</f>
        <v>0</v>
      </c>
      <c r="K81" s="10"/>
    </row>
    <row r="82" spans="1:11">
      <c r="A82" s="21">
        <v>65</v>
      </c>
      <c r="B82" s="28">
        <f>'935'!B71</f>
        <v>0</v>
      </c>
      <c r="C82" s="6">
        <f>ROUND('Calc4'!B14252,3)</f>
        <v>0</v>
      </c>
      <c r="D82" s="24">
        <f>ROUND('Calc4'!B15472,2)</f>
        <v>0</v>
      </c>
      <c r="E82" s="24">
        <f>ROUND('Calc4'!B14860,2)</f>
        <v>0</v>
      </c>
      <c r="F82" s="24">
        <f>ROUND('Calc4'!B16695,2)</f>
        <v>0</v>
      </c>
      <c r="G82" s="7">
        <f>'Calc3'!B5723</f>
        <v>0</v>
      </c>
      <c r="H82" s="29">
        <f>'Calc4'!B18519</f>
        <v>0</v>
      </c>
      <c r="I82" s="29">
        <f>'Calc3'!B3287</f>
        <v>0</v>
      </c>
      <c r="J82" s="24">
        <f>'Calc4'!B17302</f>
        <v>0</v>
      </c>
      <c r="K82" s="10"/>
    </row>
    <row r="83" spans="1:11">
      <c r="A83" s="21">
        <v>66</v>
      </c>
      <c r="B83" s="28">
        <f>'935'!B72</f>
        <v>0</v>
      </c>
      <c r="C83" s="6">
        <f>ROUND('Calc4'!B14253,3)</f>
        <v>0</v>
      </c>
      <c r="D83" s="24">
        <f>ROUND('Calc4'!B15473,2)</f>
        <v>0</v>
      </c>
      <c r="E83" s="24">
        <f>ROUND('Calc4'!B14861,2)</f>
        <v>0</v>
      </c>
      <c r="F83" s="24">
        <f>ROUND('Calc4'!B16696,2)</f>
        <v>0</v>
      </c>
      <c r="G83" s="7">
        <f>'Calc3'!B5724</f>
        <v>0</v>
      </c>
      <c r="H83" s="29">
        <f>'Calc4'!B18520</f>
        <v>0</v>
      </c>
      <c r="I83" s="29">
        <f>'Calc3'!B3288</f>
        <v>0</v>
      </c>
      <c r="J83" s="24">
        <f>'Calc4'!B17303</f>
        <v>0</v>
      </c>
      <c r="K83" s="10"/>
    </row>
    <row r="84" spans="1:11">
      <c r="A84" s="21">
        <v>67</v>
      </c>
      <c r="B84" s="28">
        <f>'935'!B73</f>
        <v>0</v>
      </c>
      <c r="C84" s="6">
        <f>ROUND('Calc4'!B14254,3)</f>
        <v>0</v>
      </c>
      <c r="D84" s="24">
        <f>ROUND('Calc4'!B15474,2)</f>
        <v>0</v>
      </c>
      <c r="E84" s="24">
        <f>ROUND('Calc4'!B14862,2)</f>
        <v>0</v>
      </c>
      <c r="F84" s="24">
        <f>ROUND('Calc4'!B16697,2)</f>
        <v>0</v>
      </c>
      <c r="G84" s="7">
        <f>'Calc3'!B5725</f>
        <v>0</v>
      </c>
      <c r="H84" s="29">
        <f>'Calc4'!B18521</f>
        <v>0</v>
      </c>
      <c r="I84" s="29">
        <f>'Calc3'!B3289</f>
        <v>0</v>
      </c>
      <c r="J84" s="24">
        <f>'Calc4'!B17304</f>
        <v>0</v>
      </c>
      <c r="K84" s="10"/>
    </row>
    <row r="85" spans="1:11">
      <c r="A85" s="21">
        <v>68</v>
      </c>
      <c r="B85" s="28">
        <f>'935'!B74</f>
        <v>0</v>
      </c>
      <c r="C85" s="6">
        <f>ROUND('Calc4'!B14255,3)</f>
        <v>0</v>
      </c>
      <c r="D85" s="24">
        <f>ROUND('Calc4'!B15475,2)</f>
        <v>0</v>
      </c>
      <c r="E85" s="24">
        <f>ROUND('Calc4'!B14863,2)</f>
        <v>0</v>
      </c>
      <c r="F85" s="24">
        <f>ROUND('Calc4'!B16698,2)</f>
        <v>0</v>
      </c>
      <c r="G85" s="7">
        <f>'Calc3'!B5726</f>
        <v>0</v>
      </c>
      <c r="H85" s="29">
        <f>'Calc4'!B18522</f>
        <v>0</v>
      </c>
      <c r="I85" s="29">
        <f>'Calc3'!B3290</f>
        <v>0</v>
      </c>
      <c r="J85" s="24">
        <f>'Calc4'!B17305</f>
        <v>0</v>
      </c>
      <c r="K85" s="10"/>
    </row>
    <row r="86" spans="1:11">
      <c r="A86" s="21">
        <v>69</v>
      </c>
      <c r="B86" s="28">
        <f>'935'!B75</f>
        <v>0</v>
      </c>
      <c r="C86" s="6">
        <f>ROUND('Calc4'!B14256,3)</f>
        <v>0</v>
      </c>
      <c r="D86" s="24">
        <f>ROUND('Calc4'!B15476,2)</f>
        <v>0</v>
      </c>
      <c r="E86" s="24">
        <f>ROUND('Calc4'!B14864,2)</f>
        <v>0</v>
      </c>
      <c r="F86" s="24">
        <f>ROUND('Calc4'!B16699,2)</f>
        <v>0</v>
      </c>
      <c r="G86" s="7">
        <f>'Calc3'!B5727</f>
        <v>0</v>
      </c>
      <c r="H86" s="29">
        <f>'Calc4'!B18523</f>
        <v>0</v>
      </c>
      <c r="I86" s="29">
        <f>'Calc3'!B3291</f>
        <v>0</v>
      </c>
      <c r="J86" s="24">
        <f>'Calc4'!B17306</f>
        <v>0</v>
      </c>
      <c r="K86" s="10"/>
    </row>
    <row r="87" spans="1:11">
      <c r="A87" s="21">
        <v>70</v>
      </c>
      <c r="B87" s="28">
        <f>'935'!B76</f>
        <v>0</v>
      </c>
      <c r="C87" s="6">
        <f>ROUND('Calc4'!B14257,3)</f>
        <v>0</v>
      </c>
      <c r="D87" s="24">
        <f>ROUND('Calc4'!B15477,2)</f>
        <v>0</v>
      </c>
      <c r="E87" s="24">
        <f>ROUND('Calc4'!B14865,2)</f>
        <v>0</v>
      </c>
      <c r="F87" s="24">
        <f>ROUND('Calc4'!B16700,2)</f>
        <v>0</v>
      </c>
      <c r="G87" s="7">
        <f>'Calc3'!B5728</f>
        <v>0</v>
      </c>
      <c r="H87" s="29">
        <f>'Calc4'!B18524</f>
        <v>0</v>
      </c>
      <c r="I87" s="29">
        <f>'Calc3'!B3292</f>
        <v>0</v>
      </c>
      <c r="J87" s="24">
        <f>'Calc4'!B17307</f>
        <v>0</v>
      </c>
      <c r="K87" s="10"/>
    </row>
    <row r="88" spans="1:11">
      <c r="A88" s="21">
        <v>71</v>
      </c>
      <c r="B88" s="28">
        <f>'935'!B77</f>
        <v>0</v>
      </c>
      <c r="C88" s="6">
        <f>ROUND('Calc4'!B14258,3)</f>
        <v>0</v>
      </c>
      <c r="D88" s="24">
        <f>ROUND('Calc4'!B15478,2)</f>
        <v>0</v>
      </c>
      <c r="E88" s="24">
        <f>ROUND('Calc4'!B14866,2)</f>
        <v>0</v>
      </c>
      <c r="F88" s="24">
        <f>ROUND('Calc4'!B16701,2)</f>
        <v>0</v>
      </c>
      <c r="G88" s="7">
        <f>'Calc3'!B5729</f>
        <v>0</v>
      </c>
      <c r="H88" s="29">
        <f>'Calc4'!B18525</f>
        <v>0</v>
      </c>
      <c r="I88" s="29">
        <f>'Calc3'!B3293</f>
        <v>0</v>
      </c>
      <c r="J88" s="24">
        <f>'Calc4'!B17308</f>
        <v>0</v>
      </c>
      <c r="K88" s="10"/>
    </row>
    <row r="89" spans="1:11">
      <c r="A89" s="21">
        <v>72</v>
      </c>
      <c r="B89" s="28">
        <f>'935'!B78</f>
        <v>0</v>
      </c>
      <c r="C89" s="6">
        <f>ROUND('Calc4'!B14259,3)</f>
        <v>0</v>
      </c>
      <c r="D89" s="24">
        <f>ROUND('Calc4'!B15479,2)</f>
        <v>0</v>
      </c>
      <c r="E89" s="24">
        <f>ROUND('Calc4'!B14867,2)</f>
        <v>0</v>
      </c>
      <c r="F89" s="24">
        <f>ROUND('Calc4'!B16702,2)</f>
        <v>0</v>
      </c>
      <c r="G89" s="7">
        <f>'Calc3'!B5730</f>
        <v>0</v>
      </c>
      <c r="H89" s="29">
        <f>'Calc4'!B18526</f>
        <v>0</v>
      </c>
      <c r="I89" s="29">
        <f>'Calc3'!B3294</f>
        <v>0</v>
      </c>
      <c r="J89" s="24">
        <f>'Calc4'!B17309</f>
        <v>0</v>
      </c>
      <c r="K89" s="10"/>
    </row>
    <row r="90" spans="1:11">
      <c r="A90" s="21">
        <v>73</v>
      </c>
      <c r="B90" s="28">
        <f>'935'!B79</f>
        <v>0</v>
      </c>
      <c r="C90" s="6">
        <f>ROUND('Calc4'!B14260,3)</f>
        <v>0</v>
      </c>
      <c r="D90" s="24">
        <f>ROUND('Calc4'!B15480,2)</f>
        <v>0</v>
      </c>
      <c r="E90" s="24">
        <f>ROUND('Calc4'!B14868,2)</f>
        <v>0</v>
      </c>
      <c r="F90" s="24">
        <f>ROUND('Calc4'!B16703,2)</f>
        <v>0</v>
      </c>
      <c r="G90" s="7">
        <f>'Calc3'!B5731</f>
        <v>0</v>
      </c>
      <c r="H90" s="29">
        <f>'Calc4'!B18527</f>
        <v>0</v>
      </c>
      <c r="I90" s="29">
        <f>'Calc3'!B3295</f>
        <v>0</v>
      </c>
      <c r="J90" s="24">
        <f>'Calc4'!B17310</f>
        <v>0</v>
      </c>
      <c r="K90" s="10"/>
    </row>
    <row r="91" spans="1:11">
      <c r="A91" s="21">
        <v>74</v>
      </c>
      <c r="B91" s="28">
        <f>'935'!B80</f>
        <v>0</v>
      </c>
      <c r="C91" s="6">
        <f>ROUND('Calc4'!B14261,3)</f>
        <v>0</v>
      </c>
      <c r="D91" s="24">
        <f>ROUND('Calc4'!B15481,2)</f>
        <v>0</v>
      </c>
      <c r="E91" s="24">
        <f>ROUND('Calc4'!B14869,2)</f>
        <v>0</v>
      </c>
      <c r="F91" s="24">
        <f>ROUND('Calc4'!B16704,2)</f>
        <v>0</v>
      </c>
      <c r="G91" s="7">
        <f>'Calc3'!B5732</f>
        <v>0</v>
      </c>
      <c r="H91" s="29">
        <f>'Calc4'!B18528</f>
        <v>0</v>
      </c>
      <c r="I91" s="29">
        <f>'Calc3'!B3296</f>
        <v>0</v>
      </c>
      <c r="J91" s="24">
        <f>'Calc4'!B17311</f>
        <v>0</v>
      </c>
      <c r="K91" s="10"/>
    </row>
    <row r="92" spans="1:11">
      <c r="A92" s="21">
        <v>75</v>
      </c>
      <c r="B92" s="28">
        <f>'935'!B81</f>
        <v>0</v>
      </c>
      <c r="C92" s="6">
        <f>ROUND('Calc4'!B14262,3)</f>
        <v>0</v>
      </c>
      <c r="D92" s="24">
        <f>ROUND('Calc4'!B15482,2)</f>
        <v>0</v>
      </c>
      <c r="E92" s="24">
        <f>ROUND('Calc4'!B14870,2)</f>
        <v>0</v>
      </c>
      <c r="F92" s="24">
        <f>ROUND('Calc4'!B16705,2)</f>
        <v>0</v>
      </c>
      <c r="G92" s="7">
        <f>'Calc3'!B5733</f>
        <v>0</v>
      </c>
      <c r="H92" s="29">
        <f>'Calc4'!B18529</f>
        <v>0</v>
      </c>
      <c r="I92" s="29">
        <f>'Calc3'!B3297</f>
        <v>0</v>
      </c>
      <c r="J92" s="24">
        <f>'Calc4'!B17312</f>
        <v>0</v>
      </c>
      <c r="K92" s="10"/>
    </row>
    <row r="93" spans="1:11">
      <c r="A93" s="21">
        <v>76</v>
      </c>
      <c r="B93" s="28">
        <f>'935'!B82</f>
        <v>0</v>
      </c>
      <c r="C93" s="6">
        <f>ROUND('Calc4'!B14263,3)</f>
        <v>0</v>
      </c>
      <c r="D93" s="24">
        <f>ROUND('Calc4'!B15483,2)</f>
        <v>0</v>
      </c>
      <c r="E93" s="24">
        <f>ROUND('Calc4'!B14871,2)</f>
        <v>0</v>
      </c>
      <c r="F93" s="24">
        <f>ROUND('Calc4'!B16706,2)</f>
        <v>0</v>
      </c>
      <c r="G93" s="7">
        <f>'Calc3'!B5734</f>
        <v>0</v>
      </c>
      <c r="H93" s="29">
        <f>'Calc4'!B18530</f>
        <v>0</v>
      </c>
      <c r="I93" s="29">
        <f>'Calc3'!B3298</f>
        <v>0</v>
      </c>
      <c r="J93" s="24">
        <f>'Calc4'!B17313</f>
        <v>0</v>
      </c>
      <c r="K93" s="10"/>
    </row>
    <row r="94" spans="1:11">
      <c r="A94" s="21">
        <v>77</v>
      </c>
      <c r="B94" s="28">
        <f>'935'!B83</f>
        <v>0</v>
      </c>
      <c r="C94" s="6">
        <f>ROUND('Calc4'!B14264,3)</f>
        <v>0</v>
      </c>
      <c r="D94" s="24">
        <f>ROUND('Calc4'!B15484,2)</f>
        <v>0</v>
      </c>
      <c r="E94" s="24">
        <f>ROUND('Calc4'!B14872,2)</f>
        <v>0</v>
      </c>
      <c r="F94" s="24">
        <f>ROUND('Calc4'!B16707,2)</f>
        <v>0</v>
      </c>
      <c r="G94" s="7">
        <f>'Calc3'!B5735</f>
        <v>0</v>
      </c>
      <c r="H94" s="29">
        <f>'Calc4'!B18531</f>
        <v>0</v>
      </c>
      <c r="I94" s="29">
        <f>'Calc3'!B3299</f>
        <v>0</v>
      </c>
      <c r="J94" s="24">
        <f>'Calc4'!B17314</f>
        <v>0</v>
      </c>
      <c r="K94" s="10"/>
    </row>
    <row r="95" spans="1:11">
      <c r="A95" s="21">
        <v>78</v>
      </c>
      <c r="B95" s="28">
        <f>'935'!B84</f>
        <v>0</v>
      </c>
      <c r="C95" s="6">
        <f>ROUND('Calc4'!B14265,3)</f>
        <v>0</v>
      </c>
      <c r="D95" s="24">
        <f>ROUND('Calc4'!B15485,2)</f>
        <v>0</v>
      </c>
      <c r="E95" s="24">
        <f>ROUND('Calc4'!B14873,2)</f>
        <v>0</v>
      </c>
      <c r="F95" s="24">
        <f>ROUND('Calc4'!B16708,2)</f>
        <v>0</v>
      </c>
      <c r="G95" s="7">
        <f>'Calc3'!B5736</f>
        <v>0</v>
      </c>
      <c r="H95" s="29">
        <f>'Calc4'!B18532</f>
        <v>0</v>
      </c>
      <c r="I95" s="29">
        <f>'Calc3'!B3300</f>
        <v>0</v>
      </c>
      <c r="J95" s="24">
        <f>'Calc4'!B17315</f>
        <v>0</v>
      </c>
      <c r="K95" s="10"/>
    </row>
    <row r="96" spans="1:11">
      <c r="A96" s="21">
        <v>79</v>
      </c>
      <c r="B96" s="28">
        <f>'935'!B85</f>
        <v>0</v>
      </c>
      <c r="C96" s="6">
        <f>ROUND('Calc4'!B14266,3)</f>
        <v>0</v>
      </c>
      <c r="D96" s="24">
        <f>ROUND('Calc4'!B15486,2)</f>
        <v>0</v>
      </c>
      <c r="E96" s="24">
        <f>ROUND('Calc4'!B14874,2)</f>
        <v>0</v>
      </c>
      <c r="F96" s="24">
        <f>ROUND('Calc4'!B16709,2)</f>
        <v>0</v>
      </c>
      <c r="G96" s="7">
        <f>'Calc3'!B5737</f>
        <v>0</v>
      </c>
      <c r="H96" s="29">
        <f>'Calc4'!B18533</f>
        <v>0</v>
      </c>
      <c r="I96" s="29">
        <f>'Calc3'!B3301</f>
        <v>0</v>
      </c>
      <c r="J96" s="24">
        <f>'Calc4'!B17316</f>
        <v>0</v>
      </c>
      <c r="K96" s="10"/>
    </row>
    <row r="97" spans="1:11">
      <c r="A97" s="21">
        <v>80</v>
      </c>
      <c r="B97" s="28">
        <f>'935'!B86</f>
        <v>0</v>
      </c>
      <c r="C97" s="6">
        <f>ROUND('Calc4'!B14267,3)</f>
        <v>0</v>
      </c>
      <c r="D97" s="24">
        <f>ROUND('Calc4'!B15487,2)</f>
        <v>0</v>
      </c>
      <c r="E97" s="24">
        <f>ROUND('Calc4'!B14875,2)</f>
        <v>0</v>
      </c>
      <c r="F97" s="24">
        <f>ROUND('Calc4'!B16710,2)</f>
        <v>0</v>
      </c>
      <c r="G97" s="7">
        <f>'Calc3'!B5738</f>
        <v>0</v>
      </c>
      <c r="H97" s="29">
        <f>'Calc4'!B18534</f>
        <v>0</v>
      </c>
      <c r="I97" s="29">
        <f>'Calc3'!B3302</f>
        <v>0</v>
      </c>
      <c r="J97" s="24">
        <f>'Calc4'!B17317</f>
        <v>0</v>
      </c>
      <c r="K97" s="10"/>
    </row>
    <row r="98" spans="1:11">
      <c r="A98" s="21">
        <v>81</v>
      </c>
      <c r="B98" s="28">
        <f>'935'!B87</f>
        <v>0</v>
      </c>
      <c r="C98" s="6">
        <f>ROUND('Calc4'!B14268,3)</f>
        <v>0</v>
      </c>
      <c r="D98" s="24">
        <f>ROUND('Calc4'!B15488,2)</f>
        <v>0</v>
      </c>
      <c r="E98" s="24">
        <f>ROUND('Calc4'!B14876,2)</f>
        <v>0</v>
      </c>
      <c r="F98" s="24">
        <f>ROUND('Calc4'!B16711,2)</f>
        <v>0</v>
      </c>
      <c r="G98" s="7">
        <f>'Calc3'!B5739</f>
        <v>0</v>
      </c>
      <c r="H98" s="29">
        <f>'Calc4'!B18535</f>
        <v>0</v>
      </c>
      <c r="I98" s="29">
        <f>'Calc3'!B3303</f>
        <v>0</v>
      </c>
      <c r="J98" s="24">
        <f>'Calc4'!B17318</f>
        <v>0</v>
      </c>
      <c r="K98" s="10"/>
    </row>
    <row r="99" spans="1:11">
      <c r="A99" s="21">
        <v>82</v>
      </c>
      <c r="B99" s="28">
        <f>'935'!B88</f>
        <v>0</v>
      </c>
      <c r="C99" s="6">
        <f>ROUND('Calc4'!B14269,3)</f>
        <v>0</v>
      </c>
      <c r="D99" s="24">
        <f>ROUND('Calc4'!B15489,2)</f>
        <v>0</v>
      </c>
      <c r="E99" s="24">
        <f>ROUND('Calc4'!B14877,2)</f>
        <v>0</v>
      </c>
      <c r="F99" s="24">
        <f>ROUND('Calc4'!B16712,2)</f>
        <v>0</v>
      </c>
      <c r="G99" s="7">
        <f>'Calc3'!B5740</f>
        <v>0</v>
      </c>
      <c r="H99" s="29">
        <f>'Calc4'!B18536</f>
        <v>0</v>
      </c>
      <c r="I99" s="29">
        <f>'Calc3'!B3304</f>
        <v>0</v>
      </c>
      <c r="J99" s="24">
        <f>'Calc4'!B17319</f>
        <v>0</v>
      </c>
      <c r="K99" s="10"/>
    </row>
    <row r="100" spans="1:11">
      <c r="A100" s="21">
        <v>83</v>
      </c>
      <c r="B100" s="28">
        <f>'935'!B89</f>
        <v>0</v>
      </c>
      <c r="C100" s="6">
        <f>ROUND('Calc4'!B14270,3)</f>
        <v>0</v>
      </c>
      <c r="D100" s="24">
        <f>ROUND('Calc4'!B15490,2)</f>
        <v>0</v>
      </c>
      <c r="E100" s="24">
        <f>ROUND('Calc4'!B14878,2)</f>
        <v>0</v>
      </c>
      <c r="F100" s="24">
        <f>ROUND('Calc4'!B16713,2)</f>
        <v>0</v>
      </c>
      <c r="G100" s="7">
        <f>'Calc3'!B5741</f>
        <v>0</v>
      </c>
      <c r="H100" s="29">
        <f>'Calc4'!B18537</f>
        <v>0</v>
      </c>
      <c r="I100" s="29">
        <f>'Calc3'!B3305</f>
        <v>0</v>
      </c>
      <c r="J100" s="24">
        <f>'Calc4'!B17320</f>
        <v>0</v>
      </c>
      <c r="K100" s="10"/>
    </row>
    <row r="101" spans="1:11">
      <c r="A101" s="21">
        <v>84</v>
      </c>
      <c r="B101" s="28">
        <f>'935'!B90</f>
        <v>0</v>
      </c>
      <c r="C101" s="6">
        <f>ROUND('Calc4'!B14271,3)</f>
        <v>0</v>
      </c>
      <c r="D101" s="24">
        <f>ROUND('Calc4'!B15491,2)</f>
        <v>0</v>
      </c>
      <c r="E101" s="24">
        <f>ROUND('Calc4'!B14879,2)</f>
        <v>0</v>
      </c>
      <c r="F101" s="24">
        <f>ROUND('Calc4'!B16714,2)</f>
        <v>0</v>
      </c>
      <c r="G101" s="7">
        <f>'Calc3'!B5742</f>
        <v>0</v>
      </c>
      <c r="H101" s="29">
        <f>'Calc4'!B18538</f>
        <v>0</v>
      </c>
      <c r="I101" s="29">
        <f>'Calc3'!B3306</f>
        <v>0</v>
      </c>
      <c r="J101" s="24">
        <f>'Calc4'!B17321</f>
        <v>0</v>
      </c>
      <c r="K101" s="10"/>
    </row>
    <row r="102" spans="1:11">
      <c r="A102" s="21">
        <v>85</v>
      </c>
      <c r="B102" s="28">
        <f>'935'!B91</f>
        <v>0</v>
      </c>
      <c r="C102" s="6">
        <f>ROUND('Calc4'!B14272,3)</f>
        <v>0</v>
      </c>
      <c r="D102" s="24">
        <f>ROUND('Calc4'!B15492,2)</f>
        <v>0</v>
      </c>
      <c r="E102" s="24">
        <f>ROUND('Calc4'!B14880,2)</f>
        <v>0</v>
      </c>
      <c r="F102" s="24">
        <f>ROUND('Calc4'!B16715,2)</f>
        <v>0</v>
      </c>
      <c r="G102" s="7">
        <f>'Calc3'!B5743</f>
        <v>0</v>
      </c>
      <c r="H102" s="29">
        <f>'Calc4'!B18539</f>
        <v>0</v>
      </c>
      <c r="I102" s="29">
        <f>'Calc3'!B3307</f>
        <v>0</v>
      </c>
      <c r="J102" s="24">
        <f>'Calc4'!B17322</f>
        <v>0</v>
      </c>
      <c r="K102" s="10"/>
    </row>
    <row r="103" spans="1:11">
      <c r="A103" s="21">
        <v>86</v>
      </c>
      <c r="B103" s="28">
        <f>'935'!B92</f>
        <v>0</v>
      </c>
      <c r="C103" s="6">
        <f>ROUND('Calc4'!B14273,3)</f>
        <v>0</v>
      </c>
      <c r="D103" s="24">
        <f>ROUND('Calc4'!B15493,2)</f>
        <v>0</v>
      </c>
      <c r="E103" s="24">
        <f>ROUND('Calc4'!B14881,2)</f>
        <v>0</v>
      </c>
      <c r="F103" s="24">
        <f>ROUND('Calc4'!B16716,2)</f>
        <v>0</v>
      </c>
      <c r="G103" s="7">
        <f>'Calc3'!B5744</f>
        <v>0</v>
      </c>
      <c r="H103" s="29">
        <f>'Calc4'!B18540</f>
        <v>0</v>
      </c>
      <c r="I103" s="29">
        <f>'Calc3'!B3308</f>
        <v>0</v>
      </c>
      <c r="J103" s="24">
        <f>'Calc4'!B17323</f>
        <v>0</v>
      </c>
      <c r="K103" s="10"/>
    </row>
    <row r="104" spans="1:11">
      <c r="A104" s="21">
        <v>87</v>
      </c>
      <c r="B104" s="28">
        <f>'935'!B93</f>
        <v>0</v>
      </c>
      <c r="C104" s="6">
        <f>ROUND('Calc4'!B14274,3)</f>
        <v>0</v>
      </c>
      <c r="D104" s="24">
        <f>ROUND('Calc4'!B15494,2)</f>
        <v>0</v>
      </c>
      <c r="E104" s="24">
        <f>ROUND('Calc4'!B14882,2)</f>
        <v>0</v>
      </c>
      <c r="F104" s="24">
        <f>ROUND('Calc4'!B16717,2)</f>
        <v>0</v>
      </c>
      <c r="G104" s="7">
        <f>'Calc3'!B5745</f>
        <v>0</v>
      </c>
      <c r="H104" s="29">
        <f>'Calc4'!B18541</f>
        <v>0</v>
      </c>
      <c r="I104" s="29">
        <f>'Calc3'!B3309</f>
        <v>0</v>
      </c>
      <c r="J104" s="24">
        <f>'Calc4'!B17324</f>
        <v>0</v>
      </c>
      <c r="K104" s="10"/>
    </row>
    <row r="105" spans="1:11">
      <c r="A105" s="21">
        <v>88</v>
      </c>
      <c r="B105" s="28">
        <f>'935'!B94</f>
        <v>0</v>
      </c>
      <c r="C105" s="6">
        <f>ROUND('Calc4'!B14275,3)</f>
        <v>0</v>
      </c>
      <c r="D105" s="24">
        <f>ROUND('Calc4'!B15495,2)</f>
        <v>0</v>
      </c>
      <c r="E105" s="24">
        <f>ROUND('Calc4'!B14883,2)</f>
        <v>0</v>
      </c>
      <c r="F105" s="24">
        <f>ROUND('Calc4'!B16718,2)</f>
        <v>0</v>
      </c>
      <c r="G105" s="7">
        <f>'Calc3'!B5746</f>
        <v>0</v>
      </c>
      <c r="H105" s="29">
        <f>'Calc4'!B18542</f>
        <v>0</v>
      </c>
      <c r="I105" s="29">
        <f>'Calc3'!B3310</f>
        <v>0</v>
      </c>
      <c r="J105" s="24">
        <f>'Calc4'!B17325</f>
        <v>0</v>
      </c>
      <c r="K105" s="10"/>
    </row>
    <row r="106" spans="1:11">
      <c r="A106" s="21">
        <v>89</v>
      </c>
      <c r="B106" s="28">
        <f>'935'!B95</f>
        <v>0</v>
      </c>
      <c r="C106" s="6">
        <f>ROUND('Calc4'!B14276,3)</f>
        <v>0</v>
      </c>
      <c r="D106" s="24">
        <f>ROUND('Calc4'!B15496,2)</f>
        <v>0</v>
      </c>
      <c r="E106" s="24">
        <f>ROUND('Calc4'!B14884,2)</f>
        <v>0</v>
      </c>
      <c r="F106" s="24">
        <f>ROUND('Calc4'!B16719,2)</f>
        <v>0</v>
      </c>
      <c r="G106" s="7">
        <f>'Calc3'!B5747</f>
        <v>0</v>
      </c>
      <c r="H106" s="29">
        <f>'Calc4'!B18543</f>
        <v>0</v>
      </c>
      <c r="I106" s="29">
        <f>'Calc3'!B3311</f>
        <v>0</v>
      </c>
      <c r="J106" s="24">
        <f>'Calc4'!B17326</f>
        <v>0</v>
      </c>
      <c r="K106" s="10"/>
    </row>
    <row r="107" spans="1:11">
      <c r="A107" s="21">
        <v>90</v>
      </c>
      <c r="B107" s="28">
        <f>'935'!B96</f>
        <v>0</v>
      </c>
      <c r="C107" s="6">
        <f>ROUND('Calc4'!B14277,3)</f>
        <v>0</v>
      </c>
      <c r="D107" s="24">
        <f>ROUND('Calc4'!B15497,2)</f>
        <v>0</v>
      </c>
      <c r="E107" s="24">
        <f>ROUND('Calc4'!B14885,2)</f>
        <v>0</v>
      </c>
      <c r="F107" s="24">
        <f>ROUND('Calc4'!B16720,2)</f>
        <v>0</v>
      </c>
      <c r="G107" s="7">
        <f>'Calc3'!B5748</f>
        <v>0</v>
      </c>
      <c r="H107" s="29">
        <f>'Calc4'!B18544</f>
        <v>0</v>
      </c>
      <c r="I107" s="29">
        <f>'Calc3'!B3312</f>
        <v>0</v>
      </c>
      <c r="J107" s="24">
        <f>'Calc4'!B17327</f>
        <v>0</v>
      </c>
      <c r="K107" s="10"/>
    </row>
    <row r="108" spans="1:11">
      <c r="A108" s="21">
        <v>91</v>
      </c>
      <c r="B108" s="28">
        <f>'935'!B97</f>
        <v>0</v>
      </c>
      <c r="C108" s="6">
        <f>ROUND('Calc4'!B14278,3)</f>
        <v>0</v>
      </c>
      <c r="D108" s="24">
        <f>ROUND('Calc4'!B15498,2)</f>
        <v>0</v>
      </c>
      <c r="E108" s="24">
        <f>ROUND('Calc4'!B14886,2)</f>
        <v>0</v>
      </c>
      <c r="F108" s="24">
        <f>ROUND('Calc4'!B16721,2)</f>
        <v>0</v>
      </c>
      <c r="G108" s="7">
        <f>'Calc3'!B5749</f>
        <v>0</v>
      </c>
      <c r="H108" s="29">
        <f>'Calc4'!B18545</f>
        <v>0</v>
      </c>
      <c r="I108" s="29">
        <f>'Calc3'!B3313</f>
        <v>0</v>
      </c>
      <c r="J108" s="24">
        <f>'Calc4'!B17328</f>
        <v>0</v>
      </c>
      <c r="K108" s="10"/>
    </row>
    <row r="109" spans="1:11">
      <c r="A109" s="21">
        <v>92</v>
      </c>
      <c r="B109" s="28">
        <f>'935'!B98</f>
        <v>0</v>
      </c>
      <c r="C109" s="6">
        <f>ROUND('Calc4'!B14279,3)</f>
        <v>0</v>
      </c>
      <c r="D109" s="24">
        <f>ROUND('Calc4'!B15499,2)</f>
        <v>0</v>
      </c>
      <c r="E109" s="24">
        <f>ROUND('Calc4'!B14887,2)</f>
        <v>0</v>
      </c>
      <c r="F109" s="24">
        <f>ROUND('Calc4'!B16722,2)</f>
        <v>0</v>
      </c>
      <c r="G109" s="7">
        <f>'Calc3'!B5750</f>
        <v>0</v>
      </c>
      <c r="H109" s="29">
        <f>'Calc4'!B18546</f>
        <v>0</v>
      </c>
      <c r="I109" s="29">
        <f>'Calc3'!B3314</f>
        <v>0</v>
      </c>
      <c r="J109" s="24">
        <f>'Calc4'!B17329</f>
        <v>0</v>
      </c>
      <c r="K109" s="10"/>
    </row>
    <row r="110" spans="1:11">
      <c r="A110" s="21">
        <v>93</v>
      </c>
      <c r="B110" s="28">
        <f>'935'!B99</f>
        <v>0</v>
      </c>
      <c r="C110" s="6">
        <f>ROUND('Calc4'!B14280,3)</f>
        <v>0</v>
      </c>
      <c r="D110" s="24">
        <f>ROUND('Calc4'!B15500,2)</f>
        <v>0</v>
      </c>
      <c r="E110" s="24">
        <f>ROUND('Calc4'!B14888,2)</f>
        <v>0</v>
      </c>
      <c r="F110" s="24">
        <f>ROUND('Calc4'!B16723,2)</f>
        <v>0</v>
      </c>
      <c r="G110" s="7">
        <f>'Calc3'!B5751</f>
        <v>0</v>
      </c>
      <c r="H110" s="29">
        <f>'Calc4'!B18547</f>
        <v>0</v>
      </c>
      <c r="I110" s="29">
        <f>'Calc3'!B3315</f>
        <v>0</v>
      </c>
      <c r="J110" s="24">
        <f>'Calc4'!B17330</f>
        <v>0</v>
      </c>
      <c r="K110" s="10"/>
    </row>
    <row r="111" spans="1:11">
      <c r="A111" s="21">
        <v>94</v>
      </c>
      <c r="B111" s="28">
        <f>'935'!B100</f>
        <v>0</v>
      </c>
      <c r="C111" s="6">
        <f>ROUND('Calc4'!B14281,3)</f>
        <v>0</v>
      </c>
      <c r="D111" s="24">
        <f>ROUND('Calc4'!B15501,2)</f>
        <v>0</v>
      </c>
      <c r="E111" s="24">
        <f>ROUND('Calc4'!B14889,2)</f>
        <v>0</v>
      </c>
      <c r="F111" s="24">
        <f>ROUND('Calc4'!B16724,2)</f>
        <v>0</v>
      </c>
      <c r="G111" s="7">
        <f>'Calc3'!B5752</f>
        <v>0</v>
      </c>
      <c r="H111" s="29">
        <f>'Calc4'!B18548</f>
        <v>0</v>
      </c>
      <c r="I111" s="29">
        <f>'Calc3'!B3316</f>
        <v>0</v>
      </c>
      <c r="J111" s="24">
        <f>'Calc4'!B17331</f>
        <v>0</v>
      </c>
      <c r="K111" s="10"/>
    </row>
    <row r="112" spans="1:11">
      <c r="A112" s="21">
        <v>95</v>
      </c>
      <c r="B112" s="28">
        <f>'935'!B101</f>
        <v>0</v>
      </c>
      <c r="C112" s="6">
        <f>ROUND('Calc4'!B14282,3)</f>
        <v>0</v>
      </c>
      <c r="D112" s="24">
        <f>ROUND('Calc4'!B15502,2)</f>
        <v>0</v>
      </c>
      <c r="E112" s="24">
        <f>ROUND('Calc4'!B14890,2)</f>
        <v>0</v>
      </c>
      <c r="F112" s="24">
        <f>ROUND('Calc4'!B16725,2)</f>
        <v>0</v>
      </c>
      <c r="G112" s="7">
        <f>'Calc3'!B5753</f>
        <v>0</v>
      </c>
      <c r="H112" s="29">
        <f>'Calc4'!B18549</f>
        <v>0</v>
      </c>
      <c r="I112" s="29">
        <f>'Calc3'!B3317</f>
        <v>0</v>
      </c>
      <c r="J112" s="24">
        <f>'Calc4'!B17332</f>
        <v>0</v>
      </c>
      <c r="K112" s="10"/>
    </row>
    <row r="113" spans="1:11">
      <c r="A113" s="21">
        <v>96</v>
      </c>
      <c r="B113" s="28">
        <f>'935'!B102</f>
        <v>0</v>
      </c>
      <c r="C113" s="6">
        <f>ROUND('Calc4'!B14283,3)</f>
        <v>0</v>
      </c>
      <c r="D113" s="24">
        <f>ROUND('Calc4'!B15503,2)</f>
        <v>0</v>
      </c>
      <c r="E113" s="24">
        <f>ROUND('Calc4'!B14891,2)</f>
        <v>0</v>
      </c>
      <c r="F113" s="24">
        <f>ROUND('Calc4'!B16726,2)</f>
        <v>0</v>
      </c>
      <c r="G113" s="7">
        <f>'Calc3'!B5754</f>
        <v>0</v>
      </c>
      <c r="H113" s="29">
        <f>'Calc4'!B18550</f>
        <v>0</v>
      </c>
      <c r="I113" s="29">
        <f>'Calc3'!B3318</f>
        <v>0</v>
      </c>
      <c r="J113" s="24">
        <f>'Calc4'!B17333</f>
        <v>0</v>
      </c>
      <c r="K113" s="10"/>
    </row>
    <row r="114" spans="1:11">
      <c r="A114" s="21">
        <v>97</v>
      </c>
      <c r="B114" s="28">
        <f>'935'!B103</f>
        <v>0</v>
      </c>
      <c r="C114" s="6">
        <f>ROUND('Calc4'!B14284,3)</f>
        <v>0</v>
      </c>
      <c r="D114" s="24">
        <f>ROUND('Calc4'!B15504,2)</f>
        <v>0</v>
      </c>
      <c r="E114" s="24">
        <f>ROUND('Calc4'!B14892,2)</f>
        <v>0</v>
      </c>
      <c r="F114" s="24">
        <f>ROUND('Calc4'!B16727,2)</f>
        <v>0</v>
      </c>
      <c r="G114" s="7">
        <f>'Calc3'!B5755</f>
        <v>0</v>
      </c>
      <c r="H114" s="29">
        <f>'Calc4'!B18551</f>
        <v>0</v>
      </c>
      <c r="I114" s="29">
        <f>'Calc3'!B3319</f>
        <v>0</v>
      </c>
      <c r="J114" s="24">
        <f>'Calc4'!B17334</f>
        <v>0</v>
      </c>
      <c r="K114" s="10"/>
    </row>
    <row r="115" spans="1:11">
      <c r="A115" s="21">
        <v>98</v>
      </c>
      <c r="B115" s="28">
        <f>'935'!B104</f>
        <v>0</v>
      </c>
      <c r="C115" s="6">
        <f>ROUND('Calc4'!B14285,3)</f>
        <v>0</v>
      </c>
      <c r="D115" s="24">
        <f>ROUND('Calc4'!B15505,2)</f>
        <v>0</v>
      </c>
      <c r="E115" s="24">
        <f>ROUND('Calc4'!B14893,2)</f>
        <v>0</v>
      </c>
      <c r="F115" s="24">
        <f>ROUND('Calc4'!B16728,2)</f>
        <v>0</v>
      </c>
      <c r="G115" s="7">
        <f>'Calc3'!B5756</f>
        <v>0</v>
      </c>
      <c r="H115" s="29">
        <f>'Calc4'!B18552</f>
        <v>0</v>
      </c>
      <c r="I115" s="29">
        <f>'Calc3'!B3320</f>
        <v>0</v>
      </c>
      <c r="J115" s="24">
        <f>'Calc4'!B17335</f>
        <v>0</v>
      </c>
      <c r="K115" s="10"/>
    </row>
    <row r="116" spans="1:11">
      <c r="A116" s="21">
        <v>99</v>
      </c>
      <c r="B116" s="28">
        <f>'935'!B105</f>
        <v>0</v>
      </c>
      <c r="C116" s="6">
        <f>ROUND('Calc4'!B14286,3)</f>
        <v>0</v>
      </c>
      <c r="D116" s="24">
        <f>ROUND('Calc4'!B15506,2)</f>
        <v>0</v>
      </c>
      <c r="E116" s="24">
        <f>ROUND('Calc4'!B14894,2)</f>
        <v>0</v>
      </c>
      <c r="F116" s="24">
        <f>ROUND('Calc4'!B16729,2)</f>
        <v>0</v>
      </c>
      <c r="G116" s="7">
        <f>'Calc3'!B5757</f>
        <v>0</v>
      </c>
      <c r="H116" s="29">
        <f>'Calc4'!B18553</f>
        <v>0</v>
      </c>
      <c r="I116" s="29">
        <f>'Calc3'!B3321</f>
        <v>0</v>
      </c>
      <c r="J116" s="24">
        <f>'Calc4'!B17336</f>
        <v>0</v>
      </c>
      <c r="K116" s="10"/>
    </row>
    <row r="117" spans="1:11">
      <c r="A117" s="21">
        <v>100</v>
      </c>
      <c r="B117" s="28">
        <f>'935'!B106</f>
        <v>0</v>
      </c>
      <c r="C117" s="6">
        <f>ROUND('Calc4'!B14287,3)</f>
        <v>0</v>
      </c>
      <c r="D117" s="24">
        <f>ROUND('Calc4'!B15507,2)</f>
        <v>0</v>
      </c>
      <c r="E117" s="24">
        <f>ROUND('Calc4'!B14895,2)</f>
        <v>0</v>
      </c>
      <c r="F117" s="24">
        <f>ROUND('Calc4'!B16730,2)</f>
        <v>0</v>
      </c>
      <c r="G117" s="7">
        <f>'Calc3'!B5758</f>
        <v>0</v>
      </c>
      <c r="H117" s="29">
        <f>'Calc4'!B18554</f>
        <v>0</v>
      </c>
      <c r="I117" s="29">
        <f>'Calc3'!B3322</f>
        <v>0</v>
      </c>
      <c r="J117" s="24">
        <f>'Calc4'!B17337</f>
        <v>0</v>
      </c>
      <c r="K117" s="10"/>
    </row>
    <row r="118" spans="1:11">
      <c r="A118" s="21">
        <v>101</v>
      </c>
      <c r="B118" s="28">
        <f>'935'!B107</f>
        <v>0</v>
      </c>
      <c r="C118" s="6">
        <f>ROUND('Calc4'!B14288,3)</f>
        <v>0</v>
      </c>
      <c r="D118" s="24">
        <f>ROUND('Calc4'!B15508,2)</f>
        <v>0</v>
      </c>
      <c r="E118" s="24">
        <f>ROUND('Calc4'!B14896,2)</f>
        <v>0</v>
      </c>
      <c r="F118" s="24">
        <f>ROUND('Calc4'!B16731,2)</f>
        <v>0</v>
      </c>
      <c r="G118" s="7">
        <f>'Calc3'!B5759</f>
        <v>0</v>
      </c>
      <c r="H118" s="29">
        <f>'Calc4'!B18555</f>
        <v>0</v>
      </c>
      <c r="I118" s="29">
        <f>'Calc3'!B3323</f>
        <v>0</v>
      </c>
      <c r="J118" s="24">
        <f>'Calc4'!B17338</f>
        <v>0</v>
      </c>
      <c r="K118" s="10"/>
    </row>
    <row r="119" spans="1:11">
      <c r="A119" s="21">
        <v>102</v>
      </c>
      <c r="B119" s="28">
        <f>'935'!B108</f>
        <v>0</v>
      </c>
      <c r="C119" s="6">
        <f>ROUND('Calc4'!B14289,3)</f>
        <v>0</v>
      </c>
      <c r="D119" s="24">
        <f>ROUND('Calc4'!B15509,2)</f>
        <v>0</v>
      </c>
      <c r="E119" s="24">
        <f>ROUND('Calc4'!B14897,2)</f>
        <v>0</v>
      </c>
      <c r="F119" s="24">
        <f>ROUND('Calc4'!B16732,2)</f>
        <v>0</v>
      </c>
      <c r="G119" s="7">
        <f>'Calc3'!B5760</f>
        <v>0</v>
      </c>
      <c r="H119" s="29">
        <f>'Calc4'!B18556</f>
        <v>0</v>
      </c>
      <c r="I119" s="29">
        <f>'Calc3'!B3324</f>
        <v>0</v>
      </c>
      <c r="J119" s="24">
        <f>'Calc4'!B17339</f>
        <v>0</v>
      </c>
      <c r="K119" s="10"/>
    </row>
    <row r="120" spans="1:11">
      <c r="A120" s="21">
        <v>103</v>
      </c>
      <c r="B120" s="28">
        <f>'935'!B109</f>
        <v>0</v>
      </c>
      <c r="C120" s="6">
        <f>ROUND('Calc4'!B14290,3)</f>
        <v>0</v>
      </c>
      <c r="D120" s="24">
        <f>ROUND('Calc4'!B15510,2)</f>
        <v>0</v>
      </c>
      <c r="E120" s="24">
        <f>ROUND('Calc4'!B14898,2)</f>
        <v>0</v>
      </c>
      <c r="F120" s="24">
        <f>ROUND('Calc4'!B16733,2)</f>
        <v>0</v>
      </c>
      <c r="G120" s="7">
        <f>'Calc3'!B5761</f>
        <v>0</v>
      </c>
      <c r="H120" s="29">
        <f>'Calc4'!B18557</f>
        <v>0</v>
      </c>
      <c r="I120" s="29">
        <f>'Calc3'!B3325</f>
        <v>0</v>
      </c>
      <c r="J120" s="24">
        <f>'Calc4'!B17340</f>
        <v>0</v>
      </c>
      <c r="K120" s="10"/>
    </row>
    <row r="121" spans="1:11">
      <c r="A121" s="21">
        <v>104</v>
      </c>
      <c r="B121" s="28">
        <f>'935'!B110</f>
        <v>0</v>
      </c>
      <c r="C121" s="6">
        <f>ROUND('Calc4'!B14291,3)</f>
        <v>0</v>
      </c>
      <c r="D121" s="24">
        <f>ROUND('Calc4'!B15511,2)</f>
        <v>0</v>
      </c>
      <c r="E121" s="24">
        <f>ROUND('Calc4'!B14899,2)</f>
        <v>0</v>
      </c>
      <c r="F121" s="24">
        <f>ROUND('Calc4'!B16734,2)</f>
        <v>0</v>
      </c>
      <c r="G121" s="7">
        <f>'Calc3'!B5762</f>
        <v>0</v>
      </c>
      <c r="H121" s="29">
        <f>'Calc4'!B18558</f>
        <v>0</v>
      </c>
      <c r="I121" s="29">
        <f>'Calc3'!B3326</f>
        <v>0</v>
      </c>
      <c r="J121" s="24">
        <f>'Calc4'!B17341</f>
        <v>0</v>
      </c>
      <c r="K121" s="10"/>
    </row>
    <row r="122" spans="1:11">
      <c r="A122" s="21">
        <v>105</v>
      </c>
      <c r="B122" s="28">
        <f>'935'!B111</f>
        <v>0</v>
      </c>
      <c r="C122" s="6">
        <f>ROUND('Calc4'!B14292,3)</f>
        <v>0</v>
      </c>
      <c r="D122" s="24">
        <f>ROUND('Calc4'!B15512,2)</f>
        <v>0</v>
      </c>
      <c r="E122" s="24">
        <f>ROUND('Calc4'!B14900,2)</f>
        <v>0</v>
      </c>
      <c r="F122" s="24">
        <f>ROUND('Calc4'!B16735,2)</f>
        <v>0</v>
      </c>
      <c r="G122" s="7">
        <f>'Calc3'!B5763</f>
        <v>0</v>
      </c>
      <c r="H122" s="29">
        <f>'Calc4'!B18559</f>
        <v>0</v>
      </c>
      <c r="I122" s="29">
        <f>'Calc3'!B3327</f>
        <v>0</v>
      </c>
      <c r="J122" s="24">
        <f>'Calc4'!B17342</f>
        <v>0</v>
      </c>
      <c r="K122" s="10"/>
    </row>
    <row r="123" spans="1:11">
      <c r="A123" s="21">
        <v>106</v>
      </c>
      <c r="B123" s="28">
        <f>'935'!B112</f>
        <v>0</v>
      </c>
      <c r="C123" s="6">
        <f>ROUND('Calc4'!B14293,3)</f>
        <v>0</v>
      </c>
      <c r="D123" s="24">
        <f>ROUND('Calc4'!B15513,2)</f>
        <v>0</v>
      </c>
      <c r="E123" s="24">
        <f>ROUND('Calc4'!B14901,2)</f>
        <v>0</v>
      </c>
      <c r="F123" s="24">
        <f>ROUND('Calc4'!B16736,2)</f>
        <v>0</v>
      </c>
      <c r="G123" s="7">
        <f>'Calc3'!B5764</f>
        <v>0</v>
      </c>
      <c r="H123" s="29">
        <f>'Calc4'!B18560</f>
        <v>0</v>
      </c>
      <c r="I123" s="29">
        <f>'Calc3'!B3328</f>
        <v>0</v>
      </c>
      <c r="J123" s="24">
        <f>'Calc4'!B17343</f>
        <v>0</v>
      </c>
      <c r="K123" s="10"/>
    </row>
    <row r="124" spans="1:11">
      <c r="A124" s="21">
        <v>107</v>
      </c>
      <c r="B124" s="28">
        <f>'935'!B113</f>
        <v>0</v>
      </c>
      <c r="C124" s="6">
        <f>ROUND('Calc4'!B14294,3)</f>
        <v>0</v>
      </c>
      <c r="D124" s="24">
        <f>ROUND('Calc4'!B15514,2)</f>
        <v>0</v>
      </c>
      <c r="E124" s="24">
        <f>ROUND('Calc4'!B14902,2)</f>
        <v>0</v>
      </c>
      <c r="F124" s="24">
        <f>ROUND('Calc4'!B16737,2)</f>
        <v>0</v>
      </c>
      <c r="G124" s="7">
        <f>'Calc3'!B5765</f>
        <v>0</v>
      </c>
      <c r="H124" s="29">
        <f>'Calc4'!B18561</f>
        <v>0</v>
      </c>
      <c r="I124" s="29">
        <f>'Calc3'!B3329</f>
        <v>0</v>
      </c>
      <c r="J124" s="24">
        <f>'Calc4'!B17344</f>
        <v>0</v>
      </c>
      <c r="K124" s="10"/>
    </row>
    <row r="125" spans="1:11">
      <c r="A125" s="21">
        <v>108</v>
      </c>
      <c r="B125" s="28">
        <f>'935'!B114</f>
        <v>0</v>
      </c>
      <c r="C125" s="6">
        <f>ROUND('Calc4'!B14295,3)</f>
        <v>0</v>
      </c>
      <c r="D125" s="24">
        <f>ROUND('Calc4'!B15515,2)</f>
        <v>0</v>
      </c>
      <c r="E125" s="24">
        <f>ROUND('Calc4'!B14903,2)</f>
        <v>0</v>
      </c>
      <c r="F125" s="24">
        <f>ROUND('Calc4'!B16738,2)</f>
        <v>0</v>
      </c>
      <c r="G125" s="7">
        <f>'Calc3'!B5766</f>
        <v>0</v>
      </c>
      <c r="H125" s="29">
        <f>'Calc4'!B18562</f>
        <v>0</v>
      </c>
      <c r="I125" s="29">
        <f>'Calc3'!B3330</f>
        <v>0</v>
      </c>
      <c r="J125" s="24">
        <f>'Calc4'!B17345</f>
        <v>0</v>
      </c>
      <c r="K125" s="10"/>
    </row>
    <row r="126" spans="1:11">
      <c r="A126" s="21">
        <v>109</v>
      </c>
      <c r="B126" s="28">
        <f>'935'!B115</f>
        <v>0</v>
      </c>
      <c r="C126" s="6">
        <f>ROUND('Calc4'!B14296,3)</f>
        <v>0</v>
      </c>
      <c r="D126" s="24">
        <f>ROUND('Calc4'!B15516,2)</f>
        <v>0</v>
      </c>
      <c r="E126" s="24">
        <f>ROUND('Calc4'!B14904,2)</f>
        <v>0</v>
      </c>
      <c r="F126" s="24">
        <f>ROUND('Calc4'!B16739,2)</f>
        <v>0</v>
      </c>
      <c r="G126" s="7">
        <f>'Calc3'!B5767</f>
        <v>0</v>
      </c>
      <c r="H126" s="29">
        <f>'Calc4'!B18563</f>
        <v>0</v>
      </c>
      <c r="I126" s="29">
        <f>'Calc3'!B3331</f>
        <v>0</v>
      </c>
      <c r="J126" s="24">
        <f>'Calc4'!B17346</f>
        <v>0</v>
      </c>
      <c r="K126" s="10"/>
    </row>
    <row r="127" spans="1:11">
      <c r="A127" s="21">
        <v>110</v>
      </c>
      <c r="B127" s="28">
        <f>'935'!B116</f>
        <v>0</v>
      </c>
      <c r="C127" s="6">
        <f>ROUND('Calc4'!B14297,3)</f>
        <v>0</v>
      </c>
      <c r="D127" s="24">
        <f>ROUND('Calc4'!B15517,2)</f>
        <v>0</v>
      </c>
      <c r="E127" s="24">
        <f>ROUND('Calc4'!B14905,2)</f>
        <v>0</v>
      </c>
      <c r="F127" s="24">
        <f>ROUND('Calc4'!B16740,2)</f>
        <v>0</v>
      </c>
      <c r="G127" s="7">
        <f>'Calc3'!B5768</f>
        <v>0</v>
      </c>
      <c r="H127" s="29">
        <f>'Calc4'!B18564</f>
        <v>0</v>
      </c>
      <c r="I127" s="29">
        <f>'Calc3'!B3332</f>
        <v>0</v>
      </c>
      <c r="J127" s="24">
        <f>'Calc4'!B17347</f>
        <v>0</v>
      </c>
      <c r="K127" s="10"/>
    </row>
    <row r="128" spans="1:11">
      <c r="A128" s="21">
        <v>111</v>
      </c>
      <c r="B128" s="28">
        <f>'935'!B117</f>
        <v>0</v>
      </c>
      <c r="C128" s="6">
        <f>ROUND('Calc4'!B14298,3)</f>
        <v>0</v>
      </c>
      <c r="D128" s="24">
        <f>ROUND('Calc4'!B15518,2)</f>
        <v>0</v>
      </c>
      <c r="E128" s="24">
        <f>ROUND('Calc4'!B14906,2)</f>
        <v>0</v>
      </c>
      <c r="F128" s="24">
        <f>ROUND('Calc4'!B16741,2)</f>
        <v>0</v>
      </c>
      <c r="G128" s="7">
        <f>'Calc3'!B5769</f>
        <v>0</v>
      </c>
      <c r="H128" s="29">
        <f>'Calc4'!B18565</f>
        <v>0</v>
      </c>
      <c r="I128" s="29">
        <f>'Calc3'!B3333</f>
        <v>0</v>
      </c>
      <c r="J128" s="24">
        <f>'Calc4'!B17348</f>
        <v>0</v>
      </c>
      <c r="K128" s="10"/>
    </row>
    <row r="129" spans="1:11">
      <c r="A129" s="21">
        <v>112</v>
      </c>
      <c r="B129" s="28">
        <f>'935'!B118</f>
        <v>0</v>
      </c>
      <c r="C129" s="6">
        <f>ROUND('Calc4'!B14299,3)</f>
        <v>0</v>
      </c>
      <c r="D129" s="24">
        <f>ROUND('Calc4'!B15519,2)</f>
        <v>0</v>
      </c>
      <c r="E129" s="24">
        <f>ROUND('Calc4'!B14907,2)</f>
        <v>0</v>
      </c>
      <c r="F129" s="24">
        <f>ROUND('Calc4'!B16742,2)</f>
        <v>0</v>
      </c>
      <c r="G129" s="7">
        <f>'Calc3'!B5770</f>
        <v>0</v>
      </c>
      <c r="H129" s="29">
        <f>'Calc4'!B18566</f>
        <v>0</v>
      </c>
      <c r="I129" s="29">
        <f>'Calc3'!B3334</f>
        <v>0</v>
      </c>
      <c r="J129" s="24">
        <f>'Calc4'!B17349</f>
        <v>0</v>
      </c>
      <c r="K129" s="10"/>
    </row>
    <row r="130" spans="1:11">
      <c r="A130" s="21">
        <v>113</v>
      </c>
      <c r="B130" s="28">
        <f>'935'!B119</f>
        <v>0</v>
      </c>
      <c r="C130" s="6">
        <f>ROUND('Calc4'!B14300,3)</f>
        <v>0</v>
      </c>
      <c r="D130" s="24">
        <f>ROUND('Calc4'!B15520,2)</f>
        <v>0</v>
      </c>
      <c r="E130" s="24">
        <f>ROUND('Calc4'!B14908,2)</f>
        <v>0</v>
      </c>
      <c r="F130" s="24">
        <f>ROUND('Calc4'!B16743,2)</f>
        <v>0</v>
      </c>
      <c r="G130" s="7">
        <f>'Calc3'!B5771</f>
        <v>0</v>
      </c>
      <c r="H130" s="29">
        <f>'Calc4'!B18567</f>
        <v>0</v>
      </c>
      <c r="I130" s="29">
        <f>'Calc3'!B3335</f>
        <v>0</v>
      </c>
      <c r="J130" s="24">
        <f>'Calc4'!B17350</f>
        <v>0</v>
      </c>
      <c r="K130" s="10"/>
    </row>
    <row r="131" spans="1:11">
      <c r="A131" s="21">
        <v>114</v>
      </c>
      <c r="B131" s="28">
        <f>'935'!B120</f>
        <v>0</v>
      </c>
      <c r="C131" s="6">
        <f>ROUND('Calc4'!B14301,3)</f>
        <v>0</v>
      </c>
      <c r="D131" s="24">
        <f>ROUND('Calc4'!B15521,2)</f>
        <v>0</v>
      </c>
      <c r="E131" s="24">
        <f>ROUND('Calc4'!B14909,2)</f>
        <v>0</v>
      </c>
      <c r="F131" s="24">
        <f>ROUND('Calc4'!B16744,2)</f>
        <v>0</v>
      </c>
      <c r="G131" s="7">
        <f>'Calc3'!B5772</f>
        <v>0</v>
      </c>
      <c r="H131" s="29">
        <f>'Calc4'!B18568</f>
        <v>0</v>
      </c>
      <c r="I131" s="29">
        <f>'Calc3'!B3336</f>
        <v>0</v>
      </c>
      <c r="J131" s="24">
        <f>'Calc4'!B17351</f>
        <v>0</v>
      </c>
      <c r="K131" s="10"/>
    </row>
    <row r="132" spans="1:11">
      <c r="A132" s="21">
        <v>115</v>
      </c>
      <c r="B132" s="28">
        <f>'935'!B121</f>
        <v>0</v>
      </c>
      <c r="C132" s="6">
        <f>ROUND('Calc4'!B14302,3)</f>
        <v>0</v>
      </c>
      <c r="D132" s="24">
        <f>ROUND('Calc4'!B15522,2)</f>
        <v>0</v>
      </c>
      <c r="E132" s="24">
        <f>ROUND('Calc4'!B14910,2)</f>
        <v>0</v>
      </c>
      <c r="F132" s="24">
        <f>ROUND('Calc4'!B16745,2)</f>
        <v>0</v>
      </c>
      <c r="G132" s="7">
        <f>'Calc3'!B5773</f>
        <v>0</v>
      </c>
      <c r="H132" s="29">
        <f>'Calc4'!B18569</f>
        <v>0</v>
      </c>
      <c r="I132" s="29">
        <f>'Calc3'!B3337</f>
        <v>0</v>
      </c>
      <c r="J132" s="24">
        <f>'Calc4'!B17352</f>
        <v>0</v>
      </c>
      <c r="K132" s="10"/>
    </row>
    <row r="133" spans="1:11">
      <c r="A133" s="21">
        <v>116</v>
      </c>
      <c r="B133" s="28">
        <f>'935'!B122</f>
        <v>0</v>
      </c>
      <c r="C133" s="6">
        <f>ROUND('Calc4'!B14303,3)</f>
        <v>0</v>
      </c>
      <c r="D133" s="24">
        <f>ROUND('Calc4'!B15523,2)</f>
        <v>0</v>
      </c>
      <c r="E133" s="24">
        <f>ROUND('Calc4'!B14911,2)</f>
        <v>0</v>
      </c>
      <c r="F133" s="24">
        <f>ROUND('Calc4'!B16746,2)</f>
        <v>0</v>
      </c>
      <c r="G133" s="7">
        <f>'Calc3'!B5774</f>
        <v>0</v>
      </c>
      <c r="H133" s="29">
        <f>'Calc4'!B18570</f>
        <v>0</v>
      </c>
      <c r="I133" s="29">
        <f>'Calc3'!B3338</f>
        <v>0</v>
      </c>
      <c r="J133" s="24">
        <f>'Calc4'!B17353</f>
        <v>0</v>
      </c>
      <c r="K133" s="10"/>
    </row>
    <row r="134" spans="1:11">
      <c r="A134" s="21">
        <v>117</v>
      </c>
      <c r="B134" s="28">
        <f>'935'!B123</f>
        <v>0</v>
      </c>
      <c r="C134" s="6">
        <f>ROUND('Calc4'!B14304,3)</f>
        <v>0</v>
      </c>
      <c r="D134" s="24">
        <f>ROUND('Calc4'!B15524,2)</f>
        <v>0</v>
      </c>
      <c r="E134" s="24">
        <f>ROUND('Calc4'!B14912,2)</f>
        <v>0</v>
      </c>
      <c r="F134" s="24">
        <f>ROUND('Calc4'!B16747,2)</f>
        <v>0</v>
      </c>
      <c r="G134" s="7">
        <f>'Calc3'!B5775</f>
        <v>0</v>
      </c>
      <c r="H134" s="29">
        <f>'Calc4'!B18571</f>
        <v>0</v>
      </c>
      <c r="I134" s="29">
        <f>'Calc3'!B3339</f>
        <v>0</v>
      </c>
      <c r="J134" s="24">
        <f>'Calc4'!B17354</f>
        <v>0</v>
      </c>
      <c r="K134" s="10"/>
    </row>
    <row r="135" spans="1:11">
      <c r="A135" s="21">
        <v>118</v>
      </c>
      <c r="B135" s="28">
        <f>'935'!B124</f>
        <v>0</v>
      </c>
      <c r="C135" s="6">
        <f>ROUND('Calc4'!B14305,3)</f>
        <v>0</v>
      </c>
      <c r="D135" s="24">
        <f>ROUND('Calc4'!B15525,2)</f>
        <v>0</v>
      </c>
      <c r="E135" s="24">
        <f>ROUND('Calc4'!B14913,2)</f>
        <v>0</v>
      </c>
      <c r="F135" s="24">
        <f>ROUND('Calc4'!B16748,2)</f>
        <v>0</v>
      </c>
      <c r="G135" s="7">
        <f>'Calc3'!B5776</f>
        <v>0</v>
      </c>
      <c r="H135" s="29">
        <f>'Calc4'!B18572</f>
        <v>0</v>
      </c>
      <c r="I135" s="29">
        <f>'Calc3'!B3340</f>
        <v>0</v>
      </c>
      <c r="J135" s="24">
        <f>'Calc4'!B17355</f>
        <v>0</v>
      </c>
      <c r="K135" s="10"/>
    </row>
    <row r="136" spans="1:11">
      <c r="A136" s="21">
        <v>119</v>
      </c>
      <c r="B136" s="28">
        <f>'935'!B125</f>
        <v>0</v>
      </c>
      <c r="C136" s="6">
        <f>ROUND('Calc4'!B14306,3)</f>
        <v>0</v>
      </c>
      <c r="D136" s="24">
        <f>ROUND('Calc4'!B15526,2)</f>
        <v>0</v>
      </c>
      <c r="E136" s="24">
        <f>ROUND('Calc4'!B14914,2)</f>
        <v>0</v>
      </c>
      <c r="F136" s="24">
        <f>ROUND('Calc4'!B16749,2)</f>
        <v>0</v>
      </c>
      <c r="G136" s="7">
        <f>'Calc3'!B5777</f>
        <v>0</v>
      </c>
      <c r="H136" s="29">
        <f>'Calc4'!B18573</f>
        <v>0</v>
      </c>
      <c r="I136" s="29">
        <f>'Calc3'!B3341</f>
        <v>0</v>
      </c>
      <c r="J136" s="24">
        <f>'Calc4'!B17356</f>
        <v>0</v>
      </c>
      <c r="K136" s="10"/>
    </row>
    <row r="137" spans="1:11">
      <c r="A137" s="21">
        <v>120</v>
      </c>
      <c r="B137" s="28">
        <f>'935'!B126</f>
        <v>0</v>
      </c>
      <c r="C137" s="6">
        <f>ROUND('Calc4'!B14307,3)</f>
        <v>0</v>
      </c>
      <c r="D137" s="24">
        <f>ROUND('Calc4'!B15527,2)</f>
        <v>0</v>
      </c>
      <c r="E137" s="24">
        <f>ROUND('Calc4'!B14915,2)</f>
        <v>0</v>
      </c>
      <c r="F137" s="24">
        <f>ROUND('Calc4'!B16750,2)</f>
        <v>0</v>
      </c>
      <c r="G137" s="7">
        <f>'Calc3'!B5778</f>
        <v>0</v>
      </c>
      <c r="H137" s="29">
        <f>'Calc4'!B18574</f>
        <v>0</v>
      </c>
      <c r="I137" s="29">
        <f>'Calc3'!B3342</f>
        <v>0</v>
      </c>
      <c r="J137" s="24">
        <f>'Calc4'!B17357</f>
        <v>0</v>
      </c>
      <c r="K137" s="10"/>
    </row>
    <row r="138" spans="1:11">
      <c r="A138" s="21">
        <v>121</v>
      </c>
      <c r="B138" s="28">
        <f>'935'!B127</f>
        <v>0</v>
      </c>
      <c r="C138" s="6">
        <f>ROUND('Calc4'!B14308,3)</f>
        <v>0</v>
      </c>
      <c r="D138" s="24">
        <f>ROUND('Calc4'!B15528,2)</f>
        <v>0</v>
      </c>
      <c r="E138" s="24">
        <f>ROUND('Calc4'!B14916,2)</f>
        <v>0</v>
      </c>
      <c r="F138" s="24">
        <f>ROUND('Calc4'!B16751,2)</f>
        <v>0</v>
      </c>
      <c r="G138" s="7">
        <f>'Calc3'!B5779</f>
        <v>0</v>
      </c>
      <c r="H138" s="29">
        <f>'Calc4'!B18575</f>
        <v>0</v>
      </c>
      <c r="I138" s="29">
        <f>'Calc3'!B3343</f>
        <v>0</v>
      </c>
      <c r="J138" s="24">
        <f>'Calc4'!B17358</f>
        <v>0</v>
      </c>
      <c r="K138" s="10"/>
    </row>
    <row r="139" spans="1:11">
      <c r="A139" s="21">
        <v>122</v>
      </c>
      <c r="B139" s="28">
        <f>'935'!B128</f>
        <v>0</v>
      </c>
      <c r="C139" s="6">
        <f>ROUND('Calc4'!B14309,3)</f>
        <v>0</v>
      </c>
      <c r="D139" s="24">
        <f>ROUND('Calc4'!B15529,2)</f>
        <v>0</v>
      </c>
      <c r="E139" s="24">
        <f>ROUND('Calc4'!B14917,2)</f>
        <v>0</v>
      </c>
      <c r="F139" s="24">
        <f>ROUND('Calc4'!B16752,2)</f>
        <v>0</v>
      </c>
      <c r="G139" s="7">
        <f>'Calc3'!B5780</f>
        <v>0</v>
      </c>
      <c r="H139" s="29">
        <f>'Calc4'!B18576</f>
        <v>0</v>
      </c>
      <c r="I139" s="29">
        <f>'Calc3'!B3344</f>
        <v>0</v>
      </c>
      <c r="J139" s="24">
        <f>'Calc4'!B17359</f>
        <v>0</v>
      </c>
      <c r="K139" s="10"/>
    </row>
    <row r="140" spans="1:11">
      <c r="A140" s="21">
        <v>123</v>
      </c>
      <c r="B140" s="28">
        <f>'935'!B129</f>
        <v>0</v>
      </c>
      <c r="C140" s="6">
        <f>ROUND('Calc4'!B14310,3)</f>
        <v>0</v>
      </c>
      <c r="D140" s="24">
        <f>ROUND('Calc4'!B15530,2)</f>
        <v>0</v>
      </c>
      <c r="E140" s="24">
        <f>ROUND('Calc4'!B14918,2)</f>
        <v>0</v>
      </c>
      <c r="F140" s="24">
        <f>ROUND('Calc4'!B16753,2)</f>
        <v>0</v>
      </c>
      <c r="G140" s="7">
        <f>'Calc3'!B5781</f>
        <v>0</v>
      </c>
      <c r="H140" s="29">
        <f>'Calc4'!B18577</f>
        <v>0</v>
      </c>
      <c r="I140" s="29">
        <f>'Calc3'!B3345</f>
        <v>0</v>
      </c>
      <c r="J140" s="24">
        <f>'Calc4'!B17360</f>
        <v>0</v>
      </c>
      <c r="K140" s="10"/>
    </row>
    <row r="141" spans="1:11">
      <c r="A141" s="21">
        <v>124</v>
      </c>
      <c r="B141" s="28">
        <f>'935'!B130</f>
        <v>0</v>
      </c>
      <c r="C141" s="6">
        <f>ROUND('Calc4'!B14311,3)</f>
        <v>0</v>
      </c>
      <c r="D141" s="24">
        <f>ROUND('Calc4'!B15531,2)</f>
        <v>0</v>
      </c>
      <c r="E141" s="24">
        <f>ROUND('Calc4'!B14919,2)</f>
        <v>0</v>
      </c>
      <c r="F141" s="24">
        <f>ROUND('Calc4'!B16754,2)</f>
        <v>0</v>
      </c>
      <c r="G141" s="7">
        <f>'Calc3'!B5782</f>
        <v>0</v>
      </c>
      <c r="H141" s="29">
        <f>'Calc4'!B18578</f>
        <v>0</v>
      </c>
      <c r="I141" s="29">
        <f>'Calc3'!B3346</f>
        <v>0</v>
      </c>
      <c r="J141" s="24">
        <f>'Calc4'!B17361</f>
        <v>0</v>
      </c>
      <c r="K141" s="10"/>
    </row>
    <row r="142" spans="1:11">
      <c r="A142" s="21">
        <v>125</v>
      </c>
      <c r="B142" s="28">
        <f>'935'!B131</f>
        <v>0</v>
      </c>
      <c r="C142" s="6">
        <f>ROUND('Calc4'!B14312,3)</f>
        <v>0</v>
      </c>
      <c r="D142" s="24">
        <f>ROUND('Calc4'!B15532,2)</f>
        <v>0</v>
      </c>
      <c r="E142" s="24">
        <f>ROUND('Calc4'!B14920,2)</f>
        <v>0</v>
      </c>
      <c r="F142" s="24">
        <f>ROUND('Calc4'!B16755,2)</f>
        <v>0</v>
      </c>
      <c r="G142" s="7">
        <f>'Calc3'!B5783</f>
        <v>0</v>
      </c>
      <c r="H142" s="29">
        <f>'Calc4'!B18579</f>
        <v>0</v>
      </c>
      <c r="I142" s="29">
        <f>'Calc3'!B3347</f>
        <v>0</v>
      </c>
      <c r="J142" s="24">
        <f>'Calc4'!B17362</f>
        <v>0</v>
      </c>
      <c r="K142" s="10"/>
    </row>
    <row r="143" spans="1:11">
      <c r="A143" s="21">
        <v>126</v>
      </c>
      <c r="B143" s="28">
        <f>'935'!B132</f>
        <v>0</v>
      </c>
      <c r="C143" s="6">
        <f>ROUND('Calc4'!B14313,3)</f>
        <v>0</v>
      </c>
      <c r="D143" s="24">
        <f>ROUND('Calc4'!B15533,2)</f>
        <v>0</v>
      </c>
      <c r="E143" s="24">
        <f>ROUND('Calc4'!B14921,2)</f>
        <v>0</v>
      </c>
      <c r="F143" s="24">
        <f>ROUND('Calc4'!B16756,2)</f>
        <v>0</v>
      </c>
      <c r="G143" s="7">
        <f>'Calc3'!B5784</f>
        <v>0</v>
      </c>
      <c r="H143" s="29">
        <f>'Calc4'!B18580</f>
        <v>0</v>
      </c>
      <c r="I143" s="29">
        <f>'Calc3'!B3348</f>
        <v>0</v>
      </c>
      <c r="J143" s="24">
        <f>'Calc4'!B17363</f>
        <v>0</v>
      </c>
      <c r="K143" s="10"/>
    </row>
    <row r="144" spans="1:11">
      <c r="A144" s="21">
        <v>127</v>
      </c>
      <c r="B144" s="28">
        <f>'935'!B133</f>
        <v>0</v>
      </c>
      <c r="C144" s="6">
        <f>ROUND('Calc4'!B14314,3)</f>
        <v>0</v>
      </c>
      <c r="D144" s="24">
        <f>ROUND('Calc4'!B15534,2)</f>
        <v>0</v>
      </c>
      <c r="E144" s="24">
        <f>ROUND('Calc4'!B14922,2)</f>
        <v>0</v>
      </c>
      <c r="F144" s="24">
        <f>ROUND('Calc4'!B16757,2)</f>
        <v>0</v>
      </c>
      <c r="G144" s="7">
        <f>'Calc3'!B5785</f>
        <v>0</v>
      </c>
      <c r="H144" s="29">
        <f>'Calc4'!B18581</f>
        <v>0</v>
      </c>
      <c r="I144" s="29">
        <f>'Calc3'!B3349</f>
        <v>0</v>
      </c>
      <c r="J144" s="24">
        <f>'Calc4'!B17364</f>
        <v>0</v>
      </c>
      <c r="K144" s="10"/>
    </row>
    <row r="145" spans="1:11">
      <c r="A145" s="21">
        <v>128</v>
      </c>
      <c r="B145" s="28">
        <f>'935'!B134</f>
        <v>0</v>
      </c>
      <c r="C145" s="6">
        <f>ROUND('Calc4'!B14315,3)</f>
        <v>0</v>
      </c>
      <c r="D145" s="24">
        <f>ROUND('Calc4'!B15535,2)</f>
        <v>0</v>
      </c>
      <c r="E145" s="24">
        <f>ROUND('Calc4'!B14923,2)</f>
        <v>0</v>
      </c>
      <c r="F145" s="24">
        <f>ROUND('Calc4'!B16758,2)</f>
        <v>0</v>
      </c>
      <c r="G145" s="7">
        <f>'Calc3'!B5786</f>
        <v>0</v>
      </c>
      <c r="H145" s="29">
        <f>'Calc4'!B18582</f>
        <v>0</v>
      </c>
      <c r="I145" s="29">
        <f>'Calc3'!B3350</f>
        <v>0</v>
      </c>
      <c r="J145" s="24">
        <f>'Calc4'!B17365</f>
        <v>0</v>
      </c>
      <c r="K145" s="10"/>
    </row>
    <row r="146" spans="1:11">
      <c r="A146" s="21">
        <v>129</v>
      </c>
      <c r="B146" s="28">
        <f>'935'!B135</f>
        <v>0</v>
      </c>
      <c r="C146" s="6">
        <f>ROUND('Calc4'!B14316,3)</f>
        <v>0</v>
      </c>
      <c r="D146" s="24">
        <f>ROUND('Calc4'!B15536,2)</f>
        <v>0</v>
      </c>
      <c r="E146" s="24">
        <f>ROUND('Calc4'!B14924,2)</f>
        <v>0</v>
      </c>
      <c r="F146" s="24">
        <f>ROUND('Calc4'!B16759,2)</f>
        <v>0</v>
      </c>
      <c r="G146" s="7">
        <f>'Calc3'!B5787</f>
        <v>0</v>
      </c>
      <c r="H146" s="29">
        <f>'Calc4'!B18583</f>
        <v>0</v>
      </c>
      <c r="I146" s="29">
        <f>'Calc3'!B3351</f>
        <v>0</v>
      </c>
      <c r="J146" s="24">
        <f>'Calc4'!B17366</f>
        <v>0</v>
      </c>
      <c r="K146" s="10"/>
    </row>
    <row r="147" spans="1:11">
      <c r="A147" s="21">
        <v>130</v>
      </c>
      <c r="B147" s="28">
        <f>'935'!B136</f>
        <v>0</v>
      </c>
      <c r="C147" s="6">
        <f>ROUND('Calc4'!B14317,3)</f>
        <v>0</v>
      </c>
      <c r="D147" s="24">
        <f>ROUND('Calc4'!B15537,2)</f>
        <v>0</v>
      </c>
      <c r="E147" s="24">
        <f>ROUND('Calc4'!B14925,2)</f>
        <v>0</v>
      </c>
      <c r="F147" s="24">
        <f>ROUND('Calc4'!B16760,2)</f>
        <v>0</v>
      </c>
      <c r="G147" s="7">
        <f>'Calc3'!B5788</f>
        <v>0</v>
      </c>
      <c r="H147" s="29">
        <f>'Calc4'!B18584</f>
        <v>0</v>
      </c>
      <c r="I147" s="29">
        <f>'Calc3'!B3352</f>
        <v>0</v>
      </c>
      <c r="J147" s="24">
        <f>'Calc4'!B17367</f>
        <v>0</v>
      </c>
      <c r="K147" s="10"/>
    </row>
    <row r="148" spans="1:11">
      <c r="A148" s="21">
        <v>131</v>
      </c>
      <c r="B148" s="28">
        <f>'935'!B137</f>
        <v>0</v>
      </c>
      <c r="C148" s="6">
        <f>ROUND('Calc4'!B14318,3)</f>
        <v>0</v>
      </c>
      <c r="D148" s="24">
        <f>ROUND('Calc4'!B15538,2)</f>
        <v>0</v>
      </c>
      <c r="E148" s="24">
        <f>ROUND('Calc4'!B14926,2)</f>
        <v>0</v>
      </c>
      <c r="F148" s="24">
        <f>ROUND('Calc4'!B16761,2)</f>
        <v>0</v>
      </c>
      <c r="G148" s="7">
        <f>'Calc3'!B5789</f>
        <v>0</v>
      </c>
      <c r="H148" s="29">
        <f>'Calc4'!B18585</f>
        <v>0</v>
      </c>
      <c r="I148" s="29">
        <f>'Calc3'!B3353</f>
        <v>0</v>
      </c>
      <c r="J148" s="24">
        <f>'Calc4'!B17368</f>
        <v>0</v>
      </c>
      <c r="K148" s="10"/>
    </row>
    <row r="149" spans="1:11">
      <c r="A149" s="21">
        <v>132</v>
      </c>
      <c r="B149" s="28">
        <f>'935'!B138</f>
        <v>0</v>
      </c>
      <c r="C149" s="6">
        <f>ROUND('Calc4'!B14319,3)</f>
        <v>0</v>
      </c>
      <c r="D149" s="24">
        <f>ROUND('Calc4'!B15539,2)</f>
        <v>0</v>
      </c>
      <c r="E149" s="24">
        <f>ROUND('Calc4'!B14927,2)</f>
        <v>0</v>
      </c>
      <c r="F149" s="24">
        <f>ROUND('Calc4'!B16762,2)</f>
        <v>0</v>
      </c>
      <c r="G149" s="7">
        <f>'Calc3'!B5790</f>
        <v>0</v>
      </c>
      <c r="H149" s="29">
        <f>'Calc4'!B18586</f>
        <v>0</v>
      </c>
      <c r="I149" s="29">
        <f>'Calc3'!B3354</f>
        <v>0</v>
      </c>
      <c r="J149" s="24">
        <f>'Calc4'!B17369</f>
        <v>0</v>
      </c>
      <c r="K149" s="10"/>
    </row>
    <row r="150" spans="1:11">
      <c r="A150" s="21">
        <v>133</v>
      </c>
      <c r="B150" s="28">
        <f>'935'!B139</f>
        <v>0</v>
      </c>
      <c r="C150" s="6">
        <f>ROUND('Calc4'!B14320,3)</f>
        <v>0</v>
      </c>
      <c r="D150" s="24">
        <f>ROUND('Calc4'!B15540,2)</f>
        <v>0</v>
      </c>
      <c r="E150" s="24">
        <f>ROUND('Calc4'!B14928,2)</f>
        <v>0</v>
      </c>
      <c r="F150" s="24">
        <f>ROUND('Calc4'!B16763,2)</f>
        <v>0</v>
      </c>
      <c r="G150" s="7">
        <f>'Calc3'!B5791</f>
        <v>0</v>
      </c>
      <c r="H150" s="29">
        <f>'Calc4'!B18587</f>
        <v>0</v>
      </c>
      <c r="I150" s="29">
        <f>'Calc3'!B3355</f>
        <v>0</v>
      </c>
      <c r="J150" s="24">
        <f>'Calc4'!B17370</f>
        <v>0</v>
      </c>
      <c r="K150" s="10"/>
    </row>
    <row r="151" spans="1:11">
      <c r="A151" s="21">
        <v>134</v>
      </c>
      <c r="B151" s="28">
        <f>'935'!B140</f>
        <v>0</v>
      </c>
      <c r="C151" s="6">
        <f>ROUND('Calc4'!B14321,3)</f>
        <v>0</v>
      </c>
      <c r="D151" s="24">
        <f>ROUND('Calc4'!B15541,2)</f>
        <v>0</v>
      </c>
      <c r="E151" s="24">
        <f>ROUND('Calc4'!B14929,2)</f>
        <v>0</v>
      </c>
      <c r="F151" s="24">
        <f>ROUND('Calc4'!B16764,2)</f>
        <v>0</v>
      </c>
      <c r="G151" s="7">
        <f>'Calc3'!B5792</f>
        <v>0</v>
      </c>
      <c r="H151" s="29">
        <f>'Calc4'!B18588</f>
        <v>0</v>
      </c>
      <c r="I151" s="29">
        <f>'Calc3'!B3356</f>
        <v>0</v>
      </c>
      <c r="J151" s="24">
        <f>'Calc4'!B17371</f>
        <v>0</v>
      </c>
      <c r="K151" s="10"/>
    </row>
    <row r="152" spans="1:11">
      <c r="A152" s="21">
        <v>135</v>
      </c>
      <c r="B152" s="28">
        <f>'935'!B141</f>
        <v>0</v>
      </c>
      <c r="C152" s="6">
        <f>ROUND('Calc4'!B14322,3)</f>
        <v>0</v>
      </c>
      <c r="D152" s="24">
        <f>ROUND('Calc4'!B15542,2)</f>
        <v>0</v>
      </c>
      <c r="E152" s="24">
        <f>ROUND('Calc4'!B14930,2)</f>
        <v>0</v>
      </c>
      <c r="F152" s="24">
        <f>ROUND('Calc4'!B16765,2)</f>
        <v>0</v>
      </c>
      <c r="G152" s="7">
        <f>'Calc3'!B5793</f>
        <v>0</v>
      </c>
      <c r="H152" s="29">
        <f>'Calc4'!B18589</f>
        <v>0</v>
      </c>
      <c r="I152" s="29">
        <f>'Calc3'!B3357</f>
        <v>0</v>
      </c>
      <c r="J152" s="24">
        <f>'Calc4'!B17372</f>
        <v>0</v>
      </c>
      <c r="K152" s="10"/>
    </row>
    <row r="153" spans="1:11">
      <c r="A153" s="21">
        <v>136</v>
      </c>
      <c r="B153" s="28">
        <f>'935'!B142</f>
        <v>0</v>
      </c>
      <c r="C153" s="6">
        <f>ROUND('Calc4'!B14323,3)</f>
        <v>0</v>
      </c>
      <c r="D153" s="24">
        <f>ROUND('Calc4'!B15543,2)</f>
        <v>0</v>
      </c>
      <c r="E153" s="24">
        <f>ROUND('Calc4'!B14931,2)</f>
        <v>0</v>
      </c>
      <c r="F153" s="24">
        <f>ROUND('Calc4'!B16766,2)</f>
        <v>0</v>
      </c>
      <c r="G153" s="7">
        <f>'Calc3'!B5794</f>
        <v>0</v>
      </c>
      <c r="H153" s="29">
        <f>'Calc4'!B18590</f>
        <v>0</v>
      </c>
      <c r="I153" s="29">
        <f>'Calc3'!B3358</f>
        <v>0</v>
      </c>
      <c r="J153" s="24">
        <f>'Calc4'!B17373</f>
        <v>0</v>
      </c>
      <c r="K153" s="10"/>
    </row>
    <row r="154" spans="1:11">
      <c r="A154" s="21">
        <v>137</v>
      </c>
      <c r="B154" s="28">
        <f>'935'!B143</f>
        <v>0</v>
      </c>
      <c r="C154" s="6">
        <f>ROUND('Calc4'!B14324,3)</f>
        <v>0</v>
      </c>
      <c r="D154" s="24">
        <f>ROUND('Calc4'!B15544,2)</f>
        <v>0</v>
      </c>
      <c r="E154" s="24">
        <f>ROUND('Calc4'!B14932,2)</f>
        <v>0</v>
      </c>
      <c r="F154" s="24">
        <f>ROUND('Calc4'!B16767,2)</f>
        <v>0</v>
      </c>
      <c r="G154" s="7">
        <f>'Calc3'!B5795</f>
        <v>0</v>
      </c>
      <c r="H154" s="29">
        <f>'Calc4'!B18591</f>
        <v>0</v>
      </c>
      <c r="I154" s="29">
        <f>'Calc3'!B3359</f>
        <v>0</v>
      </c>
      <c r="J154" s="24">
        <f>'Calc4'!B17374</f>
        <v>0</v>
      </c>
      <c r="K154" s="10"/>
    </row>
    <row r="155" spans="1:11">
      <c r="A155" s="21">
        <v>138</v>
      </c>
      <c r="B155" s="28">
        <f>'935'!B144</f>
        <v>0</v>
      </c>
      <c r="C155" s="6">
        <f>ROUND('Calc4'!B14325,3)</f>
        <v>0</v>
      </c>
      <c r="D155" s="24">
        <f>ROUND('Calc4'!B15545,2)</f>
        <v>0</v>
      </c>
      <c r="E155" s="24">
        <f>ROUND('Calc4'!B14933,2)</f>
        <v>0</v>
      </c>
      <c r="F155" s="24">
        <f>ROUND('Calc4'!B16768,2)</f>
        <v>0</v>
      </c>
      <c r="G155" s="7">
        <f>'Calc3'!B5796</f>
        <v>0</v>
      </c>
      <c r="H155" s="29">
        <f>'Calc4'!B18592</f>
        <v>0</v>
      </c>
      <c r="I155" s="29">
        <f>'Calc3'!B3360</f>
        <v>0</v>
      </c>
      <c r="J155" s="24">
        <f>'Calc4'!B17375</f>
        <v>0</v>
      </c>
      <c r="K155" s="10"/>
    </row>
    <row r="156" spans="1:11">
      <c r="A156" s="21">
        <v>139</v>
      </c>
      <c r="B156" s="28">
        <f>'935'!B145</f>
        <v>0</v>
      </c>
      <c r="C156" s="6">
        <f>ROUND('Calc4'!B14326,3)</f>
        <v>0</v>
      </c>
      <c r="D156" s="24">
        <f>ROUND('Calc4'!B15546,2)</f>
        <v>0</v>
      </c>
      <c r="E156" s="24">
        <f>ROUND('Calc4'!B14934,2)</f>
        <v>0</v>
      </c>
      <c r="F156" s="24">
        <f>ROUND('Calc4'!B16769,2)</f>
        <v>0</v>
      </c>
      <c r="G156" s="7">
        <f>'Calc3'!B5797</f>
        <v>0</v>
      </c>
      <c r="H156" s="29">
        <f>'Calc4'!B18593</f>
        <v>0</v>
      </c>
      <c r="I156" s="29">
        <f>'Calc3'!B3361</f>
        <v>0</v>
      </c>
      <c r="J156" s="24">
        <f>'Calc4'!B17376</f>
        <v>0</v>
      </c>
      <c r="K156" s="10"/>
    </row>
    <row r="157" spans="1:11">
      <c r="A157" s="21">
        <v>140</v>
      </c>
      <c r="B157" s="28">
        <f>'935'!B146</f>
        <v>0</v>
      </c>
      <c r="C157" s="6">
        <f>ROUND('Calc4'!B14327,3)</f>
        <v>0</v>
      </c>
      <c r="D157" s="24">
        <f>ROUND('Calc4'!B15547,2)</f>
        <v>0</v>
      </c>
      <c r="E157" s="24">
        <f>ROUND('Calc4'!B14935,2)</f>
        <v>0</v>
      </c>
      <c r="F157" s="24">
        <f>ROUND('Calc4'!B16770,2)</f>
        <v>0</v>
      </c>
      <c r="G157" s="7">
        <f>'Calc3'!B5798</f>
        <v>0</v>
      </c>
      <c r="H157" s="29">
        <f>'Calc4'!B18594</f>
        <v>0</v>
      </c>
      <c r="I157" s="29">
        <f>'Calc3'!B3362</f>
        <v>0</v>
      </c>
      <c r="J157" s="24">
        <f>'Calc4'!B17377</f>
        <v>0</v>
      </c>
      <c r="K157" s="10"/>
    </row>
    <row r="158" spans="1:11">
      <c r="A158" s="21">
        <v>141</v>
      </c>
      <c r="B158" s="28">
        <f>'935'!B147</f>
        <v>0</v>
      </c>
      <c r="C158" s="6">
        <f>ROUND('Calc4'!B14328,3)</f>
        <v>0</v>
      </c>
      <c r="D158" s="24">
        <f>ROUND('Calc4'!B15548,2)</f>
        <v>0</v>
      </c>
      <c r="E158" s="24">
        <f>ROUND('Calc4'!B14936,2)</f>
        <v>0</v>
      </c>
      <c r="F158" s="24">
        <f>ROUND('Calc4'!B16771,2)</f>
        <v>0</v>
      </c>
      <c r="G158" s="7">
        <f>'Calc3'!B5799</f>
        <v>0</v>
      </c>
      <c r="H158" s="29">
        <f>'Calc4'!B18595</f>
        <v>0</v>
      </c>
      <c r="I158" s="29">
        <f>'Calc3'!B3363</f>
        <v>0</v>
      </c>
      <c r="J158" s="24">
        <f>'Calc4'!B17378</f>
        <v>0</v>
      </c>
      <c r="K158" s="10"/>
    </row>
    <row r="159" spans="1:11">
      <c r="A159" s="21">
        <v>142</v>
      </c>
      <c r="B159" s="28">
        <f>'935'!B148</f>
        <v>0</v>
      </c>
      <c r="C159" s="6">
        <f>ROUND('Calc4'!B14329,3)</f>
        <v>0</v>
      </c>
      <c r="D159" s="24">
        <f>ROUND('Calc4'!B15549,2)</f>
        <v>0</v>
      </c>
      <c r="E159" s="24">
        <f>ROUND('Calc4'!B14937,2)</f>
        <v>0</v>
      </c>
      <c r="F159" s="24">
        <f>ROUND('Calc4'!B16772,2)</f>
        <v>0</v>
      </c>
      <c r="G159" s="7">
        <f>'Calc3'!B5800</f>
        <v>0</v>
      </c>
      <c r="H159" s="29">
        <f>'Calc4'!B18596</f>
        <v>0</v>
      </c>
      <c r="I159" s="29">
        <f>'Calc3'!B3364</f>
        <v>0</v>
      </c>
      <c r="J159" s="24">
        <f>'Calc4'!B17379</f>
        <v>0</v>
      </c>
      <c r="K159" s="10"/>
    </row>
    <row r="160" spans="1:11">
      <c r="A160" s="21">
        <v>143</v>
      </c>
      <c r="B160" s="28">
        <f>'935'!B149</f>
        <v>0</v>
      </c>
      <c r="C160" s="6">
        <f>ROUND('Calc4'!B14330,3)</f>
        <v>0</v>
      </c>
      <c r="D160" s="24">
        <f>ROUND('Calc4'!B15550,2)</f>
        <v>0</v>
      </c>
      <c r="E160" s="24">
        <f>ROUND('Calc4'!B14938,2)</f>
        <v>0</v>
      </c>
      <c r="F160" s="24">
        <f>ROUND('Calc4'!B16773,2)</f>
        <v>0</v>
      </c>
      <c r="G160" s="7">
        <f>'Calc3'!B5801</f>
        <v>0</v>
      </c>
      <c r="H160" s="29">
        <f>'Calc4'!B18597</f>
        <v>0</v>
      </c>
      <c r="I160" s="29">
        <f>'Calc3'!B3365</f>
        <v>0</v>
      </c>
      <c r="J160" s="24">
        <f>'Calc4'!B17380</f>
        <v>0</v>
      </c>
      <c r="K160" s="10"/>
    </row>
    <row r="161" spans="1:11">
      <c r="A161" s="21">
        <v>144</v>
      </c>
      <c r="B161" s="28">
        <f>'935'!B150</f>
        <v>0</v>
      </c>
      <c r="C161" s="6">
        <f>ROUND('Calc4'!B14331,3)</f>
        <v>0</v>
      </c>
      <c r="D161" s="24">
        <f>ROUND('Calc4'!B15551,2)</f>
        <v>0</v>
      </c>
      <c r="E161" s="24">
        <f>ROUND('Calc4'!B14939,2)</f>
        <v>0</v>
      </c>
      <c r="F161" s="24">
        <f>ROUND('Calc4'!B16774,2)</f>
        <v>0</v>
      </c>
      <c r="G161" s="7">
        <f>'Calc3'!B5802</f>
        <v>0</v>
      </c>
      <c r="H161" s="29">
        <f>'Calc4'!B18598</f>
        <v>0</v>
      </c>
      <c r="I161" s="29">
        <f>'Calc3'!B3366</f>
        <v>0</v>
      </c>
      <c r="J161" s="24">
        <f>'Calc4'!B17381</f>
        <v>0</v>
      </c>
      <c r="K161" s="10"/>
    </row>
    <row r="162" spans="1:11">
      <c r="A162" s="21">
        <v>145</v>
      </c>
      <c r="B162" s="28">
        <f>'935'!B151</f>
        <v>0</v>
      </c>
      <c r="C162" s="6">
        <f>ROUND('Calc4'!B14332,3)</f>
        <v>0</v>
      </c>
      <c r="D162" s="24">
        <f>ROUND('Calc4'!B15552,2)</f>
        <v>0</v>
      </c>
      <c r="E162" s="24">
        <f>ROUND('Calc4'!B14940,2)</f>
        <v>0</v>
      </c>
      <c r="F162" s="24">
        <f>ROUND('Calc4'!B16775,2)</f>
        <v>0</v>
      </c>
      <c r="G162" s="7">
        <f>'Calc3'!B5803</f>
        <v>0</v>
      </c>
      <c r="H162" s="29">
        <f>'Calc4'!B18599</f>
        <v>0</v>
      </c>
      <c r="I162" s="29">
        <f>'Calc3'!B3367</f>
        <v>0</v>
      </c>
      <c r="J162" s="24">
        <f>'Calc4'!B17382</f>
        <v>0</v>
      </c>
      <c r="K162" s="10"/>
    </row>
    <row r="163" spans="1:11">
      <c r="A163" s="21">
        <v>146</v>
      </c>
      <c r="B163" s="28">
        <f>'935'!B152</f>
        <v>0</v>
      </c>
      <c r="C163" s="6">
        <f>ROUND('Calc4'!B14333,3)</f>
        <v>0</v>
      </c>
      <c r="D163" s="24">
        <f>ROUND('Calc4'!B15553,2)</f>
        <v>0</v>
      </c>
      <c r="E163" s="24">
        <f>ROUND('Calc4'!B14941,2)</f>
        <v>0</v>
      </c>
      <c r="F163" s="24">
        <f>ROUND('Calc4'!B16776,2)</f>
        <v>0</v>
      </c>
      <c r="G163" s="7">
        <f>'Calc3'!B5804</f>
        <v>0</v>
      </c>
      <c r="H163" s="29">
        <f>'Calc4'!B18600</f>
        <v>0</v>
      </c>
      <c r="I163" s="29">
        <f>'Calc3'!B3368</f>
        <v>0</v>
      </c>
      <c r="J163" s="24">
        <f>'Calc4'!B17383</f>
        <v>0</v>
      </c>
      <c r="K163" s="10"/>
    </row>
    <row r="164" spans="1:11">
      <c r="A164" s="21">
        <v>147</v>
      </c>
      <c r="B164" s="28">
        <f>'935'!B153</f>
        <v>0</v>
      </c>
      <c r="C164" s="6">
        <f>ROUND('Calc4'!B14334,3)</f>
        <v>0</v>
      </c>
      <c r="D164" s="24">
        <f>ROUND('Calc4'!B15554,2)</f>
        <v>0</v>
      </c>
      <c r="E164" s="24">
        <f>ROUND('Calc4'!B14942,2)</f>
        <v>0</v>
      </c>
      <c r="F164" s="24">
        <f>ROUND('Calc4'!B16777,2)</f>
        <v>0</v>
      </c>
      <c r="G164" s="7">
        <f>'Calc3'!B5805</f>
        <v>0</v>
      </c>
      <c r="H164" s="29">
        <f>'Calc4'!B18601</f>
        <v>0</v>
      </c>
      <c r="I164" s="29">
        <f>'Calc3'!B3369</f>
        <v>0</v>
      </c>
      <c r="J164" s="24">
        <f>'Calc4'!B17384</f>
        <v>0</v>
      </c>
      <c r="K164" s="10"/>
    </row>
    <row r="165" spans="1:11">
      <c r="A165" s="21">
        <v>148</v>
      </c>
      <c r="B165" s="28">
        <f>'935'!B154</f>
        <v>0</v>
      </c>
      <c r="C165" s="6">
        <f>ROUND('Calc4'!B14335,3)</f>
        <v>0</v>
      </c>
      <c r="D165" s="24">
        <f>ROUND('Calc4'!B15555,2)</f>
        <v>0</v>
      </c>
      <c r="E165" s="24">
        <f>ROUND('Calc4'!B14943,2)</f>
        <v>0</v>
      </c>
      <c r="F165" s="24">
        <f>ROUND('Calc4'!B16778,2)</f>
        <v>0</v>
      </c>
      <c r="G165" s="7">
        <f>'Calc3'!B5806</f>
        <v>0</v>
      </c>
      <c r="H165" s="29">
        <f>'Calc4'!B18602</f>
        <v>0</v>
      </c>
      <c r="I165" s="29">
        <f>'Calc3'!B3370</f>
        <v>0</v>
      </c>
      <c r="J165" s="24">
        <f>'Calc4'!B17385</f>
        <v>0</v>
      </c>
      <c r="K165" s="10"/>
    </row>
    <row r="166" spans="1:11">
      <c r="A166" s="21">
        <v>149</v>
      </c>
      <c r="B166" s="28">
        <f>'935'!B155</f>
        <v>0</v>
      </c>
      <c r="C166" s="6">
        <f>ROUND('Calc4'!B14336,3)</f>
        <v>0</v>
      </c>
      <c r="D166" s="24">
        <f>ROUND('Calc4'!B15556,2)</f>
        <v>0</v>
      </c>
      <c r="E166" s="24">
        <f>ROUND('Calc4'!B14944,2)</f>
        <v>0</v>
      </c>
      <c r="F166" s="24">
        <f>ROUND('Calc4'!B16779,2)</f>
        <v>0</v>
      </c>
      <c r="G166" s="7">
        <f>'Calc3'!B5807</f>
        <v>0</v>
      </c>
      <c r="H166" s="29">
        <f>'Calc4'!B18603</f>
        <v>0</v>
      </c>
      <c r="I166" s="29">
        <f>'Calc3'!B3371</f>
        <v>0</v>
      </c>
      <c r="J166" s="24">
        <f>'Calc4'!B17386</f>
        <v>0</v>
      </c>
      <c r="K166" s="10"/>
    </row>
    <row r="167" spans="1:11">
      <c r="A167" s="21">
        <v>150</v>
      </c>
      <c r="B167" s="28">
        <f>'935'!B156</f>
        <v>0</v>
      </c>
      <c r="C167" s="6">
        <f>ROUND('Calc4'!B14337,3)</f>
        <v>0</v>
      </c>
      <c r="D167" s="24">
        <f>ROUND('Calc4'!B15557,2)</f>
        <v>0</v>
      </c>
      <c r="E167" s="24">
        <f>ROUND('Calc4'!B14945,2)</f>
        <v>0</v>
      </c>
      <c r="F167" s="24">
        <f>ROUND('Calc4'!B16780,2)</f>
        <v>0</v>
      </c>
      <c r="G167" s="7">
        <f>'Calc3'!B5808</f>
        <v>0</v>
      </c>
      <c r="H167" s="29">
        <f>'Calc4'!B18604</f>
        <v>0</v>
      </c>
      <c r="I167" s="29">
        <f>'Calc3'!B3372</f>
        <v>0</v>
      </c>
      <c r="J167" s="24">
        <f>'Calc4'!B17387</f>
        <v>0</v>
      </c>
      <c r="K167" s="10"/>
    </row>
    <row r="168" spans="1:11">
      <c r="A168" s="21">
        <v>151</v>
      </c>
      <c r="B168" s="28">
        <f>'935'!B157</f>
        <v>0</v>
      </c>
      <c r="C168" s="6">
        <f>ROUND('Calc4'!B14338,3)</f>
        <v>0</v>
      </c>
      <c r="D168" s="24">
        <f>ROUND('Calc4'!B15558,2)</f>
        <v>0</v>
      </c>
      <c r="E168" s="24">
        <f>ROUND('Calc4'!B14946,2)</f>
        <v>0</v>
      </c>
      <c r="F168" s="24">
        <f>ROUND('Calc4'!B16781,2)</f>
        <v>0</v>
      </c>
      <c r="G168" s="7">
        <f>'Calc3'!B5809</f>
        <v>0</v>
      </c>
      <c r="H168" s="29">
        <f>'Calc4'!B18605</f>
        <v>0</v>
      </c>
      <c r="I168" s="29">
        <f>'Calc3'!B3373</f>
        <v>0</v>
      </c>
      <c r="J168" s="24">
        <f>'Calc4'!B17388</f>
        <v>0</v>
      </c>
      <c r="K168" s="10"/>
    </row>
    <row r="169" spans="1:11">
      <c r="A169" s="21">
        <v>152</v>
      </c>
      <c r="B169" s="28">
        <f>'935'!B158</f>
        <v>0</v>
      </c>
      <c r="C169" s="6">
        <f>ROUND('Calc4'!B14339,3)</f>
        <v>0</v>
      </c>
      <c r="D169" s="24">
        <f>ROUND('Calc4'!B15559,2)</f>
        <v>0</v>
      </c>
      <c r="E169" s="24">
        <f>ROUND('Calc4'!B14947,2)</f>
        <v>0</v>
      </c>
      <c r="F169" s="24">
        <f>ROUND('Calc4'!B16782,2)</f>
        <v>0</v>
      </c>
      <c r="G169" s="7">
        <f>'Calc3'!B5810</f>
        <v>0</v>
      </c>
      <c r="H169" s="29">
        <f>'Calc4'!B18606</f>
        <v>0</v>
      </c>
      <c r="I169" s="29">
        <f>'Calc3'!B3374</f>
        <v>0</v>
      </c>
      <c r="J169" s="24">
        <f>'Calc4'!B17389</f>
        <v>0</v>
      </c>
      <c r="K169" s="10"/>
    </row>
    <row r="170" spans="1:11">
      <c r="A170" s="21">
        <v>153</v>
      </c>
      <c r="B170" s="28">
        <f>'935'!B159</f>
        <v>0</v>
      </c>
      <c r="C170" s="6">
        <f>ROUND('Calc4'!B14340,3)</f>
        <v>0</v>
      </c>
      <c r="D170" s="24">
        <f>ROUND('Calc4'!B15560,2)</f>
        <v>0</v>
      </c>
      <c r="E170" s="24">
        <f>ROUND('Calc4'!B14948,2)</f>
        <v>0</v>
      </c>
      <c r="F170" s="24">
        <f>ROUND('Calc4'!B16783,2)</f>
        <v>0</v>
      </c>
      <c r="G170" s="7">
        <f>'Calc3'!B5811</f>
        <v>0</v>
      </c>
      <c r="H170" s="29">
        <f>'Calc4'!B18607</f>
        <v>0</v>
      </c>
      <c r="I170" s="29">
        <f>'Calc3'!B3375</f>
        <v>0</v>
      </c>
      <c r="J170" s="24">
        <f>'Calc4'!B17390</f>
        <v>0</v>
      </c>
      <c r="K170" s="10"/>
    </row>
    <row r="171" spans="1:11">
      <c r="A171" s="21">
        <v>154</v>
      </c>
      <c r="B171" s="28">
        <f>'935'!B160</f>
        <v>0</v>
      </c>
      <c r="C171" s="6">
        <f>ROUND('Calc4'!B14341,3)</f>
        <v>0</v>
      </c>
      <c r="D171" s="24">
        <f>ROUND('Calc4'!B15561,2)</f>
        <v>0</v>
      </c>
      <c r="E171" s="24">
        <f>ROUND('Calc4'!B14949,2)</f>
        <v>0</v>
      </c>
      <c r="F171" s="24">
        <f>ROUND('Calc4'!B16784,2)</f>
        <v>0</v>
      </c>
      <c r="G171" s="7">
        <f>'Calc3'!B5812</f>
        <v>0</v>
      </c>
      <c r="H171" s="29">
        <f>'Calc4'!B18608</f>
        <v>0</v>
      </c>
      <c r="I171" s="29">
        <f>'Calc3'!B3376</f>
        <v>0</v>
      </c>
      <c r="J171" s="24">
        <f>'Calc4'!B17391</f>
        <v>0</v>
      </c>
      <c r="K171" s="10"/>
    </row>
    <row r="172" spans="1:11">
      <c r="A172" s="21">
        <v>155</v>
      </c>
      <c r="B172" s="28">
        <f>'935'!B161</f>
        <v>0</v>
      </c>
      <c r="C172" s="6">
        <f>ROUND('Calc4'!B14342,3)</f>
        <v>0</v>
      </c>
      <c r="D172" s="24">
        <f>ROUND('Calc4'!B15562,2)</f>
        <v>0</v>
      </c>
      <c r="E172" s="24">
        <f>ROUND('Calc4'!B14950,2)</f>
        <v>0</v>
      </c>
      <c r="F172" s="24">
        <f>ROUND('Calc4'!B16785,2)</f>
        <v>0</v>
      </c>
      <c r="G172" s="7">
        <f>'Calc3'!B5813</f>
        <v>0</v>
      </c>
      <c r="H172" s="29">
        <f>'Calc4'!B18609</f>
        <v>0</v>
      </c>
      <c r="I172" s="29">
        <f>'Calc3'!B3377</f>
        <v>0</v>
      </c>
      <c r="J172" s="24">
        <f>'Calc4'!B17392</f>
        <v>0</v>
      </c>
      <c r="K172" s="10"/>
    </row>
    <row r="173" spans="1:11">
      <c r="A173" s="21">
        <v>156</v>
      </c>
      <c r="B173" s="28">
        <f>'935'!B162</f>
        <v>0</v>
      </c>
      <c r="C173" s="6">
        <f>ROUND('Calc4'!B14343,3)</f>
        <v>0</v>
      </c>
      <c r="D173" s="24">
        <f>ROUND('Calc4'!B15563,2)</f>
        <v>0</v>
      </c>
      <c r="E173" s="24">
        <f>ROUND('Calc4'!B14951,2)</f>
        <v>0</v>
      </c>
      <c r="F173" s="24">
        <f>ROUND('Calc4'!B16786,2)</f>
        <v>0</v>
      </c>
      <c r="G173" s="7">
        <f>'Calc3'!B5814</f>
        <v>0</v>
      </c>
      <c r="H173" s="29">
        <f>'Calc4'!B18610</f>
        <v>0</v>
      </c>
      <c r="I173" s="29">
        <f>'Calc3'!B3378</f>
        <v>0</v>
      </c>
      <c r="J173" s="24">
        <f>'Calc4'!B17393</f>
        <v>0</v>
      </c>
      <c r="K173" s="10"/>
    </row>
    <row r="174" spans="1:11">
      <c r="A174" s="21">
        <v>157</v>
      </c>
      <c r="B174" s="28">
        <f>'935'!B163</f>
        <v>0</v>
      </c>
      <c r="C174" s="6">
        <f>ROUND('Calc4'!B14344,3)</f>
        <v>0</v>
      </c>
      <c r="D174" s="24">
        <f>ROUND('Calc4'!B15564,2)</f>
        <v>0</v>
      </c>
      <c r="E174" s="24">
        <f>ROUND('Calc4'!B14952,2)</f>
        <v>0</v>
      </c>
      <c r="F174" s="24">
        <f>ROUND('Calc4'!B16787,2)</f>
        <v>0</v>
      </c>
      <c r="G174" s="7">
        <f>'Calc3'!B5815</f>
        <v>0</v>
      </c>
      <c r="H174" s="29">
        <f>'Calc4'!B18611</f>
        <v>0</v>
      </c>
      <c r="I174" s="29">
        <f>'Calc3'!B3379</f>
        <v>0</v>
      </c>
      <c r="J174" s="24">
        <f>'Calc4'!B17394</f>
        <v>0</v>
      </c>
      <c r="K174" s="10"/>
    </row>
    <row r="175" spans="1:11">
      <c r="A175" s="21">
        <v>158</v>
      </c>
      <c r="B175" s="28">
        <f>'935'!B164</f>
        <v>0</v>
      </c>
      <c r="C175" s="6">
        <f>ROUND('Calc4'!B14345,3)</f>
        <v>0</v>
      </c>
      <c r="D175" s="24">
        <f>ROUND('Calc4'!B15565,2)</f>
        <v>0</v>
      </c>
      <c r="E175" s="24">
        <f>ROUND('Calc4'!B14953,2)</f>
        <v>0</v>
      </c>
      <c r="F175" s="24">
        <f>ROUND('Calc4'!B16788,2)</f>
        <v>0</v>
      </c>
      <c r="G175" s="7">
        <f>'Calc3'!B5816</f>
        <v>0</v>
      </c>
      <c r="H175" s="29">
        <f>'Calc4'!B18612</f>
        <v>0</v>
      </c>
      <c r="I175" s="29">
        <f>'Calc3'!B3380</f>
        <v>0</v>
      </c>
      <c r="J175" s="24">
        <f>'Calc4'!B17395</f>
        <v>0</v>
      </c>
      <c r="K175" s="10"/>
    </row>
    <row r="176" spans="1:11">
      <c r="A176" s="21">
        <v>159</v>
      </c>
      <c r="B176" s="28">
        <f>'935'!B165</f>
        <v>0</v>
      </c>
      <c r="C176" s="6">
        <f>ROUND('Calc4'!B14346,3)</f>
        <v>0</v>
      </c>
      <c r="D176" s="24">
        <f>ROUND('Calc4'!B15566,2)</f>
        <v>0</v>
      </c>
      <c r="E176" s="24">
        <f>ROUND('Calc4'!B14954,2)</f>
        <v>0</v>
      </c>
      <c r="F176" s="24">
        <f>ROUND('Calc4'!B16789,2)</f>
        <v>0</v>
      </c>
      <c r="G176" s="7">
        <f>'Calc3'!B5817</f>
        <v>0</v>
      </c>
      <c r="H176" s="29">
        <f>'Calc4'!B18613</f>
        <v>0</v>
      </c>
      <c r="I176" s="29">
        <f>'Calc3'!B3381</f>
        <v>0</v>
      </c>
      <c r="J176" s="24">
        <f>'Calc4'!B17396</f>
        <v>0</v>
      </c>
      <c r="K176" s="10"/>
    </row>
    <row r="177" spans="1:11">
      <c r="A177" s="21">
        <v>160</v>
      </c>
      <c r="B177" s="28">
        <f>'935'!B166</f>
        <v>0</v>
      </c>
      <c r="C177" s="6">
        <f>ROUND('Calc4'!B14347,3)</f>
        <v>0</v>
      </c>
      <c r="D177" s="24">
        <f>ROUND('Calc4'!B15567,2)</f>
        <v>0</v>
      </c>
      <c r="E177" s="24">
        <f>ROUND('Calc4'!B14955,2)</f>
        <v>0</v>
      </c>
      <c r="F177" s="24">
        <f>ROUND('Calc4'!B16790,2)</f>
        <v>0</v>
      </c>
      <c r="G177" s="7">
        <f>'Calc3'!B5818</f>
        <v>0</v>
      </c>
      <c r="H177" s="29">
        <f>'Calc4'!B18614</f>
        <v>0</v>
      </c>
      <c r="I177" s="29">
        <f>'Calc3'!B3382</f>
        <v>0</v>
      </c>
      <c r="J177" s="24">
        <f>'Calc4'!B17397</f>
        <v>0</v>
      </c>
      <c r="K177" s="10"/>
    </row>
    <row r="178" spans="1:11">
      <c r="A178" s="21">
        <v>161</v>
      </c>
      <c r="B178" s="28">
        <f>'935'!B167</f>
        <v>0</v>
      </c>
      <c r="C178" s="6">
        <f>ROUND('Calc4'!B14348,3)</f>
        <v>0</v>
      </c>
      <c r="D178" s="24">
        <f>ROUND('Calc4'!B15568,2)</f>
        <v>0</v>
      </c>
      <c r="E178" s="24">
        <f>ROUND('Calc4'!B14956,2)</f>
        <v>0</v>
      </c>
      <c r="F178" s="24">
        <f>ROUND('Calc4'!B16791,2)</f>
        <v>0</v>
      </c>
      <c r="G178" s="7">
        <f>'Calc3'!B5819</f>
        <v>0</v>
      </c>
      <c r="H178" s="29">
        <f>'Calc4'!B18615</f>
        <v>0</v>
      </c>
      <c r="I178" s="29">
        <f>'Calc3'!B3383</f>
        <v>0</v>
      </c>
      <c r="J178" s="24">
        <f>'Calc4'!B17398</f>
        <v>0</v>
      </c>
      <c r="K178" s="10"/>
    </row>
    <row r="179" spans="1:11">
      <c r="A179" s="21">
        <v>162</v>
      </c>
      <c r="B179" s="28">
        <f>'935'!B168</f>
        <v>0</v>
      </c>
      <c r="C179" s="6">
        <f>ROUND('Calc4'!B14349,3)</f>
        <v>0</v>
      </c>
      <c r="D179" s="24">
        <f>ROUND('Calc4'!B15569,2)</f>
        <v>0</v>
      </c>
      <c r="E179" s="24">
        <f>ROUND('Calc4'!B14957,2)</f>
        <v>0</v>
      </c>
      <c r="F179" s="24">
        <f>ROUND('Calc4'!B16792,2)</f>
        <v>0</v>
      </c>
      <c r="G179" s="7">
        <f>'Calc3'!B5820</f>
        <v>0</v>
      </c>
      <c r="H179" s="29">
        <f>'Calc4'!B18616</f>
        <v>0</v>
      </c>
      <c r="I179" s="29">
        <f>'Calc3'!B3384</f>
        <v>0</v>
      </c>
      <c r="J179" s="24">
        <f>'Calc4'!B17399</f>
        <v>0</v>
      </c>
      <c r="K179" s="10"/>
    </row>
    <row r="180" spans="1:11">
      <c r="A180" s="21">
        <v>163</v>
      </c>
      <c r="B180" s="28">
        <f>'935'!B169</f>
        <v>0</v>
      </c>
      <c r="C180" s="6">
        <f>ROUND('Calc4'!B14350,3)</f>
        <v>0</v>
      </c>
      <c r="D180" s="24">
        <f>ROUND('Calc4'!B15570,2)</f>
        <v>0</v>
      </c>
      <c r="E180" s="24">
        <f>ROUND('Calc4'!B14958,2)</f>
        <v>0</v>
      </c>
      <c r="F180" s="24">
        <f>ROUND('Calc4'!B16793,2)</f>
        <v>0</v>
      </c>
      <c r="G180" s="7">
        <f>'Calc3'!B5821</f>
        <v>0</v>
      </c>
      <c r="H180" s="29">
        <f>'Calc4'!B18617</f>
        <v>0</v>
      </c>
      <c r="I180" s="29">
        <f>'Calc3'!B3385</f>
        <v>0</v>
      </c>
      <c r="J180" s="24">
        <f>'Calc4'!B17400</f>
        <v>0</v>
      </c>
      <c r="K180" s="10"/>
    </row>
    <row r="181" spans="1:11">
      <c r="A181" s="21">
        <v>164</v>
      </c>
      <c r="B181" s="28">
        <f>'935'!B170</f>
        <v>0</v>
      </c>
      <c r="C181" s="6">
        <f>ROUND('Calc4'!B14351,3)</f>
        <v>0</v>
      </c>
      <c r="D181" s="24">
        <f>ROUND('Calc4'!B15571,2)</f>
        <v>0</v>
      </c>
      <c r="E181" s="24">
        <f>ROUND('Calc4'!B14959,2)</f>
        <v>0</v>
      </c>
      <c r="F181" s="24">
        <f>ROUND('Calc4'!B16794,2)</f>
        <v>0</v>
      </c>
      <c r="G181" s="7">
        <f>'Calc3'!B5822</f>
        <v>0</v>
      </c>
      <c r="H181" s="29">
        <f>'Calc4'!B18618</f>
        <v>0</v>
      </c>
      <c r="I181" s="29">
        <f>'Calc3'!B3386</f>
        <v>0</v>
      </c>
      <c r="J181" s="24">
        <f>'Calc4'!B17401</f>
        <v>0</v>
      </c>
      <c r="K181" s="10"/>
    </row>
    <row r="182" spans="1:11">
      <c r="A182" s="21">
        <v>165</v>
      </c>
      <c r="B182" s="28">
        <f>'935'!B171</f>
        <v>0</v>
      </c>
      <c r="C182" s="6">
        <f>ROUND('Calc4'!B14352,3)</f>
        <v>0</v>
      </c>
      <c r="D182" s="24">
        <f>ROUND('Calc4'!B15572,2)</f>
        <v>0</v>
      </c>
      <c r="E182" s="24">
        <f>ROUND('Calc4'!B14960,2)</f>
        <v>0</v>
      </c>
      <c r="F182" s="24">
        <f>ROUND('Calc4'!B16795,2)</f>
        <v>0</v>
      </c>
      <c r="G182" s="7">
        <f>'Calc3'!B5823</f>
        <v>0</v>
      </c>
      <c r="H182" s="29">
        <f>'Calc4'!B18619</f>
        <v>0</v>
      </c>
      <c r="I182" s="29">
        <f>'Calc3'!B3387</f>
        <v>0</v>
      </c>
      <c r="J182" s="24">
        <f>'Calc4'!B17402</f>
        <v>0</v>
      </c>
      <c r="K182" s="10"/>
    </row>
    <row r="183" spans="1:11">
      <c r="A183" s="21">
        <v>166</v>
      </c>
      <c r="B183" s="28">
        <f>'935'!B172</f>
        <v>0</v>
      </c>
      <c r="C183" s="6">
        <f>ROUND('Calc4'!B14353,3)</f>
        <v>0</v>
      </c>
      <c r="D183" s="24">
        <f>ROUND('Calc4'!B15573,2)</f>
        <v>0</v>
      </c>
      <c r="E183" s="24">
        <f>ROUND('Calc4'!B14961,2)</f>
        <v>0</v>
      </c>
      <c r="F183" s="24">
        <f>ROUND('Calc4'!B16796,2)</f>
        <v>0</v>
      </c>
      <c r="G183" s="7">
        <f>'Calc3'!B5824</f>
        <v>0</v>
      </c>
      <c r="H183" s="29">
        <f>'Calc4'!B18620</f>
        <v>0</v>
      </c>
      <c r="I183" s="29">
        <f>'Calc3'!B3388</f>
        <v>0</v>
      </c>
      <c r="J183" s="24">
        <f>'Calc4'!B17403</f>
        <v>0</v>
      </c>
      <c r="K183" s="10"/>
    </row>
    <row r="184" spans="1:11">
      <c r="A184" s="21">
        <v>167</v>
      </c>
      <c r="B184" s="28">
        <f>'935'!B173</f>
        <v>0</v>
      </c>
      <c r="C184" s="6">
        <f>ROUND('Calc4'!B14354,3)</f>
        <v>0</v>
      </c>
      <c r="D184" s="24">
        <f>ROUND('Calc4'!B15574,2)</f>
        <v>0</v>
      </c>
      <c r="E184" s="24">
        <f>ROUND('Calc4'!B14962,2)</f>
        <v>0</v>
      </c>
      <c r="F184" s="24">
        <f>ROUND('Calc4'!B16797,2)</f>
        <v>0</v>
      </c>
      <c r="G184" s="7">
        <f>'Calc3'!B5825</f>
        <v>0</v>
      </c>
      <c r="H184" s="29">
        <f>'Calc4'!B18621</f>
        <v>0</v>
      </c>
      <c r="I184" s="29">
        <f>'Calc3'!B3389</f>
        <v>0</v>
      </c>
      <c r="J184" s="24">
        <f>'Calc4'!B17404</f>
        <v>0</v>
      </c>
      <c r="K184" s="10"/>
    </row>
    <row r="185" spans="1:11">
      <c r="A185" s="21">
        <v>168</v>
      </c>
      <c r="B185" s="28">
        <f>'935'!B174</f>
        <v>0</v>
      </c>
      <c r="C185" s="6">
        <f>ROUND('Calc4'!B14355,3)</f>
        <v>0</v>
      </c>
      <c r="D185" s="24">
        <f>ROUND('Calc4'!B15575,2)</f>
        <v>0</v>
      </c>
      <c r="E185" s="24">
        <f>ROUND('Calc4'!B14963,2)</f>
        <v>0</v>
      </c>
      <c r="F185" s="24">
        <f>ROUND('Calc4'!B16798,2)</f>
        <v>0</v>
      </c>
      <c r="G185" s="7">
        <f>'Calc3'!B5826</f>
        <v>0</v>
      </c>
      <c r="H185" s="29">
        <f>'Calc4'!B18622</f>
        <v>0</v>
      </c>
      <c r="I185" s="29">
        <f>'Calc3'!B3390</f>
        <v>0</v>
      </c>
      <c r="J185" s="24">
        <f>'Calc4'!B17405</f>
        <v>0</v>
      </c>
      <c r="K185" s="10"/>
    </row>
    <row r="186" spans="1:11">
      <c r="A186" s="21">
        <v>169</v>
      </c>
      <c r="B186" s="28">
        <f>'935'!B175</f>
        <v>0</v>
      </c>
      <c r="C186" s="6">
        <f>ROUND('Calc4'!B14356,3)</f>
        <v>0</v>
      </c>
      <c r="D186" s="24">
        <f>ROUND('Calc4'!B15576,2)</f>
        <v>0</v>
      </c>
      <c r="E186" s="24">
        <f>ROUND('Calc4'!B14964,2)</f>
        <v>0</v>
      </c>
      <c r="F186" s="24">
        <f>ROUND('Calc4'!B16799,2)</f>
        <v>0</v>
      </c>
      <c r="G186" s="7">
        <f>'Calc3'!B5827</f>
        <v>0</v>
      </c>
      <c r="H186" s="29">
        <f>'Calc4'!B18623</f>
        <v>0</v>
      </c>
      <c r="I186" s="29">
        <f>'Calc3'!B3391</f>
        <v>0</v>
      </c>
      <c r="J186" s="24">
        <f>'Calc4'!B17406</f>
        <v>0</v>
      </c>
      <c r="K186" s="10"/>
    </row>
    <row r="187" spans="1:11">
      <c r="A187" s="21">
        <v>170</v>
      </c>
      <c r="B187" s="28">
        <f>'935'!B176</f>
        <v>0</v>
      </c>
      <c r="C187" s="6">
        <f>ROUND('Calc4'!B14357,3)</f>
        <v>0</v>
      </c>
      <c r="D187" s="24">
        <f>ROUND('Calc4'!B15577,2)</f>
        <v>0</v>
      </c>
      <c r="E187" s="24">
        <f>ROUND('Calc4'!B14965,2)</f>
        <v>0</v>
      </c>
      <c r="F187" s="24">
        <f>ROUND('Calc4'!B16800,2)</f>
        <v>0</v>
      </c>
      <c r="G187" s="7">
        <f>'Calc3'!B5828</f>
        <v>0</v>
      </c>
      <c r="H187" s="29">
        <f>'Calc4'!B18624</f>
        <v>0</v>
      </c>
      <c r="I187" s="29">
        <f>'Calc3'!B3392</f>
        <v>0</v>
      </c>
      <c r="J187" s="24">
        <f>'Calc4'!B17407</f>
        <v>0</v>
      </c>
      <c r="K187" s="10"/>
    </row>
    <row r="188" spans="1:11">
      <c r="A188" s="21">
        <v>171</v>
      </c>
      <c r="B188" s="28">
        <f>'935'!B177</f>
        <v>0</v>
      </c>
      <c r="C188" s="6">
        <f>ROUND('Calc4'!B14358,3)</f>
        <v>0</v>
      </c>
      <c r="D188" s="24">
        <f>ROUND('Calc4'!B15578,2)</f>
        <v>0</v>
      </c>
      <c r="E188" s="24">
        <f>ROUND('Calc4'!B14966,2)</f>
        <v>0</v>
      </c>
      <c r="F188" s="24">
        <f>ROUND('Calc4'!B16801,2)</f>
        <v>0</v>
      </c>
      <c r="G188" s="7">
        <f>'Calc3'!B5829</f>
        <v>0</v>
      </c>
      <c r="H188" s="29">
        <f>'Calc4'!B18625</f>
        <v>0</v>
      </c>
      <c r="I188" s="29">
        <f>'Calc3'!B3393</f>
        <v>0</v>
      </c>
      <c r="J188" s="24">
        <f>'Calc4'!B17408</f>
        <v>0</v>
      </c>
      <c r="K188" s="10"/>
    </row>
    <row r="189" spans="1:11">
      <c r="A189" s="21">
        <v>172</v>
      </c>
      <c r="B189" s="28">
        <f>'935'!B178</f>
        <v>0</v>
      </c>
      <c r="C189" s="6">
        <f>ROUND('Calc4'!B14359,3)</f>
        <v>0</v>
      </c>
      <c r="D189" s="24">
        <f>ROUND('Calc4'!B15579,2)</f>
        <v>0</v>
      </c>
      <c r="E189" s="24">
        <f>ROUND('Calc4'!B14967,2)</f>
        <v>0</v>
      </c>
      <c r="F189" s="24">
        <f>ROUND('Calc4'!B16802,2)</f>
        <v>0</v>
      </c>
      <c r="G189" s="7">
        <f>'Calc3'!B5830</f>
        <v>0</v>
      </c>
      <c r="H189" s="29">
        <f>'Calc4'!B18626</f>
        <v>0</v>
      </c>
      <c r="I189" s="29">
        <f>'Calc3'!B3394</f>
        <v>0</v>
      </c>
      <c r="J189" s="24">
        <f>'Calc4'!B17409</f>
        <v>0</v>
      </c>
      <c r="K189" s="10"/>
    </row>
    <row r="190" spans="1:11">
      <c r="A190" s="21">
        <v>173</v>
      </c>
      <c r="B190" s="28">
        <f>'935'!B179</f>
        <v>0</v>
      </c>
      <c r="C190" s="6">
        <f>ROUND('Calc4'!B14360,3)</f>
        <v>0</v>
      </c>
      <c r="D190" s="24">
        <f>ROUND('Calc4'!B15580,2)</f>
        <v>0</v>
      </c>
      <c r="E190" s="24">
        <f>ROUND('Calc4'!B14968,2)</f>
        <v>0</v>
      </c>
      <c r="F190" s="24">
        <f>ROUND('Calc4'!B16803,2)</f>
        <v>0</v>
      </c>
      <c r="G190" s="7">
        <f>'Calc3'!B5831</f>
        <v>0</v>
      </c>
      <c r="H190" s="29">
        <f>'Calc4'!B18627</f>
        <v>0</v>
      </c>
      <c r="I190" s="29">
        <f>'Calc3'!B3395</f>
        <v>0</v>
      </c>
      <c r="J190" s="24">
        <f>'Calc4'!B17410</f>
        <v>0</v>
      </c>
      <c r="K190" s="10"/>
    </row>
    <row r="191" spans="1:11">
      <c r="A191" s="21">
        <v>174</v>
      </c>
      <c r="B191" s="28">
        <f>'935'!B180</f>
        <v>0</v>
      </c>
      <c r="C191" s="6">
        <f>ROUND('Calc4'!B14361,3)</f>
        <v>0</v>
      </c>
      <c r="D191" s="24">
        <f>ROUND('Calc4'!B15581,2)</f>
        <v>0</v>
      </c>
      <c r="E191" s="24">
        <f>ROUND('Calc4'!B14969,2)</f>
        <v>0</v>
      </c>
      <c r="F191" s="24">
        <f>ROUND('Calc4'!B16804,2)</f>
        <v>0</v>
      </c>
      <c r="G191" s="7">
        <f>'Calc3'!B5832</f>
        <v>0</v>
      </c>
      <c r="H191" s="29">
        <f>'Calc4'!B18628</f>
        <v>0</v>
      </c>
      <c r="I191" s="29">
        <f>'Calc3'!B3396</f>
        <v>0</v>
      </c>
      <c r="J191" s="24">
        <f>'Calc4'!B17411</f>
        <v>0</v>
      </c>
      <c r="K191" s="10"/>
    </row>
    <row r="192" spans="1:11">
      <c r="A192" s="21">
        <v>175</v>
      </c>
      <c r="B192" s="28">
        <f>'935'!B181</f>
        <v>0</v>
      </c>
      <c r="C192" s="6">
        <f>ROUND('Calc4'!B14362,3)</f>
        <v>0</v>
      </c>
      <c r="D192" s="24">
        <f>ROUND('Calc4'!B15582,2)</f>
        <v>0</v>
      </c>
      <c r="E192" s="24">
        <f>ROUND('Calc4'!B14970,2)</f>
        <v>0</v>
      </c>
      <c r="F192" s="24">
        <f>ROUND('Calc4'!B16805,2)</f>
        <v>0</v>
      </c>
      <c r="G192" s="7">
        <f>'Calc3'!B5833</f>
        <v>0</v>
      </c>
      <c r="H192" s="29">
        <f>'Calc4'!B18629</f>
        <v>0</v>
      </c>
      <c r="I192" s="29">
        <f>'Calc3'!B3397</f>
        <v>0</v>
      </c>
      <c r="J192" s="24">
        <f>'Calc4'!B17412</f>
        <v>0</v>
      </c>
      <c r="K192" s="10"/>
    </row>
    <row r="193" spans="1:11">
      <c r="A193" s="21">
        <v>176</v>
      </c>
      <c r="B193" s="28">
        <f>'935'!B182</f>
        <v>0</v>
      </c>
      <c r="C193" s="6">
        <f>ROUND('Calc4'!B14363,3)</f>
        <v>0</v>
      </c>
      <c r="D193" s="24">
        <f>ROUND('Calc4'!B15583,2)</f>
        <v>0</v>
      </c>
      <c r="E193" s="24">
        <f>ROUND('Calc4'!B14971,2)</f>
        <v>0</v>
      </c>
      <c r="F193" s="24">
        <f>ROUND('Calc4'!B16806,2)</f>
        <v>0</v>
      </c>
      <c r="G193" s="7">
        <f>'Calc3'!B5834</f>
        <v>0</v>
      </c>
      <c r="H193" s="29">
        <f>'Calc4'!B18630</f>
        <v>0</v>
      </c>
      <c r="I193" s="29">
        <f>'Calc3'!B3398</f>
        <v>0</v>
      </c>
      <c r="J193" s="24">
        <f>'Calc4'!B17413</f>
        <v>0</v>
      </c>
      <c r="K193" s="10"/>
    </row>
    <row r="194" spans="1:11">
      <c r="A194" s="21">
        <v>177</v>
      </c>
      <c r="B194" s="28">
        <f>'935'!B183</f>
        <v>0</v>
      </c>
      <c r="C194" s="6">
        <f>ROUND('Calc4'!B14364,3)</f>
        <v>0</v>
      </c>
      <c r="D194" s="24">
        <f>ROUND('Calc4'!B15584,2)</f>
        <v>0</v>
      </c>
      <c r="E194" s="24">
        <f>ROUND('Calc4'!B14972,2)</f>
        <v>0</v>
      </c>
      <c r="F194" s="24">
        <f>ROUND('Calc4'!B16807,2)</f>
        <v>0</v>
      </c>
      <c r="G194" s="7">
        <f>'Calc3'!B5835</f>
        <v>0</v>
      </c>
      <c r="H194" s="29">
        <f>'Calc4'!B18631</f>
        <v>0</v>
      </c>
      <c r="I194" s="29">
        <f>'Calc3'!B3399</f>
        <v>0</v>
      </c>
      <c r="J194" s="24">
        <f>'Calc4'!B17414</f>
        <v>0</v>
      </c>
      <c r="K194" s="10"/>
    </row>
    <row r="195" spans="1:11">
      <c r="A195" s="21">
        <v>178</v>
      </c>
      <c r="B195" s="28">
        <f>'935'!B184</f>
        <v>0</v>
      </c>
      <c r="C195" s="6">
        <f>ROUND('Calc4'!B14365,3)</f>
        <v>0</v>
      </c>
      <c r="D195" s="24">
        <f>ROUND('Calc4'!B15585,2)</f>
        <v>0</v>
      </c>
      <c r="E195" s="24">
        <f>ROUND('Calc4'!B14973,2)</f>
        <v>0</v>
      </c>
      <c r="F195" s="24">
        <f>ROUND('Calc4'!B16808,2)</f>
        <v>0</v>
      </c>
      <c r="G195" s="7">
        <f>'Calc3'!B5836</f>
        <v>0</v>
      </c>
      <c r="H195" s="29">
        <f>'Calc4'!B18632</f>
        <v>0</v>
      </c>
      <c r="I195" s="29">
        <f>'Calc3'!B3400</f>
        <v>0</v>
      </c>
      <c r="J195" s="24">
        <f>'Calc4'!B17415</f>
        <v>0</v>
      </c>
      <c r="K195" s="10"/>
    </row>
    <row r="196" spans="1:11">
      <c r="A196" s="21">
        <v>179</v>
      </c>
      <c r="B196" s="28">
        <f>'935'!B185</f>
        <v>0</v>
      </c>
      <c r="C196" s="6">
        <f>ROUND('Calc4'!B14366,3)</f>
        <v>0</v>
      </c>
      <c r="D196" s="24">
        <f>ROUND('Calc4'!B15586,2)</f>
        <v>0</v>
      </c>
      <c r="E196" s="24">
        <f>ROUND('Calc4'!B14974,2)</f>
        <v>0</v>
      </c>
      <c r="F196" s="24">
        <f>ROUND('Calc4'!B16809,2)</f>
        <v>0</v>
      </c>
      <c r="G196" s="7">
        <f>'Calc3'!B5837</f>
        <v>0</v>
      </c>
      <c r="H196" s="29">
        <f>'Calc4'!B18633</f>
        <v>0</v>
      </c>
      <c r="I196" s="29">
        <f>'Calc3'!B3401</f>
        <v>0</v>
      </c>
      <c r="J196" s="24">
        <f>'Calc4'!B17416</f>
        <v>0</v>
      </c>
      <c r="K196" s="10"/>
    </row>
    <row r="197" spans="1:11">
      <c r="A197" s="21">
        <v>180</v>
      </c>
      <c r="B197" s="28">
        <f>'935'!B186</f>
        <v>0</v>
      </c>
      <c r="C197" s="6">
        <f>ROUND('Calc4'!B14367,3)</f>
        <v>0</v>
      </c>
      <c r="D197" s="24">
        <f>ROUND('Calc4'!B15587,2)</f>
        <v>0</v>
      </c>
      <c r="E197" s="24">
        <f>ROUND('Calc4'!B14975,2)</f>
        <v>0</v>
      </c>
      <c r="F197" s="24">
        <f>ROUND('Calc4'!B16810,2)</f>
        <v>0</v>
      </c>
      <c r="G197" s="7">
        <f>'Calc3'!B5838</f>
        <v>0</v>
      </c>
      <c r="H197" s="29">
        <f>'Calc4'!B18634</f>
        <v>0</v>
      </c>
      <c r="I197" s="29">
        <f>'Calc3'!B3402</f>
        <v>0</v>
      </c>
      <c r="J197" s="24">
        <f>'Calc4'!B17417</f>
        <v>0</v>
      </c>
      <c r="K197" s="10"/>
    </row>
    <row r="198" spans="1:11">
      <c r="A198" s="21">
        <v>181</v>
      </c>
      <c r="B198" s="28">
        <f>'935'!B187</f>
        <v>0</v>
      </c>
      <c r="C198" s="6">
        <f>ROUND('Calc4'!B14368,3)</f>
        <v>0</v>
      </c>
      <c r="D198" s="24">
        <f>ROUND('Calc4'!B15588,2)</f>
        <v>0</v>
      </c>
      <c r="E198" s="24">
        <f>ROUND('Calc4'!B14976,2)</f>
        <v>0</v>
      </c>
      <c r="F198" s="24">
        <f>ROUND('Calc4'!B16811,2)</f>
        <v>0</v>
      </c>
      <c r="G198" s="7">
        <f>'Calc3'!B5839</f>
        <v>0</v>
      </c>
      <c r="H198" s="29">
        <f>'Calc4'!B18635</f>
        <v>0</v>
      </c>
      <c r="I198" s="29">
        <f>'Calc3'!B3403</f>
        <v>0</v>
      </c>
      <c r="J198" s="24">
        <f>'Calc4'!B17418</f>
        <v>0</v>
      </c>
      <c r="K198" s="10"/>
    </row>
    <row r="199" spans="1:11">
      <c r="A199" s="21">
        <v>182</v>
      </c>
      <c r="B199" s="28">
        <f>'935'!B188</f>
        <v>0</v>
      </c>
      <c r="C199" s="6">
        <f>ROUND('Calc4'!B14369,3)</f>
        <v>0</v>
      </c>
      <c r="D199" s="24">
        <f>ROUND('Calc4'!B15589,2)</f>
        <v>0</v>
      </c>
      <c r="E199" s="24">
        <f>ROUND('Calc4'!B14977,2)</f>
        <v>0</v>
      </c>
      <c r="F199" s="24">
        <f>ROUND('Calc4'!B16812,2)</f>
        <v>0</v>
      </c>
      <c r="G199" s="7">
        <f>'Calc3'!B5840</f>
        <v>0</v>
      </c>
      <c r="H199" s="29">
        <f>'Calc4'!B18636</f>
        <v>0</v>
      </c>
      <c r="I199" s="29">
        <f>'Calc3'!B3404</f>
        <v>0</v>
      </c>
      <c r="J199" s="24">
        <f>'Calc4'!B17419</f>
        <v>0</v>
      </c>
      <c r="K199" s="10"/>
    </row>
    <row r="200" spans="1:11">
      <c r="A200" s="21">
        <v>183</v>
      </c>
      <c r="B200" s="28">
        <f>'935'!B189</f>
        <v>0</v>
      </c>
      <c r="C200" s="6">
        <f>ROUND('Calc4'!B14370,3)</f>
        <v>0</v>
      </c>
      <c r="D200" s="24">
        <f>ROUND('Calc4'!B15590,2)</f>
        <v>0</v>
      </c>
      <c r="E200" s="24">
        <f>ROUND('Calc4'!B14978,2)</f>
        <v>0</v>
      </c>
      <c r="F200" s="24">
        <f>ROUND('Calc4'!B16813,2)</f>
        <v>0</v>
      </c>
      <c r="G200" s="7">
        <f>'Calc3'!B5841</f>
        <v>0</v>
      </c>
      <c r="H200" s="29">
        <f>'Calc4'!B18637</f>
        <v>0</v>
      </c>
      <c r="I200" s="29">
        <f>'Calc3'!B3405</f>
        <v>0</v>
      </c>
      <c r="J200" s="24">
        <f>'Calc4'!B17420</f>
        <v>0</v>
      </c>
      <c r="K200" s="10"/>
    </row>
    <row r="201" spans="1:11">
      <c r="A201" s="21">
        <v>184</v>
      </c>
      <c r="B201" s="28">
        <f>'935'!B190</f>
        <v>0</v>
      </c>
      <c r="C201" s="6">
        <f>ROUND('Calc4'!B14371,3)</f>
        <v>0</v>
      </c>
      <c r="D201" s="24">
        <f>ROUND('Calc4'!B15591,2)</f>
        <v>0</v>
      </c>
      <c r="E201" s="24">
        <f>ROUND('Calc4'!B14979,2)</f>
        <v>0</v>
      </c>
      <c r="F201" s="24">
        <f>ROUND('Calc4'!B16814,2)</f>
        <v>0</v>
      </c>
      <c r="G201" s="7">
        <f>'Calc3'!B5842</f>
        <v>0</v>
      </c>
      <c r="H201" s="29">
        <f>'Calc4'!B18638</f>
        <v>0</v>
      </c>
      <c r="I201" s="29">
        <f>'Calc3'!B3406</f>
        <v>0</v>
      </c>
      <c r="J201" s="24">
        <f>'Calc4'!B17421</f>
        <v>0</v>
      </c>
      <c r="K201" s="10"/>
    </row>
    <row r="202" spans="1:11">
      <c r="A202" s="21">
        <v>185</v>
      </c>
      <c r="B202" s="28">
        <f>'935'!B191</f>
        <v>0</v>
      </c>
      <c r="C202" s="6">
        <f>ROUND('Calc4'!B14372,3)</f>
        <v>0</v>
      </c>
      <c r="D202" s="24">
        <f>ROUND('Calc4'!B15592,2)</f>
        <v>0</v>
      </c>
      <c r="E202" s="24">
        <f>ROUND('Calc4'!B14980,2)</f>
        <v>0</v>
      </c>
      <c r="F202" s="24">
        <f>ROUND('Calc4'!B16815,2)</f>
        <v>0</v>
      </c>
      <c r="G202" s="7">
        <f>'Calc3'!B5843</f>
        <v>0</v>
      </c>
      <c r="H202" s="29">
        <f>'Calc4'!B18639</f>
        <v>0</v>
      </c>
      <c r="I202" s="29">
        <f>'Calc3'!B3407</f>
        <v>0</v>
      </c>
      <c r="J202" s="24">
        <f>'Calc4'!B17422</f>
        <v>0</v>
      </c>
      <c r="K202" s="10"/>
    </row>
    <row r="203" spans="1:11">
      <c r="A203" s="21">
        <v>186</v>
      </c>
      <c r="B203" s="28">
        <f>'935'!B192</f>
        <v>0</v>
      </c>
      <c r="C203" s="6">
        <f>ROUND('Calc4'!B14373,3)</f>
        <v>0</v>
      </c>
      <c r="D203" s="24">
        <f>ROUND('Calc4'!B15593,2)</f>
        <v>0</v>
      </c>
      <c r="E203" s="24">
        <f>ROUND('Calc4'!B14981,2)</f>
        <v>0</v>
      </c>
      <c r="F203" s="24">
        <f>ROUND('Calc4'!B16816,2)</f>
        <v>0</v>
      </c>
      <c r="G203" s="7">
        <f>'Calc3'!B5844</f>
        <v>0</v>
      </c>
      <c r="H203" s="29">
        <f>'Calc4'!B18640</f>
        <v>0</v>
      </c>
      <c r="I203" s="29">
        <f>'Calc3'!B3408</f>
        <v>0</v>
      </c>
      <c r="J203" s="24">
        <f>'Calc4'!B17423</f>
        <v>0</v>
      </c>
      <c r="K203" s="10"/>
    </row>
    <row r="204" spans="1:11">
      <c r="A204" s="21">
        <v>187</v>
      </c>
      <c r="B204" s="28">
        <f>'935'!B193</f>
        <v>0</v>
      </c>
      <c r="C204" s="6">
        <f>ROUND('Calc4'!B14374,3)</f>
        <v>0</v>
      </c>
      <c r="D204" s="24">
        <f>ROUND('Calc4'!B15594,2)</f>
        <v>0</v>
      </c>
      <c r="E204" s="24">
        <f>ROUND('Calc4'!B14982,2)</f>
        <v>0</v>
      </c>
      <c r="F204" s="24">
        <f>ROUND('Calc4'!B16817,2)</f>
        <v>0</v>
      </c>
      <c r="G204" s="7">
        <f>'Calc3'!B5845</f>
        <v>0</v>
      </c>
      <c r="H204" s="29">
        <f>'Calc4'!B18641</f>
        <v>0</v>
      </c>
      <c r="I204" s="29">
        <f>'Calc3'!B3409</f>
        <v>0</v>
      </c>
      <c r="J204" s="24">
        <f>'Calc4'!B17424</f>
        <v>0</v>
      </c>
      <c r="K204" s="10"/>
    </row>
    <row r="205" spans="1:11">
      <c r="A205" s="21">
        <v>188</v>
      </c>
      <c r="B205" s="28">
        <f>'935'!B194</f>
        <v>0</v>
      </c>
      <c r="C205" s="6">
        <f>ROUND('Calc4'!B14375,3)</f>
        <v>0</v>
      </c>
      <c r="D205" s="24">
        <f>ROUND('Calc4'!B15595,2)</f>
        <v>0</v>
      </c>
      <c r="E205" s="24">
        <f>ROUND('Calc4'!B14983,2)</f>
        <v>0</v>
      </c>
      <c r="F205" s="24">
        <f>ROUND('Calc4'!B16818,2)</f>
        <v>0</v>
      </c>
      <c r="G205" s="7">
        <f>'Calc3'!B5846</f>
        <v>0</v>
      </c>
      <c r="H205" s="29">
        <f>'Calc4'!B18642</f>
        <v>0</v>
      </c>
      <c r="I205" s="29">
        <f>'Calc3'!B3410</f>
        <v>0</v>
      </c>
      <c r="J205" s="24">
        <f>'Calc4'!B17425</f>
        <v>0</v>
      </c>
      <c r="K205" s="10"/>
    </row>
    <row r="206" spans="1:11">
      <c r="A206" s="21">
        <v>189</v>
      </c>
      <c r="B206" s="28">
        <f>'935'!B195</f>
        <v>0</v>
      </c>
      <c r="C206" s="6">
        <f>ROUND('Calc4'!B14376,3)</f>
        <v>0</v>
      </c>
      <c r="D206" s="24">
        <f>ROUND('Calc4'!B15596,2)</f>
        <v>0</v>
      </c>
      <c r="E206" s="24">
        <f>ROUND('Calc4'!B14984,2)</f>
        <v>0</v>
      </c>
      <c r="F206" s="24">
        <f>ROUND('Calc4'!B16819,2)</f>
        <v>0</v>
      </c>
      <c r="G206" s="7">
        <f>'Calc3'!B5847</f>
        <v>0</v>
      </c>
      <c r="H206" s="29">
        <f>'Calc4'!B18643</f>
        <v>0</v>
      </c>
      <c r="I206" s="29">
        <f>'Calc3'!B3411</f>
        <v>0</v>
      </c>
      <c r="J206" s="24">
        <f>'Calc4'!B17426</f>
        <v>0</v>
      </c>
      <c r="K206" s="10"/>
    </row>
    <row r="207" spans="1:11">
      <c r="A207" s="21">
        <v>190</v>
      </c>
      <c r="B207" s="28">
        <f>'935'!B196</f>
        <v>0</v>
      </c>
      <c r="C207" s="6">
        <f>ROUND('Calc4'!B14377,3)</f>
        <v>0</v>
      </c>
      <c r="D207" s="24">
        <f>ROUND('Calc4'!B15597,2)</f>
        <v>0</v>
      </c>
      <c r="E207" s="24">
        <f>ROUND('Calc4'!B14985,2)</f>
        <v>0</v>
      </c>
      <c r="F207" s="24">
        <f>ROUND('Calc4'!B16820,2)</f>
        <v>0</v>
      </c>
      <c r="G207" s="7">
        <f>'Calc3'!B5848</f>
        <v>0</v>
      </c>
      <c r="H207" s="29">
        <f>'Calc4'!B18644</f>
        <v>0</v>
      </c>
      <c r="I207" s="29">
        <f>'Calc3'!B3412</f>
        <v>0</v>
      </c>
      <c r="J207" s="24">
        <f>'Calc4'!B17427</f>
        <v>0</v>
      </c>
      <c r="K207" s="10"/>
    </row>
    <row r="208" spans="1:11">
      <c r="A208" s="21">
        <v>191</v>
      </c>
      <c r="B208" s="28">
        <f>'935'!B197</f>
        <v>0</v>
      </c>
      <c r="C208" s="6">
        <f>ROUND('Calc4'!B14378,3)</f>
        <v>0</v>
      </c>
      <c r="D208" s="24">
        <f>ROUND('Calc4'!B15598,2)</f>
        <v>0</v>
      </c>
      <c r="E208" s="24">
        <f>ROUND('Calc4'!B14986,2)</f>
        <v>0</v>
      </c>
      <c r="F208" s="24">
        <f>ROUND('Calc4'!B16821,2)</f>
        <v>0</v>
      </c>
      <c r="G208" s="7">
        <f>'Calc3'!B5849</f>
        <v>0</v>
      </c>
      <c r="H208" s="29">
        <f>'Calc4'!B18645</f>
        <v>0</v>
      </c>
      <c r="I208" s="29">
        <f>'Calc3'!B3413</f>
        <v>0</v>
      </c>
      <c r="J208" s="24">
        <f>'Calc4'!B17428</f>
        <v>0</v>
      </c>
      <c r="K208" s="10"/>
    </row>
    <row r="209" spans="1:11">
      <c r="A209" s="21">
        <v>192</v>
      </c>
      <c r="B209" s="28">
        <f>'935'!B198</f>
        <v>0</v>
      </c>
      <c r="C209" s="6">
        <f>ROUND('Calc4'!B14379,3)</f>
        <v>0</v>
      </c>
      <c r="D209" s="24">
        <f>ROUND('Calc4'!B15599,2)</f>
        <v>0</v>
      </c>
      <c r="E209" s="24">
        <f>ROUND('Calc4'!B14987,2)</f>
        <v>0</v>
      </c>
      <c r="F209" s="24">
        <f>ROUND('Calc4'!B16822,2)</f>
        <v>0</v>
      </c>
      <c r="G209" s="7">
        <f>'Calc3'!B5850</f>
        <v>0</v>
      </c>
      <c r="H209" s="29">
        <f>'Calc4'!B18646</f>
        <v>0</v>
      </c>
      <c r="I209" s="29">
        <f>'Calc3'!B3414</f>
        <v>0</v>
      </c>
      <c r="J209" s="24">
        <f>'Calc4'!B17429</f>
        <v>0</v>
      </c>
      <c r="K209" s="10"/>
    </row>
    <row r="210" spans="1:11">
      <c r="A210" s="21">
        <v>193</v>
      </c>
      <c r="B210" s="28">
        <f>'935'!B199</f>
        <v>0</v>
      </c>
      <c r="C210" s="6">
        <f>ROUND('Calc4'!B14380,3)</f>
        <v>0</v>
      </c>
      <c r="D210" s="24">
        <f>ROUND('Calc4'!B15600,2)</f>
        <v>0</v>
      </c>
      <c r="E210" s="24">
        <f>ROUND('Calc4'!B14988,2)</f>
        <v>0</v>
      </c>
      <c r="F210" s="24">
        <f>ROUND('Calc4'!B16823,2)</f>
        <v>0</v>
      </c>
      <c r="G210" s="7">
        <f>'Calc3'!B5851</f>
        <v>0</v>
      </c>
      <c r="H210" s="29">
        <f>'Calc4'!B18647</f>
        <v>0</v>
      </c>
      <c r="I210" s="29">
        <f>'Calc3'!B3415</f>
        <v>0</v>
      </c>
      <c r="J210" s="24">
        <f>'Calc4'!B17430</f>
        <v>0</v>
      </c>
      <c r="K210" s="10"/>
    </row>
    <row r="211" spans="1:11">
      <c r="A211" s="21">
        <v>194</v>
      </c>
      <c r="B211" s="28">
        <f>'935'!B200</f>
        <v>0</v>
      </c>
      <c r="C211" s="6">
        <f>ROUND('Calc4'!B14381,3)</f>
        <v>0</v>
      </c>
      <c r="D211" s="24">
        <f>ROUND('Calc4'!B15601,2)</f>
        <v>0</v>
      </c>
      <c r="E211" s="24">
        <f>ROUND('Calc4'!B14989,2)</f>
        <v>0</v>
      </c>
      <c r="F211" s="24">
        <f>ROUND('Calc4'!B16824,2)</f>
        <v>0</v>
      </c>
      <c r="G211" s="7">
        <f>'Calc3'!B5852</f>
        <v>0</v>
      </c>
      <c r="H211" s="29">
        <f>'Calc4'!B18648</f>
        <v>0</v>
      </c>
      <c r="I211" s="29">
        <f>'Calc3'!B3416</f>
        <v>0</v>
      </c>
      <c r="J211" s="24">
        <f>'Calc4'!B17431</f>
        <v>0</v>
      </c>
      <c r="K211" s="10"/>
    </row>
    <row r="212" spans="1:11">
      <c r="A212" s="21">
        <v>195</v>
      </c>
      <c r="B212" s="28">
        <f>'935'!B201</f>
        <v>0</v>
      </c>
      <c r="C212" s="6">
        <f>ROUND('Calc4'!B14382,3)</f>
        <v>0</v>
      </c>
      <c r="D212" s="24">
        <f>ROUND('Calc4'!B15602,2)</f>
        <v>0</v>
      </c>
      <c r="E212" s="24">
        <f>ROUND('Calc4'!B14990,2)</f>
        <v>0</v>
      </c>
      <c r="F212" s="24">
        <f>ROUND('Calc4'!B16825,2)</f>
        <v>0</v>
      </c>
      <c r="G212" s="7">
        <f>'Calc3'!B5853</f>
        <v>0</v>
      </c>
      <c r="H212" s="29">
        <f>'Calc4'!B18649</f>
        <v>0</v>
      </c>
      <c r="I212" s="29">
        <f>'Calc3'!B3417</f>
        <v>0</v>
      </c>
      <c r="J212" s="24">
        <f>'Calc4'!B17432</f>
        <v>0</v>
      </c>
      <c r="K212" s="10"/>
    </row>
    <row r="213" spans="1:11">
      <c r="A213" s="21">
        <v>196</v>
      </c>
      <c r="B213" s="28">
        <f>'935'!B202</f>
        <v>0</v>
      </c>
      <c r="C213" s="6">
        <f>ROUND('Calc4'!B14383,3)</f>
        <v>0</v>
      </c>
      <c r="D213" s="24">
        <f>ROUND('Calc4'!B15603,2)</f>
        <v>0</v>
      </c>
      <c r="E213" s="24">
        <f>ROUND('Calc4'!B14991,2)</f>
        <v>0</v>
      </c>
      <c r="F213" s="24">
        <f>ROUND('Calc4'!B16826,2)</f>
        <v>0</v>
      </c>
      <c r="G213" s="7">
        <f>'Calc3'!B5854</f>
        <v>0</v>
      </c>
      <c r="H213" s="29">
        <f>'Calc4'!B18650</f>
        <v>0</v>
      </c>
      <c r="I213" s="29">
        <f>'Calc3'!B3418</f>
        <v>0</v>
      </c>
      <c r="J213" s="24">
        <f>'Calc4'!B17433</f>
        <v>0</v>
      </c>
      <c r="K213" s="10"/>
    </row>
    <row r="214" spans="1:11">
      <c r="A214" s="21">
        <v>197</v>
      </c>
      <c r="B214" s="28">
        <f>'935'!B203</f>
        <v>0</v>
      </c>
      <c r="C214" s="6">
        <f>ROUND('Calc4'!B14384,3)</f>
        <v>0</v>
      </c>
      <c r="D214" s="24">
        <f>ROUND('Calc4'!B15604,2)</f>
        <v>0</v>
      </c>
      <c r="E214" s="24">
        <f>ROUND('Calc4'!B14992,2)</f>
        <v>0</v>
      </c>
      <c r="F214" s="24">
        <f>ROUND('Calc4'!B16827,2)</f>
        <v>0</v>
      </c>
      <c r="G214" s="7">
        <f>'Calc3'!B5855</f>
        <v>0</v>
      </c>
      <c r="H214" s="29">
        <f>'Calc4'!B18651</f>
        <v>0</v>
      </c>
      <c r="I214" s="29">
        <f>'Calc3'!B3419</f>
        <v>0</v>
      </c>
      <c r="J214" s="24">
        <f>'Calc4'!B17434</f>
        <v>0</v>
      </c>
      <c r="K214" s="10"/>
    </row>
    <row r="215" spans="1:11">
      <c r="A215" s="21">
        <v>198</v>
      </c>
      <c r="B215" s="28">
        <f>'935'!B204</f>
        <v>0</v>
      </c>
      <c r="C215" s="6">
        <f>ROUND('Calc4'!B14385,3)</f>
        <v>0</v>
      </c>
      <c r="D215" s="24">
        <f>ROUND('Calc4'!B15605,2)</f>
        <v>0</v>
      </c>
      <c r="E215" s="24">
        <f>ROUND('Calc4'!B14993,2)</f>
        <v>0</v>
      </c>
      <c r="F215" s="24">
        <f>ROUND('Calc4'!B16828,2)</f>
        <v>0</v>
      </c>
      <c r="G215" s="7">
        <f>'Calc3'!B5856</f>
        <v>0</v>
      </c>
      <c r="H215" s="29">
        <f>'Calc4'!B18652</f>
        <v>0</v>
      </c>
      <c r="I215" s="29">
        <f>'Calc3'!B3420</f>
        <v>0</v>
      </c>
      <c r="J215" s="24">
        <f>'Calc4'!B17435</f>
        <v>0</v>
      </c>
      <c r="K215" s="10"/>
    </row>
    <row r="216" spans="1:11">
      <c r="A216" s="21">
        <v>199</v>
      </c>
      <c r="B216" s="28">
        <f>'935'!B205</f>
        <v>0</v>
      </c>
      <c r="C216" s="6">
        <f>ROUND('Calc4'!B14386,3)</f>
        <v>0</v>
      </c>
      <c r="D216" s="24">
        <f>ROUND('Calc4'!B15606,2)</f>
        <v>0</v>
      </c>
      <c r="E216" s="24">
        <f>ROUND('Calc4'!B14994,2)</f>
        <v>0</v>
      </c>
      <c r="F216" s="24">
        <f>ROUND('Calc4'!B16829,2)</f>
        <v>0</v>
      </c>
      <c r="G216" s="7">
        <f>'Calc3'!B5857</f>
        <v>0</v>
      </c>
      <c r="H216" s="29">
        <f>'Calc4'!B18653</f>
        <v>0</v>
      </c>
      <c r="I216" s="29">
        <f>'Calc3'!B3421</f>
        <v>0</v>
      </c>
      <c r="J216" s="24">
        <f>'Calc4'!B17436</f>
        <v>0</v>
      </c>
      <c r="K216" s="10"/>
    </row>
    <row r="217" spans="1:11">
      <c r="A217" s="21">
        <v>200</v>
      </c>
      <c r="B217" s="28">
        <f>'935'!B206</f>
        <v>0</v>
      </c>
      <c r="C217" s="6">
        <f>ROUND('Calc4'!B14387,3)</f>
        <v>0</v>
      </c>
      <c r="D217" s="24">
        <f>ROUND('Calc4'!B15607,2)</f>
        <v>0</v>
      </c>
      <c r="E217" s="24">
        <f>ROUND('Calc4'!B14995,2)</f>
        <v>0</v>
      </c>
      <c r="F217" s="24">
        <f>ROUND('Calc4'!B16830,2)</f>
        <v>0</v>
      </c>
      <c r="G217" s="7">
        <f>'Calc3'!B5858</f>
        <v>0</v>
      </c>
      <c r="H217" s="29">
        <f>'Calc4'!B18654</f>
        <v>0</v>
      </c>
      <c r="I217" s="29">
        <f>'Calc3'!B3422</f>
        <v>0</v>
      </c>
      <c r="J217" s="24">
        <f>'Calc4'!B17437</f>
        <v>0</v>
      </c>
      <c r="K217" s="10"/>
    </row>
    <row r="218" spans="1:11">
      <c r="A218" s="21">
        <v>201</v>
      </c>
      <c r="B218" s="28">
        <f>'935'!B207</f>
        <v>0</v>
      </c>
      <c r="C218" s="6">
        <f>ROUND('Calc4'!B14388,3)</f>
        <v>0</v>
      </c>
      <c r="D218" s="24">
        <f>ROUND('Calc4'!B15608,2)</f>
        <v>0</v>
      </c>
      <c r="E218" s="24">
        <f>ROUND('Calc4'!B14996,2)</f>
        <v>0</v>
      </c>
      <c r="F218" s="24">
        <f>ROUND('Calc4'!B16831,2)</f>
        <v>0</v>
      </c>
      <c r="G218" s="7">
        <f>'Calc3'!B5859</f>
        <v>0</v>
      </c>
      <c r="H218" s="29">
        <f>'Calc4'!B18655</f>
        <v>0</v>
      </c>
      <c r="I218" s="29">
        <f>'Calc3'!B3423</f>
        <v>0</v>
      </c>
      <c r="J218" s="24">
        <f>'Calc4'!B17438</f>
        <v>0</v>
      </c>
      <c r="K218" s="10"/>
    </row>
    <row r="219" spans="1:11">
      <c r="A219" s="21">
        <v>202</v>
      </c>
      <c r="B219" s="28">
        <f>'935'!B208</f>
        <v>0</v>
      </c>
      <c r="C219" s="6">
        <f>ROUND('Calc4'!B14389,3)</f>
        <v>0</v>
      </c>
      <c r="D219" s="24">
        <f>ROUND('Calc4'!B15609,2)</f>
        <v>0</v>
      </c>
      <c r="E219" s="24">
        <f>ROUND('Calc4'!B14997,2)</f>
        <v>0</v>
      </c>
      <c r="F219" s="24">
        <f>ROUND('Calc4'!B16832,2)</f>
        <v>0</v>
      </c>
      <c r="G219" s="7">
        <f>'Calc3'!B5860</f>
        <v>0</v>
      </c>
      <c r="H219" s="29">
        <f>'Calc4'!B18656</f>
        <v>0</v>
      </c>
      <c r="I219" s="29">
        <f>'Calc3'!B3424</f>
        <v>0</v>
      </c>
      <c r="J219" s="24">
        <f>'Calc4'!B17439</f>
        <v>0</v>
      </c>
      <c r="K219" s="10"/>
    </row>
    <row r="220" spans="1:11">
      <c r="A220" s="21">
        <v>203</v>
      </c>
      <c r="B220" s="28">
        <f>'935'!B209</f>
        <v>0</v>
      </c>
      <c r="C220" s="6">
        <f>ROUND('Calc4'!B14390,3)</f>
        <v>0</v>
      </c>
      <c r="D220" s="24">
        <f>ROUND('Calc4'!B15610,2)</f>
        <v>0</v>
      </c>
      <c r="E220" s="24">
        <f>ROUND('Calc4'!B14998,2)</f>
        <v>0</v>
      </c>
      <c r="F220" s="24">
        <f>ROUND('Calc4'!B16833,2)</f>
        <v>0</v>
      </c>
      <c r="G220" s="7">
        <f>'Calc3'!B5861</f>
        <v>0</v>
      </c>
      <c r="H220" s="29">
        <f>'Calc4'!B18657</f>
        <v>0</v>
      </c>
      <c r="I220" s="29">
        <f>'Calc3'!B3425</f>
        <v>0</v>
      </c>
      <c r="J220" s="24">
        <f>'Calc4'!B17440</f>
        <v>0</v>
      </c>
      <c r="K220" s="10"/>
    </row>
    <row r="221" spans="1:11">
      <c r="A221" s="21">
        <v>204</v>
      </c>
      <c r="B221" s="28">
        <f>'935'!B210</f>
        <v>0</v>
      </c>
      <c r="C221" s="6">
        <f>ROUND('Calc4'!B14391,3)</f>
        <v>0</v>
      </c>
      <c r="D221" s="24">
        <f>ROUND('Calc4'!B15611,2)</f>
        <v>0</v>
      </c>
      <c r="E221" s="24">
        <f>ROUND('Calc4'!B14999,2)</f>
        <v>0</v>
      </c>
      <c r="F221" s="24">
        <f>ROUND('Calc4'!B16834,2)</f>
        <v>0</v>
      </c>
      <c r="G221" s="7">
        <f>'Calc3'!B5862</f>
        <v>0</v>
      </c>
      <c r="H221" s="29">
        <f>'Calc4'!B18658</f>
        <v>0</v>
      </c>
      <c r="I221" s="29">
        <f>'Calc3'!B3426</f>
        <v>0</v>
      </c>
      <c r="J221" s="24">
        <f>'Calc4'!B17441</f>
        <v>0</v>
      </c>
      <c r="K221" s="10"/>
    </row>
    <row r="222" spans="1:11">
      <c r="A222" s="21">
        <v>205</v>
      </c>
      <c r="B222" s="28">
        <f>'935'!B211</f>
        <v>0</v>
      </c>
      <c r="C222" s="6">
        <f>ROUND('Calc4'!B14392,3)</f>
        <v>0</v>
      </c>
      <c r="D222" s="24">
        <f>ROUND('Calc4'!B15612,2)</f>
        <v>0</v>
      </c>
      <c r="E222" s="24">
        <f>ROUND('Calc4'!B15000,2)</f>
        <v>0</v>
      </c>
      <c r="F222" s="24">
        <f>ROUND('Calc4'!B16835,2)</f>
        <v>0</v>
      </c>
      <c r="G222" s="7">
        <f>'Calc3'!B5863</f>
        <v>0</v>
      </c>
      <c r="H222" s="29">
        <f>'Calc4'!B18659</f>
        <v>0</v>
      </c>
      <c r="I222" s="29">
        <f>'Calc3'!B3427</f>
        <v>0</v>
      </c>
      <c r="J222" s="24">
        <f>'Calc4'!B17442</f>
        <v>0</v>
      </c>
      <c r="K222" s="10"/>
    </row>
    <row r="223" spans="1:11">
      <c r="A223" s="21">
        <v>206</v>
      </c>
      <c r="B223" s="28">
        <f>'935'!B212</f>
        <v>0</v>
      </c>
      <c r="C223" s="6">
        <f>ROUND('Calc4'!B14393,3)</f>
        <v>0</v>
      </c>
      <c r="D223" s="24">
        <f>ROUND('Calc4'!B15613,2)</f>
        <v>0</v>
      </c>
      <c r="E223" s="24">
        <f>ROUND('Calc4'!B15001,2)</f>
        <v>0</v>
      </c>
      <c r="F223" s="24">
        <f>ROUND('Calc4'!B16836,2)</f>
        <v>0</v>
      </c>
      <c r="G223" s="7">
        <f>'Calc3'!B5864</f>
        <v>0</v>
      </c>
      <c r="H223" s="29">
        <f>'Calc4'!B18660</f>
        <v>0</v>
      </c>
      <c r="I223" s="29">
        <f>'Calc3'!B3428</f>
        <v>0</v>
      </c>
      <c r="J223" s="24">
        <f>'Calc4'!B17443</f>
        <v>0</v>
      </c>
      <c r="K223" s="10"/>
    </row>
    <row r="224" spans="1:11">
      <c r="A224" s="21">
        <v>207</v>
      </c>
      <c r="B224" s="28">
        <f>'935'!B213</f>
        <v>0</v>
      </c>
      <c r="C224" s="6">
        <f>ROUND('Calc4'!B14394,3)</f>
        <v>0</v>
      </c>
      <c r="D224" s="24">
        <f>ROUND('Calc4'!B15614,2)</f>
        <v>0</v>
      </c>
      <c r="E224" s="24">
        <f>ROUND('Calc4'!B15002,2)</f>
        <v>0</v>
      </c>
      <c r="F224" s="24">
        <f>ROUND('Calc4'!B16837,2)</f>
        <v>0</v>
      </c>
      <c r="G224" s="7">
        <f>'Calc3'!B5865</f>
        <v>0</v>
      </c>
      <c r="H224" s="29">
        <f>'Calc4'!B18661</f>
        <v>0</v>
      </c>
      <c r="I224" s="29">
        <f>'Calc3'!B3429</f>
        <v>0</v>
      </c>
      <c r="J224" s="24">
        <f>'Calc4'!B17444</f>
        <v>0</v>
      </c>
      <c r="K224" s="10"/>
    </row>
    <row r="225" spans="1:11">
      <c r="A225" s="21">
        <v>208</v>
      </c>
      <c r="B225" s="28">
        <f>'935'!B214</f>
        <v>0</v>
      </c>
      <c r="C225" s="6">
        <f>ROUND('Calc4'!B14395,3)</f>
        <v>0</v>
      </c>
      <c r="D225" s="24">
        <f>ROUND('Calc4'!B15615,2)</f>
        <v>0</v>
      </c>
      <c r="E225" s="24">
        <f>ROUND('Calc4'!B15003,2)</f>
        <v>0</v>
      </c>
      <c r="F225" s="24">
        <f>ROUND('Calc4'!B16838,2)</f>
        <v>0</v>
      </c>
      <c r="G225" s="7">
        <f>'Calc3'!B5866</f>
        <v>0</v>
      </c>
      <c r="H225" s="29">
        <f>'Calc4'!B18662</f>
        <v>0</v>
      </c>
      <c r="I225" s="29">
        <f>'Calc3'!B3430</f>
        <v>0</v>
      </c>
      <c r="J225" s="24">
        <f>'Calc4'!B17445</f>
        <v>0</v>
      </c>
      <c r="K225" s="10"/>
    </row>
    <row r="226" spans="1:11">
      <c r="A226" s="21">
        <v>209</v>
      </c>
      <c r="B226" s="28">
        <f>'935'!B215</f>
        <v>0</v>
      </c>
      <c r="C226" s="6">
        <f>ROUND('Calc4'!B14396,3)</f>
        <v>0</v>
      </c>
      <c r="D226" s="24">
        <f>ROUND('Calc4'!B15616,2)</f>
        <v>0</v>
      </c>
      <c r="E226" s="24">
        <f>ROUND('Calc4'!B15004,2)</f>
        <v>0</v>
      </c>
      <c r="F226" s="24">
        <f>ROUND('Calc4'!B16839,2)</f>
        <v>0</v>
      </c>
      <c r="G226" s="7">
        <f>'Calc3'!B5867</f>
        <v>0</v>
      </c>
      <c r="H226" s="29">
        <f>'Calc4'!B18663</f>
        <v>0</v>
      </c>
      <c r="I226" s="29">
        <f>'Calc3'!B3431</f>
        <v>0</v>
      </c>
      <c r="J226" s="24">
        <f>'Calc4'!B17446</f>
        <v>0</v>
      </c>
      <c r="K226" s="10"/>
    </row>
    <row r="227" spans="1:11">
      <c r="A227" s="21">
        <v>210</v>
      </c>
      <c r="B227" s="28">
        <f>'935'!B216</f>
        <v>0</v>
      </c>
      <c r="C227" s="6">
        <f>ROUND('Calc4'!B14397,3)</f>
        <v>0</v>
      </c>
      <c r="D227" s="24">
        <f>ROUND('Calc4'!B15617,2)</f>
        <v>0</v>
      </c>
      <c r="E227" s="24">
        <f>ROUND('Calc4'!B15005,2)</f>
        <v>0</v>
      </c>
      <c r="F227" s="24">
        <f>ROUND('Calc4'!B16840,2)</f>
        <v>0</v>
      </c>
      <c r="G227" s="7">
        <f>'Calc3'!B5868</f>
        <v>0</v>
      </c>
      <c r="H227" s="29">
        <f>'Calc4'!B18664</f>
        <v>0</v>
      </c>
      <c r="I227" s="29">
        <f>'Calc3'!B3432</f>
        <v>0</v>
      </c>
      <c r="J227" s="24">
        <f>'Calc4'!B17447</f>
        <v>0</v>
      </c>
      <c r="K227" s="10"/>
    </row>
    <row r="228" spans="1:11">
      <c r="A228" s="21">
        <v>211</v>
      </c>
      <c r="B228" s="28">
        <f>'935'!B217</f>
        <v>0</v>
      </c>
      <c r="C228" s="6">
        <f>ROUND('Calc4'!B14398,3)</f>
        <v>0</v>
      </c>
      <c r="D228" s="24">
        <f>ROUND('Calc4'!B15618,2)</f>
        <v>0</v>
      </c>
      <c r="E228" s="24">
        <f>ROUND('Calc4'!B15006,2)</f>
        <v>0</v>
      </c>
      <c r="F228" s="24">
        <f>ROUND('Calc4'!B16841,2)</f>
        <v>0</v>
      </c>
      <c r="G228" s="7">
        <f>'Calc3'!B5869</f>
        <v>0</v>
      </c>
      <c r="H228" s="29">
        <f>'Calc4'!B18665</f>
        <v>0</v>
      </c>
      <c r="I228" s="29">
        <f>'Calc3'!B3433</f>
        <v>0</v>
      </c>
      <c r="J228" s="24">
        <f>'Calc4'!B17448</f>
        <v>0</v>
      </c>
      <c r="K228" s="10"/>
    </row>
    <row r="229" spans="1:11">
      <c r="A229" s="21">
        <v>212</v>
      </c>
      <c r="B229" s="28">
        <f>'935'!B218</f>
        <v>0</v>
      </c>
      <c r="C229" s="6">
        <f>ROUND('Calc4'!B14399,3)</f>
        <v>0</v>
      </c>
      <c r="D229" s="24">
        <f>ROUND('Calc4'!B15619,2)</f>
        <v>0</v>
      </c>
      <c r="E229" s="24">
        <f>ROUND('Calc4'!B15007,2)</f>
        <v>0</v>
      </c>
      <c r="F229" s="24">
        <f>ROUND('Calc4'!B16842,2)</f>
        <v>0</v>
      </c>
      <c r="G229" s="7">
        <f>'Calc3'!B5870</f>
        <v>0</v>
      </c>
      <c r="H229" s="29">
        <f>'Calc4'!B18666</f>
        <v>0</v>
      </c>
      <c r="I229" s="29">
        <f>'Calc3'!B3434</f>
        <v>0</v>
      </c>
      <c r="J229" s="24">
        <f>'Calc4'!B17449</f>
        <v>0</v>
      </c>
      <c r="K229" s="10"/>
    </row>
    <row r="230" spans="1:11">
      <c r="A230" s="21">
        <v>213</v>
      </c>
      <c r="B230" s="28">
        <f>'935'!B219</f>
        <v>0</v>
      </c>
      <c r="C230" s="6">
        <f>ROUND('Calc4'!B14400,3)</f>
        <v>0</v>
      </c>
      <c r="D230" s="24">
        <f>ROUND('Calc4'!B15620,2)</f>
        <v>0</v>
      </c>
      <c r="E230" s="24">
        <f>ROUND('Calc4'!B15008,2)</f>
        <v>0</v>
      </c>
      <c r="F230" s="24">
        <f>ROUND('Calc4'!B16843,2)</f>
        <v>0</v>
      </c>
      <c r="G230" s="7">
        <f>'Calc3'!B5871</f>
        <v>0</v>
      </c>
      <c r="H230" s="29">
        <f>'Calc4'!B18667</f>
        <v>0</v>
      </c>
      <c r="I230" s="29">
        <f>'Calc3'!B3435</f>
        <v>0</v>
      </c>
      <c r="J230" s="24">
        <f>'Calc4'!B17450</f>
        <v>0</v>
      </c>
      <c r="K230" s="10"/>
    </row>
    <row r="231" spans="1:11">
      <c r="A231" s="21">
        <v>214</v>
      </c>
      <c r="B231" s="28">
        <f>'935'!B220</f>
        <v>0</v>
      </c>
      <c r="C231" s="6">
        <f>ROUND('Calc4'!B14401,3)</f>
        <v>0</v>
      </c>
      <c r="D231" s="24">
        <f>ROUND('Calc4'!B15621,2)</f>
        <v>0</v>
      </c>
      <c r="E231" s="24">
        <f>ROUND('Calc4'!B15009,2)</f>
        <v>0</v>
      </c>
      <c r="F231" s="24">
        <f>ROUND('Calc4'!B16844,2)</f>
        <v>0</v>
      </c>
      <c r="G231" s="7">
        <f>'Calc3'!B5872</f>
        <v>0</v>
      </c>
      <c r="H231" s="29">
        <f>'Calc4'!B18668</f>
        <v>0</v>
      </c>
      <c r="I231" s="29">
        <f>'Calc3'!B3436</f>
        <v>0</v>
      </c>
      <c r="J231" s="24">
        <f>'Calc4'!B17451</f>
        <v>0</v>
      </c>
      <c r="K231" s="10"/>
    </row>
    <row r="232" spans="1:11">
      <c r="A232" s="21">
        <v>215</v>
      </c>
      <c r="B232" s="28">
        <f>'935'!B221</f>
        <v>0</v>
      </c>
      <c r="C232" s="6">
        <f>ROUND('Calc4'!B14402,3)</f>
        <v>0</v>
      </c>
      <c r="D232" s="24">
        <f>ROUND('Calc4'!B15622,2)</f>
        <v>0</v>
      </c>
      <c r="E232" s="24">
        <f>ROUND('Calc4'!B15010,2)</f>
        <v>0</v>
      </c>
      <c r="F232" s="24">
        <f>ROUND('Calc4'!B16845,2)</f>
        <v>0</v>
      </c>
      <c r="G232" s="7">
        <f>'Calc3'!B5873</f>
        <v>0</v>
      </c>
      <c r="H232" s="29">
        <f>'Calc4'!B18669</f>
        <v>0</v>
      </c>
      <c r="I232" s="29">
        <f>'Calc3'!B3437</f>
        <v>0</v>
      </c>
      <c r="J232" s="24">
        <f>'Calc4'!B17452</f>
        <v>0</v>
      </c>
      <c r="K232" s="10"/>
    </row>
    <row r="233" spans="1:11">
      <c r="A233" s="21">
        <v>216</v>
      </c>
      <c r="B233" s="28">
        <f>'935'!B222</f>
        <v>0</v>
      </c>
      <c r="C233" s="6">
        <f>ROUND('Calc4'!B14403,3)</f>
        <v>0</v>
      </c>
      <c r="D233" s="24">
        <f>ROUND('Calc4'!B15623,2)</f>
        <v>0</v>
      </c>
      <c r="E233" s="24">
        <f>ROUND('Calc4'!B15011,2)</f>
        <v>0</v>
      </c>
      <c r="F233" s="24">
        <f>ROUND('Calc4'!B16846,2)</f>
        <v>0</v>
      </c>
      <c r="G233" s="7">
        <f>'Calc3'!B5874</f>
        <v>0</v>
      </c>
      <c r="H233" s="29">
        <f>'Calc4'!B18670</f>
        <v>0</v>
      </c>
      <c r="I233" s="29">
        <f>'Calc3'!B3438</f>
        <v>0</v>
      </c>
      <c r="J233" s="24">
        <f>'Calc4'!B17453</f>
        <v>0</v>
      </c>
      <c r="K233" s="10"/>
    </row>
    <row r="234" spans="1:11">
      <c r="A234" s="21">
        <v>217</v>
      </c>
      <c r="B234" s="28">
        <f>'935'!B223</f>
        <v>0</v>
      </c>
      <c r="C234" s="6">
        <f>ROUND('Calc4'!B14404,3)</f>
        <v>0</v>
      </c>
      <c r="D234" s="24">
        <f>ROUND('Calc4'!B15624,2)</f>
        <v>0</v>
      </c>
      <c r="E234" s="24">
        <f>ROUND('Calc4'!B15012,2)</f>
        <v>0</v>
      </c>
      <c r="F234" s="24">
        <f>ROUND('Calc4'!B16847,2)</f>
        <v>0</v>
      </c>
      <c r="G234" s="7">
        <f>'Calc3'!B5875</f>
        <v>0</v>
      </c>
      <c r="H234" s="29">
        <f>'Calc4'!B18671</f>
        <v>0</v>
      </c>
      <c r="I234" s="29">
        <f>'Calc3'!B3439</f>
        <v>0</v>
      </c>
      <c r="J234" s="24">
        <f>'Calc4'!B17454</f>
        <v>0</v>
      </c>
      <c r="K234" s="10"/>
    </row>
    <row r="235" spans="1:11">
      <c r="A235" s="21">
        <v>218</v>
      </c>
      <c r="B235" s="28">
        <f>'935'!B224</f>
        <v>0</v>
      </c>
      <c r="C235" s="6">
        <f>ROUND('Calc4'!B14405,3)</f>
        <v>0</v>
      </c>
      <c r="D235" s="24">
        <f>ROUND('Calc4'!B15625,2)</f>
        <v>0</v>
      </c>
      <c r="E235" s="24">
        <f>ROUND('Calc4'!B15013,2)</f>
        <v>0</v>
      </c>
      <c r="F235" s="24">
        <f>ROUND('Calc4'!B16848,2)</f>
        <v>0</v>
      </c>
      <c r="G235" s="7">
        <f>'Calc3'!B5876</f>
        <v>0</v>
      </c>
      <c r="H235" s="29">
        <f>'Calc4'!B18672</f>
        <v>0</v>
      </c>
      <c r="I235" s="29">
        <f>'Calc3'!B3440</f>
        <v>0</v>
      </c>
      <c r="J235" s="24">
        <f>'Calc4'!B17455</f>
        <v>0</v>
      </c>
      <c r="K235" s="10"/>
    </row>
    <row r="236" spans="1:11">
      <c r="A236" s="21">
        <v>219</v>
      </c>
      <c r="B236" s="28">
        <f>'935'!B225</f>
        <v>0</v>
      </c>
      <c r="C236" s="6">
        <f>ROUND('Calc4'!B14406,3)</f>
        <v>0</v>
      </c>
      <c r="D236" s="24">
        <f>ROUND('Calc4'!B15626,2)</f>
        <v>0</v>
      </c>
      <c r="E236" s="24">
        <f>ROUND('Calc4'!B15014,2)</f>
        <v>0</v>
      </c>
      <c r="F236" s="24">
        <f>ROUND('Calc4'!B16849,2)</f>
        <v>0</v>
      </c>
      <c r="G236" s="7">
        <f>'Calc3'!B5877</f>
        <v>0</v>
      </c>
      <c r="H236" s="29">
        <f>'Calc4'!B18673</f>
        <v>0</v>
      </c>
      <c r="I236" s="29">
        <f>'Calc3'!B3441</f>
        <v>0</v>
      </c>
      <c r="J236" s="24">
        <f>'Calc4'!B17456</f>
        <v>0</v>
      </c>
      <c r="K236" s="10"/>
    </row>
    <row r="237" spans="1:11">
      <c r="A237" s="21">
        <v>220</v>
      </c>
      <c r="B237" s="28">
        <f>'935'!B226</f>
        <v>0</v>
      </c>
      <c r="C237" s="6">
        <f>ROUND('Calc4'!B14407,3)</f>
        <v>0</v>
      </c>
      <c r="D237" s="24">
        <f>ROUND('Calc4'!B15627,2)</f>
        <v>0</v>
      </c>
      <c r="E237" s="24">
        <f>ROUND('Calc4'!B15015,2)</f>
        <v>0</v>
      </c>
      <c r="F237" s="24">
        <f>ROUND('Calc4'!B16850,2)</f>
        <v>0</v>
      </c>
      <c r="G237" s="7">
        <f>'Calc3'!B5878</f>
        <v>0</v>
      </c>
      <c r="H237" s="29">
        <f>'Calc4'!B18674</f>
        <v>0</v>
      </c>
      <c r="I237" s="29">
        <f>'Calc3'!B3442</f>
        <v>0</v>
      </c>
      <c r="J237" s="24">
        <f>'Calc4'!B17457</f>
        <v>0</v>
      </c>
      <c r="K237" s="10"/>
    </row>
    <row r="238" spans="1:11">
      <c r="A238" s="21">
        <v>221</v>
      </c>
      <c r="B238" s="28">
        <f>'935'!B227</f>
        <v>0</v>
      </c>
      <c r="C238" s="6">
        <f>ROUND('Calc4'!B14408,3)</f>
        <v>0</v>
      </c>
      <c r="D238" s="24">
        <f>ROUND('Calc4'!B15628,2)</f>
        <v>0</v>
      </c>
      <c r="E238" s="24">
        <f>ROUND('Calc4'!B15016,2)</f>
        <v>0</v>
      </c>
      <c r="F238" s="24">
        <f>ROUND('Calc4'!B16851,2)</f>
        <v>0</v>
      </c>
      <c r="G238" s="7">
        <f>'Calc3'!B5879</f>
        <v>0</v>
      </c>
      <c r="H238" s="29">
        <f>'Calc4'!B18675</f>
        <v>0</v>
      </c>
      <c r="I238" s="29">
        <f>'Calc3'!B3443</f>
        <v>0</v>
      </c>
      <c r="J238" s="24">
        <f>'Calc4'!B17458</f>
        <v>0</v>
      </c>
      <c r="K238" s="10"/>
    </row>
    <row r="239" spans="1:11">
      <c r="A239" s="21">
        <v>222</v>
      </c>
      <c r="B239" s="28">
        <f>'935'!B228</f>
        <v>0</v>
      </c>
      <c r="C239" s="6">
        <f>ROUND('Calc4'!B14409,3)</f>
        <v>0</v>
      </c>
      <c r="D239" s="24">
        <f>ROUND('Calc4'!B15629,2)</f>
        <v>0</v>
      </c>
      <c r="E239" s="24">
        <f>ROUND('Calc4'!B15017,2)</f>
        <v>0</v>
      </c>
      <c r="F239" s="24">
        <f>ROUND('Calc4'!B16852,2)</f>
        <v>0</v>
      </c>
      <c r="G239" s="7">
        <f>'Calc3'!B5880</f>
        <v>0</v>
      </c>
      <c r="H239" s="29">
        <f>'Calc4'!B18676</f>
        <v>0</v>
      </c>
      <c r="I239" s="29">
        <f>'Calc3'!B3444</f>
        <v>0</v>
      </c>
      <c r="J239" s="24">
        <f>'Calc4'!B17459</f>
        <v>0</v>
      </c>
      <c r="K239" s="10"/>
    </row>
    <row r="240" spans="1:11">
      <c r="A240" s="21">
        <v>223</v>
      </c>
      <c r="B240" s="28">
        <f>'935'!B229</f>
        <v>0</v>
      </c>
      <c r="C240" s="6">
        <f>ROUND('Calc4'!B14410,3)</f>
        <v>0</v>
      </c>
      <c r="D240" s="24">
        <f>ROUND('Calc4'!B15630,2)</f>
        <v>0</v>
      </c>
      <c r="E240" s="24">
        <f>ROUND('Calc4'!B15018,2)</f>
        <v>0</v>
      </c>
      <c r="F240" s="24">
        <f>ROUND('Calc4'!B16853,2)</f>
        <v>0</v>
      </c>
      <c r="G240" s="7">
        <f>'Calc3'!B5881</f>
        <v>0</v>
      </c>
      <c r="H240" s="29">
        <f>'Calc4'!B18677</f>
        <v>0</v>
      </c>
      <c r="I240" s="29">
        <f>'Calc3'!B3445</f>
        <v>0</v>
      </c>
      <c r="J240" s="24">
        <f>'Calc4'!B17460</f>
        <v>0</v>
      </c>
      <c r="K240" s="10"/>
    </row>
    <row r="241" spans="1:11">
      <c r="A241" s="21">
        <v>224</v>
      </c>
      <c r="B241" s="28">
        <f>'935'!B230</f>
        <v>0</v>
      </c>
      <c r="C241" s="6">
        <f>ROUND('Calc4'!B14411,3)</f>
        <v>0</v>
      </c>
      <c r="D241" s="24">
        <f>ROUND('Calc4'!B15631,2)</f>
        <v>0</v>
      </c>
      <c r="E241" s="24">
        <f>ROUND('Calc4'!B15019,2)</f>
        <v>0</v>
      </c>
      <c r="F241" s="24">
        <f>ROUND('Calc4'!B16854,2)</f>
        <v>0</v>
      </c>
      <c r="G241" s="7">
        <f>'Calc3'!B5882</f>
        <v>0</v>
      </c>
      <c r="H241" s="29">
        <f>'Calc4'!B18678</f>
        <v>0</v>
      </c>
      <c r="I241" s="29">
        <f>'Calc3'!B3446</f>
        <v>0</v>
      </c>
      <c r="J241" s="24">
        <f>'Calc4'!B17461</f>
        <v>0</v>
      </c>
      <c r="K241" s="10"/>
    </row>
    <row r="242" spans="1:11">
      <c r="A242" s="21">
        <v>225</v>
      </c>
      <c r="B242" s="28">
        <f>'935'!B231</f>
        <v>0</v>
      </c>
      <c r="C242" s="6">
        <f>ROUND('Calc4'!B14412,3)</f>
        <v>0</v>
      </c>
      <c r="D242" s="24">
        <f>ROUND('Calc4'!B15632,2)</f>
        <v>0</v>
      </c>
      <c r="E242" s="24">
        <f>ROUND('Calc4'!B15020,2)</f>
        <v>0</v>
      </c>
      <c r="F242" s="24">
        <f>ROUND('Calc4'!B16855,2)</f>
        <v>0</v>
      </c>
      <c r="G242" s="7">
        <f>'Calc3'!B5883</f>
        <v>0</v>
      </c>
      <c r="H242" s="29">
        <f>'Calc4'!B18679</f>
        <v>0</v>
      </c>
      <c r="I242" s="29">
        <f>'Calc3'!B3447</f>
        <v>0</v>
      </c>
      <c r="J242" s="24">
        <f>'Calc4'!B17462</f>
        <v>0</v>
      </c>
      <c r="K242" s="10"/>
    </row>
    <row r="243" spans="1:11">
      <c r="A243" s="21">
        <v>226</v>
      </c>
      <c r="B243" s="28">
        <f>'935'!B232</f>
        <v>0</v>
      </c>
      <c r="C243" s="6">
        <f>ROUND('Calc4'!B14413,3)</f>
        <v>0</v>
      </c>
      <c r="D243" s="24">
        <f>ROUND('Calc4'!B15633,2)</f>
        <v>0</v>
      </c>
      <c r="E243" s="24">
        <f>ROUND('Calc4'!B15021,2)</f>
        <v>0</v>
      </c>
      <c r="F243" s="24">
        <f>ROUND('Calc4'!B16856,2)</f>
        <v>0</v>
      </c>
      <c r="G243" s="7">
        <f>'Calc3'!B5884</f>
        <v>0</v>
      </c>
      <c r="H243" s="29">
        <f>'Calc4'!B18680</f>
        <v>0</v>
      </c>
      <c r="I243" s="29">
        <f>'Calc3'!B3448</f>
        <v>0</v>
      </c>
      <c r="J243" s="24">
        <f>'Calc4'!B17463</f>
        <v>0</v>
      </c>
      <c r="K243" s="10"/>
    </row>
    <row r="244" spans="1:11">
      <c r="A244" s="21">
        <v>227</v>
      </c>
      <c r="B244" s="28">
        <f>'935'!B233</f>
        <v>0</v>
      </c>
      <c r="C244" s="6">
        <f>ROUND('Calc4'!B14414,3)</f>
        <v>0</v>
      </c>
      <c r="D244" s="24">
        <f>ROUND('Calc4'!B15634,2)</f>
        <v>0</v>
      </c>
      <c r="E244" s="24">
        <f>ROUND('Calc4'!B15022,2)</f>
        <v>0</v>
      </c>
      <c r="F244" s="24">
        <f>ROUND('Calc4'!B16857,2)</f>
        <v>0</v>
      </c>
      <c r="G244" s="7">
        <f>'Calc3'!B5885</f>
        <v>0</v>
      </c>
      <c r="H244" s="29">
        <f>'Calc4'!B18681</f>
        <v>0</v>
      </c>
      <c r="I244" s="29">
        <f>'Calc3'!B3449</f>
        <v>0</v>
      </c>
      <c r="J244" s="24">
        <f>'Calc4'!B17464</f>
        <v>0</v>
      </c>
      <c r="K244" s="10"/>
    </row>
    <row r="245" spans="1:11">
      <c r="A245" s="21">
        <v>228</v>
      </c>
      <c r="B245" s="28">
        <f>'935'!B234</f>
        <v>0</v>
      </c>
      <c r="C245" s="6">
        <f>ROUND('Calc4'!B14415,3)</f>
        <v>0</v>
      </c>
      <c r="D245" s="24">
        <f>ROUND('Calc4'!B15635,2)</f>
        <v>0</v>
      </c>
      <c r="E245" s="24">
        <f>ROUND('Calc4'!B15023,2)</f>
        <v>0</v>
      </c>
      <c r="F245" s="24">
        <f>ROUND('Calc4'!B16858,2)</f>
        <v>0</v>
      </c>
      <c r="G245" s="7">
        <f>'Calc3'!B5886</f>
        <v>0</v>
      </c>
      <c r="H245" s="29">
        <f>'Calc4'!B18682</f>
        <v>0</v>
      </c>
      <c r="I245" s="29">
        <f>'Calc3'!B3450</f>
        <v>0</v>
      </c>
      <c r="J245" s="24">
        <f>'Calc4'!B17465</f>
        <v>0</v>
      </c>
      <c r="K245" s="10"/>
    </row>
    <row r="246" spans="1:11">
      <c r="A246" s="21">
        <v>229</v>
      </c>
      <c r="B246" s="28">
        <f>'935'!B235</f>
        <v>0</v>
      </c>
      <c r="C246" s="6">
        <f>ROUND('Calc4'!B14416,3)</f>
        <v>0</v>
      </c>
      <c r="D246" s="24">
        <f>ROUND('Calc4'!B15636,2)</f>
        <v>0</v>
      </c>
      <c r="E246" s="24">
        <f>ROUND('Calc4'!B15024,2)</f>
        <v>0</v>
      </c>
      <c r="F246" s="24">
        <f>ROUND('Calc4'!B16859,2)</f>
        <v>0</v>
      </c>
      <c r="G246" s="7">
        <f>'Calc3'!B5887</f>
        <v>0</v>
      </c>
      <c r="H246" s="29">
        <f>'Calc4'!B18683</f>
        <v>0</v>
      </c>
      <c r="I246" s="29">
        <f>'Calc3'!B3451</f>
        <v>0</v>
      </c>
      <c r="J246" s="24">
        <f>'Calc4'!B17466</f>
        <v>0</v>
      </c>
      <c r="K246" s="10"/>
    </row>
    <row r="247" spans="1:11">
      <c r="A247" s="21">
        <v>230</v>
      </c>
      <c r="B247" s="28">
        <f>'935'!B236</f>
        <v>0</v>
      </c>
      <c r="C247" s="6">
        <f>ROUND('Calc4'!B14417,3)</f>
        <v>0</v>
      </c>
      <c r="D247" s="24">
        <f>ROUND('Calc4'!B15637,2)</f>
        <v>0</v>
      </c>
      <c r="E247" s="24">
        <f>ROUND('Calc4'!B15025,2)</f>
        <v>0</v>
      </c>
      <c r="F247" s="24">
        <f>ROUND('Calc4'!B16860,2)</f>
        <v>0</v>
      </c>
      <c r="G247" s="7">
        <f>'Calc3'!B5888</f>
        <v>0</v>
      </c>
      <c r="H247" s="29">
        <f>'Calc4'!B18684</f>
        <v>0</v>
      </c>
      <c r="I247" s="29">
        <f>'Calc3'!B3452</f>
        <v>0</v>
      </c>
      <c r="J247" s="24">
        <f>'Calc4'!B17467</f>
        <v>0</v>
      </c>
      <c r="K247" s="10"/>
    </row>
    <row r="248" spans="1:11">
      <c r="A248" s="21">
        <v>231</v>
      </c>
      <c r="B248" s="28">
        <f>'935'!B237</f>
        <v>0</v>
      </c>
      <c r="C248" s="6">
        <f>ROUND('Calc4'!B14418,3)</f>
        <v>0</v>
      </c>
      <c r="D248" s="24">
        <f>ROUND('Calc4'!B15638,2)</f>
        <v>0</v>
      </c>
      <c r="E248" s="24">
        <f>ROUND('Calc4'!B15026,2)</f>
        <v>0</v>
      </c>
      <c r="F248" s="24">
        <f>ROUND('Calc4'!B16861,2)</f>
        <v>0</v>
      </c>
      <c r="G248" s="7">
        <f>'Calc3'!B5889</f>
        <v>0</v>
      </c>
      <c r="H248" s="29">
        <f>'Calc4'!B18685</f>
        <v>0</v>
      </c>
      <c r="I248" s="29">
        <f>'Calc3'!B3453</f>
        <v>0</v>
      </c>
      <c r="J248" s="24">
        <f>'Calc4'!B17468</f>
        <v>0</v>
      </c>
      <c r="K248" s="10"/>
    </row>
    <row r="249" spans="1:11">
      <c r="A249" s="21">
        <v>232</v>
      </c>
      <c r="B249" s="28">
        <f>'935'!B238</f>
        <v>0</v>
      </c>
      <c r="C249" s="6">
        <f>ROUND('Calc4'!B14419,3)</f>
        <v>0</v>
      </c>
      <c r="D249" s="24">
        <f>ROUND('Calc4'!B15639,2)</f>
        <v>0</v>
      </c>
      <c r="E249" s="24">
        <f>ROUND('Calc4'!B15027,2)</f>
        <v>0</v>
      </c>
      <c r="F249" s="24">
        <f>ROUND('Calc4'!B16862,2)</f>
        <v>0</v>
      </c>
      <c r="G249" s="7">
        <f>'Calc3'!B5890</f>
        <v>0</v>
      </c>
      <c r="H249" s="29">
        <f>'Calc4'!B18686</f>
        <v>0</v>
      </c>
      <c r="I249" s="29">
        <f>'Calc3'!B3454</f>
        <v>0</v>
      </c>
      <c r="J249" s="24">
        <f>'Calc4'!B17469</f>
        <v>0</v>
      </c>
      <c r="K249" s="10"/>
    </row>
    <row r="250" spans="1:11">
      <c r="A250" s="21">
        <v>233</v>
      </c>
      <c r="B250" s="28">
        <f>'935'!B239</f>
        <v>0</v>
      </c>
      <c r="C250" s="6">
        <f>ROUND('Calc4'!B14420,3)</f>
        <v>0</v>
      </c>
      <c r="D250" s="24">
        <f>ROUND('Calc4'!B15640,2)</f>
        <v>0</v>
      </c>
      <c r="E250" s="24">
        <f>ROUND('Calc4'!B15028,2)</f>
        <v>0</v>
      </c>
      <c r="F250" s="24">
        <f>ROUND('Calc4'!B16863,2)</f>
        <v>0</v>
      </c>
      <c r="G250" s="7">
        <f>'Calc3'!B5891</f>
        <v>0</v>
      </c>
      <c r="H250" s="29">
        <f>'Calc4'!B18687</f>
        <v>0</v>
      </c>
      <c r="I250" s="29">
        <f>'Calc3'!B3455</f>
        <v>0</v>
      </c>
      <c r="J250" s="24">
        <f>'Calc4'!B17470</f>
        <v>0</v>
      </c>
      <c r="K250" s="10"/>
    </row>
    <row r="251" spans="1:11">
      <c r="A251" s="21">
        <v>234</v>
      </c>
      <c r="B251" s="28">
        <f>'935'!B240</f>
        <v>0</v>
      </c>
      <c r="C251" s="6">
        <f>ROUND('Calc4'!B14421,3)</f>
        <v>0</v>
      </c>
      <c r="D251" s="24">
        <f>ROUND('Calc4'!B15641,2)</f>
        <v>0</v>
      </c>
      <c r="E251" s="24">
        <f>ROUND('Calc4'!B15029,2)</f>
        <v>0</v>
      </c>
      <c r="F251" s="24">
        <f>ROUND('Calc4'!B16864,2)</f>
        <v>0</v>
      </c>
      <c r="G251" s="7">
        <f>'Calc3'!B5892</f>
        <v>0</v>
      </c>
      <c r="H251" s="29">
        <f>'Calc4'!B18688</f>
        <v>0</v>
      </c>
      <c r="I251" s="29">
        <f>'Calc3'!B3456</f>
        <v>0</v>
      </c>
      <c r="J251" s="24">
        <f>'Calc4'!B17471</f>
        <v>0</v>
      </c>
      <c r="K251" s="10"/>
    </row>
    <row r="252" spans="1:11">
      <c r="A252" s="21">
        <v>235</v>
      </c>
      <c r="B252" s="28">
        <f>'935'!B241</f>
        <v>0</v>
      </c>
      <c r="C252" s="6">
        <f>ROUND('Calc4'!B14422,3)</f>
        <v>0</v>
      </c>
      <c r="D252" s="24">
        <f>ROUND('Calc4'!B15642,2)</f>
        <v>0</v>
      </c>
      <c r="E252" s="24">
        <f>ROUND('Calc4'!B15030,2)</f>
        <v>0</v>
      </c>
      <c r="F252" s="24">
        <f>ROUND('Calc4'!B16865,2)</f>
        <v>0</v>
      </c>
      <c r="G252" s="7">
        <f>'Calc3'!B5893</f>
        <v>0</v>
      </c>
      <c r="H252" s="29">
        <f>'Calc4'!B18689</f>
        <v>0</v>
      </c>
      <c r="I252" s="29">
        <f>'Calc3'!B3457</f>
        <v>0</v>
      </c>
      <c r="J252" s="24">
        <f>'Calc4'!B17472</f>
        <v>0</v>
      </c>
      <c r="K252" s="10"/>
    </row>
    <row r="253" spans="1:11">
      <c r="A253" s="21">
        <v>236</v>
      </c>
      <c r="B253" s="28">
        <f>'935'!B242</f>
        <v>0</v>
      </c>
      <c r="C253" s="6">
        <f>ROUND('Calc4'!B14423,3)</f>
        <v>0</v>
      </c>
      <c r="D253" s="24">
        <f>ROUND('Calc4'!B15643,2)</f>
        <v>0</v>
      </c>
      <c r="E253" s="24">
        <f>ROUND('Calc4'!B15031,2)</f>
        <v>0</v>
      </c>
      <c r="F253" s="24">
        <f>ROUND('Calc4'!B16866,2)</f>
        <v>0</v>
      </c>
      <c r="G253" s="7">
        <f>'Calc3'!B5894</f>
        <v>0</v>
      </c>
      <c r="H253" s="29">
        <f>'Calc4'!B18690</f>
        <v>0</v>
      </c>
      <c r="I253" s="29">
        <f>'Calc3'!B3458</f>
        <v>0</v>
      </c>
      <c r="J253" s="24">
        <f>'Calc4'!B17473</f>
        <v>0</v>
      </c>
      <c r="K253" s="10"/>
    </row>
    <row r="254" spans="1:11">
      <c r="A254" s="21">
        <v>237</v>
      </c>
      <c r="B254" s="28">
        <f>'935'!B243</f>
        <v>0</v>
      </c>
      <c r="C254" s="6">
        <f>ROUND('Calc4'!B14424,3)</f>
        <v>0</v>
      </c>
      <c r="D254" s="24">
        <f>ROUND('Calc4'!B15644,2)</f>
        <v>0</v>
      </c>
      <c r="E254" s="24">
        <f>ROUND('Calc4'!B15032,2)</f>
        <v>0</v>
      </c>
      <c r="F254" s="24">
        <f>ROUND('Calc4'!B16867,2)</f>
        <v>0</v>
      </c>
      <c r="G254" s="7">
        <f>'Calc3'!B5895</f>
        <v>0</v>
      </c>
      <c r="H254" s="29">
        <f>'Calc4'!B18691</f>
        <v>0</v>
      </c>
      <c r="I254" s="29">
        <f>'Calc3'!B3459</f>
        <v>0</v>
      </c>
      <c r="J254" s="24">
        <f>'Calc4'!B17474</f>
        <v>0</v>
      </c>
      <c r="K254" s="10"/>
    </row>
    <row r="255" spans="1:11">
      <c r="A255" s="21">
        <v>238</v>
      </c>
      <c r="B255" s="28">
        <f>'935'!B244</f>
        <v>0</v>
      </c>
      <c r="C255" s="6">
        <f>ROUND('Calc4'!B14425,3)</f>
        <v>0</v>
      </c>
      <c r="D255" s="24">
        <f>ROUND('Calc4'!B15645,2)</f>
        <v>0</v>
      </c>
      <c r="E255" s="24">
        <f>ROUND('Calc4'!B15033,2)</f>
        <v>0</v>
      </c>
      <c r="F255" s="24">
        <f>ROUND('Calc4'!B16868,2)</f>
        <v>0</v>
      </c>
      <c r="G255" s="7">
        <f>'Calc3'!B5896</f>
        <v>0</v>
      </c>
      <c r="H255" s="29">
        <f>'Calc4'!B18692</f>
        <v>0</v>
      </c>
      <c r="I255" s="29">
        <f>'Calc3'!B3460</f>
        <v>0</v>
      </c>
      <c r="J255" s="24">
        <f>'Calc4'!B17475</f>
        <v>0</v>
      </c>
      <c r="K255" s="10"/>
    </row>
    <row r="256" spans="1:11">
      <c r="A256" s="21">
        <v>239</v>
      </c>
      <c r="B256" s="28">
        <f>'935'!B245</f>
        <v>0</v>
      </c>
      <c r="C256" s="6">
        <f>ROUND('Calc4'!B14426,3)</f>
        <v>0</v>
      </c>
      <c r="D256" s="24">
        <f>ROUND('Calc4'!B15646,2)</f>
        <v>0</v>
      </c>
      <c r="E256" s="24">
        <f>ROUND('Calc4'!B15034,2)</f>
        <v>0</v>
      </c>
      <c r="F256" s="24">
        <f>ROUND('Calc4'!B16869,2)</f>
        <v>0</v>
      </c>
      <c r="G256" s="7">
        <f>'Calc3'!B5897</f>
        <v>0</v>
      </c>
      <c r="H256" s="29">
        <f>'Calc4'!B18693</f>
        <v>0</v>
      </c>
      <c r="I256" s="29">
        <f>'Calc3'!B3461</f>
        <v>0</v>
      </c>
      <c r="J256" s="24">
        <f>'Calc4'!B17476</f>
        <v>0</v>
      </c>
      <c r="K256" s="10"/>
    </row>
    <row r="257" spans="1:11">
      <c r="A257" s="21">
        <v>240</v>
      </c>
      <c r="B257" s="28">
        <f>'935'!B246</f>
        <v>0</v>
      </c>
      <c r="C257" s="6">
        <f>ROUND('Calc4'!B14427,3)</f>
        <v>0</v>
      </c>
      <c r="D257" s="24">
        <f>ROUND('Calc4'!B15647,2)</f>
        <v>0</v>
      </c>
      <c r="E257" s="24">
        <f>ROUND('Calc4'!B15035,2)</f>
        <v>0</v>
      </c>
      <c r="F257" s="24">
        <f>ROUND('Calc4'!B16870,2)</f>
        <v>0</v>
      </c>
      <c r="G257" s="7">
        <f>'Calc3'!B5898</f>
        <v>0</v>
      </c>
      <c r="H257" s="29">
        <f>'Calc4'!B18694</f>
        <v>0</v>
      </c>
      <c r="I257" s="29">
        <f>'Calc3'!B3462</f>
        <v>0</v>
      </c>
      <c r="J257" s="24">
        <f>'Calc4'!B17477</f>
        <v>0</v>
      </c>
      <c r="K257" s="10"/>
    </row>
    <row r="258" spans="1:11">
      <c r="A258" s="21">
        <v>241</v>
      </c>
      <c r="B258" s="28">
        <f>'935'!B247</f>
        <v>0</v>
      </c>
      <c r="C258" s="6">
        <f>ROUND('Calc4'!B14428,3)</f>
        <v>0</v>
      </c>
      <c r="D258" s="24">
        <f>ROUND('Calc4'!B15648,2)</f>
        <v>0</v>
      </c>
      <c r="E258" s="24">
        <f>ROUND('Calc4'!B15036,2)</f>
        <v>0</v>
      </c>
      <c r="F258" s="24">
        <f>ROUND('Calc4'!B16871,2)</f>
        <v>0</v>
      </c>
      <c r="G258" s="7">
        <f>'Calc3'!B5899</f>
        <v>0</v>
      </c>
      <c r="H258" s="29">
        <f>'Calc4'!B18695</f>
        <v>0</v>
      </c>
      <c r="I258" s="29">
        <f>'Calc3'!B3463</f>
        <v>0</v>
      </c>
      <c r="J258" s="24">
        <f>'Calc4'!B17478</f>
        <v>0</v>
      </c>
      <c r="K258" s="10"/>
    </row>
    <row r="259" spans="1:11">
      <c r="A259" s="21">
        <v>242</v>
      </c>
      <c r="B259" s="28">
        <f>'935'!B248</f>
        <v>0</v>
      </c>
      <c r="C259" s="6">
        <f>ROUND('Calc4'!B14429,3)</f>
        <v>0</v>
      </c>
      <c r="D259" s="24">
        <f>ROUND('Calc4'!B15649,2)</f>
        <v>0</v>
      </c>
      <c r="E259" s="24">
        <f>ROUND('Calc4'!B15037,2)</f>
        <v>0</v>
      </c>
      <c r="F259" s="24">
        <f>ROUND('Calc4'!B16872,2)</f>
        <v>0</v>
      </c>
      <c r="G259" s="7">
        <f>'Calc3'!B5900</f>
        <v>0</v>
      </c>
      <c r="H259" s="29">
        <f>'Calc4'!B18696</f>
        <v>0</v>
      </c>
      <c r="I259" s="29">
        <f>'Calc3'!B3464</f>
        <v>0</v>
      </c>
      <c r="J259" s="24">
        <f>'Calc4'!B17479</f>
        <v>0</v>
      </c>
      <c r="K259" s="10"/>
    </row>
    <row r="260" spans="1:11">
      <c r="A260" s="21">
        <v>243</v>
      </c>
      <c r="B260" s="28">
        <f>'935'!B249</f>
        <v>0</v>
      </c>
      <c r="C260" s="6">
        <f>ROUND('Calc4'!B14430,3)</f>
        <v>0</v>
      </c>
      <c r="D260" s="24">
        <f>ROUND('Calc4'!B15650,2)</f>
        <v>0</v>
      </c>
      <c r="E260" s="24">
        <f>ROUND('Calc4'!B15038,2)</f>
        <v>0</v>
      </c>
      <c r="F260" s="24">
        <f>ROUND('Calc4'!B16873,2)</f>
        <v>0</v>
      </c>
      <c r="G260" s="7">
        <f>'Calc3'!B5901</f>
        <v>0</v>
      </c>
      <c r="H260" s="29">
        <f>'Calc4'!B18697</f>
        <v>0</v>
      </c>
      <c r="I260" s="29">
        <f>'Calc3'!B3465</f>
        <v>0</v>
      </c>
      <c r="J260" s="24">
        <f>'Calc4'!B17480</f>
        <v>0</v>
      </c>
      <c r="K260" s="10"/>
    </row>
    <row r="261" spans="1:11">
      <c r="A261" s="21">
        <v>244</v>
      </c>
      <c r="B261" s="28">
        <f>'935'!B250</f>
        <v>0</v>
      </c>
      <c r="C261" s="6">
        <f>ROUND('Calc4'!B14431,3)</f>
        <v>0</v>
      </c>
      <c r="D261" s="24">
        <f>ROUND('Calc4'!B15651,2)</f>
        <v>0</v>
      </c>
      <c r="E261" s="24">
        <f>ROUND('Calc4'!B15039,2)</f>
        <v>0</v>
      </c>
      <c r="F261" s="24">
        <f>ROUND('Calc4'!B16874,2)</f>
        <v>0</v>
      </c>
      <c r="G261" s="7">
        <f>'Calc3'!B5902</f>
        <v>0</v>
      </c>
      <c r="H261" s="29">
        <f>'Calc4'!B18698</f>
        <v>0</v>
      </c>
      <c r="I261" s="29">
        <f>'Calc3'!B3466</f>
        <v>0</v>
      </c>
      <c r="J261" s="24">
        <f>'Calc4'!B17481</f>
        <v>0</v>
      </c>
      <c r="K261" s="10"/>
    </row>
    <row r="262" spans="1:11">
      <c r="A262" s="21">
        <v>245</v>
      </c>
      <c r="B262" s="28">
        <f>'935'!B251</f>
        <v>0</v>
      </c>
      <c r="C262" s="6">
        <f>ROUND('Calc4'!B14432,3)</f>
        <v>0</v>
      </c>
      <c r="D262" s="24">
        <f>ROUND('Calc4'!B15652,2)</f>
        <v>0</v>
      </c>
      <c r="E262" s="24">
        <f>ROUND('Calc4'!B15040,2)</f>
        <v>0</v>
      </c>
      <c r="F262" s="24">
        <f>ROUND('Calc4'!B16875,2)</f>
        <v>0</v>
      </c>
      <c r="G262" s="7">
        <f>'Calc3'!B5903</f>
        <v>0</v>
      </c>
      <c r="H262" s="29">
        <f>'Calc4'!B18699</f>
        <v>0</v>
      </c>
      <c r="I262" s="29">
        <f>'Calc3'!B3467</f>
        <v>0</v>
      </c>
      <c r="J262" s="24">
        <f>'Calc4'!B17482</f>
        <v>0</v>
      </c>
      <c r="K262" s="10"/>
    </row>
    <row r="263" spans="1:11">
      <c r="A263" s="21">
        <v>246</v>
      </c>
      <c r="B263" s="28">
        <f>'935'!B252</f>
        <v>0</v>
      </c>
      <c r="C263" s="6">
        <f>ROUND('Calc4'!B14433,3)</f>
        <v>0</v>
      </c>
      <c r="D263" s="24">
        <f>ROUND('Calc4'!B15653,2)</f>
        <v>0</v>
      </c>
      <c r="E263" s="24">
        <f>ROUND('Calc4'!B15041,2)</f>
        <v>0</v>
      </c>
      <c r="F263" s="24">
        <f>ROUND('Calc4'!B16876,2)</f>
        <v>0</v>
      </c>
      <c r="G263" s="7">
        <f>'Calc3'!B5904</f>
        <v>0</v>
      </c>
      <c r="H263" s="29">
        <f>'Calc4'!B18700</f>
        <v>0</v>
      </c>
      <c r="I263" s="29">
        <f>'Calc3'!B3468</f>
        <v>0</v>
      </c>
      <c r="J263" s="24">
        <f>'Calc4'!B17483</f>
        <v>0</v>
      </c>
      <c r="K263" s="10"/>
    </row>
    <row r="264" spans="1:11">
      <c r="A264" s="21">
        <v>247</v>
      </c>
      <c r="B264" s="28">
        <f>'935'!B253</f>
        <v>0</v>
      </c>
      <c r="C264" s="6">
        <f>ROUND('Calc4'!B14434,3)</f>
        <v>0</v>
      </c>
      <c r="D264" s="24">
        <f>ROUND('Calc4'!B15654,2)</f>
        <v>0</v>
      </c>
      <c r="E264" s="24">
        <f>ROUND('Calc4'!B15042,2)</f>
        <v>0</v>
      </c>
      <c r="F264" s="24">
        <f>ROUND('Calc4'!B16877,2)</f>
        <v>0</v>
      </c>
      <c r="G264" s="7">
        <f>'Calc3'!B5905</f>
        <v>0</v>
      </c>
      <c r="H264" s="29">
        <f>'Calc4'!B18701</f>
        <v>0</v>
      </c>
      <c r="I264" s="29">
        <f>'Calc3'!B3469</f>
        <v>0</v>
      </c>
      <c r="J264" s="24">
        <f>'Calc4'!B17484</f>
        <v>0</v>
      </c>
      <c r="K264" s="10"/>
    </row>
    <row r="265" spans="1:11">
      <c r="A265" s="21">
        <v>248</v>
      </c>
      <c r="B265" s="28">
        <f>'935'!B254</f>
        <v>0</v>
      </c>
      <c r="C265" s="6">
        <f>ROUND('Calc4'!B14435,3)</f>
        <v>0</v>
      </c>
      <c r="D265" s="24">
        <f>ROUND('Calc4'!B15655,2)</f>
        <v>0</v>
      </c>
      <c r="E265" s="24">
        <f>ROUND('Calc4'!B15043,2)</f>
        <v>0</v>
      </c>
      <c r="F265" s="24">
        <f>ROUND('Calc4'!B16878,2)</f>
        <v>0</v>
      </c>
      <c r="G265" s="7">
        <f>'Calc3'!B5906</f>
        <v>0</v>
      </c>
      <c r="H265" s="29">
        <f>'Calc4'!B18702</f>
        <v>0</v>
      </c>
      <c r="I265" s="29">
        <f>'Calc3'!B3470</f>
        <v>0</v>
      </c>
      <c r="J265" s="24">
        <f>'Calc4'!B17485</f>
        <v>0</v>
      </c>
      <c r="K265" s="10"/>
    </row>
    <row r="266" spans="1:11">
      <c r="A266" s="21">
        <v>249</v>
      </c>
      <c r="B266" s="28">
        <f>'935'!B255</f>
        <v>0</v>
      </c>
      <c r="C266" s="6">
        <f>ROUND('Calc4'!B14436,3)</f>
        <v>0</v>
      </c>
      <c r="D266" s="24">
        <f>ROUND('Calc4'!B15656,2)</f>
        <v>0</v>
      </c>
      <c r="E266" s="24">
        <f>ROUND('Calc4'!B15044,2)</f>
        <v>0</v>
      </c>
      <c r="F266" s="24">
        <f>ROUND('Calc4'!B16879,2)</f>
        <v>0</v>
      </c>
      <c r="G266" s="7">
        <f>'Calc3'!B5907</f>
        <v>0</v>
      </c>
      <c r="H266" s="29">
        <f>'Calc4'!B18703</f>
        <v>0</v>
      </c>
      <c r="I266" s="29">
        <f>'Calc3'!B3471</f>
        <v>0</v>
      </c>
      <c r="J266" s="24">
        <f>'Calc4'!B17486</f>
        <v>0</v>
      </c>
      <c r="K266" s="10"/>
    </row>
    <row r="267" spans="1:11">
      <c r="A267" s="21">
        <v>250</v>
      </c>
      <c r="B267" s="28">
        <f>'935'!B256</f>
        <v>0</v>
      </c>
      <c r="C267" s="6">
        <f>ROUND('Calc4'!B14437,3)</f>
        <v>0</v>
      </c>
      <c r="D267" s="24">
        <f>ROUND('Calc4'!B15657,2)</f>
        <v>0</v>
      </c>
      <c r="E267" s="24">
        <f>ROUND('Calc4'!B15045,2)</f>
        <v>0</v>
      </c>
      <c r="F267" s="24">
        <f>ROUND('Calc4'!B16880,2)</f>
        <v>0</v>
      </c>
      <c r="G267" s="7">
        <f>'Calc3'!B5908</f>
        <v>0</v>
      </c>
      <c r="H267" s="29">
        <f>'Calc4'!B18704</f>
        <v>0</v>
      </c>
      <c r="I267" s="29">
        <f>'Calc3'!B3472</f>
        <v>0</v>
      </c>
      <c r="J267" s="24">
        <f>'Calc4'!B17487</f>
        <v>0</v>
      </c>
      <c r="K267" s="10"/>
    </row>
    <row r="268" spans="1:11">
      <c r="A268" s="21">
        <v>251</v>
      </c>
      <c r="B268" s="28">
        <f>'935'!B257</f>
        <v>0</v>
      </c>
      <c r="C268" s="6">
        <f>ROUND('Calc4'!B14438,3)</f>
        <v>0</v>
      </c>
      <c r="D268" s="24">
        <f>ROUND('Calc4'!B15658,2)</f>
        <v>0</v>
      </c>
      <c r="E268" s="24">
        <f>ROUND('Calc4'!B15046,2)</f>
        <v>0</v>
      </c>
      <c r="F268" s="24">
        <f>ROUND('Calc4'!B16881,2)</f>
        <v>0</v>
      </c>
      <c r="G268" s="7">
        <f>'Calc3'!B5909</f>
        <v>0</v>
      </c>
      <c r="H268" s="29">
        <f>'Calc4'!B18705</f>
        <v>0</v>
      </c>
      <c r="I268" s="29">
        <f>'Calc3'!B3473</f>
        <v>0</v>
      </c>
      <c r="J268" s="24">
        <f>'Calc4'!B17488</f>
        <v>0</v>
      </c>
      <c r="K268" s="10"/>
    </row>
    <row r="269" spans="1:11">
      <c r="A269" s="21">
        <v>252</v>
      </c>
      <c r="B269" s="28">
        <f>'935'!B258</f>
        <v>0</v>
      </c>
      <c r="C269" s="6">
        <f>ROUND('Calc4'!B14439,3)</f>
        <v>0</v>
      </c>
      <c r="D269" s="24">
        <f>ROUND('Calc4'!B15659,2)</f>
        <v>0</v>
      </c>
      <c r="E269" s="24">
        <f>ROUND('Calc4'!B15047,2)</f>
        <v>0</v>
      </c>
      <c r="F269" s="24">
        <f>ROUND('Calc4'!B16882,2)</f>
        <v>0</v>
      </c>
      <c r="G269" s="7">
        <f>'Calc3'!B5910</f>
        <v>0</v>
      </c>
      <c r="H269" s="29">
        <f>'Calc4'!B18706</f>
        <v>0</v>
      </c>
      <c r="I269" s="29">
        <f>'Calc3'!B3474</f>
        <v>0</v>
      </c>
      <c r="J269" s="24">
        <f>'Calc4'!B17489</f>
        <v>0</v>
      </c>
      <c r="K269" s="10"/>
    </row>
    <row r="270" spans="1:11">
      <c r="A270" s="21">
        <v>253</v>
      </c>
      <c r="B270" s="28">
        <f>'935'!B259</f>
        <v>0</v>
      </c>
      <c r="C270" s="6">
        <f>ROUND('Calc4'!B14440,3)</f>
        <v>0</v>
      </c>
      <c r="D270" s="24">
        <f>ROUND('Calc4'!B15660,2)</f>
        <v>0</v>
      </c>
      <c r="E270" s="24">
        <f>ROUND('Calc4'!B15048,2)</f>
        <v>0</v>
      </c>
      <c r="F270" s="24">
        <f>ROUND('Calc4'!B16883,2)</f>
        <v>0</v>
      </c>
      <c r="G270" s="7">
        <f>'Calc3'!B5911</f>
        <v>0</v>
      </c>
      <c r="H270" s="29">
        <f>'Calc4'!B18707</f>
        <v>0</v>
      </c>
      <c r="I270" s="29">
        <f>'Calc3'!B3475</f>
        <v>0</v>
      </c>
      <c r="J270" s="24">
        <f>'Calc4'!B17490</f>
        <v>0</v>
      </c>
      <c r="K270" s="10"/>
    </row>
    <row r="271" spans="1:11">
      <c r="A271" s="21">
        <v>254</v>
      </c>
      <c r="B271" s="28">
        <f>'935'!B260</f>
        <v>0</v>
      </c>
      <c r="C271" s="6">
        <f>ROUND('Calc4'!B14441,3)</f>
        <v>0</v>
      </c>
      <c r="D271" s="24">
        <f>ROUND('Calc4'!B15661,2)</f>
        <v>0</v>
      </c>
      <c r="E271" s="24">
        <f>ROUND('Calc4'!B15049,2)</f>
        <v>0</v>
      </c>
      <c r="F271" s="24">
        <f>ROUND('Calc4'!B16884,2)</f>
        <v>0</v>
      </c>
      <c r="G271" s="7">
        <f>'Calc3'!B5912</f>
        <v>0</v>
      </c>
      <c r="H271" s="29">
        <f>'Calc4'!B18708</f>
        <v>0</v>
      </c>
      <c r="I271" s="29">
        <f>'Calc3'!B3476</f>
        <v>0</v>
      </c>
      <c r="J271" s="24">
        <f>'Calc4'!B17491</f>
        <v>0</v>
      </c>
      <c r="K271" s="10"/>
    </row>
    <row r="272" spans="1:11">
      <c r="A272" s="21">
        <v>255</v>
      </c>
      <c r="B272" s="28">
        <f>'935'!B261</f>
        <v>0</v>
      </c>
      <c r="C272" s="6">
        <f>ROUND('Calc4'!B14442,3)</f>
        <v>0</v>
      </c>
      <c r="D272" s="24">
        <f>ROUND('Calc4'!B15662,2)</f>
        <v>0</v>
      </c>
      <c r="E272" s="24">
        <f>ROUND('Calc4'!B15050,2)</f>
        <v>0</v>
      </c>
      <c r="F272" s="24">
        <f>ROUND('Calc4'!B16885,2)</f>
        <v>0</v>
      </c>
      <c r="G272" s="7">
        <f>'Calc3'!B5913</f>
        <v>0</v>
      </c>
      <c r="H272" s="29">
        <f>'Calc4'!B18709</f>
        <v>0</v>
      </c>
      <c r="I272" s="29">
        <f>'Calc3'!B3477</f>
        <v>0</v>
      </c>
      <c r="J272" s="24">
        <f>'Calc4'!B17492</f>
        <v>0</v>
      </c>
      <c r="K272" s="10"/>
    </row>
    <row r="273" spans="1:11">
      <c r="A273" s="21">
        <v>256</v>
      </c>
      <c r="B273" s="28">
        <f>'935'!B262</f>
        <v>0</v>
      </c>
      <c r="C273" s="6">
        <f>ROUND('Calc4'!B14443,3)</f>
        <v>0</v>
      </c>
      <c r="D273" s="24">
        <f>ROUND('Calc4'!B15663,2)</f>
        <v>0</v>
      </c>
      <c r="E273" s="24">
        <f>ROUND('Calc4'!B15051,2)</f>
        <v>0</v>
      </c>
      <c r="F273" s="24">
        <f>ROUND('Calc4'!B16886,2)</f>
        <v>0</v>
      </c>
      <c r="G273" s="7">
        <f>'Calc3'!B5914</f>
        <v>0</v>
      </c>
      <c r="H273" s="29">
        <f>'Calc4'!B18710</f>
        <v>0</v>
      </c>
      <c r="I273" s="29">
        <f>'Calc3'!B3478</f>
        <v>0</v>
      </c>
      <c r="J273" s="24">
        <f>'Calc4'!B17493</f>
        <v>0</v>
      </c>
      <c r="K273" s="10"/>
    </row>
    <row r="274" spans="1:11">
      <c r="A274" s="21">
        <v>257</v>
      </c>
      <c r="B274" s="28">
        <f>'935'!B263</f>
        <v>0</v>
      </c>
      <c r="C274" s="6">
        <f>ROUND('Calc4'!B14444,3)</f>
        <v>0</v>
      </c>
      <c r="D274" s="24">
        <f>ROUND('Calc4'!B15664,2)</f>
        <v>0</v>
      </c>
      <c r="E274" s="24">
        <f>ROUND('Calc4'!B15052,2)</f>
        <v>0</v>
      </c>
      <c r="F274" s="24">
        <f>ROUND('Calc4'!B16887,2)</f>
        <v>0</v>
      </c>
      <c r="G274" s="7">
        <f>'Calc3'!B5915</f>
        <v>0</v>
      </c>
      <c r="H274" s="29">
        <f>'Calc4'!B18711</f>
        <v>0</v>
      </c>
      <c r="I274" s="29">
        <f>'Calc3'!B3479</f>
        <v>0</v>
      </c>
      <c r="J274" s="24">
        <f>'Calc4'!B17494</f>
        <v>0</v>
      </c>
      <c r="K274" s="10"/>
    </row>
    <row r="275" spans="1:11">
      <c r="A275" s="21">
        <v>258</v>
      </c>
      <c r="B275" s="28">
        <f>'935'!B264</f>
        <v>0</v>
      </c>
      <c r="C275" s="6">
        <f>ROUND('Calc4'!B14445,3)</f>
        <v>0</v>
      </c>
      <c r="D275" s="24">
        <f>ROUND('Calc4'!B15665,2)</f>
        <v>0</v>
      </c>
      <c r="E275" s="24">
        <f>ROUND('Calc4'!B15053,2)</f>
        <v>0</v>
      </c>
      <c r="F275" s="24">
        <f>ROUND('Calc4'!B16888,2)</f>
        <v>0</v>
      </c>
      <c r="G275" s="7">
        <f>'Calc3'!B5916</f>
        <v>0</v>
      </c>
      <c r="H275" s="29">
        <f>'Calc4'!B18712</f>
        <v>0</v>
      </c>
      <c r="I275" s="29">
        <f>'Calc3'!B3480</f>
        <v>0</v>
      </c>
      <c r="J275" s="24">
        <f>'Calc4'!B17495</f>
        <v>0</v>
      </c>
      <c r="K275" s="10"/>
    </row>
    <row r="276" spans="1:11">
      <c r="A276" s="21">
        <v>259</v>
      </c>
      <c r="B276" s="28">
        <f>'935'!B265</f>
        <v>0</v>
      </c>
      <c r="C276" s="6">
        <f>ROUND('Calc4'!B14446,3)</f>
        <v>0</v>
      </c>
      <c r="D276" s="24">
        <f>ROUND('Calc4'!B15666,2)</f>
        <v>0</v>
      </c>
      <c r="E276" s="24">
        <f>ROUND('Calc4'!B15054,2)</f>
        <v>0</v>
      </c>
      <c r="F276" s="24">
        <f>ROUND('Calc4'!B16889,2)</f>
        <v>0</v>
      </c>
      <c r="G276" s="7">
        <f>'Calc3'!B5917</f>
        <v>0</v>
      </c>
      <c r="H276" s="29">
        <f>'Calc4'!B18713</f>
        <v>0</v>
      </c>
      <c r="I276" s="29">
        <f>'Calc3'!B3481</f>
        <v>0</v>
      </c>
      <c r="J276" s="24">
        <f>'Calc4'!B17496</f>
        <v>0</v>
      </c>
      <c r="K276" s="10"/>
    </row>
    <row r="277" spans="1:11">
      <c r="A277" s="21">
        <v>260</v>
      </c>
      <c r="B277" s="28">
        <f>'935'!B266</f>
        <v>0</v>
      </c>
      <c r="C277" s="6">
        <f>ROUND('Calc4'!B14447,3)</f>
        <v>0</v>
      </c>
      <c r="D277" s="24">
        <f>ROUND('Calc4'!B15667,2)</f>
        <v>0</v>
      </c>
      <c r="E277" s="24">
        <f>ROUND('Calc4'!B15055,2)</f>
        <v>0</v>
      </c>
      <c r="F277" s="24">
        <f>ROUND('Calc4'!B16890,2)</f>
        <v>0</v>
      </c>
      <c r="G277" s="7">
        <f>'Calc3'!B5918</f>
        <v>0</v>
      </c>
      <c r="H277" s="29">
        <f>'Calc4'!B18714</f>
        <v>0</v>
      </c>
      <c r="I277" s="29">
        <f>'Calc3'!B3482</f>
        <v>0</v>
      </c>
      <c r="J277" s="24">
        <f>'Calc4'!B17497</f>
        <v>0</v>
      </c>
      <c r="K277" s="10"/>
    </row>
    <row r="278" spans="1:11">
      <c r="A278" s="21">
        <v>261</v>
      </c>
      <c r="B278" s="28">
        <f>'935'!B267</f>
        <v>0</v>
      </c>
      <c r="C278" s="6">
        <f>ROUND('Calc4'!B14448,3)</f>
        <v>0</v>
      </c>
      <c r="D278" s="24">
        <f>ROUND('Calc4'!B15668,2)</f>
        <v>0</v>
      </c>
      <c r="E278" s="24">
        <f>ROUND('Calc4'!B15056,2)</f>
        <v>0</v>
      </c>
      <c r="F278" s="24">
        <f>ROUND('Calc4'!B16891,2)</f>
        <v>0</v>
      </c>
      <c r="G278" s="7">
        <f>'Calc3'!B5919</f>
        <v>0</v>
      </c>
      <c r="H278" s="29">
        <f>'Calc4'!B18715</f>
        <v>0</v>
      </c>
      <c r="I278" s="29">
        <f>'Calc3'!B3483</f>
        <v>0</v>
      </c>
      <c r="J278" s="24">
        <f>'Calc4'!B17498</f>
        <v>0</v>
      </c>
      <c r="K278" s="10"/>
    </row>
    <row r="279" spans="1:11">
      <c r="A279" s="21">
        <v>262</v>
      </c>
      <c r="B279" s="28">
        <f>'935'!B268</f>
        <v>0</v>
      </c>
      <c r="C279" s="6">
        <f>ROUND('Calc4'!B14449,3)</f>
        <v>0</v>
      </c>
      <c r="D279" s="24">
        <f>ROUND('Calc4'!B15669,2)</f>
        <v>0</v>
      </c>
      <c r="E279" s="24">
        <f>ROUND('Calc4'!B15057,2)</f>
        <v>0</v>
      </c>
      <c r="F279" s="24">
        <f>ROUND('Calc4'!B16892,2)</f>
        <v>0</v>
      </c>
      <c r="G279" s="7">
        <f>'Calc3'!B5920</f>
        <v>0</v>
      </c>
      <c r="H279" s="29">
        <f>'Calc4'!B18716</f>
        <v>0</v>
      </c>
      <c r="I279" s="29">
        <f>'Calc3'!B3484</f>
        <v>0</v>
      </c>
      <c r="J279" s="24">
        <f>'Calc4'!B17499</f>
        <v>0</v>
      </c>
      <c r="K279" s="10"/>
    </row>
    <row r="280" spans="1:11">
      <c r="A280" s="21">
        <v>263</v>
      </c>
      <c r="B280" s="28">
        <f>'935'!B269</f>
        <v>0</v>
      </c>
      <c r="C280" s="6">
        <f>ROUND('Calc4'!B14450,3)</f>
        <v>0</v>
      </c>
      <c r="D280" s="24">
        <f>ROUND('Calc4'!B15670,2)</f>
        <v>0</v>
      </c>
      <c r="E280" s="24">
        <f>ROUND('Calc4'!B15058,2)</f>
        <v>0</v>
      </c>
      <c r="F280" s="24">
        <f>ROUND('Calc4'!B16893,2)</f>
        <v>0</v>
      </c>
      <c r="G280" s="7">
        <f>'Calc3'!B5921</f>
        <v>0</v>
      </c>
      <c r="H280" s="29">
        <f>'Calc4'!B18717</f>
        <v>0</v>
      </c>
      <c r="I280" s="29">
        <f>'Calc3'!B3485</f>
        <v>0</v>
      </c>
      <c r="J280" s="24">
        <f>'Calc4'!B17500</f>
        <v>0</v>
      </c>
      <c r="K280" s="10"/>
    </row>
    <row r="281" spans="1:11">
      <c r="A281" s="21">
        <v>264</v>
      </c>
      <c r="B281" s="28">
        <f>'935'!B270</f>
        <v>0</v>
      </c>
      <c r="C281" s="6">
        <f>ROUND('Calc4'!B14451,3)</f>
        <v>0</v>
      </c>
      <c r="D281" s="24">
        <f>ROUND('Calc4'!B15671,2)</f>
        <v>0</v>
      </c>
      <c r="E281" s="24">
        <f>ROUND('Calc4'!B15059,2)</f>
        <v>0</v>
      </c>
      <c r="F281" s="24">
        <f>ROUND('Calc4'!B16894,2)</f>
        <v>0</v>
      </c>
      <c r="G281" s="7">
        <f>'Calc3'!B5922</f>
        <v>0</v>
      </c>
      <c r="H281" s="29">
        <f>'Calc4'!B18718</f>
        <v>0</v>
      </c>
      <c r="I281" s="29">
        <f>'Calc3'!B3486</f>
        <v>0</v>
      </c>
      <c r="J281" s="24">
        <f>'Calc4'!B17501</f>
        <v>0</v>
      </c>
      <c r="K281" s="10"/>
    </row>
    <row r="282" spans="1:11">
      <c r="A282" s="21">
        <v>265</v>
      </c>
      <c r="B282" s="28">
        <f>'935'!B271</f>
        <v>0</v>
      </c>
      <c r="C282" s="6">
        <f>ROUND('Calc4'!B14452,3)</f>
        <v>0</v>
      </c>
      <c r="D282" s="24">
        <f>ROUND('Calc4'!B15672,2)</f>
        <v>0</v>
      </c>
      <c r="E282" s="24">
        <f>ROUND('Calc4'!B15060,2)</f>
        <v>0</v>
      </c>
      <c r="F282" s="24">
        <f>ROUND('Calc4'!B16895,2)</f>
        <v>0</v>
      </c>
      <c r="G282" s="7">
        <f>'Calc3'!B5923</f>
        <v>0</v>
      </c>
      <c r="H282" s="29">
        <f>'Calc4'!B18719</f>
        <v>0</v>
      </c>
      <c r="I282" s="29">
        <f>'Calc3'!B3487</f>
        <v>0</v>
      </c>
      <c r="J282" s="24">
        <f>'Calc4'!B17502</f>
        <v>0</v>
      </c>
      <c r="K282" s="10"/>
    </row>
    <row r="283" spans="1:11">
      <c r="A283" s="21">
        <v>266</v>
      </c>
      <c r="B283" s="28">
        <f>'935'!B272</f>
        <v>0</v>
      </c>
      <c r="C283" s="6">
        <f>ROUND('Calc4'!B14453,3)</f>
        <v>0</v>
      </c>
      <c r="D283" s="24">
        <f>ROUND('Calc4'!B15673,2)</f>
        <v>0</v>
      </c>
      <c r="E283" s="24">
        <f>ROUND('Calc4'!B15061,2)</f>
        <v>0</v>
      </c>
      <c r="F283" s="24">
        <f>ROUND('Calc4'!B16896,2)</f>
        <v>0</v>
      </c>
      <c r="G283" s="7">
        <f>'Calc3'!B5924</f>
        <v>0</v>
      </c>
      <c r="H283" s="29">
        <f>'Calc4'!B18720</f>
        <v>0</v>
      </c>
      <c r="I283" s="29">
        <f>'Calc3'!B3488</f>
        <v>0</v>
      </c>
      <c r="J283" s="24">
        <f>'Calc4'!B17503</f>
        <v>0</v>
      </c>
      <c r="K283" s="10"/>
    </row>
    <row r="284" spans="1:11">
      <c r="A284" s="21">
        <v>267</v>
      </c>
      <c r="B284" s="28">
        <f>'935'!B273</f>
        <v>0</v>
      </c>
      <c r="C284" s="6">
        <f>ROUND('Calc4'!B14454,3)</f>
        <v>0</v>
      </c>
      <c r="D284" s="24">
        <f>ROUND('Calc4'!B15674,2)</f>
        <v>0</v>
      </c>
      <c r="E284" s="24">
        <f>ROUND('Calc4'!B15062,2)</f>
        <v>0</v>
      </c>
      <c r="F284" s="24">
        <f>ROUND('Calc4'!B16897,2)</f>
        <v>0</v>
      </c>
      <c r="G284" s="7">
        <f>'Calc3'!B5925</f>
        <v>0</v>
      </c>
      <c r="H284" s="29">
        <f>'Calc4'!B18721</f>
        <v>0</v>
      </c>
      <c r="I284" s="29">
        <f>'Calc3'!B3489</f>
        <v>0</v>
      </c>
      <c r="J284" s="24">
        <f>'Calc4'!B17504</f>
        <v>0</v>
      </c>
      <c r="K284" s="10"/>
    </row>
    <row r="285" spans="1:11">
      <c r="A285" s="21">
        <v>268</v>
      </c>
      <c r="B285" s="28">
        <f>'935'!B274</f>
        <v>0</v>
      </c>
      <c r="C285" s="6">
        <f>ROUND('Calc4'!B14455,3)</f>
        <v>0</v>
      </c>
      <c r="D285" s="24">
        <f>ROUND('Calc4'!B15675,2)</f>
        <v>0</v>
      </c>
      <c r="E285" s="24">
        <f>ROUND('Calc4'!B15063,2)</f>
        <v>0</v>
      </c>
      <c r="F285" s="24">
        <f>ROUND('Calc4'!B16898,2)</f>
        <v>0</v>
      </c>
      <c r="G285" s="7">
        <f>'Calc3'!B5926</f>
        <v>0</v>
      </c>
      <c r="H285" s="29">
        <f>'Calc4'!B18722</f>
        <v>0</v>
      </c>
      <c r="I285" s="29">
        <f>'Calc3'!B3490</f>
        <v>0</v>
      </c>
      <c r="J285" s="24">
        <f>'Calc4'!B17505</f>
        <v>0</v>
      </c>
      <c r="K285" s="10"/>
    </row>
    <row r="286" spans="1:11">
      <c r="A286" s="21">
        <v>269</v>
      </c>
      <c r="B286" s="28">
        <f>'935'!B275</f>
        <v>0</v>
      </c>
      <c r="C286" s="6">
        <f>ROUND('Calc4'!B14456,3)</f>
        <v>0</v>
      </c>
      <c r="D286" s="24">
        <f>ROUND('Calc4'!B15676,2)</f>
        <v>0</v>
      </c>
      <c r="E286" s="24">
        <f>ROUND('Calc4'!B15064,2)</f>
        <v>0</v>
      </c>
      <c r="F286" s="24">
        <f>ROUND('Calc4'!B16899,2)</f>
        <v>0</v>
      </c>
      <c r="G286" s="7">
        <f>'Calc3'!B5927</f>
        <v>0</v>
      </c>
      <c r="H286" s="29">
        <f>'Calc4'!B18723</f>
        <v>0</v>
      </c>
      <c r="I286" s="29">
        <f>'Calc3'!B3491</f>
        <v>0</v>
      </c>
      <c r="J286" s="24">
        <f>'Calc4'!B17506</f>
        <v>0</v>
      </c>
      <c r="K286" s="10"/>
    </row>
    <row r="287" spans="1:11">
      <c r="A287" s="21">
        <v>270</v>
      </c>
      <c r="B287" s="28">
        <f>'935'!B276</f>
        <v>0</v>
      </c>
      <c r="C287" s="6">
        <f>ROUND('Calc4'!B14457,3)</f>
        <v>0</v>
      </c>
      <c r="D287" s="24">
        <f>ROUND('Calc4'!B15677,2)</f>
        <v>0</v>
      </c>
      <c r="E287" s="24">
        <f>ROUND('Calc4'!B15065,2)</f>
        <v>0</v>
      </c>
      <c r="F287" s="24">
        <f>ROUND('Calc4'!B16900,2)</f>
        <v>0</v>
      </c>
      <c r="G287" s="7">
        <f>'Calc3'!B5928</f>
        <v>0</v>
      </c>
      <c r="H287" s="29">
        <f>'Calc4'!B18724</f>
        <v>0</v>
      </c>
      <c r="I287" s="29">
        <f>'Calc3'!B3492</f>
        <v>0</v>
      </c>
      <c r="J287" s="24">
        <f>'Calc4'!B17507</f>
        <v>0</v>
      </c>
      <c r="K287" s="10"/>
    </row>
    <row r="288" spans="1:11">
      <c r="A288" s="21">
        <v>271</v>
      </c>
      <c r="B288" s="28">
        <f>'935'!B277</f>
        <v>0</v>
      </c>
      <c r="C288" s="6">
        <f>ROUND('Calc4'!B14458,3)</f>
        <v>0</v>
      </c>
      <c r="D288" s="24">
        <f>ROUND('Calc4'!B15678,2)</f>
        <v>0</v>
      </c>
      <c r="E288" s="24">
        <f>ROUND('Calc4'!B15066,2)</f>
        <v>0</v>
      </c>
      <c r="F288" s="24">
        <f>ROUND('Calc4'!B16901,2)</f>
        <v>0</v>
      </c>
      <c r="G288" s="7">
        <f>'Calc3'!B5929</f>
        <v>0</v>
      </c>
      <c r="H288" s="29">
        <f>'Calc4'!B18725</f>
        <v>0</v>
      </c>
      <c r="I288" s="29">
        <f>'Calc3'!B3493</f>
        <v>0</v>
      </c>
      <c r="J288" s="24">
        <f>'Calc4'!B17508</f>
        <v>0</v>
      </c>
      <c r="K288" s="10"/>
    </row>
    <row r="289" spans="1:11">
      <c r="A289" s="21">
        <v>272</v>
      </c>
      <c r="B289" s="28">
        <f>'935'!B278</f>
        <v>0</v>
      </c>
      <c r="C289" s="6">
        <f>ROUND('Calc4'!B14459,3)</f>
        <v>0</v>
      </c>
      <c r="D289" s="24">
        <f>ROUND('Calc4'!B15679,2)</f>
        <v>0</v>
      </c>
      <c r="E289" s="24">
        <f>ROUND('Calc4'!B15067,2)</f>
        <v>0</v>
      </c>
      <c r="F289" s="24">
        <f>ROUND('Calc4'!B16902,2)</f>
        <v>0</v>
      </c>
      <c r="G289" s="7">
        <f>'Calc3'!B5930</f>
        <v>0</v>
      </c>
      <c r="H289" s="29">
        <f>'Calc4'!B18726</f>
        <v>0</v>
      </c>
      <c r="I289" s="29">
        <f>'Calc3'!B3494</f>
        <v>0</v>
      </c>
      <c r="J289" s="24">
        <f>'Calc4'!B17509</f>
        <v>0</v>
      </c>
      <c r="K289" s="10"/>
    </row>
    <row r="290" spans="1:11">
      <c r="A290" s="21">
        <v>273</v>
      </c>
      <c r="B290" s="28">
        <f>'935'!B279</f>
        <v>0</v>
      </c>
      <c r="C290" s="6">
        <f>ROUND('Calc4'!B14460,3)</f>
        <v>0</v>
      </c>
      <c r="D290" s="24">
        <f>ROUND('Calc4'!B15680,2)</f>
        <v>0</v>
      </c>
      <c r="E290" s="24">
        <f>ROUND('Calc4'!B15068,2)</f>
        <v>0</v>
      </c>
      <c r="F290" s="24">
        <f>ROUND('Calc4'!B16903,2)</f>
        <v>0</v>
      </c>
      <c r="G290" s="7">
        <f>'Calc3'!B5931</f>
        <v>0</v>
      </c>
      <c r="H290" s="29">
        <f>'Calc4'!B18727</f>
        <v>0</v>
      </c>
      <c r="I290" s="29">
        <f>'Calc3'!B3495</f>
        <v>0</v>
      </c>
      <c r="J290" s="24">
        <f>'Calc4'!B17510</f>
        <v>0</v>
      </c>
      <c r="K290" s="10"/>
    </row>
    <row r="291" spans="1:11">
      <c r="A291" s="21">
        <v>274</v>
      </c>
      <c r="B291" s="28">
        <f>'935'!B280</f>
        <v>0</v>
      </c>
      <c r="C291" s="6">
        <f>ROUND('Calc4'!B14461,3)</f>
        <v>0</v>
      </c>
      <c r="D291" s="24">
        <f>ROUND('Calc4'!B15681,2)</f>
        <v>0</v>
      </c>
      <c r="E291" s="24">
        <f>ROUND('Calc4'!B15069,2)</f>
        <v>0</v>
      </c>
      <c r="F291" s="24">
        <f>ROUND('Calc4'!B16904,2)</f>
        <v>0</v>
      </c>
      <c r="G291" s="7">
        <f>'Calc3'!B5932</f>
        <v>0</v>
      </c>
      <c r="H291" s="29">
        <f>'Calc4'!B18728</f>
        <v>0</v>
      </c>
      <c r="I291" s="29">
        <f>'Calc3'!B3496</f>
        <v>0</v>
      </c>
      <c r="J291" s="24">
        <f>'Calc4'!B17511</f>
        <v>0</v>
      </c>
      <c r="K291" s="10"/>
    </row>
    <row r="292" spans="1:11">
      <c r="A292" s="21">
        <v>275</v>
      </c>
      <c r="B292" s="28">
        <f>'935'!B281</f>
        <v>0</v>
      </c>
      <c r="C292" s="6">
        <f>ROUND('Calc4'!B14462,3)</f>
        <v>0</v>
      </c>
      <c r="D292" s="24">
        <f>ROUND('Calc4'!B15682,2)</f>
        <v>0</v>
      </c>
      <c r="E292" s="24">
        <f>ROUND('Calc4'!B15070,2)</f>
        <v>0</v>
      </c>
      <c r="F292" s="24">
        <f>ROUND('Calc4'!B16905,2)</f>
        <v>0</v>
      </c>
      <c r="G292" s="7">
        <f>'Calc3'!B5933</f>
        <v>0</v>
      </c>
      <c r="H292" s="29">
        <f>'Calc4'!B18729</f>
        <v>0</v>
      </c>
      <c r="I292" s="29">
        <f>'Calc3'!B3497</f>
        <v>0</v>
      </c>
      <c r="J292" s="24">
        <f>'Calc4'!B17512</f>
        <v>0</v>
      </c>
      <c r="K292" s="10"/>
    </row>
    <row r="293" spans="1:11">
      <c r="A293" s="21">
        <v>276</v>
      </c>
      <c r="B293" s="28">
        <f>'935'!B282</f>
        <v>0</v>
      </c>
      <c r="C293" s="6">
        <f>ROUND('Calc4'!B14463,3)</f>
        <v>0</v>
      </c>
      <c r="D293" s="24">
        <f>ROUND('Calc4'!B15683,2)</f>
        <v>0</v>
      </c>
      <c r="E293" s="24">
        <f>ROUND('Calc4'!B15071,2)</f>
        <v>0</v>
      </c>
      <c r="F293" s="24">
        <f>ROUND('Calc4'!B16906,2)</f>
        <v>0</v>
      </c>
      <c r="G293" s="7">
        <f>'Calc3'!B5934</f>
        <v>0</v>
      </c>
      <c r="H293" s="29">
        <f>'Calc4'!B18730</f>
        <v>0</v>
      </c>
      <c r="I293" s="29">
        <f>'Calc3'!B3498</f>
        <v>0</v>
      </c>
      <c r="J293" s="24">
        <f>'Calc4'!B17513</f>
        <v>0</v>
      </c>
      <c r="K293" s="10"/>
    </row>
    <row r="294" spans="1:11">
      <c r="A294" s="21">
        <v>277</v>
      </c>
      <c r="B294" s="28">
        <f>'935'!B283</f>
        <v>0</v>
      </c>
      <c r="C294" s="6">
        <f>ROUND('Calc4'!B14464,3)</f>
        <v>0</v>
      </c>
      <c r="D294" s="24">
        <f>ROUND('Calc4'!B15684,2)</f>
        <v>0</v>
      </c>
      <c r="E294" s="24">
        <f>ROUND('Calc4'!B15072,2)</f>
        <v>0</v>
      </c>
      <c r="F294" s="24">
        <f>ROUND('Calc4'!B16907,2)</f>
        <v>0</v>
      </c>
      <c r="G294" s="7">
        <f>'Calc3'!B5935</f>
        <v>0</v>
      </c>
      <c r="H294" s="29">
        <f>'Calc4'!B18731</f>
        <v>0</v>
      </c>
      <c r="I294" s="29">
        <f>'Calc3'!B3499</f>
        <v>0</v>
      </c>
      <c r="J294" s="24">
        <f>'Calc4'!B17514</f>
        <v>0</v>
      </c>
      <c r="K294" s="10"/>
    </row>
    <row r="295" spans="1:11">
      <c r="A295" s="21">
        <v>278</v>
      </c>
      <c r="B295" s="28">
        <f>'935'!B284</f>
        <v>0</v>
      </c>
      <c r="C295" s="6">
        <f>ROUND('Calc4'!B14465,3)</f>
        <v>0</v>
      </c>
      <c r="D295" s="24">
        <f>ROUND('Calc4'!B15685,2)</f>
        <v>0</v>
      </c>
      <c r="E295" s="24">
        <f>ROUND('Calc4'!B15073,2)</f>
        <v>0</v>
      </c>
      <c r="F295" s="24">
        <f>ROUND('Calc4'!B16908,2)</f>
        <v>0</v>
      </c>
      <c r="G295" s="7">
        <f>'Calc3'!B5936</f>
        <v>0</v>
      </c>
      <c r="H295" s="29">
        <f>'Calc4'!B18732</f>
        <v>0</v>
      </c>
      <c r="I295" s="29">
        <f>'Calc3'!B3500</f>
        <v>0</v>
      </c>
      <c r="J295" s="24">
        <f>'Calc4'!B17515</f>
        <v>0</v>
      </c>
      <c r="K295" s="10"/>
    </row>
    <row r="296" spans="1:11">
      <c r="A296" s="21">
        <v>279</v>
      </c>
      <c r="B296" s="28">
        <f>'935'!B285</f>
        <v>0</v>
      </c>
      <c r="C296" s="6">
        <f>ROUND('Calc4'!B14466,3)</f>
        <v>0</v>
      </c>
      <c r="D296" s="24">
        <f>ROUND('Calc4'!B15686,2)</f>
        <v>0</v>
      </c>
      <c r="E296" s="24">
        <f>ROUND('Calc4'!B15074,2)</f>
        <v>0</v>
      </c>
      <c r="F296" s="24">
        <f>ROUND('Calc4'!B16909,2)</f>
        <v>0</v>
      </c>
      <c r="G296" s="7">
        <f>'Calc3'!B5937</f>
        <v>0</v>
      </c>
      <c r="H296" s="29">
        <f>'Calc4'!B18733</f>
        <v>0</v>
      </c>
      <c r="I296" s="29">
        <f>'Calc3'!B3501</f>
        <v>0</v>
      </c>
      <c r="J296" s="24">
        <f>'Calc4'!B17516</f>
        <v>0</v>
      </c>
      <c r="K296" s="10"/>
    </row>
    <row r="297" spans="1:11">
      <c r="A297" s="21">
        <v>280</v>
      </c>
      <c r="B297" s="28">
        <f>'935'!B286</f>
        <v>0</v>
      </c>
      <c r="C297" s="6">
        <f>ROUND('Calc4'!B14467,3)</f>
        <v>0</v>
      </c>
      <c r="D297" s="24">
        <f>ROUND('Calc4'!B15687,2)</f>
        <v>0</v>
      </c>
      <c r="E297" s="24">
        <f>ROUND('Calc4'!B15075,2)</f>
        <v>0</v>
      </c>
      <c r="F297" s="24">
        <f>ROUND('Calc4'!B16910,2)</f>
        <v>0</v>
      </c>
      <c r="G297" s="7">
        <f>'Calc3'!B5938</f>
        <v>0</v>
      </c>
      <c r="H297" s="29">
        <f>'Calc4'!B18734</f>
        <v>0</v>
      </c>
      <c r="I297" s="29">
        <f>'Calc3'!B3502</f>
        <v>0</v>
      </c>
      <c r="J297" s="24">
        <f>'Calc4'!B17517</f>
        <v>0</v>
      </c>
      <c r="K297" s="10"/>
    </row>
    <row r="298" spans="1:11">
      <c r="A298" s="21">
        <v>281</v>
      </c>
      <c r="B298" s="28">
        <f>'935'!B287</f>
        <v>0</v>
      </c>
      <c r="C298" s="6">
        <f>ROUND('Calc4'!B14468,3)</f>
        <v>0</v>
      </c>
      <c r="D298" s="24">
        <f>ROUND('Calc4'!B15688,2)</f>
        <v>0</v>
      </c>
      <c r="E298" s="24">
        <f>ROUND('Calc4'!B15076,2)</f>
        <v>0</v>
      </c>
      <c r="F298" s="24">
        <f>ROUND('Calc4'!B16911,2)</f>
        <v>0</v>
      </c>
      <c r="G298" s="7">
        <f>'Calc3'!B5939</f>
        <v>0</v>
      </c>
      <c r="H298" s="29">
        <f>'Calc4'!B18735</f>
        <v>0</v>
      </c>
      <c r="I298" s="29">
        <f>'Calc3'!B3503</f>
        <v>0</v>
      </c>
      <c r="J298" s="24">
        <f>'Calc4'!B17518</f>
        <v>0</v>
      </c>
      <c r="K298" s="10"/>
    </row>
    <row r="299" spans="1:11">
      <c r="A299" s="21">
        <v>282</v>
      </c>
      <c r="B299" s="28">
        <f>'935'!B288</f>
        <v>0</v>
      </c>
      <c r="C299" s="6">
        <f>ROUND('Calc4'!B14469,3)</f>
        <v>0</v>
      </c>
      <c r="D299" s="24">
        <f>ROUND('Calc4'!B15689,2)</f>
        <v>0</v>
      </c>
      <c r="E299" s="24">
        <f>ROUND('Calc4'!B15077,2)</f>
        <v>0</v>
      </c>
      <c r="F299" s="24">
        <f>ROUND('Calc4'!B16912,2)</f>
        <v>0</v>
      </c>
      <c r="G299" s="7">
        <f>'Calc3'!B5940</f>
        <v>0</v>
      </c>
      <c r="H299" s="29">
        <f>'Calc4'!B18736</f>
        <v>0</v>
      </c>
      <c r="I299" s="29">
        <f>'Calc3'!B3504</f>
        <v>0</v>
      </c>
      <c r="J299" s="24">
        <f>'Calc4'!B17519</f>
        <v>0</v>
      </c>
      <c r="K299" s="10"/>
    </row>
    <row r="300" spans="1:11">
      <c r="A300" s="21">
        <v>283</v>
      </c>
      <c r="B300" s="28">
        <f>'935'!B289</f>
        <v>0</v>
      </c>
      <c r="C300" s="6">
        <f>ROUND('Calc4'!B14470,3)</f>
        <v>0</v>
      </c>
      <c r="D300" s="24">
        <f>ROUND('Calc4'!B15690,2)</f>
        <v>0</v>
      </c>
      <c r="E300" s="24">
        <f>ROUND('Calc4'!B15078,2)</f>
        <v>0</v>
      </c>
      <c r="F300" s="24">
        <f>ROUND('Calc4'!B16913,2)</f>
        <v>0</v>
      </c>
      <c r="G300" s="7">
        <f>'Calc3'!B5941</f>
        <v>0</v>
      </c>
      <c r="H300" s="29">
        <f>'Calc4'!B18737</f>
        <v>0</v>
      </c>
      <c r="I300" s="29">
        <f>'Calc3'!B3505</f>
        <v>0</v>
      </c>
      <c r="J300" s="24">
        <f>'Calc4'!B17520</f>
        <v>0</v>
      </c>
      <c r="K300" s="10"/>
    </row>
    <row r="301" spans="1:11">
      <c r="A301" s="21">
        <v>284</v>
      </c>
      <c r="B301" s="28">
        <f>'935'!B290</f>
        <v>0</v>
      </c>
      <c r="C301" s="6">
        <f>ROUND('Calc4'!B14471,3)</f>
        <v>0</v>
      </c>
      <c r="D301" s="24">
        <f>ROUND('Calc4'!B15691,2)</f>
        <v>0</v>
      </c>
      <c r="E301" s="24">
        <f>ROUND('Calc4'!B15079,2)</f>
        <v>0</v>
      </c>
      <c r="F301" s="24">
        <f>ROUND('Calc4'!B16914,2)</f>
        <v>0</v>
      </c>
      <c r="G301" s="7">
        <f>'Calc3'!B5942</f>
        <v>0</v>
      </c>
      <c r="H301" s="29">
        <f>'Calc4'!B18738</f>
        <v>0</v>
      </c>
      <c r="I301" s="29">
        <f>'Calc3'!B3506</f>
        <v>0</v>
      </c>
      <c r="J301" s="24">
        <f>'Calc4'!B17521</f>
        <v>0</v>
      </c>
      <c r="K301" s="10"/>
    </row>
    <row r="302" spans="1:11">
      <c r="A302" s="21">
        <v>285</v>
      </c>
      <c r="B302" s="28">
        <f>'935'!B291</f>
        <v>0</v>
      </c>
      <c r="C302" s="6">
        <f>ROUND('Calc4'!B14472,3)</f>
        <v>0</v>
      </c>
      <c r="D302" s="24">
        <f>ROUND('Calc4'!B15692,2)</f>
        <v>0</v>
      </c>
      <c r="E302" s="24">
        <f>ROUND('Calc4'!B15080,2)</f>
        <v>0</v>
      </c>
      <c r="F302" s="24">
        <f>ROUND('Calc4'!B16915,2)</f>
        <v>0</v>
      </c>
      <c r="G302" s="7">
        <f>'Calc3'!B5943</f>
        <v>0</v>
      </c>
      <c r="H302" s="29">
        <f>'Calc4'!B18739</f>
        <v>0</v>
      </c>
      <c r="I302" s="29">
        <f>'Calc3'!B3507</f>
        <v>0</v>
      </c>
      <c r="J302" s="24">
        <f>'Calc4'!B17522</f>
        <v>0</v>
      </c>
      <c r="K302" s="10"/>
    </row>
    <row r="303" spans="1:11">
      <c r="A303" s="21">
        <v>286</v>
      </c>
      <c r="B303" s="28">
        <f>'935'!B292</f>
        <v>0</v>
      </c>
      <c r="C303" s="6">
        <f>ROUND('Calc4'!B14473,3)</f>
        <v>0</v>
      </c>
      <c r="D303" s="24">
        <f>ROUND('Calc4'!B15693,2)</f>
        <v>0</v>
      </c>
      <c r="E303" s="24">
        <f>ROUND('Calc4'!B15081,2)</f>
        <v>0</v>
      </c>
      <c r="F303" s="24">
        <f>ROUND('Calc4'!B16916,2)</f>
        <v>0</v>
      </c>
      <c r="G303" s="7">
        <f>'Calc3'!B5944</f>
        <v>0</v>
      </c>
      <c r="H303" s="29">
        <f>'Calc4'!B18740</f>
        <v>0</v>
      </c>
      <c r="I303" s="29">
        <f>'Calc3'!B3508</f>
        <v>0</v>
      </c>
      <c r="J303" s="24">
        <f>'Calc4'!B17523</f>
        <v>0</v>
      </c>
      <c r="K303" s="10"/>
    </row>
    <row r="304" spans="1:11">
      <c r="A304" s="21">
        <v>287</v>
      </c>
      <c r="B304" s="28">
        <f>'935'!B293</f>
        <v>0</v>
      </c>
      <c r="C304" s="6">
        <f>ROUND('Calc4'!B14474,3)</f>
        <v>0</v>
      </c>
      <c r="D304" s="24">
        <f>ROUND('Calc4'!B15694,2)</f>
        <v>0</v>
      </c>
      <c r="E304" s="24">
        <f>ROUND('Calc4'!B15082,2)</f>
        <v>0</v>
      </c>
      <c r="F304" s="24">
        <f>ROUND('Calc4'!B16917,2)</f>
        <v>0</v>
      </c>
      <c r="G304" s="7">
        <f>'Calc3'!B5945</f>
        <v>0</v>
      </c>
      <c r="H304" s="29">
        <f>'Calc4'!B18741</f>
        <v>0</v>
      </c>
      <c r="I304" s="29">
        <f>'Calc3'!B3509</f>
        <v>0</v>
      </c>
      <c r="J304" s="24">
        <f>'Calc4'!B17524</f>
        <v>0</v>
      </c>
      <c r="K304" s="10"/>
    </row>
    <row r="305" spans="1:11">
      <c r="A305" s="21">
        <v>288</v>
      </c>
      <c r="B305" s="28">
        <f>'935'!B294</f>
        <v>0</v>
      </c>
      <c r="C305" s="6">
        <f>ROUND('Calc4'!B14475,3)</f>
        <v>0</v>
      </c>
      <c r="D305" s="24">
        <f>ROUND('Calc4'!B15695,2)</f>
        <v>0</v>
      </c>
      <c r="E305" s="24">
        <f>ROUND('Calc4'!B15083,2)</f>
        <v>0</v>
      </c>
      <c r="F305" s="24">
        <f>ROUND('Calc4'!B16918,2)</f>
        <v>0</v>
      </c>
      <c r="G305" s="7">
        <f>'Calc3'!B5946</f>
        <v>0</v>
      </c>
      <c r="H305" s="29">
        <f>'Calc4'!B18742</f>
        <v>0</v>
      </c>
      <c r="I305" s="29">
        <f>'Calc3'!B3510</f>
        <v>0</v>
      </c>
      <c r="J305" s="24">
        <f>'Calc4'!B17525</f>
        <v>0</v>
      </c>
      <c r="K305" s="10"/>
    </row>
    <row r="306" spans="1:11">
      <c r="A306" s="21">
        <v>289</v>
      </c>
      <c r="B306" s="28">
        <f>'935'!B295</f>
        <v>0</v>
      </c>
      <c r="C306" s="6">
        <f>ROUND('Calc4'!B14476,3)</f>
        <v>0</v>
      </c>
      <c r="D306" s="24">
        <f>ROUND('Calc4'!B15696,2)</f>
        <v>0</v>
      </c>
      <c r="E306" s="24">
        <f>ROUND('Calc4'!B15084,2)</f>
        <v>0</v>
      </c>
      <c r="F306" s="24">
        <f>ROUND('Calc4'!B16919,2)</f>
        <v>0</v>
      </c>
      <c r="G306" s="7">
        <f>'Calc3'!B5947</f>
        <v>0</v>
      </c>
      <c r="H306" s="29">
        <f>'Calc4'!B18743</f>
        <v>0</v>
      </c>
      <c r="I306" s="29">
        <f>'Calc3'!B3511</f>
        <v>0</v>
      </c>
      <c r="J306" s="24">
        <f>'Calc4'!B17526</f>
        <v>0</v>
      </c>
      <c r="K306" s="10"/>
    </row>
    <row r="307" spans="1:11">
      <c r="A307" s="21">
        <v>290</v>
      </c>
      <c r="B307" s="28">
        <f>'935'!B296</f>
        <v>0</v>
      </c>
      <c r="C307" s="6">
        <f>ROUND('Calc4'!B14477,3)</f>
        <v>0</v>
      </c>
      <c r="D307" s="24">
        <f>ROUND('Calc4'!B15697,2)</f>
        <v>0</v>
      </c>
      <c r="E307" s="24">
        <f>ROUND('Calc4'!B15085,2)</f>
        <v>0</v>
      </c>
      <c r="F307" s="24">
        <f>ROUND('Calc4'!B16920,2)</f>
        <v>0</v>
      </c>
      <c r="G307" s="7">
        <f>'Calc3'!B5948</f>
        <v>0</v>
      </c>
      <c r="H307" s="29">
        <f>'Calc4'!B18744</f>
        <v>0</v>
      </c>
      <c r="I307" s="29">
        <f>'Calc3'!B3512</f>
        <v>0</v>
      </c>
      <c r="J307" s="24">
        <f>'Calc4'!B17527</f>
        <v>0</v>
      </c>
      <c r="K307" s="10"/>
    </row>
    <row r="308" spans="1:11">
      <c r="A308" s="21">
        <v>291</v>
      </c>
      <c r="B308" s="28">
        <f>'935'!B297</f>
        <v>0</v>
      </c>
      <c r="C308" s="6">
        <f>ROUND('Calc4'!B14478,3)</f>
        <v>0</v>
      </c>
      <c r="D308" s="24">
        <f>ROUND('Calc4'!B15698,2)</f>
        <v>0</v>
      </c>
      <c r="E308" s="24">
        <f>ROUND('Calc4'!B15086,2)</f>
        <v>0</v>
      </c>
      <c r="F308" s="24">
        <f>ROUND('Calc4'!B16921,2)</f>
        <v>0</v>
      </c>
      <c r="G308" s="7">
        <f>'Calc3'!B5949</f>
        <v>0</v>
      </c>
      <c r="H308" s="29">
        <f>'Calc4'!B18745</f>
        <v>0</v>
      </c>
      <c r="I308" s="29">
        <f>'Calc3'!B3513</f>
        <v>0</v>
      </c>
      <c r="J308" s="24">
        <f>'Calc4'!B17528</f>
        <v>0</v>
      </c>
      <c r="K308" s="10"/>
    </row>
    <row r="309" spans="1:11">
      <c r="A309" s="21">
        <v>292</v>
      </c>
      <c r="B309" s="28">
        <f>'935'!B298</f>
        <v>0</v>
      </c>
      <c r="C309" s="6">
        <f>ROUND('Calc4'!B14479,3)</f>
        <v>0</v>
      </c>
      <c r="D309" s="24">
        <f>ROUND('Calc4'!B15699,2)</f>
        <v>0</v>
      </c>
      <c r="E309" s="24">
        <f>ROUND('Calc4'!B15087,2)</f>
        <v>0</v>
      </c>
      <c r="F309" s="24">
        <f>ROUND('Calc4'!B16922,2)</f>
        <v>0</v>
      </c>
      <c r="G309" s="7">
        <f>'Calc3'!B5950</f>
        <v>0</v>
      </c>
      <c r="H309" s="29">
        <f>'Calc4'!B18746</f>
        <v>0</v>
      </c>
      <c r="I309" s="29">
        <f>'Calc3'!B3514</f>
        <v>0</v>
      </c>
      <c r="J309" s="24">
        <f>'Calc4'!B17529</f>
        <v>0</v>
      </c>
      <c r="K309" s="10"/>
    </row>
    <row r="310" spans="1:11">
      <c r="A310" s="21">
        <v>293</v>
      </c>
      <c r="B310" s="28">
        <f>'935'!B299</f>
        <v>0</v>
      </c>
      <c r="C310" s="6">
        <f>ROUND('Calc4'!B14480,3)</f>
        <v>0</v>
      </c>
      <c r="D310" s="24">
        <f>ROUND('Calc4'!B15700,2)</f>
        <v>0</v>
      </c>
      <c r="E310" s="24">
        <f>ROUND('Calc4'!B15088,2)</f>
        <v>0</v>
      </c>
      <c r="F310" s="24">
        <f>ROUND('Calc4'!B16923,2)</f>
        <v>0</v>
      </c>
      <c r="G310" s="7">
        <f>'Calc3'!B5951</f>
        <v>0</v>
      </c>
      <c r="H310" s="29">
        <f>'Calc4'!B18747</f>
        <v>0</v>
      </c>
      <c r="I310" s="29">
        <f>'Calc3'!B3515</f>
        <v>0</v>
      </c>
      <c r="J310" s="24">
        <f>'Calc4'!B17530</f>
        <v>0</v>
      </c>
      <c r="K310" s="10"/>
    </row>
    <row r="311" spans="1:11">
      <c r="A311" s="21">
        <v>294</v>
      </c>
      <c r="B311" s="28">
        <f>'935'!B300</f>
        <v>0</v>
      </c>
      <c r="C311" s="6">
        <f>ROUND('Calc4'!B14481,3)</f>
        <v>0</v>
      </c>
      <c r="D311" s="24">
        <f>ROUND('Calc4'!B15701,2)</f>
        <v>0</v>
      </c>
      <c r="E311" s="24">
        <f>ROUND('Calc4'!B15089,2)</f>
        <v>0</v>
      </c>
      <c r="F311" s="24">
        <f>ROUND('Calc4'!B16924,2)</f>
        <v>0</v>
      </c>
      <c r="G311" s="7">
        <f>'Calc3'!B5952</f>
        <v>0</v>
      </c>
      <c r="H311" s="29">
        <f>'Calc4'!B18748</f>
        <v>0</v>
      </c>
      <c r="I311" s="29">
        <f>'Calc3'!B3516</f>
        <v>0</v>
      </c>
      <c r="J311" s="24">
        <f>'Calc4'!B17531</f>
        <v>0</v>
      </c>
      <c r="K311" s="10"/>
    </row>
    <row r="312" spans="1:11">
      <c r="A312" s="21">
        <v>295</v>
      </c>
      <c r="B312" s="28">
        <f>'935'!B301</f>
        <v>0</v>
      </c>
      <c r="C312" s="6">
        <f>ROUND('Calc4'!B14482,3)</f>
        <v>0</v>
      </c>
      <c r="D312" s="24">
        <f>ROUND('Calc4'!B15702,2)</f>
        <v>0</v>
      </c>
      <c r="E312" s="24">
        <f>ROUND('Calc4'!B15090,2)</f>
        <v>0</v>
      </c>
      <c r="F312" s="24">
        <f>ROUND('Calc4'!B16925,2)</f>
        <v>0</v>
      </c>
      <c r="G312" s="7">
        <f>'Calc3'!B5953</f>
        <v>0</v>
      </c>
      <c r="H312" s="29">
        <f>'Calc4'!B18749</f>
        <v>0</v>
      </c>
      <c r="I312" s="29">
        <f>'Calc3'!B3517</f>
        <v>0</v>
      </c>
      <c r="J312" s="24">
        <f>'Calc4'!B17532</f>
        <v>0</v>
      </c>
      <c r="K312" s="10"/>
    </row>
    <row r="313" spans="1:11">
      <c r="A313" s="21">
        <v>296</v>
      </c>
      <c r="B313" s="28">
        <f>'935'!B302</f>
        <v>0</v>
      </c>
      <c r="C313" s="6">
        <f>ROUND('Calc4'!B14483,3)</f>
        <v>0</v>
      </c>
      <c r="D313" s="24">
        <f>ROUND('Calc4'!B15703,2)</f>
        <v>0</v>
      </c>
      <c r="E313" s="24">
        <f>ROUND('Calc4'!B15091,2)</f>
        <v>0</v>
      </c>
      <c r="F313" s="24">
        <f>ROUND('Calc4'!B16926,2)</f>
        <v>0</v>
      </c>
      <c r="G313" s="7">
        <f>'Calc3'!B5954</f>
        <v>0</v>
      </c>
      <c r="H313" s="29">
        <f>'Calc4'!B18750</f>
        <v>0</v>
      </c>
      <c r="I313" s="29">
        <f>'Calc3'!B3518</f>
        <v>0</v>
      </c>
      <c r="J313" s="24">
        <f>'Calc4'!B17533</f>
        <v>0</v>
      </c>
      <c r="K313" s="10"/>
    </row>
    <row r="314" spans="1:11">
      <c r="A314" s="21">
        <v>297</v>
      </c>
      <c r="B314" s="28">
        <f>'935'!B303</f>
        <v>0</v>
      </c>
      <c r="C314" s="6">
        <f>ROUND('Calc4'!B14484,3)</f>
        <v>0</v>
      </c>
      <c r="D314" s="24">
        <f>ROUND('Calc4'!B15704,2)</f>
        <v>0</v>
      </c>
      <c r="E314" s="24">
        <f>ROUND('Calc4'!B15092,2)</f>
        <v>0</v>
      </c>
      <c r="F314" s="24">
        <f>ROUND('Calc4'!B16927,2)</f>
        <v>0</v>
      </c>
      <c r="G314" s="7">
        <f>'Calc3'!B5955</f>
        <v>0</v>
      </c>
      <c r="H314" s="29">
        <f>'Calc4'!B18751</f>
        <v>0</v>
      </c>
      <c r="I314" s="29">
        <f>'Calc3'!B3519</f>
        <v>0</v>
      </c>
      <c r="J314" s="24">
        <f>'Calc4'!B17534</f>
        <v>0</v>
      </c>
      <c r="K314" s="10"/>
    </row>
    <row r="315" spans="1:11">
      <c r="A315" s="21">
        <v>298</v>
      </c>
      <c r="B315" s="28">
        <f>'935'!B304</f>
        <v>0</v>
      </c>
      <c r="C315" s="6">
        <f>ROUND('Calc4'!B14485,3)</f>
        <v>0</v>
      </c>
      <c r="D315" s="24">
        <f>ROUND('Calc4'!B15705,2)</f>
        <v>0</v>
      </c>
      <c r="E315" s="24">
        <f>ROUND('Calc4'!B15093,2)</f>
        <v>0</v>
      </c>
      <c r="F315" s="24">
        <f>ROUND('Calc4'!B16928,2)</f>
        <v>0</v>
      </c>
      <c r="G315" s="7">
        <f>'Calc3'!B5956</f>
        <v>0</v>
      </c>
      <c r="H315" s="29">
        <f>'Calc4'!B18752</f>
        <v>0</v>
      </c>
      <c r="I315" s="29">
        <f>'Calc3'!B3520</f>
        <v>0</v>
      </c>
      <c r="J315" s="24">
        <f>'Calc4'!B17535</f>
        <v>0</v>
      </c>
      <c r="K315" s="10"/>
    </row>
    <row r="316" spans="1:11">
      <c r="A316" s="21">
        <v>299</v>
      </c>
      <c r="B316" s="28">
        <f>'935'!B305</f>
        <v>0</v>
      </c>
      <c r="C316" s="6">
        <f>ROUND('Calc4'!B14486,3)</f>
        <v>0</v>
      </c>
      <c r="D316" s="24">
        <f>ROUND('Calc4'!B15706,2)</f>
        <v>0</v>
      </c>
      <c r="E316" s="24">
        <f>ROUND('Calc4'!B15094,2)</f>
        <v>0</v>
      </c>
      <c r="F316" s="24">
        <f>ROUND('Calc4'!B16929,2)</f>
        <v>0</v>
      </c>
      <c r="G316" s="7">
        <f>'Calc3'!B5957</f>
        <v>0</v>
      </c>
      <c r="H316" s="29">
        <f>'Calc4'!B18753</f>
        <v>0</v>
      </c>
      <c r="I316" s="29">
        <f>'Calc3'!B3521</f>
        <v>0</v>
      </c>
      <c r="J316" s="24">
        <f>'Calc4'!B17536</f>
        <v>0</v>
      </c>
      <c r="K316" s="10"/>
    </row>
    <row r="317" spans="1:11">
      <c r="A317" s="21">
        <v>300</v>
      </c>
      <c r="B317" s="28">
        <f>'935'!B306</f>
        <v>0</v>
      </c>
      <c r="C317" s="6">
        <f>ROUND('Calc4'!B14487,3)</f>
        <v>0</v>
      </c>
      <c r="D317" s="24">
        <f>ROUND('Calc4'!B15707,2)</f>
        <v>0</v>
      </c>
      <c r="E317" s="24">
        <f>ROUND('Calc4'!B15095,2)</f>
        <v>0</v>
      </c>
      <c r="F317" s="24">
        <f>ROUND('Calc4'!B16930,2)</f>
        <v>0</v>
      </c>
      <c r="G317" s="7">
        <f>'Calc3'!B5958</f>
        <v>0</v>
      </c>
      <c r="H317" s="29">
        <f>'Calc4'!B18754</f>
        <v>0</v>
      </c>
      <c r="I317" s="29">
        <f>'Calc3'!B3522</f>
        <v>0</v>
      </c>
      <c r="J317" s="24">
        <f>'Calc4'!B17537</f>
        <v>0</v>
      </c>
      <c r="K317" s="10"/>
    </row>
    <row r="318" spans="1:11">
      <c r="A318" s="21">
        <v>301</v>
      </c>
      <c r="B318" s="28">
        <f>'935'!B307</f>
        <v>0</v>
      </c>
      <c r="C318" s="6">
        <f>ROUND('Calc4'!B14488,3)</f>
        <v>0</v>
      </c>
      <c r="D318" s="24">
        <f>ROUND('Calc4'!B15708,2)</f>
        <v>0</v>
      </c>
      <c r="E318" s="24">
        <f>ROUND('Calc4'!B15096,2)</f>
        <v>0</v>
      </c>
      <c r="F318" s="24">
        <f>ROUND('Calc4'!B16931,2)</f>
        <v>0</v>
      </c>
      <c r="G318" s="7">
        <f>'Calc3'!B5959</f>
        <v>0</v>
      </c>
      <c r="H318" s="29">
        <f>'Calc4'!B18755</f>
        <v>0</v>
      </c>
      <c r="I318" s="29">
        <f>'Calc3'!B3523</f>
        <v>0</v>
      </c>
      <c r="J318" s="24">
        <f>'Calc4'!B17538</f>
        <v>0</v>
      </c>
      <c r="K318" s="10"/>
    </row>
    <row r="319" spans="1:11">
      <c r="A319" s="21">
        <v>302</v>
      </c>
      <c r="B319" s="28">
        <f>'935'!B308</f>
        <v>0</v>
      </c>
      <c r="C319" s="6">
        <f>ROUND('Calc4'!B14489,3)</f>
        <v>0</v>
      </c>
      <c r="D319" s="24">
        <f>ROUND('Calc4'!B15709,2)</f>
        <v>0</v>
      </c>
      <c r="E319" s="24">
        <f>ROUND('Calc4'!B15097,2)</f>
        <v>0</v>
      </c>
      <c r="F319" s="24">
        <f>ROUND('Calc4'!B16932,2)</f>
        <v>0</v>
      </c>
      <c r="G319" s="7">
        <f>'Calc3'!B5960</f>
        <v>0</v>
      </c>
      <c r="H319" s="29">
        <f>'Calc4'!B18756</f>
        <v>0</v>
      </c>
      <c r="I319" s="29">
        <f>'Calc3'!B3524</f>
        <v>0</v>
      </c>
      <c r="J319" s="24">
        <f>'Calc4'!B17539</f>
        <v>0</v>
      </c>
      <c r="K319" s="10"/>
    </row>
    <row r="320" spans="1:11">
      <c r="A320" s="21">
        <v>303</v>
      </c>
      <c r="B320" s="28">
        <f>'935'!B309</f>
        <v>0</v>
      </c>
      <c r="C320" s="6">
        <f>ROUND('Calc4'!B14490,3)</f>
        <v>0</v>
      </c>
      <c r="D320" s="24">
        <f>ROUND('Calc4'!B15710,2)</f>
        <v>0</v>
      </c>
      <c r="E320" s="24">
        <f>ROUND('Calc4'!B15098,2)</f>
        <v>0</v>
      </c>
      <c r="F320" s="24">
        <f>ROUND('Calc4'!B16933,2)</f>
        <v>0</v>
      </c>
      <c r="G320" s="7">
        <f>'Calc3'!B5961</f>
        <v>0</v>
      </c>
      <c r="H320" s="29">
        <f>'Calc4'!B18757</f>
        <v>0</v>
      </c>
      <c r="I320" s="29">
        <f>'Calc3'!B3525</f>
        <v>0</v>
      </c>
      <c r="J320" s="24">
        <f>'Calc4'!B17540</f>
        <v>0</v>
      </c>
      <c r="K320" s="10"/>
    </row>
    <row r="321" spans="1:11">
      <c r="A321" s="21">
        <v>304</v>
      </c>
      <c r="B321" s="28">
        <f>'935'!B310</f>
        <v>0</v>
      </c>
      <c r="C321" s="6">
        <f>ROUND('Calc4'!B14491,3)</f>
        <v>0</v>
      </c>
      <c r="D321" s="24">
        <f>ROUND('Calc4'!B15711,2)</f>
        <v>0</v>
      </c>
      <c r="E321" s="24">
        <f>ROUND('Calc4'!B15099,2)</f>
        <v>0</v>
      </c>
      <c r="F321" s="24">
        <f>ROUND('Calc4'!B16934,2)</f>
        <v>0</v>
      </c>
      <c r="G321" s="7">
        <f>'Calc3'!B5962</f>
        <v>0</v>
      </c>
      <c r="H321" s="29">
        <f>'Calc4'!B18758</f>
        <v>0</v>
      </c>
      <c r="I321" s="29">
        <f>'Calc3'!B3526</f>
        <v>0</v>
      </c>
      <c r="J321" s="24">
        <f>'Calc4'!B17541</f>
        <v>0</v>
      </c>
      <c r="K321" s="10"/>
    </row>
    <row r="322" spans="1:11">
      <c r="A322" s="21">
        <v>305</v>
      </c>
      <c r="B322" s="28">
        <f>'935'!B311</f>
        <v>0</v>
      </c>
      <c r="C322" s="6">
        <f>ROUND('Calc4'!B14492,3)</f>
        <v>0</v>
      </c>
      <c r="D322" s="24">
        <f>ROUND('Calc4'!B15712,2)</f>
        <v>0</v>
      </c>
      <c r="E322" s="24">
        <f>ROUND('Calc4'!B15100,2)</f>
        <v>0</v>
      </c>
      <c r="F322" s="24">
        <f>ROUND('Calc4'!B16935,2)</f>
        <v>0</v>
      </c>
      <c r="G322" s="7">
        <f>'Calc3'!B5963</f>
        <v>0</v>
      </c>
      <c r="H322" s="29">
        <f>'Calc4'!B18759</f>
        <v>0</v>
      </c>
      <c r="I322" s="29">
        <f>'Calc3'!B3527</f>
        <v>0</v>
      </c>
      <c r="J322" s="24">
        <f>'Calc4'!B17542</f>
        <v>0</v>
      </c>
      <c r="K322" s="10"/>
    </row>
    <row r="323" spans="1:11">
      <c r="A323" s="21">
        <v>306</v>
      </c>
      <c r="B323" s="28">
        <f>'935'!B312</f>
        <v>0</v>
      </c>
      <c r="C323" s="6">
        <f>ROUND('Calc4'!B14493,3)</f>
        <v>0</v>
      </c>
      <c r="D323" s="24">
        <f>ROUND('Calc4'!B15713,2)</f>
        <v>0</v>
      </c>
      <c r="E323" s="24">
        <f>ROUND('Calc4'!B15101,2)</f>
        <v>0</v>
      </c>
      <c r="F323" s="24">
        <f>ROUND('Calc4'!B16936,2)</f>
        <v>0</v>
      </c>
      <c r="G323" s="7">
        <f>'Calc3'!B5964</f>
        <v>0</v>
      </c>
      <c r="H323" s="29">
        <f>'Calc4'!B18760</f>
        <v>0</v>
      </c>
      <c r="I323" s="29">
        <f>'Calc3'!B3528</f>
        <v>0</v>
      </c>
      <c r="J323" s="24">
        <f>'Calc4'!B17543</f>
        <v>0</v>
      </c>
      <c r="K323" s="10"/>
    </row>
    <row r="324" spans="1:11">
      <c r="A324" s="21">
        <v>307</v>
      </c>
      <c r="B324" s="28">
        <f>'935'!B313</f>
        <v>0</v>
      </c>
      <c r="C324" s="6">
        <f>ROUND('Calc4'!B14494,3)</f>
        <v>0</v>
      </c>
      <c r="D324" s="24">
        <f>ROUND('Calc4'!B15714,2)</f>
        <v>0</v>
      </c>
      <c r="E324" s="24">
        <f>ROUND('Calc4'!B15102,2)</f>
        <v>0</v>
      </c>
      <c r="F324" s="24">
        <f>ROUND('Calc4'!B16937,2)</f>
        <v>0</v>
      </c>
      <c r="G324" s="7">
        <f>'Calc3'!B5965</f>
        <v>0</v>
      </c>
      <c r="H324" s="29">
        <f>'Calc4'!B18761</f>
        <v>0</v>
      </c>
      <c r="I324" s="29">
        <f>'Calc3'!B3529</f>
        <v>0</v>
      </c>
      <c r="J324" s="24">
        <f>'Calc4'!B17544</f>
        <v>0</v>
      </c>
      <c r="K324" s="10"/>
    </row>
    <row r="325" spans="1:11">
      <c r="A325" s="21">
        <v>308</v>
      </c>
      <c r="B325" s="28">
        <f>'935'!B314</f>
        <v>0</v>
      </c>
      <c r="C325" s="6">
        <f>ROUND('Calc4'!B14495,3)</f>
        <v>0</v>
      </c>
      <c r="D325" s="24">
        <f>ROUND('Calc4'!B15715,2)</f>
        <v>0</v>
      </c>
      <c r="E325" s="24">
        <f>ROUND('Calc4'!B15103,2)</f>
        <v>0</v>
      </c>
      <c r="F325" s="24">
        <f>ROUND('Calc4'!B16938,2)</f>
        <v>0</v>
      </c>
      <c r="G325" s="7">
        <f>'Calc3'!B5966</f>
        <v>0</v>
      </c>
      <c r="H325" s="29">
        <f>'Calc4'!B18762</f>
        <v>0</v>
      </c>
      <c r="I325" s="29">
        <f>'Calc3'!B3530</f>
        <v>0</v>
      </c>
      <c r="J325" s="24">
        <f>'Calc4'!B17545</f>
        <v>0</v>
      </c>
      <c r="K325" s="10"/>
    </row>
    <row r="326" spans="1:11">
      <c r="A326" s="21">
        <v>309</v>
      </c>
      <c r="B326" s="28">
        <f>'935'!B315</f>
        <v>0</v>
      </c>
      <c r="C326" s="6">
        <f>ROUND('Calc4'!B14496,3)</f>
        <v>0</v>
      </c>
      <c r="D326" s="24">
        <f>ROUND('Calc4'!B15716,2)</f>
        <v>0</v>
      </c>
      <c r="E326" s="24">
        <f>ROUND('Calc4'!B15104,2)</f>
        <v>0</v>
      </c>
      <c r="F326" s="24">
        <f>ROUND('Calc4'!B16939,2)</f>
        <v>0</v>
      </c>
      <c r="G326" s="7">
        <f>'Calc3'!B5967</f>
        <v>0</v>
      </c>
      <c r="H326" s="29">
        <f>'Calc4'!B18763</f>
        <v>0</v>
      </c>
      <c r="I326" s="29">
        <f>'Calc3'!B3531</f>
        <v>0</v>
      </c>
      <c r="J326" s="24">
        <f>'Calc4'!B17546</f>
        <v>0</v>
      </c>
      <c r="K326" s="10"/>
    </row>
    <row r="327" spans="1:11">
      <c r="A327" s="21">
        <v>310</v>
      </c>
      <c r="B327" s="28">
        <f>'935'!B316</f>
        <v>0</v>
      </c>
      <c r="C327" s="6">
        <f>ROUND('Calc4'!B14497,3)</f>
        <v>0</v>
      </c>
      <c r="D327" s="24">
        <f>ROUND('Calc4'!B15717,2)</f>
        <v>0</v>
      </c>
      <c r="E327" s="24">
        <f>ROUND('Calc4'!B15105,2)</f>
        <v>0</v>
      </c>
      <c r="F327" s="24">
        <f>ROUND('Calc4'!B16940,2)</f>
        <v>0</v>
      </c>
      <c r="G327" s="7">
        <f>'Calc3'!B5968</f>
        <v>0</v>
      </c>
      <c r="H327" s="29">
        <f>'Calc4'!B18764</f>
        <v>0</v>
      </c>
      <c r="I327" s="29">
        <f>'Calc3'!B3532</f>
        <v>0</v>
      </c>
      <c r="J327" s="24">
        <f>'Calc4'!B17547</f>
        <v>0</v>
      </c>
      <c r="K327" s="10"/>
    </row>
    <row r="328" spans="1:11">
      <c r="A328" s="21">
        <v>311</v>
      </c>
      <c r="B328" s="28">
        <f>'935'!B317</f>
        <v>0</v>
      </c>
      <c r="C328" s="6">
        <f>ROUND('Calc4'!B14498,3)</f>
        <v>0</v>
      </c>
      <c r="D328" s="24">
        <f>ROUND('Calc4'!B15718,2)</f>
        <v>0</v>
      </c>
      <c r="E328" s="24">
        <f>ROUND('Calc4'!B15106,2)</f>
        <v>0</v>
      </c>
      <c r="F328" s="24">
        <f>ROUND('Calc4'!B16941,2)</f>
        <v>0</v>
      </c>
      <c r="G328" s="7">
        <f>'Calc3'!B5969</f>
        <v>0</v>
      </c>
      <c r="H328" s="29">
        <f>'Calc4'!B18765</f>
        <v>0</v>
      </c>
      <c r="I328" s="29">
        <f>'Calc3'!B3533</f>
        <v>0</v>
      </c>
      <c r="J328" s="24">
        <f>'Calc4'!B17548</f>
        <v>0</v>
      </c>
      <c r="K328" s="10"/>
    </row>
    <row r="329" spans="1:11">
      <c r="A329" s="21">
        <v>312</v>
      </c>
      <c r="B329" s="28">
        <f>'935'!B318</f>
        <v>0</v>
      </c>
      <c r="C329" s="6">
        <f>ROUND('Calc4'!B14499,3)</f>
        <v>0</v>
      </c>
      <c r="D329" s="24">
        <f>ROUND('Calc4'!B15719,2)</f>
        <v>0</v>
      </c>
      <c r="E329" s="24">
        <f>ROUND('Calc4'!B15107,2)</f>
        <v>0</v>
      </c>
      <c r="F329" s="24">
        <f>ROUND('Calc4'!B16942,2)</f>
        <v>0</v>
      </c>
      <c r="G329" s="7">
        <f>'Calc3'!B5970</f>
        <v>0</v>
      </c>
      <c r="H329" s="29">
        <f>'Calc4'!B18766</f>
        <v>0</v>
      </c>
      <c r="I329" s="29">
        <f>'Calc3'!B3534</f>
        <v>0</v>
      </c>
      <c r="J329" s="24">
        <f>'Calc4'!B17549</f>
        <v>0</v>
      </c>
      <c r="K329" s="10"/>
    </row>
    <row r="330" spans="1:11">
      <c r="A330" s="21">
        <v>313</v>
      </c>
      <c r="B330" s="28">
        <f>'935'!B319</f>
        <v>0</v>
      </c>
      <c r="C330" s="6">
        <f>ROUND('Calc4'!B14500,3)</f>
        <v>0</v>
      </c>
      <c r="D330" s="24">
        <f>ROUND('Calc4'!B15720,2)</f>
        <v>0</v>
      </c>
      <c r="E330" s="24">
        <f>ROUND('Calc4'!B15108,2)</f>
        <v>0</v>
      </c>
      <c r="F330" s="24">
        <f>ROUND('Calc4'!B16943,2)</f>
        <v>0</v>
      </c>
      <c r="G330" s="7">
        <f>'Calc3'!B5971</f>
        <v>0</v>
      </c>
      <c r="H330" s="29">
        <f>'Calc4'!B18767</f>
        <v>0</v>
      </c>
      <c r="I330" s="29">
        <f>'Calc3'!B3535</f>
        <v>0</v>
      </c>
      <c r="J330" s="24">
        <f>'Calc4'!B17550</f>
        <v>0</v>
      </c>
      <c r="K330" s="10"/>
    </row>
    <row r="331" spans="1:11">
      <c r="A331" s="21">
        <v>314</v>
      </c>
      <c r="B331" s="28">
        <f>'935'!B320</f>
        <v>0</v>
      </c>
      <c r="C331" s="6">
        <f>ROUND('Calc4'!B14501,3)</f>
        <v>0</v>
      </c>
      <c r="D331" s="24">
        <f>ROUND('Calc4'!B15721,2)</f>
        <v>0</v>
      </c>
      <c r="E331" s="24">
        <f>ROUND('Calc4'!B15109,2)</f>
        <v>0</v>
      </c>
      <c r="F331" s="24">
        <f>ROUND('Calc4'!B16944,2)</f>
        <v>0</v>
      </c>
      <c r="G331" s="7">
        <f>'Calc3'!B5972</f>
        <v>0</v>
      </c>
      <c r="H331" s="29">
        <f>'Calc4'!B18768</f>
        <v>0</v>
      </c>
      <c r="I331" s="29">
        <f>'Calc3'!B3536</f>
        <v>0</v>
      </c>
      <c r="J331" s="24">
        <f>'Calc4'!B17551</f>
        <v>0</v>
      </c>
      <c r="K331" s="10"/>
    </row>
    <row r="332" spans="1:11">
      <c r="A332" s="21">
        <v>315</v>
      </c>
      <c r="B332" s="28">
        <f>'935'!B321</f>
        <v>0</v>
      </c>
      <c r="C332" s="6">
        <f>ROUND('Calc4'!B14502,3)</f>
        <v>0</v>
      </c>
      <c r="D332" s="24">
        <f>ROUND('Calc4'!B15722,2)</f>
        <v>0</v>
      </c>
      <c r="E332" s="24">
        <f>ROUND('Calc4'!B15110,2)</f>
        <v>0</v>
      </c>
      <c r="F332" s="24">
        <f>ROUND('Calc4'!B16945,2)</f>
        <v>0</v>
      </c>
      <c r="G332" s="7">
        <f>'Calc3'!B5973</f>
        <v>0</v>
      </c>
      <c r="H332" s="29">
        <f>'Calc4'!B18769</f>
        <v>0</v>
      </c>
      <c r="I332" s="29">
        <f>'Calc3'!B3537</f>
        <v>0</v>
      </c>
      <c r="J332" s="24">
        <f>'Calc4'!B17552</f>
        <v>0</v>
      </c>
      <c r="K332" s="10"/>
    </row>
    <row r="333" spans="1:11">
      <c r="A333" s="21">
        <v>316</v>
      </c>
      <c r="B333" s="28">
        <f>'935'!B322</f>
        <v>0</v>
      </c>
      <c r="C333" s="6">
        <f>ROUND('Calc4'!B14503,3)</f>
        <v>0</v>
      </c>
      <c r="D333" s="24">
        <f>ROUND('Calc4'!B15723,2)</f>
        <v>0</v>
      </c>
      <c r="E333" s="24">
        <f>ROUND('Calc4'!B15111,2)</f>
        <v>0</v>
      </c>
      <c r="F333" s="24">
        <f>ROUND('Calc4'!B16946,2)</f>
        <v>0</v>
      </c>
      <c r="G333" s="7">
        <f>'Calc3'!B5974</f>
        <v>0</v>
      </c>
      <c r="H333" s="29">
        <f>'Calc4'!B18770</f>
        <v>0</v>
      </c>
      <c r="I333" s="29">
        <f>'Calc3'!B3538</f>
        <v>0</v>
      </c>
      <c r="J333" s="24">
        <f>'Calc4'!B17553</f>
        <v>0</v>
      </c>
      <c r="K333" s="10"/>
    </row>
    <row r="334" spans="1:11">
      <c r="A334" s="21">
        <v>317</v>
      </c>
      <c r="B334" s="28">
        <f>'935'!B323</f>
        <v>0</v>
      </c>
      <c r="C334" s="6">
        <f>ROUND('Calc4'!B14504,3)</f>
        <v>0</v>
      </c>
      <c r="D334" s="24">
        <f>ROUND('Calc4'!B15724,2)</f>
        <v>0</v>
      </c>
      <c r="E334" s="24">
        <f>ROUND('Calc4'!B15112,2)</f>
        <v>0</v>
      </c>
      <c r="F334" s="24">
        <f>ROUND('Calc4'!B16947,2)</f>
        <v>0</v>
      </c>
      <c r="G334" s="7">
        <f>'Calc3'!B5975</f>
        <v>0</v>
      </c>
      <c r="H334" s="29">
        <f>'Calc4'!B18771</f>
        <v>0</v>
      </c>
      <c r="I334" s="29">
        <f>'Calc3'!B3539</f>
        <v>0</v>
      </c>
      <c r="J334" s="24">
        <f>'Calc4'!B17554</f>
        <v>0</v>
      </c>
      <c r="K334" s="10"/>
    </row>
    <row r="335" spans="1:11">
      <c r="A335" s="21">
        <v>318</v>
      </c>
      <c r="B335" s="28">
        <f>'935'!B324</f>
        <v>0</v>
      </c>
      <c r="C335" s="6">
        <f>ROUND('Calc4'!B14505,3)</f>
        <v>0</v>
      </c>
      <c r="D335" s="24">
        <f>ROUND('Calc4'!B15725,2)</f>
        <v>0</v>
      </c>
      <c r="E335" s="24">
        <f>ROUND('Calc4'!B15113,2)</f>
        <v>0</v>
      </c>
      <c r="F335" s="24">
        <f>ROUND('Calc4'!B16948,2)</f>
        <v>0</v>
      </c>
      <c r="G335" s="7">
        <f>'Calc3'!B5976</f>
        <v>0</v>
      </c>
      <c r="H335" s="29">
        <f>'Calc4'!B18772</f>
        <v>0</v>
      </c>
      <c r="I335" s="29">
        <f>'Calc3'!B3540</f>
        <v>0</v>
      </c>
      <c r="J335" s="24">
        <f>'Calc4'!B17555</f>
        <v>0</v>
      </c>
      <c r="K335" s="10"/>
    </row>
    <row r="336" spans="1:11">
      <c r="A336" s="21">
        <v>319</v>
      </c>
      <c r="B336" s="28">
        <f>'935'!B325</f>
        <v>0</v>
      </c>
      <c r="C336" s="6">
        <f>ROUND('Calc4'!B14506,3)</f>
        <v>0</v>
      </c>
      <c r="D336" s="24">
        <f>ROUND('Calc4'!B15726,2)</f>
        <v>0</v>
      </c>
      <c r="E336" s="24">
        <f>ROUND('Calc4'!B15114,2)</f>
        <v>0</v>
      </c>
      <c r="F336" s="24">
        <f>ROUND('Calc4'!B16949,2)</f>
        <v>0</v>
      </c>
      <c r="G336" s="7">
        <f>'Calc3'!B5977</f>
        <v>0</v>
      </c>
      <c r="H336" s="29">
        <f>'Calc4'!B18773</f>
        <v>0</v>
      </c>
      <c r="I336" s="29">
        <f>'Calc3'!B3541</f>
        <v>0</v>
      </c>
      <c r="J336" s="24">
        <f>'Calc4'!B17556</f>
        <v>0</v>
      </c>
      <c r="K336" s="10"/>
    </row>
    <row r="337" spans="1:11">
      <c r="A337" s="21">
        <v>320</v>
      </c>
      <c r="B337" s="28">
        <f>'935'!B326</f>
        <v>0</v>
      </c>
      <c r="C337" s="6">
        <f>ROUND('Calc4'!B14507,3)</f>
        <v>0</v>
      </c>
      <c r="D337" s="24">
        <f>ROUND('Calc4'!B15727,2)</f>
        <v>0</v>
      </c>
      <c r="E337" s="24">
        <f>ROUND('Calc4'!B15115,2)</f>
        <v>0</v>
      </c>
      <c r="F337" s="24">
        <f>ROUND('Calc4'!B16950,2)</f>
        <v>0</v>
      </c>
      <c r="G337" s="7">
        <f>'Calc3'!B5978</f>
        <v>0</v>
      </c>
      <c r="H337" s="29">
        <f>'Calc4'!B18774</f>
        <v>0</v>
      </c>
      <c r="I337" s="29">
        <f>'Calc3'!B3542</f>
        <v>0</v>
      </c>
      <c r="J337" s="24">
        <f>'Calc4'!B17557</f>
        <v>0</v>
      </c>
      <c r="K337" s="10"/>
    </row>
    <row r="338" spans="1:11">
      <c r="A338" s="21">
        <v>321</v>
      </c>
      <c r="B338" s="28">
        <f>'935'!B327</f>
        <v>0</v>
      </c>
      <c r="C338" s="6">
        <f>ROUND('Calc4'!B14508,3)</f>
        <v>0</v>
      </c>
      <c r="D338" s="24">
        <f>ROUND('Calc4'!B15728,2)</f>
        <v>0</v>
      </c>
      <c r="E338" s="24">
        <f>ROUND('Calc4'!B15116,2)</f>
        <v>0</v>
      </c>
      <c r="F338" s="24">
        <f>ROUND('Calc4'!B16951,2)</f>
        <v>0</v>
      </c>
      <c r="G338" s="7">
        <f>'Calc3'!B5979</f>
        <v>0</v>
      </c>
      <c r="H338" s="29">
        <f>'Calc4'!B18775</f>
        <v>0</v>
      </c>
      <c r="I338" s="29">
        <f>'Calc3'!B3543</f>
        <v>0</v>
      </c>
      <c r="J338" s="24">
        <f>'Calc4'!B17558</f>
        <v>0</v>
      </c>
      <c r="K338" s="10"/>
    </row>
    <row r="339" spans="1:11">
      <c r="A339" s="21">
        <v>322</v>
      </c>
      <c r="B339" s="28">
        <f>'935'!B328</f>
        <v>0</v>
      </c>
      <c r="C339" s="6">
        <f>ROUND('Calc4'!B14509,3)</f>
        <v>0</v>
      </c>
      <c r="D339" s="24">
        <f>ROUND('Calc4'!B15729,2)</f>
        <v>0</v>
      </c>
      <c r="E339" s="24">
        <f>ROUND('Calc4'!B15117,2)</f>
        <v>0</v>
      </c>
      <c r="F339" s="24">
        <f>ROUND('Calc4'!B16952,2)</f>
        <v>0</v>
      </c>
      <c r="G339" s="7">
        <f>'Calc3'!B5980</f>
        <v>0</v>
      </c>
      <c r="H339" s="29">
        <f>'Calc4'!B18776</f>
        <v>0</v>
      </c>
      <c r="I339" s="29">
        <f>'Calc3'!B3544</f>
        <v>0</v>
      </c>
      <c r="J339" s="24">
        <f>'Calc4'!B17559</f>
        <v>0</v>
      </c>
      <c r="K339" s="10"/>
    </row>
    <row r="340" spans="1:11">
      <c r="A340" s="21">
        <v>323</v>
      </c>
      <c r="B340" s="28">
        <f>'935'!B329</f>
        <v>0</v>
      </c>
      <c r="C340" s="6">
        <f>ROUND('Calc4'!B14510,3)</f>
        <v>0</v>
      </c>
      <c r="D340" s="24">
        <f>ROUND('Calc4'!B15730,2)</f>
        <v>0</v>
      </c>
      <c r="E340" s="24">
        <f>ROUND('Calc4'!B15118,2)</f>
        <v>0</v>
      </c>
      <c r="F340" s="24">
        <f>ROUND('Calc4'!B16953,2)</f>
        <v>0</v>
      </c>
      <c r="G340" s="7">
        <f>'Calc3'!B5981</f>
        <v>0</v>
      </c>
      <c r="H340" s="29">
        <f>'Calc4'!B18777</f>
        <v>0</v>
      </c>
      <c r="I340" s="29">
        <f>'Calc3'!B3545</f>
        <v>0</v>
      </c>
      <c r="J340" s="24">
        <f>'Calc4'!B17560</f>
        <v>0</v>
      </c>
      <c r="K340" s="10"/>
    </row>
    <row r="341" spans="1:11">
      <c r="A341" s="21">
        <v>324</v>
      </c>
      <c r="B341" s="28">
        <f>'935'!B330</f>
        <v>0</v>
      </c>
      <c r="C341" s="6">
        <f>ROUND('Calc4'!B14511,3)</f>
        <v>0</v>
      </c>
      <c r="D341" s="24">
        <f>ROUND('Calc4'!B15731,2)</f>
        <v>0</v>
      </c>
      <c r="E341" s="24">
        <f>ROUND('Calc4'!B15119,2)</f>
        <v>0</v>
      </c>
      <c r="F341" s="24">
        <f>ROUND('Calc4'!B16954,2)</f>
        <v>0</v>
      </c>
      <c r="G341" s="7">
        <f>'Calc3'!B5982</f>
        <v>0</v>
      </c>
      <c r="H341" s="29">
        <f>'Calc4'!B18778</f>
        <v>0</v>
      </c>
      <c r="I341" s="29">
        <f>'Calc3'!B3546</f>
        <v>0</v>
      </c>
      <c r="J341" s="24">
        <f>'Calc4'!B17561</f>
        <v>0</v>
      </c>
      <c r="K341" s="10"/>
    </row>
    <row r="342" spans="1:11">
      <c r="A342" s="21">
        <v>325</v>
      </c>
      <c r="B342" s="28">
        <f>'935'!B331</f>
        <v>0</v>
      </c>
      <c r="C342" s="6">
        <f>ROUND('Calc4'!B14512,3)</f>
        <v>0</v>
      </c>
      <c r="D342" s="24">
        <f>ROUND('Calc4'!B15732,2)</f>
        <v>0</v>
      </c>
      <c r="E342" s="24">
        <f>ROUND('Calc4'!B15120,2)</f>
        <v>0</v>
      </c>
      <c r="F342" s="24">
        <f>ROUND('Calc4'!B16955,2)</f>
        <v>0</v>
      </c>
      <c r="G342" s="7">
        <f>'Calc3'!B5983</f>
        <v>0</v>
      </c>
      <c r="H342" s="29">
        <f>'Calc4'!B18779</f>
        <v>0</v>
      </c>
      <c r="I342" s="29">
        <f>'Calc3'!B3547</f>
        <v>0</v>
      </c>
      <c r="J342" s="24">
        <f>'Calc4'!B17562</f>
        <v>0</v>
      </c>
      <c r="K342" s="10"/>
    </row>
    <row r="343" spans="1:11">
      <c r="A343" s="21">
        <v>326</v>
      </c>
      <c r="B343" s="28">
        <f>'935'!B332</f>
        <v>0</v>
      </c>
      <c r="C343" s="6">
        <f>ROUND('Calc4'!B14513,3)</f>
        <v>0</v>
      </c>
      <c r="D343" s="24">
        <f>ROUND('Calc4'!B15733,2)</f>
        <v>0</v>
      </c>
      <c r="E343" s="24">
        <f>ROUND('Calc4'!B15121,2)</f>
        <v>0</v>
      </c>
      <c r="F343" s="24">
        <f>ROUND('Calc4'!B16956,2)</f>
        <v>0</v>
      </c>
      <c r="G343" s="7">
        <f>'Calc3'!B5984</f>
        <v>0</v>
      </c>
      <c r="H343" s="29">
        <f>'Calc4'!B18780</f>
        <v>0</v>
      </c>
      <c r="I343" s="29">
        <f>'Calc3'!B3548</f>
        <v>0</v>
      </c>
      <c r="J343" s="24">
        <f>'Calc4'!B17563</f>
        <v>0</v>
      </c>
      <c r="K343" s="10"/>
    </row>
    <row r="344" spans="1:11">
      <c r="A344" s="21">
        <v>327</v>
      </c>
      <c r="B344" s="28">
        <f>'935'!B333</f>
        <v>0</v>
      </c>
      <c r="C344" s="6">
        <f>ROUND('Calc4'!B14514,3)</f>
        <v>0</v>
      </c>
      <c r="D344" s="24">
        <f>ROUND('Calc4'!B15734,2)</f>
        <v>0</v>
      </c>
      <c r="E344" s="24">
        <f>ROUND('Calc4'!B15122,2)</f>
        <v>0</v>
      </c>
      <c r="F344" s="24">
        <f>ROUND('Calc4'!B16957,2)</f>
        <v>0</v>
      </c>
      <c r="G344" s="7">
        <f>'Calc3'!B5985</f>
        <v>0</v>
      </c>
      <c r="H344" s="29">
        <f>'Calc4'!B18781</f>
        <v>0</v>
      </c>
      <c r="I344" s="29">
        <f>'Calc3'!B3549</f>
        <v>0</v>
      </c>
      <c r="J344" s="24">
        <f>'Calc4'!B17564</f>
        <v>0</v>
      </c>
      <c r="K344" s="10"/>
    </row>
    <row r="345" spans="1:11">
      <c r="A345" s="21">
        <v>328</v>
      </c>
      <c r="B345" s="28">
        <f>'935'!B334</f>
        <v>0</v>
      </c>
      <c r="C345" s="6">
        <f>ROUND('Calc4'!B14515,3)</f>
        <v>0</v>
      </c>
      <c r="D345" s="24">
        <f>ROUND('Calc4'!B15735,2)</f>
        <v>0</v>
      </c>
      <c r="E345" s="24">
        <f>ROUND('Calc4'!B15123,2)</f>
        <v>0</v>
      </c>
      <c r="F345" s="24">
        <f>ROUND('Calc4'!B16958,2)</f>
        <v>0</v>
      </c>
      <c r="G345" s="7">
        <f>'Calc3'!B5986</f>
        <v>0</v>
      </c>
      <c r="H345" s="29">
        <f>'Calc4'!B18782</f>
        <v>0</v>
      </c>
      <c r="I345" s="29">
        <f>'Calc3'!B3550</f>
        <v>0</v>
      </c>
      <c r="J345" s="24">
        <f>'Calc4'!B17565</f>
        <v>0</v>
      </c>
      <c r="K345" s="10"/>
    </row>
    <row r="346" spans="1:11">
      <c r="A346" s="21">
        <v>329</v>
      </c>
      <c r="B346" s="28">
        <f>'935'!B335</f>
        <v>0</v>
      </c>
      <c r="C346" s="6">
        <f>ROUND('Calc4'!B14516,3)</f>
        <v>0</v>
      </c>
      <c r="D346" s="24">
        <f>ROUND('Calc4'!B15736,2)</f>
        <v>0</v>
      </c>
      <c r="E346" s="24">
        <f>ROUND('Calc4'!B15124,2)</f>
        <v>0</v>
      </c>
      <c r="F346" s="24">
        <f>ROUND('Calc4'!B16959,2)</f>
        <v>0</v>
      </c>
      <c r="G346" s="7">
        <f>'Calc3'!B5987</f>
        <v>0</v>
      </c>
      <c r="H346" s="29">
        <f>'Calc4'!B18783</f>
        <v>0</v>
      </c>
      <c r="I346" s="29">
        <f>'Calc3'!B3551</f>
        <v>0</v>
      </c>
      <c r="J346" s="24">
        <f>'Calc4'!B17566</f>
        <v>0</v>
      </c>
      <c r="K346" s="10"/>
    </row>
    <row r="347" spans="1:11">
      <c r="A347" s="21">
        <v>330</v>
      </c>
      <c r="B347" s="28">
        <f>'935'!B336</f>
        <v>0</v>
      </c>
      <c r="C347" s="6">
        <f>ROUND('Calc4'!B14517,3)</f>
        <v>0</v>
      </c>
      <c r="D347" s="24">
        <f>ROUND('Calc4'!B15737,2)</f>
        <v>0</v>
      </c>
      <c r="E347" s="24">
        <f>ROUND('Calc4'!B15125,2)</f>
        <v>0</v>
      </c>
      <c r="F347" s="24">
        <f>ROUND('Calc4'!B16960,2)</f>
        <v>0</v>
      </c>
      <c r="G347" s="7">
        <f>'Calc3'!B5988</f>
        <v>0</v>
      </c>
      <c r="H347" s="29">
        <f>'Calc4'!B18784</f>
        <v>0</v>
      </c>
      <c r="I347" s="29">
        <f>'Calc3'!B3552</f>
        <v>0</v>
      </c>
      <c r="J347" s="24">
        <f>'Calc4'!B17567</f>
        <v>0</v>
      </c>
      <c r="K347" s="10"/>
    </row>
    <row r="348" spans="1:11">
      <c r="A348" s="21">
        <v>331</v>
      </c>
      <c r="B348" s="28">
        <f>'935'!B337</f>
        <v>0</v>
      </c>
      <c r="C348" s="6">
        <f>ROUND('Calc4'!B14518,3)</f>
        <v>0</v>
      </c>
      <c r="D348" s="24">
        <f>ROUND('Calc4'!B15738,2)</f>
        <v>0</v>
      </c>
      <c r="E348" s="24">
        <f>ROUND('Calc4'!B15126,2)</f>
        <v>0</v>
      </c>
      <c r="F348" s="24">
        <f>ROUND('Calc4'!B16961,2)</f>
        <v>0</v>
      </c>
      <c r="G348" s="7">
        <f>'Calc3'!B5989</f>
        <v>0</v>
      </c>
      <c r="H348" s="29">
        <f>'Calc4'!B18785</f>
        <v>0</v>
      </c>
      <c r="I348" s="29">
        <f>'Calc3'!B3553</f>
        <v>0</v>
      </c>
      <c r="J348" s="24">
        <f>'Calc4'!B17568</f>
        <v>0</v>
      </c>
      <c r="K348" s="10"/>
    </row>
    <row r="349" spans="1:11">
      <c r="A349" s="21">
        <v>332</v>
      </c>
      <c r="B349" s="28">
        <f>'935'!B338</f>
        <v>0</v>
      </c>
      <c r="C349" s="6">
        <f>ROUND('Calc4'!B14519,3)</f>
        <v>0</v>
      </c>
      <c r="D349" s="24">
        <f>ROUND('Calc4'!B15739,2)</f>
        <v>0</v>
      </c>
      <c r="E349" s="24">
        <f>ROUND('Calc4'!B15127,2)</f>
        <v>0</v>
      </c>
      <c r="F349" s="24">
        <f>ROUND('Calc4'!B16962,2)</f>
        <v>0</v>
      </c>
      <c r="G349" s="7">
        <f>'Calc3'!B5990</f>
        <v>0</v>
      </c>
      <c r="H349" s="29">
        <f>'Calc4'!B18786</f>
        <v>0</v>
      </c>
      <c r="I349" s="29">
        <f>'Calc3'!B3554</f>
        <v>0</v>
      </c>
      <c r="J349" s="24">
        <f>'Calc4'!B17569</f>
        <v>0</v>
      </c>
      <c r="K349" s="10"/>
    </row>
    <row r="350" spans="1:11">
      <c r="A350" s="21">
        <v>333</v>
      </c>
      <c r="B350" s="28">
        <f>'935'!B339</f>
        <v>0</v>
      </c>
      <c r="C350" s="6">
        <f>ROUND('Calc4'!B14520,3)</f>
        <v>0</v>
      </c>
      <c r="D350" s="24">
        <f>ROUND('Calc4'!B15740,2)</f>
        <v>0</v>
      </c>
      <c r="E350" s="24">
        <f>ROUND('Calc4'!B15128,2)</f>
        <v>0</v>
      </c>
      <c r="F350" s="24">
        <f>ROUND('Calc4'!B16963,2)</f>
        <v>0</v>
      </c>
      <c r="G350" s="7">
        <f>'Calc3'!B5991</f>
        <v>0</v>
      </c>
      <c r="H350" s="29">
        <f>'Calc4'!B18787</f>
        <v>0</v>
      </c>
      <c r="I350" s="29">
        <f>'Calc3'!B3555</f>
        <v>0</v>
      </c>
      <c r="J350" s="24">
        <f>'Calc4'!B17570</f>
        <v>0</v>
      </c>
      <c r="K350" s="10"/>
    </row>
    <row r="351" spans="1:11">
      <c r="A351" s="21">
        <v>334</v>
      </c>
      <c r="B351" s="28">
        <f>'935'!B340</f>
        <v>0</v>
      </c>
      <c r="C351" s="6">
        <f>ROUND('Calc4'!B14521,3)</f>
        <v>0</v>
      </c>
      <c r="D351" s="24">
        <f>ROUND('Calc4'!B15741,2)</f>
        <v>0</v>
      </c>
      <c r="E351" s="24">
        <f>ROUND('Calc4'!B15129,2)</f>
        <v>0</v>
      </c>
      <c r="F351" s="24">
        <f>ROUND('Calc4'!B16964,2)</f>
        <v>0</v>
      </c>
      <c r="G351" s="7">
        <f>'Calc3'!B5992</f>
        <v>0</v>
      </c>
      <c r="H351" s="29">
        <f>'Calc4'!B18788</f>
        <v>0</v>
      </c>
      <c r="I351" s="29">
        <f>'Calc3'!B3556</f>
        <v>0</v>
      </c>
      <c r="J351" s="24">
        <f>'Calc4'!B17571</f>
        <v>0</v>
      </c>
      <c r="K351" s="10"/>
    </row>
    <row r="352" spans="1:11">
      <c r="A352" s="21">
        <v>335</v>
      </c>
      <c r="B352" s="28">
        <f>'935'!B341</f>
        <v>0</v>
      </c>
      <c r="C352" s="6">
        <f>ROUND('Calc4'!B14522,3)</f>
        <v>0</v>
      </c>
      <c r="D352" s="24">
        <f>ROUND('Calc4'!B15742,2)</f>
        <v>0</v>
      </c>
      <c r="E352" s="24">
        <f>ROUND('Calc4'!B15130,2)</f>
        <v>0</v>
      </c>
      <c r="F352" s="24">
        <f>ROUND('Calc4'!B16965,2)</f>
        <v>0</v>
      </c>
      <c r="G352" s="7">
        <f>'Calc3'!B5993</f>
        <v>0</v>
      </c>
      <c r="H352" s="29">
        <f>'Calc4'!B18789</f>
        <v>0</v>
      </c>
      <c r="I352" s="29">
        <f>'Calc3'!B3557</f>
        <v>0</v>
      </c>
      <c r="J352" s="24">
        <f>'Calc4'!B17572</f>
        <v>0</v>
      </c>
      <c r="K352" s="10"/>
    </row>
    <row r="353" spans="1:11">
      <c r="A353" s="21">
        <v>336</v>
      </c>
      <c r="B353" s="28">
        <f>'935'!B342</f>
        <v>0</v>
      </c>
      <c r="C353" s="6">
        <f>ROUND('Calc4'!B14523,3)</f>
        <v>0</v>
      </c>
      <c r="D353" s="24">
        <f>ROUND('Calc4'!B15743,2)</f>
        <v>0</v>
      </c>
      <c r="E353" s="24">
        <f>ROUND('Calc4'!B15131,2)</f>
        <v>0</v>
      </c>
      <c r="F353" s="24">
        <f>ROUND('Calc4'!B16966,2)</f>
        <v>0</v>
      </c>
      <c r="G353" s="7">
        <f>'Calc3'!B5994</f>
        <v>0</v>
      </c>
      <c r="H353" s="29">
        <f>'Calc4'!B18790</f>
        <v>0</v>
      </c>
      <c r="I353" s="29">
        <f>'Calc3'!B3558</f>
        <v>0</v>
      </c>
      <c r="J353" s="24">
        <f>'Calc4'!B17573</f>
        <v>0</v>
      </c>
      <c r="K353" s="10"/>
    </row>
    <row r="354" spans="1:11">
      <c r="A354" s="21">
        <v>337</v>
      </c>
      <c r="B354" s="28">
        <f>'935'!B343</f>
        <v>0</v>
      </c>
      <c r="C354" s="6">
        <f>ROUND('Calc4'!B14524,3)</f>
        <v>0</v>
      </c>
      <c r="D354" s="24">
        <f>ROUND('Calc4'!B15744,2)</f>
        <v>0</v>
      </c>
      <c r="E354" s="24">
        <f>ROUND('Calc4'!B15132,2)</f>
        <v>0</v>
      </c>
      <c r="F354" s="24">
        <f>ROUND('Calc4'!B16967,2)</f>
        <v>0</v>
      </c>
      <c r="G354" s="7">
        <f>'Calc3'!B5995</f>
        <v>0</v>
      </c>
      <c r="H354" s="29">
        <f>'Calc4'!B18791</f>
        <v>0</v>
      </c>
      <c r="I354" s="29">
        <f>'Calc3'!B3559</f>
        <v>0</v>
      </c>
      <c r="J354" s="24">
        <f>'Calc4'!B17574</f>
        <v>0</v>
      </c>
      <c r="K354" s="10"/>
    </row>
    <row r="355" spans="1:11">
      <c r="A355" s="21">
        <v>338</v>
      </c>
      <c r="B355" s="28">
        <f>'935'!B344</f>
        <v>0</v>
      </c>
      <c r="C355" s="6">
        <f>ROUND('Calc4'!B14525,3)</f>
        <v>0</v>
      </c>
      <c r="D355" s="24">
        <f>ROUND('Calc4'!B15745,2)</f>
        <v>0</v>
      </c>
      <c r="E355" s="24">
        <f>ROUND('Calc4'!B15133,2)</f>
        <v>0</v>
      </c>
      <c r="F355" s="24">
        <f>ROUND('Calc4'!B16968,2)</f>
        <v>0</v>
      </c>
      <c r="G355" s="7">
        <f>'Calc3'!B5996</f>
        <v>0</v>
      </c>
      <c r="H355" s="29">
        <f>'Calc4'!B18792</f>
        <v>0</v>
      </c>
      <c r="I355" s="29">
        <f>'Calc3'!B3560</f>
        <v>0</v>
      </c>
      <c r="J355" s="24">
        <f>'Calc4'!B17575</f>
        <v>0</v>
      </c>
      <c r="K355" s="10"/>
    </row>
    <row r="356" spans="1:11">
      <c r="A356" s="21">
        <v>339</v>
      </c>
      <c r="B356" s="28">
        <f>'935'!B345</f>
        <v>0</v>
      </c>
      <c r="C356" s="6">
        <f>ROUND('Calc4'!B14526,3)</f>
        <v>0</v>
      </c>
      <c r="D356" s="24">
        <f>ROUND('Calc4'!B15746,2)</f>
        <v>0</v>
      </c>
      <c r="E356" s="24">
        <f>ROUND('Calc4'!B15134,2)</f>
        <v>0</v>
      </c>
      <c r="F356" s="24">
        <f>ROUND('Calc4'!B16969,2)</f>
        <v>0</v>
      </c>
      <c r="G356" s="7">
        <f>'Calc3'!B5997</f>
        <v>0</v>
      </c>
      <c r="H356" s="29">
        <f>'Calc4'!B18793</f>
        <v>0</v>
      </c>
      <c r="I356" s="29">
        <f>'Calc3'!B3561</f>
        <v>0</v>
      </c>
      <c r="J356" s="24">
        <f>'Calc4'!B17576</f>
        <v>0</v>
      </c>
      <c r="K356" s="10"/>
    </row>
    <row r="357" spans="1:11">
      <c r="A357" s="21">
        <v>340</v>
      </c>
      <c r="B357" s="28">
        <f>'935'!B346</f>
        <v>0</v>
      </c>
      <c r="C357" s="6">
        <f>ROUND('Calc4'!B14527,3)</f>
        <v>0</v>
      </c>
      <c r="D357" s="24">
        <f>ROUND('Calc4'!B15747,2)</f>
        <v>0</v>
      </c>
      <c r="E357" s="24">
        <f>ROUND('Calc4'!B15135,2)</f>
        <v>0</v>
      </c>
      <c r="F357" s="24">
        <f>ROUND('Calc4'!B16970,2)</f>
        <v>0</v>
      </c>
      <c r="G357" s="7">
        <f>'Calc3'!B5998</f>
        <v>0</v>
      </c>
      <c r="H357" s="29">
        <f>'Calc4'!B18794</f>
        <v>0</v>
      </c>
      <c r="I357" s="29">
        <f>'Calc3'!B3562</f>
        <v>0</v>
      </c>
      <c r="J357" s="24">
        <f>'Calc4'!B17577</f>
        <v>0</v>
      </c>
      <c r="K357" s="10"/>
    </row>
    <row r="358" spans="1:11">
      <c r="A358" s="21">
        <v>341</v>
      </c>
      <c r="B358" s="28">
        <f>'935'!B347</f>
        <v>0</v>
      </c>
      <c r="C358" s="6">
        <f>ROUND('Calc4'!B14528,3)</f>
        <v>0</v>
      </c>
      <c r="D358" s="24">
        <f>ROUND('Calc4'!B15748,2)</f>
        <v>0</v>
      </c>
      <c r="E358" s="24">
        <f>ROUND('Calc4'!B15136,2)</f>
        <v>0</v>
      </c>
      <c r="F358" s="24">
        <f>ROUND('Calc4'!B16971,2)</f>
        <v>0</v>
      </c>
      <c r="G358" s="7">
        <f>'Calc3'!B5999</f>
        <v>0</v>
      </c>
      <c r="H358" s="29">
        <f>'Calc4'!B18795</f>
        <v>0</v>
      </c>
      <c r="I358" s="29">
        <f>'Calc3'!B3563</f>
        <v>0</v>
      </c>
      <c r="J358" s="24">
        <f>'Calc4'!B17578</f>
        <v>0</v>
      </c>
      <c r="K358" s="10"/>
    </row>
    <row r="359" spans="1:11">
      <c r="A359" s="21">
        <v>342</v>
      </c>
      <c r="B359" s="28">
        <f>'935'!B348</f>
        <v>0</v>
      </c>
      <c r="C359" s="6">
        <f>ROUND('Calc4'!B14529,3)</f>
        <v>0</v>
      </c>
      <c r="D359" s="24">
        <f>ROUND('Calc4'!B15749,2)</f>
        <v>0</v>
      </c>
      <c r="E359" s="24">
        <f>ROUND('Calc4'!B15137,2)</f>
        <v>0</v>
      </c>
      <c r="F359" s="24">
        <f>ROUND('Calc4'!B16972,2)</f>
        <v>0</v>
      </c>
      <c r="G359" s="7">
        <f>'Calc3'!B6000</f>
        <v>0</v>
      </c>
      <c r="H359" s="29">
        <f>'Calc4'!B18796</f>
        <v>0</v>
      </c>
      <c r="I359" s="29">
        <f>'Calc3'!B3564</f>
        <v>0</v>
      </c>
      <c r="J359" s="24">
        <f>'Calc4'!B17579</f>
        <v>0</v>
      </c>
      <c r="K359" s="10"/>
    </row>
    <row r="360" spans="1:11">
      <c r="A360" s="21">
        <v>343</v>
      </c>
      <c r="B360" s="28">
        <f>'935'!B349</f>
        <v>0</v>
      </c>
      <c r="C360" s="6">
        <f>ROUND('Calc4'!B14530,3)</f>
        <v>0</v>
      </c>
      <c r="D360" s="24">
        <f>ROUND('Calc4'!B15750,2)</f>
        <v>0</v>
      </c>
      <c r="E360" s="24">
        <f>ROUND('Calc4'!B15138,2)</f>
        <v>0</v>
      </c>
      <c r="F360" s="24">
        <f>ROUND('Calc4'!B16973,2)</f>
        <v>0</v>
      </c>
      <c r="G360" s="7">
        <f>'Calc3'!B6001</f>
        <v>0</v>
      </c>
      <c r="H360" s="29">
        <f>'Calc4'!B18797</f>
        <v>0</v>
      </c>
      <c r="I360" s="29">
        <f>'Calc3'!B3565</f>
        <v>0</v>
      </c>
      <c r="J360" s="24">
        <f>'Calc4'!B17580</f>
        <v>0</v>
      </c>
      <c r="K360" s="10"/>
    </row>
    <row r="361" spans="1:11">
      <c r="A361" s="21">
        <v>344</v>
      </c>
      <c r="B361" s="28">
        <f>'935'!B350</f>
        <v>0</v>
      </c>
      <c r="C361" s="6">
        <f>ROUND('Calc4'!B14531,3)</f>
        <v>0</v>
      </c>
      <c r="D361" s="24">
        <f>ROUND('Calc4'!B15751,2)</f>
        <v>0</v>
      </c>
      <c r="E361" s="24">
        <f>ROUND('Calc4'!B15139,2)</f>
        <v>0</v>
      </c>
      <c r="F361" s="24">
        <f>ROUND('Calc4'!B16974,2)</f>
        <v>0</v>
      </c>
      <c r="G361" s="7">
        <f>'Calc3'!B6002</f>
        <v>0</v>
      </c>
      <c r="H361" s="29">
        <f>'Calc4'!B18798</f>
        <v>0</v>
      </c>
      <c r="I361" s="29">
        <f>'Calc3'!B3566</f>
        <v>0</v>
      </c>
      <c r="J361" s="24">
        <f>'Calc4'!B17581</f>
        <v>0</v>
      </c>
      <c r="K361" s="10"/>
    </row>
    <row r="362" spans="1:11">
      <c r="A362" s="21">
        <v>345</v>
      </c>
      <c r="B362" s="28">
        <f>'935'!B351</f>
        <v>0</v>
      </c>
      <c r="C362" s="6">
        <f>ROUND('Calc4'!B14532,3)</f>
        <v>0</v>
      </c>
      <c r="D362" s="24">
        <f>ROUND('Calc4'!B15752,2)</f>
        <v>0</v>
      </c>
      <c r="E362" s="24">
        <f>ROUND('Calc4'!B15140,2)</f>
        <v>0</v>
      </c>
      <c r="F362" s="24">
        <f>ROUND('Calc4'!B16975,2)</f>
        <v>0</v>
      </c>
      <c r="G362" s="7">
        <f>'Calc3'!B6003</f>
        <v>0</v>
      </c>
      <c r="H362" s="29">
        <f>'Calc4'!B18799</f>
        <v>0</v>
      </c>
      <c r="I362" s="29">
        <f>'Calc3'!B3567</f>
        <v>0</v>
      </c>
      <c r="J362" s="24">
        <f>'Calc4'!B17582</f>
        <v>0</v>
      </c>
      <c r="K362" s="10"/>
    </row>
    <row r="363" spans="1:11">
      <c r="A363" s="21">
        <v>346</v>
      </c>
      <c r="B363" s="28">
        <f>'935'!B352</f>
        <v>0</v>
      </c>
      <c r="C363" s="6">
        <f>ROUND('Calc4'!B14533,3)</f>
        <v>0</v>
      </c>
      <c r="D363" s="24">
        <f>ROUND('Calc4'!B15753,2)</f>
        <v>0</v>
      </c>
      <c r="E363" s="24">
        <f>ROUND('Calc4'!B15141,2)</f>
        <v>0</v>
      </c>
      <c r="F363" s="24">
        <f>ROUND('Calc4'!B16976,2)</f>
        <v>0</v>
      </c>
      <c r="G363" s="7">
        <f>'Calc3'!B6004</f>
        <v>0</v>
      </c>
      <c r="H363" s="29">
        <f>'Calc4'!B18800</f>
        <v>0</v>
      </c>
      <c r="I363" s="29">
        <f>'Calc3'!B3568</f>
        <v>0</v>
      </c>
      <c r="J363" s="24">
        <f>'Calc4'!B17583</f>
        <v>0</v>
      </c>
      <c r="K363" s="10"/>
    </row>
    <row r="364" spans="1:11">
      <c r="A364" s="21">
        <v>347</v>
      </c>
      <c r="B364" s="28">
        <f>'935'!B353</f>
        <v>0</v>
      </c>
      <c r="C364" s="6">
        <f>ROUND('Calc4'!B14534,3)</f>
        <v>0</v>
      </c>
      <c r="D364" s="24">
        <f>ROUND('Calc4'!B15754,2)</f>
        <v>0</v>
      </c>
      <c r="E364" s="24">
        <f>ROUND('Calc4'!B15142,2)</f>
        <v>0</v>
      </c>
      <c r="F364" s="24">
        <f>ROUND('Calc4'!B16977,2)</f>
        <v>0</v>
      </c>
      <c r="G364" s="7">
        <f>'Calc3'!B6005</f>
        <v>0</v>
      </c>
      <c r="H364" s="29">
        <f>'Calc4'!B18801</f>
        <v>0</v>
      </c>
      <c r="I364" s="29">
        <f>'Calc3'!B3569</f>
        <v>0</v>
      </c>
      <c r="J364" s="24">
        <f>'Calc4'!B17584</f>
        <v>0</v>
      </c>
      <c r="K364" s="10"/>
    </row>
    <row r="365" spans="1:11">
      <c r="A365" s="21">
        <v>348</v>
      </c>
      <c r="B365" s="28">
        <f>'935'!B354</f>
        <v>0</v>
      </c>
      <c r="C365" s="6">
        <f>ROUND('Calc4'!B14535,3)</f>
        <v>0</v>
      </c>
      <c r="D365" s="24">
        <f>ROUND('Calc4'!B15755,2)</f>
        <v>0</v>
      </c>
      <c r="E365" s="24">
        <f>ROUND('Calc4'!B15143,2)</f>
        <v>0</v>
      </c>
      <c r="F365" s="24">
        <f>ROUND('Calc4'!B16978,2)</f>
        <v>0</v>
      </c>
      <c r="G365" s="7">
        <f>'Calc3'!B6006</f>
        <v>0</v>
      </c>
      <c r="H365" s="29">
        <f>'Calc4'!B18802</f>
        <v>0</v>
      </c>
      <c r="I365" s="29">
        <f>'Calc3'!B3570</f>
        <v>0</v>
      </c>
      <c r="J365" s="24">
        <f>'Calc4'!B17585</f>
        <v>0</v>
      </c>
      <c r="K365" s="10"/>
    </row>
    <row r="366" spans="1:11">
      <c r="A366" s="21">
        <v>349</v>
      </c>
      <c r="B366" s="28">
        <f>'935'!B355</f>
        <v>0</v>
      </c>
      <c r="C366" s="6">
        <f>ROUND('Calc4'!B14536,3)</f>
        <v>0</v>
      </c>
      <c r="D366" s="24">
        <f>ROUND('Calc4'!B15756,2)</f>
        <v>0</v>
      </c>
      <c r="E366" s="24">
        <f>ROUND('Calc4'!B15144,2)</f>
        <v>0</v>
      </c>
      <c r="F366" s="24">
        <f>ROUND('Calc4'!B16979,2)</f>
        <v>0</v>
      </c>
      <c r="G366" s="7">
        <f>'Calc3'!B6007</f>
        <v>0</v>
      </c>
      <c r="H366" s="29">
        <f>'Calc4'!B18803</f>
        <v>0</v>
      </c>
      <c r="I366" s="29">
        <f>'Calc3'!B3571</f>
        <v>0</v>
      </c>
      <c r="J366" s="24">
        <f>'Calc4'!B17586</f>
        <v>0</v>
      </c>
      <c r="K366" s="10"/>
    </row>
    <row r="367" spans="1:11">
      <c r="A367" s="21">
        <v>350</v>
      </c>
      <c r="B367" s="28">
        <f>'935'!B356</f>
        <v>0</v>
      </c>
      <c r="C367" s="6">
        <f>ROUND('Calc4'!B14537,3)</f>
        <v>0</v>
      </c>
      <c r="D367" s="24">
        <f>ROUND('Calc4'!B15757,2)</f>
        <v>0</v>
      </c>
      <c r="E367" s="24">
        <f>ROUND('Calc4'!B15145,2)</f>
        <v>0</v>
      </c>
      <c r="F367" s="24">
        <f>ROUND('Calc4'!B16980,2)</f>
        <v>0</v>
      </c>
      <c r="G367" s="7">
        <f>'Calc3'!B6008</f>
        <v>0</v>
      </c>
      <c r="H367" s="29">
        <f>'Calc4'!B18804</f>
        <v>0</v>
      </c>
      <c r="I367" s="29">
        <f>'Calc3'!B3572</f>
        <v>0</v>
      </c>
      <c r="J367" s="24">
        <f>'Calc4'!B17587</f>
        <v>0</v>
      </c>
      <c r="K367" s="10"/>
    </row>
    <row r="368" spans="1:11">
      <c r="A368" s="21">
        <v>351</v>
      </c>
      <c r="B368" s="28">
        <f>'935'!B357</f>
        <v>0</v>
      </c>
      <c r="C368" s="6">
        <f>ROUND('Calc4'!B14538,3)</f>
        <v>0</v>
      </c>
      <c r="D368" s="24">
        <f>ROUND('Calc4'!B15758,2)</f>
        <v>0</v>
      </c>
      <c r="E368" s="24">
        <f>ROUND('Calc4'!B15146,2)</f>
        <v>0</v>
      </c>
      <c r="F368" s="24">
        <f>ROUND('Calc4'!B16981,2)</f>
        <v>0</v>
      </c>
      <c r="G368" s="7">
        <f>'Calc3'!B6009</f>
        <v>0</v>
      </c>
      <c r="H368" s="29">
        <f>'Calc4'!B18805</f>
        <v>0</v>
      </c>
      <c r="I368" s="29">
        <f>'Calc3'!B3573</f>
        <v>0</v>
      </c>
      <c r="J368" s="24">
        <f>'Calc4'!B17588</f>
        <v>0</v>
      </c>
      <c r="K368" s="10"/>
    </row>
    <row r="369" spans="1:11">
      <c r="A369" s="21">
        <v>352</v>
      </c>
      <c r="B369" s="28">
        <f>'935'!B358</f>
        <v>0</v>
      </c>
      <c r="C369" s="6">
        <f>ROUND('Calc4'!B14539,3)</f>
        <v>0</v>
      </c>
      <c r="D369" s="24">
        <f>ROUND('Calc4'!B15759,2)</f>
        <v>0</v>
      </c>
      <c r="E369" s="24">
        <f>ROUND('Calc4'!B15147,2)</f>
        <v>0</v>
      </c>
      <c r="F369" s="24">
        <f>ROUND('Calc4'!B16982,2)</f>
        <v>0</v>
      </c>
      <c r="G369" s="7">
        <f>'Calc3'!B6010</f>
        <v>0</v>
      </c>
      <c r="H369" s="29">
        <f>'Calc4'!B18806</f>
        <v>0</v>
      </c>
      <c r="I369" s="29">
        <f>'Calc3'!B3574</f>
        <v>0</v>
      </c>
      <c r="J369" s="24">
        <f>'Calc4'!B17589</f>
        <v>0</v>
      </c>
      <c r="K369" s="10"/>
    </row>
    <row r="370" spans="1:11">
      <c r="A370" s="21">
        <v>353</v>
      </c>
      <c r="B370" s="28">
        <f>'935'!B359</f>
        <v>0</v>
      </c>
      <c r="C370" s="6">
        <f>ROUND('Calc4'!B14540,3)</f>
        <v>0</v>
      </c>
      <c r="D370" s="24">
        <f>ROUND('Calc4'!B15760,2)</f>
        <v>0</v>
      </c>
      <c r="E370" s="24">
        <f>ROUND('Calc4'!B15148,2)</f>
        <v>0</v>
      </c>
      <c r="F370" s="24">
        <f>ROUND('Calc4'!B16983,2)</f>
        <v>0</v>
      </c>
      <c r="G370" s="7">
        <f>'Calc3'!B6011</f>
        <v>0</v>
      </c>
      <c r="H370" s="29">
        <f>'Calc4'!B18807</f>
        <v>0</v>
      </c>
      <c r="I370" s="29">
        <f>'Calc3'!B3575</f>
        <v>0</v>
      </c>
      <c r="J370" s="24">
        <f>'Calc4'!B17590</f>
        <v>0</v>
      </c>
      <c r="K370" s="10"/>
    </row>
    <row r="371" spans="1:11">
      <c r="A371" s="21">
        <v>354</v>
      </c>
      <c r="B371" s="28">
        <f>'935'!B360</f>
        <v>0</v>
      </c>
      <c r="C371" s="6">
        <f>ROUND('Calc4'!B14541,3)</f>
        <v>0</v>
      </c>
      <c r="D371" s="24">
        <f>ROUND('Calc4'!B15761,2)</f>
        <v>0</v>
      </c>
      <c r="E371" s="24">
        <f>ROUND('Calc4'!B15149,2)</f>
        <v>0</v>
      </c>
      <c r="F371" s="24">
        <f>ROUND('Calc4'!B16984,2)</f>
        <v>0</v>
      </c>
      <c r="G371" s="7">
        <f>'Calc3'!B6012</f>
        <v>0</v>
      </c>
      <c r="H371" s="29">
        <f>'Calc4'!B18808</f>
        <v>0</v>
      </c>
      <c r="I371" s="29">
        <f>'Calc3'!B3576</f>
        <v>0</v>
      </c>
      <c r="J371" s="24">
        <f>'Calc4'!B17591</f>
        <v>0</v>
      </c>
      <c r="K371" s="10"/>
    </row>
    <row r="372" spans="1:11">
      <c r="A372" s="21">
        <v>355</v>
      </c>
      <c r="B372" s="28">
        <f>'935'!B361</f>
        <v>0</v>
      </c>
      <c r="C372" s="6">
        <f>ROUND('Calc4'!B14542,3)</f>
        <v>0</v>
      </c>
      <c r="D372" s="24">
        <f>ROUND('Calc4'!B15762,2)</f>
        <v>0</v>
      </c>
      <c r="E372" s="24">
        <f>ROUND('Calc4'!B15150,2)</f>
        <v>0</v>
      </c>
      <c r="F372" s="24">
        <f>ROUND('Calc4'!B16985,2)</f>
        <v>0</v>
      </c>
      <c r="G372" s="7">
        <f>'Calc3'!B6013</f>
        <v>0</v>
      </c>
      <c r="H372" s="29">
        <f>'Calc4'!B18809</f>
        <v>0</v>
      </c>
      <c r="I372" s="29">
        <f>'Calc3'!B3577</f>
        <v>0</v>
      </c>
      <c r="J372" s="24">
        <f>'Calc4'!B17592</f>
        <v>0</v>
      </c>
      <c r="K372" s="10"/>
    </row>
    <row r="373" spans="1:11">
      <c r="A373" s="21">
        <v>356</v>
      </c>
      <c r="B373" s="28">
        <f>'935'!B362</f>
        <v>0</v>
      </c>
      <c r="C373" s="6">
        <f>ROUND('Calc4'!B14543,3)</f>
        <v>0</v>
      </c>
      <c r="D373" s="24">
        <f>ROUND('Calc4'!B15763,2)</f>
        <v>0</v>
      </c>
      <c r="E373" s="24">
        <f>ROUND('Calc4'!B15151,2)</f>
        <v>0</v>
      </c>
      <c r="F373" s="24">
        <f>ROUND('Calc4'!B16986,2)</f>
        <v>0</v>
      </c>
      <c r="G373" s="7">
        <f>'Calc3'!B6014</f>
        <v>0</v>
      </c>
      <c r="H373" s="29">
        <f>'Calc4'!B18810</f>
        <v>0</v>
      </c>
      <c r="I373" s="29">
        <f>'Calc3'!B3578</f>
        <v>0</v>
      </c>
      <c r="J373" s="24">
        <f>'Calc4'!B17593</f>
        <v>0</v>
      </c>
      <c r="K373" s="10"/>
    </row>
    <row r="374" spans="1:11">
      <c r="A374" s="21">
        <v>357</v>
      </c>
      <c r="B374" s="28">
        <f>'935'!B363</f>
        <v>0</v>
      </c>
      <c r="C374" s="6">
        <f>ROUND('Calc4'!B14544,3)</f>
        <v>0</v>
      </c>
      <c r="D374" s="24">
        <f>ROUND('Calc4'!B15764,2)</f>
        <v>0</v>
      </c>
      <c r="E374" s="24">
        <f>ROUND('Calc4'!B15152,2)</f>
        <v>0</v>
      </c>
      <c r="F374" s="24">
        <f>ROUND('Calc4'!B16987,2)</f>
        <v>0</v>
      </c>
      <c r="G374" s="7">
        <f>'Calc3'!B6015</f>
        <v>0</v>
      </c>
      <c r="H374" s="29">
        <f>'Calc4'!B18811</f>
        <v>0</v>
      </c>
      <c r="I374" s="29">
        <f>'Calc3'!B3579</f>
        <v>0</v>
      </c>
      <c r="J374" s="24">
        <f>'Calc4'!B17594</f>
        <v>0</v>
      </c>
      <c r="K374" s="10"/>
    </row>
    <row r="375" spans="1:11">
      <c r="A375" s="21">
        <v>358</v>
      </c>
      <c r="B375" s="28">
        <f>'935'!B364</f>
        <v>0</v>
      </c>
      <c r="C375" s="6">
        <f>ROUND('Calc4'!B14545,3)</f>
        <v>0</v>
      </c>
      <c r="D375" s="24">
        <f>ROUND('Calc4'!B15765,2)</f>
        <v>0</v>
      </c>
      <c r="E375" s="24">
        <f>ROUND('Calc4'!B15153,2)</f>
        <v>0</v>
      </c>
      <c r="F375" s="24">
        <f>ROUND('Calc4'!B16988,2)</f>
        <v>0</v>
      </c>
      <c r="G375" s="7">
        <f>'Calc3'!B6016</f>
        <v>0</v>
      </c>
      <c r="H375" s="29">
        <f>'Calc4'!B18812</f>
        <v>0</v>
      </c>
      <c r="I375" s="29">
        <f>'Calc3'!B3580</f>
        <v>0</v>
      </c>
      <c r="J375" s="24">
        <f>'Calc4'!B17595</f>
        <v>0</v>
      </c>
      <c r="K375" s="10"/>
    </row>
    <row r="376" spans="1:11">
      <c r="A376" s="21">
        <v>359</v>
      </c>
      <c r="B376" s="28">
        <f>'935'!B365</f>
        <v>0</v>
      </c>
      <c r="C376" s="6">
        <f>ROUND('Calc4'!B14546,3)</f>
        <v>0</v>
      </c>
      <c r="D376" s="24">
        <f>ROUND('Calc4'!B15766,2)</f>
        <v>0</v>
      </c>
      <c r="E376" s="24">
        <f>ROUND('Calc4'!B15154,2)</f>
        <v>0</v>
      </c>
      <c r="F376" s="24">
        <f>ROUND('Calc4'!B16989,2)</f>
        <v>0</v>
      </c>
      <c r="G376" s="7">
        <f>'Calc3'!B6017</f>
        <v>0</v>
      </c>
      <c r="H376" s="29">
        <f>'Calc4'!B18813</f>
        <v>0</v>
      </c>
      <c r="I376" s="29">
        <f>'Calc3'!B3581</f>
        <v>0</v>
      </c>
      <c r="J376" s="24">
        <f>'Calc4'!B17596</f>
        <v>0</v>
      </c>
      <c r="K376" s="10"/>
    </row>
    <row r="377" spans="1:11">
      <c r="A377" s="21">
        <v>360</v>
      </c>
      <c r="B377" s="28">
        <f>'935'!B366</f>
        <v>0</v>
      </c>
      <c r="C377" s="6">
        <f>ROUND('Calc4'!B14547,3)</f>
        <v>0</v>
      </c>
      <c r="D377" s="24">
        <f>ROUND('Calc4'!B15767,2)</f>
        <v>0</v>
      </c>
      <c r="E377" s="24">
        <f>ROUND('Calc4'!B15155,2)</f>
        <v>0</v>
      </c>
      <c r="F377" s="24">
        <f>ROUND('Calc4'!B16990,2)</f>
        <v>0</v>
      </c>
      <c r="G377" s="7">
        <f>'Calc3'!B6018</f>
        <v>0</v>
      </c>
      <c r="H377" s="29">
        <f>'Calc4'!B18814</f>
        <v>0</v>
      </c>
      <c r="I377" s="29">
        <f>'Calc3'!B3582</f>
        <v>0</v>
      </c>
      <c r="J377" s="24">
        <f>'Calc4'!B17597</f>
        <v>0</v>
      </c>
      <c r="K377" s="10"/>
    </row>
    <row r="378" spans="1:11">
      <c r="A378" s="21">
        <v>361</v>
      </c>
      <c r="B378" s="28">
        <f>'935'!B367</f>
        <v>0</v>
      </c>
      <c r="C378" s="6">
        <f>ROUND('Calc4'!B14548,3)</f>
        <v>0</v>
      </c>
      <c r="D378" s="24">
        <f>ROUND('Calc4'!B15768,2)</f>
        <v>0</v>
      </c>
      <c r="E378" s="24">
        <f>ROUND('Calc4'!B15156,2)</f>
        <v>0</v>
      </c>
      <c r="F378" s="24">
        <f>ROUND('Calc4'!B16991,2)</f>
        <v>0</v>
      </c>
      <c r="G378" s="7">
        <f>'Calc3'!B6019</f>
        <v>0</v>
      </c>
      <c r="H378" s="29">
        <f>'Calc4'!B18815</f>
        <v>0</v>
      </c>
      <c r="I378" s="29">
        <f>'Calc3'!B3583</f>
        <v>0</v>
      </c>
      <c r="J378" s="24">
        <f>'Calc4'!B17598</f>
        <v>0</v>
      </c>
      <c r="K378" s="10"/>
    </row>
    <row r="379" spans="1:11">
      <c r="A379" s="21">
        <v>362</v>
      </c>
      <c r="B379" s="28">
        <f>'935'!B368</f>
        <v>0</v>
      </c>
      <c r="C379" s="6">
        <f>ROUND('Calc4'!B14549,3)</f>
        <v>0</v>
      </c>
      <c r="D379" s="24">
        <f>ROUND('Calc4'!B15769,2)</f>
        <v>0</v>
      </c>
      <c r="E379" s="24">
        <f>ROUND('Calc4'!B15157,2)</f>
        <v>0</v>
      </c>
      <c r="F379" s="24">
        <f>ROUND('Calc4'!B16992,2)</f>
        <v>0</v>
      </c>
      <c r="G379" s="7">
        <f>'Calc3'!B6020</f>
        <v>0</v>
      </c>
      <c r="H379" s="29">
        <f>'Calc4'!B18816</f>
        <v>0</v>
      </c>
      <c r="I379" s="29">
        <f>'Calc3'!B3584</f>
        <v>0</v>
      </c>
      <c r="J379" s="24">
        <f>'Calc4'!B17599</f>
        <v>0</v>
      </c>
      <c r="K379" s="10"/>
    </row>
    <row r="380" spans="1:11">
      <c r="A380" s="21">
        <v>363</v>
      </c>
      <c r="B380" s="28">
        <f>'935'!B369</f>
        <v>0</v>
      </c>
      <c r="C380" s="6">
        <f>ROUND('Calc4'!B14550,3)</f>
        <v>0</v>
      </c>
      <c r="D380" s="24">
        <f>ROUND('Calc4'!B15770,2)</f>
        <v>0</v>
      </c>
      <c r="E380" s="24">
        <f>ROUND('Calc4'!B15158,2)</f>
        <v>0</v>
      </c>
      <c r="F380" s="24">
        <f>ROUND('Calc4'!B16993,2)</f>
        <v>0</v>
      </c>
      <c r="G380" s="7">
        <f>'Calc3'!B6021</f>
        <v>0</v>
      </c>
      <c r="H380" s="29">
        <f>'Calc4'!B18817</f>
        <v>0</v>
      </c>
      <c r="I380" s="29">
        <f>'Calc3'!B3585</f>
        <v>0</v>
      </c>
      <c r="J380" s="24">
        <f>'Calc4'!B17600</f>
        <v>0</v>
      </c>
      <c r="K380" s="10"/>
    </row>
    <row r="381" spans="1:11">
      <c r="A381" s="21">
        <v>364</v>
      </c>
      <c r="B381" s="28">
        <f>'935'!B370</f>
        <v>0</v>
      </c>
      <c r="C381" s="6">
        <f>ROUND('Calc4'!B14551,3)</f>
        <v>0</v>
      </c>
      <c r="D381" s="24">
        <f>ROUND('Calc4'!B15771,2)</f>
        <v>0</v>
      </c>
      <c r="E381" s="24">
        <f>ROUND('Calc4'!B15159,2)</f>
        <v>0</v>
      </c>
      <c r="F381" s="24">
        <f>ROUND('Calc4'!B16994,2)</f>
        <v>0</v>
      </c>
      <c r="G381" s="7">
        <f>'Calc3'!B6022</f>
        <v>0</v>
      </c>
      <c r="H381" s="29">
        <f>'Calc4'!B18818</f>
        <v>0</v>
      </c>
      <c r="I381" s="29">
        <f>'Calc3'!B3586</f>
        <v>0</v>
      </c>
      <c r="J381" s="24">
        <f>'Calc4'!B17601</f>
        <v>0</v>
      </c>
      <c r="K381" s="10"/>
    </row>
    <row r="382" spans="1:11">
      <c r="A382" s="21">
        <v>365</v>
      </c>
      <c r="B382" s="28">
        <f>'935'!B371</f>
        <v>0</v>
      </c>
      <c r="C382" s="6">
        <f>ROUND('Calc4'!B14552,3)</f>
        <v>0</v>
      </c>
      <c r="D382" s="24">
        <f>ROUND('Calc4'!B15772,2)</f>
        <v>0</v>
      </c>
      <c r="E382" s="24">
        <f>ROUND('Calc4'!B15160,2)</f>
        <v>0</v>
      </c>
      <c r="F382" s="24">
        <f>ROUND('Calc4'!B16995,2)</f>
        <v>0</v>
      </c>
      <c r="G382" s="7">
        <f>'Calc3'!B6023</f>
        <v>0</v>
      </c>
      <c r="H382" s="29">
        <f>'Calc4'!B18819</f>
        <v>0</v>
      </c>
      <c r="I382" s="29">
        <f>'Calc3'!B3587</f>
        <v>0</v>
      </c>
      <c r="J382" s="24">
        <f>'Calc4'!B17602</f>
        <v>0</v>
      </c>
      <c r="K382" s="10"/>
    </row>
    <row r="383" spans="1:11">
      <c r="A383" s="21">
        <v>366</v>
      </c>
      <c r="B383" s="28">
        <f>'935'!B372</f>
        <v>0</v>
      </c>
      <c r="C383" s="6">
        <f>ROUND('Calc4'!B14553,3)</f>
        <v>0</v>
      </c>
      <c r="D383" s="24">
        <f>ROUND('Calc4'!B15773,2)</f>
        <v>0</v>
      </c>
      <c r="E383" s="24">
        <f>ROUND('Calc4'!B15161,2)</f>
        <v>0</v>
      </c>
      <c r="F383" s="24">
        <f>ROUND('Calc4'!B16996,2)</f>
        <v>0</v>
      </c>
      <c r="G383" s="7">
        <f>'Calc3'!B6024</f>
        <v>0</v>
      </c>
      <c r="H383" s="29">
        <f>'Calc4'!B18820</f>
        <v>0</v>
      </c>
      <c r="I383" s="29">
        <f>'Calc3'!B3588</f>
        <v>0</v>
      </c>
      <c r="J383" s="24">
        <f>'Calc4'!B17603</f>
        <v>0</v>
      </c>
      <c r="K383" s="10"/>
    </row>
    <row r="384" spans="1:11">
      <c r="A384" s="21">
        <v>367</v>
      </c>
      <c r="B384" s="28">
        <f>'935'!B373</f>
        <v>0</v>
      </c>
      <c r="C384" s="6">
        <f>ROUND('Calc4'!B14554,3)</f>
        <v>0</v>
      </c>
      <c r="D384" s="24">
        <f>ROUND('Calc4'!B15774,2)</f>
        <v>0</v>
      </c>
      <c r="E384" s="24">
        <f>ROUND('Calc4'!B15162,2)</f>
        <v>0</v>
      </c>
      <c r="F384" s="24">
        <f>ROUND('Calc4'!B16997,2)</f>
        <v>0</v>
      </c>
      <c r="G384" s="7">
        <f>'Calc3'!B6025</f>
        <v>0</v>
      </c>
      <c r="H384" s="29">
        <f>'Calc4'!B18821</f>
        <v>0</v>
      </c>
      <c r="I384" s="29">
        <f>'Calc3'!B3589</f>
        <v>0</v>
      </c>
      <c r="J384" s="24">
        <f>'Calc4'!B17604</f>
        <v>0</v>
      </c>
      <c r="K384" s="10"/>
    </row>
    <row r="385" spans="1:11">
      <c r="A385" s="21">
        <v>368</v>
      </c>
      <c r="B385" s="28">
        <f>'935'!B374</f>
        <v>0</v>
      </c>
      <c r="C385" s="6">
        <f>ROUND('Calc4'!B14555,3)</f>
        <v>0</v>
      </c>
      <c r="D385" s="24">
        <f>ROUND('Calc4'!B15775,2)</f>
        <v>0</v>
      </c>
      <c r="E385" s="24">
        <f>ROUND('Calc4'!B15163,2)</f>
        <v>0</v>
      </c>
      <c r="F385" s="24">
        <f>ROUND('Calc4'!B16998,2)</f>
        <v>0</v>
      </c>
      <c r="G385" s="7">
        <f>'Calc3'!B6026</f>
        <v>0</v>
      </c>
      <c r="H385" s="29">
        <f>'Calc4'!B18822</f>
        <v>0</v>
      </c>
      <c r="I385" s="29">
        <f>'Calc3'!B3590</f>
        <v>0</v>
      </c>
      <c r="J385" s="24">
        <f>'Calc4'!B17605</f>
        <v>0</v>
      </c>
      <c r="K385" s="10"/>
    </row>
    <row r="386" spans="1:11">
      <c r="A386" s="21">
        <v>369</v>
      </c>
      <c r="B386" s="28">
        <f>'935'!B375</f>
        <v>0</v>
      </c>
      <c r="C386" s="6">
        <f>ROUND('Calc4'!B14556,3)</f>
        <v>0</v>
      </c>
      <c r="D386" s="24">
        <f>ROUND('Calc4'!B15776,2)</f>
        <v>0</v>
      </c>
      <c r="E386" s="24">
        <f>ROUND('Calc4'!B15164,2)</f>
        <v>0</v>
      </c>
      <c r="F386" s="24">
        <f>ROUND('Calc4'!B16999,2)</f>
        <v>0</v>
      </c>
      <c r="G386" s="7">
        <f>'Calc3'!B6027</f>
        <v>0</v>
      </c>
      <c r="H386" s="29">
        <f>'Calc4'!B18823</f>
        <v>0</v>
      </c>
      <c r="I386" s="29">
        <f>'Calc3'!B3591</f>
        <v>0</v>
      </c>
      <c r="J386" s="24">
        <f>'Calc4'!B17606</f>
        <v>0</v>
      </c>
      <c r="K386" s="10"/>
    </row>
    <row r="387" spans="1:11">
      <c r="A387" s="21">
        <v>370</v>
      </c>
      <c r="B387" s="28">
        <f>'935'!B376</f>
        <v>0</v>
      </c>
      <c r="C387" s="6">
        <f>ROUND('Calc4'!B14557,3)</f>
        <v>0</v>
      </c>
      <c r="D387" s="24">
        <f>ROUND('Calc4'!B15777,2)</f>
        <v>0</v>
      </c>
      <c r="E387" s="24">
        <f>ROUND('Calc4'!B15165,2)</f>
        <v>0</v>
      </c>
      <c r="F387" s="24">
        <f>ROUND('Calc4'!B17000,2)</f>
        <v>0</v>
      </c>
      <c r="G387" s="7">
        <f>'Calc3'!B6028</f>
        <v>0</v>
      </c>
      <c r="H387" s="29">
        <f>'Calc4'!B18824</f>
        <v>0</v>
      </c>
      <c r="I387" s="29">
        <f>'Calc3'!B3592</f>
        <v>0</v>
      </c>
      <c r="J387" s="24">
        <f>'Calc4'!B17607</f>
        <v>0</v>
      </c>
      <c r="K387" s="10"/>
    </row>
    <row r="388" spans="1:11">
      <c r="A388" s="21">
        <v>371</v>
      </c>
      <c r="B388" s="28">
        <f>'935'!B377</f>
        <v>0</v>
      </c>
      <c r="C388" s="6">
        <f>ROUND('Calc4'!B14558,3)</f>
        <v>0</v>
      </c>
      <c r="D388" s="24">
        <f>ROUND('Calc4'!B15778,2)</f>
        <v>0</v>
      </c>
      <c r="E388" s="24">
        <f>ROUND('Calc4'!B15166,2)</f>
        <v>0</v>
      </c>
      <c r="F388" s="24">
        <f>ROUND('Calc4'!B17001,2)</f>
        <v>0</v>
      </c>
      <c r="G388" s="7">
        <f>'Calc3'!B6029</f>
        <v>0</v>
      </c>
      <c r="H388" s="29">
        <f>'Calc4'!B18825</f>
        <v>0</v>
      </c>
      <c r="I388" s="29">
        <f>'Calc3'!B3593</f>
        <v>0</v>
      </c>
      <c r="J388" s="24">
        <f>'Calc4'!B17608</f>
        <v>0</v>
      </c>
      <c r="K388" s="10"/>
    </row>
    <row r="389" spans="1:11">
      <c r="A389" s="21">
        <v>372</v>
      </c>
      <c r="B389" s="28">
        <f>'935'!B378</f>
        <v>0</v>
      </c>
      <c r="C389" s="6">
        <f>ROUND('Calc4'!B14559,3)</f>
        <v>0</v>
      </c>
      <c r="D389" s="24">
        <f>ROUND('Calc4'!B15779,2)</f>
        <v>0</v>
      </c>
      <c r="E389" s="24">
        <f>ROUND('Calc4'!B15167,2)</f>
        <v>0</v>
      </c>
      <c r="F389" s="24">
        <f>ROUND('Calc4'!B17002,2)</f>
        <v>0</v>
      </c>
      <c r="G389" s="7">
        <f>'Calc3'!B6030</f>
        <v>0</v>
      </c>
      <c r="H389" s="29">
        <f>'Calc4'!B18826</f>
        <v>0</v>
      </c>
      <c r="I389" s="29">
        <f>'Calc3'!B3594</f>
        <v>0</v>
      </c>
      <c r="J389" s="24">
        <f>'Calc4'!B17609</f>
        <v>0</v>
      </c>
      <c r="K389" s="10"/>
    </row>
    <row r="390" spans="1:11">
      <c r="A390" s="21">
        <v>373</v>
      </c>
      <c r="B390" s="28">
        <f>'935'!B379</f>
        <v>0</v>
      </c>
      <c r="C390" s="6">
        <f>ROUND('Calc4'!B14560,3)</f>
        <v>0</v>
      </c>
      <c r="D390" s="24">
        <f>ROUND('Calc4'!B15780,2)</f>
        <v>0</v>
      </c>
      <c r="E390" s="24">
        <f>ROUND('Calc4'!B15168,2)</f>
        <v>0</v>
      </c>
      <c r="F390" s="24">
        <f>ROUND('Calc4'!B17003,2)</f>
        <v>0</v>
      </c>
      <c r="G390" s="7">
        <f>'Calc3'!B6031</f>
        <v>0</v>
      </c>
      <c r="H390" s="29">
        <f>'Calc4'!B18827</f>
        <v>0</v>
      </c>
      <c r="I390" s="29">
        <f>'Calc3'!B3595</f>
        <v>0</v>
      </c>
      <c r="J390" s="24">
        <f>'Calc4'!B17610</f>
        <v>0</v>
      </c>
      <c r="K390" s="10"/>
    </row>
    <row r="391" spans="1:11">
      <c r="A391" s="21">
        <v>374</v>
      </c>
      <c r="B391" s="28">
        <f>'935'!B380</f>
        <v>0</v>
      </c>
      <c r="C391" s="6">
        <f>ROUND('Calc4'!B14561,3)</f>
        <v>0</v>
      </c>
      <c r="D391" s="24">
        <f>ROUND('Calc4'!B15781,2)</f>
        <v>0</v>
      </c>
      <c r="E391" s="24">
        <f>ROUND('Calc4'!B15169,2)</f>
        <v>0</v>
      </c>
      <c r="F391" s="24">
        <f>ROUND('Calc4'!B17004,2)</f>
        <v>0</v>
      </c>
      <c r="G391" s="7">
        <f>'Calc3'!B6032</f>
        <v>0</v>
      </c>
      <c r="H391" s="29">
        <f>'Calc4'!B18828</f>
        <v>0</v>
      </c>
      <c r="I391" s="29">
        <f>'Calc3'!B3596</f>
        <v>0</v>
      </c>
      <c r="J391" s="24">
        <f>'Calc4'!B17611</f>
        <v>0</v>
      </c>
      <c r="K391" s="10"/>
    </row>
    <row r="392" spans="1:11">
      <c r="A392" s="21">
        <v>375</v>
      </c>
      <c r="B392" s="28">
        <f>'935'!B381</f>
        <v>0</v>
      </c>
      <c r="C392" s="6">
        <f>ROUND('Calc4'!B14562,3)</f>
        <v>0</v>
      </c>
      <c r="D392" s="24">
        <f>ROUND('Calc4'!B15782,2)</f>
        <v>0</v>
      </c>
      <c r="E392" s="24">
        <f>ROUND('Calc4'!B15170,2)</f>
        <v>0</v>
      </c>
      <c r="F392" s="24">
        <f>ROUND('Calc4'!B17005,2)</f>
        <v>0</v>
      </c>
      <c r="G392" s="7">
        <f>'Calc3'!B6033</f>
        <v>0</v>
      </c>
      <c r="H392" s="29">
        <f>'Calc4'!B18829</f>
        <v>0</v>
      </c>
      <c r="I392" s="29">
        <f>'Calc3'!B3597</f>
        <v>0</v>
      </c>
      <c r="J392" s="24">
        <f>'Calc4'!B17612</f>
        <v>0</v>
      </c>
      <c r="K392" s="10"/>
    </row>
    <row r="393" spans="1:11">
      <c r="A393" s="21">
        <v>376</v>
      </c>
      <c r="B393" s="28">
        <f>'935'!B382</f>
        <v>0</v>
      </c>
      <c r="C393" s="6">
        <f>ROUND('Calc4'!B14563,3)</f>
        <v>0</v>
      </c>
      <c r="D393" s="24">
        <f>ROUND('Calc4'!B15783,2)</f>
        <v>0</v>
      </c>
      <c r="E393" s="24">
        <f>ROUND('Calc4'!B15171,2)</f>
        <v>0</v>
      </c>
      <c r="F393" s="24">
        <f>ROUND('Calc4'!B17006,2)</f>
        <v>0</v>
      </c>
      <c r="G393" s="7">
        <f>'Calc3'!B6034</f>
        <v>0</v>
      </c>
      <c r="H393" s="29">
        <f>'Calc4'!B18830</f>
        <v>0</v>
      </c>
      <c r="I393" s="29">
        <f>'Calc3'!B3598</f>
        <v>0</v>
      </c>
      <c r="J393" s="24">
        <f>'Calc4'!B17613</f>
        <v>0</v>
      </c>
      <c r="K393" s="10"/>
    </row>
    <row r="394" spans="1:11">
      <c r="A394" s="21">
        <v>377</v>
      </c>
      <c r="B394" s="28">
        <f>'935'!B383</f>
        <v>0</v>
      </c>
      <c r="C394" s="6">
        <f>ROUND('Calc4'!B14564,3)</f>
        <v>0</v>
      </c>
      <c r="D394" s="24">
        <f>ROUND('Calc4'!B15784,2)</f>
        <v>0</v>
      </c>
      <c r="E394" s="24">
        <f>ROUND('Calc4'!B15172,2)</f>
        <v>0</v>
      </c>
      <c r="F394" s="24">
        <f>ROUND('Calc4'!B17007,2)</f>
        <v>0</v>
      </c>
      <c r="G394" s="7">
        <f>'Calc3'!B6035</f>
        <v>0</v>
      </c>
      <c r="H394" s="29">
        <f>'Calc4'!B18831</f>
        <v>0</v>
      </c>
      <c r="I394" s="29">
        <f>'Calc3'!B3599</f>
        <v>0</v>
      </c>
      <c r="J394" s="24">
        <f>'Calc4'!B17614</f>
        <v>0</v>
      </c>
      <c r="K394" s="10"/>
    </row>
    <row r="395" spans="1:11">
      <c r="A395" s="21">
        <v>378</v>
      </c>
      <c r="B395" s="28">
        <f>'935'!B384</f>
        <v>0</v>
      </c>
      <c r="C395" s="6">
        <f>ROUND('Calc4'!B14565,3)</f>
        <v>0</v>
      </c>
      <c r="D395" s="24">
        <f>ROUND('Calc4'!B15785,2)</f>
        <v>0</v>
      </c>
      <c r="E395" s="24">
        <f>ROUND('Calc4'!B15173,2)</f>
        <v>0</v>
      </c>
      <c r="F395" s="24">
        <f>ROUND('Calc4'!B17008,2)</f>
        <v>0</v>
      </c>
      <c r="G395" s="7">
        <f>'Calc3'!B6036</f>
        <v>0</v>
      </c>
      <c r="H395" s="29">
        <f>'Calc4'!B18832</f>
        <v>0</v>
      </c>
      <c r="I395" s="29">
        <f>'Calc3'!B3600</f>
        <v>0</v>
      </c>
      <c r="J395" s="24">
        <f>'Calc4'!B17615</f>
        <v>0</v>
      </c>
      <c r="K395" s="10"/>
    </row>
    <row r="396" spans="1:11">
      <c r="A396" s="21">
        <v>379</v>
      </c>
      <c r="B396" s="28">
        <f>'935'!B385</f>
        <v>0</v>
      </c>
      <c r="C396" s="6">
        <f>ROUND('Calc4'!B14566,3)</f>
        <v>0</v>
      </c>
      <c r="D396" s="24">
        <f>ROUND('Calc4'!B15786,2)</f>
        <v>0</v>
      </c>
      <c r="E396" s="24">
        <f>ROUND('Calc4'!B15174,2)</f>
        <v>0</v>
      </c>
      <c r="F396" s="24">
        <f>ROUND('Calc4'!B17009,2)</f>
        <v>0</v>
      </c>
      <c r="G396" s="7">
        <f>'Calc3'!B6037</f>
        <v>0</v>
      </c>
      <c r="H396" s="29">
        <f>'Calc4'!B18833</f>
        <v>0</v>
      </c>
      <c r="I396" s="29">
        <f>'Calc3'!B3601</f>
        <v>0</v>
      </c>
      <c r="J396" s="24">
        <f>'Calc4'!B17616</f>
        <v>0</v>
      </c>
      <c r="K396" s="10"/>
    </row>
    <row r="397" spans="1:11">
      <c r="A397" s="21">
        <v>380</v>
      </c>
      <c r="B397" s="28">
        <f>'935'!B386</f>
        <v>0</v>
      </c>
      <c r="C397" s="6">
        <f>ROUND('Calc4'!B14567,3)</f>
        <v>0</v>
      </c>
      <c r="D397" s="24">
        <f>ROUND('Calc4'!B15787,2)</f>
        <v>0</v>
      </c>
      <c r="E397" s="24">
        <f>ROUND('Calc4'!B15175,2)</f>
        <v>0</v>
      </c>
      <c r="F397" s="24">
        <f>ROUND('Calc4'!B17010,2)</f>
        <v>0</v>
      </c>
      <c r="G397" s="7">
        <f>'Calc3'!B6038</f>
        <v>0</v>
      </c>
      <c r="H397" s="29">
        <f>'Calc4'!B18834</f>
        <v>0</v>
      </c>
      <c r="I397" s="29">
        <f>'Calc3'!B3602</f>
        <v>0</v>
      </c>
      <c r="J397" s="24">
        <f>'Calc4'!B17617</f>
        <v>0</v>
      </c>
      <c r="K397" s="10"/>
    </row>
    <row r="398" spans="1:11">
      <c r="A398" s="21">
        <v>381</v>
      </c>
      <c r="B398" s="28">
        <f>'935'!B387</f>
        <v>0</v>
      </c>
      <c r="C398" s="6">
        <f>ROUND('Calc4'!B14568,3)</f>
        <v>0</v>
      </c>
      <c r="D398" s="24">
        <f>ROUND('Calc4'!B15788,2)</f>
        <v>0</v>
      </c>
      <c r="E398" s="24">
        <f>ROUND('Calc4'!B15176,2)</f>
        <v>0</v>
      </c>
      <c r="F398" s="24">
        <f>ROUND('Calc4'!B17011,2)</f>
        <v>0</v>
      </c>
      <c r="G398" s="7">
        <f>'Calc3'!B6039</f>
        <v>0</v>
      </c>
      <c r="H398" s="29">
        <f>'Calc4'!B18835</f>
        <v>0</v>
      </c>
      <c r="I398" s="29">
        <f>'Calc3'!B3603</f>
        <v>0</v>
      </c>
      <c r="J398" s="24">
        <f>'Calc4'!B17618</f>
        <v>0</v>
      </c>
      <c r="K398" s="10"/>
    </row>
    <row r="399" spans="1:11">
      <c r="A399" s="21">
        <v>382</v>
      </c>
      <c r="B399" s="28">
        <f>'935'!B388</f>
        <v>0</v>
      </c>
      <c r="C399" s="6">
        <f>ROUND('Calc4'!B14569,3)</f>
        <v>0</v>
      </c>
      <c r="D399" s="24">
        <f>ROUND('Calc4'!B15789,2)</f>
        <v>0</v>
      </c>
      <c r="E399" s="24">
        <f>ROUND('Calc4'!B15177,2)</f>
        <v>0</v>
      </c>
      <c r="F399" s="24">
        <f>ROUND('Calc4'!B17012,2)</f>
        <v>0</v>
      </c>
      <c r="G399" s="7">
        <f>'Calc3'!B6040</f>
        <v>0</v>
      </c>
      <c r="H399" s="29">
        <f>'Calc4'!B18836</f>
        <v>0</v>
      </c>
      <c r="I399" s="29">
        <f>'Calc3'!B3604</f>
        <v>0</v>
      </c>
      <c r="J399" s="24">
        <f>'Calc4'!B17619</f>
        <v>0</v>
      </c>
      <c r="K399" s="10"/>
    </row>
    <row r="400" spans="1:11">
      <c r="A400" s="21">
        <v>383</v>
      </c>
      <c r="B400" s="28">
        <f>'935'!B389</f>
        <v>0</v>
      </c>
      <c r="C400" s="6">
        <f>ROUND('Calc4'!B14570,3)</f>
        <v>0</v>
      </c>
      <c r="D400" s="24">
        <f>ROUND('Calc4'!B15790,2)</f>
        <v>0</v>
      </c>
      <c r="E400" s="24">
        <f>ROUND('Calc4'!B15178,2)</f>
        <v>0</v>
      </c>
      <c r="F400" s="24">
        <f>ROUND('Calc4'!B17013,2)</f>
        <v>0</v>
      </c>
      <c r="G400" s="7">
        <f>'Calc3'!B6041</f>
        <v>0</v>
      </c>
      <c r="H400" s="29">
        <f>'Calc4'!B18837</f>
        <v>0</v>
      </c>
      <c r="I400" s="29">
        <f>'Calc3'!B3605</f>
        <v>0</v>
      </c>
      <c r="J400" s="24">
        <f>'Calc4'!B17620</f>
        <v>0</v>
      </c>
      <c r="K400" s="10"/>
    </row>
    <row r="401" spans="1:11">
      <c r="A401" s="21">
        <v>384</v>
      </c>
      <c r="B401" s="28">
        <f>'935'!B390</f>
        <v>0</v>
      </c>
      <c r="C401" s="6">
        <f>ROUND('Calc4'!B14571,3)</f>
        <v>0</v>
      </c>
      <c r="D401" s="24">
        <f>ROUND('Calc4'!B15791,2)</f>
        <v>0</v>
      </c>
      <c r="E401" s="24">
        <f>ROUND('Calc4'!B15179,2)</f>
        <v>0</v>
      </c>
      <c r="F401" s="24">
        <f>ROUND('Calc4'!B17014,2)</f>
        <v>0</v>
      </c>
      <c r="G401" s="7">
        <f>'Calc3'!B6042</f>
        <v>0</v>
      </c>
      <c r="H401" s="29">
        <f>'Calc4'!B18838</f>
        <v>0</v>
      </c>
      <c r="I401" s="29">
        <f>'Calc3'!B3606</f>
        <v>0</v>
      </c>
      <c r="J401" s="24">
        <f>'Calc4'!B17621</f>
        <v>0</v>
      </c>
      <c r="K401" s="10"/>
    </row>
    <row r="402" spans="1:11">
      <c r="A402" s="21">
        <v>385</v>
      </c>
      <c r="B402" s="28">
        <f>'935'!B391</f>
        <v>0</v>
      </c>
      <c r="C402" s="6">
        <f>ROUND('Calc4'!B14572,3)</f>
        <v>0</v>
      </c>
      <c r="D402" s="24">
        <f>ROUND('Calc4'!B15792,2)</f>
        <v>0</v>
      </c>
      <c r="E402" s="24">
        <f>ROUND('Calc4'!B15180,2)</f>
        <v>0</v>
      </c>
      <c r="F402" s="24">
        <f>ROUND('Calc4'!B17015,2)</f>
        <v>0</v>
      </c>
      <c r="G402" s="7">
        <f>'Calc3'!B6043</f>
        <v>0</v>
      </c>
      <c r="H402" s="29">
        <f>'Calc4'!B18839</f>
        <v>0</v>
      </c>
      <c r="I402" s="29">
        <f>'Calc3'!B3607</f>
        <v>0</v>
      </c>
      <c r="J402" s="24">
        <f>'Calc4'!B17622</f>
        <v>0</v>
      </c>
      <c r="K402" s="10"/>
    </row>
    <row r="403" spans="1:11">
      <c r="A403" s="21">
        <v>386</v>
      </c>
      <c r="B403" s="28">
        <f>'935'!B392</f>
        <v>0</v>
      </c>
      <c r="C403" s="6">
        <f>ROUND('Calc4'!B14573,3)</f>
        <v>0</v>
      </c>
      <c r="D403" s="24">
        <f>ROUND('Calc4'!B15793,2)</f>
        <v>0</v>
      </c>
      <c r="E403" s="24">
        <f>ROUND('Calc4'!B15181,2)</f>
        <v>0</v>
      </c>
      <c r="F403" s="24">
        <f>ROUND('Calc4'!B17016,2)</f>
        <v>0</v>
      </c>
      <c r="G403" s="7">
        <f>'Calc3'!B6044</f>
        <v>0</v>
      </c>
      <c r="H403" s="29">
        <f>'Calc4'!B18840</f>
        <v>0</v>
      </c>
      <c r="I403" s="29">
        <f>'Calc3'!B3608</f>
        <v>0</v>
      </c>
      <c r="J403" s="24">
        <f>'Calc4'!B17623</f>
        <v>0</v>
      </c>
      <c r="K403" s="10"/>
    </row>
    <row r="404" spans="1:11">
      <c r="A404" s="21">
        <v>387</v>
      </c>
      <c r="B404" s="28">
        <f>'935'!B393</f>
        <v>0</v>
      </c>
      <c r="C404" s="6">
        <f>ROUND('Calc4'!B14574,3)</f>
        <v>0</v>
      </c>
      <c r="D404" s="24">
        <f>ROUND('Calc4'!B15794,2)</f>
        <v>0</v>
      </c>
      <c r="E404" s="24">
        <f>ROUND('Calc4'!B15182,2)</f>
        <v>0</v>
      </c>
      <c r="F404" s="24">
        <f>ROUND('Calc4'!B17017,2)</f>
        <v>0</v>
      </c>
      <c r="G404" s="7">
        <f>'Calc3'!B6045</f>
        <v>0</v>
      </c>
      <c r="H404" s="29">
        <f>'Calc4'!B18841</f>
        <v>0</v>
      </c>
      <c r="I404" s="29">
        <f>'Calc3'!B3609</f>
        <v>0</v>
      </c>
      <c r="J404" s="24">
        <f>'Calc4'!B17624</f>
        <v>0</v>
      </c>
      <c r="K404" s="10"/>
    </row>
    <row r="405" spans="1:11">
      <c r="A405" s="21">
        <v>388</v>
      </c>
      <c r="B405" s="28">
        <f>'935'!B394</f>
        <v>0</v>
      </c>
      <c r="C405" s="6">
        <f>ROUND('Calc4'!B14575,3)</f>
        <v>0</v>
      </c>
      <c r="D405" s="24">
        <f>ROUND('Calc4'!B15795,2)</f>
        <v>0</v>
      </c>
      <c r="E405" s="24">
        <f>ROUND('Calc4'!B15183,2)</f>
        <v>0</v>
      </c>
      <c r="F405" s="24">
        <f>ROUND('Calc4'!B17018,2)</f>
        <v>0</v>
      </c>
      <c r="G405" s="7">
        <f>'Calc3'!B6046</f>
        <v>0</v>
      </c>
      <c r="H405" s="29">
        <f>'Calc4'!B18842</f>
        <v>0</v>
      </c>
      <c r="I405" s="29">
        <f>'Calc3'!B3610</f>
        <v>0</v>
      </c>
      <c r="J405" s="24">
        <f>'Calc4'!B17625</f>
        <v>0</v>
      </c>
      <c r="K405" s="10"/>
    </row>
    <row r="406" spans="1:11">
      <c r="A406" s="21">
        <v>389</v>
      </c>
      <c r="B406" s="28">
        <f>'935'!B395</f>
        <v>0</v>
      </c>
      <c r="C406" s="6">
        <f>ROUND('Calc4'!B14576,3)</f>
        <v>0</v>
      </c>
      <c r="D406" s="24">
        <f>ROUND('Calc4'!B15796,2)</f>
        <v>0</v>
      </c>
      <c r="E406" s="24">
        <f>ROUND('Calc4'!B15184,2)</f>
        <v>0</v>
      </c>
      <c r="F406" s="24">
        <f>ROUND('Calc4'!B17019,2)</f>
        <v>0</v>
      </c>
      <c r="G406" s="7">
        <f>'Calc3'!B6047</f>
        <v>0</v>
      </c>
      <c r="H406" s="29">
        <f>'Calc4'!B18843</f>
        <v>0</v>
      </c>
      <c r="I406" s="29">
        <f>'Calc3'!B3611</f>
        <v>0</v>
      </c>
      <c r="J406" s="24">
        <f>'Calc4'!B17626</f>
        <v>0</v>
      </c>
      <c r="K406" s="10"/>
    </row>
    <row r="407" spans="1:11">
      <c r="A407" s="21">
        <v>390</v>
      </c>
      <c r="B407" s="28">
        <f>'935'!B396</f>
        <v>0</v>
      </c>
      <c r="C407" s="6">
        <f>ROUND('Calc4'!B14577,3)</f>
        <v>0</v>
      </c>
      <c r="D407" s="24">
        <f>ROUND('Calc4'!B15797,2)</f>
        <v>0</v>
      </c>
      <c r="E407" s="24">
        <f>ROUND('Calc4'!B15185,2)</f>
        <v>0</v>
      </c>
      <c r="F407" s="24">
        <f>ROUND('Calc4'!B17020,2)</f>
        <v>0</v>
      </c>
      <c r="G407" s="7">
        <f>'Calc3'!B6048</f>
        <v>0</v>
      </c>
      <c r="H407" s="29">
        <f>'Calc4'!B18844</f>
        <v>0</v>
      </c>
      <c r="I407" s="29">
        <f>'Calc3'!B3612</f>
        <v>0</v>
      </c>
      <c r="J407" s="24">
        <f>'Calc4'!B17627</f>
        <v>0</v>
      </c>
      <c r="K407" s="10"/>
    </row>
    <row r="408" spans="1:11">
      <c r="A408" s="21">
        <v>391</v>
      </c>
      <c r="B408" s="28">
        <f>'935'!B397</f>
        <v>0</v>
      </c>
      <c r="C408" s="6">
        <f>ROUND('Calc4'!B14578,3)</f>
        <v>0</v>
      </c>
      <c r="D408" s="24">
        <f>ROUND('Calc4'!B15798,2)</f>
        <v>0</v>
      </c>
      <c r="E408" s="24">
        <f>ROUND('Calc4'!B15186,2)</f>
        <v>0</v>
      </c>
      <c r="F408" s="24">
        <f>ROUND('Calc4'!B17021,2)</f>
        <v>0</v>
      </c>
      <c r="G408" s="7">
        <f>'Calc3'!B6049</f>
        <v>0</v>
      </c>
      <c r="H408" s="29">
        <f>'Calc4'!B18845</f>
        <v>0</v>
      </c>
      <c r="I408" s="29">
        <f>'Calc3'!B3613</f>
        <v>0</v>
      </c>
      <c r="J408" s="24">
        <f>'Calc4'!B17628</f>
        <v>0</v>
      </c>
      <c r="K408" s="10"/>
    </row>
    <row r="409" spans="1:11">
      <c r="A409" s="21">
        <v>392</v>
      </c>
      <c r="B409" s="28">
        <f>'935'!B398</f>
        <v>0</v>
      </c>
      <c r="C409" s="6">
        <f>ROUND('Calc4'!B14579,3)</f>
        <v>0</v>
      </c>
      <c r="D409" s="24">
        <f>ROUND('Calc4'!B15799,2)</f>
        <v>0</v>
      </c>
      <c r="E409" s="24">
        <f>ROUND('Calc4'!B15187,2)</f>
        <v>0</v>
      </c>
      <c r="F409" s="24">
        <f>ROUND('Calc4'!B17022,2)</f>
        <v>0</v>
      </c>
      <c r="G409" s="7">
        <f>'Calc3'!B6050</f>
        <v>0</v>
      </c>
      <c r="H409" s="29">
        <f>'Calc4'!B18846</f>
        <v>0</v>
      </c>
      <c r="I409" s="29">
        <f>'Calc3'!B3614</f>
        <v>0</v>
      </c>
      <c r="J409" s="24">
        <f>'Calc4'!B17629</f>
        <v>0</v>
      </c>
      <c r="K409" s="10"/>
    </row>
    <row r="410" spans="1:11">
      <c r="A410" s="21">
        <v>393</v>
      </c>
      <c r="B410" s="28">
        <f>'935'!B399</f>
        <v>0</v>
      </c>
      <c r="C410" s="6">
        <f>ROUND('Calc4'!B14580,3)</f>
        <v>0</v>
      </c>
      <c r="D410" s="24">
        <f>ROUND('Calc4'!B15800,2)</f>
        <v>0</v>
      </c>
      <c r="E410" s="24">
        <f>ROUND('Calc4'!B15188,2)</f>
        <v>0</v>
      </c>
      <c r="F410" s="24">
        <f>ROUND('Calc4'!B17023,2)</f>
        <v>0</v>
      </c>
      <c r="G410" s="7">
        <f>'Calc3'!B6051</f>
        <v>0</v>
      </c>
      <c r="H410" s="29">
        <f>'Calc4'!B18847</f>
        <v>0</v>
      </c>
      <c r="I410" s="29">
        <f>'Calc3'!B3615</f>
        <v>0</v>
      </c>
      <c r="J410" s="24">
        <f>'Calc4'!B17630</f>
        <v>0</v>
      </c>
      <c r="K410" s="10"/>
    </row>
    <row r="411" spans="1:11">
      <c r="A411" s="21">
        <v>394</v>
      </c>
      <c r="B411" s="28">
        <f>'935'!B400</f>
        <v>0</v>
      </c>
      <c r="C411" s="6">
        <f>ROUND('Calc4'!B14581,3)</f>
        <v>0</v>
      </c>
      <c r="D411" s="24">
        <f>ROUND('Calc4'!B15801,2)</f>
        <v>0</v>
      </c>
      <c r="E411" s="24">
        <f>ROUND('Calc4'!B15189,2)</f>
        <v>0</v>
      </c>
      <c r="F411" s="24">
        <f>ROUND('Calc4'!B17024,2)</f>
        <v>0</v>
      </c>
      <c r="G411" s="7">
        <f>'Calc3'!B6052</f>
        <v>0</v>
      </c>
      <c r="H411" s="29">
        <f>'Calc4'!B18848</f>
        <v>0</v>
      </c>
      <c r="I411" s="29">
        <f>'Calc3'!B3616</f>
        <v>0</v>
      </c>
      <c r="J411" s="24">
        <f>'Calc4'!B17631</f>
        <v>0</v>
      </c>
      <c r="K411" s="10"/>
    </row>
    <row r="412" spans="1:11">
      <c r="A412" s="21">
        <v>395</v>
      </c>
      <c r="B412" s="28">
        <f>'935'!B401</f>
        <v>0</v>
      </c>
      <c r="C412" s="6">
        <f>ROUND('Calc4'!B14582,3)</f>
        <v>0</v>
      </c>
      <c r="D412" s="24">
        <f>ROUND('Calc4'!B15802,2)</f>
        <v>0</v>
      </c>
      <c r="E412" s="24">
        <f>ROUND('Calc4'!B15190,2)</f>
        <v>0</v>
      </c>
      <c r="F412" s="24">
        <f>ROUND('Calc4'!B17025,2)</f>
        <v>0</v>
      </c>
      <c r="G412" s="7">
        <f>'Calc3'!B6053</f>
        <v>0</v>
      </c>
      <c r="H412" s="29">
        <f>'Calc4'!B18849</f>
        <v>0</v>
      </c>
      <c r="I412" s="29">
        <f>'Calc3'!B3617</f>
        <v>0</v>
      </c>
      <c r="J412" s="24">
        <f>'Calc4'!B17632</f>
        <v>0</v>
      </c>
      <c r="K412" s="10"/>
    </row>
    <row r="413" spans="1:11">
      <c r="A413" s="21">
        <v>396</v>
      </c>
      <c r="B413" s="28">
        <f>'935'!B402</f>
        <v>0</v>
      </c>
      <c r="C413" s="6">
        <f>ROUND('Calc4'!B14583,3)</f>
        <v>0</v>
      </c>
      <c r="D413" s="24">
        <f>ROUND('Calc4'!B15803,2)</f>
        <v>0</v>
      </c>
      <c r="E413" s="24">
        <f>ROUND('Calc4'!B15191,2)</f>
        <v>0</v>
      </c>
      <c r="F413" s="24">
        <f>ROUND('Calc4'!B17026,2)</f>
        <v>0</v>
      </c>
      <c r="G413" s="7">
        <f>'Calc3'!B6054</f>
        <v>0</v>
      </c>
      <c r="H413" s="29">
        <f>'Calc4'!B18850</f>
        <v>0</v>
      </c>
      <c r="I413" s="29">
        <f>'Calc3'!B3618</f>
        <v>0</v>
      </c>
      <c r="J413" s="24">
        <f>'Calc4'!B17633</f>
        <v>0</v>
      </c>
      <c r="K413" s="10"/>
    </row>
    <row r="414" spans="1:11">
      <c r="A414" s="21">
        <v>397</v>
      </c>
      <c r="B414" s="28">
        <f>'935'!B403</f>
        <v>0</v>
      </c>
      <c r="C414" s="6">
        <f>ROUND('Calc4'!B14584,3)</f>
        <v>0</v>
      </c>
      <c r="D414" s="24">
        <f>ROUND('Calc4'!B15804,2)</f>
        <v>0</v>
      </c>
      <c r="E414" s="24">
        <f>ROUND('Calc4'!B15192,2)</f>
        <v>0</v>
      </c>
      <c r="F414" s="24">
        <f>ROUND('Calc4'!B17027,2)</f>
        <v>0</v>
      </c>
      <c r="G414" s="7">
        <f>'Calc3'!B6055</f>
        <v>0</v>
      </c>
      <c r="H414" s="29">
        <f>'Calc4'!B18851</f>
        <v>0</v>
      </c>
      <c r="I414" s="29">
        <f>'Calc3'!B3619</f>
        <v>0</v>
      </c>
      <c r="J414" s="24">
        <f>'Calc4'!B17634</f>
        <v>0</v>
      </c>
      <c r="K414" s="10"/>
    </row>
    <row r="415" spans="1:11">
      <c r="A415" s="21">
        <v>398</v>
      </c>
      <c r="B415" s="28">
        <f>'935'!B404</f>
        <v>0</v>
      </c>
      <c r="C415" s="6">
        <f>ROUND('Calc4'!B14585,3)</f>
        <v>0</v>
      </c>
      <c r="D415" s="24">
        <f>ROUND('Calc4'!B15805,2)</f>
        <v>0</v>
      </c>
      <c r="E415" s="24">
        <f>ROUND('Calc4'!B15193,2)</f>
        <v>0</v>
      </c>
      <c r="F415" s="24">
        <f>ROUND('Calc4'!B17028,2)</f>
        <v>0</v>
      </c>
      <c r="G415" s="7">
        <f>'Calc3'!B6056</f>
        <v>0</v>
      </c>
      <c r="H415" s="29">
        <f>'Calc4'!B18852</f>
        <v>0</v>
      </c>
      <c r="I415" s="29">
        <f>'Calc3'!B3620</f>
        <v>0</v>
      </c>
      <c r="J415" s="24">
        <f>'Calc4'!B17635</f>
        <v>0</v>
      </c>
      <c r="K415" s="10"/>
    </row>
    <row r="416" spans="1:11">
      <c r="A416" s="21">
        <v>399</v>
      </c>
      <c r="B416" s="28">
        <f>'935'!B405</f>
        <v>0</v>
      </c>
      <c r="C416" s="6">
        <f>ROUND('Calc4'!B14586,3)</f>
        <v>0</v>
      </c>
      <c r="D416" s="24">
        <f>ROUND('Calc4'!B15806,2)</f>
        <v>0</v>
      </c>
      <c r="E416" s="24">
        <f>ROUND('Calc4'!B15194,2)</f>
        <v>0</v>
      </c>
      <c r="F416" s="24">
        <f>ROUND('Calc4'!B17029,2)</f>
        <v>0</v>
      </c>
      <c r="G416" s="7">
        <f>'Calc3'!B6057</f>
        <v>0</v>
      </c>
      <c r="H416" s="29">
        <f>'Calc4'!B18853</f>
        <v>0</v>
      </c>
      <c r="I416" s="29">
        <f>'Calc3'!B3621</f>
        <v>0</v>
      </c>
      <c r="J416" s="24">
        <f>'Calc4'!B17636</f>
        <v>0</v>
      </c>
      <c r="K416" s="10"/>
    </row>
    <row r="417" spans="1:11">
      <c r="A417" s="21">
        <v>400</v>
      </c>
      <c r="B417" s="28">
        <f>'935'!B406</f>
        <v>0</v>
      </c>
      <c r="C417" s="6">
        <f>ROUND('Calc4'!B14587,3)</f>
        <v>0</v>
      </c>
      <c r="D417" s="24">
        <f>ROUND('Calc4'!B15807,2)</f>
        <v>0</v>
      </c>
      <c r="E417" s="24">
        <f>ROUND('Calc4'!B15195,2)</f>
        <v>0</v>
      </c>
      <c r="F417" s="24">
        <f>ROUND('Calc4'!B17030,2)</f>
        <v>0</v>
      </c>
      <c r="G417" s="7">
        <f>'Calc3'!B6058</f>
        <v>0</v>
      </c>
      <c r="H417" s="29">
        <f>'Calc4'!B18854</f>
        <v>0</v>
      </c>
      <c r="I417" s="29">
        <f>'Calc3'!B3622</f>
        <v>0</v>
      </c>
      <c r="J417" s="24">
        <f>'Calc4'!B17637</f>
        <v>0</v>
      </c>
      <c r="K417" s="10"/>
    </row>
    <row r="418" spans="1:11">
      <c r="A418" s="21">
        <v>401</v>
      </c>
      <c r="B418" s="28">
        <f>'935'!B407</f>
        <v>0</v>
      </c>
      <c r="C418" s="6">
        <f>ROUND('Calc4'!B14588,3)</f>
        <v>0</v>
      </c>
      <c r="D418" s="24">
        <f>ROUND('Calc4'!B15808,2)</f>
        <v>0</v>
      </c>
      <c r="E418" s="24">
        <f>ROUND('Calc4'!B15196,2)</f>
        <v>0</v>
      </c>
      <c r="F418" s="24">
        <f>ROUND('Calc4'!B17031,2)</f>
        <v>0</v>
      </c>
      <c r="G418" s="7">
        <f>'Calc3'!B6059</f>
        <v>0</v>
      </c>
      <c r="H418" s="29">
        <f>'Calc4'!B18855</f>
        <v>0</v>
      </c>
      <c r="I418" s="29">
        <f>'Calc3'!B3623</f>
        <v>0</v>
      </c>
      <c r="J418" s="24">
        <f>'Calc4'!B17638</f>
        <v>0</v>
      </c>
      <c r="K418" s="10"/>
    </row>
    <row r="419" spans="1:11">
      <c r="A419" s="21">
        <v>402</v>
      </c>
      <c r="B419" s="28">
        <f>'935'!B408</f>
        <v>0</v>
      </c>
      <c r="C419" s="6">
        <f>ROUND('Calc4'!B14589,3)</f>
        <v>0</v>
      </c>
      <c r="D419" s="24">
        <f>ROUND('Calc4'!B15809,2)</f>
        <v>0</v>
      </c>
      <c r="E419" s="24">
        <f>ROUND('Calc4'!B15197,2)</f>
        <v>0</v>
      </c>
      <c r="F419" s="24">
        <f>ROUND('Calc4'!B17032,2)</f>
        <v>0</v>
      </c>
      <c r="G419" s="7">
        <f>'Calc3'!B6060</f>
        <v>0</v>
      </c>
      <c r="H419" s="29">
        <f>'Calc4'!B18856</f>
        <v>0</v>
      </c>
      <c r="I419" s="29">
        <f>'Calc3'!B3624</f>
        <v>0</v>
      </c>
      <c r="J419" s="24">
        <f>'Calc4'!B17639</f>
        <v>0</v>
      </c>
      <c r="K419" s="10"/>
    </row>
    <row r="420" spans="1:11">
      <c r="A420" s="21">
        <v>403</v>
      </c>
      <c r="B420" s="28">
        <f>'935'!B409</f>
        <v>0</v>
      </c>
      <c r="C420" s="6">
        <f>ROUND('Calc4'!B14590,3)</f>
        <v>0</v>
      </c>
      <c r="D420" s="24">
        <f>ROUND('Calc4'!B15810,2)</f>
        <v>0</v>
      </c>
      <c r="E420" s="24">
        <f>ROUND('Calc4'!B15198,2)</f>
        <v>0</v>
      </c>
      <c r="F420" s="24">
        <f>ROUND('Calc4'!B17033,2)</f>
        <v>0</v>
      </c>
      <c r="G420" s="7">
        <f>'Calc3'!B6061</f>
        <v>0</v>
      </c>
      <c r="H420" s="29">
        <f>'Calc4'!B18857</f>
        <v>0</v>
      </c>
      <c r="I420" s="29">
        <f>'Calc3'!B3625</f>
        <v>0</v>
      </c>
      <c r="J420" s="24">
        <f>'Calc4'!B17640</f>
        <v>0</v>
      </c>
      <c r="K420" s="10"/>
    </row>
    <row r="421" spans="1:11">
      <c r="A421" s="21">
        <v>404</v>
      </c>
      <c r="B421" s="28">
        <f>'935'!B410</f>
        <v>0</v>
      </c>
      <c r="C421" s="6">
        <f>ROUND('Calc4'!B14591,3)</f>
        <v>0</v>
      </c>
      <c r="D421" s="24">
        <f>ROUND('Calc4'!B15811,2)</f>
        <v>0</v>
      </c>
      <c r="E421" s="24">
        <f>ROUND('Calc4'!B15199,2)</f>
        <v>0</v>
      </c>
      <c r="F421" s="24">
        <f>ROUND('Calc4'!B17034,2)</f>
        <v>0</v>
      </c>
      <c r="G421" s="7">
        <f>'Calc3'!B6062</f>
        <v>0</v>
      </c>
      <c r="H421" s="29">
        <f>'Calc4'!B18858</f>
        <v>0</v>
      </c>
      <c r="I421" s="29">
        <f>'Calc3'!B3626</f>
        <v>0</v>
      </c>
      <c r="J421" s="24">
        <f>'Calc4'!B17641</f>
        <v>0</v>
      </c>
      <c r="K421" s="10"/>
    </row>
    <row r="422" spans="1:11">
      <c r="A422" s="21">
        <v>405</v>
      </c>
      <c r="B422" s="28">
        <f>'935'!B411</f>
        <v>0</v>
      </c>
      <c r="C422" s="6">
        <f>ROUND('Calc4'!B14592,3)</f>
        <v>0</v>
      </c>
      <c r="D422" s="24">
        <f>ROUND('Calc4'!B15812,2)</f>
        <v>0</v>
      </c>
      <c r="E422" s="24">
        <f>ROUND('Calc4'!B15200,2)</f>
        <v>0</v>
      </c>
      <c r="F422" s="24">
        <f>ROUND('Calc4'!B17035,2)</f>
        <v>0</v>
      </c>
      <c r="G422" s="7">
        <f>'Calc3'!B6063</f>
        <v>0</v>
      </c>
      <c r="H422" s="29">
        <f>'Calc4'!B18859</f>
        <v>0</v>
      </c>
      <c r="I422" s="29">
        <f>'Calc3'!B3627</f>
        <v>0</v>
      </c>
      <c r="J422" s="24">
        <f>'Calc4'!B17642</f>
        <v>0</v>
      </c>
      <c r="K422" s="10"/>
    </row>
    <row r="423" spans="1:11">
      <c r="A423" s="21">
        <v>406</v>
      </c>
      <c r="B423" s="28">
        <f>'935'!B412</f>
        <v>0</v>
      </c>
      <c r="C423" s="6">
        <f>ROUND('Calc4'!B14593,3)</f>
        <v>0</v>
      </c>
      <c r="D423" s="24">
        <f>ROUND('Calc4'!B15813,2)</f>
        <v>0</v>
      </c>
      <c r="E423" s="24">
        <f>ROUND('Calc4'!B15201,2)</f>
        <v>0</v>
      </c>
      <c r="F423" s="24">
        <f>ROUND('Calc4'!B17036,2)</f>
        <v>0</v>
      </c>
      <c r="G423" s="7">
        <f>'Calc3'!B6064</f>
        <v>0</v>
      </c>
      <c r="H423" s="29">
        <f>'Calc4'!B18860</f>
        <v>0</v>
      </c>
      <c r="I423" s="29">
        <f>'Calc3'!B3628</f>
        <v>0</v>
      </c>
      <c r="J423" s="24">
        <f>'Calc4'!B17643</f>
        <v>0</v>
      </c>
      <c r="K423" s="10"/>
    </row>
    <row r="424" spans="1:11">
      <c r="A424" s="21">
        <v>407</v>
      </c>
      <c r="B424" s="28">
        <f>'935'!B413</f>
        <v>0</v>
      </c>
      <c r="C424" s="6">
        <f>ROUND('Calc4'!B14594,3)</f>
        <v>0</v>
      </c>
      <c r="D424" s="24">
        <f>ROUND('Calc4'!B15814,2)</f>
        <v>0</v>
      </c>
      <c r="E424" s="24">
        <f>ROUND('Calc4'!B15202,2)</f>
        <v>0</v>
      </c>
      <c r="F424" s="24">
        <f>ROUND('Calc4'!B17037,2)</f>
        <v>0</v>
      </c>
      <c r="G424" s="7">
        <f>'Calc3'!B6065</f>
        <v>0</v>
      </c>
      <c r="H424" s="29">
        <f>'Calc4'!B18861</f>
        <v>0</v>
      </c>
      <c r="I424" s="29">
        <f>'Calc3'!B3629</f>
        <v>0</v>
      </c>
      <c r="J424" s="24">
        <f>'Calc4'!B17644</f>
        <v>0</v>
      </c>
      <c r="K424" s="10"/>
    </row>
    <row r="425" spans="1:11">
      <c r="A425" s="21">
        <v>408</v>
      </c>
      <c r="B425" s="28">
        <f>'935'!B414</f>
        <v>0</v>
      </c>
      <c r="C425" s="6">
        <f>ROUND('Calc4'!B14595,3)</f>
        <v>0</v>
      </c>
      <c r="D425" s="24">
        <f>ROUND('Calc4'!B15815,2)</f>
        <v>0</v>
      </c>
      <c r="E425" s="24">
        <f>ROUND('Calc4'!B15203,2)</f>
        <v>0</v>
      </c>
      <c r="F425" s="24">
        <f>ROUND('Calc4'!B17038,2)</f>
        <v>0</v>
      </c>
      <c r="G425" s="7">
        <f>'Calc3'!B6066</f>
        <v>0</v>
      </c>
      <c r="H425" s="29">
        <f>'Calc4'!B18862</f>
        <v>0</v>
      </c>
      <c r="I425" s="29">
        <f>'Calc3'!B3630</f>
        <v>0</v>
      </c>
      <c r="J425" s="24">
        <f>'Calc4'!B17645</f>
        <v>0</v>
      </c>
      <c r="K425" s="10"/>
    </row>
    <row r="426" spans="1:11">
      <c r="A426" s="21">
        <v>409</v>
      </c>
      <c r="B426" s="28">
        <f>'935'!B415</f>
        <v>0</v>
      </c>
      <c r="C426" s="6">
        <f>ROUND('Calc4'!B14596,3)</f>
        <v>0</v>
      </c>
      <c r="D426" s="24">
        <f>ROUND('Calc4'!B15816,2)</f>
        <v>0</v>
      </c>
      <c r="E426" s="24">
        <f>ROUND('Calc4'!B15204,2)</f>
        <v>0</v>
      </c>
      <c r="F426" s="24">
        <f>ROUND('Calc4'!B17039,2)</f>
        <v>0</v>
      </c>
      <c r="G426" s="7">
        <f>'Calc3'!B6067</f>
        <v>0</v>
      </c>
      <c r="H426" s="29">
        <f>'Calc4'!B18863</f>
        <v>0</v>
      </c>
      <c r="I426" s="29">
        <f>'Calc3'!B3631</f>
        <v>0</v>
      </c>
      <c r="J426" s="24">
        <f>'Calc4'!B17646</f>
        <v>0</v>
      </c>
      <c r="K426" s="10"/>
    </row>
    <row r="427" spans="1:11">
      <c r="A427" s="21">
        <v>410</v>
      </c>
      <c r="B427" s="28">
        <f>'935'!B416</f>
        <v>0</v>
      </c>
      <c r="C427" s="6">
        <f>ROUND('Calc4'!B14597,3)</f>
        <v>0</v>
      </c>
      <c r="D427" s="24">
        <f>ROUND('Calc4'!B15817,2)</f>
        <v>0</v>
      </c>
      <c r="E427" s="24">
        <f>ROUND('Calc4'!B15205,2)</f>
        <v>0</v>
      </c>
      <c r="F427" s="24">
        <f>ROUND('Calc4'!B17040,2)</f>
        <v>0</v>
      </c>
      <c r="G427" s="7">
        <f>'Calc3'!B6068</f>
        <v>0</v>
      </c>
      <c r="H427" s="29">
        <f>'Calc4'!B18864</f>
        <v>0</v>
      </c>
      <c r="I427" s="29">
        <f>'Calc3'!B3632</f>
        <v>0</v>
      </c>
      <c r="J427" s="24">
        <f>'Calc4'!B17647</f>
        <v>0</v>
      </c>
      <c r="K427" s="10"/>
    </row>
    <row r="428" spans="1:11">
      <c r="A428" s="21">
        <v>411</v>
      </c>
      <c r="B428" s="28">
        <f>'935'!B417</f>
        <v>0</v>
      </c>
      <c r="C428" s="6">
        <f>ROUND('Calc4'!B14598,3)</f>
        <v>0</v>
      </c>
      <c r="D428" s="24">
        <f>ROUND('Calc4'!B15818,2)</f>
        <v>0</v>
      </c>
      <c r="E428" s="24">
        <f>ROUND('Calc4'!B15206,2)</f>
        <v>0</v>
      </c>
      <c r="F428" s="24">
        <f>ROUND('Calc4'!B17041,2)</f>
        <v>0</v>
      </c>
      <c r="G428" s="7">
        <f>'Calc3'!B6069</f>
        <v>0</v>
      </c>
      <c r="H428" s="29">
        <f>'Calc4'!B18865</f>
        <v>0</v>
      </c>
      <c r="I428" s="29">
        <f>'Calc3'!B3633</f>
        <v>0</v>
      </c>
      <c r="J428" s="24">
        <f>'Calc4'!B17648</f>
        <v>0</v>
      </c>
      <c r="K428" s="10"/>
    </row>
    <row r="429" spans="1:11">
      <c r="A429" s="21">
        <v>412</v>
      </c>
      <c r="B429" s="28">
        <f>'935'!B418</f>
        <v>0</v>
      </c>
      <c r="C429" s="6">
        <f>ROUND('Calc4'!B14599,3)</f>
        <v>0</v>
      </c>
      <c r="D429" s="24">
        <f>ROUND('Calc4'!B15819,2)</f>
        <v>0</v>
      </c>
      <c r="E429" s="24">
        <f>ROUND('Calc4'!B15207,2)</f>
        <v>0</v>
      </c>
      <c r="F429" s="24">
        <f>ROUND('Calc4'!B17042,2)</f>
        <v>0</v>
      </c>
      <c r="G429" s="7">
        <f>'Calc3'!B6070</f>
        <v>0</v>
      </c>
      <c r="H429" s="29">
        <f>'Calc4'!B18866</f>
        <v>0</v>
      </c>
      <c r="I429" s="29">
        <f>'Calc3'!B3634</f>
        <v>0</v>
      </c>
      <c r="J429" s="24">
        <f>'Calc4'!B17649</f>
        <v>0</v>
      </c>
      <c r="K429" s="10"/>
    </row>
    <row r="430" spans="1:11">
      <c r="A430" s="21">
        <v>413</v>
      </c>
      <c r="B430" s="28">
        <f>'935'!B419</f>
        <v>0</v>
      </c>
      <c r="C430" s="6">
        <f>ROUND('Calc4'!B14600,3)</f>
        <v>0</v>
      </c>
      <c r="D430" s="24">
        <f>ROUND('Calc4'!B15820,2)</f>
        <v>0</v>
      </c>
      <c r="E430" s="24">
        <f>ROUND('Calc4'!B15208,2)</f>
        <v>0</v>
      </c>
      <c r="F430" s="24">
        <f>ROUND('Calc4'!B17043,2)</f>
        <v>0</v>
      </c>
      <c r="G430" s="7">
        <f>'Calc3'!B6071</f>
        <v>0</v>
      </c>
      <c r="H430" s="29">
        <f>'Calc4'!B18867</f>
        <v>0</v>
      </c>
      <c r="I430" s="29">
        <f>'Calc3'!B3635</f>
        <v>0</v>
      </c>
      <c r="J430" s="24">
        <f>'Calc4'!B17650</f>
        <v>0</v>
      </c>
      <c r="K430" s="10"/>
    </row>
    <row r="431" spans="1:11">
      <c r="A431" s="21">
        <v>414</v>
      </c>
      <c r="B431" s="28">
        <f>'935'!B420</f>
        <v>0</v>
      </c>
      <c r="C431" s="6">
        <f>ROUND('Calc4'!B14601,3)</f>
        <v>0</v>
      </c>
      <c r="D431" s="24">
        <f>ROUND('Calc4'!B15821,2)</f>
        <v>0</v>
      </c>
      <c r="E431" s="24">
        <f>ROUND('Calc4'!B15209,2)</f>
        <v>0</v>
      </c>
      <c r="F431" s="24">
        <f>ROUND('Calc4'!B17044,2)</f>
        <v>0</v>
      </c>
      <c r="G431" s="7">
        <f>'Calc3'!B6072</f>
        <v>0</v>
      </c>
      <c r="H431" s="29">
        <f>'Calc4'!B18868</f>
        <v>0</v>
      </c>
      <c r="I431" s="29">
        <f>'Calc3'!B3636</f>
        <v>0</v>
      </c>
      <c r="J431" s="24">
        <f>'Calc4'!B17651</f>
        <v>0</v>
      </c>
      <c r="K431" s="10"/>
    </row>
    <row r="432" spans="1:11">
      <c r="A432" s="21">
        <v>415</v>
      </c>
      <c r="B432" s="28">
        <f>'935'!B421</f>
        <v>0</v>
      </c>
      <c r="C432" s="6">
        <f>ROUND('Calc4'!B14602,3)</f>
        <v>0</v>
      </c>
      <c r="D432" s="24">
        <f>ROUND('Calc4'!B15822,2)</f>
        <v>0</v>
      </c>
      <c r="E432" s="24">
        <f>ROUND('Calc4'!B15210,2)</f>
        <v>0</v>
      </c>
      <c r="F432" s="24">
        <f>ROUND('Calc4'!B17045,2)</f>
        <v>0</v>
      </c>
      <c r="G432" s="7">
        <f>'Calc3'!B6073</f>
        <v>0</v>
      </c>
      <c r="H432" s="29">
        <f>'Calc4'!B18869</f>
        <v>0</v>
      </c>
      <c r="I432" s="29">
        <f>'Calc3'!B3637</f>
        <v>0</v>
      </c>
      <c r="J432" s="24">
        <f>'Calc4'!B17652</f>
        <v>0</v>
      </c>
      <c r="K432" s="10"/>
    </row>
    <row r="433" spans="1:11">
      <c r="A433" s="21">
        <v>416</v>
      </c>
      <c r="B433" s="28">
        <f>'935'!B422</f>
        <v>0</v>
      </c>
      <c r="C433" s="6">
        <f>ROUND('Calc4'!B14603,3)</f>
        <v>0</v>
      </c>
      <c r="D433" s="24">
        <f>ROUND('Calc4'!B15823,2)</f>
        <v>0</v>
      </c>
      <c r="E433" s="24">
        <f>ROUND('Calc4'!B15211,2)</f>
        <v>0</v>
      </c>
      <c r="F433" s="24">
        <f>ROUND('Calc4'!B17046,2)</f>
        <v>0</v>
      </c>
      <c r="G433" s="7">
        <f>'Calc3'!B6074</f>
        <v>0</v>
      </c>
      <c r="H433" s="29">
        <f>'Calc4'!B18870</f>
        <v>0</v>
      </c>
      <c r="I433" s="29">
        <f>'Calc3'!B3638</f>
        <v>0</v>
      </c>
      <c r="J433" s="24">
        <f>'Calc4'!B17653</f>
        <v>0</v>
      </c>
      <c r="K433" s="10"/>
    </row>
    <row r="434" spans="1:11">
      <c r="A434" s="21">
        <v>417</v>
      </c>
      <c r="B434" s="28">
        <f>'935'!B423</f>
        <v>0</v>
      </c>
      <c r="C434" s="6">
        <f>ROUND('Calc4'!B14604,3)</f>
        <v>0</v>
      </c>
      <c r="D434" s="24">
        <f>ROUND('Calc4'!B15824,2)</f>
        <v>0</v>
      </c>
      <c r="E434" s="24">
        <f>ROUND('Calc4'!B15212,2)</f>
        <v>0</v>
      </c>
      <c r="F434" s="24">
        <f>ROUND('Calc4'!B17047,2)</f>
        <v>0</v>
      </c>
      <c r="G434" s="7">
        <f>'Calc3'!B6075</f>
        <v>0</v>
      </c>
      <c r="H434" s="29">
        <f>'Calc4'!B18871</f>
        <v>0</v>
      </c>
      <c r="I434" s="29">
        <f>'Calc3'!B3639</f>
        <v>0</v>
      </c>
      <c r="J434" s="24">
        <f>'Calc4'!B17654</f>
        <v>0</v>
      </c>
      <c r="K434" s="10"/>
    </row>
    <row r="435" spans="1:11">
      <c r="A435" s="21">
        <v>418</v>
      </c>
      <c r="B435" s="28">
        <f>'935'!B424</f>
        <v>0</v>
      </c>
      <c r="C435" s="6">
        <f>ROUND('Calc4'!B14605,3)</f>
        <v>0</v>
      </c>
      <c r="D435" s="24">
        <f>ROUND('Calc4'!B15825,2)</f>
        <v>0</v>
      </c>
      <c r="E435" s="24">
        <f>ROUND('Calc4'!B15213,2)</f>
        <v>0</v>
      </c>
      <c r="F435" s="24">
        <f>ROUND('Calc4'!B17048,2)</f>
        <v>0</v>
      </c>
      <c r="G435" s="7">
        <f>'Calc3'!B6076</f>
        <v>0</v>
      </c>
      <c r="H435" s="29">
        <f>'Calc4'!B18872</f>
        <v>0</v>
      </c>
      <c r="I435" s="29">
        <f>'Calc3'!B3640</f>
        <v>0</v>
      </c>
      <c r="J435" s="24">
        <f>'Calc4'!B17655</f>
        <v>0</v>
      </c>
      <c r="K435" s="10"/>
    </row>
    <row r="436" spans="1:11">
      <c r="A436" s="21">
        <v>419</v>
      </c>
      <c r="B436" s="28">
        <f>'935'!B425</f>
        <v>0</v>
      </c>
      <c r="C436" s="6">
        <f>ROUND('Calc4'!B14606,3)</f>
        <v>0</v>
      </c>
      <c r="D436" s="24">
        <f>ROUND('Calc4'!B15826,2)</f>
        <v>0</v>
      </c>
      <c r="E436" s="24">
        <f>ROUND('Calc4'!B15214,2)</f>
        <v>0</v>
      </c>
      <c r="F436" s="24">
        <f>ROUND('Calc4'!B17049,2)</f>
        <v>0</v>
      </c>
      <c r="G436" s="7">
        <f>'Calc3'!B6077</f>
        <v>0</v>
      </c>
      <c r="H436" s="29">
        <f>'Calc4'!B18873</f>
        <v>0</v>
      </c>
      <c r="I436" s="29">
        <f>'Calc3'!B3641</f>
        <v>0</v>
      </c>
      <c r="J436" s="24">
        <f>'Calc4'!B17656</f>
        <v>0</v>
      </c>
      <c r="K436" s="10"/>
    </row>
    <row r="437" spans="1:11">
      <c r="A437" s="21">
        <v>420</v>
      </c>
      <c r="B437" s="28">
        <f>'935'!B426</f>
        <v>0</v>
      </c>
      <c r="C437" s="6">
        <f>ROUND('Calc4'!B14607,3)</f>
        <v>0</v>
      </c>
      <c r="D437" s="24">
        <f>ROUND('Calc4'!B15827,2)</f>
        <v>0</v>
      </c>
      <c r="E437" s="24">
        <f>ROUND('Calc4'!B15215,2)</f>
        <v>0</v>
      </c>
      <c r="F437" s="24">
        <f>ROUND('Calc4'!B17050,2)</f>
        <v>0</v>
      </c>
      <c r="G437" s="7">
        <f>'Calc3'!B6078</f>
        <v>0</v>
      </c>
      <c r="H437" s="29">
        <f>'Calc4'!B18874</f>
        <v>0</v>
      </c>
      <c r="I437" s="29">
        <f>'Calc3'!B3642</f>
        <v>0</v>
      </c>
      <c r="J437" s="24">
        <f>'Calc4'!B17657</f>
        <v>0</v>
      </c>
      <c r="K437" s="10"/>
    </row>
    <row r="438" spans="1:11">
      <c r="A438" s="21">
        <v>421</v>
      </c>
      <c r="B438" s="28">
        <f>'935'!B427</f>
        <v>0</v>
      </c>
      <c r="C438" s="6">
        <f>ROUND('Calc4'!B14608,3)</f>
        <v>0</v>
      </c>
      <c r="D438" s="24">
        <f>ROUND('Calc4'!B15828,2)</f>
        <v>0</v>
      </c>
      <c r="E438" s="24">
        <f>ROUND('Calc4'!B15216,2)</f>
        <v>0</v>
      </c>
      <c r="F438" s="24">
        <f>ROUND('Calc4'!B17051,2)</f>
        <v>0</v>
      </c>
      <c r="G438" s="7">
        <f>'Calc3'!B6079</f>
        <v>0</v>
      </c>
      <c r="H438" s="29">
        <f>'Calc4'!B18875</f>
        <v>0</v>
      </c>
      <c r="I438" s="29">
        <f>'Calc3'!B3643</f>
        <v>0</v>
      </c>
      <c r="J438" s="24">
        <f>'Calc4'!B17658</f>
        <v>0</v>
      </c>
      <c r="K438" s="10"/>
    </row>
    <row r="439" spans="1:11">
      <c r="A439" s="21">
        <v>422</v>
      </c>
      <c r="B439" s="28">
        <f>'935'!B428</f>
        <v>0</v>
      </c>
      <c r="C439" s="6">
        <f>ROUND('Calc4'!B14609,3)</f>
        <v>0</v>
      </c>
      <c r="D439" s="24">
        <f>ROUND('Calc4'!B15829,2)</f>
        <v>0</v>
      </c>
      <c r="E439" s="24">
        <f>ROUND('Calc4'!B15217,2)</f>
        <v>0</v>
      </c>
      <c r="F439" s="24">
        <f>ROUND('Calc4'!B17052,2)</f>
        <v>0</v>
      </c>
      <c r="G439" s="7">
        <f>'Calc3'!B6080</f>
        <v>0</v>
      </c>
      <c r="H439" s="29">
        <f>'Calc4'!B18876</f>
        <v>0</v>
      </c>
      <c r="I439" s="29">
        <f>'Calc3'!B3644</f>
        <v>0</v>
      </c>
      <c r="J439" s="24">
        <f>'Calc4'!B17659</f>
        <v>0</v>
      </c>
      <c r="K439" s="10"/>
    </row>
    <row r="440" spans="1:11">
      <c r="A440" s="21">
        <v>423</v>
      </c>
      <c r="B440" s="28">
        <f>'935'!B429</f>
        <v>0</v>
      </c>
      <c r="C440" s="6">
        <f>ROUND('Calc4'!B14610,3)</f>
        <v>0</v>
      </c>
      <c r="D440" s="24">
        <f>ROUND('Calc4'!B15830,2)</f>
        <v>0</v>
      </c>
      <c r="E440" s="24">
        <f>ROUND('Calc4'!B15218,2)</f>
        <v>0</v>
      </c>
      <c r="F440" s="24">
        <f>ROUND('Calc4'!B17053,2)</f>
        <v>0</v>
      </c>
      <c r="G440" s="7">
        <f>'Calc3'!B6081</f>
        <v>0</v>
      </c>
      <c r="H440" s="29">
        <f>'Calc4'!B18877</f>
        <v>0</v>
      </c>
      <c r="I440" s="29">
        <f>'Calc3'!B3645</f>
        <v>0</v>
      </c>
      <c r="J440" s="24">
        <f>'Calc4'!B17660</f>
        <v>0</v>
      </c>
      <c r="K440" s="10"/>
    </row>
    <row r="441" spans="1:11">
      <c r="A441" s="21">
        <v>424</v>
      </c>
      <c r="B441" s="28">
        <f>'935'!B430</f>
        <v>0</v>
      </c>
      <c r="C441" s="6">
        <f>ROUND('Calc4'!B14611,3)</f>
        <v>0</v>
      </c>
      <c r="D441" s="24">
        <f>ROUND('Calc4'!B15831,2)</f>
        <v>0</v>
      </c>
      <c r="E441" s="24">
        <f>ROUND('Calc4'!B15219,2)</f>
        <v>0</v>
      </c>
      <c r="F441" s="24">
        <f>ROUND('Calc4'!B17054,2)</f>
        <v>0</v>
      </c>
      <c r="G441" s="7">
        <f>'Calc3'!B6082</f>
        <v>0</v>
      </c>
      <c r="H441" s="29">
        <f>'Calc4'!B18878</f>
        <v>0</v>
      </c>
      <c r="I441" s="29">
        <f>'Calc3'!B3646</f>
        <v>0</v>
      </c>
      <c r="J441" s="24">
        <f>'Calc4'!B17661</f>
        <v>0</v>
      </c>
      <c r="K441" s="10"/>
    </row>
    <row r="442" spans="1:11">
      <c r="A442" s="21">
        <v>425</v>
      </c>
      <c r="B442" s="28">
        <f>'935'!B431</f>
        <v>0</v>
      </c>
      <c r="C442" s="6">
        <f>ROUND('Calc4'!B14612,3)</f>
        <v>0</v>
      </c>
      <c r="D442" s="24">
        <f>ROUND('Calc4'!B15832,2)</f>
        <v>0</v>
      </c>
      <c r="E442" s="24">
        <f>ROUND('Calc4'!B15220,2)</f>
        <v>0</v>
      </c>
      <c r="F442" s="24">
        <f>ROUND('Calc4'!B17055,2)</f>
        <v>0</v>
      </c>
      <c r="G442" s="7">
        <f>'Calc3'!B6083</f>
        <v>0</v>
      </c>
      <c r="H442" s="29">
        <f>'Calc4'!B18879</f>
        <v>0</v>
      </c>
      <c r="I442" s="29">
        <f>'Calc3'!B3647</f>
        <v>0</v>
      </c>
      <c r="J442" s="24">
        <f>'Calc4'!B17662</f>
        <v>0</v>
      </c>
      <c r="K442" s="10"/>
    </row>
    <row r="443" spans="1:11">
      <c r="A443" s="21">
        <v>426</v>
      </c>
      <c r="B443" s="28">
        <f>'935'!B432</f>
        <v>0</v>
      </c>
      <c r="C443" s="6">
        <f>ROUND('Calc4'!B14613,3)</f>
        <v>0</v>
      </c>
      <c r="D443" s="24">
        <f>ROUND('Calc4'!B15833,2)</f>
        <v>0</v>
      </c>
      <c r="E443" s="24">
        <f>ROUND('Calc4'!B15221,2)</f>
        <v>0</v>
      </c>
      <c r="F443" s="24">
        <f>ROUND('Calc4'!B17056,2)</f>
        <v>0</v>
      </c>
      <c r="G443" s="7">
        <f>'Calc3'!B6084</f>
        <v>0</v>
      </c>
      <c r="H443" s="29">
        <f>'Calc4'!B18880</f>
        <v>0</v>
      </c>
      <c r="I443" s="29">
        <f>'Calc3'!B3648</f>
        <v>0</v>
      </c>
      <c r="J443" s="24">
        <f>'Calc4'!B17663</f>
        <v>0</v>
      </c>
      <c r="K443" s="10"/>
    </row>
    <row r="444" spans="1:11">
      <c r="A444" s="21">
        <v>427</v>
      </c>
      <c r="B444" s="28">
        <f>'935'!B433</f>
        <v>0</v>
      </c>
      <c r="C444" s="6">
        <f>ROUND('Calc4'!B14614,3)</f>
        <v>0</v>
      </c>
      <c r="D444" s="24">
        <f>ROUND('Calc4'!B15834,2)</f>
        <v>0</v>
      </c>
      <c r="E444" s="24">
        <f>ROUND('Calc4'!B15222,2)</f>
        <v>0</v>
      </c>
      <c r="F444" s="24">
        <f>ROUND('Calc4'!B17057,2)</f>
        <v>0</v>
      </c>
      <c r="G444" s="7">
        <f>'Calc3'!B6085</f>
        <v>0</v>
      </c>
      <c r="H444" s="29">
        <f>'Calc4'!B18881</f>
        <v>0</v>
      </c>
      <c r="I444" s="29">
        <f>'Calc3'!B3649</f>
        <v>0</v>
      </c>
      <c r="J444" s="24">
        <f>'Calc4'!B17664</f>
        <v>0</v>
      </c>
      <c r="K444" s="10"/>
    </row>
    <row r="445" spans="1:11">
      <c r="A445" s="21">
        <v>428</v>
      </c>
      <c r="B445" s="28">
        <f>'935'!B434</f>
        <v>0</v>
      </c>
      <c r="C445" s="6">
        <f>ROUND('Calc4'!B14615,3)</f>
        <v>0</v>
      </c>
      <c r="D445" s="24">
        <f>ROUND('Calc4'!B15835,2)</f>
        <v>0</v>
      </c>
      <c r="E445" s="24">
        <f>ROUND('Calc4'!B15223,2)</f>
        <v>0</v>
      </c>
      <c r="F445" s="24">
        <f>ROUND('Calc4'!B17058,2)</f>
        <v>0</v>
      </c>
      <c r="G445" s="7">
        <f>'Calc3'!B6086</f>
        <v>0</v>
      </c>
      <c r="H445" s="29">
        <f>'Calc4'!B18882</f>
        <v>0</v>
      </c>
      <c r="I445" s="29">
        <f>'Calc3'!B3650</f>
        <v>0</v>
      </c>
      <c r="J445" s="24">
        <f>'Calc4'!B17665</f>
        <v>0</v>
      </c>
      <c r="K445" s="10"/>
    </row>
    <row r="446" spans="1:11">
      <c r="A446" s="21">
        <v>429</v>
      </c>
      <c r="B446" s="28">
        <f>'935'!B435</f>
        <v>0</v>
      </c>
      <c r="C446" s="6">
        <f>ROUND('Calc4'!B14616,3)</f>
        <v>0</v>
      </c>
      <c r="D446" s="24">
        <f>ROUND('Calc4'!B15836,2)</f>
        <v>0</v>
      </c>
      <c r="E446" s="24">
        <f>ROUND('Calc4'!B15224,2)</f>
        <v>0</v>
      </c>
      <c r="F446" s="24">
        <f>ROUND('Calc4'!B17059,2)</f>
        <v>0</v>
      </c>
      <c r="G446" s="7">
        <f>'Calc3'!B6087</f>
        <v>0</v>
      </c>
      <c r="H446" s="29">
        <f>'Calc4'!B18883</f>
        <v>0</v>
      </c>
      <c r="I446" s="29">
        <f>'Calc3'!B3651</f>
        <v>0</v>
      </c>
      <c r="J446" s="24">
        <f>'Calc4'!B17666</f>
        <v>0</v>
      </c>
      <c r="K446" s="10"/>
    </row>
    <row r="447" spans="1:11">
      <c r="A447" s="21">
        <v>430</v>
      </c>
      <c r="B447" s="28">
        <f>'935'!B436</f>
        <v>0</v>
      </c>
      <c r="C447" s="6">
        <f>ROUND('Calc4'!B14617,3)</f>
        <v>0</v>
      </c>
      <c r="D447" s="24">
        <f>ROUND('Calc4'!B15837,2)</f>
        <v>0</v>
      </c>
      <c r="E447" s="24">
        <f>ROUND('Calc4'!B15225,2)</f>
        <v>0</v>
      </c>
      <c r="F447" s="24">
        <f>ROUND('Calc4'!B17060,2)</f>
        <v>0</v>
      </c>
      <c r="G447" s="7">
        <f>'Calc3'!B6088</f>
        <v>0</v>
      </c>
      <c r="H447" s="29">
        <f>'Calc4'!B18884</f>
        <v>0</v>
      </c>
      <c r="I447" s="29">
        <f>'Calc3'!B3652</f>
        <v>0</v>
      </c>
      <c r="J447" s="24">
        <f>'Calc4'!B17667</f>
        <v>0</v>
      </c>
      <c r="K447" s="10"/>
    </row>
    <row r="448" spans="1:11">
      <c r="A448" s="21">
        <v>431</v>
      </c>
      <c r="B448" s="28">
        <f>'935'!B437</f>
        <v>0</v>
      </c>
      <c r="C448" s="6">
        <f>ROUND('Calc4'!B14618,3)</f>
        <v>0</v>
      </c>
      <c r="D448" s="24">
        <f>ROUND('Calc4'!B15838,2)</f>
        <v>0</v>
      </c>
      <c r="E448" s="24">
        <f>ROUND('Calc4'!B15226,2)</f>
        <v>0</v>
      </c>
      <c r="F448" s="24">
        <f>ROUND('Calc4'!B17061,2)</f>
        <v>0</v>
      </c>
      <c r="G448" s="7">
        <f>'Calc3'!B6089</f>
        <v>0</v>
      </c>
      <c r="H448" s="29">
        <f>'Calc4'!B18885</f>
        <v>0</v>
      </c>
      <c r="I448" s="29">
        <f>'Calc3'!B3653</f>
        <v>0</v>
      </c>
      <c r="J448" s="24">
        <f>'Calc4'!B17668</f>
        <v>0</v>
      </c>
      <c r="K448" s="10"/>
    </row>
    <row r="449" spans="1:11">
      <c r="A449" s="21">
        <v>432</v>
      </c>
      <c r="B449" s="28">
        <f>'935'!B438</f>
        <v>0</v>
      </c>
      <c r="C449" s="6">
        <f>ROUND('Calc4'!B14619,3)</f>
        <v>0</v>
      </c>
      <c r="D449" s="24">
        <f>ROUND('Calc4'!B15839,2)</f>
        <v>0</v>
      </c>
      <c r="E449" s="24">
        <f>ROUND('Calc4'!B15227,2)</f>
        <v>0</v>
      </c>
      <c r="F449" s="24">
        <f>ROUND('Calc4'!B17062,2)</f>
        <v>0</v>
      </c>
      <c r="G449" s="7">
        <f>'Calc3'!B6090</f>
        <v>0</v>
      </c>
      <c r="H449" s="29">
        <f>'Calc4'!B18886</f>
        <v>0</v>
      </c>
      <c r="I449" s="29">
        <f>'Calc3'!B3654</f>
        <v>0</v>
      </c>
      <c r="J449" s="24">
        <f>'Calc4'!B17669</f>
        <v>0</v>
      </c>
      <c r="K449" s="10"/>
    </row>
    <row r="450" spans="1:11">
      <c r="A450" s="21">
        <v>433</v>
      </c>
      <c r="B450" s="28">
        <f>'935'!B439</f>
        <v>0</v>
      </c>
      <c r="C450" s="6">
        <f>ROUND('Calc4'!B14620,3)</f>
        <v>0</v>
      </c>
      <c r="D450" s="24">
        <f>ROUND('Calc4'!B15840,2)</f>
        <v>0</v>
      </c>
      <c r="E450" s="24">
        <f>ROUND('Calc4'!B15228,2)</f>
        <v>0</v>
      </c>
      <c r="F450" s="24">
        <f>ROUND('Calc4'!B17063,2)</f>
        <v>0</v>
      </c>
      <c r="G450" s="7">
        <f>'Calc3'!B6091</f>
        <v>0</v>
      </c>
      <c r="H450" s="29">
        <f>'Calc4'!B18887</f>
        <v>0</v>
      </c>
      <c r="I450" s="29">
        <f>'Calc3'!B3655</f>
        <v>0</v>
      </c>
      <c r="J450" s="24">
        <f>'Calc4'!B17670</f>
        <v>0</v>
      </c>
      <c r="K450" s="10"/>
    </row>
    <row r="451" spans="1:11">
      <c r="A451" s="21">
        <v>434</v>
      </c>
      <c r="B451" s="28">
        <f>'935'!B440</f>
        <v>0</v>
      </c>
      <c r="C451" s="6">
        <f>ROUND('Calc4'!B14621,3)</f>
        <v>0</v>
      </c>
      <c r="D451" s="24">
        <f>ROUND('Calc4'!B15841,2)</f>
        <v>0</v>
      </c>
      <c r="E451" s="24">
        <f>ROUND('Calc4'!B15229,2)</f>
        <v>0</v>
      </c>
      <c r="F451" s="24">
        <f>ROUND('Calc4'!B17064,2)</f>
        <v>0</v>
      </c>
      <c r="G451" s="7">
        <f>'Calc3'!B6092</f>
        <v>0</v>
      </c>
      <c r="H451" s="29">
        <f>'Calc4'!B18888</f>
        <v>0</v>
      </c>
      <c r="I451" s="29">
        <f>'Calc3'!B3656</f>
        <v>0</v>
      </c>
      <c r="J451" s="24">
        <f>'Calc4'!B17671</f>
        <v>0</v>
      </c>
      <c r="K451" s="10"/>
    </row>
    <row r="452" spans="1:11">
      <c r="A452" s="21">
        <v>435</v>
      </c>
      <c r="B452" s="28">
        <f>'935'!B441</f>
        <v>0</v>
      </c>
      <c r="C452" s="6">
        <f>ROUND('Calc4'!B14622,3)</f>
        <v>0</v>
      </c>
      <c r="D452" s="24">
        <f>ROUND('Calc4'!B15842,2)</f>
        <v>0</v>
      </c>
      <c r="E452" s="24">
        <f>ROUND('Calc4'!B15230,2)</f>
        <v>0</v>
      </c>
      <c r="F452" s="24">
        <f>ROUND('Calc4'!B17065,2)</f>
        <v>0</v>
      </c>
      <c r="G452" s="7">
        <f>'Calc3'!B6093</f>
        <v>0</v>
      </c>
      <c r="H452" s="29">
        <f>'Calc4'!B18889</f>
        <v>0</v>
      </c>
      <c r="I452" s="29">
        <f>'Calc3'!B3657</f>
        <v>0</v>
      </c>
      <c r="J452" s="24">
        <f>'Calc4'!B17672</f>
        <v>0</v>
      </c>
      <c r="K452" s="10"/>
    </row>
    <row r="453" spans="1:11">
      <c r="A453" s="21">
        <v>436</v>
      </c>
      <c r="B453" s="28">
        <f>'935'!B442</f>
        <v>0</v>
      </c>
      <c r="C453" s="6">
        <f>ROUND('Calc4'!B14623,3)</f>
        <v>0</v>
      </c>
      <c r="D453" s="24">
        <f>ROUND('Calc4'!B15843,2)</f>
        <v>0</v>
      </c>
      <c r="E453" s="24">
        <f>ROUND('Calc4'!B15231,2)</f>
        <v>0</v>
      </c>
      <c r="F453" s="24">
        <f>ROUND('Calc4'!B17066,2)</f>
        <v>0</v>
      </c>
      <c r="G453" s="7">
        <f>'Calc3'!B6094</f>
        <v>0</v>
      </c>
      <c r="H453" s="29">
        <f>'Calc4'!B18890</f>
        <v>0</v>
      </c>
      <c r="I453" s="29">
        <f>'Calc3'!B3658</f>
        <v>0</v>
      </c>
      <c r="J453" s="24">
        <f>'Calc4'!B17673</f>
        <v>0</v>
      </c>
      <c r="K453" s="10"/>
    </row>
    <row r="454" spans="1:11">
      <c r="A454" s="21">
        <v>437</v>
      </c>
      <c r="B454" s="28">
        <f>'935'!B443</f>
        <v>0</v>
      </c>
      <c r="C454" s="6">
        <f>ROUND('Calc4'!B14624,3)</f>
        <v>0</v>
      </c>
      <c r="D454" s="24">
        <f>ROUND('Calc4'!B15844,2)</f>
        <v>0</v>
      </c>
      <c r="E454" s="24">
        <f>ROUND('Calc4'!B15232,2)</f>
        <v>0</v>
      </c>
      <c r="F454" s="24">
        <f>ROUND('Calc4'!B17067,2)</f>
        <v>0</v>
      </c>
      <c r="G454" s="7">
        <f>'Calc3'!B6095</f>
        <v>0</v>
      </c>
      <c r="H454" s="29">
        <f>'Calc4'!B18891</f>
        <v>0</v>
      </c>
      <c r="I454" s="29">
        <f>'Calc3'!B3659</f>
        <v>0</v>
      </c>
      <c r="J454" s="24">
        <f>'Calc4'!B17674</f>
        <v>0</v>
      </c>
      <c r="K454" s="10"/>
    </row>
    <row r="455" spans="1:11">
      <c r="A455" s="21">
        <v>438</v>
      </c>
      <c r="B455" s="28">
        <f>'935'!B444</f>
        <v>0</v>
      </c>
      <c r="C455" s="6">
        <f>ROUND('Calc4'!B14625,3)</f>
        <v>0</v>
      </c>
      <c r="D455" s="24">
        <f>ROUND('Calc4'!B15845,2)</f>
        <v>0</v>
      </c>
      <c r="E455" s="24">
        <f>ROUND('Calc4'!B15233,2)</f>
        <v>0</v>
      </c>
      <c r="F455" s="24">
        <f>ROUND('Calc4'!B17068,2)</f>
        <v>0</v>
      </c>
      <c r="G455" s="7">
        <f>'Calc3'!B6096</f>
        <v>0</v>
      </c>
      <c r="H455" s="29">
        <f>'Calc4'!B18892</f>
        <v>0</v>
      </c>
      <c r="I455" s="29">
        <f>'Calc3'!B3660</f>
        <v>0</v>
      </c>
      <c r="J455" s="24">
        <f>'Calc4'!B17675</f>
        <v>0</v>
      </c>
      <c r="K455" s="10"/>
    </row>
    <row r="456" spans="1:11">
      <c r="A456" s="21">
        <v>439</v>
      </c>
      <c r="B456" s="28">
        <f>'935'!B445</f>
        <v>0</v>
      </c>
      <c r="C456" s="6">
        <f>ROUND('Calc4'!B14626,3)</f>
        <v>0</v>
      </c>
      <c r="D456" s="24">
        <f>ROUND('Calc4'!B15846,2)</f>
        <v>0</v>
      </c>
      <c r="E456" s="24">
        <f>ROUND('Calc4'!B15234,2)</f>
        <v>0</v>
      </c>
      <c r="F456" s="24">
        <f>ROUND('Calc4'!B17069,2)</f>
        <v>0</v>
      </c>
      <c r="G456" s="7">
        <f>'Calc3'!B6097</f>
        <v>0</v>
      </c>
      <c r="H456" s="29">
        <f>'Calc4'!B18893</f>
        <v>0</v>
      </c>
      <c r="I456" s="29">
        <f>'Calc3'!B3661</f>
        <v>0</v>
      </c>
      <c r="J456" s="24">
        <f>'Calc4'!B17676</f>
        <v>0</v>
      </c>
      <c r="K456" s="10"/>
    </row>
    <row r="457" spans="1:11">
      <c r="A457" s="21">
        <v>440</v>
      </c>
      <c r="B457" s="28">
        <f>'935'!B446</f>
        <v>0</v>
      </c>
      <c r="C457" s="6">
        <f>ROUND('Calc4'!B14627,3)</f>
        <v>0</v>
      </c>
      <c r="D457" s="24">
        <f>ROUND('Calc4'!B15847,2)</f>
        <v>0</v>
      </c>
      <c r="E457" s="24">
        <f>ROUND('Calc4'!B15235,2)</f>
        <v>0</v>
      </c>
      <c r="F457" s="24">
        <f>ROUND('Calc4'!B17070,2)</f>
        <v>0</v>
      </c>
      <c r="G457" s="7">
        <f>'Calc3'!B6098</f>
        <v>0</v>
      </c>
      <c r="H457" s="29">
        <f>'Calc4'!B18894</f>
        <v>0</v>
      </c>
      <c r="I457" s="29">
        <f>'Calc3'!B3662</f>
        <v>0</v>
      </c>
      <c r="J457" s="24">
        <f>'Calc4'!B17677</f>
        <v>0</v>
      </c>
      <c r="K457" s="10"/>
    </row>
    <row r="458" spans="1:11">
      <c r="A458" s="21">
        <v>441</v>
      </c>
      <c r="B458" s="28">
        <f>'935'!B447</f>
        <v>0</v>
      </c>
      <c r="C458" s="6">
        <f>ROUND('Calc4'!B14628,3)</f>
        <v>0</v>
      </c>
      <c r="D458" s="24">
        <f>ROUND('Calc4'!B15848,2)</f>
        <v>0</v>
      </c>
      <c r="E458" s="24">
        <f>ROUND('Calc4'!B15236,2)</f>
        <v>0</v>
      </c>
      <c r="F458" s="24">
        <f>ROUND('Calc4'!B17071,2)</f>
        <v>0</v>
      </c>
      <c r="G458" s="7">
        <f>'Calc3'!B6099</f>
        <v>0</v>
      </c>
      <c r="H458" s="29">
        <f>'Calc4'!B18895</f>
        <v>0</v>
      </c>
      <c r="I458" s="29">
        <f>'Calc3'!B3663</f>
        <v>0</v>
      </c>
      <c r="J458" s="24">
        <f>'Calc4'!B17678</f>
        <v>0</v>
      </c>
      <c r="K458" s="10"/>
    </row>
    <row r="459" spans="1:11">
      <c r="A459" s="21">
        <v>442</v>
      </c>
      <c r="B459" s="28">
        <f>'935'!B448</f>
        <v>0</v>
      </c>
      <c r="C459" s="6">
        <f>ROUND('Calc4'!B14629,3)</f>
        <v>0</v>
      </c>
      <c r="D459" s="24">
        <f>ROUND('Calc4'!B15849,2)</f>
        <v>0</v>
      </c>
      <c r="E459" s="24">
        <f>ROUND('Calc4'!B15237,2)</f>
        <v>0</v>
      </c>
      <c r="F459" s="24">
        <f>ROUND('Calc4'!B17072,2)</f>
        <v>0</v>
      </c>
      <c r="G459" s="7">
        <f>'Calc3'!B6100</f>
        <v>0</v>
      </c>
      <c r="H459" s="29">
        <f>'Calc4'!B18896</f>
        <v>0</v>
      </c>
      <c r="I459" s="29">
        <f>'Calc3'!B3664</f>
        <v>0</v>
      </c>
      <c r="J459" s="24">
        <f>'Calc4'!B17679</f>
        <v>0</v>
      </c>
      <c r="K459" s="10"/>
    </row>
    <row r="460" spans="1:11">
      <c r="A460" s="21">
        <v>443</v>
      </c>
      <c r="B460" s="28">
        <f>'935'!B449</f>
        <v>0</v>
      </c>
      <c r="C460" s="6">
        <f>ROUND('Calc4'!B14630,3)</f>
        <v>0</v>
      </c>
      <c r="D460" s="24">
        <f>ROUND('Calc4'!B15850,2)</f>
        <v>0</v>
      </c>
      <c r="E460" s="24">
        <f>ROUND('Calc4'!B15238,2)</f>
        <v>0</v>
      </c>
      <c r="F460" s="24">
        <f>ROUND('Calc4'!B17073,2)</f>
        <v>0</v>
      </c>
      <c r="G460" s="7">
        <f>'Calc3'!B6101</f>
        <v>0</v>
      </c>
      <c r="H460" s="29">
        <f>'Calc4'!B18897</f>
        <v>0</v>
      </c>
      <c r="I460" s="29">
        <f>'Calc3'!B3665</f>
        <v>0</v>
      </c>
      <c r="J460" s="24">
        <f>'Calc4'!B17680</f>
        <v>0</v>
      </c>
      <c r="K460" s="10"/>
    </row>
    <row r="461" spans="1:11">
      <c r="A461" s="21">
        <v>444</v>
      </c>
      <c r="B461" s="28">
        <f>'935'!B450</f>
        <v>0</v>
      </c>
      <c r="C461" s="6">
        <f>ROUND('Calc4'!B14631,3)</f>
        <v>0</v>
      </c>
      <c r="D461" s="24">
        <f>ROUND('Calc4'!B15851,2)</f>
        <v>0</v>
      </c>
      <c r="E461" s="24">
        <f>ROUND('Calc4'!B15239,2)</f>
        <v>0</v>
      </c>
      <c r="F461" s="24">
        <f>ROUND('Calc4'!B17074,2)</f>
        <v>0</v>
      </c>
      <c r="G461" s="7">
        <f>'Calc3'!B6102</f>
        <v>0</v>
      </c>
      <c r="H461" s="29">
        <f>'Calc4'!B18898</f>
        <v>0</v>
      </c>
      <c r="I461" s="29">
        <f>'Calc3'!B3666</f>
        <v>0</v>
      </c>
      <c r="J461" s="24">
        <f>'Calc4'!B17681</f>
        <v>0</v>
      </c>
      <c r="K461" s="10"/>
    </row>
    <row r="462" spans="1:11">
      <c r="A462" s="21">
        <v>445</v>
      </c>
      <c r="B462" s="28">
        <f>'935'!B451</f>
        <v>0</v>
      </c>
      <c r="C462" s="6">
        <f>ROUND('Calc4'!B14632,3)</f>
        <v>0</v>
      </c>
      <c r="D462" s="24">
        <f>ROUND('Calc4'!B15852,2)</f>
        <v>0</v>
      </c>
      <c r="E462" s="24">
        <f>ROUND('Calc4'!B15240,2)</f>
        <v>0</v>
      </c>
      <c r="F462" s="24">
        <f>ROUND('Calc4'!B17075,2)</f>
        <v>0</v>
      </c>
      <c r="G462" s="7">
        <f>'Calc3'!B6103</f>
        <v>0</v>
      </c>
      <c r="H462" s="29">
        <f>'Calc4'!B18899</f>
        <v>0</v>
      </c>
      <c r="I462" s="29">
        <f>'Calc3'!B3667</f>
        <v>0</v>
      </c>
      <c r="J462" s="24">
        <f>'Calc4'!B17682</f>
        <v>0</v>
      </c>
      <c r="K462" s="10"/>
    </row>
    <row r="463" spans="1:11">
      <c r="A463" s="21">
        <v>446</v>
      </c>
      <c r="B463" s="28">
        <f>'935'!B452</f>
        <v>0</v>
      </c>
      <c r="C463" s="6">
        <f>ROUND('Calc4'!B14633,3)</f>
        <v>0</v>
      </c>
      <c r="D463" s="24">
        <f>ROUND('Calc4'!B15853,2)</f>
        <v>0</v>
      </c>
      <c r="E463" s="24">
        <f>ROUND('Calc4'!B15241,2)</f>
        <v>0</v>
      </c>
      <c r="F463" s="24">
        <f>ROUND('Calc4'!B17076,2)</f>
        <v>0</v>
      </c>
      <c r="G463" s="7">
        <f>'Calc3'!B6104</f>
        <v>0</v>
      </c>
      <c r="H463" s="29">
        <f>'Calc4'!B18900</f>
        <v>0</v>
      </c>
      <c r="I463" s="29">
        <f>'Calc3'!B3668</f>
        <v>0</v>
      </c>
      <c r="J463" s="24">
        <f>'Calc4'!B17683</f>
        <v>0</v>
      </c>
      <c r="K463" s="10"/>
    </row>
    <row r="464" spans="1:11">
      <c r="A464" s="21">
        <v>447</v>
      </c>
      <c r="B464" s="28">
        <f>'935'!B453</f>
        <v>0</v>
      </c>
      <c r="C464" s="6">
        <f>ROUND('Calc4'!B14634,3)</f>
        <v>0</v>
      </c>
      <c r="D464" s="24">
        <f>ROUND('Calc4'!B15854,2)</f>
        <v>0</v>
      </c>
      <c r="E464" s="24">
        <f>ROUND('Calc4'!B15242,2)</f>
        <v>0</v>
      </c>
      <c r="F464" s="24">
        <f>ROUND('Calc4'!B17077,2)</f>
        <v>0</v>
      </c>
      <c r="G464" s="7">
        <f>'Calc3'!B6105</f>
        <v>0</v>
      </c>
      <c r="H464" s="29">
        <f>'Calc4'!B18901</f>
        <v>0</v>
      </c>
      <c r="I464" s="29">
        <f>'Calc3'!B3669</f>
        <v>0</v>
      </c>
      <c r="J464" s="24">
        <f>'Calc4'!B17684</f>
        <v>0</v>
      </c>
      <c r="K464" s="10"/>
    </row>
    <row r="465" spans="1:11">
      <c r="A465" s="21">
        <v>448</v>
      </c>
      <c r="B465" s="28">
        <f>'935'!B454</f>
        <v>0</v>
      </c>
      <c r="C465" s="6">
        <f>ROUND('Calc4'!B14635,3)</f>
        <v>0</v>
      </c>
      <c r="D465" s="24">
        <f>ROUND('Calc4'!B15855,2)</f>
        <v>0</v>
      </c>
      <c r="E465" s="24">
        <f>ROUND('Calc4'!B15243,2)</f>
        <v>0</v>
      </c>
      <c r="F465" s="24">
        <f>ROUND('Calc4'!B17078,2)</f>
        <v>0</v>
      </c>
      <c r="G465" s="7">
        <f>'Calc3'!B6106</f>
        <v>0</v>
      </c>
      <c r="H465" s="29">
        <f>'Calc4'!B18902</f>
        <v>0</v>
      </c>
      <c r="I465" s="29">
        <f>'Calc3'!B3670</f>
        <v>0</v>
      </c>
      <c r="J465" s="24">
        <f>'Calc4'!B17685</f>
        <v>0</v>
      </c>
      <c r="K465" s="10"/>
    </row>
    <row r="466" spans="1:11">
      <c r="A466" s="21">
        <v>449</v>
      </c>
      <c r="B466" s="28">
        <f>'935'!B455</f>
        <v>0</v>
      </c>
      <c r="C466" s="6">
        <f>ROUND('Calc4'!B14636,3)</f>
        <v>0</v>
      </c>
      <c r="D466" s="24">
        <f>ROUND('Calc4'!B15856,2)</f>
        <v>0</v>
      </c>
      <c r="E466" s="24">
        <f>ROUND('Calc4'!B15244,2)</f>
        <v>0</v>
      </c>
      <c r="F466" s="24">
        <f>ROUND('Calc4'!B17079,2)</f>
        <v>0</v>
      </c>
      <c r="G466" s="7">
        <f>'Calc3'!B6107</f>
        <v>0</v>
      </c>
      <c r="H466" s="29">
        <f>'Calc4'!B18903</f>
        <v>0</v>
      </c>
      <c r="I466" s="29">
        <f>'Calc3'!B3671</f>
        <v>0</v>
      </c>
      <c r="J466" s="24">
        <f>'Calc4'!B17686</f>
        <v>0</v>
      </c>
      <c r="K466" s="10"/>
    </row>
    <row r="467" spans="1:11">
      <c r="A467" s="21">
        <v>450</v>
      </c>
      <c r="B467" s="28">
        <f>'935'!B456</f>
        <v>0</v>
      </c>
      <c r="C467" s="6">
        <f>ROUND('Calc4'!B14637,3)</f>
        <v>0</v>
      </c>
      <c r="D467" s="24">
        <f>ROUND('Calc4'!B15857,2)</f>
        <v>0</v>
      </c>
      <c r="E467" s="24">
        <f>ROUND('Calc4'!B15245,2)</f>
        <v>0</v>
      </c>
      <c r="F467" s="24">
        <f>ROUND('Calc4'!B17080,2)</f>
        <v>0</v>
      </c>
      <c r="G467" s="7">
        <f>'Calc3'!B6108</f>
        <v>0</v>
      </c>
      <c r="H467" s="29">
        <f>'Calc4'!B18904</f>
        <v>0</v>
      </c>
      <c r="I467" s="29">
        <f>'Calc3'!B3672</f>
        <v>0</v>
      </c>
      <c r="J467" s="24">
        <f>'Calc4'!B17687</f>
        <v>0</v>
      </c>
      <c r="K467" s="10"/>
    </row>
    <row r="468" spans="1:11">
      <c r="A468" s="21">
        <v>451</v>
      </c>
      <c r="B468" s="28">
        <f>'935'!B457</f>
        <v>0</v>
      </c>
      <c r="C468" s="6">
        <f>ROUND('Calc4'!B14638,3)</f>
        <v>0</v>
      </c>
      <c r="D468" s="24">
        <f>ROUND('Calc4'!B15858,2)</f>
        <v>0</v>
      </c>
      <c r="E468" s="24">
        <f>ROUND('Calc4'!B15246,2)</f>
        <v>0</v>
      </c>
      <c r="F468" s="24">
        <f>ROUND('Calc4'!B17081,2)</f>
        <v>0</v>
      </c>
      <c r="G468" s="7">
        <f>'Calc3'!B6109</f>
        <v>0</v>
      </c>
      <c r="H468" s="29">
        <f>'Calc4'!B18905</f>
        <v>0</v>
      </c>
      <c r="I468" s="29">
        <f>'Calc3'!B3673</f>
        <v>0</v>
      </c>
      <c r="J468" s="24">
        <f>'Calc4'!B17688</f>
        <v>0</v>
      </c>
      <c r="K468" s="10"/>
    </row>
    <row r="469" spans="1:11">
      <c r="A469" s="21">
        <v>452</v>
      </c>
      <c r="B469" s="28">
        <f>'935'!B458</f>
        <v>0</v>
      </c>
      <c r="C469" s="6">
        <f>ROUND('Calc4'!B14639,3)</f>
        <v>0</v>
      </c>
      <c r="D469" s="24">
        <f>ROUND('Calc4'!B15859,2)</f>
        <v>0</v>
      </c>
      <c r="E469" s="24">
        <f>ROUND('Calc4'!B15247,2)</f>
        <v>0</v>
      </c>
      <c r="F469" s="24">
        <f>ROUND('Calc4'!B17082,2)</f>
        <v>0</v>
      </c>
      <c r="G469" s="7">
        <f>'Calc3'!B6110</f>
        <v>0</v>
      </c>
      <c r="H469" s="29">
        <f>'Calc4'!B18906</f>
        <v>0</v>
      </c>
      <c r="I469" s="29">
        <f>'Calc3'!B3674</f>
        <v>0</v>
      </c>
      <c r="J469" s="24">
        <f>'Calc4'!B17689</f>
        <v>0</v>
      </c>
      <c r="K469" s="10"/>
    </row>
    <row r="470" spans="1:11">
      <c r="A470" s="21">
        <v>453</v>
      </c>
      <c r="B470" s="28">
        <f>'935'!B459</f>
        <v>0</v>
      </c>
      <c r="C470" s="6">
        <f>ROUND('Calc4'!B14640,3)</f>
        <v>0</v>
      </c>
      <c r="D470" s="24">
        <f>ROUND('Calc4'!B15860,2)</f>
        <v>0</v>
      </c>
      <c r="E470" s="24">
        <f>ROUND('Calc4'!B15248,2)</f>
        <v>0</v>
      </c>
      <c r="F470" s="24">
        <f>ROUND('Calc4'!B17083,2)</f>
        <v>0</v>
      </c>
      <c r="G470" s="7">
        <f>'Calc3'!B6111</f>
        <v>0</v>
      </c>
      <c r="H470" s="29">
        <f>'Calc4'!B18907</f>
        <v>0</v>
      </c>
      <c r="I470" s="29">
        <f>'Calc3'!B3675</f>
        <v>0</v>
      </c>
      <c r="J470" s="24">
        <f>'Calc4'!B17690</f>
        <v>0</v>
      </c>
      <c r="K470" s="10"/>
    </row>
    <row r="471" spans="1:11">
      <c r="A471" s="21">
        <v>454</v>
      </c>
      <c r="B471" s="28">
        <f>'935'!B460</f>
        <v>0</v>
      </c>
      <c r="C471" s="6">
        <f>ROUND('Calc4'!B14641,3)</f>
        <v>0</v>
      </c>
      <c r="D471" s="24">
        <f>ROUND('Calc4'!B15861,2)</f>
        <v>0</v>
      </c>
      <c r="E471" s="24">
        <f>ROUND('Calc4'!B15249,2)</f>
        <v>0</v>
      </c>
      <c r="F471" s="24">
        <f>ROUND('Calc4'!B17084,2)</f>
        <v>0</v>
      </c>
      <c r="G471" s="7">
        <f>'Calc3'!B6112</f>
        <v>0</v>
      </c>
      <c r="H471" s="29">
        <f>'Calc4'!B18908</f>
        <v>0</v>
      </c>
      <c r="I471" s="29">
        <f>'Calc3'!B3676</f>
        <v>0</v>
      </c>
      <c r="J471" s="24">
        <f>'Calc4'!B17691</f>
        <v>0</v>
      </c>
      <c r="K471" s="10"/>
    </row>
    <row r="472" spans="1:11">
      <c r="A472" s="21">
        <v>455</v>
      </c>
      <c r="B472" s="28">
        <f>'935'!B461</f>
        <v>0</v>
      </c>
      <c r="C472" s="6">
        <f>ROUND('Calc4'!B14642,3)</f>
        <v>0</v>
      </c>
      <c r="D472" s="24">
        <f>ROUND('Calc4'!B15862,2)</f>
        <v>0</v>
      </c>
      <c r="E472" s="24">
        <f>ROUND('Calc4'!B15250,2)</f>
        <v>0</v>
      </c>
      <c r="F472" s="24">
        <f>ROUND('Calc4'!B17085,2)</f>
        <v>0</v>
      </c>
      <c r="G472" s="7">
        <f>'Calc3'!B6113</f>
        <v>0</v>
      </c>
      <c r="H472" s="29">
        <f>'Calc4'!B18909</f>
        <v>0</v>
      </c>
      <c r="I472" s="29">
        <f>'Calc3'!B3677</f>
        <v>0</v>
      </c>
      <c r="J472" s="24">
        <f>'Calc4'!B17692</f>
        <v>0</v>
      </c>
      <c r="K472" s="10"/>
    </row>
    <row r="473" spans="1:11">
      <c r="A473" s="21">
        <v>456</v>
      </c>
      <c r="B473" s="28">
        <f>'935'!B462</f>
        <v>0</v>
      </c>
      <c r="C473" s="6">
        <f>ROUND('Calc4'!B14643,3)</f>
        <v>0</v>
      </c>
      <c r="D473" s="24">
        <f>ROUND('Calc4'!B15863,2)</f>
        <v>0</v>
      </c>
      <c r="E473" s="24">
        <f>ROUND('Calc4'!B15251,2)</f>
        <v>0</v>
      </c>
      <c r="F473" s="24">
        <f>ROUND('Calc4'!B17086,2)</f>
        <v>0</v>
      </c>
      <c r="G473" s="7">
        <f>'Calc3'!B6114</f>
        <v>0</v>
      </c>
      <c r="H473" s="29">
        <f>'Calc4'!B18910</f>
        <v>0</v>
      </c>
      <c r="I473" s="29">
        <f>'Calc3'!B3678</f>
        <v>0</v>
      </c>
      <c r="J473" s="24">
        <f>'Calc4'!B17693</f>
        <v>0</v>
      </c>
      <c r="K473" s="10"/>
    </row>
    <row r="474" spans="1:11">
      <c r="A474" s="21">
        <v>457</v>
      </c>
      <c r="B474" s="28">
        <f>'935'!B463</f>
        <v>0</v>
      </c>
      <c r="C474" s="6">
        <f>ROUND('Calc4'!B14644,3)</f>
        <v>0</v>
      </c>
      <c r="D474" s="24">
        <f>ROUND('Calc4'!B15864,2)</f>
        <v>0</v>
      </c>
      <c r="E474" s="24">
        <f>ROUND('Calc4'!B15252,2)</f>
        <v>0</v>
      </c>
      <c r="F474" s="24">
        <f>ROUND('Calc4'!B17087,2)</f>
        <v>0</v>
      </c>
      <c r="G474" s="7">
        <f>'Calc3'!B6115</f>
        <v>0</v>
      </c>
      <c r="H474" s="29">
        <f>'Calc4'!B18911</f>
        <v>0</v>
      </c>
      <c r="I474" s="29">
        <f>'Calc3'!B3679</f>
        <v>0</v>
      </c>
      <c r="J474" s="24">
        <f>'Calc4'!B17694</f>
        <v>0</v>
      </c>
      <c r="K474" s="10"/>
    </row>
    <row r="475" spans="1:11">
      <c r="A475" s="21">
        <v>458</v>
      </c>
      <c r="B475" s="28">
        <f>'935'!B464</f>
        <v>0</v>
      </c>
      <c r="C475" s="6">
        <f>ROUND('Calc4'!B14645,3)</f>
        <v>0</v>
      </c>
      <c r="D475" s="24">
        <f>ROUND('Calc4'!B15865,2)</f>
        <v>0</v>
      </c>
      <c r="E475" s="24">
        <f>ROUND('Calc4'!B15253,2)</f>
        <v>0</v>
      </c>
      <c r="F475" s="24">
        <f>ROUND('Calc4'!B17088,2)</f>
        <v>0</v>
      </c>
      <c r="G475" s="7">
        <f>'Calc3'!B6116</f>
        <v>0</v>
      </c>
      <c r="H475" s="29">
        <f>'Calc4'!B18912</f>
        <v>0</v>
      </c>
      <c r="I475" s="29">
        <f>'Calc3'!B3680</f>
        <v>0</v>
      </c>
      <c r="J475" s="24">
        <f>'Calc4'!B17695</f>
        <v>0</v>
      </c>
      <c r="K475" s="10"/>
    </row>
    <row r="476" spans="1:11">
      <c r="A476" s="21">
        <v>459</v>
      </c>
      <c r="B476" s="28">
        <f>'935'!B465</f>
        <v>0</v>
      </c>
      <c r="C476" s="6">
        <f>ROUND('Calc4'!B14646,3)</f>
        <v>0</v>
      </c>
      <c r="D476" s="24">
        <f>ROUND('Calc4'!B15866,2)</f>
        <v>0</v>
      </c>
      <c r="E476" s="24">
        <f>ROUND('Calc4'!B15254,2)</f>
        <v>0</v>
      </c>
      <c r="F476" s="24">
        <f>ROUND('Calc4'!B17089,2)</f>
        <v>0</v>
      </c>
      <c r="G476" s="7">
        <f>'Calc3'!B6117</f>
        <v>0</v>
      </c>
      <c r="H476" s="29">
        <f>'Calc4'!B18913</f>
        <v>0</v>
      </c>
      <c r="I476" s="29">
        <f>'Calc3'!B3681</f>
        <v>0</v>
      </c>
      <c r="J476" s="24">
        <f>'Calc4'!B17696</f>
        <v>0</v>
      </c>
      <c r="K476" s="10"/>
    </row>
    <row r="477" spans="1:11">
      <c r="A477" s="21">
        <v>460</v>
      </c>
      <c r="B477" s="28">
        <f>'935'!B466</f>
        <v>0</v>
      </c>
      <c r="C477" s="6">
        <f>ROUND('Calc4'!B14647,3)</f>
        <v>0</v>
      </c>
      <c r="D477" s="24">
        <f>ROUND('Calc4'!B15867,2)</f>
        <v>0</v>
      </c>
      <c r="E477" s="24">
        <f>ROUND('Calc4'!B15255,2)</f>
        <v>0</v>
      </c>
      <c r="F477" s="24">
        <f>ROUND('Calc4'!B17090,2)</f>
        <v>0</v>
      </c>
      <c r="G477" s="7">
        <f>'Calc3'!B6118</f>
        <v>0</v>
      </c>
      <c r="H477" s="29">
        <f>'Calc4'!B18914</f>
        <v>0</v>
      </c>
      <c r="I477" s="29">
        <f>'Calc3'!B3682</f>
        <v>0</v>
      </c>
      <c r="J477" s="24">
        <f>'Calc4'!B17697</f>
        <v>0</v>
      </c>
      <c r="K477" s="10"/>
    </row>
    <row r="478" spans="1:11">
      <c r="A478" s="21">
        <v>461</v>
      </c>
      <c r="B478" s="28">
        <f>'935'!B467</f>
        <v>0</v>
      </c>
      <c r="C478" s="6">
        <f>ROUND('Calc4'!B14648,3)</f>
        <v>0</v>
      </c>
      <c r="D478" s="24">
        <f>ROUND('Calc4'!B15868,2)</f>
        <v>0</v>
      </c>
      <c r="E478" s="24">
        <f>ROUND('Calc4'!B15256,2)</f>
        <v>0</v>
      </c>
      <c r="F478" s="24">
        <f>ROUND('Calc4'!B17091,2)</f>
        <v>0</v>
      </c>
      <c r="G478" s="7">
        <f>'Calc3'!B6119</f>
        <v>0</v>
      </c>
      <c r="H478" s="29">
        <f>'Calc4'!B18915</f>
        <v>0</v>
      </c>
      <c r="I478" s="29">
        <f>'Calc3'!B3683</f>
        <v>0</v>
      </c>
      <c r="J478" s="24">
        <f>'Calc4'!B17698</f>
        <v>0</v>
      </c>
      <c r="K478" s="10"/>
    </row>
    <row r="479" spans="1:11">
      <c r="A479" s="21">
        <v>462</v>
      </c>
      <c r="B479" s="28">
        <f>'935'!B468</f>
        <v>0</v>
      </c>
      <c r="C479" s="6">
        <f>ROUND('Calc4'!B14649,3)</f>
        <v>0</v>
      </c>
      <c r="D479" s="24">
        <f>ROUND('Calc4'!B15869,2)</f>
        <v>0</v>
      </c>
      <c r="E479" s="24">
        <f>ROUND('Calc4'!B15257,2)</f>
        <v>0</v>
      </c>
      <c r="F479" s="24">
        <f>ROUND('Calc4'!B17092,2)</f>
        <v>0</v>
      </c>
      <c r="G479" s="7">
        <f>'Calc3'!B6120</f>
        <v>0</v>
      </c>
      <c r="H479" s="29">
        <f>'Calc4'!B18916</f>
        <v>0</v>
      </c>
      <c r="I479" s="29">
        <f>'Calc3'!B3684</f>
        <v>0</v>
      </c>
      <c r="J479" s="24">
        <f>'Calc4'!B17699</f>
        <v>0</v>
      </c>
      <c r="K479" s="10"/>
    </row>
    <row r="480" spans="1:11">
      <c r="A480" s="21">
        <v>463</v>
      </c>
      <c r="B480" s="28">
        <f>'935'!B469</f>
        <v>0</v>
      </c>
      <c r="C480" s="6">
        <f>ROUND('Calc4'!B14650,3)</f>
        <v>0</v>
      </c>
      <c r="D480" s="24">
        <f>ROUND('Calc4'!B15870,2)</f>
        <v>0</v>
      </c>
      <c r="E480" s="24">
        <f>ROUND('Calc4'!B15258,2)</f>
        <v>0</v>
      </c>
      <c r="F480" s="24">
        <f>ROUND('Calc4'!B17093,2)</f>
        <v>0</v>
      </c>
      <c r="G480" s="7">
        <f>'Calc3'!B6121</f>
        <v>0</v>
      </c>
      <c r="H480" s="29">
        <f>'Calc4'!B18917</f>
        <v>0</v>
      </c>
      <c r="I480" s="29">
        <f>'Calc3'!B3685</f>
        <v>0</v>
      </c>
      <c r="J480" s="24">
        <f>'Calc4'!B17700</f>
        <v>0</v>
      </c>
      <c r="K480" s="10"/>
    </row>
    <row r="481" spans="1:11">
      <c r="A481" s="21">
        <v>464</v>
      </c>
      <c r="B481" s="28">
        <f>'935'!B470</f>
        <v>0</v>
      </c>
      <c r="C481" s="6">
        <f>ROUND('Calc4'!B14651,3)</f>
        <v>0</v>
      </c>
      <c r="D481" s="24">
        <f>ROUND('Calc4'!B15871,2)</f>
        <v>0</v>
      </c>
      <c r="E481" s="24">
        <f>ROUND('Calc4'!B15259,2)</f>
        <v>0</v>
      </c>
      <c r="F481" s="24">
        <f>ROUND('Calc4'!B17094,2)</f>
        <v>0</v>
      </c>
      <c r="G481" s="7">
        <f>'Calc3'!B6122</f>
        <v>0</v>
      </c>
      <c r="H481" s="29">
        <f>'Calc4'!B18918</f>
        <v>0</v>
      </c>
      <c r="I481" s="29">
        <f>'Calc3'!B3686</f>
        <v>0</v>
      </c>
      <c r="J481" s="24">
        <f>'Calc4'!B17701</f>
        <v>0</v>
      </c>
      <c r="K481" s="10"/>
    </row>
    <row r="482" spans="1:11">
      <c r="A482" s="21">
        <v>465</v>
      </c>
      <c r="B482" s="28">
        <f>'935'!B471</f>
        <v>0</v>
      </c>
      <c r="C482" s="6">
        <f>ROUND('Calc4'!B14652,3)</f>
        <v>0</v>
      </c>
      <c r="D482" s="24">
        <f>ROUND('Calc4'!B15872,2)</f>
        <v>0</v>
      </c>
      <c r="E482" s="24">
        <f>ROUND('Calc4'!B15260,2)</f>
        <v>0</v>
      </c>
      <c r="F482" s="24">
        <f>ROUND('Calc4'!B17095,2)</f>
        <v>0</v>
      </c>
      <c r="G482" s="7">
        <f>'Calc3'!B6123</f>
        <v>0</v>
      </c>
      <c r="H482" s="29">
        <f>'Calc4'!B18919</f>
        <v>0</v>
      </c>
      <c r="I482" s="29">
        <f>'Calc3'!B3687</f>
        <v>0</v>
      </c>
      <c r="J482" s="24">
        <f>'Calc4'!B17702</f>
        <v>0</v>
      </c>
      <c r="K482" s="10"/>
    </row>
    <row r="483" spans="1:11">
      <c r="A483" s="21">
        <v>466</v>
      </c>
      <c r="B483" s="28">
        <f>'935'!B472</f>
        <v>0</v>
      </c>
      <c r="C483" s="6">
        <f>ROUND('Calc4'!B14653,3)</f>
        <v>0</v>
      </c>
      <c r="D483" s="24">
        <f>ROUND('Calc4'!B15873,2)</f>
        <v>0</v>
      </c>
      <c r="E483" s="24">
        <f>ROUND('Calc4'!B15261,2)</f>
        <v>0</v>
      </c>
      <c r="F483" s="24">
        <f>ROUND('Calc4'!B17096,2)</f>
        <v>0</v>
      </c>
      <c r="G483" s="7">
        <f>'Calc3'!B6124</f>
        <v>0</v>
      </c>
      <c r="H483" s="29">
        <f>'Calc4'!B18920</f>
        <v>0</v>
      </c>
      <c r="I483" s="29">
        <f>'Calc3'!B3688</f>
        <v>0</v>
      </c>
      <c r="J483" s="24">
        <f>'Calc4'!B17703</f>
        <v>0</v>
      </c>
      <c r="K483" s="10"/>
    </row>
    <row r="484" spans="1:11">
      <c r="A484" s="21">
        <v>467</v>
      </c>
      <c r="B484" s="28">
        <f>'935'!B473</f>
        <v>0</v>
      </c>
      <c r="C484" s="6">
        <f>ROUND('Calc4'!B14654,3)</f>
        <v>0</v>
      </c>
      <c r="D484" s="24">
        <f>ROUND('Calc4'!B15874,2)</f>
        <v>0</v>
      </c>
      <c r="E484" s="24">
        <f>ROUND('Calc4'!B15262,2)</f>
        <v>0</v>
      </c>
      <c r="F484" s="24">
        <f>ROUND('Calc4'!B17097,2)</f>
        <v>0</v>
      </c>
      <c r="G484" s="7">
        <f>'Calc3'!B6125</f>
        <v>0</v>
      </c>
      <c r="H484" s="29">
        <f>'Calc4'!B18921</f>
        <v>0</v>
      </c>
      <c r="I484" s="29">
        <f>'Calc3'!B3689</f>
        <v>0</v>
      </c>
      <c r="J484" s="24">
        <f>'Calc4'!B17704</f>
        <v>0</v>
      </c>
      <c r="K484" s="10"/>
    </row>
    <row r="485" spans="1:11">
      <c r="A485" s="21">
        <v>468</v>
      </c>
      <c r="B485" s="28">
        <f>'935'!B474</f>
        <v>0</v>
      </c>
      <c r="C485" s="6">
        <f>ROUND('Calc4'!B14655,3)</f>
        <v>0</v>
      </c>
      <c r="D485" s="24">
        <f>ROUND('Calc4'!B15875,2)</f>
        <v>0</v>
      </c>
      <c r="E485" s="24">
        <f>ROUND('Calc4'!B15263,2)</f>
        <v>0</v>
      </c>
      <c r="F485" s="24">
        <f>ROUND('Calc4'!B17098,2)</f>
        <v>0</v>
      </c>
      <c r="G485" s="7">
        <f>'Calc3'!B6126</f>
        <v>0</v>
      </c>
      <c r="H485" s="29">
        <f>'Calc4'!B18922</f>
        <v>0</v>
      </c>
      <c r="I485" s="29">
        <f>'Calc3'!B3690</f>
        <v>0</v>
      </c>
      <c r="J485" s="24">
        <f>'Calc4'!B17705</f>
        <v>0</v>
      </c>
      <c r="K485" s="10"/>
    </row>
    <row r="486" spans="1:11">
      <c r="A486" s="21">
        <v>469</v>
      </c>
      <c r="B486" s="28">
        <f>'935'!B475</f>
        <v>0</v>
      </c>
      <c r="C486" s="6">
        <f>ROUND('Calc4'!B14656,3)</f>
        <v>0</v>
      </c>
      <c r="D486" s="24">
        <f>ROUND('Calc4'!B15876,2)</f>
        <v>0</v>
      </c>
      <c r="E486" s="24">
        <f>ROUND('Calc4'!B15264,2)</f>
        <v>0</v>
      </c>
      <c r="F486" s="24">
        <f>ROUND('Calc4'!B17099,2)</f>
        <v>0</v>
      </c>
      <c r="G486" s="7">
        <f>'Calc3'!B6127</f>
        <v>0</v>
      </c>
      <c r="H486" s="29">
        <f>'Calc4'!B18923</f>
        <v>0</v>
      </c>
      <c r="I486" s="29">
        <f>'Calc3'!B3691</f>
        <v>0</v>
      </c>
      <c r="J486" s="24">
        <f>'Calc4'!B17706</f>
        <v>0</v>
      </c>
      <c r="K486" s="10"/>
    </row>
    <row r="487" spans="1:11">
      <c r="A487" s="21">
        <v>470</v>
      </c>
      <c r="B487" s="28">
        <f>'935'!B476</f>
        <v>0</v>
      </c>
      <c r="C487" s="6">
        <f>ROUND('Calc4'!B14657,3)</f>
        <v>0</v>
      </c>
      <c r="D487" s="24">
        <f>ROUND('Calc4'!B15877,2)</f>
        <v>0</v>
      </c>
      <c r="E487" s="24">
        <f>ROUND('Calc4'!B15265,2)</f>
        <v>0</v>
      </c>
      <c r="F487" s="24">
        <f>ROUND('Calc4'!B17100,2)</f>
        <v>0</v>
      </c>
      <c r="G487" s="7">
        <f>'Calc3'!B6128</f>
        <v>0</v>
      </c>
      <c r="H487" s="29">
        <f>'Calc4'!B18924</f>
        <v>0</v>
      </c>
      <c r="I487" s="29">
        <f>'Calc3'!B3692</f>
        <v>0</v>
      </c>
      <c r="J487" s="24">
        <f>'Calc4'!B17707</f>
        <v>0</v>
      </c>
      <c r="K487" s="10"/>
    </row>
    <row r="488" spans="1:11">
      <c r="A488" s="21">
        <v>471</v>
      </c>
      <c r="B488" s="28">
        <f>'935'!B477</f>
        <v>0</v>
      </c>
      <c r="C488" s="6">
        <f>ROUND('Calc4'!B14658,3)</f>
        <v>0</v>
      </c>
      <c r="D488" s="24">
        <f>ROUND('Calc4'!B15878,2)</f>
        <v>0</v>
      </c>
      <c r="E488" s="24">
        <f>ROUND('Calc4'!B15266,2)</f>
        <v>0</v>
      </c>
      <c r="F488" s="24">
        <f>ROUND('Calc4'!B17101,2)</f>
        <v>0</v>
      </c>
      <c r="G488" s="7">
        <f>'Calc3'!B6129</f>
        <v>0</v>
      </c>
      <c r="H488" s="29">
        <f>'Calc4'!B18925</f>
        <v>0</v>
      </c>
      <c r="I488" s="29">
        <f>'Calc3'!B3693</f>
        <v>0</v>
      </c>
      <c r="J488" s="24">
        <f>'Calc4'!B17708</f>
        <v>0</v>
      </c>
      <c r="K488" s="10"/>
    </row>
    <row r="489" spans="1:11">
      <c r="A489" s="21">
        <v>472</v>
      </c>
      <c r="B489" s="28">
        <f>'935'!B478</f>
        <v>0</v>
      </c>
      <c r="C489" s="6">
        <f>ROUND('Calc4'!B14659,3)</f>
        <v>0</v>
      </c>
      <c r="D489" s="24">
        <f>ROUND('Calc4'!B15879,2)</f>
        <v>0</v>
      </c>
      <c r="E489" s="24">
        <f>ROUND('Calc4'!B15267,2)</f>
        <v>0</v>
      </c>
      <c r="F489" s="24">
        <f>ROUND('Calc4'!B17102,2)</f>
        <v>0</v>
      </c>
      <c r="G489" s="7">
        <f>'Calc3'!B6130</f>
        <v>0</v>
      </c>
      <c r="H489" s="29">
        <f>'Calc4'!B18926</f>
        <v>0</v>
      </c>
      <c r="I489" s="29">
        <f>'Calc3'!B3694</f>
        <v>0</v>
      </c>
      <c r="J489" s="24">
        <f>'Calc4'!B17709</f>
        <v>0</v>
      </c>
      <c r="K489" s="10"/>
    </row>
    <row r="490" spans="1:11">
      <c r="A490" s="21">
        <v>473</v>
      </c>
      <c r="B490" s="28">
        <f>'935'!B479</f>
        <v>0</v>
      </c>
      <c r="C490" s="6">
        <f>ROUND('Calc4'!B14660,3)</f>
        <v>0</v>
      </c>
      <c r="D490" s="24">
        <f>ROUND('Calc4'!B15880,2)</f>
        <v>0</v>
      </c>
      <c r="E490" s="24">
        <f>ROUND('Calc4'!B15268,2)</f>
        <v>0</v>
      </c>
      <c r="F490" s="24">
        <f>ROUND('Calc4'!B17103,2)</f>
        <v>0</v>
      </c>
      <c r="G490" s="7">
        <f>'Calc3'!B6131</f>
        <v>0</v>
      </c>
      <c r="H490" s="29">
        <f>'Calc4'!B18927</f>
        <v>0</v>
      </c>
      <c r="I490" s="29">
        <f>'Calc3'!B3695</f>
        <v>0</v>
      </c>
      <c r="J490" s="24">
        <f>'Calc4'!B17710</f>
        <v>0</v>
      </c>
      <c r="K490" s="10"/>
    </row>
    <row r="491" spans="1:11">
      <c r="A491" s="21">
        <v>474</v>
      </c>
      <c r="B491" s="28">
        <f>'935'!B480</f>
        <v>0</v>
      </c>
      <c r="C491" s="6">
        <f>ROUND('Calc4'!B14661,3)</f>
        <v>0</v>
      </c>
      <c r="D491" s="24">
        <f>ROUND('Calc4'!B15881,2)</f>
        <v>0</v>
      </c>
      <c r="E491" s="24">
        <f>ROUND('Calc4'!B15269,2)</f>
        <v>0</v>
      </c>
      <c r="F491" s="24">
        <f>ROUND('Calc4'!B17104,2)</f>
        <v>0</v>
      </c>
      <c r="G491" s="7">
        <f>'Calc3'!B6132</f>
        <v>0</v>
      </c>
      <c r="H491" s="29">
        <f>'Calc4'!B18928</f>
        <v>0</v>
      </c>
      <c r="I491" s="29">
        <f>'Calc3'!B3696</f>
        <v>0</v>
      </c>
      <c r="J491" s="24">
        <f>'Calc4'!B17711</f>
        <v>0</v>
      </c>
      <c r="K491" s="10"/>
    </row>
    <row r="492" spans="1:11">
      <c r="A492" s="21">
        <v>475</v>
      </c>
      <c r="B492" s="28">
        <f>'935'!B481</f>
        <v>0</v>
      </c>
      <c r="C492" s="6">
        <f>ROUND('Calc4'!B14662,3)</f>
        <v>0</v>
      </c>
      <c r="D492" s="24">
        <f>ROUND('Calc4'!B15882,2)</f>
        <v>0</v>
      </c>
      <c r="E492" s="24">
        <f>ROUND('Calc4'!B15270,2)</f>
        <v>0</v>
      </c>
      <c r="F492" s="24">
        <f>ROUND('Calc4'!B17105,2)</f>
        <v>0</v>
      </c>
      <c r="G492" s="7">
        <f>'Calc3'!B6133</f>
        <v>0</v>
      </c>
      <c r="H492" s="29">
        <f>'Calc4'!B18929</f>
        <v>0</v>
      </c>
      <c r="I492" s="29">
        <f>'Calc3'!B3697</f>
        <v>0</v>
      </c>
      <c r="J492" s="24">
        <f>'Calc4'!B17712</f>
        <v>0</v>
      </c>
      <c r="K492" s="10"/>
    </row>
    <row r="493" spans="1:11">
      <c r="A493" s="21">
        <v>476</v>
      </c>
      <c r="B493" s="28">
        <f>'935'!B482</f>
        <v>0</v>
      </c>
      <c r="C493" s="6">
        <f>ROUND('Calc4'!B14663,3)</f>
        <v>0</v>
      </c>
      <c r="D493" s="24">
        <f>ROUND('Calc4'!B15883,2)</f>
        <v>0</v>
      </c>
      <c r="E493" s="24">
        <f>ROUND('Calc4'!B15271,2)</f>
        <v>0</v>
      </c>
      <c r="F493" s="24">
        <f>ROUND('Calc4'!B17106,2)</f>
        <v>0</v>
      </c>
      <c r="G493" s="7">
        <f>'Calc3'!B6134</f>
        <v>0</v>
      </c>
      <c r="H493" s="29">
        <f>'Calc4'!B18930</f>
        <v>0</v>
      </c>
      <c r="I493" s="29">
        <f>'Calc3'!B3698</f>
        <v>0</v>
      </c>
      <c r="J493" s="24">
        <f>'Calc4'!B17713</f>
        <v>0</v>
      </c>
      <c r="K493" s="10"/>
    </row>
    <row r="494" spans="1:11">
      <c r="A494" s="21">
        <v>477</v>
      </c>
      <c r="B494" s="28">
        <f>'935'!B483</f>
        <v>0</v>
      </c>
      <c r="C494" s="6">
        <f>ROUND('Calc4'!B14664,3)</f>
        <v>0</v>
      </c>
      <c r="D494" s="24">
        <f>ROUND('Calc4'!B15884,2)</f>
        <v>0</v>
      </c>
      <c r="E494" s="24">
        <f>ROUND('Calc4'!B15272,2)</f>
        <v>0</v>
      </c>
      <c r="F494" s="24">
        <f>ROUND('Calc4'!B17107,2)</f>
        <v>0</v>
      </c>
      <c r="G494" s="7">
        <f>'Calc3'!B6135</f>
        <v>0</v>
      </c>
      <c r="H494" s="29">
        <f>'Calc4'!B18931</f>
        <v>0</v>
      </c>
      <c r="I494" s="29">
        <f>'Calc3'!B3699</f>
        <v>0</v>
      </c>
      <c r="J494" s="24">
        <f>'Calc4'!B17714</f>
        <v>0</v>
      </c>
      <c r="K494" s="10"/>
    </row>
    <row r="495" spans="1:11">
      <c r="A495" s="21">
        <v>478</v>
      </c>
      <c r="B495" s="28">
        <f>'935'!B484</f>
        <v>0</v>
      </c>
      <c r="C495" s="6">
        <f>ROUND('Calc4'!B14665,3)</f>
        <v>0</v>
      </c>
      <c r="D495" s="24">
        <f>ROUND('Calc4'!B15885,2)</f>
        <v>0</v>
      </c>
      <c r="E495" s="24">
        <f>ROUND('Calc4'!B15273,2)</f>
        <v>0</v>
      </c>
      <c r="F495" s="24">
        <f>ROUND('Calc4'!B17108,2)</f>
        <v>0</v>
      </c>
      <c r="G495" s="7">
        <f>'Calc3'!B6136</f>
        <v>0</v>
      </c>
      <c r="H495" s="29">
        <f>'Calc4'!B18932</f>
        <v>0</v>
      </c>
      <c r="I495" s="29">
        <f>'Calc3'!B3700</f>
        <v>0</v>
      </c>
      <c r="J495" s="24">
        <f>'Calc4'!B17715</f>
        <v>0</v>
      </c>
      <c r="K495" s="10"/>
    </row>
    <row r="496" spans="1:11">
      <c r="A496" s="21">
        <v>479</v>
      </c>
      <c r="B496" s="28">
        <f>'935'!B485</f>
        <v>0</v>
      </c>
      <c r="C496" s="6">
        <f>ROUND('Calc4'!B14666,3)</f>
        <v>0</v>
      </c>
      <c r="D496" s="24">
        <f>ROUND('Calc4'!B15886,2)</f>
        <v>0</v>
      </c>
      <c r="E496" s="24">
        <f>ROUND('Calc4'!B15274,2)</f>
        <v>0</v>
      </c>
      <c r="F496" s="24">
        <f>ROUND('Calc4'!B17109,2)</f>
        <v>0</v>
      </c>
      <c r="G496" s="7">
        <f>'Calc3'!B6137</f>
        <v>0</v>
      </c>
      <c r="H496" s="29">
        <f>'Calc4'!B18933</f>
        <v>0</v>
      </c>
      <c r="I496" s="29">
        <f>'Calc3'!B3701</f>
        <v>0</v>
      </c>
      <c r="J496" s="24">
        <f>'Calc4'!B17716</f>
        <v>0</v>
      </c>
      <c r="K496" s="10"/>
    </row>
    <row r="497" spans="1:11">
      <c r="A497" s="21">
        <v>480</v>
      </c>
      <c r="B497" s="28">
        <f>'935'!B486</f>
        <v>0</v>
      </c>
      <c r="C497" s="6">
        <f>ROUND('Calc4'!B14667,3)</f>
        <v>0</v>
      </c>
      <c r="D497" s="24">
        <f>ROUND('Calc4'!B15887,2)</f>
        <v>0</v>
      </c>
      <c r="E497" s="24">
        <f>ROUND('Calc4'!B15275,2)</f>
        <v>0</v>
      </c>
      <c r="F497" s="24">
        <f>ROUND('Calc4'!B17110,2)</f>
        <v>0</v>
      </c>
      <c r="G497" s="7">
        <f>'Calc3'!B6138</f>
        <v>0</v>
      </c>
      <c r="H497" s="29">
        <f>'Calc4'!B18934</f>
        <v>0</v>
      </c>
      <c r="I497" s="29">
        <f>'Calc3'!B3702</f>
        <v>0</v>
      </c>
      <c r="J497" s="24">
        <f>'Calc4'!B17717</f>
        <v>0</v>
      </c>
      <c r="K497" s="10"/>
    </row>
    <row r="498" spans="1:11">
      <c r="A498" s="21">
        <v>481</v>
      </c>
      <c r="B498" s="28">
        <f>'935'!B487</f>
        <v>0</v>
      </c>
      <c r="C498" s="6">
        <f>ROUND('Calc4'!B14668,3)</f>
        <v>0</v>
      </c>
      <c r="D498" s="24">
        <f>ROUND('Calc4'!B15888,2)</f>
        <v>0</v>
      </c>
      <c r="E498" s="24">
        <f>ROUND('Calc4'!B15276,2)</f>
        <v>0</v>
      </c>
      <c r="F498" s="24">
        <f>ROUND('Calc4'!B17111,2)</f>
        <v>0</v>
      </c>
      <c r="G498" s="7">
        <f>'Calc3'!B6139</f>
        <v>0</v>
      </c>
      <c r="H498" s="29">
        <f>'Calc4'!B18935</f>
        <v>0</v>
      </c>
      <c r="I498" s="29">
        <f>'Calc3'!B3703</f>
        <v>0</v>
      </c>
      <c r="J498" s="24">
        <f>'Calc4'!B17718</f>
        <v>0</v>
      </c>
      <c r="K498" s="10"/>
    </row>
    <row r="499" spans="1:11">
      <c r="A499" s="21">
        <v>482</v>
      </c>
      <c r="B499" s="28">
        <f>'935'!B488</f>
        <v>0</v>
      </c>
      <c r="C499" s="6">
        <f>ROUND('Calc4'!B14669,3)</f>
        <v>0</v>
      </c>
      <c r="D499" s="24">
        <f>ROUND('Calc4'!B15889,2)</f>
        <v>0</v>
      </c>
      <c r="E499" s="24">
        <f>ROUND('Calc4'!B15277,2)</f>
        <v>0</v>
      </c>
      <c r="F499" s="24">
        <f>ROUND('Calc4'!B17112,2)</f>
        <v>0</v>
      </c>
      <c r="G499" s="7">
        <f>'Calc3'!B6140</f>
        <v>0</v>
      </c>
      <c r="H499" s="29">
        <f>'Calc4'!B18936</f>
        <v>0</v>
      </c>
      <c r="I499" s="29">
        <f>'Calc3'!B3704</f>
        <v>0</v>
      </c>
      <c r="J499" s="24">
        <f>'Calc4'!B17719</f>
        <v>0</v>
      </c>
      <c r="K499" s="10"/>
    </row>
    <row r="500" spans="1:11">
      <c r="A500" s="21">
        <v>483</v>
      </c>
      <c r="B500" s="28">
        <f>'935'!B489</f>
        <v>0</v>
      </c>
      <c r="C500" s="6">
        <f>ROUND('Calc4'!B14670,3)</f>
        <v>0</v>
      </c>
      <c r="D500" s="24">
        <f>ROUND('Calc4'!B15890,2)</f>
        <v>0</v>
      </c>
      <c r="E500" s="24">
        <f>ROUND('Calc4'!B15278,2)</f>
        <v>0</v>
      </c>
      <c r="F500" s="24">
        <f>ROUND('Calc4'!B17113,2)</f>
        <v>0</v>
      </c>
      <c r="G500" s="7">
        <f>'Calc3'!B6141</f>
        <v>0</v>
      </c>
      <c r="H500" s="29">
        <f>'Calc4'!B18937</f>
        <v>0</v>
      </c>
      <c r="I500" s="29">
        <f>'Calc3'!B3705</f>
        <v>0</v>
      </c>
      <c r="J500" s="24">
        <f>'Calc4'!B17720</f>
        <v>0</v>
      </c>
      <c r="K500" s="10"/>
    </row>
    <row r="501" spans="1:11">
      <c r="A501" s="21">
        <v>484</v>
      </c>
      <c r="B501" s="28">
        <f>'935'!B490</f>
        <v>0</v>
      </c>
      <c r="C501" s="6">
        <f>ROUND('Calc4'!B14671,3)</f>
        <v>0</v>
      </c>
      <c r="D501" s="24">
        <f>ROUND('Calc4'!B15891,2)</f>
        <v>0</v>
      </c>
      <c r="E501" s="24">
        <f>ROUND('Calc4'!B15279,2)</f>
        <v>0</v>
      </c>
      <c r="F501" s="24">
        <f>ROUND('Calc4'!B17114,2)</f>
        <v>0</v>
      </c>
      <c r="G501" s="7">
        <f>'Calc3'!B6142</f>
        <v>0</v>
      </c>
      <c r="H501" s="29">
        <f>'Calc4'!B18938</f>
        <v>0</v>
      </c>
      <c r="I501" s="29">
        <f>'Calc3'!B3706</f>
        <v>0</v>
      </c>
      <c r="J501" s="24">
        <f>'Calc4'!B17721</f>
        <v>0</v>
      </c>
      <c r="K501" s="10"/>
    </row>
    <row r="502" spans="1:11">
      <c r="A502" s="21">
        <v>485</v>
      </c>
      <c r="B502" s="28">
        <f>'935'!B491</f>
        <v>0</v>
      </c>
      <c r="C502" s="6">
        <f>ROUND('Calc4'!B14672,3)</f>
        <v>0</v>
      </c>
      <c r="D502" s="24">
        <f>ROUND('Calc4'!B15892,2)</f>
        <v>0</v>
      </c>
      <c r="E502" s="24">
        <f>ROUND('Calc4'!B15280,2)</f>
        <v>0</v>
      </c>
      <c r="F502" s="24">
        <f>ROUND('Calc4'!B17115,2)</f>
        <v>0</v>
      </c>
      <c r="G502" s="7">
        <f>'Calc3'!B6143</f>
        <v>0</v>
      </c>
      <c r="H502" s="29">
        <f>'Calc4'!B18939</f>
        <v>0</v>
      </c>
      <c r="I502" s="29">
        <f>'Calc3'!B3707</f>
        <v>0</v>
      </c>
      <c r="J502" s="24">
        <f>'Calc4'!B17722</f>
        <v>0</v>
      </c>
      <c r="K502" s="10"/>
    </row>
    <row r="503" spans="1:11">
      <c r="A503" s="21">
        <v>486</v>
      </c>
      <c r="B503" s="28">
        <f>'935'!B492</f>
        <v>0</v>
      </c>
      <c r="C503" s="6">
        <f>ROUND('Calc4'!B14673,3)</f>
        <v>0</v>
      </c>
      <c r="D503" s="24">
        <f>ROUND('Calc4'!B15893,2)</f>
        <v>0</v>
      </c>
      <c r="E503" s="24">
        <f>ROUND('Calc4'!B15281,2)</f>
        <v>0</v>
      </c>
      <c r="F503" s="24">
        <f>ROUND('Calc4'!B17116,2)</f>
        <v>0</v>
      </c>
      <c r="G503" s="7">
        <f>'Calc3'!B6144</f>
        <v>0</v>
      </c>
      <c r="H503" s="29">
        <f>'Calc4'!B18940</f>
        <v>0</v>
      </c>
      <c r="I503" s="29">
        <f>'Calc3'!B3708</f>
        <v>0</v>
      </c>
      <c r="J503" s="24">
        <f>'Calc4'!B17723</f>
        <v>0</v>
      </c>
      <c r="K503" s="10"/>
    </row>
    <row r="504" spans="1:11">
      <c r="A504" s="21">
        <v>487</v>
      </c>
      <c r="B504" s="28">
        <f>'935'!B493</f>
        <v>0</v>
      </c>
      <c r="C504" s="6">
        <f>ROUND('Calc4'!B14674,3)</f>
        <v>0</v>
      </c>
      <c r="D504" s="24">
        <f>ROUND('Calc4'!B15894,2)</f>
        <v>0</v>
      </c>
      <c r="E504" s="24">
        <f>ROUND('Calc4'!B15282,2)</f>
        <v>0</v>
      </c>
      <c r="F504" s="24">
        <f>ROUND('Calc4'!B17117,2)</f>
        <v>0</v>
      </c>
      <c r="G504" s="7">
        <f>'Calc3'!B6145</f>
        <v>0</v>
      </c>
      <c r="H504" s="29">
        <f>'Calc4'!B18941</f>
        <v>0</v>
      </c>
      <c r="I504" s="29">
        <f>'Calc3'!B3709</f>
        <v>0</v>
      </c>
      <c r="J504" s="24">
        <f>'Calc4'!B17724</f>
        <v>0</v>
      </c>
      <c r="K504" s="10"/>
    </row>
    <row r="505" spans="1:11">
      <c r="A505" s="21">
        <v>488</v>
      </c>
      <c r="B505" s="28">
        <f>'935'!B494</f>
        <v>0</v>
      </c>
      <c r="C505" s="6">
        <f>ROUND('Calc4'!B14675,3)</f>
        <v>0</v>
      </c>
      <c r="D505" s="24">
        <f>ROUND('Calc4'!B15895,2)</f>
        <v>0</v>
      </c>
      <c r="E505" s="24">
        <f>ROUND('Calc4'!B15283,2)</f>
        <v>0</v>
      </c>
      <c r="F505" s="24">
        <f>ROUND('Calc4'!B17118,2)</f>
        <v>0</v>
      </c>
      <c r="G505" s="7">
        <f>'Calc3'!B6146</f>
        <v>0</v>
      </c>
      <c r="H505" s="29">
        <f>'Calc4'!B18942</f>
        <v>0</v>
      </c>
      <c r="I505" s="29">
        <f>'Calc3'!B3710</f>
        <v>0</v>
      </c>
      <c r="J505" s="24">
        <f>'Calc4'!B17725</f>
        <v>0</v>
      </c>
      <c r="K505" s="10"/>
    </row>
    <row r="506" spans="1:11">
      <c r="A506" s="21">
        <v>489</v>
      </c>
      <c r="B506" s="28">
        <f>'935'!B495</f>
        <v>0</v>
      </c>
      <c r="C506" s="6">
        <f>ROUND('Calc4'!B14676,3)</f>
        <v>0</v>
      </c>
      <c r="D506" s="24">
        <f>ROUND('Calc4'!B15896,2)</f>
        <v>0</v>
      </c>
      <c r="E506" s="24">
        <f>ROUND('Calc4'!B15284,2)</f>
        <v>0</v>
      </c>
      <c r="F506" s="24">
        <f>ROUND('Calc4'!B17119,2)</f>
        <v>0</v>
      </c>
      <c r="G506" s="7">
        <f>'Calc3'!B6147</f>
        <v>0</v>
      </c>
      <c r="H506" s="29">
        <f>'Calc4'!B18943</f>
        <v>0</v>
      </c>
      <c r="I506" s="29">
        <f>'Calc3'!B3711</f>
        <v>0</v>
      </c>
      <c r="J506" s="24">
        <f>'Calc4'!B17726</f>
        <v>0</v>
      </c>
      <c r="K506" s="10"/>
    </row>
    <row r="507" spans="1:11">
      <c r="A507" s="21">
        <v>490</v>
      </c>
      <c r="B507" s="28">
        <f>'935'!B496</f>
        <v>0</v>
      </c>
      <c r="C507" s="6">
        <f>ROUND('Calc4'!B14677,3)</f>
        <v>0</v>
      </c>
      <c r="D507" s="24">
        <f>ROUND('Calc4'!B15897,2)</f>
        <v>0</v>
      </c>
      <c r="E507" s="24">
        <f>ROUND('Calc4'!B15285,2)</f>
        <v>0</v>
      </c>
      <c r="F507" s="24">
        <f>ROUND('Calc4'!B17120,2)</f>
        <v>0</v>
      </c>
      <c r="G507" s="7">
        <f>'Calc3'!B6148</f>
        <v>0</v>
      </c>
      <c r="H507" s="29">
        <f>'Calc4'!B18944</f>
        <v>0</v>
      </c>
      <c r="I507" s="29">
        <f>'Calc3'!B3712</f>
        <v>0</v>
      </c>
      <c r="J507" s="24">
        <f>'Calc4'!B17727</f>
        <v>0</v>
      </c>
      <c r="K507" s="10"/>
    </row>
    <row r="508" spans="1:11">
      <c r="A508" s="21">
        <v>491</v>
      </c>
      <c r="B508" s="28">
        <f>'935'!B497</f>
        <v>0</v>
      </c>
      <c r="C508" s="6">
        <f>ROUND('Calc4'!B14678,3)</f>
        <v>0</v>
      </c>
      <c r="D508" s="24">
        <f>ROUND('Calc4'!B15898,2)</f>
        <v>0</v>
      </c>
      <c r="E508" s="24">
        <f>ROUND('Calc4'!B15286,2)</f>
        <v>0</v>
      </c>
      <c r="F508" s="24">
        <f>ROUND('Calc4'!B17121,2)</f>
        <v>0</v>
      </c>
      <c r="G508" s="7">
        <f>'Calc3'!B6149</f>
        <v>0</v>
      </c>
      <c r="H508" s="29">
        <f>'Calc4'!B18945</f>
        <v>0</v>
      </c>
      <c r="I508" s="29">
        <f>'Calc3'!B3713</f>
        <v>0</v>
      </c>
      <c r="J508" s="24">
        <f>'Calc4'!B17728</f>
        <v>0</v>
      </c>
      <c r="K508" s="10"/>
    </row>
    <row r="509" spans="1:11">
      <c r="A509" s="21">
        <v>492</v>
      </c>
      <c r="B509" s="28">
        <f>'935'!B498</f>
        <v>0</v>
      </c>
      <c r="C509" s="6">
        <f>ROUND('Calc4'!B14679,3)</f>
        <v>0</v>
      </c>
      <c r="D509" s="24">
        <f>ROUND('Calc4'!B15899,2)</f>
        <v>0</v>
      </c>
      <c r="E509" s="24">
        <f>ROUND('Calc4'!B15287,2)</f>
        <v>0</v>
      </c>
      <c r="F509" s="24">
        <f>ROUND('Calc4'!B17122,2)</f>
        <v>0</v>
      </c>
      <c r="G509" s="7">
        <f>'Calc3'!B6150</f>
        <v>0</v>
      </c>
      <c r="H509" s="29">
        <f>'Calc4'!B18946</f>
        <v>0</v>
      </c>
      <c r="I509" s="29">
        <f>'Calc3'!B3714</f>
        <v>0</v>
      </c>
      <c r="J509" s="24">
        <f>'Calc4'!B17729</f>
        <v>0</v>
      </c>
      <c r="K509" s="10"/>
    </row>
    <row r="510" spans="1:11">
      <c r="A510" s="21">
        <v>493</v>
      </c>
      <c r="B510" s="28">
        <f>'935'!B499</f>
        <v>0</v>
      </c>
      <c r="C510" s="6">
        <f>ROUND('Calc4'!B14680,3)</f>
        <v>0</v>
      </c>
      <c r="D510" s="24">
        <f>ROUND('Calc4'!B15900,2)</f>
        <v>0</v>
      </c>
      <c r="E510" s="24">
        <f>ROUND('Calc4'!B15288,2)</f>
        <v>0</v>
      </c>
      <c r="F510" s="24">
        <f>ROUND('Calc4'!B17123,2)</f>
        <v>0</v>
      </c>
      <c r="G510" s="7">
        <f>'Calc3'!B6151</f>
        <v>0</v>
      </c>
      <c r="H510" s="29">
        <f>'Calc4'!B18947</f>
        <v>0</v>
      </c>
      <c r="I510" s="29">
        <f>'Calc3'!B3715</f>
        <v>0</v>
      </c>
      <c r="J510" s="24">
        <f>'Calc4'!B17730</f>
        <v>0</v>
      </c>
      <c r="K510" s="10"/>
    </row>
    <row r="511" spans="1:11">
      <c r="A511" s="21">
        <v>494</v>
      </c>
      <c r="B511" s="28">
        <f>'935'!B500</f>
        <v>0</v>
      </c>
      <c r="C511" s="6">
        <f>ROUND('Calc4'!B14681,3)</f>
        <v>0</v>
      </c>
      <c r="D511" s="24">
        <f>ROUND('Calc4'!B15901,2)</f>
        <v>0</v>
      </c>
      <c r="E511" s="24">
        <f>ROUND('Calc4'!B15289,2)</f>
        <v>0</v>
      </c>
      <c r="F511" s="24">
        <f>ROUND('Calc4'!B17124,2)</f>
        <v>0</v>
      </c>
      <c r="G511" s="7">
        <f>'Calc3'!B6152</f>
        <v>0</v>
      </c>
      <c r="H511" s="29">
        <f>'Calc4'!B18948</f>
        <v>0</v>
      </c>
      <c r="I511" s="29">
        <f>'Calc3'!B3716</f>
        <v>0</v>
      </c>
      <c r="J511" s="24">
        <f>'Calc4'!B17731</f>
        <v>0</v>
      </c>
      <c r="K511" s="10"/>
    </row>
    <row r="512" spans="1:11">
      <c r="A512" s="21">
        <v>495</v>
      </c>
      <c r="B512" s="28">
        <f>'935'!B501</f>
        <v>0</v>
      </c>
      <c r="C512" s="6">
        <f>ROUND('Calc4'!B14682,3)</f>
        <v>0</v>
      </c>
      <c r="D512" s="24">
        <f>ROUND('Calc4'!B15902,2)</f>
        <v>0</v>
      </c>
      <c r="E512" s="24">
        <f>ROUND('Calc4'!B15290,2)</f>
        <v>0</v>
      </c>
      <c r="F512" s="24">
        <f>ROUND('Calc4'!B17125,2)</f>
        <v>0</v>
      </c>
      <c r="G512" s="7">
        <f>'Calc3'!B6153</f>
        <v>0</v>
      </c>
      <c r="H512" s="29">
        <f>'Calc4'!B18949</f>
        <v>0</v>
      </c>
      <c r="I512" s="29">
        <f>'Calc3'!B3717</f>
        <v>0</v>
      </c>
      <c r="J512" s="24">
        <f>'Calc4'!B17732</f>
        <v>0</v>
      </c>
      <c r="K512" s="10"/>
    </row>
    <row r="513" spans="1:11">
      <c r="A513" s="21">
        <v>496</v>
      </c>
      <c r="B513" s="28">
        <f>'935'!B502</f>
        <v>0</v>
      </c>
      <c r="C513" s="6">
        <f>ROUND('Calc4'!B14683,3)</f>
        <v>0</v>
      </c>
      <c r="D513" s="24">
        <f>ROUND('Calc4'!B15903,2)</f>
        <v>0</v>
      </c>
      <c r="E513" s="24">
        <f>ROUND('Calc4'!B15291,2)</f>
        <v>0</v>
      </c>
      <c r="F513" s="24">
        <f>ROUND('Calc4'!B17126,2)</f>
        <v>0</v>
      </c>
      <c r="G513" s="7">
        <f>'Calc3'!B6154</f>
        <v>0</v>
      </c>
      <c r="H513" s="29">
        <f>'Calc4'!B18950</f>
        <v>0</v>
      </c>
      <c r="I513" s="29">
        <f>'Calc3'!B3718</f>
        <v>0</v>
      </c>
      <c r="J513" s="24">
        <f>'Calc4'!B17733</f>
        <v>0</v>
      </c>
      <c r="K513" s="10"/>
    </row>
    <row r="514" spans="1:11">
      <c r="A514" s="21">
        <v>497</v>
      </c>
      <c r="B514" s="28">
        <f>'935'!B503</f>
        <v>0</v>
      </c>
      <c r="C514" s="6">
        <f>ROUND('Calc4'!B14684,3)</f>
        <v>0</v>
      </c>
      <c r="D514" s="24">
        <f>ROUND('Calc4'!B15904,2)</f>
        <v>0</v>
      </c>
      <c r="E514" s="24">
        <f>ROUND('Calc4'!B15292,2)</f>
        <v>0</v>
      </c>
      <c r="F514" s="24">
        <f>ROUND('Calc4'!B17127,2)</f>
        <v>0</v>
      </c>
      <c r="G514" s="7">
        <f>'Calc3'!B6155</f>
        <v>0</v>
      </c>
      <c r="H514" s="29">
        <f>'Calc4'!B18951</f>
        <v>0</v>
      </c>
      <c r="I514" s="29">
        <f>'Calc3'!B3719</f>
        <v>0</v>
      </c>
      <c r="J514" s="24">
        <f>'Calc4'!B17734</f>
        <v>0</v>
      </c>
      <c r="K514" s="10"/>
    </row>
    <row r="515" spans="1:11">
      <c r="A515" s="21">
        <v>498</v>
      </c>
      <c r="B515" s="28">
        <f>'935'!B504</f>
        <v>0</v>
      </c>
      <c r="C515" s="6">
        <f>ROUND('Calc4'!B14685,3)</f>
        <v>0</v>
      </c>
      <c r="D515" s="24">
        <f>ROUND('Calc4'!B15905,2)</f>
        <v>0</v>
      </c>
      <c r="E515" s="24">
        <f>ROUND('Calc4'!B15293,2)</f>
        <v>0</v>
      </c>
      <c r="F515" s="24">
        <f>ROUND('Calc4'!B17128,2)</f>
        <v>0</v>
      </c>
      <c r="G515" s="7">
        <f>'Calc3'!B6156</f>
        <v>0</v>
      </c>
      <c r="H515" s="29">
        <f>'Calc4'!B18952</f>
        <v>0</v>
      </c>
      <c r="I515" s="29">
        <f>'Calc3'!B3720</f>
        <v>0</v>
      </c>
      <c r="J515" s="24">
        <f>'Calc4'!B17735</f>
        <v>0</v>
      </c>
      <c r="K515" s="10"/>
    </row>
    <row r="516" spans="1:11">
      <c r="A516" s="21">
        <v>499</v>
      </c>
      <c r="B516" s="28">
        <f>'935'!B505</f>
        <v>0</v>
      </c>
      <c r="C516" s="6">
        <f>ROUND('Calc4'!B14686,3)</f>
        <v>0</v>
      </c>
      <c r="D516" s="24">
        <f>ROUND('Calc4'!B15906,2)</f>
        <v>0</v>
      </c>
      <c r="E516" s="24">
        <f>ROUND('Calc4'!B15294,2)</f>
        <v>0</v>
      </c>
      <c r="F516" s="24">
        <f>ROUND('Calc4'!B17129,2)</f>
        <v>0</v>
      </c>
      <c r="G516" s="7">
        <f>'Calc3'!B6157</f>
        <v>0</v>
      </c>
      <c r="H516" s="29">
        <f>'Calc4'!B18953</f>
        <v>0</v>
      </c>
      <c r="I516" s="29">
        <f>'Calc3'!B3721</f>
        <v>0</v>
      </c>
      <c r="J516" s="24">
        <f>'Calc4'!B17736</f>
        <v>0</v>
      </c>
      <c r="K516" s="10"/>
    </row>
    <row r="517" spans="1:11">
      <c r="A517" s="21">
        <v>500</v>
      </c>
      <c r="B517" s="28">
        <f>'935'!B506</f>
        <v>0</v>
      </c>
      <c r="C517" s="6">
        <f>ROUND('Calc4'!B14687,3)</f>
        <v>0</v>
      </c>
      <c r="D517" s="24">
        <f>ROUND('Calc4'!B15907,2)</f>
        <v>0</v>
      </c>
      <c r="E517" s="24">
        <f>ROUND('Calc4'!B15295,2)</f>
        <v>0</v>
      </c>
      <c r="F517" s="24">
        <f>ROUND('Calc4'!B17130,2)</f>
        <v>0</v>
      </c>
      <c r="G517" s="7">
        <f>'Calc3'!B6158</f>
        <v>0</v>
      </c>
      <c r="H517" s="29">
        <f>'Calc4'!B18954</f>
        <v>0</v>
      </c>
      <c r="I517" s="29">
        <f>'Calc3'!B3722</f>
        <v>0</v>
      </c>
      <c r="J517" s="24">
        <f>'Calc4'!B17737</f>
        <v>0</v>
      </c>
      <c r="K517" s="10"/>
    </row>
    <row r="518" spans="1:11">
      <c r="A518" s="21">
        <v>501</v>
      </c>
      <c r="B518" s="28">
        <f>'935'!B507</f>
        <v>0</v>
      </c>
      <c r="C518" s="6">
        <f>ROUND('Calc4'!B14688,3)</f>
        <v>0</v>
      </c>
      <c r="D518" s="24">
        <f>ROUND('Calc4'!B15908,2)</f>
        <v>0</v>
      </c>
      <c r="E518" s="24">
        <f>ROUND('Calc4'!B15296,2)</f>
        <v>0</v>
      </c>
      <c r="F518" s="24">
        <f>ROUND('Calc4'!B17131,2)</f>
        <v>0</v>
      </c>
      <c r="G518" s="7">
        <f>'Calc3'!B6159</f>
        <v>0</v>
      </c>
      <c r="H518" s="29">
        <f>'Calc4'!B18955</f>
        <v>0</v>
      </c>
      <c r="I518" s="29">
        <f>'Calc3'!B3723</f>
        <v>0</v>
      </c>
      <c r="J518" s="24">
        <f>'Calc4'!B17738</f>
        <v>0</v>
      </c>
      <c r="K518" s="10"/>
    </row>
    <row r="519" spans="1:11">
      <c r="A519" s="21">
        <v>502</v>
      </c>
      <c r="B519" s="28">
        <f>'935'!B508</f>
        <v>0</v>
      </c>
      <c r="C519" s="6">
        <f>ROUND('Calc4'!B14689,3)</f>
        <v>0</v>
      </c>
      <c r="D519" s="24">
        <f>ROUND('Calc4'!B15909,2)</f>
        <v>0</v>
      </c>
      <c r="E519" s="24">
        <f>ROUND('Calc4'!B15297,2)</f>
        <v>0</v>
      </c>
      <c r="F519" s="24">
        <f>ROUND('Calc4'!B17132,2)</f>
        <v>0</v>
      </c>
      <c r="G519" s="7">
        <f>'Calc3'!B6160</f>
        <v>0</v>
      </c>
      <c r="H519" s="29">
        <f>'Calc4'!B18956</f>
        <v>0</v>
      </c>
      <c r="I519" s="29">
        <f>'Calc3'!B3724</f>
        <v>0</v>
      </c>
      <c r="J519" s="24">
        <f>'Calc4'!B17739</f>
        <v>0</v>
      </c>
      <c r="K519" s="10"/>
    </row>
    <row r="520" spans="1:11">
      <c r="A520" s="21">
        <v>503</v>
      </c>
      <c r="B520" s="28">
        <f>'935'!B509</f>
        <v>0</v>
      </c>
      <c r="C520" s="6">
        <f>ROUND('Calc4'!B14690,3)</f>
        <v>0</v>
      </c>
      <c r="D520" s="24">
        <f>ROUND('Calc4'!B15910,2)</f>
        <v>0</v>
      </c>
      <c r="E520" s="24">
        <f>ROUND('Calc4'!B15298,2)</f>
        <v>0</v>
      </c>
      <c r="F520" s="24">
        <f>ROUND('Calc4'!B17133,2)</f>
        <v>0</v>
      </c>
      <c r="G520" s="7">
        <f>'Calc3'!B6161</f>
        <v>0</v>
      </c>
      <c r="H520" s="29">
        <f>'Calc4'!B18957</f>
        <v>0</v>
      </c>
      <c r="I520" s="29">
        <f>'Calc3'!B3725</f>
        <v>0</v>
      </c>
      <c r="J520" s="24">
        <f>'Calc4'!B17740</f>
        <v>0</v>
      </c>
      <c r="K520" s="10"/>
    </row>
    <row r="521" spans="1:11">
      <c r="A521" s="21">
        <v>504</v>
      </c>
      <c r="B521" s="28">
        <f>'935'!B510</f>
        <v>0</v>
      </c>
      <c r="C521" s="6">
        <f>ROUND('Calc4'!B14691,3)</f>
        <v>0</v>
      </c>
      <c r="D521" s="24">
        <f>ROUND('Calc4'!B15911,2)</f>
        <v>0</v>
      </c>
      <c r="E521" s="24">
        <f>ROUND('Calc4'!B15299,2)</f>
        <v>0</v>
      </c>
      <c r="F521" s="24">
        <f>ROUND('Calc4'!B17134,2)</f>
        <v>0</v>
      </c>
      <c r="G521" s="7">
        <f>'Calc3'!B6162</f>
        <v>0</v>
      </c>
      <c r="H521" s="29">
        <f>'Calc4'!B18958</f>
        <v>0</v>
      </c>
      <c r="I521" s="29">
        <f>'Calc3'!B3726</f>
        <v>0</v>
      </c>
      <c r="J521" s="24">
        <f>'Calc4'!B17741</f>
        <v>0</v>
      </c>
      <c r="K521" s="10"/>
    </row>
    <row r="522" spans="1:11">
      <c r="A522" s="21">
        <v>505</v>
      </c>
      <c r="B522" s="28">
        <f>'935'!B511</f>
        <v>0</v>
      </c>
      <c r="C522" s="6">
        <f>ROUND('Calc4'!B14692,3)</f>
        <v>0</v>
      </c>
      <c r="D522" s="24">
        <f>ROUND('Calc4'!B15912,2)</f>
        <v>0</v>
      </c>
      <c r="E522" s="24">
        <f>ROUND('Calc4'!B15300,2)</f>
        <v>0</v>
      </c>
      <c r="F522" s="24">
        <f>ROUND('Calc4'!B17135,2)</f>
        <v>0</v>
      </c>
      <c r="G522" s="7">
        <f>'Calc3'!B6163</f>
        <v>0</v>
      </c>
      <c r="H522" s="29">
        <f>'Calc4'!B18959</f>
        <v>0</v>
      </c>
      <c r="I522" s="29">
        <f>'Calc3'!B3727</f>
        <v>0</v>
      </c>
      <c r="J522" s="24">
        <f>'Calc4'!B17742</f>
        <v>0</v>
      </c>
      <c r="K522" s="10"/>
    </row>
    <row r="523" spans="1:11">
      <c r="A523" s="21">
        <v>506</v>
      </c>
      <c r="B523" s="28">
        <f>'935'!B512</f>
        <v>0</v>
      </c>
      <c r="C523" s="6">
        <f>ROUND('Calc4'!B14693,3)</f>
        <v>0</v>
      </c>
      <c r="D523" s="24">
        <f>ROUND('Calc4'!B15913,2)</f>
        <v>0</v>
      </c>
      <c r="E523" s="24">
        <f>ROUND('Calc4'!B15301,2)</f>
        <v>0</v>
      </c>
      <c r="F523" s="24">
        <f>ROUND('Calc4'!B17136,2)</f>
        <v>0</v>
      </c>
      <c r="G523" s="7">
        <f>'Calc3'!B6164</f>
        <v>0</v>
      </c>
      <c r="H523" s="29">
        <f>'Calc4'!B18960</f>
        <v>0</v>
      </c>
      <c r="I523" s="29">
        <f>'Calc3'!B3728</f>
        <v>0</v>
      </c>
      <c r="J523" s="24">
        <f>'Calc4'!B17743</f>
        <v>0</v>
      </c>
      <c r="K523" s="10"/>
    </row>
    <row r="524" spans="1:11">
      <c r="A524" s="21">
        <v>507</v>
      </c>
      <c r="B524" s="28">
        <f>'935'!B513</f>
        <v>0</v>
      </c>
      <c r="C524" s="6">
        <f>ROUND('Calc4'!B14694,3)</f>
        <v>0</v>
      </c>
      <c r="D524" s="24">
        <f>ROUND('Calc4'!B15914,2)</f>
        <v>0</v>
      </c>
      <c r="E524" s="24">
        <f>ROUND('Calc4'!B15302,2)</f>
        <v>0</v>
      </c>
      <c r="F524" s="24">
        <f>ROUND('Calc4'!B17137,2)</f>
        <v>0</v>
      </c>
      <c r="G524" s="7">
        <f>'Calc3'!B6165</f>
        <v>0</v>
      </c>
      <c r="H524" s="29">
        <f>'Calc4'!B18961</f>
        <v>0</v>
      </c>
      <c r="I524" s="29">
        <f>'Calc3'!B3729</f>
        <v>0</v>
      </c>
      <c r="J524" s="24">
        <f>'Calc4'!B17744</f>
        <v>0</v>
      </c>
      <c r="K524" s="10"/>
    </row>
    <row r="525" spans="1:11">
      <c r="A525" s="21">
        <v>508</v>
      </c>
      <c r="B525" s="28">
        <f>'935'!B514</f>
        <v>0</v>
      </c>
      <c r="C525" s="6">
        <f>ROUND('Calc4'!B14695,3)</f>
        <v>0</v>
      </c>
      <c r="D525" s="24">
        <f>ROUND('Calc4'!B15915,2)</f>
        <v>0</v>
      </c>
      <c r="E525" s="24">
        <f>ROUND('Calc4'!B15303,2)</f>
        <v>0</v>
      </c>
      <c r="F525" s="24">
        <f>ROUND('Calc4'!B17138,2)</f>
        <v>0</v>
      </c>
      <c r="G525" s="7">
        <f>'Calc3'!B6166</f>
        <v>0</v>
      </c>
      <c r="H525" s="29">
        <f>'Calc4'!B18962</f>
        <v>0</v>
      </c>
      <c r="I525" s="29">
        <f>'Calc3'!B3730</f>
        <v>0</v>
      </c>
      <c r="J525" s="24">
        <f>'Calc4'!B17745</f>
        <v>0</v>
      </c>
      <c r="K525" s="10"/>
    </row>
    <row r="526" spans="1:11">
      <c r="A526" s="21">
        <v>509</v>
      </c>
      <c r="B526" s="28">
        <f>'935'!B515</f>
        <v>0</v>
      </c>
      <c r="C526" s="6">
        <f>ROUND('Calc4'!B14696,3)</f>
        <v>0</v>
      </c>
      <c r="D526" s="24">
        <f>ROUND('Calc4'!B15916,2)</f>
        <v>0</v>
      </c>
      <c r="E526" s="24">
        <f>ROUND('Calc4'!B15304,2)</f>
        <v>0</v>
      </c>
      <c r="F526" s="24">
        <f>ROUND('Calc4'!B17139,2)</f>
        <v>0</v>
      </c>
      <c r="G526" s="7">
        <f>'Calc3'!B6167</f>
        <v>0</v>
      </c>
      <c r="H526" s="29">
        <f>'Calc4'!B18963</f>
        <v>0</v>
      </c>
      <c r="I526" s="29">
        <f>'Calc3'!B3731</f>
        <v>0</v>
      </c>
      <c r="J526" s="24">
        <f>'Calc4'!B17746</f>
        <v>0</v>
      </c>
      <c r="K526" s="10"/>
    </row>
    <row r="527" spans="1:11">
      <c r="A527" s="21">
        <v>510</v>
      </c>
      <c r="B527" s="28">
        <f>'935'!B516</f>
        <v>0</v>
      </c>
      <c r="C527" s="6">
        <f>ROUND('Calc4'!B14697,3)</f>
        <v>0</v>
      </c>
      <c r="D527" s="24">
        <f>ROUND('Calc4'!B15917,2)</f>
        <v>0</v>
      </c>
      <c r="E527" s="24">
        <f>ROUND('Calc4'!B15305,2)</f>
        <v>0</v>
      </c>
      <c r="F527" s="24">
        <f>ROUND('Calc4'!B17140,2)</f>
        <v>0</v>
      </c>
      <c r="G527" s="7">
        <f>'Calc3'!B6168</f>
        <v>0</v>
      </c>
      <c r="H527" s="29">
        <f>'Calc4'!B18964</f>
        <v>0</v>
      </c>
      <c r="I527" s="29">
        <f>'Calc3'!B3732</f>
        <v>0</v>
      </c>
      <c r="J527" s="24">
        <f>'Calc4'!B17747</f>
        <v>0</v>
      </c>
      <c r="K527" s="10"/>
    </row>
    <row r="528" spans="1:11">
      <c r="A528" s="21">
        <v>511</v>
      </c>
      <c r="B528" s="28">
        <f>'935'!B517</f>
        <v>0</v>
      </c>
      <c r="C528" s="6">
        <f>ROUND('Calc4'!B14698,3)</f>
        <v>0</v>
      </c>
      <c r="D528" s="24">
        <f>ROUND('Calc4'!B15918,2)</f>
        <v>0</v>
      </c>
      <c r="E528" s="24">
        <f>ROUND('Calc4'!B15306,2)</f>
        <v>0</v>
      </c>
      <c r="F528" s="24">
        <f>ROUND('Calc4'!B17141,2)</f>
        <v>0</v>
      </c>
      <c r="G528" s="7">
        <f>'Calc3'!B6169</f>
        <v>0</v>
      </c>
      <c r="H528" s="29">
        <f>'Calc4'!B18965</f>
        <v>0</v>
      </c>
      <c r="I528" s="29">
        <f>'Calc3'!B3733</f>
        <v>0</v>
      </c>
      <c r="J528" s="24">
        <f>'Calc4'!B17748</f>
        <v>0</v>
      </c>
      <c r="K528" s="10"/>
    </row>
    <row r="529" spans="1:11">
      <c r="A529" s="21">
        <v>512</v>
      </c>
      <c r="B529" s="28">
        <f>'935'!B518</f>
        <v>0</v>
      </c>
      <c r="C529" s="6">
        <f>ROUND('Calc4'!B14699,3)</f>
        <v>0</v>
      </c>
      <c r="D529" s="24">
        <f>ROUND('Calc4'!B15919,2)</f>
        <v>0</v>
      </c>
      <c r="E529" s="24">
        <f>ROUND('Calc4'!B15307,2)</f>
        <v>0</v>
      </c>
      <c r="F529" s="24">
        <f>ROUND('Calc4'!B17142,2)</f>
        <v>0</v>
      </c>
      <c r="G529" s="7">
        <f>'Calc3'!B6170</f>
        <v>0</v>
      </c>
      <c r="H529" s="29">
        <f>'Calc4'!B18966</f>
        <v>0</v>
      </c>
      <c r="I529" s="29">
        <f>'Calc3'!B3734</f>
        <v>0</v>
      </c>
      <c r="J529" s="24">
        <f>'Calc4'!B17749</f>
        <v>0</v>
      </c>
      <c r="K529" s="10"/>
    </row>
    <row r="530" spans="1:11">
      <c r="A530" s="21">
        <v>513</v>
      </c>
      <c r="B530" s="28">
        <f>'935'!B519</f>
        <v>0</v>
      </c>
      <c r="C530" s="6">
        <f>ROUND('Calc4'!B14700,3)</f>
        <v>0</v>
      </c>
      <c r="D530" s="24">
        <f>ROUND('Calc4'!B15920,2)</f>
        <v>0</v>
      </c>
      <c r="E530" s="24">
        <f>ROUND('Calc4'!B15308,2)</f>
        <v>0</v>
      </c>
      <c r="F530" s="24">
        <f>ROUND('Calc4'!B17143,2)</f>
        <v>0</v>
      </c>
      <c r="G530" s="7">
        <f>'Calc3'!B6171</f>
        <v>0</v>
      </c>
      <c r="H530" s="29">
        <f>'Calc4'!B18967</f>
        <v>0</v>
      </c>
      <c r="I530" s="29">
        <f>'Calc3'!B3735</f>
        <v>0</v>
      </c>
      <c r="J530" s="24">
        <f>'Calc4'!B17750</f>
        <v>0</v>
      </c>
      <c r="K530" s="10"/>
    </row>
    <row r="531" spans="1:11">
      <c r="A531" s="21">
        <v>514</v>
      </c>
      <c r="B531" s="28">
        <f>'935'!B520</f>
        <v>0</v>
      </c>
      <c r="C531" s="6">
        <f>ROUND('Calc4'!B14701,3)</f>
        <v>0</v>
      </c>
      <c r="D531" s="24">
        <f>ROUND('Calc4'!B15921,2)</f>
        <v>0</v>
      </c>
      <c r="E531" s="24">
        <f>ROUND('Calc4'!B15309,2)</f>
        <v>0</v>
      </c>
      <c r="F531" s="24">
        <f>ROUND('Calc4'!B17144,2)</f>
        <v>0</v>
      </c>
      <c r="G531" s="7">
        <f>'Calc3'!B6172</f>
        <v>0</v>
      </c>
      <c r="H531" s="29">
        <f>'Calc4'!B18968</f>
        <v>0</v>
      </c>
      <c r="I531" s="29">
        <f>'Calc3'!B3736</f>
        <v>0</v>
      </c>
      <c r="J531" s="24">
        <f>'Calc4'!B17751</f>
        <v>0</v>
      </c>
      <c r="K531" s="10"/>
    </row>
    <row r="532" spans="1:11">
      <c r="A532" s="21">
        <v>515</v>
      </c>
      <c r="B532" s="28">
        <f>'935'!B521</f>
        <v>0</v>
      </c>
      <c r="C532" s="6">
        <f>ROUND('Calc4'!B14702,3)</f>
        <v>0</v>
      </c>
      <c r="D532" s="24">
        <f>ROUND('Calc4'!B15922,2)</f>
        <v>0</v>
      </c>
      <c r="E532" s="24">
        <f>ROUND('Calc4'!B15310,2)</f>
        <v>0</v>
      </c>
      <c r="F532" s="24">
        <f>ROUND('Calc4'!B17145,2)</f>
        <v>0</v>
      </c>
      <c r="G532" s="7">
        <f>'Calc3'!B6173</f>
        <v>0</v>
      </c>
      <c r="H532" s="29">
        <f>'Calc4'!B18969</f>
        <v>0</v>
      </c>
      <c r="I532" s="29">
        <f>'Calc3'!B3737</f>
        <v>0</v>
      </c>
      <c r="J532" s="24">
        <f>'Calc4'!B17752</f>
        <v>0</v>
      </c>
      <c r="K532" s="10"/>
    </row>
    <row r="533" spans="1:11">
      <c r="A533" s="21">
        <v>516</v>
      </c>
      <c r="B533" s="28">
        <f>'935'!B522</f>
        <v>0</v>
      </c>
      <c r="C533" s="6">
        <f>ROUND('Calc4'!B14703,3)</f>
        <v>0</v>
      </c>
      <c r="D533" s="24">
        <f>ROUND('Calc4'!B15923,2)</f>
        <v>0</v>
      </c>
      <c r="E533" s="24">
        <f>ROUND('Calc4'!B15311,2)</f>
        <v>0</v>
      </c>
      <c r="F533" s="24">
        <f>ROUND('Calc4'!B17146,2)</f>
        <v>0</v>
      </c>
      <c r="G533" s="7">
        <f>'Calc3'!B6174</f>
        <v>0</v>
      </c>
      <c r="H533" s="29">
        <f>'Calc4'!B18970</f>
        <v>0</v>
      </c>
      <c r="I533" s="29">
        <f>'Calc3'!B3738</f>
        <v>0</v>
      </c>
      <c r="J533" s="24">
        <f>'Calc4'!B17753</f>
        <v>0</v>
      </c>
      <c r="K533" s="10"/>
    </row>
    <row r="534" spans="1:11">
      <c r="A534" s="21">
        <v>517</v>
      </c>
      <c r="B534" s="28">
        <f>'935'!B523</f>
        <v>0</v>
      </c>
      <c r="C534" s="6">
        <f>ROUND('Calc4'!B14704,3)</f>
        <v>0</v>
      </c>
      <c r="D534" s="24">
        <f>ROUND('Calc4'!B15924,2)</f>
        <v>0</v>
      </c>
      <c r="E534" s="24">
        <f>ROUND('Calc4'!B15312,2)</f>
        <v>0</v>
      </c>
      <c r="F534" s="24">
        <f>ROUND('Calc4'!B17147,2)</f>
        <v>0</v>
      </c>
      <c r="G534" s="7">
        <f>'Calc3'!B6175</f>
        <v>0</v>
      </c>
      <c r="H534" s="29">
        <f>'Calc4'!B18971</f>
        <v>0</v>
      </c>
      <c r="I534" s="29">
        <f>'Calc3'!B3739</f>
        <v>0</v>
      </c>
      <c r="J534" s="24">
        <f>'Calc4'!B17754</f>
        <v>0</v>
      </c>
      <c r="K534" s="10"/>
    </row>
    <row r="535" spans="1:11">
      <c r="A535" s="21">
        <v>518</v>
      </c>
      <c r="B535" s="28">
        <f>'935'!B524</f>
        <v>0</v>
      </c>
      <c r="C535" s="6">
        <f>ROUND('Calc4'!B14705,3)</f>
        <v>0</v>
      </c>
      <c r="D535" s="24">
        <f>ROUND('Calc4'!B15925,2)</f>
        <v>0</v>
      </c>
      <c r="E535" s="24">
        <f>ROUND('Calc4'!B15313,2)</f>
        <v>0</v>
      </c>
      <c r="F535" s="24">
        <f>ROUND('Calc4'!B17148,2)</f>
        <v>0</v>
      </c>
      <c r="G535" s="7">
        <f>'Calc3'!B6176</f>
        <v>0</v>
      </c>
      <c r="H535" s="29">
        <f>'Calc4'!B18972</f>
        <v>0</v>
      </c>
      <c r="I535" s="29">
        <f>'Calc3'!B3740</f>
        <v>0</v>
      </c>
      <c r="J535" s="24">
        <f>'Calc4'!B17755</f>
        <v>0</v>
      </c>
      <c r="K535" s="10"/>
    </row>
    <row r="536" spans="1:11">
      <c r="A536" s="21">
        <v>519</v>
      </c>
      <c r="B536" s="28">
        <f>'935'!B525</f>
        <v>0</v>
      </c>
      <c r="C536" s="6">
        <f>ROUND('Calc4'!B14706,3)</f>
        <v>0</v>
      </c>
      <c r="D536" s="24">
        <f>ROUND('Calc4'!B15926,2)</f>
        <v>0</v>
      </c>
      <c r="E536" s="24">
        <f>ROUND('Calc4'!B15314,2)</f>
        <v>0</v>
      </c>
      <c r="F536" s="24">
        <f>ROUND('Calc4'!B17149,2)</f>
        <v>0</v>
      </c>
      <c r="G536" s="7">
        <f>'Calc3'!B6177</f>
        <v>0</v>
      </c>
      <c r="H536" s="29">
        <f>'Calc4'!B18973</f>
        <v>0</v>
      </c>
      <c r="I536" s="29">
        <f>'Calc3'!B3741</f>
        <v>0</v>
      </c>
      <c r="J536" s="24">
        <f>'Calc4'!B17756</f>
        <v>0</v>
      </c>
      <c r="K536" s="10"/>
    </row>
    <row r="537" spans="1:11">
      <c r="A537" s="21">
        <v>520</v>
      </c>
      <c r="B537" s="28">
        <f>'935'!B526</f>
        <v>0</v>
      </c>
      <c r="C537" s="6">
        <f>ROUND('Calc4'!B14707,3)</f>
        <v>0</v>
      </c>
      <c r="D537" s="24">
        <f>ROUND('Calc4'!B15927,2)</f>
        <v>0</v>
      </c>
      <c r="E537" s="24">
        <f>ROUND('Calc4'!B15315,2)</f>
        <v>0</v>
      </c>
      <c r="F537" s="24">
        <f>ROUND('Calc4'!B17150,2)</f>
        <v>0</v>
      </c>
      <c r="G537" s="7">
        <f>'Calc3'!B6178</f>
        <v>0</v>
      </c>
      <c r="H537" s="29">
        <f>'Calc4'!B18974</f>
        <v>0</v>
      </c>
      <c r="I537" s="29">
        <f>'Calc3'!B3742</f>
        <v>0</v>
      </c>
      <c r="J537" s="24">
        <f>'Calc4'!B17757</f>
        <v>0</v>
      </c>
      <c r="K537" s="10"/>
    </row>
    <row r="538" spans="1:11">
      <c r="A538" s="21">
        <v>521</v>
      </c>
      <c r="B538" s="28">
        <f>'935'!B527</f>
        <v>0</v>
      </c>
      <c r="C538" s="6">
        <f>ROUND('Calc4'!B14708,3)</f>
        <v>0</v>
      </c>
      <c r="D538" s="24">
        <f>ROUND('Calc4'!B15928,2)</f>
        <v>0</v>
      </c>
      <c r="E538" s="24">
        <f>ROUND('Calc4'!B15316,2)</f>
        <v>0</v>
      </c>
      <c r="F538" s="24">
        <f>ROUND('Calc4'!B17151,2)</f>
        <v>0</v>
      </c>
      <c r="G538" s="7">
        <f>'Calc3'!B6179</f>
        <v>0</v>
      </c>
      <c r="H538" s="29">
        <f>'Calc4'!B18975</f>
        <v>0</v>
      </c>
      <c r="I538" s="29">
        <f>'Calc3'!B3743</f>
        <v>0</v>
      </c>
      <c r="J538" s="24">
        <f>'Calc4'!B17758</f>
        <v>0</v>
      </c>
      <c r="K538" s="10"/>
    </row>
    <row r="539" spans="1:11">
      <c r="A539" s="21">
        <v>522</v>
      </c>
      <c r="B539" s="28">
        <f>'935'!B528</f>
        <v>0</v>
      </c>
      <c r="C539" s="6">
        <f>ROUND('Calc4'!B14709,3)</f>
        <v>0</v>
      </c>
      <c r="D539" s="24">
        <f>ROUND('Calc4'!B15929,2)</f>
        <v>0</v>
      </c>
      <c r="E539" s="24">
        <f>ROUND('Calc4'!B15317,2)</f>
        <v>0</v>
      </c>
      <c r="F539" s="24">
        <f>ROUND('Calc4'!B17152,2)</f>
        <v>0</v>
      </c>
      <c r="G539" s="7">
        <f>'Calc3'!B6180</f>
        <v>0</v>
      </c>
      <c r="H539" s="29">
        <f>'Calc4'!B18976</f>
        <v>0</v>
      </c>
      <c r="I539" s="29">
        <f>'Calc3'!B3744</f>
        <v>0</v>
      </c>
      <c r="J539" s="24">
        <f>'Calc4'!B17759</f>
        <v>0</v>
      </c>
      <c r="K539" s="10"/>
    </row>
    <row r="540" spans="1:11">
      <c r="A540" s="21">
        <v>523</v>
      </c>
      <c r="B540" s="28">
        <f>'935'!B529</f>
        <v>0</v>
      </c>
      <c r="C540" s="6">
        <f>ROUND('Calc4'!B14710,3)</f>
        <v>0</v>
      </c>
      <c r="D540" s="24">
        <f>ROUND('Calc4'!B15930,2)</f>
        <v>0</v>
      </c>
      <c r="E540" s="24">
        <f>ROUND('Calc4'!B15318,2)</f>
        <v>0</v>
      </c>
      <c r="F540" s="24">
        <f>ROUND('Calc4'!B17153,2)</f>
        <v>0</v>
      </c>
      <c r="G540" s="7">
        <f>'Calc3'!B6181</f>
        <v>0</v>
      </c>
      <c r="H540" s="29">
        <f>'Calc4'!B18977</f>
        <v>0</v>
      </c>
      <c r="I540" s="29">
        <f>'Calc3'!B3745</f>
        <v>0</v>
      </c>
      <c r="J540" s="24">
        <f>'Calc4'!B17760</f>
        <v>0</v>
      </c>
      <c r="K540" s="10"/>
    </row>
    <row r="541" spans="1:11">
      <c r="A541" s="21">
        <v>524</v>
      </c>
      <c r="B541" s="28">
        <f>'935'!B530</f>
        <v>0</v>
      </c>
      <c r="C541" s="6">
        <f>ROUND('Calc4'!B14711,3)</f>
        <v>0</v>
      </c>
      <c r="D541" s="24">
        <f>ROUND('Calc4'!B15931,2)</f>
        <v>0</v>
      </c>
      <c r="E541" s="24">
        <f>ROUND('Calc4'!B15319,2)</f>
        <v>0</v>
      </c>
      <c r="F541" s="24">
        <f>ROUND('Calc4'!B17154,2)</f>
        <v>0</v>
      </c>
      <c r="G541" s="7">
        <f>'Calc3'!B6182</f>
        <v>0</v>
      </c>
      <c r="H541" s="29">
        <f>'Calc4'!B18978</f>
        <v>0</v>
      </c>
      <c r="I541" s="29">
        <f>'Calc3'!B3746</f>
        <v>0</v>
      </c>
      <c r="J541" s="24">
        <f>'Calc4'!B17761</f>
        <v>0</v>
      </c>
      <c r="K541" s="10"/>
    </row>
    <row r="542" spans="1:11">
      <c r="A542" s="21">
        <v>525</v>
      </c>
      <c r="B542" s="28">
        <f>'935'!B531</f>
        <v>0</v>
      </c>
      <c r="C542" s="6">
        <f>ROUND('Calc4'!B14712,3)</f>
        <v>0</v>
      </c>
      <c r="D542" s="24">
        <f>ROUND('Calc4'!B15932,2)</f>
        <v>0</v>
      </c>
      <c r="E542" s="24">
        <f>ROUND('Calc4'!B15320,2)</f>
        <v>0</v>
      </c>
      <c r="F542" s="24">
        <f>ROUND('Calc4'!B17155,2)</f>
        <v>0</v>
      </c>
      <c r="G542" s="7">
        <f>'Calc3'!B6183</f>
        <v>0</v>
      </c>
      <c r="H542" s="29">
        <f>'Calc4'!B18979</f>
        <v>0</v>
      </c>
      <c r="I542" s="29">
        <f>'Calc3'!B3747</f>
        <v>0</v>
      </c>
      <c r="J542" s="24">
        <f>'Calc4'!B17762</f>
        <v>0</v>
      </c>
      <c r="K542" s="10"/>
    </row>
    <row r="543" spans="1:11">
      <c r="A543" s="21">
        <v>526</v>
      </c>
      <c r="B543" s="28">
        <f>'935'!B532</f>
        <v>0</v>
      </c>
      <c r="C543" s="6">
        <f>ROUND('Calc4'!B14713,3)</f>
        <v>0</v>
      </c>
      <c r="D543" s="24">
        <f>ROUND('Calc4'!B15933,2)</f>
        <v>0</v>
      </c>
      <c r="E543" s="24">
        <f>ROUND('Calc4'!B15321,2)</f>
        <v>0</v>
      </c>
      <c r="F543" s="24">
        <f>ROUND('Calc4'!B17156,2)</f>
        <v>0</v>
      </c>
      <c r="G543" s="7">
        <f>'Calc3'!B6184</f>
        <v>0</v>
      </c>
      <c r="H543" s="29">
        <f>'Calc4'!B18980</f>
        <v>0</v>
      </c>
      <c r="I543" s="29">
        <f>'Calc3'!B3748</f>
        <v>0</v>
      </c>
      <c r="J543" s="24">
        <f>'Calc4'!B17763</f>
        <v>0</v>
      </c>
      <c r="K543" s="10"/>
    </row>
    <row r="544" spans="1:11">
      <c r="A544" s="21">
        <v>527</v>
      </c>
      <c r="B544" s="28">
        <f>'935'!B533</f>
        <v>0</v>
      </c>
      <c r="C544" s="6">
        <f>ROUND('Calc4'!B14714,3)</f>
        <v>0</v>
      </c>
      <c r="D544" s="24">
        <f>ROUND('Calc4'!B15934,2)</f>
        <v>0</v>
      </c>
      <c r="E544" s="24">
        <f>ROUND('Calc4'!B15322,2)</f>
        <v>0</v>
      </c>
      <c r="F544" s="24">
        <f>ROUND('Calc4'!B17157,2)</f>
        <v>0</v>
      </c>
      <c r="G544" s="7">
        <f>'Calc3'!B6185</f>
        <v>0</v>
      </c>
      <c r="H544" s="29">
        <f>'Calc4'!B18981</f>
        <v>0</v>
      </c>
      <c r="I544" s="29">
        <f>'Calc3'!B3749</f>
        <v>0</v>
      </c>
      <c r="J544" s="24">
        <f>'Calc4'!B17764</f>
        <v>0</v>
      </c>
      <c r="K544" s="10"/>
    </row>
    <row r="545" spans="1:11">
      <c r="A545" s="21">
        <v>528</v>
      </c>
      <c r="B545" s="28">
        <f>'935'!B534</f>
        <v>0</v>
      </c>
      <c r="C545" s="6">
        <f>ROUND('Calc4'!B14715,3)</f>
        <v>0</v>
      </c>
      <c r="D545" s="24">
        <f>ROUND('Calc4'!B15935,2)</f>
        <v>0</v>
      </c>
      <c r="E545" s="24">
        <f>ROUND('Calc4'!B15323,2)</f>
        <v>0</v>
      </c>
      <c r="F545" s="24">
        <f>ROUND('Calc4'!B17158,2)</f>
        <v>0</v>
      </c>
      <c r="G545" s="7">
        <f>'Calc3'!B6186</f>
        <v>0</v>
      </c>
      <c r="H545" s="29">
        <f>'Calc4'!B18982</f>
        <v>0</v>
      </c>
      <c r="I545" s="29">
        <f>'Calc3'!B3750</f>
        <v>0</v>
      </c>
      <c r="J545" s="24">
        <f>'Calc4'!B17765</f>
        <v>0</v>
      </c>
      <c r="K545" s="10"/>
    </row>
    <row r="546" spans="1:11">
      <c r="A546" s="21">
        <v>529</v>
      </c>
      <c r="B546" s="28">
        <f>'935'!B535</f>
        <v>0</v>
      </c>
      <c r="C546" s="6">
        <f>ROUND('Calc4'!B14716,3)</f>
        <v>0</v>
      </c>
      <c r="D546" s="24">
        <f>ROUND('Calc4'!B15936,2)</f>
        <v>0</v>
      </c>
      <c r="E546" s="24">
        <f>ROUND('Calc4'!B15324,2)</f>
        <v>0</v>
      </c>
      <c r="F546" s="24">
        <f>ROUND('Calc4'!B17159,2)</f>
        <v>0</v>
      </c>
      <c r="G546" s="7">
        <f>'Calc3'!B6187</f>
        <v>0</v>
      </c>
      <c r="H546" s="29">
        <f>'Calc4'!B18983</f>
        <v>0</v>
      </c>
      <c r="I546" s="29">
        <f>'Calc3'!B3751</f>
        <v>0</v>
      </c>
      <c r="J546" s="24">
        <f>'Calc4'!B17766</f>
        <v>0</v>
      </c>
      <c r="K546" s="10"/>
    </row>
    <row r="547" spans="1:11">
      <c r="A547" s="21">
        <v>530</v>
      </c>
      <c r="B547" s="28">
        <f>'935'!B536</f>
        <v>0</v>
      </c>
      <c r="C547" s="6">
        <f>ROUND('Calc4'!B14717,3)</f>
        <v>0</v>
      </c>
      <c r="D547" s="24">
        <f>ROUND('Calc4'!B15937,2)</f>
        <v>0</v>
      </c>
      <c r="E547" s="24">
        <f>ROUND('Calc4'!B15325,2)</f>
        <v>0</v>
      </c>
      <c r="F547" s="24">
        <f>ROUND('Calc4'!B17160,2)</f>
        <v>0</v>
      </c>
      <c r="G547" s="7">
        <f>'Calc3'!B6188</f>
        <v>0</v>
      </c>
      <c r="H547" s="29">
        <f>'Calc4'!B18984</f>
        <v>0</v>
      </c>
      <c r="I547" s="29">
        <f>'Calc3'!B3752</f>
        <v>0</v>
      </c>
      <c r="J547" s="24">
        <f>'Calc4'!B17767</f>
        <v>0</v>
      </c>
      <c r="K547" s="10"/>
    </row>
    <row r="548" spans="1:11">
      <c r="A548" s="21">
        <v>531</v>
      </c>
      <c r="B548" s="28">
        <f>'935'!B537</f>
        <v>0</v>
      </c>
      <c r="C548" s="6">
        <f>ROUND('Calc4'!B14718,3)</f>
        <v>0</v>
      </c>
      <c r="D548" s="24">
        <f>ROUND('Calc4'!B15938,2)</f>
        <v>0</v>
      </c>
      <c r="E548" s="24">
        <f>ROUND('Calc4'!B15326,2)</f>
        <v>0</v>
      </c>
      <c r="F548" s="24">
        <f>ROUND('Calc4'!B17161,2)</f>
        <v>0</v>
      </c>
      <c r="G548" s="7">
        <f>'Calc3'!B6189</f>
        <v>0</v>
      </c>
      <c r="H548" s="29">
        <f>'Calc4'!B18985</f>
        <v>0</v>
      </c>
      <c r="I548" s="29">
        <f>'Calc3'!B3753</f>
        <v>0</v>
      </c>
      <c r="J548" s="24">
        <f>'Calc4'!B17768</f>
        <v>0</v>
      </c>
      <c r="K548" s="10"/>
    </row>
    <row r="549" spans="1:11">
      <c r="A549" s="21">
        <v>532</v>
      </c>
      <c r="B549" s="28">
        <f>'935'!B538</f>
        <v>0</v>
      </c>
      <c r="C549" s="6">
        <f>ROUND('Calc4'!B14719,3)</f>
        <v>0</v>
      </c>
      <c r="D549" s="24">
        <f>ROUND('Calc4'!B15939,2)</f>
        <v>0</v>
      </c>
      <c r="E549" s="24">
        <f>ROUND('Calc4'!B15327,2)</f>
        <v>0</v>
      </c>
      <c r="F549" s="24">
        <f>ROUND('Calc4'!B17162,2)</f>
        <v>0</v>
      </c>
      <c r="G549" s="7">
        <f>'Calc3'!B6190</f>
        <v>0</v>
      </c>
      <c r="H549" s="29">
        <f>'Calc4'!B18986</f>
        <v>0</v>
      </c>
      <c r="I549" s="29">
        <f>'Calc3'!B3754</f>
        <v>0</v>
      </c>
      <c r="J549" s="24">
        <f>'Calc4'!B17769</f>
        <v>0</v>
      </c>
      <c r="K549" s="10"/>
    </row>
    <row r="550" spans="1:11">
      <c r="A550" s="21">
        <v>533</v>
      </c>
      <c r="B550" s="28">
        <f>'935'!B539</f>
        <v>0</v>
      </c>
      <c r="C550" s="6">
        <f>ROUND('Calc4'!B14720,3)</f>
        <v>0</v>
      </c>
      <c r="D550" s="24">
        <f>ROUND('Calc4'!B15940,2)</f>
        <v>0</v>
      </c>
      <c r="E550" s="24">
        <f>ROUND('Calc4'!B15328,2)</f>
        <v>0</v>
      </c>
      <c r="F550" s="24">
        <f>ROUND('Calc4'!B17163,2)</f>
        <v>0</v>
      </c>
      <c r="G550" s="7">
        <f>'Calc3'!B6191</f>
        <v>0</v>
      </c>
      <c r="H550" s="29">
        <f>'Calc4'!B18987</f>
        <v>0</v>
      </c>
      <c r="I550" s="29">
        <f>'Calc3'!B3755</f>
        <v>0</v>
      </c>
      <c r="J550" s="24">
        <f>'Calc4'!B17770</f>
        <v>0</v>
      </c>
      <c r="K550" s="10"/>
    </row>
    <row r="551" spans="1:11">
      <c r="A551" s="21">
        <v>534</v>
      </c>
      <c r="B551" s="28">
        <f>'935'!B540</f>
        <v>0</v>
      </c>
      <c r="C551" s="6">
        <f>ROUND('Calc4'!B14721,3)</f>
        <v>0</v>
      </c>
      <c r="D551" s="24">
        <f>ROUND('Calc4'!B15941,2)</f>
        <v>0</v>
      </c>
      <c r="E551" s="24">
        <f>ROUND('Calc4'!B15329,2)</f>
        <v>0</v>
      </c>
      <c r="F551" s="24">
        <f>ROUND('Calc4'!B17164,2)</f>
        <v>0</v>
      </c>
      <c r="G551" s="7">
        <f>'Calc3'!B6192</f>
        <v>0</v>
      </c>
      <c r="H551" s="29">
        <f>'Calc4'!B18988</f>
        <v>0</v>
      </c>
      <c r="I551" s="29">
        <f>'Calc3'!B3756</f>
        <v>0</v>
      </c>
      <c r="J551" s="24">
        <f>'Calc4'!B17771</f>
        <v>0</v>
      </c>
      <c r="K551" s="10"/>
    </row>
    <row r="552" spans="1:11">
      <c r="A552" s="21">
        <v>535</v>
      </c>
      <c r="B552" s="28">
        <f>'935'!B541</f>
        <v>0</v>
      </c>
      <c r="C552" s="6">
        <f>ROUND('Calc4'!B14722,3)</f>
        <v>0</v>
      </c>
      <c r="D552" s="24">
        <f>ROUND('Calc4'!B15942,2)</f>
        <v>0</v>
      </c>
      <c r="E552" s="24">
        <f>ROUND('Calc4'!B15330,2)</f>
        <v>0</v>
      </c>
      <c r="F552" s="24">
        <f>ROUND('Calc4'!B17165,2)</f>
        <v>0</v>
      </c>
      <c r="G552" s="7">
        <f>'Calc3'!B6193</f>
        <v>0</v>
      </c>
      <c r="H552" s="29">
        <f>'Calc4'!B18989</f>
        <v>0</v>
      </c>
      <c r="I552" s="29">
        <f>'Calc3'!B3757</f>
        <v>0</v>
      </c>
      <c r="J552" s="24">
        <f>'Calc4'!B17772</f>
        <v>0</v>
      </c>
      <c r="K552" s="10"/>
    </row>
    <row r="553" spans="1:11">
      <c r="A553" s="21">
        <v>536</v>
      </c>
      <c r="B553" s="28">
        <f>'935'!B542</f>
        <v>0</v>
      </c>
      <c r="C553" s="6">
        <f>ROUND('Calc4'!B14723,3)</f>
        <v>0</v>
      </c>
      <c r="D553" s="24">
        <f>ROUND('Calc4'!B15943,2)</f>
        <v>0</v>
      </c>
      <c r="E553" s="24">
        <f>ROUND('Calc4'!B15331,2)</f>
        <v>0</v>
      </c>
      <c r="F553" s="24">
        <f>ROUND('Calc4'!B17166,2)</f>
        <v>0</v>
      </c>
      <c r="G553" s="7">
        <f>'Calc3'!B6194</f>
        <v>0</v>
      </c>
      <c r="H553" s="29">
        <f>'Calc4'!B18990</f>
        <v>0</v>
      </c>
      <c r="I553" s="29">
        <f>'Calc3'!B3758</f>
        <v>0</v>
      </c>
      <c r="J553" s="24">
        <f>'Calc4'!B17773</f>
        <v>0</v>
      </c>
      <c r="K553" s="10"/>
    </row>
    <row r="554" spans="1:11">
      <c r="A554" s="21">
        <v>537</v>
      </c>
      <c r="B554" s="28">
        <f>'935'!B543</f>
        <v>0</v>
      </c>
      <c r="C554" s="6">
        <f>ROUND('Calc4'!B14724,3)</f>
        <v>0</v>
      </c>
      <c r="D554" s="24">
        <f>ROUND('Calc4'!B15944,2)</f>
        <v>0</v>
      </c>
      <c r="E554" s="24">
        <f>ROUND('Calc4'!B15332,2)</f>
        <v>0</v>
      </c>
      <c r="F554" s="24">
        <f>ROUND('Calc4'!B17167,2)</f>
        <v>0</v>
      </c>
      <c r="G554" s="7">
        <f>'Calc3'!B6195</f>
        <v>0</v>
      </c>
      <c r="H554" s="29">
        <f>'Calc4'!B18991</f>
        <v>0</v>
      </c>
      <c r="I554" s="29">
        <f>'Calc3'!B3759</f>
        <v>0</v>
      </c>
      <c r="J554" s="24">
        <f>'Calc4'!B17774</f>
        <v>0</v>
      </c>
      <c r="K554" s="10"/>
    </row>
    <row r="555" spans="1:11">
      <c r="A555" s="21">
        <v>538</v>
      </c>
      <c r="B555" s="28">
        <f>'935'!B544</f>
        <v>0</v>
      </c>
      <c r="C555" s="6">
        <f>ROUND('Calc4'!B14725,3)</f>
        <v>0</v>
      </c>
      <c r="D555" s="24">
        <f>ROUND('Calc4'!B15945,2)</f>
        <v>0</v>
      </c>
      <c r="E555" s="24">
        <f>ROUND('Calc4'!B15333,2)</f>
        <v>0</v>
      </c>
      <c r="F555" s="24">
        <f>ROUND('Calc4'!B17168,2)</f>
        <v>0</v>
      </c>
      <c r="G555" s="7">
        <f>'Calc3'!B6196</f>
        <v>0</v>
      </c>
      <c r="H555" s="29">
        <f>'Calc4'!B18992</f>
        <v>0</v>
      </c>
      <c r="I555" s="29">
        <f>'Calc3'!B3760</f>
        <v>0</v>
      </c>
      <c r="J555" s="24">
        <f>'Calc4'!B17775</f>
        <v>0</v>
      </c>
      <c r="K555" s="10"/>
    </row>
    <row r="556" spans="1:11">
      <c r="A556" s="21">
        <v>539</v>
      </c>
      <c r="B556" s="28">
        <f>'935'!B545</f>
        <v>0</v>
      </c>
      <c r="C556" s="6">
        <f>ROUND('Calc4'!B14726,3)</f>
        <v>0</v>
      </c>
      <c r="D556" s="24">
        <f>ROUND('Calc4'!B15946,2)</f>
        <v>0</v>
      </c>
      <c r="E556" s="24">
        <f>ROUND('Calc4'!B15334,2)</f>
        <v>0</v>
      </c>
      <c r="F556" s="24">
        <f>ROUND('Calc4'!B17169,2)</f>
        <v>0</v>
      </c>
      <c r="G556" s="7">
        <f>'Calc3'!B6197</f>
        <v>0</v>
      </c>
      <c r="H556" s="29">
        <f>'Calc4'!B18993</f>
        <v>0</v>
      </c>
      <c r="I556" s="29">
        <f>'Calc3'!B3761</f>
        <v>0</v>
      </c>
      <c r="J556" s="24">
        <f>'Calc4'!B17776</f>
        <v>0</v>
      </c>
      <c r="K556" s="10"/>
    </row>
    <row r="557" spans="1:11">
      <c r="A557" s="21">
        <v>540</v>
      </c>
      <c r="B557" s="28">
        <f>'935'!B546</f>
        <v>0</v>
      </c>
      <c r="C557" s="6">
        <f>ROUND('Calc4'!B14727,3)</f>
        <v>0</v>
      </c>
      <c r="D557" s="24">
        <f>ROUND('Calc4'!B15947,2)</f>
        <v>0</v>
      </c>
      <c r="E557" s="24">
        <f>ROUND('Calc4'!B15335,2)</f>
        <v>0</v>
      </c>
      <c r="F557" s="24">
        <f>ROUND('Calc4'!B17170,2)</f>
        <v>0</v>
      </c>
      <c r="G557" s="7">
        <f>'Calc3'!B6198</f>
        <v>0</v>
      </c>
      <c r="H557" s="29">
        <f>'Calc4'!B18994</f>
        <v>0</v>
      </c>
      <c r="I557" s="29">
        <f>'Calc3'!B3762</f>
        <v>0</v>
      </c>
      <c r="J557" s="24">
        <f>'Calc4'!B17777</f>
        <v>0</v>
      </c>
      <c r="K557" s="10"/>
    </row>
    <row r="558" spans="1:11">
      <c r="A558" s="21">
        <v>541</v>
      </c>
      <c r="B558" s="28">
        <f>'935'!B547</f>
        <v>0</v>
      </c>
      <c r="C558" s="6">
        <f>ROUND('Calc4'!B14728,3)</f>
        <v>0</v>
      </c>
      <c r="D558" s="24">
        <f>ROUND('Calc4'!B15948,2)</f>
        <v>0</v>
      </c>
      <c r="E558" s="24">
        <f>ROUND('Calc4'!B15336,2)</f>
        <v>0</v>
      </c>
      <c r="F558" s="24">
        <f>ROUND('Calc4'!B17171,2)</f>
        <v>0</v>
      </c>
      <c r="G558" s="7">
        <f>'Calc3'!B6199</f>
        <v>0</v>
      </c>
      <c r="H558" s="29">
        <f>'Calc4'!B18995</f>
        <v>0</v>
      </c>
      <c r="I558" s="29">
        <f>'Calc3'!B3763</f>
        <v>0</v>
      </c>
      <c r="J558" s="24">
        <f>'Calc4'!B17778</f>
        <v>0</v>
      </c>
      <c r="K558" s="10"/>
    </row>
    <row r="559" spans="1:11">
      <c r="A559" s="21">
        <v>542</v>
      </c>
      <c r="B559" s="28">
        <f>'935'!B548</f>
        <v>0</v>
      </c>
      <c r="C559" s="6">
        <f>ROUND('Calc4'!B14729,3)</f>
        <v>0</v>
      </c>
      <c r="D559" s="24">
        <f>ROUND('Calc4'!B15949,2)</f>
        <v>0</v>
      </c>
      <c r="E559" s="24">
        <f>ROUND('Calc4'!B15337,2)</f>
        <v>0</v>
      </c>
      <c r="F559" s="24">
        <f>ROUND('Calc4'!B17172,2)</f>
        <v>0</v>
      </c>
      <c r="G559" s="7">
        <f>'Calc3'!B6200</f>
        <v>0</v>
      </c>
      <c r="H559" s="29">
        <f>'Calc4'!B18996</f>
        <v>0</v>
      </c>
      <c r="I559" s="29">
        <f>'Calc3'!B3764</f>
        <v>0</v>
      </c>
      <c r="J559" s="24">
        <f>'Calc4'!B17779</f>
        <v>0</v>
      </c>
      <c r="K559" s="10"/>
    </row>
    <row r="560" spans="1:11">
      <c r="A560" s="21">
        <v>543</v>
      </c>
      <c r="B560" s="28">
        <f>'935'!B549</f>
        <v>0</v>
      </c>
      <c r="C560" s="6">
        <f>ROUND('Calc4'!B14730,3)</f>
        <v>0</v>
      </c>
      <c r="D560" s="24">
        <f>ROUND('Calc4'!B15950,2)</f>
        <v>0</v>
      </c>
      <c r="E560" s="24">
        <f>ROUND('Calc4'!B15338,2)</f>
        <v>0</v>
      </c>
      <c r="F560" s="24">
        <f>ROUND('Calc4'!B17173,2)</f>
        <v>0</v>
      </c>
      <c r="G560" s="7">
        <f>'Calc3'!B6201</f>
        <v>0</v>
      </c>
      <c r="H560" s="29">
        <f>'Calc4'!B18997</f>
        <v>0</v>
      </c>
      <c r="I560" s="29">
        <f>'Calc3'!B3765</f>
        <v>0</v>
      </c>
      <c r="J560" s="24">
        <f>'Calc4'!B17780</f>
        <v>0</v>
      </c>
      <c r="K560" s="10"/>
    </row>
    <row r="561" spans="1:11">
      <c r="A561" s="21">
        <v>544</v>
      </c>
      <c r="B561" s="28">
        <f>'935'!B550</f>
        <v>0</v>
      </c>
      <c r="C561" s="6">
        <f>ROUND('Calc4'!B14731,3)</f>
        <v>0</v>
      </c>
      <c r="D561" s="24">
        <f>ROUND('Calc4'!B15951,2)</f>
        <v>0</v>
      </c>
      <c r="E561" s="24">
        <f>ROUND('Calc4'!B15339,2)</f>
        <v>0</v>
      </c>
      <c r="F561" s="24">
        <f>ROUND('Calc4'!B17174,2)</f>
        <v>0</v>
      </c>
      <c r="G561" s="7">
        <f>'Calc3'!B6202</f>
        <v>0</v>
      </c>
      <c r="H561" s="29">
        <f>'Calc4'!B18998</f>
        <v>0</v>
      </c>
      <c r="I561" s="29">
        <f>'Calc3'!B3766</f>
        <v>0</v>
      </c>
      <c r="J561" s="24">
        <f>'Calc4'!B17781</f>
        <v>0</v>
      </c>
      <c r="K561" s="10"/>
    </row>
    <row r="562" spans="1:11">
      <c r="A562" s="21">
        <v>545</v>
      </c>
      <c r="B562" s="28">
        <f>'935'!B551</f>
        <v>0</v>
      </c>
      <c r="C562" s="6">
        <f>ROUND('Calc4'!B14732,3)</f>
        <v>0</v>
      </c>
      <c r="D562" s="24">
        <f>ROUND('Calc4'!B15952,2)</f>
        <v>0</v>
      </c>
      <c r="E562" s="24">
        <f>ROUND('Calc4'!B15340,2)</f>
        <v>0</v>
      </c>
      <c r="F562" s="24">
        <f>ROUND('Calc4'!B17175,2)</f>
        <v>0</v>
      </c>
      <c r="G562" s="7">
        <f>'Calc3'!B6203</f>
        <v>0</v>
      </c>
      <c r="H562" s="29">
        <f>'Calc4'!B18999</f>
        <v>0</v>
      </c>
      <c r="I562" s="29">
        <f>'Calc3'!B3767</f>
        <v>0</v>
      </c>
      <c r="J562" s="24">
        <f>'Calc4'!B17782</f>
        <v>0</v>
      </c>
      <c r="K562" s="10"/>
    </row>
    <row r="563" spans="1:11">
      <c r="A563" s="21">
        <v>546</v>
      </c>
      <c r="B563" s="28">
        <f>'935'!B552</f>
        <v>0</v>
      </c>
      <c r="C563" s="6">
        <f>ROUND('Calc4'!B14733,3)</f>
        <v>0</v>
      </c>
      <c r="D563" s="24">
        <f>ROUND('Calc4'!B15953,2)</f>
        <v>0</v>
      </c>
      <c r="E563" s="24">
        <f>ROUND('Calc4'!B15341,2)</f>
        <v>0</v>
      </c>
      <c r="F563" s="24">
        <f>ROUND('Calc4'!B17176,2)</f>
        <v>0</v>
      </c>
      <c r="G563" s="7">
        <f>'Calc3'!B6204</f>
        <v>0</v>
      </c>
      <c r="H563" s="29">
        <f>'Calc4'!B19000</f>
        <v>0</v>
      </c>
      <c r="I563" s="29">
        <f>'Calc3'!B3768</f>
        <v>0</v>
      </c>
      <c r="J563" s="24">
        <f>'Calc4'!B17783</f>
        <v>0</v>
      </c>
      <c r="K563" s="10"/>
    </row>
    <row r="564" spans="1:11">
      <c r="A564" s="21">
        <v>547</v>
      </c>
      <c r="B564" s="28">
        <f>'935'!B553</f>
        <v>0</v>
      </c>
      <c r="C564" s="6">
        <f>ROUND('Calc4'!B14734,3)</f>
        <v>0</v>
      </c>
      <c r="D564" s="24">
        <f>ROUND('Calc4'!B15954,2)</f>
        <v>0</v>
      </c>
      <c r="E564" s="24">
        <f>ROUND('Calc4'!B15342,2)</f>
        <v>0</v>
      </c>
      <c r="F564" s="24">
        <f>ROUND('Calc4'!B17177,2)</f>
        <v>0</v>
      </c>
      <c r="G564" s="7">
        <f>'Calc3'!B6205</f>
        <v>0</v>
      </c>
      <c r="H564" s="29">
        <f>'Calc4'!B19001</f>
        <v>0</v>
      </c>
      <c r="I564" s="29">
        <f>'Calc3'!B3769</f>
        <v>0</v>
      </c>
      <c r="J564" s="24">
        <f>'Calc4'!B17784</f>
        <v>0</v>
      </c>
      <c r="K564" s="10"/>
    </row>
    <row r="565" spans="1:11">
      <c r="A565" s="21">
        <v>548</v>
      </c>
      <c r="B565" s="28">
        <f>'935'!B554</f>
        <v>0</v>
      </c>
      <c r="C565" s="6">
        <f>ROUND('Calc4'!B14735,3)</f>
        <v>0</v>
      </c>
      <c r="D565" s="24">
        <f>ROUND('Calc4'!B15955,2)</f>
        <v>0</v>
      </c>
      <c r="E565" s="24">
        <f>ROUND('Calc4'!B15343,2)</f>
        <v>0</v>
      </c>
      <c r="F565" s="24">
        <f>ROUND('Calc4'!B17178,2)</f>
        <v>0</v>
      </c>
      <c r="G565" s="7">
        <f>'Calc3'!B6206</f>
        <v>0</v>
      </c>
      <c r="H565" s="29">
        <f>'Calc4'!B19002</f>
        <v>0</v>
      </c>
      <c r="I565" s="29">
        <f>'Calc3'!B3770</f>
        <v>0</v>
      </c>
      <c r="J565" s="24">
        <f>'Calc4'!B17785</f>
        <v>0</v>
      </c>
      <c r="K565" s="10"/>
    </row>
    <row r="566" spans="1:11">
      <c r="A566" s="21">
        <v>549</v>
      </c>
      <c r="B566" s="28">
        <f>'935'!B555</f>
        <v>0</v>
      </c>
      <c r="C566" s="6">
        <f>ROUND('Calc4'!B14736,3)</f>
        <v>0</v>
      </c>
      <c r="D566" s="24">
        <f>ROUND('Calc4'!B15956,2)</f>
        <v>0</v>
      </c>
      <c r="E566" s="24">
        <f>ROUND('Calc4'!B15344,2)</f>
        <v>0</v>
      </c>
      <c r="F566" s="24">
        <f>ROUND('Calc4'!B17179,2)</f>
        <v>0</v>
      </c>
      <c r="G566" s="7">
        <f>'Calc3'!B6207</f>
        <v>0</v>
      </c>
      <c r="H566" s="29">
        <f>'Calc4'!B19003</f>
        <v>0</v>
      </c>
      <c r="I566" s="29">
        <f>'Calc3'!B3771</f>
        <v>0</v>
      </c>
      <c r="J566" s="24">
        <f>'Calc4'!B17786</f>
        <v>0</v>
      </c>
      <c r="K566" s="10"/>
    </row>
    <row r="567" spans="1:11">
      <c r="A567" s="21">
        <v>550</v>
      </c>
      <c r="B567" s="28">
        <f>'935'!B556</f>
        <v>0</v>
      </c>
      <c r="C567" s="6">
        <f>ROUND('Calc4'!B14737,3)</f>
        <v>0</v>
      </c>
      <c r="D567" s="24">
        <f>ROUND('Calc4'!B15957,2)</f>
        <v>0</v>
      </c>
      <c r="E567" s="24">
        <f>ROUND('Calc4'!B15345,2)</f>
        <v>0</v>
      </c>
      <c r="F567" s="24">
        <f>ROUND('Calc4'!B17180,2)</f>
        <v>0</v>
      </c>
      <c r="G567" s="7">
        <f>'Calc3'!B6208</f>
        <v>0</v>
      </c>
      <c r="H567" s="29">
        <f>'Calc4'!B19004</f>
        <v>0</v>
      </c>
      <c r="I567" s="29">
        <f>'Calc3'!B3772</f>
        <v>0</v>
      </c>
      <c r="J567" s="24">
        <f>'Calc4'!B17787</f>
        <v>0</v>
      </c>
      <c r="K567" s="10"/>
    </row>
    <row r="568" spans="1:11">
      <c r="A568" s="21">
        <v>551</v>
      </c>
      <c r="B568" s="28">
        <f>'935'!B557</f>
        <v>0</v>
      </c>
      <c r="C568" s="6">
        <f>ROUND('Calc4'!B14738,3)</f>
        <v>0</v>
      </c>
      <c r="D568" s="24">
        <f>ROUND('Calc4'!B15958,2)</f>
        <v>0</v>
      </c>
      <c r="E568" s="24">
        <f>ROUND('Calc4'!B15346,2)</f>
        <v>0</v>
      </c>
      <c r="F568" s="24">
        <f>ROUND('Calc4'!B17181,2)</f>
        <v>0</v>
      </c>
      <c r="G568" s="7">
        <f>'Calc3'!B6209</f>
        <v>0</v>
      </c>
      <c r="H568" s="29">
        <f>'Calc4'!B19005</f>
        <v>0</v>
      </c>
      <c r="I568" s="29">
        <f>'Calc3'!B3773</f>
        <v>0</v>
      </c>
      <c r="J568" s="24">
        <f>'Calc4'!B17788</f>
        <v>0</v>
      </c>
      <c r="K568" s="10"/>
    </row>
    <row r="569" spans="1:11">
      <c r="A569" s="21">
        <v>552</v>
      </c>
      <c r="B569" s="28">
        <f>'935'!B558</f>
        <v>0</v>
      </c>
      <c r="C569" s="6">
        <f>ROUND('Calc4'!B14739,3)</f>
        <v>0</v>
      </c>
      <c r="D569" s="24">
        <f>ROUND('Calc4'!B15959,2)</f>
        <v>0</v>
      </c>
      <c r="E569" s="24">
        <f>ROUND('Calc4'!B15347,2)</f>
        <v>0</v>
      </c>
      <c r="F569" s="24">
        <f>ROUND('Calc4'!B17182,2)</f>
        <v>0</v>
      </c>
      <c r="G569" s="7">
        <f>'Calc3'!B6210</f>
        <v>0</v>
      </c>
      <c r="H569" s="29">
        <f>'Calc4'!B19006</f>
        <v>0</v>
      </c>
      <c r="I569" s="29">
        <f>'Calc3'!B3774</f>
        <v>0</v>
      </c>
      <c r="J569" s="24">
        <f>'Calc4'!B17789</f>
        <v>0</v>
      </c>
      <c r="K569" s="10"/>
    </row>
    <row r="570" spans="1:11">
      <c r="A570" s="21">
        <v>553</v>
      </c>
      <c r="B570" s="28">
        <f>'935'!B559</f>
        <v>0</v>
      </c>
      <c r="C570" s="6">
        <f>ROUND('Calc4'!B14740,3)</f>
        <v>0</v>
      </c>
      <c r="D570" s="24">
        <f>ROUND('Calc4'!B15960,2)</f>
        <v>0</v>
      </c>
      <c r="E570" s="24">
        <f>ROUND('Calc4'!B15348,2)</f>
        <v>0</v>
      </c>
      <c r="F570" s="24">
        <f>ROUND('Calc4'!B17183,2)</f>
        <v>0</v>
      </c>
      <c r="G570" s="7">
        <f>'Calc3'!B6211</f>
        <v>0</v>
      </c>
      <c r="H570" s="29">
        <f>'Calc4'!B19007</f>
        <v>0</v>
      </c>
      <c r="I570" s="29">
        <f>'Calc3'!B3775</f>
        <v>0</v>
      </c>
      <c r="J570" s="24">
        <f>'Calc4'!B17790</f>
        <v>0</v>
      </c>
      <c r="K570" s="10"/>
    </row>
    <row r="571" spans="1:11">
      <c r="A571" s="21">
        <v>554</v>
      </c>
      <c r="B571" s="28">
        <f>'935'!B560</f>
        <v>0</v>
      </c>
      <c r="C571" s="6">
        <f>ROUND('Calc4'!B14741,3)</f>
        <v>0</v>
      </c>
      <c r="D571" s="24">
        <f>ROUND('Calc4'!B15961,2)</f>
        <v>0</v>
      </c>
      <c r="E571" s="24">
        <f>ROUND('Calc4'!B15349,2)</f>
        <v>0</v>
      </c>
      <c r="F571" s="24">
        <f>ROUND('Calc4'!B17184,2)</f>
        <v>0</v>
      </c>
      <c r="G571" s="7">
        <f>'Calc3'!B6212</f>
        <v>0</v>
      </c>
      <c r="H571" s="29">
        <f>'Calc4'!B19008</f>
        <v>0</v>
      </c>
      <c r="I571" s="29">
        <f>'Calc3'!B3776</f>
        <v>0</v>
      </c>
      <c r="J571" s="24">
        <f>'Calc4'!B17791</f>
        <v>0</v>
      </c>
      <c r="K571" s="10"/>
    </row>
    <row r="572" spans="1:11">
      <c r="A572" s="21">
        <v>555</v>
      </c>
      <c r="B572" s="28">
        <f>'935'!B561</f>
        <v>0</v>
      </c>
      <c r="C572" s="6">
        <f>ROUND('Calc4'!B14742,3)</f>
        <v>0</v>
      </c>
      <c r="D572" s="24">
        <f>ROUND('Calc4'!B15962,2)</f>
        <v>0</v>
      </c>
      <c r="E572" s="24">
        <f>ROUND('Calc4'!B15350,2)</f>
        <v>0</v>
      </c>
      <c r="F572" s="24">
        <f>ROUND('Calc4'!B17185,2)</f>
        <v>0</v>
      </c>
      <c r="G572" s="7">
        <f>'Calc3'!B6213</f>
        <v>0</v>
      </c>
      <c r="H572" s="29">
        <f>'Calc4'!B19009</f>
        <v>0</v>
      </c>
      <c r="I572" s="29">
        <f>'Calc3'!B3777</f>
        <v>0</v>
      </c>
      <c r="J572" s="24">
        <f>'Calc4'!B17792</f>
        <v>0</v>
      </c>
      <c r="K572" s="10"/>
    </row>
    <row r="573" spans="1:11">
      <c r="A573" s="21">
        <v>556</v>
      </c>
      <c r="B573" s="28">
        <f>'935'!B562</f>
        <v>0</v>
      </c>
      <c r="C573" s="6">
        <f>ROUND('Calc4'!B14743,3)</f>
        <v>0</v>
      </c>
      <c r="D573" s="24">
        <f>ROUND('Calc4'!B15963,2)</f>
        <v>0</v>
      </c>
      <c r="E573" s="24">
        <f>ROUND('Calc4'!B15351,2)</f>
        <v>0</v>
      </c>
      <c r="F573" s="24">
        <f>ROUND('Calc4'!B17186,2)</f>
        <v>0</v>
      </c>
      <c r="G573" s="7">
        <f>'Calc3'!B6214</f>
        <v>0</v>
      </c>
      <c r="H573" s="29">
        <f>'Calc4'!B19010</f>
        <v>0</v>
      </c>
      <c r="I573" s="29">
        <f>'Calc3'!B3778</f>
        <v>0</v>
      </c>
      <c r="J573" s="24">
        <f>'Calc4'!B17793</f>
        <v>0</v>
      </c>
      <c r="K573" s="10"/>
    </row>
    <row r="574" spans="1:11">
      <c r="A574" s="21">
        <v>557</v>
      </c>
      <c r="B574" s="28">
        <f>'935'!B563</f>
        <v>0</v>
      </c>
      <c r="C574" s="6">
        <f>ROUND('Calc4'!B14744,3)</f>
        <v>0</v>
      </c>
      <c r="D574" s="24">
        <f>ROUND('Calc4'!B15964,2)</f>
        <v>0</v>
      </c>
      <c r="E574" s="24">
        <f>ROUND('Calc4'!B15352,2)</f>
        <v>0</v>
      </c>
      <c r="F574" s="24">
        <f>ROUND('Calc4'!B17187,2)</f>
        <v>0</v>
      </c>
      <c r="G574" s="7">
        <f>'Calc3'!B6215</f>
        <v>0</v>
      </c>
      <c r="H574" s="29">
        <f>'Calc4'!B19011</f>
        <v>0</v>
      </c>
      <c r="I574" s="29">
        <f>'Calc3'!B3779</f>
        <v>0</v>
      </c>
      <c r="J574" s="24">
        <f>'Calc4'!B17794</f>
        <v>0</v>
      </c>
      <c r="K574" s="10"/>
    </row>
    <row r="575" spans="1:11">
      <c r="A575" s="21">
        <v>558</v>
      </c>
      <c r="B575" s="28">
        <f>'935'!B564</f>
        <v>0</v>
      </c>
      <c r="C575" s="6">
        <f>ROUND('Calc4'!B14745,3)</f>
        <v>0</v>
      </c>
      <c r="D575" s="24">
        <f>ROUND('Calc4'!B15965,2)</f>
        <v>0</v>
      </c>
      <c r="E575" s="24">
        <f>ROUND('Calc4'!B15353,2)</f>
        <v>0</v>
      </c>
      <c r="F575" s="24">
        <f>ROUND('Calc4'!B17188,2)</f>
        <v>0</v>
      </c>
      <c r="G575" s="7">
        <f>'Calc3'!B6216</f>
        <v>0</v>
      </c>
      <c r="H575" s="29">
        <f>'Calc4'!B19012</f>
        <v>0</v>
      </c>
      <c r="I575" s="29">
        <f>'Calc3'!B3780</f>
        <v>0</v>
      </c>
      <c r="J575" s="24">
        <f>'Calc4'!B17795</f>
        <v>0</v>
      </c>
      <c r="K575" s="10"/>
    </row>
    <row r="576" spans="1:11">
      <c r="A576" s="21">
        <v>559</v>
      </c>
      <c r="B576" s="28">
        <f>'935'!B565</f>
        <v>0</v>
      </c>
      <c r="C576" s="6">
        <f>ROUND('Calc4'!B14746,3)</f>
        <v>0</v>
      </c>
      <c r="D576" s="24">
        <f>ROUND('Calc4'!B15966,2)</f>
        <v>0</v>
      </c>
      <c r="E576" s="24">
        <f>ROUND('Calc4'!B15354,2)</f>
        <v>0</v>
      </c>
      <c r="F576" s="24">
        <f>ROUND('Calc4'!B17189,2)</f>
        <v>0</v>
      </c>
      <c r="G576" s="7">
        <f>'Calc3'!B6217</f>
        <v>0</v>
      </c>
      <c r="H576" s="29">
        <f>'Calc4'!B19013</f>
        <v>0</v>
      </c>
      <c r="I576" s="29">
        <f>'Calc3'!B3781</f>
        <v>0</v>
      </c>
      <c r="J576" s="24">
        <f>'Calc4'!B17796</f>
        <v>0</v>
      </c>
      <c r="K576" s="10"/>
    </row>
    <row r="577" spans="1:11">
      <c r="A577" s="21">
        <v>560</v>
      </c>
      <c r="B577" s="28">
        <f>'935'!B566</f>
        <v>0</v>
      </c>
      <c r="C577" s="6">
        <f>ROUND('Calc4'!B14747,3)</f>
        <v>0</v>
      </c>
      <c r="D577" s="24">
        <f>ROUND('Calc4'!B15967,2)</f>
        <v>0</v>
      </c>
      <c r="E577" s="24">
        <f>ROUND('Calc4'!B15355,2)</f>
        <v>0</v>
      </c>
      <c r="F577" s="24">
        <f>ROUND('Calc4'!B17190,2)</f>
        <v>0</v>
      </c>
      <c r="G577" s="7">
        <f>'Calc3'!B6218</f>
        <v>0</v>
      </c>
      <c r="H577" s="29">
        <f>'Calc4'!B19014</f>
        <v>0</v>
      </c>
      <c r="I577" s="29">
        <f>'Calc3'!B3782</f>
        <v>0</v>
      </c>
      <c r="J577" s="24">
        <f>'Calc4'!B17797</f>
        <v>0</v>
      </c>
      <c r="K577" s="10"/>
    </row>
    <row r="578" spans="1:11">
      <c r="A578" s="21">
        <v>561</v>
      </c>
      <c r="B578" s="28">
        <f>'935'!B567</f>
        <v>0</v>
      </c>
      <c r="C578" s="6">
        <f>ROUND('Calc4'!B14748,3)</f>
        <v>0</v>
      </c>
      <c r="D578" s="24">
        <f>ROUND('Calc4'!B15968,2)</f>
        <v>0</v>
      </c>
      <c r="E578" s="24">
        <f>ROUND('Calc4'!B15356,2)</f>
        <v>0</v>
      </c>
      <c r="F578" s="24">
        <f>ROUND('Calc4'!B17191,2)</f>
        <v>0</v>
      </c>
      <c r="G578" s="7">
        <f>'Calc3'!B6219</f>
        <v>0</v>
      </c>
      <c r="H578" s="29">
        <f>'Calc4'!B19015</f>
        <v>0</v>
      </c>
      <c r="I578" s="29">
        <f>'Calc3'!B3783</f>
        <v>0</v>
      </c>
      <c r="J578" s="24">
        <f>'Calc4'!B17798</f>
        <v>0</v>
      </c>
      <c r="K578" s="10"/>
    </row>
    <row r="579" spans="1:11">
      <c r="A579" s="21">
        <v>562</v>
      </c>
      <c r="B579" s="28">
        <f>'935'!B568</f>
        <v>0</v>
      </c>
      <c r="C579" s="6">
        <f>ROUND('Calc4'!B14749,3)</f>
        <v>0</v>
      </c>
      <c r="D579" s="24">
        <f>ROUND('Calc4'!B15969,2)</f>
        <v>0</v>
      </c>
      <c r="E579" s="24">
        <f>ROUND('Calc4'!B15357,2)</f>
        <v>0</v>
      </c>
      <c r="F579" s="24">
        <f>ROUND('Calc4'!B17192,2)</f>
        <v>0</v>
      </c>
      <c r="G579" s="7">
        <f>'Calc3'!B6220</f>
        <v>0</v>
      </c>
      <c r="H579" s="29">
        <f>'Calc4'!B19016</f>
        <v>0</v>
      </c>
      <c r="I579" s="29">
        <f>'Calc3'!B3784</f>
        <v>0</v>
      </c>
      <c r="J579" s="24">
        <f>'Calc4'!B17799</f>
        <v>0</v>
      </c>
      <c r="K579" s="10"/>
    </row>
    <row r="580" spans="1:11">
      <c r="A580" s="21">
        <v>563</v>
      </c>
      <c r="B580" s="28">
        <f>'935'!B569</f>
        <v>0</v>
      </c>
      <c r="C580" s="6">
        <f>ROUND('Calc4'!B14750,3)</f>
        <v>0</v>
      </c>
      <c r="D580" s="24">
        <f>ROUND('Calc4'!B15970,2)</f>
        <v>0</v>
      </c>
      <c r="E580" s="24">
        <f>ROUND('Calc4'!B15358,2)</f>
        <v>0</v>
      </c>
      <c r="F580" s="24">
        <f>ROUND('Calc4'!B17193,2)</f>
        <v>0</v>
      </c>
      <c r="G580" s="7">
        <f>'Calc3'!B6221</f>
        <v>0</v>
      </c>
      <c r="H580" s="29">
        <f>'Calc4'!B19017</f>
        <v>0</v>
      </c>
      <c r="I580" s="29">
        <f>'Calc3'!B3785</f>
        <v>0</v>
      </c>
      <c r="J580" s="24">
        <f>'Calc4'!B17800</f>
        <v>0</v>
      </c>
      <c r="K580" s="10"/>
    </row>
    <row r="581" spans="1:11">
      <c r="A581" s="21">
        <v>564</v>
      </c>
      <c r="B581" s="28">
        <f>'935'!B570</f>
        <v>0</v>
      </c>
      <c r="C581" s="6">
        <f>ROUND('Calc4'!B14751,3)</f>
        <v>0</v>
      </c>
      <c r="D581" s="24">
        <f>ROUND('Calc4'!B15971,2)</f>
        <v>0</v>
      </c>
      <c r="E581" s="24">
        <f>ROUND('Calc4'!B15359,2)</f>
        <v>0</v>
      </c>
      <c r="F581" s="24">
        <f>ROUND('Calc4'!B17194,2)</f>
        <v>0</v>
      </c>
      <c r="G581" s="7">
        <f>'Calc3'!B6222</f>
        <v>0</v>
      </c>
      <c r="H581" s="29">
        <f>'Calc4'!B19018</f>
        <v>0</v>
      </c>
      <c r="I581" s="29">
        <f>'Calc3'!B3786</f>
        <v>0</v>
      </c>
      <c r="J581" s="24">
        <f>'Calc4'!B17801</f>
        <v>0</v>
      </c>
      <c r="K581" s="10"/>
    </row>
    <row r="582" spans="1:11">
      <c r="A582" s="21">
        <v>565</v>
      </c>
      <c r="B582" s="28">
        <f>'935'!B571</f>
        <v>0</v>
      </c>
      <c r="C582" s="6">
        <f>ROUND('Calc4'!B14752,3)</f>
        <v>0</v>
      </c>
      <c r="D582" s="24">
        <f>ROUND('Calc4'!B15972,2)</f>
        <v>0</v>
      </c>
      <c r="E582" s="24">
        <f>ROUND('Calc4'!B15360,2)</f>
        <v>0</v>
      </c>
      <c r="F582" s="24">
        <f>ROUND('Calc4'!B17195,2)</f>
        <v>0</v>
      </c>
      <c r="G582" s="7">
        <f>'Calc3'!B6223</f>
        <v>0</v>
      </c>
      <c r="H582" s="29">
        <f>'Calc4'!B19019</f>
        <v>0</v>
      </c>
      <c r="I582" s="29">
        <f>'Calc3'!B3787</f>
        <v>0</v>
      </c>
      <c r="J582" s="24">
        <f>'Calc4'!B17802</f>
        <v>0</v>
      </c>
      <c r="K582" s="10"/>
    </row>
    <row r="583" spans="1:11">
      <c r="A583" s="21">
        <v>566</v>
      </c>
      <c r="B583" s="28">
        <f>'935'!B572</f>
        <v>0</v>
      </c>
      <c r="C583" s="6">
        <f>ROUND('Calc4'!B14753,3)</f>
        <v>0</v>
      </c>
      <c r="D583" s="24">
        <f>ROUND('Calc4'!B15973,2)</f>
        <v>0</v>
      </c>
      <c r="E583" s="24">
        <f>ROUND('Calc4'!B15361,2)</f>
        <v>0</v>
      </c>
      <c r="F583" s="24">
        <f>ROUND('Calc4'!B17196,2)</f>
        <v>0</v>
      </c>
      <c r="G583" s="7">
        <f>'Calc3'!B6224</f>
        <v>0</v>
      </c>
      <c r="H583" s="29">
        <f>'Calc4'!B19020</f>
        <v>0</v>
      </c>
      <c r="I583" s="29">
        <f>'Calc3'!B3788</f>
        <v>0</v>
      </c>
      <c r="J583" s="24">
        <f>'Calc4'!B17803</f>
        <v>0</v>
      </c>
      <c r="K583" s="10"/>
    </row>
    <row r="584" spans="1:11">
      <c r="A584" s="21">
        <v>567</v>
      </c>
      <c r="B584" s="28">
        <f>'935'!B573</f>
        <v>0</v>
      </c>
      <c r="C584" s="6">
        <f>ROUND('Calc4'!B14754,3)</f>
        <v>0</v>
      </c>
      <c r="D584" s="24">
        <f>ROUND('Calc4'!B15974,2)</f>
        <v>0</v>
      </c>
      <c r="E584" s="24">
        <f>ROUND('Calc4'!B15362,2)</f>
        <v>0</v>
      </c>
      <c r="F584" s="24">
        <f>ROUND('Calc4'!B17197,2)</f>
        <v>0</v>
      </c>
      <c r="G584" s="7">
        <f>'Calc3'!B6225</f>
        <v>0</v>
      </c>
      <c r="H584" s="29">
        <f>'Calc4'!B19021</f>
        <v>0</v>
      </c>
      <c r="I584" s="29">
        <f>'Calc3'!B3789</f>
        <v>0</v>
      </c>
      <c r="J584" s="24">
        <f>'Calc4'!B17804</f>
        <v>0</v>
      </c>
      <c r="K584" s="10"/>
    </row>
    <row r="585" spans="1:11">
      <c r="A585" s="21">
        <v>568</v>
      </c>
      <c r="B585" s="28">
        <f>'935'!B574</f>
        <v>0</v>
      </c>
      <c r="C585" s="6">
        <f>ROUND('Calc4'!B14755,3)</f>
        <v>0</v>
      </c>
      <c r="D585" s="24">
        <f>ROUND('Calc4'!B15975,2)</f>
        <v>0</v>
      </c>
      <c r="E585" s="24">
        <f>ROUND('Calc4'!B15363,2)</f>
        <v>0</v>
      </c>
      <c r="F585" s="24">
        <f>ROUND('Calc4'!B17198,2)</f>
        <v>0</v>
      </c>
      <c r="G585" s="7">
        <f>'Calc3'!B6226</f>
        <v>0</v>
      </c>
      <c r="H585" s="29">
        <f>'Calc4'!B19022</f>
        <v>0</v>
      </c>
      <c r="I585" s="29">
        <f>'Calc3'!B3790</f>
        <v>0</v>
      </c>
      <c r="J585" s="24">
        <f>'Calc4'!B17805</f>
        <v>0</v>
      </c>
      <c r="K585" s="10"/>
    </row>
    <row r="586" spans="1:11">
      <c r="A586" s="21">
        <v>569</v>
      </c>
      <c r="B586" s="28">
        <f>'935'!B575</f>
        <v>0</v>
      </c>
      <c r="C586" s="6">
        <f>ROUND('Calc4'!B14756,3)</f>
        <v>0</v>
      </c>
      <c r="D586" s="24">
        <f>ROUND('Calc4'!B15976,2)</f>
        <v>0</v>
      </c>
      <c r="E586" s="24">
        <f>ROUND('Calc4'!B15364,2)</f>
        <v>0</v>
      </c>
      <c r="F586" s="24">
        <f>ROUND('Calc4'!B17199,2)</f>
        <v>0</v>
      </c>
      <c r="G586" s="7">
        <f>'Calc3'!B6227</f>
        <v>0</v>
      </c>
      <c r="H586" s="29">
        <f>'Calc4'!B19023</f>
        <v>0</v>
      </c>
      <c r="I586" s="29">
        <f>'Calc3'!B3791</f>
        <v>0</v>
      </c>
      <c r="J586" s="24">
        <f>'Calc4'!B17806</f>
        <v>0</v>
      </c>
      <c r="K586" s="10"/>
    </row>
    <row r="587" spans="1:11">
      <c r="A587" s="21">
        <v>570</v>
      </c>
      <c r="B587" s="28">
        <f>'935'!B576</f>
        <v>0</v>
      </c>
      <c r="C587" s="6">
        <f>ROUND('Calc4'!B14757,3)</f>
        <v>0</v>
      </c>
      <c r="D587" s="24">
        <f>ROUND('Calc4'!B15977,2)</f>
        <v>0</v>
      </c>
      <c r="E587" s="24">
        <f>ROUND('Calc4'!B15365,2)</f>
        <v>0</v>
      </c>
      <c r="F587" s="24">
        <f>ROUND('Calc4'!B17200,2)</f>
        <v>0</v>
      </c>
      <c r="G587" s="7">
        <f>'Calc3'!B6228</f>
        <v>0</v>
      </c>
      <c r="H587" s="29">
        <f>'Calc4'!B19024</f>
        <v>0</v>
      </c>
      <c r="I587" s="29">
        <f>'Calc3'!B3792</f>
        <v>0</v>
      </c>
      <c r="J587" s="24">
        <f>'Calc4'!B17807</f>
        <v>0</v>
      </c>
      <c r="K587" s="10"/>
    </row>
    <row r="588" spans="1:11">
      <c r="A588" s="21">
        <v>571</v>
      </c>
      <c r="B588" s="28">
        <f>'935'!B577</f>
        <v>0</v>
      </c>
      <c r="C588" s="6">
        <f>ROUND('Calc4'!B14758,3)</f>
        <v>0</v>
      </c>
      <c r="D588" s="24">
        <f>ROUND('Calc4'!B15978,2)</f>
        <v>0</v>
      </c>
      <c r="E588" s="24">
        <f>ROUND('Calc4'!B15366,2)</f>
        <v>0</v>
      </c>
      <c r="F588" s="24">
        <f>ROUND('Calc4'!B17201,2)</f>
        <v>0</v>
      </c>
      <c r="G588" s="7">
        <f>'Calc3'!B6229</f>
        <v>0</v>
      </c>
      <c r="H588" s="29">
        <f>'Calc4'!B19025</f>
        <v>0</v>
      </c>
      <c r="I588" s="29">
        <f>'Calc3'!B3793</f>
        <v>0</v>
      </c>
      <c r="J588" s="24">
        <f>'Calc4'!B17808</f>
        <v>0</v>
      </c>
      <c r="K588" s="10"/>
    </row>
    <row r="589" spans="1:11">
      <c r="A589" s="21">
        <v>572</v>
      </c>
      <c r="B589" s="28">
        <f>'935'!B578</f>
        <v>0</v>
      </c>
      <c r="C589" s="6">
        <f>ROUND('Calc4'!B14759,3)</f>
        <v>0</v>
      </c>
      <c r="D589" s="24">
        <f>ROUND('Calc4'!B15979,2)</f>
        <v>0</v>
      </c>
      <c r="E589" s="24">
        <f>ROUND('Calc4'!B15367,2)</f>
        <v>0</v>
      </c>
      <c r="F589" s="24">
        <f>ROUND('Calc4'!B17202,2)</f>
        <v>0</v>
      </c>
      <c r="G589" s="7">
        <f>'Calc3'!B6230</f>
        <v>0</v>
      </c>
      <c r="H589" s="29">
        <f>'Calc4'!B19026</f>
        <v>0</v>
      </c>
      <c r="I589" s="29">
        <f>'Calc3'!B3794</f>
        <v>0</v>
      </c>
      <c r="J589" s="24">
        <f>'Calc4'!B17809</f>
        <v>0</v>
      </c>
      <c r="K589" s="10"/>
    </row>
    <row r="590" spans="1:11">
      <c r="A590" s="21">
        <v>573</v>
      </c>
      <c r="B590" s="28">
        <f>'935'!B579</f>
        <v>0</v>
      </c>
      <c r="C590" s="6">
        <f>ROUND('Calc4'!B14760,3)</f>
        <v>0</v>
      </c>
      <c r="D590" s="24">
        <f>ROUND('Calc4'!B15980,2)</f>
        <v>0</v>
      </c>
      <c r="E590" s="24">
        <f>ROUND('Calc4'!B15368,2)</f>
        <v>0</v>
      </c>
      <c r="F590" s="24">
        <f>ROUND('Calc4'!B17203,2)</f>
        <v>0</v>
      </c>
      <c r="G590" s="7">
        <f>'Calc3'!B6231</f>
        <v>0</v>
      </c>
      <c r="H590" s="29">
        <f>'Calc4'!B19027</f>
        <v>0</v>
      </c>
      <c r="I590" s="29">
        <f>'Calc3'!B3795</f>
        <v>0</v>
      </c>
      <c r="J590" s="24">
        <f>'Calc4'!B17810</f>
        <v>0</v>
      </c>
      <c r="K590" s="10"/>
    </row>
    <row r="591" spans="1:11">
      <c r="A591" s="21">
        <v>574</v>
      </c>
      <c r="B591" s="28">
        <f>'935'!B580</f>
        <v>0</v>
      </c>
      <c r="C591" s="6">
        <f>ROUND('Calc4'!B14761,3)</f>
        <v>0</v>
      </c>
      <c r="D591" s="24">
        <f>ROUND('Calc4'!B15981,2)</f>
        <v>0</v>
      </c>
      <c r="E591" s="24">
        <f>ROUND('Calc4'!B15369,2)</f>
        <v>0</v>
      </c>
      <c r="F591" s="24">
        <f>ROUND('Calc4'!B17204,2)</f>
        <v>0</v>
      </c>
      <c r="G591" s="7">
        <f>'Calc3'!B6232</f>
        <v>0</v>
      </c>
      <c r="H591" s="29">
        <f>'Calc4'!B19028</f>
        <v>0</v>
      </c>
      <c r="I591" s="29">
        <f>'Calc3'!B3796</f>
        <v>0</v>
      </c>
      <c r="J591" s="24">
        <f>'Calc4'!B17811</f>
        <v>0</v>
      </c>
      <c r="K591" s="10"/>
    </row>
    <row r="592" spans="1:11">
      <c r="A592" s="21">
        <v>575</v>
      </c>
      <c r="B592" s="28">
        <f>'935'!B581</f>
        <v>0</v>
      </c>
      <c r="C592" s="6">
        <f>ROUND('Calc4'!B14762,3)</f>
        <v>0</v>
      </c>
      <c r="D592" s="24">
        <f>ROUND('Calc4'!B15982,2)</f>
        <v>0</v>
      </c>
      <c r="E592" s="24">
        <f>ROUND('Calc4'!B15370,2)</f>
        <v>0</v>
      </c>
      <c r="F592" s="24">
        <f>ROUND('Calc4'!B17205,2)</f>
        <v>0</v>
      </c>
      <c r="G592" s="7">
        <f>'Calc3'!B6233</f>
        <v>0</v>
      </c>
      <c r="H592" s="29">
        <f>'Calc4'!B19029</f>
        <v>0</v>
      </c>
      <c r="I592" s="29">
        <f>'Calc3'!B3797</f>
        <v>0</v>
      </c>
      <c r="J592" s="24">
        <f>'Calc4'!B17812</f>
        <v>0</v>
      </c>
      <c r="K592" s="10"/>
    </row>
    <row r="593" spans="1:11">
      <c r="A593" s="21">
        <v>576</v>
      </c>
      <c r="B593" s="28">
        <f>'935'!B582</f>
        <v>0</v>
      </c>
      <c r="C593" s="6">
        <f>ROUND('Calc4'!B14763,3)</f>
        <v>0</v>
      </c>
      <c r="D593" s="24">
        <f>ROUND('Calc4'!B15983,2)</f>
        <v>0</v>
      </c>
      <c r="E593" s="24">
        <f>ROUND('Calc4'!B15371,2)</f>
        <v>0</v>
      </c>
      <c r="F593" s="24">
        <f>ROUND('Calc4'!B17206,2)</f>
        <v>0</v>
      </c>
      <c r="G593" s="7">
        <f>'Calc3'!B6234</f>
        <v>0</v>
      </c>
      <c r="H593" s="29">
        <f>'Calc4'!B19030</f>
        <v>0</v>
      </c>
      <c r="I593" s="29">
        <f>'Calc3'!B3798</f>
        <v>0</v>
      </c>
      <c r="J593" s="24">
        <f>'Calc4'!B17813</f>
        <v>0</v>
      </c>
      <c r="K593" s="10"/>
    </row>
    <row r="594" spans="1:11">
      <c r="A594" s="21">
        <v>577</v>
      </c>
      <c r="B594" s="28">
        <f>'935'!B583</f>
        <v>0</v>
      </c>
      <c r="C594" s="6">
        <f>ROUND('Calc4'!B14764,3)</f>
        <v>0</v>
      </c>
      <c r="D594" s="24">
        <f>ROUND('Calc4'!B15984,2)</f>
        <v>0</v>
      </c>
      <c r="E594" s="24">
        <f>ROUND('Calc4'!B15372,2)</f>
        <v>0</v>
      </c>
      <c r="F594" s="24">
        <f>ROUND('Calc4'!B17207,2)</f>
        <v>0</v>
      </c>
      <c r="G594" s="7">
        <f>'Calc3'!B6235</f>
        <v>0</v>
      </c>
      <c r="H594" s="29">
        <f>'Calc4'!B19031</f>
        <v>0</v>
      </c>
      <c r="I594" s="29">
        <f>'Calc3'!B3799</f>
        <v>0</v>
      </c>
      <c r="J594" s="24">
        <f>'Calc4'!B17814</f>
        <v>0</v>
      </c>
      <c r="K594" s="10"/>
    </row>
    <row r="595" spans="1:11">
      <c r="A595" s="21">
        <v>578</v>
      </c>
      <c r="B595" s="28">
        <f>'935'!B584</f>
        <v>0</v>
      </c>
      <c r="C595" s="6">
        <f>ROUND('Calc4'!B14765,3)</f>
        <v>0</v>
      </c>
      <c r="D595" s="24">
        <f>ROUND('Calc4'!B15985,2)</f>
        <v>0</v>
      </c>
      <c r="E595" s="24">
        <f>ROUND('Calc4'!B15373,2)</f>
        <v>0</v>
      </c>
      <c r="F595" s="24">
        <f>ROUND('Calc4'!B17208,2)</f>
        <v>0</v>
      </c>
      <c r="G595" s="7">
        <f>'Calc3'!B6236</f>
        <v>0</v>
      </c>
      <c r="H595" s="29">
        <f>'Calc4'!B19032</f>
        <v>0</v>
      </c>
      <c r="I595" s="29">
        <f>'Calc3'!B3800</f>
        <v>0</v>
      </c>
      <c r="J595" s="24">
        <f>'Calc4'!B17815</f>
        <v>0</v>
      </c>
      <c r="K595" s="10"/>
    </row>
    <row r="596" spans="1:11">
      <c r="A596" s="21">
        <v>579</v>
      </c>
      <c r="B596" s="28">
        <f>'935'!B585</f>
        <v>0</v>
      </c>
      <c r="C596" s="6">
        <f>ROUND('Calc4'!B14766,3)</f>
        <v>0</v>
      </c>
      <c r="D596" s="24">
        <f>ROUND('Calc4'!B15986,2)</f>
        <v>0</v>
      </c>
      <c r="E596" s="24">
        <f>ROUND('Calc4'!B15374,2)</f>
        <v>0</v>
      </c>
      <c r="F596" s="24">
        <f>ROUND('Calc4'!B17209,2)</f>
        <v>0</v>
      </c>
      <c r="G596" s="7">
        <f>'Calc3'!B6237</f>
        <v>0</v>
      </c>
      <c r="H596" s="29">
        <f>'Calc4'!B19033</f>
        <v>0</v>
      </c>
      <c r="I596" s="29">
        <f>'Calc3'!B3801</f>
        <v>0</v>
      </c>
      <c r="J596" s="24">
        <f>'Calc4'!B17816</f>
        <v>0</v>
      </c>
      <c r="K596" s="10"/>
    </row>
    <row r="597" spans="1:11">
      <c r="A597" s="21">
        <v>580</v>
      </c>
      <c r="B597" s="28">
        <f>'935'!B586</f>
        <v>0</v>
      </c>
      <c r="C597" s="6">
        <f>ROUND('Calc4'!B14767,3)</f>
        <v>0</v>
      </c>
      <c r="D597" s="24">
        <f>ROUND('Calc4'!B15987,2)</f>
        <v>0</v>
      </c>
      <c r="E597" s="24">
        <f>ROUND('Calc4'!B15375,2)</f>
        <v>0</v>
      </c>
      <c r="F597" s="24">
        <f>ROUND('Calc4'!B17210,2)</f>
        <v>0</v>
      </c>
      <c r="G597" s="7">
        <f>'Calc3'!B6238</f>
        <v>0</v>
      </c>
      <c r="H597" s="29">
        <f>'Calc4'!B19034</f>
        <v>0</v>
      </c>
      <c r="I597" s="29">
        <f>'Calc3'!B3802</f>
        <v>0</v>
      </c>
      <c r="J597" s="24">
        <f>'Calc4'!B17817</f>
        <v>0</v>
      </c>
      <c r="K597" s="10"/>
    </row>
    <row r="598" spans="1:11">
      <c r="A598" s="21">
        <v>581</v>
      </c>
      <c r="B598" s="28">
        <f>'935'!B587</f>
        <v>0</v>
      </c>
      <c r="C598" s="6">
        <f>ROUND('Calc4'!B14768,3)</f>
        <v>0</v>
      </c>
      <c r="D598" s="24">
        <f>ROUND('Calc4'!B15988,2)</f>
        <v>0</v>
      </c>
      <c r="E598" s="24">
        <f>ROUND('Calc4'!B15376,2)</f>
        <v>0</v>
      </c>
      <c r="F598" s="24">
        <f>ROUND('Calc4'!B17211,2)</f>
        <v>0</v>
      </c>
      <c r="G598" s="7">
        <f>'Calc3'!B6239</f>
        <v>0</v>
      </c>
      <c r="H598" s="29">
        <f>'Calc4'!B19035</f>
        <v>0</v>
      </c>
      <c r="I598" s="29">
        <f>'Calc3'!B3803</f>
        <v>0</v>
      </c>
      <c r="J598" s="24">
        <f>'Calc4'!B17818</f>
        <v>0</v>
      </c>
      <c r="K598" s="10"/>
    </row>
    <row r="599" spans="1:11">
      <c r="A599" s="21">
        <v>582</v>
      </c>
      <c r="B599" s="28">
        <f>'935'!B588</f>
        <v>0</v>
      </c>
      <c r="C599" s="6">
        <f>ROUND('Calc4'!B14769,3)</f>
        <v>0</v>
      </c>
      <c r="D599" s="24">
        <f>ROUND('Calc4'!B15989,2)</f>
        <v>0</v>
      </c>
      <c r="E599" s="24">
        <f>ROUND('Calc4'!B15377,2)</f>
        <v>0</v>
      </c>
      <c r="F599" s="24">
        <f>ROUND('Calc4'!B17212,2)</f>
        <v>0</v>
      </c>
      <c r="G599" s="7">
        <f>'Calc3'!B6240</f>
        <v>0</v>
      </c>
      <c r="H599" s="29">
        <f>'Calc4'!B19036</f>
        <v>0</v>
      </c>
      <c r="I599" s="29">
        <f>'Calc3'!B3804</f>
        <v>0</v>
      </c>
      <c r="J599" s="24">
        <f>'Calc4'!B17819</f>
        <v>0</v>
      </c>
      <c r="K599" s="10"/>
    </row>
    <row r="600" spans="1:11">
      <c r="A600" s="21">
        <v>583</v>
      </c>
      <c r="B600" s="28">
        <f>'935'!B589</f>
        <v>0</v>
      </c>
      <c r="C600" s="6">
        <f>ROUND('Calc4'!B14770,3)</f>
        <v>0</v>
      </c>
      <c r="D600" s="24">
        <f>ROUND('Calc4'!B15990,2)</f>
        <v>0</v>
      </c>
      <c r="E600" s="24">
        <f>ROUND('Calc4'!B15378,2)</f>
        <v>0</v>
      </c>
      <c r="F600" s="24">
        <f>ROUND('Calc4'!B17213,2)</f>
        <v>0</v>
      </c>
      <c r="G600" s="7">
        <f>'Calc3'!B6241</f>
        <v>0</v>
      </c>
      <c r="H600" s="29">
        <f>'Calc4'!B19037</f>
        <v>0</v>
      </c>
      <c r="I600" s="29">
        <f>'Calc3'!B3805</f>
        <v>0</v>
      </c>
      <c r="J600" s="24">
        <f>'Calc4'!B17820</f>
        <v>0</v>
      </c>
      <c r="K600" s="10"/>
    </row>
    <row r="601" spans="1:11">
      <c r="A601" s="21">
        <v>584</v>
      </c>
      <c r="B601" s="28">
        <f>'935'!B590</f>
        <v>0</v>
      </c>
      <c r="C601" s="6">
        <f>ROUND('Calc4'!B14771,3)</f>
        <v>0</v>
      </c>
      <c r="D601" s="24">
        <f>ROUND('Calc4'!B15991,2)</f>
        <v>0</v>
      </c>
      <c r="E601" s="24">
        <f>ROUND('Calc4'!B15379,2)</f>
        <v>0</v>
      </c>
      <c r="F601" s="24">
        <f>ROUND('Calc4'!B17214,2)</f>
        <v>0</v>
      </c>
      <c r="G601" s="7">
        <f>'Calc3'!B6242</f>
        <v>0</v>
      </c>
      <c r="H601" s="29">
        <f>'Calc4'!B19038</f>
        <v>0</v>
      </c>
      <c r="I601" s="29">
        <f>'Calc3'!B3806</f>
        <v>0</v>
      </c>
      <c r="J601" s="24">
        <f>'Calc4'!B17821</f>
        <v>0</v>
      </c>
      <c r="K601" s="10"/>
    </row>
    <row r="602" spans="1:11">
      <c r="A602" s="21">
        <v>585</v>
      </c>
      <c r="B602" s="28">
        <f>'935'!B591</f>
        <v>0</v>
      </c>
      <c r="C602" s="6">
        <f>ROUND('Calc4'!B14772,3)</f>
        <v>0</v>
      </c>
      <c r="D602" s="24">
        <f>ROUND('Calc4'!B15992,2)</f>
        <v>0</v>
      </c>
      <c r="E602" s="24">
        <f>ROUND('Calc4'!B15380,2)</f>
        <v>0</v>
      </c>
      <c r="F602" s="24">
        <f>ROUND('Calc4'!B17215,2)</f>
        <v>0</v>
      </c>
      <c r="G602" s="7">
        <f>'Calc3'!B6243</f>
        <v>0</v>
      </c>
      <c r="H602" s="29">
        <f>'Calc4'!B19039</f>
        <v>0</v>
      </c>
      <c r="I602" s="29">
        <f>'Calc3'!B3807</f>
        <v>0</v>
      </c>
      <c r="J602" s="24">
        <f>'Calc4'!B17822</f>
        <v>0</v>
      </c>
      <c r="K602" s="10"/>
    </row>
    <row r="603" spans="1:11">
      <c r="A603" s="21">
        <v>586</v>
      </c>
      <c r="B603" s="28">
        <f>'935'!B592</f>
        <v>0</v>
      </c>
      <c r="C603" s="6">
        <f>ROUND('Calc4'!B14773,3)</f>
        <v>0</v>
      </c>
      <c r="D603" s="24">
        <f>ROUND('Calc4'!B15993,2)</f>
        <v>0</v>
      </c>
      <c r="E603" s="24">
        <f>ROUND('Calc4'!B15381,2)</f>
        <v>0</v>
      </c>
      <c r="F603" s="24">
        <f>ROUND('Calc4'!B17216,2)</f>
        <v>0</v>
      </c>
      <c r="G603" s="7">
        <f>'Calc3'!B6244</f>
        <v>0</v>
      </c>
      <c r="H603" s="29">
        <f>'Calc4'!B19040</f>
        <v>0</v>
      </c>
      <c r="I603" s="29">
        <f>'Calc3'!B3808</f>
        <v>0</v>
      </c>
      <c r="J603" s="24">
        <f>'Calc4'!B17823</f>
        <v>0</v>
      </c>
      <c r="K603" s="10"/>
    </row>
    <row r="604" spans="1:11">
      <c r="A604" s="21">
        <v>587</v>
      </c>
      <c r="B604" s="28">
        <f>'935'!B593</f>
        <v>0</v>
      </c>
      <c r="C604" s="6">
        <f>ROUND('Calc4'!B14774,3)</f>
        <v>0</v>
      </c>
      <c r="D604" s="24">
        <f>ROUND('Calc4'!B15994,2)</f>
        <v>0</v>
      </c>
      <c r="E604" s="24">
        <f>ROUND('Calc4'!B15382,2)</f>
        <v>0</v>
      </c>
      <c r="F604" s="24">
        <f>ROUND('Calc4'!B17217,2)</f>
        <v>0</v>
      </c>
      <c r="G604" s="7">
        <f>'Calc3'!B6245</f>
        <v>0</v>
      </c>
      <c r="H604" s="29">
        <f>'Calc4'!B19041</f>
        <v>0</v>
      </c>
      <c r="I604" s="29">
        <f>'Calc3'!B3809</f>
        <v>0</v>
      </c>
      <c r="J604" s="24">
        <f>'Calc4'!B17824</f>
        <v>0</v>
      </c>
      <c r="K604" s="10"/>
    </row>
    <row r="605" spans="1:11">
      <c r="A605" s="21">
        <v>588</v>
      </c>
      <c r="B605" s="28">
        <f>'935'!B594</f>
        <v>0</v>
      </c>
      <c r="C605" s="6">
        <f>ROUND('Calc4'!B14775,3)</f>
        <v>0</v>
      </c>
      <c r="D605" s="24">
        <f>ROUND('Calc4'!B15995,2)</f>
        <v>0</v>
      </c>
      <c r="E605" s="24">
        <f>ROUND('Calc4'!B15383,2)</f>
        <v>0</v>
      </c>
      <c r="F605" s="24">
        <f>ROUND('Calc4'!B17218,2)</f>
        <v>0</v>
      </c>
      <c r="G605" s="7">
        <f>'Calc3'!B6246</f>
        <v>0</v>
      </c>
      <c r="H605" s="29">
        <f>'Calc4'!B19042</f>
        <v>0</v>
      </c>
      <c r="I605" s="29">
        <f>'Calc3'!B3810</f>
        <v>0</v>
      </c>
      <c r="J605" s="24">
        <f>'Calc4'!B17825</f>
        <v>0</v>
      </c>
      <c r="K605" s="10"/>
    </row>
    <row r="606" spans="1:11">
      <c r="A606" s="21">
        <v>589</v>
      </c>
      <c r="B606" s="28">
        <f>'935'!B595</f>
        <v>0</v>
      </c>
      <c r="C606" s="6">
        <f>ROUND('Calc4'!B14776,3)</f>
        <v>0</v>
      </c>
      <c r="D606" s="24">
        <f>ROUND('Calc4'!B15996,2)</f>
        <v>0</v>
      </c>
      <c r="E606" s="24">
        <f>ROUND('Calc4'!B15384,2)</f>
        <v>0</v>
      </c>
      <c r="F606" s="24">
        <f>ROUND('Calc4'!B17219,2)</f>
        <v>0</v>
      </c>
      <c r="G606" s="7">
        <f>'Calc3'!B6247</f>
        <v>0</v>
      </c>
      <c r="H606" s="29">
        <f>'Calc4'!B19043</f>
        <v>0</v>
      </c>
      <c r="I606" s="29">
        <f>'Calc3'!B3811</f>
        <v>0</v>
      </c>
      <c r="J606" s="24">
        <f>'Calc4'!B17826</f>
        <v>0</v>
      </c>
      <c r="K606" s="10"/>
    </row>
    <row r="607" spans="1:11">
      <c r="A607" s="21">
        <v>590</v>
      </c>
      <c r="B607" s="28">
        <f>'935'!B596</f>
        <v>0</v>
      </c>
      <c r="C607" s="6">
        <f>ROUND('Calc4'!B14777,3)</f>
        <v>0</v>
      </c>
      <c r="D607" s="24">
        <f>ROUND('Calc4'!B15997,2)</f>
        <v>0</v>
      </c>
      <c r="E607" s="24">
        <f>ROUND('Calc4'!B15385,2)</f>
        <v>0</v>
      </c>
      <c r="F607" s="24">
        <f>ROUND('Calc4'!B17220,2)</f>
        <v>0</v>
      </c>
      <c r="G607" s="7">
        <f>'Calc3'!B6248</f>
        <v>0</v>
      </c>
      <c r="H607" s="29">
        <f>'Calc4'!B19044</f>
        <v>0</v>
      </c>
      <c r="I607" s="29">
        <f>'Calc3'!B3812</f>
        <v>0</v>
      </c>
      <c r="J607" s="24">
        <f>'Calc4'!B17827</f>
        <v>0</v>
      </c>
      <c r="K607" s="10"/>
    </row>
    <row r="608" spans="1:11">
      <c r="A608" s="21">
        <v>591</v>
      </c>
      <c r="B608" s="28">
        <f>'935'!B597</f>
        <v>0</v>
      </c>
      <c r="C608" s="6">
        <f>ROUND('Calc4'!B14778,3)</f>
        <v>0</v>
      </c>
      <c r="D608" s="24">
        <f>ROUND('Calc4'!B15998,2)</f>
        <v>0</v>
      </c>
      <c r="E608" s="24">
        <f>ROUND('Calc4'!B15386,2)</f>
        <v>0</v>
      </c>
      <c r="F608" s="24">
        <f>ROUND('Calc4'!B17221,2)</f>
        <v>0</v>
      </c>
      <c r="G608" s="7">
        <f>'Calc3'!B6249</f>
        <v>0</v>
      </c>
      <c r="H608" s="29">
        <f>'Calc4'!B19045</f>
        <v>0</v>
      </c>
      <c r="I608" s="29">
        <f>'Calc3'!B3813</f>
        <v>0</v>
      </c>
      <c r="J608" s="24">
        <f>'Calc4'!B17828</f>
        <v>0</v>
      </c>
      <c r="K608" s="10"/>
    </row>
    <row r="609" spans="1:11">
      <c r="A609" s="21">
        <v>592</v>
      </c>
      <c r="B609" s="28">
        <f>'935'!B598</f>
        <v>0</v>
      </c>
      <c r="C609" s="6">
        <f>ROUND('Calc4'!B14779,3)</f>
        <v>0</v>
      </c>
      <c r="D609" s="24">
        <f>ROUND('Calc4'!B15999,2)</f>
        <v>0</v>
      </c>
      <c r="E609" s="24">
        <f>ROUND('Calc4'!B15387,2)</f>
        <v>0</v>
      </c>
      <c r="F609" s="24">
        <f>ROUND('Calc4'!B17222,2)</f>
        <v>0</v>
      </c>
      <c r="G609" s="7">
        <f>'Calc3'!B6250</f>
        <v>0</v>
      </c>
      <c r="H609" s="29">
        <f>'Calc4'!B19046</f>
        <v>0</v>
      </c>
      <c r="I609" s="29">
        <f>'Calc3'!B3814</f>
        <v>0</v>
      </c>
      <c r="J609" s="24">
        <f>'Calc4'!B17829</f>
        <v>0</v>
      </c>
      <c r="K609" s="10"/>
    </row>
    <row r="610" spans="1:11">
      <c r="A610" s="21">
        <v>593</v>
      </c>
      <c r="B610" s="28">
        <f>'935'!B599</f>
        <v>0</v>
      </c>
      <c r="C610" s="6">
        <f>ROUND('Calc4'!B14780,3)</f>
        <v>0</v>
      </c>
      <c r="D610" s="24">
        <f>ROUND('Calc4'!B16000,2)</f>
        <v>0</v>
      </c>
      <c r="E610" s="24">
        <f>ROUND('Calc4'!B15388,2)</f>
        <v>0</v>
      </c>
      <c r="F610" s="24">
        <f>ROUND('Calc4'!B17223,2)</f>
        <v>0</v>
      </c>
      <c r="G610" s="7">
        <f>'Calc3'!B6251</f>
        <v>0</v>
      </c>
      <c r="H610" s="29">
        <f>'Calc4'!B19047</f>
        <v>0</v>
      </c>
      <c r="I610" s="29">
        <f>'Calc3'!B3815</f>
        <v>0</v>
      </c>
      <c r="J610" s="24">
        <f>'Calc4'!B17830</f>
        <v>0</v>
      </c>
      <c r="K610" s="10"/>
    </row>
    <row r="611" spans="1:11">
      <c r="A611" s="21">
        <v>594</v>
      </c>
      <c r="B611" s="28">
        <f>'935'!B600</f>
        <v>0</v>
      </c>
      <c r="C611" s="6">
        <f>ROUND('Calc4'!B14781,3)</f>
        <v>0</v>
      </c>
      <c r="D611" s="24">
        <f>ROUND('Calc4'!B16001,2)</f>
        <v>0</v>
      </c>
      <c r="E611" s="24">
        <f>ROUND('Calc4'!B15389,2)</f>
        <v>0</v>
      </c>
      <c r="F611" s="24">
        <f>ROUND('Calc4'!B17224,2)</f>
        <v>0</v>
      </c>
      <c r="G611" s="7">
        <f>'Calc3'!B6252</f>
        <v>0</v>
      </c>
      <c r="H611" s="29">
        <f>'Calc4'!B19048</f>
        <v>0</v>
      </c>
      <c r="I611" s="29">
        <f>'Calc3'!B3816</f>
        <v>0</v>
      </c>
      <c r="J611" s="24">
        <f>'Calc4'!B17831</f>
        <v>0</v>
      </c>
      <c r="K611" s="10"/>
    </row>
    <row r="612" spans="1:11">
      <c r="A612" s="21">
        <v>595</v>
      </c>
      <c r="B612" s="28">
        <f>'935'!B601</f>
        <v>0</v>
      </c>
      <c r="C612" s="6">
        <f>ROUND('Calc4'!B14782,3)</f>
        <v>0</v>
      </c>
      <c r="D612" s="24">
        <f>ROUND('Calc4'!B16002,2)</f>
        <v>0</v>
      </c>
      <c r="E612" s="24">
        <f>ROUND('Calc4'!B15390,2)</f>
        <v>0</v>
      </c>
      <c r="F612" s="24">
        <f>ROUND('Calc4'!B17225,2)</f>
        <v>0</v>
      </c>
      <c r="G612" s="7">
        <f>'Calc3'!B6253</f>
        <v>0</v>
      </c>
      <c r="H612" s="29">
        <f>'Calc4'!B19049</f>
        <v>0</v>
      </c>
      <c r="I612" s="29">
        <f>'Calc3'!B3817</f>
        <v>0</v>
      </c>
      <c r="J612" s="24">
        <f>'Calc4'!B17832</f>
        <v>0</v>
      </c>
      <c r="K612" s="10"/>
    </row>
    <row r="613" spans="1:11">
      <c r="A613" s="21">
        <v>596</v>
      </c>
      <c r="B613" s="28">
        <f>'935'!B602</f>
        <v>0</v>
      </c>
      <c r="C613" s="6">
        <f>ROUND('Calc4'!B14783,3)</f>
        <v>0</v>
      </c>
      <c r="D613" s="24">
        <f>ROUND('Calc4'!B16003,2)</f>
        <v>0</v>
      </c>
      <c r="E613" s="24">
        <f>ROUND('Calc4'!B15391,2)</f>
        <v>0</v>
      </c>
      <c r="F613" s="24">
        <f>ROUND('Calc4'!B17226,2)</f>
        <v>0</v>
      </c>
      <c r="G613" s="7">
        <f>'Calc3'!B6254</f>
        <v>0</v>
      </c>
      <c r="H613" s="29">
        <f>'Calc4'!B19050</f>
        <v>0</v>
      </c>
      <c r="I613" s="29">
        <f>'Calc3'!B3818</f>
        <v>0</v>
      </c>
      <c r="J613" s="24">
        <f>'Calc4'!B17833</f>
        <v>0</v>
      </c>
      <c r="K613" s="10"/>
    </row>
    <row r="614" spans="1:11">
      <c r="A614" s="21">
        <v>597</v>
      </c>
      <c r="B614" s="28">
        <f>'935'!B603</f>
        <v>0</v>
      </c>
      <c r="C614" s="6">
        <f>ROUND('Calc4'!B14784,3)</f>
        <v>0</v>
      </c>
      <c r="D614" s="24">
        <f>ROUND('Calc4'!B16004,2)</f>
        <v>0</v>
      </c>
      <c r="E614" s="24">
        <f>ROUND('Calc4'!B15392,2)</f>
        <v>0</v>
      </c>
      <c r="F614" s="24">
        <f>ROUND('Calc4'!B17227,2)</f>
        <v>0</v>
      </c>
      <c r="G614" s="7">
        <f>'Calc3'!B6255</f>
        <v>0</v>
      </c>
      <c r="H614" s="29">
        <f>'Calc4'!B19051</f>
        <v>0</v>
      </c>
      <c r="I614" s="29">
        <f>'Calc3'!B3819</f>
        <v>0</v>
      </c>
      <c r="J614" s="24">
        <f>'Calc4'!B17834</f>
        <v>0</v>
      </c>
      <c r="K614" s="10"/>
    </row>
    <row r="615" spans="1:11">
      <c r="A615" s="21">
        <v>598</v>
      </c>
      <c r="B615" s="28">
        <f>'935'!B604</f>
        <v>0</v>
      </c>
      <c r="C615" s="6">
        <f>ROUND('Calc4'!B14785,3)</f>
        <v>0</v>
      </c>
      <c r="D615" s="24">
        <f>ROUND('Calc4'!B16005,2)</f>
        <v>0</v>
      </c>
      <c r="E615" s="24">
        <f>ROUND('Calc4'!B15393,2)</f>
        <v>0</v>
      </c>
      <c r="F615" s="24">
        <f>ROUND('Calc4'!B17228,2)</f>
        <v>0</v>
      </c>
      <c r="G615" s="7">
        <f>'Calc3'!B6256</f>
        <v>0</v>
      </c>
      <c r="H615" s="29">
        <f>'Calc4'!B19052</f>
        <v>0</v>
      </c>
      <c r="I615" s="29">
        <f>'Calc3'!B3820</f>
        <v>0</v>
      </c>
      <c r="J615" s="24">
        <f>'Calc4'!B17835</f>
        <v>0</v>
      </c>
      <c r="K615" s="10"/>
    </row>
    <row r="616" spans="1:11">
      <c r="A616" s="21">
        <v>599</v>
      </c>
      <c r="B616" s="28">
        <f>'935'!B605</f>
        <v>0</v>
      </c>
      <c r="C616" s="6">
        <f>ROUND('Calc4'!B14786,3)</f>
        <v>0</v>
      </c>
      <c r="D616" s="24">
        <f>ROUND('Calc4'!B16006,2)</f>
        <v>0</v>
      </c>
      <c r="E616" s="24">
        <f>ROUND('Calc4'!B15394,2)</f>
        <v>0</v>
      </c>
      <c r="F616" s="24">
        <f>ROUND('Calc4'!B17229,2)</f>
        <v>0</v>
      </c>
      <c r="G616" s="7">
        <f>'Calc3'!B6257</f>
        <v>0</v>
      </c>
      <c r="H616" s="29">
        <f>'Calc4'!B19053</f>
        <v>0</v>
      </c>
      <c r="I616" s="29">
        <f>'Calc3'!B3821</f>
        <v>0</v>
      </c>
      <c r="J616" s="24">
        <f>'Calc4'!B17836</f>
        <v>0</v>
      </c>
      <c r="K616" s="10"/>
    </row>
    <row r="617" spans="1:11">
      <c r="A617" s="21">
        <v>600</v>
      </c>
      <c r="B617" s="28">
        <f>'935'!B606</f>
        <v>0</v>
      </c>
      <c r="C617" s="6">
        <f>ROUND('Calc4'!B14787,3)</f>
        <v>0</v>
      </c>
      <c r="D617" s="24">
        <f>ROUND('Calc4'!B16007,2)</f>
        <v>0</v>
      </c>
      <c r="E617" s="24">
        <f>ROUND('Calc4'!B15395,2)</f>
        <v>0</v>
      </c>
      <c r="F617" s="24">
        <f>ROUND('Calc4'!B17230,2)</f>
        <v>0</v>
      </c>
      <c r="G617" s="7">
        <f>'Calc3'!B6258</f>
        <v>0</v>
      </c>
      <c r="H617" s="29">
        <f>'Calc4'!B19054</f>
        <v>0</v>
      </c>
      <c r="I617" s="29">
        <f>'Calc3'!B3822</f>
        <v>0</v>
      </c>
      <c r="J617" s="24">
        <f>'Calc4'!B17837</f>
        <v>0</v>
      </c>
      <c r="K617" s="10"/>
    </row>
  </sheetData>
  <sheetProtection sheet="1" objects="1" scenarios="1"/>
  <hyperlinks>
    <hyperlink ref="A5" location="'935'!B6" display="x1 = 935. Name (in Tariff data)"/>
    <hyperlink ref="A6" location="'Calc4'!B14187" display="x2 = 4478. Super red rate p/kWh"/>
    <hyperlink ref="A7" location="'Calc4'!B15407" display="x3 = 4482. Demand fixed charge p/day"/>
    <hyperlink ref="A8" location="'Calc4'!B14795" display="x4 = 4480. Import capacity charge p/kVA/day"/>
    <hyperlink ref="A9" location="'Calc4'!B16630" display="x5 = 4486. Exceeded import capacity charge (p/kVA/day)"/>
    <hyperlink ref="A10" location="'Calc3'!B5658" display="x6 = 4358. Export super-red unit rate (p/kWh)"/>
    <hyperlink ref="A11" location="'Calc4'!B18454" display="x7 = 4492. Export fixed charge p/day"/>
    <hyperlink ref="A12" location="'Calc3'!B3222" display="x8 = 4350. Export capacity rate (p/kVA/day)"/>
    <hyperlink ref="A13" location="'Calc4'!B17237" display="x9 = 4488. Export capacity charge (p/kVA/day)"/>
  </hyperlinks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>
  <sheetPr>
    <pageSetUpPr fitToPage="1"/>
  </sheetPr>
  <dimension ref="A1:AH676"/>
  <sheetViews>
    <sheetView showGridLines="0" workbookViewId="0">
      <pane xSplit="2" ySplit="1" topLeftCell="C2" activePane="bottomRight" state="frozen"/>
      <selection pane="topRight" activeCell="C1" sqref="C1"/>
      <selection pane="bottomLeft" activeCell="A2" sqref="A2"/>
      <selection pane="bottomRight"/>
    </sheetView>
  </sheetViews>
  <sheetFormatPr defaultRowHeight="15"/>
  <cols>
    <col min="1" max="1" width="20.7109375" customWidth="1"/>
    <col min="2" max="2" width="50.7109375" customWidth="1"/>
    <col min="3" max="251" width="20.7109375" customWidth="1"/>
  </cols>
  <sheetData>
    <row r="1" spans="1:1" ht="21" customHeight="1">
      <c r="A1" s="1">
        <f>"Revenue summary"&amp;" for "&amp;'11'!B7&amp;" in "&amp;'11'!C7&amp;" ("&amp;'11'!D7&amp;")"</f>
        <v>0</v>
      </c>
    </row>
    <row r="3" spans="1:1" ht="21" customHeight="1">
      <c r="A3" s="1" t="s">
        <v>953</v>
      </c>
    </row>
    <row r="4" spans="1:1">
      <c r="A4" s="2" t="s">
        <v>254</v>
      </c>
    </row>
    <row r="5" spans="1:1">
      <c r="A5" s="12" t="s">
        <v>954</v>
      </c>
    </row>
    <row r="6" spans="1:1">
      <c r="A6" s="12" t="s">
        <v>955</v>
      </c>
    </row>
    <row r="7" spans="1:1">
      <c r="A7" s="12" t="s">
        <v>956</v>
      </c>
    </row>
    <row r="8" spans="1:1">
      <c r="A8" s="12" t="s">
        <v>957</v>
      </c>
    </row>
    <row r="9" spans="1:1">
      <c r="A9" s="12" t="s">
        <v>958</v>
      </c>
    </row>
    <row r="10" spans="1:1">
      <c r="A10" s="12" t="s">
        <v>959</v>
      </c>
    </row>
    <row r="11" spans="1:1">
      <c r="A11" s="12" t="s">
        <v>960</v>
      </c>
    </row>
    <row r="12" spans="1:1">
      <c r="A12" s="12" t="s">
        <v>961</v>
      </c>
    </row>
    <row r="13" spans="1:1">
      <c r="A13" s="12" t="s">
        <v>962</v>
      </c>
    </row>
    <row r="14" spans="1:1">
      <c r="A14" s="12" t="s">
        <v>963</v>
      </c>
    </row>
    <row r="15" spans="1:1">
      <c r="A15" s="12" t="s">
        <v>964</v>
      </c>
    </row>
    <row r="16" spans="1:1">
      <c r="A16" s="12" t="s">
        <v>965</v>
      </c>
    </row>
    <row r="17" spans="1:1">
      <c r="A17" s="12" t="s">
        <v>966</v>
      </c>
    </row>
    <row r="18" spans="1:1">
      <c r="A18" s="12" t="s">
        <v>967</v>
      </c>
    </row>
    <row r="19" spans="1:1">
      <c r="A19" s="12" t="s">
        <v>968</v>
      </c>
    </row>
    <row r="20" spans="1:1">
      <c r="A20" s="12" t="s">
        <v>969</v>
      </c>
    </row>
    <row r="21" spans="1:1">
      <c r="A21" s="12" t="s">
        <v>970</v>
      </c>
    </row>
    <row r="22" spans="1:1">
      <c r="A22" s="12" t="s">
        <v>971</v>
      </c>
    </row>
    <row r="23" spans="1:1">
      <c r="A23" s="12" t="s">
        <v>972</v>
      </c>
    </row>
    <row r="24" spans="1:1">
      <c r="A24" s="12" t="s">
        <v>973</v>
      </c>
    </row>
    <row r="25" spans="1:1">
      <c r="A25" s="12" t="s">
        <v>974</v>
      </c>
    </row>
    <row r="26" spans="1:1">
      <c r="A26" s="12" t="s">
        <v>975</v>
      </c>
    </row>
    <row r="27" spans="1:1">
      <c r="A27" s="12" t="s">
        <v>976</v>
      </c>
    </row>
    <row r="28" spans="1:1">
      <c r="A28" s="12" t="s">
        <v>977</v>
      </c>
    </row>
    <row r="29" spans="1:1">
      <c r="A29" s="12" t="s">
        <v>978</v>
      </c>
    </row>
    <row r="30" spans="1:1">
      <c r="A30" s="12" t="s">
        <v>979</v>
      </c>
    </row>
    <row r="31" spans="1:1">
      <c r="A31" s="12" t="s">
        <v>980</v>
      </c>
    </row>
    <row r="32" spans="1:1">
      <c r="A32" s="12" t="s">
        <v>981</v>
      </c>
    </row>
    <row r="33" spans="1:1">
      <c r="A33" s="12" t="s">
        <v>982</v>
      </c>
    </row>
    <row r="34" spans="1:1">
      <c r="A34" s="12" t="s">
        <v>983</v>
      </c>
    </row>
    <row r="35" spans="1:1">
      <c r="A35" s="12" t="s">
        <v>984</v>
      </c>
    </row>
    <row r="36" spans="1:1">
      <c r="A36" s="12" t="s">
        <v>985</v>
      </c>
    </row>
    <row r="37" spans="1:1">
      <c r="A37" s="12" t="s">
        <v>986</v>
      </c>
    </row>
    <row r="38" spans="1:1">
      <c r="A38" s="12" t="s">
        <v>987</v>
      </c>
    </row>
    <row r="39" spans="1:1">
      <c r="A39" s="12" t="s">
        <v>988</v>
      </c>
    </row>
    <row r="40" spans="1:1">
      <c r="A40" s="12" t="s">
        <v>989</v>
      </c>
    </row>
    <row r="41" spans="1:1">
      <c r="A41" s="12" t="s">
        <v>990</v>
      </c>
    </row>
    <row r="42" spans="1:1">
      <c r="A42" s="12" t="s">
        <v>991</v>
      </c>
    </row>
    <row r="43" spans="1:1">
      <c r="A43" s="12" t="s">
        <v>992</v>
      </c>
    </row>
    <row r="44" spans="1:1">
      <c r="A44" s="12" t="s">
        <v>993</v>
      </c>
    </row>
    <row r="45" spans="1:1">
      <c r="A45" s="12" t="s">
        <v>994</v>
      </c>
    </row>
    <row r="46" spans="1:1">
      <c r="A46" s="12" t="s">
        <v>995</v>
      </c>
    </row>
    <row r="47" spans="1:1">
      <c r="A47" s="12" t="s">
        <v>996</v>
      </c>
    </row>
    <row r="48" spans="1:1">
      <c r="A48" s="12" t="s">
        <v>997</v>
      </c>
    </row>
    <row r="49" spans="1:33">
      <c r="A49" s="12" t="s">
        <v>998</v>
      </c>
    </row>
    <row r="50" spans="1:33">
      <c r="A50" s="12" t="s">
        <v>999</v>
      </c>
    </row>
    <row r="51" spans="1:33">
      <c r="A51" s="12" t="s">
        <v>1000</v>
      </c>
    </row>
    <row r="52" spans="1:33">
      <c r="A52" s="12" t="s">
        <v>1001</v>
      </c>
    </row>
    <row r="53" spans="1:33">
      <c r="A53" s="12" t="s">
        <v>1002</v>
      </c>
    </row>
    <row r="54" spans="1:33">
      <c r="A54" s="12" t="s">
        <v>1003</v>
      </c>
    </row>
    <row r="55" spans="1:33">
      <c r="A55" s="12" t="s">
        <v>1004</v>
      </c>
    </row>
    <row r="56" spans="1:33">
      <c r="A56" s="12" t="s">
        <v>1005</v>
      </c>
    </row>
    <row r="57" spans="1:33">
      <c r="A57" s="12" t="s">
        <v>1006</v>
      </c>
    </row>
    <row r="58" spans="1:33">
      <c r="A58" s="12" t="s">
        <v>1007</v>
      </c>
    </row>
    <row r="59" spans="1:33">
      <c r="A59" s="12" t="s">
        <v>1008</v>
      </c>
    </row>
    <row r="60" spans="1:33">
      <c r="A60" s="12" t="s">
        <v>1009</v>
      </c>
    </row>
    <row r="61" spans="1:33">
      <c r="A61" s="27" t="s">
        <v>935</v>
      </c>
      <c r="B61" s="27" t="s">
        <v>936</v>
      </c>
      <c r="C61" s="27" t="s">
        <v>936</v>
      </c>
      <c r="D61" s="27" t="s">
        <v>936</v>
      </c>
      <c r="E61" s="27" t="s">
        <v>936</v>
      </c>
      <c r="F61" s="27" t="s">
        <v>936</v>
      </c>
      <c r="G61" s="27" t="s">
        <v>936</v>
      </c>
      <c r="H61" s="27" t="s">
        <v>936</v>
      </c>
      <c r="I61" s="27" t="s">
        <v>936</v>
      </c>
      <c r="J61" s="27" t="s">
        <v>936</v>
      </c>
      <c r="K61" s="27" t="s">
        <v>937</v>
      </c>
      <c r="L61" s="27" t="s">
        <v>937</v>
      </c>
      <c r="M61" s="27" t="s">
        <v>937</v>
      </c>
      <c r="N61" s="27" t="s">
        <v>937</v>
      </c>
      <c r="O61" s="27" t="s">
        <v>937</v>
      </c>
      <c r="P61" s="27" t="s">
        <v>937</v>
      </c>
      <c r="Q61" s="27" t="s">
        <v>937</v>
      </c>
      <c r="R61" s="27" t="s">
        <v>936</v>
      </c>
      <c r="S61" s="27" t="s">
        <v>937</v>
      </c>
      <c r="T61" s="27" t="s">
        <v>937</v>
      </c>
      <c r="U61" s="27" t="s">
        <v>937</v>
      </c>
      <c r="V61" s="27" t="s">
        <v>936</v>
      </c>
      <c r="W61" s="27" t="s">
        <v>937</v>
      </c>
      <c r="X61" s="27" t="s">
        <v>937</v>
      </c>
      <c r="Y61" s="27" t="s">
        <v>937</v>
      </c>
      <c r="Z61" s="27" t="s">
        <v>937</v>
      </c>
      <c r="AA61" s="27" t="s">
        <v>937</v>
      </c>
      <c r="AB61" s="27" t="s">
        <v>937</v>
      </c>
      <c r="AC61" s="27" t="s">
        <v>937</v>
      </c>
      <c r="AD61" s="27" t="s">
        <v>937</v>
      </c>
      <c r="AE61" s="27" t="s">
        <v>937</v>
      </c>
      <c r="AF61" s="27" t="s">
        <v>937</v>
      </c>
      <c r="AG61" s="27" t="s">
        <v>937</v>
      </c>
    </row>
    <row r="62" spans="1:33">
      <c r="A62" s="27" t="s">
        <v>938</v>
      </c>
      <c r="B62" s="27" t="s">
        <v>939</v>
      </c>
      <c r="C62" s="27" t="s">
        <v>1010</v>
      </c>
      <c r="D62" s="27" t="s">
        <v>1011</v>
      </c>
      <c r="E62" s="27" t="s">
        <v>1012</v>
      </c>
      <c r="F62" s="27" t="s">
        <v>1013</v>
      </c>
      <c r="G62" s="27" t="s">
        <v>944</v>
      </c>
      <c r="H62" s="27" t="s">
        <v>945</v>
      </c>
      <c r="I62" s="27" t="s">
        <v>946</v>
      </c>
      <c r="J62" s="27" t="s">
        <v>1014</v>
      </c>
      <c r="K62" s="27" t="s">
        <v>1015</v>
      </c>
      <c r="L62" s="27" t="s">
        <v>1016</v>
      </c>
      <c r="M62" s="27" t="s">
        <v>1017</v>
      </c>
      <c r="N62" s="27" t="s">
        <v>1018</v>
      </c>
      <c r="O62" s="27" t="s">
        <v>1019</v>
      </c>
      <c r="P62" s="27" t="s">
        <v>1020</v>
      </c>
      <c r="Q62" s="27" t="s">
        <v>1021</v>
      </c>
      <c r="R62" s="27" t="s">
        <v>1022</v>
      </c>
      <c r="S62" s="27" t="s">
        <v>1023</v>
      </c>
      <c r="T62" s="27" t="s">
        <v>1024</v>
      </c>
      <c r="U62" s="27" t="s">
        <v>1025</v>
      </c>
      <c r="V62" s="27" t="s">
        <v>1026</v>
      </c>
      <c r="W62" s="27" t="s">
        <v>1027</v>
      </c>
      <c r="X62" s="27" t="s">
        <v>1028</v>
      </c>
      <c r="Y62" s="27" t="s">
        <v>1029</v>
      </c>
      <c r="Z62" s="27" t="s">
        <v>1030</v>
      </c>
      <c r="AA62" s="27" t="s">
        <v>1031</v>
      </c>
      <c r="AB62" s="27" t="s">
        <v>1032</v>
      </c>
      <c r="AC62" s="27" t="s">
        <v>1033</v>
      </c>
      <c r="AD62" s="27" t="s">
        <v>1034</v>
      </c>
      <c r="AE62" s="27" t="s">
        <v>1035</v>
      </c>
      <c r="AF62" s="27" t="s">
        <v>1036</v>
      </c>
      <c r="AG62" s="27" t="s">
        <v>1037</v>
      </c>
    </row>
    <row r="64" spans="1:33">
      <c r="B64" s="3" t="s">
        <v>229</v>
      </c>
      <c r="C64" s="3" t="s">
        <v>948</v>
      </c>
      <c r="D64" s="3" t="s">
        <v>949</v>
      </c>
      <c r="E64" s="3" t="s">
        <v>950</v>
      </c>
      <c r="F64" s="3" t="s">
        <v>951</v>
      </c>
      <c r="G64" s="3" t="s">
        <v>701</v>
      </c>
      <c r="H64" s="3" t="s">
        <v>924</v>
      </c>
      <c r="I64" s="3" t="s">
        <v>679</v>
      </c>
      <c r="J64" s="3" t="s">
        <v>952</v>
      </c>
      <c r="K64" s="3" t="s">
        <v>1038</v>
      </c>
      <c r="L64" s="3" t="s">
        <v>1039</v>
      </c>
      <c r="M64" s="3" t="s">
        <v>1040</v>
      </c>
      <c r="N64" s="3" t="s">
        <v>1041</v>
      </c>
      <c r="O64" s="3" t="s">
        <v>1042</v>
      </c>
      <c r="P64" s="3" t="s">
        <v>1043</v>
      </c>
      <c r="Q64" s="3" t="s">
        <v>1044</v>
      </c>
      <c r="R64" s="3" t="s">
        <v>249</v>
      </c>
      <c r="S64" s="3" t="s">
        <v>1045</v>
      </c>
      <c r="T64" s="3" t="s">
        <v>1046</v>
      </c>
      <c r="U64" s="3" t="s">
        <v>1047</v>
      </c>
      <c r="V64" s="3" t="s">
        <v>250</v>
      </c>
      <c r="W64" s="3" t="s">
        <v>1048</v>
      </c>
      <c r="X64" s="3" t="s">
        <v>1049</v>
      </c>
      <c r="Y64" s="3" t="s">
        <v>1050</v>
      </c>
      <c r="Z64" s="3" t="s">
        <v>1051</v>
      </c>
      <c r="AA64" s="3" t="s">
        <v>1052</v>
      </c>
      <c r="AB64" s="3" t="s">
        <v>1053</v>
      </c>
      <c r="AC64" s="3" t="s">
        <v>1054</v>
      </c>
      <c r="AD64" s="3" t="s">
        <v>1055</v>
      </c>
      <c r="AE64" s="3" t="s">
        <v>1056</v>
      </c>
      <c r="AF64" s="3" t="s">
        <v>1057</v>
      </c>
      <c r="AG64" s="3" t="s">
        <v>1058</v>
      </c>
    </row>
    <row r="65" spans="1:34">
      <c r="A65" s="21">
        <v>1</v>
      </c>
      <c r="B65" s="28">
        <f>'Results'!B18</f>
        <v>0</v>
      </c>
      <c r="C65" s="7">
        <f>'Results'!C18</f>
        <v>0</v>
      </c>
      <c r="D65" s="29">
        <f>'Results'!D18</f>
        <v>0</v>
      </c>
      <c r="E65" s="29">
        <f>'Results'!E18</f>
        <v>0</v>
      </c>
      <c r="F65" s="29">
        <f>'Results'!F18</f>
        <v>0</v>
      </c>
      <c r="G65" s="7">
        <f>'Results'!G18</f>
        <v>0</v>
      </c>
      <c r="H65" s="29">
        <f>'Results'!H18</f>
        <v>0</v>
      </c>
      <c r="I65" s="29">
        <f>'Results'!I18</f>
        <v>0</v>
      </c>
      <c r="J65" s="29">
        <f>'Results'!J18</f>
        <v>0</v>
      </c>
      <c r="K65" s="30">
        <f>0.01*'11'!B$17*'Calc1'!B5533*'Results'!E18</f>
        <v>0</v>
      </c>
      <c r="L65" s="23">
        <f>0.01*('11'!D$17-'935'!Y7)*'Results'!C18*'Calc1'!B5533*('11'!B$17/('11'!B$17-'935'!X7))*'935'!Q7</f>
        <v>0</v>
      </c>
      <c r="M65" s="23">
        <f>0.01*('11'!B$17-'935'!X7)*'Results'!D18</f>
        <v>0</v>
      </c>
      <c r="N65" s="23">
        <f>0.01*'11'!B$17*'Calc1'!B7978*'Calc3'!B3223</f>
        <v>0</v>
      </c>
      <c r="O65" s="23">
        <f>0.01*('11'!B$17-'935'!X7)*'Calc4'!B18455</f>
        <v>0</v>
      </c>
      <c r="P65" s="23">
        <f>0.01*'Calc3'!B5659*'935'!U7</f>
        <v>0</v>
      </c>
      <c r="Q65" s="30">
        <f>K65+L65+M65</f>
        <v>0</v>
      </c>
      <c r="R65" s="26">
        <f>'935'!Z7</f>
        <v>0</v>
      </c>
      <c r="S65" s="31">
        <f>Q65-R65</f>
        <v>0</v>
      </c>
      <c r="T65" s="32">
        <f>IF(R65,Q65/R65-1,"")</f>
        <v>0</v>
      </c>
      <c r="U65" s="30">
        <f>N65+O65+P65</f>
        <v>0</v>
      </c>
      <c r="V65" s="26">
        <f>'935'!AA7</f>
        <v>0</v>
      </c>
      <c r="W65" s="31">
        <f>U65-V65</f>
        <v>0</v>
      </c>
      <c r="X65" s="32">
        <f>IF(V65,U65/V65-1,"")</f>
        <v>0</v>
      </c>
      <c r="Y65" s="30">
        <f>0.01*('11'!B$17-'935'!X7)*'Calc4'!B15408</f>
        <v>0</v>
      </c>
      <c r="Z65" s="23">
        <f>0.01*'11'!B$17*'Calc1'!B5533*'Calc4'!B9305</f>
        <v>0</v>
      </c>
      <c r="AA65" s="23">
        <f>'Calc1'!B5533*MAX('Calc4'!B11744,0-('Calc4'!B11134+IF('935'!Q7=0,0,(1-'935'!Y7/'11'!D$17)*'11'!B$17/('11'!B$17-'935'!X7)*IF('Calc1'!B5533=0,1,'Calc2'!B12/'Calc1'!B5533)*'Calc4'!B13573)))*'11'!B$17*0.01*'Calc4'!B$11/'Calc4'!B$685</f>
        <v>0</v>
      </c>
      <c r="AB65" s="23">
        <f>'Calc1'!B5533*'Calc4'!B$9295*'Calc4'!B8678</f>
        <v>0</v>
      </c>
      <c r="AC65" s="23">
        <f>'Calc1'!B5533*MAX('Calc4'!B11744,0-('Calc4'!B11134+IF('935'!Q7=0,0,(1-'935'!Y7/'11'!D$17)*'11'!B$17/('11'!B$17-'935'!X7)*IF('Calc1'!B5533=0,1,'Calc2'!B12/'Calc1'!B5533)*'Calc4'!B13573)))*'11'!B$17*0.01*'Calc4'!B$668/'Calc4'!B$685</f>
        <v>0</v>
      </c>
      <c r="AD65" s="23">
        <f>0.01*('Calc2'!B12*'11'!B$17*'Calc2'!B25000+'Calc1'!B5533*'Calc2'!B18898*'935'!Q7*('11'!D$17-'935'!Y7)*('11'!B$17/('11'!B$17-'935'!X7)))</f>
        <v>0</v>
      </c>
      <c r="AE65" s="23">
        <f>'Calc1'!B5533*'Calc4'!B$8668*('Calc4'!B$8041+'Calc1'!B10425)</f>
        <v>0</v>
      </c>
      <c r="AF65" s="23">
        <f>'Calc1'!B5533*MAX('Calc4'!B11744,0-('Calc4'!B11134+IF('935'!Q7=0,0,(1-'935'!Y7/'11'!D$17)*'11'!B$17/('11'!B$17-'935'!X7)*IF('Calc1'!B5533=0,1,'Calc2'!B12/'Calc1'!B5533)*'Calc4'!B13573)))*'11'!B$17*0.01*(1-('Calc4'!B$668+'Calc4'!B$11)/'Calc4'!B$685)</f>
        <v>0</v>
      </c>
      <c r="AG65" s="23">
        <f>Q65-Y65-Z65-AA65-AB65-AC65-AD65-AE65-AF65</f>
        <v>0</v>
      </c>
      <c r="AH65" s="10"/>
    </row>
    <row r="66" spans="1:34">
      <c r="A66" s="21">
        <v>2</v>
      </c>
      <c r="B66" s="28">
        <f>'Results'!B19</f>
        <v>0</v>
      </c>
      <c r="C66" s="7">
        <f>'Results'!C19</f>
        <v>0</v>
      </c>
      <c r="D66" s="29">
        <f>'Results'!D19</f>
        <v>0</v>
      </c>
      <c r="E66" s="29">
        <f>'Results'!E19</f>
        <v>0</v>
      </c>
      <c r="F66" s="29">
        <f>'Results'!F19</f>
        <v>0</v>
      </c>
      <c r="G66" s="7">
        <f>'Results'!G19</f>
        <v>0</v>
      </c>
      <c r="H66" s="29">
        <f>'Results'!H19</f>
        <v>0</v>
      </c>
      <c r="I66" s="29">
        <f>'Results'!I19</f>
        <v>0</v>
      </c>
      <c r="J66" s="29">
        <f>'Results'!J19</f>
        <v>0</v>
      </c>
      <c r="K66" s="30">
        <f>0.01*'11'!B$17*'Calc1'!B5534*'Results'!E19</f>
        <v>0</v>
      </c>
      <c r="L66" s="23">
        <f>0.01*('11'!D$17-'935'!Y8)*'Results'!C19*'Calc1'!B5534*('11'!B$17/('11'!B$17-'935'!X8))*'935'!Q8</f>
        <v>0</v>
      </c>
      <c r="M66" s="23">
        <f>0.01*('11'!B$17-'935'!X8)*'Results'!D19</f>
        <v>0</v>
      </c>
      <c r="N66" s="23">
        <f>0.01*'11'!B$17*'Calc1'!B7979*'Calc3'!B3224</f>
        <v>0</v>
      </c>
      <c r="O66" s="23">
        <f>0.01*('11'!B$17-'935'!X8)*'Calc4'!B18456</f>
        <v>0</v>
      </c>
      <c r="P66" s="23">
        <f>0.01*'Calc3'!B5660*'935'!U8</f>
        <v>0</v>
      </c>
      <c r="Q66" s="30">
        <f>K66+L66+M66</f>
        <v>0</v>
      </c>
      <c r="R66" s="26">
        <f>'935'!Z8</f>
        <v>0</v>
      </c>
      <c r="S66" s="31">
        <f>Q66-R66</f>
        <v>0</v>
      </c>
      <c r="T66" s="32">
        <f>IF(R66,Q66/R66-1,"")</f>
        <v>0</v>
      </c>
      <c r="U66" s="30">
        <f>N66+O66+P66</f>
        <v>0</v>
      </c>
      <c r="V66" s="26">
        <f>'935'!AA8</f>
        <v>0</v>
      </c>
      <c r="W66" s="31">
        <f>U66-V66</f>
        <v>0</v>
      </c>
      <c r="X66" s="32">
        <f>IF(V66,U66/V66-1,"")</f>
        <v>0</v>
      </c>
      <c r="Y66" s="30">
        <f>0.01*('11'!B$17-'935'!X8)*'Calc4'!B15409</f>
        <v>0</v>
      </c>
      <c r="Z66" s="23">
        <f>0.01*'11'!B$17*'Calc1'!B5534*'Calc4'!B9306</f>
        <v>0</v>
      </c>
      <c r="AA66" s="23">
        <f>'Calc1'!B5534*MAX('Calc4'!B11745,0-('Calc4'!B11135+IF('935'!Q8=0,0,(1-'935'!Y8/'11'!D$17)*'11'!B$17/('11'!B$17-'935'!X8)*IF('Calc1'!B5534=0,1,'Calc2'!B13/'Calc1'!B5534)*'Calc4'!B13574)))*'11'!B$17*0.01*'Calc4'!B$11/'Calc4'!B$685</f>
        <v>0</v>
      </c>
      <c r="AB66" s="23">
        <f>'Calc1'!B5534*'Calc4'!B$9295*'Calc4'!B8679</f>
        <v>0</v>
      </c>
      <c r="AC66" s="23">
        <f>'Calc1'!B5534*MAX('Calc4'!B11745,0-('Calc4'!B11135+IF('935'!Q8=0,0,(1-'935'!Y8/'11'!D$17)*'11'!B$17/('11'!B$17-'935'!X8)*IF('Calc1'!B5534=0,1,'Calc2'!B13/'Calc1'!B5534)*'Calc4'!B13574)))*'11'!B$17*0.01*'Calc4'!B$668/'Calc4'!B$685</f>
        <v>0</v>
      </c>
      <c r="AD66" s="23">
        <f>0.01*('Calc2'!B13*'11'!B$17*'Calc2'!B25001+'Calc1'!B5534*'Calc2'!B18899*'935'!Q8*('11'!D$17-'935'!Y8)*('11'!B$17/('11'!B$17-'935'!X8)))</f>
        <v>0</v>
      </c>
      <c r="AE66" s="23">
        <f>'Calc1'!B5534*'Calc4'!B$8668*('Calc4'!B$8041+'Calc1'!B10426)</f>
        <v>0</v>
      </c>
      <c r="AF66" s="23">
        <f>'Calc1'!B5534*MAX('Calc4'!B11745,0-('Calc4'!B11135+IF('935'!Q8=0,0,(1-'935'!Y8/'11'!D$17)*'11'!B$17/('11'!B$17-'935'!X8)*IF('Calc1'!B5534=0,1,'Calc2'!B13/'Calc1'!B5534)*'Calc4'!B13574)))*'11'!B$17*0.01*(1-('Calc4'!B$668+'Calc4'!B$11)/'Calc4'!B$685)</f>
        <v>0</v>
      </c>
      <c r="AG66" s="23">
        <f>Q66-Y66-Z66-AA66-AB66-AC66-AD66-AE66-AF66</f>
        <v>0</v>
      </c>
      <c r="AH66" s="10"/>
    </row>
    <row r="67" spans="1:34">
      <c r="A67" s="21">
        <v>3</v>
      </c>
      <c r="B67" s="28">
        <f>'Results'!B20</f>
        <v>0</v>
      </c>
      <c r="C67" s="7">
        <f>'Results'!C20</f>
        <v>0</v>
      </c>
      <c r="D67" s="29">
        <f>'Results'!D20</f>
        <v>0</v>
      </c>
      <c r="E67" s="29">
        <f>'Results'!E20</f>
        <v>0</v>
      </c>
      <c r="F67" s="29">
        <f>'Results'!F20</f>
        <v>0</v>
      </c>
      <c r="G67" s="7">
        <f>'Results'!G20</f>
        <v>0</v>
      </c>
      <c r="H67" s="29">
        <f>'Results'!H20</f>
        <v>0</v>
      </c>
      <c r="I67" s="29">
        <f>'Results'!I20</f>
        <v>0</v>
      </c>
      <c r="J67" s="29">
        <f>'Results'!J20</f>
        <v>0</v>
      </c>
      <c r="K67" s="30">
        <f>0.01*'11'!B$17*'Calc1'!B5535*'Results'!E20</f>
        <v>0</v>
      </c>
      <c r="L67" s="23">
        <f>0.01*('11'!D$17-'935'!Y9)*'Results'!C20*'Calc1'!B5535*('11'!B$17/('11'!B$17-'935'!X9))*'935'!Q9</f>
        <v>0</v>
      </c>
      <c r="M67" s="23">
        <f>0.01*('11'!B$17-'935'!X9)*'Results'!D20</f>
        <v>0</v>
      </c>
      <c r="N67" s="23">
        <f>0.01*'11'!B$17*'Calc1'!B7980*'Calc3'!B3225</f>
        <v>0</v>
      </c>
      <c r="O67" s="23">
        <f>0.01*('11'!B$17-'935'!X9)*'Calc4'!B18457</f>
        <v>0</v>
      </c>
      <c r="P67" s="23">
        <f>0.01*'Calc3'!B5661*'935'!U9</f>
        <v>0</v>
      </c>
      <c r="Q67" s="30">
        <f>K67+L67+M67</f>
        <v>0</v>
      </c>
      <c r="R67" s="26">
        <f>'935'!Z9</f>
        <v>0</v>
      </c>
      <c r="S67" s="31">
        <f>Q67-R67</f>
        <v>0</v>
      </c>
      <c r="T67" s="32">
        <f>IF(R67,Q67/R67-1,"")</f>
        <v>0</v>
      </c>
      <c r="U67" s="30">
        <f>N67+O67+P67</f>
        <v>0</v>
      </c>
      <c r="V67" s="26">
        <f>'935'!AA9</f>
        <v>0</v>
      </c>
      <c r="W67" s="31">
        <f>U67-V67</f>
        <v>0</v>
      </c>
      <c r="X67" s="32">
        <f>IF(V67,U67/V67-1,"")</f>
        <v>0</v>
      </c>
      <c r="Y67" s="30">
        <f>0.01*('11'!B$17-'935'!X9)*'Calc4'!B15410</f>
        <v>0</v>
      </c>
      <c r="Z67" s="23">
        <f>0.01*'11'!B$17*'Calc1'!B5535*'Calc4'!B9307</f>
        <v>0</v>
      </c>
      <c r="AA67" s="23">
        <f>'Calc1'!B5535*MAX('Calc4'!B11746,0-('Calc4'!B11136+IF('935'!Q9=0,0,(1-'935'!Y9/'11'!D$17)*'11'!B$17/('11'!B$17-'935'!X9)*IF('Calc1'!B5535=0,1,'Calc2'!B14/'Calc1'!B5535)*'Calc4'!B13575)))*'11'!B$17*0.01*'Calc4'!B$11/'Calc4'!B$685</f>
        <v>0</v>
      </c>
      <c r="AB67" s="23">
        <f>'Calc1'!B5535*'Calc4'!B$9295*'Calc4'!B8680</f>
        <v>0</v>
      </c>
      <c r="AC67" s="23">
        <f>'Calc1'!B5535*MAX('Calc4'!B11746,0-('Calc4'!B11136+IF('935'!Q9=0,0,(1-'935'!Y9/'11'!D$17)*'11'!B$17/('11'!B$17-'935'!X9)*IF('Calc1'!B5535=0,1,'Calc2'!B14/'Calc1'!B5535)*'Calc4'!B13575)))*'11'!B$17*0.01*'Calc4'!B$668/'Calc4'!B$685</f>
        <v>0</v>
      </c>
      <c r="AD67" s="23">
        <f>0.01*('Calc2'!B14*'11'!B$17*'Calc2'!B25002+'Calc1'!B5535*'Calc2'!B18900*'935'!Q9*('11'!D$17-'935'!Y9)*('11'!B$17/('11'!B$17-'935'!X9)))</f>
        <v>0</v>
      </c>
      <c r="AE67" s="23">
        <f>'Calc1'!B5535*'Calc4'!B$8668*('Calc4'!B$8041+'Calc1'!B10427)</f>
        <v>0</v>
      </c>
      <c r="AF67" s="23">
        <f>'Calc1'!B5535*MAX('Calc4'!B11746,0-('Calc4'!B11136+IF('935'!Q9=0,0,(1-'935'!Y9/'11'!D$17)*'11'!B$17/('11'!B$17-'935'!X9)*IF('Calc1'!B5535=0,1,'Calc2'!B14/'Calc1'!B5535)*'Calc4'!B13575)))*'11'!B$17*0.01*(1-('Calc4'!B$668+'Calc4'!B$11)/'Calc4'!B$685)</f>
        <v>0</v>
      </c>
      <c r="AG67" s="23">
        <f>Q67-Y67-Z67-AA67-AB67-AC67-AD67-AE67-AF67</f>
        <v>0</v>
      </c>
      <c r="AH67" s="10"/>
    </row>
    <row r="68" spans="1:34">
      <c r="A68" s="21">
        <v>4</v>
      </c>
      <c r="B68" s="28">
        <f>'Results'!B21</f>
        <v>0</v>
      </c>
      <c r="C68" s="7">
        <f>'Results'!C21</f>
        <v>0</v>
      </c>
      <c r="D68" s="29">
        <f>'Results'!D21</f>
        <v>0</v>
      </c>
      <c r="E68" s="29">
        <f>'Results'!E21</f>
        <v>0</v>
      </c>
      <c r="F68" s="29">
        <f>'Results'!F21</f>
        <v>0</v>
      </c>
      <c r="G68" s="7">
        <f>'Results'!G21</f>
        <v>0</v>
      </c>
      <c r="H68" s="29">
        <f>'Results'!H21</f>
        <v>0</v>
      </c>
      <c r="I68" s="29">
        <f>'Results'!I21</f>
        <v>0</v>
      </c>
      <c r="J68" s="29">
        <f>'Results'!J21</f>
        <v>0</v>
      </c>
      <c r="K68" s="30">
        <f>0.01*'11'!B$17*'Calc1'!B5536*'Results'!E21</f>
        <v>0</v>
      </c>
      <c r="L68" s="23">
        <f>0.01*('11'!D$17-'935'!Y10)*'Results'!C21*'Calc1'!B5536*('11'!B$17/('11'!B$17-'935'!X10))*'935'!Q10</f>
        <v>0</v>
      </c>
      <c r="M68" s="23">
        <f>0.01*('11'!B$17-'935'!X10)*'Results'!D21</f>
        <v>0</v>
      </c>
      <c r="N68" s="23">
        <f>0.01*'11'!B$17*'Calc1'!B7981*'Calc3'!B3226</f>
        <v>0</v>
      </c>
      <c r="O68" s="23">
        <f>0.01*('11'!B$17-'935'!X10)*'Calc4'!B18458</f>
        <v>0</v>
      </c>
      <c r="P68" s="23">
        <f>0.01*'Calc3'!B5662*'935'!U10</f>
        <v>0</v>
      </c>
      <c r="Q68" s="30">
        <f>K68+L68+M68</f>
        <v>0</v>
      </c>
      <c r="R68" s="26">
        <f>'935'!Z10</f>
        <v>0</v>
      </c>
      <c r="S68" s="31">
        <f>Q68-R68</f>
        <v>0</v>
      </c>
      <c r="T68" s="32">
        <f>IF(R68,Q68/R68-1,"")</f>
        <v>0</v>
      </c>
      <c r="U68" s="30">
        <f>N68+O68+P68</f>
        <v>0</v>
      </c>
      <c r="V68" s="26">
        <f>'935'!AA10</f>
        <v>0</v>
      </c>
      <c r="W68" s="31">
        <f>U68-V68</f>
        <v>0</v>
      </c>
      <c r="X68" s="32">
        <f>IF(V68,U68/V68-1,"")</f>
        <v>0</v>
      </c>
      <c r="Y68" s="30">
        <f>0.01*('11'!B$17-'935'!X10)*'Calc4'!B15411</f>
        <v>0</v>
      </c>
      <c r="Z68" s="23">
        <f>0.01*'11'!B$17*'Calc1'!B5536*'Calc4'!B9308</f>
        <v>0</v>
      </c>
      <c r="AA68" s="23">
        <f>'Calc1'!B5536*MAX('Calc4'!B11747,0-('Calc4'!B11137+IF('935'!Q10=0,0,(1-'935'!Y10/'11'!D$17)*'11'!B$17/('11'!B$17-'935'!X10)*IF('Calc1'!B5536=0,1,'Calc2'!B15/'Calc1'!B5536)*'Calc4'!B13576)))*'11'!B$17*0.01*'Calc4'!B$11/'Calc4'!B$685</f>
        <v>0</v>
      </c>
      <c r="AB68" s="23">
        <f>'Calc1'!B5536*'Calc4'!B$9295*'Calc4'!B8681</f>
        <v>0</v>
      </c>
      <c r="AC68" s="23">
        <f>'Calc1'!B5536*MAX('Calc4'!B11747,0-('Calc4'!B11137+IF('935'!Q10=0,0,(1-'935'!Y10/'11'!D$17)*'11'!B$17/('11'!B$17-'935'!X10)*IF('Calc1'!B5536=0,1,'Calc2'!B15/'Calc1'!B5536)*'Calc4'!B13576)))*'11'!B$17*0.01*'Calc4'!B$668/'Calc4'!B$685</f>
        <v>0</v>
      </c>
      <c r="AD68" s="23">
        <f>0.01*('Calc2'!B15*'11'!B$17*'Calc2'!B25003+'Calc1'!B5536*'Calc2'!B18901*'935'!Q10*('11'!D$17-'935'!Y10)*('11'!B$17/('11'!B$17-'935'!X10)))</f>
        <v>0</v>
      </c>
      <c r="AE68" s="23">
        <f>'Calc1'!B5536*'Calc4'!B$8668*('Calc4'!B$8041+'Calc1'!B10428)</f>
        <v>0</v>
      </c>
      <c r="AF68" s="23">
        <f>'Calc1'!B5536*MAX('Calc4'!B11747,0-('Calc4'!B11137+IF('935'!Q10=0,0,(1-'935'!Y10/'11'!D$17)*'11'!B$17/('11'!B$17-'935'!X10)*IF('Calc1'!B5536=0,1,'Calc2'!B15/'Calc1'!B5536)*'Calc4'!B13576)))*'11'!B$17*0.01*(1-('Calc4'!B$668+'Calc4'!B$11)/'Calc4'!B$685)</f>
        <v>0</v>
      </c>
      <c r="AG68" s="23">
        <f>Q68-Y68-Z68-AA68-AB68-AC68-AD68-AE68-AF68</f>
        <v>0</v>
      </c>
      <c r="AH68" s="10"/>
    </row>
    <row r="69" spans="1:34">
      <c r="A69" s="21">
        <v>5</v>
      </c>
      <c r="B69" s="28">
        <f>'Results'!B22</f>
        <v>0</v>
      </c>
      <c r="C69" s="7">
        <f>'Results'!C22</f>
        <v>0</v>
      </c>
      <c r="D69" s="29">
        <f>'Results'!D22</f>
        <v>0</v>
      </c>
      <c r="E69" s="29">
        <f>'Results'!E22</f>
        <v>0</v>
      </c>
      <c r="F69" s="29">
        <f>'Results'!F22</f>
        <v>0</v>
      </c>
      <c r="G69" s="7">
        <f>'Results'!G22</f>
        <v>0</v>
      </c>
      <c r="H69" s="29">
        <f>'Results'!H22</f>
        <v>0</v>
      </c>
      <c r="I69" s="29">
        <f>'Results'!I22</f>
        <v>0</v>
      </c>
      <c r="J69" s="29">
        <f>'Results'!J22</f>
        <v>0</v>
      </c>
      <c r="K69" s="30">
        <f>0.01*'11'!B$17*'Calc1'!B5537*'Results'!E22</f>
        <v>0</v>
      </c>
      <c r="L69" s="23">
        <f>0.01*('11'!D$17-'935'!Y11)*'Results'!C22*'Calc1'!B5537*('11'!B$17/('11'!B$17-'935'!X11))*'935'!Q11</f>
        <v>0</v>
      </c>
      <c r="M69" s="23">
        <f>0.01*('11'!B$17-'935'!X11)*'Results'!D22</f>
        <v>0</v>
      </c>
      <c r="N69" s="23">
        <f>0.01*'11'!B$17*'Calc1'!B7982*'Calc3'!B3227</f>
        <v>0</v>
      </c>
      <c r="O69" s="23">
        <f>0.01*('11'!B$17-'935'!X11)*'Calc4'!B18459</f>
        <v>0</v>
      </c>
      <c r="P69" s="23">
        <f>0.01*'Calc3'!B5663*'935'!U11</f>
        <v>0</v>
      </c>
      <c r="Q69" s="30">
        <f>K69+L69+M69</f>
        <v>0</v>
      </c>
      <c r="R69" s="26">
        <f>'935'!Z11</f>
        <v>0</v>
      </c>
      <c r="S69" s="31">
        <f>Q69-R69</f>
        <v>0</v>
      </c>
      <c r="T69" s="32">
        <f>IF(R69,Q69/R69-1,"")</f>
        <v>0</v>
      </c>
      <c r="U69" s="30">
        <f>N69+O69+P69</f>
        <v>0</v>
      </c>
      <c r="V69" s="26">
        <f>'935'!AA11</f>
        <v>0</v>
      </c>
      <c r="W69" s="31">
        <f>U69-V69</f>
        <v>0</v>
      </c>
      <c r="X69" s="32">
        <f>IF(V69,U69/V69-1,"")</f>
        <v>0</v>
      </c>
      <c r="Y69" s="30">
        <f>0.01*('11'!B$17-'935'!X11)*'Calc4'!B15412</f>
        <v>0</v>
      </c>
      <c r="Z69" s="23">
        <f>0.01*'11'!B$17*'Calc1'!B5537*'Calc4'!B9309</f>
        <v>0</v>
      </c>
      <c r="AA69" s="23">
        <f>'Calc1'!B5537*MAX('Calc4'!B11748,0-('Calc4'!B11138+IF('935'!Q11=0,0,(1-'935'!Y11/'11'!D$17)*'11'!B$17/('11'!B$17-'935'!X11)*IF('Calc1'!B5537=0,1,'Calc2'!B16/'Calc1'!B5537)*'Calc4'!B13577)))*'11'!B$17*0.01*'Calc4'!B$11/'Calc4'!B$685</f>
        <v>0</v>
      </c>
      <c r="AB69" s="23">
        <f>'Calc1'!B5537*'Calc4'!B$9295*'Calc4'!B8682</f>
        <v>0</v>
      </c>
      <c r="AC69" s="23">
        <f>'Calc1'!B5537*MAX('Calc4'!B11748,0-('Calc4'!B11138+IF('935'!Q11=0,0,(1-'935'!Y11/'11'!D$17)*'11'!B$17/('11'!B$17-'935'!X11)*IF('Calc1'!B5537=0,1,'Calc2'!B16/'Calc1'!B5537)*'Calc4'!B13577)))*'11'!B$17*0.01*'Calc4'!B$668/'Calc4'!B$685</f>
        <v>0</v>
      </c>
      <c r="AD69" s="23">
        <f>0.01*('Calc2'!B16*'11'!B$17*'Calc2'!B25004+'Calc1'!B5537*'Calc2'!B18902*'935'!Q11*('11'!D$17-'935'!Y11)*('11'!B$17/('11'!B$17-'935'!X11)))</f>
        <v>0</v>
      </c>
      <c r="AE69" s="23">
        <f>'Calc1'!B5537*'Calc4'!B$8668*('Calc4'!B$8041+'Calc1'!B10429)</f>
        <v>0</v>
      </c>
      <c r="AF69" s="23">
        <f>'Calc1'!B5537*MAX('Calc4'!B11748,0-('Calc4'!B11138+IF('935'!Q11=0,0,(1-'935'!Y11/'11'!D$17)*'11'!B$17/('11'!B$17-'935'!X11)*IF('Calc1'!B5537=0,1,'Calc2'!B16/'Calc1'!B5537)*'Calc4'!B13577)))*'11'!B$17*0.01*(1-('Calc4'!B$668+'Calc4'!B$11)/'Calc4'!B$685)</f>
        <v>0</v>
      </c>
      <c r="AG69" s="23">
        <f>Q69-Y69-Z69-AA69-AB69-AC69-AD69-AE69-AF69</f>
        <v>0</v>
      </c>
      <c r="AH69" s="10"/>
    </row>
    <row r="70" spans="1:34">
      <c r="A70" s="21">
        <v>6</v>
      </c>
      <c r="B70" s="28">
        <f>'Results'!B23</f>
        <v>0</v>
      </c>
      <c r="C70" s="7">
        <f>'Results'!C23</f>
        <v>0</v>
      </c>
      <c r="D70" s="29">
        <f>'Results'!D23</f>
        <v>0</v>
      </c>
      <c r="E70" s="29">
        <f>'Results'!E23</f>
        <v>0</v>
      </c>
      <c r="F70" s="29">
        <f>'Results'!F23</f>
        <v>0</v>
      </c>
      <c r="G70" s="7">
        <f>'Results'!G23</f>
        <v>0</v>
      </c>
      <c r="H70" s="29">
        <f>'Results'!H23</f>
        <v>0</v>
      </c>
      <c r="I70" s="29">
        <f>'Results'!I23</f>
        <v>0</v>
      </c>
      <c r="J70" s="29">
        <f>'Results'!J23</f>
        <v>0</v>
      </c>
      <c r="K70" s="30">
        <f>0.01*'11'!B$17*'Calc1'!B5538*'Results'!E23</f>
        <v>0</v>
      </c>
      <c r="L70" s="23">
        <f>0.01*('11'!D$17-'935'!Y12)*'Results'!C23*'Calc1'!B5538*('11'!B$17/('11'!B$17-'935'!X12))*'935'!Q12</f>
        <v>0</v>
      </c>
      <c r="M70" s="23">
        <f>0.01*('11'!B$17-'935'!X12)*'Results'!D23</f>
        <v>0</v>
      </c>
      <c r="N70" s="23">
        <f>0.01*'11'!B$17*'Calc1'!B7983*'Calc3'!B3228</f>
        <v>0</v>
      </c>
      <c r="O70" s="23">
        <f>0.01*('11'!B$17-'935'!X12)*'Calc4'!B18460</f>
        <v>0</v>
      </c>
      <c r="P70" s="23">
        <f>0.01*'Calc3'!B5664*'935'!U12</f>
        <v>0</v>
      </c>
      <c r="Q70" s="30">
        <f>K70+L70+M70</f>
        <v>0</v>
      </c>
      <c r="R70" s="26">
        <f>'935'!Z12</f>
        <v>0</v>
      </c>
      <c r="S70" s="31">
        <f>Q70-R70</f>
        <v>0</v>
      </c>
      <c r="T70" s="32">
        <f>IF(R70,Q70/R70-1,"")</f>
        <v>0</v>
      </c>
      <c r="U70" s="30">
        <f>N70+O70+P70</f>
        <v>0</v>
      </c>
      <c r="V70" s="26">
        <f>'935'!AA12</f>
        <v>0</v>
      </c>
      <c r="W70" s="31">
        <f>U70-V70</f>
        <v>0</v>
      </c>
      <c r="X70" s="32">
        <f>IF(V70,U70/V70-1,"")</f>
        <v>0</v>
      </c>
      <c r="Y70" s="30">
        <f>0.01*('11'!B$17-'935'!X12)*'Calc4'!B15413</f>
        <v>0</v>
      </c>
      <c r="Z70" s="23">
        <f>0.01*'11'!B$17*'Calc1'!B5538*'Calc4'!B9310</f>
        <v>0</v>
      </c>
      <c r="AA70" s="23">
        <f>'Calc1'!B5538*MAX('Calc4'!B11749,0-('Calc4'!B11139+IF('935'!Q12=0,0,(1-'935'!Y12/'11'!D$17)*'11'!B$17/('11'!B$17-'935'!X12)*IF('Calc1'!B5538=0,1,'Calc2'!B17/'Calc1'!B5538)*'Calc4'!B13578)))*'11'!B$17*0.01*'Calc4'!B$11/'Calc4'!B$685</f>
        <v>0</v>
      </c>
      <c r="AB70" s="23">
        <f>'Calc1'!B5538*'Calc4'!B$9295*'Calc4'!B8683</f>
        <v>0</v>
      </c>
      <c r="AC70" s="23">
        <f>'Calc1'!B5538*MAX('Calc4'!B11749,0-('Calc4'!B11139+IF('935'!Q12=0,0,(1-'935'!Y12/'11'!D$17)*'11'!B$17/('11'!B$17-'935'!X12)*IF('Calc1'!B5538=0,1,'Calc2'!B17/'Calc1'!B5538)*'Calc4'!B13578)))*'11'!B$17*0.01*'Calc4'!B$668/'Calc4'!B$685</f>
        <v>0</v>
      </c>
      <c r="AD70" s="23">
        <f>0.01*('Calc2'!B17*'11'!B$17*'Calc2'!B25005+'Calc1'!B5538*'Calc2'!B18903*'935'!Q12*('11'!D$17-'935'!Y12)*('11'!B$17/('11'!B$17-'935'!X12)))</f>
        <v>0</v>
      </c>
      <c r="AE70" s="23">
        <f>'Calc1'!B5538*'Calc4'!B$8668*('Calc4'!B$8041+'Calc1'!B10430)</f>
        <v>0</v>
      </c>
      <c r="AF70" s="23">
        <f>'Calc1'!B5538*MAX('Calc4'!B11749,0-('Calc4'!B11139+IF('935'!Q12=0,0,(1-'935'!Y12/'11'!D$17)*'11'!B$17/('11'!B$17-'935'!X12)*IF('Calc1'!B5538=0,1,'Calc2'!B17/'Calc1'!B5538)*'Calc4'!B13578)))*'11'!B$17*0.01*(1-('Calc4'!B$668+'Calc4'!B$11)/'Calc4'!B$685)</f>
        <v>0</v>
      </c>
      <c r="AG70" s="23">
        <f>Q70-Y70-Z70-AA70-AB70-AC70-AD70-AE70-AF70</f>
        <v>0</v>
      </c>
      <c r="AH70" s="10"/>
    </row>
    <row r="71" spans="1:34">
      <c r="A71" s="21">
        <v>7</v>
      </c>
      <c r="B71" s="28">
        <f>'Results'!B24</f>
        <v>0</v>
      </c>
      <c r="C71" s="7">
        <f>'Results'!C24</f>
        <v>0</v>
      </c>
      <c r="D71" s="29">
        <f>'Results'!D24</f>
        <v>0</v>
      </c>
      <c r="E71" s="29">
        <f>'Results'!E24</f>
        <v>0</v>
      </c>
      <c r="F71" s="29">
        <f>'Results'!F24</f>
        <v>0</v>
      </c>
      <c r="G71" s="7">
        <f>'Results'!G24</f>
        <v>0</v>
      </c>
      <c r="H71" s="29">
        <f>'Results'!H24</f>
        <v>0</v>
      </c>
      <c r="I71" s="29">
        <f>'Results'!I24</f>
        <v>0</v>
      </c>
      <c r="J71" s="29">
        <f>'Results'!J24</f>
        <v>0</v>
      </c>
      <c r="K71" s="30">
        <f>0.01*'11'!B$17*'Calc1'!B5539*'Results'!E24</f>
        <v>0</v>
      </c>
      <c r="L71" s="23">
        <f>0.01*('11'!D$17-'935'!Y13)*'Results'!C24*'Calc1'!B5539*('11'!B$17/('11'!B$17-'935'!X13))*'935'!Q13</f>
        <v>0</v>
      </c>
      <c r="M71" s="23">
        <f>0.01*('11'!B$17-'935'!X13)*'Results'!D24</f>
        <v>0</v>
      </c>
      <c r="N71" s="23">
        <f>0.01*'11'!B$17*'Calc1'!B7984*'Calc3'!B3229</f>
        <v>0</v>
      </c>
      <c r="O71" s="23">
        <f>0.01*('11'!B$17-'935'!X13)*'Calc4'!B18461</f>
        <v>0</v>
      </c>
      <c r="P71" s="23">
        <f>0.01*'Calc3'!B5665*'935'!U13</f>
        <v>0</v>
      </c>
      <c r="Q71" s="30">
        <f>K71+L71+M71</f>
        <v>0</v>
      </c>
      <c r="R71" s="26">
        <f>'935'!Z13</f>
        <v>0</v>
      </c>
      <c r="S71" s="31">
        <f>Q71-R71</f>
        <v>0</v>
      </c>
      <c r="T71" s="32">
        <f>IF(R71,Q71/R71-1,"")</f>
        <v>0</v>
      </c>
      <c r="U71" s="30">
        <f>N71+O71+P71</f>
        <v>0</v>
      </c>
      <c r="V71" s="26">
        <f>'935'!AA13</f>
        <v>0</v>
      </c>
      <c r="W71" s="31">
        <f>U71-V71</f>
        <v>0</v>
      </c>
      <c r="X71" s="32">
        <f>IF(V71,U71/V71-1,"")</f>
        <v>0</v>
      </c>
      <c r="Y71" s="30">
        <f>0.01*('11'!B$17-'935'!X13)*'Calc4'!B15414</f>
        <v>0</v>
      </c>
      <c r="Z71" s="23">
        <f>0.01*'11'!B$17*'Calc1'!B5539*'Calc4'!B9311</f>
        <v>0</v>
      </c>
      <c r="AA71" s="23">
        <f>'Calc1'!B5539*MAX('Calc4'!B11750,0-('Calc4'!B11140+IF('935'!Q13=0,0,(1-'935'!Y13/'11'!D$17)*'11'!B$17/('11'!B$17-'935'!X13)*IF('Calc1'!B5539=0,1,'Calc2'!B18/'Calc1'!B5539)*'Calc4'!B13579)))*'11'!B$17*0.01*'Calc4'!B$11/'Calc4'!B$685</f>
        <v>0</v>
      </c>
      <c r="AB71" s="23">
        <f>'Calc1'!B5539*'Calc4'!B$9295*'Calc4'!B8684</f>
        <v>0</v>
      </c>
      <c r="AC71" s="23">
        <f>'Calc1'!B5539*MAX('Calc4'!B11750,0-('Calc4'!B11140+IF('935'!Q13=0,0,(1-'935'!Y13/'11'!D$17)*'11'!B$17/('11'!B$17-'935'!X13)*IF('Calc1'!B5539=0,1,'Calc2'!B18/'Calc1'!B5539)*'Calc4'!B13579)))*'11'!B$17*0.01*'Calc4'!B$668/'Calc4'!B$685</f>
        <v>0</v>
      </c>
      <c r="AD71" s="23">
        <f>0.01*('Calc2'!B18*'11'!B$17*'Calc2'!B25006+'Calc1'!B5539*'Calc2'!B18904*'935'!Q13*('11'!D$17-'935'!Y13)*('11'!B$17/('11'!B$17-'935'!X13)))</f>
        <v>0</v>
      </c>
      <c r="AE71" s="23">
        <f>'Calc1'!B5539*'Calc4'!B$8668*('Calc4'!B$8041+'Calc1'!B10431)</f>
        <v>0</v>
      </c>
      <c r="AF71" s="23">
        <f>'Calc1'!B5539*MAX('Calc4'!B11750,0-('Calc4'!B11140+IF('935'!Q13=0,0,(1-'935'!Y13/'11'!D$17)*'11'!B$17/('11'!B$17-'935'!X13)*IF('Calc1'!B5539=0,1,'Calc2'!B18/'Calc1'!B5539)*'Calc4'!B13579)))*'11'!B$17*0.01*(1-('Calc4'!B$668+'Calc4'!B$11)/'Calc4'!B$685)</f>
        <v>0</v>
      </c>
      <c r="AG71" s="23">
        <f>Q71-Y71-Z71-AA71-AB71-AC71-AD71-AE71-AF71</f>
        <v>0</v>
      </c>
      <c r="AH71" s="10"/>
    </row>
    <row r="72" spans="1:34">
      <c r="A72" s="21">
        <v>8</v>
      </c>
      <c r="B72" s="28">
        <f>'Results'!B25</f>
        <v>0</v>
      </c>
      <c r="C72" s="7">
        <f>'Results'!C25</f>
        <v>0</v>
      </c>
      <c r="D72" s="29">
        <f>'Results'!D25</f>
        <v>0</v>
      </c>
      <c r="E72" s="29">
        <f>'Results'!E25</f>
        <v>0</v>
      </c>
      <c r="F72" s="29">
        <f>'Results'!F25</f>
        <v>0</v>
      </c>
      <c r="G72" s="7">
        <f>'Results'!G25</f>
        <v>0</v>
      </c>
      <c r="H72" s="29">
        <f>'Results'!H25</f>
        <v>0</v>
      </c>
      <c r="I72" s="29">
        <f>'Results'!I25</f>
        <v>0</v>
      </c>
      <c r="J72" s="29">
        <f>'Results'!J25</f>
        <v>0</v>
      </c>
      <c r="K72" s="30">
        <f>0.01*'11'!B$17*'Calc1'!B5540*'Results'!E25</f>
        <v>0</v>
      </c>
      <c r="L72" s="23">
        <f>0.01*('11'!D$17-'935'!Y14)*'Results'!C25*'Calc1'!B5540*('11'!B$17/('11'!B$17-'935'!X14))*'935'!Q14</f>
        <v>0</v>
      </c>
      <c r="M72" s="23">
        <f>0.01*('11'!B$17-'935'!X14)*'Results'!D25</f>
        <v>0</v>
      </c>
      <c r="N72" s="23">
        <f>0.01*'11'!B$17*'Calc1'!B7985*'Calc3'!B3230</f>
        <v>0</v>
      </c>
      <c r="O72" s="23">
        <f>0.01*('11'!B$17-'935'!X14)*'Calc4'!B18462</f>
        <v>0</v>
      </c>
      <c r="P72" s="23">
        <f>0.01*'Calc3'!B5666*'935'!U14</f>
        <v>0</v>
      </c>
      <c r="Q72" s="30">
        <f>K72+L72+M72</f>
        <v>0</v>
      </c>
      <c r="R72" s="26">
        <f>'935'!Z14</f>
        <v>0</v>
      </c>
      <c r="S72" s="31">
        <f>Q72-R72</f>
        <v>0</v>
      </c>
      <c r="T72" s="32">
        <f>IF(R72,Q72/R72-1,"")</f>
        <v>0</v>
      </c>
      <c r="U72" s="30">
        <f>N72+O72+P72</f>
        <v>0</v>
      </c>
      <c r="V72" s="26">
        <f>'935'!AA14</f>
        <v>0</v>
      </c>
      <c r="W72" s="31">
        <f>U72-V72</f>
        <v>0</v>
      </c>
      <c r="X72" s="32">
        <f>IF(V72,U72/V72-1,"")</f>
        <v>0</v>
      </c>
      <c r="Y72" s="30">
        <f>0.01*('11'!B$17-'935'!X14)*'Calc4'!B15415</f>
        <v>0</v>
      </c>
      <c r="Z72" s="23">
        <f>0.01*'11'!B$17*'Calc1'!B5540*'Calc4'!B9312</f>
        <v>0</v>
      </c>
      <c r="AA72" s="23">
        <f>'Calc1'!B5540*MAX('Calc4'!B11751,0-('Calc4'!B11141+IF('935'!Q14=0,0,(1-'935'!Y14/'11'!D$17)*'11'!B$17/('11'!B$17-'935'!X14)*IF('Calc1'!B5540=0,1,'Calc2'!B19/'Calc1'!B5540)*'Calc4'!B13580)))*'11'!B$17*0.01*'Calc4'!B$11/'Calc4'!B$685</f>
        <v>0</v>
      </c>
      <c r="AB72" s="23">
        <f>'Calc1'!B5540*'Calc4'!B$9295*'Calc4'!B8685</f>
        <v>0</v>
      </c>
      <c r="AC72" s="23">
        <f>'Calc1'!B5540*MAX('Calc4'!B11751,0-('Calc4'!B11141+IF('935'!Q14=0,0,(1-'935'!Y14/'11'!D$17)*'11'!B$17/('11'!B$17-'935'!X14)*IF('Calc1'!B5540=0,1,'Calc2'!B19/'Calc1'!B5540)*'Calc4'!B13580)))*'11'!B$17*0.01*'Calc4'!B$668/'Calc4'!B$685</f>
        <v>0</v>
      </c>
      <c r="AD72" s="23">
        <f>0.01*('Calc2'!B19*'11'!B$17*'Calc2'!B25007+'Calc1'!B5540*'Calc2'!B18905*'935'!Q14*('11'!D$17-'935'!Y14)*('11'!B$17/('11'!B$17-'935'!X14)))</f>
        <v>0</v>
      </c>
      <c r="AE72" s="23">
        <f>'Calc1'!B5540*'Calc4'!B$8668*('Calc4'!B$8041+'Calc1'!B10432)</f>
        <v>0</v>
      </c>
      <c r="AF72" s="23">
        <f>'Calc1'!B5540*MAX('Calc4'!B11751,0-('Calc4'!B11141+IF('935'!Q14=0,0,(1-'935'!Y14/'11'!D$17)*'11'!B$17/('11'!B$17-'935'!X14)*IF('Calc1'!B5540=0,1,'Calc2'!B19/'Calc1'!B5540)*'Calc4'!B13580)))*'11'!B$17*0.01*(1-('Calc4'!B$668+'Calc4'!B$11)/'Calc4'!B$685)</f>
        <v>0</v>
      </c>
      <c r="AG72" s="23">
        <f>Q72-Y72-Z72-AA72-AB72-AC72-AD72-AE72-AF72</f>
        <v>0</v>
      </c>
      <c r="AH72" s="10"/>
    </row>
    <row r="73" spans="1:34">
      <c r="A73" s="21">
        <v>9</v>
      </c>
      <c r="B73" s="28">
        <f>'Results'!B26</f>
        <v>0</v>
      </c>
      <c r="C73" s="7">
        <f>'Results'!C26</f>
        <v>0</v>
      </c>
      <c r="D73" s="29">
        <f>'Results'!D26</f>
        <v>0</v>
      </c>
      <c r="E73" s="29">
        <f>'Results'!E26</f>
        <v>0</v>
      </c>
      <c r="F73" s="29">
        <f>'Results'!F26</f>
        <v>0</v>
      </c>
      <c r="G73" s="7">
        <f>'Results'!G26</f>
        <v>0</v>
      </c>
      <c r="H73" s="29">
        <f>'Results'!H26</f>
        <v>0</v>
      </c>
      <c r="I73" s="29">
        <f>'Results'!I26</f>
        <v>0</v>
      </c>
      <c r="J73" s="29">
        <f>'Results'!J26</f>
        <v>0</v>
      </c>
      <c r="K73" s="30">
        <f>0.01*'11'!B$17*'Calc1'!B5541*'Results'!E26</f>
        <v>0</v>
      </c>
      <c r="L73" s="23">
        <f>0.01*('11'!D$17-'935'!Y15)*'Results'!C26*'Calc1'!B5541*('11'!B$17/('11'!B$17-'935'!X15))*'935'!Q15</f>
        <v>0</v>
      </c>
      <c r="M73" s="23">
        <f>0.01*('11'!B$17-'935'!X15)*'Results'!D26</f>
        <v>0</v>
      </c>
      <c r="N73" s="23">
        <f>0.01*'11'!B$17*'Calc1'!B7986*'Calc3'!B3231</f>
        <v>0</v>
      </c>
      <c r="O73" s="23">
        <f>0.01*('11'!B$17-'935'!X15)*'Calc4'!B18463</f>
        <v>0</v>
      </c>
      <c r="P73" s="23">
        <f>0.01*'Calc3'!B5667*'935'!U15</f>
        <v>0</v>
      </c>
      <c r="Q73" s="30">
        <f>K73+L73+M73</f>
        <v>0</v>
      </c>
      <c r="R73" s="26">
        <f>'935'!Z15</f>
        <v>0</v>
      </c>
      <c r="S73" s="31">
        <f>Q73-R73</f>
        <v>0</v>
      </c>
      <c r="T73" s="32">
        <f>IF(R73,Q73/R73-1,"")</f>
        <v>0</v>
      </c>
      <c r="U73" s="30">
        <f>N73+O73+P73</f>
        <v>0</v>
      </c>
      <c r="V73" s="26">
        <f>'935'!AA15</f>
        <v>0</v>
      </c>
      <c r="W73" s="31">
        <f>U73-V73</f>
        <v>0</v>
      </c>
      <c r="X73" s="32">
        <f>IF(V73,U73/V73-1,"")</f>
        <v>0</v>
      </c>
      <c r="Y73" s="30">
        <f>0.01*('11'!B$17-'935'!X15)*'Calc4'!B15416</f>
        <v>0</v>
      </c>
      <c r="Z73" s="23">
        <f>0.01*'11'!B$17*'Calc1'!B5541*'Calc4'!B9313</f>
        <v>0</v>
      </c>
      <c r="AA73" s="23">
        <f>'Calc1'!B5541*MAX('Calc4'!B11752,0-('Calc4'!B11142+IF('935'!Q15=0,0,(1-'935'!Y15/'11'!D$17)*'11'!B$17/('11'!B$17-'935'!X15)*IF('Calc1'!B5541=0,1,'Calc2'!B20/'Calc1'!B5541)*'Calc4'!B13581)))*'11'!B$17*0.01*'Calc4'!B$11/'Calc4'!B$685</f>
        <v>0</v>
      </c>
      <c r="AB73" s="23">
        <f>'Calc1'!B5541*'Calc4'!B$9295*'Calc4'!B8686</f>
        <v>0</v>
      </c>
      <c r="AC73" s="23">
        <f>'Calc1'!B5541*MAX('Calc4'!B11752,0-('Calc4'!B11142+IF('935'!Q15=0,0,(1-'935'!Y15/'11'!D$17)*'11'!B$17/('11'!B$17-'935'!X15)*IF('Calc1'!B5541=0,1,'Calc2'!B20/'Calc1'!B5541)*'Calc4'!B13581)))*'11'!B$17*0.01*'Calc4'!B$668/'Calc4'!B$685</f>
        <v>0</v>
      </c>
      <c r="AD73" s="23">
        <f>0.01*('Calc2'!B20*'11'!B$17*'Calc2'!B25008+'Calc1'!B5541*'Calc2'!B18906*'935'!Q15*('11'!D$17-'935'!Y15)*('11'!B$17/('11'!B$17-'935'!X15)))</f>
        <v>0</v>
      </c>
      <c r="AE73" s="23">
        <f>'Calc1'!B5541*'Calc4'!B$8668*('Calc4'!B$8041+'Calc1'!B10433)</f>
        <v>0</v>
      </c>
      <c r="AF73" s="23">
        <f>'Calc1'!B5541*MAX('Calc4'!B11752,0-('Calc4'!B11142+IF('935'!Q15=0,0,(1-'935'!Y15/'11'!D$17)*'11'!B$17/('11'!B$17-'935'!X15)*IF('Calc1'!B5541=0,1,'Calc2'!B20/'Calc1'!B5541)*'Calc4'!B13581)))*'11'!B$17*0.01*(1-('Calc4'!B$668+'Calc4'!B$11)/'Calc4'!B$685)</f>
        <v>0</v>
      </c>
      <c r="AG73" s="23">
        <f>Q73-Y73-Z73-AA73-AB73-AC73-AD73-AE73-AF73</f>
        <v>0</v>
      </c>
      <c r="AH73" s="10"/>
    </row>
    <row r="74" spans="1:34">
      <c r="A74" s="21">
        <v>10</v>
      </c>
      <c r="B74" s="28">
        <f>'Results'!B27</f>
        <v>0</v>
      </c>
      <c r="C74" s="7">
        <f>'Results'!C27</f>
        <v>0</v>
      </c>
      <c r="D74" s="29">
        <f>'Results'!D27</f>
        <v>0</v>
      </c>
      <c r="E74" s="29">
        <f>'Results'!E27</f>
        <v>0</v>
      </c>
      <c r="F74" s="29">
        <f>'Results'!F27</f>
        <v>0</v>
      </c>
      <c r="G74" s="7">
        <f>'Results'!G27</f>
        <v>0</v>
      </c>
      <c r="H74" s="29">
        <f>'Results'!H27</f>
        <v>0</v>
      </c>
      <c r="I74" s="29">
        <f>'Results'!I27</f>
        <v>0</v>
      </c>
      <c r="J74" s="29">
        <f>'Results'!J27</f>
        <v>0</v>
      </c>
      <c r="K74" s="30">
        <f>0.01*'11'!B$17*'Calc1'!B5542*'Results'!E27</f>
        <v>0</v>
      </c>
      <c r="L74" s="23">
        <f>0.01*('11'!D$17-'935'!Y16)*'Results'!C27*'Calc1'!B5542*('11'!B$17/('11'!B$17-'935'!X16))*'935'!Q16</f>
        <v>0</v>
      </c>
      <c r="M74" s="23">
        <f>0.01*('11'!B$17-'935'!X16)*'Results'!D27</f>
        <v>0</v>
      </c>
      <c r="N74" s="23">
        <f>0.01*'11'!B$17*'Calc1'!B7987*'Calc3'!B3232</f>
        <v>0</v>
      </c>
      <c r="O74" s="23">
        <f>0.01*('11'!B$17-'935'!X16)*'Calc4'!B18464</f>
        <v>0</v>
      </c>
      <c r="P74" s="23">
        <f>0.01*'Calc3'!B5668*'935'!U16</f>
        <v>0</v>
      </c>
      <c r="Q74" s="30">
        <f>K74+L74+M74</f>
        <v>0</v>
      </c>
      <c r="R74" s="26">
        <f>'935'!Z16</f>
        <v>0</v>
      </c>
      <c r="S74" s="31">
        <f>Q74-R74</f>
        <v>0</v>
      </c>
      <c r="T74" s="32">
        <f>IF(R74,Q74/R74-1,"")</f>
        <v>0</v>
      </c>
      <c r="U74" s="30">
        <f>N74+O74+P74</f>
        <v>0</v>
      </c>
      <c r="V74" s="26">
        <f>'935'!AA16</f>
        <v>0</v>
      </c>
      <c r="W74" s="31">
        <f>U74-V74</f>
        <v>0</v>
      </c>
      <c r="X74" s="32">
        <f>IF(V74,U74/V74-1,"")</f>
        <v>0</v>
      </c>
      <c r="Y74" s="30">
        <f>0.01*('11'!B$17-'935'!X16)*'Calc4'!B15417</f>
        <v>0</v>
      </c>
      <c r="Z74" s="23">
        <f>0.01*'11'!B$17*'Calc1'!B5542*'Calc4'!B9314</f>
        <v>0</v>
      </c>
      <c r="AA74" s="23">
        <f>'Calc1'!B5542*MAX('Calc4'!B11753,0-('Calc4'!B11143+IF('935'!Q16=0,0,(1-'935'!Y16/'11'!D$17)*'11'!B$17/('11'!B$17-'935'!X16)*IF('Calc1'!B5542=0,1,'Calc2'!B21/'Calc1'!B5542)*'Calc4'!B13582)))*'11'!B$17*0.01*'Calc4'!B$11/'Calc4'!B$685</f>
        <v>0</v>
      </c>
      <c r="AB74" s="23">
        <f>'Calc1'!B5542*'Calc4'!B$9295*'Calc4'!B8687</f>
        <v>0</v>
      </c>
      <c r="AC74" s="23">
        <f>'Calc1'!B5542*MAX('Calc4'!B11753,0-('Calc4'!B11143+IF('935'!Q16=0,0,(1-'935'!Y16/'11'!D$17)*'11'!B$17/('11'!B$17-'935'!X16)*IF('Calc1'!B5542=0,1,'Calc2'!B21/'Calc1'!B5542)*'Calc4'!B13582)))*'11'!B$17*0.01*'Calc4'!B$668/'Calc4'!B$685</f>
        <v>0</v>
      </c>
      <c r="AD74" s="23">
        <f>0.01*('Calc2'!B21*'11'!B$17*'Calc2'!B25009+'Calc1'!B5542*'Calc2'!B18907*'935'!Q16*('11'!D$17-'935'!Y16)*('11'!B$17/('11'!B$17-'935'!X16)))</f>
        <v>0</v>
      </c>
      <c r="AE74" s="23">
        <f>'Calc1'!B5542*'Calc4'!B$8668*('Calc4'!B$8041+'Calc1'!B10434)</f>
        <v>0</v>
      </c>
      <c r="AF74" s="23">
        <f>'Calc1'!B5542*MAX('Calc4'!B11753,0-('Calc4'!B11143+IF('935'!Q16=0,0,(1-'935'!Y16/'11'!D$17)*'11'!B$17/('11'!B$17-'935'!X16)*IF('Calc1'!B5542=0,1,'Calc2'!B21/'Calc1'!B5542)*'Calc4'!B13582)))*'11'!B$17*0.01*(1-('Calc4'!B$668+'Calc4'!B$11)/'Calc4'!B$685)</f>
        <v>0</v>
      </c>
      <c r="AG74" s="23">
        <f>Q74-Y74-Z74-AA74-AB74-AC74-AD74-AE74-AF74</f>
        <v>0</v>
      </c>
      <c r="AH74" s="10"/>
    </row>
    <row r="75" spans="1:34">
      <c r="A75" s="21">
        <v>11</v>
      </c>
      <c r="B75" s="28">
        <f>'Results'!B28</f>
        <v>0</v>
      </c>
      <c r="C75" s="7">
        <f>'Results'!C28</f>
        <v>0</v>
      </c>
      <c r="D75" s="29">
        <f>'Results'!D28</f>
        <v>0</v>
      </c>
      <c r="E75" s="29">
        <f>'Results'!E28</f>
        <v>0</v>
      </c>
      <c r="F75" s="29">
        <f>'Results'!F28</f>
        <v>0</v>
      </c>
      <c r="G75" s="7">
        <f>'Results'!G28</f>
        <v>0</v>
      </c>
      <c r="H75" s="29">
        <f>'Results'!H28</f>
        <v>0</v>
      </c>
      <c r="I75" s="29">
        <f>'Results'!I28</f>
        <v>0</v>
      </c>
      <c r="J75" s="29">
        <f>'Results'!J28</f>
        <v>0</v>
      </c>
      <c r="K75" s="30">
        <f>0.01*'11'!B$17*'Calc1'!B5543*'Results'!E28</f>
        <v>0</v>
      </c>
      <c r="L75" s="23">
        <f>0.01*('11'!D$17-'935'!Y17)*'Results'!C28*'Calc1'!B5543*('11'!B$17/('11'!B$17-'935'!X17))*'935'!Q17</f>
        <v>0</v>
      </c>
      <c r="M75" s="23">
        <f>0.01*('11'!B$17-'935'!X17)*'Results'!D28</f>
        <v>0</v>
      </c>
      <c r="N75" s="23">
        <f>0.01*'11'!B$17*'Calc1'!B7988*'Calc3'!B3233</f>
        <v>0</v>
      </c>
      <c r="O75" s="23">
        <f>0.01*('11'!B$17-'935'!X17)*'Calc4'!B18465</f>
        <v>0</v>
      </c>
      <c r="P75" s="23">
        <f>0.01*'Calc3'!B5669*'935'!U17</f>
        <v>0</v>
      </c>
      <c r="Q75" s="30">
        <f>K75+L75+M75</f>
        <v>0</v>
      </c>
      <c r="R75" s="26">
        <f>'935'!Z17</f>
        <v>0</v>
      </c>
      <c r="S75" s="31">
        <f>Q75-R75</f>
        <v>0</v>
      </c>
      <c r="T75" s="32">
        <f>IF(R75,Q75/R75-1,"")</f>
        <v>0</v>
      </c>
      <c r="U75" s="30">
        <f>N75+O75+P75</f>
        <v>0</v>
      </c>
      <c r="V75" s="26">
        <f>'935'!AA17</f>
        <v>0</v>
      </c>
      <c r="W75" s="31">
        <f>U75-V75</f>
        <v>0</v>
      </c>
      <c r="X75" s="32">
        <f>IF(V75,U75/V75-1,"")</f>
        <v>0</v>
      </c>
      <c r="Y75" s="30">
        <f>0.01*('11'!B$17-'935'!X17)*'Calc4'!B15418</f>
        <v>0</v>
      </c>
      <c r="Z75" s="23">
        <f>0.01*'11'!B$17*'Calc1'!B5543*'Calc4'!B9315</f>
        <v>0</v>
      </c>
      <c r="AA75" s="23">
        <f>'Calc1'!B5543*MAX('Calc4'!B11754,0-('Calc4'!B11144+IF('935'!Q17=0,0,(1-'935'!Y17/'11'!D$17)*'11'!B$17/('11'!B$17-'935'!X17)*IF('Calc1'!B5543=0,1,'Calc2'!B22/'Calc1'!B5543)*'Calc4'!B13583)))*'11'!B$17*0.01*'Calc4'!B$11/'Calc4'!B$685</f>
        <v>0</v>
      </c>
      <c r="AB75" s="23">
        <f>'Calc1'!B5543*'Calc4'!B$9295*'Calc4'!B8688</f>
        <v>0</v>
      </c>
      <c r="AC75" s="23">
        <f>'Calc1'!B5543*MAX('Calc4'!B11754,0-('Calc4'!B11144+IF('935'!Q17=0,0,(1-'935'!Y17/'11'!D$17)*'11'!B$17/('11'!B$17-'935'!X17)*IF('Calc1'!B5543=0,1,'Calc2'!B22/'Calc1'!B5543)*'Calc4'!B13583)))*'11'!B$17*0.01*'Calc4'!B$668/'Calc4'!B$685</f>
        <v>0</v>
      </c>
      <c r="AD75" s="23">
        <f>0.01*('Calc2'!B22*'11'!B$17*'Calc2'!B25010+'Calc1'!B5543*'Calc2'!B18908*'935'!Q17*('11'!D$17-'935'!Y17)*('11'!B$17/('11'!B$17-'935'!X17)))</f>
        <v>0</v>
      </c>
      <c r="AE75" s="23">
        <f>'Calc1'!B5543*'Calc4'!B$8668*('Calc4'!B$8041+'Calc1'!B10435)</f>
        <v>0</v>
      </c>
      <c r="AF75" s="23">
        <f>'Calc1'!B5543*MAX('Calc4'!B11754,0-('Calc4'!B11144+IF('935'!Q17=0,0,(1-'935'!Y17/'11'!D$17)*'11'!B$17/('11'!B$17-'935'!X17)*IF('Calc1'!B5543=0,1,'Calc2'!B22/'Calc1'!B5543)*'Calc4'!B13583)))*'11'!B$17*0.01*(1-('Calc4'!B$668+'Calc4'!B$11)/'Calc4'!B$685)</f>
        <v>0</v>
      </c>
      <c r="AG75" s="23">
        <f>Q75-Y75-Z75-AA75-AB75-AC75-AD75-AE75-AF75</f>
        <v>0</v>
      </c>
      <c r="AH75" s="10"/>
    </row>
    <row r="76" spans="1:34">
      <c r="A76" s="21">
        <v>12</v>
      </c>
      <c r="B76" s="28">
        <f>'Results'!B29</f>
        <v>0</v>
      </c>
      <c r="C76" s="7">
        <f>'Results'!C29</f>
        <v>0</v>
      </c>
      <c r="D76" s="29">
        <f>'Results'!D29</f>
        <v>0</v>
      </c>
      <c r="E76" s="29">
        <f>'Results'!E29</f>
        <v>0</v>
      </c>
      <c r="F76" s="29">
        <f>'Results'!F29</f>
        <v>0</v>
      </c>
      <c r="G76" s="7">
        <f>'Results'!G29</f>
        <v>0</v>
      </c>
      <c r="H76" s="29">
        <f>'Results'!H29</f>
        <v>0</v>
      </c>
      <c r="I76" s="29">
        <f>'Results'!I29</f>
        <v>0</v>
      </c>
      <c r="J76" s="29">
        <f>'Results'!J29</f>
        <v>0</v>
      </c>
      <c r="K76" s="30">
        <f>0.01*'11'!B$17*'Calc1'!B5544*'Results'!E29</f>
        <v>0</v>
      </c>
      <c r="L76" s="23">
        <f>0.01*('11'!D$17-'935'!Y18)*'Results'!C29*'Calc1'!B5544*('11'!B$17/('11'!B$17-'935'!X18))*'935'!Q18</f>
        <v>0</v>
      </c>
      <c r="M76" s="23">
        <f>0.01*('11'!B$17-'935'!X18)*'Results'!D29</f>
        <v>0</v>
      </c>
      <c r="N76" s="23">
        <f>0.01*'11'!B$17*'Calc1'!B7989*'Calc3'!B3234</f>
        <v>0</v>
      </c>
      <c r="O76" s="23">
        <f>0.01*('11'!B$17-'935'!X18)*'Calc4'!B18466</f>
        <v>0</v>
      </c>
      <c r="P76" s="23">
        <f>0.01*'Calc3'!B5670*'935'!U18</f>
        <v>0</v>
      </c>
      <c r="Q76" s="30">
        <f>K76+L76+M76</f>
        <v>0</v>
      </c>
      <c r="R76" s="26">
        <f>'935'!Z18</f>
        <v>0</v>
      </c>
      <c r="S76" s="31">
        <f>Q76-R76</f>
        <v>0</v>
      </c>
      <c r="T76" s="32">
        <f>IF(R76,Q76/R76-1,"")</f>
        <v>0</v>
      </c>
      <c r="U76" s="30">
        <f>N76+O76+P76</f>
        <v>0</v>
      </c>
      <c r="V76" s="26">
        <f>'935'!AA18</f>
        <v>0</v>
      </c>
      <c r="W76" s="31">
        <f>U76-V76</f>
        <v>0</v>
      </c>
      <c r="X76" s="32">
        <f>IF(V76,U76/V76-1,"")</f>
        <v>0</v>
      </c>
      <c r="Y76" s="30">
        <f>0.01*('11'!B$17-'935'!X18)*'Calc4'!B15419</f>
        <v>0</v>
      </c>
      <c r="Z76" s="23">
        <f>0.01*'11'!B$17*'Calc1'!B5544*'Calc4'!B9316</f>
        <v>0</v>
      </c>
      <c r="AA76" s="23">
        <f>'Calc1'!B5544*MAX('Calc4'!B11755,0-('Calc4'!B11145+IF('935'!Q18=0,0,(1-'935'!Y18/'11'!D$17)*'11'!B$17/('11'!B$17-'935'!X18)*IF('Calc1'!B5544=0,1,'Calc2'!B23/'Calc1'!B5544)*'Calc4'!B13584)))*'11'!B$17*0.01*'Calc4'!B$11/'Calc4'!B$685</f>
        <v>0</v>
      </c>
      <c r="AB76" s="23">
        <f>'Calc1'!B5544*'Calc4'!B$9295*'Calc4'!B8689</f>
        <v>0</v>
      </c>
      <c r="AC76" s="23">
        <f>'Calc1'!B5544*MAX('Calc4'!B11755,0-('Calc4'!B11145+IF('935'!Q18=0,0,(1-'935'!Y18/'11'!D$17)*'11'!B$17/('11'!B$17-'935'!X18)*IF('Calc1'!B5544=0,1,'Calc2'!B23/'Calc1'!B5544)*'Calc4'!B13584)))*'11'!B$17*0.01*'Calc4'!B$668/'Calc4'!B$685</f>
        <v>0</v>
      </c>
      <c r="AD76" s="23">
        <f>0.01*('Calc2'!B23*'11'!B$17*'Calc2'!B25011+'Calc1'!B5544*'Calc2'!B18909*'935'!Q18*('11'!D$17-'935'!Y18)*('11'!B$17/('11'!B$17-'935'!X18)))</f>
        <v>0</v>
      </c>
      <c r="AE76" s="23">
        <f>'Calc1'!B5544*'Calc4'!B$8668*('Calc4'!B$8041+'Calc1'!B10436)</f>
        <v>0</v>
      </c>
      <c r="AF76" s="23">
        <f>'Calc1'!B5544*MAX('Calc4'!B11755,0-('Calc4'!B11145+IF('935'!Q18=0,0,(1-'935'!Y18/'11'!D$17)*'11'!B$17/('11'!B$17-'935'!X18)*IF('Calc1'!B5544=0,1,'Calc2'!B23/'Calc1'!B5544)*'Calc4'!B13584)))*'11'!B$17*0.01*(1-('Calc4'!B$668+'Calc4'!B$11)/'Calc4'!B$685)</f>
        <v>0</v>
      </c>
      <c r="AG76" s="23">
        <f>Q76-Y76-Z76-AA76-AB76-AC76-AD76-AE76-AF76</f>
        <v>0</v>
      </c>
      <c r="AH76" s="10"/>
    </row>
    <row r="77" spans="1:34">
      <c r="A77" s="21">
        <v>13</v>
      </c>
      <c r="B77" s="28">
        <f>'Results'!B30</f>
        <v>0</v>
      </c>
      <c r="C77" s="7">
        <f>'Results'!C30</f>
        <v>0</v>
      </c>
      <c r="D77" s="29">
        <f>'Results'!D30</f>
        <v>0</v>
      </c>
      <c r="E77" s="29">
        <f>'Results'!E30</f>
        <v>0</v>
      </c>
      <c r="F77" s="29">
        <f>'Results'!F30</f>
        <v>0</v>
      </c>
      <c r="G77" s="7">
        <f>'Results'!G30</f>
        <v>0</v>
      </c>
      <c r="H77" s="29">
        <f>'Results'!H30</f>
        <v>0</v>
      </c>
      <c r="I77" s="29">
        <f>'Results'!I30</f>
        <v>0</v>
      </c>
      <c r="J77" s="29">
        <f>'Results'!J30</f>
        <v>0</v>
      </c>
      <c r="K77" s="30">
        <f>0.01*'11'!B$17*'Calc1'!B5545*'Results'!E30</f>
        <v>0</v>
      </c>
      <c r="L77" s="23">
        <f>0.01*('11'!D$17-'935'!Y19)*'Results'!C30*'Calc1'!B5545*('11'!B$17/('11'!B$17-'935'!X19))*'935'!Q19</f>
        <v>0</v>
      </c>
      <c r="M77" s="23">
        <f>0.01*('11'!B$17-'935'!X19)*'Results'!D30</f>
        <v>0</v>
      </c>
      <c r="N77" s="23">
        <f>0.01*'11'!B$17*'Calc1'!B7990*'Calc3'!B3235</f>
        <v>0</v>
      </c>
      <c r="O77" s="23">
        <f>0.01*('11'!B$17-'935'!X19)*'Calc4'!B18467</f>
        <v>0</v>
      </c>
      <c r="P77" s="23">
        <f>0.01*'Calc3'!B5671*'935'!U19</f>
        <v>0</v>
      </c>
      <c r="Q77" s="30">
        <f>K77+L77+M77</f>
        <v>0</v>
      </c>
      <c r="R77" s="26">
        <f>'935'!Z19</f>
        <v>0</v>
      </c>
      <c r="S77" s="31">
        <f>Q77-R77</f>
        <v>0</v>
      </c>
      <c r="T77" s="32">
        <f>IF(R77,Q77/R77-1,"")</f>
        <v>0</v>
      </c>
      <c r="U77" s="30">
        <f>N77+O77+P77</f>
        <v>0</v>
      </c>
      <c r="V77" s="26">
        <f>'935'!AA19</f>
        <v>0</v>
      </c>
      <c r="W77" s="31">
        <f>U77-V77</f>
        <v>0</v>
      </c>
      <c r="X77" s="32">
        <f>IF(V77,U77/V77-1,"")</f>
        <v>0</v>
      </c>
      <c r="Y77" s="30">
        <f>0.01*('11'!B$17-'935'!X19)*'Calc4'!B15420</f>
        <v>0</v>
      </c>
      <c r="Z77" s="23">
        <f>0.01*'11'!B$17*'Calc1'!B5545*'Calc4'!B9317</f>
        <v>0</v>
      </c>
      <c r="AA77" s="23">
        <f>'Calc1'!B5545*MAX('Calc4'!B11756,0-('Calc4'!B11146+IF('935'!Q19=0,0,(1-'935'!Y19/'11'!D$17)*'11'!B$17/('11'!B$17-'935'!X19)*IF('Calc1'!B5545=0,1,'Calc2'!B24/'Calc1'!B5545)*'Calc4'!B13585)))*'11'!B$17*0.01*'Calc4'!B$11/'Calc4'!B$685</f>
        <v>0</v>
      </c>
      <c r="AB77" s="23">
        <f>'Calc1'!B5545*'Calc4'!B$9295*'Calc4'!B8690</f>
        <v>0</v>
      </c>
      <c r="AC77" s="23">
        <f>'Calc1'!B5545*MAX('Calc4'!B11756,0-('Calc4'!B11146+IF('935'!Q19=0,0,(1-'935'!Y19/'11'!D$17)*'11'!B$17/('11'!B$17-'935'!X19)*IF('Calc1'!B5545=0,1,'Calc2'!B24/'Calc1'!B5545)*'Calc4'!B13585)))*'11'!B$17*0.01*'Calc4'!B$668/'Calc4'!B$685</f>
        <v>0</v>
      </c>
      <c r="AD77" s="23">
        <f>0.01*('Calc2'!B24*'11'!B$17*'Calc2'!B25012+'Calc1'!B5545*'Calc2'!B18910*'935'!Q19*('11'!D$17-'935'!Y19)*('11'!B$17/('11'!B$17-'935'!X19)))</f>
        <v>0</v>
      </c>
      <c r="AE77" s="23">
        <f>'Calc1'!B5545*'Calc4'!B$8668*('Calc4'!B$8041+'Calc1'!B10437)</f>
        <v>0</v>
      </c>
      <c r="AF77" s="23">
        <f>'Calc1'!B5545*MAX('Calc4'!B11756,0-('Calc4'!B11146+IF('935'!Q19=0,0,(1-'935'!Y19/'11'!D$17)*'11'!B$17/('11'!B$17-'935'!X19)*IF('Calc1'!B5545=0,1,'Calc2'!B24/'Calc1'!B5545)*'Calc4'!B13585)))*'11'!B$17*0.01*(1-('Calc4'!B$668+'Calc4'!B$11)/'Calc4'!B$685)</f>
        <v>0</v>
      </c>
      <c r="AG77" s="23">
        <f>Q77-Y77-Z77-AA77-AB77-AC77-AD77-AE77-AF77</f>
        <v>0</v>
      </c>
      <c r="AH77" s="10"/>
    </row>
    <row r="78" spans="1:34">
      <c r="A78" s="21">
        <v>14</v>
      </c>
      <c r="B78" s="28">
        <f>'Results'!B31</f>
        <v>0</v>
      </c>
      <c r="C78" s="7">
        <f>'Results'!C31</f>
        <v>0</v>
      </c>
      <c r="D78" s="29">
        <f>'Results'!D31</f>
        <v>0</v>
      </c>
      <c r="E78" s="29">
        <f>'Results'!E31</f>
        <v>0</v>
      </c>
      <c r="F78" s="29">
        <f>'Results'!F31</f>
        <v>0</v>
      </c>
      <c r="G78" s="7">
        <f>'Results'!G31</f>
        <v>0</v>
      </c>
      <c r="H78" s="29">
        <f>'Results'!H31</f>
        <v>0</v>
      </c>
      <c r="I78" s="29">
        <f>'Results'!I31</f>
        <v>0</v>
      </c>
      <c r="J78" s="29">
        <f>'Results'!J31</f>
        <v>0</v>
      </c>
      <c r="K78" s="30">
        <f>0.01*'11'!B$17*'Calc1'!B5546*'Results'!E31</f>
        <v>0</v>
      </c>
      <c r="L78" s="23">
        <f>0.01*('11'!D$17-'935'!Y20)*'Results'!C31*'Calc1'!B5546*('11'!B$17/('11'!B$17-'935'!X20))*'935'!Q20</f>
        <v>0</v>
      </c>
      <c r="M78" s="23">
        <f>0.01*('11'!B$17-'935'!X20)*'Results'!D31</f>
        <v>0</v>
      </c>
      <c r="N78" s="23">
        <f>0.01*'11'!B$17*'Calc1'!B7991*'Calc3'!B3236</f>
        <v>0</v>
      </c>
      <c r="O78" s="23">
        <f>0.01*('11'!B$17-'935'!X20)*'Calc4'!B18468</f>
        <v>0</v>
      </c>
      <c r="P78" s="23">
        <f>0.01*'Calc3'!B5672*'935'!U20</f>
        <v>0</v>
      </c>
      <c r="Q78" s="30">
        <f>K78+L78+M78</f>
        <v>0</v>
      </c>
      <c r="R78" s="26">
        <f>'935'!Z20</f>
        <v>0</v>
      </c>
      <c r="S78" s="31">
        <f>Q78-R78</f>
        <v>0</v>
      </c>
      <c r="T78" s="32">
        <f>IF(R78,Q78/R78-1,"")</f>
        <v>0</v>
      </c>
      <c r="U78" s="30">
        <f>N78+O78+P78</f>
        <v>0</v>
      </c>
      <c r="V78" s="26">
        <f>'935'!AA20</f>
        <v>0</v>
      </c>
      <c r="W78" s="31">
        <f>U78-V78</f>
        <v>0</v>
      </c>
      <c r="X78" s="32">
        <f>IF(V78,U78/V78-1,"")</f>
        <v>0</v>
      </c>
      <c r="Y78" s="30">
        <f>0.01*('11'!B$17-'935'!X20)*'Calc4'!B15421</f>
        <v>0</v>
      </c>
      <c r="Z78" s="23">
        <f>0.01*'11'!B$17*'Calc1'!B5546*'Calc4'!B9318</f>
        <v>0</v>
      </c>
      <c r="AA78" s="23">
        <f>'Calc1'!B5546*MAX('Calc4'!B11757,0-('Calc4'!B11147+IF('935'!Q20=0,0,(1-'935'!Y20/'11'!D$17)*'11'!B$17/('11'!B$17-'935'!X20)*IF('Calc1'!B5546=0,1,'Calc2'!B25/'Calc1'!B5546)*'Calc4'!B13586)))*'11'!B$17*0.01*'Calc4'!B$11/'Calc4'!B$685</f>
        <v>0</v>
      </c>
      <c r="AB78" s="23">
        <f>'Calc1'!B5546*'Calc4'!B$9295*'Calc4'!B8691</f>
        <v>0</v>
      </c>
      <c r="AC78" s="23">
        <f>'Calc1'!B5546*MAX('Calc4'!B11757,0-('Calc4'!B11147+IF('935'!Q20=0,0,(1-'935'!Y20/'11'!D$17)*'11'!B$17/('11'!B$17-'935'!X20)*IF('Calc1'!B5546=0,1,'Calc2'!B25/'Calc1'!B5546)*'Calc4'!B13586)))*'11'!B$17*0.01*'Calc4'!B$668/'Calc4'!B$685</f>
        <v>0</v>
      </c>
      <c r="AD78" s="23">
        <f>0.01*('Calc2'!B25*'11'!B$17*'Calc2'!B25013+'Calc1'!B5546*'Calc2'!B18911*'935'!Q20*('11'!D$17-'935'!Y20)*('11'!B$17/('11'!B$17-'935'!X20)))</f>
        <v>0</v>
      </c>
      <c r="AE78" s="23">
        <f>'Calc1'!B5546*'Calc4'!B$8668*('Calc4'!B$8041+'Calc1'!B10438)</f>
        <v>0</v>
      </c>
      <c r="AF78" s="23">
        <f>'Calc1'!B5546*MAX('Calc4'!B11757,0-('Calc4'!B11147+IF('935'!Q20=0,0,(1-'935'!Y20/'11'!D$17)*'11'!B$17/('11'!B$17-'935'!X20)*IF('Calc1'!B5546=0,1,'Calc2'!B25/'Calc1'!B5546)*'Calc4'!B13586)))*'11'!B$17*0.01*(1-('Calc4'!B$668+'Calc4'!B$11)/'Calc4'!B$685)</f>
        <v>0</v>
      </c>
      <c r="AG78" s="23">
        <f>Q78-Y78-Z78-AA78-AB78-AC78-AD78-AE78-AF78</f>
        <v>0</v>
      </c>
      <c r="AH78" s="10"/>
    </row>
    <row r="79" spans="1:34">
      <c r="A79" s="21">
        <v>15</v>
      </c>
      <c r="B79" s="28">
        <f>'Results'!B32</f>
        <v>0</v>
      </c>
      <c r="C79" s="7">
        <f>'Results'!C32</f>
        <v>0</v>
      </c>
      <c r="D79" s="29">
        <f>'Results'!D32</f>
        <v>0</v>
      </c>
      <c r="E79" s="29">
        <f>'Results'!E32</f>
        <v>0</v>
      </c>
      <c r="F79" s="29">
        <f>'Results'!F32</f>
        <v>0</v>
      </c>
      <c r="G79" s="7">
        <f>'Results'!G32</f>
        <v>0</v>
      </c>
      <c r="H79" s="29">
        <f>'Results'!H32</f>
        <v>0</v>
      </c>
      <c r="I79" s="29">
        <f>'Results'!I32</f>
        <v>0</v>
      </c>
      <c r="J79" s="29">
        <f>'Results'!J32</f>
        <v>0</v>
      </c>
      <c r="K79" s="30">
        <f>0.01*'11'!B$17*'Calc1'!B5547*'Results'!E32</f>
        <v>0</v>
      </c>
      <c r="L79" s="23">
        <f>0.01*('11'!D$17-'935'!Y21)*'Results'!C32*'Calc1'!B5547*('11'!B$17/('11'!B$17-'935'!X21))*'935'!Q21</f>
        <v>0</v>
      </c>
      <c r="M79" s="23">
        <f>0.01*('11'!B$17-'935'!X21)*'Results'!D32</f>
        <v>0</v>
      </c>
      <c r="N79" s="23">
        <f>0.01*'11'!B$17*'Calc1'!B7992*'Calc3'!B3237</f>
        <v>0</v>
      </c>
      <c r="O79" s="23">
        <f>0.01*('11'!B$17-'935'!X21)*'Calc4'!B18469</f>
        <v>0</v>
      </c>
      <c r="P79" s="23">
        <f>0.01*'Calc3'!B5673*'935'!U21</f>
        <v>0</v>
      </c>
      <c r="Q79" s="30">
        <f>K79+L79+M79</f>
        <v>0</v>
      </c>
      <c r="R79" s="26">
        <f>'935'!Z21</f>
        <v>0</v>
      </c>
      <c r="S79" s="31">
        <f>Q79-R79</f>
        <v>0</v>
      </c>
      <c r="T79" s="32">
        <f>IF(R79,Q79/R79-1,"")</f>
        <v>0</v>
      </c>
      <c r="U79" s="30">
        <f>N79+O79+P79</f>
        <v>0</v>
      </c>
      <c r="V79" s="26">
        <f>'935'!AA21</f>
        <v>0</v>
      </c>
      <c r="W79" s="31">
        <f>U79-V79</f>
        <v>0</v>
      </c>
      <c r="X79" s="32">
        <f>IF(V79,U79/V79-1,"")</f>
        <v>0</v>
      </c>
      <c r="Y79" s="30">
        <f>0.01*('11'!B$17-'935'!X21)*'Calc4'!B15422</f>
        <v>0</v>
      </c>
      <c r="Z79" s="23">
        <f>0.01*'11'!B$17*'Calc1'!B5547*'Calc4'!B9319</f>
        <v>0</v>
      </c>
      <c r="AA79" s="23">
        <f>'Calc1'!B5547*MAX('Calc4'!B11758,0-('Calc4'!B11148+IF('935'!Q21=0,0,(1-'935'!Y21/'11'!D$17)*'11'!B$17/('11'!B$17-'935'!X21)*IF('Calc1'!B5547=0,1,'Calc2'!B26/'Calc1'!B5547)*'Calc4'!B13587)))*'11'!B$17*0.01*'Calc4'!B$11/'Calc4'!B$685</f>
        <v>0</v>
      </c>
      <c r="AB79" s="23">
        <f>'Calc1'!B5547*'Calc4'!B$9295*'Calc4'!B8692</f>
        <v>0</v>
      </c>
      <c r="AC79" s="23">
        <f>'Calc1'!B5547*MAX('Calc4'!B11758,0-('Calc4'!B11148+IF('935'!Q21=0,0,(1-'935'!Y21/'11'!D$17)*'11'!B$17/('11'!B$17-'935'!X21)*IF('Calc1'!B5547=0,1,'Calc2'!B26/'Calc1'!B5547)*'Calc4'!B13587)))*'11'!B$17*0.01*'Calc4'!B$668/'Calc4'!B$685</f>
        <v>0</v>
      </c>
      <c r="AD79" s="23">
        <f>0.01*('Calc2'!B26*'11'!B$17*'Calc2'!B25014+'Calc1'!B5547*'Calc2'!B18912*'935'!Q21*('11'!D$17-'935'!Y21)*('11'!B$17/('11'!B$17-'935'!X21)))</f>
        <v>0</v>
      </c>
      <c r="AE79" s="23">
        <f>'Calc1'!B5547*'Calc4'!B$8668*('Calc4'!B$8041+'Calc1'!B10439)</f>
        <v>0</v>
      </c>
      <c r="AF79" s="23">
        <f>'Calc1'!B5547*MAX('Calc4'!B11758,0-('Calc4'!B11148+IF('935'!Q21=0,0,(1-'935'!Y21/'11'!D$17)*'11'!B$17/('11'!B$17-'935'!X21)*IF('Calc1'!B5547=0,1,'Calc2'!B26/'Calc1'!B5547)*'Calc4'!B13587)))*'11'!B$17*0.01*(1-('Calc4'!B$668+'Calc4'!B$11)/'Calc4'!B$685)</f>
        <v>0</v>
      </c>
      <c r="AG79" s="23">
        <f>Q79-Y79-Z79-AA79-AB79-AC79-AD79-AE79-AF79</f>
        <v>0</v>
      </c>
      <c r="AH79" s="10"/>
    </row>
    <row r="80" spans="1:34">
      <c r="A80" s="21">
        <v>16</v>
      </c>
      <c r="B80" s="28">
        <f>'Results'!B33</f>
        <v>0</v>
      </c>
      <c r="C80" s="7">
        <f>'Results'!C33</f>
        <v>0</v>
      </c>
      <c r="D80" s="29">
        <f>'Results'!D33</f>
        <v>0</v>
      </c>
      <c r="E80" s="29">
        <f>'Results'!E33</f>
        <v>0</v>
      </c>
      <c r="F80" s="29">
        <f>'Results'!F33</f>
        <v>0</v>
      </c>
      <c r="G80" s="7">
        <f>'Results'!G33</f>
        <v>0</v>
      </c>
      <c r="H80" s="29">
        <f>'Results'!H33</f>
        <v>0</v>
      </c>
      <c r="I80" s="29">
        <f>'Results'!I33</f>
        <v>0</v>
      </c>
      <c r="J80" s="29">
        <f>'Results'!J33</f>
        <v>0</v>
      </c>
      <c r="K80" s="30">
        <f>0.01*'11'!B$17*'Calc1'!B5548*'Results'!E33</f>
        <v>0</v>
      </c>
      <c r="L80" s="23">
        <f>0.01*('11'!D$17-'935'!Y22)*'Results'!C33*'Calc1'!B5548*('11'!B$17/('11'!B$17-'935'!X22))*'935'!Q22</f>
        <v>0</v>
      </c>
      <c r="M80" s="23">
        <f>0.01*('11'!B$17-'935'!X22)*'Results'!D33</f>
        <v>0</v>
      </c>
      <c r="N80" s="23">
        <f>0.01*'11'!B$17*'Calc1'!B7993*'Calc3'!B3238</f>
        <v>0</v>
      </c>
      <c r="O80" s="23">
        <f>0.01*('11'!B$17-'935'!X22)*'Calc4'!B18470</f>
        <v>0</v>
      </c>
      <c r="P80" s="23">
        <f>0.01*'Calc3'!B5674*'935'!U22</f>
        <v>0</v>
      </c>
      <c r="Q80" s="30">
        <f>K80+L80+M80</f>
        <v>0</v>
      </c>
      <c r="R80" s="26">
        <f>'935'!Z22</f>
        <v>0</v>
      </c>
      <c r="S80" s="31">
        <f>Q80-R80</f>
        <v>0</v>
      </c>
      <c r="T80" s="32">
        <f>IF(R80,Q80/R80-1,"")</f>
        <v>0</v>
      </c>
      <c r="U80" s="30">
        <f>N80+O80+P80</f>
        <v>0</v>
      </c>
      <c r="V80" s="26">
        <f>'935'!AA22</f>
        <v>0</v>
      </c>
      <c r="W80" s="31">
        <f>U80-V80</f>
        <v>0</v>
      </c>
      <c r="X80" s="32">
        <f>IF(V80,U80/V80-1,"")</f>
        <v>0</v>
      </c>
      <c r="Y80" s="30">
        <f>0.01*('11'!B$17-'935'!X22)*'Calc4'!B15423</f>
        <v>0</v>
      </c>
      <c r="Z80" s="23">
        <f>0.01*'11'!B$17*'Calc1'!B5548*'Calc4'!B9320</f>
        <v>0</v>
      </c>
      <c r="AA80" s="23">
        <f>'Calc1'!B5548*MAX('Calc4'!B11759,0-('Calc4'!B11149+IF('935'!Q22=0,0,(1-'935'!Y22/'11'!D$17)*'11'!B$17/('11'!B$17-'935'!X22)*IF('Calc1'!B5548=0,1,'Calc2'!B27/'Calc1'!B5548)*'Calc4'!B13588)))*'11'!B$17*0.01*'Calc4'!B$11/'Calc4'!B$685</f>
        <v>0</v>
      </c>
      <c r="AB80" s="23">
        <f>'Calc1'!B5548*'Calc4'!B$9295*'Calc4'!B8693</f>
        <v>0</v>
      </c>
      <c r="AC80" s="23">
        <f>'Calc1'!B5548*MAX('Calc4'!B11759,0-('Calc4'!B11149+IF('935'!Q22=0,0,(1-'935'!Y22/'11'!D$17)*'11'!B$17/('11'!B$17-'935'!X22)*IF('Calc1'!B5548=0,1,'Calc2'!B27/'Calc1'!B5548)*'Calc4'!B13588)))*'11'!B$17*0.01*'Calc4'!B$668/'Calc4'!B$685</f>
        <v>0</v>
      </c>
      <c r="AD80" s="23">
        <f>0.01*('Calc2'!B27*'11'!B$17*'Calc2'!B25015+'Calc1'!B5548*'Calc2'!B18913*'935'!Q22*('11'!D$17-'935'!Y22)*('11'!B$17/('11'!B$17-'935'!X22)))</f>
        <v>0</v>
      </c>
      <c r="AE80" s="23">
        <f>'Calc1'!B5548*'Calc4'!B$8668*('Calc4'!B$8041+'Calc1'!B10440)</f>
        <v>0</v>
      </c>
      <c r="AF80" s="23">
        <f>'Calc1'!B5548*MAX('Calc4'!B11759,0-('Calc4'!B11149+IF('935'!Q22=0,0,(1-'935'!Y22/'11'!D$17)*'11'!B$17/('11'!B$17-'935'!X22)*IF('Calc1'!B5548=0,1,'Calc2'!B27/'Calc1'!B5548)*'Calc4'!B13588)))*'11'!B$17*0.01*(1-('Calc4'!B$668+'Calc4'!B$11)/'Calc4'!B$685)</f>
        <v>0</v>
      </c>
      <c r="AG80" s="23">
        <f>Q80-Y80-Z80-AA80-AB80-AC80-AD80-AE80-AF80</f>
        <v>0</v>
      </c>
      <c r="AH80" s="10"/>
    </row>
    <row r="81" spans="1:34">
      <c r="A81" s="21">
        <v>17</v>
      </c>
      <c r="B81" s="28">
        <f>'Results'!B34</f>
        <v>0</v>
      </c>
      <c r="C81" s="7">
        <f>'Results'!C34</f>
        <v>0</v>
      </c>
      <c r="D81" s="29">
        <f>'Results'!D34</f>
        <v>0</v>
      </c>
      <c r="E81" s="29">
        <f>'Results'!E34</f>
        <v>0</v>
      </c>
      <c r="F81" s="29">
        <f>'Results'!F34</f>
        <v>0</v>
      </c>
      <c r="G81" s="7">
        <f>'Results'!G34</f>
        <v>0</v>
      </c>
      <c r="H81" s="29">
        <f>'Results'!H34</f>
        <v>0</v>
      </c>
      <c r="I81" s="29">
        <f>'Results'!I34</f>
        <v>0</v>
      </c>
      <c r="J81" s="29">
        <f>'Results'!J34</f>
        <v>0</v>
      </c>
      <c r="K81" s="30">
        <f>0.01*'11'!B$17*'Calc1'!B5549*'Results'!E34</f>
        <v>0</v>
      </c>
      <c r="L81" s="23">
        <f>0.01*('11'!D$17-'935'!Y23)*'Results'!C34*'Calc1'!B5549*('11'!B$17/('11'!B$17-'935'!X23))*'935'!Q23</f>
        <v>0</v>
      </c>
      <c r="M81" s="23">
        <f>0.01*('11'!B$17-'935'!X23)*'Results'!D34</f>
        <v>0</v>
      </c>
      <c r="N81" s="23">
        <f>0.01*'11'!B$17*'Calc1'!B7994*'Calc3'!B3239</f>
        <v>0</v>
      </c>
      <c r="O81" s="23">
        <f>0.01*('11'!B$17-'935'!X23)*'Calc4'!B18471</f>
        <v>0</v>
      </c>
      <c r="P81" s="23">
        <f>0.01*'Calc3'!B5675*'935'!U23</f>
        <v>0</v>
      </c>
      <c r="Q81" s="30">
        <f>K81+L81+M81</f>
        <v>0</v>
      </c>
      <c r="R81" s="26">
        <f>'935'!Z23</f>
        <v>0</v>
      </c>
      <c r="S81" s="31">
        <f>Q81-R81</f>
        <v>0</v>
      </c>
      <c r="T81" s="32">
        <f>IF(R81,Q81/R81-1,"")</f>
        <v>0</v>
      </c>
      <c r="U81" s="30">
        <f>N81+O81+P81</f>
        <v>0</v>
      </c>
      <c r="V81" s="26">
        <f>'935'!AA23</f>
        <v>0</v>
      </c>
      <c r="W81" s="31">
        <f>U81-V81</f>
        <v>0</v>
      </c>
      <c r="X81" s="32">
        <f>IF(V81,U81/V81-1,"")</f>
        <v>0</v>
      </c>
      <c r="Y81" s="30">
        <f>0.01*('11'!B$17-'935'!X23)*'Calc4'!B15424</f>
        <v>0</v>
      </c>
      <c r="Z81" s="23">
        <f>0.01*'11'!B$17*'Calc1'!B5549*'Calc4'!B9321</f>
        <v>0</v>
      </c>
      <c r="AA81" s="23">
        <f>'Calc1'!B5549*MAX('Calc4'!B11760,0-('Calc4'!B11150+IF('935'!Q23=0,0,(1-'935'!Y23/'11'!D$17)*'11'!B$17/('11'!B$17-'935'!X23)*IF('Calc1'!B5549=0,1,'Calc2'!B28/'Calc1'!B5549)*'Calc4'!B13589)))*'11'!B$17*0.01*'Calc4'!B$11/'Calc4'!B$685</f>
        <v>0</v>
      </c>
      <c r="AB81" s="23">
        <f>'Calc1'!B5549*'Calc4'!B$9295*'Calc4'!B8694</f>
        <v>0</v>
      </c>
      <c r="AC81" s="23">
        <f>'Calc1'!B5549*MAX('Calc4'!B11760,0-('Calc4'!B11150+IF('935'!Q23=0,0,(1-'935'!Y23/'11'!D$17)*'11'!B$17/('11'!B$17-'935'!X23)*IF('Calc1'!B5549=0,1,'Calc2'!B28/'Calc1'!B5549)*'Calc4'!B13589)))*'11'!B$17*0.01*'Calc4'!B$668/'Calc4'!B$685</f>
        <v>0</v>
      </c>
      <c r="AD81" s="23">
        <f>0.01*('Calc2'!B28*'11'!B$17*'Calc2'!B25016+'Calc1'!B5549*'Calc2'!B18914*'935'!Q23*('11'!D$17-'935'!Y23)*('11'!B$17/('11'!B$17-'935'!X23)))</f>
        <v>0</v>
      </c>
      <c r="AE81" s="23">
        <f>'Calc1'!B5549*'Calc4'!B$8668*('Calc4'!B$8041+'Calc1'!B10441)</f>
        <v>0</v>
      </c>
      <c r="AF81" s="23">
        <f>'Calc1'!B5549*MAX('Calc4'!B11760,0-('Calc4'!B11150+IF('935'!Q23=0,0,(1-'935'!Y23/'11'!D$17)*'11'!B$17/('11'!B$17-'935'!X23)*IF('Calc1'!B5549=0,1,'Calc2'!B28/'Calc1'!B5549)*'Calc4'!B13589)))*'11'!B$17*0.01*(1-('Calc4'!B$668+'Calc4'!B$11)/'Calc4'!B$685)</f>
        <v>0</v>
      </c>
      <c r="AG81" s="23">
        <f>Q81-Y81-Z81-AA81-AB81-AC81-AD81-AE81-AF81</f>
        <v>0</v>
      </c>
      <c r="AH81" s="10"/>
    </row>
    <row r="82" spans="1:34">
      <c r="A82" s="21">
        <v>18</v>
      </c>
      <c r="B82" s="28">
        <f>'Results'!B35</f>
        <v>0</v>
      </c>
      <c r="C82" s="7">
        <f>'Results'!C35</f>
        <v>0</v>
      </c>
      <c r="D82" s="29">
        <f>'Results'!D35</f>
        <v>0</v>
      </c>
      <c r="E82" s="29">
        <f>'Results'!E35</f>
        <v>0</v>
      </c>
      <c r="F82" s="29">
        <f>'Results'!F35</f>
        <v>0</v>
      </c>
      <c r="G82" s="7">
        <f>'Results'!G35</f>
        <v>0</v>
      </c>
      <c r="H82" s="29">
        <f>'Results'!H35</f>
        <v>0</v>
      </c>
      <c r="I82" s="29">
        <f>'Results'!I35</f>
        <v>0</v>
      </c>
      <c r="J82" s="29">
        <f>'Results'!J35</f>
        <v>0</v>
      </c>
      <c r="K82" s="30">
        <f>0.01*'11'!B$17*'Calc1'!B5550*'Results'!E35</f>
        <v>0</v>
      </c>
      <c r="L82" s="23">
        <f>0.01*('11'!D$17-'935'!Y24)*'Results'!C35*'Calc1'!B5550*('11'!B$17/('11'!B$17-'935'!X24))*'935'!Q24</f>
        <v>0</v>
      </c>
      <c r="M82" s="23">
        <f>0.01*('11'!B$17-'935'!X24)*'Results'!D35</f>
        <v>0</v>
      </c>
      <c r="N82" s="23">
        <f>0.01*'11'!B$17*'Calc1'!B7995*'Calc3'!B3240</f>
        <v>0</v>
      </c>
      <c r="O82" s="23">
        <f>0.01*('11'!B$17-'935'!X24)*'Calc4'!B18472</f>
        <v>0</v>
      </c>
      <c r="P82" s="23">
        <f>0.01*'Calc3'!B5676*'935'!U24</f>
        <v>0</v>
      </c>
      <c r="Q82" s="30">
        <f>K82+L82+M82</f>
        <v>0</v>
      </c>
      <c r="R82" s="26">
        <f>'935'!Z24</f>
        <v>0</v>
      </c>
      <c r="S82" s="31">
        <f>Q82-R82</f>
        <v>0</v>
      </c>
      <c r="T82" s="32">
        <f>IF(R82,Q82/R82-1,"")</f>
        <v>0</v>
      </c>
      <c r="U82" s="30">
        <f>N82+O82+P82</f>
        <v>0</v>
      </c>
      <c r="V82" s="26">
        <f>'935'!AA24</f>
        <v>0</v>
      </c>
      <c r="W82" s="31">
        <f>U82-V82</f>
        <v>0</v>
      </c>
      <c r="X82" s="32">
        <f>IF(V82,U82/V82-1,"")</f>
        <v>0</v>
      </c>
      <c r="Y82" s="30">
        <f>0.01*('11'!B$17-'935'!X24)*'Calc4'!B15425</f>
        <v>0</v>
      </c>
      <c r="Z82" s="23">
        <f>0.01*'11'!B$17*'Calc1'!B5550*'Calc4'!B9322</f>
        <v>0</v>
      </c>
      <c r="AA82" s="23">
        <f>'Calc1'!B5550*MAX('Calc4'!B11761,0-('Calc4'!B11151+IF('935'!Q24=0,0,(1-'935'!Y24/'11'!D$17)*'11'!B$17/('11'!B$17-'935'!X24)*IF('Calc1'!B5550=0,1,'Calc2'!B29/'Calc1'!B5550)*'Calc4'!B13590)))*'11'!B$17*0.01*'Calc4'!B$11/'Calc4'!B$685</f>
        <v>0</v>
      </c>
      <c r="AB82" s="23">
        <f>'Calc1'!B5550*'Calc4'!B$9295*'Calc4'!B8695</f>
        <v>0</v>
      </c>
      <c r="AC82" s="23">
        <f>'Calc1'!B5550*MAX('Calc4'!B11761,0-('Calc4'!B11151+IF('935'!Q24=0,0,(1-'935'!Y24/'11'!D$17)*'11'!B$17/('11'!B$17-'935'!X24)*IF('Calc1'!B5550=0,1,'Calc2'!B29/'Calc1'!B5550)*'Calc4'!B13590)))*'11'!B$17*0.01*'Calc4'!B$668/'Calc4'!B$685</f>
        <v>0</v>
      </c>
      <c r="AD82" s="23">
        <f>0.01*('Calc2'!B29*'11'!B$17*'Calc2'!B25017+'Calc1'!B5550*'Calc2'!B18915*'935'!Q24*('11'!D$17-'935'!Y24)*('11'!B$17/('11'!B$17-'935'!X24)))</f>
        <v>0</v>
      </c>
      <c r="AE82" s="23">
        <f>'Calc1'!B5550*'Calc4'!B$8668*('Calc4'!B$8041+'Calc1'!B10442)</f>
        <v>0</v>
      </c>
      <c r="AF82" s="23">
        <f>'Calc1'!B5550*MAX('Calc4'!B11761,0-('Calc4'!B11151+IF('935'!Q24=0,0,(1-'935'!Y24/'11'!D$17)*'11'!B$17/('11'!B$17-'935'!X24)*IF('Calc1'!B5550=0,1,'Calc2'!B29/'Calc1'!B5550)*'Calc4'!B13590)))*'11'!B$17*0.01*(1-('Calc4'!B$668+'Calc4'!B$11)/'Calc4'!B$685)</f>
        <v>0</v>
      </c>
      <c r="AG82" s="23">
        <f>Q82-Y82-Z82-AA82-AB82-AC82-AD82-AE82-AF82</f>
        <v>0</v>
      </c>
      <c r="AH82" s="10"/>
    </row>
    <row r="83" spans="1:34">
      <c r="A83" s="21">
        <v>19</v>
      </c>
      <c r="B83" s="28">
        <f>'Results'!B36</f>
        <v>0</v>
      </c>
      <c r="C83" s="7">
        <f>'Results'!C36</f>
        <v>0</v>
      </c>
      <c r="D83" s="29">
        <f>'Results'!D36</f>
        <v>0</v>
      </c>
      <c r="E83" s="29">
        <f>'Results'!E36</f>
        <v>0</v>
      </c>
      <c r="F83" s="29">
        <f>'Results'!F36</f>
        <v>0</v>
      </c>
      <c r="G83" s="7">
        <f>'Results'!G36</f>
        <v>0</v>
      </c>
      <c r="H83" s="29">
        <f>'Results'!H36</f>
        <v>0</v>
      </c>
      <c r="I83" s="29">
        <f>'Results'!I36</f>
        <v>0</v>
      </c>
      <c r="J83" s="29">
        <f>'Results'!J36</f>
        <v>0</v>
      </c>
      <c r="K83" s="30">
        <f>0.01*'11'!B$17*'Calc1'!B5551*'Results'!E36</f>
        <v>0</v>
      </c>
      <c r="L83" s="23">
        <f>0.01*('11'!D$17-'935'!Y25)*'Results'!C36*'Calc1'!B5551*('11'!B$17/('11'!B$17-'935'!X25))*'935'!Q25</f>
        <v>0</v>
      </c>
      <c r="M83" s="23">
        <f>0.01*('11'!B$17-'935'!X25)*'Results'!D36</f>
        <v>0</v>
      </c>
      <c r="N83" s="23">
        <f>0.01*'11'!B$17*'Calc1'!B7996*'Calc3'!B3241</f>
        <v>0</v>
      </c>
      <c r="O83" s="23">
        <f>0.01*('11'!B$17-'935'!X25)*'Calc4'!B18473</f>
        <v>0</v>
      </c>
      <c r="P83" s="23">
        <f>0.01*'Calc3'!B5677*'935'!U25</f>
        <v>0</v>
      </c>
      <c r="Q83" s="30">
        <f>K83+L83+M83</f>
        <v>0</v>
      </c>
      <c r="R83" s="26">
        <f>'935'!Z25</f>
        <v>0</v>
      </c>
      <c r="S83" s="31">
        <f>Q83-R83</f>
        <v>0</v>
      </c>
      <c r="T83" s="32">
        <f>IF(R83,Q83/R83-1,"")</f>
        <v>0</v>
      </c>
      <c r="U83" s="30">
        <f>N83+O83+P83</f>
        <v>0</v>
      </c>
      <c r="V83" s="26">
        <f>'935'!AA25</f>
        <v>0</v>
      </c>
      <c r="W83" s="31">
        <f>U83-V83</f>
        <v>0</v>
      </c>
      <c r="X83" s="32">
        <f>IF(V83,U83/V83-1,"")</f>
        <v>0</v>
      </c>
      <c r="Y83" s="30">
        <f>0.01*('11'!B$17-'935'!X25)*'Calc4'!B15426</f>
        <v>0</v>
      </c>
      <c r="Z83" s="23">
        <f>0.01*'11'!B$17*'Calc1'!B5551*'Calc4'!B9323</f>
        <v>0</v>
      </c>
      <c r="AA83" s="23">
        <f>'Calc1'!B5551*MAX('Calc4'!B11762,0-('Calc4'!B11152+IF('935'!Q25=0,0,(1-'935'!Y25/'11'!D$17)*'11'!B$17/('11'!B$17-'935'!X25)*IF('Calc1'!B5551=0,1,'Calc2'!B30/'Calc1'!B5551)*'Calc4'!B13591)))*'11'!B$17*0.01*'Calc4'!B$11/'Calc4'!B$685</f>
        <v>0</v>
      </c>
      <c r="AB83" s="23">
        <f>'Calc1'!B5551*'Calc4'!B$9295*'Calc4'!B8696</f>
        <v>0</v>
      </c>
      <c r="AC83" s="23">
        <f>'Calc1'!B5551*MAX('Calc4'!B11762,0-('Calc4'!B11152+IF('935'!Q25=0,0,(1-'935'!Y25/'11'!D$17)*'11'!B$17/('11'!B$17-'935'!X25)*IF('Calc1'!B5551=0,1,'Calc2'!B30/'Calc1'!B5551)*'Calc4'!B13591)))*'11'!B$17*0.01*'Calc4'!B$668/'Calc4'!B$685</f>
        <v>0</v>
      </c>
      <c r="AD83" s="23">
        <f>0.01*('Calc2'!B30*'11'!B$17*'Calc2'!B25018+'Calc1'!B5551*'Calc2'!B18916*'935'!Q25*('11'!D$17-'935'!Y25)*('11'!B$17/('11'!B$17-'935'!X25)))</f>
        <v>0</v>
      </c>
      <c r="AE83" s="23">
        <f>'Calc1'!B5551*'Calc4'!B$8668*('Calc4'!B$8041+'Calc1'!B10443)</f>
        <v>0</v>
      </c>
      <c r="AF83" s="23">
        <f>'Calc1'!B5551*MAX('Calc4'!B11762,0-('Calc4'!B11152+IF('935'!Q25=0,0,(1-'935'!Y25/'11'!D$17)*'11'!B$17/('11'!B$17-'935'!X25)*IF('Calc1'!B5551=0,1,'Calc2'!B30/'Calc1'!B5551)*'Calc4'!B13591)))*'11'!B$17*0.01*(1-('Calc4'!B$668+'Calc4'!B$11)/'Calc4'!B$685)</f>
        <v>0</v>
      </c>
      <c r="AG83" s="23">
        <f>Q83-Y83-Z83-AA83-AB83-AC83-AD83-AE83-AF83</f>
        <v>0</v>
      </c>
      <c r="AH83" s="10"/>
    </row>
    <row r="84" spans="1:34">
      <c r="A84" s="21">
        <v>20</v>
      </c>
      <c r="B84" s="28">
        <f>'Results'!B37</f>
        <v>0</v>
      </c>
      <c r="C84" s="7">
        <f>'Results'!C37</f>
        <v>0</v>
      </c>
      <c r="D84" s="29">
        <f>'Results'!D37</f>
        <v>0</v>
      </c>
      <c r="E84" s="29">
        <f>'Results'!E37</f>
        <v>0</v>
      </c>
      <c r="F84" s="29">
        <f>'Results'!F37</f>
        <v>0</v>
      </c>
      <c r="G84" s="7">
        <f>'Results'!G37</f>
        <v>0</v>
      </c>
      <c r="H84" s="29">
        <f>'Results'!H37</f>
        <v>0</v>
      </c>
      <c r="I84" s="29">
        <f>'Results'!I37</f>
        <v>0</v>
      </c>
      <c r="J84" s="29">
        <f>'Results'!J37</f>
        <v>0</v>
      </c>
      <c r="K84" s="30">
        <f>0.01*'11'!B$17*'Calc1'!B5552*'Results'!E37</f>
        <v>0</v>
      </c>
      <c r="L84" s="23">
        <f>0.01*('11'!D$17-'935'!Y26)*'Results'!C37*'Calc1'!B5552*('11'!B$17/('11'!B$17-'935'!X26))*'935'!Q26</f>
        <v>0</v>
      </c>
      <c r="M84" s="23">
        <f>0.01*('11'!B$17-'935'!X26)*'Results'!D37</f>
        <v>0</v>
      </c>
      <c r="N84" s="23">
        <f>0.01*'11'!B$17*'Calc1'!B7997*'Calc3'!B3242</f>
        <v>0</v>
      </c>
      <c r="O84" s="23">
        <f>0.01*('11'!B$17-'935'!X26)*'Calc4'!B18474</f>
        <v>0</v>
      </c>
      <c r="P84" s="23">
        <f>0.01*'Calc3'!B5678*'935'!U26</f>
        <v>0</v>
      </c>
      <c r="Q84" s="30">
        <f>K84+L84+M84</f>
        <v>0</v>
      </c>
      <c r="R84" s="26">
        <f>'935'!Z26</f>
        <v>0</v>
      </c>
      <c r="S84" s="31">
        <f>Q84-R84</f>
        <v>0</v>
      </c>
      <c r="T84" s="32">
        <f>IF(R84,Q84/R84-1,"")</f>
        <v>0</v>
      </c>
      <c r="U84" s="30">
        <f>N84+O84+P84</f>
        <v>0</v>
      </c>
      <c r="V84" s="26">
        <f>'935'!AA26</f>
        <v>0</v>
      </c>
      <c r="W84" s="31">
        <f>U84-V84</f>
        <v>0</v>
      </c>
      <c r="X84" s="32">
        <f>IF(V84,U84/V84-1,"")</f>
        <v>0</v>
      </c>
      <c r="Y84" s="30">
        <f>0.01*('11'!B$17-'935'!X26)*'Calc4'!B15427</f>
        <v>0</v>
      </c>
      <c r="Z84" s="23">
        <f>0.01*'11'!B$17*'Calc1'!B5552*'Calc4'!B9324</f>
        <v>0</v>
      </c>
      <c r="AA84" s="23">
        <f>'Calc1'!B5552*MAX('Calc4'!B11763,0-('Calc4'!B11153+IF('935'!Q26=0,0,(1-'935'!Y26/'11'!D$17)*'11'!B$17/('11'!B$17-'935'!X26)*IF('Calc1'!B5552=0,1,'Calc2'!B31/'Calc1'!B5552)*'Calc4'!B13592)))*'11'!B$17*0.01*'Calc4'!B$11/'Calc4'!B$685</f>
        <v>0</v>
      </c>
      <c r="AB84" s="23">
        <f>'Calc1'!B5552*'Calc4'!B$9295*'Calc4'!B8697</f>
        <v>0</v>
      </c>
      <c r="AC84" s="23">
        <f>'Calc1'!B5552*MAX('Calc4'!B11763,0-('Calc4'!B11153+IF('935'!Q26=0,0,(1-'935'!Y26/'11'!D$17)*'11'!B$17/('11'!B$17-'935'!X26)*IF('Calc1'!B5552=0,1,'Calc2'!B31/'Calc1'!B5552)*'Calc4'!B13592)))*'11'!B$17*0.01*'Calc4'!B$668/'Calc4'!B$685</f>
        <v>0</v>
      </c>
      <c r="AD84" s="23">
        <f>0.01*('Calc2'!B31*'11'!B$17*'Calc2'!B25019+'Calc1'!B5552*'Calc2'!B18917*'935'!Q26*('11'!D$17-'935'!Y26)*('11'!B$17/('11'!B$17-'935'!X26)))</f>
        <v>0</v>
      </c>
      <c r="AE84" s="23">
        <f>'Calc1'!B5552*'Calc4'!B$8668*('Calc4'!B$8041+'Calc1'!B10444)</f>
        <v>0</v>
      </c>
      <c r="AF84" s="23">
        <f>'Calc1'!B5552*MAX('Calc4'!B11763,0-('Calc4'!B11153+IF('935'!Q26=0,0,(1-'935'!Y26/'11'!D$17)*'11'!B$17/('11'!B$17-'935'!X26)*IF('Calc1'!B5552=0,1,'Calc2'!B31/'Calc1'!B5552)*'Calc4'!B13592)))*'11'!B$17*0.01*(1-('Calc4'!B$668+'Calc4'!B$11)/'Calc4'!B$685)</f>
        <v>0</v>
      </c>
      <c r="AG84" s="23">
        <f>Q84-Y84-Z84-AA84-AB84-AC84-AD84-AE84-AF84</f>
        <v>0</v>
      </c>
      <c r="AH84" s="10"/>
    </row>
    <row r="85" spans="1:34">
      <c r="A85" s="21">
        <v>21</v>
      </c>
      <c r="B85" s="28">
        <f>'Results'!B38</f>
        <v>0</v>
      </c>
      <c r="C85" s="7">
        <f>'Results'!C38</f>
        <v>0</v>
      </c>
      <c r="D85" s="29">
        <f>'Results'!D38</f>
        <v>0</v>
      </c>
      <c r="E85" s="29">
        <f>'Results'!E38</f>
        <v>0</v>
      </c>
      <c r="F85" s="29">
        <f>'Results'!F38</f>
        <v>0</v>
      </c>
      <c r="G85" s="7">
        <f>'Results'!G38</f>
        <v>0</v>
      </c>
      <c r="H85" s="29">
        <f>'Results'!H38</f>
        <v>0</v>
      </c>
      <c r="I85" s="29">
        <f>'Results'!I38</f>
        <v>0</v>
      </c>
      <c r="J85" s="29">
        <f>'Results'!J38</f>
        <v>0</v>
      </c>
      <c r="K85" s="30">
        <f>0.01*'11'!B$17*'Calc1'!B5553*'Results'!E38</f>
        <v>0</v>
      </c>
      <c r="L85" s="23">
        <f>0.01*('11'!D$17-'935'!Y27)*'Results'!C38*'Calc1'!B5553*('11'!B$17/('11'!B$17-'935'!X27))*'935'!Q27</f>
        <v>0</v>
      </c>
      <c r="M85" s="23">
        <f>0.01*('11'!B$17-'935'!X27)*'Results'!D38</f>
        <v>0</v>
      </c>
      <c r="N85" s="23">
        <f>0.01*'11'!B$17*'Calc1'!B7998*'Calc3'!B3243</f>
        <v>0</v>
      </c>
      <c r="O85" s="23">
        <f>0.01*('11'!B$17-'935'!X27)*'Calc4'!B18475</f>
        <v>0</v>
      </c>
      <c r="P85" s="23">
        <f>0.01*'Calc3'!B5679*'935'!U27</f>
        <v>0</v>
      </c>
      <c r="Q85" s="30">
        <f>K85+L85+M85</f>
        <v>0</v>
      </c>
      <c r="R85" s="26">
        <f>'935'!Z27</f>
        <v>0</v>
      </c>
      <c r="S85" s="31">
        <f>Q85-R85</f>
        <v>0</v>
      </c>
      <c r="T85" s="32">
        <f>IF(R85,Q85/R85-1,"")</f>
        <v>0</v>
      </c>
      <c r="U85" s="30">
        <f>N85+O85+P85</f>
        <v>0</v>
      </c>
      <c r="V85" s="26">
        <f>'935'!AA27</f>
        <v>0</v>
      </c>
      <c r="W85" s="31">
        <f>U85-V85</f>
        <v>0</v>
      </c>
      <c r="X85" s="32">
        <f>IF(V85,U85/V85-1,"")</f>
        <v>0</v>
      </c>
      <c r="Y85" s="30">
        <f>0.01*('11'!B$17-'935'!X27)*'Calc4'!B15428</f>
        <v>0</v>
      </c>
      <c r="Z85" s="23">
        <f>0.01*'11'!B$17*'Calc1'!B5553*'Calc4'!B9325</f>
        <v>0</v>
      </c>
      <c r="AA85" s="23">
        <f>'Calc1'!B5553*MAX('Calc4'!B11764,0-('Calc4'!B11154+IF('935'!Q27=0,0,(1-'935'!Y27/'11'!D$17)*'11'!B$17/('11'!B$17-'935'!X27)*IF('Calc1'!B5553=0,1,'Calc2'!B32/'Calc1'!B5553)*'Calc4'!B13593)))*'11'!B$17*0.01*'Calc4'!B$11/'Calc4'!B$685</f>
        <v>0</v>
      </c>
      <c r="AB85" s="23">
        <f>'Calc1'!B5553*'Calc4'!B$9295*'Calc4'!B8698</f>
        <v>0</v>
      </c>
      <c r="AC85" s="23">
        <f>'Calc1'!B5553*MAX('Calc4'!B11764,0-('Calc4'!B11154+IF('935'!Q27=0,0,(1-'935'!Y27/'11'!D$17)*'11'!B$17/('11'!B$17-'935'!X27)*IF('Calc1'!B5553=0,1,'Calc2'!B32/'Calc1'!B5553)*'Calc4'!B13593)))*'11'!B$17*0.01*'Calc4'!B$668/'Calc4'!B$685</f>
        <v>0</v>
      </c>
      <c r="AD85" s="23">
        <f>0.01*('Calc2'!B32*'11'!B$17*'Calc2'!B25020+'Calc1'!B5553*'Calc2'!B18918*'935'!Q27*('11'!D$17-'935'!Y27)*('11'!B$17/('11'!B$17-'935'!X27)))</f>
        <v>0</v>
      </c>
      <c r="AE85" s="23">
        <f>'Calc1'!B5553*'Calc4'!B$8668*('Calc4'!B$8041+'Calc1'!B10445)</f>
        <v>0</v>
      </c>
      <c r="AF85" s="23">
        <f>'Calc1'!B5553*MAX('Calc4'!B11764,0-('Calc4'!B11154+IF('935'!Q27=0,0,(1-'935'!Y27/'11'!D$17)*'11'!B$17/('11'!B$17-'935'!X27)*IF('Calc1'!B5553=0,1,'Calc2'!B32/'Calc1'!B5553)*'Calc4'!B13593)))*'11'!B$17*0.01*(1-('Calc4'!B$668+'Calc4'!B$11)/'Calc4'!B$685)</f>
        <v>0</v>
      </c>
      <c r="AG85" s="23">
        <f>Q85-Y85-Z85-AA85-AB85-AC85-AD85-AE85-AF85</f>
        <v>0</v>
      </c>
      <c r="AH85" s="10"/>
    </row>
    <row r="86" spans="1:34">
      <c r="A86" s="21">
        <v>22</v>
      </c>
      <c r="B86" s="28">
        <f>'Results'!B39</f>
        <v>0</v>
      </c>
      <c r="C86" s="7">
        <f>'Results'!C39</f>
        <v>0</v>
      </c>
      <c r="D86" s="29">
        <f>'Results'!D39</f>
        <v>0</v>
      </c>
      <c r="E86" s="29">
        <f>'Results'!E39</f>
        <v>0</v>
      </c>
      <c r="F86" s="29">
        <f>'Results'!F39</f>
        <v>0</v>
      </c>
      <c r="G86" s="7">
        <f>'Results'!G39</f>
        <v>0</v>
      </c>
      <c r="H86" s="29">
        <f>'Results'!H39</f>
        <v>0</v>
      </c>
      <c r="I86" s="29">
        <f>'Results'!I39</f>
        <v>0</v>
      </c>
      <c r="J86" s="29">
        <f>'Results'!J39</f>
        <v>0</v>
      </c>
      <c r="K86" s="30">
        <f>0.01*'11'!B$17*'Calc1'!B5554*'Results'!E39</f>
        <v>0</v>
      </c>
      <c r="L86" s="23">
        <f>0.01*('11'!D$17-'935'!Y28)*'Results'!C39*'Calc1'!B5554*('11'!B$17/('11'!B$17-'935'!X28))*'935'!Q28</f>
        <v>0</v>
      </c>
      <c r="M86" s="23">
        <f>0.01*('11'!B$17-'935'!X28)*'Results'!D39</f>
        <v>0</v>
      </c>
      <c r="N86" s="23">
        <f>0.01*'11'!B$17*'Calc1'!B7999*'Calc3'!B3244</f>
        <v>0</v>
      </c>
      <c r="O86" s="23">
        <f>0.01*('11'!B$17-'935'!X28)*'Calc4'!B18476</f>
        <v>0</v>
      </c>
      <c r="P86" s="23">
        <f>0.01*'Calc3'!B5680*'935'!U28</f>
        <v>0</v>
      </c>
      <c r="Q86" s="30">
        <f>K86+L86+M86</f>
        <v>0</v>
      </c>
      <c r="R86" s="26">
        <f>'935'!Z28</f>
        <v>0</v>
      </c>
      <c r="S86" s="31">
        <f>Q86-R86</f>
        <v>0</v>
      </c>
      <c r="T86" s="32">
        <f>IF(R86,Q86/R86-1,"")</f>
        <v>0</v>
      </c>
      <c r="U86" s="30">
        <f>N86+O86+P86</f>
        <v>0</v>
      </c>
      <c r="V86" s="26">
        <f>'935'!AA28</f>
        <v>0</v>
      </c>
      <c r="W86" s="31">
        <f>U86-V86</f>
        <v>0</v>
      </c>
      <c r="X86" s="32">
        <f>IF(V86,U86/V86-1,"")</f>
        <v>0</v>
      </c>
      <c r="Y86" s="30">
        <f>0.01*('11'!B$17-'935'!X28)*'Calc4'!B15429</f>
        <v>0</v>
      </c>
      <c r="Z86" s="23">
        <f>0.01*'11'!B$17*'Calc1'!B5554*'Calc4'!B9326</f>
        <v>0</v>
      </c>
      <c r="AA86" s="23">
        <f>'Calc1'!B5554*MAX('Calc4'!B11765,0-('Calc4'!B11155+IF('935'!Q28=0,0,(1-'935'!Y28/'11'!D$17)*'11'!B$17/('11'!B$17-'935'!X28)*IF('Calc1'!B5554=0,1,'Calc2'!B33/'Calc1'!B5554)*'Calc4'!B13594)))*'11'!B$17*0.01*'Calc4'!B$11/'Calc4'!B$685</f>
        <v>0</v>
      </c>
      <c r="AB86" s="23">
        <f>'Calc1'!B5554*'Calc4'!B$9295*'Calc4'!B8699</f>
        <v>0</v>
      </c>
      <c r="AC86" s="23">
        <f>'Calc1'!B5554*MAX('Calc4'!B11765,0-('Calc4'!B11155+IF('935'!Q28=0,0,(1-'935'!Y28/'11'!D$17)*'11'!B$17/('11'!B$17-'935'!X28)*IF('Calc1'!B5554=0,1,'Calc2'!B33/'Calc1'!B5554)*'Calc4'!B13594)))*'11'!B$17*0.01*'Calc4'!B$668/'Calc4'!B$685</f>
        <v>0</v>
      </c>
      <c r="AD86" s="23">
        <f>0.01*('Calc2'!B33*'11'!B$17*'Calc2'!B25021+'Calc1'!B5554*'Calc2'!B18919*'935'!Q28*('11'!D$17-'935'!Y28)*('11'!B$17/('11'!B$17-'935'!X28)))</f>
        <v>0</v>
      </c>
      <c r="AE86" s="23">
        <f>'Calc1'!B5554*'Calc4'!B$8668*('Calc4'!B$8041+'Calc1'!B10446)</f>
        <v>0</v>
      </c>
      <c r="AF86" s="23">
        <f>'Calc1'!B5554*MAX('Calc4'!B11765,0-('Calc4'!B11155+IF('935'!Q28=0,0,(1-'935'!Y28/'11'!D$17)*'11'!B$17/('11'!B$17-'935'!X28)*IF('Calc1'!B5554=0,1,'Calc2'!B33/'Calc1'!B5554)*'Calc4'!B13594)))*'11'!B$17*0.01*(1-('Calc4'!B$668+'Calc4'!B$11)/'Calc4'!B$685)</f>
        <v>0</v>
      </c>
      <c r="AG86" s="23">
        <f>Q86-Y86-Z86-AA86-AB86-AC86-AD86-AE86-AF86</f>
        <v>0</v>
      </c>
      <c r="AH86" s="10"/>
    </row>
    <row r="87" spans="1:34">
      <c r="A87" s="21">
        <v>23</v>
      </c>
      <c r="B87" s="28">
        <f>'Results'!B40</f>
        <v>0</v>
      </c>
      <c r="C87" s="7">
        <f>'Results'!C40</f>
        <v>0</v>
      </c>
      <c r="D87" s="29">
        <f>'Results'!D40</f>
        <v>0</v>
      </c>
      <c r="E87" s="29">
        <f>'Results'!E40</f>
        <v>0</v>
      </c>
      <c r="F87" s="29">
        <f>'Results'!F40</f>
        <v>0</v>
      </c>
      <c r="G87" s="7">
        <f>'Results'!G40</f>
        <v>0</v>
      </c>
      <c r="H87" s="29">
        <f>'Results'!H40</f>
        <v>0</v>
      </c>
      <c r="I87" s="29">
        <f>'Results'!I40</f>
        <v>0</v>
      </c>
      <c r="J87" s="29">
        <f>'Results'!J40</f>
        <v>0</v>
      </c>
      <c r="K87" s="30">
        <f>0.01*'11'!B$17*'Calc1'!B5555*'Results'!E40</f>
        <v>0</v>
      </c>
      <c r="L87" s="23">
        <f>0.01*('11'!D$17-'935'!Y29)*'Results'!C40*'Calc1'!B5555*('11'!B$17/('11'!B$17-'935'!X29))*'935'!Q29</f>
        <v>0</v>
      </c>
      <c r="M87" s="23">
        <f>0.01*('11'!B$17-'935'!X29)*'Results'!D40</f>
        <v>0</v>
      </c>
      <c r="N87" s="23">
        <f>0.01*'11'!B$17*'Calc1'!B8000*'Calc3'!B3245</f>
        <v>0</v>
      </c>
      <c r="O87" s="23">
        <f>0.01*('11'!B$17-'935'!X29)*'Calc4'!B18477</f>
        <v>0</v>
      </c>
      <c r="P87" s="23">
        <f>0.01*'Calc3'!B5681*'935'!U29</f>
        <v>0</v>
      </c>
      <c r="Q87" s="30">
        <f>K87+L87+M87</f>
        <v>0</v>
      </c>
      <c r="R87" s="26">
        <f>'935'!Z29</f>
        <v>0</v>
      </c>
      <c r="S87" s="31">
        <f>Q87-R87</f>
        <v>0</v>
      </c>
      <c r="T87" s="32">
        <f>IF(R87,Q87/R87-1,"")</f>
        <v>0</v>
      </c>
      <c r="U87" s="30">
        <f>N87+O87+P87</f>
        <v>0</v>
      </c>
      <c r="V87" s="26">
        <f>'935'!AA29</f>
        <v>0</v>
      </c>
      <c r="W87" s="31">
        <f>U87-V87</f>
        <v>0</v>
      </c>
      <c r="X87" s="32">
        <f>IF(V87,U87/V87-1,"")</f>
        <v>0</v>
      </c>
      <c r="Y87" s="30">
        <f>0.01*('11'!B$17-'935'!X29)*'Calc4'!B15430</f>
        <v>0</v>
      </c>
      <c r="Z87" s="23">
        <f>0.01*'11'!B$17*'Calc1'!B5555*'Calc4'!B9327</f>
        <v>0</v>
      </c>
      <c r="AA87" s="23">
        <f>'Calc1'!B5555*MAX('Calc4'!B11766,0-('Calc4'!B11156+IF('935'!Q29=0,0,(1-'935'!Y29/'11'!D$17)*'11'!B$17/('11'!B$17-'935'!X29)*IF('Calc1'!B5555=0,1,'Calc2'!B34/'Calc1'!B5555)*'Calc4'!B13595)))*'11'!B$17*0.01*'Calc4'!B$11/'Calc4'!B$685</f>
        <v>0</v>
      </c>
      <c r="AB87" s="23">
        <f>'Calc1'!B5555*'Calc4'!B$9295*'Calc4'!B8700</f>
        <v>0</v>
      </c>
      <c r="AC87" s="23">
        <f>'Calc1'!B5555*MAX('Calc4'!B11766,0-('Calc4'!B11156+IF('935'!Q29=0,0,(1-'935'!Y29/'11'!D$17)*'11'!B$17/('11'!B$17-'935'!X29)*IF('Calc1'!B5555=0,1,'Calc2'!B34/'Calc1'!B5555)*'Calc4'!B13595)))*'11'!B$17*0.01*'Calc4'!B$668/'Calc4'!B$685</f>
        <v>0</v>
      </c>
      <c r="AD87" s="23">
        <f>0.01*('Calc2'!B34*'11'!B$17*'Calc2'!B25022+'Calc1'!B5555*'Calc2'!B18920*'935'!Q29*('11'!D$17-'935'!Y29)*('11'!B$17/('11'!B$17-'935'!X29)))</f>
        <v>0</v>
      </c>
      <c r="AE87" s="23">
        <f>'Calc1'!B5555*'Calc4'!B$8668*('Calc4'!B$8041+'Calc1'!B10447)</f>
        <v>0</v>
      </c>
      <c r="AF87" s="23">
        <f>'Calc1'!B5555*MAX('Calc4'!B11766,0-('Calc4'!B11156+IF('935'!Q29=0,0,(1-'935'!Y29/'11'!D$17)*'11'!B$17/('11'!B$17-'935'!X29)*IF('Calc1'!B5555=0,1,'Calc2'!B34/'Calc1'!B5555)*'Calc4'!B13595)))*'11'!B$17*0.01*(1-('Calc4'!B$668+'Calc4'!B$11)/'Calc4'!B$685)</f>
        <v>0</v>
      </c>
      <c r="AG87" s="23">
        <f>Q87-Y87-Z87-AA87-AB87-AC87-AD87-AE87-AF87</f>
        <v>0</v>
      </c>
      <c r="AH87" s="10"/>
    </row>
    <row r="88" spans="1:34">
      <c r="A88" s="21">
        <v>24</v>
      </c>
      <c r="B88" s="28">
        <f>'Results'!B41</f>
        <v>0</v>
      </c>
      <c r="C88" s="7">
        <f>'Results'!C41</f>
        <v>0</v>
      </c>
      <c r="D88" s="29">
        <f>'Results'!D41</f>
        <v>0</v>
      </c>
      <c r="E88" s="29">
        <f>'Results'!E41</f>
        <v>0</v>
      </c>
      <c r="F88" s="29">
        <f>'Results'!F41</f>
        <v>0</v>
      </c>
      <c r="G88" s="7">
        <f>'Results'!G41</f>
        <v>0</v>
      </c>
      <c r="H88" s="29">
        <f>'Results'!H41</f>
        <v>0</v>
      </c>
      <c r="I88" s="29">
        <f>'Results'!I41</f>
        <v>0</v>
      </c>
      <c r="J88" s="29">
        <f>'Results'!J41</f>
        <v>0</v>
      </c>
      <c r="K88" s="30">
        <f>0.01*'11'!B$17*'Calc1'!B5556*'Results'!E41</f>
        <v>0</v>
      </c>
      <c r="L88" s="23">
        <f>0.01*('11'!D$17-'935'!Y30)*'Results'!C41*'Calc1'!B5556*('11'!B$17/('11'!B$17-'935'!X30))*'935'!Q30</f>
        <v>0</v>
      </c>
      <c r="M88" s="23">
        <f>0.01*('11'!B$17-'935'!X30)*'Results'!D41</f>
        <v>0</v>
      </c>
      <c r="N88" s="23">
        <f>0.01*'11'!B$17*'Calc1'!B8001*'Calc3'!B3246</f>
        <v>0</v>
      </c>
      <c r="O88" s="23">
        <f>0.01*('11'!B$17-'935'!X30)*'Calc4'!B18478</f>
        <v>0</v>
      </c>
      <c r="P88" s="23">
        <f>0.01*'Calc3'!B5682*'935'!U30</f>
        <v>0</v>
      </c>
      <c r="Q88" s="30">
        <f>K88+L88+M88</f>
        <v>0</v>
      </c>
      <c r="R88" s="26">
        <f>'935'!Z30</f>
        <v>0</v>
      </c>
      <c r="S88" s="31">
        <f>Q88-R88</f>
        <v>0</v>
      </c>
      <c r="T88" s="32">
        <f>IF(R88,Q88/R88-1,"")</f>
        <v>0</v>
      </c>
      <c r="U88" s="30">
        <f>N88+O88+P88</f>
        <v>0</v>
      </c>
      <c r="V88" s="26">
        <f>'935'!AA30</f>
        <v>0</v>
      </c>
      <c r="W88" s="31">
        <f>U88-V88</f>
        <v>0</v>
      </c>
      <c r="X88" s="32">
        <f>IF(V88,U88/V88-1,"")</f>
        <v>0</v>
      </c>
      <c r="Y88" s="30">
        <f>0.01*('11'!B$17-'935'!X30)*'Calc4'!B15431</f>
        <v>0</v>
      </c>
      <c r="Z88" s="23">
        <f>0.01*'11'!B$17*'Calc1'!B5556*'Calc4'!B9328</f>
        <v>0</v>
      </c>
      <c r="AA88" s="23">
        <f>'Calc1'!B5556*MAX('Calc4'!B11767,0-('Calc4'!B11157+IF('935'!Q30=0,0,(1-'935'!Y30/'11'!D$17)*'11'!B$17/('11'!B$17-'935'!X30)*IF('Calc1'!B5556=0,1,'Calc2'!B35/'Calc1'!B5556)*'Calc4'!B13596)))*'11'!B$17*0.01*'Calc4'!B$11/'Calc4'!B$685</f>
        <v>0</v>
      </c>
      <c r="AB88" s="23">
        <f>'Calc1'!B5556*'Calc4'!B$9295*'Calc4'!B8701</f>
        <v>0</v>
      </c>
      <c r="AC88" s="23">
        <f>'Calc1'!B5556*MAX('Calc4'!B11767,0-('Calc4'!B11157+IF('935'!Q30=0,0,(1-'935'!Y30/'11'!D$17)*'11'!B$17/('11'!B$17-'935'!X30)*IF('Calc1'!B5556=0,1,'Calc2'!B35/'Calc1'!B5556)*'Calc4'!B13596)))*'11'!B$17*0.01*'Calc4'!B$668/'Calc4'!B$685</f>
        <v>0</v>
      </c>
      <c r="AD88" s="23">
        <f>0.01*('Calc2'!B35*'11'!B$17*'Calc2'!B25023+'Calc1'!B5556*'Calc2'!B18921*'935'!Q30*('11'!D$17-'935'!Y30)*('11'!B$17/('11'!B$17-'935'!X30)))</f>
        <v>0</v>
      </c>
      <c r="AE88" s="23">
        <f>'Calc1'!B5556*'Calc4'!B$8668*('Calc4'!B$8041+'Calc1'!B10448)</f>
        <v>0</v>
      </c>
      <c r="AF88" s="23">
        <f>'Calc1'!B5556*MAX('Calc4'!B11767,0-('Calc4'!B11157+IF('935'!Q30=0,0,(1-'935'!Y30/'11'!D$17)*'11'!B$17/('11'!B$17-'935'!X30)*IF('Calc1'!B5556=0,1,'Calc2'!B35/'Calc1'!B5556)*'Calc4'!B13596)))*'11'!B$17*0.01*(1-('Calc4'!B$668+'Calc4'!B$11)/'Calc4'!B$685)</f>
        <v>0</v>
      </c>
      <c r="AG88" s="23">
        <f>Q88-Y88-Z88-AA88-AB88-AC88-AD88-AE88-AF88</f>
        <v>0</v>
      </c>
      <c r="AH88" s="10"/>
    </row>
    <row r="89" spans="1:34">
      <c r="A89" s="21">
        <v>25</v>
      </c>
      <c r="B89" s="28">
        <f>'Results'!B42</f>
        <v>0</v>
      </c>
      <c r="C89" s="7">
        <f>'Results'!C42</f>
        <v>0</v>
      </c>
      <c r="D89" s="29">
        <f>'Results'!D42</f>
        <v>0</v>
      </c>
      <c r="E89" s="29">
        <f>'Results'!E42</f>
        <v>0</v>
      </c>
      <c r="F89" s="29">
        <f>'Results'!F42</f>
        <v>0</v>
      </c>
      <c r="G89" s="7">
        <f>'Results'!G42</f>
        <v>0</v>
      </c>
      <c r="H89" s="29">
        <f>'Results'!H42</f>
        <v>0</v>
      </c>
      <c r="I89" s="29">
        <f>'Results'!I42</f>
        <v>0</v>
      </c>
      <c r="J89" s="29">
        <f>'Results'!J42</f>
        <v>0</v>
      </c>
      <c r="K89" s="30">
        <f>0.01*'11'!B$17*'Calc1'!B5557*'Results'!E42</f>
        <v>0</v>
      </c>
      <c r="L89" s="23">
        <f>0.01*('11'!D$17-'935'!Y31)*'Results'!C42*'Calc1'!B5557*('11'!B$17/('11'!B$17-'935'!X31))*'935'!Q31</f>
        <v>0</v>
      </c>
      <c r="M89" s="23">
        <f>0.01*('11'!B$17-'935'!X31)*'Results'!D42</f>
        <v>0</v>
      </c>
      <c r="N89" s="23">
        <f>0.01*'11'!B$17*'Calc1'!B8002*'Calc3'!B3247</f>
        <v>0</v>
      </c>
      <c r="O89" s="23">
        <f>0.01*('11'!B$17-'935'!X31)*'Calc4'!B18479</f>
        <v>0</v>
      </c>
      <c r="P89" s="23">
        <f>0.01*'Calc3'!B5683*'935'!U31</f>
        <v>0</v>
      </c>
      <c r="Q89" s="30">
        <f>K89+L89+M89</f>
        <v>0</v>
      </c>
      <c r="R89" s="26">
        <f>'935'!Z31</f>
        <v>0</v>
      </c>
      <c r="S89" s="31">
        <f>Q89-R89</f>
        <v>0</v>
      </c>
      <c r="T89" s="32">
        <f>IF(R89,Q89/R89-1,"")</f>
        <v>0</v>
      </c>
      <c r="U89" s="30">
        <f>N89+O89+P89</f>
        <v>0</v>
      </c>
      <c r="V89" s="26">
        <f>'935'!AA31</f>
        <v>0</v>
      </c>
      <c r="W89" s="31">
        <f>U89-V89</f>
        <v>0</v>
      </c>
      <c r="X89" s="32">
        <f>IF(V89,U89/V89-1,"")</f>
        <v>0</v>
      </c>
      <c r="Y89" s="30">
        <f>0.01*('11'!B$17-'935'!X31)*'Calc4'!B15432</f>
        <v>0</v>
      </c>
      <c r="Z89" s="23">
        <f>0.01*'11'!B$17*'Calc1'!B5557*'Calc4'!B9329</f>
        <v>0</v>
      </c>
      <c r="AA89" s="23">
        <f>'Calc1'!B5557*MAX('Calc4'!B11768,0-('Calc4'!B11158+IF('935'!Q31=0,0,(1-'935'!Y31/'11'!D$17)*'11'!B$17/('11'!B$17-'935'!X31)*IF('Calc1'!B5557=0,1,'Calc2'!B36/'Calc1'!B5557)*'Calc4'!B13597)))*'11'!B$17*0.01*'Calc4'!B$11/'Calc4'!B$685</f>
        <v>0</v>
      </c>
      <c r="AB89" s="23">
        <f>'Calc1'!B5557*'Calc4'!B$9295*'Calc4'!B8702</f>
        <v>0</v>
      </c>
      <c r="AC89" s="23">
        <f>'Calc1'!B5557*MAX('Calc4'!B11768,0-('Calc4'!B11158+IF('935'!Q31=0,0,(1-'935'!Y31/'11'!D$17)*'11'!B$17/('11'!B$17-'935'!X31)*IF('Calc1'!B5557=0,1,'Calc2'!B36/'Calc1'!B5557)*'Calc4'!B13597)))*'11'!B$17*0.01*'Calc4'!B$668/'Calc4'!B$685</f>
        <v>0</v>
      </c>
      <c r="AD89" s="23">
        <f>0.01*('Calc2'!B36*'11'!B$17*'Calc2'!B25024+'Calc1'!B5557*'Calc2'!B18922*'935'!Q31*('11'!D$17-'935'!Y31)*('11'!B$17/('11'!B$17-'935'!X31)))</f>
        <v>0</v>
      </c>
      <c r="AE89" s="23">
        <f>'Calc1'!B5557*'Calc4'!B$8668*('Calc4'!B$8041+'Calc1'!B10449)</f>
        <v>0</v>
      </c>
      <c r="AF89" s="23">
        <f>'Calc1'!B5557*MAX('Calc4'!B11768,0-('Calc4'!B11158+IF('935'!Q31=0,0,(1-'935'!Y31/'11'!D$17)*'11'!B$17/('11'!B$17-'935'!X31)*IF('Calc1'!B5557=0,1,'Calc2'!B36/'Calc1'!B5557)*'Calc4'!B13597)))*'11'!B$17*0.01*(1-('Calc4'!B$668+'Calc4'!B$11)/'Calc4'!B$685)</f>
        <v>0</v>
      </c>
      <c r="AG89" s="23">
        <f>Q89-Y89-Z89-AA89-AB89-AC89-AD89-AE89-AF89</f>
        <v>0</v>
      </c>
      <c r="AH89" s="10"/>
    </row>
    <row r="90" spans="1:34">
      <c r="A90" s="21">
        <v>26</v>
      </c>
      <c r="B90" s="28">
        <f>'Results'!B43</f>
        <v>0</v>
      </c>
      <c r="C90" s="7">
        <f>'Results'!C43</f>
        <v>0</v>
      </c>
      <c r="D90" s="29">
        <f>'Results'!D43</f>
        <v>0</v>
      </c>
      <c r="E90" s="29">
        <f>'Results'!E43</f>
        <v>0</v>
      </c>
      <c r="F90" s="29">
        <f>'Results'!F43</f>
        <v>0</v>
      </c>
      <c r="G90" s="7">
        <f>'Results'!G43</f>
        <v>0</v>
      </c>
      <c r="H90" s="29">
        <f>'Results'!H43</f>
        <v>0</v>
      </c>
      <c r="I90" s="29">
        <f>'Results'!I43</f>
        <v>0</v>
      </c>
      <c r="J90" s="29">
        <f>'Results'!J43</f>
        <v>0</v>
      </c>
      <c r="K90" s="30">
        <f>0.01*'11'!B$17*'Calc1'!B5558*'Results'!E43</f>
        <v>0</v>
      </c>
      <c r="L90" s="23">
        <f>0.01*('11'!D$17-'935'!Y32)*'Results'!C43*'Calc1'!B5558*('11'!B$17/('11'!B$17-'935'!X32))*'935'!Q32</f>
        <v>0</v>
      </c>
      <c r="M90" s="23">
        <f>0.01*('11'!B$17-'935'!X32)*'Results'!D43</f>
        <v>0</v>
      </c>
      <c r="N90" s="23">
        <f>0.01*'11'!B$17*'Calc1'!B8003*'Calc3'!B3248</f>
        <v>0</v>
      </c>
      <c r="O90" s="23">
        <f>0.01*('11'!B$17-'935'!X32)*'Calc4'!B18480</f>
        <v>0</v>
      </c>
      <c r="P90" s="23">
        <f>0.01*'Calc3'!B5684*'935'!U32</f>
        <v>0</v>
      </c>
      <c r="Q90" s="30">
        <f>K90+L90+M90</f>
        <v>0</v>
      </c>
      <c r="R90" s="26">
        <f>'935'!Z32</f>
        <v>0</v>
      </c>
      <c r="S90" s="31">
        <f>Q90-R90</f>
        <v>0</v>
      </c>
      <c r="T90" s="32">
        <f>IF(R90,Q90/R90-1,"")</f>
        <v>0</v>
      </c>
      <c r="U90" s="30">
        <f>N90+O90+P90</f>
        <v>0</v>
      </c>
      <c r="V90" s="26">
        <f>'935'!AA32</f>
        <v>0</v>
      </c>
      <c r="W90" s="31">
        <f>U90-V90</f>
        <v>0</v>
      </c>
      <c r="X90" s="32">
        <f>IF(V90,U90/V90-1,"")</f>
        <v>0</v>
      </c>
      <c r="Y90" s="30">
        <f>0.01*('11'!B$17-'935'!X32)*'Calc4'!B15433</f>
        <v>0</v>
      </c>
      <c r="Z90" s="23">
        <f>0.01*'11'!B$17*'Calc1'!B5558*'Calc4'!B9330</f>
        <v>0</v>
      </c>
      <c r="AA90" s="23">
        <f>'Calc1'!B5558*MAX('Calc4'!B11769,0-('Calc4'!B11159+IF('935'!Q32=0,0,(1-'935'!Y32/'11'!D$17)*'11'!B$17/('11'!B$17-'935'!X32)*IF('Calc1'!B5558=0,1,'Calc2'!B37/'Calc1'!B5558)*'Calc4'!B13598)))*'11'!B$17*0.01*'Calc4'!B$11/'Calc4'!B$685</f>
        <v>0</v>
      </c>
      <c r="AB90" s="23">
        <f>'Calc1'!B5558*'Calc4'!B$9295*'Calc4'!B8703</f>
        <v>0</v>
      </c>
      <c r="AC90" s="23">
        <f>'Calc1'!B5558*MAX('Calc4'!B11769,0-('Calc4'!B11159+IF('935'!Q32=0,0,(1-'935'!Y32/'11'!D$17)*'11'!B$17/('11'!B$17-'935'!X32)*IF('Calc1'!B5558=0,1,'Calc2'!B37/'Calc1'!B5558)*'Calc4'!B13598)))*'11'!B$17*0.01*'Calc4'!B$668/'Calc4'!B$685</f>
        <v>0</v>
      </c>
      <c r="AD90" s="23">
        <f>0.01*('Calc2'!B37*'11'!B$17*'Calc2'!B25025+'Calc1'!B5558*'Calc2'!B18923*'935'!Q32*('11'!D$17-'935'!Y32)*('11'!B$17/('11'!B$17-'935'!X32)))</f>
        <v>0</v>
      </c>
      <c r="AE90" s="23">
        <f>'Calc1'!B5558*'Calc4'!B$8668*('Calc4'!B$8041+'Calc1'!B10450)</f>
        <v>0</v>
      </c>
      <c r="AF90" s="23">
        <f>'Calc1'!B5558*MAX('Calc4'!B11769,0-('Calc4'!B11159+IF('935'!Q32=0,0,(1-'935'!Y32/'11'!D$17)*'11'!B$17/('11'!B$17-'935'!X32)*IF('Calc1'!B5558=0,1,'Calc2'!B37/'Calc1'!B5558)*'Calc4'!B13598)))*'11'!B$17*0.01*(1-('Calc4'!B$668+'Calc4'!B$11)/'Calc4'!B$685)</f>
        <v>0</v>
      </c>
      <c r="AG90" s="23">
        <f>Q90-Y90-Z90-AA90-AB90-AC90-AD90-AE90-AF90</f>
        <v>0</v>
      </c>
      <c r="AH90" s="10"/>
    </row>
    <row r="91" spans="1:34">
      <c r="A91" s="21">
        <v>27</v>
      </c>
      <c r="B91" s="28">
        <f>'Results'!B44</f>
        <v>0</v>
      </c>
      <c r="C91" s="7">
        <f>'Results'!C44</f>
        <v>0</v>
      </c>
      <c r="D91" s="29">
        <f>'Results'!D44</f>
        <v>0</v>
      </c>
      <c r="E91" s="29">
        <f>'Results'!E44</f>
        <v>0</v>
      </c>
      <c r="F91" s="29">
        <f>'Results'!F44</f>
        <v>0</v>
      </c>
      <c r="G91" s="7">
        <f>'Results'!G44</f>
        <v>0</v>
      </c>
      <c r="H91" s="29">
        <f>'Results'!H44</f>
        <v>0</v>
      </c>
      <c r="I91" s="29">
        <f>'Results'!I44</f>
        <v>0</v>
      </c>
      <c r="J91" s="29">
        <f>'Results'!J44</f>
        <v>0</v>
      </c>
      <c r="K91" s="30">
        <f>0.01*'11'!B$17*'Calc1'!B5559*'Results'!E44</f>
        <v>0</v>
      </c>
      <c r="L91" s="23">
        <f>0.01*('11'!D$17-'935'!Y33)*'Results'!C44*'Calc1'!B5559*('11'!B$17/('11'!B$17-'935'!X33))*'935'!Q33</f>
        <v>0</v>
      </c>
      <c r="M91" s="23">
        <f>0.01*('11'!B$17-'935'!X33)*'Results'!D44</f>
        <v>0</v>
      </c>
      <c r="N91" s="23">
        <f>0.01*'11'!B$17*'Calc1'!B8004*'Calc3'!B3249</f>
        <v>0</v>
      </c>
      <c r="O91" s="23">
        <f>0.01*('11'!B$17-'935'!X33)*'Calc4'!B18481</f>
        <v>0</v>
      </c>
      <c r="P91" s="23">
        <f>0.01*'Calc3'!B5685*'935'!U33</f>
        <v>0</v>
      </c>
      <c r="Q91" s="30">
        <f>K91+L91+M91</f>
        <v>0</v>
      </c>
      <c r="R91" s="26">
        <f>'935'!Z33</f>
        <v>0</v>
      </c>
      <c r="S91" s="31">
        <f>Q91-R91</f>
        <v>0</v>
      </c>
      <c r="T91" s="32">
        <f>IF(R91,Q91/R91-1,"")</f>
        <v>0</v>
      </c>
      <c r="U91" s="30">
        <f>N91+O91+P91</f>
        <v>0</v>
      </c>
      <c r="V91" s="26">
        <f>'935'!AA33</f>
        <v>0</v>
      </c>
      <c r="W91" s="31">
        <f>U91-V91</f>
        <v>0</v>
      </c>
      <c r="X91" s="32">
        <f>IF(V91,U91/V91-1,"")</f>
        <v>0</v>
      </c>
      <c r="Y91" s="30">
        <f>0.01*('11'!B$17-'935'!X33)*'Calc4'!B15434</f>
        <v>0</v>
      </c>
      <c r="Z91" s="23">
        <f>0.01*'11'!B$17*'Calc1'!B5559*'Calc4'!B9331</f>
        <v>0</v>
      </c>
      <c r="AA91" s="23">
        <f>'Calc1'!B5559*MAX('Calc4'!B11770,0-('Calc4'!B11160+IF('935'!Q33=0,0,(1-'935'!Y33/'11'!D$17)*'11'!B$17/('11'!B$17-'935'!X33)*IF('Calc1'!B5559=0,1,'Calc2'!B38/'Calc1'!B5559)*'Calc4'!B13599)))*'11'!B$17*0.01*'Calc4'!B$11/'Calc4'!B$685</f>
        <v>0</v>
      </c>
      <c r="AB91" s="23">
        <f>'Calc1'!B5559*'Calc4'!B$9295*'Calc4'!B8704</f>
        <v>0</v>
      </c>
      <c r="AC91" s="23">
        <f>'Calc1'!B5559*MAX('Calc4'!B11770,0-('Calc4'!B11160+IF('935'!Q33=0,0,(1-'935'!Y33/'11'!D$17)*'11'!B$17/('11'!B$17-'935'!X33)*IF('Calc1'!B5559=0,1,'Calc2'!B38/'Calc1'!B5559)*'Calc4'!B13599)))*'11'!B$17*0.01*'Calc4'!B$668/'Calc4'!B$685</f>
        <v>0</v>
      </c>
      <c r="AD91" s="23">
        <f>0.01*('Calc2'!B38*'11'!B$17*'Calc2'!B25026+'Calc1'!B5559*'Calc2'!B18924*'935'!Q33*('11'!D$17-'935'!Y33)*('11'!B$17/('11'!B$17-'935'!X33)))</f>
        <v>0</v>
      </c>
      <c r="AE91" s="23">
        <f>'Calc1'!B5559*'Calc4'!B$8668*('Calc4'!B$8041+'Calc1'!B10451)</f>
        <v>0</v>
      </c>
      <c r="AF91" s="23">
        <f>'Calc1'!B5559*MAX('Calc4'!B11770,0-('Calc4'!B11160+IF('935'!Q33=0,0,(1-'935'!Y33/'11'!D$17)*'11'!B$17/('11'!B$17-'935'!X33)*IF('Calc1'!B5559=0,1,'Calc2'!B38/'Calc1'!B5559)*'Calc4'!B13599)))*'11'!B$17*0.01*(1-('Calc4'!B$668+'Calc4'!B$11)/'Calc4'!B$685)</f>
        <v>0</v>
      </c>
      <c r="AG91" s="23">
        <f>Q91-Y91-Z91-AA91-AB91-AC91-AD91-AE91-AF91</f>
        <v>0</v>
      </c>
      <c r="AH91" s="10"/>
    </row>
    <row r="92" spans="1:34">
      <c r="A92" s="21">
        <v>28</v>
      </c>
      <c r="B92" s="28">
        <f>'Results'!B45</f>
        <v>0</v>
      </c>
      <c r="C92" s="7">
        <f>'Results'!C45</f>
        <v>0</v>
      </c>
      <c r="D92" s="29">
        <f>'Results'!D45</f>
        <v>0</v>
      </c>
      <c r="E92" s="29">
        <f>'Results'!E45</f>
        <v>0</v>
      </c>
      <c r="F92" s="29">
        <f>'Results'!F45</f>
        <v>0</v>
      </c>
      <c r="G92" s="7">
        <f>'Results'!G45</f>
        <v>0</v>
      </c>
      <c r="H92" s="29">
        <f>'Results'!H45</f>
        <v>0</v>
      </c>
      <c r="I92" s="29">
        <f>'Results'!I45</f>
        <v>0</v>
      </c>
      <c r="J92" s="29">
        <f>'Results'!J45</f>
        <v>0</v>
      </c>
      <c r="K92" s="30">
        <f>0.01*'11'!B$17*'Calc1'!B5560*'Results'!E45</f>
        <v>0</v>
      </c>
      <c r="L92" s="23">
        <f>0.01*('11'!D$17-'935'!Y34)*'Results'!C45*'Calc1'!B5560*('11'!B$17/('11'!B$17-'935'!X34))*'935'!Q34</f>
        <v>0</v>
      </c>
      <c r="M92" s="23">
        <f>0.01*('11'!B$17-'935'!X34)*'Results'!D45</f>
        <v>0</v>
      </c>
      <c r="N92" s="23">
        <f>0.01*'11'!B$17*'Calc1'!B8005*'Calc3'!B3250</f>
        <v>0</v>
      </c>
      <c r="O92" s="23">
        <f>0.01*('11'!B$17-'935'!X34)*'Calc4'!B18482</f>
        <v>0</v>
      </c>
      <c r="P92" s="23">
        <f>0.01*'Calc3'!B5686*'935'!U34</f>
        <v>0</v>
      </c>
      <c r="Q92" s="30">
        <f>K92+L92+M92</f>
        <v>0</v>
      </c>
      <c r="R92" s="26">
        <f>'935'!Z34</f>
        <v>0</v>
      </c>
      <c r="S92" s="31">
        <f>Q92-R92</f>
        <v>0</v>
      </c>
      <c r="T92" s="32">
        <f>IF(R92,Q92/R92-1,"")</f>
        <v>0</v>
      </c>
      <c r="U92" s="30">
        <f>N92+O92+P92</f>
        <v>0</v>
      </c>
      <c r="V92" s="26">
        <f>'935'!AA34</f>
        <v>0</v>
      </c>
      <c r="W92" s="31">
        <f>U92-V92</f>
        <v>0</v>
      </c>
      <c r="X92" s="32">
        <f>IF(V92,U92/V92-1,"")</f>
        <v>0</v>
      </c>
      <c r="Y92" s="30">
        <f>0.01*('11'!B$17-'935'!X34)*'Calc4'!B15435</f>
        <v>0</v>
      </c>
      <c r="Z92" s="23">
        <f>0.01*'11'!B$17*'Calc1'!B5560*'Calc4'!B9332</f>
        <v>0</v>
      </c>
      <c r="AA92" s="23">
        <f>'Calc1'!B5560*MAX('Calc4'!B11771,0-('Calc4'!B11161+IF('935'!Q34=0,0,(1-'935'!Y34/'11'!D$17)*'11'!B$17/('11'!B$17-'935'!X34)*IF('Calc1'!B5560=0,1,'Calc2'!B39/'Calc1'!B5560)*'Calc4'!B13600)))*'11'!B$17*0.01*'Calc4'!B$11/'Calc4'!B$685</f>
        <v>0</v>
      </c>
      <c r="AB92" s="23">
        <f>'Calc1'!B5560*'Calc4'!B$9295*'Calc4'!B8705</f>
        <v>0</v>
      </c>
      <c r="AC92" s="23">
        <f>'Calc1'!B5560*MAX('Calc4'!B11771,0-('Calc4'!B11161+IF('935'!Q34=0,0,(1-'935'!Y34/'11'!D$17)*'11'!B$17/('11'!B$17-'935'!X34)*IF('Calc1'!B5560=0,1,'Calc2'!B39/'Calc1'!B5560)*'Calc4'!B13600)))*'11'!B$17*0.01*'Calc4'!B$668/'Calc4'!B$685</f>
        <v>0</v>
      </c>
      <c r="AD92" s="23">
        <f>0.01*('Calc2'!B39*'11'!B$17*'Calc2'!B25027+'Calc1'!B5560*'Calc2'!B18925*'935'!Q34*('11'!D$17-'935'!Y34)*('11'!B$17/('11'!B$17-'935'!X34)))</f>
        <v>0</v>
      </c>
      <c r="AE92" s="23">
        <f>'Calc1'!B5560*'Calc4'!B$8668*('Calc4'!B$8041+'Calc1'!B10452)</f>
        <v>0</v>
      </c>
      <c r="AF92" s="23">
        <f>'Calc1'!B5560*MAX('Calc4'!B11771,0-('Calc4'!B11161+IF('935'!Q34=0,0,(1-'935'!Y34/'11'!D$17)*'11'!B$17/('11'!B$17-'935'!X34)*IF('Calc1'!B5560=0,1,'Calc2'!B39/'Calc1'!B5560)*'Calc4'!B13600)))*'11'!B$17*0.01*(1-('Calc4'!B$668+'Calc4'!B$11)/'Calc4'!B$685)</f>
        <v>0</v>
      </c>
      <c r="AG92" s="23">
        <f>Q92-Y92-Z92-AA92-AB92-AC92-AD92-AE92-AF92</f>
        <v>0</v>
      </c>
      <c r="AH92" s="10"/>
    </row>
    <row r="93" spans="1:34">
      <c r="A93" s="21">
        <v>29</v>
      </c>
      <c r="B93" s="28">
        <f>'Results'!B46</f>
        <v>0</v>
      </c>
      <c r="C93" s="7">
        <f>'Results'!C46</f>
        <v>0</v>
      </c>
      <c r="D93" s="29">
        <f>'Results'!D46</f>
        <v>0</v>
      </c>
      <c r="E93" s="29">
        <f>'Results'!E46</f>
        <v>0</v>
      </c>
      <c r="F93" s="29">
        <f>'Results'!F46</f>
        <v>0</v>
      </c>
      <c r="G93" s="7">
        <f>'Results'!G46</f>
        <v>0</v>
      </c>
      <c r="H93" s="29">
        <f>'Results'!H46</f>
        <v>0</v>
      </c>
      <c r="I93" s="29">
        <f>'Results'!I46</f>
        <v>0</v>
      </c>
      <c r="J93" s="29">
        <f>'Results'!J46</f>
        <v>0</v>
      </c>
      <c r="K93" s="30">
        <f>0.01*'11'!B$17*'Calc1'!B5561*'Results'!E46</f>
        <v>0</v>
      </c>
      <c r="L93" s="23">
        <f>0.01*('11'!D$17-'935'!Y35)*'Results'!C46*'Calc1'!B5561*('11'!B$17/('11'!B$17-'935'!X35))*'935'!Q35</f>
        <v>0</v>
      </c>
      <c r="M93" s="23">
        <f>0.01*('11'!B$17-'935'!X35)*'Results'!D46</f>
        <v>0</v>
      </c>
      <c r="N93" s="23">
        <f>0.01*'11'!B$17*'Calc1'!B8006*'Calc3'!B3251</f>
        <v>0</v>
      </c>
      <c r="O93" s="23">
        <f>0.01*('11'!B$17-'935'!X35)*'Calc4'!B18483</f>
        <v>0</v>
      </c>
      <c r="P93" s="23">
        <f>0.01*'Calc3'!B5687*'935'!U35</f>
        <v>0</v>
      </c>
      <c r="Q93" s="30">
        <f>K93+L93+M93</f>
        <v>0</v>
      </c>
      <c r="R93" s="26">
        <f>'935'!Z35</f>
        <v>0</v>
      </c>
      <c r="S93" s="31">
        <f>Q93-R93</f>
        <v>0</v>
      </c>
      <c r="T93" s="32">
        <f>IF(R93,Q93/R93-1,"")</f>
        <v>0</v>
      </c>
      <c r="U93" s="30">
        <f>N93+O93+P93</f>
        <v>0</v>
      </c>
      <c r="V93" s="26">
        <f>'935'!AA35</f>
        <v>0</v>
      </c>
      <c r="W93" s="31">
        <f>U93-V93</f>
        <v>0</v>
      </c>
      <c r="X93" s="32">
        <f>IF(V93,U93/V93-1,"")</f>
        <v>0</v>
      </c>
      <c r="Y93" s="30">
        <f>0.01*('11'!B$17-'935'!X35)*'Calc4'!B15436</f>
        <v>0</v>
      </c>
      <c r="Z93" s="23">
        <f>0.01*'11'!B$17*'Calc1'!B5561*'Calc4'!B9333</f>
        <v>0</v>
      </c>
      <c r="AA93" s="23">
        <f>'Calc1'!B5561*MAX('Calc4'!B11772,0-('Calc4'!B11162+IF('935'!Q35=0,0,(1-'935'!Y35/'11'!D$17)*'11'!B$17/('11'!B$17-'935'!X35)*IF('Calc1'!B5561=0,1,'Calc2'!B40/'Calc1'!B5561)*'Calc4'!B13601)))*'11'!B$17*0.01*'Calc4'!B$11/'Calc4'!B$685</f>
        <v>0</v>
      </c>
      <c r="AB93" s="23">
        <f>'Calc1'!B5561*'Calc4'!B$9295*'Calc4'!B8706</f>
        <v>0</v>
      </c>
      <c r="AC93" s="23">
        <f>'Calc1'!B5561*MAX('Calc4'!B11772,0-('Calc4'!B11162+IF('935'!Q35=0,0,(1-'935'!Y35/'11'!D$17)*'11'!B$17/('11'!B$17-'935'!X35)*IF('Calc1'!B5561=0,1,'Calc2'!B40/'Calc1'!B5561)*'Calc4'!B13601)))*'11'!B$17*0.01*'Calc4'!B$668/'Calc4'!B$685</f>
        <v>0</v>
      </c>
      <c r="AD93" s="23">
        <f>0.01*('Calc2'!B40*'11'!B$17*'Calc2'!B25028+'Calc1'!B5561*'Calc2'!B18926*'935'!Q35*('11'!D$17-'935'!Y35)*('11'!B$17/('11'!B$17-'935'!X35)))</f>
        <v>0</v>
      </c>
      <c r="AE93" s="23">
        <f>'Calc1'!B5561*'Calc4'!B$8668*('Calc4'!B$8041+'Calc1'!B10453)</f>
        <v>0</v>
      </c>
      <c r="AF93" s="23">
        <f>'Calc1'!B5561*MAX('Calc4'!B11772,0-('Calc4'!B11162+IF('935'!Q35=0,0,(1-'935'!Y35/'11'!D$17)*'11'!B$17/('11'!B$17-'935'!X35)*IF('Calc1'!B5561=0,1,'Calc2'!B40/'Calc1'!B5561)*'Calc4'!B13601)))*'11'!B$17*0.01*(1-('Calc4'!B$668+'Calc4'!B$11)/'Calc4'!B$685)</f>
        <v>0</v>
      </c>
      <c r="AG93" s="23">
        <f>Q93-Y93-Z93-AA93-AB93-AC93-AD93-AE93-AF93</f>
        <v>0</v>
      </c>
      <c r="AH93" s="10"/>
    </row>
    <row r="94" spans="1:34">
      <c r="A94" s="21">
        <v>30</v>
      </c>
      <c r="B94" s="28">
        <f>'Results'!B47</f>
        <v>0</v>
      </c>
      <c r="C94" s="7">
        <f>'Results'!C47</f>
        <v>0</v>
      </c>
      <c r="D94" s="29">
        <f>'Results'!D47</f>
        <v>0</v>
      </c>
      <c r="E94" s="29">
        <f>'Results'!E47</f>
        <v>0</v>
      </c>
      <c r="F94" s="29">
        <f>'Results'!F47</f>
        <v>0</v>
      </c>
      <c r="G94" s="7">
        <f>'Results'!G47</f>
        <v>0</v>
      </c>
      <c r="H94" s="29">
        <f>'Results'!H47</f>
        <v>0</v>
      </c>
      <c r="I94" s="29">
        <f>'Results'!I47</f>
        <v>0</v>
      </c>
      <c r="J94" s="29">
        <f>'Results'!J47</f>
        <v>0</v>
      </c>
      <c r="K94" s="30">
        <f>0.01*'11'!B$17*'Calc1'!B5562*'Results'!E47</f>
        <v>0</v>
      </c>
      <c r="L94" s="23">
        <f>0.01*('11'!D$17-'935'!Y36)*'Results'!C47*'Calc1'!B5562*('11'!B$17/('11'!B$17-'935'!X36))*'935'!Q36</f>
        <v>0</v>
      </c>
      <c r="M94" s="23">
        <f>0.01*('11'!B$17-'935'!X36)*'Results'!D47</f>
        <v>0</v>
      </c>
      <c r="N94" s="23">
        <f>0.01*'11'!B$17*'Calc1'!B8007*'Calc3'!B3252</f>
        <v>0</v>
      </c>
      <c r="O94" s="23">
        <f>0.01*('11'!B$17-'935'!X36)*'Calc4'!B18484</f>
        <v>0</v>
      </c>
      <c r="P94" s="23">
        <f>0.01*'Calc3'!B5688*'935'!U36</f>
        <v>0</v>
      </c>
      <c r="Q94" s="30">
        <f>K94+L94+M94</f>
        <v>0</v>
      </c>
      <c r="R94" s="26">
        <f>'935'!Z36</f>
        <v>0</v>
      </c>
      <c r="S94" s="31">
        <f>Q94-R94</f>
        <v>0</v>
      </c>
      <c r="T94" s="32">
        <f>IF(R94,Q94/R94-1,"")</f>
        <v>0</v>
      </c>
      <c r="U94" s="30">
        <f>N94+O94+P94</f>
        <v>0</v>
      </c>
      <c r="V94" s="26">
        <f>'935'!AA36</f>
        <v>0</v>
      </c>
      <c r="W94" s="31">
        <f>U94-V94</f>
        <v>0</v>
      </c>
      <c r="X94" s="32">
        <f>IF(V94,U94/V94-1,"")</f>
        <v>0</v>
      </c>
      <c r="Y94" s="30">
        <f>0.01*('11'!B$17-'935'!X36)*'Calc4'!B15437</f>
        <v>0</v>
      </c>
      <c r="Z94" s="23">
        <f>0.01*'11'!B$17*'Calc1'!B5562*'Calc4'!B9334</f>
        <v>0</v>
      </c>
      <c r="AA94" s="23">
        <f>'Calc1'!B5562*MAX('Calc4'!B11773,0-('Calc4'!B11163+IF('935'!Q36=0,0,(1-'935'!Y36/'11'!D$17)*'11'!B$17/('11'!B$17-'935'!X36)*IF('Calc1'!B5562=0,1,'Calc2'!B41/'Calc1'!B5562)*'Calc4'!B13602)))*'11'!B$17*0.01*'Calc4'!B$11/'Calc4'!B$685</f>
        <v>0</v>
      </c>
      <c r="AB94" s="23">
        <f>'Calc1'!B5562*'Calc4'!B$9295*'Calc4'!B8707</f>
        <v>0</v>
      </c>
      <c r="AC94" s="23">
        <f>'Calc1'!B5562*MAX('Calc4'!B11773,0-('Calc4'!B11163+IF('935'!Q36=0,0,(1-'935'!Y36/'11'!D$17)*'11'!B$17/('11'!B$17-'935'!X36)*IF('Calc1'!B5562=0,1,'Calc2'!B41/'Calc1'!B5562)*'Calc4'!B13602)))*'11'!B$17*0.01*'Calc4'!B$668/'Calc4'!B$685</f>
        <v>0</v>
      </c>
      <c r="AD94" s="23">
        <f>0.01*('Calc2'!B41*'11'!B$17*'Calc2'!B25029+'Calc1'!B5562*'Calc2'!B18927*'935'!Q36*('11'!D$17-'935'!Y36)*('11'!B$17/('11'!B$17-'935'!X36)))</f>
        <v>0</v>
      </c>
      <c r="AE94" s="23">
        <f>'Calc1'!B5562*'Calc4'!B$8668*('Calc4'!B$8041+'Calc1'!B10454)</f>
        <v>0</v>
      </c>
      <c r="AF94" s="23">
        <f>'Calc1'!B5562*MAX('Calc4'!B11773,0-('Calc4'!B11163+IF('935'!Q36=0,0,(1-'935'!Y36/'11'!D$17)*'11'!B$17/('11'!B$17-'935'!X36)*IF('Calc1'!B5562=0,1,'Calc2'!B41/'Calc1'!B5562)*'Calc4'!B13602)))*'11'!B$17*0.01*(1-('Calc4'!B$668+'Calc4'!B$11)/'Calc4'!B$685)</f>
        <v>0</v>
      </c>
      <c r="AG94" s="23">
        <f>Q94-Y94-Z94-AA94-AB94-AC94-AD94-AE94-AF94</f>
        <v>0</v>
      </c>
      <c r="AH94" s="10"/>
    </row>
    <row r="95" spans="1:34">
      <c r="A95" s="21">
        <v>31</v>
      </c>
      <c r="B95" s="28">
        <f>'Results'!B48</f>
        <v>0</v>
      </c>
      <c r="C95" s="7">
        <f>'Results'!C48</f>
        <v>0</v>
      </c>
      <c r="D95" s="29">
        <f>'Results'!D48</f>
        <v>0</v>
      </c>
      <c r="E95" s="29">
        <f>'Results'!E48</f>
        <v>0</v>
      </c>
      <c r="F95" s="29">
        <f>'Results'!F48</f>
        <v>0</v>
      </c>
      <c r="G95" s="7">
        <f>'Results'!G48</f>
        <v>0</v>
      </c>
      <c r="H95" s="29">
        <f>'Results'!H48</f>
        <v>0</v>
      </c>
      <c r="I95" s="29">
        <f>'Results'!I48</f>
        <v>0</v>
      </c>
      <c r="J95" s="29">
        <f>'Results'!J48</f>
        <v>0</v>
      </c>
      <c r="K95" s="30">
        <f>0.01*'11'!B$17*'Calc1'!B5563*'Results'!E48</f>
        <v>0</v>
      </c>
      <c r="L95" s="23">
        <f>0.01*('11'!D$17-'935'!Y37)*'Results'!C48*'Calc1'!B5563*('11'!B$17/('11'!B$17-'935'!X37))*'935'!Q37</f>
        <v>0</v>
      </c>
      <c r="M95" s="23">
        <f>0.01*('11'!B$17-'935'!X37)*'Results'!D48</f>
        <v>0</v>
      </c>
      <c r="N95" s="23">
        <f>0.01*'11'!B$17*'Calc1'!B8008*'Calc3'!B3253</f>
        <v>0</v>
      </c>
      <c r="O95" s="23">
        <f>0.01*('11'!B$17-'935'!X37)*'Calc4'!B18485</f>
        <v>0</v>
      </c>
      <c r="P95" s="23">
        <f>0.01*'Calc3'!B5689*'935'!U37</f>
        <v>0</v>
      </c>
      <c r="Q95" s="30">
        <f>K95+L95+M95</f>
        <v>0</v>
      </c>
      <c r="R95" s="26">
        <f>'935'!Z37</f>
        <v>0</v>
      </c>
      <c r="S95" s="31">
        <f>Q95-R95</f>
        <v>0</v>
      </c>
      <c r="T95" s="32">
        <f>IF(R95,Q95/R95-1,"")</f>
        <v>0</v>
      </c>
      <c r="U95" s="30">
        <f>N95+O95+P95</f>
        <v>0</v>
      </c>
      <c r="V95" s="26">
        <f>'935'!AA37</f>
        <v>0</v>
      </c>
      <c r="W95" s="31">
        <f>U95-V95</f>
        <v>0</v>
      </c>
      <c r="X95" s="32">
        <f>IF(V95,U95/V95-1,"")</f>
        <v>0</v>
      </c>
      <c r="Y95" s="30">
        <f>0.01*('11'!B$17-'935'!X37)*'Calc4'!B15438</f>
        <v>0</v>
      </c>
      <c r="Z95" s="23">
        <f>0.01*'11'!B$17*'Calc1'!B5563*'Calc4'!B9335</f>
        <v>0</v>
      </c>
      <c r="AA95" s="23">
        <f>'Calc1'!B5563*MAX('Calc4'!B11774,0-('Calc4'!B11164+IF('935'!Q37=0,0,(1-'935'!Y37/'11'!D$17)*'11'!B$17/('11'!B$17-'935'!X37)*IF('Calc1'!B5563=0,1,'Calc2'!B42/'Calc1'!B5563)*'Calc4'!B13603)))*'11'!B$17*0.01*'Calc4'!B$11/'Calc4'!B$685</f>
        <v>0</v>
      </c>
      <c r="AB95" s="23">
        <f>'Calc1'!B5563*'Calc4'!B$9295*'Calc4'!B8708</f>
        <v>0</v>
      </c>
      <c r="AC95" s="23">
        <f>'Calc1'!B5563*MAX('Calc4'!B11774,0-('Calc4'!B11164+IF('935'!Q37=0,0,(1-'935'!Y37/'11'!D$17)*'11'!B$17/('11'!B$17-'935'!X37)*IF('Calc1'!B5563=0,1,'Calc2'!B42/'Calc1'!B5563)*'Calc4'!B13603)))*'11'!B$17*0.01*'Calc4'!B$668/'Calc4'!B$685</f>
        <v>0</v>
      </c>
      <c r="AD95" s="23">
        <f>0.01*('Calc2'!B42*'11'!B$17*'Calc2'!B25030+'Calc1'!B5563*'Calc2'!B18928*'935'!Q37*('11'!D$17-'935'!Y37)*('11'!B$17/('11'!B$17-'935'!X37)))</f>
        <v>0</v>
      </c>
      <c r="AE95" s="23">
        <f>'Calc1'!B5563*'Calc4'!B$8668*('Calc4'!B$8041+'Calc1'!B10455)</f>
        <v>0</v>
      </c>
      <c r="AF95" s="23">
        <f>'Calc1'!B5563*MAX('Calc4'!B11774,0-('Calc4'!B11164+IF('935'!Q37=0,0,(1-'935'!Y37/'11'!D$17)*'11'!B$17/('11'!B$17-'935'!X37)*IF('Calc1'!B5563=0,1,'Calc2'!B42/'Calc1'!B5563)*'Calc4'!B13603)))*'11'!B$17*0.01*(1-('Calc4'!B$668+'Calc4'!B$11)/'Calc4'!B$685)</f>
        <v>0</v>
      </c>
      <c r="AG95" s="23">
        <f>Q95-Y95-Z95-AA95-AB95-AC95-AD95-AE95-AF95</f>
        <v>0</v>
      </c>
      <c r="AH95" s="10"/>
    </row>
    <row r="96" spans="1:34">
      <c r="A96" s="21">
        <v>32</v>
      </c>
      <c r="B96" s="28">
        <f>'Results'!B49</f>
        <v>0</v>
      </c>
      <c r="C96" s="7">
        <f>'Results'!C49</f>
        <v>0</v>
      </c>
      <c r="D96" s="29">
        <f>'Results'!D49</f>
        <v>0</v>
      </c>
      <c r="E96" s="29">
        <f>'Results'!E49</f>
        <v>0</v>
      </c>
      <c r="F96" s="29">
        <f>'Results'!F49</f>
        <v>0</v>
      </c>
      <c r="G96" s="7">
        <f>'Results'!G49</f>
        <v>0</v>
      </c>
      <c r="H96" s="29">
        <f>'Results'!H49</f>
        <v>0</v>
      </c>
      <c r="I96" s="29">
        <f>'Results'!I49</f>
        <v>0</v>
      </c>
      <c r="J96" s="29">
        <f>'Results'!J49</f>
        <v>0</v>
      </c>
      <c r="K96" s="30">
        <f>0.01*'11'!B$17*'Calc1'!B5564*'Results'!E49</f>
        <v>0</v>
      </c>
      <c r="L96" s="23">
        <f>0.01*('11'!D$17-'935'!Y38)*'Results'!C49*'Calc1'!B5564*('11'!B$17/('11'!B$17-'935'!X38))*'935'!Q38</f>
        <v>0</v>
      </c>
      <c r="M96" s="23">
        <f>0.01*('11'!B$17-'935'!X38)*'Results'!D49</f>
        <v>0</v>
      </c>
      <c r="N96" s="23">
        <f>0.01*'11'!B$17*'Calc1'!B8009*'Calc3'!B3254</f>
        <v>0</v>
      </c>
      <c r="O96" s="23">
        <f>0.01*('11'!B$17-'935'!X38)*'Calc4'!B18486</f>
        <v>0</v>
      </c>
      <c r="P96" s="23">
        <f>0.01*'Calc3'!B5690*'935'!U38</f>
        <v>0</v>
      </c>
      <c r="Q96" s="30">
        <f>K96+L96+M96</f>
        <v>0</v>
      </c>
      <c r="R96" s="26">
        <f>'935'!Z38</f>
        <v>0</v>
      </c>
      <c r="S96" s="31">
        <f>Q96-R96</f>
        <v>0</v>
      </c>
      <c r="T96" s="32">
        <f>IF(R96,Q96/R96-1,"")</f>
        <v>0</v>
      </c>
      <c r="U96" s="30">
        <f>N96+O96+P96</f>
        <v>0</v>
      </c>
      <c r="V96" s="26">
        <f>'935'!AA38</f>
        <v>0</v>
      </c>
      <c r="W96" s="31">
        <f>U96-V96</f>
        <v>0</v>
      </c>
      <c r="X96" s="32">
        <f>IF(V96,U96/V96-1,"")</f>
        <v>0</v>
      </c>
      <c r="Y96" s="30">
        <f>0.01*('11'!B$17-'935'!X38)*'Calc4'!B15439</f>
        <v>0</v>
      </c>
      <c r="Z96" s="23">
        <f>0.01*'11'!B$17*'Calc1'!B5564*'Calc4'!B9336</f>
        <v>0</v>
      </c>
      <c r="AA96" s="23">
        <f>'Calc1'!B5564*MAX('Calc4'!B11775,0-('Calc4'!B11165+IF('935'!Q38=0,0,(1-'935'!Y38/'11'!D$17)*'11'!B$17/('11'!B$17-'935'!X38)*IF('Calc1'!B5564=0,1,'Calc2'!B43/'Calc1'!B5564)*'Calc4'!B13604)))*'11'!B$17*0.01*'Calc4'!B$11/'Calc4'!B$685</f>
        <v>0</v>
      </c>
      <c r="AB96" s="23">
        <f>'Calc1'!B5564*'Calc4'!B$9295*'Calc4'!B8709</f>
        <v>0</v>
      </c>
      <c r="AC96" s="23">
        <f>'Calc1'!B5564*MAX('Calc4'!B11775,0-('Calc4'!B11165+IF('935'!Q38=0,0,(1-'935'!Y38/'11'!D$17)*'11'!B$17/('11'!B$17-'935'!X38)*IF('Calc1'!B5564=0,1,'Calc2'!B43/'Calc1'!B5564)*'Calc4'!B13604)))*'11'!B$17*0.01*'Calc4'!B$668/'Calc4'!B$685</f>
        <v>0</v>
      </c>
      <c r="AD96" s="23">
        <f>0.01*('Calc2'!B43*'11'!B$17*'Calc2'!B25031+'Calc1'!B5564*'Calc2'!B18929*'935'!Q38*('11'!D$17-'935'!Y38)*('11'!B$17/('11'!B$17-'935'!X38)))</f>
        <v>0</v>
      </c>
      <c r="AE96" s="23">
        <f>'Calc1'!B5564*'Calc4'!B$8668*('Calc4'!B$8041+'Calc1'!B10456)</f>
        <v>0</v>
      </c>
      <c r="AF96" s="23">
        <f>'Calc1'!B5564*MAX('Calc4'!B11775,0-('Calc4'!B11165+IF('935'!Q38=0,0,(1-'935'!Y38/'11'!D$17)*'11'!B$17/('11'!B$17-'935'!X38)*IF('Calc1'!B5564=0,1,'Calc2'!B43/'Calc1'!B5564)*'Calc4'!B13604)))*'11'!B$17*0.01*(1-('Calc4'!B$668+'Calc4'!B$11)/'Calc4'!B$685)</f>
        <v>0</v>
      </c>
      <c r="AG96" s="23">
        <f>Q96-Y96-Z96-AA96-AB96-AC96-AD96-AE96-AF96</f>
        <v>0</v>
      </c>
      <c r="AH96" s="10"/>
    </row>
    <row r="97" spans="1:34">
      <c r="A97" s="21">
        <v>33</v>
      </c>
      <c r="B97" s="28">
        <f>'Results'!B50</f>
        <v>0</v>
      </c>
      <c r="C97" s="7">
        <f>'Results'!C50</f>
        <v>0</v>
      </c>
      <c r="D97" s="29">
        <f>'Results'!D50</f>
        <v>0</v>
      </c>
      <c r="E97" s="29">
        <f>'Results'!E50</f>
        <v>0</v>
      </c>
      <c r="F97" s="29">
        <f>'Results'!F50</f>
        <v>0</v>
      </c>
      <c r="G97" s="7">
        <f>'Results'!G50</f>
        <v>0</v>
      </c>
      <c r="H97" s="29">
        <f>'Results'!H50</f>
        <v>0</v>
      </c>
      <c r="I97" s="29">
        <f>'Results'!I50</f>
        <v>0</v>
      </c>
      <c r="J97" s="29">
        <f>'Results'!J50</f>
        <v>0</v>
      </c>
      <c r="K97" s="30">
        <f>0.01*'11'!B$17*'Calc1'!B5565*'Results'!E50</f>
        <v>0</v>
      </c>
      <c r="L97" s="23">
        <f>0.01*('11'!D$17-'935'!Y39)*'Results'!C50*'Calc1'!B5565*('11'!B$17/('11'!B$17-'935'!X39))*'935'!Q39</f>
        <v>0</v>
      </c>
      <c r="M97" s="23">
        <f>0.01*('11'!B$17-'935'!X39)*'Results'!D50</f>
        <v>0</v>
      </c>
      <c r="N97" s="23">
        <f>0.01*'11'!B$17*'Calc1'!B8010*'Calc3'!B3255</f>
        <v>0</v>
      </c>
      <c r="O97" s="23">
        <f>0.01*('11'!B$17-'935'!X39)*'Calc4'!B18487</f>
        <v>0</v>
      </c>
      <c r="P97" s="23">
        <f>0.01*'Calc3'!B5691*'935'!U39</f>
        <v>0</v>
      </c>
      <c r="Q97" s="30">
        <f>K97+L97+M97</f>
        <v>0</v>
      </c>
      <c r="R97" s="26">
        <f>'935'!Z39</f>
        <v>0</v>
      </c>
      <c r="S97" s="31">
        <f>Q97-R97</f>
        <v>0</v>
      </c>
      <c r="T97" s="32">
        <f>IF(R97,Q97/R97-1,"")</f>
        <v>0</v>
      </c>
      <c r="U97" s="30">
        <f>N97+O97+P97</f>
        <v>0</v>
      </c>
      <c r="V97" s="26">
        <f>'935'!AA39</f>
        <v>0</v>
      </c>
      <c r="W97" s="31">
        <f>U97-V97</f>
        <v>0</v>
      </c>
      <c r="X97" s="32">
        <f>IF(V97,U97/V97-1,"")</f>
        <v>0</v>
      </c>
      <c r="Y97" s="30">
        <f>0.01*('11'!B$17-'935'!X39)*'Calc4'!B15440</f>
        <v>0</v>
      </c>
      <c r="Z97" s="23">
        <f>0.01*'11'!B$17*'Calc1'!B5565*'Calc4'!B9337</f>
        <v>0</v>
      </c>
      <c r="AA97" s="23">
        <f>'Calc1'!B5565*MAX('Calc4'!B11776,0-('Calc4'!B11166+IF('935'!Q39=0,0,(1-'935'!Y39/'11'!D$17)*'11'!B$17/('11'!B$17-'935'!X39)*IF('Calc1'!B5565=0,1,'Calc2'!B44/'Calc1'!B5565)*'Calc4'!B13605)))*'11'!B$17*0.01*'Calc4'!B$11/'Calc4'!B$685</f>
        <v>0</v>
      </c>
      <c r="AB97" s="23">
        <f>'Calc1'!B5565*'Calc4'!B$9295*'Calc4'!B8710</f>
        <v>0</v>
      </c>
      <c r="AC97" s="23">
        <f>'Calc1'!B5565*MAX('Calc4'!B11776,0-('Calc4'!B11166+IF('935'!Q39=0,0,(1-'935'!Y39/'11'!D$17)*'11'!B$17/('11'!B$17-'935'!X39)*IF('Calc1'!B5565=0,1,'Calc2'!B44/'Calc1'!B5565)*'Calc4'!B13605)))*'11'!B$17*0.01*'Calc4'!B$668/'Calc4'!B$685</f>
        <v>0</v>
      </c>
      <c r="AD97" s="23">
        <f>0.01*('Calc2'!B44*'11'!B$17*'Calc2'!B25032+'Calc1'!B5565*'Calc2'!B18930*'935'!Q39*('11'!D$17-'935'!Y39)*('11'!B$17/('11'!B$17-'935'!X39)))</f>
        <v>0</v>
      </c>
      <c r="AE97" s="23">
        <f>'Calc1'!B5565*'Calc4'!B$8668*('Calc4'!B$8041+'Calc1'!B10457)</f>
        <v>0</v>
      </c>
      <c r="AF97" s="23">
        <f>'Calc1'!B5565*MAX('Calc4'!B11776,0-('Calc4'!B11166+IF('935'!Q39=0,0,(1-'935'!Y39/'11'!D$17)*'11'!B$17/('11'!B$17-'935'!X39)*IF('Calc1'!B5565=0,1,'Calc2'!B44/'Calc1'!B5565)*'Calc4'!B13605)))*'11'!B$17*0.01*(1-('Calc4'!B$668+'Calc4'!B$11)/'Calc4'!B$685)</f>
        <v>0</v>
      </c>
      <c r="AG97" s="23">
        <f>Q97-Y97-Z97-AA97-AB97-AC97-AD97-AE97-AF97</f>
        <v>0</v>
      </c>
      <c r="AH97" s="10"/>
    </row>
    <row r="98" spans="1:34">
      <c r="A98" s="21">
        <v>34</v>
      </c>
      <c r="B98" s="28">
        <f>'Results'!B51</f>
        <v>0</v>
      </c>
      <c r="C98" s="7">
        <f>'Results'!C51</f>
        <v>0</v>
      </c>
      <c r="D98" s="29">
        <f>'Results'!D51</f>
        <v>0</v>
      </c>
      <c r="E98" s="29">
        <f>'Results'!E51</f>
        <v>0</v>
      </c>
      <c r="F98" s="29">
        <f>'Results'!F51</f>
        <v>0</v>
      </c>
      <c r="G98" s="7">
        <f>'Results'!G51</f>
        <v>0</v>
      </c>
      <c r="H98" s="29">
        <f>'Results'!H51</f>
        <v>0</v>
      </c>
      <c r="I98" s="29">
        <f>'Results'!I51</f>
        <v>0</v>
      </c>
      <c r="J98" s="29">
        <f>'Results'!J51</f>
        <v>0</v>
      </c>
      <c r="K98" s="30">
        <f>0.01*'11'!B$17*'Calc1'!B5566*'Results'!E51</f>
        <v>0</v>
      </c>
      <c r="L98" s="23">
        <f>0.01*('11'!D$17-'935'!Y40)*'Results'!C51*'Calc1'!B5566*('11'!B$17/('11'!B$17-'935'!X40))*'935'!Q40</f>
        <v>0</v>
      </c>
      <c r="M98" s="23">
        <f>0.01*('11'!B$17-'935'!X40)*'Results'!D51</f>
        <v>0</v>
      </c>
      <c r="N98" s="23">
        <f>0.01*'11'!B$17*'Calc1'!B8011*'Calc3'!B3256</f>
        <v>0</v>
      </c>
      <c r="O98" s="23">
        <f>0.01*('11'!B$17-'935'!X40)*'Calc4'!B18488</f>
        <v>0</v>
      </c>
      <c r="P98" s="23">
        <f>0.01*'Calc3'!B5692*'935'!U40</f>
        <v>0</v>
      </c>
      <c r="Q98" s="30">
        <f>K98+L98+M98</f>
        <v>0</v>
      </c>
      <c r="R98" s="26">
        <f>'935'!Z40</f>
        <v>0</v>
      </c>
      <c r="S98" s="31">
        <f>Q98-R98</f>
        <v>0</v>
      </c>
      <c r="T98" s="32">
        <f>IF(R98,Q98/R98-1,"")</f>
        <v>0</v>
      </c>
      <c r="U98" s="30">
        <f>N98+O98+P98</f>
        <v>0</v>
      </c>
      <c r="V98" s="26">
        <f>'935'!AA40</f>
        <v>0</v>
      </c>
      <c r="W98" s="31">
        <f>U98-V98</f>
        <v>0</v>
      </c>
      <c r="X98" s="32">
        <f>IF(V98,U98/V98-1,"")</f>
        <v>0</v>
      </c>
      <c r="Y98" s="30">
        <f>0.01*('11'!B$17-'935'!X40)*'Calc4'!B15441</f>
        <v>0</v>
      </c>
      <c r="Z98" s="23">
        <f>0.01*'11'!B$17*'Calc1'!B5566*'Calc4'!B9338</f>
        <v>0</v>
      </c>
      <c r="AA98" s="23">
        <f>'Calc1'!B5566*MAX('Calc4'!B11777,0-('Calc4'!B11167+IF('935'!Q40=0,0,(1-'935'!Y40/'11'!D$17)*'11'!B$17/('11'!B$17-'935'!X40)*IF('Calc1'!B5566=0,1,'Calc2'!B45/'Calc1'!B5566)*'Calc4'!B13606)))*'11'!B$17*0.01*'Calc4'!B$11/'Calc4'!B$685</f>
        <v>0</v>
      </c>
      <c r="AB98" s="23">
        <f>'Calc1'!B5566*'Calc4'!B$9295*'Calc4'!B8711</f>
        <v>0</v>
      </c>
      <c r="AC98" s="23">
        <f>'Calc1'!B5566*MAX('Calc4'!B11777,0-('Calc4'!B11167+IF('935'!Q40=0,0,(1-'935'!Y40/'11'!D$17)*'11'!B$17/('11'!B$17-'935'!X40)*IF('Calc1'!B5566=0,1,'Calc2'!B45/'Calc1'!B5566)*'Calc4'!B13606)))*'11'!B$17*0.01*'Calc4'!B$668/'Calc4'!B$685</f>
        <v>0</v>
      </c>
      <c r="AD98" s="23">
        <f>0.01*('Calc2'!B45*'11'!B$17*'Calc2'!B25033+'Calc1'!B5566*'Calc2'!B18931*'935'!Q40*('11'!D$17-'935'!Y40)*('11'!B$17/('11'!B$17-'935'!X40)))</f>
        <v>0</v>
      </c>
      <c r="AE98" s="23">
        <f>'Calc1'!B5566*'Calc4'!B$8668*('Calc4'!B$8041+'Calc1'!B10458)</f>
        <v>0</v>
      </c>
      <c r="AF98" s="23">
        <f>'Calc1'!B5566*MAX('Calc4'!B11777,0-('Calc4'!B11167+IF('935'!Q40=0,0,(1-'935'!Y40/'11'!D$17)*'11'!B$17/('11'!B$17-'935'!X40)*IF('Calc1'!B5566=0,1,'Calc2'!B45/'Calc1'!B5566)*'Calc4'!B13606)))*'11'!B$17*0.01*(1-('Calc4'!B$668+'Calc4'!B$11)/'Calc4'!B$685)</f>
        <v>0</v>
      </c>
      <c r="AG98" s="23">
        <f>Q98-Y98-Z98-AA98-AB98-AC98-AD98-AE98-AF98</f>
        <v>0</v>
      </c>
      <c r="AH98" s="10"/>
    </row>
    <row r="99" spans="1:34">
      <c r="A99" s="21">
        <v>35</v>
      </c>
      <c r="B99" s="28">
        <f>'Results'!B52</f>
        <v>0</v>
      </c>
      <c r="C99" s="7">
        <f>'Results'!C52</f>
        <v>0</v>
      </c>
      <c r="D99" s="29">
        <f>'Results'!D52</f>
        <v>0</v>
      </c>
      <c r="E99" s="29">
        <f>'Results'!E52</f>
        <v>0</v>
      </c>
      <c r="F99" s="29">
        <f>'Results'!F52</f>
        <v>0</v>
      </c>
      <c r="G99" s="7">
        <f>'Results'!G52</f>
        <v>0</v>
      </c>
      <c r="H99" s="29">
        <f>'Results'!H52</f>
        <v>0</v>
      </c>
      <c r="I99" s="29">
        <f>'Results'!I52</f>
        <v>0</v>
      </c>
      <c r="J99" s="29">
        <f>'Results'!J52</f>
        <v>0</v>
      </c>
      <c r="K99" s="30">
        <f>0.01*'11'!B$17*'Calc1'!B5567*'Results'!E52</f>
        <v>0</v>
      </c>
      <c r="L99" s="23">
        <f>0.01*('11'!D$17-'935'!Y41)*'Results'!C52*'Calc1'!B5567*('11'!B$17/('11'!B$17-'935'!X41))*'935'!Q41</f>
        <v>0</v>
      </c>
      <c r="M99" s="23">
        <f>0.01*('11'!B$17-'935'!X41)*'Results'!D52</f>
        <v>0</v>
      </c>
      <c r="N99" s="23">
        <f>0.01*'11'!B$17*'Calc1'!B8012*'Calc3'!B3257</f>
        <v>0</v>
      </c>
      <c r="O99" s="23">
        <f>0.01*('11'!B$17-'935'!X41)*'Calc4'!B18489</f>
        <v>0</v>
      </c>
      <c r="P99" s="23">
        <f>0.01*'Calc3'!B5693*'935'!U41</f>
        <v>0</v>
      </c>
      <c r="Q99" s="30">
        <f>K99+L99+M99</f>
        <v>0</v>
      </c>
      <c r="R99" s="26">
        <f>'935'!Z41</f>
        <v>0</v>
      </c>
      <c r="S99" s="31">
        <f>Q99-R99</f>
        <v>0</v>
      </c>
      <c r="T99" s="32">
        <f>IF(R99,Q99/R99-1,"")</f>
        <v>0</v>
      </c>
      <c r="U99" s="30">
        <f>N99+O99+P99</f>
        <v>0</v>
      </c>
      <c r="V99" s="26">
        <f>'935'!AA41</f>
        <v>0</v>
      </c>
      <c r="W99" s="31">
        <f>U99-V99</f>
        <v>0</v>
      </c>
      <c r="X99" s="32">
        <f>IF(V99,U99/V99-1,"")</f>
        <v>0</v>
      </c>
      <c r="Y99" s="30">
        <f>0.01*('11'!B$17-'935'!X41)*'Calc4'!B15442</f>
        <v>0</v>
      </c>
      <c r="Z99" s="23">
        <f>0.01*'11'!B$17*'Calc1'!B5567*'Calc4'!B9339</f>
        <v>0</v>
      </c>
      <c r="AA99" s="23">
        <f>'Calc1'!B5567*MAX('Calc4'!B11778,0-('Calc4'!B11168+IF('935'!Q41=0,0,(1-'935'!Y41/'11'!D$17)*'11'!B$17/('11'!B$17-'935'!X41)*IF('Calc1'!B5567=0,1,'Calc2'!B46/'Calc1'!B5567)*'Calc4'!B13607)))*'11'!B$17*0.01*'Calc4'!B$11/'Calc4'!B$685</f>
        <v>0</v>
      </c>
      <c r="AB99" s="23">
        <f>'Calc1'!B5567*'Calc4'!B$9295*'Calc4'!B8712</f>
        <v>0</v>
      </c>
      <c r="AC99" s="23">
        <f>'Calc1'!B5567*MAX('Calc4'!B11778,0-('Calc4'!B11168+IF('935'!Q41=0,0,(1-'935'!Y41/'11'!D$17)*'11'!B$17/('11'!B$17-'935'!X41)*IF('Calc1'!B5567=0,1,'Calc2'!B46/'Calc1'!B5567)*'Calc4'!B13607)))*'11'!B$17*0.01*'Calc4'!B$668/'Calc4'!B$685</f>
        <v>0</v>
      </c>
      <c r="AD99" s="23">
        <f>0.01*('Calc2'!B46*'11'!B$17*'Calc2'!B25034+'Calc1'!B5567*'Calc2'!B18932*'935'!Q41*('11'!D$17-'935'!Y41)*('11'!B$17/('11'!B$17-'935'!X41)))</f>
        <v>0</v>
      </c>
      <c r="AE99" s="23">
        <f>'Calc1'!B5567*'Calc4'!B$8668*('Calc4'!B$8041+'Calc1'!B10459)</f>
        <v>0</v>
      </c>
      <c r="AF99" s="23">
        <f>'Calc1'!B5567*MAX('Calc4'!B11778,0-('Calc4'!B11168+IF('935'!Q41=0,0,(1-'935'!Y41/'11'!D$17)*'11'!B$17/('11'!B$17-'935'!X41)*IF('Calc1'!B5567=0,1,'Calc2'!B46/'Calc1'!B5567)*'Calc4'!B13607)))*'11'!B$17*0.01*(1-('Calc4'!B$668+'Calc4'!B$11)/'Calc4'!B$685)</f>
        <v>0</v>
      </c>
      <c r="AG99" s="23">
        <f>Q99-Y99-Z99-AA99-AB99-AC99-AD99-AE99-AF99</f>
        <v>0</v>
      </c>
      <c r="AH99" s="10"/>
    </row>
    <row r="100" spans="1:34">
      <c r="A100" s="21">
        <v>36</v>
      </c>
      <c r="B100" s="28">
        <f>'Results'!B53</f>
        <v>0</v>
      </c>
      <c r="C100" s="7">
        <f>'Results'!C53</f>
        <v>0</v>
      </c>
      <c r="D100" s="29">
        <f>'Results'!D53</f>
        <v>0</v>
      </c>
      <c r="E100" s="29">
        <f>'Results'!E53</f>
        <v>0</v>
      </c>
      <c r="F100" s="29">
        <f>'Results'!F53</f>
        <v>0</v>
      </c>
      <c r="G100" s="7">
        <f>'Results'!G53</f>
        <v>0</v>
      </c>
      <c r="H100" s="29">
        <f>'Results'!H53</f>
        <v>0</v>
      </c>
      <c r="I100" s="29">
        <f>'Results'!I53</f>
        <v>0</v>
      </c>
      <c r="J100" s="29">
        <f>'Results'!J53</f>
        <v>0</v>
      </c>
      <c r="K100" s="30">
        <f>0.01*'11'!B$17*'Calc1'!B5568*'Results'!E53</f>
        <v>0</v>
      </c>
      <c r="L100" s="23">
        <f>0.01*('11'!D$17-'935'!Y42)*'Results'!C53*'Calc1'!B5568*('11'!B$17/('11'!B$17-'935'!X42))*'935'!Q42</f>
        <v>0</v>
      </c>
      <c r="M100" s="23">
        <f>0.01*('11'!B$17-'935'!X42)*'Results'!D53</f>
        <v>0</v>
      </c>
      <c r="N100" s="23">
        <f>0.01*'11'!B$17*'Calc1'!B8013*'Calc3'!B3258</f>
        <v>0</v>
      </c>
      <c r="O100" s="23">
        <f>0.01*('11'!B$17-'935'!X42)*'Calc4'!B18490</f>
        <v>0</v>
      </c>
      <c r="P100" s="23">
        <f>0.01*'Calc3'!B5694*'935'!U42</f>
        <v>0</v>
      </c>
      <c r="Q100" s="30">
        <f>K100+L100+M100</f>
        <v>0</v>
      </c>
      <c r="R100" s="26">
        <f>'935'!Z42</f>
        <v>0</v>
      </c>
      <c r="S100" s="31">
        <f>Q100-R100</f>
        <v>0</v>
      </c>
      <c r="T100" s="32">
        <f>IF(R100,Q100/R100-1,"")</f>
        <v>0</v>
      </c>
      <c r="U100" s="30">
        <f>N100+O100+P100</f>
        <v>0</v>
      </c>
      <c r="V100" s="26">
        <f>'935'!AA42</f>
        <v>0</v>
      </c>
      <c r="W100" s="31">
        <f>U100-V100</f>
        <v>0</v>
      </c>
      <c r="X100" s="32">
        <f>IF(V100,U100/V100-1,"")</f>
        <v>0</v>
      </c>
      <c r="Y100" s="30">
        <f>0.01*('11'!B$17-'935'!X42)*'Calc4'!B15443</f>
        <v>0</v>
      </c>
      <c r="Z100" s="23">
        <f>0.01*'11'!B$17*'Calc1'!B5568*'Calc4'!B9340</f>
        <v>0</v>
      </c>
      <c r="AA100" s="23">
        <f>'Calc1'!B5568*MAX('Calc4'!B11779,0-('Calc4'!B11169+IF('935'!Q42=0,0,(1-'935'!Y42/'11'!D$17)*'11'!B$17/('11'!B$17-'935'!X42)*IF('Calc1'!B5568=0,1,'Calc2'!B47/'Calc1'!B5568)*'Calc4'!B13608)))*'11'!B$17*0.01*'Calc4'!B$11/'Calc4'!B$685</f>
        <v>0</v>
      </c>
      <c r="AB100" s="23">
        <f>'Calc1'!B5568*'Calc4'!B$9295*'Calc4'!B8713</f>
        <v>0</v>
      </c>
      <c r="AC100" s="23">
        <f>'Calc1'!B5568*MAX('Calc4'!B11779,0-('Calc4'!B11169+IF('935'!Q42=0,0,(1-'935'!Y42/'11'!D$17)*'11'!B$17/('11'!B$17-'935'!X42)*IF('Calc1'!B5568=0,1,'Calc2'!B47/'Calc1'!B5568)*'Calc4'!B13608)))*'11'!B$17*0.01*'Calc4'!B$668/'Calc4'!B$685</f>
        <v>0</v>
      </c>
      <c r="AD100" s="23">
        <f>0.01*('Calc2'!B47*'11'!B$17*'Calc2'!B25035+'Calc1'!B5568*'Calc2'!B18933*'935'!Q42*('11'!D$17-'935'!Y42)*('11'!B$17/('11'!B$17-'935'!X42)))</f>
        <v>0</v>
      </c>
      <c r="AE100" s="23">
        <f>'Calc1'!B5568*'Calc4'!B$8668*('Calc4'!B$8041+'Calc1'!B10460)</f>
        <v>0</v>
      </c>
      <c r="AF100" s="23">
        <f>'Calc1'!B5568*MAX('Calc4'!B11779,0-('Calc4'!B11169+IF('935'!Q42=0,0,(1-'935'!Y42/'11'!D$17)*'11'!B$17/('11'!B$17-'935'!X42)*IF('Calc1'!B5568=0,1,'Calc2'!B47/'Calc1'!B5568)*'Calc4'!B13608)))*'11'!B$17*0.01*(1-('Calc4'!B$668+'Calc4'!B$11)/'Calc4'!B$685)</f>
        <v>0</v>
      </c>
      <c r="AG100" s="23">
        <f>Q100-Y100-Z100-AA100-AB100-AC100-AD100-AE100-AF100</f>
        <v>0</v>
      </c>
      <c r="AH100" s="10"/>
    </row>
    <row r="101" spans="1:34">
      <c r="A101" s="21">
        <v>37</v>
      </c>
      <c r="B101" s="28">
        <f>'Results'!B54</f>
        <v>0</v>
      </c>
      <c r="C101" s="7">
        <f>'Results'!C54</f>
        <v>0</v>
      </c>
      <c r="D101" s="29">
        <f>'Results'!D54</f>
        <v>0</v>
      </c>
      <c r="E101" s="29">
        <f>'Results'!E54</f>
        <v>0</v>
      </c>
      <c r="F101" s="29">
        <f>'Results'!F54</f>
        <v>0</v>
      </c>
      <c r="G101" s="7">
        <f>'Results'!G54</f>
        <v>0</v>
      </c>
      <c r="H101" s="29">
        <f>'Results'!H54</f>
        <v>0</v>
      </c>
      <c r="I101" s="29">
        <f>'Results'!I54</f>
        <v>0</v>
      </c>
      <c r="J101" s="29">
        <f>'Results'!J54</f>
        <v>0</v>
      </c>
      <c r="K101" s="30">
        <f>0.01*'11'!B$17*'Calc1'!B5569*'Results'!E54</f>
        <v>0</v>
      </c>
      <c r="L101" s="23">
        <f>0.01*('11'!D$17-'935'!Y43)*'Results'!C54*'Calc1'!B5569*('11'!B$17/('11'!B$17-'935'!X43))*'935'!Q43</f>
        <v>0</v>
      </c>
      <c r="M101" s="23">
        <f>0.01*('11'!B$17-'935'!X43)*'Results'!D54</f>
        <v>0</v>
      </c>
      <c r="N101" s="23">
        <f>0.01*'11'!B$17*'Calc1'!B8014*'Calc3'!B3259</f>
        <v>0</v>
      </c>
      <c r="O101" s="23">
        <f>0.01*('11'!B$17-'935'!X43)*'Calc4'!B18491</f>
        <v>0</v>
      </c>
      <c r="P101" s="23">
        <f>0.01*'Calc3'!B5695*'935'!U43</f>
        <v>0</v>
      </c>
      <c r="Q101" s="30">
        <f>K101+L101+M101</f>
        <v>0</v>
      </c>
      <c r="R101" s="26">
        <f>'935'!Z43</f>
        <v>0</v>
      </c>
      <c r="S101" s="31">
        <f>Q101-R101</f>
        <v>0</v>
      </c>
      <c r="T101" s="32">
        <f>IF(R101,Q101/R101-1,"")</f>
        <v>0</v>
      </c>
      <c r="U101" s="30">
        <f>N101+O101+P101</f>
        <v>0</v>
      </c>
      <c r="V101" s="26">
        <f>'935'!AA43</f>
        <v>0</v>
      </c>
      <c r="W101" s="31">
        <f>U101-V101</f>
        <v>0</v>
      </c>
      <c r="X101" s="32">
        <f>IF(V101,U101/V101-1,"")</f>
        <v>0</v>
      </c>
      <c r="Y101" s="30">
        <f>0.01*('11'!B$17-'935'!X43)*'Calc4'!B15444</f>
        <v>0</v>
      </c>
      <c r="Z101" s="23">
        <f>0.01*'11'!B$17*'Calc1'!B5569*'Calc4'!B9341</f>
        <v>0</v>
      </c>
      <c r="AA101" s="23">
        <f>'Calc1'!B5569*MAX('Calc4'!B11780,0-('Calc4'!B11170+IF('935'!Q43=0,0,(1-'935'!Y43/'11'!D$17)*'11'!B$17/('11'!B$17-'935'!X43)*IF('Calc1'!B5569=0,1,'Calc2'!B48/'Calc1'!B5569)*'Calc4'!B13609)))*'11'!B$17*0.01*'Calc4'!B$11/'Calc4'!B$685</f>
        <v>0</v>
      </c>
      <c r="AB101" s="23">
        <f>'Calc1'!B5569*'Calc4'!B$9295*'Calc4'!B8714</f>
        <v>0</v>
      </c>
      <c r="AC101" s="23">
        <f>'Calc1'!B5569*MAX('Calc4'!B11780,0-('Calc4'!B11170+IF('935'!Q43=0,0,(1-'935'!Y43/'11'!D$17)*'11'!B$17/('11'!B$17-'935'!X43)*IF('Calc1'!B5569=0,1,'Calc2'!B48/'Calc1'!B5569)*'Calc4'!B13609)))*'11'!B$17*0.01*'Calc4'!B$668/'Calc4'!B$685</f>
        <v>0</v>
      </c>
      <c r="AD101" s="23">
        <f>0.01*('Calc2'!B48*'11'!B$17*'Calc2'!B25036+'Calc1'!B5569*'Calc2'!B18934*'935'!Q43*('11'!D$17-'935'!Y43)*('11'!B$17/('11'!B$17-'935'!X43)))</f>
        <v>0</v>
      </c>
      <c r="AE101" s="23">
        <f>'Calc1'!B5569*'Calc4'!B$8668*('Calc4'!B$8041+'Calc1'!B10461)</f>
        <v>0</v>
      </c>
      <c r="AF101" s="23">
        <f>'Calc1'!B5569*MAX('Calc4'!B11780,0-('Calc4'!B11170+IF('935'!Q43=0,0,(1-'935'!Y43/'11'!D$17)*'11'!B$17/('11'!B$17-'935'!X43)*IF('Calc1'!B5569=0,1,'Calc2'!B48/'Calc1'!B5569)*'Calc4'!B13609)))*'11'!B$17*0.01*(1-('Calc4'!B$668+'Calc4'!B$11)/'Calc4'!B$685)</f>
        <v>0</v>
      </c>
      <c r="AG101" s="23">
        <f>Q101-Y101-Z101-AA101-AB101-AC101-AD101-AE101-AF101</f>
        <v>0</v>
      </c>
      <c r="AH101" s="10"/>
    </row>
    <row r="102" spans="1:34">
      <c r="A102" s="21">
        <v>38</v>
      </c>
      <c r="B102" s="28">
        <f>'Results'!B55</f>
        <v>0</v>
      </c>
      <c r="C102" s="7">
        <f>'Results'!C55</f>
        <v>0</v>
      </c>
      <c r="D102" s="29">
        <f>'Results'!D55</f>
        <v>0</v>
      </c>
      <c r="E102" s="29">
        <f>'Results'!E55</f>
        <v>0</v>
      </c>
      <c r="F102" s="29">
        <f>'Results'!F55</f>
        <v>0</v>
      </c>
      <c r="G102" s="7">
        <f>'Results'!G55</f>
        <v>0</v>
      </c>
      <c r="H102" s="29">
        <f>'Results'!H55</f>
        <v>0</v>
      </c>
      <c r="I102" s="29">
        <f>'Results'!I55</f>
        <v>0</v>
      </c>
      <c r="J102" s="29">
        <f>'Results'!J55</f>
        <v>0</v>
      </c>
      <c r="K102" s="30">
        <f>0.01*'11'!B$17*'Calc1'!B5570*'Results'!E55</f>
        <v>0</v>
      </c>
      <c r="L102" s="23">
        <f>0.01*('11'!D$17-'935'!Y44)*'Results'!C55*'Calc1'!B5570*('11'!B$17/('11'!B$17-'935'!X44))*'935'!Q44</f>
        <v>0</v>
      </c>
      <c r="M102" s="23">
        <f>0.01*('11'!B$17-'935'!X44)*'Results'!D55</f>
        <v>0</v>
      </c>
      <c r="N102" s="23">
        <f>0.01*'11'!B$17*'Calc1'!B8015*'Calc3'!B3260</f>
        <v>0</v>
      </c>
      <c r="O102" s="23">
        <f>0.01*('11'!B$17-'935'!X44)*'Calc4'!B18492</f>
        <v>0</v>
      </c>
      <c r="P102" s="23">
        <f>0.01*'Calc3'!B5696*'935'!U44</f>
        <v>0</v>
      </c>
      <c r="Q102" s="30">
        <f>K102+L102+M102</f>
        <v>0</v>
      </c>
      <c r="R102" s="26">
        <f>'935'!Z44</f>
        <v>0</v>
      </c>
      <c r="S102" s="31">
        <f>Q102-R102</f>
        <v>0</v>
      </c>
      <c r="T102" s="32">
        <f>IF(R102,Q102/R102-1,"")</f>
        <v>0</v>
      </c>
      <c r="U102" s="30">
        <f>N102+O102+P102</f>
        <v>0</v>
      </c>
      <c r="V102" s="26">
        <f>'935'!AA44</f>
        <v>0</v>
      </c>
      <c r="W102" s="31">
        <f>U102-V102</f>
        <v>0</v>
      </c>
      <c r="X102" s="32">
        <f>IF(V102,U102/V102-1,"")</f>
        <v>0</v>
      </c>
      <c r="Y102" s="30">
        <f>0.01*('11'!B$17-'935'!X44)*'Calc4'!B15445</f>
        <v>0</v>
      </c>
      <c r="Z102" s="23">
        <f>0.01*'11'!B$17*'Calc1'!B5570*'Calc4'!B9342</f>
        <v>0</v>
      </c>
      <c r="AA102" s="23">
        <f>'Calc1'!B5570*MAX('Calc4'!B11781,0-('Calc4'!B11171+IF('935'!Q44=0,0,(1-'935'!Y44/'11'!D$17)*'11'!B$17/('11'!B$17-'935'!X44)*IF('Calc1'!B5570=0,1,'Calc2'!B49/'Calc1'!B5570)*'Calc4'!B13610)))*'11'!B$17*0.01*'Calc4'!B$11/'Calc4'!B$685</f>
        <v>0</v>
      </c>
      <c r="AB102" s="23">
        <f>'Calc1'!B5570*'Calc4'!B$9295*'Calc4'!B8715</f>
        <v>0</v>
      </c>
      <c r="AC102" s="23">
        <f>'Calc1'!B5570*MAX('Calc4'!B11781,0-('Calc4'!B11171+IF('935'!Q44=0,0,(1-'935'!Y44/'11'!D$17)*'11'!B$17/('11'!B$17-'935'!X44)*IF('Calc1'!B5570=0,1,'Calc2'!B49/'Calc1'!B5570)*'Calc4'!B13610)))*'11'!B$17*0.01*'Calc4'!B$668/'Calc4'!B$685</f>
        <v>0</v>
      </c>
      <c r="AD102" s="23">
        <f>0.01*('Calc2'!B49*'11'!B$17*'Calc2'!B25037+'Calc1'!B5570*'Calc2'!B18935*'935'!Q44*('11'!D$17-'935'!Y44)*('11'!B$17/('11'!B$17-'935'!X44)))</f>
        <v>0</v>
      </c>
      <c r="AE102" s="23">
        <f>'Calc1'!B5570*'Calc4'!B$8668*('Calc4'!B$8041+'Calc1'!B10462)</f>
        <v>0</v>
      </c>
      <c r="AF102" s="23">
        <f>'Calc1'!B5570*MAX('Calc4'!B11781,0-('Calc4'!B11171+IF('935'!Q44=0,0,(1-'935'!Y44/'11'!D$17)*'11'!B$17/('11'!B$17-'935'!X44)*IF('Calc1'!B5570=0,1,'Calc2'!B49/'Calc1'!B5570)*'Calc4'!B13610)))*'11'!B$17*0.01*(1-('Calc4'!B$668+'Calc4'!B$11)/'Calc4'!B$685)</f>
        <v>0</v>
      </c>
      <c r="AG102" s="23">
        <f>Q102-Y102-Z102-AA102-AB102-AC102-AD102-AE102-AF102</f>
        <v>0</v>
      </c>
      <c r="AH102" s="10"/>
    </row>
    <row r="103" spans="1:34">
      <c r="A103" s="21">
        <v>39</v>
      </c>
      <c r="B103" s="28">
        <f>'Results'!B56</f>
        <v>0</v>
      </c>
      <c r="C103" s="7">
        <f>'Results'!C56</f>
        <v>0</v>
      </c>
      <c r="D103" s="29">
        <f>'Results'!D56</f>
        <v>0</v>
      </c>
      <c r="E103" s="29">
        <f>'Results'!E56</f>
        <v>0</v>
      </c>
      <c r="F103" s="29">
        <f>'Results'!F56</f>
        <v>0</v>
      </c>
      <c r="G103" s="7">
        <f>'Results'!G56</f>
        <v>0</v>
      </c>
      <c r="H103" s="29">
        <f>'Results'!H56</f>
        <v>0</v>
      </c>
      <c r="I103" s="29">
        <f>'Results'!I56</f>
        <v>0</v>
      </c>
      <c r="J103" s="29">
        <f>'Results'!J56</f>
        <v>0</v>
      </c>
      <c r="K103" s="30">
        <f>0.01*'11'!B$17*'Calc1'!B5571*'Results'!E56</f>
        <v>0</v>
      </c>
      <c r="L103" s="23">
        <f>0.01*('11'!D$17-'935'!Y45)*'Results'!C56*'Calc1'!B5571*('11'!B$17/('11'!B$17-'935'!X45))*'935'!Q45</f>
        <v>0</v>
      </c>
      <c r="M103" s="23">
        <f>0.01*('11'!B$17-'935'!X45)*'Results'!D56</f>
        <v>0</v>
      </c>
      <c r="N103" s="23">
        <f>0.01*'11'!B$17*'Calc1'!B8016*'Calc3'!B3261</f>
        <v>0</v>
      </c>
      <c r="O103" s="23">
        <f>0.01*('11'!B$17-'935'!X45)*'Calc4'!B18493</f>
        <v>0</v>
      </c>
      <c r="P103" s="23">
        <f>0.01*'Calc3'!B5697*'935'!U45</f>
        <v>0</v>
      </c>
      <c r="Q103" s="30">
        <f>K103+L103+M103</f>
        <v>0</v>
      </c>
      <c r="R103" s="26">
        <f>'935'!Z45</f>
        <v>0</v>
      </c>
      <c r="S103" s="31">
        <f>Q103-R103</f>
        <v>0</v>
      </c>
      <c r="T103" s="32">
        <f>IF(R103,Q103/R103-1,"")</f>
        <v>0</v>
      </c>
      <c r="U103" s="30">
        <f>N103+O103+P103</f>
        <v>0</v>
      </c>
      <c r="V103" s="26">
        <f>'935'!AA45</f>
        <v>0</v>
      </c>
      <c r="W103" s="31">
        <f>U103-V103</f>
        <v>0</v>
      </c>
      <c r="X103" s="32">
        <f>IF(V103,U103/V103-1,"")</f>
        <v>0</v>
      </c>
      <c r="Y103" s="30">
        <f>0.01*('11'!B$17-'935'!X45)*'Calc4'!B15446</f>
        <v>0</v>
      </c>
      <c r="Z103" s="23">
        <f>0.01*'11'!B$17*'Calc1'!B5571*'Calc4'!B9343</f>
        <v>0</v>
      </c>
      <c r="AA103" s="23">
        <f>'Calc1'!B5571*MAX('Calc4'!B11782,0-('Calc4'!B11172+IF('935'!Q45=0,0,(1-'935'!Y45/'11'!D$17)*'11'!B$17/('11'!B$17-'935'!X45)*IF('Calc1'!B5571=0,1,'Calc2'!B50/'Calc1'!B5571)*'Calc4'!B13611)))*'11'!B$17*0.01*'Calc4'!B$11/'Calc4'!B$685</f>
        <v>0</v>
      </c>
      <c r="AB103" s="23">
        <f>'Calc1'!B5571*'Calc4'!B$9295*'Calc4'!B8716</f>
        <v>0</v>
      </c>
      <c r="AC103" s="23">
        <f>'Calc1'!B5571*MAX('Calc4'!B11782,0-('Calc4'!B11172+IF('935'!Q45=0,0,(1-'935'!Y45/'11'!D$17)*'11'!B$17/('11'!B$17-'935'!X45)*IF('Calc1'!B5571=0,1,'Calc2'!B50/'Calc1'!B5571)*'Calc4'!B13611)))*'11'!B$17*0.01*'Calc4'!B$668/'Calc4'!B$685</f>
        <v>0</v>
      </c>
      <c r="AD103" s="23">
        <f>0.01*('Calc2'!B50*'11'!B$17*'Calc2'!B25038+'Calc1'!B5571*'Calc2'!B18936*'935'!Q45*('11'!D$17-'935'!Y45)*('11'!B$17/('11'!B$17-'935'!X45)))</f>
        <v>0</v>
      </c>
      <c r="AE103" s="23">
        <f>'Calc1'!B5571*'Calc4'!B$8668*('Calc4'!B$8041+'Calc1'!B10463)</f>
        <v>0</v>
      </c>
      <c r="AF103" s="23">
        <f>'Calc1'!B5571*MAX('Calc4'!B11782,0-('Calc4'!B11172+IF('935'!Q45=0,0,(1-'935'!Y45/'11'!D$17)*'11'!B$17/('11'!B$17-'935'!X45)*IF('Calc1'!B5571=0,1,'Calc2'!B50/'Calc1'!B5571)*'Calc4'!B13611)))*'11'!B$17*0.01*(1-('Calc4'!B$668+'Calc4'!B$11)/'Calc4'!B$685)</f>
        <v>0</v>
      </c>
      <c r="AG103" s="23">
        <f>Q103-Y103-Z103-AA103-AB103-AC103-AD103-AE103-AF103</f>
        <v>0</v>
      </c>
      <c r="AH103" s="10"/>
    </row>
    <row r="104" spans="1:34">
      <c r="A104" s="21">
        <v>40</v>
      </c>
      <c r="B104" s="28">
        <f>'Results'!B57</f>
        <v>0</v>
      </c>
      <c r="C104" s="7">
        <f>'Results'!C57</f>
        <v>0</v>
      </c>
      <c r="D104" s="29">
        <f>'Results'!D57</f>
        <v>0</v>
      </c>
      <c r="E104" s="29">
        <f>'Results'!E57</f>
        <v>0</v>
      </c>
      <c r="F104" s="29">
        <f>'Results'!F57</f>
        <v>0</v>
      </c>
      <c r="G104" s="7">
        <f>'Results'!G57</f>
        <v>0</v>
      </c>
      <c r="H104" s="29">
        <f>'Results'!H57</f>
        <v>0</v>
      </c>
      <c r="I104" s="29">
        <f>'Results'!I57</f>
        <v>0</v>
      </c>
      <c r="J104" s="29">
        <f>'Results'!J57</f>
        <v>0</v>
      </c>
      <c r="K104" s="30">
        <f>0.01*'11'!B$17*'Calc1'!B5572*'Results'!E57</f>
        <v>0</v>
      </c>
      <c r="L104" s="23">
        <f>0.01*('11'!D$17-'935'!Y46)*'Results'!C57*'Calc1'!B5572*('11'!B$17/('11'!B$17-'935'!X46))*'935'!Q46</f>
        <v>0</v>
      </c>
      <c r="M104" s="23">
        <f>0.01*('11'!B$17-'935'!X46)*'Results'!D57</f>
        <v>0</v>
      </c>
      <c r="N104" s="23">
        <f>0.01*'11'!B$17*'Calc1'!B8017*'Calc3'!B3262</f>
        <v>0</v>
      </c>
      <c r="O104" s="23">
        <f>0.01*('11'!B$17-'935'!X46)*'Calc4'!B18494</f>
        <v>0</v>
      </c>
      <c r="P104" s="23">
        <f>0.01*'Calc3'!B5698*'935'!U46</f>
        <v>0</v>
      </c>
      <c r="Q104" s="30">
        <f>K104+L104+M104</f>
        <v>0</v>
      </c>
      <c r="R104" s="26">
        <f>'935'!Z46</f>
        <v>0</v>
      </c>
      <c r="S104" s="31">
        <f>Q104-R104</f>
        <v>0</v>
      </c>
      <c r="T104" s="32">
        <f>IF(R104,Q104/R104-1,"")</f>
        <v>0</v>
      </c>
      <c r="U104" s="30">
        <f>N104+O104+P104</f>
        <v>0</v>
      </c>
      <c r="V104" s="26">
        <f>'935'!AA46</f>
        <v>0</v>
      </c>
      <c r="W104" s="31">
        <f>U104-V104</f>
        <v>0</v>
      </c>
      <c r="X104" s="32">
        <f>IF(V104,U104/V104-1,"")</f>
        <v>0</v>
      </c>
      <c r="Y104" s="30">
        <f>0.01*('11'!B$17-'935'!X46)*'Calc4'!B15447</f>
        <v>0</v>
      </c>
      <c r="Z104" s="23">
        <f>0.01*'11'!B$17*'Calc1'!B5572*'Calc4'!B9344</f>
        <v>0</v>
      </c>
      <c r="AA104" s="23">
        <f>'Calc1'!B5572*MAX('Calc4'!B11783,0-('Calc4'!B11173+IF('935'!Q46=0,0,(1-'935'!Y46/'11'!D$17)*'11'!B$17/('11'!B$17-'935'!X46)*IF('Calc1'!B5572=0,1,'Calc2'!B51/'Calc1'!B5572)*'Calc4'!B13612)))*'11'!B$17*0.01*'Calc4'!B$11/'Calc4'!B$685</f>
        <v>0</v>
      </c>
      <c r="AB104" s="23">
        <f>'Calc1'!B5572*'Calc4'!B$9295*'Calc4'!B8717</f>
        <v>0</v>
      </c>
      <c r="AC104" s="23">
        <f>'Calc1'!B5572*MAX('Calc4'!B11783,0-('Calc4'!B11173+IF('935'!Q46=0,0,(1-'935'!Y46/'11'!D$17)*'11'!B$17/('11'!B$17-'935'!X46)*IF('Calc1'!B5572=0,1,'Calc2'!B51/'Calc1'!B5572)*'Calc4'!B13612)))*'11'!B$17*0.01*'Calc4'!B$668/'Calc4'!B$685</f>
        <v>0</v>
      </c>
      <c r="AD104" s="23">
        <f>0.01*('Calc2'!B51*'11'!B$17*'Calc2'!B25039+'Calc1'!B5572*'Calc2'!B18937*'935'!Q46*('11'!D$17-'935'!Y46)*('11'!B$17/('11'!B$17-'935'!X46)))</f>
        <v>0</v>
      </c>
      <c r="AE104" s="23">
        <f>'Calc1'!B5572*'Calc4'!B$8668*('Calc4'!B$8041+'Calc1'!B10464)</f>
        <v>0</v>
      </c>
      <c r="AF104" s="23">
        <f>'Calc1'!B5572*MAX('Calc4'!B11783,0-('Calc4'!B11173+IF('935'!Q46=0,0,(1-'935'!Y46/'11'!D$17)*'11'!B$17/('11'!B$17-'935'!X46)*IF('Calc1'!B5572=0,1,'Calc2'!B51/'Calc1'!B5572)*'Calc4'!B13612)))*'11'!B$17*0.01*(1-('Calc4'!B$668+'Calc4'!B$11)/'Calc4'!B$685)</f>
        <v>0</v>
      </c>
      <c r="AG104" s="23">
        <f>Q104-Y104-Z104-AA104-AB104-AC104-AD104-AE104-AF104</f>
        <v>0</v>
      </c>
      <c r="AH104" s="10"/>
    </row>
    <row r="105" spans="1:34">
      <c r="A105" s="21">
        <v>41</v>
      </c>
      <c r="B105" s="28">
        <f>'Results'!B58</f>
        <v>0</v>
      </c>
      <c r="C105" s="7">
        <f>'Results'!C58</f>
        <v>0</v>
      </c>
      <c r="D105" s="29">
        <f>'Results'!D58</f>
        <v>0</v>
      </c>
      <c r="E105" s="29">
        <f>'Results'!E58</f>
        <v>0</v>
      </c>
      <c r="F105" s="29">
        <f>'Results'!F58</f>
        <v>0</v>
      </c>
      <c r="G105" s="7">
        <f>'Results'!G58</f>
        <v>0</v>
      </c>
      <c r="H105" s="29">
        <f>'Results'!H58</f>
        <v>0</v>
      </c>
      <c r="I105" s="29">
        <f>'Results'!I58</f>
        <v>0</v>
      </c>
      <c r="J105" s="29">
        <f>'Results'!J58</f>
        <v>0</v>
      </c>
      <c r="K105" s="30">
        <f>0.01*'11'!B$17*'Calc1'!B5573*'Results'!E58</f>
        <v>0</v>
      </c>
      <c r="L105" s="23">
        <f>0.01*('11'!D$17-'935'!Y47)*'Results'!C58*'Calc1'!B5573*('11'!B$17/('11'!B$17-'935'!X47))*'935'!Q47</f>
        <v>0</v>
      </c>
      <c r="M105" s="23">
        <f>0.01*('11'!B$17-'935'!X47)*'Results'!D58</f>
        <v>0</v>
      </c>
      <c r="N105" s="23">
        <f>0.01*'11'!B$17*'Calc1'!B8018*'Calc3'!B3263</f>
        <v>0</v>
      </c>
      <c r="O105" s="23">
        <f>0.01*('11'!B$17-'935'!X47)*'Calc4'!B18495</f>
        <v>0</v>
      </c>
      <c r="P105" s="23">
        <f>0.01*'Calc3'!B5699*'935'!U47</f>
        <v>0</v>
      </c>
      <c r="Q105" s="30">
        <f>K105+L105+M105</f>
        <v>0</v>
      </c>
      <c r="R105" s="26">
        <f>'935'!Z47</f>
        <v>0</v>
      </c>
      <c r="S105" s="31">
        <f>Q105-R105</f>
        <v>0</v>
      </c>
      <c r="T105" s="32">
        <f>IF(R105,Q105/R105-1,"")</f>
        <v>0</v>
      </c>
      <c r="U105" s="30">
        <f>N105+O105+P105</f>
        <v>0</v>
      </c>
      <c r="V105" s="26">
        <f>'935'!AA47</f>
        <v>0</v>
      </c>
      <c r="W105" s="31">
        <f>U105-V105</f>
        <v>0</v>
      </c>
      <c r="X105" s="32">
        <f>IF(V105,U105/V105-1,"")</f>
        <v>0</v>
      </c>
      <c r="Y105" s="30">
        <f>0.01*('11'!B$17-'935'!X47)*'Calc4'!B15448</f>
        <v>0</v>
      </c>
      <c r="Z105" s="23">
        <f>0.01*'11'!B$17*'Calc1'!B5573*'Calc4'!B9345</f>
        <v>0</v>
      </c>
      <c r="AA105" s="23">
        <f>'Calc1'!B5573*MAX('Calc4'!B11784,0-('Calc4'!B11174+IF('935'!Q47=0,0,(1-'935'!Y47/'11'!D$17)*'11'!B$17/('11'!B$17-'935'!X47)*IF('Calc1'!B5573=0,1,'Calc2'!B52/'Calc1'!B5573)*'Calc4'!B13613)))*'11'!B$17*0.01*'Calc4'!B$11/'Calc4'!B$685</f>
        <v>0</v>
      </c>
      <c r="AB105" s="23">
        <f>'Calc1'!B5573*'Calc4'!B$9295*'Calc4'!B8718</f>
        <v>0</v>
      </c>
      <c r="AC105" s="23">
        <f>'Calc1'!B5573*MAX('Calc4'!B11784,0-('Calc4'!B11174+IF('935'!Q47=0,0,(1-'935'!Y47/'11'!D$17)*'11'!B$17/('11'!B$17-'935'!X47)*IF('Calc1'!B5573=0,1,'Calc2'!B52/'Calc1'!B5573)*'Calc4'!B13613)))*'11'!B$17*0.01*'Calc4'!B$668/'Calc4'!B$685</f>
        <v>0</v>
      </c>
      <c r="AD105" s="23">
        <f>0.01*('Calc2'!B52*'11'!B$17*'Calc2'!B25040+'Calc1'!B5573*'Calc2'!B18938*'935'!Q47*('11'!D$17-'935'!Y47)*('11'!B$17/('11'!B$17-'935'!X47)))</f>
        <v>0</v>
      </c>
      <c r="AE105" s="23">
        <f>'Calc1'!B5573*'Calc4'!B$8668*('Calc4'!B$8041+'Calc1'!B10465)</f>
        <v>0</v>
      </c>
      <c r="AF105" s="23">
        <f>'Calc1'!B5573*MAX('Calc4'!B11784,0-('Calc4'!B11174+IF('935'!Q47=0,0,(1-'935'!Y47/'11'!D$17)*'11'!B$17/('11'!B$17-'935'!X47)*IF('Calc1'!B5573=0,1,'Calc2'!B52/'Calc1'!B5573)*'Calc4'!B13613)))*'11'!B$17*0.01*(1-('Calc4'!B$668+'Calc4'!B$11)/'Calc4'!B$685)</f>
        <v>0</v>
      </c>
      <c r="AG105" s="23">
        <f>Q105-Y105-Z105-AA105-AB105-AC105-AD105-AE105-AF105</f>
        <v>0</v>
      </c>
      <c r="AH105" s="10"/>
    </row>
    <row r="106" spans="1:34">
      <c r="A106" s="21">
        <v>42</v>
      </c>
      <c r="B106" s="28">
        <f>'Results'!B59</f>
        <v>0</v>
      </c>
      <c r="C106" s="7">
        <f>'Results'!C59</f>
        <v>0</v>
      </c>
      <c r="D106" s="29">
        <f>'Results'!D59</f>
        <v>0</v>
      </c>
      <c r="E106" s="29">
        <f>'Results'!E59</f>
        <v>0</v>
      </c>
      <c r="F106" s="29">
        <f>'Results'!F59</f>
        <v>0</v>
      </c>
      <c r="G106" s="7">
        <f>'Results'!G59</f>
        <v>0</v>
      </c>
      <c r="H106" s="29">
        <f>'Results'!H59</f>
        <v>0</v>
      </c>
      <c r="I106" s="29">
        <f>'Results'!I59</f>
        <v>0</v>
      </c>
      <c r="J106" s="29">
        <f>'Results'!J59</f>
        <v>0</v>
      </c>
      <c r="K106" s="30">
        <f>0.01*'11'!B$17*'Calc1'!B5574*'Results'!E59</f>
        <v>0</v>
      </c>
      <c r="L106" s="23">
        <f>0.01*('11'!D$17-'935'!Y48)*'Results'!C59*'Calc1'!B5574*('11'!B$17/('11'!B$17-'935'!X48))*'935'!Q48</f>
        <v>0</v>
      </c>
      <c r="M106" s="23">
        <f>0.01*('11'!B$17-'935'!X48)*'Results'!D59</f>
        <v>0</v>
      </c>
      <c r="N106" s="23">
        <f>0.01*'11'!B$17*'Calc1'!B8019*'Calc3'!B3264</f>
        <v>0</v>
      </c>
      <c r="O106" s="23">
        <f>0.01*('11'!B$17-'935'!X48)*'Calc4'!B18496</f>
        <v>0</v>
      </c>
      <c r="P106" s="23">
        <f>0.01*'Calc3'!B5700*'935'!U48</f>
        <v>0</v>
      </c>
      <c r="Q106" s="30">
        <f>K106+L106+M106</f>
        <v>0</v>
      </c>
      <c r="R106" s="26">
        <f>'935'!Z48</f>
        <v>0</v>
      </c>
      <c r="S106" s="31">
        <f>Q106-R106</f>
        <v>0</v>
      </c>
      <c r="T106" s="32">
        <f>IF(R106,Q106/R106-1,"")</f>
        <v>0</v>
      </c>
      <c r="U106" s="30">
        <f>N106+O106+P106</f>
        <v>0</v>
      </c>
      <c r="V106" s="26">
        <f>'935'!AA48</f>
        <v>0</v>
      </c>
      <c r="W106" s="31">
        <f>U106-V106</f>
        <v>0</v>
      </c>
      <c r="X106" s="32">
        <f>IF(V106,U106/V106-1,"")</f>
        <v>0</v>
      </c>
      <c r="Y106" s="30">
        <f>0.01*('11'!B$17-'935'!X48)*'Calc4'!B15449</f>
        <v>0</v>
      </c>
      <c r="Z106" s="23">
        <f>0.01*'11'!B$17*'Calc1'!B5574*'Calc4'!B9346</f>
        <v>0</v>
      </c>
      <c r="AA106" s="23">
        <f>'Calc1'!B5574*MAX('Calc4'!B11785,0-('Calc4'!B11175+IF('935'!Q48=0,0,(1-'935'!Y48/'11'!D$17)*'11'!B$17/('11'!B$17-'935'!X48)*IF('Calc1'!B5574=0,1,'Calc2'!B53/'Calc1'!B5574)*'Calc4'!B13614)))*'11'!B$17*0.01*'Calc4'!B$11/'Calc4'!B$685</f>
        <v>0</v>
      </c>
      <c r="AB106" s="23">
        <f>'Calc1'!B5574*'Calc4'!B$9295*'Calc4'!B8719</f>
        <v>0</v>
      </c>
      <c r="AC106" s="23">
        <f>'Calc1'!B5574*MAX('Calc4'!B11785,0-('Calc4'!B11175+IF('935'!Q48=0,0,(1-'935'!Y48/'11'!D$17)*'11'!B$17/('11'!B$17-'935'!X48)*IF('Calc1'!B5574=0,1,'Calc2'!B53/'Calc1'!B5574)*'Calc4'!B13614)))*'11'!B$17*0.01*'Calc4'!B$668/'Calc4'!B$685</f>
        <v>0</v>
      </c>
      <c r="AD106" s="23">
        <f>0.01*('Calc2'!B53*'11'!B$17*'Calc2'!B25041+'Calc1'!B5574*'Calc2'!B18939*'935'!Q48*('11'!D$17-'935'!Y48)*('11'!B$17/('11'!B$17-'935'!X48)))</f>
        <v>0</v>
      </c>
      <c r="AE106" s="23">
        <f>'Calc1'!B5574*'Calc4'!B$8668*('Calc4'!B$8041+'Calc1'!B10466)</f>
        <v>0</v>
      </c>
      <c r="AF106" s="23">
        <f>'Calc1'!B5574*MAX('Calc4'!B11785,0-('Calc4'!B11175+IF('935'!Q48=0,0,(1-'935'!Y48/'11'!D$17)*'11'!B$17/('11'!B$17-'935'!X48)*IF('Calc1'!B5574=0,1,'Calc2'!B53/'Calc1'!B5574)*'Calc4'!B13614)))*'11'!B$17*0.01*(1-('Calc4'!B$668+'Calc4'!B$11)/'Calc4'!B$685)</f>
        <v>0</v>
      </c>
      <c r="AG106" s="23">
        <f>Q106-Y106-Z106-AA106-AB106-AC106-AD106-AE106-AF106</f>
        <v>0</v>
      </c>
      <c r="AH106" s="10"/>
    </row>
    <row r="107" spans="1:34">
      <c r="A107" s="21">
        <v>43</v>
      </c>
      <c r="B107" s="28">
        <f>'Results'!B60</f>
        <v>0</v>
      </c>
      <c r="C107" s="7">
        <f>'Results'!C60</f>
        <v>0</v>
      </c>
      <c r="D107" s="29">
        <f>'Results'!D60</f>
        <v>0</v>
      </c>
      <c r="E107" s="29">
        <f>'Results'!E60</f>
        <v>0</v>
      </c>
      <c r="F107" s="29">
        <f>'Results'!F60</f>
        <v>0</v>
      </c>
      <c r="G107" s="7">
        <f>'Results'!G60</f>
        <v>0</v>
      </c>
      <c r="H107" s="29">
        <f>'Results'!H60</f>
        <v>0</v>
      </c>
      <c r="I107" s="29">
        <f>'Results'!I60</f>
        <v>0</v>
      </c>
      <c r="J107" s="29">
        <f>'Results'!J60</f>
        <v>0</v>
      </c>
      <c r="K107" s="30">
        <f>0.01*'11'!B$17*'Calc1'!B5575*'Results'!E60</f>
        <v>0</v>
      </c>
      <c r="L107" s="23">
        <f>0.01*('11'!D$17-'935'!Y49)*'Results'!C60*'Calc1'!B5575*('11'!B$17/('11'!B$17-'935'!X49))*'935'!Q49</f>
        <v>0</v>
      </c>
      <c r="M107" s="23">
        <f>0.01*('11'!B$17-'935'!X49)*'Results'!D60</f>
        <v>0</v>
      </c>
      <c r="N107" s="23">
        <f>0.01*'11'!B$17*'Calc1'!B8020*'Calc3'!B3265</f>
        <v>0</v>
      </c>
      <c r="O107" s="23">
        <f>0.01*('11'!B$17-'935'!X49)*'Calc4'!B18497</f>
        <v>0</v>
      </c>
      <c r="P107" s="23">
        <f>0.01*'Calc3'!B5701*'935'!U49</f>
        <v>0</v>
      </c>
      <c r="Q107" s="30">
        <f>K107+L107+M107</f>
        <v>0</v>
      </c>
      <c r="R107" s="26">
        <f>'935'!Z49</f>
        <v>0</v>
      </c>
      <c r="S107" s="31">
        <f>Q107-R107</f>
        <v>0</v>
      </c>
      <c r="T107" s="32">
        <f>IF(R107,Q107/R107-1,"")</f>
        <v>0</v>
      </c>
      <c r="U107" s="30">
        <f>N107+O107+P107</f>
        <v>0</v>
      </c>
      <c r="V107" s="26">
        <f>'935'!AA49</f>
        <v>0</v>
      </c>
      <c r="W107" s="31">
        <f>U107-V107</f>
        <v>0</v>
      </c>
      <c r="X107" s="32">
        <f>IF(V107,U107/V107-1,"")</f>
        <v>0</v>
      </c>
      <c r="Y107" s="30">
        <f>0.01*('11'!B$17-'935'!X49)*'Calc4'!B15450</f>
        <v>0</v>
      </c>
      <c r="Z107" s="23">
        <f>0.01*'11'!B$17*'Calc1'!B5575*'Calc4'!B9347</f>
        <v>0</v>
      </c>
      <c r="AA107" s="23">
        <f>'Calc1'!B5575*MAX('Calc4'!B11786,0-('Calc4'!B11176+IF('935'!Q49=0,0,(1-'935'!Y49/'11'!D$17)*'11'!B$17/('11'!B$17-'935'!X49)*IF('Calc1'!B5575=0,1,'Calc2'!B54/'Calc1'!B5575)*'Calc4'!B13615)))*'11'!B$17*0.01*'Calc4'!B$11/'Calc4'!B$685</f>
        <v>0</v>
      </c>
      <c r="AB107" s="23">
        <f>'Calc1'!B5575*'Calc4'!B$9295*'Calc4'!B8720</f>
        <v>0</v>
      </c>
      <c r="AC107" s="23">
        <f>'Calc1'!B5575*MAX('Calc4'!B11786,0-('Calc4'!B11176+IF('935'!Q49=0,0,(1-'935'!Y49/'11'!D$17)*'11'!B$17/('11'!B$17-'935'!X49)*IF('Calc1'!B5575=0,1,'Calc2'!B54/'Calc1'!B5575)*'Calc4'!B13615)))*'11'!B$17*0.01*'Calc4'!B$668/'Calc4'!B$685</f>
        <v>0</v>
      </c>
      <c r="AD107" s="23">
        <f>0.01*('Calc2'!B54*'11'!B$17*'Calc2'!B25042+'Calc1'!B5575*'Calc2'!B18940*'935'!Q49*('11'!D$17-'935'!Y49)*('11'!B$17/('11'!B$17-'935'!X49)))</f>
        <v>0</v>
      </c>
      <c r="AE107" s="23">
        <f>'Calc1'!B5575*'Calc4'!B$8668*('Calc4'!B$8041+'Calc1'!B10467)</f>
        <v>0</v>
      </c>
      <c r="AF107" s="23">
        <f>'Calc1'!B5575*MAX('Calc4'!B11786,0-('Calc4'!B11176+IF('935'!Q49=0,0,(1-'935'!Y49/'11'!D$17)*'11'!B$17/('11'!B$17-'935'!X49)*IF('Calc1'!B5575=0,1,'Calc2'!B54/'Calc1'!B5575)*'Calc4'!B13615)))*'11'!B$17*0.01*(1-('Calc4'!B$668+'Calc4'!B$11)/'Calc4'!B$685)</f>
        <v>0</v>
      </c>
      <c r="AG107" s="23">
        <f>Q107-Y107-Z107-AA107-AB107-AC107-AD107-AE107-AF107</f>
        <v>0</v>
      </c>
      <c r="AH107" s="10"/>
    </row>
    <row r="108" spans="1:34">
      <c r="A108" s="21">
        <v>44</v>
      </c>
      <c r="B108" s="28">
        <f>'Results'!B61</f>
        <v>0</v>
      </c>
      <c r="C108" s="7">
        <f>'Results'!C61</f>
        <v>0</v>
      </c>
      <c r="D108" s="29">
        <f>'Results'!D61</f>
        <v>0</v>
      </c>
      <c r="E108" s="29">
        <f>'Results'!E61</f>
        <v>0</v>
      </c>
      <c r="F108" s="29">
        <f>'Results'!F61</f>
        <v>0</v>
      </c>
      <c r="G108" s="7">
        <f>'Results'!G61</f>
        <v>0</v>
      </c>
      <c r="H108" s="29">
        <f>'Results'!H61</f>
        <v>0</v>
      </c>
      <c r="I108" s="29">
        <f>'Results'!I61</f>
        <v>0</v>
      </c>
      <c r="J108" s="29">
        <f>'Results'!J61</f>
        <v>0</v>
      </c>
      <c r="K108" s="30">
        <f>0.01*'11'!B$17*'Calc1'!B5576*'Results'!E61</f>
        <v>0</v>
      </c>
      <c r="L108" s="23">
        <f>0.01*('11'!D$17-'935'!Y50)*'Results'!C61*'Calc1'!B5576*('11'!B$17/('11'!B$17-'935'!X50))*'935'!Q50</f>
        <v>0</v>
      </c>
      <c r="M108" s="23">
        <f>0.01*('11'!B$17-'935'!X50)*'Results'!D61</f>
        <v>0</v>
      </c>
      <c r="N108" s="23">
        <f>0.01*'11'!B$17*'Calc1'!B8021*'Calc3'!B3266</f>
        <v>0</v>
      </c>
      <c r="O108" s="23">
        <f>0.01*('11'!B$17-'935'!X50)*'Calc4'!B18498</f>
        <v>0</v>
      </c>
      <c r="P108" s="23">
        <f>0.01*'Calc3'!B5702*'935'!U50</f>
        <v>0</v>
      </c>
      <c r="Q108" s="30">
        <f>K108+L108+M108</f>
        <v>0</v>
      </c>
      <c r="R108" s="26">
        <f>'935'!Z50</f>
        <v>0</v>
      </c>
      <c r="S108" s="31">
        <f>Q108-R108</f>
        <v>0</v>
      </c>
      <c r="T108" s="32">
        <f>IF(R108,Q108/R108-1,"")</f>
        <v>0</v>
      </c>
      <c r="U108" s="30">
        <f>N108+O108+P108</f>
        <v>0</v>
      </c>
      <c r="V108" s="26">
        <f>'935'!AA50</f>
        <v>0</v>
      </c>
      <c r="W108" s="31">
        <f>U108-V108</f>
        <v>0</v>
      </c>
      <c r="X108" s="32">
        <f>IF(V108,U108/V108-1,"")</f>
        <v>0</v>
      </c>
      <c r="Y108" s="30">
        <f>0.01*('11'!B$17-'935'!X50)*'Calc4'!B15451</f>
        <v>0</v>
      </c>
      <c r="Z108" s="23">
        <f>0.01*'11'!B$17*'Calc1'!B5576*'Calc4'!B9348</f>
        <v>0</v>
      </c>
      <c r="AA108" s="23">
        <f>'Calc1'!B5576*MAX('Calc4'!B11787,0-('Calc4'!B11177+IF('935'!Q50=0,0,(1-'935'!Y50/'11'!D$17)*'11'!B$17/('11'!B$17-'935'!X50)*IF('Calc1'!B5576=0,1,'Calc2'!B55/'Calc1'!B5576)*'Calc4'!B13616)))*'11'!B$17*0.01*'Calc4'!B$11/'Calc4'!B$685</f>
        <v>0</v>
      </c>
      <c r="AB108" s="23">
        <f>'Calc1'!B5576*'Calc4'!B$9295*'Calc4'!B8721</f>
        <v>0</v>
      </c>
      <c r="AC108" s="23">
        <f>'Calc1'!B5576*MAX('Calc4'!B11787,0-('Calc4'!B11177+IF('935'!Q50=0,0,(1-'935'!Y50/'11'!D$17)*'11'!B$17/('11'!B$17-'935'!X50)*IF('Calc1'!B5576=0,1,'Calc2'!B55/'Calc1'!B5576)*'Calc4'!B13616)))*'11'!B$17*0.01*'Calc4'!B$668/'Calc4'!B$685</f>
        <v>0</v>
      </c>
      <c r="AD108" s="23">
        <f>0.01*('Calc2'!B55*'11'!B$17*'Calc2'!B25043+'Calc1'!B5576*'Calc2'!B18941*'935'!Q50*('11'!D$17-'935'!Y50)*('11'!B$17/('11'!B$17-'935'!X50)))</f>
        <v>0</v>
      </c>
      <c r="AE108" s="23">
        <f>'Calc1'!B5576*'Calc4'!B$8668*('Calc4'!B$8041+'Calc1'!B10468)</f>
        <v>0</v>
      </c>
      <c r="AF108" s="23">
        <f>'Calc1'!B5576*MAX('Calc4'!B11787,0-('Calc4'!B11177+IF('935'!Q50=0,0,(1-'935'!Y50/'11'!D$17)*'11'!B$17/('11'!B$17-'935'!X50)*IF('Calc1'!B5576=0,1,'Calc2'!B55/'Calc1'!B5576)*'Calc4'!B13616)))*'11'!B$17*0.01*(1-('Calc4'!B$668+'Calc4'!B$11)/'Calc4'!B$685)</f>
        <v>0</v>
      </c>
      <c r="AG108" s="23">
        <f>Q108-Y108-Z108-AA108-AB108-AC108-AD108-AE108-AF108</f>
        <v>0</v>
      </c>
      <c r="AH108" s="10"/>
    </row>
    <row r="109" spans="1:34">
      <c r="A109" s="21">
        <v>45</v>
      </c>
      <c r="B109" s="28">
        <f>'Results'!B62</f>
        <v>0</v>
      </c>
      <c r="C109" s="7">
        <f>'Results'!C62</f>
        <v>0</v>
      </c>
      <c r="D109" s="29">
        <f>'Results'!D62</f>
        <v>0</v>
      </c>
      <c r="E109" s="29">
        <f>'Results'!E62</f>
        <v>0</v>
      </c>
      <c r="F109" s="29">
        <f>'Results'!F62</f>
        <v>0</v>
      </c>
      <c r="G109" s="7">
        <f>'Results'!G62</f>
        <v>0</v>
      </c>
      <c r="H109" s="29">
        <f>'Results'!H62</f>
        <v>0</v>
      </c>
      <c r="I109" s="29">
        <f>'Results'!I62</f>
        <v>0</v>
      </c>
      <c r="J109" s="29">
        <f>'Results'!J62</f>
        <v>0</v>
      </c>
      <c r="K109" s="30">
        <f>0.01*'11'!B$17*'Calc1'!B5577*'Results'!E62</f>
        <v>0</v>
      </c>
      <c r="L109" s="23">
        <f>0.01*('11'!D$17-'935'!Y51)*'Results'!C62*'Calc1'!B5577*('11'!B$17/('11'!B$17-'935'!X51))*'935'!Q51</f>
        <v>0</v>
      </c>
      <c r="M109" s="23">
        <f>0.01*('11'!B$17-'935'!X51)*'Results'!D62</f>
        <v>0</v>
      </c>
      <c r="N109" s="23">
        <f>0.01*'11'!B$17*'Calc1'!B8022*'Calc3'!B3267</f>
        <v>0</v>
      </c>
      <c r="O109" s="23">
        <f>0.01*('11'!B$17-'935'!X51)*'Calc4'!B18499</f>
        <v>0</v>
      </c>
      <c r="P109" s="23">
        <f>0.01*'Calc3'!B5703*'935'!U51</f>
        <v>0</v>
      </c>
      <c r="Q109" s="30">
        <f>K109+L109+M109</f>
        <v>0</v>
      </c>
      <c r="R109" s="26">
        <f>'935'!Z51</f>
        <v>0</v>
      </c>
      <c r="S109" s="31">
        <f>Q109-R109</f>
        <v>0</v>
      </c>
      <c r="T109" s="32">
        <f>IF(R109,Q109/R109-1,"")</f>
        <v>0</v>
      </c>
      <c r="U109" s="30">
        <f>N109+O109+P109</f>
        <v>0</v>
      </c>
      <c r="V109" s="26">
        <f>'935'!AA51</f>
        <v>0</v>
      </c>
      <c r="W109" s="31">
        <f>U109-V109</f>
        <v>0</v>
      </c>
      <c r="X109" s="32">
        <f>IF(V109,U109/V109-1,"")</f>
        <v>0</v>
      </c>
      <c r="Y109" s="30">
        <f>0.01*('11'!B$17-'935'!X51)*'Calc4'!B15452</f>
        <v>0</v>
      </c>
      <c r="Z109" s="23">
        <f>0.01*'11'!B$17*'Calc1'!B5577*'Calc4'!B9349</f>
        <v>0</v>
      </c>
      <c r="AA109" s="23">
        <f>'Calc1'!B5577*MAX('Calc4'!B11788,0-('Calc4'!B11178+IF('935'!Q51=0,0,(1-'935'!Y51/'11'!D$17)*'11'!B$17/('11'!B$17-'935'!X51)*IF('Calc1'!B5577=0,1,'Calc2'!B56/'Calc1'!B5577)*'Calc4'!B13617)))*'11'!B$17*0.01*'Calc4'!B$11/'Calc4'!B$685</f>
        <v>0</v>
      </c>
      <c r="AB109" s="23">
        <f>'Calc1'!B5577*'Calc4'!B$9295*'Calc4'!B8722</f>
        <v>0</v>
      </c>
      <c r="AC109" s="23">
        <f>'Calc1'!B5577*MAX('Calc4'!B11788,0-('Calc4'!B11178+IF('935'!Q51=0,0,(1-'935'!Y51/'11'!D$17)*'11'!B$17/('11'!B$17-'935'!X51)*IF('Calc1'!B5577=0,1,'Calc2'!B56/'Calc1'!B5577)*'Calc4'!B13617)))*'11'!B$17*0.01*'Calc4'!B$668/'Calc4'!B$685</f>
        <v>0</v>
      </c>
      <c r="AD109" s="23">
        <f>0.01*('Calc2'!B56*'11'!B$17*'Calc2'!B25044+'Calc1'!B5577*'Calc2'!B18942*'935'!Q51*('11'!D$17-'935'!Y51)*('11'!B$17/('11'!B$17-'935'!X51)))</f>
        <v>0</v>
      </c>
      <c r="AE109" s="23">
        <f>'Calc1'!B5577*'Calc4'!B$8668*('Calc4'!B$8041+'Calc1'!B10469)</f>
        <v>0</v>
      </c>
      <c r="AF109" s="23">
        <f>'Calc1'!B5577*MAX('Calc4'!B11788,0-('Calc4'!B11178+IF('935'!Q51=0,0,(1-'935'!Y51/'11'!D$17)*'11'!B$17/('11'!B$17-'935'!X51)*IF('Calc1'!B5577=0,1,'Calc2'!B56/'Calc1'!B5577)*'Calc4'!B13617)))*'11'!B$17*0.01*(1-('Calc4'!B$668+'Calc4'!B$11)/'Calc4'!B$685)</f>
        <v>0</v>
      </c>
      <c r="AG109" s="23">
        <f>Q109-Y109-Z109-AA109-AB109-AC109-AD109-AE109-AF109</f>
        <v>0</v>
      </c>
      <c r="AH109" s="10"/>
    </row>
    <row r="110" spans="1:34">
      <c r="A110" s="21">
        <v>46</v>
      </c>
      <c r="B110" s="28">
        <f>'Results'!B63</f>
        <v>0</v>
      </c>
      <c r="C110" s="7">
        <f>'Results'!C63</f>
        <v>0</v>
      </c>
      <c r="D110" s="29">
        <f>'Results'!D63</f>
        <v>0</v>
      </c>
      <c r="E110" s="29">
        <f>'Results'!E63</f>
        <v>0</v>
      </c>
      <c r="F110" s="29">
        <f>'Results'!F63</f>
        <v>0</v>
      </c>
      <c r="G110" s="7">
        <f>'Results'!G63</f>
        <v>0</v>
      </c>
      <c r="H110" s="29">
        <f>'Results'!H63</f>
        <v>0</v>
      </c>
      <c r="I110" s="29">
        <f>'Results'!I63</f>
        <v>0</v>
      </c>
      <c r="J110" s="29">
        <f>'Results'!J63</f>
        <v>0</v>
      </c>
      <c r="K110" s="30">
        <f>0.01*'11'!B$17*'Calc1'!B5578*'Results'!E63</f>
        <v>0</v>
      </c>
      <c r="L110" s="23">
        <f>0.01*('11'!D$17-'935'!Y52)*'Results'!C63*'Calc1'!B5578*('11'!B$17/('11'!B$17-'935'!X52))*'935'!Q52</f>
        <v>0</v>
      </c>
      <c r="M110" s="23">
        <f>0.01*('11'!B$17-'935'!X52)*'Results'!D63</f>
        <v>0</v>
      </c>
      <c r="N110" s="23">
        <f>0.01*'11'!B$17*'Calc1'!B8023*'Calc3'!B3268</f>
        <v>0</v>
      </c>
      <c r="O110" s="23">
        <f>0.01*('11'!B$17-'935'!X52)*'Calc4'!B18500</f>
        <v>0</v>
      </c>
      <c r="P110" s="23">
        <f>0.01*'Calc3'!B5704*'935'!U52</f>
        <v>0</v>
      </c>
      <c r="Q110" s="30">
        <f>K110+L110+M110</f>
        <v>0</v>
      </c>
      <c r="R110" s="26">
        <f>'935'!Z52</f>
        <v>0</v>
      </c>
      <c r="S110" s="31">
        <f>Q110-R110</f>
        <v>0</v>
      </c>
      <c r="T110" s="32">
        <f>IF(R110,Q110/R110-1,"")</f>
        <v>0</v>
      </c>
      <c r="U110" s="30">
        <f>N110+O110+P110</f>
        <v>0</v>
      </c>
      <c r="V110" s="26">
        <f>'935'!AA52</f>
        <v>0</v>
      </c>
      <c r="W110" s="31">
        <f>U110-V110</f>
        <v>0</v>
      </c>
      <c r="X110" s="32">
        <f>IF(V110,U110/V110-1,"")</f>
        <v>0</v>
      </c>
      <c r="Y110" s="30">
        <f>0.01*('11'!B$17-'935'!X52)*'Calc4'!B15453</f>
        <v>0</v>
      </c>
      <c r="Z110" s="23">
        <f>0.01*'11'!B$17*'Calc1'!B5578*'Calc4'!B9350</f>
        <v>0</v>
      </c>
      <c r="AA110" s="23">
        <f>'Calc1'!B5578*MAX('Calc4'!B11789,0-('Calc4'!B11179+IF('935'!Q52=0,0,(1-'935'!Y52/'11'!D$17)*'11'!B$17/('11'!B$17-'935'!X52)*IF('Calc1'!B5578=0,1,'Calc2'!B57/'Calc1'!B5578)*'Calc4'!B13618)))*'11'!B$17*0.01*'Calc4'!B$11/'Calc4'!B$685</f>
        <v>0</v>
      </c>
      <c r="AB110" s="23">
        <f>'Calc1'!B5578*'Calc4'!B$9295*'Calc4'!B8723</f>
        <v>0</v>
      </c>
      <c r="AC110" s="23">
        <f>'Calc1'!B5578*MAX('Calc4'!B11789,0-('Calc4'!B11179+IF('935'!Q52=0,0,(1-'935'!Y52/'11'!D$17)*'11'!B$17/('11'!B$17-'935'!X52)*IF('Calc1'!B5578=0,1,'Calc2'!B57/'Calc1'!B5578)*'Calc4'!B13618)))*'11'!B$17*0.01*'Calc4'!B$668/'Calc4'!B$685</f>
        <v>0</v>
      </c>
      <c r="AD110" s="23">
        <f>0.01*('Calc2'!B57*'11'!B$17*'Calc2'!B25045+'Calc1'!B5578*'Calc2'!B18943*'935'!Q52*('11'!D$17-'935'!Y52)*('11'!B$17/('11'!B$17-'935'!X52)))</f>
        <v>0</v>
      </c>
      <c r="AE110" s="23">
        <f>'Calc1'!B5578*'Calc4'!B$8668*('Calc4'!B$8041+'Calc1'!B10470)</f>
        <v>0</v>
      </c>
      <c r="AF110" s="23">
        <f>'Calc1'!B5578*MAX('Calc4'!B11789,0-('Calc4'!B11179+IF('935'!Q52=0,0,(1-'935'!Y52/'11'!D$17)*'11'!B$17/('11'!B$17-'935'!X52)*IF('Calc1'!B5578=0,1,'Calc2'!B57/'Calc1'!B5578)*'Calc4'!B13618)))*'11'!B$17*0.01*(1-('Calc4'!B$668+'Calc4'!B$11)/'Calc4'!B$685)</f>
        <v>0</v>
      </c>
      <c r="AG110" s="23">
        <f>Q110-Y110-Z110-AA110-AB110-AC110-AD110-AE110-AF110</f>
        <v>0</v>
      </c>
      <c r="AH110" s="10"/>
    </row>
    <row r="111" spans="1:34">
      <c r="A111" s="21">
        <v>47</v>
      </c>
      <c r="B111" s="28">
        <f>'Results'!B64</f>
        <v>0</v>
      </c>
      <c r="C111" s="7">
        <f>'Results'!C64</f>
        <v>0</v>
      </c>
      <c r="D111" s="29">
        <f>'Results'!D64</f>
        <v>0</v>
      </c>
      <c r="E111" s="29">
        <f>'Results'!E64</f>
        <v>0</v>
      </c>
      <c r="F111" s="29">
        <f>'Results'!F64</f>
        <v>0</v>
      </c>
      <c r="G111" s="7">
        <f>'Results'!G64</f>
        <v>0</v>
      </c>
      <c r="H111" s="29">
        <f>'Results'!H64</f>
        <v>0</v>
      </c>
      <c r="I111" s="29">
        <f>'Results'!I64</f>
        <v>0</v>
      </c>
      <c r="J111" s="29">
        <f>'Results'!J64</f>
        <v>0</v>
      </c>
      <c r="K111" s="30">
        <f>0.01*'11'!B$17*'Calc1'!B5579*'Results'!E64</f>
        <v>0</v>
      </c>
      <c r="L111" s="23">
        <f>0.01*('11'!D$17-'935'!Y53)*'Results'!C64*'Calc1'!B5579*('11'!B$17/('11'!B$17-'935'!X53))*'935'!Q53</f>
        <v>0</v>
      </c>
      <c r="M111" s="23">
        <f>0.01*('11'!B$17-'935'!X53)*'Results'!D64</f>
        <v>0</v>
      </c>
      <c r="N111" s="23">
        <f>0.01*'11'!B$17*'Calc1'!B8024*'Calc3'!B3269</f>
        <v>0</v>
      </c>
      <c r="O111" s="23">
        <f>0.01*('11'!B$17-'935'!X53)*'Calc4'!B18501</f>
        <v>0</v>
      </c>
      <c r="P111" s="23">
        <f>0.01*'Calc3'!B5705*'935'!U53</f>
        <v>0</v>
      </c>
      <c r="Q111" s="30">
        <f>K111+L111+M111</f>
        <v>0</v>
      </c>
      <c r="R111" s="26">
        <f>'935'!Z53</f>
        <v>0</v>
      </c>
      <c r="S111" s="31">
        <f>Q111-R111</f>
        <v>0</v>
      </c>
      <c r="T111" s="32">
        <f>IF(R111,Q111/R111-1,"")</f>
        <v>0</v>
      </c>
      <c r="U111" s="30">
        <f>N111+O111+P111</f>
        <v>0</v>
      </c>
      <c r="V111" s="26">
        <f>'935'!AA53</f>
        <v>0</v>
      </c>
      <c r="W111" s="31">
        <f>U111-V111</f>
        <v>0</v>
      </c>
      <c r="X111" s="32">
        <f>IF(V111,U111/V111-1,"")</f>
        <v>0</v>
      </c>
      <c r="Y111" s="30">
        <f>0.01*('11'!B$17-'935'!X53)*'Calc4'!B15454</f>
        <v>0</v>
      </c>
      <c r="Z111" s="23">
        <f>0.01*'11'!B$17*'Calc1'!B5579*'Calc4'!B9351</f>
        <v>0</v>
      </c>
      <c r="AA111" s="23">
        <f>'Calc1'!B5579*MAX('Calc4'!B11790,0-('Calc4'!B11180+IF('935'!Q53=0,0,(1-'935'!Y53/'11'!D$17)*'11'!B$17/('11'!B$17-'935'!X53)*IF('Calc1'!B5579=0,1,'Calc2'!B58/'Calc1'!B5579)*'Calc4'!B13619)))*'11'!B$17*0.01*'Calc4'!B$11/'Calc4'!B$685</f>
        <v>0</v>
      </c>
      <c r="AB111" s="23">
        <f>'Calc1'!B5579*'Calc4'!B$9295*'Calc4'!B8724</f>
        <v>0</v>
      </c>
      <c r="AC111" s="23">
        <f>'Calc1'!B5579*MAX('Calc4'!B11790,0-('Calc4'!B11180+IF('935'!Q53=0,0,(1-'935'!Y53/'11'!D$17)*'11'!B$17/('11'!B$17-'935'!X53)*IF('Calc1'!B5579=0,1,'Calc2'!B58/'Calc1'!B5579)*'Calc4'!B13619)))*'11'!B$17*0.01*'Calc4'!B$668/'Calc4'!B$685</f>
        <v>0</v>
      </c>
      <c r="AD111" s="23">
        <f>0.01*('Calc2'!B58*'11'!B$17*'Calc2'!B25046+'Calc1'!B5579*'Calc2'!B18944*'935'!Q53*('11'!D$17-'935'!Y53)*('11'!B$17/('11'!B$17-'935'!X53)))</f>
        <v>0</v>
      </c>
      <c r="AE111" s="23">
        <f>'Calc1'!B5579*'Calc4'!B$8668*('Calc4'!B$8041+'Calc1'!B10471)</f>
        <v>0</v>
      </c>
      <c r="AF111" s="23">
        <f>'Calc1'!B5579*MAX('Calc4'!B11790,0-('Calc4'!B11180+IF('935'!Q53=0,0,(1-'935'!Y53/'11'!D$17)*'11'!B$17/('11'!B$17-'935'!X53)*IF('Calc1'!B5579=0,1,'Calc2'!B58/'Calc1'!B5579)*'Calc4'!B13619)))*'11'!B$17*0.01*(1-('Calc4'!B$668+'Calc4'!B$11)/'Calc4'!B$685)</f>
        <v>0</v>
      </c>
      <c r="AG111" s="23">
        <f>Q111-Y111-Z111-AA111-AB111-AC111-AD111-AE111-AF111</f>
        <v>0</v>
      </c>
      <c r="AH111" s="10"/>
    </row>
    <row r="112" spans="1:34">
      <c r="A112" s="21">
        <v>48</v>
      </c>
      <c r="B112" s="28">
        <f>'Results'!B65</f>
        <v>0</v>
      </c>
      <c r="C112" s="7">
        <f>'Results'!C65</f>
        <v>0</v>
      </c>
      <c r="D112" s="29">
        <f>'Results'!D65</f>
        <v>0</v>
      </c>
      <c r="E112" s="29">
        <f>'Results'!E65</f>
        <v>0</v>
      </c>
      <c r="F112" s="29">
        <f>'Results'!F65</f>
        <v>0</v>
      </c>
      <c r="G112" s="7">
        <f>'Results'!G65</f>
        <v>0</v>
      </c>
      <c r="H112" s="29">
        <f>'Results'!H65</f>
        <v>0</v>
      </c>
      <c r="I112" s="29">
        <f>'Results'!I65</f>
        <v>0</v>
      </c>
      <c r="J112" s="29">
        <f>'Results'!J65</f>
        <v>0</v>
      </c>
      <c r="K112" s="30">
        <f>0.01*'11'!B$17*'Calc1'!B5580*'Results'!E65</f>
        <v>0</v>
      </c>
      <c r="L112" s="23">
        <f>0.01*('11'!D$17-'935'!Y54)*'Results'!C65*'Calc1'!B5580*('11'!B$17/('11'!B$17-'935'!X54))*'935'!Q54</f>
        <v>0</v>
      </c>
      <c r="M112" s="23">
        <f>0.01*('11'!B$17-'935'!X54)*'Results'!D65</f>
        <v>0</v>
      </c>
      <c r="N112" s="23">
        <f>0.01*'11'!B$17*'Calc1'!B8025*'Calc3'!B3270</f>
        <v>0</v>
      </c>
      <c r="O112" s="23">
        <f>0.01*('11'!B$17-'935'!X54)*'Calc4'!B18502</f>
        <v>0</v>
      </c>
      <c r="P112" s="23">
        <f>0.01*'Calc3'!B5706*'935'!U54</f>
        <v>0</v>
      </c>
      <c r="Q112" s="30">
        <f>K112+L112+M112</f>
        <v>0</v>
      </c>
      <c r="R112" s="26">
        <f>'935'!Z54</f>
        <v>0</v>
      </c>
      <c r="S112" s="31">
        <f>Q112-R112</f>
        <v>0</v>
      </c>
      <c r="T112" s="32">
        <f>IF(R112,Q112/R112-1,"")</f>
        <v>0</v>
      </c>
      <c r="U112" s="30">
        <f>N112+O112+P112</f>
        <v>0</v>
      </c>
      <c r="V112" s="26">
        <f>'935'!AA54</f>
        <v>0</v>
      </c>
      <c r="W112" s="31">
        <f>U112-V112</f>
        <v>0</v>
      </c>
      <c r="X112" s="32">
        <f>IF(V112,U112/V112-1,"")</f>
        <v>0</v>
      </c>
      <c r="Y112" s="30">
        <f>0.01*('11'!B$17-'935'!X54)*'Calc4'!B15455</f>
        <v>0</v>
      </c>
      <c r="Z112" s="23">
        <f>0.01*'11'!B$17*'Calc1'!B5580*'Calc4'!B9352</f>
        <v>0</v>
      </c>
      <c r="AA112" s="23">
        <f>'Calc1'!B5580*MAX('Calc4'!B11791,0-('Calc4'!B11181+IF('935'!Q54=0,0,(1-'935'!Y54/'11'!D$17)*'11'!B$17/('11'!B$17-'935'!X54)*IF('Calc1'!B5580=0,1,'Calc2'!B59/'Calc1'!B5580)*'Calc4'!B13620)))*'11'!B$17*0.01*'Calc4'!B$11/'Calc4'!B$685</f>
        <v>0</v>
      </c>
      <c r="AB112" s="23">
        <f>'Calc1'!B5580*'Calc4'!B$9295*'Calc4'!B8725</f>
        <v>0</v>
      </c>
      <c r="AC112" s="23">
        <f>'Calc1'!B5580*MAX('Calc4'!B11791,0-('Calc4'!B11181+IF('935'!Q54=0,0,(1-'935'!Y54/'11'!D$17)*'11'!B$17/('11'!B$17-'935'!X54)*IF('Calc1'!B5580=0,1,'Calc2'!B59/'Calc1'!B5580)*'Calc4'!B13620)))*'11'!B$17*0.01*'Calc4'!B$668/'Calc4'!B$685</f>
        <v>0</v>
      </c>
      <c r="AD112" s="23">
        <f>0.01*('Calc2'!B59*'11'!B$17*'Calc2'!B25047+'Calc1'!B5580*'Calc2'!B18945*'935'!Q54*('11'!D$17-'935'!Y54)*('11'!B$17/('11'!B$17-'935'!X54)))</f>
        <v>0</v>
      </c>
      <c r="AE112" s="23">
        <f>'Calc1'!B5580*'Calc4'!B$8668*('Calc4'!B$8041+'Calc1'!B10472)</f>
        <v>0</v>
      </c>
      <c r="AF112" s="23">
        <f>'Calc1'!B5580*MAX('Calc4'!B11791,0-('Calc4'!B11181+IF('935'!Q54=0,0,(1-'935'!Y54/'11'!D$17)*'11'!B$17/('11'!B$17-'935'!X54)*IF('Calc1'!B5580=0,1,'Calc2'!B59/'Calc1'!B5580)*'Calc4'!B13620)))*'11'!B$17*0.01*(1-('Calc4'!B$668+'Calc4'!B$11)/'Calc4'!B$685)</f>
        <v>0</v>
      </c>
      <c r="AG112" s="23">
        <f>Q112-Y112-Z112-AA112-AB112-AC112-AD112-AE112-AF112</f>
        <v>0</v>
      </c>
      <c r="AH112" s="10"/>
    </row>
    <row r="113" spans="1:34">
      <c r="A113" s="21">
        <v>49</v>
      </c>
      <c r="B113" s="28">
        <f>'Results'!B66</f>
        <v>0</v>
      </c>
      <c r="C113" s="7">
        <f>'Results'!C66</f>
        <v>0</v>
      </c>
      <c r="D113" s="29">
        <f>'Results'!D66</f>
        <v>0</v>
      </c>
      <c r="E113" s="29">
        <f>'Results'!E66</f>
        <v>0</v>
      </c>
      <c r="F113" s="29">
        <f>'Results'!F66</f>
        <v>0</v>
      </c>
      <c r="G113" s="7">
        <f>'Results'!G66</f>
        <v>0</v>
      </c>
      <c r="H113" s="29">
        <f>'Results'!H66</f>
        <v>0</v>
      </c>
      <c r="I113" s="29">
        <f>'Results'!I66</f>
        <v>0</v>
      </c>
      <c r="J113" s="29">
        <f>'Results'!J66</f>
        <v>0</v>
      </c>
      <c r="K113" s="30">
        <f>0.01*'11'!B$17*'Calc1'!B5581*'Results'!E66</f>
        <v>0</v>
      </c>
      <c r="L113" s="23">
        <f>0.01*('11'!D$17-'935'!Y55)*'Results'!C66*'Calc1'!B5581*('11'!B$17/('11'!B$17-'935'!X55))*'935'!Q55</f>
        <v>0</v>
      </c>
      <c r="M113" s="23">
        <f>0.01*('11'!B$17-'935'!X55)*'Results'!D66</f>
        <v>0</v>
      </c>
      <c r="N113" s="23">
        <f>0.01*'11'!B$17*'Calc1'!B8026*'Calc3'!B3271</f>
        <v>0</v>
      </c>
      <c r="O113" s="23">
        <f>0.01*('11'!B$17-'935'!X55)*'Calc4'!B18503</f>
        <v>0</v>
      </c>
      <c r="P113" s="23">
        <f>0.01*'Calc3'!B5707*'935'!U55</f>
        <v>0</v>
      </c>
      <c r="Q113" s="30">
        <f>K113+L113+M113</f>
        <v>0</v>
      </c>
      <c r="R113" s="26">
        <f>'935'!Z55</f>
        <v>0</v>
      </c>
      <c r="S113" s="31">
        <f>Q113-R113</f>
        <v>0</v>
      </c>
      <c r="T113" s="32">
        <f>IF(R113,Q113/R113-1,"")</f>
        <v>0</v>
      </c>
      <c r="U113" s="30">
        <f>N113+O113+P113</f>
        <v>0</v>
      </c>
      <c r="V113" s="26">
        <f>'935'!AA55</f>
        <v>0</v>
      </c>
      <c r="W113" s="31">
        <f>U113-V113</f>
        <v>0</v>
      </c>
      <c r="X113" s="32">
        <f>IF(V113,U113/V113-1,"")</f>
        <v>0</v>
      </c>
      <c r="Y113" s="30">
        <f>0.01*('11'!B$17-'935'!X55)*'Calc4'!B15456</f>
        <v>0</v>
      </c>
      <c r="Z113" s="23">
        <f>0.01*'11'!B$17*'Calc1'!B5581*'Calc4'!B9353</f>
        <v>0</v>
      </c>
      <c r="AA113" s="23">
        <f>'Calc1'!B5581*MAX('Calc4'!B11792,0-('Calc4'!B11182+IF('935'!Q55=0,0,(1-'935'!Y55/'11'!D$17)*'11'!B$17/('11'!B$17-'935'!X55)*IF('Calc1'!B5581=0,1,'Calc2'!B60/'Calc1'!B5581)*'Calc4'!B13621)))*'11'!B$17*0.01*'Calc4'!B$11/'Calc4'!B$685</f>
        <v>0</v>
      </c>
      <c r="AB113" s="23">
        <f>'Calc1'!B5581*'Calc4'!B$9295*'Calc4'!B8726</f>
        <v>0</v>
      </c>
      <c r="AC113" s="23">
        <f>'Calc1'!B5581*MAX('Calc4'!B11792,0-('Calc4'!B11182+IF('935'!Q55=0,0,(1-'935'!Y55/'11'!D$17)*'11'!B$17/('11'!B$17-'935'!X55)*IF('Calc1'!B5581=0,1,'Calc2'!B60/'Calc1'!B5581)*'Calc4'!B13621)))*'11'!B$17*0.01*'Calc4'!B$668/'Calc4'!B$685</f>
        <v>0</v>
      </c>
      <c r="AD113" s="23">
        <f>0.01*('Calc2'!B60*'11'!B$17*'Calc2'!B25048+'Calc1'!B5581*'Calc2'!B18946*'935'!Q55*('11'!D$17-'935'!Y55)*('11'!B$17/('11'!B$17-'935'!X55)))</f>
        <v>0</v>
      </c>
      <c r="AE113" s="23">
        <f>'Calc1'!B5581*'Calc4'!B$8668*('Calc4'!B$8041+'Calc1'!B10473)</f>
        <v>0</v>
      </c>
      <c r="AF113" s="23">
        <f>'Calc1'!B5581*MAX('Calc4'!B11792,0-('Calc4'!B11182+IF('935'!Q55=0,0,(1-'935'!Y55/'11'!D$17)*'11'!B$17/('11'!B$17-'935'!X55)*IF('Calc1'!B5581=0,1,'Calc2'!B60/'Calc1'!B5581)*'Calc4'!B13621)))*'11'!B$17*0.01*(1-('Calc4'!B$668+'Calc4'!B$11)/'Calc4'!B$685)</f>
        <v>0</v>
      </c>
      <c r="AG113" s="23">
        <f>Q113-Y113-Z113-AA113-AB113-AC113-AD113-AE113-AF113</f>
        <v>0</v>
      </c>
      <c r="AH113" s="10"/>
    </row>
    <row r="114" spans="1:34">
      <c r="A114" s="21">
        <v>50</v>
      </c>
      <c r="B114" s="28">
        <f>'Results'!B67</f>
        <v>0</v>
      </c>
      <c r="C114" s="7">
        <f>'Results'!C67</f>
        <v>0</v>
      </c>
      <c r="D114" s="29">
        <f>'Results'!D67</f>
        <v>0</v>
      </c>
      <c r="E114" s="29">
        <f>'Results'!E67</f>
        <v>0</v>
      </c>
      <c r="F114" s="29">
        <f>'Results'!F67</f>
        <v>0</v>
      </c>
      <c r="G114" s="7">
        <f>'Results'!G67</f>
        <v>0</v>
      </c>
      <c r="H114" s="29">
        <f>'Results'!H67</f>
        <v>0</v>
      </c>
      <c r="I114" s="29">
        <f>'Results'!I67</f>
        <v>0</v>
      </c>
      <c r="J114" s="29">
        <f>'Results'!J67</f>
        <v>0</v>
      </c>
      <c r="K114" s="30">
        <f>0.01*'11'!B$17*'Calc1'!B5582*'Results'!E67</f>
        <v>0</v>
      </c>
      <c r="L114" s="23">
        <f>0.01*('11'!D$17-'935'!Y56)*'Results'!C67*'Calc1'!B5582*('11'!B$17/('11'!B$17-'935'!X56))*'935'!Q56</f>
        <v>0</v>
      </c>
      <c r="M114" s="23">
        <f>0.01*('11'!B$17-'935'!X56)*'Results'!D67</f>
        <v>0</v>
      </c>
      <c r="N114" s="23">
        <f>0.01*'11'!B$17*'Calc1'!B8027*'Calc3'!B3272</f>
        <v>0</v>
      </c>
      <c r="O114" s="23">
        <f>0.01*('11'!B$17-'935'!X56)*'Calc4'!B18504</f>
        <v>0</v>
      </c>
      <c r="P114" s="23">
        <f>0.01*'Calc3'!B5708*'935'!U56</f>
        <v>0</v>
      </c>
      <c r="Q114" s="30">
        <f>K114+L114+M114</f>
        <v>0</v>
      </c>
      <c r="R114" s="26">
        <f>'935'!Z56</f>
        <v>0</v>
      </c>
      <c r="S114" s="31">
        <f>Q114-R114</f>
        <v>0</v>
      </c>
      <c r="T114" s="32">
        <f>IF(R114,Q114/R114-1,"")</f>
        <v>0</v>
      </c>
      <c r="U114" s="30">
        <f>N114+O114+P114</f>
        <v>0</v>
      </c>
      <c r="V114" s="26">
        <f>'935'!AA56</f>
        <v>0</v>
      </c>
      <c r="W114" s="31">
        <f>U114-V114</f>
        <v>0</v>
      </c>
      <c r="X114" s="32">
        <f>IF(V114,U114/V114-1,"")</f>
        <v>0</v>
      </c>
      <c r="Y114" s="30">
        <f>0.01*('11'!B$17-'935'!X56)*'Calc4'!B15457</f>
        <v>0</v>
      </c>
      <c r="Z114" s="23">
        <f>0.01*'11'!B$17*'Calc1'!B5582*'Calc4'!B9354</f>
        <v>0</v>
      </c>
      <c r="AA114" s="23">
        <f>'Calc1'!B5582*MAX('Calc4'!B11793,0-('Calc4'!B11183+IF('935'!Q56=0,0,(1-'935'!Y56/'11'!D$17)*'11'!B$17/('11'!B$17-'935'!X56)*IF('Calc1'!B5582=0,1,'Calc2'!B61/'Calc1'!B5582)*'Calc4'!B13622)))*'11'!B$17*0.01*'Calc4'!B$11/'Calc4'!B$685</f>
        <v>0</v>
      </c>
      <c r="AB114" s="23">
        <f>'Calc1'!B5582*'Calc4'!B$9295*'Calc4'!B8727</f>
        <v>0</v>
      </c>
      <c r="AC114" s="23">
        <f>'Calc1'!B5582*MAX('Calc4'!B11793,0-('Calc4'!B11183+IF('935'!Q56=0,0,(1-'935'!Y56/'11'!D$17)*'11'!B$17/('11'!B$17-'935'!X56)*IF('Calc1'!B5582=0,1,'Calc2'!B61/'Calc1'!B5582)*'Calc4'!B13622)))*'11'!B$17*0.01*'Calc4'!B$668/'Calc4'!B$685</f>
        <v>0</v>
      </c>
      <c r="AD114" s="23">
        <f>0.01*('Calc2'!B61*'11'!B$17*'Calc2'!B25049+'Calc1'!B5582*'Calc2'!B18947*'935'!Q56*('11'!D$17-'935'!Y56)*('11'!B$17/('11'!B$17-'935'!X56)))</f>
        <v>0</v>
      </c>
      <c r="AE114" s="23">
        <f>'Calc1'!B5582*'Calc4'!B$8668*('Calc4'!B$8041+'Calc1'!B10474)</f>
        <v>0</v>
      </c>
      <c r="AF114" s="23">
        <f>'Calc1'!B5582*MAX('Calc4'!B11793,0-('Calc4'!B11183+IF('935'!Q56=0,0,(1-'935'!Y56/'11'!D$17)*'11'!B$17/('11'!B$17-'935'!X56)*IF('Calc1'!B5582=0,1,'Calc2'!B61/'Calc1'!B5582)*'Calc4'!B13622)))*'11'!B$17*0.01*(1-('Calc4'!B$668+'Calc4'!B$11)/'Calc4'!B$685)</f>
        <v>0</v>
      </c>
      <c r="AG114" s="23">
        <f>Q114-Y114-Z114-AA114-AB114-AC114-AD114-AE114-AF114</f>
        <v>0</v>
      </c>
      <c r="AH114" s="10"/>
    </row>
    <row r="115" spans="1:34">
      <c r="A115" s="21">
        <v>51</v>
      </c>
      <c r="B115" s="28">
        <f>'Results'!B68</f>
        <v>0</v>
      </c>
      <c r="C115" s="7">
        <f>'Results'!C68</f>
        <v>0</v>
      </c>
      <c r="D115" s="29">
        <f>'Results'!D68</f>
        <v>0</v>
      </c>
      <c r="E115" s="29">
        <f>'Results'!E68</f>
        <v>0</v>
      </c>
      <c r="F115" s="29">
        <f>'Results'!F68</f>
        <v>0</v>
      </c>
      <c r="G115" s="7">
        <f>'Results'!G68</f>
        <v>0</v>
      </c>
      <c r="H115" s="29">
        <f>'Results'!H68</f>
        <v>0</v>
      </c>
      <c r="I115" s="29">
        <f>'Results'!I68</f>
        <v>0</v>
      </c>
      <c r="J115" s="29">
        <f>'Results'!J68</f>
        <v>0</v>
      </c>
      <c r="K115" s="30">
        <f>0.01*'11'!B$17*'Calc1'!B5583*'Results'!E68</f>
        <v>0</v>
      </c>
      <c r="L115" s="23">
        <f>0.01*('11'!D$17-'935'!Y57)*'Results'!C68*'Calc1'!B5583*('11'!B$17/('11'!B$17-'935'!X57))*'935'!Q57</f>
        <v>0</v>
      </c>
      <c r="M115" s="23">
        <f>0.01*('11'!B$17-'935'!X57)*'Results'!D68</f>
        <v>0</v>
      </c>
      <c r="N115" s="23">
        <f>0.01*'11'!B$17*'Calc1'!B8028*'Calc3'!B3273</f>
        <v>0</v>
      </c>
      <c r="O115" s="23">
        <f>0.01*('11'!B$17-'935'!X57)*'Calc4'!B18505</f>
        <v>0</v>
      </c>
      <c r="P115" s="23">
        <f>0.01*'Calc3'!B5709*'935'!U57</f>
        <v>0</v>
      </c>
      <c r="Q115" s="30">
        <f>K115+L115+M115</f>
        <v>0</v>
      </c>
      <c r="R115" s="26">
        <f>'935'!Z57</f>
        <v>0</v>
      </c>
      <c r="S115" s="31">
        <f>Q115-R115</f>
        <v>0</v>
      </c>
      <c r="T115" s="32">
        <f>IF(R115,Q115/R115-1,"")</f>
        <v>0</v>
      </c>
      <c r="U115" s="30">
        <f>N115+O115+P115</f>
        <v>0</v>
      </c>
      <c r="V115" s="26">
        <f>'935'!AA57</f>
        <v>0</v>
      </c>
      <c r="W115" s="31">
        <f>U115-V115</f>
        <v>0</v>
      </c>
      <c r="X115" s="32">
        <f>IF(V115,U115/V115-1,"")</f>
        <v>0</v>
      </c>
      <c r="Y115" s="30">
        <f>0.01*('11'!B$17-'935'!X57)*'Calc4'!B15458</f>
        <v>0</v>
      </c>
      <c r="Z115" s="23">
        <f>0.01*'11'!B$17*'Calc1'!B5583*'Calc4'!B9355</f>
        <v>0</v>
      </c>
      <c r="AA115" s="23">
        <f>'Calc1'!B5583*MAX('Calc4'!B11794,0-('Calc4'!B11184+IF('935'!Q57=0,0,(1-'935'!Y57/'11'!D$17)*'11'!B$17/('11'!B$17-'935'!X57)*IF('Calc1'!B5583=0,1,'Calc2'!B62/'Calc1'!B5583)*'Calc4'!B13623)))*'11'!B$17*0.01*'Calc4'!B$11/'Calc4'!B$685</f>
        <v>0</v>
      </c>
      <c r="AB115" s="23">
        <f>'Calc1'!B5583*'Calc4'!B$9295*'Calc4'!B8728</f>
        <v>0</v>
      </c>
      <c r="AC115" s="23">
        <f>'Calc1'!B5583*MAX('Calc4'!B11794,0-('Calc4'!B11184+IF('935'!Q57=0,0,(1-'935'!Y57/'11'!D$17)*'11'!B$17/('11'!B$17-'935'!X57)*IF('Calc1'!B5583=0,1,'Calc2'!B62/'Calc1'!B5583)*'Calc4'!B13623)))*'11'!B$17*0.01*'Calc4'!B$668/'Calc4'!B$685</f>
        <v>0</v>
      </c>
      <c r="AD115" s="23">
        <f>0.01*('Calc2'!B62*'11'!B$17*'Calc2'!B25050+'Calc1'!B5583*'Calc2'!B18948*'935'!Q57*('11'!D$17-'935'!Y57)*('11'!B$17/('11'!B$17-'935'!X57)))</f>
        <v>0</v>
      </c>
      <c r="AE115" s="23">
        <f>'Calc1'!B5583*'Calc4'!B$8668*('Calc4'!B$8041+'Calc1'!B10475)</f>
        <v>0</v>
      </c>
      <c r="AF115" s="23">
        <f>'Calc1'!B5583*MAX('Calc4'!B11794,0-('Calc4'!B11184+IF('935'!Q57=0,0,(1-'935'!Y57/'11'!D$17)*'11'!B$17/('11'!B$17-'935'!X57)*IF('Calc1'!B5583=0,1,'Calc2'!B62/'Calc1'!B5583)*'Calc4'!B13623)))*'11'!B$17*0.01*(1-('Calc4'!B$668+'Calc4'!B$11)/'Calc4'!B$685)</f>
        <v>0</v>
      </c>
      <c r="AG115" s="23">
        <f>Q115-Y115-Z115-AA115-AB115-AC115-AD115-AE115-AF115</f>
        <v>0</v>
      </c>
      <c r="AH115" s="10"/>
    </row>
    <row r="116" spans="1:34">
      <c r="A116" s="21">
        <v>52</v>
      </c>
      <c r="B116" s="28">
        <f>'Results'!B69</f>
        <v>0</v>
      </c>
      <c r="C116" s="7">
        <f>'Results'!C69</f>
        <v>0</v>
      </c>
      <c r="D116" s="29">
        <f>'Results'!D69</f>
        <v>0</v>
      </c>
      <c r="E116" s="29">
        <f>'Results'!E69</f>
        <v>0</v>
      </c>
      <c r="F116" s="29">
        <f>'Results'!F69</f>
        <v>0</v>
      </c>
      <c r="G116" s="7">
        <f>'Results'!G69</f>
        <v>0</v>
      </c>
      <c r="H116" s="29">
        <f>'Results'!H69</f>
        <v>0</v>
      </c>
      <c r="I116" s="29">
        <f>'Results'!I69</f>
        <v>0</v>
      </c>
      <c r="J116" s="29">
        <f>'Results'!J69</f>
        <v>0</v>
      </c>
      <c r="K116" s="30">
        <f>0.01*'11'!B$17*'Calc1'!B5584*'Results'!E69</f>
        <v>0</v>
      </c>
      <c r="L116" s="23">
        <f>0.01*('11'!D$17-'935'!Y58)*'Results'!C69*'Calc1'!B5584*('11'!B$17/('11'!B$17-'935'!X58))*'935'!Q58</f>
        <v>0</v>
      </c>
      <c r="M116" s="23">
        <f>0.01*('11'!B$17-'935'!X58)*'Results'!D69</f>
        <v>0</v>
      </c>
      <c r="N116" s="23">
        <f>0.01*'11'!B$17*'Calc1'!B8029*'Calc3'!B3274</f>
        <v>0</v>
      </c>
      <c r="O116" s="23">
        <f>0.01*('11'!B$17-'935'!X58)*'Calc4'!B18506</f>
        <v>0</v>
      </c>
      <c r="P116" s="23">
        <f>0.01*'Calc3'!B5710*'935'!U58</f>
        <v>0</v>
      </c>
      <c r="Q116" s="30">
        <f>K116+L116+M116</f>
        <v>0</v>
      </c>
      <c r="R116" s="26">
        <f>'935'!Z58</f>
        <v>0</v>
      </c>
      <c r="S116" s="31">
        <f>Q116-R116</f>
        <v>0</v>
      </c>
      <c r="T116" s="32">
        <f>IF(R116,Q116/R116-1,"")</f>
        <v>0</v>
      </c>
      <c r="U116" s="30">
        <f>N116+O116+P116</f>
        <v>0</v>
      </c>
      <c r="V116" s="26">
        <f>'935'!AA58</f>
        <v>0</v>
      </c>
      <c r="W116" s="31">
        <f>U116-V116</f>
        <v>0</v>
      </c>
      <c r="X116" s="32">
        <f>IF(V116,U116/V116-1,"")</f>
        <v>0</v>
      </c>
      <c r="Y116" s="30">
        <f>0.01*('11'!B$17-'935'!X58)*'Calc4'!B15459</f>
        <v>0</v>
      </c>
      <c r="Z116" s="23">
        <f>0.01*'11'!B$17*'Calc1'!B5584*'Calc4'!B9356</f>
        <v>0</v>
      </c>
      <c r="AA116" s="23">
        <f>'Calc1'!B5584*MAX('Calc4'!B11795,0-('Calc4'!B11185+IF('935'!Q58=0,0,(1-'935'!Y58/'11'!D$17)*'11'!B$17/('11'!B$17-'935'!X58)*IF('Calc1'!B5584=0,1,'Calc2'!B63/'Calc1'!B5584)*'Calc4'!B13624)))*'11'!B$17*0.01*'Calc4'!B$11/'Calc4'!B$685</f>
        <v>0</v>
      </c>
      <c r="AB116" s="23">
        <f>'Calc1'!B5584*'Calc4'!B$9295*'Calc4'!B8729</f>
        <v>0</v>
      </c>
      <c r="AC116" s="23">
        <f>'Calc1'!B5584*MAX('Calc4'!B11795,0-('Calc4'!B11185+IF('935'!Q58=0,0,(1-'935'!Y58/'11'!D$17)*'11'!B$17/('11'!B$17-'935'!X58)*IF('Calc1'!B5584=0,1,'Calc2'!B63/'Calc1'!B5584)*'Calc4'!B13624)))*'11'!B$17*0.01*'Calc4'!B$668/'Calc4'!B$685</f>
        <v>0</v>
      </c>
      <c r="AD116" s="23">
        <f>0.01*('Calc2'!B63*'11'!B$17*'Calc2'!B25051+'Calc1'!B5584*'Calc2'!B18949*'935'!Q58*('11'!D$17-'935'!Y58)*('11'!B$17/('11'!B$17-'935'!X58)))</f>
        <v>0</v>
      </c>
      <c r="AE116" s="23">
        <f>'Calc1'!B5584*'Calc4'!B$8668*('Calc4'!B$8041+'Calc1'!B10476)</f>
        <v>0</v>
      </c>
      <c r="AF116" s="23">
        <f>'Calc1'!B5584*MAX('Calc4'!B11795,0-('Calc4'!B11185+IF('935'!Q58=0,0,(1-'935'!Y58/'11'!D$17)*'11'!B$17/('11'!B$17-'935'!X58)*IF('Calc1'!B5584=0,1,'Calc2'!B63/'Calc1'!B5584)*'Calc4'!B13624)))*'11'!B$17*0.01*(1-('Calc4'!B$668+'Calc4'!B$11)/'Calc4'!B$685)</f>
        <v>0</v>
      </c>
      <c r="AG116" s="23">
        <f>Q116-Y116-Z116-AA116-AB116-AC116-AD116-AE116-AF116</f>
        <v>0</v>
      </c>
      <c r="AH116" s="10"/>
    </row>
    <row r="117" spans="1:34">
      <c r="A117" s="21">
        <v>53</v>
      </c>
      <c r="B117" s="28">
        <f>'Results'!B70</f>
        <v>0</v>
      </c>
      <c r="C117" s="7">
        <f>'Results'!C70</f>
        <v>0</v>
      </c>
      <c r="D117" s="29">
        <f>'Results'!D70</f>
        <v>0</v>
      </c>
      <c r="E117" s="29">
        <f>'Results'!E70</f>
        <v>0</v>
      </c>
      <c r="F117" s="29">
        <f>'Results'!F70</f>
        <v>0</v>
      </c>
      <c r="G117" s="7">
        <f>'Results'!G70</f>
        <v>0</v>
      </c>
      <c r="H117" s="29">
        <f>'Results'!H70</f>
        <v>0</v>
      </c>
      <c r="I117" s="29">
        <f>'Results'!I70</f>
        <v>0</v>
      </c>
      <c r="J117" s="29">
        <f>'Results'!J70</f>
        <v>0</v>
      </c>
      <c r="K117" s="30">
        <f>0.01*'11'!B$17*'Calc1'!B5585*'Results'!E70</f>
        <v>0</v>
      </c>
      <c r="L117" s="23">
        <f>0.01*('11'!D$17-'935'!Y59)*'Results'!C70*'Calc1'!B5585*('11'!B$17/('11'!B$17-'935'!X59))*'935'!Q59</f>
        <v>0</v>
      </c>
      <c r="M117" s="23">
        <f>0.01*('11'!B$17-'935'!X59)*'Results'!D70</f>
        <v>0</v>
      </c>
      <c r="N117" s="23">
        <f>0.01*'11'!B$17*'Calc1'!B8030*'Calc3'!B3275</f>
        <v>0</v>
      </c>
      <c r="O117" s="23">
        <f>0.01*('11'!B$17-'935'!X59)*'Calc4'!B18507</f>
        <v>0</v>
      </c>
      <c r="P117" s="23">
        <f>0.01*'Calc3'!B5711*'935'!U59</f>
        <v>0</v>
      </c>
      <c r="Q117" s="30">
        <f>K117+L117+M117</f>
        <v>0</v>
      </c>
      <c r="R117" s="26">
        <f>'935'!Z59</f>
        <v>0</v>
      </c>
      <c r="S117" s="31">
        <f>Q117-R117</f>
        <v>0</v>
      </c>
      <c r="T117" s="32">
        <f>IF(R117,Q117/R117-1,"")</f>
        <v>0</v>
      </c>
      <c r="U117" s="30">
        <f>N117+O117+P117</f>
        <v>0</v>
      </c>
      <c r="V117" s="26">
        <f>'935'!AA59</f>
        <v>0</v>
      </c>
      <c r="W117" s="31">
        <f>U117-V117</f>
        <v>0</v>
      </c>
      <c r="X117" s="32">
        <f>IF(V117,U117/V117-1,"")</f>
        <v>0</v>
      </c>
      <c r="Y117" s="30">
        <f>0.01*('11'!B$17-'935'!X59)*'Calc4'!B15460</f>
        <v>0</v>
      </c>
      <c r="Z117" s="23">
        <f>0.01*'11'!B$17*'Calc1'!B5585*'Calc4'!B9357</f>
        <v>0</v>
      </c>
      <c r="AA117" s="23">
        <f>'Calc1'!B5585*MAX('Calc4'!B11796,0-('Calc4'!B11186+IF('935'!Q59=0,0,(1-'935'!Y59/'11'!D$17)*'11'!B$17/('11'!B$17-'935'!X59)*IF('Calc1'!B5585=0,1,'Calc2'!B64/'Calc1'!B5585)*'Calc4'!B13625)))*'11'!B$17*0.01*'Calc4'!B$11/'Calc4'!B$685</f>
        <v>0</v>
      </c>
      <c r="AB117" s="23">
        <f>'Calc1'!B5585*'Calc4'!B$9295*'Calc4'!B8730</f>
        <v>0</v>
      </c>
      <c r="AC117" s="23">
        <f>'Calc1'!B5585*MAX('Calc4'!B11796,0-('Calc4'!B11186+IF('935'!Q59=0,0,(1-'935'!Y59/'11'!D$17)*'11'!B$17/('11'!B$17-'935'!X59)*IF('Calc1'!B5585=0,1,'Calc2'!B64/'Calc1'!B5585)*'Calc4'!B13625)))*'11'!B$17*0.01*'Calc4'!B$668/'Calc4'!B$685</f>
        <v>0</v>
      </c>
      <c r="AD117" s="23">
        <f>0.01*('Calc2'!B64*'11'!B$17*'Calc2'!B25052+'Calc1'!B5585*'Calc2'!B18950*'935'!Q59*('11'!D$17-'935'!Y59)*('11'!B$17/('11'!B$17-'935'!X59)))</f>
        <v>0</v>
      </c>
      <c r="AE117" s="23">
        <f>'Calc1'!B5585*'Calc4'!B$8668*('Calc4'!B$8041+'Calc1'!B10477)</f>
        <v>0</v>
      </c>
      <c r="AF117" s="23">
        <f>'Calc1'!B5585*MAX('Calc4'!B11796,0-('Calc4'!B11186+IF('935'!Q59=0,0,(1-'935'!Y59/'11'!D$17)*'11'!B$17/('11'!B$17-'935'!X59)*IF('Calc1'!B5585=0,1,'Calc2'!B64/'Calc1'!B5585)*'Calc4'!B13625)))*'11'!B$17*0.01*(1-('Calc4'!B$668+'Calc4'!B$11)/'Calc4'!B$685)</f>
        <v>0</v>
      </c>
      <c r="AG117" s="23">
        <f>Q117-Y117-Z117-AA117-AB117-AC117-AD117-AE117-AF117</f>
        <v>0</v>
      </c>
      <c r="AH117" s="10"/>
    </row>
    <row r="118" spans="1:34">
      <c r="A118" s="21">
        <v>54</v>
      </c>
      <c r="B118" s="28">
        <f>'Results'!B71</f>
        <v>0</v>
      </c>
      <c r="C118" s="7">
        <f>'Results'!C71</f>
        <v>0</v>
      </c>
      <c r="D118" s="29">
        <f>'Results'!D71</f>
        <v>0</v>
      </c>
      <c r="E118" s="29">
        <f>'Results'!E71</f>
        <v>0</v>
      </c>
      <c r="F118" s="29">
        <f>'Results'!F71</f>
        <v>0</v>
      </c>
      <c r="G118" s="7">
        <f>'Results'!G71</f>
        <v>0</v>
      </c>
      <c r="H118" s="29">
        <f>'Results'!H71</f>
        <v>0</v>
      </c>
      <c r="I118" s="29">
        <f>'Results'!I71</f>
        <v>0</v>
      </c>
      <c r="J118" s="29">
        <f>'Results'!J71</f>
        <v>0</v>
      </c>
      <c r="K118" s="30">
        <f>0.01*'11'!B$17*'Calc1'!B5586*'Results'!E71</f>
        <v>0</v>
      </c>
      <c r="L118" s="23">
        <f>0.01*('11'!D$17-'935'!Y60)*'Results'!C71*'Calc1'!B5586*('11'!B$17/('11'!B$17-'935'!X60))*'935'!Q60</f>
        <v>0</v>
      </c>
      <c r="M118" s="23">
        <f>0.01*('11'!B$17-'935'!X60)*'Results'!D71</f>
        <v>0</v>
      </c>
      <c r="N118" s="23">
        <f>0.01*'11'!B$17*'Calc1'!B8031*'Calc3'!B3276</f>
        <v>0</v>
      </c>
      <c r="O118" s="23">
        <f>0.01*('11'!B$17-'935'!X60)*'Calc4'!B18508</f>
        <v>0</v>
      </c>
      <c r="P118" s="23">
        <f>0.01*'Calc3'!B5712*'935'!U60</f>
        <v>0</v>
      </c>
      <c r="Q118" s="30">
        <f>K118+L118+M118</f>
        <v>0</v>
      </c>
      <c r="R118" s="26">
        <f>'935'!Z60</f>
        <v>0</v>
      </c>
      <c r="S118" s="31">
        <f>Q118-R118</f>
        <v>0</v>
      </c>
      <c r="T118" s="32">
        <f>IF(R118,Q118/R118-1,"")</f>
        <v>0</v>
      </c>
      <c r="U118" s="30">
        <f>N118+O118+P118</f>
        <v>0</v>
      </c>
      <c r="V118" s="26">
        <f>'935'!AA60</f>
        <v>0</v>
      </c>
      <c r="W118" s="31">
        <f>U118-V118</f>
        <v>0</v>
      </c>
      <c r="X118" s="32">
        <f>IF(V118,U118/V118-1,"")</f>
        <v>0</v>
      </c>
      <c r="Y118" s="30">
        <f>0.01*('11'!B$17-'935'!X60)*'Calc4'!B15461</f>
        <v>0</v>
      </c>
      <c r="Z118" s="23">
        <f>0.01*'11'!B$17*'Calc1'!B5586*'Calc4'!B9358</f>
        <v>0</v>
      </c>
      <c r="AA118" s="23">
        <f>'Calc1'!B5586*MAX('Calc4'!B11797,0-('Calc4'!B11187+IF('935'!Q60=0,0,(1-'935'!Y60/'11'!D$17)*'11'!B$17/('11'!B$17-'935'!X60)*IF('Calc1'!B5586=0,1,'Calc2'!B65/'Calc1'!B5586)*'Calc4'!B13626)))*'11'!B$17*0.01*'Calc4'!B$11/'Calc4'!B$685</f>
        <v>0</v>
      </c>
      <c r="AB118" s="23">
        <f>'Calc1'!B5586*'Calc4'!B$9295*'Calc4'!B8731</f>
        <v>0</v>
      </c>
      <c r="AC118" s="23">
        <f>'Calc1'!B5586*MAX('Calc4'!B11797,0-('Calc4'!B11187+IF('935'!Q60=0,0,(1-'935'!Y60/'11'!D$17)*'11'!B$17/('11'!B$17-'935'!X60)*IF('Calc1'!B5586=0,1,'Calc2'!B65/'Calc1'!B5586)*'Calc4'!B13626)))*'11'!B$17*0.01*'Calc4'!B$668/'Calc4'!B$685</f>
        <v>0</v>
      </c>
      <c r="AD118" s="23">
        <f>0.01*('Calc2'!B65*'11'!B$17*'Calc2'!B25053+'Calc1'!B5586*'Calc2'!B18951*'935'!Q60*('11'!D$17-'935'!Y60)*('11'!B$17/('11'!B$17-'935'!X60)))</f>
        <v>0</v>
      </c>
      <c r="AE118" s="23">
        <f>'Calc1'!B5586*'Calc4'!B$8668*('Calc4'!B$8041+'Calc1'!B10478)</f>
        <v>0</v>
      </c>
      <c r="AF118" s="23">
        <f>'Calc1'!B5586*MAX('Calc4'!B11797,0-('Calc4'!B11187+IF('935'!Q60=0,0,(1-'935'!Y60/'11'!D$17)*'11'!B$17/('11'!B$17-'935'!X60)*IF('Calc1'!B5586=0,1,'Calc2'!B65/'Calc1'!B5586)*'Calc4'!B13626)))*'11'!B$17*0.01*(1-('Calc4'!B$668+'Calc4'!B$11)/'Calc4'!B$685)</f>
        <v>0</v>
      </c>
      <c r="AG118" s="23">
        <f>Q118-Y118-Z118-AA118-AB118-AC118-AD118-AE118-AF118</f>
        <v>0</v>
      </c>
      <c r="AH118" s="10"/>
    </row>
    <row r="119" spans="1:34">
      <c r="A119" s="21">
        <v>55</v>
      </c>
      <c r="B119" s="28">
        <f>'Results'!B72</f>
        <v>0</v>
      </c>
      <c r="C119" s="7">
        <f>'Results'!C72</f>
        <v>0</v>
      </c>
      <c r="D119" s="29">
        <f>'Results'!D72</f>
        <v>0</v>
      </c>
      <c r="E119" s="29">
        <f>'Results'!E72</f>
        <v>0</v>
      </c>
      <c r="F119" s="29">
        <f>'Results'!F72</f>
        <v>0</v>
      </c>
      <c r="G119" s="7">
        <f>'Results'!G72</f>
        <v>0</v>
      </c>
      <c r="H119" s="29">
        <f>'Results'!H72</f>
        <v>0</v>
      </c>
      <c r="I119" s="29">
        <f>'Results'!I72</f>
        <v>0</v>
      </c>
      <c r="J119" s="29">
        <f>'Results'!J72</f>
        <v>0</v>
      </c>
      <c r="K119" s="30">
        <f>0.01*'11'!B$17*'Calc1'!B5587*'Results'!E72</f>
        <v>0</v>
      </c>
      <c r="L119" s="23">
        <f>0.01*('11'!D$17-'935'!Y61)*'Results'!C72*'Calc1'!B5587*('11'!B$17/('11'!B$17-'935'!X61))*'935'!Q61</f>
        <v>0</v>
      </c>
      <c r="M119" s="23">
        <f>0.01*('11'!B$17-'935'!X61)*'Results'!D72</f>
        <v>0</v>
      </c>
      <c r="N119" s="23">
        <f>0.01*'11'!B$17*'Calc1'!B8032*'Calc3'!B3277</f>
        <v>0</v>
      </c>
      <c r="O119" s="23">
        <f>0.01*('11'!B$17-'935'!X61)*'Calc4'!B18509</f>
        <v>0</v>
      </c>
      <c r="P119" s="23">
        <f>0.01*'Calc3'!B5713*'935'!U61</f>
        <v>0</v>
      </c>
      <c r="Q119" s="30">
        <f>K119+L119+M119</f>
        <v>0</v>
      </c>
      <c r="R119" s="26">
        <f>'935'!Z61</f>
        <v>0</v>
      </c>
      <c r="S119" s="31">
        <f>Q119-R119</f>
        <v>0</v>
      </c>
      <c r="T119" s="32">
        <f>IF(R119,Q119/R119-1,"")</f>
        <v>0</v>
      </c>
      <c r="U119" s="30">
        <f>N119+O119+P119</f>
        <v>0</v>
      </c>
      <c r="V119" s="26">
        <f>'935'!AA61</f>
        <v>0</v>
      </c>
      <c r="W119" s="31">
        <f>U119-V119</f>
        <v>0</v>
      </c>
      <c r="X119" s="32">
        <f>IF(V119,U119/V119-1,"")</f>
        <v>0</v>
      </c>
      <c r="Y119" s="30">
        <f>0.01*('11'!B$17-'935'!X61)*'Calc4'!B15462</f>
        <v>0</v>
      </c>
      <c r="Z119" s="23">
        <f>0.01*'11'!B$17*'Calc1'!B5587*'Calc4'!B9359</f>
        <v>0</v>
      </c>
      <c r="AA119" s="23">
        <f>'Calc1'!B5587*MAX('Calc4'!B11798,0-('Calc4'!B11188+IF('935'!Q61=0,0,(1-'935'!Y61/'11'!D$17)*'11'!B$17/('11'!B$17-'935'!X61)*IF('Calc1'!B5587=0,1,'Calc2'!B66/'Calc1'!B5587)*'Calc4'!B13627)))*'11'!B$17*0.01*'Calc4'!B$11/'Calc4'!B$685</f>
        <v>0</v>
      </c>
      <c r="AB119" s="23">
        <f>'Calc1'!B5587*'Calc4'!B$9295*'Calc4'!B8732</f>
        <v>0</v>
      </c>
      <c r="AC119" s="23">
        <f>'Calc1'!B5587*MAX('Calc4'!B11798,0-('Calc4'!B11188+IF('935'!Q61=0,0,(1-'935'!Y61/'11'!D$17)*'11'!B$17/('11'!B$17-'935'!X61)*IF('Calc1'!B5587=0,1,'Calc2'!B66/'Calc1'!B5587)*'Calc4'!B13627)))*'11'!B$17*0.01*'Calc4'!B$668/'Calc4'!B$685</f>
        <v>0</v>
      </c>
      <c r="AD119" s="23">
        <f>0.01*('Calc2'!B66*'11'!B$17*'Calc2'!B25054+'Calc1'!B5587*'Calc2'!B18952*'935'!Q61*('11'!D$17-'935'!Y61)*('11'!B$17/('11'!B$17-'935'!X61)))</f>
        <v>0</v>
      </c>
      <c r="AE119" s="23">
        <f>'Calc1'!B5587*'Calc4'!B$8668*('Calc4'!B$8041+'Calc1'!B10479)</f>
        <v>0</v>
      </c>
      <c r="AF119" s="23">
        <f>'Calc1'!B5587*MAX('Calc4'!B11798,0-('Calc4'!B11188+IF('935'!Q61=0,0,(1-'935'!Y61/'11'!D$17)*'11'!B$17/('11'!B$17-'935'!X61)*IF('Calc1'!B5587=0,1,'Calc2'!B66/'Calc1'!B5587)*'Calc4'!B13627)))*'11'!B$17*0.01*(1-('Calc4'!B$668+'Calc4'!B$11)/'Calc4'!B$685)</f>
        <v>0</v>
      </c>
      <c r="AG119" s="23">
        <f>Q119-Y119-Z119-AA119-AB119-AC119-AD119-AE119-AF119</f>
        <v>0</v>
      </c>
      <c r="AH119" s="10"/>
    </row>
    <row r="120" spans="1:34">
      <c r="A120" s="21">
        <v>56</v>
      </c>
      <c r="B120" s="28">
        <f>'Results'!B73</f>
        <v>0</v>
      </c>
      <c r="C120" s="7">
        <f>'Results'!C73</f>
        <v>0</v>
      </c>
      <c r="D120" s="29">
        <f>'Results'!D73</f>
        <v>0</v>
      </c>
      <c r="E120" s="29">
        <f>'Results'!E73</f>
        <v>0</v>
      </c>
      <c r="F120" s="29">
        <f>'Results'!F73</f>
        <v>0</v>
      </c>
      <c r="G120" s="7">
        <f>'Results'!G73</f>
        <v>0</v>
      </c>
      <c r="H120" s="29">
        <f>'Results'!H73</f>
        <v>0</v>
      </c>
      <c r="I120" s="29">
        <f>'Results'!I73</f>
        <v>0</v>
      </c>
      <c r="J120" s="29">
        <f>'Results'!J73</f>
        <v>0</v>
      </c>
      <c r="K120" s="30">
        <f>0.01*'11'!B$17*'Calc1'!B5588*'Results'!E73</f>
        <v>0</v>
      </c>
      <c r="L120" s="23">
        <f>0.01*('11'!D$17-'935'!Y62)*'Results'!C73*'Calc1'!B5588*('11'!B$17/('11'!B$17-'935'!X62))*'935'!Q62</f>
        <v>0</v>
      </c>
      <c r="M120" s="23">
        <f>0.01*('11'!B$17-'935'!X62)*'Results'!D73</f>
        <v>0</v>
      </c>
      <c r="N120" s="23">
        <f>0.01*'11'!B$17*'Calc1'!B8033*'Calc3'!B3278</f>
        <v>0</v>
      </c>
      <c r="O120" s="23">
        <f>0.01*('11'!B$17-'935'!X62)*'Calc4'!B18510</f>
        <v>0</v>
      </c>
      <c r="P120" s="23">
        <f>0.01*'Calc3'!B5714*'935'!U62</f>
        <v>0</v>
      </c>
      <c r="Q120" s="30">
        <f>K120+L120+M120</f>
        <v>0</v>
      </c>
      <c r="R120" s="26">
        <f>'935'!Z62</f>
        <v>0</v>
      </c>
      <c r="S120" s="31">
        <f>Q120-R120</f>
        <v>0</v>
      </c>
      <c r="T120" s="32">
        <f>IF(R120,Q120/R120-1,"")</f>
        <v>0</v>
      </c>
      <c r="U120" s="30">
        <f>N120+O120+P120</f>
        <v>0</v>
      </c>
      <c r="V120" s="26">
        <f>'935'!AA62</f>
        <v>0</v>
      </c>
      <c r="W120" s="31">
        <f>U120-V120</f>
        <v>0</v>
      </c>
      <c r="X120" s="32">
        <f>IF(V120,U120/V120-1,"")</f>
        <v>0</v>
      </c>
      <c r="Y120" s="30">
        <f>0.01*('11'!B$17-'935'!X62)*'Calc4'!B15463</f>
        <v>0</v>
      </c>
      <c r="Z120" s="23">
        <f>0.01*'11'!B$17*'Calc1'!B5588*'Calc4'!B9360</f>
        <v>0</v>
      </c>
      <c r="AA120" s="23">
        <f>'Calc1'!B5588*MAX('Calc4'!B11799,0-('Calc4'!B11189+IF('935'!Q62=0,0,(1-'935'!Y62/'11'!D$17)*'11'!B$17/('11'!B$17-'935'!X62)*IF('Calc1'!B5588=0,1,'Calc2'!B67/'Calc1'!B5588)*'Calc4'!B13628)))*'11'!B$17*0.01*'Calc4'!B$11/'Calc4'!B$685</f>
        <v>0</v>
      </c>
      <c r="AB120" s="23">
        <f>'Calc1'!B5588*'Calc4'!B$9295*'Calc4'!B8733</f>
        <v>0</v>
      </c>
      <c r="AC120" s="23">
        <f>'Calc1'!B5588*MAX('Calc4'!B11799,0-('Calc4'!B11189+IF('935'!Q62=0,0,(1-'935'!Y62/'11'!D$17)*'11'!B$17/('11'!B$17-'935'!X62)*IF('Calc1'!B5588=0,1,'Calc2'!B67/'Calc1'!B5588)*'Calc4'!B13628)))*'11'!B$17*0.01*'Calc4'!B$668/'Calc4'!B$685</f>
        <v>0</v>
      </c>
      <c r="AD120" s="23">
        <f>0.01*('Calc2'!B67*'11'!B$17*'Calc2'!B25055+'Calc1'!B5588*'Calc2'!B18953*'935'!Q62*('11'!D$17-'935'!Y62)*('11'!B$17/('11'!B$17-'935'!X62)))</f>
        <v>0</v>
      </c>
      <c r="AE120" s="23">
        <f>'Calc1'!B5588*'Calc4'!B$8668*('Calc4'!B$8041+'Calc1'!B10480)</f>
        <v>0</v>
      </c>
      <c r="AF120" s="23">
        <f>'Calc1'!B5588*MAX('Calc4'!B11799,0-('Calc4'!B11189+IF('935'!Q62=0,0,(1-'935'!Y62/'11'!D$17)*'11'!B$17/('11'!B$17-'935'!X62)*IF('Calc1'!B5588=0,1,'Calc2'!B67/'Calc1'!B5588)*'Calc4'!B13628)))*'11'!B$17*0.01*(1-('Calc4'!B$668+'Calc4'!B$11)/'Calc4'!B$685)</f>
        <v>0</v>
      </c>
      <c r="AG120" s="23">
        <f>Q120-Y120-Z120-AA120-AB120-AC120-AD120-AE120-AF120</f>
        <v>0</v>
      </c>
      <c r="AH120" s="10"/>
    </row>
    <row r="121" spans="1:34">
      <c r="A121" s="21">
        <v>57</v>
      </c>
      <c r="B121" s="28">
        <f>'Results'!B74</f>
        <v>0</v>
      </c>
      <c r="C121" s="7">
        <f>'Results'!C74</f>
        <v>0</v>
      </c>
      <c r="D121" s="29">
        <f>'Results'!D74</f>
        <v>0</v>
      </c>
      <c r="E121" s="29">
        <f>'Results'!E74</f>
        <v>0</v>
      </c>
      <c r="F121" s="29">
        <f>'Results'!F74</f>
        <v>0</v>
      </c>
      <c r="G121" s="7">
        <f>'Results'!G74</f>
        <v>0</v>
      </c>
      <c r="H121" s="29">
        <f>'Results'!H74</f>
        <v>0</v>
      </c>
      <c r="I121" s="29">
        <f>'Results'!I74</f>
        <v>0</v>
      </c>
      <c r="J121" s="29">
        <f>'Results'!J74</f>
        <v>0</v>
      </c>
      <c r="K121" s="30">
        <f>0.01*'11'!B$17*'Calc1'!B5589*'Results'!E74</f>
        <v>0</v>
      </c>
      <c r="L121" s="23">
        <f>0.01*('11'!D$17-'935'!Y63)*'Results'!C74*'Calc1'!B5589*('11'!B$17/('11'!B$17-'935'!X63))*'935'!Q63</f>
        <v>0</v>
      </c>
      <c r="M121" s="23">
        <f>0.01*('11'!B$17-'935'!X63)*'Results'!D74</f>
        <v>0</v>
      </c>
      <c r="N121" s="23">
        <f>0.01*'11'!B$17*'Calc1'!B8034*'Calc3'!B3279</f>
        <v>0</v>
      </c>
      <c r="O121" s="23">
        <f>0.01*('11'!B$17-'935'!X63)*'Calc4'!B18511</f>
        <v>0</v>
      </c>
      <c r="P121" s="23">
        <f>0.01*'Calc3'!B5715*'935'!U63</f>
        <v>0</v>
      </c>
      <c r="Q121" s="30">
        <f>K121+L121+M121</f>
        <v>0</v>
      </c>
      <c r="R121" s="26">
        <f>'935'!Z63</f>
        <v>0</v>
      </c>
      <c r="S121" s="31">
        <f>Q121-R121</f>
        <v>0</v>
      </c>
      <c r="T121" s="32">
        <f>IF(R121,Q121/R121-1,"")</f>
        <v>0</v>
      </c>
      <c r="U121" s="30">
        <f>N121+O121+P121</f>
        <v>0</v>
      </c>
      <c r="V121" s="26">
        <f>'935'!AA63</f>
        <v>0</v>
      </c>
      <c r="W121" s="31">
        <f>U121-V121</f>
        <v>0</v>
      </c>
      <c r="X121" s="32">
        <f>IF(V121,U121/V121-1,"")</f>
        <v>0</v>
      </c>
      <c r="Y121" s="30">
        <f>0.01*('11'!B$17-'935'!X63)*'Calc4'!B15464</f>
        <v>0</v>
      </c>
      <c r="Z121" s="23">
        <f>0.01*'11'!B$17*'Calc1'!B5589*'Calc4'!B9361</f>
        <v>0</v>
      </c>
      <c r="AA121" s="23">
        <f>'Calc1'!B5589*MAX('Calc4'!B11800,0-('Calc4'!B11190+IF('935'!Q63=0,0,(1-'935'!Y63/'11'!D$17)*'11'!B$17/('11'!B$17-'935'!X63)*IF('Calc1'!B5589=0,1,'Calc2'!B68/'Calc1'!B5589)*'Calc4'!B13629)))*'11'!B$17*0.01*'Calc4'!B$11/'Calc4'!B$685</f>
        <v>0</v>
      </c>
      <c r="AB121" s="23">
        <f>'Calc1'!B5589*'Calc4'!B$9295*'Calc4'!B8734</f>
        <v>0</v>
      </c>
      <c r="AC121" s="23">
        <f>'Calc1'!B5589*MAX('Calc4'!B11800,0-('Calc4'!B11190+IF('935'!Q63=0,0,(1-'935'!Y63/'11'!D$17)*'11'!B$17/('11'!B$17-'935'!X63)*IF('Calc1'!B5589=0,1,'Calc2'!B68/'Calc1'!B5589)*'Calc4'!B13629)))*'11'!B$17*0.01*'Calc4'!B$668/'Calc4'!B$685</f>
        <v>0</v>
      </c>
      <c r="AD121" s="23">
        <f>0.01*('Calc2'!B68*'11'!B$17*'Calc2'!B25056+'Calc1'!B5589*'Calc2'!B18954*'935'!Q63*('11'!D$17-'935'!Y63)*('11'!B$17/('11'!B$17-'935'!X63)))</f>
        <v>0</v>
      </c>
      <c r="AE121" s="23">
        <f>'Calc1'!B5589*'Calc4'!B$8668*('Calc4'!B$8041+'Calc1'!B10481)</f>
        <v>0</v>
      </c>
      <c r="AF121" s="23">
        <f>'Calc1'!B5589*MAX('Calc4'!B11800,0-('Calc4'!B11190+IF('935'!Q63=0,0,(1-'935'!Y63/'11'!D$17)*'11'!B$17/('11'!B$17-'935'!X63)*IF('Calc1'!B5589=0,1,'Calc2'!B68/'Calc1'!B5589)*'Calc4'!B13629)))*'11'!B$17*0.01*(1-('Calc4'!B$668+'Calc4'!B$11)/'Calc4'!B$685)</f>
        <v>0</v>
      </c>
      <c r="AG121" s="23">
        <f>Q121-Y121-Z121-AA121-AB121-AC121-AD121-AE121-AF121</f>
        <v>0</v>
      </c>
      <c r="AH121" s="10"/>
    </row>
    <row r="122" spans="1:34">
      <c r="A122" s="21">
        <v>58</v>
      </c>
      <c r="B122" s="28">
        <f>'Results'!B75</f>
        <v>0</v>
      </c>
      <c r="C122" s="7">
        <f>'Results'!C75</f>
        <v>0</v>
      </c>
      <c r="D122" s="29">
        <f>'Results'!D75</f>
        <v>0</v>
      </c>
      <c r="E122" s="29">
        <f>'Results'!E75</f>
        <v>0</v>
      </c>
      <c r="F122" s="29">
        <f>'Results'!F75</f>
        <v>0</v>
      </c>
      <c r="G122" s="7">
        <f>'Results'!G75</f>
        <v>0</v>
      </c>
      <c r="H122" s="29">
        <f>'Results'!H75</f>
        <v>0</v>
      </c>
      <c r="I122" s="29">
        <f>'Results'!I75</f>
        <v>0</v>
      </c>
      <c r="J122" s="29">
        <f>'Results'!J75</f>
        <v>0</v>
      </c>
      <c r="K122" s="30">
        <f>0.01*'11'!B$17*'Calc1'!B5590*'Results'!E75</f>
        <v>0</v>
      </c>
      <c r="L122" s="23">
        <f>0.01*('11'!D$17-'935'!Y64)*'Results'!C75*'Calc1'!B5590*('11'!B$17/('11'!B$17-'935'!X64))*'935'!Q64</f>
        <v>0</v>
      </c>
      <c r="M122" s="23">
        <f>0.01*('11'!B$17-'935'!X64)*'Results'!D75</f>
        <v>0</v>
      </c>
      <c r="N122" s="23">
        <f>0.01*'11'!B$17*'Calc1'!B8035*'Calc3'!B3280</f>
        <v>0</v>
      </c>
      <c r="O122" s="23">
        <f>0.01*('11'!B$17-'935'!X64)*'Calc4'!B18512</f>
        <v>0</v>
      </c>
      <c r="P122" s="23">
        <f>0.01*'Calc3'!B5716*'935'!U64</f>
        <v>0</v>
      </c>
      <c r="Q122" s="30">
        <f>K122+L122+M122</f>
        <v>0</v>
      </c>
      <c r="R122" s="26">
        <f>'935'!Z64</f>
        <v>0</v>
      </c>
      <c r="S122" s="31">
        <f>Q122-R122</f>
        <v>0</v>
      </c>
      <c r="T122" s="32">
        <f>IF(R122,Q122/R122-1,"")</f>
        <v>0</v>
      </c>
      <c r="U122" s="30">
        <f>N122+O122+P122</f>
        <v>0</v>
      </c>
      <c r="V122" s="26">
        <f>'935'!AA64</f>
        <v>0</v>
      </c>
      <c r="W122" s="31">
        <f>U122-V122</f>
        <v>0</v>
      </c>
      <c r="X122" s="32">
        <f>IF(V122,U122/V122-1,"")</f>
        <v>0</v>
      </c>
      <c r="Y122" s="30">
        <f>0.01*('11'!B$17-'935'!X64)*'Calc4'!B15465</f>
        <v>0</v>
      </c>
      <c r="Z122" s="23">
        <f>0.01*'11'!B$17*'Calc1'!B5590*'Calc4'!B9362</f>
        <v>0</v>
      </c>
      <c r="AA122" s="23">
        <f>'Calc1'!B5590*MAX('Calc4'!B11801,0-('Calc4'!B11191+IF('935'!Q64=0,0,(1-'935'!Y64/'11'!D$17)*'11'!B$17/('11'!B$17-'935'!X64)*IF('Calc1'!B5590=0,1,'Calc2'!B69/'Calc1'!B5590)*'Calc4'!B13630)))*'11'!B$17*0.01*'Calc4'!B$11/'Calc4'!B$685</f>
        <v>0</v>
      </c>
      <c r="AB122" s="23">
        <f>'Calc1'!B5590*'Calc4'!B$9295*'Calc4'!B8735</f>
        <v>0</v>
      </c>
      <c r="AC122" s="23">
        <f>'Calc1'!B5590*MAX('Calc4'!B11801,0-('Calc4'!B11191+IF('935'!Q64=0,0,(1-'935'!Y64/'11'!D$17)*'11'!B$17/('11'!B$17-'935'!X64)*IF('Calc1'!B5590=0,1,'Calc2'!B69/'Calc1'!B5590)*'Calc4'!B13630)))*'11'!B$17*0.01*'Calc4'!B$668/'Calc4'!B$685</f>
        <v>0</v>
      </c>
      <c r="AD122" s="23">
        <f>0.01*('Calc2'!B69*'11'!B$17*'Calc2'!B25057+'Calc1'!B5590*'Calc2'!B18955*'935'!Q64*('11'!D$17-'935'!Y64)*('11'!B$17/('11'!B$17-'935'!X64)))</f>
        <v>0</v>
      </c>
      <c r="AE122" s="23">
        <f>'Calc1'!B5590*'Calc4'!B$8668*('Calc4'!B$8041+'Calc1'!B10482)</f>
        <v>0</v>
      </c>
      <c r="AF122" s="23">
        <f>'Calc1'!B5590*MAX('Calc4'!B11801,0-('Calc4'!B11191+IF('935'!Q64=0,0,(1-'935'!Y64/'11'!D$17)*'11'!B$17/('11'!B$17-'935'!X64)*IF('Calc1'!B5590=0,1,'Calc2'!B69/'Calc1'!B5590)*'Calc4'!B13630)))*'11'!B$17*0.01*(1-('Calc4'!B$668+'Calc4'!B$11)/'Calc4'!B$685)</f>
        <v>0</v>
      </c>
      <c r="AG122" s="23">
        <f>Q122-Y122-Z122-AA122-AB122-AC122-AD122-AE122-AF122</f>
        <v>0</v>
      </c>
      <c r="AH122" s="10"/>
    </row>
    <row r="123" spans="1:34">
      <c r="A123" s="21">
        <v>59</v>
      </c>
      <c r="B123" s="28">
        <f>'Results'!B76</f>
        <v>0</v>
      </c>
      <c r="C123" s="7">
        <f>'Results'!C76</f>
        <v>0</v>
      </c>
      <c r="D123" s="29">
        <f>'Results'!D76</f>
        <v>0</v>
      </c>
      <c r="E123" s="29">
        <f>'Results'!E76</f>
        <v>0</v>
      </c>
      <c r="F123" s="29">
        <f>'Results'!F76</f>
        <v>0</v>
      </c>
      <c r="G123" s="7">
        <f>'Results'!G76</f>
        <v>0</v>
      </c>
      <c r="H123" s="29">
        <f>'Results'!H76</f>
        <v>0</v>
      </c>
      <c r="I123" s="29">
        <f>'Results'!I76</f>
        <v>0</v>
      </c>
      <c r="J123" s="29">
        <f>'Results'!J76</f>
        <v>0</v>
      </c>
      <c r="K123" s="30">
        <f>0.01*'11'!B$17*'Calc1'!B5591*'Results'!E76</f>
        <v>0</v>
      </c>
      <c r="L123" s="23">
        <f>0.01*('11'!D$17-'935'!Y65)*'Results'!C76*'Calc1'!B5591*('11'!B$17/('11'!B$17-'935'!X65))*'935'!Q65</f>
        <v>0</v>
      </c>
      <c r="M123" s="23">
        <f>0.01*('11'!B$17-'935'!X65)*'Results'!D76</f>
        <v>0</v>
      </c>
      <c r="N123" s="23">
        <f>0.01*'11'!B$17*'Calc1'!B8036*'Calc3'!B3281</f>
        <v>0</v>
      </c>
      <c r="O123" s="23">
        <f>0.01*('11'!B$17-'935'!X65)*'Calc4'!B18513</f>
        <v>0</v>
      </c>
      <c r="P123" s="23">
        <f>0.01*'Calc3'!B5717*'935'!U65</f>
        <v>0</v>
      </c>
      <c r="Q123" s="30">
        <f>K123+L123+M123</f>
        <v>0</v>
      </c>
      <c r="R123" s="26">
        <f>'935'!Z65</f>
        <v>0</v>
      </c>
      <c r="S123" s="31">
        <f>Q123-R123</f>
        <v>0</v>
      </c>
      <c r="T123" s="32">
        <f>IF(R123,Q123/R123-1,"")</f>
        <v>0</v>
      </c>
      <c r="U123" s="30">
        <f>N123+O123+P123</f>
        <v>0</v>
      </c>
      <c r="V123" s="26">
        <f>'935'!AA65</f>
        <v>0</v>
      </c>
      <c r="W123" s="31">
        <f>U123-V123</f>
        <v>0</v>
      </c>
      <c r="X123" s="32">
        <f>IF(V123,U123/V123-1,"")</f>
        <v>0</v>
      </c>
      <c r="Y123" s="30">
        <f>0.01*('11'!B$17-'935'!X65)*'Calc4'!B15466</f>
        <v>0</v>
      </c>
      <c r="Z123" s="23">
        <f>0.01*'11'!B$17*'Calc1'!B5591*'Calc4'!B9363</f>
        <v>0</v>
      </c>
      <c r="AA123" s="23">
        <f>'Calc1'!B5591*MAX('Calc4'!B11802,0-('Calc4'!B11192+IF('935'!Q65=0,0,(1-'935'!Y65/'11'!D$17)*'11'!B$17/('11'!B$17-'935'!X65)*IF('Calc1'!B5591=0,1,'Calc2'!B70/'Calc1'!B5591)*'Calc4'!B13631)))*'11'!B$17*0.01*'Calc4'!B$11/'Calc4'!B$685</f>
        <v>0</v>
      </c>
      <c r="AB123" s="23">
        <f>'Calc1'!B5591*'Calc4'!B$9295*'Calc4'!B8736</f>
        <v>0</v>
      </c>
      <c r="AC123" s="23">
        <f>'Calc1'!B5591*MAX('Calc4'!B11802,0-('Calc4'!B11192+IF('935'!Q65=0,0,(1-'935'!Y65/'11'!D$17)*'11'!B$17/('11'!B$17-'935'!X65)*IF('Calc1'!B5591=0,1,'Calc2'!B70/'Calc1'!B5591)*'Calc4'!B13631)))*'11'!B$17*0.01*'Calc4'!B$668/'Calc4'!B$685</f>
        <v>0</v>
      </c>
      <c r="AD123" s="23">
        <f>0.01*('Calc2'!B70*'11'!B$17*'Calc2'!B25058+'Calc1'!B5591*'Calc2'!B18956*'935'!Q65*('11'!D$17-'935'!Y65)*('11'!B$17/('11'!B$17-'935'!X65)))</f>
        <v>0</v>
      </c>
      <c r="AE123" s="23">
        <f>'Calc1'!B5591*'Calc4'!B$8668*('Calc4'!B$8041+'Calc1'!B10483)</f>
        <v>0</v>
      </c>
      <c r="AF123" s="23">
        <f>'Calc1'!B5591*MAX('Calc4'!B11802,0-('Calc4'!B11192+IF('935'!Q65=0,0,(1-'935'!Y65/'11'!D$17)*'11'!B$17/('11'!B$17-'935'!X65)*IF('Calc1'!B5591=0,1,'Calc2'!B70/'Calc1'!B5591)*'Calc4'!B13631)))*'11'!B$17*0.01*(1-('Calc4'!B$668+'Calc4'!B$11)/'Calc4'!B$685)</f>
        <v>0</v>
      </c>
      <c r="AG123" s="23">
        <f>Q123-Y123-Z123-AA123-AB123-AC123-AD123-AE123-AF123</f>
        <v>0</v>
      </c>
      <c r="AH123" s="10"/>
    </row>
    <row r="124" spans="1:34">
      <c r="A124" s="21">
        <v>60</v>
      </c>
      <c r="B124" s="28">
        <f>'Results'!B77</f>
        <v>0</v>
      </c>
      <c r="C124" s="7">
        <f>'Results'!C77</f>
        <v>0</v>
      </c>
      <c r="D124" s="29">
        <f>'Results'!D77</f>
        <v>0</v>
      </c>
      <c r="E124" s="29">
        <f>'Results'!E77</f>
        <v>0</v>
      </c>
      <c r="F124" s="29">
        <f>'Results'!F77</f>
        <v>0</v>
      </c>
      <c r="G124" s="7">
        <f>'Results'!G77</f>
        <v>0</v>
      </c>
      <c r="H124" s="29">
        <f>'Results'!H77</f>
        <v>0</v>
      </c>
      <c r="I124" s="29">
        <f>'Results'!I77</f>
        <v>0</v>
      </c>
      <c r="J124" s="29">
        <f>'Results'!J77</f>
        <v>0</v>
      </c>
      <c r="K124" s="30">
        <f>0.01*'11'!B$17*'Calc1'!B5592*'Results'!E77</f>
        <v>0</v>
      </c>
      <c r="L124" s="23">
        <f>0.01*('11'!D$17-'935'!Y66)*'Results'!C77*'Calc1'!B5592*('11'!B$17/('11'!B$17-'935'!X66))*'935'!Q66</f>
        <v>0</v>
      </c>
      <c r="M124" s="23">
        <f>0.01*('11'!B$17-'935'!X66)*'Results'!D77</f>
        <v>0</v>
      </c>
      <c r="N124" s="23">
        <f>0.01*'11'!B$17*'Calc1'!B8037*'Calc3'!B3282</f>
        <v>0</v>
      </c>
      <c r="O124" s="23">
        <f>0.01*('11'!B$17-'935'!X66)*'Calc4'!B18514</f>
        <v>0</v>
      </c>
      <c r="P124" s="23">
        <f>0.01*'Calc3'!B5718*'935'!U66</f>
        <v>0</v>
      </c>
      <c r="Q124" s="30">
        <f>K124+L124+M124</f>
        <v>0</v>
      </c>
      <c r="R124" s="26">
        <f>'935'!Z66</f>
        <v>0</v>
      </c>
      <c r="S124" s="31">
        <f>Q124-R124</f>
        <v>0</v>
      </c>
      <c r="T124" s="32">
        <f>IF(R124,Q124/R124-1,"")</f>
        <v>0</v>
      </c>
      <c r="U124" s="30">
        <f>N124+O124+P124</f>
        <v>0</v>
      </c>
      <c r="V124" s="26">
        <f>'935'!AA66</f>
        <v>0</v>
      </c>
      <c r="W124" s="31">
        <f>U124-V124</f>
        <v>0</v>
      </c>
      <c r="X124" s="32">
        <f>IF(V124,U124/V124-1,"")</f>
        <v>0</v>
      </c>
      <c r="Y124" s="30">
        <f>0.01*('11'!B$17-'935'!X66)*'Calc4'!B15467</f>
        <v>0</v>
      </c>
      <c r="Z124" s="23">
        <f>0.01*'11'!B$17*'Calc1'!B5592*'Calc4'!B9364</f>
        <v>0</v>
      </c>
      <c r="AA124" s="23">
        <f>'Calc1'!B5592*MAX('Calc4'!B11803,0-('Calc4'!B11193+IF('935'!Q66=0,0,(1-'935'!Y66/'11'!D$17)*'11'!B$17/('11'!B$17-'935'!X66)*IF('Calc1'!B5592=0,1,'Calc2'!B71/'Calc1'!B5592)*'Calc4'!B13632)))*'11'!B$17*0.01*'Calc4'!B$11/'Calc4'!B$685</f>
        <v>0</v>
      </c>
      <c r="AB124" s="23">
        <f>'Calc1'!B5592*'Calc4'!B$9295*'Calc4'!B8737</f>
        <v>0</v>
      </c>
      <c r="AC124" s="23">
        <f>'Calc1'!B5592*MAX('Calc4'!B11803,0-('Calc4'!B11193+IF('935'!Q66=0,0,(1-'935'!Y66/'11'!D$17)*'11'!B$17/('11'!B$17-'935'!X66)*IF('Calc1'!B5592=0,1,'Calc2'!B71/'Calc1'!B5592)*'Calc4'!B13632)))*'11'!B$17*0.01*'Calc4'!B$668/'Calc4'!B$685</f>
        <v>0</v>
      </c>
      <c r="AD124" s="23">
        <f>0.01*('Calc2'!B71*'11'!B$17*'Calc2'!B25059+'Calc1'!B5592*'Calc2'!B18957*'935'!Q66*('11'!D$17-'935'!Y66)*('11'!B$17/('11'!B$17-'935'!X66)))</f>
        <v>0</v>
      </c>
      <c r="AE124" s="23">
        <f>'Calc1'!B5592*'Calc4'!B$8668*('Calc4'!B$8041+'Calc1'!B10484)</f>
        <v>0</v>
      </c>
      <c r="AF124" s="23">
        <f>'Calc1'!B5592*MAX('Calc4'!B11803,0-('Calc4'!B11193+IF('935'!Q66=0,0,(1-'935'!Y66/'11'!D$17)*'11'!B$17/('11'!B$17-'935'!X66)*IF('Calc1'!B5592=0,1,'Calc2'!B71/'Calc1'!B5592)*'Calc4'!B13632)))*'11'!B$17*0.01*(1-('Calc4'!B$668+'Calc4'!B$11)/'Calc4'!B$685)</f>
        <v>0</v>
      </c>
      <c r="AG124" s="23">
        <f>Q124-Y124-Z124-AA124-AB124-AC124-AD124-AE124-AF124</f>
        <v>0</v>
      </c>
      <c r="AH124" s="10"/>
    </row>
    <row r="125" spans="1:34">
      <c r="A125" s="21">
        <v>61</v>
      </c>
      <c r="B125" s="28">
        <f>'Results'!B78</f>
        <v>0</v>
      </c>
      <c r="C125" s="7">
        <f>'Results'!C78</f>
        <v>0</v>
      </c>
      <c r="D125" s="29">
        <f>'Results'!D78</f>
        <v>0</v>
      </c>
      <c r="E125" s="29">
        <f>'Results'!E78</f>
        <v>0</v>
      </c>
      <c r="F125" s="29">
        <f>'Results'!F78</f>
        <v>0</v>
      </c>
      <c r="G125" s="7">
        <f>'Results'!G78</f>
        <v>0</v>
      </c>
      <c r="H125" s="29">
        <f>'Results'!H78</f>
        <v>0</v>
      </c>
      <c r="I125" s="29">
        <f>'Results'!I78</f>
        <v>0</v>
      </c>
      <c r="J125" s="29">
        <f>'Results'!J78</f>
        <v>0</v>
      </c>
      <c r="K125" s="30">
        <f>0.01*'11'!B$17*'Calc1'!B5593*'Results'!E78</f>
        <v>0</v>
      </c>
      <c r="L125" s="23">
        <f>0.01*('11'!D$17-'935'!Y67)*'Results'!C78*'Calc1'!B5593*('11'!B$17/('11'!B$17-'935'!X67))*'935'!Q67</f>
        <v>0</v>
      </c>
      <c r="M125" s="23">
        <f>0.01*('11'!B$17-'935'!X67)*'Results'!D78</f>
        <v>0</v>
      </c>
      <c r="N125" s="23">
        <f>0.01*'11'!B$17*'Calc1'!B8038*'Calc3'!B3283</f>
        <v>0</v>
      </c>
      <c r="O125" s="23">
        <f>0.01*('11'!B$17-'935'!X67)*'Calc4'!B18515</f>
        <v>0</v>
      </c>
      <c r="P125" s="23">
        <f>0.01*'Calc3'!B5719*'935'!U67</f>
        <v>0</v>
      </c>
      <c r="Q125" s="30">
        <f>K125+L125+M125</f>
        <v>0</v>
      </c>
      <c r="R125" s="26">
        <f>'935'!Z67</f>
        <v>0</v>
      </c>
      <c r="S125" s="31">
        <f>Q125-R125</f>
        <v>0</v>
      </c>
      <c r="T125" s="32">
        <f>IF(R125,Q125/R125-1,"")</f>
        <v>0</v>
      </c>
      <c r="U125" s="30">
        <f>N125+O125+P125</f>
        <v>0</v>
      </c>
      <c r="V125" s="26">
        <f>'935'!AA67</f>
        <v>0</v>
      </c>
      <c r="W125" s="31">
        <f>U125-V125</f>
        <v>0</v>
      </c>
      <c r="X125" s="32">
        <f>IF(V125,U125/V125-1,"")</f>
        <v>0</v>
      </c>
      <c r="Y125" s="30">
        <f>0.01*('11'!B$17-'935'!X67)*'Calc4'!B15468</f>
        <v>0</v>
      </c>
      <c r="Z125" s="23">
        <f>0.01*'11'!B$17*'Calc1'!B5593*'Calc4'!B9365</f>
        <v>0</v>
      </c>
      <c r="AA125" s="23">
        <f>'Calc1'!B5593*MAX('Calc4'!B11804,0-('Calc4'!B11194+IF('935'!Q67=0,0,(1-'935'!Y67/'11'!D$17)*'11'!B$17/('11'!B$17-'935'!X67)*IF('Calc1'!B5593=0,1,'Calc2'!B72/'Calc1'!B5593)*'Calc4'!B13633)))*'11'!B$17*0.01*'Calc4'!B$11/'Calc4'!B$685</f>
        <v>0</v>
      </c>
      <c r="AB125" s="23">
        <f>'Calc1'!B5593*'Calc4'!B$9295*'Calc4'!B8738</f>
        <v>0</v>
      </c>
      <c r="AC125" s="23">
        <f>'Calc1'!B5593*MAX('Calc4'!B11804,0-('Calc4'!B11194+IF('935'!Q67=0,0,(1-'935'!Y67/'11'!D$17)*'11'!B$17/('11'!B$17-'935'!X67)*IF('Calc1'!B5593=0,1,'Calc2'!B72/'Calc1'!B5593)*'Calc4'!B13633)))*'11'!B$17*0.01*'Calc4'!B$668/'Calc4'!B$685</f>
        <v>0</v>
      </c>
      <c r="AD125" s="23">
        <f>0.01*('Calc2'!B72*'11'!B$17*'Calc2'!B25060+'Calc1'!B5593*'Calc2'!B18958*'935'!Q67*('11'!D$17-'935'!Y67)*('11'!B$17/('11'!B$17-'935'!X67)))</f>
        <v>0</v>
      </c>
      <c r="AE125" s="23">
        <f>'Calc1'!B5593*'Calc4'!B$8668*('Calc4'!B$8041+'Calc1'!B10485)</f>
        <v>0</v>
      </c>
      <c r="AF125" s="23">
        <f>'Calc1'!B5593*MAX('Calc4'!B11804,0-('Calc4'!B11194+IF('935'!Q67=0,0,(1-'935'!Y67/'11'!D$17)*'11'!B$17/('11'!B$17-'935'!X67)*IF('Calc1'!B5593=0,1,'Calc2'!B72/'Calc1'!B5593)*'Calc4'!B13633)))*'11'!B$17*0.01*(1-('Calc4'!B$668+'Calc4'!B$11)/'Calc4'!B$685)</f>
        <v>0</v>
      </c>
      <c r="AG125" s="23">
        <f>Q125-Y125-Z125-AA125-AB125-AC125-AD125-AE125-AF125</f>
        <v>0</v>
      </c>
      <c r="AH125" s="10"/>
    </row>
    <row r="126" spans="1:34">
      <c r="A126" s="21">
        <v>62</v>
      </c>
      <c r="B126" s="28">
        <f>'Results'!B79</f>
        <v>0</v>
      </c>
      <c r="C126" s="7">
        <f>'Results'!C79</f>
        <v>0</v>
      </c>
      <c r="D126" s="29">
        <f>'Results'!D79</f>
        <v>0</v>
      </c>
      <c r="E126" s="29">
        <f>'Results'!E79</f>
        <v>0</v>
      </c>
      <c r="F126" s="29">
        <f>'Results'!F79</f>
        <v>0</v>
      </c>
      <c r="G126" s="7">
        <f>'Results'!G79</f>
        <v>0</v>
      </c>
      <c r="H126" s="29">
        <f>'Results'!H79</f>
        <v>0</v>
      </c>
      <c r="I126" s="29">
        <f>'Results'!I79</f>
        <v>0</v>
      </c>
      <c r="J126" s="29">
        <f>'Results'!J79</f>
        <v>0</v>
      </c>
      <c r="K126" s="30">
        <f>0.01*'11'!B$17*'Calc1'!B5594*'Results'!E79</f>
        <v>0</v>
      </c>
      <c r="L126" s="23">
        <f>0.01*('11'!D$17-'935'!Y68)*'Results'!C79*'Calc1'!B5594*('11'!B$17/('11'!B$17-'935'!X68))*'935'!Q68</f>
        <v>0</v>
      </c>
      <c r="M126" s="23">
        <f>0.01*('11'!B$17-'935'!X68)*'Results'!D79</f>
        <v>0</v>
      </c>
      <c r="N126" s="23">
        <f>0.01*'11'!B$17*'Calc1'!B8039*'Calc3'!B3284</f>
        <v>0</v>
      </c>
      <c r="O126" s="23">
        <f>0.01*('11'!B$17-'935'!X68)*'Calc4'!B18516</f>
        <v>0</v>
      </c>
      <c r="P126" s="23">
        <f>0.01*'Calc3'!B5720*'935'!U68</f>
        <v>0</v>
      </c>
      <c r="Q126" s="30">
        <f>K126+L126+M126</f>
        <v>0</v>
      </c>
      <c r="R126" s="26">
        <f>'935'!Z68</f>
        <v>0</v>
      </c>
      <c r="S126" s="31">
        <f>Q126-R126</f>
        <v>0</v>
      </c>
      <c r="T126" s="32">
        <f>IF(R126,Q126/R126-1,"")</f>
        <v>0</v>
      </c>
      <c r="U126" s="30">
        <f>N126+O126+P126</f>
        <v>0</v>
      </c>
      <c r="V126" s="26">
        <f>'935'!AA68</f>
        <v>0</v>
      </c>
      <c r="W126" s="31">
        <f>U126-V126</f>
        <v>0</v>
      </c>
      <c r="X126" s="32">
        <f>IF(V126,U126/V126-1,"")</f>
        <v>0</v>
      </c>
      <c r="Y126" s="30">
        <f>0.01*('11'!B$17-'935'!X68)*'Calc4'!B15469</f>
        <v>0</v>
      </c>
      <c r="Z126" s="23">
        <f>0.01*'11'!B$17*'Calc1'!B5594*'Calc4'!B9366</f>
        <v>0</v>
      </c>
      <c r="AA126" s="23">
        <f>'Calc1'!B5594*MAX('Calc4'!B11805,0-('Calc4'!B11195+IF('935'!Q68=0,0,(1-'935'!Y68/'11'!D$17)*'11'!B$17/('11'!B$17-'935'!X68)*IF('Calc1'!B5594=0,1,'Calc2'!B73/'Calc1'!B5594)*'Calc4'!B13634)))*'11'!B$17*0.01*'Calc4'!B$11/'Calc4'!B$685</f>
        <v>0</v>
      </c>
      <c r="AB126" s="23">
        <f>'Calc1'!B5594*'Calc4'!B$9295*'Calc4'!B8739</f>
        <v>0</v>
      </c>
      <c r="AC126" s="23">
        <f>'Calc1'!B5594*MAX('Calc4'!B11805,0-('Calc4'!B11195+IF('935'!Q68=0,0,(1-'935'!Y68/'11'!D$17)*'11'!B$17/('11'!B$17-'935'!X68)*IF('Calc1'!B5594=0,1,'Calc2'!B73/'Calc1'!B5594)*'Calc4'!B13634)))*'11'!B$17*0.01*'Calc4'!B$668/'Calc4'!B$685</f>
        <v>0</v>
      </c>
      <c r="AD126" s="23">
        <f>0.01*('Calc2'!B73*'11'!B$17*'Calc2'!B25061+'Calc1'!B5594*'Calc2'!B18959*'935'!Q68*('11'!D$17-'935'!Y68)*('11'!B$17/('11'!B$17-'935'!X68)))</f>
        <v>0</v>
      </c>
      <c r="AE126" s="23">
        <f>'Calc1'!B5594*'Calc4'!B$8668*('Calc4'!B$8041+'Calc1'!B10486)</f>
        <v>0</v>
      </c>
      <c r="AF126" s="23">
        <f>'Calc1'!B5594*MAX('Calc4'!B11805,0-('Calc4'!B11195+IF('935'!Q68=0,0,(1-'935'!Y68/'11'!D$17)*'11'!B$17/('11'!B$17-'935'!X68)*IF('Calc1'!B5594=0,1,'Calc2'!B73/'Calc1'!B5594)*'Calc4'!B13634)))*'11'!B$17*0.01*(1-('Calc4'!B$668+'Calc4'!B$11)/'Calc4'!B$685)</f>
        <v>0</v>
      </c>
      <c r="AG126" s="23">
        <f>Q126-Y126-Z126-AA126-AB126-AC126-AD126-AE126-AF126</f>
        <v>0</v>
      </c>
      <c r="AH126" s="10"/>
    </row>
    <row r="127" spans="1:34">
      <c r="A127" s="21">
        <v>63</v>
      </c>
      <c r="B127" s="28">
        <f>'Results'!B80</f>
        <v>0</v>
      </c>
      <c r="C127" s="7">
        <f>'Results'!C80</f>
        <v>0</v>
      </c>
      <c r="D127" s="29">
        <f>'Results'!D80</f>
        <v>0</v>
      </c>
      <c r="E127" s="29">
        <f>'Results'!E80</f>
        <v>0</v>
      </c>
      <c r="F127" s="29">
        <f>'Results'!F80</f>
        <v>0</v>
      </c>
      <c r="G127" s="7">
        <f>'Results'!G80</f>
        <v>0</v>
      </c>
      <c r="H127" s="29">
        <f>'Results'!H80</f>
        <v>0</v>
      </c>
      <c r="I127" s="29">
        <f>'Results'!I80</f>
        <v>0</v>
      </c>
      <c r="J127" s="29">
        <f>'Results'!J80</f>
        <v>0</v>
      </c>
      <c r="K127" s="30">
        <f>0.01*'11'!B$17*'Calc1'!B5595*'Results'!E80</f>
        <v>0</v>
      </c>
      <c r="L127" s="23">
        <f>0.01*('11'!D$17-'935'!Y69)*'Results'!C80*'Calc1'!B5595*('11'!B$17/('11'!B$17-'935'!X69))*'935'!Q69</f>
        <v>0</v>
      </c>
      <c r="M127" s="23">
        <f>0.01*('11'!B$17-'935'!X69)*'Results'!D80</f>
        <v>0</v>
      </c>
      <c r="N127" s="23">
        <f>0.01*'11'!B$17*'Calc1'!B8040*'Calc3'!B3285</f>
        <v>0</v>
      </c>
      <c r="O127" s="23">
        <f>0.01*('11'!B$17-'935'!X69)*'Calc4'!B18517</f>
        <v>0</v>
      </c>
      <c r="P127" s="23">
        <f>0.01*'Calc3'!B5721*'935'!U69</f>
        <v>0</v>
      </c>
      <c r="Q127" s="30">
        <f>K127+L127+M127</f>
        <v>0</v>
      </c>
      <c r="R127" s="26">
        <f>'935'!Z69</f>
        <v>0</v>
      </c>
      <c r="S127" s="31">
        <f>Q127-R127</f>
        <v>0</v>
      </c>
      <c r="T127" s="32">
        <f>IF(R127,Q127/R127-1,"")</f>
        <v>0</v>
      </c>
      <c r="U127" s="30">
        <f>N127+O127+P127</f>
        <v>0</v>
      </c>
      <c r="V127" s="26">
        <f>'935'!AA69</f>
        <v>0</v>
      </c>
      <c r="W127" s="31">
        <f>U127-V127</f>
        <v>0</v>
      </c>
      <c r="X127" s="32">
        <f>IF(V127,U127/V127-1,"")</f>
        <v>0</v>
      </c>
      <c r="Y127" s="30">
        <f>0.01*('11'!B$17-'935'!X69)*'Calc4'!B15470</f>
        <v>0</v>
      </c>
      <c r="Z127" s="23">
        <f>0.01*'11'!B$17*'Calc1'!B5595*'Calc4'!B9367</f>
        <v>0</v>
      </c>
      <c r="AA127" s="23">
        <f>'Calc1'!B5595*MAX('Calc4'!B11806,0-('Calc4'!B11196+IF('935'!Q69=0,0,(1-'935'!Y69/'11'!D$17)*'11'!B$17/('11'!B$17-'935'!X69)*IF('Calc1'!B5595=0,1,'Calc2'!B74/'Calc1'!B5595)*'Calc4'!B13635)))*'11'!B$17*0.01*'Calc4'!B$11/'Calc4'!B$685</f>
        <v>0</v>
      </c>
      <c r="AB127" s="23">
        <f>'Calc1'!B5595*'Calc4'!B$9295*'Calc4'!B8740</f>
        <v>0</v>
      </c>
      <c r="AC127" s="23">
        <f>'Calc1'!B5595*MAX('Calc4'!B11806,0-('Calc4'!B11196+IF('935'!Q69=0,0,(1-'935'!Y69/'11'!D$17)*'11'!B$17/('11'!B$17-'935'!X69)*IF('Calc1'!B5595=0,1,'Calc2'!B74/'Calc1'!B5595)*'Calc4'!B13635)))*'11'!B$17*0.01*'Calc4'!B$668/'Calc4'!B$685</f>
        <v>0</v>
      </c>
      <c r="AD127" s="23">
        <f>0.01*('Calc2'!B74*'11'!B$17*'Calc2'!B25062+'Calc1'!B5595*'Calc2'!B18960*'935'!Q69*('11'!D$17-'935'!Y69)*('11'!B$17/('11'!B$17-'935'!X69)))</f>
        <v>0</v>
      </c>
      <c r="AE127" s="23">
        <f>'Calc1'!B5595*'Calc4'!B$8668*('Calc4'!B$8041+'Calc1'!B10487)</f>
        <v>0</v>
      </c>
      <c r="AF127" s="23">
        <f>'Calc1'!B5595*MAX('Calc4'!B11806,0-('Calc4'!B11196+IF('935'!Q69=0,0,(1-'935'!Y69/'11'!D$17)*'11'!B$17/('11'!B$17-'935'!X69)*IF('Calc1'!B5595=0,1,'Calc2'!B74/'Calc1'!B5595)*'Calc4'!B13635)))*'11'!B$17*0.01*(1-('Calc4'!B$668+'Calc4'!B$11)/'Calc4'!B$685)</f>
        <v>0</v>
      </c>
      <c r="AG127" s="23">
        <f>Q127-Y127-Z127-AA127-AB127-AC127-AD127-AE127-AF127</f>
        <v>0</v>
      </c>
      <c r="AH127" s="10"/>
    </row>
    <row r="128" spans="1:34">
      <c r="A128" s="21">
        <v>64</v>
      </c>
      <c r="B128" s="28">
        <f>'Results'!B81</f>
        <v>0</v>
      </c>
      <c r="C128" s="7">
        <f>'Results'!C81</f>
        <v>0</v>
      </c>
      <c r="D128" s="29">
        <f>'Results'!D81</f>
        <v>0</v>
      </c>
      <c r="E128" s="29">
        <f>'Results'!E81</f>
        <v>0</v>
      </c>
      <c r="F128" s="29">
        <f>'Results'!F81</f>
        <v>0</v>
      </c>
      <c r="G128" s="7">
        <f>'Results'!G81</f>
        <v>0</v>
      </c>
      <c r="H128" s="29">
        <f>'Results'!H81</f>
        <v>0</v>
      </c>
      <c r="I128" s="29">
        <f>'Results'!I81</f>
        <v>0</v>
      </c>
      <c r="J128" s="29">
        <f>'Results'!J81</f>
        <v>0</v>
      </c>
      <c r="K128" s="30">
        <f>0.01*'11'!B$17*'Calc1'!B5596*'Results'!E81</f>
        <v>0</v>
      </c>
      <c r="L128" s="23">
        <f>0.01*('11'!D$17-'935'!Y70)*'Results'!C81*'Calc1'!B5596*('11'!B$17/('11'!B$17-'935'!X70))*'935'!Q70</f>
        <v>0</v>
      </c>
      <c r="M128" s="23">
        <f>0.01*('11'!B$17-'935'!X70)*'Results'!D81</f>
        <v>0</v>
      </c>
      <c r="N128" s="23">
        <f>0.01*'11'!B$17*'Calc1'!B8041*'Calc3'!B3286</f>
        <v>0</v>
      </c>
      <c r="O128" s="23">
        <f>0.01*('11'!B$17-'935'!X70)*'Calc4'!B18518</f>
        <v>0</v>
      </c>
      <c r="P128" s="23">
        <f>0.01*'Calc3'!B5722*'935'!U70</f>
        <v>0</v>
      </c>
      <c r="Q128" s="30">
        <f>K128+L128+M128</f>
        <v>0</v>
      </c>
      <c r="R128" s="26">
        <f>'935'!Z70</f>
        <v>0</v>
      </c>
      <c r="S128" s="31">
        <f>Q128-R128</f>
        <v>0</v>
      </c>
      <c r="T128" s="32">
        <f>IF(R128,Q128/R128-1,"")</f>
        <v>0</v>
      </c>
      <c r="U128" s="30">
        <f>N128+O128+P128</f>
        <v>0</v>
      </c>
      <c r="V128" s="26">
        <f>'935'!AA70</f>
        <v>0</v>
      </c>
      <c r="W128" s="31">
        <f>U128-V128</f>
        <v>0</v>
      </c>
      <c r="X128" s="32">
        <f>IF(V128,U128/V128-1,"")</f>
        <v>0</v>
      </c>
      <c r="Y128" s="30">
        <f>0.01*('11'!B$17-'935'!X70)*'Calc4'!B15471</f>
        <v>0</v>
      </c>
      <c r="Z128" s="23">
        <f>0.01*'11'!B$17*'Calc1'!B5596*'Calc4'!B9368</f>
        <v>0</v>
      </c>
      <c r="AA128" s="23">
        <f>'Calc1'!B5596*MAX('Calc4'!B11807,0-('Calc4'!B11197+IF('935'!Q70=0,0,(1-'935'!Y70/'11'!D$17)*'11'!B$17/('11'!B$17-'935'!X70)*IF('Calc1'!B5596=0,1,'Calc2'!B75/'Calc1'!B5596)*'Calc4'!B13636)))*'11'!B$17*0.01*'Calc4'!B$11/'Calc4'!B$685</f>
        <v>0</v>
      </c>
      <c r="AB128" s="23">
        <f>'Calc1'!B5596*'Calc4'!B$9295*'Calc4'!B8741</f>
        <v>0</v>
      </c>
      <c r="AC128" s="23">
        <f>'Calc1'!B5596*MAX('Calc4'!B11807,0-('Calc4'!B11197+IF('935'!Q70=0,0,(1-'935'!Y70/'11'!D$17)*'11'!B$17/('11'!B$17-'935'!X70)*IF('Calc1'!B5596=0,1,'Calc2'!B75/'Calc1'!B5596)*'Calc4'!B13636)))*'11'!B$17*0.01*'Calc4'!B$668/'Calc4'!B$685</f>
        <v>0</v>
      </c>
      <c r="AD128" s="23">
        <f>0.01*('Calc2'!B75*'11'!B$17*'Calc2'!B25063+'Calc1'!B5596*'Calc2'!B18961*'935'!Q70*('11'!D$17-'935'!Y70)*('11'!B$17/('11'!B$17-'935'!X70)))</f>
        <v>0</v>
      </c>
      <c r="AE128" s="23">
        <f>'Calc1'!B5596*'Calc4'!B$8668*('Calc4'!B$8041+'Calc1'!B10488)</f>
        <v>0</v>
      </c>
      <c r="AF128" s="23">
        <f>'Calc1'!B5596*MAX('Calc4'!B11807,0-('Calc4'!B11197+IF('935'!Q70=0,0,(1-'935'!Y70/'11'!D$17)*'11'!B$17/('11'!B$17-'935'!X70)*IF('Calc1'!B5596=0,1,'Calc2'!B75/'Calc1'!B5596)*'Calc4'!B13636)))*'11'!B$17*0.01*(1-('Calc4'!B$668+'Calc4'!B$11)/'Calc4'!B$685)</f>
        <v>0</v>
      </c>
      <c r="AG128" s="23">
        <f>Q128-Y128-Z128-AA128-AB128-AC128-AD128-AE128-AF128</f>
        <v>0</v>
      </c>
      <c r="AH128" s="10"/>
    </row>
    <row r="129" spans="1:34">
      <c r="A129" s="21">
        <v>65</v>
      </c>
      <c r="B129" s="28">
        <f>'Results'!B82</f>
        <v>0</v>
      </c>
      <c r="C129" s="7">
        <f>'Results'!C82</f>
        <v>0</v>
      </c>
      <c r="D129" s="29">
        <f>'Results'!D82</f>
        <v>0</v>
      </c>
      <c r="E129" s="29">
        <f>'Results'!E82</f>
        <v>0</v>
      </c>
      <c r="F129" s="29">
        <f>'Results'!F82</f>
        <v>0</v>
      </c>
      <c r="G129" s="7">
        <f>'Results'!G82</f>
        <v>0</v>
      </c>
      <c r="H129" s="29">
        <f>'Results'!H82</f>
        <v>0</v>
      </c>
      <c r="I129" s="29">
        <f>'Results'!I82</f>
        <v>0</v>
      </c>
      <c r="J129" s="29">
        <f>'Results'!J82</f>
        <v>0</v>
      </c>
      <c r="K129" s="30">
        <f>0.01*'11'!B$17*'Calc1'!B5597*'Results'!E82</f>
        <v>0</v>
      </c>
      <c r="L129" s="23">
        <f>0.01*('11'!D$17-'935'!Y71)*'Results'!C82*'Calc1'!B5597*('11'!B$17/('11'!B$17-'935'!X71))*'935'!Q71</f>
        <v>0</v>
      </c>
      <c r="M129" s="23">
        <f>0.01*('11'!B$17-'935'!X71)*'Results'!D82</f>
        <v>0</v>
      </c>
      <c r="N129" s="23">
        <f>0.01*'11'!B$17*'Calc1'!B8042*'Calc3'!B3287</f>
        <v>0</v>
      </c>
      <c r="O129" s="23">
        <f>0.01*('11'!B$17-'935'!X71)*'Calc4'!B18519</f>
        <v>0</v>
      </c>
      <c r="P129" s="23">
        <f>0.01*'Calc3'!B5723*'935'!U71</f>
        <v>0</v>
      </c>
      <c r="Q129" s="30">
        <f>K129+L129+M129</f>
        <v>0</v>
      </c>
      <c r="R129" s="26">
        <f>'935'!Z71</f>
        <v>0</v>
      </c>
      <c r="S129" s="31">
        <f>Q129-R129</f>
        <v>0</v>
      </c>
      <c r="T129" s="32">
        <f>IF(R129,Q129/R129-1,"")</f>
        <v>0</v>
      </c>
      <c r="U129" s="30">
        <f>N129+O129+P129</f>
        <v>0</v>
      </c>
      <c r="V129" s="26">
        <f>'935'!AA71</f>
        <v>0</v>
      </c>
      <c r="W129" s="31">
        <f>U129-V129</f>
        <v>0</v>
      </c>
      <c r="X129" s="32">
        <f>IF(V129,U129/V129-1,"")</f>
        <v>0</v>
      </c>
      <c r="Y129" s="30">
        <f>0.01*('11'!B$17-'935'!X71)*'Calc4'!B15472</f>
        <v>0</v>
      </c>
      <c r="Z129" s="23">
        <f>0.01*'11'!B$17*'Calc1'!B5597*'Calc4'!B9369</f>
        <v>0</v>
      </c>
      <c r="AA129" s="23">
        <f>'Calc1'!B5597*MAX('Calc4'!B11808,0-('Calc4'!B11198+IF('935'!Q71=0,0,(1-'935'!Y71/'11'!D$17)*'11'!B$17/('11'!B$17-'935'!X71)*IF('Calc1'!B5597=0,1,'Calc2'!B76/'Calc1'!B5597)*'Calc4'!B13637)))*'11'!B$17*0.01*'Calc4'!B$11/'Calc4'!B$685</f>
        <v>0</v>
      </c>
      <c r="AB129" s="23">
        <f>'Calc1'!B5597*'Calc4'!B$9295*'Calc4'!B8742</f>
        <v>0</v>
      </c>
      <c r="AC129" s="23">
        <f>'Calc1'!B5597*MAX('Calc4'!B11808,0-('Calc4'!B11198+IF('935'!Q71=0,0,(1-'935'!Y71/'11'!D$17)*'11'!B$17/('11'!B$17-'935'!X71)*IF('Calc1'!B5597=0,1,'Calc2'!B76/'Calc1'!B5597)*'Calc4'!B13637)))*'11'!B$17*0.01*'Calc4'!B$668/'Calc4'!B$685</f>
        <v>0</v>
      </c>
      <c r="AD129" s="23">
        <f>0.01*('Calc2'!B76*'11'!B$17*'Calc2'!B25064+'Calc1'!B5597*'Calc2'!B18962*'935'!Q71*('11'!D$17-'935'!Y71)*('11'!B$17/('11'!B$17-'935'!X71)))</f>
        <v>0</v>
      </c>
      <c r="AE129" s="23">
        <f>'Calc1'!B5597*'Calc4'!B$8668*('Calc4'!B$8041+'Calc1'!B10489)</f>
        <v>0</v>
      </c>
      <c r="AF129" s="23">
        <f>'Calc1'!B5597*MAX('Calc4'!B11808,0-('Calc4'!B11198+IF('935'!Q71=0,0,(1-'935'!Y71/'11'!D$17)*'11'!B$17/('11'!B$17-'935'!X71)*IF('Calc1'!B5597=0,1,'Calc2'!B76/'Calc1'!B5597)*'Calc4'!B13637)))*'11'!B$17*0.01*(1-('Calc4'!B$668+'Calc4'!B$11)/'Calc4'!B$685)</f>
        <v>0</v>
      </c>
      <c r="AG129" s="23">
        <f>Q129-Y129-Z129-AA129-AB129-AC129-AD129-AE129-AF129</f>
        <v>0</v>
      </c>
      <c r="AH129" s="10"/>
    </row>
    <row r="130" spans="1:34">
      <c r="A130" s="21">
        <v>66</v>
      </c>
      <c r="B130" s="28">
        <f>'Results'!B83</f>
        <v>0</v>
      </c>
      <c r="C130" s="7">
        <f>'Results'!C83</f>
        <v>0</v>
      </c>
      <c r="D130" s="29">
        <f>'Results'!D83</f>
        <v>0</v>
      </c>
      <c r="E130" s="29">
        <f>'Results'!E83</f>
        <v>0</v>
      </c>
      <c r="F130" s="29">
        <f>'Results'!F83</f>
        <v>0</v>
      </c>
      <c r="G130" s="7">
        <f>'Results'!G83</f>
        <v>0</v>
      </c>
      <c r="H130" s="29">
        <f>'Results'!H83</f>
        <v>0</v>
      </c>
      <c r="I130" s="29">
        <f>'Results'!I83</f>
        <v>0</v>
      </c>
      <c r="J130" s="29">
        <f>'Results'!J83</f>
        <v>0</v>
      </c>
      <c r="K130" s="30">
        <f>0.01*'11'!B$17*'Calc1'!B5598*'Results'!E83</f>
        <v>0</v>
      </c>
      <c r="L130" s="23">
        <f>0.01*('11'!D$17-'935'!Y72)*'Results'!C83*'Calc1'!B5598*('11'!B$17/('11'!B$17-'935'!X72))*'935'!Q72</f>
        <v>0</v>
      </c>
      <c r="M130" s="23">
        <f>0.01*('11'!B$17-'935'!X72)*'Results'!D83</f>
        <v>0</v>
      </c>
      <c r="N130" s="23">
        <f>0.01*'11'!B$17*'Calc1'!B8043*'Calc3'!B3288</f>
        <v>0</v>
      </c>
      <c r="O130" s="23">
        <f>0.01*('11'!B$17-'935'!X72)*'Calc4'!B18520</f>
        <v>0</v>
      </c>
      <c r="P130" s="23">
        <f>0.01*'Calc3'!B5724*'935'!U72</f>
        <v>0</v>
      </c>
      <c r="Q130" s="30">
        <f>K130+L130+M130</f>
        <v>0</v>
      </c>
      <c r="R130" s="26">
        <f>'935'!Z72</f>
        <v>0</v>
      </c>
      <c r="S130" s="31">
        <f>Q130-R130</f>
        <v>0</v>
      </c>
      <c r="T130" s="32">
        <f>IF(R130,Q130/R130-1,"")</f>
        <v>0</v>
      </c>
      <c r="U130" s="30">
        <f>N130+O130+P130</f>
        <v>0</v>
      </c>
      <c r="V130" s="26">
        <f>'935'!AA72</f>
        <v>0</v>
      </c>
      <c r="W130" s="31">
        <f>U130-V130</f>
        <v>0</v>
      </c>
      <c r="X130" s="32">
        <f>IF(V130,U130/V130-1,"")</f>
        <v>0</v>
      </c>
      <c r="Y130" s="30">
        <f>0.01*('11'!B$17-'935'!X72)*'Calc4'!B15473</f>
        <v>0</v>
      </c>
      <c r="Z130" s="23">
        <f>0.01*'11'!B$17*'Calc1'!B5598*'Calc4'!B9370</f>
        <v>0</v>
      </c>
      <c r="AA130" s="23">
        <f>'Calc1'!B5598*MAX('Calc4'!B11809,0-('Calc4'!B11199+IF('935'!Q72=0,0,(1-'935'!Y72/'11'!D$17)*'11'!B$17/('11'!B$17-'935'!X72)*IF('Calc1'!B5598=0,1,'Calc2'!B77/'Calc1'!B5598)*'Calc4'!B13638)))*'11'!B$17*0.01*'Calc4'!B$11/'Calc4'!B$685</f>
        <v>0</v>
      </c>
      <c r="AB130" s="23">
        <f>'Calc1'!B5598*'Calc4'!B$9295*'Calc4'!B8743</f>
        <v>0</v>
      </c>
      <c r="AC130" s="23">
        <f>'Calc1'!B5598*MAX('Calc4'!B11809,0-('Calc4'!B11199+IF('935'!Q72=0,0,(1-'935'!Y72/'11'!D$17)*'11'!B$17/('11'!B$17-'935'!X72)*IF('Calc1'!B5598=0,1,'Calc2'!B77/'Calc1'!B5598)*'Calc4'!B13638)))*'11'!B$17*0.01*'Calc4'!B$668/'Calc4'!B$685</f>
        <v>0</v>
      </c>
      <c r="AD130" s="23">
        <f>0.01*('Calc2'!B77*'11'!B$17*'Calc2'!B25065+'Calc1'!B5598*'Calc2'!B18963*'935'!Q72*('11'!D$17-'935'!Y72)*('11'!B$17/('11'!B$17-'935'!X72)))</f>
        <v>0</v>
      </c>
      <c r="AE130" s="23">
        <f>'Calc1'!B5598*'Calc4'!B$8668*('Calc4'!B$8041+'Calc1'!B10490)</f>
        <v>0</v>
      </c>
      <c r="AF130" s="23">
        <f>'Calc1'!B5598*MAX('Calc4'!B11809,0-('Calc4'!B11199+IF('935'!Q72=0,0,(1-'935'!Y72/'11'!D$17)*'11'!B$17/('11'!B$17-'935'!X72)*IF('Calc1'!B5598=0,1,'Calc2'!B77/'Calc1'!B5598)*'Calc4'!B13638)))*'11'!B$17*0.01*(1-('Calc4'!B$668+'Calc4'!B$11)/'Calc4'!B$685)</f>
        <v>0</v>
      </c>
      <c r="AG130" s="23">
        <f>Q130-Y130-Z130-AA130-AB130-AC130-AD130-AE130-AF130</f>
        <v>0</v>
      </c>
      <c r="AH130" s="10"/>
    </row>
    <row r="131" spans="1:34">
      <c r="A131" s="21">
        <v>67</v>
      </c>
      <c r="B131" s="28">
        <f>'Results'!B84</f>
        <v>0</v>
      </c>
      <c r="C131" s="7">
        <f>'Results'!C84</f>
        <v>0</v>
      </c>
      <c r="D131" s="29">
        <f>'Results'!D84</f>
        <v>0</v>
      </c>
      <c r="E131" s="29">
        <f>'Results'!E84</f>
        <v>0</v>
      </c>
      <c r="F131" s="29">
        <f>'Results'!F84</f>
        <v>0</v>
      </c>
      <c r="G131" s="7">
        <f>'Results'!G84</f>
        <v>0</v>
      </c>
      <c r="H131" s="29">
        <f>'Results'!H84</f>
        <v>0</v>
      </c>
      <c r="I131" s="29">
        <f>'Results'!I84</f>
        <v>0</v>
      </c>
      <c r="J131" s="29">
        <f>'Results'!J84</f>
        <v>0</v>
      </c>
      <c r="K131" s="30">
        <f>0.01*'11'!B$17*'Calc1'!B5599*'Results'!E84</f>
        <v>0</v>
      </c>
      <c r="L131" s="23">
        <f>0.01*('11'!D$17-'935'!Y73)*'Results'!C84*'Calc1'!B5599*('11'!B$17/('11'!B$17-'935'!X73))*'935'!Q73</f>
        <v>0</v>
      </c>
      <c r="M131" s="23">
        <f>0.01*('11'!B$17-'935'!X73)*'Results'!D84</f>
        <v>0</v>
      </c>
      <c r="N131" s="23">
        <f>0.01*'11'!B$17*'Calc1'!B8044*'Calc3'!B3289</f>
        <v>0</v>
      </c>
      <c r="O131" s="23">
        <f>0.01*('11'!B$17-'935'!X73)*'Calc4'!B18521</f>
        <v>0</v>
      </c>
      <c r="P131" s="23">
        <f>0.01*'Calc3'!B5725*'935'!U73</f>
        <v>0</v>
      </c>
      <c r="Q131" s="30">
        <f>K131+L131+M131</f>
        <v>0</v>
      </c>
      <c r="R131" s="26">
        <f>'935'!Z73</f>
        <v>0</v>
      </c>
      <c r="S131" s="31">
        <f>Q131-R131</f>
        <v>0</v>
      </c>
      <c r="T131" s="32">
        <f>IF(R131,Q131/R131-1,"")</f>
        <v>0</v>
      </c>
      <c r="U131" s="30">
        <f>N131+O131+P131</f>
        <v>0</v>
      </c>
      <c r="V131" s="26">
        <f>'935'!AA73</f>
        <v>0</v>
      </c>
      <c r="W131" s="31">
        <f>U131-V131</f>
        <v>0</v>
      </c>
      <c r="X131" s="32">
        <f>IF(V131,U131/V131-1,"")</f>
        <v>0</v>
      </c>
      <c r="Y131" s="30">
        <f>0.01*('11'!B$17-'935'!X73)*'Calc4'!B15474</f>
        <v>0</v>
      </c>
      <c r="Z131" s="23">
        <f>0.01*'11'!B$17*'Calc1'!B5599*'Calc4'!B9371</f>
        <v>0</v>
      </c>
      <c r="AA131" s="23">
        <f>'Calc1'!B5599*MAX('Calc4'!B11810,0-('Calc4'!B11200+IF('935'!Q73=0,0,(1-'935'!Y73/'11'!D$17)*'11'!B$17/('11'!B$17-'935'!X73)*IF('Calc1'!B5599=0,1,'Calc2'!B78/'Calc1'!B5599)*'Calc4'!B13639)))*'11'!B$17*0.01*'Calc4'!B$11/'Calc4'!B$685</f>
        <v>0</v>
      </c>
      <c r="AB131" s="23">
        <f>'Calc1'!B5599*'Calc4'!B$9295*'Calc4'!B8744</f>
        <v>0</v>
      </c>
      <c r="AC131" s="23">
        <f>'Calc1'!B5599*MAX('Calc4'!B11810,0-('Calc4'!B11200+IF('935'!Q73=0,0,(1-'935'!Y73/'11'!D$17)*'11'!B$17/('11'!B$17-'935'!X73)*IF('Calc1'!B5599=0,1,'Calc2'!B78/'Calc1'!B5599)*'Calc4'!B13639)))*'11'!B$17*0.01*'Calc4'!B$668/'Calc4'!B$685</f>
        <v>0</v>
      </c>
      <c r="AD131" s="23">
        <f>0.01*('Calc2'!B78*'11'!B$17*'Calc2'!B25066+'Calc1'!B5599*'Calc2'!B18964*'935'!Q73*('11'!D$17-'935'!Y73)*('11'!B$17/('11'!B$17-'935'!X73)))</f>
        <v>0</v>
      </c>
      <c r="AE131" s="23">
        <f>'Calc1'!B5599*'Calc4'!B$8668*('Calc4'!B$8041+'Calc1'!B10491)</f>
        <v>0</v>
      </c>
      <c r="AF131" s="23">
        <f>'Calc1'!B5599*MAX('Calc4'!B11810,0-('Calc4'!B11200+IF('935'!Q73=0,0,(1-'935'!Y73/'11'!D$17)*'11'!B$17/('11'!B$17-'935'!X73)*IF('Calc1'!B5599=0,1,'Calc2'!B78/'Calc1'!B5599)*'Calc4'!B13639)))*'11'!B$17*0.01*(1-('Calc4'!B$668+'Calc4'!B$11)/'Calc4'!B$685)</f>
        <v>0</v>
      </c>
      <c r="AG131" s="23">
        <f>Q131-Y131-Z131-AA131-AB131-AC131-AD131-AE131-AF131</f>
        <v>0</v>
      </c>
      <c r="AH131" s="10"/>
    </row>
    <row r="132" spans="1:34">
      <c r="A132" s="21">
        <v>68</v>
      </c>
      <c r="B132" s="28">
        <f>'Results'!B85</f>
        <v>0</v>
      </c>
      <c r="C132" s="7">
        <f>'Results'!C85</f>
        <v>0</v>
      </c>
      <c r="D132" s="29">
        <f>'Results'!D85</f>
        <v>0</v>
      </c>
      <c r="E132" s="29">
        <f>'Results'!E85</f>
        <v>0</v>
      </c>
      <c r="F132" s="29">
        <f>'Results'!F85</f>
        <v>0</v>
      </c>
      <c r="G132" s="7">
        <f>'Results'!G85</f>
        <v>0</v>
      </c>
      <c r="H132" s="29">
        <f>'Results'!H85</f>
        <v>0</v>
      </c>
      <c r="I132" s="29">
        <f>'Results'!I85</f>
        <v>0</v>
      </c>
      <c r="J132" s="29">
        <f>'Results'!J85</f>
        <v>0</v>
      </c>
      <c r="K132" s="30">
        <f>0.01*'11'!B$17*'Calc1'!B5600*'Results'!E85</f>
        <v>0</v>
      </c>
      <c r="L132" s="23">
        <f>0.01*('11'!D$17-'935'!Y74)*'Results'!C85*'Calc1'!B5600*('11'!B$17/('11'!B$17-'935'!X74))*'935'!Q74</f>
        <v>0</v>
      </c>
      <c r="M132" s="23">
        <f>0.01*('11'!B$17-'935'!X74)*'Results'!D85</f>
        <v>0</v>
      </c>
      <c r="N132" s="23">
        <f>0.01*'11'!B$17*'Calc1'!B8045*'Calc3'!B3290</f>
        <v>0</v>
      </c>
      <c r="O132" s="23">
        <f>0.01*('11'!B$17-'935'!X74)*'Calc4'!B18522</f>
        <v>0</v>
      </c>
      <c r="P132" s="23">
        <f>0.01*'Calc3'!B5726*'935'!U74</f>
        <v>0</v>
      </c>
      <c r="Q132" s="30">
        <f>K132+L132+M132</f>
        <v>0</v>
      </c>
      <c r="R132" s="26">
        <f>'935'!Z74</f>
        <v>0</v>
      </c>
      <c r="S132" s="31">
        <f>Q132-R132</f>
        <v>0</v>
      </c>
      <c r="T132" s="32">
        <f>IF(R132,Q132/R132-1,"")</f>
        <v>0</v>
      </c>
      <c r="U132" s="30">
        <f>N132+O132+P132</f>
        <v>0</v>
      </c>
      <c r="V132" s="26">
        <f>'935'!AA74</f>
        <v>0</v>
      </c>
      <c r="W132" s="31">
        <f>U132-V132</f>
        <v>0</v>
      </c>
      <c r="X132" s="32">
        <f>IF(V132,U132/V132-1,"")</f>
        <v>0</v>
      </c>
      <c r="Y132" s="30">
        <f>0.01*('11'!B$17-'935'!X74)*'Calc4'!B15475</f>
        <v>0</v>
      </c>
      <c r="Z132" s="23">
        <f>0.01*'11'!B$17*'Calc1'!B5600*'Calc4'!B9372</f>
        <v>0</v>
      </c>
      <c r="AA132" s="23">
        <f>'Calc1'!B5600*MAX('Calc4'!B11811,0-('Calc4'!B11201+IF('935'!Q74=0,0,(1-'935'!Y74/'11'!D$17)*'11'!B$17/('11'!B$17-'935'!X74)*IF('Calc1'!B5600=0,1,'Calc2'!B79/'Calc1'!B5600)*'Calc4'!B13640)))*'11'!B$17*0.01*'Calc4'!B$11/'Calc4'!B$685</f>
        <v>0</v>
      </c>
      <c r="AB132" s="23">
        <f>'Calc1'!B5600*'Calc4'!B$9295*'Calc4'!B8745</f>
        <v>0</v>
      </c>
      <c r="AC132" s="23">
        <f>'Calc1'!B5600*MAX('Calc4'!B11811,0-('Calc4'!B11201+IF('935'!Q74=0,0,(1-'935'!Y74/'11'!D$17)*'11'!B$17/('11'!B$17-'935'!X74)*IF('Calc1'!B5600=0,1,'Calc2'!B79/'Calc1'!B5600)*'Calc4'!B13640)))*'11'!B$17*0.01*'Calc4'!B$668/'Calc4'!B$685</f>
        <v>0</v>
      </c>
      <c r="AD132" s="23">
        <f>0.01*('Calc2'!B79*'11'!B$17*'Calc2'!B25067+'Calc1'!B5600*'Calc2'!B18965*'935'!Q74*('11'!D$17-'935'!Y74)*('11'!B$17/('11'!B$17-'935'!X74)))</f>
        <v>0</v>
      </c>
      <c r="AE132" s="23">
        <f>'Calc1'!B5600*'Calc4'!B$8668*('Calc4'!B$8041+'Calc1'!B10492)</f>
        <v>0</v>
      </c>
      <c r="AF132" s="23">
        <f>'Calc1'!B5600*MAX('Calc4'!B11811,0-('Calc4'!B11201+IF('935'!Q74=0,0,(1-'935'!Y74/'11'!D$17)*'11'!B$17/('11'!B$17-'935'!X74)*IF('Calc1'!B5600=0,1,'Calc2'!B79/'Calc1'!B5600)*'Calc4'!B13640)))*'11'!B$17*0.01*(1-('Calc4'!B$668+'Calc4'!B$11)/'Calc4'!B$685)</f>
        <v>0</v>
      </c>
      <c r="AG132" s="23">
        <f>Q132-Y132-Z132-AA132-AB132-AC132-AD132-AE132-AF132</f>
        <v>0</v>
      </c>
      <c r="AH132" s="10"/>
    </row>
    <row r="133" spans="1:34">
      <c r="A133" s="21">
        <v>69</v>
      </c>
      <c r="B133" s="28">
        <f>'Results'!B86</f>
        <v>0</v>
      </c>
      <c r="C133" s="7">
        <f>'Results'!C86</f>
        <v>0</v>
      </c>
      <c r="D133" s="29">
        <f>'Results'!D86</f>
        <v>0</v>
      </c>
      <c r="E133" s="29">
        <f>'Results'!E86</f>
        <v>0</v>
      </c>
      <c r="F133" s="29">
        <f>'Results'!F86</f>
        <v>0</v>
      </c>
      <c r="G133" s="7">
        <f>'Results'!G86</f>
        <v>0</v>
      </c>
      <c r="H133" s="29">
        <f>'Results'!H86</f>
        <v>0</v>
      </c>
      <c r="I133" s="29">
        <f>'Results'!I86</f>
        <v>0</v>
      </c>
      <c r="J133" s="29">
        <f>'Results'!J86</f>
        <v>0</v>
      </c>
      <c r="K133" s="30">
        <f>0.01*'11'!B$17*'Calc1'!B5601*'Results'!E86</f>
        <v>0</v>
      </c>
      <c r="L133" s="23">
        <f>0.01*('11'!D$17-'935'!Y75)*'Results'!C86*'Calc1'!B5601*('11'!B$17/('11'!B$17-'935'!X75))*'935'!Q75</f>
        <v>0</v>
      </c>
      <c r="M133" s="23">
        <f>0.01*('11'!B$17-'935'!X75)*'Results'!D86</f>
        <v>0</v>
      </c>
      <c r="N133" s="23">
        <f>0.01*'11'!B$17*'Calc1'!B8046*'Calc3'!B3291</f>
        <v>0</v>
      </c>
      <c r="O133" s="23">
        <f>0.01*('11'!B$17-'935'!X75)*'Calc4'!B18523</f>
        <v>0</v>
      </c>
      <c r="P133" s="23">
        <f>0.01*'Calc3'!B5727*'935'!U75</f>
        <v>0</v>
      </c>
      <c r="Q133" s="30">
        <f>K133+L133+M133</f>
        <v>0</v>
      </c>
      <c r="R133" s="26">
        <f>'935'!Z75</f>
        <v>0</v>
      </c>
      <c r="S133" s="31">
        <f>Q133-R133</f>
        <v>0</v>
      </c>
      <c r="T133" s="32">
        <f>IF(R133,Q133/R133-1,"")</f>
        <v>0</v>
      </c>
      <c r="U133" s="30">
        <f>N133+O133+P133</f>
        <v>0</v>
      </c>
      <c r="V133" s="26">
        <f>'935'!AA75</f>
        <v>0</v>
      </c>
      <c r="W133" s="31">
        <f>U133-V133</f>
        <v>0</v>
      </c>
      <c r="X133" s="32">
        <f>IF(V133,U133/V133-1,"")</f>
        <v>0</v>
      </c>
      <c r="Y133" s="30">
        <f>0.01*('11'!B$17-'935'!X75)*'Calc4'!B15476</f>
        <v>0</v>
      </c>
      <c r="Z133" s="23">
        <f>0.01*'11'!B$17*'Calc1'!B5601*'Calc4'!B9373</f>
        <v>0</v>
      </c>
      <c r="AA133" s="23">
        <f>'Calc1'!B5601*MAX('Calc4'!B11812,0-('Calc4'!B11202+IF('935'!Q75=0,0,(1-'935'!Y75/'11'!D$17)*'11'!B$17/('11'!B$17-'935'!X75)*IF('Calc1'!B5601=0,1,'Calc2'!B80/'Calc1'!B5601)*'Calc4'!B13641)))*'11'!B$17*0.01*'Calc4'!B$11/'Calc4'!B$685</f>
        <v>0</v>
      </c>
      <c r="AB133" s="23">
        <f>'Calc1'!B5601*'Calc4'!B$9295*'Calc4'!B8746</f>
        <v>0</v>
      </c>
      <c r="AC133" s="23">
        <f>'Calc1'!B5601*MAX('Calc4'!B11812,0-('Calc4'!B11202+IF('935'!Q75=0,0,(1-'935'!Y75/'11'!D$17)*'11'!B$17/('11'!B$17-'935'!X75)*IF('Calc1'!B5601=0,1,'Calc2'!B80/'Calc1'!B5601)*'Calc4'!B13641)))*'11'!B$17*0.01*'Calc4'!B$668/'Calc4'!B$685</f>
        <v>0</v>
      </c>
      <c r="AD133" s="23">
        <f>0.01*('Calc2'!B80*'11'!B$17*'Calc2'!B25068+'Calc1'!B5601*'Calc2'!B18966*'935'!Q75*('11'!D$17-'935'!Y75)*('11'!B$17/('11'!B$17-'935'!X75)))</f>
        <v>0</v>
      </c>
      <c r="AE133" s="23">
        <f>'Calc1'!B5601*'Calc4'!B$8668*('Calc4'!B$8041+'Calc1'!B10493)</f>
        <v>0</v>
      </c>
      <c r="AF133" s="23">
        <f>'Calc1'!B5601*MAX('Calc4'!B11812,0-('Calc4'!B11202+IF('935'!Q75=0,0,(1-'935'!Y75/'11'!D$17)*'11'!B$17/('11'!B$17-'935'!X75)*IF('Calc1'!B5601=0,1,'Calc2'!B80/'Calc1'!B5601)*'Calc4'!B13641)))*'11'!B$17*0.01*(1-('Calc4'!B$668+'Calc4'!B$11)/'Calc4'!B$685)</f>
        <v>0</v>
      </c>
      <c r="AG133" s="23">
        <f>Q133-Y133-Z133-AA133-AB133-AC133-AD133-AE133-AF133</f>
        <v>0</v>
      </c>
      <c r="AH133" s="10"/>
    </row>
    <row r="134" spans="1:34">
      <c r="A134" s="21">
        <v>70</v>
      </c>
      <c r="B134" s="28">
        <f>'Results'!B87</f>
        <v>0</v>
      </c>
      <c r="C134" s="7">
        <f>'Results'!C87</f>
        <v>0</v>
      </c>
      <c r="D134" s="29">
        <f>'Results'!D87</f>
        <v>0</v>
      </c>
      <c r="E134" s="29">
        <f>'Results'!E87</f>
        <v>0</v>
      </c>
      <c r="F134" s="29">
        <f>'Results'!F87</f>
        <v>0</v>
      </c>
      <c r="G134" s="7">
        <f>'Results'!G87</f>
        <v>0</v>
      </c>
      <c r="H134" s="29">
        <f>'Results'!H87</f>
        <v>0</v>
      </c>
      <c r="I134" s="29">
        <f>'Results'!I87</f>
        <v>0</v>
      </c>
      <c r="J134" s="29">
        <f>'Results'!J87</f>
        <v>0</v>
      </c>
      <c r="K134" s="30">
        <f>0.01*'11'!B$17*'Calc1'!B5602*'Results'!E87</f>
        <v>0</v>
      </c>
      <c r="L134" s="23">
        <f>0.01*('11'!D$17-'935'!Y76)*'Results'!C87*'Calc1'!B5602*('11'!B$17/('11'!B$17-'935'!X76))*'935'!Q76</f>
        <v>0</v>
      </c>
      <c r="M134" s="23">
        <f>0.01*('11'!B$17-'935'!X76)*'Results'!D87</f>
        <v>0</v>
      </c>
      <c r="N134" s="23">
        <f>0.01*'11'!B$17*'Calc1'!B8047*'Calc3'!B3292</f>
        <v>0</v>
      </c>
      <c r="O134" s="23">
        <f>0.01*('11'!B$17-'935'!X76)*'Calc4'!B18524</f>
        <v>0</v>
      </c>
      <c r="P134" s="23">
        <f>0.01*'Calc3'!B5728*'935'!U76</f>
        <v>0</v>
      </c>
      <c r="Q134" s="30">
        <f>K134+L134+M134</f>
        <v>0</v>
      </c>
      <c r="R134" s="26">
        <f>'935'!Z76</f>
        <v>0</v>
      </c>
      <c r="S134" s="31">
        <f>Q134-R134</f>
        <v>0</v>
      </c>
      <c r="T134" s="32">
        <f>IF(R134,Q134/R134-1,"")</f>
        <v>0</v>
      </c>
      <c r="U134" s="30">
        <f>N134+O134+P134</f>
        <v>0</v>
      </c>
      <c r="V134" s="26">
        <f>'935'!AA76</f>
        <v>0</v>
      </c>
      <c r="W134" s="31">
        <f>U134-V134</f>
        <v>0</v>
      </c>
      <c r="X134" s="32">
        <f>IF(V134,U134/V134-1,"")</f>
        <v>0</v>
      </c>
      <c r="Y134" s="30">
        <f>0.01*('11'!B$17-'935'!X76)*'Calc4'!B15477</f>
        <v>0</v>
      </c>
      <c r="Z134" s="23">
        <f>0.01*'11'!B$17*'Calc1'!B5602*'Calc4'!B9374</f>
        <v>0</v>
      </c>
      <c r="AA134" s="23">
        <f>'Calc1'!B5602*MAX('Calc4'!B11813,0-('Calc4'!B11203+IF('935'!Q76=0,0,(1-'935'!Y76/'11'!D$17)*'11'!B$17/('11'!B$17-'935'!X76)*IF('Calc1'!B5602=0,1,'Calc2'!B81/'Calc1'!B5602)*'Calc4'!B13642)))*'11'!B$17*0.01*'Calc4'!B$11/'Calc4'!B$685</f>
        <v>0</v>
      </c>
      <c r="AB134" s="23">
        <f>'Calc1'!B5602*'Calc4'!B$9295*'Calc4'!B8747</f>
        <v>0</v>
      </c>
      <c r="AC134" s="23">
        <f>'Calc1'!B5602*MAX('Calc4'!B11813,0-('Calc4'!B11203+IF('935'!Q76=0,0,(1-'935'!Y76/'11'!D$17)*'11'!B$17/('11'!B$17-'935'!X76)*IF('Calc1'!B5602=0,1,'Calc2'!B81/'Calc1'!B5602)*'Calc4'!B13642)))*'11'!B$17*0.01*'Calc4'!B$668/'Calc4'!B$685</f>
        <v>0</v>
      </c>
      <c r="AD134" s="23">
        <f>0.01*('Calc2'!B81*'11'!B$17*'Calc2'!B25069+'Calc1'!B5602*'Calc2'!B18967*'935'!Q76*('11'!D$17-'935'!Y76)*('11'!B$17/('11'!B$17-'935'!X76)))</f>
        <v>0</v>
      </c>
      <c r="AE134" s="23">
        <f>'Calc1'!B5602*'Calc4'!B$8668*('Calc4'!B$8041+'Calc1'!B10494)</f>
        <v>0</v>
      </c>
      <c r="AF134" s="23">
        <f>'Calc1'!B5602*MAX('Calc4'!B11813,0-('Calc4'!B11203+IF('935'!Q76=0,0,(1-'935'!Y76/'11'!D$17)*'11'!B$17/('11'!B$17-'935'!X76)*IF('Calc1'!B5602=0,1,'Calc2'!B81/'Calc1'!B5602)*'Calc4'!B13642)))*'11'!B$17*0.01*(1-('Calc4'!B$668+'Calc4'!B$11)/'Calc4'!B$685)</f>
        <v>0</v>
      </c>
      <c r="AG134" s="23">
        <f>Q134-Y134-Z134-AA134-AB134-AC134-AD134-AE134-AF134</f>
        <v>0</v>
      </c>
      <c r="AH134" s="10"/>
    </row>
    <row r="135" spans="1:34">
      <c r="A135" s="21">
        <v>71</v>
      </c>
      <c r="B135" s="28">
        <f>'Results'!B88</f>
        <v>0</v>
      </c>
      <c r="C135" s="7">
        <f>'Results'!C88</f>
        <v>0</v>
      </c>
      <c r="D135" s="29">
        <f>'Results'!D88</f>
        <v>0</v>
      </c>
      <c r="E135" s="29">
        <f>'Results'!E88</f>
        <v>0</v>
      </c>
      <c r="F135" s="29">
        <f>'Results'!F88</f>
        <v>0</v>
      </c>
      <c r="G135" s="7">
        <f>'Results'!G88</f>
        <v>0</v>
      </c>
      <c r="H135" s="29">
        <f>'Results'!H88</f>
        <v>0</v>
      </c>
      <c r="I135" s="29">
        <f>'Results'!I88</f>
        <v>0</v>
      </c>
      <c r="J135" s="29">
        <f>'Results'!J88</f>
        <v>0</v>
      </c>
      <c r="K135" s="30">
        <f>0.01*'11'!B$17*'Calc1'!B5603*'Results'!E88</f>
        <v>0</v>
      </c>
      <c r="L135" s="23">
        <f>0.01*('11'!D$17-'935'!Y77)*'Results'!C88*'Calc1'!B5603*('11'!B$17/('11'!B$17-'935'!X77))*'935'!Q77</f>
        <v>0</v>
      </c>
      <c r="M135" s="23">
        <f>0.01*('11'!B$17-'935'!X77)*'Results'!D88</f>
        <v>0</v>
      </c>
      <c r="N135" s="23">
        <f>0.01*'11'!B$17*'Calc1'!B8048*'Calc3'!B3293</f>
        <v>0</v>
      </c>
      <c r="O135" s="23">
        <f>0.01*('11'!B$17-'935'!X77)*'Calc4'!B18525</f>
        <v>0</v>
      </c>
      <c r="P135" s="23">
        <f>0.01*'Calc3'!B5729*'935'!U77</f>
        <v>0</v>
      </c>
      <c r="Q135" s="30">
        <f>K135+L135+M135</f>
        <v>0</v>
      </c>
      <c r="R135" s="26">
        <f>'935'!Z77</f>
        <v>0</v>
      </c>
      <c r="S135" s="31">
        <f>Q135-R135</f>
        <v>0</v>
      </c>
      <c r="T135" s="32">
        <f>IF(R135,Q135/R135-1,"")</f>
        <v>0</v>
      </c>
      <c r="U135" s="30">
        <f>N135+O135+P135</f>
        <v>0</v>
      </c>
      <c r="V135" s="26">
        <f>'935'!AA77</f>
        <v>0</v>
      </c>
      <c r="W135" s="31">
        <f>U135-V135</f>
        <v>0</v>
      </c>
      <c r="X135" s="32">
        <f>IF(V135,U135/V135-1,"")</f>
        <v>0</v>
      </c>
      <c r="Y135" s="30">
        <f>0.01*('11'!B$17-'935'!X77)*'Calc4'!B15478</f>
        <v>0</v>
      </c>
      <c r="Z135" s="23">
        <f>0.01*'11'!B$17*'Calc1'!B5603*'Calc4'!B9375</f>
        <v>0</v>
      </c>
      <c r="AA135" s="23">
        <f>'Calc1'!B5603*MAX('Calc4'!B11814,0-('Calc4'!B11204+IF('935'!Q77=0,0,(1-'935'!Y77/'11'!D$17)*'11'!B$17/('11'!B$17-'935'!X77)*IF('Calc1'!B5603=0,1,'Calc2'!B82/'Calc1'!B5603)*'Calc4'!B13643)))*'11'!B$17*0.01*'Calc4'!B$11/'Calc4'!B$685</f>
        <v>0</v>
      </c>
      <c r="AB135" s="23">
        <f>'Calc1'!B5603*'Calc4'!B$9295*'Calc4'!B8748</f>
        <v>0</v>
      </c>
      <c r="AC135" s="23">
        <f>'Calc1'!B5603*MAX('Calc4'!B11814,0-('Calc4'!B11204+IF('935'!Q77=0,0,(1-'935'!Y77/'11'!D$17)*'11'!B$17/('11'!B$17-'935'!X77)*IF('Calc1'!B5603=0,1,'Calc2'!B82/'Calc1'!B5603)*'Calc4'!B13643)))*'11'!B$17*0.01*'Calc4'!B$668/'Calc4'!B$685</f>
        <v>0</v>
      </c>
      <c r="AD135" s="23">
        <f>0.01*('Calc2'!B82*'11'!B$17*'Calc2'!B25070+'Calc1'!B5603*'Calc2'!B18968*'935'!Q77*('11'!D$17-'935'!Y77)*('11'!B$17/('11'!B$17-'935'!X77)))</f>
        <v>0</v>
      </c>
      <c r="AE135" s="23">
        <f>'Calc1'!B5603*'Calc4'!B$8668*('Calc4'!B$8041+'Calc1'!B10495)</f>
        <v>0</v>
      </c>
      <c r="AF135" s="23">
        <f>'Calc1'!B5603*MAX('Calc4'!B11814,0-('Calc4'!B11204+IF('935'!Q77=0,0,(1-'935'!Y77/'11'!D$17)*'11'!B$17/('11'!B$17-'935'!X77)*IF('Calc1'!B5603=0,1,'Calc2'!B82/'Calc1'!B5603)*'Calc4'!B13643)))*'11'!B$17*0.01*(1-('Calc4'!B$668+'Calc4'!B$11)/'Calc4'!B$685)</f>
        <v>0</v>
      </c>
      <c r="AG135" s="23">
        <f>Q135-Y135-Z135-AA135-AB135-AC135-AD135-AE135-AF135</f>
        <v>0</v>
      </c>
      <c r="AH135" s="10"/>
    </row>
    <row r="136" spans="1:34">
      <c r="A136" s="21">
        <v>72</v>
      </c>
      <c r="B136" s="28">
        <f>'Results'!B89</f>
        <v>0</v>
      </c>
      <c r="C136" s="7">
        <f>'Results'!C89</f>
        <v>0</v>
      </c>
      <c r="D136" s="29">
        <f>'Results'!D89</f>
        <v>0</v>
      </c>
      <c r="E136" s="29">
        <f>'Results'!E89</f>
        <v>0</v>
      </c>
      <c r="F136" s="29">
        <f>'Results'!F89</f>
        <v>0</v>
      </c>
      <c r="G136" s="7">
        <f>'Results'!G89</f>
        <v>0</v>
      </c>
      <c r="H136" s="29">
        <f>'Results'!H89</f>
        <v>0</v>
      </c>
      <c r="I136" s="29">
        <f>'Results'!I89</f>
        <v>0</v>
      </c>
      <c r="J136" s="29">
        <f>'Results'!J89</f>
        <v>0</v>
      </c>
      <c r="K136" s="30">
        <f>0.01*'11'!B$17*'Calc1'!B5604*'Results'!E89</f>
        <v>0</v>
      </c>
      <c r="L136" s="23">
        <f>0.01*('11'!D$17-'935'!Y78)*'Results'!C89*'Calc1'!B5604*('11'!B$17/('11'!B$17-'935'!X78))*'935'!Q78</f>
        <v>0</v>
      </c>
      <c r="M136" s="23">
        <f>0.01*('11'!B$17-'935'!X78)*'Results'!D89</f>
        <v>0</v>
      </c>
      <c r="N136" s="23">
        <f>0.01*'11'!B$17*'Calc1'!B8049*'Calc3'!B3294</f>
        <v>0</v>
      </c>
      <c r="O136" s="23">
        <f>0.01*('11'!B$17-'935'!X78)*'Calc4'!B18526</f>
        <v>0</v>
      </c>
      <c r="P136" s="23">
        <f>0.01*'Calc3'!B5730*'935'!U78</f>
        <v>0</v>
      </c>
      <c r="Q136" s="30">
        <f>K136+L136+M136</f>
        <v>0</v>
      </c>
      <c r="R136" s="26">
        <f>'935'!Z78</f>
        <v>0</v>
      </c>
      <c r="S136" s="31">
        <f>Q136-R136</f>
        <v>0</v>
      </c>
      <c r="T136" s="32">
        <f>IF(R136,Q136/R136-1,"")</f>
        <v>0</v>
      </c>
      <c r="U136" s="30">
        <f>N136+O136+P136</f>
        <v>0</v>
      </c>
      <c r="V136" s="26">
        <f>'935'!AA78</f>
        <v>0</v>
      </c>
      <c r="W136" s="31">
        <f>U136-V136</f>
        <v>0</v>
      </c>
      <c r="X136" s="32">
        <f>IF(V136,U136/V136-1,"")</f>
        <v>0</v>
      </c>
      <c r="Y136" s="30">
        <f>0.01*('11'!B$17-'935'!X78)*'Calc4'!B15479</f>
        <v>0</v>
      </c>
      <c r="Z136" s="23">
        <f>0.01*'11'!B$17*'Calc1'!B5604*'Calc4'!B9376</f>
        <v>0</v>
      </c>
      <c r="AA136" s="23">
        <f>'Calc1'!B5604*MAX('Calc4'!B11815,0-('Calc4'!B11205+IF('935'!Q78=0,0,(1-'935'!Y78/'11'!D$17)*'11'!B$17/('11'!B$17-'935'!X78)*IF('Calc1'!B5604=0,1,'Calc2'!B83/'Calc1'!B5604)*'Calc4'!B13644)))*'11'!B$17*0.01*'Calc4'!B$11/'Calc4'!B$685</f>
        <v>0</v>
      </c>
      <c r="AB136" s="23">
        <f>'Calc1'!B5604*'Calc4'!B$9295*'Calc4'!B8749</f>
        <v>0</v>
      </c>
      <c r="AC136" s="23">
        <f>'Calc1'!B5604*MAX('Calc4'!B11815,0-('Calc4'!B11205+IF('935'!Q78=0,0,(1-'935'!Y78/'11'!D$17)*'11'!B$17/('11'!B$17-'935'!X78)*IF('Calc1'!B5604=0,1,'Calc2'!B83/'Calc1'!B5604)*'Calc4'!B13644)))*'11'!B$17*0.01*'Calc4'!B$668/'Calc4'!B$685</f>
        <v>0</v>
      </c>
      <c r="AD136" s="23">
        <f>0.01*('Calc2'!B83*'11'!B$17*'Calc2'!B25071+'Calc1'!B5604*'Calc2'!B18969*'935'!Q78*('11'!D$17-'935'!Y78)*('11'!B$17/('11'!B$17-'935'!X78)))</f>
        <v>0</v>
      </c>
      <c r="AE136" s="23">
        <f>'Calc1'!B5604*'Calc4'!B$8668*('Calc4'!B$8041+'Calc1'!B10496)</f>
        <v>0</v>
      </c>
      <c r="AF136" s="23">
        <f>'Calc1'!B5604*MAX('Calc4'!B11815,0-('Calc4'!B11205+IF('935'!Q78=0,0,(1-'935'!Y78/'11'!D$17)*'11'!B$17/('11'!B$17-'935'!X78)*IF('Calc1'!B5604=0,1,'Calc2'!B83/'Calc1'!B5604)*'Calc4'!B13644)))*'11'!B$17*0.01*(1-('Calc4'!B$668+'Calc4'!B$11)/'Calc4'!B$685)</f>
        <v>0</v>
      </c>
      <c r="AG136" s="23">
        <f>Q136-Y136-Z136-AA136-AB136-AC136-AD136-AE136-AF136</f>
        <v>0</v>
      </c>
      <c r="AH136" s="10"/>
    </row>
    <row r="137" spans="1:34">
      <c r="A137" s="21">
        <v>73</v>
      </c>
      <c r="B137" s="28">
        <f>'Results'!B90</f>
        <v>0</v>
      </c>
      <c r="C137" s="7">
        <f>'Results'!C90</f>
        <v>0</v>
      </c>
      <c r="D137" s="29">
        <f>'Results'!D90</f>
        <v>0</v>
      </c>
      <c r="E137" s="29">
        <f>'Results'!E90</f>
        <v>0</v>
      </c>
      <c r="F137" s="29">
        <f>'Results'!F90</f>
        <v>0</v>
      </c>
      <c r="G137" s="7">
        <f>'Results'!G90</f>
        <v>0</v>
      </c>
      <c r="H137" s="29">
        <f>'Results'!H90</f>
        <v>0</v>
      </c>
      <c r="I137" s="29">
        <f>'Results'!I90</f>
        <v>0</v>
      </c>
      <c r="J137" s="29">
        <f>'Results'!J90</f>
        <v>0</v>
      </c>
      <c r="K137" s="30">
        <f>0.01*'11'!B$17*'Calc1'!B5605*'Results'!E90</f>
        <v>0</v>
      </c>
      <c r="L137" s="23">
        <f>0.01*('11'!D$17-'935'!Y79)*'Results'!C90*'Calc1'!B5605*('11'!B$17/('11'!B$17-'935'!X79))*'935'!Q79</f>
        <v>0</v>
      </c>
      <c r="M137" s="23">
        <f>0.01*('11'!B$17-'935'!X79)*'Results'!D90</f>
        <v>0</v>
      </c>
      <c r="N137" s="23">
        <f>0.01*'11'!B$17*'Calc1'!B8050*'Calc3'!B3295</f>
        <v>0</v>
      </c>
      <c r="O137" s="23">
        <f>0.01*('11'!B$17-'935'!X79)*'Calc4'!B18527</f>
        <v>0</v>
      </c>
      <c r="P137" s="23">
        <f>0.01*'Calc3'!B5731*'935'!U79</f>
        <v>0</v>
      </c>
      <c r="Q137" s="30">
        <f>K137+L137+M137</f>
        <v>0</v>
      </c>
      <c r="R137" s="26">
        <f>'935'!Z79</f>
        <v>0</v>
      </c>
      <c r="S137" s="31">
        <f>Q137-R137</f>
        <v>0</v>
      </c>
      <c r="T137" s="32">
        <f>IF(R137,Q137/R137-1,"")</f>
        <v>0</v>
      </c>
      <c r="U137" s="30">
        <f>N137+O137+P137</f>
        <v>0</v>
      </c>
      <c r="V137" s="26">
        <f>'935'!AA79</f>
        <v>0</v>
      </c>
      <c r="W137" s="31">
        <f>U137-V137</f>
        <v>0</v>
      </c>
      <c r="X137" s="32">
        <f>IF(V137,U137/V137-1,"")</f>
        <v>0</v>
      </c>
      <c r="Y137" s="30">
        <f>0.01*('11'!B$17-'935'!X79)*'Calc4'!B15480</f>
        <v>0</v>
      </c>
      <c r="Z137" s="23">
        <f>0.01*'11'!B$17*'Calc1'!B5605*'Calc4'!B9377</f>
        <v>0</v>
      </c>
      <c r="AA137" s="23">
        <f>'Calc1'!B5605*MAX('Calc4'!B11816,0-('Calc4'!B11206+IF('935'!Q79=0,0,(1-'935'!Y79/'11'!D$17)*'11'!B$17/('11'!B$17-'935'!X79)*IF('Calc1'!B5605=0,1,'Calc2'!B84/'Calc1'!B5605)*'Calc4'!B13645)))*'11'!B$17*0.01*'Calc4'!B$11/'Calc4'!B$685</f>
        <v>0</v>
      </c>
      <c r="AB137" s="23">
        <f>'Calc1'!B5605*'Calc4'!B$9295*'Calc4'!B8750</f>
        <v>0</v>
      </c>
      <c r="AC137" s="23">
        <f>'Calc1'!B5605*MAX('Calc4'!B11816,0-('Calc4'!B11206+IF('935'!Q79=0,0,(1-'935'!Y79/'11'!D$17)*'11'!B$17/('11'!B$17-'935'!X79)*IF('Calc1'!B5605=0,1,'Calc2'!B84/'Calc1'!B5605)*'Calc4'!B13645)))*'11'!B$17*0.01*'Calc4'!B$668/'Calc4'!B$685</f>
        <v>0</v>
      </c>
      <c r="AD137" s="23">
        <f>0.01*('Calc2'!B84*'11'!B$17*'Calc2'!B25072+'Calc1'!B5605*'Calc2'!B18970*'935'!Q79*('11'!D$17-'935'!Y79)*('11'!B$17/('11'!B$17-'935'!X79)))</f>
        <v>0</v>
      </c>
      <c r="AE137" s="23">
        <f>'Calc1'!B5605*'Calc4'!B$8668*('Calc4'!B$8041+'Calc1'!B10497)</f>
        <v>0</v>
      </c>
      <c r="AF137" s="23">
        <f>'Calc1'!B5605*MAX('Calc4'!B11816,0-('Calc4'!B11206+IF('935'!Q79=0,0,(1-'935'!Y79/'11'!D$17)*'11'!B$17/('11'!B$17-'935'!X79)*IF('Calc1'!B5605=0,1,'Calc2'!B84/'Calc1'!B5605)*'Calc4'!B13645)))*'11'!B$17*0.01*(1-('Calc4'!B$668+'Calc4'!B$11)/'Calc4'!B$685)</f>
        <v>0</v>
      </c>
      <c r="AG137" s="23">
        <f>Q137-Y137-Z137-AA137-AB137-AC137-AD137-AE137-AF137</f>
        <v>0</v>
      </c>
      <c r="AH137" s="10"/>
    </row>
    <row r="138" spans="1:34">
      <c r="A138" s="21">
        <v>74</v>
      </c>
      <c r="B138" s="28">
        <f>'Results'!B91</f>
        <v>0</v>
      </c>
      <c r="C138" s="7">
        <f>'Results'!C91</f>
        <v>0</v>
      </c>
      <c r="D138" s="29">
        <f>'Results'!D91</f>
        <v>0</v>
      </c>
      <c r="E138" s="29">
        <f>'Results'!E91</f>
        <v>0</v>
      </c>
      <c r="F138" s="29">
        <f>'Results'!F91</f>
        <v>0</v>
      </c>
      <c r="G138" s="7">
        <f>'Results'!G91</f>
        <v>0</v>
      </c>
      <c r="H138" s="29">
        <f>'Results'!H91</f>
        <v>0</v>
      </c>
      <c r="I138" s="29">
        <f>'Results'!I91</f>
        <v>0</v>
      </c>
      <c r="J138" s="29">
        <f>'Results'!J91</f>
        <v>0</v>
      </c>
      <c r="K138" s="30">
        <f>0.01*'11'!B$17*'Calc1'!B5606*'Results'!E91</f>
        <v>0</v>
      </c>
      <c r="L138" s="23">
        <f>0.01*('11'!D$17-'935'!Y80)*'Results'!C91*'Calc1'!B5606*('11'!B$17/('11'!B$17-'935'!X80))*'935'!Q80</f>
        <v>0</v>
      </c>
      <c r="M138" s="23">
        <f>0.01*('11'!B$17-'935'!X80)*'Results'!D91</f>
        <v>0</v>
      </c>
      <c r="N138" s="23">
        <f>0.01*'11'!B$17*'Calc1'!B8051*'Calc3'!B3296</f>
        <v>0</v>
      </c>
      <c r="O138" s="23">
        <f>0.01*('11'!B$17-'935'!X80)*'Calc4'!B18528</f>
        <v>0</v>
      </c>
      <c r="P138" s="23">
        <f>0.01*'Calc3'!B5732*'935'!U80</f>
        <v>0</v>
      </c>
      <c r="Q138" s="30">
        <f>K138+L138+M138</f>
        <v>0</v>
      </c>
      <c r="R138" s="26">
        <f>'935'!Z80</f>
        <v>0</v>
      </c>
      <c r="S138" s="31">
        <f>Q138-R138</f>
        <v>0</v>
      </c>
      <c r="T138" s="32">
        <f>IF(R138,Q138/R138-1,"")</f>
        <v>0</v>
      </c>
      <c r="U138" s="30">
        <f>N138+O138+P138</f>
        <v>0</v>
      </c>
      <c r="V138" s="26">
        <f>'935'!AA80</f>
        <v>0</v>
      </c>
      <c r="W138" s="31">
        <f>U138-V138</f>
        <v>0</v>
      </c>
      <c r="X138" s="32">
        <f>IF(V138,U138/V138-1,"")</f>
        <v>0</v>
      </c>
      <c r="Y138" s="30">
        <f>0.01*('11'!B$17-'935'!X80)*'Calc4'!B15481</f>
        <v>0</v>
      </c>
      <c r="Z138" s="23">
        <f>0.01*'11'!B$17*'Calc1'!B5606*'Calc4'!B9378</f>
        <v>0</v>
      </c>
      <c r="AA138" s="23">
        <f>'Calc1'!B5606*MAX('Calc4'!B11817,0-('Calc4'!B11207+IF('935'!Q80=0,0,(1-'935'!Y80/'11'!D$17)*'11'!B$17/('11'!B$17-'935'!X80)*IF('Calc1'!B5606=0,1,'Calc2'!B85/'Calc1'!B5606)*'Calc4'!B13646)))*'11'!B$17*0.01*'Calc4'!B$11/'Calc4'!B$685</f>
        <v>0</v>
      </c>
      <c r="AB138" s="23">
        <f>'Calc1'!B5606*'Calc4'!B$9295*'Calc4'!B8751</f>
        <v>0</v>
      </c>
      <c r="AC138" s="23">
        <f>'Calc1'!B5606*MAX('Calc4'!B11817,0-('Calc4'!B11207+IF('935'!Q80=0,0,(1-'935'!Y80/'11'!D$17)*'11'!B$17/('11'!B$17-'935'!X80)*IF('Calc1'!B5606=0,1,'Calc2'!B85/'Calc1'!B5606)*'Calc4'!B13646)))*'11'!B$17*0.01*'Calc4'!B$668/'Calc4'!B$685</f>
        <v>0</v>
      </c>
      <c r="AD138" s="23">
        <f>0.01*('Calc2'!B85*'11'!B$17*'Calc2'!B25073+'Calc1'!B5606*'Calc2'!B18971*'935'!Q80*('11'!D$17-'935'!Y80)*('11'!B$17/('11'!B$17-'935'!X80)))</f>
        <v>0</v>
      </c>
      <c r="AE138" s="23">
        <f>'Calc1'!B5606*'Calc4'!B$8668*('Calc4'!B$8041+'Calc1'!B10498)</f>
        <v>0</v>
      </c>
      <c r="AF138" s="23">
        <f>'Calc1'!B5606*MAX('Calc4'!B11817,0-('Calc4'!B11207+IF('935'!Q80=0,0,(1-'935'!Y80/'11'!D$17)*'11'!B$17/('11'!B$17-'935'!X80)*IF('Calc1'!B5606=0,1,'Calc2'!B85/'Calc1'!B5606)*'Calc4'!B13646)))*'11'!B$17*0.01*(1-('Calc4'!B$668+'Calc4'!B$11)/'Calc4'!B$685)</f>
        <v>0</v>
      </c>
      <c r="AG138" s="23">
        <f>Q138-Y138-Z138-AA138-AB138-AC138-AD138-AE138-AF138</f>
        <v>0</v>
      </c>
      <c r="AH138" s="10"/>
    </row>
    <row r="139" spans="1:34">
      <c r="A139" s="21">
        <v>75</v>
      </c>
      <c r="B139" s="28">
        <f>'Results'!B92</f>
        <v>0</v>
      </c>
      <c r="C139" s="7">
        <f>'Results'!C92</f>
        <v>0</v>
      </c>
      <c r="D139" s="29">
        <f>'Results'!D92</f>
        <v>0</v>
      </c>
      <c r="E139" s="29">
        <f>'Results'!E92</f>
        <v>0</v>
      </c>
      <c r="F139" s="29">
        <f>'Results'!F92</f>
        <v>0</v>
      </c>
      <c r="G139" s="7">
        <f>'Results'!G92</f>
        <v>0</v>
      </c>
      <c r="H139" s="29">
        <f>'Results'!H92</f>
        <v>0</v>
      </c>
      <c r="I139" s="29">
        <f>'Results'!I92</f>
        <v>0</v>
      </c>
      <c r="J139" s="29">
        <f>'Results'!J92</f>
        <v>0</v>
      </c>
      <c r="K139" s="30">
        <f>0.01*'11'!B$17*'Calc1'!B5607*'Results'!E92</f>
        <v>0</v>
      </c>
      <c r="L139" s="23">
        <f>0.01*('11'!D$17-'935'!Y81)*'Results'!C92*'Calc1'!B5607*('11'!B$17/('11'!B$17-'935'!X81))*'935'!Q81</f>
        <v>0</v>
      </c>
      <c r="M139" s="23">
        <f>0.01*('11'!B$17-'935'!X81)*'Results'!D92</f>
        <v>0</v>
      </c>
      <c r="N139" s="23">
        <f>0.01*'11'!B$17*'Calc1'!B8052*'Calc3'!B3297</f>
        <v>0</v>
      </c>
      <c r="O139" s="23">
        <f>0.01*('11'!B$17-'935'!X81)*'Calc4'!B18529</f>
        <v>0</v>
      </c>
      <c r="P139" s="23">
        <f>0.01*'Calc3'!B5733*'935'!U81</f>
        <v>0</v>
      </c>
      <c r="Q139" s="30">
        <f>K139+L139+M139</f>
        <v>0</v>
      </c>
      <c r="R139" s="26">
        <f>'935'!Z81</f>
        <v>0</v>
      </c>
      <c r="S139" s="31">
        <f>Q139-R139</f>
        <v>0</v>
      </c>
      <c r="T139" s="32">
        <f>IF(R139,Q139/R139-1,"")</f>
        <v>0</v>
      </c>
      <c r="U139" s="30">
        <f>N139+O139+P139</f>
        <v>0</v>
      </c>
      <c r="V139" s="26">
        <f>'935'!AA81</f>
        <v>0</v>
      </c>
      <c r="W139" s="31">
        <f>U139-V139</f>
        <v>0</v>
      </c>
      <c r="X139" s="32">
        <f>IF(V139,U139/V139-1,"")</f>
        <v>0</v>
      </c>
      <c r="Y139" s="30">
        <f>0.01*('11'!B$17-'935'!X81)*'Calc4'!B15482</f>
        <v>0</v>
      </c>
      <c r="Z139" s="23">
        <f>0.01*'11'!B$17*'Calc1'!B5607*'Calc4'!B9379</f>
        <v>0</v>
      </c>
      <c r="AA139" s="23">
        <f>'Calc1'!B5607*MAX('Calc4'!B11818,0-('Calc4'!B11208+IF('935'!Q81=0,0,(1-'935'!Y81/'11'!D$17)*'11'!B$17/('11'!B$17-'935'!X81)*IF('Calc1'!B5607=0,1,'Calc2'!B86/'Calc1'!B5607)*'Calc4'!B13647)))*'11'!B$17*0.01*'Calc4'!B$11/'Calc4'!B$685</f>
        <v>0</v>
      </c>
      <c r="AB139" s="23">
        <f>'Calc1'!B5607*'Calc4'!B$9295*'Calc4'!B8752</f>
        <v>0</v>
      </c>
      <c r="AC139" s="23">
        <f>'Calc1'!B5607*MAX('Calc4'!B11818,0-('Calc4'!B11208+IF('935'!Q81=0,0,(1-'935'!Y81/'11'!D$17)*'11'!B$17/('11'!B$17-'935'!X81)*IF('Calc1'!B5607=0,1,'Calc2'!B86/'Calc1'!B5607)*'Calc4'!B13647)))*'11'!B$17*0.01*'Calc4'!B$668/'Calc4'!B$685</f>
        <v>0</v>
      </c>
      <c r="AD139" s="23">
        <f>0.01*('Calc2'!B86*'11'!B$17*'Calc2'!B25074+'Calc1'!B5607*'Calc2'!B18972*'935'!Q81*('11'!D$17-'935'!Y81)*('11'!B$17/('11'!B$17-'935'!X81)))</f>
        <v>0</v>
      </c>
      <c r="AE139" s="23">
        <f>'Calc1'!B5607*'Calc4'!B$8668*('Calc4'!B$8041+'Calc1'!B10499)</f>
        <v>0</v>
      </c>
      <c r="AF139" s="23">
        <f>'Calc1'!B5607*MAX('Calc4'!B11818,0-('Calc4'!B11208+IF('935'!Q81=0,0,(1-'935'!Y81/'11'!D$17)*'11'!B$17/('11'!B$17-'935'!X81)*IF('Calc1'!B5607=0,1,'Calc2'!B86/'Calc1'!B5607)*'Calc4'!B13647)))*'11'!B$17*0.01*(1-('Calc4'!B$668+'Calc4'!B$11)/'Calc4'!B$685)</f>
        <v>0</v>
      </c>
      <c r="AG139" s="23">
        <f>Q139-Y139-Z139-AA139-AB139-AC139-AD139-AE139-AF139</f>
        <v>0</v>
      </c>
      <c r="AH139" s="10"/>
    </row>
    <row r="140" spans="1:34">
      <c r="A140" s="21">
        <v>76</v>
      </c>
      <c r="B140" s="28">
        <f>'Results'!B93</f>
        <v>0</v>
      </c>
      <c r="C140" s="7">
        <f>'Results'!C93</f>
        <v>0</v>
      </c>
      <c r="D140" s="29">
        <f>'Results'!D93</f>
        <v>0</v>
      </c>
      <c r="E140" s="29">
        <f>'Results'!E93</f>
        <v>0</v>
      </c>
      <c r="F140" s="29">
        <f>'Results'!F93</f>
        <v>0</v>
      </c>
      <c r="G140" s="7">
        <f>'Results'!G93</f>
        <v>0</v>
      </c>
      <c r="H140" s="29">
        <f>'Results'!H93</f>
        <v>0</v>
      </c>
      <c r="I140" s="29">
        <f>'Results'!I93</f>
        <v>0</v>
      </c>
      <c r="J140" s="29">
        <f>'Results'!J93</f>
        <v>0</v>
      </c>
      <c r="K140" s="30">
        <f>0.01*'11'!B$17*'Calc1'!B5608*'Results'!E93</f>
        <v>0</v>
      </c>
      <c r="L140" s="23">
        <f>0.01*('11'!D$17-'935'!Y82)*'Results'!C93*'Calc1'!B5608*('11'!B$17/('11'!B$17-'935'!X82))*'935'!Q82</f>
        <v>0</v>
      </c>
      <c r="M140" s="23">
        <f>0.01*('11'!B$17-'935'!X82)*'Results'!D93</f>
        <v>0</v>
      </c>
      <c r="N140" s="23">
        <f>0.01*'11'!B$17*'Calc1'!B8053*'Calc3'!B3298</f>
        <v>0</v>
      </c>
      <c r="O140" s="23">
        <f>0.01*('11'!B$17-'935'!X82)*'Calc4'!B18530</f>
        <v>0</v>
      </c>
      <c r="P140" s="23">
        <f>0.01*'Calc3'!B5734*'935'!U82</f>
        <v>0</v>
      </c>
      <c r="Q140" s="30">
        <f>K140+L140+M140</f>
        <v>0</v>
      </c>
      <c r="R140" s="26">
        <f>'935'!Z82</f>
        <v>0</v>
      </c>
      <c r="S140" s="31">
        <f>Q140-R140</f>
        <v>0</v>
      </c>
      <c r="T140" s="32">
        <f>IF(R140,Q140/R140-1,"")</f>
        <v>0</v>
      </c>
      <c r="U140" s="30">
        <f>N140+O140+P140</f>
        <v>0</v>
      </c>
      <c r="V140" s="26">
        <f>'935'!AA82</f>
        <v>0</v>
      </c>
      <c r="W140" s="31">
        <f>U140-V140</f>
        <v>0</v>
      </c>
      <c r="X140" s="32">
        <f>IF(V140,U140/V140-1,"")</f>
        <v>0</v>
      </c>
      <c r="Y140" s="30">
        <f>0.01*('11'!B$17-'935'!X82)*'Calc4'!B15483</f>
        <v>0</v>
      </c>
      <c r="Z140" s="23">
        <f>0.01*'11'!B$17*'Calc1'!B5608*'Calc4'!B9380</f>
        <v>0</v>
      </c>
      <c r="AA140" s="23">
        <f>'Calc1'!B5608*MAX('Calc4'!B11819,0-('Calc4'!B11209+IF('935'!Q82=0,0,(1-'935'!Y82/'11'!D$17)*'11'!B$17/('11'!B$17-'935'!X82)*IF('Calc1'!B5608=0,1,'Calc2'!B87/'Calc1'!B5608)*'Calc4'!B13648)))*'11'!B$17*0.01*'Calc4'!B$11/'Calc4'!B$685</f>
        <v>0</v>
      </c>
      <c r="AB140" s="23">
        <f>'Calc1'!B5608*'Calc4'!B$9295*'Calc4'!B8753</f>
        <v>0</v>
      </c>
      <c r="AC140" s="23">
        <f>'Calc1'!B5608*MAX('Calc4'!B11819,0-('Calc4'!B11209+IF('935'!Q82=0,0,(1-'935'!Y82/'11'!D$17)*'11'!B$17/('11'!B$17-'935'!X82)*IF('Calc1'!B5608=0,1,'Calc2'!B87/'Calc1'!B5608)*'Calc4'!B13648)))*'11'!B$17*0.01*'Calc4'!B$668/'Calc4'!B$685</f>
        <v>0</v>
      </c>
      <c r="AD140" s="23">
        <f>0.01*('Calc2'!B87*'11'!B$17*'Calc2'!B25075+'Calc1'!B5608*'Calc2'!B18973*'935'!Q82*('11'!D$17-'935'!Y82)*('11'!B$17/('11'!B$17-'935'!X82)))</f>
        <v>0</v>
      </c>
      <c r="AE140" s="23">
        <f>'Calc1'!B5608*'Calc4'!B$8668*('Calc4'!B$8041+'Calc1'!B10500)</f>
        <v>0</v>
      </c>
      <c r="AF140" s="23">
        <f>'Calc1'!B5608*MAX('Calc4'!B11819,0-('Calc4'!B11209+IF('935'!Q82=0,0,(1-'935'!Y82/'11'!D$17)*'11'!B$17/('11'!B$17-'935'!X82)*IF('Calc1'!B5608=0,1,'Calc2'!B87/'Calc1'!B5608)*'Calc4'!B13648)))*'11'!B$17*0.01*(1-('Calc4'!B$668+'Calc4'!B$11)/'Calc4'!B$685)</f>
        <v>0</v>
      </c>
      <c r="AG140" s="23">
        <f>Q140-Y140-Z140-AA140-AB140-AC140-AD140-AE140-AF140</f>
        <v>0</v>
      </c>
      <c r="AH140" s="10"/>
    </row>
    <row r="141" spans="1:34">
      <c r="A141" s="21">
        <v>77</v>
      </c>
      <c r="B141" s="28">
        <f>'Results'!B94</f>
        <v>0</v>
      </c>
      <c r="C141" s="7">
        <f>'Results'!C94</f>
        <v>0</v>
      </c>
      <c r="D141" s="29">
        <f>'Results'!D94</f>
        <v>0</v>
      </c>
      <c r="E141" s="29">
        <f>'Results'!E94</f>
        <v>0</v>
      </c>
      <c r="F141" s="29">
        <f>'Results'!F94</f>
        <v>0</v>
      </c>
      <c r="G141" s="7">
        <f>'Results'!G94</f>
        <v>0</v>
      </c>
      <c r="H141" s="29">
        <f>'Results'!H94</f>
        <v>0</v>
      </c>
      <c r="I141" s="29">
        <f>'Results'!I94</f>
        <v>0</v>
      </c>
      <c r="J141" s="29">
        <f>'Results'!J94</f>
        <v>0</v>
      </c>
      <c r="K141" s="30">
        <f>0.01*'11'!B$17*'Calc1'!B5609*'Results'!E94</f>
        <v>0</v>
      </c>
      <c r="L141" s="23">
        <f>0.01*('11'!D$17-'935'!Y83)*'Results'!C94*'Calc1'!B5609*('11'!B$17/('11'!B$17-'935'!X83))*'935'!Q83</f>
        <v>0</v>
      </c>
      <c r="M141" s="23">
        <f>0.01*('11'!B$17-'935'!X83)*'Results'!D94</f>
        <v>0</v>
      </c>
      <c r="N141" s="23">
        <f>0.01*'11'!B$17*'Calc1'!B8054*'Calc3'!B3299</f>
        <v>0</v>
      </c>
      <c r="O141" s="23">
        <f>0.01*('11'!B$17-'935'!X83)*'Calc4'!B18531</f>
        <v>0</v>
      </c>
      <c r="P141" s="23">
        <f>0.01*'Calc3'!B5735*'935'!U83</f>
        <v>0</v>
      </c>
      <c r="Q141" s="30">
        <f>K141+L141+M141</f>
        <v>0</v>
      </c>
      <c r="R141" s="26">
        <f>'935'!Z83</f>
        <v>0</v>
      </c>
      <c r="S141" s="31">
        <f>Q141-R141</f>
        <v>0</v>
      </c>
      <c r="T141" s="32">
        <f>IF(R141,Q141/R141-1,"")</f>
        <v>0</v>
      </c>
      <c r="U141" s="30">
        <f>N141+O141+P141</f>
        <v>0</v>
      </c>
      <c r="V141" s="26">
        <f>'935'!AA83</f>
        <v>0</v>
      </c>
      <c r="W141" s="31">
        <f>U141-V141</f>
        <v>0</v>
      </c>
      <c r="X141" s="32">
        <f>IF(V141,U141/V141-1,"")</f>
        <v>0</v>
      </c>
      <c r="Y141" s="30">
        <f>0.01*('11'!B$17-'935'!X83)*'Calc4'!B15484</f>
        <v>0</v>
      </c>
      <c r="Z141" s="23">
        <f>0.01*'11'!B$17*'Calc1'!B5609*'Calc4'!B9381</f>
        <v>0</v>
      </c>
      <c r="AA141" s="23">
        <f>'Calc1'!B5609*MAX('Calc4'!B11820,0-('Calc4'!B11210+IF('935'!Q83=0,0,(1-'935'!Y83/'11'!D$17)*'11'!B$17/('11'!B$17-'935'!X83)*IF('Calc1'!B5609=0,1,'Calc2'!B88/'Calc1'!B5609)*'Calc4'!B13649)))*'11'!B$17*0.01*'Calc4'!B$11/'Calc4'!B$685</f>
        <v>0</v>
      </c>
      <c r="AB141" s="23">
        <f>'Calc1'!B5609*'Calc4'!B$9295*'Calc4'!B8754</f>
        <v>0</v>
      </c>
      <c r="AC141" s="23">
        <f>'Calc1'!B5609*MAX('Calc4'!B11820,0-('Calc4'!B11210+IF('935'!Q83=0,0,(1-'935'!Y83/'11'!D$17)*'11'!B$17/('11'!B$17-'935'!X83)*IF('Calc1'!B5609=0,1,'Calc2'!B88/'Calc1'!B5609)*'Calc4'!B13649)))*'11'!B$17*0.01*'Calc4'!B$668/'Calc4'!B$685</f>
        <v>0</v>
      </c>
      <c r="AD141" s="23">
        <f>0.01*('Calc2'!B88*'11'!B$17*'Calc2'!B25076+'Calc1'!B5609*'Calc2'!B18974*'935'!Q83*('11'!D$17-'935'!Y83)*('11'!B$17/('11'!B$17-'935'!X83)))</f>
        <v>0</v>
      </c>
      <c r="AE141" s="23">
        <f>'Calc1'!B5609*'Calc4'!B$8668*('Calc4'!B$8041+'Calc1'!B10501)</f>
        <v>0</v>
      </c>
      <c r="AF141" s="23">
        <f>'Calc1'!B5609*MAX('Calc4'!B11820,0-('Calc4'!B11210+IF('935'!Q83=0,0,(1-'935'!Y83/'11'!D$17)*'11'!B$17/('11'!B$17-'935'!X83)*IF('Calc1'!B5609=0,1,'Calc2'!B88/'Calc1'!B5609)*'Calc4'!B13649)))*'11'!B$17*0.01*(1-('Calc4'!B$668+'Calc4'!B$11)/'Calc4'!B$685)</f>
        <v>0</v>
      </c>
      <c r="AG141" s="23">
        <f>Q141-Y141-Z141-AA141-AB141-AC141-AD141-AE141-AF141</f>
        <v>0</v>
      </c>
      <c r="AH141" s="10"/>
    </row>
    <row r="142" spans="1:34">
      <c r="A142" s="21">
        <v>78</v>
      </c>
      <c r="B142" s="28">
        <f>'Results'!B95</f>
        <v>0</v>
      </c>
      <c r="C142" s="7">
        <f>'Results'!C95</f>
        <v>0</v>
      </c>
      <c r="D142" s="29">
        <f>'Results'!D95</f>
        <v>0</v>
      </c>
      <c r="E142" s="29">
        <f>'Results'!E95</f>
        <v>0</v>
      </c>
      <c r="F142" s="29">
        <f>'Results'!F95</f>
        <v>0</v>
      </c>
      <c r="G142" s="7">
        <f>'Results'!G95</f>
        <v>0</v>
      </c>
      <c r="H142" s="29">
        <f>'Results'!H95</f>
        <v>0</v>
      </c>
      <c r="I142" s="29">
        <f>'Results'!I95</f>
        <v>0</v>
      </c>
      <c r="J142" s="29">
        <f>'Results'!J95</f>
        <v>0</v>
      </c>
      <c r="K142" s="30">
        <f>0.01*'11'!B$17*'Calc1'!B5610*'Results'!E95</f>
        <v>0</v>
      </c>
      <c r="L142" s="23">
        <f>0.01*('11'!D$17-'935'!Y84)*'Results'!C95*'Calc1'!B5610*('11'!B$17/('11'!B$17-'935'!X84))*'935'!Q84</f>
        <v>0</v>
      </c>
      <c r="M142" s="23">
        <f>0.01*('11'!B$17-'935'!X84)*'Results'!D95</f>
        <v>0</v>
      </c>
      <c r="N142" s="23">
        <f>0.01*'11'!B$17*'Calc1'!B8055*'Calc3'!B3300</f>
        <v>0</v>
      </c>
      <c r="O142" s="23">
        <f>0.01*('11'!B$17-'935'!X84)*'Calc4'!B18532</f>
        <v>0</v>
      </c>
      <c r="P142" s="23">
        <f>0.01*'Calc3'!B5736*'935'!U84</f>
        <v>0</v>
      </c>
      <c r="Q142" s="30">
        <f>K142+L142+M142</f>
        <v>0</v>
      </c>
      <c r="R142" s="26">
        <f>'935'!Z84</f>
        <v>0</v>
      </c>
      <c r="S142" s="31">
        <f>Q142-R142</f>
        <v>0</v>
      </c>
      <c r="T142" s="32">
        <f>IF(R142,Q142/R142-1,"")</f>
        <v>0</v>
      </c>
      <c r="U142" s="30">
        <f>N142+O142+P142</f>
        <v>0</v>
      </c>
      <c r="V142" s="26">
        <f>'935'!AA84</f>
        <v>0</v>
      </c>
      <c r="W142" s="31">
        <f>U142-V142</f>
        <v>0</v>
      </c>
      <c r="X142" s="32">
        <f>IF(V142,U142/V142-1,"")</f>
        <v>0</v>
      </c>
      <c r="Y142" s="30">
        <f>0.01*('11'!B$17-'935'!X84)*'Calc4'!B15485</f>
        <v>0</v>
      </c>
      <c r="Z142" s="23">
        <f>0.01*'11'!B$17*'Calc1'!B5610*'Calc4'!B9382</f>
        <v>0</v>
      </c>
      <c r="AA142" s="23">
        <f>'Calc1'!B5610*MAX('Calc4'!B11821,0-('Calc4'!B11211+IF('935'!Q84=0,0,(1-'935'!Y84/'11'!D$17)*'11'!B$17/('11'!B$17-'935'!X84)*IF('Calc1'!B5610=0,1,'Calc2'!B89/'Calc1'!B5610)*'Calc4'!B13650)))*'11'!B$17*0.01*'Calc4'!B$11/'Calc4'!B$685</f>
        <v>0</v>
      </c>
      <c r="AB142" s="23">
        <f>'Calc1'!B5610*'Calc4'!B$9295*'Calc4'!B8755</f>
        <v>0</v>
      </c>
      <c r="AC142" s="23">
        <f>'Calc1'!B5610*MAX('Calc4'!B11821,0-('Calc4'!B11211+IF('935'!Q84=0,0,(1-'935'!Y84/'11'!D$17)*'11'!B$17/('11'!B$17-'935'!X84)*IF('Calc1'!B5610=0,1,'Calc2'!B89/'Calc1'!B5610)*'Calc4'!B13650)))*'11'!B$17*0.01*'Calc4'!B$668/'Calc4'!B$685</f>
        <v>0</v>
      </c>
      <c r="AD142" s="23">
        <f>0.01*('Calc2'!B89*'11'!B$17*'Calc2'!B25077+'Calc1'!B5610*'Calc2'!B18975*'935'!Q84*('11'!D$17-'935'!Y84)*('11'!B$17/('11'!B$17-'935'!X84)))</f>
        <v>0</v>
      </c>
      <c r="AE142" s="23">
        <f>'Calc1'!B5610*'Calc4'!B$8668*('Calc4'!B$8041+'Calc1'!B10502)</f>
        <v>0</v>
      </c>
      <c r="AF142" s="23">
        <f>'Calc1'!B5610*MAX('Calc4'!B11821,0-('Calc4'!B11211+IF('935'!Q84=0,0,(1-'935'!Y84/'11'!D$17)*'11'!B$17/('11'!B$17-'935'!X84)*IF('Calc1'!B5610=0,1,'Calc2'!B89/'Calc1'!B5610)*'Calc4'!B13650)))*'11'!B$17*0.01*(1-('Calc4'!B$668+'Calc4'!B$11)/'Calc4'!B$685)</f>
        <v>0</v>
      </c>
      <c r="AG142" s="23">
        <f>Q142-Y142-Z142-AA142-AB142-AC142-AD142-AE142-AF142</f>
        <v>0</v>
      </c>
      <c r="AH142" s="10"/>
    </row>
    <row r="143" spans="1:34">
      <c r="A143" s="21">
        <v>79</v>
      </c>
      <c r="B143" s="28">
        <f>'Results'!B96</f>
        <v>0</v>
      </c>
      <c r="C143" s="7">
        <f>'Results'!C96</f>
        <v>0</v>
      </c>
      <c r="D143" s="29">
        <f>'Results'!D96</f>
        <v>0</v>
      </c>
      <c r="E143" s="29">
        <f>'Results'!E96</f>
        <v>0</v>
      </c>
      <c r="F143" s="29">
        <f>'Results'!F96</f>
        <v>0</v>
      </c>
      <c r="G143" s="7">
        <f>'Results'!G96</f>
        <v>0</v>
      </c>
      <c r="H143" s="29">
        <f>'Results'!H96</f>
        <v>0</v>
      </c>
      <c r="I143" s="29">
        <f>'Results'!I96</f>
        <v>0</v>
      </c>
      <c r="J143" s="29">
        <f>'Results'!J96</f>
        <v>0</v>
      </c>
      <c r="K143" s="30">
        <f>0.01*'11'!B$17*'Calc1'!B5611*'Results'!E96</f>
        <v>0</v>
      </c>
      <c r="L143" s="23">
        <f>0.01*('11'!D$17-'935'!Y85)*'Results'!C96*'Calc1'!B5611*('11'!B$17/('11'!B$17-'935'!X85))*'935'!Q85</f>
        <v>0</v>
      </c>
      <c r="M143" s="23">
        <f>0.01*('11'!B$17-'935'!X85)*'Results'!D96</f>
        <v>0</v>
      </c>
      <c r="N143" s="23">
        <f>0.01*'11'!B$17*'Calc1'!B8056*'Calc3'!B3301</f>
        <v>0</v>
      </c>
      <c r="O143" s="23">
        <f>0.01*('11'!B$17-'935'!X85)*'Calc4'!B18533</f>
        <v>0</v>
      </c>
      <c r="P143" s="23">
        <f>0.01*'Calc3'!B5737*'935'!U85</f>
        <v>0</v>
      </c>
      <c r="Q143" s="30">
        <f>K143+L143+M143</f>
        <v>0</v>
      </c>
      <c r="R143" s="26">
        <f>'935'!Z85</f>
        <v>0</v>
      </c>
      <c r="S143" s="31">
        <f>Q143-R143</f>
        <v>0</v>
      </c>
      <c r="T143" s="32">
        <f>IF(R143,Q143/R143-1,"")</f>
        <v>0</v>
      </c>
      <c r="U143" s="30">
        <f>N143+O143+P143</f>
        <v>0</v>
      </c>
      <c r="V143" s="26">
        <f>'935'!AA85</f>
        <v>0</v>
      </c>
      <c r="W143" s="31">
        <f>U143-V143</f>
        <v>0</v>
      </c>
      <c r="X143" s="32">
        <f>IF(V143,U143/V143-1,"")</f>
        <v>0</v>
      </c>
      <c r="Y143" s="30">
        <f>0.01*('11'!B$17-'935'!X85)*'Calc4'!B15486</f>
        <v>0</v>
      </c>
      <c r="Z143" s="23">
        <f>0.01*'11'!B$17*'Calc1'!B5611*'Calc4'!B9383</f>
        <v>0</v>
      </c>
      <c r="AA143" s="23">
        <f>'Calc1'!B5611*MAX('Calc4'!B11822,0-('Calc4'!B11212+IF('935'!Q85=0,0,(1-'935'!Y85/'11'!D$17)*'11'!B$17/('11'!B$17-'935'!X85)*IF('Calc1'!B5611=0,1,'Calc2'!B90/'Calc1'!B5611)*'Calc4'!B13651)))*'11'!B$17*0.01*'Calc4'!B$11/'Calc4'!B$685</f>
        <v>0</v>
      </c>
      <c r="AB143" s="23">
        <f>'Calc1'!B5611*'Calc4'!B$9295*'Calc4'!B8756</f>
        <v>0</v>
      </c>
      <c r="AC143" s="23">
        <f>'Calc1'!B5611*MAX('Calc4'!B11822,0-('Calc4'!B11212+IF('935'!Q85=0,0,(1-'935'!Y85/'11'!D$17)*'11'!B$17/('11'!B$17-'935'!X85)*IF('Calc1'!B5611=0,1,'Calc2'!B90/'Calc1'!B5611)*'Calc4'!B13651)))*'11'!B$17*0.01*'Calc4'!B$668/'Calc4'!B$685</f>
        <v>0</v>
      </c>
      <c r="AD143" s="23">
        <f>0.01*('Calc2'!B90*'11'!B$17*'Calc2'!B25078+'Calc1'!B5611*'Calc2'!B18976*'935'!Q85*('11'!D$17-'935'!Y85)*('11'!B$17/('11'!B$17-'935'!X85)))</f>
        <v>0</v>
      </c>
      <c r="AE143" s="23">
        <f>'Calc1'!B5611*'Calc4'!B$8668*('Calc4'!B$8041+'Calc1'!B10503)</f>
        <v>0</v>
      </c>
      <c r="AF143" s="23">
        <f>'Calc1'!B5611*MAX('Calc4'!B11822,0-('Calc4'!B11212+IF('935'!Q85=0,0,(1-'935'!Y85/'11'!D$17)*'11'!B$17/('11'!B$17-'935'!X85)*IF('Calc1'!B5611=0,1,'Calc2'!B90/'Calc1'!B5611)*'Calc4'!B13651)))*'11'!B$17*0.01*(1-('Calc4'!B$668+'Calc4'!B$11)/'Calc4'!B$685)</f>
        <v>0</v>
      </c>
      <c r="AG143" s="23">
        <f>Q143-Y143-Z143-AA143-AB143-AC143-AD143-AE143-AF143</f>
        <v>0</v>
      </c>
      <c r="AH143" s="10"/>
    </row>
    <row r="144" spans="1:34">
      <c r="A144" s="21">
        <v>80</v>
      </c>
      <c r="B144" s="28">
        <f>'Results'!B97</f>
        <v>0</v>
      </c>
      <c r="C144" s="7">
        <f>'Results'!C97</f>
        <v>0</v>
      </c>
      <c r="D144" s="29">
        <f>'Results'!D97</f>
        <v>0</v>
      </c>
      <c r="E144" s="29">
        <f>'Results'!E97</f>
        <v>0</v>
      </c>
      <c r="F144" s="29">
        <f>'Results'!F97</f>
        <v>0</v>
      </c>
      <c r="G144" s="7">
        <f>'Results'!G97</f>
        <v>0</v>
      </c>
      <c r="H144" s="29">
        <f>'Results'!H97</f>
        <v>0</v>
      </c>
      <c r="I144" s="29">
        <f>'Results'!I97</f>
        <v>0</v>
      </c>
      <c r="J144" s="29">
        <f>'Results'!J97</f>
        <v>0</v>
      </c>
      <c r="K144" s="30">
        <f>0.01*'11'!B$17*'Calc1'!B5612*'Results'!E97</f>
        <v>0</v>
      </c>
      <c r="L144" s="23">
        <f>0.01*('11'!D$17-'935'!Y86)*'Results'!C97*'Calc1'!B5612*('11'!B$17/('11'!B$17-'935'!X86))*'935'!Q86</f>
        <v>0</v>
      </c>
      <c r="M144" s="23">
        <f>0.01*('11'!B$17-'935'!X86)*'Results'!D97</f>
        <v>0</v>
      </c>
      <c r="N144" s="23">
        <f>0.01*'11'!B$17*'Calc1'!B8057*'Calc3'!B3302</f>
        <v>0</v>
      </c>
      <c r="O144" s="23">
        <f>0.01*('11'!B$17-'935'!X86)*'Calc4'!B18534</f>
        <v>0</v>
      </c>
      <c r="P144" s="23">
        <f>0.01*'Calc3'!B5738*'935'!U86</f>
        <v>0</v>
      </c>
      <c r="Q144" s="30">
        <f>K144+L144+M144</f>
        <v>0</v>
      </c>
      <c r="R144" s="26">
        <f>'935'!Z86</f>
        <v>0</v>
      </c>
      <c r="S144" s="31">
        <f>Q144-R144</f>
        <v>0</v>
      </c>
      <c r="T144" s="32">
        <f>IF(R144,Q144/R144-1,"")</f>
        <v>0</v>
      </c>
      <c r="U144" s="30">
        <f>N144+O144+P144</f>
        <v>0</v>
      </c>
      <c r="V144" s="26">
        <f>'935'!AA86</f>
        <v>0</v>
      </c>
      <c r="W144" s="31">
        <f>U144-V144</f>
        <v>0</v>
      </c>
      <c r="X144" s="32">
        <f>IF(V144,U144/V144-1,"")</f>
        <v>0</v>
      </c>
      <c r="Y144" s="30">
        <f>0.01*('11'!B$17-'935'!X86)*'Calc4'!B15487</f>
        <v>0</v>
      </c>
      <c r="Z144" s="23">
        <f>0.01*'11'!B$17*'Calc1'!B5612*'Calc4'!B9384</f>
        <v>0</v>
      </c>
      <c r="AA144" s="23">
        <f>'Calc1'!B5612*MAX('Calc4'!B11823,0-('Calc4'!B11213+IF('935'!Q86=0,0,(1-'935'!Y86/'11'!D$17)*'11'!B$17/('11'!B$17-'935'!X86)*IF('Calc1'!B5612=0,1,'Calc2'!B91/'Calc1'!B5612)*'Calc4'!B13652)))*'11'!B$17*0.01*'Calc4'!B$11/'Calc4'!B$685</f>
        <v>0</v>
      </c>
      <c r="AB144" s="23">
        <f>'Calc1'!B5612*'Calc4'!B$9295*'Calc4'!B8757</f>
        <v>0</v>
      </c>
      <c r="AC144" s="23">
        <f>'Calc1'!B5612*MAX('Calc4'!B11823,0-('Calc4'!B11213+IF('935'!Q86=0,0,(1-'935'!Y86/'11'!D$17)*'11'!B$17/('11'!B$17-'935'!X86)*IF('Calc1'!B5612=0,1,'Calc2'!B91/'Calc1'!B5612)*'Calc4'!B13652)))*'11'!B$17*0.01*'Calc4'!B$668/'Calc4'!B$685</f>
        <v>0</v>
      </c>
      <c r="AD144" s="23">
        <f>0.01*('Calc2'!B91*'11'!B$17*'Calc2'!B25079+'Calc1'!B5612*'Calc2'!B18977*'935'!Q86*('11'!D$17-'935'!Y86)*('11'!B$17/('11'!B$17-'935'!X86)))</f>
        <v>0</v>
      </c>
      <c r="AE144" s="23">
        <f>'Calc1'!B5612*'Calc4'!B$8668*('Calc4'!B$8041+'Calc1'!B10504)</f>
        <v>0</v>
      </c>
      <c r="AF144" s="23">
        <f>'Calc1'!B5612*MAX('Calc4'!B11823,0-('Calc4'!B11213+IF('935'!Q86=0,0,(1-'935'!Y86/'11'!D$17)*'11'!B$17/('11'!B$17-'935'!X86)*IF('Calc1'!B5612=0,1,'Calc2'!B91/'Calc1'!B5612)*'Calc4'!B13652)))*'11'!B$17*0.01*(1-('Calc4'!B$668+'Calc4'!B$11)/'Calc4'!B$685)</f>
        <v>0</v>
      </c>
      <c r="AG144" s="23">
        <f>Q144-Y144-Z144-AA144-AB144-AC144-AD144-AE144-AF144</f>
        <v>0</v>
      </c>
      <c r="AH144" s="10"/>
    </row>
    <row r="145" spans="1:34">
      <c r="A145" s="21">
        <v>81</v>
      </c>
      <c r="B145" s="28">
        <f>'Results'!B98</f>
        <v>0</v>
      </c>
      <c r="C145" s="7">
        <f>'Results'!C98</f>
        <v>0</v>
      </c>
      <c r="D145" s="29">
        <f>'Results'!D98</f>
        <v>0</v>
      </c>
      <c r="E145" s="29">
        <f>'Results'!E98</f>
        <v>0</v>
      </c>
      <c r="F145" s="29">
        <f>'Results'!F98</f>
        <v>0</v>
      </c>
      <c r="G145" s="7">
        <f>'Results'!G98</f>
        <v>0</v>
      </c>
      <c r="H145" s="29">
        <f>'Results'!H98</f>
        <v>0</v>
      </c>
      <c r="I145" s="29">
        <f>'Results'!I98</f>
        <v>0</v>
      </c>
      <c r="J145" s="29">
        <f>'Results'!J98</f>
        <v>0</v>
      </c>
      <c r="K145" s="30">
        <f>0.01*'11'!B$17*'Calc1'!B5613*'Results'!E98</f>
        <v>0</v>
      </c>
      <c r="L145" s="23">
        <f>0.01*('11'!D$17-'935'!Y87)*'Results'!C98*'Calc1'!B5613*('11'!B$17/('11'!B$17-'935'!X87))*'935'!Q87</f>
        <v>0</v>
      </c>
      <c r="M145" s="23">
        <f>0.01*('11'!B$17-'935'!X87)*'Results'!D98</f>
        <v>0</v>
      </c>
      <c r="N145" s="23">
        <f>0.01*'11'!B$17*'Calc1'!B8058*'Calc3'!B3303</f>
        <v>0</v>
      </c>
      <c r="O145" s="23">
        <f>0.01*('11'!B$17-'935'!X87)*'Calc4'!B18535</f>
        <v>0</v>
      </c>
      <c r="P145" s="23">
        <f>0.01*'Calc3'!B5739*'935'!U87</f>
        <v>0</v>
      </c>
      <c r="Q145" s="30">
        <f>K145+L145+M145</f>
        <v>0</v>
      </c>
      <c r="R145" s="26">
        <f>'935'!Z87</f>
        <v>0</v>
      </c>
      <c r="S145" s="31">
        <f>Q145-R145</f>
        <v>0</v>
      </c>
      <c r="T145" s="32">
        <f>IF(R145,Q145/R145-1,"")</f>
        <v>0</v>
      </c>
      <c r="U145" s="30">
        <f>N145+O145+P145</f>
        <v>0</v>
      </c>
      <c r="V145" s="26">
        <f>'935'!AA87</f>
        <v>0</v>
      </c>
      <c r="W145" s="31">
        <f>U145-V145</f>
        <v>0</v>
      </c>
      <c r="X145" s="32">
        <f>IF(V145,U145/V145-1,"")</f>
        <v>0</v>
      </c>
      <c r="Y145" s="30">
        <f>0.01*('11'!B$17-'935'!X87)*'Calc4'!B15488</f>
        <v>0</v>
      </c>
      <c r="Z145" s="23">
        <f>0.01*'11'!B$17*'Calc1'!B5613*'Calc4'!B9385</f>
        <v>0</v>
      </c>
      <c r="AA145" s="23">
        <f>'Calc1'!B5613*MAX('Calc4'!B11824,0-('Calc4'!B11214+IF('935'!Q87=0,0,(1-'935'!Y87/'11'!D$17)*'11'!B$17/('11'!B$17-'935'!X87)*IF('Calc1'!B5613=0,1,'Calc2'!B92/'Calc1'!B5613)*'Calc4'!B13653)))*'11'!B$17*0.01*'Calc4'!B$11/'Calc4'!B$685</f>
        <v>0</v>
      </c>
      <c r="AB145" s="23">
        <f>'Calc1'!B5613*'Calc4'!B$9295*'Calc4'!B8758</f>
        <v>0</v>
      </c>
      <c r="AC145" s="23">
        <f>'Calc1'!B5613*MAX('Calc4'!B11824,0-('Calc4'!B11214+IF('935'!Q87=0,0,(1-'935'!Y87/'11'!D$17)*'11'!B$17/('11'!B$17-'935'!X87)*IF('Calc1'!B5613=0,1,'Calc2'!B92/'Calc1'!B5613)*'Calc4'!B13653)))*'11'!B$17*0.01*'Calc4'!B$668/'Calc4'!B$685</f>
        <v>0</v>
      </c>
      <c r="AD145" s="23">
        <f>0.01*('Calc2'!B92*'11'!B$17*'Calc2'!B25080+'Calc1'!B5613*'Calc2'!B18978*'935'!Q87*('11'!D$17-'935'!Y87)*('11'!B$17/('11'!B$17-'935'!X87)))</f>
        <v>0</v>
      </c>
      <c r="AE145" s="23">
        <f>'Calc1'!B5613*'Calc4'!B$8668*('Calc4'!B$8041+'Calc1'!B10505)</f>
        <v>0</v>
      </c>
      <c r="AF145" s="23">
        <f>'Calc1'!B5613*MAX('Calc4'!B11824,0-('Calc4'!B11214+IF('935'!Q87=0,0,(1-'935'!Y87/'11'!D$17)*'11'!B$17/('11'!B$17-'935'!X87)*IF('Calc1'!B5613=0,1,'Calc2'!B92/'Calc1'!B5613)*'Calc4'!B13653)))*'11'!B$17*0.01*(1-('Calc4'!B$668+'Calc4'!B$11)/'Calc4'!B$685)</f>
        <v>0</v>
      </c>
      <c r="AG145" s="23">
        <f>Q145-Y145-Z145-AA145-AB145-AC145-AD145-AE145-AF145</f>
        <v>0</v>
      </c>
      <c r="AH145" s="10"/>
    </row>
    <row r="146" spans="1:34">
      <c r="A146" s="21">
        <v>82</v>
      </c>
      <c r="B146" s="28">
        <f>'Results'!B99</f>
        <v>0</v>
      </c>
      <c r="C146" s="7">
        <f>'Results'!C99</f>
        <v>0</v>
      </c>
      <c r="D146" s="29">
        <f>'Results'!D99</f>
        <v>0</v>
      </c>
      <c r="E146" s="29">
        <f>'Results'!E99</f>
        <v>0</v>
      </c>
      <c r="F146" s="29">
        <f>'Results'!F99</f>
        <v>0</v>
      </c>
      <c r="G146" s="7">
        <f>'Results'!G99</f>
        <v>0</v>
      </c>
      <c r="H146" s="29">
        <f>'Results'!H99</f>
        <v>0</v>
      </c>
      <c r="I146" s="29">
        <f>'Results'!I99</f>
        <v>0</v>
      </c>
      <c r="J146" s="29">
        <f>'Results'!J99</f>
        <v>0</v>
      </c>
      <c r="K146" s="30">
        <f>0.01*'11'!B$17*'Calc1'!B5614*'Results'!E99</f>
        <v>0</v>
      </c>
      <c r="L146" s="23">
        <f>0.01*('11'!D$17-'935'!Y88)*'Results'!C99*'Calc1'!B5614*('11'!B$17/('11'!B$17-'935'!X88))*'935'!Q88</f>
        <v>0</v>
      </c>
      <c r="M146" s="23">
        <f>0.01*('11'!B$17-'935'!X88)*'Results'!D99</f>
        <v>0</v>
      </c>
      <c r="N146" s="23">
        <f>0.01*'11'!B$17*'Calc1'!B8059*'Calc3'!B3304</f>
        <v>0</v>
      </c>
      <c r="O146" s="23">
        <f>0.01*('11'!B$17-'935'!X88)*'Calc4'!B18536</f>
        <v>0</v>
      </c>
      <c r="P146" s="23">
        <f>0.01*'Calc3'!B5740*'935'!U88</f>
        <v>0</v>
      </c>
      <c r="Q146" s="30">
        <f>K146+L146+M146</f>
        <v>0</v>
      </c>
      <c r="R146" s="26">
        <f>'935'!Z88</f>
        <v>0</v>
      </c>
      <c r="S146" s="31">
        <f>Q146-R146</f>
        <v>0</v>
      </c>
      <c r="T146" s="32">
        <f>IF(R146,Q146/R146-1,"")</f>
        <v>0</v>
      </c>
      <c r="U146" s="30">
        <f>N146+O146+P146</f>
        <v>0</v>
      </c>
      <c r="V146" s="26">
        <f>'935'!AA88</f>
        <v>0</v>
      </c>
      <c r="W146" s="31">
        <f>U146-V146</f>
        <v>0</v>
      </c>
      <c r="X146" s="32">
        <f>IF(V146,U146/V146-1,"")</f>
        <v>0</v>
      </c>
      <c r="Y146" s="30">
        <f>0.01*('11'!B$17-'935'!X88)*'Calc4'!B15489</f>
        <v>0</v>
      </c>
      <c r="Z146" s="23">
        <f>0.01*'11'!B$17*'Calc1'!B5614*'Calc4'!B9386</f>
        <v>0</v>
      </c>
      <c r="AA146" s="23">
        <f>'Calc1'!B5614*MAX('Calc4'!B11825,0-('Calc4'!B11215+IF('935'!Q88=0,0,(1-'935'!Y88/'11'!D$17)*'11'!B$17/('11'!B$17-'935'!X88)*IF('Calc1'!B5614=0,1,'Calc2'!B93/'Calc1'!B5614)*'Calc4'!B13654)))*'11'!B$17*0.01*'Calc4'!B$11/'Calc4'!B$685</f>
        <v>0</v>
      </c>
      <c r="AB146" s="23">
        <f>'Calc1'!B5614*'Calc4'!B$9295*'Calc4'!B8759</f>
        <v>0</v>
      </c>
      <c r="AC146" s="23">
        <f>'Calc1'!B5614*MAX('Calc4'!B11825,0-('Calc4'!B11215+IF('935'!Q88=0,0,(1-'935'!Y88/'11'!D$17)*'11'!B$17/('11'!B$17-'935'!X88)*IF('Calc1'!B5614=0,1,'Calc2'!B93/'Calc1'!B5614)*'Calc4'!B13654)))*'11'!B$17*0.01*'Calc4'!B$668/'Calc4'!B$685</f>
        <v>0</v>
      </c>
      <c r="AD146" s="23">
        <f>0.01*('Calc2'!B93*'11'!B$17*'Calc2'!B25081+'Calc1'!B5614*'Calc2'!B18979*'935'!Q88*('11'!D$17-'935'!Y88)*('11'!B$17/('11'!B$17-'935'!X88)))</f>
        <v>0</v>
      </c>
      <c r="AE146" s="23">
        <f>'Calc1'!B5614*'Calc4'!B$8668*('Calc4'!B$8041+'Calc1'!B10506)</f>
        <v>0</v>
      </c>
      <c r="AF146" s="23">
        <f>'Calc1'!B5614*MAX('Calc4'!B11825,0-('Calc4'!B11215+IF('935'!Q88=0,0,(1-'935'!Y88/'11'!D$17)*'11'!B$17/('11'!B$17-'935'!X88)*IF('Calc1'!B5614=0,1,'Calc2'!B93/'Calc1'!B5614)*'Calc4'!B13654)))*'11'!B$17*0.01*(1-('Calc4'!B$668+'Calc4'!B$11)/'Calc4'!B$685)</f>
        <v>0</v>
      </c>
      <c r="AG146" s="23">
        <f>Q146-Y146-Z146-AA146-AB146-AC146-AD146-AE146-AF146</f>
        <v>0</v>
      </c>
      <c r="AH146" s="10"/>
    </row>
    <row r="147" spans="1:34">
      <c r="A147" s="21">
        <v>83</v>
      </c>
      <c r="B147" s="28">
        <f>'Results'!B100</f>
        <v>0</v>
      </c>
      <c r="C147" s="7">
        <f>'Results'!C100</f>
        <v>0</v>
      </c>
      <c r="D147" s="29">
        <f>'Results'!D100</f>
        <v>0</v>
      </c>
      <c r="E147" s="29">
        <f>'Results'!E100</f>
        <v>0</v>
      </c>
      <c r="F147" s="29">
        <f>'Results'!F100</f>
        <v>0</v>
      </c>
      <c r="G147" s="7">
        <f>'Results'!G100</f>
        <v>0</v>
      </c>
      <c r="H147" s="29">
        <f>'Results'!H100</f>
        <v>0</v>
      </c>
      <c r="I147" s="29">
        <f>'Results'!I100</f>
        <v>0</v>
      </c>
      <c r="J147" s="29">
        <f>'Results'!J100</f>
        <v>0</v>
      </c>
      <c r="K147" s="30">
        <f>0.01*'11'!B$17*'Calc1'!B5615*'Results'!E100</f>
        <v>0</v>
      </c>
      <c r="L147" s="23">
        <f>0.01*('11'!D$17-'935'!Y89)*'Results'!C100*'Calc1'!B5615*('11'!B$17/('11'!B$17-'935'!X89))*'935'!Q89</f>
        <v>0</v>
      </c>
      <c r="M147" s="23">
        <f>0.01*('11'!B$17-'935'!X89)*'Results'!D100</f>
        <v>0</v>
      </c>
      <c r="N147" s="23">
        <f>0.01*'11'!B$17*'Calc1'!B8060*'Calc3'!B3305</f>
        <v>0</v>
      </c>
      <c r="O147" s="23">
        <f>0.01*('11'!B$17-'935'!X89)*'Calc4'!B18537</f>
        <v>0</v>
      </c>
      <c r="P147" s="23">
        <f>0.01*'Calc3'!B5741*'935'!U89</f>
        <v>0</v>
      </c>
      <c r="Q147" s="30">
        <f>K147+L147+M147</f>
        <v>0</v>
      </c>
      <c r="R147" s="26">
        <f>'935'!Z89</f>
        <v>0</v>
      </c>
      <c r="S147" s="31">
        <f>Q147-R147</f>
        <v>0</v>
      </c>
      <c r="T147" s="32">
        <f>IF(R147,Q147/R147-1,"")</f>
        <v>0</v>
      </c>
      <c r="U147" s="30">
        <f>N147+O147+P147</f>
        <v>0</v>
      </c>
      <c r="V147" s="26">
        <f>'935'!AA89</f>
        <v>0</v>
      </c>
      <c r="W147" s="31">
        <f>U147-V147</f>
        <v>0</v>
      </c>
      <c r="X147" s="32">
        <f>IF(V147,U147/V147-1,"")</f>
        <v>0</v>
      </c>
      <c r="Y147" s="30">
        <f>0.01*('11'!B$17-'935'!X89)*'Calc4'!B15490</f>
        <v>0</v>
      </c>
      <c r="Z147" s="23">
        <f>0.01*'11'!B$17*'Calc1'!B5615*'Calc4'!B9387</f>
        <v>0</v>
      </c>
      <c r="AA147" s="23">
        <f>'Calc1'!B5615*MAX('Calc4'!B11826,0-('Calc4'!B11216+IF('935'!Q89=0,0,(1-'935'!Y89/'11'!D$17)*'11'!B$17/('11'!B$17-'935'!X89)*IF('Calc1'!B5615=0,1,'Calc2'!B94/'Calc1'!B5615)*'Calc4'!B13655)))*'11'!B$17*0.01*'Calc4'!B$11/'Calc4'!B$685</f>
        <v>0</v>
      </c>
      <c r="AB147" s="23">
        <f>'Calc1'!B5615*'Calc4'!B$9295*'Calc4'!B8760</f>
        <v>0</v>
      </c>
      <c r="AC147" s="23">
        <f>'Calc1'!B5615*MAX('Calc4'!B11826,0-('Calc4'!B11216+IF('935'!Q89=0,0,(1-'935'!Y89/'11'!D$17)*'11'!B$17/('11'!B$17-'935'!X89)*IF('Calc1'!B5615=0,1,'Calc2'!B94/'Calc1'!B5615)*'Calc4'!B13655)))*'11'!B$17*0.01*'Calc4'!B$668/'Calc4'!B$685</f>
        <v>0</v>
      </c>
      <c r="AD147" s="23">
        <f>0.01*('Calc2'!B94*'11'!B$17*'Calc2'!B25082+'Calc1'!B5615*'Calc2'!B18980*'935'!Q89*('11'!D$17-'935'!Y89)*('11'!B$17/('11'!B$17-'935'!X89)))</f>
        <v>0</v>
      </c>
      <c r="AE147" s="23">
        <f>'Calc1'!B5615*'Calc4'!B$8668*('Calc4'!B$8041+'Calc1'!B10507)</f>
        <v>0</v>
      </c>
      <c r="AF147" s="23">
        <f>'Calc1'!B5615*MAX('Calc4'!B11826,0-('Calc4'!B11216+IF('935'!Q89=0,0,(1-'935'!Y89/'11'!D$17)*'11'!B$17/('11'!B$17-'935'!X89)*IF('Calc1'!B5615=0,1,'Calc2'!B94/'Calc1'!B5615)*'Calc4'!B13655)))*'11'!B$17*0.01*(1-('Calc4'!B$668+'Calc4'!B$11)/'Calc4'!B$685)</f>
        <v>0</v>
      </c>
      <c r="AG147" s="23">
        <f>Q147-Y147-Z147-AA147-AB147-AC147-AD147-AE147-AF147</f>
        <v>0</v>
      </c>
      <c r="AH147" s="10"/>
    </row>
    <row r="148" spans="1:34">
      <c r="A148" s="21">
        <v>84</v>
      </c>
      <c r="B148" s="28">
        <f>'Results'!B101</f>
        <v>0</v>
      </c>
      <c r="C148" s="7">
        <f>'Results'!C101</f>
        <v>0</v>
      </c>
      <c r="D148" s="29">
        <f>'Results'!D101</f>
        <v>0</v>
      </c>
      <c r="E148" s="29">
        <f>'Results'!E101</f>
        <v>0</v>
      </c>
      <c r="F148" s="29">
        <f>'Results'!F101</f>
        <v>0</v>
      </c>
      <c r="G148" s="7">
        <f>'Results'!G101</f>
        <v>0</v>
      </c>
      <c r="H148" s="29">
        <f>'Results'!H101</f>
        <v>0</v>
      </c>
      <c r="I148" s="29">
        <f>'Results'!I101</f>
        <v>0</v>
      </c>
      <c r="J148" s="29">
        <f>'Results'!J101</f>
        <v>0</v>
      </c>
      <c r="K148" s="30">
        <f>0.01*'11'!B$17*'Calc1'!B5616*'Results'!E101</f>
        <v>0</v>
      </c>
      <c r="L148" s="23">
        <f>0.01*('11'!D$17-'935'!Y90)*'Results'!C101*'Calc1'!B5616*('11'!B$17/('11'!B$17-'935'!X90))*'935'!Q90</f>
        <v>0</v>
      </c>
      <c r="M148" s="23">
        <f>0.01*('11'!B$17-'935'!X90)*'Results'!D101</f>
        <v>0</v>
      </c>
      <c r="N148" s="23">
        <f>0.01*'11'!B$17*'Calc1'!B8061*'Calc3'!B3306</f>
        <v>0</v>
      </c>
      <c r="O148" s="23">
        <f>0.01*('11'!B$17-'935'!X90)*'Calc4'!B18538</f>
        <v>0</v>
      </c>
      <c r="P148" s="23">
        <f>0.01*'Calc3'!B5742*'935'!U90</f>
        <v>0</v>
      </c>
      <c r="Q148" s="30">
        <f>K148+L148+M148</f>
        <v>0</v>
      </c>
      <c r="R148" s="26">
        <f>'935'!Z90</f>
        <v>0</v>
      </c>
      <c r="S148" s="31">
        <f>Q148-R148</f>
        <v>0</v>
      </c>
      <c r="T148" s="32">
        <f>IF(R148,Q148/R148-1,"")</f>
        <v>0</v>
      </c>
      <c r="U148" s="30">
        <f>N148+O148+P148</f>
        <v>0</v>
      </c>
      <c r="V148" s="26">
        <f>'935'!AA90</f>
        <v>0</v>
      </c>
      <c r="W148" s="31">
        <f>U148-V148</f>
        <v>0</v>
      </c>
      <c r="X148" s="32">
        <f>IF(V148,U148/V148-1,"")</f>
        <v>0</v>
      </c>
      <c r="Y148" s="30">
        <f>0.01*('11'!B$17-'935'!X90)*'Calc4'!B15491</f>
        <v>0</v>
      </c>
      <c r="Z148" s="23">
        <f>0.01*'11'!B$17*'Calc1'!B5616*'Calc4'!B9388</f>
        <v>0</v>
      </c>
      <c r="AA148" s="23">
        <f>'Calc1'!B5616*MAX('Calc4'!B11827,0-('Calc4'!B11217+IF('935'!Q90=0,0,(1-'935'!Y90/'11'!D$17)*'11'!B$17/('11'!B$17-'935'!X90)*IF('Calc1'!B5616=0,1,'Calc2'!B95/'Calc1'!B5616)*'Calc4'!B13656)))*'11'!B$17*0.01*'Calc4'!B$11/'Calc4'!B$685</f>
        <v>0</v>
      </c>
      <c r="AB148" s="23">
        <f>'Calc1'!B5616*'Calc4'!B$9295*'Calc4'!B8761</f>
        <v>0</v>
      </c>
      <c r="AC148" s="23">
        <f>'Calc1'!B5616*MAX('Calc4'!B11827,0-('Calc4'!B11217+IF('935'!Q90=0,0,(1-'935'!Y90/'11'!D$17)*'11'!B$17/('11'!B$17-'935'!X90)*IF('Calc1'!B5616=0,1,'Calc2'!B95/'Calc1'!B5616)*'Calc4'!B13656)))*'11'!B$17*0.01*'Calc4'!B$668/'Calc4'!B$685</f>
        <v>0</v>
      </c>
      <c r="AD148" s="23">
        <f>0.01*('Calc2'!B95*'11'!B$17*'Calc2'!B25083+'Calc1'!B5616*'Calc2'!B18981*'935'!Q90*('11'!D$17-'935'!Y90)*('11'!B$17/('11'!B$17-'935'!X90)))</f>
        <v>0</v>
      </c>
      <c r="AE148" s="23">
        <f>'Calc1'!B5616*'Calc4'!B$8668*('Calc4'!B$8041+'Calc1'!B10508)</f>
        <v>0</v>
      </c>
      <c r="AF148" s="23">
        <f>'Calc1'!B5616*MAX('Calc4'!B11827,0-('Calc4'!B11217+IF('935'!Q90=0,0,(1-'935'!Y90/'11'!D$17)*'11'!B$17/('11'!B$17-'935'!X90)*IF('Calc1'!B5616=0,1,'Calc2'!B95/'Calc1'!B5616)*'Calc4'!B13656)))*'11'!B$17*0.01*(1-('Calc4'!B$668+'Calc4'!B$11)/'Calc4'!B$685)</f>
        <v>0</v>
      </c>
      <c r="AG148" s="23">
        <f>Q148-Y148-Z148-AA148-AB148-AC148-AD148-AE148-AF148</f>
        <v>0</v>
      </c>
      <c r="AH148" s="10"/>
    </row>
    <row r="149" spans="1:34">
      <c r="A149" s="21">
        <v>85</v>
      </c>
      <c r="B149" s="28">
        <f>'Results'!B102</f>
        <v>0</v>
      </c>
      <c r="C149" s="7">
        <f>'Results'!C102</f>
        <v>0</v>
      </c>
      <c r="D149" s="29">
        <f>'Results'!D102</f>
        <v>0</v>
      </c>
      <c r="E149" s="29">
        <f>'Results'!E102</f>
        <v>0</v>
      </c>
      <c r="F149" s="29">
        <f>'Results'!F102</f>
        <v>0</v>
      </c>
      <c r="G149" s="7">
        <f>'Results'!G102</f>
        <v>0</v>
      </c>
      <c r="H149" s="29">
        <f>'Results'!H102</f>
        <v>0</v>
      </c>
      <c r="I149" s="29">
        <f>'Results'!I102</f>
        <v>0</v>
      </c>
      <c r="J149" s="29">
        <f>'Results'!J102</f>
        <v>0</v>
      </c>
      <c r="K149" s="30">
        <f>0.01*'11'!B$17*'Calc1'!B5617*'Results'!E102</f>
        <v>0</v>
      </c>
      <c r="L149" s="23">
        <f>0.01*('11'!D$17-'935'!Y91)*'Results'!C102*'Calc1'!B5617*('11'!B$17/('11'!B$17-'935'!X91))*'935'!Q91</f>
        <v>0</v>
      </c>
      <c r="M149" s="23">
        <f>0.01*('11'!B$17-'935'!X91)*'Results'!D102</f>
        <v>0</v>
      </c>
      <c r="N149" s="23">
        <f>0.01*'11'!B$17*'Calc1'!B8062*'Calc3'!B3307</f>
        <v>0</v>
      </c>
      <c r="O149" s="23">
        <f>0.01*('11'!B$17-'935'!X91)*'Calc4'!B18539</f>
        <v>0</v>
      </c>
      <c r="P149" s="23">
        <f>0.01*'Calc3'!B5743*'935'!U91</f>
        <v>0</v>
      </c>
      <c r="Q149" s="30">
        <f>K149+L149+M149</f>
        <v>0</v>
      </c>
      <c r="R149" s="26">
        <f>'935'!Z91</f>
        <v>0</v>
      </c>
      <c r="S149" s="31">
        <f>Q149-R149</f>
        <v>0</v>
      </c>
      <c r="T149" s="32">
        <f>IF(R149,Q149/R149-1,"")</f>
        <v>0</v>
      </c>
      <c r="U149" s="30">
        <f>N149+O149+P149</f>
        <v>0</v>
      </c>
      <c r="V149" s="26">
        <f>'935'!AA91</f>
        <v>0</v>
      </c>
      <c r="W149" s="31">
        <f>U149-V149</f>
        <v>0</v>
      </c>
      <c r="X149" s="32">
        <f>IF(V149,U149/V149-1,"")</f>
        <v>0</v>
      </c>
      <c r="Y149" s="30">
        <f>0.01*('11'!B$17-'935'!X91)*'Calc4'!B15492</f>
        <v>0</v>
      </c>
      <c r="Z149" s="23">
        <f>0.01*'11'!B$17*'Calc1'!B5617*'Calc4'!B9389</f>
        <v>0</v>
      </c>
      <c r="AA149" s="23">
        <f>'Calc1'!B5617*MAX('Calc4'!B11828,0-('Calc4'!B11218+IF('935'!Q91=0,0,(1-'935'!Y91/'11'!D$17)*'11'!B$17/('11'!B$17-'935'!X91)*IF('Calc1'!B5617=0,1,'Calc2'!B96/'Calc1'!B5617)*'Calc4'!B13657)))*'11'!B$17*0.01*'Calc4'!B$11/'Calc4'!B$685</f>
        <v>0</v>
      </c>
      <c r="AB149" s="23">
        <f>'Calc1'!B5617*'Calc4'!B$9295*'Calc4'!B8762</f>
        <v>0</v>
      </c>
      <c r="AC149" s="23">
        <f>'Calc1'!B5617*MAX('Calc4'!B11828,0-('Calc4'!B11218+IF('935'!Q91=0,0,(1-'935'!Y91/'11'!D$17)*'11'!B$17/('11'!B$17-'935'!X91)*IF('Calc1'!B5617=0,1,'Calc2'!B96/'Calc1'!B5617)*'Calc4'!B13657)))*'11'!B$17*0.01*'Calc4'!B$668/'Calc4'!B$685</f>
        <v>0</v>
      </c>
      <c r="AD149" s="23">
        <f>0.01*('Calc2'!B96*'11'!B$17*'Calc2'!B25084+'Calc1'!B5617*'Calc2'!B18982*'935'!Q91*('11'!D$17-'935'!Y91)*('11'!B$17/('11'!B$17-'935'!X91)))</f>
        <v>0</v>
      </c>
      <c r="AE149" s="23">
        <f>'Calc1'!B5617*'Calc4'!B$8668*('Calc4'!B$8041+'Calc1'!B10509)</f>
        <v>0</v>
      </c>
      <c r="AF149" s="23">
        <f>'Calc1'!B5617*MAX('Calc4'!B11828,0-('Calc4'!B11218+IF('935'!Q91=0,0,(1-'935'!Y91/'11'!D$17)*'11'!B$17/('11'!B$17-'935'!X91)*IF('Calc1'!B5617=0,1,'Calc2'!B96/'Calc1'!B5617)*'Calc4'!B13657)))*'11'!B$17*0.01*(1-('Calc4'!B$668+'Calc4'!B$11)/'Calc4'!B$685)</f>
        <v>0</v>
      </c>
      <c r="AG149" s="23">
        <f>Q149-Y149-Z149-AA149-AB149-AC149-AD149-AE149-AF149</f>
        <v>0</v>
      </c>
      <c r="AH149" s="10"/>
    </row>
    <row r="150" spans="1:34">
      <c r="A150" s="21">
        <v>86</v>
      </c>
      <c r="B150" s="28">
        <f>'Results'!B103</f>
        <v>0</v>
      </c>
      <c r="C150" s="7">
        <f>'Results'!C103</f>
        <v>0</v>
      </c>
      <c r="D150" s="29">
        <f>'Results'!D103</f>
        <v>0</v>
      </c>
      <c r="E150" s="29">
        <f>'Results'!E103</f>
        <v>0</v>
      </c>
      <c r="F150" s="29">
        <f>'Results'!F103</f>
        <v>0</v>
      </c>
      <c r="G150" s="7">
        <f>'Results'!G103</f>
        <v>0</v>
      </c>
      <c r="H150" s="29">
        <f>'Results'!H103</f>
        <v>0</v>
      </c>
      <c r="I150" s="29">
        <f>'Results'!I103</f>
        <v>0</v>
      </c>
      <c r="J150" s="29">
        <f>'Results'!J103</f>
        <v>0</v>
      </c>
      <c r="K150" s="30">
        <f>0.01*'11'!B$17*'Calc1'!B5618*'Results'!E103</f>
        <v>0</v>
      </c>
      <c r="L150" s="23">
        <f>0.01*('11'!D$17-'935'!Y92)*'Results'!C103*'Calc1'!B5618*('11'!B$17/('11'!B$17-'935'!X92))*'935'!Q92</f>
        <v>0</v>
      </c>
      <c r="M150" s="23">
        <f>0.01*('11'!B$17-'935'!X92)*'Results'!D103</f>
        <v>0</v>
      </c>
      <c r="N150" s="23">
        <f>0.01*'11'!B$17*'Calc1'!B8063*'Calc3'!B3308</f>
        <v>0</v>
      </c>
      <c r="O150" s="23">
        <f>0.01*('11'!B$17-'935'!X92)*'Calc4'!B18540</f>
        <v>0</v>
      </c>
      <c r="P150" s="23">
        <f>0.01*'Calc3'!B5744*'935'!U92</f>
        <v>0</v>
      </c>
      <c r="Q150" s="30">
        <f>K150+L150+M150</f>
        <v>0</v>
      </c>
      <c r="R150" s="26">
        <f>'935'!Z92</f>
        <v>0</v>
      </c>
      <c r="S150" s="31">
        <f>Q150-R150</f>
        <v>0</v>
      </c>
      <c r="T150" s="32">
        <f>IF(R150,Q150/R150-1,"")</f>
        <v>0</v>
      </c>
      <c r="U150" s="30">
        <f>N150+O150+P150</f>
        <v>0</v>
      </c>
      <c r="V150" s="26">
        <f>'935'!AA92</f>
        <v>0</v>
      </c>
      <c r="W150" s="31">
        <f>U150-V150</f>
        <v>0</v>
      </c>
      <c r="X150" s="32">
        <f>IF(V150,U150/V150-1,"")</f>
        <v>0</v>
      </c>
      <c r="Y150" s="30">
        <f>0.01*('11'!B$17-'935'!X92)*'Calc4'!B15493</f>
        <v>0</v>
      </c>
      <c r="Z150" s="23">
        <f>0.01*'11'!B$17*'Calc1'!B5618*'Calc4'!B9390</f>
        <v>0</v>
      </c>
      <c r="AA150" s="23">
        <f>'Calc1'!B5618*MAX('Calc4'!B11829,0-('Calc4'!B11219+IF('935'!Q92=0,0,(1-'935'!Y92/'11'!D$17)*'11'!B$17/('11'!B$17-'935'!X92)*IF('Calc1'!B5618=0,1,'Calc2'!B97/'Calc1'!B5618)*'Calc4'!B13658)))*'11'!B$17*0.01*'Calc4'!B$11/'Calc4'!B$685</f>
        <v>0</v>
      </c>
      <c r="AB150" s="23">
        <f>'Calc1'!B5618*'Calc4'!B$9295*'Calc4'!B8763</f>
        <v>0</v>
      </c>
      <c r="AC150" s="23">
        <f>'Calc1'!B5618*MAX('Calc4'!B11829,0-('Calc4'!B11219+IF('935'!Q92=0,0,(1-'935'!Y92/'11'!D$17)*'11'!B$17/('11'!B$17-'935'!X92)*IF('Calc1'!B5618=0,1,'Calc2'!B97/'Calc1'!B5618)*'Calc4'!B13658)))*'11'!B$17*0.01*'Calc4'!B$668/'Calc4'!B$685</f>
        <v>0</v>
      </c>
      <c r="AD150" s="23">
        <f>0.01*('Calc2'!B97*'11'!B$17*'Calc2'!B25085+'Calc1'!B5618*'Calc2'!B18983*'935'!Q92*('11'!D$17-'935'!Y92)*('11'!B$17/('11'!B$17-'935'!X92)))</f>
        <v>0</v>
      </c>
      <c r="AE150" s="23">
        <f>'Calc1'!B5618*'Calc4'!B$8668*('Calc4'!B$8041+'Calc1'!B10510)</f>
        <v>0</v>
      </c>
      <c r="AF150" s="23">
        <f>'Calc1'!B5618*MAX('Calc4'!B11829,0-('Calc4'!B11219+IF('935'!Q92=0,0,(1-'935'!Y92/'11'!D$17)*'11'!B$17/('11'!B$17-'935'!X92)*IF('Calc1'!B5618=0,1,'Calc2'!B97/'Calc1'!B5618)*'Calc4'!B13658)))*'11'!B$17*0.01*(1-('Calc4'!B$668+'Calc4'!B$11)/'Calc4'!B$685)</f>
        <v>0</v>
      </c>
      <c r="AG150" s="23">
        <f>Q150-Y150-Z150-AA150-AB150-AC150-AD150-AE150-AF150</f>
        <v>0</v>
      </c>
      <c r="AH150" s="10"/>
    </row>
    <row r="151" spans="1:34">
      <c r="A151" s="21">
        <v>87</v>
      </c>
      <c r="B151" s="28">
        <f>'Results'!B104</f>
        <v>0</v>
      </c>
      <c r="C151" s="7">
        <f>'Results'!C104</f>
        <v>0</v>
      </c>
      <c r="D151" s="29">
        <f>'Results'!D104</f>
        <v>0</v>
      </c>
      <c r="E151" s="29">
        <f>'Results'!E104</f>
        <v>0</v>
      </c>
      <c r="F151" s="29">
        <f>'Results'!F104</f>
        <v>0</v>
      </c>
      <c r="G151" s="7">
        <f>'Results'!G104</f>
        <v>0</v>
      </c>
      <c r="H151" s="29">
        <f>'Results'!H104</f>
        <v>0</v>
      </c>
      <c r="I151" s="29">
        <f>'Results'!I104</f>
        <v>0</v>
      </c>
      <c r="J151" s="29">
        <f>'Results'!J104</f>
        <v>0</v>
      </c>
      <c r="K151" s="30">
        <f>0.01*'11'!B$17*'Calc1'!B5619*'Results'!E104</f>
        <v>0</v>
      </c>
      <c r="L151" s="23">
        <f>0.01*('11'!D$17-'935'!Y93)*'Results'!C104*'Calc1'!B5619*('11'!B$17/('11'!B$17-'935'!X93))*'935'!Q93</f>
        <v>0</v>
      </c>
      <c r="M151" s="23">
        <f>0.01*('11'!B$17-'935'!X93)*'Results'!D104</f>
        <v>0</v>
      </c>
      <c r="N151" s="23">
        <f>0.01*'11'!B$17*'Calc1'!B8064*'Calc3'!B3309</f>
        <v>0</v>
      </c>
      <c r="O151" s="23">
        <f>0.01*('11'!B$17-'935'!X93)*'Calc4'!B18541</f>
        <v>0</v>
      </c>
      <c r="P151" s="23">
        <f>0.01*'Calc3'!B5745*'935'!U93</f>
        <v>0</v>
      </c>
      <c r="Q151" s="30">
        <f>K151+L151+M151</f>
        <v>0</v>
      </c>
      <c r="R151" s="26">
        <f>'935'!Z93</f>
        <v>0</v>
      </c>
      <c r="S151" s="31">
        <f>Q151-R151</f>
        <v>0</v>
      </c>
      <c r="T151" s="32">
        <f>IF(R151,Q151/R151-1,"")</f>
        <v>0</v>
      </c>
      <c r="U151" s="30">
        <f>N151+O151+P151</f>
        <v>0</v>
      </c>
      <c r="V151" s="26">
        <f>'935'!AA93</f>
        <v>0</v>
      </c>
      <c r="W151" s="31">
        <f>U151-V151</f>
        <v>0</v>
      </c>
      <c r="X151" s="32">
        <f>IF(V151,U151/V151-1,"")</f>
        <v>0</v>
      </c>
      <c r="Y151" s="30">
        <f>0.01*('11'!B$17-'935'!X93)*'Calc4'!B15494</f>
        <v>0</v>
      </c>
      <c r="Z151" s="23">
        <f>0.01*'11'!B$17*'Calc1'!B5619*'Calc4'!B9391</f>
        <v>0</v>
      </c>
      <c r="AA151" s="23">
        <f>'Calc1'!B5619*MAX('Calc4'!B11830,0-('Calc4'!B11220+IF('935'!Q93=0,0,(1-'935'!Y93/'11'!D$17)*'11'!B$17/('11'!B$17-'935'!X93)*IF('Calc1'!B5619=0,1,'Calc2'!B98/'Calc1'!B5619)*'Calc4'!B13659)))*'11'!B$17*0.01*'Calc4'!B$11/'Calc4'!B$685</f>
        <v>0</v>
      </c>
      <c r="AB151" s="23">
        <f>'Calc1'!B5619*'Calc4'!B$9295*'Calc4'!B8764</f>
        <v>0</v>
      </c>
      <c r="AC151" s="23">
        <f>'Calc1'!B5619*MAX('Calc4'!B11830,0-('Calc4'!B11220+IF('935'!Q93=0,0,(1-'935'!Y93/'11'!D$17)*'11'!B$17/('11'!B$17-'935'!X93)*IF('Calc1'!B5619=0,1,'Calc2'!B98/'Calc1'!B5619)*'Calc4'!B13659)))*'11'!B$17*0.01*'Calc4'!B$668/'Calc4'!B$685</f>
        <v>0</v>
      </c>
      <c r="AD151" s="23">
        <f>0.01*('Calc2'!B98*'11'!B$17*'Calc2'!B25086+'Calc1'!B5619*'Calc2'!B18984*'935'!Q93*('11'!D$17-'935'!Y93)*('11'!B$17/('11'!B$17-'935'!X93)))</f>
        <v>0</v>
      </c>
      <c r="AE151" s="23">
        <f>'Calc1'!B5619*'Calc4'!B$8668*('Calc4'!B$8041+'Calc1'!B10511)</f>
        <v>0</v>
      </c>
      <c r="AF151" s="23">
        <f>'Calc1'!B5619*MAX('Calc4'!B11830,0-('Calc4'!B11220+IF('935'!Q93=0,0,(1-'935'!Y93/'11'!D$17)*'11'!B$17/('11'!B$17-'935'!X93)*IF('Calc1'!B5619=0,1,'Calc2'!B98/'Calc1'!B5619)*'Calc4'!B13659)))*'11'!B$17*0.01*(1-('Calc4'!B$668+'Calc4'!B$11)/'Calc4'!B$685)</f>
        <v>0</v>
      </c>
      <c r="AG151" s="23">
        <f>Q151-Y151-Z151-AA151-AB151-AC151-AD151-AE151-AF151</f>
        <v>0</v>
      </c>
      <c r="AH151" s="10"/>
    </row>
    <row r="152" spans="1:34">
      <c r="A152" s="21">
        <v>88</v>
      </c>
      <c r="B152" s="28">
        <f>'Results'!B105</f>
        <v>0</v>
      </c>
      <c r="C152" s="7">
        <f>'Results'!C105</f>
        <v>0</v>
      </c>
      <c r="D152" s="29">
        <f>'Results'!D105</f>
        <v>0</v>
      </c>
      <c r="E152" s="29">
        <f>'Results'!E105</f>
        <v>0</v>
      </c>
      <c r="F152" s="29">
        <f>'Results'!F105</f>
        <v>0</v>
      </c>
      <c r="G152" s="7">
        <f>'Results'!G105</f>
        <v>0</v>
      </c>
      <c r="H152" s="29">
        <f>'Results'!H105</f>
        <v>0</v>
      </c>
      <c r="I152" s="29">
        <f>'Results'!I105</f>
        <v>0</v>
      </c>
      <c r="J152" s="29">
        <f>'Results'!J105</f>
        <v>0</v>
      </c>
      <c r="K152" s="30">
        <f>0.01*'11'!B$17*'Calc1'!B5620*'Results'!E105</f>
        <v>0</v>
      </c>
      <c r="L152" s="23">
        <f>0.01*('11'!D$17-'935'!Y94)*'Results'!C105*'Calc1'!B5620*('11'!B$17/('11'!B$17-'935'!X94))*'935'!Q94</f>
        <v>0</v>
      </c>
      <c r="M152" s="23">
        <f>0.01*('11'!B$17-'935'!X94)*'Results'!D105</f>
        <v>0</v>
      </c>
      <c r="N152" s="23">
        <f>0.01*'11'!B$17*'Calc1'!B8065*'Calc3'!B3310</f>
        <v>0</v>
      </c>
      <c r="O152" s="23">
        <f>0.01*('11'!B$17-'935'!X94)*'Calc4'!B18542</f>
        <v>0</v>
      </c>
      <c r="P152" s="23">
        <f>0.01*'Calc3'!B5746*'935'!U94</f>
        <v>0</v>
      </c>
      <c r="Q152" s="30">
        <f>K152+L152+M152</f>
        <v>0</v>
      </c>
      <c r="R152" s="26">
        <f>'935'!Z94</f>
        <v>0</v>
      </c>
      <c r="S152" s="31">
        <f>Q152-R152</f>
        <v>0</v>
      </c>
      <c r="T152" s="32">
        <f>IF(R152,Q152/R152-1,"")</f>
        <v>0</v>
      </c>
      <c r="U152" s="30">
        <f>N152+O152+P152</f>
        <v>0</v>
      </c>
      <c r="V152" s="26">
        <f>'935'!AA94</f>
        <v>0</v>
      </c>
      <c r="W152" s="31">
        <f>U152-V152</f>
        <v>0</v>
      </c>
      <c r="X152" s="32">
        <f>IF(V152,U152/V152-1,"")</f>
        <v>0</v>
      </c>
      <c r="Y152" s="30">
        <f>0.01*('11'!B$17-'935'!X94)*'Calc4'!B15495</f>
        <v>0</v>
      </c>
      <c r="Z152" s="23">
        <f>0.01*'11'!B$17*'Calc1'!B5620*'Calc4'!B9392</f>
        <v>0</v>
      </c>
      <c r="AA152" s="23">
        <f>'Calc1'!B5620*MAX('Calc4'!B11831,0-('Calc4'!B11221+IF('935'!Q94=0,0,(1-'935'!Y94/'11'!D$17)*'11'!B$17/('11'!B$17-'935'!X94)*IF('Calc1'!B5620=0,1,'Calc2'!B99/'Calc1'!B5620)*'Calc4'!B13660)))*'11'!B$17*0.01*'Calc4'!B$11/'Calc4'!B$685</f>
        <v>0</v>
      </c>
      <c r="AB152" s="23">
        <f>'Calc1'!B5620*'Calc4'!B$9295*'Calc4'!B8765</f>
        <v>0</v>
      </c>
      <c r="AC152" s="23">
        <f>'Calc1'!B5620*MAX('Calc4'!B11831,0-('Calc4'!B11221+IF('935'!Q94=0,0,(1-'935'!Y94/'11'!D$17)*'11'!B$17/('11'!B$17-'935'!X94)*IF('Calc1'!B5620=0,1,'Calc2'!B99/'Calc1'!B5620)*'Calc4'!B13660)))*'11'!B$17*0.01*'Calc4'!B$668/'Calc4'!B$685</f>
        <v>0</v>
      </c>
      <c r="AD152" s="23">
        <f>0.01*('Calc2'!B99*'11'!B$17*'Calc2'!B25087+'Calc1'!B5620*'Calc2'!B18985*'935'!Q94*('11'!D$17-'935'!Y94)*('11'!B$17/('11'!B$17-'935'!X94)))</f>
        <v>0</v>
      </c>
      <c r="AE152" s="23">
        <f>'Calc1'!B5620*'Calc4'!B$8668*('Calc4'!B$8041+'Calc1'!B10512)</f>
        <v>0</v>
      </c>
      <c r="AF152" s="23">
        <f>'Calc1'!B5620*MAX('Calc4'!B11831,0-('Calc4'!B11221+IF('935'!Q94=0,0,(1-'935'!Y94/'11'!D$17)*'11'!B$17/('11'!B$17-'935'!X94)*IF('Calc1'!B5620=0,1,'Calc2'!B99/'Calc1'!B5620)*'Calc4'!B13660)))*'11'!B$17*0.01*(1-('Calc4'!B$668+'Calc4'!B$11)/'Calc4'!B$685)</f>
        <v>0</v>
      </c>
      <c r="AG152" s="23">
        <f>Q152-Y152-Z152-AA152-AB152-AC152-AD152-AE152-AF152</f>
        <v>0</v>
      </c>
      <c r="AH152" s="10"/>
    </row>
    <row r="153" spans="1:34">
      <c r="A153" s="21">
        <v>89</v>
      </c>
      <c r="B153" s="28">
        <f>'Results'!B106</f>
        <v>0</v>
      </c>
      <c r="C153" s="7">
        <f>'Results'!C106</f>
        <v>0</v>
      </c>
      <c r="D153" s="29">
        <f>'Results'!D106</f>
        <v>0</v>
      </c>
      <c r="E153" s="29">
        <f>'Results'!E106</f>
        <v>0</v>
      </c>
      <c r="F153" s="29">
        <f>'Results'!F106</f>
        <v>0</v>
      </c>
      <c r="G153" s="7">
        <f>'Results'!G106</f>
        <v>0</v>
      </c>
      <c r="H153" s="29">
        <f>'Results'!H106</f>
        <v>0</v>
      </c>
      <c r="I153" s="29">
        <f>'Results'!I106</f>
        <v>0</v>
      </c>
      <c r="J153" s="29">
        <f>'Results'!J106</f>
        <v>0</v>
      </c>
      <c r="K153" s="30">
        <f>0.01*'11'!B$17*'Calc1'!B5621*'Results'!E106</f>
        <v>0</v>
      </c>
      <c r="L153" s="23">
        <f>0.01*('11'!D$17-'935'!Y95)*'Results'!C106*'Calc1'!B5621*('11'!B$17/('11'!B$17-'935'!X95))*'935'!Q95</f>
        <v>0</v>
      </c>
      <c r="M153" s="23">
        <f>0.01*('11'!B$17-'935'!X95)*'Results'!D106</f>
        <v>0</v>
      </c>
      <c r="N153" s="23">
        <f>0.01*'11'!B$17*'Calc1'!B8066*'Calc3'!B3311</f>
        <v>0</v>
      </c>
      <c r="O153" s="23">
        <f>0.01*('11'!B$17-'935'!X95)*'Calc4'!B18543</f>
        <v>0</v>
      </c>
      <c r="P153" s="23">
        <f>0.01*'Calc3'!B5747*'935'!U95</f>
        <v>0</v>
      </c>
      <c r="Q153" s="30">
        <f>K153+L153+M153</f>
        <v>0</v>
      </c>
      <c r="R153" s="26">
        <f>'935'!Z95</f>
        <v>0</v>
      </c>
      <c r="S153" s="31">
        <f>Q153-R153</f>
        <v>0</v>
      </c>
      <c r="T153" s="32">
        <f>IF(R153,Q153/R153-1,"")</f>
        <v>0</v>
      </c>
      <c r="U153" s="30">
        <f>N153+O153+P153</f>
        <v>0</v>
      </c>
      <c r="V153" s="26">
        <f>'935'!AA95</f>
        <v>0</v>
      </c>
      <c r="W153" s="31">
        <f>U153-V153</f>
        <v>0</v>
      </c>
      <c r="X153" s="32">
        <f>IF(V153,U153/V153-1,"")</f>
        <v>0</v>
      </c>
      <c r="Y153" s="30">
        <f>0.01*('11'!B$17-'935'!X95)*'Calc4'!B15496</f>
        <v>0</v>
      </c>
      <c r="Z153" s="23">
        <f>0.01*'11'!B$17*'Calc1'!B5621*'Calc4'!B9393</f>
        <v>0</v>
      </c>
      <c r="AA153" s="23">
        <f>'Calc1'!B5621*MAX('Calc4'!B11832,0-('Calc4'!B11222+IF('935'!Q95=0,0,(1-'935'!Y95/'11'!D$17)*'11'!B$17/('11'!B$17-'935'!X95)*IF('Calc1'!B5621=0,1,'Calc2'!B100/'Calc1'!B5621)*'Calc4'!B13661)))*'11'!B$17*0.01*'Calc4'!B$11/'Calc4'!B$685</f>
        <v>0</v>
      </c>
      <c r="AB153" s="23">
        <f>'Calc1'!B5621*'Calc4'!B$9295*'Calc4'!B8766</f>
        <v>0</v>
      </c>
      <c r="AC153" s="23">
        <f>'Calc1'!B5621*MAX('Calc4'!B11832,0-('Calc4'!B11222+IF('935'!Q95=0,0,(1-'935'!Y95/'11'!D$17)*'11'!B$17/('11'!B$17-'935'!X95)*IF('Calc1'!B5621=0,1,'Calc2'!B100/'Calc1'!B5621)*'Calc4'!B13661)))*'11'!B$17*0.01*'Calc4'!B$668/'Calc4'!B$685</f>
        <v>0</v>
      </c>
      <c r="AD153" s="23">
        <f>0.01*('Calc2'!B100*'11'!B$17*'Calc2'!B25088+'Calc1'!B5621*'Calc2'!B18986*'935'!Q95*('11'!D$17-'935'!Y95)*('11'!B$17/('11'!B$17-'935'!X95)))</f>
        <v>0</v>
      </c>
      <c r="AE153" s="23">
        <f>'Calc1'!B5621*'Calc4'!B$8668*('Calc4'!B$8041+'Calc1'!B10513)</f>
        <v>0</v>
      </c>
      <c r="AF153" s="23">
        <f>'Calc1'!B5621*MAX('Calc4'!B11832,0-('Calc4'!B11222+IF('935'!Q95=0,0,(1-'935'!Y95/'11'!D$17)*'11'!B$17/('11'!B$17-'935'!X95)*IF('Calc1'!B5621=0,1,'Calc2'!B100/'Calc1'!B5621)*'Calc4'!B13661)))*'11'!B$17*0.01*(1-('Calc4'!B$668+'Calc4'!B$11)/'Calc4'!B$685)</f>
        <v>0</v>
      </c>
      <c r="AG153" s="23">
        <f>Q153-Y153-Z153-AA153-AB153-AC153-AD153-AE153-AF153</f>
        <v>0</v>
      </c>
      <c r="AH153" s="10"/>
    </row>
    <row r="154" spans="1:34">
      <c r="A154" s="21">
        <v>90</v>
      </c>
      <c r="B154" s="28">
        <f>'Results'!B107</f>
        <v>0</v>
      </c>
      <c r="C154" s="7">
        <f>'Results'!C107</f>
        <v>0</v>
      </c>
      <c r="D154" s="29">
        <f>'Results'!D107</f>
        <v>0</v>
      </c>
      <c r="E154" s="29">
        <f>'Results'!E107</f>
        <v>0</v>
      </c>
      <c r="F154" s="29">
        <f>'Results'!F107</f>
        <v>0</v>
      </c>
      <c r="G154" s="7">
        <f>'Results'!G107</f>
        <v>0</v>
      </c>
      <c r="H154" s="29">
        <f>'Results'!H107</f>
        <v>0</v>
      </c>
      <c r="I154" s="29">
        <f>'Results'!I107</f>
        <v>0</v>
      </c>
      <c r="J154" s="29">
        <f>'Results'!J107</f>
        <v>0</v>
      </c>
      <c r="K154" s="30">
        <f>0.01*'11'!B$17*'Calc1'!B5622*'Results'!E107</f>
        <v>0</v>
      </c>
      <c r="L154" s="23">
        <f>0.01*('11'!D$17-'935'!Y96)*'Results'!C107*'Calc1'!B5622*('11'!B$17/('11'!B$17-'935'!X96))*'935'!Q96</f>
        <v>0</v>
      </c>
      <c r="M154" s="23">
        <f>0.01*('11'!B$17-'935'!X96)*'Results'!D107</f>
        <v>0</v>
      </c>
      <c r="N154" s="23">
        <f>0.01*'11'!B$17*'Calc1'!B8067*'Calc3'!B3312</f>
        <v>0</v>
      </c>
      <c r="O154" s="23">
        <f>0.01*('11'!B$17-'935'!X96)*'Calc4'!B18544</f>
        <v>0</v>
      </c>
      <c r="P154" s="23">
        <f>0.01*'Calc3'!B5748*'935'!U96</f>
        <v>0</v>
      </c>
      <c r="Q154" s="30">
        <f>K154+L154+M154</f>
        <v>0</v>
      </c>
      <c r="R154" s="26">
        <f>'935'!Z96</f>
        <v>0</v>
      </c>
      <c r="S154" s="31">
        <f>Q154-R154</f>
        <v>0</v>
      </c>
      <c r="T154" s="32">
        <f>IF(R154,Q154/R154-1,"")</f>
        <v>0</v>
      </c>
      <c r="U154" s="30">
        <f>N154+O154+P154</f>
        <v>0</v>
      </c>
      <c r="V154" s="26">
        <f>'935'!AA96</f>
        <v>0</v>
      </c>
      <c r="W154" s="31">
        <f>U154-V154</f>
        <v>0</v>
      </c>
      <c r="X154" s="32">
        <f>IF(V154,U154/V154-1,"")</f>
        <v>0</v>
      </c>
      <c r="Y154" s="30">
        <f>0.01*('11'!B$17-'935'!X96)*'Calc4'!B15497</f>
        <v>0</v>
      </c>
      <c r="Z154" s="23">
        <f>0.01*'11'!B$17*'Calc1'!B5622*'Calc4'!B9394</f>
        <v>0</v>
      </c>
      <c r="AA154" s="23">
        <f>'Calc1'!B5622*MAX('Calc4'!B11833,0-('Calc4'!B11223+IF('935'!Q96=0,0,(1-'935'!Y96/'11'!D$17)*'11'!B$17/('11'!B$17-'935'!X96)*IF('Calc1'!B5622=0,1,'Calc2'!B101/'Calc1'!B5622)*'Calc4'!B13662)))*'11'!B$17*0.01*'Calc4'!B$11/'Calc4'!B$685</f>
        <v>0</v>
      </c>
      <c r="AB154" s="23">
        <f>'Calc1'!B5622*'Calc4'!B$9295*'Calc4'!B8767</f>
        <v>0</v>
      </c>
      <c r="AC154" s="23">
        <f>'Calc1'!B5622*MAX('Calc4'!B11833,0-('Calc4'!B11223+IF('935'!Q96=0,0,(1-'935'!Y96/'11'!D$17)*'11'!B$17/('11'!B$17-'935'!X96)*IF('Calc1'!B5622=0,1,'Calc2'!B101/'Calc1'!B5622)*'Calc4'!B13662)))*'11'!B$17*0.01*'Calc4'!B$668/'Calc4'!B$685</f>
        <v>0</v>
      </c>
      <c r="AD154" s="23">
        <f>0.01*('Calc2'!B101*'11'!B$17*'Calc2'!B25089+'Calc1'!B5622*'Calc2'!B18987*'935'!Q96*('11'!D$17-'935'!Y96)*('11'!B$17/('11'!B$17-'935'!X96)))</f>
        <v>0</v>
      </c>
      <c r="AE154" s="23">
        <f>'Calc1'!B5622*'Calc4'!B$8668*('Calc4'!B$8041+'Calc1'!B10514)</f>
        <v>0</v>
      </c>
      <c r="AF154" s="23">
        <f>'Calc1'!B5622*MAX('Calc4'!B11833,0-('Calc4'!B11223+IF('935'!Q96=0,0,(1-'935'!Y96/'11'!D$17)*'11'!B$17/('11'!B$17-'935'!X96)*IF('Calc1'!B5622=0,1,'Calc2'!B101/'Calc1'!B5622)*'Calc4'!B13662)))*'11'!B$17*0.01*(1-('Calc4'!B$668+'Calc4'!B$11)/'Calc4'!B$685)</f>
        <v>0</v>
      </c>
      <c r="AG154" s="23">
        <f>Q154-Y154-Z154-AA154-AB154-AC154-AD154-AE154-AF154</f>
        <v>0</v>
      </c>
      <c r="AH154" s="10"/>
    </row>
    <row r="155" spans="1:34">
      <c r="A155" s="21">
        <v>91</v>
      </c>
      <c r="B155" s="28">
        <f>'Results'!B108</f>
        <v>0</v>
      </c>
      <c r="C155" s="7">
        <f>'Results'!C108</f>
        <v>0</v>
      </c>
      <c r="D155" s="29">
        <f>'Results'!D108</f>
        <v>0</v>
      </c>
      <c r="E155" s="29">
        <f>'Results'!E108</f>
        <v>0</v>
      </c>
      <c r="F155" s="29">
        <f>'Results'!F108</f>
        <v>0</v>
      </c>
      <c r="G155" s="7">
        <f>'Results'!G108</f>
        <v>0</v>
      </c>
      <c r="H155" s="29">
        <f>'Results'!H108</f>
        <v>0</v>
      </c>
      <c r="I155" s="29">
        <f>'Results'!I108</f>
        <v>0</v>
      </c>
      <c r="J155" s="29">
        <f>'Results'!J108</f>
        <v>0</v>
      </c>
      <c r="K155" s="30">
        <f>0.01*'11'!B$17*'Calc1'!B5623*'Results'!E108</f>
        <v>0</v>
      </c>
      <c r="L155" s="23">
        <f>0.01*('11'!D$17-'935'!Y97)*'Results'!C108*'Calc1'!B5623*('11'!B$17/('11'!B$17-'935'!X97))*'935'!Q97</f>
        <v>0</v>
      </c>
      <c r="M155" s="23">
        <f>0.01*('11'!B$17-'935'!X97)*'Results'!D108</f>
        <v>0</v>
      </c>
      <c r="N155" s="23">
        <f>0.01*'11'!B$17*'Calc1'!B8068*'Calc3'!B3313</f>
        <v>0</v>
      </c>
      <c r="O155" s="23">
        <f>0.01*('11'!B$17-'935'!X97)*'Calc4'!B18545</f>
        <v>0</v>
      </c>
      <c r="P155" s="23">
        <f>0.01*'Calc3'!B5749*'935'!U97</f>
        <v>0</v>
      </c>
      <c r="Q155" s="30">
        <f>K155+L155+M155</f>
        <v>0</v>
      </c>
      <c r="R155" s="26">
        <f>'935'!Z97</f>
        <v>0</v>
      </c>
      <c r="S155" s="31">
        <f>Q155-R155</f>
        <v>0</v>
      </c>
      <c r="T155" s="32">
        <f>IF(R155,Q155/R155-1,"")</f>
        <v>0</v>
      </c>
      <c r="U155" s="30">
        <f>N155+O155+P155</f>
        <v>0</v>
      </c>
      <c r="V155" s="26">
        <f>'935'!AA97</f>
        <v>0</v>
      </c>
      <c r="W155" s="31">
        <f>U155-V155</f>
        <v>0</v>
      </c>
      <c r="X155" s="32">
        <f>IF(V155,U155/V155-1,"")</f>
        <v>0</v>
      </c>
      <c r="Y155" s="30">
        <f>0.01*('11'!B$17-'935'!X97)*'Calc4'!B15498</f>
        <v>0</v>
      </c>
      <c r="Z155" s="23">
        <f>0.01*'11'!B$17*'Calc1'!B5623*'Calc4'!B9395</f>
        <v>0</v>
      </c>
      <c r="AA155" s="23">
        <f>'Calc1'!B5623*MAX('Calc4'!B11834,0-('Calc4'!B11224+IF('935'!Q97=0,0,(1-'935'!Y97/'11'!D$17)*'11'!B$17/('11'!B$17-'935'!X97)*IF('Calc1'!B5623=0,1,'Calc2'!B102/'Calc1'!B5623)*'Calc4'!B13663)))*'11'!B$17*0.01*'Calc4'!B$11/'Calc4'!B$685</f>
        <v>0</v>
      </c>
      <c r="AB155" s="23">
        <f>'Calc1'!B5623*'Calc4'!B$9295*'Calc4'!B8768</f>
        <v>0</v>
      </c>
      <c r="AC155" s="23">
        <f>'Calc1'!B5623*MAX('Calc4'!B11834,0-('Calc4'!B11224+IF('935'!Q97=0,0,(1-'935'!Y97/'11'!D$17)*'11'!B$17/('11'!B$17-'935'!X97)*IF('Calc1'!B5623=0,1,'Calc2'!B102/'Calc1'!B5623)*'Calc4'!B13663)))*'11'!B$17*0.01*'Calc4'!B$668/'Calc4'!B$685</f>
        <v>0</v>
      </c>
      <c r="AD155" s="23">
        <f>0.01*('Calc2'!B102*'11'!B$17*'Calc2'!B25090+'Calc1'!B5623*'Calc2'!B18988*'935'!Q97*('11'!D$17-'935'!Y97)*('11'!B$17/('11'!B$17-'935'!X97)))</f>
        <v>0</v>
      </c>
      <c r="AE155" s="23">
        <f>'Calc1'!B5623*'Calc4'!B$8668*('Calc4'!B$8041+'Calc1'!B10515)</f>
        <v>0</v>
      </c>
      <c r="AF155" s="23">
        <f>'Calc1'!B5623*MAX('Calc4'!B11834,0-('Calc4'!B11224+IF('935'!Q97=0,0,(1-'935'!Y97/'11'!D$17)*'11'!B$17/('11'!B$17-'935'!X97)*IF('Calc1'!B5623=0,1,'Calc2'!B102/'Calc1'!B5623)*'Calc4'!B13663)))*'11'!B$17*0.01*(1-('Calc4'!B$668+'Calc4'!B$11)/'Calc4'!B$685)</f>
        <v>0</v>
      </c>
      <c r="AG155" s="23">
        <f>Q155-Y155-Z155-AA155-AB155-AC155-AD155-AE155-AF155</f>
        <v>0</v>
      </c>
      <c r="AH155" s="10"/>
    </row>
    <row r="156" spans="1:34">
      <c r="A156" s="21">
        <v>92</v>
      </c>
      <c r="B156" s="28">
        <f>'Results'!B109</f>
        <v>0</v>
      </c>
      <c r="C156" s="7">
        <f>'Results'!C109</f>
        <v>0</v>
      </c>
      <c r="D156" s="29">
        <f>'Results'!D109</f>
        <v>0</v>
      </c>
      <c r="E156" s="29">
        <f>'Results'!E109</f>
        <v>0</v>
      </c>
      <c r="F156" s="29">
        <f>'Results'!F109</f>
        <v>0</v>
      </c>
      <c r="G156" s="7">
        <f>'Results'!G109</f>
        <v>0</v>
      </c>
      <c r="H156" s="29">
        <f>'Results'!H109</f>
        <v>0</v>
      </c>
      <c r="I156" s="29">
        <f>'Results'!I109</f>
        <v>0</v>
      </c>
      <c r="J156" s="29">
        <f>'Results'!J109</f>
        <v>0</v>
      </c>
      <c r="K156" s="30">
        <f>0.01*'11'!B$17*'Calc1'!B5624*'Results'!E109</f>
        <v>0</v>
      </c>
      <c r="L156" s="23">
        <f>0.01*('11'!D$17-'935'!Y98)*'Results'!C109*'Calc1'!B5624*('11'!B$17/('11'!B$17-'935'!X98))*'935'!Q98</f>
        <v>0</v>
      </c>
      <c r="M156" s="23">
        <f>0.01*('11'!B$17-'935'!X98)*'Results'!D109</f>
        <v>0</v>
      </c>
      <c r="N156" s="23">
        <f>0.01*'11'!B$17*'Calc1'!B8069*'Calc3'!B3314</f>
        <v>0</v>
      </c>
      <c r="O156" s="23">
        <f>0.01*('11'!B$17-'935'!X98)*'Calc4'!B18546</f>
        <v>0</v>
      </c>
      <c r="P156" s="23">
        <f>0.01*'Calc3'!B5750*'935'!U98</f>
        <v>0</v>
      </c>
      <c r="Q156" s="30">
        <f>K156+L156+M156</f>
        <v>0</v>
      </c>
      <c r="R156" s="26">
        <f>'935'!Z98</f>
        <v>0</v>
      </c>
      <c r="S156" s="31">
        <f>Q156-R156</f>
        <v>0</v>
      </c>
      <c r="T156" s="32">
        <f>IF(R156,Q156/R156-1,"")</f>
        <v>0</v>
      </c>
      <c r="U156" s="30">
        <f>N156+O156+P156</f>
        <v>0</v>
      </c>
      <c r="V156" s="26">
        <f>'935'!AA98</f>
        <v>0</v>
      </c>
      <c r="W156" s="31">
        <f>U156-V156</f>
        <v>0</v>
      </c>
      <c r="X156" s="32">
        <f>IF(V156,U156/V156-1,"")</f>
        <v>0</v>
      </c>
      <c r="Y156" s="30">
        <f>0.01*('11'!B$17-'935'!X98)*'Calc4'!B15499</f>
        <v>0</v>
      </c>
      <c r="Z156" s="23">
        <f>0.01*'11'!B$17*'Calc1'!B5624*'Calc4'!B9396</f>
        <v>0</v>
      </c>
      <c r="AA156" s="23">
        <f>'Calc1'!B5624*MAX('Calc4'!B11835,0-('Calc4'!B11225+IF('935'!Q98=0,0,(1-'935'!Y98/'11'!D$17)*'11'!B$17/('11'!B$17-'935'!X98)*IF('Calc1'!B5624=0,1,'Calc2'!B103/'Calc1'!B5624)*'Calc4'!B13664)))*'11'!B$17*0.01*'Calc4'!B$11/'Calc4'!B$685</f>
        <v>0</v>
      </c>
      <c r="AB156" s="23">
        <f>'Calc1'!B5624*'Calc4'!B$9295*'Calc4'!B8769</f>
        <v>0</v>
      </c>
      <c r="AC156" s="23">
        <f>'Calc1'!B5624*MAX('Calc4'!B11835,0-('Calc4'!B11225+IF('935'!Q98=0,0,(1-'935'!Y98/'11'!D$17)*'11'!B$17/('11'!B$17-'935'!X98)*IF('Calc1'!B5624=0,1,'Calc2'!B103/'Calc1'!B5624)*'Calc4'!B13664)))*'11'!B$17*0.01*'Calc4'!B$668/'Calc4'!B$685</f>
        <v>0</v>
      </c>
      <c r="AD156" s="23">
        <f>0.01*('Calc2'!B103*'11'!B$17*'Calc2'!B25091+'Calc1'!B5624*'Calc2'!B18989*'935'!Q98*('11'!D$17-'935'!Y98)*('11'!B$17/('11'!B$17-'935'!X98)))</f>
        <v>0</v>
      </c>
      <c r="AE156" s="23">
        <f>'Calc1'!B5624*'Calc4'!B$8668*('Calc4'!B$8041+'Calc1'!B10516)</f>
        <v>0</v>
      </c>
      <c r="AF156" s="23">
        <f>'Calc1'!B5624*MAX('Calc4'!B11835,0-('Calc4'!B11225+IF('935'!Q98=0,0,(1-'935'!Y98/'11'!D$17)*'11'!B$17/('11'!B$17-'935'!X98)*IF('Calc1'!B5624=0,1,'Calc2'!B103/'Calc1'!B5624)*'Calc4'!B13664)))*'11'!B$17*0.01*(1-('Calc4'!B$668+'Calc4'!B$11)/'Calc4'!B$685)</f>
        <v>0</v>
      </c>
      <c r="AG156" s="23">
        <f>Q156-Y156-Z156-AA156-AB156-AC156-AD156-AE156-AF156</f>
        <v>0</v>
      </c>
      <c r="AH156" s="10"/>
    </row>
    <row r="157" spans="1:34">
      <c r="A157" s="21">
        <v>93</v>
      </c>
      <c r="B157" s="28">
        <f>'Results'!B110</f>
        <v>0</v>
      </c>
      <c r="C157" s="7">
        <f>'Results'!C110</f>
        <v>0</v>
      </c>
      <c r="D157" s="29">
        <f>'Results'!D110</f>
        <v>0</v>
      </c>
      <c r="E157" s="29">
        <f>'Results'!E110</f>
        <v>0</v>
      </c>
      <c r="F157" s="29">
        <f>'Results'!F110</f>
        <v>0</v>
      </c>
      <c r="G157" s="7">
        <f>'Results'!G110</f>
        <v>0</v>
      </c>
      <c r="H157" s="29">
        <f>'Results'!H110</f>
        <v>0</v>
      </c>
      <c r="I157" s="29">
        <f>'Results'!I110</f>
        <v>0</v>
      </c>
      <c r="J157" s="29">
        <f>'Results'!J110</f>
        <v>0</v>
      </c>
      <c r="K157" s="30">
        <f>0.01*'11'!B$17*'Calc1'!B5625*'Results'!E110</f>
        <v>0</v>
      </c>
      <c r="L157" s="23">
        <f>0.01*('11'!D$17-'935'!Y99)*'Results'!C110*'Calc1'!B5625*('11'!B$17/('11'!B$17-'935'!X99))*'935'!Q99</f>
        <v>0</v>
      </c>
      <c r="M157" s="23">
        <f>0.01*('11'!B$17-'935'!X99)*'Results'!D110</f>
        <v>0</v>
      </c>
      <c r="N157" s="23">
        <f>0.01*'11'!B$17*'Calc1'!B8070*'Calc3'!B3315</f>
        <v>0</v>
      </c>
      <c r="O157" s="23">
        <f>0.01*('11'!B$17-'935'!X99)*'Calc4'!B18547</f>
        <v>0</v>
      </c>
      <c r="P157" s="23">
        <f>0.01*'Calc3'!B5751*'935'!U99</f>
        <v>0</v>
      </c>
      <c r="Q157" s="30">
        <f>K157+L157+M157</f>
        <v>0</v>
      </c>
      <c r="R157" s="26">
        <f>'935'!Z99</f>
        <v>0</v>
      </c>
      <c r="S157" s="31">
        <f>Q157-R157</f>
        <v>0</v>
      </c>
      <c r="T157" s="32">
        <f>IF(R157,Q157/R157-1,"")</f>
        <v>0</v>
      </c>
      <c r="U157" s="30">
        <f>N157+O157+P157</f>
        <v>0</v>
      </c>
      <c r="V157" s="26">
        <f>'935'!AA99</f>
        <v>0</v>
      </c>
      <c r="W157" s="31">
        <f>U157-V157</f>
        <v>0</v>
      </c>
      <c r="X157" s="32">
        <f>IF(V157,U157/V157-1,"")</f>
        <v>0</v>
      </c>
      <c r="Y157" s="30">
        <f>0.01*('11'!B$17-'935'!X99)*'Calc4'!B15500</f>
        <v>0</v>
      </c>
      <c r="Z157" s="23">
        <f>0.01*'11'!B$17*'Calc1'!B5625*'Calc4'!B9397</f>
        <v>0</v>
      </c>
      <c r="AA157" s="23">
        <f>'Calc1'!B5625*MAX('Calc4'!B11836,0-('Calc4'!B11226+IF('935'!Q99=0,0,(1-'935'!Y99/'11'!D$17)*'11'!B$17/('11'!B$17-'935'!X99)*IF('Calc1'!B5625=0,1,'Calc2'!B104/'Calc1'!B5625)*'Calc4'!B13665)))*'11'!B$17*0.01*'Calc4'!B$11/'Calc4'!B$685</f>
        <v>0</v>
      </c>
      <c r="AB157" s="23">
        <f>'Calc1'!B5625*'Calc4'!B$9295*'Calc4'!B8770</f>
        <v>0</v>
      </c>
      <c r="AC157" s="23">
        <f>'Calc1'!B5625*MAX('Calc4'!B11836,0-('Calc4'!B11226+IF('935'!Q99=0,0,(1-'935'!Y99/'11'!D$17)*'11'!B$17/('11'!B$17-'935'!X99)*IF('Calc1'!B5625=0,1,'Calc2'!B104/'Calc1'!B5625)*'Calc4'!B13665)))*'11'!B$17*0.01*'Calc4'!B$668/'Calc4'!B$685</f>
        <v>0</v>
      </c>
      <c r="AD157" s="23">
        <f>0.01*('Calc2'!B104*'11'!B$17*'Calc2'!B25092+'Calc1'!B5625*'Calc2'!B18990*'935'!Q99*('11'!D$17-'935'!Y99)*('11'!B$17/('11'!B$17-'935'!X99)))</f>
        <v>0</v>
      </c>
      <c r="AE157" s="23">
        <f>'Calc1'!B5625*'Calc4'!B$8668*('Calc4'!B$8041+'Calc1'!B10517)</f>
        <v>0</v>
      </c>
      <c r="AF157" s="23">
        <f>'Calc1'!B5625*MAX('Calc4'!B11836,0-('Calc4'!B11226+IF('935'!Q99=0,0,(1-'935'!Y99/'11'!D$17)*'11'!B$17/('11'!B$17-'935'!X99)*IF('Calc1'!B5625=0,1,'Calc2'!B104/'Calc1'!B5625)*'Calc4'!B13665)))*'11'!B$17*0.01*(1-('Calc4'!B$668+'Calc4'!B$11)/'Calc4'!B$685)</f>
        <v>0</v>
      </c>
      <c r="AG157" s="23">
        <f>Q157-Y157-Z157-AA157-AB157-AC157-AD157-AE157-AF157</f>
        <v>0</v>
      </c>
      <c r="AH157" s="10"/>
    </row>
    <row r="158" spans="1:34">
      <c r="A158" s="21">
        <v>94</v>
      </c>
      <c r="B158" s="28">
        <f>'Results'!B111</f>
        <v>0</v>
      </c>
      <c r="C158" s="7">
        <f>'Results'!C111</f>
        <v>0</v>
      </c>
      <c r="D158" s="29">
        <f>'Results'!D111</f>
        <v>0</v>
      </c>
      <c r="E158" s="29">
        <f>'Results'!E111</f>
        <v>0</v>
      </c>
      <c r="F158" s="29">
        <f>'Results'!F111</f>
        <v>0</v>
      </c>
      <c r="G158" s="7">
        <f>'Results'!G111</f>
        <v>0</v>
      </c>
      <c r="H158" s="29">
        <f>'Results'!H111</f>
        <v>0</v>
      </c>
      <c r="I158" s="29">
        <f>'Results'!I111</f>
        <v>0</v>
      </c>
      <c r="J158" s="29">
        <f>'Results'!J111</f>
        <v>0</v>
      </c>
      <c r="K158" s="30">
        <f>0.01*'11'!B$17*'Calc1'!B5626*'Results'!E111</f>
        <v>0</v>
      </c>
      <c r="L158" s="23">
        <f>0.01*('11'!D$17-'935'!Y100)*'Results'!C111*'Calc1'!B5626*('11'!B$17/('11'!B$17-'935'!X100))*'935'!Q100</f>
        <v>0</v>
      </c>
      <c r="M158" s="23">
        <f>0.01*('11'!B$17-'935'!X100)*'Results'!D111</f>
        <v>0</v>
      </c>
      <c r="N158" s="23">
        <f>0.01*'11'!B$17*'Calc1'!B8071*'Calc3'!B3316</f>
        <v>0</v>
      </c>
      <c r="O158" s="23">
        <f>0.01*('11'!B$17-'935'!X100)*'Calc4'!B18548</f>
        <v>0</v>
      </c>
      <c r="P158" s="23">
        <f>0.01*'Calc3'!B5752*'935'!U100</f>
        <v>0</v>
      </c>
      <c r="Q158" s="30">
        <f>K158+L158+M158</f>
        <v>0</v>
      </c>
      <c r="R158" s="26">
        <f>'935'!Z100</f>
        <v>0</v>
      </c>
      <c r="S158" s="31">
        <f>Q158-R158</f>
        <v>0</v>
      </c>
      <c r="T158" s="32">
        <f>IF(R158,Q158/R158-1,"")</f>
        <v>0</v>
      </c>
      <c r="U158" s="30">
        <f>N158+O158+P158</f>
        <v>0</v>
      </c>
      <c r="V158" s="26">
        <f>'935'!AA100</f>
        <v>0</v>
      </c>
      <c r="W158" s="31">
        <f>U158-V158</f>
        <v>0</v>
      </c>
      <c r="X158" s="32">
        <f>IF(V158,U158/V158-1,"")</f>
        <v>0</v>
      </c>
      <c r="Y158" s="30">
        <f>0.01*('11'!B$17-'935'!X100)*'Calc4'!B15501</f>
        <v>0</v>
      </c>
      <c r="Z158" s="23">
        <f>0.01*'11'!B$17*'Calc1'!B5626*'Calc4'!B9398</f>
        <v>0</v>
      </c>
      <c r="AA158" s="23">
        <f>'Calc1'!B5626*MAX('Calc4'!B11837,0-('Calc4'!B11227+IF('935'!Q100=0,0,(1-'935'!Y100/'11'!D$17)*'11'!B$17/('11'!B$17-'935'!X100)*IF('Calc1'!B5626=0,1,'Calc2'!B105/'Calc1'!B5626)*'Calc4'!B13666)))*'11'!B$17*0.01*'Calc4'!B$11/'Calc4'!B$685</f>
        <v>0</v>
      </c>
      <c r="AB158" s="23">
        <f>'Calc1'!B5626*'Calc4'!B$9295*'Calc4'!B8771</f>
        <v>0</v>
      </c>
      <c r="AC158" s="23">
        <f>'Calc1'!B5626*MAX('Calc4'!B11837,0-('Calc4'!B11227+IF('935'!Q100=0,0,(1-'935'!Y100/'11'!D$17)*'11'!B$17/('11'!B$17-'935'!X100)*IF('Calc1'!B5626=0,1,'Calc2'!B105/'Calc1'!B5626)*'Calc4'!B13666)))*'11'!B$17*0.01*'Calc4'!B$668/'Calc4'!B$685</f>
        <v>0</v>
      </c>
      <c r="AD158" s="23">
        <f>0.01*('Calc2'!B105*'11'!B$17*'Calc2'!B25093+'Calc1'!B5626*'Calc2'!B18991*'935'!Q100*('11'!D$17-'935'!Y100)*('11'!B$17/('11'!B$17-'935'!X100)))</f>
        <v>0</v>
      </c>
      <c r="AE158" s="23">
        <f>'Calc1'!B5626*'Calc4'!B$8668*('Calc4'!B$8041+'Calc1'!B10518)</f>
        <v>0</v>
      </c>
      <c r="AF158" s="23">
        <f>'Calc1'!B5626*MAX('Calc4'!B11837,0-('Calc4'!B11227+IF('935'!Q100=0,0,(1-'935'!Y100/'11'!D$17)*'11'!B$17/('11'!B$17-'935'!X100)*IF('Calc1'!B5626=0,1,'Calc2'!B105/'Calc1'!B5626)*'Calc4'!B13666)))*'11'!B$17*0.01*(1-('Calc4'!B$668+'Calc4'!B$11)/'Calc4'!B$685)</f>
        <v>0</v>
      </c>
      <c r="AG158" s="23">
        <f>Q158-Y158-Z158-AA158-AB158-AC158-AD158-AE158-AF158</f>
        <v>0</v>
      </c>
      <c r="AH158" s="10"/>
    </row>
    <row r="159" spans="1:34">
      <c r="A159" s="21">
        <v>95</v>
      </c>
      <c r="B159" s="28">
        <f>'Results'!B112</f>
        <v>0</v>
      </c>
      <c r="C159" s="7">
        <f>'Results'!C112</f>
        <v>0</v>
      </c>
      <c r="D159" s="29">
        <f>'Results'!D112</f>
        <v>0</v>
      </c>
      <c r="E159" s="29">
        <f>'Results'!E112</f>
        <v>0</v>
      </c>
      <c r="F159" s="29">
        <f>'Results'!F112</f>
        <v>0</v>
      </c>
      <c r="G159" s="7">
        <f>'Results'!G112</f>
        <v>0</v>
      </c>
      <c r="H159" s="29">
        <f>'Results'!H112</f>
        <v>0</v>
      </c>
      <c r="I159" s="29">
        <f>'Results'!I112</f>
        <v>0</v>
      </c>
      <c r="J159" s="29">
        <f>'Results'!J112</f>
        <v>0</v>
      </c>
      <c r="K159" s="30">
        <f>0.01*'11'!B$17*'Calc1'!B5627*'Results'!E112</f>
        <v>0</v>
      </c>
      <c r="L159" s="23">
        <f>0.01*('11'!D$17-'935'!Y101)*'Results'!C112*'Calc1'!B5627*('11'!B$17/('11'!B$17-'935'!X101))*'935'!Q101</f>
        <v>0</v>
      </c>
      <c r="M159" s="23">
        <f>0.01*('11'!B$17-'935'!X101)*'Results'!D112</f>
        <v>0</v>
      </c>
      <c r="N159" s="23">
        <f>0.01*'11'!B$17*'Calc1'!B8072*'Calc3'!B3317</f>
        <v>0</v>
      </c>
      <c r="O159" s="23">
        <f>0.01*('11'!B$17-'935'!X101)*'Calc4'!B18549</f>
        <v>0</v>
      </c>
      <c r="P159" s="23">
        <f>0.01*'Calc3'!B5753*'935'!U101</f>
        <v>0</v>
      </c>
      <c r="Q159" s="30">
        <f>K159+L159+M159</f>
        <v>0</v>
      </c>
      <c r="R159" s="26">
        <f>'935'!Z101</f>
        <v>0</v>
      </c>
      <c r="S159" s="31">
        <f>Q159-R159</f>
        <v>0</v>
      </c>
      <c r="T159" s="32">
        <f>IF(R159,Q159/R159-1,"")</f>
        <v>0</v>
      </c>
      <c r="U159" s="30">
        <f>N159+O159+P159</f>
        <v>0</v>
      </c>
      <c r="V159" s="26">
        <f>'935'!AA101</f>
        <v>0</v>
      </c>
      <c r="W159" s="31">
        <f>U159-V159</f>
        <v>0</v>
      </c>
      <c r="X159" s="32">
        <f>IF(V159,U159/V159-1,"")</f>
        <v>0</v>
      </c>
      <c r="Y159" s="30">
        <f>0.01*('11'!B$17-'935'!X101)*'Calc4'!B15502</f>
        <v>0</v>
      </c>
      <c r="Z159" s="23">
        <f>0.01*'11'!B$17*'Calc1'!B5627*'Calc4'!B9399</f>
        <v>0</v>
      </c>
      <c r="AA159" s="23">
        <f>'Calc1'!B5627*MAX('Calc4'!B11838,0-('Calc4'!B11228+IF('935'!Q101=0,0,(1-'935'!Y101/'11'!D$17)*'11'!B$17/('11'!B$17-'935'!X101)*IF('Calc1'!B5627=0,1,'Calc2'!B106/'Calc1'!B5627)*'Calc4'!B13667)))*'11'!B$17*0.01*'Calc4'!B$11/'Calc4'!B$685</f>
        <v>0</v>
      </c>
      <c r="AB159" s="23">
        <f>'Calc1'!B5627*'Calc4'!B$9295*'Calc4'!B8772</f>
        <v>0</v>
      </c>
      <c r="AC159" s="23">
        <f>'Calc1'!B5627*MAX('Calc4'!B11838,0-('Calc4'!B11228+IF('935'!Q101=0,0,(1-'935'!Y101/'11'!D$17)*'11'!B$17/('11'!B$17-'935'!X101)*IF('Calc1'!B5627=0,1,'Calc2'!B106/'Calc1'!B5627)*'Calc4'!B13667)))*'11'!B$17*0.01*'Calc4'!B$668/'Calc4'!B$685</f>
        <v>0</v>
      </c>
      <c r="AD159" s="23">
        <f>0.01*('Calc2'!B106*'11'!B$17*'Calc2'!B25094+'Calc1'!B5627*'Calc2'!B18992*'935'!Q101*('11'!D$17-'935'!Y101)*('11'!B$17/('11'!B$17-'935'!X101)))</f>
        <v>0</v>
      </c>
      <c r="AE159" s="23">
        <f>'Calc1'!B5627*'Calc4'!B$8668*('Calc4'!B$8041+'Calc1'!B10519)</f>
        <v>0</v>
      </c>
      <c r="AF159" s="23">
        <f>'Calc1'!B5627*MAX('Calc4'!B11838,0-('Calc4'!B11228+IF('935'!Q101=0,0,(1-'935'!Y101/'11'!D$17)*'11'!B$17/('11'!B$17-'935'!X101)*IF('Calc1'!B5627=0,1,'Calc2'!B106/'Calc1'!B5627)*'Calc4'!B13667)))*'11'!B$17*0.01*(1-('Calc4'!B$668+'Calc4'!B$11)/'Calc4'!B$685)</f>
        <v>0</v>
      </c>
      <c r="AG159" s="23">
        <f>Q159-Y159-Z159-AA159-AB159-AC159-AD159-AE159-AF159</f>
        <v>0</v>
      </c>
      <c r="AH159" s="10"/>
    </row>
    <row r="160" spans="1:34">
      <c r="A160" s="21">
        <v>96</v>
      </c>
      <c r="B160" s="28">
        <f>'Results'!B113</f>
        <v>0</v>
      </c>
      <c r="C160" s="7">
        <f>'Results'!C113</f>
        <v>0</v>
      </c>
      <c r="D160" s="29">
        <f>'Results'!D113</f>
        <v>0</v>
      </c>
      <c r="E160" s="29">
        <f>'Results'!E113</f>
        <v>0</v>
      </c>
      <c r="F160" s="29">
        <f>'Results'!F113</f>
        <v>0</v>
      </c>
      <c r="G160" s="7">
        <f>'Results'!G113</f>
        <v>0</v>
      </c>
      <c r="H160" s="29">
        <f>'Results'!H113</f>
        <v>0</v>
      </c>
      <c r="I160" s="29">
        <f>'Results'!I113</f>
        <v>0</v>
      </c>
      <c r="J160" s="29">
        <f>'Results'!J113</f>
        <v>0</v>
      </c>
      <c r="K160" s="30">
        <f>0.01*'11'!B$17*'Calc1'!B5628*'Results'!E113</f>
        <v>0</v>
      </c>
      <c r="L160" s="23">
        <f>0.01*('11'!D$17-'935'!Y102)*'Results'!C113*'Calc1'!B5628*('11'!B$17/('11'!B$17-'935'!X102))*'935'!Q102</f>
        <v>0</v>
      </c>
      <c r="M160" s="23">
        <f>0.01*('11'!B$17-'935'!X102)*'Results'!D113</f>
        <v>0</v>
      </c>
      <c r="N160" s="23">
        <f>0.01*'11'!B$17*'Calc1'!B8073*'Calc3'!B3318</f>
        <v>0</v>
      </c>
      <c r="O160" s="23">
        <f>0.01*('11'!B$17-'935'!X102)*'Calc4'!B18550</f>
        <v>0</v>
      </c>
      <c r="P160" s="23">
        <f>0.01*'Calc3'!B5754*'935'!U102</f>
        <v>0</v>
      </c>
      <c r="Q160" s="30">
        <f>K160+L160+M160</f>
        <v>0</v>
      </c>
      <c r="R160" s="26">
        <f>'935'!Z102</f>
        <v>0</v>
      </c>
      <c r="S160" s="31">
        <f>Q160-R160</f>
        <v>0</v>
      </c>
      <c r="T160" s="32">
        <f>IF(R160,Q160/R160-1,"")</f>
        <v>0</v>
      </c>
      <c r="U160" s="30">
        <f>N160+O160+P160</f>
        <v>0</v>
      </c>
      <c r="V160" s="26">
        <f>'935'!AA102</f>
        <v>0</v>
      </c>
      <c r="W160" s="31">
        <f>U160-V160</f>
        <v>0</v>
      </c>
      <c r="X160" s="32">
        <f>IF(V160,U160/V160-1,"")</f>
        <v>0</v>
      </c>
      <c r="Y160" s="30">
        <f>0.01*('11'!B$17-'935'!X102)*'Calc4'!B15503</f>
        <v>0</v>
      </c>
      <c r="Z160" s="23">
        <f>0.01*'11'!B$17*'Calc1'!B5628*'Calc4'!B9400</f>
        <v>0</v>
      </c>
      <c r="AA160" s="23">
        <f>'Calc1'!B5628*MAX('Calc4'!B11839,0-('Calc4'!B11229+IF('935'!Q102=0,0,(1-'935'!Y102/'11'!D$17)*'11'!B$17/('11'!B$17-'935'!X102)*IF('Calc1'!B5628=0,1,'Calc2'!B107/'Calc1'!B5628)*'Calc4'!B13668)))*'11'!B$17*0.01*'Calc4'!B$11/'Calc4'!B$685</f>
        <v>0</v>
      </c>
      <c r="AB160" s="23">
        <f>'Calc1'!B5628*'Calc4'!B$9295*'Calc4'!B8773</f>
        <v>0</v>
      </c>
      <c r="AC160" s="23">
        <f>'Calc1'!B5628*MAX('Calc4'!B11839,0-('Calc4'!B11229+IF('935'!Q102=0,0,(1-'935'!Y102/'11'!D$17)*'11'!B$17/('11'!B$17-'935'!X102)*IF('Calc1'!B5628=0,1,'Calc2'!B107/'Calc1'!B5628)*'Calc4'!B13668)))*'11'!B$17*0.01*'Calc4'!B$668/'Calc4'!B$685</f>
        <v>0</v>
      </c>
      <c r="AD160" s="23">
        <f>0.01*('Calc2'!B107*'11'!B$17*'Calc2'!B25095+'Calc1'!B5628*'Calc2'!B18993*'935'!Q102*('11'!D$17-'935'!Y102)*('11'!B$17/('11'!B$17-'935'!X102)))</f>
        <v>0</v>
      </c>
      <c r="AE160" s="23">
        <f>'Calc1'!B5628*'Calc4'!B$8668*('Calc4'!B$8041+'Calc1'!B10520)</f>
        <v>0</v>
      </c>
      <c r="AF160" s="23">
        <f>'Calc1'!B5628*MAX('Calc4'!B11839,0-('Calc4'!B11229+IF('935'!Q102=0,0,(1-'935'!Y102/'11'!D$17)*'11'!B$17/('11'!B$17-'935'!X102)*IF('Calc1'!B5628=0,1,'Calc2'!B107/'Calc1'!B5628)*'Calc4'!B13668)))*'11'!B$17*0.01*(1-('Calc4'!B$668+'Calc4'!B$11)/'Calc4'!B$685)</f>
        <v>0</v>
      </c>
      <c r="AG160" s="23">
        <f>Q160-Y160-Z160-AA160-AB160-AC160-AD160-AE160-AF160</f>
        <v>0</v>
      </c>
      <c r="AH160" s="10"/>
    </row>
    <row r="161" spans="1:34">
      <c r="A161" s="21">
        <v>97</v>
      </c>
      <c r="B161" s="28">
        <f>'Results'!B114</f>
        <v>0</v>
      </c>
      <c r="C161" s="7">
        <f>'Results'!C114</f>
        <v>0</v>
      </c>
      <c r="D161" s="29">
        <f>'Results'!D114</f>
        <v>0</v>
      </c>
      <c r="E161" s="29">
        <f>'Results'!E114</f>
        <v>0</v>
      </c>
      <c r="F161" s="29">
        <f>'Results'!F114</f>
        <v>0</v>
      </c>
      <c r="G161" s="7">
        <f>'Results'!G114</f>
        <v>0</v>
      </c>
      <c r="H161" s="29">
        <f>'Results'!H114</f>
        <v>0</v>
      </c>
      <c r="I161" s="29">
        <f>'Results'!I114</f>
        <v>0</v>
      </c>
      <c r="J161" s="29">
        <f>'Results'!J114</f>
        <v>0</v>
      </c>
      <c r="K161" s="30">
        <f>0.01*'11'!B$17*'Calc1'!B5629*'Results'!E114</f>
        <v>0</v>
      </c>
      <c r="L161" s="23">
        <f>0.01*('11'!D$17-'935'!Y103)*'Results'!C114*'Calc1'!B5629*('11'!B$17/('11'!B$17-'935'!X103))*'935'!Q103</f>
        <v>0</v>
      </c>
      <c r="M161" s="23">
        <f>0.01*('11'!B$17-'935'!X103)*'Results'!D114</f>
        <v>0</v>
      </c>
      <c r="N161" s="23">
        <f>0.01*'11'!B$17*'Calc1'!B8074*'Calc3'!B3319</f>
        <v>0</v>
      </c>
      <c r="O161" s="23">
        <f>0.01*('11'!B$17-'935'!X103)*'Calc4'!B18551</f>
        <v>0</v>
      </c>
      <c r="P161" s="23">
        <f>0.01*'Calc3'!B5755*'935'!U103</f>
        <v>0</v>
      </c>
      <c r="Q161" s="30">
        <f>K161+L161+M161</f>
        <v>0</v>
      </c>
      <c r="R161" s="26">
        <f>'935'!Z103</f>
        <v>0</v>
      </c>
      <c r="S161" s="31">
        <f>Q161-R161</f>
        <v>0</v>
      </c>
      <c r="T161" s="32">
        <f>IF(R161,Q161/R161-1,"")</f>
        <v>0</v>
      </c>
      <c r="U161" s="30">
        <f>N161+O161+P161</f>
        <v>0</v>
      </c>
      <c r="V161" s="26">
        <f>'935'!AA103</f>
        <v>0</v>
      </c>
      <c r="W161" s="31">
        <f>U161-V161</f>
        <v>0</v>
      </c>
      <c r="X161" s="32">
        <f>IF(V161,U161/V161-1,"")</f>
        <v>0</v>
      </c>
      <c r="Y161" s="30">
        <f>0.01*('11'!B$17-'935'!X103)*'Calc4'!B15504</f>
        <v>0</v>
      </c>
      <c r="Z161" s="23">
        <f>0.01*'11'!B$17*'Calc1'!B5629*'Calc4'!B9401</f>
        <v>0</v>
      </c>
      <c r="AA161" s="23">
        <f>'Calc1'!B5629*MAX('Calc4'!B11840,0-('Calc4'!B11230+IF('935'!Q103=0,0,(1-'935'!Y103/'11'!D$17)*'11'!B$17/('11'!B$17-'935'!X103)*IF('Calc1'!B5629=0,1,'Calc2'!B108/'Calc1'!B5629)*'Calc4'!B13669)))*'11'!B$17*0.01*'Calc4'!B$11/'Calc4'!B$685</f>
        <v>0</v>
      </c>
      <c r="AB161" s="23">
        <f>'Calc1'!B5629*'Calc4'!B$9295*'Calc4'!B8774</f>
        <v>0</v>
      </c>
      <c r="AC161" s="23">
        <f>'Calc1'!B5629*MAX('Calc4'!B11840,0-('Calc4'!B11230+IF('935'!Q103=0,0,(1-'935'!Y103/'11'!D$17)*'11'!B$17/('11'!B$17-'935'!X103)*IF('Calc1'!B5629=0,1,'Calc2'!B108/'Calc1'!B5629)*'Calc4'!B13669)))*'11'!B$17*0.01*'Calc4'!B$668/'Calc4'!B$685</f>
        <v>0</v>
      </c>
      <c r="AD161" s="23">
        <f>0.01*('Calc2'!B108*'11'!B$17*'Calc2'!B25096+'Calc1'!B5629*'Calc2'!B18994*'935'!Q103*('11'!D$17-'935'!Y103)*('11'!B$17/('11'!B$17-'935'!X103)))</f>
        <v>0</v>
      </c>
      <c r="AE161" s="23">
        <f>'Calc1'!B5629*'Calc4'!B$8668*('Calc4'!B$8041+'Calc1'!B10521)</f>
        <v>0</v>
      </c>
      <c r="AF161" s="23">
        <f>'Calc1'!B5629*MAX('Calc4'!B11840,0-('Calc4'!B11230+IF('935'!Q103=0,0,(1-'935'!Y103/'11'!D$17)*'11'!B$17/('11'!B$17-'935'!X103)*IF('Calc1'!B5629=0,1,'Calc2'!B108/'Calc1'!B5629)*'Calc4'!B13669)))*'11'!B$17*0.01*(1-('Calc4'!B$668+'Calc4'!B$11)/'Calc4'!B$685)</f>
        <v>0</v>
      </c>
      <c r="AG161" s="23">
        <f>Q161-Y161-Z161-AA161-AB161-AC161-AD161-AE161-AF161</f>
        <v>0</v>
      </c>
      <c r="AH161" s="10"/>
    </row>
    <row r="162" spans="1:34">
      <c r="A162" s="21">
        <v>98</v>
      </c>
      <c r="B162" s="28">
        <f>'Results'!B115</f>
        <v>0</v>
      </c>
      <c r="C162" s="7">
        <f>'Results'!C115</f>
        <v>0</v>
      </c>
      <c r="D162" s="29">
        <f>'Results'!D115</f>
        <v>0</v>
      </c>
      <c r="E162" s="29">
        <f>'Results'!E115</f>
        <v>0</v>
      </c>
      <c r="F162" s="29">
        <f>'Results'!F115</f>
        <v>0</v>
      </c>
      <c r="G162" s="7">
        <f>'Results'!G115</f>
        <v>0</v>
      </c>
      <c r="H162" s="29">
        <f>'Results'!H115</f>
        <v>0</v>
      </c>
      <c r="I162" s="29">
        <f>'Results'!I115</f>
        <v>0</v>
      </c>
      <c r="J162" s="29">
        <f>'Results'!J115</f>
        <v>0</v>
      </c>
      <c r="K162" s="30">
        <f>0.01*'11'!B$17*'Calc1'!B5630*'Results'!E115</f>
        <v>0</v>
      </c>
      <c r="L162" s="23">
        <f>0.01*('11'!D$17-'935'!Y104)*'Results'!C115*'Calc1'!B5630*('11'!B$17/('11'!B$17-'935'!X104))*'935'!Q104</f>
        <v>0</v>
      </c>
      <c r="M162" s="23">
        <f>0.01*('11'!B$17-'935'!X104)*'Results'!D115</f>
        <v>0</v>
      </c>
      <c r="N162" s="23">
        <f>0.01*'11'!B$17*'Calc1'!B8075*'Calc3'!B3320</f>
        <v>0</v>
      </c>
      <c r="O162" s="23">
        <f>0.01*('11'!B$17-'935'!X104)*'Calc4'!B18552</f>
        <v>0</v>
      </c>
      <c r="P162" s="23">
        <f>0.01*'Calc3'!B5756*'935'!U104</f>
        <v>0</v>
      </c>
      <c r="Q162" s="30">
        <f>K162+L162+M162</f>
        <v>0</v>
      </c>
      <c r="R162" s="26">
        <f>'935'!Z104</f>
        <v>0</v>
      </c>
      <c r="S162" s="31">
        <f>Q162-R162</f>
        <v>0</v>
      </c>
      <c r="T162" s="32">
        <f>IF(R162,Q162/R162-1,"")</f>
        <v>0</v>
      </c>
      <c r="U162" s="30">
        <f>N162+O162+P162</f>
        <v>0</v>
      </c>
      <c r="V162" s="26">
        <f>'935'!AA104</f>
        <v>0</v>
      </c>
      <c r="W162" s="31">
        <f>U162-V162</f>
        <v>0</v>
      </c>
      <c r="X162" s="32">
        <f>IF(V162,U162/V162-1,"")</f>
        <v>0</v>
      </c>
      <c r="Y162" s="30">
        <f>0.01*('11'!B$17-'935'!X104)*'Calc4'!B15505</f>
        <v>0</v>
      </c>
      <c r="Z162" s="23">
        <f>0.01*'11'!B$17*'Calc1'!B5630*'Calc4'!B9402</f>
        <v>0</v>
      </c>
      <c r="AA162" s="23">
        <f>'Calc1'!B5630*MAX('Calc4'!B11841,0-('Calc4'!B11231+IF('935'!Q104=0,0,(1-'935'!Y104/'11'!D$17)*'11'!B$17/('11'!B$17-'935'!X104)*IF('Calc1'!B5630=0,1,'Calc2'!B109/'Calc1'!B5630)*'Calc4'!B13670)))*'11'!B$17*0.01*'Calc4'!B$11/'Calc4'!B$685</f>
        <v>0</v>
      </c>
      <c r="AB162" s="23">
        <f>'Calc1'!B5630*'Calc4'!B$9295*'Calc4'!B8775</f>
        <v>0</v>
      </c>
      <c r="AC162" s="23">
        <f>'Calc1'!B5630*MAX('Calc4'!B11841,0-('Calc4'!B11231+IF('935'!Q104=0,0,(1-'935'!Y104/'11'!D$17)*'11'!B$17/('11'!B$17-'935'!X104)*IF('Calc1'!B5630=0,1,'Calc2'!B109/'Calc1'!B5630)*'Calc4'!B13670)))*'11'!B$17*0.01*'Calc4'!B$668/'Calc4'!B$685</f>
        <v>0</v>
      </c>
      <c r="AD162" s="23">
        <f>0.01*('Calc2'!B109*'11'!B$17*'Calc2'!B25097+'Calc1'!B5630*'Calc2'!B18995*'935'!Q104*('11'!D$17-'935'!Y104)*('11'!B$17/('11'!B$17-'935'!X104)))</f>
        <v>0</v>
      </c>
      <c r="AE162" s="23">
        <f>'Calc1'!B5630*'Calc4'!B$8668*('Calc4'!B$8041+'Calc1'!B10522)</f>
        <v>0</v>
      </c>
      <c r="AF162" s="23">
        <f>'Calc1'!B5630*MAX('Calc4'!B11841,0-('Calc4'!B11231+IF('935'!Q104=0,0,(1-'935'!Y104/'11'!D$17)*'11'!B$17/('11'!B$17-'935'!X104)*IF('Calc1'!B5630=0,1,'Calc2'!B109/'Calc1'!B5630)*'Calc4'!B13670)))*'11'!B$17*0.01*(1-('Calc4'!B$668+'Calc4'!B$11)/'Calc4'!B$685)</f>
        <v>0</v>
      </c>
      <c r="AG162" s="23">
        <f>Q162-Y162-Z162-AA162-AB162-AC162-AD162-AE162-AF162</f>
        <v>0</v>
      </c>
      <c r="AH162" s="10"/>
    </row>
    <row r="163" spans="1:34">
      <c r="A163" s="21">
        <v>99</v>
      </c>
      <c r="B163" s="28">
        <f>'Results'!B116</f>
        <v>0</v>
      </c>
      <c r="C163" s="7">
        <f>'Results'!C116</f>
        <v>0</v>
      </c>
      <c r="D163" s="29">
        <f>'Results'!D116</f>
        <v>0</v>
      </c>
      <c r="E163" s="29">
        <f>'Results'!E116</f>
        <v>0</v>
      </c>
      <c r="F163" s="29">
        <f>'Results'!F116</f>
        <v>0</v>
      </c>
      <c r="G163" s="7">
        <f>'Results'!G116</f>
        <v>0</v>
      </c>
      <c r="H163" s="29">
        <f>'Results'!H116</f>
        <v>0</v>
      </c>
      <c r="I163" s="29">
        <f>'Results'!I116</f>
        <v>0</v>
      </c>
      <c r="J163" s="29">
        <f>'Results'!J116</f>
        <v>0</v>
      </c>
      <c r="K163" s="30">
        <f>0.01*'11'!B$17*'Calc1'!B5631*'Results'!E116</f>
        <v>0</v>
      </c>
      <c r="L163" s="23">
        <f>0.01*('11'!D$17-'935'!Y105)*'Results'!C116*'Calc1'!B5631*('11'!B$17/('11'!B$17-'935'!X105))*'935'!Q105</f>
        <v>0</v>
      </c>
      <c r="M163" s="23">
        <f>0.01*('11'!B$17-'935'!X105)*'Results'!D116</f>
        <v>0</v>
      </c>
      <c r="N163" s="23">
        <f>0.01*'11'!B$17*'Calc1'!B8076*'Calc3'!B3321</f>
        <v>0</v>
      </c>
      <c r="O163" s="23">
        <f>0.01*('11'!B$17-'935'!X105)*'Calc4'!B18553</f>
        <v>0</v>
      </c>
      <c r="P163" s="23">
        <f>0.01*'Calc3'!B5757*'935'!U105</f>
        <v>0</v>
      </c>
      <c r="Q163" s="30">
        <f>K163+L163+M163</f>
        <v>0</v>
      </c>
      <c r="R163" s="26">
        <f>'935'!Z105</f>
        <v>0</v>
      </c>
      <c r="S163" s="31">
        <f>Q163-R163</f>
        <v>0</v>
      </c>
      <c r="T163" s="32">
        <f>IF(R163,Q163/R163-1,"")</f>
        <v>0</v>
      </c>
      <c r="U163" s="30">
        <f>N163+O163+P163</f>
        <v>0</v>
      </c>
      <c r="V163" s="26">
        <f>'935'!AA105</f>
        <v>0</v>
      </c>
      <c r="W163" s="31">
        <f>U163-V163</f>
        <v>0</v>
      </c>
      <c r="X163" s="32">
        <f>IF(V163,U163/V163-1,"")</f>
        <v>0</v>
      </c>
      <c r="Y163" s="30">
        <f>0.01*('11'!B$17-'935'!X105)*'Calc4'!B15506</f>
        <v>0</v>
      </c>
      <c r="Z163" s="23">
        <f>0.01*'11'!B$17*'Calc1'!B5631*'Calc4'!B9403</f>
        <v>0</v>
      </c>
      <c r="AA163" s="23">
        <f>'Calc1'!B5631*MAX('Calc4'!B11842,0-('Calc4'!B11232+IF('935'!Q105=0,0,(1-'935'!Y105/'11'!D$17)*'11'!B$17/('11'!B$17-'935'!X105)*IF('Calc1'!B5631=0,1,'Calc2'!B110/'Calc1'!B5631)*'Calc4'!B13671)))*'11'!B$17*0.01*'Calc4'!B$11/'Calc4'!B$685</f>
        <v>0</v>
      </c>
      <c r="AB163" s="23">
        <f>'Calc1'!B5631*'Calc4'!B$9295*'Calc4'!B8776</f>
        <v>0</v>
      </c>
      <c r="AC163" s="23">
        <f>'Calc1'!B5631*MAX('Calc4'!B11842,0-('Calc4'!B11232+IF('935'!Q105=0,0,(1-'935'!Y105/'11'!D$17)*'11'!B$17/('11'!B$17-'935'!X105)*IF('Calc1'!B5631=0,1,'Calc2'!B110/'Calc1'!B5631)*'Calc4'!B13671)))*'11'!B$17*0.01*'Calc4'!B$668/'Calc4'!B$685</f>
        <v>0</v>
      </c>
      <c r="AD163" s="23">
        <f>0.01*('Calc2'!B110*'11'!B$17*'Calc2'!B25098+'Calc1'!B5631*'Calc2'!B18996*'935'!Q105*('11'!D$17-'935'!Y105)*('11'!B$17/('11'!B$17-'935'!X105)))</f>
        <v>0</v>
      </c>
      <c r="AE163" s="23">
        <f>'Calc1'!B5631*'Calc4'!B$8668*('Calc4'!B$8041+'Calc1'!B10523)</f>
        <v>0</v>
      </c>
      <c r="AF163" s="23">
        <f>'Calc1'!B5631*MAX('Calc4'!B11842,0-('Calc4'!B11232+IF('935'!Q105=0,0,(1-'935'!Y105/'11'!D$17)*'11'!B$17/('11'!B$17-'935'!X105)*IF('Calc1'!B5631=0,1,'Calc2'!B110/'Calc1'!B5631)*'Calc4'!B13671)))*'11'!B$17*0.01*(1-('Calc4'!B$668+'Calc4'!B$11)/'Calc4'!B$685)</f>
        <v>0</v>
      </c>
      <c r="AG163" s="23">
        <f>Q163-Y163-Z163-AA163-AB163-AC163-AD163-AE163-AF163</f>
        <v>0</v>
      </c>
      <c r="AH163" s="10"/>
    </row>
    <row r="164" spans="1:34">
      <c r="A164" s="21">
        <v>100</v>
      </c>
      <c r="B164" s="28">
        <f>'Results'!B117</f>
        <v>0</v>
      </c>
      <c r="C164" s="7">
        <f>'Results'!C117</f>
        <v>0</v>
      </c>
      <c r="D164" s="29">
        <f>'Results'!D117</f>
        <v>0</v>
      </c>
      <c r="E164" s="29">
        <f>'Results'!E117</f>
        <v>0</v>
      </c>
      <c r="F164" s="29">
        <f>'Results'!F117</f>
        <v>0</v>
      </c>
      <c r="G164" s="7">
        <f>'Results'!G117</f>
        <v>0</v>
      </c>
      <c r="H164" s="29">
        <f>'Results'!H117</f>
        <v>0</v>
      </c>
      <c r="I164" s="29">
        <f>'Results'!I117</f>
        <v>0</v>
      </c>
      <c r="J164" s="29">
        <f>'Results'!J117</f>
        <v>0</v>
      </c>
      <c r="K164" s="30">
        <f>0.01*'11'!B$17*'Calc1'!B5632*'Results'!E117</f>
        <v>0</v>
      </c>
      <c r="L164" s="23">
        <f>0.01*('11'!D$17-'935'!Y106)*'Results'!C117*'Calc1'!B5632*('11'!B$17/('11'!B$17-'935'!X106))*'935'!Q106</f>
        <v>0</v>
      </c>
      <c r="M164" s="23">
        <f>0.01*('11'!B$17-'935'!X106)*'Results'!D117</f>
        <v>0</v>
      </c>
      <c r="N164" s="23">
        <f>0.01*'11'!B$17*'Calc1'!B8077*'Calc3'!B3322</f>
        <v>0</v>
      </c>
      <c r="O164" s="23">
        <f>0.01*('11'!B$17-'935'!X106)*'Calc4'!B18554</f>
        <v>0</v>
      </c>
      <c r="P164" s="23">
        <f>0.01*'Calc3'!B5758*'935'!U106</f>
        <v>0</v>
      </c>
      <c r="Q164" s="30">
        <f>K164+L164+M164</f>
        <v>0</v>
      </c>
      <c r="R164" s="26">
        <f>'935'!Z106</f>
        <v>0</v>
      </c>
      <c r="S164" s="31">
        <f>Q164-R164</f>
        <v>0</v>
      </c>
      <c r="T164" s="32">
        <f>IF(R164,Q164/R164-1,"")</f>
        <v>0</v>
      </c>
      <c r="U164" s="30">
        <f>N164+O164+P164</f>
        <v>0</v>
      </c>
      <c r="V164" s="26">
        <f>'935'!AA106</f>
        <v>0</v>
      </c>
      <c r="W164" s="31">
        <f>U164-V164</f>
        <v>0</v>
      </c>
      <c r="X164" s="32">
        <f>IF(V164,U164/V164-1,"")</f>
        <v>0</v>
      </c>
      <c r="Y164" s="30">
        <f>0.01*('11'!B$17-'935'!X106)*'Calc4'!B15507</f>
        <v>0</v>
      </c>
      <c r="Z164" s="23">
        <f>0.01*'11'!B$17*'Calc1'!B5632*'Calc4'!B9404</f>
        <v>0</v>
      </c>
      <c r="AA164" s="23">
        <f>'Calc1'!B5632*MAX('Calc4'!B11843,0-('Calc4'!B11233+IF('935'!Q106=0,0,(1-'935'!Y106/'11'!D$17)*'11'!B$17/('11'!B$17-'935'!X106)*IF('Calc1'!B5632=0,1,'Calc2'!B111/'Calc1'!B5632)*'Calc4'!B13672)))*'11'!B$17*0.01*'Calc4'!B$11/'Calc4'!B$685</f>
        <v>0</v>
      </c>
      <c r="AB164" s="23">
        <f>'Calc1'!B5632*'Calc4'!B$9295*'Calc4'!B8777</f>
        <v>0</v>
      </c>
      <c r="AC164" s="23">
        <f>'Calc1'!B5632*MAX('Calc4'!B11843,0-('Calc4'!B11233+IF('935'!Q106=0,0,(1-'935'!Y106/'11'!D$17)*'11'!B$17/('11'!B$17-'935'!X106)*IF('Calc1'!B5632=0,1,'Calc2'!B111/'Calc1'!B5632)*'Calc4'!B13672)))*'11'!B$17*0.01*'Calc4'!B$668/'Calc4'!B$685</f>
        <v>0</v>
      </c>
      <c r="AD164" s="23">
        <f>0.01*('Calc2'!B111*'11'!B$17*'Calc2'!B25099+'Calc1'!B5632*'Calc2'!B18997*'935'!Q106*('11'!D$17-'935'!Y106)*('11'!B$17/('11'!B$17-'935'!X106)))</f>
        <v>0</v>
      </c>
      <c r="AE164" s="23">
        <f>'Calc1'!B5632*'Calc4'!B$8668*('Calc4'!B$8041+'Calc1'!B10524)</f>
        <v>0</v>
      </c>
      <c r="AF164" s="23">
        <f>'Calc1'!B5632*MAX('Calc4'!B11843,0-('Calc4'!B11233+IF('935'!Q106=0,0,(1-'935'!Y106/'11'!D$17)*'11'!B$17/('11'!B$17-'935'!X106)*IF('Calc1'!B5632=0,1,'Calc2'!B111/'Calc1'!B5632)*'Calc4'!B13672)))*'11'!B$17*0.01*(1-('Calc4'!B$668+'Calc4'!B$11)/'Calc4'!B$685)</f>
        <v>0</v>
      </c>
      <c r="AG164" s="23">
        <f>Q164-Y164-Z164-AA164-AB164-AC164-AD164-AE164-AF164</f>
        <v>0</v>
      </c>
      <c r="AH164" s="10"/>
    </row>
    <row r="165" spans="1:34">
      <c r="A165" s="21">
        <v>101</v>
      </c>
      <c r="B165" s="28">
        <f>'Results'!B118</f>
        <v>0</v>
      </c>
      <c r="C165" s="7">
        <f>'Results'!C118</f>
        <v>0</v>
      </c>
      <c r="D165" s="29">
        <f>'Results'!D118</f>
        <v>0</v>
      </c>
      <c r="E165" s="29">
        <f>'Results'!E118</f>
        <v>0</v>
      </c>
      <c r="F165" s="29">
        <f>'Results'!F118</f>
        <v>0</v>
      </c>
      <c r="G165" s="7">
        <f>'Results'!G118</f>
        <v>0</v>
      </c>
      <c r="H165" s="29">
        <f>'Results'!H118</f>
        <v>0</v>
      </c>
      <c r="I165" s="29">
        <f>'Results'!I118</f>
        <v>0</v>
      </c>
      <c r="J165" s="29">
        <f>'Results'!J118</f>
        <v>0</v>
      </c>
      <c r="K165" s="30">
        <f>0.01*'11'!B$17*'Calc1'!B5633*'Results'!E118</f>
        <v>0</v>
      </c>
      <c r="L165" s="23">
        <f>0.01*('11'!D$17-'935'!Y107)*'Results'!C118*'Calc1'!B5633*('11'!B$17/('11'!B$17-'935'!X107))*'935'!Q107</f>
        <v>0</v>
      </c>
      <c r="M165" s="23">
        <f>0.01*('11'!B$17-'935'!X107)*'Results'!D118</f>
        <v>0</v>
      </c>
      <c r="N165" s="23">
        <f>0.01*'11'!B$17*'Calc1'!B8078*'Calc3'!B3323</f>
        <v>0</v>
      </c>
      <c r="O165" s="23">
        <f>0.01*('11'!B$17-'935'!X107)*'Calc4'!B18555</f>
        <v>0</v>
      </c>
      <c r="P165" s="23">
        <f>0.01*'Calc3'!B5759*'935'!U107</f>
        <v>0</v>
      </c>
      <c r="Q165" s="30">
        <f>K165+L165+M165</f>
        <v>0</v>
      </c>
      <c r="R165" s="26">
        <f>'935'!Z107</f>
        <v>0</v>
      </c>
      <c r="S165" s="31">
        <f>Q165-R165</f>
        <v>0</v>
      </c>
      <c r="T165" s="32">
        <f>IF(R165,Q165/R165-1,"")</f>
        <v>0</v>
      </c>
      <c r="U165" s="30">
        <f>N165+O165+P165</f>
        <v>0</v>
      </c>
      <c r="V165" s="26">
        <f>'935'!AA107</f>
        <v>0</v>
      </c>
      <c r="W165" s="31">
        <f>U165-V165</f>
        <v>0</v>
      </c>
      <c r="X165" s="32">
        <f>IF(V165,U165/V165-1,"")</f>
        <v>0</v>
      </c>
      <c r="Y165" s="30">
        <f>0.01*('11'!B$17-'935'!X107)*'Calc4'!B15508</f>
        <v>0</v>
      </c>
      <c r="Z165" s="23">
        <f>0.01*'11'!B$17*'Calc1'!B5633*'Calc4'!B9405</f>
        <v>0</v>
      </c>
      <c r="AA165" s="23">
        <f>'Calc1'!B5633*MAX('Calc4'!B11844,0-('Calc4'!B11234+IF('935'!Q107=0,0,(1-'935'!Y107/'11'!D$17)*'11'!B$17/('11'!B$17-'935'!X107)*IF('Calc1'!B5633=0,1,'Calc2'!B112/'Calc1'!B5633)*'Calc4'!B13673)))*'11'!B$17*0.01*'Calc4'!B$11/'Calc4'!B$685</f>
        <v>0</v>
      </c>
      <c r="AB165" s="23">
        <f>'Calc1'!B5633*'Calc4'!B$9295*'Calc4'!B8778</f>
        <v>0</v>
      </c>
      <c r="AC165" s="23">
        <f>'Calc1'!B5633*MAX('Calc4'!B11844,0-('Calc4'!B11234+IF('935'!Q107=0,0,(1-'935'!Y107/'11'!D$17)*'11'!B$17/('11'!B$17-'935'!X107)*IF('Calc1'!B5633=0,1,'Calc2'!B112/'Calc1'!B5633)*'Calc4'!B13673)))*'11'!B$17*0.01*'Calc4'!B$668/'Calc4'!B$685</f>
        <v>0</v>
      </c>
      <c r="AD165" s="23">
        <f>0.01*('Calc2'!B112*'11'!B$17*'Calc2'!B25100+'Calc1'!B5633*'Calc2'!B18998*'935'!Q107*('11'!D$17-'935'!Y107)*('11'!B$17/('11'!B$17-'935'!X107)))</f>
        <v>0</v>
      </c>
      <c r="AE165" s="23">
        <f>'Calc1'!B5633*'Calc4'!B$8668*('Calc4'!B$8041+'Calc1'!B10525)</f>
        <v>0</v>
      </c>
      <c r="AF165" s="23">
        <f>'Calc1'!B5633*MAX('Calc4'!B11844,0-('Calc4'!B11234+IF('935'!Q107=0,0,(1-'935'!Y107/'11'!D$17)*'11'!B$17/('11'!B$17-'935'!X107)*IF('Calc1'!B5633=0,1,'Calc2'!B112/'Calc1'!B5633)*'Calc4'!B13673)))*'11'!B$17*0.01*(1-('Calc4'!B$668+'Calc4'!B$11)/'Calc4'!B$685)</f>
        <v>0</v>
      </c>
      <c r="AG165" s="23">
        <f>Q165-Y165-Z165-AA165-AB165-AC165-AD165-AE165-AF165</f>
        <v>0</v>
      </c>
      <c r="AH165" s="10"/>
    </row>
    <row r="166" spans="1:34">
      <c r="A166" s="21">
        <v>102</v>
      </c>
      <c r="B166" s="28">
        <f>'Results'!B119</f>
        <v>0</v>
      </c>
      <c r="C166" s="7">
        <f>'Results'!C119</f>
        <v>0</v>
      </c>
      <c r="D166" s="29">
        <f>'Results'!D119</f>
        <v>0</v>
      </c>
      <c r="E166" s="29">
        <f>'Results'!E119</f>
        <v>0</v>
      </c>
      <c r="F166" s="29">
        <f>'Results'!F119</f>
        <v>0</v>
      </c>
      <c r="G166" s="7">
        <f>'Results'!G119</f>
        <v>0</v>
      </c>
      <c r="H166" s="29">
        <f>'Results'!H119</f>
        <v>0</v>
      </c>
      <c r="I166" s="29">
        <f>'Results'!I119</f>
        <v>0</v>
      </c>
      <c r="J166" s="29">
        <f>'Results'!J119</f>
        <v>0</v>
      </c>
      <c r="K166" s="30">
        <f>0.01*'11'!B$17*'Calc1'!B5634*'Results'!E119</f>
        <v>0</v>
      </c>
      <c r="L166" s="23">
        <f>0.01*('11'!D$17-'935'!Y108)*'Results'!C119*'Calc1'!B5634*('11'!B$17/('11'!B$17-'935'!X108))*'935'!Q108</f>
        <v>0</v>
      </c>
      <c r="M166" s="23">
        <f>0.01*('11'!B$17-'935'!X108)*'Results'!D119</f>
        <v>0</v>
      </c>
      <c r="N166" s="23">
        <f>0.01*'11'!B$17*'Calc1'!B8079*'Calc3'!B3324</f>
        <v>0</v>
      </c>
      <c r="O166" s="23">
        <f>0.01*('11'!B$17-'935'!X108)*'Calc4'!B18556</f>
        <v>0</v>
      </c>
      <c r="P166" s="23">
        <f>0.01*'Calc3'!B5760*'935'!U108</f>
        <v>0</v>
      </c>
      <c r="Q166" s="30">
        <f>K166+L166+M166</f>
        <v>0</v>
      </c>
      <c r="R166" s="26">
        <f>'935'!Z108</f>
        <v>0</v>
      </c>
      <c r="S166" s="31">
        <f>Q166-R166</f>
        <v>0</v>
      </c>
      <c r="T166" s="32">
        <f>IF(R166,Q166/R166-1,"")</f>
        <v>0</v>
      </c>
      <c r="U166" s="30">
        <f>N166+O166+P166</f>
        <v>0</v>
      </c>
      <c r="V166" s="26">
        <f>'935'!AA108</f>
        <v>0</v>
      </c>
      <c r="W166" s="31">
        <f>U166-V166</f>
        <v>0</v>
      </c>
      <c r="X166" s="32">
        <f>IF(V166,U166/V166-1,"")</f>
        <v>0</v>
      </c>
      <c r="Y166" s="30">
        <f>0.01*('11'!B$17-'935'!X108)*'Calc4'!B15509</f>
        <v>0</v>
      </c>
      <c r="Z166" s="23">
        <f>0.01*'11'!B$17*'Calc1'!B5634*'Calc4'!B9406</f>
        <v>0</v>
      </c>
      <c r="AA166" s="23">
        <f>'Calc1'!B5634*MAX('Calc4'!B11845,0-('Calc4'!B11235+IF('935'!Q108=0,0,(1-'935'!Y108/'11'!D$17)*'11'!B$17/('11'!B$17-'935'!X108)*IF('Calc1'!B5634=0,1,'Calc2'!B113/'Calc1'!B5634)*'Calc4'!B13674)))*'11'!B$17*0.01*'Calc4'!B$11/'Calc4'!B$685</f>
        <v>0</v>
      </c>
      <c r="AB166" s="23">
        <f>'Calc1'!B5634*'Calc4'!B$9295*'Calc4'!B8779</f>
        <v>0</v>
      </c>
      <c r="AC166" s="23">
        <f>'Calc1'!B5634*MAX('Calc4'!B11845,0-('Calc4'!B11235+IF('935'!Q108=0,0,(1-'935'!Y108/'11'!D$17)*'11'!B$17/('11'!B$17-'935'!X108)*IF('Calc1'!B5634=0,1,'Calc2'!B113/'Calc1'!B5634)*'Calc4'!B13674)))*'11'!B$17*0.01*'Calc4'!B$668/'Calc4'!B$685</f>
        <v>0</v>
      </c>
      <c r="AD166" s="23">
        <f>0.01*('Calc2'!B113*'11'!B$17*'Calc2'!B25101+'Calc1'!B5634*'Calc2'!B18999*'935'!Q108*('11'!D$17-'935'!Y108)*('11'!B$17/('11'!B$17-'935'!X108)))</f>
        <v>0</v>
      </c>
      <c r="AE166" s="23">
        <f>'Calc1'!B5634*'Calc4'!B$8668*('Calc4'!B$8041+'Calc1'!B10526)</f>
        <v>0</v>
      </c>
      <c r="AF166" s="23">
        <f>'Calc1'!B5634*MAX('Calc4'!B11845,0-('Calc4'!B11235+IF('935'!Q108=0,0,(1-'935'!Y108/'11'!D$17)*'11'!B$17/('11'!B$17-'935'!X108)*IF('Calc1'!B5634=0,1,'Calc2'!B113/'Calc1'!B5634)*'Calc4'!B13674)))*'11'!B$17*0.01*(1-('Calc4'!B$668+'Calc4'!B$11)/'Calc4'!B$685)</f>
        <v>0</v>
      </c>
      <c r="AG166" s="23">
        <f>Q166-Y166-Z166-AA166-AB166-AC166-AD166-AE166-AF166</f>
        <v>0</v>
      </c>
      <c r="AH166" s="10"/>
    </row>
    <row r="167" spans="1:34">
      <c r="A167" s="21">
        <v>103</v>
      </c>
      <c r="B167" s="28">
        <f>'Results'!B120</f>
        <v>0</v>
      </c>
      <c r="C167" s="7">
        <f>'Results'!C120</f>
        <v>0</v>
      </c>
      <c r="D167" s="29">
        <f>'Results'!D120</f>
        <v>0</v>
      </c>
      <c r="E167" s="29">
        <f>'Results'!E120</f>
        <v>0</v>
      </c>
      <c r="F167" s="29">
        <f>'Results'!F120</f>
        <v>0</v>
      </c>
      <c r="G167" s="7">
        <f>'Results'!G120</f>
        <v>0</v>
      </c>
      <c r="H167" s="29">
        <f>'Results'!H120</f>
        <v>0</v>
      </c>
      <c r="I167" s="29">
        <f>'Results'!I120</f>
        <v>0</v>
      </c>
      <c r="J167" s="29">
        <f>'Results'!J120</f>
        <v>0</v>
      </c>
      <c r="K167" s="30">
        <f>0.01*'11'!B$17*'Calc1'!B5635*'Results'!E120</f>
        <v>0</v>
      </c>
      <c r="L167" s="23">
        <f>0.01*('11'!D$17-'935'!Y109)*'Results'!C120*'Calc1'!B5635*('11'!B$17/('11'!B$17-'935'!X109))*'935'!Q109</f>
        <v>0</v>
      </c>
      <c r="M167" s="23">
        <f>0.01*('11'!B$17-'935'!X109)*'Results'!D120</f>
        <v>0</v>
      </c>
      <c r="N167" s="23">
        <f>0.01*'11'!B$17*'Calc1'!B8080*'Calc3'!B3325</f>
        <v>0</v>
      </c>
      <c r="O167" s="23">
        <f>0.01*('11'!B$17-'935'!X109)*'Calc4'!B18557</f>
        <v>0</v>
      </c>
      <c r="P167" s="23">
        <f>0.01*'Calc3'!B5761*'935'!U109</f>
        <v>0</v>
      </c>
      <c r="Q167" s="30">
        <f>K167+L167+M167</f>
        <v>0</v>
      </c>
      <c r="R167" s="26">
        <f>'935'!Z109</f>
        <v>0</v>
      </c>
      <c r="S167" s="31">
        <f>Q167-R167</f>
        <v>0</v>
      </c>
      <c r="T167" s="32">
        <f>IF(R167,Q167/R167-1,"")</f>
        <v>0</v>
      </c>
      <c r="U167" s="30">
        <f>N167+O167+P167</f>
        <v>0</v>
      </c>
      <c r="V167" s="26">
        <f>'935'!AA109</f>
        <v>0</v>
      </c>
      <c r="W167" s="31">
        <f>U167-V167</f>
        <v>0</v>
      </c>
      <c r="X167" s="32">
        <f>IF(V167,U167/V167-1,"")</f>
        <v>0</v>
      </c>
      <c r="Y167" s="30">
        <f>0.01*('11'!B$17-'935'!X109)*'Calc4'!B15510</f>
        <v>0</v>
      </c>
      <c r="Z167" s="23">
        <f>0.01*'11'!B$17*'Calc1'!B5635*'Calc4'!B9407</f>
        <v>0</v>
      </c>
      <c r="AA167" s="23">
        <f>'Calc1'!B5635*MAX('Calc4'!B11846,0-('Calc4'!B11236+IF('935'!Q109=0,0,(1-'935'!Y109/'11'!D$17)*'11'!B$17/('11'!B$17-'935'!X109)*IF('Calc1'!B5635=0,1,'Calc2'!B114/'Calc1'!B5635)*'Calc4'!B13675)))*'11'!B$17*0.01*'Calc4'!B$11/'Calc4'!B$685</f>
        <v>0</v>
      </c>
      <c r="AB167" s="23">
        <f>'Calc1'!B5635*'Calc4'!B$9295*'Calc4'!B8780</f>
        <v>0</v>
      </c>
      <c r="AC167" s="23">
        <f>'Calc1'!B5635*MAX('Calc4'!B11846,0-('Calc4'!B11236+IF('935'!Q109=0,0,(1-'935'!Y109/'11'!D$17)*'11'!B$17/('11'!B$17-'935'!X109)*IF('Calc1'!B5635=0,1,'Calc2'!B114/'Calc1'!B5635)*'Calc4'!B13675)))*'11'!B$17*0.01*'Calc4'!B$668/'Calc4'!B$685</f>
        <v>0</v>
      </c>
      <c r="AD167" s="23">
        <f>0.01*('Calc2'!B114*'11'!B$17*'Calc2'!B25102+'Calc1'!B5635*'Calc2'!B19000*'935'!Q109*('11'!D$17-'935'!Y109)*('11'!B$17/('11'!B$17-'935'!X109)))</f>
        <v>0</v>
      </c>
      <c r="AE167" s="23">
        <f>'Calc1'!B5635*'Calc4'!B$8668*('Calc4'!B$8041+'Calc1'!B10527)</f>
        <v>0</v>
      </c>
      <c r="AF167" s="23">
        <f>'Calc1'!B5635*MAX('Calc4'!B11846,0-('Calc4'!B11236+IF('935'!Q109=0,0,(1-'935'!Y109/'11'!D$17)*'11'!B$17/('11'!B$17-'935'!X109)*IF('Calc1'!B5635=0,1,'Calc2'!B114/'Calc1'!B5635)*'Calc4'!B13675)))*'11'!B$17*0.01*(1-('Calc4'!B$668+'Calc4'!B$11)/'Calc4'!B$685)</f>
        <v>0</v>
      </c>
      <c r="AG167" s="23">
        <f>Q167-Y167-Z167-AA167-AB167-AC167-AD167-AE167-AF167</f>
        <v>0</v>
      </c>
      <c r="AH167" s="10"/>
    </row>
    <row r="168" spans="1:34">
      <c r="A168" s="21">
        <v>104</v>
      </c>
      <c r="B168" s="28">
        <f>'Results'!B121</f>
        <v>0</v>
      </c>
      <c r="C168" s="7">
        <f>'Results'!C121</f>
        <v>0</v>
      </c>
      <c r="D168" s="29">
        <f>'Results'!D121</f>
        <v>0</v>
      </c>
      <c r="E168" s="29">
        <f>'Results'!E121</f>
        <v>0</v>
      </c>
      <c r="F168" s="29">
        <f>'Results'!F121</f>
        <v>0</v>
      </c>
      <c r="G168" s="7">
        <f>'Results'!G121</f>
        <v>0</v>
      </c>
      <c r="H168" s="29">
        <f>'Results'!H121</f>
        <v>0</v>
      </c>
      <c r="I168" s="29">
        <f>'Results'!I121</f>
        <v>0</v>
      </c>
      <c r="J168" s="29">
        <f>'Results'!J121</f>
        <v>0</v>
      </c>
      <c r="K168" s="30">
        <f>0.01*'11'!B$17*'Calc1'!B5636*'Results'!E121</f>
        <v>0</v>
      </c>
      <c r="L168" s="23">
        <f>0.01*('11'!D$17-'935'!Y110)*'Results'!C121*'Calc1'!B5636*('11'!B$17/('11'!B$17-'935'!X110))*'935'!Q110</f>
        <v>0</v>
      </c>
      <c r="M168" s="23">
        <f>0.01*('11'!B$17-'935'!X110)*'Results'!D121</f>
        <v>0</v>
      </c>
      <c r="N168" s="23">
        <f>0.01*'11'!B$17*'Calc1'!B8081*'Calc3'!B3326</f>
        <v>0</v>
      </c>
      <c r="O168" s="23">
        <f>0.01*('11'!B$17-'935'!X110)*'Calc4'!B18558</f>
        <v>0</v>
      </c>
      <c r="P168" s="23">
        <f>0.01*'Calc3'!B5762*'935'!U110</f>
        <v>0</v>
      </c>
      <c r="Q168" s="30">
        <f>K168+L168+M168</f>
        <v>0</v>
      </c>
      <c r="R168" s="26">
        <f>'935'!Z110</f>
        <v>0</v>
      </c>
      <c r="S168" s="31">
        <f>Q168-R168</f>
        <v>0</v>
      </c>
      <c r="T168" s="32">
        <f>IF(R168,Q168/R168-1,"")</f>
        <v>0</v>
      </c>
      <c r="U168" s="30">
        <f>N168+O168+P168</f>
        <v>0</v>
      </c>
      <c r="V168" s="26">
        <f>'935'!AA110</f>
        <v>0</v>
      </c>
      <c r="W168" s="31">
        <f>U168-V168</f>
        <v>0</v>
      </c>
      <c r="X168" s="32">
        <f>IF(V168,U168/V168-1,"")</f>
        <v>0</v>
      </c>
      <c r="Y168" s="30">
        <f>0.01*('11'!B$17-'935'!X110)*'Calc4'!B15511</f>
        <v>0</v>
      </c>
      <c r="Z168" s="23">
        <f>0.01*'11'!B$17*'Calc1'!B5636*'Calc4'!B9408</f>
        <v>0</v>
      </c>
      <c r="AA168" s="23">
        <f>'Calc1'!B5636*MAX('Calc4'!B11847,0-('Calc4'!B11237+IF('935'!Q110=0,0,(1-'935'!Y110/'11'!D$17)*'11'!B$17/('11'!B$17-'935'!X110)*IF('Calc1'!B5636=0,1,'Calc2'!B115/'Calc1'!B5636)*'Calc4'!B13676)))*'11'!B$17*0.01*'Calc4'!B$11/'Calc4'!B$685</f>
        <v>0</v>
      </c>
      <c r="AB168" s="23">
        <f>'Calc1'!B5636*'Calc4'!B$9295*'Calc4'!B8781</f>
        <v>0</v>
      </c>
      <c r="AC168" s="23">
        <f>'Calc1'!B5636*MAX('Calc4'!B11847,0-('Calc4'!B11237+IF('935'!Q110=0,0,(1-'935'!Y110/'11'!D$17)*'11'!B$17/('11'!B$17-'935'!X110)*IF('Calc1'!B5636=0,1,'Calc2'!B115/'Calc1'!B5636)*'Calc4'!B13676)))*'11'!B$17*0.01*'Calc4'!B$668/'Calc4'!B$685</f>
        <v>0</v>
      </c>
      <c r="AD168" s="23">
        <f>0.01*('Calc2'!B115*'11'!B$17*'Calc2'!B25103+'Calc1'!B5636*'Calc2'!B19001*'935'!Q110*('11'!D$17-'935'!Y110)*('11'!B$17/('11'!B$17-'935'!X110)))</f>
        <v>0</v>
      </c>
      <c r="AE168" s="23">
        <f>'Calc1'!B5636*'Calc4'!B$8668*('Calc4'!B$8041+'Calc1'!B10528)</f>
        <v>0</v>
      </c>
      <c r="AF168" s="23">
        <f>'Calc1'!B5636*MAX('Calc4'!B11847,0-('Calc4'!B11237+IF('935'!Q110=0,0,(1-'935'!Y110/'11'!D$17)*'11'!B$17/('11'!B$17-'935'!X110)*IF('Calc1'!B5636=0,1,'Calc2'!B115/'Calc1'!B5636)*'Calc4'!B13676)))*'11'!B$17*0.01*(1-('Calc4'!B$668+'Calc4'!B$11)/'Calc4'!B$685)</f>
        <v>0</v>
      </c>
      <c r="AG168" s="23">
        <f>Q168-Y168-Z168-AA168-AB168-AC168-AD168-AE168-AF168</f>
        <v>0</v>
      </c>
      <c r="AH168" s="10"/>
    </row>
    <row r="169" spans="1:34">
      <c r="A169" s="21">
        <v>105</v>
      </c>
      <c r="B169" s="28">
        <f>'Results'!B122</f>
        <v>0</v>
      </c>
      <c r="C169" s="7">
        <f>'Results'!C122</f>
        <v>0</v>
      </c>
      <c r="D169" s="29">
        <f>'Results'!D122</f>
        <v>0</v>
      </c>
      <c r="E169" s="29">
        <f>'Results'!E122</f>
        <v>0</v>
      </c>
      <c r="F169" s="29">
        <f>'Results'!F122</f>
        <v>0</v>
      </c>
      <c r="G169" s="7">
        <f>'Results'!G122</f>
        <v>0</v>
      </c>
      <c r="H169" s="29">
        <f>'Results'!H122</f>
        <v>0</v>
      </c>
      <c r="I169" s="29">
        <f>'Results'!I122</f>
        <v>0</v>
      </c>
      <c r="J169" s="29">
        <f>'Results'!J122</f>
        <v>0</v>
      </c>
      <c r="K169" s="30">
        <f>0.01*'11'!B$17*'Calc1'!B5637*'Results'!E122</f>
        <v>0</v>
      </c>
      <c r="L169" s="23">
        <f>0.01*('11'!D$17-'935'!Y111)*'Results'!C122*'Calc1'!B5637*('11'!B$17/('11'!B$17-'935'!X111))*'935'!Q111</f>
        <v>0</v>
      </c>
      <c r="M169" s="23">
        <f>0.01*('11'!B$17-'935'!X111)*'Results'!D122</f>
        <v>0</v>
      </c>
      <c r="N169" s="23">
        <f>0.01*'11'!B$17*'Calc1'!B8082*'Calc3'!B3327</f>
        <v>0</v>
      </c>
      <c r="O169" s="23">
        <f>0.01*('11'!B$17-'935'!X111)*'Calc4'!B18559</f>
        <v>0</v>
      </c>
      <c r="P169" s="23">
        <f>0.01*'Calc3'!B5763*'935'!U111</f>
        <v>0</v>
      </c>
      <c r="Q169" s="30">
        <f>K169+L169+M169</f>
        <v>0</v>
      </c>
      <c r="R169" s="26">
        <f>'935'!Z111</f>
        <v>0</v>
      </c>
      <c r="S169" s="31">
        <f>Q169-R169</f>
        <v>0</v>
      </c>
      <c r="T169" s="32">
        <f>IF(R169,Q169/R169-1,"")</f>
        <v>0</v>
      </c>
      <c r="U169" s="30">
        <f>N169+O169+P169</f>
        <v>0</v>
      </c>
      <c r="V169" s="26">
        <f>'935'!AA111</f>
        <v>0</v>
      </c>
      <c r="W169" s="31">
        <f>U169-V169</f>
        <v>0</v>
      </c>
      <c r="X169" s="32">
        <f>IF(V169,U169/V169-1,"")</f>
        <v>0</v>
      </c>
      <c r="Y169" s="30">
        <f>0.01*('11'!B$17-'935'!X111)*'Calc4'!B15512</f>
        <v>0</v>
      </c>
      <c r="Z169" s="23">
        <f>0.01*'11'!B$17*'Calc1'!B5637*'Calc4'!B9409</f>
        <v>0</v>
      </c>
      <c r="AA169" s="23">
        <f>'Calc1'!B5637*MAX('Calc4'!B11848,0-('Calc4'!B11238+IF('935'!Q111=0,0,(1-'935'!Y111/'11'!D$17)*'11'!B$17/('11'!B$17-'935'!X111)*IF('Calc1'!B5637=0,1,'Calc2'!B116/'Calc1'!B5637)*'Calc4'!B13677)))*'11'!B$17*0.01*'Calc4'!B$11/'Calc4'!B$685</f>
        <v>0</v>
      </c>
      <c r="AB169" s="23">
        <f>'Calc1'!B5637*'Calc4'!B$9295*'Calc4'!B8782</f>
        <v>0</v>
      </c>
      <c r="AC169" s="23">
        <f>'Calc1'!B5637*MAX('Calc4'!B11848,0-('Calc4'!B11238+IF('935'!Q111=0,0,(1-'935'!Y111/'11'!D$17)*'11'!B$17/('11'!B$17-'935'!X111)*IF('Calc1'!B5637=0,1,'Calc2'!B116/'Calc1'!B5637)*'Calc4'!B13677)))*'11'!B$17*0.01*'Calc4'!B$668/'Calc4'!B$685</f>
        <v>0</v>
      </c>
      <c r="AD169" s="23">
        <f>0.01*('Calc2'!B116*'11'!B$17*'Calc2'!B25104+'Calc1'!B5637*'Calc2'!B19002*'935'!Q111*('11'!D$17-'935'!Y111)*('11'!B$17/('11'!B$17-'935'!X111)))</f>
        <v>0</v>
      </c>
      <c r="AE169" s="23">
        <f>'Calc1'!B5637*'Calc4'!B$8668*('Calc4'!B$8041+'Calc1'!B10529)</f>
        <v>0</v>
      </c>
      <c r="AF169" s="23">
        <f>'Calc1'!B5637*MAX('Calc4'!B11848,0-('Calc4'!B11238+IF('935'!Q111=0,0,(1-'935'!Y111/'11'!D$17)*'11'!B$17/('11'!B$17-'935'!X111)*IF('Calc1'!B5637=0,1,'Calc2'!B116/'Calc1'!B5637)*'Calc4'!B13677)))*'11'!B$17*0.01*(1-('Calc4'!B$668+'Calc4'!B$11)/'Calc4'!B$685)</f>
        <v>0</v>
      </c>
      <c r="AG169" s="23">
        <f>Q169-Y169-Z169-AA169-AB169-AC169-AD169-AE169-AF169</f>
        <v>0</v>
      </c>
      <c r="AH169" s="10"/>
    </row>
    <row r="170" spans="1:34">
      <c r="A170" s="21">
        <v>106</v>
      </c>
      <c r="B170" s="28">
        <f>'Results'!B123</f>
        <v>0</v>
      </c>
      <c r="C170" s="7">
        <f>'Results'!C123</f>
        <v>0</v>
      </c>
      <c r="D170" s="29">
        <f>'Results'!D123</f>
        <v>0</v>
      </c>
      <c r="E170" s="29">
        <f>'Results'!E123</f>
        <v>0</v>
      </c>
      <c r="F170" s="29">
        <f>'Results'!F123</f>
        <v>0</v>
      </c>
      <c r="G170" s="7">
        <f>'Results'!G123</f>
        <v>0</v>
      </c>
      <c r="H170" s="29">
        <f>'Results'!H123</f>
        <v>0</v>
      </c>
      <c r="I170" s="29">
        <f>'Results'!I123</f>
        <v>0</v>
      </c>
      <c r="J170" s="29">
        <f>'Results'!J123</f>
        <v>0</v>
      </c>
      <c r="K170" s="30">
        <f>0.01*'11'!B$17*'Calc1'!B5638*'Results'!E123</f>
        <v>0</v>
      </c>
      <c r="L170" s="23">
        <f>0.01*('11'!D$17-'935'!Y112)*'Results'!C123*'Calc1'!B5638*('11'!B$17/('11'!B$17-'935'!X112))*'935'!Q112</f>
        <v>0</v>
      </c>
      <c r="M170" s="23">
        <f>0.01*('11'!B$17-'935'!X112)*'Results'!D123</f>
        <v>0</v>
      </c>
      <c r="N170" s="23">
        <f>0.01*'11'!B$17*'Calc1'!B8083*'Calc3'!B3328</f>
        <v>0</v>
      </c>
      <c r="O170" s="23">
        <f>0.01*('11'!B$17-'935'!X112)*'Calc4'!B18560</f>
        <v>0</v>
      </c>
      <c r="P170" s="23">
        <f>0.01*'Calc3'!B5764*'935'!U112</f>
        <v>0</v>
      </c>
      <c r="Q170" s="30">
        <f>K170+L170+M170</f>
        <v>0</v>
      </c>
      <c r="R170" s="26">
        <f>'935'!Z112</f>
        <v>0</v>
      </c>
      <c r="S170" s="31">
        <f>Q170-R170</f>
        <v>0</v>
      </c>
      <c r="T170" s="32">
        <f>IF(R170,Q170/R170-1,"")</f>
        <v>0</v>
      </c>
      <c r="U170" s="30">
        <f>N170+O170+P170</f>
        <v>0</v>
      </c>
      <c r="V170" s="26">
        <f>'935'!AA112</f>
        <v>0</v>
      </c>
      <c r="W170" s="31">
        <f>U170-V170</f>
        <v>0</v>
      </c>
      <c r="X170" s="32">
        <f>IF(V170,U170/V170-1,"")</f>
        <v>0</v>
      </c>
      <c r="Y170" s="30">
        <f>0.01*('11'!B$17-'935'!X112)*'Calc4'!B15513</f>
        <v>0</v>
      </c>
      <c r="Z170" s="23">
        <f>0.01*'11'!B$17*'Calc1'!B5638*'Calc4'!B9410</f>
        <v>0</v>
      </c>
      <c r="AA170" s="23">
        <f>'Calc1'!B5638*MAX('Calc4'!B11849,0-('Calc4'!B11239+IF('935'!Q112=0,0,(1-'935'!Y112/'11'!D$17)*'11'!B$17/('11'!B$17-'935'!X112)*IF('Calc1'!B5638=0,1,'Calc2'!B117/'Calc1'!B5638)*'Calc4'!B13678)))*'11'!B$17*0.01*'Calc4'!B$11/'Calc4'!B$685</f>
        <v>0</v>
      </c>
      <c r="AB170" s="23">
        <f>'Calc1'!B5638*'Calc4'!B$9295*'Calc4'!B8783</f>
        <v>0</v>
      </c>
      <c r="AC170" s="23">
        <f>'Calc1'!B5638*MAX('Calc4'!B11849,0-('Calc4'!B11239+IF('935'!Q112=0,0,(1-'935'!Y112/'11'!D$17)*'11'!B$17/('11'!B$17-'935'!X112)*IF('Calc1'!B5638=0,1,'Calc2'!B117/'Calc1'!B5638)*'Calc4'!B13678)))*'11'!B$17*0.01*'Calc4'!B$668/'Calc4'!B$685</f>
        <v>0</v>
      </c>
      <c r="AD170" s="23">
        <f>0.01*('Calc2'!B117*'11'!B$17*'Calc2'!B25105+'Calc1'!B5638*'Calc2'!B19003*'935'!Q112*('11'!D$17-'935'!Y112)*('11'!B$17/('11'!B$17-'935'!X112)))</f>
        <v>0</v>
      </c>
      <c r="AE170" s="23">
        <f>'Calc1'!B5638*'Calc4'!B$8668*('Calc4'!B$8041+'Calc1'!B10530)</f>
        <v>0</v>
      </c>
      <c r="AF170" s="23">
        <f>'Calc1'!B5638*MAX('Calc4'!B11849,0-('Calc4'!B11239+IF('935'!Q112=0,0,(1-'935'!Y112/'11'!D$17)*'11'!B$17/('11'!B$17-'935'!X112)*IF('Calc1'!B5638=0,1,'Calc2'!B117/'Calc1'!B5638)*'Calc4'!B13678)))*'11'!B$17*0.01*(1-('Calc4'!B$668+'Calc4'!B$11)/'Calc4'!B$685)</f>
        <v>0</v>
      </c>
      <c r="AG170" s="23">
        <f>Q170-Y170-Z170-AA170-AB170-AC170-AD170-AE170-AF170</f>
        <v>0</v>
      </c>
      <c r="AH170" s="10"/>
    </row>
    <row r="171" spans="1:34">
      <c r="A171" s="21">
        <v>107</v>
      </c>
      <c r="B171" s="28">
        <f>'Results'!B124</f>
        <v>0</v>
      </c>
      <c r="C171" s="7">
        <f>'Results'!C124</f>
        <v>0</v>
      </c>
      <c r="D171" s="29">
        <f>'Results'!D124</f>
        <v>0</v>
      </c>
      <c r="E171" s="29">
        <f>'Results'!E124</f>
        <v>0</v>
      </c>
      <c r="F171" s="29">
        <f>'Results'!F124</f>
        <v>0</v>
      </c>
      <c r="G171" s="7">
        <f>'Results'!G124</f>
        <v>0</v>
      </c>
      <c r="H171" s="29">
        <f>'Results'!H124</f>
        <v>0</v>
      </c>
      <c r="I171" s="29">
        <f>'Results'!I124</f>
        <v>0</v>
      </c>
      <c r="J171" s="29">
        <f>'Results'!J124</f>
        <v>0</v>
      </c>
      <c r="K171" s="30">
        <f>0.01*'11'!B$17*'Calc1'!B5639*'Results'!E124</f>
        <v>0</v>
      </c>
      <c r="L171" s="23">
        <f>0.01*('11'!D$17-'935'!Y113)*'Results'!C124*'Calc1'!B5639*('11'!B$17/('11'!B$17-'935'!X113))*'935'!Q113</f>
        <v>0</v>
      </c>
      <c r="M171" s="23">
        <f>0.01*('11'!B$17-'935'!X113)*'Results'!D124</f>
        <v>0</v>
      </c>
      <c r="N171" s="23">
        <f>0.01*'11'!B$17*'Calc1'!B8084*'Calc3'!B3329</f>
        <v>0</v>
      </c>
      <c r="O171" s="23">
        <f>0.01*('11'!B$17-'935'!X113)*'Calc4'!B18561</f>
        <v>0</v>
      </c>
      <c r="P171" s="23">
        <f>0.01*'Calc3'!B5765*'935'!U113</f>
        <v>0</v>
      </c>
      <c r="Q171" s="30">
        <f>K171+L171+M171</f>
        <v>0</v>
      </c>
      <c r="R171" s="26">
        <f>'935'!Z113</f>
        <v>0</v>
      </c>
      <c r="S171" s="31">
        <f>Q171-R171</f>
        <v>0</v>
      </c>
      <c r="T171" s="32">
        <f>IF(R171,Q171/R171-1,"")</f>
        <v>0</v>
      </c>
      <c r="U171" s="30">
        <f>N171+O171+P171</f>
        <v>0</v>
      </c>
      <c r="V171" s="26">
        <f>'935'!AA113</f>
        <v>0</v>
      </c>
      <c r="W171" s="31">
        <f>U171-V171</f>
        <v>0</v>
      </c>
      <c r="X171" s="32">
        <f>IF(V171,U171/V171-1,"")</f>
        <v>0</v>
      </c>
      <c r="Y171" s="30">
        <f>0.01*('11'!B$17-'935'!X113)*'Calc4'!B15514</f>
        <v>0</v>
      </c>
      <c r="Z171" s="23">
        <f>0.01*'11'!B$17*'Calc1'!B5639*'Calc4'!B9411</f>
        <v>0</v>
      </c>
      <c r="AA171" s="23">
        <f>'Calc1'!B5639*MAX('Calc4'!B11850,0-('Calc4'!B11240+IF('935'!Q113=0,0,(1-'935'!Y113/'11'!D$17)*'11'!B$17/('11'!B$17-'935'!X113)*IF('Calc1'!B5639=0,1,'Calc2'!B118/'Calc1'!B5639)*'Calc4'!B13679)))*'11'!B$17*0.01*'Calc4'!B$11/'Calc4'!B$685</f>
        <v>0</v>
      </c>
      <c r="AB171" s="23">
        <f>'Calc1'!B5639*'Calc4'!B$9295*'Calc4'!B8784</f>
        <v>0</v>
      </c>
      <c r="AC171" s="23">
        <f>'Calc1'!B5639*MAX('Calc4'!B11850,0-('Calc4'!B11240+IF('935'!Q113=0,0,(1-'935'!Y113/'11'!D$17)*'11'!B$17/('11'!B$17-'935'!X113)*IF('Calc1'!B5639=0,1,'Calc2'!B118/'Calc1'!B5639)*'Calc4'!B13679)))*'11'!B$17*0.01*'Calc4'!B$668/'Calc4'!B$685</f>
        <v>0</v>
      </c>
      <c r="AD171" s="23">
        <f>0.01*('Calc2'!B118*'11'!B$17*'Calc2'!B25106+'Calc1'!B5639*'Calc2'!B19004*'935'!Q113*('11'!D$17-'935'!Y113)*('11'!B$17/('11'!B$17-'935'!X113)))</f>
        <v>0</v>
      </c>
      <c r="AE171" s="23">
        <f>'Calc1'!B5639*'Calc4'!B$8668*('Calc4'!B$8041+'Calc1'!B10531)</f>
        <v>0</v>
      </c>
      <c r="AF171" s="23">
        <f>'Calc1'!B5639*MAX('Calc4'!B11850,0-('Calc4'!B11240+IF('935'!Q113=0,0,(1-'935'!Y113/'11'!D$17)*'11'!B$17/('11'!B$17-'935'!X113)*IF('Calc1'!B5639=0,1,'Calc2'!B118/'Calc1'!B5639)*'Calc4'!B13679)))*'11'!B$17*0.01*(1-('Calc4'!B$668+'Calc4'!B$11)/'Calc4'!B$685)</f>
        <v>0</v>
      </c>
      <c r="AG171" s="23">
        <f>Q171-Y171-Z171-AA171-AB171-AC171-AD171-AE171-AF171</f>
        <v>0</v>
      </c>
      <c r="AH171" s="10"/>
    </row>
    <row r="172" spans="1:34">
      <c r="A172" s="21">
        <v>108</v>
      </c>
      <c r="B172" s="28">
        <f>'Results'!B125</f>
        <v>0</v>
      </c>
      <c r="C172" s="7">
        <f>'Results'!C125</f>
        <v>0</v>
      </c>
      <c r="D172" s="29">
        <f>'Results'!D125</f>
        <v>0</v>
      </c>
      <c r="E172" s="29">
        <f>'Results'!E125</f>
        <v>0</v>
      </c>
      <c r="F172" s="29">
        <f>'Results'!F125</f>
        <v>0</v>
      </c>
      <c r="G172" s="7">
        <f>'Results'!G125</f>
        <v>0</v>
      </c>
      <c r="H172" s="29">
        <f>'Results'!H125</f>
        <v>0</v>
      </c>
      <c r="I172" s="29">
        <f>'Results'!I125</f>
        <v>0</v>
      </c>
      <c r="J172" s="29">
        <f>'Results'!J125</f>
        <v>0</v>
      </c>
      <c r="K172" s="30">
        <f>0.01*'11'!B$17*'Calc1'!B5640*'Results'!E125</f>
        <v>0</v>
      </c>
      <c r="L172" s="23">
        <f>0.01*('11'!D$17-'935'!Y114)*'Results'!C125*'Calc1'!B5640*('11'!B$17/('11'!B$17-'935'!X114))*'935'!Q114</f>
        <v>0</v>
      </c>
      <c r="M172" s="23">
        <f>0.01*('11'!B$17-'935'!X114)*'Results'!D125</f>
        <v>0</v>
      </c>
      <c r="N172" s="23">
        <f>0.01*'11'!B$17*'Calc1'!B8085*'Calc3'!B3330</f>
        <v>0</v>
      </c>
      <c r="O172" s="23">
        <f>0.01*('11'!B$17-'935'!X114)*'Calc4'!B18562</f>
        <v>0</v>
      </c>
      <c r="P172" s="23">
        <f>0.01*'Calc3'!B5766*'935'!U114</f>
        <v>0</v>
      </c>
      <c r="Q172" s="30">
        <f>K172+L172+M172</f>
        <v>0</v>
      </c>
      <c r="R172" s="26">
        <f>'935'!Z114</f>
        <v>0</v>
      </c>
      <c r="S172" s="31">
        <f>Q172-R172</f>
        <v>0</v>
      </c>
      <c r="T172" s="32">
        <f>IF(R172,Q172/R172-1,"")</f>
        <v>0</v>
      </c>
      <c r="U172" s="30">
        <f>N172+O172+P172</f>
        <v>0</v>
      </c>
      <c r="V172" s="26">
        <f>'935'!AA114</f>
        <v>0</v>
      </c>
      <c r="W172" s="31">
        <f>U172-V172</f>
        <v>0</v>
      </c>
      <c r="X172" s="32">
        <f>IF(V172,U172/V172-1,"")</f>
        <v>0</v>
      </c>
      <c r="Y172" s="30">
        <f>0.01*('11'!B$17-'935'!X114)*'Calc4'!B15515</f>
        <v>0</v>
      </c>
      <c r="Z172" s="23">
        <f>0.01*'11'!B$17*'Calc1'!B5640*'Calc4'!B9412</f>
        <v>0</v>
      </c>
      <c r="AA172" s="23">
        <f>'Calc1'!B5640*MAX('Calc4'!B11851,0-('Calc4'!B11241+IF('935'!Q114=0,0,(1-'935'!Y114/'11'!D$17)*'11'!B$17/('11'!B$17-'935'!X114)*IF('Calc1'!B5640=0,1,'Calc2'!B119/'Calc1'!B5640)*'Calc4'!B13680)))*'11'!B$17*0.01*'Calc4'!B$11/'Calc4'!B$685</f>
        <v>0</v>
      </c>
      <c r="AB172" s="23">
        <f>'Calc1'!B5640*'Calc4'!B$9295*'Calc4'!B8785</f>
        <v>0</v>
      </c>
      <c r="AC172" s="23">
        <f>'Calc1'!B5640*MAX('Calc4'!B11851,0-('Calc4'!B11241+IF('935'!Q114=0,0,(1-'935'!Y114/'11'!D$17)*'11'!B$17/('11'!B$17-'935'!X114)*IF('Calc1'!B5640=0,1,'Calc2'!B119/'Calc1'!B5640)*'Calc4'!B13680)))*'11'!B$17*0.01*'Calc4'!B$668/'Calc4'!B$685</f>
        <v>0</v>
      </c>
      <c r="AD172" s="23">
        <f>0.01*('Calc2'!B119*'11'!B$17*'Calc2'!B25107+'Calc1'!B5640*'Calc2'!B19005*'935'!Q114*('11'!D$17-'935'!Y114)*('11'!B$17/('11'!B$17-'935'!X114)))</f>
        <v>0</v>
      </c>
      <c r="AE172" s="23">
        <f>'Calc1'!B5640*'Calc4'!B$8668*('Calc4'!B$8041+'Calc1'!B10532)</f>
        <v>0</v>
      </c>
      <c r="AF172" s="23">
        <f>'Calc1'!B5640*MAX('Calc4'!B11851,0-('Calc4'!B11241+IF('935'!Q114=0,0,(1-'935'!Y114/'11'!D$17)*'11'!B$17/('11'!B$17-'935'!X114)*IF('Calc1'!B5640=0,1,'Calc2'!B119/'Calc1'!B5640)*'Calc4'!B13680)))*'11'!B$17*0.01*(1-('Calc4'!B$668+'Calc4'!B$11)/'Calc4'!B$685)</f>
        <v>0</v>
      </c>
      <c r="AG172" s="23">
        <f>Q172-Y172-Z172-AA172-AB172-AC172-AD172-AE172-AF172</f>
        <v>0</v>
      </c>
      <c r="AH172" s="10"/>
    </row>
    <row r="173" spans="1:34">
      <c r="A173" s="21">
        <v>109</v>
      </c>
      <c r="B173" s="28">
        <f>'Results'!B126</f>
        <v>0</v>
      </c>
      <c r="C173" s="7">
        <f>'Results'!C126</f>
        <v>0</v>
      </c>
      <c r="D173" s="29">
        <f>'Results'!D126</f>
        <v>0</v>
      </c>
      <c r="E173" s="29">
        <f>'Results'!E126</f>
        <v>0</v>
      </c>
      <c r="F173" s="29">
        <f>'Results'!F126</f>
        <v>0</v>
      </c>
      <c r="G173" s="7">
        <f>'Results'!G126</f>
        <v>0</v>
      </c>
      <c r="H173" s="29">
        <f>'Results'!H126</f>
        <v>0</v>
      </c>
      <c r="I173" s="29">
        <f>'Results'!I126</f>
        <v>0</v>
      </c>
      <c r="J173" s="29">
        <f>'Results'!J126</f>
        <v>0</v>
      </c>
      <c r="K173" s="30">
        <f>0.01*'11'!B$17*'Calc1'!B5641*'Results'!E126</f>
        <v>0</v>
      </c>
      <c r="L173" s="23">
        <f>0.01*('11'!D$17-'935'!Y115)*'Results'!C126*'Calc1'!B5641*('11'!B$17/('11'!B$17-'935'!X115))*'935'!Q115</f>
        <v>0</v>
      </c>
      <c r="M173" s="23">
        <f>0.01*('11'!B$17-'935'!X115)*'Results'!D126</f>
        <v>0</v>
      </c>
      <c r="N173" s="23">
        <f>0.01*'11'!B$17*'Calc1'!B8086*'Calc3'!B3331</f>
        <v>0</v>
      </c>
      <c r="O173" s="23">
        <f>0.01*('11'!B$17-'935'!X115)*'Calc4'!B18563</f>
        <v>0</v>
      </c>
      <c r="P173" s="23">
        <f>0.01*'Calc3'!B5767*'935'!U115</f>
        <v>0</v>
      </c>
      <c r="Q173" s="30">
        <f>K173+L173+M173</f>
        <v>0</v>
      </c>
      <c r="R173" s="26">
        <f>'935'!Z115</f>
        <v>0</v>
      </c>
      <c r="S173" s="31">
        <f>Q173-R173</f>
        <v>0</v>
      </c>
      <c r="T173" s="32">
        <f>IF(R173,Q173/R173-1,"")</f>
        <v>0</v>
      </c>
      <c r="U173" s="30">
        <f>N173+O173+P173</f>
        <v>0</v>
      </c>
      <c r="V173" s="26">
        <f>'935'!AA115</f>
        <v>0</v>
      </c>
      <c r="W173" s="31">
        <f>U173-V173</f>
        <v>0</v>
      </c>
      <c r="X173" s="32">
        <f>IF(V173,U173/V173-1,"")</f>
        <v>0</v>
      </c>
      <c r="Y173" s="30">
        <f>0.01*('11'!B$17-'935'!X115)*'Calc4'!B15516</f>
        <v>0</v>
      </c>
      <c r="Z173" s="23">
        <f>0.01*'11'!B$17*'Calc1'!B5641*'Calc4'!B9413</f>
        <v>0</v>
      </c>
      <c r="AA173" s="23">
        <f>'Calc1'!B5641*MAX('Calc4'!B11852,0-('Calc4'!B11242+IF('935'!Q115=0,0,(1-'935'!Y115/'11'!D$17)*'11'!B$17/('11'!B$17-'935'!X115)*IF('Calc1'!B5641=0,1,'Calc2'!B120/'Calc1'!B5641)*'Calc4'!B13681)))*'11'!B$17*0.01*'Calc4'!B$11/'Calc4'!B$685</f>
        <v>0</v>
      </c>
      <c r="AB173" s="23">
        <f>'Calc1'!B5641*'Calc4'!B$9295*'Calc4'!B8786</f>
        <v>0</v>
      </c>
      <c r="AC173" s="23">
        <f>'Calc1'!B5641*MAX('Calc4'!B11852,0-('Calc4'!B11242+IF('935'!Q115=0,0,(1-'935'!Y115/'11'!D$17)*'11'!B$17/('11'!B$17-'935'!X115)*IF('Calc1'!B5641=0,1,'Calc2'!B120/'Calc1'!B5641)*'Calc4'!B13681)))*'11'!B$17*0.01*'Calc4'!B$668/'Calc4'!B$685</f>
        <v>0</v>
      </c>
      <c r="AD173" s="23">
        <f>0.01*('Calc2'!B120*'11'!B$17*'Calc2'!B25108+'Calc1'!B5641*'Calc2'!B19006*'935'!Q115*('11'!D$17-'935'!Y115)*('11'!B$17/('11'!B$17-'935'!X115)))</f>
        <v>0</v>
      </c>
      <c r="AE173" s="23">
        <f>'Calc1'!B5641*'Calc4'!B$8668*('Calc4'!B$8041+'Calc1'!B10533)</f>
        <v>0</v>
      </c>
      <c r="AF173" s="23">
        <f>'Calc1'!B5641*MAX('Calc4'!B11852,0-('Calc4'!B11242+IF('935'!Q115=0,0,(1-'935'!Y115/'11'!D$17)*'11'!B$17/('11'!B$17-'935'!X115)*IF('Calc1'!B5641=0,1,'Calc2'!B120/'Calc1'!B5641)*'Calc4'!B13681)))*'11'!B$17*0.01*(1-('Calc4'!B$668+'Calc4'!B$11)/'Calc4'!B$685)</f>
        <v>0</v>
      </c>
      <c r="AG173" s="23">
        <f>Q173-Y173-Z173-AA173-AB173-AC173-AD173-AE173-AF173</f>
        <v>0</v>
      </c>
      <c r="AH173" s="10"/>
    </row>
    <row r="174" spans="1:34">
      <c r="A174" s="21">
        <v>110</v>
      </c>
      <c r="B174" s="28">
        <f>'Results'!B127</f>
        <v>0</v>
      </c>
      <c r="C174" s="7">
        <f>'Results'!C127</f>
        <v>0</v>
      </c>
      <c r="D174" s="29">
        <f>'Results'!D127</f>
        <v>0</v>
      </c>
      <c r="E174" s="29">
        <f>'Results'!E127</f>
        <v>0</v>
      </c>
      <c r="F174" s="29">
        <f>'Results'!F127</f>
        <v>0</v>
      </c>
      <c r="G174" s="7">
        <f>'Results'!G127</f>
        <v>0</v>
      </c>
      <c r="H174" s="29">
        <f>'Results'!H127</f>
        <v>0</v>
      </c>
      <c r="I174" s="29">
        <f>'Results'!I127</f>
        <v>0</v>
      </c>
      <c r="J174" s="29">
        <f>'Results'!J127</f>
        <v>0</v>
      </c>
      <c r="K174" s="30">
        <f>0.01*'11'!B$17*'Calc1'!B5642*'Results'!E127</f>
        <v>0</v>
      </c>
      <c r="L174" s="23">
        <f>0.01*('11'!D$17-'935'!Y116)*'Results'!C127*'Calc1'!B5642*('11'!B$17/('11'!B$17-'935'!X116))*'935'!Q116</f>
        <v>0</v>
      </c>
      <c r="M174" s="23">
        <f>0.01*('11'!B$17-'935'!X116)*'Results'!D127</f>
        <v>0</v>
      </c>
      <c r="N174" s="23">
        <f>0.01*'11'!B$17*'Calc1'!B8087*'Calc3'!B3332</f>
        <v>0</v>
      </c>
      <c r="O174" s="23">
        <f>0.01*('11'!B$17-'935'!X116)*'Calc4'!B18564</f>
        <v>0</v>
      </c>
      <c r="P174" s="23">
        <f>0.01*'Calc3'!B5768*'935'!U116</f>
        <v>0</v>
      </c>
      <c r="Q174" s="30">
        <f>K174+L174+M174</f>
        <v>0</v>
      </c>
      <c r="R174" s="26">
        <f>'935'!Z116</f>
        <v>0</v>
      </c>
      <c r="S174" s="31">
        <f>Q174-R174</f>
        <v>0</v>
      </c>
      <c r="T174" s="32">
        <f>IF(R174,Q174/R174-1,"")</f>
        <v>0</v>
      </c>
      <c r="U174" s="30">
        <f>N174+O174+P174</f>
        <v>0</v>
      </c>
      <c r="V174" s="26">
        <f>'935'!AA116</f>
        <v>0</v>
      </c>
      <c r="W174" s="31">
        <f>U174-V174</f>
        <v>0</v>
      </c>
      <c r="X174" s="32">
        <f>IF(V174,U174/V174-1,"")</f>
        <v>0</v>
      </c>
      <c r="Y174" s="30">
        <f>0.01*('11'!B$17-'935'!X116)*'Calc4'!B15517</f>
        <v>0</v>
      </c>
      <c r="Z174" s="23">
        <f>0.01*'11'!B$17*'Calc1'!B5642*'Calc4'!B9414</f>
        <v>0</v>
      </c>
      <c r="AA174" s="23">
        <f>'Calc1'!B5642*MAX('Calc4'!B11853,0-('Calc4'!B11243+IF('935'!Q116=0,0,(1-'935'!Y116/'11'!D$17)*'11'!B$17/('11'!B$17-'935'!X116)*IF('Calc1'!B5642=0,1,'Calc2'!B121/'Calc1'!B5642)*'Calc4'!B13682)))*'11'!B$17*0.01*'Calc4'!B$11/'Calc4'!B$685</f>
        <v>0</v>
      </c>
      <c r="AB174" s="23">
        <f>'Calc1'!B5642*'Calc4'!B$9295*'Calc4'!B8787</f>
        <v>0</v>
      </c>
      <c r="AC174" s="23">
        <f>'Calc1'!B5642*MAX('Calc4'!B11853,0-('Calc4'!B11243+IF('935'!Q116=0,0,(1-'935'!Y116/'11'!D$17)*'11'!B$17/('11'!B$17-'935'!X116)*IF('Calc1'!B5642=0,1,'Calc2'!B121/'Calc1'!B5642)*'Calc4'!B13682)))*'11'!B$17*0.01*'Calc4'!B$668/'Calc4'!B$685</f>
        <v>0</v>
      </c>
      <c r="AD174" s="23">
        <f>0.01*('Calc2'!B121*'11'!B$17*'Calc2'!B25109+'Calc1'!B5642*'Calc2'!B19007*'935'!Q116*('11'!D$17-'935'!Y116)*('11'!B$17/('11'!B$17-'935'!X116)))</f>
        <v>0</v>
      </c>
      <c r="AE174" s="23">
        <f>'Calc1'!B5642*'Calc4'!B$8668*('Calc4'!B$8041+'Calc1'!B10534)</f>
        <v>0</v>
      </c>
      <c r="AF174" s="23">
        <f>'Calc1'!B5642*MAX('Calc4'!B11853,0-('Calc4'!B11243+IF('935'!Q116=0,0,(1-'935'!Y116/'11'!D$17)*'11'!B$17/('11'!B$17-'935'!X116)*IF('Calc1'!B5642=0,1,'Calc2'!B121/'Calc1'!B5642)*'Calc4'!B13682)))*'11'!B$17*0.01*(1-('Calc4'!B$668+'Calc4'!B$11)/'Calc4'!B$685)</f>
        <v>0</v>
      </c>
      <c r="AG174" s="23">
        <f>Q174-Y174-Z174-AA174-AB174-AC174-AD174-AE174-AF174</f>
        <v>0</v>
      </c>
      <c r="AH174" s="10"/>
    </row>
    <row r="175" spans="1:34">
      <c r="A175" s="21">
        <v>111</v>
      </c>
      <c r="B175" s="28">
        <f>'Results'!B128</f>
        <v>0</v>
      </c>
      <c r="C175" s="7">
        <f>'Results'!C128</f>
        <v>0</v>
      </c>
      <c r="D175" s="29">
        <f>'Results'!D128</f>
        <v>0</v>
      </c>
      <c r="E175" s="29">
        <f>'Results'!E128</f>
        <v>0</v>
      </c>
      <c r="F175" s="29">
        <f>'Results'!F128</f>
        <v>0</v>
      </c>
      <c r="G175" s="7">
        <f>'Results'!G128</f>
        <v>0</v>
      </c>
      <c r="H175" s="29">
        <f>'Results'!H128</f>
        <v>0</v>
      </c>
      <c r="I175" s="29">
        <f>'Results'!I128</f>
        <v>0</v>
      </c>
      <c r="J175" s="29">
        <f>'Results'!J128</f>
        <v>0</v>
      </c>
      <c r="K175" s="30">
        <f>0.01*'11'!B$17*'Calc1'!B5643*'Results'!E128</f>
        <v>0</v>
      </c>
      <c r="L175" s="23">
        <f>0.01*('11'!D$17-'935'!Y117)*'Results'!C128*'Calc1'!B5643*('11'!B$17/('11'!B$17-'935'!X117))*'935'!Q117</f>
        <v>0</v>
      </c>
      <c r="M175" s="23">
        <f>0.01*('11'!B$17-'935'!X117)*'Results'!D128</f>
        <v>0</v>
      </c>
      <c r="N175" s="23">
        <f>0.01*'11'!B$17*'Calc1'!B8088*'Calc3'!B3333</f>
        <v>0</v>
      </c>
      <c r="O175" s="23">
        <f>0.01*('11'!B$17-'935'!X117)*'Calc4'!B18565</f>
        <v>0</v>
      </c>
      <c r="P175" s="23">
        <f>0.01*'Calc3'!B5769*'935'!U117</f>
        <v>0</v>
      </c>
      <c r="Q175" s="30">
        <f>K175+L175+M175</f>
        <v>0</v>
      </c>
      <c r="R175" s="26">
        <f>'935'!Z117</f>
        <v>0</v>
      </c>
      <c r="S175" s="31">
        <f>Q175-R175</f>
        <v>0</v>
      </c>
      <c r="T175" s="32">
        <f>IF(R175,Q175/R175-1,"")</f>
        <v>0</v>
      </c>
      <c r="U175" s="30">
        <f>N175+O175+P175</f>
        <v>0</v>
      </c>
      <c r="V175" s="26">
        <f>'935'!AA117</f>
        <v>0</v>
      </c>
      <c r="W175" s="31">
        <f>U175-V175</f>
        <v>0</v>
      </c>
      <c r="X175" s="32">
        <f>IF(V175,U175/V175-1,"")</f>
        <v>0</v>
      </c>
      <c r="Y175" s="30">
        <f>0.01*('11'!B$17-'935'!X117)*'Calc4'!B15518</f>
        <v>0</v>
      </c>
      <c r="Z175" s="23">
        <f>0.01*'11'!B$17*'Calc1'!B5643*'Calc4'!B9415</f>
        <v>0</v>
      </c>
      <c r="AA175" s="23">
        <f>'Calc1'!B5643*MAX('Calc4'!B11854,0-('Calc4'!B11244+IF('935'!Q117=0,0,(1-'935'!Y117/'11'!D$17)*'11'!B$17/('11'!B$17-'935'!X117)*IF('Calc1'!B5643=0,1,'Calc2'!B122/'Calc1'!B5643)*'Calc4'!B13683)))*'11'!B$17*0.01*'Calc4'!B$11/'Calc4'!B$685</f>
        <v>0</v>
      </c>
      <c r="AB175" s="23">
        <f>'Calc1'!B5643*'Calc4'!B$9295*'Calc4'!B8788</f>
        <v>0</v>
      </c>
      <c r="AC175" s="23">
        <f>'Calc1'!B5643*MAX('Calc4'!B11854,0-('Calc4'!B11244+IF('935'!Q117=0,0,(1-'935'!Y117/'11'!D$17)*'11'!B$17/('11'!B$17-'935'!X117)*IF('Calc1'!B5643=0,1,'Calc2'!B122/'Calc1'!B5643)*'Calc4'!B13683)))*'11'!B$17*0.01*'Calc4'!B$668/'Calc4'!B$685</f>
        <v>0</v>
      </c>
      <c r="AD175" s="23">
        <f>0.01*('Calc2'!B122*'11'!B$17*'Calc2'!B25110+'Calc1'!B5643*'Calc2'!B19008*'935'!Q117*('11'!D$17-'935'!Y117)*('11'!B$17/('11'!B$17-'935'!X117)))</f>
        <v>0</v>
      </c>
      <c r="AE175" s="23">
        <f>'Calc1'!B5643*'Calc4'!B$8668*('Calc4'!B$8041+'Calc1'!B10535)</f>
        <v>0</v>
      </c>
      <c r="AF175" s="23">
        <f>'Calc1'!B5643*MAX('Calc4'!B11854,0-('Calc4'!B11244+IF('935'!Q117=0,0,(1-'935'!Y117/'11'!D$17)*'11'!B$17/('11'!B$17-'935'!X117)*IF('Calc1'!B5643=0,1,'Calc2'!B122/'Calc1'!B5643)*'Calc4'!B13683)))*'11'!B$17*0.01*(1-('Calc4'!B$668+'Calc4'!B$11)/'Calc4'!B$685)</f>
        <v>0</v>
      </c>
      <c r="AG175" s="23">
        <f>Q175-Y175-Z175-AA175-AB175-AC175-AD175-AE175-AF175</f>
        <v>0</v>
      </c>
      <c r="AH175" s="10"/>
    </row>
    <row r="176" spans="1:34">
      <c r="A176" s="21">
        <v>112</v>
      </c>
      <c r="B176" s="28">
        <f>'Results'!B129</f>
        <v>0</v>
      </c>
      <c r="C176" s="7">
        <f>'Results'!C129</f>
        <v>0</v>
      </c>
      <c r="D176" s="29">
        <f>'Results'!D129</f>
        <v>0</v>
      </c>
      <c r="E176" s="29">
        <f>'Results'!E129</f>
        <v>0</v>
      </c>
      <c r="F176" s="29">
        <f>'Results'!F129</f>
        <v>0</v>
      </c>
      <c r="G176" s="7">
        <f>'Results'!G129</f>
        <v>0</v>
      </c>
      <c r="H176" s="29">
        <f>'Results'!H129</f>
        <v>0</v>
      </c>
      <c r="I176" s="29">
        <f>'Results'!I129</f>
        <v>0</v>
      </c>
      <c r="J176" s="29">
        <f>'Results'!J129</f>
        <v>0</v>
      </c>
      <c r="K176" s="30">
        <f>0.01*'11'!B$17*'Calc1'!B5644*'Results'!E129</f>
        <v>0</v>
      </c>
      <c r="L176" s="23">
        <f>0.01*('11'!D$17-'935'!Y118)*'Results'!C129*'Calc1'!B5644*('11'!B$17/('11'!B$17-'935'!X118))*'935'!Q118</f>
        <v>0</v>
      </c>
      <c r="M176" s="23">
        <f>0.01*('11'!B$17-'935'!X118)*'Results'!D129</f>
        <v>0</v>
      </c>
      <c r="N176" s="23">
        <f>0.01*'11'!B$17*'Calc1'!B8089*'Calc3'!B3334</f>
        <v>0</v>
      </c>
      <c r="O176" s="23">
        <f>0.01*('11'!B$17-'935'!X118)*'Calc4'!B18566</f>
        <v>0</v>
      </c>
      <c r="P176" s="23">
        <f>0.01*'Calc3'!B5770*'935'!U118</f>
        <v>0</v>
      </c>
      <c r="Q176" s="30">
        <f>K176+L176+M176</f>
        <v>0</v>
      </c>
      <c r="R176" s="26">
        <f>'935'!Z118</f>
        <v>0</v>
      </c>
      <c r="S176" s="31">
        <f>Q176-R176</f>
        <v>0</v>
      </c>
      <c r="T176" s="32">
        <f>IF(R176,Q176/R176-1,"")</f>
        <v>0</v>
      </c>
      <c r="U176" s="30">
        <f>N176+O176+P176</f>
        <v>0</v>
      </c>
      <c r="V176" s="26">
        <f>'935'!AA118</f>
        <v>0</v>
      </c>
      <c r="W176" s="31">
        <f>U176-V176</f>
        <v>0</v>
      </c>
      <c r="X176" s="32">
        <f>IF(V176,U176/V176-1,"")</f>
        <v>0</v>
      </c>
      <c r="Y176" s="30">
        <f>0.01*('11'!B$17-'935'!X118)*'Calc4'!B15519</f>
        <v>0</v>
      </c>
      <c r="Z176" s="23">
        <f>0.01*'11'!B$17*'Calc1'!B5644*'Calc4'!B9416</f>
        <v>0</v>
      </c>
      <c r="AA176" s="23">
        <f>'Calc1'!B5644*MAX('Calc4'!B11855,0-('Calc4'!B11245+IF('935'!Q118=0,0,(1-'935'!Y118/'11'!D$17)*'11'!B$17/('11'!B$17-'935'!X118)*IF('Calc1'!B5644=0,1,'Calc2'!B123/'Calc1'!B5644)*'Calc4'!B13684)))*'11'!B$17*0.01*'Calc4'!B$11/'Calc4'!B$685</f>
        <v>0</v>
      </c>
      <c r="AB176" s="23">
        <f>'Calc1'!B5644*'Calc4'!B$9295*'Calc4'!B8789</f>
        <v>0</v>
      </c>
      <c r="AC176" s="23">
        <f>'Calc1'!B5644*MAX('Calc4'!B11855,0-('Calc4'!B11245+IF('935'!Q118=0,0,(1-'935'!Y118/'11'!D$17)*'11'!B$17/('11'!B$17-'935'!X118)*IF('Calc1'!B5644=0,1,'Calc2'!B123/'Calc1'!B5644)*'Calc4'!B13684)))*'11'!B$17*0.01*'Calc4'!B$668/'Calc4'!B$685</f>
        <v>0</v>
      </c>
      <c r="AD176" s="23">
        <f>0.01*('Calc2'!B123*'11'!B$17*'Calc2'!B25111+'Calc1'!B5644*'Calc2'!B19009*'935'!Q118*('11'!D$17-'935'!Y118)*('11'!B$17/('11'!B$17-'935'!X118)))</f>
        <v>0</v>
      </c>
      <c r="AE176" s="23">
        <f>'Calc1'!B5644*'Calc4'!B$8668*('Calc4'!B$8041+'Calc1'!B10536)</f>
        <v>0</v>
      </c>
      <c r="AF176" s="23">
        <f>'Calc1'!B5644*MAX('Calc4'!B11855,0-('Calc4'!B11245+IF('935'!Q118=0,0,(1-'935'!Y118/'11'!D$17)*'11'!B$17/('11'!B$17-'935'!X118)*IF('Calc1'!B5644=0,1,'Calc2'!B123/'Calc1'!B5644)*'Calc4'!B13684)))*'11'!B$17*0.01*(1-('Calc4'!B$668+'Calc4'!B$11)/'Calc4'!B$685)</f>
        <v>0</v>
      </c>
      <c r="AG176" s="23">
        <f>Q176-Y176-Z176-AA176-AB176-AC176-AD176-AE176-AF176</f>
        <v>0</v>
      </c>
      <c r="AH176" s="10"/>
    </row>
    <row r="177" spans="1:34">
      <c r="A177" s="21">
        <v>113</v>
      </c>
      <c r="B177" s="28">
        <f>'Results'!B130</f>
        <v>0</v>
      </c>
      <c r="C177" s="7">
        <f>'Results'!C130</f>
        <v>0</v>
      </c>
      <c r="D177" s="29">
        <f>'Results'!D130</f>
        <v>0</v>
      </c>
      <c r="E177" s="29">
        <f>'Results'!E130</f>
        <v>0</v>
      </c>
      <c r="F177" s="29">
        <f>'Results'!F130</f>
        <v>0</v>
      </c>
      <c r="G177" s="7">
        <f>'Results'!G130</f>
        <v>0</v>
      </c>
      <c r="H177" s="29">
        <f>'Results'!H130</f>
        <v>0</v>
      </c>
      <c r="I177" s="29">
        <f>'Results'!I130</f>
        <v>0</v>
      </c>
      <c r="J177" s="29">
        <f>'Results'!J130</f>
        <v>0</v>
      </c>
      <c r="K177" s="30">
        <f>0.01*'11'!B$17*'Calc1'!B5645*'Results'!E130</f>
        <v>0</v>
      </c>
      <c r="L177" s="23">
        <f>0.01*('11'!D$17-'935'!Y119)*'Results'!C130*'Calc1'!B5645*('11'!B$17/('11'!B$17-'935'!X119))*'935'!Q119</f>
        <v>0</v>
      </c>
      <c r="M177" s="23">
        <f>0.01*('11'!B$17-'935'!X119)*'Results'!D130</f>
        <v>0</v>
      </c>
      <c r="N177" s="23">
        <f>0.01*'11'!B$17*'Calc1'!B8090*'Calc3'!B3335</f>
        <v>0</v>
      </c>
      <c r="O177" s="23">
        <f>0.01*('11'!B$17-'935'!X119)*'Calc4'!B18567</f>
        <v>0</v>
      </c>
      <c r="P177" s="23">
        <f>0.01*'Calc3'!B5771*'935'!U119</f>
        <v>0</v>
      </c>
      <c r="Q177" s="30">
        <f>K177+L177+M177</f>
        <v>0</v>
      </c>
      <c r="R177" s="26">
        <f>'935'!Z119</f>
        <v>0</v>
      </c>
      <c r="S177" s="31">
        <f>Q177-R177</f>
        <v>0</v>
      </c>
      <c r="T177" s="32">
        <f>IF(R177,Q177/R177-1,"")</f>
        <v>0</v>
      </c>
      <c r="U177" s="30">
        <f>N177+O177+P177</f>
        <v>0</v>
      </c>
      <c r="V177" s="26">
        <f>'935'!AA119</f>
        <v>0</v>
      </c>
      <c r="W177" s="31">
        <f>U177-V177</f>
        <v>0</v>
      </c>
      <c r="X177" s="32">
        <f>IF(V177,U177/V177-1,"")</f>
        <v>0</v>
      </c>
      <c r="Y177" s="30">
        <f>0.01*('11'!B$17-'935'!X119)*'Calc4'!B15520</f>
        <v>0</v>
      </c>
      <c r="Z177" s="23">
        <f>0.01*'11'!B$17*'Calc1'!B5645*'Calc4'!B9417</f>
        <v>0</v>
      </c>
      <c r="AA177" s="23">
        <f>'Calc1'!B5645*MAX('Calc4'!B11856,0-('Calc4'!B11246+IF('935'!Q119=0,0,(1-'935'!Y119/'11'!D$17)*'11'!B$17/('11'!B$17-'935'!X119)*IF('Calc1'!B5645=0,1,'Calc2'!B124/'Calc1'!B5645)*'Calc4'!B13685)))*'11'!B$17*0.01*'Calc4'!B$11/'Calc4'!B$685</f>
        <v>0</v>
      </c>
      <c r="AB177" s="23">
        <f>'Calc1'!B5645*'Calc4'!B$9295*'Calc4'!B8790</f>
        <v>0</v>
      </c>
      <c r="AC177" s="23">
        <f>'Calc1'!B5645*MAX('Calc4'!B11856,0-('Calc4'!B11246+IF('935'!Q119=0,0,(1-'935'!Y119/'11'!D$17)*'11'!B$17/('11'!B$17-'935'!X119)*IF('Calc1'!B5645=0,1,'Calc2'!B124/'Calc1'!B5645)*'Calc4'!B13685)))*'11'!B$17*0.01*'Calc4'!B$668/'Calc4'!B$685</f>
        <v>0</v>
      </c>
      <c r="AD177" s="23">
        <f>0.01*('Calc2'!B124*'11'!B$17*'Calc2'!B25112+'Calc1'!B5645*'Calc2'!B19010*'935'!Q119*('11'!D$17-'935'!Y119)*('11'!B$17/('11'!B$17-'935'!X119)))</f>
        <v>0</v>
      </c>
      <c r="AE177" s="23">
        <f>'Calc1'!B5645*'Calc4'!B$8668*('Calc4'!B$8041+'Calc1'!B10537)</f>
        <v>0</v>
      </c>
      <c r="AF177" s="23">
        <f>'Calc1'!B5645*MAX('Calc4'!B11856,0-('Calc4'!B11246+IF('935'!Q119=0,0,(1-'935'!Y119/'11'!D$17)*'11'!B$17/('11'!B$17-'935'!X119)*IF('Calc1'!B5645=0,1,'Calc2'!B124/'Calc1'!B5645)*'Calc4'!B13685)))*'11'!B$17*0.01*(1-('Calc4'!B$668+'Calc4'!B$11)/'Calc4'!B$685)</f>
        <v>0</v>
      </c>
      <c r="AG177" s="23">
        <f>Q177-Y177-Z177-AA177-AB177-AC177-AD177-AE177-AF177</f>
        <v>0</v>
      </c>
      <c r="AH177" s="10"/>
    </row>
    <row r="178" spans="1:34">
      <c r="A178" s="21">
        <v>114</v>
      </c>
      <c r="B178" s="28">
        <f>'Results'!B131</f>
        <v>0</v>
      </c>
      <c r="C178" s="7">
        <f>'Results'!C131</f>
        <v>0</v>
      </c>
      <c r="D178" s="29">
        <f>'Results'!D131</f>
        <v>0</v>
      </c>
      <c r="E178" s="29">
        <f>'Results'!E131</f>
        <v>0</v>
      </c>
      <c r="F178" s="29">
        <f>'Results'!F131</f>
        <v>0</v>
      </c>
      <c r="G178" s="7">
        <f>'Results'!G131</f>
        <v>0</v>
      </c>
      <c r="H178" s="29">
        <f>'Results'!H131</f>
        <v>0</v>
      </c>
      <c r="I178" s="29">
        <f>'Results'!I131</f>
        <v>0</v>
      </c>
      <c r="J178" s="29">
        <f>'Results'!J131</f>
        <v>0</v>
      </c>
      <c r="K178" s="30">
        <f>0.01*'11'!B$17*'Calc1'!B5646*'Results'!E131</f>
        <v>0</v>
      </c>
      <c r="L178" s="23">
        <f>0.01*('11'!D$17-'935'!Y120)*'Results'!C131*'Calc1'!B5646*('11'!B$17/('11'!B$17-'935'!X120))*'935'!Q120</f>
        <v>0</v>
      </c>
      <c r="M178" s="23">
        <f>0.01*('11'!B$17-'935'!X120)*'Results'!D131</f>
        <v>0</v>
      </c>
      <c r="N178" s="23">
        <f>0.01*'11'!B$17*'Calc1'!B8091*'Calc3'!B3336</f>
        <v>0</v>
      </c>
      <c r="O178" s="23">
        <f>0.01*('11'!B$17-'935'!X120)*'Calc4'!B18568</f>
        <v>0</v>
      </c>
      <c r="P178" s="23">
        <f>0.01*'Calc3'!B5772*'935'!U120</f>
        <v>0</v>
      </c>
      <c r="Q178" s="30">
        <f>K178+L178+M178</f>
        <v>0</v>
      </c>
      <c r="R178" s="26">
        <f>'935'!Z120</f>
        <v>0</v>
      </c>
      <c r="S178" s="31">
        <f>Q178-R178</f>
        <v>0</v>
      </c>
      <c r="T178" s="32">
        <f>IF(R178,Q178/R178-1,"")</f>
        <v>0</v>
      </c>
      <c r="U178" s="30">
        <f>N178+O178+P178</f>
        <v>0</v>
      </c>
      <c r="V178" s="26">
        <f>'935'!AA120</f>
        <v>0</v>
      </c>
      <c r="W178" s="31">
        <f>U178-V178</f>
        <v>0</v>
      </c>
      <c r="X178" s="32">
        <f>IF(V178,U178/V178-1,"")</f>
        <v>0</v>
      </c>
      <c r="Y178" s="30">
        <f>0.01*('11'!B$17-'935'!X120)*'Calc4'!B15521</f>
        <v>0</v>
      </c>
      <c r="Z178" s="23">
        <f>0.01*'11'!B$17*'Calc1'!B5646*'Calc4'!B9418</f>
        <v>0</v>
      </c>
      <c r="AA178" s="23">
        <f>'Calc1'!B5646*MAX('Calc4'!B11857,0-('Calc4'!B11247+IF('935'!Q120=0,0,(1-'935'!Y120/'11'!D$17)*'11'!B$17/('11'!B$17-'935'!X120)*IF('Calc1'!B5646=0,1,'Calc2'!B125/'Calc1'!B5646)*'Calc4'!B13686)))*'11'!B$17*0.01*'Calc4'!B$11/'Calc4'!B$685</f>
        <v>0</v>
      </c>
      <c r="AB178" s="23">
        <f>'Calc1'!B5646*'Calc4'!B$9295*'Calc4'!B8791</f>
        <v>0</v>
      </c>
      <c r="AC178" s="23">
        <f>'Calc1'!B5646*MAX('Calc4'!B11857,0-('Calc4'!B11247+IF('935'!Q120=0,0,(1-'935'!Y120/'11'!D$17)*'11'!B$17/('11'!B$17-'935'!X120)*IF('Calc1'!B5646=0,1,'Calc2'!B125/'Calc1'!B5646)*'Calc4'!B13686)))*'11'!B$17*0.01*'Calc4'!B$668/'Calc4'!B$685</f>
        <v>0</v>
      </c>
      <c r="AD178" s="23">
        <f>0.01*('Calc2'!B125*'11'!B$17*'Calc2'!B25113+'Calc1'!B5646*'Calc2'!B19011*'935'!Q120*('11'!D$17-'935'!Y120)*('11'!B$17/('11'!B$17-'935'!X120)))</f>
        <v>0</v>
      </c>
      <c r="AE178" s="23">
        <f>'Calc1'!B5646*'Calc4'!B$8668*('Calc4'!B$8041+'Calc1'!B10538)</f>
        <v>0</v>
      </c>
      <c r="AF178" s="23">
        <f>'Calc1'!B5646*MAX('Calc4'!B11857,0-('Calc4'!B11247+IF('935'!Q120=0,0,(1-'935'!Y120/'11'!D$17)*'11'!B$17/('11'!B$17-'935'!X120)*IF('Calc1'!B5646=0,1,'Calc2'!B125/'Calc1'!B5646)*'Calc4'!B13686)))*'11'!B$17*0.01*(1-('Calc4'!B$668+'Calc4'!B$11)/'Calc4'!B$685)</f>
        <v>0</v>
      </c>
      <c r="AG178" s="23">
        <f>Q178-Y178-Z178-AA178-AB178-AC178-AD178-AE178-AF178</f>
        <v>0</v>
      </c>
      <c r="AH178" s="10"/>
    </row>
    <row r="179" spans="1:34">
      <c r="A179" s="21">
        <v>115</v>
      </c>
      <c r="B179" s="28">
        <f>'Results'!B132</f>
        <v>0</v>
      </c>
      <c r="C179" s="7">
        <f>'Results'!C132</f>
        <v>0</v>
      </c>
      <c r="D179" s="29">
        <f>'Results'!D132</f>
        <v>0</v>
      </c>
      <c r="E179" s="29">
        <f>'Results'!E132</f>
        <v>0</v>
      </c>
      <c r="F179" s="29">
        <f>'Results'!F132</f>
        <v>0</v>
      </c>
      <c r="G179" s="7">
        <f>'Results'!G132</f>
        <v>0</v>
      </c>
      <c r="H179" s="29">
        <f>'Results'!H132</f>
        <v>0</v>
      </c>
      <c r="I179" s="29">
        <f>'Results'!I132</f>
        <v>0</v>
      </c>
      <c r="J179" s="29">
        <f>'Results'!J132</f>
        <v>0</v>
      </c>
      <c r="K179" s="30">
        <f>0.01*'11'!B$17*'Calc1'!B5647*'Results'!E132</f>
        <v>0</v>
      </c>
      <c r="L179" s="23">
        <f>0.01*('11'!D$17-'935'!Y121)*'Results'!C132*'Calc1'!B5647*('11'!B$17/('11'!B$17-'935'!X121))*'935'!Q121</f>
        <v>0</v>
      </c>
      <c r="M179" s="23">
        <f>0.01*('11'!B$17-'935'!X121)*'Results'!D132</f>
        <v>0</v>
      </c>
      <c r="N179" s="23">
        <f>0.01*'11'!B$17*'Calc1'!B8092*'Calc3'!B3337</f>
        <v>0</v>
      </c>
      <c r="O179" s="23">
        <f>0.01*('11'!B$17-'935'!X121)*'Calc4'!B18569</f>
        <v>0</v>
      </c>
      <c r="P179" s="23">
        <f>0.01*'Calc3'!B5773*'935'!U121</f>
        <v>0</v>
      </c>
      <c r="Q179" s="30">
        <f>K179+L179+M179</f>
        <v>0</v>
      </c>
      <c r="R179" s="26">
        <f>'935'!Z121</f>
        <v>0</v>
      </c>
      <c r="S179" s="31">
        <f>Q179-R179</f>
        <v>0</v>
      </c>
      <c r="T179" s="32">
        <f>IF(R179,Q179/R179-1,"")</f>
        <v>0</v>
      </c>
      <c r="U179" s="30">
        <f>N179+O179+P179</f>
        <v>0</v>
      </c>
      <c r="V179" s="26">
        <f>'935'!AA121</f>
        <v>0</v>
      </c>
      <c r="W179" s="31">
        <f>U179-V179</f>
        <v>0</v>
      </c>
      <c r="X179" s="32">
        <f>IF(V179,U179/V179-1,"")</f>
        <v>0</v>
      </c>
      <c r="Y179" s="30">
        <f>0.01*('11'!B$17-'935'!X121)*'Calc4'!B15522</f>
        <v>0</v>
      </c>
      <c r="Z179" s="23">
        <f>0.01*'11'!B$17*'Calc1'!B5647*'Calc4'!B9419</f>
        <v>0</v>
      </c>
      <c r="AA179" s="23">
        <f>'Calc1'!B5647*MAX('Calc4'!B11858,0-('Calc4'!B11248+IF('935'!Q121=0,0,(1-'935'!Y121/'11'!D$17)*'11'!B$17/('11'!B$17-'935'!X121)*IF('Calc1'!B5647=0,1,'Calc2'!B126/'Calc1'!B5647)*'Calc4'!B13687)))*'11'!B$17*0.01*'Calc4'!B$11/'Calc4'!B$685</f>
        <v>0</v>
      </c>
      <c r="AB179" s="23">
        <f>'Calc1'!B5647*'Calc4'!B$9295*'Calc4'!B8792</f>
        <v>0</v>
      </c>
      <c r="AC179" s="23">
        <f>'Calc1'!B5647*MAX('Calc4'!B11858,0-('Calc4'!B11248+IF('935'!Q121=0,0,(1-'935'!Y121/'11'!D$17)*'11'!B$17/('11'!B$17-'935'!X121)*IF('Calc1'!B5647=0,1,'Calc2'!B126/'Calc1'!B5647)*'Calc4'!B13687)))*'11'!B$17*0.01*'Calc4'!B$668/'Calc4'!B$685</f>
        <v>0</v>
      </c>
      <c r="AD179" s="23">
        <f>0.01*('Calc2'!B126*'11'!B$17*'Calc2'!B25114+'Calc1'!B5647*'Calc2'!B19012*'935'!Q121*('11'!D$17-'935'!Y121)*('11'!B$17/('11'!B$17-'935'!X121)))</f>
        <v>0</v>
      </c>
      <c r="AE179" s="23">
        <f>'Calc1'!B5647*'Calc4'!B$8668*('Calc4'!B$8041+'Calc1'!B10539)</f>
        <v>0</v>
      </c>
      <c r="AF179" s="23">
        <f>'Calc1'!B5647*MAX('Calc4'!B11858,0-('Calc4'!B11248+IF('935'!Q121=0,0,(1-'935'!Y121/'11'!D$17)*'11'!B$17/('11'!B$17-'935'!X121)*IF('Calc1'!B5647=0,1,'Calc2'!B126/'Calc1'!B5647)*'Calc4'!B13687)))*'11'!B$17*0.01*(1-('Calc4'!B$668+'Calc4'!B$11)/'Calc4'!B$685)</f>
        <v>0</v>
      </c>
      <c r="AG179" s="23">
        <f>Q179-Y179-Z179-AA179-AB179-AC179-AD179-AE179-AF179</f>
        <v>0</v>
      </c>
      <c r="AH179" s="10"/>
    </row>
    <row r="180" spans="1:34">
      <c r="A180" s="21">
        <v>116</v>
      </c>
      <c r="B180" s="28">
        <f>'Results'!B133</f>
        <v>0</v>
      </c>
      <c r="C180" s="7">
        <f>'Results'!C133</f>
        <v>0</v>
      </c>
      <c r="D180" s="29">
        <f>'Results'!D133</f>
        <v>0</v>
      </c>
      <c r="E180" s="29">
        <f>'Results'!E133</f>
        <v>0</v>
      </c>
      <c r="F180" s="29">
        <f>'Results'!F133</f>
        <v>0</v>
      </c>
      <c r="G180" s="7">
        <f>'Results'!G133</f>
        <v>0</v>
      </c>
      <c r="H180" s="29">
        <f>'Results'!H133</f>
        <v>0</v>
      </c>
      <c r="I180" s="29">
        <f>'Results'!I133</f>
        <v>0</v>
      </c>
      <c r="J180" s="29">
        <f>'Results'!J133</f>
        <v>0</v>
      </c>
      <c r="K180" s="30">
        <f>0.01*'11'!B$17*'Calc1'!B5648*'Results'!E133</f>
        <v>0</v>
      </c>
      <c r="L180" s="23">
        <f>0.01*('11'!D$17-'935'!Y122)*'Results'!C133*'Calc1'!B5648*('11'!B$17/('11'!B$17-'935'!X122))*'935'!Q122</f>
        <v>0</v>
      </c>
      <c r="M180" s="23">
        <f>0.01*('11'!B$17-'935'!X122)*'Results'!D133</f>
        <v>0</v>
      </c>
      <c r="N180" s="23">
        <f>0.01*'11'!B$17*'Calc1'!B8093*'Calc3'!B3338</f>
        <v>0</v>
      </c>
      <c r="O180" s="23">
        <f>0.01*('11'!B$17-'935'!X122)*'Calc4'!B18570</f>
        <v>0</v>
      </c>
      <c r="P180" s="23">
        <f>0.01*'Calc3'!B5774*'935'!U122</f>
        <v>0</v>
      </c>
      <c r="Q180" s="30">
        <f>K180+L180+M180</f>
        <v>0</v>
      </c>
      <c r="R180" s="26">
        <f>'935'!Z122</f>
        <v>0</v>
      </c>
      <c r="S180" s="31">
        <f>Q180-R180</f>
        <v>0</v>
      </c>
      <c r="T180" s="32">
        <f>IF(R180,Q180/R180-1,"")</f>
        <v>0</v>
      </c>
      <c r="U180" s="30">
        <f>N180+O180+P180</f>
        <v>0</v>
      </c>
      <c r="V180" s="26">
        <f>'935'!AA122</f>
        <v>0</v>
      </c>
      <c r="W180" s="31">
        <f>U180-V180</f>
        <v>0</v>
      </c>
      <c r="X180" s="32">
        <f>IF(V180,U180/V180-1,"")</f>
        <v>0</v>
      </c>
      <c r="Y180" s="30">
        <f>0.01*('11'!B$17-'935'!X122)*'Calc4'!B15523</f>
        <v>0</v>
      </c>
      <c r="Z180" s="23">
        <f>0.01*'11'!B$17*'Calc1'!B5648*'Calc4'!B9420</f>
        <v>0</v>
      </c>
      <c r="AA180" s="23">
        <f>'Calc1'!B5648*MAX('Calc4'!B11859,0-('Calc4'!B11249+IF('935'!Q122=0,0,(1-'935'!Y122/'11'!D$17)*'11'!B$17/('11'!B$17-'935'!X122)*IF('Calc1'!B5648=0,1,'Calc2'!B127/'Calc1'!B5648)*'Calc4'!B13688)))*'11'!B$17*0.01*'Calc4'!B$11/'Calc4'!B$685</f>
        <v>0</v>
      </c>
      <c r="AB180" s="23">
        <f>'Calc1'!B5648*'Calc4'!B$9295*'Calc4'!B8793</f>
        <v>0</v>
      </c>
      <c r="AC180" s="23">
        <f>'Calc1'!B5648*MAX('Calc4'!B11859,0-('Calc4'!B11249+IF('935'!Q122=0,0,(1-'935'!Y122/'11'!D$17)*'11'!B$17/('11'!B$17-'935'!X122)*IF('Calc1'!B5648=0,1,'Calc2'!B127/'Calc1'!B5648)*'Calc4'!B13688)))*'11'!B$17*0.01*'Calc4'!B$668/'Calc4'!B$685</f>
        <v>0</v>
      </c>
      <c r="AD180" s="23">
        <f>0.01*('Calc2'!B127*'11'!B$17*'Calc2'!B25115+'Calc1'!B5648*'Calc2'!B19013*'935'!Q122*('11'!D$17-'935'!Y122)*('11'!B$17/('11'!B$17-'935'!X122)))</f>
        <v>0</v>
      </c>
      <c r="AE180" s="23">
        <f>'Calc1'!B5648*'Calc4'!B$8668*('Calc4'!B$8041+'Calc1'!B10540)</f>
        <v>0</v>
      </c>
      <c r="AF180" s="23">
        <f>'Calc1'!B5648*MAX('Calc4'!B11859,0-('Calc4'!B11249+IF('935'!Q122=0,0,(1-'935'!Y122/'11'!D$17)*'11'!B$17/('11'!B$17-'935'!X122)*IF('Calc1'!B5648=0,1,'Calc2'!B127/'Calc1'!B5648)*'Calc4'!B13688)))*'11'!B$17*0.01*(1-('Calc4'!B$668+'Calc4'!B$11)/'Calc4'!B$685)</f>
        <v>0</v>
      </c>
      <c r="AG180" s="23">
        <f>Q180-Y180-Z180-AA180-AB180-AC180-AD180-AE180-AF180</f>
        <v>0</v>
      </c>
      <c r="AH180" s="10"/>
    </row>
    <row r="181" spans="1:34">
      <c r="A181" s="21">
        <v>117</v>
      </c>
      <c r="B181" s="28">
        <f>'Results'!B134</f>
        <v>0</v>
      </c>
      <c r="C181" s="7">
        <f>'Results'!C134</f>
        <v>0</v>
      </c>
      <c r="D181" s="29">
        <f>'Results'!D134</f>
        <v>0</v>
      </c>
      <c r="E181" s="29">
        <f>'Results'!E134</f>
        <v>0</v>
      </c>
      <c r="F181" s="29">
        <f>'Results'!F134</f>
        <v>0</v>
      </c>
      <c r="G181" s="7">
        <f>'Results'!G134</f>
        <v>0</v>
      </c>
      <c r="H181" s="29">
        <f>'Results'!H134</f>
        <v>0</v>
      </c>
      <c r="I181" s="29">
        <f>'Results'!I134</f>
        <v>0</v>
      </c>
      <c r="J181" s="29">
        <f>'Results'!J134</f>
        <v>0</v>
      </c>
      <c r="K181" s="30">
        <f>0.01*'11'!B$17*'Calc1'!B5649*'Results'!E134</f>
        <v>0</v>
      </c>
      <c r="L181" s="23">
        <f>0.01*('11'!D$17-'935'!Y123)*'Results'!C134*'Calc1'!B5649*('11'!B$17/('11'!B$17-'935'!X123))*'935'!Q123</f>
        <v>0</v>
      </c>
      <c r="M181" s="23">
        <f>0.01*('11'!B$17-'935'!X123)*'Results'!D134</f>
        <v>0</v>
      </c>
      <c r="N181" s="23">
        <f>0.01*'11'!B$17*'Calc1'!B8094*'Calc3'!B3339</f>
        <v>0</v>
      </c>
      <c r="O181" s="23">
        <f>0.01*('11'!B$17-'935'!X123)*'Calc4'!B18571</f>
        <v>0</v>
      </c>
      <c r="P181" s="23">
        <f>0.01*'Calc3'!B5775*'935'!U123</f>
        <v>0</v>
      </c>
      <c r="Q181" s="30">
        <f>K181+L181+M181</f>
        <v>0</v>
      </c>
      <c r="R181" s="26">
        <f>'935'!Z123</f>
        <v>0</v>
      </c>
      <c r="S181" s="31">
        <f>Q181-R181</f>
        <v>0</v>
      </c>
      <c r="T181" s="32">
        <f>IF(R181,Q181/R181-1,"")</f>
        <v>0</v>
      </c>
      <c r="U181" s="30">
        <f>N181+O181+P181</f>
        <v>0</v>
      </c>
      <c r="V181" s="26">
        <f>'935'!AA123</f>
        <v>0</v>
      </c>
      <c r="W181" s="31">
        <f>U181-V181</f>
        <v>0</v>
      </c>
      <c r="X181" s="32">
        <f>IF(V181,U181/V181-1,"")</f>
        <v>0</v>
      </c>
      <c r="Y181" s="30">
        <f>0.01*('11'!B$17-'935'!X123)*'Calc4'!B15524</f>
        <v>0</v>
      </c>
      <c r="Z181" s="23">
        <f>0.01*'11'!B$17*'Calc1'!B5649*'Calc4'!B9421</f>
        <v>0</v>
      </c>
      <c r="AA181" s="23">
        <f>'Calc1'!B5649*MAX('Calc4'!B11860,0-('Calc4'!B11250+IF('935'!Q123=0,0,(1-'935'!Y123/'11'!D$17)*'11'!B$17/('11'!B$17-'935'!X123)*IF('Calc1'!B5649=0,1,'Calc2'!B128/'Calc1'!B5649)*'Calc4'!B13689)))*'11'!B$17*0.01*'Calc4'!B$11/'Calc4'!B$685</f>
        <v>0</v>
      </c>
      <c r="AB181" s="23">
        <f>'Calc1'!B5649*'Calc4'!B$9295*'Calc4'!B8794</f>
        <v>0</v>
      </c>
      <c r="AC181" s="23">
        <f>'Calc1'!B5649*MAX('Calc4'!B11860,0-('Calc4'!B11250+IF('935'!Q123=0,0,(1-'935'!Y123/'11'!D$17)*'11'!B$17/('11'!B$17-'935'!X123)*IF('Calc1'!B5649=0,1,'Calc2'!B128/'Calc1'!B5649)*'Calc4'!B13689)))*'11'!B$17*0.01*'Calc4'!B$668/'Calc4'!B$685</f>
        <v>0</v>
      </c>
      <c r="AD181" s="23">
        <f>0.01*('Calc2'!B128*'11'!B$17*'Calc2'!B25116+'Calc1'!B5649*'Calc2'!B19014*'935'!Q123*('11'!D$17-'935'!Y123)*('11'!B$17/('11'!B$17-'935'!X123)))</f>
        <v>0</v>
      </c>
      <c r="AE181" s="23">
        <f>'Calc1'!B5649*'Calc4'!B$8668*('Calc4'!B$8041+'Calc1'!B10541)</f>
        <v>0</v>
      </c>
      <c r="AF181" s="23">
        <f>'Calc1'!B5649*MAX('Calc4'!B11860,0-('Calc4'!B11250+IF('935'!Q123=0,0,(1-'935'!Y123/'11'!D$17)*'11'!B$17/('11'!B$17-'935'!X123)*IF('Calc1'!B5649=0,1,'Calc2'!B128/'Calc1'!B5649)*'Calc4'!B13689)))*'11'!B$17*0.01*(1-('Calc4'!B$668+'Calc4'!B$11)/'Calc4'!B$685)</f>
        <v>0</v>
      </c>
      <c r="AG181" s="23">
        <f>Q181-Y181-Z181-AA181-AB181-AC181-AD181-AE181-AF181</f>
        <v>0</v>
      </c>
      <c r="AH181" s="10"/>
    </row>
    <row r="182" spans="1:34">
      <c r="A182" s="21">
        <v>118</v>
      </c>
      <c r="B182" s="28">
        <f>'Results'!B135</f>
        <v>0</v>
      </c>
      <c r="C182" s="7">
        <f>'Results'!C135</f>
        <v>0</v>
      </c>
      <c r="D182" s="29">
        <f>'Results'!D135</f>
        <v>0</v>
      </c>
      <c r="E182" s="29">
        <f>'Results'!E135</f>
        <v>0</v>
      </c>
      <c r="F182" s="29">
        <f>'Results'!F135</f>
        <v>0</v>
      </c>
      <c r="G182" s="7">
        <f>'Results'!G135</f>
        <v>0</v>
      </c>
      <c r="H182" s="29">
        <f>'Results'!H135</f>
        <v>0</v>
      </c>
      <c r="I182" s="29">
        <f>'Results'!I135</f>
        <v>0</v>
      </c>
      <c r="J182" s="29">
        <f>'Results'!J135</f>
        <v>0</v>
      </c>
      <c r="K182" s="30">
        <f>0.01*'11'!B$17*'Calc1'!B5650*'Results'!E135</f>
        <v>0</v>
      </c>
      <c r="L182" s="23">
        <f>0.01*('11'!D$17-'935'!Y124)*'Results'!C135*'Calc1'!B5650*('11'!B$17/('11'!B$17-'935'!X124))*'935'!Q124</f>
        <v>0</v>
      </c>
      <c r="M182" s="23">
        <f>0.01*('11'!B$17-'935'!X124)*'Results'!D135</f>
        <v>0</v>
      </c>
      <c r="N182" s="23">
        <f>0.01*'11'!B$17*'Calc1'!B8095*'Calc3'!B3340</f>
        <v>0</v>
      </c>
      <c r="O182" s="23">
        <f>0.01*('11'!B$17-'935'!X124)*'Calc4'!B18572</f>
        <v>0</v>
      </c>
      <c r="P182" s="23">
        <f>0.01*'Calc3'!B5776*'935'!U124</f>
        <v>0</v>
      </c>
      <c r="Q182" s="30">
        <f>K182+L182+M182</f>
        <v>0</v>
      </c>
      <c r="R182" s="26">
        <f>'935'!Z124</f>
        <v>0</v>
      </c>
      <c r="S182" s="31">
        <f>Q182-R182</f>
        <v>0</v>
      </c>
      <c r="T182" s="32">
        <f>IF(R182,Q182/R182-1,"")</f>
        <v>0</v>
      </c>
      <c r="U182" s="30">
        <f>N182+O182+P182</f>
        <v>0</v>
      </c>
      <c r="V182" s="26">
        <f>'935'!AA124</f>
        <v>0</v>
      </c>
      <c r="W182" s="31">
        <f>U182-V182</f>
        <v>0</v>
      </c>
      <c r="X182" s="32">
        <f>IF(V182,U182/V182-1,"")</f>
        <v>0</v>
      </c>
      <c r="Y182" s="30">
        <f>0.01*('11'!B$17-'935'!X124)*'Calc4'!B15525</f>
        <v>0</v>
      </c>
      <c r="Z182" s="23">
        <f>0.01*'11'!B$17*'Calc1'!B5650*'Calc4'!B9422</f>
        <v>0</v>
      </c>
      <c r="AA182" s="23">
        <f>'Calc1'!B5650*MAX('Calc4'!B11861,0-('Calc4'!B11251+IF('935'!Q124=0,0,(1-'935'!Y124/'11'!D$17)*'11'!B$17/('11'!B$17-'935'!X124)*IF('Calc1'!B5650=0,1,'Calc2'!B129/'Calc1'!B5650)*'Calc4'!B13690)))*'11'!B$17*0.01*'Calc4'!B$11/'Calc4'!B$685</f>
        <v>0</v>
      </c>
      <c r="AB182" s="23">
        <f>'Calc1'!B5650*'Calc4'!B$9295*'Calc4'!B8795</f>
        <v>0</v>
      </c>
      <c r="AC182" s="23">
        <f>'Calc1'!B5650*MAX('Calc4'!B11861,0-('Calc4'!B11251+IF('935'!Q124=0,0,(1-'935'!Y124/'11'!D$17)*'11'!B$17/('11'!B$17-'935'!X124)*IF('Calc1'!B5650=0,1,'Calc2'!B129/'Calc1'!B5650)*'Calc4'!B13690)))*'11'!B$17*0.01*'Calc4'!B$668/'Calc4'!B$685</f>
        <v>0</v>
      </c>
      <c r="AD182" s="23">
        <f>0.01*('Calc2'!B129*'11'!B$17*'Calc2'!B25117+'Calc1'!B5650*'Calc2'!B19015*'935'!Q124*('11'!D$17-'935'!Y124)*('11'!B$17/('11'!B$17-'935'!X124)))</f>
        <v>0</v>
      </c>
      <c r="AE182" s="23">
        <f>'Calc1'!B5650*'Calc4'!B$8668*('Calc4'!B$8041+'Calc1'!B10542)</f>
        <v>0</v>
      </c>
      <c r="AF182" s="23">
        <f>'Calc1'!B5650*MAX('Calc4'!B11861,0-('Calc4'!B11251+IF('935'!Q124=0,0,(1-'935'!Y124/'11'!D$17)*'11'!B$17/('11'!B$17-'935'!X124)*IF('Calc1'!B5650=0,1,'Calc2'!B129/'Calc1'!B5650)*'Calc4'!B13690)))*'11'!B$17*0.01*(1-('Calc4'!B$668+'Calc4'!B$11)/'Calc4'!B$685)</f>
        <v>0</v>
      </c>
      <c r="AG182" s="23">
        <f>Q182-Y182-Z182-AA182-AB182-AC182-AD182-AE182-AF182</f>
        <v>0</v>
      </c>
      <c r="AH182" s="10"/>
    </row>
    <row r="183" spans="1:34">
      <c r="A183" s="21">
        <v>119</v>
      </c>
      <c r="B183" s="28">
        <f>'Results'!B136</f>
        <v>0</v>
      </c>
      <c r="C183" s="7">
        <f>'Results'!C136</f>
        <v>0</v>
      </c>
      <c r="D183" s="29">
        <f>'Results'!D136</f>
        <v>0</v>
      </c>
      <c r="E183" s="29">
        <f>'Results'!E136</f>
        <v>0</v>
      </c>
      <c r="F183" s="29">
        <f>'Results'!F136</f>
        <v>0</v>
      </c>
      <c r="G183" s="7">
        <f>'Results'!G136</f>
        <v>0</v>
      </c>
      <c r="H183" s="29">
        <f>'Results'!H136</f>
        <v>0</v>
      </c>
      <c r="I183" s="29">
        <f>'Results'!I136</f>
        <v>0</v>
      </c>
      <c r="J183" s="29">
        <f>'Results'!J136</f>
        <v>0</v>
      </c>
      <c r="K183" s="30">
        <f>0.01*'11'!B$17*'Calc1'!B5651*'Results'!E136</f>
        <v>0</v>
      </c>
      <c r="L183" s="23">
        <f>0.01*('11'!D$17-'935'!Y125)*'Results'!C136*'Calc1'!B5651*('11'!B$17/('11'!B$17-'935'!X125))*'935'!Q125</f>
        <v>0</v>
      </c>
      <c r="M183" s="23">
        <f>0.01*('11'!B$17-'935'!X125)*'Results'!D136</f>
        <v>0</v>
      </c>
      <c r="N183" s="23">
        <f>0.01*'11'!B$17*'Calc1'!B8096*'Calc3'!B3341</f>
        <v>0</v>
      </c>
      <c r="O183" s="23">
        <f>0.01*('11'!B$17-'935'!X125)*'Calc4'!B18573</f>
        <v>0</v>
      </c>
      <c r="P183" s="23">
        <f>0.01*'Calc3'!B5777*'935'!U125</f>
        <v>0</v>
      </c>
      <c r="Q183" s="30">
        <f>K183+L183+M183</f>
        <v>0</v>
      </c>
      <c r="R183" s="26">
        <f>'935'!Z125</f>
        <v>0</v>
      </c>
      <c r="S183" s="31">
        <f>Q183-R183</f>
        <v>0</v>
      </c>
      <c r="T183" s="32">
        <f>IF(R183,Q183/R183-1,"")</f>
        <v>0</v>
      </c>
      <c r="U183" s="30">
        <f>N183+O183+P183</f>
        <v>0</v>
      </c>
      <c r="V183" s="26">
        <f>'935'!AA125</f>
        <v>0</v>
      </c>
      <c r="W183" s="31">
        <f>U183-V183</f>
        <v>0</v>
      </c>
      <c r="X183" s="32">
        <f>IF(V183,U183/V183-1,"")</f>
        <v>0</v>
      </c>
      <c r="Y183" s="30">
        <f>0.01*('11'!B$17-'935'!X125)*'Calc4'!B15526</f>
        <v>0</v>
      </c>
      <c r="Z183" s="23">
        <f>0.01*'11'!B$17*'Calc1'!B5651*'Calc4'!B9423</f>
        <v>0</v>
      </c>
      <c r="AA183" s="23">
        <f>'Calc1'!B5651*MAX('Calc4'!B11862,0-('Calc4'!B11252+IF('935'!Q125=0,0,(1-'935'!Y125/'11'!D$17)*'11'!B$17/('11'!B$17-'935'!X125)*IF('Calc1'!B5651=0,1,'Calc2'!B130/'Calc1'!B5651)*'Calc4'!B13691)))*'11'!B$17*0.01*'Calc4'!B$11/'Calc4'!B$685</f>
        <v>0</v>
      </c>
      <c r="AB183" s="23">
        <f>'Calc1'!B5651*'Calc4'!B$9295*'Calc4'!B8796</f>
        <v>0</v>
      </c>
      <c r="AC183" s="23">
        <f>'Calc1'!B5651*MAX('Calc4'!B11862,0-('Calc4'!B11252+IF('935'!Q125=0,0,(1-'935'!Y125/'11'!D$17)*'11'!B$17/('11'!B$17-'935'!X125)*IF('Calc1'!B5651=0,1,'Calc2'!B130/'Calc1'!B5651)*'Calc4'!B13691)))*'11'!B$17*0.01*'Calc4'!B$668/'Calc4'!B$685</f>
        <v>0</v>
      </c>
      <c r="AD183" s="23">
        <f>0.01*('Calc2'!B130*'11'!B$17*'Calc2'!B25118+'Calc1'!B5651*'Calc2'!B19016*'935'!Q125*('11'!D$17-'935'!Y125)*('11'!B$17/('11'!B$17-'935'!X125)))</f>
        <v>0</v>
      </c>
      <c r="AE183" s="23">
        <f>'Calc1'!B5651*'Calc4'!B$8668*('Calc4'!B$8041+'Calc1'!B10543)</f>
        <v>0</v>
      </c>
      <c r="AF183" s="23">
        <f>'Calc1'!B5651*MAX('Calc4'!B11862,0-('Calc4'!B11252+IF('935'!Q125=0,0,(1-'935'!Y125/'11'!D$17)*'11'!B$17/('11'!B$17-'935'!X125)*IF('Calc1'!B5651=0,1,'Calc2'!B130/'Calc1'!B5651)*'Calc4'!B13691)))*'11'!B$17*0.01*(1-('Calc4'!B$668+'Calc4'!B$11)/'Calc4'!B$685)</f>
        <v>0</v>
      </c>
      <c r="AG183" s="23">
        <f>Q183-Y183-Z183-AA183-AB183-AC183-AD183-AE183-AF183</f>
        <v>0</v>
      </c>
      <c r="AH183" s="10"/>
    </row>
    <row r="184" spans="1:34">
      <c r="A184" s="21">
        <v>120</v>
      </c>
      <c r="B184" s="28">
        <f>'Results'!B137</f>
        <v>0</v>
      </c>
      <c r="C184" s="7">
        <f>'Results'!C137</f>
        <v>0</v>
      </c>
      <c r="D184" s="29">
        <f>'Results'!D137</f>
        <v>0</v>
      </c>
      <c r="E184" s="29">
        <f>'Results'!E137</f>
        <v>0</v>
      </c>
      <c r="F184" s="29">
        <f>'Results'!F137</f>
        <v>0</v>
      </c>
      <c r="G184" s="7">
        <f>'Results'!G137</f>
        <v>0</v>
      </c>
      <c r="H184" s="29">
        <f>'Results'!H137</f>
        <v>0</v>
      </c>
      <c r="I184" s="29">
        <f>'Results'!I137</f>
        <v>0</v>
      </c>
      <c r="J184" s="29">
        <f>'Results'!J137</f>
        <v>0</v>
      </c>
      <c r="K184" s="30">
        <f>0.01*'11'!B$17*'Calc1'!B5652*'Results'!E137</f>
        <v>0</v>
      </c>
      <c r="L184" s="23">
        <f>0.01*('11'!D$17-'935'!Y126)*'Results'!C137*'Calc1'!B5652*('11'!B$17/('11'!B$17-'935'!X126))*'935'!Q126</f>
        <v>0</v>
      </c>
      <c r="M184" s="23">
        <f>0.01*('11'!B$17-'935'!X126)*'Results'!D137</f>
        <v>0</v>
      </c>
      <c r="N184" s="23">
        <f>0.01*'11'!B$17*'Calc1'!B8097*'Calc3'!B3342</f>
        <v>0</v>
      </c>
      <c r="O184" s="23">
        <f>0.01*('11'!B$17-'935'!X126)*'Calc4'!B18574</f>
        <v>0</v>
      </c>
      <c r="P184" s="23">
        <f>0.01*'Calc3'!B5778*'935'!U126</f>
        <v>0</v>
      </c>
      <c r="Q184" s="30">
        <f>K184+L184+M184</f>
        <v>0</v>
      </c>
      <c r="R184" s="26">
        <f>'935'!Z126</f>
        <v>0</v>
      </c>
      <c r="S184" s="31">
        <f>Q184-R184</f>
        <v>0</v>
      </c>
      <c r="T184" s="32">
        <f>IF(R184,Q184/R184-1,"")</f>
        <v>0</v>
      </c>
      <c r="U184" s="30">
        <f>N184+O184+P184</f>
        <v>0</v>
      </c>
      <c r="V184" s="26">
        <f>'935'!AA126</f>
        <v>0</v>
      </c>
      <c r="W184" s="31">
        <f>U184-V184</f>
        <v>0</v>
      </c>
      <c r="X184" s="32">
        <f>IF(V184,U184/V184-1,"")</f>
        <v>0</v>
      </c>
      <c r="Y184" s="30">
        <f>0.01*('11'!B$17-'935'!X126)*'Calc4'!B15527</f>
        <v>0</v>
      </c>
      <c r="Z184" s="23">
        <f>0.01*'11'!B$17*'Calc1'!B5652*'Calc4'!B9424</f>
        <v>0</v>
      </c>
      <c r="AA184" s="23">
        <f>'Calc1'!B5652*MAX('Calc4'!B11863,0-('Calc4'!B11253+IF('935'!Q126=0,0,(1-'935'!Y126/'11'!D$17)*'11'!B$17/('11'!B$17-'935'!X126)*IF('Calc1'!B5652=0,1,'Calc2'!B131/'Calc1'!B5652)*'Calc4'!B13692)))*'11'!B$17*0.01*'Calc4'!B$11/'Calc4'!B$685</f>
        <v>0</v>
      </c>
      <c r="AB184" s="23">
        <f>'Calc1'!B5652*'Calc4'!B$9295*'Calc4'!B8797</f>
        <v>0</v>
      </c>
      <c r="AC184" s="23">
        <f>'Calc1'!B5652*MAX('Calc4'!B11863,0-('Calc4'!B11253+IF('935'!Q126=0,0,(1-'935'!Y126/'11'!D$17)*'11'!B$17/('11'!B$17-'935'!X126)*IF('Calc1'!B5652=0,1,'Calc2'!B131/'Calc1'!B5652)*'Calc4'!B13692)))*'11'!B$17*0.01*'Calc4'!B$668/'Calc4'!B$685</f>
        <v>0</v>
      </c>
      <c r="AD184" s="23">
        <f>0.01*('Calc2'!B131*'11'!B$17*'Calc2'!B25119+'Calc1'!B5652*'Calc2'!B19017*'935'!Q126*('11'!D$17-'935'!Y126)*('11'!B$17/('11'!B$17-'935'!X126)))</f>
        <v>0</v>
      </c>
      <c r="AE184" s="23">
        <f>'Calc1'!B5652*'Calc4'!B$8668*('Calc4'!B$8041+'Calc1'!B10544)</f>
        <v>0</v>
      </c>
      <c r="AF184" s="23">
        <f>'Calc1'!B5652*MAX('Calc4'!B11863,0-('Calc4'!B11253+IF('935'!Q126=0,0,(1-'935'!Y126/'11'!D$17)*'11'!B$17/('11'!B$17-'935'!X126)*IF('Calc1'!B5652=0,1,'Calc2'!B131/'Calc1'!B5652)*'Calc4'!B13692)))*'11'!B$17*0.01*(1-('Calc4'!B$668+'Calc4'!B$11)/'Calc4'!B$685)</f>
        <v>0</v>
      </c>
      <c r="AG184" s="23">
        <f>Q184-Y184-Z184-AA184-AB184-AC184-AD184-AE184-AF184</f>
        <v>0</v>
      </c>
      <c r="AH184" s="10"/>
    </row>
    <row r="185" spans="1:34">
      <c r="A185" s="21">
        <v>121</v>
      </c>
      <c r="B185" s="28">
        <f>'Results'!B138</f>
        <v>0</v>
      </c>
      <c r="C185" s="7">
        <f>'Results'!C138</f>
        <v>0</v>
      </c>
      <c r="D185" s="29">
        <f>'Results'!D138</f>
        <v>0</v>
      </c>
      <c r="E185" s="29">
        <f>'Results'!E138</f>
        <v>0</v>
      </c>
      <c r="F185" s="29">
        <f>'Results'!F138</f>
        <v>0</v>
      </c>
      <c r="G185" s="7">
        <f>'Results'!G138</f>
        <v>0</v>
      </c>
      <c r="H185" s="29">
        <f>'Results'!H138</f>
        <v>0</v>
      </c>
      <c r="I185" s="29">
        <f>'Results'!I138</f>
        <v>0</v>
      </c>
      <c r="J185" s="29">
        <f>'Results'!J138</f>
        <v>0</v>
      </c>
      <c r="K185" s="30">
        <f>0.01*'11'!B$17*'Calc1'!B5653*'Results'!E138</f>
        <v>0</v>
      </c>
      <c r="L185" s="23">
        <f>0.01*('11'!D$17-'935'!Y127)*'Results'!C138*'Calc1'!B5653*('11'!B$17/('11'!B$17-'935'!X127))*'935'!Q127</f>
        <v>0</v>
      </c>
      <c r="M185" s="23">
        <f>0.01*('11'!B$17-'935'!X127)*'Results'!D138</f>
        <v>0</v>
      </c>
      <c r="N185" s="23">
        <f>0.01*'11'!B$17*'Calc1'!B8098*'Calc3'!B3343</f>
        <v>0</v>
      </c>
      <c r="O185" s="23">
        <f>0.01*('11'!B$17-'935'!X127)*'Calc4'!B18575</f>
        <v>0</v>
      </c>
      <c r="P185" s="23">
        <f>0.01*'Calc3'!B5779*'935'!U127</f>
        <v>0</v>
      </c>
      <c r="Q185" s="30">
        <f>K185+L185+M185</f>
        <v>0</v>
      </c>
      <c r="R185" s="26">
        <f>'935'!Z127</f>
        <v>0</v>
      </c>
      <c r="S185" s="31">
        <f>Q185-R185</f>
        <v>0</v>
      </c>
      <c r="T185" s="32">
        <f>IF(R185,Q185/R185-1,"")</f>
        <v>0</v>
      </c>
      <c r="U185" s="30">
        <f>N185+O185+P185</f>
        <v>0</v>
      </c>
      <c r="V185" s="26">
        <f>'935'!AA127</f>
        <v>0</v>
      </c>
      <c r="W185" s="31">
        <f>U185-V185</f>
        <v>0</v>
      </c>
      <c r="X185" s="32">
        <f>IF(V185,U185/V185-1,"")</f>
        <v>0</v>
      </c>
      <c r="Y185" s="30">
        <f>0.01*('11'!B$17-'935'!X127)*'Calc4'!B15528</f>
        <v>0</v>
      </c>
      <c r="Z185" s="23">
        <f>0.01*'11'!B$17*'Calc1'!B5653*'Calc4'!B9425</f>
        <v>0</v>
      </c>
      <c r="AA185" s="23">
        <f>'Calc1'!B5653*MAX('Calc4'!B11864,0-('Calc4'!B11254+IF('935'!Q127=0,0,(1-'935'!Y127/'11'!D$17)*'11'!B$17/('11'!B$17-'935'!X127)*IF('Calc1'!B5653=0,1,'Calc2'!B132/'Calc1'!B5653)*'Calc4'!B13693)))*'11'!B$17*0.01*'Calc4'!B$11/'Calc4'!B$685</f>
        <v>0</v>
      </c>
      <c r="AB185" s="23">
        <f>'Calc1'!B5653*'Calc4'!B$9295*'Calc4'!B8798</f>
        <v>0</v>
      </c>
      <c r="AC185" s="23">
        <f>'Calc1'!B5653*MAX('Calc4'!B11864,0-('Calc4'!B11254+IF('935'!Q127=0,0,(1-'935'!Y127/'11'!D$17)*'11'!B$17/('11'!B$17-'935'!X127)*IF('Calc1'!B5653=0,1,'Calc2'!B132/'Calc1'!B5653)*'Calc4'!B13693)))*'11'!B$17*0.01*'Calc4'!B$668/'Calc4'!B$685</f>
        <v>0</v>
      </c>
      <c r="AD185" s="23">
        <f>0.01*('Calc2'!B132*'11'!B$17*'Calc2'!B25120+'Calc1'!B5653*'Calc2'!B19018*'935'!Q127*('11'!D$17-'935'!Y127)*('11'!B$17/('11'!B$17-'935'!X127)))</f>
        <v>0</v>
      </c>
      <c r="AE185" s="23">
        <f>'Calc1'!B5653*'Calc4'!B$8668*('Calc4'!B$8041+'Calc1'!B10545)</f>
        <v>0</v>
      </c>
      <c r="AF185" s="23">
        <f>'Calc1'!B5653*MAX('Calc4'!B11864,0-('Calc4'!B11254+IF('935'!Q127=0,0,(1-'935'!Y127/'11'!D$17)*'11'!B$17/('11'!B$17-'935'!X127)*IF('Calc1'!B5653=0,1,'Calc2'!B132/'Calc1'!B5653)*'Calc4'!B13693)))*'11'!B$17*0.01*(1-('Calc4'!B$668+'Calc4'!B$11)/'Calc4'!B$685)</f>
        <v>0</v>
      </c>
      <c r="AG185" s="23">
        <f>Q185-Y185-Z185-AA185-AB185-AC185-AD185-AE185-AF185</f>
        <v>0</v>
      </c>
      <c r="AH185" s="10"/>
    </row>
    <row r="186" spans="1:34">
      <c r="A186" s="21">
        <v>122</v>
      </c>
      <c r="B186" s="28">
        <f>'Results'!B139</f>
        <v>0</v>
      </c>
      <c r="C186" s="7">
        <f>'Results'!C139</f>
        <v>0</v>
      </c>
      <c r="D186" s="29">
        <f>'Results'!D139</f>
        <v>0</v>
      </c>
      <c r="E186" s="29">
        <f>'Results'!E139</f>
        <v>0</v>
      </c>
      <c r="F186" s="29">
        <f>'Results'!F139</f>
        <v>0</v>
      </c>
      <c r="G186" s="7">
        <f>'Results'!G139</f>
        <v>0</v>
      </c>
      <c r="H186" s="29">
        <f>'Results'!H139</f>
        <v>0</v>
      </c>
      <c r="I186" s="29">
        <f>'Results'!I139</f>
        <v>0</v>
      </c>
      <c r="J186" s="29">
        <f>'Results'!J139</f>
        <v>0</v>
      </c>
      <c r="K186" s="30">
        <f>0.01*'11'!B$17*'Calc1'!B5654*'Results'!E139</f>
        <v>0</v>
      </c>
      <c r="L186" s="23">
        <f>0.01*('11'!D$17-'935'!Y128)*'Results'!C139*'Calc1'!B5654*('11'!B$17/('11'!B$17-'935'!X128))*'935'!Q128</f>
        <v>0</v>
      </c>
      <c r="M186" s="23">
        <f>0.01*('11'!B$17-'935'!X128)*'Results'!D139</f>
        <v>0</v>
      </c>
      <c r="N186" s="23">
        <f>0.01*'11'!B$17*'Calc1'!B8099*'Calc3'!B3344</f>
        <v>0</v>
      </c>
      <c r="O186" s="23">
        <f>0.01*('11'!B$17-'935'!X128)*'Calc4'!B18576</f>
        <v>0</v>
      </c>
      <c r="P186" s="23">
        <f>0.01*'Calc3'!B5780*'935'!U128</f>
        <v>0</v>
      </c>
      <c r="Q186" s="30">
        <f>K186+L186+M186</f>
        <v>0</v>
      </c>
      <c r="R186" s="26">
        <f>'935'!Z128</f>
        <v>0</v>
      </c>
      <c r="S186" s="31">
        <f>Q186-R186</f>
        <v>0</v>
      </c>
      <c r="T186" s="32">
        <f>IF(R186,Q186/R186-1,"")</f>
        <v>0</v>
      </c>
      <c r="U186" s="30">
        <f>N186+O186+P186</f>
        <v>0</v>
      </c>
      <c r="V186" s="26">
        <f>'935'!AA128</f>
        <v>0</v>
      </c>
      <c r="W186" s="31">
        <f>U186-V186</f>
        <v>0</v>
      </c>
      <c r="X186" s="32">
        <f>IF(V186,U186/V186-1,"")</f>
        <v>0</v>
      </c>
      <c r="Y186" s="30">
        <f>0.01*('11'!B$17-'935'!X128)*'Calc4'!B15529</f>
        <v>0</v>
      </c>
      <c r="Z186" s="23">
        <f>0.01*'11'!B$17*'Calc1'!B5654*'Calc4'!B9426</f>
        <v>0</v>
      </c>
      <c r="AA186" s="23">
        <f>'Calc1'!B5654*MAX('Calc4'!B11865,0-('Calc4'!B11255+IF('935'!Q128=0,0,(1-'935'!Y128/'11'!D$17)*'11'!B$17/('11'!B$17-'935'!X128)*IF('Calc1'!B5654=0,1,'Calc2'!B133/'Calc1'!B5654)*'Calc4'!B13694)))*'11'!B$17*0.01*'Calc4'!B$11/'Calc4'!B$685</f>
        <v>0</v>
      </c>
      <c r="AB186" s="23">
        <f>'Calc1'!B5654*'Calc4'!B$9295*'Calc4'!B8799</f>
        <v>0</v>
      </c>
      <c r="AC186" s="23">
        <f>'Calc1'!B5654*MAX('Calc4'!B11865,0-('Calc4'!B11255+IF('935'!Q128=0,0,(1-'935'!Y128/'11'!D$17)*'11'!B$17/('11'!B$17-'935'!X128)*IF('Calc1'!B5654=0,1,'Calc2'!B133/'Calc1'!B5654)*'Calc4'!B13694)))*'11'!B$17*0.01*'Calc4'!B$668/'Calc4'!B$685</f>
        <v>0</v>
      </c>
      <c r="AD186" s="23">
        <f>0.01*('Calc2'!B133*'11'!B$17*'Calc2'!B25121+'Calc1'!B5654*'Calc2'!B19019*'935'!Q128*('11'!D$17-'935'!Y128)*('11'!B$17/('11'!B$17-'935'!X128)))</f>
        <v>0</v>
      </c>
      <c r="AE186" s="23">
        <f>'Calc1'!B5654*'Calc4'!B$8668*('Calc4'!B$8041+'Calc1'!B10546)</f>
        <v>0</v>
      </c>
      <c r="AF186" s="23">
        <f>'Calc1'!B5654*MAX('Calc4'!B11865,0-('Calc4'!B11255+IF('935'!Q128=0,0,(1-'935'!Y128/'11'!D$17)*'11'!B$17/('11'!B$17-'935'!X128)*IF('Calc1'!B5654=0,1,'Calc2'!B133/'Calc1'!B5654)*'Calc4'!B13694)))*'11'!B$17*0.01*(1-('Calc4'!B$668+'Calc4'!B$11)/'Calc4'!B$685)</f>
        <v>0</v>
      </c>
      <c r="AG186" s="23">
        <f>Q186-Y186-Z186-AA186-AB186-AC186-AD186-AE186-AF186</f>
        <v>0</v>
      </c>
      <c r="AH186" s="10"/>
    </row>
    <row r="187" spans="1:34">
      <c r="A187" s="21">
        <v>123</v>
      </c>
      <c r="B187" s="28">
        <f>'Results'!B140</f>
        <v>0</v>
      </c>
      <c r="C187" s="7">
        <f>'Results'!C140</f>
        <v>0</v>
      </c>
      <c r="D187" s="29">
        <f>'Results'!D140</f>
        <v>0</v>
      </c>
      <c r="E187" s="29">
        <f>'Results'!E140</f>
        <v>0</v>
      </c>
      <c r="F187" s="29">
        <f>'Results'!F140</f>
        <v>0</v>
      </c>
      <c r="G187" s="7">
        <f>'Results'!G140</f>
        <v>0</v>
      </c>
      <c r="H187" s="29">
        <f>'Results'!H140</f>
        <v>0</v>
      </c>
      <c r="I187" s="29">
        <f>'Results'!I140</f>
        <v>0</v>
      </c>
      <c r="J187" s="29">
        <f>'Results'!J140</f>
        <v>0</v>
      </c>
      <c r="K187" s="30">
        <f>0.01*'11'!B$17*'Calc1'!B5655*'Results'!E140</f>
        <v>0</v>
      </c>
      <c r="L187" s="23">
        <f>0.01*('11'!D$17-'935'!Y129)*'Results'!C140*'Calc1'!B5655*('11'!B$17/('11'!B$17-'935'!X129))*'935'!Q129</f>
        <v>0</v>
      </c>
      <c r="M187" s="23">
        <f>0.01*('11'!B$17-'935'!X129)*'Results'!D140</f>
        <v>0</v>
      </c>
      <c r="N187" s="23">
        <f>0.01*'11'!B$17*'Calc1'!B8100*'Calc3'!B3345</f>
        <v>0</v>
      </c>
      <c r="O187" s="23">
        <f>0.01*('11'!B$17-'935'!X129)*'Calc4'!B18577</f>
        <v>0</v>
      </c>
      <c r="P187" s="23">
        <f>0.01*'Calc3'!B5781*'935'!U129</f>
        <v>0</v>
      </c>
      <c r="Q187" s="30">
        <f>K187+L187+M187</f>
        <v>0</v>
      </c>
      <c r="R187" s="26">
        <f>'935'!Z129</f>
        <v>0</v>
      </c>
      <c r="S187" s="31">
        <f>Q187-R187</f>
        <v>0</v>
      </c>
      <c r="T187" s="32">
        <f>IF(R187,Q187/R187-1,"")</f>
        <v>0</v>
      </c>
      <c r="U187" s="30">
        <f>N187+O187+P187</f>
        <v>0</v>
      </c>
      <c r="V187" s="26">
        <f>'935'!AA129</f>
        <v>0</v>
      </c>
      <c r="W187" s="31">
        <f>U187-V187</f>
        <v>0</v>
      </c>
      <c r="X187" s="32">
        <f>IF(V187,U187/V187-1,"")</f>
        <v>0</v>
      </c>
      <c r="Y187" s="30">
        <f>0.01*('11'!B$17-'935'!X129)*'Calc4'!B15530</f>
        <v>0</v>
      </c>
      <c r="Z187" s="23">
        <f>0.01*'11'!B$17*'Calc1'!B5655*'Calc4'!B9427</f>
        <v>0</v>
      </c>
      <c r="AA187" s="23">
        <f>'Calc1'!B5655*MAX('Calc4'!B11866,0-('Calc4'!B11256+IF('935'!Q129=0,0,(1-'935'!Y129/'11'!D$17)*'11'!B$17/('11'!B$17-'935'!X129)*IF('Calc1'!B5655=0,1,'Calc2'!B134/'Calc1'!B5655)*'Calc4'!B13695)))*'11'!B$17*0.01*'Calc4'!B$11/'Calc4'!B$685</f>
        <v>0</v>
      </c>
      <c r="AB187" s="23">
        <f>'Calc1'!B5655*'Calc4'!B$9295*'Calc4'!B8800</f>
        <v>0</v>
      </c>
      <c r="AC187" s="23">
        <f>'Calc1'!B5655*MAX('Calc4'!B11866,0-('Calc4'!B11256+IF('935'!Q129=0,0,(1-'935'!Y129/'11'!D$17)*'11'!B$17/('11'!B$17-'935'!X129)*IF('Calc1'!B5655=0,1,'Calc2'!B134/'Calc1'!B5655)*'Calc4'!B13695)))*'11'!B$17*0.01*'Calc4'!B$668/'Calc4'!B$685</f>
        <v>0</v>
      </c>
      <c r="AD187" s="23">
        <f>0.01*('Calc2'!B134*'11'!B$17*'Calc2'!B25122+'Calc1'!B5655*'Calc2'!B19020*'935'!Q129*('11'!D$17-'935'!Y129)*('11'!B$17/('11'!B$17-'935'!X129)))</f>
        <v>0</v>
      </c>
      <c r="AE187" s="23">
        <f>'Calc1'!B5655*'Calc4'!B$8668*('Calc4'!B$8041+'Calc1'!B10547)</f>
        <v>0</v>
      </c>
      <c r="AF187" s="23">
        <f>'Calc1'!B5655*MAX('Calc4'!B11866,0-('Calc4'!B11256+IF('935'!Q129=0,0,(1-'935'!Y129/'11'!D$17)*'11'!B$17/('11'!B$17-'935'!X129)*IF('Calc1'!B5655=0,1,'Calc2'!B134/'Calc1'!B5655)*'Calc4'!B13695)))*'11'!B$17*0.01*(1-('Calc4'!B$668+'Calc4'!B$11)/'Calc4'!B$685)</f>
        <v>0</v>
      </c>
      <c r="AG187" s="23">
        <f>Q187-Y187-Z187-AA187-AB187-AC187-AD187-AE187-AF187</f>
        <v>0</v>
      </c>
      <c r="AH187" s="10"/>
    </row>
    <row r="188" spans="1:34">
      <c r="A188" s="21">
        <v>124</v>
      </c>
      <c r="B188" s="28">
        <f>'Results'!B141</f>
        <v>0</v>
      </c>
      <c r="C188" s="7">
        <f>'Results'!C141</f>
        <v>0</v>
      </c>
      <c r="D188" s="29">
        <f>'Results'!D141</f>
        <v>0</v>
      </c>
      <c r="E188" s="29">
        <f>'Results'!E141</f>
        <v>0</v>
      </c>
      <c r="F188" s="29">
        <f>'Results'!F141</f>
        <v>0</v>
      </c>
      <c r="G188" s="7">
        <f>'Results'!G141</f>
        <v>0</v>
      </c>
      <c r="H188" s="29">
        <f>'Results'!H141</f>
        <v>0</v>
      </c>
      <c r="I188" s="29">
        <f>'Results'!I141</f>
        <v>0</v>
      </c>
      <c r="J188" s="29">
        <f>'Results'!J141</f>
        <v>0</v>
      </c>
      <c r="K188" s="30">
        <f>0.01*'11'!B$17*'Calc1'!B5656*'Results'!E141</f>
        <v>0</v>
      </c>
      <c r="L188" s="23">
        <f>0.01*('11'!D$17-'935'!Y130)*'Results'!C141*'Calc1'!B5656*('11'!B$17/('11'!B$17-'935'!X130))*'935'!Q130</f>
        <v>0</v>
      </c>
      <c r="M188" s="23">
        <f>0.01*('11'!B$17-'935'!X130)*'Results'!D141</f>
        <v>0</v>
      </c>
      <c r="N188" s="23">
        <f>0.01*'11'!B$17*'Calc1'!B8101*'Calc3'!B3346</f>
        <v>0</v>
      </c>
      <c r="O188" s="23">
        <f>0.01*('11'!B$17-'935'!X130)*'Calc4'!B18578</f>
        <v>0</v>
      </c>
      <c r="P188" s="23">
        <f>0.01*'Calc3'!B5782*'935'!U130</f>
        <v>0</v>
      </c>
      <c r="Q188" s="30">
        <f>K188+L188+M188</f>
        <v>0</v>
      </c>
      <c r="R188" s="26">
        <f>'935'!Z130</f>
        <v>0</v>
      </c>
      <c r="S188" s="31">
        <f>Q188-R188</f>
        <v>0</v>
      </c>
      <c r="T188" s="32">
        <f>IF(R188,Q188/R188-1,"")</f>
        <v>0</v>
      </c>
      <c r="U188" s="30">
        <f>N188+O188+P188</f>
        <v>0</v>
      </c>
      <c r="V188" s="26">
        <f>'935'!AA130</f>
        <v>0</v>
      </c>
      <c r="W188" s="31">
        <f>U188-V188</f>
        <v>0</v>
      </c>
      <c r="X188" s="32">
        <f>IF(V188,U188/V188-1,"")</f>
        <v>0</v>
      </c>
      <c r="Y188" s="30">
        <f>0.01*('11'!B$17-'935'!X130)*'Calc4'!B15531</f>
        <v>0</v>
      </c>
      <c r="Z188" s="23">
        <f>0.01*'11'!B$17*'Calc1'!B5656*'Calc4'!B9428</f>
        <v>0</v>
      </c>
      <c r="AA188" s="23">
        <f>'Calc1'!B5656*MAX('Calc4'!B11867,0-('Calc4'!B11257+IF('935'!Q130=0,0,(1-'935'!Y130/'11'!D$17)*'11'!B$17/('11'!B$17-'935'!X130)*IF('Calc1'!B5656=0,1,'Calc2'!B135/'Calc1'!B5656)*'Calc4'!B13696)))*'11'!B$17*0.01*'Calc4'!B$11/'Calc4'!B$685</f>
        <v>0</v>
      </c>
      <c r="AB188" s="23">
        <f>'Calc1'!B5656*'Calc4'!B$9295*'Calc4'!B8801</f>
        <v>0</v>
      </c>
      <c r="AC188" s="23">
        <f>'Calc1'!B5656*MAX('Calc4'!B11867,0-('Calc4'!B11257+IF('935'!Q130=0,0,(1-'935'!Y130/'11'!D$17)*'11'!B$17/('11'!B$17-'935'!X130)*IF('Calc1'!B5656=0,1,'Calc2'!B135/'Calc1'!B5656)*'Calc4'!B13696)))*'11'!B$17*0.01*'Calc4'!B$668/'Calc4'!B$685</f>
        <v>0</v>
      </c>
      <c r="AD188" s="23">
        <f>0.01*('Calc2'!B135*'11'!B$17*'Calc2'!B25123+'Calc1'!B5656*'Calc2'!B19021*'935'!Q130*('11'!D$17-'935'!Y130)*('11'!B$17/('11'!B$17-'935'!X130)))</f>
        <v>0</v>
      </c>
      <c r="AE188" s="23">
        <f>'Calc1'!B5656*'Calc4'!B$8668*('Calc4'!B$8041+'Calc1'!B10548)</f>
        <v>0</v>
      </c>
      <c r="AF188" s="23">
        <f>'Calc1'!B5656*MAX('Calc4'!B11867,0-('Calc4'!B11257+IF('935'!Q130=0,0,(1-'935'!Y130/'11'!D$17)*'11'!B$17/('11'!B$17-'935'!X130)*IF('Calc1'!B5656=0,1,'Calc2'!B135/'Calc1'!B5656)*'Calc4'!B13696)))*'11'!B$17*0.01*(1-('Calc4'!B$668+'Calc4'!B$11)/'Calc4'!B$685)</f>
        <v>0</v>
      </c>
      <c r="AG188" s="23">
        <f>Q188-Y188-Z188-AA188-AB188-AC188-AD188-AE188-AF188</f>
        <v>0</v>
      </c>
      <c r="AH188" s="10"/>
    </row>
    <row r="189" spans="1:34">
      <c r="A189" s="21">
        <v>125</v>
      </c>
      <c r="B189" s="28">
        <f>'Results'!B142</f>
        <v>0</v>
      </c>
      <c r="C189" s="7">
        <f>'Results'!C142</f>
        <v>0</v>
      </c>
      <c r="D189" s="29">
        <f>'Results'!D142</f>
        <v>0</v>
      </c>
      <c r="E189" s="29">
        <f>'Results'!E142</f>
        <v>0</v>
      </c>
      <c r="F189" s="29">
        <f>'Results'!F142</f>
        <v>0</v>
      </c>
      <c r="G189" s="7">
        <f>'Results'!G142</f>
        <v>0</v>
      </c>
      <c r="H189" s="29">
        <f>'Results'!H142</f>
        <v>0</v>
      </c>
      <c r="I189" s="29">
        <f>'Results'!I142</f>
        <v>0</v>
      </c>
      <c r="J189" s="29">
        <f>'Results'!J142</f>
        <v>0</v>
      </c>
      <c r="K189" s="30">
        <f>0.01*'11'!B$17*'Calc1'!B5657*'Results'!E142</f>
        <v>0</v>
      </c>
      <c r="L189" s="23">
        <f>0.01*('11'!D$17-'935'!Y131)*'Results'!C142*'Calc1'!B5657*('11'!B$17/('11'!B$17-'935'!X131))*'935'!Q131</f>
        <v>0</v>
      </c>
      <c r="M189" s="23">
        <f>0.01*('11'!B$17-'935'!X131)*'Results'!D142</f>
        <v>0</v>
      </c>
      <c r="N189" s="23">
        <f>0.01*'11'!B$17*'Calc1'!B8102*'Calc3'!B3347</f>
        <v>0</v>
      </c>
      <c r="O189" s="23">
        <f>0.01*('11'!B$17-'935'!X131)*'Calc4'!B18579</f>
        <v>0</v>
      </c>
      <c r="P189" s="23">
        <f>0.01*'Calc3'!B5783*'935'!U131</f>
        <v>0</v>
      </c>
      <c r="Q189" s="30">
        <f>K189+L189+M189</f>
        <v>0</v>
      </c>
      <c r="R189" s="26">
        <f>'935'!Z131</f>
        <v>0</v>
      </c>
      <c r="S189" s="31">
        <f>Q189-R189</f>
        <v>0</v>
      </c>
      <c r="T189" s="32">
        <f>IF(R189,Q189/R189-1,"")</f>
        <v>0</v>
      </c>
      <c r="U189" s="30">
        <f>N189+O189+P189</f>
        <v>0</v>
      </c>
      <c r="V189" s="26">
        <f>'935'!AA131</f>
        <v>0</v>
      </c>
      <c r="W189" s="31">
        <f>U189-V189</f>
        <v>0</v>
      </c>
      <c r="X189" s="32">
        <f>IF(V189,U189/V189-1,"")</f>
        <v>0</v>
      </c>
      <c r="Y189" s="30">
        <f>0.01*('11'!B$17-'935'!X131)*'Calc4'!B15532</f>
        <v>0</v>
      </c>
      <c r="Z189" s="23">
        <f>0.01*'11'!B$17*'Calc1'!B5657*'Calc4'!B9429</f>
        <v>0</v>
      </c>
      <c r="AA189" s="23">
        <f>'Calc1'!B5657*MAX('Calc4'!B11868,0-('Calc4'!B11258+IF('935'!Q131=0,0,(1-'935'!Y131/'11'!D$17)*'11'!B$17/('11'!B$17-'935'!X131)*IF('Calc1'!B5657=0,1,'Calc2'!B136/'Calc1'!B5657)*'Calc4'!B13697)))*'11'!B$17*0.01*'Calc4'!B$11/'Calc4'!B$685</f>
        <v>0</v>
      </c>
      <c r="AB189" s="23">
        <f>'Calc1'!B5657*'Calc4'!B$9295*'Calc4'!B8802</f>
        <v>0</v>
      </c>
      <c r="AC189" s="23">
        <f>'Calc1'!B5657*MAX('Calc4'!B11868,0-('Calc4'!B11258+IF('935'!Q131=0,0,(1-'935'!Y131/'11'!D$17)*'11'!B$17/('11'!B$17-'935'!X131)*IF('Calc1'!B5657=0,1,'Calc2'!B136/'Calc1'!B5657)*'Calc4'!B13697)))*'11'!B$17*0.01*'Calc4'!B$668/'Calc4'!B$685</f>
        <v>0</v>
      </c>
      <c r="AD189" s="23">
        <f>0.01*('Calc2'!B136*'11'!B$17*'Calc2'!B25124+'Calc1'!B5657*'Calc2'!B19022*'935'!Q131*('11'!D$17-'935'!Y131)*('11'!B$17/('11'!B$17-'935'!X131)))</f>
        <v>0</v>
      </c>
      <c r="AE189" s="23">
        <f>'Calc1'!B5657*'Calc4'!B$8668*('Calc4'!B$8041+'Calc1'!B10549)</f>
        <v>0</v>
      </c>
      <c r="AF189" s="23">
        <f>'Calc1'!B5657*MAX('Calc4'!B11868,0-('Calc4'!B11258+IF('935'!Q131=0,0,(1-'935'!Y131/'11'!D$17)*'11'!B$17/('11'!B$17-'935'!X131)*IF('Calc1'!B5657=0,1,'Calc2'!B136/'Calc1'!B5657)*'Calc4'!B13697)))*'11'!B$17*0.01*(1-('Calc4'!B$668+'Calc4'!B$11)/'Calc4'!B$685)</f>
        <v>0</v>
      </c>
      <c r="AG189" s="23">
        <f>Q189-Y189-Z189-AA189-AB189-AC189-AD189-AE189-AF189</f>
        <v>0</v>
      </c>
      <c r="AH189" s="10"/>
    </row>
    <row r="190" spans="1:34">
      <c r="A190" s="21">
        <v>126</v>
      </c>
      <c r="B190" s="28">
        <f>'Results'!B143</f>
        <v>0</v>
      </c>
      <c r="C190" s="7">
        <f>'Results'!C143</f>
        <v>0</v>
      </c>
      <c r="D190" s="29">
        <f>'Results'!D143</f>
        <v>0</v>
      </c>
      <c r="E190" s="29">
        <f>'Results'!E143</f>
        <v>0</v>
      </c>
      <c r="F190" s="29">
        <f>'Results'!F143</f>
        <v>0</v>
      </c>
      <c r="G190" s="7">
        <f>'Results'!G143</f>
        <v>0</v>
      </c>
      <c r="H190" s="29">
        <f>'Results'!H143</f>
        <v>0</v>
      </c>
      <c r="I190" s="29">
        <f>'Results'!I143</f>
        <v>0</v>
      </c>
      <c r="J190" s="29">
        <f>'Results'!J143</f>
        <v>0</v>
      </c>
      <c r="K190" s="30">
        <f>0.01*'11'!B$17*'Calc1'!B5658*'Results'!E143</f>
        <v>0</v>
      </c>
      <c r="L190" s="23">
        <f>0.01*('11'!D$17-'935'!Y132)*'Results'!C143*'Calc1'!B5658*('11'!B$17/('11'!B$17-'935'!X132))*'935'!Q132</f>
        <v>0</v>
      </c>
      <c r="M190" s="23">
        <f>0.01*('11'!B$17-'935'!X132)*'Results'!D143</f>
        <v>0</v>
      </c>
      <c r="N190" s="23">
        <f>0.01*'11'!B$17*'Calc1'!B8103*'Calc3'!B3348</f>
        <v>0</v>
      </c>
      <c r="O190" s="23">
        <f>0.01*('11'!B$17-'935'!X132)*'Calc4'!B18580</f>
        <v>0</v>
      </c>
      <c r="P190" s="23">
        <f>0.01*'Calc3'!B5784*'935'!U132</f>
        <v>0</v>
      </c>
      <c r="Q190" s="30">
        <f>K190+L190+M190</f>
        <v>0</v>
      </c>
      <c r="R190" s="26">
        <f>'935'!Z132</f>
        <v>0</v>
      </c>
      <c r="S190" s="31">
        <f>Q190-R190</f>
        <v>0</v>
      </c>
      <c r="T190" s="32">
        <f>IF(R190,Q190/R190-1,"")</f>
        <v>0</v>
      </c>
      <c r="U190" s="30">
        <f>N190+O190+P190</f>
        <v>0</v>
      </c>
      <c r="V190" s="26">
        <f>'935'!AA132</f>
        <v>0</v>
      </c>
      <c r="W190" s="31">
        <f>U190-V190</f>
        <v>0</v>
      </c>
      <c r="X190" s="32">
        <f>IF(V190,U190/V190-1,"")</f>
        <v>0</v>
      </c>
      <c r="Y190" s="30">
        <f>0.01*('11'!B$17-'935'!X132)*'Calc4'!B15533</f>
        <v>0</v>
      </c>
      <c r="Z190" s="23">
        <f>0.01*'11'!B$17*'Calc1'!B5658*'Calc4'!B9430</f>
        <v>0</v>
      </c>
      <c r="AA190" s="23">
        <f>'Calc1'!B5658*MAX('Calc4'!B11869,0-('Calc4'!B11259+IF('935'!Q132=0,0,(1-'935'!Y132/'11'!D$17)*'11'!B$17/('11'!B$17-'935'!X132)*IF('Calc1'!B5658=0,1,'Calc2'!B137/'Calc1'!B5658)*'Calc4'!B13698)))*'11'!B$17*0.01*'Calc4'!B$11/'Calc4'!B$685</f>
        <v>0</v>
      </c>
      <c r="AB190" s="23">
        <f>'Calc1'!B5658*'Calc4'!B$9295*'Calc4'!B8803</f>
        <v>0</v>
      </c>
      <c r="AC190" s="23">
        <f>'Calc1'!B5658*MAX('Calc4'!B11869,0-('Calc4'!B11259+IF('935'!Q132=0,0,(1-'935'!Y132/'11'!D$17)*'11'!B$17/('11'!B$17-'935'!X132)*IF('Calc1'!B5658=0,1,'Calc2'!B137/'Calc1'!B5658)*'Calc4'!B13698)))*'11'!B$17*0.01*'Calc4'!B$668/'Calc4'!B$685</f>
        <v>0</v>
      </c>
      <c r="AD190" s="23">
        <f>0.01*('Calc2'!B137*'11'!B$17*'Calc2'!B25125+'Calc1'!B5658*'Calc2'!B19023*'935'!Q132*('11'!D$17-'935'!Y132)*('11'!B$17/('11'!B$17-'935'!X132)))</f>
        <v>0</v>
      </c>
      <c r="AE190" s="23">
        <f>'Calc1'!B5658*'Calc4'!B$8668*('Calc4'!B$8041+'Calc1'!B10550)</f>
        <v>0</v>
      </c>
      <c r="AF190" s="23">
        <f>'Calc1'!B5658*MAX('Calc4'!B11869,0-('Calc4'!B11259+IF('935'!Q132=0,0,(1-'935'!Y132/'11'!D$17)*'11'!B$17/('11'!B$17-'935'!X132)*IF('Calc1'!B5658=0,1,'Calc2'!B137/'Calc1'!B5658)*'Calc4'!B13698)))*'11'!B$17*0.01*(1-('Calc4'!B$668+'Calc4'!B$11)/'Calc4'!B$685)</f>
        <v>0</v>
      </c>
      <c r="AG190" s="23">
        <f>Q190-Y190-Z190-AA190-AB190-AC190-AD190-AE190-AF190</f>
        <v>0</v>
      </c>
      <c r="AH190" s="10"/>
    </row>
    <row r="191" spans="1:34">
      <c r="A191" s="21">
        <v>127</v>
      </c>
      <c r="B191" s="28">
        <f>'Results'!B144</f>
        <v>0</v>
      </c>
      <c r="C191" s="7">
        <f>'Results'!C144</f>
        <v>0</v>
      </c>
      <c r="D191" s="29">
        <f>'Results'!D144</f>
        <v>0</v>
      </c>
      <c r="E191" s="29">
        <f>'Results'!E144</f>
        <v>0</v>
      </c>
      <c r="F191" s="29">
        <f>'Results'!F144</f>
        <v>0</v>
      </c>
      <c r="G191" s="7">
        <f>'Results'!G144</f>
        <v>0</v>
      </c>
      <c r="H191" s="29">
        <f>'Results'!H144</f>
        <v>0</v>
      </c>
      <c r="I191" s="29">
        <f>'Results'!I144</f>
        <v>0</v>
      </c>
      <c r="J191" s="29">
        <f>'Results'!J144</f>
        <v>0</v>
      </c>
      <c r="K191" s="30">
        <f>0.01*'11'!B$17*'Calc1'!B5659*'Results'!E144</f>
        <v>0</v>
      </c>
      <c r="L191" s="23">
        <f>0.01*('11'!D$17-'935'!Y133)*'Results'!C144*'Calc1'!B5659*('11'!B$17/('11'!B$17-'935'!X133))*'935'!Q133</f>
        <v>0</v>
      </c>
      <c r="M191" s="23">
        <f>0.01*('11'!B$17-'935'!X133)*'Results'!D144</f>
        <v>0</v>
      </c>
      <c r="N191" s="23">
        <f>0.01*'11'!B$17*'Calc1'!B8104*'Calc3'!B3349</f>
        <v>0</v>
      </c>
      <c r="O191" s="23">
        <f>0.01*('11'!B$17-'935'!X133)*'Calc4'!B18581</f>
        <v>0</v>
      </c>
      <c r="P191" s="23">
        <f>0.01*'Calc3'!B5785*'935'!U133</f>
        <v>0</v>
      </c>
      <c r="Q191" s="30">
        <f>K191+L191+M191</f>
        <v>0</v>
      </c>
      <c r="R191" s="26">
        <f>'935'!Z133</f>
        <v>0</v>
      </c>
      <c r="S191" s="31">
        <f>Q191-R191</f>
        <v>0</v>
      </c>
      <c r="T191" s="32">
        <f>IF(R191,Q191/R191-1,"")</f>
        <v>0</v>
      </c>
      <c r="U191" s="30">
        <f>N191+O191+P191</f>
        <v>0</v>
      </c>
      <c r="V191" s="26">
        <f>'935'!AA133</f>
        <v>0</v>
      </c>
      <c r="W191" s="31">
        <f>U191-V191</f>
        <v>0</v>
      </c>
      <c r="X191" s="32">
        <f>IF(V191,U191/V191-1,"")</f>
        <v>0</v>
      </c>
      <c r="Y191" s="30">
        <f>0.01*('11'!B$17-'935'!X133)*'Calc4'!B15534</f>
        <v>0</v>
      </c>
      <c r="Z191" s="23">
        <f>0.01*'11'!B$17*'Calc1'!B5659*'Calc4'!B9431</f>
        <v>0</v>
      </c>
      <c r="AA191" s="23">
        <f>'Calc1'!B5659*MAX('Calc4'!B11870,0-('Calc4'!B11260+IF('935'!Q133=0,0,(1-'935'!Y133/'11'!D$17)*'11'!B$17/('11'!B$17-'935'!X133)*IF('Calc1'!B5659=0,1,'Calc2'!B138/'Calc1'!B5659)*'Calc4'!B13699)))*'11'!B$17*0.01*'Calc4'!B$11/'Calc4'!B$685</f>
        <v>0</v>
      </c>
      <c r="AB191" s="23">
        <f>'Calc1'!B5659*'Calc4'!B$9295*'Calc4'!B8804</f>
        <v>0</v>
      </c>
      <c r="AC191" s="23">
        <f>'Calc1'!B5659*MAX('Calc4'!B11870,0-('Calc4'!B11260+IF('935'!Q133=0,0,(1-'935'!Y133/'11'!D$17)*'11'!B$17/('11'!B$17-'935'!X133)*IF('Calc1'!B5659=0,1,'Calc2'!B138/'Calc1'!B5659)*'Calc4'!B13699)))*'11'!B$17*0.01*'Calc4'!B$668/'Calc4'!B$685</f>
        <v>0</v>
      </c>
      <c r="AD191" s="23">
        <f>0.01*('Calc2'!B138*'11'!B$17*'Calc2'!B25126+'Calc1'!B5659*'Calc2'!B19024*'935'!Q133*('11'!D$17-'935'!Y133)*('11'!B$17/('11'!B$17-'935'!X133)))</f>
        <v>0</v>
      </c>
      <c r="AE191" s="23">
        <f>'Calc1'!B5659*'Calc4'!B$8668*('Calc4'!B$8041+'Calc1'!B10551)</f>
        <v>0</v>
      </c>
      <c r="AF191" s="23">
        <f>'Calc1'!B5659*MAX('Calc4'!B11870,0-('Calc4'!B11260+IF('935'!Q133=0,0,(1-'935'!Y133/'11'!D$17)*'11'!B$17/('11'!B$17-'935'!X133)*IF('Calc1'!B5659=0,1,'Calc2'!B138/'Calc1'!B5659)*'Calc4'!B13699)))*'11'!B$17*0.01*(1-('Calc4'!B$668+'Calc4'!B$11)/'Calc4'!B$685)</f>
        <v>0</v>
      </c>
      <c r="AG191" s="23">
        <f>Q191-Y191-Z191-AA191-AB191-AC191-AD191-AE191-AF191</f>
        <v>0</v>
      </c>
      <c r="AH191" s="10"/>
    </row>
    <row r="192" spans="1:34">
      <c r="A192" s="21">
        <v>128</v>
      </c>
      <c r="B192" s="28">
        <f>'Results'!B145</f>
        <v>0</v>
      </c>
      <c r="C192" s="7">
        <f>'Results'!C145</f>
        <v>0</v>
      </c>
      <c r="D192" s="29">
        <f>'Results'!D145</f>
        <v>0</v>
      </c>
      <c r="E192" s="29">
        <f>'Results'!E145</f>
        <v>0</v>
      </c>
      <c r="F192" s="29">
        <f>'Results'!F145</f>
        <v>0</v>
      </c>
      <c r="G192" s="7">
        <f>'Results'!G145</f>
        <v>0</v>
      </c>
      <c r="H192" s="29">
        <f>'Results'!H145</f>
        <v>0</v>
      </c>
      <c r="I192" s="29">
        <f>'Results'!I145</f>
        <v>0</v>
      </c>
      <c r="J192" s="29">
        <f>'Results'!J145</f>
        <v>0</v>
      </c>
      <c r="K192" s="30">
        <f>0.01*'11'!B$17*'Calc1'!B5660*'Results'!E145</f>
        <v>0</v>
      </c>
      <c r="L192" s="23">
        <f>0.01*('11'!D$17-'935'!Y134)*'Results'!C145*'Calc1'!B5660*('11'!B$17/('11'!B$17-'935'!X134))*'935'!Q134</f>
        <v>0</v>
      </c>
      <c r="M192" s="23">
        <f>0.01*('11'!B$17-'935'!X134)*'Results'!D145</f>
        <v>0</v>
      </c>
      <c r="N192" s="23">
        <f>0.01*'11'!B$17*'Calc1'!B8105*'Calc3'!B3350</f>
        <v>0</v>
      </c>
      <c r="O192" s="23">
        <f>0.01*('11'!B$17-'935'!X134)*'Calc4'!B18582</f>
        <v>0</v>
      </c>
      <c r="P192" s="23">
        <f>0.01*'Calc3'!B5786*'935'!U134</f>
        <v>0</v>
      </c>
      <c r="Q192" s="30">
        <f>K192+L192+M192</f>
        <v>0</v>
      </c>
      <c r="R192" s="26">
        <f>'935'!Z134</f>
        <v>0</v>
      </c>
      <c r="S192" s="31">
        <f>Q192-R192</f>
        <v>0</v>
      </c>
      <c r="T192" s="32">
        <f>IF(R192,Q192/R192-1,"")</f>
        <v>0</v>
      </c>
      <c r="U192" s="30">
        <f>N192+O192+P192</f>
        <v>0</v>
      </c>
      <c r="V192" s="26">
        <f>'935'!AA134</f>
        <v>0</v>
      </c>
      <c r="W192" s="31">
        <f>U192-V192</f>
        <v>0</v>
      </c>
      <c r="X192" s="32">
        <f>IF(V192,U192/V192-1,"")</f>
        <v>0</v>
      </c>
      <c r="Y192" s="30">
        <f>0.01*('11'!B$17-'935'!X134)*'Calc4'!B15535</f>
        <v>0</v>
      </c>
      <c r="Z192" s="23">
        <f>0.01*'11'!B$17*'Calc1'!B5660*'Calc4'!B9432</f>
        <v>0</v>
      </c>
      <c r="AA192" s="23">
        <f>'Calc1'!B5660*MAX('Calc4'!B11871,0-('Calc4'!B11261+IF('935'!Q134=0,0,(1-'935'!Y134/'11'!D$17)*'11'!B$17/('11'!B$17-'935'!X134)*IF('Calc1'!B5660=0,1,'Calc2'!B139/'Calc1'!B5660)*'Calc4'!B13700)))*'11'!B$17*0.01*'Calc4'!B$11/'Calc4'!B$685</f>
        <v>0</v>
      </c>
      <c r="AB192" s="23">
        <f>'Calc1'!B5660*'Calc4'!B$9295*'Calc4'!B8805</f>
        <v>0</v>
      </c>
      <c r="AC192" s="23">
        <f>'Calc1'!B5660*MAX('Calc4'!B11871,0-('Calc4'!B11261+IF('935'!Q134=0,0,(1-'935'!Y134/'11'!D$17)*'11'!B$17/('11'!B$17-'935'!X134)*IF('Calc1'!B5660=0,1,'Calc2'!B139/'Calc1'!B5660)*'Calc4'!B13700)))*'11'!B$17*0.01*'Calc4'!B$668/'Calc4'!B$685</f>
        <v>0</v>
      </c>
      <c r="AD192" s="23">
        <f>0.01*('Calc2'!B139*'11'!B$17*'Calc2'!B25127+'Calc1'!B5660*'Calc2'!B19025*'935'!Q134*('11'!D$17-'935'!Y134)*('11'!B$17/('11'!B$17-'935'!X134)))</f>
        <v>0</v>
      </c>
      <c r="AE192" s="23">
        <f>'Calc1'!B5660*'Calc4'!B$8668*('Calc4'!B$8041+'Calc1'!B10552)</f>
        <v>0</v>
      </c>
      <c r="AF192" s="23">
        <f>'Calc1'!B5660*MAX('Calc4'!B11871,0-('Calc4'!B11261+IF('935'!Q134=0,0,(1-'935'!Y134/'11'!D$17)*'11'!B$17/('11'!B$17-'935'!X134)*IF('Calc1'!B5660=0,1,'Calc2'!B139/'Calc1'!B5660)*'Calc4'!B13700)))*'11'!B$17*0.01*(1-('Calc4'!B$668+'Calc4'!B$11)/'Calc4'!B$685)</f>
        <v>0</v>
      </c>
      <c r="AG192" s="23">
        <f>Q192-Y192-Z192-AA192-AB192-AC192-AD192-AE192-AF192</f>
        <v>0</v>
      </c>
      <c r="AH192" s="10"/>
    </row>
    <row r="193" spans="1:34">
      <c r="A193" s="21">
        <v>129</v>
      </c>
      <c r="B193" s="28">
        <f>'Results'!B146</f>
        <v>0</v>
      </c>
      <c r="C193" s="7">
        <f>'Results'!C146</f>
        <v>0</v>
      </c>
      <c r="D193" s="29">
        <f>'Results'!D146</f>
        <v>0</v>
      </c>
      <c r="E193" s="29">
        <f>'Results'!E146</f>
        <v>0</v>
      </c>
      <c r="F193" s="29">
        <f>'Results'!F146</f>
        <v>0</v>
      </c>
      <c r="G193" s="7">
        <f>'Results'!G146</f>
        <v>0</v>
      </c>
      <c r="H193" s="29">
        <f>'Results'!H146</f>
        <v>0</v>
      </c>
      <c r="I193" s="29">
        <f>'Results'!I146</f>
        <v>0</v>
      </c>
      <c r="J193" s="29">
        <f>'Results'!J146</f>
        <v>0</v>
      </c>
      <c r="K193" s="30">
        <f>0.01*'11'!B$17*'Calc1'!B5661*'Results'!E146</f>
        <v>0</v>
      </c>
      <c r="L193" s="23">
        <f>0.01*('11'!D$17-'935'!Y135)*'Results'!C146*'Calc1'!B5661*('11'!B$17/('11'!B$17-'935'!X135))*'935'!Q135</f>
        <v>0</v>
      </c>
      <c r="M193" s="23">
        <f>0.01*('11'!B$17-'935'!X135)*'Results'!D146</f>
        <v>0</v>
      </c>
      <c r="N193" s="23">
        <f>0.01*'11'!B$17*'Calc1'!B8106*'Calc3'!B3351</f>
        <v>0</v>
      </c>
      <c r="O193" s="23">
        <f>0.01*('11'!B$17-'935'!X135)*'Calc4'!B18583</f>
        <v>0</v>
      </c>
      <c r="P193" s="23">
        <f>0.01*'Calc3'!B5787*'935'!U135</f>
        <v>0</v>
      </c>
      <c r="Q193" s="30">
        <f>K193+L193+M193</f>
        <v>0</v>
      </c>
      <c r="R193" s="26">
        <f>'935'!Z135</f>
        <v>0</v>
      </c>
      <c r="S193" s="31">
        <f>Q193-R193</f>
        <v>0</v>
      </c>
      <c r="T193" s="32">
        <f>IF(R193,Q193/R193-1,"")</f>
        <v>0</v>
      </c>
      <c r="U193" s="30">
        <f>N193+O193+P193</f>
        <v>0</v>
      </c>
      <c r="V193" s="26">
        <f>'935'!AA135</f>
        <v>0</v>
      </c>
      <c r="W193" s="31">
        <f>U193-V193</f>
        <v>0</v>
      </c>
      <c r="X193" s="32">
        <f>IF(V193,U193/V193-1,"")</f>
        <v>0</v>
      </c>
      <c r="Y193" s="30">
        <f>0.01*('11'!B$17-'935'!X135)*'Calc4'!B15536</f>
        <v>0</v>
      </c>
      <c r="Z193" s="23">
        <f>0.01*'11'!B$17*'Calc1'!B5661*'Calc4'!B9433</f>
        <v>0</v>
      </c>
      <c r="AA193" s="23">
        <f>'Calc1'!B5661*MAX('Calc4'!B11872,0-('Calc4'!B11262+IF('935'!Q135=0,0,(1-'935'!Y135/'11'!D$17)*'11'!B$17/('11'!B$17-'935'!X135)*IF('Calc1'!B5661=0,1,'Calc2'!B140/'Calc1'!B5661)*'Calc4'!B13701)))*'11'!B$17*0.01*'Calc4'!B$11/'Calc4'!B$685</f>
        <v>0</v>
      </c>
      <c r="AB193" s="23">
        <f>'Calc1'!B5661*'Calc4'!B$9295*'Calc4'!B8806</f>
        <v>0</v>
      </c>
      <c r="AC193" s="23">
        <f>'Calc1'!B5661*MAX('Calc4'!B11872,0-('Calc4'!B11262+IF('935'!Q135=0,0,(1-'935'!Y135/'11'!D$17)*'11'!B$17/('11'!B$17-'935'!X135)*IF('Calc1'!B5661=0,1,'Calc2'!B140/'Calc1'!B5661)*'Calc4'!B13701)))*'11'!B$17*0.01*'Calc4'!B$668/'Calc4'!B$685</f>
        <v>0</v>
      </c>
      <c r="AD193" s="23">
        <f>0.01*('Calc2'!B140*'11'!B$17*'Calc2'!B25128+'Calc1'!B5661*'Calc2'!B19026*'935'!Q135*('11'!D$17-'935'!Y135)*('11'!B$17/('11'!B$17-'935'!X135)))</f>
        <v>0</v>
      </c>
      <c r="AE193" s="23">
        <f>'Calc1'!B5661*'Calc4'!B$8668*('Calc4'!B$8041+'Calc1'!B10553)</f>
        <v>0</v>
      </c>
      <c r="AF193" s="23">
        <f>'Calc1'!B5661*MAX('Calc4'!B11872,0-('Calc4'!B11262+IF('935'!Q135=0,0,(1-'935'!Y135/'11'!D$17)*'11'!B$17/('11'!B$17-'935'!X135)*IF('Calc1'!B5661=0,1,'Calc2'!B140/'Calc1'!B5661)*'Calc4'!B13701)))*'11'!B$17*0.01*(1-('Calc4'!B$668+'Calc4'!B$11)/'Calc4'!B$685)</f>
        <v>0</v>
      </c>
      <c r="AG193" s="23">
        <f>Q193-Y193-Z193-AA193-AB193-AC193-AD193-AE193-AF193</f>
        <v>0</v>
      </c>
      <c r="AH193" s="10"/>
    </row>
    <row r="194" spans="1:34">
      <c r="A194" s="21">
        <v>130</v>
      </c>
      <c r="B194" s="28">
        <f>'Results'!B147</f>
        <v>0</v>
      </c>
      <c r="C194" s="7">
        <f>'Results'!C147</f>
        <v>0</v>
      </c>
      <c r="D194" s="29">
        <f>'Results'!D147</f>
        <v>0</v>
      </c>
      <c r="E194" s="29">
        <f>'Results'!E147</f>
        <v>0</v>
      </c>
      <c r="F194" s="29">
        <f>'Results'!F147</f>
        <v>0</v>
      </c>
      <c r="G194" s="7">
        <f>'Results'!G147</f>
        <v>0</v>
      </c>
      <c r="H194" s="29">
        <f>'Results'!H147</f>
        <v>0</v>
      </c>
      <c r="I194" s="29">
        <f>'Results'!I147</f>
        <v>0</v>
      </c>
      <c r="J194" s="29">
        <f>'Results'!J147</f>
        <v>0</v>
      </c>
      <c r="K194" s="30">
        <f>0.01*'11'!B$17*'Calc1'!B5662*'Results'!E147</f>
        <v>0</v>
      </c>
      <c r="L194" s="23">
        <f>0.01*('11'!D$17-'935'!Y136)*'Results'!C147*'Calc1'!B5662*('11'!B$17/('11'!B$17-'935'!X136))*'935'!Q136</f>
        <v>0</v>
      </c>
      <c r="M194" s="23">
        <f>0.01*('11'!B$17-'935'!X136)*'Results'!D147</f>
        <v>0</v>
      </c>
      <c r="N194" s="23">
        <f>0.01*'11'!B$17*'Calc1'!B8107*'Calc3'!B3352</f>
        <v>0</v>
      </c>
      <c r="O194" s="23">
        <f>0.01*('11'!B$17-'935'!X136)*'Calc4'!B18584</f>
        <v>0</v>
      </c>
      <c r="P194" s="23">
        <f>0.01*'Calc3'!B5788*'935'!U136</f>
        <v>0</v>
      </c>
      <c r="Q194" s="30">
        <f>K194+L194+M194</f>
        <v>0</v>
      </c>
      <c r="R194" s="26">
        <f>'935'!Z136</f>
        <v>0</v>
      </c>
      <c r="S194" s="31">
        <f>Q194-R194</f>
        <v>0</v>
      </c>
      <c r="T194" s="32">
        <f>IF(R194,Q194/R194-1,"")</f>
        <v>0</v>
      </c>
      <c r="U194" s="30">
        <f>N194+O194+P194</f>
        <v>0</v>
      </c>
      <c r="V194" s="26">
        <f>'935'!AA136</f>
        <v>0</v>
      </c>
      <c r="W194" s="31">
        <f>U194-V194</f>
        <v>0</v>
      </c>
      <c r="X194" s="32">
        <f>IF(V194,U194/V194-1,"")</f>
        <v>0</v>
      </c>
      <c r="Y194" s="30">
        <f>0.01*('11'!B$17-'935'!X136)*'Calc4'!B15537</f>
        <v>0</v>
      </c>
      <c r="Z194" s="23">
        <f>0.01*'11'!B$17*'Calc1'!B5662*'Calc4'!B9434</f>
        <v>0</v>
      </c>
      <c r="AA194" s="23">
        <f>'Calc1'!B5662*MAX('Calc4'!B11873,0-('Calc4'!B11263+IF('935'!Q136=0,0,(1-'935'!Y136/'11'!D$17)*'11'!B$17/('11'!B$17-'935'!X136)*IF('Calc1'!B5662=0,1,'Calc2'!B141/'Calc1'!B5662)*'Calc4'!B13702)))*'11'!B$17*0.01*'Calc4'!B$11/'Calc4'!B$685</f>
        <v>0</v>
      </c>
      <c r="AB194" s="23">
        <f>'Calc1'!B5662*'Calc4'!B$9295*'Calc4'!B8807</f>
        <v>0</v>
      </c>
      <c r="AC194" s="23">
        <f>'Calc1'!B5662*MAX('Calc4'!B11873,0-('Calc4'!B11263+IF('935'!Q136=0,0,(1-'935'!Y136/'11'!D$17)*'11'!B$17/('11'!B$17-'935'!X136)*IF('Calc1'!B5662=0,1,'Calc2'!B141/'Calc1'!B5662)*'Calc4'!B13702)))*'11'!B$17*0.01*'Calc4'!B$668/'Calc4'!B$685</f>
        <v>0</v>
      </c>
      <c r="AD194" s="23">
        <f>0.01*('Calc2'!B141*'11'!B$17*'Calc2'!B25129+'Calc1'!B5662*'Calc2'!B19027*'935'!Q136*('11'!D$17-'935'!Y136)*('11'!B$17/('11'!B$17-'935'!X136)))</f>
        <v>0</v>
      </c>
      <c r="AE194" s="23">
        <f>'Calc1'!B5662*'Calc4'!B$8668*('Calc4'!B$8041+'Calc1'!B10554)</f>
        <v>0</v>
      </c>
      <c r="AF194" s="23">
        <f>'Calc1'!B5662*MAX('Calc4'!B11873,0-('Calc4'!B11263+IF('935'!Q136=0,0,(1-'935'!Y136/'11'!D$17)*'11'!B$17/('11'!B$17-'935'!X136)*IF('Calc1'!B5662=0,1,'Calc2'!B141/'Calc1'!B5662)*'Calc4'!B13702)))*'11'!B$17*0.01*(1-('Calc4'!B$668+'Calc4'!B$11)/'Calc4'!B$685)</f>
        <v>0</v>
      </c>
      <c r="AG194" s="23">
        <f>Q194-Y194-Z194-AA194-AB194-AC194-AD194-AE194-AF194</f>
        <v>0</v>
      </c>
      <c r="AH194" s="10"/>
    </row>
    <row r="195" spans="1:34">
      <c r="A195" s="21">
        <v>131</v>
      </c>
      <c r="B195" s="28">
        <f>'Results'!B148</f>
        <v>0</v>
      </c>
      <c r="C195" s="7">
        <f>'Results'!C148</f>
        <v>0</v>
      </c>
      <c r="D195" s="29">
        <f>'Results'!D148</f>
        <v>0</v>
      </c>
      <c r="E195" s="29">
        <f>'Results'!E148</f>
        <v>0</v>
      </c>
      <c r="F195" s="29">
        <f>'Results'!F148</f>
        <v>0</v>
      </c>
      <c r="G195" s="7">
        <f>'Results'!G148</f>
        <v>0</v>
      </c>
      <c r="H195" s="29">
        <f>'Results'!H148</f>
        <v>0</v>
      </c>
      <c r="I195" s="29">
        <f>'Results'!I148</f>
        <v>0</v>
      </c>
      <c r="J195" s="29">
        <f>'Results'!J148</f>
        <v>0</v>
      </c>
      <c r="K195" s="30">
        <f>0.01*'11'!B$17*'Calc1'!B5663*'Results'!E148</f>
        <v>0</v>
      </c>
      <c r="L195" s="23">
        <f>0.01*('11'!D$17-'935'!Y137)*'Results'!C148*'Calc1'!B5663*('11'!B$17/('11'!B$17-'935'!X137))*'935'!Q137</f>
        <v>0</v>
      </c>
      <c r="M195" s="23">
        <f>0.01*('11'!B$17-'935'!X137)*'Results'!D148</f>
        <v>0</v>
      </c>
      <c r="N195" s="23">
        <f>0.01*'11'!B$17*'Calc1'!B8108*'Calc3'!B3353</f>
        <v>0</v>
      </c>
      <c r="O195" s="23">
        <f>0.01*('11'!B$17-'935'!X137)*'Calc4'!B18585</f>
        <v>0</v>
      </c>
      <c r="P195" s="23">
        <f>0.01*'Calc3'!B5789*'935'!U137</f>
        <v>0</v>
      </c>
      <c r="Q195" s="30">
        <f>K195+L195+M195</f>
        <v>0</v>
      </c>
      <c r="R195" s="26">
        <f>'935'!Z137</f>
        <v>0</v>
      </c>
      <c r="S195" s="31">
        <f>Q195-R195</f>
        <v>0</v>
      </c>
      <c r="T195" s="32">
        <f>IF(R195,Q195/R195-1,"")</f>
        <v>0</v>
      </c>
      <c r="U195" s="30">
        <f>N195+O195+P195</f>
        <v>0</v>
      </c>
      <c r="V195" s="26">
        <f>'935'!AA137</f>
        <v>0</v>
      </c>
      <c r="W195" s="31">
        <f>U195-V195</f>
        <v>0</v>
      </c>
      <c r="X195" s="32">
        <f>IF(V195,U195/V195-1,"")</f>
        <v>0</v>
      </c>
      <c r="Y195" s="30">
        <f>0.01*('11'!B$17-'935'!X137)*'Calc4'!B15538</f>
        <v>0</v>
      </c>
      <c r="Z195" s="23">
        <f>0.01*'11'!B$17*'Calc1'!B5663*'Calc4'!B9435</f>
        <v>0</v>
      </c>
      <c r="AA195" s="23">
        <f>'Calc1'!B5663*MAX('Calc4'!B11874,0-('Calc4'!B11264+IF('935'!Q137=0,0,(1-'935'!Y137/'11'!D$17)*'11'!B$17/('11'!B$17-'935'!X137)*IF('Calc1'!B5663=0,1,'Calc2'!B142/'Calc1'!B5663)*'Calc4'!B13703)))*'11'!B$17*0.01*'Calc4'!B$11/'Calc4'!B$685</f>
        <v>0</v>
      </c>
      <c r="AB195" s="23">
        <f>'Calc1'!B5663*'Calc4'!B$9295*'Calc4'!B8808</f>
        <v>0</v>
      </c>
      <c r="AC195" s="23">
        <f>'Calc1'!B5663*MAX('Calc4'!B11874,0-('Calc4'!B11264+IF('935'!Q137=0,0,(1-'935'!Y137/'11'!D$17)*'11'!B$17/('11'!B$17-'935'!X137)*IF('Calc1'!B5663=0,1,'Calc2'!B142/'Calc1'!B5663)*'Calc4'!B13703)))*'11'!B$17*0.01*'Calc4'!B$668/'Calc4'!B$685</f>
        <v>0</v>
      </c>
      <c r="AD195" s="23">
        <f>0.01*('Calc2'!B142*'11'!B$17*'Calc2'!B25130+'Calc1'!B5663*'Calc2'!B19028*'935'!Q137*('11'!D$17-'935'!Y137)*('11'!B$17/('11'!B$17-'935'!X137)))</f>
        <v>0</v>
      </c>
      <c r="AE195" s="23">
        <f>'Calc1'!B5663*'Calc4'!B$8668*('Calc4'!B$8041+'Calc1'!B10555)</f>
        <v>0</v>
      </c>
      <c r="AF195" s="23">
        <f>'Calc1'!B5663*MAX('Calc4'!B11874,0-('Calc4'!B11264+IF('935'!Q137=0,0,(1-'935'!Y137/'11'!D$17)*'11'!B$17/('11'!B$17-'935'!X137)*IF('Calc1'!B5663=0,1,'Calc2'!B142/'Calc1'!B5663)*'Calc4'!B13703)))*'11'!B$17*0.01*(1-('Calc4'!B$668+'Calc4'!B$11)/'Calc4'!B$685)</f>
        <v>0</v>
      </c>
      <c r="AG195" s="23">
        <f>Q195-Y195-Z195-AA195-AB195-AC195-AD195-AE195-AF195</f>
        <v>0</v>
      </c>
      <c r="AH195" s="10"/>
    </row>
    <row r="196" spans="1:34">
      <c r="A196" s="21">
        <v>132</v>
      </c>
      <c r="B196" s="28">
        <f>'Results'!B149</f>
        <v>0</v>
      </c>
      <c r="C196" s="7">
        <f>'Results'!C149</f>
        <v>0</v>
      </c>
      <c r="D196" s="29">
        <f>'Results'!D149</f>
        <v>0</v>
      </c>
      <c r="E196" s="29">
        <f>'Results'!E149</f>
        <v>0</v>
      </c>
      <c r="F196" s="29">
        <f>'Results'!F149</f>
        <v>0</v>
      </c>
      <c r="G196" s="7">
        <f>'Results'!G149</f>
        <v>0</v>
      </c>
      <c r="H196" s="29">
        <f>'Results'!H149</f>
        <v>0</v>
      </c>
      <c r="I196" s="29">
        <f>'Results'!I149</f>
        <v>0</v>
      </c>
      <c r="J196" s="29">
        <f>'Results'!J149</f>
        <v>0</v>
      </c>
      <c r="K196" s="30">
        <f>0.01*'11'!B$17*'Calc1'!B5664*'Results'!E149</f>
        <v>0</v>
      </c>
      <c r="L196" s="23">
        <f>0.01*('11'!D$17-'935'!Y138)*'Results'!C149*'Calc1'!B5664*('11'!B$17/('11'!B$17-'935'!X138))*'935'!Q138</f>
        <v>0</v>
      </c>
      <c r="M196" s="23">
        <f>0.01*('11'!B$17-'935'!X138)*'Results'!D149</f>
        <v>0</v>
      </c>
      <c r="N196" s="23">
        <f>0.01*'11'!B$17*'Calc1'!B8109*'Calc3'!B3354</f>
        <v>0</v>
      </c>
      <c r="O196" s="23">
        <f>0.01*('11'!B$17-'935'!X138)*'Calc4'!B18586</f>
        <v>0</v>
      </c>
      <c r="P196" s="23">
        <f>0.01*'Calc3'!B5790*'935'!U138</f>
        <v>0</v>
      </c>
      <c r="Q196" s="30">
        <f>K196+L196+M196</f>
        <v>0</v>
      </c>
      <c r="R196" s="26">
        <f>'935'!Z138</f>
        <v>0</v>
      </c>
      <c r="S196" s="31">
        <f>Q196-R196</f>
        <v>0</v>
      </c>
      <c r="T196" s="32">
        <f>IF(R196,Q196/R196-1,"")</f>
        <v>0</v>
      </c>
      <c r="U196" s="30">
        <f>N196+O196+P196</f>
        <v>0</v>
      </c>
      <c r="V196" s="26">
        <f>'935'!AA138</f>
        <v>0</v>
      </c>
      <c r="W196" s="31">
        <f>U196-V196</f>
        <v>0</v>
      </c>
      <c r="X196" s="32">
        <f>IF(V196,U196/V196-1,"")</f>
        <v>0</v>
      </c>
      <c r="Y196" s="30">
        <f>0.01*('11'!B$17-'935'!X138)*'Calc4'!B15539</f>
        <v>0</v>
      </c>
      <c r="Z196" s="23">
        <f>0.01*'11'!B$17*'Calc1'!B5664*'Calc4'!B9436</f>
        <v>0</v>
      </c>
      <c r="AA196" s="23">
        <f>'Calc1'!B5664*MAX('Calc4'!B11875,0-('Calc4'!B11265+IF('935'!Q138=0,0,(1-'935'!Y138/'11'!D$17)*'11'!B$17/('11'!B$17-'935'!X138)*IF('Calc1'!B5664=0,1,'Calc2'!B143/'Calc1'!B5664)*'Calc4'!B13704)))*'11'!B$17*0.01*'Calc4'!B$11/'Calc4'!B$685</f>
        <v>0</v>
      </c>
      <c r="AB196" s="23">
        <f>'Calc1'!B5664*'Calc4'!B$9295*'Calc4'!B8809</f>
        <v>0</v>
      </c>
      <c r="AC196" s="23">
        <f>'Calc1'!B5664*MAX('Calc4'!B11875,0-('Calc4'!B11265+IF('935'!Q138=0,0,(1-'935'!Y138/'11'!D$17)*'11'!B$17/('11'!B$17-'935'!X138)*IF('Calc1'!B5664=0,1,'Calc2'!B143/'Calc1'!B5664)*'Calc4'!B13704)))*'11'!B$17*0.01*'Calc4'!B$668/'Calc4'!B$685</f>
        <v>0</v>
      </c>
      <c r="AD196" s="23">
        <f>0.01*('Calc2'!B143*'11'!B$17*'Calc2'!B25131+'Calc1'!B5664*'Calc2'!B19029*'935'!Q138*('11'!D$17-'935'!Y138)*('11'!B$17/('11'!B$17-'935'!X138)))</f>
        <v>0</v>
      </c>
      <c r="AE196" s="23">
        <f>'Calc1'!B5664*'Calc4'!B$8668*('Calc4'!B$8041+'Calc1'!B10556)</f>
        <v>0</v>
      </c>
      <c r="AF196" s="23">
        <f>'Calc1'!B5664*MAX('Calc4'!B11875,0-('Calc4'!B11265+IF('935'!Q138=0,0,(1-'935'!Y138/'11'!D$17)*'11'!B$17/('11'!B$17-'935'!X138)*IF('Calc1'!B5664=0,1,'Calc2'!B143/'Calc1'!B5664)*'Calc4'!B13704)))*'11'!B$17*0.01*(1-('Calc4'!B$668+'Calc4'!B$11)/'Calc4'!B$685)</f>
        <v>0</v>
      </c>
      <c r="AG196" s="23">
        <f>Q196-Y196-Z196-AA196-AB196-AC196-AD196-AE196-AF196</f>
        <v>0</v>
      </c>
      <c r="AH196" s="10"/>
    </row>
    <row r="197" spans="1:34">
      <c r="A197" s="21">
        <v>133</v>
      </c>
      <c r="B197" s="28">
        <f>'Results'!B150</f>
        <v>0</v>
      </c>
      <c r="C197" s="7">
        <f>'Results'!C150</f>
        <v>0</v>
      </c>
      <c r="D197" s="29">
        <f>'Results'!D150</f>
        <v>0</v>
      </c>
      <c r="E197" s="29">
        <f>'Results'!E150</f>
        <v>0</v>
      </c>
      <c r="F197" s="29">
        <f>'Results'!F150</f>
        <v>0</v>
      </c>
      <c r="G197" s="7">
        <f>'Results'!G150</f>
        <v>0</v>
      </c>
      <c r="H197" s="29">
        <f>'Results'!H150</f>
        <v>0</v>
      </c>
      <c r="I197" s="29">
        <f>'Results'!I150</f>
        <v>0</v>
      </c>
      <c r="J197" s="29">
        <f>'Results'!J150</f>
        <v>0</v>
      </c>
      <c r="K197" s="30">
        <f>0.01*'11'!B$17*'Calc1'!B5665*'Results'!E150</f>
        <v>0</v>
      </c>
      <c r="L197" s="23">
        <f>0.01*('11'!D$17-'935'!Y139)*'Results'!C150*'Calc1'!B5665*('11'!B$17/('11'!B$17-'935'!X139))*'935'!Q139</f>
        <v>0</v>
      </c>
      <c r="M197" s="23">
        <f>0.01*('11'!B$17-'935'!X139)*'Results'!D150</f>
        <v>0</v>
      </c>
      <c r="N197" s="23">
        <f>0.01*'11'!B$17*'Calc1'!B8110*'Calc3'!B3355</f>
        <v>0</v>
      </c>
      <c r="O197" s="23">
        <f>0.01*('11'!B$17-'935'!X139)*'Calc4'!B18587</f>
        <v>0</v>
      </c>
      <c r="P197" s="23">
        <f>0.01*'Calc3'!B5791*'935'!U139</f>
        <v>0</v>
      </c>
      <c r="Q197" s="30">
        <f>K197+L197+M197</f>
        <v>0</v>
      </c>
      <c r="R197" s="26">
        <f>'935'!Z139</f>
        <v>0</v>
      </c>
      <c r="S197" s="31">
        <f>Q197-R197</f>
        <v>0</v>
      </c>
      <c r="T197" s="32">
        <f>IF(R197,Q197/R197-1,"")</f>
        <v>0</v>
      </c>
      <c r="U197" s="30">
        <f>N197+O197+P197</f>
        <v>0</v>
      </c>
      <c r="V197" s="26">
        <f>'935'!AA139</f>
        <v>0</v>
      </c>
      <c r="W197" s="31">
        <f>U197-V197</f>
        <v>0</v>
      </c>
      <c r="X197" s="32">
        <f>IF(V197,U197/V197-1,"")</f>
        <v>0</v>
      </c>
      <c r="Y197" s="30">
        <f>0.01*('11'!B$17-'935'!X139)*'Calc4'!B15540</f>
        <v>0</v>
      </c>
      <c r="Z197" s="23">
        <f>0.01*'11'!B$17*'Calc1'!B5665*'Calc4'!B9437</f>
        <v>0</v>
      </c>
      <c r="AA197" s="23">
        <f>'Calc1'!B5665*MAX('Calc4'!B11876,0-('Calc4'!B11266+IF('935'!Q139=0,0,(1-'935'!Y139/'11'!D$17)*'11'!B$17/('11'!B$17-'935'!X139)*IF('Calc1'!B5665=0,1,'Calc2'!B144/'Calc1'!B5665)*'Calc4'!B13705)))*'11'!B$17*0.01*'Calc4'!B$11/'Calc4'!B$685</f>
        <v>0</v>
      </c>
      <c r="AB197" s="23">
        <f>'Calc1'!B5665*'Calc4'!B$9295*'Calc4'!B8810</f>
        <v>0</v>
      </c>
      <c r="AC197" s="23">
        <f>'Calc1'!B5665*MAX('Calc4'!B11876,0-('Calc4'!B11266+IF('935'!Q139=0,0,(1-'935'!Y139/'11'!D$17)*'11'!B$17/('11'!B$17-'935'!X139)*IF('Calc1'!B5665=0,1,'Calc2'!B144/'Calc1'!B5665)*'Calc4'!B13705)))*'11'!B$17*0.01*'Calc4'!B$668/'Calc4'!B$685</f>
        <v>0</v>
      </c>
      <c r="AD197" s="23">
        <f>0.01*('Calc2'!B144*'11'!B$17*'Calc2'!B25132+'Calc1'!B5665*'Calc2'!B19030*'935'!Q139*('11'!D$17-'935'!Y139)*('11'!B$17/('11'!B$17-'935'!X139)))</f>
        <v>0</v>
      </c>
      <c r="AE197" s="23">
        <f>'Calc1'!B5665*'Calc4'!B$8668*('Calc4'!B$8041+'Calc1'!B10557)</f>
        <v>0</v>
      </c>
      <c r="AF197" s="23">
        <f>'Calc1'!B5665*MAX('Calc4'!B11876,0-('Calc4'!B11266+IF('935'!Q139=0,0,(1-'935'!Y139/'11'!D$17)*'11'!B$17/('11'!B$17-'935'!X139)*IF('Calc1'!B5665=0,1,'Calc2'!B144/'Calc1'!B5665)*'Calc4'!B13705)))*'11'!B$17*0.01*(1-('Calc4'!B$668+'Calc4'!B$11)/'Calc4'!B$685)</f>
        <v>0</v>
      </c>
      <c r="AG197" s="23">
        <f>Q197-Y197-Z197-AA197-AB197-AC197-AD197-AE197-AF197</f>
        <v>0</v>
      </c>
      <c r="AH197" s="10"/>
    </row>
    <row r="198" spans="1:34">
      <c r="A198" s="21">
        <v>134</v>
      </c>
      <c r="B198" s="28">
        <f>'Results'!B151</f>
        <v>0</v>
      </c>
      <c r="C198" s="7">
        <f>'Results'!C151</f>
        <v>0</v>
      </c>
      <c r="D198" s="29">
        <f>'Results'!D151</f>
        <v>0</v>
      </c>
      <c r="E198" s="29">
        <f>'Results'!E151</f>
        <v>0</v>
      </c>
      <c r="F198" s="29">
        <f>'Results'!F151</f>
        <v>0</v>
      </c>
      <c r="G198" s="7">
        <f>'Results'!G151</f>
        <v>0</v>
      </c>
      <c r="H198" s="29">
        <f>'Results'!H151</f>
        <v>0</v>
      </c>
      <c r="I198" s="29">
        <f>'Results'!I151</f>
        <v>0</v>
      </c>
      <c r="J198" s="29">
        <f>'Results'!J151</f>
        <v>0</v>
      </c>
      <c r="K198" s="30">
        <f>0.01*'11'!B$17*'Calc1'!B5666*'Results'!E151</f>
        <v>0</v>
      </c>
      <c r="L198" s="23">
        <f>0.01*('11'!D$17-'935'!Y140)*'Results'!C151*'Calc1'!B5666*('11'!B$17/('11'!B$17-'935'!X140))*'935'!Q140</f>
        <v>0</v>
      </c>
      <c r="M198" s="23">
        <f>0.01*('11'!B$17-'935'!X140)*'Results'!D151</f>
        <v>0</v>
      </c>
      <c r="N198" s="23">
        <f>0.01*'11'!B$17*'Calc1'!B8111*'Calc3'!B3356</f>
        <v>0</v>
      </c>
      <c r="O198" s="23">
        <f>0.01*('11'!B$17-'935'!X140)*'Calc4'!B18588</f>
        <v>0</v>
      </c>
      <c r="P198" s="23">
        <f>0.01*'Calc3'!B5792*'935'!U140</f>
        <v>0</v>
      </c>
      <c r="Q198" s="30">
        <f>K198+L198+M198</f>
        <v>0</v>
      </c>
      <c r="R198" s="26">
        <f>'935'!Z140</f>
        <v>0</v>
      </c>
      <c r="S198" s="31">
        <f>Q198-R198</f>
        <v>0</v>
      </c>
      <c r="T198" s="32">
        <f>IF(R198,Q198/R198-1,"")</f>
        <v>0</v>
      </c>
      <c r="U198" s="30">
        <f>N198+O198+P198</f>
        <v>0</v>
      </c>
      <c r="V198" s="26">
        <f>'935'!AA140</f>
        <v>0</v>
      </c>
      <c r="W198" s="31">
        <f>U198-V198</f>
        <v>0</v>
      </c>
      <c r="X198" s="32">
        <f>IF(V198,U198/V198-1,"")</f>
        <v>0</v>
      </c>
      <c r="Y198" s="30">
        <f>0.01*('11'!B$17-'935'!X140)*'Calc4'!B15541</f>
        <v>0</v>
      </c>
      <c r="Z198" s="23">
        <f>0.01*'11'!B$17*'Calc1'!B5666*'Calc4'!B9438</f>
        <v>0</v>
      </c>
      <c r="AA198" s="23">
        <f>'Calc1'!B5666*MAX('Calc4'!B11877,0-('Calc4'!B11267+IF('935'!Q140=0,0,(1-'935'!Y140/'11'!D$17)*'11'!B$17/('11'!B$17-'935'!X140)*IF('Calc1'!B5666=0,1,'Calc2'!B145/'Calc1'!B5666)*'Calc4'!B13706)))*'11'!B$17*0.01*'Calc4'!B$11/'Calc4'!B$685</f>
        <v>0</v>
      </c>
      <c r="AB198" s="23">
        <f>'Calc1'!B5666*'Calc4'!B$9295*'Calc4'!B8811</f>
        <v>0</v>
      </c>
      <c r="AC198" s="23">
        <f>'Calc1'!B5666*MAX('Calc4'!B11877,0-('Calc4'!B11267+IF('935'!Q140=0,0,(1-'935'!Y140/'11'!D$17)*'11'!B$17/('11'!B$17-'935'!X140)*IF('Calc1'!B5666=0,1,'Calc2'!B145/'Calc1'!B5666)*'Calc4'!B13706)))*'11'!B$17*0.01*'Calc4'!B$668/'Calc4'!B$685</f>
        <v>0</v>
      </c>
      <c r="AD198" s="23">
        <f>0.01*('Calc2'!B145*'11'!B$17*'Calc2'!B25133+'Calc1'!B5666*'Calc2'!B19031*'935'!Q140*('11'!D$17-'935'!Y140)*('11'!B$17/('11'!B$17-'935'!X140)))</f>
        <v>0</v>
      </c>
      <c r="AE198" s="23">
        <f>'Calc1'!B5666*'Calc4'!B$8668*('Calc4'!B$8041+'Calc1'!B10558)</f>
        <v>0</v>
      </c>
      <c r="AF198" s="23">
        <f>'Calc1'!B5666*MAX('Calc4'!B11877,0-('Calc4'!B11267+IF('935'!Q140=0,0,(1-'935'!Y140/'11'!D$17)*'11'!B$17/('11'!B$17-'935'!X140)*IF('Calc1'!B5666=0,1,'Calc2'!B145/'Calc1'!B5666)*'Calc4'!B13706)))*'11'!B$17*0.01*(1-('Calc4'!B$668+'Calc4'!B$11)/'Calc4'!B$685)</f>
        <v>0</v>
      </c>
      <c r="AG198" s="23">
        <f>Q198-Y198-Z198-AA198-AB198-AC198-AD198-AE198-AF198</f>
        <v>0</v>
      </c>
      <c r="AH198" s="10"/>
    </row>
    <row r="199" spans="1:34">
      <c r="A199" s="21">
        <v>135</v>
      </c>
      <c r="B199" s="28">
        <f>'Results'!B152</f>
        <v>0</v>
      </c>
      <c r="C199" s="7">
        <f>'Results'!C152</f>
        <v>0</v>
      </c>
      <c r="D199" s="29">
        <f>'Results'!D152</f>
        <v>0</v>
      </c>
      <c r="E199" s="29">
        <f>'Results'!E152</f>
        <v>0</v>
      </c>
      <c r="F199" s="29">
        <f>'Results'!F152</f>
        <v>0</v>
      </c>
      <c r="G199" s="7">
        <f>'Results'!G152</f>
        <v>0</v>
      </c>
      <c r="H199" s="29">
        <f>'Results'!H152</f>
        <v>0</v>
      </c>
      <c r="I199" s="29">
        <f>'Results'!I152</f>
        <v>0</v>
      </c>
      <c r="J199" s="29">
        <f>'Results'!J152</f>
        <v>0</v>
      </c>
      <c r="K199" s="30">
        <f>0.01*'11'!B$17*'Calc1'!B5667*'Results'!E152</f>
        <v>0</v>
      </c>
      <c r="L199" s="23">
        <f>0.01*('11'!D$17-'935'!Y141)*'Results'!C152*'Calc1'!B5667*('11'!B$17/('11'!B$17-'935'!X141))*'935'!Q141</f>
        <v>0</v>
      </c>
      <c r="M199" s="23">
        <f>0.01*('11'!B$17-'935'!X141)*'Results'!D152</f>
        <v>0</v>
      </c>
      <c r="N199" s="23">
        <f>0.01*'11'!B$17*'Calc1'!B8112*'Calc3'!B3357</f>
        <v>0</v>
      </c>
      <c r="O199" s="23">
        <f>0.01*('11'!B$17-'935'!X141)*'Calc4'!B18589</f>
        <v>0</v>
      </c>
      <c r="P199" s="23">
        <f>0.01*'Calc3'!B5793*'935'!U141</f>
        <v>0</v>
      </c>
      <c r="Q199" s="30">
        <f>K199+L199+M199</f>
        <v>0</v>
      </c>
      <c r="R199" s="26">
        <f>'935'!Z141</f>
        <v>0</v>
      </c>
      <c r="S199" s="31">
        <f>Q199-R199</f>
        <v>0</v>
      </c>
      <c r="T199" s="32">
        <f>IF(R199,Q199/R199-1,"")</f>
        <v>0</v>
      </c>
      <c r="U199" s="30">
        <f>N199+O199+P199</f>
        <v>0</v>
      </c>
      <c r="V199" s="26">
        <f>'935'!AA141</f>
        <v>0</v>
      </c>
      <c r="W199" s="31">
        <f>U199-V199</f>
        <v>0</v>
      </c>
      <c r="X199" s="32">
        <f>IF(V199,U199/V199-1,"")</f>
        <v>0</v>
      </c>
      <c r="Y199" s="30">
        <f>0.01*('11'!B$17-'935'!X141)*'Calc4'!B15542</f>
        <v>0</v>
      </c>
      <c r="Z199" s="23">
        <f>0.01*'11'!B$17*'Calc1'!B5667*'Calc4'!B9439</f>
        <v>0</v>
      </c>
      <c r="AA199" s="23">
        <f>'Calc1'!B5667*MAX('Calc4'!B11878,0-('Calc4'!B11268+IF('935'!Q141=0,0,(1-'935'!Y141/'11'!D$17)*'11'!B$17/('11'!B$17-'935'!X141)*IF('Calc1'!B5667=0,1,'Calc2'!B146/'Calc1'!B5667)*'Calc4'!B13707)))*'11'!B$17*0.01*'Calc4'!B$11/'Calc4'!B$685</f>
        <v>0</v>
      </c>
      <c r="AB199" s="23">
        <f>'Calc1'!B5667*'Calc4'!B$9295*'Calc4'!B8812</f>
        <v>0</v>
      </c>
      <c r="AC199" s="23">
        <f>'Calc1'!B5667*MAX('Calc4'!B11878,0-('Calc4'!B11268+IF('935'!Q141=0,0,(1-'935'!Y141/'11'!D$17)*'11'!B$17/('11'!B$17-'935'!X141)*IF('Calc1'!B5667=0,1,'Calc2'!B146/'Calc1'!B5667)*'Calc4'!B13707)))*'11'!B$17*0.01*'Calc4'!B$668/'Calc4'!B$685</f>
        <v>0</v>
      </c>
      <c r="AD199" s="23">
        <f>0.01*('Calc2'!B146*'11'!B$17*'Calc2'!B25134+'Calc1'!B5667*'Calc2'!B19032*'935'!Q141*('11'!D$17-'935'!Y141)*('11'!B$17/('11'!B$17-'935'!X141)))</f>
        <v>0</v>
      </c>
      <c r="AE199" s="23">
        <f>'Calc1'!B5667*'Calc4'!B$8668*('Calc4'!B$8041+'Calc1'!B10559)</f>
        <v>0</v>
      </c>
      <c r="AF199" s="23">
        <f>'Calc1'!B5667*MAX('Calc4'!B11878,0-('Calc4'!B11268+IF('935'!Q141=0,0,(1-'935'!Y141/'11'!D$17)*'11'!B$17/('11'!B$17-'935'!X141)*IF('Calc1'!B5667=0,1,'Calc2'!B146/'Calc1'!B5667)*'Calc4'!B13707)))*'11'!B$17*0.01*(1-('Calc4'!B$668+'Calc4'!B$11)/'Calc4'!B$685)</f>
        <v>0</v>
      </c>
      <c r="AG199" s="23">
        <f>Q199-Y199-Z199-AA199-AB199-AC199-AD199-AE199-AF199</f>
        <v>0</v>
      </c>
      <c r="AH199" s="10"/>
    </row>
    <row r="200" spans="1:34">
      <c r="A200" s="21">
        <v>136</v>
      </c>
      <c r="B200" s="28">
        <f>'Results'!B153</f>
        <v>0</v>
      </c>
      <c r="C200" s="7">
        <f>'Results'!C153</f>
        <v>0</v>
      </c>
      <c r="D200" s="29">
        <f>'Results'!D153</f>
        <v>0</v>
      </c>
      <c r="E200" s="29">
        <f>'Results'!E153</f>
        <v>0</v>
      </c>
      <c r="F200" s="29">
        <f>'Results'!F153</f>
        <v>0</v>
      </c>
      <c r="G200" s="7">
        <f>'Results'!G153</f>
        <v>0</v>
      </c>
      <c r="H200" s="29">
        <f>'Results'!H153</f>
        <v>0</v>
      </c>
      <c r="I200" s="29">
        <f>'Results'!I153</f>
        <v>0</v>
      </c>
      <c r="J200" s="29">
        <f>'Results'!J153</f>
        <v>0</v>
      </c>
      <c r="K200" s="30">
        <f>0.01*'11'!B$17*'Calc1'!B5668*'Results'!E153</f>
        <v>0</v>
      </c>
      <c r="L200" s="23">
        <f>0.01*('11'!D$17-'935'!Y142)*'Results'!C153*'Calc1'!B5668*('11'!B$17/('11'!B$17-'935'!X142))*'935'!Q142</f>
        <v>0</v>
      </c>
      <c r="M200" s="23">
        <f>0.01*('11'!B$17-'935'!X142)*'Results'!D153</f>
        <v>0</v>
      </c>
      <c r="N200" s="23">
        <f>0.01*'11'!B$17*'Calc1'!B8113*'Calc3'!B3358</f>
        <v>0</v>
      </c>
      <c r="O200" s="23">
        <f>0.01*('11'!B$17-'935'!X142)*'Calc4'!B18590</f>
        <v>0</v>
      </c>
      <c r="P200" s="23">
        <f>0.01*'Calc3'!B5794*'935'!U142</f>
        <v>0</v>
      </c>
      <c r="Q200" s="30">
        <f>K200+L200+M200</f>
        <v>0</v>
      </c>
      <c r="R200" s="26">
        <f>'935'!Z142</f>
        <v>0</v>
      </c>
      <c r="S200" s="31">
        <f>Q200-R200</f>
        <v>0</v>
      </c>
      <c r="T200" s="32">
        <f>IF(R200,Q200/R200-1,"")</f>
        <v>0</v>
      </c>
      <c r="U200" s="30">
        <f>N200+O200+P200</f>
        <v>0</v>
      </c>
      <c r="V200" s="26">
        <f>'935'!AA142</f>
        <v>0</v>
      </c>
      <c r="W200" s="31">
        <f>U200-V200</f>
        <v>0</v>
      </c>
      <c r="X200" s="32">
        <f>IF(V200,U200/V200-1,"")</f>
        <v>0</v>
      </c>
      <c r="Y200" s="30">
        <f>0.01*('11'!B$17-'935'!X142)*'Calc4'!B15543</f>
        <v>0</v>
      </c>
      <c r="Z200" s="23">
        <f>0.01*'11'!B$17*'Calc1'!B5668*'Calc4'!B9440</f>
        <v>0</v>
      </c>
      <c r="AA200" s="23">
        <f>'Calc1'!B5668*MAX('Calc4'!B11879,0-('Calc4'!B11269+IF('935'!Q142=0,0,(1-'935'!Y142/'11'!D$17)*'11'!B$17/('11'!B$17-'935'!X142)*IF('Calc1'!B5668=0,1,'Calc2'!B147/'Calc1'!B5668)*'Calc4'!B13708)))*'11'!B$17*0.01*'Calc4'!B$11/'Calc4'!B$685</f>
        <v>0</v>
      </c>
      <c r="AB200" s="23">
        <f>'Calc1'!B5668*'Calc4'!B$9295*'Calc4'!B8813</f>
        <v>0</v>
      </c>
      <c r="AC200" s="23">
        <f>'Calc1'!B5668*MAX('Calc4'!B11879,0-('Calc4'!B11269+IF('935'!Q142=0,0,(1-'935'!Y142/'11'!D$17)*'11'!B$17/('11'!B$17-'935'!X142)*IF('Calc1'!B5668=0,1,'Calc2'!B147/'Calc1'!B5668)*'Calc4'!B13708)))*'11'!B$17*0.01*'Calc4'!B$668/'Calc4'!B$685</f>
        <v>0</v>
      </c>
      <c r="AD200" s="23">
        <f>0.01*('Calc2'!B147*'11'!B$17*'Calc2'!B25135+'Calc1'!B5668*'Calc2'!B19033*'935'!Q142*('11'!D$17-'935'!Y142)*('11'!B$17/('11'!B$17-'935'!X142)))</f>
        <v>0</v>
      </c>
      <c r="AE200" s="23">
        <f>'Calc1'!B5668*'Calc4'!B$8668*('Calc4'!B$8041+'Calc1'!B10560)</f>
        <v>0</v>
      </c>
      <c r="AF200" s="23">
        <f>'Calc1'!B5668*MAX('Calc4'!B11879,0-('Calc4'!B11269+IF('935'!Q142=0,0,(1-'935'!Y142/'11'!D$17)*'11'!B$17/('11'!B$17-'935'!X142)*IF('Calc1'!B5668=0,1,'Calc2'!B147/'Calc1'!B5668)*'Calc4'!B13708)))*'11'!B$17*0.01*(1-('Calc4'!B$668+'Calc4'!B$11)/'Calc4'!B$685)</f>
        <v>0</v>
      </c>
      <c r="AG200" s="23">
        <f>Q200-Y200-Z200-AA200-AB200-AC200-AD200-AE200-AF200</f>
        <v>0</v>
      </c>
      <c r="AH200" s="10"/>
    </row>
    <row r="201" spans="1:34">
      <c r="A201" s="21">
        <v>137</v>
      </c>
      <c r="B201" s="28">
        <f>'Results'!B154</f>
        <v>0</v>
      </c>
      <c r="C201" s="7">
        <f>'Results'!C154</f>
        <v>0</v>
      </c>
      <c r="D201" s="29">
        <f>'Results'!D154</f>
        <v>0</v>
      </c>
      <c r="E201" s="29">
        <f>'Results'!E154</f>
        <v>0</v>
      </c>
      <c r="F201" s="29">
        <f>'Results'!F154</f>
        <v>0</v>
      </c>
      <c r="G201" s="7">
        <f>'Results'!G154</f>
        <v>0</v>
      </c>
      <c r="H201" s="29">
        <f>'Results'!H154</f>
        <v>0</v>
      </c>
      <c r="I201" s="29">
        <f>'Results'!I154</f>
        <v>0</v>
      </c>
      <c r="J201" s="29">
        <f>'Results'!J154</f>
        <v>0</v>
      </c>
      <c r="K201" s="30">
        <f>0.01*'11'!B$17*'Calc1'!B5669*'Results'!E154</f>
        <v>0</v>
      </c>
      <c r="L201" s="23">
        <f>0.01*('11'!D$17-'935'!Y143)*'Results'!C154*'Calc1'!B5669*('11'!B$17/('11'!B$17-'935'!X143))*'935'!Q143</f>
        <v>0</v>
      </c>
      <c r="M201" s="23">
        <f>0.01*('11'!B$17-'935'!X143)*'Results'!D154</f>
        <v>0</v>
      </c>
      <c r="N201" s="23">
        <f>0.01*'11'!B$17*'Calc1'!B8114*'Calc3'!B3359</f>
        <v>0</v>
      </c>
      <c r="O201" s="23">
        <f>0.01*('11'!B$17-'935'!X143)*'Calc4'!B18591</f>
        <v>0</v>
      </c>
      <c r="P201" s="23">
        <f>0.01*'Calc3'!B5795*'935'!U143</f>
        <v>0</v>
      </c>
      <c r="Q201" s="30">
        <f>K201+L201+M201</f>
        <v>0</v>
      </c>
      <c r="R201" s="26">
        <f>'935'!Z143</f>
        <v>0</v>
      </c>
      <c r="S201" s="31">
        <f>Q201-R201</f>
        <v>0</v>
      </c>
      <c r="T201" s="32">
        <f>IF(R201,Q201/R201-1,"")</f>
        <v>0</v>
      </c>
      <c r="U201" s="30">
        <f>N201+O201+P201</f>
        <v>0</v>
      </c>
      <c r="V201" s="26">
        <f>'935'!AA143</f>
        <v>0</v>
      </c>
      <c r="W201" s="31">
        <f>U201-V201</f>
        <v>0</v>
      </c>
      <c r="X201" s="32">
        <f>IF(V201,U201/V201-1,"")</f>
        <v>0</v>
      </c>
      <c r="Y201" s="30">
        <f>0.01*('11'!B$17-'935'!X143)*'Calc4'!B15544</f>
        <v>0</v>
      </c>
      <c r="Z201" s="23">
        <f>0.01*'11'!B$17*'Calc1'!B5669*'Calc4'!B9441</f>
        <v>0</v>
      </c>
      <c r="AA201" s="23">
        <f>'Calc1'!B5669*MAX('Calc4'!B11880,0-('Calc4'!B11270+IF('935'!Q143=0,0,(1-'935'!Y143/'11'!D$17)*'11'!B$17/('11'!B$17-'935'!X143)*IF('Calc1'!B5669=0,1,'Calc2'!B148/'Calc1'!B5669)*'Calc4'!B13709)))*'11'!B$17*0.01*'Calc4'!B$11/'Calc4'!B$685</f>
        <v>0</v>
      </c>
      <c r="AB201" s="23">
        <f>'Calc1'!B5669*'Calc4'!B$9295*'Calc4'!B8814</f>
        <v>0</v>
      </c>
      <c r="AC201" s="23">
        <f>'Calc1'!B5669*MAX('Calc4'!B11880,0-('Calc4'!B11270+IF('935'!Q143=0,0,(1-'935'!Y143/'11'!D$17)*'11'!B$17/('11'!B$17-'935'!X143)*IF('Calc1'!B5669=0,1,'Calc2'!B148/'Calc1'!B5669)*'Calc4'!B13709)))*'11'!B$17*0.01*'Calc4'!B$668/'Calc4'!B$685</f>
        <v>0</v>
      </c>
      <c r="AD201" s="23">
        <f>0.01*('Calc2'!B148*'11'!B$17*'Calc2'!B25136+'Calc1'!B5669*'Calc2'!B19034*'935'!Q143*('11'!D$17-'935'!Y143)*('11'!B$17/('11'!B$17-'935'!X143)))</f>
        <v>0</v>
      </c>
      <c r="AE201" s="23">
        <f>'Calc1'!B5669*'Calc4'!B$8668*('Calc4'!B$8041+'Calc1'!B10561)</f>
        <v>0</v>
      </c>
      <c r="AF201" s="23">
        <f>'Calc1'!B5669*MAX('Calc4'!B11880,0-('Calc4'!B11270+IF('935'!Q143=0,0,(1-'935'!Y143/'11'!D$17)*'11'!B$17/('11'!B$17-'935'!X143)*IF('Calc1'!B5669=0,1,'Calc2'!B148/'Calc1'!B5669)*'Calc4'!B13709)))*'11'!B$17*0.01*(1-('Calc4'!B$668+'Calc4'!B$11)/'Calc4'!B$685)</f>
        <v>0</v>
      </c>
      <c r="AG201" s="23">
        <f>Q201-Y201-Z201-AA201-AB201-AC201-AD201-AE201-AF201</f>
        <v>0</v>
      </c>
      <c r="AH201" s="10"/>
    </row>
    <row r="202" spans="1:34">
      <c r="A202" s="21">
        <v>138</v>
      </c>
      <c r="B202" s="28">
        <f>'Results'!B155</f>
        <v>0</v>
      </c>
      <c r="C202" s="7">
        <f>'Results'!C155</f>
        <v>0</v>
      </c>
      <c r="D202" s="29">
        <f>'Results'!D155</f>
        <v>0</v>
      </c>
      <c r="E202" s="29">
        <f>'Results'!E155</f>
        <v>0</v>
      </c>
      <c r="F202" s="29">
        <f>'Results'!F155</f>
        <v>0</v>
      </c>
      <c r="G202" s="7">
        <f>'Results'!G155</f>
        <v>0</v>
      </c>
      <c r="H202" s="29">
        <f>'Results'!H155</f>
        <v>0</v>
      </c>
      <c r="I202" s="29">
        <f>'Results'!I155</f>
        <v>0</v>
      </c>
      <c r="J202" s="29">
        <f>'Results'!J155</f>
        <v>0</v>
      </c>
      <c r="K202" s="30">
        <f>0.01*'11'!B$17*'Calc1'!B5670*'Results'!E155</f>
        <v>0</v>
      </c>
      <c r="L202" s="23">
        <f>0.01*('11'!D$17-'935'!Y144)*'Results'!C155*'Calc1'!B5670*('11'!B$17/('11'!B$17-'935'!X144))*'935'!Q144</f>
        <v>0</v>
      </c>
      <c r="M202" s="23">
        <f>0.01*('11'!B$17-'935'!X144)*'Results'!D155</f>
        <v>0</v>
      </c>
      <c r="N202" s="23">
        <f>0.01*'11'!B$17*'Calc1'!B8115*'Calc3'!B3360</f>
        <v>0</v>
      </c>
      <c r="O202" s="23">
        <f>0.01*('11'!B$17-'935'!X144)*'Calc4'!B18592</f>
        <v>0</v>
      </c>
      <c r="P202" s="23">
        <f>0.01*'Calc3'!B5796*'935'!U144</f>
        <v>0</v>
      </c>
      <c r="Q202" s="30">
        <f>K202+L202+M202</f>
        <v>0</v>
      </c>
      <c r="R202" s="26">
        <f>'935'!Z144</f>
        <v>0</v>
      </c>
      <c r="S202" s="31">
        <f>Q202-R202</f>
        <v>0</v>
      </c>
      <c r="T202" s="32">
        <f>IF(R202,Q202/R202-1,"")</f>
        <v>0</v>
      </c>
      <c r="U202" s="30">
        <f>N202+O202+P202</f>
        <v>0</v>
      </c>
      <c r="V202" s="26">
        <f>'935'!AA144</f>
        <v>0</v>
      </c>
      <c r="W202" s="31">
        <f>U202-V202</f>
        <v>0</v>
      </c>
      <c r="X202" s="32">
        <f>IF(V202,U202/V202-1,"")</f>
        <v>0</v>
      </c>
      <c r="Y202" s="30">
        <f>0.01*('11'!B$17-'935'!X144)*'Calc4'!B15545</f>
        <v>0</v>
      </c>
      <c r="Z202" s="23">
        <f>0.01*'11'!B$17*'Calc1'!B5670*'Calc4'!B9442</f>
        <v>0</v>
      </c>
      <c r="AA202" s="23">
        <f>'Calc1'!B5670*MAX('Calc4'!B11881,0-('Calc4'!B11271+IF('935'!Q144=0,0,(1-'935'!Y144/'11'!D$17)*'11'!B$17/('11'!B$17-'935'!X144)*IF('Calc1'!B5670=0,1,'Calc2'!B149/'Calc1'!B5670)*'Calc4'!B13710)))*'11'!B$17*0.01*'Calc4'!B$11/'Calc4'!B$685</f>
        <v>0</v>
      </c>
      <c r="AB202" s="23">
        <f>'Calc1'!B5670*'Calc4'!B$9295*'Calc4'!B8815</f>
        <v>0</v>
      </c>
      <c r="AC202" s="23">
        <f>'Calc1'!B5670*MAX('Calc4'!B11881,0-('Calc4'!B11271+IF('935'!Q144=0,0,(1-'935'!Y144/'11'!D$17)*'11'!B$17/('11'!B$17-'935'!X144)*IF('Calc1'!B5670=0,1,'Calc2'!B149/'Calc1'!B5670)*'Calc4'!B13710)))*'11'!B$17*0.01*'Calc4'!B$668/'Calc4'!B$685</f>
        <v>0</v>
      </c>
      <c r="AD202" s="23">
        <f>0.01*('Calc2'!B149*'11'!B$17*'Calc2'!B25137+'Calc1'!B5670*'Calc2'!B19035*'935'!Q144*('11'!D$17-'935'!Y144)*('11'!B$17/('11'!B$17-'935'!X144)))</f>
        <v>0</v>
      </c>
      <c r="AE202" s="23">
        <f>'Calc1'!B5670*'Calc4'!B$8668*('Calc4'!B$8041+'Calc1'!B10562)</f>
        <v>0</v>
      </c>
      <c r="AF202" s="23">
        <f>'Calc1'!B5670*MAX('Calc4'!B11881,0-('Calc4'!B11271+IF('935'!Q144=0,0,(1-'935'!Y144/'11'!D$17)*'11'!B$17/('11'!B$17-'935'!X144)*IF('Calc1'!B5670=0,1,'Calc2'!B149/'Calc1'!B5670)*'Calc4'!B13710)))*'11'!B$17*0.01*(1-('Calc4'!B$668+'Calc4'!B$11)/'Calc4'!B$685)</f>
        <v>0</v>
      </c>
      <c r="AG202" s="23">
        <f>Q202-Y202-Z202-AA202-AB202-AC202-AD202-AE202-AF202</f>
        <v>0</v>
      </c>
      <c r="AH202" s="10"/>
    </row>
    <row r="203" spans="1:34">
      <c r="A203" s="21">
        <v>139</v>
      </c>
      <c r="B203" s="28">
        <f>'Results'!B156</f>
        <v>0</v>
      </c>
      <c r="C203" s="7">
        <f>'Results'!C156</f>
        <v>0</v>
      </c>
      <c r="D203" s="29">
        <f>'Results'!D156</f>
        <v>0</v>
      </c>
      <c r="E203" s="29">
        <f>'Results'!E156</f>
        <v>0</v>
      </c>
      <c r="F203" s="29">
        <f>'Results'!F156</f>
        <v>0</v>
      </c>
      <c r="G203" s="7">
        <f>'Results'!G156</f>
        <v>0</v>
      </c>
      <c r="H203" s="29">
        <f>'Results'!H156</f>
        <v>0</v>
      </c>
      <c r="I203" s="29">
        <f>'Results'!I156</f>
        <v>0</v>
      </c>
      <c r="J203" s="29">
        <f>'Results'!J156</f>
        <v>0</v>
      </c>
      <c r="K203" s="30">
        <f>0.01*'11'!B$17*'Calc1'!B5671*'Results'!E156</f>
        <v>0</v>
      </c>
      <c r="L203" s="23">
        <f>0.01*('11'!D$17-'935'!Y145)*'Results'!C156*'Calc1'!B5671*('11'!B$17/('11'!B$17-'935'!X145))*'935'!Q145</f>
        <v>0</v>
      </c>
      <c r="M203" s="23">
        <f>0.01*('11'!B$17-'935'!X145)*'Results'!D156</f>
        <v>0</v>
      </c>
      <c r="N203" s="23">
        <f>0.01*'11'!B$17*'Calc1'!B8116*'Calc3'!B3361</f>
        <v>0</v>
      </c>
      <c r="O203" s="23">
        <f>0.01*('11'!B$17-'935'!X145)*'Calc4'!B18593</f>
        <v>0</v>
      </c>
      <c r="P203" s="23">
        <f>0.01*'Calc3'!B5797*'935'!U145</f>
        <v>0</v>
      </c>
      <c r="Q203" s="30">
        <f>K203+L203+M203</f>
        <v>0</v>
      </c>
      <c r="R203" s="26">
        <f>'935'!Z145</f>
        <v>0</v>
      </c>
      <c r="S203" s="31">
        <f>Q203-R203</f>
        <v>0</v>
      </c>
      <c r="T203" s="32">
        <f>IF(R203,Q203/R203-1,"")</f>
        <v>0</v>
      </c>
      <c r="U203" s="30">
        <f>N203+O203+P203</f>
        <v>0</v>
      </c>
      <c r="V203" s="26">
        <f>'935'!AA145</f>
        <v>0</v>
      </c>
      <c r="W203" s="31">
        <f>U203-V203</f>
        <v>0</v>
      </c>
      <c r="X203" s="32">
        <f>IF(V203,U203/V203-1,"")</f>
        <v>0</v>
      </c>
      <c r="Y203" s="30">
        <f>0.01*('11'!B$17-'935'!X145)*'Calc4'!B15546</f>
        <v>0</v>
      </c>
      <c r="Z203" s="23">
        <f>0.01*'11'!B$17*'Calc1'!B5671*'Calc4'!B9443</f>
        <v>0</v>
      </c>
      <c r="AA203" s="23">
        <f>'Calc1'!B5671*MAX('Calc4'!B11882,0-('Calc4'!B11272+IF('935'!Q145=0,0,(1-'935'!Y145/'11'!D$17)*'11'!B$17/('11'!B$17-'935'!X145)*IF('Calc1'!B5671=0,1,'Calc2'!B150/'Calc1'!B5671)*'Calc4'!B13711)))*'11'!B$17*0.01*'Calc4'!B$11/'Calc4'!B$685</f>
        <v>0</v>
      </c>
      <c r="AB203" s="23">
        <f>'Calc1'!B5671*'Calc4'!B$9295*'Calc4'!B8816</f>
        <v>0</v>
      </c>
      <c r="AC203" s="23">
        <f>'Calc1'!B5671*MAX('Calc4'!B11882,0-('Calc4'!B11272+IF('935'!Q145=0,0,(1-'935'!Y145/'11'!D$17)*'11'!B$17/('11'!B$17-'935'!X145)*IF('Calc1'!B5671=0,1,'Calc2'!B150/'Calc1'!B5671)*'Calc4'!B13711)))*'11'!B$17*0.01*'Calc4'!B$668/'Calc4'!B$685</f>
        <v>0</v>
      </c>
      <c r="AD203" s="23">
        <f>0.01*('Calc2'!B150*'11'!B$17*'Calc2'!B25138+'Calc1'!B5671*'Calc2'!B19036*'935'!Q145*('11'!D$17-'935'!Y145)*('11'!B$17/('11'!B$17-'935'!X145)))</f>
        <v>0</v>
      </c>
      <c r="AE203" s="23">
        <f>'Calc1'!B5671*'Calc4'!B$8668*('Calc4'!B$8041+'Calc1'!B10563)</f>
        <v>0</v>
      </c>
      <c r="AF203" s="23">
        <f>'Calc1'!B5671*MAX('Calc4'!B11882,0-('Calc4'!B11272+IF('935'!Q145=0,0,(1-'935'!Y145/'11'!D$17)*'11'!B$17/('11'!B$17-'935'!X145)*IF('Calc1'!B5671=0,1,'Calc2'!B150/'Calc1'!B5671)*'Calc4'!B13711)))*'11'!B$17*0.01*(1-('Calc4'!B$668+'Calc4'!B$11)/'Calc4'!B$685)</f>
        <v>0</v>
      </c>
      <c r="AG203" s="23">
        <f>Q203-Y203-Z203-AA203-AB203-AC203-AD203-AE203-AF203</f>
        <v>0</v>
      </c>
      <c r="AH203" s="10"/>
    </row>
    <row r="204" spans="1:34">
      <c r="A204" s="21">
        <v>140</v>
      </c>
      <c r="B204" s="28">
        <f>'Results'!B157</f>
        <v>0</v>
      </c>
      <c r="C204" s="7">
        <f>'Results'!C157</f>
        <v>0</v>
      </c>
      <c r="D204" s="29">
        <f>'Results'!D157</f>
        <v>0</v>
      </c>
      <c r="E204" s="29">
        <f>'Results'!E157</f>
        <v>0</v>
      </c>
      <c r="F204" s="29">
        <f>'Results'!F157</f>
        <v>0</v>
      </c>
      <c r="G204" s="7">
        <f>'Results'!G157</f>
        <v>0</v>
      </c>
      <c r="H204" s="29">
        <f>'Results'!H157</f>
        <v>0</v>
      </c>
      <c r="I204" s="29">
        <f>'Results'!I157</f>
        <v>0</v>
      </c>
      <c r="J204" s="29">
        <f>'Results'!J157</f>
        <v>0</v>
      </c>
      <c r="K204" s="30">
        <f>0.01*'11'!B$17*'Calc1'!B5672*'Results'!E157</f>
        <v>0</v>
      </c>
      <c r="L204" s="23">
        <f>0.01*('11'!D$17-'935'!Y146)*'Results'!C157*'Calc1'!B5672*('11'!B$17/('11'!B$17-'935'!X146))*'935'!Q146</f>
        <v>0</v>
      </c>
      <c r="M204" s="23">
        <f>0.01*('11'!B$17-'935'!X146)*'Results'!D157</f>
        <v>0</v>
      </c>
      <c r="N204" s="23">
        <f>0.01*'11'!B$17*'Calc1'!B8117*'Calc3'!B3362</f>
        <v>0</v>
      </c>
      <c r="O204" s="23">
        <f>0.01*('11'!B$17-'935'!X146)*'Calc4'!B18594</f>
        <v>0</v>
      </c>
      <c r="P204" s="23">
        <f>0.01*'Calc3'!B5798*'935'!U146</f>
        <v>0</v>
      </c>
      <c r="Q204" s="30">
        <f>K204+L204+M204</f>
        <v>0</v>
      </c>
      <c r="R204" s="26">
        <f>'935'!Z146</f>
        <v>0</v>
      </c>
      <c r="S204" s="31">
        <f>Q204-R204</f>
        <v>0</v>
      </c>
      <c r="T204" s="32">
        <f>IF(R204,Q204/R204-1,"")</f>
        <v>0</v>
      </c>
      <c r="U204" s="30">
        <f>N204+O204+P204</f>
        <v>0</v>
      </c>
      <c r="V204" s="26">
        <f>'935'!AA146</f>
        <v>0</v>
      </c>
      <c r="W204" s="31">
        <f>U204-V204</f>
        <v>0</v>
      </c>
      <c r="X204" s="32">
        <f>IF(V204,U204/V204-1,"")</f>
        <v>0</v>
      </c>
      <c r="Y204" s="30">
        <f>0.01*('11'!B$17-'935'!X146)*'Calc4'!B15547</f>
        <v>0</v>
      </c>
      <c r="Z204" s="23">
        <f>0.01*'11'!B$17*'Calc1'!B5672*'Calc4'!B9444</f>
        <v>0</v>
      </c>
      <c r="AA204" s="23">
        <f>'Calc1'!B5672*MAX('Calc4'!B11883,0-('Calc4'!B11273+IF('935'!Q146=0,0,(1-'935'!Y146/'11'!D$17)*'11'!B$17/('11'!B$17-'935'!X146)*IF('Calc1'!B5672=0,1,'Calc2'!B151/'Calc1'!B5672)*'Calc4'!B13712)))*'11'!B$17*0.01*'Calc4'!B$11/'Calc4'!B$685</f>
        <v>0</v>
      </c>
      <c r="AB204" s="23">
        <f>'Calc1'!B5672*'Calc4'!B$9295*'Calc4'!B8817</f>
        <v>0</v>
      </c>
      <c r="AC204" s="23">
        <f>'Calc1'!B5672*MAX('Calc4'!B11883,0-('Calc4'!B11273+IF('935'!Q146=0,0,(1-'935'!Y146/'11'!D$17)*'11'!B$17/('11'!B$17-'935'!X146)*IF('Calc1'!B5672=0,1,'Calc2'!B151/'Calc1'!B5672)*'Calc4'!B13712)))*'11'!B$17*0.01*'Calc4'!B$668/'Calc4'!B$685</f>
        <v>0</v>
      </c>
      <c r="AD204" s="23">
        <f>0.01*('Calc2'!B151*'11'!B$17*'Calc2'!B25139+'Calc1'!B5672*'Calc2'!B19037*'935'!Q146*('11'!D$17-'935'!Y146)*('11'!B$17/('11'!B$17-'935'!X146)))</f>
        <v>0</v>
      </c>
      <c r="AE204" s="23">
        <f>'Calc1'!B5672*'Calc4'!B$8668*('Calc4'!B$8041+'Calc1'!B10564)</f>
        <v>0</v>
      </c>
      <c r="AF204" s="23">
        <f>'Calc1'!B5672*MAX('Calc4'!B11883,0-('Calc4'!B11273+IF('935'!Q146=0,0,(1-'935'!Y146/'11'!D$17)*'11'!B$17/('11'!B$17-'935'!X146)*IF('Calc1'!B5672=0,1,'Calc2'!B151/'Calc1'!B5672)*'Calc4'!B13712)))*'11'!B$17*0.01*(1-('Calc4'!B$668+'Calc4'!B$11)/'Calc4'!B$685)</f>
        <v>0</v>
      </c>
      <c r="AG204" s="23">
        <f>Q204-Y204-Z204-AA204-AB204-AC204-AD204-AE204-AF204</f>
        <v>0</v>
      </c>
      <c r="AH204" s="10"/>
    </row>
    <row r="205" spans="1:34">
      <c r="A205" s="21">
        <v>141</v>
      </c>
      <c r="B205" s="28">
        <f>'Results'!B158</f>
        <v>0</v>
      </c>
      <c r="C205" s="7">
        <f>'Results'!C158</f>
        <v>0</v>
      </c>
      <c r="D205" s="29">
        <f>'Results'!D158</f>
        <v>0</v>
      </c>
      <c r="E205" s="29">
        <f>'Results'!E158</f>
        <v>0</v>
      </c>
      <c r="F205" s="29">
        <f>'Results'!F158</f>
        <v>0</v>
      </c>
      <c r="G205" s="7">
        <f>'Results'!G158</f>
        <v>0</v>
      </c>
      <c r="H205" s="29">
        <f>'Results'!H158</f>
        <v>0</v>
      </c>
      <c r="I205" s="29">
        <f>'Results'!I158</f>
        <v>0</v>
      </c>
      <c r="J205" s="29">
        <f>'Results'!J158</f>
        <v>0</v>
      </c>
      <c r="K205" s="30">
        <f>0.01*'11'!B$17*'Calc1'!B5673*'Results'!E158</f>
        <v>0</v>
      </c>
      <c r="L205" s="23">
        <f>0.01*('11'!D$17-'935'!Y147)*'Results'!C158*'Calc1'!B5673*('11'!B$17/('11'!B$17-'935'!X147))*'935'!Q147</f>
        <v>0</v>
      </c>
      <c r="M205" s="23">
        <f>0.01*('11'!B$17-'935'!X147)*'Results'!D158</f>
        <v>0</v>
      </c>
      <c r="N205" s="23">
        <f>0.01*'11'!B$17*'Calc1'!B8118*'Calc3'!B3363</f>
        <v>0</v>
      </c>
      <c r="O205" s="23">
        <f>0.01*('11'!B$17-'935'!X147)*'Calc4'!B18595</f>
        <v>0</v>
      </c>
      <c r="P205" s="23">
        <f>0.01*'Calc3'!B5799*'935'!U147</f>
        <v>0</v>
      </c>
      <c r="Q205" s="30">
        <f>K205+L205+M205</f>
        <v>0</v>
      </c>
      <c r="R205" s="26">
        <f>'935'!Z147</f>
        <v>0</v>
      </c>
      <c r="S205" s="31">
        <f>Q205-R205</f>
        <v>0</v>
      </c>
      <c r="T205" s="32">
        <f>IF(R205,Q205/R205-1,"")</f>
        <v>0</v>
      </c>
      <c r="U205" s="30">
        <f>N205+O205+P205</f>
        <v>0</v>
      </c>
      <c r="V205" s="26">
        <f>'935'!AA147</f>
        <v>0</v>
      </c>
      <c r="W205" s="31">
        <f>U205-V205</f>
        <v>0</v>
      </c>
      <c r="X205" s="32">
        <f>IF(V205,U205/V205-1,"")</f>
        <v>0</v>
      </c>
      <c r="Y205" s="30">
        <f>0.01*('11'!B$17-'935'!X147)*'Calc4'!B15548</f>
        <v>0</v>
      </c>
      <c r="Z205" s="23">
        <f>0.01*'11'!B$17*'Calc1'!B5673*'Calc4'!B9445</f>
        <v>0</v>
      </c>
      <c r="AA205" s="23">
        <f>'Calc1'!B5673*MAX('Calc4'!B11884,0-('Calc4'!B11274+IF('935'!Q147=0,0,(1-'935'!Y147/'11'!D$17)*'11'!B$17/('11'!B$17-'935'!X147)*IF('Calc1'!B5673=0,1,'Calc2'!B152/'Calc1'!B5673)*'Calc4'!B13713)))*'11'!B$17*0.01*'Calc4'!B$11/'Calc4'!B$685</f>
        <v>0</v>
      </c>
      <c r="AB205" s="23">
        <f>'Calc1'!B5673*'Calc4'!B$9295*'Calc4'!B8818</f>
        <v>0</v>
      </c>
      <c r="AC205" s="23">
        <f>'Calc1'!B5673*MAX('Calc4'!B11884,0-('Calc4'!B11274+IF('935'!Q147=0,0,(1-'935'!Y147/'11'!D$17)*'11'!B$17/('11'!B$17-'935'!X147)*IF('Calc1'!B5673=0,1,'Calc2'!B152/'Calc1'!B5673)*'Calc4'!B13713)))*'11'!B$17*0.01*'Calc4'!B$668/'Calc4'!B$685</f>
        <v>0</v>
      </c>
      <c r="AD205" s="23">
        <f>0.01*('Calc2'!B152*'11'!B$17*'Calc2'!B25140+'Calc1'!B5673*'Calc2'!B19038*'935'!Q147*('11'!D$17-'935'!Y147)*('11'!B$17/('11'!B$17-'935'!X147)))</f>
        <v>0</v>
      </c>
      <c r="AE205" s="23">
        <f>'Calc1'!B5673*'Calc4'!B$8668*('Calc4'!B$8041+'Calc1'!B10565)</f>
        <v>0</v>
      </c>
      <c r="AF205" s="23">
        <f>'Calc1'!B5673*MAX('Calc4'!B11884,0-('Calc4'!B11274+IF('935'!Q147=0,0,(1-'935'!Y147/'11'!D$17)*'11'!B$17/('11'!B$17-'935'!X147)*IF('Calc1'!B5673=0,1,'Calc2'!B152/'Calc1'!B5673)*'Calc4'!B13713)))*'11'!B$17*0.01*(1-('Calc4'!B$668+'Calc4'!B$11)/'Calc4'!B$685)</f>
        <v>0</v>
      </c>
      <c r="AG205" s="23">
        <f>Q205-Y205-Z205-AA205-AB205-AC205-AD205-AE205-AF205</f>
        <v>0</v>
      </c>
      <c r="AH205" s="10"/>
    </row>
    <row r="206" spans="1:34">
      <c r="A206" s="21">
        <v>142</v>
      </c>
      <c r="B206" s="28">
        <f>'Results'!B159</f>
        <v>0</v>
      </c>
      <c r="C206" s="7">
        <f>'Results'!C159</f>
        <v>0</v>
      </c>
      <c r="D206" s="29">
        <f>'Results'!D159</f>
        <v>0</v>
      </c>
      <c r="E206" s="29">
        <f>'Results'!E159</f>
        <v>0</v>
      </c>
      <c r="F206" s="29">
        <f>'Results'!F159</f>
        <v>0</v>
      </c>
      <c r="G206" s="7">
        <f>'Results'!G159</f>
        <v>0</v>
      </c>
      <c r="H206" s="29">
        <f>'Results'!H159</f>
        <v>0</v>
      </c>
      <c r="I206" s="29">
        <f>'Results'!I159</f>
        <v>0</v>
      </c>
      <c r="J206" s="29">
        <f>'Results'!J159</f>
        <v>0</v>
      </c>
      <c r="K206" s="30">
        <f>0.01*'11'!B$17*'Calc1'!B5674*'Results'!E159</f>
        <v>0</v>
      </c>
      <c r="L206" s="23">
        <f>0.01*('11'!D$17-'935'!Y148)*'Results'!C159*'Calc1'!B5674*('11'!B$17/('11'!B$17-'935'!X148))*'935'!Q148</f>
        <v>0</v>
      </c>
      <c r="M206" s="23">
        <f>0.01*('11'!B$17-'935'!X148)*'Results'!D159</f>
        <v>0</v>
      </c>
      <c r="N206" s="23">
        <f>0.01*'11'!B$17*'Calc1'!B8119*'Calc3'!B3364</f>
        <v>0</v>
      </c>
      <c r="O206" s="23">
        <f>0.01*('11'!B$17-'935'!X148)*'Calc4'!B18596</f>
        <v>0</v>
      </c>
      <c r="P206" s="23">
        <f>0.01*'Calc3'!B5800*'935'!U148</f>
        <v>0</v>
      </c>
      <c r="Q206" s="30">
        <f>K206+L206+M206</f>
        <v>0</v>
      </c>
      <c r="R206" s="26">
        <f>'935'!Z148</f>
        <v>0</v>
      </c>
      <c r="S206" s="31">
        <f>Q206-R206</f>
        <v>0</v>
      </c>
      <c r="T206" s="32">
        <f>IF(R206,Q206/R206-1,"")</f>
        <v>0</v>
      </c>
      <c r="U206" s="30">
        <f>N206+O206+P206</f>
        <v>0</v>
      </c>
      <c r="V206" s="26">
        <f>'935'!AA148</f>
        <v>0</v>
      </c>
      <c r="W206" s="31">
        <f>U206-V206</f>
        <v>0</v>
      </c>
      <c r="X206" s="32">
        <f>IF(V206,U206/V206-1,"")</f>
        <v>0</v>
      </c>
      <c r="Y206" s="30">
        <f>0.01*('11'!B$17-'935'!X148)*'Calc4'!B15549</f>
        <v>0</v>
      </c>
      <c r="Z206" s="23">
        <f>0.01*'11'!B$17*'Calc1'!B5674*'Calc4'!B9446</f>
        <v>0</v>
      </c>
      <c r="AA206" s="23">
        <f>'Calc1'!B5674*MAX('Calc4'!B11885,0-('Calc4'!B11275+IF('935'!Q148=0,0,(1-'935'!Y148/'11'!D$17)*'11'!B$17/('11'!B$17-'935'!X148)*IF('Calc1'!B5674=0,1,'Calc2'!B153/'Calc1'!B5674)*'Calc4'!B13714)))*'11'!B$17*0.01*'Calc4'!B$11/'Calc4'!B$685</f>
        <v>0</v>
      </c>
      <c r="AB206" s="23">
        <f>'Calc1'!B5674*'Calc4'!B$9295*'Calc4'!B8819</f>
        <v>0</v>
      </c>
      <c r="AC206" s="23">
        <f>'Calc1'!B5674*MAX('Calc4'!B11885,0-('Calc4'!B11275+IF('935'!Q148=0,0,(1-'935'!Y148/'11'!D$17)*'11'!B$17/('11'!B$17-'935'!X148)*IF('Calc1'!B5674=0,1,'Calc2'!B153/'Calc1'!B5674)*'Calc4'!B13714)))*'11'!B$17*0.01*'Calc4'!B$668/'Calc4'!B$685</f>
        <v>0</v>
      </c>
      <c r="AD206" s="23">
        <f>0.01*('Calc2'!B153*'11'!B$17*'Calc2'!B25141+'Calc1'!B5674*'Calc2'!B19039*'935'!Q148*('11'!D$17-'935'!Y148)*('11'!B$17/('11'!B$17-'935'!X148)))</f>
        <v>0</v>
      </c>
      <c r="AE206" s="23">
        <f>'Calc1'!B5674*'Calc4'!B$8668*('Calc4'!B$8041+'Calc1'!B10566)</f>
        <v>0</v>
      </c>
      <c r="AF206" s="23">
        <f>'Calc1'!B5674*MAX('Calc4'!B11885,0-('Calc4'!B11275+IF('935'!Q148=0,0,(1-'935'!Y148/'11'!D$17)*'11'!B$17/('11'!B$17-'935'!X148)*IF('Calc1'!B5674=0,1,'Calc2'!B153/'Calc1'!B5674)*'Calc4'!B13714)))*'11'!B$17*0.01*(1-('Calc4'!B$668+'Calc4'!B$11)/'Calc4'!B$685)</f>
        <v>0</v>
      </c>
      <c r="AG206" s="23">
        <f>Q206-Y206-Z206-AA206-AB206-AC206-AD206-AE206-AF206</f>
        <v>0</v>
      </c>
      <c r="AH206" s="10"/>
    </row>
    <row r="207" spans="1:34">
      <c r="A207" s="21">
        <v>143</v>
      </c>
      <c r="B207" s="28">
        <f>'Results'!B160</f>
        <v>0</v>
      </c>
      <c r="C207" s="7">
        <f>'Results'!C160</f>
        <v>0</v>
      </c>
      <c r="D207" s="29">
        <f>'Results'!D160</f>
        <v>0</v>
      </c>
      <c r="E207" s="29">
        <f>'Results'!E160</f>
        <v>0</v>
      </c>
      <c r="F207" s="29">
        <f>'Results'!F160</f>
        <v>0</v>
      </c>
      <c r="G207" s="7">
        <f>'Results'!G160</f>
        <v>0</v>
      </c>
      <c r="H207" s="29">
        <f>'Results'!H160</f>
        <v>0</v>
      </c>
      <c r="I207" s="29">
        <f>'Results'!I160</f>
        <v>0</v>
      </c>
      <c r="J207" s="29">
        <f>'Results'!J160</f>
        <v>0</v>
      </c>
      <c r="K207" s="30">
        <f>0.01*'11'!B$17*'Calc1'!B5675*'Results'!E160</f>
        <v>0</v>
      </c>
      <c r="L207" s="23">
        <f>0.01*('11'!D$17-'935'!Y149)*'Results'!C160*'Calc1'!B5675*('11'!B$17/('11'!B$17-'935'!X149))*'935'!Q149</f>
        <v>0</v>
      </c>
      <c r="M207" s="23">
        <f>0.01*('11'!B$17-'935'!X149)*'Results'!D160</f>
        <v>0</v>
      </c>
      <c r="N207" s="23">
        <f>0.01*'11'!B$17*'Calc1'!B8120*'Calc3'!B3365</f>
        <v>0</v>
      </c>
      <c r="O207" s="23">
        <f>0.01*('11'!B$17-'935'!X149)*'Calc4'!B18597</f>
        <v>0</v>
      </c>
      <c r="P207" s="23">
        <f>0.01*'Calc3'!B5801*'935'!U149</f>
        <v>0</v>
      </c>
      <c r="Q207" s="30">
        <f>K207+L207+M207</f>
        <v>0</v>
      </c>
      <c r="R207" s="26">
        <f>'935'!Z149</f>
        <v>0</v>
      </c>
      <c r="S207" s="31">
        <f>Q207-R207</f>
        <v>0</v>
      </c>
      <c r="T207" s="32">
        <f>IF(R207,Q207/R207-1,"")</f>
        <v>0</v>
      </c>
      <c r="U207" s="30">
        <f>N207+O207+P207</f>
        <v>0</v>
      </c>
      <c r="V207" s="26">
        <f>'935'!AA149</f>
        <v>0</v>
      </c>
      <c r="W207" s="31">
        <f>U207-V207</f>
        <v>0</v>
      </c>
      <c r="X207" s="32">
        <f>IF(V207,U207/V207-1,"")</f>
        <v>0</v>
      </c>
      <c r="Y207" s="30">
        <f>0.01*('11'!B$17-'935'!X149)*'Calc4'!B15550</f>
        <v>0</v>
      </c>
      <c r="Z207" s="23">
        <f>0.01*'11'!B$17*'Calc1'!B5675*'Calc4'!B9447</f>
        <v>0</v>
      </c>
      <c r="AA207" s="23">
        <f>'Calc1'!B5675*MAX('Calc4'!B11886,0-('Calc4'!B11276+IF('935'!Q149=0,0,(1-'935'!Y149/'11'!D$17)*'11'!B$17/('11'!B$17-'935'!X149)*IF('Calc1'!B5675=0,1,'Calc2'!B154/'Calc1'!B5675)*'Calc4'!B13715)))*'11'!B$17*0.01*'Calc4'!B$11/'Calc4'!B$685</f>
        <v>0</v>
      </c>
      <c r="AB207" s="23">
        <f>'Calc1'!B5675*'Calc4'!B$9295*'Calc4'!B8820</f>
        <v>0</v>
      </c>
      <c r="AC207" s="23">
        <f>'Calc1'!B5675*MAX('Calc4'!B11886,0-('Calc4'!B11276+IF('935'!Q149=0,0,(1-'935'!Y149/'11'!D$17)*'11'!B$17/('11'!B$17-'935'!X149)*IF('Calc1'!B5675=0,1,'Calc2'!B154/'Calc1'!B5675)*'Calc4'!B13715)))*'11'!B$17*0.01*'Calc4'!B$668/'Calc4'!B$685</f>
        <v>0</v>
      </c>
      <c r="AD207" s="23">
        <f>0.01*('Calc2'!B154*'11'!B$17*'Calc2'!B25142+'Calc1'!B5675*'Calc2'!B19040*'935'!Q149*('11'!D$17-'935'!Y149)*('11'!B$17/('11'!B$17-'935'!X149)))</f>
        <v>0</v>
      </c>
      <c r="AE207" s="23">
        <f>'Calc1'!B5675*'Calc4'!B$8668*('Calc4'!B$8041+'Calc1'!B10567)</f>
        <v>0</v>
      </c>
      <c r="AF207" s="23">
        <f>'Calc1'!B5675*MAX('Calc4'!B11886,0-('Calc4'!B11276+IF('935'!Q149=0,0,(1-'935'!Y149/'11'!D$17)*'11'!B$17/('11'!B$17-'935'!X149)*IF('Calc1'!B5675=0,1,'Calc2'!B154/'Calc1'!B5675)*'Calc4'!B13715)))*'11'!B$17*0.01*(1-('Calc4'!B$668+'Calc4'!B$11)/'Calc4'!B$685)</f>
        <v>0</v>
      </c>
      <c r="AG207" s="23">
        <f>Q207-Y207-Z207-AA207-AB207-AC207-AD207-AE207-AF207</f>
        <v>0</v>
      </c>
      <c r="AH207" s="10"/>
    </row>
    <row r="208" spans="1:34">
      <c r="A208" s="21">
        <v>144</v>
      </c>
      <c r="B208" s="28">
        <f>'Results'!B161</f>
        <v>0</v>
      </c>
      <c r="C208" s="7">
        <f>'Results'!C161</f>
        <v>0</v>
      </c>
      <c r="D208" s="29">
        <f>'Results'!D161</f>
        <v>0</v>
      </c>
      <c r="E208" s="29">
        <f>'Results'!E161</f>
        <v>0</v>
      </c>
      <c r="F208" s="29">
        <f>'Results'!F161</f>
        <v>0</v>
      </c>
      <c r="G208" s="7">
        <f>'Results'!G161</f>
        <v>0</v>
      </c>
      <c r="H208" s="29">
        <f>'Results'!H161</f>
        <v>0</v>
      </c>
      <c r="I208" s="29">
        <f>'Results'!I161</f>
        <v>0</v>
      </c>
      <c r="J208" s="29">
        <f>'Results'!J161</f>
        <v>0</v>
      </c>
      <c r="K208" s="30">
        <f>0.01*'11'!B$17*'Calc1'!B5676*'Results'!E161</f>
        <v>0</v>
      </c>
      <c r="L208" s="23">
        <f>0.01*('11'!D$17-'935'!Y150)*'Results'!C161*'Calc1'!B5676*('11'!B$17/('11'!B$17-'935'!X150))*'935'!Q150</f>
        <v>0</v>
      </c>
      <c r="M208" s="23">
        <f>0.01*('11'!B$17-'935'!X150)*'Results'!D161</f>
        <v>0</v>
      </c>
      <c r="N208" s="23">
        <f>0.01*'11'!B$17*'Calc1'!B8121*'Calc3'!B3366</f>
        <v>0</v>
      </c>
      <c r="O208" s="23">
        <f>0.01*('11'!B$17-'935'!X150)*'Calc4'!B18598</f>
        <v>0</v>
      </c>
      <c r="P208" s="23">
        <f>0.01*'Calc3'!B5802*'935'!U150</f>
        <v>0</v>
      </c>
      <c r="Q208" s="30">
        <f>K208+L208+M208</f>
        <v>0</v>
      </c>
      <c r="R208" s="26">
        <f>'935'!Z150</f>
        <v>0</v>
      </c>
      <c r="S208" s="31">
        <f>Q208-R208</f>
        <v>0</v>
      </c>
      <c r="T208" s="32">
        <f>IF(R208,Q208/R208-1,"")</f>
        <v>0</v>
      </c>
      <c r="U208" s="30">
        <f>N208+O208+P208</f>
        <v>0</v>
      </c>
      <c r="V208" s="26">
        <f>'935'!AA150</f>
        <v>0</v>
      </c>
      <c r="W208" s="31">
        <f>U208-V208</f>
        <v>0</v>
      </c>
      <c r="X208" s="32">
        <f>IF(V208,U208/V208-1,"")</f>
        <v>0</v>
      </c>
      <c r="Y208" s="30">
        <f>0.01*('11'!B$17-'935'!X150)*'Calc4'!B15551</f>
        <v>0</v>
      </c>
      <c r="Z208" s="23">
        <f>0.01*'11'!B$17*'Calc1'!B5676*'Calc4'!B9448</f>
        <v>0</v>
      </c>
      <c r="AA208" s="23">
        <f>'Calc1'!B5676*MAX('Calc4'!B11887,0-('Calc4'!B11277+IF('935'!Q150=0,0,(1-'935'!Y150/'11'!D$17)*'11'!B$17/('11'!B$17-'935'!X150)*IF('Calc1'!B5676=0,1,'Calc2'!B155/'Calc1'!B5676)*'Calc4'!B13716)))*'11'!B$17*0.01*'Calc4'!B$11/'Calc4'!B$685</f>
        <v>0</v>
      </c>
      <c r="AB208" s="23">
        <f>'Calc1'!B5676*'Calc4'!B$9295*'Calc4'!B8821</f>
        <v>0</v>
      </c>
      <c r="AC208" s="23">
        <f>'Calc1'!B5676*MAX('Calc4'!B11887,0-('Calc4'!B11277+IF('935'!Q150=0,0,(1-'935'!Y150/'11'!D$17)*'11'!B$17/('11'!B$17-'935'!X150)*IF('Calc1'!B5676=0,1,'Calc2'!B155/'Calc1'!B5676)*'Calc4'!B13716)))*'11'!B$17*0.01*'Calc4'!B$668/'Calc4'!B$685</f>
        <v>0</v>
      </c>
      <c r="AD208" s="23">
        <f>0.01*('Calc2'!B155*'11'!B$17*'Calc2'!B25143+'Calc1'!B5676*'Calc2'!B19041*'935'!Q150*('11'!D$17-'935'!Y150)*('11'!B$17/('11'!B$17-'935'!X150)))</f>
        <v>0</v>
      </c>
      <c r="AE208" s="23">
        <f>'Calc1'!B5676*'Calc4'!B$8668*('Calc4'!B$8041+'Calc1'!B10568)</f>
        <v>0</v>
      </c>
      <c r="AF208" s="23">
        <f>'Calc1'!B5676*MAX('Calc4'!B11887,0-('Calc4'!B11277+IF('935'!Q150=0,0,(1-'935'!Y150/'11'!D$17)*'11'!B$17/('11'!B$17-'935'!X150)*IF('Calc1'!B5676=0,1,'Calc2'!B155/'Calc1'!B5676)*'Calc4'!B13716)))*'11'!B$17*0.01*(1-('Calc4'!B$668+'Calc4'!B$11)/'Calc4'!B$685)</f>
        <v>0</v>
      </c>
      <c r="AG208" s="23">
        <f>Q208-Y208-Z208-AA208-AB208-AC208-AD208-AE208-AF208</f>
        <v>0</v>
      </c>
      <c r="AH208" s="10"/>
    </row>
    <row r="209" spans="1:34">
      <c r="A209" s="21">
        <v>145</v>
      </c>
      <c r="B209" s="28">
        <f>'Results'!B162</f>
        <v>0</v>
      </c>
      <c r="C209" s="7">
        <f>'Results'!C162</f>
        <v>0</v>
      </c>
      <c r="D209" s="29">
        <f>'Results'!D162</f>
        <v>0</v>
      </c>
      <c r="E209" s="29">
        <f>'Results'!E162</f>
        <v>0</v>
      </c>
      <c r="F209" s="29">
        <f>'Results'!F162</f>
        <v>0</v>
      </c>
      <c r="G209" s="7">
        <f>'Results'!G162</f>
        <v>0</v>
      </c>
      <c r="H209" s="29">
        <f>'Results'!H162</f>
        <v>0</v>
      </c>
      <c r="I209" s="29">
        <f>'Results'!I162</f>
        <v>0</v>
      </c>
      <c r="J209" s="29">
        <f>'Results'!J162</f>
        <v>0</v>
      </c>
      <c r="K209" s="30">
        <f>0.01*'11'!B$17*'Calc1'!B5677*'Results'!E162</f>
        <v>0</v>
      </c>
      <c r="L209" s="23">
        <f>0.01*('11'!D$17-'935'!Y151)*'Results'!C162*'Calc1'!B5677*('11'!B$17/('11'!B$17-'935'!X151))*'935'!Q151</f>
        <v>0</v>
      </c>
      <c r="M209" s="23">
        <f>0.01*('11'!B$17-'935'!X151)*'Results'!D162</f>
        <v>0</v>
      </c>
      <c r="N209" s="23">
        <f>0.01*'11'!B$17*'Calc1'!B8122*'Calc3'!B3367</f>
        <v>0</v>
      </c>
      <c r="O209" s="23">
        <f>0.01*('11'!B$17-'935'!X151)*'Calc4'!B18599</f>
        <v>0</v>
      </c>
      <c r="P209" s="23">
        <f>0.01*'Calc3'!B5803*'935'!U151</f>
        <v>0</v>
      </c>
      <c r="Q209" s="30">
        <f>K209+L209+M209</f>
        <v>0</v>
      </c>
      <c r="R209" s="26">
        <f>'935'!Z151</f>
        <v>0</v>
      </c>
      <c r="S209" s="31">
        <f>Q209-R209</f>
        <v>0</v>
      </c>
      <c r="T209" s="32">
        <f>IF(R209,Q209/R209-1,"")</f>
        <v>0</v>
      </c>
      <c r="U209" s="30">
        <f>N209+O209+P209</f>
        <v>0</v>
      </c>
      <c r="V209" s="26">
        <f>'935'!AA151</f>
        <v>0</v>
      </c>
      <c r="W209" s="31">
        <f>U209-V209</f>
        <v>0</v>
      </c>
      <c r="X209" s="32">
        <f>IF(V209,U209/V209-1,"")</f>
        <v>0</v>
      </c>
      <c r="Y209" s="30">
        <f>0.01*('11'!B$17-'935'!X151)*'Calc4'!B15552</f>
        <v>0</v>
      </c>
      <c r="Z209" s="23">
        <f>0.01*'11'!B$17*'Calc1'!B5677*'Calc4'!B9449</f>
        <v>0</v>
      </c>
      <c r="AA209" s="23">
        <f>'Calc1'!B5677*MAX('Calc4'!B11888,0-('Calc4'!B11278+IF('935'!Q151=0,0,(1-'935'!Y151/'11'!D$17)*'11'!B$17/('11'!B$17-'935'!X151)*IF('Calc1'!B5677=0,1,'Calc2'!B156/'Calc1'!B5677)*'Calc4'!B13717)))*'11'!B$17*0.01*'Calc4'!B$11/'Calc4'!B$685</f>
        <v>0</v>
      </c>
      <c r="AB209" s="23">
        <f>'Calc1'!B5677*'Calc4'!B$9295*'Calc4'!B8822</f>
        <v>0</v>
      </c>
      <c r="AC209" s="23">
        <f>'Calc1'!B5677*MAX('Calc4'!B11888,0-('Calc4'!B11278+IF('935'!Q151=0,0,(1-'935'!Y151/'11'!D$17)*'11'!B$17/('11'!B$17-'935'!X151)*IF('Calc1'!B5677=0,1,'Calc2'!B156/'Calc1'!B5677)*'Calc4'!B13717)))*'11'!B$17*0.01*'Calc4'!B$668/'Calc4'!B$685</f>
        <v>0</v>
      </c>
      <c r="AD209" s="23">
        <f>0.01*('Calc2'!B156*'11'!B$17*'Calc2'!B25144+'Calc1'!B5677*'Calc2'!B19042*'935'!Q151*('11'!D$17-'935'!Y151)*('11'!B$17/('11'!B$17-'935'!X151)))</f>
        <v>0</v>
      </c>
      <c r="AE209" s="23">
        <f>'Calc1'!B5677*'Calc4'!B$8668*('Calc4'!B$8041+'Calc1'!B10569)</f>
        <v>0</v>
      </c>
      <c r="AF209" s="23">
        <f>'Calc1'!B5677*MAX('Calc4'!B11888,0-('Calc4'!B11278+IF('935'!Q151=0,0,(1-'935'!Y151/'11'!D$17)*'11'!B$17/('11'!B$17-'935'!X151)*IF('Calc1'!B5677=0,1,'Calc2'!B156/'Calc1'!B5677)*'Calc4'!B13717)))*'11'!B$17*0.01*(1-('Calc4'!B$668+'Calc4'!B$11)/'Calc4'!B$685)</f>
        <v>0</v>
      </c>
      <c r="AG209" s="23">
        <f>Q209-Y209-Z209-AA209-AB209-AC209-AD209-AE209-AF209</f>
        <v>0</v>
      </c>
      <c r="AH209" s="10"/>
    </row>
    <row r="210" spans="1:34">
      <c r="A210" s="21">
        <v>146</v>
      </c>
      <c r="B210" s="28">
        <f>'Results'!B163</f>
        <v>0</v>
      </c>
      <c r="C210" s="7">
        <f>'Results'!C163</f>
        <v>0</v>
      </c>
      <c r="D210" s="29">
        <f>'Results'!D163</f>
        <v>0</v>
      </c>
      <c r="E210" s="29">
        <f>'Results'!E163</f>
        <v>0</v>
      </c>
      <c r="F210" s="29">
        <f>'Results'!F163</f>
        <v>0</v>
      </c>
      <c r="G210" s="7">
        <f>'Results'!G163</f>
        <v>0</v>
      </c>
      <c r="H210" s="29">
        <f>'Results'!H163</f>
        <v>0</v>
      </c>
      <c r="I210" s="29">
        <f>'Results'!I163</f>
        <v>0</v>
      </c>
      <c r="J210" s="29">
        <f>'Results'!J163</f>
        <v>0</v>
      </c>
      <c r="K210" s="30">
        <f>0.01*'11'!B$17*'Calc1'!B5678*'Results'!E163</f>
        <v>0</v>
      </c>
      <c r="L210" s="23">
        <f>0.01*('11'!D$17-'935'!Y152)*'Results'!C163*'Calc1'!B5678*('11'!B$17/('11'!B$17-'935'!X152))*'935'!Q152</f>
        <v>0</v>
      </c>
      <c r="M210" s="23">
        <f>0.01*('11'!B$17-'935'!X152)*'Results'!D163</f>
        <v>0</v>
      </c>
      <c r="N210" s="23">
        <f>0.01*'11'!B$17*'Calc1'!B8123*'Calc3'!B3368</f>
        <v>0</v>
      </c>
      <c r="O210" s="23">
        <f>0.01*('11'!B$17-'935'!X152)*'Calc4'!B18600</f>
        <v>0</v>
      </c>
      <c r="P210" s="23">
        <f>0.01*'Calc3'!B5804*'935'!U152</f>
        <v>0</v>
      </c>
      <c r="Q210" s="30">
        <f>K210+L210+M210</f>
        <v>0</v>
      </c>
      <c r="R210" s="26">
        <f>'935'!Z152</f>
        <v>0</v>
      </c>
      <c r="S210" s="31">
        <f>Q210-R210</f>
        <v>0</v>
      </c>
      <c r="T210" s="32">
        <f>IF(R210,Q210/R210-1,"")</f>
        <v>0</v>
      </c>
      <c r="U210" s="30">
        <f>N210+O210+P210</f>
        <v>0</v>
      </c>
      <c r="V210" s="26">
        <f>'935'!AA152</f>
        <v>0</v>
      </c>
      <c r="W210" s="31">
        <f>U210-V210</f>
        <v>0</v>
      </c>
      <c r="X210" s="32">
        <f>IF(V210,U210/V210-1,"")</f>
        <v>0</v>
      </c>
      <c r="Y210" s="30">
        <f>0.01*('11'!B$17-'935'!X152)*'Calc4'!B15553</f>
        <v>0</v>
      </c>
      <c r="Z210" s="23">
        <f>0.01*'11'!B$17*'Calc1'!B5678*'Calc4'!B9450</f>
        <v>0</v>
      </c>
      <c r="AA210" s="23">
        <f>'Calc1'!B5678*MAX('Calc4'!B11889,0-('Calc4'!B11279+IF('935'!Q152=0,0,(1-'935'!Y152/'11'!D$17)*'11'!B$17/('11'!B$17-'935'!X152)*IF('Calc1'!B5678=0,1,'Calc2'!B157/'Calc1'!B5678)*'Calc4'!B13718)))*'11'!B$17*0.01*'Calc4'!B$11/'Calc4'!B$685</f>
        <v>0</v>
      </c>
      <c r="AB210" s="23">
        <f>'Calc1'!B5678*'Calc4'!B$9295*'Calc4'!B8823</f>
        <v>0</v>
      </c>
      <c r="AC210" s="23">
        <f>'Calc1'!B5678*MAX('Calc4'!B11889,0-('Calc4'!B11279+IF('935'!Q152=0,0,(1-'935'!Y152/'11'!D$17)*'11'!B$17/('11'!B$17-'935'!X152)*IF('Calc1'!B5678=0,1,'Calc2'!B157/'Calc1'!B5678)*'Calc4'!B13718)))*'11'!B$17*0.01*'Calc4'!B$668/'Calc4'!B$685</f>
        <v>0</v>
      </c>
      <c r="AD210" s="23">
        <f>0.01*('Calc2'!B157*'11'!B$17*'Calc2'!B25145+'Calc1'!B5678*'Calc2'!B19043*'935'!Q152*('11'!D$17-'935'!Y152)*('11'!B$17/('11'!B$17-'935'!X152)))</f>
        <v>0</v>
      </c>
      <c r="AE210" s="23">
        <f>'Calc1'!B5678*'Calc4'!B$8668*('Calc4'!B$8041+'Calc1'!B10570)</f>
        <v>0</v>
      </c>
      <c r="AF210" s="23">
        <f>'Calc1'!B5678*MAX('Calc4'!B11889,0-('Calc4'!B11279+IF('935'!Q152=0,0,(1-'935'!Y152/'11'!D$17)*'11'!B$17/('11'!B$17-'935'!X152)*IF('Calc1'!B5678=0,1,'Calc2'!B157/'Calc1'!B5678)*'Calc4'!B13718)))*'11'!B$17*0.01*(1-('Calc4'!B$668+'Calc4'!B$11)/'Calc4'!B$685)</f>
        <v>0</v>
      </c>
      <c r="AG210" s="23">
        <f>Q210-Y210-Z210-AA210-AB210-AC210-AD210-AE210-AF210</f>
        <v>0</v>
      </c>
      <c r="AH210" s="10"/>
    </row>
    <row r="211" spans="1:34">
      <c r="A211" s="21">
        <v>147</v>
      </c>
      <c r="B211" s="28">
        <f>'Results'!B164</f>
        <v>0</v>
      </c>
      <c r="C211" s="7">
        <f>'Results'!C164</f>
        <v>0</v>
      </c>
      <c r="D211" s="29">
        <f>'Results'!D164</f>
        <v>0</v>
      </c>
      <c r="E211" s="29">
        <f>'Results'!E164</f>
        <v>0</v>
      </c>
      <c r="F211" s="29">
        <f>'Results'!F164</f>
        <v>0</v>
      </c>
      <c r="G211" s="7">
        <f>'Results'!G164</f>
        <v>0</v>
      </c>
      <c r="H211" s="29">
        <f>'Results'!H164</f>
        <v>0</v>
      </c>
      <c r="I211" s="29">
        <f>'Results'!I164</f>
        <v>0</v>
      </c>
      <c r="J211" s="29">
        <f>'Results'!J164</f>
        <v>0</v>
      </c>
      <c r="K211" s="30">
        <f>0.01*'11'!B$17*'Calc1'!B5679*'Results'!E164</f>
        <v>0</v>
      </c>
      <c r="L211" s="23">
        <f>0.01*('11'!D$17-'935'!Y153)*'Results'!C164*'Calc1'!B5679*('11'!B$17/('11'!B$17-'935'!X153))*'935'!Q153</f>
        <v>0</v>
      </c>
      <c r="M211" s="23">
        <f>0.01*('11'!B$17-'935'!X153)*'Results'!D164</f>
        <v>0</v>
      </c>
      <c r="N211" s="23">
        <f>0.01*'11'!B$17*'Calc1'!B8124*'Calc3'!B3369</f>
        <v>0</v>
      </c>
      <c r="O211" s="23">
        <f>0.01*('11'!B$17-'935'!X153)*'Calc4'!B18601</f>
        <v>0</v>
      </c>
      <c r="P211" s="23">
        <f>0.01*'Calc3'!B5805*'935'!U153</f>
        <v>0</v>
      </c>
      <c r="Q211" s="30">
        <f>K211+L211+M211</f>
        <v>0</v>
      </c>
      <c r="R211" s="26">
        <f>'935'!Z153</f>
        <v>0</v>
      </c>
      <c r="S211" s="31">
        <f>Q211-R211</f>
        <v>0</v>
      </c>
      <c r="T211" s="32">
        <f>IF(R211,Q211/R211-1,"")</f>
        <v>0</v>
      </c>
      <c r="U211" s="30">
        <f>N211+O211+P211</f>
        <v>0</v>
      </c>
      <c r="V211" s="26">
        <f>'935'!AA153</f>
        <v>0</v>
      </c>
      <c r="W211" s="31">
        <f>U211-V211</f>
        <v>0</v>
      </c>
      <c r="X211" s="32">
        <f>IF(V211,U211/V211-1,"")</f>
        <v>0</v>
      </c>
      <c r="Y211" s="30">
        <f>0.01*('11'!B$17-'935'!X153)*'Calc4'!B15554</f>
        <v>0</v>
      </c>
      <c r="Z211" s="23">
        <f>0.01*'11'!B$17*'Calc1'!B5679*'Calc4'!B9451</f>
        <v>0</v>
      </c>
      <c r="AA211" s="23">
        <f>'Calc1'!B5679*MAX('Calc4'!B11890,0-('Calc4'!B11280+IF('935'!Q153=0,0,(1-'935'!Y153/'11'!D$17)*'11'!B$17/('11'!B$17-'935'!X153)*IF('Calc1'!B5679=0,1,'Calc2'!B158/'Calc1'!B5679)*'Calc4'!B13719)))*'11'!B$17*0.01*'Calc4'!B$11/'Calc4'!B$685</f>
        <v>0</v>
      </c>
      <c r="AB211" s="23">
        <f>'Calc1'!B5679*'Calc4'!B$9295*'Calc4'!B8824</f>
        <v>0</v>
      </c>
      <c r="AC211" s="23">
        <f>'Calc1'!B5679*MAX('Calc4'!B11890,0-('Calc4'!B11280+IF('935'!Q153=0,0,(1-'935'!Y153/'11'!D$17)*'11'!B$17/('11'!B$17-'935'!X153)*IF('Calc1'!B5679=0,1,'Calc2'!B158/'Calc1'!B5679)*'Calc4'!B13719)))*'11'!B$17*0.01*'Calc4'!B$668/'Calc4'!B$685</f>
        <v>0</v>
      </c>
      <c r="AD211" s="23">
        <f>0.01*('Calc2'!B158*'11'!B$17*'Calc2'!B25146+'Calc1'!B5679*'Calc2'!B19044*'935'!Q153*('11'!D$17-'935'!Y153)*('11'!B$17/('11'!B$17-'935'!X153)))</f>
        <v>0</v>
      </c>
      <c r="AE211" s="23">
        <f>'Calc1'!B5679*'Calc4'!B$8668*('Calc4'!B$8041+'Calc1'!B10571)</f>
        <v>0</v>
      </c>
      <c r="AF211" s="23">
        <f>'Calc1'!B5679*MAX('Calc4'!B11890,0-('Calc4'!B11280+IF('935'!Q153=0,0,(1-'935'!Y153/'11'!D$17)*'11'!B$17/('11'!B$17-'935'!X153)*IF('Calc1'!B5679=0,1,'Calc2'!B158/'Calc1'!B5679)*'Calc4'!B13719)))*'11'!B$17*0.01*(1-('Calc4'!B$668+'Calc4'!B$11)/'Calc4'!B$685)</f>
        <v>0</v>
      </c>
      <c r="AG211" s="23">
        <f>Q211-Y211-Z211-AA211-AB211-AC211-AD211-AE211-AF211</f>
        <v>0</v>
      </c>
      <c r="AH211" s="10"/>
    </row>
    <row r="212" spans="1:34">
      <c r="A212" s="21">
        <v>148</v>
      </c>
      <c r="B212" s="28">
        <f>'Results'!B165</f>
        <v>0</v>
      </c>
      <c r="C212" s="7">
        <f>'Results'!C165</f>
        <v>0</v>
      </c>
      <c r="D212" s="29">
        <f>'Results'!D165</f>
        <v>0</v>
      </c>
      <c r="E212" s="29">
        <f>'Results'!E165</f>
        <v>0</v>
      </c>
      <c r="F212" s="29">
        <f>'Results'!F165</f>
        <v>0</v>
      </c>
      <c r="G212" s="7">
        <f>'Results'!G165</f>
        <v>0</v>
      </c>
      <c r="H212" s="29">
        <f>'Results'!H165</f>
        <v>0</v>
      </c>
      <c r="I212" s="29">
        <f>'Results'!I165</f>
        <v>0</v>
      </c>
      <c r="J212" s="29">
        <f>'Results'!J165</f>
        <v>0</v>
      </c>
      <c r="K212" s="30">
        <f>0.01*'11'!B$17*'Calc1'!B5680*'Results'!E165</f>
        <v>0</v>
      </c>
      <c r="L212" s="23">
        <f>0.01*('11'!D$17-'935'!Y154)*'Results'!C165*'Calc1'!B5680*('11'!B$17/('11'!B$17-'935'!X154))*'935'!Q154</f>
        <v>0</v>
      </c>
      <c r="M212" s="23">
        <f>0.01*('11'!B$17-'935'!X154)*'Results'!D165</f>
        <v>0</v>
      </c>
      <c r="N212" s="23">
        <f>0.01*'11'!B$17*'Calc1'!B8125*'Calc3'!B3370</f>
        <v>0</v>
      </c>
      <c r="O212" s="23">
        <f>0.01*('11'!B$17-'935'!X154)*'Calc4'!B18602</f>
        <v>0</v>
      </c>
      <c r="P212" s="23">
        <f>0.01*'Calc3'!B5806*'935'!U154</f>
        <v>0</v>
      </c>
      <c r="Q212" s="30">
        <f>K212+L212+M212</f>
        <v>0</v>
      </c>
      <c r="R212" s="26">
        <f>'935'!Z154</f>
        <v>0</v>
      </c>
      <c r="S212" s="31">
        <f>Q212-R212</f>
        <v>0</v>
      </c>
      <c r="T212" s="32">
        <f>IF(R212,Q212/R212-1,"")</f>
        <v>0</v>
      </c>
      <c r="U212" s="30">
        <f>N212+O212+P212</f>
        <v>0</v>
      </c>
      <c r="V212" s="26">
        <f>'935'!AA154</f>
        <v>0</v>
      </c>
      <c r="W212" s="31">
        <f>U212-V212</f>
        <v>0</v>
      </c>
      <c r="X212" s="32">
        <f>IF(V212,U212/V212-1,"")</f>
        <v>0</v>
      </c>
      <c r="Y212" s="30">
        <f>0.01*('11'!B$17-'935'!X154)*'Calc4'!B15555</f>
        <v>0</v>
      </c>
      <c r="Z212" s="23">
        <f>0.01*'11'!B$17*'Calc1'!B5680*'Calc4'!B9452</f>
        <v>0</v>
      </c>
      <c r="AA212" s="23">
        <f>'Calc1'!B5680*MAX('Calc4'!B11891,0-('Calc4'!B11281+IF('935'!Q154=0,0,(1-'935'!Y154/'11'!D$17)*'11'!B$17/('11'!B$17-'935'!X154)*IF('Calc1'!B5680=0,1,'Calc2'!B159/'Calc1'!B5680)*'Calc4'!B13720)))*'11'!B$17*0.01*'Calc4'!B$11/'Calc4'!B$685</f>
        <v>0</v>
      </c>
      <c r="AB212" s="23">
        <f>'Calc1'!B5680*'Calc4'!B$9295*'Calc4'!B8825</f>
        <v>0</v>
      </c>
      <c r="AC212" s="23">
        <f>'Calc1'!B5680*MAX('Calc4'!B11891,0-('Calc4'!B11281+IF('935'!Q154=0,0,(1-'935'!Y154/'11'!D$17)*'11'!B$17/('11'!B$17-'935'!X154)*IF('Calc1'!B5680=0,1,'Calc2'!B159/'Calc1'!B5680)*'Calc4'!B13720)))*'11'!B$17*0.01*'Calc4'!B$668/'Calc4'!B$685</f>
        <v>0</v>
      </c>
      <c r="AD212" s="23">
        <f>0.01*('Calc2'!B159*'11'!B$17*'Calc2'!B25147+'Calc1'!B5680*'Calc2'!B19045*'935'!Q154*('11'!D$17-'935'!Y154)*('11'!B$17/('11'!B$17-'935'!X154)))</f>
        <v>0</v>
      </c>
      <c r="AE212" s="23">
        <f>'Calc1'!B5680*'Calc4'!B$8668*('Calc4'!B$8041+'Calc1'!B10572)</f>
        <v>0</v>
      </c>
      <c r="AF212" s="23">
        <f>'Calc1'!B5680*MAX('Calc4'!B11891,0-('Calc4'!B11281+IF('935'!Q154=0,0,(1-'935'!Y154/'11'!D$17)*'11'!B$17/('11'!B$17-'935'!X154)*IF('Calc1'!B5680=0,1,'Calc2'!B159/'Calc1'!B5680)*'Calc4'!B13720)))*'11'!B$17*0.01*(1-('Calc4'!B$668+'Calc4'!B$11)/'Calc4'!B$685)</f>
        <v>0</v>
      </c>
      <c r="AG212" s="23">
        <f>Q212-Y212-Z212-AA212-AB212-AC212-AD212-AE212-AF212</f>
        <v>0</v>
      </c>
      <c r="AH212" s="10"/>
    </row>
    <row r="213" spans="1:34">
      <c r="A213" s="21">
        <v>149</v>
      </c>
      <c r="B213" s="28">
        <f>'Results'!B166</f>
        <v>0</v>
      </c>
      <c r="C213" s="7">
        <f>'Results'!C166</f>
        <v>0</v>
      </c>
      <c r="D213" s="29">
        <f>'Results'!D166</f>
        <v>0</v>
      </c>
      <c r="E213" s="29">
        <f>'Results'!E166</f>
        <v>0</v>
      </c>
      <c r="F213" s="29">
        <f>'Results'!F166</f>
        <v>0</v>
      </c>
      <c r="G213" s="7">
        <f>'Results'!G166</f>
        <v>0</v>
      </c>
      <c r="H213" s="29">
        <f>'Results'!H166</f>
        <v>0</v>
      </c>
      <c r="I213" s="29">
        <f>'Results'!I166</f>
        <v>0</v>
      </c>
      <c r="J213" s="29">
        <f>'Results'!J166</f>
        <v>0</v>
      </c>
      <c r="K213" s="30">
        <f>0.01*'11'!B$17*'Calc1'!B5681*'Results'!E166</f>
        <v>0</v>
      </c>
      <c r="L213" s="23">
        <f>0.01*('11'!D$17-'935'!Y155)*'Results'!C166*'Calc1'!B5681*('11'!B$17/('11'!B$17-'935'!X155))*'935'!Q155</f>
        <v>0</v>
      </c>
      <c r="M213" s="23">
        <f>0.01*('11'!B$17-'935'!X155)*'Results'!D166</f>
        <v>0</v>
      </c>
      <c r="N213" s="23">
        <f>0.01*'11'!B$17*'Calc1'!B8126*'Calc3'!B3371</f>
        <v>0</v>
      </c>
      <c r="O213" s="23">
        <f>0.01*('11'!B$17-'935'!X155)*'Calc4'!B18603</f>
        <v>0</v>
      </c>
      <c r="P213" s="23">
        <f>0.01*'Calc3'!B5807*'935'!U155</f>
        <v>0</v>
      </c>
      <c r="Q213" s="30">
        <f>K213+L213+M213</f>
        <v>0</v>
      </c>
      <c r="R213" s="26">
        <f>'935'!Z155</f>
        <v>0</v>
      </c>
      <c r="S213" s="31">
        <f>Q213-R213</f>
        <v>0</v>
      </c>
      <c r="T213" s="32">
        <f>IF(R213,Q213/R213-1,"")</f>
        <v>0</v>
      </c>
      <c r="U213" s="30">
        <f>N213+O213+P213</f>
        <v>0</v>
      </c>
      <c r="V213" s="26">
        <f>'935'!AA155</f>
        <v>0</v>
      </c>
      <c r="W213" s="31">
        <f>U213-V213</f>
        <v>0</v>
      </c>
      <c r="X213" s="32">
        <f>IF(V213,U213/V213-1,"")</f>
        <v>0</v>
      </c>
      <c r="Y213" s="30">
        <f>0.01*('11'!B$17-'935'!X155)*'Calc4'!B15556</f>
        <v>0</v>
      </c>
      <c r="Z213" s="23">
        <f>0.01*'11'!B$17*'Calc1'!B5681*'Calc4'!B9453</f>
        <v>0</v>
      </c>
      <c r="AA213" s="23">
        <f>'Calc1'!B5681*MAX('Calc4'!B11892,0-('Calc4'!B11282+IF('935'!Q155=0,0,(1-'935'!Y155/'11'!D$17)*'11'!B$17/('11'!B$17-'935'!X155)*IF('Calc1'!B5681=0,1,'Calc2'!B160/'Calc1'!B5681)*'Calc4'!B13721)))*'11'!B$17*0.01*'Calc4'!B$11/'Calc4'!B$685</f>
        <v>0</v>
      </c>
      <c r="AB213" s="23">
        <f>'Calc1'!B5681*'Calc4'!B$9295*'Calc4'!B8826</f>
        <v>0</v>
      </c>
      <c r="AC213" s="23">
        <f>'Calc1'!B5681*MAX('Calc4'!B11892,0-('Calc4'!B11282+IF('935'!Q155=0,0,(1-'935'!Y155/'11'!D$17)*'11'!B$17/('11'!B$17-'935'!X155)*IF('Calc1'!B5681=0,1,'Calc2'!B160/'Calc1'!B5681)*'Calc4'!B13721)))*'11'!B$17*0.01*'Calc4'!B$668/'Calc4'!B$685</f>
        <v>0</v>
      </c>
      <c r="AD213" s="23">
        <f>0.01*('Calc2'!B160*'11'!B$17*'Calc2'!B25148+'Calc1'!B5681*'Calc2'!B19046*'935'!Q155*('11'!D$17-'935'!Y155)*('11'!B$17/('11'!B$17-'935'!X155)))</f>
        <v>0</v>
      </c>
      <c r="AE213" s="23">
        <f>'Calc1'!B5681*'Calc4'!B$8668*('Calc4'!B$8041+'Calc1'!B10573)</f>
        <v>0</v>
      </c>
      <c r="AF213" s="23">
        <f>'Calc1'!B5681*MAX('Calc4'!B11892,0-('Calc4'!B11282+IF('935'!Q155=0,0,(1-'935'!Y155/'11'!D$17)*'11'!B$17/('11'!B$17-'935'!X155)*IF('Calc1'!B5681=0,1,'Calc2'!B160/'Calc1'!B5681)*'Calc4'!B13721)))*'11'!B$17*0.01*(1-('Calc4'!B$668+'Calc4'!B$11)/'Calc4'!B$685)</f>
        <v>0</v>
      </c>
      <c r="AG213" s="23">
        <f>Q213-Y213-Z213-AA213-AB213-AC213-AD213-AE213-AF213</f>
        <v>0</v>
      </c>
      <c r="AH213" s="10"/>
    </row>
    <row r="214" spans="1:34">
      <c r="A214" s="21">
        <v>150</v>
      </c>
      <c r="B214" s="28">
        <f>'Results'!B167</f>
        <v>0</v>
      </c>
      <c r="C214" s="7">
        <f>'Results'!C167</f>
        <v>0</v>
      </c>
      <c r="D214" s="29">
        <f>'Results'!D167</f>
        <v>0</v>
      </c>
      <c r="E214" s="29">
        <f>'Results'!E167</f>
        <v>0</v>
      </c>
      <c r="F214" s="29">
        <f>'Results'!F167</f>
        <v>0</v>
      </c>
      <c r="G214" s="7">
        <f>'Results'!G167</f>
        <v>0</v>
      </c>
      <c r="H214" s="29">
        <f>'Results'!H167</f>
        <v>0</v>
      </c>
      <c r="I214" s="29">
        <f>'Results'!I167</f>
        <v>0</v>
      </c>
      <c r="J214" s="29">
        <f>'Results'!J167</f>
        <v>0</v>
      </c>
      <c r="K214" s="30">
        <f>0.01*'11'!B$17*'Calc1'!B5682*'Results'!E167</f>
        <v>0</v>
      </c>
      <c r="L214" s="23">
        <f>0.01*('11'!D$17-'935'!Y156)*'Results'!C167*'Calc1'!B5682*('11'!B$17/('11'!B$17-'935'!X156))*'935'!Q156</f>
        <v>0</v>
      </c>
      <c r="M214" s="23">
        <f>0.01*('11'!B$17-'935'!X156)*'Results'!D167</f>
        <v>0</v>
      </c>
      <c r="N214" s="23">
        <f>0.01*'11'!B$17*'Calc1'!B8127*'Calc3'!B3372</f>
        <v>0</v>
      </c>
      <c r="O214" s="23">
        <f>0.01*('11'!B$17-'935'!X156)*'Calc4'!B18604</f>
        <v>0</v>
      </c>
      <c r="P214" s="23">
        <f>0.01*'Calc3'!B5808*'935'!U156</f>
        <v>0</v>
      </c>
      <c r="Q214" s="30">
        <f>K214+L214+M214</f>
        <v>0</v>
      </c>
      <c r="R214" s="26">
        <f>'935'!Z156</f>
        <v>0</v>
      </c>
      <c r="S214" s="31">
        <f>Q214-R214</f>
        <v>0</v>
      </c>
      <c r="T214" s="32">
        <f>IF(R214,Q214/R214-1,"")</f>
        <v>0</v>
      </c>
      <c r="U214" s="30">
        <f>N214+O214+P214</f>
        <v>0</v>
      </c>
      <c r="V214" s="26">
        <f>'935'!AA156</f>
        <v>0</v>
      </c>
      <c r="W214" s="31">
        <f>U214-V214</f>
        <v>0</v>
      </c>
      <c r="X214" s="32">
        <f>IF(V214,U214/V214-1,"")</f>
        <v>0</v>
      </c>
      <c r="Y214" s="30">
        <f>0.01*('11'!B$17-'935'!X156)*'Calc4'!B15557</f>
        <v>0</v>
      </c>
      <c r="Z214" s="23">
        <f>0.01*'11'!B$17*'Calc1'!B5682*'Calc4'!B9454</f>
        <v>0</v>
      </c>
      <c r="AA214" s="23">
        <f>'Calc1'!B5682*MAX('Calc4'!B11893,0-('Calc4'!B11283+IF('935'!Q156=0,0,(1-'935'!Y156/'11'!D$17)*'11'!B$17/('11'!B$17-'935'!X156)*IF('Calc1'!B5682=0,1,'Calc2'!B161/'Calc1'!B5682)*'Calc4'!B13722)))*'11'!B$17*0.01*'Calc4'!B$11/'Calc4'!B$685</f>
        <v>0</v>
      </c>
      <c r="AB214" s="23">
        <f>'Calc1'!B5682*'Calc4'!B$9295*'Calc4'!B8827</f>
        <v>0</v>
      </c>
      <c r="AC214" s="23">
        <f>'Calc1'!B5682*MAX('Calc4'!B11893,0-('Calc4'!B11283+IF('935'!Q156=0,0,(1-'935'!Y156/'11'!D$17)*'11'!B$17/('11'!B$17-'935'!X156)*IF('Calc1'!B5682=0,1,'Calc2'!B161/'Calc1'!B5682)*'Calc4'!B13722)))*'11'!B$17*0.01*'Calc4'!B$668/'Calc4'!B$685</f>
        <v>0</v>
      </c>
      <c r="AD214" s="23">
        <f>0.01*('Calc2'!B161*'11'!B$17*'Calc2'!B25149+'Calc1'!B5682*'Calc2'!B19047*'935'!Q156*('11'!D$17-'935'!Y156)*('11'!B$17/('11'!B$17-'935'!X156)))</f>
        <v>0</v>
      </c>
      <c r="AE214" s="23">
        <f>'Calc1'!B5682*'Calc4'!B$8668*('Calc4'!B$8041+'Calc1'!B10574)</f>
        <v>0</v>
      </c>
      <c r="AF214" s="23">
        <f>'Calc1'!B5682*MAX('Calc4'!B11893,0-('Calc4'!B11283+IF('935'!Q156=0,0,(1-'935'!Y156/'11'!D$17)*'11'!B$17/('11'!B$17-'935'!X156)*IF('Calc1'!B5682=0,1,'Calc2'!B161/'Calc1'!B5682)*'Calc4'!B13722)))*'11'!B$17*0.01*(1-('Calc4'!B$668+'Calc4'!B$11)/'Calc4'!B$685)</f>
        <v>0</v>
      </c>
      <c r="AG214" s="23">
        <f>Q214-Y214-Z214-AA214-AB214-AC214-AD214-AE214-AF214</f>
        <v>0</v>
      </c>
      <c r="AH214" s="10"/>
    </row>
    <row r="215" spans="1:34">
      <c r="A215" s="21">
        <v>151</v>
      </c>
      <c r="B215" s="28">
        <f>'Results'!B168</f>
        <v>0</v>
      </c>
      <c r="C215" s="7">
        <f>'Results'!C168</f>
        <v>0</v>
      </c>
      <c r="D215" s="29">
        <f>'Results'!D168</f>
        <v>0</v>
      </c>
      <c r="E215" s="29">
        <f>'Results'!E168</f>
        <v>0</v>
      </c>
      <c r="F215" s="29">
        <f>'Results'!F168</f>
        <v>0</v>
      </c>
      <c r="G215" s="7">
        <f>'Results'!G168</f>
        <v>0</v>
      </c>
      <c r="H215" s="29">
        <f>'Results'!H168</f>
        <v>0</v>
      </c>
      <c r="I215" s="29">
        <f>'Results'!I168</f>
        <v>0</v>
      </c>
      <c r="J215" s="29">
        <f>'Results'!J168</f>
        <v>0</v>
      </c>
      <c r="K215" s="30">
        <f>0.01*'11'!B$17*'Calc1'!B5683*'Results'!E168</f>
        <v>0</v>
      </c>
      <c r="L215" s="23">
        <f>0.01*('11'!D$17-'935'!Y157)*'Results'!C168*'Calc1'!B5683*('11'!B$17/('11'!B$17-'935'!X157))*'935'!Q157</f>
        <v>0</v>
      </c>
      <c r="M215" s="23">
        <f>0.01*('11'!B$17-'935'!X157)*'Results'!D168</f>
        <v>0</v>
      </c>
      <c r="N215" s="23">
        <f>0.01*'11'!B$17*'Calc1'!B8128*'Calc3'!B3373</f>
        <v>0</v>
      </c>
      <c r="O215" s="23">
        <f>0.01*('11'!B$17-'935'!X157)*'Calc4'!B18605</f>
        <v>0</v>
      </c>
      <c r="P215" s="23">
        <f>0.01*'Calc3'!B5809*'935'!U157</f>
        <v>0</v>
      </c>
      <c r="Q215" s="30">
        <f>K215+L215+M215</f>
        <v>0</v>
      </c>
      <c r="R215" s="26">
        <f>'935'!Z157</f>
        <v>0</v>
      </c>
      <c r="S215" s="31">
        <f>Q215-R215</f>
        <v>0</v>
      </c>
      <c r="T215" s="32">
        <f>IF(R215,Q215/R215-1,"")</f>
        <v>0</v>
      </c>
      <c r="U215" s="30">
        <f>N215+O215+P215</f>
        <v>0</v>
      </c>
      <c r="V215" s="26">
        <f>'935'!AA157</f>
        <v>0</v>
      </c>
      <c r="W215" s="31">
        <f>U215-V215</f>
        <v>0</v>
      </c>
      <c r="X215" s="32">
        <f>IF(V215,U215/V215-1,"")</f>
        <v>0</v>
      </c>
      <c r="Y215" s="30">
        <f>0.01*('11'!B$17-'935'!X157)*'Calc4'!B15558</f>
        <v>0</v>
      </c>
      <c r="Z215" s="23">
        <f>0.01*'11'!B$17*'Calc1'!B5683*'Calc4'!B9455</f>
        <v>0</v>
      </c>
      <c r="AA215" s="23">
        <f>'Calc1'!B5683*MAX('Calc4'!B11894,0-('Calc4'!B11284+IF('935'!Q157=0,0,(1-'935'!Y157/'11'!D$17)*'11'!B$17/('11'!B$17-'935'!X157)*IF('Calc1'!B5683=0,1,'Calc2'!B162/'Calc1'!B5683)*'Calc4'!B13723)))*'11'!B$17*0.01*'Calc4'!B$11/'Calc4'!B$685</f>
        <v>0</v>
      </c>
      <c r="AB215" s="23">
        <f>'Calc1'!B5683*'Calc4'!B$9295*'Calc4'!B8828</f>
        <v>0</v>
      </c>
      <c r="AC215" s="23">
        <f>'Calc1'!B5683*MAX('Calc4'!B11894,0-('Calc4'!B11284+IF('935'!Q157=0,0,(1-'935'!Y157/'11'!D$17)*'11'!B$17/('11'!B$17-'935'!X157)*IF('Calc1'!B5683=0,1,'Calc2'!B162/'Calc1'!B5683)*'Calc4'!B13723)))*'11'!B$17*0.01*'Calc4'!B$668/'Calc4'!B$685</f>
        <v>0</v>
      </c>
      <c r="AD215" s="23">
        <f>0.01*('Calc2'!B162*'11'!B$17*'Calc2'!B25150+'Calc1'!B5683*'Calc2'!B19048*'935'!Q157*('11'!D$17-'935'!Y157)*('11'!B$17/('11'!B$17-'935'!X157)))</f>
        <v>0</v>
      </c>
      <c r="AE215" s="23">
        <f>'Calc1'!B5683*'Calc4'!B$8668*('Calc4'!B$8041+'Calc1'!B10575)</f>
        <v>0</v>
      </c>
      <c r="AF215" s="23">
        <f>'Calc1'!B5683*MAX('Calc4'!B11894,0-('Calc4'!B11284+IF('935'!Q157=0,0,(1-'935'!Y157/'11'!D$17)*'11'!B$17/('11'!B$17-'935'!X157)*IF('Calc1'!B5683=0,1,'Calc2'!B162/'Calc1'!B5683)*'Calc4'!B13723)))*'11'!B$17*0.01*(1-('Calc4'!B$668+'Calc4'!B$11)/'Calc4'!B$685)</f>
        <v>0</v>
      </c>
      <c r="AG215" s="23">
        <f>Q215-Y215-Z215-AA215-AB215-AC215-AD215-AE215-AF215</f>
        <v>0</v>
      </c>
      <c r="AH215" s="10"/>
    </row>
    <row r="216" spans="1:34">
      <c r="A216" s="21">
        <v>152</v>
      </c>
      <c r="B216" s="28">
        <f>'Results'!B169</f>
        <v>0</v>
      </c>
      <c r="C216" s="7">
        <f>'Results'!C169</f>
        <v>0</v>
      </c>
      <c r="D216" s="29">
        <f>'Results'!D169</f>
        <v>0</v>
      </c>
      <c r="E216" s="29">
        <f>'Results'!E169</f>
        <v>0</v>
      </c>
      <c r="F216" s="29">
        <f>'Results'!F169</f>
        <v>0</v>
      </c>
      <c r="G216" s="7">
        <f>'Results'!G169</f>
        <v>0</v>
      </c>
      <c r="H216" s="29">
        <f>'Results'!H169</f>
        <v>0</v>
      </c>
      <c r="I216" s="29">
        <f>'Results'!I169</f>
        <v>0</v>
      </c>
      <c r="J216" s="29">
        <f>'Results'!J169</f>
        <v>0</v>
      </c>
      <c r="K216" s="30">
        <f>0.01*'11'!B$17*'Calc1'!B5684*'Results'!E169</f>
        <v>0</v>
      </c>
      <c r="L216" s="23">
        <f>0.01*('11'!D$17-'935'!Y158)*'Results'!C169*'Calc1'!B5684*('11'!B$17/('11'!B$17-'935'!X158))*'935'!Q158</f>
        <v>0</v>
      </c>
      <c r="M216" s="23">
        <f>0.01*('11'!B$17-'935'!X158)*'Results'!D169</f>
        <v>0</v>
      </c>
      <c r="N216" s="23">
        <f>0.01*'11'!B$17*'Calc1'!B8129*'Calc3'!B3374</f>
        <v>0</v>
      </c>
      <c r="O216" s="23">
        <f>0.01*('11'!B$17-'935'!X158)*'Calc4'!B18606</f>
        <v>0</v>
      </c>
      <c r="P216" s="23">
        <f>0.01*'Calc3'!B5810*'935'!U158</f>
        <v>0</v>
      </c>
      <c r="Q216" s="30">
        <f>K216+L216+M216</f>
        <v>0</v>
      </c>
      <c r="R216" s="26">
        <f>'935'!Z158</f>
        <v>0</v>
      </c>
      <c r="S216" s="31">
        <f>Q216-R216</f>
        <v>0</v>
      </c>
      <c r="T216" s="32">
        <f>IF(R216,Q216/R216-1,"")</f>
        <v>0</v>
      </c>
      <c r="U216" s="30">
        <f>N216+O216+P216</f>
        <v>0</v>
      </c>
      <c r="V216" s="26">
        <f>'935'!AA158</f>
        <v>0</v>
      </c>
      <c r="W216" s="31">
        <f>U216-V216</f>
        <v>0</v>
      </c>
      <c r="X216" s="32">
        <f>IF(V216,U216/V216-1,"")</f>
        <v>0</v>
      </c>
      <c r="Y216" s="30">
        <f>0.01*('11'!B$17-'935'!X158)*'Calc4'!B15559</f>
        <v>0</v>
      </c>
      <c r="Z216" s="23">
        <f>0.01*'11'!B$17*'Calc1'!B5684*'Calc4'!B9456</f>
        <v>0</v>
      </c>
      <c r="AA216" s="23">
        <f>'Calc1'!B5684*MAX('Calc4'!B11895,0-('Calc4'!B11285+IF('935'!Q158=0,0,(1-'935'!Y158/'11'!D$17)*'11'!B$17/('11'!B$17-'935'!X158)*IF('Calc1'!B5684=0,1,'Calc2'!B163/'Calc1'!B5684)*'Calc4'!B13724)))*'11'!B$17*0.01*'Calc4'!B$11/'Calc4'!B$685</f>
        <v>0</v>
      </c>
      <c r="AB216" s="23">
        <f>'Calc1'!B5684*'Calc4'!B$9295*'Calc4'!B8829</f>
        <v>0</v>
      </c>
      <c r="AC216" s="23">
        <f>'Calc1'!B5684*MAX('Calc4'!B11895,0-('Calc4'!B11285+IF('935'!Q158=0,0,(1-'935'!Y158/'11'!D$17)*'11'!B$17/('11'!B$17-'935'!X158)*IF('Calc1'!B5684=0,1,'Calc2'!B163/'Calc1'!B5684)*'Calc4'!B13724)))*'11'!B$17*0.01*'Calc4'!B$668/'Calc4'!B$685</f>
        <v>0</v>
      </c>
      <c r="AD216" s="23">
        <f>0.01*('Calc2'!B163*'11'!B$17*'Calc2'!B25151+'Calc1'!B5684*'Calc2'!B19049*'935'!Q158*('11'!D$17-'935'!Y158)*('11'!B$17/('11'!B$17-'935'!X158)))</f>
        <v>0</v>
      </c>
      <c r="AE216" s="23">
        <f>'Calc1'!B5684*'Calc4'!B$8668*('Calc4'!B$8041+'Calc1'!B10576)</f>
        <v>0</v>
      </c>
      <c r="AF216" s="23">
        <f>'Calc1'!B5684*MAX('Calc4'!B11895,0-('Calc4'!B11285+IF('935'!Q158=0,0,(1-'935'!Y158/'11'!D$17)*'11'!B$17/('11'!B$17-'935'!X158)*IF('Calc1'!B5684=0,1,'Calc2'!B163/'Calc1'!B5684)*'Calc4'!B13724)))*'11'!B$17*0.01*(1-('Calc4'!B$668+'Calc4'!B$11)/'Calc4'!B$685)</f>
        <v>0</v>
      </c>
      <c r="AG216" s="23">
        <f>Q216-Y216-Z216-AA216-AB216-AC216-AD216-AE216-AF216</f>
        <v>0</v>
      </c>
      <c r="AH216" s="10"/>
    </row>
    <row r="217" spans="1:34">
      <c r="A217" s="21">
        <v>153</v>
      </c>
      <c r="B217" s="28">
        <f>'Results'!B170</f>
        <v>0</v>
      </c>
      <c r="C217" s="7">
        <f>'Results'!C170</f>
        <v>0</v>
      </c>
      <c r="D217" s="29">
        <f>'Results'!D170</f>
        <v>0</v>
      </c>
      <c r="E217" s="29">
        <f>'Results'!E170</f>
        <v>0</v>
      </c>
      <c r="F217" s="29">
        <f>'Results'!F170</f>
        <v>0</v>
      </c>
      <c r="G217" s="7">
        <f>'Results'!G170</f>
        <v>0</v>
      </c>
      <c r="H217" s="29">
        <f>'Results'!H170</f>
        <v>0</v>
      </c>
      <c r="I217" s="29">
        <f>'Results'!I170</f>
        <v>0</v>
      </c>
      <c r="J217" s="29">
        <f>'Results'!J170</f>
        <v>0</v>
      </c>
      <c r="K217" s="30">
        <f>0.01*'11'!B$17*'Calc1'!B5685*'Results'!E170</f>
        <v>0</v>
      </c>
      <c r="L217" s="23">
        <f>0.01*('11'!D$17-'935'!Y159)*'Results'!C170*'Calc1'!B5685*('11'!B$17/('11'!B$17-'935'!X159))*'935'!Q159</f>
        <v>0</v>
      </c>
      <c r="M217" s="23">
        <f>0.01*('11'!B$17-'935'!X159)*'Results'!D170</f>
        <v>0</v>
      </c>
      <c r="N217" s="23">
        <f>0.01*'11'!B$17*'Calc1'!B8130*'Calc3'!B3375</f>
        <v>0</v>
      </c>
      <c r="O217" s="23">
        <f>0.01*('11'!B$17-'935'!X159)*'Calc4'!B18607</f>
        <v>0</v>
      </c>
      <c r="P217" s="23">
        <f>0.01*'Calc3'!B5811*'935'!U159</f>
        <v>0</v>
      </c>
      <c r="Q217" s="30">
        <f>K217+L217+M217</f>
        <v>0</v>
      </c>
      <c r="R217" s="26">
        <f>'935'!Z159</f>
        <v>0</v>
      </c>
      <c r="S217" s="31">
        <f>Q217-R217</f>
        <v>0</v>
      </c>
      <c r="T217" s="32">
        <f>IF(R217,Q217/R217-1,"")</f>
        <v>0</v>
      </c>
      <c r="U217" s="30">
        <f>N217+O217+P217</f>
        <v>0</v>
      </c>
      <c r="V217" s="26">
        <f>'935'!AA159</f>
        <v>0</v>
      </c>
      <c r="W217" s="31">
        <f>U217-V217</f>
        <v>0</v>
      </c>
      <c r="X217" s="32">
        <f>IF(V217,U217/V217-1,"")</f>
        <v>0</v>
      </c>
      <c r="Y217" s="30">
        <f>0.01*('11'!B$17-'935'!X159)*'Calc4'!B15560</f>
        <v>0</v>
      </c>
      <c r="Z217" s="23">
        <f>0.01*'11'!B$17*'Calc1'!B5685*'Calc4'!B9457</f>
        <v>0</v>
      </c>
      <c r="AA217" s="23">
        <f>'Calc1'!B5685*MAX('Calc4'!B11896,0-('Calc4'!B11286+IF('935'!Q159=0,0,(1-'935'!Y159/'11'!D$17)*'11'!B$17/('11'!B$17-'935'!X159)*IF('Calc1'!B5685=0,1,'Calc2'!B164/'Calc1'!B5685)*'Calc4'!B13725)))*'11'!B$17*0.01*'Calc4'!B$11/'Calc4'!B$685</f>
        <v>0</v>
      </c>
      <c r="AB217" s="23">
        <f>'Calc1'!B5685*'Calc4'!B$9295*'Calc4'!B8830</f>
        <v>0</v>
      </c>
      <c r="AC217" s="23">
        <f>'Calc1'!B5685*MAX('Calc4'!B11896,0-('Calc4'!B11286+IF('935'!Q159=0,0,(1-'935'!Y159/'11'!D$17)*'11'!B$17/('11'!B$17-'935'!X159)*IF('Calc1'!B5685=0,1,'Calc2'!B164/'Calc1'!B5685)*'Calc4'!B13725)))*'11'!B$17*0.01*'Calc4'!B$668/'Calc4'!B$685</f>
        <v>0</v>
      </c>
      <c r="AD217" s="23">
        <f>0.01*('Calc2'!B164*'11'!B$17*'Calc2'!B25152+'Calc1'!B5685*'Calc2'!B19050*'935'!Q159*('11'!D$17-'935'!Y159)*('11'!B$17/('11'!B$17-'935'!X159)))</f>
        <v>0</v>
      </c>
      <c r="AE217" s="23">
        <f>'Calc1'!B5685*'Calc4'!B$8668*('Calc4'!B$8041+'Calc1'!B10577)</f>
        <v>0</v>
      </c>
      <c r="AF217" s="23">
        <f>'Calc1'!B5685*MAX('Calc4'!B11896,0-('Calc4'!B11286+IF('935'!Q159=0,0,(1-'935'!Y159/'11'!D$17)*'11'!B$17/('11'!B$17-'935'!X159)*IF('Calc1'!B5685=0,1,'Calc2'!B164/'Calc1'!B5685)*'Calc4'!B13725)))*'11'!B$17*0.01*(1-('Calc4'!B$668+'Calc4'!B$11)/'Calc4'!B$685)</f>
        <v>0</v>
      </c>
      <c r="AG217" s="23">
        <f>Q217-Y217-Z217-AA217-AB217-AC217-AD217-AE217-AF217</f>
        <v>0</v>
      </c>
      <c r="AH217" s="10"/>
    </row>
    <row r="218" spans="1:34">
      <c r="A218" s="21">
        <v>154</v>
      </c>
      <c r="B218" s="28">
        <f>'Results'!B171</f>
        <v>0</v>
      </c>
      <c r="C218" s="7">
        <f>'Results'!C171</f>
        <v>0</v>
      </c>
      <c r="D218" s="29">
        <f>'Results'!D171</f>
        <v>0</v>
      </c>
      <c r="E218" s="29">
        <f>'Results'!E171</f>
        <v>0</v>
      </c>
      <c r="F218" s="29">
        <f>'Results'!F171</f>
        <v>0</v>
      </c>
      <c r="G218" s="7">
        <f>'Results'!G171</f>
        <v>0</v>
      </c>
      <c r="H218" s="29">
        <f>'Results'!H171</f>
        <v>0</v>
      </c>
      <c r="I218" s="29">
        <f>'Results'!I171</f>
        <v>0</v>
      </c>
      <c r="J218" s="29">
        <f>'Results'!J171</f>
        <v>0</v>
      </c>
      <c r="K218" s="30">
        <f>0.01*'11'!B$17*'Calc1'!B5686*'Results'!E171</f>
        <v>0</v>
      </c>
      <c r="L218" s="23">
        <f>0.01*('11'!D$17-'935'!Y160)*'Results'!C171*'Calc1'!B5686*('11'!B$17/('11'!B$17-'935'!X160))*'935'!Q160</f>
        <v>0</v>
      </c>
      <c r="M218" s="23">
        <f>0.01*('11'!B$17-'935'!X160)*'Results'!D171</f>
        <v>0</v>
      </c>
      <c r="N218" s="23">
        <f>0.01*'11'!B$17*'Calc1'!B8131*'Calc3'!B3376</f>
        <v>0</v>
      </c>
      <c r="O218" s="23">
        <f>0.01*('11'!B$17-'935'!X160)*'Calc4'!B18608</f>
        <v>0</v>
      </c>
      <c r="P218" s="23">
        <f>0.01*'Calc3'!B5812*'935'!U160</f>
        <v>0</v>
      </c>
      <c r="Q218" s="30">
        <f>K218+L218+M218</f>
        <v>0</v>
      </c>
      <c r="R218" s="26">
        <f>'935'!Z160</f>
        <v>0</v>
      </c>
      <c r="S218" s="31">
        <f>Q218-R218</f>
        <v>0</v>
      </c>
      <c r="T218" s="32">
        <f>IF(R218,Q218/R218-1,"")</f>
        <v>0</v>
      </c>
      <c r="U218" s="30">
        <f>N218+O218+P218</f>
        <v>0</v>
      </c>
      <c r="V218" s="26">
        <f>'935'!AA160</f>
        <v>0</v>
      </c>
      <c r="W218" s="31">
        <f>U218-V218</f>
        <v>0</v>
      </c>
      <c r="X218" s="32">
        <f>IF(V218,U218/V218-1,"")</f>
        <v>0</v>
      </c>
      <c r="Y218" s="30">
        <f>0.01*('11'!B$17-'935'!X160)*'Calc4'!B15561</f>
        <v>0</v>
      </c>
      <c r="Z218" s="23">
        <f>0.01*'11'!B$17*'Calc1'!B5686*'Calc4'!B9458</f>
        <v>0</v>
      </c>
      <c r="AA218" s="23">
        <f>'Calc1'!B5686*MAX('Calc4'!B11897,0-('Calc4'!B11287+IF('935'!Q160=0,0,(1-'935'!Y160/'11'!D$17)*'11'!B$17/('11'!B$17-'935'!X160)*IF('Calc1'!B5686=0,1,'Calc2'!B165/'Calc1'!B5686)*'Calc4'!B13726)))*'11'!B$17*0.01*'Calc4'!B$11/'Calc4'!B$685</f>
        <v>0</v>
      </c>
      <c r="AB218" s="23">
        <f>'Calc1'!B5686*'Calc4'!B$9295*'Calc4'!B8831</f>
        <v>0</v>
      </c>
      <c r="AC218" s="23">
        <f>'Calc1'!B5686*MAX('Calc4'!B11897,0-('Calc4'!B11287+IF('935'!Q160=0,0,(1-'935'!Y160/'11'!D$17)*'11'!B$17/('11'!B$17-'935'!X160)*IF('Calc1'!B5686=0,1,'Calc2'!B165/'Calc1'!B5686)*'Calc4'!B13726)))*'11'!B$17*0.01*'Calc4'!B$668/'Calc4'!B$685</f>
        <v>0</v>
      </c>
      <c r="AD218" s="23">
        <f>0.01*('Calc2'!B165*'11'!B$17*'Calc2'!B25153+'Calc1'!B5686*'Calc2'!B19051*'935'!Q160*('11'!D$17-'935'!Y160)*('11'!B$17/('11'!B$17-'935'!X160)))</f>
        <v>0</v>
      </c>
      <c r="AE218" s="23">
        <f>'Calc1'!B5686*'Calc4'!B$8668*('Calc4'!B$8041+'Calc1'!B10578)</f>
        <v>0</v>
      </c>
      <c r="AF218" s="23">
        <f>'Calc1'!B5686*MAX('Calc4'!B11897,0-('Calc4'!B11287+IF('935'!Q160=0,0,(1-'935'!Y160/'11'!D$17)*'11'!B$17/('11'!B$17-'935'!X160)*IF('Calc1'!B5686=0,1,'Calc2'!B165/'Calc1'!B5686)*'Calc4'!B13726)))*'11'!B$17*0.01*(1-('Calc4'!B$668+'Calc4'!B$11)/'Calc4'!B$685)</f>
        <v>0</v>
      </c>
      <c r="AG218" s="23">
        <f>Q218-Y218-Z218-AA218-AB218-AC218-AD218-AE218-AF218</f>
        <v>0</v>
      </c>
      <c r="AH218" s="10"/>
    </row>
    <row r="219" spans="1:34">
      <c r="A219" s="21">
        <v>155</v>
      </c>
      <c r="B219" s="28">
        <f>'Results'!B172</f>
        <v>0</v>
      </c>
      <c r="C219" s="7">
        <f>'Results'!C172</f>
        <v>0</v>
      </c>
      <c r="D219" s="29">
        <f>'Results'!D172</f>
        <v>0</v>
      </c>
      <c r="E219" s="29">
        <f>'Results'!E172</f>
        <v>0</v>
      </c>
      <c r="F219" s="29">
        <f>'Results'!F172</f>
        <v>0</v>
      </c>
      <c r="G219" s="7">
        <f>'Results'!G172</f>
        <v>0</v>
      </c>
      <c r="H219" s="29">
        <f>'Results'!H172</f>
        <v>0</v>
      </c>
      <c r="I219" s="29">
        <f>'Results'!I172</f>
        <v>0</v>
      </c>
      <c r="J219" s="29">
        <f>'Results'!J172</f>
        <v>0</v>
      </c>
      <c r="K219" s="30">
        <f>0.01*'11'!B$17*'Calc1'!B5687*'Results'!E172</f>
        <v>0</v>
      </c>
      <c r="L219" s="23">
        <f>0.01*('11'!D$17-'935'!Y161)*'Results'!C172*'Calc1'!B5687*('11'!B$17/('11'!B$17-'935'!X161))*'935'!Q161</f>
        <v>0</v>
      </c>
      <c r="M219" s="23">
        <f>0.01*('11'!B$17-'935'!X161)*'Results'!D172</f>
        <v>0</v>
      </c>
      <c r="N219" s="23">
        <f>0.01*'11'!B$17*'Calc1'!B8132*'Calc3'!B3377</f>
        <v>0</v>
      </c>
      <c r="O219" s="23">
        <f>0.01*('11'!B$17-'935'!X161)*'Calc4'!B18609</f>
        <v>0</v>
      </c>
      <c r="P219" s="23">
        <f>0.01*'Calc3'!B5813*'935'!U161</f>
        <v>0</v>
      </c>
      <c r="Q219" s="30">
        <f>K219+L219+M219</f>
        <v>0</v>
      </c>
      <c r="R219" s="26">
        <f>'935'!Z161</f>
        <v>0</v>
      </c>
      <c r="S219" s="31">
        <f>Q219-R219</f>
        <v>0</v>
      </c>
      <c r="T219" s="32">
        <f>IF(R219,Q219/R219-1,"")</f>
        <v>0</v>
      </c>
      <c r="U219" s="30">
        <f>N219+O219+P219</f>
        <v>0</v>
      </c>
      <c r="V219" s="26">
        <f>'935'!AA161</f>
        <v>0</v>
      </c>
      <c r="W219" s="31">
        <f>U219-V219</f>
        <v>0</v>
      </c>
      <c r="X219" s="32">
        <f>IF(V219,U219/V219-1,"")</f>
        <v>0</v>
      </c>
      <c r="Y219" s="30">
        <f>0.01*('11'!B$17-'935'!X161)*'Calc4'!B15562</f>
        <v>0</v>
      </c>
      <c r="Z219" s="23">
        <f>0.01*'11'!B$17*'Calc1'!B5687*'Calc4'!B9459</f>
        <v>0</v>
      </c>
      <c r="AA219" s="23">
        <f>'Calc1'!B5687*MAX('Calc4'!B11898,0-('Calc4'!B11288+IF('935'!Q161=0,0,(1-'935'!Y161/'11'!D$17)*'11'!B$17/('11'!B$17-'935'!X161)*IF('Calc1'!B5687=0,1,'Calc2'!B166/'Calc1'!B5687)*'Calc4'!B13727)))*'11'!B$17*0.01*'Calc4'!B$11/'Calc4'!B$685</f>
        <v>0</v>
      </c>
      <c r="AB219" s="23">
        <f>'Calc1'!B5687*'Calc4'!B$9295*'Calc4'!B8832</f>
        <v>0</v>
      </c>
      <c r="AC219" s="23">
        <f>'Calc1'!B5687*MAX('Calc4'!B11898,0-('Calc4'!B11288+IF('935'!Q161=0,0,(1-'935'!Y161/'11'!D$17)*'11'!B$17/('11'!B$17-'935'!X161)*IF('Calc1'!B5687=0,1,'Calc2'!B166/'Calc1'!B5687)*'Calc4'!B13727)))*'11'!B$17*0.01*'Calc4'!B$668/'Calc4'!B$685</f>
        <v>0</v>
      </c>
      <c r="AD219" s="23">
        <f>0.01*('Calc2'!B166*'11'!B$17*'Calc2'!B25154+'Calc1'!B5687*'Calc2'!B19052*'935'!Q161*('11'!D$17-'935'!Y161)*('11'!B$17/('11'!B$17-'935'!X161)))</f>
        <v>0</v>
      </c>
      <c r="AE219" s="23">
        <f>'Calc1'!B5687*'Calc4'!B$8668*('Calc4'!B$8041+'Calc1'!B10579)</f>
        <v>0</v>
      </c>
      <c r="AF219" s="23">
        <f>'Calc1'!B5687*MAX('Calc4'!B11898,0-('Calc4'!B11288+IF('935'!Q161=0,0,(1-'935'!Y161/'11'!D$17)*'11'!B$17/('11'!B$17-'935'!X161)*IF('Calc1'!B5687=0,1,'Calc2'!B166/'Calc1'!B5687)*'Calc4'!B13727)))*'11'!B$17*0.01*(1-('Calc4'!B$668+'Calc4'!B$11)/'Calc4'!B$685)</f>
        <v>0</v>
      </c>
      <c r="AG219" s="23">
        <f>Q219-Y219-Z219-AA219-AB219-AC219-AD219-AE219-AF219</f>
        <v>0</v>
      </c>
      <c r="AH219" s="10"/>
    </row>
    <row r="220" spans="1:34">
      <c r="A220" s="21">
        <v>156</v>
      </c>
      <c r="B220" s="28">
        <f>'Results'!B173</f>
        <v>0</v>
      </c>
      <c r="C220" s="7">
        <f>'Results'!C173</f>
        <v>0</v>
      </c>
      <c r="D220" s="29">
        <f>'Results'!D173</f>
        <v>0</v>
      </c>
      <c r="E220" s="29">
        <f>'Results'!E173</f>
        <v>0</v>
      </c>
      <c r="F220" s="29">
        <f>'Results'!F173</f>
        <v>0</v>
      </c>
      <c r="G220" s="7">
        <f>'Results'!G173</f>
        <v>0</v>
      </c>
      <c r="H220" s="29">
        <f>'Results'!H173</f>
        <v>0</v>
      </c>
      <c r="I220" s="29">
        <f>'Results'!I173</f>
        <v>0</v>
      </c>
      <c r="J220" s="29">
        <f>'Results'!J173</f>
        <v>0</v>
      </c>
      <c r="K220" s="30">
        <f>0.01*'11'!B$17*'Calc1'!B5688*'Results'!E173</f>
        <v>0</v>
      </c>
      <c r="L220" s="23">
        <f>0.01*('11'!D$17-'935'!Y162)*'Results'!C173*'Calc1'!B5688*('11'!B$17/('11'!B$17-'935'!X162))*'935'!Q162</f>
        <v>0</v>
      </c>
      <c r="M220" s="23">
        <f>0.01*('11'!B$17-'935'!X162)*'Results'!D173</f>
        <v>0</v>
      </c>
      <c r="N220" s="23">
        <f>0.01*'11'!B$17*'Calc1'!B8133*'Calc3'!B3378</f>
        <v>0</v>
      </c>
      <c r="O220" s="23">
        <f>0.01*('11'!B$17-'935'!X162)*'Calc4'!B18610</f>
        <v>0</v>
      </c>
      <c r="P220" s="23">
        <f>0.01*'Calc3'!B5814*'935'!U162</f>
        <v>0</v>
      </c>
      <c r="Q220" s="30">
        <f>K220+L220+M220</f>
        <v>0</v>
      </c>
      <c r="R220" s="26">
        <f>'935'!Z162</f>
        <v>0</v>
      </c>
      <c r="S220" s="31">
        <f>Q220-R220</f>
        <v>0</v>
      </c>
      <c r="T220" s="32">
        <f>IF(R220,Q220/R220-1,"")</f>
        <v>0</v>
      </c>
      <c r="U220" s="30">
        <f>N220+O220+P220</f>
        <v>0</v>
      </c>
      <c r="V220" s="26">
        <f>'935'!AA162</f>
        <v>0</v>
      </c>
      <c r="W220" s="31">
        <f>U220-V220</f>
        <v>0</v>
      </c>
      <c r="X220" s="32">
        <f>IF(V220,U220/V220-1,"")</f>
        <v>0</v>
      </c>
      <c r="Y220" s="30">
        <f>0.01*('11'!B$17-'935'!X162)*'Calc4'!B15563</f>
        <v>0</v>
      </c>
      <c r="Z220" s="23">
        <f>0.01*'11'!B$17*'Calc1'!B5688*'Calc4'!B9460</f>
        <v>0</v>
      </c>
      <c r="AA220" s="23">
        <f>'Calc1'!B5688*MAX('Calc4'!B11899,0-('Calc4'!B11289+IF('935'!Q162=0,0,(1-'935'!Y162/'11'!D$17)*'11'!B$17/('11'!B$17-'935'!X162)*IF('Calc1'!B5688=0,1,'Calc2'!B167/'Calc1'!B5688)*'Calc4'!B13728)))*'11'!B$17*0.01*'Calc4'!B$11/'Calc4'!B$685</f>
        <v>0</v>
      </c>
      <c r="AB220" s="23">
        <f>'Calc1'!B5688*'Calc4'!B$9295*'Calc4'!B8833</f>
        <v>0</v>
      </c>
      <c r="AC220" s="23">
        <f>'Calc1'!B5688*MAX('Calc4'!B11899,0-('Calc4'!B11289+IF('935'!Q162=0,0,(1-'935'!Y162/'11'!D$17)*'11'!B$17/('11'!B$17-'935'!X162)*IF('Calc1'!B5688=0,1,'Calc2'!B167/'Calc1'!B5688)*'Calc4'!B13728)))*'11'!B$17*0.01*'Calc4'!B$668/'Calc4'!B$685</f>
        <v>0</v>
      </c>
      <c r="AD220" s="23">
        <f>0.01*('Calc2'!B167*'11'!B$17*'Calc2'!B25155+'Calc1'!B5688*'Calc2'!B19053*'935'!Q162*('11'!D$17-'935'!Y162)*('11'!B$17/('11'!B$17-'935'!X162)))</f>
        <v>0</v>
      </c>
      <c r="AE220" s="23">
        <f>'Calc1'!B5688*'Calc4'!B$8668*('Calc4'!B$8041+'Calc1'!B10580)</f>
        <v>0</v>
      </c>
      <c r="AF220" s="23">
        <f>'Calc1'!B5688*MAX('Calc4'!B11899,0-('Calc4'!B11289+IF('935'!Q162=0,0,(1-'935'!Y162/'11'!D$17)*'11'!B$17/('11'!B$17-'935'!X162)*IF('Calc1'!B5688=0,1,'Calc2'!B167/'Calc1'!B5688)*'Calc4'!B13728)))*'11'!B$17*0.01*(1-('Calc4'!B$668+'Calc4'!B$11)/'Calc4'!B$685)</f>
        <v>0</v>
      </c>
      <c r="AG220" s="23">
        <f>Q220-Y220-Z220-AA220-AB220-AC220-AD220-AE220-AF220</f>
        <v>0</v>
      </c>
      <c r="AH220" s="10"/>
    </row>
    <row r="221" spans="1:34">
      <c r="A221" s="21">
        <v>157</v>
      </c>
      <c r="B221" s="28">
        <f>'Results'!B174</f>
        <v>0</v>
      </c>
      <c r="C221" s="7">
        <f>'Results'!C174</f>
        <v>0</v>
      </c>
      <c r="D221" s="29">
        <f>'Results'!D174</f>
        <v>0</v>
      </c>
      <c r="E221" s="29">
        <f>'Results'!E174</f>
        <v>0</v>
      </c>
      <c r="F221" s="29">
        <f>'Results'!F174</f>
        <v>0</v>
      </c>
      <c r="G221" s="7">
        <f>'Results'!G174</f>
        <v>0</v>
      </c>
      <c r="H221" s="29">
        <f>'Results'!H174</f>
        <v>0</v>
      </c>
      <c r="I221" s="29">
        <f>'Results'!I174</f>
        <v>0</v>
      </c>
      <c r="J221" s="29">
        <f>'Results'!J174</f>
        <v>0</v>
      </c>
      <c r="K221" s="30">
        <f>0.01*'11'!B$17*'Calc1'!B5689*'Results'!E174</f>
        <v>0</v>
      </c>
      <c r="L221" s="23">
        <f>0.01*('11'!D$17-'935'!Y163)*'Results'!C174*'Calc1'!B5689*('11'!B$17/('11'!B$17-'935'!X163))*'935'!Q163</f>
        <v>0</v>
      </c>
      <c r="M221" s="23">
        <f>0.01*('11'!B$17-'935'!X163)*'Results'!D174</f>
        <v>0</v>
      </c>
      <c r="N221" s="23">
        <f>0.01*'11'!B$17*'Calc1'!B8134*'Calc3'!B3379</f>
        <v>0</v>
      </c>
      <c r="O221" s="23">
        <f>0.01*('11'!B$17-'935'!X163)*'Calc4'!B18611</f>
        <v>0</v>
      </c>
      <c r="P221" s="23">
        <f>0.01*'Calc3'!B5815*'935'!U163</f>
        <v>0</v>
      </c>
      <c r="Q221" s="30">
        <f>K221+L221+M221</f>
        <v>0</v>
      </c>
      <c r="R221" s="26">
        <f>'935'!Z163</f>
        <v>0</v>
      </c>
      <c r="S221" s="31">
        <f>Q221-R221</f>
        <v>0</v>
      </c>
      <c r="T221" s="32">
        <f>IF(R221,Q221/R221-1,"")</f>
        <v>0</v>
      </c>
      <c r="U221" s="30">
        <f>N221+O221+P221</f>
        <v>0</v>
      </c>
      <c r="V221" s="26">
        <f>'935'!AA163</f>
        <v>0</v>
      </c>
      <c r="W221" s="31">
        <f>U221-V221</f>
        <v>0</v>
      </c>
      <c r="X221" s="32">
        <f>IF(V221,U221/V221-1,"")</f>
        <v>0</v>
      </c>
      <c r="Y221" s="30">
        <f>0.01*('11'!B$17-'935'!X163)*'Calc4'!B15564</f>
        <v>0</v>
      </c>
      <c r="Z221" s="23">
        <f>0.01*'11'!B$17*'Calc1'!B5689*'Calc4'!B9461</f>
        <v>0</v>
      </c>
      <c r="AA221" s="23">
        <f>'Calc1'!B5689*MAX('Calc4'!B11900,0-('Calc4'!B11290+IF('935'!Q163=0,0,(1-'935'!Y163/'11'!D$17)*'11'!B$17/('11'!B$17-'935'!X163)*IF('Calc1'!B5689=0,1,'Calc2'!B168/'Calc1'!B5689)*'Calc4'!B13729)))*'11'!B$17*0.01*'Calc4'!B$11/'Calc4'!B$685</f>
        <v>0</v>
      </c>
      <c r="AB221" s="23">
        <f>'Calc1'!B5689*'Calc4'!B$9295*'Calc4'!B8834</f>
        <v>0</v>
      </c>
      <c r="AC221" s="23">
        <f>'Calc1'!B5689*MAX('Calc4'!B11900,0-('Calc4'!B11290+IF('935'!Q163=0,0,(1-'935'!Y163/'11'!D$17)*'11'!B$17/('11'!B$17-'935'!X163)*IF('Calc1'!B5689=0,1,'Calc2'!B168/'Calc1'!B5689)*'Calc4'!B13729)))*'11'!B$17*0.01*'Calc4'!B$668/'Calc4'!B$685</f>
        <v>0</v>
      </c>
      <c r="AD221" s="23">
        <f>0.01*('Calc2'!B168*'11'!B$17*'Calc2'!B25156+'Calc1'!B5689*'Calc2'!B19054*'935'!Q163*('11'!D$17-'935'!Y163)*('11'!B$17/('11'!B$17-'935'!X163)))</f>
        <v>0</v>
      </c>
      <c r="AE221" s="23">
        <f>'Calc1'!B5689*'Calc4'!B$8668*('Calc4'!B$8041+'Calc1'!B10581)</f>
        <v>0</v>
      </c>
      <c r="AF221" s="23">
        <f>'Calc1'!B5689*MAX('Calc4'!B11900,0-('Calc4'!B11290+IF('935'!Q163=0,0,(1-'935'!Y163/'11'!D$17)*'11'!B$17/('11'!B$17-'935'!X163)*IF('Calc1'!B5689=0,1,'Calc2'!B168/'Calc1'!B5689)*'Calc4'!B13729)))*'11'!B$17*0.01*(1-('Calc4'!B$668+'Calc4'!B$11)/'Calc4'!B$685)</f>
        <v>0</v>
      </c>
      <c r="AG221" s="23">
        <f>Q221-Y221-Z221-AA221-AB221-AC221-AD221-AE221-AF221</f>
        <v>0</v>
      </c>
      <c r="AH221" s="10"/>
    </row>
    <row r="222" spans="1:34">
      <c r="A222" s="21">
        <v>158</v>
      </c>
      <c r="B222" s="28">
        <f>'Results'!B175</f>
        <v>0</v>
      </c>
      <c r="C222" s="7">
        <f>'Results'!C175</f>
        <v>0</v>
      </c>
      <c r="D222" s="29">
        <f>'Results'!D175</f>
        <v>0</v>
      </c>
      <c r="E222" s="29">
        <f>'Results'!E175</f>
        <v>0</v>
      </c>
      <c r="F222" s="29">
        <f>'Results'!F175</f>
        <v>0</v>
      </c>
      <c r="G222" s="7">
        <f>'Results'!G175</f>
        <v>0</v>
      </c>
      <c r="H222" s="29">
        <f>'Results'!H175</f>
        <v>0</v>
      </c>
      <c r="I222" s="29">
        <f>'Results'!I175</f>
        <v>0</v>
      </c>
      <c r="J222" s="29">
        <f>'Results'!J175</f>
        <v>0</v>
      </c>
      <c r="K222" s="30">
        <f>0.01*'11'!B$17*'Calc1'!B5690*'Results'!E175</f>
        <v>0</v>
      </c>
      <c r="L222" s="23">
        <f>0.01*('11'!D$17-'935'!Y164)*'Results'!C175*'Calc1'!B5690*('11'!B$17/('11'!B$17-'935'!X164))*'935'!Q164</f>
        <v>0</v>
      </c>
      <c r="M222" s="23">
        <f>0.01*('11'!B$17-'935'!X164)*'Results'!D175</f>
        <v>0</v>
      </c>
      <c r="N222" s="23">
        <f>0.01*'11'!B$17*'Calc1'!B8135*'Calc3'!B3380</f>
        <v>0</v>
      </c>
      <c r="O222" s="23">
        <f>0.01*('11'!B$17-'935'!X164)*'Calc4'!B18612</f>
        <v>0</v>
      </c>
      <c r="P222" s="23">
        <f>0.01*'Calc3'!B5816*'935'!U164</f>
        <v>0</v>
      </c>
      <c r="Q222" s="30">
        <f>K222+L222+M222</f>
        <v>0</v>
      </c>
      <c r="R222" s="26">
        <f>'935'!Z164</f>
        <v>0</v>
      </c>
      <c r="S222" s="31">
        <f>Q222-R222</f>
        <v>0</v>
      </c>
      <c r="T222" s="32">
        <f>IF(R222,Q222/R222-1,"")</f>
        <v>0</v>
      </c>
      <c r="U222" s="30">
        <f>N222+O222+P222</f>
        <v>0</v>
      </c>
      <c r="V222" s="26">
        <f>'935'!AA164</f>
        <v>0</v>
      </c>
      <c r="W222" s="31">
        <f>U222-V222</f>
        <v>0</v>
      </c>
      <c r="X222" s="32">
        <f>IF(V222,U222/V222-1,"")</f>
        <v>0</v>
      </c>
      <c r="Y222" s="30">
        <f>0.01*('11'!B$17-'935'!X164)*'Calc4'!B15565</f>
        <v>0</v>
      </c>
      <c r="Z222" s="23">
        <f>0.01*'11'!B$17*'Calc1'!B5690*'Calc4'!B9462</f>
        <v>0</v>
      </c>
      <c r="AA222" s="23">
        <f>'Calc1'!B5690*MAX('Calc4'!B11901,0-('Calc4'!B11291+IF('935'!Q164=0,0,(1-'935'!Y164/'11'!D$17)*'11'!B$17/('11'!B$17-'935'!X164)*IF('Calc1'!B5690=0,1,'Calc2'!B169/'Calc1'!B5690)*'Calc4'!B13730)))*'11'!B$17*0.01*'Calc4'!B$11/'Calc4'!B$685</f>
        <v>0</v>
      </c>
      <c r="AB222" s="23">
        <f>'Calc1'!B5690*'Calc4'!B$9295*'Calc4'!B8835</f>
        <v>0</v>
      </c>
      <c r="AC222" s="23">
        <f>'Calc1'!B5690*MAX('Calc4'!B11901,0-('Calc4'!B11291+IF('935'!Q164=0,0,(1-'935'!Y164/'11'!D$17)*'11'!B$17/('11'!B$17-'935'!X164)*IF('Calc1'!B5690=0,1,'Calc2'!B169/'Calc1'!B5690)*'Calc4'!B13730)))*'11'!B$17*0.01*'Calc4'!B$668/'Calc4'!B$685</f>
        <v>0</v>
      </c>
      <c r="AD222" s="23">
        <f>0.01*('Calc2'!B169*'11'!B$17*'Calc2'!B25157+'Calc1'!B5690*'Calc2'!B19055*'935'!Q164*('11'!D$17-'935'!Y164)*('11'!B$17/('11'!B$17-'935'!X164)))</f>
        <v>0</v>
      </c>
      <c r="AE222" s="23">
        <f>'Calc1'!B5690*'Calc4'!B$8668*('Calc4'!B$8041+'Calc1'!B10582)</f>
        <v>0</v>
      </c>
      <c r="AF222" s="23">
        <f>'Calc1'!B5690*MAX('Calc4'!B11901,0-('Calc4'!B11291+IF('935'!Q164=0,0,(1-'935'!Y164/'11'!D$17)*'11'!B$17/('11'!B$17-'935'!X164)*IF('Calc1'!B5690=0,1,'Calc2'!B169/'Calc1'!B5690)*'Calc4'!B13730)))*'11'!B$17*0.01*(1-('Calc4'!B$668+'Calc4'!B$11)/'Calc4'!B$685)</f>
        <v>0</v>
      </c>
      <c r="AG222" s="23">
        <f>Q222-Y222-Z222-AA222-AB222-AC222-AD222-AE222-AF222</f>
        <v>0</v>
      </c>
      <c r="AH222" s="10"/>
    </row>
    <row r="223" spans="1:34">
      <c r="A223" s="21">
        <v>159</v>
      </c>
      <c r="B223" s="28">
        <f>'Results'!B176</f>
        <v>0</v>
      </c>
      <c r="C223" s="7">
        <f>'Results'!C176</f>
        <v>0</v>
      </c>
      <c r="D223" s="29">
        <f>'Results'!D176</f>
        <v>0</v>
      </c>
      <c r="E223" s="29">
        <f>'Results'!E176</f>
        <v>0</v>
      </c>
      <c r="F223" s="29">
        <f>'Results'!F176</f>
        <v>0</v>
      </c>
      <c r="G223" s="7">
        <f>'Results'!G176</f>
        <v>0</v>
      </c>
      <c r="H223" s="29">
        <f>'Results'!H176</f>
        <v>0</v>
      </c>
      <c r="I223" s="29">
        <f>'Results'!I176</f>
        <v>0</v>
      </c>
      <c r="J223" s="29">
        <f>'Results'!J176</f>
        <v>0</v>
      </c>
      <c r="K223" s="30">
        <f>0.01*'11'!B$17*'Calc1'!B5691*'Results'!E176</f>
        <v>0</v>
      </c>
      <c r="L223" s="23">
        <f>0.01*('11'!D$17-'935'!Y165)*'Results'!C176*'Calc1'!B5691*('11'!B$17/('11'!B$17-'935'!X165))*'935'!Q165</f>
        <v>0</v>
      </c>
      <c r="M223" s="23">
        <f>0.01*('11'!B$17-'935'!X165)*'Results'!D176</f>
        <v>0</v>
      </c>
      <c r="N223" s="23">
        <f>0.01*'11'!B$17*'Calc1'!B8136*'Calc3'!B3381</f>
        <v>0</v>
      </c>
      <c r="O223" s="23">
        <f>0.01*('11'!B$17-'935'!X165)*'Calc4'!B18613</f>
        <v>0</v>
      </c>
      <c r="P223" s="23">
        <f>0.01*'Calc3'!B5817*'935'!U165</f>
        <v>0</v>
      </c>
      <c r="Q223" s="30">
        <f>K223+L223+M223</f>
        <v>0</v>
      </c>
      <c r="R223" s="26">
        <f>'935'!Z165</f>
        <v>0</v>
      </c>
      <c r="S223" s="31">
        <f>Q223-R223</f>
        <v>0</v>
      </c>
      <c r="T223" s="32">
        <f>IF(R223,Q223/R223-1,"")</f>
        <v>0</v>
      </c>
      <c r="U223" s="30">
        <f>N223+O223+P223</f>
        <v>0</v>
      </c>
      <c r="V223" s="26">
        <f>'935'!AA165</f>
        <v>0</v>
      </c>
      <c r="W223" s="31">
        <f>U223-V223</f>
        <v>0</v>
      </c>
      <c r="X223" s="32">
        <f>IF(V223,U223/V223-1,"")</f>
        <v>0</v>
      </c>
      <c r="Y223" s="30">
        <f>0.01*('11'!B$17-'935'!X165)*'Calc4'!B15566</f>
        <v>0</v>
      </c>
      <c r="Z223" s="23">
        <f>0.01*'11'!B$17*'Calc1'!B5691*'Calc4'!B9463</f>
        <v>0</v>
      </c>
      <c r="AA223" s="23">
        <f>'Calc1'!B5691*MAX('Calc4'!B11902,0-('Calc4'!B11292+IF('935'!Q165=0,0,(1-'935'!Y165/'11'!D$17)*'11'!B$17/('11'!B$17-'935'!X165)*IF('Calc1'!B5691=0,1,'Calc2'!B170/'Calc1'!B5691)*'Calc4'!B13731)))*'11'!B$17*0.01*'Calc4'!B$11/'Calc4'!B$685</f>
        <v>0</v>
      </c>
      <c r="AB223" s="23">
        <f>'Calc1'!B5691*'Calc4'!B$9295*'Calc4'!B8836</f>
        <v>0</v>
      </c>
      <c r="AC223" s="23">
        <f>'Calc1'!B5691*MAX('Calc4'!B11902,0-('Calc4'!B11292+IF('935'!Q165=0,0,(1-'935'!Y165/'11'!D$17)*'11'!B$17/('11'!B$17-'935'!X165)*IF('Calc1'!B5691=0,1,'Calc2'!B170/'Calc1'!B5691)*'Calc4'!B13731)))*'11'!B$17*0.01*'Calc4'!B$668/'Calc4'!B$685</f>
        <v>0</v>
      </c>
      <c r="AD223" s="23">
        <f>0.01*('Calc2'!B170*'11'!B$17*'Calc2'!B25158+'Calc1'!B5691*'Calc2'!B19056*'935'!Q165*('11'!D$17-'935'!Y165)*('11'!B$17/('11'!B$17-'935'!X165)))</f>
        <v>0</v>
      </c>
      <c r="AE223" s="23">
        <f>'Calc1'!B5691*'Calc4'!B$8668*('Calc4'!B$8041+'Calc1'!B10583)</f>
        <v>0</v>
      </c>
      <c r="AF223" s="23">
        <f>'Calc1'!B5691*MAX('Calc4'!B11902,0-('Calc4'!B11292+IF('935'!Q165=0,0,(1-'935'!Y165/'11'!D$17)*'11'!B$17/('11'!B$17-'935'!X165)*IF('Calc1'!B5691=0,1,'Calc2'!B170/'Calc1'!B5691)*'Calc4'!B13731)))*'11'!B$17*0.01*(1-('Calc4'!B$668+'Calc4'!B$11)/'Calc4'!B$685)</f>
        <v>0</v>
      </c>
      <c r="AG223" s="23">
        <f>Q223-Y223-Z223-AA223-AB223-AC223-AD223-AE223-AF223</f>
        <v>0</v>
      </c>
      <c r="AH223" s="10"/>
    </row>
    <row r="224" spans="1:34">
      <c r="A224" s="21">
        <v>160</v>
      </c>
      <c r="B224" s="28">
        <f>'Results'!B177</f>
        <v>0</v>
      </c>
      <c r="C224" s="7">
        <f>'Results'!C177</f>
        <v>0</v>
      </c>
      <c r="D224" s="29">
        <f>'Results'!D177</f>
        <v>0</v>
      </c>
      <c r="E224" s="29">
        <f>'Results'!E177</f>
        <v>0</v>
      </c>
      <c r="F224" s="29">
        <f>'Results'!F177</f>
        <v>0</v>
      </c>
      <c r="G224" s="7">
        <f>'Results'!G177</f>
        <v>0</v>
      </c>
      <c r="H224" s="29">
        <f>'Results'!H177</f>
        <v>0</v>
      </c>
      <c r="I224" s="29">
        <f>'Results'!I177</f>
        <v>0</v>
      </c>
      <c r="J224" s="29">
        <f>'Results'!J177</f>
        <v>0</v>
      </c>
      <c r="K224" s="30">
        <f>0.01*'11'!B$17*'Calc1'!B5692*'Results'!E177</f>
        <v>0</v>
      </c>
      <c r="L224" s="23">
        <f>0.01*('11'!D$17-'935'!Y166)*'Results'!C177*'Calc1'!B5692*('11'!B$17/('11'!B$17-'935'!X166))*'935'!Q166</f>
        <v>0</v>
      </c>
      <c r="M224" s="23">
        <f>0.01*('11'!B$17-'935'!X166)*'Results'!D177</f>
        <v>0</v>
      </c>
      <c r="N224" s="23">
        <f>0.01*'11'!B$17*'Calc1'!B8137*'Calc3'!B3382</f>
        <v>0</v>
      </c>
      <c r="O224" s="23">
        <f>0.01*('11'!B$17-'935'!X166)*'Calc4'!B18614</f>
        <v>0</v>
      </c>
      <c r="P224" s="23">
        <f>0.01*'Calc3'!B5818*'935'!U166</f>
        <v>0</v>
      </c>
      <c r="Q224" s="30">
        <f>K224+L224+M224</f>
        <v>0</v>
      </c>
      <c r="R224" s="26">
        <f>'935'!Z166</f>
        <v>0</v>
      </c>
      <c r="S224" s="31">
        <f>Q224-R224</f>
        <v>0</v>
      </c>
      <c r="T224" s="32">
        <f>IF(R224,Q224/R224-1,"")</f>
        <v>0</v>
      </c>
      <c r="U224" s="30">
        <f>N224+O224+P224</f>
        <v>0</v>
      </c>
      <c r="V224" s="26">
        <f>'935'!AA166</f>
        <v>0</v>
      </c>
      <c r="W224" s="31">
        <f>U224-V224</f>
        <v>0</v>
      </c>
      <c r="X224" s="32">
        <f>IF(V224,U224/V224-1,"")</f>
        <v>0</v>
      </c>
      <c r="Y224" s="30">
        <f>0.01*('11'!B$17-'935'!X166)*'Calc4'!B15567</f>
        <v>0</v>
      </c>
      <c r="Z224" s="23">
        <f>0.01*'11'!B$17*'Calc1'!B5692*'Calc4'!B9464</f>
        <v>0</v>
      </c>
      <c r="AA224" s="23">
        <f>'Calc1'!B5692*MAX('Calc4'!B11903,0-('Calc4'!B11293+IF('935'!Q166=0,0,(1-'935'!Y166/'11'!D$17)*'11'!B$17/('11'!B$17-'935'!X166)*IF('Calc1'!B5692=0,1,'Calc2'!B171/'Calc1'!B5692)*'Calc4'!B13732)))*'11'!B$17*0.01*'Calc4'!B$11/'Calc4'!B$685</f>
        <v>0</v>
      </c>
      <c r="AB224" s="23">
        <f>'Calc1'!B5692*'Calc4'!B$9295*'Calc4'!B8837</f>
        <v>0</v>
      </c>
      <c r="AC224" s="23">
        <f>'Calc1'!B5692*MAX('Calc4'!B11903,0-('Calc4'!B11293+IF('935'!Q166=0,0,(1-'935'!Y166/'11'!D$17)*'11'!B$17/('11'!B$17-'935'!X166)*IF('Calc1'!B5692=0,1,'Calc2'!B171/'Calc1'!B5692)*'Calc4'!B13732)))*'11'!B$17*0.01*'Calc4'!B$668/'Calc4'!B$685</f>
        <v>0</v>
      </c>
      <c r="AD224" s="23">
        <f>0.01*('Calc2'!B171*'11'!B$17*'Calc2'!B25159+'Calc1'!B5692*'Calc2'!B19057*'935'!Q166*('11'!D$17-'935'!Y166)*('11'!B$17/('11'!B$17-'935'!X166)))</f>
        <v>0</v>
      </c>
      <c r="AE224" s="23">
        <f>'Calc1'!B5692*'Calc4'!B$8668*('Calc4'!B$8041+'Calc1'!B10584)</f>
        <v>0</v>
      </c>
      <c r="AF224" s="23">
        <f>'Calc1'!B5692*MAX('Calc4'!B11903,0-('Calc4'!B11293+IF('935'!Q166=0,0,(1-'935'!Y166/'11'!D$17)*'11'!B$17/('11'!B$17-'935'!X166)*IF('Calc1'!B5692=0,1,'Calc2'!B171/'Calc1'!B5692)*'Calc4'!B13732)))*'11'!B$17*0.01*(1-('Calc4'!B$668+'Calc4'!B$11)/'Calc4'!B$685)</f>
        <v>0</v>
      </c>
      <c r="AG224" s="23">
        <f>Q224-Y224-Z224-AA224-AB224-AC224-AD224-AE224-AF224</f>
        <v>0</v>
      </c>
      <c r="AH224" s="10"/>
    </row>
    <row r="225" spans="1:34">
      <c r="A225" s="21">
        <v>161</v>
      </c>
      <c r="B225" s="28">
        <f>'Results'!B178</f>
        <v>0</v>
      </c>
      <c r="C225" s="7">
        <f>'Results'!C178</f>
        <v>0</v>
      </c>
      <c r="D225" s="29">
        <f>'Results'!D178</f>
        <v>0</v>
      </c>
      <c r="E225" s="29">
        <f>'Results'!E178</f>
        <v>0</v>
      </c>
      <c r="F225" s="29">
        <f>'Results'!F178</f>
        <v>0</v>
      </c>
      <c r="G225" s="7">
        <f>'Results'!G178</f>
        <v>0</v>
      </c>
      <c r="H225" s="29">
        <f>'Results'!H178</f>
        <v>0</v>
      </c>
      <c r="I225" s="29">
        <f>'Results'!I178</f>
        <v>0</v>
      </c>
      <c r="J225" s="29">
        <f>'Results'!J178</f>
        <v>0</v>
      </c>
      <c r="K225" s="30">
        <f>0.01*'11'!B$17*'Calc1'!B5693*'Results'!E178</f>
        <v>0</v>
      </c>
      <c r="L225" s="23">
        <f>0.01*('11'!D$17-'935'!Y167)*'Results'!C178*'Calc1'!B5693*('11'!B$17/('11'!B$17-'935'!X167))*'935'!Q167</f>
        <v>0</v>
      </c>
      <c r="M225" s="23">
        <f>0.01*('11'!B$17-'935'!X167)*'Results'!D178</f>
        <v>0</v>
      </c>
      <c r="N225" s="23">
        <f>0.01*'11'!B$17*'Calc1'!B8138*'Calc3'!B3383</f>
        <v>0</v>
      </c>
      <c r="O225" s="23">
        <f>0.01*('11'!B$17-'935'!X167)*'Calc4'!B18615</f>
        <v>0</v>
      </c>
      <c r="P225" s="23">
        <f>0.01*'Calc3'!B5819*'935'!U167</f>
        <v>0</v>
      </c>
      <c r="Q225" s="30">
        <f>K225+L225+M225</f>
        <v>0</v>
      </c>
      <c r="R225" s="26">
        <f>'935'!Z167</f>
        <v>0</v>
      </c>
      <c r="S225" s="31">
        <f>Q225-R225</f>
        <v>0</v>
      </c>
      <c r="T225" s="32">
        <f>IF(R225,Q225/R225-1,"")</f>
        <v>0</v>
      </c>
      <c r="U225" s="30">
        <f>N225+O225+P225</f>
        <v>0</v>
      </c>
      <c r="V225" s="26">
        <f>'935'!AA167</f>
        <v>0</v>
      </c>
      <c r="W225" s="31">
        <f>U225-V225</f>
        <v>0</v>
      </c>
      <c r="X225" s="32">
        <f>IF(V225,U225/V225-1,"")</f>
        <v>0</v>
      </c>
      <c r="Y225" s="30">
        <f>0.01*('11'!B$17-'935'!X167)*'Calc4'!B15568</f>
        <v>0</v>
      </c>
      <c r="Z225" s="23">
        <f>0.01*'11'!B$17*'Calc1'!B5693*'Calc4'!B9465</f>
        <v>0</v>
      </c>
      <c r="AA225" s="23">
        <f>'Calc1'!B5693*MAX('Calc4'!B11904,0-('Calc4'!B11294+IF('935'!Q167=0,0,(1-'935'!Y167/'11'!D$17)*'11'!B$17/('11'!B$17-'935'!X167)*IF('Calc1'!B5693=0,1,'Calc2'!B172/'Calc1'!B5693)*'Calc4'!B13733)))*'11'!B$17*0.01*'Calc4'!B$11/'Calc4'!B$685</f>
        <v>0</v>
      </c>
      <c r="AB225" s="23">
        <f>'Calc1'!B5693*'Calc4'!B$9295*'Calc4'!B8838</f>
        <v>0</v>
      </c>
      <c r="AC225" s="23">
        <f>'Calc1'!B5693*MAX('Calc4'!B11904,0-('Calc4'!B11294+IF('935'!Q167=0,0,(1-'935'!Y167/'11'!D$17)*'11'!B$17/('11'!B$17-'935'!X167)*IF('Calc1'!B5693=0,1,'Calc2'!B172/'Calc1'!B5693)*'Calc4'!B13733)))*'11'!B$17*0.01*'Calc4'!B$668/'Calc4'!B$685</f>
        <v>0</v>
      </c>
      <c r="AD225" s="23">
        <f>0.01*('Calc2'!B172*'11'!B$17*'Calc2'!B25160+'Calc1'!B5693*'Calc2'!B19058*'935'!Q167*('11'!D$17-'935'!Y167)*('11'!B$17/('11'!B$17-'935'!X167)))</f>
        <v>0</v>
      </c>
      <c r="AE225" s="23">
        <f>'Calc1'!B5693*'Calc4'!B$8668*('Calc4'!B$8041+'Calc1'!B10585)</f>
        <v>0</v>
      </c>
      <c r="AF225" s="23">
        <f>'Calc1'!B5693*MAX('Calc4'!B11904,0-('Calc4'!B11294+IF('935'!Q167=0,0,(1-'935'!Y167/'11'!D$17)*'11'!B$17/('11'!B$17-'935'!X167)*IF('Calc1'!B5693=0,1,'Calc2'!B172/'Calc1'!B5693)*'Calc4'!B13733)))*'11'!B$17*0.01*(1-('Calc4'!B$668+'Calc4'!B$11)/'Calc4'!B$685)</f>
        <v>0</v>
      </c>
      <c r="AG225" s="23">
        <f>Q225-Y225-Z225-AA225-AB225-AC225-AD225-AE225-AF225</f>
        <v>0</v>
      </c>
      <c r="AH225" s="10"/>
    </row>
    <row r="226" spans="1:34">
      <c r="A226" s="21">
        <v>162</v>
      </c>
      <c r="B226" s="28">
        <f>'Results'!B179</f>
        <v>0</v>
      </c>
      <c r="C226" s="7">
        <f>'Results'!C179</f>
        <v>0</v>
      </c>
      <c r="D226" s="29">
        <f>'Results'!D179</f>
        <v>0</v>
      </c>
      <c r="E226" s="29">
        <f>'Results'!E179</f>
        <v>0</v>
      </c>
      <c r="F226" s="29">
        <f>'Results'!F179</f>
        <v>0</v>
      </c>
      <c r="G226" s="7">
        <f>'Results'!G179</f>
        <v>0</v>
      </c>
      <c r="H226" s="29">
        <f>'Results'!H179</f>
        <v>0</v>
      </c>
      <c r="I226" s="29">
        <f>'Results'!I179</f>
        <v>0</v>
      </c>
      <c r="J226" s="29">
        <f>'Results'!J179</f>
        <v>0</v>
      </c>
      <c r="K226" s="30">
        <f>0.01*'11'!B$17*'Calc1'!B5694*'Results'!E179</f>
        <v>0</v>
      </c>
      <c r="L226" s="23">
        <f>0.01*('11'!D$17-'935'!Y168)*'Results'!C179*'Calc1'!B5694*('11'!B$17/('11'!B$17-'935'!X168))*'935'!Q168</f>
        <v>0</v>
      </c>
      <c r="M226" s="23">
        <f>0.01*('11'!B$17-'935'!X168)*'Results'!D179</f>
        <v>0</v>
      </c>
      <c r="N226" s="23">
        <f>0.01*'11'!B$17*'Calc1'!B8139*'Calc3'!B3384</f>
        <v>0</v>
      </c>
      <c r="O226" s="23">
        <f>0.01*('11'!B$17-'935'!X168)*'Calc4'!B18616</f>
        <v>0</v>
      </c>
      <c r="P226" s="23">
        <f>0.01*'Calc3'!B5820*'935'!U168</f>
        <v>0</v>
      </c>
      <c r="Q226" s="30">
        <f>K226+L226+M226</f>
        <v>0</v>
      </c>
      <c r="R226" s="26">
        <f>'935'!Z168</f>
        <v>0</v>
      </c>
      <c r="S226" s="31">
        <f>Q226-R226</f>
        <v>0</v>
      </c>
      <c r="T226" s="32">
        <f>IF(R226,Q226/R226-1,"")</f>
        <v>0</v>
      </c>
      <c r="U226" s="30">
        <f>N226+O226+P226</f>
        <v>0</v>
      </c>
      <c r="V226" s="26">
        <f>'935'!AA168</f>
        <v>0</v>
      </c>
      <c r="W226" s="31">
        <f>U226-V226</f>
        <v>0</v>
      </c>
      <c r="X226" s="32">
        <f>IF(V226,U226/V226-1,"")</f>
        <v>0</v>
      </c>
      <c r="Y226" s="30">
        <f>0.01*('11'!B$17-'935'!X168)*'Calc4'!B15569</f>
        <v>0</v>
      </c>
      <c r="Z226" s="23">
        <f>0.01*'11'!B$17*'Calc1'!B5694*'Calc4'!B9466</f>
        <v>0</v>
      </c>
      <c r="AA226" s="23">
        <f>'Calc1'!B5694*MAX('Calc4'!B11905,0-('Calc4'!B11295+IF('935'!Q168=0,0,(1-'935'!Y168/'11'!D$17)*'11'!B$17/('11'!B$17-'935'!X168)*IF('Calc1'!B5694=0,1,'Calc2'!B173/'Calc1'!B5694)*'Calc4'!B13734)))*'11'!B$17*0.01*'Calc4'!B$11/'Calc4'!B$685</f>
        <v>0</v>
      </c>
      <c r="AB226" s="23">
        <f>'Calc1'!B5694*'Calc4'!B$9295*'Calc4'!B8839</f>
        <v>0</v>
      </c>
      <c r="AC226" s="23">
        <f>'Calc1'!B5694*MAX('Calc4'!B11905,0-('Calc4'!B11295+IF('935'!Q168=0,0,(1-'935'!Y168/'11'!D$17)*'11'!B$17/('11'!B$17-'935'!X168)*IF('Calc1'!B5694=0,1,'Calc2'!B173/'Calc1'!B5694)*'Calc4'!B13734)))*'11'!B$17*0.01*'Calc4'!B$668/'Calc4'!B$685</f>
        <v>0</v>
      </c>
      <c r="AD226" s="23">
        <f>0.01*('Calc2'!B173*'11'!B$17*'Calc2'!B25161+'Calc1'!B5694*'Calc2'!B19059*'935'!Q168*('11'!D$17-'935'!Y168)*('11'!B$17/('11'!B$17-'935'!X168)))</f>
        <v>0</v>
      </c>
      <c r="AE226" s="23">
        <f>'Calc1'!B5694*'Calc4'!B$8668*('Calc4'!B$8041+'Calc1'!B10586)</f>
        <v>0</v>
      </c>
      <c r="AF226" s="23">
        <f>'Calc1'!B5694*MAX('Calc4'!B11905,0-('Calc4'!B11295+IF('935'!Q168=0,0,(1-'935'!Y168/'11'!D$17)*'11'!B$17/('11'!B$17-'935'!X168)*IF('Calc1'!B5694=0,1,'Calc2'!B173/'Calc1'!B5694)*'Calc4'!B13734)))*'11'!B$17*0.01*(1-('Calc4'!B$668+'Calc4'!B$11)/'Calc4'!B$685)</f>
        <v>0</v>
      </c>
      <c r="AG226" s="23">
        <f>Q226-Y226-Z226-AA226-AB226-AC226-AD226-AE226-AF226</f>
        <v>0</v>
      </c>
      <c r="AH226" s="10"/>
    </row>
    <row r="227" spans="1:34">
      <c r="A227" s="21">
        <v>163</v>
      </c>
      <c r="B227" s="28">
        <f>'Results'!B180</f>
        <v>0</v>
      </c>
      <c r="C227" s="7">
        <f>'Results'!C180</f>
        <v>0</v>
      </c>
      <c r="D227" s="29">
        <f>'Results'!D180</f>
        <v>0</v>
      </c>
      <c r="E227" s="29">
        <f>'Results'!E180</f>
        <v>0</v>
      </c>
      <c r="F227" s="29">
        <f>'Results'!F180</f>
        <v>0</v>
      </c>
      <c r="G227" s="7">
        <f>'Results'!G180</f>
        <v>0</v>
      </c>
      <c r="H227" s="29">
        <f>'Results'!H180</f>
        <v>0</v>
      </c>
      <c r="I227" s="29">
        <f>'Results'!I180</f>
        <v>0</v>
      </c>
      <c r="J227" s="29">
        <f>'Results'!J180</f>
        <v>0</v>
      </c>
      <c r="K227" s="30">
        <f>0.01*'11'!B$17*'Calc1'!B5695*'Results'!E180</f>
        <v>0</v>
      </c>
      <c r="L227" s="23">
        <f>0.01*('11'!D$17-'935'!Y169)*'Results'!C180*'Calc1'!B5695*('11'!B$17/('11'!B$17-'935'!X169))*'935'!Q169</f>
        <v>0</v>
      </c>
      <c r="M227" s="23">
        <f>0.01*('11'!B$17-'935'!X169)*'Results'!D180</f>
        <v>0</v>
      </c>
      <c r="N227" s="23">
        <f>0.01*'11'!B$17*'Calc1'!B8140*'Calc3'!B3385</f>
        <v>0</v>
      </c>
      <c r="O227" s="23">
        <f>0.01*('11'!B$17-'935'!X169)*'Calc4'!B18617</f>
        <v>0</v>
      </c>
      <c r="P227" s="23">
        <f>0.01*'Calc3'!B5821*'935'!U169</f>
        <v>0</v>
      </c>
      <c r="Q227" s="30">
        <f>K227+L227+M227</f>
        <v>0</v>
      </c>
      <c r="R227" s="26">
        <f>'935'!Z169</f>
        <v>0</v>
      </c>
      <c r="S227" s="31">
        <f>Q227-R227</f>
        <v>0</v>
      </c>
      <c r="T227" s="32">
        <f>IF(R227,Q227/R227-1,"")</f>
        <v>0</v>
      </c>
      <c r="U227" s="30">
        <f>N227+O227+P227</f>
        <v>0</v>
      </c>
      <c r="V227" s="26">
        <f>'935'!AA169</f>
        <v>0</v>
      </c>
      <c r="W227" s="31">
        <f>U227-V227</f>
        <v>0</v>
      </c>
      <c r="X227" s="32">
        <f>IF(V227,U227/V227-1,"")</f>
        <v>0</v>
      </c>
      <c r="Y227" s="30">
        <f>0.01*('11'!B$17-'935'!X169)*'Calc4'!B15570</f>
        <v>0</v>
      </c>
      <c r="Z227" s="23">
        <f>0.01*'11'!B$17*'Calc1'!B5695*'Calc4'!B9467</f>
        <v>0</v>
      </c>
      <c r="AA227" s="23">
        <f>'Calc1'!B5695*MAX('Calc4'!B11906,0-('Calc4'!B11296+IF('935'!Q169=0,0,(1-'935'!Y169/'11'!D$17)*'11'!B$17/('11'!B$17-'935'!X169)*IF('Calc1'!B5695=0,1,'Calc2'!B174/'Calc1'!B5695)*'Calc4'!B13735)))*'11'!B$17*0.01*'Calc4'!B$11/'Calc4'!B$685</f>
        <v>0</v>
      </c>
      <c r="AB227" s="23">
        <f>'Calc1'!B5695*'Calc4'!B$9295*'Calc4'!B8840</f>
        <v>0</v>
      </c>
      <c r="AC227" s="23">
        <f>'Calc1'!B5695*MAX('Calc4'!B11906,0-('Calc4'!B11296+IF('935'!Q169=0,0,(1-'935'!Y169/'11'!D$17)*'11'!B$17/('11'!B$17-'935'!X169)*IF('Calc1'!B5695=0,1,'Calc2'!B174/'Calc1'!B5695)*'Calc4'!B13735)))*'11'!B$17*0.01*'Calc4'!B$668/'Calc4'!B$685</f>
        <v>0</v>
      </c>
      <c r="AD227" s="23">
        <f>0.01*('Calc2'!B174*'11'!B$17*'Calc2'!B25162+'Calc1'!B5695*'Calc2'!B19060*'935'!Q169*('11'!D$17-'935'!Y169)*('11'!B$17/('11'!B$17-'935'!X169)))</f>
        <v>0</v>
      </c>
      <c r="AE227" s="23">
        <f>'Calc1'!B5695*'Calc4'!B$8668*('Calc4'!B$8041+'Calc1'!B10587)</f>
        <v>0</v>
      </c>
      <c r="AF227" s="23">
        <f>'Calc1'!B5695*MAX('Calc4'!B11906,0-('Calc4'!B11296+IF('935'!Q169=0,0,(1-'935'!Y169/'11'!D$17)*'11'!B$17/('11'!B$17-'935'!X169)*IF('Calc1'!B5695=0,1,'Calc2'!B174/'Calc1'!B5695)*'Calc4'!B13735)))*'11'!B$17*0.01*(1-('Calc4'!B$668+'Calc4'!B$11)/'Calc4'!B$685)</f>
        <v>0</v>
      </c>
      <c r="AG227" s="23">
        <f>Q227-Y227-Z227-AA227-AB227-AC227-AD227-AE227-AF227</f>
        <v>0</v>
      </c>
      <c r="AH227" s="10"/>
    </row>
    <row r="228" spans="1:34">
      <c r="A228" s="21">
        <v>164</v>
      </c>
      <c r="B228" s="28">
        <f>'Results'!B181</f>
        <v>0</v>
      </c>
      <c r="C228" s="7">
        <f>'Results'!C181</f>
        <v>0</v>
      </c>
      <c r="D228" s="29">
        <f>'Results'!D181</f>
        <v>0</v>
      </c>
      <c r="E228" s="29">
        <f>'Results'!E181</f>
        <v>0</v>
      </c>
      <c r="F228" s="29">
        <f>'Results'!F181</f>
        <v>0</v>
      </c>
      <c r="G228" s="7">
        <f>'Results'!G181</f>
        <v>0</v>
      </c>
      <c r="H228" s="29">
        <f>'Results'!H181</f>
        <v>0</v>
      </c>
      <c r="I228" s="29">
        <f>'Results'!I181</f>
        <v>0</v>
      </c>
      <c r="J228" s="29">
        <f>'Results'!J181</f>
        <v>0</v>
      </c>
      <c r="K228" s="30">
        <f>0.01*'11'!B$17*'Calc1'!B5696*'Results'!E181</f>
        <v>0</v>
      </c>
      <c r="L228" s="23">
        <f>0.01*('11'!D$17-'935'!Y170)*'Results'!C181*'Calc1'!B5696*('11'!B$17/('11'!B$17-'935'!X170))*'935'!Q170</f>
        <v>0</v>
      </c>
      <c r="M228" s="23">
        <f>0.01*('11'!B$17-'935'!X170)*'Results'!D181</f>
        <v>0</v>
      </c>
      <c r="N228" s="23">
        <f>0.01*'11'!B$17*'Calc1'!B8141*'Calc3'!B3386</f>
        <v>0</v>
      </c>
      <c r="O228" s="23">
        <f>0.01*('11'!B$17-'935'!X170)*'Calc4'!B18618</f>
        <v>0</v>
      </c>
      <c r="P228" s="23">
        <f>0.01*'Calc3'!B5822*'935'!U170</f>
        <v>0</v>
      </c>
      <c r="Q228" s="30">
        <f>K228+L228+M228</f>
        <v>0</v>
      </c>
      <c r="R228" s="26">
        <f>'935'!Z170</f>
        <v>0</v>
      </c>
      <c r="S228" s="31">
        <f>Q228-R228</f>
        <v>0</v>
      </c>
      <c r="T228" s="32">
        <f>IF(R228,Q228/R228-1,"")</f>
        <v>0</v>
      </c>
      <c r="U228" s="30">
        <f>N228+O228+P228</f>
        <v>0</v>
      </c>
      <c r="V228" s="26">
        <f>'935'!AA170</f>
        <v>0</v>
      </c>
      <c r="W228" s="31">
        <f>U228-V228</f>
        <v>0</v>
      </c>
      <c r="X228" s="32">
        <f>IF(V228,U228/V228-1,"")</f>
        <v>0</v>
      </c>
      <c r="Y228" s="30">
        <f>0.01*('11'!B$17-'935'!X170)*'Calc4'!B15571</f>
        <v>0</v>
      </c>
      <c r="Z228" s="23">
        <f>0.01*'11'!B$17*'Calc1'!B5696*'Calc4'!B9468</f>
        <v>0</v>
      </c>
      <c r="AA228" s="23">
        <f>'Calc1'!B5696*MAX('Calc4'!B11907,0-('Calc4'!B11297+IF('935'!Q170=0,0,(1-'935'!Y170/'11'!D$17)*'11'!B$17/('11'!B$17-'935'!X170)*IF('Calc1'!B5696=0,1,'Calc2'!B175/'Calc1'!B5696)*'Calc4'!B13736)))*'11'!B$17*0.01*'Calc4'!B$11/'Calc4'!B$685</f>
        <v>0</v>
      </c>
      <c r="AB228" s="23">
        <f>'Calc1'!B5696*'Calc4'!B$9295*'Calc4'!B8841</f>
        <v>0</v>
      </c>
      <c r="AC228" s="23">
        <f>'Calc1'!B5696*MAX('Calc4'!B11907,0-('Calc4'!B11297+IF('935'!Q170=0,0,(1-'935'!Y170/'11'!D$17)*'11'!B$17/('11'!B$17-'935'!X170)*IF('Calc1'!B5696=0,1,'Calc2'!B175/'Calc1'!B5696)*'Calc4'!B13736)))*'11'!B$17*0.01*'Calc4'!B$668/'Calc4'!B$685</f>
        <v>0</v>
      </c>
      <c r="AD228" s="23">
        <f>0.01*('Calc2'!B175*'11'!B$17*'Calc2'!B25163+'Calc1'!B5696*'Calc2'!B19061*'935'!Q170*('11'!D$17-'935'!Y170)*('11'!B$17/('11'!B$17-'935'!X170)))</f>
        <v>0</v>
      </c>
      <c r="AE228" s="23">
        <f>'Calc1'!B5696*'Calc4'!B$8668*('Calc4'!B$8041+'Calc1'!B10588)</f>
        <v>0</v>
      </c>
      <c r="AF228" s="23">
        <f>'Calc1'!B5696*MAX('Calc4'!B11907,0-('Calc4'!B11297+IF('935'!Q170=0,0,(1-'935'!Y170/'11'!D$17)*'11'!B$17/('11'!B$17-'935'!X170)*IF('Calc1'!B5696=0,1,'Calc2'!B175/'Calc1'!B5696)*'Calc4'!B13736)))*'11'!B$17*0.01*(1-('Calc4'!B$668+'Calc4'!B$11)/'Calc4'!B$685)</f>
        <v>0</v>
      </c>
      <c r="AG228" s="23">
        <f>Q228-Y228-Z228-AA228-AB228-AC228-AD228-AE228-AF228</f>
        <v>0</v>
      </c>
      <c r="AH228" s="10"/>
    </row>
    <row r="229" spans="1:34">
      <c r="A229" s="21">
        <v>165</v>
      </c>
      <c r="B229" s="28">
        <f>'Results'!B182</f>
        <v>0</v>
      </c>
      <c r="C229" s="7">
        <f>'Results'!C182</f>
        <v>0</v>
      </c>
      <c r="D229" s="29">
        <f>'Results'!D182</f>
        <v>0</v>
      </c>
      <c r="E229" s="29">
        <f>'Results'!E182</f>
        <v>0</v>
      </c>
      <c r="F229" s="29">
        <f>'Results'!F182</f>
        <v>0</v>
      </c>
      <c r="G229" s="7">
        <f>'Results'!G182</f>
        <v>0</v>
      </c>
      <c r="H229" s="29">
        <f>'Results'!H182</f>
        <v>0</v>
      </c>
      <c r="I229" s="29">
        <f>'Results'!I182</f>
        <v>0</v>
      </c>
      <c r="J229" s="29">
        <f>'Results'!J182</f>
        <v>0</v>
      </c>
      <c r="K229" s="30">
        <f>0.01*'11'!B$17*'Calc1'!B5697*'Results'!E182</f>
        <v>0</v>
      </c>
      <c r="L229" s="23">
        <f>0.01*('11'!D$17-'935'!Y171)*'Results'!C182*'Calc1'!B5697*('11'!B$17/('11'!B$17-'935'!X171))*'935'!Q171</f>
        <v>0</v>
      </c>
      <c r="M229" s="23">
        <f>0.01*('11'!B$17-'935'!X171)*'Results'!D182</f>
        <v>0</v>
      </c>
      <c r="N229" s="23">
        <f>0.01*'11'!B$17*'Calc1'!B8142*'Calc3'!B3387</f>
        <v>0</v>
      </c>
      <c r="O229" s="23">
        <f>0.01*('11'!B$17-'935'!X171)*'Calc4'!B18619</f>
        <v>0</v>
      </c>
      <c r="P229" s="23">
        <f>0.01*'Calc3'!B5823*'935'!U171</f>
        <v>0</v>
      </c>
      <c r="Q229" s="30">
        <f>K229+L229+M229</f>
        <v>0</v>
      </c>
      <c r="R229" s="26">
        <f>'935'!Z171</f>
        <v>0</v>
      </c>
      <c r="S229" s="31">
        <f>Q229-R229</f>
        <v>0</v>
      </c>
      <c r="T229" s="32">
        <f>IF(R229,Q229/R229-1,"")</f>
        <v>0</v>
      </c>
      <c r="U229" s="30">
        <f>N229+O229+P229</f>
        <v>0</v>
      </c>
      <c r="V229" s="26">
        <f>'935'!AA171</f>
        <v>0</v>
      </c>
      <c r="W229" s="31">
        <f>U229-V229</f>
        <v>0</v>
      </c>
      <c r="X229" s="32">
        <f>IF(V229,U229/V229-1,"")</f>
        <v>0</v>
      </c>
      <c r="Y229" s="30">
        <f>0.01*('11'!B$17-'935'!X171)*'Calc4'!B15572</f>
        <v>0</v>
      </c>
      <c r="Z229" s="23">
        <f>0.01*'11'!B$17*'Calc1'!B5697*'Calc4'!B9469</f>
        <v>0</v>
      </c>
      <c r="AA229" s="23">
        <f>'Calc1'!B5697*MAX('Calc4'!B11908,0-('Calc4'!B11298+IF('935'!Q171=0,0,(1-'935'!Y171/'11'!D$17)*'11'!B$17/('11'!B$17-'935'!X171)*IF('Calc1'!B5697=0,1,'Calc2'!B176/'Calc1'!B5697)*'Calc4'!B13737)))*'11'!B$17*0.01*'Calc4'!B$11/'Calc4'!B$685</f>
        <v>0</v>
      </c>
      <c r="AB229" s="23">
        <f>'Calc1'!B5697*'Calc4'!B$9295*'Calc4'!B8842</f>
        <v>0</v>
      </c>
      <c r="AC229" s="23">
        <f>'Calc1'!B5697*MAX('Calc4'!B11908,0-('Calc4'!B11298+IF('935'!Q171=0,0,(1-'935'!Y171/'11'!D$17)*'11'!B$17/('11'!B$17-'935'!X171)*IF('Calc1'!B5697=0,1,'Calc2'!B176/'Calc1'!B5697)*'Calc4'!B13737)))*'11'!B$17*0.01*'Calc4'!B$668/'Calc4'!B$685</f>
        <v>0</v>
      </c>
      <c r="AD229" s="23">
        <f>0.01*('Calc2'!B176*'11'!B$17*'Calc2'!B25164+'Calc1'!B5697*'Calc2'!B19062*'935'!Q171*('11'!D$17-'935'!Y171)*('11'!B$17/('11'!B$17-'935'!X171)))</f>
        <v>0</v>
      </c>
      <c r="AE229" s="23">
        <f>'Calc1'!B5697*'Calc4'!B$8668*('Calc4'!B$8041+'Calc1'!B10589)</f>
        <v>0</v>
      </c>
      <c r="AF229" s="23">
        <f>'Calc1'!B5697*MAX('Calc4'!B11908,0-('Calc4'!B11298+IF('935'!Q171=0,0,(1-'935'!Y171/'11'!D$17)*'11'!B$17/('11'!B$17-'935'!X171)*IF('Calc1'!B5697=0,1,'Calc2'!B176/'Calc1'!B5697)*'Calc4'!B13737)))*'11'!B$17*0.01*(1-('Calc4'!B$668+'Calc4'!B$11)/'Calc4'!B$685)</f>
        <v>0</v>
      </c>
      <c r="AG229" s="23">
        <f>Q229-Y229-Z229-AA229-AB229-AC229-AD229-AE229-AF229</f>
        <v>0</v>
      </c>
      <c r="AH229" s="10"/>
    </row>
    <row r="230" spans="1:34">
      <c r="A230" s="21">
        <v>166</v>
      </c>
      <c r="B230" s="28">
        <f>'Results'!B183</f>
        <v>0</v>
      </c>
      <c r="C230" s="7">
        <f>'Results'!C183</f>
        <v>0</v>
      </c>
      <c r="D230" s="29">
        <f>'Results'!D183</f>
        <v>0</v>
      </c>
      <c r="E230" s="29">
        <f>'Results'!E183</f>
        <v>0</v>
      </c>
      <c r="F230" s="29">
        <f>'Results'!F183</f>
        <v>0</v>
      </c>
      <c r="G230" s="7">
        <f>'Results'!G183</f>
        <v>0</v>
      </c>
      <c r="H230" s="29">
        <f>'Results'!H183</f>
        <v>0</v>
      </c>
      <c r="I230" s="29">
        <f>'Results'!I183</f>
        <v>0</v>
      </c>
      <c r="J230" s="29">
        <f>'Results'!J183</f>
        <v>0</v>
      </c>
      <c r="K230" s="30">
        <f>0.01*'11'!B$17*'Calc1'!B5698*'Results'!E183</f>
        <v>0</v>
      </c>
      <c r="L230" s="23">
        <f>0.01*('11'!D$17-'935'!Y172)*'Results'!C183*'Calc1'!B5698*('11'!B$17/('11'!B$17-'935'!X172))*'935'!Q172</f>
        <v>0</v>
      </c>
      <c r="M230" s="23">
        <f>0.01*('11'!B$17-'935'!X172)*'Results'!D183</f>
        <v>0</v>
      </c>
      <c r="N230" s="23">
        <f>0.01*'11'!B$17*'Calc1'!B8143*'Calc3'!B3388</f>
        <v>0</v>
      </c>
      <c r="O230" s="23">
        <f>0.01*('11'!B$17-'935'!X172)*'Calc4'!B18620</f>
        <v>0</v>
      </c>
      <c r="P230" s="23">
        <f>0.01*'Calc3'!B5824*'935'!U172</f>
        <v>0</v>
      </c>
      <c r="Q230" s="30">
        <f>K230+L230+M230</f>
        <v>0</v>
      </c>
      <c r="R230" s="26">
        <f>'935'!Z172</f>
        <v>0</v>
      </c>
      <c r="S230" s="31">
        <f>Q230-R230</f>
        <v>0</v>
      </c>
      <c r="T230" s="32">
        <f>IF(R230,Q230/R230-1,"")</f>
        <v>0</v>
      </c>
      <c r="U230" s="30">
        <f>N230+O230+P230</f>
        <v>0</v>
      </c>
      <c r="V230" s="26">
        <f>'935'!AA172</f>
        <v>0</v>
      </c>
      <c r="W230" s="31">
        <f>U230-V230</f>
        <v>0</v>
      </c>
      <c r="X230" s="32">
        <f>IF(V230,U230/V230-1,"")</f>
        <v>0</v>
      </c>
      <c r="Y230" s="30">
        <f>0.01*('11'!B$17-'935'!X172)*'Calc4'!B15573</f>
        <v>0</v>
      </c>
      <c r="Z230" s="23">
        <f>0.01*'11'!B$17*'Calc1'!B5698*'Calc4'!B9470</f>
        <v>0</v>
      </c>
      <c r="AA230" s="23">
        <f>'Calc1'!B5698*MAX('Calc4'!B11909,0-('Calc4'!B11299+IF('935'!Q172=0,0,(1-'935'!Y172/'11'!D$17)*'11'!B$17/('11'!B$17-'935'!X172)*IF('Calc1'!B5698=0,1,'Calc2'!B177/'Calc1'!B5698)*'Calc4'!B13738)))*'11'!B$17*0.01*'Calc4'!B$11/'Calc4'!B$685</f>
        <v>0</v>
      </c>
      <c r="AB230" s="23">
        <f>'Calc1'!B5698*'Calc4'!B$9295*'Calc4'!B8843</f>
        <v>0</v>
      </c>
      <c r="AC230" s="23">
        <f>'Calc1'!B5698*MAX('Calc4'!B11909,0-('Calc4'!B11299+IF('935'!Q172=0,0,(1-'935'!Y172/'11'!D$17)*'11'!B$17/('11'!B$17-'935'!X172)*IF('Calc1'!B5698=0,1,'Calc2'!B177/'Calc1'!B5698)*'Calc4'!B13738)))*'11'!B$17*0.01*'Calc4'!B$668/'Calc4'!B$685</f>
        <v>0</v>
      </c>
      <c r="AD230" s="23">
        <f>0.01*('Calc2'!B177*'11'!B$17*'Calc2'!B25165+'Calc1'!B5698*'Calc2'!B19063*'935'!Q172*('11'!D$17-'935'!Y172)*('11'!B$17/('11'!B$17-'935'!X172)))</f>
        <v>0</v>
      </c>
      <c r="AE230" s="23">
        <f>'Calc1'!B5698*'Calc4'!B$8668*('Calc4'!B$8041+'Calc1'!B10590)</f>
        <v>0</v>
      </c>
      <c r="AF230" s="23">
        <f>'Calc1'!B5698*MAX('Calc4'!B11909,0-('Calc4'!B11299+IF('935'!Q172=0,0,(1-'935'!Y172/'11'!D$17)*'11'!B$17/('11'!B$17-'935'!X172)*IF('Calc1'!B5698=0,1,'Calc2'!B177/'Calc1'!B5698)*'Calc4'!B13738)))*'11'!B$17*0.01*(1-('Calc4'!B$668+'Calc4'!B$11)/'Calc4'!B$685)</f>
        <v>0</v>
      </c>
      <c r="AG230" s="23">
        <f>Q230-Y230-Z230-AA230-AB230-AC230-AD230-AE230-AF230</f>
        <v>0</v>
      </c>
      <c r="AH230" s="10"/>
    </row>
    <row r="231" spans="1:34">
      <c r="A231" s="21">
        <v>167</v>
      </c>
      <c r="B231" s="28">
        <f>'Results'!B184</f>
        <v>0</v>
      </c>
      <c r="C231" s="7">
        <f>'Results'!C184</f>
        <v>0</v>
      </c>
      <c r="D231" s="29">
        <f>'Results'!D184</f>
        <v>0</v>
      </c>
      <c r="E231" s="29">
        <f>'Results'!E184</f>
        <v>0</v>
      </c>
      <c r="F231" s="29">
        <f>'Results'!F184</f>
        <v>0</v>
      </c>
      <c r="G231" s="7">
        <f>'Results'!G184</f>
        <v>0</v>
      </c>
      <c r="H231" s="29">
        <f>'Results'!H184</f>
        <v>0</v>
      </c>
      <c r="I231" s="29">
        <f>'Results'!I184</f>
        <v>0</v>
      </c>
      <c r="J231" s="29">
        <f>'Results'!J184</f>
        <v>0</v>
      </c>
      <c r="K231" s="30">
        <f>0.01*'11'!B$17*'Calc1'!B5699*'Results'!E184</f>
        <v>0</v>
      </c>
      <c r="L231" s="23">
        <f>0.01*('11'!D$17-'935'!Y173)*'Results'!C184*'Calc1'!B5699*('11'!B$17/('11'!B$17-'935'!X173))*'935'!Q173</f>
        <v>0</v>
      </c>
      <c r="M231" s="23">
        <f>0.01*('11'!B$17-'935'!X173)*'Results'!D184</f>
        <v>0</v>
      </c>
      <c r="N231" s="23">
        <f>0.01*'11'!B$17*'Calc1'!B8144*'Calc3'!B3389</f>
        <v>0</v>
      </c>
      <c r="O231" s="23">
        <f>0.01*('11'!B$17-'935'!X173)*'Calc4'!B18621</f>
        <v>0</v>
      </c>
      <c r="P231" s="23">
        <f>0.01*'Calc3'!B5825*'935'!U173</f>
        <v>0</v>
      </c>
      <c r="Q231" s="30">
        <f>K231+L231+M231</f>
        <v>0</v>
      </c>
      <c r="R231" s="26">
        <f>'935'!Z173</f>
        <v>0</v>
      </c>
      <c r="S231" s="31">
        <f>Q231-R231</f>
        <v>0</v>
      </c>
      <c r="T231" s="32">
        <f>IF(R231,Q231/R231-1,"")</f>
        <v>0</v>
      </c>
      <c r="U231" s="30">
        <f>N231+O231+P231</f>
        <v>0</v>
      </c>
      <c r="V231" s="26">
        <f>'935'!AA173</f>
        <v>0</v>
      </c>
      <c r="W231" s="31">
        <f>U231-V231</f>
        <v>0</v>
      </c>
      <c r="X231" s="32">
        <f>IF(V231,U231/V231-1,"")</f>
        <v>0</v>
      </c>
      <c r="Y231" s="30">
        <f>0.01*('11'!B$17-'935'!X173)*'Calc4'!B15574</f>
        <v>0</v>
      </c>
      <c r="Z231" s="23">
        <f>0.01*'11'!B$17*'Calc1'!B5699*'Calc4'!B9471</f>
        <v>0</v>
      </c>
      <c r="AA231" s="23">
        <f>'Calc1'!B5699*MAX('Calc4'!B11910,0-('Calc4'!B11300+IF('935'!Q173=0,0,(1-'935'!Y173/'11'!D$17)*'11'!B$17/('11'!B$17-'935'!X173)*IF('Calc1'!B5699=0,1,'Calc2'!B178/'Calc1'!B5699)*'Calc4'!B13739)))*'11'!B$17*0.01*'Calc4'!B$11/'Calc4'!B$685</f>
        <v>0</v>
      </c>
      <c r="AB231" s="23">
        <f>'Calc1'!B5699*'Calc4'!B$9295*'Calc4'!B8844</f>
        <v>0</v>
      </c>
      <c r="AC231" s="23">
        <f>'Calc1'!B5699*MAX('Calc4'!B11910,0-('Calc4'!B11300+IF('935'!Q173=0,0,(1-'935'!Y173/'11'!D$17)*'11'!B$17/('11'!B$17-'935'!X173)*IF('Calc1'!B5699=0,1,'Calc2'!B178/'Calc1'!B5699)*'Calc4'!B13739)))*'11'!B$17*0.01*'Calc4'!B$668/'Calc4'!B$685</f>
        <v>0</v>
      </c>
      <c r="AD231" s="23">
        <f>0.01*('Calc2'!B178*'11'!B$17*'Calc2'!B25166+'Calc1'!B5699*'Calc2'!B19064*'935'!Q173*('11'!D$17-'935'!Y173)*('11'!B$17/('11'!B$17-'935'!X173)))</f>
        <v>0</v>
      </c>
      <c r="AE231" s="23">
        <f>'Calc1'!B5699*'Calc4'!B$8668*('Calc4'!B$8041+'Calc1'!B10591)</f>
        <v>0</v>
      </c>
      <c r="AF231" s="23">
        <f>'Calc1'!B5699*MAX('Calc4'!B11910,0-('Calc4'!B11300+IF('935'!Q173=0,0,(1-'935'!Y173/'11'!D$17)*'11'!B$17/('11'!B$17-'935'!X173)*IF('Calc1'!B5699=0,1,'Calc2'!B178/'Calc1'!B5699)*'Calc4'!B13739)))*'11'!B$17*0.01*(1-('Calc4'!B$668+'Calc4'!B$11)/'Calc4'!B$685)</f>
        <v>0</v>
      </c>
      <c r="AG231" s="23">
        <f>Q231-Y231-Z231-AA231-AB231-AC231-AD231-AE231-AF231</f>
        <v>0</v>
      </c>
      <c r="AH231" s="10"/>
    </row>
    <row r="232" spans="1:34">
      <c r="A232" s="21">
        <v>168</v>
      </c>
      <c r="B232" s="28">
        <f>'Results'!B185</f>
        <v>0</v>
      </c>
      <c r="C232" s="7">
        <f>'Results'!C185</f>
        <v>0</v>
      </c>
      <c r="D232" s="29">
        <f>'Results'!D185</f>
        <v>0</v>
      </c>
      <c r="E232" s="29">
        <f>'Results'!E185</f>
        <v>0</v>
      </c>
      <c r="F232" s="29">
        <f>'Results'!F185</f>
        <v>0</v>
      </c>
      <c r="G232" s="7">
        <f>'Results'!G185</f>
        <v>0</v>
      </c>
      <c r="H232" s="29">
        <f>'Results'!H185</f>
        <v>0</v>
      </c>
      <c r="I232" s="29">
        <f>'Results'!I185</f>
        <v>0</v>
      </c>
      <c r="J232" s="29">
        <f>'Results'!J185</f>
        <v>0</v>
      </c>
      <c r="K232" s="30">
        <f>0.01*'11'!B$17*'Calc1'!B5700*'Results'!E185</f>
        <v>0</v>
      </c>
      <c r="L232" s="23">
        <f>0.01*('11'!D$17-'935'!Y174)*'Results'!C185*'Calc1'!B5700*('11'!B$17/('11'!B$17-'935'!X174))*'935'!Q174</f>
        <v>0</v>
      </c>
      <c r="M232" s="23">
        <f>0.01*('11'!B$17-'935'!X174)*'Results'!D185</f>
        <v>0</v>
      </c>
      <c r="N232" s="23">
        <f>0.01*'11'!B$17*'Calc1'!B8145*'Calc3'!B3390</f>
        <v>0</v>
      </c>
      <c r="O232" s="23">
        <f>0.01*('11'!B$17-'935'!X174)*'Calc4'!B18622</f>
        <v>0</v>
      </c>
      <c r="P232" s="23">
        <f>0.01*'Calc3'!B5826*'935'!U174</f>
        <v>0</v>
      </c>
      <c r="Q232" s="30">
        <f>K232+L232+M232</f>
        <v>0</v>
      </c>
      <c r="R232" s="26">
        <f>'935'!Z174</f>
        <v>0</v>
      </c>
      <c r="S232" s="31">
        <f>Q232-R232</f>
        <v>0</v>
      </c>
      <c r="T232" s="32">
        <f>IF(R232,Q232/R232-1,"")</f>
        <v>0</v>
      </c>
      <c r="U232" s="30">
        <f>N232+O232+P232</f>
        <v>0</v>
      </c>
      <c r="V232" s="26">
        <f>'935'!AA174</f>
        <v>0</v>
      </c>
      <c r="W232" s="31">
        <f>U232-V232</f>
        <v>0</v>
      </c>
      <c r="X232" s="32">
        <f>IF(V232,U232/V232-1,"")</f>
        <v>0</v>
      </c>
      <c r="Y232" s="30">
        <f>0.01*('11'!B$17-'935'!X174)*'Calc4'!B15575</f>
        <v>0</v>
      </c>
      <c r="Z232" s="23">
        <f>0.01*'11'!B$17*'Calc1'!B5700*'Calc4'!B9472</f>
        <v>0</v>
      </c>
      <c r="AA232" s="23">
        <f>'Calc1'!B5700*MAX('Calc4'!B11911,0-('Calc4'!B11301+IF('935'!Q174=0,0,(1-'935'!Y174/'11'!D$17)*'11'!B$17/('11'!B$17-'935'!X174)*IF('Calc1'!B5700=0,1,'Calc2'!B179/'Calc1'!B5700)*'Calc4'!B13740)))*'11'!B$17*0.01*'Calc4'!B$11/'Calc4'!B$685</f>
        <v>0</v>
      </c>
      <c r="AB232" s="23">
        <f>'Calc1'!B5700*'Calc4'!B$9295*'Calc4'!B8845</f>
        <v>0</v>
      </c>
      <c r="AC232" s="23">
        <f>'Calc1'!B5700*MAX('Calc4'!B11911,0-('Calc4'!B11301+IF('935'!Q174=0,0,(1-'935'!Y174/'11'!D$17)*'11'!B$17/('11'!B$17-'935'!X174)*IF('Calc1'!B5700=0,1,'Calc2'!B179/'Calc1'!B5700)*'Calc4'!B13740)))*'11'!B$17*0.01*'Calc4'!B$668/'Calc4'!B$685</f>
        <v>0</v>
      </c>
      <c r="AD232" s="23">
        <f>0.01*('Calc2'!B179*'11'!B$17*'Calc2'!B25167+'Calc1'!B5700*'Calc2'!B19065*'935'!Q174*('11'!D$17-'935'!Y174)*('11'!B$17/('11'!B$17-'935'!X174)))</f>
        <v>0</v>
      </c>
      <c r="AE232" s="23">
        <f>'Calc1'!B5700*'Calc4'!B$8668*('Calc4'!B$8041+'Calc1'!B10592)</f>
        <v>0</v>
      </c>
      <c r="AF232" s="23">
        <f>'Calc1'!B5700*MAX('Calc4'!B11911,0-('Calc4'!B11301+IF('935'!Q174=0,0,(1-'935'!Y174/'11'!D$17)*'11'!B$17/('11'!B$17-'935'!X174)*IF('Calc1'!B5700=0,1,'Calc2'!B179/'Calc1'!B5700)*'Calc4'!B13740)))*'11'!B$17*0.01*(1-('Calc4'!B$668+'Calc4'!B$11)/'Calc4'!B$685)</f>
        <v>0</v>
      </c>
      <c r="AG232" s="23">
        <f>Q232-Y232-Z232-AA232-AB232-AC232-AD232-AE232-AF232</f>
        <v>0</v>
      </c>
      <c r="AH232" s="10"/>
    </row>
    <row r="233" spans="1:34">
      <c r="A233" s="21">
        <v>169</v>
      </c>
      <c r="B233" s="28">
        <f>'Results'!B186</f>
        <v>0</v>
      </c>
      <c r="C233" s="7">
        <f>'Results'!C186</f>
        <v>0</v>
      </c>
      <c r="D233" s="29">
        <f>'Results'!D186</f>
        <v>0</v>
      </c>
      <c r="E233" s="29">
        <f>'Results'!E186</f>
        <v>0</v>
      </c>
      <c r="F233" s="29">
        <f>'Results'!F186</f>
        <v>0</v>
      </c>
      <c r="G233" s="7">
        <f>'Results'!G186</f>
        <v>0</v>
      </c>
      <c r="H233" s="29">
        <f>'Results'!H186</f>
        <v>0</v>
      </c>
      <c r="I233" s="29">
        <f>'Results'!I186</f>
        <v>0</v>
      </c>
      <c r="J233" s="29">
        <f>'Results'!J186</f>
        <v>0</v>
      </c>
      <c r="K233" s="30">
        <f>0.01*'11'!B$17*'Calc1'!B5701*'Results'!E186</f>
        <v>0</v>
      </c>
      <c r="L233" s="23">
        <f>0.01*('11'!D$17-'935'!Y175)*'Results'!C186*'Calc1'!B5701*('11'!B$17/('11'!B$17-'935'!X175))*'935'!Q175</f>
        <v>0</v>
      </c>
      <c r="M233" s="23">
        <f>0.01*('11'!B$17-'935'!X175)*'Results'!D186</f>
        <v>0</v>
      </c>
      <c r="N233" s="23">
        <f>0.01*'11'!B$17*'Calc1'!B8146*'Calc3'!B3391</f>
        <v>0</v>
      </c>
      <c r="O233" s="23">
        <f>0.01*('11'!B$17-'935'!X175)*'Calc4'!B18623</f>
        <v>0</v>
      </c>
      <c r="P233" s="23">
        <f>0.01*'Calc3'!B5827*'935'!U175</f>
        <v>0</v>
      </c>
      <c r="Q233" s="30">
        <f>K233+L233+M233</f>
        <v>0</v>
      </c>
      <c r="R233" s="26">
        <f>'935'!Z175</f>
        <v>0</v>
      </c>
      <c r="S233" s="31">
        <f>Q233-R233</f>
        <v>0</v>
      </c>
      <c r="T233" s="32">
        <f>IF(R233,Q233/R233-1,"")</f>
        <v>0</v>
      </c>
      <c r="U233" s="30">
        <f>N233+O233+P233</f>
        <v>0</v>
      </c>
      <c r="V233" s="26">
        <f>'935'!AA175</f>
        <v>0</v>
      </c>
      <c r="W233" s="31">
        <f>U233-V233</f>
        <v>0</v>
      </c>
      <c r="X233" s="32">
        <f>IF(V233,U233/V233-1,"")</f>
        <v>0</v>
      </c>
      <c r="Y233" s="30">
        <f>0.01*('11'!B$17-'935'!X175)*'Calc4'!B15576</f>
        <v>0</v>
      </c>
      <c r="Z233" s="23">
        <f>0.01*'11'!B$17*'Calc1'!B5701*'Calc4'!B9473</f>
        <v>0</v>
      </c>
      <c r="AA233" s="23">
        <f>'Calc1'!B5701*MAX('Calc4'!B11912,0-('Calc4'!B11302+IF('935'!Q175=0,0,(1-'935'!Y175/'11'!D$17)*'11'!B$17/('11'!B$17-'935'!X175)*IF('Calc1'!B5701=0,1,'Calc2'!B180/'Calc1'!B5701)*'Calc4'!B13741)))*'11'!B$17*0.01*'Calc4'!B$11/'Calc4'!B$685</f>
        <v>0</v>
      </c>
      <c r="AB233" s="23">
        <f>'Calc1'!B5701*'Calc4'!B$9295*'Calc4'!B8846</f>
        <v>0</v>
      </c>
      <c r="AC233" s="23">
        <f>'Calc1'!B5701*MAX('Calc4'!B11912,0-('Calc4'!B11302+IF('935'!Q175=0,0,(1-'935'!Y175/'11'!D$17)*'11'!B$17/('11'!B$17-'935'!X175)*IF('Calc1'!B5701=0,1,'Calc2'!B180/'Calc1'!B5701)*'Calc4'!B13741)))*'11'!B$17*0.01*'Calc4'!B$668/'Calc4'!B$685</f>
        <v>0</v>
      </c>
      <c r="AD233" s="23">
        <f>0.01*('Calc2'!B180*'11'!B$17*'Calc2'!B25168+'Calc1'!B5701*'Calc2'!B19066*'935'!Q175*('11'!D$17-'935'!Y175)*('11'!B$17/('11'!B$17-'935'!X175)))</f>
        <v>0</v>
      </c>
      <c r="AE233" s="23">
        <f>'Calc1'!B5701*'Calc4'!B$8668*('Calc4'!B$8041+'Calc1'!B10593)</f>
        <v>0</v>
      </c>
      <c r="AF233" s="23">
        <f>'Calc1'!B5701*MAX('Calc4'!B11912,0-('Calc4'!B11302+IF('935'!Q175=0,0,(1-'935'!Y175/'11'!D$17)*'11'!B$17/('11'!B$17-'935'!X175)*IF('Calc1'!B5701=0,1,'Calc2'!B180/'Calc1'!B5701)*'Calc4'!B13741)))*'11'!B$17*0.01*(1-('Calc4'!B$668+'Calc4'!B$11)/'Calc4'!B$685)</f>
        <v>0</v>
      </c>
      <c r="AG233" s="23">
        <f>Q233-Y233-Z233-AA233-AB233-AC233-AD233-AE233-AF233</f>
        <v>0</v>
      </c>
      <c r="AH233" s="10"/>
    </row>
    <row r="234" spans="1:34">
      <c r="A234" s="21">
        <v>170</v>
      </c>
      <c r="B234" s="28">
        <f>'Results'!B187</f>
        <v>0</v>
      </c>
      <c r="C234" s="7">
        <f>'Results'!C187</f>
        <v>0</v>
      </c>
      <c r="D234" s="29">
        <f>'Results'!D187</f>
        <v>0</v>
      </c>
      <c r="E234" s="29">
        <f>'Results'!E187</f>
        <v>0</v>
      </c>
      <c r="F234" s="29">
        <f>'Results'!F187</f>
        <v>0</v>
      </c>
      <c r="G234" s="7">
        <f>'Results'!G187</f>
        <v>0</v>
      </c>
      <c r="H234" s="29">
        <f>'Results'!H187</f>
        <v>0</v>
      </c>
      <c r="I234" s="29">
        <f>'Results'!I187</f>
        <v>0</v>
      </c>
      <c r="J234" s="29">
        <f>'Results'!J187</f>
        <v>0</v>
      </c>
      <c r="K234" s="30">
        <f>0.01*'11'!B$17*'Calc1'!B5702*'Results'!E187</f>
        <v>0</v>
      </c>
      <c r="L234" s="23">
        <f>0.01*('11'!D$17-'935'!Y176)*'Results'!C187*'Calc1'!B5702*('11'!B$17/('11'!B$17-'935'!X176))*'935'!Q176</f>
        <v>0</v>
      </c>
      <c r="M234" s="23">
        <f>0.01*('11'!B$17-'935'!X176)*'Results'!D187</f>
        <v>0</v>
      </c>
      <c r="N234" s="23">
        <f>0.01*'11'!B$17*'Calc1'!B8147*'Calc3'!B3392</f>
        <v>0</v>
      </c>
      <c r="O234" s="23">
        <f>0.01*('11'!B$17-'935'!X176)*'Calc4'!B18624</f>
        <v>0</v>
      </c>
      <c r="P234" s="23">
        <f>0.01*'Calc3'!B5828*'935'!U176</f>
        <v>0</v>
      </c>
      <c r="Q234" s="30">
        <f>K234+L234+M234</f>
        <v>0</v>
      </c>
      <c r="R234" s="26">
        <f>'935'!Z176</f>
        <v>0</v>
      </c>
      <c r="S234" s="31">
        <f>Q234-R234</f>
        <v>0</v>
      </c>
      <c r="T234" s="32">
        <f>IF(R234,Q234/R234-1,"")</f>
        <v>0</v>
      </c>
      <c r="U234" s="30">
        <f>N234+O234+P234</f>
        <v>0</v>
      </c>
      <c r="V234" s="26">
        <f>'935'!AA176</f>
        <v>0</v>
      </c>
      <c r="W234" s="31">
        <f>U234-V234</f>
        <v>0</v>
      </c>
      <c r="X234" s="32">
        <f>IF(V234,U234/V234-1,"")</f>
        <v>0</v>
      </c>
      <c r="Y234" s="30">
        <f>0.01*('11'!B$17-'935'!X176)*'Calc4'!B15577</f>
        <v>0</v>
      </c>
      <c r="Z234" s="23">
        <f>0.01*'11'!B$17*'Calc1'!B5702*'Calc4'!B9474</f>
        <v>0</v>
      </c>
      <c r="AA234" s="23">
        <f>'Calc1'!B5702*MAX('Calc4'!B11913,0-('Calc4'!B11303+IF('935'!Q176=0,0,(1-'935'!Y176/'11'!D$17)*'11'!B$17/('11'!B$17-'935'!X176)*IF('Calc1'!B5702=0,1,'Calc2'!B181/'Calc1'!B5702)*'Calc4'!B13742)))*'11'!B$17*0.01*'Calc4'!B$11/'Calc4'!B$685</f>
        <v>0</v>
      </c>
      <c r="AB234" s="23">
        <f>'Calc1'!B5702*'Calc4'!B$9295*'Calc4'!B8847</f>
        <v>0</v>
      </c>
      <c r="AC234" s="23">
        <f>'Calc1'!B5702*MAX('Calc4'!B11913,0-('Calc4'!B11303+IF('935'!Q176=0,0,(1-'935'!Y176/'11'!D$17)*'11'!B$17/('11'!B$17-'935'!X176)*IF('Calc1'!B5702=0,1,'Calc2'!B181/'Calc1'!B5702)*'Calc4'!B13742)))*'11'!B$17*0.01*'Calc4'!B$668/'Calc4'!B$685</f>
        <v>0</v>
      </c>
      <c r="AD234" s="23">
        <f>0.01*('Calc2'!B181*'11'!B$17*'Calc2'!B25169+'Calc1'!B5702*'Calc2'!B19067*'935'!Q176*('11'!D$17-'935'!Y176)*('11'!B$17/('11'!B$17-'935'!X176)))</f>
        <v>0</v>
      </c>
      <c r="AE234" s="23">
        <f>'Calc1'!B5702*'Calc4'!B$8668*('Calc4'!B$8041+'Calc1'!B10594)</f>
        <v>0</v>
      </c>
      <c r="AF234" s="23">
        <f>'Calc1'!B5702*MAX('Calc4'!B11913,0-('Calc4'!B11303+IF('935'!Q176=0,0,(1-'935'!Y176/'11'!D$17)*'11'!B$17/('11'!B$17-'935'!X176)*IF('Calc1'!B5702=0,1,'Calc2'!B181/'Calc1'!B5702)*'Calc4'!B13742)))*'11'!B$17*0.01*(1-('Calc4'!B$668+'Calc4'!B$11)/'Calc4'!B$685)</f>
        <v>0</v>
      </c>
      <c r="AG234" s="23">
        <f>Q234-Y234-Z234-AA234-AB234-AC234-AD234-AE234-AF234</f>
        <v>0</v>
      </c>
      <c r="AH234" s="10"/>
    </row>
    <row r="235" spans="1:34">
      <c r="A235" s="21">
        <v>171</v>
      </c>
      <c r="B235" s="28">
        <f>'Results'!B188</f>
        <v>0</v>
      </c>
      <c r="C235" s="7">
        <f>'Results'!C188</f>
        <v>0</v>
      </c>
      <c r="D235" s="29">
        <f>'Results'!D188</f>
        <v>0</v>
      </c>
      <c r="E235" s="29">
        <f>'Results'!E188</f>
        <v>0</v>
      </c>
      <c r="F235" s="29">
        <f>'Results'!F188</f>
        <v>0</v>
      </c>
      <c r="G235" s="7">
        <f>'Results'!G188</f>
        <v>0</v>
      </c>
      <c r="H235" s="29">
        <f>'Results'!H188</f>
        <v>0</v>
      </c>
      <c r="I235" s="29">
        <f>'Results'!I188</f>
        <v>0</v>
      </c>
      <c r="J235" s="29">
        <f>'Results'!J188</f>
        <v>0</v>
      </c>
      <c r="K235" s="30">
        <f>0.01*'11'!B$17*'Calc1'!B5703*'Results'!E188</f>
        <v>0</v>
      </c>
      <c r="L235" s="23">
        <f>0.01*('11'!D$17-'935'!Y177)*'Results'!C188*'Calc1'!B5703*('11'!B$17/('11'!B$17-'935'!X177))*'935'!Q177</f>
        <v>0</v>
      </c>
      <c r="M235" s="23">
        <f>0.01*('11'!B$17-'935'!X177)*'Results'!D188</f>
        <v>0</v>
      </c>
      <c r="N235" s="23">
        <f>0.01*'11'!B$17*'Calc1'!B8148*'Calc3'!B3393</f>
        <v>0</v>
      </c>
      <c r="O235" s="23">
        <f>0.01*('11'!B$17-'935'!X177)*'Calc4'!B18625</f>
        <v>0</v>
      </c>
      <c r="P235" s="23">
        <f>0.01*'Calc3'!B5829*'935'!U177</f>
        <v>0</v>
      </c>
      <c r="Q235" s="30">
        <f>K235+L235+M235</f>
        <v>0</v>
      </c>
      <c r="R235" s="26">
        <f>'935'!Z177</f>
        <v>0</v>
      </c>
      <c r="S235" s="31">
        <f>Q235-R235</f>
        <v>0</v>
      </c>
      <c r="T235" s="32">
        <f>IF(R235,Q235/R235-1,"")</f>
        <v>0</v>
      </c>
      <c r="U235" s="30">
        <f>N235+O235+P235</f>
        <v>0</v>
      </c>
      <c r="V235" s="26">
        <f>'935'!AA177</f>
        <v>0</v>
      </c>
      <c r="W235" s="31">
        <f>U235-V235</f>
        <v>0</v>
      </c>
      <c r="X235" s="32">
        <f>IF(V235,U235/V235-1,"")</f>
        <v>0</v>
      </c>
      <c r="Y235" s="30">
        <f>0.01*('11'!B$17-'935'!X177)*'Calc4'!B15578</f>
        <v>0</v>
      </c>
      <c r="Z235" s="23">
        <f>0.01*'11'!B$17*'Calc1'!B5703*'Calc4'!B9475</f>
        <v>0</v>
      </c>
      <c r="AA235" s="23">
        <f>'Calc1'!B5703*MAX('Calc4'!B11914,0-('Calc4'!B11304+IF('935'!Q177=0,0,(1-'935'!Y177/'11'!D$17)*'11'!B$17/('11'!B$17-'935'!X177)*IF('Calc1'!B5703=0,1,'Calc2'!B182/'Calc1'!B5703)*'Calc4'!B13743)))*'11'!B$17*0.01*'Calc4'!B$11/'Calc4'!B$685</f>
        <v>0</v>
      </c>
      <c r="AB235" s="23">
        <f>'Calc1'!B5703*'Calc4'!B$9295*'Calc4'!B8848</f>
        <v>0</v>
      </c>
      <c r="AC235" s="23">
        <f>'Calc1'!B5703*MAX('Calc4'!B11914,0-('Calc4'!B11304+IF('935'!Q177=0,0,(1-'935'!Y177/'11'!D$17)*'11'!B$17/('11'!B$17-'935'!X177)*IF('Calc1'!B5703=0,1,'Calc2'!B182/'Calc1'!B5703)*'Calc4'!B13743)))*'11'!B$17*0.01*'Calc4'!B$668/'Calc4'!B$685</f>
        <v>0</v>
      </c>
      <c r="AD235" s="23">
        <f>0.01*('Calc2'!B182*'11'!B$17*'Calc2'!B25170+'Calc1'!B5703*'Calc2'!B19068*'935'!Q177*('11'!D$17-'935'!Y177)*('11'!B$17/('11'!B$17-'935'!X177)))</f>
        <v>0</v>
      </c>
      <c r="AE235" s="23">
        <f>'Calc1'!B5703*'Calc4'!B$8668*('Calc4'!B$8041+'Calc1'!B10595)</f>
        <v>0</v>
      </c>
      <c r="AF235" s="23">
        <f>'Calc1'!B5703*MAX('Calc4'!B11914,0-('Calc4'!B11304+IF('935'!Q177=0,0,(1-'935'!Y177/'11'!D$17)*'11'!B$17/('11'!B$17-'935'!X177)*IF('Calc1'!B5703=0,1,'Calc2'!B182/'Calc1'!B5703)*'Calc4'!B13743)))*'11'!B$17*0.01*(1-('Calc4'!B$668+'Calc4'!B$11)/'Calc4'!B$685)</f>
        <v>0</v>
      </c>
      <c r="AG235" s="23">
        <f>Q235-Y235-Z235-AA235-AB235-AC235-AD235-AE235-AF235</f>
        <v>0</v>
      </c>
      <c r="AH235" s="10"/>
    </row>
    <row r="236" spans="1:34">
      <c r="A236" s="21">
        <v>172</v>
      </c>
      <c r="B236" s="28">
        <f>'Results'!B189</f>
        <v>0</v>
      </c>
      <c r="C236" s="7">
        <f>'Results'!C189</f>
        <v>0</v>
      </c>
      <c r="D236" s="29">
        <f>'Results'!D189</f>
        <v>0</v>
      </c>
      <c r="E236" s="29">
        <f>'Results'!E189</f>
        <v>0</v>
      </c>
      <c r="F236" s="29">
        <f>'Results'!F189</f>
        <v>0</v>
      </c>
      <c r="G236" s="7">
        <f>'Results'!G189</f>
        <v>0</v>
      </c>
      <c r="H236" s="29">
        <f>'Results'!H189</f>
        <v>0</v>
      </c>
      <c r="I236" s="29">
        <f>'Results'!I189</f>
        <v>0</v>
      </c>
      <c r="J236" s="29">
        <f>'Results'!J189</f>
        <v>0</v>
      </c>
      <c r="K236" s="30">
        <f>0.01*'11'!B$17*'Calc1'!B5704*'Results'!E189</f>
        <v>0</v>
      </c>
      <c r="L236" s="23">
        <f>0.01*('11'!D$17-'935'!Y178)*'Results'!C189*'Calc1'!B5704*('11'!B$17/('11'!B$17-'935'!X178))*'935'!Q178</f>
        <v>0</v>
      </c>
      <c r="M236" s="23">
        <f>0.01*('11'!B$17-'935'!X178)*'Results'!D189</f>
        <v>0</v>
      </c>
      <c r="N236" s="23">
        <f>0.01*'11'!B$17*'Calc1'!B8149*'Calc3'!B3394</f>
        <v>0</v>
      </c>
      <c r="O236" s="23">
        <f>0.01*('11'!B$17-'935'!X178)*'Calc4'!B18626</f>
        <v>0</v>
      </c>
      <c r="P236" s="23">
        <f>0.01*'Calc3'!B5830*'935'!U178</f>
        <v>0</v>
      </c>
      <c r="Q236" s="30">
        <f>K236+L236+M236</f>
        <v>0</v>
      </c>
      <c r="R236" s="26">
        <f>'935'!Z178</f>
        <v>0</v>
      </c>
      <c r="S236" s="31">
        <f>Q236-R236</f>
        <v>0</v>
      </c>
      <c r="T236" s="32">
        <f>IF(R236,Q236/R236-1,"")</f>
        <v>0</v>
      </c>
      <c r="U236" s="30">
        <f>N236+O236+P236</f>
        <v>0</v>
      </c>
      <c r="V236" s="26">
        <f>'935'!AA178</f>
        <v>0</v>
      </c>
      <c r="W236" s="31">
        <f>U236-V236</f>
        <v>0</v>
      </c>
      <c r="X236" s="32">
        <f>IF(V236,U236/V236-1,"")</f>
        <v>0</v>
      </c>
      <c r="Y236" s="30">
        <f>0.01*('11'!B$17-'935'!X178)*'Calc4'!B15579</f>
        <v>0</v>
      </c>
      <c r="Z236" s="23">
        <f>0.01*'11'!B$17*'Calc1'!B5704*'Calc4'!B9476</f>
        <v>0</v>
      </c>
      <c r="AA236" s="23">
        <f>'Calc1'!B5704*MAX('Calc4'!B11915,0-('Calc4'!B11305+IF('935'!Q178=0,0,(1-'935'!Y178/'11'!D$17)*'11'!B$17/('11'!B$17-'935'!X178)*IF('Calc1'!B5704=0,1,'Calc2'!B183/'Calc1'!B5704)*'Calc4'!B13744)))*'11'!B$17*0.01*'Calc4'!B$11/'Calc4'!B$685</f>
        <v>0</v>
      </c>
      <c r="AB236" s="23">
        <f>'Calc1'!B5704*'Calc4'!B$9295*'Calc4'!B8849</f>
        <v>0</v>
      </c>
      <c r="AC236" s="23">
        <f>'Calc1'!B5704*MAX('Calc4'!B11915,0-('Calc4'!B11305+IF('935'!Q178=0,0,(1-'935'!Y178/'11'!D$17)*'11'!B$17/('11'!B$17-'935'!X178)*IF('Calc1'!B5704=0,1,'Calc2'!B183/'Calc1'!B5704)*'Calc4'!B13744)))*'11'!B$17*0.01*'Calc4'!B$668/'Calc4'!B$685</f>
        <v>0</v>
      </c>
      <c r="AD236" s="23">
        <f>0.01*('Calc2'!B183*'11'!B$17*'Calc2'!B25171+'Calc1'!B5704*'Calc2'!B19069*'935'!Q178*('11'!D$17-'935'!Y178)*('11'!B$17/('11'!B$17-'935'!X178)))</f>
        <v>0</v>
      </c>
      <c r="AE236" s="23">
        <f>'Calc1'!B5704*'Calc4'!B$8668*('Calc4'!B$8041+'Calc1'!B10596)</f>
        <v>0</v>
      </c>
      <c r="AF236" s="23">
        <f>'Calc1'!B5704*MAX('Calc4'!B11915,0-('Calc4'!B11305+IF('935'!Q178=0,0,(1-'935'!Y178/'11'!D$17)*'11'!B$17/('11'!B$17-'935'!X178)*IF('Calc1'!B5704=0,1,'Calc2'!B183/'Calc1'!B5704)*'Calc4'!B13744)))*'11'!B$17*0.01*(1-('Calc4'!B$668+'Calc4'!B$11)/'Calc4'!B$685)</f>
        <v>0</v>
      </c>
      <c r="AG236" s="23">
        <f>Q236-Y236-Z236-AA236-AB236-AC236-AD236-AE236-AF236</f>
        <v>0</v>
      </c>
      <c r="AH236" s="10"/>
    </row>
    <row r="237" spans="1:34">
      <c r="A237" s="21">
        <v>173</v>
      </c>
      <c r="B237" s="28">
        <f>'Results'!B190</f>
        <v>0</v>
      </c>
      <c r="C237" s="7">
        <f>'Results'!C190</f>
        <v>0</v>
      </c>
      <c r="D237" s="29">
        <f>'Results'!D190</f>
        <v>0</v>
      </c>
      <c r="E237" s="29">
        <f>'Results'!E190</f>
        <v>0</v>
      </c>
      <c r="F237" s="29">
        <f>'Results'!F190</f>
        <v>0</v>
      </c>
      <c r="G237" s="7">
        <f>'Results'!G190</f>
        <v>0</v>
      </c>
      <c r="H237" s="29">
        <f>'Results'!H190</f>
        <v>0</v>
      </c>
      <c r="I237" s="29">
        <f>'Results'!I190</f>
        <v>0</v>
      </c>
      <c r="J237" s="29">
        <f>'Results'!J190</f>
        <v>0</v>
      </c>
      <c r="K237" s="30">
        <f>0.01*'11'!B$17*'Calc1'!B5705*'Results'!E190</f>
        <v>0</v>
      </c>
      <c r="L237" s="23">
        <f>0.01*('11'!D$17-'935'!Y179)*'Results'!C190*'Calc1'!B5705*('11'!B$17/('11'!B$17-'935'!X179))*'935'!Q179</f>
        <v>0</v>
      </c>
      <c r="M237" s="23">
        <f>0.01*('11'!B$17-'935'!X179)*'Results'!D190</f>
        <v>0</v>
      </c>
      <c r="N237" s="23">
        <f>0.01*'11'!B$17*'Calc1'!B8150*'Calc3'!B3395</f>
        <v>0</v>
      </c>
      <c r="O237" s="23">
        <f>0.01*('11'!B$17-'935'!X179)*'Calc4'!B18627</f>
        <v>0</v>
      </c>
      <c r="P237" s="23">
        <f>0.01*'Calc3'!B5831*'935'!U179</f>
        <v>0</v>
      </c>
      <c r="Q237" s="30">
        <f>K237+L237+M237</f>
        <v>0</v>
      </c>
      <c r="R237" s="26">
        <f>'935'!Z179</f>
        <v>0</v>
      </c>
      <c r="S237" s="31">
        <f>Q237-R237</f>
        <v>0</v>
      </c>
      <c r="T237" s="32">
        <f>IF(R237,Q237/R237-1,"")</f>
        <v>0</v>
      </c>
      <c r="U237" s="30">
        <f>N237+O237+P237</f>
        <v>0</v>
      </c>
      <c r="V237" s="26">
        <f>'935'!AA179</f>
        <v>0</v>
      </c>
      <c r="W237" s="31">
        <f>U237-V237</f>
        <v>0</v>
      </c>
      <c r="X237" s="32">
        <f>IF(V237,U237/V237-1,"")</f>
        <v>0</v>
      </c>
      <c r="Y237" s="30">
        <f>0.01*('11'!B$17-'935'!X179)*'Calc4'!B15580</f>
        <v>0</v>
      </c>
      <c r="Z237" s="23">
        <f>0.01*'11'!B$17*'Calc1'!B5705*'Calc4'!B9477</f>
        <v>0</v>
      </c>
      <c r="AA237" s="23">
        <f>'Calc1'!B5705*MAX('Calc4'!B11916,0-('Calc4'!B11306+IF('935'!Q179=0,0,(1-'935'!Y179/'11'!D$17)*'11'!B$17/('11'!B$17-'935'!X179)*IF('Calc1'!B5705=0,1,'Calc2'!B184/'Calc1'!B5705)*'Calc4'!B13745)))*'11'!B$17*0.01*'Calc4'!B$11/'Calc4'!B$685</f>
        <v>0</v>
      </c>
      <c r="AB237" s="23">
        <f>'Calc1'!B5705*'Calc4'!B$9295*'Calc4'!B8850</f>
        <v>0</v>
      </c>
      <c r="AC237" s="23">
        <f>'Calc1'!B5705*MAX('Calc4'!B11916,0-('Calc4'!B11306+IF('935'!Q179=0,0,(1-'935'!Y179/'11'!D$17)*'11'!B$17/('11'!B$17-'935'!X179)*IF('Calc1'!B5705=0,1,'Calc2'!B184/'Calc1'!B5705)*'Calc4'!B13745)))*'11'!B$17*0.01*'Calc4'!B$668/'Calc4'!B$685</f>
        <v>0</v>
      </c>
      <c r="AD237" s="23">
        <f>0.01*('Calc2'!B184*'11'!B$17*'Calc2'!B25172+'Calc1'!B5705*'Calc2'!B19070*'935'!Q179*('11'!D$17-'935'!Y179)*('11'!B$17/('11'!B$17-'935'!X179)))</f>
        <v>0</v>
      </c>
      <c r="AE237" s="23">
        <f>'Calc1'!B5705*'Calc4'!B$8668*('Calc4'!B$8041+'Calc1'!B10597)</f>
        <v>0</v>
      </c>
      <c r="AF237" s="23">
        <f>'Calc1'!B5705*MAX('Calc4'!B11916,0-('Calc4'!B11306+IF('935'!Q179=0,0,(1-'935'!Y179/'11'!D$17)*'11'!B$17/('11'!B$17-'935'!X179)*IF('Calc1'!B5705=0,1,'Calc2'!B184/'Calc1'!B5705)*'Calc4'!B13745)))*'11'!B$17*0.01*(1-('Calc4'!B$668+'Calc4'!B$11)/'Calc4'!B$685)</f>
        <v>0</v>
      </c>
      <c r="AG237" s="23">
        <f>Q237-Y237-Z237-AA237-AB237-AC237-AD237-AE237-AF237</f>
        <v>0</v>
      </c>
      <c r="AH237" s="10"/>
    </row>
    <row r="238" spans="1:34">
      <c r="A238" s="21">
        <v>174</v>
      </c>
      <c r="B238" s="28">
        <f>'Results'!B191</f>
        <v>0</v>
      </c>
      <c r="C238" s="7">
        <f>'Results'!C191</f>
        <v>0</v>
      </c>
      <c r="D238" s="29">
        <f>'Results'!D191</f>
        <v>0</v>
      </c>
      <c r="E238" s="29">
        <f>'Results'!E191</f>
        <v>0</v>
      </c>
      <c r="F238" s="29">
        <f>'Results'!F191</f>
        <v>0</v>
      </c>
      <c r="G238" s="7">
        <f>'Results'!G191</f>
        <v>0</v>
      </c>
      <c r="H238" s="29">
        <f>'Results'!H191</f>
        <v>0</v>
      </c>
      <c r="I238" s="29">
        <f>'Results'!I191</f>
        <v>0</v>
      </c>
      <c r="J238" s="29">
        <f>'Results'!J191</f>
        <v>0</v>
      </c>
      <c r="K238" s="30">
        <f>0.01*'11'!B$17*'Calc1'!B5706*'Results'!E191</f>
        <v>0</v>
      </c>
      <c r="L238" s="23">
        <f>0.01*('11'!D$17-'935'!Y180)*'Results'!C191*'Calc1'!B5706*('11'!B$17/('11'!B$17-'935'!X180))*'935'!Q180</f>
        <v>0</v>
      </c>
      <c r="M238" s="23">
        <f>0.01*('11'!B$17-'935'!X180)*'Results'!D191</f>
        <v>0</v>
      </c>
      <c r="N238" s="23">
        <f>0.01*'11'!B$17*'Calc1'!B8151*'Calc3'!B3396</f>
        <v>0</v>
      </c>
      <c r="O238" s="23">
        <f>0.01*('11'!B$17-'935'!X180)*'Calc4'!B18628</f>
        <v>0</v>
      </c>
      <c r="P238" s="23">
        <f>0.01*'Calc3'!B5832*'935'!U180</f>
        <v>0</v>
      </c>
      <c r="Q238" s="30">
        <f>K238+L238+M238</f>
        <v>0</v>
      </c>
      <c r="R238" s="26">
        <f>'935'!Z180</f>
        <v>0</v>
      </c>
      <c r="S238" s="31">
        <f>Q238-R238</f>
        <v>0</v>
      </c>
      <c r="T238" s="32">
        <f>IF(R238,Q238/R238-1,"")</f>
        <v>0</v>
      </c>
      <c r="U238" s="30">
        <f>N238+O238+P238</f>
        <v>0</v>
      </c>
      <c r="V238" s="26">
        <f>'935'!AA180</f>
        <v>0</v>
      </c>
      <c r="W238" s="31">
        <f>U238-V238</f>
        <v>0</v>
      </c>
      <c r="X238" s="32">
        <f>IF(V238,U238/V238-1,"")</f>
        <v>0</v>
      </c>
      <c r="Y238" s="30">
        <f>0.01*('11'!B$17-'935'!X180)*'Calc4'!B15581</f>
        <v>0</v>
      </c>
      <c r="Z238" s="23">
        <f>0.01*'11'!B$17*'Calc1'!B5706*'Calc4'!B9478</f>
        <v>0</v>
      </c>
      <c r="AA238" s="23">
        <f>'Calc1'!B5706*MAX('Calc4'!B11917,0-('Calc4'!B11307+IF('935'!Q180=0,0,(1-'935'!Y180/'11'!D$17)*'11'!B$17/('11'!B$17-'935'!X180)*IF('Calc1'!B5706=0,1,'Calc2'!B185/'Calc1'!B5706)*'Calc4'!B13746)))*'11'!B$17*0.01*'Calc4'!B$11/'Calc4'!B$685</f>
        <v>0</v>
      </c>
      <c r="AB238" s="23">
        <f>'Calc1'!B5706*'Calc4'!B$9295*'Calc4'!B8851</f>
        <v>0</v>
      </c>
      <c r="AC238" s="23">
        <f>'Calc1'!B5706*MAX('Calc4'!B11917,0-('Calc4'!B11307+IF('935'!Q180=0,0,(1-'935'!Y180/'11'!D$17)*'11'!B$17/('11'!B$17-'935'!X180)*IF('Calc1'!B5706=0,1,'Calc2'!B185/'Calc1'!B5706)*'Calc4'!B13746)))*'11'!B$17*0.01*'Calc4'!B$668/'Calc4'!B$685</f>
        <v>0</v>
      </c>
      <c r="AD238" s="23">
        <f>0.01*('Calc2'!B185*'11'!B$17*'Calc2'!B25173+'Calc1'!B5706*'Calc2'!B19071*'935'!Q180*('11'!D$17-'935'!Y180)*('11'!B$17/('11'!B$17-'935'!X180)))</f>
        <v>0</v>
      </c>
      <c r="AE238" s="23">
        <f>'Calc1'!B5706*'Calc4'!B$8668*('Calc4'!B$8041+'Calc1'!B10598)</f>
        <v>0</v>
      </c>
      <c r="AF238" s="23">
        <f>'Calc1'!B5706*MAX('Calc4'!B11917,0-('Calc4'!B11307+IF('935'!Q180=0,0,(1-'935'!Y180/'11'!D$17)*'11'!B$17/('11'!B$17-'935'!X180)*IF('Calc1'!B5706=0,1,'Calc2'!B185/'Calc1'!B5706)*'Calc4'!B13746)))*'11'!B$17*0.01*(1-('Calc4'!B$668+'Calc4'!B$11)/'Calc4'!B$685)</f>
        <v>0</v>
      </c>
      <c r="AG238" s="23">
        <f>Q238-Y238-Z238-AA238-AB238-AC238-AD238-AE238-AF238</f>
        <v>0</v>
      </c>
      <c r="AH238" s="10"/>
    </row>
    <row r="239" spans="1:34">
      <c r="A239" s="21">
        <v>175</v>
      </c>
      <c r="B239" s="28">
        <f>'Results'!B192</f>
        <v>0</v>
      </c>
      <c r="C239" s="7">
        <f>'Results'!C192</f>
        <v>0</v>
      </c>
      <c r="D239" s="29">
        <f>'Results'!D192</f>
        <v>0</v>
      </c>
      <c r="E239" s="29">
        <f>'Results'!E192</f>
        <v>0</v>
      </c>
      <c r="F239" s="29">
        <f>'Results'!F192</f>
        <v>0</v>
      </c>
      <c r="G239" s="7">
        <f>'Results'!G192</f>
        <v>0</v>
      </c>
      <c r="H239" s="29">
        <f>'Results'!H192</f>
        <v>0</v>
      </c>
      <c r="I239" s="29">
        <f>'Results'!I192</f>
        <v>0</v>
      </c>
      <c r="J239" s="29">
        <f>'Results'!J192</f>
        <v>0</v>
      </c>
      <c r="K239" s="30">
        <f>0.01*'11'!B$17*'Calc1'!B5707*'Results'!E192</f>
        <v>0</v>
      </c>
      <c r="L239" s="23">
        <f>0.01*('11'!D$17-'935'!Y181)*'Results'!C192*'Calc1'!B5707*('11'!B$17/('11'!B$17-'935'!X181))*'935'!Q181</f>
        <v>0</v>
      </c>
      <c r="M239" s="23">
        <f>0.01*('11'!B$17-'935'!X181)*'Results'!D192</f>
        <v>0</v>
      </c>
      <c r="N239" s="23">
        <f>0.01*'11'!B$17*'Calc1'!B8152*'Calc3'!B3397</f>
        <v>0</v>
      </c>
      <c r="O239" s="23">
        <f>0.01*('11'!B$17-'935'!X181)*'Calc4'!B18629</f>
        <v>0</v>
      </c>
      <c r="P239" s="23">
        <f>0.01*'Calc3'!B5833*'935'!U181</f>
        <v>0</v>
      </c>
      <c r="Q239" s="30">
        <f>K239+L239+M239</f>
        <v>0</v>
      </c>
      <c r="R239" s="26">
        <f>'935'!Z181</f>
        <v>0</v>
      </c>
      <c r="S239" s="31">
        <f>Q239-R239</f>
        <v>0</v>
      </c>
      <c r="T239" s="32">
        <f>IF(R239,Q239/R239-1,"")</f>
        <v>0</v>
      </c>
      <c r="U239" s="30">
        <f>N239+O239+P239</f>
        <v>0</v>
      </c>
      <c r="V239" s="26">
        <f>'935'!AA181</f>
        <v>0</v>
      </c>
      <c r="W239" s="31">
        <f>U239-V239</f>
        <v>0</v>
      </c>
      <c r="X239" s="32">
        <f>IF(V239,U239/V239-1,"")</f>
        <v>0</v>
      </c>
      <c r="Y239" s="30">
        <f>0.01*('11'!B$17-'935'!X181)*'Calc4'!B15582</f>
        <v>0</v>
      </c>
      <c r="Z239" s="23">
        <f>0.01*'11'!B$17*'Calc1'!B5707*'Calc4'!B9479</f>
        <v>0</v>
      </c>
      <c r="AA239" s="23">
        <f>'Calc1'!B5707*MAX('Calc4'!B11918,0-('Calc4'!B11308+IF('935'!Q181=0,0,(1-'935'!Y181/'11'!D$17)*'11'!B$17/('11'!B$17-'935'!X181)*IF('Calc1'!B5707=0,1,'Calc2'!B186/'Calc1'!B5707)*'Calc4'!B13747)))*'11'!B$17*0.01*'Calc4'!B$11/'Calc4'!B$685</f>
        <v>0</v>
      </c>
      <c r="AB239" s="23">
        <f>'Calc1'!B5707*'Calc4'!B$9295*'Calc4'!B8852</f>
        <v>0</v>
      </c>
      <c r="AC239" s="23">
        <f>'Calc1'!B5707*MAX('Calc4'!B11918,0-('Calc4'!B11308+IF('935'!Q181=0,0,(1-'935'!Y181/'11'!D$17)*'11'!B$17/('11'!B$17-'935'!X181)*IF('Calc1'!B5707=0,1,'Calc2'!B186/'Calc1'!B5707)*'Calc4'!B13747)))*'11'!B$17*0.01*'Calc4'!B$668/'Calc4'!B$685</f>
        <v>0</v>
      </c>
      <c r="AD239" s="23">
        <f>0.01*('Calc2'!B186*'11'!B$17*'Calc2'!B25174+'Calc1'!B5707*'Calc2'!B19072*'935'!Q181*('11'!D$17-'935'!Y181)*('11'!B$17/('11'!B$17-'935'!X181)))</f>
        <v>0</v>
      </c>
      <c r="AE239" s="23">
        <f>'Calc1'!B5707*'Calc4'!B$8668*('Calc4'!B$8041+'Calc1'!B10599)</f>
        <v>0</v>
      </c>
      <c r="AF239" s="23">
        <f>'Calc1'!B5707*MAX('Calc4'!B11918,0-('Calc4'!B11308+IF('935'!Q181=0,0,(1-'935'!Y181/'11'!D$17)*'11'!B$17/('11'!B$17-'935'!X181)*IF('Calc1'!B5707=0,1,'Calc2'!B186/'Calc1'!B5707)*'Calc4'!B13747)))*'11'!B$17*0.01*(1-('Calc4'!B$668+'Calc4'!B$11)/'Calc4'!B$685)</f>
        <v>0</v>
      </c>
      <c r="AG239" s="23">
        <f>Q239-Y239-Z239-AA239-AB239-AC239-AD239-AE239-AF239</f>
        <v>0</v>
      </c>
      <c r="AH239" s="10"/>
    </row>
    <row r="240" spans="1:34">
      <c r="A240" s="21">
        <v>176</v>
      </c>
      <c r="B240" s="28">
        <f>'Results'!B193</f>
        <v>0</v>
      </c>
      <c r="C240" s="7">
        <f>'Results'!C193</f>
        <v>0</v>
      </c>
      <c r="D240" s="29">
        <f>'Results'!D193</f>
        <v>0</v>
      </c>
      <c r="E240" s="29">
        <f>'Results'!E193</f>
        <v>0</v>
      </c>
      <c r="F240" s="29">
        <f>'Results'!F193</f>
        <v>0</v>
      </c>
      <c r="G240" s="7">
        <f>'Results'!G193</f>
        <v>0</v>
      </c>
      <c r="H240" s="29">
        <f>'Results'!H193</f>
        <v>0</v>
      </c>
      <c r="I240" s="29">
        <f>'Results'!I193</f>
        <v>0</v>
      </c>
      <c r="J240" s="29">
        <f>'Results'!J193</f>
        <v>0</v>
      </c>
      <c r="K240" s="30">
        <f>0.01*'11'!B$17*'Calc1'!B5708*'Results'!E193</f>
        <v>0</v>
      </c>
      <c r="L240" s="23">
        <f>0.01*('11'!D$17-'935'!Y182)*'Results'!C193*'Calc1'!B5708*('11'!B$17/('11'!B$17-'935'!X182))*'935'!Q182</f>
        <v>0</v>
      </c>
      <c r="M240" s="23">
        <f>0.01*('11'!B$17-'935'!X182)*'Results'!D193</f>
        <v>0</v>
      </c>
      <c r="N240" s="23">
        <f>0.01*'11'!B$17*'Calc1'!B8153*'Calc3'!B3398</f>
        <v>0</v>
      </c>
      <c r="O240" s="23">
        <f>0.01*('11'!B$17-'935'!X182)*'Calc4'!B18630</f>
        <v>0</v>
      </c>
      <c r="P240" s="23">
        <f>0.01*'Calc3'!B5834*'935'!U182</f>
        <v>0</v>
      </c>
      <c r="Q240" s="30">
        <f>K240+L240+M240</f>
        <v>0</v>
      </c>
      <c r="R240" s="26">
        <f>'935'!Z182</f>
        <v>0</v>
      </c>
      <c r="S240" s="31">
        <f>Q240-R240</f>
        <v>0</v>
      </c>
      <c r="T240" s="32">
        <f>IF(R240,Q240/R240-1,"")</f>
        <v>0</v>
      </c>
      <c r="U240" s="30">
        <f>N240+O240+P240</f>
        <v>0</v>
      </c>
      <c r="V240" s="26">
        <f>'935'!AA182</f>
        <v>0</v>
      </c>
      <c r="W240" s="31">
        <f>U240-V240</f>
        <v>0</v>
      </c>
      <c r="X240" s="32">
        <f>IF(V240,U240/V240-1,"")</f>
        <v>0</v>
      </c>
      <c r="Y240" s="30">
        <f>0.01*('11'!B$17-'935'!X182)*'Calc4'!B15583</f>
        <v>0</v>
      </c>
      <c r="Z240" s="23">
        <f>0.01*'11'!B$17*'Calc1'!B5708*'Calc4'!B9480</f>
        <v>0</v>
      </c>
      <c r="AA240" s="23">
        <f>'Calc1'!B5708*MAX('Calc4'!B11919,0-('Calc4'!B11309+IF('935'!Q182=0,0,(1-'935'!Y182/'11'!D$17)*'11'!B$17/('11'!B$17-'935'!X182)*IF('Calc1'!B5708=0,1,'Calc2'!B187/'Calc1'!B5708)*'Calc4'!B13748)))*'11'!B$17*0.01*'Calc4'!B$11/'Calc4'!B$685</f>
        <v>0</v>
      </c>
      <c r="AB240" s="23">
        <f>'Calc1'!B5708*'Calc4'!B$9295*'Calc4'!B8853</f>
        <v>0</v>
      </c>
      <c r="AC240" s="23">
        <f>'Calc1'!B5708*MAX('Calc4'!B11919,0-('Calc4'!B11309+IF('935'!Q182=0,0,(1-'935'!Y182/'11'!D$17)*'11'!B$17/('11'!B$17-'935'!X182)*IF('Calc1'!B5708=0,1,'Calc2'!B187/'Calc1'!B5708)*'Calc4'!B13748)))*'11'!B$17*0.01*'Calc4'!B$668/'Calc4'!B$685</f>
        <v>0</v>
      </c>
      <c r="AD240" s="23">
        <f>0.01*('Calc2'!B187*'11'!B$17*'Calc2'!B25175+'Calc1'!B5708*'Calc2'!B19073*'935'!Q182*('11'!D$17-'935'!Y182)*('11'!B$17/('11'!B$17-'935'!X182)))</f>
        <v>0</v>
      </c>
      <c r="AE240" s="23">
        <f>'Calc1'!B5708*'Calc4'!B$8668*('Calc4'!B$8041+'Calc1'!B10600)</f>
        <v>0</v>
      </c>
      <c r="AF240" s="23">
        <f>'Calc1'!B5708*MAX('Calc4'!B11919,0-('Calc4'!B11309+IF('935'!Q182=0,0,(1-'935'!Y182/'11'!D$17)*'11'!B$17/('11'!B$17-'935'!X182)*IF('Calc1'!B5708=0,1,'Calc2'!B187/'Calc1'!B5708)*'Calc4'!B13748)))*'11'!B$17*0.01*(1-('Calc4'!B$668+'Calc4'!B$11)/'Calc4'!B$685)</f>
        <v>0</v>
      </c>
      <c r="AG240" s="23">
        <f>Q240-Y240-Z240-AA240-AB240-AC240-AD240-AE240-AF240</f>
        <v>0</v>
      </c>
      <c r="AH240" s="10"/>
    </row>
    <row r="241" spans="1:34">
      <c r="A241" s="21">
        <v>177</v>
      </c>
      <c r="B241" s="28">
        <f>'Results'!B194</f>
        <v>0</v>
      </c>
      <c r="C241" s="7">
        <f>'Results'!C194</f>
        <v>0</v>
      </c>
      <c r="D241" s="29">
        <f>'Results'!D194</f>
        <v>0</v>
      </c>
      <c r="E241" s="29">
        <f>'Results'!E194</f>
        <v>0</v>
      </c>
      <c r="F241" s="29">
        <f>'Results'!F194</f>
        <v>0</v>
      </c>
      <c r="G241" s="7">
        <f>'Results'!G194</f>
        <v>0</v>
      </c>
      <c r="H241" s="29">
        <f>'Results'!H194</f>
        <v>0</v>
      </c>
      <c r="I241" s="29">
        <f>'Results'!I194</f>
        <v>0</v>
      </c>
      <c r="J241" s="29">
        <f>'Results'!J194</f>
        <v>0</v>
      </c>
      <c r="K241" s="30">
        <f>0.01*'11'!B$17*'Calc1'!B5709*'Results'!E194</f>
        <v>0</v>
      </c>
      <c r="L241" s="23">
        <f>0.01*('11'!D$17-'935'!Y183)*'Results'!C194*'Calc1'!B5709*('11'!B$17/('11'!B$17-'935'!X183))*'935'!Q183</f>
        <v>0</v>
      </c>
      <c r="M241" s="23">
        <f>0.01*('11'!B$17-'935'!X183)*'Results'!D194</f>
        <v>0</v>
      </c>
      <c r="N241" s="23">
        <f>0.01*'11'!B$17*'Calc1'!B8154*'Calc3'!B3399</f>
        <v>0</v>
      </c>
      <c r="O241" s="23">
        <f>0.01*('11'!B$17-'935'!X183)*'Calc4'!B18631</f>
        <v>0</v>
      </c>
      <c r="P241" s="23">
        <f>0.01*'Calc3'!B5835*'935'!U183</f>
        <v>0</v>
      </c>
      <c r="Q241" s="30">
        <f>K241+L241+M241</f>
        <v>0</v>
      </c>
      <c r="R241" s="26">
        <f>'935'!Z183</f>
        <v>0</v>
      </c>
      <c r="S241" s="31">
        <f>Q241-R241</f>
        <v>0</v>
      </c>
      <c r="T241" s="32">
        <f>IF(R241,Q241/R241-1,"")</f>
        <v>0</v>
      </c>
      <c r="U241" s="30">
        <f>N241+O241+P241</f>
        <v>0</v>
      </c>
      <c r="V241" s="26">
        <f>'935'!AA183</f>
        <v>0</v>
      </c>
      <c r="W241" s="31">
        <f>U241-V241</f>
        <v>0</v>
      </c>
      <c r="X241" s="32">
        <f>IF(V241,U241/V241-1,"")</f>
        <v>0</v>
      </c>
      <c r="Y241" s="30">
        <f>0.01*('11'!B$17-'935'!X183)*'Calc4'!B15584</f>
        <v>0</v>
      </c>
      <c r="Z241" s="23">
        <f>0.01*'11'!B$17*'Calc1'!B5709*'Calc4'!B9481</f>
        <v>0</v>
      </c>
      <c r="AA241" s="23">
        <f>'Calc1'!B5709*MAX('Calc4'!B11920,0-('Calc4'!B11310+IF('935'!Q183=0,0,(1-'935'!Y183/'11'!D$17)*'11'!B$17/('11'!B$17-'935'!X183)*IF('Calc1'!B5709=0,1,'Calc2'!B188/'Calc1'!B5709)*'Calc4'!B13749)))*'11'!B$17*0.01*'Calc4'!B$11/'Calc4'!B$685</f>
        <v>0</v>
      </c>
      <c r="AB241" s="23">
        <f>'Calc1'!B5709*'Calc4'!B$9295*'Calc4'!B8854</f>
        <v>0</v>
      </c>
      <c r="AC241" s="23">
        <f>'Calc1'!B5709*MAX('Calc4'!B11920,0-('Calc4'!B11310+IF('935'!Q183=0,0,(1-'935'!Y183/'11'!D$17)*'11'!B$17/('11'!B$17-'935'!X183)*IF('Calc1'!B5709=0,1,'Calc2'!B188/'Calc1'!B5709)*'Calc4'!B13749)))*'11'!B$17*0.01*'Calc4'!B$668/'Calc4'!B$685</f>
        <v>0</v>
      </c>
      <c r="AD241" s="23">
        <f>0.01*('Calc2'!B188*'11'!B$17*'Calc2'!B25176+'Calc1'!B5709*'Calc2'!B19074*'935'!Q183*('11'!D$17-'935'!Y183)*('11'!B$17/('11'!B$17-'935'!X183)))</f>
        <v>0</v>
      </c>
      <c r="AE241" s="23">
        <f>'Calc1'!B5709*'Calc4'!B$8668*('Calc4'!B$8041+'Calc1'!B10601)</f>
        <v>0</v>
      </c>
      <c r="AF241" s="23">
        <f>'Calc1'!B5709*MAX('Calc4'!B11920,0-('Calc4'!B11310+IF('935'!Q183=0,0,(1-'935'!Y183/'11'!D$17)*'11'!B$17/('11'!B$17-'935'!X183)*IF('Calc1'!B5709=0,1,'Calc2'!B188/'Calc1'!B5709)*'Calc4'!B13749)))*'11'!B$17*0.01*(1-('Calc4'!B$668+'Calc4'!B$11)/'Calc4'!B$685)</f>
        <v>0</v>
      </c>
      <c r="AG241" s="23">
        <f>Q241-Y241-Z241-AA241-AB241-AC241-AD241-AE241-AF241</f>
        <v>0</v>
      </c>
      <c r="AH241" s="10"/>
    </row>
    <row r="242" spans="1:34">
      <c r="A242" s="21">
        <v>178</v>
      </c>
      <c r="B242" s="28">
        <f>'Results'!B195</f>
        <v>0</v>
      </c>
      <c r="C242" s="7">
        <f>'Results'!C195</f>
        <v>0</v>
      </c>
      <c r="D242" s="29">
        <f>'Results'!D195</f>
        <v>0</v>
      </c>
      <c r="E242" s="29">
        <f>'Results'!E195</f>
        <v>0</v>
      </c>
      <c r="F242" s="29">
        <f>'Results'!F195</f>
        <v>0</v>
      </c>
      <c r="G242" s="7">
        <f>'Results'!G195</f>
        <v>0</v>
      </c>
      <c r="H242" s="29">
        <f>'Results'!H195</f>
        <v>0</v>
      </c>
      <c r="I242" s="29">
        <f>'Results'!I195</f>
        <v>0</v>
      </c>
      <c r="J242" s="29">
        <f>'Results'!J195</f>
        <v>0</v>
      </c>
      <c r="K242" s="30">
        <f>0.01*'11'!B$17*'Calc1'!B5710*'Results'!E195</f>
        <v>0</v>
      </c>
      <c r="L242" s="23">
        <f>0.01*('11'!D$17-'935'!Y184)*'Results'!C195*'Calc1'!B5710*('11'!B$17/('11'!B$17-'935'!X184))*'935'!Q184</f>
        <v>0</v>
      </c>
      <c r="M242" s="23">
        <f>0.01*('11'!B$17-'935'!X184)*'Results'!D195</f>
        <v>0</v>
      </c>
      <c r="N242" s="23">
        <f>0.01*'11'!B$17*'Calc1'!B8155*'Calc3'!B3400</f>
        <v>0</v>
      </c>
      <c r="O242" s="23">
        <f>0.01*('11'!B$17-'935'!X184)*'Calc4'!B18632</f>
        <v>0</v>
      </c>
      <c r="P242" s="23">
        <f>0.01*'Calc3'!B5836*'935'!U184</f>
        <v>0</v>
      </c>
      <c r="Q242" s="30">
        <f>K242+L242+M242</f>
        <v>0</v>
      </c>
      <c r="R242" s="26">
        <f>'935'!Z184</f>
        <v>0</v>
      </c>
      <c r="S242" s="31">
        <f>Q242-R242</f>
        <v>0</v>
      </c>
      <c r="T242" s="32">
        <f>IF(R242,Q242/R242-1,"")</f>
        <v>0</v>
      </c>
      <c r="U242" s="30">
        <f>N242+O242+P242</f>
        <v>0</v>
      </c>
      <c r="V242" s="26">
        <f>'935'!AA184</f>
        <v>0</v>
      </c>
      <c r="W242" s="31">
        <f>U242-V242</f>
        <v>0</v>
      </c>
      <c r="X242" s="32">
        <f>IF(V242,U242/V242-1,"")</f>
        <v>0</v>
      </c>
      <c r="Y242" s="30">
        <f>0.01*('11'!B$17-'935'!X184)*'Calc4'!B15585</f>
        <v>0</v>
      </c>
      <c r="Z242" s="23">
        <f>0.01*'11'!B$17*'Calc1'!B5710*'Calc4'!B9482</f>
        <v>0</v>
      </c>
      <c r="AA242" s="23">
        <f>'Calc1'!B5710*MAX('Calc4'!B11921,0-('Calc4'!B11311+IF('935'!Q184=0,0,(1-'935'!Y184/'11'!D$17)*'11'!B$17/('11'!B$17-'935'!X184)*IF('Calc1'!B5710=0,1,'Calc2'!B189/'Calc1'!B5710)*'Calc4'!B13750)))*'11'!B$17*0.01*'Calc4'!B$11/'Calc4'!B$685</f>
        <v>0</v>
      </c>
      <c r="AB242" s="23">
        <f>'Calc1'!B5710*'Calc4'!B$9295*'Calc4'!B8855</f>
        <v>0</v>
      </c>
      <c r="AC242" s="23">
        <f>'Calc1'!B5710*MAX('Calc4'!B11921,0-('Calc4'!B11311+IF('935'!Q184=0,0,(1-'935'!Y184/'11'!D$17)*'11'!B$17/('11'!B$17-'935'!X184)*IF('Calc1'!B5710=0,1,'Calc2'!B189/'Calc1'!B5710)*'Calc4'!B13750)))*'11'!B$17*0.01*'Calc4'!B$668/'Calc4'!B$685</f>
        <v>0</v>
      </c>
      <c r="AD242" s="23">
        <f>0.01*('Calc2'!B189*'11'!B$17*'Calc2'!B25177+'Calc1'!B5710*'Calc2'!B19075*'935'!Q184*('11'!D$17-'935'!Y184)*('11'!B$17/('11'!B$17-'935'!X184)))</f>
        <v>0</v>
      </c>
      <c r="AE242" s="23">
        <f>'Calc1'!B5710*'Calc4'!B$8668*('Calc4'!B$8041+'Calc1'!B10602)</f>
        <v>0</v>
      </c>
      <c r="AF242" s="23">
        <f>'Calc1'!B5710*MAX('Calc4'!B11921,0-('Calc4'!B11311+IF('935'!Q184=0,0,(1-'935'!Y184/'11'!D$17)*'11'!B$17/('11'!B$17-'935'!X184)*IF('Calc1'!B5710=0,1,'Calc2'!B189/'Calc1'!B5710)*'Calc4'!B13750)))*'11'!B$17*0.01*(1-('Calc4'!B$668+'Calc4'!B$11)/'Calc4'!B$685)</f>
        <v>0</v>
      </c>
      <c r="AG242" s="23">
        <f>Q242-Y242-Z242-AA242-AB242-AC242-AD242-AE242-AF242</f>
        <v>0</v>
      </c>
      <c r="AH242" s="10"/>
    </row>
    <row r="243" spans="1:34">
      <c r="A243" s="21">
        <v>179</v>
      </c>
      <c r="B243" s="28">
        <f>'Results'!B196</f>
        <v>0</v>
      </c>
      <c r="C243" s="7">
        <f>'Results'!C196</f>
        <v>0</v>
      </c>
      <c r="D243" s="29">
        <f>'Results'!D196</f>
        <v>0</v>
      </c>
      <c r="E243" s="29">
        <f>'Results'!E196</f>
        <v>0</v>
      </c>
      <c r="F243" s="29">
        <f>'Results'!F196</f>
        <v>0</v>
      </c>
      <c r="G243" s="7">
        <f>'Results'!G196</f>
        <v>0</v>
      </c>
      <c r="H243" s="29">
        <f>'Results'!H196</f>
        <v>0</v>
      </c>
      <c r="I243" s="29">
        <f>'Results'!I196</f>
        <v>0</v>
      </c>
      <c r="J243" s="29">
        <f>'Results'!J196</f>
        <v>0</v>
      </c>
      <c r="K243" s="30">
        <f>0.01*'11'!B$17*'Calc1'!B5711*'Results'!E196</f>
        <v>0</v>
      </c>
      <c r="L243" s="23">
        <f>0.01*('11'!D$17-'935'!Y185)*'Results'!C196*'Calc1'!B5711*('11'!B$17/('11'!B$17-'935'!X185))*'935'!Q185</f>
        <v>0</v>
      </c>
      <c r="M243" s="23">
        <f>0.01*('11'!B$17-'935'!X185)*'Results'!D196</f>
        <v>0</v>
      </c>
      <c r="N243" s="23">
        <f>0.01*'11'!B$17*'Calc1'!B8156*'Calc3'!B3401</f>
        <v>0</v>
      </c>
      <c r="O243" s="23">
        <f>0.01*('11'!B$17-'935'!X185)*'Calc4'!B18633</f>
        <v>0</v>
      </c>
      <c r="P243" s="23">
        <f>0.01*'Calc3'!B5837*'935'!U185</f>
        <v>0</v>
      </c>
      <c r="Q243" s="30">
        <f>K243+L243+M243</f>
        <v>0</v>
      </c>
      <c r="R243" s="26">
        <f>'935'!Z185</f>
        <v>0</v>
      </c>
      <c r="S243" s="31">
        <f>Q243-R243</f>
        <v>0</v>
      </c>
      <c r="T243" s="32">
        <f>IF(R243,Q243/R243-1,"")</f>
        <v>0</v>
      </c>
      <c r="U243" s="30">
        <f>N243+O243+P243</f>
        <v>0</v>
      </c>
      <c r="V243" s="26">
        <f>'935'!AA185</f>
        <v>0</v>
      </c>
      <c r="W243" s="31">
        <f>U243-V243</f>
        <v>0</v>
      </c>
      <c r="X243" s="32">
        <f>IF(V243,U243/V243-1,"")</f>
        <v>0</v>
      </c>
      <c r="Y243" s="30">
        <f>0.01*('11'!B$17-'935'!X185)*'Calc4'!B15586</f>
        <v>0</v>
      </c>
      <c r="Z243" s="23">
        <f>0.01*'11'!B$17*'Calc1'!B5711*'Calc4'!B9483</f>
        <v>0</v>
      </c>
      <c r="AA243" s="23">
        <f>'Calc1'!B5711*MAX('Calc4'!B11922,0-('Calc4'!B11312+IF('935'!Q185=0,0,(1-'935'!Y185/'11'!D$17)*'11'!B$17/('11'!B$17-'935'!X185)*IF('Calc1'!B5711=0,1,'Calc2'!B190/'Calc1'!B5711)*'Calc4'!B13751)))*'11'!B$17*0.01*'Calc4'!B$11/'Calc4'!B$685</f>
        <v>0</v>
      </c>
      <c r="AB243" s="23">
        <f>'Calc1'!B5711*'Calc4'!B$9295*'Calc4'!B8856</f>
        <v>0</v>
      </c>
      <c r="AC243" s="23">
        <f>'Calc1'!B5711*MAX('Calc4'!B11922,0-('Calc4'!B11312+IF('935'!Q185=0,0,(1-'935'!Y185/'11'!D$17)*'11'!B$17/('11'!B$17-'935'!X185)*IF('Calc1'!B5711=0,1,'Calc2'!B190/'Calc1'!B5711)*'Calc4'!B13751)))*'11'!B$17*0.01*'Calc4'!B$668/'Calc4'!B$685</f>
        <v>0</v>
      </c>
      <c r="AD243" s="23">
        <f>0.01*('Calc2'!B190*'11'!B$17*'Calc2'!B25178+'Calc1'!B5711*'Calc2'!B19076*'935'!Q185*('11'!D$17-'935'!Y185)*('11'!B$17/('11'!B$17-'935'!X185)))</f>
        <v>0</v>
      </c>
      <c r="AE243" s="23">
        <f>'Calc1'!B5711*'Calc4'!B$8668*('Calc4'!B$8041+'Calc1'!B10603)</f>
        <v>0</v>
      </c>
      <c r="AF243" s="23">
        <f>'Calc1'!B5711*MAX('Calc4'!B11922,0-('Calc4'!B11312+IF('935'!Q185=0,0,(1-'935'!Y185/'11'!D$17)*'11'!B$17/('11'!B$17-'935'!X185)*IF('Calc1'!B5711=0,1,'Calc2'!B190/'Calc1'!B5711)*'Calc4'!B13751)))*'11'!B$17*0.01*(1-('Calc4'!B$668+'Calc4'!B$11)/'Calc4'!B$685)</f>
        <v>0</v>
      </c>
      <c r="AG243" s="23">
        <f>Q243-Y243-Z243-AA243-AB243-AC243-AD243-AE243-AF243</f>
        <v>0</v>
      </c>
      <c r="AH243" s="10"/>
    </row>
    <row r="244" spans="1:34">
      <c r="A244" s="21">
        <v>180</v>
      </c>
      <c r="B244" s="28">
        <f>'Results'!B197</f>
        <v>0</v>
      </c>
      <c r="C244" s="7">
        <f>'Results'!C197</f>
        <v>0</v>
      </c>
      <c r="D244" s="29">
        <f>'Results'!D197</f>
        <v>0</v>
      </c>
      <c r="E244" s="29">
        <f>'Results'!E197</f>
        <v>0</v>
      </c>
      <c r="F244" s="29">
        <f>'Results'!F197</f>
        <v>0</v>
      </c>
      <c r="G244" s="7">
        <f>'Results'!G197</f>
        <v>0</v>
      </c>
      <c r="H244" s="29">
        <f>'Results'!H197</f>
        <v>0</v>
      </c>
      <c r="I244" s="29">
        <f>'Results'!I197</f>
        <v>0</v>
      </c>
      <c r="J244" s="29">
        <f>'Results'!J197</f>
        <v>0</v>
      </c>
      <c r="K244" s="30">
        <f>0.01*'11'!B$17*'Calc1'!B5712*'Results'!E197</f>
        <v>0</v>
      </c>
      <c r="L244" s="23">
        <f>0.01*('11'!D$17-'935'!Y186)*'Results'!C197*'Calc1'!B5712*('11'!B$17/('11'!B$17-'935'!X186))*'935'!Q186</f>
        <v>0</v>
      </c>
      <c r="M244" s="23">
        <f>0.01*('11'!B$17-'935'!X186)*'Results'!D197</f>
        <v>0</v>
      </c>
      <c r="N244" s="23">
        <f>0.01*'11'!B$17*'Calc1'!B8157*'Calc3'!B3402</f>
        <v>0</v>
      </c>
      <c r="O244" s="23">
        <f>0.01*('11'!B$17-'935'!X186)*'Calc4'!B18634</f>
        <v>0</v>
      </c>
      <c r="P244" s="23">
        <f>0.01*'Calc3'!B5838*'935'!U186</f>
        <v>0</v>
      </c>
      <c r="Q244" s="30">
        <f>K244+L244+M244</f>
        <v>0</v>
      </c>
      <c r="R244" s="26">
        <f>'935'!Z186</f>
        <v>0</v>
      </c>
      <c r="S244" s="31">
        <f>Q244-R244</f>
        <v>0</v>
      </c>
      <c r="T244" s="32">
        <f>IF(R244,Q244/R244-1,"")</f>
        <v>0</v>
      </c>
      <c r="U244" s="30">
        <f>N244+O244+P244</f>
        <v>0</v>
      </c>
      <c r="V244" s="26">
        <f>'935'!AA186</f>
        <v>0</v>
      </c>
      <c r="W244" s="31">
        <f>U244-V244</f>
        <v>0</v>
      </c>
      <c r="X244" s="32">
        <f>IF(V244,U244/V244-1,"")</f>
        <v>0</v>
      </c>
      <c r="Y244" s="30">
        <f>0.01*('11'!B$17-'935'!X186)*'Calc4'!B15587</f>
        <v>0</v>
      </c>
      <c r="Z244" s="23">
        <f>0.01*'11'!B$17*'Calc1'!B5712*'Calc4'!B9484</f>
        <v>0</v>
      </c>
      <c r="AA244" s="23">
        <f>'Calc1'!B5712*MAX('Calc4'!B11923,0-('Calc4'!B11313+IF('935'!Q186=0,0,(1-'935'!Y186/'11'!D$17)*'11'!B$17/('11'!B$17-'935'!X186)*IF('Calc1'!B5712=0,1,'Calc2'!B191/'Calc1'!B5712)*'Calc4'!B13752)))*'11'!B$17*0.01*'Calc4'!B$11/'Calc4'!B$685</f>
        <v>0</v>
      </c>
      <c r="AB244" s="23">
        <f>'Calc1'!B5712*'Calc4'!B$9295*'Calc4'!B8857</f>
        <v>0</v>
      </c>
      <c r="AC244" s="23">
        <f>'Calc1'!B5712*MAX('Calc4'!B11923,0-('Calc4'!B11313+IF('935'!Q186=0,0,(1-'935'!Y186/'11'!D$17)*'11'!B$17/('11'!B$17-'935'!X186)*IF('Calc1'!B5712=0,1,'Calc2'!B191/'Calc1'!B5712)*'Calc4'!B13752)))*'11'!B$17*0.01*'Calc4'!B$668/'Calc4'!B$685</f>
        <v>0</v>
      </c>
      <c r="AD244" s="23">
        <f>0.01*('Calc2'!B191*'11'!B$17*'Calc2'!B25179+'Calc1'!B5712*'Calc2'!B19077*'935'!Q186*('11'!D$17-'935'!Y186)*('11'!B$17/('11'!B$17-'935'!X186)))</f>
        <v>0</v>
      </c>
      <c r="AE244" s="23">
        <f>'Calc1'!B5712*'Calc4'!B$8668*('Calc4'!B$8041+'Calc1'!B10604)</f>
        <v>0</v>
      </c>
      <c r="AF244" s="23">
        <f>'Calc1'!B5712*MAX('Calc4'!B11923,0-('Calc4'!B11313+IF('935'!Q186=0,0,(1-'935'!Y186/'11'!D$17)*'11'!B$17/('11'!B$17-'935'!X186)*IF('Calc1'!B5712=0,1,'Calc2'!B191/'Calc1'!B5712)*'Calc4'!B13752)))*'11'!B$17*0.01*(1-('Calc4'!B$668+'Calc4'!B$11)/'Calc4'!B$685)</f>
        <v>0</v>
      </c>
      <c r="AG244" s="23">
        <f>Q244-Y244-Z244-AA244-AB244-AC244-AD244-AE244-AF244</f>
        <v>0</v>
      </c>
      <c r="AH244" s="10"/>
    </row>
    <row r="245" spans="1:34">
      <c r="A245" s="21">
        <v>181</v>
      </c>
      <c r="B245" s="28">
        <f>'Results'!B198</f>
        <v>0</v>
      </c>
      <c r="C245" s="7">
        <f>'Results'!C198</f>
        <v>0</v>
      </c>
      <c r="D245" s="29">
        <f>'Results'!D198</f>
        <v>0</v>
      </c>
      <c r="E245" s="29">
        <f>'Results'!E198</f>
        <v>0</v>
      </c>
      <c r="F245" s="29">
        <f>'Results'!F198</f>
        <v>0</v>
      </c>
      <c r="G245" s="7">
        <f>'Results'!G198</f>
        <v>0</v>
      </c>
      <c r="H245" s="29">
        <f>'Results'!H198</f>
        <v>0</v>
      </c>
      <c r="I245" s="29">
        <f>'Results'!I198</f>
        <v>0</v>
      </c>
      <c r="J245" s="29">
        <f>'Results'!J198</f>
        <v>0</v>
      </c>
      <c r="K245" s="30">
        <f>0.01*'11'!B$17*'Calc1'!B5713*'Results'!E198</f>
        <v>0</v>
      </c>
      <c r="L245" s="23">
        <f>0.01*('11'!D$17-'935'!Y187)*'Results'!C198*'Calc1'!B5713*('11'!B$17/('11'!B$17-'935'!X187))*'935'!Q187</f>
        <v>0</v>
      </c>
      <c r="M245" s="23">
        <f>0.01*('11'!B$17-'935'!X187)*'Results'!D198</f>
        <v>0</v>
      </c>
      <c r="N245" s="23">
        <f>0.01*'11'!B$17*'Calc1'!B8158*'Calc3'!B3403</f>
        <v>0</v>
      </c>
      <c r="O245" s="23">
        <f>0.01*('11'!B$17-'935'!X187)*'Calc4'!B18635</f>
        <v>0</v>
      </c>
      <c r="P245" s="23">
        <f>0.01*'Calc3'!B5839*'935'!U187</f>
        <v>0</v>
      </c>
      <c r="Q245" s="30">
        <f>K245+L245+M245</f>
        <v>0</v>
      </c>
      <c r="R245" s="26">
        <f>'935'!Z187</f>
        <v>0</v>
      </c>
      <c r="S245" s="31">
        <f>Q245-R245</f>
        <v>0</v>
      </c>
      <c r="T245" s="32">
        <f>IF(R245,Q245/R245-1,"")</f>
        <v>0</v>
      </c>
      <c r="U245" s="30">
        <f>N245+O245+P245</f>
        <v>0</v>
      </c>
      <c r="V245" s="26">
        <f>'935'!AA187</f>
        <v>0</v>
      </c>
      <c r="W245" s="31">
        <f>U245-V245</f>
        <v>0</v>
      </c>
      <c r="X245" s="32">
        <f>IF(V245,U245/V245-1,"")</f>
        <v>0</v>
      </c>
      <c r="Y245" s="30">
        <f>0.01*('11'!B$17-'935'!X187)*'Calc4'!B15588</f>
        <v>0</v>
      </c>
      <c r="Z245" s="23">
        <f>0.01*'11'!B$17*'Calc1'!B5713*'Calc4'!B9485</f>
        <v>0</v>
      </c>
      <c r="AA245" s="23">
        <f>'Calc1'!B5713*MAX('Calc4'!B11924,0-('Calc4'!B11314+IF('935'!Q187=0,0,(1-'935'!Y187/'11'!D$17)*'11'!B$17/('11'!B$17-'935'!X187)*IF('Calc1'!B5713=0,1,'Calc2'!B192/'Calc1'!B5713)*'Calc4'!B13753)))*'11'!B$17*0.01*'Calc4'!B$11/'Calc4'!B$685</f>
        <v>0</v>
      </c>
      <c r="AB245" s="23">
        <f>'Calc1'!B5713*'Calc4'!B$9295*'Calc4'!B8858</f>
        <v>0</v>
      </c>
      <c r="AC245" s="23">
        <f>'Calc1'!B5713*MAX('Calc4'!B11924,0-('Calc4'!B11314+IF('935'!Q187=0,0,(1-'935'!Y187/'11'!D$17)*'11'!B$17/('11'!B$17-'935'!X187)*IF('Calc1'!B5713=0,1,'Calc2'!B192/'Calc1'!B5713)*'Calc4'!B13753)))*'11'!B$17*0.01*'Calc4'!B$668/'Calc4'!B$685</f>
        <v>0</v>
      </c>
      <c r="AD245" s="23">
        <f>0.01*('Calc2'!B192*'11'!B$17*'Calc2'!B25180+'Calc1'!B5713*'Calc2'!B19078*'935'!Q187*('11'!D$17-'935'!Y187)*('11'!B$17/('11'!B$17-'935'!X187)))</f>
        <v>0</v>
      </c>
      <c r="AE245" s="23">
        <f>'Calc1'!B5713*'Calc4'!B$8668*('Calc4'!B$8041+'Calc1'!B10605)</f>
        <v>0</v>
      </c>
      <c r="AF245" s="23">
        <f>'Calc1'!B5713*MAX('Calc4'!B11924,0-('Calc4'!B11314+IF('935'!Q187=0,0,(1-'935'!Y187/'11'!D$17)*'11'!B$17/('11'!B$17-'935'!X187)*IF('Calc1'!B5713=0,1,'Calc2'!B192/'Calc1'!B5713)*'Calc4'!B13753)))*'11'!B$17*0.01*(1-('Calc4'!B$668+'Calc4'!B$11)/'Calc4'!B$685)</f>
        <v>0</v>
      </c>
      <c r="AG245" s="23">
        <f>Q245-Y245-Z245-AA245-AB245-AC245-AD245-AE245-AF245</f>
        <v>0</v>
      </c>
      <c r="AH245" s="10"/>
    </row>
    <row r="246" spans="1:34">
      <c r="A246" s="21">
        <v>182</v>
      </c>
      <c r="B246" s="28">
        <f>'Results'!B199</f>
        <v>0</v>
      </c>
      <c r="C246" s="7">
        <f>'Results'!C199</f>
        <v>0</v>
      </c>
      <c r="D246" s="29">
        <f>'Results'!D199</f>
        <v>0</v>
      </c>
      <c r="E246" s="29">
        <f>'Results'!E199</f>
        <v>0</v>
      </c>
      <c r="F246" s="29">
        <f>'Results'!F199</f>
        <v>0</v>
      </c>
      <c r="G246" s="7">
        <f>'Results'!G199</f>
        <v>0</v>
      </c>
      <c r="H246" s="29">
        <f>'Results'!H199</f>
        <v>0</v>
      </c>
      <c r="I246" s="29">
        <f>'Results'!I199</f>
        <v>0</v>
      </c>
      <c r="J246" s="29">
        <f>'Results'!J199</f>
        <v>0</v>
      </c>
      <c r="K246" s="30">
        <f>0.01*'11'!B$17*'Calc1'!B5714*'Results'!E199</f>
        <v>0</v>
      </c>
      <c r="L246" s="23">
        <f>0.01*('11'!D$17-'935'!Y188)*'Results'!C199*'Calc1'!B5714*('11'!B$17/('11'!B$17-'935'!X188))*'935'!Q188</f>
        <v>0</v>
      </c>
      <c r="M246" s="23">
        <f>0.01*('11'!B$17-'935'!X188)*'Results'!D199</f>
        <v>0</v>
      </c>
      <c r="N246" s="23">
        <f>0.01*'11'!B$17*'Calc1'!B8159*'Calc3'!B3404</f>
        <v>0</v>
      </c>
      <c r="O246" s="23">
        <f>0.01*('11'!B$17-'935'!X188)*'Calc4'!B18636</f>
        <v>0</v>
      </c>
      <c r="P246" s="23">
        <f>0.01*'Calc3'!B5840*'935'!U188</f>
        <v>0</v>
      </c>
      <c r="Q246" s="30">
        <f>K246+L246+M246</f>
        <v>0</v>
      </c>
      <c r="R246" s="26">
        <f>'935'!Z188</f>
        <v>0</v>
      </c>
      <c r="S246" s="31">
        <f>Q246-R246</f>
        <v>0</v>
      </c>
      <c r="T246" s="32">
        <f>IF(R246,Q246/R246-1,"")</f>
        <v>0</v>
      </c>
      <c r="U246" s="30">
        <f>N246+O246+P246</f>
        <v>0</v>
      </c>
      <c r="V246" s="26">
        <f>'935'!AA188</f>
        <v>0</v>
      </c>
      <c r="W246" s="31">
        <f>U246-V246</f>
        <v>0</v>
      </c>
      <c r="X246" s="32">
        <f>IF(V246,U246/V246-1,"")</f>
        <v>0</v>
      </c>
      <c r="Y246" s="30">
        <f>0.01*('11'!B$17-'935'!X188)*'Calc4'!B15589</f>
        <v>0</v>
      </c>
      <c r="Z246" s="23">
        <f>0.01*'11'!B$17*'Calc1'!B5714*'Calc4'!B9486</f>
        <v>0</v>
      </c>
      <c r="AA246" s="23">
        <f>'Calc1'!B5714*MAX('Calc4'!B11925,0-('Calc4'!B11315+IF('935'!Q188=0,0,(1-'935'!Y188/'11'!D$17)*'11'!B$17/('11'!B$17-'935'!X188)*IF('Calc1'!B5714=0,1,'Calc2'!B193/'Calc1'!B5714)*'Calc4'!B13754)))*'11'!B$17*0.01*'Calc4'!B$11/'Calc4'!B$685</f>
        <v>0</v>
      </c>
      <c r="AB246" s="23">
        <f>'Calc1'!B5714*'Calc4'!B$9295*'Calc4'!B8859</f>
        <v>0</v>
      </c>
      <c r="AC246" s="23">
        <f>'Calc1'!B5714*MAX('Calc4'!B11925,0-('Calc4'!B11315+IF('935'!Q188=0,0,(1-'935'!Y188/'11'!D$17)*'11'!B$17/('11'!B$17-'935'!X188)*IF('Calc1'!B5714=0,1,'Calc2'!B193/'Calc1'!B5714)*'Calc4'!B13754)))*'11'!B$17*0.01*'Calc4'!B$668/'Calc4'!B$685</f>
        <v>0</v>
      </c>
      <c r="AD246" s="23">
        <f>0.01*('Calc2'!B193*'11'!B$17*'Calc2'!B25181+'Calc1'!B5714*'Calc2'!B19079*'935'!Q188*('11'!D$17-'935'!Y188)*('11'!B$17/('11'!B$17-'935'!X188)))</f>
        <v>0</v>
      </c>
      <c r="AE246" s="23">
        <f>'Calc1'!B5714*'Calc4'!B$8668*('Calc4'!B$8041+'Calc1'!B10606)</f>
        <v>0</v>
      </c>
      <c r="AF246" s="23">
        <f>'Calc1'!B5714*MAX('Calc4'!B11925,0-('Calc4'!B11315+IF('935'!Q188=0,0,(1-'935'!Y188/'11'!D$17)*'11'!B$17/('11'!B$17-'935'!X188)*IF('Calc1'!B5714=0,1,'Calc2'!B193/'Calc1'!B5714)*'Calc4'!B13754)))*'11'!B$17*0.01*(1-('Calc4'!B$668+'Calc4'!B$11)/'Calc4'!B$685)</f>
        <v>0</v>
      </c>
      <c r="AG246" s="23">
        <f>Q246-Y246-Z246-AA246-AB246-AC246-AD246-AE246-AF246</f>
        <v>0</v>
      </c>
      <c r="AH246" s="10"/>
    </row>
    <row r="247" spans="1:34">
      <c r="A247" s="21">
        <v>183</v>
      </c>
      <c r="B247" s="28">
        <f>'Results'!B200</f>
        <v>0</v>
      </c>
      <c r="C247" s="7">
        <f>'Results'!C200</f>
        <v>0</v>
      </c>
      <c r="D247" s="29">
        <f>'Results'!D200</f>
        <v>0</v>
      </c>
      <c r="E247" s="29">
        <f>'Results'!E200</f>
        <v>0</v>
      </c>
      <c r="F247" s="29">
        <f>'Results'!F200</f>
        <v>0</v>
      </c>
      <c r="G247" s="7">
        <f>'Results'!G200</f>
        <v>0</v>
      </c>
      <c r="H247" s="29">
        <f>'Results'!H200</f>
        <v>0</v>
      </c>
      <c r="I247" s="29">
        <f>'Results'!I200</f>
        <v>0</v>
      </c>
      <c r="J247" s="29">
        <f>'Results'!J200</f>
        <v>0</v>
      </c>
      <c r="K247" s="30">
        <f>0.01*'11'!B$17*'Calc1'!B5715*'Results'!E200</f>
        <v>0</v>
      </c>
      <c r="L247" s="23">
        <f>0.01*('11'!D$17-'935'!Y189)*'Results'!C200*'Calc1'!B5715*('11'!B$17/('11'!B$17-'935'!X189))*'935'!Q189</f>
        <v>0</v>
      </c>
      <c r="M247" s="23">
        <f>0.01*('11'!B$17-'935'!X189)*'Results'!D200</f>
        <v>0</v>
      </c>
      <c r="N247" s="23">
        <f>0.01*'11'!B$17*'Calc1'!B8160*'Calc3'!B3405</f>
        <v>0</v>
      </c>
      <c r="O247" s="23">
        <f>0.01*('11'!B$17-'935'!X189)*'Calc4'!B18637</f>
        <v>0</v>
      </c>
      <c r="P247" s="23">
        <f>0.01*'Calc3'!B5841*'935'!U189</f>
        <v>0</v>
      </c>
      <c r="Q247" s="30">
        <f>K247+L247+M247</f>
        <v>0</v>
      </c>
      <c r="R247" s="26">
        <f>'935'!Z189</f>
        <v>0</v>
      </c>
      <c r="S247" s="31">
        <f>Q247-R247</f>
        <v>0</v>
      </c>
      <c r="T247" s="32">
        <f>IF(R247,Q247/R247-1,"")</f>
        <v>0</v>
      </c>
      <c r="U247" s="30">
        <f>N247+O247+P247</f>
        <v>0</v>
      </c>
      <c r="V247" s="26">
        <f>'935'!AA189</f>
        <v>0</v>
      </c>
      <c r="W247" s="31">
        <f>U247-V247</f>
        <v>0</v>
      </c>
      <c r="X247" s="32">
        <f>IF(V247,U247/V247-1,"")</f>
        <v>0</v>
      </c>
      <c r="Y247" s="30">
        <f>0.01*('11'!B$17-'935'!X189)*'Calc4'!B15590</f>
        <v>0</v>
      </c>
      <c r="Z247" s="23">
        <f>0.01*'11'!B$17*'Calc1'!B5715*'Calc4'!B9487</f>
        <v>0</v>
      </c>
      <c r="AA247" s="23">
        <f>'Calc1'!B5715*MAX('Calc4'!B11926,0-('Calc4'!B11316+IF('935'!Q189=0,0,(1-'935'!Y189/'11'!D$17)*'11'!B$17/('11'!B$17-'935'!X189)*IF('Calc1'!B5715=0,1,'Calc2'!B194/'Calc1'!B5715)*'Calc4'!B13755)))*'11'!B$17*0.01*'Calc4'!B$11/'Calc4'!B$685</f>
        <v>0</v>
      </c>
      <c r="AB247" s="23">
        <f>'Calc1'!B5715*'Calc4'!B$9295*'Calc4'!B8860</f>
        <v>0</v>
      </c>
      <c r="AC247" s="23">
        <f>'Calc1'!B5715*MAX('Calc4'!B11926,0-('Calc4'!B11316+IF('935'!Q189=0,0,(1-'935'!Y189/'11'!D$17)*'11'!B$17/('11'!B$17-'935'!X189)*IF('Calc1'!B5715=0,1,'Calc2'!B194/'Calc1'!B5715)*'Calc4'!B13755)))*'11'!B$17*0.01*'Calc4'!B$668/'Calc4'!B$685</f>
        <v>0</v>
      </c>
      <c r="AD247" s="23">
        <f>0.01*('Calc2'!B194*'11'!B$17*'Calc2'!B25182+'Calc1'!B5715*'Calc2'!B19080*'935'!Q189*('11'!D$17-'935'!Y189)*('11'!B$17/('11'!B$17-'935'!X189)))</f>
        <v>0</v>
      </c>
      <c r="AE247" s="23">
        <f>'Calc1'!B5715*'Calc4'!B$8668*('Calc4'!B$8041+'Calc1'!B10607)</f>
        <v>0</v>
      </c>
      <c r="AF247" s="23">
        <f>'Calc1'!B5715*MAX('Calc4'!B11926,0-('Calc4'!B11316+IF('935'!Q189=0,0,(1-'935'!Y189/'11'!D$17)*'11'!B$17/('11'!B$17-'935'!X189)*IF('Calc1'!B5715=0,1,'Calc2'!B194/'Calc1'!B5715)*'Calc4'!B13755)))*'11'!B$17*0.01*(1-('Calc4'!B$668+'Calc4'!B$11)/'Calc4'!B$685)</f>
        <v>0</v>
      </c>
      <c r="AG247" s="23">
        <f>Q247-Y247-Z247-AA247-AB247-AC247-AD247-AE247-AF247</f>
        <v>0</v>
      </c>
      <c r="AH247" s="10"/>
    </row>
    <row r="248" spans="1:34">
      <c r="A248" s="21">
        <v>184</v>
      </c>
      <c r="B248" s="28">
        <f>'Results'!B201</f>
        <v>0</v>
      </c>
      <c r="C248" s="7">
        <f>'Results'!C201</f>
        <v>0</v>
      </c>
      <c r="D248" s="29">
        <f>'Results'!D201</f>
        <v>0</v>
      </c>
      <c r="E248" s="29">
        <f>'Results'!E201</f>
        <v>0</v>
      </c>
      <c r="F248" s="29">
        <f>'Results'!F201</f>
        <v>0</v>
      </c>
      <c r="G248" s="7">
        <f>'Results'!G201</f>
        <v>0</v>
      </c>
      <c r="H248" s="29">
        <f>'Results'!H201</f>
        <v>0</v>
      </c>
      <c r="I248" s="29">
        <f>'Results'!I201</f>
        <v>0</v>
      </c>
      <c r="J248" s="29">
        <f>'Results'!J201</f>
        <v>0</v>
      </c>
      <c r="K248" s="30">
        <f>0.01*'11'!B$17*'Calc1'!B5716*'Results'!E201</f>
        <v>0</v>
      </c>
      <c r="L248" s="23">
        <f>0.01*('11'!D$17-'935'!Y190)*'Results'!C201*'Calc1'!B5716*('11'!B$17/('11'!B$17-'935'!X190))*'935'!Q190</f>
        <v>0</v>
      </c>
      <c r="M248" s="23">
        <f>0.01*('11'!B$17-'935'!X190)*'Results'!D201</f>
        <v>0</v>
      </c>
      <c r="N248" s="23">
        <f>0.01*'11'!B$17*'Calc1'!B8161*'Calc3'!B3406</f>
        <v>0</v>
      </c>
      <c r="O248" s="23">
        <f>0.01*('11'!B$17-'935'!X190)*'Calc4'!B18638</f>
        <v>0</v>
      </c>
      <c r="P248" s="23">
        <f>0.01*'Calc3'!B5842*'935'!U190</f>
        <v>0</v>
      </c>
      <c r="Q248" s="30">
        <f>K248+L248+M248</f>
        <v>0</v>
      </c>
      <c r="R248" s="26">
        <f>'935'!Z190</f>
        <v>0</v>
      </c>
      <c r="S248" s="31">
        <f>Q248-R248</f>
        <v>0</v>
      </c>
      <c r="T248" s="32">
        <f>IF(R248,Q248/R248-1,"")</f>
        <v>0</v>
      </c>
      <c r="U248" s="30">
        <f>N248+O248+P248</f>
        <v>0</v>
      </c>
      <c r="V248" s="26">
        <f>'935'!AA190</f>
        <v>0</v>
      </c>
      <c r="W248" s="31">
        <f>U248-V248</f>
        <v>0</v>
      </c>
      <c r="X248" s="32">
        <f>IF(V248,U248/V248-1,"")</f>
        <v>0</v>
      </c>
      <c r="Y248" s="30">
        <f>0.01*('11'!B$17-'935'!X190)*'Calc4'!B15591</f>
        <v>0</v>
      </c>
      <c r="Z248" s="23">
        <f>0.01*'11'!B$17*'Calc1'!B5716*'Calc4'!B9488</f>
        <v>0</v>
      </c>
      <c r="AA248" s="23">
        <f>'Calc1'!B5716*MAX('Calc4'!B11927,0-('Calc4'!B11317+IF('935'!Q190=0,0,(1-'935'!Y190/'11'!D$17)*'11'!B$17/('11'!B$17-'935'!X190)*IF('Calc1'!B5716=0,1,'Calc2'!B195/'Calc1'!B5716)*'Calc4'!B13756)))*'11'!B$17*0.01*'Calc4'!B$11/'Calc4'!B$685</f>
        <v>0</v>
      </c>
      <c r="AB248" s="23">
        <f>'Calc1'!B5716*'Calc4'!B$9295*'Calc4'!B8861</f>
        <v>0</v>
      </c>
      <c r="AC248" s="23">
        <f>'Calc1'!B5716*MAX('Calc4'!B11927,0-('Calc4'!B11317+IF('935'!Q190=0,0,(1-'935'!Y190/'11'!D$17)*'11'!B$17/('11'!B$17-'935'!X190)*IF('Calc1'!B5716=0,1,'Calc2'!B195/'Calc1'!B5716)*'Calc4'!B13756)))*'11'!B$17*0.01*'Calc4'!B$668/'Calc4'!B$685</f>
        <v>0</v>
      </c>
      <c r="AD248" s="23">
        <f>0.01*('Calc2'!B195*'11'!B$17*'Calc2'!B25183+'Calc1'!B5716*'Calc2'!B19081*'935'!Q190*('11'!D$17-'935'!Y190)*('11'!B$17/('11'!B$17-'935'!X190)))</f>
        <v>0</v>
      </c>
      <c r="AE248" s="23">
        <f>'Calc1'!B5716*'Calc4'!B$8668*('Calc4'!B$8041+'Calc1'!B10608)</f>
        <v>0</v>
      </c>
      <c r="AF248" s="23">
        <f>'Calc1'!B5716*MAX('Calc4'!B11927,0-('Calc4'!B11317+IF('935'!Q190=0,0,(1-'935'!Y190/'11'!D$17)*'11'!B$17/('11'!B$17-'935'!X190)*IF('Calc1'!B5716=0,1,'Calc2'!B195/'Calc1'!B5716)*'Calc4'!B13756)))*'11'!B$17*0.01*(1-('Calc4'!B$668+'Calc4'!B$11)/'Calc4'!B$685)</f>
        <v>0</v>
      </c>
      <c r="AG248" s="23">
        <f>Q248-Y248-Z248-AA248-AB248-AC248-AD248-AE248-AF248</f>
        <v>0</v>
      </c>
      <c r="AH248" s="10"/>
    </row>
    <row r="249" spans="1:34">
      <c r="A249" s="21">
        <v>185</v>
      </c>
      <c r="B249" s="28">
        <f>'Results'!B202</f>
        <v>0</v>
      </c>
      <c r="C249" s="7">
        <f>'Results'!C202</f>
        <v>0</v>
      </c>
      <c r="D249" s="29">
        <f>'Results'!D202</f>
        <v>0</v>
      </c>
      <c r="E249" s="29">
        <f>'Results'!E202</f>
        <v>0</v>
      </c>
      <c r="F249" s="29">
        <f>'Results'!F202</f>
        <v>0</v>
      </c>
      <c r="G249" s="7">
        <f>'Results'!G202</f>
        <v>0</v>
      </c>
      <c r="H249" s="29">
        <f>'Results'!H202</f>
        <v>0</v>
      </c>
      <c r="I249" s="29">
        <f>'Results'!I202</f>
        <v>0</v>
      </c>
      <c r="J249" s="29">
        <f>'Results'!J202</f>
        <v>0</v>
      </c>
      <c r="K249" s="30">
        <f>0.01*'11'!B$17*'Calc1'!B5717*'Results'!E202</f>
        <v>0</v>
      </c>
      <c r="L249" s="23">
        <f>0.01*('11'!D$17-'935'!Y191)*'Results'!C202*'Calc1'!B5717*('11'!B$17/('11'!B$17-'935'!X191))*'935'!Q191</f>
        <v>0</v>
      </c>
      <c r="M249" s="23">
        <f>0.01*('11'!B$17-'935'!X191)*'Results'!D202</f>
        <v>0</v>
      </c>
      <c r="N249" s="23">
        <f>0.01*'11'!B$17*'Calc1'!B8162*'Calc3'!B3407</f>
        <v>0</v>
      </c>
      <c r="O249" s="23">
        <f>0.01*('11'!B$17-'935'!X191)*'Calc4'!B18639</f>
        <v>0</v>
      </c>
      <c r="P249" s="23">
        <f>0.01*'Calc3'!B5843*'935'!U191</f>
        <v>0</v>
      </c>
      <c r="Q249" s="30">
        <f>K249+L249+M249</f>
        <v>0</v>
      </c>
      <c r="R249" s="26">
        <f>'935'!Z191</f>
        <v>0</v>
      </c>
      <c r="S249" s="31">
        <f>Q249-R249</f>
        <v>0</v>
      </c>
      <c r="T249" s="32">
        <f>IF(R249,Q249/R249-1,"")</f>
        <v>0</v>
      </c>
      <c r="U249" s="30">
        <f>N249+O249+P249</f>
        <v>0</v>
      </c>
      <c r="V249" s="26">
        <f>'935'!AA191</f>
        <v>0</v>
      </c>
      <c r="W249" s="31">
        <f>U249-V249</f>
        <v>0</v>
      </c>
      <c r="X249" s="32">
        <f>IF(V249,U249/V249-1,"")</f>
        <v>0</v>
      </c>
      <c r="Y249" s="30">
        <f>0.01*('11'!B$17-'935'!X191)*'Calc4'!B15592</f>
        <v>0</v>
      </c>
      <c r="Z249" s="23">
        <f>0.01*'11'!B$17*'Calc1'!B5717*'Calc4'!B9489</f>
        <v>0</v>
      </c>
      <c r="AA249" s="23">
        <f>'Calc1'!B5717*MAX('Calc4'!B11928,0-('Calc4'!B11318+IF('935'!Q191=0,0,(1-'935'!Y191/'11'!D$17)*'11'!B$17/('11'!B$17-'935'!X191)*IF('Calc1'!B5717=0,1,'Calc2'!B196/'Calc1'!B5717)*'Calc4'!B13757)))*'11'!B$17*0.01*'Calc4'!B$11/'Calc4'!B$685</f>
        <v>0</v>
      </c>
      <c r="AB249" s="23">
        <f>'Calc1'!B5717*'Calc4'!B$9295*'Calc4'!B8862</f>
        <v>0</v>
      </c>
      <c r="AC249" s="23">
        <f>'Calc1'!B5717*MAX('Calc4'!B11928,0-('Calc4'!B11318+IF('935'!Q191=0,0,(1-'935'!Y191/'11'!D$17)*'11'!B$17/('11'!B$17-'935'!X191)*IF('Calc1'!B5717=0,1,'Calc2'!B196/'Calc1'!B5717)*'Calc4'!B13757)))*'11'!B$17*0.01*'Calc4'!B$668/'Calc4'!B$685</f>
        <v>0</v>
      </c>
      <c r="AD249" s="23">
        <f>0.01*('Calc2'!B196*'11'!B$17*'Calc2'!B25184+'Calc1'!B5717*'Calc2'!B19082*'935'!Q191*('11'!D$17-'935'!Y191)*('11'!B$17/('11'!B$17-'935'!X191)))</f>
        <v>0</v>
      </c>
      <c r="AE249" s="23">
        <f>'Calc1'!B5717*'Calc4'!B$8668*('Calc4'!B$8041+'Calc1'!B10609)</f>
        <v>0</v>
      </c>
      <c r="AF249" s="23">
        <f>'Calc1'!B5717*MAX('Calc4'!B11928,0-('Calc4'!B11318+IF('935'!Q191=0,0,(1-'935'!Y191/'11'!D$17)*'11'!B$17/('11'!B$17-'935'!X191)*IF('Calc1'!B5717=0,1,'Calc2'!B196/'Calc1'!B5717)*'Calc4'!B13757)))*'11'!B$17*0.01*(1-('Calc4'!B$668+'Calc4'!B$11)/'Calc4'!B$685)</f>
        <v>0</v>
      </c>
      <c r="AG249" s="23">
        <f>Q249-Y249-Z249-AA249-AB249-AC249-AD249-AE249-AF249</f>
        <v>0</v>
      </c>
      <c r="AH249" s="10"/>
    </row>
    <row r="250" spans="1:34">
      <c r="A250" s="21">
        <v>186</v>
      </c>
      <c r="B250" s="28">
        <f>'Results'!B203</f>
        <v>0</v>
      </c>
      <c r="C250" s="7">
        <f>'Results'!C203</f>
        <v>0</v>
      </c>
      <c r="D250" s="29">
        <f>'Results'!D203</f>
        <v>0</v>
      </c>
      <c r="E250" s="29">
        <f>'Results'!E203</f>
        <v>0</v>
      </c>
      <c r="F250" s="29">
        <f>'Results'!F203</f>
        <v>0</v>
      </c>
      <c r="G250" s="7">
        <f>'Results'!G203</f>
        <v>0</v>
      </c>
      <c r="H250" s="29">
        <f>'Results'!H203</f>
        <v>0</v>
      </c>
      <c r="I250" s="29">
        <f>'Results'!I203</f>
        <v>0</v>
      </c>
      <c r="J250" s="29">
        <f>'Results'!J203</f>
        <v>0</v>
      </c>
      <c r="K250" s="30">
        <f>0.01*'11'!B$17*'Calc1'!B5718*'Results'!E203</f>
        <v>0</v>
      </c>
      <c r="L250" s="23">
        <f>0.01*('11'!D$17-'935'!Y192)*'Results'!C203*'Calc1'!B5718*('11'!B$17/('11'!B$17-'935'!X192))*'935'!Q192</f>
        <v>0</v>
      </c>
      <c r="M250" s="23">
        <f>0.01*('11'!B$17-'935'!X192)*'Results'!D203</f>
        <v>0</v>
      </c>
      <c r="N250" s="23">
        <f>0.01*'11'!B$17*'Calc1'!B8163*'Calc3'!B3408</f>
        <v>0</v>
      </c>
      <c r="O250" s="23">
        <f>0.01*('11'!B$17-'935'!X192)*'Calc4'!B18640</f>
        <v>0</v>
      </c>
      <c r="P250" s="23">
        <f>0.01*'Calc3'!B5844*'935'!U192</f>
        <v>0</v>
      </c>
      <c r="Q250" s="30">
        <f>K250+L250+M250</f>
        <v>0</v>
      </c>
      <c r="R250" s="26">
        <f>'935'!Z192</f>
        <v>0</v>
      </c>
      <c r="S250" s="31">
        <f>Q250-R250</f>
        <v>0</v>
      </c>
      <c r="T250" s="32">
        <f>IF(R250,Q250/R250-1,"")</f>
        <v>0</v>
      </c>
      <c r="U250" s="30">
        <f>N250+O250+P250</f>
        <v>0</v>
      </c>
      <c r="V250" s="26">
        <f>'935'!AA192</f>
        <v>0</v>
      </c>
      <c r="W250" s="31">
        <f>U250-V250</f>
        <v>0</v>
      </c>
      <c r="X250" s="32">
        <f>IF(V250,U250/V250-1,"")</f>
        <v>0</v>
      </c>
      <c r="Y250" s="30">
        <f>0.01*('11'!B$17-'935'!X192)*'Calc4'!B15593</f>
        <v>0</v>
      </c>
      <c r="Z250" s="23">
        <f>0.01*'11'!B$17*'Calc1'!B5718*'Calc4'!B9490</f>
        <v>0</v>
      </c>
      <c r="AA250" s="23">
        <f>'Calc1'!B5718*MAX('Calc4'!B11929,0-('Calc4'!B11319+IF('935'!Q192=0,0,(1-'935'!Y192/'11'!D$17)*'11'!B$17/('11'!B$17-'935'!X192)*IF('Calc1'!B5718=0,1,'Calc2'!B197/'Calc1'!B5718)*'Calc4'!B13758)))*'11'!B$17*0.01*'Calc4'!B$11/'Calc4'!B$685</f>
        <v>0</v>
      </c>
      <c r="AB250" s="23">
        <f>'Calc1'!B5718*'Calc4'!B$9295*'Calc4'!B8863</f>
        <v>0</v>
      </c>
      <c r="AC250" s="23">
        <f>'Calc1'!B5718*MAX('Calc4'!B11929,0-('Calc4'!B11319+IF('935'!Q192=0,0,(1-'935'!Y192/'11'!D$17)*'11'!B$17/('11'!B$17-'935'!X192)*IF('Calc1'!B5718=0,1,'Calc2'!B197/'Calc1'!B5718)*'Calc4'!B13758)))*'11'!B$17*0.01*'Calc4'!B$668/'Calc4'!B$685</f>
        <v>0</v>
      </c>
      <c r="AD250" s="23">
        <f>0.01*('Calc2'!B197*'11'!B$17*'Calc2'!B25185+'Calc1'!B5718*'Calc2'!B19083*'935'!Q192*('11'!D$17-'935'!Y192)*('11'!B$17/('11'!B$17-'935'!X192)))</f>
        <v>0</v>
      </c>
      <c r="AE250" s="23">
        <f>'Calc1'!B5718*'Calc4'!B$8668*('Calc4'!B$8041+'Calc1'!B10610)</f>
        <v>0</v>
      </c>
      <c r="AF250" s="23">
        <f>'Calc1'!B5718*MAX('Calc4'!B11929,0-('Calc4'!B11319+IF('935'!Q192=0,0,(1-'935'!Y192/'11'!D$17)*'11'!B$17/('11'!B$17-'935'!X192)*IF('Calc1'!B5718=0,1,'Calc2'!B197/'Calc1'!B5718)*'Calc4'!B13758)))*'11'!B$17*0.01*(1-('Calc4'!B$668+'Calc4'!B$11)/'Calc4'!B$685)</f>
        <v>0</v>
      </c>
      <c r="AG250" s="23">
        <f>Q250-Y250-Z250-AA250-AB250-AC250-AD250-AE250-AF250</f>
        <v>0</v>
      </c>
      <c r="AH250" s="10"/>
    </row>
    <row r="251" spans="1:34">
      <c r="A251" s="21">
        <v>187</v>
      </c>
      <c r="B251" s="28">
        <f>'Results'!B204</f>
        <v>0</v>
      </c>
      <c r="C251" s="7">
        <f>'Results'!C204</f>
        <v>0</v>
      </c>
      <c r="D251" s="29">
        <f>'Results'!D204</f>
        <v>0</v>
      </c>
      <c r="E251" s="29">
        <f>'Results'!E204</f>
        <v>0</v>
      </c>
      <c r="F251" s="29">
        <f>'Results'!F204</f>
        <v>0</v>
      </c>
      <c r="G251" s="7">
        <f>'Results'!G204</f>
        <v>0</v>
      </c>
      <c r="H251" s="29">
        <f>'Results'!H204</f>
        <v>0</v>
      </c>
      <c r="I251" s="29">
        <f>'Results'!I204</f>
        <v>0</v>
      </c>
      <c r="J251" s="29">
        <f>'Results'!J204</f>
        <v>0</v>
      </c>
      <c r="K251" s="30">
        <f>0.01*'11'!B$17*'Calc1'!B5719*'Results'!E204</f>
        <v>0</v>
      </c>
      <c r="L251" s="23">
        <f>0.01*('11'!D$17-'935'!Y193)*'Results'!C204*'Calc1'!B5719*('11'!B$17/('11'!B$17-'935'!X193))*'935'!Q193</f>
        <v>0</v>
      </c>
      <c r="M251" s="23">
        <f>0.01*('11'!B$17-'935'!X193)*'Results'!D204</f>
        <v>0</v>
      </c>
      <c r="N251" s="23">
        <f>0.01*'11'!B$17*'Calc1'!B8164*'Calc3'!B3409</f>
        <v>0</v>
      </c>
      <c r="O251" s="23">
        <f>0.01*('11'!B$17-'935'!X193)*'Calc4'!B18641</f>
        <v>0</v>
      </c>
      <c r="P251" s="23">
        <f>0.01*'Calc3'!B5845*'935'!U193</f>
        <v>0</v>
      </c>
      <c r="Q251" s="30">
        <f>K251+L251+M251</f>
        <v>0</v>
      </c>
      <c r="R251" s="26">
        <f>'935'!Z193</f>
        <v>0</v>
      </c>
      <c r="S251" s="31">
        <f>Q251-R251</f>
        <v>0</v>
      </c>
      <c r="T251" s="32">
        <f>IF(R251,Q251/R251-1,"")</f>
        <v>0</v>
      </c>
      <c r="U251" s="30">
        <f>N251+O251+P251</f>
        <v>0</v>
      </c>
      <c r="V251" s="26">
        <f>'935'!AA193</f>
        <v>0</v>
      </c>
      <c r="W251" s="31">
        <f>U251-V251</f>
        <v>0</v>
      </c>
      <c r="X251" s="32">
        <f>IF(V251,U251/V251-1,"")</f>
        <v>0</v>
      </c>
      <c r="Y251" s="30">
        <f>0.01*('11'!B$17-'935'!X193)*'Calc4'!B15594</f>
        <v>0</v>
      </c>
      <c r="Z251" s="23">
        <f>0.01*'11'!B$17*'Calc1'!B5719*'Calc4'!B9491</f>
        <v>0</v>
      </c>
      <c r="AA251" s="23">
        <f>'Calc1'!B5719*MAX('Calc4'!B11930,0-('Calc4'!B11320+IF('935'!Q193=0,0,(1-'935'!Y193/'11'!D$17)*'11'!B$17/('11'!B$17-'935'!X193)*IF('Calc1'!B5719=0,1,'Calc2'!B198/'Calc1'!B5719)*'Calc4'!B13759)))*'11'!B$17*0.01*'Calc4'!B$11/'Calc4'!B$685</f>
        <v>0</v>
      </c>
      <c r="AB251" s="23">
        <f>'Calc1'!B5719*'Calc4'!B$9295*'Calc4'!B8864</f>
        <v>0</v>
      </c>
      <c r="AC251" s="23">
        <f>'Calc1'!B5719*MAX('Calc4'!B11930,0-('Calc4'!B11320+IF('935'!Q193=0,0,(1-'935'!Y193/'11'!D$17)*'11'!B$17/('11'!B$17-'935'!X193)*IF('Calc1'!B5719=0,1,'Calc2'!B198/'Calc1'!B5719)*'Calc4'!B13759)))*'11'!B$17*0.01*'Calc4'!B$668/'Calc4'!B$685</f>
        <v>0</v>
      </c>
      <c r="AD251" s="23">
        <f>0.01*('Calc2'!B198*'11'!B$17*'Calc2'!B25186+'Calc1'!B5719*'Calc2'!B19084*'935'!Q193*('11'!D$17-'935'!Y193)*('11'!B$17/('11'!B$17-'935'!X193)))</f>
        <v>0</v>
      </c>
      <c r="AE251" s="23">
        <f>'Calc1'!B5719*'Calc4'!B$8668*('Calc4'!B$8041+'Calc1'!B10611)</f>
        <v>0</v>
      </c>
      <c r="AF251" s="23">
        <f>'Calc1'!B5719*MAX('Calc4'!B11930,0-('Calc4'!B11320+IF('935'!Q193=0,0,(1-'935'!Y193/'11'!D$17)*'11'!B$17/('11'!B$17-'935'!X193)*IF('Calc1'!B5719=0,1,'Calc2'!B198/'Calc1'!B5719)*'Calc4'!B13759)))*'11'!B$17*0.01*(1-('Calc4'!B$668+'Calc4'!B$11)/'Calc4'!B$685)</f>
        <v>0</v>
      </c>
      <c r="AG251" s="23">
        <f>Q251-Y251-Z251-AA251-AB251-AC251-AD251-AE251-AF251</f>
        <v>0</v>
      </c>
      <c r="AH251" s="10"/>
    </row>
    <row r="252" spans="1:34">
      <c r="A252" s="21">
        <v>188</v>
      </c>
      <c r="B252" s="28">
        <f>'Results'!B205</f>
        <v>0</v>
      </c>
      <c r="C252" s="7">
        <f>'Results'!C205</f>
        <v>0</v>
      </c>
      <c r="D252" s="29">
        <f>'Results'!D205</f>
        <v>0</v>
      </c>
      <c r="E252" s="29">
        <f>'Results'!E205</f>
        <v>0</v>
      </c>
      <c r="F252" s="29">
        <f>'Results'!F205</f>
        <v>0</v>
      </c>
      <c r="G252" s="7">
        <f>'Results'!G205</f>
        <v>0</v>
      </c>
      <c r="H252" s="29">
        <f>'Results'!H205</f>
        <v>0</v>
      </c>
      <c r="I252" s="29">
        <f>'Results'!I205</f>
        <v>0</v>
      </c>
      <c r="J252" s="29">
        <f>'Results'!J205</f>
        <v>0</v>
      </c>
      <c r="K252" s="30">
        <f>0.01*'11'!B$17*'Calc1'!B5720*'Results'!E205</f>
        <v>0</v>
      </c>
      <c r="L252" s="23">
        <f>0.01*('11'!D$17-'935'!Y194)*'Results'!C205*'Calc1'!B5720*('11'!B$17/('11'!B$17-'935'!X194))*'935'!Q194</f>
        <v>0</v>
      </c>
      <c r="M252" s="23">
        <f>0.01*('11'!B$17-'935'!X194)*'Results'!D205</f>
        <v>0</v>
      </c>
      <c r="N252" s="23">
        <f>0.01*'11'!B$17*'Calc1'!B8165*'Calc3'!B3410</f>
        <v>0</v>
      </c>
      <c r="O252" s="23">
        <f>0.01*('11'!B$17-'935'!X194)*'Calc4'!B18642</f>
        <v>0</v>
      </c>
      <c r="P252" s="23">
        <f>0.01*'Calc3'!B5846*'935'!U194</f>
        <v>0</v>
      </c>
      <c r="Q252" s="30">
        <f>K252+L252+M252</f>
        <v>0</v>
      </c>
      <c r="R252" s="26">
        <f>'935'!Z194</f>
        <v>0</v>
      </c>
      <c r="S252" s="31">
        <f>Q252-R252</f>
        <v>0</v>
      </c>
      <c r="T252" s="32">
        <f>IF(R252,Q252/R252-1,"")</f>
        <v>0</v>
      </c>
      <c r="U252" s="30">
        <f>N252+O252+P252</f>
        <v>0</v>
      </c>
      <c r="V252" s="26">
        <f>'935'!AA194</f>
        <v>0</v>
      </c>
      <c r="W252" s="31">
        <f>U252-V252</f>
        <v>0</v>
      </c>
      <c r="X252" s="32">
        <f>IF(V252,U252/V252-1,"")</f>
        <v>0</v>
      </c>
      <c r="Y252" s="30">
        <f>0.01*('11'!B$17-'935'!X194)*'Calc4'!B15595</f>
        <v>0</v>
      </c>
      <c r="Z252" s="23">
        <f>0.01*'11'!B$17*'Calc1'!B5720*'Calc4'!B9492</f>
        <v>0</v>
      </c>
      <c r="AA252" s="23">
        <f>'Calc1'!B5720*MAX('Calc4'!B11931,0-('Calc4'!B11321+IF('935'!Q194=0,0,(1-'935'!Y194/'11'!D$17)*'11'!B$17/('11'!B$17-'935'!X194)*IF('Calc1'!B5720=0,1,'Calc2'!B199/'Calc1'!B5720)*'Calc4'!B13760)))*'11'!B$17*0.01*'Calc4'!B$11/'Calc4'!B$685</f>
        <v>0</v>
      </c>
      <c r="AB252" s="23">
        <f>'Calc1'!B5720*'Calc4'!B$9295*'Calc4'!B8865</f>
        <v>0</v>
      </c>
      <c r="AC252" s="23">
        <f>'Calc1'!B5720*MAX('Calc4'!B11931,0-('Calc4'!B11321+IF('935'!Q194=0,0,(1-'935'!Y194/'11'!D$17)*'11'!B$17/('11'!B$17-'935'!X194)*IF('Calc1'!B5720=0,1,'Calc2'!B199/'Calc1'!B5720)*'Calc4'!B13760)))*'11'!B$17*0.01*'Calc4'!B$668/'Calc4'!B$685</f>
        <v>0</v>
      </c>
      <c r="AD252" s="23">
        <f>0.01*('Calc2'!B199*'11'!B$17*'Calc2'!B25187+'Calc1'!B5720*'Calc2'!B19085*'935'!Q194*('11'!D$17-'935'!Y194)*('11'!B$17/('11'!B$17-'935'!X194)))</f>
        <v>0</v>
      </c>
      <c r="AE252" s="23">
        <f>'Calc1'!B5720*'Calc4'!B$8668*('Calc4'!B$8041+'Calc1'!B10612)</f>
        <v>0</v>
      </c>
      <c r="AF252" s="23">
        <f>'Calc1'!B5720*MAX('Calc4'!B11931,0-('Calc4'!B11321+IF('935'!Q194=0,0,(1-'935'!Y194/'11'!D$17)*'11'!B$17/('11'!B$17-'935'!X194)*IF('Calc1'!B5720=0,1,'Calc2'!B199/'Calc1'!B5720)*'Calc4'!B13760)))*'11'!B$17*0.01*(1-('Calc4'!B$668+'Calc4'!B$11)/'Calc4'!B$685)</f>
        <v>0</v>
      </c>
      <c r="AG252" s="23">
        <f>Q252-Y252-Z252-AA252-AB252-AC252-AD252-AE252-AF252</f>
        <v>0</v>
      </c>
      <c r="AH252" s="10"/>
    </row>
    <row r="253" spans="1:34">
      <c r="A253" s="21">
        <v>189</v>
      </c>
      <c r="B253" s="28">
        <f>'Results'!B206</f>
        <v>0</v>
      </c>
      <c r="C253" s="7">
        <f>'Results'!C206</f>
        <v>0</v>
      </c>
      <c r="D253" s="29">
        <f>'Results'!D206</f>
        <v>0</v>
      </c>
      <c r="E253" s="29">
        <f>'Results'!E206</f>
        <v>0</v>
      </c>
      <c r="F253" s="29">
        <f>'Results'!F206</f>
        <v>0</v>
      </c>
      <c r="G253" s="7">
        <f>'Results'!G206</f>
        <v>0</v>
      </c>
      <c r="H253" s="29">
        <f>'Results'!H206</f>
        <v>0</v>
      </c>
      <c r="I253" s="29">
        <f>'Results'!I206</f>
        <v>0</v>
      </c>
      <c r="J253" s="29">
        <f>'Results'!J206</f>
        <v>0</v>
      </c>
      <c r="K253" s="30">
        <f>0.01*'11'!B$17*'Calc1'!B5721*'Results'!E206</f>
        <v>0</v>
      </c>
      <c r="L253" s="23">
        <f>0.01*('11'!D$17-'935'!Y195)*'Results'!C206*'Calc1'!B5721*('11'!B$17/('11'!B$17-'935'!X195))*'935'!Q195</f>
        <v>0</v>
      </c>
      <c r="M253" s="23">
        <f>0.01*('11'!B$17-'935'!X195)*'Results'!D206</f>
        <v>0</v>
      </c>
      <c r="N253" s="23">
        <f>0.01*'11'!B$17*'Calc1'!B8166*'Calc3'!B3411</f>
        <v>0</v>
      </c>
      <c r="O253" s="23">
        <f>0.01*('11'!B$17-'935'!X195)*'Calc4'!B18643</f>
        <v>0</v>
      </c>
      <c r="P253" s="23">
        <f>0.01*'Calc3'!B5847*'935'!U195</f>
        <v>0</v>
      </c>
      <c r="Q253" s="30">
        <f>K253+L253+M253</f>
        <v>0</v>
      </c>
      <c r="R253" s="26">
        <f>'935'!Z195</f>
        <v>0</v>
      </c>
      <c r="S253" s="31">
        <f>Q253-R253</f>
        <v>0</v>
      </c>
      <c r="T253" s="32">
        <f>IF(R253,Q253/R253-1,"")</f>
        <v>0</v>
      </c>
      <c r="U253" s="30">
        <f>N253+O253+P253</f>
        <v>0</v>
      </c>
      <c r="V253" s="26">
        <f>'935'!AA195</f>
        <v>0</v>
      </c>
      <c r="W253" s="31">
        <f>U253-V253</f>
        <v>0</v>
      </c>
      <c r="X253" s="32">
        <f>IF(V253,U253/V253-1,"")</f>
        <v>0</v>
      </c>
      <c r="Y253" s="30">
        <f>0.01*('11'!B$17-'935'!X195)*'Calc4'!B15596</f>
        <v>0</v>
      </c>
      <c r="Z253" s="23">
        <f>0.01*'11'!B$17*'Calc1'!B5721*'Calc4'!B9493</f>
        <v>0</v>
      </c>
      <c r="AA253" s="23">
        <f>'Calc1'!B5721*MAX('Calc4'!B11932,0-('Calc4'!B11322+IF('935'!Q195=0,0,(1-'935'!Y195/'11'!D$17)*'11'!B$17/('11'!B$17-'935'!X195)*IF('Calc1'!B5721=0,1,'Calc2'!B200/'Calc1'!B5721)*'Calc4'!B13761)))*'11'!B$17*0.01*'Calc4'!B$11/'Calc4'!B$685</f>
        <v>0</v>
      </c>
      <c r="AB253" s="23">
        <f>'Calc1'!B5721*'Calc4'!B$9295*'Calc4'!B8866</f>
        <v>0</v>
      </c>
      <c r="AC253" s="23">
        <f>'Calc1'!B5721*MAX('Calc4'!B11932,0-('Calc4'!B11322+IF('935'!Q195=0,0,(1-'935'!Y195/'11'!D$17)*'11'!B$17/('11'!B$17-'935'!X195)*IF('Calc1'!B5721=0,1,'Calc2'!B200/'Calc1'!B5721)*'Calc4'!B13761)))*'11'!B$17*0.01*'Calc4'!B$668/'Calc4'!B$685</f>
        <v>0</v>
      </c>
      <c r="AD253" s="23">
        <f>0.01*('Calc2'!B200*'11'!B$17*'Calc2'!B25188+'Calc1'!B5721*'Calc2'!B19086*'935'!Q195*('11'!D$17-'935'!Y195)*('11'!B$17/('11'!B$17-'935'!X195)))</f>
        <v>0</v>
      </c>
      <c r="AE253" s="23">
        <f>'Calc1'!B5721*'Calc4'!B$8668*('Calc4'!B$8041+'Calc1'!B10613)</f>
        <v>0</v>
      </c>
      <c r="AF253" s="23">
        <f>'Calc1'!B5721*MAX('Calc4'!B11932,0-('Calc4'!B11322+IF('935'!Q195=0,0,(1-'935'!Y195/'11'!D$17)*'11'!B$17/('11'!B$17-'935'!X195)*IF('Calc1'!B5721=0,1,'Calc2'!B200/'Calc1'!B5721)*'Calc4'!B13761)))*'11'!B$17*0.01*(1-('Calc4'!B$668+'Calc4'!B$11)/'Calc4'!B$685)</f>
        <v>0</v>
      </c>
      <c r="AG253" s="23">
        <f>Q253-Y253-Z253-AA253-AB253-AC253-AD253-AE253-AF253</f>
        <v>0</v>
      </c>
      <c r="AH253" s="10"/>
    </row>
    <row r="254" spans="1:34">
      <c r="A254" s="21">
        <v>190</v>
      </c>
      <c r="B254" s="28">
        <f>'Results'!B207</f>
        <v>0</v>
      </c>
      <c r="C254" s="7">
        <f>'Results'!C207</f>
        <v>0</v>
      </c>
      <c r="D254" s="29">
        <f>'Results'!D207</f>
        <v>0</v>
      </c>
      <c r="E254" s="29">
        <f>'Results'!E207</f>
        <v>0</v>
      </c>
      <c r="F254" s="29">
        <f>'Results'!F207</f>
        <v>0</v>
      </c>
      <c r="G254" s="7">
        <f>'Results'!G207</f>
        <v>0</v>
      </c>
      <c r="H254" s="29">
        <f>'Results'!H207</f>
        <v>0</v>
      </c>
      <c r="I254" s="29">
        <f>'Results'!I207</f>
        <v>0</v>
      </c>
      <c r="J254" s="29">
        <f>'Results'!J207</f>
        <v>0</v>
      </c>
      <c r="K254" s="30">
        <f>0.01*'11'!B$17*'Calc1'!B5722*'Results'!E207</f>
        <v>0</v>
      </c>
      <c r="L254" s="23">
        <f>0.01*('11'!D$17-'935'!Y196)*'Results'!C207*'Calc1'!B5722*('11'!B$17/('11'!B$17-'935'!X196))*'935'!Q196</f>
        <v>0</v>
      </c>
      <c r="M254" s="23">
        <f>0.01*('11'!B$17-'935'!X196)*'Results'!D207</f>
        <v>0</v>
      </c>
      <c r="N254" s="23">
        <f>0.01*'11'!B$17*'Calc1'!B8167*'Calc3'!B3412</f>
        <v>0</v>
      </c>
      <c r="O254" s="23">
        <f>0.01*('11'!B$17-'935'!X196)*'Calc4'!B18644</f>
        <v>0</v>
      </c>
      <c r="P254" s="23">
        <f>0.01*'Calc3'!B5848*'935'!U196</f>
        <v>0</v>
      </c>
      <c r="Q254" s="30">
        <f>K254+L254+M254</f>
        <v>0</v>
      </c>
      <c r="R254" s="26">
        <f>'935'!Z196</f>
        <v>0</v>
      </c>
      <c r="S254" s="31">
        <f>Q254-R254</f>
        <v>0</v>
      </c>
      <c r="T254" s="32">
        <f>IF(R254,Q254/R254-1,"")</f>
        <v>0</v>
      </c>
      <c r="U254" s="30">
        <f>N254+O254+P254</f>
        <v>0</v>
      </c>
      <c r="V254" s="26">
        <f>'935'!AA196</f>
        <v>0</v>
      </c>
      <c r="W254" s="31">
        <f>U254-V254</f>
        <v>0</v>
      </c>
      <c r="X254" s="32">
        <f>IF(V254,U254/V254-1,"")</f>
        <v>0</v>
      </c>
      <c r="Y254" s="30">
        <f>0.01*('11'!B$17-'935'!X196)*'Calc4'!B15597</f>
        <v>0</v>
      </c>
      <c r="Z254" s="23">
        <f>0.01*'11'!B$17*'Calc1'!B5722*'Calc4'!B9494</f>
        <v>0</v>
      </c>
      <c r="AA254" s="23">
        <f>'Calc1'!B5722*MAX('Calc4'!B11933,0-('Calc4'!B11323+IF('935'!Q196=0,0,(1-'935'!Y196/'11'!D$17)*'11'!B$17/('11'!B$17-'935'!X196)*IF('Calc1'!B5722=0,1,'Calc2'!B201/'Calc1'!B5722)*'Calc4'!B13762)))*'11'!B$17*0.01*'Calc4'!B$11/'Calc4'!B$685</f>
        <v>0</v>
      </c>
      <c r="AB254" s="23">
        <f>'Calc1'!B5722*'Calc4'!B$9295*'Calc4'!B8867</f>
        <v>0</v>
      </c>
      <c r="AC254" s="23">
        <f>'Calc1'!B5722*MAX('Calc4'!B11933,0-('Calc4'!B11323+IF('935'!Q196=0,0,(1-'935'!Y196/'11'!D$17)*'11'!B$17/('11'!B$17-'935'!X196)*IF('Calc1'!B5722=0,1,'Calc2'!B201/'Calc1'!B5722)*'Calc4'!B13762)))*'11'!B$17*0.01*'Calc4'!B$668/'Calc4'!B$685</f>
        <v>0</v>
      </c>
      <c r="AD254" s="23">
        <f>0.01*('Calc2'!B201*'11'!B$17*'Calc2'!B25189+'Calc1'!B5722*'Calc2'!B19087*'935'!Q196*('11'!D$17-'935'!Y196)*('11'!B$17/('11'!B$17-'935'!X196)))</f>
        <v>0</v>
      </c>
      <c r="AE254" s="23">
        <f>'Calc1'!B5722*'Calc4'!B$8668*('Calc4'!B$8041+'Calc1'!B10614)</f>
        <v>0</v>
      </c>
      <c r="AF254" s="23">
        <f>'Calc1'!B5722*MAX('Calc4'!B11933,0-('Calc4'!B11323+IF('935'!Q196=0,0,(1-'935'!Y196/'11'!D$17)*'11'!B$17/('11'!B$17-'935'!X196)*IF('Calc1'!B5722=0,1,'Calc2'!B201/'Calc1'!B5722)*'Calc4'!B13762)))*'11'!B$17*0.01*(1-('Calc4'!B$668+'Calc4'!B$11)/'Calc4'!B$685)</f>
        <v>0</v>
      </c>
      <c r="AG254" s="23">
        <f>Q254-Y254-Z254-AA254-AB254-AC254-AD254-AE254-AF254</f>
        <v>0</v>
      </c>
      <c r="AH254" s="10"/>
    </row>
    <row r="255" spans="1:34">
      <c r="A255" s="21">
        <v>191</v>
      </c>
      <c r="B255" s="28">
        <f>'Results'!B208</f>
        <v>0</v>
      </c>
      <c r="C255" s="7">
        <f>'Results'!C208</f>
        <v>0</v>
      </c>
      <c r="D255" s="29">
        <f>'Results'!D208</f>
        <v>0</v>
      </c>
      <c r="E255" s="29">
        <f>'Results'!E208</f>
        <v>0</v>
      </c>
      <c r="F255" s="29">
        <f>'Results'!F208</f>
        <v>0</v>
      </c>
      <c r="G255" s="7">
        <f>'Results'!G208</f>
        <v>0</v>
      </c>
      <c r="H255" s="29">
        <f>'Results'!H208</f>
        <v>0</v>
      </c>
      <c r="I255" s="29">
        <f>'Results'!I208</f>
        <v>0</v>
      </c>
      <c r="J255" s="29">
        <f>'Results'!J208</f>
        <v>0</v>
      </c>
      <c r="K255" s="30">
        <f>0.01*'11'!B$17*'Calc1'!B5723*'Results'!E208</f>
        <v>0</v>
      </c>
      <c r="L255" s="23">
        <f>0.01*('11'!D$17-'935'!Y197)*'Results'!C208*'Calc1'!B5723*('11'!B$17/('11'!B$17-'935'!X197))*'935'!Q197</f>
        <v>0</v>
      </c>
      <c r="M255" s="23">
        <f>0.01*('11'!B$17-'935'!X197)*'Results'!D208</f>
        <v>0</v>
      </c>
      <c r="N255" s="23">
        <f>0.01*'11'!B$17*'Calc1'!B8168*'Calc3'!B3413</f>
        <v>0</v>
      </c>
      <c r="O255" s="23">
        <f>0.01*('11'!B$17-'935'!X197)*'Calc4'!B18645</f>
        <v>0</v>
      </c>
      <c r="P255" s="23">
        <f>0.01*'Calc3'!B5849*'935'!U197</f>
        <v>0</v>
      </c>
      <c r="Q255" s="30">
        <f>K255+L255+M255</f>
        <v>0</v>
      </c>
      <c r="R255" s="26">
        <f>'935'!Z197</f>
        <v>0</v>
      </c>
      <c r="S255" s="31">
        <f>Q255-R255</f>
        <v>0</v>
      </c>
      <c r="T255" s="32">
        <f>IF(R255,Q255/R255-1,"")</f>
        <v>0</v>
      </c>
      <c r="U255" s="30">
        <f>N255+O255+P255</f>
        <v>0</v>
      </c>
      <c r="V255" s="26">
        <f>'935'!AA197</f>
        <v>0</v>
      </c>
      <c r="W255" s="31">
        <f>U255-V255</f>
        <v>0</v>
      </c>
      <c r="X255" s="32">
        <f>IF(V255,U255/V255-1,"")</f>
        <v>0</v>
      </c>
      <c r="Y255" s="30">
        <f>0.01*('11'!B$17-'935'!X197)*'Calc4'!B15598</f>
        <v>0</v>
      </c>
      <c r="Z255" s="23">
        <f>0.01*'11'!B$17*'Calc1'!B5723*'Calc4'!B9495</f>
        <v>0</v>
      </c>
      <c r="AA255" s="23">
        <f>'Calc1'!B5723*MAX('Calc4'!B11934,0-('Calc4'!B11324+IF('935'!Q197=0,0,(1-'935'!Y197/'11'!D$17)*'11'!B$17/('11'!B$17-'935'!X197)*IF('Calc1'!B5723=0,1,'Calc2'!B202/'Calc1'!B5723)*'Calc4'!B13763)))*'11'!B$17*0.01*'Calc4'!B$11/'Calc4'!B$685</f>
        <v>0</v>
      </c>
      <c r="AB255" s="23">
        <f>'Calc1'!B5723*'Calc4'!B$9295*'Calc4'!B8868</f>
        <v>0</v>
      </c>
      <c r="AC255" s="23">
        <f>'Calc1'!B5723*MAX('Calc4'!B11934,0-('Calc4'!B11324+IF('935'!Q197=0,0,(1-'935'!Y197/'11'!D$17)*'11'!B$17/('11'!B$17-'935'!X197)*IF('Calc1'!B5723=0,1,'Calc2'!B202/'Calc1'!B5723)*'Calc4'!B13763)))*'11'!B$17*0.01*'Calc4'!B$668/'Calc4'!B$685</f>
        <v>0</v>
      </c>
      <c r="AD255" s="23">
        <f>0.01*('Calc2'!B202*'11'!B$17*'Calc2'!B25190+'Calc1'!B5723*'Calc2'!B19088*'935'!Q197*('11'!D$17-'935'!Y197)*('11'!B$17/('11'!B$17-'935'!X197)))</f>
        <v>0</v>
      </c>
      <c r="AE255" s="23">
        <f>'Calc1'!B5723*'Calc4'!B$8668*('Calc4'!B$8041+'Calc1'!B10615)</f>
        <v>0</v>
      </c>
      <c r="AF255" s="23">
        <f>'Calc1'!B5723*MAX('Calc4'!B11934,0-('Calc4'!B11324+IF('935'!Q197=0,0,(1-'935'!Y197/'11'!D$17)*'11'!B$17/('11'!B$17-'935'!X197)*IF('Calc1'!B5723=0,1,'Calc2'!B202/'Calc1'!B5723)*'Calc4'!B13763)))*'11'!B$17*0.01*(1-('Calc4'!B$668+'Calc4'!B$11)/'Calc4'!B$685)</f>
        <v>0</v>
      </c>
      <c r="AG255" s="23">
        <f>Q255-Y255-Z255-AA255-AB255-AC255-AD255-AE255-AF255</f>
        <v>0</v>
      </c>
      <c r="AH255" s="10"/>
    </row>
    <row r="256" spans="1:34">
      <c r="A256" s="21">
        <v>192</v>
      </c>
      <c r="B256" s="28">
        <f>'Results'!B209</f>
        <v>0</v>
      </c>
      <c r="C256" s="7">
        <f>'Results'!C209</f>
        <v>0</v>
      </c>
      <c r="D256" s="29">
        <f>'Results'!D209</f>
        <v>0</v>
      </c>
      <c r="E256" s="29">
        <f>'Results'!E209</f>
        <v>0</v>
      </c>
      <c r="F256" s="29">
        <f>'Results'!F209</f>
        <v>0</v>
      </c>
      <c r="G256" s="7">
        <f>'Results'!G209</f>
        <v>0</v>
      </c>
      <c r="H256" s="29">
        <f>'Results'!H209</f>
        <v>0</v>
      </c>
      <c r="I256" s="29">
        <f>'Results'!I209</f>
        <v>0</v>
      </c>
      <c r="J256" s="29">
        <f>'Results'!J209</f>
        <v>0</v>
      </c>
      <c r="K256" s="30">
        <f>0.01*'11'!B$17*'Calc1'!B5724*'Results'!E209</f>
        <v>0</v>
      </c>
      <c r="L256" s="23">
        <f>0.01*('11'!D$17-'935'!Y198)*'Results'!C209*'Calc1'!B5724*('11'!B$17/('11'!B$17-'935'!X198))*'935'!Q198</f>
        <v>0</v>
      </c>
      <c r="M256" s="23">
        <f>0.01*('11'!B$17-'935'!X198)*'Results'!D209</f>
        <v>0</v>
      </c>
      <c r="N256" s="23">
        <f>0.01*'11'!B$17*'Calc1'!B8169*'Calc3'!B3414</f>
        <v>0</v>
      </c>
      <c r="O256" s="23">
        <f>0.01*('11'!B$17-'935'!X198)*'Calc4'!B18646</f>
        <v>0</v>
      </c>
      <c r="P256" s="23">
        <f>0.01*'Calc3'!B5850*'935'!U198</f>
        <v>0</v>
      </c>
      <c r="Q256" s="30">
        <f>K256+L256+M256</f>
        <v>0</v>
      </c>
      <c r="R256" s="26">
        <f>'935'!Z198</f>
        <v>0</v>
      </c>
      <c r="S256" s="31">
        <f>Q256-R256</f>
        <v>0</v>
      </c>
      <c r="T256" s="32">
        <f>IF(R256,Q256/R256-1,"")</f>
        <v>0</v>
      </c>
      <c r="U256" s="30">
        <f>N256+O256+P256</f>
        <v>0</v>
      </c>
      <c r="V256" s="26">
        <f>'935'!AA198</f>
        <v>0</v>
      </c>
      <c r="W256" s="31">
        <f>U256-V256</f>
        <v>0</v>
      </c>
      <c r="X256" s="32">
        <f>IF(V256,U256/V256-1,"")</f>
        <v>0</v>
      </c>
      <c r="Y256" s="30">
        <f>0.01*('11'!B$17-'935'!X198)*'Calc4'!B15599</f>
        <v>0</v>
      </c>
      <c r="Z256" s="23">
        <f>0.01*'11'!B$17*'Calc1'!B5724*'Calc4'!B9496</f>
        <v>0</v>
      </c>
      <c r="AA256" s="23">
        <f>'Calc1'!B5724*MAX('Calc4'!B11935,0-('Calc4'!B11325+IF('935'!Q198=0,0,(1-'935'!Y198/'11'!D$17)*'11'!B$17/('11'!B$17-'935'!X198)*IF('Calc1'!B5724=0,1,'Calc2'!B203/'Calc1'!B5724)*'Calc4'!B13764)))*'11'!B$17*0.01*'Calc4'!B$11/'Calc4'!B$685</f>
        <v>0</v>
      </c>
      <c r="AB256" s="23">
        <f>'Calc1'!B5724*'Calc4'!B$9295*'Calc4'!B8869</f>
        <v>0</v>
      </c>
      <c r="AC256" s="23">
        <f>'Calc1'!B5724*MAX('Calc4'!B11935,0-('Calc4'!B11325+IF('935'!Q198=0,0,(1-'935'!Y198/'11'!D$17)*'11'!B$17/('11'!B$17-'935'!X198)*IF('Calc1'!B5724=0,1,'Calc2'!B203/'Calc1'!B5724)*'Calc4'!B13764)))*'11'!B$17*0.01*'Calc4'!B$668/'Calc4'!B$685</f>
        <v>0</v>
      </c>
      <c r="AD256" s="23">
        <f>0.01*('Calc2'!B203*'11'!B$17*'Calc2'!B25191+'Calc1'!B5724*'Calc2'!B19089*'935'!Q198*('11'!D$17-'935'!Y198)*('11'!B$17/('11'!B$17-'935'!X198)))</f>
        <v>0</v>
      </c>
      <c r="AE256" s="23">
        <f>'Calc1'!B5724*'Calc4'!B$8668*('Calc4'!B$8041+'Calc1'!B10616)</f>
        <v>0</v>
      </c>
      <c r="AF256" s="23">
        <f>'Calc1'!B5724*MAX('Calc4'!B11935,0-('Calc4'!B11325+IF('935'!Q198=0,0,(1-'935'!Y198/'11'!D$17)*'11'!B$17/('11'!B$17-'935'!X198)*IF('Calc1'!B5724=0,1,'Calc2'!B203/'Calc1'!B5724)*'Calc4'!B13764)))*'11'!B$17*0.01*(1-('Calc4'!B$668+'Calc4'!B$11)/'Calc4'!B$685)</f>
        <v>0</v>
      </c>
      <c r="AG256" s="23">
        <f>Q256-Y256-Z256-AA256-AB256-AC256-AD256-AE256-AF256</f>
        <v>0</v>
      </c>
      <c r="AH256" s="10"/>
    </row>
    <row r="257" spans="1:34">
      <c r="A257" s="21">
        <v>193</v>
      </c>
      <c r="B257" s="28">
        <f>'Results'!B210</f>
        <v>0</v>
      </c>
      <c r="C257" s="7">
        <f>'Results'!C210</f>
        <v>0</v>
      </c>
      <c r="D257" s="29">
        <f>'Results'!D210</f>
        <v>0</v>
      </c>
      <c r="E257" s="29">
        <f>'Results'!E210</f>
        <v>0</v>
      </c>
      <c r="F257" s="29">
        <f>'Results'!F210</f>
        <v>0</v>
      </c>
      <c r="G257" s="7">
        <f>'Results'!G210</f>
        <v>0</v>
      </c>
      <c r="H257" s="29">
        <f>'Results'!H210</f>
        <v>0</v>
      </c>
      <c r="I257" s="29">
        <f>'Results'!I210</f>
        <v>0</v>
      </c>
      <c r="J257" s="29">
        <f>'Results'!J210</f>
        <v>0</v>
      </c>
      <c r="K257" s="30">
        <f>0.01*'11'!B$17*'Calc1'!B5725*'Results'!E210</f>
        <v>0</v>
      </c>
      <c r="L257" s="23">
        <f>0.01*('11'!D$17-'935'!Y199)*'Results'!C210*'Calc1'!B5725*('11'!B$17/('11'!B$17-'935'!X199))*'935'!Q199</f>
        <v>0</v>
      </c>
      <c r="M257" s="23">
        <f>0.01*('11'!B$17-'935'!X199)*'Results'!D210</f>
        <v>0</v>
      </c>
      <c r="N257" s="23">
        <f>0.01*'11'!B$17*'Calc1'!B8170*'Calc3'!B3415</f>
        <v>0</v>
      </c>
      <c r="O257" s="23">
        <f>0.01*('11'!B$17-'935'!X199)*'Calc4'!B18647</f>
        <v>0</v>
      </c>
      <c r="P257" s="23">
        <f>0.01*'Calc3'!B5851*'935'!U199</f>
        <v>0</v>
      </c>
      <c r="Q257" s="30">
        <f>K257+L257+M257</f>
        <v>0</v>
      </c>
      <c r="R257" s="26">
        <f>'935'!Z199</f>
        <v>0</v>
      </c>
      <c r="S257" s="31">
        <f>Q257-R257</f>
        <v>0</v>
      </c>
      <c r="T257" s="32">
        <f>IF(R257,Q257/R257-1,"")</f>
        <v>0</v>
      </c>
      <c r="U257" s="30">
        <f>N257+O257+P257</f>
        <v>0</v>
      </c>
      <c r="V257" s="26">
        <f>'935'!AA199</f>
        <v>0</v>
      </c>
      <c r="W257" s="31">
        <f>U257-V257</f>
        <v>0</v>
      </c>
      <c r="X257" s="32">
        <f>IF(V257,U257/V257-1,"")</f>
        <v>0</v>
      </c>
      <c r="Y257" s="30">
        <f>0.01*('11'!B$17-'935'!X199)*'Calc4'!B15600</f>
        <v>0</v>
      </c>
      <c r="Z257" s="23">
        <f>0.01*'11'!B$17*'Calc1'!B5725*'Calc4'!B9497</f>
        <v>0</v>
      </c>
      <c r="AA257" s="23">
        <f>'Calc1'!B5725*MAX('Calc4'!B11936,0-('Calc4'!B11326+IF('935'!Q199=0,0,(1-'935'!Y199/'11'!D$17)*'11'!B$17/('11'!B$17-'935'!X199)*IF('Calc1'!B5725=0,1,'Calc2'!B204/'Calc1'!B5725)*'Calc4'!B13765)))*'11'!B$17*0.01*'Calc4'!B$11/'Calc4'!B$685</f>
        <v>0</v>
      </c>
      <c r="AB257" s="23">
        <f>'Calc1'!B5725*'Calc4'!B$9295*'Calc4'!B8870</f>
        <v>0</v>
      </c>
      <c r="AC257" s="23">
        <f>'Calc1'!B5725*MAX('Calc4'!B11936,0-('Calc4'!B11326+IF('935'!Q199=0,0,(1-'935'!Y199/'11'!D$17)*'11'!B$17/('11'!B$17-'935'!X199)*IF('Calc1'!B5725=0,1,'Calc2'!B204/'Calc1'!B5725)*'Calc4'!B13765)))*'11'!B$17*0.01*'Calc4'!B$668/'Calc4'!B$685</f>
        <v>0</v>
      </c>
      <c r="AD257" s="23">
        <f>0.01*('Calc2'!B204*'11'!B$17*'Calc2'!B25192+'Calc1'!B5725*'Calc2'!B19090*'935'!Q199*('11'!D$17-'935'!Y199)*('11'!B$17/('11'!B$17-'935'!X199)))</f>
        <v>0</v>
      </c>
      <c r="AE257" s="23">
        <f>'Calc1'!B5725*'Calc4'!B$8668*('Calc4'!B$8041+'Calc1'!B10617)</f>
        <v>0</v>
      </c>
      <c r="AF257" s="23">
        <f>'Calc1'!B5725*MAX('Calc4'!B11936,0-('Calc4'!B11326+IF('935'!Q199=0,0,(1-'935'!Y199/'11'!D$17)*'11'!B$17/('11'!B$17-'935'!X199)*IF('Calc1'!B5725=0,1,'Calc2'!B204/'Calc1'!B5725)*'Calc4'!B13765)))*'11'!B$17*0.01*(1-('Calc4'!B$668+'Calc4'!B$11)/'Calc4'!B$685)</f>
        <v>0</v>
      </c>
      <c r="AG257" s="23">
        <f>Q257-Y257-Z257-AA257-AB257-AC257-AD257-AE257-AF257</f>
        <v>0</v>
      </c>
      <c r="AH257" s="10"/>
    </row>
    <row r="258" spans="1:34">
      <c r="A258" s="21">
        <v>194</v>
      </c>
      <c r="B258" s="28">
        <f>'Results'!B211</f>
        <v>0</v>
      </c>
      <c r="C258" s="7">
        <f>'Results'!C211</f>
        <v>0</v>
      </c>
      <c r="D258" s="29">
        <f>'Results'!D211</f>
        <v>0</v>
      </c>
      <c r="E258" s="29">
        <f>'Results'!E211</f>
        <v>0</v>
      </c>
      <c r="F258" s="29">
        <f>'Results'!F211</f>
        <v>0</v>
      </c>
      <c r="G258" s="7">
        <f>'Results'!G211</f>
        <v>0</v>
      </c>
      <c r="H258" s="29">
        <f>'Results'!H211</f>
        <v>0</v>
      </c>
      <c r="I258" s="29">
        <f>'Results'!I211</f>
        <v>0</v>
      </c>
      <c r="J258" s="29">
        <f>'Results'!J211</f>
        <v>0</v>
      </c>
      <c r="K258" s="30">
        <f>0.01*'11'!B$17*'Calc1'!B5726*'Results'!E211</f>
        <v>0</v>
      </c>
      <c r="L258" s="23">
        <f>0.01*('11'!D$17-'935'!Y200)*'Results'!C211*'Calc1'!B5726*('11'!B$17/('11'!B$17-'935'!X200))*'935'!Q200</f>
        <v>0</v>
      </c>
      <c r="M258" s="23">
        <f>0.01*('11'!B$17-'935'!X200)*'Results'!D211</f>
        <v>0</v>
      </c>
      <c r="N258" s="23">
        <f>0.01*'11'!B$17*'Calc1'!B8171*'Calc3'!B3416</f>
        <v>0</v>
      </c>
      <c r="O258" s="23">
        <f>0.01*('11'!B$17-'935'!X200)*'Calc4'!B18648</f>
        <v>0</v>
      </c>
      <c r="P258" s="23">
        <f>0.01*'Calc3'!B5852*'935'!U200</f>
        <v>0</v>
      </c>
      <c r="Q258" s="30">
        <f>K258+L258+M258</f>
        <v>0</v>
      </c>
      <c r="R258" s="26">
        <f>'935'!Z200</f>
        <v>0</v>
      </c>
      <c r="S258" s="31">
        <f>Q258-R258</f>
        <v>0</v>
      </c>
      <c r="T258" s="32">
        <f>IF(R258,Q258/R258-1,"")</f>
        <v>0</v>
      </c>
      <c r="U258" s="30">
        <f>N258+O258+P258</f>
        <v>0</v>
      </c>
      <c r="V258" s="26">
        <f>'935'!AA200</f>
        <v>0</v>
      </c>
      <c r="W258" s="31">
        <f>U258-V258</f>
        <v>0</v>
      </c>
      <c r="X258" s="32">
        <f>IF(V258,U258/V258-1,"")</f>
        <v>0</v>
      </c>
      <c r="Y258" s="30">
        <f>0.01*('11'!B$17-'935'!X200)*'Calc4'!B15601</f>
        <v>0</v>
      </c>
      <c r="Z258" s="23">
        <f>0.01*'11'!B$17*'Calc1'!B5726*'Calc4'!B9498</f>
        <v>0</v>
      </c>
      <c r="AA258" s="23">
        <f>'Calc1'!B5726*MAX('Calc4'!B11937,0-('Calc4'!B11327+IF('935'!Q200=0,0,(1-'935'!Y200/'11'!D$17)*'11'!B$17/('11'!B$17-'935'!X200)*IF('Calc1'!B5726=0,1,'Calc2'!B205/'Calc1'!B5726)*'Calc4'!B13766)))*'11'!B$17*0.01*'Calc4'!B$11/'Calc4'!B$685</f>
        <v>0</v>
      </c>
      <c r="AB258" s="23">
        <f>'Calc1'!B5726*'Calc4'!B$9295*'Calc4'!B8871</f>
        <v>0</v>
      </c>
      <c r="AC258" s="23">
        <f>'Calc1'!B5726*MAX('Calc4'!B11937,0-('Calc4'!B11327+IF('935'!Q200=0,0,(1-'935'!Y200/'11'!D$17)*'11'!B$17/('11'!B$17-'935'!X200)*IF('Calc1'!B5726=0,1,'Calc2'!B205/'Calc1'!B5726)*'Calc4'!B13766)))*'11'!B$17*0.01*'Calc4'!B$668/'Calc4'!B$685</f>
        <v>0</v>
      </c>
      <c r="AD258" s="23">
        <f>0.01*('Calc2'!B205*'11'!B$17*'Calc2'!B25193+'Calc1'!B5726*'Calc2'!B19091*'935'!Q200*('11'!D$17-'935'!Y200)*('11'!B$17/('11'!B$17-'935'!X200)))</f>
        <v>0</v>
      </c>
      <c r="AE258" s="23">
        <f>'Calc1'!B5726*'Calc4'!B$8668*('Calc4'!B$8041+'Calc1'!B10618)</f>
        <v>0</v>
      </c>
      <c r="AF258" s="23">
        <f>'Calc1'!B5726*MAX('Calc4'!B11937,0-('Calc4'!B11327+IF('935'!Q200=0,0,(1-'935'!Y200/'11'!D$17)*'11'!B$17/('11'!B$17-'935'!X200)*IF('Calc1'!B5726=0,1,'Calc2'!B205/'Calc1'!B5726)*'Calc4'!B13766)))*'11'!B$17*0.01*(1-('Calc4'!B$668+'Calc4'!B$11)/'Calc4'!B$685)</f>
        <v>0</v>
      </c>
      <c r="AG258" s="23">
        <f>Q258-Y258-Z258-AA258-AB258-AC258-AD258-AE258-AF258</f>
        <v>0</v>
      </c>
      <c r="AH258" s="10"/>
    </row>
    <row r="259" spans="1:34">
      <c r="A259" s="21">
        <v>195</v>
      </c>
      <c r="B259" s="28">
        <f>'Results'!B212</f>
        <v>0</v>
      </c>
      <c r="C259" s="7">
        <f>'Results'!C212</f>
        <v>0</v>
      </c>
      <c r="D259" s="29">
        <f>'Results'!D212</f>
        <v>0</v>
      </c>
      <c r="E259" s="29">
        <f>'Results'!E212</f>
        <v>0</v>
      </c>
      <c r="F259" s="29">
        <f>'Results'!F212</f>
        <v>0</v>
      </c>
      <c r="G259" s="7">
        <f>'Results'!G212</f>
        <v>0</v>
      </c>
      <c r="H259" s="29">
        <f>'Results'!H212</f>
        <v>0</v>
      </c>
      <c r="I259" s="29">
        <f>'Results'!I212</f>
        <v>0</v>
      </c>
      <c r="J259" s="29">
        <f>'Results'!J212</f>
        <v>0</v>
      </c>
      <c r="K259" s="30">
        <f>0.01*'11'!B$17*'Calc1'!B5727*'Results'!E212</f>
        <v>0</v>
      </c>
      <c r="L259" s="23">
        <f>0.01*('11'!D$17-'935'!Y201)*'Results'!C212*'Calc1'!B5727*('11'!B$17/('11'!B$17-'935'!X201))*'935'!Q201</f>
        <v>0</v>
      </c>
      <c r="M259" s="23">
        <f>0.01*('11'!B$17-'935'!X201)*'Results'!D212</f>
        <v>0</v>
      </c>
      <c r="N259" s="23">
        <f>0.01*'11'!B$17*'Calc1'!B8172*'Calc3'!B3417</f>
        <v>0</v>
      </c>
      <c r="O259" s="23">
        <f>0.01*('11'!B$17-'935'!X201)*'Calc4'!B18649</f>
        <v>0</v>
      </c>
      <c r="P259" s="23">
        <f>0.01*'Calc3'!B5853*'935'!U201</f>
        <v>0</v>
      </c>
      <c r="Q259" s="30">
        <f>K259+L259+M259</f>
        <v>0</v>
      </c>
      <c r="R259" s="26">
        <f>'935'!Z201</f>
        <v>0</v>
      </c>
      <c r="S259" s="31">
        <f>Q259-R259</f>
        <v>0</v>
      </c>
      <c r="T259" s="32">
        <f>IF(R259,Q259/R259-1,"")</f>
        <v>0</v>
      </c>
      <c r="U259" s="30">
        <f>N259+O259+P259</f>
        <v>0</v>
      </c>
      <c r="V259" s="26">
        <f>'935'!AA201</f>
        <v>0</v>
      </c>
      <c r="W259" s="31">
        <f>U259-V259</f>
        <v>0</v>
      </c>
      <c r="X259" s="32">
        <f>IF(V259,U259/V259-1,"")</f>
        <v>0</v>
      </c>
      <c r="Y259" s="30">
        <f>0.01*('11'!B$17-'935'!X201)*'Calc4'!B15602</f>
        <v>0</v>
      </c>
      <c r="Z259" s="23">
        <f>0.01*'11'!B$17*'Calc1'!B5727*'Calc4'!B9499</f>
        <v>0</v>
      </c>
      <c r="AA259" s="23">
        <f>'Calc1'!B5727*MAX('Calc4'!B11938,0-('Calc4'!B11328+IF('935'!Q201=0,0,(1-'935'!Y201/'11'!D$17)*'11'!B$17/('11'!B$17-'935'!X201)*IF('Calc1'!B5727=0,1,'Calc2'!B206/'Calc1'!B5727)*'Calc4'!B13767)))*'11'!B$17*0.01*'Calc4'!B$11/'Calc4'!B$685</f>
        <v>0</v>
      </c>
      <c r="AB259" s="23">
        <f>'Calc1'!B5727*'Calc4'!B$9295*'Calc4'!B8872</f>
        <v>0</v>
      </c>
      <c r="AC259" s="23">
        <f>'Calc1'!B5727*MAX('Calc4'!B11938,0-('Calc4'!B11328+IF('935'!Q201=0,0,(1-'935'!Y201/'11'!D$17)*'11'!B$17/('11'!B$17-'935'!X201)*IF('Calc1'!B5727=0,1,'Calc2'!B206/'Calc1'!B5727)*'Calc4'!B13767)))*'11'!B$17*0.01*'Calc4'!B$668/'Calc4'!B$685</f>
        <v>0</v>
      </c>
      <c r="AD259" s="23">
        <f>0.01*('Calc2'!B206*'11'!B$17*'Calc2'!B25194+'Calc1'!B5727*'Calc2'!B19092*'935'!Q201*('11'!D$17-'935'!Y201)*('11'!B$17/('11'!B$17-'935'!X201)))</f>
        <v>0</v>
      </c>
      <c r="AE259" s="23">
        <f>'Calc1'!B5727*'Calc4'!B$8668*('Calc4'!B$8041+'Calc1'!B10619)</f>
        <v>0</v>
      </c>
      <c r="AF259" s="23">
        <f>'Calc1'!B5727*MAX('Calc4'!B11938,0-('Calc4'!B11328+IF('935'!Q201=0,0,(1-'935'!Y201/'11'!D$17)*'11'!B$17/('11'!B$17-'935'!X201)*IF('Calc1'!B5727=0,1,'Calc2'!B206/'Calc1'!B5727)*'Calc4'!B13767)))*'11'!B$17*0.01*(1-('Calc4'!B$668+'Calc4'!B$11)/'Calc4'!B$685)</f>
        <v>0</v>
      </c>
      <c r="AG259" s="23">
        <f>Q259-Y259-Z259-AA259-AB259-AC259-AD259-AE259-AF259</f>
        <v>0</v>
      </c>
      <c r="AH259" s="10"/>
    </row>
    <row r="260" spans="1:34">
      <c r="A260" s="21">
        <v>196</v>
      </c>
      <c r="B260" s="28">
        <f>'Results'!B213</f>
        <v>0</v>
      </c>
      <c r="C260" s="7">
        <f>'Results'!C213</f>
        <v>0</v>
      </c>
      <c r="D260" s="29">
        <f>'Results'!D213</f>
        <v>0</v>
      </c>
      <c r="E260" s="29">
        <f>'Results'!E213</f>
        <v>0</v>
      </c>
      <c r="F260" s="29">
        <f>'Results'!F213</f>
        <v>0</v>
      </c>
      <c r="G260" s="7">
        <f>'Results'!G213</f>
        <v>0</v>
      </c>
      <c r="H260" s="29">
        <f>'Results'!H213</f>
        <v>0</v>
      </c>
      <c r="I260" s="29">
        <f>'Results'!I213</f>
        <v>0</v>
      </c>
      <c r="J260" s="29">
        <f>'Results'!J213</f>
        <v>0</v>
      </c>
      <c r="K260" s="30">
        <f>0.01*'11'!B$17*'Calc1'!B5728*'Results'!E213</f>
        <v>0</v>
      </c>
      <c r="L260" s="23">
        <f>0.01*('11'!D$17-'935'!Y202)*'Results'!C213*'Calc1'!B5728*('11'!B$17/('11'!B$17-'935'!X202))*'935'!Q202</f>
        <v>0</v>
      </c>
      <c r="M260" s="23">
        <f>0.01*('11'!B$17-'935'!X202)*'Results'!D213</f>
        <v>0</v>
      </c>
      <c r="N260" s="23">
        <f>0.01*'11'!B$17*'Calc1'!B8173*'Calc3'!B3418</f>
        <v>0</v>
      </c>
      <c r="O260" s="23">
        <f>0.01*('11'!B$17-'935'!X202)*'Calc4'!B18650</f>
        <v>0</v>
      </c>
      <c r="P260" s="23">
        <f>0.01*'Calc3'!B5854*'935'!U202</f>
        <v>0</v>
      </c>
      <c r="Q260" s="30">
        <f>K260+L260+M260</f>
        <v>0</v>
      </c>
      <c r="R260" s="26">
        <f>'935'!Z202</f>
        <v>0</v>
      </c>
      <c r="S260" s="31">
        <f>Q260-R260</f>
        <v>0</v>
      </c>
      <c r="T260" s="32">
        <f>IF(R260,Q260/R260-1,"")</f>
        <v>0</v>
      </c>
      <c r="U260" s="30">
        <f>N260+O260+P260</f>
        <v>0</v>
      </c>
      <c r="V260" s="26">
        <f>'935'!AA202</f>
        <v>0</v>
      </c>
      <c r="W260" s="31">
        <f>U260-V260</f>
        <v>0</v>
      </c>
      <c r="X260" s="32">
        <f>IF(V260,U260/V260-1,"")</f>
        <v>0</v>
      </c>
      <c r="Y260" s="30">
        <f>0.01*('11'!B$17-'935'!X202)*'Calc4'!B15603</f>
        <v>0</v>
      </c>
      <c r="Z260" s="23">
        <f>0.01*'11'!B$17*'Calc1'!B5728*'Calc4'!B9500</f>
        <v>0</v>
      </c>
      <c r="AA260" s="23">
        <f>'Calc1'!B5728*MAX('Calc4'!B11939,0-('Calc4'!B11329+IF('935'!Q202=0,0,(1-'935'!Y202/'11'!D$17)*'11'!B$17/('11'!B$17-'935'!X202)*IF('Calc1'!B5728=0,1,'Calc2'!B207/'Calc1'!B5728)*'Calc4'!B13768)))*'11'!B$17*0.01*'Calc4'!B$11/'Calc4'!B$685</f>
        <v>0</v>
      </c>
      <c r="AB260" s="23">
        <f>'Calc1'!B5728*'Calc4'!B$9295*'Calc4'!B8873</f>
        <v>0</v>
      </c>
      <c r="AC260" s="23">
        <f>'Calc1'!B5728*MAX('Calc4'!B11939,0-('Calc4'!B11329+IF('935'!Q202=0,0,(1-'935'!Y202/'11'!D$17)*'11'!B$17/('11'!B$17-'935'!X202)*IF('Calc1'!B5728=0,1,'Calc2'!B207/'Calc1'!B5728)*'Calc4'!B13768)))*'11'!B$17*0.01*'Calc4'!B$668/'Calc4'!B$685</f>
        <v>0</v>
      </c>
      <c r="AD260" s="23">
        <f>0.01*('Calc2'!B207*'11'!B$17*'Calc2'!B25195+'Calc1'!B5728*'Calc2'!B19093*'935'!Q202*('11'!D$17-'935'!Y202)*('11'!B$17/('11'!B$17-'935'!X202)))</f>
        <v>0</v>
      </c>
      <c r="AE260" s="23">
        <f>'Calc1'!B5728*'Calc4'!B$8668*('Calc4'!B$8041+'Calc1'!B10620)</f>
        <v>0</v>
      </c>
      <c r="AF260" s="23">
        <f>'Calc1'!B5728*MAX('Calc4'!B11939,0-('Calc4'!B11329+IF('935'!Q202=0,0,(1-'935'!Y202/'11'!D$17)*'11'!B$17/('11'!B$17-'935'!X202)*IF('Calc1'!B5728=0,1,'Calc2'!B207/'Calc1'!B5728)*'Calc4'!B13768)))*'11'!B$17*0.01*(1-('Calc4'!B$668+'Calc4'!B$11)/'Calc4'!B$685)</f>
        <v>0</v>
      </c>
      <c r="AG260" s="23">
        <f>Q260-Y260-Z260-AA260-AB260-AC260-AD260-AE260-AF260</f>
        <v>0</v>
      </c>
      <c r="AH260" s="10"/>
    </row>
    <row r="261" spans="1:34">
      <c r="A261" s="21">
        <v>197</v>
      </c>
      <c r="B261" s="28">
        <f>'Results'!B214</f>
        <v>0</v>
      </c>
      <c r="C261" s="7">
        <f>'Results'!C214</f>
        <v>0</v>
      </c>
      <c r="D261" s="29">
        <f>'Results'!D214</f>
        <v>0</v>
      </c>
      <c r="E261" s="29">
        <f>'Results'!E214</f>
        <v>0</v>
      </c>
      <c r="F261" s="29">
        <f>'Results'!F214</f>
        <v>0</v>
      </c>
      <c r="G261" s="7">
        <f>'Results'!G214</f>
        <v>0</v>
      </c>
      <c r="H261" s="29">
        <f>'Results'!H214</f>
        <v>0</v>
      </c>
      <c r="I261" s="29">
        <f>'Results'!I214</f>
        <v>0</v>
      </c>
      <c r="J261" s="29">
        <f>'Results'!J214</f>
        <v>0</v>
      </c>
      <c r="K261" s="30">
        <f>0.01*'11'!B$17*'Calc1'!B5729*'Results'!E214</f>
        <v>0</v>
      </c>
      <c r="L261" s="23">
        <f>0.01*('11'!D$17-'935'!Y203)*'Results'!C214*'Calc1'!B5729*('11'!B$17/('11'!B$17-'935'!X203))*'935'!Q203</f>
        <v>0</v>
      </c>
      <c r="M261" s="23">
        <f>0.01*('11'!B$17-'935'!X203)*'Results'!D214</f>
        <v>0</v>
      </c>
      <c r="N261" s="23">
        <f>0.01*'11'!B$17*'Calc1'!B8174*'Calc3'!B3419</f>
        <v>0</v>
      </c>
      <c r="O261" s="23">
        <f>0.01*('11'!B$17-'935'!X203)*'Calc4'!B18651</f>
        <v>0</v>
      </c>
      <c r="P261" s="23">
        <f>0.01*'Calc3'!B5855*'935'!U203</f>
        <v>0</v>
      </c>
      <c r="Q261" s="30">
        <f>K261+L261+M261</f>
        <v>0</v>
      </c>
      <c r="R261" s="26">
        <f>'935'!Z203</f>
        <v>0</v>
      </c>
      <c r="S261" s="31">
        <f>Q261-R261</f>
        <v>0</v>
      </c>
      <c r="T261" s="32">
        <f>IF(R261,Q261/R261-1,"")</f>
        <v>0</v>
      </c>
      <c r="U261" s="30">
        <f>N261+O261+P261</f>
        <v>0</v>
      </c>
      <c r="V261" s="26">
        <f>'935'!AA203</f>
        <v>0</v>
      </c>
      <c r="W261" s="31">
        <f>U261-V261</f>
        <v>0</v>
      </c>
      <c r="X261" s="32">
        <f>IF(V261,U261/V261-1,"")</f>
        <v>0</v>
      </c>
      <c r="Y261" s="30">
        <f>0.01*('11'!B$17-'935'!X203)*'Calc4'!B15604</f>
        <v>0</v>
      </c>
      <c r="Z261" s="23">
        <f>0.01*'11'!B$17*'Calc1'!B5729*'Calc4'!B9501</f>
        <v>0</v>
      </c>
      <c r="AA261" s="23">
        <f>'Calc1'!B5729*MAX('Calc4'!B11940,0-('Calc4'!B11330+IF('935'!Q203=0,0,(1-'935'!Y203/'11'!D$17)*'11'!B$17/('11'!B$17-'935'!X203)*IF('Calc1'!B5729=0,1,'Calc2'!B208/'Calc1'!B5729)*'Calc4'!B13769)))*'11'!B$17*0.01*'Calc4'!B$11/'Calc4'!B$685</f>
        <v>0</v>
      </c>
      <c r="AB261" s="23">
        <f>'Calc1'!B5729*'Calc4'!B$9295*'Calc4'!B8874</f>
        <v>0</v>
      </c>
      <c r="AC261" s="23">
        <f>'Calc1'!B5729*MAX('Calc4'!B11940,0-('Calc4'!B11330+IF('935'!Q203=0,0,(1-'935'!Y203/'11'!D$17)*'11'!B$17/('11'!B$17-'935'!X203)*IF('Calc1'!B5729=0,1,'Calc2'!B208/'Calc1'!B5729)*'Calc4'!B13769)))*'11'!B$17*0.01*'Calc4'!B$668/'Calc4'!B$685</f>
        <v>0</v>
      </c>
      <c r="AD261" s="23">
        <f>0.01*('Calc2'!B208*'11'!B$17*'Calc2'!B25196+'Calc1'!B5729*'Calc2'!B19094*'935'!Q203*('11'!D$17-'935'!Y203)*('11'!B$17/('11'!B$17-'935'!X203)))</f>
        <v>0</v>
      </c>
      <c r="AE261" s="23">
        <f>'Calc1'!B5729*'Calc4'!B$8668*('Calc4'!B$8041+'Calc1'!B10621)</f>
        <v>0</v>
      </c>
      <c r="AF261" s="23">
        <f>'Calc1'!B5729*MAX('Calc4'!B11940,0-('Calc4'!B11330+IF('935'!Q203=0,0,(1-'935'!Y203/'11'!D$17)*'11'!B$17/('11'!B$17-'935'!X203)*IF('Calc1'!B5729=0,1,'Calc2'!B208/'Calc1'!B5729)*'Calc4'!B13769)))*'11'!B$17*0.01*(1-('Calc4'!B$668+'Calc4'!B$11)/'Calc4'!B$685)</f>
        <v>0</v>
      </c>
      <c r="AG261" s="23">
        <f>Q261-Y261-Z261-AA261-AB261-AC261-AD261-AE261-AF261</f>
        <v>0</v>
      </c>
      <c r="AH261" s="10"/>
    </row>
    <row r="262" spans="1:34">
      <c r="A262" s="21">
        <v>198</v>
      </c>
      <c r="B262" s="28">
        <f>'Results'!B215</f>
        <v>0</v>
      </c>
      <c r="C262" s="7">
        <f>'Results'!C215</f>
        <v>0</v>
      </c>
      <c r="D262" s="29">
        <f>'Results'!D215</f>
        <v>0</v>
      </c>
      <c r="E262" s="29">
        <f>'Results'!E215</f>
        <v>0</v>
      </c>
      <c r="F262" s="29">
        <f>'Results'!F215</f>
        <v>0</v>
      </c>
      <c r="G262" s="7">
        <f>'Results'!G215</f>
        <v>0</v>
      </c>
      <c r="H262" s="29">
        <f>'Results'!H215</f>
        <v>0</v>
      </c>
      <c r="I262" s="29">
        <f>'Results'!I215</f>
        <v>0</v>
      </c>
      <c r="J262" s="29">
        <f>'Results'!J215</f>
        <v>0</v>
      </c>
      <c r="K262" s="30">
        <f>0.01*'11'!B$17*'Calc1'!B5730*'Results'!E215</f>
        <v>0</v>
      </c>
      <c r="L262" s="23">
        <f>0.01*('11'!D$17-'935'!Y204)*'Results'!C215*'Calc1'!B5730*('11'!B$17/('11'!B$17-'935'!X204))*'935'!Q204</f>
        <v>0</v>
      </c>
      <c r="M262" s="23">
        <f>0.01*('11'!B$17-'935'!X204)*'Results'!D215</f>
        <v>0</v>
      </c>
      <c r="N262" s="23">
        <f>0.01*'11'!B$17*'Calc1'!B8175*'Calc3'!B3420</f>
        <v>0</v>
      </c>
      <c r="O262" s="23">
        <f>0.01*('11'!B$17-'935'!X204)*'Calc4'!B18652</f>
        <v>0</v>
      </c>
      <c r="P262" s="23">
        <f>0.01*'Calc3'!B5856*'935'!U204</f>
        <v>0</v>
      </c>
      <c r="Q262" s="30">
        <f>K262+L262+M262</f>
        <v>0</v>
      </c>
      <c r="R262" s="26">
        <f>'935'!Z204</f>
        <v>0</v>
      </c>
      <c r="S262" s="31">
        <f>Q262-R262</f>
        <v>0</v>
      </c>
      <c r="T262" s="32">
        <f>IF(R262,Q262/R262-1,"")</f>
        <v>0</v>
      </c>
      <c r="U262" s="30">
        <f>N262+O262+P262</f>
        <v>0</v>
      </c>
      <c r="V262" s="26">
        <f>'935'!AA204</f>
        <v>0</v>
      </c>
      <c r="W262" s="31">
        <f>U262-V262</f>
        <v>0</v>
      </c>
      <c r="X262" s="32">
        <f>IF(V262,U262/V262-1,"")</f>
        <v>0</v>
      </c>
      <c r="Y262" s="30">
        <f>0.01*('11'!B$17-'935'!X204)*'Calc4'!B15605</f>
        <v>0</v>
      </c>
      <c r="Z262" s="23">
        <f>0.01*'11'!B$17*'Calc1'!B5730*'Calc4'!B9502</f>
        <v>0</v>
      </c>
      <c r="AA262" s="23">
        <f>'Calc1'!B5730*MAX('Calc4'!B11941,0-('Calc4'!B11331+IF('935'!Q204=0,0,(1-'935'!Y204/'11'!D$17)*'11'!B$17/('11'!B$17-'935'!X204)*IF('Calc1'!B5730=0,1,'Calc2'!B209/'Calc1'!B5730)*'Calc4'!B13770)))*'11'!B$17*0.01*'Calc4'!B$11/'Calc4'!B$685</f>
        <v>0</v>
      </c>
      <c r="AB262" s="23">
        <f>'Calc1'!B5730*'Calc4'!B$9295*'Calc4'!B8875</f>
        <v>0</v>
      </c>
      <c r="AC262" s="23">
        <f>'Calc1'!B5730*MAX('Calc4'!B11941,0-('Calc4'!B11331+IF('935'!Q204=0,0,(1-'935'!Y204/'11'!D$17)*'11'!B$17/('11'!B$17-'935'!X204)*IF('Calc1'!B5730=0,1,'Calc2'!B209/'Calc1'!B5730)*'Calc4'!B13770)))*'11'!B$17*0.01*'Calc4'!B$668/'Calc4'!B$685</f>
        <v>0</v>
      </c>
      <c r="AD262" s="23">
        <f>0.01*('Calc2'!B209*'11'!B$17*'Calc2'!B25197+'Calc1'!B5730*'Calc2'!B19095*'935'!Q204*('11'!D$17-'935'!Y204)*('11'!B$17/('11'!B$17-'935'!X204)))</f>
        <v>0</v>
      </c>
      <c r="AE262" s="23">
        <f>'Calc1'!B5730*'Calc4'!B$8668*('Calc4'!B$8041+'Calc1'!B10622)</f>
        <v>0</v>
      </c>
      <c r="AF262" s="23">
        <f>'Calc1'!B5730*MAX('Calc4'!B11941,0-('Calc4'!B11331+IF('935'!Q204=0,0,(1-'935'!Y204/'11'!D$17)*'11'!B$17/('11'!B$17-'935'!X204)*IF('Calc1'!B5730=0,1,'Calc2'!B209/'Calc1'!B5730)*'Calc4'!B13770)))*'11'!B$17*0.01*(1-('Calc4'!B$668+'Calc4'!B$11)/'Calc4'!B$685)</f>
        <v>0</v>
      </c>
      <c r="AG262" s="23">
        <f>Q262-Y262-Z262-AA262-AB262-AC262-AD262-AE262-AF262</f>
        <v>0</v>
      </c>
      <c r="AH262" s="10"/>
    </row>
    <row r="263" spans="1:34">
      <c r="A263" s="21">
        <v>199</v>
      </c>
      <c r="B263" s="28">
        <f>'Results'!B216</f>
        <v>0</v>
      </c>
      <c r="C263" s="7">
        <f>'Results'!C216</f>
        <v>0</v>
      </c>
      <c r="D263" s="29">
        <f>'Results'!D216</f>
        <v>0</v>
      </c>
      <c r="E263" s="29">
        <f>'Results'!E216</f>
        <v>0</v>
      </c>
      <c r="F263" s="29">
        <f>'Results'!F216</f>
        <v>0</v>
      </c>
      <c r="G263" s="7">
        <f>'Results'!G216</f>
        <v>0</v>
      </c>
      <c r="H263" s="29">
        <f>'Results'!H216</f>
        <v>0</v>
      </c>
      <c r="I263" s="29">
        <f>'Results'!I216</f>
        <v>0</v>
      </c>
      <c r="J263" s="29">
        <f>'Results'!J216</f>
        <v>0</v>
      </c>
      <c r="K263" s="30">
        <f>0.01*'11'!B$17*'Calc1'!B5731*'Results'!E216</f>
        <v>0</v>
      </c>
      <c r="L263" s="23">
        <f>0.01*('11'!D$17-'935'!Y205)*'Results'!C216*'Calc1'!B5731*('11'!B$17/('11'!B$17-'935'!X205))*'935'!Q205</f>
        <v>0</v>
      </c>
      <c r="M263" s="23">
        <f>0.01*('11'!B$17-'935'!X205)*'Results'!D216</f>
        <v>0</v>
      </c>
      <c r="N263" s="23">
        <f>0.01*'11'!B$17*'Calc1'!B8176*'Calc3'!B3421</f>
        <v>0</v>
      </c>
      <c r="O263" s="23">
        <f>0.01*('11'!B$17-'935'!X205)*'Calc4'!B18653</f>
        <v>0</v>
      </c>
      <c r="P263" s="23">
        <f>0.01*'Calc3'!B5857*'935'!U205</f>
        <v>0</v>
      </c>
      <c r="Q263" s="30">
        <f>K263+L263+M263</f>
        <v>0</v>
      </c>
      <c r="R263" s="26">
        <f>'935'!Z205</f>
        <v>0</v>
      </c>
      <c r="S263" s="31">
        <f>Q263-R263</f>
        <v>0</v>
      </c>
      <c r="T263" s="32">
        <f>IF(R263,Q263/R263-1,"")</f>
        <v>0</v>
      </c>
      <c r="U263" s="30">
        <f>N263+O263+P263</f>
        <v>0</v>
      </c>
      <c r="V263" s="26">
        <f>'935'!AA205</f>
        <v>0</v>
      </c>
      <c r="W263" s="31">
        <f>U263-V263</f>
        <v>0</v>
      </c>
      <c r="X263" s="32">
        <f>IF(V263,U263/V263-1,"")</f>
        <v>0</v>
      </c>
      <c r="Y263" s="30">
        <f>0.01*('11'!B$17-'935'!X205)*'Calc4'!B15606</f>
        <v>0</v>
      </c>
      <c r="Z263" s="23">
        <f>0.01*'11'!B$17*'Calc1'!B5731*'Calc4'!B9503</f>
        <v>0</v>
      </c>
      <c r="AA263" s="23">
        <f>'Calc1'!B5731*MAX('Calc4'!B11942,0-('Calc4'!B11332+IF('935'!Q205=0,0,(1-'935'!Y205/'11'!D$17)*'11'!B$17/('11'!B$17-'935'!X205)*IF('Calc1'!B5731=0,1,'Calc2'!B210/'Calc1'!B5731)*'Calc4'!B13771)))*'11'!B$17*0.01*'Calc4'!B$11/'Calc4'!B$685</f>
        <v>0</v>
      </c>
      <c r="AB263" s="23">
        <f>'Calc1'!B5731*'Calc4'!B$9295*'Calc4'!B8876</f>
        <v>0</v>
      </c>
      <c r="AC263" s="23">
        <f>'Calc1'!B5731*MAX('Calc4'!B11942,0-('Calc4'!B11332+IF('935'!Q205=0,0,(1-'935'!Y205/'11'!D$17)*'11'!B$17/('11'!B$17-'935'!X205)*IF('Calc1'!B5731=0,1,'Calc2'!B210/'Calc1'!B5731)*'Calc4'!B13771)))*'11'!B$17*0.01*'Calc4'!B$668/'Calc4'!B$685</f>
        <v>0</v>
      </c>
      <c r="AD263" s="23">
        <f>0.01*('Calc2'!B210*'11'!B$17*'Calc2'!B25198+'Calc1'!B5731*'Calc2'!B19096*'935'!Q205*('11'!D$17-'935'!Y205)*('11'!B$17/('11'!B$17-'935'!X205)))</f>
        <v>0</v>
      </c>
      <c r="AE263" s="23">
        <f>'Calc1'!B5731*'Calc4'!B$8668*('Calc4'!B$8041+'Calc1'!B10623)</f>
        <v>0</v>
      </c>
      <c r="AF263" s="23">
        <f>'Calc1'!B5731*MAX('Calc4'!B11942,0-('Calc4'!B11332+IF('935'!Q205=0,0,(1-'935'!Y205/'11'!D$17)*'11'!B$17/('11'!B$17-'935'!X205)*IF('Calc1'!B5731=0,1,'Calc2'!B210/'Calc1'!B5731)*'Calc4'!B13771)))*'11'!B$17*0.01*(1-('Calc4'!B$668+'Calc4'!B$11)/'Calc4'!B$685)</f>
        <v>0</v>
      </c>
      <c r="AG263" s="23">
        <f>Q263-Y263-Z263-AA263-AB263-AC263-AD263-AE263-AF263</f>
        <v>0</v>
      </c>
      <c r="AH263" s="10"/>
    </row>
    <row r="264" spans="1:34">
      <c r="A264" s="21">
        <v>200</v>
      </c>
      <c r="B264" s="28">
        <f>'Results'!B217</f>
        <v>0</v>
      </c>
      <c r="C264" s="7">
        <f>'Results'!C217</f>
        <v>0</v>
      </c>
      <c r="D264" s="29">
        <f>'Results'!D217</f>
        <v>0</v>
      </c>
      <c r="E264" s="29">
        <f>'Results'!E217</f>
        <v>0</v>
      </c>
      <c r="F264" s="29">
        <f>'Results'!F217</f>
        <v>0</v>
      </c>
      <c r="G264" s="7">
        <f>'Results'!G217</f>
        <v>0</v>
      </c>
      <c r="H264" s="29">
        <f>'Results'!H217</f>
        <v>0</v>
      </c>
      <c r="I264" s="29">
        <f>'Results'!I217</f>
        <v>0</v>
      </c>
      <c r="J264" s="29">
        <f>'Results'!J217</f>
        <v>0</v>
      </c>
      <c r="K264" s="30">
        <f>0.01*'11'!B$17*'Calc1'!B5732*'Results'!E217</f>
        <v>0</v>
      </c>
      <c r="L264" s="23">
        <f>0.01*('11'!D$17-'935'!Y206)*'Results'!C217*'Calc1'!B5732*('11'!B$17/('11'!B$17-'935'!X206))*'935'!Q206</f>
        <v>0</v>
      </c>
      <c r="M264" s="23">
        <f>0.01*('11'!B$17-'935'!X206)*'Results'!D217</f>
        <v>0</v>
      </c>
      <c r="N264" s="23">
        <f>0.01*'11'!B$17*'Calc1'!B8177*'Calc3'!B3422</f>
        <v>0</v>
      </c>
      <c r="O264" s="23">
        <f>0.01*('11'!B$17-'935'!X206)*'Calc4'!B18654</f>
        <v>0</v>
      </c>
      <c r="P264" s="23">
        <f>0.01*'Calc3'!B5858*'935'!U206</f>
        <v>0</v>
      </c>
      <c r="Q264" s="30">
        <f>K264+L264+M264</f>
        <v>0</v>
      </c>
      <c r="R264" s="26">
        <f>'935'!Z206</f>
        <v>0</v>
      </c>
      <c r="S264" s="31">
        <f>Q264-R264</f>
        <v>0</v>
      </c>
      <c r="T264" s="32">
        <f>IF(R264,Q264/R264-1,"")</f>
        <v>0</v>
      </c>
      <c r="U264" s="30">
        <f>N264+O264+P264</f>
        <v>0</v>
      </c>
      <c r="V264" s="26">
        <f>'935'!AA206</f>
        <v>0</v>
      </c>
      <c r="W264" s="31">
        <f>U264-V264</f>
        <v>0</v>
      </c>
      <c r="X264" s="32">
        <f>IF(V264,U264/V264-1,"")</f>
        <v>0</v>
      </c>
      <c r="Y264" s="30">
        <f>0.01*('11'!B$17-'935'!X206)*'Calc4'!B15607</f>
        <v>0</v>
      </c>
      <c r="Z264" s="23">
        <f>0.01*'11'!B$17*'Calc1'!B5732*'Calc4'!B9504</f>
        <v>0</v>
      </c>
      <c r="AA264" s="23">
        <f>'Calc1'!B5732*MAX('Calc4'!B11943,0-('Calc4'!B11333+IF('935'!Q206=0,0,(1-'935'!Y206/'11'!D$17)*'11'!B$17/('11'!B$17-'935'!X206)*IF('Calc1'!B5732=0,1,'Calc2'!B211/'Calc1'!B5732)*'Calc4'!B13772)))*'11'!B$17*0.01*'Calc4'!B$11/'Calc4'!B$685</f>
        <v>0</v>
      </c>
      <c r="AB264" s="23">
        <f>'Calc1'!B5732*'Calc4'!B$9295*'Calc4'!B8877</f>
        <v>0</v>
      </c>
      <c r="AC264" s="23">
        <f>'Calc1'!B5732*MAX('Calc4'!B11943,0-('Calc4'!B11333+IF('935'!Q206=0,0,(1-'935'!Y206/'11'!D$17)*'11'!B$17/('11'!B$17-'935'!X206)*IF('Calc1'!B5732=0,1,'Calc2'!B211/'Calc1'!B5732)*'Calc4'!B13772)))*'11'!B$17*0.01*'Calc4'!B$668/'Calc4'!B$685</f>
        <v>0</v>
      </c>
      <c r="AD264" s="23">
        <f>0.01*('Calc2'!B211*'11'!B$17*'Calc2'!B25199+'Calc1'!B5732*'Calc2'!B19097*'935'!Q206*('11'!D$17-'935'!Y206)*('11'!B$17/('11'!B$17-'935'!X206)))</f>
        <v>0</v>
      </c>
      <c r="AE264" s="23">
        <f>'Calc1'!B5732*'Calc4'!B$8668*('Calc4'!B$8041+'Calc1'!B10624)</f>
        <v>0</v>
      </c>
      <c r="AF264" s="23">
        <f>'Calc1'!B5732*MAX('Calc4'!B11943,0-('Calc4'!B11333+IF('935'!Q206=0,0,(1-'935'!Y206/'11'!D$17)*'11'!B$17/('11'!B$17-'935'!X206)*IF('Calc1'!B5732=0,1,'Calc2'!B211/'Calc1'!B5732)*'Calc4'!B13772)))*'11'!B$17*0.01*(1-('Calc4'!B$668+'Calc4'!B$11)/'Calc4'!B$685)</f>
        <v>0</v>
      </c>
      <c r="AG264" s="23">
        <f>Q264-Y264-Z264-AA264-AB264-AC264-AD264-AE264-AF264</f>
        <v>0</v>
      </c>
      <c r="AH264" s="10"/>
    </row>
    <row r="265" spans="1:34">
      <c r="A265" s="21">
        <v>201</v>
      </c>
      <c r="B265" s="28">
        <f>'Results'!B218</f>
        <v>0</v>
      </c>
      <c r="C265" s="7">
        <f>'Results'!C218</f>
        <v>0</v>
      </c>
      <c r="D265" s="29">
        <f>'Results'!D218</f>
        <v>0</v>
      </c>
      <c r="E265" s="29">
        <f>'Results'!E218</f>
        <v>0</v>
      </c>
      <c r="F265" s="29">
        <f>'Results'!F218</f>
        <v>0</v>
      </c>
      <c r="G265" s="7">
        <f>'Results'!G218</f>
        <v>0</v>
      </c>
      <c r="H265" s="29">
        <f>'Results'!H218</f>
        <v>0</v>
      </c>
      <c r="I265" s="29">
        <f>'Results'!I218</f>
        <v>0</v>
      </c>
      <c r="J265" s="29">
        <f>'Results'!J218</f>
        <v>0</v>
      </c>
      <c r="K265" s="30">
        <f>0.01*'11'!B$17*'Calc1'!B5733*'Results'!E218</f>
        <v>0</v>
      </c>
      <c r="L265" s="23">
        <f>0.01*('11'!D$17-'935'!Y207)*'Results'!C218*'Calc1'!B5733*('11'!B$17/('11'!B$17-'935'!X207))*'935'!Q207</f>
        <v>0</v>
      </c>
      <c r="M265" s="23">
        <f>0.01*('11'!B$17-'935'!X207)*'Results'!D218</f>
        <v>0</v>
      </c>
      <c r="N265" s="23">
        <f>0.01*'11'!B$17*'Calc1'!B8178*'Calc3'!B3423</f>
        <v>0</v>
      </c>
      <c r="O265" s="23">
        <f>0.01*('11'!B$17-'935'!X207)*'Calc4'!B18655</f>
        <v>0</v>
      </c>
      <c r="P265" s="23">
        <f>0.01*'Calc3'!B5859*'935'!U207</f>
        <v>0</v>
      </c>
      <c r="Q265" s="30">
        <f>K265+L265+M265</f>
        <v>0</v>
      </c>
      <c r="R265" s="26">
        <f>'935'!Z207</f>
        <v>0</v>
      </c>
      <c r="S265" s="31">
        <f>Q265-R265</f>
        <v>0</v>
      </c>
      <c r="T265" s="32">
        <f>IF(R265,Q265/R265-1,"")</f>
        <v>0</v>
      </c>
      <c r="U265" s="30">
        <f>N265+O265+P265</f>
        <v>0</v>
      </c>
      <c r="V265" s="26">
        <f>'935'!AA207</f>
        <v>0</v>
      </c>
      <c r="W265" s="31">
        <f>U265-V265</f>
        <v>0</v>
      </c>
      <c r="X265" s="32">
        <f>IF(V265,U265/V265-1,"")</f>
        <v>0</v>
      </c>
      <c r="Y265" s="30">
        <f>0.01*('11'!B$17-'935'!X207)*'Calc4'!B15608</f>
        <v>0</v>
      </c>
      <c r="Z265" s="23">
        <f>0.01*'11'!B$17*'Calc1'!B5733*'Calc4'!B9505</f>
        <v>0</v>
      </c>
      <c r="AA265" s="23">
        <f>'Calc1'!B5733*MAX('Calc4'!B11944,0-('Calc4'!B11334+IF('935'!Q207=0,0,(1-'935'!Y207/'11'!D$17)*'11'!B$17/('11'!B$17-'935'!X207)*IF('Calc1'!B5733=0,1,'Calc2'!B212/'Calc1'!B5733)*'Calc4'!B13773)))*'11'!B$17*0.01*'Calc4'!B$11/'Calc4'!B$685</f>
        <v>0</v>
      </c>
      <c r="AB265" s="23">
        <f>'Calc1'!B5733*'Calc4'!B$9295*'Calc4'!B8878</f>
        <v>0</v>
      </c>
      <c r="AC265" s="23">
        <f>'Calc1'!B5733*MAX('Calc4'!B11944,0-('Calc4'!B11334+IF('935'!Q207=0,0,(1-'935'!Y207/'11'!D$17)*'11'!B$17/('11'!B$17-'935'!X207)*IF('Calc1'!B5733=0,1,'Calc2'!B212/'Calc1'!B5733)*'Calc4'!B13773)))*'11'!B$17*0.01*'Calc4'!B$668/'Calc4'!B$685</f>
        <v>0</v>
      </c>
      <c r="AD265" s="23">
        <f>0.01*('Calc2'!B212*'11'!B$17*'Calc2'!B25200+'Calc1'!B5733*'Calc2'!B19098*'935'!Q207*('11'!D$17-'935'!Y207)*('11'!B$17/('11'!B$17-'935'!X207)))</f>
        <v>0</v>
      </c>
      <c r="AE265" s="23">
        <f>'Calc1'!B5733*'Calc4'!B$8668*('Calc4'!B$8041+'Calc1'!B10625)</f>
        <v>0</v>
      </c>
      <c r="AF265" s="23">
        <f>'Calc1'!B5733*MAX('Calc4'!B11944,0-('Calc4'!B11334+IF('935'!Q207=0,0,(1-'935'!Y207/'11'!D$17)*'11'!B$17/('11'!B$17-'935'!X207)*IF('Calc1'!B5733=0,1,'Calc2'!B212/'Calc1'!B5733)*'Calc4'!B13773)))*'11'!B$17*0.01*(1-('Calc4'!B$668+'Calc4'!B$11)/'Calc4'!B$685)</f>
        <v>0</v>
      </c>
      <c r="AG265" s="23">
        <f>Q265-Y265-Z265-AA265-AB265-AC265-AD265-AE265-AF265</f>
        <v>0</v>
      </c>
      <c r="AH265" s="10"/>
    </row>
    <row r="266" spans="1:34">
      <c r="A266" s="21">
        <v>202</v>
      </c>
      <c r="B266" s="28">
        <f>'Results'!B219</f>
        <v>0</v>
      </c>
      <c r="C266" s="7">
        <f>'Results'!C219</f>
        <v>0</v>
      </c>
      <c r="D266" s="29">
        <f>'Results'!D219</f>
        <v>0</v>
      </c>
      <c r="E266" s="29">
        <f>'Results'!E219</f>
        <v>0</v>
      </c>
      <c r="F266" s="29">
        <f>'Results'!F219</f>
        <v>0</v>
      </c>
      <c r="G266" s="7">
        <f>'Results'!G219</f>
        <v>0</v>
      </c>
      <c r="H266" s="29">
        <f>'Results'!H219</f>
        <v>0</v>
      </c>
      <c r="I266" s="29">
        <f>'Results'!I219</f>
        <v>0</v>
      </c>
      <c r="J266" s="29">
        <f>'Results'!J219</f>
        <v>0</v>
      </c>
      <c r="K266" s="30">
        <f>0.01*'11'!B$17*'Calc1'!B5734*'Results'!E219</f>
        <v>0</v>
      </c>
      <c r="L266" s="23">
        <f>0.01*('11'!D$17-'935'!Y208)*'Results'!C219*'Calc1'!B5734*('11'!B$17/('11'!B$17-'935'!X208))*'935'!Q208</f>
        <v>0</v>
      </c>
      <c r="M266" s="23">
        <f>0.01*('11'!B$17-'935'!X208)*'Results'!D219</f>
        <v>0</v>
      </c>
      <c r="N266" s="23">
        <f>0.01*'11'!B$17*'Calc1'!B8179*'Calc3'!B3424</f>
        <v>0</v>
      </c>
      <c r="O266" s="23">
        <f>0.01*('11'!B$17-'935'!X208)*'Calc4'!B18656</f>
        <v>0</v>
      </c>
      <c r="P266" s="23">
        <f>0.01*'Calc3'!B5860*'935'!U208</f>
        <v>0</v>
      </c>
      <c r="Q266" s="30">
        <f>K266+L266+M266</f>
        <v>0</v>
      </c>
      <c r="R266" s="26">
        <f>'935'!Z208</f>
        <v>0</v>
      </c>
      <c r="S266" s="31">
        <f>Q266-R266</f>
        <v>0</v>
      </c>
      <c r="T266" s="32">
        <f>IF(R266,Q266/R266-1,"")</f>
        <v>0</v>
      </c>
      <c r="U266" s="30">
        <f>N266+O266+P266</f>
        <v>0</v>
      </c>
      <c r="V266" s="26">
        <f>'935'!AA208</f>
        <v>0</v>
      </c>
      <c r="W266" s="31">
        <f>U266-V266</f>
        <v>0</v>
      </c>
      <c r="X266" s="32">
        <f>IF(V266,U266/V266-1,"")</f>
        <v>0</v>
      </c>
      <c r="Y266" s="30">
        <f>0.01*('11'!B$17-'935'!X208)*'Calc4'!B15609</f>
        <v>0</v>
      </c>
      <c r="Z266" s="23">
        <f>0.01*'11'!B$17*'Calc1'!B5734*'Calc4'!B9506</f>
        <v>0</v>
      </c>
      <c r="AA266" s="23">
        <f>'Calc1'!B5734*MAX('Calc4'!B11945,0-('Calc4'!B11335+IF('935'!Q208=0,0,(1-'935'!Y208/'11'!D$17)*'11'!B$17/('11'!B$17-'935'!X208)*IF('Calc1'!B5734=0,1,'Calc2'!B213/'Calc1'!B5734)*'Calc4'!B13774)))*'11'!B$17*0.01*'Calc4'!B$11/'Calc4'!B$685</f>
        <v>0</v>
      </c>
      <c r="AB266" s="23">
        <f>'Calc1'!B5734*'Calc4'!B$9295*'Calc4'!B8879</f>
        <v>0</v>
      </c>
      <c r="AC266" s="23">
        <f>'Calc1'!B5734*MAX('Calc4'!B11945,0-('Calc4'!B11335+IF('935'!Q208=0,0,(1-'935'!Y208/'11'!D$17)*'11'!B$17/('11'!B$17-'935'!X208)*IF('Calc1'!B5734=0,1,'Calc2'!B213/'Calc1'!B5734)*'Calc4'!B13774)))*'11'!B$17*0.01*'Calc4'!B$668/'Calc4'!B$685</f>
        <v>0</v>
      </c>
      <c r="AD266" s="23">
        <f>0.01*('Calc2'!B213*'11'!B$17*'Calc2'!B25201+'Calc1'!B5734*'Calc2'!B19099*'935'!Q208*('11'!D$17-'935'!Y208)*('11'!B$17/('11'!B$17-'935'!X208)))</f>
        <v>0</v>
      </c>
      <c r="AE266" s="23">
        <f>'Calc1'!B5734*'Calc4'!B$8668*('Calc4'!B$8041+'Calc1'!B10626)</f>
        <v>0</v>
      </c>
      <c r="AF266" s="23">
        <f>'Calc1'!B5734*MAX('Calc4'!B11945,0-('Calc4'!B11335+IF('935'!Q208=0,0,(1-'935'!Y208/'11'!D$17)*'11'!B$17/('11'!B$17-'935'!X208)*IF('Calc1'!B5734=0,1,'Calc2'!B213/'Calc1'!B5734)*'Calc4'!B13774)))*'11'!B$17*0.01*(1-('Calc4'!B$668+'Calc4'!B$11)/'Calc4'!B$685)</f>
        <v>0</v>
      </c>
      <c r="AG266" s="23">
        <f>Q266-Y266-Z266-AA266-AB266-AC266-AD266-AE266-AF266</f>
        <v>0</v>
      </c>
      <c r="AH266" s="10"/>
    </row>
    <row r="267" spans="1:34">
      <c r="A267" s="21">
        <v>203</v>
      </c>
      <c r="B267" s="28">
        <f>'Results'!B220</f>
        <v>0</v>
      </c>
      <c r="C267" s="7">
        <f>'Results'!C220</f>
        <v>0</v>
      </c>
      <c r="D267" s="29">
        <f>'Results'!D220</f>
        <v>0</v>
      </c>
      <c r="E267" s="29">
        <f>'Results'!E220</f>
        <v>0</v>
      </c>
      <c r="F267" s="29">
        <f>'Results'!F220</f>
        <v>0</v>
      </c>
      <c r="G267" s="7">
        <f>'Results'!G220</f>
        <v>0</v>
      </c>
      <c r="H267" s="29">
        <f>'Results'!H220</f>
        <v>0</v>
      </c>
      <c r="I267" s="29">
        <f>'Results'!I220</f>
        <v>0</v>
      </c>
      <c r="J267" s="29">
        <f>'Results'!J220</f>
        <v>0</v>
      </c>
      <c r="K267" s="30">
        <f>0.01*'11'!B$17*'Calc1'!B5735*'Results'!E220</f>
        <v>0</v>
      </c>
      <c r="L267" s="23">
        <f>0.01*('11'!D$17-'935'!Y209)*'Results'!C220*'Calc1'!B5735*('11'!B$17/('11'!B$17-'935'!X209))*'935'!Q209</f>
        <v>0</v>
      </c>
      <c r="M267" s="23">
        <f>0.01*('11'!B$17-'935'!X209)*'Results'!D220</f>
        <v>0</v>
      </c>
      <c r="N267" s="23">
        <f>0.01*'11'!B$17*'Calc1'!B8180*'Calc3'!B3425</f>
        <v>0</v>
      </c>
      <c r="O267" s="23">
        <f>0.01*('11'!B$17-'935'!X209)*'Calc4'!B18657</f>
        <v>0</v>
      </c>
      <c r="P267" s="23">
        <f>0.01*'Calc3'!B5861*'935'!U209</f>
        <v>0</v>
      </c>
      <c r="Q267" s="30">
        <f>K267+L267+M267</f>
        <v>0</v>
      </c>
      <c r="R267" s="26">
        <f>'935'!Z209</f>
        <v>0</v>
      </c>
      <c r="S267" s="31">
        <f>Q267-R267</f>
        <v>0</v>
      </c>
      <c r="T267" s="32">
        <f>IF(R267,Q267/R267-1,"")</f>
        <v>0</v>
      </c>
      <c r="U267" s="30">
        <f>N267+O267+P267</f>
        <v>0</v>
      </c>
      <c r="V267" s="26">
        <f>'935'!AA209</f>
        <v>0</v>
      </c>
      <c r="W267" s="31">
        <f>U267-V267</f>
        <v>0</v>
      </c>
      <c r="X267" s="32">
        <f>IF(V267,U267/V267-1,"")</f>
        <v>0</v>
      </c>
      <c r="Y267" s="30">
        <f>0.01*('11'!B$17-'935'!X209)*'Calc4'!B15610</f>
        <v>0</v>
      </c>
      <c r="Z267" s="23">
        <f>0.01*'11'!B$17*'Calc1'!B5735*'Calc4'!B9507</f>
        <v>0</v>
      </c>
      <c r="AA267" s="23">
        <f>'Calc1'!B5735*MAX('Calc4'!B11946,0-('Calc4'!B11336+IF('935'!Q209=0,0,(1-'935'!Y209/'11'!D$17)*'11'!B$17/('11'!B$17-'935'!X209)*IF('Calc1'!B5735=0,1,'Calc2'!B214/'Calc1'!B5735)*'Calc4'!B13775)))*'11'!B$17*0.01*'Calc4'!B$11/'Calc4'!B$685</f>
        <v>0</v>
      </c>
      <c r="AB267" s="23">
        <f>'Calc1'!B5735*'Calc4'!B$9295*'Calc4'!B8880</f>
        <v>0</v>
      </c>
      <c r="AC267" s="23">
        <f>'Calc1'!B5735*MAX('Calc4'!B11946,0-('Calc4'!B11336+IF('935'!Q209=0,0,(1-'935'!Y209/'11'!D$17)*'11'!B$17/('11'!B$17-'935'!X209)*IF('Calc1'!B5735=0,1,'Calc2'!B214/'Calc1'!B5735)*'Calc4'!B13775)))*'11'!B$17*0.01*'Calc4'!B$668/'Calc4'!B$685</f>
        <v>0</v>
      </c>
      <c r="AD267" s="23">
        <f>0.01*('Calc2'!B214*'11'!B$17*'Calc2'!B25202+'Calc1'!B5735*'Calc2'!B19100*'935'!Q209*('11'!D$17-'935'!Y209)*('11'!B$17/('11'!B$17-'935'!X209)))</f>
        <v>0</v>
      </c>
      <c r="AE267" s="23">
        <f>'Calc1'!B5735*'Calc4'!B$8668*('Calc4'!B$8041+'Calc1'!B10627)</f>
        <v>0</v>
      </c>
      <c r="AF267" s="23">
        <f>'Calc1'!B5735*MAX('Calc4'!B11946,0-('Calc4'!B11336+IF('935'!Q209=0,0,(1-'935'!Y209/'11'!D$17)*'11'!B$17/('11'!B$17-'935'!X209)*IF('Calc1'!B5735=0,1,'Calc2'!B214/'Calc1'!B5735)*'Calc4'!B13775)))*'11'!B$17*0.01*(1-('Calc4'!B$668+'Calc4'!B$11)/'Calc4'!B$685)</f>
        <v>0</v>
      </c>
      <c r="AG267" s="23">
        <f>Q267-Y267-Z267-AA267-AB267-AC267-AD267-AE267-AF267</f>
        <v>0</v>
      </c>
      <c r="AH267" s="10"/>
    </row>
    <row r="268" spans="1:34">
      <c r="A268" s="21">
        <v>204</v>
      </c>
      <c r="B268" s="28">
        <f>'Results'!B221</f>
        <v>0</v>
      </c>
      <c r="C268" s="7">
        <f>'Results'!C221</f>
        <v>0</v>
      </c>
      <c r="D268" s="29">
        <f>'Results'!D221</f>
        <v>0</v>
      </c>
      <c r="E268" s="29">
        <f>'Results'!E221</f>
        <v>0</v>
      </c>
      <c r="F268" s="29">
        <f>'Results'!F221</f>
        <v>0</v>
      </c>
      <c r="G268" s="7">
        <f>'Results'!G221</f>
        <v>0</v>
      </c>
      <c r="H268" s="29">
        <f>'Results'!H221</f>
        <v>0</v>
      </c>
      <c r="I268" s="29">
        <f>'Results'!I221</f>
        <v>0</v>
      </c>
      <c r="J268" s="29">
        <f>'Results'!J221</f>
        <v>0</v>
      </c>
      <c r="K268" s="30">
        <f>0.01*'11'!B$17*'Calc1'!B5736*'Results'!E221</f>
        <v>0</v>
      </c>
      <c r="L268" s="23">
        <f>0.01*('11'!D$17-'935'!Y210)*'Results'!C221*'Calc1'!B5736*('11'!B$17/('11'!B$17-'935'!X210))*'935'!Q210</f>
        <v>0</v>
      </c>
      <c r="M268" s="23">
        <f>0.01*('11'!B$17-'935'!X210)*'Results'!D221</f>
        <v>0</v>
      </c>
      <c r="N268" s="23">
        <f>0.01*'11'!B$17*'Calc1'!B8181*'Calc3'!B3426</f>
        <v>0</v>
      </c>
      <c r="O268" s="23">
        <f>0.01*('11'!B$17-'935'!X210)*'Calc4'!B18658</f>
        <v>0</v>
      </c>
      <c r="P268" s="23">
        <f>0.01*'Calc3'!B5862*'935'!U210</f>
        <v>0</v>
      </c>
      <c r="Q268" s="30">
        <f>K268+L268+M268</f>
        <v>0</v>
      </c>
      <c r="R268" s="26">
        <f>'935'!Z210</f>
        <v>0</v>
      </c>
      <c r="S268" s="31">
        <f>Q268-R268</f>
        <v>0</v>
      </c>
      <c r="T268" s="32">
        <f>IF(R268,Q268/R268-1,"")</f>
        <v>0</v>
      </c>
      <c r="U268" s="30">
        <f>N268+O268+P268</f>
        <v>0</v>
      </c>
      <c r="V268" s="26">
        <f>'935'!AA210</f>
        <v>0</v>
      </c>
      <c r="W268" s="31">
        <f>U268-V268</f>
        <v>0</v>
      </c>
      <c r="X268" s="32">
        <f>IF(V268,U268/V268-1,"")</f>
        <v>0</v>
      </c>
      <c r="Y268" s="30">
        <f>0.01*('11'!B$17-'935'!X210)*'Calc4'!B15611</f>
        <v>0</v>
      </c>
      <c r="Z268" s="23">
        <f>0.01*'11'!B$17*'Calc1'!B5736*'Calc4'!B9508</f>
        <v>0</v>
      </c>
      <c r="AA268" s="23">
        <f>'Calc1'!B5736*MAX('Calc4'!B11947,0-('Calc4'!B11337+IF('935'!Q210=0,0,(1-'935'!Y210/'11'!D$17)*'11'!B$17/('11'!B$17-'935'!X210)*IF('Calc1'!B5736=0,1,'Calc2'!B215/'Calc1'!B5736)*'Calc4'!B13776)))*'11'!B$17*0.01*'Calc4'!B$11/'Calc4'!B$685</f>
        <v>0</v>
      </c>
      <c r="AB268" s="23">
        <f>'Calc1'!B5736*'Calc4'!B$9295*'Calc4'!B8881</f>
        <v>0</v>
      </c>
      <c r="AC268" s="23">
        <f>'Calc1'!B5736*MAX('Calc4'!B11947,0-('Calc4'!B11337+IF('935'!Q210=0,0,(1-'935'!Y210/'11'!D$17)*'11'!B$17/('11'!B$17-'935'!X210)*IF('Calc1'!B5736=0,1,'Calc2'!B215/'Calc1'!B5736)*'Calc4'!B13776)))*'11'!B$17*0.01*'Calc4'!B$668/'Calc4'!B$685</f>
        <v>0</v>
      </c>
      <c r="AD268" s="23">
        <f>0.01*('Calc2'!B215*'11'!B$17*'Calc2'!B25203+'Calc1'!B5736*'Calc2'!B19101*'935'!Q210*('11'!D$17-'935'!Y210)*('11'!B$17/('11'!B$17-'935'!X210)))</f>
        <v>0</v>
      </c>
      <c r="AE268" s="23">
        <f>'Calc1'!B5736*'Calc4'!B$8668*('Calc4'!B$8041+'Calc1'!B10628)</f>
        <v>0</v>
      </c>
      <c r="AF268" s="23">
        <f>'Calc1'!B5736*MAX('Calc4'!B11947,0-('Calc4'!B11337+IF('935'!Q210=0,0,(1-'935'!Y210/'11'!D$17)*'11'!B$17/('11'!B$17-'935'!X210)*IF('Calc1'!B5736=0,1,'Calc2'!B215/'Calc1'!B5736)*'Calc4'!B13776)))*'11'!B$17*0.01*(1-('Calc4'!B$668+'Calc4'!B$11)/'Calc4'!B$685)</f>
        <v>0</v>
      </c>
      <c r="AG268" s="23">
        <f>Q268-Y268-Z268-AA268-AB268-AC268-AD268-AE268-AF268</f>
        <v>0</v>
      </c>
      <c r="AH268" s="10"/>
    </row>
    <row r="269" spans="1:34">
      <c r="A269" s="21">
        <v>205</v>
      </c>
      <c r="B269" s="28">
        <f>'Results'!B222</f>
        <v>0</v>
      </c>
      <c r="C269" s="7">
        <f>'Results'!C222</f>
        <v>0</v>
      </c>
      <c r="D269" s="29">
        <f>'Results'!D222</f>
        <v>0</v>
      </c>
      <c r="E269" s="29">
        <f>'Results'!E222</f>
        <v>0</v>
      </c>
      <c r="F269" s="29">
        <f>'Results'!F222</f>
        <v>0</v>
      </c>
      <c r="G269" s="7">
        <f>'Results'!G222</f>
        <v>0</v>
      </c>
      <c r="H269" s="29">
        <f>'Results'!H222</f>
        <v>0</v>
      </c>
      <c r="I269" s="29">
        <f>'Results'!I222</f>
        <v>0</v>
      </c>
      <c r="J269" s="29">
        <f>'Results'!J222</f>
        <v>0</v>
      </c>
      <c r="K269" s="30">
        <f>0.01*'11'!B$17*'Calc1'!B5737*'Results'!E222</f>
        <v>0</v>
      </c>
      <c r="L269" s="23">
        <f>0.01*('11'!D$17-'935'!Y211)*'Results'!C222*'Calc1'!B5737*('11'!B$17/('11'!B$17-'935'!X211))*'935'!Q211</f>
        <v>0</v>
      </c>
      <c r="M269" s="23">
        <f>0.01*('11'!B$17-'935'!X211)*'Results'!D222</f>
        <v>0</v>
      </c>
      <c r="N269" s="23">
        <f>0.01*'11'!B$17*'Calc1'!B8182*'Calc3'!B3427</f>
        <v>0</v>
      </c>
      <c r="O269" s="23">
        <f>0.01*('11'!B$17-'935'!X211)*'Calc4'!B18659</f>
        <v>0</v>
      </c>
      <c r="P269" s="23">
        <f>0.01*'Calc3'!B5863*'935'!U211</f>
        <v>0</v>
      </c>
      <c r="Q269" s="30">
        <f>K269+L269+M269</f>
        <v>0</v>
      </c>
      <c r="R269" s="26">
        <f>'935'!Z211</f>
        <v>0</v>
      </c>
      <c r="S269" s="31">
        <f>Q269-R269</f>
        <v>0</v>
      </c>
      <c r="T269" s="32">
        <f>IF(R269,Q269/R269-1,"")</f>
        <v>0</v>
      </c>
      <c r="U269" s="30">
        <f>N269+O269+P269</f>
        <v>0</v>
      </c>
      <c r="V269" s="26">
        <f>'935'!AA211</f>
        <v>0</v>
      </c>
      <c r="W269" s="31">
        <f>U269-V269</f>
        <v>0</v>
      </c>
      <c r="X269" s="32">
        <f>IF(V269,U269/V269-1,"")</f>
        <v>0</v>
      </c>
      <c r="Y269" s="30">
        <f>0.01*('11'!B$17-'935'!X211)*'Calc4'!B15612</f>
        <v>0</v>
      </c>
      <c r="Z269" s="23">
        <f>0.01*'11'!B$17*'Calc1'!B5737*'Calc4'!B9509</f>
        <v>0</v>
      </c>
      <c r="AA269" s="23">
        <f>'Calc1'!B5737*MAX('Calc4'!B11948,0-('Calc4'!B11338+IF('935'!Q211=0,0,(1-'935'!Y211/'11'!D$17)*'11'!B$17/('11'!B$17-'935'!X211)*IF('Calc1'!B5737=0,1,'Calc2'!B216/'Calc1'!B5737)*'Calc4'!B13777)))*'11'!B$17*0.01*'Calc4'!B$11/'Calc4'!B$685</f>
        <v>0</v>
      </c>
      <c r="AB269" s="23">
        <f>'Calc1'!B5737*'Calc4'!B$9295*'Calc4'!B8882</f>
        <v>0</v>
      </c>
      <c r="AC269" s="23">
        <f>'Calc1'!B5737*MAX('Calc4'!B11948,0-('Calc4'!B11338+IF('935'!Q211=0,0,(1-'935'!Y211/'11'!D$17)*'11'!B$17/('11'!B$17-'935'!X211)*IF('Calc1'!B5737=0,1,'Calc2'!B216/'Calc1'!B5737)*'Calc4'!B13777)))*'11'!B$17*0.01*'Calc4'!B$668/'Calc4'!B$685</f>
        <v>0</v>
      </c>
      <c r="AD269" s="23">
        <f>0.01*('Calc2'!B216*'11'!B$17*'Calc2'!B25204+'Calc1'!B5737*'Calc2'!B19102*'935'!Q211*('11'!D$17-'935'!Y211)*('11'!B$17/('11'!B$17-'935'!X211)))</f>
        <v>0</v>
      </c>
      <c r="AE269" s="23">
        <f>'Calc1'!B5737*'Calc4'!B$8668*('Calc4'!B$8041+'Calc1'!B10629)</f>
        <v>0</v>
      </c>
      <c r="AF269" s="23">
        <f>'Calc1'!B5737*MAX('Calc4'!B11948,0-('Calc4'!B11338+IF('935'!Q211=0,0,(1-'935'!Y211/'11'!D$17)*'11'!B$17/('11'!B$17-'935'!X211)*IF('Calc1'!B5737=0,1,'Calc2'!B216/'Calc1'!B5737)*'Calc4'!B13777)))*'11'!B$17*0.01*(1-('Calc4'!B$668+'Calc4'!B$11)/'Calc4'!B$685)</f>
        <v>0</v>
      </c>
      <c r="AG269" s="23">
        <f>Q269-Y269-Z269-AA269-AB269-AC269-AD269-AE269-AF269</f>
        <v>0</v>
      </c>
      <c r="AH269" s="10"/>
    </row>
    <row r="270" spans="1:34">
      <c r="A270" s="21">
        <v>206</v>
      </c>
      <c r="B270" s="28">
        <f>'Results'!B223</f>
        <v>0</v>
      </c>
      <c r="C270" s="7">
        <f>'Results'!C223</f>
        <v>0</v>
      </c>
      <c r="D270" s="29">
        <f>'Results'!D223</f>
        <v>0</v>
      </c>
      <c r="E270" s="29">
        <f>'Results'!E223</f>
        <v>0</v>
      </c>
      <c r="F270" s="29">
        <f>'Results'!F223</f>
        <v>0</v>
      </c>
      <c r="G270" s="7">
        <f>'Results'!G223</f>
        <v>0</v>
      </c>
      <c r="H270" s="29">
        <f>'Results'!H223</f>
        <v>0</v>
      </c>
      <c r="I270" s="29">
        <f>'Results'!I223</f>
        <v>0</v>
      </c>
      <c r="J270" s="29">
        <f>'Results'!J223</f>
        <v>0</v>
      </c>
      <c r="K270" s="30">
        <f>0.01*'11'!B$17*'Calc1'!B5738*'Results'!E223</f>
        <v>0</v>
      </c>
      <c r="L270" s="23">
        <f>0.01*('11'!D$17-'935'!Y212)*'Results'!C223*'Calc1'!B5738*('11'!B$17/('11'!B$17-'935'!X212))*'935'!Q212</f>
        <v>0</v>
      </c>
      <c r="M270" s="23">
        <f>0.01*('11'!B$17-'935'!X212)*'Results'!D223</f>
        <v>0</v>
      </c>
      <c r="N270" s="23">
        <f>0.01*'11'!B$17*'Calc1'!B8183*'Calc3'!B3428</f>
        <v>0</v>
      </c>
      <c r="O270" s="23">
        <f>0.01*('11'!B$17-'935'!X212)*'Calc4'!B18660</f>
        <v>0</v>
      </c>
      <c r="P270" s="23">
        <f>0.01*'Calc3'!B5864*'935'!U212</f>
        <v>0</v>
      </c>
      <c r="Q270" s="30">
        <f>K270+L270+M270</f>
        <v>0</v>
      </c>
      <c r="R270" s="26">
        <f>'935'!Z212</f>
        <v>0</v>
      </c>
      <c r="S270" s="31">
        <f>Q270-R270</f>
        <v>0</v>
      </c>
      <c r="T270" s="32">
        <f>IF(R270,Q270/R270-1,"")</f>
        <v>0</v>
      </c>
      <c r="U270" s="30">
        <f>N270+O270+P270</f>
        <v>0</v>
      </c>
      <c r="V270" s="26">
        <f>'935'!AA212</f>
        <v>0</v>
      </c>
      <c r="W270" s="31">
        <f>U270-V270</f>
        <v>0</v>
      </c>
      <c r="X270" s="32">
        <f>IF(V270,U270/V270-1,"")</f>
        <v>0</v>
      </c>
      <c r="Y270" s="30">
        <f>0.01*('11'!B$17-'935'!X212)*'Calc4'!B15613</f>
        <v>0</v>
      </c>
      <c r="Z270" s="23">
        <f>0.01*'11'!B$17*'Calc1'!B5738*'Calc4'!B9510</f>
        <v>0</v>
      </c>
      <c r="AA270" s="23">
        <f>'Calc1'!B5738*MAX('Calc4'!B11949,0-('Calc4'!B11339+IF('935'!Q212=0,0,(1-'935'!Y212/'11'!D$17)*'11'!B$17/('11'!B$17-'935'!X212)*IF('Calc1'!B5738=0,1,'Calc2'!B217/'Calc1'!B5738)*'Calc4'!B13778)))*'11'!B$17*0.01*'Calc4'!B$11/'Calc4'!B$685</f>
        <v>0</v>
      </c>
      <c r="AB270" s="23">
        <f>'Calc1'!B5738*'Calc4'!B$9295*'Calc4'!B8883</f>
        <v>0</v>
      </c>
      <c r="AC270" s="23">
        <f>'Calc1'!B5738*MAX('Calc4'!B11949,0-('Calc4'!B11339+IF('935'!Q212=0,0,(1-'935'!Y212/'11'!D$17)*'11'!B$17/('11'!B$17-'935'!X212)*IF('Calc1'!B5738=0,1,'Calc2'!B217/'Calc1'!B5738)*'Calc4'!B13778)))*'11'!B$17*0.01*'Calc4'!B$668/'Calc4'!B$685</f>
        <v>0</v>
      </c>
      <c r="AD270" s="23">
        <f>0.01*('Calc2'!B217*'11'!B$17*'Calc2'!B25205+'Calc1'!B5738*'Calc2'!B19103*'935'!Q212*('11'!D$17-'935'!Y212)*('11'!B$17/('11'!B$17-'935'!X212)))</f>
        <v>0</v>
      </c>
      <c r="AE270" s="23">
        <f>'Calc1'!B5738*'Calc4'!B$8668*('Calc4'!B$8041+'Calc1'!B10630)</f>
        <v>0</v>
      </c>
      <c r="AF270" s="23">
        <f>'Calc1'!B5738*MAX('Calc4'!B11949,0-('Calc4'!B11339+IF('935'!Q212=0,0,(1-'935'!Y212/'11'!D$17)*'11'!B$17/('11'!B$17-'935'!X212)*IF('Calc1'!B5738=0,1,'Calc2'!B217/'Calc1'!B5738)*'Calc4'!B13778)))*'11'!B$17*0.01*(1-('Calc4'!B$668+'Calc4'!B$11)/'Calc4'!B$685)</f>
        <v>0</v>
      </c>
      <c r="AG270" s="23">
        <f>Q270-Y270-Z270-AA270-AB270-AC270-AD270-AE270-AF270</f>
        <v>0</v>
      </c>
      <c r="AH270" s="10"/>
    </row>
    <row r="271" spans="1:34">
      <c r="A271" s="21">
        <v>207</v>
      </c>
      <c r="B271" s="28">
        <f>'Results'!B224</f>
        <v>0</v>
      </c>
      <c r="C271" s="7">
        <f>'Results'!C224</f>
        <v>0</v>
      </c>
      <c r="D271" s="29">
        <f>'Results'!D224</f>
        <v>0</v>
      </c>
      <c r="E271" s="29">
        <f>'Results'!E224</f>
        <v>0</v>
      </c>
      <c r="F271" s="29">
        <f>'Results'!F224</f>
        <v>0</v>
      </c>
      <c r="G271" s="7">
        <f>'Results'!G224</f>
        <v>0</v>
      </c>
      <c r="H271" s="29">
        <f>'Results'!H224</f>
        <v>0</v>
      </c>
      <c r="I271" s="29">
        <f>'Results'!I224</f>
        <v>0</v>
      </c>
      <c r="J271" s="29">
        <f>'Results'!J224</f>
        <v>0</v>
      </c>
      <c r="K271" s="30">
        <f>0.01*'11'!B$17*'Calc1'!B5739*'Results'!E224</f>
        <v>0</v>
      </c>
      <c r="L271" s="23">
        <f>0.01*('11'!D$17-'935'!Y213)*'Results'!C224*'Calc1'!B5739*('11'!B$17/('11'!B$17-'935'!X213))*'935'!Q213</f>
        <v>0</v>
      </c>
      <c r="M271" s="23">
        <f>0.01*('11'!B$17-'935'!X213)*'Results'!D224</f>
        <v>0</v>
      </c>
      <c r="N271" s="23">
        <f>0.01*'11'!B$17*'Calc1'!B8184*'Calc3'!B3429</f>
        <v>0</v>
      </c>
      <c r="O271" s="23">
        <f>0.01*('11'!B$17-'935'!X213)*'Calc4'!B18661</f>
        <v>0</v>
      </c>
      <c r="P271" s="23">
        <f>0.01*'Calc3'!B5865*'935'!U213</f>
        <v>0</v>
      </c>
      <c r="Q271" s="30">
        <f>K271+L271+M271</f>
        <v>0</v>
      </c>
      <c r="R271" s="26">
        <f>'935'!Z213</f>
        <v>0</v>
      </c>
      <c r="S271" s="31">
        <f>Q271-R271</f>
        <v>0</v>
      </c>
      <c r="T271" s="32">
        <f>IF(R271,Q271/R271-1,"")</f>
        <v>0</v>
      </c>
      <c r="U271" s="30">
        <f>N271+O271+P271</f>
        <v>0</v>
      </c>
      <c r="V271" s="26">
        <f>'935'!AA213</f>
        <v>0</v>
      </c>
      <c r="W271" s="31">
        <f>U271-V271</f>
        <v>0</v>
      </c>
      <c r="X271" s="32">
        <f>IF(V271,U271/V271-1,"")</f>
        <v>0</v>
      </c>
      <c r="Y271" s="30">
        <f>0.01*('11'!B$17-'935'!X213)*'Calc4'!B15614</f>
        <v>0</v>
      </c>
      <c r="Z271" s="23">
        <f>0.01*'11'!B$17*'Calc1'!B5739*'Calc4'!B9511</f>
        <v>0</v>
      </c>
      <c r="AA271" s="23">
        <f>'Calc1'!B5739*MAX('Calc4'!B11950,0-('Calc4'!B11340+IF('935'!Q213=0,0,(1-'935'!Y213/'11'!D$17)*'11'!B$17/('11'!B$17-'935'!X213)*IF('Calc1'!B5739=0,1,'Calc2'!B218/'Calc1'!B5739)*'Calc4'!B13779)))*'11'!B$17*0.01*'Calc4'!B$11/'Calc4'!B$685</f>
        <v>0</v>
      </c>
      <c r="AB271" s="23">
        <f>'Calc1'!B5739*'Calc4'!B$9295*'Calc4'!B8884</f>
        <v>0</v>
      </c>
      <c r="AC271" s="23">
        <f>'Calc1'!B5739*MAX('Calc4'!B11950,0-('Calc4'!B11340+IF('935'!Q213=0,0,(1-'935'!Y213/'11'!D$17)*'11'!B$17/('11'!B$17-'935'!X213)*IF('Calc1'!B5739=0,1,'Calc2'!B218/'Calc1'!B5739)*'Calc4'!B13779)))*'11'!B$17*0.01*'Calc4'!B$668/'Calc4'!B$685</f>
        <v>0</v>
      </c>
      <c r="AD271" s="23">
        <f>0.01*('Calc2'!B218*'11'!B$17*'Calc2'!B25206+'Calc1'!B5739*'Calc2'!B19104*'935'!Q213*('11'!D$17-'935'!Y213)*('11'!B$17/('11'!B$17-'935'!X213)))</f>
        <v>0</v>
      </c>
      <c r="AE271" s="23">
        <f>'Calc1'!B5739*'Calc4'!B$8668*('Calc4'!B$8041+'Calc1'!B10631)</f>
        <v>0</v>
      </c>
      <c r="AF271" s="23">
        <f>'Calc1'!B5739*MAX('Calc4'!B11950,0-('Calc4'!B11340+IF('935'!Q213=0,0,(1-'935'!Y213/'11'!D$17)*'11'!B$17/('11'!B$17-'935'!X213)*IF('Calc1'!B5739=0,1,'Calc2'!B218/'Calc1'!B5739)*'Calc4'!B13779)))*'11'!B$17*0.01*(1-('Calc4'!B$668+'Calc4'!B$11)/'Calc4'!B$685)</f>
        <v>0</v>
      </c>
      <c r="AG271" s="23">
        <f>Q271-Y271-Z271-AA271-AB271-AC271-AD271-AE271-AF271</f>
        <v>0</v>
      </c>
      <c r="AH271" s="10"/>
    </row>
    <row r="272" spans="1:34">
      <c r="A272" s="21">
        <v>208</v>
      </c>
      <c r="B272" s="28">
        <f>'Results'!B225</f>
        <v>0</v>
      </c>
      <c r="C272" s="7">
        <f>'Results'!C225</f>
        <v>0</v>
      </c>
      <c r="D272" s="29">
        <f>'Results'!D225</f>
        <v>0</v>
      </c>
      <c r="E272" s="29">
        <f>'Results'!E225</f>
        <v>0</v>
      </c>
      <c r="F272" s="29">
        <f>'Results'!F225</f>
        <v>0</v>
      </c>
      <c r="G272" s="7">
        <f>'Results'!G225</f>
        <v>0</v>
      </c>
      <c r="H272" s="29">
        <f>'Results'!H225</f>
        <v>0</v>
      </c>
      <c r="I272" s="29">
        <f>'Results'!I225</f>
        <v>0</v>
      </c>
      <c r="J272" s="29">
        <f>'Results'!J225</f>
        <v>0</v>
      </c>
      <c r="K272" s="30">
        <f>0.01*'11'!B$17*'Calc1'!B5740*'Results'!E225</f>
        <v>0</v>
      </c>
      <c r="L272" s="23">
        <f>0.01*('11'!D$17-'935'!Y214)*'Results'!C225*'Calc1'!B5740*('11'!B$17/('11'!B$17-'935'!X214))*'935'!Q214</f>
        <v>0</v>
      </c>
      <c r="M272" s="23">
        <f>0.01*('11'!B$17-'935'!X214)*'Results'!D225</f>
        <v>0</v>
      </c>
      <c r="N272" s="23">
        <f>0.01*'11'!B$17*'Calc1'!B8185*'Calc3'!B3430</f>
        <v>0</v>
      </c>
      <c r="O272" s="23">
        <f>0.01*('11'!B$17-'935'!X214)*'Calc4'!B18662</f>
        <v>0</v>
      </c>
      <c r="P272" s="23">
        <f>0.01*'Calc3'!B5866*'935'!U214</f>
        <v>0</v>
      </c>
      <c r="Q272" s="30">
        <f>K272+L272+M272</f>
        <v>0</v>
      </c>
      <c r="R272" s="26">
        <f>'935'!Z214</f>
        <v>0</v>
      </c>
      <c r="S272" s="31">
        <f>Q272-R272</f>
        <v>0</v>
      </c>
      <c r="T272" s="32">
        <f>IF(R272,Q272/R272-1,"")</f>
        <v>0</v>
      </c>
      <c r="U272" s="30">
        <f>N272+O272+P272</f>
        <v>0</v>
      </c>
      <c r="V272" s="26">
        <f>'935'!AA214</f>
        <v>0</v>
      </c>
      <c r="W272" s="31">
        <f>U272-V272</f>
        <v>0</v>
      </c>
      <c r="X272" s="32">
        <f>IF(V272,U272/V272-1,"")</f>
        <v>0</v>
      </c>
      <c r="Y272" s="30">
        <f>0.01*('11'!B$17-'935'!X214)*'Calc4'!B15615</f>
        <v>0</v>
      </c>
      <c r="Z272" s="23">
        <f>0.01*'11'!B$17*'Calc1'!B5740*'Calc4'!B9512</f>
        <v>0</v>
      </c>
      <c r="AA272" s="23">
        <f>'Calc1'!B5740*MAX('Calc4'!B11951,0-('Calc4'!B11341+IF('935'!Q214=0,0,(1-'935'!Y214/'11'!D$17)*'11'!B$17/('11'!B$17-'935'!X214)*IF('Calc1'!B5740=0,1,'Calc2'!B219/'Calc1'!B5740)*'Calc4'!B13780)))*'11'!B$17*0.01*'Calc4'!B$11/'Calc4'!B$685</f>
        <v>0</v>
      </c>
      <c r="AB272" s="23">
        <f>'Calc1'!B5740*'Calc4'!B$9295*'Calc4'!B8885</f>
        <v>0</v>
      </c>
      <c r="AC272" s="23">
        <f>'Calc1'!B5740*MAX('Calc4'!B11951,0-('Calc4'!B11341+IF('935'!Q214=0,0,(1-'935'!Y214/'11'!D$17)*'11'!B$17/('11'!B$17-'935'!X214)*IF('Calc1'!B5740=0,1,'Calc2'!B219/'Calc1'!B5740)*'Calc4'!B13780)))*'11'!B$17*0.01*'Calc4'!B$668/'Calc4'!B$685</f>
        <v>0</v>
      </c>
      <c r="AD272" s="23">
        <f>0.01*('Calc2'!B219*'11'!B$17*'Calc2'!B25207+'Calc1'!B5740*'Calc2'!B19105*'935'!Q214*('11'!D$17-'935'!Y214)*('11'!B$17/('11'!B$17-'935'!X214)))</f>
        <v>0</v>
      </c>
      <c r="AE272" s="23">
        <f>'Calc1'!B5740*'Calc4'!B$8668*('Calc4'!B$8041+'Calc1'!B10632)</f>
        <v>0</v>
      </c>
      <c r="AF272" s="23">
        <f>'Calc1'!B5740*MAX('Calc4'!B11951,0-('Calc4'!B11341+IF('935'!Q214=0,0,(1-'935'!Y214/'11'!D$17)*'11'!B$17/('11'!B$17-'935'!X214)*IF('Calc1'!B5740=0,1,'Calc2'!B219/'Calc1'!B5740)*'Calc4'!B13780)))*'11'!B$17*0.01*(1-('Calc4'!B$668+'Calc4'!B$11)/'Calc4'!B$685)</f>
        <v>0</v>
      </c>
      <c r="AG272" s="23">
        <f>Q272-Y272-Z272-AA272-AB272-AC272-AD272-AE272-AF272</f>
        <v>0</v>
      </c>
      <c r="AH272" s="10"/>
    </row>
    <row r="273" spans="1:34">
      <c r="A273" s="21">
        <v>209</v>
      </c>
      <c r="B273" s="28">
        <f>'Results'!B226</f>
        <v>0</v>
      </c>
      <c r="C273" s="7">
        <f>'Results'!C226</f>
        <v>0</v>
      </c>
      <c r="D273" s="29">
        <f>'Results'!D226</f>
        <v>0</v>
      </c>
      <c r="E273" s="29">
        <f>'Results'!E226</f>
        <v>0</v>
      </c>
      <c r="F273" s="29">
        <f>'Results'!F226</f>
        <v>0</v>
      </c>
      <c r="G273" s="7">
        <f>'Results'!G226</f>
        <v>0</v>
      </c>
      <c r="H273" s="29">
        <f>'Results'!H226</f>
        <v>0</v>
      </c>
      <c r="I273" s="29">
        <f>'Results'!I226</f>
        <v>0</v>
      </c>
      <c r="J273" s="29">
        <f>'Results'!J226</f>
        <v>0</v>
      </c>
      <c r="K273" s="30">
        <f>0.01*'11'!B$17*'Calc1'!B5741*'Results'!E226</f>
        <v>0</v>
      </c>
      <c r="L273" s="23">
        <f>0.01*('11'!D$17-'935'!Y215)*'Results'!C226*'Calc1'!B5741*('11'!B$17/('11'!B$17-'935'!X215))*'935'!Q215</f>
        <v>0</v>
      </c>
      <c r="M273" s="23">
        <f>0.01*('11'!B$17-'935'!X215)*'Results'!D226</f>
        <v>0</v>
      </c>
      <c r="N273" s="23">
        <f>0.01*'11'!B$17*'Calc1'!B8186*'Calc3'!B3431</f>
        <v>0</v>
      </c>
      <c r="O273" s="23">
        <f>0.01*('11'!B$17-'935'!X215)*'Calc4'!B18663</f>
        <v>0</v>
      </c>
      <c r="P273" s="23">
        <f>0.01*'Calc3'!B5867*'935'!U215</f>
        <v>0</v>
      </c>
      <c r="Q273" s="30">
        <f>K273+L273+M273</f>
        <v>0</v>
      </c>
      <c r="R273" s="26">
        <f>'935'!Z215</f>
        <v>0</v>
      </c>
      <c r="S273" s="31">
        <f>Q273-R273</f>
        <v>0</v>
      </c>
      <c r="T273" s="32">
        <f>IF(R273,Q273/R273-1,"")</f>
        <v>0</v>
      </c>
      <c r="U273" s="30">
        <f>N273+O273+P273</f>
        <v>0</v>
      </c>
      <c r="V273" s="26">
        <f>'935'!AA215</f>
        <v>0</v>
      </c>
      <c r="W273" s="31">
        <f>U273-V273</f>
        <v>0</v>
      </c>
      <c r="X273" s="32">
        <f>IF(V273,U273/V273-1,"")</f>
        <v>0</v>
      </c>
      <c r="Y273" s="30">
        <f>0.01*('11'!B$17-'935'!X215)*'Calc4'!B15616</f>
        <v>0</v>
      </c>
      <c r="Z273" s="23">
        <f>0.01*'11'!B$17*'Calc1'!B5741*'Calc4'!B9513</f>
        <v>0</v>
      </c>
      <c r="AA273" s="23">
        <f>'Calc1'!B5741*MAX('Calc4'!B11952,0-('Calc4'!B11342+IF('935'!Q215=0,0,(1-'935'!Y215/'11'!D$17)*'11'!B$17/('11'!B$17-'935'!X215)*IF('Calc1'!B5741=0,1,'Calc2'!B220/'Calc1'!B5741)*'Calc4'!B13781)))*'11'!B$17*0.01*'Calc4'!B$11/'Calc4'!B$685</f>
        <v>0</v>
      </c>
      <c r="AB273" s="23">
        <f>'Calc1'!B5741*'Calc4'!B$9295*'Calc4'!B8886</f>
        <v>0</v>
      </c>
      <c r="AC273" s="23">
        <f>'Calc1'!B5741*MAX('Calc4'!B11952,0-('Calc4'!B11342+IF('935'!Q215=0,0,(1-'935'!Y215/'11'!D$17)*'11'!B$17/('11'!B$17-'935'!X215)*IF('Calc1'!B5741=0,1,'Calc2'!B220/'Calc1'!B5741)*'Calc4'!B13781)))*'11'!B$17*0.01*'Calc4'!B$668/'Calc4'!B$685</f>
        <v>0</v>
      </c>
      <c r="AD273" s="23">
        <f>0.01*('Calc2'!B220*'11'!B$17*'Calc2'!B25208+'Calc1'!B5741*'Calc2'!B19106*'935'!Q215*('11'!D$17-'935'!Y215)*('11'!B$17/('11'!B$17-'935'!X215)))</f>
        <v>0</v>
      </c>
      <c r="AE273" s="23">
        <f>'Calc1'!B5741*'Calc4'!B$8668*('Calc4'!B$8041+'Calc1'!B10633)</f>
        <v>0</v>
      </c>
      <c r="AF273" s="23">
        <f>'Calc1'!B5741*MAX('Calc4'!B11952,0-('Calc4'!B11342+IF('935'!Q215=0,0,(1-'935'!Y215/'11'!D$17)*'11'!B$17/('11'!B$17-'935'!X215)*IF('Calc1'!B5741=0,1,'Calc2'!B220/'Calc1'!B5741)*'Calc4'!B13781)))*'11'!B$17*0.01*(1-('Calc4'!B$668+'Calc4'!B$11)/'Calc4'!B$685)</f>
        <v>0</v>
      </c>
      <c r="AG273" s="23">
        <f>Q273-Y273-Z273-AA273-AB273-AC273-AD273-AE273-AF273</f>
        <v>0</v>
      </c>
      <c r="AH273" s="10"/>
    </row>
    <row r="274" spans="1:34">
      <c r="A274" s="21">
        <v>210</v>
      </c>
      <c r="B274" s="28">
        <f>'Results'!B227</f>
        <v>0</v>
      </c>
      <c r="C274" s="7">
        <f>'Results'!C227</f>
        <v>0</v>
      </c>
      <c r="D274" s="29">
        <f>'Results'!D227</f>
        <v>0</v>
      </c>
      <c r="E274" s="29">
        <f>'Results'!E227</f>
        <v>0</v>
      </c>
      <c r="F274" s="29">
        <f>'Results'!F227</f>
        <v>0</v>
      </c>
      <c r="G274" s="7">
        <f>'Results'!G227</f>
        <v>0</v>
      </c>
      <c r="H274" s="29">
        <f>'Results'!H227</f>
        <v>0</v>
      </c>
      <c r="I274" s="29">
        <f>'Results'!I227</f>
        <v>0</v>
      </c>
      <c r="J274" s="29">
        <f>'Results'!J227</f>
        <v>0</v>
      </c>
      <c r="K274" s="30">
        <f>0.01*'11'!B$17*'Calc1'!B5742*'Results'!E227</f>
        <v>0</v>
      </c>
      <c r="L274" s="23">
        <f>0.01*('11'!D$17-'935'!Y216)*'Results'!C227*'Calc1'!B5742*('11'!B$17/('11'!B$17-'935'!X216))*'935'!Q216</f>
        <v>0</v>
      </c>
      <c r="M274" s="23">
        <f>0.01*('11'!B$17-'935'!X216)*'Results'!D227</f>
        <v>0</v>
      </c>
      <c r="N274" s="23">
        <f>0.01*'11'!B$17*'Calc1'!B8187*'Calc3'!B3432</f>
        <v>0</v>
      </c>
      <c r="O274" s="23">
        <f>0.01*('11'!B$17-'935'!X216)*'Calc4'!B18664</f>
        <v>0</v>
      </c>
      <c r="P274" s="23">
        <f>0.01*'Calc3'!B5868*'935'!U216</f>
        <v>0</v>
      </c>
      <c r="Q274" s="30">
        <f>K274+L274+M274</f>
        <v>0</v>
      </c>
      <c r="R274" s="26">
        <f>'935'!Z216</f>
        <v>0</v>
      </c>
      <c r="S274" s="31">
        <f>Q274-R274</f>
        <v>0</v>
      </c>
      <c r="T274" s="32">
        <f>IF(R274,Q274/R274-1,"")</f>
        <v>0</v>
      </c>
      <c r="U274" s="30">
        <f>N274+O274+P274</f>
        <v>0</v>
      </c>
      <c r="V274" s="26">
        <f>'935'!AA216</f>
        <v>0</v>
      </c>
      <c r="W274" s="31">
        <f>U274-V274</f>
        <v>0</v>
      </c>
      <c r="X274" s="32">
        <f>IF(V274,U274/V274-1,"")</f>
        <v>0</v>
      </c>
      <c r="Y274" s="30">
        <f>0.01*('11'!B$17-'935'!X216)*'Calc4'!B15617</f>
        <v>0</v>
      </c>
      <c r="Z274" s="23">
        <f>0.01*'11'!B$17*'Calc1'!B5742*'Calc4'!B9514</f>
        <v>0</v>
      </c>
      <c r="AA274" s="23">
        <f>'Calc1'!B5742*MAX('Calc4'!B11953,0-('Calc4'!B11343+IF('935'!Q216=0,0,(1-'935'!Y216/'11'!D$17)*'11'!B$17/('11'!B$17-'935'!X216)*IF('Calc1'!B5742=0,1,'Calc2'!B221/'Calc1'!B5742)*'Calc4'!B13782)))*'11'!B$17*0.01*'Calc4'!B$11/'Calc4'!B$685</f>
        <v>0</v>
      </c>
      <c r="AB274" s="23">
        <f>'Calc1'!B5742*'Calc4'!B$9295*'Calc4'!B8887</f>
        <v>0</v>
      </c>
      <c r="AC274" s="23">
        <f>'Calc1'!B5742*MAX('Calc4'!B11953,0-('Calc4'!B11343+IF('935'!Q216=0,0,(1-'935'!Y216/'11'!D$17)*'11'!B$17/('11'!B$17-'935'!X216)*IF('Calc1'!B5742=0,1,'Calc2'!B221/'Calc1'!B5742)*'Calc4'!B13782)))*'11'!B$17*0.01*'Calc4'!B$668/'Calc4'!B$685</f>
        <v>0</v>
      </c>
      <c r="AD274" s="23">
        <f>0.01*('Calc2'!B221*'11'!B$17*'Calc2'!B25209+'Calc1'!B5742*'Calc2'!B19107*'935'!Q216*('11'!D$17-'935'!Y216)*('11'!B$17/('11'!B$17-'935'!X216)))</f>
        <v>0</v>
      </c>
      <c r="AE274" s="23">
        <f>'Calc1'!B5742*'Calc4'!B$8668*('Calc4'!B$8041+'Calc1'!B10634)</f>
        <v>0</v>
      </c>
      <c r="AF274" s="23">
        <f>'Calc1'!B5742*MAX('Calc4'!B11953,0-('Calc4'!B11343+IF('935'!Q216=0,0,(1-'935'!Y216/'11'!D$17)*'11'!B$17/('11'!B$17-'935'!X216)*IF('Calc1'!B5742=0,1,'Calc2'!B221/'Calc1'!B5742)*'Calc4'!B13782)))*'11'!B$17*0.01*(1-('Calc4'!B$668+'Calc4'!B$11)/'Calc4'!B$685)</f>
        <v>0</v>
      </c>
      <c r="AG274" s="23">
        <f>Q274-Y274-Z274-AA274-AB274-AC274-AD274-AE274-AF274</f>
        <v>0</v>
      </c>
      <c r="AH274" s="10"/>
    </row>
    <row r="275" spans="1:34">
      <c r="A275" s="21">
        <v>211</v>
      </c>
      <c r="B275" s="28">
        <f>'Results'!B228</f>
        <v>0</v>
      </c>
      <c r="C275" s="7">
        <f>'Results'!C228</f>
        <v>0</v>
      </c>
      <c r="D275" s="29">
        <f>'Results'!D228</f>
        <v>0</v>
      </c>
      <c r="E275" s="29">
        <f>'Results'!E228</f>
        <v>0</v>
      </c>
      <c r="F275" s="29">
        <f>'Results'!F228</f>
        <v>0</v>
      </c>
      <c r="G275" s="7">
        <f>'Results'!G228</f>
        <v>0</v>
      </c>
      <c r="H275" s="29">
        <f>'Results'!H228</f>
        <v>0</v>
      </c>
      <c r="I275" s="29">
        <f>'Results'!I228</f>
        <v>0</v>
      </c>
      <c r="J275" s="29">
        <f>'Results'!J228</f>
        <v>0</v>
      </c>
      <c r="K275" s="30">
        <f>0.01*'11'!B$17*'Calc1'!B5743*'Results'!E228</f>
        <v>0</v>
      </c>
      <c r="L275" s="23">
        <f>0.01*('11'!D$17-'935'!Y217)*'Results'!C228*'Calc1'!B5743*('11'!B$17/('11'!B$17-'935'!X217))*'935'!Q217</f>
        <v>0</v>
      </c>
      <c r="M275" s="23">
        <f>0.01*('11'!B$17-'935'!X217)*'Results'!D228</f>
        <v>0</v>
      </c>
      <c r="N275" s="23">
        <f>0.01*'11'!B$17*'Calc1'!B8188*'Calc3'!B3433</f>
        <v>0</v>
      </c>
      <c r="O275" s="23">
        <f>0.01*('11'!B$17-'935'!X217)*'Calc4'!B18665</f>
        <v>0</v>
      </c>
      <c r="P275" s="23">
        <f>0.01*'Calc3'!B5869*'935'!U217</f>
        <v>0</v>
      </c>
      <c r="Q275" s="30">
        <f>K275+L275+M275</f>
        <v>0</v>
      </c>
      <c r="R275" s="26">
        <f>'935'!Z217</f>
        <v>0</v>
      </c>
      <c r="S275" s="31">
        <f>Q275-R275</f>
        <v>0</v>
      </c>
      <c r="T275" s="32">
        <f>IF(R275,Q275/R275-1,"")</f>
        <v>0</v>
      </c>
      <c r="U275" s="30">
        <f>N275+O275+P275</f>
        <v>0</v>
      </c>
      <c r="V275" s="26">
        <f>'935'!AA217</f>
        <v>0</v>
      </c>
      <c r="W275" s="31">
        <f>U275-V275</f>
        <v>0</v>
      </c>
      <c r="X275" s="32">
        <f>IF(V275,U275/V275-1,"")</f>
        <v>0</v>
      </c>
      <c r="Y275" s="30">
        <f>0.01*('11'!B$17-'935'!X217)*'Calc4'!B15618</f>
        <v>0</v>
      </c>
      <c r="Z275" s="23">
        <f>0.01*'11'!B$17*'Calc1'!B5743*'Calc4'!B9515</f>
        <v>0</v>
      </c>
      <c r="AA275" s="23">
        <f>'Calc1'!B5743*MAX('Calc4'!B11954,0-('Calc4'!B11344+IF('935'!Q217=0,0,(1-'935'!Y217/'11'!D$17)*'11'!B$17/('11'!B$17-'935'!X217)*IF('Calc1'!B5743=0,1,'Calc2'!B222/'Calc1'!B5743)*'Calc4'!B13783)))*'11'!B$17*0.01*'Calc4'!B$11/'Calc4'!B$685</f>
        <v>0</v>
      </c>
      <c r="AB275" s="23">
        <f>'Calc1'!B5743*'Calc4'!B$9295*'Calc4'!B8888</f>
        <v>0</v>
      </c>
      <c r="AC275" s="23">
        <f>'Calc1'!B5743*MAX('Calc4'!B11954,0-('Calc4'!B11344+IF('935'!Q217=0,0,(1-'935'!Y217/'11'!D$17)*'11'!B$17/('11'!B$17-'935'!X217)*IF('Calc1'!B5743=0,1,'Calc2'!B222/'Calc1'!B5743)*'Calc4'!B13783)))*'11'!B$17*0.01*'Calc4'!B$668/'Calc4'!B$685</f>
        <v>0</v>
      </c>
      <c r="AD275" s="23">
        <f>0.01*('Calc2'!B222*'11'!B$17*'Calc2'!B25210+'Calc1'!B5743*'Calc2'!B19108*'935'!Q217*('11'!D$17-'935'!Y217)*('11'!B$17/('11'!B$17-'935'!X217)))</f>
        <v>0</v>
      </c>
      <c r="AE275" s="23">
        <f>'Calc1'!B5743*'Calc4'!B$8668*('Calc4'!B$8041+'Calc1'!B10635)</f>
        <v>0</v>
      </c>
      <c r="AF275" s="23">
        <f>'Calc1'!B5743*MAX('Calc4'!B11954,0-('Calc4'!B11344+IF('935'!Q217=0,0,(1-'935'!Y217/'11'!D$17)*'11'!B$17/('11'!B$17-'935'!X217)*IF('Calc1'!B5743=0,1,'Calc2'!B222/'Calc1'!B5743)*'Calc4'!B13783)))*'11'!B$17*0.01*(1-('Calc4'!B$668+'Calc4'!B$11)/'Calc4'!B$685)</f>
        <v>0</v>
      </c>
      <c r="AG275" s="23">
        <f>Q275-Y275-Z275-AA275-AB275-AC275-AD275-AE275-AF275</f>
        <v>0</v>
      </c>
      <c r="AH275" s="10"/>
    </row>
    <row r="276" spans="1:34">
      <c r="A276" s="21">
        <v>212</v>
      </c>
      <c r="B276" s="28">
        <f>'Results'!B229</f>
        <v>0</v>
      </c>
      <c r="C276" s="7">
        <f>'Results'!C229</f>
        <v>0</v>
      </c>
      <c r="D276" s="29">
        <f>'Results'!D229</f>
        <v>0</v>
      </c>
      <c r="E276" s="29">
        <f>'Results'!E229</f>
        <v>0</v>
      </c>
      <c r="F276" s="29">
        <f>'Results'!F229</f>
        <v>0</v>
      </c>
      <c r="G276" s="7">
        <f>'Results'!G229</f>
        <v>0</v>
      </c>
      <c r="H276" s="29">
        <f>'Results'!H229</f>
        <v>0</v>
      </c>
      <c r="I276" s="29">
        <f>'Results'!I229</f>
        <v>0</v>
      </c>
      <c r="J276" s="29">
        <f>'Results'!J229</f>
        <v>0</v>
      </c>
      <c r="K276" s="30">
        <f>0.01*'11'!B$17*'Calc1'!B5744*'Results'!E229</f>
        <v>0</v>
      </c>
      <c r="L276" s="23">
        <f>0.01*('11'!D$17-'935'!Y218)*'Results'!C229*'Calc1'!B5744*('11'!B$17/('11'!B$17-'935'!X218))*'935'!Q218</f>
        <v>0</v>
      </c>
      <c r="M276" s="23">
        <f>0.01*('11'!B$17-'935'!X218)*'Results'!D229</f>
        <v>0</v>
      </c>
      <c r="N276" s="23">
        <f>0.01*'11'!B$17*'Calc1'!B8189*'Calc3'!B3434</f>
        <v>0</v>
      </c>
      <c r="O276" s="23">
        <f>0.01*('11'!B$17-'935'!X218)*'Calc4'!B18666</f>
        <v>0</v>
      </c>
      <c r="P276" s="23">
        <f>0.01*'Calc3'!B5870*'935'!U218</f>
        <v>0</v>
      </c>
      <c r="Q276" s="30">
        <f>K276+L276+M276</f>
        <v>0</v>
      </c>
      <c r="R276" s="26">
        <f>'935'!Z218</f>
        <v>0</v>
      </c>
      <c r="S276" s="31">
        <f>Q276-R276</f>
        <v>0</v>
      </c>
      <c r="T276" s="32">
        <f>IF(R276,Q276/R276-1,"")</f>
        <v>0</v>
      </c>
      <c r="U276" s="30">
        <f>N276+O276+P276</f>
        <v>0</v>
      </c>
      <c r="V276" s="26">
        <f>'935'!AA218</f>
        <v>0</v>
      </c>
      <c r="W276" s="31">
        <f>U276-V276</f>
        <v>0</v>
      </c>
      <c r="X276" s="32">
        <f>IF(V276,U276/V276-1,"")</f>
        <v>0</v>
      </c>
      <c r="Y276" s="30">
        <f>0.01*('11'!B$17-'935'!X218)*'Calc4'!B15619</f>
        <v>0</v>
      </c>
      <c r="Z276" s="23">
        <f>0.01*'11'!B$17*'Calc1'!B5744*'Calc4'!B9516</f>
        <v>0</v>
      </c>
      <c r="AA276" s="23">
        <f>'Calc1'!B5744*MAX('Calc4'!B11955,0-('Calc4'!B11345+IF('935'!Q218=0,0,(1-'935'!Y218/'11'!D$17)*'11'!B$17/('11'!B$17-'935'!X218)*IF('Calc1'!B5744=0,1,'Calc2'!B223/'Calc1'!B5744)*'Calc4'!B13784)))*'11'!B$17*0.01*'Calc4'!B$11/'Calc4'!B$685</f>
        <v>0</v>
      </c>
      <c r="AB276" s="23">
        <f>'Calc1'!B5744*'Calc4'!B$9295*'Calc4'!B8889</f>
        <v>0</v>
      </c>
      <c r="AC276" s="23">
        <f>'Calc1'!B5744*MAX('Calc4'!B11955,0-('Calc4'!B11345+IF('935'!Q218=0,0,(1-'935'!Y218/'11'!D$17)*'11'!B$17/('11'!B$17-'935'!X218)*IF('Calc1'!B5744=0,1,'Calc2'!B223/'Calc1'!B5744)*'Calc4'!B13784)))*'11'!B$17*0.01*'Calc4'!B$668/'Calc4'!B$685</f>
        <v>0</v>
      </c>
      <c r="AD276" s="23">
        <f>0.01*('Calc2'!B223*'11'!B$17*'Calc2'!B25211+'Calc1'!B5744*'Calc2'!B19109*'935'!Q218*('11'!D$17-'935'!Y218)*('11'!B$17/('11'!B$17-'935'!X218)))</f>
        <v>0</v>
      </c>
      <c r="AE276" s="23">
        <f>'Calc1'!B5744*'Calc4'!B$8668*('Calc4'!B$8041+'Calc1'!B10636)</f>
        <v>0</v>
      </c>
      <c r="AF276" s="23">
        <f>'Calc1'!B5744*MAX('Calc4'!B11955,0-('Calc4'!B11345+IF('935'!Q218=0,0,(1-'935'!Y218/'11'!D$17)*'11'!B$17/('11'!B$17-'935'!X218)*IF('Calc1'!B5744=0,1,'Calc2'!B223/'Calc1'!B5744)*'Calc4'!B13784)))*'11'!B$17*0.01*(1-('Calc4'!B$668+'Calc4'!B$11)/'Calc4'!B$685)</f>
        <v>0</v>
      </c>
      <c r="AG276" s="23">
        <f>Q276-Y276-Z276-AA276-AB276-AC276-AD276-AE276-AF276</f>
        <v>0</v>
      </c>
      <c r="AH276" s="10"/>
    </row>
    <row r="277" spans="1:34">
      <c r="A277" s="21">
        <v>213</v>
      </c>
      <c r="B277" s="28">
        <f>'Results'!B230</f>
        <v>0</v>
      </c>
      <c r="C277" s="7">
        <f>'Results'!C230</f>
        <v>0</v>
      </c>
      <c r="D277" s="29">
        <f>'Results'!D230</f>
        <v>0</v>
      </c>
      <c r="E277" s="29">
        <f>'Results'!E230</f>
        <v>0</v>
      </c>
      <c r="F277" s="29">
        <f>'Results'!F230</f>
        <v>0</v>
      </c>
      <c r="G277" s="7">
        <f>'Results'!G230</f>
        <v>0</v>
      </c>
      <c r="H277" s="29">
        <f>'Results'!H230</f>
        <v>0</v>
      </c>
      <c r="I277" s="29">
        <f>'Results'!I230</f>
        <v>0</v>
      </c>
      <c r="J277" s="29">
        <f>'Results'!J230</f>
        <v>0</v>
      </c>
      <c r="K277" s="30">
        <f>0.01*'11'!B$17*'Calc1'!B5745*'Results'!E230</f>
        <v>0</v>
      </c>
      <c r="L277" s="23">
        <f>0.01*('11'!D$17-'935'!Y219)*'Results'!C230*'Calc1'!B5745*('11'!B$17/('11'!B$17-'935'!X219))*'935'!Q219</f>
        <v>0</v>
      </c>
      <c r="M277" s="23">
        <f>0.01*('11'!B$17-'935'!X219)*'Results'!D230</f>
        <v>0</v>
      </c>
      <c r="N277" s="23">
        <f>0.01*'11'!B$17*'Calc1'!B8190*'Calc3'!B3435</f>
        <v>0</v>
      </c>
      <c r="O277" s="23">
        <f>0.01*('11'!B$17-'935'!X219)*'Calc4'!B18667</f>
        <v>0</v>
      </c>
      <c r="P277" s="23">
        <f>0.01*'Calc3'!B5871*'935'!U219</f>
        <v>0</v>
      </c>
      <c r="Q277" s="30">
        <f>K277+L277+M277</f>
        <v>0</v>
      </c>
      <c r="R277" s="26">
        <f>'935'!Z219</f>
        <v>0</v>
      </c>
      <c r="S277" s="31">
        <f>Q277-R277</f>
        <v>0</v>
      </c>
      <c r="T277" s="32">
        <f>IF(R277,Q277/R277-1,"")</f>
        <v>0</v>
      </c>
      <c r="U277" s="30">
        <f>N277+O277+P277</f>
        <v>0</v>
      </c>
      <c r="V277" s="26">
        <f>'935'!AA219</f>
        <v>0</v>
      </c>
      <c r="W277" s="31">
        <f>U277-V277</f>
        <v>0</v>
      </c>
      <c r="X277" s="32">
        <f>IF(V277,U277/V277-1,"")</f>
        <v>0</v>
      </c>
      <c r="Y277" s="30">
        <f>0.01*('11'!B$17-'935'!X219)*'Calc4'!B15620</f>
        <v>0</v>
      </c>
      <c r="Z277" s="23">
        <f>0.01*'11'!B$17*'Calc1'!B5745*'Calc4'!B9517</f>
        <v>0</v>
      </c>
      <c r="AA277" s="23">
        <f>'Calc1'!B5745*MAX('Calc4'!B11956,0-('Calc4'!B11346+IF('935'!Q219=0,0,(1-'935'!Y219/'11'!D$17)*'11'!B$17/('11'!B$17-'935'!X219)*IF('Calc1'!B5745=0,1,'Calc2'!B224/'Calc1'!B5745)*'Calc4'!B13785)))*'11'!B$17*0.01*'Calc4'!B$11/'Calc4'!B$685</f>
        <v>0</v>
      </c>
      <c r="AB277" s="23">
        <f>'Calc1'!B5745*'Calc4'!B$9295*'Calc4'!B8890</f>
        <v>0</v>
      </c>
      <c r="AC277" s="23">
        <f>'Calc1'!B5745*MAX('Calc4'!B11956,0-('Calc4'!B11346+IF('935'!Q219=0,0,(1-'935'!Y219/'11'!D$17)*'11'!B$17/('11'!B$17-'935'!X219)*IF('Calc1'!B5745=0,1,'Calc2'!B224/'Calc1'!B5745)*'Calc4'!B13785)))*'11'!B$17*0.01*'Calc4'!B$668/'Calc4'!B$685</f>
        <v>0</v>
      </c>
      <c r="AD277" s="23">
        <f>0.01*('Calc2'!B224*'11'!B$17*'Calc2'!B25212+'Calc1'!B5745*'Calc2'!B19110*'935'!Q219*('11'!D$17-'935'!Y219)*('11'!B$17/('11'!B$17-'935'!X219)))</f>
        <v>0</v>
      </c>
      <c r="AE277" s="23">
        <f>'Calc1'!B5745*'Calc4'!B$8668*('Calc4'!B$8041+'Calc1'!B10637)</f>
        <v>0</v>
      </c>
      <c r="AF277" s="23">
        <f>'Calc1'!B5745*MAX('Calc4'!B11956,0-('Calc4'!B11346+IF('935'!Q219=0,0,(1-'935'!Y219/'11'!D$17)*'11'!B$17/('11'!B$17-'935'!X219)*IF('Calc1'!B5745=0,1,'Calc2'!B224/'Calc1'!B5745)*'Calc4'!B13785)))*'11'!B$17*0.01*(1-('Calc4'!B$668+'Calc4'!B$11)/'Calc4'!B$685)</f>
        <v>0</v>
      </c>
      <c r="AG277" s="23">
        <f>Q277-Y277-Z277-AA277-AB277-AC277-AD277-AE277-AF277</f>
        <v>0</v>
      </c>
      <c r="AH277" s="10"/>
    </row>
    <row r="278" spans="1:34">
      <c r="A278" s="21">
        <v>214</v>
      </c>
      <c r="B278" s="28">
        <f>'Results'!B231</f>
        <v>0</v>
      </c>
      <c r="C278" s="7">
        <f>'Results'!C231</f>
        <v>0</v>
      </c>
      <c r="D278" s="29">
        <f>'Results'!D231</f>
        <v>0</v>
      </c>
      <c r="E278" s="29">
        <f>'Results'!E231</f>
        <v>0</v>
      </c>
      <c r="F278" s="29">
        <f>'Results'!F231</f>
        <v>0</v>
      </c>
      <c r="G278" s="7">
        <f>'Results'!G231</f>
        <v>0</v>
      </c>
      <c r="H278" s="29">
        <f>'Results'!H231</f>
        <v>0</v>
      </c>
      <c r="I278" s="29">
        <f>'Results'!I231</f>
        <v>0</v>
      </c>
      <c r="J278" s="29">
        <f>'Results'!J231</f>
        <v>0</v>
      </c>
      <c r="K278" s="30">
        <f>0.01*'11'!B$17*'Calc1'!B5746*'Results'!E231</f>
        <v>0</v>
      </c>
      <c r="L278" s="23">
        <f>0.01*('11'!D$17-'935'!Y220)*'Results'!C231*'Calc1'!B5746*('11'!B$17/('11'!B$17-'935'!X220))*'935'!Q220</f>
        <v>0</v>
      </c>
      <c r="M278" s="23">
        <f>0.01*('11'!B$17-'935'!X220)*'Results'!D231</f>
        <v>0</v>
      </c>
      <c r="N278" s="23">
        <f>0.01*'11'!B$17*'Calc1'!B8191*'Calc3'!B3436</f>
        <v>0</v>
      </c>
      <c r="O278" s="23">
        <f>0.01*('11'!B$17-'935'!X220)*'Calc4'!B18668</f>
        <v>0</v>
      </c>
      <c r="P278" s="23">
        <f>0.01*'Calc3'!B5872*'935'!U220</f>
        <v>0</v>
      </c>
      <c r="Q278" s="30">
        <f>K278+L278+M278</f>
        <v>0</v>
      </c>
      <c r="R278" s="26">
        <f>'935'!Z220</f>
        <v>0</v>
      </c>
      <c r="S278" s="31">
        <f>Q278-R278</f>
        <v>0</v>
      </c>
      <c r="T278" s="32">
        <f>IF(R278,Q278/R278-1,"")</f>
        <v>0</v>
      </c>
      <c r="U278" s="30">
        <f>N278+O278+P278</f>
        <v>0</v>
      </c>
      <c r="V278" s="26">
        <f>'935'!AA220</f>
        <v>0</v>
      </c>
      <c r="W278" s="31">
        <f>U278-V278</f>
        <v>0</v>
      </c>
      <c r="X278" s="32">
        <f>IF(V278,U278/V278-1,"")</f>
        <v>0</v>
      </c>
      <c r="Y278" s="30">
        <f>0.01*('11'!B$17-'935'!X220)*'Calc4'!B15621</f>
        <v>0</v>
      </c>
      <c r="Z278" s="23">
        <f>0.01*'11'!B$17*'Calc1'!B5746*'Calc4'!B9518</f>
        <v>0</v>
      </c>
      <c r="AA278" s="23">
        <f>'Calc1'!B5746*MAX('Calc4'!B11957,0-('Calc4'!B11347+IF('935'!Q220=0,0,(1-'935'!Y220/'11'!D$17)*'11'!B$17/('11'!B$17-'935'!X220)*IF('Calc1'!B5746=0,1,'Calc2'!B225/'Calc1'!B5746)*'Calc4'!B13786)))*'11'!B$17*0.01*'Calc4'!B$11/'Calc4'!B$685</f>
        <v>0</v>
      </c>
      <c r="AB278" s="23">
        <f>'Calc1'!B5746*'Calc4'!B$9295*'Calc4'!B8891</f>
        <v>0</v>
      </c>
      <c r="AC278" s="23">
        <f>'Calc1'!B5746*MAX('Calc4'!B11957,0-('Calc4'!B11347+IF('935'!Q220=0,0,(1-'935'!Y220/'11'!D$17)*'11'!B$17/('11'!B$17-'935'!X220)*IF('Calc1'!B5746=0,1,'Calc2'!B225/'Calc1'!B5746)*'Calc4'!B13786)))*'11'!B$17*0.01*'Calc4'!B$668/'Calc4'!B$685</f>
        <v>0</v>
      </c>
      <c r="AD278" s="23">
        <f>0.01*('Calc2'!B225*'11'!B$17*'Calc2'!B25213+'Calc1'!B5746*'Calc2'!B19111*'935'!Q220*('11'!D$17-'935'!Y220)*('11'!B$17/('11'!B$17-'935'!X220)))</f>
        <v>0</v>
      </c>
      <c r="AE278" s="23">
        <f>'Calc1'!B5746*'Calc4'!B$8668*('Calc4'!B$8041+'Calc1'!B10638)</f>
        <v>0</v>
      </c>
      <c r="AF278" s="23">
        <f>'Calc1'!B5746*MAX('Calc4'!B11957,0-('Calc4'!B11347+IF('935'!Q220=0,0,(1-'935'!Y220/'11'!D$17)*'11'!B$17/('11'!B$17-'935'!X220)*IF('Calc1'!B5746=0,1,'Calc2'!B225/'Calc1'!B5746)*'Calc4'!B13786)))*'11'!B$17*0.01*(1-('Calc4'!B$668+'Calc4'!B$11)/'Calc4'!B$685)</f>
        <v>0</v>
      </c>
      <c r="AG278" s="23">
        <f>Q278-Y278-Z278-AA278-AB278-AC278-AD278-AE278-AF278</f>
        <v>0</v>
      </c>
      <c r="AH278" s="10"/>
    </row>
    <row r="279" spans="1:34">
      <c r="A279" s="21">
        <v>215</v>
      </c>
      <c r="B279" s="28">
        <f>'Results'!B232</f>
        <v>0</v>
      </c>
      <c r="C279" s="7">
        <f>'Results'!C232</f>
        <v>0</v>
      </c>
      <c r="D279" s="29">
        <f>'Results'!D232</f>
        <v>0</v>
      </c>
      <c r="E279" s="29">
        <f>'Results'!E232</f>
        <v>0</v>
      </c>
      <c r="F279" s="29">
        <f>'Results'!F232</f>
        <v>0</v>
      </c>
      <c r="G279" s="7">
        <f>'Results'!G232</f>
        <v>0</v>
      </c>
      <c r="H279" s="29">
        <f>'Results'!H232</f>
        <v>0</v>
      </c>
      <c r="I279" s="29">
        <f>'Results'!I232</f>
        <v>0</v>
      </c>
      <c r="J279" s="29">
        <f>'Results'!J232</f>
        <v>0</v>
      </c>
      <c r="K279" s="30">
        <f>0.01*'11'!B$17*'Calc1'!B5747*'Results'!E232</f>
        <v>0</v>
      </c>
      <c r="L279" s="23">
        <f>0.01*('11'!D$17-'935'!Y221)*'Results'!C232*'Calc1'!B5747*('11'!B$17/('11'!B$17-'935'!X221))*'935'!Q221</f>
        <v>0</v>
      </c>
      <c r="M279" s="23">
        <f>0.01*('11'!B$17-'935'!X221)*'Results'!D232</f>
        <v>0</v>
      </c>
      <c r="N279" s="23">
        <f>0.01*'11'!B$17*'Calc1'!B8192*'Calc3'!B3437</f>
        <v>0</v>
      </c>
      <c r="O279" s="23">
        <f>0.01*('11'!B$17-'935'!X221)*'Calc4'!B18669</f>
        <v>0</v>
      </c>
      <c r="P279" s="23">
        <f>0.01*'Calc3'!B5873*'935'!U221</f>
        <v>0</v>
      </c>
      <c r="Q279" s="30">
        <f>K279+L279+M279</f>
        <v>0</v>
      </c>
      <c r="R279" s="26">
        <f>'935'!Z221</f>
        <v>0</v>
      </c>
      <c r="S279" s="31">
        <f>Q279-R279</f>
        <v>0</v>
      </c>
      <c r="T279" s="32">
        <f>IF(R279,Q279/R279-1,"")</f>
        <v>0</v>
      </c>
      <c r="U279" s="30">
        <f>N279+O279+P279</f>
        <v>0</v>
      </c>
      <c r="V279" s="26">
        <f>'935'!AA221</f>
        <v>0</v>
      </c>
      <c r="W279" s="31">
        <f>U279-V279</f>
        <v>0</v>
      </c>
      <c r="X279" s="32">
        <f>IF(V279,U279/V279-1,"")</f>
        <v>0</v>
      </c>
      <c r="Y279" s="30">
        <f>0.01*('11'!B$17-'935'!X221)*'Calc4'!B15622</f>
        <v>0</v>
      </c>
      <c r="Z279" s="23">
        <f>0.01*'11'!B$17*'Calc1'!B5747*'Calc4'!B9519</f>
        <v>0</v>
      </c>
      <c r="AA279" s="23">
        <f>'Calc1'!B5747*MAX('Calc4'!B11958,0-('Calc4'!B11348+IF('935'!Q221=0,0,(1-'935'!Y221/'11'!D$17)*'11'!B$17/('11'!B$17-'935'!X221)*IF('Calc1'!B5747=0,1,'Calc2'!B226/'Calc1'!B5747)*'Calc4'!B13787)))*'11'!B$17*0.01*'Calc4'!B$11/'Calc4'!B$685</f>
        <v>0</v>
      </c>
      <c r="AB279" s="23">
        <f>'Calc1'!B5747*'Calc4'!B$9295*'Calc4'!B8892</f>
        <v>0</v>
      </c>
      <c r="AC279" s="23">
        <f>'Calc1'!B5747*MAX('Calc4'!B11958,0-('Calc4'!B11348+IF('935'!Q221=0,0,(1-'935'!Y221/'11'!D$17)*'11'!B$17/('11'!B$17-'935'!X221)*IF('Calc1'!B5747=0,1,'Calc2'!B226/'Calc1'!B5747)*'Calc4'!B13787)))*'11'!B$17*0.01*'Calc4'!B$668/'Calc4'!B$685</f>
        <v>0</v>
      </c>
      <c r="AD279" s="23">
        <f>0.01*('Calc2'!B226*'11'!B$17*'Calc2'!B25214+'Calc1'!B5747*'Calc2'!B19112*'935'!Q221*('11'!D$17-'935'!Y221)*('11'!B$17/('11'!B$17-'935'!X221)))</f>
        <v>0</v>
      </c>
      <c r="AE279" s="23">
        <f>'Calc1'!B5747*'Calc4'!B$8668*('Calc4'!B$8041+'Calc1'!B10639)</f>
        <v>0</v>
      </c>
      <c r="AF279" s="23">
        <f>'Calc1'!B5747*MAX('Calc4'!B11958,0-('Calc4'!B11348+IF('935'!Q221=0,0,(1-'935'!Y221/'11'!D$17)*'11'!B$17/('11'!B$17-'935'!X221)*IF('Calc1'!B5747=0,1,'Calc2'!B226/'Calc1'!B5747)*'Calc4'!B13787)))*'11'!B$17*0.01*(1-('Calc4'!B$668+'Calc4'!B$11)/'Calc4'!B$685)</f>
        <v>0</v>
      </c>
      <c r="AG279" s="23">
        <f>Q279-Y279-Z279-AA279-AB279-AC279-AD279-AE279-AF279</f>
        <v>0</v>
      </c>
      <c r="AH279" s="10"/>
    </row>
    <row r="280" spans="1:34">
      <c r="A280" s="21">
        <v>216</v>
      </c>
      <c r="B280" s="28">
        <f>'Results'!B233</f>
        <v>0</v>
      </c>
      <c r="C280" s="7">
        <f>'Results'!C233</f>
        <v>0</v>
      </c>
      <c r="D280" s="29">
        <f>'Results'!D233</f>
        <v>0</v>
      </c>
      <c r="E280" s="29">
        <f>'Results'!E233</f>
        <v>0</v>
      </c>
      <c r="F280" s="29">
        <f>'Results'!F233</f>
        <v>0</v>
      </c>
      <c r="G280" s="7">
        <f>'Results'!G233</f>
        <v>0</v>
      </c>
      <c r="H280" s="29">
        <f>'Results'!H233</f>
        <v>0</v>
      </c>
      <c r="I280" s="29">
        <f>'Results'!I233</f>
        <v>0</v>
      </c>
      <c r="J280" s="29">
        <f>'Results'!J233</f>
        <v>0</v>
      </c>
      <c r="K280" s="30">
        <f>0.01*'11'!B$17*'Calc1'!B5748*'Results'!E233</f>
        <v>0</v>
      </c>
      <c r="L280" s="23">
        <f>0.01*('11'!D$17-'935'!Y222)*'Results'!C233*'Calc1'!B5748*('11'!B$17/('11'!B$17-'935'!X222))*'935'!Q222</f>
        <v>0</v>
      </c>
      <c r="M280" s="23">
        <f>0.01*('11'!B$17-'935'!X222)*'Results'!D233</f>
        <v>0</v>
      </c>
      <c r="N280" s="23">
        <f>0.01*'11'!B$17*'Calc1'!B8193*'Calc3'!B3438</f>
        <v>0</v>
      </c>
      <c r="O280" s="23">
        <f>0.01*('11'!B$17-'935'!X222)*'Calc4'!B18670</f>
        <v>0</v>
      </c>
      <c r="P280" s="23">
        <f>0.01*'Calc3'!B5874*'935'!U222</f>
        <v>0</v>
      </c>
      <c r="Q280" s="30">
        <f>K280+L280+M280</f>
        <v>0</v>
      </c>
      <c r="R280" s="26">
        <f>'935'!Z222</f>
        <v>0</v>
      </c>
      <c r="S280" s="31">
        <f>Q280-R280</f>
        <v>0</v>
      </c>
      <c r="T280" s="32">
        <f>IF(R280,Q280/R280-1,"")</f>
        <v>0</v>
      </c>
      <c r="U280" s="30">
        <f>N280+O280+P280</f>
        <v>0</v>
      </c>
      <c r="V280" s="26">
        <f>'935'!AA222</f>
        <v>0</v>
      </c>
      <c r="W280" s="31">
        <f>U280-V280</f>
        <v>0</v>
      </c>
      <c r="X280" s="32">
        <f>IF(V280,U280/V280-1,"")</f>
        <v>0</v>
      </c>
      <c r="Y280" s="30">
        <f>0.01*('11'!B$17-'935'!X222)*'Calc4'!B15623</f>
        <v>0</v>
      </c>
      <c r="Z280" s="23">
        <f>0.01*'11'!B$17*'Calc1'!B5748*'Calc4'!B9520</f>
        <v>0</v>
      </c>
      <c r="AA280" s="23">
        <f>'Calc1'!B5748*MAX('Calc4'!B11959,0-('Calc4'!B11349+IF('935'!Q222=0,0,(1-'935'!Y222/'11'!D$17)*'11'!B$17/('11'!B$17-'935'!X222)*IF('Calc1'!B5748=0,1,'Calc2'!B227/'Calc1'!B5748)*'Calc4'!B13788)))*'11'!B$17*0.01*'Calc4'!B$11/'Calc4'!B$685</f>
        <v>0</v>
      </c>
      <c r="AB280" s="23">
        <f>'Calc1'!B5748*'Calc4'!B$9295*'Calc4'!B8893</f>
        <v>0</v>
      </c>
      <c r="AC280" s="23">
        <f>'Calc1'!B5748*MAX('Calc4'!B11959,0-('Calc4'!B11349+IF('935'!Q222=0,0,(1-'935'!Y222/'11'!D$17)*'11'!B$17/('11'!B$17-'935'!X222)*IF('Calc1'!B5748=0,1,'Calc2'!B227/'Calc1'!B5748)*'Calc4'!B13788)))*'11'!B$17*0.01*'Calc4'!B$668/'Calc4'!B$685</f>
        <v>0</v>
      </c>
      <c r="AD280" s="23">
        <f>0.01*('Calc2'!B227*'11'!B$17*'Calc2'!B25215+'Calc1'!B5748*'Calc2'!B19113*'935'!Q222*('11'!D$17-'935'!Y222)*('11'!B$17/('11'!B$17-'935'!X222)))</f>
        <v>0</v>
      </c>
      <c r="AE280" s="23">
        <f>'Calc1'!B5748*'Calc4'!B$8668*('Calc4'!B$8041+'Calc1'!B10640)</f>
        <v>0</v>
      </c>
      <c r="AF280" s="23">
        <f>'Calc1'!B5748*MAX('Calc4'!B11959,0-('Calc4'!B11349+IF('935'!Q222=0,0,(1-'935'!Y222/'11'!D$17)*'11'!B$17/('11'!B$17-'935'!X222)*IF('Calc1'!B5748=0,1,'Calc2'!B227/'Calc1'!B5748)*'Calc4'!B13788)))*'11'!B$17*0.01*(1-('Calc4'!B$668+'Calc4'!B$11)/'Calc4'!B$685)</f>
        <v>0</v>
      </c>
      <c r="AG280" s="23">
        <f>Q280-Y280-Z280-AA280-AB280-AC280-AD280-AE280-AF280</f>
        <v>0</v>
      </c>
      <c r="AH280" s="10"/>
    </row>
    <row r="281" spans="1:34">
      <c r="A281" s="21">
        <v>217</v>
      </c>
      <c r="B281" s="28">
        <f>'Results'!B234</f>
        <v>0</v>
      </c>
      <c r="C281" s="7">
        <f>'Results'!C234</f>
        <v>0</v>
      </c>
      <c r="D281" s="29">
        <f>'Results'!D234</f>
        <v>0</v>
      </c>
      <c r="E281" s="29">
        <f>'Results'!E234</f>
        <v>0</v>
      </c>
      <c r="F281" s="29">
        <f>'Results'!F234</f>
        <v>0</v>
      </c>
      <c r="G281" s="7">
        <f>'Results'!G234</f>
        <v>0</v>
      </c>
      <c r="H281" s="29">
        <f>'Results'!H234</f>
        <v>0</v>
      </c>
      <c r="I281" s="29">
        <f>'Results'!I234</f>
        <v>0</v>
      </c>
      <c r="J281" s="29">
        <f>'Results'!J234</f>
        <v>0</v>
      </c>
      <c r="K281" s="30">
        <f>0.01*'11'!B$17*'Calc1'!B5749*'Results'!E234</f>
        <v>0</v>
      </c>
      <c r="L281" s="23">
        <f>0.01*('11'!D$17-'935'!Y223)*'Results'!C234*'Calc1'!B5749*('11'!B$17/('11'!B$17-'935'!X223))*'935'!Q223</f>
        <v>0</v>
      </c>
      <c r="M281" s="23">
        <f>0.01*('11'!B$17-'935'!X223)*'Results'!D234</f>
        <v>0</v>
      </c>
      <c r="N281" s="23">
        <f>0.01*'11'!B$17*'Calc1'!B8194*'Calc3'!B3439</f>
        <v>0</v>
      </c>
      <c r="O281" s="23">
        <f>0.01*('11'!B$17-'935'!X223)*'Calc4'!B18671</f>
        <v>0</v>
      </c>
      <c r="P281" s="23">
        <f>0.01*'Calc3'!B5875*'935'!U223</f>
        <v>0</v>
      </c>
      <c r="Q281" s="30">
        <f>K281+L281+M281</f>
        <v>0</v>
      </c>
      <c r="R281" s="26">
        <f>'935'!Z223</f>
        <v>0</v>
      </c>
      <c r="S281" s="31">
        <f>Q281-R281</f>
        <v>0</v>
      </c>
      <c r="T281" s="32">
        <f>IF(R281,Q281/R281-1,"")</f>
        <v>0</v>
      </c>
      <c r="U281" s="30">
        <f>N281+O281+P281</f>
        <v>0</v>
      </c>
      <c r="V281" s="26">
        <f>'935'!AA223</f>
        <v>0</v>
      </c>
      <c r="W281" s="31">
        <f>U281-V281</f>
        <v>0</v>
      </c>
      <c r="X281" s="32">
        <f>IF(V281,U281/V281-1,"")</f>
        <v>0</v>
      </c>
      <c r="Y281" s="30">
        <f>0.01*('11'!B$17-'935'!X223)*'Calc4'!B15624</f>
        <v>0</v>
      </c>
      <c r="Z281" s="23">
        <f>0.01*'11'!B$17*'Calc1'!B5749*'Calc4'!B9521</f>
        <v>0</v>
      </c>
      <c r="AA281" s="23">
        <f>'Calc1'!B5749*MAX('Calc4'!B11960,0-('Calc4'!B11350+IF('935'!Q223=0,0,(1-'935'!Y223/'11'!D$17)*'11'!B$17/('11'!B$17-'935'!X223)*IF('Calc1'!B5749=0,1,'Calc2'!B228/'Calc1'!B5749)*'Calc4'!B13789)))*'11'!B$17*0.01*'Calc4'!B$11/'Calc4'!B$685</f>
        <v>0</v>
      </c>
      <c r="AB281" s="23">
        <f>'Calc1'!B5749*'Calc4'!B$9295*'Calc4'!B8894</f>
        <v>0</v>
      </c>
      <c r="AC281" s="23">
        <f>'Calc1'!B5749*MAX('Calc4'!B11960,0-('Calc4'!B11350+IF('935'!Q223=0,0,(1-'935'!Y223/'11'!D$17)*'11'!B$17/('11'!B$17-'935'!X223)*IF('Calc1'!B5749=0,1,'Calc2'!B228/'Calc1'!B5749)*'Calc4'!B13789)))*'11'!B$17*0.01*'Calc4'!B$668/'Calc4'!B$685</f>
        <v>0</v>
      </c>
      <c r="AD281" s="23">
        <f>0.01*('Calc2'!B228*'11'!B$17*'Calc2'!B25216+'Calc1'!B5749*'Calc2'!B19114*'935'!Q223*('11'!D$17-'935'!Y223)*('11'!B$17/('11'!B$17-'935'!X223)))</f>
        <v>0</v>
      </c>
      <c r="AE281" s="23">
        <f>'Calc1'!B5749*'Calc4'!B$8668*('Calc4'!B$8041+'Calc1'!B10641)</f>
        <v>0</v>
      </c>
      <c r="AF281" s="23">
        <f>'Calc1'!B5749*MAX('Calc4'!B11960,0-('Calc4'!B11350+IF('935'!Q223=0,0,(1-'935'!Y223/'11'!D$17)*'11'!B$17/('11'!B$17-'935'!X223)*IF('Calc1'!B5749=0,1,'Calc2'!B228/'Calc1'!B5749)*'Calc4'!B13789)))*'11'!B$17*0.01*(1-('Calc4'!B$668+'Calc4'!B$11)/'Calc4'!B$685)</f>
        <v>0</v>
      </c>
      <c r="AG281" s="23">
        <f>Q281-Y281-Z281-AA281-AB281-AC281-AD281-AE281-AF281</f>
        <v>0</v>
      </c>
      <c r="AH281" s="10"/>
    </row>
    <row r="282" spans="1:34">
      <c r="A282" s="21">
        <v>218</v>
      </c>
      <c r="B282" s="28">
        <f>'Results'!B235</f>
        <v>0</v>
      </c>
      <c r="C282" s="7">
        <f>'Results'!C235</f>
        <v>0</v>
      </c>
      <c r="D282" s="29">
        <f>'Results'!D235</f>
        <v>0</v>
      </c>
      <c r="E282" s="29">
        <f>'Results'!E235</f>
        <v>0</v>
      </c>
      <c r="F282" s="29">
        <f>'Results'!F235</f>
        <v>0</v>
      </c>
      <c r="G282" s="7">
        <f>'Results'!G235</f>
        <v>0</v>
      </c>
      <c r="H282" s="29">
        <f>'Results'!H235</f>
        <v>0</v>
      </c>
      <c r="I282" s="29">
        <f>'Results'!I235</f>
        <v>0</v>
      </c>
      <c r="J282" s="29">
        <f>'Results'!J235</f>
        <v>0</v>
      </c>
      <c r="K282" s="30">
        <f>0.01*'11'!B$17*'Calc1'!B5750*'Results'!E235</f>
        <v>0</v>
      </c>
      <c r="L282" s="23">
        <f>0.01*('11'!D$17-'935'!Y224)*'Results'!C235*'Calc1'!B5750*('11'!B$17/('11'!B$17-'935'!X224))*'935'!Q224</f>
        <v>0</v>
      </c>
      <c r="M282" s="23">
        <f>0.01*('11'!B$17-'935'!X224)*'Results'!D235</f>
        <v>0</v>
      </c>
      <c r="N282" s="23">
        <f>0.01*'11'!B$17*'Calc1'!B8195*'Calc3'!B3440</f>
        <v>0</v>
      </c>
      <c r="O282" s="23">
        <f>0.01*('11'!B$17-'935'!X224)*'Calc4'!B18672</f>
        <v>0</v>
      </c>
      <c r="P282" s="23">
        <f>0.01*'Calc3'!B5876*'935'!U224</f>
        <v>0</v>
      </c>
      <c r="Q282" s="30">
        <f>K282+L282+M282</f>
        <v>0</v>
      </c>
      <c r="R282" s="26">
        <f>'935'!Z224</f>
        <v>0</v>
      </c>
      <c r="S282" s="31">
        <f>Q282-R282</f>
        <v>0</v>
      </c>
      <c r="T282" s="32">
        <f>IF(R282,Q282/R282-1,"")</f>
        <v>0</v>
      </c>
      <c r="U282" s="30">
        <f>N282+O282+P282</f>
        <v>0</v>
      </c>
      <c r="V282" s="26">
        <f>'935'!AA224</f>
        <v>0</v>
      </c>
      <c r="W282" s="31">
        <f>U282-V282</f>
        <v>0</v>
      </c>
      <c r="X282" s="32">
        <f>IF(V282,U282/V282-1,"")</f>
        <v>0</v>
      </c>
      <c r="Y282" s="30">
        <f>0.01*('11'!B$17-'935'!X224)*'Calc4'!B15625</f>
        <v>0</v>
      </c>
      <c r="Z282" s="23">
        <f>0.01*'11'!B$17*'Calc1'!B5750*'Calc4'!B9522</f>
        <v>0</v>
      </c>
      <c r="AA282" s="23">
        <f>'Calc1'!B5750*MAX('Calc4'!B11961,0-('Calc4'!B11351+IF('935'!Q224=0,0,(1-'935'!Y224/'11'!D$17)*'11'!B$17/('11'!B$17-'935'!X224)*IF('Calc1'!B5750=0,1,'Calc2'!B229/'Calc1'!B5750)*'Calc4'!B13790)))*'11'!B$17*0.01*'Calc4'!B$11/'Calc4'!B$685</f>
        <v>0</v>
      </c>
      <c r="AB282" s="23">
        <f>'Calc1'!B5750*'Calc4'!B$9295*'Calc4'!B8895</f>
        <v>0</v>
      </c>
      <c r="AC282" s="23">
        <f>'Calc1'!B5750*MAX('Calc4'!B11961,0-('Calc4'!B11351+IF('935'!Q224=0,0,(1-'935'!Y224/'11'!D$17)*'11'!B$17/('11'!B$17-'935'!X224)*IF('Calc1'!B5750=0,1,'Calc2'!B229/'Calc1'!B5750)*'Calc4'!B13790)))*'11'!B$17*0.01*'Calc4'!B$668/'Calc4'!B$685</f>
        <v>0</v>
      </c>
      <c r="AD282" s="23">
        <f>0.01*('Calc2'!B229*'11'!B$17*'Calc2'!B25217+'Calc1'!B5750*'Calc2'!B19115*'935'!Q224*('11'!D$17-'935'!Y224)*('11'!B$17/('11'!B$17-'935'!X224)))</f>
        <v>0</v>
      </c>
      <c r="AE282" s="23">
        <f>'Calc1'!B5750*'Calc4'!B$8668*('Calc4'!B$8041+'Calc1'!B10642)</f>
        <v>0</v>
      </c>
      <c r="AF282" s="23">
        <f>'Calc1'!B5750*MAX('Calc4'!B11961,0-('Calc4'!B11351+IF('935'!Q224=0,0,(1-'935'!Y224/'11'!D$17)*'11'!B$17/('11'!B$17-'935'!X224)*IF('Calc1'!B5750=0,1,'Calc2'!B229/'Calc1'!B5750)*'Calc4'!B13790)))*'11'!B$17*0.01*(1-('Calc4'!B$668+'Calc4'!B$11)/'Calc4'!B$685)</f>
        <v>0</v>
      </c>
      <c r="AG282" s="23">
        <f>Q282-Y282-Z282-AA282-AB282-AC282-AD282-AE282-AF282</f>
        <v>0</v>
      </c>
      <c r="AH282" s="10"/>
    </row>
    <row r="283" spans="1:34">
      <c r="A283" s="21">
        <v>219</v>
      </c>
      <c r="B283" s="28">
        <f>'Results'!B236</f>
        <v>0</v>
      </c>
      <c r="C283" s="7">
        <f>'Results'!C236</f>
        <v>0</v>
      </c>
      <c r="D283" s="29">
        <f>'Results'!D236</f>
        <v>0</v>
      </c>
      <c r="E283" s="29">
        <f>'Results'!E236</f>
        <v>0</v>
      </c>
      <c r="F283" s="29">
        <f>'Results'!F236</f>
        <v>0</v>
      </c>
      <c r="G283" s="7">
        <f>'Results'!G236</f>
        <v>0</v>
      </c>
      <c r="H283" s="29">
        <f>'Results'!H236</f>
        <v>0</v>
      </c>
      <c r="I283" s="29">
        <f>'Results'!I236</f>
        <v>0</v>
      </c>
      <c r="J283" s="29">
        <f>'Results'!J236</f>
        <v>0</v>
      </c>
      <c r="K283" s="30">
        <f>0.01*'11'!B$17*'Calc1'!B5751*'Results'!E236</f>
        <v>0</v>
      </c>
      <c r="L283" s="23">
        <f>0.01*('11'!D$17-'935'!Y225)*'Results'!C236*'Calc1'!B5751*('11'!B$17/('11'!B$17-'935'!X225))*'935'!Q225</f>
        <v>0</v>
      </c>
      <c r="M283" s="23">
        <f>0.01*('11'!B$17-'935'!X225)*'Results'!D236</f>
        <v>0</v>
      </c>
      <c r="N283" s="23">
        <f>0.01*'11'!B$17*'Calc1'!B8196*'Calc3'!B3441</f>
        <v>0</v>
      </c>
      <c r="O283" s="23">
        <f>0.01*('11'!B$17-'935'!X225)*'Calc4'!B18673</f>
        <v>0</v>
      </c>
      <c r="P283" s="23">
        <f>0.01*'Calc3'!B5877*'935'!U225</f>
        <v>0</v>
      </c>
      <c r="Q283" s="30">
        <f>K283+L283+M283</f>
        <v>0</v>
      </c>
      <c r="R283" s="26">
        <f>'935'!Z225</f>
        <v>0</v>
      </c>
      <c r="S283" s="31">
        <f>Q283-R283</f>
        <v>0</v>
      </c>
      <c r="T283" s="32">
        <f>IF(R283,Q283/R283-1,"")</f>
        <v>0</v>
      </c>
      <c r="U283" s="30">
        <f>N283+O283+P283</f>
        <v>0</v>
      </c>
      <c r="V283" s="26">
        <f>'935'!AA225</f>
        <v>0</v>
      </c>
      <c r="W283" s="31">
        <f>U283-V283</f>
        <v>0</v>
      </c>
      <c r="X283" s="32">
        <f>IF(V283,U283/V283-1,"")</f>
        <v>0</v>
      </c>
      <c r="Y283" s="30">
        <f>0.01*('11'!B$17-'935'!X225)*'Calc4'!B15626</f>
        <v>0</v>
      </c>
      <c r="Z283" s="23">
        <f>0.01*'11'!B$17*'Calc1'!B5751*'Calc4'!B9523</f>
        <v>0</v>
      </c>
      <c r="AA283" s="23">
        <f>'Calc1'!B5751*MAX('Calc4'!B11962,0-('Calc4'!B11352+IF('935'!Q225=0,0,(1-'935'!Y225/'11'!D$17)*'11'!B$17/('11'!B$17-'935'!X225)*IF('Calc1'!B5751=0,1,'Calc2'!B230/'Calc1'!B5751)*'Calc4'!B13791)))*'11'!B$17*0.01*'Calc4'!B$11/'Calc4'!B$685</f>
        <v>0</v>
      </c>
      <c r="AB283" s="23">
        <f>'Calc1'!B5751*'Calc4'!B$9295*'Calc4'!B8896</f>
        <v>0</v>
      </c>
      <c r="AC283" s="23">
        <f>'Calc1'!B5751*MAX('Calc4'!B11962,0-('Calc4'!B11352+IF('935'!Q225=0,0,(1-'935'!Y225/'11'!D$17)*'11'!B$17/('11'!B$17-'935'!X225)*IF('Calc1'!B5751=0,1,'Calc2'!B230/'Calc1'!B5751)*'Calc4'!B13791)))*'11'!B$17*0.01*'Calc4'!B$668/'Calc4'!B$685</f>
        <v>0</v>
      </c>
      <c r="AD283" s="23">
        <f>0.01*('Calc2'!B230*'11'!B$17*'Calc2'!B25218+'Calc1'!B5751*'Calc2'!B19116*'935'!Q225*('11'!D$17-'935'!Y225)*('11'!B$17/('11'!B$17-'935'!X225)))</f>
        <v>0</v>
      </c>
      <c r="AE283" s="23">
        <f>'Calc1'!B5751*'Calc4'!B$8668*('Calc4'!B$8041+'Calc1'!B10643)</f>
        <v>0</v>
      </c>
      <c r="AF283" s="23">
        <f>'Calc1'!B5751*MAX('Calc4'!B11962,0-('Calc4'!B11352+IF('935'!Q225=0,0,(1-'935'!Y225/'11'!D$17)*'11'!B$17/('11'!B$17-'935'!X225)*IF('Calc1'!B5751=0,1,'Calc2'!B230/'Calc1'!B5751)*'Calc4'!B13791)))*'11'!B$17*0.01*(1-('Calc4'!B$668+'Calc4'!B$11)/'Calc4'!B$685)</f>
        <v>0</v>
      </c>
      <c r="AG283" s="23">
        <f>Q283-Y283-Z283-AA283-AB283-AC283-AD283-AE283-AF283</f>
        <v>0</v>
      </c>
      <c r="AH283" s="10"/>
    </row>
    <row r="284" spans="1:34">
      <c r="A284" s="21">
        <v>220</v>
      </c>
      <c r="B284" s="28">
        <f>'Results'!B237</f>
        <v>0</v>
      </c>
      <c r="C284" s="7">
        <f>'Results'!C237</f>
        <v>0</v>
      </c>
      <c r="D284" s="29">
        <f>'Results'!D237</f>
        <v>0</v>
      </c>
      <c r="E284" s="29">
        <f>'Results'!E237</f>
        <v>0</v>
      </c>
      <c r="F284" s="29">
        <f>'Results'!F237</f>
        <v>0</v>
      </c>
      <c r="G284" s="7">
        <f>'Results'!G237</f>
        <v>0</v>
      </c>
      <c r="H284" s="29">
        <f>'Results'!H237</f>
        <v>0</v>
      </c>
      <c r="I284" s="29">
        <f>'Results'!I237</f>
        <v>0</v>
      </c>
      <c r="J284" s="29">
        <f>'Results'!J237</f>
        <v>0</v>
      </c>
      <c r="K284" s="30">
        <f>0.01*'11'!B$17*'Calc1'!B5752*'Results'!E237</f>
        <v>0</v>
      </c>
      <c r="L284" s="23">
        <f>0.01*('11'!D$17-'935'!Y226)*'Results'!C237*'Calc1'!B5752*('11'!B$17/('11'!B$17-'935'!X226))*'935'!Q226</f>
        <v>0</v>
      </c>
      <c r="M284" s="23">
        <f>0.01*('11'!B$17-'935'!X226)*'Results'!D237</f>
        <v>0</v>
      </c>
      <c r="N284" s="23">
        <f>0.01*'11'!B$17*'Calc1'!B8197*'Calc3'!B3442</f>
        <v>0</v>
      </c>
      <c r="O284" s="23">
        <f>0.01*('11'!B$17-'935'!X226)*'Calc4'!B18674</f>
        <v>0</v>
      </c>
      <c r="P284" s="23">
        <f>0.01*'Calc3'!B5878*'935'!U226</f>
        <v>0</v>
      </c>
      <c r="Q284" s="30">
        <f>K284+L284+M284</f>
        <v>0</v>
      </c>
      <c r="R284" s="26">
        <f>'935'!Z226</f>
        <v>0</v>
      </c>
      <c r="S284" s="31">
        <f>Q284-R284</f>
        <v>0</v>
      </c>
      <c r="T284" s="32">
        <f>IF(R284,Q284/R284-1,"")</f>
        <v>0</v>
      </c>
      <c r="U284" s="30">
        <f>N284+O284+P284</f>
        <v>0</v>
      </c>
      <c r="V284" s="26">
        <f>'935'!AA226</f>
        <v>0</v>
      </c>
      <c r="W284" s="31">
        <f>U284-V284</f>
        <v>0</v>
      </c>
      <c r="X284" s="32">
        <f>IF(V284,U284/V284-1,"")</f>
        <v>0</v>
      </c>
      <c r="Y284" s="30">
        <f>0.01*('11'!B$17-'935'!X226)*'Calc4'!B15627</f>
        <v>0</v>
      </c>
      <c r="Z284" s="23">
        <f>0.01*'11'!B$17*'Calc1'!B5752*'Calc4'!B9524</f>
        <v>0</v>
      </c>
      <c r="AA284" s="23">
        <f>'Calc1'!B5752*MAX('Calc4'!B11963,0-('Calc4'!B11353+IF('935'!Q226=0,0,(1-'935'!Y226/'11'!D$17)*'11'!B$17/('11'!B$17-'935'!X226)*IF('Calc1'!B5752=0,1,'Calc2'!B231/'Calc1'!B5752)*'Calc4'!B13792)))*'11'!B$17*0.01*'Calc4'!B$11/'Calc4'!B$685</f>
        <v>0</v>
      </c>
      <c r="AB284" s="23">
        <f>'Calc1'!B5752*'Calc4'!B$9295*'Calc4'!B8897</f>
        <v>0</v>
      </c>
      <c r="AC284" s="23">
        <f>'Calc1'!B5752*MAX('Calc4'!B11963,0-('Calc4'!B11353+IF('935'!Q226=0,0,(1-'935'!Y226/'11'!D$17)*'11'!B$17/('11'!B$17-'935'!X226)*IF('Calc1'!B5752=0,1,'Calc2'!B231/'Calc1'!B5752)*'Calc4'!B13792)))*'11'!B$17*0.01*'Calc4'!B$668/'Calc4'!B$685</f>
        <v>0</v>
      </c>
      <c r="AD284" s="23">
        <f>0.01*('Calc2'!B231*'11'!B$17*'Calc2'!B25219+'Calc1'!B5752*'Calc2'!B19117*'935'!Q226*('11'!D$17-'935'!Y226)*('11'!B$17/('11'!B$17-'935'!X226)))</f>
        <v>0</v>
      </c>
      <c r="AE284" s="23">
        <f>'Calc1'!B5752*'Calc4'!B$8668*('Calc4'!B$8041+'Calc1'!B10644)</f>
        <v>0</v>
      </c>
      <c r="AF284" s="23">
        <f>'Calc1'!B5752*MAX('Calc4'!B11963,0-('Calc4'!B11353+IF('935'!Q226=0,0,(1-'935'!Y226/'11'!D$17)*'11'!B$17/('11'!B$17-'935'!X226)*IF('Calc1'!B5752=0,1,'Calc2'!B231/'Calc1'!B5752)*'Calc4'!B13792)))*'11'!B$17*0.01*(1-('Calc4'!B$668+'Calc4'!B$11)/'Calc4'!B$685)</f>
        <v>0</v>
      </c>
      <c r="AG284" s="23">
        <f>Q284-Y284-Z284-AA284-AB284-AC284-AD284-AE284-AF284</f>
        <v>0</v>
      </c>
      <c r="AH284" s="10"/>
    </row>
    <row r="285" spans="1:34">
      <c r="A285" s="21">
        <v>221</v>
      </c>
      <c r="B285" s="28">
        <f>'Results'!B238</f>
        <v>0</v>
      </c>
      <c r="C285" s="7">
        <f>'Results'!C238</f>
        <v>0</v>
      </c>
      <c r="D285" s="29">
        <f>'Results'!D238</f>
        <v>0</v>
      </c>
      <c r="E285" s="29">
        <f>'Results'!E238</f>
        <v>0</v>
      </c>
      <c r="F285" s="29">
        <f>'Results'!F238</f>
        <v>0</v>
      </c>
      <c r="G285" s="7">
        <f>'Results'!G238</f>
        <v>0</v>
      </c>
      <c r="H285" s="29">
        <f>'Results'!H238</f>
        <v>0</v>
      </c>
      <c r="I285" s="29">
        <f>'Results'!I238</f>
        <v>0</v>
      </c>
      <c r="J285" s="29">
        <f>'Results'!J238</f>
        <v>0</v>
      </c>
      <c r="K285" s="30">
        <f>0.01*'11'!B$17*'Calc1'!B5753*'Results'!E238</f>
        <v>0</v>
      </c>
      <c r="L285" s="23">
        <f>0.01*('11'!D$17-'935'!Y227)*'Results'!C238*'Calc1'!B5753*('11'!B$17/('11'!B$17-'935'!X227))*'935'!Q227</f>
        <v>0</v>
      </c>
      <c r="M285" s="23">
        <f>0.01*('11'!B$17-'935'!X227)*'Results'!D238</f>
        <v>0</v>
      </c>
      <c r="N285" s="23">
        <f>0.01*'11'!B$17*'Calc1'!B8198*'Calc3'!B3443</f>
        <v>0</v>
      </c>
      <c r="O285" s="23">
        <f>0.01*('11'!B$17-'935'!X227)*'Calc4'!B18675</f>
        <v>0</v>
      </c>
      <c r="P285" s="23">
        <f>0.01*'Calc3'!B5879*'935'!U227</f>
        <v>0</v>
      </c>
      <c r="Q285" s="30">
        <f>K285+L285+M285</f>
        <v>0</v>
      </c>
      <c r="R285" s="26">
        <f>'935'!Z227</f>
        <v>0</v>
      </c>
      <c r="S285" s="31">
        <f>Q285-R285</f>
        <v>0</v>
      </c>
      <c r="T285" s="32">
        <f>IF(R285,Q285/R285-1,"")</f>
        <v>0</v>
      </c>
      <c r="U285" s="30">
        <f>N285+O285+P285</f>
        <v>0</v>
      </c>
      <c r="V285" s="26">
        <f>'935'!AA227</f>
        <v>0</v>
      </c>
      <c r="W285" s="31">
        <f>U285-V285</f>
        <v>0</v>
      </c>
      <c r="X285" s="32">
        <f>IF(V285,U285/V285-1,"")</f>
        <v>0</v>
      </c>
      <c r="Y285" s="30">
        <f>0.01*('11'!B$17-'935'!X227)*'Calc4'!B15628</f>
        <v>0</v>
      </c>
      <c r="Z285" s="23">
        <f>0.01*'11'!B$17*'Calc1'!B5753*'Calc4'!B9525</f>
        <v>0</v>
      </c>
      <c r="AA285" s="23">
        <f>'Calc1'!B5753*MAX('Calc4'!B11964,0-('Calc4'!B11354+IF('935'!Q227=0,0,(1-'935'!Y227/'11'!D$17)*'11'!B$17/('11'!B$17-'935'!X227)*IF('Calc1'!B5753=0,1,'Calc2'!B232/'Calc1'!B5753)*'Calc4'!B13793)))*'11'!B$17*0.01*'Calc4'!B$11/'Calc4'!B$685</f>
        <v>0</v>
      </c>
      <c r="AB285" s="23">
        <f>'Calc1'!B5753*'Calc4'!B$9295*'Calc4'!B8898</f>
        <v>0</v>
      </c>
      <c r="AC285" s="23">
        <f>'Calc1'!B5753*MAX('Calc4'!B11964,0-('Calc4'!B11354+IF('935'!Q227=0,0,(1-'935'!Y227/'11'!D$17)*'11'!B$17/('11'!B$17-'935'!X227)*IF('Calc1'!B5753=0,1,'Calc2'!B232/'Calc1'!B5753)*'Calc4'!B13793)))*'11'!B$17*0.01*'Calc4'!B$668/'Calc4'!B$685</f>
        <v>0</v>
      </c>
      <c r="AD285" s="23">
        <f>0.01*('Calc2'!B232*'11'!B$17*'Calc2'!B25220+'Calc1'!B5753*'Calc2'!B19118*'935'!Q227*('11'!D$17-'935'!Y227)*('11'!B$17/('11'!B$17-'935'!X227)))</f>
        <v>0</v>
      </c>
      <c r="AE285" s="23">
        <f>'Calc1'!B5753*'Calc4'!B$8668*('Calc4'!B$8041+'Calc1'!B10645)</f>
        <v>0</v>
      </c>
      <c r="AF285" s="23">
        <f>'Calc1'!B5753*MAX('Calc4'!B11964,0-('Calc4'!B11354+IF('935'!Q227=0,0,(1-'935'!Y227/'11'!D$17)*'11'!B$17/('11'!B$17-'935'!X227)*IF('Calc1'!B5753=0,1,'Calc2'!B232/'Calc1'!B5753)*'Calc4'!B13793)))*'11'!B$17*0.01*(1-('Calc4'!B$668+'Calc4'!B$11)/'Calc4'!B$685)</f>
        <v>0</v>
      </c>
      <c r="AG285" s="23">
        <f>Q285-Y285-Z285-AA285-AB285-AC285-AD285-AE285-AF285</f>
        <v>0</v>
      </c>
      <c r="AH285" s="10"/>
    </row>
    <row r="286" spans="1:34">
      <c r="A286" s="21">
        <v>222</v>
      </c>
      <c r="B286" s="28">
        <f>'Results'!B239</f>
        <v>0</v>
      </c>
      <c r="C286" s="7">
        <f>'Results'!C239</f>
        <v>0</v>
      </c>
      <c r="D286" s="29">
        <f>'Results'!D239</f>
        <v>0</v>
      </c>
      <c r="E286" s="29">
        <f>'Results'!E239</f>
        <v>0</v>
      </c>
      <c r="F286" s="29">
        <f>'Results'!F239</f>
        <v>0</v>
      </c>
      <c r="G286" s="7">
        <f>'Results'!G239</f>
        <v>0</v>
      </c>
      <c r="H286" s="29">
        <f>'Results'!H239</f>
        <v>0</v>
      </c>
      <c r="I286" s="29">
        <f>'Results'!I239</f>
        <v>0</v>
      </c>
      <c r="J286" s="29">
        <f>'Results'!J239</f>
        <v>0</v>
      </c>
      <c r="K286" s="30">
        <f>0.01*'11'!B$17*'Calc1'!B5754*'Results'!E239</f>
        <v>0</v>
      </c>
      <c r="L286" s="23">
        <f>0.01*('11'!D$17-'935'!Y228)*'Results'!C239*'Calc1'!B5754*('11'!B$17/('11'!B$17-'935'!X228))*'935'!Q228</f>
        <v>0</v>
      </c>
      <c r="M286" s="23">
        <f>0.01*('11'!B$17-'935'!X228)*'Results'!D239</f>
        <v>0</v>
      </c>
      <c r="N286" s="23">
        <f>0.01*'11'!B$17*'Calc1'!B8199*'Calc3'!B3444</f>
        <v>0</v>
      </c>
      <c r="O286" s="23">
        <f>0.01*('11'!B$17-'935'!X228)*'Calc4'!B18676</f>
        <v>0</v>
      </c>
      <c r="P286" s="23">
        <f>0.01*'Calc3'!B5880*'935'!U228</f>
        <v>0</v>
      </c>
      <c r="Q286" s="30">
        <f>K286+L286+M286</f>
        <v>0</v>
      </c>
      <c r="R286" s="26">
        <f>'935'!Z228</f>
        <v>0</v>
      </c>
      <c r="S286" s="31">
        <f>Q286-R286</f>
        <v>0</v>
      </c>
      <c r="T286" s="32">
        <f>IF(R286,Q286/R286-1,"")</f>
        <v>0</v>
      </c>
      <c r="U286" s="30">
        <f>N286+O286+P286</f>
        <v>0</v>
      </c>
      <c r="V286" s="26">
        <f>'935'!AA228</f>
        <v>0</v>
      </c>
      <c r="W286" s="31">
        <f>U286-V286</f>
        <v>0</v>
      </c>
      <c r="X286" s="32">
        <f>IF(V286,U286/V286-1,"")</f>
        <v>0</v>
      </c>
      <c r="Y286" s="30">
        <f>0.01*('11'!B$17-'935'!X228)*'Calc4'!B15629</f>
        <v>0</v>
      </c>
      <c r="Z286" s="23">
        <f>0.01*'11'!B$17*'Calc1'!B5754*'Calc4'!B9526</f>
        <v>0</v>
      </c>
      <c r="AA286" s="23">
        <f>'Calc1'!B5754*MAX('Calc4'!B11965,0-('Calc4'!B11355+IF('935'!Q228=0,0,(1-'935'!Y228/'11'!D$17)*'11'!B$17/('11'!B$17-'935'!X228)*IF('Calc1'!B5754=0,1,'Calc2'!B233/'Calc1'!B5754)*'Calc4'!B13794)))*'11'!B$17*0.01*'Calc4'!B$11/'Calc4'!B$685</f>
        <v>0</v>
      </c>
      <c r="AB286" s="23">
        <f>'Calc1'!B5754*'Calc4'!B$9295*'Calc4'!B8899</f>
        <v>0</v>
      </c>
      <c r="AC286" s="23">
        <f>'Calc1'!B5754*MAX('Calc4'!B11965,0-('Calc4'!B11355+IF('935'!Q228=0,0,(1-'935'!Y228/'11'!D$17)*'11'!B$17/('11'!B$17-'935'!X228)*IF('Calc1'!B5754=0,1,'Calc2'!B233/'Calc1'!B5754)*'Calc4'!B13794)))*'11'!B$17*0.01*'Calc4'!B$668/'Calc4'!B$685</f>
        <v>0</v>
      </c>
      <c r="AD286" s="23">
        <f>0.01*('Calc2'!B233*'11'!B$17*'Calc2'!B25221+'Calc1'!B5754*'Calc2'!B19119*'935'!Q228*('11'!D$17-'935'!Y228)*('11'!B$17/('11'!B$17-'935'!X228)))</f>
        <v>0</v>
      </c>
      <c r="AE286" s="23">
        <f>'Calc1'!B5754*'Calc4'!B$8668*('Calc4'!B$8041+'Calc1'!B10646)</f>
        <v>0</v>
      </c>
      <c r="AF286" s="23">
        <f>'Calc1'!B5754*MAX('Calc4'!B11965,0-('Calc4'!B11355+IF('935'!Q228=0,0,(1-'935'!Y228/'11'!D$17)*'11'!B$17/('11'!B$17-'935'!X228)*IF('Calc1'!B5754=0,1,'Calc2'!B233/'Calc1'!B5754)*'Calc4'!B13794)))*'11'!B$17*0.01*(1-('Calc4'!B$668+'Calc4'!B$11)/'Calc4'!B$685)</f>
        <v>0</v>
      </c>
      <c r="AG286" s="23">
        <f>Q286-Y286-Z286-AA286-AB286-AC286-AD286-AE286-AF286</f>
        <v>0</v>
      </c>
      <c r="AH286" s="10"/>
    </row>
    <row r="287" spans="1:34">
      <c r="A287" s="21">
        <v>223</v>
      </c>
      <c r="B287" s="28">
        <f>'Results'!B240</f>
        <v>0</v>
      </c>
      <c r="C287" s="7">
        <f>'Results'!C240</f>
        <v>0</v>
      </c>
      <c r="D287" s="29">
        <f>'Results'!D240</f>
        <v>0</v>
      </c>
      <c r="E287" s="29">
        <f>'Results'!E240</f>
        <v>0</v>
      </c>
      <c r="F287" s="29">
        <f>'Results'!F240</f>
        <v>0</v>
      </c>
      <c r="G287" s="7">
        <f>'Results'!G240</f>
        <v>0</v>
      </c>
      <c r="H287" s="29">
        <f>'Results'!H240</f>
        <v>0</v>
      </c>
      <c r="I287" s="29">
        <f>'Results'!I240</f>
        <v>0</v>
      </c>
      <c r="J287" s="29">
        <f>'Results'!J240</f>
        <v>0</v>
      </c>
      <c r="K287" s="30">
        <f>0.01*'11'!B$17*'Calc1'!B5755*'Results'!E240</f>
        <v>0</v>
      </c>
      <c r="L287" s="23">
        <f>0.01*('11'!D$17-'935'!Y229)*'Results'!C240*'Calc1'!B5755*('11'!B$17/('11'!B$17-'935'!X229))*'935'!Q229</f>
        <v>0</v>
      </c>
      <c r="M287" s="23">
        <f>0.01*('11'!B$17-'935'!X229)*'Results'!D240</f>
        <v>0</v>
      </c>
      <c r="N287" s="23">
        <f>0.01*'11'!B$17*'Calc1'!B8200*'Calc3'!B3445</f>
        <v>0</v>
      </c>
      <c r="O287" s="23">
        <f>0.01*('11'!B$17-'935'!X229)*'Calc4'!B18677</f>
        <v>0</v>
      </c>
      <c r="P287" s="23">
        <f>0.01*'Calc3'!B5881*'935'!U229</f>
        <v>0</v>
      </c>
      <c r="Q287" s="30">
        <f>K287+L287+M287</f>
        <v>0</v>
      </c>
      <c r="R287" s="26">
        <f>'935'!Z229</f>
        <v>0</v>
      </c>
      <c r="S287" s="31">
        <f>Q287-R287</f>
        <v>0</v>
      </c>
      <c r="T287" s="32">
        <f>IF(R287,Q287/R287-1,"")</f>
        <v>0</v>
      </c>
      <c r="U287" s="30">
        <f>N287+O287+P287</f>
        <v>0</v>
      </c>
      <c r="V287" s="26">
        <f>'935'!AA229</f>
        <v>0</v>
      </c>
      <c r="W287" s="31">
        <f>U287-V287</f>
        <v>0</v>
      </c>
      <c r="X287" s="32">
        <f>IF(V287,U287/V287-1,"")</f>
        <v>0</v>
      </c>
      <c r="Y287" s="30">
        <f>0.01*('11'!B$17-'935'!X229)*'Calc4'!B15630</f>
        <v>0</v>
      </c>
      <c r="Z287" s="23">
        <f>0.01*'11'!B$17*'Calc1'!B5755*'Calc4'!B9527</f>
        <v>0</v>
      </c>
      <c r="AA287" s="23">
        <f>'Calc1'!B5755*MAX('Calc4'!B11966,0-('Calc4'!B11356+IF('935'!Q229=0,0,(1-'935'!Y229/'11'!D$17)*'11'!B$17/('11'!B$17-'935'!X229)*IF('Calc1'!B5755=0,1,'Calc2'!B234/'Calc1'!B5755)*'Calc4'!B13795)))*'11'!B$17*0.01*'Calc4'!B$11/'Calc4'!B$685</f>
        <v>0</v>
      </c>
      <c r="AB287" s="23">
        <f>'Calc1'!B5755*'Calc4'!B$9295*'Calc4'!B8900</f>
        <v>0</v>
      </c>
      <c r="AC287" s="23">
        <f>'Calc1'!B5755*MAX('Calc4'!B11966,0-('Calc4'!B11356+IF('935'!Q229=0,0,(1-'935'!Y229/'11'!D$17)*'11'!B$17/('11'!B$17-'935'!X229)*IF('Calc1'!B5755=0,1,'Calc2'!B234/'Calc1'!B5755)*'Calc4'!B13795)))*'11'!B$17*0.01*'Calc4'!B$668/'Calc4'!B$685</f>
        <v>0</v>
      </c>
      <c r="AD287" s="23">
        <f>0.01*('Calc2'!B234*'11'!B$17*'Calc2'!B25222+'Calc1'!B5755*'Calc2'!B19120*'935'!Q229*('11'!D$17-'935'!Y229)*('11'!B$17/('11'!B$17-'935'!X229)))</f>
        <v>0</v>
      </c>
      <c r="AE287" s="23">
        <f>'Calc1'!B5755*'Calc4'!B$8668*('Calc4'!B$8041+'Calc1'!B10647)</f>
        <v>0</v>
      </c>
      <c r="AF287" s="23">
        <f>'Calc1'!B5755*MAX('Calc4'!B11966,0-('Calc4'!B11356+IF('935'!Q229=0,0,(1-'935'!Y229/'11'!D$17)*'11'!B$17/('11'!B$17-'935'!X229)*IF('Calc1'!B5755=0,1,'Calc2'!B234/'Calc1'!B5755)*'Calc4'!B13795)))*'11'!B$17*0.01*(1-('Calc4'!B$668+'Calc4'!B$11)/'Calc4'!B$685)</f>
        <v>0</v>
      </c>
      <c r="AG287" s="23">
        <f>Q287-Y287-Z287-AA287-AB287-AC287-AD287-AE287-AF287</f>
        <v>0</v>
      </c>
      <c r="AH287" s="10"/>
    </row>
    <row r="288" spans="1:34">
      <c r="A288" s="21">
        <v>224</v>
      </c>
      <c r="B288" s="28">
        <f>'Results'!B241</f>
        <v>0</v>
      </c>
      <c r="C288" s="7">
        <f>'Results'!C241</f>
        <v>0</v>
      </c>
      <c r="D288" s="29">
        <f>'Results'!D241</f>
        <v>0</v>
      </c>
      <c r="E288" s="29">
        <f>'Results'!E241</f>
        <v>0</v>
      </c>
      <c r="F288" s="29">
        <f>'Results'!F241</f>
        <v>0</v>
      </c>
      <c r="G288" s="7">
        <f>'Results'!G241</f>
        <v>0</v>
      </c>
      <c r="H288" s="29">
        <f>'Results'!H241</f>
        <v>0</v>
      </c>
      <c r="I288" s="29">
        <f>'Results'!I241</f>
        <v>0</v>
      </c>
      <c r="J288" s="29">
        <f>'Results'!J241</f>
        <v>0</v>
      </c>
      <c r="K288" s="30">
        <f>0.01*'11'!B$17*'Calc1'!B5756*'Results'!E241</f>
        <v>0</v>
      </c>
      <c r="L288" s="23">
        <f>0.01*('11'!D$17-'935'!Y230)*'Results'!C241*'Calc1'!B5756*('11'!B$17/('11'!B$17-'935'!X230))*'935'!Q230</f>
        <v>0</v>
      </c>
      <c r="M288" s="23">
        <f>0.01*('11'!B$17-'935'!X230)*'Results'!D241</f>
        <v>0</v>
      </c>
      <c r="N288" s="23">
        <f>0.01*'11'!B$17*'Calc1'!B8201*'Calc3'!B3446</f>
        <v>0</v>
      </c>
      <c r="O288" s="23">
        <f>0.01*('11'!B$17-'935'!X230)*'Calc4'!B18678</f>
        <v>0</v>
      </c>
      <c r="P288" s="23">
        <f>0.01*'Calc3'!B5882*'935'!U230</f>
        <v>0</v>
      </c>
      <c r="Q288" s="30">
        <f>K288+L288+M288</f>
        <v>0</v>
      </c>
      <c r="R288" s="26">
        <f>'935'!Z230</f>
        <v>0</v>
      </c>
      <c r="S288" s="31">
        <f>Q288-R288</f>
        <v>0</v>
      </c>
      <c r="T288" s="32">
        <f>IF(R288,Q288/R288-1,"")</f>
        <v>0</v>
      </c>
      <c r="U288" s="30">
        <f>N288+O288+P288</f>
        <v>0</v>
      </c>
      <c r="V288" s="26">
        <f>'935'!AA230</f>
        <v>0</v>
      </c>
      <c r="W288" s="31">
        <f>U288-V288</f>
        <v>0</v>
      </c>
      <c r="X288" s="32">
        <f>IF(V288,U288/V288-1,"")</f>
        <v>0</v>
      </c>
      <c r="Y288" s="30">
        <f>0.01*('11'!B$17-'935'!X230)*'Calc4'!B15631</f>
        <v>0</v>
      </c>
      <c r="Z288" s="23">
        <f>0.01*'11'!B$17*'Calc1'!B5756*'Calc4'!B9528</f>
        <v>0</v>
      </c>
      <c r="AA288" s="23">
        <f>'Calc1'!B5756*MAX('Calc4'!B11967,0-('Calc4'!B11357+IF('935'!Q230=0,0,(1-'935'!Y230/'11'!D$17)*'11'!B$17/('11'!B$17-'935'!X230)*IF('Calc1'!B5756=0,1,'Calc2'!B235/'Calc1'!B5756)*'Calc4'!B13796)))*'11'!B$17*0.01*'Calc4'!B$11/'Calc4'!B$685</f>
        <v>0</v>
      </c>
      <c r="AB288" s="23">
        <f>'Calc1'!B5756*'Calc4'!B$9295*'Calc4'!B8901</f>
        <v>0</v>
      </c>
      <c r="AC288" s="23">
        <f>'Calc1'!B5756*MAX('Calc4'!B11967,0-('Calc4'!B11357+IF('935'!Q230=0,0,(1-'935'!Y230/'11'!D$17)*'11'!B$17/('11'!B$17-'935'!X230)*IF('Calc1'!B5756=0,1,'Calc2'!B235/'Calc1'!B5756)*'Calc4'!B13796)))*'11'!B$17*0.01*'Calc4'!B$668/'Calc4'!B$685</f>
        <v>0</v>
      </c>
      <c r="AD288" s="23">
        <f>0.01*('Calc2'!B235*'11'!B$17*'Calc2'!B25223+'Calc1'!B5756*'Calc2'!B19121*'935'!Q230*('11'!D$17-'935'!Y230)*('11'!B$17/('11'!B$17-'935'!X230)))</f>
        <v>0</v>
      </c>
      <c r="AE288" s="23">
        <f>'Calc1'!B5756*'Calc4'!B$8668*('Calc4'!B$8041+'Calc1'!B10648)</f>
        <v>0</v>
      </c>
      <c r="AF288" s="23">
        <f>'Calc1'!B5756*MAX('Calc4'!B11967,0-('Calc4'!B11357+IF('935'!Q230=0,0,(1-'935'!Y230/'11'!D$17)*'11'!B$17/('11'!B$17-'935'!X230)*IF('Calc1'!B5756=0,1,'Calc2'!B235/'Calc1'!B5756)*'Calc4'!B13796)))*'11'!B$17*0.01*(1-('Calc4'!B$668+'Calc4'!B$11)/'Calc4'!B$685)</f>
        <v>0</v>
      </c>
      <c r="AG288" s="23">
        <f>Q288-Y288-Z288-AA288-AB288-AC288-AD288-AE288-AF288</f>
        <v>0</v>
      </c>
      <c r="AH288" s="10"/>
    </row>
    <row r="289" spans="1:34">
      <c r="A289" s="21">
        <v>225</v>
      </c>
      <c r="B289" s="28">
        <f>'Results'!B242</f>
        <v>0</v>
      </c>
      <c r="C289" s="7">
        <f>'Results'!C242</f>
        <v>0</v>
      </c>
      <c r="D289" s="29">
        <f>'Results'!D242</f>
        <v>0</v>
      </c>
      <c r="E289" s="29">
        <f>'Results'!E242</f>
        <v>0</v>
      </c>
      <c r="F289" s="29">
        <f>'Results'!F242</f>
        <v>0</v>
      </c>
      <c r="G289" s="7">
        <f>'Results'!G242</f>
        <v>0</v>
      </c>
      <c r="H289" s="29">
        <f>'Results'!H242</f>
        <v>0</v>
      </c>
      <c r="I289" s="29">
        <f>'Results'!I242</f>
        <v>0</v>
      </c>
      <c r="J289" s="29">
        <f>'Results'!J242</f>
        <v>0</v>
      </c>
      <c r="K289" s="30">
        <f>0.01*'11'!B$17*'Calc1'!B5757*'Results'!E242</f>
        <v>0</v>
      </c>
      <c r="L289" s="23">
        <f>0.01*('11'!D$17-'935'!Y231)*'Results'!C242*'Calc1'!B5757*('11'!B$17/('11'!B$17-'935'!X231))*'935'!Q231</f>
        <v>0</v>
      </c>
      <c r="M289" s="23">
        <f>0.01*('11'!B$17-'935'!X231)*'Results'!D242</f>
        <v>0</v>
      </c>
      <c r="N289" s="23">
        <f>0.01*'11'!B$17*'Calc1'!B8202*'Calc3'!B3447</f>
        <v>0</v>
      </c>
      <c r="O289" s="23">
        <f>0.01*('11'!B$17-'935'!X231)*'Calc4'!B18679</f>
        <v>0</v>
      </c>
      <c r="P289" s="23">
        <f>0.01*'Calc3'!B5883*'935'!U231</f>
        <v>0</v>
      </c>
      <c r="Q289" s="30">
        <f>K289+L289+M289</f>
        <v>0</v>
      </c>
      <c r="R289" s="26">
        <f>'935'!Z231</f>
        <v>0</v>
      </c>
      <c r="S289" s="31">
        <f>Q289-R289</f>
        <v>0</v>
      </c>
      <c r="T289" s="32">
        <f>IF(R289,Q289/R289-1,"")</f>
        <v>0</v>
      </c>
      <c r="U289" s="30">
        <f>N289+O289+P289</f>
        <v>0</v>
      </c>
      <c r="V289" s="26">
        <f>'935'!AA231</f>
        <v>0</v>
      </c>
      <c r="W289" s="31">
        <f>U289-V289</f>
        <v>0</v>
      </c>
      <c r="X289" s="32">
        <f>IF(V289,U289/V289-1,"")</f>
        <v>0</v>
      </c>
      <c r="Y289" s="30">
        <f>0.01*('11'!B$17-'935'!X231)*'Calc4'!B15632</f>
        <v>0</v>
      </c>
      <c r="Z289" s="23">
        <f>0.01*'11'!B$17*'Calc1'!B5757*'Calc4'!B9529</f>
        <v>0</v>
      </c>
      <c r="AA289" s="23">
        <f>'Calc1'!B5757*MAX('Calc4'!B11968,0-('Calc4'!B11358+IF('935'!Q231=0,0,(1-'935'!Y231/'11'!D$17)*'11'!B$17/('11'!B$17-'935'!X231)*IF('Calc1'!B5757=0,1,'Calc2'!B236/'Calc1'!B5757)*'Calc4'!B13797)))*'11'!B$17*0.01*'Calc4'!B$11/'Calc4'!B$685</f>
        <v>0</v>
      </c>
      <c r="AB289" s="23">
        <f>'Calc1'!B5757*'Calc4'!B$9295*'Calc4'!B8902</f>
        <v>0</v>
      </c>
      <c r="AC289" s="23">
        <f>'Calc1'!B5757*MAX('Calc4'!B11968,0-('Calc4'!B11358+IF('935'!Q231=0,0,(1-'935'!Y231/'11'!D$17)*'11'!B$17/('11'!B$17-'935'!X231)*IF('Calc1'!B5757=0,1,'Calc2'!B236/'Calc1'!B5757)*'Calc4'!B13797)))*'11'!B$17*0.01*'Calc4'!B$668/'Calc4'!B$685</f>
        <v>0</v>
      </c>
      <c r="AD289" s="23">
        <f>0.01*('Calc2'!B236*'11'!B$17*'Calc2'!B25224+'Calc1'!B5757*'Calc2'!B19122*'935'!Q231*('11'!D$17-'935'!Y231)*('11'!B$17/('11'!B$17-'935'!X231)))</f>
        <v>0</v>
      </c>
      <c r="AE289" s="23">
        <f>'Calc1'!B5757*'Calc4'!B$8668*('Calc4'!B$8041+'Calc1'!B10649)</f>
        <v>0</v>
      </c>
      <c r="AF289" s="23">
        <f>'Calc1'!B5757*MAX('Calc4'!B11968,0-('Calc4'!B11358+IF('935'!Q231=0,0,(1-'935'!Y231/'11'!D$17)*'11'!B$17/('11'!B$17-'935'!X231)*IF('Calc1'!B5757=0,1,'Calc2'!B236/'Calc1'!B5757)*'Calc4'!B13797)))*'11'!B$17*0.01*(1-('Calc4'!B$668+'Calc4'!B$11)/'Calc4'!B$685)</f>
        <v>0</v>
      </c>
      <c r="AG289" s="23">
        <f>Q289-Y289-Z289-AA289-AB289-AC289-AD289-AE289-AF289</f>
        <v>0</v>
      </c>
      <c r="AH289" s="10"/>
    </row>
    <row r="290" spans="1:34">
      <c r="A290" s="21">
        <v>226</v>
      </c>
      <c r="B290" s="28">
        <f>'Results'!B243</f>
        <v>0</v>
      </c>
      <c r="C290" s="7">
        <f>'Results'!C243</f>
        <v>0</v>
      </c>
      <c r="D290" s="29">
        <f>'Results'!D243</f>
        <v>0</v>
      </c>
      <c r="E290" s="29">
        <f>'Results'!E243</f>
        <v>0</v>
      </c>
      <c r="F290" s="29">
        <f>'Results'!F243</f>
        <v>0</v>
      </c>
      <c r="G290" s="7">
        <f>'Results'!G243</f>
        <v>0</v>
      </c>
      <c r="H290" s="29">
        <f>'Results'!H243</f>
        <v>0</v>
      </c>
      <c r="I290" s="29">
        <f>'Results'!I243</f>
        <v>0</v>
      </c>
      <c r="J290" s="29">
        <f>'Results'!J243</f>
        <v>0</v>
      </c>
      <c r="K290" s="30">
        <f>0.01*'11'!B$17*'Calc1'!B5758*'Results'!E243</f>
        <v>0</v>
      </c>
      <c r="L290" s="23">
        <f>0.01*('11'!D$17-'935'!Y232)*'Results'!C243*'Calc1'!B5758*('11'!B$17/('11'!B$17-'935'!X232))*'935'!Q232</f>
        <v>0</v>
      </c>
      <c r="M290" s="23">
        <f>0.01*('11'!B$17-'935'!X232)*'Results'!D243</f>
        <v>0</v>
      </c>
      <c r="N290" s="23">
        <f>0.01*'11'!B$17*'Calc1'!B8203*'Calc3'!B3448</f>
        <v>0</v>
      </c>
      <c r="O290" s="23">
        <f>0.01*('11'!B$17-'935'!X232)*'Calc4'!B18680</f>
        <v>0</v>
      </c>
      <c r="P290" s="23">
        <f>0.01*'Calc3'!B5884*'935'!U232</f>
        <v>0</v>
      </c>
      <c r="Q290" s="30">
        <f>K290+L290+M290</f>
        <v>0</v>
      </c>
      <c r="R290" s="26">
        <f>'935'!Z232</f>
        <v>0</v>
      </c>
      <c r="S290" s="31">
        <f>Q290-R290</f>
        <v>0</v>
      </c>
      <c r="T290" s="32">
        <f>IF(R290,Q290/R290-1,"")</f>
        <v>0</v>
      </c>
      <c r="U290" s="30">
        <f>N290+O290+P290</f>
        <v>0</v>
      </c>
      <c r="V290" s="26">
        <f>'935'!AA232</f>
        <v>0</v>
      </c>
      <c r="W290" s="31">
        <f>U290-V290</f>
        <v>0</v>
      </c>
      <c r="X290" s="32">
        <f>IF(V290,U290/V290-1,"")</f>
        <v>0</v>
      </c>
      <c r="Y290" s="30">
        <f>0.01*('11'!B$17-'935'!X232)*'Calc4'!B15633</f>
        <v>0</v>
      </c>
      <c r="Z290" s="23">
        <f>0.01*'11'!B$17*'Calc1'!B5758*'Calc4'!B9530</f>
        <v>0</v>
      </c>
      <c r="AA290" s="23">
        <f>'Calc1'!B5758*MAX('Calc4'!B11969,0-('Calc4'!B11359+IF('935'!Q232=0,0,(1-'935'!Y232/'11'!D$17)*'11'!B$17/('11'!B$17-'935'!X232)*IF('Calc1'!B5758=0,1,'Calc2'!B237/'Calc1'!B5758)*'Calc4'!B13798)))*'11'!B$17*0.01*'Calc4'!B$11/'Calc4'!B$685</f>
        <v>0</v>
      </c>
      <c r="AB290" s="23">
        <f>'Calc1'!B5758*'Calc4'!B$9295*'Calc4'!B8903</f>
        <v>0</v>
      </c>
      <c r="AC290" s="23">
        <f>'Calc1'!B5758*MAX('Calc4'!B11969,0-('Calc4'!B11359+IF('935'!Q232=0,0,(1-'935'!Y232/'11'!D$17)*'11'!B$17/('11'!B$17-'935'!X232)*IF('Calc1'!B5758=0,1,'Calc2'!B237/'Calc1'!B5758)*'Calc4'!B13798)))*'11'!B$17*0.01*'Calc4'!B$668/'Calc4'!B$685</f>
        <v>0</v>
      </c>
      <c r="AD290" s="23">
        <f>0.01*('Calc2'!B237*'11'!B$17*'Calc2'!B25225+'Calc1'!B5758*'Calc2'!B19123*'935'!Q232*('11'!D$17-'935'!Y232)*('11'!B$17/('11'!B$17-'935'!X232)))</f>
        <v>0</v>
      </c>
      <c r="AE290" s="23">
        <f>'Calc1'!B5758*'Calc4'!B$8668*('Calc4'!B$8041+'Calc1'!B10650)</f>
        <v>0</v>
      </c>
      <c r="AF290" s="23">
        <f>'Calc1'!B5758*MAX('Calc4'!B11969,0-('Calc4'!B11359+IF('935'!Q232=0,0,(1-'935'!Y232/'11'!D$17)*'11'!B$17/('11'!B$17-'935'!X232)*IF('Calc1'!B5758=0,1,'Calc2'!B237/'Calc1'!B5758)*'Calc4'!B13798)))*'11'!B$17*0.01*(1-('Calc4'!B$668+'Calc4'!B$11)/'Calc4'!B$685)</f>
        <v>0</v>
      </c>
      <c r="AG290" s="23">
        <f>Q290-Y290-Z290-AA290-AB290-AC290-AD290-AE290-AF290</f>
        <v>0</v>
      </c>
      <c r="AH290" s="10"/>
    </row>
    <row r="291" spans="1:34">
      <c r="A291" s="21">
        <v>227</v>
      </c>
      <c r="B291" s="28">
        <f>'Results'!B244</f>
        <v>0</v>
      </c>
      <c r="C291" s="7">
        <f>'Results'!C244</f>
        <v>0</v>
      </c>
      <c r="D291" s="29">
        <f>'Results'!D244</f>
        <v>0</v>
      </c>
      <c r="E291" s="29">
        <f>'Results'!E244</f>
        <v>0</v>
      </c>
      <c r="F291" s="29">
        <f>'Results'!F244</f>
        <v>0</v>
      </c>
      <c r="G291" s="7">
        <f>'Results'!G244</f>
        <v>0</v>
      </c>
      <c r="H291" s="29">
        <f>'Results'!H244</f>
        <v>0</v>
      </c>
      <c r="I291" s="29">
        <f>'Results'!I244</f>
        <v>0</v>
      </c>
      <c r="J291" s="29">
        <f>'Results'!J244</f>
        <v>0</v>
      </c>
      <c r="K291" s="30">
        <f>0.01*'11'!B$17*'Calc1'!B5759*'Results'!E244</f>
        <v>0</v>
      </c>
      <c r="L291" s="23">
        <f>0.01*('11'!D$17-'935'!Y233)*'Results'!C244*'Calc1'!B5759*('11'!B$17/('11'!B$17-'935'!X233))*'935'!Q233</f>
        <v>0</v>
      </c>
      <c r="M291" s="23">
        <f>0.01*('11'!B$17-'935'!X233)*'Results'!D244</f>
        <v>0</v>
      </c>
      <c r="N291" s="23">
        <f>0.01*'11'!B$17*'Calc1'!B8204*'Calc3'!B3449</f>
        <v>0</v>
      </c>
      <c r="O291" s="23">
        <f>0.01*('11'!B$17-'935'!X233)*'Calc4'!B18681</f>
        <v>0</v>
      </c>
      <c r="P291" s="23">
        <f>0.01*'Calc3'!B5885*'935'!U233</f>
        <v>0</v>
      </c>
      <c r="Q291" s="30">
        <f>K291+L291+M291</f>
        <v>0</v>
      </c>
      <c r="R291" s="26">
        <f>'935'!Z233</f>
        <v>0</v>
      </c>
      <c r="S291" s="31">
        <f>Q291-R291</f>
        <v>0</v>
      </c>
      <c r="T291" s="32">
        <f>IF(R291,Q291/R291-1,"")</f>
        <v>0</v>
      </c>
      <c r="U291" s="30">
        <f>N291+O291+P291</f>
        <v>0</v>
      </c>
      <c r="V291" s="26">
        <f>'935'!AA233</f>
        <v>0</v>
      </c>
      <c r="W291" s="31">
        <f>U291-V291</f>
        <v>0</v>
      </c>
      <c r="X291" s="32">
        <f>IF(V291,U291/V291-1,"")</f>
        <v>0</v>
      </c>
      <c r="Y291" s="30">
        <f>0.01*('11'!B$17-'935'!X233)*'Calc4'!B15634</f>
        <v>0</v>
      </c>
      <c r="Z291" s="23">
        <f>0.01*'11'!B$17*'Calc1'!B5759*'Calc4'!B9531</f>
        <v>0</v>
      </c>
      <c r="AA291" s="23">
        <f>'Calc1'!B5759*MAX('Calc4'!B11970,0-('Calc4'!B11360+IF('935'!Q233=0,0,(1-'935'!Y233/'11'!D$17)*'11'!B$17/('11'!B$17-'935'!X233)*IF('Calc1'!B5759=0,1,'Calc2'!B238/'Calc1'!B5759)*'Calc4'!B13799)))*'11'!B$17*0.01*'Calc4'!B$11/'Calc4'!B$685</f>
        <v>0</v>
      </c>
      <c r="AB291" s="23">
        <f>'Calc1'!B5759*'Calc4'!B$9295*'Calc4'!B8904</f>
        <v>0</v>
      </c>
      <c r="AC291" s="23">
        <f>'Calc1'!B5759*MAX('Calc4'!B11970,0-('Calc4'!B11360+IF('935'!Q233=0,0,(1-'935'!Y233/'11'!D$17)*'11'!B$17/('11'!B$17-'935'!X233)*IF('Calc1'!B5759=0,1,'Calc2'!B238/'Calc1'!B5759)*'Calc4'!B13799)))*'11'!B$17*0.01*'Calc4'!B$668/'Calc4'!B$685</f>
        <v>0</v>
      </c>
      <c r="AD291" s="23">
        <f>0.01*('Calc2'!B238*'11'!B$17*'Calc2'!B25226+'Calc1'!B5759*'Calc2'!B19124*'935'!Q233*('11'!D$17-'935'!Y233)*('11'!B$17/('11'!B$17-'935'!X233)))</f>
        <v>0</v>
      </c>
      <c r="AE291" s="23">
        <f>'Calc1'!B5759*'Calc4'!B$8668*('Calc4'!B$8041+'Calc1'!B10651)</f>
        <v>0</v>
      </c>
      <c r="AF291" s="23">
        <f>'Calc1'!B5759*MAX('Calc4'!B11970,0-('Calc4'!B11360+IF('935'!Q233=0,0,(1-'935'!Y233/'11'!D$17)*'11'!B$17/('11'!B$17-'935'!X233)*IF('Calc1'!B5759=0,1,'Calc2'!B238/'Calc1'!B5759)*'Calc4'!B13799)))*'11'!B$17*0.01*(1-('Calc4'!B$668+'Calc4'!B$11)/'Calc4'!B$685)</f>
        <v>0</v>
      </c>
      <c r="AG291" s="23">
        <f>Q291-Y291-Z291-AA291-AB291-AC291-AD291-AE291-AF291</f>
        <v>0</v>
      </c>
      <c r="AH291" s="10"/>
    </row>
    <row r="292" spans="1:34">
      <c r="A292" s="21">
        <v>228</v>
      </c>
      <c r="B292" s="28">
        <f>'Results'!B245</f>
        <v>0</v>
      </c>
      <c r="C292" s="7">
        <f>'Results'!C245</f>
        <v>0</v>
      </c>
      <c r="D292" s="29">
        <f>'Results'!D245</f>
        <v>0</v>
      </c>
      <c r="E292" s="29">
        <f>'Results'!E245</f>
        <v>0</v>
      </c>
      <c r="F292" s="29">
        <f>'Results'!F245</f>
        <v>0</v>
      </c>
      <c r="G292" s="7">
        <f>'Results'!G245</f>
        <v>0</v>
      </c>
      <c r="H292" s="29">
        <f>'Results'!H245</f>
        <v>0</v>
      </c>
      <c r="I292" s="29">
        <f>'Results'!I245</f>
        <v>0</v>
      </c>
      <c r="J292" s="29">
        <f>'Results'!J245</f>
        <v>0</v>
      </c>
      <c r="K292" s="30">
        <f>0.01*'11'!B$17*'Calc1'!B5760*'Results'!E245</f>
        <v>0</v>
      </c>
      <c r="L292" s="23">
        <f>0.01*('11'!D$17-'935'!Y234)*'Results'!C245*'Calc1'!B5760*('11'!B$17/('11'!B$17-'935'!X234))*'935'!Q234</f>
        <v>0</v>
      </c>
      <c r="M292" s="23">
        <f>0.01*('11'!B$17-'935'!X234)*'Results'!D245</f>
        <v>0</v>
      </c>
      <c r="N292" s="23">
        <f>0.01*'11'!B$17*'Calc1'!B8205*'Calc3'!B3450</f>
        <v>0</v>
      </c>
      <c r="O292" s="23">
        <f>0.01*('11'!B$17-'935'!X234)*'Calc4'!B18682</f>
        <v>0</v>
      </c>
      <c r="P292" s="23">
        <f>0.01*'Calc3'!B5886*'935'!U234</f>
        <v>0</v>
      </c>
      <c r="Q292" s="30">
        <f>K292+L292+M292</f>
        <v>0</v>
      </c>
      <c r="R292" s="26">
        <f>'935'!Z234</f>
        <v>0</v>
      </c>
      <c r="S292" s="31">
        <f>Q292-R292</f>
        <v>0</v>
      </c>
      <c r="T292" s="32">
        <f>IF(R292,Q292/R292-1,"")</f>
        <v>0</v>
      </c>
      <c r="U292" s="30">
        <f>N292+O292+P292</f>
        <v>0</v>
      </c>
      <c r="V292" s="26">
        <f>'935'!AA234</f>
        <v>0</v>
      </c>
      <c r="W292" s="31">
        <f>U292-V292</f>
        <v>0</v>
      </c>
      <c r="X292" s="32">
        <f>IF(V292,U292/V292-1,"")</f>
        <v>0</v>
      </c>
      <c r="Y292" s="30">
        <f>0.01*('11'!B$17-'935'!X234)*'Calc4'!B15635</f>
        <v>0</v>
      </c>
      <c r="Z292" s="23">
        <f>0.01*'11'!B$17*'Calc1'!B5760*'Calc4'!B9532</f>
        <v>0</v>
      </c>
      <c r="AA292" s="23">
        <f>'Calc1'!B5760*MAX('Calc4'!B11971,0-('Calc4'!B11361+IF('935'!Q234=0,0,(1-'935'!Y234/'11'!D$17)*'11'!B$17/('11'!B$17-'935'!X234)*IF('Calc1'!B5760=0,1,'Calc2'!B239/'Calc1'!B5760)*'Calc4'!B13800)))*'11'!B$17*0.01*'Calc4'!B$11/'Calc4'!B$685</f>
        <v>0</v>
      </c>
      <c r="AB292" s="23">
        <f>'Calc1'!B5760*'Calc4'!B$9295*'Calc4'!B8905</f>
        <v>0</v>
      </c>
      <c r="AC292" s="23">
        <f>'Calc1'!B5760*MAX('Calc4'!B11971,0-('Calc4'!B11361+IF('935'!Q234=0,0,(1-'935'!Y234/'11'!D$17)*'11'!B$17/('11'!B$17-'935'!X234)*IF('Calc1'!B5760=0,1,'Calc2'!B239/'Calc1'!B5760)*'Calc4'!B13800)))*'11'!B$17*0.01*'Calc4'!B$668/'Calc4'!B$685</f>
        <v>0</v>
      </c>
      <c r="AD292" s="23">
        <f>0.01*('Calc2'!B239*'11'!B$17*'Calc2'!B25227+'Calc1'!B5760*'Calc2'!B19125*'935'!Q234*('11'!D$17-'935'!Y234)*('11'!B$17/('11'!B$17-'935'!X234)))</f>
        <v>0</v>
      </c>
      <c r="AE292" s="23">
        <f>'Calc1'!B5760*'Calc4'!B$8668*('Calc4'!B$8041+'Calc1'!B10652)</f>
        <v>0</v>
      </c>
      <c r="AF292" s="23">
        <f>'Calc1'!B5760*MAX('Calc4'!B11971,0-('Calc4'!B11361+IF('935'!Q234=0,0,(1-'935'!Y234/'11'!D$17)*'11'!B$17/('11'!B$17-'935'!X234)*IF('Calc1'!B5760=0,1,'Calc2'!B239/'Calc1'!B5760)*'Calc4'!B13800)))*'11'!B$17*0.01*(1-('Calc4'!B$668+'Calc4'!B$11)/'Calc4'!B$685)</f>
        <v>0</v>
      </c>
      <c r="AG292" s="23">
        <f>Q292-Y292-Z292-AA292-AB292-AC292-AD292-AE292-AF292</f>
        <v>0</v>
      </c>
      <c r="AH292" s="10"/>
    </row>
    <row r="293" spans="1:34">
      <c r="A293" s="21">
        <v>229</v>
      </c>
      <c r="B293" s="28">
        <f>'Results'!B246</f>
        <v>0</v>
      </c>
      <c r="C293" s="7">
        <f>'Results'!C246</f>
        <v>0</v>
      </c>
      <c r="D293" s="29">
        <f>'Results'!D246</f>
        <v>0</v>
      </c>
      <c r="E293" s="29">
        <f>'Results'!E246</f>
        <v>0</v>
      </c>
      <c r="F293" s="29">
        <f>'Results'!F246</f>
        <v>0</v>
      </c>
      <c r="G293" s="7">
        <f>'Results'!G246</f>
        <v>0</v>
      </c>
      <c r="H293" s="29">
        <f>'Results'!H246</f>
        <v>0</v>
      </c>
      <c r="I293" s="29">
        <f>'Results'!I246</f>
        <v>0</v>
      </c>
      <c r="J293" s="29">
        <f>'Results'!J246</f>
        <v>0</v>
      </c>
      <c r="K293" s="30">
        <f>0.01*'11'!B$17*'Calc1'!B5761*'Results'!E246</f>
        <v>0</v>
      </c>
      <c r="L293" s="23">
        <f>0.01*('11'!D$17-'935'!Y235)*'Results'!C246*'Calc1'!B5761*('11'!B$17/('11'!B$17-'935'!X235))*'935'!Q235</f>
        <v>0</v>
      </c>
      <c r="M293" s="23">
        <f>0.01*('11'!B$17-'935'!X235)*'Results'!D246</f>
        <v>0</v>
      </c>
      <c r="N293" s="23">
        <f>0.01*'11'!B$17*'Calc1'!B8206*'Calc3'!B3451</f>
        <v>0</v>
      </c>
      <c r="O293" s="23">
        <f>0.01*('11'!B$17-'935'!X235)*'Calc4'!B18683</f>
        <v>0</v>
      </c>
      <c r="P293" s="23">
        <f>0.01*'Calc3'!B5887*'935'!U235</f>
        <v>0</v>
      </c>
      <c r="Q293" s="30">
        <f>K293+L293+M293</f>
        <v>0</v>
      </c>
      <c r="R293" s="26">
        <f>'935'!Z235</f>
        <v>0</v>
      </c>
      <c r="S293" s="31">
        <f>Q293-R293</f>
        <v>0</v>
      </c>
      <c r="T293" s="32">
        <f>IF(R293,Q293/R293-1,"")</f>
        <v>0</v>
      </c>
      <c r="U293" s="30">
        <f>N293+O293+P293</f>
        <v>0</v>
      </c>
      <c r="V293" s="26">
        <f>'935'!AA235</f>
        <v>0</v>
      </c>
      <c r="W293" s="31">
        <f>U293-V293</f>
        <v>0</v>
      </c>
      <c r="X293" s="32">
        <f>IF(V293,U293/V293-1,"")</f>
        <v>0</v>
      </c>
      <c r="Y293" s="30">
        <f>0.01*('11'!B$17-'935'!X235)*'Calc4'!B15636</f>
        <v>0</v>
      </c>
      <c r="Z293" s="23">
        <f>0.01*'11'!B$17*'Calc1'!B5761*'Calc4'!B9533</f>
        <v>0</v>
      </c>
      <c r="AA293" s="23">
        <f>'Calc1'!B5761*MAX('Calc4'!B11972,0-('Calc4'!B11362+IF('935'!Q235=0,0,(1-'935'!Y235/'11'!D$17)*'11'!B$17/('11'!B$17-'935'!X235)*IF('Calc1'!B5761=0,1,'Calc2'!B240/'Calc1'!B5761)*'Calc4'!B13801)))*'11'!B$17*0.01*'Calc4'!B$11/'Calc4'!B$685</f>
        <v>0</v>
      </c>
      <c r="AB293" s="23">
        <f>'Calc1'!B5761*'Calc4'!B$9295*'Calc4'!B8906</f>
        <v>0</v>
      </c>
      <c r="AC293" s="23">
        <f>'Calc1'!B5761*MAX('Calc4'!B11972,0-('Calc4'!B11362+IF('935'!Q235=0,0,(1-'935'!Y235/'11'!D$17)*'11'!B$17/('11'!B$17-'935'!X235)*IF('Calc1'!B5761=0,1,'Calc2'!B240/'Calc1'!B5761)*'Calc4'!B13801)))*'11'!B$17*0.01*'Calc4'!B$668/'Calc4'!B$685</f>
        <v>0</v>
      </c>
      <c r="AD293" s="23">
        <f>0.01*('Calc2'!B240*'11'!B$17*'Calc2'!B25228+'Calc1'!B5761*'Calc2'!B19126*'935'!Q235*('11'!D$17-'935'!Y235)*('11'!B$17/('11'!B$17-'935'!X235)))</f>
        <v>0</v>
      </c>
      <c r="AE293" s="23">
        <f>'Calc1'!B5761*'Calc4'!B$8668*('Calc4'!B$8041+'Calc1'!B10653)</f>
        <v>0</v>
      </c>
      <c r="AF293" s="23">
        <f>'Calc1'!B5761*MAX('Calc4'!B11972,0-('Calc4'!B11362+IF('935'!Q235=0,0,(1-'935'!Y235/'11'!D$17)*'11'!B$17/('11'!B$17-'935'!X235)*IF('Calc1'!B5761=0,1,'Calc2'!B240/'Calc1'!B5761)*'Calc4'!B13801)))*'11'!B$17*0.01*(1-('Calc4'!B$668+'Calc4'!B$11)/'Calc4'!B$685)</f>
        <v>0</v>
      </c>
      <c r="AG293" s="23">
        <f>Q293-Y293-Z293-AA293-AB293-AC293-AD293-AE293-AF293</f>
        <v>0</v>
      </c>
      <c r="AH293" s="10"/>
    </row>
    <row r="294" spans="1:34">
      <c r="A294" s="21">
        <v>230</v>
      </c>
      <c r="B294" s="28">
        <f>'Results'!B247</f>
        <v>0</v>
      </c>
      <c r="C294" s="7">
        <f>'Results'!C247</f>
        <v>0</v>
      </c>
      <c r="D294" s="29">
        <f>'Results'!D247</f>
        <v>0</v>
      </c>
      <c r="E294" s="29">
        <f>'Results'!E247</f>
        <v>0</v>
      </c>
      <c r="F294" s="29">
        <f>'Results'!F247</f>
        <v>0</v>
      </c>
      <c r="G294" s="7">
        <f>'Results'!G247</f>
        <v>0</v>
      </c>
      <c r="H294" s="29">
        <f>'Results'!H247</f>
        <v>0</v>
      </c>
      <c r="I294" s="29">
        <f>'Results'!I247</f>
        <v>0</v>
      </c>
      <c r="J294" s="29">
        <f>'Results'!J247</f>
        <v>0</v>
      </c>
      <c r="K294" s="30">
        <f>0.01*'11'!B$17*'Calc1'!B5762*'Results'!E247</f>
        <v>0</v>
      </c>
      <c r="L294" s="23">
        <f>0.01*('11'!D$17-'935'!Y236)*'Results'!C247*'Calc1'!B5762*('11'!B$17/('11'!B$17-'935'!X236))*'935'!Q236</f>
        <v>0</v>
      </c>
      <c r="M294" s="23">
        <f>0.01*('11'!B$17-'935'!X236)*'Results'!D247</f>
        <v>0</v>
      </c>
      <c r="N294" s="23">
        <f>0.01*'11'!B$17*'Calc1'!B8207*'Calc3'!B3452</f>
        <v>0</v>
      </c>
      <c r="O294" s="23">
        <f>0.01*('11'!B$17-'935'!X236)*'Calc4'!B18684</f>
        <v>0</v>
      </c>
      <c r="P294" s="23">
        <f>0.01*'Calc3'!B5888*'935'!U236</f>
        <v>0</v>
      </c>
      <c r="Q294" s="30">
        <f>K294+L294+M294</f>
        <v>0</v>
      </c>
      <c r="R294" s="26">
        <f>'935'!Z236</f>
        <v>0</v>
      </c>
      <c r="S294" s="31">
        <f>Q294-R294</f>
        <v>0</v>
      </c>
      <c r="T294" s="32">
        <f>IF(R294,Q294/R294-1,"")</f>
        <v>0</v>
      </c>
      <c r="U294" s="30">
        <f>N294+O294+P294</f>
        <v>0</v>
      </c>
      <c r="V294" s="26">
        <f>'935'!AA236</f>
        <v>0</v>
      </c>
      <c r="W294" s="31">
        <f>U294-V294</f>
        <v>0</v>
      </c>
      <c r="X294" s="32">
        <f>IF(V294,U294/V294-1,"")</f>
        <v>0</v>
      </c>
      <c r="Y294" s="30">
        <f>0.01*('11'!B$17-'935'!X236)*'Calc4'!B15637</f>
        <v>0</v>
      </c>
      <c r="Z294" s="23">
        <f>0.01*'11'!B$17*'Calc1'!B5762*'Calc4'!B9534</f>
        <v>0</v>
      </c>
      <c r="AA294" s="23">
        <f>'Calc1'!B5762*MAX('Calc4'!B11973,0-('Calc4'!B11363+IF('935'!Q236=0,0,(1-'935'!Y236/'11'!D$17)*'11'!B$17/('11'!B$17-'935'!X236)*IF('Calc1'!B5762=0,1,'Calc2'!B241/'Calc1'!B5762)*'Calc4'!B13802)))*'11'!B$17*0.01*'Calc4'!B$11/'Calc4'!B$685</f>
        <v>0</v>
      </c>
      <c r="AB294" s="23">
        <f>'Calc1'!B5762*'Calc4'!B$9295*'Calc4'!B8907</f>
        <v>0</v>
      </c>
      <c r="AC294" s="23">
        <f>'Calc1'!B5762*MAX('Calc4'!B11973,0-('Calc4'!B11363+IF('935'!Q236=0,0,(1-'935'!Y236/'11'!D$17)*'11'!B$17/('11'!B$17-'935'!X236)*IF('Calc1'!B5762=0,1,'Calc2'!B241/'Calc1'!B5762)*'Calc4'!B13802)))*'11'!B$17*0.01*'Calc4'!B$668/'Calc4'!B$685</f>
        <v>0</v>
      </c>
      <c r="AD294" s="23">
        <f>0.01*('Calc2'!B241*'11'!B$17*'Calc2'!B25229+'Calc1'!B5762*'Calc2'!B19127*'935'!Q236*('11'!D$17-'935'!Y236)*('11'!B$17/('11'!B$17-'935'!X236)))</f>
        <v>0</v>
      </c>
      <c r="AE294" s="23">
        <f>'Calc1'!B5762*'Calc4'!B$8668*('Calc4'!B$8041+'Calc1'!B10654)</f>
        <v>0</v>
      </c>
      <c r="AF294" s="23">
        <f>'Calc1'!B5762*MAX('Calc4'!B11973,0-('Calc4'!B11363+IF('935'!Q236=0,0,(1-'935'!Y236/'11'!D$17)*'11'!B$17/('11'!B$17-'935'!X236)*IF('Calc1'!B5762=0,1,'Calc2'!B241/'Calc1'!B5762)*'Calc4'!B13802)))*'11'!B$17*0.01*(1-('Calc4'!B$668+'Calc4'!B$11)/'Calc4'!B$685)</f>
        <v>0</v>
      </c>
      <c r="AG294" s="23">
        <f>Q294-Y294-Z294-AA294-AB294-AC294-AD294-AE294-AF294</f>
        <v>0</v>
      </c>
      <c r="AH294" s="10"/>
    </row>
    <row r="295" spans="1:34">
      <c r="A295" s="21">
        <v>231</v>
      </c>
      <c r="B295" s="28">
        <f>'Results'!B248</f>
        <v>0</v>
      </c>
      <c r="C295" s="7">
        <f>'Results'!C248</f>
        <v>0</v>
      </c>
      <c r="D295" s="29">
        <f>'Results'!D248</f>
        <v>0</v>
      </c>
      <c r="E295" s="29">
        <f>'Results'!E248</f>
        <v>0</v>
      </c>
      <c r="F295" s="29">
        <f>'Results'!F248</f>
        <v>0</v>
      </c>
      <c r="G295" s="7">
        <f>'Results'!G248</f>
        <v>0</v>
      </c>
      <c r="H295" s="29">
        <f>'Results'!H248</f>
        <v>0</v>
      </c>
      <c r="I295" s="29">
        <f>'Results'!I248</f>
        <v>0</v>
      </c>
      <c r="J295" s="29">
        <f>'Results'!J248</f>
        <v>0</v>
      </c>
      <c r="K295" s="30">
        <f>0.01*'11'!B$17*'Calc1'!B5763*'Results'!E248</f>
        <v>0</v>
      </c>
      <c r="L295" s="23">
        <f>0.01*('11'!D$17-'935'!Y237)*'Results'!C248*'Calc1'!B5763*('11'!B$17/('11'!B$17-'935'!X237))*'935'!Q237</f>
        <v>0</v>
      </c>
      <c r="M295" s="23">
        <f>0.01*('11'!B$17-'935'!X237)*'Results'!D248</f>
        <v>0</v>
      </c>
      <c r="N295" s="23">
        <f>0.01*'11'!B$17*'Calc1'!B8208*'Calc3'!B3453</f>
        <v>0</v>
      </c>
      <c r="O295" s="23">
        <f>0.01*('11'!B$17-'935'!X237)*'Calc4'!B18685</f>
        <v>0</v>
      </c>
      <c r="P295" s="23">
        <f>0.01*'Calc3'!B5889*'935'!U237</f>
        <v>0</v>
      </c>
      <c r="Q295" s="30">
        <f>K295+L295+M295</f>
        <v>0</v>
      </c>
      <c r="R295" s="26">
        <f>'935'!Z237</f>
        <v>0</v>
      </c>
      <c r="S295" s="31">
        <f>Q295-R295</f>
        <v>0</v>
      </c>
      <c r="T295" s="32">
        <f>IF(R295,Q295/R295-1,"")</f>
        <v>0</v>
      </c>
      <c r="U295" s="30">
        <f>N295+O295+P295</f>
        <v>0</v>
      </c>
      <c r="V295" s="26">
        <f>'935'!AA237</f>
        <v>0</v>
      </c>
      <c r="W295" s="31">
        <f>U295-V295</f>
        <v>0</v>
      </c>
      <c r="X295" s="32">
        <f>IF(V295,U295/V295-1,"")</f>
        <v>0</v>
      </c>
      <c r="Y295" s="30">
        <f>0.01*('11'!B$17-'935'!X237)*'Calc4'!B15638</f>
        <v>0</v>
      </c>
      <c r="Z295" s="23">
        <f>0.01*'11'!B$17*'Calc1'!B5763*'Calc4'!B9535</f>
        <v>0</v>
      </c>
      <c r="AA295" s="23">
        <f>'Calc1'!B5763*MAX('Calc4'!B11974,0-('Calc4'!B11364+IF('935'!Q237=0,0,(1-'935'!Y237/'11'!D$17)*'11'!B$17/('11'!B$17-'935'!X237)*IF('Calc1'!B5763=0,1,'Calc2'!B242/'Calc1'!B5763)*'Calc4'!B13803)))*'11'!B$17*0.01*'Calc4'!B$11/'Calc4'!B$685</f>
        <v>0</v>
      </c>
      <c r="AB295" s="23">
        <f>'Calc1'!B5763*'Calc4'!B$9295*'Calc4'!B8908</f>
        <v>0</v>
      </c>
      <c r="AC295" s="23">
        <f>'Calc1'!B5763*MAX('Calc4'!B11974,0-('Calc4'!B11364+IF('935'!Q237=0,0,(1-'935'!Y237/'11'!D$17)*'11'!B$17/('11'!B$17-'935'!X237)*IF('Calc1'!B5763=0,1,'Calc2'!B242/'Calc1'!B5763)*'Calc4'!B13803)))*'11'!B$17*0.01*'Calc4'!B$668/'Calc4'!B$685</f>
        <v>0</v>
      </c>
      <c r="AD295" s="23">
        <f>0.01*('Calc2'!B242*'11'!B$17*'Calc2'!B25230+'Calc1'!B5763*'Calc2'!B19128*'935'!Q237*('11'!D$17-'935'!Y237)*('11'!B$17/('11'!B$17-'935'!X237)))</f>
        <v>0</v>
      </c>
      <c r="AE295" s="23">
        <f>'Calc1'!B5763*'Calc4'!B$8668*('Calc4'!B$8041+'Calc1'!B10655)</f>
        <v>0</v>
      </c>
      <c r="AF295" s="23">
        <f>'Calc1'!B5763*MAX('Calc4'!B11974,0-('Calc4'!B11364+IF('935'!Q237=0,0,(1-'935'!Y237/'11'!D$17)*'11'!B$17/('11'!B$17-'935'!X237)*IF('Calc1'!B5763=0,1,'Calc2'!B242/'Calc1'!B5763)*'Calc4'!B13803)))*'11'!B$17*0.01*(1-('Calc4'!B$668+'Calc4'!B$11)/'Calc4'!B$685)</f>
        <v>0</v>
      </c>
      <c r="AG295" s="23">
        <f>Q295-Y295-Z295-AA295-AB295-AC295-AD295-AE295-AF295</f>
        <v>0</v>
      </c>
      <c r="AH295" s="10"/>
    </row>
    <row r="296" spans="1:34">
      <c r="A296" s="21">
        <v>232</v>
      </c>
      <c r="B296" s="28">
        <f>'Results'!B249</f>
        <v>0</v>
      </c>
      <c r="C296" s="7">
        <f>'Results'!C249</f>
        <v>0</v>
      </c>
      <c r="D296" s="29">
        <f>'Results'!D249</f>
        <v>0</v>
      </c>
      <c r="E296" s="29">
        <f>'Results'!E249</f>
        <v>0</v>
      </c>
      <c r="F296" s="29">
        <f>'Results'!F249</f>
        <v>0</v>
      </c>
      <c r="G296" s="7">
        <f>'Results'!G249</f>
        <v>0</v>
      </c>
      <c r="H296" s="29">
        <f>'Results'!H249</f>
        <v>0</v>
      </c>
      <c r="I296" s="29">
        <f>'Results'!I249</f>
        <v>0</v>
      </c>
      <c r="J296" s="29">
        <f>'Results'!J249</f>
        <v>0</v>
      </c>
      <c r="K296" s="30">
        <f>0.01*'11'!B$17*'Calc1'!B5764*'Results'!E249</f>
        <v>0</v>
      </c>
      <c r="L296" s="23">
        <f>0.01*('11'!D$17-'935'!Y238)*'Results'!C249*'Calc1'!B5764*('11'!B$17/('11'!B$17-'935'!X238))*'935'!Q238</f>
        <v>0</v>
      </c>
      <c r="M296" s="23">
        <f>0.01*('11'!B$17-'935'!X238)*'Results'!D249</f>
        <v>0</v>
      </c>
      <c r="N296" s="23">
        <f>0.01*'11'!B$17*'Calc1'!B8209*'Calc3'!B3454</f>
        <v>0</v>
      </c>
      <c r="O296" s="23">
        <f>0.01*('11'!B$17-'935'!X238)*'Calc4'!B18686</f>
        <v>0</v>
      </c>
      <c r="P296" s="23">
        <f>0.01*'Calc3'!B5890*'935'!U238</f>
        <v>0</v>
      </c>
      <c r="Q296" s="30">
        <f>K296+L296+M296</f>
        <v>0</v>
      </c>
      <c r="R296" s="26">
        <f>'935'!Z238</f>
        <v>0</v>
      </c>
      <c r="S296" s="31">
        <f>Q296-R296</f>
        <v>0</v>
      </c>
      <c r="T296" s="32">
        <f>IF(R296,Q296/R296-1,"")</f>
        <v>0</v>
      </c>
      <c r="U296" s="30">
        <f>N296+O296+P296</f>
        <v>0</v>
      </c>
      <c r="V296" s="26">
        <f>'935'!AA238</f>
        <v>0</v>
      </c>
      <c r="W296" s="31">
        <f>U296-V296</f>
        <v>0</v>
      </c>
      <c r="X296" s="32">
        <f>IF(V296,U296/V296-1,"")</f>
        <v>0</v>
      </c>
      <c r="Y296" s="30">
        <f>0.01*('11'!B$17-'935'!X238)*'Calc4'!B15639</f>
        <v>0</v>
      </c>
      <c r="Z296" s="23">
        <f>0.01*'11'!B$17*'Calc1'!B5764*'Calc4'!B9536</f>
        <v>0</v>
      </c>
      <c r="AA296" s="23">
        <f>'Calc1'!B5764*MAX('Calc4'!B11975,0-('Calc4'!B11365+IF('935'!Q238=0,0,(1-'935'!Y238/'11'!D$17)*'11'!B$17/('11'!B$17-'935'!X238)*IF('Calc1'!B5764=0,1,'Calc2'!B243/'Calc1'!B5764)*'Calc4'!B13804)))*'11'!B$17*0.01*'Calc4'!B$11/'Calc4'!B$685</f>
        <v>0</v>
      </c>
      <c r="AB296" s="23">
        <f>'Calc1'!B5764*'Calc4'!B$9295*'Calc4'!B8909</f>
        <v>0</v>
      </c>
      <c r="AC296" s="23">
        <f>'Calc1'!B5764*MAX('Calc4'!B11975,0-('Calc4'!B11365+IF('935'!Q238=0,0,(1-'935'!Y238/'11'!D$17)*'11'!B$17/('11'!B$17-'935'!X238)*IF('Calc1'!B5764=0,1,'Calc2'!B243/'Calc1'!B5764)*'Calc4'!B13804)))*'11'!B$17*0.01*'Calc4'!B$668/'Calc4'!B$685</f>
        <v>0</v>
      </c>
      <c r="AD296" s="23">
        <f>0.01*('Calc2'!B243*'11'!B$17*'Calc2'!B25231+'Calc1'!B5764*'Calc2'!B19129*'935'!Q238*('11'!D$17-'935'!Y238)*('11'!B$17/('11'!B$17-'935'!X238)))</f>
        <v>0</v>
      </c>
      <c r="AE296" s="23">
        <f>'Calc1'!B5764*'Calc4'!B$8668*('Calc4'!B$8041+'Calc1'!B10656)</f>
        <v>0</v>
      </c>
      <c r="AF296" s="23">
        <f>'Calc1'!B5764*MAX('Calc4'!B11975,0-('Calc4'!B11365+IF('935'!Q238=0,0,(1-'935'!Y238/'11'!D$17)*'11'!B$17/('11'!B$17-'935'!X238)*IF('Calc1'!B5764=0,1,'Calc2'!B243/'Calc1'!B5764)*'Calc4'!B13804)))*'11'!B$17*0.01*(1-('Calc4'!B$668+'Calc4'!B$11)/'Calc4'!B$685)</f>
        <v>0</v>
      </c>
      <c r="AG296" s="23">
        <f>Q296-Y296-Z296-AA296-AB296-AC296-AD296-AE296-AF296</f>
        <v>0</v>
      </c>
      <c r="AH296" s="10"/>
    </row>
    <row r="297" spans="1:34">
      <c r="A297" s="21">
        <v>233</v>
      </c>
      <c r="B297" s="28">
        <f>'Results'!B250</f>
        <v>0</v>
      </c>
      <c r="C297" s="7">
        <f>'Results'!C250</f>
        <v>0</v>
      </c>
      <c r="D297" s="29">
        <f>'Results'!D250</f>
        <v>0</v>
      </c>
      <c r="E297" s="29">
        <f>'Results'!E250</f>
        <v>0</v>
      </c>
      <c r="F297" s="29">
        <f>'Results'!F250</f>
        <v>0</v>
      </c>
      <c r="G297" s="7">
        <f>'Results'!G250</f>
        <v>0</v>
      </c>
      <c r="H297" s="29">
        <f>'Results'!H250</f>
        <v>0</v>
      </c>
      <c r="I297" s="29">
        <f>'Results'!I250</f>
        <v>0</v>
      </c>
      <c r="J297" s="29">
        <f>'Results'!J250</f>
        <v>0</v>
      </c>
      <c r="K297" s="30">
        <f>0.01*'11'!B$17*'Calc1'!B5765*'Results'!E250</f>
        <v>0</v>
      </c>
      <c r="L297" s="23">
        <f>0.01*('11'!D$17-'935'!Y239)*'Results'!C250*'Calc1'!B5765*('11'!B$17/('11'!B$17-'935'!X239))*'935'!Q239</f>
        <v>0</v>
      </c>
      <c r="M297" s="23">
        <f>0.01*('11'!B$17-'935'!X239)*'Results'!D250</f>
        <v>0</v>
      </c>
      <c r="N297" s="23">
        <f>0.01*'11'!B$17*'Calc1'!B8210*'Calc3'!B3455</f>
        <v>0</v>
      </c>
      <c r="O297" s="23">
        <f>0.01*('11'!B$17-'935'!X239)*'Calc4'!B18687</f>
        <v>0</v>
      </c>
      <c r="P297" s="23">
        <f>0.01*'Calc3'!B5891*'935'!U239</f>
        <v>0</v>
      </c>
      <c r="Q297" s="30">
        <f>K297+L297+M297</f>
        <v>0</v>
      </c>
      <c r="R297" s="26">
        <f>'935'!Z239</f>
        <v>0</v>
      </c>
      <c r="S297" s="31">
        <f>Q297-R297</f>
        <v>0</v>
      </c>
      <c r="T297" s="32">
        <f>IF(R297,Q297/R297-1,"")</f>
        <v>0</v>
      </c>
      <c r="U297" s="30">
        <f>N297+O297+P297</f>
        <v>0</v>
      </c>
      <c r="V297" s="26">
        <f>'935'!AA239</f>
        <v>0</v>
      </c>
      <c r="W297" s="31">
        <f>U297-V297</f>
        <v>0</v>
      </c>
      <c r="X297" s="32">
        <f>IF(V297,U297/V297-1,"")</f>
        <v>0</v>
      </c>
      <c r="Y297" s="30">
        <f>0.01*('11'!B$17-'935'!X239)*'Calc4'!B15640</f>
        <v>0</v>
      </c>
      <c r="Z297" s="23">
        <f>0.01*'11'!B$17*'Calc1'!B5765*'Calc4'!B9537</f>
        <v>0</v>
      </c>
      <c r="AA297" s="23">
        <f>'Calc1'!B5765*MAX('Calc4'!B11976,0-('Calc4'!B11366+IF('935'!Q239=0,0,(1-'935'!Y239/'11'!D$17)*'11'!B$17/('11'!B$17-'935'!X239)*IF('Calc1'!B5765=0,1,'Calc2'!B244/'Calc1'!B5765)*'Calc4'!B13805)))*'11'!B$17*0.01*'Calc4'!B$11/'Calc4'!B$685</f>
        <v>0</v>
      </c>
      <c r="AB297" s="23">
        <f>'Calc1'!B5765*'Calc4'!B$9295*'Calc4'!B8910</f>
        <v>0</v>
      </c>
      <c r="AC297" s="23">
        <f>'Calc1'!B5765*MAX('Calc4'!B11976,0-('Calc4'!B11366+IF('935'!Q239=0,0,(1-'935'!Y239/'11'!D$17)*'11'!B$17/('11'!B$17-'935'!X239)*IF('Calc1'!B5765=0,1,'Calc2'!B244/'Calc1'!B5765)*'Calc4'!B13805)))*'11'!B$17*0.01*'Calc4'!B$668/'Calc4'!B$685</f>
        <v>0</v>
      </c>
      <c r="AD297" s="23">
        <f>0.01*('Calc2'!B244*'11'!B$17*'Calc2'!B25232+'Calc1'!B5765*'Calc2'!B19130*'935'!Q239*('11'!D$17-'935'!Y239)*('11'!B$17/('11'!B$17-'935'!X239)))</f>
        <v>0</v>
      </c>
      <c r="AE297" s="23">
        <f>'Calc1'!B5765*'Calc4'!B$8668*('Calc4'!B$8041+'Calc1'!B10657)</f>
        <v>0</v>
      </c>
      <c r="AF297" s="23">
        <f>'Calc1'!B5765*MAX('Calc4'!B11976,0-('Calc4'!B11366+IF('935'!Q239=0,0,(1-'935'!Y239/'11'!D$17)*'11'!B$17/('11'!B$17-'935'!X239)*IF('Calc1'!B5765=0,1,'Calc2'!B244/'Calc1'!B5765)*'Calc4'!B13805)))*'11'!B$17*0.01*(1-('Calc4'!B$668+'Calc4'!B$11)/'Calc4'!B$685)</f>
        <v>0</v>
      </c>
      <c r="AG297" s="23">
        <f>Q297-Y297-Z297-AA297-AB297-AC297-AD297-AE297-AF297</f>
        <v>0</v>
      </c>
      <c r="AH297" s="10"/>
    </row>
    <row r="298" spans="1:34">
      <c r="A298" s="21">
        <v>234</v>
      </c>
      <c r="B298" s="28">
        <f>'Results'!B251</f>
        <v>0</v>
      </c>
      <c r="C298" s="7">
        <f>'Results'!C251</f>
        <v>0</v>
      </c>
      <c r="D298" s="29">
        <f>'Results'!D251</f>
        <v>0</v>
      </c>
      <c r="E298" s="29">
        <f>'Results'!E251</f>
        <v>0</v>
      </c>
      <c r="F298" s="29">
        <f>'Results'!F251</f>
        <v>0</v>
      </c>
      <c r="G298" s="7">
        <f>'Results'!G251</f>
        <v>0</v>
      </c>
      <c r="H298" s="29">
        <f>'Results'!H251</f>
        <v>0</v>
      </c>
      <c r="I298" s="29">
        <f>'Results'!I251</f>
        <v>0</v>
      </c>
      <c r="J298" s="29">
        <f>'Results'!J251</f>
        <v>0</v>
      </c>
      <c r="K298" s="30">
        <f>0.01*'11'!B$17*'Calc1'!B5766*'Results'!E251</f>
        <v>0</v>
      </c>
      <c r="L298" s="23">
        <f>0.01*('11'!D$17-'935'!Y240)*'Results'!C251*'Calc1'!B5766*('11'!B$17/('11'!B$17-'935'!X240))*'935'!Q240</f>
        <v>0</v>
      </c>
      <c r="M298" s="23">
        <f>0.01*('11'!B$17-'935'!X240)*'Results'!D251</f>
        <v>0</v>
      </c>
      <c r="N298" s="23">
        <f>0.01*'11'!B$17*'Calc1'!B8211*'Calc3'!B3456</f>
        <v>0</v>
      </c>
      <c r="O298" s="23">
        <f>0.01*('11'!B$17-'935'!X240)*'Calc4'!B18688</f>
        <v>0</v>
      </c>
      <c r="P298" s="23">
        <f>0.01*'Calc3'!B5892*'935'!U240</f>
        <v>0</v>
      </c>
      <c r="Q298" s="30">
        <f>K298+L298+M298</f>
        <v>0</v>
      </c>
      <c r="R298" s="26">
        <f>'935'!Z240</f>
        <v>0</v>
      </c>
      <c r="S298" s="31">
        <f>Q298-R298</f>
        <v>0</v>
      </c>
      <c r="T298" s="32">
        <f>IF(R298,Q298/R298-1,"")</f>
        <v>0</v>
      </c>
      <c r="U298" s="30">
        <f>N298+O298+P298</f>
        <v>0</v>
      </c>
      <c r="V298" s="26">
        <f>'935'!AA240</f>
        <v>0</v>
      </c>
      <c r="W298" s="31">
        <f>U298-V298</f>
        <v>0</v>
      </c>
      <c r="X298" s="32">
        <f>IF(V298,U298/V298-1,"")</f>
        <v>0</v>
      </c>
      <c r="Y298" s="30">
        <f>0.01*('11'!B$17-'935'!X240)*'Calc4'!B15641</f>
        <v>0</v>
      </c>
      <c r="Z298" s="23">
        <f>0.01*'11'!B$17*'Calc1'!B5766*'Calc4'!B9538</f>
        <v>0</v>
      </c>
      <c r="AA298" s="23">
        <f>'Calc1'!B5766*MAX('Calc4'!B11977,0-('Calc4'!B11367+IF('935'!Q240=0,0,(1-'935'!Y240/'11'!D$17)*'11'!B$17/('11'!B$17-'935'!X240)*IF('Calc1'!B5766=0,1,'Calc2'!B245/'Calc1'!B5766)*'Calc4'!B13806)))*'11'!B$17*0.01*'Calc4'!B$11/'Calc4'!B$685</f>
        <v>0</v>
      </c>
      <c r="AB298" s="23">
        <f>'Calc1'!B5766*'Calc4'!B$9295*'Calc4'!B8911</f>
        <v>0</v>
      </c>
      <c r="AC298" s="23">
        <f>'Calc1'!B5766*MAX('Calc4'!B11977,0-('Calc4'!B11367+IF('935'!Q240=0,0,(1-'935'!Y240/'11'!D$17)*'11'!B$17/('11'!B$17-'935'!X240)*IF('Calc1'!B5766=0,1,'Calc2'!B245/'Calc1'!B5766)*'Calc4'!B13806)))*'11'!B$17*0.01*'Calc4'!B$668/'Calc4'!B$685</f>
        <v>0</v>
      </c>
      <c r="AD298" s="23">
        <f>0.01*('Calc2'!B245*'11'!B$17*'Calc2'!B25233+'Calc1'!B5766*'Calc2'!B19131*'935'!Q240*('11'!D$17-'935'!Y240)*('11'!B$17/('11'!B$17-'935'!X240)))</f>
        <v>0</v>
      </c>
      <c r="AE298" s="23">
        <f>'Calc1'!B5766*'Calc4'!B$8668*('Calc4'!B$8041+'Calc1'!B10658)</f>
        <v>0</v>
      </c>
      <c r="AF298" s="23">
        <f>'Calc1'!B5766*MAX('Calc4'!B11977,0-('Calc4'!B11367+IF('935'!Q240=0,0,(1-'935'!Y240/'11'!D$17)*'11'!B$17/('11'!B$17-'935'!X240)*IF('Calc1'!B5766=0,1,'Calc2'!B245/'Calc1'!B5766)*'Calc4'!B13806)))*'11'!B$17*0.01*(1-('Calc4'!B$668+'Calc4'!B$11)/'Calc4'!B$685)</f>
        <v>0</v>
      </c>
      <c r="AG298" s="23">
        <f>Q298-Y298-Z298-AA298-AB298-AC298-AD298-AE298-AF298</f>
        <v>0</v>
      </c>
      <c r="AH298" s="10"/>
    </row>
    <row r="299" spans="1:34">
      <c r="A299" s="21">
        <v>235</v>
      </c>
      <c r="B299" s="28">
        <f>'Results'!B252</f>
        <v>0</v>
      </c>
      <c r="C299" s="7">
        <f>'Results'!C252</f>
        <v>0</v>
      </c>
      <c r="D299" s="29">
        <f>'Results'!D252</f>
        <v>0</v>
      </c>
      <c r="E299" s="29">
        <f>'Results'!E252</f>
        <v>0</v>
      </c>
      <c r="F299" s="29">
        <f>'Results'!F252</f>
        <v>0</v>
      </c>
      <c r="G299" s="7">
        <f>'Results'!G252</f>
        <v>0</v>
      </c>
      <c r="H299" s="29">
        <f>'Results'!H252</f>
        <v>0</v>
      </c>
      <c r="I299" s="29">
        <f>'Results'!I252</f>
        <v>0</v>
      </c>
      <c r="J299" s="29">
        <f>'Results'!J252</f>
        <v>0</v>
      </c>
      <c r="K299" s="30">
        <f>0.01*'11'!B$17*'Calc1'!B5767*'Results'!E252</f>
        <v>0</v>
      </c>
      <c r="L299" s="23">
        <f>0.01*('11'!D$17-'935'!Y241)*'Results'!C252*'Calc1'!B5767*('11'!B$17/('11'!B$17-'935'!X241))*'935'!Q241</f>
        <v>0</v>
      </c>
      <c r="M299" s="23">
        <f>0.01*('11'!B$17-'935'!X241)*'Results'!D252</f>
        <v>0</v>
      </c>
      <c r="N299" s="23">
        <f>0.01*'11'!B$17*'Calc1'!B8212*'Calc3'!B3457</f>
        <v>0</v>
      </c>
      <c r="O299" s="23">
        <f>0.01*('11'!B$17-'935'!X241)*'Calc4'!B18689</f>
        <v>0</v>
      </c>
      <c r="P299" s="23">
        <f>0.01*'Calc3'!B5893*'935'!U241</f>
        <v>0</v>
      </c>
      <c r="Q299" s="30">
        <f>K299+L299+M299</f>
        <v>0</v>
      </c>
      <c r="R299" s="26">
        <f>'935'!Z241</f>
        <v>0</v>
      </c>
      <c r="S299" s="31">
        <f>Q299-R299</f>
        <v>0</v>
      </c>
      <c r="T299" s="32">
        <f>IF(R299,Q299/R299-1,"")</f>
        <v>0</v>
      </c>
      <c r="U299" s="30">
        <f>N299+O299+P299</f>
        <v>0</v>
      </c>
      <c r="V299" s="26">
        <f>'935'!AA241</f>
        <v>0</v>
      </c>
      <c r="W299" s="31">
        <f>U299-V299</f>
        <v>0</v>
      </c>
      <c r="X299" s="32">
        <f>IF(V299,U299/V299-1,"")</f>
        <v>0</v>
      </c>
      <c r="Y299" s="30">
        <f>0.01*('11'!B$17-'935'!X241)*'Calc4'!B15642</f>
        <v>0</v>
      </c>
      <c r="Z299" s="23">
        <f>0.01*'11'!B$17*'Calc1'!B5767*'Calc4'!B9539</f>
        <v>0</v>
      </c>
      <c r="AA299" s="23">
        <f>'Calc1'!B5767*MAX('Calc4'!B11978,0-('Calc4'!B11368+IF('935'!Q241=0,0,(1-'935'!Y241/'11'!D$17)*'11'!B$17/('11'!B$17-'935'!X241)*IF('Calc1'!B5767=0,1,'Calc2'!B246/'Calc1'!B5767)*'Calc4'!B13807)))*'11'!B$17*0.01*'Calc4'!B$11/'Calc4'!B$685</f>
        <v>0</v>
      </c>
      <c r="AB299" s="23">
        <f>'Calc1'!B5767*'Calc4'!B$9295*'Calc4'!B8912</f>
        <v>0</v>
      </c>
      <c r="AC299" s="23">
        <f>'Calc1'!B5767*MAX('Calc4'!B11978,0-('Calc4'!B11368+IF('935'!Q241=0,0,(1-'935'!Y241/'11'!D$17)*'11'!B$17/('11'!B$17-'935'!X241)*IF('Calc1'!B5767=0,1,'Calc2'!B246/'Calc1'!B5767)*'Calc4'!B13807)))*'11'!B$17*0.01*'Calc4'!B$668/'Calc4'!B$685</f>
        <v>0</v>
      </c>
      <c r="AD299" s="23">
        <f>0.01*('Calc2'!B246*'11'!B$17*'Calc2'!B25234+'Calc1'!B5767*'Calc2'!B19132*'935'!Q241*('11'!D$17-'935'!Y241)*('11'!B$17/('11'!B$17-'935'!X241)))</f>
        <v>0</v>
      </c>
      <c r="AE299" s="23">
        <f>'Calc1'!B5767*'Calc4'!B$8668*('Calc4'!B$8041+'Calc1'!B10659)</f>
        <v>0</v>
      </c>
      <c r="AF299" s="23">
        <f>'Calc1'!B5767*MAX('Calc4'!B11978,0-('Calc4'!B11368+IF('935'!Q241=0,0,(1-'935'!Y241/'11'!D$17)*'11'!B$17/('11'!B$17-'935'!X241)*IF('Calc1'!B5767=0,1,'Calc2'!B246/'Calc1'!B5767)*'Calc4'!B13807)))*'11'!B$17*0.01*(1-('Calc4'!B$668+'Calc4'!B$11)/'Calc4'!B$685)</f>
        <v>0</v>
      </c>
      <c r="AG299" s="23">
        <f>Q299-Y299-Z299-AA299-AB299-AC299-AD299-AE299-AF299</f>
        <v>0</v>
      </c>
      <c r="AH299" s="10"/>
    </row>
    <row r="300" spans="1:34">
      <c r="A300" s="21">
        <v>236</v>
      </c>
      <c r="B300" s="28">
        <f>'Results'!B253</f>
        <v>0</v>
      </c>
      <c r="C300" s="7">
        <f>'Results'!C253</f>
        <v>0</v>
      </c>
      <c r="D300" s="29">
        <f>'Results'!D253</f>
        <v>0</v>
      </c>
      <c r="E300" s="29">
        <f>'Results'!E253</f>
        <v>0</v>
      </c>
      <c r="F300" s="29">
        <f>'Results'!F253</f>
        <v>0</v>
      </c>
      <c r="G300" s="7">
        <f>'Results'!G253</f>
        <v>0</v>
      </c>
      <c r="H300" s="29">
        <f>'Results'!H253</f>
        <v>0</v>
      </c>
      <c r="I300" s="29">
        <f>'Results'!I253</f>
        <v>0</v>
      </c>
      <c r="J300" s="29">
        <f>'Results'!J253</f>
        <v>0</v>
      </c>
      <c r="K300" s="30">
        <f>0.01*'11'!B$17*'Calc1'!B5768*'Results'!E253</f>
        <v>0</v>
      </c>
      <c r="L300" s="23">
        <f>0.01*('11'!D$17-'935'!Y242)*'Results'!C253*'Calc1'!B5768*('11'!B$17/('11'!B$17-'935'!X242))*'935'!Q242</f>
        <v>0</v>
      </c>
      <c r="M300" s="23">
        <f>0.01*('11'!B$17-'935'!X242)*'Results'!D253</f>
        <v>0</v>
      </c>
      <c r="N300" s="23">
        <f>0.01*'11'!B$17*'Calc1'!B8213*'Calc3'!B3458</f>
        <v>0</v>
      </c>
      <c r="O300" s="23">
        <f>0.01*('11'!B$17-'935'!X242)*'Calc4'!B18690</f>
        <v>0</v>
      </c>
      <c r="P300" s="23">
        <f>0.01*'Calc3'!B5894*'935'!U242</f>
        <v>0</v>
      </c>
      <c r="Q300" s="30">
        <f>K300+L300+M300</f>
        <v>0</v>
      </c>
      <c r="R300" s="26">
        <f>'935'!Z242</f>
        <v>0</v>
      </c>
      <c r="S300" s="31">
        <f>Q300-R300</f>
        <v>0</v>
      </c>
      <c r="T300" s="32">
        <f>IF(R300,Q300/R300-1,"")</f>
        <v>0</v>
      </c>
      <c r="U300" s="30">
        <f>N300+O300+P300</f>
        <v>0</v>
      </c>
      <c r="V300" s="26">
        <f>'935'!AA242</f>
        <v>0</v>
      </c>
      <c r="W300" s="31">
        <f>U300-V300</f>
        <v>0</v>
      </c>
      <c r="X300" s="32">
        <f>IF(V300,U300/V300-1,"")</f>
        <v>0</v>
      </c>
      <c r="Y300" s="30">
        <f>0.01*('11'!B$17-'935'!X242)*'Calc4'!B15643</f>
        <v>0</v>
      </c>
      <c r="Z300" s="23">
        <f>0.01*'11'!B$17*'Calc1'!B5768*'Calc4'!B9540</f>
        <v>0</v>
      </c>
      <c r="AA300" s="23">
        <f>'Calc1'!B5768*MAX('Calc4'!B11979,0-('Calc4'!B11369+IF('935'!Q242=0,0,(1-'935'!Y242/'11'!D$17)*'11'!B$17/('11'!B$17-'935'!X242)*IF('Calc1'!B5768=0,1,'Calc2'!B247/'Calc1'!B5768)*'Calc4'!B13808)))*'11'!B$17*0.01*'Calc4'!B$11/'Calc4'!B$685</f>
        <v>0</v>
      </c>
      <c r="AB300" s="23">
        <f>'Calc1'!B5768*'Calc4'!B$9295*'Calc4'!B8913</f>
        <v>0</v>
      </c>
      <c r="AC300" s="23">
        <f>'Calc1'!B5768*MAX('Calc4'!B11979,0-('Calc4'!B11369+IF('935'!Q242=0,0,(1-'935'!Y242/'11'!D$17)*'11'!B$17/('11'!B$17-'935'!X242)*IF('Calc1'!B5768=0,1,'Calc2'!B247/'Calc1'!B5768)*'Calc4'!B13808)))*'11'!B$17*0.01*'Calc4'!B$668/'Calc4'!B$685</f>
        <v>0</v>
      </c>
      <c r="AD300" s="23">
        <f>0.01*('Calc2'!B247*'11'!B$17*'Calc2'!B25235+'Calc1'!B5768*'Calc2'!B19133*'935'!Q242*('11'!D$17-'935'!Y242)*('11'!B$17/('11'!B$17-'935'!X242)))</f>
        <v>0</v>
      </c>
      <c r="AE300" s="23">
        <f>'Calc1'!B5768*'Calc4'!B$8668*('Calc4'!B$8041+'Calc1'!B10660)</f>
        <v>0</v>
      </c>
      <c r="AF300" s="23">
        <f>'Calc1'!B5768*MAX('Calc4'!B11979,0-('Calc4'!B11369+IF('935'!Q242=0,0,(1-'935'!Y242/'11'!D$17)*'11'!B$17/('11'!B$17-'935'!X242)*IF('Calc1'!B5768=0,1,'Calc2'!B247/'Calc1'!B5768)*'Calc4'!B13808)))*'11'!B$17*0.01*(1-('Calc4'!B$668+'Calc4'!B$11)/'Calc4'!B$685)</f>
        <v>0</v>
      </c>
      <c r="AG300" s="23">
        <f>Q300-Y300-Z300-AA300-AB300-AC300-AD300-AE300-AF300</f>
        <v>0</v>
      </c>
      <c r="AH300" s="10"/>
    </row>
    <row r="301" spans="1:34">
      <c r="A301" s="21">
        <v>237</v>
      </c>
      <c r="B301" s="28">
        <f>'Results'!B254</f>
        <v>0</v>
      </c>
      <c r="C301" s="7">
        <f>'Results'!C254</f>
        <v>0</v>
      </c>
      <c r="D301" s="29">
        <f>'Results'!D254</f>
        <v>0</v>
      </c>
      <c r="E301" s="29">
        <f>'Results'!E254</f>
        <v>0</v>
      </c>
      <c r="F301" s="29">
        <f>'Results'!F254</f>
        <v>0</v>
      </c>
      <c r="G301" s="7">
        <f>'Results'!G254</f>
        <v>0</v>
      </c>
      <c r="H301" s="29">
        <f>'Results'!H254</f>
        <v>0</v>
      </c>
      <c r="I301" s="29">
        <f>'Results'!I254</f>
        <v>0</v>
      </c>
      <c r="J301" s="29">
        <f>'Results'!J254</f>
        <v>0</v>
      </c>
      <c r="K301" s="30">
        <f>0.01*'11'!B$17*'Calc1'!B5769*'Results'!E254</f>
        <v>0</v>
      </c>
      <c r="L301" s="23">
        <f>0.01*('11'!D$17-'935'!Y243)*'Results'!C254*'Calc1'!B5769*('11'!B$17/('11'!B$17-'935'!X243))*'935'!Q243</f>
        <v>0</v>
      </c>
      <c r="M301" s="23">
        <f>0.01*('11'!B$17-'935'!X243)*'Results'!D254</f>
        <v>0</v>
      </c>
      <c r="N301" s="23">
        <f>0.01*'11'!B$17*'Calc1'!B8214*'Calc3'!B3459</f>
        <v>0</v>
      </c>
      <c r="O301" s="23">
        <f>0.01*('11'!B$17-'935'!X243)*'Calc4'!B18691</f>
        <v>0</v>
      </c>
      <c r="P301" s="23">
        <f>0.01*'Calc3'!B5895*'935'!U243</f>
        <v>0</v>
      </c>
      <c r="Q301" s="30">
        <f>K301+L301+M301</f>
        <v>0</v>
      </c>
      <c r="R301" s="26">
        <f>'935'!Z243</f>
        <v>0</v>
      </c>
      <c r="S301" s="31">
        <f>Q301-R301</f>
        <v>0</v>
      </c>
      <c r="T301" s="32">
        <f>IF(R301,Q301/R301-1,"")</f>
        <v>0</v>
      </c>
      <c r="U301" s="30">
        <f>N301+O301+P301</f>
        <v>0</v>
      </c>
      <c r="V301" s="26">
        <f>'935'!AA243</f>
        <v>0</v>
      </c>
      <c r="W301" s="31">
        <f>U301-V301</f>
        <v>0</v>
      </c>
      <c r="X301" s="32">
        <f>IF(V301,U301/V301-1,"")</f>
        <v>0</v>
      </c>
      <c r="Y301" s="30">
        <f>0.01*('11'!B$17-'935'!X243)*'Calc4'!B15644</f>
        <v>0</v>
      </c>
      <c r="Z301" s="23">
        <f>0.01*'11'!B$17*'Calc1'!B5769*'Calc4'!B9541</f>
        <v>0</v>
      </c>
      <c r="AA301" s="23">
        <f>'Calc1'!B5769*MAX('Calc4'!B11980,0-('Calc4'!B11370+IF('935'!Q243=0,0,(1-'935'!Y243/'11'!D$17)*'11'!B$17/('11'!B$17-'935'!X243)*IF('Calc1'!B5769=0,1,'Calc2'!B248/'Calc1'!B5769)*'Calc4'!B13809)))*'11'!B$17*0.01*'Calc4'!B$11/'Calc4'!B$685</f>
        <v>0</v>
      </c>
      <c r="AB301" s="23">
        <f>'Calc1'!B5769*'Calc4'!B$9295*'Calc4'!B8914</f>
        <v>0</v>
      </c>
      <c r="AC301" s="23">
        <f>'Calc1'!B5769*MAX('Calc4'!B11980,0-('Calc4'!B11370+IF('935'!Q243=0,0,(1-'935'!Y243/'11'!D$17)*'11'!B$17/('11'!B$17-'935'!X243)*IF('Calc1'!B5769=0,1,'Calc2'!B248/'Calc1'!B5769)*'Calc4'!B13809)))*'11'!B$17*0.01*'Calc4'!B$668/'Calc4'!B$685</f>
        <v>0</v>
      </c>
      <c r="AD301" s="23">
        <f>0.01*('Calc2'!B248*'11'!B$17*'Calc2'!B25236+'Calc1'!B5769*'Calc2'!B19134*'935'!Q243*('11'!D$17-'935'!Y243)*('11'!B$17/('11'!B$17-'935'!X243)))</f>
        <v>0</v>
      </c>
      <c r="AE301" s="23">
        <f>'Calc1'!B5769*'Calc4'!B$8668*('Calc4'!B$8041+'Calc1'!B10661)</f>
        <v>0</v>
      </c>
      <c r="AF301" s="23">
        <f>'Calc1'!B5769*MAX('Calc4'!B11980,0-('Calc4'!B11370+IF('935'!Q243=0,0,(1-'935'!Y243/'11'!D$17)*'11'!B$17/('11'!B$17-'935'!X243)*IF('Calc1'!B5769=0,1,'Calc2'!B248/'Calc1'!B5769)*'Calc4'!B13809)))*'11'!B$17*0.01*(1-('Calc4'!B$668+'Calc4'!B$11)/'Calc4'!B$685)</f>
        <v>0</v>
      </c>
      <c r="AG301" s="23">
        <f>Q301-Y301-Z301-AA301-AB301-AC301-AD301-AE301-AF301</f>
        <v>0</v>
      </c>
      <c r="AH301" s="10"/>
    </row>
    <row r="302" spans="1:34">
      <c r="A302" s="21">
        <v>238</v>
      </c>
      <c r="B302" s="28">
        <f>'Results'!B255</f>
        <v>0</v>
      </c>
      <c r="C302" s="7">
        <f>'Results'!C255</f>
        <v>0</v>
      </c>
      <c r="D302" s="29">
        <f>'Results'!D255</f>
        <v>0</v>
      </c>
      <c r="E302" s="29">
        <f>'Results'!E255</f>
        <v>0</v>
      </c>
      <c r="F302" s="29">
        <f>'Results'!F255</f>
        <v>0</v>
      </c>
      <c r="G302" s="7">
        <f>'Results'!G255</f>
        <v>0</v>
      </c>
      <c r="H302" s="29">
        <f>'Results'!H255</f>
        <v>0</v>
      </c>
      <c r="I302" s="29">
        <f>'Results'!I255</f>
        <v>0</v>
      </c>
      <c r="J302" s="29">
        <f>'Results'!J255</f>
        <v>0</v>
      </c>
      <c r="K302" s="30">
        <f>0.01*'11'!B$17*'Calc1'!B5770*'Results'!E255</f>
        <v>0</v>
      </c>
      <c r="L302" s="23">
        <f>0.01*('11'!D$17-'935'!Y244)*'Results'!C255*'Calc1'!B5770*('11'!B$17/('11'!B$17-'935'!X244))*'935'!Q244</f>
        <v>0</v>
      </c>
      <c r="M302" s="23">
        <f>0.01*('11'!B$17-'935'!X244)*'Results'!D255</f>
        <v>0</v>
      </c>
      <c r="N302" s="23">
        <f>0.01*'11'!B$17*'Calc1'!B8215*'Calc3'!B3460</f>
        <v>0</v>
      </c>
      <c r="O302" s="23">
        <f>0.01*('11'!B$17-'935'!X244)*'Calc4'!B18692</f>
        <v>0</v>
      </c>
      <c r="P302" s="23">
        <f>0.01*'Calc3'!B5896*'935'!U244</f>
        <v>0</v>
      </c>
      <c r="Q302" s="30">
        <f>K302+L302+M302</f>
        <v>0</v>
      </c>
      <c r="R302" s="26">
        <f>'935'!Z244</f>
        <v>0</v>
      </c>
      <c r="S302" s="31">
        <f>Q302-R302</f>
        <v>0</v>
      </c>
      <c r="T302" s="32">
        <f>IF(R302,Q302/R302-1,"")</f>
        <v>0</v>
      </c>
      <c r="U302" s="30">
        <f>N302+O302+P302</f>
        <v>0</v>
      </c>
      <c r="V302" s="26">
        <f>'935'!AA244</f>
        <v>0</v>
      </c>
      <c r="W302" s="31">
        <f>U302-V302</f>
        <v>0</v>
      </c>
      <c r="X302" s="32">
        <f>IF(V302,U302/V302-1,"")</f>
        <v>0</v>
      </c>
      <c r="Y302" s="30">
        <f>0.01*('11'!B$17-'935'!X244)*'Calc4'!B15645</f>
        <v>0</v>
      </c>
      <c r="Z302" s="23">
        <f>0.01*'11'!B$17*'Calc1'!B5770*'Calc4'!B9542</f>
        <v>0</v>
      </c>
      <c r="AA302" s="23">
        <f>'Calc1'!B5770*MAX('Calc4'!B11981,0-('Calc4'!B11371+IF('935'!Q244=0,0,(1-'935'!Y244/'11'!D$17)*'11'!B$17/('11'!B$17-'935'!X244)*IF('Calc1'!B5770=0,1,'Calc2'!B249/'Calc1'!B5770)*'Calc4'!B13810)))*'11'!B$17*0.01*'Calc4'!B$11/'Calc4'!B$685</f>
        <v>0</v>
      </c>
      <c r="AB302" s="23">
        <f>'Calc1'!B5770*'Calc4'!B$9295*'Calc4'!B8915</f>
        <v>0</v>
      </c>
      <c r="AC302" s="23">
        <f>'Calc1'!B5770*MAX('Calc4'!B11981,0-('Calc4'!B11371+IF('935'!Q244=0,0,(1-'935'!Y244/'11'!D$17)*'11'!B$17/('11'!B$17-'935'!X244)*IF('Calc1'!B5770=0,1,'Calc2'!B249/'Calc1'!B5770)*'Calc4'!B13810)))*'11'!B$17*0.01*'Calc4'!B$668/'Calc4'!B$685</f>
        <v>0</v>
      </c>
      <c r="AD302" s="23">
        <f>0.01*('Calc2'!B249*'11'!B$17*'Calc2'!B25237+'Calc1'!B5770*'Calc2'!B19135*'935'!Q244*('11'!D$17-'935'!Y244)*('11'!B$17/('11'!B$17-'935'!X244)))</f>
        <v>0</v>
      </c>
      <c r="AE302" s="23">
        <f>'Calc1'!B5770*'Calc4'!B$8668*('Calc4'!B$8041+'Calc1'!B10662)</f>
        <v>0</v>
      </c>
      <c r="AF302" s="23">
        <f>'Calc1'!B5770*MAX('Calc4'!B11981,0-('Calc4'!B11371+IF('935'!Q244=0,0,(1-'935'!Y244/'11'!D$17)*'11'!B$17/('11'!B$17-'935'!X244)*IF('Calc1'!B5770=0,1,'Calc2'!B249/'Calc1'!B5770)*'Calc4'!B13810)))*'11'!B$17*0.01*(1-('Calc4'!B$668+'Calc4'!B$11)/'Calc4'!B$685)</f>
        <v>0</v>
      </c>
      <c r="AG302" s="23">
        <f>Q302-Y302-Z302-AA302-AB302-AC302-AD302-AE302-AF302</f>
        <v>0</v>
      </c>
      <c r="AH302" s="10"/>
    </row>
    <row r="303" spans="1:34">
      <c r="A303" s="21">
        <v>239</v>
      </c>
      <c r="B303" s="28">
        <f>'Results'!B256</f>
        <v>0</v>
      </c>
      <c r="C303" s="7">
        <f>'Results'!C256</f>
        <v>0</v>
      </c>
      <c r="D303" s="29">
        <f>'Results'!D256</f>
        <v>0</v>
      </c>
      <c r="E303" s="29">
        <f>'Results'!E256</f>
        <v>0</v>
      </c>
      <c r="F303" s="29">
        <f>'Results'!F256</f>
        <v>0</v>
      </c>
      <c r="G303" s="7">
        <f>'Results'!G256</f>
        <v>0</v>
      </c>
      <c r="H303" s="29">
        <f>'Results'!H256</f>
        <v>0</v>
      </c>
      <c r="I303" s="29">
        <f>'Results'!I256</f>
        <v>0</v>
      </c>
      <c r="J303" s="29">
        <f>'Results'!J256</f>
        <v>0</v>
      </c>
      <c r="K303" s="30">
        <f>0.01*'11'!B$17*'Calc1'!B5771*'Results'!E256</f>
        <v>0</v>
      </c>
      <c r="L303" s="23">
        <f>0.01*('11'!D$17-'935'!Y245)*'Results'!C256*'Calc1'!B5771*('11'!B$17/('11'!B$17-'935'!X245))*'935'!Q245</f>
        <v>0</v>
      </c>
      <c r="M303" s="23">
        <f>0.01*('11'!B$17-'935'!X245)*'Results'!D256</f>
        <v>0</v>
      </c>
      <c r="N303" s="23">
        <f>0.01*'11'!B$17*'Calc1'!B8216*'Calc3'!B3461</f>
        <v>0</v>
      </c>
      <c r="O303" s="23">
        <f>0.01*('11'!B$17-'935'!X245)*'Calc4'!B18693</f>
        <v>0</v>
      </c>
      <c r="P303" s="23">
        <f>0.01*'Calc3'!B5897*'935'!U245</f>
        <v>0</v>
      </c>
      <c r="Q303" s="30">
        <f>K303+L303+M303</f>
        <v>0</v>
      </c>
      <c r="R303" s="26">
        <f>'935'!Z245</f>
        <v>0</v>
      </c>
      <c r="S303" s="31">
        <f>Q303-R303</f>
        <v>0</v>
      </c>
      <c r="T303" s="32">
        <f>IF(R303,Q303/R303-1,"")</f>
        <v>0</v>
      </c>
      <c r="U303" s="30">
        <f>N303+O303+P303</f>
        <v>0</v>
      </c>
      <c r="V303" s="26">
        <f>'935'!AA245</f>
        <v>0</v>
      </c>
      <c r="W303" s="31">
        <f>U303-V303</f>
        <v>0</v>
      </c>
      <c r="X303" s="32">
        <f>IF(V303,U303/V303-1,"")</f>
        <v>0</v>
      </c>
      <c r="Y303" s="30">
        <f>0.01*('11'!B$17-'935'!X245)*'Calc4'!B15646</f>
        <v>0</v>
      </c>
      <c r="Z303" s="23">
        <f>0.01*'11'!B$17*'Calc1'!B5771*'Calc4'!B9543</f>
        <v>0</v>
      </c>
      <c r="AA303" s="23">
        <f>'Calc1'!B5771*MAX('Calc4'!B11982,0-('Calc4'!B11372+IF('935'!Q245=0,0,(1-'935'!Y245/'11'!D$17)*'11'!B$17/('11'!B$17-'935'!X245)*IF('Calc1'!B5771=0,1,'Calc2'!B250/'Calc1'!B5771)*'Calc4'!B13811)))*'11'!B$17*0.01*'Calc4'!B$11/'Calc4'!B$685</f>
        <v>0</v>
      </c>
      <c r="AB303" s="23">
        <f>'Calc1'!B5771*'Calc4'!B$9295*'Calc4'!B8916</f>
        <v>0</v>
      </c>
      <c r="AC303" s="23">
        <f>'Calc1'!B5771*MAX('Calc4'!B11982,0-('Calc4'!B11372+IF('935'!Q245=0,0,(1-'935'!Y245/'11'!D$17)*'11'!B$17/('11'!B$17-'935'!X245)*IF('Calc1'!B5771=0,1,'Calc2'!B250/'Calc1'!B5771)*'Calc4'!B13811)))*'11'!B$17*0.01*'Calc4'!B$668/'Calc4'!B$685</f>
        <v>0</v>
      </c>
      <c r="AD303" s="23">
        <f>0.01*('Calc2'!B250*'11'!B$17*'Calc2'!B25238+'Calc1'!B5771*'Calc2'!B19136*'935'!Q245*('11'!D$17-'935'!Y245)*('11'!B$17/('11'!B$17-'935'!X245)))</f>
        <v>0</v>
      </c>
      <c r="AE303" s="23">
        <f>'Calc1'!B5771*'Calc4'!B$8668*('Calc4'!B$8041+'Calc1'!B10663)</f>
        <v>0</v>
      </c>
      <c r="AF303" s="23">
        <f>'Calc1'!B5771*MAX('Calc4'!B11982,0-('Calc4'!B11372+IF('935'!Q245=0,0,(1-'935'!Y245/'11'!D$17)*'11'!B$17/('11'!B$17-'935'!X245)*IF('Calc1'!B5771=0,1,'Calc2'!B250/'Calc1'!B5771)*'Calc4'!B13811)))*'11'!B$17*0.01*(1-('Calc4'!B$668+'Calc4'!B$11)/'Calc4'!B$685)</f>
        <v>0</v>
      </c>
      <c r="AG303" s="23">
        <f>Q303-Y303-Z303-AA303-AB303-AC303-AD303-AE303-AF303</f>
        <v>0</v>
      </c>
      <c r="AH303" s="10"/>
    </row>
    <row r="304" spans="1:34">
      <c r="A304" s="21">
        <v>240</v>
      </c>
      <c r="B304" s="28">
        <f>'Results'!B257</f>
        <v>0</v>
      </c>
      <c r="C304" s="7">
        <f>'Results'!C257</f>
        <v>0</v>
      </c>
      <c r="D304" s="29">
        <f>'Results'!D257</f>
        <v>0</v>
      </c>
      <c r="E304" s="29">
        <f>'Results'!E257</f>
        <v>0</v>
      </c>
      <c r="F304" s="29">
        <f>'Results'!F257</f>
        <v>0</v>
      </c>
      <c r="G304" s="7">
        <f>'Results'!G257</f>
        <v>0</v>
      </c>
      <c r="H304" s="29">
        <f>'Results'!H257</f>
        <v>0</v>
      </c>
      <c r="I304" s="29">
        <f>'Results'!I257</f>
        <v>0</v>
      </c>
      <c r="J304" s="29">
        <f>'Results'!J257</f>
        <v>0</v>
      </c>
      <c r="K304" s="30">
        <f>0.01*'11'!B$17*'Calc1'!B5772*'Results'!E257</f>
        <v>0</v>
      </c>
      <c r="L304" s="23">
        <f>0.01*('11'!D$17-'935'!Y246)*'Results'!C257*'Calc1'!B5772*('11'!B$17/('11'!B$17-'935'!X246))*'935'!Q246</f>
        <v>0</v>
      </c>
      <c r="M304" s="23">
        <f>0.01*('11'!B$17-'935'!X246)*'Results'!D257</f>
        <v>0</v>
      </c>
      <c r="N304" s="23">
        <f>0.01*'11'!B$17*'Calc1'!B8217*'Calc3'!B3462</f>
        <v>0</v>
      </c>
      <c r="O304" s="23">
        <f>0.01*('11'!B$17-'935'!X246)*'Calc4'!B18694</f>
        <v>0</v>
      </c>
      <c r="P304" s="23">
        <f>0.01*'Calc3'!B5898*'935'!U246</f>
        <v>0</v>
      </c>
      <c r="Q304" s="30">
        <f>K304+L304+M304</f>
        <v>0</v>
      </c>
      <c r="R304" s="26">
        <f>'935'!Z246</f>
        <v>0</v>
      </c>
      <c r="S304" s="31">
        <f>Q304-R304</f>
        <v>0</v>
      </c>
      <c r="T304" s="32">
        <f>IF(R304,Q304/R304-1,"")</f>
        <v>0</v>
      </c>
      <c r="U304" s="30">
        <f>N304+O304+P304</f>
        <v>0</v>
      </c>
      <c r="V304" s="26">
        <f>'935'!AA246</f>
        <v>0</v>
      </c>
      <c r="W304" s="31">
        <f>U304-V304</f>
        <v>0</v>
      </c>
      <c r="X304" s="32">
        <f>IF(V304,U304/V304-1,"")</f>
        <v>0</v>
      </c>
      <c r="Y304" s="30">
        <f>0.01*('11'!B$17-'935'!X246)*'Calc4'!B15647</f>
        <v>0</v>
      </c>
      <c r="Z304" s="23">
        <f>0.01*'11'!B$17*'Calc1'!B5772*'Calc4'!B9544</f>
        <v>0</v>
      </c>
      <c r="AA304" s="23">
        <f>'Calc1'!B5772*MAX('Calc4'!B11983,0-('Calc4'!B11373+IF('935'!Q246=0,0,(1-'935'!Y246/'11'!D$17)*'11'!B$17/('11'!B$17-'935'!X246)*IF('Calc1'!B5772=0,1,'Calc2'!B251/'Calc1'!B5772)*'Calc4'!B13812)))*'11'!B$17*0.01*'Calc4'!B$11/'Calc4'!B$685</f>
        <v>0</v>
      </c>
      <c r="AB304" s="23">
        <f>'Calc1'!B5772*'Calc4'!B$9295*'Calc4'!B8917</f>
        <v>0</v>
      </c>
      <c r="AC304" s="23">
        <f>'Calc1'!B5772*MAX('Calc4'!B11983,0-('Calc4'!B11373+IF('935'!Q246=0,0,(1-'935'!Y246/'11'!D$17)*'11'!B$17/('11'!B$17-'935'!X246)*IF('Calc1'!B5772=0,1,'Calc2'!B251/'Calc1'!B5772)*'Calc4'!B13812)))*'11'!B$17*0.01*'Calc4'!B$668/'Calc4'!B$685</f>
        <v>0</v>
      </c>
      <c r="AD304" s="23">
        <f>0.01*('Calc2'!B251*'11'!B$17*'Calc2'!B25239+'Calc1'!B5772*'Calc2'!B19137*'935'!Q246*('11'!D$17-'935'!Y246)*('11'!B$17/('11'!B$17-'935'!X246)))</f>
        <v>0</v>
      </c>
      <c r="AE304" s="23">
        <f>'Calc1'!B5772*'Calc4'!B$8668*('Calc4'!B$8041+'Calc1'!B10664)</f>
        <v>0</v>
      </c>
      <c r="AF304" s="23">
        <f>'Calc1'!B5772*MAX('Calc4'!B11983,0-('Calc4'!B11373+IF('935'!Q246=0,0,(1-'935'!Y246/'11'!D$17)*'11'!B$17/('11'!B$17-'935'!X246)*IF('Calc1'!B5772=0,1,'Calc2'!B251/'Calc1'!B5772)*'Calc4'!B13812)))*'11'!B$17*0.01*(1-('Calc4'!B$668+'Calc4'!B$11)/'Calc4'!B$685)</f>
        <v>0</v>
      </c>
      <c r="AG304" s="23">
        <f>Q304-Y304-Z304-AA304-AB304-AC304-AD304-AE304-AF304</f>
        <v>0</v>
      </c>
      <c r="AH304" s="10"/>
    </row>
    <row r="305" spans="1:34">
      <c r="A305" s="21">
        <v>241</v>
      </c>
      <c r="B305" s="28">
        <f>'Results'!B258</f>
        <v>0</v>
      </c>
      <c r="C305" s="7">
        <f>'Results'!C258</f>
        <v>0</v>
      </c>
      <c r="D305" s="29">
        <f>'Results'!D258</f>
        <v>0</v>
      </c>
      <c r="E305" s="29">
        <f>'Results'!E258</f>
        <v>0</v>
      </c>
      <c r="F305" s="29">
        <f>'Results'!F258</f>
        <v>0</v>
      </c>
      <c r="G305" s="7">
        <f>'Results'!G258</f>
        <v>0</v>
      </c>
      <c r="H305" s="29">
        <f>'Results'!H258</f>
        <v>0</v>
      </c>
      <c r="I305" s="29">
        <f>'Results'!I258</f>
        <v>0</v>
      </c>
      <c r="J305" s="29">
        <f>'Results'!J258</f>
        <v>0</v>
      </c>
      <c r="K305" s="30">
        <f>0.01*'11'!B$17*'Calc1'!B5773*'Results'!E258</f>
        <v>0</v>
      </c>
      <c r="L305" s="23">
        <f>0.01*('11'!D$17-'935'!Y247)*'Results'!C258*'Calc1'!B5773*('11'!B$17/('11'!B$17-'935'!X247))*'935'!Q247</f>
        <v>0</v>
      </c>
      <c r="M305" s="23">
        <f>0.01*('11'!B$17-'935'!X247)*'Results'!D258</f>
        <v>0</v>
      </c>
      <c r="N305" s="23">
        <f>0.01*'11'!B$17*'Calc1'!B8218*'Calc3'!B3463</f>
        <v>0</v>
      </c>
      <c r="O305" s="23">
        <f>0.01*('11'!B$17-'935'!X247)*'Calc4'!B18695</f>
        <v>0</v>
      </c>
      <c r="P305" s="23">
        <f>0.01*'Calc3'!B5899*'935'!U247</f>
        <v>0</v>
      </c>
      <c r="Q305" s="30">
        <f>K305+L305+M305</f>
        <v>0</v>
      </c>
      <c r="R305" s="26">
        <f>'935'!Z247</f>
        <v>0</v>
      </c>
      <c r="S305" s="31">
        <f>Q305-R305</f>
        <v>0</v>
      </c>
      <c r="T305" s="32">
        <f>IF(R305,Q305/R305-1,"")</f>
        <v>0</v>
      </c>
      <c r="U305" s="30">
        <f>N305+O305+P305</f>
        <v>0</v>
      </c>
      <c r="V305" s="26">
        <f>'935'!AA247</f>
        <v>0</v>
      </c>
      <c r="W305" s="31">
        <f>U305-V305</f>
        <v>0</v>
      </c>
      <c r="X305" s="32">
        <f>IF(V305,U305/V305-1,"")</f>
        <v>0</v>
      </c>
      <c r="Y305" s="30">
        <f>0.01*('11'!B$17-'935'!X247)*'Calc4'!B15648</f>
        <v>0</v>
      </c>
      <c r="Z305" s="23">
        <f>0.01*'11'!B$17*'Calc1'!B5773*'Calc4'!B9545</f>
        <v>0</v>
      </c>
      <c r="AA305" s="23">
        <f>'Calc1'!B5773*MAX('Calc4'!B11984,0-('Calc4'!B11374+IF('935'!Q247=0,0,(1-'935'!Y247/'11'!D$17)*'11'!B$17/('11'!B$17-'935'!X247)*IF('Calc1'!B5773=0,1,'Calc2'!B252/'Calc1'!B5773)*'Calc4'!B13813)))*'11'!B$17*0.01*'Calc4'!B$11/'Calc4'!B$685</f>
        <v>0</v>
      </c>
      <c r="AB305" s="23">
        <f>'Calc1'!B5773*'Calc4'!B$9295*'Calc4'!B8918</f>
        <v>0</v>
      </c>
      <c r="AC305" s="23">
        <f>'Calc1'!B5773*MAX('Calc4'!B11984,0-('Calc4'!B11374+IF('935'!Q247=0,0,(1-'935'!Y247/'11'!D$17)*'11'!B$17/('11'!B$17-'935'!X247)*IF('Calc1'!B5773=0,1,'Calc2'!B252/'Calc1'!B5773)*'Calc4'!B13813)))*'11'!B$17*0.01*'Calc4'!B$668/'Calc4'!B$685</f>
        <v>0</v>
      </c>
      <c r="AD305" s="23">
        <f>0.01*('Calc2'!B252*'11'!B$17*'Calc2'!B25240+'Calc1'!B5773*'Calc2'!B19138*'935'!Q247*('11'!D$17-'935'!Y247)*('11'!B$17/('11'!B$17-'935'!X247)))</f>
        <v>0</v>
      </c>
      <c r="AE305" s="23">
        <f>'Calc1'!B5773*'Calc4'!B$8668*('Calc4'!B$8041+'Calc1'!B10665)</f>
        <v>0</v>
      </c>
      <c r="AF305" s="23">
        <f>'Calc1'!B5773*MAX('Calc4'!B11984,0-('Calc4'!B11374+IF('935'!Q247=0,0,(1-'935'!Y247/'11'!D$17)*'11'!B$17/('11'!B$17-'935'!X247)*IF('Calc1'!B5773=0,1,'Calc2'!B252/'Calc1'!B5773)*'Calc4'!B13813)))*'11'!B$17*0.01*(1-('Calc4'!B$668+'Calc4'!B$11)/'Calc4'!B$685)</f>
        <v>0</v>
      </c>
      <c r="AG305" s="23">
        <f>Q305-Y305-Z305-AA305-AB305-AC305-AD305-AE305-AF305</f>
        <v>0</v>
      </c>
      <c r="AH305" s="10"/>
    </row>
    <row r="306" spans="1:34">
      <c r="A306" s="21">
        <v>242</v>
      </c>
      <c r="B306" s="28">
        <f>'Results'!B259</f>
        <v>0</v>
      </c>
      <c r="C306" s="7">
        <f>'Results'!C259</f>
        <v>0</v>
      </c>
      <c r="D306" s="29">
        <f>'Results'!D259</f>
        <v>0</v>
      </c>
      <c r="E306" s="29">
        <f>'Results'!E259</f>
        <v>0</v>
      </c>
      <c r="F306" s="29">
        <f>'Results'!F259</f>
        <v>0</v>
      </c>
      <c r="G306" s="7">
        <f>'Results'!G259</f>
        <v>0</v>
      </c>
      <c r="H306" s="29">
        <f>'Results'!H259</f>
        <v>0</v>
      </c>
      <c r="I306" s="29">
        <f>'Results'!I259</f>
        <v>0</v>
      </c>
      <c r="J306" s="29">
        <f>'Results'!J259</f>
        <v>0</v>
      </c>
      <c r="K306" s="30">
        <f>0.01*'11'!B$17*'Calc1'!B5774*'Results'!E259</f>
        <v>0</v>
      </c>
      <c r="L306" s="23">
        <f>0.01*('11'!D$17-'935'!Y248)*'Results'!C259*'Calc1'!B5774*('11'!B$17/('11'!B$17-'935'!X248))*'935'!Q248</f>
        <v>0</v>
      </c>
      <c r="M306" s="23">
        <f>0.01*('11'!B$17-'935'!X248)*'Results'!D259</f>
        <v>0</v>
      </c>
      <c r="N306" s="23">
        <f>0.01*'11'!B$17*'Calc1'!B8219*'Calc3'!B3464</f>
        <v>0</v>
      </c>
      <c r="O306" s="23">
        <f>0.01*('11'!B$17-'935'!X248)*'Calc4'!B18696</f>
        <v>0</v>
      </c>
      <c r="P306" s="23">
        <f>0.01*'Calc3'!B5900*'935'!U248</f>
        <v>0</v>
      </c>
      <c r="Q306" s="30">
        <f>K306+L306+M306</f>
        <v>0</v>
      </c>
      <c r="R306" s="26">
        <f>'935'!Z248</f>
        <v>0</v>
      </c>
      <c r="S306" s="31">
        <f>Q306-R306</f>
        <v>0</v>
      </c>
      <c r="T306" s="32">
        <f>IF(R306,Q306/R306-1,"")</f>
        <v>0</v>
      </c>
      <c r="U306" s="30">
        <f>N306+O306+P306</f>
        <v>0</v>
      </c>
      <c r="V306" s="26">
        <f>'935'!AA248</f>
        <v>0</v>
      </c>
      <c r="W306" s="31">
        <f>U306-V306</f>
        <v>0</v>
      </c>
      <c r="X306" s="32">
        <f>IF(V306,U306/V306-1,"")</f>
        <v>0</v>
      </c>
      <c r="Y306" s="30">
        <f>0.01*('11'!B$17-'935'!X248)*'Calc4'!B15649</f>
        <v>0</v>
      </c>
      <c r="Z306" s="23">
        <f>0.01*'11'!B$17*'Calc1'!B5774*'Calc4'!B9546</f>
        <v>0</v>
      </c>
      <c r="AA306" s="23">
        <f>'Calc1'!B5774*MAX('Calc4'!B11985,0-('Calc4'!B11375+IF('935'!Q248=0,0,(1-'935'!Y248/'11'!D$17)*'11'!B$17/('11'!B$17-'935'!X248)*IF('Calc1'!B5774=0,1,'Calc2'!B253/'Calc1'!B5774)*'Calc4'!B13814)))*'11'!B$17*0.01*'Calc4'!B$11/'Calc4'!B$685</f>
        <v>0</v>
      </c>
      <c r="AB306" s="23">
        <f>'Calc1'!B5774*'Calc4'!B$9295*'Calc4'!B8919</f>
        <v>0</v>
      </c>
      <c r="AC306" s="23">
        <f>'Calc1'!B5774*MAX('Calc4'!B11985,0-('Calc4'!B11375+IF('935'!Q248=0,0,(1-'935'!Y248/'11'!D$17)*'11'!B$17/('11'!B$17-'935'!X248)*IF('Calc1'!B5774=0,1,'Calc2'!B253/'Calc1'!B5774)*'Calc4'!B13814)))*'11'!B$17*0.01*'Calc4'!B$668/'Calc4'!B$685</f>
        <v>0</v>
      </c>
      <c r="AD306" s="23">
        <f>0.01*('Calc2'!B253*'11'!B$17*'Calc2'!B25241+'Calc1'!B5774*'Calc2'!B19139*'935'!Q248*('11'!D$17-'935'!Y248)*('11'!B$17/('11'!B$17-'935'!X248)))</f>
        <v>0</v>
      </c>
      <c r="AE306" s="23">
        <f>'Calc1'!B5774*'Calc4'!B$8668*('Calc4'!B$8041+'Calc1'!B10666)</f>
        <v>0</v>
      </c>
      <c r="AF306" s="23">
        <f>'Calc1'!B5774*MAX('Calc4'!B11985,0-('Calc4'!B11375+IF('935'!Q248=0,0,(1-'935'!Y248/'11'!D$17)*'11'!B$17/('11'!B$17-'935'!X248)*IF('Calc1'!B5774=0,1,'Calc2'!B253/'Calc1'!B5774)*'Calc4'!B13814)))*'11'!B$17*0.01*(1-('Calc4'!B$668+'Calc4'!B$11)/'Calc4'!B$685)</f>
        <v>0</v>
      </c>
      <c r="AG306" s="23">
        <f>Q306-Y306-Z306-AA306-AB306-AC306-AD306-AE306-AF306</f>
        <v>0</v>
      </c>
      <c r="AH306" s="10"/>
    </row>
    <row r="307" spans="1:34">
      <c r="A307" s="21">
        <v>243</v>
      </c>
      <c r="B307" s="28">
        <f>'Results'!B260</f>
        <v>0</v>
      </c>
      <c r="C307" s="7">
        <f>'Results'!C260</f>
        <v>0</v>
      </c>
      <c r="D307" s="29">
        <f>'Results'!D260</f>
        <v>0</v>
      </c>
      <c r="E307" s="29">
        <f>'Results'!E260</f>
        <v>0</v>
      </c>
      <c r="F307" s="29">
        <f>'Results'!F260</f>
        <v>0</v>
      </c>
      <c r="G307" s="7">
        <f>'Results'!G260</f>
        <v>0</v>
      </c>
      <c r="H307" s="29">
        <f>'Results'!H260</f>
        <v>0</v>
      </c>
      <c r="I307" s="29">
        <f>'Results'!I260</f>
        <v>0</v>
      </c>
      <c r="J307" s="29">
        <f>'Results'!J260</f>
        <v>0</v>
      </c>
      <c r="K307" s="30">
        <f>0.01*'11'!B$17*'Calc1'!B5775*'Results'!E260</f>
        <v>0</v>
      </c>
      <c r="L307" s="23">
        <f>0.01*('11'!D$17-'935'!Y249)*'Results'!C260*'Calc1'!B5775*('11'!B$17/('11'!B$17-'935'!X249))*'935'!Q249</f>
        <v>0</v>
      </c>
      <c r="M307" s="23">
        <f>0.01*('11'!B$17-'935'!X249)*'Results'!D260</f>
        <v>0</v>
      </c>
      <c r="N307" s="23">
        <f>0.01*'11'!B$17*'Calc1'!B8220*'Calc3'!B3465</f>
        <v>0</v>
      </c>
      <c r="O307" s="23">
        <f>0.01*('11'!B$17-'935'!X249)*'Calc4'!B18697</f>
        <v>0</v>
      </c>
      <c r="P307" s="23">
        <f>0.01*'Calc3'!B5901*'935'!U249</f>
        <v>0</v>
      </c>
      <c r="Q307" s="30">
        <f>K307+L307+M307</f>
        <v>0</v>
      </c>
      <c r="R307" s="26">
        <f>'935'!Z249</f>
        <v>0</v>
      </c>
      <c r="S307" s="31">
        <f>Q307-R307</f>
        <v>0</v>
      </c>
      <c r="T307" s="32">
        <f>IF(R307,Q307/R307-1,"")</f>
        <v>0</v>
      </c>
      <c r="U307" s="30">
        <f>N307+O307+P307</f>
        <v>0</v>
      </c>
      <c r="V307" s="26">
        <f>'935'!AA249</f>
        <v>0</v>
      </c>
      <c r="W307" s="31">
        <f>U307-V307</f>
        <v>0</v>
      </c>
      <c r="X307" s="32">
        <f>IF(V307,U307/V307-1,"")</f>
        <v>0</v>
      </c>
      <c r="Y307" s="30">
        <f>0.01*('11'!B$17-'935'!X249)*'Calc4'!B15650</f>
        <v>0</v>
      </c>
      <c r="Z307" s="23">
        <f>0.01*'11'!B$17*'Calc1'!B5775*'Calc4'!B9547</f>
        <v>0</v>
      </c>
      <c r="AA307" s="23">
        <f>'Calc1'!B5775*MAX('Calc4'!B11986,0-('Calc4'!B11376+IF('935'!Q249=0,0,(1-'935'!Y249/'11'!D$17)*'11'!B$17/('11'!B$17-'935'!X249)*IF('Calc1'!B5775=0,1,'Calc2'!B254/'Calc1'!B5775)*'Calc4'!B13815)))*'11'!B$17*0.01*'Calc4'!B$11/'Calc4'!B$685</f>
        <v>0</v>
      </c>
      <c r="AB307" s="23">
        <f>'Calc1'!B5775*'Calc4'!B$9295*'Calc4'!B8920</f>
        <v>0</v>
      </c>
      <c r="AC307" s="23">
        <f>'Calc1'!B5775*MAX('Calc4'!B11986,0-('Calc4'!B11376+IF('935'!Q249=0,0,(1-'935'!Y249/'11'!D$17)*'11'!B$17/('11'!B$17-'935'!X249)*IF('Calc1'!B5775=0,1,'Calc2'!B254/'Calc1'!B5775)*'Calc4'!B13815)))*'11'!B$17*0.01*'Calc4'!B$668/'Calc4'!B$685</f>
        <v>0</v>
      </c>
      <c r="AD307" s="23">
        <f>0.01*('Calc2'!B254*'11'!B$17*'Calc2'!B25242+'Calc1'!B5775*'Calc2'!B19140*'935'!Q249*('11'!D$17-'935'!Y249)*('11'!B$17/('11'!B$17-'935'!X249)))</f>
        <v>0</v>
      </c>
      <c r="AE307" s="23">
        <f>'Calc1'!B5775*'Calc4'!B$8668*('Calc4'!B$8041+'Calc1'!B10667)</f>
        <v>0</v>
      </c>
      <c r="AF307" s="23">
        <f>'Calc1'!B5775*MAX('Calc4'!B11986,0-('Calc4'!B11376+IF('935'!Q249=0,0,(1-'935'!Y249/'11'!D$17)*'11'!B$17/('11'!B$17-'935'!X249)*IF('Calc1'!B5775=0,1,'Calc2'!B254/'Calc1'!B5775)*'Calc4'!B13815)))*'11'!B$17*0.01*(1-('Calc4'!B$668+'Calc4'!B$11)/'Calc4'!B$685)</f>
        <v>0</v>
      </c>
      <c r="AG307" s="23">
        <f>Q307-Y307-Z307-AA307-AB307-AC307-AD307-AE307-AF307</f>
        <v>0</v>
      </c>
      <c r="AH307" s="10"/>
    </row>
    <row r="308" spans="1:34">
      <c r="A308" s="21">
        <v>244</v>
      </c>
      <c r="B308" s="28">
        <f>'Results'!B261</f>
        <v>0</v>
      </c>
      <c r="C308" s="7">
        <f>'Results'!C261</f>
        <v>0</v>
      </c>
      <c r="D308" s="29">
        <f>'Results'!D261</f>
        <v>0</v>
      </c>
      <c r="E308" s="29">
        <f>'Results'!E261</f>
        <v>0</v>
      </c>
      <c r="F308" s="29">
        <f>'Results'!F261</f>
        <v>0</v>
      </c>
      <c r="G308" s="7">
        <f>'Results'!G261</f>
        <v>0</v>
      </c>
      <c r="H308" s="29">
        <f>'Results'!H261</f>
        <v>0</v>
      </c>
      <c r="I308" s="29">
        <f>'Results'!I261</f>
        <v>0</v>
      </c>
      <c r="J308" s="29">
        <f>'Results'!J261</f>
        <v>0</v>
      </c>
      <c r="K308" s="30">
        <f>0.01*'11'!B$17*'Calc1'!B5776*'Results'!E261</f>
        <v>0</v>
      </c>
      <c r="L308" s="23">
        <f>0.01*('11'!D$17-'935'!Y250)*'Results'!C261*'Calc1'!B5776*('11'!B$17/('11'!B$17-'935'!X250))*'935'!Q250</f>
        <v>0</v>
      </c>
      <c r="M308" s="23">
        <f>0.01*('11'!B$17-'935'!X250)*'Results'!D261</f>
        <v>0</v>
      </c>
      <c r="N308" s="23">
        <f>0.01*'11'!B$17*'Calc1'!B8221*'Calc3'!B3466</f>
        <v>0</v>
      </c>
      <c r="O308" s="23">
        <f>0.01*('11'!B$17-'935'!X250)*'Calc4'!B18698</f>
        <v>0</v>
      </c>
      <c r="P308" s="23">
        <f>0.01*'Calc3'!B5902*'935'!U250</f>
        <v>0</v>
      </c>
      <c r="Q308" s="30">
        <f>K308+L308+M308</f>
        <v>0</v>
      </c>
      <c r="R308" s="26">
        <f>'935'!Z250</f>
        <v>0</v>
      </c>
      <c r="S308" s="31">
        <f>Q308-R308</f>
        <v>0</v>
      </c>
      <c r="T308" s="32">
        <f>IF(R308,Q308/R308-1,"")</f>
        <v>0</v>
      </c>
      <c r="U308" s="30">
        <f>N308+O308+P308</f>
        <v>0</v>
      </c>
      <c r="V308" s="26">
        <f>'935'!AA250</f>
        <v>0</v>
      </c>
      <c r="W308" s="31">
        <f>U308-V308</f>
        <v>0</v>
      </c>
      <c r="X308" s="32">
        <f>IF(V308,U308/V308-1,"")</f>
        <v>0</v>
      </c>
      <c r="Y308" s="30">
        <f>0.01*('11'!B$17-'935'!X250)*'Calc4'!B15651</f>
        <v>0</v>
      </c>
      <c r="Z308" s="23">
        <f>0.01*'11'!B$17*'Calc1'!B5776*'Calc4'!B9548</f>
        <v>0</v>
      </c>
      <c r="AA308" s="23">
        <f>'Calc1'!B5776*MAX('Calc4'!B11987,0-('Calc4'!B11377+IF('935'!Q250=0,0,(1-'935'!Y250/'11'!D$17)*'11'!B$17/('11'!B$17-'935'!X250)*IF('Calc1'!B5776=0,1,'Calc2'!B255/'Calc1'!B5776)*'Calc4'!B13816)))*'11'!B$17*0.01*'Calc4'!B$11/'Calc4'!B$685</f>
        <v>0</v>
      </c>
      <c r="AB308" s="23">
        <f>'Calc1'!B5776*'Calc4'!B$9295*'Calc4'!B8921</f>
        <v>0</v>
      </c>
      <c r="AC308" s="23">
        <f>'Calc1'!B5776*MAX('Calc4'!B11987,0-('Calc4'!B11377+IF('935'!Q250=0,0,(1-'935'!Y250/'11'!D$17)*'11'!B$17/('11'!B$17-'935'!X250)*IF('Calc1'!B5776=0,1,'Calc2'!B255/'Calc1'!B5776)*'Calc4'!B13816)))*'11'!B$17*0.01*'Calc4'!B$668/'Calc4'!B$685</f>
        <v>0</v>
      </c>
      <c r="AD308" s="23">
        <f>0.01*('Calc2'!B255*'11'!B$17*'Calc2'!B25243+'Calc1'!B5776*'Calc2'!B19141*'935'!Q250*('11'!D$17-'935'!Y250)*('11'!B$17/('11'!B$17-'935'!X250)))</f>
        <v>0</v>
      </c>
      <c r="AE308" s="23">
        <f>'Calc1'!B5776*'Calc4'!B$8668*('Calc4'!B$8041+'Calc1'!B10668)</f>
        <v>0</v>
      </c>
      <c r="AF308" s="23">
        <f>'Calc1'!B5776*MAX('Calc4'!B11987,0-('Calc4'!B11377+IF('935'!Q250=0,0,(1-'935'!Y250/'11'!D$17)*'11'!B$17/('11'!B$17-'935'!X250)*IF('Calc1'!B5776=0,1,'Calc2'!B255/'Calc1'!B5776)*'Calc4'!B13816)))*'11'!B$17*0.01*(1-('Calc4'!B$668+'Calc4'!B$11)/'Calc4'!B$685)</f>
        <v>0</v>
      </c>
      <c r="AG308" s="23">
        <f>Q308-Y308-Z308-AA308-AB308-AC308-AD308-AE308-AF308</f>
        <v>0</v>
      </c>
      <c r="AH308" s="10"/>
    </row>
    <row r="309" spans="1:34">
      <c r="A309" s="21">
        <v>245</v>
      </c>
      <c r="B309" s="28">
        <f>'Results'!B262</f>
        <v>0</v>
      </c>
      <c r="C309" s="7">
        <f>'Results'!C262</f>
        <v>0</v>
      </c>
      <c r="D309" s="29">
        <f>'Results'!D262</f>
        <v>0</v>
      </c>
      <c r="E309" s="29">
        <f>'Results'!E262</f>
        <v>0</v>
      </c>
      <c r="F309" s="29">
        <f>'Results'!F262</f>
        <v>0</v>
      </c>
      <c r="G309" s="7">
        <f>'Results'!G262</f>
        <v>0</v>
      </c>
      <c r="H309" s="29">
        <f>'Results'!H262</f>
        <v>0</v>
      </c>
      <c r="I309" s="29">
        <f>'Results'!I262</f>
        <v>0</v>
      </c>
      <c r="J309" s="29">
        <f>'Results'!J262</f>
        <v>0</v>
      </c>
      <c r="K309" s="30">
        <f>0.01*'11'!B$17*'Calc1'!B5777*'Results'!E262</f>
        <v>0</v>
      </c>
      <c r="L309" s="23">
        <f>0.01*('11'!D$17-'935'!Y251)*'Results'!C262*'Calc1'!B5777*('11'!B$17/('11'!B$17-'935'!X251))*'935'!Q251</f>
        <v>0</v>
      </c>
      <c r="M309" s="23">
        <f>0.01*('11'!B$17-'935'!X251)*'Results'!D262</f>
        <v>0</v>
      </c>
      <c r="N309" s="23">
        <f>0.01*'11'!B$17*'Calc1'!B8222*'Calc3'!B3467</f>
        <v>0</v>
      </c>
      <c r="O309" s="23">
        <f>0.01*('11'!B$17-'935'!X251)*'Calc4'!B18699</f>
        <v>0</v>
      </c>
      <c r="P309" s="23">
        <f>0.01*'Calc3'!B5903*'935'!U251</f>
        <v>0</v>
      </c>
      <c r="Q309" s="30">
        <f>K309+L309+M309</f>
        <v>0</v>
      </c>
      <c r="R309" s="26">
        <f>'935'!Z251</f>
        <v>0</v>
      </c>
      <c r="S309" s="31">
        <f>Q309-R309</f>
        <v>0</v>
      </c>
      <c r="T309" s="32">
        <f>IF(R309,Q309/R309-1,"")</f>
        <v>0</v>
      </c>
      <c r="U309" s="30">
        <f>N309+O309+P309</f>
        <v>0</v>
      </c>
      <c r="V309" s="26">
        <f>'935'!AA251</f>
        <v>0</v>
      </c>
      <c r="W309" s="31">
        <f>U309-V309</f>
        <v>0</v>
      </c>
      <c r="X309" s="32">
        <f>IF(V309,U309/V309-1,"")</f>
        <v>0</v>
      </c>
      <c r="Y309" s="30">
        <f>0.01*('11'!B$17-'935'!X251)*'Calc4'!B15652</f>
        <v>0</v>
      </c>
      <c r="Z309" s="23">
        <f>0.01*'11'!B$17*'Calc1'!B5777*'Calc4'!B9549</f>
        <v>0</v>
      </c>
      <c r="AA309" s="23">
        <f>'Calc1'!B5777*MAX('Calc4'!B11988,0-('Calc4'!B11378+IF('935'!Q251=0,0,(1-'935'!Y251/'11'!D$17)*'11'!B$17/('11'!B$17-'935'!X251)*IF('Calc1'!B5777=0,1,'Calc2'!B256/'Calc1'!B5777)*'Calc4'!B13817)))*'11'!B$17*0.01*'Calc4'!B$11/'Calc4'!B$685</f>
        <v>0</v>
      </c>
      <c r="AB309" s="23">
        <f>'Calc1'!B5777*'Calc4'!B$9295*'Calc4'!B8922</f>
        <v>0</v>
      </c>
      <c r="AC309" s="23">
        <f>'Calc1'!B5777*MAX('Calc4'!B11988,0-('Calc4'!B11378+IF('935'!Q251=0,0,(1-'935'!Y251/'11'!D$17)*'11'!B$17/('11'!B$17-'935'!X251)*IF('Calc1'!B5777=0,1,'Calc2'!B256/'Calc1'!B5777)*'Calc4'!B13817)))*'11'!B$17*0.01*'Calc4'!B$668/'Calc4'!B$685</f>
        <v>0</v>
      </c>
      <c r="AD309" s="23">
        <f>0.01*('Calc2'!B256*'11'!B$17*'Calc2'!B25244+'Calc1'!B5777*'Calc2'!B19142*'935'!Q251*('11'!D$17-'935'!Y251)*('11'!B$17/('11'!B$17-'935'!X251)))</f>
        <v>0</v>
      </c>
      <c r="AE309" s="23">
        <f>'Calc1'!B5777*'Calc4'!B$8668*('Calc4'!B$8041+'Calc1'!B10669)</f>
        <v>0</v>
      </c>
      <c r="AF309" s="23">
        <f>'Calc1'!B5777*MAX('Calc4'!B11988,0-('Calc4'!B11378+IF('935'!Q251=0,0,(1-'935'!Y251/'11'!D$17)*'11'!B$17/('11'!B$17-'935'!X251)*IF('Calc1'!B5777=0,1,'Calc2'!B256/'Calc1'!B5777)*'Calc4'!B13817)))*'11'!B$17*0.01*(1-('Calc4'!B$668+'Calc4'!B$11)/'Calc4'!B$685)</f>
        <v>0</v>
      </c>
      <c r="AG309" s="23">
        <f>Q309-Y309-Z309-AA309-AB309-AC309-AD309-AE309-AF309</f>
        <v>0</v>
      </c>
      <c r="AH309" s="10"/>
    </row>
    <row r="310" spans="1:34">
      <c r="A310" s="21">
        <v>246</v>
      </c>
      <c r="B310" s="28">
        <f>'Results'!B263</f>
        <v>0</v>
      </c>
      <c r="C310" s="7">
        <f>'Results'!C263</f>
        <v>0</v>
      </c>
      <c r="D310" s="29">
        <f>'Results'!D263</f>
        <v>0</v>
      </c>
      <c r="E310" s="29">
        <f>'Results'!E263</f>
        <v>0</v>
      </c>
      <c r="F310" s="29">
        <f>'Results'!F263</f>
        <v>0</v>
      </c>
      <c r="G310" s="7">
        <f>'Results'!G263</f>
        <v>0</v>
      </c>
      <c r="H310" s="29">
        <f>'Results'!H263</f>
        <v>0</v>
      </c>
      <c r="I310" s="29">
        <f>'Results'!I263</f>
        <v>0</v>
      </c>
      <c r="J310" s="29">
        <f>'Results'!J263</f>
        <v>0</v>
      </c>
      <c r="K310" s="30">
        <f>0.01*'11'!B$17*'Calc1'!B5778*'Results'!E263</f>
        <v>0</v>
      </c>
      <c r="L310" s="23">
        <f>0.01*('11'!D$17-'935'!Y252)*'Results'!C263*'Calc1'!B5778*('11'!B$17/('11'!B$17-'935'!X252))*'935'!Q252</f>
        <v>0</v>
      </c>
      <c r="M310" s="23">
        <f>0.01*('11'!B$17-'935'!X252)*'Results'!D263</f>
        <v>0</v>
      </c>
      <c r="N310" s="23">
        <f>0.01*'11'!B$17*'Calc1'!B8223*'Calc3'!B3468</f>
        <v>0</v>
      </c>
      <c r="O310" s="23">
        <f>0.01*('11'!B$17-'935'!X252)*'Calc4'!B18700</f>
        <v>0</v>
      </c>
      <c r="P310" s="23">
        <f>0.01*'Calc3'!B5904*'935'!U252</f>
        <v>0</v>
      </c>
      <c r="Q310" s="30">
        <f>K310+L310+M310</f>
        <v>0</v>
      </c>
      <c r="R310" s="26">
        <f>'935'!Z252</f>
        <v>0</v>
      </c>
      <c r="S310" s="31">
        <f>Q310-R310</f>
        <v>0</v>
      </c>
      <c r="T310" s="32">
        <f>IF(R310,Q310/R310-1,"")</f>
        <v>0</v>
      </c>
      <c r="U310" s="30">
        <f>N310+O310+P310</f>
        <v>0</v>
      </c>
      <c r="V310" s="26">
        <f>'935'!AA252</f>
        <v>0</v>
      </c>
      <c r="W310" s="31">
        <f>U310-V310</f>
        <v>0</v>
      </c>
      <c r="X310" s="32">
        <f>IF(V310,U310/V310-1,"")</f>
        <v>0</v>
      </c>
      <c r="Y310" s="30">
        <f>0.01*('11'!B$17-'935'!X252)*'Calc4'!B15653</f>
        <v>0</v>
      </c>
      <c r="Z310" s="23">
        <f>0.01*'11'!B$17*'Calc1'!B5778*'Calc4'!B9550</f>
        <v>0</v>
      </c>
      <c r="AA310" s="23">
        <f>'Calc1'!B5778*MAX('Calc4'!B11989,0-('Calc4'!B11379+IF('935'!Q252=0,0,(1-'935'!Y252/'11'!D$17)*'11'!B$17/('11'!B$17-'935'!X252)*IF('Calc1'!B5778=0,1,'Calc2'!B257/'Calc1'!B5778)*'Calc4'!B13818)))*'11'!B$17*0.01*'Calc4'!B$11/'Calc4'!B$685</f>
        <v>0</v>
      </c>
      <c r="AB310" s="23">
        <f>'Calc1'!B5778*'Calc4'!B$9295*'Calc4'!B8923</f>
        <v>0</v>
      </c>
      <c r="AC310" s="23">
        <f>'Calc1'!B5778*MAX('Calc4'!B11989,0-('Calc4'!B11379+IF('935'!Q252=0,0,(1-'935'!Y252/'11'!D$17)*'11'!B$17/('11'!B$17-'935'!X252)*IF('Calc1'!B5778=0,1,'Calc2'!B257/'Calc1'!B5778)*'Calc4'!B13818)))*'11'!B$17*0.01*'Calc4'!B$668/'Calc4'!B$685</f>
        <v>0</v>
      </c>
      <c r="AD310" s="23">
        <f>0.01*('Calc2'!B257*'11'!B$17*'Calc2'!B25245+'Calc1'!B5778*'Calc2'!B19143*'935'!Q252*('11'!D$17-'935'!Y252)*('11'!B$17/('11'!B$17-'935'!X252)))</f>
        <v>0</v>
      </c>
      <c r="AE310" s="23">
        <f>'Calc1'!B5778*'Calc4'!B$8668*('Calc4'!B$8041+'Calc1'!B10670)</f>
        <v>0</v>
      </c>
      <c r="AF310" s="23">
        <f>'Calc1'!B5778*MAX('Calc4'!B11989,0-('Calc4'!B11379+IF('935'!Q252=0,0,(1-'935'!Y252/'11'!D$17)*'11'!B$17/('11'!B$17-'935'!X252)*IF('Calc1'!B5778=0,1,'Calc2'!B257/'Calc1'!B5778)*'Calc4'!B13818)))*'11'!B$17*0.01*(1-('Calc4'!B$668+'Calc4'!B$11)/'Calc4'!B$685)</f>
        <v>0</v>
      </c>
      <c r="AG310" s="23">
        <f>Q310-Y310-Z310-AA310-AB310-AC310-AD310-AE310-AF310</f>
        <v>0</v>
      </c>
      <c r="AH310" s="10"/>
    </row>
    <row r="311" spans="1:34">
      <c r="A311" s="21">
        <v>247</v>
      </c>
      <c r="B311" s="28">
        <f>'Results'!B264</f>
        <v>0</v>
      </c>
      <c r="C311" s="7">
        <f>'Results'!C264</f>
        <v>0</v>
      </c>
      <c r="D311" s="29">
        <f>'Results'!D264</f>
        <v>0</v>
      </c>
      <c r="E311" s="29">
        <f>'Results'!E264</f>
        <v>0</v>
      </c>
      <c r="F311" s="29">
        <f>'Results'!F264</f>
        <v>0</v>
      </c>
      <c r="G311" s="7">
        <f>'Results'!G264</f>
        <v>0</v>
      </c>
      <c r="H311" s="29">
        <f>'Results'!H264</f>
        <v>0</v>
      </c>
      <c r="I311" s="29">
        <f>'Results'!I264</f>
        <v>0</v>
      </c>
      <c r="J311" s="29">
        <f>'Results'!J264</f>
        <v>0</v>
      </c>
      <c r="K311" s="30">
        <f>0.01*'11'!B$17*'Calc1'!B5779*'Results'!E264</f>
        <v>0</v>
      </c>
      <c r="L311" s="23">
        <f>0.01*('11'!D$17-'935'!Y253)*'Results'!C264*'Calc1'!B5779*('11'!B$17/('11'!B$17-'935'!X253))*'935'!Q253</f>
        <v>0</v>
      </c>
      <c r="M311" s="23">
        <f>0.01*('11'!B$17-'935'!X253)*'Results'!D264</f>
        <v>0</v>
      </c>
      <c r="N311" s="23">
        <f>0.01*'11'!B$17*'Calc1'!B8224*'Calc3'!B3469</f>
        <v>0</v>
      </c>
      <c r="O311" s="23">
        <f>0.01*('11'!B$17-'935'!X253)*'Calc4'!B18701</f>
        <v>0</v>
      </c>
      <c r="P311" s="23">
        <f>0.01*'Calc3'!B5905*'935'!U253</f>
        <v>0</v>
      </c>
      <c r="Q311" s="30">
        <f>K311+L311+M311</f>
        <v>0</v>
      </c>
      <c r="R311" s="26">
        <f>'935'!Z253</f>
        <v>0</v>
      </c>
      <c r="S311" s="31">
        <f>Q311-R311</f>
        <v>0</v>
      </c>
      <c r="T311" s="32">
        <f>IF(R311,Q311/R311-1,"")</f>
        <v>0</v>
      </c>
      <c r="U311" s="30">
        <f>N311+O311+P311</f>
        <v>0</v>
      </c>
      <c r="V311" s="26">
        <f>'935'!AA253</f>
        <v>0</v>
      </c>
      <c r="W311" s="31">
        <f>U311-V311</f>
        <v>0</v>
      </c>
      <c r="X311" s="32">
        <f>IF(V311,U311/V311-1,"")</f>
        <v>0</v>
      </c>
      <c r="Y311" s="30">
        <f>0.01*('11'!B$17-'935'!X253)*'Calc4'!B15654</f>
        <v>0</v>
      </c>
      <c r="Z311" s="23">
        <f>0.01*'11'!B$17*'Calc1'!B5779*'Calc4'!B9551</f>
        <v>0</v>
      </c>
      <c r="AA311" s="23">
        <f>'Calc1'!B5779*MAX('Calc4'!B11990,0-('Calc4'!B11380+IF('935'!Q253=0,0,(1-'935'!Y253/'11'!D$17)*'11'!B$17/('11'!B$17-'935'!X253)*IF('Calc1'!B5779=0,1,'Calc2'!B258/'Calc1'!B5779)*'Calc4'!B13819)))*'11'!B$17*0.01*'Calc4'!B$11/'Calc4'!B$685</f>
        <v>0</v>
      </c>
      <c r="AB311" s="23">
        <f>'Calc1'!B5779*'Calc4'!B$9295*'Calc4'!B8924</f>
        <v>0</v>
      </c>
      <c r="AC311" s="23">
        <f>'Calc1'!B5779*MAX('Calc4'!B11990,0-('Calc4'!B11380+IF('935'!Q253=0,0,(1-'935'!Y253/'11'!D$17)*'11'!B$17/('11'!B$17-'935'!X253)*IF('Calc1'!B5779=0,1,'Calc2'!B258/'Calc1'!B5779)*'Calc4'!B13819)))*'11'!B$17*0.01*'Calc4'!B$668/'Calc4'!B$685</f>
        <v>0</v>
      </c>
      <c r="AD311" s="23">
        <f>0.01*('Calc2'!B258*'11'!B$17*'Calc2'!B25246+'Calc1'!B5779*'Calc2'!B19144*'935'!Q253*('11'!D$17-'935'!Y253)*('11'!B$17/('11'!B$17-'935'!X253)))</f>
        <v>0</v>
      </c>
      <c r="AE311" s="23">
        <f>'Calc1'!B5779*'Calc4'!B$8668*('Calc4'!B$8041+'Calc1'!B10671)</f>
        <v>0</v>
      </c>
      <c r="AF311" s="23">
        <f>'Calc1'!B5779*MAX('Calc4'!B11990,0-('Calc4'!B11380+IF('935'!Q253=0,0,(1-'935'!Y253/'11'!D$17)*'11'!B$17/('11'!B$17-'935'!X253)*IF('Calc1'!B5779=0,1,'Calc2'!B258/'Calc1'!B5779)*'Calc4'!B13819)))*'11'!B$17*0.01*(1-('Calc4'!B$668+'Calc4'!B$11)/'Calc4'!B$685)</f>
        <v>0</v>
      </c>
      <c r="AG311" s="23">
        <f>Q311-Y311-Z311-AA311-AB311-AC311-AD311-AE311-AF311</f>
        <v>0</v>
      </c>
      <c r="AH311" s="10"/>
    </row>
    <row r="312" spans="1:34">
      <c r="A312" s="21">
        <v>248</v>
      </c>
      <c r="B312" s="28">
        <f>'Results'!B265</f>
        <v>0</v>
      </c>
      <c r="C312" s="7">
        <f>'Results'!C265</f>
        <v>0</v>
      </c>
      <c r="D312" s="29">
        <f>'Results'!D265</f>
        <v>0</v>
      </c>
      <c r="E312" s="29">
        <f>'Results'!E265</f>
        <v>0</v>
      </c>
      <c r="F312" s="29">
        <f>'Results'!F265</f>
        <v>0</v>
      </c>
      <c r="G312" s="7">
        <f>'Results'!G265</f>
        <v>0</v>
      </c>
      <c r="H312" s="29">
        <f>'Results'!H265</f>
        <v>0</v>
      </c>
      <c r="I312" s="29">
        <f>'Results'!I265</f>
        <v>0</v>
      </c>
      <c r="J312" s="29">
        <f>'Results'!J265</f>
        <v>0</v>
      </c>
      <c r="K312" s="30">
        <f>0.01*'11'!B$17*'Calc1'!B5780*'Results'!E265</f>
        <v>0</v>
      </c>
      <c r="L312" s="23">
        <f>0.01*('11'!D$17-'935'!Y254)*'Results'!C265*'Calc1'!B5780*('11'!B$17/('11'!B$17-'935'!X254))*'935'!Q254</f>
        <v>0</v>
      </c>
      <c r="M312" s="23">
        <f>0.01*('11'!B$17-'935'!X254)*'Results'!D265</f>
        <v>0</v>
      </c>
      <c r="N312" s="23">
        <f>0.01*'11'!B$17*'Calc1'!B8225*'Calc3'!B3470</f>
        <v>0</v>
      </c>
      <c r="O312" s="23">
        <f>0.01*('11'!B$17-'935'!X254)*'Calc4'!B18702</f>
        <v>0</v>
      </c>
      <c r="P312" s="23">
        <f>0.01*'Calc3'!B5906*'935'!U254</f>
        <v>0</v>
      </c>
      <c r="Q312" s="30">
        <f>K312+L312+M312</f>
        <v>0</v>
      </c>
      <c r="R312" s="26">
        <f>'935'!Z254</f>
        <v>0</v>
      </c>
      <c r="S312" s="31">
        <f>Q312-R312</f>
        <v>0</v>
      </c>
      <c r="T312" s="32">
        <f>IF(R312,Q312/R312-1,"")</f>
        <v>0</v>
      </c>
      <c r="U312" s="30">
        <f>N312+O312+P312</f>
        <v>0</v>
      </c>
      <c r="V312" s="26">
        <f>'935'!AA254</f>
        <v>0</v>
      </c>
      <c r="W312" s="31">
        <f>U312-V312</f>
        <v>0</v>
      </c>
      <c r="X312" s="32">
        <f>IF(V312,U312/V312-1,"")</f>
        <v>0</v>
      </c>
      <c r="Y312" s="30">
        <f>0.01*('11'!B$17-'935'!X254)*'Calc4'!B15655</f>
        <v>0</v>
      </c>
      <c r="Z312" s="23">
        <f>0.01*'11'!B$17*'Calc1'!B5780*'Calc4'!B9552</f>
        <v>0</v>
      </c>
      <c r="AA312" s="23">
        <f>'Calc1'!B5780*MAX('Calc4'!B11991,0-('Calc4'!B11381+IF('935'!Q254=0,0,(1-'935'!Y254/'11'!D$17)*'11'!B$17/('11'!B$17-'935'!X254)*IF('Calc1'!B5780=0,1,'Calc2'!B259/'Calc1'!B5780)*'Calc4'!B13820)))*'11'!B$17*0.01*'Calc4'!B$11/'Calc4'!B$685</f>
        <v>0</v>
      </c>
      <c r="AB312" s="23">
        <f>'Calc1'!B5780*'Calc4'!B$9295*'Calc4'!B8925</f>
        <v>0</v>
      </c>
      <c r="AC312" s="23">
        <f>'Calc1'!B5780*MAX('Calc4'!B11991,0-('Calc4'!B11381+IF('935'!Q254=0,0,(1-'935'!Y254/'11'!D$17)*'11'!B$17/('11'!B$17-'935'!X254)*IF('Calc1'!B5780=0,1,'Calc2'!B259/'Calc1'!B5780)*'Calc4'!B13820)))*'11'!B$17*0.01*'Calc4'!B$668/'Calc4'!B$685</f>
        <v>0</v>
      </c>
      <c r="AD312" s="23">
        <f>0.01*('Calc2'!B259*'11'!B$17*'Calc2'!B25247+'Calc1'!B5780*'Calc2'!B19145*'935'!Q254*('11'!D$17-'935'!Y254)*('11'!B$17/('11'!B$17-'935'!X254)))</f>
        <v>0</v>
      </c>
      <c r="AE312" s="23">
        <f>'Calc1'!B5780*'Calc4'!B$8668*('Calc4'!B$8041+'Calc1'!B10672)</f>
        <v>0</v>
      </c>
      <c r="AF312" s="23">
        <f>'Calc1'!B5780*MAX('Calc4'!B11991,0-('Calc4'!B11381+IF('935'!Q254=0,0,(1-'935'!Y254/'11'!D$17)*'11'!B$17/('11'!B$17-'935'!X254)*IF('Calc1'!B5780=0,1,'Calc2'!B259/'Calc1'!B5780)*'Calc4'!B13820)))*'11'!B$17*0.01*(1-('Calc4'!B$668+'Calc4'!B$11)/'Calc4'!B$685)</f>
        <v>0</v>
      </c>
      <c r="AG312" s="23">
        <f>Q312-Y312-Z312-AA312-AB312-AC312-AD312-AE312-AF312</f>
        <v>0</v>
      </c>
      <c r="AH312" s="10"/>
    </row>
    <row r="313" spans="1:34">
      <c r="A313" s="21">
        <v>249</v>
      </c>
      <c r="B313" s="28">
        <f>'Results'!B266</f>
        <v>0</v>
      </c>
      <c r="C313" s="7">
        <f>'Results'!C266</f>
        <v>0</v>
      </c>
      <c r="D313" s="29">
        <f>'Results'!D266</f>
        <v>0</v>
      </c>
      <c r="E313" s="29">
        <f>'Results'!E266</f>
        <v>0</v>
      </c>
      <c r="F313" s="29">
        <f>'Results'!F266</f>
        <v>0</v>
      </c>
      <c r="G313" s="7">
        <f>'Results'!G266</f>
        <v>0</v>
      </c>
      <c r="H313" s="29">
        <f>'Results'!H266</f>
        <v>0</v>
      </c>
      <c r="I313" s="29">
        <f>'Results'!I266</f>
        <v>0</v>
      </c>
      <c r="J313" s="29">
        <f>'Results'!J266</f>
        <v>0</v>
      </c>
      <c r="K313" s="30">
        <f>0.01*'11'!B$17*'Calc1'!B5781*'Results'!E266</f>
        <v>0</v>
      </c>
      <c r="L313" s="23">
        <f>0.01*('11'!D$17-'935'!Y255)*'Results'!C266*'Calc1'!B5781*('11'!B$17/('11'!B$17-'935'!X255))*'935'!Q255</f>
        <v>0</v>
      </c>
      <c r="M313" s="23">
        <f>0.01*('11'!B$17-'935'!X255)*'Results'!D266</f>
        <v>0</v>
      </c>
      <c r="N313" s="23">
        <f>0.01*'11'!B$17*'Calc1'!B8226*'Calc3'!B3471</f>
        <v>0</v>
      </c>
      <c r="O313" s="23">
        <f>0.01*('11'!B$17-'935'!X255)*'Calc4'!B18703</f>
        <v>0</v>
      </c>
      <c r="P313" s="23">
        <f>0.01*'Calc3'!B5907*'935'!U255</f>
        <v>0</v>
      </c>
      <c r="Q313" s="30">
        <f>K313+L313+M313</f>
        <v>0</v>
      </c>
      <c r="R313" s="26">
        <f>'935'!Z255</f>
        <v>0</v>
      </c>
      <c r="S313" s="31">
        <f>Q313-R313</f>
        <v>0</v>
      </c>
      <c r="T313" s="32">
        <f>IF(R313,Q313/R313-1,"")</f>
        <v>0</v>
      </c>
      <c r="U313" s="30">
        <f>N313+O313+P313</f>
        <v>0</v>
      </c>
      <c r="V313" s="26">
        <f>'935'!AA255</f>
        <v>0</v>
      </c>
      <c r="W313" s="31">
        <f>U313-V313</f>
        <v>0</v>
      </c>
      <c r="X313" s="32">
        <f>IF(V313,U313/V313-1,"")</f>
        <v>0</v>
      </c>
      <c r="Y313" s="30">
        <f>0.01*('11'!B$17-'935'!X255)*'Calc4'!B15656</f>
        <v>0</v>
      </c>
      <c r="Z313" s="23">
        <f>0.01*'11'!B$17*'Calc1'!B5781*'Calc4'!B9553</f>
        <v>0</v>
      </c>
      <c r="AA313" s="23">
        <f>'Calc1'!B5781*MAX('Calc4'!B11992,0-('Calc4'!B11382+IF('935'!Q255=0,0,(1-'935'!Y255/'11'!D$17)*'11'!B$17/('11'!B$17-'935'!X255)*IF('Calc1'!B5781=0,1,'Calc2'!B260/'Calc1'!B5781)*'Calc4'!B13821)))*'11'!B$17*0.01*'Calc4'!B$11/'Calc4'!B$685</f>
        <v>0</v>
      </c>
      <c r="AB313" s="23">
        <f>'Calc1'!B5781*'Calc4'!B$9295*'Calc4'!B8926</f>
        <v>0</v>
      </c>
      <c r="AC313" s="23">
        <f>'Calc1'!B5781*MAX('Calc4'!B11992,0-('Calc4'!B11382+IF('935'!Q255=0,0,(1-'935'!Y255/'11'!D$17)*'11'!B$17/('11'!B$17-'935'!X255)*IF('Calc1'!B5781=0,1,'Calc2'!B260/'Calc1'!B5781)*'Calc4'!B13821)))*'11'!B$17*0.01*'Calc4'!B$668/'Calc4'!B$685</f>
        <v>0</v>
      </c>
      <c r="AD313" s="23">
        <f>0.01*('Calc2'!B260*'11'!B$17*'Calc2'!B25248+'Calc1'!B5781*'Calc2'!B19146*'935'!Q255*('11'!D$17-'935'!Y255)*('11'!B$17/('11'!B$17-'935'!X255)))</f>
        <v>0</v>
      </c>
      <c r="AE313" s="23">
        <f>'Calc1'!B5781*'Calc4'!B$8668*('Calc4'!B$8041+'Calc1'!B10673)</f>
        <v>0</v>
      </c>
      <c r="AF313" s="23">
        <f>'Calc1'!B5781*MAX('Calc4'!B11992,0-('Calc4'!B11382+IF('935'!Q255=0,0,(1-'935'!Y255/'11'!D$17)*'11'!B$17/('11'!B$17-'935'!X255)*IF('Calc1'!B5781=0,1,'Calc2'!B260/'Calc1'!B5781)*'Calc4'!B13821)))*'11'!B$17*0.01*(1-('Calc4'!B$668+'Calc4'!B$11)/'Calc4'!B$685)</f>
        <v>0</v>
      </c>
      <c r="AG313" s="23">
        <f>Q313-Y313-Z313-AA313-AB313-AC313-AD313-AE313-AF313</f>
        <v>0</v>
      </c>
      <c r="AH313" s="10"/>
    </row>
    <row r="314" spans="1:34">
      <c r="A314" s="21">
        <v>250</v>
      </c>
      <c r="B314" s="28">
        <f>'Results'!B267</f>
        <v>0</v>
      </c>
      <c r="C314" s="7">
        <f>'Results'!C267</f>
        <v>0</v>
      </c>
      <c r="D314" s="29">
        <f>'Results'!D267</f>
        <v>0</v>
      </c>
      <c r="E314" s="29">
        <f>'Results'!E267</f>
        <v>0</v>
      </c>
      <c r="F314" s="29">
        <f>'Results'!F267</f>
        <v>0</v>
      </c>
      <c r="G314" s="7">
        <f>'Results'!G267</f>
        <v>0</v>
      </c>
      <c r="H314" s="29">
        <f>'Results'!H267</f>
        <v>0</v>
      </c>
      <c r="I314" s="29">
        <f>'Results'!I267</f>
        <v>0</v>
      </c>
      <c r="J314" s="29">
        <f>'Results'!J267</f>
        <v>0</v>
      </c>
      <c r="K314" s="30">
        <f>0.01*'11'!B$17*'Calc1'!B5782*'Results'!E267</f>
        <v>0</v>
      </c>
      <c r="L314" s="23">
        <f>0.01*('11'!D$17-'935'!Y256)*'Results'!C267*'Calc1'!B5782*('11'!B$17/('11'!B$17-'935'!X256))*'935'!Q256</f>
        <v>0</v>
      </c>
      <c r="M314" s="23">
        <f>0.01*('11'!B$17-'935'!X256)*'Results'!D267</f>
        <v>0</v>
      </c>
      <c r="N314" s="23">
        <f>0.01*'11'!B$17*'Calc1'!B8227*'Calc3'!B3472</f>
        <v>0</v>
      </c>
      <c r="O314" s="23">
        <f>0.01*('11'!B$17-'935'!X256)*'Calc4'!B18704</f>
        <v>0</v>
      </c>
      <c r="P314" s="23">
        <f>0.01*'Calc3'!B5908*'935'!U256</f>
        <v>0</v>
      </c>
      <c r="Q314" s="30">
        <f>K314+L314+M314</f>
        <v>0</v>
      </c>
      <c r="R314" s="26">
        <f>'935'!Z256</f>
        <v>0</v>
      </c>
      <c r="S314" s="31">
        <f>Q314-R314</f>
        <v>0</v>
      </c>
      <c r="T314" s="32">
        <f>IF(R314,Q314/R314-1,"")</f>
        <v>0</v>
      </c>
      <c r="U314" s="30">
        <f>N314+O314+P314</f>
        <v>0</v>
      </c>
      <c r="V314" s="26">
        <f>'935'!AA256</f>
        <v>0</v>
      </c>
      <c r="W314" s="31">
        <f>U314-V314</f>
        <v>0</v>
      </c>
      <c r="X314" s="32">
        <f>IF(V314,U314/V314-1,"")</f>
        <v>0</v>
      </c>
      <c r="Y314" s="30">
        <f>0.01*('11'!B$17-'935'!X256)*'Calc4'!B15657</f>
        <v>0</v>
      </c>
      <c r="Z314" s="23">
        <f>0.01*'11'!B$17*'Calc1'!B5782*'Calc4'!B9554</f>
        <v>0</v>
      </c>
      <c r="AA314" s="23">
        <f>'Calc1'!B5782*MAX('Calc4'!B11993,0-('Calc4'!B11383+IF('935'!Q256=0,0,(1-'935'!Y256/'11'!D$17)*'11'!B$17/('11'!B$17-'935'!X256)*IF('Calc1'!B5782=0,1,'Calc2'!B261/'Calc1'!B5782)*'Calc4'!B13822)))*'11'!B$17*0.01*'Calc4'!B$11/'Calc4'!B$685</f>
        <v>0</v>
      </c>
      <c r="AB314" s="23">
        <f>'Calc1'!B5782*'Calc4'!B$9295*'Calc4'!B8927</f>
        <v>0</v>
      </c>
      <c r="AC314" s="23">
        <f>'Calc1'!B5782*MAX('Calc4'!B11993,0-('Calc4'!B11383+IF('935'!Q256=0,0,(1-'935'!Y256/'11'!D$17)*'11'!B$17/('11'!B$17-'935'!X256)*IF('Calc1'!B5782=0,1,'Calc2'!B261/'Calc1'!B5782)*'Calc4'!B13822)))*'11'!B$17*0.01*'Calc4'!B$668/'Calc4'!B$685</f>
        <v>0</v>
      </c>
      <c r="AD314" s="23">
        <f>0.01*('Calc2'!B261*'11'!B$17*'Calc2'!B25249+'Calc1'!B5782*'Calc2'!B19147*'935'!Q256*('11'!D$17-'935'!Y256)*('11'!B$17/('11'!B$17-'935'!X256)))</f>
        <v>0</v>
      </c>
      <c r="AE314" s="23">
        <f>'Calc1'!B5782*'Calc4'!B$8668*('Calc4'!B$8041+'Calc1'!B10674)</f>
        <v>0</v>
      </c>
      <c r="AF314" s="23">
        <f>'Calc1'!B5782*MAX('Calc4'!B11993,0-('Calc4'!B11383+IF('935'!Q256=0,0,(1-'935'!Y256/'11'!D$17)*'11'!B$17/('11'!B$17-'935'!X256)*IF('Calc1'!B5782=0,1,'Calc2'!B261/'Calc1'!B5782)*'Calc4'!B13822)))*'11'!B$17*0.01*(1-('Calc4'!B$668+'Calc4'!B$11)/'Calc4'!B$685)</f>
        <v>0</v>
      </c>
      <c r="AG314" s="23">
        <f>Q314-Y314-Z314-AA314-AB314-AC314-AD314-AE314-AF314</f>
        <v>0</v>
      </c>
      <c r="AH314" s="10"/>
    </row>
    <row r="315" spans="1:34">
      <c r="A315" s="21">
        <v>251</v>
      </c>
      <c r="B315" s="28">
        <f>'Results'!B268</f>
        <v>0</v>
      </c>
      <c r="C315" s="7">
        <f>'Results'!C268</f>
        <v>0</v>
      </c>
      <c r="D315" s="29">
        <f>'Results'!D268</f>
        <v>0</v>
      </c>
      <c r="E315" s="29">
        <f>'Results'!E268</f>
        <v>0</v>
      </c>
      <c r="F315" s="29">
        <f>'Results'!F268</f>
        <v>0</v>
      </c>
      <c r="G315" s="7">
        <f>'Results'!G268</f>
        <v>0</v>
      </c>
      <c r="H315" s="29">
        <f>'Results'!H268</f>
        <v>0</v>
      </c>
      <c r="I315" s="29">
        <f>'Results'!I268</f>
        <v>0</v>
      </c>
      <c r="J315" s="29">
        <f>'Results'!J268</f>
        <v>0</v>
      </c>
      <c r="K315" s="30">
        <f>0.01*'11'!B$17*'Calc1'!B5783*'Results'!E268</f>
        <v>0</v>
      </c>
      <c r="L315" s="23">
        <f>0.01*('11'!D$17-'935'!Y257)*'Results'!C268*'Calc1'!B5783*('11'!B$17/('11'!B$17-'935'!X257))*'935'!Q257</f>
        <v>0</v>
      </c>
      <c r="M315" s="23">
        <f>0.01*('11'!B$17-'935'!X257)*'Results'!D268</f>
        <v>0</v>
      </c>
      <c r="N315" s="23">
        <f>0.01*'11'!B$17*'Calc1'!B8228*'Calc3'!B3473</f>
        <v>0</v>
      </c>
      <c r="O315" s="23">
        <f>0.01*('11'!B$17-'935'!X257)*'Calc4'!B18705</f>
        <v>0</v>
      </c>
      <c r="P315" s="23">
        <f>0.01*'Calc3'!B5909*'935'!U257</f>
        <v>0</v>
      </c>
      <c r="Q315" s="30">
        <f>K315+L315+M315</f>
        <v>0</v>
      </c>
      <c r="R315" s="26">
        <f>'935'!Z257</f>
        <v>0</v>
      </c>
      <c r="S315" s="31">
        <f>Q315-R315</f>
        <v>0</v>
      </c>
      <c r="T315" s="32">
        <f>IF(R315,Q315/R315-1,"")</f>
        <v>0</v>
      </c>
      <c r="U315" s="30">
        <f>N315+O315+P315</f>
        <v>0</v>
      </c>
      <c r="V315" s="26">
        <f>'935'!AA257</f>
        <v>0</v>
      </c>
      <c r="W315" s="31">
        <f>U315-V315</f>
        <v>0</v>
      </c>
      <c r="X315" s="32">
        <f>IF(V315,U315/V315-1,"")</f>
        <v>0</v>
      </c>
      <c r="Y315" s="30">
        <f>0.01*('11'!B$17-'935'!X257)*'Calc4'!B15658</f>
        <v>0</v>
      </c>
      <c r="Z315" s="23">
        <f>0.01*'11'!B$17*'Calc1'!B5783*'Calc4'!B9555</f>
        <v>0</v>
      </c>
      <c r="AA315" s="23">
        <f>'Calc1'!B5783*MAX('Calc4'!B11994,0-('Calc4'!B11384+IF('935'!Q257=0,0,(1-'935'!Y257/'11'!D$17)*'11'!B$17/('11'!B$17-'935'!X257)*IF('Calc1'!B5783=0,1,'Calc2'!B262/'Calc1'!B5783)*'Calc4'!B13823)))*'11'!B$17*0.01*'Calc4'!B$11/'Calc4'!B$685</f>
        <v>0</v>
      </c>
      <c r="AB315" s="23">
        <f>'Calc1'!B5783*'Calc4'!B$9295*'Calc4'!B8928</f>
        <v>0</v>
      </c>
      <c r="AC315" s="23">
        <f>'Calc1'!B5783*MAX('Calc4'!B11994,0-('Calc4'!B11384+IF('935'!Q257=0,0,(1-'935'!Y257/'11'!D$17)*'11'!B$17/('11'!B$17-'935'!X257)*IF('Calc1'!B5783=0,1,'Calc2'!B262/'Calc1'!B5783)*'Calc4'!B13823)))*'11'!B$17*0.01*'Calc4'!B$668/'Calc4'!B$685</f>
        <v>0</v>
      </c>
      <c r="AD315" s="23">
        <f>0.01*('Calc2'!B262*'11'!B$17*'Calc2'!B25250+'Calc1'!B5783*'Calc2'!B19148*'935'!Q257*('11'!D$17-'935'!Y257)*('11'!B$17/('11'!B$17-'935'!X257)))</f>
        <v>0</v>
      </c>
      <c r="AE315" s="23">
        <f>'Calc1'!B5783*'Calc4'!B$8668*('Calc4'!B$8041+'Calc1'!B10675)</f>
        <v>0</v>
      </c>
      <c r="AF315" s="23">
        <f>'Calc1'!B5783*MAX('Calc4'!B11994,0-('Calc4'!B11384+IF('935'!Q257=0,0,(1-'935'!Y257/'11'!D$17)*'11'!B$17/('11'!B$17-'935'!X257)*IF('Calc1'!B5783=0,1,'Calc2'!B262/'Calc1'!B5783)*'Calc4'!B13823)))*'11'!B$17*0.01*(1-('Calc4'!B$668+'Calc4'!B$11)/'Calc4'!B$685)</f>
        <v>0</v>
      </c>
      <c r="AG315" s="23">
        <f>Q315-Y315-Z315-AA315-AB315-AC315-AD315-AE315-AF315</f>
        <v>0</v>
      </c>
      <c r="AH315" s="10"/>
    </row>
    <row r="316" spans="1:34">
      <c r="A316" s="21">
        <v>252</v>
      </c>
      <c r="B316" s="28">
        <f>'Results'!B269</f>
        <v>0</v>
      </c>
      <c r="C316" s="7">
        <f>'Results'!C269</f>
        <v>0</v>
      </c>
      <c r="D316" s="29">
        <f>'Results'!D269</f>
        <v>0</v>
      </c>
      <c r="E316" s="29">
        <f>'Results'!E269</f>
        <v>0</v>
      </c>
      <c r="F316" s="29">
        <f>'Results'!F269</f>
        <v>0</v>
      </c>
      <c r="G316" s="7">
        <f>'Results'!G269</f>
        <v>0</v>
      </c>
      <c r="H316" s="29">
        <f>'Results'!H269</f>
        <v>0</v>
      </c>
      <c r="I316" s="29">
        <f>'Results'!I269</f>
        <v>0</v>
      </c>
      <c r="J316" s="29">
        <f>'Results'!J269</f>
        <v>0</v>
      </c>
      <c r="K316" s="30">
        <f>0.01*'11'!B$17*'Calc1'!B5784*'Results'!E269</f>
        <v>0</v>
      </c>
      <c r="L316" s="23">
        <f>0.01*('11'!D$17-'935'!Y258)*'Results'!C269*'Calc1'!B5784*('11'!B$17/('11'!B$17-'935'!X258))*'935'!Q258</f>
        <v>0</v>
      </c>
      <c r="M316" s="23">
        <f>0.01*('11'!B$17-'935'!X258)*'Results'!D269</f>
        <v>0</v>
      </c>
      <c r="N316" s="23">
        <f>0.01*'11'!B$17*'Calc1'!B8229*'Calc3'!B3474</f>
        <v>0</v>
      </c>
      <c r="O316" s="23">
        <f>0.01*('11'!B$17-'935'!X258)*'Calc4'!B18706</f>
        <v>0</v>
      </c>
      <c r="P316" s="23">
        <f>0.01*'Calc3'!B5910*'935'!U258</f>
        <v>0</v>
      </c>
      <c r="Q316" s="30">
        <f>K316+L316+M316</f>
        <v>0</v>
      </c>
      <c r="R316" s="26">
        <f>'935'!Z258</f>
        <v>0</v>
      </c>
      <c r="S316" s="31">
        <f>Q316-R316</f>
        <v>0</v>
      </c>
      <c r="T316" s="32">
        <f>IF(R316,Q316/R316-1,"")</f>
        <v>0</v>
      </c>
      <c r="U316" s="30">
        <f>N316+O316+P316</f>
        <v>0</v>
      </c>
      <c r="V316" s="26">
        <f>'935'!AA258</f>
        <v>0</v>
      </c>
      <c r="W316" s="31">
        <f>U316-V316</f>
        <v>0</v>
      </c>
      <c r="X316" s="32">
        <f>IF(V316,U316/V316-1,"")</f>
        <v>0</v>
      </c>
      <c r="Y316" s="30">
        <f>0.01*('11'!B$17-'935'!X258)*'Calc4'!B15659</f>
        <v>0</v>
      </c>
      <c r="Z316" s="23">
        <f>0.01*'11'!B$17*'Calc1'!B5784*'Calc4'!B9556</f>
        <v>0</v>
      </c>
      <c r="AA316" s="23">
        <f>'Calc1'!B5784*MAX('Calc4'!B11995,0-('Calc4'!B11385+IF('935'!Q258=0,0,(1-'935'!Y258/'11'!D$17)*'11'!B$17/('11'!B$17-'935'!X258)*IF('Calc1'!B5784=0,1,'Calc2'!B263/'Calc1'!B5784)*'Calc4'!B13824)))*'11'!B$17*0.01*'Calc4'!B$11/'Calc4'!B$685</f>
        <v>0</v>
      </c>
      <c r="AB316" s="23">
        <f>'Calc1'!B5784*'Calc4'!B$9295*'Calc4'!B8929</f>
        <v>0</v>
      </c>
      <c r="AC316" s="23">
        <f>'Calc1'!B5784*MAX('Calc4'!B11995,0-('Calc4'!B11385+IF('935'!Q258=0,0,(1-'935'!Y258/'11'!D$17)*'11'!B$17/('11'!B$17-'935'!X258)*IF('Calc1'!B5784=0,1,'Calc2'!B263/'Calc1'!B5784)*'Calc4'!B13824)))*'11'!B$17*0.01*'Calc4'!B$668/'Calc4'!B$685</f>
        <v>0</v>
      </c>
      <c r="AD316" s="23">
        <f>0.01*('Calc2'!B263*'11'!B$17*'Calc2'!B25251+'Calc1'!B5784*'Calc2'!B19149*'935'!Q258*('11'!D$17-'935'!Y258)*('11'!B$17/('11'!B$17-'935'!X258)))</f>
        <v>0</v>
      </c>
      <c r="AE316" s="23">
        <f>'Calc1'!B5784*'Calc4'!B$8668*('Calc4'!B$8041+'Calc1'!B10676)</f>
        <v>0</v>
      </c>
      <c r="AF316" s="23">
        <f>'Calc1'!B5784*MAX('Calc4'!B11995,0-('Calc4'!B11385+IF('935'!Q258=0,0,(1-'935'!Y258/'11'!D$17)*'11'!B$17/('11'!B$17-'935'!X258)*IF('Calc1'!B5784=0,1,'Calc2'!B263/'Calc1'!B5784)*'Calc4'!B13824)))*'11'!B$17*0.01*(1-('Calc4'!B$668+'Calc4'!B$11)/'Calc4'!B$685)</f>
        <v>0</v>
      </c>
      <c r="AG316" s="23">
        <f>Q316-Y316-Z316-AA316-AB316-AC316-AD316-AE316-AF316</f>
        <v>0</v>
      </c>
      <c r="AH316" s="10"/>
    </row>
    <row r="317" spans="1:34">
      <c r="A317" s="21">
        <v>253</v>
      </c>
      <c r="B317" s="28">
        <f>'Results'!B270</f>
        <v>0</v>
      </c>
      <c r="C317" s="7">
        <f>'Results'!C270</f>
        <v>0</v>
      </c>
      <c r="D317" s="29">
        <f>'Results'!D270</f>
        <v>0</v>
      </c>
      <c r="E317" s="29">
        <f>'Results'!E270</f>
        <v>0</v>
      </c>
      <c r="F317" s="29">
        <f>'Results'!F270</f>
        <v>0</v>
      </c>
      <c r="G317" s="7">
        <f>'Results'!G270</f>
        <v>0</v>
      </c>
      <c r="H317" s="29">
        <f>'Results'!H270</f>
        <v>0</v>
      </c>
      <c r="I317" s="29">
        <f>'Results'!I270</f>
        <v>0</v>
      </c>
      <c r="J317" s="29">
        <f>'Results'!J270</f>
        <v>0</v>
      </c>
      <c r="K317" s="30">
        <f>0.01*'11'!B$17*'Calc1'!B5785*'Results'!E270</f>
        <v>0</v>
      </c>
      <c r="L317" s="23">
        <f>0.01*('11'!D$17-'935'!Y259)*'Results'!C270*'Calc1'!B5785*('11'!B$17/('11'!B$17-'935'!X259))*'935'!Q259</f>
        <v>0</v>
      </c>
      <c r="M317" s="23">
        <f>0.01*('11'!B$17-'935'!X259)*'Results'!D270</f>
        <v>0</v>
      </c>
      <c r="N317" s="23">
        <f>0.01*'11'!B$17*'Calc1'!B8230*'Calc3'!B3475</f>
        <v>0</v>
      </c>
      <c r="O317" s="23">
        <f>0.01*('11'!B$17-'935'!X259)*'Calc4'!B18707</f>
        <v>0</v>
      </c>
      <c r="P317" s="23">
        <f>0.01*'Calc3'!B5911*'935'!U259</f>
        <v>0</v>
      </c>
      <c r="Q317" s="30">
        <f>K317+L317+M317</f>
        <v>0</v>
      </c>
      <c r="R317" s="26">
        <f>'935'!Z259</f>
        <v>0</v>
      </c>
      <c r="S317" s="31">
        <f>Q317-R317</f>
        <v>0</v>
      </c>
      <c r="T317" s="32">
        <f>IF(R317,Q317/R317-1,"")</f>
        <v>0</v>
      </c>
      <c r="U317" s="30">
        <f>N317+O317+P317</f>
        <v>0</v>
      </c>
      <c r="V317" s="26">
        <f>'935'!AA259</f>
        <v>0</v>
      </c>
      <c r="W317" s="31">
        <f>U317-V317</f>
        <v>0</v>
      </c>
      <c r="X317" s="32">
        <f>IF(V317,U317/V317-1,"")</f>
        <v>0</v>
      </c>
      <c r="Y317" s="30">
        <f>0.01*('11'!B$17-'935'!X259)*'Calc4'!B15660</f>
        <v>0</v>
      </c>
      <c r="Z317" s="23">
        <f>0.01*'11'!B$17*'Calc1'!B5785*'Calc4'!B9557</f>
        <v>0</v>
      </c>
      <c r="AA317" s="23">
        <f>'Calc1'!B5785*MAX('Calc4'!B11996,0-('Calc4'!B11386+IF('935'!Q259=0,0,(1-'935'!Y259/'11'!D$17)*'11'!B$17/('11'!B$17-'935'!X259)*IF('Calc1'!B5785=0,1,'Calc2'!B264/'Calc1'!B5785)*'Calc4'!B13825)))*'11'!B$17*0.01*'Calc4'!B$11/'Calc4'!B$685</f>
        <v>0</v>
      </c>
      <c r="AB317" s="23">
        <f>'Calc1'!B5785*'Calc4'!B$9295*'Calc4'!B8930</f>
        <v>0</v>
      </c>
      <c r="AC317" s="23">
        <f>'Calc1'!B5785*MAX('Calc4'!B11996,0-('Calc4'!B11386+IF('935'!Q259=0,0,(1-'935'!Y259/'11'!D$17)*'11'!B$17/('11'!B$17-'935'!X259)*IF('Calc1'!B5785=0,1,'Calc2'!B264/'Calc1'!B5785)*'Calc4'!B13825)))*'11'!B$17*0.01*'Calc4'!B$668/'Calc4'!B$685</f>
        <v>0</v>
      </c>
      <c r="AD317" s="23">
        <f>0.01*('Calc2'!B264*'11'!B$17*'Calc2'!B25252+'Calc1'!B5785*'Calc2'!B19150*'935'!Q259*('11'!D$17-'935'!Y259)*('11'!B$17/('11'!B$17-'935'!X259)))</f>
        <v>0</v>
      </c>
      <c r="AE317" s="23">
        <f>'Calc1'!B5785*'Calc4'!B$8668*('Calc4'!B$8041+'Calc1'!B10677)</f>
        <v>0</v>
      </c>
      <c r="AF317" s="23">
        <f>'Calc1'!B5785*MAX('Calc4'!B11996,0-('Calc4'!B11386+IF('935'!Q259=0,0,(1-'935'!Y259/'11'!D$17)*'11'!B$17/('11'!B$17-'935'!X259)*IF('Calc1'!B5785=0,1,'Calc2'!B264/'Calc1'!B5785)*'Calc4'!B13825)))*'11'!B$17*0.01*(1-('Calc4'!B$668+'Calc4'!B$11)/'Calc4'!B$685)</f>
        <v>0</v>
      </c>
      <c r="AG317" s="23">
        <f>Q317-Y317-Z317-AA317-AB317-AC317-AD317-AE317-AF317</f>
        <v>0</v>
      </c>
      <c r="AH317" s="10"/>
    </row>
    <row r="318" spans="1:34">
      <c r="A318" s="21">
        <v>254</v>
      </c>
      <c r="B318" s="28">
        <f>'Results'!B271</f>
        <v>0</v>
      </c>
      <c r="C318" s="7">
        <f>'Results'!C271</f>
        <v>0</v>
      </c>
      <c r="D318" s="29">
        <f>'Results'!D271</f>
        <v>0</v>
      </c>
      <c r="E318" s="29">
        <f>'Results'!E271</f>
        <v>0</v>
      </c>
      <c r="F318" s="29">
        <f>'Results'!F271</f>
        <v>0</v>
      </c>
      <c r="G318" s="7">
        <f>'Results'!G271</f>
        <v>0</v>
      </c>
      <c r="H318" s="29">
        <f>'Results'!H271</f>
        <v>0</v>
      </c>
      <c r="I318" s="29">
        <f>'Results'!I271</f>
        <v>0</v>
      </c>
      <c r="J318" s="29">
        <f>'Results'!J271</f>
        <v>0</v>
      </c>
      <c r="K318" s="30">
        <f>0.01*'11'!B$17*'Calc1'!B5786*'Results'!E271</f>
        <v>0</v>
      </c>
      <c r="L318" s="23">
        <f>0.01*('11'!D$17-'935'!Y260)*'Results'!C271*'Calc1'!B5786*('11'!B$17/('11'!B$17-'935'!X260))*'935'!Q260</f>
        <v>0</v>
      </c>
      <c r="M318" s="23">
        <f>0.01*('11'!B$17-'935'!X260)*'Results'!D271</f>
        <v>0</v>
      </c>
      <c r="N318" s="23">
        <f>0.01*'11'!B$17*'Calc1'!B8231*'Calc3'!B3476</f>
        <v>0</v>
      </c>
      <c r="O318" s="23">
        <f>0.01*('11'!B$17-'935'!X260)*'Calc4'!B18708</f>
        <v>0</v>
      </c>
      <c r="P318" s="23">
        <f>0.01*'Calc3'!B5912*'935'!U260</f>
        <v>0</v>
      </c>
      <c r="Q318" s="30">
        <f>K318+L318+M318</f>
        <v>0</v>
      </c>
      <c r="R318" s="26">
        <f>'935'!Z260</f>
        <v>0</v>
      </c>
      <c r="S318" s="31">
        <f>Q318-R318</f>
        <v>0</v>
      </c>
      <c r="T318" s="32">
        <f>IF(R318,Q318/R318-1,"")</f>
        <v>0</v>
      </c>
      <c r="U318" s="30">
        <f>N318+O318+P318</f>
        <v>0</v>
      </c>
      <c r="V318" s="26">
        <f>'935'!AA260</f>
        <v>0</v>
      </c>
      <c r="W318" s="31">
        <f>U318-V318</f>
        <v>0</v>
      </c>
      <c r="X318" s="32">
        <f>IF(V318,U318/V318-1,"")</f>
        <v>0</v>
      </c>
      <c r="Y318" s="30">
        <f>0.01*('11'!B$17-'935'!X260)*'Calc4'!B15661</f>
        <v>0</v>
      </c>
      <c r="Z318" s="23">
        <f>0.01*'11'!B$17*'Calc1'!B5786*'Calc4'!B9558</f>
        <v>0</v>
      </c>
      <c r="AA318" s="23">
        <f>'Calc1'!B5786*MAX('Calc4'!B11997,0-('Calc4'!B11387+IF('935'!Q260=0,0,(1-'935'!Y260/'11'!D$17)*'11'!B$17/('11'!B$17-'935'!X260)*IF('Calc1'!B5786=0,1,'Calc2'!B265/'Calc1'!B5786)*'Calc4'!B13826)))*'11'!B$17*0.01*'Calc4'!B$11/'Calc4'!B$685</f>
        <v>0</v>
      </c>
      <c r="AB318" s="23">
        <f>'Calc1'!B5786*'Calc4'!B$9295*'Calc4'!B8931</f>
        <v>0</v>
      </c>
      <c r="AC318" s="23">
        <f>'Calc1'!B5786*MAX('Calc4'!B11997,0-('Calc4'!B11387+IF('935'!Q260=0,0,(1-'935'!Y260/'11'!D$17)*'11'!B$17/('11'!B$17-'935'!X260)*IF('Calc1'!B5786=0,1,'Calc2'!B265/'Calc1'!B5786)*'Calc4'!B13826)))*'11'!B$17*0.01*'Calc4'!B$668/'Calc4'!B$685</f>
        <v>0</v>
      </c>
      <c r="AD318" s="23">
        <f>0.01*('Calc2'!B265*'11'!B$17*'Calc2'!B25253+'Calc1'!B5786*'Calc2'!B19151*'935'!Q260*('11'!D$17-'935'!Y260)*('11'!B$17/('11'!B$17-'935'!X260)))</f>
        <v>0</v>
      </c>
      <c r="AE318" s="23">
        <f>'Calc1'!B5786*'Calc4'!B$8668*('Calc4'!B$8041+'Calc1'!B10678)</f>
        <v>0</v>
      </c>
      <c r="AF318" s="23">
        <f>'Calc1'!B5786*MAX('Calc4'!B11997,0-('Calc4'!B11387+IF('935'!Q260=0,0,(1-'935'!Y260/'11'!D$17)*'11'!B$17/('11'!B$17-'935'!X260)*IF('Calc1'!B5786=0,1,'Calc2'!B265/'Calc1'!B5786)*'Calc4'!B13826)))*'11'!B$17*0.01*(1-('Calc4'!B$668+'Calc4'!B$11)/'Calc4'!B$685)</f>
        <v>0</v>
      </c>
      <c r="AG318" s="23">
        <f>Q318-Y318-Z318-AA318-AB318-AC318-AD318-AE318-AF318</f>
        <v>0</v>
      </c>
      <c r="AH318" s="10"/>
    </row>
    <row r="319" spans="1:34">
      <c r="A319" s="21">
        <v>255</v>
      </c>
      <c r="B319" s="28">
        <f>'Results'!B272</f>
        <v>0</v>
      </c>
      <c r="C319" s="7">
        <f>'Results'!C272</f>
        <v>0</v>
      </c>
      <c r="D319" s="29">
        <f>'Results'!D272</f>
        <v>0</v>
      </c>
      <c r="E319" s="29">
        <f>'Results'!E272</f>
        <v>0</v>
      </c>
      <c r="F319" s="29">
        <f>'Results'!F272</f>
        <v>0</v>
      </c>
      <c r="G319" s="7">
        <f>'Results'!G272</f>
        <v>0</v>
      </c>
      <c r="H319" s="29">
        <f>'Results'!H272</f>
        <v>0</v>
      </c>
      <c r="I319" s="29">
        <f>'Results'!I272</f>
        <v>0</v>
      </c>
      <c r="J319" s="29">
        <f>'Results'!J272</f>
        <v>0</v>
      </c>
      <c r="K319" s="30">
        <f>0.01*'11'!B$17*'Calc1'!B5787*'Results'!E272</f>
        <v>0</v>
      </c>
      <c r="L319" s="23">
        <f>0.01*('11'!D$17-'935'!Y261)*'Results'!C272*'Calc1'!B5787*('11'!B$17/('11'!B$17-'935'!X261))*'935'!Q261</f>
        <v>0</v>
      </c>
      <c r="M319" s="23">
        <f>0.01*('11'!B$17-'935'!X261)*'Results'!D272</f>
        <v>0</v>
      </c>
      <c r="N319" s="23">
        <f>0.01*'11'!B$17*'Calc1'!B8232*'Calc3'!B3477</f>
        <v>0</v>
      </c>
      <c r="O319" s="23">
        <f>0.01*('11'!B$17-'935'!X261)*'Calc4'!B18709</f>
        <v>0</v>
      </c>
      <c r="P319" s="23">
        <f>0.01*'Calc3'!B5913*'935'!U261</f>
        <v>0</v>
      </c>
      <c r="Q319" s="30">
        <f>K319+L319+M319</f>
        <v>0</v>
      </c>
      <c r="R319" s="26">
        <f>'935'!Z261</f>
        <v>0</v>
      </c>
      <c r="S319" s="31">
        <f>Q319-R319</f>
        <v>0</v>
      </c>
      <c r="T319" s="32">
        <f>IF(R319,Q319/R319-1,"")</f>
        <v>0</v>
      </c>
      <c r="U319" s="30">
        <f>N319+O319+P319</f>
        <v>0</v>
      </c>
      <c r="V319" s="26">
        <f>'935'!AA261</f>
        <v>0</v>
      </c>
      <c r="W319" s="31">
        <f>U319-V319</f>
        <v>0</v>
      </c>
      <c r="X319" s="32">
        <f>IF(V319,U319/V319-1,"")</f>
        <v>0</v>
      </c>
      <c r="Y319" s="30">
        <f>0.01*('11'!B$17-'935'!X261)*'Calc4'!B15662</f>
        <v>0</v>
      </c>
      <c r="Z319" s="23">
        <f>0.01*'11'!B$17*'Calc1'!B5787*'Calc4'!B9559</f>
        <v>0</v>
      </c>
      <c r="AA319" s="23">
        <f>'Calc1'!B5787*MAX('Calc4'!B11998,0-('Calc4'!B11388+IF('935'!Q261=0,0,(1-'935'!Y261/'11'!D$17)*'11'!B$17/('11'!B$17-'935'!X261)*IF('Calc1'!B5787=0,1,'Calc2'!B266/'Calc1'!B5787)*'Calc4'!B13827)))*'11'!B$17*0.01*'Calc4'!B$11/'Calc4'!B$685</f>
        <v>0</v>
      </c>
      <c r="AB319" s="23">
        <f>'Calc1'!B5787*'Calc4'!B$9295*'Calc4'!B8932</f>
        <v>0</v>
      </c>
      <c r="AC319" s="23">
        <f>'Calc1'!B5787*MAX('Calc4'!B11998,0-('Calc4'!B11388+IF('935'!Q261=0,0,(1-'935'!Y261/'11'!D$17)*'11'!B$17/('11'!B$17-'935'!X261)*IF('Calc1'!B5787=0,1,'Calc2'!B266/'Calc1'!B5787)*'Calc4'!B13827)))*'11'!B$17*0.01*'Calc4'!B$668/'Calc4'!B$685</f>
        <v>0</v>
      </c>
      <c r="AD319" s="23">
        <f>0.01*('Calc2'!B266*'11'!B$17*'Calc2'!B25254+'Calc1'!B5787*'Calc2'!B19152*'935'!Q261*('11'!D$17-'935'!Y261)*('11'!B$17/('11'!B$17-'935'!X261)))</f>
        <v>0</v>
      </c>
      <c r="AE319" s="23">
        <f>'Calc1'!B5787*'Calc4'!B$8668*('Calc4'!B$8041+'Calc1'!B10679)</f>
        <v>0</v>
      </c>
      <c r="AF319" s="23">
        <f>'Calc1'!B5787*MAX('Calc4'!B11998,0-('Calc4'!B11388+IF('935'!Q261=0,0,(1-'935'!Y261/'11'!D$17)*'11'!B$17/('11'!B$17-'935'!X261)*IF('Calc1'!B5787=0,1,'Calc2'!B266/'Calc1'!B5787)*'Calc4'!B13827)))*'11'!B$17*0.01*(1-('Calc4'!B$668+'Calc4'!B$11)/'Calc4'!B$685)</f>
        <v>0</v>
      </c>
      <c r="AG319" s="23">
        <f>Q319-Y319-Z319-AA319-AB319-AC319-AD319-AE319-AF319</f>
        <v>0</v>
      </c>
      <c r="AH319" s="10"/>
    </row>
    <row r="320" spans="1:34">
      <c r="A320" s="21">
        <v>256</v>
      </c>
      <c r="B320" s="28">
        <f>'Results'!B273</f>
        <v>0</v>
      </c>
      <c r="C320" s="7">
        <f>'Results'!C273</f>
        <v>0</v>
      </c>
      <c r="D320" s="29">
        <f>'Results'!D273</f>
        <v>0</v>
      </c>
      <c r="E320" s="29">
        <f>'Results'!E273</f>
        <v>0</v>
      </c>
      <c r="F320" s="29">
        <f>'Results'!F273</f>
        <v>0</v>
      </c>
      <c r="G320" s="7">
        <f>'Results'!G273</f>
        <v>0</v>
      </c>
      <c r="H320" s="29">
        <f>'Results'!H273</f>
        <v>0</v>
      </c>
      <c r="I320" s="29">
        <f>'Results'!I273</f>
        <v>0</v>
      </c>
      <c r="J320" s="29">
        <f>'Results'!J273</f>
        <v>0</v>
      </c>
      <c r="K320" s="30">
        <f>0.01*'11'!B$17*'Calc1'!B5788*'Results'!E273</f>
        <v>0</v>
      </c>
      <c r="L320" s="23">
        <f>0.01*('11'!D$17-'935'!Y262)*'Results'!C273*'Calc1'!B5788*('11'!B$17/('11'!B$17-'935'!X262))*'935'!Q262</f>
        <v>0</v>
      </c>
      <c r="M320" s="23">
        <f>0.01*('11'!B$17-'935'!X262)*'Results'!D273</f>
        <v>0</v>
      </c>
      <c r="N320" s="23">
        <f>0.01*'11'!B$17*'Calc1'!B8233*'Calc3'!B3478</f>
        <v>0</v>
      </c>
      <c r="O320" s="23">
        <f>0.01*('11'!B$17-'935'!X262)*'Calc4'!B18710</f>
        <v>0</v>
      </c>
      <c r="P320" s="23">
        <f>0.01*'Calc3'!B5914*'935'!U262</f>
        <v>0</v>
      </c>
      <c r="Q320" s="30">
        <f>K320+L320+M320</f>
        <v>0</v>
      </c>
      <c r="R320" s="26">
        <f>'935'!Z262</f>
        <v>0</v>
      </c>
      <c r="S320" s="31">
        <f>Q320-R320</f>
        <v>0</v>
      </c>
      <c r="T320" s="32">
        <f>IF(R320,Q320/R320-1,"")</f>
        <v>0</v>
      </c>
      <c r="U320" s="30">
        <f>N320+O320+P320</f>
        <v>0</v>
      </c>
      <c r="V320" s="26">
        <f>'935'!AA262</f>
        <v>0</v>
      </c>
      <c r="W320" s="31">
        <f>U320-V320</f>
        <v>0</v>
      </c>
      <c r="X320" s="32">
        <f>IF(V320,U320/V320-1,"")</f>
        <v>0</v>
      </c>
      <c r="Y320" s="30">
        <f>0.01*('11'!B$17-'935'!X262)*'Calc4'!B15663</f>
        <v>0</v>
      </c>
      <c r="Z320" s="23">
        <f>0.01*'11'!B$17*'Calc1'!B5788*'Calc4'!B9560</f>
        <v>0</v>
      </c>
      <c r="AA320" s="23">
        <f>'Calc1'!B5788*MAX('Calc4'!B11999,0-('Calc4'!B11389+IF('935'!Q262=0,0,(1-'935'!Y262/'11'!D$17)*'11'!B$17/('11'!B$17-'935'!X262)*IF('Calc1'!B5788=0,1,'Calc2'!B267/'Calc1'!B5788)*'Calc4'!B13828)))*'11'!B$17*0.01*'Calc4'!B$11/'Calc4'!B$685</f>
        <v>0</v>
      </c>
      <c r="AB320" s="23">
        <f>'Calc1'!B5788*'Calc4'!B$9295*'Calc4'!B8933</f>
        <v>0</v>
      </c>
      <c r="AC320" s="23">
        <f>'Calc1'!B5788*MAX('Calc4'!B11999,0-('Calc4'!B11389+IF('935'!Q262=0,0,(1-'935'!Y262/'11'!D$17)*'11'!B$17/('11'!B$17-'935'!X262)*IF('Calc1'!B5788=0,1,'Calc2'!B267/'Calc1'!B5788)*'Calc4'!B13828)))*'11'!B$17*0.01*'Calc4'!B$668/'Calc4'!B$685</f>
        <v>0</v>
      </c>
      <c r="AD320" s="23">
        <f>0.01*('Calc2'!B267*'11'!B$17*'Calc2'!B25255+'Calc1'!B5788*'Calc2'!B19153*'935'!Q262*('11'!D$17-'935'!Y262)*('11'!B$17/('11'!B$17-'935'!X262)))</f>
        <v>0</v>
      </c>
      <c r="AE320" s="23">
        <f>'Calc1'!B5788*'Calc4'!B$8668*('Calc4'!B$8041+'Calc1'!B10680)</f>
        <v>0</v>
      </c>
      <c r="AF320" s="23">
        <f>'Calc1'!B5788*MAX('Calc4'!B11999,0-('Calc4'!B11389+IF('935'!Q262=0,0,(1-'935'!Y262/'11'!D$17)*'11'!B$17/('11'!B$17-'935'!X262)*IF('Calc1'!B5788=0,1,'Calc2'!B267/'Calc1'!B5788)*'Calc4'!B13828)))*'11'!B$17*0.01*(1-('Calc4'!B$668+'Calc4'!B$11)/'Calc4'!B$685)</f>
        <v>0</v>
      </c>
      <c r="AG320" s="23">
        <f>Q320-Y320-Z320-AA320-AB320-AC320-AD320-AE320-AF320</f>
        <v>0</v>
      </c>
      <c r="AH320" s="10"/>
    </row>
    <row r="321" spans="1:34">
      <c r="A321" s="21">
        <v>257</v>
      </c>
      <c r="B321" s="28">
        <f>'Results'!B274</f>
        <v>0</v>
      </c>
      <c r="C321" s="7">
        <f>'Results'!C274</f>
        <v>0</v>
      </c>
      <c r="D321" s="29">
        <f>'Results'!D274</f>
        <v>0</v>
      </c>
      <c r="E321" s="29">
        <f>'Results'!E274</f>
        <v>0</v>
      </c>
      <c r="F321" s="29">
        <f>'Results'!F274</f>
        <v>0</v>
      </c>
      <c r="G321" s="7">
        <f>'Results'!G274</f>
        <v>0</v>
      </c>
      <c r="H321" s="29">
        <f>'Results'!H274</f>
        <v>0</v>
      </c>
      <c r="I321" s="29">
        <f>'Results'!I274</f>
        <v>0</v>
      </c>
      <c r="J321" s="29">
        <f>'Results'!J274</f>
        <v>0</v>
      </c>
      <c r="K321" s="30">
        <f>0.01*'11'!B$17*'Calc1'!B5789*'Results'!E274</f>
        <v>0</v>
      </c>
      <c r="L321" s="23">
        <f>0.01*('11'!D$17-'935'!Y263)*'Results'!C274*'Calc1'!B5789*('11'!B$17/('11'!B$17-'935'!X263))*'935'!Q263</f>
        <v>0</v>
      </c>
      <c r="M321" s="23">
        <f>0.01*('11'!B$17-'935'!X263)*'Results'!D274</f>
        <v>0</v>
      </c>
      <c r="N321" s="23">
        <f>0.01*'11'!B$17*'Calc1'!B8234*'Calc3'!B3479</f>
        <v>0</v>
      </c>
      <c r="O321" s="23">
        <f>0.01*('11'!B$17-'935'!X263)*'Calc4'!B18711</f>
        <v>0</v>
      </c>
      <c r="P321" s="23">
        <f>0.01*'Calc3'!B5915*'935'!U263</f>
        <v>0</v>
      </c>
      <c r="Q321" s="30">
        <f>K321+L321+M321</f>
        <v>0</v>
      </c>
      <c r="R321" s="26">
        <f>'935'!Z263</f>
        <v>0</v>
      </c>
      <c r="S321" s="31">
        <f>Q321-R321</f>
        <v>0</v>
      </c>
      <c r="T321" s="32">
        <f>IF(R321,Q321/R321-1,"")</f>
        <v>0</v>
      </c>
      <c r="U321" s="30">
        <f>N321+O321+P321</f>
        <v>0</v>
      </c>
      <c r="V321" s="26">
        <f>'935'!AA263</f>
        <v>0</v>
      </c>
      <c r="W321" s="31">
        <f>U321-V321</f>
        <v>0</v>
      </c>
      <c r="X321" s="32">
        <f>IF(V321,U321/V321-1,"")</f>
        <v>0</v>
      </c>
      <c r="Y321" s="30">
        <f>0.01*('11'!B$17-'935'!X263)*'Calc4'!B15664</f>
        <v>0</v>
      </c>
      <c r="Z321" s="23">
        <f>0.01*'11'!B$17*'Calc1'!B5789*'Calc4'!B9561</f>
        <v>0</v>
      </c>
      <c r="AA321" s="23">
        <f>'Calc1'!B5789*MAX('Calc4'!B12000,0-('Calc4'!B11390+IF('935'!Q263=0,0,(1-'935'!Y263/'11'!D$17)*'11'!B$17/('11'!B$17-'935'!X263)*IF('Calc1'!B5789=0,1,'Calc2'!B268/'Calc1'!B5789)*'Calc4'!B13829)))*'11'!B$17*0.01*'Calc4'!B$11/'Calc4'!B$685</f>
        <v>0</v>
      </c>
      <c r="AB321" s="23">
        <f>'Calc1'!B5789*'Calc4'!B$9295*'Calc4'!B8934</f>
        <v>0</v>
      </c>
      <c r="AC321" s="23">
        <f>'Calc1'!B5789*MAX('Calc4'!B12000,0-('Calc4'!B11390+IF('935'!Q263=0,0,(1-'935'!Y263/'11'!D$17)*'11'!B$17/('11'!B$17-'935'!X263)*IF('Calc1'!B5789=0,1,'Calc2'!B268/'Calc1'!B5789)*'Calc4'!B13829)))*'11'!B$17*0.01*'Calc4'!B$668/'Calc4'!B$685</f>
        <v>0</v>
      </c>
      <c r="AD321" s="23">
        <f>0.01*('Calc2'!B268*'11'!B$17*'Calc2'!B25256+'Calc1'!B5789*'Calc2'!B19154*'935'!Q263*('11'!D$17-'935'!Y263)*('11'!B$17/('11'!B$17-'935'!X263)))</f>
        <v>0</v>
      </c>
      <c r="AE321" s="23">
        <f>'Calc1'!B5789*'Calc4'!B$8668*('Calc4'!B$8041+'Calc1'!B10681)</f>
        <v>0</v>
      </c>
      <c r="AF321" s="23">
        <f>'Calc1'!B5789*MAX('Calc4'!B12000,0-('Calc4'!B11390+IF('935'!Q263=0,0,(1-'935'!Y263/'11'!D$17)*'11'!B$17/('11'!B$17-'935'!X263)*IF('Calc1'!B5789=0,1,'Calc2'!B268/'Calc1'!B5789)*'Calc4'!B13829)))*'11'!B$17*0.01*(1-('Calc4'!B$668+'Calc4'!B$11)/'Calc4'!B$685)</f>
        <v>0</v>
      </c>
      <c r="AG321" s="23">
        <f>Q321-Y321-Z321-AA321-AB321-AC321-AD321-AE321-AF321</f>
        <v>0</v>
      </c>
      <c r="AH321" s="10"/>
    </row>
    <row r="322" spans="1:34">
      <c r="A322" s="21">
        <v>258</v>
      </c>
      <c r="B322" s="28">
        <f>'Results'!B275</f>
        <v>0</v>
      </c>
      <c r="C322" s="7">
        <f>'Results'!C275</f>
        <v>0</v>
      </c>
      <c r="D322" s="29">
        <f>'Results'!D275</f>
        <v>0</v>
      </c>
      <c r="E322" s="29">
        <f>'Results'!E275</f>
        <v>0</v>
      </c>
      <c r="F322" s="29">
        <f>'Results'!F275</f>
        <v>0</v>
      </c>
      <c r="G322" s="7">
        <f>'Results'!G275</f>
        <v>0</v>
      </c>
      <c r="H322" s="29">
        <f>'Results'!H275</f>
        <v>0</v>
      </c>
      <c r="I322" s="29">
        <f>'Results'!I275</f>
        <v>0</v>
      </c>
      <c r="J322" s="29">
        <f>'Results'!J275</f>
        <v>0</v>
      </c>
      <c r="K322" s="30">
        <f>0.01*'11'!B$17*'Calc1'!B5790*'Results'!E275</f>
        <v>0</v>
      </c>
      <c r="L322" s="23">
        <f>0.01*('11'!D$17-'935'!Y264)*'Results'!C275*'Calc1'!B5790*('11'!B$17/('11'!B$17-'935'!X264))*'935'!Q264</f>
        <v>0</v>
      </c>
      <c r="M322" s="23">
        <f>0.01*('11'!B$17-'935'!X264)*'Results'!D275</f>
        <v>0</v>
      </c>
      <c r="N322" s="23">
        <f>0.01*'11'!B$17*'Calc1'!B8235*'Calc3'!B3480</f>
        <v>0</v>
      </c>
      <c r="O322" s="23">
        <f>0.01*('11'!B$17-'935'!X264)*'Calc4'!B18712</f>
        <v>0</v>
      </c>
      <c r="P322" s="23">
        <f>0.01*'Calc3'!B5916*'935'!U264</f>
        <v>0</v>
      </c>
      <c r="Q322" s="30">
        <f>K322+L322+M322</f>
        <v>0</v>
      </c>
      <c r="R322" s="26">
        <f>'935'!Z264</f>
        <v>0</v>
      </c>
      <c r="S322" s="31">
        <f>Q322-R322</f>
        <v>0</v>
      </c>
      <c r="T322" s="32">
        <f>IF(R322,Q322/R322-1,"")</f>
        <v>0</v>
      </c>
      <c r="U322" s="30">
        <f>N322+O322+P322</f>
        <v>0</v>
      </c>
      <c r="V322" s="26">
        <f>'935'!AA264</f>
        <v>0</v>
      </c>
      <c r="W322" s="31">
        <f>U322-V322</f>
        <v>0</v>
      </c>
      <c r="X322" s="32">
        <f>IF(V322,U322/V322-1,"")</f>
        <v>0</v>
      </c>
      <c r="Y322" s="30">
        <f>0.01*('11'!B$17-'935'!X264)*'Calc4'!B15665</f>
        <v>0</v>
      </c>
      <c r="Z322" s="23">
        <f>0.01*'11'!B$17*'Calc1'!B5790*'Calc4'!B9562</f>
        <v>0</v>
      </c>
      <c r="AA322" s="23">
        <f>'Calc1'!B5790*MAX('Calc4'!B12001,0-('Calc4'!B11391+IF('935'!Q264=0,0,(1-'935'!Y264/'11'!D$17)*'11'!B$17/('11'!B$17-'935'!X264)*IF('Calc1'!B5790=0,1,'Calc2'!B269/'Calc1'!B5790)*'Calc4'!B13830)))*'11'!B$17*0.01*'Calc4'!B$11/'Calc4'!B$685</f>
        <v>0</v>
      </c>
      <c r="AB322" s="23">
        <f>'Calc1'!B5790*'Calc4'!B$9295*'Calc4'!B8935</f>
        <v>0</v>
      </c>
      <c r="AC322" s="23">
        <f>'Calc1'!B5790*MAX('Calc4'!B12001,0-('Calc4'!B11391+IF('935'!Q264=0,0,(1-'935'!Y264/'11'!D$17)*'11'!B$17/('11'!B$17-'935'!X264)*IF('Calc1'!B5790=0,1,'Calc2'!B269/'Calc1'!B5790)*'Calc4'!B13830)))*'11'!B$17*0.01*'Calc4'!B$668/'Calc4'!B$685</f>
        <v>0</v>
      </c>
      <c r="AD322" s="23">
        <f>0.01*('Calc2'!B269*'11'!B$17*'Calc2'!B25257+'Calc1'!B5790*'Calc2'!B19155*'935'!Q264*('11'!D$17-'935'!Y264)*('11'!B$17/('11'!B$17-'935'!X264)))</f>
        <v>0</v>
      </c>
      <c r="AE322" s="23">
        <f>'Calc1'!B5790*'Calc4'!B$8668*('Calc4'!B$8041+'Calc1'!B10682)</f>
        <v>0</v>
      </c>
      <c r="AF322" s="23">
        <f>'Calc1'!B5790*MAX('Calc4'!B12001,0-('Calc4'!B11391+IF('935'!Q264=0,0,(1-'935'!Y264/'11'!D$17)*'11'!B$17/('11'!B$17-'935'!X264)*IF('Calc1'!B5790=0,1,'Calc2'!B269/'Calc1'!B5790)*'Calc4'!B13830)))*'11'!B$17*0.01*(1-('Calc4'!B$668+'Calc4'!B$11)/'Calc4'!B$685)</f>
        <v>0</v>
      </c>
      <c r="AG322" s="23">
        <f>Q322-Y322-Z322-AA322-AB322-AC322-AD322-AE322-AF322</f>
        <v>0</v>
      </c>
      <c r="AH322" s="10"/>
    </row>
    <row r="323" spans="1:34">
      <c r="A323" s="21">
        <v>259</v>
      </c>
      <c r="B323" s="28">
        <f>'Results'!B276</f>
        <v>0</v>
      </c>
      <c r="C323" s="7">
        <f>'Results'!C276</f>
        <v>0</v>
      </c>
      <c r="D323" s="29">
        <f>'Results'!D276</f>
        <v>0</v>
      </c>
      <c r="E323" s="29">
        <f>'Results'!E276</f>
        <v>0</v>
      </c>
      <c r="F323" s="29">
        <f>'Results'!F276</f>
        <v>0</v>
      </c>
      <c r="G323" s="7">
        <f>'Results'!G276</f>
        <v>0</v>
      </c>
      <c r="H323" s="29">
        <f>'Results'!H276</f>
        <v>0</v>
      </c>
      <c r="I323" s="29">
        <f>'Results'!I276</f>
        <v>0</v>
      </c>
      <c r="J323" s="29">
        <f>'Results'!J276</f>
        <v>0</v>
      </c>
      <c r="K323" s="30">
        <f>0.01*'11'!B$17*'Calc1'!B5791*'Results'!E276</f>
        <v>0</v>
      </c>
      <c r="L323" s="23">
        <f>0.01*('11'!D$17-'935'!Y265)*'Results'!C276*'Calc1'!B5791*('11'!B$17/('11'!B$17-'935'!X265))*'935'!Q265</f>
        <v>0</v>
      </c>
      <c r="M323" s="23">
        <f>0.01*('11'!B$17-'935'!X265)*'Results'!D276</f>
        <v>0</v>
      </c>
      <c r="N323" s="23">
        <f>0.01*'11'!B$17*'Calc1'!B8236*'Calc3'!B3481</f>
        <v>0</v>
      </c>
      <c r="O323" s="23">
        <f>0.01*('11'!B$17-'935'!X265)*'Calc4'!B18713</f>
        <v>0</v>
      </c>
      <c r="P323" s="23">
        <f>0.01*'Calc3'!B5917*'935'!U265</f>
        <v>0</v>
      </c>
      <c r="Q323" s="30">
        <f>K323+L323+M323</f>
        <v>0</v>
      </c>
      <c r="R323" s="26">
        <f>'935'!Z265</f>
        <v>0</v>
      </c>
      <c r="S323" s="31">
        <f>Q323-R323</f>
        <v>0</v>
      </c>
      <c r="T323" s="32">
        <f>IF(R323,Q323/R323-1,"")</f>
        <v>0</v>
      </c>
      <c r="U323" s="30">
        <f>N323+O323+P323</f>
        <v>0</v>
      </c>
      <c r="V323" s="26">
        <f>'935'!AA265</f>
        <v>0</v>
      </c>
      <c r="W323" s="31">
        <f>U323-V323</f>
        <v>0</v>
      </c>
      <c r="X323" s="32">
        <f>IF(V323,U323/V323-1,"")</f>
        <v>0</v>
      </c>
      <c r="Y323" s="30">
        <f>0.01*('11'!B$17-'935'!X265)*'Calc4'!B15666</f>
        <v>0</v>
      </c>
      <c r="Z323" s="23">
        <f>0.01*'11'!B$17*'Calc1'!B5791*'Calc4'!B9563</f>
        <v>0</v>
      </c>
      <c r="AA323" s="23">
        <f>'Calc1'!B5791*MAX('Calc4'!B12002,0-('Calc4'!B11392+IF('935'!Q265=0,0,(1-'935'!Y265/'11'!D$17)*'11'!B$17/('11'!B$17-'935'!X265)*IF('Calc1'!B5791=0,1,'Calc2'!B270/'Calc1'!B5791)*'Calc4'!B13831)))*'11'!B$17*0.01*'Calc4'!B$11/'Calc4'!B$685</f>
        <v>0</v>
      </c>
      <c r="AB323" s="23">
        <f>'Calc1'!B5791*'Calc4'!B$9295*'Calc4'!B8936</f>
        <v>0</v>
      </c>
      <c r="AC323" s="23">
        <f>'Calc1'!B5791*MAX('Calc4'!B12002,0-('Calc4'!B11392+IF('935'!Q265=0,0,(1-'935'!Y265/'11'!D$17)*'11'!B$17/('11'!B$17-'935'!X265)*IF('Calc1'!B5791=0,1,'Calc2'!B270/'Calc1'!B5791)*'Calc4'!B13831)))*'11'!B$17*0.01*'Calc4'!B$668/'Calc4'!B$685</f>
        <v>0</v>
      </c>
      <c r="AD323" s="23">
        <f>0.01*('Calc2'!B270*'11'!B$17*'Calc2'!B25258+'Calc1'!B5791*'Calc2'!B19156*'935'!Q265*('11'!D$17-'935'!Y265)*('11'!B$17/('11'!B$17-'935'!X265)))</f>
        <v>0</v>
      </c>
      <c r="AE323" s="23">
        <f>'Calc1'!B5791*'Calc4'!B$8668*('Calc4'!B$8041+'Calc1'!B10683)</f>
        <v>0</v>
      </c>
      <c r="AF323" s="23">
        <f>'Calc1'!B5791*MAX('Calc4'!B12002,0-('Calc4'!B11392+IF('935'!Q265=0,0,(1-'935'!Y265/'11'!D$17)*'11'!B$17/('11'!B$17-'935'!X265)*IF('Calc1'!B5791=0,1,'Calc2'!B270/'Calc1'!B5791)*'Calc4'!B13831)))*'11'!B$17*0.01*(1-('Calc4'!B$668+'Calc4'!B$11)/'Calc4'!B$685)</f>
        <v>0</v>
      </c>
      <c r="AG323" s="23">
        <f>Q323-Y323-Z323-AA323-AB323-AC323-AD323-AE323-AF323</f>
        <v>0</v>
      </c>
      <c r="AH323" s="10"/>
    </row>
    <row r="324" spans="1:34">
      <c r="A324" s="21">
        <v>260</v>
      </c>
      <c r="B324" s="28">
        <f>'Results'!B277</f>
        <v>0</v>
      </c>
      <c r="C324" s="7">
        <f>'Results'!C277</f>
        <v>0</v>
      </c>
      <c r="D324" s="29">
        <f>'Results'!D277</f>
        <v>0</v>
      </c>
      <c r="E324" s="29">
        <f>'Results'!E277</f>
        <v>0</v>
      </c>
      <c r="F324" s="29">
        <f>'Results'!F277</f>
        <v>0</v>
      </c>
      <c r="G324" s="7">
        <f>'Results'!G277</f>
        <v>0</v>
      </c>
      <c r="H324" s="29">
        <f>'Results'!H277</f>
        <v>0</v>
      </c>
      <c r="I324" s="29">
        <f>'Results'!I277</f>
        <v>0</v>
      </c>
      <c r="J324" s="29">
        <f>'Results'!J277</f>
        <v>0</v>
      </c>
      <c r="K324" s="30">
        <f>0.01*'11'!B$17*'Calc1'!B5792*'Results'!E277</f>
        <v>0</v>
      </c>
      <c r="L324" s="23">
        <f>0.01*('11'!D$17-'935'!Y266)*'Results'!C277*'Calc1'!B5792*('11'!B$17/('11'!B$17-'935'!X266))*'935'!Q266</f>
        <v>0</v>
      </c>
      <c r="M324" s="23">
        <f>0.01*('11'!B$17-'935'!X266)*'Results'!D277</f>
        <v>0</v>
      </c>
      <c r="N324" s="23">
        <f>0.01*'11'!B$17*'Calc1'!B8237*'Calc3'!B3482</f>
        <v>0</v>
      </c>
      <c r="O324" s="23">
        <f>0.01*('11'!B$17-'935'!X266)*'Calc4'!B18714</f>
        <v>0</v>
      </c>
      <c r="P324" s="23">
        <f>0.01*'Calc3'!B5918*'935'!U266</f>
        <v>0</v>
      </c>
      <c r="Q324" s="30">
        <f>K324+L324+M324</f>
        <v>0</v>
      </c>
      <c r="R324" s="26">
        <f>'935'!Z266</f>
        <v>0</v>
      </c>
      <c r="S324" s="31">
        <f>Q324-R324</f>
        <v>0</v>
      </c>
      <c r="T324" s="32">
        <f>IF(R324,Q324/R324-1,"")</f>
        <v>0</v>
      </c>
      <c r="U324" s="30">
        <f>N324+O324+P324</f>
        <v>0</v>
      </c>
      <c r="V324" s="26">
        <f>'935'!AA266</f>
        <v>0</v>
      </c>
      <c r="W324" s="31">
        <f>U324-V324</f>
        <v>0</v>
      </c>
      <c r="X324" s="32">
        <f>IF(V324,U324/V324-1,"")</f>
        <v>0</v>
      </c>
      <c r="Y324" s="30">
        <f>0.01*('11'!B$17-'935'!X266)*'Calc4'!B15667</f>
        <v>0</v>
      </c>
      <c r="Z324" s="23">
        <f>0.01*'11'!B$17*'Calc1'!B5792*'Calc4'!B9564</f>
        <v>0</v>
      </c>
      <c r="AA324" s="23">
        <f>'Calc1'!B5792*MAX('Calc4'!B12003,0-('Calc4'!B11393+IF('935'!Q266=0,0,(1-'935'!Y266/'11'!D$17)*'11'!B$17/('11'!B$17-'935'!X266)*IF('Calc1'!B5792=0,1,'Calc2'!B271/'Calc1'!B5792)*'Calc4'!B13832)))*'11'!B$17*0.01*'Calc4'!B$11/'Calc4'!B$685</f>
        <v>0</v>
      </c>
      <c r="AB324" s="23">
        <f>'Calc1'!B5792*'Calc4'!B$9295*'Calc4'!B8937</f>
        <v>0</v>
      </c>
      <c r="AC324" s="23">
        <f>'Calc1'!B5792*MAX('Calc4'!B12003,0-('Calc4'!B11393+IF('935'!Q266=0,0,(1-'935'!Y266/'11'!D$17)*'11'!B$17/('11'!B$17-'935'!X266)*IF('Calc1'!B5792=0,1,'Calc2'!B271/'Calc1'!B5792)*'Calc4'!B13832)))*'11'!B$17*0.01*'Calc4'!B$668/'Calc4'!B$685</f>
        <v>0</v>
      </c>
      <c r="AD324" s="23">
        <f>0.01*('Calc2'!B271*'11'!B$17*'Calc2'!B25259+'Calc1'!B5792*'Calc2'!B19157*'935'!Q266*('11'!D$17-'935'!Y266)*('11'!B$17/('11'!B$17-'935'!X266)))</f>
        <v>0</v>
      </c>
      <c r="AE324" s="23">
        <f>'Calc1'!B5792*'Calc4'!B$8668*('Calc4'!B$8041+'Calc1'!B10684)</f>
        <v>0</v>
      </c>
      <c r="AF324" s="23">
        <f>'Calc1'!B5792*MAX('Calc4'!B12003,0-('Calc4'!B11393+IF('935'!Q266=0,0,(1-'935'!Y266/'11'!D$17)*'11'!B$17/('11'!B$17-'935'!X266)*IF('Calc1'!B5792=0,1,'Calc2'!B271/'Calc1'!B5792)*'Calc4'!B13832)))*'11'!B$17*0.01*(1-('Calc4'!B$668+'Calc4'!B$11)/'Calc4'!B$685)</f>
        <v>0</v>
      </c>
      <c r="AG324" s="23">
        <f>Q324-Y324-Z324-AA324-AB324-AC324-AD324-AE324-AF324</f>
        <v>0</v>
      </c>
      <c r="AH324" s="10"/>
    </row>
    <row r="325" spans="1:34">
      <c r="A325" s="21">
        <v>261</v>
      </c>
      <c r="B325" s="28">
        <f>'Results'!B278</f>
        <v>0</v>
      </c>
      <c r="C325" s="7">
        <f>'Results'!C278</f>
        <v>0</v>
      </c>
      <c r="D325" s="29">
        <f>'Results'!D278</f>
        <v>0</v>
      </c>
      <c r="E325" s="29">
        <f>'Results'!E278</f>
        <v>0</v>
      </c>
      <c r="F325" s="29">
        <f>'Results'!F278</f>
        <v>0</v>
      </c>
      <c r="G325" s="7">
        <f>'Results'!G278</f>
        <v>0</v>
      </c>
      <c r="H325" s="29">
        <f>'Results'!H278</f>
        <v>0</v>
      </c>
      <c r="I325" s="29">
        <f>'Results'!I278</f>
        <v>0</v>
      </c>
      <c r="J325" s="29">
        <f>'Results'!J278</f>
        <v>0</v>
      </c>
      <c r="K325" s="30">
        <f>0.01*'11'!B$17*'Calc1'!B5793*'Results'!E278</f>
        <v>0</v>
      </c>
      <c r="L325" s="23">
        <f>0.01*('11'!D$17-'935'!Y267)*'Results'!C278*'Calc1'!B5793*('11'!B$17/('11'!B$17-'935'!X267))*'935'!Q267</f>
        <v>0</v>
      </c>
      <c r="M325" s="23">
        <f>0.01*('11'!B$17-'935'!X267)*'Results'!D278</f>
        <v>0</v>
      </c>
      <c r="N325" s="23">
        <f>0.01*'11'!B$17*'Calc1'!B8238*'Calc3'!B3483</f>
        <v>0</v>
      </c>
      <c r="O325" s="23">
        <f>0.01*('11'!B$17-'935'!X267)*'Calc4'!B18715</f>
        <v>0</v>
      </c>
      <c r="P325" s="23">
        <f>0.01*'Calc3'!B5919*'935'!U267</f>
        <v>0</v>
      </c>
      <c r="Q325" s="30">
        <f>K325+L325+M325</f>
        <v>0</v>
      </c>
      <c r="R325" s="26">
        <f>'935'!Z267</f>
        <v>0</v>
      </c>
      <c r="S325" s="31">
        <f>Q325-R325</f>
        <v>0</v>
      </c>
      <c r="T325" s="32">
        <f>IF(R325,Q325/R325-1,"")</f>
        <v>0</v>
      </c>
      <c r="U325" s="30">
        <f>N325+O325+P325</f>
        <v>0</v>
      </c>
      <c r="V325" s="26">
        <f>'935'!AA267</f>
        <v>0</v>
      </c>
      <c r="W325" s="31">
        <f>U325-V325</f>
        <v>0</v>
      </c>
      <c r="X325" s="32">
        <f>IF(V325,U325/V325-1,"")</f>
        <v>0</v>
      </c>
      <c r="Y325" s="30">
        <f>0.01*('11'!B$17-'935'!X267)*'Calc4'!B15668</f>
        <v>0</v>
      </c>
      <c r="Z325" s="23">
        <f>0.01*'11'!B$17*'Calc1'!B5793*'Calc4'!B9565</f>
        <v>0</v>
      </c>
      <c r="AA325" s="23">
        <f>'Calc1'!B5793*MAX('Calc4'!B12004,0-('Calc4'!B11394+IF('935'!Q267=0,0,(1-'935'!Y267/'11'!D$17)*'11'!B$17/('11'!B$17-'935'!X267)*IF('Calc1'!B5793=0,1,'Calc2'!B272/'Calc1'!B5793)*'Calc4'!B13833)))*'11'!B$17*0.01*'Calc4'!B$11/'Calc4'!B$685</f>
        <v>0</v>
      </c>
      <c r="AB325" s="23">
        <f>'Calc1'!B5793*'Calc4'!B$9295*'Calc4'!B8938</f>
        <v>0</v>
      </c>
      <c r="AC325" s="23">
        <f>'Calc1'!B5793*MAX('Calc4'!B12004,0-('Calc4'!B11394+IF('935'!Q267=0,0,(1-'935'!Y267/'11'!D$17)*'11'!B$17/('11'!B$17-'935'!X267)*IF('Calc1'!B5793=0,1,'Calc2'!B272/'Calc1'!B5793)*'Calc4'!B13833)))*'11'!B$17*0.01*'Calc4'!B$668/'Calc4'!B$685</f>
        <v>0</v>
      </c>
      <c r="AD325" s="23">
        <f>0.01*('Calc2'!B272*'11'!B$17*'Calc2'!B25260+'Calc1'!B5793*'Calc2'!B19158*'935'!Q267*('11'!D$17-'935'!Y267)*('11'!B$17/('11'!B$17-'935'!X267)))</f>
        <v>0</v>
      </c>
      <c r="AE325" s="23">
        <f>'Calc1'!B5793*'Calc4'!B$8668*('Calc4'!B$8041+'Calc1'!B10685)</f>
        <v>0</v>
      </c>
      <c r="AF325" s="23">
        <f>'Calc1'!B5793*MAX('Calc4'!B12004,0-('Calc4'!B11394+IF('935'!Q267=0,0,(1-'935'!Y267/'11'!D$17)*'11'!B$17/('11'!B$17-'935'!X267)*IF('Calc1'!B5793=0,1,'Calc2'!B272/'Calc1'!B5793)*'Calc4'!B13833)))*'11'!B$17*0.01*(1-('Calc4'!B$668+'Calc4'!B$11)/'Calc4'!B$685)</f>
        <v>0</v>
      </c>
      <c r="AG325" s="23">
        <f>Q325-Y325-Z325-AA325-AB325-AC325-AD325-AE325-AF325</f>
        <v>0</v>
      </c>
      <c r="AH325" s="10"/>
    </row>
    <row r="326" spans="1:34">
      <c r="A326" s="21">
        <v>262</v>
      </c>
      <c r="B326" s="28">
        <f>'Results'!B279</f>
        <v>0</v>
      </c>
      <c r="C326" s="7">
        <f>'Results'!C279</f>
        <v>0</v>
      </c>
      <c r="D326" s="29">
        <f>'Results'!D279</f>
        <v>0</v>
      </c>
      <c r="E326" s="29">
        <f>'Results'!E279</f>
        <v>0</v>
      </c>
      <c r="F326" s="29">
        <f>'Results'!F279</f>
        <v>0</v>
      </c>
      <c r="G326" s="7">
        <f>'Results'!G279</f>
        <v>0</v>
      </c>
      <c r="H326" s="29">
        <f>'Results'!H279</f>
        <v>0</v>
      </c>
      <c r="I326" s="29">
        <f>'Results'!I279</f>
        <v>0</v>
      </c>
      <c r="J326" s="29">
        <f>'Results'!J279</f>
        <v>0</v>
      </c>
      <c r="K326" s="30">
        <f>0.01*'11'!B$17*'Calc1'!B5794*'Results'!E279</f>
        <v>0</v>
      </c>
      <c r="L326" s="23">
        <f>0.01*('11'!D$17-'935'!Y268)*'Results'!C279*'Calc1'!B5794*('11'!B$17/('11'!B$17-'935'!X268))*'935'!Q268</f>
        <v>0</v>
      </c>
      <c r="M326" s="23">
        <f>0.01*('11'!B$17-'935'!X268)*'Results'!D279</f>
        <v>0</v>
      </c>
      <c r="N326" s="23">
        <f>0.01*'11'!B$17*'Calc1'!B8239*'Calc3'!B3484</f>
        <v>0</v>
      </c>
      <c r="O326" s="23">
        <f>0.01*('11'!B$17-'935'!X268)*'Calc4'!B18716</f>
        <v>0</v>
      </c>
      <c r="P326" s="23">
        <f>0.01*'Calc3'!B5920*'935'!U268</f>
        <v>0</v>
      </c>
      <c r="Q326" s="30">
        <f>K326+L326+M326</f>
        <v>0</v>
      </c>
      <c r="R326" s="26">
        <f>'935'!Z268</f>
        <v>0</v>
      </c>
      <c r="S326" s="31">
        <f>Q326-R326</f>
        <v>0</v>
      </c>
      <c r="T326" s="32">
        <f>IF(R326,Q326/R326-1,"")</f>
        <v>0</v>
      </c>
      <c r="U326" s="30">
        <f>N326+O326+P326</f>
        <v>0</v>
      </c>
      <c r="V326" s="26">
        <f>'935'!AA268</f>
        <v>0</v>
      </c>
      <c r="W326" s="31">
        <f>U326-V326</f>
        <v>0</v>
      </c>
      <c r="X326" s="32">
        <f>IF(V326,U326/V326-1,"")</f>
        <v>0</v>
      </c>
      <c r="Y326" s="30">
        <f>0.01*('11'!B$17-'935'!X268)*'Calc4'!B15669</f>
        <v>0</v>
      </c>
      <c r="Z326" s="23">
        <f>0.01*'11'!B$17*'Calc1'!B5794*'Calc4'!B9566</f>
        <v>0</v>
      </c>
      <c r="AA326" s="23">
        <f>'Calc1'!B5794*MAX('Calc4'!B12005,0-('Calc4'!B11395+IF('935'!Q268=0,0,(1-'935'!Y268/'11'!D$17)*'11'!B$17/('11'!B$17-'935'!X268)*IF('Calc1'!B5794=0,1,'Calc2'!B273/'Calc1'!B5794)*'Calc4'!B13834)))*'11'!B$17*0.01*'Calc4'!B$11/'Calc4'!B$685</f>
        <v>0</v>
      </c>
      <c r="AB326" s="23">
        <f>'Calc1'!B5794*'Calc4'!B$9295*'Calc4'!B8939</f>
        <v>0</v>
      </c>
      <c r="AC326" s="23">
        <f>'Calc1'!B5794*MAX('Calc4'!B12005,0-('Calc4'!B11395+IF('935'!Q268=0,0,(1-'935'!Y268/'11'!D$17)*'11'!B$17/('11'!B$17-'935'!X268)*IF('Calc1'!B5794=0,1,'Calc2'!B273/'Calc1'!B5794)*'Calc4'!B13834)))*'11'!B$17*0.01*'Calc4'!B$668/'Calc4'!B$685</f>
        <v>0</v>
      </c>
      <c r="AD326" s="23">
        <f>0.01*('Calc2'!B273*'11'!B$17*'Calc2'!B25261+'Calc1'!B5794*'Calc2'!B19159*'935'!Q268*('11'!D$17-'935'!Y268)*('11'!B$17/('11'!B$17-'935'!X268)))</f>
        <v>0</v>
      </c>
      <c r="AE326" s="23">
        <f>'Calc1'!B5794*'Calc4'!B$8668*('Calc4'!B$8041+'Calc1'!B10686)</f>
        <v>0</v>
      </c>
      <c r="AF326" s="23">
        <f>'Calc1'!B5794*MAX('Calc4'!B12005,0-('Calc4'!B11395+IF('935'!Q268=0,0,(1-'935'!Y268/'11'!D$17)*'11'!B$17/('11'!B$17-'935'!X268)*IF('Calc1'!B5794=0,1,'Calc2'!B273/'Calc1'!B5794)*'Calc4'!B13834)))*'11'!B$17*0.01*(1-('Calc4'!B$668+'Calc4'!B$11)/'Calc4'!B$685)</f>
        <v>0</v>
      </c>
      <c r="AG326" s="23">
        <f>Q326-Y326-Z326-AA326-AB326-AC326-AD326-AE326-AF326</f>
        <v>0</v>
      </c>
      <c r="AH326" s="10"/>
    </row>
    <row r="327" spans="1:34">
      <c r="A327" s="21">
        <v>263</v>
      </c>
      <c r="B327" s="28">
        <f>'Results'!B280</f>
        <v>0</v>
      </c>
      <c r="C327" s="7">
        <f>'Results'!C280</f>
        <v>0</v>
      </c>
      <c r="D327" s="29">
        <f>'Results'!D280</f>
        <v>0</v>
      </c>
      <c r="E327" s="29">
        <f>'Results'!E280</f>
        <v>0</v>
      </c>
      <c r="F327" s="29">
        <f>'Results'!F280</f>
        <v>0</v>
      </c>
      <c r="G327" s="7">
        <f>'Results'!G280</f>
        <v>0</v>
      </c>
      <c r="H327" s="29">
        <f>'Results'!H280</f>
        <v>0</v>
      </c>
      <c r="I327" s="29">
        <f>'Results'!I280</f>
        <v>0</v>
      </c>
      <c r="J327" s="29">
        <f>'Results'!J280</f>
        <v>0</v>
      </c>
      <c r="K327" s="30">
        <f>0.01*'11'!B$17*'Calc1'!B5795*'Results'!E280</f>
        <v>0</v>
      </c>
      <c r="L327" s="23">
        <f>0.01*('11'!D$17-'935'!Y269)*'Results'!C280*'Calc1'!B5795*('11'!B$17/('11'!B$17-'935'!X269))*'935'!Q269</f>
        <v>0</v>
      </c>
      <c r="M327" s="23">
        <f>0.01*('11'!B$17-'935'!X269)*'Results'!D280</f>
        <v>0</v>
      </c>
      <c r="N327" s="23">
        <f>0.01*'11'!B$17*'Calc1'!B8240*'Calc3'!B3485</f>
        <v>0</v>
      </c>
      <c r="O327" s="23">
        <f>0.01*('11'!B$17-'935'!X269)*'Calc4'!B18717</f>
        <v>0</v>
      </c>
      <c r="P327" s="23">
        <f>0.01*'Calc3'!B5921*'935'!U269</f>
        <v>0</v>
      </c>
      <c r="Q327" s="30">
        <f>K327+L327+M327</f>
        <v>0</v>
      </c>
      <c r="R327" s="26">
        <f>'935'!Z269</f>
        <v>0</v>
      </c>
      <c r="S327" s="31">
        <f>Q327-R327</f>
        <v>0</v>
      </c>
      <c r="T327" s="32">
        <f>IF(R327,Q327/R327-1,"")</f>
        <v>0</v>
      </c>
      <c r="U327" s="30">
        <f>N327+O327+P327</f>
        <v>0</v>
      </c>
      <c r="V327" s="26">
        <f>'935'!AA269</f>
        <v>0</v>
      </c>
      <c r="W327" s="31">
        <f>U327-V327</f>
        <v>0</v>
      </c>
      <c r="X327" s="32">
        <f>IF(V327,U327/V327-1,"")</f>
        <v>0</v>
      </c>
      <c r="Y327" s="30">
        <f>0.01*('11'!B$17-'935'!X269)*'Calc4'!B15670</f>
        <v>0</v>
      </c>
      <c r="Z327" s="23">
        <f>0.01*'11'!B$17*'Calc1'!B5795*'Calc4'!B9567</f>
        <v>0</v>
      </c>
      <c r="AA327" s="23">
        <f>'Calc1'!B5795*MAX('Calc4'!B12006,0-('Calc4'!B11396+IF('935'!Q269=0,0,(1-'935'!Y269/'11'!D$17)*'11'!B$17/('11'!B$17-'935'!X269)*IF('Calc1'!B5795=0,1,'Calc2'!B274/'Calc1'!B5795)*'Calc4'!B13835)))*'11'!B$17*0.01*'Calc4'!B$11/'Calc4'!B$685</f>
        <v>0</v>
      </c>
      <c r="AB327" s="23">
        <f>'Calc1'!B5795*'Calc4'!B$9295*'Calc4'!B8940</f>
        <v>0</v>
      </c>
      <c r="AC327" s="23">
        <f>'Calc1'!B5795*MAX('Calc4'!B12006,0-('Calc4'!B11396+IF('935'!Q269=0,0,(1-'935'!Y269/'11'!D$17)*'11'!B$17/('11'!B$17-'935'!X269)*IF('Calc1'!B5795=0,1,'Calc2'!B274/'Calc1'!B5795)*'Calc4'!B13835)))*'11'!B$17*0.01*'Calc4'!B$668/'Calc4'!B$685</f>
        <v>0</v>
      </c>
      <c r="AD327" s="23">
        <f>0.01*('Calc2'!B274*'11'!B$17*'Calc2'!B25262+'Calc1'!B5795*'Calc2'!B19160*'935'!Q269*('11'!D$17-'935'!Y269)*('11'!B$17/('11'!B$17-'935'!X269)))</f>
        <v>0</v>
      </c>
      <c r="AE327" s="23">
        <f>'Calc1'!B5795*'Calc4'!B$8668*('Calc4'!B$8041+'Calc1'!B10687)</f>
        <v>0</v>
      </c>
      <c r="AF327" s="23">
        <f>'Calc1'!B5795*MAX('Calc4'!B12006,0-('Calc4'!B11396+IF('935'!Q269=0,0,(1-'935'!Y269/'11'!D$17)*'11'!B$17/('11'!B$17-'935'!X269)*IF('Calc1'!B5795=0,1,'Calc2'!B274/'Calc1'!B5795)*'Calc4'!B13835)))*'11'!B$17*0.01*(1-('Calc4'!B$668+'Calc4'!B$11)/'Calc4'!B$685)</f>
        <v>0</v>
      </c>
      <c r="AG327" s="23">
        <f>Q327-Y327-Z327-AA327-AB327-AC327-AD327-AE327-AF327</f>
        <v>0</v>
      </c>
      <c r="AH327" s="10"/>
    </row>
    <row r="328" spans="1:34">
      <c r="A328" s="21">
        <v>264</v>
      </c>
      <c r="B328" s="28">
        <f>'Results'!B281</f>
        <v>0</v>
      </c>
      <c r="C328" s="7">
        <f>'Results'!C281</f>
        <v>0</v>
      </c>
      <c r="D328" s="29">
        <f>'Results'!D281</f>
        <v>0</v>
      </c>
      <c r="E328" s="29">
        <f>'Results'!E281</f>
        <v>0</v>
      </c>
      <c r="F328" s="29">
        <f>'Results'!F281</f>
        <v>0</v>
      </c>
      <c r="G328" s="7">
        <f>'Results'!G281</f>
        <v>0</v>
      </c>
      <c r="H328" s="29">
        <f>'Results'!H281</f>
        <v>0</v>
      </c>
      <c r="I328" s="29">
        <f>'Results'!I281</f>
        <v>0</v>
      </c>
      <c r="J328" s="29">
        <f>'Results'!J281</f>
        <v>0</v>
      </c>
      <c r="K328" s="30">
        <f>0.01*'11'!B$17*'Calc1'!B5796*'Results'!E281</f>
        <v>0</v>
      </c>
      <c r="L328" s="23">
        <f>0.01*('11'!D$17-'935'!Y270)*'Results'!C281*'Calc1'!B5796*('11'!B$17/('11'!B$17-'935'!X270))*'935'!Q270</f>
        <v>0</v>
      </c>
      <c r="M328" s="23">
        <f>0.01*('11'!B$17-'935'!X270)*'Results'!D281</f>
        <v>0</v>
      </c>
      <c r="N328" s="23">
        <f>0.01*'11'!B$17*'Calc1'!B8241*'Calc3'!B3486</f>
        <v>0</v>
      </c>
      <c r="O328" s="23">
        <f>0.01*('11'!B$17-'935'!X270)*'Calc4'!B18718</f>
        <v>0</v>
      </c>
      <c r="P328" s="23">
        <f>0.01*'Calc3'!B5922*'935'!U270</f>
        <v>0</v>
      </c>
      <c r="Q328" s="30">
        <f>K328+L328+M328</f>
        <v>0</v>
      </c>
      <c r="R328" s="26">
        <f>'935'!Z270</f>
        <v>0</v>
      </c>
      <c r="S328" s="31">
        <f>Q328-R328</f>
        <v>0</v>
      </c>
      <c r="T328" s="32">
        <f>IF(R328,Q328/R328-1,"")</f>
        <v>0</v>
      </c>
      <c r="U328" s="30">
        <f>N328+O328+P328</f>
        <v>0</v>
      </c>
      <c r="V328" s="26">
        <f>'935'!AA270</f>
        <v>0</v>
      </c>
      <c r="W328" s="31">
        <f>U328-V328</f>
        <v>0</v>
      </c>
      <c r="X328" s="32">
        <f>IF(V328,U328/V328-1,"")</f>
        <v>0</v>
      </c>
      <c r="Y328" s="30">
        <f>0.01*('11'!B$17-'935'!X270)*'Calc4'!B15671</f>
        <v>0</v>
      </c>
      <c r="Z328" s="23">
        <f>0.01*'11'!B$17*'Calc1'!B5796*'Calc4'!B9568</f>
        <v>0</v>
      </c>
      <c r="AA328" s="23">
        <f>'Calc1'!B5796*MAX('Calc4'!B12007,0-('Calc4'!B11397+IF('935'!Q270=0,0,(1-'935'!Y270/'11'!D$17)*'11'!B$17/('11'!B$17-'935'!X270)*IF('Calc1'!B5796=0,1,'Calc2'!B275/'Calc1'!B5796)*'Calc4'!B13836)))*'11'!B$17*0.01*'Calc4'!B$11/'Calc4'!B$685</f>
        <v>0</v>
      </c>
      <c r="AB328" s="23">
        <f>'Calc1'!B5796*'Calc4'!B$9295*'Calc4'!B8941</f>
        <v>0</v>
      </c>
      <c r="AC328" s="23">
        <f>'Calc1'!B5796*MAX('Calc4'!B12007,0-('Calc4'!B11397+IF('935'!Q270=0,0,(1-'935'!Y270/'11'!D$17)*'11'!B$17/('11'!B$17-'935'!X270)*IF('Calc1'!B5796=0,1,'Calc2'!B275/'Calc1'!B5796)*'Calc4'!B13836)))*'11'!B$17*0.01*'Calc4'!B$668/'Calc4'!B$685</f>
        <v>0</v>
      </c>
      <c r="AD328" s="23">
        <f>0.01*('Calc2'!B275*'11'!B$17*'Calc2'!B25263+'Calc1'!B5796*'Calc2'!B19161*'935'!Q270*('11'!D$17-'935'!Y270)*('11'!B$17/('11'!B$17-'935'!X270)))</f>
        <v>0</v>
      </c>
      <c r="AE328" s="23">
        <f>'Calc1'!B5796*'Calc4'!B$8668*('Calc4'!B$8041+'Calc1'!B10688)</f>
        <v>0</v>
      </c>
      <c r="AF328" s="23">
        <f>'Calc1'!B5796*MAX('Calc4'!B12007,0-('Calc4'!B11397+IF('935'!Q270=0,0,(1-'935'!Y270/'11'!D$17)*'11'!B$17/('11'!B$17-'935'!X270)*IF('Calc1'!B5796=0,1,'Calc2'!B275/'Calc1'!B5796)*'Calc4'!B13836)))*'11'!B$17*0.01*(1-('Calc4'!B$668+'Calc4'!B$11)/'Calc4'!B$685)</f>
        <v>0</v>
      </c>
      <c r="AG328" s="23">
        <f>Q328-Y328-Z328-AA328-AB328-AC328-AD328-AE328-AF328</f>
        <v>0</v>
      </c>
      <c r="AH328" s="10"/>
    </row>
    <row r="329" spans="1:34">
      <c r="A329" s="21">
        <v>265</v>
      </c>
      <c r="B329" s="28">
        <f>'Results'!B282</f>
        <v>0</v>
      </c>
      <c r="C329" s="7">
        <f>'Results'!C282</f>
        <v>0</v>
      </c>
      <c r="D329" s="29">
        <f>'Results'!D282</f>
        <v>0</v>
      </c>
      <c r="E329" s="29">
        <f>'Results'!E282</f>
        <v>0</v>
      </c>
      <c r="F329" s="29">
        <f>'Results'!F282</f>
        <v>0</v>
      </c>
      <c r="G329" s="7">
        <f>'Results'!G282</f>
        <v>0</v>
      </c>
      <c r="H329" s="29">
        <f>'Results'!H282</f>
        <v>0</v>
      </c>
      <c r="I329" s="29">
        <f>'Results'!I282</f>
        <v>0</v>
      </c>
      <c r="J329" s="29">
        <f>'Results'!J282</f>
        <v>0</v>
      </c>
      <c r="K329" s="30">
        <f>0.01*'11'!B$17*'Calc1'!B5797*'Results'!E282</f>
        <v>0</v>
      </c>
      <c r="L329" s="23">
        <f>0.01*('11'!D$17-'935'!Y271)*'Results'!C282*'Calc1'!B5797*('11'!B$17/('11'!B$17-'935'!X271))*'935'!Q271</f>
        <v>0</v>
      </c>
      <c r="M329" s="23">
        <f>0.01*('11'!B$17-'935'!X271)*'Results'!D282</f>
        <v>0</v>
      </c>
      <c r="N329" s="23">
        <f>0.01*'11'!B$17*'Calc1'!B8242*'Calc3'!B3487</f>
        <v>0</v>
      </c>
      <c r="O329" s="23">
        <f>0.01*('11'!B$17-'935'!X271)*'Calc4'!B18719</f>
        <v>0</v>
      </c>
      <c r="P329" s="23">
        <f>0.01*'Calc3'!B5923*'935'!U271</f>
        <v>0</v>
      </c>
      <c r="Q329" s="30">
        <f>K329+L329+M329</f>
        <v>0</v>
      </c>
      <c r="R329" s="26">
        <f>'935'!Z271</f>
        <v>0</v>
      </c>
      <c r="S329" s="31">
        <f>Q329-R329</f>
        <v>0</v>
      </c>
      <c r="T329" s="32">
        <f>IF(R329,Q329/R329-1,"")</f>
        <v>0</v>
      </c>
      <c r="U329" s="30">
        <f>N329+O329+P329</f>
        <v>0</v>
      </c>
      <c r="V329" s="26">
        <f>'935'!AA271</f>
        <v>0</v>
      </c>
      <c r="W329" s="31">
        <f>U329-V329</f>
        <v>0</v>
      </c>
      <c r="X329" s="32">
        <f>IF(V329,U329/V329-1,"")</f>
        <v>0</v>
      </c>
      <c r="Y329" s="30">
        <f>0.01*('11'!B$17-'935'!X271)*'Calc4'!B15672</f>
        <v>0</v>
      </c>
      <c r="Z329" s="23">
        <f>0.01*'11'!B$17*'Calc1'!B5797*'Calc4'!B9569</f>
        <v>0</v>
      </c>
      <c r="AA329" s="23">
        <f>'Calc1'!B5797*MAX('Calc4'!B12008,0-('Calc4'!B11398+IF('935'!Q271=0,0,(1-'935'!Y271/'11'!D$17)*'11'!B$17/('11'!B$17-'935'!X271)*IF('Calc1'!B5797=0,1,'Calc2'!B276/'Calc1'!B5797)*'Calc4'!B13837)))*'11'!B$17*0.01*'Calc4'!B$11/'Calc4'!B$685</f>
        <v>0</v>
      </c>
      <c r="AB329" s="23">
        <f>'Calc1'!B5797*'Calc4'!B$9295*'Calc4'!B8942</f>
        <v>0</v>
      </c>
      <c r="AC329" s="23">
        <f>'Calc1'!B5797*MAX('Calc4'!B12008,0-('Calc4'!B11398+IF('935'!Q271=0,0,(1-'935'!Y271/'11'!D$17)*'11'!B$17/('11'!B$17-'935'!X271)*IF('Calc1'!B5797=0,1,'Calc2'!B276/'Calc1'!B5797)*'Calc4'!B13837)))*'11'!B$17*0.01*'Calc4'!B$668/'Calc4'!B$685</f>
        <v>0</v>
      </c>
      <c r="AD329" s="23">
        <f>0.01*('Calc2'!B276*'11'!B$17*'Calc2'!B25264+'Calc1'!B5797*'Calc2'!B19162*'935'!Q271*('11'!D$17-'935'!Y271)*('11'!B$17/('11'!B$17-'935'!X271)))</f>
        <v>0</v>
      </c>
      <c r="AE329" s="23">
        <f>'Calc1'!B5797*'Calc4'!B$8668*('Calc4'!B$8041+'Calc1'!B10689)</f>
        <v>0</v>
      </c>
      <c r="AF329" s="23">
        <f>'Calc1'!B5797*MAX('Calc4'!B12008,0-('Calc4'!B11398+IF('935'!Q271=0,0,(1-'935'!Y271/'11'!D$17)*'11'!B$17/('11'!B$17-'935'!X271)*IF('Calc1'!B5797=0,1,'Calc2'!B276/'Calc1'!B5797)*'Calc4'!B13837)))*'11'!B$17*0.01*(1-('Calc4'!B$668+'Calc4'!B$11)/'Calc4'!B$685)</f>
        <v>0</v>
      </c>
      <c r="AG329" s="23">
        <f>Q329-Y329-Z329-AA329-AB329-AC329-AD329-AE329-AF329</f>
        <v>0</v>
      </c>
      <c r="AH329" s="10"/>
    </row>
    <row r="330" spans="1:34">
      <c r="A330" s="21">
        <v>266</v>
      </c>
      <c r="B330" s="28">
        <f>'Results'!B283</f>
        <v>0</v>
      </c>
      <c r="C330" s="7">
        <f>'Results'!C283</f>
        <v>0</v>
      </c>
      <c r="D330" s="29">
        <f>'Results'!D283</f>
        <v>0</v>
      </c>
      <c r="E330" s="29">
        <f>'Results'!E283</f>
        <v>0</v>
      </c>
      <c r="F330" s="29">
        <f>'Results'!F283</f>
        <v>0</v>
      </c>
      <c r="G330" s="7">
        <f>'Results'!G283</f>
        <v>0</v>
      </c>
      <c r="H330" s="29">
        <f>'Results'!H283</f>
        <v>0</v>
      </c>
      <c r="I330" s="29">
        <f>'Results'!I283</f>
        <v>0</v>
      </c>
      <c r="J330" s="29">
        <f>'Results'!J283</f>
        <v>0</v>
      </c>
      <c r="K330" s="30">
        <f>0.01*'11'!B$17*'Calc1'!B5798*'Results'!E283</f>
        <v>0</v>
      </c>
      <c r="L330" s="23">
        <f>0.01*('11'!D$17-'935'!Y272)*'Results'!C283*'Calc1'!B5798*('11'!B$17/('11'!B$17-'935'!X272))*'935'!Q272</f>
        <v>0</v>
      </c>
      <c r="M330" s="23">
        <f>0.01*('11'!B$17-'935'!X272)*'Results'!D283</f>
        <v>0</v>
      </c>
      <c r="N330" s="23">
        <f>0.01*'11'!B$17*'Calc1'!B8243*'Calc3'!B3488</f>
        <v>0</v>
      </c>
      <c r="O330" s="23">
        <f>0.01*('11'!B$17-'935'!X272)*'Calc4'!B18720</f>
        <v>0</v>
      </c>
      <c r="P330" s="23">
        <f>0.01*'Calc3'!B5924*'935'!U272</f>
        <v>0</v>
      </c>
      <c r="Q330" s="30">
        <f>K330+L330+M330</f>
        <v>0</v>
      </c>
      <c r="R330" s="26">
        <f>'935'!Z272</f>
        <v>0</v>
      </c>
      <c r="S330" s="31">
        <f>Q330-R330</f>
        <v>0</v>
      </c>
      <c r="T330" s="32">
        <f>IF(R330,Q330/R330-1,"")</f>
        <v>0</v>
      </c>
      <c r="U330" s="30">
        <f>N330+O330+P330</f>
        <v>0</v>
      </c>
      <c r="V330" s="26">
        <f>'935'!AA272</f>
        <v>0</v>
      </c>
      <c r="W330" s="31">
        <f>U330-V330</f>
        <v>0</v>
      </c>
      <c r="X330" s="32">
        <f>IF(V330,U330/V330-1,"")</f>
        <v>0</v>
      </c>
      <c r="Y330" s="30">
        <f>0.01*('11'!B$17-'935'!X272)*'Calc4'!B15673</f>
        <v>0</v>
      </c>
      <c r="Z330" s="23">
        <f>0.01*'11'!B$17*'Calc1'!B5798*'Calc4'!B9570</f>
        <v>0</v>
      </c>
      <c r="AA330" s="23">
        <f>'Calc1'!B5798*MAX('Calc4'!B12009,0-('Calc4'!B11399+IF('935'!Q272=0,0,(1-'935'!Y272/'11'!D$17)*'11'!B$17/('11'!B$17-'935'!X272)*IF('Calc1'!B5798=0,1,'Calc2'!B277/'Calc1'!B5798)*'Calc4'!B13838)))*'11'!B$17*0.01*'Calc4'!B$11/'Calc4'!B$685</f>
        <v>0</v>
      </c>
      <c r="AB330" s="23">
        <f>'Calc1'!B5798*'Calc4'!B$9295*'Calc4'!B8943</f>
        <v>0</v>
      </c>
      <c r="AC330" s="23">
        <f>'Calc1'!B5798*MAX('Calc4'!B12009,0-('Calc4'!B11399+IF('935'!Q272=0,0,(1-'935'!Y272/'11'!D$17)*'11'!B$17/('11'!B$17-'935'!X272)*IF('Calc1'!B5798=0,1,'Calc2'!B277/'Calc1'!B5798)*'Calc4'!B13838)))*'11'!B$17*0.01*'Calc4'!B$668/'Calc4'!B$685</f>
        <v>0</v>
      </c>
      <c r="AD330" s="23">
        <f>0.01*('Calc2'!B277*'11'!B$17*'Calc2'!B25265+'Calc1'!B5798*'Calc2'!B19163*'935'!Q272*('11'!D$17-'935'!Y272)*('11'!B$17/('11'!B$17-'935'!X272)))</f>
        <v>0</v>
      </c>
      <c r="AE330" s="23">
        <f>'Calc1'!B5798*'Calc4'!B$8668*('Calc4'!B$8041+'Calc1'!B10690)</f>
        <v>0</v>
      </c>
      <c r="AF330" s="23">
        <f>'Calc1'!B5798*MAX('Calc4'!B12009,0-('Calc4'!B11399+IF('935'!Q272=0,0,(1-'935'!Y272/'11'!D$17)*'11'!B$17/('11'!B$17-'935'!X272)*IF('Calc1'!B5798=0,1,'Calc2'!B277/'Calc1'!B5798)*'Calc4'!B13838)))*'11'!B$17*0.01*(1-('Calc4'!B$668+'Calc4'!B$11)/'Calc4'!B$685)</f>
        <v>0</v>
      </c>
      <c r="AG330" s="23">
        <f>Q330-Y330-Z330-AA330-AB330-AC330-AD330-AE330-AF330</f>
        <v>0</v>
      </c>
      <c r="AH330" s="10"/>
    </row>
    <row r="331" spans="1:34">
      <c r="A331" s="21">
        <v>267</v>
      </c>
      <c r="B331" s="28">
        <f>'Results'!B284</f>
        <v>0</v>
      </c>
      <c r="C331" s="7">
        <f>'Results'!C284</f>
        <v>0</v>
      </c>
      <c r="D331" s="29">
        <f>'Results'!D284</f>
        <v>0</v>
      </c>
      <c r="E331" s="29">
        <f>'Results'!E284</f>
        <v>0</v>
      </c>
      <c r="F331" s="29">
        <f>'Results'!F284</f>
        <v>0</v>
      </c>
      <c r="G331" s="7">
        <f>'Results'!G284</f>
        <v>0</v>
      </c>
      <c r="H331" s="29">
        <f>'Results'!H284</f>
        <v>0</v>
      </c>
      <c r="I331" s="29">
        <f>'Results'!I284</f>
        <v>0</v>
      </c>
      <c r="J331" s="29">
        <f>'Results'!J284</f>
        <v>0</v>
      </c>
      <c r="K331" s="30">
        <f>0.01*'11'!B$17*'Calc1'!B5799*'Results'!E284</f>
        <v>0</v>
      </c>
      <c r="L331" s="23">
        <f>0.01*('11'!D$17-'935'!Y273)*'Results'!C284*'Calc1'!B5799*('11'!B$17/('11'!B$17-'935'!X273))*'935'!Q273</f>
        <v>0</v>
      </c>
      <c r="M331" s="23">
        <f>0.01*('11'!B$17-'935'!X273)*'Results'!D284</f>
        <v>0</v>
      </c>
      <c r="N331" s="23">
        <f>0.01*'11'!B$17*'Calc1'!B8244*'Calc3'!B3489</f>
        <v>0</v>
      </c>
      <c r="O331" s="23">
        <f>0.01*('11'!B$17-'935'!X273)*'Calc4'!B18721</f>
        <v>0</v>
      </c>
      <c r="P331" s="23">
        <f>0.01*'Calc3'!B5925*'935'!U273</f>
        <v>0</v>
      </c>
      <c r="Q331" s="30">
        <f>K331+L331+M331</f>
        <v>0</v>
      </c>
      <c r="R331" s="26">
        <f>'935'!Z273</f>
        <v>0</v>
      </c>
      <c r="S331" s="31">
        <f>Q331-R331</f>
        <v>0</v>
      </c>
      <c r="T331" s="32">
        <f>IF(R331,Q331/R331-1,"")</f>
        <v>0</v>
      </c>
      <c r="U331" s="30">
        <f>N331+O331+P331</f>
        <v>0</v>
      </c>
      <c r="V331" s="26">
        <f>'935'!AA273</f>
        <v>0</v>
      </c>
      <c r="W331" s="31">
        <f>U331-V331</f>
        <v>0</v>
      </c>
      <c r="X331" s="32">
        <f>IF(V331,U331/V331-1,"")</f>
        <v>0</v>
      </c>
      <c r="Y331" s="30">
        <f>0.01*('11'!B$17-'935'!X273)*'Calc4'!B15674</f>
        <v>0</v>
      </c>
      <c r="Z331" s="23">
        <f>0.01*'11'!B$17*'Calc1'!B5799*'Calc4'!B9571</f>
        <v>0</v>
      </c>
      <c r="AA331" s="23">
        <f>'Calc1'!B5799*MAX('Calc4'!B12010,0-('Calc4'!B11400+IF('935'!Q273=0,0,(1-'935'!Y273/'11'!D$17)*'11'!B$17/('11'!B$17-'935'!X273)*IF('Calc1'!B5799=0,1,'Calc2'!B278/'Calc1'!B5799)*'Calc4'!B13839)))*'11'!B$17*0.01*'Calc4'!B$11/'Calc4'!B$685</f>
        <v>0</v>
      </c>
      <c r="AB331" s="23">
        <f>'Calc1'!B5799*'Calc4'!B$9295*'Calc4'!B8944</f>
        <v>0</v>
      </c>
      <c r="AC331" s="23">
        <f>'Calc1'!B5799*MAX('Calc4'!B12010,0-('Calc4'!B11400+IF('935'!Q273=0,0,(1-'935'!Y273/'11'!D$17)*'11'!B$17/('11'!B$17-'935'!X273)*IF('Calc1'!B5799=0,1,'Calc2'!B278/'Calc1'!B5799)*'Calc4'!B13839)))*'11'!B$17*0.01*'Calc4'!B$668/'Calc4'!B$685</f>
        <v>0</v>
      </c>
      <c r="AD331" s="23">
        <f>0.01*('Calc2'!B278*'11'!B$17*'Calc2'!B25266+'Calc1'!B5799*'Calc2'!B19164*'935'!Q273*('11'!D$17-'935'!Y273)*('11'!B$17/('11'!B$17-'935'!X273)))</f>
        <v>0</v>
      </c>
      <c r="AE331" s="23">
        <f>'Calc1'!B5799*'Calc4'!B$8668*('Calc4'!B$8041+'Calc1'!B10691)</f>
        <v>0</v>
      </c>
      <c r="AF331" s="23">
        <f>'Calc1'!B5799*MAX('Calc4'!B12010,0-('Calc4'!B11400+IF('935'!Q273=0,0,(1-'935'!Y273/'11'!D$17)*'11'!B$17/('11'!B$17-'935'!X273)*IF('Calc1'!B5799=0,1,'Calc2'!B278/'Calc1'!B5799)*'Calc4'!B13839)))*'11'!B$17*0.01*(1-('Calc4'!B$668+'Calc4'!B$11)/'Calc4'!B$685)</f>
        <v>0</v>
      </c>
      <c r="AG331" s="23">
        <f>Q331-Y331-Z331-AA331-AB331-AC331-AD331-AE331-AF331</f>
        <v>0</v>
      </c>
      <c r="AH331" s="10"/>
    </row>
    <row r="332" spans="1:34">
      <c r="A332" s="21">
        <v>268</v>
      </c>
      <c r="B332" s="28">
        <f>'Results'!B285</f>
        <v>0</v>
      </c>
      <c r="C332" s="7">
        <f>'Results'!C285</f>
        <v>0</v>
      </c>
      <c r="D332" s="29">
        <f>'Results'!D285</f>
        <v>0</v>
      </c>
      <c r="E332" s="29">
        <f>'Results'!E285</f>
        <v>0</v>
      </c>
      <c r="F332" s="29">
        <f>'Results'!F285</f>
        <v>0</v>
      </c>
      <c r="G332" s="7">
        <f>'Results'!G285</f>
        <v>0</v>
      </c>
      <c r="H332" s="29">
        <f>'Results'!H285</f>
        <v>0</v>
      </c>
      <c r="I332" s="29">
        <f>'Results'!I285</f>
        <v>0</v>
      </c>
      <c r="J332" s="29">
        <f>'Results'!J285</f>
        <v>0</v>
      </c>
      <c r="K332" s="30">
        <f>0.01*'11'!B$17*'Calc1'!B5800*'Results'!E285</f>
        <v>0</v>
      </c>
      <c r="L332" s="23">
        <f>0.01*('11'!D$17-'935'!Y274)*'Results'!C285*'Calc1'!B5800*('11'!B$17/('11'!B$17-'935'!X274))*'935'!Q274</f>
        <v>0</v>
      </c>
      <c r="M332" s="23">
        <f>0.01*('11'!B$17-'935'!X274)*'Results'!D285</f>
        <v>0</v>
      </c>
      <c r="N332" s="23">
        <f>0.01*'11'!B$17*'Calc1'!B8245*'Calc3'!B3490</f>
        <v>0</v>
      </c>
      <c r="O332" s="23">
        <f>0.01*('11'!B$17-'935'!X274)*'Calc4'!B18722</f>
        <v>0</v>
      </c>
      <c r="P332" s="23">
        <f>0.01*'Calc3'!B5926*'935'!U274</f>
        <v>0</v>
      </c>
      <c r="Q332" s="30">
        <f>K332+L332+M332</f>
        <v>0</v>
      </c>
      <c r="R332" s="26">
        <f>'935'!Z274</f>
        <v>0</v>
      </c>
      <c r="S332" s="31">
        <f>Q332-R332</f>
        <v>0</v>
      </c>
      <c r="T332" s="32">
        <f>IF(R332,Q332/R332-1,"")</f>
        <v>0</v>
      </c>
      <c r="U332" s="30">
        <f>N332+O332+P332</f>
        <v>0</v>
      </c>
      <c r="V332" s="26">
        <f>'935'!AA274</f>
        <v>0</v>
      </c>
      <c r="W332" s="31">
        <f>U332-V332</f>
        <v>0</v>
      </c>
      <c r="X332" s="32">
        <f>IF(V332,U332/V332-1,"")</f>
        <v>0</v>
      </c>
      <c r="Y332" s="30">
        <f>0.01*('11'!B$17-'935'!X274)*'Calc4'!B15675</f>
        <v>0</v>
      </c>
      <c r="Z332" s="23">
        <f>0.01*'11'!B$17*'Calc1'!B5800*'Calc4'!B9572</f>
        <v>0</v>
      </c>
      <c r="AA332" s="23">
        <f>'Calc1'!B5800*MAX('Calc4'!B12011,0-('Calc4'!B11401+IF('935'!Q274=0,0,(1-'935'!Y274/'11'!D$17)*'11'!B$17/('11'!B$17-'935'!X274)*IF('Calc1'!B5800=0,1,'Calc2'!B279/'Calc1'!B5800)*'Calc4'!B13840)))*'11'!B$17*0.01*'Calc4'!B$11/'Calc4'!B$685</f>
        <v>0</v>
      </c>
      <c r="AB332" s="23">
        <f>'Calc1'!B5800*'Calc4'!B$9295*'Calc4'!B8945</f>
        <v>0</v>
      </c>
      <c r="AC332" s="23">
        <f>'Calc1'!B5800*MAX('Calc4'!B12011,0-('Calc4'!B11401+IF('935'!Q274=0,0,(1-'935'!Y274/'11'!D$17)*'11'!B$17/('11'!B$17-'935'!X274)*IF('Calc1'!B5800=0,1,'Calc2'!B279/'Calc1'!B5800)*'Calc4'!B13840)))*'11'!B$17*0.01*'Calc4'!B$668/'Calc4'!B$685</f>
        <v>0</v>
      </c>
      <c r="AD332" s="23">
        <f>0.01*('Calc2'!B279*'11'!B$17*'Calc2'!B25267+'Calc1'!B5800*'Calc2'!B19165*'935'!Q274*('11'!D$17-'935'!Y274)*('11'!B$17/('11'!B$17-'935'!X274)))</f>
        <v>0</v>
      </c>
      <c r="AE332" s="23">
        <f>'Calc1'!B5800*'Calc4'!B$8668*('Calc4'!B$8041+'Calc1'!B10692)</f>
        <v>0</v>
      </c>
      <c r="AF332" s="23">
        <f>'Calc1'!B5800*MAX('Calc4'!B12011,0-('Calc4'!B11401+IF('935'!Q274=0,0,(1-'935'!Y274/'11'!D$17)*'11'!B$17/('11'!B$17-'935'!X274)*IF('Calc1'!B5800=0,1,'Calc2'!B279/'Calc1'!B5800)*'Calc4'!B13840)))*'11'!B$17*0.01*(1-('Calc4'!B$668+'Calc4'!B$11)/'Calc4'!B$685)</f>
        <v>0</v>
      </c>
      <c r="AG332" s="23">
        <f>Q332-Y332-Z332-AA332-AB332-AC332-AD332-AE332-AF332</f>
        <v>0</v>
      </c>
      <c r="AH332" s="10"/>
    </row>
    <row r="333" spans="1:34">
      <c r="A333" s="21">
        <v>269</v>
      </c>
      <c r="B333" s="28">
        <f>'Results'!B286</f>
        <v>0</v>
      </c>
      <c r="C333" s="7">
        <f>'Results'!C286</f>
        <v>0</v>
      </c>
      <c r="D333" s="29">
        <f>'Results'!D286</f>
        <v>0</v>
      </c>
      <c r="E333" s="29">
        <f>'Results'!E286</f>
        <v>0</v>
      </c>
      <c r="F333" s="29">
        <f>'Results'!F286</f>
        <v>0</v>
      </c>
      <c r="G333" s="7">
        <f>'Results'!G286</f>
        <v>0</v>
      </c>
      <c r="H333" s="29">
        <f>'Results'!H286</f>
        <v>0</v>
      </c>
      <c r="I333" s="29">
        <f>'Results'!I286</f>
        <v>0</v>
      </c>
      <c r="J333" s="29">
        <f>'Results'!J286</f>
        <v>0</v>
      </c>
      <c r="K333" s="30">
        <f>0.01*'11'!B$17*'Calc1'!B5801*'Results'!E286</f>
        <v>0</v>
      </c>
      <c r="L333" s="23">
        <f>0.01*('11'!D$17-'935'!Y275)*'Results'!C286*'Calc1'!B5801*('11'!B$17/('11'!B$17-'935'!X275))*'935'!Q275</f>
        <v>0</v>
      </c>
      <c r="M333" s="23">
        <f>0.01*('11'!B$17-'935'!X275)*'Results'!D286</f>
        <v>0</v>
      </c>
      <c r="N333" s="23">
        <f>0.01*'11'!B$17*'Calc1'!B8246*'Calc3'!B3491</f>
        <v>0</v>
      </c>
      <c r="O333" s="23">
        <f>0.01*('11'!B$17-'935'!X275)*'Calc4'!B18723</f>
        <v>0</v>
      </c>
      <c r="P333" s="23">
        <f>0.01*'Calc3'!B5927*'935'!U275</f>
        <v>0</v>
      </c>
      <c r="Q333" s="30">
        <f>K333+L333+M333</f>
        <v>0</v>
      </c>
      <c r="R333" s="26">
        <f>'935'!Z275</f>
        <v>0</v>
      </c>
      <c r="S333" s="31">
        <f>Q333-R333</f>
        <v>0</v>
      </c>
      <c r="T333" s="32">
        <f>IF(R333,Q333/R333-1,"")</f>
        <v>0</v>
      </c>
      <c r="U333" s="30">
        <f>N333+O333+P333</f>
        <v>0</v>
      </c>
      <c r="V333" s="26">
        <f>'935'!AA275</f>
        <v>0</v>
      </c>
      <c r="W333" s="31">
        <f>U333-V333</f>
        <v>0</v>
      </c>
      <c r="X333" s="32">
        <f>IF(V333,U333/V333-1,"")</f>
        <v>0</v>
      </c>
      <c r="Y333" s="30">
        <f>0.01*('11'!B$17-'935'!X275)*'Calc4'!B15676</f>
        <v>0</v>
      </c>
      <c r="Z333" s="23">
        <f>0.01*'11'!B$17*'Calc1'!B5801*'Calc4'!B9573</f>
        <v>0</v>
      </c>
      <c r="AA333" s="23">
        <f>'Calc1'!B5801*MAX('Calc4'!B12012,0-('Calc4'!B11402+IF('935'!Q275=0,0,(1-'935'!Y275/'11'!D$17)*'11'!B$17/('11'!B$17-'935'!X275)*IF('Calc1'!B5801=0,1,'Calc2'!B280/'Calc1'!B5801)*'Calc4'!B13841)))*'11'!B$17*0.01*'Calc4'!B$11/'Calc4'!B$685</f>
        <v>0</v>
      </c>
      <c r="AB333" s="23">
        <f>'Calc1'!B5801*'Calc4'!B$9295*'Calc4'!B8946</f>
        <v>0</v>
      </c>
      <c r="AC333" s="23">
        <f>'Calc1'!B5801*MAX('Calc4'!B12012,0-('Calc4'!B11402+IF('935'!Q275=0,0,(1-'935'!Y275/'11'!D$17)*'11'!B$17/('11'!B$17-'935'!X275)*IF('Calc1'!B5801=0,1,'Calc2'!B280/'Calc1'!B5801)*'Calc4'!B13841)))*'11'!B$17*0.01*'Calc4'!B$668/'Calc4'!B$685</f>
        <v>0</v>
      </c>
      <c r="AD333" s="23">
        <f>0.01*('Calc2'!B280*'11'!B$17*'Calc2'!B25268+'Calc1'!B5801*'Calc2'!B19166*'935'!Q275*('11'!D$17-'935'!Y275)*('11'!B$17/('11'!B$17-'935'!X275)))</f>
        <v>0</v>
      </c>
      <c r="AE333" s="23">
        <f>'Calc1'!B5801*'Calc4'!B$8668*('Calc4'!B$8041+'Calc1'!B10693)</f>
        <v>0</v>
      </c>
      <c r="AF333" s="23">
        <f>'Calc1'!B5801*MAX('Calc4'!B12012,0-('Calc4'!B11402+IF('935'!Q275=0,0,(1-'935'!Y275/'11'!D$17)*'11'!B$17/('11'!B$17-'935'!X275)*IF('Calc1'!B5801=0,1,'Calc2'!B280/'Calc1'!B5801)*'Calc4'!B13841)))*'11'!B$17*0.01*(1-('Calc4'!B$668+'Calc4'!B$11)/'Calc4'!B$685)</f>
        <v>0</v>
      </c>
      <c r="AG333" s="23">
        <f>Q333-Y333-Z333-AA333-AB333-AC333-AD333-AE333-AF333</f>
        <v>0</v>
      </c>
      <c r="AH333" s="10"/>
    </row>
    <row r="334" spans="1:34">
      <c r="A334" s="21">
        <v>270</v>
      </c>
      <c r="B334" s="28">
        <f>'Results'!B287</f>
        <v>0</v>
      </c>
      <c r="C334" s="7">
        <f>'Results'!C287</f>
        <v>0</v>
      </c>
      <c r="D334" s="29">
        <f>'Results'!D287</f>
        <v>0</v>
      </c>
      <c r="E334" s="29">
        <f>'Results'!E287</f>
        <v>0</v>
      </c>
      <c r="F334" s="29">
        <f>'Results'!F287</f>
        <v>0</v>
      </c>
      <c r="G334" s="7">
        <f>'Results'!G287</f>
        <v>0</v>
      </c>
      <c r="H334" s="29">
        <f>'Results'!H287</f>
        <v>0</v>
      </c>
      <c r="I334" s="29">
        <f>'Results'!I287</f>
        <v>0</v>
      </c>
      <c r="J334" s="29">
        <f>'Results'!J287</f>
        <v>0</v>
      </c>
      <c r="K334" s="30">
        <f>0.01*'11'!B$17*'Calc1'!B5802*'Results'!E287</f>
        <v>0</v>
      </c>
      <c r="L334" s="23">
        <f>0.01*('11'!D$17-'935'!Y276)*'Results'!C287*'Calc1'!B5802*('11'!B$17/('11'!B$17-'935'!X276))*'935'!Q276</f>
        <v>0</v>
      </c>
      <c r="M334" s="23">
        <f>0.01*('11'!B$17-'935'!X276)*'Results'!D287</f>
        <v>0</v>
      </c>
      <c r="N334" s="23">
        <f>0.01*'11'!B$17*'Calc1'!B8247*'Calc3'!B3492</f>
        <v>0</v>
      </c>
      <c r="O334" s="23">
        <f>0.01*('11'!B$17-'935'!X276)*'Calc4'!B18724</f>
        <v>0</v>
      </c>
      <c r="P334" s="23">
        <f>0.01*'Calc3'!B5928*'935'!U276</f>
        <v>0</v>
      </c>
      <c r="Q334" s="30">
        <f>K334+L334+M334</f>
        <v>0</v>
      </c>
      <c r="R334" s="26">
        <f>'935'!Z276</f>
        <v>0</v>
      </c>
      <c r="S334" s="31">
        <f>Q334-R334</f>
        <v>0</v>
      </c>
      <c r="T334" s="32">
        <f>IF(R334,Q334/R334-1,"")</f>
        <v>0</v>
      </c>
      <c r="U334" s="30">
        <f>N334+O334+P334</f>
        <v>0</v>
      </c>
      <c r="V334" s="26">
        <f>'935'!AA276</f>
        <v>0</v>
      </c>
      <c r="W334" s="31">
        <f>U334-V334</f>
        <v>0</v>
      </c>
      <c r="X334" s="32">
        <f>IF(V334,U334/V334-1,"")</f>
        <v>0</v>
      </c>
      <c r="Y334" s="30">
        <f>0.01*('11'!B$17-'935'!X276)*'Calc4'!B15677</f>
        <v>0</v>
      </c>
      <c r="Z334" s="23">
        <f>0.01*'11'!B$17*'Calc1'!B5802*'Calc4'!B9574</f>
        <v>0</v>
      </c>
      <c r="AA334" s="23">
        <f>'Calc1'!B5802*MAX('Calc4'!B12013,0-('Calc4'!B11403+IF('935'!Q276=0,0,(1-'935'!Y276/'11'!D$17)*'11'!B$17/('11'!B$17-'935'!X276)*IF('Calc1'!B5802=0,1,'Calc2'!B281/'Calc1'!B5802)*'Calc4'!B13842)))*'11'!B$17*0.01*'Calc4'!B$11/'Calc4'!B$685</f>
        <v>0</v>
      </c>
      <c r="AB334" s="23">
        <f>'Calc1'!B5802*'Calc4'!B$9295*'Calc4'!B8947</f>
        <v>0</v>
      </c>
      <c r="AC334" s="23">
        <f>'Calc1'!B5802*MAX('Calc4'!B12013,0-('Calc4'!B11403+IF('935'!Q276=0,0,(1-'935'!Y276/'11'!D$17)*'11'!B$17/('11'!B$17-'935'!X276)*IF('Calc1'!B5802=0,1,'Calc2'!B281/'Calc1'!B5802)*'Calc4'!B13842)))*'11'!B$17*0.01*'Calc4'!B$668/'Calc4'!B$685</f>
        <v>0</v>
      </c>
      <c r="AD334" s="23">
        <f>0.01*('Calc2'!B281*'11'!B$17*'Calc2'!B25269+'Calc1'!B5802*'Calc2'!B19167*'935'!Q276*('11'!D$17-'935'!Y276)*('11'!B$17/('11'!B$17-'935'!X276)))</f>
        <v>0</v>
      </c>
      <c r="AE334" s="23">
        <f>'Calc1'!B5802*'Calc4'!B$8668*('Calc4'!B$8041+'Calc1'!B10694)</f>
        <v>0</v>
      </c>
      <c r="AF334" s="23">
        <f>'Calc1'!B5802*MAX('Calc4'!B12013,0-('Calc4'!B11403+IF('935'!Q276=0,0,(1-'935'!Y276/'11'!D$17)*'11'!B$17/('11'!B$17-'935'!X276)*IF('Calc1'!B5802=0,1,'Calc2'!B281/'Calc1'!B5802)*'Calc4'!B13842)))*'11'!B$17*0.01*(1-('Calc4'!B$668+'Calc4'!B$11)/'Calc4'!B$685)</f>
        <v>0</v>
      </c>
      <c r="AG334" s="23">
        <f>Q334-Y334-Z334-AA334-AB334-AC334-AD334-AE334-AF334</f>
        <v>0</v>
      </c>
      <c r="AH334" s="10"/>
    </row>
    <row r="335" spans="1:34">
      <c r="A335" s="21">
        <v>271</v>
      </c>
      <c r="B335" s="28">
        <f>'Results'!B288</f>
        <v>0</v>
      </c>
      <c r="C335" s="7">
        <f>'Results'!C288</f>
        <v>0</v>
      </c>
      <c r="D335" s="29">
        <f>'Results'!D288</f>
        <v>0</v>
      </c>
      <c r="E335" s="29">
        <f>'Results'!E288</f>
        <v>0</v>
      </c>
      <c r="F335" s="29">
        <f>'Results'!F288</f>
        <v>0</v>
      </c>
      <c r="G335" s="7">
        <f>'Results'!G288</f>
        <v>0</v>
      </c>
      <c r="H335" s="29">
        <f>'Results'!H288</f>
        <v>0</v>
      </c>
      <c r="I335" s="29">
        <f>'Results'!I288</f>
        <v>0</v>
      </c>
      <c r="J335" s="29">
        <f>'Results'!J288</f>
        <v>0</v>
      </c>
      <c r="K335" s="30">
        <f>0.01*'11'!B$17*'Calc1'!B5803*'Results'!E288</f>
        <v>0</v>
      </c>
      <c r="L335" s="23">
        <f>0.01*('11'!D$17-'935'!Y277)*'Results'!C288*'Calc1'!B5803*('11'!B$17/('11'!B$17-'935'!X277))*'935'!Q277</f>
        <v>0</v>
      </c>
      <c r="M335" s="23">
        <f>0.01*('11'!B$17-'935'!X277)*'Results'!D288</f>
        <v>0</v>
      </c>
      <c r="N335" s="23">
        <f>0.01*'11'!B$17*'Calc1'!B8248*'Calc3'!B3493</f>
        <v>0</v>
      </c>
      <c r="O335" s="23">
        <f>0.01*('11'!B$17-'935'!X277)*'Calc4'!B18725</f>
        <v>0</v>
      </c>
      <c r="P335" s="23">
        <f>0.01*'Calc3'!B5929*'935'!U277</f>
        <v>0</v>
      </c>
      <c r="Q335" s="30">
        <f>K335+L335+M335</f>
        <v>0</v>
      </c>
      <c r="R335" s="26">
        <f>'935'!Z277</f>
        <v>0</v>
      </c>
      <c r="S335" s="31">
        <f>Q335-R335</f>
        <v>0</v>
      </c>
      <c r="T335" s="32">
        <f>IF(R335,Q335/R335-1,"")</f>
        <v>0</v>
      </c>
      <c r="U335" s="30">
        <f>N335+O335+P335</f>
        <v>0</v>
      </c>
      <c r="V335" s="26">
        <f>'935'!AA277</f>
        <v>0</v>
      </c>
      <c r="W335" s="31">
        <f>U335-V335</f>
        <v>0</v>
      </c>
      <c r="X335" s="32">
        <f>IF(V335,U335/V335-1,"")</f>
        <v>0</v>
      </c>
      <c r="Y335" s="30">
        <f>0.01*('11'!B$17-'935'!X277)*'Calc4'!B15678</f>
        <v>0</v>
      </c>
      <c r="Z335" s="23">
        <f>0.01*'11'!B$17*'Calc1'!B5803*'Calc4'!B9575</f>
        <v>0</v>
      </c>
      <c r="AA335" s="23">
        <f>'Calc1'!B5803*MAX('Calc4'!B12014,0-('Calc4'!B11404+IF('935'!Q277=0,0,(1-'935'!Y277/'11'!D$17)*'11'!B$17/('11'!B$17-'935'!X277)*IF('Calc1'!B5803=0,1,'Calc2'!B282/'Calc1'!B5803)*'Calc4'!B13843)))*'11'!B$17*0.01*'Calc4'!B$11/'Calc4'!B$685</f>
        <v>0</v>
      </c>
      <c r="AB335" s="23">
        <f>'Calc1'!B5803*'Calc4'!B$9295*'Calc4'!B8948</f>
        <v>0</v>
      </c>
      <c r="AC335" s="23">
        <f>'Calc1'!B5803*MAX('Calc4'!B12014,0-('Calc4'!B11404+IF('935'!Q277=0,0,(1-'935'!Y277/'11'!D$17)*'11'!B$17/('11'!B$17-'935'!X277)*IF('Calc1'!B5803=0,1,'Calc2'!B282/'Calc1'!B5803)*'Calc4'!B13843)))*'11'!B$17*0.01*'Calc4'!B$668/'Calc4'!B$685</f>
        <v>0</v>
      </c>
      <c r="AD335" s="23">
        <f>0.01*('Calc2'!B282*'11'!B$17*'Calc2'!B25270+'Calc1'!B5803*'Calc2'!B19168*'935'!Q277*('11'!D$17-'935'!Y277)*('11'!B$17/('11'!B$17-'935'!X277)))</f>
        <v>0</v>
      </c>
      <c r="AE335" s="23">
        <f>'Calc1'!B5803*'Calc4'!B$8668*('Calc4'!B$8041+'Calc1'!B10695)</f>
        <v>0</v>
      </c>
      <c r="AF335" s="23">
        <f>'Calc1'!B5803*MAX('Calc4'!B12014,0-('Calc4'!B11404+IF('935'!Q277=0,0,(1-'935'!Y277/'11'!D$17)*'11'!B$17/('11'!B$17-'935'!X277)*IF('Calc1'!B5803=0,1,'Calc2'!B282/'Calc1'!B5803)*'Calc4'!B13843)))*'11'!B$17*0.01*(1-('Calc4'!B$668+'Calc4'!B$11)/'Calc4'!B$685)</f>
        <v>0</v>
      </c>
      <c r="AG335" s="23">
        <f>Q335-Y335-Z335-AA335-AB335-AC335-AD335-AE335-AF335</f>
        <v>0</v>
      </c>
      <c r="AH335" s="10"/>
    </row>
    <row r="336" spans="1:34">
      <c r="A336" s="21">
        <v>272</v>
      </c>
      <c r="B336" s="28">
        <f>'Results'!B289</f>
        <v>0</v>
      </c>
      <c r="C336" s="7">
        <f>'Results'!C289</f>
        <v>0</v>
      </c>
      <c r="D336" s="29">
        <f>'Results'!D289</f>
        <v>0</v>
      </c>
      <c r="E336" s="29">
        <f>'Results'!E289</f>
        <v>0</v>
      </c>
      <c r="F336" s="29">
        <f>'Results'!F289</f>
        <v>0</v>
      </c>
      <c r="G336" s="7">
        <f>'Results'!G289</f>
        <v>0</v>
      </c>
      <c r="H336" s="29">
        <f>'Results'!H289</f>
        <v>0</v>
      </c>
      <c r="I336" s="29">
        <f>'Results'!I289</f>
        <v>0</v>
      </c>
      <c r="J336" s="29">
        <f>'Results'!J289</f>
        <v>0</v>
      </c>
      <c r="K336" s="30">
        <f>0.01*'11'!B$17*'Calc1'!B5804*'Results'!E289</f>
        <v>0</v>
      </c>
      <c r="L336" s="23">
        <f>0.01*('11'!D$17-'935'!Y278)*'Results'!C289*'Calc1'!B5804*('11'!B$17/('11'!B$17-'935'!X278))*'935'!Q278</f>
        <v>0</v>
      </c>
      <c r="M336" s="23">
        <f>0.01*('11'!B$17-'935'!X278)*'Results'!D289</f>
        <v>0</v>
      </c>
      <c r="N336" s="23">
        <f>0.01*'11'!B$17*'Calc1'!B8249*'Calc3'!B3494</f>
        <v>0</v>
      </c>
      <c r="O336" s="23">
        <f>0.01*('11'!B$17-'935'!X278)*'Calc4'!B18726</f>
        <v>0</v>
      </c>
      <c r="P336" s="23">
        <f>0.01*'Calc3'!B5930*'935'!U278</f>
        <v>0</v>
      </c>
      <c r="Q336" s="30">
        <f>K336+L336+M336</f>
        <v>0</v>
      </c>
      <c r="R336" s="26">
        <f>'935'!Z278</f>
        <v>0</v>
      </c>
      <c r="S336" s="31">
        <f>Q336-R336</f>
        <v>0</v>
      </c>
      <c r="T336" s="32">
        <f>IF(R336,Q336/R336-1,"")</f>
        <v>0</v>
      </c>
      <c r="U336" s="30">
        <f>N336+O336+P336</f>
        <v>0</v>
      </c>
      <c r="V336" s="26">
        <f>'935'!AA278</f>
        <v>0</v>
      </c>
      <c r="W336" s="31">
        <f>U336-V336</f>
        <v>0</v>
      </c>
      <c r="X336" s="32">
        <f>IF(V336,U336/V336-1,"")</f>
        <v>0</v>
      </c>
      <c r="Y336" s="30">
        <f>0.01*('11'!B$17-'935'!X278)*'Calc4'!B15679</f>
        <v>0</v>
      </c>
      <c r="Z336" s="23">
        <f>0.01*'11'!B$17*'Calc1'!B5804*'Calc4'!B9576</f>
        <v>0</v>
      </c>
      <c r="AA336" s="23">
        <f>'Calc1'!B5804*MAX('Calc4'!B12015,0-('Calc4'!B11405+IF('935'!Q278=0,0,(1-'935'!Y278/'11'!D$17)*'11'!B$17/('11'!B$17-'935'!X278)*IF('Calc1'!B5804=0,1,'Calc2'!B283/'Calc1'!B5804)*'Calc4'!B13844)))*'11'!B$17*0.01*'Calc4'!B$11/'Calc4'!B$685</f>
        <v>0</v>
      </c>
      <c r="AB336" s="23">
        <f>'Calc1'!B5804*'Calc4'!B$9295*'Calc4'!B8949</f>
        <v>0</v>
      </c>
      <c r="AC336" s="23">
        <f>'Calc1'!B5804*MAX('Calc4'!B12015,0-('Calc4'!B11405+IF('935'!Q278=0,0,(1-'935'!Y278/'11'!D$17)*'11'!B$17/('11'!B$17-'935'!X278)*IF('Calc1'!B5804=0,1,'Calc2'!B283/'Calc1'!B5804)*'Calc4'!B13844)))*'11'!B$17*0.01*'Calc4'!B$668/'Calc4'!B$685</f>
        <v>0</v>
      </c>
      <c r="AD336" s="23">
        <f>0.01*('Calc2'!B283*'11'!B$17*'Calc2'!B25271+'Calc1'!B5804*'Calc2'!B19169*'935'!Q278*('11'!D$17-'935'!Y278)*('11'!B$17/('11'!B$17-'935'!X278)))</f>
        <v>0</v>
      </c>
      <c r="AE336" s="23">
        <f>'Calc1'!B5804*'Calc4'!B$8668*('Calc4'!B$8041+'Calc1'!B10696)</f>
        <v>0</v>
      </c>
      <c r="AF336" s="23">
        <f>'Calc1'!B5804*MAX('Calc4'!B12015,0-('Calc4'!B11405+IF('935'!Q278=0,0,(1-'935'!Y278/'11'!D$17)*'11'!B$17/('11'!B$17-'935'!X278)*IF('Calc1'!B5804=0,1,'Calc2'!B283/'Calc1'!B5804)*'Calc4'!B13844)))*'11'!B$17*0.01*(1-('Calc4'!B$668+'Calc4'!B$11)/'Calc4'!B$685)</f>
        <v>0</v>
      </c>
      <c r="AG336" s="23">
        <f>Q336-Y336-Z336-AA336-AB336-AC336-AD336-AE336-AF336</f>
        <v>0</v>
      </c>
      <c r="AH336" s="10"/>
    </row>
    <row r="337" spans="1:34">
      <c r="A337" s="21">
        <v>273</v>
      </c>
      <c r="B337" s="28">
        <f>'Results'!B290</f>
        <v>0</v>
      </c>
      <c r="C337" s="7">
        <f>'Results'!C290</f>
        <v>0</v>
      </c>
      <c r="D337" s="29">
        <f>'Results'!D290</f>
        <v>0</v>
      </c>
      <c r="E337" s="29">
        <f>'Results'!E290</f>
        <v>0</v>
      </c>
      <c r="F337" s="29">
        <f>'Results'!F290</f>
        <v>0</v>
      </c>
      <c r="G337" s="7">
        <f>'Results'!G290</f>
        <v>0</v>
      </c>
      <c r="H337" s="29">
        <f>'Results'!H290</f>
        <v>0</v>
      </c>
      <c r="I337" s="29">
        <f>'Results'!I290</f>
        <v>0</v>
      </c>
      <c r="J337" s="29">
        <f>'Results'!J290</f>
        <v>0</v>
      </c>
      <c r="K337" s="30">
        <f>0.01*'11'!B$17*'Calc1'!B5805*'Results'!E290</f>
        <v>0</v>
      </c>
      <c r="L337" s="23">
        <f>0.01*('11'!D$17-'935'!Y279)*'Results'!C290*'Calc1'!B5805*('11'!B$17/('11'!B$17-'935'!X279))*'935'!Q279</f>
        <v>0</v>
      </c>
      <c r="M337" s="23">
        <f>0.01*('11'!B$17-'935'!X279)*'Results'!D290</f>
        <v>0</v>
      </c>
      <c r="N337" s="23">
        <f>0.01*'11'!B$17*'Calc1'!B8250*'Calc3'!B3495</f>
        <v>0</v>
      </c>
      <c r="O337" s="23">
        <f>0.01*('11'!B$17-'935'!X279)*'Calc4'!B18727</f>
        <v>0</v>
      </c>
      <c r="P337" s="23">
        <f>0.01*'Calc3'!B5931*'935'!U279</f>
        <v>0</v>
      </c>
      <c r="Q337" s="30">
        <f>K337+L337+M337</f>
        <v>0</v>
      </c>
      <c r="R337" s="26">
        <f>'935'!Z279</f>
        <v>0</v>
      </c>
      <c r="S337" s="31">
        <f>Q337-R337</f>
        <v>0</v>
      </c>
      <c r="T337" s="32">
        <f>IF(R337,Q337/R337-1,"")</f>
        <v>0</v>
      </c>
      <c r="U337" s="30">
        <f>N337+O337+P337</f>
        <v>0</v>
      </c>
      <c r="V337" s="26">
        <f>'935'!AA279</f>
        <v>0</v>
      </c>
      <c r="W337" s="31">
        <f>U337-V337</f>
        <v>0</v>
      </c>
      <c r="X337" s="32">
        <f>IF(V337,U337/V337-1,"")</f>
        <v>0</v>
      </c>
      <c r="Y337" s="30">
        <f>0.01*('11'!B$17-'935'!X279)*'Calc4'!B15680</f>
        <v>0</v>
      </c>
      <c r="Z337" s="23">
        <f>0.01*'11'!B$17*'Calc1'!B5805*'Calc4'!B9577</f>
        <v>0</v>
      </c>
      <c r="AA337" s="23">
        <f>'Calc1'!B5805*MAX('Calc4'!B12016,0-('Calc4'!B11406+IF('935'!Q279=0,0,(1-'935'!Y279/'11'!D$17)*'11'!B$17/('11'!B$17-'935'!X279)*IF('Calc1'!B5805=0,1,'Calc2'!B284/'Calc1'!B5805)*'Calc4'!B13845)))*'11'!B$17*0.01*'Calc4'!B$11/'Calc4'!B$685</f>
        <v>0</v>
      </c>
      <c r="AB337" s="23">
        <f>'Calc1'!B5805*'Calc4'!B$9295*'Calc4'!B8950</f>
        <v>0</v>
      </c>
      <c r="AC337" s="23">
        <f>'Calc1'!B5805*MAX('Calc4'!B12016,0-('Calc4'!B11406+IF('935'!Q279=0,0,(1-'935'!Y279/'11'!D$17)*'11'!B$17/('11'!B$17-'935'!X279)*IF('Calc1'!B5805=0,1,'Calc2'!B284/'Calc1'!B5805)*'Calc4'!B13845)))*'11'!B$17*0.01*'Calc4'!B$668/'Calc4'!B$685</f>
        <v>0</v>
      </c>
      <c r="AD337" s="23">
        <f>0.01*('Calc2'!B284*'11'!B$17*'Calc2'!B25272+'Calc1'!B5805*'Calc2'!B19170*'935'!Q279*('11'!D$17-'935'!Y279)*('11'!B$17/('11'!B$17-'935'!X279)))</f>
        <v>0</v>
      </c>
      <c r="AE337" s="23">
        <f>'Calc1'!B5805*'Calc4'!B$8668*('Calc4'!B$8041+'Calc1'!B10697)</f>
        <v>0</v>
      </c>
      <c r="AF337" s="23">
        <f>'Calc1'!B5805*MAX('Calc4'!B12016,0-('Calc4'!B11406+IF('935'!Q279=0,0,(1-'935'!Y279/'11'!D$17)*'11'!B$17/('11'!B$17-'935'!X279)*IF('Calc1'!B5805=0,1,'Calc2'!B284/'Calc1'!B5805)*'Calc4'!B13845)))*'11'!B$17*0.01*(1-('Calc4'!B$668+'Calc4'!B$11)/'Calc4'!B$685)</f>
        <v>0</v>
      </c>
      <c r="AG337" s="23">
        <f>Q337-Y337-Z337-AA337-AB337-AC337-AD337-AE337-AF337</f>
        <v>0</v>
      </c>
      <c r="AH337" s="10"/>
    </row>
    <row r="338" spans="1:34">
      <c r="A338" s="21">
        <v>274</v>
      </c>
      <c r="B338" s="28">
        <f>'Results'!B291</f>
        <v>0</v>
      </c>
      <c r="C338" s="7">
        <f>'Results'!C291</f>
        <v>0</v>
      </c>
      <c r="D338" s="29">
        <f>'Results'!D291</f>
        <v>0</v>
      </c>
      <c r="E338" s="29">
        <f>'Results'!E291</f>
        <v>0</v>
      </c>
      <c r="F338" s="29">
        <f>'Results'!F291</f>
        <v>0</v>
      </c>
      <c r="G338" s="7">
        <f>'Results'!G291</f>
        <v>0</v>
      </c>
      <c r="H338" s="29">
        <f>'Results'!H291</f>
        <v>0</v>
      </c>
      <c r="I338" s="29">
        <f>'Results'!I291</f>
        <v>0</v>
      </c>
      <c r="J338" s="29">
        <f>'Results'!J291</f>
        <v>0</v>
      </c>
      <c r="K338" s="30">
        <f>0.01*'11'!B$17*'Calc1'!B5806*'Results'!E291</f>
        <v>0</v>
      </c>
      <c r="L338" s="23">
        <f>0.01*('11'!D$17-'935'!Y280)*'Results'!C291*'Calc1'!B5806*('11'!B$17/('11'!B$17-'935'!X280))*'935'!Q280</f>
        <v>0</v>
      </c>
      <c r="M338" s="23">
        <f>0.01*('11'!B$17-'935'!X280)*'Results'!D291</f>
        <v>0</v>
      </c>
      <c r="N338" s="23">
        <f>0.01*'11'!B$17*'Calc1'!B8251*'Calc3'!B3496</f>
        <v>0</v>
      </c>
      <c r="O338" s="23">
        <f>0.01*('11'!B$17-'935'!X280)*'Calc4'!B18728</f>
        <v>0</v>
      </c>
      <c r="P338" s="23">
        <f>0.01*'Calc3'!B5932*'935'!U280</f>
        <v>0</v>
      </c>
      <c r="Q338" s="30">
        <f>K338+L338+M338</f>
        <v>0</v>
      </c>
      <c r="R338" s="26">
        <f>'935'!Z280</f>
        <v>0</v>
      </c>
      <c r="S338" s="31">
        <f>Q338-R338</f>
        <v>0</v>
      </c>
      <c r="T338" s="32">
        <f>IF(R338,Q338/R338-1,"")</f>
        <v>0</v>
      </c>
      <c r="U338" s="30">
        <f>N338+O338+P338</f>
        <v>0</v>
      </c>
      <c r="V338" s="26">
        <f>'935'!AA280</f>
        <v>0</v>
      </c>
      <c r="W338" s="31">
        <f>U338-V338</f>
        <v>0</v>
      </c>
      <c r="X338" s="32">
        <f>IF(V338,U338/V338-1,"")</f>
        <v>0</v>
      </c>
      <c r="Y338" s="30">
        <f>0.01*('11'!B$17-'935'!X280)*'Calc4'!B15681</f>
        <v>0</v>
      </c>
      <c r="Z338" s="23">
        <f>0.01*'11'!B$17*'Calc1'!B5806*'Calc4'!B9578</f>
        <v>0</v>
      </c>
      <c r="AA338" s="23">
        <f>'Calc1'!B5806*MAX('Calc4'!B12017,0-('Calc4'!B11407+IF('935'!Q280=0,0,(1-'935'!Y280/'11'!D$17)*'11'!B$17/('11'!B$17-'935'!X280)*IF('Calc1'!B5806=0,1,'Calc2'!B285/'Calc1'!B5806)*'Calc4'!B13846)))*'11'!B$17*0.01*'Calc4'!B$11/'Calc4'!B$685</f>
        <v>0</v>
      </c>
      <c r="AB338" s="23">
        <f>'Calc1'!B5806*'Calc4'!B$9295*'Calc4'!B8951</f>
        <v>0</v>
      </c>
      <c r="AC338" s="23">
        <f>'Calc1'!B5806*MAX('Calc4'!B12017,0-('Calc4'!B11407+IF('935'!Q280=0,0,(1-'935'!Y280/'11'!D$17)*'11'!B$17/('11'!B$17-'935'!X280)*IF('Calc1'!B5806=0,1,'Calc2'!B285/'Calc1'!B5806)*'Calc4'!B13846)))*'11'!B$17*0.01*'Calc4'!B$668/'Calc4'!B$685</f>
        <v>0</v>
      </c>
      <c r="AD338" s="23">
        <f>0.01*('Calc2'!B285*'11'!B$17*'Calc2'!B25273+'Calc1'!B5806*'Calc2'!B19171*'935'!Q280*('11'!D$17-'935'!Y280)*('11'!B$17/('11'!B$17-'935'!X280)))</f>
        <v>0</v>
      </c>
      <c r="AE338" s="23">
        <f>'Calc1'!B5806*'Calc4'!B$8668*('Calc4'!B$8041+'Calc1'!B10698)</f>
        <v>0</v>
      </c>
      <c r="AF338" s="23">
        <f>'Calc1'!B5806*MAX('Calc4'!B12017,0-('Calc4'!B11407+IF('935'!Q280=0,0,(1-'935'!Y280/'11'!D$17)*'11'!B$17/('11'!B$17-'935'!X280)*IF('Calc1'!B5806=0,1,'Calc2'!B285/'Calc1'!B5806)*'Calc4'!B13846)))*'11'!B$17*0.01*(1-('Calc4'!B$668+'Calc4'!B$11)/'Calc4'!B$685)</f>
        <v>0</v>
      </c>
      <c r="AG338" s="23">
        <f>Q338-Y338-Z338-AA338-AB338-AC338-AD338-AE338-AF338</f>
        <v>0</v>
      </c>
      <c r="AH338" s="10"/>
    </row>
    <row r="339" spans="1:34">
      <c r="A339" s="21">
        <v>275</v>
      </c>
      <c r="B339" s="28">
        <f>'Results'!B292</f>
        <v>0</v>
      </c>
      <c r="C339" s="7">
        <f>'Results'!C292</f>
        <v>0</v>
      </c>
      <c r="D339" s="29">
        <f>'Results'!D292</f>
        <v>0</v>
      </c>
      <c r="E339" s="29">
        <f>'Results'!E292</f>
        <v>0</v>
      </c>
      <c r="F339" s="29">
        <f>'Results'!F292</f>
        <v>0</v>
      </c>
      <c r="G339" s="7">
        <f>'Results'!G292</f>
        <v>0</v>
      </c>
      <c r="H339" s="29">
        <f>'Results'!H292</f>
        <v>0</v>
      </c>
      <c r="I339" s="29">
        <f>'Results'!I292</f>
        <v>0</v>
      </c>
      <c r="J339" s="29">
        <f>'Results'!J292</f>
        <v>0</v>
      </c>
      <c r="K339" s="30">
        <f>0.01*'11'!B$17*'Calc1'!B5807*'Results'!E292</f>
        <v>0</v>
      </c>
      <c r="L339" s="23">
        <f>0.01*('11'!D$17-'935'!Y281)*'Results'!C292*'Calc1'!B5807*('11'!B$17/('11'!B$17-'935'!X281))*'935'!Q281</f>
        <v>0</v>
      </c>
      <c r="M339" s="23">
        <f>0.01*('11'!B$17-'935'!X281)*'Results'!D292</f>
        <v>0</v>
      </c>
      <c r="N339" s="23">
        <f>0.01*'11'!B$17*'Calc1'!B8252*'Calc3'!B3497</f>
        <v>0</v>
      </c>
      <c r="O339" s="23">
        <f>0.01*('11'!B$17-'935'!X281)*'Calc4'!B18729</f>
        <v>0</v>
      </c>
      <c r="P339" s="23">
        <f>0.01*'Calc3'!B5933*'935'!U281</f>
        <v>0</v>
      </c>
      <c r="Q339" s="30">
        <f>K339+L339+M339</f>
        <v>0</v>
      </c>
      <c r="R339" s="26">
        <f>'935'!Z281</f>
        <v>0</v>
      </c>
      <c r="S339" s="31">
        <f>Q339-R339</f>
        <v>0</v>
      </c>
      <c r="T339" s="32">
        <f>IF(R339,Q339/R339-1,"")</f>
        <v>0</v>
      </c>
      <c r="U339" s="30">
        <f>N339+O339+P339</f>
        <v>0</v>
      </c>
      <c r="V339" s="26">
        <f>'935'!AA281</f>
        <v>0</v>
      </c>
      <c r="W339" s="31">
        <f>U339-V339</f>
        <v>0</v>
      </c>
      <c r="X339" s="32">
        <f>IF(V339,U339/V339-1,"")</f>
        <v>0</v>
      </c>
      <c r="Y339" s="30">
        <f>0.01*('11'!B$17-'935'!X281)*'Calc4'!B15682</f>
        <v>0</v>
      </c>
      <c r="Z339" s="23">
        <f>0.01*'11'!B$17*'Calc1'!B5807*'Calc4'!B9579</f>
        <v>0</v>
      </c>
      <c r="AA339" s="23">
        <f>'Calc1'!B5807*MAX('Calc4'!B12018,0-('Calc4'!B11408+IF('935'!Q281=0,0,(1-'935'!Y281/'11'!D$17)*'11'!B$17/('11'!B$17-'935'!X281)*IF('Calc1'!B5807=0,1,'Calc2'!B286/'Calc1'!B5807)*'Calc4'!B13847)))*'11'!B$17*0.01*'Calc4'!B$11/'Calc4'!B$685</f>
        <v>0</v>
      </c>
      <c r="AB339" s="23">
        <f>'Calc1'!B5807*'Calc4'!B$9295*'Calc4'!B8952</f>
        <v>0</v>
      </c>
      <c r="AC339" s="23">
        <f>'Calc1'!B5807*MAX('Calc4'!B12018,0-('Calc4'!B11408+IF('935'!Q281=0,0,(1-'935'!Y281/'11'!D$17)*'11'!B$17/('11'!B$17-'935'!X281)*IF('Calc1'!B5807=0,1,'Calc2'!B286/'Calc1'!B5807)*'Calc4'!B13847)))*'11'!B$17*0.01*'Calc4'!B$668/'Calc4'!B$685</f>
        <v>0</v>
      </c>
      <c r="AD339" s="23">
        <f>0.01*('Calc2'!B286*'11'!B$17*'Calc2'!B25274+'Calc1'!B5807*'Calc2'!B19172*'935'!Q281*('11'!D$17-'935'!Y281)*('11'!B$17/('11'!B$17-'935'!X281)))</f>
        <v>0</v>
      </c>
      <c r="AE339" s="23">
        <f>'Calc1'!B5807*'Calc4'!B$8668*('Calc4'!B$8041+'Calc1'!B10699)</f>
        <v>0</v>
      </c>
      <c r="AF339" s="23">
        <f>'Calc1'!B5807*MAX('Calc4'!B12018,0-('Calc4'!B11408+IF('935'!Q281=0,0,(1-'935'!Y281/'11'!D$17)*'11'!B$17/('11'!B$17-'935'!X281)*IF('Calc1'!B5807=0,1,'Calc2'!B286/'Calc1'!B5807)*'Calc4'!B13847)))*'11'!B$17*0.01*(1-('Calc4'!B$668+'Calc4'!B$11)/'Calc4'!B$685)</f>
        <v>0</v>
      </c>
      <c r="AG339" s="23">
        <f>Q339-Y339-Z339-AA339-AB339-AC339-AD339-AE339-AF339</f>
        <v>0</v>
      </c>
      <c r="AH339" s="10"/>
    </row>
    <row r="340" spans="1:34">
      <c r="A340" s="21">
        <v>276</v>
      </c>
      <c r="B340" s="28">
        <f>'Results'!B293</f>
        <v>0</v>
      </c>
      <c r="C340" s="7">
        <f>'Results'!C293</f>
        <v>0</v>
      </c>
      <c r="D340" s="29">
        <f>'Results'!D293</f>
        <v>0</v>
      </c>
      <c r="E340" s="29">
        <f>'Results'!E293</f>
        <v>0</v>
      </c>
      <c r="F340" s="29">
        <f>'Results'!F293</f>
        <v>0</v>
      </c>
      <c r="G340" s="7">
        <f>'Results'!G293</f>
        <v>0</v>
      </c>
      <c r="H340" s="29">
        <f>'Results'!H293</f>
        <v>0</v>
      </c>
      <c r="I340" s="29">
        <f>'Results'!I293</f>
        <v>0</v>
      </c>
      <c r="J340" s="29">
        <f>'Results'!J293</f>
        <v>0</v>
      </c>
      <c r="K340" s="30">
        <f>0.01*'11'!B$17*'Calc1'!B5808*'Results'!E293</f>
        <v>0</v>
      </c>
      <c r="L340" s="23">
        <f>0.01*('11'!D$17-'935'!Y282)*'Results'!C293*'Calc1'!B5808*('11'!B$17/('11'!B$17-'935'!X282))*'935'!Q282</f>
        <v>0</v>
      </c>
      <c r="M340" s="23">
        <f>0.01*('11'!B$17-'935'!X282)*'Results'!D293</f>
        <v>0</v>
      </c>
      <c r="N340" s="23">
        <f>0.01*'11'!B$17*'Calc1'!B8253*'Calc3'!B3498</f>
        <v>0</v>
      </c>
      <c r="O340" s="23">
        <f>0.01*('11'!B$17-'935'!X282)*'Calc4'!B18730</f>
        <v>0</v>
      </c>
      <c r="P340" s="23">
        <f>0.01*'Calc3'!B5934*'935'!U282</f>
        <v>0</v>
      </c>
      <c r="Q340" s="30">
        <f>K340+L340+M340</f>
        <v>0</v>
      </c>
      <c r="R340" s="26">
        <f>'935'!Z282</f>
        <v>0</v>
      </c>
      <c r="S340" s="31">
        <f>Q340-R340</f>
        <v>0</v>
      </c>
      <c r="T340" s="32">
        <f>IF(R340,Q340/R340-1,"")</f>
        <v>0</v>
      </c>
      <c r="U340" s="30">
        <f>N340+O340+P340</f>
        <v>0</v>
      </c>
      <c r="V340" s="26">
        <f>'935'!AA282</f>
        <v>0</v>
      </c>
      <c r="W340" s="31">
        <f>U340-V340</f>
        <v>0</v>
      </c>
      <c r="X340" s="32">
        <f>IF(V340,U340/V340-1,"")</f>
        <v>0</v>
      </c>
      <c r="Y340" s="30">
        <f>0.01*('11'!B$17-'935'!X282)*'Calc4'!B15683</f>
        <v>0</v>
      </c>
      <c r="Z340" s="23">
        <f>0.01*'11'!B$17*'Calc1'!B5808*'Calc4'!B9580</f>
        <v>0</v>
      </c>
      <c r="AA340" s="23">
        <f>'Calc1'!B5808*MAX('Calc4'!B12019,0-('Calc4'!B11409+IF('935'!Q282=0,0,(1-'935'!Y282/'11'!D$17)*'11'!B$17/('11'!B$17-'935'!X282)*IF('Calc1'!B5808=0,1,'Calc2'!B287/'Calc1'!B5808)*'Calc4'!B13848)))*'11'!B$17*0.01*'Calc4'!B$11/'Calc4'!B$685</f>
        <v>0</v>
      </c>
      <c r="AB340" s="23">
        <f>'Calc1'!B5808*'Calc4'!B$9295*'Calc4'!B8953</f>
        <v>0</v>
      </c>
      <c r="AC340" s="23">
        <f>'Calc1'!B5808*MAX('Calc4'!B12019,0-('Calc4'!B11409+IF('935'!Q282=0,0,(1-'935'!Y282/'11'!D$17)*'11'!B$17/('11'!B$17-'935'!X282)*IF('Calc1'!B5808=0,1,'Calc2'!B287/'Calc1'!B5808)*'Calc4'!B13848)))*'11'!B$17*0.01*'Calc4'!B$668/'Calc4'!B$685</f>
        <v>0</v>
      </c>
      <c r="AD340" s="23">
        <f>0.01*('Calc2'!B287*'11'!B$17*'Calc2'!B25275+'Calc1'!B5808*'Calc2'!B19173*'935'!Q282*('11'!D$17-'935'!Y282)*('11'!B$17/('11'!B$17-'935'!X282)))</f>
        <v>0</v>
      </c>
      <c r="AE340" s="23">
        <f>'Calc1'!B5808*'Calc4'!B$8668*('Calc4'!B$8041+'Calc1'!B10700)</f>
        <v>0</v>
      </c>
      <c r="AF340" s="23">
        <f>'Calc1'!B5808*MAX('Calc4'!B12019,0-('Calc4'!B11409+IF('935'!Q282=0,0,(1-'935'!Y282/'11'!D$17)*'11'!B$17/('11'!B$17-'935'!X282)*IF('Calc1'!B5808=0,1,'Calc2'!B287/'Calc1'!B5808)*'Calc4'!B13848)))*'11'!B$17*0.01*(1-('Calc4'!B$668+'Calc4'!B$11)/'Calc4'!B$685)</f>
        <v>0</v>
      </c>
      <c r="AG340" s="23">
        <f>Q340-Y340-Z340-AA340-AB340-AC340-AD340-AE340-AF340</f>
        <v>0</v>
      </c>
      <c r="AH340" s="10"/>
    </row>
    <row r="341" spans="1:34">
      <c r="A341" s="21">
        <v>277</v>
      </c>
      <c r="B341" s="28">
        <f>'Results'!B294</f>
        <v>0</v>
      </c>
      <c r="C341" s="7">
        <f>'Results'!C294</f>
        <v>0</v>
      </c>
      <c r="D341" s="29">
        <f>'Results'!D294</f>
        <v>0</v>
      </c>
      <c r="E341" s="29">
        <f>'Results'!E294</f>
        <v>0</v>
      </c>
      <c r="F341" s="29">
        <f>'Results'!F294</f>
        <v>0</v>
      </c>
      <c r="G341" s="7">
        <f>'Results'!G294</f>
        <v>0</v>
      </c>
      <c r="H341" s="29">
        <f>'Results'!H294</f>
        <v>0</v>
      </c>
      <c r="I341" s="29">
        <f>'Results'!I294</f>
        <v>0</v>
      </c>
      <c r="J341" s="29">
        <f>'Results'!J294</f>
        <v>0</v>
      </c>
      <c r="K341" s="30">
        <f>0.01*'11'!B$17*'Calc1'!B5809*'Results'!E294</f>
        <v>0</v>
      </c>
      <c r="L341" s="23">
        <f>0.01*('11'!D$17-'935'!Y283)*'Results'!C294*'Calc1'!B5809*('11'!B$17/('11'!B$17-'935'!X283))*'935'!Q283</f>
        <v>0</v>
      </c>
      <c r="M341" s="23">
        <f>0.01*('11'!B$17-'935'!X283)*'Results'!D294</f>
        <v>0</v>
      </c>
      <c r="N341" s="23">
        <f>0.01*'11'!B$17*'Calc1'!B8254*'Calc3'!B3499</f>
        <v>0</v>
      </c>
      <c r="O341" s="23">
        <f>0.01*('11'!B$17-'935'!X283)*'Calc4'!B18731</f>
        <v>0</v>
      </c>
      <c r="P341" s="23">
        <f>0.01*'Calc3'!B5935*'935'!U283</f>
        <v>0</v>
      </c>
      <c r="Q341" s="30">
        <f>K341+L341+M341</f>
        <v>0</v>
      </c>
      <c r="R341" s="26">
        <f>'935'!Z283</f>
        <v>0</v>
      </c>
      <c r="S341" s="31">
        <f>Q341-R341</f>
        <v>0</v>
      </c>
      <c r="T341" s="32">
        <f>IF(R341,Q341/R341-1,"")</f>
        <v>0</v>
      </c>
      <c r="U341" s="30">
        <f>N341+O341+P341</f>
        <v>0</v>
      </c>
      <c r="V341" s="26">
        <f>'935'!AA283</f>
        <v>0</v>
      </c>
      <c r="W341" s="31">
        <f>U341-V341</f>
        <v>0</v>
      </c>
      <c r="X341" s="32">
        <f>IF(V341,U341/V341-1,"")</f>
        <v>0</v>
      </c>
      <c r="Y341" s="30">
        <f>0.01*('11'!B$17-'935'!X283)*'Calc4'!B15684</f>
        <v>0</v>
      </c>
      <c r="Z341" s="23">
        <f>0.01*'11'!B$17*'Calc1'!B5809*'Calc4'!B9581</f>
        <v>0</v>
      </c>
      <c r="AA341" s="23">
        <f>'Calc1'!B5809*MAX('Calc4'!B12020,0-('Calc4'!B11410+IF('935'!Q283=0,0,(1-'935'!Y283/'11'!D$17)*'11'!B$17/('11'!B$17-'935'!X283)*IF('Calc1'!B5809=0,1,'Calc2'!B288/'Calc1'!B5809)*'Calc4'!B13849)))*'11'!B$17*0.01*'Calc4'!B$11/'Calc4'!B$685</f>
        <v>0</v>
      </c>
      <c r="AB341" s="23">
        <f>'Calc1'!B5809*'Calc4'!B$9295*'Calc4'!B8954</f>
        <v>0</v>
      </c>
      <c r="AC341" s="23">
        <f>'Calc1'!B5809*MAX('Calc4'!B12020,0-('Calc4'!B11410+IF('935'!Q283=0,0,(1-'935'!Y283/'11'!D$17)*'11'!B$17/('11'!B$17-'935'!X283)*IF('Calc1'!B5809=0,1,'Calc2'!B288/'Calc1'!B5809)*'Calc4'!B13849)))*'11'!B$17*0.01*'Calc4'!B$668/'Calc4'!B$685</f>
        <v>0</v>
      </c>
      <c r="AD341" s="23">
        <f>0.01*('Calc2'!B288*'11'!B$17*'Calc2'!B25276+'Calc1'!B5809*'Calc2'!B19174*'935'!Q283*('11'!D$17-'935'!Y283)*('11'!B$17/('11'!B$17-'935'!X283)))</f>
        <v>0</v>
      </c>
      <c r="AE341" s="23">
        <f>'Calc1'!B5809*'Calc4'!B$8668*('Calc4'!B$8041+'Calc1'!B10701)</f>
        <v>0</v>
      </c>
      <c r="AF341" s="23">
        <f>'Calc1'!B5809*MAX('Calc4'!B12020,0-('Calc4'!B11410+IF('935'!Q283=0,0,(1-'935'!Y283/'11'!D$17)*'11'!B$17/('11'!B$17-'935'!X283)*IF('Calc1'!B5809=0,1,'Calc2'!B288/'Calc1'!B5809)*'Calc4'!B13849)))*'11'!B$17*0.01*(1-('Calc4'!B$668+'Calc4'!B$11)/'Calc4'!B$685)</f>
        <v>0</v>
      </c>
      <c r="AG341" s="23">
        <f>Q341-Y341-Z341-AA341-AB341-AC341-AD341-AE341-AF341</f>
        <v>0</v>
      </c>
      <c r="AH341" s="10"/>
    </row>
    <row r="342" spans="1:34">
      <c r="A342" s="21">
        <v>278</v>
      </c>
      <c r="B342" s="28">
        <f>'Results'!B295</f>
        <v>0</v>
      </c>
      <c r="C342" s="7">
        <f>'Results'!C295</f>
        <v>0</v>
      </c>
      <c r="D342" s="29">
        <f>'Results'!D295</f>
        <v>0</v>
      </c>
      <c r="E342" s="29">
        <f>'Results'!E295</f>
        <v>0</v>
      </c>
      <c r="F342" s="29">
        <f>'Results'!F295</f>
        <v>0</v>
      </c>
      <c r="G342" s="7">
        <f>'Results'!G295</f>
        <v>0</v>
      </c>
      <c r="H342" s="29">
        <f>'Results'!H295</f>
        <v>0</v>
      </c>
      <c r="I342" s="29">
        <f>'Results'!I295</f>
        <v>0</v>
      </c>
      <c r="J342" s="29">
        <f>'Results'!J295</f>
        <v>0</v>
      </c>
      <c r="K342" s="30">
        <f>0.01*'11'!B$17*'Calc1'!B5810*'Results'!E295</f>
        <v>0</v>
      </c>
      <c r="L342" s="23">
        <f>0.01*('11'!D$17-'935'!Y284)*'Results'!C295*'Calc1'!B5810*('11'!B$17/('11'!B$17-'935'!X284))*'935'!Q284</f>
        <v>0</v>
      </c>
      <c r="M342" s="23">
        <f>0.01*('11'!B$17-'935'!X284)*'Results'!D295</f>
        <v>0</v>
      </c>
      <c r="N342" s="23">
        <f>0.01*'11'!B$17*'Calc1'!B8255*'Calc3'!B3500</f>
        <v>0</v>
      </c>
      <c r="O342" s="23">
        <f>0.01*('11'!B$17-'935'!X284)*'Calc4'!B18732</f>
        <v>0</v>
      </c>
      <c r="P342" s="23">
        <f>0.01*'Calc3'!B5936*'935'!U284</f>
        <v>0</v>
      </c>
      <c r="Q342" s="30">
        <f>K342+L342+M342</f>
        <v>0</v>
      </c>
      <c r="R342" s="26">
        <f>'935'!Z284</f>
        <v>0</v>
      </c>
      <c r="S342" s="31">
        <f>Q342-R342</f>
        <v>0</v>
      </c>
      <c r="T342" s="32">
        <f>IF(R342,Q342/R342-1,"")</f>
        <v>0</v>
      </c>
      <c r="U342" s="30">
        <f>N342+O342+P342</f>
        <v>0</v>
      </c>
      <c r="V342" s="26">
        <f>'935'!AA284</f>
        <v>0</v>
      </c>
      <c r="W342" s="31">
        <f>U342-V342</f>
        <v>0</v>
      </c>
      <c r="X342" s="32">
        <f>IF(V342,U342/V342-1,"")</f>
        <v>0</v>
      </c>
      <c r="Y342" s="30">
        <f>0.01*('11'!B$17-'935'!X284)*'Calc4'!B15685</f>
        <v>0</v>
      </c>
      <c r="Z342" s="23">
        <f>0.01*'11'!B$17*'Calc1'!B5810*'Calc4'!B9582</f>
        <v>0</v>
      </c>
      <c r="AA342" s="23">
        <f>'Calc1'!B5810*MAX('Calc4'!B12021,0-('Calc4'!B11411+IF('935'!Q284=0,0,(1-'935'!Y284/'11'!D$17)*'11'!B$17/('11'!B$17-'935'!X284)*IF('Calc1'!B5810=0,1,'Calc2'!B289/'Calc1'!B5810)*'Calc4'!B13850)))*'11'!B$17*0.01*'Calc4'!B$11/'Calc4'!B$685</f>
        <v>0</v>
      </c>
      <c r="AB342" s="23">
        <f>'Calc1'!B5810*'Calc4'!B$9295*'Calc4'!B8955</f>
        <v>0</v>
      </c>
      <c r="AC342" s="23">
        <f>'Calc1'!B5810*MAX('Calc4'!B12021,0-('Calc4'!B11411+IF('935'!Q284=0,0,(1-'935'!Y284/'11'!D$17)*'11'!B$17/('11'!B$17-'935'!X284)*IF('Calc1'!B5810=0,1,'Calc2'!B289/'Calc1'!B5810)*'Calc4'!B13850)))*'11'!B$17*0.01*'Calc4'!B$668/'Calc4'!B$685</f>
        <v>0</v>
      </c>
      <c r="AD342" s="23">
        <f>0.01*('Calc2'!B289*'11'!B$17*'Calc2'!B25277+'Calc1'!B5810*'Calc2'!B19175*'935'!Q284*('11'!D$17-'935'!Y284)*('11'!B$17/('11'!B$17-'935'!X284)))</f>
        <v>0</v>
      </c>
      <c r="AE342" s="23">
        <f>'Calc1'!B5810*'Calc4'!B$8668*('Calc4'!B$8041+'Calc1'!B10702)</f>
        <v>0</v>
      </c>
      <c r="AF342" s="23">
        <f>'Calc1'!B5810*MAX('Calc4'!B12021,0-('Calc4'!B11411+IF('935'!Q284=0,0,(1-'935'!Y284/'11'!D$17)*'11'!B$17/('11'!B$17-'935'!X284)*IF('Calc1'!B5810=0,1,'Calc2'!B289/'Calc1'!B5810)*'Calc4'!B13850)))*'11'!B$17*0.01*(1-('Calc4'!B$668+'Calc4'!B$11)/'Calc4'!B$685)</f>
        <v>0</v>
      </c>
      <c r="AG342" s="23">
        <f>Q342-Y342-Z342-AA342-AB342-AC342-AD342-AE342-AF342</f>
        <v>0</v>
      </c>
      <c r="AH342" s="10"/>
    </row>
    <row r="343" spans="1:34">
      <c r="A343" s="21">
        <v>279</v>
      </c>
      <c r="B343" s="28">
        <f>'Results'!B296</f>
        <v>0</v>
      </c>
      <c r="C343" s="7">
        <f>'Results'!C296</f>
        <v>0</v>
      </c>
      <c r="D343" s="29">
        <f>'Results'!D296</f>
        <v>0</v>
      </c>
      <c r="E343" s="29">
        <f>'Results'!E296</f>
        <v>0</v>
      </c>
      <c r="F343" s="29">
        <f>'Results'!F296</f>
        <v>0</v>
      </c>
      <c r="G343" s="7">
        <f>'Results'!G296</f>
        <v>0</v>
      </c>
      <c r="H343" s="29">
        <f>'Results'!H296</f>
        <v>0</v>
      </c>
      <c r="I343" s="29">
        <f>'Results'!I296</f>
        <v>0</v>
      </c>
      <c r="J343" s="29">
        <f>'Results'!J296</f>
        <v>0</v>
      </c>
      <c r="K343" s="30">
        <f>0.01*'11'!B$17*'Calc1'!B5811*'Results'!E296</f>
        <v>0</v>
      </c>
      <c r="L343" s="23">
        <f>0.01*('11'!D$17-'935'!Y285)*'Results'!C296*'Calc1'!B5811*('11'!B$17/('11'!B$17-'935'!X285))*'935'!Q285</f>
        <v>0</v>
      </c>
      <c r="M343" s="23">
        <f>0.01*('11'!B$17-'935'!X285)*'Results'!D296</f>
        <v>0</v>
      </c>
      <c r="N343" s="23">
        <f>0.01*'11'!B$17*'Calc1'!B8256*'Calc3'!B3501</f>
        <v>0</v>
      </c>
      <c r="O343" s="23">
        <f>0.01*('11'!B$17-'935'!X285)*'Calc4'!B18733</f>
        <v>0</v>
      </c>
      <c r="P343" s="23">
        <f>0.01*'Calc3'!B5937*'935'!U285</f>
        <v>0</v>
      </c>
      <c r="Q343" s="30">
        <f>K343+L343+M343</f>
        <v>0</v>
      </c>
      <c r="R343" s="26">
        <f>'935'!Z285</f>
        <v>0</v>
      </c>
      <c r="S343" s="31">
        <f>Q343-R343</f>
        <v>0</v>
      </c>
      <c r="T343" s="32">
        <f>IF(R343,Q343/R343-1,"")</f>
        <v>0</v>
      </c>
      <c r="U343" s="30">
        <f>N343+O343+P343</f>
        <v>0</v>
      </c>
      <c r="V343" s="26">
        <f>'935'!AA285</f>
        <v>0</v>
      </c>
      <c r="W343" s="31">
        <f>U343-V343</f>
        <v>0</v>
      </c>
      <c r="X343" s="32">
        <f>IF(V343,U343/V343-1,"")</f>
        <v>0</v>
      </c>
      <c r="Y343" s="30">
        <f>0.01*('11'!B$17-'935'!X285)*'Calc4'!B15686</f>
        <v>0</v>
      </c>
      <c r="Z343" s="23">
        <f>0.01*'11'!B$17*'Calc1'!B5811*'Calc4'!B9583</f>
        <v>0</v>
      </c>
      <c r="AA343" s="23">
        <f>'Calc1'!B5811*MAX('Calc4'!B12022,0-('Calc4'!B11412+IF('935'!Q285=0,0,(1-'935'!Y285/'11'!D$17)*'11'!B$17/('11'!B$17-'935'!X285)*IF('Calc1'!B5811=0,1,'Calc2'!B290/'Calc1'!B5811)*'Calc4'!B13851)))*'11'!B$17*0.01*'Calc4'!B$11/'Calc4'!B$685</f>
        <v>0</v>
      </c>
      <c r="AB343" s="23">
        <f>'Calc1'!B5811*'Calc4'!B$9295*'Calc4'!B8956</f>
        <v>0</v>
      </c>
      <c r="AC343" s="23">
        <f>'Calc1'!B5811*MAX('Calc4'!B12022,0-('Calc4'!B11412+IF('935'!Q285=0,0,(1-'935'!Y285/'11'!D$17)*'11'!B$17/('11'!B$17-'935'!X285)*IF('Calc1'!B5811=0,1,'Calc2'!B290/'Calc1'!B5811)*'Calc4'!B13851)))*'11'!B$17*0.01*'Calc4'!B$668/'Calc4'!B$685</f>
        <v>0</v>
      </c>
      <c r="AD343" s="23">
        <f>0.01*('Calc2'!B290*'11'!B$17*'Calc2'!B25278+'Calc1'!B5811*'Calc2'!B19176*'935'!Q285*('11'!D$17-'935'!Y285)*('11'!B$17/('11'!B$17-'935'!X285)))</f>
        <v>0</v>
      </c>
      <c r="AE343" s="23">
        <f>'Calc1'!B5811*'Calc4'!B$8668*('Calc4'!B$8041+'Calc1'!B10703)</f>
        <v>0</v>
      </c>
      <c r="AF343" s="23">
        <f>'Calc1'!B5811*MAX('Calc4'!B12022,0-('Calc4'!B11412+IF('935'!Q285=0,0,(1-'935'!Y285/'11'!D$17)*'11'!B$17/('11'!B$17-'935'!X285)*IF('Calc1'!B5811=0,1,'Calc2'!B290/'Calc1'!B5811)*'Calc4'!B13851)))*'11'!B$17*0.01*(1-('Calc4'!B$668+'Calc4'!B$11)/'Calc4'!B$685)</f>
        <v>0</v>
      </c>
      <c r="AG343" s="23">
        <f>Q343-Y343-Z343-AA343-AB343-AC343-AD343-AE343-AF343</f>
        <v>0</v>
      </c>
      <c r="AH343" s="10"/>
    </row>
    <row r="344" spans="1:34">
      <c r="A344" s="21">
        <v>280</v>
      </c>
      <c r="B344" s="28">
        <f>'Results'!B297</f>
        <v>0</v>
      </c>
      <c r="C344" s="7">
        <f>'Results'!C297</f>
        <v>0</v>
      </c>
      <c r="D344" s="29">
        <f>'Results'!D297</f>
        <v>0</v>
      </c>
      <c r="E344" s="29">
        <f>'Results'!E297</f>
        <v>0</v>
      </c>
      <c r="F344" s="29">
        <f>'Results'!F297</f>
        <v>0</v>
      </c>
      <c r="G344" s="7">
        <f>'Results'!G297</f>
        <v>0</v>
      </c>
      <c r="H344" s="29">
        <f>'Results'!H297</f>
        <v>0</v>
      </c>
      <c r="I344" s="29">
        <f>'Results'!I297</f>
        <v>0</v>
      </c>
      <c r="J344" s="29">
        <f>'Results'!J297</f>
        <v>0</v>
      </c>
      <c r="K344" s="30">
        <f>0.01*'11'!B$17*'Calc1'!B5812*'Results'!E297</f>
        <v>0</v>
      </c>
      <c r="L344" s="23">
        <f>0.01*('11'!D$17-'935'!Y286)*'Results'!C297*'Calc1'!B5812*('11'!B$17/('11'!B$17-'935'!X286))*'935'!Q286</f>
        <v>0</v>
      </c>
      <c r="M344" s="23">
        <f>0.01*('11'!B$17-'935'!X286)*'Results'!D297</f>
        <v>0</v>
      </c>
      <c r="N344" s="23">
        <f>0.01*'11'!B$17*'Calc1'!B8257*'Calc3'!B3502</f>
        <v>0</v>
      </c>
      <c r="O344" s="23">
        <f>0.01*('11'!B$17-'935'!X286)*'Calc4'!B18734</f>
        <v>0</v>
      </c>
      <c r="P344" s="23">
        <f>0.01*'Calc3'!B5938*'935'!U286</f>
        <v>0</v>
      </c>
      <c r="Q344" s="30">
        <f>K344+L344+M344</f>
        <v>0</v>
      </c>
      <c r="R344" s="26">
        <f>'935'!Z286</f>
        <v>0</v>
      </c>
      <c r="S344" s="31">
        <f>Q344-R344</f>
        <v>0</v>
      </c>
      <c r="T344" s="32">
        <f>IF(R344,Q344/R344-1,"")</f>
        <v>0</v>
      </c>
      <c r="U344" s="30">
        <f>N344+O344+P344</f>
        <v>0</v>
      </c>
      <c r="V344" s="26">
        <f>'935'!AA286</f>
        <v>0</v>
      </c>
      <c r="W344" s="31">
        <f>U344-V344</f>
        <v>0</v>
      </c>
      <c r="X344" s="32">
        <f>IF(V344,U344/V344-1,"")</f>
        <v>0</v>
      </c>
      <c r="Y344" s="30">
        <f>0.01*('11'!B$17-'935'!X286)*'Calc4'!B15687</f>
        <v>0</v>
      </c>
      <c r="Z344" s="23">
        <f>0.01*'11'!B$17*'Calc1'!B5812*'Calc4'!B9584</f>
        <v>0</v>
      </c>
      <c r="AA344" s="23">
        <f>'Calc1'!B5812*MAX('Calc4'!B12023,0-('Calc4'!B11413+IF('935'!Q286=0,0,(1-'935'!Y286/'11'!D$17)*'11'!B$17/('11'!B$17-'935'!X286)*IF('Calc1'!B5812=0,1,'Calc2'!B291/'Calc1'!B5812)*'Calc4'!B13852)))*'11'!B$17*0.01*'Calc4'!B$11/'Calc4'!B$685</f>
        <v>0</v>
      </c>
      <c r="AB344" s="23">
        <f>'Calc1'!B5812*'Calc4'!B$9295*'Calc4'!B8957</f>
        <v>0</v>
      </c>
      <c r="AC344" s="23">
        <f>'Calc1'!B5812*MAX('Calc4'!B12023,0-('Calc4'!B11413+IF('935'!Q286=0,0,(1-'935'!Y286/'11'!D$17)*'11'!B$17/('11'!B$17-'935'!X286)*IF('Calc1'!B5812=0,1,'Calc2'!B291/'Calc1'!B5812)*'Calc4'!B13852)))*'11'!B$17*0.01*'Calc4'!B$668/'Calc4'!B$685</f>
        <v>0</v>
      </c>
      <c r="AD344" s="23">
        <f>0.01*('Calc2'!B291*'11'!B$17*'Calc2'!B25279+'Calc1'!B5812*'Calc2'!B19177*'935'!Q286*('11'!D$17-'935'!Y286)*('11'!B$17/('11'!B$17-'935'!X286)))</f>
        <v>0</v>
      </c>
      <c r="AE344" s="23">
        <f>'Calc1'!B5812*'Calc4'!B$8668*('Calc4'!B$8041+'Calc1'!B10704)</f>
        <v>0</v>
      </c>
      <c r="AF344" s="23">
        <f>'Calc1'!B5812*MAX('Calc4'!B12023,0-('Calc4'!B11413+IF('935'!Q286=0,0,(1-'935'!Y286/'11'!D$17)*'11'!B$17/('11'!B$17-'935'!X286)*IF('Calc1'!B5812=0,1,'Calc2'!B291/'Calc1'!B5812)*'Calc4'!B13852)))*'11'!B$17*0.01*(1-('Calc4'!B$668+'Calc4'!B$11)/'Calc4'!B$685)</f>
        <v>0</v>
      </c>
      <c r="AG344" s="23">
        <f>Q344-Y344-Z344-AA344-AB344-AC344-AD344-AE344-AF344</f>
        <v>0</v>
      </c>
      <c r="AH344" s="10"/>
    </row>
    <row r="345" spans="1:34">
      <c r="A345" s="21">
        <v>281</v>
      </c>
      <c r="B345" s="28">
        <f>'Results'!B298</f>
        <v>0</v>
      </c>
      <c r="C345" s="7">
        <f>'Results'!C298</f>
        <v>0</v>
      </c>
      <c r="D345" s="29">
        <f>'Results'!D298</f>
        <v>0</v>
      </c>
      <c r="E345" s="29">
        <f>'Results'!E298</f>
        <v>0</v>
      </c>
      <c r="F345" s="29">
        <f>'Results'!F298</f>
        <v>0</v>
      </c>
      <c r="G345" s="7">
        <f>'Results'!G298</f>
        <v>0</v>
      </c>
      <c r="H345" s="29">
        <f>'Results'!H298</f>
        <v>0</v>
      </c>
      <c r="I345" s="29">
        <f>'Results'!I298</f>
        <v>0</v>
      </c>
      <c r="J345" s="29">
        <f>'Results'!J298</f>
        <v>0</v>
      </c>
      <c r="K345" s="30">
        <f>0.01*'11'!B$17*'Calc1'!B5813*'Results'!E298</f>
        <v>0</v>
      </c>
      <c r="L345" s="23">
        <f>0.01*('11'!D$17-'935'!Y287)*'Results'!C298*'Calc1'!B5813*('11'!B$17/('11'!B$17-'935'!X287))*'935'!Q287</f>
        <v>0</v>
      </c>
      <c r="M345" s="23">
        <f>0.01*('11'!B$17-'935'!X287)*'Results'!D298</f>
        <v>0</v>
      </c>
      <c r="N345" s="23">
        <f>0.01*'11'!B$17*'Calc1'!B8258*'Calc3'!B3503</f>
        <v>0</v>
      </c>
      <c r="O345" s="23">
        <f>0.01*('11'!B$17-'935'!X287)*'Calc4'!B18735</f>
        <v>0</v>
      </c>
      <c r="P345" s="23">
        <f>0.01*'Calc3'!B5939*'935'!U287</f>
        <v>0</v>
      </c>
      <c r="Q345" s="30">
        <f>K345+L345+M345</f>
        <v>0</v>
      </c>
      <c r="R345" s="26">
        <f>'935'!Z287</f>
        <v>0</v>
      </c>
      <c r="S345" s="31">
        <f>Q345-R345</f>
        <v>0</v>
      </c>
      <c r="T345" s="32">
        <f>IF(R345,Q345/R345-1,"")</f>
        <v>0</v>
      </c>
      <c r="U345" s="30">
        <f>N345+O345+P345</f>
        <v>0</v>
      </c>
      <c r="V345" s="26">
        <f>'935'!AA287</f>
        <v>0</v>
      </c>
      <c r="W345" s="31">
        <f>U345-V345</f>
        <v>0</v>
      </c>
      <c r="X345" s="32">
        <f>IF(V345,U345/V345-1,"")</f>
        <v>0</v>
      </c>
      <c r="Y345" s="30">
        <f>0.01*('11'!B$17-'935'!X287)*'Calc4'!B15688</f>
        <v>0</v>
      </c>
      <c r="Z345" s="23">
        <f>0.01*'11'!B$17*'Calc1'!B5813*'Calc4'!B9585</f>
        <v>0</v>
      </c>
      <c r="AA345" s="23">
        <f>'Calc1'!B5813*MAX('Calc4'!B12024,0-('Calc4'!B11414+IF('935'!Q287=0,0,(1-'935'!Y287/'11'!D$17)*'11'!B$17/('11'!B$17-'935'!X287)*IF('Calc1'!B5813=0,1,'Calc2'!B292/'Calc1'!B5813)*'Calc4'!B13853)))*'11'!B$17*0.01*'Calc4'!B$11/'Calc4'!B$685</f>
        <v>0</v>
      </c>
      <c r="AB345" s="23">
        <f>'Calc1'!B5813*'Calc4'!B$9295*'Calc4'!B8958</f>
        <v>0</v>
      </c>
      <c r="AC345" s="23">
        <f>'Calc1'!B5813*MAX('Calc4'!B12024,0-('Calc4'!B11414+IF('935'!Q287=0,0,(1-'935'!Y287/'11'!D$17)*'11'!B$17/('11'!B$17-'935'!X287)*IF('Calc1'!B5813=0,1,'Calc2'!B292/'Calc1'!B5813)*'Calc4'!B13853)))*'11'!B$17*0.01*'Calc4'!B$668/'Calc4'!B$685</f>
        <v>0</v>
      </c>
      <c r="AD345" s="23">
        <f>0.01*('Calc2'!B292*'11'!B$17*'Calc2'!B25280+'Calc1'!B5813*'Calc2'!B19178*'935'!Q287*('11'!D$17-'935'!Y287)*('11'!B$17/('11'!B$17-'935'!X287)))</f>
        <v>0</v>
      </c>
      <c r="AE345" s="23">
        <f>'Calc1'!B5813*'Calc4'!B$8668*('Calc4'!B$8041+'Calc1'!B10705)</f>
        <v>0</v>
      </c>
      <c r="AF345" s="23">
        <f>'Calc1'!B5813*MAX('Calc4'!B12024,0-('Calc4'!B11414+IF('935'!Q287=0,0,(1-'935'!Y287/'11'!D$17)*'11'!B$17/('11'!B$17-'935'!X287)*IF('Calc1'!B5813=0,1,'Calc2'!B292/'Calc1'!B5813)*'Calc4'!B13853)))*'11'!B$17*0.01*(1-('Calc4'!B$668+'Calc4'!B$11)/'Calc4'!B$685)</f>
        <v>0</v>
      </c>
      <c r="AG345" s="23">
        <f>Q345-Y345-Z345-AA345-AB345-AC345-AD345-AE345-AF345</f>
        <v>0</v>
      </c>
      <c r="AH345" s="10"/>
    </row>
    <row r="346" spans="1:34">
      <c r="A346" s="21">
        <v>282</v>
      </c>
      <c r="B346" s="28">
        <f>'Results'!B299</f>
        <v>0</v>
      </c>
      <c r="C346" s="7">
        <f>'Results'!C299</f>
        <v>0</v>
      </c>
      <c r="D346" s="29">
        <f>'Results'!D299</f>
        <v>0</v>
      </c>
      <c r="E346" s="29">
        <f>'Results'!E299</f>
        <v>0</v>
      </c>
      <c r="F346" s="29">
        <f>'Results'!F299</f>
        <v>0</v>
      </c>
      <c r="G346" s="7">
        <f>'Results'!G299</f>
        <v>0</v>
      </c>
      <c r="H346" s="29">
        <f>'Results'!H299</f>
        <v>0</v>
      </c>
      <c r="I346" s="29">
        <f>'Results'!I299</f>
        <v>0</v>
      </c>
      <c r="J346" s="29">
        <f>'Results'!J299</f>
        <v>0</v>
      </c>
      <c r="K346" s="30">
        <f>0.01*'11'!B$17*'Calc1'!B5814*'Results'!E299</f>
        <v>0</v>
      </c>
      <c r="L346" s="23">
        <f>0.01*('11'!D$17-'935'!Y288)*'Results'!C299*'Calc1'!B5814*('11'!B$17/('11'!B$17-'935'!X288))*'935'!Q288</f>
        <v>0</v>
      </c>
      <c r="M346" s="23">
        <f>0.01*('11'!B$17-'935'!X288)*'Results'!D299</f>
        <v>0</v>
      </c>
      <c r="N346" s="23">
        <f>0.01*'11'!B$17*'Calc1'!B8259*'Calc3'!B3504</f>
        <v>0</v>
      </c>
      <c r="O346" s="23">
        <f>0.01*('11'!B$17-'935'!X288)*'Calc4'!B18736</f>
        <v>0</v>
      </c>
      <c r="P346" s="23">
        <f>0.01*'Calc3'!B5940*'935'!U288</f>
        <v>0</v>
      </c>
      <c r="Q346" s="30">
        <f>K346+L346+M346</f>
        <v>0</v>
      </c>
      <c r="R346" s="26">
        <f>'935'!Z288</f>
        <v>0</v>
      </c>
      <c r="S346" s="31">
        <f>Q346-R346</f>
        <v>0</v>
      </c>
      <c r="T346" s="32">
        <f>IF(R346,Q346/R346-1,"")</f>
        <v>0</v>
      </c>
      <c r="U346" s="30">
        <f>N346+O346+P346</f>
        <v>0</v>
      </c>
      <c r="V346" s="26">
        <f>'935'!AA288</f>
        <v>0</v>
      </c>
      <c r="W346" s="31">
        <f>U346-V346</f>
        <v>0</v>
      </c>
      <c r="X346" s="32">
        <f>IF(V346,U346/V346-1,"")</f>
        <v>0</v>
      </c>
      <c r="Y346" s="30">
        <f>0.01*('11'!B$17-'935'!X288)*'Calc4'!B15689</f>
        <v>0</v>
      </c>
      <c r="Z346" s="23">
        <f>0.01*'11'!B$17*'Calc1'!B5814*'Calc4'!B9586</f>
        <v>0</v>
      </c>
      <c r="AA346" s="23">
        <f>'Calc1'!B5814*MAX('Calc4'!B12025,0-('Calc4'!B11415+IF('935'!Q288=0,0,(1-'935'!Y288/'11'!D$17)*'11'!B$17/('11'!B$17-'935'!X288)*IF('Calc1'!B5814=0,1,'Calc2'!B293/'Calc1'!B5814)*'Calc4'!B13854)))*'11'!B$17*0.01*'Calc4'!B$11/'Calc4'!B$685</f>
        <v>0</v>
      </c>
      <c r="AB346" s="23">
        <f>'Calc1'!B5814*'Calc4'!B$9295*'Calc4'!B8959</f>
        <v>0</v>
      </c>
      <c r="AC346" s="23">
        <f>'Calc1'!B5814*MAX('Calc4'!B12025,0-('Calc4'!B11415+IF('935'!Q288=0,0,(1-'935'!Y288/'11'!D$17)*'11'!B$17/('11'!B$17-'935'!X288)*IF('Calc1'!B5814=0,1,'Calc2'!B293/'Calc1'!B5814)*'Calc4'!B13854)))*'11'!B$17*0.01*'Calc4'!B$668/'Calc4'!B$685</f>
        <v>0</v>
      </c>
      <c r="AD346" s="23">
        <f>0.01*('Calc2'!B293*'11'!B$17*'Calc2'!B25281+'Calc1'!B5814*'Calc2'!B19179*'935'!Q288*('11'!D$17-'935'!Y288)*('11'!B$17/('11'!B$17-'935'!X288)))</f>
        <v>0</v>
      </c>
      <c r="AE346" s="23">
        <f>'Calc1'!B5814*'Calc4'!B$8668*('Calc4'!B$8041+'Calc1'!B10706)</f>
        <v>0</v>
      </c>
      <c r="AF346" s="23">
        <f>'Calc1'!B5814*MAX('Calc4'!B12025,0-('Calc4'!B11415+IF('935'!Q288=0,0,(1-'935'!Y288/'11'!D$17)*'11'!B$17/('11'!B$17-'935'!X288)*IF('Calc1'!B5814=0,1,'Calc2'!B293/'Calc1'!B5814)*'Calc4'!B13854)))*'11'!B$17*0.01*(1-('Calc4'!B$668+'Calc4'!B$11)/'Calc4'!B$685)</f>
        <v>0</v>
      </c>
      <c r="AG346" s="23">
        <f>Q346-Y346-Z346-AA346-AB346-AC346-AD346-AE346-AF346</f>
        <v>0</v>
      </c>
      <c r="AH346" s="10"/>
    </row>
    <row r="347" spans="1:34">
      <c r="A347" s="21">
        <v>283</v>
      </c>
      <c r="B347" s="28">
        <f>'Results'!B300</f>
        <v>0</v>
      </c>
      <c r="C347" s="7">
        <f>'Results'!C300</f>
        <v>0</v>
      </c>
      <c r="D347" s="29">
        <f>'Results'!D300</f>
        <v>0</v>
      </c>
      <c r="E347" s="29">
        <f>'Results'!E300</f>
        <v>0</v>
      </c>
      <c r="F347" s="29">
        <f>'Results'!F300</f>
        <v>0</v>
      </c>
      <c r="G347" s="7">
        <f>'Results'!G300</f>
        <v>0</v>
      </c>
      <c r="H347" s="29">
        <f>'Results'!H300</f>
        <v>0</v>
      </c>
      <c r="I347" s="29">
        <f>'Results'!I300</f>
        <v>0</v>
      </c>
      <c r="J347" s="29">
        <f>'Results'!J300</f>
        <v>0</v>
      </c>
      <c r="K347" s="30">
        <f>0.01*'11'!B$17*'Calc1'!B5815*'Results'!E300</f>
        <v>0</v>
      </c>
      <c r="L347" s="23">
        <f>0.01*('11'!D$17-'935'!Y289)*'Results'!C300*'Calc1'!B5815*('11'!B$17/('11'!B$17-'935'!X289))*'935'!Q289</f>
        <v>0</v>
      </c>
      <c r="M347" s="23">
        <f>0.01*('11'!B$17-'935'!X289)*'Results'!D300</f>
        <v>0</v>
      </c>
      <c r="N347" s="23">
        <f>0.01*'11'!B$17*'Calc1'!B8260*'Calc3'!B3505</f>
        <v>0</v>
      </c>
      <c r="O347" s="23">
        <f>0.01*('11'!B$17-'935'!X289)*'Calc4'!B18737</f>
        <v>0</v>
      </c>
      <c r="P347" s="23">
        <f>0.01*'Calc3'!B5941*'935'!U289</f>
        <v>0</v>
      </c>
      <c r="Q347" s="30">
        <f>K347+L347+M347</f>
        <v>0</v>
      </c>
      <c r="R347" s="26">
        <f>'935'!Z289</f>
        <v>0</v>
      </c>
      <c r="S347" s="31">
        <f>Q347-R347</f>
        <v>0</v>
      </c>
      <c r="T347" s="32">
        <f>IF(R347,Q347/R347-1,"")</f>
        <v>0</v>
      </c>
      <c r="U347" s="30">
        <f>N347+O347+P347</f>
        <v>0</v>
      </c>
      <c r="V347" s="26">
        <f>'935'!AA289</f>
        <v>0</v>
      </c>
      <c r="W347" s="31">
        <f>U347-V347</f>
        <v>0</v>
      </c>
      <c r="X347" s="32">
        <f>IF(V347,U347/V347-1,"")</f>
        <v>0</v>
      </c>
      <c r="Y347" s="30">
        <f>0.01*('11'!B$17-'935'!X289)*'Calc4'!B15690</f>
        <v>0</v>
      </c>
      <c r="Z347" s="23">
        <f>0.01*'11'!B$17*'Calc1'!B5815*'Calc4'!B9587</f>
        <v>0</v>
      </c>
      <c r="AA347" s="23">
        <f>'Calc1'!B5815*MAX('Calc4'!B12026,0-('Calc4'!B11416+IF('935'!Q289=0,0,(1-'935'!Y289/'11'!D$17)*'11'!B$17/('11'!B$17-'935'!X289)*IF('Calc1'!B5815=0,1,'Calc2'!B294/'Calc1'!B5815)*'Calc4'!B13855)))*'11'!B$17*0.01*'Calc4'!B$11/'Calc4'!B$685</f>
        <v>0</v>
      </c>
      <c r="AB347" s="23">
        <f>'Calc1'!B5815*'Calc4'!B$9295*'Calc4'!B8960</f>
        <v>0</v>
      </c>
      <c r="AC347" s="23">
        <f>'Calc1'!B5815*MAX('Calc4'!B12026,0-('Calc4'!B11416+IF('935'!Q289=0,0,(1-'935'!Y289/'11'!D$17)*'11'!B$17/('11'!B$17-'935'!X289)*IF('Calc1'!B5815=0,1,'Calc2'!B294/'Calc1'!B5815)*'Calc4'!B13855)))*'11'!B$17*0.01*'Calc4'!B$668/'Calc4'!B$685</f>
        <v>0</v>
      </c>
      <c r="AD347" s="23">
        <f>0.01*('Calc2'!B294*'11'!B$17*'Calc2'!B25282+'Calc1'!B5815*'Calc2'!B19180*'935'!Q289*('11'!D$17-'935'!Y289)*('11'!B$17/('11'!B$17-'935'!X289)))</f>
        <v>0</v>
      </c>
      <c r="AE347" s="23">
        <f>'Calc1'!B5815*'Calc4'!B$8668*('Calc4'!B$8041+'Calc1'!B10707)</f>
        <v>0</v>
      </c>
      <c r="AF347" s="23">
        <f>'Calc1'!B5815*MAX('Calc4'!B12026,0-('Calc4'!B11416+IF('935'!Q289=0,0,(1-'935'!Y289/'11'!D$17)*'11'!B$17/('11'!B$17-'935'!X289)*IF('Calc1'!B5815=0,1,'Calc2'!B294/'Calc1'!B5815)*'Calc4'!B13855)))*'11'!B$17*0.01*(1-('Calc4'!B$668+'Calc4'!B$11)/'Calc4'!B$685)</f>
        <v>0</v>
      </c>
      <c r="AG347" s="23">
        <f>Q347-Y347-Z347-AA347-AB347-AC347-AD347-AE347-AF347</f>
        <v>0</v>
      </c>
      <c r="AH347" s="10"/>
    </row>
    <row r="348" spans="1:34">
      <c r="A348" s="21">
        <v>284</v>
      </c>
      <c r="B348" s="28">
        <f>'Results'!B301</f>
        <v>0</v>
      </c>
      <c r="C348" s="7">
        <f>'Results'!C301</f>
        <v>0</v>
      </c>
      <c r="D348" s="29">
        <f>'Results'!D301</f>
        <v>0</v>
      </c>
      <c r="E348" s="29">
        <f>'Results'!E301</f>
        <v>0</v>
      </c>
      <c r="F348" s="29">
        <f>'Results'!F301</f>
        <v>0</v>
      </c>
      <c r="G348" s="7">
        <f>'Results'!G301</f>
        <v>0</v>
      </c>
      <c r="H348" s="29">
        <f>'Results'!H301</f>
        <v>0</v>
      </c>
      <c r="I348" s="29">
        <f>'Results'!I301</f>
        <v>0</v>
      </c>
      <c r="J348" s="29">
        <f>'Results'!J301</f>
        <v>0</v>
      </c>
      <c r="K348" s="30">
        <f>0.01*'11'!B$17*'Calc1'!B5816*'Results'!E301</f>
        <v>0</v>
      </c>
      <c r="L348" s="23">
        <f>0.01*('11'!D$17-'935'!Y290)*'Results'!C301*'Calc1'!B5816*('11'!B$17/('11'!B$17-'935'!X290))*'935'!Q290</f>
        <v>0</v>
      </c>
      <c r="M348" s="23">
        <f>0.01*('11'!B$17-'935'!X290)*'Results'!D301</f>
        <v>0</v>
      </c>
      <c r="N348" s="23">
        <f>0.01*'11'!B$17*'Calc1'!B8261*'Calc3'!B3506</f>
        <v>0</v>
      </c>
      <c r="O348" s="23">
        <f>0.01*('11'!B$17-'935'!X290)*'Calc4'!B18738</f>
        <v>0</v>
      </c>
      <c r="P348" s="23">
        <f>0.01*'Calc3'!B5942*'935'!U290</f>
        <v>0</v>
      </c>
      <c r="Q348" s="30">
        <f>K348+L348+M348</f>
        <v>0</v>
      </c>
      <c r="R348" s="26">
        <f>'935'!Z290</f>
        <v>0</v>
      </c>
      <c r="S348" s="31">
        <f>Q348-R348</f>
        <v>0</v>
      </c>
      <c r="T348" s="32">
        <f>IF(R348,Q348/R348-1,"")</f>
        <v>0</v>
      </c>
      <c r="U348" s="30">
        <f>N348+O348+P348</f>
        <v>0</v>
      </c>
      <c r="V348" s="26">
        <f>'935'!AA290</f>
        <v>0</v>
      </c>
      <c r="W348" s="31">
        <f>U348-V348</f>
        <v>0</v>
      </c>
      <c r="X348" s="32">
        <f>IF(V348,U348/V348-1,"")</f>
        <v>0</v>
      </c>
      <c r="Y348" s="30">
        <f>0.01*('11'!B$17-'935'!X290)*'Calc4'!B15691</f>
        <v>0</v>
      </c>
      <c r="Z348" s="23">
        <f>0.01*'11'!B$17*'Calc1'!B5816*'Calc4'!B9588</f>
        <v>0</v>
      </c>
      <c r="AA348" s="23">
        <f>'Calc1'!B5816*MAX('Calc4'!B12027,0-('Calc4'!B11417+IF('935'!Q290=0,0,(1-'935'!Y290/'11'!D$17)*'11'!B$17/('11'!B$17-'935'!X290)*IF('Calc1'!B5816=0,1,'Calc2'!B295/'Calc1'!B5816)*'Calc4'!B13856)))*'11'!B$17*0.01*'Calc4'!B$11/'Calc4'!B$685</f>
        <v>0</v>
      </c>
      <c r="AB348" s="23">
        <f>'Calc1'!B5816*'Calc4'!B$9295*'Calc4'!B8961</f>
        <v>0</v>
      </c>
      <c r="AC348" s="23">
        <f>'Calc1'!B5816*MAX('Calc4'!B12027,0-('Calc4'!B11417+IF('935'!Q290=0,0,(1-'935'!Y290/'11'!D$17)*'11'!B$17/('11'!B$17-'935'!X290)*IF('Calc1'!B5816=0,1,'Calc2'!B295/'Calc1'!B5816)*'Calc4'!B13856)))*'11'!B$17*0.01*'Calc4'!B$668/'Calc4'!B$685</f>
        <v>0</v>
      </c>
      <c r="AD348" s="23">
        <f>0.01*('Calc2'!B295*'11'!B$17*'Calc2'!B25283+'Calc1'!B5816*'Calc2'!B19181*'935'!Q290*('11'!D$17-'935'!Y290)*('11'!B$17/('11'!B$17-'935'!X290)))</f>
        <v>0</v>
      </c>
      <c r="AE348" s="23">
        <f>'Calc1'!B5816*'Calc4'!B$8668*('Calc4'!B$8041+'Calc1'!B10708)</f>
        <v>0</v>
      </c>
      <c r="AF348" s="23">
        <f>'Calc1'!B5816*MAX('Calc4'!B12027,0-('Calc4'!B11417+IF('935'!Q290=0,0,(1-'935'!Y290/'11'!D$17)*'11'!B$17/('11'!B$17-'935'!X290)*IF('Calc1'!B5816=0,1,'Calc2'!B295/'Calc1'!B5816)*'Calc4'!B13856)))*'11'!B$17*0.01*(1-('Calc4'!B$668+'Calc4'!B$11)/'Calc4'!B$685)</f>
        <v>0</v>
      </c>
      <c r="AG348" s="23">
        <f>Q348-Y348-Z348-AA348-AB348-AC348-AD348-AE348-AF348</f>
        <v>0</v>
      </c>
      <c r="AH348" s="10"/>
    </row>
    <row r="349" spans="1:34">
      <c r="A349" s="21">
        <v>285</v>
      </c>
      <c r="B349" s="28">
        <f>'Results'!B302</f>
        <v>0</v>
      </c>
      <c r="C349" s="7">
        <f>'Results'!C302</f>
        <v>0</v>
      </c>
      <c r="D349" s="29">
        <f>'Results'!D302</f>
        <v>0</v>
      </c>
      <c r="E349" s="29">
        <f>'Results'!E302</f>
        <v>0</v>
      </c>
      <c r="F349" s="29">
        <f>'Results'!F302</f>
        <v>0</v>
      </c>
      <c r="G349" s="7">
        <f>'Results'!G302</f>
        <v>0</v>
      </c>
      <c r="H349" s="29">
        <f>'Results'!H302</f>
        <v>0</v>
      </c>
      <c r="I349" s="29">
        <f>'Results'!I302</f>
        <v>0</v>
      </c>
      <c r="J349" s="29">
        <f>'Results'!J302</f>
        <v>0</v>
      </c>
      <c r="K349" s="30">
        <f>0.01*'11'!B$17*'Calc1'!B5817*'Results'!E302</f>
        <v>0</v>
      </c>
      <c r="L349" s="23">
        <f>0.01*('11'!D$17-'935'!Y291)*'Results'!C302*'Calc1'!B5817*('11'!B$17/('11'!B$17-'935'!X291))*'935'!Q291</f>
        <v>0</v>
      </c>
      <c r="M349" s="23">
        <f>0.01*('11'!B$17-'935'!X291)*'Results'!D302</f>
        <v>0</v>
      </c>
      <c r="N349" s="23">
        <f>0.01*'11'!B$17*'Calc1'!B8262*'Calc3'!B3507</f>
        <v>0</v>
      </c>
      <c r="O349" s="23">
        <f>0.01*('11'!B$17-'935'!X291)*'Calc4'!B18739</f>
        <v>0</v>
      </c>
      <c r="P349" s="23">
        <f>0.01*'Calc3'!B5943*'935'!U291</f>
        <v>0</v>
      </c>
      <c r="Q349" s="30">
        <f>K349+L349+M349</f>
        <v>0</v>
      </c>
      <c r="R349" s="26">
        <f>'935'!Z291</f>
        <v>0</v>
      </c>
      <c r="S349" s="31">
        <f>Q349-R349</f>
        <v>0</v>
      </c>
      <c r="T349" s="32">
        <f>IF(R349,Q349/R349-1,"")</f>
        <v>0</v>
      </c>
      <c r="U349" s="30">
        <f>N349+O349+P349</f>
        <v>0</v>
      </c>
      <c r="V349" s="26">
        <f>'935'!AA291</f>
        <v>0</v>
      </c>
      <c r="W349" s="31">
        <f>U349-V349</f>
        <v>0</v>
      </c>
      <c r="X349" s="32">
        <f>IF(V349,U349/V349-1,"")</f>
        <v>0</v>
      </c>
      <c r="Y349" s="30">
        <f>0.01*('11'!B$17-'935'!X291)*'Calc4'!B15692</f>
        <v>0</v>
      </c>
      <c r="Z349" s="23">
        <f>0.01*'11'!B$17*'Calc1'!B5817*'Calc4'!B9589</f>
        <v>0</v>
      </c>
      <c r="AA349" s="23">
        <f>'Calc1'!B5817*MAX('Calc4'!B12028,0-('Calc4'!B11418+IF('935'!Q291=0,0,(1-'935'!Y291/'11'!D$17)*'11'!B$17/('11'!B$17-'935'!X291)*IF('Calc1'!B5817=0,1,'Calc2'!B296/'Calc1'!B5817)*'Calc4'!B13857)))*'11'!B$17*0.01*'Calc4'!B$11/'Calc4'!B$685</f>
        <v>0</v>
      </c>
      <c r="AB349" s="23">
        <f>'Calc1'!B5817*'Calc4'!B$9295*'Calc4'!B8962</f>
        <v>0</v>
      </c>
      <c r="AC349" s="23">
        <f>'Calc1'!B5817*MAX('Calc4'!B12028,0-('Calc4'!B11418+IF('935'!Q291=0,0,(1-'935'!Y291/'11'!D$17)*'11'!B$17/('11'!B$17-'935'!X291)*IF('Calc1'!B5817=0,1,'Calc2'!B296/'Calc1'!B5817)*'Calc4'!B13857)))*'11'!B$17*0.01*'Calc4'!B$668/'Calc4'!B$685</f>
        <v>0</v>
      </c>
      <c r="AD349" s="23">
        <f>0.01*('Calc2'!B296*'11'!B$17*'Calc2'!B25284+'Calc1'!B5817*'Calc2'!B19182*'935'!Q291*('11'!D$17-'935'!Y291)*('11'!B$17/('11'!B$17-'935'!X291)))</f>
        <v>0</v>
      </c>
      <c r="AE349" s="23">
        <f>'Calc1'!B5817*'Calc4'!B$8668*('Calc4'!B$8041+'Calc1'!B10709)</f>
        <v>0</v>
      </c>
      <c r="AF349" s="23">
        <f>'Calc1'!B5817*MAX('Calc4'!B12028,0-('Calc4'!B11418+IF('935'!Q291=0,0,(1-'935'!Y291/'11'!D$17)*'11'!B$17/('11'!B$17-'935'!X291)*IF('Calc1'!B5817=0,1,'Calc2'!B296/'Calc1'!B5817)*'Calc4'!B13857)))*'11'!B$17*0.01*(1-('Calc4'!B$668+'Calc4'!B$11)/'Calc4'!B$685)</f>
        <v>0</v>
      </c>
      <c r="AG349" s="23">
        <f>Q349-Y349-Z349-AA349-AB349-AC349-AD349-AE349-AF349</f>
        <v>0</v>
      </c>
      <c r="AH349" s="10"/>
    </row>
    <row r="350" spans="1:34">
      <c r="A350" s="21">
        <v>286</v>
      </c>
      <c r="B350" s="28">
        <f>'Results'!B303</f>
        <v>0</v>
      </c>
      <c r="C350" s="7">
        <f>'Results'!C303</f>
        <v>0</v>
      </c>
      <c r="D350" s="29">
        <f>'Results'!D303</f>
        <v>0</v>
      </c>
      <c r="E350" s="29">
        <f>'Results'!E303</f>
        <v>0</v>
      </c>
      <c r="F350" s="29">
        <f>'Results'!F303</f>
        <v>0</v>
      </c>
      <c r="G350" s="7">
        <f>'Results'!G303</f>
        <v>0</v>
      </c>
      <c r="H350" s="29">
        <f>'Results'!H303</f>
        <v>0</v>
      </c>
      <c r="I350" s="29">
        <f>'Results'!I303</f>
        <v>0</v>
      </c>
      <c r="J350" s="29">
        <f>'Results'!J303</f>
        <v>0</v>
      </c>
      <c r="K350" s="30">
        <f>0.01*'11'!B$17*'Calc1'!B5818*'Results'!E303</f>
        <v>0</v>
      </c>
      <c r="L350" s="23">
        <f>0.01*('11'!D$17-'935'!Y292)*'Results'!C303*'Calc1'!B5818*('11'!B$17/('11'!B$17-'935'!X292))*'935'!Q292</f>
        <v>0</v>
      </c>
      <c r="M350" s="23">
        <f>0.01*('11'!B$17-'935'!X292)*'Results'!D303</f>
        <v>0</v>
      </c>
      <c r="N350" s="23">
        <f>0.01*'11'!B$17*'Calc1'!B8263*'Calc3'!B3508</f>
        <v>0</v>
      </c>
      <c r="O350" s="23">
        <f>0.01*('11'!B$17-'935'!X292)*'Calc4'!B18740</f>
        <v>0</v>
      </c>
      <c r="P350" s="23">
        <f>0.01*'Calc3'!B5944*'935'!U292</f>
        <v>0</v>
      </c>
      <c r="Q350" s="30">
        <f>K350+L350+M350</f>
        <v>0</v>
      </c>
      <c r="R350" s="26">
        <f>'935'!Z292</f>
        <v>0</v>
      </c>
      <c r="S350" s="31">
        <f>Q350-R350</f>
        <v>0</v>
      </c>
      <c r="T350" s="32">
        <f>IF(R350,Q350/R350-1,"")</f>
        <v>0</v>
      </c>
      <c r="U350" s="30">
        <f>N350+O350+P350</f>
        <v>0</v>
      </c>
      <c r="V350" s="26">
        <f>'935'!AA292</f>
        <v>0</v>
      </c>
      <c r="W350" s="31">
        <f>U350-V350</f>
        <v>0</v>
      </c>
      <c r="X350" s="32">
        <f>IF(V350,U350/V350-1,"")</f>
        <v>0</v>
      </c>
      <c r="Y350" s="30">
        <f>0.01*('11'!B$17-'935'!X292)*'Calc4'!B15693</f>
        <v>0</v>
      </c>
      <c r="Z350" s="23">
        <f>0.01*'11'!B$17*'Calc1'!B5818*'Calc4'!B9590</f>
        <v>0</v>
      </c>
      <c r="AA350" s="23">
        <f>'Calc1'!B5818*MAX('Calc4'!B12029,0-('Calc4'!B11419+IF('935'!Q292=0,0,(1-'935'!Y292/'11'!D$17)*'11'!B$17/('11'!B$17-'935'!X292)*IF('Calc1'!B5818=0,1,'Calc2'!B297/'Calc1'!B5818)*'Calc4'!B13858)))*'11'!B$17*0.01*'Calc4'!B$11/'Calc4'!B$685</f>
        <v>0</v>
      </c>
      <c r="AB350" s="23">
        <f>'Calc1'!B5818*'Calc4'!B$9295*'Calc4'!B8963</f>
        <v>0</v>
      </c>
      <c r="AC350" s="23">
        <f>'Calc1'!B5818*MAX('Calc4'!B12029,0-('Calc4'!B11419+IF('935'!Q292=0,0,(1-'935'!Y292/'11'!D$17)*'11'!B$17/('11'!B$17-'935'!X292)*IF('Calc1'!B5818=0,1,'Calc2'!B297/'Calc1'!B5818)*'Calc4'!B13858)))*'11'!B$17*0.01*'Calc4'!B$668/'Calc4'!B$685</f>
        <v>0</v>
      </c>
      <c r="AD350" s="23">
        <f>0.01*('Calc2'!B297*'11'!B$17*'Calc2'!B25285+'Calc1'!B5818*'Calc2'!B19183*'935'!Q292*('11'!D$17-'935'!Y292)*('11'!B$17/('11'!B$17-'935'!X292)))</f>
        <v>0</v>
      </c>
      <c r="AE350" s="23">
        <f>'Calc1'!B5818*'Calc4'!B$8668*('Calc4'!B$8041+'Calc1'!B10710)</f>
        <v>0</v>
      </c>
      <c r="AF350" s="23">
        <f>'Calc1'!B5818*MAX('Calc4'!B12029,0-('Calc4'!B11419+IF('935'!Q292=0,0,(1-'935'!Y292/'11'!D$17)*'11'!B$17/('11'!B$17-'935'!X292)*IF('Calc1'!B5818=0,1,'Calc2'!B297/'Calc1'!B5818)*'Calc4'!B13858)))*'11'!B$17*0.01*(1-('Calc4'!B$668+'Calc4'!B$11)/'Calc4'!B$685)</f>
        <v>0</v>
      </c>
      <c r="AG350" s="23">
        <f>Q350-Y350-Z350-AA350-AB350-AC350-AD350-AE350-AF350</f>
        <v>0</v>
      </c>
      <c r="AH350" s="10"/>
    </row>
    <row r="351" spans="1:34">
      <c r="A351" s="21">
        <v>287</v>
      </c>
      <c r="B351" s="28">
        <f>'Results'!B304</f>
        <v>0</v>
      </c>
      <c r="C351" s="7">
        <f>'Results'!C304</f>
        <v>0</v>
      </c>
      <c r="D351" s="29">
        <f>'Results'!D304</f>
        <v>0</v>
      </c>
      <c r="E351" s="29">
        <f>'Results'!E304</f>
        <v>0</v>
      </c>
      <c r="F351" s="29">
        <f>'Results'!F304</f>
        <v>0</v>
      </c>
      <c r="G351" s="7">
        <f>'Results'!G304</f>
        <v>0</v>
      </c>
      <c r="H351" s="29">
        <f>'Results'!H304</f>
        <v>0</v>
      </c>
      <c r="I351" s="29">
        <f>'Results'!I304</f>
        <v>0</v>
      </c>
      <c r="J351" s="29">
        <f>'Results'!J304</f>
        <v>0</v>
      </c>
      <c r="K351" s="30">
        <f>0.01*'11'!B$17*'Calc1'!B5819*'Results'!E304</f>
        <v>0</v>
      </c>
      <c r="L351" s="23">
        <f>0.01*('11'!D$17-'935'!Y293)*'Results'!C304*'Calc1'!B5819*('11'!B$17/('11'!B$17-'935'!X293))*'935'!Q293</f>
        <v>0</v>
      </c>
      <c r="M351" s="23">
        <f>0.01*('11'!B$17-'935'!X293)*'Results'!D304</f>
        <v>0</v>
      </c>
      <c r="N351" s="23">
        <f>0.01*'11'!B$17*'Calc1'!B8264*'Calc3'!B3509</f>
        <v>0</v>
      </c>
      <c r="O351" s="23">
        <f>0.01*('11'!B$17-'935'!X293)*'Calc4'!B18741</f>
        <v>0</v>
      </c>
      <c r="P351" s="23">
        <f>0.01*'Calc3'!B5945*'935'!U293</f>
        <v>0</v>
      </c>
      <c r="Q351" s="30">
        <f>K351+L351+M351</f>
        <v>0</v>
      </c>
      <c r="R351" s="26">
        <f>'935'!Z293</f>
        <v>0</v>
      </c>
      <c r="S351" s="31">
        <f>Q351-R351</f>
        <v>0</v>
      </c>
      <c r="T351" s="32">
        <f>IF(R351,Q351/R351-1,"")</f>
        <v>0</v>
      </c>
      <c r="U351" s="30">
        <f>N351+O351+P351</f>
        <v>0</v>
      </c>
      <c r="V351" s="26">
        <f>'935'!AA293</f>
        <v>0</v>
      </c>
      <c r="W351" s="31">
        <f>U351-V351</f>
        <v>0</v>
      </c>
      <c r="X351" s="32">
        <f>IF(V351,U351/V351-1,"")</f>
        <v>0</v>
      </c>
      <c r="Y351" s="30">
        <f>0.01*('11'!B$17-'935'!X293)*'Calc4'!B15694</f>
        <v>0</v>
      </c>
      <c r="Z351" s="23">
        <f>0.01*'11'!B$17*'Calc1'!B5819*'Calc4'!B9591</f>
        <v>0</v>
      </c>
      <c r="AA351" s="23">
        <f>'Calc1'!B5819*MAX('Calc4'!B12030,0-('Calc4'!B11420+IF('935'!Q293=0,0,(1-'935'!Y293/'11'!D$17)*'11'!B$17/('11'!B$17-'935'!X293)*IF('Calc1'!B5819=0,1,'Calc2'!B298/'Calc1'!B5819)*'Calc4'!B13859)))*'11'!B$17*0.01*'Calc4'!B$11/'Calc4'!B$685</f>
        <v>0</v>
      </c>
      <c r="AB351" s="23">
        <f>'Calc1'!B5819*'Calc4'!B$9295*'Calc4'!B8964</f>
        <v>0</v>
      </c>
      <c r="AC351" s="23">
        <f>'Calc1'!B5819*MAX('Calc4'!B12030,0-('Calc4'!B11420+IF('935'!Q293=0,0,(1-'935'!Y293/'11'!D$17)*'11'!B$17/('11'!B$17-'935'!X293)*IF('Calc1'!B5819=0,1,'Calc2'!B298/'Calc1'!B5819)*'Calc4'!B13859)))*'11'!B$17*0.01*'Calc4'!B$668/'Calc4'!B$685</f>
        <v>0</v>
      </c>
      <c r="AD351" s="23">
        <f>0.01*('Calc2'!B298*'11'!B$17*'Calc2'!B25286+'Calc1'!B5819*'Calc2'!B19184*'935'!Q293*('11'!D$17-'935'!Y293)*('11'!B$17/('11'!B$17-'935'!X293)))</f>
        <v>0</v>
      </c>
      <c r="AE351" s="23">
        <f>'Calc1'!B5819*'Calc4'!B$8668*('Calc4'!B$8041+'Calc1'!B10711)</f>
        <v>0</v>
      </c>
      <c r="AF351" s="23">
        <f>'Calc1'!B5819*MAX('Calc4'!B12030,0-('Calc4'!B11420+IF('935'!Q293=0,0,(1-'935'!Y293/'11'!D$17)*'11'!B$17/('11'!B$17-'935'!X293)*IF('Calc1'!B5819=0,1,'Calc2'!B298/'Calc1'!B5819)*'Calc4'!B13859)))*'11'!B$17*0.01*(1-('Calc4'!B$668+'Calc4'!B$11)/'Calc4'!B$685)</f>
        <v>0</v>
      </c>
      <c r="AG351" s="23">
        <f>Q351-Y351-Z351-AA351-AB351-AC351-AD351-AE351-AF351</f>
        <v>0</v>
      </c>
      <c r="AH351" s="10"/>
    </row>
    <row r="352" spans="1:34">
      <c r="A352" s="21">
        <v>288</v>
      </c>
      <c r="B352" s="28">
        <f>'Results'!B305</f>
        <v>0</v>
      </c>
      <c r="C352" s="7">
        <f>'Results'!C305</f>
        <v>0</v>
      </c>
      <c r="D352" s="29">
        <f>'Results'!D305</f>
        <v>0</v>
      </c>
      <c r="E352" s="29">
        <f>'Results'!E305</f>
        <v>0</v>
      </c>
      <c r="F352" s="29">
        <f>'Results'!F305</f>
        <v>0</v>
      </c>
      <c r="G352" s="7">
        <f>'Results'!G305</f>
        <v>0</v>
      </c>
      <c r="H352" s="29">
        <f>'Results'!H305</f>
        <v>0</v>
      </c>
      <c r="I352" s="29">
        <f>'Results'!I305</f>
        <v>0</v>
      </c>
      <c r="J352" s="29">
        <f>'Results'!J305</f>
        <v>0</v>
      </c>
      <c r="K352" s="30">
        <f>0.01*'11'!B$17*'Calc1'!B5820*'Results'!E305</f>
        <v>0</v>
      </c>
      <c r="L352" s="23">
        <f>0.01*('11'!D$17-'935'!Y294)*'Results'!C305*'Calc1'!B5820*('11'!B$17/('11'!B$17-'935'!X294))*'935'!Q294</f>
        <v>0</v>
      </c>
      <c r="M352" s="23">
        <f>0.01*('11'!B$17-'935'!X294)*'Results'!D305</f>
        <v>0</v>
      </c>
      <c r="N352" s="23">
        <f>0.01*'11'!B$17*'Calc1'!B8265*'Calc3'!B3510</f>
        <v>0</v>
      </c>
      <c r="O352" s="23">
        <f>0.01*('11'!B$17-'935'!X294)*'Calc4'!B18742</f>
        <v>0</v>
      </c>
      <c r="P352" s="23">
        <f>0.01*'Calc3'!B5946*'935'!U294</f>
        <v>0</v>
      </c>
      <c r="Q352" s="30">
        <f>K352+L352+M352</f>
        <v>0</v>
      </c>
      <c r="R352" s="26">
        <f>'935'!Z294</f>
        <v>0</v>
      </c>
      <c r="S352" s="31">
        <f>Q352-R352</f>
        <v>0</v>
      </c>
      <c r="T352" s="32">
        <f>IF(R352,Q352/R352-1,"")</f>
        <v>0</v>
      </c>
      <c r="U352" s="30">
        <f>N352+O352+P352</f>
        <v>0</v>
      </c>
      <c r="V352" s="26">
        <f>'935'!AA294</f>
        <v>0</v>
      </c>
      <c r="W352" s="31">
        <f>U352-V352</f>
        <v>0</v>
      </c>
      <c r="X352" s="32">
        <f>IF(V352,U352/V352-1,"")</f>
        <v>0</v>
      </c>
      <c r="Y352" s="30">
        <f>0.01*('11'!B$17-'935'!X294)*'Calc4'!B15695</f>
        <v>0</v>
      </c>
      <c r="Z352" s="23">
        <f>0.01*'11'!B$17*'Calc1'!B5820*'Calc4'!B9592</f>
        <v>0</v>
      </c>
      <c r="AA352" s="23">
        <f>'Calc1'!B5820*MAX('Calc4'!B12031,0-('Calc4'!B11421+IF('935'!Q294=0,0,(1-'935'!Y294/'11'!D$17)*'11'!B$17/('11'!B$17-'935'!X294)*IF('Calc1'!B5820=0,1,'Calc2'!B299/'Calc1'!B5820)*'Calc4'!B13860)))*'11'!B$17*0.01*'Calc4'!B$11/'Calc4'!B$685</f>
        <v>0</v>
      </c>
      <c r="AB352" s="23">
        <f>'Calc1'!B5820*'Calc4'!B$9295*'Calc4'!B8965</f>
        <v>0</v>
      </c>
      <c r="AC352" s="23">
        <f>'Calc1'!B5820*MAX('Calc4'!B12031,0-('Calc4'!B11421+IF('935'!Q294=0,0,(1-'935'!Y294/'11'!D$17)*'11'!B$17/('11'!B$17-'935'!X294)*IF('Calc1'!B5820=0,1,'Calc2'!B299/'Calc1'!B5820)*'Calc4'!B13860)))*'11'!B$17*0.01*'Calc4'!B$668/'Calc4'!B$685</f>
        <v>0</v>
      </c>
      <c r="AD352" s="23">
        <f>0.01*('Calc2'!B299*'11'!B$17*'Calc2'!B25287+'Calc1'!B5820*'Calc2'!B19185*'935'!Q294*('11'!D$17-'935'!Y294)*('11'!B$17/('11'!B$17-'935'!X294)))</f>
        <v>0</v>
      </c>
      <c r="AE352" s="23">
        <f>'Calc1'!B5820*'Calc4'!B$8668*('Calc4'!B$8041+'Calc1'!B10712)</f>
        <v>0</v>
      </c>
      <c r="AF352" s="23">
        <f>'Calc1'!B5820*MAX('Calc4'!B12031,0-('Calc4'!B11421+IF('935'!Q294=0,0,(1-'935'!Y294/'11'!D$17)*'11'!B$17/('11'!B$17-'935'!X294)*IF('Calc1'!B5820=0,1,'Calc2'!B299/'Calc1'!B5820)*'Calc4'!B13860)))*'11'!B$17*0.01*(1-('Calc4'!B$668+'Calc4'!B$11)/'Calc4'!B$685)</f>
        <v>0</v>
      </c>
      <c r="AG352" s="23">
        <f>Q352-Y352-Z352-AA352-AB352-AC352-AD352-AE352-AF352</f>
        <v>0</v>
      </c>
      <c r="AH352" s="10"/>
    </row>
    <row r="353" spans="1:34">
      <c r="A353" s="21">
        <v>289</v>
      </c>
      <c r="B353" s="28">
        <f>'Results'!B306</f>
        <v>0</v>
      </c>
      <c r="C353" s="7">
        <f>'Results'!C306</f>
        <v>0</v>
      </c>
      <c r="D353" s="29">
        <f>'Results'!D306</f>
        <v>0</v>
      </c>
      <c r="E353" s="29">
        <f>'Results'!E306</f>
        <v>0</v>
      </c>
      <c r="F353" s="29">
        <f>'Results'!F306</f>
        <v>0</v>
      </c>
      <c r="G353" s="7">
        <f>'Results'!G306</f>
        <v>0</v>
      </c>
      <c r="H353" s="29">
        <f>'Results'!H306</f>
        <v>0</v>
      </c>
      <c r="I353" s="29">
        <f>'Results'!I306</f>
        <v>0</v>
      </c>
      <c r="J353" s="29">
        <f>'Results'!J306</f>
        <v>0</v>
      </c>
      <c r="K353" s="30">
        <f>0.01*'11'!B$17*'Calc1'!B5821*'Results'!E306</f>
        <v>0</v>
      </c>
      <c r="L353" s="23">
        <f>0.01*('11'!D$17-'935'!Y295)*'Results'!C306*'Calc1'!B5821*('11'!B$17/('11'!B$17-'935'!X295))*'935'!Q295</f>
        <v>0</v>
      </c>
      <c r="M353" s="23">
        <f>0.01*('11'!B$17-'935'!X295)*'Results'!D306</f>
        <v>0</v>
      </c>
      <c r="N353" s="23">
        <f>0.01*'11'!B$17*'Calc1'!B8266*'Calc3'!B3511</f>
        <v>0</v>
      </c>
      <c r="O353" s="23">
        <f>0.01*('11'!B$17-'935'!X295)*'Calc4'!B18743</f>
        <v>0</v>
      </c>
      <c r="P353" s="23">
        <f>0.01*'Calc3'!B5947*'935'!U295</f>
        <v>0</v>
      </c>
      <c r="Q353" s="30">
        <f>K353+L353+M353</f>
        <v>0</v>
      </c>
      <c r="R353" s="26">
        <f>'935'!Z295</f>
        <v>0</v>
      </c>
      <c r="S353" s="31">
        <f>Q353-R353</f>
        <v>0</v>
      </c>
      <c r="T353" s="32">
        <f>IF(R353,Q353/R353-1,"")</f>
        <v>0</v>
      </c>
      <c r="U353" s="30">
        <f>N353+O353+P353</f>
        <v>0</v>
      </c>
      <c r="V353" s="26">
        <f>'935'!AA295</f>
        <v>0</v>
      </c>
      <c r="W353" s="31">
        <f>U353-V353</f>
        <v>0</v>
      </c>
      <c r="X353" s="32">
        <f>IF(V353,U353/V353-1,"")</f>
        <v>0</v>
      </c>
      <c r="Y353" s="30">
        <f>0.01*('11'!B$17-'935'!X295)*'Calc4'!B15696</f>
        <v>0</v>
      </c>
      <c r="Z353" s="23">
        <f>0.01*'11'!B$17*'Calc1'!B5821*'Calc4'!B9593</f>
        <v>0</v>
      </c>
      <c r="AA353" s="23">
        <f>'Calc1'!B5821*MAX('Calc4'!B12032,0-('Calc4'!B11422+IF('935'!Q295=0,0,(1-'935'!Y295/'11'!D$17)*'11'!B$17/('11'!B$17-'935'!X295)*IF('Calc1'!B5821=0,1,'Calc2'!B300/'Calc1'!B5821)*'Calc4'!B13861)))*'11'!B$17*0.01*'Calc4'!B$11/'Calc4'!B$685</f>
        <v>0</v>
      </c>
      <c r="AB353" s="23">
        <f>'Calc1'!B5821*'Calc4'!B$9295*'Calc4'!B8966</f>
        <v>0</v>
      </c>
      <c r="AC353" s="23">
        <f>'Calc1'!B5821*MAX('Calc4'!B12032,0-('Calc4'!B11422+IF('935'!Q295=0,0,(1-'935'!Y295/'11'!D$17)*'11'!B$17/('11'!B$17-'935'!X295)*IF('Calc1'!B5821=0,1,'Calc2'!B300/'Calc1'!B5821)*'Calc4'!B13861)))*'11'!B$17*0.01*'Calc4'!B$668/'Calc4'!B$685</f>
        <v>0</v>
      </c>
      <c r="AD353" s="23">
        <f>0.01*('Calc2'!B300*'11'!B$17*'Calc2'!B25288+'Calc1'!B5821*'Calc2'!B19186*'935'!Q295*('11'!D$17-'935'!Y295)*('11'!B$17/('11'!B$17-'935'!X295)))</f>
        <v>0</v>
      </c>
      <c r="AE353" s="23">
        <f>'Calc1'!B5821*'Calc4'!B$8668*('Calc4'!B$8041+'Calc1'!B10713)</f>
        <v>0</v>
      </c>
      <c r="AF353" s="23">
        <f>'Calc1'!B5821*MAX('Calc4'!B12032,0-('Calc4'!B11422+IF('935'!Q295=0,0,(1-'935'!Y295/'11'!D$17)*'11'!B$17/('11'!B$17-'935'!X295)*IF('Calc1'!B5821=0,1,'Calc2'!B300/'Calc1'!B5821)*'Calc4'!B13861)))*'11'!B$17*0.01*(1-('Calc4'!B$668+'Calc4'!B$11)/'Calc4'!B$685)</f>
        <v>0</v>
      </c>
      <c r="AG353" s="23">
        <f>Q353-Y353-Z353-AA353-AB353-AC353-AD353-AE353-AF353</f>
        <v>0</v>
      </c>
      <c r="AH353" s="10"/>
    </row>
    <row r="354" spans="1:34">
      <c r="A354" s="21">
        <v>290</v>
      </c>
      <c r="B354" s="28">
        <f>'Results'!B307</f>
        <v>0</v>
      </c>
      <c r="C354" s="7">
        <f>'Results'!C307</f>
        <v>0</v>
      </c>
      <c r="D354" s="29">
        <f>'Results'!D307</f>
        <v>0</v>
      </c>
      <c r="E354" s="29">
        <f>'Results'!E307</f>
        <v>0</v>
      </c>
      <c r="F354" s="29">
        <f>'Results'!F307</f>
        <v>0</v>
      </c>
      <c r="G354" s="7">
        <f>'Results'!G307</f>
        <v>0</v>
      </c>
      <c r="H354" s="29">
        <f>'Results'!H307</f>
        <v>0</v>
      </c>
      <c r="I354" s="29">
        <f>'Results'!I307</f>
        <v>0</v>
      </c>
      <c r="J354" s="29">
        <f>'Results'!J307</f>
        <v>0</v>
      </c>
      <c r="K354" s="30">
        <f>0.01*'11'!B$17*'Calc1'!B5822*'Results'!E307</f>
        <v>0</v>
      </c>
      <c r="L354" s="23">
        <f>0.01*('11'!D$17-'935'!Y296)*'Results'!C307*'Calc1'!B5822*('11'!B$17/('11'!B$17-'935'!X296))*'935'!Q296</f>
        <v>0</v>
      </c>
      <c r="M354" s="23">
        <f>0.01*('11'!B$17-'935'!X296)*'Results'!D307</f>
        <v>0</v>
      </c>
      <c r="N354" s="23">
        <f>0.01*'11'!B$17*'Calc1'!B8267*'Calc3'!B3512</f>
        <v>0</v>
      </c>
      <c r="O354" s="23">
        <f>0.01*('11'!B$17-'935'!X296)*'Calc4'!B18744</f>
        <v>0</v>
      </c>
      <c r="P354" s="23">
        <f>0.01*'Calc3'!B5948*'935'!U296</f>
        <v>0</v>
      </c>
      <c r="Q354" s="30">
        <f>K354+L354+M354</f>
        <v>0</v>
      </c>
      <c r="R354" s="26">
        <f>'935'!Z296</f>
        <v>0</v>
      </c>
      <c r="S354" s="31">
        <f>Q354-R354</f>
        <v>0</v>
      </c>
      <c r="T354" s="32">
        <f>IF(R354,Q354/R354-1,"")</f>
        <v>0</v>
      </c>
      <c r="U354" s="30">
        <f>N354+O354+P354</f>
        <v>0</v>
      </c>
      <c r="V354" s="26">
        <f>'935'!AA296</f>
        <v>0</v>
      </c>
      <c r="W354" s="31">
        <f>U354-V354</f>
        <v>0</v>
      </c>
      <c r="X354" s="32">
        <f>IF(V354,U354/V354-1,"")</f>
        <v>0</v>
      </c>
      <c r="Y354" s="30">
        <f>0.01*('11'!B$17-'935'!X296)*'Calc4'!B15697</f>
        <v>0</v>
      </c>
      <c r="Z354" s="23">
        <f>0.01*'11'!B$17*'Calc1'!B5822*'Calc4'!B9594</f>
        <v>0</v>
      </c>
      <c r="AA354" s="23">
        <f>'Calc1'!B5822*MAX('Calc4'!B12033,0-('Calc4'!B11423+IF('935'!Q296=0,0,(1-'935'!Y296/'11'!D$17)*'11'!B$17/('11'!B$17-'935'!X296)*IF('Calc1'!B5822=0,1,'Calc2'!B301/'Calc1'!B5822)*'Calc4'!B13862)))*'11'!B$17*0.01*'Calc4'!B$11/'Calc4'!B$685</f>
        <v>0</v>
      </c>
      <c r="AB354" s="23">
        <f>'Calc1'!B5822*'Calc4'!B$9295*'Calc4'!B8967</f>
        <v>0</v>
      </c>
      <c r="AC354" s="23">
        <f>'Calc1'!B5822*MAX('Calc4'!B12033,0-('Calc4'!B11423+IF('935'!Q296=0,0,(1-'935'!Y296/'11'!D$17)*'11'!B$17/('11'!B$17-'935'!X296)*IF('Calc1'!B5822=0,1,'Calc2'!B301/'Calc1'!B5822)*'Calc4'!B13862)))*'11'!B$17*0.01*'Calc4'!B$668/'Calc4'!B$685</f>
        <v>0</v>
      </c>
      <c r="AD354" s="23">
        <f>0.01*('Calc2'!B301*'11'!B$17*'Calc2'!B25289+'Calc1'!B5822*'Calc2'!B19187*'935'!Q296*('11'!D$17-'935'!Y296)*('11'!B$17/('11'!B$17-'935'!X296)))</f>
        <v>0</v>
      </c>
      <c r="AE354" s="23">
        <f>'Calc1'!B5822*'Calc4'!B$8668*('Calc4'!B$8041+'Calc1'!B10714)</f>
        <v>0</v>
      </c>
      <c r="AF354" s="23">
        <f>'Calc1'!B5822*MAX('Calc4'!B12033,0-('Calc4'!B11423+IF('935'!Q296=0,0,(1-'935'!Y296/'11'!D$17)*'11'!B$17/('11'!B$17-'935'!X296)*IF('Calc1'!B5822=0,1,'Calc2'!B301/'Calc1'!B5822)*'Calc4'!B13862)))*'11'!B$17*0.01*(1-('Calc4'!B$668+'Calc4'!B$11)/'Calc4'!B$685)</f>
        <v>0</v>
      </c>
      <c r="AG354" s="23">
        <f>Q354-Y354-Z354-AA354-AB354-AC354-AD354-AE354-AF354</f>
        <v>0</v>
      </c>
      <c r="AH354" s="10"/>
    </row>
    <row r="355" spans="1:34">
      <c r="A355" s="21">
        <v>291</v>
      </c>
      <c r="B355" s="28">
        <f>'Results'!B308</f>
        <v>0</v>
      </c>
      <c r="C355" s="7">
        <f>'Results'!C308</f>
        <v>0</v>
      </c>
      <c r="D355" s="29">
        <f>'Results'!D308</f>
        <v>0</v>
      </c>
      <c r="E355" s="29">
        <f>'Results'!E308</f>
        <v>0</v>
      </c>
      <c r="F355" s="29">
        <f>'Results'!F308</f>
        <v>0</v>
      </c>
      <c r="G355" s="7">
        <f>'Results'!G308</f>
        <v>0</v>
      </c>
      <c r="H355" s="29">
        <f>'Results'!H308</f>
        <v>0</v>
      </c>
      <c r="I355" s="29">
        <f>'Results'!I308</f>
        <v>0</v>
      </c>
      <c r="J355" s="29">
        <f>'Results'!J308</f>
        <v>0</v>
      </c>
      <c r="K355" s="30">
        <f>0.01*'11'!B$17*'Calc1'!B5823*'Results'!E308</f>
        <v>0</v>
      </c>
      <c r="L355" s="23">
        <f>0.01*('11'!D$17-'935'!Y297)*'Results'!C308*'Calc1'!B5823*('11'!B$17/('11'!B$17-'935'!X297))*'935'!Q297</f>
        <v>0</v>
      </c>
      <c r="M355" s="23">
        <f>0.01*('11'!B$17-'935'!X297)*'Results'!D308</f>
        <v>0</v>
      </c>
      <c r="N355" s="23">
        <f>0.01*'11'!B$17*'Calc1'!B8268*'Calc3'!B3513</f>
        <v>0</v>
      </c>
      <c r="O355" s="23">
        <f>0.01*('11'!B$17-'935'!X297)*'Calc4'!B18745</f>
        <v>0</v>
      </c>
      <c r="P355" s="23">
        <f>0.01*'Calc3'!B5949*'935'!U297</f>
        <v>0</v>
      </c>
      <c r="Q355" s="30">
        <f>K355+L355+M355</f>
        <v>0</v>
      </c>
      <c r="R355" s="26">
        <f>'935'!Z297</f>
        <v>0</v>
      </c>
      <c r="S355" s="31">
        <f>Q355-R355</f>
        <v>0</v>
      </c>
      <c r="T355" s="32">
        <f>IF(R355,Q355/R355-1,"")</f>
        <v>0</v>
      </c>
      <c r="U355" s="30">
        <f>N355+O355+P355</f>
        <v>0</v>
      </c>
      <c r="V355" s="26">
        <f>'935'!AA297</f>
        <v>0</v>
      </c>
      <c r="W355" s="31">
        <f>U355-V355</f>
        <v>0</v>
      </c>
      <c r="X355" s="32">
        <f>IF(V355,U355/V355-1,"")</f>
        <v>0</v>
      </c>
      <c r="Y355" s="30">
        <f>0.01*('11'!B$17-'935'!X297)*'Calc4'!B15698</f>
        <v>0</v>
      </c>
      <c r="Z355" s="23">
        <f>0.01*'11'!B$17*'Calc1'!B5823*'Calc4'!B9595</f>
        <v>0</v>
      </c>
      <c r="AA355" s="23">
        <f>'Calc1'!B5823*MAX('Calc4'!B12034,0-('Calc4'!B11424+IF('935'!Q297=0,0,(1-'935'!Y297/'11'!D$17)*'11'!B$17/('11'!B$17-'935'!X297)*IF('Calc1'!B5823=0,1,'Calc2'!B302/'Calc1'!B5823)*'Calc4'!B13863)))*'11'!B$17*0.01*'Calc4'!B$11/'Calc4'!B$685</f>
        <v>0</v>
      </c>
      <c r="AB355" s="23">
        <f>'Calc1'!B5823*'Calc4'!B$9295*'Calc4'!B8968</f>
        <v>0</v>
      </c>
      <c r="AC355" s="23">
        <f>'Calc1'!B5823*MAX('Calc4'!B12034,0-('Calc4'!B11424+IF('935'!Q297=0,0,(1-'935'!Y297/'11'!D$17)*'11'!B$17/('11'!B$17-'935'!X297)*IF('Calc1'!B5823=0,1,'Calc2'!B302/'Calc1'!B5823)*'Calc4'!B13863)))*'11'!B$17*0.01*'Calc4'!B$668/'Calc4'!B$685</f>
        <v>0</v>
      </c>
      <c r="AD355" s="23">
        <f>0.01*('Calc2'!B302*'11'!B$17*'Calc2'!B25290+'Calc1'!B5823*'Calc2'!B19188*'935'!Q297*('11'!D$17-'935'!Y297)*('11'!B$17/('11'!B$17-'935'!X297)))</f>
        <v>0</v>
      </c>
      <c r="AE355" s="23">
        <f>'Calc1'!B5823*'Calc4'!B$8668*('Calc4'!B$8041+'Calc1'!B10715)</f>
        <v>0</v>
      </c>
      <c r="AF355" s="23">
        <f>'Calc1'!B5823*MAX('Calc4'!B12034,0-('Calc4'!B11424+IF('935'!Q297=0,0,(1-'935'!Y297/'11'!D$17)*'11'!B$17/('11'!B$17-'935'!X297)*IF('Calc1'!B5823=0,1,'Calc2'!B302/'Calc1'!B5823)*'Calc4'!B13863)))*'11'!B$17*0.01*(1-('Calc4'!B$668+'Calc4'!B$11)/'Calc4'!B$685)</f>
        <v>0</v>
      </c>
      <c r="AG355" s="23">
        <f>Q355-Y355-Z355-AA355-AB355-AC355-AD355-AE355-AF355</f>
        <v>0</v>
      </c>
      <c r="AH355" s="10"/>
    </row>
    <row r="356" spans="1:34">
      <c r="A356" s="21">
        <v>292</v>
      </c>
      <c r="B356" s="28">
        <f>'Results'!B309</f>
        <v>0</v>
      </c>
      <c r="C356" s="7">
        <f>'Results'!C309</f>
        <v>0</v>
      </c>
      <c r="D356" s="29">
        <f>'Results'!D309</f>
        <v>0</v>
      </c>
      <c r="E356" s="29">
        <f>'Results'!E309</f>
        <v>0</v>
      </c>
      <c r="F356" s="29">
        <f>'Results'!F309</f>
        <v>0</v>
      </c>
      <c r="G356" s="7">
        <f>'Results'!G309</f>
        <v>0</v>
      </c>
      <c r="H356" s="29">
        <f>'Results'!H309</f>
        <v>0</v>
      </c>
      <c r="I356" s="29">
        <f>'Results'!I309</f>
        <v>0</v>
      </c>
      <c r="J356" s="29">
        <f>'Results'!J309</f>
        <v>0</v>
      </c>
      <c r="K356" s="30">
        <f>0.01*'11'!B$17*'Calc1'!B5824*'Results'!E309</f>
        <v>0</v>
      </c>
      <c r="L356" s="23">
        <f>0.01*('11'!D$17-'935'!Y298)*'Results'!C309*'Calc1'!B5824*('11'!B$17/('11'!B$17-'935'!X298))*'935'!Q298</f>
        <v>0</v>
      </c>
      <c r="M356" s="23">
        <f>0.01*('11'!B$17-'935'!X298)*'Results'!D309</f>
        <v>0</v>
      </c>
      <c r="N356" s="23">
        <f>0.01*'11'!B$17*'Calc1'!B8269*'Calc3'!B3514</f>
        <v>0</v>
      </c>
      <c r="O356" s="23">
        <f>0.01*('11'!B$17-'935'!X298)*'Calc4'!B18746</f>
        <v>0</v>
      </c>
      <c r="P356" s="23">
        <f>0.01*'Calc3'!B5950*'935'!U298</f>
        <v>0</v>
      </c>
      <c r="Q356" s="30">
        <f>K356+L356+M356</f>
        <v>0</v>
      </c>
      <c r="R356" s="26">
        <f>'935'!Z298</f>
        <v>0</v>
      </c>
      <c r="S356" s="31">
        <f>Q356-R356</f>
        <v>0</v>
      </c>
      <c r="T356" s="32">
        <f>IF(R356,Q356/R356-1,"")</f>
        <v>0</v>
      </c>
      <c r="U356" s="30">
        <f>N356+O356+P356</f>
        <v>0</v>
      </c>
      <c r="V356" s="26">
        <f>'935'!AA298</f>
        <v>0</v>
      </c>
      <c r="W356" s="31">
        <f>U356-V356</f>
        <v>0</v>
      </c>
      <c r="X356" s="32">
        <f>IF(V356,U356/V356-1,"")</f>
        <v>0</v>
      </c>
      <c r="Y356" s="30">
        <f>0.01*('11'!B$17-'935'!X298)*'Calc4'!B15699</f>
        <v>0</v>
      </c>
      <c r="Z356" s="23">
        <f>0.01*'11'!B$17*'Calc1'!B5824*'Calc4'!B9596</f>
        <v>0</v>
      </c>
      <c r="AA356" s="23">
        <f>'Calc1'!B5824*MAX('Calc4'!B12035,0-('Calc4'!B11425+IF('935'!Q298=0,0,(1-'935'!Y298/'11'!D$17)*'11'!B$17/('11'!B$17-'935'!X298)*IF('Calc1'!B5824=0,1,'Calc2'!B303/'Calc1'!B5824)*'Calc4'!B13864)))*'11'!B$17*0.01*'Calc4'!B$11/'Calc4'!B$685</f>
        <v>0</v>
      </c>
      <c r="AB356" s="23">
        <f>'Calc1'!B5824*'Calc4'!B$9295*'Calc4'!B8969</f>
        <v>0</v>
      </c>
      <c r="AC356" s="23">
        <f>'Calc1'!B5824*MAX('Calc4'!B12035,0-('Calc4'!B11425+IF('935'!Q298=0,0,(1-'935'!Y298/'11'!D$17)*'11'!B$17/('11'!B$17-'935'!X298)*IF('Calc1'!B5824=0,1,'Calc2'!B303/'Calc1'!B5824)*'Calc4'!B13864)))*'11'!B$17*0.01*'Calc4'!B$668/'Calc4'!B$685</f>
        <v>0</v>
      </c>
      <c r="AD356" s="23">
        <f>0.01*('Calc2'!B303*'11'!B$17*'Calc2'!B25291+'Calc1'!B5824*'Calc2'!B19189*'935'!Q298*('11'!D$17-'935'!Y298)*('11'!B$17/('11'!B$17-'935'!X298)))</f>
        <v>0</v>
      </c>
      <c r="AE356" s="23">
        <f>'Calc1'!B5824*'Calc4'!B$8668*('Calc4'!B$8041+'Calc1'!B10716)</f>
        <v>0</v>
      </c>
      <c r="AF356" s="23">
        <f>'Calc1'!B5824*MAX('Calc4'!B12035,0-('Calc4'!B11425+IF('935'!Q298=0,0,(1-'935'!Y298/'11'!D$17)*'11'!B$17/('11'!B$17-'935'!X298)*IF('Calc1'!B5824=0,1,'Calc2'!B303/'Calc1'!B5824)*'Calc4'!B13864)))*'11'!B$17*0.01*(1-('Calc4'!B$668+'Calc4'!B$11)/'Calc4'!B$685)</f>
        <v>0</v>
      </c>
      <c r="AG356" s="23">
        <f>Q356-Y356-Z356-AA356-AB356-AC356-AD356-AE356-AF356</f>
        <v>0</v>
      </c>
      <c r="AH356" s="10"/>
    </row>
    <row r="357" spans="1:34">
      <c r="A357" s="21">
        <v>293</v>
      </c>
      <c r="B357" s="28">
        <f>'Results'!B310</f>
        <v>0</v>
      </c>
      <c r="C357" s="7">
        <f>'Results'!C310</f>
        <v>0</v>
      </c>
      <c r="D357" s="29">
        <f>'Results'!D310</f>
        <v>0</v>
      </c>
      <c r="E357" s="29">
        <f>'Results'!E310</f>
        <v>0</v>
      </c>
      <c r="F357" s="29">
        <f>'Results'!F310</f>
        <v>0</v>
      </c>
      <c r="G357" s="7">
        <f>'Results'!G310</f>
        <v>0</v>
      </c>
      <c r="H357" s="29">
        <f>'Results'!H310</f>
        <v>0</v>
      </c>
      <c r="I357" s="29">
        <f>'Results'!I310</f>
        <v>0</v>
      </c>
      <c r="J357" s="29">
        <f>'Results'!J310</f>
        <v>0</v>
      </c>
      <c r="K357" s="30">
        <f>0.01*'11'!B$17*'Calc1'!B5825*'Results'!E310</f>
        <v>0</v>
      </c>
      <c r="L357" s="23">
        <f>0.01*('11'!D$17-'935'!Y299)*'Results'!C310*'Calc1'!B5825*('11'!B$17/('11'!B$17-'935'!X299))*'935'!Q299</f>
        <v>0</v>
      </c>
      <c r="M357" s="23">
        <f>0.01*('11'!B$17-'935'!X299)*'Results'!D310</f>
        <v>0</v>
      </c>
      <c r="N357" s="23">
        <f>0.01*'11'!B$17*'Calc1'!B8270*'Calc3'!B3515</f>
        <v>0</v>
      </c>
      <c r="O357" s="23">
        <f>0.01*('11'!B$17-'935'!X299)*'Calc4'!B18747</f>
        <v>0</v>
      </c>
      <c r="P357" s="23">
        <f>0.01*'Calc3'!B5951*'935'!U299</f>
        <v>0</v>
      </c>
      <c r="Q357" s="30">
        <f>K357+L357+M357</f>
        <v>0</v>
      </c>
      <c r="R357" s="26">
        <f>'935'!Z299</f>
        <v>0</v>
      </c>
      <c r="S357" s="31">
        <f>Q357-R357</f>
        <v>0</v>
      </c>
      <c r="T357" s="32">
        <f>IF(R357,Q357/R357-1,"")</f>
        <v>0</v>
      </c>
      <c r="U357" s="30">
        <f>N357+O357+P357</f>
        <v>0</v>
      </c>
      <c r="V357" s="26">
        <f>'935'!AA299</f>
        <v>0</v>
      </c>
      <c r="W357" s="31">
        <f>U357-V357</f>
        <v>0</v>
      </c>
      <c r="X357" s="32">
        <f>IF(V357,U357/V357-1,"")</f>
        <v>0</v>
      </c>
      <c r="Y357" s="30">
        <f>0.01*('11'!B$17-'935'!X299)*'Calc4'!B15700</f>
        <v>0</v>
      </c>
      <c r="Z357" s="23">
        <f>0.01*'11'!B$17*'Calc1'!B5825*'Calc4'!B9597</f>
        <v>0</v>
      </c>
      <c r="AA357" s="23">
        <f>'Calc1'!B5825*MAX('Calc4'!B12036,0-('Calc4'!B11426+IF('935'!Q299=0,0,(1-'935'!Y299/'11'!D$17)*'11'!B$17/('11'!B$17-'935'!X299)*IF('Calc1'!B5825=0,1,'Calc2'!B304/'Calc1'!B5825)*'Calc4'!B13865)))*'11'!B$17*0.01*'Calc4'!B$11/'Calc4'!B$685</f>
        <v>0</v>
      </c>
      <c r="AB357" s="23">
        <f>'Calc1'!B5825*'Calc4'!B$9295*'Calc4'!B8970</f>
        <v>0</v>
      </c>
      <c r="AC357" s="23">
        <f>'Calc1'!B5825*MAX('Calc4'!B12036,0-('Calc4'!B11426+IF('935'!Q299=0,0,(1-'935'!Y299/'11'!D$17)*'11'!B$17/('11'!B$17-'935'!X299)*IF('Calc1'!B5825=0,1,'Calc2'!B304/'Calc1'!B5825)*'Calc4'!B13865)))*'11'!B$17*0.01*'Calc4'!B$668/'Calc4'!B$685</f>
        <v>0</v>
      </c>
      <c r="AD357" s="23">
        <f>0.01*('Calc2'!B304*'11'!B$17*'Calc2'!B25292+'Calc1'!B5825*'Calc2'!B19190*'935'!Q299*('11'!D$17-'935'!Y299)*('11'!B$17/('11'!B$17-'935'!X299)))</f>
        <v>0</v>
      </c>
      <c r="AE357" s="23">
        <f>'Calc1'!B5825*'Calc4'!B$8668*('Calc4'!B$8041+'Calc1'!B10717)</f>
        <v>0</v>
      </c>
      <c r="AF357" s="23">
        <f>'Calc1'!B5825*MAX('Calc4'!B12036,0-('Calc4'!B11426+IF('935'!Q299=0,0,(1-'935'!Y299/'11'!D$17)*'11'!B$17/('11'!B$17-'935'!X299)*IF('Calc1'!B5825=0,1,'Calc2'!B304/'Calc1'!B5825)*'Calc4'!B13865)))*'11'!B$17*0.01*(1-('Calc4'!B$668+'Calc4'!B$11)/'Calc4'!B$685)</f>
        <v>0</v>
      </c>
      <c r="AG357" s="23">
        <f>Q357-Y357-Z357-AA357-AB357-AC357-AD357-AE357-AF357</f>
        <v>0</v>
      </c>
      <c r="AH357" s="10"/>
    </row>
    <row r="358" spans="1:34">
      <c r="A358" s="21">
        <v>294</v>
      </c>
      <c r="B358" s="28">
        <f>'Results'!B311</f>
        <v>0</v>
      </c>
      <c r="C358" s="7">
        <f>'Results'!C311</f>
        <v>0</v>
      </c>
      <c r="D358" s="29">
        <f>'Results'!D311</f>
        <v>0</v>
      </c>
      <c r="E358" s="29">
        <f>'Results'!E311</f>
        <v>0</v>
      </c>
      <c r="F358" s="29">
        <f>'Results'!F311</f>
        <v>0</v>
      </c>
      <c r="G358" s="7">
        <f>'Results'!G311</f>
        <v>0</v>
      </c>
      <c r="H358" s="29">
        <f>'Results'!H311</f>
        <v>0</v>
      </c>
      <c r="I358" s="29">
        <f>'Results'!I311</f>
        <v>0</v>
      </c>
      <c r="J358" s="29">
        <f>'Results'!J311</f>
        <v>0</v>
      </c>
      <c r="K358" s="30">
        <f>0.01*'11'!B$17*'Calc1'!B5826*'Results'!E311</f>
        <v>0</v>
      </c>
      <c r="L358" s="23">
        <f>0.01*('11'!D$17-'935'!Y300)*'Results'!C311*'Calc1'!B5826*('11'!B$17/('11'!B$17-'935'!X300))*'935'!Q300</f>
        <v>0</v>
      </c>
      <c r="M358" s="23">
        <f>0.01*('11'!B$17-'935'!X300)*'Results'!D311</f>
        <v>0</v>
      </c>
      <c r="N358" s="23">
        <f>0.01*'11'!B$17*'Calc1'!B8271*'Calc3'!B3516</f>
        <v>0</v>
      </c>
      <c r="O358" s="23">
        <f>0.01*('11'!B$17-'935'!X300)*'Calc4'!B18748</f>
        <v>0</v>
      </c>
      <c r="P358" s="23">
        <f>0.01*'Calc3'!B5952*'935'!U300</f>
        <v>0</v>
      </c>
      <c r="Q358" s="30">
        <f>K358+L358+M358</f>
        <v>0</v>
      </c>
      <c r="R358" s="26">
        <f>'935'!Z300</f>
        <v>0</v>
      </c>
      <c r="S358" s="31">
        <f>Q358-R358</f>
        <v>0</v>
      </c>
      <c r="T358" s="32">
        <f>IF(R358,Q358/R358-1,"")</f>
        <v>0</v>
      </c>
      <c r="U358" s="30">
        <f>N358+O358+P358</f>
        <v>0</v>
      </c>
      <c r="V358" s="26">
        <f>'935'!AA300</f>
        <v>0</v>
      </c>
      <c r="W358" s="31">
        <f>U358-V358</f>
        <v>0</v>
      </c>
      <c r="X358" s="32">
        <f>IF(V358,U358/V358-1,"")</f>
        <v>0</v>
      </c>
      <c r="Y358" s="30">
        <f>0.01*('11'!B$17-'935'!X300)*'Calc4'!B15701</f>
        <v>0</v>
      </c>
      <c r="Z358" s="23">
        <f>0.01*'11'!B$17*'Calc1'!B5826*'Calc4'!B9598</f>
        <v>0</v>
      </c>
      <c r="AA358" s="23">
        <f>'Calc1'!B5826*MAX('Calc4'!B12037,0-('Calc4'!B11427+IF('935'!Q300=0,0,(1-'935'!Y300/'11'!D$17)*'11'!B$17/('11'!B$17-'935'!X300)*IF('Calc1'!B5826=0,1,'Calc2'!B305/'Calc1'!B5826)*'Calc4'!B13866)))*'11'!B$17*0.01*'Calc4'!B$11/'Calc4'!B$685</f>
        <v>0</v>
      </c>
      <c r="AB358" s="23">
        <f>'Calc1'!B5826*'Calc4'!B$9295*'Calc4'!B8971</f>
        <v>0</v>
      </c>
      <c r="AC358" s="23">
        <f>'Calc1'!B5826*MAX('Calc4'!B12037,0-('Calc4'!B11427+IF('935'!Q300=0,0,(1-'935'!Y300/'11'!D$17)*'11'!B$17/('11'!B$17-'935'!X300)*IF('Calc1'!B5826=0,1,'Calc2'!B305/'Calc1'!B5826)*'Calc4'!B13866)))*'11'!B$17*0.01*'Calc4'!B$668/'Calc4'!B$685</f>
        <v>0</v>
      </c>
      <c r="AD358" s="23">
        <f>0.01*('Calc2'!B305*'11'!B$17*'Calc2'!B25293+'Calc1'!B5826*'Calc2'!B19191*'935'!Q300*('11'!D$17-'935'!Y300)*('11'!B$17/('11'!B$17-'935'!X300)))</f>
        <v>0</v>
      </c>
      <c r="AE358" s="23">
        <f>'Calc1'!B5826*'Calc4'!B$8668*('Calc4'!B$8041+'Calc1'!B10718)</f>
        <v>0</v>
      </c>
      <c r="AF358" s="23">
        <f>'Calc1'!B5826*MAX('Calc4'!B12037,0-('Calc4'!B11427+IF('935'!Q300=0,0,(1-'935'!Y300/'11'!D$17)*'11'!B$17/('11'!B$17-'935'!X300)*IF('Calc1'!B5826=0,1,'Calc2'!B305/'Calc1'!B5826)*'Calc4'!B13866)))*'11'!B$17*0.01*(1-('Calc4'!B$668+'Calc4'!B$11)/'Calc4'!B$685)</f>
        <v>0</v>
      </c>
      <c r="AG358" s="23">
        <f>Q358-Y358-Z358-AA358-AB358-AC358-AD358-AE358-AF358</f>
        <v>0</v>
      </c>
      <c r="AH358" s="10"/>
    </row>
    <row r="359" spans="1:34">
      <c r="A359" s="21">
        <v>295</v>
      </c>
      <c r="B359" s="28">
        <f>'Results'!B312</f>
        <v>0</v>
      </c>
      <c r="C359" s="7">
        <f>'Results'!C312</f>
        <v>0</v>
      </c>
      <c r="D359" s="29">
        <f>'Results'!D312</f>
        <v>0</v>
      </c>
      <c r="E359" s="29">
        <f>'Results'!E312</f>
        <v>0</v>
      </c>
      <c r="F359" s="29">
        <f>'Results'!F312</f>
        <v>0</v>
      </c>
      <c r="G359" s="7">
        <f>'Results'!G312</f>
        <v>0</v>
      </c>
      <c r="H359" s="29">
        <f>'Results'!H312</f>
        <v>0</v>
      </c>
      <c r="I359" s="29">
        <f>'Results'!I312</f>
        <v>0</v>
      </c>
      <c r="J359" s="29">
        <f>'Results'!J312</f>
        <v>0</v>
      </c>
      <c r="K359" s="30">
        <f>0.01*'11'!B$17*'Calc1'!B5827*'Results'!E312</f>
        <v>0</v>
      </c>
      <c r="L359" s="23">
        <f>0.01*('11'!D$17-'935'!Y301)*'Results'!C312*'Calc1'!B5827*('11'!B$17/('11'!B$17-'935'!X301))*'935'!Q301</f>
        <v>0</v>
      </c>
      <c r="M359" s="23">
        <f>0.01*('11'!B$17-'935'!X301)*'Results'!D312</f>
        <v>0</v>
      </c>
      <c r="N359" s="23">
        <f>0.01*'11'!B$17*'Calc1'!B8272*'Calc3'!B3517</f>
        <v>0</v>
      </c>
      <c r="O359" s="23">
        <f>0.01*('11'!B$17-'935'!X301)*'Calc4'!B18749</f>
        <v>0</v>
      </c>
      <c r="P359" s="23">
        <f>0.01*'Calc3'!B5953*'935'!U301</f>
        <v>0</v>
      </c>
      <c r="Q359" s="30">
        <f>K359+L359+M359</f>
        <v>0</v>
      </c>
      <c r="R359" s="26">
        <f>'935'!Z301</f>
        <v>0</v>
      </c>
      <c r="S359" s="31">
        <f>Q359-R359</f>
        <v>0</v>
      </c>
      <c r="T359" s="32">
        <f>IF(R359,Q359/R359-1,"")</f>
        <v>0</v>
      </c>
      <c r="U359" s="30">
        <f>N359+O359+P359</f>
        <v>0</v>
      </c>
      <c r="V359" s="26">
        <f>'935'!AA301</f>
        <v>0</v>
      </c>
      <c r="W359" s="31">
        <f>U359-V359</f>
        <v>0</v>
      </c>
      <c r="X359" s="32">
        <f>IF(V359,U359/V359-1,"")</f>
        <v>0</v>
      </c>
      <c r="Y359" s="30">
        <f>0.01*('11'!B$17-'935'!X301)*'Calc4'!B15702</f>
        <v>0</v>
      </c>
      <c r="Z359" s="23">
        <f>0.01*'11'!B$17*'Calc1'!B5827*'Calc4'!B9599</f>
        <v>0</v>
      </c>
      <c r="AA359" s="23">
        <f>'Calc1'!B5827*MAX('Calc4'!B12038,0-('Calc4'!B11428+IF('935'!Q301=0,0,(1-'935'!Y301/'11'!D$17)*'11'!B$17/('11'!B$17-'935'!X301)*IF('Calc1'!B5827=0,1,'Calc2'!B306/'Calc1'!B5827)*'Calc4'!B13867)))*'11'!B$17*0.01*'Calc4'!B$11/'Calc4'!B$685</f>
        <v>0</v>
      </c>
      <c r="AB359" s="23">
        <f>'Calc1'!B5827*'Calc4'!B$9295*'Calc4'!B8972</f>
        <v>0</v>
      </c>
      <c r="AC359" s="23">
        <f>'Calc1'!B5827*MAX('Calc4'!B12038,0-('Calc4'!B11428+IF('935'!Q301=0,0,(1-'935'!Y301/'11'!D$17)*'11'!B$17/('11'!B$17-'935'!X301)*IF('Calc1'!B5827=0,1,'Calc2'!B306/'Calc1'!B5827)*'Calc4'!B13867)))*'11'!B$17*0.01*'Calc4'!B$668/'Calc4'!B$685</f>
        <v>0</v>
      </c>
      <c r="AD359" s="23">
        <f>0.01*('Calc2'!B306*'11'!B$17*'Calc2'!B25294+'Calc1'!B5827*'Calc2'!B19192*'935'!Q301*('11'!D$17-'935'!Y301)*('11'!B$17/('11'!B$17-'935'!X301)))</f>
        <v>0</v>
      </c>
      <c r="AE359" s="23">
        <f>'Calc1'!B5827*'Calc4'!B$8668*('Calc4'!B$8041+'Calc1'!B10719)</f>
        <v>0</v>
      </c>
      <c r="AF359" s="23">
        <f>'Calc1'!B5827*MAX('Calc4'!B12038,0-('Calc4'!B11428+IF('935'!Q301=0,0,(1-'935'!Y301/'11'!D$17)*'11'!B$17/('11'!B$17-'935'!X301)*IF('Calc1'!B5827=0,1,'Calc2'!B306/'Calc1'!B5827)*'Calc4'!B13867)))*'11'!B$17*0.01*(1-('Calc4'!B$668+'Calc4'!B$11)/'Calc4'!B$685)</f>
        <v>0</v>
      </c>
      <c r="AG359" s="23">
        <f>Q359-Y359-Z359-AA359-AB359-AC359-AD359-AE359-AF359</f>
        <v>0</v>
      </c>
      <c r="AH359" s="10"/>
    </row>
    <row r="360" spans="1:34">
      <c r="A360" s="21">
        <v>296</v>
      </c>
      <c r="B360" s="28">
        <f>'Results'!B313</f>
        <v>0</v>
      </c>
      <c r="C360" s="7">
        <f>'Results'!C313</f>
        <v>0</v>
      </c>
      <c r="D360" s="29">
        <f>'Results'!D313</f>
        <v>0</v>
      </c>
      <c r="E360" s="29">
        <f>'Results'!E313</f>
        <v>0</v>
      </c>
      <c r="F360" s="29">
        <f>'Results'!F313</f>
        <v>0</v>
      </c>
      <c r="G360" s="7">
        <f>'Results'!G313</f>
        <v>0</v>
      </c>
      <c r="H360" s="29">
        <f>'Results'!H313</f>
        <v>0</v>
      </c>
      <c r="I360" s="29">
        <f>'Results'!I313</f>
        <v>0</v>
      </c>
      <c r="J360" s="29">
        <f>'Results'!J313</f>
        <v>0</v>
      </c>
      <c r="K360" s="30">
        <f>0.01*'11'!B$17*'Calc1'!B5828*'Results'!E313</f>
        <v>0</v>
      </c>
      <c r="L360" s="23">
        <f>0.01*('11'!D$17-'935'!Y302)*'Results'!C313*'Calc1'!B5828*('11'!B$17/('11'!B$17-'935'!X302))*'935'!Q302</f>
        <v>0</v>
      </c>
      <c r="M360" s="23">
        <f>0.01*('11'!B$17-'935'!X302)*'Results'!D313</f>
        <v>0</v>
      </c>
      <c r="N360" s="23">
        <f>0.01*'11'!B$17*'Calc1'!B8273*'Calc3'!B3518</f>
        <v>0</v>
      </c>
      <c r="O360" s="23">
        <f>0.01*('11'!B$17-'935'!X302)*'Calc4'!B18750</f>
        <v>0</v>
      </c>
      <c r="P360" s="23">
        <f>0.01*'Calc3'!B5954*'935'!U302</f>
        <v>0</v>
      </c>
      <c r="Q360" s="30">
        <f>K360+L360+M360</f>
        <v>0</v>
      </c>
      <c r="R360" s="26">
        <f>'935'!Z302</f>
        <v>0</v>
      </c>
      <c r="S360" s="31">
        <f>Q360-R360</f>
        <v>0</v>
      </c>
      <c r="T360" s="32">
        <f>IF(R360,Q360/R360-1,"")</f>
        <v>0</v>
      </c>
      <c r="U360" s="30">
        <f>N360+O360+P360</f>
        <v>0</v>
      </c>
      <c r="V360" s="26">
        <f>'935'!AA302</f>
        <v>0</v>
      </c>
      <c r="W360" s="31">
        <f>U360-V360</f>
        <v>0</v>
      </c>
      <c r="X360" s="32">
        <f>IF(V360,U360/V360-1,"")</f>
        <v>0</v>
      </c>
      <c r="Y360" s="30">
        <f>0.01*('11'!B$17-'935'!X302)*'Calc4'!B15703</f>
        <v>0</v>
      </c>
      <c r="Z360" s="23">
        <f>0.01*'11'!B$17*'Calc1'!B5828*'Calc4'!B9600</f>
        <v>0</v>
      </c>
      <c r="AA360" s="23">
        <f>'Calc1'!B5828*MAX('Calc4'!B12039,0-('Calc4'!B11429+IF('935'!Q302=0,0,(1-'935'!Y302/'11'!D$17)*'11'!B$17/('11'!B$17-'935'!X302)*IF('Calc1'!B5828=0,1,'Calc2'!B307/'Calc1'!B5828)*'Calc4'!B13868)))*'11'!B$17*0.01*'Calc4'!B$11/'Calc4'!B$685</f>
        <v>0</v>
      </c>
      <c r="AB360" s="23">
        <f>'Calc1'!B5828*'Calc4'!B$9295*'Calc4'!B8973</f>
        <v>0</v>
      </c>
      <c r="AC360" s="23">
        <f>'Calc1'!B5828*MAX('Calc4'!B12039,0-('Calc4'!B11429+IF('935'!Q302=0,0,(1-'935'!Y302/'11'!D$17)*'11'!B$17/('11'!B$17-'935'!X302)*IF('Calc1'!B5828=0,1,'Calc2'!B307/'Calc1'!B5828)*'Calc4'!B13868)))*'11'!B$17*0.01*'Calc4'!B$668/'Calc4'!B$685</f>
        <v>0</v>
      </c>
      <c r="AD360" s="23">
        <f>0.01*('Calc2'!B307*'11'!B$17*'Calc2'!B25295+'Calc1'!B5828*'Calc2'!B19193*'935'!Q302*('11'!D$17-'935'!Y302)*('11'!B$17/('11'!B$17-'935'!X302)))</f>
        <v>0</v>
      </c>
      <c r="AE360" s="23">
        <f>'Calc1'!B5828*'Calc4'!B$8668*('Calc4'!B$8041+'Calc1'!B10720)</f>
        <v>0</v>
      </c>
      <c r="AF360" s="23">
        <f>'Calc1'!B5828*MAX('Calc4'!B12039,0-('Calc4'!B11429+IF('935'!Q302=0,0,(1-'935'!Y302/'11'!D$17)*'11'!B$17/('11'!B$17-'935'!X302)*IF('Calc1'!B5828=0,1,'Calc2'!B307/'Calc1'!B5828)*'Calc4'!B13868)))*'11'!B$17*0.01*(1-('Calc4'!B$668+'Calc4'!B$11)/'Calc4'!B$685)</f>
        <v>0</v>
      </c>
      <c r="AG360" s="23">
        <f>Q360-Y360-Z360-AA360-AB360-AC360-AD360-AE360-AF360</f>
        <v>0</v>
      </c>
      <c r="AH360" s="10"/>
    </row>
    <row r="361" spans="1:34">
      <c r="A361" s="21">
        <v>297</v>
      </c>
      <c r="B361" s="28">
        <f>'Results'!B314</f>
        <v>0</v>
      </c>
      <c r="C361" s="7">
        <f>'Results'!C314</f>
        <v>0</v>
      </c>
      <c r="D361" s="29">
        <f>'Results'!D314</f>
        <v>0</v>
      </c>
      <c r="E361" s="29">
        <f>'Results'!E314</f>
        <v>0</v>
      </c>
      <c r="F361" s="29">
        <f>'Results'!F314</f>
        <v>0</v>
      </c>
      <c r="G361" s="7">
        <f>'Results'!G314</f>
        <v>0</v>
      </c>
      <c r="H361" s="29">
        <f>'Results'!H314</f>
        <v>0</v>
      </c>
      <c r="I361" s="29">
        <f>'Results'!I314</f>
        <v>0</v>
      </c>
      <c r="J361" s="29">
        <f>'Results'!J314</f>
        <v>0</v>
      </c>
      <c r="K361" s="30">
        <f>0.01*'11'!B$17*'Calc1'!B5829*'Results'!E314</f>
        <v>0</v>
      </c>
      <c r="L361" s="23">
        <f>0.01*('11'!D$17-'935'!Y303)*'Results'!C314*'Calc1'!B5829*('11'!B$17/('11'!B$17-'935'!X303))*'935'!Q303</f>
        <v>0</v>
      </c>
      <c r="M361" s="23">
        <f>0.01*('11'!B$17-'935'!X303)*'Results'!D314</f>
        <v>0</v>
      </c>
      <c r="N361" s="23">
        <f>0.01*'11'!B$17*'Calc1'!B8274*'Calc3'!B3519</f>
        <v>0</v>
      </c>
      <c r="O361" s="23">
        <f>0.01*('11'!B$17-'935'!X303)*'Calc4'!B18751</f>
        <v>0</v>
      </c>
      <c r="P361" s="23">
        <f>0.01*'Calc3'!B5955*'935'!U303</f>
        <v>0</v>
      </c>
      <c r="Q361" s="30">
        <f>K361+L361+M361</f>
        <v>0</v>
      </c>
      <c r="R361" s="26">
        <f>'935'!Z303</f>
        <v>0</v>
      </c>
      <c r="S361" s="31">
        <f>Q361-R361</f>
        <v>0</v>
      </c>
      <c r="T361" s="32">
        <f>IF(R361,Q361/R361-1,"")</f>
        <v>0</v>
      </c>
      <c r="U361" s="30">
        <f>N361+O361+P361</f>
        <v>0</v>
      </c>
      <c r="V361" s="26">
        <f>'935'!AA303</f>
        <v>0</v>
      </c>
      <c r="W361" s="31">
        <f>U361-V361</f>
        <v>0</v>
      </c>
      <c r="X361" s="32">
        <f>IF(V361,U361/V361-1,"")</f>
        <v>0</v>
      </c>
      <c r="Y361" s="30">
        <f>0.01*('11'!B$17-'935'!X303)*'Calc4'!B15704</f>
        <v>0</v>
      </c>
      <c r="Z361" s="23">
        <f>0.01*'11'!B$17*'Calc1'!B5829*'Calc4'!B9601</f>
        <v>0</v>
      </c>
      <c r="AA361" s="23">
        <f>'Calc1'!B5829*MAX('Calc4'!B12040,0-('Calc4'!B11430+IF('935'!Q303=0,0,(1-'935'!Y303/'11'!D$17)*'11'!B$17/('11'!B$17-'935'!X303)*IF('Calc1'!B5829=0,1,'Calc2'!B308/'Calc1'!B5829)*'Calc4'!B13869)))*'11'!B$17*0.01*'Calc4'!B$11/'Calc4'!B$685</f>
        <v>0</v>
      </c>
      <c r="AB361" s="23">
        <f>'Calc1'!B5829*'Calc4'!B$9295*'Calc4'!B8974</f>
        <v>0</v>
      </c>
      <c r="AC361" s="23">
        <f>'Calc1'!B5829*MAX('Calc4'!B12040,0-('Calc4'!B11430+IF('935'!Q303=0,0,(1-'935'!Y303/'11'!D$17)*'11'!B$17/('11'!B$17-'935'!X303)*IF('Calc1'!B5829=0,1,'Calc2'!B308/'Calc1'!B5829)*'Calc4'!B13869)))*'11'!B$17*0.01*'Calc4'!B$668/'Calc4'!B$685</f>
        <v>0</v>
      </c>
      <c r="AD361" s="23">
        <f>0.01*('Calc2'!B308*'11'!B$17*'Calc2'!B25296+'Calc1'!B5829*'Calc2'!B19194*'935'!Q303*('11'!D$17-'935'!Y303)*('11'!B$17/('11'!B$17-'935'!X303)))</f>
        <v>0</v>
      </c>
      <c r="AE361" s="23">
        <f>'Calc1'!B5829*'Calc4'!B$8668*('Calc4'!B$8041+'Calc1'!B10721)</f>
        <v>0</v>
      </c>
      <c r="AF361" s="23">
        <f>'Calc1'!B5829*MAX('Calc4'!B12040,0-('Calc4'!B11430+IF('935'!Q303=0,0,(1-'935'!Y303/'11'!D$17)*'11'!B$17/('11'!B$17-'935'!X303)*IF('Calc1'!B5829=0,1,'Calc2'!B308/'Calc1'!B5829)*'Calc4'!B13869)))*'11'!B$17*0.01*(1-('Calc4'!B$668+'Calc4'!B$11)/'Calc4'!B$685)</f>
        <v>0</v>
      </c>
      <c r="AG361" s="23">
        <f>Q361-Y361-Z361-AA361-AB361-AC361-AD361-AE361-AF361</f>
        <v>0</v>
      </c>
      <c r="AH361" s="10"/>
    </row>
    <row r="362" spans="1:34">
      <c r="A362" s="21">
        <v>298</v>
      </c>
      <c r="B362" s="28">
        <f>'Results'!B315</f>
        <v>0</v>
      </c>
      <c r="C362" s="7">
        <f>'Results'!C315</f>
        <v>0</v>
      </c>
      <c r="D362" s="29">
        <f>'Results'!D315</f>
        <v>0</v>
      </c>
      <c r="E362" s="29">
        <f>'Results'!E315</f>
        <v>0</v>
      </c>
      <c r="F362" s="29">
        <f>'Results'!F315</f>
        <v>0</v>
      </c>
      <c r="G362" s="7">
        <f>'Results'!G315</f>
        <v>0</v>
      </c>
      <c r="H362" s="29">
        <f>'Results'!H315</f>
        <v>0</v>
      </c>
      <c r="I362" s="29">
        <f>'Results'!I315</f>
        <v>0</v>
      </c>
      <c r="J362" s="29">
        <f>'Results'!J315</f>
        <v>0</v>
      </c>
      <c r="K362" s="30">
        <f>0.01*'11'!B$17*'Calc1'!B5830*'Results'!E315</f>
        <v>0</v>
      </c>
      <c r="L362" s="23">
        <f>0.01*('11'!D$17-'935'!Y304)*'Results'!C315*'Calc1'!B5830*('11'!B$17/('11'!B$17-'935'!X304))*'935'!Q304</f>
        <v>0</v>
      </c>
      <c r="M362" s="23">
        <f>0.01*('11'!B$17-'935'!X304)*'Results'!D315</f>
        <v>0</v>
      </c>
      <c r="N362" s="23">
        <f>0.01*'11'!B$17*'Calc1'!B8275*'Calc3'!B3520</f>
        <v>0</v>
      </c>
      <c r="O362" s="23">
        <f>0.01*('11'!B$17-'935'!X304)*'Calc4'!B18752</f>
        <v>0</v>
      </c>
      <c r="P362" s="23">
        <f>0.01*'Calc3'!B5956*'935'!U304</f>
        <v>0</v>
      </c>
      <c r="Q362" s="30">
        <f>K362+L362+M362</f>
        <v>0</v>
      </c>
      <c r="R362" s="26">
        <f>'935'!Z304</f>
        <v>0</v>
      </c>
      <c r="S362" s="31">
        <f>Q362-R362</f>
        <v>0</v>
      </c>
      <c r="T362" s="32">
        <f>IF(R362,Q362/R362-1,"")</f>
        <v>0</v>
      </c>
      <c r="U362" s="30">
        <f>N362+O362+P362</f>
        <v>0</v>
      </c>
      <c r="V362" s="26">
        <f>'935'!AA304</f>
        <v>0</v>
      </c>
      <c r="W362" s="31">
        <f>U362-V362</f>
        <v>0</v>
      </c>
      <c r="X362" s="32">
        <f>IF(V362,U362/V362-1,"")</f>
        <v>0</v>
      </c>
      <c r="Y362" s="30">
        <f>0.01*('11'!B$17-'935'!X304)*'Calc4'!B15705</f>
        <v>0</v>
      </c>
      <c r="Z362" s="23">
        <f>0.01*'11'!B$17*'Calc1'!B5830*'Calc4'!B9602</f>
        <v>0</v>
      </c>
      <c r="AA362" s="23">
        <f>'Calc1'!B5830*MAX('Calc4'!B12041,0-('Calc4'!B11431+IF('935'!Q304=0,0,(1-'935'!Y304/'11'!D$17)*'11'!B$17/('11'!B$17-'935'!X304)*IF('Calc1'!B5830=0,1,'Calc2'!B309/'Calc1'!B5830)*'Calc4'!B13870)))*'11'!B$17*0.01*'Calc4'!B$11/'Calc4'!B$685</f>
        <v>0</v>
      </c>
      <c r="AB362" s="23">
        <f>'Calc1'!B5830*'Calc4'!B$9295*'Calc4'!B8975</f>
        <v>0</v>
      </c>
      <c r="AC362" s="23">
        <f>'Calc1'!B5830*MAX('Calc4'!B12041,0-('Calc4'!B11431+IF('935'!Q304=0,0,(1-'935'!Y304/'11'!D$17)*'11'!B$17/('11'!B$17-'935'!X304)*IF('Calc1'!B5830=0,1,'Calc2'!B309/'Calc1'!B5830)*'Calc4'!B13870)))*'11'!B$17*0.01*'Calc4'!B$668/'Calc4'!B$685</f>
        <v>0</v>
      </c>
      <c r="AD362" s="23">
        <f>0.01*('Calc2'!B309*'11'!B$17*'Calc2'!B25297+'Calc1'!B5830*'Calc2'!B19195*'935'!Q304*('11'!D$17-'935'!Y304)*('11'!B$17/('11'!B$17-'935'!X304)))</f>
        <v>0</v>
      </c>
      <c r="AE362" s="23">
        <f>'Calc1'!B5830*'Calc4'!B$8668*('Calc4'!B$8041+'Calc1'!B10722)</f>
        <v>0</v>
      </c>
      <c r="AF362" s="23">
        <f>'Calc1'!B5830*MAX('Calc4'!B12041,0-('Calc4'!B11431+IF('935'!Q304=0,0,(1-'935'!Y304/'11'!D$17)*'11'!B$17/('11'!B$17-'935'!X304)*IF('Calc1'!B5830=0,1,'Calc2'!B309/'Calc1'!B5830)*'Calc4'!B13870)))*'11'!B$17*0.01*(1-('Calc4'!B$668+'Calc4'!B$11)/'Calc4'!B$685)</f>
        <v>0</v>
      </c>
      <c r="AG362" s="23">
        <f>Q362-Y362-Z362-AA362-AB362-AC362-AD362-AE362-AF362</f>
        <v>0</v>
      </c>
      <c r="AH362" s="10"/>
    </row>
    <row r="363" spans="1:34">
      <c r="A363" s="21">
        <v>299</v>
      </c>
      <c r="B363" s="28">
        <f>'Results'!B316</f>
        <v>0</v>
      </c>
      <c r="C363" s="7">
        <f>'Results'!C316</f>
        <v>0</v>
      </c>
      <c r="D363" s="29">
        <f>'Results'!D316</f>
        <v>0</v>
      </c>
      <c r="E363" s="29">
        <f>'Results'!E316</f>
        <v>0</v>
      </c>
      <c r="F363" s="29">
        <f>'Results'!F316</f>
        <v>0</v>
      </c>
      <c r="G363" s="7">
        <f>'Results'!G316</f>
        <v>0</v>
      </c>
      <c r="H363" s="29">
        <f>'Results'!H316</f>
        <v>0</v>
      </c>
      <c r="I363" s="29">
        <f>'Results'!I316</f>
        <v>0</v>
      </c>
      <c r="J363" s="29">
        <f>'Results'!J316</f>
        <v>0</v>
      </c>
      <c r="K363" s="30">
        <f>0.01*'11'!B$17*'Calc1'!B5831*'Results'!E316</f>
        <v>0</v>
      </c>
      <c r="L363" s="23">
        <f>0.01*('11'!D$17-'935'!Y305)*'Results'!C316*'Calc1'!B5831*('11'!B$17/('11'!B$17-'935'!X305))*'935'!Q305</f>
        <v>0</v>
      </c>
      <c r="M363" s="23">
        <f>0.01*('11'!B$17-'935'!X305)*'Results'!D316</f>
        <v>0</v>
      </c>
      <c r="N363" s="23">
        <f>0.01*'11'!B$17*'Calc1'!B8276*'Calc3'!B3521</f>
        <v>0</v>
      </c>
      <c r="O363" s="23">
        <f>0.01*('11'!B$17-'935'!X305)*'Calc4'!B18753</f>
        <v>0</v>
      </c>
      <c r="P363" s="23">
        <f>0.01*'Calc3'!B5957*'935'!U305</f>
        <v>0</v>
      </c>
      <c r="Q363" s="30">
        <f>K363+L363+M363</f>
        <v>0</v>
      </c>
      <c r="R363" s="26">
        <f>'935'!Z305</f>
        <v>0</v>
      </c>
      <c r="S363" s="31">
        <f>Q363-R363</f>
        <v>0</v>
      </c>
      <c r="T363" s="32">
        <f>IF(R363,Q363/R363-1,"")</f>
        <v>0</v>
      </c>
      <c r="U363" s="30">
        <f>N363+O363+P363</f>
        <v>0</v>
      </c>
      <c r="V363" s="26">
        <f>'935'!AA305</f>
        <v>0</v>
      </c>
      <c r="W363" s="31">
        <f>U363-V363</f>
        <v>0</v>
      </c>
      <c r="X363" s="32">
        <f>IF(V363,U363/V363-1,"")</f>
        <v>0</v>
      </c>
      <c r="Y363" s="30">
        <f>0.01*('11'!B$17-'935'!X305)*'Calc4'!B15706</f>
        <v>0</v>
      </c>
      <c r="Z363" s="23">
        <f>0.01*'11'!B$17*'Calc1'!B5831*'Calc4'!B9603</f>
        <v>0</v>
      </c>
      <c r="AA363" s="23">
        <f>'Calc1'!B5831*MAX('Calc4'!B12042,0-('Calc4'!B11432+IF('935'!Q305=0,0,(1-'935'!Y305/'11'!D$17)*'11'!B$17/('11'!B$17-'935'!X305)*IF('Calc1'!B5831=0,1,'Calc2'!B310/'Calc1'!B5831)*'Calc4'!B13871)))*'11'!B$17*0.01*'Calc4'!B$11/'Calc4'!B$685</f>
        <v>0</v>
      </c>
      <c r="AB363" s="23">
        <f>'Calc1'!B5831*'Calc4'!B$9295*'Calc4'!B8976</f>
        <v>0</v>
      </c>
      <c r="AC363" s="23">
        <f>'Calc1'!B5831*MAX('Calc4'!B12042,0-('Calc4'!B11432+IF('935'!Q305=0,0,(1-'935'!Y305/'11'!D$17)*'11'!B$17/('11'!B$17-'935'!X305)*IF('Calc1'!B5831=0,1,'Calc2'!B310/'Calc1'!B5831)*'Calc4'!B13871)))*'11'!B$17*0.01*'Calc4'!B$668/'Calc4'!B$685</f>
        <v>0</v>
      </c>
      <c r="AD363" s="23">
        <f>0.01*('Calc2'!B310*'11'!B$17*'Calc2'!B25298+'Calc1'!B5831*'Calc2'!B19196*'935'!Q305*('11'!D$17-'935'!Y305)*('11'!B$17/('11'!B$17-'935'!X305)))</f>
        <v>0</v>
      </c>
      <c r="AE363" s="23">
        <f>'Calc1'!B5831*'Calc4'!B$8668*('Calc4'!B$8041+'Calc1'!B10723)</f>
        <v>0</v>
      </c>
      <c r="AF363" s="23">
        <f>'Calc1'!B5831*MAX('Calc4'!B12042,0-('Calc4'!B11432+IF('935'!Q305=0,0,(1-'935'!Y305/'11'!D$17)*'11'!B$17/('11'!B$17-'935'!X305)*IF('Calc1'!B5831=0,1,'Calc2'!B310/'Calc1'!B5831)*'Calc4'!B13871)))*'11'!B$17*0.01*(1-('Calc4'!B$668+'Calc4'!B$11)/'Calc4'!B$685)</f>
        <v>0</v>
      </c>
      <c r="AG363" s="23">
        <f>Q363-Y363-Z363-AA363-AB363-AC363-AD363-AE363-AF363</f>
        <v>0</v>
      </c>
      <c r="AH363" s="10"/>
    </row>
    <row r="364" spans="1:34">
      <c r="A364" s="21">
        <v>300</v>
      </c>
      <c r="B364" s="28">
        <f>'Results'!B317</f>
        <v>0</v>
      </c>
      <c r="C364" s="7">
        <f>'Results'!C317</f>
        <v>0</v>
      </c>
      <c r="D364" s="29">
        <f>'Results'!D317</f>
        <v>0</v>
      </c>
      <c r="E364" s="29">
        <f>'Results'!E317</f>
        <v>0</v>
      </c>
      <c r="F364" s="29">
        <f>'Results'!F317</f>
        <v>0</v>
      </c>
      <c r="G364" s="7">
        <f>'Results'!G317</f>
        <v>0</v>
      </c>
      <c r="H364" s="29">
        <f>'Results'!H317</f>
        <v>0</v>
      </c>
      <c r="I364" s="29">
        <f>'Results'!I317</f>
        <v>0</v>
      </c>
      <c r="J364" s="29">
        <f>'Results'!J317</f>
        <v>0</v>
      </c>
      <c r="K364" s="30">
        <f>0.01*'11'!B$17*'Calc1'!B5832*'Results'!E317</f>
        <v>0</v>
      </c>
      <c r="L364" s="23">
        <f>0.01*('11'!D$17-'935'!Y306)*'Results'!C317*'Calc1'!B5832*('11'!B$17/('11'!B$17-'935'!X306))*'935'!Q306</f>
        <v>0</v>
      </c>
      <c r="M364" s="23">
        <f>0.01*('11'!B$17-'935'!X306)*'Results'!D317</f>
        <v>0</v>
      </c>
      <c r="N364" s="23">
        <f>0.01*'11'!B$17*'Calc1'!B8277*'Calc3'!B3522</f>
        <v>0</v>
      </c>
      <c r="O364" s="23">
        <f>0.01*('11'!B$17-'935'!X306)*'Calc4'!B18754</f>
        <v>0</v>
      </c>
      <c r="P364" s="23">
        <f>0.01*'Calc3'!B5958*'935'!U306</f>
        <v>0</v>
      </c>
      <c r="Q364" s="30">
        <f>K364+L364+M364</f>
        <v>0</v>
      </c>
      <c r="R364" s="26">
        <f>'935'!Z306</f>
        <v>0</v>
      </c>
      <c r="S364" s="31">
        <f>Q364-R364</f>
        <v>0</v>
      </c>
      <c r="T364" s="32">
        <f>IF(R364,Q364/R364-1,"")</f>
        <v>0</v>
      </c>
      <c r="U364" s="30">
        <f>N364+O364+P364</f>
        <v>0</v>
      </c>
      <c r="V364" s="26">
        <f>'935'!AA306</f>
        <v>0</v>
      </c>
      <c r="W364" s="31">
        <f>U364-V364</f>
        <v>0</v>
      </c>
      <c r="X364" s="32">
        <f>IF(V364,U364/V364-1,"")</f>
        <v>0</v>
      </c>
      <c r="Y364" s="30">
        <f>0.01*('11'!B$17-'935'!X306)*'Calc4'!B15707</f>
        <v>0</v>
      </c>
      <c r="Z364" s="23">
        <f>0.01*'11'!B$17*'Calc1'!B5832*'Calc4'!B9604</f>
        <v>0</v>
      </c>
      <c r="AA364" s="23">
        <f>'Calc1'!B5832*MAX('Calc4'!B12043,0-('Calc4'!B11433+IF('935'!Q306=0,0,(1-'935'!Y306/'11'!D$17)*'11'!B$17/('11'!B$17-'935'!X306)*IF('Calc1'!B5832=0,1,'Calc2'!B311/'Calc1'!B5832)*'Calc4'!B13872)))*'11'!B$17*0.01*'Calc4'!B$11/'Calc4'!B$685</f>
        <v>0</v>
      </c>
      <c r="AB364" s="23">
        <f>'Calc1'!B5832*'Calc4'!B$9295*'Calc4'!B8977</f>
        <v>0</v>
      </c>
      <c r="AC364" s="23">
        <f>'Calc1'!B5832*MAX('Calc4'!B12043,0-('Calc4'!B11433+IF('935'!Q306=0,0,(1-'935'!Y306/'11'!D$17)*'11'!B$17/('11'!B$17-'935'!X306)*IF('Calc1'!B5832=0,1,'Calc2'!B311/'Calc1'!B5832)*'Calc4'!B13872)))*'11'!B$17*0.01*'Calc4'!B$668/'Calc4'!B$685</f>
        <v>0</v>
      </c>
      <c r="AD364" s="23">
        <f>0.01*('Calc2'!B311*'11'!B$17*'Calc2'!B25299+'Calc1'!B5832*'Calc2'!B19197*'935'!Q306*('11'!D$17-'935'!Y306)*('11'!B$17/('11'!B$17-'935'!X306)))</f>
        <v>0</v>
      </c>
      <c r="AE364" s="23">
        <f>'Calc1'!B5832*'Calc4'!B$8668*('Calc4'!B$8041+'Calc1'!B10724)</f>
        <v>0</v>
      </c>
      <c r="AF364" s="23">
        <f>'Calc1'!B5832*MAX('Calc4'!B12043,0-('Calc4'!B11433+IF('935'!Q306=0,0,(1-'935'!Y306/'11'!D$17)*'11'!B$17/('11'!B$17-'935'!X306)*IF('Calc1'!B5832=0,1,'Calc2'!B311/'Calc1'!B5832)*'Calc4'!B13872)))*'11'!B$17*0.01*(1-('Calc4'!B$668+'Calc4'!B$11)/'Calc4'!B$685)</f>
        <v>0</v>
      </c>
      <c r="AG364" s="23">
        <f>Q364-Y364-Z364-AA364-AB364-AC364-AD364-AE364-AF364</f>
        <v>0</v>
      </c>
      <c r="AH364" s="10"/>
    </row>
    <row r="365" spans="1:34">
      <c r="A365" s="21">
        <v>301</v>
      </c>
      <c r="B365" s="28">
        <f>'Results'!B318</f>
        <v>0</v>
      </c>
      <c r="C365" s="7">
        <f>'Results'!C318</f>
        <v>0</v>
      </c>
      <c r="D365" s="29">
        <f>'Results'!D318</f>
        <v>0</v>
      </c>
      <c r="E365" s="29">
        <f>'Results'!E318</f>
        <v>0</v>
      </c>
      <c r="F365" s="29">
        <f>'Results'!F318</f>
        <v>0</v>
      </c>
      <c r="G365" s="7">
        <f>'Results'!G318</f>
        <v>0</v>
      </c>
      <c r="H365" s="29">
        <f>'Results'!H318</f>
        <v>0</v>
      </c>
      <c r="I365" s="29">
        <f>'Results'!I318</f>
        <v>0</v>
      </c>
      <c r="J365" s="29">
        <f>'Results'!J318</f>
        <v>0</v>
      </c>
      <c r="K365" s="30">
        <f>0.01*'11'!B$17*'Calc1'!B5833*'Results'!E318</f>
        <v>0</v>
      </c>
      <c r="L365" s="23">
        <f>0.01*('11'!D$17-'935'!Y307)*'Results'!C318*'Calc1'!B5833*('11'!B$17/('11'!B$17-'935'!X307))*'935'!Q307</f>
        <v>0</v>
      </c>
      <c r="M365" s="23">
        <f>0.01*('11'!B$17-'935'!X307)*'Results'!D318</f>
        <v>0</v>
      </c>
      <c r="N365" s="23">
        <f>0.01*'11'!B$17*'Calc1'!B8278*'Calc3'!B3523</f>
        <v>0</v>
      </c>
      <c r="O365" s="23">
        <f>0.01*('11'!B$17-'935'!X307)*'Calc4'!B18755</f>
        <v>0</v>
      </c>
      <c r="P365" s="23">
        <f>0.01*'Calc3'!B5959*'935'!U307</f>
        <v>0</v>
      </c>
      <c r="Q365" s="30">
        <f>K365+L365+M365</f>
        <v>0</v>
      </c>
      <c r="R365" s="26">
        <f>'935'!Z307</f>
        <v>0</v>
      </c>
      <c r="S365" s="31">
        <f>Q365-R365</f>
        <v>0</v>
      </c>
      <c r="T365" s="32">
        <f>IF(R365,Q365/R365-1,"")</f>
        <v>0</v>
      </c>
      <c r="U365" s="30">
        <f>N365+O365+P365</f>
        <v>0</v>
      </c>
      <c r="V365" s="26">
        <f>'935'!AA307</f>
        <v>0</v>
      </c>
      <c r="W365" s="31">
        <f>U365-V365</f>
        <v>0</v>
      </c>
      <c r="X365" s="32">
        <f>IF(V365,U365/V365-1,"")</f>
        <v>0</v>
      </c>
      <c r="Y365" s="30">
        <f>0.01*('11'!B$17-'935'!X307)*'Calc4'!B15708</f>
        <v>0</v>
      </c>
      <c r="Z365" s="23">
        <f>0.01*'11'!B$17*'Calc1'!B5833*'Calc4'!B9605</f>
        <v>0</v>
      </c>
      <c r="AA365" s="23">
        <f>'Calc1'!B5833*MAX('Calc4'!B12044,0-('Calc4'!B11434+IF('935'!Q307=0,0,(1-'935'!Y307/'11'!D$17)*'11'!B$17/('11'!B$17-'935'!X307)*IF('Calc1'!B5833=0,1,'Calc2'!B312/'Calc1'!B5833)*'Calc4'!B13873)))*'11'!B$17*0.01*'Calc4'!B$11/'Calc4'!B$685</f>
        <v>0</v>
      </c>
      <c r="AB365" s="23">
        <f>'Calc1'!B5833*'Calc4'!B$9295*'Calc4'!B8978</f>
        <v>0</v>
      </c>
      <c r="AC365" s="23">
        <f>'Calc1'!B5833*MAX('Calc4'!B12044,0-('Calc4'!B11434+IF('935'!Q307=0,0,(1-'935'!Y307/'11'!D$17)*'11'!B$17/('11'!B$17-'935'!X307)*IF('Calc1'!B5833=0,1,'Calc2'!B312/'Calc1'!B5833)*'Calc4'!B13873)))*'11'!B$17*0.01*'Calc4'!B$668/'Calc4'!B$685</f>
        <v>0</v>
      </c>
      <c r="AD365" s="23">
        <f>0.01*('Calc2'!B312*'11'!B$17*'Calc2'!B25300+'Calc1'!B5833*'Calc2'!B19198*'935'!Q307*('11'!D$17-'935'!Y307)*('11'!B$17/('11'!B$17-'935'!X307)))</f>
        <v>0</v>
      </c>
      <c r="AE365" s="23">
        <f>'Calc1'!B5833*'Calc4'!B$8668*('Calc4'!B$8041+'Calc1'!B10725)</f>
        <v>0</v>
      </c>
      <c r="AF365" s="23">
        <f>'Calc1'!B5833*MAX('Calc4'!B12044,0-('Calc4'!B11434+IF('935'!Q307=0,0,(1-'935'!Y307/'11'!D$17)*'11'!B$17/('11'!B$17-'935'!X307)*IF('Calc1'!B5833=0,1,'Calc2'!B312/'Calc1'!B5833)*'Calc4'!B13873)))*'11'!B$17*0.01*(1-('Calc4'!B$668+'Calc4'!B$11)/'Calc4'!B$685)</f>
        <v>0</v>
      </c>
      <c r="AG365" s="23">
        <f>Q365-Y365-Z365-AA365-AB365-AC365-AD365-AE365-AF365</f>
        <v>0</v>
      </c>
      <c r="AH365" s="10"/>
    </row>
    <row r="366" spans="1:34">
      <c r="A366" s="21">
        <v>302</v>
      </c>
      <c r="B366" s="28">
        <f>'Results'!B319</f>
        <v>0</v>
      </c>
      <c r="C366" s="7">
        <f>'Results'!C319</f>
        <v>0</v>
      </c>
      <c r="D366" s="29">
        <f>'Results'!D319</f>
        <v>0</v>
      </c>
      <c r="E366" s="29">
        <f>'Results'!E319</f>
        <v>0</v>
      </c>
      <c r="F366" s="29">
        <f>'Results'!F319</f>
        <v>0</v>
      </c>
      <c r="G366" s="7">
        <f>'Results'!G319</f>
        <v>0</v>
      </c>
      <c r="H366" s="29">
        <f>'Results'!H319</f>
        <v>0</v>
      </c>
      <c r="I366" s="29">
        <f>'Results'!I319</f>
        <v>0</v>
      </c>
      <c r="J366" s="29">
        <f>'Results'!J319</f>
        <v>0</v>
      </c>
      <c r="K366" s="30">
        <f>0.01*'11'!B$17*'Calc1'!B5834*'Results'!E319</f>
        <v>0</v>
      </c>
      <c r="L366" s="23">
        <f>0.01*('11'!D$17-'935'!Y308)*'Results'!C319*'Calc1'!B5834*('11'!B$17/('11'!B$17-'935'!X308))*'935'!Q308</f>
        <v>0</v>
      </c>
      <c r="M366" s="23">
        <f>0.01*('11'!B$17-'935'!X308)*'Results'!D319</f>
        <v>0</v>
      </c>
      <c r="N366" s="23">
        <f>0.01*'11'!B$17*'Calc1'!B8279*'Calc3'!B3524</f>
        <v>0</v>
      </c>
      <c r="O366" s="23">
        <f>0.01*('11'!B$17-'935'!X308)*'Calc4'!B18756</f>
        <v>0</v>
      </c>
      <c r="P366" s="23">
        <f>0.01*'Calc3'!B5960*'935'!U308</f>
        <v>0</v>
      </c>
      <c r="Q366" s="30">
        <f>K366+L366+M366</f>
        <v>0</v>
      </c>
      <c r="R366" s="26">
        <f>'935'!Z308</f>
        <v>0</v>
      </c>
      <c r="S366" s="31">
        <f>Q366-R366</f>
        <v>0</v>
      </c>
      <c r="T366" s="32">
        <f>IF(R366,Q366/R366-1,"")</f>
        <v>0</v>
      </c>
      <c r="U366" s="30">
        <f>N366+O366+P366</f>
        <v>0</v>
      </c>
      <c r="V366" s="26">
        <f>'935'!AA308</f>
        <v>0</v>
      </c>
      <c r="W366" s="31">
        <f>U366-V366</f>
        <v>0</v>
      </c>
      <c r="X366" s="32">
        <f>IF(V366,U366/V366-1,"")</f>
        <v>0</v>
      </c>
      <c r="Y366" s="30">
        <f>0.01*('11'!B$17-'935'!X308)*'Calc4'!B15709</f>
        <v>0</v>
      </c>
      <c r="Z366" s="23">
        <f>0.01*'11'!B$17*'Calc1'!B5834*'Calc4'!B9606</f>
        <v>0</v>
      </c>
      <c r="AA366" s="23">
        <f>'Calc1'!B5834*MAX('Calc4'!B12045,0-('Calc4'!B11435+IF('935'!Q308=0,0,(1-'935'!Y308/'11'!D$17)*'11'!B$17/('11'!B$17-'935'!X308)*IF('Calc1'!B5834=0,1,'Calc2'!B313/'Calc1'!B5834)*'Calc4'!B13874)))*'11'!B$17*0.01*'Calc4'!B$11/'Calc4'!B$685</f>
        <v>0</v>
      </c>
      <c r="AB366" s="23">
        <f>'Calc1'!B5834*'Calc4'!B$9295*'Calc4'!B8979</f>
        <v>0</v>
      </c>
      <c r="AC366" s="23">
        <f>'Calc1'!B5834*MAX('Calc4'!B12045,0-('Calc4'!B11435+IF('935'!Q308=0,0,(1-'935'!Y308/'11'!D$17)*'11'!B$17/('11'!B$17-'935'!X308)*IF('Calc1'!B5834=0,1,'Calc2'!B313/'Calc1'!B5834)*'Calc4'!B13874)))*'11'!B$17*0.01*'Calc4'!B$668/'Calc4'!B$685</f>
        <v>0</v>
      </c>
      <c r="AD366" s="23">
        <f>0.01*('Calc2'!B313*'11'!B$17*'Calc2'!B25301+'Calc1'!B5834*'Calc2'!B19199*'935'!Q308*('11'!D$17-'935'!Y308)*('11'!B$17/('11'!B$17-'935'!X308)))</f>
        <v>0</v>
      </c>
      <c r="AE366" s="23">
        <f>'Calc1'!B5834*'Calc4'!B$8668*('Calc4'!B$8041+'Calc1'!B10726)</f>
        <v>0</v>
      </c>
      <c r="AF366" s="23">
        <f>'Calc1'!B5834*MAX('Calc4'!B12045,0-('Calc4'!B11435+IF('935'!Q308=0,0,(1-'935'!Y308/'11'!D$17)*'11'!B$17/('11'!B$17-'935'!X308)*IF('Calc1'!B5834=0,1,'Calc2'!B313/'Calc1'!B5834)*'Calc4'!B13874)))*'11'!B$17*0.01*(1-('Calc4'!B$668+'Calc4'!B$11)/'Calc4'!B$685)</f>
        <v>0</v>
      </c>
      <c r="AG366" s="23">
        <f>Q366-Y366-Z366-AA366-AB366-AC366-AD366-AE366-AF366</f>
        <v>0</v>
      </c>
      <c r="AH366" s="10"/>
    </row>
    <row r="367" spans="1:34">
      <c r="A367" s="21">
        <v>303</v>
      </c>
      <c r="B367" s="28">
        <f>'Results'!B320</f>
        <v>0</v>
      </c>
      <c r="C367" s="7">
        <f>'Results'!C320</f>
        <v>0</v>
      </c>
      <c r="D367" s="29">
        <f>'Results'!D320</f>
        <v>0</v>
      </c>
      <c r="E367" s="29">
        <f>'Results'!E320</f>
        <v>0</v>
      </c>
      <c r="F367" s="29">
        <f>'Results'!F320</f>
        <v>0</v>
      </c>
      <c r="G367" s="7">
        <f>'Results'!G320</f>
        <v>0</v>
      </c>
      <c r="H367" s="29">
        <f>'Results'!H320</f>
        <v>0</v>
      </c>
      <c r="I367" s="29">
        <f>'Results'!I320</f>
        <v>0</v>
      </c>
      <c r="J367" s="29">
        <f>'Results'!J320</f>
        <v>0</v>
      </c>
      <c r="K367" s="30">
        <f>0.01*'11'!B$17*'Calc1'!B5835*'Results'!E320</f>
        <v>0</v>
      </c>
      <c r="L367" s="23">
        <f>0.01*('11'!D$17-'935'!Y309)*'Results'!C320*'Calc1'!B5835*('11'!B$17/('11'!B$17-'935'!X309))*'935'!Q309</f>
        <v>0</v>
      </c>
      <c r="M367" s="23">
        <f>0.01*('11'!B$17-'935'!X309)*'Results'!D320</f>
        <v>0</v>
      </c>
      <c r="N367" s="23">
        <f>0.01*'11'!B$17*'Calc1'!B8280*'Calc3'!B3525</f>
        <v>0</v>
      </c>
      <c r="O367" s="23">
        <f>0.01*('11'!B$17-'935'!X309)*'Calc4'!B18757</f>
        <v>0</v>
      </c>
      <c r="P367" s="23">
        <f>0.01*'Calc3'!B5961*'935'!U309</f>
        <v>0</v>
      </c>
      <c r="Q367" s="30">
        <f>K367+L367+M367</f>
        <v>0</v>
      </c>
      <c r="R367" s="26">
        <f>'935'!Z309</f>
        <v>0</v>
      </c>
      <c r="S367" s="31">
        <f>Q367-R367</f>
        <v>0</v>
      </c>
      <c r="T367" s="32">
        <f>IF(R367,Q367/R367-1,"")</f>
        <v>0</v>
      </c>
      <c r="U367" s="30">
        <f>N367+O367+P367</f>
        <v>0</v>
      </c>
      <c r="V367" s="26">
        <f>'935'!AA309</f>
        <v>0</v>
      </c>
      <c r="W367" s="31">
        <f>U367-V367</f>
        <v>0</v>
      </c>
      <c r="X367" s="32">
        <f>IF(V367,U367/V367-1,"")</f>
        <v>0</v>
      </c>
      <c r="Y367" s="30">
        <f>0.01*('11'!B$17-'935'!X309)*'Calc4'!B15710</f>
        <v>0</v>
      </c>
      <c r="Z367" s="23">
        <f>0.01*'11'!B$17*'Calc1'!B5835*'Calc4'!B9607</f>
        <v>0</v>
      </c>
      <c r="AA367" s="23">
        <f>'Calc1'!B5835*MAX('Calc4'!B12046,0-('Calc4'!B11436+IF('935'!Q309=0,0,(1-'935'!Y309/'11'!D$17)*'11'!B$17/('11'!B$17-'935'!X309)*IF('Calc1'!B5835=0,1,'Calc2'!B314/'Calc1'!B5835)*'Calc4'!B13875)))*'11'!B$17*0.01*'Calc4'!B$11/'Calc4'!B$685</f>
        <v>0</v>
      </c>
      <c r="AB367" s="23">
        <f>'Calc1'!B5835*'Calc4'!B$9295*'Calc4'!B8980</f>
        <v>0</v>
      </c>
      <c r="AC367" s="23">
        <f>'Calc1'!B5835*MAX('Calc4'!B12046,0-('Calc4'!B11436+IF('935'!Q309=0,0,(1-'935'!Y309/'11'!D$17)*'11'!B$17/('11'!B$17-'935'!X309)*IF('Calc1'!B5835=0,1,'Calc2'!B314/'Calc1'!B5835)*'Calc4'!B13875)))*'11'!B$17*0.01*'Calc4'!B$668/'Calc4'!B$685</f>
        <v>0</v>
      </c>
      <c r="AD367" s="23">
        <f>0.01*('Calc2'!B314*'11'!B$17*'Calc2'!B25302+'Calc1'!B5835*'Calc2'!B19200*'935'!Q309*('11'!D$17-'935'!Y309)*('11'!B$17/('11'!B$17-'935'!X309)))</f>
        <v>0</v>
      </c>
      <c r="AE367" s="23">
        <f>'Calc1'!B5835*'Calc4'!B$8668*('Calc4'!B$8041+'Calc1'!B10727)</f>
        <v>0</v>
      </c>
      <c r="AF367" s="23">
        <f>'Calc1'!B5835*MAX('Calc4'!B12046,0-('Calc4'!B11436+IF('935'!Q309=0,0,(1-'935'!Y309/'11'!D$17)*'11'!B$17/('11'!B$17-'935'!X309)*IF('Calc1'!B5835=0,1,'Calc2'!B314/'Calc1'!B5835)*'Calc4'!B13875)))*'11'!B$17*0.01*(1-('Calc4'!B$668+'Calc4'!B$11)/'Calc4'!B$685)</f>
        <v>0</v>
      </c>
      <c r="AG367" s="23">
        <f>Q367-Y367-Z367-AA367-AB367-AC367-AD367-AE367-AF367</f>
        <v>0</v>
      </c>
      <c r="AH367" s="10"/>
    </row>
    <row r="368" spans="1:34">
      <c r="A368" s="21">
        <v>304</v>
      </c>
      <c r="B368" s="28">
        <f>'Results'!B321</f>
        <v>0</v>
      </c>
      <c r="C368" s="7">
        <f>'Results'!C321</f>
        <v>0</v>
      </c>
      <c r="D368" s="29">
        <f>'Results'!D321</f>
        <v>0</v>
      </c>
      <c r="E368" s="29">
        <f>'Results'!E321</f>
        <v>0</v>
      </c>
      <c r="F368" s="29">
        <f>'Results'!F321</f>
        <v>0</v>
      </c>
      <c r="G368" s="7">
        <f>'Results'!G321</f>
        <v>0</v>
      </c>
      <c r="H368" s="29">
        <f>'Results'!H321</f>
        <v>0</v>
      </c>
      <c r="I368" s="29">
        <f>'Results'!I321</f>
        <v>0</v>
      </c>
      <c r="J368" s="29">
        <f>'Results'!J321</f>
        <v>0</v>
      </c>
      <c r="K368" s="30">
        <f>0.01*'11'!B$17*'Calc1'!B5836*'Results'!E321</f>
        <v>0</v>
      </c>
      <c r="L368" s="23">
        <f>0.01*('11'!D$17-'935'!Y310)*'Results'!C321*'Calc1'!B5836*('11'!B$17/('11'!B$17-'935'!X310))*'935'!Q310</f>
        <v>0</v>
      </c>
      <c r="M368" s="23">
        <f>0.01*('11'!B$17-'935'!X310)*'Results'!D321</f>
        <v>0</v>
      </c>
      <c r="N368" s="23">
        <f>0.01*'11'!B$17*'Calc1'!B8281*'Calc3'!B3526</f>
        <v>0</v>
      </c>
      <c r="O368" s="23">
        <f>0.01*('11'!B$17-'935'!X310)*'Calc4'!B18758</f>
        <v>0</v>
      </c>
      <c r="P368" s="23">
        <f>0.01*'Calc3'!B5962*'935'!U310</f>
        <v>0</v>
      </c>
      <c r="Q368" s="30">
        <f>K368+L368+M368</f>
        <v>0</v>
      </c>
      <c r="R368" s="26">
        <f>'935'!Z310</f>
        <v>0</v>
      </c>
      <c r="S368" s="31">
        <f>Q368-R368</f>
        <v>0</v>
      </c>
      <c r="T368" s="32">
        <f>IF(R368,Q368/R368-1,"")</f>
        <v>0</v>
      </c>
      <c r="U368" s="30">
        <f>N368+O368+P368</f>
        <v>0</v>
      </c>
      <c r="V368" s="26">
        <f>'935'!AA310</f>
        <v>0</v>
      </c>
      <c r="W368" s="31">
        <f>U368-V368</f>
        <v>0</v>
      </c>
      <c r="X368" s="32">
        <f>IF(V368,U368/V368-1,"")</f>
        <v>0</v>
      </c>
      <c r="Y368" s="30">
        <f>0.01*('11'!B$17-'935'!X310)*'Calc4'!B15711</f>
        <v>0</v>
      </c>
      <c r="Z368" s="23">
        <f>0.01*'11'!B$17*'Calc1'!B5836*'Calc4'!B9608</f>
        <v>0</v>
      </c>
      <c r="AA368" s="23">
        <f>'Calc1'!B5836*MAX('Calc4'!B12047,0-('Calc4'!B11437+IF('935'!Q310=0,0,(1-'935'!Y310/'11'!D$17)*'11'!B$17/('11'!B$17-'935'!X310)*IF('Calc1'!B5836=0,1,'Calc2'!B315/'Calc1'!B5836)*'Calc4'!B13876)))*'11'!B$17*0.01*'Calc4'!B$11/'Calc4'!B$685</f>
        <v>0</v>
      </c>
      <c r="AB368" s="23">
        <f>'Calc1'!B5836*'Calc4'!B$9295*'Calc4'!B8981</f>
        <v>0</v>
      </c>
      <c r="AC368" s="23">
        <f>'Calc1'!B5836*MAX('Calc4'!B12047,0-('Calc4'!B11437+IF('935'!Q310=0,0,(1-'935'!Y310/'11'!D$17)*'11'!B$17/('11'!B$17-'935'!X310)*IF('Calc1'!B5836=0,1,'Calc2'!B315/'Calc1'!B5836)*'Calc4'!B13876)))*'11'!B$17*0.01*'Calc4'!B$668/'Calc4'!B$685</f>
        <v>0</v>
      </c>
      <c r="AD368" s="23">
        <f>0.01*('Calc2'!B315*'11'!B$17*'Calc2'!B25303+'Calc1'!B5836*'Calc2'!B19201*'935'!Q310*('11'!D$17-'935'!Y310)*('11'!B$17/('11'!B$17-'935'!X310)))</f>
        <v>0</v>
      </c>
      <c r="AE368" s="23">
        <f>'Calc1'!B5836*'Calc4'!B$8668*('Calc4'!B$8041+'Calc1'!B10728)</f>
        <v>0</v>
      </c>
      <c r="AF368" s="23">
        <f>'Calc1'!B5836*MAX('Calc4'!B12047,0-('Calc4'!B11437+IF('935'!Q310=0,0,(1-'935'!Y310/'11'!D$17)*'11'!B$17/('11'!B$17-'935'!X310)*IF('Calc1'!B5836=0,1,'Calc2'!B315/'Calc1'!B5836)*'Calc4'!B13876)))*'11'!B$17*0.01*(1-('Calc4'!B$668+'Calc4'!B$11)/'Calc4'!B$685)</f>
        <v>0</v>
      </c>
      <c r="AG368" s="23">
        <f>Q368-Y368-Z368-AA368-AB368-AC368-AD368-AE368-AF368</f>
        <v>0</v>
      </c>
      <c r="AH368" s="10"/>
    </row>
    <row r="369" spans="1:34">
      <c r="A369" s="21">
        <v>305</v>
      </c>
      <c r="B369" s="28">
        <f>'Results'!B322</f>
        <v>0</v>
      </c>
      <c r="C369" s="7">
        <f>'Results'!C322</f>
        <v>0</v>
      </c>
      <c r="D369" s="29">
        <f>'Results'!D322</f>
        <v>0</v>
      </c>
      <c r="E369" s="29">
        <f>'Results'!E322</f>
        <v>0</v>
      </c>
      <c r="F369" s="29">
        <f>'Results'!F322</f>
        <v>0</v>
      </c>
      <c r="G369" s="7">
        <f>'Results'!G322</f>
        <v>0</v>
      </c>
      <c r="H369" s="29">
        <f>'Results'!H322</f>
        <v>0</v>
      </c>
      <c r="I369" s="29">
        <f>'Results'!I322</f>
        <v>0</v>
      </c>
      <c r="J369" s="29">
        <f>'Results'!J322</f>
        <v>0</v>
      </c>
      <c r="K369" s="30">
        <f>0.01*'11'!B$17*'Calc1'!B5837*'Results'!E322</f>
        <v>0</v>
      </c>
      <c r="L369" s="23">
        <f>0.01*('11'!D$17-'935'!Y311)*'Results'!C322*'Calc1'!B5837*('11'!B$17/('11'!B$17-'935'!X311))*'935'!Q311</f>
        <v>0</v>
      </c>
      <c r="M369" s="23">
        <f>0.01*('11'!B$17-'935'!X311)*'Results'!D322</f>
        <v>0</v>
      </c>
      <c r="N369" s="23">
        <f>0.01*'11'!B$17*'Calc1'!B8282*'Calc3'!B3527</f>
        <v>0</v>
      </c>
      <c r="O369" s="23">
        <f>0.01*('11'!B$17-'935'!X311)*'Calc4'!B18759</f>
        <v>0</v>
      </c>
      <c r="P369" s="23">
        <f>0.01*'Calc3'!B5963*'935'!U311</f>
        <v>0</v>
      </c>
      <c r="Q369" s="30">
        <f>K369+L369+M369</f>
        <v>0</v>
      </c>
      <c r="R369" s="26">
        <f>'935'!Z311</f>
        <v>0</v>
      </c>
      <c r="S369" s="31">
        <f>Q369-R369</f>
        <v>0</v>
      </c>
      <c r="T369" s="32">
        <f>IF(R369,Q369/R369-1,"")</f>
        <v>0</v>
      </c>
      <c r="U369" s="30">
        <f>N369+O369+P369</f>
        <v>0</v>
      </c>
      <c r="V369" s="26">
        <f>'935'!AA311</f>
        <v>0</v>
      </c>
      <c r="W369" s="31">
        <f>U369-V369</f>
        <v>0</v>
      </c>
      <c r="X369" s="32">
        <f>IF(V369,U369/V369-1,"")</f>
        <v>0</v>
      </c>
      <c r="Y369" s="30">
        <f>0.01*('11'!B$17-'935'!X311)*'Calc4'!B15712</f>
        <v>0</v>
      </c>
      <c r="Z369" s="23">
        <f>0.01*'11'!B$17*'Calc1'!B5837*'Calc4'!B9609</f>
        <v>0</v>
      </c>
      <c r="AA369" s="23">
        <f>'Calc1'!B5837*MAX('Calc4'!B12048,0-('Calc4'!B11438+IF('935'!Q311=0,0,(1-'935'!Y311/'11'!D$17)*'11'!B$17/('11'!B$17-'935'!X311)*IF('Calc1'!B5837=0,1,'Calc2'!B316/'Calc1'!B5837)*'Calc4'!B13877)))*'11'!B$17*0.01*'Calc4'!B$11/'Calc4'!B$685</f>
        <v>0</v>
      </c>
      <c r="AB369" s="23">
        <f>'Calc1'!B5837*'Calc4'!B$9295*'Calc4'!B8982</f>
        <v>0</v>
      </c>
      <c r="AC369" s="23">
        <f>'Calc1'!B5837*MAX('Calc4'!B12048,0-('Calc4'!B11438+IF('935'!Q311=0,0,(1-'935'!Y311/'11'!D$17)*'11'!B$17/('11'!B$17-'935'!X311)*IF('Calc1'!B5837=0,1,'Calc2'!B316/'Calc1'!B5837)*'Calc4'!B13877)))*'11'!B$17*0.01*'Calc4'!B$668/'Calc4'!B$685</f>
        <v>0</v>
      </c>
      <c r="AD369" s="23">
        <f>0.01*('Calc2'!B316*'11'!B$17*'Calc2'!B25304+'Calc1'!B5837*'Calc2'!B19202*'935'!Q311*('11'!D$17-'935'!Y311)*('11'!B$17/('11'!B$17-'935'!X311)))</f>
        <v>0</v>
      </c>
      <c r="AE369" s="23">
        <f>'Calc1'!B5837*'Calc4'!B$8668*('Calc4'!B$8041+'Calc1'!B10729)</f>
        <v>0</v>
      </c>
      <c r="AF369" s="23">
        <f>'Calc1'!B5837*MAX('Calc4'!B12048,0-('Calc4'!B11438+IF('935'!Q311=0,0,(1-'935'!Y311/'11'!D$17)*'11'!B$17/('11'!B$17-'935'!X311)*IF('Calc1'!B5837=0,1,'Calc2'!B316/'Calc1'!B5837)*'Calc4'!B13877)))*'11'!B$17*0.01*(1-('Calc4'!B$668+'Calc4'!B$11)/'Calc4'!B$685)</f>
        <v>0</v>
      </c>
      <c r="AG369" s="23">
        <f>Q369-Y369-Z369-AA369-AB369-AC369-AD369-AE369-AF369</f>
        <v>0</v>
      </c>
      <c r="AH369" s="10"/>
    </row>
    <row r="370" spans="1:34">
      <c r="A370" s="21">
        <v>306</v>
      </c>
      <c r="B370" s="28">
        <f>'Results'!B323</f>
        <v>0</v>
      </c>
      <c r="C370" s="7">
        <f>'Results'!C323</f>
        <v>0</v>
      </c>
      <c r="D370" s="29">
        <f>'Results'!D323</f>
        <v>0</v>
      </c>
      <c r="E370" s="29">
        <f>'Results'!E323</f>
        <v>0</v>
      </c>
      <c r="F370" s="29">
        <f>'Results'!F323</f>
        <v>0</v>
      </c>
      <c r="G370" s="7">
        <f>'Results'!G323</f>
        <v>0</v>
      </c>
      <c r="H370" s="29">
        <f>'Results'!H323</f>
        <v>0</v>
      </c>
      <c r="I370" s="29">
        <f>'Results'!I323</f>
        <v>0</v>
      </c>
      <c r="J370" s="29">
        <f>'Results'!J323</f>
        <v>0</v>
      </c>
      <c r="K370" s="30">
        <f>0.01*'11'!B$17*'Calc1'!B5838*'Results'!E323</f>
        <v>0</v>
      </c>
      <c r="L370" s="23">
        <f>0.01*('11'!D$17-'935'!Y312)*'Results'!C323*'Calc1'!B5838*('11'!B$17/('11'!B$17-'935'!X312))*'935'!Q312</f>
        <v>0</v>
      </c>
      <c r="M370" s="23">
        <f>0.01*('11'!B$17-'935'!X312)*'Results'!D323</f>
        <v>0</v>
      </c>
      <c r="N370" s="23">
        <f>0.01*'11'!B$17*'Calc1'!B8283*'Calc3'!B3528</f>
        <v>0</v>
      </c>
      <c r="O370" s="23">
        <f>0.01*('11'!B$17-'935'!X312)*'Calc4'!B18760</f>
        <v>0</v>
      </c>
      <c r="P370" s="23">
        <f>0.01*'Calc3'!B5964*'935'!U312</f>
        <v>0</v>
      </c>
      <c r="Q370" s="30">
        <f>K370+L370+M370</f>
        <v>0</v>
      </c>
      <c r="R370" s="26">
        <f>'935'!Z312</f>
        <v>0</v>
      </c>
      <c r="S370" s="31">
        <f>Q370-R370</f>
        <v>0</v>
      </c>
      <c r="T370" s="32">
        <f>IF(R370,Q370/R370-1,"")</f>
        <v>0</v>
      </c>
      <c r="U370" s="30">
        <f>N370+O370+P370</f>
        <v>0</v>
      </c>
      <c r="V370" s="26">
        <f>'935'!AA312</f>
        <v>0</v>
      </c>
      <c r="W370" s="31">
        <f>U370-V370</f>
        <v>0</v>
      </c>
      <c r="X370" s="32">
        <f>IF(V370,U370/V370-1,"")</f>
        <v>0</v>
      </c>
      <c r="Y370" s="30">
        <f>0.01*('11'!B$17-'935'!X312)*'Calc4'!B15713</f>
        <v>0</v>
      </c>
      <c r="Z370" s="23">
        <f>0.01*'11'!B$17*'Calc1'!B5838*'Calc4'!B9610</f>
        <v>0</v>
      </c>
      <c r="AA370" s="23">
        <f>'Calc1'!B5838*MAX('Calc4'!B12049,0-('Calc4'!B11439+IF('935'!Q312=0,0,(1-'935'!Y312/'11'!D$17)*'11'!B$17/('11'!B$17-'935'!X312)*IF('Calc1'!B5838=0,1,'Calc2'!B317/'Calc1'!B5838)*'Calc4'!B13878)))*'11'!B$17*0.01*'Calc4'!B$11/'Calc4'!B$685</f>
        <v>0</v>
      </c>
      <c r="AB370" s="23">
        <f>'Calc1'!B5838*'Calc4'!B$9295*'Calc4'!B8983</f>
        <v>0</v>
      </c>
      <c r="AC370" s="23">
        <f>'Calc1'!B5838*MAX('Calc4'!B12049,0-('Calc4'!B11439+IF('935'!Q312=0,0,(1-'935'!Y312/'11'!D$17)*'11'!B$17/('11'!B$17-'935'!X312)*IF('Calc1'!B5838=0,1,'Calc2'!B317/'Calc1'!B5838)*'Calc4'!B13878)))*'11'!B$17*0.01*'Calc4'!B$668/'Calc4'!B$685</f>
        <v>0</v>
      </c>
      <c r="AD370" s="23">
        <f>0.01*('Calc2'!B317*'11'!B$17*'Calc2'!B25305+'Calc1'!B5838*'Calc2'!B19203*'935'!Q312*('11'!D$17-'935'!Y312)*('11'!B$17/('11'!B$17-'935'!X312)))</f>
        <v>0</v>
      </c>
      <c r="AE370" s="23">
        <f>'Calc1'!B5838*'Calc4'!B$8668*('Calc4'!B$8041+'Calc1'!B10730)</f>
        <v>0</v>
      </c>
      <c r="AF370" s="23">
        <f>'Calc1'!B5838*MAX('Calc4'!B12049,0-('Calc4'!B11439+IF('935'!Q312=0,0,(1-'935'!Y312/'11'!D$17)*'11'!B$17/('11'!B$17-'935'!X312)*IF('Calc1'!B5838=0,1,'Calc2'!B317/'Calc1'!B5838)*'Calc4'!B13878)))*'11'!B$17*0.01*(1-('Calc4'!B$668+'Calc4'!B$11)/'Calc4'!B$685)</f>
        <v>0</v>
      </c>
      <c r="AG370" s="23">
        <f>Q370-Y370-Z370-AA370-AB370-AC370-AD370-AE370-AF370</f>
        <v>0</v>
      </c>
      <c r="AH370" s="10"/>
    </row>
    <row r="371" spans="1:34">
      <c r="A371" s="21">
        <v>307</v>
      </c>
      <c r="B371" s="28">
        <f>'Results'!B324</f>
        <v>0</v>
      </c>
      <c r="C371" s="7">
        <f>'Results'!C324</f>
        <v>0</v>
      </c>
      <c r="D371" s="29">
        <f>'Results'!D324</f>
        <v>0</v>
      </c>
      <c r="E371" s="29">
        <f>'Results'!E324</f>
        <v>0</v>
      </c>
      <c r="F371" s="29">
        <f>'Results'!F324</f>
        <v>0</v>
      </c>
      <c r="G371" s="7">
        <f>'Results'!G324</f>
        <v>0</v>
      </c>
      <c r="H371" s="29">
        <f>'Results'!H324</f>
        <v>0</v>
      </c>
      <c r="I371" s="29">
        <f>'Results'!I324</f>
        <v>0</v>
      </c>
      <c r="J371" s="29">
        <f>'Results'!J324</f>
        <v>0</v>
      </c>
      <c r="K371" s="30">
        <f>0.01*'11'!B$17*'Calc1'!B5839*'Results'!E324</f>
        <v>0</v>
      </c>
      <c r="L371" s="23">
        <f>0.01*('11'!D$17-'935'!Y313)*'Results'!C324*'Calc1'!B5839*('11'!B$17/('11'!B$17-'935'!X313))*'935'!Q313</f>
        <v>0</v>
      </c>
      <c r="M371" s="23">
        <f>0.01*('11'!B$17-'935'!X313)*'Results'!D324</f>
        <v>0</v>
      </c>
      <c r="N371" s="23">
        <f>0.01*'11'!B$17*'Calc1'!B8284*'Calc3'!B3529</f>
        <v>0</v>
      </c>
      <c r="O371" s="23">
        <f>0.01*('11'!B$17-'935'!X313)*'Calc4'!B18761</f>
        <v>0</v>
      </c>
      <c r="P371" s="23">
        <f>0.01*'Calc3'!B5965*'935'!U313</f>
        <v>0</v>
      </c>
      <c r="Q371" s="30">
        <f>K371+L371+M371</f>
        <v>0</v>
      </c>
      <c r="R371" s="26">
        <f>'935'!Z313</f>
        <v>0</v>
      </c>
      <c r="S371" s="31">
        <f>Q371-R371</f>
        <v>0</v>
      </c>
      <c r="T371" s="32">
        <f>IF(R371,Q371/R371-1,"")</f>
        <v>0</v>
      </c>
      <c r="U371" s="30">
        <f>N371+O371+P371</f>
        <v>0</v>
      </c>
      <c r="V371" s="26">
        <f>'935'!AA313</f>
        <v>0</v>
      </c>
      <c r="W371" s="31">
        <f>U371-V371</f>
        <v>0</v>
      </c>
      <c r="X371" s="32">
        <f>IF(V371,U371/V371-1,"")</f>
        <v>0</v>
      </c>
      <c r="Y371" s="30">
        <f>0.01*('11'!B$17-'935'!X313)*'Calc4'!B15714</f>
        <v>0</v>
      </c>
      <c r="Z371" s="23">
        <f>0.01*'11'!B$17*'Calc1'!B5839*'Calc4'!B9611</f>
        <v>0</v>
      </c>
      <c r="AA371" s="23">
        <f>'Calc1'!B5839*MAX('Calc4'!B12050,0-('Calc4'!B11440+IF('935'!Q313=0,0,(1-'935'!Y313/'11'!D$17)*'11'!B$17/('11'!B$17-'935'!X313)*IF('Calc1'!B5839=0,1,'Calc2'!B318/'Calc1'!B5839)*'Calc4'!B13879)))*'11'!B$17*0.01*'Calc4'!B$11/'Calc4'!B$685</f>
        <v>0</v>
      </c>
      <c r="AB371" s="23">
        <f>'Calc1'!B5839*'Calc4'!B$9295*'Calc4'!B8984</f>
        <v>0</v>
      </c>
      <c r="AC371" s="23">
        <f>'Calc1'!B5839*MAX('Calc4'!B12050,0-('Calc4'!B11440+IF('935'!Q313=0,0,(1-'935'!Y313/'11'!D$17)*'11'!B$17/('11'!B$17-'935'!X313)*IF('Calc1'!B5839=0,1,'Calc2'!B318/'Calc1'!B5839)*'Calc4'!B13879)))*'11'!B$17*0.01*'Calc4'!B$668/'Calc4'!B$685</f>
        <v>0</v>
      </c>
      <c r="AD371" s="23">
        <f>0.01*('Calc2'!B318*'11'!B$17*'Calc2'!B25306+'Calc1'!B5839*'Calc2'!B19204*'935'!Q313*('11'!D$17-'935'!Y313)*('11'!B$17/('11'!B$17-'935'!X313)))</f>
        <v>0</v>
      </c>
      <c r="AE371" s="23">
        <f>'Calc1'!B5839*'Calc4'!B$8668*('Calc4'!B$8041+'Calc1'!B10731)</f>
        <v>0</v>
      </c>
      <c r="AF371" s="23">
        <f>'Calc1'!B5839*MAX('Calc4'!B12050,0-('Calc4'!B11440+IF('935'!Q313=0,0,(1-'935'!Y313/'11'!D$17)*'11'!B$17/('11'!B$17-'935'!X313)*IF('Calc1'!B5839=0,1,'Calc2'!B318/'Calc1'!B5839)*'Calc4'!B13879)))*'11'!B$17*0.01*(1-('Calc4'!B$668+'Calc4'!B$11)/'Calc4'!B$685)</f>
        <v>0</v>
      </c>
      <c r="AG371" s="23">
        <f>Q371-Y371-Z371-AA371-AB371-AC371-AD371-AE371-AF371</f>
        <v>0</v>
      </c>
      <c r="AH371" s="10"/>
    </row>
    <row r="372" spans="1:34">
      <c r="A372" s="21">
        <v>308</v>
      </c>
      <c r="B372" s="28">
        <f>'Results'!B325</f>
        <v>0</v>
      </c>
      <c r="C372" s="7">
        <f>'Results'!C325</f>
        <v>0</v>
      </c>
      <c r="D372" s="29">
        <f>'Results'!D325</f>
        <v>0</v>
      </c>
      <c r="E372" s="29">
        <f>'Results'!E325</f>
        <v>0</v>
      </c>
      <c r="F372" s="29">
        <f>'Results'!F325</f>
        <v>0</v>
      </c>
      <c r="G372" s="7">
        <f>'Results'!G325</f>
        <v>0</v>
      </c>
      <c r="H372" s="29">
        <f>'Results'!H325</f>
        <v>0</v>
      </c>
      <c r="I372" s="29">
        <f>'Results'!I325</f>
        <v>0</v>
      </c>
      <c r="J372" s="29">
        <f>'Results'!J325</f>
        <v>0</v>
      </c>
      <c r="K372" s="30">
        <f>0.01*'11'!B$17*'Calc1'!B5840*'Results'!E325</f>
        <v>0</v>
      </c>
      <c r="L372" s="23">
        <f>0.01*('11'!D$17-'935'!Y314)*'Results'!C325*'Calc1'!B5840*('11'!B$17/('11'!B$17-'935'!X314))*'935'!Q314</f>
        <v>0</v>
      </c>
      <c r="M372" s="23">
        <f>0.01*('11'!B$17-'935'!X314)*'Results'!D325</f>
        <v>0</v>
      </c>
      <c r="N372" s="23">
        <f>0.01*'11'!B$17*'Calc1'!B8285*'Calc3'!B3530</f>
        <v>0</v>
      </c>
      <c r="O372" s="23">
        <f>0.01*('11'!B$17-'935'!X314)*'Calc4'!B18762</f>
        <v>0</v>
      </c>
      <c r="P372" s="23">
        <f>0.01*'Calc3'!B5966*'935'!U314</f>
        <v>0</v>
      </c>
      <c r="Q372" s="30">
        <f>K372+L372+M372</f>
        <v>0</v>
      </c>
      <c r="R372" s="26">
        <f>'935'!Z314</f>
        <v>0</v>
      </c>
      <c r="S372" s="31">
        <f>Q372-R372</f>
        <v>0</v>
      </c>
      <c r="T372" s="32">
        <f>IF(R372,Q372/R372-1,"")</f>
        <v>0</v>
      </c>
      <c r="U372" s="30">
        <f>N372+O372+P372</f>
        <v>0</v>
      </c>
      <c r="V372" s="26">
        <f>'935'!AA314</f>
        <v>0</v>
      </c>
      <c r="W372" s="31">
        <f>U372-V372</f>
        <v>0</v>
      </c>
      <c r="X372" s="32">
        <f>IF(V372,U372/V372-1,"")</f>
        <v>0</v>
      </c>
      <c r="Y372" s="30">
        <f>0.01*('11'!B$17-'935'!X314)*'Calc4'!B15715</f>
        <v>0</v>
      </c>
      <c r="Z372" s="23">
        <f>0.01*'11'!B$17*'Calc1'!B5840*'Calc4'!B9612</f>
        <v>0</v>
      </c>
      <c r="AA372" s="23">
        <f>'Calc1'!B5840*MAX('Calc4'!B12051,0-('Calc4'!B11441+IF('935'!Q314=0,0,(1-'935'!Y314/'11'!D$17)*'11'!B$17/('11'!B$17-'935'!X314)*IF('Calc1'!B5840=0,1,'Calc2'!B319/'Calc1'!B5840)*'Calc4'!B13880)))*'11'!B$17*0.01*'Calc4'!B$11/'Calc4'!B$685</f>
        <v>0</v>
      </c>
      <c r="AB372" s="23">
        <f>'Calc1'!B5840*'Calc4'!B$9295*'Calc4'!B8985</f>
        <v>0</v>
      </c>
      <c r="AC372" s="23">
        <f>'Calc1'!B5840*MAX('Calc4'!B12051,0-('Calc4'!B11441+IF('935'!Q314=0,0,(1-'935'!Y314/'11'!D$17)*'11'!B$17/('11'!B$17-'935'!X314)*IF('Calc1'!B5840=0,1,'Calc2'!B319/'Calc1'!B5840)*'Calc4'!B13880)))*'11'!B$17*0.01*'Calc4'!B$668/'Calc4'!B$685</f>
        <v>0</v>
      </c>
      <c r="AD372" s="23">
        <f>0.01*('Calc2'!B319*'11'!B$17*'Calc2'!B25307+'Calc1'!B5840*'Calc2'!B19205*'935'!Q314*('11'!D$17-'935'!Y314)*('11'!B$17/('11'!B$17-'935'!X314)))</f>
        <v>0</v>
      </c>
      <c r="AE372" s="23">
        <f>'Calc1'!B5840*'Calc4'!B$8668*('Calc4'!B$8041+'Calc1'!B10732)</f>
        <v>0</v>
      </c>
      <c r="AF372" s="23">
        <f>'Calc1'!B5840*MAX('Calc4'!B12051,0-('Calc4'!B11441+IF('935'!Q314=0,0,(1-'935'!Y314/'11'!D$17)*'11'!B$17/('11'!B$17-'935'!X314)*IF('Calc1'!B5840=0,1,'Calc2'!B319/'Calc1'!B5840)*'Calc4'!B13880)))*'11'!B$17*0.01*(1-('Calc4'!B$668+'Calc4'!B$11)/'Calc4'!B$685)</f>
        <v>0</v>
      </c>
      <c r="AG372" s="23">
        <f>Q372-Y372-Z372-AA372-AB372-AC372-AD372-AE372-AF372</f>
        <v>0</v>
      </c>
      <c r="AH372" s="10"/>
    </row>
    <row r="373" spans="1:34">
      <c r="A373" s="21">
        <v>309</v>
      </c>
      <c r="B373" s="28">
        <f>'Results'!B326</f>
        <v>0</v>
      </c>
      <c r="C373" s="7">
        <f>'Results'!C326</f>
        <v>0</v>
      </c>
      <c r="D373" s="29">
        <f>'Results'!D326</f>
        <v>0</v>
      </c>
      <c r="E373" s="29">
        <f>'Results'!E326</f>
        <v>0</v>
      </c>
      <c r="F373" s="29">
        <f>'Results'!F326</f>
        <v>0</v>
      </c>
      <c r="G373" s="7">
        <f>'Results'!G326</f>
        <v>0</v>
      </c>
      <c r="H373" s="29">
        <f>'Results'!H326</f>
        <v>0</v>
      </c>
      <c r="I373" s="29">
        <f>'Results'!I326</f>
        <v>0</v>
      </c>
      <c r="J373" s="29">
        <f>'Results'!J326</f>
        <v>0</v>
      </c>
      <c r="K373" s="30">
        <f>0.01*'11'!B$17*'Calc1'!B5841*'Results'!E326</f>
        <v>0</v>
      </c>
      <c r="L373" s="23">
        <f>0.01*('11'!D$17-'935'!Y315)*'Results'!C326*'Calc1'!B5841*('11'!B$17/('11'!B$17-'935'!X315))*'935'!Q315</f>
        <v>0</v>
      </c>
      <c r="M373" s="23">
        <f>0.01*('11'!B$17-'935'!X315)*'Results'!D326</f>
        <v>0</v>
      </c>
      <c r="N373" s="23">
        <f>0.01*'11'!B$17*'Calc1'!B8286*'Calc3'!B3531</f>
        <v>0</v>
      </c>
      <c r="O373" s="23">
        <f>0.01*('11'!B$17-'935'!X315)*'Calc4'!B18763</f>
        <v>0</v>
      </c>
      <c r="P373" s="23">
        <f>0.01*'Calc3'!B5967*'935'!U315</f>
        <v>0</v>
      </c>
      <c r="Q373" s="30">
        <f>K373+L373+M373</f>
        <v>0</v>
      </c>
      <c r="R373" s="26">
        <f>'935'!Z315</f>
        <v>0</v>
      </c>
      <c r="S373" s="31">
        <f>Q373-R373</f>
        <v>0</v>
      </c>
      <c r="T373" s="32">
        <f>IF(R373,Q373/R373-1,"")</f>
        <v>0</v>
      </c>
      <c r="U373" s="30">
        <f>N373+O373+P373</f>
        <v>0</v>
      </c>
      <c r="V373" s="26">
        <f>'935'!AA315</f>
        <v>0</v>
      </c>
      <c r="W373" s="31">
        <f>U373-V373</f>
        <v>0</v>
      </c>
      <c r="X373" s="32">
        <f>IF(V373,U373/V373-1,"")</f>
        <v>0</v>
      </c>
      <c r="Y373" s="30">
        <f>0.01*('11'!B$17-'935'!X315)*'Calc4'!B15716</f>
        <v>0</v>
      </c>
      <c r="Z373" s="23">
        <f>0.01*'11'!B$17*'Calc1'!B5841*'Calc4'!B9613</f>
        <v>0</v>
      </c>
      <c r="AA373" s="23">
        <f>'Calc1'!B5841*MAX('Calc4'!B12052,0-('Calc4'!B11442+IF('935'!Q315=0,0,(1-'935'!Y315/'11'!D$17)*'11'!B$17/('11'!B$17-'935'!X315)*IF('Calc1'!B5841=0,1,'Calc2'!B320/'Calc1'!B5841)*'Calc4'!B13881)))*'11'!B$17*0.01*'Calc4'!B$11/'Calc4'!B$685</f>
        <v>0</v>
      </c>
      <c r="AB373" s="23">
        <f>'Calc1'!B5841*'Calc4'!B$9295*'Calc4'!B8986</f>
        <v>0</v>
      </c>
      <c r="AC373" s="23">
        <f>'Calc1'!B5841*MAX('Calc4'!B12052,0-('Calc4'!B11442+IF('935'!Q315=0,0,(1-'935'!Y315/'11'!D$17)*'11'!B$17/('11'!B$17-'935'!X315)*IF('Calc1'!B5841=0,1,'Calc2'!B320/'Calc1'!B5841)*'Calc4'!B13881)))*'11'!B$17*0.01*'Calc4'!B$668/'Calc4'!B$685</f>
        <v>0</v>
      </c>
      <c r="AD373" s="23">
        <f>0.01*('Calc2'!B320*'11'!B$17*'Calc2'!B25308+'Calc1'!B5841*'Calc2'!B19206*'935'!Q315*('11'!D$17-'935'!Y315)*('11'!B$17/('11'!B$17-'935'!X315)))</f>
        <v>0</v>
      </c>
      <c r="AE373" s="23">
        <f>'Calc1'!B5841*'Calc4'!B$8668*('Calc4'!B$8041+'Calc1'!B10733)</f>
        <v>0</v>
      </c>
      <c r="AF373" s="23">
        <f>'Calc1'!B5841*MAX('Calc4'!B12052,0-('Calc4'!B11442+IF('935'!Q315=0,0,(1-'935'!Y315/'11'!D$17)*'11'!B$17/('11'!B$17-'935'!X315)*IF('Calc1'!B5841=0,1,'Calc2'!B320/'Calc1'!B5841)*'Calc4'!B13881)))*'11'!B$17*0.01*(1-('Calc4'!B$668+'Calc4'!B$11)/'Calc4'!B$685)</f>
        <v>0</v>
      </c>
      <c r="AG373" s="23">
        <f>Q373-Y373-Z373-AA373-AB373-AC373-AD373-AE373-AF373</f>
        <v>0</v>
      </c>
      <c r="AH373" s="10"/>
    </row>
    <row r="374" spans="1:34">
      <c r="A374" s="21">
        <v>310</v>
      </c>
      <c r="B374" s="28">
        <f>'Results'!B327</f>
        <v>0</v>
      </c>
      <c r="C374" s="7">
        <f>'Results'!C327</f>
        <v>0</v>
      </c>
      <c r="D374" s="29">
        <f>'Results'!D327</f>
        <v>0</v>
      </c>
      <c r="E374" s="29">
        <f>'Results'!E327</f>
        <v>0</v>
      </c>
      <c r="F374" s="29">
        <f>'Results'!F327</f>
        <v>0</v>
      </c>
      <c r="G374" s="7">
        <f>'Results'!G327</f>
        <v>0</v>
      </c>
      <c r="H374" s="29">
        <f>'Results'!H327</f>
        <v>0</v>
      </c>
      <c r="I374" s="29">
        <f>'Results'!I327</f>
        <v>0</v>
      </c>
      <c r="J374" s="29">
        <f>'Results'!J327</f>
        <v>0</v>
      </c>
      <c r="K374" s="30">
        <f>0.01*'11'!B$17*'Calc1'!B5842*'Results'!E327</f>
        <v>0</v>
      </c>
      <c r="L374" s="23">
        <f>0.01*('11'!D$17-'935'!Y316)*'Results'!C327*'Calc1'!B5842*('11'!B$17/('11'!B$17-'935'!X316))*'935'!Q316</f>
        <v>0</v>
      </c>
      <c r="M374" s="23">
        <f>0.01*('11'!B$17-'935'!X316)*'Results'!D327</f>
        <v>0</v>
      </c>
      <c r="N374" s="23">
        <f>0.01*'11'!B$17*'Calc1'!B8287*'Calc3'!B3532</f>
        <v>0</v>
      </c>
      <c r="O374" s="23">
        <f>0.01*('11'!B$17-'935'!X316)*'Calc4'!B18764</f>
        <v>0</v>
      </c>
      <c r="P374" s="23">
        <f>0.01*'Calc3'!B5968*'935'!U316</f>
        <v>0</v>
      </c>
      <c r="Q374" s="30">
        <f>K374+L374+M374</f>
        <v>0</v>
      </c>
      <c r="R374" s="26">
        <f>'935'!Z316</f>
        <v>0</v>
      </c>
      <c r="S374" s="31">
        <f>Q374-R374</f>
        <v>0</v>
      </c>
      <c r="T374" s="32">
        <f>IF(R374,Q374/R374-1,"")</f>
        <v>0</v>
      </c>
      <c r="U374" s="30">
        <f>N374+O374+P374</f>
        <v>0</v>
      </c>
      <c r="V374" s="26">
        <f>'935'!AA316</f>
        <v>0</v>
      </c>
      <c r="W374" s="31">
        <f>U374-V374</f>
        <v>0</v>
      </c>
      <c r="X374" s="32">
        <f>IF(V374,U374/V374-1,"")</f>
        <v>0</v>
      </c>
      <c r="Y374" s="30">
        <f>0.01*('11'!B$17-'935'!X316)*'Calc4'!B15717</f>
        <v>0</v>
      </c>
      <c r="Z374" s="23">
        <f>0.01*'11'!B$17*'Calc1'!B5842*'Calc4'!B9614</f>
        <v>0</v>
      </c>
      <c r="AA374" s="23">
        <f>'Calc1'!B5842*MAX('Calc4'!B12053,0-('Calc4'!B11443+IF('935'!Q316=0,0,(1-'935'!Y316/'11'!D$17)*'11'!B$17/('11'!B$17-'935'!X316)*IF('Calc1'!B5842=0,1,'Calc2'!B321/'Calc1'!B5842)*'Calc4'!B13882)))*'11'!B$17*0.01*'Calc4'!B$11/'Calc4'!B$685</f>
        <v>0</v>
      </c>
      <c r="AB374" s="23">
        <f>'Calc1'!B5842*'Calc4'!B$9295*'Calc4'!B8987</f>
        <v>0</v>
      </c>
      <c r="AC374" s="23">
        <f>'Calc1'!B5842*MAX('Calc4'!B12053,0-('Calc4'!B11443+IF('935'!Q316=0,0,(1-'935'!Y316/'11'!D$17)*'11'!B$17/('11'!B$17-'935'!X316)*IF('Calc1'!B5842=0,1,'Calc2'!B321/'Calc1'!B5842)*'Calc4'!B13882)))*'11'!B$17*0.01*'Calc4'!B$668/'Calc4'!B$685</f>
        <v>0</v>
      </c>
      <c r="AD374" s="23">
        <f>0.01*('Calc2'!B321*'11'!B$17*'Calc2'!B25309+'Calc1'!B5842*'Calc2'!B19207*'935'!Q316*('11'!D$17-'935'!Y316)*('11'!B$17/('11'!B$17-'935'!X316)))</f>
        <v>0</v>
      </c>
      <c r="AE374" s="23">
        <f>'Calc1'!B5842*'Calc4'!B$8668*('Calc4'!B$8041+'Calc1'!B10734)</f>
        <v>0</v>
      </c>
      <c r="AF374" s="23">
        <f>'Calc1'!B5842*MAX('Calc4'!B12053,0-('Calc4'!B11443+IF('935'!Q316=0,0,(1-'935'!Y316/'11'!D$17)*'11'!B$17/('11'!B$17-'935'!X316)*IF('Calc1'!B5842=0,1,'Calc2'!B321/'Calc1'!B5842)*'Calc4'!B13882)))*'11'!B$17*0.01*(1-('Calc4'!B$668+'Calc4'!B$11)/'Calc4'!B$685)</f>
        <v>0</v>
      </c>
      <c r="AG374" s="23">
        <f>Q374-Y374-Z374-AA374-AB374-AC374-AD374-AE374-AF374</f>
        <v>0</v>
      </c>
      <c r="AH374" s="10"/>
    </row>
    <row r="375" spans="1:34">
      <c r="A375" s="21">
        <v>311</v>
      </c>
      <c r="B375" s="28">
        <f>'Results'!B328</f>
        <v>0</v>
      </c>
      <c r="C375" s="7">
        <f>'Results'!C328</f>
        <v>0</v>
      </c>
      <c r="D375" s="29">
        <f>'Results'!D328</f>
        <v>0</v>
      </c>
      <c r="E375" s="29">
        <f>'Results'!E328</f>
        <v>0</v>
      </c>
      <c r="F375" s="29">
        <f>'Results'!F328</f>
        <v>0</v>
      </c>
      <c r="G375" s="7">
        <f>'Results'!G328</f>
        <v>0</v>
      </c>
      <c r="H375" s="29">
        <f>'Results'!H328</f>
        <v>0</v>
      </c>
      <c r="I375" s="29">
        <f>'Results'!I328</f>
        <v>0</v>
      </c>
      <c r="J375" s="29">
        <f>'Results'!J328</f>
        <v>0</v>
      </c>
      <c r="K375" s="30">
        <f>0.01*'11'!B$17*'Calc1'!B5843*'Results'!E328</f>
        <v>0</v>
      </c>
      <c r="L375" s="23">
        <f>0.01*('11'!D$17-'935'!Y317)*'Results'!C328*'Calc1'!B5843*('11'!B$17/('11'!B$17-'935'!X317))*'935'!Q317</f>
        <v>0</v>
      </c>
      <c r="M375" s="23">
        <f>0.01*('11'!B$17-'935'!X317)*'Results'!D328</f>
        <v>0</v>
      </c>
      <c r="N375" s="23">
        <f>0.01*'11'!B$17*'Calc1'!B8288*'Calc3'!B3533</f>
        <v>0</v>
      </c>
      <c r="O375" s="23">
        <f>0.01*('11'!B$17-'935'!X317)*'Calc4'!B18765</f>
        <v>0</v>
      </c>
      <c r="P375" s="23">
        <f>0.01*'Calc3'!B5969*'935'!U317</f>
        <v>0</v>
      </c>
      <c r="Q375" s="30">
        <f>K375+L375+M375</f>
        <v>0</v>
      </c>
      <c r="R375" s="26">
        <f>'935'!Z317</f>
        <v>0</v>
      </c>
      <c r="S375" s="31">
        <f>Q375-R375</f>
        <v>0</v>
      </c>
      <c r="T375" s="32">
        <f>IF(R375,Q375/R375-1,"")</f>
        <v>0</v>
      </c>
      <c r="U375" s="30">
        <f>N375+O375+P375</f>
        <v>0</v>
      </c>
      <c r="V375" s="26">
        <f>'935'!AA317</f>
        <v>0</v>
      </c>
      <c r="W375" s="31">
        <f>U375-V375</f>
        <v>0</v>
      </c>
      <c r="X375" s="32">
        <f>IF(V375,U375/V375-1,"")</f>
        <v>0</v>
      </c>
      <c r="Y375" s="30">
        <f>0.01*('11'!B$17-'935'!X317)*'Calc4'!B15718</f>
        <v>0</v>
      </c>
      <c r="Z375" s="23">
        <f>0.01*'11'!B$17*'Calc1'!B5843*'Calc4'!B9615</f>
        <v>0</v>
      </c>
      <c r="AA375" s="23">
        <f>'Calc1'!B5843*MAX('Calc4'!B12054,0-('Calc4'!B11444+IF('935'!Q317=0,0,(1-'935'!Y317/'11'!D$17)*'11'!B$17/('11'!B$17-'935'!X317)*IF('Calc1'!B5843=0,1,'Calc2'!B322/'Calc1'!B5843)*'Calc4'!B13883)))*'11'!B$17*0.01*'Calc4'!B$11/'Calc4'!B$685</f>
        <v>0</v>
      </c>
      <c r="AB375" s="23">
        <f>'Calc1'!B5843*'Calc4'!B$9295*'Calc4'!B8988</f>
        <v>0</v>
      </c>
      <c r="AC375" s="23">
        <f>'Calc1'!B5843*MAX('Calc4'!B12054,0-('Calc4'!B11444+IF('935'!Q317=0,0,(1-'935'!Y317/'11'!D$17)*'11'!B$17/('11'!B$17-'935'!X317)*IF('Calc1'!B5843=0,1,'Calc2'!B322/'Calc1'!B5843)*'Calc4'!B13883)))*'11'!B$17*0.01*'Calc4'!B$668/'Calc4'!B$685</f>
        <v>0</v>
      </c>
      <c r="AD375" s="23">
        <f>0.01*('Calc2'!B322*'11'!B$17*'Calc2'!B25310+'Calc1'!B5843*'Calc2'!B19208*'935'!Q317*('11'!D$17-'935'!Y317)*('11'!B$17/('11'!B$17-'935'!X317)))</f>
        <v>0</v>
      </c>
      <c r="AE375" s="23">
        <f>'Calc1'!B5843*'Calc4'!B$8668*('Calc4'!B$8041+'Calc1'!B10735)</f>
        <v>0</v>
      </c>
      <c r="AF375" s="23">
        <f>'Calc1'!B5843*MAX('Calc4'!B12054,0-('Calc4'!B11444+IF('935'!Q317=0,0,(1-'935'!Y317/'11'!D$17)*'11'!B$17/('11'!B$17-'935'!X317)*IF('Calc1'!B5843=0,1,'Calc2'!B322/'Calc1'!B5843)*'Calc4'!B13883)))*'11'!B$17*0.01*(1-('Calc4'!B$668+'Calc4'!B$11)/'Calc4'!B$685)</f>
        <v>0</v>
      </c>
      <c r="AG375" s="23">
        <f>Q375-Y375-Z375-AA375-AB375-AC375-AD375-AE375-AF375</f>
        <v>0</v>
      </c>
      <c r="AH375" s="10"/>
    </row>
    <row r="376" spans="1:34">
      <c r="A376" s="21">
        <v>312</v>
      </c>
      <c r="B376" s="28">
        <f>'Results'!B329</f>
        <v>0</v>
      </c>
      <c r="C376" s="7">
        <f>'Results'!C329</f>
        <v>0</v>
      </c>
      <c r="D376" s="29">
        <f>'Results'!D329</f>
        <v>0</v>
      </c>
      <c r="E376" s="29">
        <f>'Results'!E329</f>
        <v>0</v>
      </c>
      <c r="F376" s="29">
        <f>'Results'!F329</f>
        <v>0</v>
      </c>
      <c r="G376" s="7">
        <f>'Results'!G329</f>
        <v>0</v>
      </c>
      <c r="H376" s="29">
        <f>'Results'!H329</f>
        <v>0</v>
      </c>
      <c r="I376" s="29">
        <f>'Results'!I329</f>
        <v>0</v>
      </c>
      <c r="J376" s="29">
        <f>'Results'!J329</f>
        <v>0</v>
      </c>
      <c r="K376" s="30">
        <f>0.01*'11'!B$17*'Calc1'!B5844*'Results'!E329</f>
        <v>0</v>
      </c>
      <c r="L376" s="23">
        <f>0.01*('11'!D$17-'935'!Y318)*'Results'!C329*'Calc1'!B5844*('11'!B$17/('11'!B$17-'935'!X318))*'935'!Q318</f>
        <v>0</v>
      </c>
      <c r="M376" s="23">
        <f>0.01*('11'!B$17-'935'!X318)*'Results'!D329</f>
        <v>0</v>
      </c>
      <c r="N376" s="23">
        <f>0.01*'11'!B$17*'Calc1'!B8289*'Calc3'!B3534</f>
        <v>0</v>
      </c>
      <c r="O376" s="23">
        <f>0.01*('11'!B$17-'935'!X318)*'Calc4'!B18766</f>
        <v>0</v>
      </c>
      <c r="P376" s="23">
        <f>0.01*'Calc3'!B5970*'935'!U318</f>
        <v>0</v>
      </c>
      <c r="Q376" s="30">
        <f>K376+L376+M376</f>
        <v>0</v>
      </c>
      <c r="R376" s="26">
        <f>'935'!Z318</f>
        <v>0</v>
      </c>
      <c r="S376" s="31">
        <f>Q376-R376</f>
        <v>0</v>
      </c>
      <c r="T376" s="32">
        <f>IF(R376,Q376/R376-1,"")</f>
        <v>0</v>
      </c>
      <c r="U376" s="30">
        <f>N376+O376+P376</f>
        <v>0</v>
      </c>
      <c r="V376" s="26">
        <f>'935'!AA318</f>
        <v>0</v>
      </c>
      <c r="W376" s="31">
        <f>U376-V376</f>
        <v>0</v>
      </c>
      <c r="X376" s="32">
        <f>IF(V376,U376/V376-1,"")</f>
        <v>0</v>
      </c>
      <c r="Y376" s="30">
        <f>0.01*('11'!B$17-'935'!X318)*'Calc4'!B15719</f>
        <v>0</v>
      </c>
      <c r="Z376" s="23">
        <f>0.01*'11'!B$17*'Calc1'!B5844*'Calc4'!B9616</f>
        <v>0</v>
      </c>
      <c r="AA376" s="23">
        <f>'Calc1'!B5844*MAX('Calc4'!B12055,0-('Calc4'!B11445+IF('935'!Q318=0,0,(1-'935'!Y318/'11'!D$17)*'11'!B$17/('11'!B$17-'935'!X318)*IF('Calc1'!B5844=0,1,'Calc2'!B323/'Calc1'!B5844)*'Calc4'!B13884)))*'11'!B$17*0.01*'Calc4'!B$11/'Calc4'!B$685</f>
        <v>0</v>
      </c>
      <c r="AB376" s="23">
        <f>'Calc1'!B5844*'Calc4'!B$9295*'Calc4'!B8989</f>
        <v>0</v>
      </c>
      <c r="AC376" s="23">
        <f>'Calc1'!B5844*MAX('Calc4'!B12055,0-('Calc4'!B11445+IF('935'!Q318=0,0,(1-'935'!Y318/'11'!D$17)*'11'!B$17/('11'!B$17-'935'!X318)*IF('Calc1'!B5844=0,1,'Calc2'!B323/'Calc1'!B5844)*'Calc4'!B13884)))*'11'!B$17*0.01*'Calc4'!B$668/'Calc4'!B$685</f>
        <v>0</v>
      </c>
      <c r="AD376" s="23">
        <f>0.01*('Calc2'!B323*'11'!B$17*'Calc2'!B25311+'Calc1'!B5844*'Calc2'!B19209*'935'!Q318*('11'!D$17-'935'!Y318)*('11'!B$17/('11'!B$17-'935'!X318)))</f>
        <v>0</v>
      </c>
      <c r="AE376" s="23">
        <f>'Calc1'!B5844*'Calc4'!B$8668*('Calc4'!B$8041+'Calc1'!B10736)</f>
        <v>0</v>
      </c>
      <c r="AF376" s="23">
        <f>'Calc1'!B5844*MAX('Calc4'!B12055,0-('Calc4'!B11445+IF('935'!Q318=0,0,(1-'935'!Y318/'11'!D$17)*'11'!B$17/('11'!B$17-'935'!X318)*IF('Calc1'!B5844=0,1,'Calc2'!B323/'Calc1'!B5844)*'Calc4'!B13884)))*'11'!B$17*0.01*(1-('Calc4'!B$668+'Calc4'!B$11)/'Calc4'!B$685)</f>
        <v>0</v>
      </c>
      <c r="AG376" s="23">
        <f>Q376-Y376-Z376-AA376-AB376-AC376-AD376-AE376-AF376</f>
        <v>0</v>
      </c>
      <c r="AH376" s="10"/>
    </row>
    <row r="377" spans="1:34">
      <c r="A377" s="21">
        <v>313</v>
      </c>
      <c r="B377" s="28">
        <f>'Results'!B330</f>
        <v>0</v>
      </c>
      <c r="C377" s="7">
        <f>'Results'!C330</f>
        <v>0</v>
      </c>
      <c r="D377" s="29">
        <f>'Results'!D330</f>
        <v>0</v>
      </c>
      <c r="E377" s="29">
        <f>'Results'!E330</f>
        <v>0</v>
      </c>
      <c r="F377" s="29">
        <f>'Results'!F330</f>
        <v>0</v>
      </c>
      <c r="G377" s="7">
        <f>'Results'!G330</f>
        <v>0</v>
      </c>
      <c r="H377" s="29">
        <f>'Results'!H330</f>
        <v>0</v>
      </c>
      <c r="I377" s="29">
        <f>'Results'!I330</f>
        <v>0</v>
      </c>
      <c r="J377" s="29">
        <f>'Results'!J330</f>
        <v>0</v>
      </c>
      <c r="K377" s="30">
        <f>0.01*'11'!B$17*'Calc1'!B5845*'Results'!E330</f>
        <v>0</v>
      </c>
      <c r="L377" s="23">
        <f>0.01*('11'!D$17-'935'!Y319)*'Results'!C330*'Calc1'!B5845*('11'!B$17/('11'!B$17-'935'!X319))*'935'!Q319</f>
        <v>0</v>
      </c>
      <c r="M377" s="23">
        <f>0.01*('11'!B$17-'935'!X319)*'Results'!D330</f>
        <v>0</v>
      </c>
      <c r="N377" s="23">
        <f>0.01*'11'!B$17*'Calc1'!B8290*'Calc3'!B3535</f>
        <v>0</v>
      </c>
      <c r="O377" s="23">
        <f>0.01*('11'!B$17-'935'!X319)*'Calc4'!B18767</f>
        <v>0</v>
      </c>
      <c r="P377" s="23">
        <f>0.01*'Calc3'!B5971*'935'!U319</f>
        <v>0</v>
      </c>
      <c r="Q377" s="30">
        <f>K377+L377+M377</f>
        <v>0</v>
      </c>
      <c r="R377" s="26">
        <f>'935'!Z319</f>
        <v>0</v>
      </c>
      <c r="S377" s="31">
        <f>Q377-R377</f>
        <v>0</v>
      </c>
      <c r="T377" s="32">
        <f>IF(R377,Q377/R377-1,"")</f>
        <v>0</v>
      </c>
      <c r="U377" s="30">
        <f>N377+O377+P377</f>
        <v>0</v>
      </c>
      <c r="V377" s="26">
        <f>'935'!AA319</f>
        <v>0</v>
      </c>
      <c r="W377" s="31">
        <f>U377-V377</f>
        <v>0</v>
      </c>
      <c r="X377" s="32">
        <f>IF(V377,U377/V377-1,"")</f>
        <v>0</v>
      </c>
      <c r="Y377" s="30">
        <f>0.01*('11'!B$17-'935'!X319)*'Calc4'!B15720</f>
        <v>0</v>
      </c>
      <c r="Z377" s="23">
        <f>0.01*'11'!B$17*'Calc1'!B5845*'Calc4'!B9617</f>
        <v>0</v>
      </c>
      <c r="AA377" s="23">
        <f>'Calc1'!B5845*MAX('Calc4'!B12056,0-('Calc4'!B11446+IF('935'!Q319=0,0,(1-'935'!Y319/'11'!D$17)*'11'!B$17/('11'!B$17-'935'!X319)*IF('Calc1'!B5845=0,1,'Calc2'!B324/'Calc1'!B5845)*'Calc4'!B13885)))*'11'!B$17*0.01*'Calc4'!B$11/'Calc4'!B$685</f>
        <v>0</v>
      </c>
      <c r="AB377" s="23">
        <f>'Calc1'!B5845*'Calc4'!B$9295*'Calc4'!B8990</f>
        <v>0</v>
      </c>
      <c r="AC377" s="23">
        <f>'Calc1'!B5845*MAX('Calc4'!B12056,0-('Calc4'!B11446+IF('935'!Q319=0,0,(1-'935'!Y319/'11'!D$17)*'11'!B$17/('11'!B$17-'935'!X319)*IF('Calc1'!B5845=0,1,'Calc2'!B324/'Calc1'!B5845)*'Calc4'!B13885)))*'11'!B$17*0.01*'Calc4'!B$668/'Calc4'!B$685</f>
        <v>0</v>
      </c>
      <c r="AD377" s="23">
        <f>0.01*('Calc2'!B324*'11'!B$17*'Calc2'!B25312+'Calc1'!B5845*'Calc2'!B19210*'935'!Q319*('11'!D$17-'935'!Y319)*('11'!B$17/('11'!B$17-'935'!X319)))</f>
        <v>0</v>
      </c>
      <c r="AE377" s="23">
        <f>'Calc1'!B5845*'Calc4'!B$8668*('Calc4'!B$8041+'Calc1'!B10737)</f>
        <v>0</v>
      </c>
      <c r="AF377" s="23">
        <f>'Calc1'!B5845*MAX('Calc4'!B12056,0-('Calc4'!B11446+IF('935'!Q319=0,0,(1-'935'!Y319/'11'!D$17)*'11'!B$17/('11'!B$17-'935'!X319)*IF('Calc1'!B5845=0,1,'Calc2'!B324/'Calc1'!B5845)*'Calc4'!B13885)))*'11'!B$17*0.01*(1-('Calc4'!B$668+'Calc4'!B$11)/'Calc4'!B$685)</f>
        <v>0</v>
      </c>
      <c r="AG377" s="23">
        <f>Q377-Y377-Z377-AA377-AB377-AC377-AD377-AE377-AF377</f>
        <v>0</v>
      </c>
      <c r="AH377" s="10"/>
    </row>
    <row r="378" spans="1:34">
      <c r="A378" s="21">
        <v>314</v>
      </c>
      <c r="B378" s="28">
        <f>'Results'!B331</f>
        <v>0</v>
      </c>
      <c r="C378" s="7">
        <f>'Results'!C331</f>
        <v>0</v>
      </c>
      <c r="D378" s="29">
        <f>'Results'!D331</f>
        <v>0</v>
      </c>
      <c r="E378" s="29">
        <f>'Results'!E331</f>
        <v>0</v>
      </c>
      <c r="F378" s="29">
        <f>'Results'!F331</f>
        <v>0</v>
      </c>
      <c r="G378" s="7">
        <f>'Results'!G331</f>
        <v>0</v>
      </c>
      <c r="H378" s="29">
        <f>'Results'!H331</f>
        <v>0</v>
      </c>
      <c r="I378" s="29">
        <f>'Results'!I331</f>
        <v>0</v>
      </c>
      <c r="J378" s="29">
        <f>'Results'!J331</f>
        <v>0</v>
      </c>
      <c r="K378" s="30">
        <f>0.01*'11'!B$17*'Calc1'!B5846*'Results'!E331</f>
        <v>0</v>
      </c>
      <c r="L378" s="23">
        <f>0.01*('11'!D$17-'935'!Y320)*'Results'!C331*'Calc1'!B5846*('11'!B$17/('11'!B$17-'935'!X320))*'935'!Q320</f>
        <v>0</v>
      </c>
      <c r="M378" s="23">
        <f>0.01*('11'!B$17-'935'!X320)*'Results'!D331</f>
        <v>0</v>
      </c>
      <c r="N378" s="23">
        <f>0.01*'11'!B$17*'Calc1'!B8291*'Calc3'!B3536</f>
        <v>0</v>
      </c>
      <c r="O378" s="23">
        <f>0.01*('11'!B$17-'935'!X320)*'Calc4'!B18768</f>
        <v>0</v>
      </c>
      <c r="P378" s="23">
        <f>0.01*'Calc3'!B5972*'935'!U320</f>
        <v>0</v>
      </c>
      <c r="Q378" s="30">
        <f>K378+L378+M378</f>
        <v>0</v>
      </c>
      <c r="R378" s="26">
        <f>'935'!Z320</f>
        <v>0</v>
      </c>
      <c r="S378" s="31">
        <f>Q378-R378</f>
        <v>0</v>
      </c>
      <c r="T378" s="32">
        <f>IF(R378,Q378/R378-1,"")</f>
        <v>0</v>
      </c>
      <c r="U378" s="30">
        <f>N378+O378+P378</f>
        <v>0</v>
      </c>
      <c r="V378" s="26">
        <f>'935'!AA320</f>
        <v>0</v>
      </c>
      <c r="W378" s="31">
        <f>U378-V378</f>
        <v>0</v>
      </c>
      <c r="X378" s="32">
        <f>IF(V378,U378/V378-1,"")</f>
        <v>0</v>
      </c>
      <c r="Y378" s="30">
        <f>0.01*('11'!B$17-'935'!X320)*'Calc4'!B15721</f>
        <v>0</v>
      </c>
      <c r="Z378" s="23">
        <f>0.01*'11'!B$17*'Calc1'!B5846*'Calc4'!B9618</f>
        <v>0</v>
      </c>
      <c r="AA378" s="23">
        <f>'Calc1'!B5846*MAX('Calc4'!B12057,0-('Calc4'!B11447+IF('935'!Q320=0,0,(1-'935'!Y320/'11'!D$17)*'11'!B$17/('11'!B$17-'935'!X320)*IF('Calc1'!B5846=0,1,'Calc2'!B325/'Calc1'!B5846)*'Calc4'!B13886)))*'11'!B$17*0.01*'Calc4'!B$11/'Calc4'!B$685</f>
        <v>0</v>
      </c>
      <c r="AB378" s="23">
        <f>'Calc1'!B5846*'Calc4'!B$9295*'Calc4'!B8991</f>
        <v>0</v>
      </c>
      <c r="AC378" s="23">
        <f>'Calc1'!B5846*MAX('Calc4'!B12057,0-('Calc4'!B11447+IF('935'!Q320=0,0,(1-'935'!Y320/'11'!D$17)*'11'!B$17/('11'!B$17-'935'!X320)*IF('Calc1'!B5846=0,1,'Calc2'!B325/'Calc1'!B5846)*'Calc4'!B13886)))*'11'!B$17*0.01*'Calc4'!B$668/'Calc4'!B$685</f>
        <v>0</v>
      </c>
      <c r="AD378" s="23">
        <f>0.01*('Calc2'!B325*'11'!B$17*'Calc2'!B25313+'Calc1'!B5846*'Calc2'!B19211*'935'!Q320*('11'!D$17-'935'!Y320)*('11'!B$17/('11'!B$17-'935'!X320)))</f>
        <v>0</v>
      </c>
      <c r="AE378" s="23">
        <f>'Calc1'!B5846*'Calc4'!B$8668*('Calc4'!B$8041+'Calc1'!B10738)</f>
        <v>0</v>
      </c>
      <c r="AF378" s="23">
        <f>'Calc1'!B5846*MAX('Calc4'!B12057,0-('Calc4'!B11447+IF('935'!Q320=0,0,(1-'935'!Y320/'11'!D$17)*'11'!B$17/('11'!B$17-'935'!X320)*IF('Calc1'!B5846=0,1,'Calc2'!B325/'Calc1'!B5846)*'Calc4'!B13886)))*'11'!B$17*0.01*(1-('Calc4'!B$668+'Calc4'!B$11)/'Calc4'!B$685)</f>
        <v>0</v>
      </c>
      <c r="AG378" s="23">
        <f>Q378-Y378-Z378-AA378-AB378-AC378-AD378-AE378-AF378</f>
        <v>0</v>
      </c>
      <c r="AH378" s="10"/>
    </row>
    <row r="379" spans="1:34">
      <c r="A379" s="21">
        <v>315</v>
      </c>
      <c r="B379" s="28">
        <f>'Results'!B332</f>
        <v>0</v>
      </c>
      <c r="C379" s="7">
        <f>'Results'!C332</f>
        <v>0</v>
      </c>
      <c r="D379" s="29">
        <f>'Results'!D332</f>
        <v>0</v>
      </c>
      <c r="E379" s="29">
        <f>'Results'!E332</f>
        <v>0</v>
      </c>
      <c r="F379" s="29">
        <f>'Results'!F332</f>
        <v>0</v>
      </c>
      <c r="G379" s="7">
        <f>'Results'!G332</f>
        <v>0</v>
      </c>
      <c r="H379" s="29">
        <f>'Results'!H332</f>
        <v>0</v>
      </c>
      <c r="I379" s="29">
        <f>'Results'!I332</f>
        <v>0</v>
      </c>
      <c r="J379" s="29">
        <f>'Results'!J332</f>
        <v>0</v>
      </c>
      <c r="K379" s="30">
        <f>0.01*'11'!B$17*'Calc1'!B5847*'Results'!E332</f>
        <v>0</v>
      </c>
      <c r="L379" s="23">
        <f>0.01*('11'!D$17-'935'!Y321)*'Results'!C332*'Calc1'!B5847*('11'!B$17/('11'!B$17-'935'!X321))*'935'!Q321</f>
        <v>0</v>
      </c>
      <c r="M379" s="23">
        <f>0.01*('11'!B$17-'935'!X321)*'Results'!D332</f>
        <v>0</v>
      </c>
      <c r="N379" s="23">
        <f>0.01*'11'!B$17*'Calc1'!B8292*'Calc3'!B3537</f>
        <v>0</v>
      </c>
      <c r="O379" s="23">
        <f>0.01*('11'!B$17-'935'!X321)*'Calc4'!B18769</f>
        <v>0</v>
      </c>
      <c r="P379" s="23">
        <f>0.01*'Calc3'!B5973*'935'!U321</f>
        <v>0</v>
      </c>
      <c r="Q379" s="30">
        <f>K379+L379+M379</f>
        <v>0</v>
      </c>
      <c r="R379" s="26">
        <f>'935'!Z321</f>
        <v>0</v>
      </c>
      <c r="S379" s="31">
        <f>Q379-R379</f>
        <v>0</v>
      </c>
      <c r="T379" s="32">
        <f>IF(R379,Q379/R379-1,"")</f>
        <v>0</v>
      </c>
      <c r="U379" s="30">
        <f>N379+O379+P379</f>
        <v>0</v>
      </c>
      <c r="V379" s="26">
        <f>'935'!AA321</f>
        <v>0</v>
      </c>
      <c r="W379" s="31">
        <f>U379-V379</f>
        <v>0</v>
      </c>
      <c r="X379" s="32">
        <f>IF(V379,U379/V379-1,"")</f>
        <v>0</v>
      </c>
      <c r="Y379" s="30">
        <f>0.01*('11'!B$17-'935'!X321)*'Calc4'!B15722</f>
        <v>0</v>
      </c>
      <c r="Z379" s="23">
        <f>0.01*'11'!B$17*'Calc1'!B5847*'Calc4'!B9619</f>
        <v>0</v>
      </c>
      <c r="AA379" s="23">
        <f>'Calc1'!B5847*MAX('Calc4'!B12058,0-('Calc4'!B11448+IF('935'!Q321=0,0,(1-'935'!Y321/'11'!D$17)*'11'!B$17/('11'!B$17-'935'!X321)*IF('Calc1'!B5847=0,1,'Calc2'!B326/'Calc1'!B5847)*'Calc4'!B13887)))*'11'!B$17*0.01*'Calc4'!B$11/'Calc4'!B$685</f>
        <v>0</v>
      </c>
      <c r="AB379" s="23">
        <f>'Calc1'!B5847*'Calc4'!B$9295*'Calc4'!B8992</f>
        <v>0</v>
      </c>
      <c r="AC379" s="23">
        <f>'Calc1'!B5847*MAX('Calc4'!B12058,0-('Calc4'!B11448+IF('935'!Q321=0,0,(1-'935'!Y321/'11'!D$17)*'11'!B$17/('11'!B$17-'935'!X321)*IF('Calc1'!B5847=0,1,'Calc2'!B326/'Calc1'!B5847)*'Calc4'!B13887)))*'11'!B$17*0.01*'Calc4'!B$668/'Calc4'!B$685</f>
        <v>0</v>
      </c>
      <c r="AD379" s="23">
        <f>0.01*('Calc2'!B326*'11'!B$17*'Calc2'!B25314+'Calc1'!B5847*'Calc2'!B19212*'935'!Q321*('11'!D$17-'935'!Y321)*('11'!B$17/('11'!B$17-'935'!X321)))</f>
        <v>0</v>
      </c>
      <c r="AE379" s="23">
        <f>'Calc1'!B5847*'Calc4'!B$8668*('Calc4'!B$8041+'Calc1'!B10739)</f>
        <v>0</v>
      </c>
      <c r="AF379" s="23">
        <f>'Calc1'!B5847*MAX('Calc4'!B12058,0-('Calc4'!B11448+IF('935'!Q321=0,0,(1-'935'!Y321/'11'!D$17)*'11'!B$17/('11'!B$17-'935'!X321)*IF('Calc1'!B5847=0,1,'Calc2'!B326/'Calc1'!B5847)*'Calc4'!B13887)))*'11'!B$17*0.01*(1-('Calc4'!B$668+'Calc4'!B$11)/'Calc4'!B$685)</f>
        <v>0</v>
      </c>
      <c r="AG379" s="23">
        <f>Q379-Y379-Z379-AA379-AB379-AC379-AD379-AE379-AF379</f>
        <v>0</v>
      </c>
      <c r="AH379" s="10"/>
    </row>
    <row r="380" spans="1:34">
      <c r="A380" s="21">
        <v>316</v>
      </c>
      <c r="B380" s="28">
        <f>'Results'!B333</f>
        <v>0</v>
      </c>
      <c r="C380" s="7">
        <f>'Results'!C333</f>
        <v>0</v>
      </c>
      <c r="D380" s="29">
        <f>'Results'!D333</f>
        <v>0</v>
      </c>
      <c r="E380" s="29">
        <f>'Results'!E333</f>
        <v>0</v>
      </c>
      <c r="F380" s="29">
        <f>'Results'!F333</f>
        <v>0</v>
      </c>
      <c r="G380" s="7">
        <f>'Results'!G333</f>
        <v>0</v>
      </c>
      <c r="H380" s="29">
        <f>'Results'!H333</f>
        <v>0</v>
      </c>
      <c r="I380" s="29">
        <f>'Results'!I333</f>
        <v>0</v>
      </c>
      <c r="J380" s="29">
        <f>'Results'!J333</f>
        <v>0</v>
      </c>
      <c r="K380" s="30">
        <f>0.01*'11'!B$17*'Calc1'!B5848*'Results'!E333</f>
        <v>0</v>
      </c>
      <c r="L380" s="23">
        <f>0.01*('11'!D$17-'935'!Y322)*'Results'!C333*'Calc1'!B5848*('11'!B$17/('11'!B$17-'935'!X322))*'935'!Q322</f>
        <v>0</v>
      </c>
      <c r="M380" s="23">
        <f>0.01*('11'!B$17-'935'!X322)*'Results'!D333</f>
        <v>0</v>
      </c>
      <c r="N380" s="23">
        <f>0.01*'11'!B$17*'Calc1'!B8293*'Calc3'!B3538</f>
        <v>0</v>
      </c>
      <c r="O380" s="23">
        <f>0.01*('11'!B$17-'935'!X322)*'Calc4'!B18770</f>
        <v>0</v>
      </c>
      <c r="P380" s="23">
        <f>0.01*'Calc3'!B5974*'935'!U322</f>
        <v>0</v>
      </c>
      <c r="Q380" s="30">
        <f>K380+L380+M380</f>
        <v>0</v>
      </c>
      <c r="R380" s="26">
        <f>'935'!Z322</f>
        <v>0</v>
      </c>
      <c r="S380" s="31">
        <f>Q380-R380</f>
        <v>0</v>
      </c>
      <c r="T380" s="32">
        <f>IF(R380,Q380/R380-1,"")</f>
        <v>0</v>
      </c>
      <c r="U380" s="30">
        <f>N380+O380+P380</f>
        <v>0</v>
      </c>
      <c r="V380" s="26">
        <f>'935'!AA322</f>
        <v>0</v>
      </c>
      <c r="W380" s="31">
        <f>U380-V380</f>
        <v>0</v>
      </c>
      <c r="X380" s="32">
        <f>IF(V380,U380/V380-1,"")</f>
        <v>0</v>
      </c>
      <c r="Y380" s="30">
        <f>0.01*('11'!B$17-'935'!X322)*'Calc4'!B15723</f>
        <v>0</v>
      </c>
      <c r="Z380" s="23">
        <f>0.01*'11'!B$17*'Calc1'!B5848*'Calc4'!B9620</f>
        <v>0</v>
      </c>
      <c r="AA380" s="23">
        <f>'Calc1'!B5848*MAX('Calc4'!B12059,0-('Calc4'!B11449+IF('935'!Q322=0,0,(1-'935'!Y322/'11'!D$17)*'11'!B$17/('11'!B$17-'935'!X322)*IF('Calc1'!B5848=0,1,'Calc2'!B327/'Calc1'!B5848)*'Calc4'!B13888)))*'11'!B$17*0.01*'Calc4'!B$11/'Calc4'!B$685</f>
        <v>0</v>
      </c>
      <c r="AB380" s="23">
        <f>'Calc1'!B5848*'Calc4'!B$9295*'Calc4'!B8993</f>
        <v>0</v>
      </c>
      <c r="AC380" s="23">
        <f>'Calc1'!B5848*MAX('Calc4'!B12059,0-('Calc4'!B11449+IF('935'!Q322=0,0,(1-'935'!Y322/'11'!D$17)*'11'!B$17/('11'!B$17-'935'!X322)*IF('Calc1'!B5848=0,1,'Calc2'!B327/'Calc1'!B5848)*'Calc4'!B13888)))*'11'!B$17*0.01*'Calc4'!B$668/'Calc4'!B$685</f>
        <v>0</v>
      </c>
      <c r="AD380" s="23">
        <f>0.01*('Calc2'!B327*'11'!B$17*'Calc2'!B25315+'Calc1'!B5848*'Calc2'!B19213*'935'!Q322*('11'!D$17-'935'!Y322)*('11'!B$17/('11'!B$17-'935'!X322)))</f>
        <v>0</v>
      </c>
      <c r="AE380" s="23">
        <f>'Calc1'!B5848*'Calc4'!B$8668*('Calc4'!B$8041+'Calc1'!B10740)</f>
        <v>0</v>
      </c>
      <c r="AF380" s="23">
        <f>'Calc1'!B5848*MAX('Calc4'!B12059,0-('Calc4'!B11449+IF('935'!Q322=0,0,(1-'935'!Y322/'11'!D$17)*'11'!B$17/('11'!B$17-'935'!X322)*IF('Calc1'!B5848=0,1,'Calc2'!B327/'Calc1'!B5848)*'Calc4'!B13888)))*'11'!B$17*0.01*(1-('Calc4'!B$668+'Calc4'!B$11)/'Calc4'!B$685)</f>
        <v>0</v>
      </c>
      <c r="AG380" s="23">
        <f>Q380-Y380-Z380-AA380-AB380-AC380-AD380-AE380-AF380</f>
        <v>0</v>
      </c>
      <c r="AH380" s="10"/>
    </row>
    <row r="381" spans="1:34">
      <c r="A381" s="21">
        <v>317</v>
      </c>
      <c r="B381" s="28">
        <f>'Results'!B334</f>
        <v>0</v>
      </c>
      <c r="C381" s="7">
        <f>'Results'!C334</f>
        <v>0</v>
      </c>
      <c r="D381" s="29">
        <f>'Results'!D334</f>
        <v>0</v>
      </c>
      <c r="E381" s="29">
        <f>'Results'!E334</f>
        <v>0</v>
      </c>
      <c r="F381" s="29">
        <f>'Results'!F334</f>
        <v>0</v>
      </c>
      <c r="G381" s="7">
        <f>'Results'!G334</f>
        <v>0</v>
      </c>
      <c r="H381" s="29">
        <f>'Results'!H334</f>
        <v>0</v>
      </c>
      <c r="I381" s="29">
        <f>'Results'!I334</f>
        <v>0</v>
      </c>
      <c r="J381" s="29">
        <f>'Results'!J334</f>
        <v>0</v>
      </c>
      <c r="K381" s="30">
        <f>0.01*'11'!B$17*'Calc1'!B5849*'Results'!E334</f>
        <v>0</v>
      </c>
      <c r="L381" s="23">
        <f>0.01*('11'!D$17-'935'!Y323)*'Results'!C334*'Calc1'!B5849*('11'!B$17/('11'!B$17-'935'!X323))*'935'!Q323</f>
        <v>0</v>
      </c>
      <c r="M381" s="23">
        <f>0.01*('11'!B$17-'935'!X323)*'Results'!D334</f>
        <v>0</v>
      </c>
      <c r="N381" s="23">
        <f>0.01*'11'!B$17*'Calc1'!B8294*'Calc3'!B3539</f>
        <v>0</v>
      </c>
      <c r="O381" s="23">
        <f>0.01*('11'!B$17-'935'!X323)*'Calc4'!B18771</f>
        <v>0</v>
      </c>
      <c r="P381" s="23">
        <f>0.01*'Calc3'!B5975*'935'!U323</f>
        <v>0</v>
      </c>
      <c r="Q381" s="30">
        <f>K381+L381+M381</f>
        <v>0</v>
      </c>
      <c r="R381" s="26">
        <f>'935'!Z323</f>
        <v>0</v>
      </c>
      <c r="S381" s="31">
        <f>Q381-R381</f>
        <v>0</v>
      </c>
      <c r="T381" s="32">
        <f>IF(R381,Q381/R381-1,"")</f>
        <v>0</v>
      </c>
      <c r="U381" s="30">
        <f>N381+O381+P381</f>
        <v>0</v>
      </c>
      <c r="V381" s="26">
        <f>'935'!AA323</f>
        <v>0</v>
      </c>
      <c r="W381" s="31">
        <f>U381-V381</f>
        <v>0</v>
      </c>
      <c r="X381" s="32">
        <f>IF(V381,U381/V381-1,"")</f>
        <v>0</v>
      </c>
      <c r="Y381" s="30">
        <f>0.01*('11'!B$17-'935'!X323)*'Calc4'!B15724</f>
        <v>0</v>
      </c>
      <c r="Z381" s="23">
        <f>0.01*'11'!B$17*'Calc1'!B5849*'Calc4'!B9621</f>
        <v>0</v>
      </c>
      <c r="AA381" s="23">
        <f>'Calc1'!B5849*MAX('Calc4'!B12060,0-('Calc4'!B11450+IF('935'!Q323=0,0,(1-'935'!Y323/'11'!D$17)*'11'!B$17/('11'!B$17-'935'!X323)*IF('Calc1'!B5849=0,1,'Calc2'!B328/'Calc1'!B5849)*'Calc4'!B13889)))*'11'!B$17*0.01*'Calc4'!B$11/'Calc4'!B$685</f>
        <v>0</v>
      </c>
      <c r="AB381" s="23">
        <f>'Calc1'!B5849*'Calc4'!B$9295*'Calc4'!B8994</f>
        <v>0</v>
      </c>
      <c r="AC381" s="23">
        <f>'Calc1'!B5849*MAX('Calc4'!B12060,0-('Calc4'!B11450+IF('935'!Q323=0,0,(1-'935'!Y323/'11'!D$17)*'11'!B$17/('11'!B$17-'935'!X323)*IF('Calc1'!B5849=0,1,'Calc2'!B328/'Calc1'!B5849)*'Calc4'!B13889)))*'11'!B$17*0.01*'Calc4'!B$668/'Calc4'!B$685</f>
        <v>0</v>
      </c>
      <c r="AD381" s="23">
        <f>0.01*('Calc2'!B328*'11'!B$17*'Calc2'!B25316+'Calc1'!B5849*'Calc2'!B19214*'935'!Q323*('11'!D$17-'935'!Y323)*('11'!B$17/('11'!B$17-'935'!X323)))</f>
        <v>0</v>
      </c>
      <c r="AE381" s="23">
        <f>'Calc1'!B5849*'Calc4'!B$8668*('Calc4'!B$8041+'Calc1'!B10741)</f>
        <v>0</v>
      </c>
      <c r="AF381" s="23">
        <f>'Calc1'!B5849*MAX('Calc4'!B12060,0-('Calc4'!B11450+IF('935'!Q323=0,0,(1-'935'!Y323/'11'!D$17)*'11'!B$17/('11'!B$17-'935'!X323)*IF('Calc1'!B5849=0,1,'Calc2'!B328/'Calc1'!B5849)*'Calc4'!B13889)))*'11'!B$17*0.01*(1-('Calc4'!B$668+'Calc4'!B$11)/'Calc4'!B$685)</f>
        <v>0</v>
      </c>
      <c r="AG381" s="23">
        <f>Q381-Y381-Z381-AA381-AB381-AC381-AD381-AE381-AF381</f>
        <v>0</v>
      </c>
      <c r="AH381" s="10"/>
    </row>
    <row r="382" spans="1:34">
      <c r="A382" s="21">
        <v>318</v>
      </c>
      <c r="B382" s="28">
        <f>'Results'!B335</f>
        <v>0</v>
      </c>
      <c r="C382" s="7">
        <f>'Results'!C335</f>
        <v>0</v>
      </c>
      <c r="D382" s="29">
        <f>'Results'!D335</f>
        <v>0</v>
      </c>
      <c r="E382" s="29">
        <f>'Results'!E335</f>
        <v>0</v>
      </c>
      <c r="F382" s="29">
        <f>'Results'!F335</f>
        <v>0</v>
      </c>
      <c r="G382" s="7">
        <f>'Results'!G335</f>
        <v>0</v>
      </c>
      <c r="H382" s="29">
        <f>'Results'!H335</f>
        <v>0</v>
      </c>
      <c r="I382" s="29">
        <f>'Results'!I335</f>
        <v>0</v>
      </c>
      <c r="J382" s="29">
        <f>'Results'!J335</f>
        <v>0</v>
      </c>
      <c r="K382" s="30">
        <f>0.01*'11'!B$17*'Calc1'!B5850*'Results'!E335</f>
        <v>0</v>
      </c>
      <c r="L382" s="23">
        <f>0.01*('11'!D$17-'935'!Y324)*'Results'!C335*'Calc1'!B5850*('11'!B$17/('11'!B$17-'935'!X324))*'935'!Q324</f>
        <v>0</v>
      </c>
      <c r="M382" s="23">
        <f>0.01*('11'!B$17-'935'!X324)*'Results'!D335</f>
        <v>0</v>
      </c>
      <c r="N382" s="23">
        <f>0.01*'11'!B$17*'Calc1'!B8295*'Calc3'!B3540</f>
        <v>0</v>
      </c>
      <c r="O382" s="23">
        <f>0.01*('11'!B$17-'935'!X324)*'Calc4'!B18772</f>
        <v>0</v>
      </c>
      <c r="P382" s="23">
        <f>0.01*'Calc3'!B5976*'935'!U324</f>
        <v>0</v>
      </c>
      <c r="Q382" s="30">
        <f>K382+L382+M382</f>
        <v>0</v>
      </c>
      <c r="R382" s="26">
        <f>'935'!Z324</f>
        <v>0</v>
      </c>
      <c r="S382" s="31">
        <f>Q382-R382</f>
        <v>0</v>
      </c>
      <c r="T382" s="32">
        <f>IF(R382,Q382/R382-1,"")</f>
        <v>0</v>
      </c>
      <c r="U382" s="30">
        <f>N382+O382+P382</f>
        <v>0</v>
      </c>
      <c r="V382" s="26">
        <f>'935'!AA324</f>
        <v>0</v>
      </c>
      <c r="W382" s="31">
        <f>U382-V382</f>
        <v>0</v>
      </c>
      <c r="X382" s="32">
        <f>IF(V382,U382/V382-1,"")</f>
        <v>0</v>
      </c>
      <c r="Y382" s="30">
        <f>0.01*('11'!B$17-'935'!X324)*'Calc4'!B15725</f>
        <v>0</v>
      </c>
      <c r="Z382" s="23">
        <f>0.01*'11'!B$17*'Calc1'!B5850*'Calc4'!B9622</f>
        <v>0</v>
      </c>
      <c r="AA382" s="23">
        <f>'Calc1'!B5850*MAX('Calc4'!B12061,0-('Calc4'!B11451+IF('935'!Q324=0,0,(1-'935'!Y324/'11'!D$17)*'11'!B$17/('11'!B$17-'935'!X324)*IF('Calc1'!B5850=0,1,'Calc2'!B329/'Calc1'!B5850)*'Calc4'!B13890)))*'11'!B$17*0.01*'Calc4'!B$11/'Calc4'!B$685</f>
        <v>0</v>
      </c>
      <c r="AB382" s="23">
        <f>'Calc1'!B5850*'Calc4'!B$9295*'Calc4'!B8995</f>
        <v>0</v>
      </c>
      <c r="AC382" s="23">
        <f>'Calc1'!B5850*MAX('Calc4'!B12061,0-('Calc4'!B11451+IF('935'!Q324=0,0,(1-'935'!Y324/'11'!D$17)*'11'!B$17/('11'!B$17-'935'!X324)*IF('Calc1'!B5850=0,1,'Calc2'!B329/'Calc1'!B5850)*'Calc4'!B13890)))*'11'!B$17*0.01*'Calc4'!B$668/'Calc4'!B$685</f>
        <v>0</v>
      </c>
      <c r="AD382" s="23">
        <f>0.01*('Calc2'!B329*'11'!B$17*'Calc2'!B25317+'Calc1'!B5850*'Calc2'!B19215*'935'!Q324*('11'!D$17-'935'!Y324)*('11'!B$17/('11'!B$17-'935'!X324)))</f>
        <v>0</v>
      </c>
      <c r="AE382" s="23">
        <f>'Calc1'!B5850*'Calc4'!B$8668*('Calc4'!B$8041+'Calc1'!B10742)</f>
        <v>0</v>
      </c>
      <c r="AF382" s="23">
        <f>'Calc1'!B5850*MAX('Calc4'!B12061,0-('Calc4'!B11451+IF('935'!Q324=0,0,(1-'935'!Y324/'11'!D$17)*'11'!B$17/('11'!B$17-'935'!X324)*IF('Calc1'!B5850=0,1,'Calc2'!B329/'Calc1'!B5850)*'Calc4'!B13890)))*'11'!B$17*0.01*(1-('Calc4'!B$668+'Calc4'!B$11)/'Calc4'!B$685)</f>
        <v>0</v>
      </c>
      <c r="AG382" s="23">
        <f>Q382-Y382-Z382-AA382-AB382-AC382-AD382-AE382-AF382</f>
        <v>0</v>
      </c>
      <c r="AH382" s="10"/>
    </row>
    <row r="383" spans="1:34">
      <c r="A383" s="21">
        <v>319</v>
      </c>
      <c r="B383" s="28">
        <f>'Results'!B336</f>
        <v>0</v>
      </c>
      <c r="C383" s="7">
        <f>'Results'!C336</f>
        <v>0</v>
      </c>
      <c r="D383" s="29">
        <f>'Results'!D336</f>
        <v>0</v>
      </c>
      <c r="E383" s="29">
        <f>'Results'!E336</f>
        <v>0</v>
      </c>
      <c r="F383" s="29">
        <f>'Results'!F336</f>
        <v>0</v>
      </c>
      <c r="G383" s="7">
        <f>'Results'!G336</f>
        <v>0</v>
      </c>
      <c r="H383" s="29">
        <f>'Results'!H336</f>
        <v>0</v>
      </c>
      <c r="I383" s="29">
        <f>'Results'!I336</f>
        <v>0</v>
      </c>
      <c r="J383" s="29">
        <f>'Results'!J336</f>
        <v>0</v>
      </c>
      <c r="K383" s="30">
        <f>0.01*'11'!B$17*'Calc1'!B5851*'Results'!E336</f>
        <v>0</v>
      </c>
      <c r="L383" s="23">
        <f>0.01*('11'!D$17-'935'!Y325)*'Results'!C336*'Calc1'!B5851*('11'!B$17/('11'!B$17-'935'!X325))*'935'!Q325</f>
        <v>0</v>
      </c>
      <c r="M383" s="23">
        <f>0.01*('11'!B$17-'935'!X325)*'Results'!D336</f>
        <v>0</v>
      </c>
      <c r="N383" s="23">
        <f>0.01*'11'!B$17*'Calc1'!B8296*'Calc3'!B3541</f>
        <v>0</v>
      </c>
      <c r="O383" s="23">
        <f>0.01*('11'!B$17-'935'!X325)*'Calc4'!B18773</f>
        <v>0</v>
      </c>
      <c r="P383" s="23">
        <f>0.01*'Calc3'!B5977*'935'!U325</f>
        <v>0</v>
      </c>
      <c r="Q383" s="30">
        <f>K383+L383+M383</f>
        <v>0</v>
      </c>
      <c r="R383" s="26">
        <f>'935'!Z325</f>
        <v>0</v>
      </c>
      <c r="S383" s="31">
        <f>Q383-R383</f>
        <v>0</v>
      </c>
      <c r="T383" s="32">
        <f>IF(R383,Q383/R383-1,"")</f>
        <v>0</v>
      </c>
      <c r="U383" s="30">
        <f>N383+O383+P383</f>
        <v>0</v>
      </c>
      <c r="V383" s="26">
        <f>'935'!AA325</f>
        <v>0</v>
      </c>
      <c r="W383" s="31">
        <f>U383-V383</f>
        <v>0</v>
      </c>
      <c r="X383" s="32">
        <f>IF(V383,U383/V383-1,"")</f>
        <v>0</v>
      </c>
      <c r="Y383" s="30">
        <f>0.01*('11'!B$17-'935'!X325)*'Calc4'!B15726</f>
        <v>0</v>
      </c>
      <c r="Z383" s="23">
        <f>0.01*'11'!B$17*'Calc1'!B5851*'Calc4'!B9623</f>
        <v>0</v>
      </c>
      <c r="AA383" s="23">
        <f>'Calc1'!B5851*MAX('Calc4'!B12062,0-('Calc4'!B11452+IF('935'!Q325=0,0,(1-'935'!Y325/'11'!D$17)*'11'!B$17/('11'!B$17-'935'!X325)*IF('Calc1'!B5851=0,1,'Calc2'!B330/'Calc1'!B5851)*'Calc4'!B13891)))*'11'!B$17*0.01*'Calc4'!B$11/'Calc4'!B$685</f>
        <v>0</v>
      </c>
      <c r="AB383" s="23">
        <f>'Calc1'!B5851*'Calc4'!B$9295*'Calc4'!B8996</f>
        <v>0</v>
      </c>
      <c r="AC383" s="23">
        <f>'Calc1'!B5851*MAX('Calc4'!B12062,0-('Calc4'!B11452+IF('935'!Q325=0,0,(1-'935'!Y325/'11'!D$17)*'11'!B$17/('11'!B$17-'935'!X325)*IF('Calc1'!B5851=0,1,'Calc2'!B330/'Calc1'!B5851)*'Calc4'!B13891)))*'11'!B$17*0.01*'Calc4'!B$668/'Calc4'!B$685</f>
        <v>0</v>
      </c>
      <c r="AD383" s="23">
        <f>0.01*('Calc2'!B330*'11'!B$17*'Calc2'!B25318+'Calc1'!B5851*'Calc2'!B19216*'935'!Q325*('11'!D$17-'935'!Y325)*('11'!B$17/('11'!B$17-'935'!X325)))</f>
        <v>0</v>
      </c>
      <c r="AE383" s="23">
        <f>'Calc1'!B5851*'Calc4'!B$8668*('Calc4'!B$8041+'Calc1'!B10743)</f>
        <v>0</v>
      </c>
      <c r="AF383" s="23">
        <f>'Calc1'!B5851*MAX('Calc4'!B12062,0-('Calc4'!B11452+IF('935'!Q325=0,0,(1-'935'!Y325/'11'!D$17)*'11'!B$17/('11'!B$17-'935'!X325)*IF('Calc1'!B5851=0,1,'Calc2'!B330/'Calc1'!B5851)*'Calc4'!B13891)))*'11'!B$17*0.01*(1-('Calc4'!B$668+'Calc4'!B$11)/'Calc4'!B$685)</f>
        <v>0</v>
      </c>
      <c r="AG383" s="23">
        <f>Q383-Y383-Z383-AA383-AB383-AC383-AD383-AE383-AF383</f>
        <v>0</v>
      </c>
      <c r="AH383" s="10"/>
    </row>
    <row r="384" spans="1:34">
      <c r="A384" s="21">
        <v>320</v>
      </c>
      <c r="B384" s="28">
        <f>'Results'!B337</f>
        <v>0</v>
      </c>
      <c r="C384" s="7">
        <f>'Results'!C337</f>
        <v>0</v>
      </c>
      <c r="D384" s="29">
        <f>'Results'!D337</f>
        <v>0</v>
      </c>
      <c r="E384" s="29">
        <f>'Results'!E337</f>
        <v>0</v>
      </c>
      <c r="F384" s="29">
        <f>'Results'!F337</f>
        <v>0</v>
      </c>
      <c r="G384" s="7">
        <f>'Results'!G337</f>
        <v>0</v>
      </c>
      <c r="H384" s="29">
        <f>'Results'!H337</f>
        <v>0</v>
      </c>
      <c r="I384" s="29">
        <f>'Results'!I337</f>
        <v>0</v>
      </c>
      <c r="J384" s="29">
        <f>'Results'!J337</f>
        <v>0</v>
      </c>
      <c r="K384" s="30">
        <f>0.01*'11'!B$17*'Calc1'!B5852*'Results'!E337</f>
        <v>0</v>
      </c>
      <c r="L384" s="23">
        <f>0.01*('11'!D$17-'935'!Y326)*'Results'!C337*'Calc1'!B5852*('11'!B$17/('11'!B$17-'935'!X326))*'935'!Q326</f>
        <v>0</v>
      </c>
      <c r="M384" s="23">
        <f>0.01*('11'!B$17-'935'!X326)*'Results'!D337</f>
        <v>0</v>
      </c>
      <c r="N384" s="23">
        <f>0.01*'11'!B$17*'Calc1'!B8297*'Calc3'!B3542</f>
        <v>0</v>
      </c>
      <c r="O384" s="23">
        <f>0.01*('11'!B$17-'935'!X326)*'Calc4'!B18774</f>
        <v>0</v>
      </c>
      <c r="P384" s="23">
        <f>0.01*'Calc3'!B5978*'935'!U326</f>
        <v>0</v>
      </c>
      <c r="Q384" s="30">
        <f>K384+L384+M384</f>
        <v>0</v>
      </c>
      <c r="R384" s="26">
        <f>'935'!Z326</f>
        <v>0</v>
      </c>
      <c r="S384" s="31">
        <f>Q384-R384</f>
        <v>0</v>
      </c>
      <c r="T384" s="32">
        <f>IF(R384,Q384/R384-1,"")</f>
        <v>0</v>
      </c>
      <c r="U384" s="30">
        <f>N384+O384+P384</f>
        <v>0</v>
      </c>
      <c r="V384" s="26">
        <f>'935'!AA326</f>
        <v>0</v>
      </c>
      <c r="W384" s="31">
        <f>U384-V384</f>
        <v>0</v>
      </c>
      <c r="X384" s="32">
        <f>IF(V384,U384/V384-1,"")</f>
        <v>0</v>
      </c>
      <c r="Y384" s="30">
        <f>0.01*('11'!B$17-'935'!X326)*'Calc4'!B15727</f>
        <v>0</v>
      </c>
      <c r="Z384" s="23">
        <f>0.01*'11'!B$17*'Calc1'!B5852*'Calc4'!B9624</f>
        <v>0</v>
      </c>
      <c r="AA384" s="23">
        <f>'Calc1'!B5852*MAX('Calc4'!B12063,0-('Calc4'!B11453+IF('935'!Q326=0,0,(1-'935'!Y326/'11'!D$17)*'11'!B$17/('11'!B$17-'935'!X326)*IF('Calc1'!B5852=0,1,'Calc2'!B331/'Calc1'!B5852)*'Calc4'!B13892)))*'11'!B$17*0.01*'Calc4'!B$11/'Calc4'!B$685</f>
        <v>0</v>
      </c>
      <c r="AB384" s="23">
        <f>'Calc1'!B5852*'Calc4'!B$9295*'Calc4'!B8997</f>
        <v>0</v>
      </c>
      <c r="AC384" s="23">
        <f>'Calc1'!B5852*MAX('Calc4'!B12063,0-('Calc4'!B11453+IF('935'!Q326=0,0,(1-'935'!Y326/'11'!D$17)*'11'!B$17/('11'!B$17-'935'!X326)*IF('Calc1'!B5852=0,1,'Calc2'!B331/'Calc1'!B5852)*'Calc4'!B13892)))*'11'!B$17*0.01*'Calc4'!B$668/'Calc4'!B$685</f>
        <v>0</v>
      </c>
      <c r="AD384" s="23">
        <f>0.01*('Calc2'!B331*'11'!B$17*'Calc2'!B25319+'Calc1'!B5852*'Calc2'!B19217*'935'!Q326*('11'!D$17-'935'!Y326)*('11'!B$17/('11'!B$17-'935'!X326)))</f>
        <v>0</v>
      </c>
      <c r="AE384" s="23">
        <f>'Calc1'!B5852*'Calc4'!B$8668*('Calc4'!B$8041+'Calc1'!B10744)</f>
        <v>0</v>
      </c>
      <c r="AF384" s="23">
        <f>'Calc1'!B5852*MAX('Calc4'!B12063,0-('Calc4'!B11453+IF('935'!Q326=0,0,(1-'935'!Y326/'11'!D$17)*'11'!B$17/('11'!B$17-'935'!X326)*IF('Calc1'!B5852=0,1,'Calc2'!B331/'Calc1'!B5852)*'Calc4'!B13892)))*'11'!B$17*0.01*(1-('Calc4'!B$668+'Calc4'!B$11)/'Calc4'!B$685)</f>
        <v>0</v>
      </c>
      <c r="AG384" s="23">
        <f>Q384-Y384-Z384-AA384-AB384-AC384-AD384-AE384-AF384</f>
        <v>0</v>
      </c>
      <c r="AH384" s="10"/>
    </row>
    <row r="385" spans="1:34">
      <c r="A385" s="21">
        <v>321</v>
      </c>
      <c r="B385" s="28">
        <f>'Results'!B338</f>
        <v>0</v>
      </c>
      <c r="C385" s="7">
        <f>'Results'!C338</f>
        <v>0</v>
      </c>
      <c r="D385" s="29">
        <f>'Results'!D338</f>
        <v>0</v>
      </c>
      <c r="E385" s="29">
        <f>'Results'!E338</f>
        <v>0</v>
      </c>
      <c r="F385" s="29">
        <f>'Results'!F338</f>
        <v>0</v>
      </c>
      <c r="G385" s="7">
        <f>'Results'!G338</f>
        <v>0</v>
      </c>
      <c r="H385" s="29">
        <f>'Results'!H338</f>
        <v>0</v>
      </c>
      <c r="I385" s="29">
        <f>'Results'!I338</f>
        <v>0</v>
      </c>
      <c r="J385" s="29">
        <f>'Results'!J338</f>
        <v>0</v>
      </c>
      <c r="K385" s="30">
        <f>0.01*'11'!B$17*'Calc1'!B5853*'Results'!E338</f>
        <v>0</v>
      </c>
      <c r="L385" s="23">
        <f>0.01*('11'!D$17-'935'!Y327)*'Results'!C338*'Calc1'!B5853*('11'!B$17/('11'!B$17-'935'!X327))*'935'!Q327</f>
        <v>0</v>
      </c>
      <c r="M385" s="23">
        <f>0.01*('11'!B$17-'935'!X327)*'Results'!D338</f>
        <v>0</v>
      </c>
      <c r="N385" s="23">
        <f>0.01*'11'!B$17*'Calc1'!B8298*'Calc3'!B3543</f>
        <v>0</v>
      </c>
      <c r="O385" s="23">
        <f>0.01*('11'!B$17-'935'!X327)*'Calc4'!B18775</f>
        <v>0</v>
      </c>
      <c r="P385" s="23">
        <f>0.01*'Calc3'!B5979*'935'!U327</f>
        <v>0</v>
      </c>
      <c r="Q385" s="30">
        <f>K385+L385+M385</f>
        <v>0</v>
      </c>
      <c r="R385" s="26">
        <f>'935'!Z327</f>
        <v>0</v>
      </c>
      <c r="S385" s="31">
        <f>Q385-R385</f>
        <v>0</v>
      </c>
      <c r="T385" s="32">
        <f>IF(R385,Q385/R385-1,"")</f>
        <v>0</v>
      </c>
      <c r="U385" s="30">
        <f>N385+O385+P385</f>
        <v>0</v>
      </c>
      <c r="V385" s="26">
        <f>'935'!AA327</f>
        <v>0</v>
      </c>
      <c r="W385" s="31">
        <f>U385-V385</f>
        <v>0</v>
      </c>
      <c r="X385" s="32">
        <f>IF(V385,U385/V385-1,"")</f>
        <v>0</v>
      </c>
      <c r="Y385" s="30">
        <f>0.01*('11'!B$17-'935'!X327)*'Calc4'!B15728</f>
        <v>0</v>
      </c>
      <c r="Z385" s="23">
        <f>0.01*'11'!B$17*'Calc1'!B5853*'Calc4'!B9625</f>
        <v>0</v>
      </c>
      <c r="AA385" s="23">
        <f>'Calc1'!B5853*MAX('Calc4'!B12064,0-('Calc4'!B11454+IF('935'!Q327=0,0,(1-'935'!Y327/'11'!D$17)*'11'!B$17/('11'!B$17-'935'!X327)*IF('Calc1'!B5853=0,1,'Calc2'!B332/'Calc1'!B5853)*'Calc4'!B13893)))*'11'!B$17*0.01*'Calc4'!B$11/'Calc4'!B$685</f>
        <v>0</v>
      </c>
      <c r="AB385" s="23">
        <f>'Calc1'!B5853*'Calc4'!B$9295*'Calc4'!B8998</f>
        <v>0</v>
      </c>
      <c r="AC385" s="23">
        <f>'Calc1'!B5853*MAX('Calc4'!B12064,0-('Calc4'!B11454+IF('935'!Q327=0,0,(1-'935'!Y327/'11'!D$17)*'11'!B$17/('11'!B$17-'935'!X327)*IF('Calc1'!B5853=0,1,'Calc2'!B332/'Calc1'!B5853)*'Calc4'!B13893)))*'11'!B$17*0.01*'Calc4'!B$668/'Calc4'!B$685</f>
        <v>0</v>
      </c>
      <c r="AD385" s="23">
        <f>0.01*('Calc2'!B332*'11'!B$17*'Calc2'!B25320+'Calc1'!B5853*'Calc2'!B19218*'935'!Q327*('11'!D$17-'935'!Y327)*('11'!B$17/('11'!B$17-'935'!X327)))</f>
        <v>0</v>
      </c>
      <c r="AE385" s="23">
        <f>'Calc1'!B5853*'Calc4'!B$8668*('Calc4'!B$8041+'Calc1'!B10745)</f>
        <v>0</v>
      </c>
      <c r="AF385" s="23">
        <f>'Calc1'!B5853*MAX('Calc4'!B12064,0-('Calc4'!B11454+IF('935'!Q327=0,0,(1-'935'!Y327/'11'!D$17)*'11'!B$17/('11'!B$17-'935'!X327)*IF('Calc1'!B5853=0,1,'Calc2'!B332/'Calc1'!B5853)*'Calc4'!B13893)))*'11'!B$17*0.01*(1-('Calc4'!B$668+'Calc4'!B$11)/'Calc4'!B$685)</f>
        <v>0</v>
      </c>
      <c r="AG385" s="23">
        <f>Q385-Y385-Z385-AA385-AB385-AC385-AD385-AE385-AF385</f>
        <v>0</v>
      </c>
      <c r="AH385" s="10"/>
    </row>
    <row r="386" spans="1:34">
      <c r="A386" s="21">
        <v>322</v>
      </c>
      <c r="B386" s="28">
        <f>'Results'!B339</f>
        <v>0</v>
      </c>
      <c r="C386" s="7">
        <f>'Results'!C339</f>
        <v>0</v>
      </c>
      <c r="D386" s="29">
        <f>'Results'!D339</f>
        <v>0</v>
      </c>
      <c r="E386" s="29">
        <f>'Results'!E339</f>
        <v>0</v>
      </c>
      <c r="F386" s="29">
        <f>'Results'!F339</f>
        <v>0</v>
      </c>
      <c r="G386" s="7">
        <f>'Results'!G339</f>
        <v>0</v>
      </c>
      <c r="H386" s="29">
        <f>'Results'!H339</f>
        <v>0</v>
      </c>
      <c r="I386" s="29">
        <f>'Results'!I339</f>
        <v>0</v>
      </c>
      <c r="J386" s="29">
        <f>'Results'!J339</f>
        <v>0</v>
      </c>
      <c r="K386" s="30">
        <f>0.01*'11'!B$17*'Calc1'!B5854*'Results'!E339</f>
        <v>0</v>
      </c>
      <c r="L386" s="23">
        <f>0.01*('11'!D$17-'935'!Y328)*'Results'!C339*'Calc1'!B5854*('11'!B$17/('11'!B$17-'935'!X328))*'935'!Q328</f>
        <v>0</v>
      </c>
      <c r="M386" s="23">
        <f>0.01*('11'!B$17-'935'!X328)*'Results'!D339</f>
        <v>0</v>
      </c>
      <c r="N386" s="23">
        <f>0.01*'11'!B$17*'Calc1'!B8299*'Calc3'!B3544</f>
        <v>0</v>
      </c>
      <c r="O386" s="23">
        <f>0.01*('11'!B$17-'935'!X328)*'Calc4'!B18776</f>
        <v>0</v>
      </c>
      <c r="P386" s="23">
        <f>0.01*'Calc3'!B5980*'935'!U328</f>
        <v>0</v>
      </c>
      <c r="Q386" s="30">
        <f>K386+L386+M386</f>
        <v>0</v>
      </c>
      <c r="R386" s="26">
        <f>'935'!Z328</f>
        <v>0</v>
      </c>
      <c r="S386" s="31">
        <f>Q386-R386</f>
        <v>0</v>
      </c>
      <c r="T386" s="32">
        <f>IF(R386,Q386/R386-1,"")</f>
        <v>0</v>
      </c>
      <c r="U386" s="30">
        <f>N386+O386+P386</f>
        <v>0</v>
      </c>
      <c r="V386" s="26">
        <f>'935'!AA328</f>
        <v>0</v>
      </c>
      <c r="W386" s="31">
        <f>U386-V386</f>
        <v>0</v>
      </c>
      <c r="X386" s="32">
        <f>IF(V386,U386/V386-1,"")</f>
        <v>0</v>
      </c>
      <c r="Y386" s="30">
        <f>0.01*('11'!B$17-'935'!X328)*'Calc4'!B15729</f>
        <v>0</v>
      </c>
      <c r="Z386" s="23">
        <f>0.01*'11'!B$17*'Calc1'!B5854*'Calc4'!B9626</f>
        <v>0</v>
      </c>
      <c r="AA386" s="23">
        <f>'Calc1'!B5854*MAX('Calc4'!B12065,0-('Calc4'!B11455+IF('935'!Q328=0,0,(1-'935'!Y328/'11'!D$17)*'11'!B$17/('11'!B$17-'935'!X328)*IF('Calc1'!B5854=0,1,'Calc2'!B333/'Calc1'!B5854)*'Calc4'!B13894)))*'11'!B$17*0.01*'Calc4'!B$11/'Calc4'!B$685</f>
        <v>0</v>
      </c>
      <c r="AB386" s="23">
        <f>'Calc1'!B5854*'Calc4'!B$9295*'Calc4'!B8999</f>
        <v>0</v>
      </c>
      <c r="AC386" s="23">
        <f>'Calc1'!B5854*MAX('Calc4'!B12065,0-('Calc4'!B11455+IF('935'!Q328=0,0,(1-'935'!Y328/'11'!D$17)*'11'!B$17/('11'!B$17-'935'!X328)*IF('Calc1'!B5854=0,1,'Calc2'!B333/'Calc1'!B5854)*'Calc4'!B13894)))*'11'!B$17*0.01*'Calc4'!B$668/'Calc4'!B$685</f>
        <v>0</v>
      </c>
      <c r="AD386" s="23">
        <f>0.01*('Calc2'!B333*'11'!B$17*'Calc2'!B25321+'Calc1'!B5854*'Calc2'!B19219*'935'!Q328*('11'!D$17-'935'!Y328)*('11'!B$17/('11'!B$17-'935'!X328)))</f>
        <v>0</v>
      </c>
      <c r="AE386" s="23">
        <f>'Calc1'!B5854*'Calc4'!B$8668*('Calc4'!B$8041+'Calc1'!B10746)</f>
        <v>0</v>
      </c>
      <c r="AF386" s="23">
        <f>'Calc1'!B5854*MAX('Calc4'!B12065,0-('Calc4'!B11455+IF('935'!Q328=0,0,(1-'935'!Y328/'11'!D$17)*'11'!B$17/('11'!B$17-'935'!X328)*IF('Calc1'!B5854=0,1,'Calc2'!B333/'Calc1'!B5854)*'Calc4'!B13894)))*'11'!B$17*0.01*(1-('Calc4'!B$668+'Calc4'!B$11)/'Calc4'!B$685)</f>
        <v>0</v>
      </c>
      <c r="AG386" s="23">
        <f>Q386-Y386-Z386-AA386-AB386-AC386-AD386-AE386-AF386</f>
        <v>0</v>
      </c>
      <c r="AH386" s="10"/>
    </row>
    <row r="387" spans="1:34">
      <c r="A387" s="21">
        <v>323</v>
      </c>
      <c r="B387" s="28">
        <f>'Results'!B340</f>
        <v>0</v>
      </c>
      <c r="C387" s="7">
        <f>'Results'!C340</f>
        <v>0</v>
      </c>
      <c r="D387" s="29">
        <f>'Results'!D340</f>
        <v>0</v>
      </c>
      <c r="E387" s="29">
        <f>'Results'!E340</f>
        <v>0</v>
      </c>
      <c r="F387" s="29">
        <f>'Results'!F340</f>
        <v>0</v>
      </c>
      <c r="G387" s="7">
        <f>'Results'!G340</f>
        <v>0</v>
      </c>
      <c r="H387" s="29">
        <f>'Results'!H340</f>
        <v>0</v>
      </c>
      <c r="I387" s="29">
        <f>'Results'!I340</f>
        <v>0</v>
      </c>
      <c r="J387" s="29">
        <f>'Results'!J340</f>
        <v>0</v>
      </c>
      <c r="K387" s="30">
        <f>0.01*'11'!B$17*'Calc1'!B5855*'Results'!E340</f>
        <v>0</v>
      </c>
      <c r="L387" s="23">
        <f>0.01*('11'!D$17-'935'!Y329)*'Results'!C340*'Calc1'!B5855*('11'!B$17/('11'!B$17-'935'!X329))*'935'!Q329</f>
        <v>0</v>
      </c>
      <c r="M387" s="23">
        <f>0.01*('11'!B$17-'935'!X329)*'Results'!D340</f>
        <v>0</v>
      </c>
      <c r="N387" s="23">
        <f>0.01*'11'!B$17*'Calc1'!B8300*'Calc3'!B3545</f>
        <v>0</v>
      </c>
      <c r="O387" s="23">
        <f>0.01*('11'!B$17-'935'!X329)*'Calc4'!B18777</f>
        <v>0</v>
      </c>
      <c r="P387" s="23">
        <f>0.01*'Calc3'!B5981*'935'!U329</f>
        <v>0</v>
      </c>
      <c r="Q387" s="30">
        <f>K387+L387+M387</f>
        <v>0</v>
      </c>
      <c r="R387" s="26">
        <f>'935'!Z329</f>
        <v>0</v>
      </c>
      <c r="S387" s="31">
        <f>Q387-R387</f>
        <v>0</v>
      </c>
      <c r="T387" s="32">
        <f>IF(R387,Q387/R387-1,"")</f>
        <v>0</v>
      </c>
      <c r="U387" s="30">
        <f>N387+O387+P387</f>
        <v>0</v>
      </c>
      <c r="V387" s="26">
        <f>'935'!AA329</f>
        <v>0</v>
      </c>
      <c r="W387" s="31">
        <f>U387-V387</f>
        <v>0</v>
      </c>
      <c r="X387" s="32">
        <f>IF(V387,U387/V387-1,"")</f>
        <v>0</v>
      </c>
      <c r="Y387" s="30">
        <f>0.01*('11'!B$17-'935'!X329)*'Calc4'!B15730</f>
        <v>0</v>
      </c>
      <c r="Z387" s="23">
        <f>0.01*'11'!B$17*'Calc1'!B5855*'Calc4'!B9627</f>
        <v>0</v>
      </c>
      <c r="AA387" s="23">
        <f>'Calc1'!B5855*MAX('Calc4'!B12066,0-('Calc4'!B11456+IF('935'!Q329=0,0,(1-'935'!Y329/'11'!D$17)*'11'!B$17/('11'!B$17-'935'!X329)*IF('Calc1'!B5855=0,1,'Calc2'!B334/'Calc1'!B5855)*'Calc4'!B13895)))*'11'!B$17*0.01*'Calc4'!B$11/'Calc4'!B$685</f>
        <v>0</v>
      </c>
      <c r="AB387" s="23">
        <f>'Calc1'!B5855*'Calc4'!B$9295*'Calc4'!B9000</f>
        <v>0</v>
      </c>
      <c r="AC387" s="23">
        <f>'Calc1'!B5855*MAX('Calc4'!B12066,0-('Calc4'!B11456+IF('935'!Q329=0,0,(1-'935'!Y329/'11'!D$17)*'11'!B$17/('11'!B$17-'935'!X329)*IF('Calc1'!B5855=0,1,'Calc2'!B334/'Calc1'!B5855)*'Calc4'!B13895)))*'11'!B$17*0.01*'Calc4'!B$668/'Calc4'!B$685</f>
        <v>0</v>
      </c>
      <c r="AD387" s="23">
        <f>0.01*('Calc2'!B334*'11'!B$17*'Calc2'!B25322+'Calc1'!B5855*'Calc2'!B19220*'935'!Q329*('11'!D$17-'935'!Y329)*('11'!B$17/('11'!B$17-'935'!X329)))</f>
        <v>0</v>
      </c>
      <c r="AE387" s="23">
        <f>'Calc1'!B5855*'Calc4'!B$8668*('Calc4'!B$8041+'Calc1'!B10747)</f>
        <v>0</v>
      </c>
      <c r="AF387" s="23">
        <f>'Calc1'!B5855*MAX('Calc4'!B12066,0-('Calc4'!B11456+IF('935'!Q329=0,0,(1-'935'!Y329/'11'!D$17)*'11'!B$17/('11'!B$17-'935'!X329)*IF('Calc1'!B5855=0,1,'Calc2'!B334/'Calc1'!B5855)*'Calc4'!B13895)))*'11'!B$17*0.01*(1-('Calc4'!B$668+'Calc4'!B$11)/'Calc4'!B$685)</f>
        <v>0</v>
      </c>
      <c r="AG387" s="23">
        <f>Q387-Y387-Z387-AA387-AB387-AC387-AD387-AE387-AF387</f>
        <v>0</v>
      </c>
      <c r="AH387" s="10"/>
    </row>
    <row r="388" spans="1:34">
      <c r="A388" s="21">
        <v>324</v>
      </c>
      <c r="B388" s="28">
        <f>'Results'!B341</f>
        <v>0</v>
      </c>
      <c r="C388" s="7">
        <f>'Results'!C341</f>
        <v>0</v>
      </c>
      <c r="D388" s="29">
        <f>'Results'!D341</f>
        <v>0</v>
      </c>
      <c r="E388" s="29">
        <f>'Results'!E341</f>
        <v>0</v>
      </c>
      <c r="F388" s="29">
        <f>'Results'!F341</f>
        <v>0</v>
      </c>
      <c r="G388" s="7">
        <f>'Results'!G341</f>
        <v>0</v>
      </c>
      <c r="H388" s="29">
        <f>'Results'!H341</f>
        <v>0</v>
      </c>
      <c r="I388" s="29">
        <f>'Results'!I341</f>
        <v>0</v>
      </c>
      <c r="J388" s="29">
        <f>'Results'!J341</f>
        <v>0</v>
      </c>
      <c r="K388" s="30">
        <f>0.01*'11'!B$17*'Calc1'!B5856*'Results'!E341</f>
        <v>0</v>
      </c>
      <c r="L388" s="23">
        <f>0.01*('11'!D$17-'935'!Y330)*'Results'!C341*'Calc1'!B5856*('11'!B$17/('11'!B$17-'935'!X330))*'935'!Q330</f>
        <v>0</v>
      </c>
      <c r="M388" s="23">
        <f>0.01*('11'!B$17-'935'!X330)*'Results'!D341</f>
        <v>0</v>
      </c>
      <c r="N388" s="23">
        <f>0.01*'11'!B$17*'Calc1'!B8301*'Calc3'!B3546</f>
        <v>0</v>
      </c>
      <c r="O388" s="23">
        <f>0.01*('11'!B$17-'935'!X330)*'Calc4'!B18778</f>
        <v>0</v>
      </c>
      <c r="P388" s="23">
        <f>0.01*'Calc3'!B5982*'935'!U330</f>
        <v>0</v>
      </c>
      <c r="Q388" s="30">
        <f>K388+L388+M388</f>
        <v>0</v>
      </c>
      <c r="R388" s="26">
        <f>'935'!Z330</f>
        <v>0</v>
      </c>
      <c r="S388" s="31">
        <f>Q388-R388</f>
        <v>0</v>
      </c>
      <c r="T388" s="32">
        <f>IF(R388,Q388/R388-1,"")</f>
        <v>0</v>
      </c>
      <c r="U388" s="30">
        <f>N388+O388+P388</f>
        <v>0</v>
      </c>
      <c r="V388" s="26">
        <f>'935'!AA330</f>
        <v>0</v>
      </c>
      <c r="W388" s="31">
        <f>U388-V388</f>
        <v>0</v>
      </c>
      <c r="X388" s="32">
        <f>IF(V388,U388/V388-1,"")</f>
        <v>0</v>
      </c>
      <c r="Y388" s="30">
        <f>0.01*('11'!B$17-'935'!X330)*'Calc4'!B15731</f>
        <v>0</v>
      </c>
      <c r="Z388" s="23">
        <f>0.01*'11'!B$17*'Calc1'!B5856*'Calc4'!B9628</f>
        <v>0</v>
      </c>
      <c r="AA388" s="23">
        <f>'Calc1'!B5856*MAX('Calc4'!B12067,0-('Calc4'!B11457+IF('935'!Q330=0,0,(1-'935'!Y330/'11'!D$17)*'11'!B$17/('11'!B$17-'935'!X330)*IF('Calc1'!B5856=0,1,'Calc2'!B335/'Calc1'!B5856)*'Calc4'!B13896)))*'11'!B$17*0.01*'Calc4'!B$11/'Calc4'!B$685</f>
        <v>0</v>
      </c>
      <c r="AB388" s="23">
        <f>'Calc1'!B5856*'Calc4'!B$9295*'Calc4'!B9001</f>
        <v>0</v>
      </c>
      <c r="AC388" s="23">
        <f>'Calc1'!B5856*MAX('Calc4'!B12067,0-('Calc4'!B11457+IF('935'!Q330=0,0,(1-'935'!Y330/'11'!D$17)*'11'!B$17/('11'!B$17-'935'!X330)*IF('Calc1'!B5856=0,1,'Calc2'!B335/'Calc1'!B5856)*'Calc4'!B13896)))*'11'!B$17*0.01*'Calc4'!B$668/'Calc4'!B$685</f>
        <v>0</v>
      </c>
      <c r="AD388" s="23">
        <f>0.01*('Calc2'!B335*'11'!B$17*'Calc2'!B25323+'Calc1'!B5856*'Calc2'!B19221*'935'!Q330*('11'!D$17-'935'!Y330)*('11'!B$17/('11'!B$17-'935'!X330)))</f>
        <v>0</v>
      </c>
      <c r="AE388" s="23">
        <f>'Calc1'!B5856*'Calc4'!B$8668*('Calc4'!B$8041+'Calc1'!B10748)</f>
        <v>0</v>
      </c>
      <c r="AF388" s="23">
        <f>'Calc1'!B5856*MAX('Calc4'!B12067,0-('Calc4'!B11457+IF('935'!Q330=0,0,(1-'935'!Y330/'11'!D$17)*'11'!B$17/('11'!B$17-'935'!X330)*IF('Calc1'!B5856=0,1,'Calc2'!B335/'Calc1'!B5856)*'Calc4'!B13896)))*'11'!B$17*0.01*(1-('Calc4'!B$668+'Calc4'!B$11)/'Calc4'!B$685)</f>
        <v>0</v>
      </c>
      <c r="AG388" s="23">
        <f>Q388-Y388-Z388-AA388-AB388-AC388-AD388-AE388-AF388</f>
        <v>0</v>
      </c>
      <c r="AH388" s="10"/>
    </row>
    <row r="389" spans="1:34">
      <c r="A389" s="21">
        <v>325</v>
      </c>
      <c r="B389" s="28">
        <f>'Results'!B342</f>
        <v>0</v>
      </c>
      <c r="C389" s="7">
        <f>'Results'!C342</f>
        <v>0</v>
      </c>
      <c r="D389" s="29">
        <f>'Results'!D342</f>
        <v>0</v>
      </c>
      <c r="E389" s="29">
        <f>'Results'!E342</f>
        <v>0</v>
      </c>
      <c r="F389" s="29">
        <f>'Results'!F342</f>
        <v>0</v>
      </c>
      <c r="G389" s="7">
        <f>'Results'!G342</f>
        <v>0</v>
      </c>
      <c r="H389" s="29">
        <f>'Results'!H342</f>
        <v>0</v>
      </c>
      <c r="I389" s="29">
        <f>'Results'!I342</f>
        <v>0</v>
      </c>
      <c r="J389" s="29">
        <f>'Results'!J342</f>
        <v>0</v>
      </c>
      <c r="K389" s="30">
        <f>0.01*'11'!B$17*'Calc1'!B5857*'Results'!E342</f>
        <v>0</v>
      </c>
      <c r="L389" s="23">
        <f>0.01*('11'!D$17-'935'!Y331)*'Results'!C342*'Calc1'!B5857*('11'!B$17/('11'!B$17-'935'!X331))*'935'!Q331</f>
        <v>0</v>
      </c>
      <c r="M389" s="23">
        <f>0.01*('11'!B$17-'935'!X331)*'Results'!D342</f>
        <v>0</v>
      </c>
      <c r="N389" s="23">
        <f>0.01*'11'!B$17*'Calc1'!B8302*'Calc3'!B3547</f>
        <v>0</v>
      </c>
      <c r="O389" s="23">
        <f>0.01*('11'!B$17-'935'!X331)*'Calc4'!B18779</f>
        <v>0</v>
      </c>
      <c r="P389" s="23">
        <f>0.01*'Calc3'!B5983*'935'!U331</f>
        <v>0</v>
      </c>
      <c r="Q389" s="30">
        <f>K389+L389+M389</f>
        <v>0</v>
      </c>
      <c r="R389" s="26">
        <f>'935'!Z331</f>
        <v>0</v>
      </c>
      <c r="S389" s="31">
        <f>Q389-R389</f>
        <v>0</v>
      </c>
      <c r="T389" s="32">
        <f>IF(R389,Q389/R389-1,"")</f>
        <v>0</v>
      </c>
      <c r="U389" s="30">
        <f>N389+O389+P389</f>
        <v>0</v>
      </c>
      <c r="V389" s="26">
        <f>'935'!AA331</f>
        <v>0</v>
      </c>
      <c r="W389" s="31">
        <f>U389-V389</f>
        <v>0</v>
      </c>
      <c r="X389" s="32">
        <f>IF(V389,U389/V389-1,"")</f>
        <v>0</v>
      </c>
      <c r="Y389" s="30">
        <f>0.01*('11'!B$17-'935'!X331)*'Calc4'!B15732</f>
        <v>0</v>
      </c>
      <c r="Z389" s="23">
        <f>0.01*'11'!B$17*'Calc1'!B5857*'Calc4'!B9629</f>
        <v>0</v>
      </c>
      <c r="AA389" s="23">
        <f>'Calc1'!B5857*MAX('Calc4'!B12068,0-('Calc4'!B11458+IF('935'!Q331=0,0,(1-'935'!Y331/'11'!D$17)*'11'!B$17/('11'!B$17-'935'!X331)*IF('Calc1'!B5857=0,1,'Calc2'!B336/'Calc1'!B5857)*'Calc4'!B13897)))*'11'!B$17*0.01*'Calc4'!B$11/'Calc4'!B$685</f>
        <v>0</v>
      </c>
      <c r="AB389" s="23">
        <f>'Calc1'!B5857*'Calc4'!B$9295*'Calc4'!B9002</f>
        <v>0</v>
      </c>
      <c r="AC389" s="23">
        <f>'Calc1'!B5857*MAX('Calc4'!B12068,0-('Calc4'!B11458+IF('935'!Q331=0,0,(1-'935'!Y331/'11'!D$17)*'11'!B$17/('11'!B$17-'935'!X331)*IF('Calc1'!B5857=0,1,'Calc2'!B336/'Calc1'!B5857)*'Calc4'!B13897)))*'11'!B$17*0.01*'Calc4'!B$668/'Calc4'!B$685</f>
        <v>0</v>
      </c>
      <c r="AD389" s="23">
        <f>0.01*('Calc2'!B336*'11'!B$17*'Calc2'!B25324+'Calc1'!B5857*'Calc2'!B19222*'935'!Q331*('11'!D$17-'935'!Y331)*('11'!B$17/('11'!B$17-'935'!X331)))</f>
        <v>0</v>
      </c>
      <c r="AE389" s="23">
        <f>'Calc1'!B5857*'Calc4'!B$8668*('Calc4'!B$8041+'Calc1'!B10749)</f>
        <v>0</v>
      </c>
      <c r="AF389" s="23">
        <f>'Calc1'!B5857*MAX('Calc4'!B12068,0-('Calc4'!B11458+IF('935'!Q331=0,0,(1-'935'!Y331/'11'!D$17)*'11'!B$17/('11'!B$17-'935'!X331)*IF('Calc1'!B5857=0,1,'Calc2'!B336/'Calc1'!B5857)*'Calc4'!B13897)))*'11'!B$17*0.01*(1-('Calc4'!B$668+'Calc4'!B$11)/'Calc4'!B$685)</f>
        <v>0</v>
      </c>
      <c r="AG389" s="23">
        <f>Q389-Y389-Z389-AA389-AB389-AC389-AD389-AE389-AF389</f>
        <v>0</v>
      </c>
      <c r="AH389" s="10"/>
    </row>
    <row r="390" spans="1:34">
      <c r="A390" s="21">
        <v>326</v>
      </c>
      <c r="B390" s="28">
        <f>'Results'!B343</f>
        <v>0</v>
      </c>
      <c r="C390" s="7">
        <f>'Results'!C343</f>
        <v>0</v>
      </c>
      <c r="D390" s="29">
        <f>'Results'!D343</f>
        <v>0</v>
      </c>
      <c r="E390" s="29">
        <f>'Results'!E343</f>
        <v>0</v>
      </c>
      <c r="F390" s="29">
        <f>'Results'!F343</f>
        <v>0</v>
      </c>
      <c r="G390" s="7">
        <f>'Results'!G343</f>
        <v>0</v>
      </c>
      <c r="H390" s="29">
        <f>'Results'!H343</f>
        <v>0</v>
      </c>
      <c r="I390" s="29">
        <f>'Results'!I343</f>
        <v>0</v>
      </c>
      <c r="J390" s="29">
        <f>'Results'!J343</f>
        <v>0</v>
      </c>
      <c r="K390" s="30">
        <f>0.01*'11'!B$17*'Calc1'!B5858*'Results'!E343</f>
        <v>0</v>
      </c>
      <c r="L390" s="23">
        <f>0.01*('11'!D$17-'935'!Y332)*'Results'!C343*'Calc1'!B5858*('11'!B$17/('11'!B$17-'935'!X332))*'935'!Q332</f>
        <v>0</v>
      </c>
      <c r="M390" s="23">
        <f>0.01*('11'!B$17-'935'!X332)*'Results'!D343</f>
        <v>0</v>
      </c>
      <c r="N390" s="23">
        <f>0.01*'11'!B$17*'Calc1'!B8303*'Calc3'!B3548</f>
        <v>0</v>
      </c>
      <c r="O390" s="23">
        <f>0.01*('11'!B$17-'935'!X332)*'Calc4'!B18780</f>
        <v>0</v>
      </c>
      <c r="P390" s="23">
        <f>0.01*'Calc3'!B5984*'935'!U332</f>
        <v>0</v>
      </c>
      <c r="Q390" s="30">
        <f>K390+L390+M390</f>
        <v>0</v>
      </c>
      <c r="R390" s="26">
        <f>'935'!Z332</f>
        <v>0</v>
      </c>
      <c r="S390" s="31">
        <f>Q390-R390</f>
        <v>0</v>
      </c>
      <c r="T390" s="32">
        <f>IF(R390,Q390/R390-1,"")</f>
        <v>0</v>
      </c>
      <c r="U390" s="30">
        <f>N390+O390+P390</f>
        <v>0</v>
      </c>
      <c r="V390" s="26">
        <f>'935'!AA332</f>
        <v>0</v>
      </c>
      <c r="W390" s="31">
        <f>U390-V390</f>
        <v>0</v>
      </c>
      <c r="X390" s="32">
        <f>IF(V390,U390/V390-1,"")</f>
        <v>0</v>
      </c>
      <c r="Y390" s="30">
        <f>0.01*('11'!B$17-'935'!X332)*'Calc4'!B15733</f>
        <v>0</v>
      </c>
      <c r="Z390" s="23">
        <f>0.01*'11'!B$17*'Calc1'!B5858*'Calc4'!B9630</f>
        <v>0</v>
      </c>
      <c r="AA390" s="23">
        <f>'Calc1'!B5858*MAX('Calc4'!B12069,0-('Calc4'!B11459+IF('935'!Q332=0,0,(1-'935'!Y332/'11'!D$17)*'11'!B$17/('11'!B$17-'935'!X332)*IF('Calc1'!B5858=0,1,'Calc2'!B337/'Calc1'!B5858)*'Calc4'!B13898)))*'11'!B$17*0.01*'Calc4'!B$11/'Calc4'!B$685</f>
        <v>0</v>
      </c>
      <c r="AB390" s="23">
        <f>'Calc1'!B5858*'Calc4'!B$9295*'Calc4'!B9003</f>
        <v>0</v>
      </c>
      <c r="AC390" s="23">
        <f>'Calc1'!B5858*MAX('Calc4'!B12069,0-('Calc4'!B11459+IF('935'!Q332=0,0,(1-'935'!Y332/'11'!D$17)*'11'!B$17/('11'!B$17-'935'!X332)*IF('Calc1'!B5858=0,1,'Calc2'!B337/'Calc1'!B5858)*'Calc4'!B13898)))*'11'!B$17*0.01*'Calc4'!B$668/'Calc4'!B$685</f>
        <v>0</v>
      </c>
      <c r="AD390" s="23">
        <f>0.01*('Calc2'!B337*'11'!B$17*'Calc2'!B25325+'Calc1'!B5858*'Calc2'!B19223*'935'!Q332*('11'!D$17-'935'!Y332)*('11'!B$17/('11'!B$17-'935'!X332)))</f>
        <v>0</v>
      </c>
      <c r="AE390" s="23">
        <f>'Calc1'!B5858*'Calc4'!B$8668*('Calc4'!B$8041+'Calc1'!B10750)</f>
        <v>0</v>
      </c>
      <c r="AF390" s="23">
        <f>'Calc1'!B5858*MAX('Calc4'!B12069,0-('Calc4'!B11459+IF('935'!Q332=0,0,(1-'935'!Y332/'11'!D$17)*'11'!B$17/('11'!B$17-'935'!X332)*IF('Calc1'!B5858=0,1,'Calc2'!B337/'Calc1'!B5858)*'Calc4'!B13898)))*'11'!B$17*0.01*(1-('Calc4'!B$668+'Calc4'!B$11)/'Calc4'!B$685)</f>
        <v>0</v>
      </c>
      <c r="AG390" s="23">
        <f>Q390-Y390-Z390-AA390-AB390-AC390-AD390-AE390-AF390</f>
        <v>0</v>
      </c>
      <c r="AH390" s="10"/>
    </row>
    <row r="391" spans="1:34">
      <c r="A391" s="21">
        <v>327</v>
      </c>
      <c r="B391" s="28">
        <f>'Results'!B344</f>
        <v>0</v>
      </c>
      <c r="C391" s="7">
        <f>'Results'!C344</f>
        <v>0</v>
      </c>
      <c r="D391" s="29">
        <f>'Results'!D344</f>
        <v>0</v>
      </c>
      <c r="E391" s="29">
        <f>'Results'!E344</f>
        <v>0</v>
      </c>
      <c r="F391" s="29">
        <f>'Results'!F344</f>
        <v>0</v>
      </c>
      <c r="G391" s="7">
        <f>'Results'!G344</f>
        <v>0</v>
      </c>
      <c r="H391" s="29">
        <f>'Results'!H344</f>
        <v>0</v>
      </c>
      <c r="I391" s="29">
        <f>'Results'!I344</f>
        <v>0</v>
      </c>
      <c r="J391" s="29">
        <f>'Results'!J344</f>
        <v>0</v>
      </c>
      <c r="K391" s="30">
        <f>0.01*'11'!B$17*'Calc1'!B5859*'Results'!E344</f>
        <v>0</v>
      </c>
      <c r="L391" s="23">
        <f>0.01*('11'!D$17-'935'!Y333)*'Results'!C344*'Calc1'!B5859*('11'!B$17/('11'!B$17-'935'!X333))*'935'!Q333</f>
        <v>0</v>
      </c>
      <c r="M391" s="23">
        <f>0.01*('11'!B$17-'935'!X333)*'Results'!D344</f>
        <v>0</v>
      </c>
      <c r="N391" s="23">
        <f>0.01*'11'!B$17*'Calc1'!B8304*'Calc3'!B3549</f>
        <v>0</v>
      </c>
      <c r="O391" s="23">
        <f>0.01*('11'!B$17-'935'!X333)*'Calc4'!B18781</f>
        <v>0</v>
      </c>
      <c r="P391" s="23">
        <f>0.01*'Calc3'!B5985*'935'!U333</f>
        <v>0</v>
      </c>
      <c r="Q391" s="30">
        <f>K391+L391+M391</f>
        <v>0</v>
      </c>
      <c r="R391" s="26">
        <f>'935'!Z333</f>
        <v>0</v>
      </c>
      <c r="S391" s="31">
        <f>Q391-R391</f>
        <v>0</v>
      </c>
      <c r="T391" s="32">
        <f>IF(R391,Q391/R391-1,"")</f>
        <v>0</v>
      </c>
      <c r="U391" s="30">
        <f>N391+O391+P391</f>
        <v>0</v>
      </c>
      <c r="V391" s="26">
        <f>'935'!AA333</f>
        <v>0</v>
      </c>
      <c r="W391" s="31">
        <f>U391-V391</f>
        <v>0</v>
      </c>
      <c r="X391" s="32">
        <f>IF(V391,U391/V391-1,"")</f>
        <v>0</v>
      </c>
      <c r="Y391" s="30">
        <f>0.01*('11'!B$17-'935'!X333)*'Calc4'!B15734</f>
        <v>0</v>
      </c>
      <c r="Z391" s="23">
        <f>0.01*'11'!B$17*'Calc1'!B5859*'Calc4'!B9631</f>
        <v>0</v>
      </c>
      <c r="AA391" s="23">
        <f>'Calc1'!B5859*MAX('Calc4'!B12070,0-('Calc4'!B11460+IF('935'!Q333=0,0,(1-'935'!Y333/'11'!D$17)*'11'!B$17/('11'!B$17-'935'!X333)*IF('Calc1'!B5859=0,1,'Calc2'!B338/'Calc1'!B5859)*'Calc4'!B13899)))*'11'!B$17*0.01*'Calc4'!B$11/'Calc4'!B$685</f>
        <v>0</v>
      </c>
      <c r="AB391" s="23">
        <f>'Calc1'!B5859*'Calc4'!B$9295*'Calc4'!B9004</f>
        <v>0</v>
      </c>
      <c r="AC391" s="23">
        <f>'Calc1'!B5859*MAX('Calc4'!B12070,0-('Calc4'!B11460+IF('935'!Q333=0,0,(1-'935'!Y333/'11'!D$17)*'11'!B$17/('11'!B$17-'935'!X333)*IF('Calc1'!B5859=0,1,'Calc2'!B338/'Calc1'!B5859)*'Calc4'!B13899)))*'11'!B$17*0.01*'Calc4'!B$668/'Calc4'!B$685</f>
        <v>0</v>
      </c>
      <c r="AD391" s="23">
        <f>0.01*('Calc2'!B338*'11'!B$17*'Calc2'!B25326+'Calc1'!B5859*'Calc2'!B19224*'935'!Q333*('11'!D$17-'935'!Y333)*('11'!B$17/('11'!B$17-'935'!X333)))</f>
        <v>0</v>
      </c>
      <c r="AE391" s="23">
        <f>'Calc1'!B5859*'Calc4'!B$8668*('Calc4'!B$8041+'Calc1'!B10751)</f>
        <v>0</v>
      </c>
      <c r="AF391" s="23">
        <f>'Calc1'!B5859*MAX('Calc4'!B12070,0-('Calc4'!B11460+IF('935'!Q333=0,0,(1-'935'!Y333/'11'!D$17)*'11'!B$17/('11'!B$17-'935'!X333)*IF('Calc1'!B5859=0,1,'Calc2'!B338/'Calc1'!B5859)*'Calc4'!B13899)))*'11'!B$17*0.01*(1-('Calc4'!B$668+'Calc4'!B$11)/'Calc4'!B$685)</f>
        <v>0</v>
      </c>
      <c r="AG391" s="23">
        <f>Q391-Y391-Z391-AA391-AB391-AC391-AD391-AE391-AF391</f>
        <v>0</v>
      </c>
      <c r="AH391" s="10"/>
    </row>
    <row r="392" spans="1:34">
      <c r="A392" s="21">
        <v>328</v>
      </c>
      <c r="B392" s="28">
        <f>'Results'!B345</f>
        <v>0</v>
      </c>
      <c r="C392" s="7">
        <f>'Results'!C345</f>
        <v>0</v>
      </c>
      <c r="D392" s="29">
        <f>'Results'!D345</f>
        <v>0</v>
      </c>
      <c r="E392" s="29">
        <f>'Results'!E345</f>
        <v>0</v>
      </c>
      <c r="F392" s="29">
        <f>'Results'!F345</f>
        <v>0</v>
      </c>
      <c r="G392" s="7">
        <f>'Results'!G345</f>
        <v>0</v>
      </c>
      <c r="H392" s="29">
        <f>'Results'!H345</f>
        <v>0</v>
      </c>
      <c r="I392" s="29">
        <f>'Results'!I345</f>
        <v>0</v>
      </c>
      <c r="J392" s="29">
        <f>'Results'!J345</f>
        <v>0</v>
      </c>
      <c r="K392" s="30">
        <f>0.01*'11'!B$17*'Calc1'!B5860*'Results'!E345</f>
        <v>0</v>
      </c>
      <c r="L392" s="23">
        <f>0.01*('11'!D$17-'935'!Y334)*'Results'!C345*'Calc1'!B5860*('11'!B$17/('11'!B$17-'935'!X334))*'935'!Q334</f>
        <v>0</v>
      </c>
      <c r="M392" s="23">
        <f>0.01*('11'!B$17-'935'!X334)*'Results'!D345</f>
        <v>0</v>
      </c>
      <c r="N392" s="23">
        <f>0.01*'11'!B$17*'Calc1'!B8305*'Calc3'!B3550</f>
        <v>0</v>
      </c>
      <c r="O392" s="23">
        <f>0.01*('11'!B$17-'935'!X334)*'Calc4'!B18782</f>
        <v>0</v>
      </c>
      <c r="P392" s="23">
        <f>0.01*'Calc3'!B5986*'935'!U334</f>
        <v>0</v>
      </c>
      <c r="Q392" s="30">
        <f>K392+L392+M392</f>
        <v>0</v>
      </c>
      <c r="R392" s="26">
        <f>'935'!Z334</f>
        <v>0</v>
      </c>
      <c r="S392" s="31">
        <f>Q392-R392</f>
        <v>0</v>
      </c>
      <c r="T392" s="32">
        <f>IF(R392,Q392/R392-1,"")</f>
        <v>0</v>
      </c>
      <c r="U392" s="30">
        <f>N392+O392+P392</f>
        <v>0</v>
      </c>
      <c r="V392" s="26">
        <f>'935'!AA334</f>
        <v>0</v>
      </c>
      <c r="W392" s="31">
        <f>U392-V392</f>
        <v>0</v>
      </c>
      <c r="X392" s="32">
        <f>IF(V392,U392/V392-1,"")</f>
        <v>0</v>
      </c>
      <c r="Y392" s="30">
        <f>0.01*('11'!B$17-'935'!X334)*'Calc4'!B15735</f>
        <v>0</v>
      </c>
      <c r="Z392" s="23">
        <f>0.01*'11'!B$17*'Calc1'!B5860*'Calc4'!B9632</f>
        <v>0</v>
      </c>
      <c r="AA392" s="23">
        <f>'Calc1'!B5860*MAX('Calc4'!B12071,0-('Calc4'!B11461+IF('935'!Q334=0,0,(1-'935'!Y334/'11'!D$17)*'11'!B$17/('11'!B$17-'935'!X334)*IF('Calc1'!B5860=0,1,'Calc2'!B339/'Calc1'!B5860)*'Calc4'!B13900)))*'11'!B$17*0.01*'Calc4'!B$11/'Calc4'!B$685</f>
        <v>0</v>
      </c>
      <c r="AB392" s="23">
        <f>'Calc1'!B5860*'Calc4'!B$9295*'Calc4'!B9005</f>
        <v>0</v>
      </c>
      <c r="AC392" s="23">
        <f>'Calc1'!B5860*MAX('Calc4'!B12071,0-('Calc4'!B11461+IF('935'!Q334=0,0,(1-'935'!Y334/'11'!D$17)*'11'!B$17/('11'!B$17-'935'!X334)*IF('Calc1'!B5860=0,1,'Calc2'!B339/'Calc1'!B5860)*'Calc4'!B13900)))*'11'!B$17*0.01*'Calc4'!B$668/'Calc4'!B$685</f>
        <v>0</v>
      </c>
      <c r="AD392" s="23">
        <f>0.01*('Calc2'!B339*'11'!B$17*'Calc2'!B25327+'Calc1'!B5860*'Calc2'!B19225*'935'!Q334*('11'!D$17-'935'!Y334)*('11'!B$17/('11'!B$17-'935'!X334)))</f>
        <v>0</v>
      </c>
      <c r="AE392" s="23">
        <f>'Calc1'!B5860*'Calc4'!B$8668*('Calc4'!B$8041+'Calc1'!B10752)</f>
        <v>0</v>
      </c>
      <c r="AF392" s="23">
        <f>'Calc1'!B5860*MAX('Calc4'!B12071,0-('Calc4'!B11461+IF('935'!Q334=0,0,(1-'935'!Y334/'11'!D$17)*'11'!B$17/('11'!B$17-'935'!X334)*IF('Calc1'!B5860=0,1,'Calc2'!B339/'Calc1'!B5860)*'Calc4'!B13900)))*'11'!B$17*0.01*(1-('Calc4'!B$668+'Calc4'!B$11)/'Calc4'!B$685)</f>
        <v>0</v>
      </c>
      <c r="AG392" s="23">
        <f>Q392-Y392-Z392-AA392-AB392-AC392-AD392-AE392-AF392</f>
        <v>0</v>
      </c>
      <c r="AH392" s="10"/>
    </row>
    <row r="393" spans="1:34">
      <c r="A393" s="21">
        <v>329</v>
      </c>
      <c r="B393" s="28">
        <f>'Results'!B346</f>
        <v>0</v>
      </c>
      <c r="C393" s="7">
        <f>'Results'!C346</f>
        <v>0</v>
      </c>
      <c r="D393" s="29">
        <f>'Results'!D346</f>
        <v>0</v>
      </c>
      <c r="E393" s="29">
        <f>'Results'!E346</f>
        <v>0</v>
      </c>
      <c r="F393" s="29">
        <f>'Results'!F346</f>
        <v>0</v>
      </c>
      <c r="G393" s="7">
        <f>'Results'!G346</f>
        <v>0</v>
      </c>
      <c r="H393" s="29">
        <f>'Results'!H346</f>
        <v>0</v>
      </c>
      <c r="I393" s="29">
        <f>'Results'!I346</f>
        <v>0</v>
      </c>
      <c r="J393" s="29">
        <f>'Results'!J346</f>
        <v>0</v>
      </c>
      <c r="K393" s="30">
        <f>0.01*'11'!B$17*'Calc1'!B5861*'Results'!E346</f>
        <v>0</v>
      </c>
      <c r="L393" s="23">
        <f>0.01*('11'!D$17-'935'!Y335)*'Results'!C346*'Calc1'!B5861*('11'!B$17/('11'!B$17-'935'!X335))*'935'!Q335</f>
        <v>0</v>
      </c>
      <c r="M393" s="23">
        <f>0.01*('11'!B$17-'935'!X335)*'Results'!D346</f>
        <v>0</v>
      </c>
      <c r="N393" s="23">
        <f>0.01*'11'!B$17*'Calc1'!B8306*'Calc3'!B3551</f>
        <v>0</v>
      </c>
      <c r="O393" s="23">
        <f>0.01*('11'!B$17-'935'!X335)*'Calc4'!B18783</f>
        <v>0</v>
      </c>
      <c r="P393" s="23">
        <f>0.01*'Calc3'!B5987*'935'!U335</f>
        <v>0</v>
      </c>
      <c r="Q393" s="30">
        <f>K393+L393+M393</f>
        <v>0</v>
      </c>
      <c r="R393" s="26">
        <f>'935'!Z335</f>
        <v>0</v>
      </c>
      <c r="S393" s="31">
        <f>Q393-R393</f>
        <v>0</v>
      </c>
      <c r="T393" s="32">
        <f>IF(R393,Q393/R393-1,"")</f>
        <v>0</v>
      </c>
      <c r="U393" s="30">
        <f>N393+O393+P393</f>
        <v>0</v>
      </c>
      <c r="V393" s="26">
        <f>'935'!AA335</f>
        <v>0</v>
      </c>
      <c r="W393" s="31">
        <f>U393-V393</f>
        <v>0</v>
      </c>
      <c r="X393" s="32">
        <f>IF(V393,U393/V393-1,"")</f>
        <v>0</v>
      </c>
      <c r="Y393" s="30">
        <f>0.01*('11'!B$17-'935'!X335)*'Calc4'!B15736</f>
        <v>0</v>
      </c>
      <c r="Z393" s="23">
        <f>0.01*'11'!B$17*'Calc1'!B5861*'Calc4'!B9633</f>
        <v>0</v>
      </c>
      <c r="AA393" s="23">
        <f>'Calc1'!B5861*MAX('Calc4'!B12072,0-('Calc4'!B11462+IF('935'!Q335=0,0,(1-'935'!Y335/'11'!D$17)*'11'!B$17/('11'!B$17-'935'!X335)*IF('Calc1'!B5861=0,1,'Calc2'!B340/'Calc1'!B5861)*'Calc4'!B13901)))*'11'!B$17*0.01*'Calc4'!B$11/'Calc4'!B$685</f>
        <v>0</v>
      </c>
      <c r="AB393" s="23">
        <f>'Calc1'!B5861*'Calc4'!B$9295*'Calc4'!B9006</f>
        <v>0</v>
      </c>
      <c r="AC393" s="23">
        <f>'Calc1'!B5861*MAX('Calc4'!B12072,0-('Calc4'!B11462+IF('935'!Q335=0,0,(1-'935'!Y335/'11'!D$17)*'11'!B$17/('11'!B$17-'935'!X335)*IF('Calc1'!B5861=0,1,'Calc2'!B340/'Calc1'!B5861)*'Calc4'!B13901)))*'11'!B$17*0.01*'Calc4'!B$668/'Calc4'!B$685</f>
        <v>0</v>
      </c>
      <c r="AD393" s="23">
        <f>0.01*('Calc2'!B340*'11'!B$17*'Calc2'!B25328+'Calc1'!B5861*'Calc2'!B19226*'935'!Q335*('11'!D$17-'935'!Y335)*('11'!B$17/('11'!B$17-'935'!X335)))</f>
        <v>0</v>
      </c>
      <c r="AE393" s="23">
        <f>'Calc1'!B5861*'Calc4'!B$8668*('Calc4'!B$8041+'Calc1'!B10753)</f>
        <v>0</v>
      </c>
      <c r="AF393" s="23">
        <f>'Calc1'!B5861*MAX('Calc4'!B12072,0-('Calc4'!B11462+IF('935'!Q335=0,0,(1-'935'!Y335/'11'!D$17)*'11'!B$17/('11'!B$17-'935'!X335)*IF('Calc1'!B5861=0,1,'Calc2'!B340/'Calc1'!B5861)*'Calc4'!B13901)))*'11'!B$17*0.01*(1-('Calc4'!B$668+'Calc4'!B$11)/'Calc4'!B$685)</f>
        <v>0</v>
      </c>
      <c r="AG393" s="23">
        <f>Q393-Y393-Z393-AA393-AB393-AC393-AD393-AE393-AF393</f>
        <v>0</v>
      </c>
      <c r="AH393" s="10"/>
    </row>
    <row r="394" spans="1:34">
      <c r="A394" s="21">
        <v>330</v>
      </c>
      <c r="B394" s="28">
        <f>'Results'!B347</f>
        <v>0</v>
      </c>
      <c r="C394" s="7">
        <f>'Results'!C347</f>
        <v>0</v>
      </c>
      <c r="D394" s="29">
        <f>'Results'!D347</f>
        <v>0</v>
      </c>
      <c r="E394" s="29">
        <f>'Results'!E347</f>
        <v>0</v>
      </c>
      <c r="F394" s="29">
        <f>'Results'!F347</f>
        <v>0</v>
      </c>
      <c r="G394" s="7">
        <f>'Results'!G347</f>
        <v>0</v>
      </c>
      <c r="H394" s="29">
        <f>'Results'!H347</f>
        <v>0</v>
      </c>
      <c r="I394" s="29">
        <f>'Results'!I347</f>
        <v>0</v>
      </c>
      <c r="J394" s="29">
        <f>'Results'!J347</f>
        <v>0</v>
      </c>
      <c r="K394" s="30">
        <f>0.01*'11'!B$17*'Calc1'!B5862*'Results'!E347</f>
        <v>0</v>
      </c>
      <c r="L394" s="23">
        <f>0.01*('11'!D$17-'935'!Y336)*'Results'!C347*'Calc1'!B5862*('11'!B$17/('11'!B$17-'935'!X336))*'935'!Q336</f>
        <v>0</v>
      </c>
      <c r="M394" s="23">
        <f>0.01*('11'!B$17-'935'!X336)*'Results'!D347</f>
        <v>0</v>
      </c>
      <c r="N394" s="23">
        <f>0.01*'11'!B$17*'Calc1'!B8307*'Calc3'!B3552</f>
        <v>0</v>
      </c>
      <c r="O394" s="23">
        <f>0.01*('11'!B$17-'935'!X336)*'Calc4'!B18784</f>
        <v>0</v>
      </c>
      <c r="P394" s="23">
        <f>0.01*'Calc3'!B5988*'935'!U336</f>
        <v>0</v>
      </c>
      <c r="Q394" s="30">
        <f>K394+L394+M394</f>
        <v>0</v>
      </c>
      <c r="R394" s="26">
        <f>'935'!Z336</f>
        <v>0</v>
      </c>
      <c r="S394" s="31">
        <f>Q394-R394</f>
        <v>0</v>
      </c>
      <c r="T394" s="32">
        <f>IF(R394,Q394/R394-1,"")</f>
        <v>0</v>
      </c>
      <c r="U394" s="30">
        <f>N394+O394+P394</f>
        <v>0</v>
      </c>
      <c r="V394" s="26">
        <f>'935'!AA336</f>
        <v>0</v>
      </c>
      <c r="W394" s="31">
        <f>U394-V394</f>
        <v>0</v>
      </c>
      <c r="X394" s="32">
        <f>IF(V394,U394/V394-1,"")</f>
        <v>0</v>
      </c>
      <c r="Y394" s="30">
        <f>0.01*('11'!B$17-'935'!X336)*'Calc4'!B15737</f>
        <v>0</v>
      </c>
      <c r="Z394" s="23">
        <f>0.01*'11'!B$17*'Calc1'!B5862*'Calc4'!B9634</f>
        <v>0</v>
      </c>
      <c r="AA394" s="23">
        <f>'Calc1'!B5862*MAX('Calc4'!B12073,0-('Calc4'!B11463+IF('935'!Q336=0,0,(1-'935'!Y336/'11'!D$17)*'11'!B$17/('11'!B$17-'935'!X336)*IF('Calc1'!B5862=0,1,'Calc2'!B341/'Calc1'!B5862)*'Calc4'!B13902)))*'11'!B$17*0.01*'Calc4'!B$11/'Calc4'!B$685</f>
        <v>0</v>
      </c>
      <c r="AB394" s="23">
        <f>'Calc1'!B5862*'Calc4'!B$9295*'Calc4'!B9007</f>
        <v>0</v>
      </c>
      <c r="AC394" s="23">
        <f>'Calc1'!B5862*MAX('Calc4'!B12073,0-('Calc4'!B11463+IF('935'!Q336=0,0,(1-'935'!Y336/'11'!D$17)*'11'!B$17/('11'!B$17-'935'!X336)*IF('Calc1'!B5862=0,1,'Calc2'!B341/'Calc1'!B5862)*'Calc4'!B13902)))*'11'!B$17*0.01*'Calc4'!B$668/'Calc4'!B$685</f>
        <v>0</v>
      </c>
      <c r="AD394" s="23">
        <f>0.01*('Calc2'!B341*'11'!B$17*'Calc2'!B25329+'Calc1'!B5862*'Calc2'!B19227*'935'!Q336*('11'!D$17-'935'!Y336)*('11'!B$17/('11'!B$17-'935'!X336)))</f>
        <v>0</v>
      </c>
      <c r="AE394" s="23">
        <f>'Calc1'!B5862*'Calc4'!B$8668*('Calc4'!B$8041+'Calc1'!B10754)</f>
        <v>0</v>
      </c>
      <c r="AF394" s="23">
        <f>'Calc1'!B5862*MAX('Calc4'!B12073,0-('Calc4'!B11463+IF('935'!Q336=0,0,(1-'935'!Y336/'11'!D$17)*'11'!B$17/('11'!B$17-'935'!X336)*IF('Calc1'!B5862=0,1,'Calc2'!B341/'Calc1'!B5862)*'Calc4'!B13902)))*'11'!B$17*0.01*(1-('Calc4'!B$668+'Calc4'!B$11)/'Calc4'!B$685)</f>
        <v>0</v>
      </c>
      <c r="AG394" s="23">
        <f>Q394-Y394-Z394-AA394-AB394-AC394-AD394-AE394-AF394</f>
        <v>0</v>
      </c>
      <c r="AH394" s="10"/>
    </row>
    <row r="395" spans="1:34">
      <c r="A395" s="21">
        <v>331</v>
      </c>
      <c r="B395" s="28">
        <f>'Results'!B348</f>
        <v>0</v>
      </c>
      <c r="C395" s="7">
        <f>'Results'!C348</f>
        <v>0</v>
      </c>
      <c r="D395" s="29">
        <f>'Results'!D348</f>
        <v>0</v>
      </c>
      <c r="E395" s="29">
        <f>'Results'!E348</f>
        <v>0</v>
      </c>
      <c r="F395" s="29">
        <f>'Results'!F348</f>
        <v>0</v>
      </c>
      <c r="G395" s="7">
        <f>'Results'!G348</f>
        <v>0</v>
      </c>
      <c r="H395" s="29">
        <f>'Results'!H348</f>
        <v>0</v>
      </c>
      <c r="I395" s="29">
        <f>'Results'!I348</f>
        <v>0</v>
      </c>
      <c r="J395" s="29">
        <f>'Results'!J348</f>
        <v>0</v>
      </c>
      <c r="K395" s="30">
        <f>0.01*'11'!B$17*'Calc1'!B5863*'Results'!E348</f>
        <v>0</v>
      </c>
      <c r="L395" s="23">
        <f>0.01*('11'!D$17-'935'!Y337)*'Results'!C348*'Calc1'!B5863*('11'!B$17/('11'!B$17-'935'!X337))*'935'!Q337</f>
        <v>0</v>
      </c>
      <c r="M395" s="23">
        <f>0.01*('11'!B$17-'935'!X337)*'Results'!D348</f>
        <v>0</v>
      </c>
      <c r="N395" s="23">
        <f>0.01*'11'!B$17*'Calc1'!B8308*'Calc3'!B3553</f>
        <v>0</v>
      </c>
      <c r="O395" s="23">
        <f>0.01*('11'!B$17-'935'!X337)*'Calc4'!B18785</f>
        <v>0</v>
      </c>
      <c r="P395" s="23">
        <f>0.01*'Calc3'!B5989*'935'!U337</f>
        <v>0</v>
      </c>
      <c r="Q395" s="30">
        <f>K395+L395+M395</f>
        <v>0</v>
      </c>
      <c r="R395" s="26">
        <f>'935'!Z337</f>
        <v>0</v>
      </c>
      <c r="S395" s="31">
        <f>Q395-R395</f>
        <v>0</v>
      </c>
      <c r="T395" s="32">
        <f>IF(R395,Q395/R395-1,"")</f>
        <v>0</v>
      </c>
      <c r="U395" s="30">
        <f>N395+O395+P395</f>
        <v>0</v>
      </c>
      <c r="V395" s="26">
        <f>'935'!AA337</f>
        <v>0</v>
      </c>
      <c r="W395" s="31">
        <f>U395-V395</f>
        <v>0</v>
      </c>
      <c r="X395" s="32">
        <f>IF(V395,U395/V395-1,"")</f>
        <v>0</v>
      </c>
      <c r="Y395" s="30">
        <f>0.01*('11'!B$17-'935'!X337)*'Calc4'!B15738</f>
        <v>0</v>
      </c>
      <c r="Z395" s="23">
        <f>0.01*'11'!B$17*'Calc1'!B5863*'Calc4'!B9635</f>
        <v>0</v>
      </c>
      <c r="AA395" s="23">
        <f>'Calc1'!B5863*MAX('Calc4'!B12074,0-('Calc4'!B11464+IF('935'!Q337=0,0,(1-'935'!Y337/'11'!D$17)*'11'!B$17/('11'!B$17-'935'!X337)*IF('Calc1'!B5863=0,1,'Calc2'!B342/'Calc1'!B5863)*'Calc4'!B13903)))*'11'!B$17*0.01*'Calc4'!B$11/'Calc4'!B$685</f>
        <v>0</v>
      </c>
      <c r="AB395" s="23">
        <f>'Calc1'!B5863*'Calc4'!B$9295*'Calc4'!B9008</f>
        <v>0</v>
      </c>
      <c r="AC395" s="23">
        <f>'Calc1'!B5863*MAX('Calc4'!B12074,0-('Calc4'!B11464+IF('935'!Q337=0,0,(1-'935'!Y337/'11'!D$17)*'11'!B$17/('11'!B$17-'935'!X337)*IF('Calc1'!B5863=0,1,'Calc2'!B342/'Calc1'!B5863)*'Calc4'!B13903)))*'11'!B$17*0.01*'Calc4'!B$668/'Calc4'!B$685</f>
        <v>0</v>
      </c>
      <c r="AD395" s="23">
        <f>0.01*('Calc2'!B342*'11'!B$17*'Calc2'!B25330+'Calc1'!B5863*'Calc2'!B19228*'935'!Q337*('11'!D$17-'935'!Y337)*('11'!B$17/('11'!B$17-'935'!X337)))</f>
        <v>0</v>
      </c>
      <c r="AE395" s="23">
        <f>'Calc1'!B5863*'Calc4'!B$8668*('Calc4'!B$8041+'Calc1'!B10755)</f>
        <v>0</v>
      </c>
      <c r="AF395" s="23">
        <f>'Calc1'!B5863*MAX('Calc4'!B12074,0-('Calc4'!B11464+IF('935'!Q337=0,0,(1-'935'!Y337/'11'!D$17)*'11'!B$17/('11'!B$17-'935'!X337)*IF('Calc1'!B5863=0,1,'Calc2'!B342/'Calc1'!B5863)*'Calc4'!B13903)))*'11'!B$17*0.01*(1-('Calc4'!B$668+'Calc4'!B$11)/'Calc4'!B$685)</f>
        <v>0</v>
      </c>
      <c r="AG395" s="23">
        <f>Q395-Y395-Z395-AA395-AB395-AC395-AD395-AE395-AF395</f>
        <v>0</v>
      </c>
      <c r="AH395" s="10"/>
    </row>
    <row r="396" spans="1:34">
      <c r="A396" s="21">
        <v>332</v>
      </c>
      <c r="B396" s="28">
        <f>'Results'!B349</f>
        <v>0</v>
      </c>
      <c r="C396" s="7">
        <f>'Results'!C349</f>
        <v>0</v>
      </c>
      <c r="D396" s="29">
        <f>'Results'!D349</f>
        <v>0</v>
      </c>
      <c r="E396" s="29">
        <f>'Results'!E349</f>
        <v>0</v>
      </c>
      <c r="F396" s="29">
        <f>'Results'!F349</f>
        <v>0</v>
      </c>
      <c r="G396" s="7">
        <f>'Results'!G349</f>
        <v>0</v>
      </c>
      <c r="H396" s="29">
        <f>'Results'!H349</f>
        <v>0</v>
      </c>
      <c r="I396" s="29">
        <f>'Results'!I349</f>
        <v>0</v>
      </c>
      <c r="J396" s="29">
        <f>'Results'!J349</f>
        <v>0</v>
      </c>
      <c r="K396" s="30">
        <f>0.01*'11'!B$17*'Calc1'!B5864*'Results'!E349</f>
        <v>0</v>
      </c>
      <c r="L396" s="23">
        <f>0.01*('11'!D$17-'935'!Y338)*'Results'!C349*'Calc1'!B5864*('11'!B$17/('11'!B$17-'935'!X338))*'935'!Q338</f>
        <v>0</v>
      </c>
      <c r="M396" s="23">
        <f>0.01*('11'!B$17-'935'!X338)*'Results'!D349</f>
        <v>0</v>
      </c>
      <c r="N396" s="23">
        <f>0.01*'11'!B$17*'Calc1'!B8309*'Calc3'!B3554</f>
        <v>0</v>
      </c>
      <c r="O396" s="23">
        <f>0.01*('11'!B$17-'935'!X338)*'Calc4'!B18786</f>
        <v>0</v>
      </c>
      <c r="P396" s="23">
        <f>0.01*'Calc3'!B5990*'935'!U338</f>
        <v>0</v>
      </c>
      <c r="Q396" s="30">
        <f>K396+L396+M396</f>
        <v>0</v>
      </c>
      <c r="R396" s="26">
        <f>'935'!Z338</f>
        <v>0</v>
      </c>
      <c r="S396" s="31">
        <f>Q396-R396</f>
        <v>0</v>
      </c>
      <c r="T396" s="32">
        <f>IF(R396,Q396/R396-1,"")</f>
        <v>0</v>
      </c>
      <c r="U396" s="30">
        <f>N396+O396+P396</f>
        <v>0</v>
      </c>
      <c r="V396" s="26">
        <f>'935'!AA338</f>
        <v>0</v>
      </c>
      <c r="W396" s="31">
        <f>U396-V396</f>
        <v>0</v>
      </c>
      <c r="X396" s="32">
        <f>IF(V396,U396/V396-1,"")</f>
        <v>0</v>
      </c>
      <c r="Y396" s="30">
        <f>0.01*('11'!B$17-'935'!X338)*'Calc4'!B15739</f>
        <v>0</v>
      </c>
      <c r="Z396" s="23">
        <f>0.01*'11'!B$17*'Calc1'!B5864*'Calc4'!B9636</f>
        <v>0</v>
      </c>
      <c r="AA396" s="23">
        <f>'Calc1'!B5864*MAX('Calc4'!B12075,0-('Calc4'!B11465+IF('935'!Q338=0,0,(1-'935'!Y338/'11'!D$17)*'11'!B$17/('11'!B$17-'935'!X338)*IF('Calc1'!B5864=0,1,'Calc2'!B343/'Calc1'!B5864)*'Calc4'!B13904)))*'11'!B$17*0.01*'Calc4'!B$11/'Calc4'!B$685</f>
        <v>0</v>
      </c>
      <c r="AB396" s="23">
        <f>'Calc1'!B5864*'Calc4'!B$9295*'Calc4'!B9009</f>
        <v>0</v>
      </c>
      <c r="AC396" s="23">
        <f>'Calc1'!B5864*MAX('Calc4'!B12075,0-('Calc4'!B11465+IF('935'!Q338=0,0,(1-'935'!Y338/'11'!D$17)*'11'!B$17/('11'!B$17-'935'!X338)*IF('Calc1'!B5864=0,1,'Calc2'!B343/'Calc1'!B5864)*'Calc4'!B13904)))*'11'!B$17*0.01*'Calc4'!B$668/'Calc4'!B$685</f>
        <v>0</v>
      </c>
      <c r="AD396" s="23">
        <f>0.01*('Calc2'!B343*'11'!B$17*'Calc2'!B25331+'Calc1'!B5864*'Calc2'!B19229*'935'!Q338*('11'!D$17-'935'!Y338)*('11'!B$17/('11'!B$17-'935'!X338)))</f>
        <v>0</v>
      </c>
      <c r="AE396" s="23">
        <f>'Calc1'!B5864*'Calc4'!B$8668*('Calc4'!B$8041+'Calc1'!B10756)</f>
        <v>0</v>
      </c>
      <c r="AF396" s="23">
        <f>'Calc1'!B5864*MAX('Calc4'!B12075,0-('Calc4'!B11465+IF('935'!Q338=0,0,(1-'935'!Y338/'11'!D$17)*'11'!B$17/('11'!B$17-'935'!X338)*IF('Calc1'!B5864=0,1,'Calc2'!B343/'Calc1'!B5864)*'Calc4'!B13904)))*'11'!B$17*0.01*(1-('Calc4'!B$668+'Calc4'!B$11)/'Calc4'!B$685)</f>
        <v>0</v>
      </c>
      <c r="AG396" s="23">
        <f>Q396-Y396-Z396-AA396-AB396-AC396-AD396-AE396-AF396</f>
        <v>0</v>
      </c>
      <c r="AH396" s="10"/>
    </row>
    <row r="397" spans="1:34">
      <c r="A397" s="21">
        <v>333</v>
      </c>
      <c r="B397" s="28">
        <f>'Results'!B350</f>
        <v>0</v>
      </c>
      <c r="C397" s="7">
        <f>'Results'!C350</f>
        <v>0</v>
      </c>
      <c r="D397" s="29">
        <f>'Results'!D350</f>
        <v>0</v>
      </c>
      <c r="E397" s="29">
        <f>'Results'!E350</f>
        <v>0</v>
      </c>
      <c r="F397" s="29">
        <f>'Results'!F350</f>
        <v>0</v>
      </c>
      <c r="G397" s="7">
        <f>'Results'!G350</f>
        <v>0</v>
      </c>
      <c r="H397" s="29">
        <f>'Results'!H350</f>
        <v>0</v>
      </c>
      <c r="I397" s="29">
        <f>'Results'!I350</f>
        <v>0</v>
      </c>
      <c r="J397" s="29">
        <f>'Results'!J350</f>
        <v>0</v>
      </c>
      <c r="K397" s="30">
        <f>0.01*'11'!B$17*'Calc1'!B5865*'Results'!E350</f>
        <v>0</v>
      </c>
      <c r="L397" s="23">
        <f>0.01*('11'!D$17-'935'!Y339)*'Results'!C350*'Calc1'!B5865*('11'!B$17/('11'!B$17-'935'!X339))*'935'!Q339</f>
        <v>0</v>
      </c>
      <c r="M397" s="23">
        <f>0.01*('11'!B$17-'935'!X339)*'Results'!D350</f>
        <v>0</v>
      </c>
      <c r="N397" s="23">
        <f>0.01*'11'!B$17*'Calc1'!B8310*'Calc3'!B3555</f>
        <v>0</v>
      </c>
      <c r="O397" s="23">
        <f>0.01*('11'!B$17-'935'!X339)*'Calc4'!B18787</f>
        <v>0</v>
      </c>
      <c r="P397" s="23">
        <f>0.01*'Calc3'!B5991*'935'!U339</f>
        <v>0</v>
      </c>
      <c r="Q397" s="30">
        <f>K397+L397+M397</f>
        <v>0</v>
      </c>
      <c r="R397" s="26">
        <f>'935'!Z339</f>
        <v>0</v>
      </c>
      <c r="S397" s="31">
        <f>Q397-R397</f>
        <v>0</v>
      </c>
      <c r="T397" s="32">
        <f>IF(R397,Q397/R397-1,"")</f>
        <v>0</v>
      </c>
      <c r="U397" s="30">
        <f>N397+O397+P397</f>
        <v>0</v>
      </c>
      <c r="V397" s="26">
        <f>'935'!AA339</f>
        <v>0</v>
      </c>
      <c r="W397" s="31">
        <f>U397-V397</f>
        <v>0</v>
      </c>
      <c r="X397" s="32">
        <f>IF(V397,U397/V397-1,"")</f>
        <v>0</v>
      </c>
      <c r="Y397" s="30">
        <f>0.01*('11'!B$17-'935'!X339)*'Calc4'!B15740</f>
        <v>0</v>
      </c>
      <c r="Z397" s="23">
        <f>0.01*'11'!B$17*'Calc1'!B5865*'Calc4'!B9637</f>
        <v>0</v>
      </c>
      <c r="AA397" s="23">
        <f>'Calc1'!B5865*MAX('Calc4'!B12076,0-('Calc4'!B11466+IF('935'!Q339=0,0,(1-'935'!Y339/'11'!D$17)*'11'!B$17/('11'!B$17-'935'!X339)*IF('Calc1'!B5865=0,1,'Calc2'!B344/'Calc1'!B5865)*'Calc4'!B13905)))*'11'!B$17*0.01*'Calc4'!B$11/'Calc4'!B$685</f>
        <v>0</v>
      </c>
      <c r="AB397" s="23">
        <f>'Calc1'!B5865*'Calc4'!B$9295*'Calc4'!B9010</f>
        <v>0</v>
      </c>
      <c r="AC397" s="23">
        <f>'Calc1'!B5865*MAX('Calc4'!B12076,0-('Calc4'!B11466+IF('935'!Q339=0,0,(1-'935'!Y339/'11'!D$17)*'11'!B$17/('11'!B$17-'935'!X339)*IF('Calc1'!B5865=0,1,'Calc2'!B344/'Calc1'!B5865)*'Calc4'!B13905)))*'11'!B$17*0.01*'Calc4'!B$668/'Calc4'!B$685</f>
        <v>0</v>
      </c>
      <c r="AD397" s="23">
        <f>0.01*('Calc2'!B344*'11'!B$17*'Calc2'!B25332+'Calc1'!B5865*'Calc2'!B19230*'935'!Q339*('11'!D$17-'935'!Y339)*('11'!B$17/('11'!B$17-'935'!X339)))</f>
        <v>0</v>
      </c>
      <c r="AE397" s="23">
        <f>'Calc1'!B5865*'Calc4'!B$8668*('Calc4'!B$8041+'Calc1'!B10757)</f>
        <v>0</v>
      </c>
      <c r="AF397" s="23">
        <f>'Calc1'!B5865*MAX('Calc4'!B12076,0-('Calc4'!B11466+IF('935'!Q339=0,0,(1-'935'!Y339/'11'!D$17)*'11'!B$17/('11'!B$17-'935'!X339)*IF('Calc1'!B5865=0,1,'Calc2'!B344/'Calc1'!B5865)*'Calc4'!B13905)))*'11'!B$17*0.01*(1-('Calc4'!B$668+'Calc4'!B$11)/'Calc4'!B$685)</f>
        <v>0</v>
      </c>
      <c r="AG397" s="23">
        <f>Q397-Y397-Z397-AA397-AB397-AC397-AD397-AE397-AF397</f>
        <v>0</v>
      </c>
      <c r="AH397" s="10"/>
    </row>
    <row r="398" spans="1:34">
      <c r="A398" s="21">
        <v>334</v>
      </c>
      <c r="B398" s="28">
        <f>'Results'!B351</f>
        <v>0</v>
      </c>
      <c r="C398" s="7">
        <f>'Results'!C351</f>
        <v>0</v>
      </c>
      <c r="D398" s="29">
        <f>'Results'!D351</f>
        <v>0</v>
      </c>
      <c r="E398" s="29">
        <f>'Results'!E351</f>
        <v>0</v>
      </c>
      <c r="F398" s="29">
        <f>'Results'!F351</f>
        <v>0</v>
      </c>
      <c r="G398" s="7">
        <f>'Results'!G351</f>
        <v>0</v>
      </c>
      <c r="H398" s="29">
        <f>'Results'!H351</f>
        <v>0</v>
      </c>
      <c r="I398" s="29">
        <f>'Results'!I351</f>
        <v>0</v>
      </c>
      <c r="J398" s="29">
        <f>'Results'!J351</f>
        <v>0</v>
      </c>
      <c r="K398" s="30">
        <f>0.01*'11'!B$17*'Calc1'!B5866*'Results'!E351</f>
        <v>0</v>
      </c>
      <c r="L398" s="23">
        <f>0.01*('11'!D$17-'935'!Y340)*'Results'!C351*'Calc1'!B5866*('11'!B$17/('11'!B$17-'935'!X340))*'935'!Q340</f>
        <v>0</v>
      </c>
      <c r="M398" s="23">
        <f>0.01*('11'!B$17-'935'!X340)*'Results'!D351</f>
        <v>0</v>
      </c>
      <c r="N398" s="23">
        <f>0.01*'11'!B$17*'Calc1'!B8311*'Calc3'!B3556</f>
        <v>0</v>
      </c>
      <c r="O398" s="23">
        <f>0.01*('11'!B$17-'935'!X340)*'Calc4'!B18788</f>
        <v>0</v>
      </c>
      <c r="P398" s="23">
        <f>0.01*'Calc3'!B5992*'935'!U340</f>
        <v>0</v>
      </c>
      <c r="Q398" s="30">
        <f>K398+L398+M398</f>
        <v>0</v>
      </c>
      <c r="R398" s="26">
        <f>'935'!Z340</f>
        <v>0</v>
      </c>
      <c r="S398" s="31">
        <f>Q398-R398</f>
        <v>0</v>
      </c>
      <c r="T398" s="32">
        <f>IF(R398,Q398/R398-1,"")</f>
        <v>0</v>
      </c>
      <c r="U398" s="30">
        <f>N398+O398+P398</f>
        <v>0</v>
      </c>
      <c r="V398" s="26">
        <f>'935'!AA340</f>
        <v>0</v>
      </c>
      <c r="W398" s="31">
        <f>U398-V398</f>
        <v>0</v>
      </c>
      <c r="X398" s="32">
        <f>IF(V398,U398/V398-1,"")</f>
        <v>0</v>
      </c>
      <c r="Y398" s="30">
        <f>0.01*('11'!B$17-'935'!X340)*'Calc4'!B15741</f>
        <v>0</v>
      </c>
      <c r="Z398" s="23">
        <f>0.01*'11'!B$17*'Calc1'!B5866*'Calc4'!B9638</f>
        <v>0</v>
      </c>
      <c r="AA398" s="23">
        <f>'Calc1'!B5866*MAX('Calc4'!B12077,0-('Calc4'!B11467+IF('935'!Q340=0,0,(1-'935'!Y340/'11'!D$17)*'11'!B$17/('11'!B$17-'935'!X340)*IF('Calc1'!B5866=0,1,'Calc2'!B345/'Calc1'!B5866)*'Calc4'!B13906)))*'11'!B$17*0.01*'Calc4'!B$11/'Calc4'!B$685</f>
        <v>0</v>
      </c>
      <c r="AB398" s="23">
        <f>'Calc1'!B5866*'Calc4'!B$9295*'Calc4'!B9011</f>
        <v>0</v>
      </c>
      <c r="AC398" s="23">
        <f>'Calc1'!B5866*MAX('Calc4'!B12077,0-('Calc4'!B11467+IF('935'!Q340=0,0,(1-'935'!Y340/'11'!D$17)*'11'!B$17/('11'!B$17-'935'!X340)*IF('Calc1'!B5866=0,1,'Calc2'!B345/'Calc1'!B5866)*'Calc4'!B13906)))*'11'!B$17*0.01*'Calc4'!B$668/'Calc4'!B$685</f>
        <v>0</v>
      </c>
      <c r="AD398" s="23">
        <f>0.01*('Calc2'!B345*'11'!B$17*'Calc2'!B25333+'Calc1'!B5866*'Calc2'!B19231*'935'!Q340*('11'!D$17-'935'!Y340)*('11'!B$17/('11'!B$17-'935'!X340)))</f>
        <v>0</v>
      </c>
      <c r="AE398" s="23">
        <f>'Calc1'!B5866*'Calc4'!B$8668*('Calc4'!B$8041+'Calc1'!B10758)</f>
        <v>0</v>
      </c>
      <c r="AF398" s="23">
        <f>'Calc1'!B5866*MAX('Calc4'!B12077,0-('Calc4'!B11467+IF('935'!Q340=0,0,(1-'935'!Y340/'11'!D$17)*'11'!B$17/('11'!B$17-'935'!X340)*IF('Calc1'!B5866=0,1,'Calc2'!B345/'Calc1'!B5866)*'Calc4'!B13906)))*'11'!B$17*0.01*(1-('Calc4'!B$668+'Calc4'!B$11)/'Calc4'!B$685)</f>
        <v>0</v>
      </c>
      <c r="AG398" s="23">
        <f>Q398-Y398-Z398-AA398-AB398-AC398-AD398-AE398-AF398</f>
        <v>0</v>
      </c>
      <c r="AH398" s="10"/>
    </row>
    <row r="399" spans="1:34">
      <c r="A399" s="21">
        <v>335</v>
      </c>
      <c r="B399" s="28">
        <f>'Results'!B352</f>
        <v>0</v>
      </c>
      <c r="C399" s="7">
        <f>'Results'!C352</f>
        <v>0</v>
      </c>
      <c r="D399" s="29">
        <f>'Results'!D352</f>
        <v>0</v>
      </c>
      <c r="E399" s="29">
        <f>'Results'!E352</f>
        <v>0</v>
      </c>
      <c r="F399" s="29">
        <f>'Results'!F352</f>
        <v>0</v>
      </c>
      <c r="G399" s="7">
        <f>'Results'!G352</f>
        <v>0</v>
      </c>
      <c r="H399" s="29">
        <f>'Results'!H352</f>
        <v>0</v>
      </c>
      <c r="I399" s="29">
        <f>'Results'!I352</f>
        <v>0</v>
      </c>
      <c r="J399" s="29">
        <f>'Results'!J352</f>
        <v>0</v>
      </c>
      <c r="K399" s="30">
        <f>0.01*'11'!B$17*'Calc1'!B5867*'Results'!E352</f>
        <v>0</v>
      </c>
      <c r="L399" s="23">
        <f>0.01*('11'!D$17-'935'!Y341)*'Results'!C352*'Calc1'!B5867*('11'!B$17/('11'!B$17-'935'!X341))*'935'!Q341</f>
        <v>0</v>
      </c>
      <c r="M399" s="23">
        <f>0.01*('11'!B$17-'935'!X341)*'Results'!D352</f>
        <v>0</v>
      </c>
      <c r="N399" s="23">
        <f>0.01*'11'!B$17*'Calc1'!B8312*'Calc3'!B3557</f>
        <v>0</v>
      </c>
      <c r="O399" s="23">
        <f>0.01*('11'!B$17-'935'!X341)*'Calc4'!B18789</f>
        <v>0</v>
      </c>
      <c r="P399" s="23">
        <f>0.01*'Calc3'!B5993*'935'!U341</f>
        <v>0</v>
      </c>
      <c r="Q399" s="30">
        <f>K399+L399+M399</f>
        <v>0</v>
      </c>
      <c r="R399" s="26">
        <f>'935'!Z341</f>
        <v>0</v>
      </c>
      <c r="S399" s="31">
        <f>Q399-R399</f>
        <v>0</v>
      </c>
      <c r="T399" s="32">
        <f>IF(R399,Q399/R399-1,"")</f>
        <v>0</v>
      </c>
      <c r="U399" s="30">
        <f>N399+O399+P399</f>
        <v>0</v>
      </c>
      <c r="V399" s="26">
        <f>'935'!AA341</f>
        <v>0</v>
      </c>
      <c r="W399" s="31">
        <f>U399-V399</f>
        <v>0</v>
      </c>
      <c r="X399" s="32">
        <f>IF(V399,U399/V399-1,"")</f>
        <v>0</v>
      </c>
      <c r="Y399" s="30">
        <f>0.01*('11'!B$17-'935'!X341)*'Calc4'!B15742</f>
        <v>0</v>
      </c>
      <c r="Z399" s="23">
        <f>0.01*'11'!B$17*'Calc1'!B5867*'Calc4'!B9639</f>
        <v>0</v>
      </c>
      <c r="AA399" s="23">
        <f>'Calc1'!B5867*MAX('Calc4'!B12078,0-('Calc4'!B11468+IF('935'!Q341=0,0,(1-'935'!Y341/'11'!D$17)*'11'!B$17/('11'!B$17-'935'!X341)*IF('Calc1'!B5867=0,1,'Calc2'!B346/'Calc1'!B5867)*'Calc4'!B13907)))*'11'!B$17*0.01*'Calc4'!B$11/'Calc4'!B$685</f>
        <v>0</v>
      </c>
      <c r="AB399" s="23">
        <f>'Calc1'!B5867*'Calc4'!B$9295*'Calc4'!B9012</f>
        <v>0</v>
      </c>
      <c r="AC399" s="23">
        <f>'Calc1'!B5867*MAX('Calc4'!B12078,0-('Calc4'!B11468+IF('935'!Q341=0,0,(1-'935'!Y341/'11'!D$17)*'11'!B$17/('11'!B$17-'935'!X341)*IF('Calc1'!B5867=0,1,'Calc2'!B346/'Calc1'!B5867)*'Calc4'!B13907)))*'11'!B$17*0.01*'Calc4'!B$668/'Calc4'!B$685</f>
        <v>0</v>
      </c>
      <c r="AD399" s="23">
        <f>0.01*('Calc2'!B346*'11'!B$17*'Calc2'!B25334+'Calc1'!B5867*'Calc2'!B19232*'935'!Q341*('11'!D$17-'935'!Y341)*('11'!B$17/('11'!B$17-'935'!X341)))</f>
        <v>0</v>
      </c>
      <c r="AE399" s="23">
        <f>'Calc1'!B5867*'Calc4'!B$8668*('Calc4'!B$8041+'Calc1'!B10759)</f>
        <v>0</v>
      </c>
      <c r="AF399" s="23">
        <f>'Calc1'!B5867*MAX('Calc4'!B12078,0-('Calc4'!B11468+IF('935'!Q341=0,0,(1-'935'!Y341/'11'!D$17)*'11'!B$17/('11'!B$17-'935'!X341)*IF('Calc1'!B5867=0,1,'Calc2'!B346/'Calc1'!B5867)*'Calc4'!B13907)))*'11'!B$17*0.01*(1-('Calc4'!B$668+'Calc4'!B$11)/'Calc4'!B$685)</f>
        <v>0</v>
      </c>
      <c r="AG399" s="23">
        <f>Q399-Y399-Z399-AA399-AB399-AC399-AD399-AE399-AF399</f>
        <v>0</v>
      </c>
      <c r="AH399" s="10"/>
    </row>
    <row r="400" spans="1:34">
      <c r="A400" s="21">
        <v>336</v>
      </c>
      <c r="B400" s="28">
        <f>'Results'!B353</f>
        <v>0</v>
      </c>
      <c r="C400" s="7">
        <f>'Results'!C353</f>
        <v>0</v>
      </c>
      <c r="D400" s="29">
        <f>'Results'!D353</f>
        <v>0</v>
      </c>
      <c r="E400" s="29">
        <f>'Results'!E353</f>
        <v>0</v>
      </c>
      <c r="F400" s="29">
        <f>'Results'!F353</f>
        <v>0</v>
      </c>
      <c r="G400" s="7">
        <f>'Results'!G353</f>
        <v>0</v>
      </c>
      <c r="H400" s="29">
        <f>'Results'!H353</f>
        <v>0</v>
      </c>
      <c r="I400" s="29">
        <f>'Results'!I353</f>
        <v>0</v>
      </c>
      <c r="J400" s="29">
        <f>'Results'!J353</f>
        <v>0</v>
      </c>
      <c r="K400" s="30">
        <f>0.01*'11'!B$17*'Calc1'!B5868*'Results'!E353</f>
        <v>0</v>
      </c>
      <c r="L400" s="23">
        <f>0.01*('11'!D$17-'935'!Y342)*'Results'!C353*'Calc1'!B5868*('11'!B$17/('11'!B$17-'935'!X342))*'935'!Q342</f>
        <v>0</v>
      </c>
      <c r="M400" s="23">
        <f>0.01*('11'!B$17-'935'!X342)*'Results'!D353</f>
        <v>0</v>
      </c>
      <c r="N400" s="23">
        <f>0.01*'11'!B$17*'Calc1'!B8313*'Calc3'!B3558</f>
        <v>0</v>
      </c>
      <c r="O400" s="23">
        <f>0.01*('11'!B$17-'935'!X342)*'Calc4'!B18790</f>
        <v>0</v>
      </c>
      <c r="P400" s="23">
        <f>0.01*'Calc3'!B5994*'935'!U342</f>
        <v>0</v>
      </c>
      <c r="Q400" s="30">
        <f>K400+L400+M400</f>
        <v>0</v>
      </c>
      <c r="R400" s="26">
        <f>'935'!Z342</f>
        <v>0</v>
      </c>
      <c r="S400" s="31">
        <f>Q400-R400</f>
        <v>0</v>
      </c>
      <c r="T400" s="32">
        <f>IF(R400,Q400/R400-1,"")</f>
        <v>0</v>
      </c>
      <c r="U400" s="30">
        <f>N400+O400+P400</f>
        <v>0</v>
      </c>
      <c r="V400" s="26">
        <f>'935'!AA342</f>
        <v>0</v>
      </c>
      <c r="W400" s="31">
        <f>U400-V400</f>
        <v>0</v>
      </c>
      <c r="X400" s="32">
        <f>IF(V400,U400/V400-1,"")</f>
        <v>0</v>
      </c>
      <c r="Y400" s="30">
        <f>0.01*('11'!B$17-'935'!X342)*'Calc4'!B15743</f>
        <v>0</v>
      </c>
      <c r="Z400" s="23">
        <f>0.01*'11'!B$17*'Calc1'!B5868*'Calc4'!B9640</f>
        <v>0</v>
      </c>
      <c r="AA400" s="23">
        <f>'Calc1'!B5868*MAX('Calc4'!B12079,0-('Calc4'!B11469+IF('935'!Q342=0,0,(1-'935'!Y342/'11'!D$17)*'11'!B$17/('11'!B$17-'935'!X342)*IF('Calc1'!B5868=0,1,'Calc2'!B347/'Calc1'!B5868)*'Calc4'!B13908)))*'11'!B$17*0.01*'Calc4'!B$11/'Calc4'!B$685</f>
        <v>0</v>
      </c>
      <c r="AB400" s="23">
        <f>'Calc1'!B5868*'Calc4'!B$9295*'Calc4'!B9013</f>
        <v>0</v>
      </c>
      <c r="AC400" s="23">
        <f>'Calc1'!B5868*MAX('Calc4'!B12079,0-('Calc4'!B11469+IF('935'!Q342=0,0,(1-'935'!Y342/'11'!D$17)*'11'!B$17/('11'!B$17-'935'!X342)*IF('Calc1'!B5868=0,1,'Calc2'!B347/'Calc1'!B5868)*'Calc4'!B13908)))*'11'!B$17*0.01*'Calc4'!B$668/'Calc4'!B$685</f>
        <v>0</v>
      </c>
      <c r="AD400" s="23">
        <f>0.01*('Calc2'!B347*'11'!B$17*'Calc2'!B25335+'Calc1'!B5868*'Calc2'!B19233*'935'!Q342*('11'!D$17-'935'!Y342)*('11'!B$17/('11'!B$17-'935'!X342)))</f>
        <v>0</v>
      </c>
      <c r="AE400" s="23">
        <f>'Calc1'!B5868*'Calc4'!B$8668*('Calc4'!B$8041+'Calc1'!B10760)</f>
        <v>0</v>
      </c>
      <c r="AF400" s="23">
        <f>'Calc1'!B5868*MAX('Calc4'!B12079,0-('Calc4'!B11469+IF('935'!Q342=0,0,(1-'935'!Y342/'11'!D$17)*'11'!B$17/('11'!B$17-'935'!X342)*IF('Calc1'!B5868=0,1,'Calc2'!B347/'Calc1'!B5868)*'Calc4'!B13908)))*'11'!B$17*0.01*(1-('Calc4'!B$668+'Calc4'!B$11)/'Calc4'!B$685)</f>
        <v>0</v>
      </c>
      <c r="AG400" s="23">
        <f>Q400-Y400-Z400-AA400-AB400-AC400-AD400-AE400-AF400</f>
        <v>0</v>
      </c>
      <c r="AH400" s="10"/>
    </row>
    <row r="401" spans="1:34">
      <c r="A401" s="21">
        <v>337</v>
      </c>
      <c r="B401" s="28">
        <f>'Results'!B354</f>
        <v>0</v>
      </c>
      <c r="C401" s="7">
        <f>'Results'!C354</f>
        <v>0</v>
      </c>
      <c r="D401" s="29">
        <f>'Results'!D354</f>
        <v>0</v>
      </c>
      <c r="E401" s="29">
        <f>'Results'!E354</f>
        <v>0</v>
      </c>
      <c r="F401" s="29">
        <f>'Results'!F354</f>
        <v>0</v>
      </c>
      <c r="G401" s="7">
        <f>'Results'!G354</f>
        <v>0</v>
      </c>
      <c r="H401" s="29">
        <f>'Results'!H354</f>
        <v>0</v>
      </c>
      <c r="I401" s="29">
        <f>'Results'!I354</f>
        <v>0</v>
      </c>
      <c r="J401" s="29">
        <f>'Results'!J354</f>
        <v>0</v>
      </c>
      <c r="K401" s="30">
        <f>0.01*'11'!B$17*'Calc1'!B5869*'Results'!E354</f>
        <v>0</v>
      </c>
      <c r="L401" s="23">
        <f>0.01*('11'!D$17-'935'!Y343)*'Results'!C354*'Calc1'!B5869*('11'!B$17/('11'!B$17-'935'!X343))*'935'!Q343</f>
        <v>0</v>
      </c>
      <c r="M401" s="23">
        <f>0.01*('11'!B$17-'935'!X343)*'Results'!D354</f>
        <v>0</v>
      </c>
      <c r="N401" s="23">
        <f>0.01*'11'!B$17*'Calc1'!B8314*'Calc3'!B3559</f>
        <v>0</v>
      </c>
      <c r="O401" s="23">
        <f>0.01*('11'!B$17-'935'!X343)*'Calc4'!B18791</f>
        <v>0</v>
      </c>
      <c r="P401" s="23">
        <f>0.01*'Calc3'!B5995*'935'!U343</f>
        <v>0</v>
      </c>
      <c r="Q401" s="30">
        <f>K401+L401+M401</f>
        <v>0</v>
      </c>
      <c r="R401" s="26">
        <f>'935'!Z343</f>
        <v>0</v>
      </c>
      <c r="S401" s="31">
        <f>Q401-R401</f>
        <v>0</v>
      </c>
      <c r="T401" s="32">
        <f>IF(R401,Q401/R401-1,"")</f>
        <v>0</v>
      </c>
      <c r="U401" s="30">
        <f>N401+O401+P401</f>
        <v>0</v>
      </c>
      <c r="V401" s="26">
        <f>'935'!AA343</f>
        <v>0</v>
      </c>
      <c r="W401" s="31">
        <f>U401-V401</f>
        <v>0</v>
      </c>
      <c r="X401" s="32">
        <f>IF(V401,U401/V401-1,"")</f>
        <v>0</v>
      </c>
      <c r="Y401" s="30">
        <f>0.01*('11'!B$17-'935'!X343)*'Calc4'!B15744</f>
        <v>0</v>
      </c>
      <c r="Z401" s="23">
        <f>0.01*'11'!B$17*'Calc1'!B5869*'Calc4'!B9641</f>
        <v>0</v>
      </c>
      <c r="AA401" s="23">
        <f>'Calc1'!B5869*MAX('Calc4'!B12080,0-('Calc4'!B11470+IF('935'!Q343=0,0,(1-'935'!Y343/'11'!D$17)*'11'!B$17/('11'!B$17-'935'!X343)*IF('Calc1'!B5869=0,1,'Calc2'!B348/'Calc1'!B5869)*'Calc4'!B13909)))*'11'!B$17*0.01*'Calc4'!B$11/'Calc4'!B$685</f>
        <v>0</v>
      </c>
      <c r="AB401" s="23">
        <f>'Calc1'!B5869*'Calc4'!B$9295*'Calc4'!B9014</f>
        <v>0</v>
      </c>
      <c r="AC401" s="23">
        <f>'Calc1'!B5869*MAX('Calc4'!B12080,0-('Calc4'!B11470+IF('935'!Q343=0,0,(1-'935'!Y343/'11'!D$17)*'11'!B$17/('11'!B$17-'935'!X343)*IF('Calc1'!B5869=0,1,'Calc2'!B348/'Calc1'!B5869)*'Calc4'!B13909)))*'11'!B$17*0.01*'Calc4'!B$668/'Calc4'!B$685</f>
        <v>0</v>
      </c>
      <c r="AD401" s="23">
        <f>0.01*('Calc2'!B348*'11'!B$17*'Calc2'!B25336+'Calc1'!B5869*'Calc2'!B19234*'935'!Q343*('11'!D$17-'935'!Y343)*('11'!B$17/('11'!B$17-'935'!X343)))</f>
        <v>0</v>
      </c>
      <c r="AE401" s="23">
        <f>'Calc1'!B5869*'Calc4'!B$8668*('Calc4'!B$8041+'Calc1'!B10761)</f>
        <v>0</v>
      </c>
      <c r="AF401" s="23">
        <f>'Calc1'!B5869*MAX('Calc4'!B12080,0-('Calc4'!B11470+IF('935'!Q343=0,0,(1-'935'!Y343/'11'!D$17)*'11'!B$17/('11'!B$17-'935'!X343)*IF('Calc1'!B5869=0,1,'Calc2'!B348/'Calc1'!B5869)*'Calc4'!B13909)))*'11'!B$17*0.01*(1-('Calc4'!B$668+'Calc4'!B$11)/'Calc4'!B$685)</f>
        <v>0</v>
      </c>
      <c r="AG401" s="23">
        <f>Q401-Y401-Z401-AA401-AB401-AC401-AD401-AE401-AF401</f>
        <v>0</v>
      </c>
      <c r="AH401" s="10"/>
    </row>
    <row r="402" spans="1:34">
      <c r="A402" s="21">
        <v>338</v>
      </c>
      <c r="B402" s="28">
        <f>'Results'!B355</f>
        <v>0</v>
      </c>
      <c r="C402" s="7">
        <f>'Results'!C355</f>
        <v>0</v>
      </c>
      <c r="D402" s="29">
        <f>'Results'!D355</f>
        <v>0</v>
      </c>
      <c r="E402" s="29">
        <f>'Results'!E355</f>
        <v>0</v>
      </c>
      <c r="F402" s="29">
        <f>'Results'!F355</f>
        <v>0</v>
      </c>
      <c r="G402" s="7">
        <f>'Results'!G355</f>
        <v>0</v>
      </c>
      <c r="H402" s="29">
        <f>'Results'!H355</f>
        <v>0</v>
      </c>
      <c r="I402" s="29">
        <f>'Results'!I355</f>
        <v>0</v>
      </c>
      <c r="J402" s="29">
        <f>'Results'!J355</f>
        <v>0</v>
      </c>
      <c r="K402" s="30">
        <f>0.01*'11'!B$17*'Calc1'!B5870*'Results'!E355</f>
        <v>0</v>
      </c>
      <c r="L402" s="23">
        <f>0.01*('11'!D$17-'935'!Y344)*'Results'!C355*'Calc1'!B5870*('11'!B$17/('11'!B$17-'935'!X344))*'935'!Q344</f>
        <v>0</v>
      </c>
      <c r="M402" s="23">
        <f>0.01*('11'!B$17-'935'!X344)*'Results'!D355</f>
        <v>0</v>
      </c>
      <c r="N402" s="23">
        <f>0.01*'11'!B$17*'Calc1'!B8315*'Calc3'!B3560</f>
        <v>0</v>
      </c>
      <c r="O402" s="23">
        <f>0.01*('11'!B$17-'935'!X344)*'Calc4'!B18792</f>
        <v>0</v>
      </c>
      <c r="P402" s="23">
        <f>0.01*'Calc3'!B5996*'935'!U344</f>
        <v>0</v>
      </c>
      <c r="Q402" s="30">
        <f>K402+L402+M402</f>
        <v>0</v>
      </c>
      <c r="R402" s="26">
        <f>'935'!Z344</f>
        <v>0</v>
      </c>
      <c r="S402" s="31">
        <f>Q402-R402</f>
        <v>0</v>
      </c>
      <c r="T402" s="32">
        <f>IF(R402,Q402/R402-1,"")</f>
        <v>0</v>
      </c>
      <c r="U402" s="30">
        <f>N402+O402+P402</f>
        <v>0</v>
      </c>
      <c r="V402" s="26">
        <f>'935'!AA344</f>
        <v>0</v>
      </c>
      <c r="W402" s="31">
        <f>U402-V402</f>
        <v>0</v>
      </c>
      <c r="X402" s="32">
        <f>IF(V402,U402/V402-1,"")</f>
        <v>0</v>
      </c>
      <c r="Y402" s="30">
        <f>0.01*('11'!B$17-'935'!X344)*'Calc4'!B15745</f>
        <v>0</v>
      </c>
      <c r="Z402" s="23">
        <f>0.01*'11'!B$17*'Calc1'!B5870*'Calc4'!B9642</f>
        <v>0</v>
      </c>
      <c r="AA402" s="23">
        <f>'Calc1'!B5870*MAX('Calc4'!B12081,0-('Calc4'!B11471+IF('935'!Q344=0,0,(1-'935'!Y344/'11'!D$17)*'11'!B$17/('11'!B$17-'935'!X344)*IF('Calc1'!B5870=0,1,'Calc2'!B349/'Calc1'!B5870)*'Calc4'!B13910)))*'11'!B$17*0.01*'Calc4'!B$11/'Calc4'!B$685</f>
        <v>0</v>
      </c>
      <c r="AB402" s="23">
        <f>'Calc1'!B5870*'Calc4'!B$9295*'Calc4'!B9015</f>
        <v>0</v>
      </c>
      <c r="AC402" s="23">
        <f>'Calc1'!B5870*MAX('Calc4'!B12081,0-('Calc4'!B11471+IF('935'!Q344=0,0,(1-'935'!Y344/'11'!D$17)*'11'!B$17/('11'!B$17-'935'!X344)*IF('Calc1'!B5870=0,1,'Calc2'!B349/'Calc1'!B5870)*'Calc4'!B13910)))*'11'!B$17*0.01*'Calc4'!B$668/'Calc4'!B$685</f>
        <v>0</v>
      </c>
      <c r="AD402" s="23">
        <f>0.01*('Calc2'!B349*'11'!B$17*'Calc2'!B25337+'Calc1'!B5870*'Calc2'!B19235*'935'!Q344*('11'!D$17-'935'!Y344)*('11'!B$17/('11'!B$17-'935'!X344)))</f>
        <v>0</v>
      </c>
      <c r="AE402" s="23">
        <f>'Calc1'!B5870*'Calc4'!B$8668*('Calc4'!B$8041+'Calc1'!B10762)</f>
        <v>0</v>
      </c>
      <c r="AF402" s="23">
        <f>'Calc1'!B5870*MAX('Calc4'!B12081,0-('Calc4'!B11471+IF('935'!Q344=0,0,(1-'935'!Y344/'11'!D$17)*'11'!B$17/('11'!B$17-'935'!X344)*IF('Calc1'!B5870=0,1,'Calc2'!B349/'Calc1'!B5870)*'Calc4'!B13910)))*'11'!B$17*0.01*(1-('Calc4'!B$668+'Calc4'!B$11)/'Calc4'!B$685)</f>
        <v>0</v>
      </c>
      <c r="AG402" s="23">
        <f>Q402-Y402-Z402-AA402-AB402-AC402-AD402-AE402-AF402</f>
        <v>0</v>
      </c>
      <c r="AH402" s="10"/>
    </row>
    <row r="403" spans="1:34">
      <c r="A403" s="21">
        <v>339</v>
      </c>
      <c r="B403" s="28">
        <f>'Results'!B356</f>
        <v>0</v>
      </c>
      <c r="C403" s="7">
        <f>'Results'!C356</f>
        <v>0</v>
      </c>
      <c r="D403" s="29">
        <f>'Results'!D356</f>
        <v>0</v>
      </c>
      <c r="E403" s="29">
        <f>'Results'!E356</f>
        <v>0</v>
      </c>
      <c r="F403" s="29">
        <f>'Results'!F356</f>
        <v>0</v>
      </c>
      <c r="G403" s="7">
        <f>'Results'!G356</f>
        <v>0</v>
      </c>
      <c r="H403" s="29">
        <f>'Results'!H356</f>
        <v>0</v>
      </c>
      <c r="I403" s="29">
        <f>'Results'!I356</f>
        <v>0</v>
      </c>
      <c r="J403" s="29">
        <f>'Results'!J356</f>
        <v>0</v>
      </c>
      <c r="K403" s="30">
        <f>0.01*'11'!B$17*'Calc1'!B5871*'Results'!E356</f>
        <v>0</v>
      </c>
      <c r="L403" s="23">
        <f>0.01*('11'!D$17-'935'!Y345)*'Results'!C356*'Calc1'!B5871*('11'!B$17/('11'!B$17-'935'!X345))*'935'!Q345</f>
        <v>0</v>
      </c>
      <c r="M403" s="23">
        <f>0.01*('11'!B$17-'935'!X345)*'Results'!D356</f>
        <v>0</v>
      </c>
      <c r="N403" s="23">
        <f>0.01*'11'!B$17*'Calc1'!B8316*'Calc3'!B3561</f>
        <v>0</v>
      </c>
      <c r="O403" s="23">
        <f>0.01*('11'!B$17-'935'!X345)*'Calc4'!B18793</f>
        <v>0</v>
      </c>
      <c r="P403" s="23">
        <f>0.01*'Calc3'!B5997*'935'!U345</f>
        <v>0</v>
      </c>
      <c r="Q403" s="30">
        <f>K403+L403+M403</f>
        <v>0</v>
      </c>
      <c r="R403" s="26">
        <f>'935'!Z345</f>
        <v>0</v>
      </c>
      <c r="S403" s="31">
        <f>Q403-R403</f>
        <v>0</v>
      </c>
      <c r="T403" s="32">
        <f>IF(R403,Q403/R403-1,"")</f>
        <v>0</v>
      </c>
      <c r="U403" s="30">
        <f>N403+O403+P403</f>
        <v>0</v>
      </c>
      <c r="V403" s="26">
        <f>'935'!AA345</f>
        <v>0</v>
      </c>
      <c r="W403" s="31">
        <f>U403-V403</f>
        <v>0</v>
      </c>
      <c r="X403" s="32">
        <f>IF(V403,U403/V403-1,"")</f>
        <v>0</v>
      </c>
      <c r="Y403" s="30">
        <f>0.01*('11'!B$17-'935'!X345)*'Calc4'!B15746</f>
        <v>0</v>
      </c>
      <c r="Z403" s="23">
        <f>0.01*'11'!B$17*'Calc1'!B5871*'Calc4'!B9643</f>
        <v>0</v>
      </c>
      <c r="AA403" s="23">
        <f>'Calc1'!B5871*MAX('Calc4'!B12082,0-('Calc4'!B11472+IF('935'!Q345=0,0,(1-'935'!Y345/'11'!D$17)*'11'!B$17/('11'!B$17-'935'!X345)*IF('Calc1'!B5871=0,1,'Calc2'!B350/'Calc1'!B5871)*'Calc4'!B13911)))*'11'!B$17*0.01*'Calc4'!B$11/'Calc4'!B$685</f>
        <v>0</v>
      </c>
      <c r="AB403" s="23">
        <f>'Calc1'!B5871*'Calc4'!B$9295*'Calc4'!B9016</f>
        <v>0</v>
      </c>
      <c r="AC403" s="23">
        <f>'Calc1'!B5871*MAX('Calc4'!B12082,0-('Calc4'!B11472+IF('935'!Q345=0,0,(1-'935'!Y345/'11'!D$17)*'11'!B$17/('11'!B$17-'935'!X345)*IF('Calc1'!B5871=0,1,'Calc2'!B350/'Calc1'!B5871)*'Calc4'!B13911)))*'11'!B$17*0.01*'Calc4'!B$668/'Calc4'!B$685</f>
        <v>0</v>
      </c>
      <c r="AD403" s="23">
        <f>0.01*('Calc2'!B350*'11'!B$17*'Calc2'!B25338+'Calc1'!B5871*'Calc2'!B19236*'935'!Q345*('11'!D$17-'935'!Y345)*('11'!B$17/('11'!B$17-'935'!X345)))</f>
        <v>0</v>
      </c>
      <c r="AE403" s="23">
        <f>'Calc1'!B5871*'Calc4'!B$8668*('Calc4'!B$8041+'Calc1'!B10763)</f>
        <v>0</v>
      </c>
      <c r="AF403" s="23">
        <f>'Calc1'!B5871*MAX('Calc4'!B12082,0-('Calc4'!B11472+IF('935'!Q345=0,0,(1-'935'!Y345/'11'!D$17)*'11'!B$17/('11'!B$17-'935'!X345)*IF('Calc1'!B5871=0,1,'Calc2'!B350/'Calc1'!B5871)*'Calc4'!B13911)))*'11'!B$17*0.01*(1-('Calc4'!B$668+'Calc4'!B$11)/'Calc4'!B$685)</f>
        <v>0</v>
      </c>
      <c r="AG403" s="23">
        <f>Q403-Y403-Z403-AA403-AB403-AC403-AD403-AE403-AF403</f>
        <v>0</v>
      </c>
      <c r="AH403" s="10"/>
    </row>
    <row r="404" spans="1:34">
      <c r="A404" s="21">
        <v>340</v>
      </c>
      <c r="B404" s="28">
        <f>'Results'!B357</f>
        <v>0</v>
      </c>
      <c r="C404" s="7">
        <f>'Results'!C357</f>
        <v>0</v>
      </c>
      <c r="D404" s="29">
        <f>'Results'!D357</f>
        <v>0</v>
      </c>
      <c r="E404" s="29">
        <f>'Results'!E357</f>
        <v>0</v>
      </c>
      <c r="F404" s="29">
        <f>'Results'!F357</f>
        <v>0</v>
      </c>
      <c r="G404" s="7">
        <f>'Results'!G357</f>
        <v>0</v>
      </c>
      <c r="H404" s="29">
        <f>'Results'!H357</f>
        <v>0</v>
      </c>
      <c r="I404" s="29">
        <f>'Results'!I357</f>
        <v>0</v>
      </c>
      <c r="J404" s="29">
        <f>'Results'!J357</f>
        <v>0</v>
      </c>
      <c r="K404" s="30">
        <f>0.01*'11'!B$17*'Calc1'!B5872*'Results'!E357</f>
        <v>0</v>
      </c>
      <c r="L404" s="23">
        <f>0.01*('11'!D$17-'935'!Y346)*'Results'!C357*'Calc1'!B5872*('11'!B$17/('11'!B$17-'935'!X346))*'935'!Q346</f>
        <v>0</v>
      </c>
      <c r="M404" s="23">
        <f>0.01*('11'!B$17-'935'!X346)*'Results'!D357</f>
        <v>0</v>
      </c>
      <c r="N404" s="23">
        <f>0.01*'11'!B$17*'Calc1'!B8317*'Calc3'!B3562</f>
        <v>0</v>
      </c>
      <c r="O404" s="23">
        <f>0.01*('11'!B$17-'935'!X346)*'Calc4'!B18794</f>
        <v>0</v>
      </c>
      <c r="P404" s="23">
        <f>0.01*'Calc3'!B5998*'935'!U346</f>
        <v>0</v>
      </c>
      <c r="Q404" s="30">
        <f>K404+L404+M404</f>
        <v>0</v>
      </c>
      <c r="R404" s="26">
        <f>'935'!Z346</f>
        <v>0</v>
      </c>
      <c r="S404" s="31">
        <f>Q404-R404</f>
        <v>0</v>
      </c>
      <c r="T404" s="32">
        <f>IF(R404,Q404/R404-1,"")</f>
        <v>0</v>
      </c>
      <c r="U404" s="30">
        <f>N404+O404+P404</f>
        <v>0</v>
      </c>
      <c r="V404" s="26">
        <f>'935'!AA346</f>
        <v>0</v>
      </c>
      <c r="W404" s="31">
        <f>U404-V404</f>
        <v>0</v>
      </c>
      <c r="X404" s="32">
        <f>IF(V404,U404/V404-1,"")</f>
        <v>0</v>
      </c>
      <c r="Y404" s="30">
        <f>0.01*('11'!B$17-'935'!X346)*'Calc4'!B15747</f>
        <v>0</v>
      </c>
      <c r="Z404" s="23">
        <f>0.01*'11'!B$17*'Calc1'!B5872*'Calc4'!B9644</f>
        <v>0</v>
      </c>
      <c r="AA404" s="23">
        <f>'Calc1'!B5872*MAX('Calc4'!B12083,0-('Calc4'!B11473+IF('935'!Q346=0,0,(1-'935'!Y346/'11'!D$17)*'11'!B$17/('11'!B$17-'935'!X346)*IF('Calc1'!B5872=0,1,'Calc2'!B351/'Calc1'!B5872)*'Calc4'!B13912)))*'11'!B$17*0.01*'Calc4'!B$11/'Calc4'!B$685</f>
        <v>0</v>
      </c>
      <c r="AB404" s="23">
        <f>'Calc1'!B5872*'Calc4'!B$9295*'Calc4'!B9017</f>
        <v>0</v>
      </c>
      <c r="AC404" s="23">
        <f>'Calc1'!B5872*MAX('Calc4'!B12083,0-('Calc4'!B11473+IF('935'!Q346=0,0,(1-'935'!Y346/'11'!D$17)*'11'!B$17/('11'!B$17-'935'!X346)*IF('Calc1'!B5872=0,1,'Calc2'!B351/'Calc1'!B5872)*'Calc4'!B13912)))*'11'!B$17*0.01*'Calc4'!B$668/'Calc4'!B$685</f>
        <v>0</v>
      </c>
      <c r="AD404" s="23">
        <f>0.01*('Calc2'!B351*'11'!B$17*'Calc2'!B25339+'Calc1'!B5872*'Calc2'!B19237*'935'!Q346*('11'!D$17-'935'!Y346)*('11'!B$17/('11'!B$17-'935'!X346)))</f>
        <v>0</v>
      </c>
      <c r="AE404" s="23">
        <f>'Calc1'!B5872*'Calc4'!B$8668*('Calc4'!B$8041+'Calc1'!B10764)</f>
        <v>0</v>
      </c>
      <c r="AF404" s="23">
        <f>'Calc1'!B5872*MAX('Calc4'!B12083,0-('Calc4'!B11473+IF('935'!Q346=0,0,(1-'935'!Y346/'11'!D$17)*'11'!B$17/('11'!B$17-'935'!X346)*IF('Calc1'!B5872=0,1,'Calc2'!B351/'Calc1'!B5872)*'Calc4'!B13912)))*'11'!B$17*0.01*(1-('Calc4'!B$668+'Calc4'!B$11)/'Calc4'!B$685)</f>
        <v>0</v>
      </c>
      <c r="AG404" s="23">
        <f>Q404-Y404-Z404-AA404-AB404-AC404-AD404-AE404-AF404</f>
        <v>0</v>
      </c>
      <c r="AH404" s="10"/>
    </row>
    <row r="405" spans="1:34">
      <c r="A405" s="21">
        <v>341</v>
      </c>
      <c r="B405" s="28">
        <f>'Results'!B358</f>
        <v>0</v>
      </c>
      <c r="C405" s="7">
        <f>'Results'!C358</f>
        <v>0</v>
      </c>
      <c r="D405" s="29">
        <f>'Results'!D358</f>
        <v>0</v>
      </c>
      <c r="E405" s="29">
        <f>'Results'!E358</f>
        <v>0</v>
      </c>
      <c r="F405" s="29">
        <f>'Results'!F358</f>
        <v>0</v>
      </c>
      <c r="G405" s="7">
        <f>'Results'!G358</f>
        <v>0</v>
      </c>
      <c r="H405" s="29">
        <f>'Results'!H358</f>
        <v>0</v>
      </c>
      <c r="I405" s="29">
        <f>'Results'!I358</f>
        <v>0</v>
      </c>
      <c r="J405" s="29">
        <f>'Results'!J358</f>
        <v>0</v>
      </c>
      <c r="K405" s="30">
        <f>0.01*'11'!B$17*'Calc1'!B5873*'Results'!E358</f>
        <v>0</v>
      </c>
      <c r="L405" s="23">
        <f>0.01*('11'!D$17-'935'!Y347)*'Results'!C358*'Calc1'!B5873*('11'!B$17/('11'!B$17-'935'!X347))*'935'!Q347</f>
        <v>0</v>
      </c>
      <c r="M405" s="23">
        <f>0.01*('11'!B$17-'935'!X347)*'Results'!D358</f>
        <v>0</v>
      </c>
      <c r="N405" s="23">
        <f>0.01*'11'!B$17*'Calc1'!B8318*'Calc3'!B3563</f>
        <v>0</v>
      </c>
      <c r="O405" s="23">
        <f>0.01*('11'!B$17-'935'!X347)*'Calc4'!B18795</f>
        <v>0</v>
      </c>
      <c r="P405" s="23">
        <f>0.01*'Calc3'!B5999*'935'!U347</f>
        <v>0</v>
      </c>
      <c r="Q405" s="30">
        <f>K405+L405+M405</f>
        <v>0</v>
      </c>
      <c r="R405" s="26">
        <f>'935'!Z347</f>
        <v>0</v>
      </c>
      <c r="S405" s="31">
        <f>Q405-R405</f>
        <v>0</v>
      </c>
      <c r="T405" s="32">
        <f>IF(R405,Q405/R405-1,"")</f>
        <v>0</v>
      </c>
      <c r="U405" s="30">
        <f>N405+O405+P405</f>
        <v>0</v>
      </c>
      <c r="V405" s="26">
        <f>'935'!AA347</f>
        <v>0</v>
      </c>
      <c r="W405" s="31">
        <f>U405-V405</f>
        <v>0</v>
      </c>
      <c r="X405" s="32">
        <f>IF(V405,U405/V405-1,"")</f>
        <v>0</v>
      </c>
      <c r="Y405" s="30">
        <f>0.01*('11'!B$17-'935'!X347)*'Calc4'!B15748</f>
        <v>0</v>
      </c>
      <c r="Z405" s="23">
        <f>0.01*'11'!B$17*'Calc1'!B5873*'Calc4'!B9645</f>
        <v>0</v>
      </c>
      <c r="AA405" s="23">
        <f>'Calc1'!B5873*MAX('Calc4'!B12084,0-('Calc4'!B11474+IF('935'!Q347=0,0,(1-'935'!Y347/'11'!D$17)*'11'!B$17/('11'!B$17-'935'!X347)*IF('Calc1'!B5873=0,1,'Calc2'!B352/'Calc1'!B5873)*'Calc4'!B13913)))*'11'!B$17*0.01*'Calc4'!B$11/'Calc4'!B$685</f>
        <v>0</v>
      </c>
      <c r="AB405" s="23">
        <f>'Calc1'!B5873*'Calc4'!B$9295*'Calc4'!B9018</f>
        <v>0</v>
      </c>
      <c r="AC405" s="23">
        <f>'Calc1'!B5873*MAX('Calc4'!B12084,0-('Calc4'!B11474+IF('935'!Q347=0,0,(1-'935'!Y347/'11'!D$17)*'11'!B$17/('11'!B$17-'935'!X347)*IF('Calc1'!B5873=0,1,'Calc2'!B352/'Calc1'!B5873)*'Calc4'!B13913)))*'11'!B$17*0.01*'Calc4'!B$668/'Calc4'!B$685</f>
        <v>0</v>
      </c>
      <c r="AD405" s="23">
        <f>0.01*('Calc2'!B352*'11'!B$17*'Calc2'!B25340+'Calc1'!B5873*'Calc2'!B19238*'935'!Q347*('11'!D$17-'935'!Y347)*('11'!B$17/('11'!B$17-'935'!X347)))</f>
        <v>0</v>
      </c>
      <c r="AE405" s="23">
        <f>'Calc1'!B5873*'Calc4'!B$8668*('Calc4'!B$8041+'Calc1'!B10765)</f>
        <v>0</v>
      </c>
      <c r="AF405" s="23">
        <f>'Calc1'!B5873*MAX('Calc4'!B12084,0-('Calc4'!B11474+IF('935'!Q347=0,0,(1-'935'!Y347/'11'!D$17)*'11'!B$17/('11'!B$17-'935'!X347)*IF('Calc1'!B5873=0,1,'Calc2'!B352/'Calc1'!B5873)*'Calc4'!B13913)))*'11'!B$17*0.01*(1-('Calc4'!B$668+'Calc4'!B$11)/'Calc4'!B$685)</f>
        <v>0</v>
      </c>
      <c r="AG405" s="23">
        <f>Q405-Y405-Z405-AA405-AB405-AC405-AD405-AE405-AF405</f>
        <v>0</v>
      </c>
      <c r="AH405" s="10"/>
    </row>
    <row r="406" spans="1:34">
      <c r="A406" s="21">
        <v>342</v>
      </c>
      <c r="B406" s="28">
        <f>'Results'!B359</f>
        <v>0</v>
      </c>
      <c r="C406" s="7">
        <f>'Results'!C359</f>
        <v>0</v>
      </c>
      <c r="D406" s="29">
        <f>'Results'!D359</f>
        <v>0</v>
      </c>
      <c r="E406" s="29">
        <f>'Results'!E359</f>
        <v>0</v>
      </c>
      <c r="F406" s="29">
        <f>'Results'!F359</f>
        <v>0</v>
      </c>
      <c r="G406" s="7">
        <f>'Results'!G359</f>
        <v>0</v>
      </c>
      <c r="H406" s="29">
        <f>'Results'!H359</f>
        <v>0</v>
      </c>
      <c r="I406" s="29">
        <f>'Results'!I359</f>
        <v>0</v>
      </c>
      <c r="J406" s="29">
        <f>'Results'!J359</f>
        <v>0</v>
      </c>
      <c r="K406" s="30">
        <f>0.01*'11'!B$17*'Calc1'!B5874*'Results'!E359</f>
        <v>0</v>
      </c>
      <c r="L406" s="23">
        <f>0.01*('11'!D$17-'935'!Y348)*'Results'!C359*'Calc1'!B5874*('11'!B$17/('11'!B$17-'935'!X348))*'935'!Q348</f>
        <v>0</v>
      </c>
      <c r="M406" s="23">
        <f>0.01*('11'!B$17-'935'!X348)*'Results'!D359</f>
        <v>0</v>
      </c>
      <c r="N406" s="23">
        <f>0.01*'11'!B$17*'Calc1'!B8319*'Calc3'!B3564</f>
        <v>0</v>
      </c>
      <c r="O406" s="23">
        <f>0.01*('11'!B$17-'935'!X348)*'Calc4'!B18796</f>
        <v>0</v>
      </c>
      <c r="P406" s="23">
        <f>0.01*'Calc3'!B6000*'935'!U348</f>
        <v>0</v>
      </c>
      <c r="Q406" s="30">
        <f>K406+L406+M406</f>
        <v>0</v>
      </c>
      <c r="R406" s="26">
        <f>'935'!Z348</f>
        <v>0</v>
      </c>
      <c r="S406" s="31">
        <f>Q406-R406</f>
        <v>0</v>
      </c>
      <c r="T406" s="32">
        <f>IF(R406,Q406/R406-1,"")</f>
        <v>0</v>
      </c>
      <c r="U406" s="30">
        <f>N406+O406+P406</f>
        <v>0</v>
      </c>
      <c r="V406" s="26">
        <f>'935'!AA348</f>
        <v>0</v>
      </c>
      <c r="W406" s="31">
        <f>U406-V406</f>
        <v>0</v>
      </c>
      <c r="X406" s="32">
        <f>IF(V406,U406/V406-1,"")</f>
        <v>0</v>
      </c>
      <c r="Y406" s="30">
        <f>0.01*('11'!B$17-'935'!X348)*'Calc4'!B15749</f>
        <v>0</v>
      </c>
      <c r="Z406" s="23">
        <f>0.01*'11'!B$17*'Calc1'!B5874*'Calc4'!B9646</f>
        <v>0</v>
      </c>
      <c r="AA406" s="23">
        <f>'Calc1'!B5874*MAX('Calc4'!B12085,0-('Calc4'!B11475+IF('935'!Q348=0,0,(1-'935'!Y348/'11'!D$17)*'11'!B$17/('11'!B$17-'935'!X348)*IF('Calc1'!B5874=0,1,'Calc2'!B353/'Calc1'!B5874)*'Calc4'!B13914)))*'11'!B$17*0.01*'Calc4'!B$11/'Calc4'!B$685</f>
        <v>0</v>
      </c>
      <c r="AB406" s="23">
        <f>'Calc1'!B5874*'Calc4'!B$9295*'Calc4'!B9019</f>
        <v>0</v>
      </c>
      <c r="AC406" s="23">
        <f>'Calc1'!B5874*MAX('Calc4'!B12085,0-('Calc4'!B11475+IF('935'!Q348=0,0,(1-'935'!Y348/'11'!D$17)*'11'!B$17/('11'!B$17-'935'!X348)*IF('Calc1'!B5874=0,1,'Calc2'!B353/'Calc1'!B5874)*'Calc4'!B13914)))*'11'!B$17*0.01*'Calc4'!B$668/'Calc4'!B$685</f>
        <v>0</v>
      </c>
      <c r="AD406" s="23">
        <f>0.01*('Calc2'!B353*'11'!B$17*'Calc2'!B25341+'Calc1'!B5874*'Calc2'!B19239*'935'!Q348*('11'!D$17-'935'!Y348)*('11'!B$17/('11'!B$17-'935'!X348)))</f>
        <v>0</v>
      </c>
      <c r="AE406" s="23">
        <f>'Calc1'!B5874*'Calc4'!B$8668*('Calc4'!B$8041+'Calc1'!B10766)</f>
        <v>0</v>
      </c>
      <c r="AF406" s="23">
        <f>'Calc1'!B5874*MAX('Calc4'!B12085,0-('Calc4'!B11475+IF('935'!Q348=0,0,(1-'935'!Y348/'11'!D$17)*'11'!B$17/('11'!B$17-'935'!X348)*IF('Calc1'!B5874=0,1,'Calc2'!B353/'Calc1'!B5874)*'Calc4'!B13914)))*'11'!B$17*0.01*(1-('Calc4'!B$668+'Calc4'!B$11)/'Calc4'!B$685)</f>
        <v>0</v>
      </c>
      <c r="AG406" s="23">
        <f>Q406-Y406-Z406-AA406-AB406-AC406-AD406-AE406-AF406</f>
        <v>0</v>
      </c>
      <c r="AH406" s="10"/>
    </row>
    <row r="407" spans="1:34">
      <c r="A407" s="21">
        <v>343</v>
      </c>
      <c r="B407" s="28">
        <f>'Results'!B360</f>
        <v>0</v>
      </c>
      <c r="C407" s="7">
        <f>'Results'!C360</f>
        <v>0</v>
      </c>
      <c r="D407" s="29">
        <f>'Results'!D360</f>
        <v>0</v>
      </c>
      <c r="E407" s="29">
        <f>'Results'!E360</f>
        <v>0</v>
      </c>
      <c r="F407" s="29">
        <f>'Results'!F360</f>
        <v>0</v>
      </c>
      <c r="G407" s="7">
        <f>'Results'!G360</f>
        <v>0</v>
      </c>
      <c r="H407" s="29">
        <f>'Results'!H360</f>
        <v>0</v>
      </c>
      <c r="I407" s="29">
        <f>'Results'!I360</f>
        <v>0</v>
      </c>
      <c r="J407" s="29">
        <f>'Results'!J360</f>
        <v>0</v>
      </c>
      <c r="K407" s="30">
        <f>0.01*'11'!B$17*'Calc1'!B5875*'Results'!E360</f>
        <v>0</v>
      </c>
      <c r="L407" s="23">
        <f>0.01*('11'!D$17-'935'!Y349)*'Results'!C360*'Calc1'!B5875*('11'!B$17/('11'!B$17-'935'!X349))*'935'!Q349</f>
        <v>0</v>
      </c>
      <c r="M407" s="23">
        <f>0.01*('11'!B$17-'935'!X349)*'Results'!D360</f>
        <v>0</v>
      </c>
      <c r="N407" s="23">
        <f>0.01*'11'!B$17*'Calc1'!B8320*'Calc3'!B3565</f>
        <v>0</v>
      </c>
      <c r="O407" s="23">
        <f>0.01*('11'!B$17-'935'!X349)*'Calc4'!B18797</f>
        <v>0</v>
      </c>
      <c r="P407" s="23">
        <f>0.01*'Calc3'!B6001*'935'!U349</f>
        <v>0</v>
      </c>
      <c r="Q407" s="30">
        <f>K407+L407+M407</f>
        <v>0</v>
      </c>
      <c r="R407" s="26">
        <f>'935'!Z349</f>
        <v>0</v>
      </c>
      <c r="S407" s="31">
        <f>Q407-R407</f>
        <v>0</v>
      </c>
      <c r="T407" s="32">
        <f>IF(R407,Q407/R407-1,"")</f>
        <v>0</v>
      </c>
      <c r="U407" s="30">
        <f>N407+O407+P407</f>
        <v>0</v>
      </c>
      <c r="V407" s="26">
        <f>'935'!AA349</f>
        <v>0</v>
      </c>
      <c r="W407" s="31">
        <f>U407-V407</f>
        <v>0</v>
      </c>
      <c r="X407" s="32">
        <f>IF(V407,U407/V407-1,"")</f>
        <v>0</v>
      </c>
      <c r="Y407" s="30">
        <f>0.01*('11'!B$17-'935'!X349)*'Calc4'!B15750</f>
        <v>0</v>
      </c>
      <c r="Z407" s="23">
        <f>0.01*'11'!B$17*'Calc1'!B5875*'Calc4'!B9647</f>
        <v>0</v>
      </c>
      <c r="AA407" s="23">
        <f>'Calc1'!B5875*MAX('Calc4'!B12086,0-('Calc4'!B11476+IF('935'!Q349=0,0,(1-'935'!Y349/'11'!D$17)*'11'!B$17/('11'!B$17-'935'!X349)*IF('Calc1'!B5875=0,1,'Calc2'!B354/'Calc1'!B5875)*'Calc4'!B13915)))*'11'!B$17*0.01*'Calc4'!B$11/'Calc4'!B$685</f>
        <v>0</v>
      </c>
      <c r="AB407" s="23">
        <f>'Calc1'!B5875*'Calc4'!B$9295*'Calc4'!B9020</f>
        <v>0</v>
      </c>
      <c r="AC407" s="23">
        <f>'Calc1'!B5875*MAX('Calc4'!B12086,0-('Calc4'!B11476+IF('935'!Q349=0,0,(1-'935'!Y349/'11'!D$17)*'11'!B$17/('11'!B$17-'935'!X349)*IF('Calc1'!B5875=0,1,'Calc2'!B354/'Calc1'!B5875)*'Calc4'!B13915)))*'11'!B$17*0.01*'Calc4'!B$668/'Calc4'!B$685</f>
        <v>0</v>
      </c>
      <c r="AD407" s="23">
        <f>0.01*('Calc2'!B354*'11'!B$17*'Calc2'!B25342+'Calc1'!B5875*'Calc2'!B19240*'935'!Q349*('11'!D$17-'935'!Y349)*('11'!B$17/('11'!B$17-'935'!X349)))</f>
        <v>0</v>
      </c>
      <c r="AE407" s="23">
        <f>'Calc1'!B5875*'Calc4'!B$8668*('Calc4'!B$8041+'Calc1'!B10767)</f>
        <v>0</v>
      </c>
      <c r="AF407" s="23">
        <f>'Calc1'!B5875*MAX('Calc4'!B12086,0-('Calc4'!B11476+IF('935'!Q349=0,0,(1-'935'!Y349/'11'!D$17)*'11'!B$17/('11'!B$17-'935'!X349)*IF('Calc1'!B5875=0,1,'Calc2'!B354/'Calc1'!B5875)*'Calc4'!B13915)))*'11'!B$17*0.01*(1-('Calc4'!B$668+'Calc4'!B$11)/'Calc4'!B$685)</f>
        <v>0</v>
      </c>
      <c r="AG407" s="23">
        <f>Q407-Y407-Z407-AA407-AB407-AC407-AD407-AE407-AF407</f>
        <v>0</v>
      </c>
      <c r="AH407" s="10"/>
    </row>
    <row r="408" spans="1:34">
      <c r="A408" s="21">
        <v>344</v>
      </c>
      <c r="B408" s="28">
        <f>'Results'!B361</f>
        <v>0</v>
      </c>
      <c r="C408" s="7">
        <f>'Results'!C361</f>
        <v>0</v>
      </c>
      <c r="D408" s="29">
        <f>'Results'!D361</f>
        <v>0</v>
      </c>
      <c r="E408" s="29">
        <f>'Results'!E361</f>
        <v>0</v>
      </c>
      <c r="F408" s="29">
        <f>'Results'!F361</f>
        <v>0</v>
      </c>
      <c r="G408" s="7">
        <f>'Results'!G361</f>
        <v>0</v>
      </c>
      <c r="H408" s="29">
        <f>'Results'!H361</f>
        <v>0</v>
      </c>
      <c r="I408" s="29">
        <f>'Results'!I361</f>
        <v>0</v>
      </c>
      <c r="J408" s="29">
        <f>'Results'!J361</f>
        <v>0</v>
      </c>
      <c r="K408" s="30">
        <f>0.01*'11'!B$17*'Calc1'!B5876*'Results'!E361</f>
        <v>0</v>
      </c>
      <c r="L408" s="23">
        <f>0.01*('11'!D$17-'935'!Y350)*'Results'!C361*'Calc1'!B5876*('11'!B$17/('11'!B$17-'935'!X350))*'935'!Q350</f>
        <v>0</v>
      </c>
      <c r="M408" s="23">
        <f>0.01*('11'!B$17-'935'!X350)*'Results'!D361</f>
        <v>0</v>
      </c>
      <c r="N408" s="23">
        <f>0.01*'11'!B$17*'Calc1'!B8321*'Calc3'!B3566</f>
        <v>0</v>
      </c>
      <c r="O408" s="23">
        <f>0.01*('11'!B$17-'935'!X350)*'Calc4'!B18798</f>
        <v>0</v>
      </c>
      <c r="P408" s="23">
        <f>0.01*'Calc3'!B6002*'935'!U350</f>
        <v>0</v>
      </c>
      <c r="Q408" s="30">
        <f>K408+L408+M408</f>
        <v>0</v>
      </c>
      <c r="R408" s="26">
        <f>'935'!Z350</f>
        <v>0</v>
      </c>
      <c r="S408" s="31">
        <f>Q408-R408</f>
        <v>0</v>
      </c>
      <c r="T408" s="32">
        <f>IF(R408,Q408/R408-1,"")</f>
        <v>0</v>
      </c>
      <c r="U408" s="30">
        <f>N408+O408+P408</f>
        <v>0</v>
      </c>
      <c r="V408" s="26">
        <f>'935'!AA350</f>
        <v>0</v>
      </c>
      <c r="W408" s="31">
        <f>U408-V408</f>
        <v>0</v>
      </c>
      <c r="X408" s="32">
        <f>IF(V408,U408/V408-1,"")</f>
        <v>0</v>
      </c>
      <c r="Y408" s="30">
        <f>0.01*('11'!B$17-'935'!X350)*'Calc4'!B15751</f>
        <v>0</v>
      </c>
      <c r="Z408" s="23">
        <f>0.01*'11'!B$17*'Calc1'!B5876*'Calc4'!B9648</f>
        <v>0</v>
      </c>
      <c r="AA408" s="23">
        <f>'Calc1'!B5876*MAX('Calc4'!B12087,0-('Calc4'!B11477+IF('935'!Q350=0,0,(1-'935'!Y350/'11'!D$17)*'11'!B$17/('11'!B$17-'935'!X350)*IF('Calc1'!B5876=0,1,'Calc2'!B355/'Calc1'!B5876)*'Calc4'!B13916)))*'11'!B$17*0.01*'Calc4'!B$11/'Calc4'!B$685</f>
        <v>0</v>
      </c>
      <c r="AB408" s="23">
        <f>'Calc1'!B5876*'Calc4'!B$9295*'Calc4'!B9021</f>
        <v>0</v>
      </c>
      <c r="AC408" s="23">
        <f>'Calc1'!B5876*MAX('Calc4'!B12087,0-('Calc4'!B11477+IF('935'!Q350=0,0,(1-'935'!Y350/'11'!D$17)*'11'!B$17/('11'!B$17-'935'!X350)*IF('Calc1'!B5876=0,1,'Calc2'!B355/'Calc1'!B5876)*'Calc4'!B13916)))*'11'!B$17*0.01*'Calc4'!B$668/'Calc4'!B$685</f>
        <v>0</v>
      </c>
      <c r="AD408" s="23">
        <f>0.01*('Calc2'!B355*'11'!B$17*'Calc2'!B25343+'Calc1'!B5876*'Calc2'!B19241*'935'!Q350*('11'!D$17-'935'!Y350)*('11'!B$17/('11'!B$17-'935'!X350)))</f>
        <v>0</v>
      </c>
      <c r="AE408" s="23">
        <f>'Calc1'!B5876*'Calc4'!B$8668*('Calc4'!B$8041+'Calc1'!B10768)</f>
        <v>0</v>
      </c>
      <c r="AF408" s="23">
        <f>'Calc1'!B5876*MAX('Calc4'!B12087,0-('Calc4'!B11477+IF('935'!Q350=0,0,(1-'935'!Y350/'11'!D$17)*'11'!B$17/('11'!B$17-'935'!X350)*IF('Calc1'!B5876=0,1,'Calc2'!B355/'Calc1'!B5876)*'Calc4'!B13916)))*'11'!B$17*0.01*(1-('Calc4'!B$668+'Calc4'!B$11)/'Calc4'!B$685)</f>
        <v>0</v>
      </c>
      <c r="AG408" s="23">
        <f>Q408-Y408-Z408-AA408-AB408-AC408-AD408-AE408-AF408</f>
        <v>0</v>
      </c>
      <c r="AH408" s="10"/>
    </row>
    <row r="409" spans="1:34">
      <c r="A409" s="21">
        <v>345</v>
      </c>
      <c r="B409" s="28">
        <f>'Results'!B362</f>
        <v>0</v>
      </c>
      <c r="C409" s="7">
        <f>'Results'!C362</f>
        <v>0</v>
      </c>
      <c r="D409" s="29">
        <f>'Results'!D362</f>
        <v>0</v>
      </c>
      <c r="E409" s="29">
        <f>'Results'!E362</f>
        <v>0</v>
      </c>
      <c r="F409" s="29">
        <f>'Results'!F362</f>
        <v>0</v>
      </c>
      <c r="G409" s="7">
        <f>'Results'!G362</f>
        <v>0</v>
      </c>
      <c r="H409" s="29">
        <f>'Results'!H362</f>
        <v>0</v>
      </c>
      <c r="I409" s="29">
        <f>'Results'!I362</f>
        <v>0</v>
      </c>
      <c r="J409" s="29">
        <f>'Results'!J362</f>
        <v>0</v>
      </c>
      <c r="K409" s="30">
        <f>0.01*'11'!B$17*'Calc1'!B5877*'Results'!E362</f>
        <v>0</v>
      </c>
      <c r="L409" s="23">
        <f>0.01*('11'!D$17-'935'!Y351)*'Results'!C362*'Calc1'!B5877*('11'!B$17/('11'!B$17-'935'!X351))*'935'!Q351</f>
        <v>0</v>
      </c>
      <c r="M409" s="23">
        <f>0.01*('11'!B$17-'935'!X351)*'Results'!D362</f>
        <v>0</v>
      </c>
      <c r="N409" s="23">
        <f>0.01*'11'!B$17*'Calc1'!B8322*'Calc3'!B3567</f>
        <v>0</v>
      </c>
      <c r="O409" s="23">
        <f>0.01*('11'!B$17-'935'!X351)*'Calc4'!B18799</f>
        <v>0</v>
      </c>
      <c r="P409" s="23">
        <f>0.01*'Calc3'!B6003*'935'!U351</f>
        <v>0</v>
      </c>
      <c r="Q409" s="30">
        <f>K409+L409+M409</f>
        <v>0</v>
      </c>
      <c r="R409" s="26">
        <f>'935'!Z351</f>
        <v>0</v>
      </c>
      <c r="S409" s="31">
        <f>Q409-R409</f>
        <v>0</v>
      </c>
      <c r="T409" s="32">
        <f>IF(R409,Q409/R409-1,"")</f>
        <v>0</v>
      </c>
      <c r="U409" s="30">
        <f>N409+O409+P409</f>
        <v>0</v>
      </c>
      <c r="V409" s="26">
        <f>'935'!AA351</f>
        <v>0</v>
      </c>
      <c r="W409" s="31">
        <f>U409-V409</f>
        <v>0</v>
      </c>
      <c r="X409" s="32">
        <f>IF(V409,U409/V409-1,"")</f>
        <v>0</v>
      </c>
      <c r="Y409" s="30">
        <f>0.01*('11'!B$17-'935'!X351)*'Calc4'!B15752</f>
        <v>0</v>
      </c>
      <c r="Z409" s="23">
        <f>0.01*'11'!B$17*'Calc1'!B5877*'Calc4'!B9649</f>
        <v>0</v>
      </c>
      <c r="AA409" s="23">
        <f>'Calc1'!B5877*MAX('Calc4'!B12088,0-('Calc4'!B11478+IF('935'!Q351=0,0,(1-'935'!Y351/'11'!D$17)*'11'!B$17/('11'!B$17-'935'!X351)*IF('Calc1'!B5877=0,1,'Calc2'!B356/'Calc1'!B5877)*'Calc4'!B13917)))*'11'!B$17*0.01*'Calc4'!B$11/'Calc4'!B$685</f>
        <v>0</v>
      </c>
      <c r="AB409" s="23">
        <f>'Calc1'!B5877*'Calc4'!B$9295*'Calc4'!B9022</f>
        <v>0</v>
      </c>
      <c r="AC409" s="23">
        <f>'Calc1'!B5877*MAX('Calc4'!B12088,0-('Calc4'!B11478+IF('935'!Q351=0,0,(1-'935'!Y351/'11'!D$17)*'11'!B$17/('11'!B$17-'935'!X351)*IF('Calc1'!B5877=0,1,'Calc2'!B356/'Calc1'!B5877)*'Calc4'!B13917)))*'11'!B$17*0.01*'Calc4'!B$668/'Calc4'!B$685</f>
        <v>0</v>
      </c>
      <c r="AD409" s="23">
        <f>0.01*('Calc2'!B356*'11'!B$17*'Calc2'!B25344+'Calc1'!B5877*'Calc2'!B19242*'935'!Q351*('11'!D$17-'935'!Y351)*('11'!B$17/('11'!B$17-'935'!X351)))</f>
        <v>0</v>
      </c>
      <c r="AE409" s="23">
        <f>'Calc1'!B5877*'Calc4'!B$8668*('Calc4'!B$8041+'Calc1'!B10769)</f>
        <v>0</v>
      </c>
      <c r="AF409" s="23">
        <f>'Calc1'!B5877*MAX('Calc4'!B12088,0-('Calc4'!B11478+IF('935'!Q351=0,0,(1-'935'!Y351/'11'!D$17)*'11'!B$17/('11'!B$17-'935'!X351)*IF('Calc1'!B5877=0,1,'Calc2'!B356/'Calc1'!B5877)*'Calc4'!B13917)))*'11'!B$17*0.01*(1-('Calc4'!B$668+'Calc4'!B$11)/'Calc4'!B$685)</f>
        <v>0</v>
      </c>
      <c r="AG409" s="23">
        <f>Q409-Y409-Z409-AA409-AB409-AC409-AD409-AE409-AF409</f>
        <v>0</v>
      </c>
      <c r="AH409" s="10"/>
    </row>
    <row r="410" spans="1:34">
      <c r="A410" s="21">
        <v>346</v>
      </c>
      <c r="B410" s="28">
        <f>'Results'!B363</f>
        <v>0</v>
      </c>
      <c r="C410" s="7">
        <f>'Results'!C363</f>
        <v>0</v>
      </c>
      <c r="D410" s="29">
        <f>'Results'!D363</f>
        <v>0</v>
      </c>
      <c r="E410" s="29">
        <f>'Results'!E363</f>
        <v>0</v>
      </c>
      <c r="F410" s="29">
        <f>'Results'!F363</f>
        <v>0</v>
      </c>
      <c r="G410" s="7">
        <f>'Results'!G363</f>
        <v>0</v>
      </c>
      <c r="H410" s="29">
        <f>'Results'!H363</f>
        <v>0</v>
      </c>
      <c r="I410" s="29">
        <f>'Results'!I363</f>
        <v>0</v>
      </c>
      <c r="J410" s="29">
        <f>'Results'!J363</f>
        <v>0</v>
      </c>
      <c r="K410" s="30">
        <f>0.01*'11'!B$17*'Calc1'!B5878*'Results'!E363</f>
        <v>0</v>
      </c>
      <c r="L410" s="23">
        <f>0.01*('11'!D$17-'935'!Y352)*'Results'!C363*'Calc1'!B5878*('11'!B$17/('11'!B$17-'935'!X352))*'935'!Q352</f>
        <v>0</v>
      </c>
      <c r="M410" s="23">
        <f>0.01*('11'!B$17-'935'!X352)*'Results'!D363</f>
        <v>0</v>
      </c>
      <c r="N410" s="23">
        <f>0.01*'11'!B$17*'Calc1'!B8323*'Calc3'!B3568</f>
        <v>0</v>
      </c>
      <c r="O410" s="23">
        <f>0.01*('11'!B$17-'935'!X352)*'Calc4'!B18800</f>
        <v>0</v>
      </c>
      <c r="P410" s="23">
        <f>0.01*'Calc3'!B6004*'935'!U352</f>
        <v>0</v>
      </c>
      <c r="Q410" s="30">
        <f>K410+L410+M410</f>
        <v>0</v>
      </c>
      <c r="R410" s="26">
        <f>'935'!Z352</f>
        <v>0</v>
      </c>
      <c r="S410" s="31">
        <f>Q410-R410</f>
        <v>0</v>
      </c>
      <c r="T410" s="32">
        <f>IF(R410,Q410/R410-1,"")</f>
        <v>0</v>
      </c>
      <c r="U410" s="30">
        <f>N410+O410+P410</f>
        <v>0</v>
      </c>
      <c r="V410" s="26">
        <f>'935'!AA352</f>
        <v>0</v>
      </c>
      <c r="W410" s="31">
        <f>U410-V410</f>
        <v>0</v>
      </c>
      <c r="X410" s="32">
        <f>IF(V410,U410/V410-1,"")</f>
        <v>0</v>
      </c>
      <c r="Y410" s="30">
        <f>0.01*('11'!B$17-'935'!X352)*'Calc4'!B15753</f>
        <v>0</v>
      </c>
      <c r="Z410" s="23">
        <f>0.01*'11'!B$17*'Calc1'!B5878*'Calc4'!B9650</f>
        <v>0</v>
      </c>
      <c r="AA410" s="23">
        <f>'Calc1'!B5878*MAX('Calc4'!B12089,0-('Calc4'!B11479+IF('935'!Q352=0,0,(1-'935'!Y352/'11'!D$17)*'11'!B$17/('11'!B$17-'935'!X352)*IF('Calc1'!B5878=0,1,'Calc2'!B357/'Calc1'!B5878)*'Calc4'!B13918)))*'11'!B$17*0.01*'Calc4'!B$11/'Calc4'!B$685</f>
        <v>0</v>
      </c>
      <c r="AB410" s="23">
        <f>'Calc1'!B5878*'Calc4'!B$9295*'Calc4'!B9023</f>
        <v>0</v>
      </c>
      <c r="AC410" s="23">
        <f>'Calc1'!B5878*MAX('Calc4'!B12089,0-('Calc4'!B11479+IF('935'!Q352=0,0,(1-'935'!Y352/'11'!D$17)*'11'!B$17/('11'!B$17-'935'!X352)*IF('Calc1'!B5878=0,1,'Calc2'!B357/'Calc1'!B5878)*'Calc4'!B13918)))*'11'!B$17*0.01*'Calc4'!B$668/'Calc4'!B$685</f>
        <v>0</v>
      </c>
      <c r="AD410" s="23">
        <f>0.01*('Calc2'!B357*'11'!B$17*'Calc2'!B25345+'Calc1'!B5878*'Calc2'!B19243*'935'!Q352*('11'!D$17-'935'!Y352)*('11'!B$17/('11'!B$17-'935'!X352)))</f>
        <v>0</v>
      </c>
      <c r="AE410" s="23">
        <f>'Calc1'!B5878*'Calc4'!B$8668*('Calc4'!B$8041+'Calc1'!B10770)</f>
        <v>0</v>
      </c>
      <c r="AF410" s="23">
        <f>'Calc1'!B5878*MAX('Calc4'!B12089,0-('Calc4'!B11479+IF('935'!Q352=0,0,(1-'935'!Y352/'11'!D$17)*'11'!B$17/('11'!B$17-'935'!X352)*IF('Calc1'!B5878=0,1,'Calc2'!B357/'Calc1'!B5878)*'Calc4'!B13918)))*'11'!B$17*0.01*(1-('Calc4'!B$668+'Calc4'!B$11)/'Calc4'!B$685)</f>
        <v>0</v>
      </c>
      <c r="AG410" s="23">
        <f>Q410-Y410-Z410-AA410-AB410-AC410-AD410-AE410-AF410</f>
        <v>0</v>
      </c>
      <c r="AH410" s="10"/>
    </row>
    <row r="411" spans="1:34">
      <c r="A411" s="21">
        <v>347</v>
      </c>
      <c r="B411" s="28">
        <f>'Results'!B364</f>
        <v>0</v>
      </c>
      <c r="C411" s="7">
        <f>'Results'!C364</f>
        <v>0</v>
      </c>
      <c r="D411" s="29">
        <f>'Results'!D364</f>
        <v>0</v>
      </c>
      <c r="E411" s="29">
        <f>'Results'!E364</f>
        <v>0</v>
      </c>
      <c r="F411" s="29">
        <f>'Results'!F364</f>
        <v>0</v>
      </c>
      <c r="G411" s="7">
        <f>'Results'!G364</f>
        <v>0</v>
      </c>
      <c r="H411" s="29">
        <f>'Results'!H364</f>
        <v>0</v>
      </c>
      <c r="I411" s="29">
        <f>'Results'!I364</f>
        <v>0</v>
      </c>
      <c r="J411" s="29">
        <f>'Results'!J364</f>
        <v>0</v>
      </c>
      <c r="K411" s="30">
        <f>0.01*'11'!B$17*'Calc1'!B5879*'Results'!E364</f>
        <v>0</v>
      </c>
      <c r="L411" s="23">
        <f>0.01*('11'!D$17-'935'!Y353)*'Results'!C364*'Calc1'!B5879*('11'!B$17/('11'!B$17-'935'!X353))*'935'!Q353</f>
        <v>0</v>
      </c>
      <c r="M411" s="23">
        <f>0.01*('11'!B$17-'935'!X353)*'Results'!D364</f>
        <v>0</v>
      </c>
      <c r="N411" s="23">
        <f>0.01*'11'!B$17*'Calc1'!B8324*'Calc3'!B3569</f>
        <v>0</v>
      </c>
      <c r="O411" s="23">
        <f>0.01*('11'!B$17-'935'!X353)*'Calc4'!B18801</f>
        <v>0</v>
      </c>
      <c r="P411" s="23">
        <f>0.01*'Calc3'!B6005*'935'!U353</f>
        <v>0</v>
      </c>
      <c r="Q411" s="30">
        <f>K411+L411+M411</f>
        <v>0</v>
      </c>
      <c r="R411" s="26">
        <f>'935'!Z353</f>
        <v>0</v>
      </c>
      <c r="S411" s="31">
        <f>Q411-R411</f>
        <v>0</v>
      </c>
      <c r="T411" s="32">
        <f>IF(R411,Q411/R411-1,"")</f>
        <v>0</v>
      </c>
      <c r="U411" s="30">
        <f>N411+O411+P411</f>
        <v>0</v>
      </c>
      <c r="V411" s="26">
        <f>'935'!AA353</f>
        <v>0</v>
      </c>
      <c r="W411" s="31">
        <f>U411-V411</f>
        <v>0</v>
      </c>
      <c r="X411" s="32">
        <f>IF(V411,U411/V411-1,"")</f>
        <v>0</v>
      </c>
      <c r="Y411" s="30">
        <f>0.01*('11'!B$17-'935'!X353)*'Calc4'!B15754</f>
        <v>0</v>
      </c>
      <c r="Z411" s="23">
        <f>0.01*'11'!B$17*'Calc1'!B5879*'Calc4'!B9651</f>
        <v>0</v>
      </c>
      <c r="AA411" s="23">
        <f>'Calc1'!B5879*MAX('Calc4'!B12090,0-('Calc4'!B11480+IF('935'!Q353=0,0,(1-'935'!Y353/'11'!D$17)*'11'!B$17/('11'!B$17-'935'!X353)*IF('Calc1'!B5879=0,1,'Calc2'!B358/'Calc1'!B5879)*'Calc4'!B13919)))*'11'!B$17*0.01*'Calc4'!B$11/'Calc4'!B$685</f>
        <v>0</v>
      </c>
      <c r="AB411" s="23">
        <f>'Calc1'!B5879*'Calc4'!B$9295*'Calc4'!B9024</f>
        <v>0</v>
      </c>
      <c r="AC411" s="23">
        <f>'Calc1'!B5879*MAX('Calc4'!B12090,0-('Calc4'!B11480+IF('935'!Q353=0,0,(1-'935'!Y353/'11'!D$17)*'11'!B$17/('11'!B$17-'935'!X353)*IF('Calc1'!B5879=0,1,'Calc2'!B358/'Calc1'!B5879)*'Calc4'!B13919)))*'11'!B$17*0.01*'Calc4'!B$668/'Calc4'!B$685</f>
        <v>0</v>
      </c>
      <c r="AD411" s="23">
        <f>0.01*('Calc2'!B358*'11'!B$17*'Calc2'!B25346+'Calc1'!B5879*'Calc2'!B19244*'935'!Q353*('11'!D$17-'935'!Y353)*('11'!B$17/('11'!B$17-'935'!X353)))</f>
        <v>0</v>
      </c>
      <c r="AE411" s="23">
        <f>'Calc1'!B5879*'Calc4'!B$8668*('Calc4'!B$8041+'Calc1'!B10771)</f>
        <v>0</v>
      </c>
      <c r="AF411" s="23">
        <f>'Calc1'!B5879*MAX('Calc4'!B12090,0-('Calc4'!B11480+IF('935'!Q353=0,0,(1-'935'!Y353/'11'!D$17)*'11'!B$17/('11'!B$17-'935'!X353)*IF('Calc1'!B5879=0,1,'Calc2'!B358/'Calc1'!B5879)*'Calc4'!B13919)))*'11'!B$17*0.01*(1-('Calc4'!B$668+'Calc4'!B$11)/'Calc4'!B$685)</f>
        <v>0</v>
      </c>
      <c r="AG411" s="23">
        <f>Q411-Y411-Z411-AA411-AB411-AC411-AD411-AE411-AF411</f>
        <v>0</v>
      </c>
      <c r="AH411" s="10"/>
    </row>
    <row r="412" spans="1:34">
      <c r="A412" s="21">
        <v>348</v>
      </c>
      <c r="B412" s="28">
        <f>'Results'!B365</f>
        <v>0</v>
      </c>
      <c r="C412" s="7">
        <f>'Results'!C365</f>
        <v>0</v>
      </c>
      <c r="D412" s="29">
        <f>'Results'!D365</f>
        <v>0</v>
      </c>
      <c r="E412" s="29">
        <f>'Results'!E365</f>
        <v>0</v>
      </c>
      <c r="F412" s="29">
        <f>'Results'!F365</f>
        <v>0</v>
      </c>
      <c r="G412" s="7">
        <f>'Results'!G365</f>
        <v>0</v>
      </c>
      <c r="H412" s="29">
        <f>'Results'!H365</f>
        <v>0</v>
      </c>
      <c r="I412" s="29">
        <f>'Results'!I365</f>
        <v>0</v>
      </c>
      <c r="J412" s="29">
        <f>'Results'!J365</f>
        <v>0</v>
      </c>
      <c r="K412" s="30">
        <f>0.01*'11'!B$17*'Calc1'!B5880*'Results'!E365</f>
        <v>0</v>
      </c>
      <c r="L412" s="23">
        <f>0.01*('11'!D$17-'935'!Y354)*'Results'!C365*'Calc1'!B5880*('11'!B$17/('11'!B$17-'935'!X354))*'935'!Q354</f>
        <v>0</v>
      </c>
      <c r="M412" s="23">
        <f>0.01*('11'!B$17-'935'!X354)*'Results'!D365</f>
        <v>0</v>
      </c>
      <c r="N412" s="23">
        <f>0.01*'11'!B$17*'Calc1'!B8325*'Calc3'!B3570</f>
        <v>0</v>
      </c>
      <c r="O412" s="23">
        <f>0.01*('11'!B$17-'935'!X354)*'Calc4'!B18802</f>
        <v>0</v>
      </c>
      <c r="P412" s="23">
        <f>0.01*'Calc3'!B6006*'935'!U354</f>
        <v>0</v>
      </c>
      <c r="Q412" s="30">
        <f>K412+L412+M412</f>
        <v>0</v>
      </c>
      <c r="R412" s="26">
        <f>'935'!Z354</f>
        <v>0</v>
      </c>
      <c r="S412" s="31">
        <f>Q412-R412</f>
        <v>0</v>
      </c>
      <c r="T412" s="32">
        <f>IF(R412,Q412/R412-1,"")</f>
        <v>0</v>
      </c>
      <c r="U412" s="30">
        <f>N412+O412+P412</f>
        <v>0</v>
      </c>
      <c r="V412" s="26">
        <f>'935'!AA354</f>
        <v>0</v>
      </c>
      <c r="W412" s="31">
        <f>U412-V412</f>
        <v>0</v>
      </c>
      <c r="X412" s="32">
        <f>IF(V412,U412/V412-1,"")</f>
        <v>0</v>
      </c>
      <c r="Y412" s="30">
        <f>0.01*('11'!B$17-'935'!X354)*'Calc4'!B15755</f>
        <v>0</v>
      </c>
      <c r="Z412" s="23">
        <f>0.01*'11'!B$17*'Calc1'!B5880*'Calc4'!B9652</f>
        <v>0</v>
      </c>
      <c r="AA412" s="23">
        <f>'Calc1'!B5880*MAX('Calc4'!B12091,0-('Calc4'!B11481+IF('935'!Q354=0,0,(1-'935'!Y354/'11'!D$17)*'11'!B$17/('11'!B$17-'935'!X354)*IF('Calc1'!B5880=0,1,'Calc2'!B359/'Calc1'!B5880)*'Calc4'!B13920)))*'11'!B$17*0.01*'Calc4'!B$11/'Calc4'!B$685</f>
        <v>0</v>
      </c>
      <c r="AB412" s="23">
        <f>'Calc1'!B5880*'Calc4'!B$9295*'Calc4'!B9025</f>
        <v>0</v>
      </c>
      <c r="AC412" s="23">
        <f>'Calc1'!B5880*MAX('Calc4'!B12091,0-('Calc4'!B11481+IF('935'!Q354=0,0,(1-'935'!Y354/'11'!D$17)*'11'!B$17/('11'!B$17-'935'!X354)*IF('Calc1'!B5880=0,1,'Calc2'!B359/'Calc1'!B5880)*'Calc4'!B13920)))*'11'!B$17*0.01*'Calc4'!B$668/'Calc4'!B$685</f>
        <v>0</v>
      </c>
      <c r="AD412" s="23">
        <f>0.01*('Calc2'!B359*'11'!B$17*'Calc2'!B25347+'Calc1'!B5880*'Calc2'!B19245*'935'!Q354*('11'!D$17-'935'!Y354)*('11'!B$17/('11'!B$17-'935'!X354)))</f>
        <v>0</v>
      </c>
      <c r="AE412" s="23">
        <f>'Calc1'!B5880*'Calc4'!B$8668*('Calc4'!B$8041+'Calc1'!B10772)</f>
        <v>0</v>
      </c>
      <c r="AF412" s="23">
        <f>'Calc1'!B5880*MAX('Calc4'!B12091,0-('Calc4'!B11481+IF('935'!Q354=0,0,(1-'935'!Y354/'11'!D$17)*'11'!B$17/('11'!B$17-'935'!X354)*IF('Calc1'!B5880=0,1,'Calc2'!B359/'Calc1'!B5880)*'Calc4'!B13920)))*'11'!B$17*0.01*(1-('Calc4'!B$668+'Calc4'!B$11)/'Calc4'!B$685)</f>
        <v>0</v>
      </c>
      <c r="AG412" s="23">
        <f>Q412-Y412-Z412-AA412-AB412-AC412-AD412-AE412-AF412</f>
        <v>0</v>
      </c>
      <c r="AH412" s="10"/>
    </row>
    <row r="413" spans="1:34">
      <c r="A413" s="21">
        <v>349</v>
      </c>
      <c r="B413" s="28">
        <f>'Results'!B366</f>
        <v>0</v>
      </c>
      <c r="C413" s="7">
        <f>'Results'!C366</f>
        <v>0</v>
      </c>
      <c r="D413" s="29">
        <f>'Results'!D366</f>
        <v>0</v>
      </c>
      <c r="E413" s="29">
        <f>'Results'!E366</f>
        <v>0</v>
      </c>
      <c r="F413" s="29">
        <f>'Results'!F366</f>
        <v>0</v>
      </c>
      <c r="G413" s="7">
        <f>'Results'!G366</f>
        <v>0</v>
      </c>
      <c r="H413" s="29">
        <f>'Results'!H366</f>
        <v>0</v>
      </c>
      <c r="I413" s="29">
        <f>'Results'!I366</f>
        <v>0</v>
      </c>
      <c r="J413" s="29">
        <f>'Results'!J366</f>
        <v>0</v>
      </c>
      <c r="K413" s="30">
        <f>0.01*'11'!B$17*'Calc1'!B5881*'Results'!E366</f>
        <v>0</v>
      </c>
      <c r="L413" s="23">
        <f>0.01*('11'!D$17-'935'!Y355)*'Results'!C366*'Calc1'!B5881*('11'!B$17/('11'!B$17-'935'!X355))*'935'!Q355</f>
        <v>0</v>
      </c>
      <c r="M413" s="23">
        <f>0.01*('11'!B$17-'935'!X355)*'Results'!D366</f>
        <v>0</v>
      </c>
      <c r="N413" s="23">
        <f>0.01*'11'!B$17*'Calc1'!B8326*'Calc3'!B3571</f>
        <v>0</v>
      </c>
      <c r="O413" s="23">
        <f>0.01*('11'!B$17-'935'!X355)*'Calc4'!B18803</f>
        <v>0</v>
      </c>
      <c r="P413" s="23">
        <f>0.01*'Calc3'!B6007*'935'!U355</f>
        <v>0</v>
      </c>
      <c r="Q413" s="30">
        <f>K413+L413+M413</f>
        <v>0</v>
      </c>
      <c r="R413" s="26">
        <f>'935'!Z355</f>
        <v>0</v>
      </c>
      <c r="S413" s="31">
        <f>Q413-R413</f>
        <v>0</v>
      </c>
      <c r="T413" s="32">
        <f>IF(R413,Q413/R413-1,"")</f>
        <v>0</v>
      </c>
      <c r="U413" s="30">
        <f>N413+O413+P413</f>
        <v>0</v>
      </c>
      <c r="V413" s="26">
        <f>'935'!AA355</f>
        <v>0</v>
      </c>
      <c r="W413" s="31">
        <f>U413-V413</f>
        <v>0</v>
      </c>
      <c r="X413" s="32">
        <f>IF(V413,U413/V413-1,"")</f>
        <v>0</v>
      </c>
      <c r="Y413" s="30">
        <f>0.01*('11'!B$17-'935'!X355)*'Calc4'!B15756</f>
        <v>0</v>
      </c>
      <c r="Z413" s="23">
        <f>0.01*'11'!B$17*'Calc1'!B5881*'Calc4'!B9653</f>
        <v>0</v>
      </c>
      <c r="AA413" s="23">
        <f>'Calc1'!B5881*MAX('Calc4'!B12092,0-('Calc4'!B11482+IF('935'!Q355=0,0,(1-'935'!Y355/'11'!D$17)*'11'!B$17/('11'!B$17-'935'!X355)*IF('Calc1'!B5881=0,1,'Calc2'!B360/'Calc1'!B5881)*'Calc4'!B13921)))*'11'!B$17*0.01*'Calc4'!B$11/'Calc4'!B$685</f>
        <v>0</v>
      </c>
      <c r="AB413" s="23">
        <f>'Calc1'!B5881*'Calc4'!B$9295*'Calc4'!B9026</f>
        <v>0</v>
      </c>
      <c r="AC413" s="23">
        <f>'Calc1'!B5881*MAX('Calc4'!B12092,0-('Calc4'!B11482+IF('935'!Q355=0,0,(1-'935'!Y355/'11'!D$17)*'11'!B$17/('11'!B$17-'935'!X355)*IF('Calc1'!B5881=0,1,'Calc2'!B360/'Calc1'!B5881)*'Calc4'!B13921)))*'11'!B$17*0.01*'Calc4'!B$668/'Calc4'!B$685</f>
        <v>0</v>
      </c>
      <c r="AD413" s="23">
        <f>0.01*('Calc2'!B360*'11'!B$17*'Calc2'!B25348+'Calc1'!B5881*'Calc2'!B19246*'935'!Q355*('11'!D$17-'935'!Y355)*('11'!B$17/('11'!B$17-'935'!X355)))</f>
        <v>0</v>
      </c>
      <c r="AE413" s="23">
        <f>'Calc1'!B5881*'Calc4'!B$8668*('Calc4'!B$8041+'Calc1'!B10773)</f>
        <v>0</v>
      </c>
      <c r="AF413" s="23">
        <f>'Calc1'!B5881*MAX('Calc4'!B12092,0-('Calc4'!B11482+IF('935'!Q355=0,0,(1-'935'!Y355/'11'!D$17)*'11'!B$17/('11'!B$17-'935'!X355)*IF('Calc1'!B5881=0,1,'Calc2'!B360/'Calc1'!B5881)*'Calc4'!B13921)))*'11'!B$17*0.01*(1-('Calc4'!B$668+'Calc4'!B$11)/'Calc4'!B$685)</f>
        <v>0</v>
      </c>
      <c r="AG413" s="23">
        <f>Q413-Y413-Z413-AA413-AB413-AC413-AD413-AE413-AF413</f>
        <v>0</v>
      </c>
      <c r="AH413" s="10"/>
    </row>
    <row r="414" spans="1:34">
      <c r="A414" s="21">
        <v>350</v>
      </c>
      <c r="B414" s="28">
        <f>'Results'!B367</f>
        <v>0</v>
      </c>
      <c r="C414" s="7">
        <f>'Results'!C367</f>
        <v>0</v>
      </c>
      <c r="D414" s="29">
        <f>'Results'!D367</f>
        <v>0</v>
      </c>
      <c r="E414" s="29">
        <f>'Results'!E367</f>
        <v>0</v>
      </c>
      <c r="F414" s="29">
        <f>'Results'!F367</f>
        <v>0</v>
      </c>
      <c r="G414" s="7">
        <f>'Results'!G367</f>
        <v>0</v>
      </c>
      <c r="H414" s="29">
        <f>'Results'!H367</f>
        <v>0</v>
      </c>
      <c r="I414" s="29">
        <f>'Results'!I367</f>
        <v>0</v>
      </c>
      <c r="J414" s="29">
        <f>'Results'!J367</f>
        <v>0</v>
      </c>
      <c r="K414" s="30">
        <f>0.01*'11'!B$17*'Calc1'!B5882*'Results'!E367</f>
        <v>0</v>
      </c>
      <c r="L414" s="23">
        <f>0.01*('11'!D$17-'935'!Y356)*'Results'!C367*'Calc1'!B5882*('11'!B$17/('11'!B$17-'935'!X356))*'935'!Q356</f>
        <v>0</v>
      </c>
      <c r="M414" s="23">
        <f>0.01*('11'!B$17-'935'!X356)*'Results'!D367</f>
        <v>0</v>
      </c>
      <c r="N414" s="23">
        <f>0.01*'11'!B$17*'Calc1'!B8327*'Calc3'!B3572</f>
        <v>0</v>
      </c>
      <c r="O414" s="23">
        <f>0.01*('11'!B$17-'935'!X356)*'Calc4'!B18804</f>
        <v>0</v>
      </c>
      <c r="P414" s="23">
        <f>0.01*'Calc3'!B6008*'935'!U356</f>
        <v>0</v>
      </c>
      <c r="Q414" s="30">
        <f>K414+L414+M414</f>
        <v>0</v>
      </c>
      <c r="R414" s="26">
        <f>'935'!Z356</f>
        <v>0</v>
      </c>
      <c r="S414" s="31">
        <f>Q414-R414</f>
        <v>0</v>
      </c>
      <c r="T414" s="32">
        <f>IF(R414,Q414/R414-1,"")</f>
        <v>0</v>
      </c>
      <c r="U414" s="30">
        <f>N414+O414+P414</f>
        <v>0</v>
      </c>
      <c r="V414" s="26">
        <f>'935'!AA356</f>
        <v>0</v>
      </c>
      <c r="W414" s="31">
        <f>U414-V414</f>
        <v>0</v>
      </c>
      <c r="X414" s="32">
        <f>IF(V414,U414/V414-1,"")</f>
        <v>0</v>
      </c>
      <c r="Y414" s="30">
        <f>0.01*('11'!B$17-'935'!X356)*'Calc4'!B15757</f>
        <v>0</v>
      </c>
      <c r="Z414" s="23">
        <f>0.01*'11'!B$17*'Calc1'!B5882*'Calc4'!B9654</f>
        <v>0</v>
      </c>
      <c r="AA414" s="23">
        <f>'Calc1'!B5882*MAX('Calc4'!B12093,0-('Calc4'!B11483+IF('935'!Q356=0,0,(1-'935'!Y356/'11'!D$17)*'11'!B$17/('11'!B$17-'935'!X356)*IF('Calc1'!B5882=0,1,'Calc2'!B361/'Calc1'!B5882)*'Calc4'!B13922)))*'11'!B$17*0.01*'Calc4'!B$11/'Calc4'!B$685</f>
        <v>0</v>
      </c>
      <c r="AB414" s="23">
        <f>'Calc1'!B5882*'Calc4'!B$9295*'Calc4'!B9027</f>
        <v>0</v>
      </c>
      <c r="AC414" s="23">
        <f>'Calc1'!B5882*MAX('Calc4'!B12093,0-('Calc4'!B11483+IF('935'!Q356=0,0,(1-'935'!Y356/'11'!D$17)*'11'!B$17/('11'!B$17-'935'!X356)*IF('Calc1'!B5882=0,1,'Calc2'!B361/'Calc1'!B5882)*'Calc4'!B13922)))*'11'!B$17*0.01*'Calc4'!B$668/'Calc4'!B$685</f>
        <v>0</v>
      </c>
      <c r="AD414" s="23">
        <f>0.01*('Calc2'!B361*'11'!B$17*'Calc2'!B25349+'Calc1'!B5882*'Calc2'!B19247*'935'!Q356*('11'!D$17-'935'!Y356)*('11'!B$17/('11'!B$17-'935'!X356)))</f>
        <v>0</v>
      </c>
      <c r="AE414" s="23">
        <f>'Calc1'!B5882*'Calc4'!B$8668*('Calc4'!B$8041+'Calc1'!B10774)</f>
        <v>0</v>
      </c>
      <c r="AF414" s="23">
        <f>'Calc1'!B5882*MAX('Calc4'!B12093,0-('Calc4'!B11483+IF('935'!Q356=0,0,(1-'935'!Y356/'11'!D$17)*'11'!B$17/('11'!B$17-'935'!X356)*IF('Calc1'!B5882=0,1,'Calc2'!B361/'Calc1'!B5882)*'Calc4'!B13922)))*'11'!B$17*0.01*(1-('Calc4'!B$668+'Calc4'!B$11)/'Calc4'!B$685)</f>
        <v>0</v>
      </c>
      <c r="AG414" s="23">
        <f>Q414-Y414-Z414-AA414-AB414-AC414-AD414-AE414-AF414</f>
        <v>0</v>
      </c>
      <c r="AH414" s="10"/>
    </row>
    <row r="415" spans="1:34">
      <c r="A415" s="21">
        <v>351</v>
      </c>
      <c r="B415" s="28">
        <f>'Results'!B368</f>
        <v>0</v>
      </c>
      <c r="C415" s="7">
        <f>'Results'!C368</f>
        <v>0</v>
      </c>
      <c r="D415" s="29">
        <f>'Results'!D368</f>
        <v>0</v>
      </c>
      <c r="E415" s="29">
        <f>'Results'!E368</f>
        <v>0</v>
      </c>
      <c r="F415" s="29">
        <f>'Results'!F368</f>
        <v>0</v>
      </c>
      <c r="G415" s="7">
        <f>'Results'!G368</f>
        <v>0</v>
      </c>
      <c r="H415" s="29">
        <f>'Results'!H368</f>
        <v>0</v>
      </c>
      <c r="I415" s="29">
        <f>'Results'!I368</f>
        <v>0</v>
      </c>
      <c r="J415" s="29">
        <f>'Results'!J368</f>
        <v>0</v>
      </c>
      <c r="K415" s="30">
        <f>0.01*'11'!B$17*'Calc1'!B5883*'Results'!E368</f>
        <v>0</v>
      </c>
      <c r="L415" s="23">
        <f>0.01*('11'!D$17-'935'!Y357)*'Results'!C368*'Calc1'!B5883*('11'!B$17/('11'!B$17-'935'!X357))*'935'!Q357</f>
        <v>0</v>
      </c>
      <c r="M415" s="23">
        <f>0.01*('11'!B$17-'935'!X357)*'Results'!D368</f>
        <v>0</v>
      </c>
      <c r="N415" s="23">
        <f>0.01*'11'!B$17*'Calc1'!B8328*'Calc3'!B3573</f>
        <v>0</v>
      </c>
      <c r="O415" s="23">
        <f>0.01*('11'!B$17-'935'!X357)*'Calc4'!B18805</f>
        <v>0</v>
      </c>
      <c r="P415" s="23">
        <f>0.01*'Calc3'!B6009*'935'!U357</f>
        <v>0</v>
      </c>
      <c r="Q415" s="30">
        <f>K415+L415+M415</f>
        <v>0</v>
      </c>
      <c r="R415" s="26">
        <f>'935'!Z357</f>
        <v>0</v>
      </c>
      <c r="S415" s="31">
        <f>Q415-R415</f>
        <v>0</v>
      </c>
      <c r="T415" s="32">
        <f>IF(R415,Q415/R415-1,"")</f>
        <v>0</v>
      </c>
      <c r="U415" s="30">
        <f>N415+O415+P415</f>
        <v>0</v>
      </c>
      <c r="V415" s="26">
        <f>'935'!AA357</f>
        <v>0</v>
      </c>
      <c r="W415" s="31">
        <f>U415-V415</f>
        <v>0</v>
      </c>
      <c r="X415" s="32">
        <f>IF(V415,U415/V415-1,"")</f>
        <v>0</v>
      </c>
      <c r="Y415" s="30">
        <f>0.01*('11'!B$17-'935'!X357)*'Calc4'!B15758</f>
        <v>0</v>
      </c>
      <c r="Z415" s="23">
        <f>0.01*'11'!B$17*'Calc1'!B5883*'Calc4'!B9655</f>
        <v>0</v>
      </c>
      <c r="AA415" s="23">
        <f>'Calc1'!B5883*MAX('Calc4'!B12094,0-('Calc4'!B11484+IF('935'!Q357=0,0,(1-'935'!Y357/'11'!D$17)*'11'!B$17/('11'!B$17-'935'!X357)*IF('Calc1'!B5883=0,1,'Calc2'!B362/'Calc1'!B5883)*'Calc4'!B13923)))*'11'!B$17*0.01*'Calc4'!B$11/'Calc4'!B$685</f>
        <v>0</v>
      </c>
      <c r="AB415" s="23">
        <f>'Calc1'!B5883*'Calc4'!B$9295*'Calc4'!B9028</f>
        <v>0</v>
      </c>
      <c r="AC415" s="23">
        <f>'Calc1'!B5883*MAX('Calc4'!B12094,0-('Calc4'!B11484+IF('935'!Q357=0,0,(1-'935'!Y357/'11'!D$17)*'11'!B$17/('11'!B$17-'935'!X357)*IF('Calc1'!B5883=0,1,'Calc2'!B362/'Calc1'!B5883)*'Calc4'!B13923)))*'11'!B$17*0.01*'Calc4'!B$668/'Calc4'!B$685</f>
        <v>0</v>
      </c>
      <c r="AD415" s="23">
        <f>0.01*('Calc2'!B362*'11'!B$17*'Calc2'!B25350+'Calc1'!B5883*'Calc2'!B19248*'935'!Q357*('11'!D$17-'935'!Y357)*('11'!B$17/('11'!B$17-'935'!X357)))</f>
        <v>0</v>
      </c>
      <c r="AE415" s="23">
        <f>'Calc1'!B5883*'Calc4'!B$8668*('Calc4'!B$8041+'Calc1'!B10775)</f>
        <v>0</v>
      </c>
      <c r="AF415" s="23">
        <f>'Calc1'!B5883*MAX('Calc4'!B12094,0-('Calc4'!B11484+IF('935'!Q357=0,0,(1-'935'!Y357/'11'!D$17)*'11'!B$17/('11'!B$17-'935'!X357)*IF('Calc1'!B5883=0,1,'Calc2'!B362/'Calc1'!B5883)*'Calc4'!B13923)))*'11'!B$17*0.01*(1-('Calc4'!B$668+'Calc4'!B$11)/'Calc4'!B$685)</f>
        <v>0</v>
      </c>
      <c r="AG415" s="23">
        <f>Q415-Y415-Z415-AA415-AB415-AC415-AD415-AE415-AF415</f>
        <v>0</v>
      </c>
      <c r="AH415" s="10"/>
    </row>
    <row r="416" spans="1:34">
      <c r="A416" s="21">
        <v>352</v>
      </c>
      <c r="B416" s="28">
        <f>'Results'!B369</f>
        <v>0</v>
      </c>
      <c r="C416" s="7">
        <f>'Results'!C369</f>
        <v>0</v>
      </c>
      <c r="D416" s="29">
        <f>'Results'!D369</f>
        <v>0</v>
      </c>
      <c r="E416" s="29">
        <f>'Results'!E369</f>
        <v>0</v>
      </c>
      <c r="F416" s="29">
        <f>'Results'!F369</f>
        <v>0</v>
      </c>
      <c r="G416" s="7">
        <f>'Results'!G369</f>
        <v>0</v>
      </c>
      <c r="H416" s="29">
        <f>'Results'!H369</f>
        <v>0</v>
      </c>
      <c r="I416" s="29">
        <f>'Results'!I369</f>
        <v>0</v>
      </c>
      <c r="J416" s="29">
        <f>'Results'!J369</f>
        <v>0</v>
      </c>
      <c r="K416" s="30">
        <f>0.01*'11'!B$17*'Calc1'!B5884*'Results'!E369</f>
        <v>0</v>
      </c>
      <c r="L416" s="23">
        <f>0.01*('11'!D$17-'935'!Y358)*'Results'!C369*'Calc1'!B5884*('11'!B$17/('11'!B$17-'935'!X358))*'935'!Q358</f>
        <v>0</v>
      </c>
      <c r="M416" s="23">
        <f>0.01*('11'!B$17-'935'!X358)*'Results'!D369</f>
        <v>0</v>
      </c>
      <c r="N416" s="23">
        <f>0.01*'11'!B$17*'Calc1'!B8329*'Calc3'!B3574</f>
        <v>0</v>
      </c>
      <c r="O416" s="23">
        <f>0.01*('11'!B$17-'935'!X358)*'Calc4'!B18806</f>
        <v>0</v>
      </c>
      <c r="P416" s="23">
        <f>0.01*'Calc3'!B6010*'935'!U358</f>
        <v>0</v>
      </c>
      <c r="Q416" s="30">
        <f>K416+L416+M416</f>
        <v>0</v>
      </c>
      <c r="R416" s="26">
        <f>'935'!Z358</f>
        <v>0</v>
      </c>
      <c r="S416" s="31">
        <f>Q416-R416</f>
        <v>0</v>
      </c>
      <c r="T416" s="32">
        <f>IF(R416,Q416/R416-1,"")</f>
        <v>0</v>
      </c>
      <c r="U416" s="30">
        <f>N416+O416+P416</f>
        <v>0</v>
      </c>
      <c r="V416" s="26">
        <f>'935'!AA358</f>
        <v>0</v>
      </c>
      <c r="W416" s="31">
        <f>U416-V416</f>
        <v>0</v>
      </c>
      <c r="X416" s="32">
        <f>IF(V416,U416/V416-1,"")</f>
        <v>0</v>
      </c>
      <c r="Y416" s="30">
        <f>0.01*('11'!B$17-'935'!X358)*'Calc4'!B15759</f>
        <v>0</v>
      </c>
      <c r="Z416" s="23">
        <f>0.01*'11'!B$17*'Calc1'!B5884*'Calc4'!B9656</f>
        <v>0</v>
      </c>
      <c r="AA416" s="23">
        <f>'Calc1'!B5884*MAX('Calc4'!B12095,0-('Calc4'!B11485+IF('935'!Q358=0,0,(1-'935'!Y358/'11'!D$17)*'11'!B$17/('11'!B$17-'935'!X358)*IF('Calc1'!B5884=0,1,'Calc2'!B363/'Calc1'!B5884)*'Calc4'!B13924)))*'11'!B$17*0.01*'Calc4'!B$11/'Calc4'!B$685</f>
        <v>0</v>
      </c>
      <c r="AB416" s="23">
        <f>'Calc1'!B5884*'Calc4'!B$9295*'Calc4'!B9029</f>
        <v>0</v>
      </c>
      <c r="AC416" s="23">
        <f>'Calc1'!B5884*MAX('Calc4'!B12095,0-('Calc4'!B11485+IF('935'!Q358=0,0,(1-'935'!Y358/'11'!D$17)*'11'!B$17/('11'!B$17-'935'!X358)*IF('Calc1'!B5884=0,1,'Calc2'!B363/'Calc1'!B5884)*'Calc4'!B13924)))*'11'!B$17*0.01*'Calc4'!B$668/'Calc4'!B$685</f>
        <v>0</v>
      </c>
      <c r="AD416" s="23">
        <f>0.01*('Calc2'!B363*'11'!B$17*'Calc2'!B25351+'Calc1'!B5884*'Calc2'!B19249*'935'!Q358*('11'!D$17-'935'!Y358)*('11'!B$17/('11'!B$17-'935'!X358)))</f>
        <v>0</v>
      </c>
      <c r="AE416" s="23">
        <f>'Calc1'!B5884*'Calc4'!B$8668*('Calc4'!B$8041+'Calc1'!B10776)</f>
        <v>0</v>
      </c>
      <c r="AF416" s="23">
        <f>'Calc1'!B5884*MAX('Calc4'!B12095,0-('Calc4'!B11485+IF('935'!Q358=0,0,(1-'935'!Y358/'11'!D$17)*'11'!B$17/('11'!B$17-'935'!X358)*IF('Calc1'!B5884=0,1,'Calc2'!B363/'Calc1'!B5884)*'Calc4'!B13924)))*'11'!B$17*0.01*(1-('Calc4'!B$668+'Calc4'!B$11)/'Calc4'!B$685)</f>
        <v>0</v>
      </c>
      <c r="AG416" s="23">
        <f>Q416-Y416-Z416-AA416-AB416-AC416-AD416-AE416-AF416</f>
        <v>0</v>
      </c>
      <c r="AH416" s="10"/>
    </row>
    <row r="417" spans="1:34">
      <c r="A417" s="21">
        <v>353</v>
      </c>
      <c r="B417" s="28">
        <f>'Results'!B370</f>
        <v>0</v>
      </c>
      <c r="C417" s="7">
        <f>'Results'!C370</f>
        <v>0</v>
      </c>
      <c r="D417" s="29">
        <f>'Results'!D370</f>
        <v>0</v>
      </c>
      <c r="E417" s="29">
        <f>'Results'!E370</f>
        <v>0</v>
      </c>
      <c r="F417" s="29">
        <f>'Results'!F370</f>
        <v>0</v>
      </c>
      <c r="G417" s="7">
        <f>'Results'!G370</f>
        <v>0</v>
      </c>
      <c r="H417" s="29">
        <f>'Results'!H370</f>
        <v>0</v>
      </c>
      <c r="I417" s="29">
        <f>'Results'!I370</f>
        <v>0</v>
      </c>
      <c r="J417" s="29">
        <f>'Results'!J370</f>
        <v>0</v>
      </c>
      <c r="K417" s="30">
        <f>0.01*'11'!B$17*'Calc1'!B5885*'Results'!E370</f>
        <v>0</v>
      </c>
      <c r="L417" s="23">
        <f>0.01*('11'!D$17-'935'!Y359)*'Results'!C370*'Calc1'!B5885*('11'!B$17/('11'!B$17-'935'!X359))*'935'!Q359</f>
        <v>0</v>
      </c>
      <c r="M417" s="23">
        <f>0.01*('11'!B$17-'935'!X359)*'Results'!D370</f>
        <v>0</v>
      </c>
      <c r="N417" s="23">
        <f>0.01*'11'!B$17*'Calc1'!B8330*'Calc3'!B3575</f>
        <v>0</v>
      </c>
      <c r="O417" s="23">
        <f>0.01*('11'!B$17-'935'!X359)*'Calc4'!B18807</f>
        <v>0</v>
      </c>
      <c r="P417" s="23">
        <f>0.01*'Calc3'!B6011*'935'!U359</f>
        <v>0</v>
      </c>
      <c r="Q417" s="30">
        <f>K417+L417+M417</f>
        <v>0</v>
      </c>
      <c r="R417" s="26">
        <f>'935'!Z359</f>
        <v>0</v>
      </c>
      <c r="S417" s="31">
        <f>Q417-R417</f>
        <v>0</v>
      </c>
      <c r="T417" s="32">
        <f>IF(R417,Q417/R417-1,"")</f>
        <v>0</v>
      </c>
      <c r="U417" s="30">
        <f>N417+O417+P417</f>
        <v>0</v>
      </c>
      <c r="V417" s="26">
        <f>'935'!AA359</f>
        <v>0</v>
      </c>
      <c r="W417" s="31">
        <f>U417-V417</f>
        <v>0</v>
      </c>
      <c r="X417" s="32">
        <f>IF(V417,U417/V417-1,"")</f>
        <v>0</v>
      </c>
      <c r="Y417" s="30">
        <f>0.01*('11'!B$17-'935'!X359)*'Calc4'!B15760</f>
        <v>0</v>
      </c>
      <c r="Z417" s="23">
        <f>0.01*'11'!B$17*'Calc1'!B5885*'Calc4'!B9657</f>
        <v>0</v>
      </c>
      <c r="AA417" s="23">
        <f>'Calc1'!B5885*MAX('Calc4'!B12096,0-('Calc4'!B11486+IF('935'!Q359=0,0,(1-'935'!Y359/'11'!D$17)*'11'!B$17/('11'!B$17-'935'!X359)*IF('Calc1'!B5885=0,1,'Calc2'!B364/'Calc1'!B5885)*'Calc4'!B13925)))*'11'!B$17*0.01*'Calc4'!B$11/'Calc4'!B$685</f>
        <v>0</v>
      </c>
      <c r="AB417" s="23">
        <f>'Calc1'!B5885*'Calc4'!B$9295*'Calc4'!B9030</f>
        <v>0</v>
      </c>
      <c r="AC417" s="23">
        <f>'Calc1'!B5885*MAX('Calc4'!B12096,0-('Calc4'!B11486+IF('935'!Q359=0,0,(1-'935'!Y359/'11'!D$17)*'11'!B$17/('11'!B$17-'935'!X359)*IF('Calc1'!B5885=0,1,'Calc2'!B364/'Calc1'!B5885)*'Calc4'!B13925)))*'11'!B$17*0.01*'Calc4'!B$668/'Calc4'!B$685</f>
        <v>0</v>
      </c>
      <c r="AD417" s="23">
        <f>0.01*('Calc2'!B364*'11'!B$17*'Calc2'!B25352+'Calc1'!B5885*'Calc2'!B19250*'935'!Q359*('11'!D$17-'935'!Y359)*('11'!B$17/('11'!B$17-'935'!X359)))</f>
        <v>0</v>
      </c>
      <c r="AE417" s="23">
        <f>'Calc1'!B5885*'Calc4'!B$8668*('Calc4'!B$8041+'Calc1'!B10777)</f>
        <v>0</v>
      </c>
      <c r="AF417" s="23">
        <f>'Calc1'!B5885*MAX('Calc4'!B12096,0-('Calc4'!B11486+IF('935'!Q359=0,0,(1-'935'!Y359/'11'!D$17)*'11'!B$17/('11'!B$17-'935'!X359)*IF('Calc1'!B5885=0,1,'Calc2'!B364/'Calc1'!B5885)*'Calc4'!B13925)))*'11'!B$17*0.01*(1-('Calc4'!B$668+'Calc4'!B$11)/'Calc4'!B$685)</f>
        <v>0</v>
      </c>
      <c r="AG417" s="23">
        <f>Q417-Y417-Z417-AA417-AB417-AC417-AD417-AE417-AF417</f>
        <v>0</v>
      </c>
      <c r="AH417" s="10"/>
    </row>
    <row r="418" spans="1:34">
      <c r="A418" s="21">
        <v>354</v>
      </c>
      <c r="B418" s="28">
        <f>'Results'!B371</f>
        <v>0</v>
      </c>
      <c r="C418" s="7">
        <f>'Results'!C371</f>
        <v>0</v>
      </c>
      <c r="D418" s="29">
        <f>'Results'!D371</f>
        <v>0</v>
      </c>
      <c r="E418" s="29">
        <f>'Results'!E371</f>
        <v>0</v>
      </c>
      <c r="F418" s="29">
        <f>'Results'!F371</f>
        <v>0</v>
      </c>
      <c r="G418" s="7">
        <f>'Results'!G371</f>
        <v>0</v>
      </c>
      <c r="H418" s="29">
        <f>'Results'!H371</f>
        <v>0</v>
      </c>
      <c r="I418" s="29">
        <f>'Results'!I371</f>
        <v>0</v>
      </c>
      <c r="J418" s="29">
        <f>'Results'!J371</f>
        <v>0</v>
      </c>
      <c r="K418" s="30">
        <f>0.01*'11'!B$17*'Calc1'!B5886*'Results'!E371</f>
        <v>0</v>
      </c>
      <c r="L418" s="23">
        <f>0.01*('11'!D$17-'935'!Y360)*'Results'!C371*'Calc1'!B5886*('11'!B$17/('11'!B$17-'935'!X360))*'935'!Q360</f>
        <v>0</v>
      </c>
      <c r="M418" s="23">
        <f>0.01*('11'!B$17-'935'!X360)*'Results'!D371</f>
        <v>0</v>
      </c>
      <c r="N418" s="23">
        <f>0.01*'11'!B$17*'Calc1'!B8331*'Calc3'!B3576</f>
        <v>0</v>
      </c>
      <c r="O418" s="23">
        <f>0.01*('11'!B$17-'935'!X360)*'Calc4'!B18808</f>
        <v>0</v>
      </c>
      <c r="P418" s="23">
        <f>0.01*'Calc3'!B6012*'935'!U360</f>
        <v>0</v>
      </c>
      <c r="Q418" s="30">
        <f>K418+L418+M418</f>
        <v>0</v>
      </c>
      <c r="R418" s="26">
        <f>'935'!Z360</f>
        <v>0</v>
      </c>
      <c r="S418" s="31">
        <f>Q418-R418</f>
        <v>0</v>
      </c>
      <c r="T418" s="32">
        <f>IF(R418,Q418/R418-1,"")</f>
        <v>0</v>
      </c>
      <c r="U418" s="30">
        <f>N418+O418+P418</f>
        <v>0</v>
      </c>
      <c r="V418" s="26">
        <f>'935'!AA360</f>
        <v>0</v>
      </c>
      <c r="W418" s="31">
        <f>U418-V418</f>
        <v>0</v>
      </c>
      <c r="X418" s="32">
        <f>IF(V418,U418/V418-1,"")</f>
        <v>0</v>
      </c>
      <c r="Y418" s="30">
        <f>0.01*('11'!B$17-'935'!X360)*'Calc4'!B15761</f>
        <v>0</v>
      </c>
      <c r="Z418" s="23">
        <f>0.01*'11'!B$17*'Calc1'!B5886*'Calc4'!B9658</f>
        <v>0</v>
      </c>
      <c r="AA418" s="23">
        <f>'Calc1'!B5886*MAX('Calc4'!B12097,0-('Calc4'!B11487+IF('935'!Q360=0,0,(1-'935'!Y360/'11'!D$17)*'11'!B$17/('11'!B$17-'935'!X360)*IF('Calc1'!B5886=0,1,'Calc2'!B365/'Calc1'!B5886)*'Calc4'!B13926)))*'11'!B$17*0.01*'Calc4'!B$11/'Calc4'!B$685</f>
        <v>0</v>
      </c>
      <c r="AB418" s="23">
        <f>'Calc1'!B5886*'Calc4'!B$9295*'Calc4'!B9031</f>
        <v>0</v>
      </c>
      <c r="AC418" s="23">
        <f>'Calc1'!B5886*MAX('Calc4'!B12097,0-('Calc4'!B11487+IF('935'!Q360=0,0,(1-'935'!Y360/'11'!D$17)*'11'!B$17/('11'!B$17-'935'!X360)*IF('Calc1'!B5886=0,1,'Calc2'!B365/'Calc1'!B5886)*'Calc4'!B13926)))*'11'!B$17*0.01*'Calc4'!B$668/'Calc4'!B$685</f>
        <v>0</v>
      </c>
      <c r="AD418" s="23">
        <f>0.01*('Calc2'!B365*'11'!B$17*'Calc2'!B25353+'Calc1'!B5886*'Calc2'!B19251*'935'!Q360*('11'!D$17-'935'!Y360)*('11'!B$17/('11'!B$17-'935'!X360)))</f>
        <v>0</v>
      </c>
      <c r="AE418" s="23">
        <f>'Calc1'!B5886*'Calc4'!B$8668*('Calc4'!B$8041+'Calc1'!B10778)</f>
        <v>0</v>
      </c>
      <c r="AF418" s="23">
        <f>'Calc1'!B5886*MAX('Calc4'!B12097,0-('Calc4'!B11487+IF('935'!Q360=0,0,(1-'935'!Y360/'11'!D$17)*'11'!B$17/('11'!B$17-'935'!X360)*IF('Calc1'!B5886=0,1,'Calc2'!B365/'Calc1'!B5886)*'Calc4'!B13926)))*'11'!B$17*0.01*(1-('Calc4'!B$668+'Calc4'!B$11)/'Calc4'!B$685)</f>
        <v>0</v>
      </c>
      <c r="AG418" s="23">
        <f>Q418-Y418-Z418-AA418-AB418-AC418-AD418-AE418-AF418</f>
        <v>0</v>
      </c>
      <c r="AH418" s="10"/>
    </row>
    <row r="419" spans="1:34">
      <c r="A419" s="21">
        <v>355</v>
      </c>
      <c r="B419" s="28">
        <f>'Results'!B372</f>
        <v>0</v>
      </c>
      <c r="C419" s="7">
        <f>'Results'!C372</f>
        <v>0</v>
      </c>
      <c r="D419" s="29">
        <f>'Results'!D372</f>
        <v>0</v>
      </c>
      <c r="E419" s="29">
        <f>'Results'!E372</f>
        <v>0</v>
      </c>
      <c r="F419" s="29">
        <f>'Results'!F372</f>
        <v>0</v>
      </c>
      <c r="G419" s="7">
        <f>'Results'!G372</f>
        <v>0</v>
      </c>
      <c r="H419" s="29">
        <f>'Results'!H372</f>
        <v>0</v>
      </c>
      <c r="I419" s="29">
        <f>'Results'!I372</f>
        <v>0</v>
      </c>
      <c r="J419" s="29">
        <f>'Results'!J372</f>
        <v>0</v>
      </c>
      <c r="K419" s="30">
        <f>0.01*'11'!B$17*'Calc1'!B5887*'Results'!E372</f>
        <v>0</v>
      </c>
      <c r="L419" s="23">
        <f>0.01*('11'!D$17-'935'!Y361)*'Results'!C372*'Calc1'!B5887*('11'!B$17/('11'!B$17-'935'!X361))*'935'!Q361</f>
        <v>0</v>
      </c>
      <c r="M419" s="23">
        <f>0.01*('11'!B$17-'935'!X361)*'Results'!D372</f>
        <v>0</v>
      </c>
      <c r="N419" s="23">
        <f>0.01*'11'!B$17*'Calc1'!B8332*'Calc3'!B3577</f>
        <v>0</v>
      </c>
      <c r="O419" s="23">
        <f>0.01*('11'!B$17-'935'!X361)*'Calc4'!B18809</f>
        <v>0</v>
      </c>
      <c r="P419" s="23">
        <f>0.01*'Calc3'!B6013*'935'!U361</f>
        <v>0</v>
      </c>
      <c r="Q419" s="30">
        <f>K419+L419+M419</f>
        <v>0</v>
      </c>
      <c r="R419" s="26">
        <f>'935'!Z361</f>
        <v>0</v>
      </c>
      <c r="S419" s="31">
        <f>Q419-R419</f>
        <v>0</v>
      </c>
      <c r="T419" s="32">
        <f>IF(R419,Q419/R419-1,"")</f>
        <v>0</v>
      </c>
      <c r="U419" s="30">
        <f>N419+O419+P419</f>
        <v>0</v>
      </c>
      <c r="V419" s="26">
        <f>'935'!AA361</f>
        <v>0</v>
      </c>
      <c r="W419" s="31">
        <f>U419-V419</f>
        <v>0</v>
      </c>
      <c r="X419" s="32">
        <f>IF(V419,U419/V419-1,"")</f>
        <v>0</v>
      </c>
      <c r="Y419" s="30">
        <f>0.01*('11'!B$17-'935'!X361)*'Calc4'!B15762</f>
        <v>0</v>
      </c>
      <c r="Z419" s="23">
        <f>0.01*'11'!B$17*'Calc1'!B5887*'Calc4'!B9659</f>
        <v>0</v>
      </c>
      <c r="AA419" s="23">
        <f>'Calc1'!B5887*MAX('Calc4'!B12098,0-('Calc4'!B11488+IF('935'!Q361=0,0,(1-'935'!Y361/'11'!D$17)*'11'!B$17/('11'!B$17-'935'!X361)*IF('Calc1'!B5887=0,1,'Calc2'!B366/'Calc1'!B5887)*'Calc4'!B13927)))*'11'!B$17*0.01*'Calc4'!B$11/'Calc4'!B$685</f>
        <v>0</v>
      </c>
      <c r="AB419" s="23">
        <f>'Calc1'!B5887*'Calc4'!B$9295*'Calc4'!B9032</f>
        <v>0</v>
      </c>
      <c r="AC419" s="23">
        <f>'Calc1'!B5887*MAX('Calc4'!B12098,0-('Calc4'!B11488+IF('935'!Q361=0,0,(1-'935'!Y361/'11'!D$17)*'11'!B$17/('11'!B$17-'935'!X361)*IF('Calc1'!B5887=0,1,'Calc2'!B366/'Calc1'!B5887)*'Calc4'!B13927)))*'11'!B$17*0.01*'Calc4'!B$668/'Calc4'!B$685</f>
        <v>0</v>
      </c>
      <c r="AD419" s="23">
        <f>0.01*('Calc2'!B366*'11'!B$17*'Calc2'!B25354+'Calc1'!B5887*'Calc2'!B19252*'935'!Q361*('11'!D$17-'935'!Y361)*('11'!B$17/('11'!B$17-'935'!X361)))</f>
        <v>0</v>
      </c>
      <c r="AE419" s="23">
        <f>'Calc1'!B5887*'Calc4'!B$8668*('Calc4'!B$8041+'Calc1'!B10779)</f>
        <v>0</v>
      </c>
      <c r="AF419" s="23">
        <f>'Calc1'!B5887*MAX('Calc4'!B12098,0-('Calc4'!B11488+IF('935'!Q361=0,0,(1-'935'!Y361/'11'!D$17)*'11'!B$17/('11'!B$17-'935'!X361)*IF('Calc1'!B5887=0,1,'Calc2'!B366/'Calc1'!B5887)*'Calc4'!B13927)))*'11'!B$17*0.01*(1-('Calc4'!B$668+'Calc4'!B$11)/'Calc4'!B$685)</f>
        <v>0</v>
      </c>
      <c r="AG419" s="23">
        <f>Q419-Y419-Z419-AA419-AB419-AC419-AD419-AE419-AF419</f>
        <v>0</v>
      </c>
      <c r="AH419" s="10"/>
    </row>
    <row r="420" spans="1:34">
      <c r="A420" s="21">
        <v>356</v>
      </c>
      <c r="B420" s="28">
        <f>'Results'!B373</f>
        <v>0</v>
      </c>
      <c r="C420" s="7">
        <f>'Results'!C373</f>
        <v>0</v>
      </c>
      <c r="D420" s="29">
        <f>'Results'!D373</f>
        <v>0</v>
      </c>
      <c r="E420" s="29">
        <f>'Results'!E373</f>
        <v>0</v>
      </c>
      <c r="F420" s="29">
        <f>'Results'!F373</f>
        <v>0</v>
      </c>
      <c r="G420" s="7">
        <f>'Results'!G373</f>
        <v>0</v>
      </c>
      <c r="H420" s="29">
        <f>'Results'!H373</f>
        <v>0</v>
      </c>
      <c r="I420" s="29">
        <f>'Results'!I373</f>
        <v>0</v>
      </c>
      <c r="J420" s="29">
        <f>'Results'!J373</f>
        <v>0</v>
      </c>
      <c r="K420" s="30">
        <f>0.01*'11'!B$17*'Calc1'!B5888*'Results'!E373</f>
        <v>0</v>
      </c>
      <c r="L420" s="23">
        <f>0.01*('11'!D$17-'935'!Y362)*'Results'!C373*'Calc1'!B5888*('11'!B$17/('11'!B$17-'935'!X362))*'935'!Q362</f>
        <v>0</v>
      </c>
      <c r="M420" s="23">
        <f>0.01*('11'!B$17-'935'!X362)*'Results'!D373</f>
        <v>0</v>
      </c>
      <c r="N420" s="23">
        <f>0.01*'11'!B$17*'Calc1'!B8333*'Calc3'!B3578</f>
        <v>0</v>
      </c>
      <c r="O420" s="23">
        <f>0.01*('11'!B$17-'935'!X362)*'Calc4'!B18810</f>
        <v>0</v>
      </c>
      <c r="P420" s="23">
        <f>0.01*'Calc3'!B6014*'935'!U362</f>
        <v>0</v>
      </c>
      <c r="Q420" s="30">
        <f>K420+L420+M420</f>
        <v>0</v>
      </c>
      <c r="R420" s="26">
        <f>'935'!Z362</f>
        <v>0</v>
      </c>
      <c r="S420" s="31">
        <f>Q420-R420</f>
        <v>0</v>
      </c>
      <c r="T420" s="32">
        <f>IF(R420,Q420/R420-1,"")</f>
        <v>0</v>
      </c>
      <c r="U420" s="30">
        <f>N420+O420+P420</f>
        <v>0</v>
      </c>
      <c r="V420" s="26">
        <f>'935'!AA362</f>
        <v>0</v>
      </c>
      <c r="W420" s="31">
        <f>U420-V420</f>
        <v>0</v>
      </c>
      <c r="X420" s="32">
        <f>IF(V420,U420/V420-1,"")</f>
        <v>0</v>
      </c>
      <c r="Y420" s="30">
        <f>0.01*('11'!B$17-'935'!X362)*'Calc4'!B15763</f>
        <v>0</v>
      </c>
      <c r="Z420" s="23">
        <f>0.01*'11'!B$17*'Calc1'!B5888*'Calc4'!B9660</f>
        <v>0</v>
      </c>
      <c r="AA420" s="23">
        <f>'Calc1'!B5888*MAX('Calc4'!B12099,0-('Calc4'!B11489+IF('935'!Q362=0,0,(1-'935'!Y362/'11'!D$17)*'11'!B$17/('11'!B$17-'935'!X362)*IF('Calc1'!B5888=0,1,'Calc2'!B367/'Calc1'!B5888)*'Calc4'!B13928)))*'11'!B$17*0.01*'Calc4'!B$11/'Calc4'!B$685</f>
        <v>0</v>
      </c>
      <c r="AB420" s="23">
        <f>'Calc1'!B5888*'Calc4'!B$9295*'Calc4'!B9033</f>
        <v>0</v>
      </c>
      <c r="AC420" s="23">
        <f>'Calc1'!B5888*MAX('Calc4'!B12099,0-('Calc4'!B11489+IF('935'!Q362=0,0,(1-'935'!Y362/'11'!D$17)*'11'!B$17/('11'!B$17-'935'!X362)*IF('Calc1'!B5888=0,1,'Calc2'!B367/'Calc1'!B5888)*'Calc4'!B13928)))*'11'!B$17*0.01*'Calc4'!B$668/'Calc4'!B$685</f>
        <v>0</v>
      </c>
      <c r="AD420" s="23">
        <f>0.01*('Calc2'!B367*'11'!B$17*'Calc2'!B25355+'Calc1'!B5888*'Calc2'!B19253*'935'!Q362*('11'!D$17-'935'!Y362)*('11'!B$17/('11'!B$17-'935'!X362)))</f>
        <v>0</v>
      </c>
      <c r="AE420" s="23">
        <f>'Calc1'!B5888*'Calc4'!B$8668*('Calc4'!B$8041+'Calc1'!B10780)</f>
        <v>0</v>
      </c>
      <c r="AF420" s="23">
        <f>'Calc1'!B5888*MAX('Calc4'!B12099,0-('Calc4'!B11489+IF('935'!Q362=0,0,(1-'935'!Y362/'11'!D$17)*'11'!B$17/('11'!B$17-'935'!X362)*IF('Calc1'!B5888=0,1,'Calc2'!B367/'Calc1'!B5888)*'Calc4'!B13928)))*'11'!B$17*0.01*(1-('Calc4'!B$668+'Calc4'!B$11)/'Calc4'!B$685)</f>
        <v>0</v>
      </c>
      <c r="AG420" s="23">
        <f>Q420-Y420-Z420-AA420-AB420-AC420-AD420-AE420-AF420</f>
        <v>0</v>
      </c>
      <c r="AH420" s="10"/>
    </row>
    <row r="421" spans="1:34">
      <c r="A421" s="21">
        <v>357</v>
      </c>
      <c r="B421" s="28">
        <f>'Results'!B374</f>
        <v>0</v>
      </c>
      <c r="C421" s="7">
        <f>'Results'!C374</f>
        <v>0</v>
      </c>
      <c r="D421" s="29">
        <f>'Results'!D374</f>
        <v>0</v>
      </c>
      <c r="E421" s="29">
        <f>'Results'!E374</f>
        <v>0</v>
      </c>
      <c r="F421" s="29">
        <f>'Results'!F374</f>
        <v>0</v>
      </c>
      <c r="G421" s="7">
        <f>'Results'!G374</f>
        <v>0</v>
      </c>
      <c r="H421" s="29">
        <f>'Results'!H374</f>
        <v>0</v>
      </c>
      <c r="I421" s="29">
        <f>'Results'!I374</f>
        <v>0</v>
      </c>
      <c r="J421" s="29">
        <f>'Results'!J374</f>
        <v>0</v>
      </c>
      <c r="K421" s="30">
        <f>0.01*'11'!B$17*'Calc1'!B5889*'Results'!E374</f>
        <v>0</v>
      </c>
      <c r="L421" s="23">
        <f>0.01*('11'!D$17-'935'!Y363)*'Results'!C374*'Calc1'!B5889*('11'!B$17/('11'!B$17-'935'!X363))*'935'!Q363</f>
        <v>0</v>
      </c>
      <c r="M421" s="23">
        <f>0.01*('11'!B$17-'935'!X363)*'Results'!D374</f>
        <v>0</v>
      </c>
      <c r="N421" s="23">
        <f>0.01*'11'!B$17*'Calc1'!B8334*'Calc3'!B3579</f>
        <v>0</v>
      </c>
      <c r="O421" s="23">
        <f>0.01*('11'!B$17-'935'!X363)*'Calc4'!B18811</f>
        <v>0</v>
      </c>
      <c r="P421" s="23">
        <f>0.01*'Calc3'!B6015*'935'!U363</f>
        <v>0</v>
      </c>
      <c r="Q421" s="30">
        <f>K421+L421+M421</f>
        <v>0</v>
      </c>
      <c r="R421" s="26">
        <f>'935'!Z363</f>
        <v>0</v>
      </c>
      <c r="S421" s="31">
        <f>Q421-R421</f>
        <v>0</v>
      </c>
      <c r="T421" s="32">
        <f>IF(R421,Q421/R421-1,"")</f>
        <v>0</v>
      </c>
      <c r="U421" s="30">
        <f>N421+O421+P421</f>
        <v>0</v>
      </c>
      <c r="V421" s="26">
        <f>'935'!AA363</f>
        <v>0</v>
      </c>
      <c r="W421" s="31">
        <f>U421-V421</f>
        <v>0</v>
      </c>
      <c r="X421" s="32">
        <f>IF(V421,U421/V421-1,"")</f>
        <v>0</v>
      </c>
      <c r="Y421" s="30">
        <f>0.01*('11'!B$17-'935'!X363)*'Calc4'!B15764</f>
        <v>0</v>
      </c>
      <c r="Z421" s="23">
        <f>0.01*'11'!B$17*'Calc1'!B5889*'Calc4'!B9661</f>
        <v>0</v>
      </c>
      <c r="AA421" s="23">
        <f>'Calc1'!B5889*MAX('Calc4'!B12100,0-('Calc4'!B11490+IF('935'!Q363=0,0,(1-'935'!Y363/'11'!D$17)*'11'!B$17/('11'!B$17-'935'!X363)*IF('Calc1'!B5889=0,1,'Calc2'!B368/'Calc1'!B5889)*'Calc4'!B13929)))*'11'!B$17*0.01*'Calc4'!B$11/'Calc4'!B$685</f>
        <v>0</v>
      </c>
      <c r="AB421" s="23">
        <f>'Calc1'!B5889*'Calc4'!B$9295*'Calc4'!B9034</f>
        <v>0</v>
      </c>
      <c r="AC421" s="23">
        <f>'Calc1'!B5889*MAX('Calc4'!B12100,0-('Calc4'!B11490+IF('935'!Q363=0,0,(1-'935'!Y363/'11'!D$17)*'11'!B$17/('11'!B$17-'935'!X363)*IF('Calc1'!B5889=0,1,'Calc2'!B368/'Calc1'!B5889)*'Calc4'!B13929)))*'11'!B$17*0.01*'Calc4'!B$668/'Calc4'!B$685</f>
        <v>0</v>
      </c>
      <c r="AD421" s="23">
        <f>0.01*('Calc2'!B368*'11'!B$17*'Calc2'!B25356+'Calc1'!B5889*'Calc2'!B19254*'935'!Q363*('11'!D$17-'935'!Y363)*('11'!B$17/('11'!B$17-'935'!X363)))</f>
        <v>0</v>
      </c>
      <c r="AE421" s="23">
        <f>'Calc1'!B5889*'Calc4'!B$8668*('Calc4'!B$8041+'Calc1'!B10781)</f>
        <v>0</v>
      </c>
      <c r="AF421" s="23">
        <f>'Calc1'!B5889*MAX('Calc4'!B12100,0-('Calc4'!B11490+IF('935'!Q363=0,0,(1-'935'!Y363/'11'!D$17)*'11'!B$17/('11'!B$17-'935'!X363)*IF('Calc1'!B5889=0,1,'Calc2'!B368/'Calc1'!B5889)*'Calc4'!B13929)))*'11'!B$17*0.01*(1-('Calc4'!B$668+'Calc4'!B$11)/'Calc4'!B$685)</f>
        <v>0</v>
      </c>
      <c r="AG421" s="23">
        <f>Q421-Y421-Z421-AA421-AB421-AC421-AD421-AE421-AF421</f>
        <v>0</v>
      </c>
      <c r="AH421" s="10"/>
    </row>
    <row r="422" spans="1:34">
      <c r="A422" s="21">
        <v>358</v>
      </c>
      <c r="B422" s="28">
        <f>'Results'!B375</f>
        <v>0</v>
      </c>
      <c r="C422" s="7">
        <f>'Results'!C375</f>
        <v>0</v>
      </c>
      <c r="D422" s="29">
        <f>'Results'!D375</f>
        <v>0</v>
      </c>
      <c r="E422" s="29">
        <f>'Results'!E375</f>
        <v>0</v>
      </c>
      <c r="F422" s="29">
        <f>'Results'!F375</f>
        <v>0</v>
      </c>
      <c r="G422" s="7">
        <f>'Results'!G375</f>
        <v>0</v>
      </c>
      <c r="H422" s="29">
        <f>'Results'!H375</f>
        <v>0</v>
      </c>
      <c r="I422" s="29">
        <f>'Results'!I375</f>
        <v>0</v>
      </c>
      <c r="J422" s="29">
        <f>'Results'!J375</f>
        <v>0</v>
      </c>
      <c r="K422" s="30">
        <f>0.01*'11'!B$17*'Calc1'!B5890*'Results'!E375</f>
        <v>0</v>
      </c>
      <c r="L422" s="23">
        <f>0.01*('11'!D$17-'935'!Y364)*'Results'!C375*'Calc1'!B5890*('11'!B$17/('11'!B$17-'935'!X364))*'935'!Q364</f>
        <v>0</v>
      </c>
      <c r="M422" s="23">
        <f>0.01*('11'!B$17-'935'!X364)*'Results'!D375</f>
        <v>0</v>
      </c>
      <c r="N422" s="23">
        <f>0.01*'11'!B$17*'Calc1'!B8335*'Calc3'!B3580</f>
        <v>0</v>
      </c>
      <c r="O422" s="23">
        <f>0.01*('11'!B$17-'935'!X364)*'Calc4'!B18812</f>
        <v>0</v>
      </c>
      <c r="P422" s="23">
        <f>0.01*'Calc3'!B6016*'935'!U364</f>
        <v>0</v>
      </c>
      <c r="Q422" s="30">
        <f>K422+L422+M422</f>
        <v>0</v>
      </c>
      <c r="R422" s="26">
        <f>'935'!Z364</f>
        <v>0</v>
      </c>
      <c r="S422" s="31">
        <f>Q422-R422</f>
        <v>0</v>
      </c>
      <c r="T422" s="32">
        <f>IF(R422,Q422/R422-1,"")</f>
        <v>0</v>
      </c>
      <c r="U422" s="30">
        <f>N422+O422+P422</f>
        <v>0</v>
      </c>
      <c r="V422" s="26">
        <f>'935'!AA364</f>
        <v>0</v>
      </c>
      <c r="W422" s="31">
        <f>U422-V422</f>
        <v>0</v>
      </c>
      <c r="X422" s="32">
        <f>IF(V422,U422/V422-1,"")</f>
        <v>0</v>
      </c>
      <c r="Y422" s="30">
        <f>0.01*('11'!B$17-'935'!X364)*'Calc4'!B15765</f>
        <v>0</v>
      </c>
      <c r="Z422" s="23">
        <f>0.01*'11'!B$17*'Calc1'!B5890*'Calc4'!B9662</f>
        <v>0</v>
      </c>
      <c r="AA422" s="23">
        <f>'Calc1'!B5890*MAX('Calc4'!B12101,0-('Calc4'!B11491+IF('935'!Q364=0,0,(1-'935'!Y364/'11'!D$17)*'11'!B$17/('11'!B$17-'935'!X364)*IF('Calc1'!B5890=0,1,'Calc2'!B369/'Calc1'!B5890)*'Calc4'!B13930)))*'11'!B$17*0.01*'Calc4'!B$11/'Calc4'!B$685</f>
        <v>0</v>
      </c>
      <c r="AB422" s="23">
        <f>'Calc1'!B5890*'Calc4'!B$9295*'Calc4'!B9035</f>
        <v>0</v>
      </c>
      <c r="AC422" s="23">
        <f>'Calc1'!B5890*MAX('Calc4'!B12101,0-('Calc4'!B11491+IF('935'!Q364=0,0,(1-'935'!Y364/'11'!D$17)*'11'!B$17/('11'!B$17-'935'!X364)*IF('Calc1'!B5890=0,1,'Calc2'!B369/'Calc1'!B5890)*'Calc4'!B13930)))*'11'!B$17*0.01*'Calc4'!B$668/'Calc4'!B$685</f>
        <v>0</v>
      </c>
      <c r="AD422" s="23">
        <f>0.01*('Calc2'!B369*'11'!B$17*'Calc2'!B25357+'Calc1'!B5890*'Calc2'!B19255*'935'!Q364*('11'!D$17-'935'!Y364)*('11'!B$17/('11'!B$17-'935'!X364)))</f>
        <v>0</v>
      </c>
      <c r="AE422" s="23">
        <f>'Calc1'!B5890*'Calc4'!B$8668*('Calc4'!B$8041+'Calc1'!B10782)</f>
        <v>0</v>
      </c>
      <c r="AF422" s="23">
        <f>'Calc1'!B5890*MAX('Calc4'!B12101,0-('Calc4'!B11491+IF('935'!Q364=0,0,(1-'935'!Y364/'11'!D$17)*'11'!B$17/('11'!B$17-'935'!X364)*IF('Calc1'!B5890=0,1,'Calc2'!B369/'Calc1'!B5890)*'Calc4'!B13930)))*'11'!B$17*0.01*(1-('Calc4'!B$668+'Calc4'!B$11)/'Calc4'!B$685)</f>
        <v>0</v>
      </c>
      <c r="AG422" s="23">
        <f>Q422-Y422-Z422-AA422-AB422-AC422-AD422-AE422-AF422</f>
        <v>0</v>
      </c>
      <c r="AH422" s="10"/>
    </row>
    <row r="423" spans="1:34">
      <c r="A423" s="21">
        <v>359</v>
      </c>
      <c r="B423" s="28">
        <f>'Results'!B376</f>
        <v>0</v>
      </c>
      <c r="C423" s="7">
        <f>'Results'!C376</f>
        <v>0</v>
      </c>
      <c r="D423" s="29">
        <f>'Results'!D376</f>
        <v>0</v>
      </c>
      <c r="E423" s="29">
        <f>'Results'!E376</f>
        <v>0</v>
      </c>
      <c r="F423" s="29">
        <f>'Results'!F376</f>
        <v>0</v>
      </c>
      <c r="G423" s="7">
        <f>'Results'!G376</f>
        <v>0</v>
      </c>
      <c r="H423" s="29">
        <f>'Results'!H376</f>
        <v>0</v>
      </c>
      <c r="I423" s="29">
        <f>'Results'!I376</f>
        <v>0</v>
      </c>
      <c r="J423" s="29">
        <f>'Results'!J376</f>
        <v>0</v>
      </c>
      <c r="K423" s="30">
        <f>0.01*'11'!B$17*'Calc1'!B5891*'Results'!E376</f>
        <v>0</v>
      </c>
      <c r="L423" s="23">
        <f>0.01*('11'!D$17-'935'!Y365)*'Results'!C376*'Calc1'!B5891*('11'!B$17/('11'!B$17-'935'!X365))*'935'!Q365</f>
        <v>0</v>
      </c>
      <c r="M423" s="23">
        <f>0.01*('11'!B$17-'935'!X365)*'Results'!D376</f>
        <v>0</v>
      </c>
      <c r="N423" s="23">
        <f>0.01*'11'!B$17*'Calc1'!B8336*'Calc3'!B3581</f>
        <v>0</v>
      </c>
      <c r="O423" s="23">
        <f>0.01*('11'!B$17-'935'!X365)*'Calc4'!B18813</f>
        <v>0</v>
      </c>
      <c r="P423" s="23">
        <f>0.01*'Calc3'!B6017*'935'!U365</f>
        <v>0</v>
      </c>
      <c r="Q423" s="30">
        <f>K423+L423+M423</f>
        <v>0</v>
      </c>
      <c r="R423" s="26">
        <f>'935'!Z365</f>
        <v>0</v>
      </c>
      <c r="S423" s="31">
        <f>Q423-R423</f>
        <v>0</v>
      </c>
      <c r="T423" s="32">
        <f>IF(R423,Q423/R423-1,"")</f>
        <v>0</v>
      </c>
      <c r="U423" s="30">
        <f>N423+O423+P423</f>
        <v>0</v>
      </c>
      <c r="V423" s="26">
        <f>'935'!AA365</f>
        <v>0</v>
      </c>
      <c r="W423" s="31">
        <f>U423-V423</f>
        <v>0</v>
      </c>
      <c r="X423" s="32">
        <f>IF(V423,U423/V423-1,"")</f>
        <v>0</v>
      </c>
      <c r="Y423" s="30">
        <f>0.01*('11'!B$17-'935'!X365)*'Calc4'!B15766</f>
        <v>0</v>
      </c>
      <c r="Z423" s="23">
        <f>0.01*'11'!B$17*'Calc1'!B5891*'Calc4'!B9663</f>
        <v>0</v>
      </c>
      <c r="AA423" s="23">
        <f>'Calc1'!B5891*MAX('Calc4'!B12102,0-('Calc4'!B11492+IF('935'!Q365=0,0,(1-'935'!Y365/'11'!D$17)*'11'!B$17/('11'!B$17-'935'!X365)*IF('Calc1'!B5891=0,1,'Calc2'!B370/'Calc1'!B5891)*'Calc4'!B13931)))*'11'!B$17*0.01*'Calc4'!B$11/'Calc4'!B$685</f>
        <v>0</v>
      </c>
      <c r="AB423" s="23">
        <f>'Calc1'!B5891*'Calc4'!B$9295*'Calc4'!B9036</f>
        <v>0</v>
      </c>
      <c r="AC423" s="23">
        <f>'Calc1'!B5891*MAX('Calc4'!B12102,0-('Calc4'!B11492+IF('935'!Q365=0,0,(1-'935'!Y365/'11'!D$17)*'11'!B$17/('11'!B$17-'935'!X365)*IF('Calc1'!B5891=0,1,'Calc2'!B370/'Calc1'!B5891)*'Calc4'!B13931)))*'11'!B$17*0.01*'Calc4'!B$668/'Calc4'!B$685</f>
        <v>0</v>
      </c>
      <c r="AD423" s="23">
        <f>0.01*('Calc2'!B370*'11'!B$17*'Calc2'!B25358+'Calc1'!B5891*'Calc2'!B19256*'935'!Q365*('11'!D$17-'935'!Y365)*('11'!B$17/('11'!B$17-'935'!X365)))</f>
        <v>0</v>
      </c>
      <c r="AE423" s="23">
        <f>'Calc1'!B5891*'Calc4'!B$8668*('Calc4'!B$8041+'Calc1'!B10783)</f>
        <v>0</v>
      </c>
      <c r="AF423" s="23">
        <f>'Calc1'!B5891*MAX('Calc4'!B12102,0-('Calc4'!B11492+IF('935'!Q365=0,0,(1-'935'!Y365/'11'!D$17)*'11'!B$17/('11'!B$17-'935'!X365)*IF('Calc1'!B5891=0,1,'Calc2'!B370/'Calc1'!B5891)*'Calc4'!B13931)))*'11'!B$17*0.01*(1-('Calc4'!B$668+'Calc4'!B$11)/'Calc4'!B$685)</f>
        <v>0</v>
      </c>
      <c r="AG423" s="23">
        <f>Q423-Y423-Z423-AA423-AB423-AC423-AD423-AE423-AF423</f>
        <v>0</v>
      </c>
      <c r="AH423" s="10"/>
    </row>
    <row r="424" spans="1:34">
      <c r="A424" s="21">
        <v>360</v>
      </c>
      <c r="B424" s="28">
        <f>'Results'!B377</f>
        <v>0</v>
      </c>
      <c r="C424" s="7">
        <f>'Results'!C377</f>
        <v>0</v>
      </c>
      <c r="D424" s="29">
        <f>'Results'!D377</f>
        <v>0</v>
      </c>
      <c r="E424" s="29">
        <f>'Results'!E377</f>
        <v>0</v>
      </c>
      <c r="F424" s="29">
        <f>'Results'!F377</f>
        <v>0</v>
      </c>
      <c r="G424" s="7">
        <f>'Results'!G377</f>
        <v>0</v>
      </c>
      <c r="H424" s="29">
        <f>'Results'!H377</f>
        <v>0</v>
      </c>
      <c r="I424" s="29">
        <f>'Results'!I377</f>
        <v>0</v>
      </c>
      <c r="J424" s="29">
        <f>'Results'!J377</f>
        <v>0</v>
      </c>
      <c r="K424" s="30">
        <f>0.01*'11'!B$17*'Calc1'!B5892*'Results'!E377</f>
        <v>0</v>
      </c>
      <c r="L424" s="23">
        <f>0.01*('11'!D$17-'935'!Y366)*'Results'!C377*'Calc1'!B5892*('11'!B$17/('11'!B$17-'935'!X366))*'935'!Q366</f>
        <v>0</v>
      </c>
      <c r="M424" s="23">
        <f>0.01*('11'!B$17-'935'!X366)*'Results'!D377</f>
        <v>0</v>
      </c>
      <c r="N424" s="23">
        <f>0.01*'11'!B$17*'Calc1'!B8337*'Calc3'!B3582</f>
        <v>0</v>
      </c>
      <c r="O424" s="23">
        <f>0.01*('11'!B$17-'935'!X366)*'Calc4'!B18814</f>
        <v>0</v>
      </c>
      <c r="P424" s="23">
        <f>0.01*'Calc3'!B6018*'935'!U366</f>
        <v>0</v>
      </c>
      <c r="Q424" s="30">
        <f>K424+L424+M424</f>
        <v>0</v>
      </c>
      <c r="R424" s="26">
        <f>'935'!Z366</f>
        <v>0</v>
      </c>
      <c r="S424" s="31">
        <f>Q424-R424</f>
        <v>0</v>
      </c>
      <c r="T424" s="32">
        <f>IF(R424,Q424/R424-1,"")</f>
        <v>0</v>
      </c>
      <c r="U424" s="30">
        <f>N424+O424+P424</f>
        <v>0</v>
      </c>
      <c r="V424" s="26">
        <f>'935'!AA366</f>
        <v>0</v>
      </c>
      <c r="W424" s="31">
        <f>U424-V424</f>
        <v>0</v>
      </c>
      <c r="X424" s="32">
        <f>IF(V424,U424/V424-1,"")</f>
        <v>0</v>
      </c>
      <c r="Y424" s="30">
        <f>0.01*('11'!B$17-'935'!X366)*'Calc4'!B15767</f>
        <v>0</v>
      </c>
      <c r="Z424" s="23">
        <f>0.01*'11'!B$17*'Calc1'!B5892*'Calc4'!B9664</f>
        <v>0</v>
      </c>
      <c r="AA424" s="23">
        <f>'Calc1'!B5892*MAX('Calc4'!B12103,0-('Calc4'!B11493+IF('935'!Q366=0,0,(1-'935'!Y366/'11'!D$17)*'11'!B$17/('11'!B$17-'935'!X366)*IF('Calc1'!B5892=0,1,'Calc2'!B371/'Calc1'!B5892)*'Calc4'!B13932)))*'11'!B$17*0.01*'Calc4'!B$11/'Calc4'!B$685</f>
        <v>0</v>
      </c>
      <c r="AB424" s="23">
        <f>'Calc1'!B5892*'Calc4'!B$9295*'Calc4'!B9037</f>
        <v>0</v>
      </c>
      <c r="AC424" s="23">
        <f>'Calc1'!B5892*MAX('Calc4'!B12103,0-('Calc4'!B11493+IF('935'!Q366=0,0,(1-'935'!Y366/'11'!D$17)*'11'!B$17/('11'!B$17-'935'!X366)*IF('Calc1'!B5892=0,1,'Calc2'!B371/'Calc1'!B5892)*'Calc4'!B13932)))*'11'!B$17*0.01*'Calc4'!B$668/'Calc4'!B$685</f>
        <v>0</v>
      </c>
      <c r="AD424" s="23">
        <f>0.01*('Calc2'!B371*'11'!B$17*'Calc2'!B25359+'Calc1'!B5892*'Calc2'!B19257*'935'!Q366*('11'!D$17-'935'!Y366)*('11'!B$17/('11'!B$17-'935'!X366)))</f>
        <v>0</v>
      </c>
      <c r="AE424" s="23">
        <f>'Calc1'!B5892*'Calc4'!B$8668*('Calc4'!B$8041+'Calc1'!B10784)</f>
        <v>0</v>
      </c>
      <c r="AF424" s="23">
        <f>'Calc1'!B5892*MAX('Calc4'!B12103,0-('Calc4'!B11493+IF('935'!Q366=0,0,(1-'935'!Y366/'11'!D$17)*'11'!B$17/('11'!B$17-'935'!X366)*IF('Calc1'!B5892=0,1,'Calc2'!B371/'Calc1'!B5892)*'Calc4'!B13932)))*'11'!B$17*0.01*(1-('Calc4'!B$668+'Calc4'!B$11)/'Calc4'!B$685)</f>
        <v>0</v>
      </c>
      <c r="AG424" s="23">
        <f>Q424-Y424-Z424-AA424-AB424-AC424-AD424-AE424-AF424</f>
        <v>0</v>
      </c>
      <c r="AH424" s="10"/>
    </row>
    <row r="425" spans="1:34">
      <c r="A425" s="21">
        <v>361</v>
      </c>
      <c r="B425" s="28">
        <f>'Results'!B378</f>
        <v>0</v>
      </c>
      <c r="C425" s="7">
        <f>'Results'!C378</f>
        <v>0</v>
      </c>
      <c r="D425" s="29">
        <f>'Results'!D378</f>
        <v>0</v>
      </c>
      <c r="E425" s="29">
        <f>'Results'!E378</f>
        <v>0</v>
      </c>
      <c r="F425" s="29">
        <f>'Results'!F378</f>
        <v>0</v>
      </c>
      <c r="G425" s="7">
        <f>'Results'!G378</f>
        <v>0</v>
      </c>
      <c r="H425" s="29">
        <f>'Results'!H378</f>
        <v>0</v>
      </c>
      <c r="I425" s="29">
        <f>'Results'!I378</f>
        <v>0</v>
      </c>
      <c r="J425" s="29">
        <f>'Results'!J378</f>
        <v>0</v>
      </c>
      <c r="K425" s="30">
        <f>0.01*'11'!B$17*'Calc1'!B5893*'Results'!E378</f>
        <v>0</v>
      </c>
      <c r="L425" s="23">
        <f>0.01*('11'!D$17-'935'!Y367)*'Results'!C378*'Calc1'!B5893*('11'!B$17/('11'!B$17-'935'!X367))*'935'!Q367</f>
        <v>0</v>
      </c>
      <c r="M425" s="23">
        <f>0.01*('11'!B$17-'935'!X367)*'Results'!D378</f>
        <v>0</v>
      </c>
      <c r="N425" s="23">
        <f>0.01*'11'!B$17*'Calc1'!B8338*'Calc3'!B3583</f>
        <v>0</v>
      </c>
      <c r="O425" s="23">
        <f>0.01*('11'!B$17-'935'!X367)*'Calc4'!B18815</f>
        <v>0</v>
      </c>
      <c r="P425" s="23">
        <f>0.01*'Calc3'!B6019*'935'!U367</f>
        <v>0</v>
      </c>
      <c r="Q425" s="30">
        <f>K425+L425+M425</f>
        <v>0</v>
      </c>
      <c r="R425" s="26">
        <f>'935'!Z367</f>
        <v>0</v>
      </c>
      <c r="S425" s="31">
        <f>Q425-R425</f>
        <v>0</v>
      </c>
      <c r="T425" s="32">
        <f>IF(R425,Q425/R425-1,"")</f>
        <v>0</v>
      </c>
      <c r="U425" s="30">
        <f>N425+O425+P425</f>
        <v>0</v>
      </c>
      <c r="V425" s="26">
        <f>'935'!AA367</f>
        <v>0</v>
      </c>
      <c r="W425" s="31">
        <f>U425-V425</f>
        <v>0</v>
      </c>
      <c r="X425" s="32">
        <f>IF(V425,U425/V425-1,"")</f>
        <v>0</v>
      </c>
      <c r="Y425" s="30">
        <f>0.01*('11'!B$17-'935'!X367)*'Calc4'!B15768</f>
        <v>0</v>
      </c>
      <c r="Z425" s="23">
        <f>0.01*'11'!B$17*'Calc1'!B5893*'Calc4'!B9665</f>
        <v>0</v>
      </c>
      <c r="AA425" s="23">
        <f>'Calc1'!B5893*MAX('Calc4'!B12104,0-('Calc4'!B11494+IF('935'!Q367=0,0,(1-'935'!Y367/'11'!D$17)*'11'!B$17/('11'!B$17-'935'!X367)*IF('Calc1'!B5893=0,1,'Calc2'!B372/'Calc1'!B5893)*'Calc4'!B13933)))*'11'!B$17*0.01*'Calc4'!B$11/'Calc4'!B$685</f>
        <v>0</v>
      </c>
      <c r="AB425" s="23">
        <f>'Calc1'!B5893*'Calc4'!B$9295*'Calc4'!B9038</f>
        <v>0</v>
      </c>
      <c r="AC425" s="23">
        <f>'Calc1'!B5893*MAX('Calc4'!B12104,0-('Calc4'!B11494+IF('935'!Q367=0,0,(1-'935'!Y367/'11'!D$17)*'11'!B$17/('11'!B$17-'935'!X367)*IF('Calc1'!B5893=0,1,'Calc2'!B372/'Calc1'!B5893)*'Calc4'!B13933)))*'11'!B$17*0.01*'Calc4'!B$668/'Calc4'!B$685</f>
        <v>0</v>
      </c>
      <c r="AD425" s="23">
        <f>0.01*('Calc2'!B372*'11'!B$17*'Calc2'!B25360+'Calc1'!B5893*'Calc2'!B19258*'935'!Q367*('11'!D$17-'935'!Y367)*('11'!B$17/('11'!B$17-'935'!X367)))</f>
        <v>0</v>
      </c>
      <c r="AE425" s="23">
        <f>'Calc1'!B5893*'Calc4'!B$8668*('Calc4'!B$8041+'Calc1'!B10785)</f>
        <v>0</v>
      </c>
      <c r="AF425" s="23">
        <f>'Calc1'!B5893*MAX('Calc4'!B12104,0-('Calc4'!B11494+IF('935'!Q367=0,0,(1-'935'!Y367/'11'!D$17)*'11'!B$17/('11'!B$17-'935'!X367)*IF('Calc1'!B5893=0,1,'Calc2'!B372/'Calc1'!B5893)*'Calc4'!B13933)))*'11'!B$17*0.01*(1-('Calc4'!B$668+'Calc4'!B$11)/'Calc4'!B$685)</f>
        <v>0</v>
      </c>
      <c r="AG425" s="23">
        <f>Q425-Y425-Z425-AA425-AB425-AC425-AD425-AE425-AF425</f>
        <v>0</v>
      </c>
      <c r="AH425" s="10"/>
    </row>
    <row r="426" spans="1:34">
      <c r="A426" s="21">
        <v>362</v>
      </c>
      <c r="B426" s="28">
        <f>'Results'!B379</f>
        <v>0</v>
      </c>
      <c r="C426" s="7">
        <f>'Results'!C379</f>
        <v>0</v>
      </c>
      <c r="D426" s="29">
        <f>'Results'!D379</f>
        <v>0</v>
      </c>
      <c r="E426" s="29">
        <f>'Results'!E379</f>
        <v>0</v>
      </c>
      <c r="F426" s="29">
        <f>'Results'!F379</f>
        <v>0</v>
      </c>
      <c r="G426" s="7">
        <f>'Results'!G379</f>
        <v>0</v>
      </c>
      <c r="H426" s="29">
        <f>'Results'!H379</f>
        <v>0</v>
      </c>
      <c r="I426" s="29">
        <f>'Results'!I379</f>
        <v>0</v>
      </c>
      <c r="J426" s="29">
        <f>'Results'!J379</f>
        <v>0</v>
      </c>
      <c r="K426" s="30">
        <f>0.01*'11'!B$17*'Calc1'!B5894*'Results'!E379</f>
        <v>0</v>
      </c>
      <c r="L426" s="23">
        <f>0.01*('11'!D$17-'935'!Y368)*'Results'!C379*'Calc1'!B5894*('11'!B$17/('11'!B$17-'935'!X368))*'935'!Q368</f>
        <v>0</v>
      </c>
      <c r="M426" s="23">
        <f>0.01*('11'!B$17-'935'!X368)*'Results'!D379</f>
        <v>0</v>
      </c>
      <c r="N426" s="23">
        <f>0.01*'11'!B$17*'Calc1'!B8339*'Calc3'!B3584</f>
        <v>0</v>
      </c>
      <c r="O426" s="23">
        <f>0.01*('11'!B$17-'935'!X368)*'Calc4'!B18816</f>
        <v>0</v>
      </c>
      <c r="P426" s="23">
        <f>0.01*'Calc3'!B6020*'935'!U368</f>
        <v>0</v>
      </c>
      <c r="Q426" s="30">
        <f>K426+L426+M426</f>
        <v>0</v>
      </c>
      <c r="R426" s="26">
        <f>'935'!Z368</f>
        <v>0</v>
      </c>
      <c r="S426" s="31">
        <f>Q426-R426</f>
        <v>0</v>
      </c>
      <c r="T426" s="32">
        <f>IF(R426,Q426/R426-1,"")</f>
        <v>0</v>
      </c>
      <c r="U426" s="30">
        <f>N426+O426+P426</f>
        <v>0</v>
      </c>
      <c r="V426" s="26">
        <f>'935'!AA368</f>
        <v>0</v>
      </c>
      <c r="W426" s="31">
        <f>U426-V426</f>
        <v>0</v>
      </c>
      <c r="X426" s="32">
        <f>IF(V426,U426/V426-1,"")</f>
        <v>0</v>
      </c>
      <c r="Y426" s="30">
        <f>0.01*('11'!B$17-'935'!X368)*'Calc4'!B15769</f>
        <v>0</v>
      </c>
      <c r="Z426" s="23">
        <f>0.01*'11'!B$17*'Calc1'!B5894*'Calc4'!B9666</f>
        <v>0</v>
      </c>
      <c r="AA426" s="23">
        <f>'Calc1'!B5894*MAX('Calc4'!B12105,0-('Calc4'!B11495+IF('935'!Q368=0,0,(1-'935'!Y368/'11'!D$17)*'11'!B$17/('11'!B$17-'935'!X368)*IF('Calc1'!B5894=0,1,'Calc2'!B373/'Calc1'!B5894)*'Calc4'!B13934)))*'11'!B$17*0.01*'Calc4'!B$11/'Calc4'!B$685</f>
        <v>0</v>
      </c>
      <c r="AB426" s="23">
        <f>'Calc1'!B5894*'Calc4'!B$9295*'Calc4'!B9039</f>
        <v>0</v>
      </c>
      <c r="AC426" s="23">
        <f>'Calc1'!B5894*MAX('Calc4'!B12105,0-('Calc4'!B11495+IF('935'!Q368=0,0,(1-'935'!Y368/'11'!D$17)*'11'!B$17/('11'!B$17-'935'!X368)*IF('Calc1'!B5894=0,1,'Calc2'!B373/'Calc1'!B5894)*'Calc4'!B13934)))*'11'!B$17*0.01*'Calc4'!B$668/'Calc4'!B$685</f>
        <v>0</v>
      </c>
      <c r="AD426" s="23">
        <f>0.01*('Calc2'!B373*'11'!B$17*'Calc2'!B25361+'Calc1'!B5894*'Calc2'!B19259*'935'!Q368*('11'!D$17-'935'!Y368)*('11'!B$17/('11'!B$17-'935'!X368)))</f>
        <v>0</v>
      </c>
      <c r="AE426" s="23">
        <f>'Calc1'!B5894*'Calc4'!B$8668*('Calc4'!B$8041+'Calc1'!B10786)</f>
        <v>0</v>
      </c>
      <c r="AF426" s="23">
        <f>'Calc1'!B5894*MAX('Calc4'!B12105,0-('Calc4'!B11495+IF('935'!Q368=0,0,(1-'935'!Y368/'11'!D$17)*'11'!B$17/('11'!B$17-'935'!X368)*IF('Calc1'!B5894=0,1,'Calc2'!B373/'Calc1'!B5894)*'Calc4'!B13934)))*'11'!B$17*0.01*(1-('Calc4'!B$668+'Calc4'!B$11)/'Calc4'!B$685)</f>
        <v>0</v>
      </c>
      <c r="AG426" s="23">
        <f>Q426-Y426-Z426-AA426-AB426-AC426-AD426-AE426-AF426</f>
        <v>0</v>
      </c>
      <c r="AH426" s="10"/>
    </row>
    <row r="427" spans="1:34">
      <c r="A427" s="21">
        <v>363</v>
      </c>
      <c r="B427" s="28">
        <f>'Results'!B380</f>
        <v>0</v>
      </c>
      <c r="C427" s="7">
        <f>'Results'!C380</f>
        <v>0</v>
      </c>
      <c r="D427" s="29">
        <f>'Results'!D380</f>
        <v>0</v>
      </c>
      <c r="E427" s="29">
        <f>'Results'!E380</f>
        <v>0</v>
      </c>
      <c r="F427" s="29">
        <f>'Results'!F380</f>
        <v>0</v>
      </c>
      <c r="G427" s="7">
        <f>'Results'!G380</f>
        <v>0</v>
      </c>
      <c r="H427" s="29">
        <f>'Results'!H380</f>
        <v>0</v>
      </c>
      <c r="I427" s="29">
        <f>'Results'!I380</f>
        <v>0</v>
      </c>
      <c r="J427" s="29">
        <f>'Results'!J380</f>
        <v>0</v>
      </c>
      <c r="K427" s="30">
        <f>0.01*'11'!B$17*'Calc1'!B5895*'Results'!E380</f>
        <v>0</v>
      </c>
      <c r="L427" s="23">
        <f>0.01*('11'!D$17-'935'!Y369)*'Results'!C380*'Calc1'!B5895*('11'!B$17/('11'!B$17-'935'!X369))*'935'!Q369</f>
        <v>0</v>
      </c>
      <c r="M427" s="23">
        <f>0.01*('11'!B$17-'935'!X369)*'Results'!D380</f>
        <v>0</v>
      </c>
      <c r="N427" s="23">
        <f>0.01*'11'!B$17*'Calc1'!B8340*'Calc3'!B3585</f>
        <v>0</v>
      </c>
      <c r="O427" s="23">
        <f>0.01*('11'!B$17-'935'!X369)*'Calc4'!B18817</f>
        <v>0</v>
      </c>
      <c r="P427" s="23">
        <f>0.01*'Calc3'!B6021*'935'!U369</f>
        <v>0</v>
      </c>
      <c r="Q427" s="30">
        <f>K427+L427+M427</f>
        <v>0</v>
      </c>
      <c r="R427" s="26">
        <f>'935'!Z369</f>
        <v>0</v>
      </c>
      <c r="S427" s="31">
        <f>Q427-R427</f>
        <v>0</v>
      </c>
      <c r="T427" s="32">
        <f>IF(R427,Q427/R427-1,"")</f>
        <v>0</v>
      </c>
      <c r="U427" s="30">
        <f>N427+O427+P427</f>
        <v>0</v>
      </c>
      <c r="V427" s="26">
        <f>'935'!AA369</f>
        <v>0</v>
      </c>
      <c r="W427" s="31">
        <f>U427-V427</f>
        <v>0</v>
      </c>
      <c r="X427" s="32">
        <f>IF(V427,U427/V427-1,"")</f>
        <v>0</v>
      </c>
      <c r="Y427" s="30">
        <f>0.01*('11'!B$17-'935'!X369)*'Calc4'!B15770</f>
        <v>0</v>
      </c>
      <c r="Z427" s="23">
        <f>0.01*'11'!B$17*'Calc1'!B5895*'Calc4'!B9667</f>
        <v>0</v>
      </c>
      <c r="AA427" s="23">
        <f>'Calc1'!B5895*MAX('Calc4'!B12106,0-('Calc4'!B11496+IF('935'!Q369=0,0,(1-'935'!Y369/'11'!D$17)*'11'!B$17/('11'!B$17-'935'!X369)*IF('Calc1'!B5895=0,1,'Calc2'!B374/'Calc1'!B5895)*'Calc4'!B13935)))*'11'!B$17*0.01*'Calc4'!B$11/'Calc4'!B$685</f>
        <v>0</v>
      </c>
      <c r="AB427" s="23">
        <f>'Calc1'!B5895*'Calc4'!B$9295*'Calc4'!B9040</f>
        <v>0</v>
      </c>
      <c r="AC427" s="23">
        <f>'Calc1'!B5895*MAX('Calc4'!B12106,0-('Calc4'!B11496+IF('935'!Q369=0,0,(1-'935'!Y369/'11'!D$17)*'11'!B$17/('11'!B$17-'935'!X369)*IF('Calc1'!B5895=0,1,'Calc2'!B374/'Calc1'!B5895)*'Calc4'!B13935)))*'11'!B$17*0.01*'Calc4'!B$668/'Calc4'!B$685</f>
        <v>0</v>
      </c>
      <c r="AD427" s="23">
        <f>0.01*('Calc2'!B374*'11'!B$17*'Calc2'!B25362+'Calc1'!B5895*'Calc2'!B19260*'935'!Q369*('11'!D$17-'935'!Y369)*('11'!B$17/('11'!B$17-'935'!X369)))</f>
        <v>0</v>
      </c>
      <c r="AE427" s="23">
        <f>'Calc1'!B5895*'Calc4'!B$8668*('Calc4'!B$8041+'Calc1'!B10787)</f>
        <v>0</v>
      </c>
      <c r="AF427" s="23">
        <f>'Calc1'!B5895*MAX('Calc4'!B12106,0-('Calc4'!B11496+IF('935'!Q369=0,0,(1-'935'!Y369/'11'!D$17)*'11'!B$17/('11'!B$17-'935'!X369)*IF('Calc1'!B5895=0,1,'Calc2'!B374/'Calc1'!B5895)*'Calc4'!B13935)))*'11'!B$17*0.01*(1-('Calc4'!B$668+'Calc4'!B$11)/'Calc4'!B$685)</f>
        <v>0</v>
      </c>
      <c r="AG427" s="23">
        <f>Q427-Y427-Z427-AA427-AB427-AC427-AD427-AE427-AF427</f>
        <v>0</v>
      </c>
      <c r="AH427" s="10"/>
    </row>
    <row r="428" spans="1:34">
      <c r="A428" s="21">
        <v>364</v>
      </c>
      <c r="B428" s="28">
        <f>'Results'!B381</f>
        <v>0</v>
      </c>
      <c r="C428" s="7">
        <f>'Results'!C381</f>
        <v>0</v>
      </c>
      <c r="D428" s="29">
        <f>'Results'!D381</f>
        <v>0</v>
      </c>
      <c r="E428" s="29">
        <f>'Results'!E381</f>
        <v>0</v>
      </c>
      <c r="F428" s="29">
        <f>'Results'!F381</f>
        <v>0</v>
      </c>
      <c r="G428" s="7">
        <f>'Results'!G381</f>
        <v>0</v>
      </c>
      <c r="H428" s="29">
        <f>'Results'!H381</f>
        <v>0</v>
      </c>
      <c r="I428" s="29">
        <f>'Results'!I381</f>
        <v>0</v>
      </c>
      <c r="J428" s="29">
        <f>'Results'!J381</f>
        <v>0</v>
      </c>
      <c r="K428" s="30">
        <f>0.01*'11'!B$17*'Calc1'!B5896*'Results'!E381</f>
        <v>0</v>
      </c>
      <c r="L428" s="23">
        <f>0.01*('11'!D$17-'935'!Y370)*'Results'!C381*'Calc1'!B5896*('11'!B$17/('11'!B$17-'935'!X370))*'935'!Q370</f>
        <v>0</v>
      </c>
      <c r="M428" s="23">
        <f>0.01*('11'!B$17-'935'!X370)*'Results'!D381</f>
        <v>0</v>
      </c>
      <c r="N428" s="23">
        <f>0.01*'11'!B$17*'Calc1'!B8341*'Calc3'!B3586</f>
        <v>0</v>
      </c>
      <c r="O428" s="23">
        <f>0.01*('11'!B$17-'935'!X370)*'Calc4'!B18818</f>
        <v>0</v>
      </c>
      <c r="P428" s="23">
        <f>0.01*'Calc3'!B6022*'935'!U370</f>
        <v>0</v>
      </c>
      <c r="Q428" s="30">
        <f>K428+L428+M428</f>
        <v>0</v>
      </c>
      <c r="R428" s="26">
        <f>'935'!Z370</f>
        <v>0</v>
      </c>
      <c r="S428" s="31">
        <f>Q428-R428</f>
        <v>0</v>
      </c>
      <c r="T428" s="32">
        <f>IF(R428,Q428/R428-1,"")</f>
        <v>0</v>
      </c>
      <c r="U428" s="30">
        <f>N428+O428+P428</f>
        <v>0</v>
      </c>
      <c r="V428" s="26">
        <f>'935'!AA370</f>
        <v>0</v>
      </c>
      <c r="W428" s="31">
        <f>U428-V428</f>
        <v>0</v>
      </c>
      <c r="X428" s="32">
        <f>IF(V428,U428/V428-1,"")</f>
        <v>0</v>
      </c>
      <c r="Y428" s="30">
        <f>0.01*('11'!B$17-'935'!X370)*'Calc4'!B15771</f>
        <v>0</v>
      </c>
      <c r="Z428" s="23">
        <f>0.01*'11'!B$17*'Calc1'!B5896*'Calc4'!B9668</f>
        <v>0</v>
      </c>
      <c r="AA428" s="23">
        <f>'Calc1'!B5896*MAX('Calc4'!B12107,0-('Calc4'!B11497+IF('935'!Q370=0,0,(1-'935'!Y370/'11'!D$17)*'11'!B$17/('11'!B$17-'935'!X370)*IF('Calc1'!B5896=0,1,'Calc2'!B375/'Calc1'!B5896)*'Calc4'!B13936)))*'11'!B$17*0.01*'Calc4'!B$11/'Calc4'!B$685</f>
        <v>0</v>
      </c>
      <c r="AB428" s="23">
        <f>'Calc1'!B5896*'Calc4'!B$9295*'Calc4'!B9041</f>
        <v>0</v>
      </c>
      <c r="AC428" s="23">
        <f>'Calc1'!B5896*MAX('Calc4'!B12107,0-('Calc4'!B11497+IF('935'!Q370=0,0,(1-'935'!Y370/'11'!D$17)*'11'!B$17/('11'!B$17-'935'!X370)*IF('Calc1'!B5896=0,1,'Calc2'!B375/'Calc1'!B5896)*'Calc4'!B13936)))*'11'!B$17*0.01*'Calc4'!B$668/'Calc4'!B$685</f>
        <v>0</v>
      </c>
      <c r="AD428" s="23">
        <f>0.01*('Calc2'!B375*'11'!B$17*'Calc2'!B25363+'Calc1'!B5896*'Calc2'!B19261*'935'!Q370*('11'!D$17-'935'!Y370)*('11'!B$17/('11'!B$17-'935'!X370)))</f>
        <v>0</v>
      </c>
      <c r="AE428" s="23">
        <f>'Calc1'!B5896*'Calc4'!B$8668*('Calc4'!B$8041+'Calc1'!B10788)</f>
        <v>0</v>
      </c>
      <c r="AF428" s="23">
        <f>'Calc1'!B5896*MAX('Calc4'!B12107,0-('Calc4'!B11497+IF('935'!Q370=0,0,(1-'935'!Y370/'11'!D$17)*'11'!B$17/('11'!B$17-'935'!X370)*IF('Calc1'!B5896=0,1,'Calc2'!B375/'Calc1'!B5896)*'Calc4'!B13936)))*'11'!B$17*0.01*(1-('Calc4'!B$668+'Calc4'!B$11)/'Calc4'!B$685)</f>
        <v>0</v>
      </c>
      <c r="AG428" s="23">
        <f>Q428-Y428-Z428-AA428-AB428-AC428-AD428-AE428-AF428</f>
        <v>0</v>
      </c>
      <c r="AH428" s="10"/>
    </row>
    <row r="429" spans="1:34">
      <c r="A429" s="21">
        <v>365</v>
      </c>
      <c r="B429" s="28">
        <f>'Results'!B382</f>
        <v>0</v>
      </c>
      <c r="C429" s="7">
        <f>'Results'!C382</f>
        <v>0</v>
      </c>
      <c r="D429" s="29">
        <f>'Results'!D382</f>
        <v>0</v>
      </c>
      <c r="E429" s="29">
        <f>'Results'!E382</f>
        <v>0</v>
      </c>
      <c r="F429" s="29">
        <f>'Results'!F382</f>
        <v>0</v>
      </c>
      <c r="G429" s="7">
        <f>'Results'!G382</f>
        <v>0</v>
      </c>
      <c r="H429" s="29">
        <f>'Results'!H382</f>
        <v>0</v>
      </c>
      <c r="I429" s="29">
        <f>'Results'!I382</f>
        <v>0</v>
      </c>
      <c r="J429" s="29">
        <f>'Results'!J382</f>
        <v>0</v>
      </c>
      <c r="K429" s="30">
        <f>0.01*'11'!B$17*'Calc1'!B5897*'Results'!E382</f>
        <v>0</v>
      </c>
      <c r="L429" s="23">
        <f>0.01*('11'!D$17-'935'!Y371)*'Results'!C382*'Calc1'!B5897*('11'!B$17/('11'!B$17-'935'!X371))*'935'!Q371</f>
        <v>0</v>
      </c>
      <c r="M429" s="23">
        <f>0.01*('11'!B$17-'935'!X371)*'Results'!D382</f>
        <v>0</v>
      </c>
      <c r="N429" s="23">
        <f>0.01*'11'!B$17*'Calc1'!B8342*'Calc3'!B3587</f>
        <v>0</v>
      </c>
      <c r="O429" s="23">
        <f>0.01*('11'!B$17-'935'!X371)*'Calc4'!B18819</f>
        <v>0</v>
      </c>
      <c r="P429" s="23">
        <f>0.01*'Calc3'!B6023*'935'!U371</f>
        <v>0</v>
      </c>
      <c r="Q429" s="30">
        <f>K429+L429+M429</f>
        <v>0</v>
      </c>
      <c r="R429" s="26">
        <f>'935'!Z371</f>
        <v>0</v>
      </c>
      <c r="S429" s="31">
        <f>Q429-R429</f>
        <v>0</v>
      </c>
      <c r="T429" s="32">
        <f>IF(R429,Q429/R429-1,"")</f>
        <v>0</v>
      </c>
      <c r="U429" s="30">
        <f>N429+O429+P429</f>
        <v>0</v>
      </c>
      <c r="V429" s="26">
        <f>'935'!AA371</f>
        <v>0</v>
      </c>
      <c r="W429" s="31">
        <f>U429-V429</f>
        <v>0</v>
      </c>
      <c r="X429" s="32">
        <f>IF(V429,U429/V429-1,"")</f>
        <v>0</v>
      </c>
      <c r="Y429" s="30">
        <f>0.01*('11'!B$17-'935'!X371)*'Calc4'!B15772</f>
        <v>0</v>
      </c>
      <c r="Z429" s="23">
        <f>0.01*'11'!B$17*'Calc1'!B5897*'Calc4'!B9669</f>
        <v>0</v>
      </c>
      <c r="AA429" s="23">
        <f>'Calc1'!B5897*MAX('Calc4'!B12108,0-('Calc4'!B11498+IF('935'!Q371=0,0,(1-'935'!Y371/'11'!D$17)*'11'!B$17/('11'!B$17-'935'!X371)*IF('Calc1'!B5897=0,1,'Calc2'!B376/'Calc1'!B5897)*'Calc4'!B13937)))*'11'!B$17*0.01*'Calc4'!B$11/'Calc4'!B$685</f>
        <v>0</v>
      </c>
      <c r="AB429" s="23">
        <f>'Calc1'!B5897*'Calc4'!B$9295*'Calc4'!B9042</f>
        <v>0</v>
      </c>
      <c r="AC429" s="23">
        <f>'Calc1'!B5897*MAX('Calc4'!B12108,0-('Calc4'!B11498+IF('935'!Q371=0,0,(1-'935'!Y371/'11'!D$17)*'11'!B$17/('11'!B$17-'935'!X371)*IF('Calc1'!B5897=0,1,'Calc2'!B376/'Calc1'!B5897)*'Calc4'!B13937)))*'11'!B$17*0.01*'Calc4'!B$668/'Calc4'!B$685</f>
        <v>0</v>
      </c>
      <c r="AD429" s="23">
        <f>0.01*('Calc2'!B376*'11'!B$17*'Calc2'!B25364+'Calc1'!B5897*'Calc2'!B19262*'935'!Q371*('11'!D$17-'935'!Y371)*('11'!B$17/('11'!B$17-'935'!X371)))</f>
        <v>0</v>
      </c>
      <c r="AE429" s="23">
        <f>'Calc1'!B5897*'Calc4'!B$8668*('Calc4'!B$8041+'Calc1'!B10789)</f>
        <v>0</v>
      </c>
      <c r="AF429" s="23">
        <f>'Calc1'!B5897*MAX('Calc4'!B12108,0-('Calc4'!B11498+IF('935'!Q371=0,0,(1-'935'!Y371/'11'!D$17)*'11'!B$17/('11'!B$17-'935'!X371)*IF('Calc1'!B5897=0,1,'Calc2'!B376/'Calc1'!B5897)*'Calc4'!B13937)))*'11'!B$17*0.01*(1-('Calc4'!B$668+'Calc4'!B$11)/'Calc4'!B$685)</f>
        <v>0</v>
      </c>
      <c r="AG429" s="23">
        <f>Q429-Y429-Z429-AA429-AB429-AC429-AD429-AE429-AF429</f>
        <v>0</v>
      </c>
      <c r="AH429" s="10"/>
    </row>
    <row r="430" spans="1:34">
      <c r="A430" s="21">
        <v>366</v>
      </c>
      <c r="B430" s="28">
        <f>'Results'!B383</f>
        <v>0</v>
      </c>
      <c r="C430" s="7">
        <f>'Results'!C383</f>
        <v>0</v>
      </c>
      <c r="D430" s="29">
        <f>'Results'!D383</f>
        <v>0</v>
      </c>
      <c r="E430" s="29">
        <f>'Results'!E383</f>
        <v>0</v>
      </c>
      <c r="F430" s="29">
        <f>'Results'!F383</f>
        <v>0</v>
      </c>
      <c r="G430" s="7">
        <f>'Results'!G383</f>
        <v>0</v>
      </c>
      <c r="H430" s="29">
        <f>'Results'!H383</f>
        <v>0</v>
      </c>
      <c r="I430" s="29">
        <f>'Results'!I383</f>
        <v>0</v>
      </c>
      <c r="J430" s="29">
        <f>'Results'!J383</f>
        <v>0</v>
      </c>
      <c r="K430" s="30">
        <f>0.01*'11'!B$17*'Calc1'!B5898*'Results'!E383</f>
        <v>0</v>
      </c>
      <c r="L430" s="23">
        <f>0.01*('11'!D$17-'935'!Y372)*'Results'!C383*'Calc1'!B5898*('11'!B$17/('11'!B$17-'935'!X372))*'935'!Q372</f>
        <v>0</v>
      </c>
      <c r="M430" s="23">
        <f>0.01*('11'!B$17-'935'!X372)*'Results'!D383</f>
        <v>0</v>
      </c>
      <c r="N430" s="23">
        <f>0.01*'11'!B$17*'Calc1'!B8343*'Calc3'!B3588</f>
        <v>0</v>
      </c>
      <c r="O430" s="23">
        <f>0.01*('11'!B$17-'935'!X372)*'Calc4'!B18820</f>
        <v>0</v>
      </c>
      <c r="P430" s="23">
        <f>0.01*'Calc3'!B6024*'935'!U372</f>
        <v>0</v>
      </c>
      <c r="Q430" s="30">
        <f>K430+L430+M430</f>
        <v>0</v>
      </c>
      <c r="R430" s="26">
        <f>'935'!Z372</f>
        <v>0</v>
      </c>
      <c r="S430" s="31">
        <f>Q430-R430</f>
        <v>0</v>
      </c>
      <c r="T430" s="32">
        <f>IF(R430,Q430/R430-1,"")</f>
        <v>0</v>
      </c>
      <c r="U430" s="30">
        <f>N430+O430+P430</f>
        <v>0</v>
      </c>
      <c r="V430" s="26">
        <f>'935'!AA372</f>
        <v>0</v>
      </c>
      <c r="W430" s="31">
        <f>U430-V430</f>
        <v>0</v>
      </c>
      <c r="X430" s="32">
        <f>IF(V430,U430/V430-1,"")</f>
        <v>0</v>
      </c>
      <c r="Y430" s="30">
        <f>0.01*('11'!B$17-'935'!X372)*'Calc4'!B15773</f>
        <v>0</v>
      </c>
      <c r="Z430" s="23">
        <f>0.01*'11'!B$17*'Calc1'!B5898*'Calc4'!B9670</f>
        <v>0</v>
      </c>
      <c r="AA430" s="23">
        <f>'Calc1'!B5898*MAX('Calc4'!B12109,0-('Calc4'!B11499+IF('935'!Q372=0,0,(1-'935'!Y372/'11'!D$17)*'11'!B$17/('11'!B$17-'935'!X372)*IF('Calc1'!B5898=0,1,'Calc2'!B377/'Calc1'!B5898)*'Calc4'!B13938)))*'11'!B$17*0.01*'Calc4'!B$11/'Calc4'!B$685</f>
        <v>0</v>
      </c>
      <c r="AB430" s="23">
        <f>'Calc1'!B5898*'Calc4'!B$9295*'Calc4'!B9043</f>
        <v>0</v>
      </c>
      <c r="AC430" s="23">
        <f>'Calc1'!B5898*MAX('Calc4'!B12109,0-('Calc4'!B11499+IF('935'!Q372=0,0,(1-'935'!Y372/'11'!D$17)*'11'!B$17/('11'!B$17-'935'!X372)*IF('Calc1'!B5898=0,1,'Calc2'!B377/'Calc1'!B5898)*'Calc4'!B13938)))*'11'!B$17*0.01*'Calc4'!B$668/'Calc4'!B$685</f>
        <v>0</v>
      </c>
      <c r="AD430" s="23">
        <f>0.01*('Calc2'!B377*'11'!B$17*'Calc2'!B25365+'Calc1'!B5898*'Calc2'!B19263*'935'!Q372*('11'!D$17-'935'!Y372)*('11'!B$17/('11'!B$17-'935'!X372)))</f>
        <v>0</v>
      </c>
      <c r="AE430" s="23">
        <f>'Calc1'!B5898*'Calc4'!B$8668*('Calc4'!B$8041+'Calc1'!B10790)</f>
        <v>0</v>
      </c>
      <c r="AF430" s="23">
        <f>'Calc1'!B5898*MAX('Calc4'!B12109,0-('Calc4'!B11499+IF('935'!Q372=0,0,(1-'935'!Y372/'11'!D$17)*'11'!B$17/('11'!B$17-'935'!X372)*IF('Calc1'!B5898=0,1,'Calc2'!B377/'Calc1'!B5898)*'Calc4'!B13938)))*'11'!B$17*0.01*(1-('Calc4'!B$668+'Calc4'!B$11)/'Calc4'!B$685)</f>
        <v>0</v>
      </c>
      <c r="AG430" s="23">
        <f>Q430-Y430-Z430-AA430-AB430-AC430-AD430-AE430-AF430</f>
        <v>0</v>
      </c>
      <c r="AH430" s="10"/>
    </row>
    <row r="431" spans="1:34">
      <c r="A431" s="21">
        <v>367</v>
      </c>
      <c r="B431" s="28">
        <f>'Results'!B384</f>
        <v>0</v>
      </c>
      <c r="C431" s="7">
        <f>'Results'!C384</f>
        <v>0</v>
      </c>
      <c r="D431" s="29">
        <f>'Results'!D384</f>
        <v>0</v>
      </c>
      <c r="E431" s="29">
        <f>'Results'!E384</f>
        <v>0</v>
      </c>
      <c r="F431" s="29">
        <f>'Results'!F384</f>
        <v>0</v>
      </c>
      <c r="G431" s="7">
        <f>'Results'!G384</f>
        <v>0</v>
      </c>
      <c r="H431" s="29">
        <f>'Results'!H384</f>
        <v>0</v>
      </c>
      <c r="I431" s="29">
        <f>'Results'!I384</f>
        <v>0</v>
      </c>
      <c r="J431" s="29">
        <f>'Results'!J384</f>
        <v>0</v>
      </c>
      <c r="K431" s="30">
        <f>0.01*'11'!B$17*'Calc1'!B5899*'Results'!E384</f>
        <v>0</v>
      </c>
      <c r="L431" s="23">
        <f>0.01*('11'!D$17-'935'!Y373)*'Results'!C384*'Calc1'!B5899*('11'!B$17/('11'!B$17-'935'!X373))*'935'!Q373</f>
        <v>0</v>
      </c>
      <c r="M431" s="23">
        <f>0.01*('11'!B$17-'935'!X373)*'Results'!D384</f>
        <v>0</v>
      </c>
      <c r="N431" s="23">
        <f>0.01*'11'!B$17*'Calc1'!B8344*'Calc3'!B3589</f>
        <v>0</v>
      </c>
      <c r="O431" s="23">
        <f>0.01*('11'!B$17-'935'!X373)*'Calc4'!B18821</f>
        <v>0</v>
      </c>
      <c r="P431" s="23">
        <f>0.01*'Calc3'!B6025*'935'!U373</f>
        <v>0</v>
      </c>
      <c r="Q431" s="30">
        <f>K431+L431+M431</f>
        <v>0</v>
      </c>
      <c r="R431" s="26">
        <f>'935'!Z373</f>
        <v>0</v>
      </c>
      <c r="S431" s="31">
        <f>Q431-R431</f>
        <v>0</v>
      </c>
      <c r="T431" s="32">
        <f>IF(R431,Q431/R431-1,"")</f>
        <v>0</v>
      </c>
      <c r="U431" s="30">
        <f>N431+O431+P431</f>
        <v>0</v>
      </c>
      <c r="V431" s="26">
        <f>'935'!AA373</f>
        <v>0</v>
      </c>
      <c r="W431" s="31">
        <f>U431-V431</f>
        <v>0</v>
      </c>
      <c r="X431" s="32">
        <f>IF(V431,U431/V431-1,"")</f>
        <v>0</v>
      </c>
      <c r="Y431" s="30">
        <f>0.01*('11'!B$17-'935'!X373)*'Calc4'!B15774</f>
        <v>0</v>
      </c>
      <c r="Z431" s="23">
        <f>0.01*'11'!B$17*'Calc1'!B5899*'Calc4'!B9671</f>
        <v>0</v>
      </c>
      <c r="AA431" s="23">
        <f>'Calc1'!B5899*MAX('Calc4'!B12110,0-('Calc4'!B11500+IF('935'!Q373=0,0,(1-'935'!Y373/'11'!D$17)*'11'!B$17/('11'!B$17-'935'!X373)*IF('Calc1'!B5899=0,1,'Calc2'!B378/'Calc1'!B5899)*'Calc4'!B13939)))*'11'!B$17*0.01*'Calc4'!B$11/'Calc4'!B$685</f>
        <v>0</v>
      </c>
      <c r="AB431" s="23">
        <f>'Calc1'!B5899*'Calc4'!B$9295*'Calc4'!B9044</f>
        <v>0</v>
      </c>
      <c r="AC431" s="23">
        <f>'Calc1'!B5899*MAX('Calc4'!B12110,0-('Calc4'!B11500+IF('935'!Q373=0,0,(1-'935'!Y373/'11'!D$17)*'11'!B$17/('11'!B$17-'935'!X373)*IF('Calc1'!B5899=0,1,'Calc2'!B378/'Calc1'!B5899)*'Calc4'!B13939)))*'11'!B$17*0.01*'Calc4'!B$668/'Calc4'!B$685</f>
        <v>0</v>
      </c>
      <c r="AD431" s="23">
        <f>0.01*('Calc2'!B378*'11'!B$17*'Calc2'!B25366+'Calc1'!B5899*'Calc2'!B19264*'935'!Q373*('11'!D$17-'935'!Y373)*('11'!B$17/('11'!B$17-'935'!X373)))</f>
        <v>0</v>
      </c>
      <c r="AE431" s="23">
        <f>'Calc1'!B5899*'Calc4'!B$8668*('Calc4'!B$8041+'Calc1'!B10791)</f>
        <v>0</v>
      </c>
      <c r="AF431" s="23">
        <f>'Calc1'!B5899*MAX('Calc4'!B12110,0-('Calc4'!B11500+IF('935'!Q373=0,0,(1-'935'!Y373/'11'!D$17)*'11'!B$17/('11'!B$17-'935'!X373)*IF('Calc1'!B5899=0,1,'Calc2'!B378/'Calc1'!B5899)*'Calc4'!B13939)))*'11'!B$17*0.01*(1-('Calc4'!B$668+'Calc4'!B$11)/'Calc4'!B$685)</f>
        <v>0</v>
      </c>
      <c r="AG431" s="23">
        <f>Q431-Y431-Z431-AA431-AB431-AC431-AD431-AE431-AF431</f>
        <v>0</v>
      </c>
      <c r="AH431" s="10"/>
    </row>
    <row r="432" spans="1:34">
      <c r="A432" s="21">
        <v>368</v>
      </c>
      <c r="B432" s="28">
        <f>'Results'!B385</f>
        <v>0</v>
      </c>
      <c r="C432" s="7">
        <f>'Results'!C385</f>
        <v>0</v>
      </c>
      <c r="D432" s="29">
        <f>'Results'!D385</f>
        <v>0</v>
      </c>
      <c r="E432" s="29">
        <f>'Results'!E385</f>
        <v>0</v>
      </c>
      <c r="F432" s="29">
        <f>'Results'!F385</f>
        <v>0</v>
      </c>
      <c r="G432" s="7">
        <f>'Results'!G385</f>
        <v>0</v>
      </c>
      <c r="H432" s="29">
        <f>'Results'!H385</f>
        <v>0</v>
      </c>
      <c r="I432" s="29">
        <f>'Results'!I385</f>
        <v>0</v>
      </c>
      <c r="J432" s="29">
        <f>'Results'!J385</f>
        <v>0</v>
      </c>
      <c r="K432" s="30">
        <f>0.01*'11'!B$17*'Calc1'!B5900*'Results'!E385</f>
        <v>0</v>
      </c>
      <c r="L432" s="23">
        <f>0.01*('11'!D$17-'935'!Y374)*'Results'!C385*'Calc1'!B5900*('11'!B$17/('11'!B$17-'935'!X374))*'935'!Q374</f>
        <v>0</v>
      </c>
      <c r="M432" s="23">
        <f>0.01*('11'!B$17-'935'!X374)*'Results'!D385</f>
        <v>0</v>
      </c>
      <c r="N432" s="23">
        <f>0.01*'11'!B$17*'Calc1'!B8345*'Calc3'!B3590</f>
        <v>0</v>
      </c>
      <c r="O432" s="23">
        <f>0.01*('11'!B$17-'935'!X374)*'Calc4'!B18822</f>
        <v>0</v>
      </c>
      <c r="P432" s="23">
        <f>0.01*'Calc3'!B6026*'935'!U374</f>
        <v>0</v>
      </c>
      <c r="Q432" s="30">
        <f>K432+L432+M432</f>
        <v>0</v>
      </c>
      <c r="R432" s="26">
        <f>'935'!Z374</f>
        <v>0</v>
      </c>
      <c r="S432" s="31">
        <f>Q432-R432</f>
        <v>0</v>
      </c>
      <c r="T432" s="32">
        <f>IF(R432,Q432/R432-1,"")</f>
        <v>0</v>
      </c>
      <c r="U432" s="30">
        <f>N432+O432+P432</f>
        <v>0</v>
      </c>
      <c r="V432" s="26">
        <f>'935'!AA374</f>
        <v>0</v>
      </c>
      <c r="W432" s="31">
        <f>U432-V432</f>
        <v>0</v>
      </c>
      <c r="X432" s="32">
        <f>IF(V432,U432/V432-1,"")</f>
        <v>0</v>
      </c>
      <c r="Y432" s="30">
        <f>0.01*('11'!B$17-'935'!X374)*'Calc4'!B15775</f>
        <v>0</v>
      </c>
      <c r="Z432" s="23">
        <f>0.01*'11'!B$17*'Calc1'!B5900*'Calc4'!B9672</f>
        <v>0</v>
      </c>
      <c r="AA432" s="23">
        <f>'Calc1'!B5900*MAX('Calc4'!B12111,0-('Calc4'!B11501+IF('935'!Q374=0,0,(1-'935'!Y374/'11'!D$17)*'11'!B$17/('11'!B$17-'935'!X374)*IF('Calc1'!B5900=0,1,'Calc2'!B379/'Calc1'!B5900)*'Calc4'!B13940)))*'11'!B$17*0.01*'Calc4'!B$11/'Calc4'!B$685</f>
        <v>0</v>
      </c>
      <c r="AB432" s="23">
        <f>'Calc1'!B5900*'Calc4'!B$9295*'Calc4'!B9045</f>
        <v>0</v>
      </c>
      <c r="AC432" s="23">
        <f>'Calc1'!B5900*MAX('Calc4'!B12111,0-('Calc4'!B11501+IF('935'!Q374=0,0,(1-'935'!Y374/'11'!D$17)*'11'!B$17/('11'!B$17-'935'!X374)*IF('Calc1'!B5900=0,1,'Calc2'!B379/'Calc1'!B5900)*'Calc4'!B13940)))*'11'!B$17*0.01*'Calc4'!B$668/'Calc4'!B$685</f>
        <v>0</v>
      </c>
      <c r="AD432" s="23">
        <f>0.01*('Calc2'!B379*'11'!B$17*'Calc2'!B25367+'Calc1'!B5900*'Calc2'!B19265*'935'!Q374*('11'!D$17-'935'!Y374)*('11'!B$17/('11'!B$17-'935'!X374)))</f>
        <v>0</v>
      </c>
      <c r="AE432" s="23">
        <f>'Calc1'!B5900*'Calc4'!B$8668*('Calc4'!B$8041+'Calc1'!B10792)</f>
        <v>0</v>
      </c>
      <c r="AF432" s="23">
        <f>'Calc1'!B5900*MAX('Calc4'!B12111,0-('Calc4'!B11501+IF('935'!Q374=0,0,(1-'935'!Y374/'11'!D$17)*'11'!B$17/('11'!B$17-'935'!X374)*IF('Calc1'!B5900=0,1,'Calc2'!B379/'Calc1'!B5900)*'Calc4'!B13940)))*'11'!B$17*0.01*(1-('Calc4'!B$668+'Calc4'!B$11)/'Calc4'!B$685)</f>
        <v>0</v>
      </c>
      <c r="AG432" s="23">
        <f>Q432-Y432-Z432-AA432-AB432-AC432-AD432-AE432-AF432</f>
        <v>0</v>
      </c>
      <c r="AH432" s="10"/>
    </row>
    <row r="433" spans="1:34">
      <c r="A433" s="21">
        <v>369</v>
      </c>
      <c r="B433" s="28">
        <f>'Results'!B386</f>
        <v>0</v>
      </c>
      <c r="C433" s="7">
        <f>'Results'!C386</f>
        <v>0</v>
      </c>
      <c r="D433" s="29">
        <f>'Results'!D386</f>
        <v>0</v>
      </c>
      <c r="E433" s="29">
        <f>'Results'!E386</f>
        <v>0</v>
      </c>
      <c r="F433" s="29">
        <f>'Results'!F386</f>
        <v>0</v>
      </c>
      <c r="G433" s="7">
        <f>'Results'!G386</f>
        <v>0</v>
      </c>
      <c r="H433" s="29">
        <f>'Results'!H386</f>
        <v>0</v>
      </c>
      <c r="I433" s="29">
        <f>'Results'!I386</f>
        <v>0</v>
      </c>
      <c r="J433" s="29">
        <f>'Results'!J386</f>
        <v>0</v>
      </c>
      <c r="K433" s="30">
        <f>0.01*'11'!B$17*'Calc1'!B5901*'Results'!E386</f>
        <v>0</v>
      </c>
      <c r="L433" s="23">
        <f>0.01*('11'!D$17-'935'!Y375)*'Results'!C386*'Calc1'!B5901*('11'!B$17/('11'!B$17-'935'!X375))*'935'!Q375</f>
        <v>0</v>
      </c>
      <c r="M433" s="23">
        <f>0.01*('11'!B$17-'935'!X375)*'Results'!D386</f>
        <v>0</v>
      </c>
      <c r="N433" s="23">
        <f>0.01*'11'!B$17*'Calc1'!B8346*'Calc3'!B3591</f>
        <v>0</v>
      </c>
      <c r="O433" s="23">
        <f>0.01*('11'!B$17-'935'!X375)*'Calc4'!B18823</f>
        <v>0</v>
      </c>
      <c r="P433" s="23">
        <f>0.01*'Calc3'!B6027*'935'!U375</f>
        <v>0</v>
      </c>
      <c r="Q433" s="30">
        <f>K433+L433+M433</f>
        <v>0</v>
      </c>
      <c r="R433" s="26">
        <f>'935'!Z375</f>
        <v>0</v>
      </c>
      <c r="S433" s="31">
        <f>Q433-R433</f>
        <v>0</v>
      </c>
      <c r="T433" s="32">
        <f>IF(R433,Q433/R433-1,"")</f>
        <v>0</v>
      </c>
      <c r="U433" s="30">
        <f>N433+O433+P433</f>
        <v>0</v>
      </c>
      <c r="V433" s="26">
        <f>'935'!AA375</f>
        <v>0</v>
      </c>
      <c r="W433" s="31">
        <f>U433-V433</f>
        <v>0</v>
      </c>
      <c r="X433" s="32">
        <f>IF(V433,U433/V433-1,"")</f>
        <v>0</v>
      </c>
      <c r="Y433" s="30">
        <f>0.01*('11'!B$17-'935'!X375)*'Calc4'!B15776</f>
        <v>0</v>
      </c>
      <c r="Z433" s="23">
        <f>0.01*'11'!B$17*'Calc1'!B5901*'Calc4'!B9673</f>
        <v>0</v>
      </c>
      <c r="AA433" s="23">
        <f>'Calc1'!B5901*MAX('Calc4'!B12112,0-('Calc4'!B11502+IF('935'!Q375=0,0,(1-'935'!Y375/'11'!D$17)*'11'!B$17/('11'!B$17-'935'!X375)*IF('Calc1'!B5901=0,1,'Calc2'!B380/'Calc1'!B5901)*'Calc4'!B13941)))*'11'!B$17*0.01*'Calc4'!B$11/'Calc4'!B$685</f>
        <v>0</v>
      </c>
      <c r="AB433" s="23">
        <f>'Calc1'!B5901*'Calc4'!B$9295*'Calc4'!B9046</f>
        <v>0</v>
      </c>
      <c r="AC433" s="23">
        <f>'Calc1'!B5901*MAX('Calc4'!B12112,0-('Calc4'!B11502+IF('935'!Q375=0,0,(1-'935'!Y375/'11'!D$17)*'11'!B$17/('11'!B$17-'935'!X375)*IF('Calc1'!B5901=0,1,'Calc2'!B380/'Calc1'!B5901)*'Calc4'!B13941)))*'11'!B$17*0.01*'Calc4'!B$668/'Calc4'!B$685</f>
        <v>0</v>
      </c>
      <c r="AD433" s="23">
        <f>0.01*('Calc2'!B380*'11'!B$17*'Calc2'!B25368+'Calc1'!B5901*'Calc2'!B19266*'935'!Q375*('11'!D$17-'935'!Y375)*('11'!B$17/('11'!B$17-'935'!X375)))</f>
        <v>0</v>
      </c>
      <c r="AE433" s="23">
        <f>'Calc1'!B5901*'Calc4'!B$8668*('Calc4'!B$8041+'Calc1'!B10793)</f>
        <v>0</v>
      </c>
      <c r="AF433" s="23">
        <f>'Calc1'!B5901*MAX('Calc4'!B12112,0-('Calc4'!B11502+IF('935'!Q375=0,0,(1-'935'!Y375/'11'!D$17)*'11'!B$17/('11'!B$17-'935'!X375)*IF('Calc1'!B5901=0,1,'Calc2'!B380/'Calc1'!B5901)*'Calc4'!B13941)))*'11'!B$17*0.01*(1-('Calc4'!B$668+'Calc4'!B$11)/'Calc4'!B$685)</f>
        <v>0</v>
      </c>
      <c r="AG433" s="23">
        <f>Q433-Y433-Z433-AA433-AB433-AC433-AD433-AE433-AF433</f>
        <v>0</v>
      </c>
      <c r="AH433" s="10"/>
    </row>
    <row r="434" spans="1:34">
      <c r="A434" s="21">
        <v>370</v>
      </c>
      <c r="B434" s="28">
        <f>'Results'!B387</f>
        <v>0</v>
      </c>
      <c r="C434" s="7">
        <f>'Results'!C387</f>
        <v>0</v>
      </c>
      <c r="D434" s="29">
        <f>'Results'!D387</f>
        <v>0</v>
      </c>
      <c r="E434" s="29">
        <f>'Results'!E387</f>
        <v>0</v>
      </c>
      <c r="F434" s="29">
        <f>'Results'!F387</f>
        <v>0</v>
      </c>
      <c r="G434" s="7">
        <f>'Results'!G387</f>
        <v>0</v>
      </c>
      <c r="H434" s="29">
        <f>'Results'!H387</f>
        <v>0</v>
      </c>
      <c r="I434" s="29">
        <f>'Results'!I387</f>
        <v>0</v>
      </c>
      <c r="J434" s="29">
        <f>'Results'!J387</f>
        <v>0</v>
      </c>
      <c r="K434" s="30">
        <f>0.01*'11'!B$17*'Calc1'!B5902*'Results'!E387</f>
        <v>0</v>
      </c>
      <c r="L434" s="23">
        <f>0.01*('11'!D$17-'935'!Y376)*'Results'!C387*'Calc1'!B5902*('11'!B$17/('11'!B$17-'935'!X376))*'935'!Q376</f>
        <v>0</v>
      </c>
      <c r="M434" s="23">
        <f>0.01*('11'!B$17-'935'!X376)*'Results'!D387</f>
        <v>0</v>
      </c>
      <c r="N434" s="23">
        <f>0.01*'11'!B$17*'Calc1'!B8347*'Calc3'!B3592</f>
        <v>0</v>
      </c>
      <c r="O434" s="23">
        <f>0.01*('11'!B$17-'935'!X376)*'Calc4'!B18824</f>
        <v>0</v>
      </c>
      <c r="P434" s="23">
        <f>0.01*'Calc3'!B6028*'935'!U376</f>
        <v>0</v>
      </c>
      <c r="Q434" s="30">
        <f>K434+L434+M434</f>
        <v>0</v>
      </c>
      <c r="R434" s="26">
        <f>'935'!Z376</f>
        <v>0</v>
      </c>
      <c r="S434" s="31">
        <f>Q434-R434</f>
        <v>0</v>
      </c>
      <c r="T434" s="32">
        <f>IF(R434,Q434/R434-1,"")</f>
        <v>0</v>
      </c>
      <c r="U434" s="30">
        <f>N434+O434+P434</f>
        <v>0</v>
      </c>
      <c r="V434" s="26">
        <f>'935'!AA376</f>
        <v>0</v>
      </c>
      <c r="W434" s="31">
        <f>U434-V434</f>
        <v>0</v>
      </c>
      <c r="X434" s="32">
        <f>IF(V434,U434/V434-1,"")</f>
        <v>0</v>
      </c>
      <c r="Y434" s="30">
        <f>0.01*('11'!B$17-'935'!X376)*'Calc4'!B15777</f>
        <v>0</v>
      </c>
      <c r="Z434" s="23">
        <f>0.01*'11'!B$17*'Calc1'!B5902*'Calc4'!B9674</f>
        <v>0</v>
      </c>
      <c r="AA434" s="23">
        <f>'Calc1'!B5902*MAX('Calc4'!B12113,0-('Calc4'!B11503+IF('935'!Q376=0,0,(1-'935'!Y376/'11'!D$17)*'11'!B$17/('11'!B$17-'935'!X376)*IF('Calc1'!B5902=0,1,'Calc2'!B381/'Calc1'!B5902)*'Calc4'!B13942)))*'11'!B$17*0.01*'Calc4'!B$11/'Calc4'!B$685</f>
        <v>0</v>
      </c>
      <c r="AB434" s="23">
        <f>'Calc1'!B5902*'Calc4'!B$9295*'Calc4'!B9047</f>
        <v>0</v>
      </c>
      <c r="AC434" s="23">
        <f>'Calc1'!B5902*MAX('Calc4'!B12113,0-('Calc4'!B11503+IF('935'!Q376=0,0,(1-'935'!Y376/'11'!D$17)*'11'!B$17/('11'!B$17-'935'!X376)*IF('Calc1'!B5902=0,1,'Calc2'!B381/'Calc1'!B5902)*'Calc4'!B13942)))*'11'!B$17*0.01*'Calc4'!B$668/'Calc4'!B$685</f>
        <v>0</v>
      </c>
      <c r="AD434" s="23">
        <f>0.01*('Calc2'!B381*'11'!B$17*'Calc2'!B25369+'Calc1'!B5902*'Calc2'!B19267*'935'!Q376*('11'!D$17-'935'!Y376)*('11'!B$17/('11'!B$17-'935'!X376)))</f>
        <v>0</v>
      </c>
      <c r="AE434" s="23">
        <f>'Calc1'!B5902*'Calc4'!B$8668*('Calc4'!B$8041+'Calc1'!B10794)</f>
        <v>0</v>
      </c>
      <c r="AF434" s="23">
        <f>'Calc1'!B5902*MAX('Calc4'!B12113,0-('Calc4'!B11503+IF('935'!Q376=0,0,(1-'935'!Y376/'11'!D$17)*'11'!B$17/('11'!B$17-'935'!X376)*IF('Calc1'!B5902=0,1,'Calc2'!B381/'Calc1'!B5902)*'Calc4'!B13942)))*'11'!B$17*0.01*(1-('Calc4'!B$668+'Calc4'!B$11)/'Calc4'!B$685)</f>
        <v>0</v>
      </c>
      <c r="AG434" s="23">
        <f>Q434-Y434-Z434-AA434-AB434-AC434-AD434-AE434-AF434</f>
        <v>0</v>
      </c>
      <c r="AH434" s="10"/>
    </row>
    <row r="435" spans="1:34">
      <c r="A435" s="21">
        <v>371</v>
      </c>
      <c r="B435" s="28">
        <f>'Results'!B388</f>
        <v>0</v>
      </c>
      <c r="C435" s="7">
        <f>'Results'!C388</f>
        <v>0</v>
      </c>
      <c r="D435" s="29">
        <f>'Results'!D388</f>
        <v>0</v>
      </c>
      <c r="E435" s="29">
        <f>'Results'!E388</f>
        <v>0</v>
      </c>
      <c r="F435" s="29">
        <f>'Results'!F388</f>
        <v>0</v>
      </c>
      <c r="G435" s="7">
        <f>'Results'!G388</f>
        <v>0</v>
      </c>
      <c r="H435" s="29">
        <f>'Results'!H388</f>
        <v>0</v>
      </c>
      <c r="I435" s="29">
        <f>'Results'!I388</f>
        <v>0</v>
      </c>
      <c r="J435" s="29">
        <f>'Results'!J388</f>
        <v>0</v>
      </c>
      <c r="K435" s="30">
        <f>0.01*'11'!B$17*'Calc1'!B5903*'Results'!E388</f>
        <v>0</v>
      </c>
      <c r="L435" s="23">
        <f>0.01*('11'!D$17-'935'!Y377)*'Results'!C388*'Calc1'!B5903*('11'!B$17/('11'!B$17-'935'!X377))*'935'!Q377</f>
        <v>0</v>
      </c>
      <c r="M435" s="23">
        <f>0.01*('11'!B$17-'935'!X377)*'Results'!D388</f>
        <v>0</v>
      </c>
      <c r="N435" s="23">
        <f>0.01*'11'!B$17*'Calc1'!B8348*'Calc3'!B3593</f>
        <v>0</v>
      </c>
      <c r="O435" s="23">
        <f>0.01*('11'!B$17-'935'!X377)*'Calc4'!B18825</f>
        <v>0</v>
      </c>
      <c r="P435" s="23">
        <f>0.01*'Calc3'!B6029*'935'!U377</f>
        <v>0</v>
      </c>
      <c r="Q435" s="30">
        <f>K435+L435+M435</f>
        <v>0</v>
      </c>
      <c r="R435" s="26">
        <f>'935'!Z377</f>
        <v>0</v>
      </c>
      <c r="S435" s="31">
        <f>Q435-R435</f>
        <v>0</v>
      </c>
      <c r="T435" s="32">
        <f>IF(R435,Q435/R435-1,"")</f>
        <v>0</v>
      </c>
      <c r="U435" s="30">
        <f>N435+O435+P435</f>
        <v>0</v>
      </c>
      <c r="V435" s="26">
        <f>'935'!AA377</f>
        <v>0</v>
      </c>
      <c r="W435" s="31">
        <f>U435-V435</f>
        <v>0</v>
      </c>
      <c r="X435" s="32">
        <f>IF(V435,U435/V435-1,"")</f>
        <v>0</v>
      </c>
      <c r="Y435" s="30">
        <f>0.01*('11'!B$17-'935'!X377)*'Calc4'!B15778</f>
        <v>0</v>
      </c>
      <c r="Z435" s="23">
        <f>0.01*'11'!B$17*'Calc1'!B5903*'Calc4'!B9675</f>
        <v>0</v>
      </c>
      <c r="AA435" s="23">
        <f>'Calc1'!B5903*MAX('Calc4'!B12114,0-('Calc4'!B11504+IF('935'!Q377=0,0,(1-'935'!Y377/'11'!D$17)*'11'!B$17/('11'!B$17-'935'!X377)*IF('Calc1'!B5903=0,1,'Calc2'!B382/'Calc1'!B5903)*'Calc4'!B13943)))*'11'!B$17*0.01*'Calc4'!B$11/'Calc4'!B$685</f>
        <v>0</v>
      </c>
      <c r="AB435" s="23">
        <f>'Calc1'!B5903*'Calc4'!B$9295*'Calc4'!B9048</f>
        <v>0</v>
      </c>
      <c r="AC435" s="23">
        <f>'Calc1'!B5903*MAX('Calc4'!B12114,0-('Calc4'!B11504+IF('935'!Q377=0,0,(1-'935'!Y377/'11'!D$17)*'11'!B$17/('11'!B$17-'935'!X377)*IF('Calc1'!B5903=0,1,'Calc2'!B382/'Calc1'!B5903)*'Calc4'!B13943)))*'11'!B$17*0.01*'Calc4'!B$668/'Calc4'!B$685</f>
        <v>0</v>
      </c>
      <c r="AD435" s="23">
        <f>0.01*('Calc2'!B382*'11'!B$17*'Calc2'!B25370+'Calc1'!B5903*'Calc2'!B19268*'935'!Q377*('11'!D$17-'935'!Y377)*('11'!B$17/('11'!B$17-'935'!X377)))</f>
        <v>0</v>
      </c>
      <c r="AE435" s="23">
        <f>'Calc1'!B5903*'Calc4'!B$8668*('Calc4'!B$8041+'Calc1'!B10795)</f>
        <v>0</v>
      </c>
      <c r="AF435" s="23">
        <f>'Calc1'!B5903*MAX('Calc4'!B12114,0-('Calc4'!B11504+IF('935'!Q377=0,0,(1-'935'!Y377/'11'!D$17)*'11'!B$17/('11'!B$17-'935'!X377)*IF('Calc1'!B5903=0,1,'Calc2'!B382/'Calc1'!B5903)*'Calc4'!B13943)))*'11'!B$17*0.01*(1-('Calc4'!B$668+'Calc4'!B$11)/'Calc4'!B$685)</f>
        <v>0</v>
      </c>
      <c r="AG435" s="23">
        <f>Q435-Y435-Z435-AA435-AB435-AC435-AD435-AE435-AF435</f>
        <v>0</v>
      </c>
      <c r="AH435" s="10"/>
    </row>
    <row r="436" spans="1:34">
      <c r="A436" s="21">
        <v>372</v>
      </c>
      <c r="B436" s="28">
        <f>'Results'!B389</f>
        <v>0</v>
      </c>
      <c r="C436" s="7">
        <f>'Results'!C389</f>
        <v>0</v>
      </c>
      <c r="D436" s="29">
        <f>'Results'!D389</f>
        <v>0</v>
      </c>
      <c r="E436" s="29">
        <f>'Results'!E389</f>
        <v>0</v>
      </c>
      <c r="F436" s="29">
        <f>'Results'!F389</f>
        <v>0</v>
      </c>
      <c r="G436" s="7">
        <f>'Results'!G389</f>
        <v>0</v>
      </c>
      <c r="H436" s="29">
        <f>'Results'!H389</f>
        <v>0</v>
      </c>
      <c r="I436" s="29">
        <f>'Results'!I389</f>
        <v>0</v>
      </c>
      <c r="J436" s="29">
        <f>'Results'!J389</f>
        <v>0</v>
      </c>
      <c r="K436" s="30">
        <f>0.01*'11'!B$17*'Calc1'!B5904*'Results'!E389</f>
        <v>0</v>
      </c>
      <c r="L436" s="23">
        <f>0.01*('11'!D$17-'935'!Y378)*'Results'!C389*'Calc1'!B5904*('11'!B$17/('11'!B$17-'935'!X378))*'935'!Q378</f>
        <v>0</v>
      </c>
      <c r="M436" s="23">
        <f>0.01*('11'!B$17-'935'!X378)*'Results'!D389</f>
        <v>0</v>
      </c>
      <c r="N436" s="23">
        <f>0.01*'11'!B$17*'Calc1'!B8349*'Calc3'!B3594</f>
        <v>0</v>
      </c>
      <c r="O436" s="23">
        <f>0.01*('11'!B$17-'935'!X378)*'Calc4'!B18826</f>
        <v>0</v>
      </c>
      <c r="P436" s="23">
        <f>0.01*'Calc3'!B6030*'935'!U378</f>
        <v>0</v>
      </c>
      <c r="Q436" s="30">
        <f>K436+L436+M436</f>
        <v>0</v>
      </c>
      <c r="R436" s="26">
        <f>'935'!Z378</f>
        <v>0</v>
      </c>
      <c r="S436" s="31">
        <f>Q436-R436</f>
        <v>0</v>
      </c>
      <c r="T436" s="32">
        <f>IF(R436,Q436/R436-1,"")</f>
        <v>0</v>
      </c>
      <c r="U436" s="30">
        <f>N436+O436+P436</f>
        <v>0</v>
      </c>
      <c r="V436" s="26">
        <f>'935'!AA378</f>
        <v>0</v>
      </c>
      <c r="W436" s="31">
        <f>U436-V436</f>
        <v>0</v>
      </c>
      <c r="X436" s="32">
        <f>IF(V436,U436/V436-1,"")</f>
        <v>0</v>
      </c>
      <c r="Y436" s="30">
        <f>0.01*('11'!B$17-'935'!X378)*'Calc4'!B15779</f>
        <v>0</v>
      </c>
      <c r="Z436" s="23">
        <f>0.01*'11'!B$17*'Calc1'!B5904*'Calc4'!B9676</f>
        <v>0</v>
      </c>
      <c r="AA436" s="23">
        <f>'Calc1'!B5904*MAX('Calc4'!B12115,0-('Calc4'!B11505+IF('935'!Q378=0,0,(1-'935'!Y378/'11'!D$17)*'11'!B$17/('11'!B$17-'935'!X378)*IF('Calc1'!B5904=0,1,'Calc2'!B383/'Calc1'!B5904)*'Calc4'!B13944)))*'11'!B$17*0.01*'Calc4'!B$11/'Calc4'!B$685</f>
        <v>0</v>
      </c>
      <c r="AB436" s="23">
        <f>'Calc1'!B5904*'Calc4'!B$9295*'Calc4'!B9049</f>
        <v>0</v>
      </c>
      <c r="AC436" s="23">
        <f>'Calc1'!B5904*MAX('Calc4'!B12115,0-('Calc4'!B11505+IF('935'!Q378=0,0,(1-'935'!Y378/'11'!D$17)*'11'!B$17/('11'!B$17-'935'!X378)*IF('Calc1'!B5904=0,1,'Calc2'!B383/'Calc1'!B5904)*'Calc4'!B13944)))*'11'!B$17*0.01*'Calc4'!B$668/'Calc4'!B$685</f>
        <v>0</v>
      </c>
      <c r="AD436" s="23">
        <f>0.01*('Calc2'!B383*'11'!B$17*'Calc2'!B25371+'Calc1'!B5904*'Calc2'!B19269*'935'!Q378*('11'!D$17-'935'!Y378)*('11'!B$17/('11'!B$17-'935'!X378)))</f>
        <v>0</v>
      </c>
      <c r="AE436" s="23">
        <f>'Calc1'!B5904*'Calc4'!B$8668*('Calc4'!B$8041+'Calc1'!B10796)</f>
        <v>0</v>
      </c>
      <c r="AF436" s="23">
        <f>'Calc1'!B5904*MAX('Calc4'!B12115,0-('Calc4'!B11505+IF('935'!Q378=0,0,(1-'935'!Y378/'11'!D$17)*'11'!B$17/('11'!B$17-'935'!X378)*IF('Calc1'!B5904=0,1,'Calc2'!B383/'Calc1'!B5904)*'Calc4'!B13944)))*'11'!B$17*0.01*(1-('Calc4'!B$668+'Calc4'!B$11)/'Calc4'!B$685)</f>
        <v>0</v>
      </c>
      <c r="AG436" s="23">
        <f>Q436-Y436-Z436-AA436-AB436-AC436-AD436-AE436-AF436</f>
        <v>0</v>
      </c>
      <c r="AH436" s="10"/>
    </row>
    <row r="437" spans="1:34">
      <c r="A437" s="21">
        <v>373</v>
      </c>
      <c r="B437" s="28">
        <f>'Results'!B390</f>
        <v>0</v>
      </c>
      <c r="C437" s="7">
        <f>'Results'!C390</f>
        <v>0</v>
      </c>
      <c r="D437" s="29">
        <f>'Results'!D390</f>
        <v>0</v>
      </c>
      <c r="E437" s="29">
        <f>'Results'!E390</f>
        <v>0</v>
      </c>
      <c r="F437" s="29">
        <f>'Results'!F390</f>
        <v>0</v>
      </c>
      <c r="G437" s="7">
        <f>'Results'!G390</f>
        <v>0</v>
      </c>
      <c r="H437" s="29">
        <f>'Results'!H390</f>
        <v>0</v>
      </c>
      <c r="I437" s="29">
        <f>'Results'!I390</f>
        <v>0</v>
      </c>
      <c r="J437" s="29">
        <f>'Results'!J390</f>
        <v>0</v>
      </c>
      <c r="K437" s="30">
        <f>0.01*'11'!B$17*'Calc1'!B5905*'Results'!E390</f>
        <v>0</v>
      </c>
      <c r="L437" s="23">
        <f>0.01*('11'!D$17-'935'!Y379)*'Results'!C390*'Calc1'!B5905*('11'!B$17/('11'!B$17-'935'!X379))*'935'!Q379</f>
        <v>0</v>
      </c>
      <c r="M437" s="23">
        <f>0.01*('11'!B$17-'935'!X379)*'Results'!D390</f>
        <v>0</v>
      </c>
      <c r="N437" s="23">
        <f>0.01*'11'!B$17*'Calc1'!B8350*'Calc3'!B3595</f>
        <v>0</v>
      </c>
      <c r="O437" s="23">
        <f>0.01*('11'!B$17-'935'!X379)*'Calc4'!B18827</f>
        <v>0</v>
      </c>
      <c r="P437" s="23">
        <f>0.01*'Calc3'!B6031*'935'!U379</f>
        <v>0</v>
      </c>
      <c r="Q437" s="30">
        <f>K437+L437+M437</f>
        <v>0</v>
      </c>
      <c r="R437" s="26">
        <f>'935'!Z379</f>
        <v>0</v>
      </c>
      <c r="S437" s="31">
        <f>Q437-R437</f>
        <v>0</v>
      </c>
      <c r="T437" s="32">
        <f>IF(R437,Q437/R437-1,"")</f>
        <v>0</v>
      </c>
      <c r="U437" s="30">
        <f>N437+O437+P437</f>
        <v>0</v>
      </c>
      <c r="V437" s="26">
        <f>'935'!AA379</f>
        <v>0</v>
      </c>
      <c r="W437" s="31">
        <f>U437-V437</f>
        <v>0</v>
      </c>
      <c r="X437" s="32">
        <f>IF(V437,U437/V437-1,"")</f>
        <v>0</v>
      </c>
      <c r="Y437" s="30">
        <f>0.01*('11'!B$17-'935'!X379)*'Calc4'!B15780</f>
        <v>0</v>
      </c>
      <c r="Z437" s="23">
        <f>0.01*'11'!B$17*'Calc1'!B5905*'Calc4'!B9677</f>
        <v>0</v>
      </c>
      <c r="AA437" s="23">
        <f>'Calc1'!B5905*MAX('Calc4'!B12116,0-('Calc4'!B11506+IF('935'!Q379=0,0,(1-'935'!Y379/'11'!D$17)*'11'!B$17/('11'!B$17-'935'!X379)*IF('Calc1'!B5905=0,1,'Calc2'!B384/'Calc1'!B5905)*'Calc4'!B13945)))*'11'!B$17*0.01*'Calc4'!B$11/'Calc4'!B$685</f>
        <v>0</v>
      </c>
      <c r="AB437" s="23">
        <f>'Calc1'!B5905*'Calc4'!B$9295*'Calc4'!B9050</f>
        <v>0</v>
      </c>
      <c r="AC437" s="23">
        <f>'Calc1'!B5905*MAX('Calc4'!B12116,0-('Calc4'!B11506+IF('935'!Q379=0,0,(1-'935'!Y379/'11'!D$17)*'11'!B$17/('11'!B$17-'935'!X379)*IF('Calc1'!B5905=0,1,'Calc2'!B384/'Calc1'!B5905)*'Calc4'!B13945)))*'11'!B$17*0.01*'Calc4'!B$668/'Calc4'!B$685</f>
        <v>0</v>
      </c>
      <c r="AD437" s="23">
        <f>0.01*('Calc2'!B384*'11'!B$17*'Calc2'!B25372+'Calc1'!B5905*'Calc2'!B19270*'935'!Q379*('11'!D$17-'935'!Y379)*('11'!B$17/('11'!B$17-'935'!X379)))</f>
        <v>0</v>
      </c>
      <c r="AE437" s="23">
        <f>'Calc1'!B5905*'Calc4'!B$8668*('Calc4'!B$8041+'Calc1'!B10797)</f>
        <v>0</v>
      </c>
      <c r="AF437" s="23">
        <f>'Calc1'!B5905*MAX('Calc4'!B12116,0-('Calc4'!B11506+IF('935'!Q379=0,0,(1-'935'!Y379/'11'!D$17)*'11'!B$17/('11'!B$17-'935'!X379)*IF('Calc1'!B5905=0,1,'Calc2'!B384/'Calc1'!B5905)*'Calc4'!B13945)))*'11'!B$17*0.01*(1-('Calc4'!B$668+'Calc4'!B$11)/'Calc4'!B$685)</f>
        <v>0</v>
      </c>
      <c r="AG437" s="23">
        <f>Q437-Y437-Z437-AA437-AB437-AC437-AD437-AE437-AF437</f>
        <v>0</v>
      </c>
      <c r="AH437" s="10"/>
    </row>
    <row r="438" spans="1:34">
      <c r="A438" s="21">
        <v>374</v>
      </c>
      <c r="B438" s="28">
        <f>'Results'!B391</f>
        <v>0</v>
      </c>
      <c r="C438" s="7">
        <f>'Results'!C391</f>
        <v>0</v>
      </c>
      <c r="D438" s="29">
        <f>'Results'!D391</f>
        <v>0</v>
      </c>
      <c r="E438" s="29">
        <f>'Results'!E391</f>
        <v>0</v>
      </c>
      <c r="F438" s="29">
        <f>'Results'!F391</f>
        <v>0</v>
      </c>
      <c r="G438" s="7">
        <f>'Results'!G391</f>
        <v>0</v>
      </c>
      <c r="H438" s="29">
        <f>'Results'!H391</f>
        <v>0</v>
      </c>
      <c r="I438" s="29">
        <f>'Results'!I391</f>
        <v>0</v>
      </c>
      <c r="J438" s="29">
        <f>'Results'!J391</f>
        <v>0</v>
      </c>
      <c r="K438" s="30">
        <f>0.01*'11'!B$17*'Calc1'!B5906*'Results'!E391</f>
        <v>0</v>
      </c>
      <c r="L438" s="23">
        <f>0.01*('11'!D$17-'935'!Y380)*'Results'!C391*'Calc1'!B5906*('11'!B$17/('11'!B$17-'935'!X380))*'935'!Q380</f>
        <v>0</v>
      </c>
      <c r="M438" s="23">
        <f>0.01*('11'!B$17-'935'!X380)*'Results'!D391</f>
        <v>0</v>
      </c>
      <c r="N438" s="23">
        <f>0.01*'11'!B$17*'Calc1'!B8351*'Calc3'!B3596</f>
        <v>0</v>
      </c>
      <c r="O438" s="23">
        <f>0.01*('11'!B$17-'935'!X380)*'Calc4'!B18828</f>
        <v>0</v>
      </c>
      <c r="P438" s="23">
        <f>0.01*'Calc3'!B6032*'935'!U380</f>
        <v>0</v>
      </c>
      <c r="Q438" s="30">
        <f>K438+L438+M438</f>
        <v>0</v>
      </c>
      <c r="R438" s="26">
        <f>'935'!Z380</f>
        <v>0</v>
      </c>
      <c r="S438" s="31">
        <f>Q438-R438</f>
        <v>0</v>
      </c>
      <c r="T438" s="32">
        <f>IF(R438,Q438/R438-1,"")</f>
        <v>0</v>
      </c>
      <c r="U438" s="30">
        <f>N438+O438+P438</f>
        <v>0</v>
      </c>
      <c r="V438" s="26">
        <f>'935'!AA380</f>
        <v>0</v>
      </c>
      <c r="W438" s="31">
        <f>U438-V438</f>
        <v>0</v>
      </c>
      <c r="X438" s="32">
        <f>IF(V438,U438/V438-1,"")</f>
        <v>0</v>
      </c>
      <c r="Y438" s="30">
        <f>0.01*('11'!B$17-'935'!X380)*'Calc4'!B15781</f>
        <v>0</v>
      </c>
      <c r="Z438" s="23">
        <f>0.01*'11'!B$17*'Calc1'!B5906*'Calc4'!B9678</f>
        <v>0</v>
      </c>
      <c r="AA438" s="23">
        <f>'Calc1'!B5906*MAX('Calc4'!B12117,0-('Calc4'!B11507+IF('935'!Q380=0,0,(1-'935'!Y380/'11'!D$17)*'11'!B$17/('11'!B$17-'935'!X380)*IF('Calc1'!B5906=0,1,'Calc2'!B385/'Calc1'!B5906)*'Calc4'!B13946)))*'11'!B$17*0.01*'Calc4'!B$11/'Calc4'!B$685</f>
        <v>0</v>
      </c>
      <c r="AB438" s="23">
        <f>'Calc1'!B5906*'Calc4'!B$9295*'Calc4'!B9051</f>
        <v>0</v>
      </c>
      <c r="AC438" s="23">
        <f>'Calc1'!B5906*MAX('Calc4'!B12117,0-('Calc4'!B11507+IF('935'!Q380=0,0,(1-'935'!Y380/'11'!D$17)*'11'!B$17/('11'!B$17-'935'!X380)*IF('Calc1'!B5906=0,1,'Calc2'!B385/'Calc1'!B5906)*'Calc4'!B13946)))*'11'!B$17*0.01*'Calc4'!B$668/'Calc4'!B$685</f>
        <v>0</v>
      </c>
      <c r="AD438" s="23">
        <f>0.01*('Calc2'!B385*'11'!B$17*'Calc2'!B25373+'Calc1'!B5906*'Calc2'!B19271*'935'!Q380*('11'!D$17-'935'!Y380)*('11'!B$17/('11'!B$17-'935'!X380)))</f>
        <v>0</v>
      </c>
      <c r="AE438" s="23">
        <f>'Calc1'!B5906*'Calc4'!B$8668*('Calc4'!B$8041+'Calc1'!B10798)</f>
        <v>0</v>
      </c>
      <c r="AF438" s="23">
        <f>'Calc1'!B5906*MAX('Calc4'!B12117,0-('Calc4'!B11507+IF('935'!Q380=0,0,(1-'935'!Y380/'11'!D$17)*'11'!B$17/('11'!B$17-'935'!X380)*IF('Calc1'!B5906=0,1,'Calc2'!B385/'Calc1'!B5906)*'Calc4'!B13946)))*'11'!B$17*0.01*(1-('Calc4'!B$668+'Calc4'!B$11)/'Calc4'!B$685)</f>
        <v>0</v>
      </c>
      <c r="AG438" s="23">
        <f>Q438-Y438-Z438-AA438-AB438-AC438-AD438-AE438-AF438</f>
        <v>0</v>
      </c>
      <c r="AH438" s="10"/>
    </row>
    <row r="439" spans="1:34">
      <c r="A439" s="21">
        <v>375</v>
      </c>
      <c r="B439" s="28">
        <f>'Results'!B392</f>
        <v>0</v>
      </c>
      <c r="C439" s="7">
        <f>'Results'!C392</f>
        <v>0</v>
      </c>
      <c r="D439" s="29">
        <f>'Results'!D392</f>
        <v>0</v>
      </c>
      <c r="E439" s="29">
        <f>'Results'!E392</f>
        <v>0</v>
      </c>
      <c r="F439" s="29">
        <f>'Results'!F392</f>
        <v>0</v>
      </c>
      <c r="G439" s="7">
        <f>'Results'!G392</f>
        <v>0</v>
      </c>
      <c r="H439" s="29">
        <f>'Results'!H392</f>
        <v>0</v>
      </c>
      <c r="I439" s="29">
        <f>'Results'!I392</f>
        <v>0</v>
      </c>
      <c r="J439" s="29">
        <f>'Results'!J392</f>
        <v>0</v>
      </c>
      <c r="K439" s="30">
        <f>0.01*'11'!B$17*'Calc1'!B5907*'Results'!E392</f>
        <v>0</v>
      </c>
      <c r="L439" s="23">
        <f>0.01*('11'!D$17-'935'!Y381)*'Results'!C392*'Calc1'!B5907*('11'!B$17/('11'!B$17-'935'!X381))*'935'!Q381</f>
        <v>0</v>
      </c>
      <c r="M439" s="23">
        <f>0.01*('11'!B$17-'935'!X381)*'Results'!D392</f>
        <v>0</v>
      </c>
      <c r="N439" s="23">
        <f>0.01*'11'!B$17*'Calc1'!B8352*'Calc3'!B3597</f>
        <v>0</v>
      </c>
      <c r="O439" s="23">
        <f>0.01*('11'!B$17-'935'!X381)*'Calc4'!B18829</f>
        <v>0</v>
      </c>
      <c r="P439" s="23">
        <f>0.01*'Calc3'!B6033*'935'!U381</f>
        <v>0</v>
      </c>
      <c r="Q439" s="30">
        <f>K439+L439+M439</f>
        <v>0</v>
      </c>
      <c r="R439" s="26">
        <f>'935'!Z381</f>
        <v>0</v>
      </c>
      <c r="S439" s="31">
        <f>Q439-R439</f>
        <v>0</v>
      </c>
      <c r="T439" s="32">
        <f>IF(R439,Q439/R439-1,"")</f>
        <v>0</v>
      </c>
      <c r="U439" s="30">
        <f>N439+O439+P439</f>
        <v>0</v>
      </c>
      <c r="V439" s="26">
        <f>'935'!AA381</f>
        <v>0</v>
      </c>
      <c r="W439" s="31">
        <f>U439-V439</f>
        <v>0</v>
      </c>
      <c r="X439" s="32">
        <f>IF(V439,U439/V439-1,"")</f>
        <v>0</v>
      </c>
      <c r="Y439" s="30">
        <f>0.01*('11'!B$17-'935'!X381)*'Calc4'!B15782</f>
        <v>0</v>
      </c>
      <c r="Z439" s="23">
        <f>0.01*'11'!B$17*'Calc1'!B5907*'Calc4'!B9679</f>
        <v>0</v>
      </c>
      <c r="AA439" s="23">
        <f>'Calc1'!B5907*MAX('Calc4'!B12118,0-('Calc4'!B11508+IF('935'!Q381=0,0,(1-'935'!Y381/'11'!D$17)*'11'!B$17/('11'!B$17-'935'!X381)*IF('Calc1'!B5907=0,1,'Calc2'!B386/'Calc1'!B5907)*'Calc4'!B13947)))*'11'!B$17*0.01*'Calc4'!B$11/'Calc4'!B$685</f>
        <v>0</v>
      </c>
      <c r="AB439" s="23">
        <f>'Calc1'!B5907*'Calc4'!B$9295*'Calc4'!B9052</f>
        <v>0</v>
      </c>
      <c r="AC439" s="23">
        <f>'Calc1'!B5907*MAX('Calc4'!B12118,0-('Calc4'!B11508+IF('935'!Q381=0,0,(1-'935'!Y381/'11'!D$17)*'11'!B$17/('11'!B$17-'935'!X381)*IF('Calc1'!B5907=0,1,'Calc2'!B386/'Calc1'!B5907)*'Calc4'!B13947)))*'11'!B$17*0.01*'Calc4'!B$668/'Calc4'!B$685</f>
        <v>0</v>
      </c>
      <c r="AD439" s="23">
        <f>0.01*('Calc2'!B386*'11'!B$17*'Calc2'!B25374+'Calc1'!B5907*'Calc2'!B19272*'935'!Q381*('11'!D$17-'935'!Y381)*('11'!B$17/('11'!B$17-'935'!X381)))</f>
        <v>0</v>
      </c>
      <c r="AE439" s="23">
        <f>'Calc1'!B5907*'Calc4'!B$8668*('Calc4'!B$8041+'Calc1'!B10799)</f>
        <v>0</v>
      </c>
      <c r="AF439" s="23">
        <f>'Calc1'!B5907*MAX('Calc4'!B12118,0-('Calc4'!B11508+IF('935'!Q381=0,0,(1-'935'!Y381/'11'!D$17)*'11'!B$17/('11'!B$17-'935'!X381)*IF('Calc1'!B5907=0,1,'Calc2'!B386/'Calc1'!B5907)*'Calc4'!B13947)))*'11'!B$17*0.01*(1-('Calc4'!B$668+'Calc4'!B$11)/'Calc4'!B$685)</f>
        <v>0</v>
      </c>
      <c r="AG439" s="23">
        <f>Q439-Y439-Z439-AA439-AB439-AC439-AD439-AE439-AF439</f>
        <v>0</v>
      </c>
      <c r="AH439" s="10"/>
    </row>
    <row r="440" spans="1:34">
      <c r="A440" s="21">
        <v>376</v>
      </c>
      <c r="B440" s="28">
        <f>'Results'!B393</f>
        <v>0</v>
      </c>
      <c r="C440" s="7">
        <f>'Results'!C393</f>
        <v>0</v>
      </c>
      <c r="D440" s="29">
        <f>'Results'!D393</f>
        <v>0</v>
      </c>
      <c r="E440" s="29">
        <f>'Results'!E393</f>
        <v>0</v>
      </c>
      <c r="F440" s="29">
        <f>'Results'!F393</f>
        <v>0</v>
      </c>
      <c r="G440" s="7">
        <f>'Results'!G393</f>
        <v>0</v>
      </c>
      <c r="H440" s="29">
        <f>'Results'!H393</f>
        <v>0</v>
      </c>
      <c r="I440" s="29">
        <f>'Results'!I393</f>
        <v>0</v>
      </c>
      <c r="J440" s="29">
        <f>'Results'!J393</f>
        <v>0</v>
      </c>
      <c r="K440" s="30">
        <f>0.01*'11'!B$17*'Calc1'!B5908*'Results'!E393</f>
        <v>0</v>
      </c>
      <c r="L440" s="23">
        <f>0.01*('11'!D$17-'935'!Y382)*'Results'!C393*'Calc1'!B5908*('11'!B$17/('11'!B$17-'935'!X382))*'935'!Q382</f>
        <v>0</v>
      </c>
      <c r="M440" s="23">
        <f>0.01*('11'!B$17-'935'!X382)*'Results'!D393</f>
        <v>0</v>
      </c>
      <c r="N440" s="23">
        <f>0.01*'11'!B$17*'Calc1'!B8353*'Calc3'!B3598</f>
        <v>0</v>
      </c>
      <c r="O440" s="23">
        <f>0.01*('11'!B$17-'935'!X382)*'Calc4'!B18830</f>
        <v>0</v>
      </c>
      <c r="P440" s="23">
        <f>0.01*'Calc3'!B6034*'935'!U382</f>
        <v>0</v>
      </c>
      <c r="Q440" s="30">
        <f>K440+L440+M440</f>
        <v>0</v>
      </c>
      <c r="R440" s="26">
        <f>'935'!Z382</f>
        <v>0</v>
      </c>
      <c r="S440" s="31">
        <f>Q440-R440</f>
        <v>0</v>
      </c>
      <c r="T440" s="32">
        <f>IF(R440,Q440/R440-1,"")</f>
        <v>0</v>
      </c>
      <c r="U440" s="30">
        <f>N440+O440+P440</f>
        <v>0</v>
      </c>
      <c r="V440" s="26">
        <f>'935'!AA382</f>
        <v>0</v>
      </c>
      <c r="W440" s="31">
        <f>U440-V440</f>
        <v>0</v>
      </c>
      <c r="X440" s="32">
        <f>IF(V440,U440/V440-1,"")</f>
        <v>0</v>
      </c>
      <c r="Y440" s="30">
        <f>0.01*('11'!B$17-'935'!X382)*'Calc4'!B15783</f>
        <v>0</v>
      </c>
      <c r="Z440" s="23">
        <f>0.01*'11'!B$17*'Calc1'!B5908*'Calc4'!B9680</f>
        <v>0</v>
      </c>
      <c r="AA440" s="23">
        <f>'Calc1'!B5908*MAX('Calc4'!B12119,0-('Calc4'!B11509+IF('935'!Q382=0,0,(1-'935'!Y382/'11'!D$17)*'11'!B$17/('11'!B$17-'935'!X382)*IF('Calc1'!B5908=0,1,'Calc2'!B387/'Calc1'!B5908)*'Calc4'!B13948)))*'11'!B$17*0.01*'Calc4'!B$11/'Calc4'!B$685</f>
        <v>0</v>
      </c>
      <c r="AB440" s="23">
        <f>'Calc1'!B5908*'Calc4'!B$9295*'Calc4'!B9053</f>
        <v>0</v>
      </c>
      <c r="AC440" s="23">
        <f>'Calc1'!B5908*MAX('Calc4'!B12119,0-('Calc4'!B11509+IF('935'!Q382=0,0,(1-'935'!Y382/'11'!D$17)*'11'!B$17/('11'!B$17-'935'!X382)*IF('Calc1'!B5908=0,1,'Calc2'!B387/'Calc1'!B5908)*'Calc4'!B13948)))*'11'!B$17*0.01*'Calc4'!B$668/'Calc4'!B$685</f>
        <v>0</v>
      </c>
      <c r="AD440" s="23">
        <f>0.01*('Calc2'!B387*'11'!B$17*'Calc2'!B25375+'Calc1'!B5908*'Calc2'!B19273*'935'!Q382*('11'!D$17-'935'!Y382)*('11'!B$17/('11'!B$17-'935'!X382)))</f>
        <v>0</v>
      </c>
      <c r="AE440" s="23">
        <f>'Calc1'!B5908*'Calc4'!B$8668*('Calc4'!B$8041+'Calc1'!B10800)</f>
        <v>0</v>
      </c>
      <c r="AF440" s="23">
        <f>'Calc1'!B5908*MAX('Calc4'!B12119,0-('Calc4'!B11509+IF('935'!Q382=0,0,(1-'935'!Y382/'11'!D$17)*'11'!B$17/('11'!B$17-'935'!X382)*IF('Calc1'!B5908=0,1,'Calc2'!B387/'Calc1'!B5908)*'Calc4'!B13948)))*'11'!B$17*0.01*(1-('Calc4'!B$668+'Calc4'!B$11)/'Calc4'!B$685)</f>
        <v>0</v>
      </c>
      <c r="AG440" s="23">
        <f>Q440-Y440-Z440-AA440-AB440-AC440-AD440-AE440-AF440</f>
        <v>0</v>
      </c>
      <c r="AH440" s="10"/>
    </row>
    <row r="441" spans="1:34">
      <c r="A441" s="21">
        <v>377</v>
      </c>
      <c r="B441" s="28">
        <f>'Results'!B394</f>
        <v>0</v>
      </c>
      <c r="C441" s="7">
        <f>'Results'!C394</f>
        <v>0</v>
      </c>
      <c r="D441" s="29">
        <f>'Results'!D394</f>
        <v>0</v>
      </c>
      <c r="E441" s="29">
        <f>'Results'!E394</f>
        <v>0</v>
      </c>
      <c r="F441" s="29">
        <f>'Results'!F394</f>
        <v>0</v>
      </c>
      <c r="G441" s="7">
        <f>'Results'!G394</f>
        <v>0</v>
      </c>
      <c r="H441" s="29">
        <f>'Results'!H394</f>
        <v>0</v>
      </c>
      <c r="I441" s="29">
        <f>'Results'!I394</f>
        <v>0</v>
      </c>
      <c r="J441" s="29">
        <f>'Results'!J394</f>
        <v>0</v>
      </c>
      <c r="K441" s="30">
        <f>0.01*'11'!B$17*'Calc1'!B5909*'Results'!E394</f>
        <v>0</v>
      </c>
      <c r="L441" s="23">
        <f>0.01*('11'!D$17-'935'!Y383)*'Results'!C394*'Calc1'!B5909*('11'!B$17/('11'!B$17-'935'!X383))*'935'!Q383</f>
        <v>0</v>
      </c>
      <c r="M441" s="23">
        <f>0.01*('11'!B$17-'935'!X383)*'Results'!D394</f>
        <v>0</v>
      </c>
      <c r="N441" s="23">
        <f>0.01*'11'!B$17*'Calc1'!B8354*'Calc3'!B3599</f>
        <v>0</v>
      </c>
      <c r="O441" s="23">
        <f>0.01*('11'!B$17-'935'!X383)*'Calc4'!B18831</f>
        <v>0</v>
      </c>
      <c r="P441" s="23">
        <f>0.01*'Calc3'!B6035*'935'!U383</f>
        <v>0</v>
      </c>
      <c r="Q441" s="30">
        <f>K441+L441+M441</f>
        <v>0</v>
      </c>
      <c r="R441" s="26">
        <f>'935'!Z383</f>
        <v>0</v>
      </c>
      <c r="S441" s="31">
        <f>Q441-R441</f>
        <v>0</v>
      </c>
      <c r="T441" s="32">
        <f>IF(R441,Q441/R441-1,"")</f>
        <v>0</v>
      </c>
      <c r="U441" s="30">
        <f>N441+O441+P441</f>
        <v>0</v>
      </c>
      <c r="V441" s="26">
        <f>'935'!AA383</f>
        <v>0</v>
      </c>
      <c r="W441" s="31">
        <f>U441-V441</f>
        <v>0</v>
      </c>
      <c r="X441" s="32">
        <f>IF(V441,U441/V441-1,"")</f>
        <v>0</v>
      </c>
      <c r="Y441" s="30">
        <f>0.01*('11'!B$17-'935'!X383)*'Calc4'!B15784</f>
        <v>0</v>
      </c>
      <c r="Z441" s="23">
        <f>0.01*'11'!B$17*'Calc1'!B5909*'Calc4'!B9681</f>
        <v>0</v>
      </c>
      <c r="AA441" s="23">
        <f>'Calc1'!B5909*MAX('Calc4'!B12120,0-('Calc4'!B11510+IF('935'!Q383=0,0,(1-'935'!Y383/'11'!D$17)*'11'!B$17/('11'!B$17-'935'!X383)*IF('Calc1'!B5909=0,1,'Calc2'!B388/'Calc1'!B5909)*'Calc4'!B13949)))*'11'!B$17*0.01*'Calc4'!B$11/'Calc4'!B$685</f>
        <v>0</v>
      </c>
      <c r="AB441" s="23">
        <f>'Calc1'!B5909*'Calc4'!B$9295*'Calc4'!B9054</f>
        <v>0</v>
      </c>
      <c r="AC441" s="23">
        <f>'Calc1'!B5909*MAX('Calc4'!B12120,0-('Calc4'!B11510+IF('935'!Q383=0,0,(1-'935'!Y383/'11'!D$17)*'11'!B$17/('11'!B$17-'935'!X383)*IF('Calc1'!B5909=0,1,'Calc2'!B388/'Calc1'!B5909)*'Calc4'!B13949)))*'11'!B$17*0.01*'Calc4'!B$668/'Calc4'!B$685</f>
        <v>0</v>
      </c>
      <c r="AD441" s="23">
        <f>0.01*('Calc2'!B388*'11'!B$17*'Calc2'!B25376+'Calc1'!B5909*'Calc2'!B19274*'935'!Q383*('11'!D$17-'935'!Y383)*('11'!B$17/('11'!B$17-'935'!X383)))</f>
        <v>0</v>
      </c>
      <c r="AE441" s="23">
        <f>'Calc1'!B5909*'Calc4'!B$8668*('Calc4'!B$8041+'Calc1'!B10801)</f>
        <v>0</v>
      </c>
      <c r="AF441" s="23">
        <f>'Calc1'!B5909*MAX('Calc4'!B12120,0-('Calc4'!B11510+IF('935'!Q383=0,0,(1-'935'!Y383/'11'!D$17)*'11'!B$17/('11'!B$17-'935'!X383)*IF('Calc1'!B5909=0,1,'Calc2'!B388/'Calc1'!B5909)*'Calc4'!B13949)))*'11'!B$17*0.01*(1-('Calc4'!B$668+'Calc4'!B$11)/'Calc4'!B$685)</f>
        <v>0</v>
      </c>
      <c r="AG441" s="23">
        <f>Q441-Y441-Z441-AA441-AB441-AC441-AD441-AE441-AF441</f>
        <v>0</v>
      </c>
      <c r="AH441" s="10"/>
    </row>
    <row r="442" spans="1:34">
      <c r="A442" s="21">
        <v>378</v>
      </c>
      <c r="B442" s="28">
        <f>'Results'!B395</f>
        <v>0</v>
      </c>
      <c r="C442" s="7">
        <f>'Results'!C395</f>
        <v>0</v>
      </c>
      <c r="D442" s="29">
        <f>'Results'!D395</f>
        <v>0</v>
      </c>
      <c r="E442" s="29">
        <f>'Results'!E395</f>
        <v>0</v>
      </c>
      <c r="F442" s="29">
        <f>'Results'!F395</f>
        <v>0</v>
      </c>
      <c r="G442" s="7">
        <f>'Results'!G395</f>
        <v>0</v>
      </c>
      <c r="H442" s="29">
        <f>'Results'!H395</f>
        <v>0</v>
      </c>
      <c r="I442" s="29">
        <f>'Results'!I395</f>
        <v>0</v>
      </c>
      <c r="J442" s="29">
        <f>'Results'!J395</f>
        <v>0</v>
      </c>
      <c r="K442" s="30">
        <f>0.01*'11'!B$17*'Calc1'!B5910*'Results'!E395</f>
        <v>0</v>
      </c>
      <c r="L442" s="23">
        <f>0.01*('11'!D$17-'935'!Y384)*'Results'!C395*'Calc1'!B5910*('11'!B$17/('11'!B$17-'935'!X384))*'935'!Q384</f>
        <v>0</v>
      </c>
      <c r="M442" s="23">
        <f>0.01*('11'!B$17-'935'!X384)*'Results'!D395</f>
        <v>0</v>
      </c>
      <c r="N442" s="23">
        <f>0.01*'11'!B$17*'Calc1'!B8355*'Calc3'!B3600</f>
        <v>0</v>
      </c>
      <c r="O442" s="23">
        <f>0.01*('11'!B$17-'935'!X384)*'Calc4'!B18832</f>
        <v>0</v>
      </c>
      <c r="P442" s="23">
        <f>0.01*'Calc3'!B6036*'935'!U384</f>
        <v>0</v>
      </c>
      <c r="Q442" s="30">
        <f>K442+L442+M442</f>
        <v>0</v>
      </c>
      <c r="R442" s="26">
        <f>'935'!Z384</f>
        <v>0</v>
      </c>
      <c r="S442" s="31">
        <f>Q442-R442</f>
        <v>0</v>
      </c>
      <c r="T442" s="32">
        <f>IF(R442,Q442/R442-1,"")</f>
        <v>0</v>
      </c>
      <c r="U442" s="30">
        <f>N442+O442+P442</f>
        <v>0</v>
      </c>
      <c r="V442" s="26">
        <f>'935'!AA384</f>
        <v>0</v>
      </c>
      <c r="W442" s="31">
        <f>U442-V442</f>
        <v>0</v>
      </c>
      <c r="X442" s="32">
        <f>IF(V442,U442/V442-1,"")</f>
        <v>0</v>
      </c>
      <c r="Y442" s="30">
        <f>0.01*('11'!B$17-'935'!X384)*'Calc4'!B15785</f>
        <v>0</v>
      </c>
      <c r="Z442" s="23">
        <f>0.01*'11'!B$17*'Calc1'!B5910*'Calc4'!B9682</f>
        <v>0</v>
      </c>
      <c r="AA442" s="23">
        <f>'Calc1'!B5910*MAX('Calc4'!B12121,0-('Calc4'!B11511+IF('935'!Q384=0,0,(1-'935'!Y384/'11'!D$17)*'11'!B$17/('11'!B$17-'935'!X384)*IF('Calc1'!B5910=0,1,'Calc2'!B389/'Calc1'!B5910)*'Calc4'!B13950)))*'11'!B$17*0.01*'Calc4'!B$11/'Calc4'!B$685</f>
        <v>0</v>
      </c>
      <c r="AB442" s="23">
        <f>'Calc1'!B5910*'Calc4'!B$9295*'Calc4'!B9055</f>
        <v>0</v>
      </c>
      <c r="AC442" s="23">
        <f>'Calc1'!B5910*MAX('Calc4'!B12121,0-('Calc4'!B11511+IF('935'!Q384=0,0,(1-'935'!Y384/'11'!D$17)*'11'!B$17/('11'!B$17-'935'!X384)*IF('Calc1'!B5910=0,1,'Calc2'!B389/'Calc1'!B5910)*'Calc4'!B13950)))*'11'!B$17*0.01*'Calc4'!B$668/'Calc4'!B$685</f>
        <v>0</v>
      </c>
      <c r="AD442" s="23">
        <f>0.01*('Calc2'!B389*'11'!B$17*'Calc2'!B25377+'Calc1'!B5910*'Calc2'!B19275*'935'!Q384*('11'!D$17-'935'!Y384)*('11'!B$17/('11'!B$17-'935'!X384)))</f>
        <v>0</v>
      </c>
      <c r="AE442" s="23">
        <f>'Calc1'!B5910*'Calc4'!B$8668*('Calc4'!B$8041+'Calc1'!B10802)</f>
        <v>0</v>
      </c>
      <c r="AF442" s="23">
        <f>'Calc1'!B5910*MAX('Calc4'!B12121,0-('Calc4'!B11511+IF('935'!Q384=0,0,(1-'935'!Y384/'11'!D$17)*'11'!B$17/('11'!B$17-'935'!X384)*IF('Calc1'!B5910=0,1,'Calc2'!B389/'Calc1'!B5910)*'Calc4'!B13950)))*'11'!B$17*0.01*(1-('Calc4'!B$668+'Calc4'!B$11)/'Calc4'!B$685)</f>
        <v>0</v>
      </c>
      <c r="AG442" s="23">
        <f>Q442-Y442-Z442-AA442-AB442-AC442-AD442-AE442-AF442</f>
        <v>0</v>
      </c>
      <c r="AH442" s="10"/>
    </row>
    <row r="443" spans="1:34">
      <c r="A443" s="21">
        <v>379</v>
      </c>
      <c r="B443" s="28">
        <f>'Results'!B396</f>
        <v>0</v>
      </c>
      <c r="C443" s="7">
        <f>'Results'!C396</f>
        <v>0</v>
      </c>
      <c r="D443" s="29">
        <f>'Results'!D396</f>
        <v>0</v>
      </c>
      <c r="E443" s="29">
        <f>'Results'!E396</f>
        <v>0</v>
      </c>
      <c r="F443" s="29">
        <f>'Results'!F396</f>
        <v>0</v>
      </c>
      <c r="G443" s="7">
        <f>'Results'!G396</f>
        <v>0</v>
      </c>
      <c r="H443" s="29">
        <f>'Results'!H396</f>
        <v>0</v>
      </c>
      <c r="I443" s="29">
        <f>'Results'!I396</f>
        <v>0</v>
      </c>
      <c r="J443" s="29">
        <f>'Results'!J396</f>
        <v>0</v>
      </c>
      <c r="K443" s="30">
        <f>0.01*'11'!B$17*'Calc1'!B5911*'Results'!E396</f>
        <v>0</v>
      </c>
      <c r="L443" s="23">
        <f>0.01*('11'!D$17-'935'!Y385)*'Results'!C396*'Calc1'!B5911*('11'!B$17/('11'!B$17-'935'!X385))*'935'!Q385</f>
        <v>0</v>
      </c>
      <c r="M443" s="23">
        <f>0.01*('11'!B$17-'935'!X385)*'Results'!D396</f>
        <v>0</v>
      </c>
      <c r="N443" s="23">
        <f>0.01*'11'!B$17*'Calc1'!B8356*'Calc3'!B3601</f>
        <v>0</v>
      </c>
      <c r="O443" s="23">
        <f>0.01*('11'!B$17-'935'!X385)*'Calc4'!B18833</f>
        <v>0</v>
      </c>
      <c r="P443" s="23">
        <f>0.01*'Calc3'!B6037*'935'!U385</f>
        <v>0</v>
      </c>
      <c r="Q443" s="30">
        <f>K443+L443+M443</f>
        <v>0</v>
      </c>
      <c r="R443" s="26">
        <f>'935'!Z385</f>
        <v>0</v>
      </c>
      <c r="S443" s="31">
        <f>Q443-R443</f>
        <v>0</v>
      </c>
      <c r="T443" s="32">
        <f>IF(R443,Q443/R443-1,"")</f>
        <v>0</v>
      </c>
      <c r="U443" s="30">
        <f>N443+O443+P443</f>
        <v>0</v>
      </c>
      <c r="V443" s="26">
        <f>'935'!AA385</f>
        <v>0</v>
      </c>
      <c r="W443" s="31">
        <f>U443-V443</f>
        <v>0</v>
      </c>
      <c r="X443" s="32">
        <f>IF(V443,U443/V443-1,"")</f>
        <v>0</v>
      </c>
      <c r="Y443" s="30">
        <f>0.01*('11'!B$17-'935'!X385)*'Calc4'!B15786</f>
        <v>0</v>
      </c>
      <c r="Z443" s="23">
        <f>0.01*'11'!B$17*'Calc1'!B5911*'Calc4'!B9683</f>
        <v>0</v>
      </c>
      <c r="AA443" s="23">
        <f>'Calc1'!B5911*MAX('Calc4'!B12122,0-('Calc4'!B11512+IF('935'!Q385=0,0,(1-'935'!Y385/'11'!D$17)*'11'!B$17/('11'!B$17-'935'!X385)*IF('Calc1'!B5911=0,1,'Calc2'!B390/'Calc1'!B5911)*'Calc4'!B13951)))*'11'!B$17*0.01*'Calc4'!B$11/'Calc4'!B$685</f>
        <v>0</v>
      </c>
      <c r="AB443" s="23">
        <f>'Calc1'!B5911*'Calc4'!B$9295*'Calc4'!B9056</f>
        <v>0</v>
      </c>
      <c r="AC443" s="23">
        <f>'Calc1'!B5911*MAX('Calc4'!B12122,0-('Calc4'!B11512+IF('935'!Q385=0,0,(1-'935'!Y385/'11'!D$17)*'11'!B$17/('11'!B$17-'935'!X385)*IF('Calc1'!B5911=0,1,'Calc2'!B390/'Calc1'!B5911)*'Calc4'!B13951)))*'11'!B$17*0.01*'Calc4'!B$668/'Calc4'!B$685</f>
        <v>0</v>
      </c>
      <c r="AD443" s="23">
        <f>0.01*('Calc2'!B390*'11'!B$17*'Calc2'!B25378+'Calc1'!B5911*'Calc2'!B19276*'935'!Q385*('11'!D$17-'935'!Y385)*('11'!B$17/('11'!B$17-'935'!X385)))</f>
        <v>0</v>
      </c>
      <c r="AE443" s="23">
        <f>'Calc1'!B5911*'Calc4'!B$8668*('Calc4'!B$8041+'Calc1'!B10803)</f>
        <v>0</v>
      </c>
      <c r="AF443" s="23">
        <f>'Calc1'!B5911*MAX('Calc4'!B12122,0-('Calc4'!B11512+IF('935'!Q385=0,0,(1-'935'!Y385/'11'!D$17)*'11'!B$17/('11'!B$17-'935'!X385)*IF('Calc1'!B5911=0,1,'Calc2'!B390/'Calc1'!B5911)*'Calc4'!B13951)))*'11'!B$17*0.01*(1-('Calc4'!B$668+'Calc4'!B$11)/'Calc4'!B$685)</f>
        <v>0</v>
      </c>
      <c r="AG443" s="23">
        <f>Q443-Y443-Z443-AA443-AB443-AC443-AD443-AE443-AF443</f>
        <v>0</v>
      </c>
      <c r="AH443" s="10"/>
    </row>
    <row r="444" spans="1:34">
      <c r="A444" s="21">
        <v>380</v>
      </c>
      <c r="B444" s="28">
        <f>'Results'!B397</f>
        <v>0</v>
      </c>
      <c r="C444" s="7">
        <f>'Results'!C397</f>
        <v>0</v>
      </c>
      <c r="D444" s="29">
        <f>'Results'!D397</f>
        <v>0</v>
      </c>
      <c r="E444" s="29">
        <f>'Results'!E397</f>
        <v>0</v>
      </c>
      <c r="F444" s="29">
        <f>'Results'!F397</f>
        <v>0</v>
      </c>
      <c r="G444" s="7">
        <f>'Results'!G397</f>
        <v>0</v>
      </c>
      <c r="H444" s="29">
        <f>'Results'!H397</f>
        <v>0</v>
      </c>
      <c r="I444" s="29">
        <f>'Results'!I397</f>
        <v>0</v>
      </c>
      <c r="J444" s="29">
        <f>'Results'!J397</f>
        <v>0</v>
      </c>
      <c r="K444" s="30">
        <f>0.01*'11'!B$17*'Calc1'!B5912*'Results'!E397</f>
        <v>0</v>
      </c>
      <c r="L444" s="23">
        <f>0.01*('11'!D$17-'935'!Y386)*'Results'!C397*'Calc1'!B5912*('11'!B$17/('11'!B$17-'935'!X386))*'935'!Q386</f>
        <v>0</v>
      </c>
      <c r="M444" s="23">
        <f>0.01*('11'!B$17-'935'!X386)*'Results'!D397</f>
        <v>0</v>
      </c>
      <c r="N444" s="23">
        <f>0.01*'11'!B$17*'Calc1'!B8357*'Calc3'!B3602</f>
        <v>0</v>
      </c>
      <c r="O444" s="23">
        <f>0.01*('11'!B$17-'935'!X386)*'Calc4'!B18834</f>
        <v>0</v>
      </c>
      <c r="P444" s="23">
        <f>0.01*'Calc3'!B6038*'935'!U386</f>
        <v>0</v>
      </c>
      <c r="Q444" s="30">
        <f>K444+L444+M444</f>
        <v>0</v>
      </c>
      <c r="R444" s="26">
        <f>'935'!Z386</f>
        <v>0</v>
      </c>
      <c r="S444" s="31">
        <f>Q444-R444</f>
        <v>0</v>
      </c>
      <c r="T444" s="32">
        <f>IF(R444,Q444/R444-1,"")</f>
        <v>0</v>
      </c>
      <c r="U444" s="30">
        <f>N444+O444+P444</f>
        <v>0</v>
      </c>
      <c r="V444" s="26">
        <f>'935'!AA386</f>
        <v>0</v>
      </c>
      <c r="W444" s="31">
        <f>U444-V444</f>
        <v>0</v>
      </c>
      <c r="X444" s="32">
        <f>IF(V444,U444/V444-1,"")</f>
        <v>0</v>
      </c>
      <c r="Y444" s="30">
        <f>0.01*('11'!B$17-'935'!X386)*'Calc4'!B15787</f>
        <v>0</v>
      </c>
      <c r="Z444" s="23">
        <f>0.01*'11'!B$17*'Calc1'!B5912*'Calc4'!B9684</f>
        <v>0</v>
      </c>
      <c r="AA444" s="23">
        <f>'Calc1'!B5912*MAX('Calc4'!B12123,0-('Calc4'!B11513+IF('935'!Q386=0,0,(1-'935'!Y386/'11'!D$17)*'11'!B$17/('11'!B$17-'935'!X386)*IF('Calc1'!B5912=0,1,'Calc2'!B391/'Calc1'!B5912)*'Calc4'!B13952)))*'11'!B$17*0.01*'Calc4'!B$11/'Calc4'!B$685</f>
        <v>0</v>
      </c>
      <c r="AB444" s="23">
        <f>'Calc1'!B5912*'Calc4'!B$9295*'Calc4'!B9057</f>
        <v>0</v>
      </c>
      <c r="AC444" s="23">
        <f>'Calc1'!B5912*MAX('Calc4'!B12123,0-('Calc4'!B11513+IF('935'!Q386=0,0,(1-'935'!Y386/'11'!D$17)*'11'!B$17/('11'!B$17-'935'!X386)*IF('Calc1'!B5912=0,1,'Calc2'!B391/'Calc1'!B5912)*'Calc4'!B13952)))*'11'!B$17*0.01*'Calc4'!B$668/'Calc4'!B$685</f>
        <v>0</v>
      </c>
      <c r="AD444" s="23">
        <f>0.01*('Calc2'!B391*'11'!B$17*'Calc2'!B25379+'Calc1'!B5912*'Calc2'!B19277*'935'!Q386*('11'!D$17-'935'!Y386)*('11'!B$17/('11'!B$17-'935'!X386)))</f>
        <v>0</v>
      </c>
      <c r="AE444" s="23">
        <f>'Calc1'!B5912*'Calc4'!B$8668*('Calc4'!B$8041+'Calc1'!B10804)</f>
        <v>0</v>
      </c>
      <c r="AF444" s="23">
        <f>'Calc1'!B5912*MAX('Calc4'!B12123,0-('Calc4'!B11513+IF('935'!Q386=0,0,(1-'935'!Y386/'11'!D$17)*'11'!B$17/('11'!B$17-'935'!X386)*IF('Calc1'!B5912=0,1,'Calc2'!B391/'Calc1'!B5912)*'Calc4'!B13952)))*'11'!B$17*0.01*(1-('Calc4'!B$668+'Calc4'!B$11)/'Calc4'!B$685)</f>
        <v>0</v>
      </c>
      <c r="AG444" s="23">
        <f>Q444-Y444-Z444-AA444-AB444-AC444-AD444-AE444-AF444</f>
        <v>0</v>
      </c>
      <c r="AH444" s="10"/>
    </row>
    <row r="445" spans="1:34">
      <c r="A445" s="21">
        <v>381</v>
      </c>
      <c r="B445" s="28">
        <f>'Results'!B398</f>
        <v>0</v>
      </c>
      <c r="C445" s="7">
        <f>'Results'!C398</f>
        <v>0</v>
      </c>
      <c r="D445" s="29">
        <f>'Results'!D398</f>
        <v>0</v>
      </c>
      <c r="E445" s="29">
        <f>'Results'!E398</f>
        <v>0</v>
      </c>
      <c r="F445" s="29">
        <f>'Results'!F398</f>
        <v>0</v>
      </c>
      <c r="G445" s="7">
        <f>'Results'!G398</f>
        <v>0</v>
      </c>
      <c r="H445" s="29">
        <f>'Results'!H398</f>
        <v>0</v>
      </c>
      <c r="I445" s="29">
        <f>'Results'!I398</f>
        <v>0</v>
      </c>
      <c r="J445" s="29">
        <f>'Results'!J398</f>
        <v>0</v>
      </c>
      <c r="K445" s="30">
        <f>0.01*'11'!B$17*'Calc1'!B5913*'Results'!E398</f>
        <v>0</v>
      </c>
      <c r="L445" s="23">
        <f>0.01*('11'!D$17-'935'!Y387)*'Results'!C398*'Calc1'!B5913*('11'!B$17/('11'!B$17-'935'!X387))*'935'!Q387</f>
        <v>0</v>
      </c>
      <c r="M445" s="23">
        <f>0.01*('11'!B$17-'935'!X387)*'Results'!D398</f>
        <v>0</v>
      </c>
      <c r="N445" s="23">
        <f>0.01*'11'!B$17*'Calc1'!B8358*'Calc3'!B3603</f>
        <v>0</v>
      </c>
      <c r="O445" s="23">
        <f>0.01*('11'!B$17-'935'!X387)*'Calc4'!B18835</f>
        <v>0</v>
      </c>
      <c r="P445" s="23">
        <f>0.01*'Calc3'!B6039*'935'!U387</f>
        <v>0</v>
      </c>
      <c r="Q445" s="30">
        <f>K445+L445+M445</f>
        <v>0</v>
      </c>
      <c r="R445" s="26">
        <f>'935'!Z387</f>
        <v>0</v>
      </c>
      <c r="S445" s="31">
        <f>Q445-R445</f>
        <v>0</v>
      </c>
      <c r="T445" s="32">
        <f>IF(R445,Q445/R445-1,"")</f>
        <v>0</v>
      </c>
      <c r="U445" s="30">
        <f>N445+O445+P445</f>
        <v>0</v>
      </c>
      <c r="V445" s="26">
        <f>'935'!AA387</f>
        <v>0</v>
      </c>
      <c r="W445" s="31">
        <f>U445-V445</f>
        <v>0</v>
      </c>
      <c r="X445" s="32">
        <f>IF(V445,U445/V445-1,"")</f>
        <v>0</v>
      </c>
      <c r="Y445" s="30">
        <f>0.01*('11'!B$17-'935'!X387)*'Calc4'!B15788</f>
        <v>0</v>
      </c>
      <c r="Z445" s="23">
        <f>0.01*'11'!B$17*'Calc1'!B5913*'Calc4'!B9685</f>
        <v>0</v>
      </c>
      <c r="AA445" s="23">
        <f>'Calc1'!B5913*MAX('Calc4'!B12124,0-('Calc4'!B11514+IF('935'!Q387=0,0,(1-'935'!Y387/'11'!D$17)*'11'!B$17/('11'!B$17-'935'!X387)*IF('Calc1'!B5913=0,1,'Calc2'!B392/'Calc1'!B5913)*'Calc4'!B13953)))*'11'!B$17*0.01*'Calc4'!B$11/'Calc4'!B$685</f>
        <v>0</v>
      </c>
      <c r="AB445" s="23">
        <f>'Calc1'!B5913*'Calc4'!B$9295*'Calc4'!B9058</f>
        <v>0</v>
      </c>
      <c r="AC445" s="23">
        <f>'Calc1'!B5913*MAX('Calc4'!B12124,0-('Calc4'!B11514+IF('935'!Q387=0,0,(1-'935'!Y387/'11'!D$17)*'11'!B$17/('11'!B$17-'935'!X387)*IF('Calc1'!B5913=0,1,'Calc2'!B392/'Calc1'!B5913)*'Calc4'!B13953)))*'11'!B$17*0.01*'Calc4'!B$668/'Calc4'!B$685</f>
        <v>0</v>
      </c>
      <c r="AD445" s="23">
        <f>0.01*('Calc2'!B392*'11'!B$17*'Calc2'!B25380+'Calc1'!B5913*'Calc2'!B19278*'935'!Q387*('11'!D$17-'935'!Y387)*('11'!B$17/('11'!B$17-'935'!X387)))</f>
        <v>0</v>
      </c>
      <c r="AE445" s="23">
        <f>'Calc1'!B5913*'Calc4'!B$8668*('Calc4'!B$8041+'Calc1'!B10805)</f>
        <v>0</v>
      </c>
      <c r="AF445" s="23">
        <f>'Calc1'!B5913*MAX('Calc4'!B12124,0-('Calc4'!B11514+IF('935'!Q387=0,0,(1-'935'!Y387/'11'!D$17)*'11'!B$17/('11'!B$17-'935'!X387)*IF('Calc1'!B5913=0,1,'Calc2'!B392/'Calc1'!B5913)*'Calc4'!B13953)))*'11'!B$17*0.01*(1-('Calc4'!B$668+'Calc4'!B$11)/'Calc4'!B$685)</f>
        <v>0</v>
      </c>
      <c r="AG445" s="23">
        <f>Q445-Y445-Z445-AA445-AB445-AC445-AD445-AE445-AF445</f>
        <v>0</v>
      </c>
      <c r="AH445" s="10"/>
    </row>
    <row r="446" spans="1:34">
      <c r="A446" s="21">
        <v>382</v>
      </c>
      <c r="B446" s="28">
        <f>'Results'!B399</f>
        <v>0</v>
      </c>
      <c r="C446" s="7">
        <f>'Results'!C399</f>
        <v>0</v>
      </c>
      <c r="D446" s="29">
        <f>'Results'!D399</f>
        <v>0</v>
      </c>
      <c r="E446" s="29">
        <f>'Results'!E399</f>
        <v>0</v>
      </c>
      <c r="F446" s="29">
        <f>'Results'!F399</f>
        <v>0</v>
      </c>
      <c r="G446" s="7">
        <f>'Results'!G399</f>
        <v>0</v>
      </c>
      <c r="H446" s="29">
        <f>'Results'!H399</f>
        <v>0</v>
      </c>
      <c r="I446" s="29">
        <f>'Results'!I399</f>
        <v>0</v>
      </c>
      <c r="J446" s="29">
        <f>'Results'!J399</f>
        <v>0</v>
      </c>
      <c r="K446" s="30">
        <f>0.01*'11'!B$17*'Calc1'!B5914*'Results'!E399</f>
        <v>0</v>
      </c>
      <c r="L446" s="23">
        <f>0.01*('11'!D$17-'935'!Y388)*'Results'!C399*'Calc1'!B5914*('11'!B$17/('11'!B$17-'935'!X388))*'935'!Q388</f>
        <v>0</v>
      </c>
      <c r="M446" s="23">
        <f>0.01*('11'!B$17-'935'!X388)*'Results'!D399</f>
        <v>0</v>
      </c>
      <c r="N446" s="23">
        <f>0.01*'11'!B$17*'Calc1'!B8359*'Calc3'!B3604</f>
        <v>0</v>
      </c>
      <c r="O446" s="23">
        <f>0.01*('11'!B$17-'935'!X388)*'Calc4'!B18836</f>
        <v>0</v>
      </c>
      <c r="P446" s="23">
        <f>0.01*'Calc3'!B6040*'935'!U388</f>
        <v>0</v>
      </c>
      <c r="Q446" s="30">
        <f>K446+L446+M446</f>
        <v>0</v>
      </c>
      <c r="R446" s="26">
        <f>'935'!Z388</f>
        <v>0</v>
      </c>
      <c r="S446" s="31">
        <f>Q446-R446</f>
        <v>0</v>
      </c>
      <c r="T446" s="32">
        <f>IF(R446,Q446/R446-1,"")</f>
        <v>0</v>
      </c>
      <c r="U446" s="30">
        <f>N446+O446+P446</f>
        <v>0</v>
      </c>
      <c r="V446" s="26">
        <f>'935'!AA388</f>
        <v>0</v>
      </c>
      <c r="W446" s="31">
        <f>U446-V446</f>
        <v>0</v>
      </c>
      <c r="X446" s="32">
        <f>IF(V446,U446/V446-1,"")</f>
        <v>0</v>
      </c>
      <c r="Y446" s="30">
        <f>0.01*('11'!B$17-'935'!X388)*'Calc4'!B15789</f>
        <v>0</v>
      </c>
      <c r="Z446" s="23">
        <f>0.01*'11'!B$17*'Calc1'!B5914*'Calc4'!B9686</f>
        <v>0</v>
      </c>
      <c r="AA446" s="23">
        <f>'Calc1'!B5914*MAX('Calc4'!B12125,0-('Calc4'!B11515+IF('935'!Q388=0,0,(1-'935'!Y388/'11'!D$17)*'11'!B$17/('11'!B$17-'935'!X388)*IF('Calc1'!B5914=0,1,'Calc2'!B393/'Calc1'!B5914)*'Calc4'!B13954)))*'11'!B$17*0.01*'Calc4'!B$11/'Calc4'!B$685</f>
        <v>0</v>
      </c>
      <c r="AB446" s="23">
        <f>'Calc1'!B5914*'Calc4'!B$9295*'Calc4'!B9059</f>
        <v>0</v>
      </c>
      <c r="AC446" s="23">
        <f>'Calc1'!B5914*MAX('Calc4'!B12125,0-('Calc4'!B11515+IF('935'!Q388=0,0,(1-'935'!Y388/'11'!D$17)*'11'!B$17/('11'!B$17-'935'!X388)*IF('Calc1'!B5914=0,1,'Calc2'!B393/'Calc1'!B5914)*'Calc4'!B13954)))*'11'!B$17*0.01*'Calc4'!B$668/'Calc4'!B$685</f>
        <v>0</v>
      </c>
      <c r="AD446" s="23">
        <f>0.01*('Calc2'!B393*'11'!B$17*'Calc2'!B25381+'Calc1'!B5914*'Calc2'!B19279*'935'!Q388*('11'!D$17-'935'!Y388)*('11'!B$17/('11'!B$17-'935'!X388)))</f>
        <v>0</v>
      </c>
      <c r="AE446" s="23">
        <f>'Calc1'!B5914*'Calc4'!B$8668*('Calc4'!B$8041+'Calc1'!B10806)</f>
        <v>0</v>
      </c>
      <c r="AF446" s="23">
        <f>'Calc1'!B5914*MAX('Calc4'!B12125,0-('Calc4'!B11515+IF('935'!Q388=0,0,(1-'935'!Y388/'11'!D$17)*'11'!B$17/('11'!B$17-'935'!X388)*IF('Calc1'!B5914=0,1,'Calc2'!B393/'Calc1'!B5914)*'Calc4'!B13954)))*'11'!B$17*0.01*(1-('Calc4'!B$668+'Calc4'!B$11)/'Calc4'!B$685)</f>
        <v>0</v>
      </c>
      <c r="AG446" s="23">
        <f>Q446-Y446-Z446-AA446-AB446-AC446-AD446-AE446-AF446</f>
        <v>0</v>
      </c>
      <c r="AH446" s="10"/>
    </row>
    <row r="447" spans="1:34">
      <c r="A447" s="21">
        <v>383</v>
      </c>
      <c r="B447" s="28">
        <f>'Results'!B400</f>
        <v>0</v>
      </c>
      <c r="C447" s="7">
        <f>'Results'!C400</f>
        <v>0</v>
      </c>
      <c r="D447" s="29">
        <f>'Results'!D400</f>
        <v>0</v>
      </c>
      <c r="E447" s="29">
        <f>'Results'!E400</f>
        <v>0</v>
      </c>
      <c r="F447" s="29">
        <f>'Results'!F400</f>
        <v>0</v>
      </c>
      <c r="G447" s="7">
        <f>'Results'!G400</f>
        <v>0</v>
      </c>
      <c r="H447" s="29">
        <f>'Results'!H400</f>
        <v>0</v>
      </c>
      <c r="I447" s="29">
        <f>'Results'!I400</f>
        <v>0</v>
      </c>
      <c r="J447" s="29">
        <f>'Results'!J400</f>
        <v>0</v>
      </c>
      <c r="K447" s="30">
        <f>0.01*'11'!B$17*'Calc1'!B5915*'Results'!E400</f>
        <v>0</v>
      </c>
      <c r="L447" s="23">
        <f>0.01*('11'!D$17-'935'!Y389)*'Results'!C400*'Calc1'!B5915*('11'!B$17/('11'!B$17-'935'!X389))*'935'!Q389</f>
        <v>0</v>
      </c>
      <c r="M447" s="23">
        <f>0.01*('11'!B$17-'935'!X389)*'Results'!D400</f>
        <v>0</v>
      </c>
      <c r="N447" s="23">
        <f>0.01*'11'!B$17*'Calc1'!B8360*'Calc3'!B3605</f>
        <v>0</v>
      </c>
      <c r="O447" s="23">
        <f>0.01*('11'!B$17-'935'!X389)*'Calc4'!B18837</f>
        <v>0</v>
      </c>
      <c r="P447" s="23">
        <f>0.01*'Calc3'!B6041*'935'!U389</f>
        <v>0</v>
      </c>
      <c r="Q447" s="30">
        <f>K447+L447+M447</f>
        <v>0</v>
      </c>
      <c r="R447" s="26">
        <f>'935'!Z389</f>
        <v>0</v>
      </c>
      <c r="S447" s="31">
        <f>Q447-R447</f>
        <v>0</v>
      </c>
      <c r="T447" s="32">
        <f>IF(R447,Q447/R447-1,"")</f>
        <v>0</v>
      </c>
      <c r="U447" s="30">
        <f>N447+O447+P447</f>
        <v>0</v>
      </c>
      <c r="V447" s="26">
        <f>'935'!AA389</f>
        <v>0</v>
      </c>
      <c r="W447" s="31">
        <f>U447-V447</f>
        <v>0</v>
      </c>
      <c r="X447" s="32">
        <f>IF(V447,U447/V447-1,"")</f>
        <v>0</v>
      </c>
      <c r="Y447" s="30">
        <f>0.01*('11'!B$17-'935'!X389)*'Calc4'!B15790</f>
        <v>0</v>
      </c>
      <c r="Z447" s="23">
        <f>0.01*'11'!B$17*'Calc1'!B5915*'Calc4'!B9687</f>
        <v>0</v>
      </c>
      <c r="AA447" s="23">
        <f>'Calc1'!B5915*MAX('Calc4'!B12126,0-('Calc4'!B11516+IF('935'!Q389=0,0,(1-'935'!Y389/'11'!D$17)*'11'!B$17/('11'!B$17-'935'!X389)*IF('Calc1'!B5915=0,1,'Calc2'!B394/'Calc1'!B5915)*'Calc4'!B13955)))*'11'!B$17*0.01*'Calc4'!B$11/'Calc4'!B$685</f>
        <v>0</v>
      </c>
      <c r="AB447" s="23">
        <f>'Calc1'!B5915*'Calc4'!B$9295*'Calc4'!B9060</f>
        <v>0</v>
      </c>
      <c r="AC447" s="23">
        <f>'Calc1'!B5915*MAX('Calc4'!B12126,0-('Calc4'!B11516+IF('935'!Q389=0,0,(1-'935'!Y389/'11'!D$17)*'11'!B$17/('11'!B$17-'935'!X389)*IF('Calc1'!B5915=0,1,'Calc2'!B394/'Calc1'!B5915)*'Calc4'!B13955)))*'11'!B$17*0.01*'Calc4'!B$668/'Calc4'!B$685</f>
        <v>0</v>
      </c>
      <c r="AD447" s="23">
        <f>0.01*('Calc2'!B394*'11'!B$17*'Calc2'!B25382+'Calc1'!B5915*'Calc2'!B19280*'935'!Q389*('11'!D$17-'935'!Y389)*('11'!B$17/('11'!B$17-'935'!X389)))</f>
        <v>0</v>
      </c>
      <c r="AE447" s="23">
        <f>'Calc1'!B5915*'Calc4'!B$8668*('Calc4'!B$8041+'Calc1'!B10807)</f>
        <v>0</v>
      </c>
      <c r="AF447" s="23">
        <f>'Calc1'!B5915*MAX('Calc4'!B12126,0-('Calc4'!B11516+IF('935'!Q389=0,0,(1-'935'!Y389/'11'!D$17)*'11'!B$17/('11'!B$17-'935'!X389)*IF('Calc1'!B5915=0,1,'Calc2'!B394/'Calc1'!B5915)*'Calc4'!B13955)))*'11'!B$17*0.01*(1-('Calc4'!B$668+'Calc4'!B$11)/'Calc4'!B$685)</f>
        <v>0</v>
      </c>
      <c r="AG447" s="23">
        <f>Q447-Y447-Z447-AA447-AB447-AC447-AD447-AE447-AF447</f>
        <v>0</v>
      </c>
      <c r="AH447" s="10"/>
    </row>
    <row r="448" spans="1:34">
      <c r="A448" s="21">
        <v>384</v>
      </c>
      <c r="B448" s="28">
        <f>'Results'!B401</f>
        <v>0</v>
      </c>
      <c r="C448" s="7">
        <f>'Results'!C401</f>
        <v>0</v>
      </c>
      <c r="D448" s="29">
        <f>'Results'!D401</f>
        <v>0</v>
      </c>
      <c r="E448" s="29">
        <f>'Results'!E401</f>
        <v>0</v>
      </c>
      <c r="F448" s="29">
        <f>'Results'!F401</f>
        <v>0</v>
      </c>
      <c r="G448" s="7">
        <f>'Results'!G401</f>
        <v>0</v>
      </c>
      <c r="H448" s="29">
        <f>'Results'!H401</f>
        <v>0</v>
      </c>
      <c r="I448" s="29">
        <f>'Results'!I401</f>
        <v>0</v>
      </c>
      <c r="J448" s="29">
        <f>'Results'!J401</f>
        <v>0</v>
      </c>
      <c r="K448" s="30">
        <f>0.01*'11'!B$17*'Calc1'!B5916*'Results'!E401</f>
        <v>0</v>
      </c>
      <c r="L448" s="23">
        <f>0.01*('11'!D$17-'935'!Y390)*'Results'!C401*'Calc1'!B5916*('11'!B$17/('11'!B$17-'935'!X390))*'935'!Q390</f>
        <v>0</v>
      </c>
      <c r="M448" s="23">
        <f>0.01*('11'!B$17-'935'!X390)*'Results'!D401</f>
        <v>0</v>
      </c>
      <c r="N448" s="23">
        <f>0.01*'11'!B$17*'Calc1'!B8361*'Calc3'!B3606</f>
        <v>0</v>
      </c>
      <c r="O448" s="23">
        <f>0.01*('11'!B$17-'935'!X390)*'Calc4'!B18838</f>
        <v>0</v>
      </c>
      <c r="P448" s="23">
        <f>0.01*'Calc3'!B6042*'935'!U390</f>
        <v>0</v>
      </c>
      <c r="Q448" s="30">
        <f>K448+L448+M448</f>
        <v>0</v>
      </c>
      <c r="R448" s="26">
        <f>'935'!Z390</f>
        <v>0</v>
      </c>
      <c r="S448" s="31">
        <f>Q448-R448</f>
        <v>0</v>
      </c>
      <c r="T448" s="32">
        <f>IF(R448,Q448/R448-1,"")</f>
        <v>0</v>
      </c>
      <c r="U448" s="30">
        <f>N448+O448+P448</f>
        <v>0</v>
      </c>
      <c r="V448" s="26">
        <f>'935'!AA390</f>
        <v>0</v>
      </c>
      <c r="W448" s="31">
        <f>U448-V448</f>
        <v>0</v>
      </c>
      <c r="X448" s="32">
        <f>IF(V448,U448/V448-1,"")</f>
        <v>0</v>
      </c>
      <c r="Y448" s="30">
        <f>0.01*('11'!B$17-'935'!X390)*'Calc4'!B15791</f>
        <v>0</v>
      </c>
      <c r="Z448" s="23">
        <f>0.01*'11'!B$17*'Calc1'!B5916*'Calc4'!B9688</f>
        <v>0</v>
      </c>
      <c r="AA448" s="23">
        <f>'Calc1'!B5916*MAX('Calc4'!B12127,0-('Calc4'!B11517+IF('935'!Q390=0,0,(1-'935'!Y390/'11'!D$17)*'11'!B$17/('11'!B$17-'935'!X390)*IF('Calc1'!B5916=0,1,'Calc2'!B395/'Calc1'!B5916)*'Calc4'!B13956)))*'11'!B$17*0.01*'Calc4'!B$11/'Calc4'!B$685</f>
        <v>0</v>
      </c>
      <c r="AB448" s="23">
        <f>'Calc1'!B5916*'Calc4'!B$9295*'Calc4'!B9061</f>
        <v>0</v>
      </c>
      <c r="AC448" s="23">
        <f>'Calc1'!B5916*MAX('Calc4'!B12127,0-('Calc4'!B11517+IF('935'!Q390=0,0,(1-'935'!Y390/'11'!D$17)*'11'!B$17/('11'!B$17-'935'!X390)*IF('Calc1'!B5916=0,1,'Calc2'!B395/'Calc1'!B5916)*'Calc4'!B13956)))*'11'!B$17*0.01*'Calc4'!B$668/'Calc4'!B$685</f>
        <v>0</v>
      </c>
      <c r="AD448" s="23">
        <f>0.01*('Calc2'!B395*'11'!B$17*'Calc2'!B25383+'Calc1'!B5916*'Calc2'!B19281*'935'!Q390*('11'!D$17-'935'!Y390)*('11'!B$17/('11'!B$17-'935'!X390)))</f>
        <v>0</v>
      </c>
      <c r="AE448" s="23">
        <f>'Calc1'!B5916*'Calc4'!B$8668*('Calc4'!B$8041+'Calc1'!B10808)</f>
        <v>0</v>
      </c>
      <c r="AF448" s="23">
        <f>'Calc1'!B5916*MAX('Calc4'!B12127,0-('Calc4'!B11517+IF('935'!Q390=0,0,(1-'935'!Y390/'11'!D$17)*'11'!B$17/('11'!B$17-'935'!X390)*IF('Calc1'!B5916=0,1,'Calc2'!B395/'Calc1'!B5916)*'Calc4'!B13956)))*'11'!B$17*0.01*(1-('Calc4'!B$668+'Calc4'!B$11)/'Calc4'!B$685)</f>
        <v>0</v>
      </c>
      <c r="AG448" s="23">
        <f>Q448-Y448-Z448-AA448-AB448-AC448-AD448-AE448-AF448</f>
        <v>0</v>
      </c>
      <c r="AH448" s="10"/>
    </row>
    <row r="449" spans="1:34">
      <c r="A449" s="21">
        <v>385</v>
      </c>
      <c r="B449" s="28">
        <f>'Results'!B402</f>
        <v>0</v>
      </c>
      <c r="C449" s="7">
        <f>'Results'!C402</f>
        <v>0</v>
      </c>
      <c r="D449" s="29">
        <f>'Results'!D402</f>
        <v>0</v>
      </c>
      <c r="E449" s="29">
        <f>'Results'!E402</f>
        <v>0</v>
      </c>
      <c r="F449" s="29">
        <f>'Results'!F402</f>
        <v>0</v>
      </c>
      <c r="G449" s="7">
        <f>'Results'!G402</f>
        <v>0</v>
      </c>
      <c r="H449" s="29">
        <f>'Results'!H402</f>
        <v>0</v>
      </c>
      <c r="I449" s="29">
        <f>'Results'!I402</f>
        <v>0</v>
      </c>
      <c r="J449" s="29">
        <f>'Results'!J402</f>
        <v>0</v>
      </c>
      <c r="K449" s="30">
        <f>0.01*'11'!B$17*'Calc1'!B5917*'Results'!E402</f>
        <v>0</v>
      </c>
      <c r="L449" s="23">
        <f>0.01*('11'!D$17-'935'!Y391)*'Results'!C402*'Calc1'!B5917*('11'!B$17/('11'!B$17-'935'!X391))*'935'!Q391</f>
        <v>0</v>
      </c>
      <c r="M449" s="23">
        <f>0.01*('11'!B$17-'935'!X391)*'Results'!D402</f>
        <v>0</v>
      </c>
      <c r="N449" s="23">
        <f>0.01*'11'!B$17*'Calc1'!B8362*'Calc3'!B3607</f>
        <v>0</v>
      </c>
      <c r="O449" s="23">
        <f>0.01*('11'!B$17-'935'!X391)*'Calc4'!B18839</f>
        <v>0</v>
      </c>
      <c r="P449" s="23">
        <f>0.01*'Calc3'!B6043*'935'!U391</f>
        <v>0</v>
      </c>
      <c r="Q449" s="30">
        <f>K449+L449+M449</f>
        <v>0</v>
      </c>
      <c r="R449" s="26">
        <f>'935'!Z391</f>
        <v>0</v>
      </c>
      <c r="S449" s="31">
        <f>Q449-R449</f>
        <v>0</v>
      </c>
      <c r="T449" s="32">
        <f>IF(R449,Q449/R449-1,"")</f>
        <v>0</v>
      </c>
      <c r="U449" s="30">
        <f>N449+O449+P449</f>
        <v>0</v>
      </c>
      <c r="V449" s="26">
        <f>'935'!AA391</f>
        <v>0</v>
      </c>
      <c r="W449" s="31">
        <f>U449-V449</f>
        <v>0</v>
      </c>
      <c r="X449" s="32">
        <f>IF(V449,U449/V449-1,"")</f>
        <v>0</v>
      </c>
      <c r="Y449" s="30">
        <f>0.01*('11'!B$17-'935'!X391)*'Calc4'!B15792</f>
        <v>0</v>
      </c>
      <c r="Z449" s="23">
        <f>0.01*'11'!B$17*'Calc1'!B5917*'Calc4'!B9689</f>
        <v>0</v>
      </c>
      <c r="AA449" s="23">
        <f>'Calc1'!B5917*MAX('Calc4'!B12128,0-('Calc4'!B11518+IF('935'!Q391=0,0,(1-'935'!Y391/'11'!D$17)*'11'!B$17/('11'!B$17-'935'!X391)*IF('Calc1'!B5917=0,1,'Calc2'!B396/'Calc1'!B5917)*'Calc4'!B13957)))*'11'!B$17*0.01*'Calc4'!B$11/'Calc4'!B$685</f>
        <v>0</v>
      </c>
      <c r="AB449" s="23">
        <f>'Calc1'!B5917*'Calc4'!B$9295*'Calc4'!B9062</f>
        <v>0</v>
      </c>
      <c r="AC449" s="23">
        <f>'Calc1'!B5917*MAX('Calc4'!B12128,0-('Calc4'!B11518+IF('935'!Q391=0,0,(1-'935'!Y391/'11'!D$17)*'11'!B$17/('11'!B$17-'935'!X391)*IF('Calc1'!B5917=0,1,'Calc2'!B396/'Calc1'!B5917)*'Calc4'!B13957)))*'11'!B$17*0.01*'Calc4'!B$668/'Calc4'!B$685</f>
        <v>0</v>
      </c>
      <c r="AD449" s="23">
        <f>0.01*('Calc2'!B396*'11'!B$17*'Calc2'!B25384+'Calc1'!B5917*'Calc2'!B19282*'935'!Q391*('11'!D$17-'935'!Y391)*('11'!B$17/('11'!B$17-'935'!X391)))</f>
        <v>0</v>
      </c>
      <c r="AE449" s="23">
        <f>'Calc1'!B5917*'Calc4'!B$8668*('Calc4'!B$8041+'Calc1'!B10809)</f>
        <v>0</v>
      </c>
      <c r="AF449" s="23">
        <f>'Calc1'!B5917*MAX('Calc4'!B12128,0-('Calc4'!B11518+IF('935'!Q391=0,0,(1-'935'!Y391/'11'!D$17)*'11'!B$17/('11'!B$17-'935'!X391)*IF('Calc1'!B5917=0,1,'Calc2'!B396/'Calc1'!B5917)*'Calc4'!B13957)))*'11'!B$17*0.01*(1-('Calc4'!B$668+'Calc4'!B$11)/'Calc4'!B$685)</f>
        <v>0</v>
      </c>
      <c r="AG449" s="23">
        <f>Q449-Y449-Z449-AA449-AB449-AC449-AD449-AE449-AF449</f>
        <v>0</v>
      </c>
      <c r="AH449" s="10"/>
    </row>
    <row r="450" spans="1:34">
      <c r="A450" s="21">
        <v>386</v>
      </c>
      <c r="B450" s="28">
        <f>'Results'!B403</f>
        <v>0</v>
      </c>
      <c r="C450" s="7">
        <f>'Results'!C403</f>
        <v>0</v>
      </c>
      <c r="D450" s="29">
        <f>'Results'!D403</f>
        <v>0</v>
      </c>
      <c r="E450" s="29">
        <f>'Results'!E403</f>
        <v>0</v>
      </c>
      <c r="F450" s="29">
        <f>'Results'!F403</f>
        <v>0</v>
      </c>
      <c r="G450" s="7">
        <f>'Results'!G403</f>
        <v>0</v>
      </c>
      <c r="H450" s="29">
        <f>'Results'!H403</f>
        <v>0</v>
      </c>
      <c r="I450" s="29">
        <f>'Results'!I403</f>
        <v>0</v>
      </c>
      <c r="J450" s="29">
        <f>'Results'!J403</f>
        <v>0</v>
      </c>
      <c r="K450" s="30">
        <f>0.01*'11'!B$17*'Calc1'!B5918*'Results'!E403</f>
        <v>0</v>
      </c>
      <c r="L450" s="23">
        <f>0.01*('11'!D$17-'935'!Y392)*'Results'!C403*'Calc1'!B5918*('11'!B$17/('11'!B$17-'935'!X392))*'935'!Q392</f>
        <v>0</v>
      </c>
      <c r="M450" s="23">
        <f>0.01*('11'!B$17-'935'!X392)*'Results'!D403</f>
        <v>0</v>
      </c>
      <c r="N450" s="23">
        <f>0.01*'11'!B$17*'Calc1'!B8363*'Calc3'!B3608</f>
        <v>0</v>
      </c>
      <c r="O450" s="23">
        <f>0.01*('11'!B$17-'935'!X392)*'Calc4'!B18840</f>
        <v>0</v>
      </c>
      <c r="P450" s="23">
        <f>0.01*'Calc3'!B6044*'935'!U392</f>
        <v>0</v>
      </c>
      <c r="Q450" s="30">
        <f>K450+L450+M450</f>
        <v>0</v>
      </c>
      <c r="R450" s="26">
        <f>'935'!Z392</f>
        <v>0</v>
      </c>
      <c r="S450" s="31">
        <f>Q450-R450</f>
        <v>0</v>
      </c>
      <c r="T450" s="32">
        <f>IF(R450,Q450/R450-1,"")</f>
        <v>0</v>
      </c>
      <c r="U450" s="30">
        <f>N450+O450+P450</f>
        <v>0</v>
      </c>
      <c r="V450" s="26">
        <f>'935'!AA392</f>
        <v>0</v>
      </c>
      <c r="W450" s="31">
        <f>U450-V450</f>
        <v>0</v>
      </c>
      <c r="X450" s="32">
        <f>IF(V450,U450/V450-1,"")</f>
        <v>0</v>
      </c>
      <c r="Y450" s="30">
        <f>0.01*('11'!B$17-'935'!X392)*'Calc4'!B15793</f>
        <v>0</v>
      </c>
      <c r="Z450" s="23">
        <f>0.01*'11'!B$17*'Calc1'!B5918*'Calc4'!B9690</f>
        <v>0</v>
      </c>
      <c r="AA450" s="23">
        <f>'Calc1'!B5918*MAX('Calc4'!B12129,0-('Calc4'!B11519+IF('935'!Q392=0,0,(1-'935'!Y392/'11'!D$17)*'11'!B$17/('11'!B$17-'935'!X392)*IF('Calc1'!B5918=0,1,'Calc2'!B397/'Calc1'!B5918)*'Calc4'!B13958)))*'11'!B$17*0.01*'Calc4'!B$11/'Calc4'!B$685</f>
        <v>0</v>
      </c>
      <c r="AB450" s="23">
        <f>'Calc1'!B5918*'Calc4'!B$9295*'Calc4'!B9063</f>
        <v>0</v>
      </c>
      <c r="AC450" s="23">
        <f>'Calc1'!B5918*MAX('Calc4'!B12129,0-('Calc4'!B11519+IF('935'!Q392=0,0,(1-'935'!Y392/'11'!D$17)*'11'!B$17/('11'!B$17-'935'!X392)*IF('Calc1'!B5918=0,1,'Calc2'!B397/'Calc1'!B5918)*'Calc4'!B13958)))*'11'!B$17*0.01*'Calc4'!B$668/'Calc4'!B$685</f>
        <v>0</v>
      </c>
      <c r="AD450" s="23">
        <f>0.01*('Calc2'!B397*'11'!B$17*'Calc2'!B25385+'Calc1'!B5918*'Calc2'!B19283*'935'!Q392*('11'!D$17-'935'!Y392)*('11'!B$17/('11'!B$17-'935'!X392)))</f>
        <v>0</v>
      </c>
      <c r="AE450" s="23">
        <f>'Calc1'!B5918*'Calc4'!B$8668*('Calc4'!B$8041+'Calc1'!B10810)</f>
        <v>0</v>
      </c>
      <c r="AF450" s="23">
        <f>'Calc1'!B5918*MAX('Calc4'!B12129,0-('Calc4'!B11519+IF('935'!Q392=0,0,(1-'935'!Y392/'11'!D$17)*'11'!B$17/('11'!B$17-'935'!X392)*IF('Calc1'!B5918=0,1,'Calc2'!B397/'Calc1'!B5918)*'Calc4'!B13958)))*'11'!B$17*0.01*(1-('Calc4'!B$668+'Calc4'!B$11)/'Calc4'!B$685)</f>
        <v>0</v>
      </c>
      <c r="AG450" s="23">
        <f>Q450-Y450-Z450-AA450-AB450-AC450-AD450-AE450-AF450</f>
        <v>0</v>
      </c>
      <c r="AH450" s="10"/>
    </row>
    <row r="451" spans="1:34">
      <c r="A451" s="21">
        <v>387</v>
      </c>
      <c r="B451" s="28">
        <f>'Results'!B404</f>
        <v>0</v>
      </c>
      <c r="C451" s="7">
        <f>'Results'!C404</f>
        <v>0</v>
      </c>
      <c r="D451" s="29">
        <f>'Results'!D404</f>
        <v>0</v>
      </c>
      <c r="E451" s="29">
        <f>'Results'!E404</f>
        <v>0</v>
      </c>
      <c r="F451" s="29">
        <f>'Results'!F404</f>
        <v>0</v>
      </c>
      <c r="G451" s="7">
        <f>'Results'!G404</f>
        <v>0</v>
      </c>
      <c r="H451" s="29">
        <f>'Results'!H404</f>
        <v>0</v>
      </c>
      <c r="I451" s="29">
        <f>'Results'!I404</f>
        <v>0</v>
      </c>
      <c r="J451" s="29">
        <f>'Results'!J404</f>
        <v>0</v>
      </c>
      <c r="K451" s="30">
        <f>0.01*'11'!B$17*'Calc1'!B5919*'Results'!E404</f>
        <v>0</v>
      </c>
      <c r="L451" s="23">
        <f>0.01*('11'!D$17-'935'!Y393)*'Results'!C404*'Calc1'!B5919*('11'!B$17/('11'!B$17-'935'!X393))*'935'!Q393</f>
        <v>0</v>
      </c>
      <c r="M451" s="23">
        <f>0.01*('11'!B$17-'935'!X393)*'Results'!D404</f>
        <v>0</v>
      </c>
      <c r="N451" s="23">
        <f>0.01*'11'!B$17*'Calc1'!B8364*'Calc3'!B3609</f>
        <v>0</v>
      </c>
      <c r="O451" s="23">
        <f>0.01*('11'!B$17-'935'!X393)*'Calc4'!B18841</f>
        <v>0</v>
      </c>
      <c r="P451" s="23">
        <f>0.01*'Calc3'!B6045*'935'!U393</f>
        <v>0</v>
      </c>
      <c r="Q451" s="30">
        <f>K451+L451+M451</f>
        <v>0</v>
      </c>
      <c r="R451" s="26">
        <f>'935'!Z393</f>
        <v>0</v>
      </c>
      <c r="S451" s="31">
        <f>Q451-R451</f>
        <v>0</v>
      </c>
      <c r="T451" s="32">
        <f>IF(R451,Q451/R451-1,"")</f>
        <v>0</v>
      </c>
      <c r="U451" s="30">
        <f>N451+O451+P451</f>
        <v>0</v>
      </c>
      <c r="V451" s="26">
        <f>'935'!AA393</f>
        <v>0</v>
      </c>
      <c r="W451" s="31">
        <f>U451-V451</f>
        <v>0</v>
      </c>
      <c r="X451" s="32">
        <f>IF(V451,U451/V451-1,"")</f>
        <v>0</v>
      </c>
      <c r="Y451" s="30">
        <f>0.01*('11'!B$17-'935'!X393)*'Calc4'!B15794</f>
        <v>0</v>
      </c>
      <c r="Z451" s="23">
        <f>0.01*'11'!B$17*'Calc1'!B5919*'Calc4'!B9691</f>
        <v>0</v>
      </c>
      <c r="AA451" s="23">
        <f>'Calc1'!B5919*MAX('Calc4'!B12130,0-('Calc4'!B11520+IF('935'!Q393=0,0,(1-'935'!Y393/'11'!D$17)*'11'!B$17/('11'!B$17-'935'!X393)*IF('Calc1'!B5919=0,1,'Calc2'!B398/'Calc1'!B5919)*'Calc4'!B13959)))*'11'!B$17*0.01*'Calc4'!B$11/'Calc4'!B$685</f>
        <v>0</v>
      </c>
      <c r="AB451" s="23">
        <f>'Calc1'!B5919*'Calc4'!B$9295*'Calc4'!B9064</f>
        <v>0</v>
      </c>
      <c r="AC451" s="23">
        <f>'Calc1'!B5919*MAX('Calc4'!B12130,0-('Calc4'!B11520+IF('935'!Q393=0,0,(1-'935'!Y393/'11'!D$17)*'11'!B$17/('11'!B$17-'935'!X393)*IF('Calc1'!B5919=0,1,'Calc2'!B398/'Calc1'!B5919)*'Calc4'!B13959)))*'11'!B$17*0.01*'Calc4'!B$668/'Calc4'!B$685</f>
        <v>0</v>
      </c>
      <c r="AD451" s="23">
        <f>0.01*('Calc2'!B398*'11'!B$17*'Calc2'!B25386+'Calc1'!B5919*'Calc2'!B19284*'935'!Q393*('11'!D$17-'935'!Y393)*('11'!B$17/('11'!B$17-'935'!X393)))</f>
        <v>0</v>
      </c>
      <c r="AE451" s="23">
        <f>'Calc1'!B5919*'Calc4'!B$8668*('Calc4'!B$8041+'Calc1'!B10811)</f>
        <v>0</v>
      </c>
      <c r="AF451" s="23">
        <f>'Calc1'!B5919*MAX('Calc4'!B12130,0-('Calc4'!B11520+IF('935'!Q393=0,0,(1-'935'!Y393/'11'!D$17)*'11'!B$17/('11'!B$17-'935'!X393)*IF('Calc1'!B5919=0,1,'Calc2'!B398/'Calc1'!B5919)*'Calc4'!B13959)))*'11'!B$17*0.01*(1-('Calc4'!B$668+'Calc4'!B$11)/'Calc4'!B$685)</f>
        <v>0</v>
      </c>
      <c r="AG451" s="23">
        <f>Q451-Y451-Z451-AA451-AB451-AC451-AD451-AE451-AF451</f>
        <v>0</v>
      </c>
      <c r="AH451" s="10"/>
    </row>
    <row r="452" spans="1:34">
      <c r="A452" s="21">
        <v>388</v>
      </c>
      <c r="B452" s="28">
        <f>'Results'!B405</f>
        <v>0</v>
      </c>
      <c r="C452" s="7">
        <f>'Results'!C405</f>
        <v>0</v>
      </c>
      <c r="D452" s="29">
        <f>'Results'!D405</f>
        <v>0</v>
      </c>
      <c r="E452" s="29">
        <f>'Results'!E405</f>
        <v>0</v>
      </c>
      <c r="F452" s="29">
        <f>'Results'!F405</f>
        <v>0</v>
      </c>
      <c r="G452" s="7">
        <f>'Results'!G405</f>
        <v>0</v>
      </c>
      <c r="H452" s="29">
        <f>'Results'!H405</f>
        <v>0</v>
      </c>
      <c r="I452" s="29">
        <f>'Results'!I405</f>
        <v>0</v>
      </c>
      <c r="J452" s="29">
        <f>'Results'!J405</f>
        <v>0</v>
      </c>
      <c r="K452" s="30">
        <f>0.01*'11'!B$17*'Calc1'!B5920*'Results'!E405</f>
        <v>0</v>
      </c>
      <c r="L452" s="23">
        <f>0.01*('11'!D$17-'935'!Y394)*'Results'!C405*'Calc1'!B5920*('11'!B$17/('11'!B$17-'935'!X394))*'935'!Q394</f>
        <v>0</v>
      </c>
      <c r="M452" s="23">
        <f>0.01*('11'!B$17-'935'!X394)*'Results'!D405</f>
        <v>0</v>
      </c>
      <c r="N452" s="23">
        <f>0.01*'11'!B$17*'Calc1'!B8365*'Calc3'!B3610</f>
        <v>0</v>
      </c>
      <c r="O452" s="23">
        <f>0.01*('11'!B$17-'935'!X394)*'Calc4'!B18842</f>
        <v>0</v>
      </c>
      <c r="P452" s="23">
        <f>0.01*'Calc3'!B6046*'935'!U394</f>
        <v>0</v>
      </c>
      <c r="Q452" s="30">
        <f>K452+L452+M452</f>
        <v>0</v>
      </c>
      <c r="R452" s="26">
        <f>'935'!Z394</f>
        <v>0</v>
      </c>
      <c r="S452" s="31">
        <f>Q452-R452</f>
        <v>0</v>
      </c>
      <c r="T452" s="32">
        <f>IF(R452,Q452/R452-1,"")</f>
        <v>0</v>
      </c>
      <c r="U452" s="30">
        <f>N452+O452+P452</f>
        <v>0</v>
      </c>
      <c r="V452" s="26">
        <f>'935'!AA394</f>
        <v>0</v>
      </c>
      <c r="W452" s="31">
        <f>U452-V452</f>
        <v>0</v>
      </c>
      <c r="X452" s="32">
        <f>IF(V452,U452/V452-1,"")</f>
        <v>0</v>
      </c>
      <c r="Y452" s="30">
        <f>0.01*('11'!B$17-'935'!X394)*'Calc4'!B15795</f>
        <v>0</v>
      </c>
      <c r="Z452" s="23">
        <f>0.01*'11'!B$17*'Calc1'!B5920*'Calc4'!B9692</f>
        <v>0</v>
      </c>
      <c r="AA452" s="23">
        <f>'Calc1'!B5920*MAX('Calc4'!B12131,0-('Calc4'!B11521+IF('935'!Q394=0,0,(1-'935'!Y394/'11'!D$17)*'11'!B$17/('11'!B$17-'935'!X394)*IF('Calc1'!B5920=0,1,'Calc2'!B399/'Calc1'!B5920)*'Calc4'!B13960)))*'11'!B$17*0.01*'Calc4'!B$11/'Calc4'!B$685</f>
        <v>0</v>
      </c>
      <c r="AB452" s="23">
        <f>'Calc1'!B5920*'Calc4'!B$9295*'Calc4'!B9065</f>
        <v>0</v>
      </c>
      <c r="AC452" s="23">
        <f>'Calc1'!B5920*MAX('Calc4'!B12131,0-('Calc4'!B11521+IF('935'!Q394=0,0,(1-'935'!Y394/'11'!D$17)*'11'!B$17/('11'!B$17-'935'!X394)*IF('Calc1'!B5920=0,1,'Calc2'!B399/'Calc1'!B5920)*'Calc4'!B13960)))*'11'!B$17*0.01*'Calc4'!B$668/'Calc4'!B$685</f>
        <v>0</v>
      </c>
      <c r="AD452" s="23">
        <f>0.01*('Calc2'!B399*'11'!B$17*'Calc2'!B25387+'Calc1'!B5920*'Calc2'!B19285*'935'!Q394*('11'!D$17-'935'!Y394)*('11'!B$17/('11'!B$17-'935'!X394)))</f>
        <v>0</v>
      </c>
      <c r="AE452" s="23">
        <f>'Calc1'!B5920*'Calc4'!B$8668*('Calc4'!B$8041+'Calc1'!B10812)</f>
        <v>0</v>
      </c>
      <c r="AF452" s="23">
        <f>'Calc1'!B5920*MAX('Calc4'!B12131,0-('Calc4'!B11521+IF('935'!Q394=0,0,(1-'935'!Y394/'11'!D$17)*'11'!B$17/('11'!B$17-'935'!X394)*IF('Calc1'!B5920=0,1,'Calc2'!B399/'Calc1'!B5920)*'Calc4'!B13960)))*'11'!B$17*0.01*(1-('Calc4'!B$668+'Calc4'!B$11)/'Calc4'!B$685)</f>
        <v>0</v>
      </c>
      <c r="AG452" s="23">
        <f>Q452-Y452-Z452-AA452-AB452-AC452-AD452-AE452-AF452</f>
        <v>0</v>
      </c>
      <c r="AH452" s="10"/>
    </row>
    <row r="453" spans="1:34">
      <c r="A453" s="21">
        <v>389</v>
      </c>
      <c r="B453" s="28">
        <f>'Results'!B406</f>
        <v>0</v>
      </c>
      <c r="C453" s="7">
        <f>'Results'!C406</f>
        <v>0</v>
      </c>
      <c r="D453" s="29">
        <f>'Results'!D406</f>
        <v>0</v>
      </c>
      <c r="E453" s="29">
        <f>'Results'!E406</f>
        <v>0</v>
      </c>
      <c r="F453" s="29">
        <f>'Results'!F406</f>
        <v>0</v>
      </c>
      <c r="G453" s="7">
        <f>'Results'!G406</f>
        <v>0</v>
      </c>
      <c r="H453" s="29">
        <f>'Results'!H406</f>
        <v>0</v>
      </c>
      <c r="I453" s="29">
        <f>'Results'!I406</f>
        <v>0</v>
      </c>
      <c r="J453" s="29">
        <f>'Results'!J406</f>
        <v>0</v>
      </c>
      <c r="K453" s="30">
        <f>0.01*'11'!B$17*'Calc1'!B5921*'Results'!E406</f>
        <v>0</v>
      </c>
      <c r="L453" s="23">
        <f>0.01*('11'!D$17-'935'!Y395)*'Results'!C406*'Calc1'!B5921*('11'!B$17/('11'!B$17-'935'!X395))*'935'!Q395</f>
        <v>0</v>
      </c>
      <c r="M453" s="23">
        <f>0.01*('11'!B$17-'935'!X395)*'Results'!D406</f>
        <v>0</v>
      </c>
      <c r="N453" s="23">
        <f>0.01*'11'!B$17*'Calc1'!B8366*'Calc3'!B3611</f>
        <v>0</v>
      </c>
      <c r="O453" s="23">
        <f>0.01*('11'!B$17-'935'!X395)*'Calc4'!B18843</f>
        <v>0</v>
      </c>
      <c r="P453" s="23">
        <f>0.01*'Calc3'!B6047*'935'!U395</f>
        <v>0</v>
      </c>
      <c r="Q453" s="30">
        <f>K453+L453+M453</f>
        <v>0</v>
      </c>
      <c r="R453" s="26">
        <f>'935'!Z395</f>
        <v>0</v>
      </c>
      <c r="S453" s="31">
        <f>Q453-R453</f>
        <v>0</v>
      </c>
      <c r="T453" s="32">
        <f>IF(R453,Q453/R453-1,"")</f>
        <v>0</v>
      </c>
      <c r="U453" s="30">
        <f>N453+O453+P453</f>
        <v>0</v>
      </c>
      <c r="V453" s="26">
        <f>'935'!AA395</f>
        <v>0</v>
      </c>
      <c r="W453" s="31">
        <f>U453-V453</f>
        <v>0</v>
      </c>
      <c r="X453" s="32">
        <f>IF(V453,U453/V453-1,"")</f>
        <v>0</v>
      </c>
      <c r="Y453" s="30">
        <f>0.01*('11'!B$17-'935'!X395)*'Calc4'!B15796</f>
        <v>0</v>
      </c>
      <c r="Z453" s="23">
        <f>0.01*'11'!B$17*'Calc1'!B5921*'Calc4'!B9693</f>
        <v>0</v>
      </c>
      <c r="AA453" s="23">
        <f>'Calc1'!B5921*MAX('Calc4'!B12132,0-('Calc4'!B11522+IF('935'!Q395=0,0,(1-'935'!Y395/'11'!D$17)*'11'!B$17/('11'!B$17-'935'!X395)*IF('Calc1'!B5921=0,1,'Calc2'!B400/'Calc1'!B5921)*'Calc4'!B13961)))*'11'!B$17*0.01*'Calc4'!B$11/'Calc4'!B$685</f>
        <v>0</v>
      </c>
      <c r="AB453" s="23">
        <f>'Calc1'!B5921*'Calc4'!B$9295*'Calc4'!B9066</f>
        <v>0</v>
      </c>
      <c r="AC453" s="23">
        <f>'Calc1'!B5921*MAX('Calc4'!B12132,0-('Calc4'!B11522+IF('935'!Q395=0,0,(1-'935'!Y395/'11'!D$17)*'11'!B$17/('11'!B$17-'935'!X395)*IF('Calc1'!B5921=0,1,'Calc2'!B400/'Calc1'!B5921)*'Calc4'!B13961)))*'11'!B$17*0.01*'Calc4'!B$668/'Calc4'!B$685</f>
        <v>0</v>
      </c>
      <c r="AD453" s="23">
        <f>0.01*('Calc2'!B400*'11'!B$17*'Calc2'!B25388+'Calc1'!B5921*'Calc2'!B19286*'935'!Q395*('11'!D$17-'935'!Y395)*('11'!B$17/('11'!B$17-'935'!X395)))</f>
        <v>0</v>
      </c>
      <c r="AE453" s="23">
        <f>'Calc1'!B5921*'Calc4'!B$8668*('Calc4'!B$8041+'Calc1'!B10813)</f>
        <v>0</v>
      </c>
      <c r="AF453" s="23">
        <f>'Calc1'!B5921*MAX('Calc4'!B12132,0-('Calc4'!B11522+IF('935'!Q395=0,0,(1-'935'!Y395/'11'!D$17)*'11'!B$17/('11'!B$17-'935'!X395)*IF('Calc1'!B5921=0,1,'Calc2'!B400/'Calc1'!B5921)*'Calc4'!B13961)))*'11'!B$17*0.01*(1-('Calc4'!B$668+'Calc4'!B$11)/'Calc4'!B$685)</f>
        <v>0</v>
      </c>
      <c r="AG453" s="23">
        <f>Q453-Y453-Z453-AA453-AB453-AC453-AD453-AE453-AF453</f>
        <v>0</v>
      </c>
      <c r="AH453" s="10"/>
    </row>
    <row r="454" spans="1:34">
      <c r="A454" s="21">
        <v>390</v>
      </c>
      <c r="B454" s="28">
        <f>'Results'!B407</f>
        <v>0</v>
      </c>
      <c r="C454" s="7">
        <f>'Results'!C407</f>
        <v>0</v>
      </c>
      <c r="D454" s="29">
        <f>'Results'!D407</f>
        <v>0</v>
      </c>
      <c r="E454" s="29">
        <f>'Results'!E407</f>
        <v>0</v>
      </c>
      <c r="F454" s="29">
        <f>'Results'!F407</f>
        <v>0</v>
      </c>
      <c r="G454" s="7">
        <f>'Results'!G407</f>
        <v>0</v>
      </c>
      <c r="H454" s="29">
        <f>'Results'!H407</f>
        <v>0</v>
      </c>
      <c r="I454" s="29">
        <f>'Results'!I407</f>
        <v>0</v>
      </c>
      <c r="J454" s="29">
        <f>'Results'!J407</f>
        <v>0</v>
      </c>
      <c r="K454" s="30">
        <f>0.01*'11'!B$17*'Calc1'!B5922*'Results'!E407</f>
        <v>0</v>
      </c>
      <c r="L454" s="23">
        <f>0.01*('11'!D$17-'935'!Y396)*'Results'!C407*'Calc1'!B5922*('11'!B$17/('11'!B$17-'935'!X396))*'935'!Q396</f>
        <v>0</v>
      </c>
      <c r="M454" s="23">
        <f>0.01*('11'!B$17-'935'!X396)*'Results'!D407</f>
        <v>0</v>
      </c>
      <c r="N454" s="23">
        <f>0.01*'11'!B$17*'Calc1'!B8367*'Calc3'!B3612</f>
        <v>0</v>
      </c>
      <c r="O454" s="23">
        <f>0.01*('11'!B$17-'935'!X396)*'Calc4'!B18844</f>
        <v>0</v>
      </c>
      <c r="P454" s="23">
        <f>0.01*'Calc3'!B6048*'935'!U396</f>
        <v>0</v>
      </c>
      <c r="Q454" s="30">
        <f>K454+L454+M454</f>
        <v>0</v>
      </c>
      <c r="R454" s="26">
        <f>'935'!Z396</f>
        <v>0</v>
      </c>
      <c r="S454" s="31">
        <f>Q454-R454</f>
        <v>0</v>
      </c>
      <c r="T454" s="32">
        <f>IF(R454,Q454/R454-1,"")</f>
        <v>0</v>
      </c>
      <c r="U454" s="30">
        <f>N454+O454+P454</f>
        <v>0</v>
      </c>
      <c r="V454" s="26">
        <f>'935'!AA396</f>
        <v>0</v>
      </c>
      <c r="W454" s="31">
        <f>U454-V454</f>
        <v>0</v>
      </c>
      <c r="X454" s="32">
        <f>IF(V454,U454/V454-1,"")</f>
        <v>0</v>
      </c>
      <c r="Y454" s="30">
        <f>0.01*('11'!B$17-'935'!X396)*'Calc4'!B15797</f>
        <v>0</v>
      </c>
      <c r="Z454" s="23">
        <f>0.01*'11'!B$17*'Calc1'!B5922*'Calc4'!B9694</f>
        <v>0</v>
      </c>
      <c r="AA454" s="23">
        <f>'Calc1'!B5922*MAX('Calc4'!B12133,0-('Calc4'!B11523+IF('935'!Q396=0,0,(1-'935'!Y396/'11'!D$17)*'11'!B$17/('11'!B$17-'935'!X396)*IF('Calc1'!B5922=0,1,'Calc2'!B401/'Calc1'!B5922)*'Calc4'!B13962)))*'11'!B$17*0.01*'Calc4'!B$11/'Calc4'!B$685</f>
        <v>0</v>
      </c>
      <c r="AB454" s="23">
        <f>'Calc1'!B5922*'Calc4'!B$9295*'Calc4'!B9067</f>
        <v>0</v>
      </c>
      <c r="AC454" s="23">
        <f>'Calc1'!B5922*MAX('Calc4'!B12133,0-('Calc4'!B11523+IF('935'!Q396=0,0,(1-'935'!Y396/'11'!D$17)*'11'!B$17/('11'!B$17-'935'!X396)*IF('Calc1'!B5922=0,1,'Calc2'!B401/'Calc1'!B5922)*'Calc4'!B13962)))*'11'!B$17*0.01*'Calc4'!B$668/'Calc4'!B$685</f>
        <v>0</v>
      </c>
      <c r="AD454" s="23">
        <f>0.01*('Calc2'!B401*'11'!B$17*'Calc2'!B25389+'Calc1'!B5922*'Calc2'!B19287*'935'!Q396*('11'!D$17-'935'!Y396)*('11'!B$17/('11'!B$17-'935'!X396)))</f>
        <v>0</v>
      </c>
      <c r="AE454" s="23">
        <f>'Calc1'!B5922*'Calc4'!B$8668*('Calc4'!B$8041+'Calc1'!B10814)</f>
        <v>0</v>
      </c>
      <c r="AF454" s="23">
        <f>'Calc1'!B5922*MAX('Calc4'!B12133,0-('Calc4'!B11523+IF('935'!Q396=0,0,(1-'935'!Y396/'11'!D$17)*'11'!B$17/('11'!B$17-'935'!X396)*IF('Calc1'!B5922=0,1,'Calc2'!B401/'Calc1'!B5922)*'Calc4'!B13962)))*'11'!B$17*0.01*(1-('Calc4'!B$668+'Calc4'!B$11)/'Calc4'!B$685)</f>
        <v>0</v>
      </c>
      <c r="AG454" s="23">
        <f>Q454-Y454-Z454-AA454-AB454-AC454-AD454-AE454-AF454</f>
        <v>0</v>
      </c>
      <c r="AH454" s="10"/>
    </row>
    <row r="455" spans="1:34">
      <c r="A455" s="21">
        <v>391</v>
      </c>
      <c r="B455" s="28">
        <f>'Results'!B408</f>
        <v>0</v>
      </c>
      <c r="C455" s="7">
        <f>'Results'!C408</f>
        <v>0</v>
      </c>
      <c r="D455" s="29">
        <f>'Results'!D408</f>
        <v>0</v>
      </c>
      <c r="E455" s="29">
        <f>'Results'!E408</f>
        <v>0</v>
      </c>
      <c r="F455" s="29">
        <f>'Results'!F408</f>
        <v>0</v>
      </c>
      <c r="G455" s="7">
        <f>'Results'!G408</f>
        <v>0</v>
      </c>
      <c r="H455" s="29">
        <f>'Results'!H408</f>
        <v>0</v>
      </c>
      <c r="I455" s="29">
        <f>'Results'!I408</f>
        <v>0</v>
      </c>
      <c r="J455" s="29">
        <f>'Results'!J408</f>
        <v>0</v>
      </c>
      <c r="K455" s="30">
        <f>0.01*'11'!B$17*'Calc1'!B5923*'Results'!E408</f>
        <v>0</v>
      </c>
      <c r="L455" s="23">
        <f>0.01*('11'!D$17-'935'!Y397)*'Results'!C408*'Calc1'!B5923*('11'!B$17/('11'!B$17-'935'!X397))*'935'!Q397</f>
        <v>0</v>
      </c>
      <c r="M455" s="23">
        <f>0.01*('11'!B$17-'935'!X397)*'Results'!D408</f>
        <v>0</v>
      </c>
      <c r="N455" s="23">
        <f>0.01*'11'!B$17*'Calc1'!B8368*'Calc3'!B3613</f>
        <v>0</v>
      </c>
      <c r="O455" s="23">
        <f>0.01*('11'!B$17-'935'!X397)*'Calc4'!B18845</f>
        <v>0</v>
      </c>
      <c r="P455" s="23">
        <f>0.01*'Calc3'!B6049*'935'!U397</f>
        <v>0</v>
      </c>
      <c r="Q455" s="30">
        <f>K455+L455+M455</f>
        <v>0</v>
      </c>
      <c r="R455" s="26">
        <f>'935'!Z397</f>
        <v>0</v>
      </c>
      <c r="S455" s="31">
        <f>Q455-R455</f>
        <v>0</v>
      </c>
      <c r="T455" s="32">
        <f>IF(R455,Q455/R455-1,"")</f>
        <v>0</v>
      </c>
      <c r="U455" s="30">
        <f>N455+O455+P455</f>
        <v>0</v>
      </c>
      <c r="V455" s="26">
        <f>'935'!AA397</f>
        <v>0</v>
      </c>
      <c r="W455" s="31">
        <f>U455-V455</f>
        <v>0</v>
      </c>
      <c r="X455" s="32">
        <f>IF(V455,U455/V455-1,"")</f>
        <v>0</v>
      </c>
      <c r="Y455" s="30">
        <f>0.01*('11'!B$17-'935'!X397)*'Calc4'!B15798</f>
        <v>0</v>
      </c>
      <c r="Z455" s="23">
        <f>0.01*'11'!B$17*'Calc1'!B5923*'Calc4'!B9695</f>
        <v>0</v>
      </c>
      <c r="AA455" s="23">
        <f>'Calc1'!B5923*MAX('Calc4'!B12134,0-('Calc4'!B11524+IF('935'!Q397=0,0,(1-'935'!Y397/'11'!D$17)*'11'!B$17/('11'!B$17-'935'!X397)*IF('Calc1'!B5923=0,1,'Calc2'!B402/'Calc1'!B5923)*'Calc4'!B13963)))*'11'!B$17*0.01*'Calc4'!B$11/'Calc4'!B$685</f>
        <v>0</v>
      </c>
      <c r="AB455" s="23">
        <f>'Calc1'!B5923*'Calc4'!B$9295*'Calc4'!B9068</f>
        <v>0</v>
      </c>
      <c r="AC455" s="23">
        <f>'Calc1'!B5923*MAX('Calc4'!B12134,0-('Calc4'!B11524+IF('935'!Q397=0,0,(1-'935'!Y397/'11'!D$17)*'11'!B$17/('11'!B$17-'935'!X397)*IF('Calc1'!B5923=0,1,'Calc2'!B402/'Calc1'!B5923)*'Calc4'!B13963)))*'11'!B$17*0.01*'Calc4'!B$668/'Calc4'!B$685</f>
        <v>0</v>
      </c>
      <c r="AD455" s="23">
        <f>0.01*('Calc2'!B402*'11'!B$17*'Calc2'!B25390+'Calc1'!B5923*'Calc2'!B19288*'935'!Q397*('11'!D$17-'935'!Y397)*('11'!B$17/('11'!B$17-'935'!X397)))</f>
        <v>0</v>
      </c>
      <c r="AE455" s="23">
        <f>'Calc1'!B5923*'Calc4'!B$8668*('Calc4'!B$8041+'Calc1'!B10815)</f>
        <v>0</v>
      </c>
      <c r="AF455" s="23">
        <f>'Calc1'!B5923*MAX('Calc4'!B12134,0-('Calc4'!B11524+IF('935'!Q397=0,0,(1-'935'!Y397/'11'!D$17)*'11'!B$17/('11'!B$17-'935'!X397)*IF('Calc1'!B5923=0,1,'Calc2'!B402/'Calc1'!B5923)*'Calc4'!B13963)))*'11'!B$17*0.01*(1-('Calc4'!B$668+'Calc4'!B$11)/'Calc4'!B$685)</f>
        <v>0</v>
      </c>
      <c r="AG455" s="23">
        <f>Q455-Y455-Z455-AA455-AB455-AC455-AD455-AE455-AF455</f>
        <v>0</v>
      </c>
      <c r="AH455" s="10"/>
    </row>
    <row r="456" spans="1:34">
      <c r="A456" s="21">
        <v>392</v>
      </c>
      <c r="B456" s="28">
        <f>'Results'!B409</f>
        <v>0</v>
      </c>
      <c r="C456" s="7">
        <f>'Results'!C409</f>
        <v>0</v>
      </c>
      <c r="D456" s="29">
        <f>'Results'!D409</f>
        <v>0</v>
      </c>
      <c r="E456" s="29">
        <f>'Results'!E409</f>
        <v>0</v>
      </c>
      <c r="F456" s="29">
        <f>'Results'!F409</f>
        <v>0</v>
      </c>
      <c r="G456" s="7">
        <f>'Results'!G409</f>
        <v>0</v>
      </c>
      <c r="H456" s="29">
        <f>'Results'!H409</f>
        <v>0</v>
      </c>
      <c r="I456" s="29">
        <f>'Results'!I409</f>
        <v>0</v>
      </c>
      <c r="J456" s="29">
        <f>'Results'!J409</f>
        <v>0</v>
      </c>
      <c r="K456" s="30">
        <f>0.01*'11'!B$17*'Calc1'!B5924*'Results'!E409</f>
        <v>0</v>
      </c>
      <c r="L456" s="23">
        <f>0.01*('11'!D$17-'935'!Y398)*'Results'!C409*'Calc1'!B5924*('11'!B$17/('11'!B$17-'935'!X398))*'935'!Q398</f>
        <v>0</v>
      </c>
      <c r="M456" s="23">
        <f>0.01*('11'!B$17-'935'!X398)*'Results'!D409</f>
        <v>0</v>
      </c>
      <c r="N456" s="23">
        <f>0.01*'11'!B$17*'Calc1'!B8369*'Calc3'!B3614</f>
        <v>0</v>
      </c>
      <c r="O456" s="23">
        <f>0.01*('11'!B$17-'935'!X398)*'Calc4'!B18846</f>
        <v>0</v>
      </c>
      <c r="P456" s="23">
        <f>0.01*'Calc3'!B6050*'935'!U398</f>
        <v>0</v>
      </c>
      <c r="Q456" s="30">
        <f>K456+L456+M456</f>
        <v>0</v>
      </c>
      <c r="R456" s="26">
        <f>'935'!Z398</f>
        <v>0</v>
      </c>
      <c r="S456" s="31">
        <f>Q456-R456</f>
        <v>0</v>
      </c>
      <c r="T456" s="32">
        <f>IF(R456,Q456/R456-1,"")</f>
        <v>0</v>
      </c>
      <c r="U456" s="30">
        <f>N456+O456+P456</f>
        <v>0</v>
      </c>
      <c r="V456" s="26">
        <f>'935'!AA398</f>
        <v>0</v>
      </c>
      <c r="W456" s="31">
        <f>U456-V456</f>
        <v>0</v>
      </c>
      <c r="X456" s="32">
        <f>IF(V456,U456/V456-1,"")</f>
        <v>0</v>
      </c>
      <c r="Y456" s="30">
        <f>0.01*('11'!B$17-'935'!X398)*'Calc4'!B15799</f>
        <v>0</v>
      </c>
      <c r="Z456" s="23">
        <f>0.01*'11'!B$17*'Calc1'!B5924*'Calc4'!B9696</f>
        <v>0</v>
      </c>
      <c r="AA456" s="23">
        <f>'Calc1'!B5924*MAX('Calc4'!B12135,0-('Calc4'!B11525+IF('935'!Q398=0,0,(1-'935'!Y398/'11'!D$17)*'11'!B$17/('11'!B$17-'935'!X398)*IF('Calc1'!B5924=0,1,'Calc2'!B403/'Calc1'!B5924)*'Calc4'!B13964)))*'11'!B$17*0.01*'Calc4'!B$11/'Calc4'!B$685</f>
        <v>0</v>
      </c>
      <c r="AB456" s="23">
        <f>'Calc1'!B5924*'Calc4'!B$9295*'Calc4'!B9069</f>
        <v>0</v>
      </c>
      <c r="AC456" s="23">
        <f>'Calc1'!B5924*MAX('Calc4'!B12135,0-('Calc4'!B11525+IF('935'!Q398=0,0,(1-'935'!Y398/'11'!D$17)*'11'!B$17/('11'!B$17-'935'!X398)*IF('Calc1'!B5924=0,1,'Calc2'!B403/'Calc1'!B5924)*'Calc4'!B13964)))*'11'!B$17*0.01*'Calc4'!B$668/'Calc4'!B$685</f>
        <v>0</v>
      </c>
      <c r="AD456" s="23">
        <f>0.01*('Calc2'!B403*'11'!B$17*'Calc2'!B25391+'Calc1'!B5924*'Calc2'!B19289*'935'!Q398*('11'!D$17-'935'!Y398)*('11'!B$17/('11'!B$17-'935'!X398)))</f>
        <v>0</v>
      </c>
      <c r="AE456" s="23">
        <f>'Calc1'!B5924*'Calc4'!B$8668*('Calc4'!B$8041+'Calc1'!B10816)</f>
        <v>0</v>
      </c>
      <c r="AF456" s="23">
        <f>'Calc1'!B5924*MAX('Calc4'!B12135,0-('Calc4'!B11525+IF('935'!Q398=0,0,(1-'935'!Y398/'11'!D$17)*'11'!B$17/('11'!B$17-'935'!X398)*IF('Calc1'!B5924=0,1,'Calc2'!B403/'Calc1'!B5924)*'Calc4'!B13964)))*'11'!B$17*0.01*(1-('Calc4'!B$668+'Calc4'!B$11)/'Calc4'!B$685)</f>
        <v>0</v>
      </c>
      <c r="AG456" s="23">
        <f>Q456-Y456-Z456-AA456-AB456-AC456-AD456-AE456-AF456</f>
        <v>0</v>
      </c>
      <c r="AH456" s="10"/>
    </row>
    <row r="457" spans="1:34">
      <c r="A457" s="21">
        <v>393</v>
      </c>
      <c r="B457" s="28">
        <f>'Results'!B410</f>
        <v>0</v>
      </c>
      <c r="C457" s="7">
        <f>'Results'!C410</f>
        <v>0</v>
      </c>
      <c r="D457" s="29">
        <f>'Results'!D410</f>
        <v>0</v>
      </c>
      <c r="E457" s="29">
        <f>'Results'!E410</f>
        <v>0</v>
      </c>
      <c r="F457" s="29">
        <f>'Results'!F410</f>
        <v>0</v>
      </c>
      <c r="G457" s="7">
        <f>'Results'!G410</f>
        <v>0</v>
      </c>
      <c r="H457" s="29">
        <f>'Results'!H410</f>
        <v>0</v>
      </c>
      <c r="I457" s="29">
        <f>'Results'!I410</f>
        <v>0</v>
      </c>
      <c r="J457" s="29">
        <f>'Results'!J410</f>
        <v>0</v>
      </c>
      <c r="K457" s="30">
        <f>0.01*'11'!B$17*'Calc1'!B5925*'Results'!E410</f>
        <v>0</v>
      </c>
      <c r="L457" s="23">
        <f>0.01*('11'!D$17-'935'!Y399)*'Results'!C410*'Calc1'!B5925*('11'!B$17/('11'!B$17-'935'!X399))*'935'!Q399</f>
        <v>0</v>
      </c>
      <c r="M457" s="23">
        <f>0.01*('11'!B$17-'935'!X399)*'Results'!D410</f>
        <v>0</v>
      </c>
      <c r="N457" s="23">
        <f>0.01*'11'!B$17*'Calc1'!B8370*'Calc3'!B3615</f>
        <v>0</v>
      </c>
      <c r="O457" s="23">
        <f>0.01*('11'!B$17-'935'!X399)*'Calc4'!B18847</f>
        <v>0</v>
      </c>
      <c r="P457" s="23">
        <f>0.01*'Calc3'!B6051*'935'!U399</f>
        <v>0</v>
      </c>
      <c r="Q457" s="30">
        <f>K457+L457+M457</f>
        <v>0</v>
      </c>
      <c r="R457" s="26">
        <f>'935'!Z399</f>
        <v>0</v>
      </c>
      <c r="S457" s="31">
        <f>Q457-R457</f>
        <v>0</v>
      </c>
      <c r="T457" s="32">
        <f>IF(R457,Q457/R457-1,"")</f>
        <v>0</v>
      </c>
      <c r="U457" s="30">
        <f>N457+O457+P457</f>
        <v>0</v>
      </c>
      <c r="V457" s="26">
        <f>'935'!AA399</f>
        <v>0</v>
      </c>
      <c r="W457" s="31">
        <f>U457-V457</f>
        <v>0</v>
      </c>
      <c r="X457" s="32">
        <f>IF(V457,U457/V457-1,"")</f>
        <v>0</v>
      </c>
      <c r="Y457" s="30">
        <f>0.01*('11'!B$17-'935'!X399)*'Calc4'!B15800</f>
        <v>0</v>
      </c>
      <c r="Z457" s="23">
        <f>0.01*'11'!B$17*'Calc1'!B5925*'Calc4'!B9697</f>
        <v>0</v>
      </c>
      <c r="AA457" s="23">
        <f>'Calc1'!B5925*MAX('Calc4'!B12136,0-('Calc4'!B11526+IF('935'!Q399=0,0,(1-'935'!Y399/'11'!D$17)*'11'!B$17/('11'!B$17-'935'!X399)*IF('Calc1'!B5925=0,1,'Calc2'!B404/'Calc1'!B5925)*'Calc4'!B13965)))*'11'!B$17*0.01*'Calc4'!B$11/'Calc4'!B$685</f>
        <v>0</v>
      </c>
      <c r="AB457" s="23">
        <f>'Calc1'!B5925*'Calc4'!B$9295*'Calc4'!B9070</f>
        <v>0</v>
      </c>
      <c r="AC457" s="23">
        <f>'Calc1'!B5925*MAX('Calc4'!B12136,0-('Calc4'!B11526+IF('935'!Q399=0,0,(1-'935'!Y399/'11'!D$17)*'11'!B$17/('11'!B$17-'935'!X399)*IF('Calc1'!B5925=0,1,'Calc2'!B404/'Calc1'!B5925)*'Calc4'!B13965)))*'11'!B$17*0.01*'Calc4'!B$668/'Calc4'!B$685</f>
        <v>0</v>
      </c>
      <c r="AD457" s="23">
        <f>0.01*('Calc2'!B404*'11'!B$17*'Calc2'!B25392+'Calc1'!B5925*'Calc2'!B19290*'935'!Q399*('11'!D$17-'935'!Y399)*('11'!B$17/('11'!B$17-'935'!X399)))</f>
        <v>0</v>
      </c>
      <c r="AE457" s="23">
        <f>'Calc1'!B5925*'Calc4'!B$8668*('Calc4'!B$8041+'Calc1'!B10817)</f>
        <v>0</v>
      </c>
      <c r="AF457" s="23">
        <f>'Calc1'!B5925*MAX('Calc4'!B12136,0-('Calc4'!B11526+IF('935'!Q399=0,0,(1-'935'!Y399/'11'!D$17)*'11'!B$17/('11'!B$17-'935'!X399)*IF('Calc1'!B5925=0,1,'Calc2'!B404/'Calc1'!B5925)*'Calc4'!B13965)))*'11'!B$17*0.01*(1-('Calc4'!B$668+'Calc4'!B$11)/'Calc4'!B$685)</f>
        <v>0</v>
      </c>
      <c r="AG457" s="23">
        <f>Q457-Y457-Z457-AA457-AB457-AC457-AD457-AE457-AF457</f>
        <v>0</v>
      </c>
      <c r="AH457" s="10"/>
    </row>
    <row r="458" spans="1:34">
      <c r="A458" s="21">
        <v>394</v>
      </c>
      <c r="B458" s="28">
        <f>'Results'!B411</f>
        <v>0</v>
      </c>
      <c r="C458" s="7">
        <f>'Results'!C411</f>
        <v>0</v>
      </c>
      <c r="D458" s="29">
        <f>'Results'!D411</f>
        <v>0</v>
      </c>
      <c r="E458" s="29">
        <f>'Results'!E411</f>
        <v>0</v>
      </c>
      <c r="F458" s="29">
        <f>'Results'!F411</f>
        <v>0</v>
      </c>
      <c r="G458" s="7">
        <f>'Results'!G411</f>
        <v>0</v>
      </c>
      <c r="H458" s="29">
        <f>'Results'!H411</f>
        <v>0</v>
      </c>
      <c r="I458" s="29">
        <f>'Results'!I411</f>
        <v>0</v>
      </c>
      <c r="J458" s="29">
        <f>'Results'!J411</f>
        <v>0</v>
      </c>
      <c r="K458" s="30">
        <f>0.01*'11'!B$17*'Calc1'!B5926*'Results'!E411</f>
        <v>0</v>
      </c>
      <c r="L458" s="23">
        <f>0.01*('11'!D$17-'935'!Y400)*'Results'!C411*'Calc1'!B5926*('11'!B$17/('11'!B$17-'935'!X400))*'935'!Q400</f>
        <v>0</v>
      </c>
      <c r="M458" s="23">
        <f>0.01*('11'!B$17-'935'!X400)*'Results'!D411</f>
        <v>0</v>
      </c>
      <c r="N458" s="23">
        <f>0.01*'11'!B$17*'Calc1'!B8371*'Calc3'!B3616</f>
        <v>0</v>
      </c>
      <c r="O458" s="23">
        <f>0.01*('11'!B$17-'935'!X400)*'Calc4'!B18848</f>
        <v>0</v>
      </c>
      <c r="P458" s="23">
        <f>0.01*'Calc3'!B6052*'935'!U400</f>
        <v>0</v>
      </c>
      <c r="Q458" s="30">
        <f>K458+L458+M458</f>
        <v>0</v>
      </c>
      <c r="R458" s="26">
        <f>'935'!Z400</f>
        <v>0</v>
      </c>
      <c r="S458" s="31">
        <f>Q458-R458</f>
        <v>0</v>
      </c>
      <c r="T458" s="32">
        <f>IF(R458,Q458/R458-1,"")</f>
        <v>0</v>
      </c>
      <c r="U458" s="30">
        <f>N458+O458+P458</f>
        <v>0</v>
      </c>
      <c r="V458" s="26">
        <f>'935'!AA400</f>
        <v>0</v>
      </c>
      <c r="W458" s="31">
        <f>U458-V458</f>
        <v>0</v>
      </c>
      <c r="X458" s="32">
        <f>IF(V458,U458/V458-1,"")</f>
        <v>0</v>
      </c>
      <c r="Y458" s="30">
        <f>0.01*('11'!B$17-'935'!X400)*'Calc4'!B15801</f>
        <v>0</v>
      </c>
      <c r="Z458" s="23">
        <f>0.01*'11'!B$17*'Calc1'!B5926*'Calc4'!B9698</f>
        <v>0</v>
      </c>
      <c r="AA458" s="23">
        <f>'Calc1'!B5926*MAX('Calc4'!B12137,0-('Calc4'!B11527+IF('935'!Q400=0,0,(1-'935'!Y400/'11'!D$17)*'11'!B$17/('11'!B$17-'935'!X400)*IF('Calc1'!B5926=0,1,'Calc2'!B405/'Calc1'!B5926)*'Calc4'!B13966)))*'11'!B$17*0.01*'Calc4'!B$11/'Calc4'!B$685</f>
        <v>0</v>
      </c>
      <c r="AB458" s="23">
        <f>'Calc1'!B5926*'Calc4'!B$9295*'Calc4'!B9071</f>
        <v>0</v>
      </c>
      <c r="AC458" s="23">
        <f>'Calc1'!B5926*MAX('Calc4'!B12137,0-('Calc4'!B11527+IF('935'!Q400=0,0,(1-'935'!Y400/'11'!D$17)*'11'!B$17/('11'!B$17-'935'!X400)*IF('Calc1'!B5926=0,1,'Calc2'!B405/'Calc1'!B5926)*'Calc4'!B13966)))*'11'!B$17*0.01*'Calc4'!B$668/'Calc4'!B$685</f>
        <v>0</v>
      </c>
      <c r="AD458" s="23">
        <f>0.01*('Calc2'!B405*'11'!B$17*'Calc2'!B25393+'Calc1'!B5926*'Calc2'!B19291*'935'!Q400*('11'!D$17-'935'!Y400)*('11'!B$17/('11'!B$17-'935'!X400)))</f>
        <v>0</v>
      </c>
      <c r="AE458" s="23">
        <f>'Calc1'!B5926*'Calc4'!B$8668*('Calc4'!B$8041+'Calc1'!B10818)</f>
        <v>0</v>
      </c>
      <c r="AF458" s="23">
        <f>'Calc1'!B5926*MAX('Calc4'!B12137,0-('Calc4'!B11527+IF('935'!Q400=0,0,(1-'935'!Y400/'11'!D$17)*'11'!B$17/('11'!B$17-'935'!X400)*IF('Calc1'!B5926=0,1,'Calc2'!B405/'Calc1'!B5926)*'Calc4'!B13966)))*'11'!B$17*0.01*(1-('Calc4'!B$668+'Calc4'!B$11)/'Calc4'!B$685)</f>
        <v>0</v>
      </c>
      <c r="AG458" s="23">
        <f>Q458-Y458-Z458-AA458-AB458-AC458-AD458-AE458-AF458</f>
        <v>0</v>
      </c>
      <c r="AH458" s="10"/>
    </row>
    <row r="459" spans="1:34">
      <c r="A459" s="21">
        <v>395</v>
      </c>
      <c r="B459" s="28">
        <f>'Results'!B412</f>
        <v>0</v>
      </c>
      <c r="C459" s="7">
        <f>'Results'!C412</f>
        <v>0</v>
      </c>
      <c r="D459" s="29">
        <f>'Results'!D412</f>
        <v>0</v>
      </c>
      <c r="E459" s="29">
        <f>'Results'!E412</f>
        <v>0</v>
      </c>
      <c r="F459" s="29">
        <f>'Results'!F412</f>
        <v>0</v>
      </c>
      <c r="G459" s="7">
        <f>'Results'!G412</f>
        <v>0</v>
      </c>
      <c r="H459" s="29">
        <f>'Results'!H412</f>
        <v>0</v>
      </c>
      <c r="I459" s="29">
        <f>'Results'!I412</f>
        <v>0</v>
      </c>
      <c r="J459" s="29">
        <f>'Results'!J412</f>
        <v>0</v>
      </c>
      <c r="K459" s="30">
        <f>0.01*'11'!B$17*'Calc1'!B5927*'Results'!E412</f>
        <v>0</v>
      </c>
      <c r="L459" s="23">
        <f>0.01*('11'!D$17-'935'!Y401)*'Results'!C412*'Calc1'!B5927*('11'!B$17/('11'!B$17-'935'!X401))*'935'!Q401</f>
        <v>0</v>
      </c>
      <c r="M459" s="23">
        <f>0.01*('11'!B$17-'935'!X401)*'Results'!D412</f>
        <v>0</v>
      </c>
      <c r="N459" s="23">
        <f>0.01*'11'!B$17*'Calc1'!B8372*'Calc3'!B3617</f>
        <v>0</v>
      </c>
      <c r="O459" s="23">
        <f>0.01*('11'!B$17-'935'!X401)*'Calc4'!B18849</f>
        <v>0</v>
      </c>
      <c r="P459" s="23">
        <f>0.01*'Calc3'!B6053*'935'!U401</f>
        <v>0</v>
      </c>
      <c r="Q459" s="30">
        <f>K459+L459+M459</f>
        <v>0</v>
      </c>
      <c r="R459" s="26">
        <f>'935'!Z401</f>
        <v>0</v>
      </c>
      <c r="S459" s="31">
        <f>Q459-R459</f>
        <v>0</v>
      </c>
      <c r="T459" s="32">
        <f>IF(R459,Q459/R459-1,"")</f>
        <v>0</v>
      </c>
      <c r="U459" s="30">
        <f>N459+O459+P459</f>
        <v>0</v>
      </c>
      <c r="V459" s="26">
        <f>'935'!AA401</f>
        <v>0</v>
      </c>
      <c r="W459" s="31">
        <f>U459-V459</f>
        <v>0</v>
      </c>
      <c r="X459" s="32">
        <f>IF(V459,U459/V459-1,"")</f>
        <v>0</v>
      </c>
      <c r="Y459" s="30">
        <f>0.01*('11'!B$17-'935'!X401)*'Calc4'!B15802</f>
        <v>0</v>
      </c>
      <c r="Z459" s="23">
        <f>0.01*'11'!B$17*'Calc1'!B5927*'Calc4'!B9699</f>
        <v>0</v>
      </c>
      <c r="AA459" s="23">
        <f>'Calc1'!B5927*MAX('Calc4'!B12138,0-('Calc4'!B11528+IF('935'!Q401=0,0,(1-'935'!Y401/'11'!D$17)*'11'!B$17/('11'!B$17-'935'!X401)*IF('Calc1'!B5927=0,1,'Calc2'!B406/'Calc1'!B5927)*'Calc4'!B13967)))*'11'!B$17*0.01*'Calc4'!B$11/'Calc4'!B$685</f>
        <v>0</v>
      </c>
      <c r="AB459" s="23">
        <f>'Calc1'!B5927*'Calc4'!B$9295*'Calc4'!B9072</f>
        <v>0</v>
      </c>
      <c r="AC459" s="23">
        <f>'Calc1'!B5927*MAX('Calc4'!B12138,0-('Calc4'!B11528+IF('935'!Q401=0,0,(1-'935'!Y401/'11'!D$17)*'11'!B$17/('11'!B$17-'935'!X401)*IF('Calc1'!B5927=0,1,'Calc2'!B406/'Calc1'!B5927)*'Calc4'!B13967)))*'11'!B$17*0.01*'Calc4'!B$668/'Calc4'!B$685</f>
        <v>0</v>
      </c>
      <c r="AD459" s="23">
        <f>0.01*('Calc2'!B406*'11'!B$17*'Calc2'!B25394+'Calc1'!B5927*'Calc2'!B19292*'935'!Q401*('11'!D$17-'935'!Y401)*('11'!B$17/('11'!B$17-'935'!X401)))</f>
        <v>0</v>
      </c>
      <c r="AE459" s="23">
        <f>'Calc1'!B5927*'Calc4'!B$8668*('Calc4'!B$8041+'Calc1'!B10819)</f>
        <v>0</v>
      </c>
      <c r="AF459" s="23">
        <f>'Calc1'!B5927*MAX('Calc4'!B12138,0-('Calc4'!B11528+IF('935'!Q401=0,0,(1-'935'!Y401/'11'!D$17)*'11'!B$17/('11'!B$17-'935'!X401)*IF('Calc1'!B5927=0,1,'Calc2'!B406/'Calc1'!B5927)*'Calc4'!B13967)))*'11'!B$17*0.01*(1-('Calc4'!B$668+'Calc4'!B$11)/'Calc4'!B$685)</f>
        <v>0</v>
      </c>
      <c r="AG459" s="23">
        <f>Q459-Y459-Z459-AA459-AB459-AC459-AD459-AE459-AF459</f>
        <v>0</v>
      </c>
      <c r="AH459" s="10"/>
    </row>
    <row r="460" spans="1:34">
      <c r="A460" s="21">
        <v>396</v>
      </c>
      <c r="B460" s="28">
        <f>'Results'!B413</f>
        <v>0</v>
      </c>
      <c r="C460" s="7">
        <f>'Results'!C413</f>
        <v>0</v>
      </c>
      <c r="D460" s="29">
        <f>'Results'!D413</f>
        <v>0</v>
      </c>
      <c r="E460" s="29">
        <f>'Results'!E413</f>
        <v>0</v>
      </c>
      <c r="F460" s="29">
        <f>'Results'!F413</f>
        <v>0</v>
      </c>
      <c r="G460" s="7">
        <f>'Results'!G413</f>
        <v>0</v>
      </c>
      <c r="H460" s="29">
        <f>'Results'!H413</f>
        <v>0</v>
      </c>
      <c r="I460" s="29">
        <f>'Results'!I413</f>
        <v>0</v>
      </c>
      <c r="J460" s="29">
        <f>'Results'!J413</f>
        <v>0</v>
      </c>
      <c r="K460" s="30">
        <f>0.01*'11'!B$17*'Calc1'!B5928*'Results'!E413</f>
        <v>0</v>
      </c>
      <c r="L460" s="23">
        <f>0.01*('11'!D$17-'935'!Y402)*'Results'!C413*'Calc1'!B5928*('11'!B$17/('11'!B$17-'935'!X402))*'935'!Q402</f>
        <v>0</v>
      </c>
      <c r="M460" s="23">
        <f>0.01*('11'!B$17-'935'!X402)*'Results'!D413</f>
        <v>0</v>
      </c>
      <c r="N460" s="23">
        <f>0.01*'11'!B$17*'Calc1'!B8373*'Calc3'!B3618</f>
        <v>0</v>
      </c>
      <c r="O460" s="23">
        <f>0.01*('11'!B$17-'935'!X402)*'Calc4'!B18850</f>
        <v>0</v>
      </c>
      <c r="P460" s="23">
        <f>0.01*'Calc3'!B6054*'935'!U402</f>
        <v>0</v>
      </c>
      <c r="Q460" s="30">
        <f>K460+L460+M460</f>
        <v>0</v>
      </c>
      <c r="R460" s="26">
        <f>'935'!Z402</f>
        <v>0</v>
      </c>
      <c r="S460" s="31">
        <f>Q460-R460</f>
        <v>0</v>
      </c>
      <c r="T460" s="32">
        <f>IF(R460,Q460/R460-1,"")</f>
        <v>0</v>
      </c>
      <c r="U460" s="30">
        <f>N460+O460+P460</f>
        <v>0</v>
      </c>
      <c r="V460" s="26">
        <f>'935'!AA402</f>
        <v>0</v>
      </c>
      <c r="W460" s="31">
        <f>U460-V460</f>
        <v>0</v>
      </c>
      <c r="X460" s="32">
        <f>IF(V460,U460/V460-1,"")</f>
        <v>0</v>
      </c>
      <c r="Y460" s="30">
        <f>0.01*('11'!B$17-'935'!X402)*'Calc4'!B15803</f>
        <v>0</v>
      </c>
      <c r="Z460" s="23">
        <f>0.01*'11'!B$17*'Calc1'!B5928*'Calc4'!B9700</f>
        <v>0</v>
      </c>
      <c r="AA460" s="23">
        <f>'Calc1'!B5928*MAX('Calc4'!B12139,0-('Calc4'!B11529+IF('935'!Q402=0,0,(1-'935'!Y402/'11'!D$17)*'11'!B$17/('11'!B$17-'935'!X402)*IF('Calc1'!B5928=0,1,'Calc2'!B407/'Calc1'!B5928)*'Calc4'!B13968)))*'11'!B$17*0.01*'Calc4'!B$11/'Calc4'!B$685</f>
        <v>0</v>
      </c>
      <c r="AB460" s="23">
        <f>'Calc1'!B5928*'Calc4'!B$9295*'Calc4'!B9073</f>
        <v>0</v>
      </c>
      <c r="AC460" s="23">
        <f>'Calc1'!B5928*MAX('Calc4'!B12139,0-('Calc4'!B11529+IF('935'!Q402=0,0,(1-'935'!Y402/'11'!D$17)*'11'!B$17/('11'!B$17-'935'!X402)*IF('Calc1'!B5928=0,1,'Calc2'!B407/'Calc1'!B5928)*'Calc4'!B13968)))*'11'!B$17*0.01*'Calc4'!B$668/'Calc4'!B$685</f>
        <v>0</v>
      </c>
      <c r="AD460" s="23">
        <f>0.01*('Calc2'!B407*'11'!B$17*'Calc2'!B25395+'Calc1'!B5928*'Calc2'!B19293*'935'!Q402*('11'!D$17-'935'!Y402)*('11'!B$17/('11'!B$17-'935'!X402)))</f>
        <v>0</v>
      </c>
      <c r="AE460" s="23">
        <f>'Calc1'!B5928*'Calc4'!B$8668*('Calc4'!B$8041+'Calc1'!B10820)</f>
        <v>0</v>
      </c>
      <c r="AF460" s="23">
        <f>'Calc1'!B5928*MAX('Calc4'!B12139,0-('Calc4'!B11529+IF('935'!Q402=0,0,(1-'935'!Y402/'11'!D$17)*'11'!B$17/('11'!B$17-'935'!X402)*IF('Calc1'!B5928=0,1,'Calc2'!B407/'Calc1'!B5928)*'Calc4'!B13968)))*'11'!B$17*0.01*(1-('Calc4'!B$668+'Calc4'!B$11)/'Calc4'!B$685)</f>
        <v>0</v>
      </c>
      <c r="AG460" s="23">
        <f>Q460-Y460-Z460-AA460-AB460-AC460-AD460-AE460-AF460</f>
        <v>0</v>
      </c>
      <c r="AH460" s="10"/>
    </row>
    <row r="461" spans="1:34">
      <c r="A461" s="21">
        <v>397</v>
      </c>
      <c r="B461" s="28">
        <f>'Results'!B414</f>
        <v>0</v>
      </c>
      <c r="C461" s="7">
        <f>'Results'!C414</f>
        <v>0</v>
      </c>
      <c r="D461" s="29">
        <f>'Results'!D414</f>
        <v>0</v>
      </c>
      <c r="E461" s="29">
        <f>'Results'!E414</f>
        <v>0</v>
      </c>
      <c r="F461" s="29">
        <f>'Results'!F414</f>
        <v>0</v>
      </c>
      <c r="G461" s="7">
        <f>'Results'!G414</f>
        <v>0</v>
      </c>
      <c r="H461" s="29">
        <f>'Results'!H414</f>
        <v>0</v>
      </c>
      <c r="I461" s="29">
        <f>'Results'!I414</f>
        <v>0</v>
      </c>
      <c r="J461" s="29">
        <f>'Results'!J414</f>
        <v>0</v>
      </c>
      <c r="K461" s="30">
        <f>0.01*'11'!B$17*'Calc1'!B5929*'Results'!E414</f>
        <v>0</v>
      </c>
      <c r="L461" s="23">
        <f>0.01*('11'!D$17-'935'!Y403)*'Results'!C414*'Calc1'!B5929*('11'!B$17/('11'!B$17-'935'!X403))*'935'!Q403</f>
        <v>0</v>
      </c>
      <c r="M461" s="23">
        <f>0.01*('11'!B$17-'935'!X403)*'Results'!D414</f>
        <v>0</v>
      </c>
      <c r="N461" s="23">
        <f>0.01*'11'!B$17*'Calc1'!B8374*'Calc3'!B3619</f>
        <v>0</v>
      </c>
      <c r="O461" s="23">
        <f>0.01*('11'!B$17-'935'!X403)*'Calc4'!B18851</f>
        <v>0</v>
      </c>
      <c r="P461" s="23">
        <f>0.01*'Calc3'!B6055*'935'!U403</f>
        <v>0</v>
      </c>
      <c r="Q461" s="30">
        <f>K461+L461+M461</f>
        <v>0</v>
      </c>
      <c r="R461" s="26">
        <f>'935'!Z403</f>
        <v>0</v>
      </c>
      <c r="S461" s="31">
        <f>Q461-R461</f>
        <v>0</v>
      </c>
      <c r="T461" s="32">
        <f>IF(R461,Q461/R461-1,"")</f>
        <v>0</v>
      </c>
      <c r="U461" s="30">
        <f>N461+O461+P461</f>
        <v>0</v>
      </c>
      <c r="V461" s="26">
        <f>'935'!AA403</f>
        <v>0</v>
      </c>
      <c r="W461" s="31">
        <f>U461-V461</f>
        <v>0</v>
      </c>
      <c r="X461" s="32">
        <f>IF(V461,U461/V461-1,"")</f>
        <v>0</v>
      </c>
      <c r="Y461" s="30">
        <f>0.01*('11'!B$17-'935'!X403)*'Calc4'!B15804</f>
        <v>0</v>
      </c>
      <c r="Z461" s="23">
        <f>0.01*'11'!B$17*'Calc1'!B5929*'Calc4'!B9701</f>
        <v>0</v>
      </c>
      <c r="AA461" s="23">
        <f>'Calc1'!B5929*MAX('Calc4'!B12140,0-('Calc4'!B11530+IF('935'!Q403=0,0,(1-'935'!Y403/'11'!D$17)*'11'!B$17/('11'!B$17-'935'!X403)*IF('Calc1'!B5929=0,1,'Calc2'!B408/'Calc1'!B5929)*'Calc4'!B13969)))*'11'!B$17*0.01*'Calc4'!B$11/'Calc4'!B$685</f>
        <v>0</v>
      </c>
      <c r="AB461" s="23">
        <f>'Calc1'!B5929*'Calc4'!B$9295*'Calc4'!B9074</f>
        <v>0</v>
      </c>
      <c r="AC461" s="23">
        <f>'Calc1'!B5929*MAX('Calc4'!B12140,0-('Calc4'!B11530+IF('935'!Q403=0,0,(1-'935'!Y403/'11'!D$17)*'11'!B$17/('11'!B$17-'935'!X403)*IF('Calc1'!B5929=0,1,'Calc2'!B408/'Calc1'!B5929)*'Calc4'!B13969)))*'11'!B$17*0.01*'Calc4'!B$668/'Calc4'!B$685</f>
        <v>0</v>
      </c>
      <c r="AD461" s="23">
        <f>0.01*('Calc2'!B408*'11'!B$17*'Calc2'!B25396+'Calc1'!B5929*'Calc2'!B19294*'935'!Q403*('11'!D$17-'935'!Y403)*('11'!B$17/('11'!B$17-'935'!X403)))</f>
        <v>0</v>
      </c>
      <c r="AE461" s="23">
        <f>'Calc1'!B5929*'Calc4'!B$8668*('Calc4'!B$8041+'Calc1'!B10821)</f>
        <v>0</v>
      </c>
      <c r="AF461" s="23">
        <f>'Calc1'!B5929*MAX('Calc4'!B12140,0-('Calc4'!B11530+IF('935'!Q403=0,0,(1-'935'!Y403/'11'!D$17)*'11'!B$17/('11'!B$17-'935'!X403)*IF('Calc1'!B5929=0,1,'Calc2'!B408/'Calc1'!B5929)*'Calc4'!B13969)))*'11'!B$17*0.01*(1-('Calc4'!B$668+'Calc4'!B$11)/'Calc4'!B$685)</f>
        <v>0</v>
      </c>
      <c r="AG461" s="23">
        <f>Q461-Y461-Z461-AA461-AB461-AC461-AD461-AE461-AF461</f>
        <v>0</v>
      </c>
      <c r="AH461" s="10"/>
    </row>
    <row r="462" spans="1:34">
      <c r="A462" s="21">
        <v>398</v>
      </c>
      <c r="B462" s="28">
        <f>'Results'!B415</f>
        <v>0</v>
      </c>
      <c r="C462" s="7">
        <f>'Results'!C415</f>
        <v>0</v>
      </c>
      <c r="D462" s="29">
        <f>'Results'!D415</f>
        <v>0</v>
      </c>
      <c r="E462" s="29">
        <f>'Results'!E415</f>
        <v>0</v>
      </c>
      <c r="F462" s="29">
        <f>'Results'!F415</f>
        <v>0</v>
      </c>
      <c r="G462" s="7">
        <f>'Results'!G415</f>
        <v>0</v>
      </c>
      <c r="H462" s="29">
        <f>'Results'!H415</f>
        <v>0</v>
      </c>
      <c r="I462" s="29">
        <f>'Results'!I415</f>
        <v>0</v>
      </c>
      <c r="J462" s="29">
        <f>'Results'!J415</f>
        <v>0</v>
      </c>
      <c r="K462" s="30">
        <f>0.01*'11'!B$17*'Calc1'!B5930*'Results'!E415</f>
        <v>0</v>
      </c>
      <c r="L462" s="23">
        <f>0.01*('11'!D$17-'935'!Y404)*'Results'!C415*'Calc1'!B5930*('11'!B$17/('11'!B$17-'935'!X404))*'935'!Q404</f>
        <v>0</v>
      </c>
      <c r="M462" s="23">
        <f>0.01*('11'!B$17-'935'!X404)*'Results'!D415</f>
        <v>0</v>
      </c>
      <c r="N462" s="23">
        <f>0.01*'11'!B$17*'Calc1'!B8375*'Calc3'!B3620</f>
        <v>0</v>
      </c>
      <c r="O462" s="23">
        <f>0.01*('11'!B$17-'935'!X404)*'Calc4'!B18852</f>
        <v>0</v>
      </c>
      <c r="P462" s="23">
        <f>0.01*'Calc3'!B6056*'935'!U404</f>
        <v>0</v>
      </c>
      <c r="Q462" s="30">
        <f>K462+L462+M462</f>
        <v>0</v>
      </c>
      <c r="R462" s="26">
        <f>'935'!Z404</f>
        <v>0</v>
      </c>
      <c r="S462" s="31">
        <f>Q462-R462</f>
        <v>0</v>
      </c>
      <c r="T462" s="32">
        <f>IF(R462,Q462/R462-1,"")</f>
        <v>0</v>
      </c>
      <c r="U462" s="30">
        <f>N462+O462+P462</f>
        <v>0</v>
      </c>
      <c r="V462" s="26">
        <f>'935'!AA404</f>
        <v>0</v>
      </c>
      <c r="W462" s="31">
        <f>U462-V462</f>
        <v>0</v>
      </c>
      <c r="X462" s="32">
        <f>IF(V462,U462/V462-1,"")</f>
        <v>0</v>
      </c>
      <c r="Y462" s="30">
        <f>0.01*('11'!B$17-'935'!X404)*'Calc4'!B15805</f>
        <v>0</v>
      </c>
      <c r="Z462" s="23">
        <f>0.01*'11'!B$17*'Calc1'!B5930*'Calc4'!B9702</f>
        <v>0</v>
      </c>
      <c r="AA462" s="23">
        <f>'Calc1'!B5930*MAX('Calc4'!B12141,0-('Calc4'!B11531+IF('935'!Q404=0,0,(1-'935'!Y404/'11'!D$17)*'11'!B$17/('11'!B$17-'935'!X404)*IF('Calc1'!B5930=0,1,'Calc2'!B409/'Calc1'!B5930)*'Calc4'!B13970)))*'11'!B$17*0.01*'Calc4'!B$11/'Calc4'!B$685</f>
        <v>0</v>
      </c>
      <c r="AB462" s="23">
        <f>'Calc1'!B5930*'Calc4'!B$9295*'Calc4'!B9075</f>
        <v>0</v>
      </c>
      <c r="AC462" s="23">
        <f>'Calc1'!B5930*MAX('Calc4'!B12141,0-('Calc4'!B11531+IF('935'!Q404=0,0,(1-'935'!Y404/'11'!D$17)*'11'!B$17/('11'!B$17-'935'!X404)*IF('Calc1'!B5930=0,1,'Calc2'!B409/'Calc1'!B5930)*'Calc4'!B13970)))*'11'!B$17*0.01*'Calc4'!B$668/'Calc4'!B$685</f>
        <v>0</v>
      </c>
      <c r="AD462" s="23">
        <f>0.01*('Calc2'!B409*'11'!B$17*'Calc2'!B25397+'Calc1'!B5930*'Calc2'!B19295*'935'!Q404*('11'!D$17-'935'!Y404)*('11'!B$17/('11'!B$17-'935'!X404)))</f>
        <v>0</v>
      </c>
      <c r="AE462" s="23">
        <f>'Calc1'!B5930*'Calc4'!B$8668*('Calc4'!B$8041+'Calc1'!B10822)</f>
        <v>0</v>
      </c>
      <c r="AF462" s="23">
        <f>'Calc1'!B5930*MAX('Calc4'!B12141,0-('Calc4'!B11531+IF('935'!Q404=0,0,(1-'935'!Y404/'11'!D$17)*'11'!B$17/('11'!B$17-'935'!X404)*IF('Calc1'!B5930=0,1,'Calc2'!B409/'Calc1'!B5930)*'Calc4'!B13970)))*'11'!B$17*0.01*(1-('Calc4'!B$668+'Calc4'!B$11)/'Calc4'!B$685)</f>
        <v>0</v>
      </c>
      <c r="AG462" s="23">
        <f>Q462-Y462-Z462-AA462-AB462-AC462-AD462-AE462-AF462</f>
        <v>0</v>
      </c>
      <c r="AH462" s="10"/>
    </row>
    <row r="463" spans="1:34">
      <c r="A463" s="21">
        <v>399</v>
      </c>
      <c r="B463" s="28">
        <f>'Results'!B416</f>
        <v>0</v>
      </c>
      <c r="C463" s="7">
        <f>'Results'!C416</f>
        <v>0</v>
      </c>
      <c r="D463" s="29">
        <f>'Results'!D416</f>
        <v>0</v>
      </c>
      <c r="E463" s="29">
        <f>'Results'!E416</f>
        <v>0</v>
      </c>
      <c r="F463" s="29">
        <f>'Results'!F416</f>
        <v>0</v>
      </c>
      <c r="G463" s="7">
        <f>'Results'!G416</f>
        <v>0</v>
      </c>
      <c r="H463" s="29">
        <f>'Results'!H416</f>
        <v>0</v>
      </c>
      <c r="I463" s="29">
        <f>'Results'!I416</f>
        <v>0</v>
      </c>
      <c r="J463" s="29">
        <f>'Results'!J416</f>
        <v>0</v>
      </c>
      <c r="K463" s="30">
        <f>0.01*'11'!B$17*'Calc1'!B5931*'Results'!E416</f>
        <v>0</v>
      </c>
      <c r="L463" s="23">
        <f>0.01*('11'!D$17-'935'!Y405)*'Results'!C416*'Calc1'!B5931*('11'!B$17/('11'!B$17-'935'!X405))*'935'!Q405</f>
        <v>0</v>
      </c>
      <c r="M463" s="23">
        <f>0.01*('11'!B$17-'935'!X405)*'Results'!D416</f>
        <v>0</v>
      </c>
      <c r="N463" s="23">
        <f>0.01*'11'!B$17*'Calc1'!B8376*'Calc3'!B3621</f>
        <v>0</v>
      </c>
      <c r="O463" s="23">
        <f>0.01*('11'!B$17-'935'!X405)*'Calc4'!B18853</f>
        <v>0</v>
      </c>
      <c r="P463" s="23">
        <f>0.01*'Calc3'!B6057*'935'!U405</f>
        <v>0</v>
      </c>
      <c r="Q463" s="30">
        <f>K463+L463+M463</f>
        <v>0</v>
      </c>
      <c r="R463" s="26">
        <f>'935'!Z405</f>
        <v>0</v>
      </c>
      <c r="S463" s="31">
        <f>Q463-R463</f>
        <v>0</v>
      </c>
      <c r="T463" s="32">
        <f>IF(R463,Q463/R463-1,"")</f>
        <v>0</v>
      </c>
      <c r="U463" s="30">
        <f>N463+O463+P463</f>
        <v>0</v>
      </c>
      <c r="V463" s="26">
        <f>'935'!AA405</f>
        <v>0</v>
      </c>
      <c r="W463" s="31">
        <f>U463-V463</f>
        <v>0</v>
      </c>
      <c r="X463" s="32">
        <f>IF(V463,U463/V463-1,"")</f>
        <v>0</v>
      </c>
      <c r="Y463" s="30">
        <f>0.01*('11'!B$17-'935'!X405)*'Calc4'!B15806</f>
        <v>0</v>
      </c>
      <c r="Z463" s="23">
        <f>0.01*'11'!B$17*'Calc1'!B5931*'Calc4'!B9703</f>
        <v>0</v>
      </c>
      <c r="AA463" s="23">
        <f>'Calc1'!B5931*MAX('Calc4'!B12142,0-('Calc4'!B11532+IF('935'!Q405=0,0,(1-'935'!Y405/'11'!D$17)*'11'!B$17/('11'!B$17-'935'!X405)*IF('Calc1'!B5931=0,1,'Calc2'!B410/'Calc1'!B5931)*'Calc4'!B13971)))*'11'!B$17*0.01*'Calc4'!B$11/'Calc4'!B$685</f>
        <v>0</v>
      </c>
      <c r="AB463" s="23">
        <f>'Calc1'!B5931*'Calc4'!B$9295*'Calc4'!B9076</f>
        <v>0</v>
      </c>
      <c r="AC463" s="23">
        <f>'Calc1'!B5931*MAX('Calc4'!B12142,0-('Calc4'!B11532+IF('935'!Q405=0,0,(1-'935'!Y405/'11'!D$17)*'11'!B$17/('11'!B$17-'935'!X405)*IF('Calc1'!B5931=0,1,'Calc2'!B410/'Calc1'!B5931)*'Calc4'!B13971)))*'11'!B$17*0.01*'Calc4'!B$668/'Calc4'!B$685</f>
        <v>0</v>
      </c>
      <c r="AD463" s="23">
        <f>0.01*('Calc2'!B410*'11'!B$17*'Calc2'!B25398+'Calc1'!B5931*'Calc2'!B19296*'935'!Q405*('11'!D$17-'935'!Y405)*('11'!B$17/('11'!B$17-'935'!X405)))</f>
        <v>0</v>
      </c>
      <c r="AE463" s="23">
        <f>'Calc1'!B5931*'Calc4'!B$8668*('Calc4'!B$8041+'Calc1'!B10823)</f>
        <v>0</v>
      </c>
      <c r="AF463" s="23">
        <f>'Calc1'!B5931*MAX('Calc4'!B12142,0-('Calc4'!B11532+IF('935'!Q405=0,0,(1-'935'!Y405/'11'!D$17)*'11'!B$17/('11'!B$17-'935'!X405)*IF('Calc1'!B5931=0,1,'Calc2'!B410/'Calc1'!B5931)*'Calc4'!B13971)))*'11'!B$17*0.01*(1-('Calc4'!B$668+'Calc4'!B$11)/'Calc4'!B$685)</f>
        <v>0</v>
      </c>
      <c r="AG463" s="23">
        <f>Q463-Y463-Z463-AA463-AB463-AC463-AD463-AE463-AF463</f>
        <v>0</v>
      </c>
      <c r="AH463" s="10"/>
    </row>
    <row r="464" spans="1:34">
      <c r="A464" s="21">
        <v>400</v>
      </c>
      <c r="B464" s="28">
        <f>'Results'!B417</f>
        <v>0</v>
      </c>
      <c r="C464" s="7">
        <f>'Results'!C417</f>
        <v>0</v>
      </c>
      <c r="D464" s="29">
        <f>'Results'!D417</f>
        <v>0</v>
      </c>
      <c r="E464" s="29">
        <f>'Results'!E417</f>
        <v>0</v>
      </c>
      <c r="F464" s="29">
        <f>'Results'!F417</f>
        <v>0</v>
      </c>
      <c r="G464" s="7">
        <f>'Results'!G417</f>
        <v>0</v>
      </c>
      <c r="H464" s="29">
        <f>'Results'!H417</f>
        <v>0</v>
      </c>
      <c r="I464" s="29">
        <f>'Results'!I417</f>
        <v>0</v>
      </c>
      <c r="J464" s="29">
        <f>'Results'!J417</f>
        <v>0</v>
      </c>
      <c r="K464" s="30">
        <f>0.01*'11'!B$17*'Calc1'!B5932*'Results'!E417</f>
        <v>0</v>
      </c>
      <c r="L464" s="23">
        <f>0.01*('11'!D$17-'935'!Y406)*'Results'!C417*'Calc1'!B5932*('11'!B$17/('11'!B$17-'935'!X406))*'935'!Q406</f>
        <v>0</v>
      </c>
      <c r="M464" s="23">
        <f>0.01*('11'!B$17-'935'!X406)*'Results'!D417</f>
        <v>0</v>
      </c>
      <c r="N464" s="23">
        <f>0.01*'11'!B$17*'Calc1'!B8377*'Calc3'!B3622</f>
        <v>0</v>
      </c>
      <c r="O464" s="23">
        <f>0.01*('11'!B$17-'935'!X406)*'Calc4'!B18854</f>
        <v>0</v>
      </c>
      <c r="P464" s="23">
        <f>0.01*'Calc3'!B6058*'935'!U406</f>
        <v>0</v>
      </c>
      <c r="Q464" s="30">
        <f>K464+L464+M464</f>
        <v>0</v>
      </c>
      <c r="R464" s="26">
        <f>'935'!Z406</f>
        <v>0</v>
      </c>
      <c r="S464" s="31">
        <f>Q464-R464</f>
        <v>0</v>
      </c>
      <c r="T464" s="32">
        <f>IF(R464,Q464/R464-1,"")</f>
        <v>0</v>
      </c>
      <c r="U464" s="30">
        <f>N464+O464+P464</f>
        <v>0</v>
      </c>
      <c r="V464" s="26">
        <f>'935'!AA406</f>
        <v>0</v>
      </c>
      <c r="W464" s="31">
        <f>U464-V464</f>
        <v>0</v>
      </c>
      <c r="X464" s="32">
        <f>IF(V464,U464/V464-1,"")</f>
        <v>0</v>
      </c>
      <c r="Y464" s="30">
        <f>0.01*('11'!B$17-'935'!X406)*'Calc4'!B15807</f>
        <v>0</v>
      </c>
      <c r="Z464" s="23">
        <f>0.01*'11'!B$17*'Calc1'!B5932*'Calc4'!B9704</f>
        <v>0</v>
      </c>
      <c r="AA464" s="23">
        <f>'Calc1'!B5932*MAX('Calc4'!B12143,0-('Calc4'!B11533+IF('935'!Q406=0,0,(1-'935'!Y406/'11'!D$17)*'11'!B$17/('11'!B$17-'935'!X406)*IF('Calc1'!B5932=0,1,'Calc2'!B411/'Calc1'!B5932)*'Calc4'!B13972)))*'11'!B$17*0.01*'Calc4'!B$11/'Calc4'!B$685</f>
        <v>0</v>
      </c>
      <c r="AB464" s="23">
        <f>'Calc1'!B5932*'Calc4'!B$9295*'Calc4'!B9077</f>
        <v>0</v>
      </c>
      <c r="AC464" s="23">
        <f>'Calc1'!B5932*MAX('Calc4'!B12143,0-('Calc4'!B11533+IF('935'!Q406=0,0,(1-'935'!Y406/'11'!D$17)*'11'!B$17/('11'!B$17-'935'!X406)*IF('Calc1'!B5932=0,1,'Calc2'!B411/'Calc1'!B5932)*'Calc4'!B13972)))*'11'!B$17*0.01*'Calc4'!B$668/'Calc4'!B$685</f>
        <v>0</v>
      </c>
      <c r="AD464" s="23">
        <f>0.01*('Calc2'!B411*'11'!B$17*'Calc2'!B25399+'Calc1'!B5932*'Calc2'!B19297*'935'!Q406*('11'!D$17-'935'!Y406)*('11'!B$17/('11'!B$17-'935'!X406)))</f>
        <v>0</v>
      </c>
      <c r="AE464" s="23">
        <f>'Calc1'!B5932*'Calc4'!B$8668*('Calc4'!B$8041+'Calc1'!B10824)</f>
        <v>0</v>
      </c>
      <c r="AF464" s="23">
        <f>'Calc1'!B5932*MAX('Calc4'!B12143,0-('Calc4'!B11533+IF('935'!Q406=0,0,(1-'935'!Y406/'11'!D$17)*'11'!B$17/('11'!B$17-'935'!X406)*IF('Calc1'!B5932=0,1,'Calc2'!B411/'Calc1'!B5932)*'Calc4'!B13972)))*'11'!B$17*0.01*(1-('Calc4'!B$668+'Calc4'!B$11)/'Calc4'!B$685)</f>
        <v>0</v>
      </c>
      <c r="AG464" s="23">
        <f>Q464-Y464-Z464-AA464-AB464-AC464-AD464-AE464-AF464</f>
        <v>0</v>
      </c>
      <c r="AH464" s="10"/>
    </row>
    <row r="465" spans="1:34">
      <c r="A465" s="21">
        <v>401</v>
      </c>
      <c r="B465" s="28">
        <f>'Results'!B418</f>
        <v>0</v>
      </c>
      <c r="C465" s="7">
        <f>'Results'!C418</f>
        <v>0</v>
      </c>
      <c r="D465" s="29">
        <f>'Results'!D418</f>
        <v>0</v>
      </c>
      <c r="E465" s="29">
        <f>'Results'!E418</f>
        <v>0</v>
      </c>
      <c r="F465" s="29">
        <f>'Results'!F418</f>
        <v>0</v>
      </c>
      <c r="G465" s="7">
        <f>'Results'!G418</f>
        <v>0</v>
      </c>
      <c r="H465" s="29">
        <f>'Results'!H418</f>
        <v>0</v>
      </c>
      <c r="I465" s="29">
        <f>'Results'!I418</f>
        <v>0</v>
      </c>
      <c r="J465" s="29">
        <f>'Results'!J418</f>
        <v>0</v>
      </c>
      <c r="K465" s="30">
        <f>0.01*'11'!B$17*'Calc1'!B5933*'Results'!E418</f>
        <v>0</v>
      </c>
      <c r="L465" s="23">
        <f>0.01*('11'!D$17-'935'!Y407)*'Results'!C418*'Calc1'!B5933*('11'!B$17/('11'!B$17-'935'!X407))*'935'!Q407</f>
        <v>0</v>
      </c>
      <c r="M465" s="23">
        <f>0.01*('11'!B$17-'935'!X407)*'Results'!D418</f>
        <v>0</v>
      </c>
      <c r="N465" s="23">
        <f>0.01*'11'!B$17*'Calc1'!B8378*'Calc3'!B3623</f>
        <v>0</v>
      </c>
      <c r="O465" s="23">
        <f>0.01*('11'!B$17-'935'!X407)*'Calc4'!B18855</f>
        <v>0</v>
      </c>
      <c r="P465" s="23">
        <f>0.01*'Calc3'!B6059*'935'!U407</f>
        <v>0</v>
      </c>
      <c r="Q465" s="30">
        <f>K465+L465+M465</f>
        <v>0</v>
      </c>
      <c r="R465" s="26">
        <f>'935'!Z407</f>
        <v>0</v>
      </c>
      <c r="S465" s="31">
        <f>Q465-R465</f>
        <v>0</v>
      </c>
      <c r="T465" s="32">
        <f>IF(R465,Q465/R465-1,"")</f>
        <v>0</v>
      </c>
      <c r="U465" s="30">
        <f>N465+O465+P465</f>
        <v>0</v>
      </c>
      <c r="V465" s="26">
        <f>'935'!AA407</f>
        <v>0</v>
      </c>
      <c r="W465" s="31">
        <f>U465-V465</f>
        <v>0</v>
      </c>
      <c r="X465" s="32">
        <f>IF(V465,U465/V465-1,"")</f>
        <v>0</v>
      </c>
      <c r="Y465" s="30">
        <f>0.01*('11'!B$17-'935'!X407)*'Calc4'!B15808</f>
        <v>0</v>
      </c>
      <c r="Z465" s="23">
        <f>0.01*'11'!B$17*'Calc1'!B5933*'Calc4'!B9705</f>
        <v>0</v>
      </c>
      <c r="AA465" s="23">
        <f>'Calc1'!B5933*MAX('Calc4'!B12144,0-('Calc4'!B11534+IF('935'!Q407=0,0,(1-'935'!Y407/'11'!D$17)*'11'!B$17/('11'!B$17-'935'!X407)*IF('Calc1'!B5933=0,1,'Calc2'!B412/'Calc1'!B5933)*'Calc4'!B13973)))*'11'!B$17*0.01*'Calc4'!B$11/'Calc4'!B$685</f>
        <v>0</v>
      </c>
      <c r="AB465" s="23">
        <f>'Calc1'!B5933*'Calc4'!B$9295*'Calc4'!B9078</f>
        <v>0</v>
      </c>
      <c r="AC465" s="23">
        <f>'Calc1'!B5933*MAX('Calc4'!B12144,0-('Calc4'!B11534+IF('935'!Q407=0,0,(1-'935'!Y407/'11'!D$17)*'11'!B$17/('11'!B$17-'935'!X407)*IF('Calc1'!B5933=0,1,'Calc2'!B412/'Calc1'!B5933)*'Calc4'!B13973)))*'11'!B$17*0.01*'Calc4'!B$668/'Calc4'!B$685</f>
        <v>0</v>
      </c>
      <c r="AD465" s="23">
        <f>0.01*('Calc2'!B412*'11'!B$17*'Calc2'!B25400+'Calc1'!B5933*'Calc2'!B19298*'935'!Q407*('11'!D$17-'935'!Y407)*('11'!B$17/('11'!B$17-'935'!X407)))</f>
        <v>0</v>
      </c>
      <c r="AE465" s="23">
        <f>'Calc1'!B5933*'Calc4'!B$8668*('Calc4'!B$8041+'Calc1'!B10825)</f>
        <v>0</v>
      </c>
      <c r="AF465" s="23">
        <f>'Calc1'!B5933*MAX('Calc4'!B12144,0-('Calc4'!B11534+IF('935'!Q407=0,0,(1-'935'!Y407/'11'!D$17)*'11'!B$17/('11'!B$17-'935'!X407)*IF('Calc1'!B5933=0,1,'Calc2'!B412/'Calc1'!B5933)*'Calc4'!B13973)))*'11'!B$17*0.01*(1-('Calc4'!B$668+'Calc4'!B$11)/'Calc4'!B$685)</f>
        <v>0</v>
      </c>
      <c r="AG465" s="23">
        <f>Q465-Y465-Z465-AA465-AB465-AC465-AD465-AE465-AF465</f>
        <v>0</v>
      </c>
      <c r="AH465" s="10"/>
    </row>
    <row r="466" spans="1:34">
      <c r="A466" s="21">
        <v>402</v>
      </c>
      <c r="B466" s="28">
        <f>'Results'!B419</f>
        <v>0</v>
      </c>
      <c r="C466" s="7">
        <f>'Results'!C419</f>
        <v>0</v>
      </c>
      <c r="D466" s="29">
        <f>'Results'!D419</f>
        <v>0</v>
      </c>
      <c r="E466" s="29">
        <f>'Results'!E419</f>
        <v>0</v>
      </c>
      <c r="F466" s="29">
        <f>'Results'!F419</f>
        <v>0</v>
      </c>
      <c r="G466" s="7">
        <f>'Results'!G419</f>
        <v>0</v>
      </c>
      <c r="H466" s="29">
        <f>'Results'!H419</f>
        <v>0</v>
      </c>
      <c r="I466" s="29">
        <f>'Results'!I419</f>
        <v>0</v>
      </c>
      <c r="J466" s="29">
        <f>'Results'!J419</f>
        <v>0</v>
      </c>
      <c r="K466" s="30">
        <f>0.01*'11'!B$17*'Calc1'!B5934*'Results'!E419</f>
        <v>0</v>
      </c>
      <c r="L466" s="23">
        <f>0.01*('11'!D$17-'935'!Y408)*'Results'!C419*'Calc1'!B5934*('11'!B$17/('11'!B$17-'935'!X408))*'935'!Q408</f>
        <v>0</v>
      </c>
      <c r="M466" s="23">
        <f>0.01*('11'!B$17-'935'!X408)*'Results'!D419</f>
        <v>0</v>
      </c>
      <c r="N466" s="23">
        <f>0.01*'11'!B$17*'Calc1'!B8379*'Calc3'!B3624</f>
        <v>0</v>
      </c>
      <c r="O466" s="23">
        <f>0.01*('11'!B$17-'935'!X408)*'Calc4'!B18856</f>
        <v>0</v>
      </c>
      <c r="P466" s="23">
        <f>0.01*'Calc3'!B6060*'935'!U408</f>
        <v>0</v>
      </c>
      <c r="Q466" s="30">
        <f>K466+L466+M466</f>
        <v>0</v>
      </c>
      <c r="R466" s="26">
        <f>'935'!Z408</f>
        <v>0</v>
      </c>
      <c r="S466" s="31">
        <f>Q466-R466</f>
        <v>0</v>
      </c>
      <c r="T466" s="32">
        <f>IF(R466,Q466/R466-1,"")</f>
        <v>0</v>
      </c>
      <c r="U466" s="30">
        <f>N466+O466+P466</f>
        <v>0</v>
      </c>
      <c r="V466" s="26">
        <f>'935'!AA408</f>
        <v>0</v>
      </c>
      <c r="W466" s="31">
        <f>U466-V466</f>
        <v>0</v>
      </c>
      <c r="X466" s="32">
        <f>IF(V466,U466/V466-1,"")</f>
        <v>0</v>
      </c>
      <c r="Y466" s="30">
        <f>0.01*('11'!B$17-'935'!X408)*'Calc4'!B15809</f>
        <v>0</v>
      </c>
      <c r="Z466" s="23">
        <f>0.01*'11'!B$17*'Calc1'!B5934*'Calc4'!B9706</f>
        <v>0</v>
      </c>
      <c r="AA466" s="23">
        <f>'Calc1'!B5934*MAX('Calc4'!B12145,0-('Calc4'!B11535+IF('935'!Q408=0,0,(1-'935'!Y408/'11'!D$17)*'11'!B$17/('11'!B$17-'935'!X408)*IF('Calc1'!B5934=0,1,'Calc2'!B413/'Calc1'!B5934)*'Calc4'!B13974)))*'11'!B$17*0.01*'Calc4'!B$11/'Calc4'!B$685</f>
        <v>0</v>
      </c>
      <c r="AB466" s="23">
        <f>'Calc1'!B5934*'Calc4'!B$9295*'Calc4'!B9079</f>
        <v>0</v>
      </c>
      <c r="AC466" s="23">
        <f>'Calc1'!B5934*MAX('Calc4'!B12145,0-('Calc4'!B11535+IF('935'!Q408=0,0,(1-'935'!Y408/'11'!D$17)*'11'!B$17/('11'!B$17-'935'!X408)*IF('Calc1'!B5934=0,1,'Calc2'!B413/'Calc1'!B5934)*'Calc4'!B13974)))*'11'!B$17*0.01*'Calc4'!B$668/'Calc4'!B$685</f>
        <v>0</v>
      </c>
      <c r="AD466" s="23">
        <f>0.01*('Calc2'!B413*'11'!B$17*'Calc2'!B25401+'Calc1'!B5934*'Calc2'!B19299*'935'!Q408*('11'!D$17-'935'!Y408)*('11'!B$17/('11'!B$17-'935'!X408)))</f>
        <v>0</v>
      </c>
      <c r="AE466" s="23">
        <f>'Calc1'!B5934*'Calc4'!B$8668*('Calc4'!B$8041+'Calc1'!B10826)</f>
        <v>0</v>
      </c>
      <c r="AF466" s="23">
        <f>'Calc1'!B5934*MAX('Calc4'!B12145,0-('Calc4'!B11535+IF('935'!Q408=0,0,(1-'935'!Y408/'11'!D$17)*'11'!B$17/('11'!B$17-'935'!X408)*IF('Calc1'!B5934=0,1,'Calc2'!B413/'Calc1'!B5934)*'Calc4'!B13974)))*'11'!B$17*0.01*(1-('Calc4'!B$668+'Calc4'!B$11)/'Calc4'!B$685)</f>
        <v>0</v>
      </c>
      <c r="AG466" s="23">
        <f>Q466-Y466-Z466-AA466-AB466-AC466-AD466-AE466-AF466</f>
        <v>0</v>
      </c>
      <c r="AH466" s="10"/>
    </row>
    <row r="467" spans="1:34">
      <c r="A467" s="21">
        <v>403</v>
      </c>
      <c r="B467" s="28">
        <f>'Results'!B420</f>
        <v>0</v>
      </c>
      <c r="C467" s="7">
        <f>'Results'!C420</f>
        <v>0</v>
      </c>
      <c r="D467" s="29">
        <f>'Results'!D420</f>
        <v>0</v>
      </c>
      <c r="E467" s="29">
        <f>'Results'!E420</f>
        <v>0</v>
      </c>
      <c r="F467" s="29">
        <f>'Results'!F420</f>
        <v>0</v>
      </c>
      <c r="G467" s="7">
        <f>'Results'!G420</f>
        <v>0</v>
      </c>
      <c r="H467" s="29">
        <f>'Results'!H420</f>
        <v>0</v>
      </c>
      <c r="I467" s="29">
        <f>'Results'!I420</f>
        <v>0</v>
      </c>
      <c r="J467" s="29">
        <f>'Results'!J420</f>
        <v>0</v>
      </c>
      <c r="K467" s="30">
        <f>0.01*'11'!B$17*'Calc1'!B5935*'Results'!E420</f>
        <v>0</v>
      </c>
      <c r="L467" s="23">
        <f>0.01*('11'!D$17-'935'!Y409)*'Results'!C420*'Calc1'!B5935*('11'!B$17/('11'!B$17-'935'!X409))*'935'!Q409</f>
        <v>0</v>
      </c>
      <c r="M467" s="23">
        <f>0.01*('11'!B$17-'935'!X409)*'Results'!D420</f>
        <v>0</v>
      </c>
      <c r="N467" s="23">
        <f>0.01*'11'!B$17*'Calc1'!B8380*'Calc3'!B3625</f>
        <v>0</v>
      </c>
      <c r="O467" s="23">
        <f>0.01*('11'!B$17-'935'!X409)*'Calc4'!B18857</f>
        <v>0</v>
      </c>
      <c r="P467" s="23">
        <f>0.01*'Calc3'!B6061*'935'!U409</f>
        <v>0</v>
      </c>
      <c r="Q467" s="30">
        <f>K467+L467+M467</f>
        <v>0</v>
      </c>
      <c r="R467" s="26">
        <f>'935'!Z409</f>
        <v>0</v>
      </c>
      <c r="S467" s="31">
        <f>Q467-R467</f>
        <v>0</v>
      </c>
      <c r="T467" s="32">
        <f>IF(R467,Q467/R467-1,"")</f>
        <v>0</v>
      </c>
      <c r="U467" s="30">
        <f>N467+O467+P467</f>
        <v>0</v>
      </c>
      <c r="V467" s="26">
        <f>'935'!AA409</f>
        <v>0</v>
      </c>
      <c r="W467" s="31">
        <f>U467-V467</f>
        <v>0</v>
      </c>
      <c r="X467" s="32">
        <f>IF(V467,U467/V467-1,"")</f>
        <v>0</v>
      </c>
      <c r="Y467" s="30">
        <f>0.01*('11'!B$17-'935'!X409)*'Calc4'!B15810</f>
        <v>0</v>
      </c>
      <c r="Z467" s="23">
        <f>0.01*'11'!B$17*'Calc1'!B5935*'Calc4'!B9707</f>
        <v>0</v>
      </c>
      <c r="AA467" s="23">
        <f>'Calc1'!B5935*MAX('Calc4'!B12146,0-('Calc4'!B11536+IF('935'!Q409=0,0,(1-'935'!Y409/'11'!D$17)*'11'!B$17/('11'!B$17-'935'!X409)*IF('Calc1'!B5935=0,1,'Calc2'!B414/'Calc1'!B5935)*'Calc4'!B13975)))*'11'!B$17*0.01*'Calc4'!B$11/'Calc4'!B$685</f>
        <v>0</v>
      </c>
      <c r="AB467" s="23">
        <f>'Calc1'!B5935*'Calc4'!B$9295*'Calc4'!B9080</f>
        <v>0</v>
      </c>
      <c r="AC467" s="23">
        <f>'Calc1'!B5935*MAX('Calc4'!B12146,0-('Calc4'!B11536+IF('935'!Q409=0,0,(1-'935'!Y409/'11'!D$17)*'11'!B$17/('11'!B$17-'935'!X409)*IF('Calc1'!B5935=0,1,'Calc2'!B414/'Calc1'!B5935)*'Calc4'!B13975)))*'11'!B$17*0.01*'Calc4'!B$668/'Calc4'!B$685</f>
        <v>0</v>
      </c>
      <c r="AD467" s="23">
        <f>0.01*('Calc2'!B414*'11'!B$17*'Calc2'!B25402+'Calc1'!B5935*'Calc2'!B19300*'935'!Q409*('11'!D$17-'935'!Y409)*('11'!B$17/('11'!B$17-'935'!X409)))</f>
        <v>0</v>
      </c>
      <c r="AE467" s="23">
        <f>'Calc1'!B5935*'Calc4'!B$8668*('Calc4'!B$8041+'Calc1'!B10827)</f>
        <v>0</v>
      </c>
      <c r="AF467" s="23">
        <f>'Calc1'!B5935*MAX('Calc4'!B12146,0-('Calc4'!B11536+IF('935'!Q409=0,0,(1-'935'!Y409/'11'!D$17)*'11'!B$17/('11'!B$17-'935'!X409)*IF('Calc1'!B5935=0,1,'Calc2'!B414/'Calc1'!B5935)*'Calc4'!B13975)))*'11'!B$17*0.01*(1-('Calc4'!B$668+'Calc4'!B$11)/'Calc4'!B$685)</f>
        <v>0</v>
      </c>
      <c r="AG467" s="23">
        <f>Q467-Y467-Z467-AA467-AB467-AC467-AD467-AE467-AF467</f>
        <v>0</v>
      </c>
      <c r="AH467" s="10"/>
    </row>
    <row r="468" spans="1:34">
      <c r="A468" s="21">
        <v>404</v>
      </c>
      <c r="B468" s="28">
        <f>'Results'!B421</f>
        <v>0</v>
      </c>
      <c r="C468" s="7">
        <f>'Results'!C421</f>
        <v>0</v>
      </c>
      <c r="D468" s="29">
        <f>'Results'!D421</f>
        <v>0</v>
      </c>
      <c r="E468" s="29">
        <f>'Results'!E421</f>
        <v>0</v>
      </c>
      <c r="F468" s="29">
        <f>'Results'!F421</f>
        <v>0</v>
      </c>
      <c r="G468" s="7">
        <f>'Results'!G421</f>
        <v>0</v>
      </c>
      <c r="H468" s="29">
        <f>'Results'!H421</f>
        <v>0</v>
      </c>
      <c r="I468" s="29">
        <f>'Results'!I421</f>
        <v>0</v>
      </c>
      <c r="J468" s="29">
        <f>'Results'!J421</f>
        <v>0</v>
      </c>
      <c r="K468" s="30">
        <f>0.01*'11'!B$17*'Calc1'!B5936*'Results'!E421</f>
        <v>0</v>
      </c>
      <c r="L468" s="23">
        <f>0.01*('11'!D$17-'935'!Y410)*'Results'!C421*'Calc1'!B5936*('11'!B$17/('11'!B$17-'935'!X410))*'935'!Q410</f>
        <v>0</v>
      </c>
      <c r="M468" s="23">
        <f>0.01*('11'!B$17-'935'!X410)*'Results'!D421</f>
        <v>0</v>
      </c>
      <c r="N468" s="23">
        <f>0.01*'11'!B$17*'Calc1'!B8381*'Calc3'!B3626</f>
        <v>0</v>
      </c>
      <c r="O468" s="23">
        <f>0.01*('11'!B$17-'935'!X410)*'Calc4'!B18858</f>
        <v>0</v>
      </c>
      <c r="P468" s="23">
        <f>0.01*'Calc3'!B6062*'935'!U410</f>
        <v>0</v>
      </c>
      <c r="Q468" s="30">
        <f>K468+L468+M468</f>
        <v>0</v>
      </c>
      <c r="R468" s="26">
        <f>'935'!Z410</f>
        <v>0</v>
      </c>
      <c r="S468" s="31">
        <f>Q468-R468</f>
        <v>0</v>
      </c>
      <c r="T468" s="32">
        <f>IF(R468,Q468/R468-1,"")</f>
        <v>0</v>
      </c>
      <c r="U468" s="30">
        <f>N468+O468+P468</f>
        <v>0</v>
      </c>
      <c r="V468" s="26">
        <f>'935'!AA410</f>
        <v>0</v>
      </c>
      <c r="W468" s="31">
        <f>U468-V468</f>
        <v>0</v>
      </c>
      <c r="X468" s="32">
        <f>IF(V468,U468/V468-1,"")</f>
        <v>0</v>
      </c>
      <c r="Y468" s="30">
        <f>0.01*('11'!B$17-'935'!X410)*'Calc4'!B15811</f>
        <v>0</v>
      </c>
      <c r="Z468" s="23">
        <f>0.01*'11'!B$17*'Calc1'!B5936*'Calc4'!B9708</f>
        <v>0</v>
      </c>
      <c r="AA468" s="23">
        <f>'Calc1'!B5936*MAX('Calc4'!B12147,0-('Calc4'!B11537+IF('935'!Q410=0,0,(1-'935'!Y410/'11'!D$17)*'11'!B$17/('11'!B$17-'935'!X410)*IF('Calc1'!B5936=0,1,'Calc2'!B415/'Calc1'!B5936)*'Calc4'!B13976)))*'11'!B$17*0.01*'Calc4'!B$11/'Calc4'!B$685</f>
        <v>0</v>
      </c>
      <c r="AB468" s="23">
        <f>'Calc1'!B5936*'Calc4'!B$9295*'Calc4'!B9081</f>
        <v>0</v>
      </c>
      <c r="AC468" s="23">
        <f>'Calc1'!B5936*MAX('Calc4'!B12147,0-('Calc4'!B11537+IF('935'!Q410=0,0,(1-'935'!Y410/'11'!D$17)*'11'!B$17/('11'!B$17-'935'!X410)*IF('Calc1'!B5936=0,1,'Calc2'!B415/'Calc1'!B5936)*'Calc4'!B13976)))*'11'!B$17*0.01*'Calc4'!B$668/'Calc4'!B$685</f>
        <v>0</v>
      </c>
      <c r="AD468" s="23">
        <f>0.01*('Calc2'!B415*'11'!B$17*'Calc2'!B25403+'Calc1'!B5936*'Calc2'!B19301*'935'!Q410*('11'!D$17-'935'!Y410)*('11'!B$17/('11'!B$17-'935'!X410)))</f>
        <v>0</v>
      </c>
      <c r="AE468" s="23">
        <f>'Calc1'!B5936*'Calc4'!B$8668*('Calc4'!B$8041+'Calc1'!B10828)</f>
        <v>0</v>
      </c>
      <c r="AF468" s="23">
        <f>'Calc1'!B5936*MAX('Calc4'!B12147,0-('Calc4'!B11537+IF('935'!Q410=0,0,(1-'935'!Y410/'11'!D$17)*'11'!B$17/('11'!B$17-'935'!X410)*IF('Calc1'!B5936=0,1,'Calc2'!B415/'Calc1'!B5936)*'Calc4'!B13976)))*'11'!B$17*0.01*(1-('Calc4'!B$668+'Calc4'!B$11)/'Calc4'!B$685)</f>
        <v>0</v>
      </c>
      <c r="AG468" s="23">
        <f>Q468-Y468-Z468-AA468-AB468-AC468-AD468-AE468-AF468</f>
        <v>0</v>
      </c>
      <c r="AH468" s="10"/>
    </row>
    <row r="469" spans="1:34">
      <c r="A469" s="21">
        <v>405</v>
      </c>
      <c r="B469" s="28">
        <f>'Results'!B422</f>
        <v>0</v>
      </c>
      <c r="C469" s="7">
        <f>'Results'!C422</f>
        <v>0</v>
      </c>
      <c r="D469" s="29">
        <f>'Results'!D422</f>
        <v>0</v>
      </c>
      <c r="E469" s="29">
        <f>'Results'!E422</f>
        <v>0</v>
      </c>
      <c r="F469" s="29">
        <f>'Results'!F422</f>
        <v>0</v>
      </c>
      <c r="G469" s="7">
        <f>'Results'!G422</f>
        <v>0</v>
      </c>
      <c r="H469" s="29">
        <f>'Results'!H422</f>
        <v>0</v>
      </c>
      <c r="I469" s="29">
        <f>'Results'!I422</f>
        <v>0</v>
      </c>
      <c r="J469" s="29">
        <f>'Results'!J422</f>
        <v>0</v>
      </c>
      <c r="K469" s="30">
        <f>0.01*'11'!B$17*'Calc1'!B5937*'Results'!E422</f>
        <v>0</v>
      </c>
      <c r="L469" s="23">
        <f>0.01*('11'!D$17-'935'!Y411)*'Results'!C422*'Calc1'!B5937*('11'!B$17/('11'!B$17-'935'!X411))*'935'!Q411</f>
        <v>0</v>
      </c>
      <c r="M469" s="23">
        <f>0.01*('11'!B$17-'935'!X411)*'Results'!D422</f>
        <v>0</v>
      </c>
      <c r="N469" s="23">
        <f>0.01*'11'!B$17*'Calc1'!B8382*'Calc3'!B3627</f>
        <v>0</v>
      </c>
      <c r="O469" s="23">
        <f>0.01*('11'!B$17-'935'!X411)*'Calc4'!B18859</f>
        <v>0</v>
      </c>
      <c r="P469" s="23">
        <f>0.01*'Calc3'!B6063*'935'!U411</f>
        <v>0</v>
      </c>
      <c r="Q469" s="30">
        <f>K469+L469+M469</f>
        <v>0</v>
      </c>
      <c r="R469" s="26">
        <f>'935'!Z411</f>
        <v>0</v>
      </c>
      <c r="S469" s="31">
        <f>Q469-R469</f>
        <v>0</v>
      </c>
      <c r="T469" s="32">
        <f>IF(R469,Q469/R469-1,"")</f>
        <v>0</v>
      </c>
      <c r="U469" s="30">
        <f>N469+O469+P469</f>
        <v>0</v>
      </c>
      <c r="V469" s="26">
        <f>'935'!AA411</f>
        <v>0</v>
      </c>
      <c r="W469" s="31">
        <f>U469-V469</f>
        <v>0</v>
      </c>
      <c r="X469" s="32">
        <f>IF(V469,U469/V469-1,"")</f>
        <v>0</v>
      </c>
      <c r="Y469" s="30">
        <f>0.01*('11'!B$17-'935'!X411)*'Calc4'!B15812</f>
        <v>0</v>
      </c>
      <c r="Z469" s="23">
        <f>0.01*'11'!B$17*'Calc1'!B5937*'Calc4'!B9709</f>
        <v>0</v>
      </c>
      <c r="AA469" s="23">
        <f>'Calc1'!B5937*MAX('Calc4'!B12148,0-('Calc4'!B11538+IF('935'!Q411=0,0,(1-'935'!Y411/'11'!D$17)*'11'!B$17/('11'!B$17-'935'!X411)*IF('Calc1'!B5937=0,1,'Calc2'!B416/'Calc1'!B5937)*'Calc4'!B13977)))*'11'!B$17*0.01*'Calc4'!B$11/'Calc4'!B$685</f>
        <v>0</v>
      </c>
      <c r="AB469" s="23">
        <f>'Calc1'!B5937*'Calc4'!B$9295*'Calc4'!B9082</f>
        <v>0</v>
      </c>
      <c r="AC469" s="23">
        <f>'Calc1'!B5937*MAX('Calc4'!B12148,0-('Calc4'!B11538+IF('935'!Q411=0,0,(1-'935'!Y411/'11'!D$17)*'11'!B$17/('11'!B$17-'935'!X411)*IF('Calc1'!B5937=0,1,'Calc2'!B416/'Calc1'!B5937)*'Calc4'!B13977)))*'11'!B$17*0.01*'Calc4'!B$668/'Calc4'!B$685</f>
        <v>0</v>
      </c>
      <c r="AD469" s="23">
        <f>0.01*('Calc2'!B416*'11'!B$17*'Calc2'!B25404+'Calc1'!B5937*'Calc2'!B19302*'935'!Q411*('11'!D$17-'935'!Y411)*('11'!B$17/('11'!B$17-'935'!X411)))</f>
        <v>0</v>
      </c>
      <c r="AE469" s="23">
        <f>'Calc1'!B5937*'Calc4'!B$8668*('Calc4'!B$8041+'Calc1'!B10829)</f>
        <v>0</v>
      </c>
      <c r="AF469" s="23">
        <f>'Calc1'!B5937*MAX('Calc4'!B12148,0-('Calc4'!B11538+IF('935'!Q411=0,0,(1-'935'!Y411/'11'!D$17)*'11'!B$17/('11'!B$17-'935'!X411)*IF('Calc1'!B5937=0,1,'Calc2'!B416/'Calc1'!B5937)*'Calc4'!B13977)))*'11'!B$17*0.01*(1-('Calc4'!B$668+'Calc4'!B$11)/'Calc4'!B$685)</f>
        <v>0</v>
      </c>
      <c r="AG469" s="23">
        <f>Q469-Y469-Z469-AA469-AB469-AC469-AD469-AE469-AF469</f>
        <v>0</v>
      </c>
      <c r="AH469" s="10"/>
    </row>
    <row r="470" spans="1:34">
      <c r="A470" s="21">
        <v>406</v>
      </c>
      <c r="B470" s="28">
        <f>'Results'!B423</f>
        <v>0</v>
      </c>
      <c r="C470" s="7">
        <f>'Results'!C423</f>
        <v>0</v>
      </c>
      <c r="D470" s="29">
        <f>'Results'!D423</f>
        <v>0</v>
      </c>
      <c r="E470" s="29">
        <f>'Results'!E423</f>
        <v>0</v>
      </c>
      <c r="F470" s="29">
        <f>'Results'!F423</f>
        <v>0</v>
      </c>
      <c r="G470" s="7">
        <f>'Results'!G423</f>
        <v>0</v>
      </c>
      <c r="H470" s="29">
        <f>'Results'!H423</f>
        <v>0</v>
      </c>
      <c r="I470" s="29">
        <f>'Results'!I423</f>
        <v>0</v>
      </c>
      <c r="J470" s="29">
        <f>'Results'!J423</f>
        <v>0</v>
      </c>
      <c r="K470" s="30">
        <f>0.01*'11'!B$17*'Calc1'!B5938*'Results'!E423</f>
        <v>0</v>
      </c>
      <c r="L470" s="23">
        <f>0.01*('11'!D$17-'935'!Y412)*'Results'!C423*'Calc1'!B5938*('11'!B$17/('11'!B$17-'935'!X412))*'935'!Q412</f>
        <v>0</v>
      </c>
      <c r="M470" s="23">
        <f>0.01*('11'!B$17-'935'!X412)*'Results'!D423</f>
        <v>0</v>
      </c>
      <c r="N470" s="23">
        <f>0.01*'11'!B$17*'Calc1'!B8383*'Calc3'!B3628</f>
        <v>0</v>
      </c>
      <c r="O470" s="23">
        <f>0.01*('11'!B$17-'935'!X412)*'Calc4'!B18860</f>
        <v>0</v>
      </c>
      <c r="P470" s="23">
        <f>0.01*'Calc3'!B6064*'935'!U412</f>
        <v>0</v>
      </c>
      <c r="Q470" s="30">
        <f>K470+L470+M470</f>
        <v>0</v>
      </c>
      <c r="R470" s="26">
        <f>'935'!Z412</f>
        <v>0</v>
      </c>
      <c r="S470" s="31">
        <f>Q470-R470</f>
        <v>0</v>
      </c>
      <c r="T470" s="32">
        <f>IF(R470,Q470/R470-1,"")</f>
        <v>0</v>
      </c>
      <c r="U470" s="30">
        <f>N470+O470+P470</f>
        <v>0</v>
      </c>
      <c r="V470" s="26">
        <f>'935'!AA412</f>
        <v>0</v>
      </c>
      <c r="W470" s="31">
        <f>U470-V470</f>
        <v>0</v>
      </c>
      <c r="X470" s="32">
        <f>IF(V470,U470/V470-1,"")</f>
        <v>0</v>
      </c>
      <c r="Y470" s="30">
        <f>0.01*('11'!B$17-'935'!X412)*'Calc4'!B15813</f>
        <v>0</v>
      </c>
      <c r="Z470" s="23">
        <f>0.01*'11'!B$17*'Calc1'!B5938*'Calc4'!B9710</f>
        <v>0</v>
      </c>
      <c r="AA470" s="23">
        <f>'Calc1'!B5938*MAX('Calc4'!B12149,0-('Calc4'!B11539+IF('935'!Q412=0,0,(1-'935'!Y412/'11'!D$17)*'11'!B$17/('11'!B$17-'935'!X412)*IF('Calc1'!B5938=0,1,'Calc2'!B417/'Calc1'!B5938)*'Calc4'!B13978)))*'11'!B$17*0.01*'Calc4'!B$11/'Calc4'!B$685</f>
        <v>0</v>
      </c>
      <c r="AB470" s="23">
        <f>'Calc1'!B5938*'Calc4'!B$9295*'Calc4'!B9083</f>
        <v>0</v>
      </c>
      <c r="AC470" s="23">
        <f>'Calc1'!B5938*MAX('Calc4'!B12149,0-('Calc4'!B11539+IF('935'!Q412=0,0,(1-'935'!Y412/'11'!D$17)*'11'!B$17/('11'!B$17-'935'!X412)*IF('Calc1'!B5938=0,1,'Calc2'!B417/'Calc1'!B5938)*'Calc4'!B13978)))*'11'!B$17*0.01*'Calc4'!B$668/'Calc4'!B$685</f>
        <v>0</v>
      </c>
      <c r="AD470" s="23">
        <f>0.01*('Calc2'!B417*'11'!B$17*'Calc2'!B25405+'Calc1'!B5938*'Calc2'!B19303*'935'!Q412*('11'!D$17-'935'!Y412)*('11'!B$17/('11'!B$17-'935'!X412)))</f>
        <v>0</v>
      </c>
      <c r="AE470" s="23">
        <f>'Calc1'!B5938*'Calc4'!B$8668*('Calc4'!B$8041+'Calc1'!B10830)</f>
        <v>0</v>
      </c>
      <c r="AF470" s="23">
        <f>'Calc1'!B5938*MAX('Calc4'!B12149,0-('Calc4'!B11539+IF('935'!Q412=0,0,(1-'935'!Y412/'11'!D$17)*'11'!B$17/('11'!B$17-'935'!X412)*IF('Calc1'!B5938=0,1,'Calc2'!B417/'Calc1'!B5938)*'Calc4'!B13978)))*'11'!B$17*0.01*(1-('Calc4'!B$668+'Calc4'!B$11)/'Calc4'!B$685)</f>
        <v>0</v>
      </c>
      <c r="AG470" s="23">
        <f>Q470-Y470-Z470-AA470-AB470-AC470-AD470-AE470-AF470</f>
        <v>0</v>
      </c>
      <c r="AH470" s="10"/>
    </row>
    <row r="471" spans="1:34">
      <c r="A471" s="21">
        <v>407</v>
      </c>
      <c r="B471" s="28">
        <f>'Results'!B424</f>
        <v>0</v>
      </c>
      <c r="C471" s="7">
        <f>'Results'!C424</f>
        <v>0</v>
      </c>
      <c r="D471" s="29">
        <f>'Results'!D424</f>
        <v>0</v>
      </c>
      <c r="E471" s="29">
        <f>'Results'!E424</f>
        <v>0</v>
      </c>
      <c r="F471" s="29">
        <f>'Results'!F424</f>
        <v>0</v>
      </c>
      <c r="G471" s="7">
        <f>'Results'!G424</f>
        <v>0</v>
      </c>
      <c r="H471" s="29">
        <f>'Results'!H424</f>
        <v>0</v>
      </c>
      <c r="I471" s="29">
        <f>'Results'!I424</f>
        <v>0</v>
      </c>
      <c r="J471" s="29">
        <f>'Results'!J424</f>
        <v>0</v>
      </c>
      <c r="K471" s="30">
        <f>0.01*'11'!B$17*'Calc1'!B5939*'Results'!E424</f>
        <v>0</v>
      </c>
      <c r="L471" s="23">
        <f>0.01*('11'!D$17-'935'!Y413)*'Results'!C424*'Calc1'!B5939*('11'!B$17/('11'!B$17-'935'!X413))*'935'!Q413</f>
        <v>0</v>
      </c>
      <c r="M471" s="23">
        <f>0.01*('11'!B$17-'935'!X413)*'Results'!D424</f>
        <v>0</v>
      </c>
      <c r="N471" s="23">
        <f>0.01*'11'!B$17*'Calc1'!B8384*'Calc3'!B3629</f>
        <v>0</v>
      </c>
      <c r="O471" s="23">
        <f>0.01*('11'!B$17-'935'!X413)*'Calc4'!B18861</f>
        <v>0</v>
      </c>
      <c r="P471" s="23">
        <f>0.01*'Calc3'!B6065*'935'!U413</f>
        <v>0</v>
      </c>
      <c r="Q471" s="30">
        <f>K471+L471+M471</f>
        <v>0</v>
      </c>
      <c r="R471" s="26">
        <f>'935'!Z413</f>
        <v>0</v>
      </c>
      <c r="S471" s="31">
        <f>Q471-R471</f>
        <v>0</v>
      </c>
      <c r="T471" s="32">
        <f>IF(R471,Q471/R471-1,"")</f>
        <v>0</v>
      </c>
      <c r="U471" s="30">
        <f>N471+O471+P471</f>
        <v>0</v>
      </c>
      <c r="V471" s="26">
        <f>'935'!AA413</f>
        <v>0</v>
      </c>
      <c r="W471" s="31">
        <f>U471-V471</f>
        <v>0</v>
      </c>
      <c r="X471" s="32">
        <f>IF(V471,U471/V471-1,"")</f>
        <v>0</v>
      </c>
      <c r="Y471" s="30">
        <f>0.01*('11'!B$17-'935'!X413)*'Calc4'!B15814</f>
        <v>0</v>
      </c>
      <c r="Z471" s="23">
        <f>0.01*'11'!B$17*'Calc1'!B5939*'Calc4'!B9711</f>
        <v>0</v>
      </c>
      <c r="AA471" s="23">
        <f>'Calc1'!B5939*MAX('Calc4'!B12150,0-('Calc4'!B11540+IF('935'!Q413=0,0,(1-'935'!Y413/'11'!D$17)*'11'!B$17/('11'!B$17-'935'!X413)*IF('Calc1'!B5939=0,1,'Calc2'!B418/'Calc1'!B5939)*'Calc4'!B13979)))*'11'!B$17*0.01*'Calc4'!B$11/'Calc4'!B$685</f>
        <v>0</v>
      </c>
      <c r="AB471" s="23">
        <f>'Calc1'!B5939*'Calc4'!B$9295*'Calc4'!B9084</f>
        <v>0</v>
      </c>
      <c r="AC471" s="23">
        <f>'Calc1'!B5939*MAX('Calc4'!B12150,0-('Calc4'!B11540+IF('935'!Q413=0,0,(1-'935'!Y413/'11'!D$17)*'11'!B$17/('11'!B$17-'935'!X413)*IF('Calc1'!B5939=0,1,'Calc2'!B418/'Calc1'!B5939)*'Calc4'!B13979)))*'11'!B$17*0.01*'Calc4'!B$668/'Calc4'!B$685</f>
        <v>0</v>
      </c>
      <c r="AD471" s="23">
        <f>0.01*('Calc2'!B418*'11'!B$17*'Calc2'!B25406+'Calc1'!B5939*'Calc2'!B19304*'935'!Q413*('11'!D$17-'935'!Y413)*('11'!B$17/('11'!B$17-'935'!X413)))</f>
        <v>0</v>
      </c>
      <c r="AE471" s="23">
        <f>'Calc1'!B5939*'Calc4'!B$8668*('Calc4'!B$8041+'Calc1'!B10831)</f>
        <v>0</v>
      </c>
      <c r="AF471" s="23">
        <f>'Calc1'!B5939*MAX('Calc4'!B12150,0-('Calc4'!B11540+IF('935'!Q413=0,0,(1-'935'!Y413/'11'!D$17)*'11'!B$17/('11'!B$17-'935'!X413)*IF('Calc1'!B5939=0,1,'Calc2'!B418/'Calc1'!B5939)*'Calc4'!B13979)))*'11'!B$17*0.01*(1-('Calc4'!B$668+'Calc4'!B$11)/'Calc4'!B$685)</f>
        <v>0</v>
      </c>
      <c r="AG471" s="23">
        <f>Q471-Y471-Z471-AA471-AB471-AC471-AD471-AE471-AF471</f>
        <v>0</v>
      </c>
      <c r="AH471" s="10"/>
    </row>
    <row r="472" spans="1:34">
      <c r="A472" s="21">
        <v>408</v>
      </c>
      <c r="B472" s="28">
        <f>'Results'!B425</f>
        <v>0</v>
      </c>
      <c r="C472" s="7">
        <f>'Results'!C425</f>
        <v>0</v>
      </c>
      <c r="D472" s="29">
        <f>'Results'!D425</f>
        <v>0</v>
      </c>
      <c r="E472" s="29">
        <f>'Results'!E425</f>
        <v>0</v>
      </c>
      <c r="F472" s="29">
        <f>'Results'!F425</f>
        <v>0</v>
      </c>
      <c r="G472" s="7">
        <f>'Results'!G425</f>
        <v>0</v>
      </c>
      <c r="H472" s="29">
        <f>'Results'!H425</f>
        <v>0</v>
      </c>
      <c r="I472" s="29">
        <f>'Results'!I425</f>
        <v>0</v>
      </c>
      <c r="J472" s="29">
        <f>'Results'!J425</f>
        <v>0</v>
      </c>
      <c r="K472" s="30">
        <f>0.01*'11'!B$17*'Calc1'!B5940*'Results'!E425</f>
        <v>0</v>
      </c>
      <c r="L472" s="23">
        <f>0.01*('11'!D$17-'935'!Y414)*'Results'!C425*'Calc1'!B5940*('11'!B$17/('11'!B$17-'935'!X414))*'935'!Q414</f>
        <v>0</v>
      </c>
      <c r="M472" s="23">
        <f>0.01*('11'!B$17-'935'!X414)*'Results'!D425</f>
        <v>0</v>
      </c>
      <c r="N472" s="23">
        <f>0.01*'11'!B$17*'Calc1'!B8385*'Calc3'!B3630</f>
        <v>0</v>
      </c>
      <c r="O472" s="23">
        <f>0.01*('11'!B$17-'935'!X414)*'Calc4'!B18862</f>
        <v>0</v>
      </c>
      <c r="P472" s="23">
        <f>0.01*'Calc3'!B6066*'935'!U414</f>
        <v>0</v>
      </c>
      <c r="Q472" s="30">
        <f>K472+L472+M472</f>
        <v>0</v>
      </c>
      <c r="R472" s="26">
        <f>'935'!Z414</f>
        <v>0</v>
      </c>
      <c r="S472" s="31">
        <f>Q472-R472</f>
        <v>0</v>
      </c>
      <c r="T472" s="32">
        <f>IF(R472,Q472/R472-1,"")</f>
        <v>0</v>
      </c>
      <c r="U472" s="30">
        <f>N472+O472+P472</f>
        <v>0</v>
      </c>
      <c r="V472" s="26">
        <f>'935'!AA414</f>
        <v>0</v>
      </c>
      <c r="W472" s="31">
        <f>U472-V472</f>
        <v>0</v>
      </c>
      <c r="X472" s="32">
        <f>IF(V472,U472/V472-1,"")</f>
        <v>0</v>
      </c>
      <c r="Y472" s="30">
        <f>0.01*('11'!B$17-'935'!X414)*'Calc4'!B15815</f>
        <v>0</v>
      </c>
      <c r="Z472" s="23">
        <f>0.01*'11'!B$17*'Calc1'!B5940*'Calc4'!B9712</f>
        <v>0</v>
      </c>
      <c r="AA472" s="23">
        <f>'Calc1'!B5940*MAX('Calc4'!B12151,0-('Calc4'!B11541+IF('935'!Q414=0,0,(1-'935'!Y414/'11'!D$17)*'11'!B$17/('11'!B$17-'935'!X414)*IF('Calc1'!B5940=0,1,'Calc2'!B419/'Calc1'!B5940)*'Calc4'!B13980)))*'11'!B$17*0.01*'Calc4'!B$11/'Calc4'!B$685</f>
        <v>0</v>
      </c>
      <c r="AB472" s="23">
        <f>'Calc1'!B5940*'Calc4'!B$9295*'Calc4'!B9085</f>
        <v>0</v>
      </c>
      <c r="AC472" s="23">
        <f>'Calc1'!B5940*MAX('Calc4'!B12151,0-('Calc4'!B11541+IF('935'!Q414=0,0,(1-'935'!Y414/'11'!D$17)*'11'!B$17/('11'!B$17-'935'!X414)*IF('Calc1'!B5940=0,1,'Calc2'!B419/'Calc1'!B5940)*'Calc4'!B13980)))*'11'!B$17*0.01*'Calc4'!B$668/'Calc4'!B$685</f>
        <v>0</v>
      </c>
      <c r="AD472" s="23">
        <f>0.01*('Calc2'!B419*'11'!B$17*'Calc2'!B25407+'Calc1'!B5940*'Calc2'!B19305*'935'!Q414*('11'!D$17-'935'!Y414)*('11'!B$17/('11'!B$17-'935'!X414)))</f>
        <v>0</v>
      </c>
      <c r="AE472" s="23">
        <f>'Calc1'!B5940*'Calc4'!B$8668*('Calc4'!B$8041+'Calc1'!B10832)</f>
        <v>0</v>
      </c>
      <c r="AF472" s="23">
        <f>'Calc1'!B5940*MAX('Calc4'!B12151,0-('Calc4'!B11541+IF('935'!Q414=0,0,(1-'935'!Y414/'11'!D$17)*'11'!B$17/('11'!B$17-'935'!X414)*IF('Calc1'!B5940=0,1,'Calc2'!B419/'Calc1'!B5940)*'Calc4'!B13980)))*'11'!B$17*0.01*(1-('Calc4'!B$668+'Calc4'!B$11)/'Calc4'!B$685)</f>
        <v>0</v>
      </c>
      <c r="AG472" s="23">
        <f>Q472-Y472-Z472-AA472-AB472-AC472-AD472-AE472-AF472</f>
        <v>0</v>
      </c>
      <c r="AH472" s="10"/>
    </row>
    <row r="473" spans="1:34">
      <c r="A473" s="21">
        <v>409</v>
      </c>
      <c r="B473" s="28">
        <f>'Results'!B426</f>
        <v>0</v>
      </c>
      <c r="C473" s="7">
        <f>'Results'!C426</f>
        <v>0</v>
      </c>
      <c r="D473" s="29">
        <f>'Results'!D426</f>
        <v>0</v>
      </c>
      <c r="E473" s="29">
        <f>'Results'!E426</f>
        <v>0</v>
      </c>
      <c r="F473" s="29">
        <f>'Results'!F426</f>
        <v>0</v>
      </c>
      <c r="G473" s="7">
        <f>'Results'!G426</f>
        <v>0</v>
      </c>
      <c r="H473" s="29">
        <f>'Results'!H426</f>
        <v>0</v>
      </c>
      <c r="I473" s="29">
        <f>'Results'!I426</f>
        <v>0</v>
      </c>
      <c r="J473" s="29">
        <f>'Results'!J426</f>
        <v>0</v>
      </c>
      <c r="K473" s="30">
        <f>0.01*'11'!B$17*'Calc1'!B5941*'Results'!E426</f>
        <v>0</v>
      </c>
      <c r="L473" s="23">
        <f>0.01*('11'!D$17-'935'!Y415)*'Results'!C426*'Calc1'!B5941*('11'!B$17/('11'!B$17-'935'!X415))*'935'!Q415</f>
        <v>0</v>
      </c>
      <c r="M473" s="23">
        <f>0.01*('11'!B$17-'935'!X415)*'Results'!D426</f>
        <v>0</v>
      </c>
      <c r="N473" s="23">
        <f>0.01*'11'!B$17*'Calc1'!B8386*'Calc3'!B3631</f>
        <v>0</v>
      </c>
      <c r="O473" s="23">
        <f>0.01*('11'!B$17-'935'!X415)*'Calc4'!B18863</f>
        <v>0</v>
      </c>
      <c r="P473" s="23">
        <f>0.01*'Calc3'!B6067*'935'!U415</f>
        <v>0</v>
      </c>
      <c r="Q473" s="30">
        <f>K473+L473+M473</f>
        <v>0</v>
      </c>
      <c r="R473" s="26">
        <f>'935'!Z415</f>
        <v>0</v>
      </c>
      <c r="S473" s="31">
        <f>Q473-R473</f>
        <v>0</v>
      </c>
      <c r="T473" s="32">
        <f>IF(R473,Q473/R473-1,"")</f>
        <v>0</v>
      </c>
      <c r="U473" s="30">
        <f>N473+O473+P473</f>
        <v>0</v>
      </c>
      <c r="V473" s="26">
        <f>'935'!AA415</f>
        <v>0</v>
      </c>
      <c r="W473" s="31">
        <f>U473-V473</f>
        <v>0</v>
      </c>
      <c r="X473" s="32">
        <f>IF(V473,U473/V473-1,"")</f>
        <v>0</v>
      </c>
      <c r="Y473" s="30">
        <f>0.01*('11'!B$17-'935'!X415)*'Calc4'!B15816</f>
        <v>0</v>
      </c>
      <c r="Z473" s="23">
        <f>0.01*'11'!B$17*'Calc1'!B5941*'Calc4'!B9713</f>
        <v>0</v>
      </c>
      <c r="AA473" s="23">
        <f>'Calc1'!B5941*MAX('Calc4'!B12152,0-('Calc4'!B11542+IF('935'!Q415=0,0,(1-'935'!Y415/'11'!D$17)*'11'!B$17/('11'!B$17-'935'!X415)*IF('Calc1'!B5941=0,1,'Calc2'!B420/'Calc1'!B5941)*'Calc4'!B13981)))*'11'!B$17*0.01*'Calc4'!B$11/'Calc4'!B$685</f>
        <v>0</v>
      </c>
      <c r="AB473" s="23">
        <f>'Calc1'!B5941*'Calc4'!B$9295*'Calc4'!B9086</f>
        <v>0</v>
      </c>
      <c r="AC473" s="23">
        <f>'Calc1'!B5941*MAX('Calc4'!B12152,0-('Calc4'!B11542+IF('935'!Q415=0,0,(1-'935'!Y415/'11'!D$17)*'11'!B$17/('11'!B$17-'935'!X415)*IF('Calc1'!B5941=0,1,'Calc2'!B420/'Calc1'!B5941)*'Calc4'!B13981)))*'11'!B$17*0.01*'Calc4'!B$668/'Calc4'!B$685</f>
        <v>0</v>
      </c>
      <c r="AD473" s="23">
        <f>0.01*('Calc2'!B420*'11'!B$17*'Calc2'!B25408+'Calc1'!B5941*'Calc2'!B19306*'935'!Q415*('11'!D$17-'935'!Y415)*('11'!B$17/('11'!B$17-'935'!X415)))</f>
        <v>0</v>
      </c>
      <c r="AE473" s="23">
        <f>'Calc1'!B5941*'Calc4'!B$8668*('Calc4'!B$8041+'Calc1'!B10833)</f>
        <v>0</v>
      </c>
      <c r="AF473" s="23">
        <f>'Calc1'!B5941*MAX('Calc4'!B12152,0-('Calc4'!B11542+IF('935'!Q415=0,0,(1-'935'!Y415/'11'!D$17)*'11'!B$17/('11'!B$17-'935'!X415)*IF('Calc1'!B5941=0,1,'Calc2'!B420/'Calc1'!B5941)*'Calc4'!B13981)))*'11'!B$17*0.01*(1-('Calc4'!B$668+'Calc4'!B$11)/'Calc4'!B$685)</f>
        <v>0</v>
      </c>
      <c r="AG473" s="23">
        <f>Q473-Y473-Z473-AA473-AB473-AC473-AD473-AE473-AF473</f>
        <v>0</v>
      </c>
      <c r="AH473" s="10"/>
    </row>
    <row r="474" spans="1:34">
      <c r="A474" s="21">
        <v>410</v>
      </c>
      <c r="B474" s="28">
        <f>'Results'!B427</f>
        <v>0</v>
      </c>
      <c r="C474" s="7">
        <f>'Results'!C427</f>
        <v>0</v>
      </c>
      <c r="D474" s="29">
        <f>'Results'!D427</f>
        <v>0</v>
      </c>
      <c r="E474" s="29">
        <f>'Results'!E427</f>
        <v>0</v>
      </c>
      <c r="F474" s="29">
        <f>'Results'!F427</f>
        <v>0</v>
      </c>
      <c r="G474" s="7">
        <f>'Results'!G427</f>
        <v>0</v>
      </c>
      <c r="H474" s="29">
        <f>'Results'!H427</f>
        <v>0</v>
      </c>
      <c r="I474" s="29">
        <f>'Results'!I427</f>
        <v>0</v>
      </c>
      <c r="J474" s="29">
        <f>'Results'!J427</f>
        <v>0</v>
      </c>
      <c r="K474" s="30">
        <f>0.01*'11'!B$17*'Calc1'!B5942*'Results'!E427</f>
        <v>0</v>
      </c>
      <c r="L474" s="23">
        <f>0.01*('11'!D$17-'935'!Y416)*'Results'!C427*'Calc1'!B5942*('11'!B$17/('11'!B$17-'935'!X416))*'935'!Q416</f>
        <v>0</v>
      </c>
      <c r="M474" s="23">
        <f>0.01*('11'!B$17-'935'!X416)*'Results'!D427</f>
        <v>0</v>
      </c>
      <c r="N474" s="23">
        <f>0.01*'11'!B$17*'Calc1'!B8387*'Calc3'!B3632</f>
        <v>0</v>
      </c>
      <c r="O474" s="23">
        <f>0.01*('11'!B$17-'935'!X416)*'Calc4'!B18864</f>
        <v>0</v>
      </c>
      <c r="P474" s="23">
        <f>0.01*'Calc3'!B6068*'935'!U416</f>
        <v>0</v>
      </c>
      <c r="Q474" s="30">
        <f>K474+L474+M474</f>
        <v>0</v>
      </c>
      <c r="R474" s="26">
        <f>'935'!Z416</f>
        <v>0</v>
      </c>
      <c r="S474" s="31">
        <f>Q474-R474</f>
        <v>0</v>
      </c>
      <c r="T474" s="32">
        <f>IF(R474,Q474/R474-1,"")</f>
        <v>0</v>
      </c>
      <c r="U474" s="30">
        <f>N474+O474+P474</f>
        <v>0</v>
      </c>
      <c r="V474" s="26">
        <f>'935'!AA416</f>
        <v>0</v>
      </c>
      <c r="W474" s="31">
        <f>U474-V474</f>
        <v>0</v>
      </c>
      <c r="X474" s="32">
        <f>IF(V474,U474/V474-1,"")</f>
        <v>0</v>
      </c>
      <c r="Y474" s="30">
        <f>0.01*('11'!B$17-'935'!X416)*'Calc4'!B15817</f>
        <v>0</v>
      </c>
      <c r="Z474" s="23">
        <f>0.01*'11'!B$17*'Calc1'!B5942*'Calc4'!B9714</f>
        <v>0</v>
      </c>
      <c r="AA474" s="23">
        <f>'Calc1'!B5942*MAX('Calc4'!B12153,0-('Calc4'!B11543+IF('935'!Q416=0,0,(1-'935'!Y416/'11'!D$17)*'11'!B$17/('11'!B$17-'935'!X416)*IF('Calc1'!B5942=0,1,'Calc2'!B421/'Calc1'!B5942)*'Calc4'!B13982)))*'11'!B$17*0.01*'Calc4'!B$11/'Calc4'!B$685</f>
        <v>0</v>
      </c>
      <c r="AB474" s="23">
        <f>'Calc1'!B5942*'Calc4'!B$9295*'Calc4'!B9087</f>
        <v>0</v>
      </c>
      <c r="AC474" s="23">
        <f>'Calc1'!B5942*MAX('Calc4'!B12153,0-('Calc4'!B11543+IF('935'!Q416=0,0,(1-'935'!Y416/'11'!D$17)*'11'!B$17/('11'!B$17-'935'!X416)*IF('Calc1'!B5942=0,1,'Calc2'!B421/'Calc1'!B5942)*'Calc4'!B13982)))*'11'!B$17*0.01*'Calc4'!B$668/'Calc4'!B$685</f>
        <v>0</v>
      </c>
      <c r="AD474" s="23">
        <f>0.01*('Calc2'!B421*'11'!B$17*'Calc2'!B25409+'Calc1'!B5942*'Calc2'!B19307*'935'!Q416*('11'!D$17-'935'!Y416)*('11'!B$17/('11'!B$17-'935'!X416)))</f>
        <v>0</v>
      </c>
      <c r="AE474" s="23">
        <f>'Calc1'!B5942*'Calc4'!B$8668*('Calc4'!B$8041+'Calc1'!B10834)</f>
        <v>0</v>
      </c>
      <c r="AF474" s="23">
        <f>'Calc1'!B5942*MAX('Calc4'!B12153,0-('Calc4'!B11543+IF('935'!Q416=0,0,(1-'935'!Y416/'11'!D$17)*'11'!B$17/('11'!B$17-'935'!X416)*IF('Calc1'!B5942=0,1,'Calc2'!B421/'Calc1'!B5942)*'Calc4'!B13982)))*'11'!B$17*0.01*(1-('Calc4'!B$668+'Calc4'!B$11)/'Calc4'!B$685)</f>
        <v>0</v>
      </c>
      <c r="AG474" s="23">
        <f>Q474-Y474-Z474-AA474-AB474-AC474-AD474-AE474-AF474</f>
        <v>0</v>
      </c>
      <c r="AH474" s="10"/>
    </row>
    <row r="475" spans="1:34">
      <c r="A475" s="21">
        <v>411</v>
      </c>
      <c r="B475" s="28">
        <f>'Results'!B428</f>
        <v>0</v>
      </c>
      <c r="C475" s="7">
        <f>'Results'!C428</f>
        <v>0</v>
      </c>
      <c r="D475" s="29">
        <f>'Results'!D428</f>
        <v>0</v>
      </c>
      <c r="E475" s="29">
        <f>'Results'!E428</f>
        <v>0</v>
      </c>
      <c r="F475" s="29">
        <f>'Results'!F428</f>
        <v>0</v>
      </c>
      <c r="G475" s="7">
        <f>'Results'!G428</f>
        <v>0</v>
      </c>
      <c r="H475" s="29">
        <f>'Results'!H428</f>
        <v>0</v>
      </c>
      <c r="I475" s="29">
        <f>'Results'!I428</f>
        <v>0</v>
      </c>
      <c r="J475" s="29">
        <f>'Results'!J428</f>
        <v>0</v>
      </c>
      <c r="K475" s="30">
        <f>0.01*'11'!B$17*'Calc1'!B5943*'Results'!E428</f>
        <v>0</v>
      </c>
      <c r="L475" s="23">
        <f>0.01*('11'!D$17-'935'!Y417)*'Results'!C428*'Calc1'!B5943*('11'!B$17/('11'!B$17-'935'!X417))*'935'!Q417</f>
        <v>0</v>
      </c>
      <c r="M475" s="23">
        <f>0.01*('11'!B$17-'935'!X417)*'Results'!D428</f>
        <v>0</v>
      </c>
      <c r="N475" s="23">
        <f>0.01*'11'!B$17*'Calc1'!B8388*'Calc3'!B3633</f>
        <v>0</v>
      </c>
      <c r="O475" s="23">
        <f>0.01*('11'!B$17-'935'!X417)*'Calc4'!B18865</f>
        <v>0</v>
      </c>
      <c r="P475" s="23">
        <f>0.01*'Calc3'!B6069*'935'!U417</f>
        <v>0</v>
      </c>
      <c r="Q475" s="30">
        <f>K475+L475+M475</f>
        <v>0</v>
      </c>
      <c r="R475" s="26">
        <f>'935'!Z417</f>
        <v>0</v>
      </c>
      <c r="S475" s="31">
        <f>Q475-R475</f>
        <v>0</v>
      </c>
      <c r="T475" s="32">
        <f>IF(R475,Q475/R475-1,"")</f>
        <v>0</v>
      </c>
      <c r="U475" s="30">
        <f>N475+O475+P475</f>
        <v>0</v>
      </c>
      <c r="V475" s="26">
        <f>'935'!AA417</f>
        <v>0</v>
      </c>
      <c r="W475" s="31">
        <f>U475-V475</f>
        <v>0</v>
      </c>
      <c r="X475" s="32">
        <f>IF(V475,U475/V475-1,"")</f>
        <v>0</v>
      </c>
      <c r="Y475" s="30">
        <f>0.01*('11'!B$17-'935'!X417)*'Calc4'!B15818</f>
        <v>0</v>
      </c>
      <c r="Z475" s="23">
        <f>0.01*'11'!B$17*'Calc1'!B5943*'Calc4'!B9715</f>
        <v>0</v>
      </c>
      <c r="AA475" s="23">
        <f>'Calc1'!B5943*MAX('Calc4'!B12154,0-('Calc4'!B11544+IF('935'!Q417=0,0,(1-'935'!Y417/'11'!D$17)*'11'!B$17/('11'!B$17-'935'!X417)*IF('Calc1'!B5943=0,1,'Calc2'!B422/'Calc1'!B5943)*'Calc4'!B13983)))*'11'!B$17*0.01*'Calc4'!B$11/'Calc4'!B$685</f>
        <v>0</v>
      </c>
      <c r="AB475" s="23">
        <f>'Calc1'!B5943*'Calc4'!B$9295*'Calc4'!B9088</f>
        <v>0</v>
      </c>
      <c r="AC475" s="23">
        <f>'Calc1'!B5943*MAX('Calc4'!B12154,0-('Calc4'!B11544+IF('935'!Q417=0,0,(1-'935'!Y417/'11'!D$17)*'11'!B$17/('11'!B$17-'935'!X417)*IF('Calc1'!B5943=0,1,'Calc2'!B422/'Calc1'!B5943)*'Calc4'!B13983)))*'11'!B$17*0.01*'Calc4'!B$668/'Calc4'!B$685</f>
        <v>0</v>
      </c>
      <c r="AD475" s="23">
        <f>0.01*('Calc2'!B422*'11'!B$17*'Calc2'!B25410+'Calc1'!B5943*'Calc2'!B19308*'935'!Q417*('11'!D$17-'935'!Y417)*('11'!B$17/('11'!B$17-'935'!X417)))</f>
        <v>0</v>
      </c>
      <c r="AE475" s="23">
        <f>'Calc1'!B5943*'Calc4'!B$8668*('Calc4'!B$8041+'Calc1'!B10835)</f>
        <v>0</v>
      </c>
      <c r="AF475" s="23">
        <f>'Calc1'!B5943*MAX('Calc4'!B12154,0-('Calc4'!B11544+IF('935'!Q417=0,0,(1-'935'!Y417/'11'!D$17)*'11'!B$17/('11'!B$17-'935'!X417)*IF('Calc1'!B5943=0,1,'Calc2'!B422/'Calc1'!B5943)*'Calc4'!B13983)))*'11'!B$17*0.01*(1-('Calc4'!B$668+'Calc4'!B$11)/'Calc4'!B$685)</f>
        <v>0</v>
      </c>
      <c r="AG475" s="23">
        <f>Q475-Y475-Z475-AA475-AB475-AC475-AD475-AE475-AF475</f>
        <v>0</v>
      </c>
      <c r="AH475" s="10"/>
    </row>
    <row r="476" spans="1:34">
      <c r="A476" s="21">
        <v>412</v>
      </c>
      <c r="B476" s="28">
        <f>'Results'!B429</f>
        <v>0</v>
      </c>
      <c r="C476" s="7">
        <f>'Results'!C429</f>
        <v>0</v>
      </c>
      <c r="D476" s="29">
        <f>'Results'!D429</f>
        <v>0</v>
      </c>
      <c r="E476" s="29">
        <f>'Results'!E429</f>
        <v>0</v>
      </c>
      <c r="F476" s="29">
        <f>'Results'!F429</f>
        <v>0</v>
      </c>
      <c r="G476" s="7">
        <f>'Results'!G429</f>
        <v>0</v>
      </c>
      <c r="H476" s="29">
        <f>'Results'!H429</f>
        <v>0</v>
      </c>
      <c r="I476" s="29">
        <f>'Results'!I429</f>
        <v>0</v>
      </c>
      <c r="J476" s="29">
        <f>'Results'!J429</f>
        <v>0</v>
      </c>
      <c r="K476" s="30">
        <f>0.01*'11'!B$17*'Calc1'!B5944*'Results'!E429</f>
        <v>0</v>
      </c>
      <c r="L476" s="23">
        <f>0.01*('11'!D$17-'935'!Y418)*'Results'!C429*'Calc1'!B5944*('11'!B$17/('11'!B$17-'935'!X418))*'935'!Q418</f>
        <v>0</v>
      </c>
      <c r="M476" s="23">
        <f>0.01*('11'!B$17-'935'!X418)*'Results'!D429</f>
        <v>0</v>
      </c>
      <c r="N476" s="23">
        <f>0.01*'11'!B$17*'Calc1'!B8389*'Calc3'!B3634</f>
        <v>0</v>
      </c>
      <c r="O476" s="23">
        <f>0.01*('11'!B$17-'935'!X418)*'Calc4'!B18866</f>
        <v>0</v>
      </c>
      <c r="P476" s="23">
        <f>0.01*'Calc3'!B6070*'935'!U418</f>
        <v>0</v>
      </c>
      <c r="Q476" s="30">
        <f>K476+L476+M476</f>
        <v>0</v>
      </c>
      <c r="R476" s="26">
        <f>'935'!Z418</f>
        <v>0</v>
      </c>
      <c r="S476" s="31">
        <f>Q476-R476</f>
        <v>0</v>
      </c>
      <c r="T476" s="32">
        <f>IF(R476,Q476/R476-1,"")</f>
        <v>0</v>
      </c>
      <c r="U476" s="30">
        <f>N476+O476+P476</f>
        <v>0</v>
      </c>
      <c r="V476" s="26">
        <f>'935'!AA418</f>
        <v>0</v>
      </c>
      <c r="W476" s="31">
        <f>U476-V476</f>
        <v>0</v>
      </c>
      <c r="X476" s="32">
        <f>IF(V476,U476/V476-1,"")</f>
        <v>0</v>
      </c>
      <c r="Y476" s="30">
        <f>0.01*('11'!B$17-'935'!X418)*'Calc4'!B15819</f>
        <v>0</v>
      </c>
      <c r="Z476" s="23">
        <f>0.01*'11'!B$17*'Calc1'!B5944*'Calc4'!B9716</f>
        <v>0</v>
      </c>
      <c r="AA476" s="23">
        <f>'Calc1'!B5944*MAX('Calc4'!B12155,0-('Calc4'!B11545+IF('935'!Q418=0,0,(1-'935'!Y418/'11'!D$17)*'11'!B$17/('11'!B$17-'935'!X418)*IF('Calc1'!B5944=0,1,'Calc2'!B423/'Calc1'!B5944)*'Calc4'!B13984)))*'11'!B$17*0.01*'Calc4'!B$11/'Calc4'!B$685</f>
        <v>0</v>
      </c>
      <c r="AB476" s="23">
        <f>'Calc1'!B5944*'Calc4'!B$9295*'Calc4'!B9089</f>
        <v>0</v>
      </c>
      <c r="AC476" s="23">
        <f>'Calc1'!B5944*MAX('Calc4'!B12155,0-('Calc4'!B11545+IF('935'!Q418=0,0,(1-'935'!Y418/'11'!D$17)*'11'!B$17/('11'!B$17-'935'!X418)*IF('Calc1'!B5944=0,1,'Calc2'!B423/'Calc1'!B5944)*'Calc4'!B13984)))*'11'!B$17*0.01*'Calc4'!B$668/'Calc4'!B$685</f>
        <v>0</v>
      </c>
      <c r="AD476" s="23">
        <f>0.01*('Calc2'!B423*'11'!B$17*'Calc2'!B25411+'Calc1'!B5944*'Calc2'!B19309*'935'!Q418*('11'!D$17-'935'!Y418)*('11'!B$17/('11'!B$17-'935'!X418)))</f>
        <v>0</v>
      </c>
      <c r="AE476" s="23">
        <f>'Calc1'!B5944*'Calc4'!B$8668*('Calc4'!B$8041+'Calc1'!B10836)</f>
        <v>0</v>
      </c>
      <c r="AF476" s="23">
        <f>'Calc1'!B5944*MAX('Calc4'!B12155,0-('Calc4'!B11545+IF('935'!Q418=0,0,(1-'935'!Y418/'11'!D$17)*'11'!B$17/('11'!B$17-'935'!X418)*IF('Calc1'!B5944=0,1,'Calc2'!B423/'Calc1'!B5944)*'Calc4'!B13984)))*'11'!B$17*0.01*(1-('Calc4'!B$668+'Calc4'!B$11)/'Calc4'!B$685)</f>
        <v>0</v>
      </c>
      <c r="AG476" s="23">
        <f>Q476-Y476-Z476-AA476-AB476-AC476-AD476-AE476-AF476</f>
        <v>0</v>
      </c>
      <c r="AH476" s="10"/>
    </row>
    <row r="477" spans="1:34">
      <c r="A477" s="21">
        <v>413</v>
      </c>
      <c r="B477" s="28">
        <f>'Results'!B430</f>
        <v>0</v>
      </c>
      <c r="C477" s="7">
        <f>'Results'!C430</f>
        <v>0</v>
      </c>
      <c r="D477" s="29">
        <f>'Results'!D430</f>
        <v>0</v>
      </c>
      <c r="E477" s="29">
        <f>'Results'!E430</f>
        <v>0</v>
      </c>
      <c r="F477" s="29">
        <f>'Results'!F430</f>
        <v>0</v>
      </c>
      <c r="G477" s="7">
        <f>'Results'!G430</f>
        <v>0</v>
      </c>
      <c r="H477" s="29">
        <f>'Results'!H430</f>
        <v>0</v>
      </c>
      <c r="I477" s="29">
        <f>'Results'!I430</f>
        <v>0</v>
      </c>
      <c r="J477" s="29">
        <f>'Results'!J430</f>
        <v>0</v>
      </c>
      <c r="K477" s="30">
        <f>0.01*'11'!B$17*'Calc1'!B5945*'Results'!E430</f>
        <v>0</v>
      </c>
      <c r="L477" s="23">
        <f>0.01*('11'!D$17-'935'!Y419)*'Results'!C430*'Calc1'!B5945*('11'!B$17/('11'!B$17-'935'!X419))*'935'!Q419</f>
        <v>0</v>
      </c>
      <c r="M477" s="23">
        <f>0.01*('11'!B$17-'935'!X419)*'Results'!D430</f>
        <v>0</v>
      </c>
      <c r="N477" s="23">
        <f>0.01*'11'!B$17*'Calc1'!B8390*'Calc3'!B3635</f>
        <v>0</v>
      </c>
      <c r="O477" s="23">
        <f>0.01*('11'!B$17-'935'!X419)*'Calc4'!B18867</f>
        <v>0</v>
      </c>
      <c r="P477" s="23">
        <f>0.01*'Calc3'!B6071*'935'!U419</f>
        <v>0</v>
      </c>
      <c r="Q477" s="30">
        <f>K477+L477+M477</f>
        <v>0</v>
      </c>
      <c r="R477" s="26">
        <f>'935'!Z419</f>
        <v>0</v>
      </c>
      <c r="S477" s="31">
        <f>Q477-R477</f>
        <v>0</v>
      </c>
      <c r="T477" s="32">
        <f>IF(R477,Q477/R477-1,"")</f>
        <v>0</v>
      </c>
      <c r="U477" s="30">
        <f>N477+O477+P477</f>
        <v>0</v>
      </c>
      <c r="V477" s="26">
        <f>'935'!AA419</f>
        <v>0</v>
      </c>
      <c r="W477" s="31">
        <f>U477-V477</f>
        <v>0</v>
      </c>
      <c r="X477" s="32">
        <f>IF(V477,U477/V477-1,"")</f>
        <v>0</v>
      </c>
      <c r="Y477" s="30">
        <f>0.01*('11'!B$17-'935'!X419)*'Calc4'!B15820</f>
        <v>0</v>
      </c>
      <c r="Z477" s="23">
        <f>0.01*'11'!B$17*'Calc1'!B5945*'Calc4'!B9717</f>
        <v>0</v>
      </c>
      <c r="AA477" s="23">
        <f>'Calc1'!B5945*MAX('Calc4'!B12156,0-('Calc4'!B11546+IF('935'!Q419=0,0,(1-'935'!Y419/'11'!D$17)*'11'!B$17/('11'!B$17-'935'!X419)*IF('Calc1'!B5945=0,1,'Calc2'!B424/'Calc1'!B5945)*'Calc4'!B13985)))*'11'!B$17*0.01*'Calc4'!B$11/'Calc4'!B$685</f>
        <v>0</v>
      </c>
      <c r="AB477" s="23">
        <f>'Calc1'!B5945*'Calc4'!B$9295*'Calc4'!B9090</f>
        <v>0</v>
      </c>
      <c r="AC477" s="23">
        <f>'Calc1'!B5945*MAX('Calc4'!B12156,0-('Calc4'!B11546+IF('935'!Q419=0,0,(1-'935'!Y419/'11'!D$17)*'11'!B$17/('11'!B$17-'935'!X419)*IF('Calc1'!B5945=0,1,'Calc2'!B424/'Calc1'!B5945)*'Calc4'!B13985)))*'11'!B$17*0.01*'Calc4'!B$668/'Calc4'!B$685</f>
        <v>0</v>
      </c>
      <c r="AD477" s="23">
        <f>0.01*('Calc2'!B424*'11'!B$17*'Calc2'!B25412+'Calc1'!B5945*'Calc2'!B19310*'935'!Q419*('11'!D$17-'935'!Y419)*('11'!B$17/('11'!B$17-'935'!X419)))</f>
        <v>0</v>
      </c>
      <c r="AE477" s="23">
        <f>'Calc1'!B5945*'Calc4'!B$8668*('Calc4'!B$8041+'Calc1'!B10837)</f>
        <v>0</v>
      </c>
      <c r="AF477" s="23">
        <f>'Calc1'!B5945*MAX('Calc4'!B12156,0-('Calc4'!B11546+IF('935'!Q419=0,0,(1-'935'!Y419/'11'!D$17)*'11'!B$17/('11'!B$17-'935'!X419)*IF('Calc1'!B5945=0,1,'Calc2'!B424/'Calc1'!B5945)*'Calc4'!B13985)))*'11'!B$17*0.01*(1-('Calc4'!B$668+'Calc4'!B$11)/'Calc4'!B$685)</f>
        <v>0</v>
      </c>
      <c r="AG477" s="23">
        <f>Q477-Y477-Z477-AA477-AB477-AC477-AD477-AE477-AF477</f>
        <v>0</v>
      </c>
      <c r="AH477" s="10"/>
    </row>
    <row r="478" spans="1:34">
      <c r="A478" s="21">
        <v>414</v>
      </c>
      <c r="B478" s="28">
        <f>'Results'!B431</f>
        <v>0</v>
      </c>
      <c r="C478" s="7">
        <f>'Results'!C431</f>
        <v>0</v>
      </c>
      <c r="D478" s="29">
        <f>'Results'!D431</f>
        <v>0</v>
      </c>
      <c r="E478" s="29">
        <f>'Results'!E431</f>
        <v>0</v>
      </c>
      <c r="F478" s="29">
        <f>'Results'!F431</f>
        <v>0</v>
      </c>
      <c r="G478" s="7">
        <f>'Results'!G431</f>
        <v>0</v>
      </c>
      <c r="H478" s="29">
        <f>'Results'!H431</f>
        <v>0</v>
      </c>
      <c r="I478" s="29">
        <f>'Results'!I431</f>
        <v>0</v>
      </c>
      <c r="J478" s="29">
        <f>'Results'!J431</f>
        <v>0</v>
      </c>
      <c r="K478" s="30">
        <f>0.01*'11'!B$17*'Calc1'!B5946*'Results'!E431</f>
        <v>0</v>
      </c>
      <c r="L478" s="23">
        <f>0.01*('11'!D$17-'935'!Y420)*'Results'!C431*'Calc1'!B5946*('11'!B$17/('11'!B$17-'935'!X420))*'935'!Q420</f>
        <v>0</v>
      </c>
      <c r="M478" s="23">
        <f>0.01*('11'!B$17-'935'!X420)*'Results'!D431</f>
        <v>0</v>
      </c>
      <c r="N478" s="23">
        <f>0.01*'11'!B$17*'Calc1'!B8391*'Calc3'!B3636</f>
        <v>0</v>
      </c>
      <c r="O478" s="23">
        <f>0.01*('11'!B$17-'935'!X420)*'Calc4'!B18868</f>
        <v>0</v>
      </c>
      <c r="P478" s="23">
        <f>0.01*'Calc3'!B6072*'935'!U420</f>
        <v>0</v>
      </c>
      <c r="Q478" s="30">
        <f>K478+L478+M478</f>
        <v>0</v>
      </c>
      <c r="R478" s="26">
        <f>'935'!Z420</f>
        <v>0</v>
      </c>
      <c r="S478" s="31">
        <f>Q478-R478</f>
        <v>0</v>
      </c>
      <c r="T478" s="32">
        <f>IF(R478,Q478/R478-1,"")</f>
        <v>0</v>
      </c>
      <c r="U478" s="30">
        <f>N478+O478+P478</f>
        <v>0</v>
      </c>
      <c r="V478" s="26">
        <f>'935'!AA420</f>
        <v>0</v>
      </c>
      <c r="W478" s="31">
        <f>U478-V478</f>
        <v>0</v>
      </c>
      <c r="X478" s="32">
        <f>IF(V478,U478/V478-1,"")</f>
        <v>0</v>
      </c>
      <c r="Y478" s="30">
        <f>0.01*('11'!B$17-'935'!X420)*'Calc4'!B15821</f>
        <v>0</v>
      </c>
      <c r="Z478" s="23">
        <f>0.01*'11'!B$17*'Calc1'!B5946*'Calc4'!B9718</f>
        <v>0</v>
      </c>
      <c r="AA478" s="23">
        <f>'Calc1'!B5946*MAX('Calc4'!B12157,0-('Calc4'!B11547+IF('935'!Q420=0,0,(1-'935'!Y420/'11'!D$17)*'11'!B$17/('11'!B$17-'935'!X420)*IF('Calc1'!B5946=0,1,'Calc2'!B425/'Calc1'!B5946)*'Calc4'!B13986)))*'11'!B$17*0.01*'Calc4'!B$11/'Calc4'!B$685</f>
        <v>0</v>
      </c>
      <c r="AB478" s="23">
        <f>'Calc1'!B5946*'Calc4'!B$9295*'Calc4'!B9091</f>
        <v>0</v>
      </c>
      <c r="AC478" s="23">
        <f>'Calc1'!B5946*MAX('Calc4'!B12157,0-('Calc4'!B11547+IF('935'!Q420=0,0,(1-'935'!Y420/'11'!D$17)*'11'!B$17/('11'!B$17-'935'!X420)*IF('Calc1'!B5946=0,1,'Calc2'!B425/'Calc1'!B5946)*'Calc4'!B13986)))*'11'!B$17*0.01*'Calc4'!B$668/'Calc4'!B$685</f>
        <v>0</v>
      </c>
      <c r="AD478" s="23">
        <f>0.01*('Calc2'!B425*'11'!B$17*'Calc2'!B25413+'Calc1'!B5946*'Calc2'!B19311*'935'!Q420*('11'!D$17-'935'!Y420)*('11'!B$17/('11'!B$17-'935'!X420)))</f>
        <v>0</v>
      </c>
      <c r="AE478" s="23">
        <f>'Calc1'!B5946*'Calc4'!B$8668*('Calc4'!B$8041+'Calc1'!B10838)</f>
        <v>0</v>
      </c>
      <c r="AF478" s="23">
        <f>'Calc1'!B5946*MAX('Calc4'!B12157,0-('Calc4'!B11547+IF('935'!Q420=0,0,(1-'935'!Y420/'11'!D$17)*'11'!B$17/('11'!B$17-'935'!X420)*IF('Calc1'!B5946=0,1,'Calc2'!B425/'Calc1'!B5946)*'Calc4'!B13986)))*'11'!B$17*0.01*(1-('Calc4'!B$668+'Calc4'!B$11)/'Calc4'!B$685)</f>
        <v>0</v>
      </c>
      <c r="AG478" s="23">
        <f>Q478-Y478-Z478-AA478-AB478-AC478-AD478-AE478-AF478</f>
        <v>0</v>
      </c>
      <c r="AH478" s="10"/>
    </row>
    <row r="479" spans="1:34">
      <c r="A479" s="21">
        <v>415</v>
      </c>
      <c r="B479" s="28">
        <f>'Results'!B432</f>
        <v>0</v>
      </c>
      <c r="C479" s="7">
        <f>'Results'!C432</f>
        <v>0</v>
      </c>
      <c r="D479" s="29">
        <f>'Results'!D432</f>
        <v>0</v>
      </c>
      <c r="E479" s="29">
        <f>'Results'!E432</f>
        <v>0</v>
      </c>
      <c r="F479" s="29">
        <f>'Results'!F432</f>
        <v>0</v>
      </c>
      <c r="G479" s="7">
        <f>'Results'!G432</f>
        <v>0</v>
      </c>
      <c r="H479" s="29">
        <f>'Results'!H432</f>
        <v>0</v>
      </c>
      <c r="I479" s="29">
        <f>'Results'!I432</f>
        <v>0</v>
      </c>
      <c r="J479" s="29">
        <f>'Results'!J432</f>
        <v>0</v>
      </c>
      <c r="K479" s="30">
        <f>0.01*'11'!B$17*'Calc1'!B5947*'Results'!E432</f>
        <v>0</v>
      </c>
      <c r="L479" s="23">
        <f>0.01*('11'!D$17-'935'!Y421)*'Results'!C432*'Calc1'!B5947*('11'!B$17/('11'!B$17-'935'!X421))*'935'!Q421</f>
        <v>0</v>
      </c>
      <c r="M479" s="23">
        <f>0.01*('11'!B$17-'935'!X421)*'Results'!D432</f>
        <v>0</v>
      </c>
      <c r="N479" s="23">
        <f>0.01*'11'!B$17*'Calc1'!B8392*'Calc3'!B3637</f>
        <v>0</v>
      </c>
      <c r="O479" s="23">
        <f>0.01*('11'!B$17-'935'!X421)*'Calc4'!B18869</f>
        <v>0</v>
      </c>
      <c r="P479" s="23">
        <f>0.01*'Calc3'!B6073*'935'!U421</f>
        <v>0</v>
      </c>
      <c r="Q479" s="30">
        <f>K479+L479+M479</f>
        <v>0</v>
      </c>
      <c r="R479" s="26">
        <f>'935'!Z421</f>
        <v>0</v>
      </c>
      <c r="S479" s="31">
        <f>Q479-R479</f>
        <v>0</v>
      </c>
      <c r="T479" s="32">
        <f>IF(R479,Q479/R479-1,"")</f>
        <v>0</v>
      </c>
      <c r="U479" s="30">
        <f>N479+O479+P479</f>
        <v>0</v>
      </c>
      <c r="V479" s="26">
        <f>'935'!AA421</f>
        <v>0</v>
      </c>
      <c r="W479" s="31">
        <f>U479-V479</f>
        <v>0</v>
      </c>
      <c r="X479" s="32">
        <f>IF(V479,U479/V479-1,"")</f>
        <v>0</v>
      </c>
      <c r="Y479" s="30">
        <f>0.01*('11'!B$17-'935'!X421)*'Calc4'!B15822</f>
        <v>0</v>
      </c>
      <c r="Z479" s="23">
        <f>0.01*'11'!B$17*'Calc1'!B5947*'Calc4'!B9719</f>
        <v>0</v>
      </c>
      <c r="AA479" s="23">
        <f>'Calc1'!B5947*MAX('Calc4'!B12158,0-('Calc4'!B11548+IF('935'!Q421=0,0,(1-'935'!Y421/'11'!D$17)*'11'!B$17/('11'!B$17-'935'!X421)*IF('Calc1'!B5947=0,1,'Calc2'!B426/'Calc1'!B5947)*'Calc4'!B13987)))*'11'!B$17*0.01*'Calc4'!B$11/'Calc4'!B$685</f>
        <v>0</v>
      </c>
      <c r="AB479" s="23">
        <f>'Calc1'!B5947*'Calc4'!B$9295*'Calc4'!B9092</f>
        <v>0</v>
      </c>
      <c r="AC479" s="23">
        <f>'Calc1'!B5947*MAX('Calc4'!B12158,0-('Calc4'!B11548+IF('935'!Q421=0,0,(1-'935'!Y421/'11'!D$17)*'11'!B$17/('11'!B$17-'935'!X421)*IF('Calc1'!B5947=0,1,'Calc2'!B426/'Calc1'!B5947)*'Calc4'!B13987)))*'11'!B$17*0.01*'Calc4'!B$668/'Calc4'!B$685</f>
        <v>0</v>
      </c>
      <c r="AD479" s="23">
        <f>0.01*('Calc2'!B426*'11'!B$17*'Calc2'!B25414+'Calc1'!B5947*'Calc2'!B19312*'935'!Q421*('11'!D$17-'935'!Y421)*('11'!B$17/('11'!B$17-'935'!X421)))</f>
        <v>0</v>
      </c>
      <c r="AE479" s="23">
        <f>'Calc1'!B5947*'Calc4'!B$8668*('Calc4'!B$8041+'Calc1'!B10839)</f>
        <v>0</v>
      </c>
      <c r="AF479" s="23">
        <f>'Calc1'!B5947*MAX('Calc4'!B12158,0-('Calc4'!B11548+IF('935'!Q421=0,0,(1-'935'!Y421/'11'!D$17)*'11'!B$17/('11'!B$17-'935'!X421)*IF('Calc1'!B5947=0,1,'Calc2'!B426/'Calc1'!B5947)*'Calc4'!B13987)))*'11'!B$17*0.01*(1-('Calc4'!B$668+'Calc4'!B$11)/'Calc4'!B$685)</f>
        <v>0</v>
      </c>
      <c r="AG479" s="23">
        <f>Q479-Y479-Z479-AA479-AB479-AC479-AD479-AE479-AF479</f>
        <v>0</v>
      </c>
      <c r="AH479" s="10"/>
    </row>
    <row r="480" spans="1:34">
      <c r="A480" s="21">
        <v>416</v>
      </c>
      <c r="B480" s="28">
        <f>'Results'!B433</f>
        <v>0</v>
      </c>
      <c r="C480" s="7">
        <f>'Results'!C433</f>
        <v>0</v>
      </c>
      <c r="D480" s="29">
        <f>'Results'!D433</f>
        <v>0</v>
      </c>
      <c r="E480" s="29">
        <f>'Results'!E433</f>
        <v>0</v>
      </c>
      <c r="F480" s="29">
        <f>'Results'!F433</f>
        <v>0</v>
      </c>
      <c r="G480" s="7">
        <f>'Results'!G433</f>
        <v>0</v>
      </c>
      <c r="H480" s="29">
        <f>'Results'!H433</f>
        <v>0</v>
      </c>
      <c r="I480" s="29">
        <f>'Results'!I433</f>
        <v>0</v>
      </c>
      <c r="J480" s="29">
        <f>'Results'!J433</f>
        <v>0</v>
      </c>
      <c r="K480" s="30">
        <f>0.01*'11'!B$17*'Calc1'!B5948*'Results'!E433</f>
        <v>0</v>
      </c>
      <c r="L480" s="23">
        <f>0.01*('11'!D$17-'935'!Y422)*'Results'!C433*'Calc1'!B5948*('11'!B$17/('11'!B$17-'935'!X422))*'935'!Q422</f>
        <v>0</v>
      </c>
      <c r="M480" s="23">
        <f>0.01*('11'!B$17-'935'!X422)*'Results'!D433</f>
        <v>0</v>
      </c>
      <c r="N480" s="23">
        <f>0.01*'11'!B$17*'Calc1'!B8393*'Calc3'!B3638</f>
        <v>0</v>
      </c>
      <c r="O480" s="23">
        <f>0.01*('11'!B$17-'935'!X422)*'Calc4'!B18870</f>
        <v>0</v>
      </c>
      <c r="P480" s="23">
        <f>0.01*'Calc3'!B6074*'935'!U422</f>
        <v>0</v>
      </c>
      <c r="Q480" s="30">
        <f>K480+L480+M480</f>
        <v>0</v>
      </c>
      <c r="R480" s="26">
        <f>'935'!Z422</f>
        <v>0</v>
      </c>
      <c r="S480" s="31">
        <f>Q480-R480</f>
        <v>0</v>
      </c>
      <c r="T480" s="32">
        <f>IF(R480,Q480/R480-1,"")</f>
        <v>0</v>
      </c>
      <c r="U480" s="30">
        <f>N480+O480+P480</f>
        <v>0</v>
      </c>
      <c r="V480" s="26">
        <f>'935'!AA422</f>
        <v>0</v>
      </c>
      <c r="W480" s="31">
        <f>U480-V480</f>
        <v>0</v>
      </c>
      <c r="X480" s="32">
        <f>IF(V480,U480/V480-1,"")</f>
        <v>0</v>
      </c>
      <c r="Y480" s="30">
        <f>0.01*('11'!B$17-'935'!X422)*'Calc4'!B15823</f>
        <v>0</v>
      </c>
      <c r="Z480" s="23">
        <f>0.01*'11'!B$17*'Calc1'!B5948*'Calc4'!B9720</f>
        <v>0</v>
      </c>
      <c r="AA480" s="23">
        <f>'Calc1'!B5948*MAX('Calc4'!B12159,0-('Calc4'!B11549+IF('935'!Q422=0,0,(1-'935'!Y422/'11'!D$17)*'11'!B$17/('11'!B$17-'935'!X422)*IF('Calc1'!B5948=0,1,'Calc2'!B427/'Calc1'!B5948)*'Calc4'!B13988)))*'11'!B$17*0.01*'Calc4'!B$11/'Calc4'!B$685</f>
        <v>0</v>
      </c>
      <c r="AB480" s="23">
        <f>'Calc1'!B5948*'Calc4'!B$9295*'Calc4'!B9093</f>
        <v>0</v>
      </c>
      <c r="AC480" s="23">
        <f>'Calc1'!B5948*MAX('Calc4'!B12159,0-('Calc4'!B11549+IF('935'!Q422=0,0,(1-'935'!Y422/'11'!D$17)*'11'!B$17/('11'!B$17-'935'!X422)*IF('Calc1'!B5948=0,1,'Calc2'!B427/'Calc1'!B5948)*'Calc4'!B13988)))*'11'!B$17*0.01*'Calc4'!B$668/'Calc4'!B$685</f>
        <v>0</v>
      </c>
      <c r="AD480" s="23">
        <f>0.01*('Calc2'!B427*'11'!B$17*'Calc2'!B25415+'Calc1'!B5948*'Calc2'!B19313*'935'!Q422*('11'!D$17-'935'!Y422)*('11'!B$17/('11'!B$17-'935'!X422)))</f>
        <v>0</v>
      </c>
      <c r="AE480" s="23">
        <f>'Calc1'!B5948*'Calc4'!B$8668*('Calc4'!B$8041+'Calc1'!B10840)</f>
        <v>0</v>
      </c>
      <c r="AF480" s="23">
        <f>'Calc1'!B5948*MAX('Calc4'!B12159,0-('Calc4'!B11549+IF('935'!Q422=0,0,(1-'935'!Y422/'11'!D$17)*'11'!B$17/('11'!B$17-'935'!X422)*IF('Calc1'!B5948=0,1,'Calc2'!B427/'Calc1'!B5948)*'Calc4'!B13988)))*'11'!B$17*0.01*(1-('Calc4'!B$668+'Calc4'!B$11)/'Calc4'!B$685)</f>
        <v>0</v>
      </c>
      <c r="AG480" s="23">
        <f>Q480-Y480-Z480-AA480-AB480-AC480-AD480-AE480-AF480</f>
        <v>0</v>
      </c>
      <c r="AH480" s="10"/>
    </row>
    <row r="481" spans="1:34">
      <c r="A481" s="21">
        <v>417</v>
      </c>
      <c r="B481" s="28">
        <f>'Results'!B434</f>
        <v>0</v>
      </c>
      <c r="C481" s="7">
        <f>'Results'!C434</f>
        <v>0</v>
      </c>
      <c r="D481" s="29">
        <f>'Results'!D434</f>
        <v>0</v>
      </c>
      <c r="E481" s="29">
        <f>'Results'!E434</f>
        <v>0</v>
      </c>
      <c r="F481" s="29">
        <f>'Results'!F434</f>
        <v>0</v>
      </c>
      <c r="G481" s="7">
        <f>'Results'!G434</f>
        <v>0</v>
      </c>
      <c r="H481" s="29">
        <f>'Results'!H434</f>
        <v>0</v>
      </c>
      <c r="I481" s="29">
        <f>'Results'!I434</f>
        <v>0</v>
      </c>
      <c r="J481" s="29">
        <f>'Results'!J434</f>
        <v>0</v>
      </c>
      <c r="K481" s="30">
        <f>0.01*'11'!B$17*'Calc1'!B5949*'Results'!E434</f>
        <v>0</v>
      </c>
      <c r="L481" s="23">
        <f>0.01*('11'!D$17-'935'!Y423)*'Results'!C434*'Calc1'!B5949*('11'!B$17/('11'!B$17-'935'!X423))*'935'!Q423</f>
        <v>0</v>
      </c>
      <c r="M481" s="23">
        <f>0.01*('11'!B$17-'935'!X423)*'Results'!D434</f>
        <v>0</v>
      </c>
      <c r="N481" s="23">
        <f>0.01*'11'!B$17*'Calc1'!B8394*'Calc3'!B3639</f>
        <v>0</v>
      </c>
      <c r="O481" s="23">
        <f>0.01*('11'!B$17-'935'!X423)*'Calc4'!B18871</f>
        <v>0</v>
      </c>
      <c r="P481" s="23">
        <f>0.01*'Calc3'!B6075*'935'!U423</f>
        <v>0</v>
      </c>
      <c r="Q481" s="30">
        <f>K481+L481+M481</f>
        <v>0</v>
      </c>
      <c r="R481" s="26">
        <f>'935'!Z423</f>
        <v>0</v>
      </c>
      <c r="S481" s="31">
        <f>Q481-R481</f>
        <v>0</v>
      </c>
      <c r="T481" s="32">
        <f>IF(R481,Q481/R481-1,"")</f>
        <v>0</v>
      </c>
      <c r="U481" s="30">
        <f>N481+O481+P481</f>
        <v>0</v>
      </c>
      <c r="V481" s="26">
        <f>'935'!AA423</f>
        <v>0</v>
      </c>
      <c r="W481" s="31">
        <f>U481-V481</f>
        <v>0</v>
      </c>
      <c r="X481" s="32">
        <f>IF(V481,U481/V481-1,"")</f>
        <v>0</v>
      </c>
      <c r="Y481" s="30">
        <f>0.01*('11'!B$17-'935'!X423)*'Calc4'!B15824</f>
        <v>0</v>
      </c>
      <c r="Z481" s="23">
        <f>0.01*'11'!B$17*'Calc1'!B5949*'Calc4'!B9721</f>
        <v>0</v>
      </c>
      <c r="AA481" s="23">
        <f>'Calc1'!B5949*MAX('Calc4'!B12160,0-('Calc4'!B11550+IF('935'!Q423=0,0,(1-'935'!Y423/'11'!D$17)*'11'!B$17/('11'!B$17-'935'!X423)*IF('Calc1'!B5949=0,1,'Calc2'!B428/'Calc1'!B5949)*'Calc4'!B13989)))*'11'!B$17*0.01*'Calc4'!B$11/'Calc4'!B$685</f>
        <v>0</v>
      </c>
      <c r="AB481" s="23">
        <f>'Calc1'!B5949*'Calc4'!B$9295*'Calc4'!B9094</f>
        <v>0</v>
      </c>
      <c r="AC481" s="23">
        <f>'Calc1'!B5949*MAX('Calc4'!B12160,0-('Calc4'!B11550+IF('935'!Q423=0,0,(1-'935'!Y423/'11'!D$17)*'11'!B$17/('11'!B$17-'935'!X423)*IF('Calc1'!B5949=0,1,'Calc2'!B428/'Calc1'!B5949)*'Calc4'!B13989)))*'11'!B$17*0.01*'Calc4'!B$668/'Calc4'!B$685</f>
        <v>0</v>
      </c>
      <c r="AD481" s="23">
        <f>0.01*('Calc2'!B428*'11'!B$17*'Calc2'!B25416+'Calc1'!B5949*'Calc2'!B19314*'935'!Q423*('11'!D$17-'935'!Y423)*('11'!B$17/('11'!B$17-'935'!X423)))</f>
        <v>0</v>
      </c>
      <c r="AE481" s="23">
        <f>'Calc1'!B5949*'Calc4'!B$8668*('Calc4'!B$8041+'Calc1'!B10841)</f>
        <v>0</v>
      </c>
      <c r="AF481" s="23">
        <f>'Calc1'!B5949*MAX('Calc4'!B12160,0-('Calc4'!B11550+IF('935'!Q423=0,0,(1-'935'!Y423/'11'!D$17)*'11'!B$17/('11'!B$17-'935'!X423)*IF('Calc1'!B5949=0,1,'Calc2'!B428/'Calc1'!B5949)*'Calc4'!B13989)))*'11'!B$17*0.01*(1-('Calc4'!B$668+'Calc4'!B$11)/'Calc4'!B$685)</f>
        <v>0</v>
      </c>
      <c r="AG481" s="23">
        <f>Q481-Y481-Z481-AA481-AB481-AC481-AD481-AE481-AF481</f>
        <v>0</v>
      </c>
      <c r="AH481" s="10"/>
    </row>
    <row r="482" spans="1:34">
      <c r="A482" s="21">
        <v>418</v>
      </c>
      <c r="B482" s="28">
        <f>'Results'!B435</f>
        <v>0</v>
      </c>
      <c r="C482" s="7">
        <f>'Results'!C435</f>
        <v>0</v>
      </c>
      <c r="D482" s="29">
        <f>'Results'!D435</f>
        <v>0</v>
      </c>
      <c r="E482" s="29">
        <f>'Results'!E435</f>
        <v>0</v>
      </c>
      <c r="F482" s="29">
        <f>'Results'!F435</f>
        <v>0</v>
      </c>
      <c r="G482" s="7">
        <f>'Results'!G435</f>
        <v>0</v>
      </c>
      <c r="H482" s="29">
        <f>'Results'!H435</f>
        <v>0</v>
      </c>
      <c r="I482" s="29">
        <f>'Results'!I435</f>
        <v>0</v>
      </c>
      <c r="J482" s="29">
        <f>'Results'!J435</f>
        <v>0</v>
      </c>
      <c r="K482" s="30">
        <f>0.01*'11'!B$17*'Calc1'!B5950*'Results'!E435</f>
        <v>0</v>
      </c>
      <c r="L482" s="23">
        <f>0.01*('11'!D$17-'935'!Y424)*'Results'!C435*'Calc1'!B5950*('11'!B$17/('11'!B$17-'935'!X424))*'935'!Q424</f>
        <v>0</v>
      </c>
      <c r="M482" s="23">
        <f>0.01*('11'!B$17-'935'!X424)*'Results'!D435</f>
        <v>0</v>
      </c>
      <c r="N482" s="23">
        <f>0.01*'11'!B$17*'Calc1'!B8395*'Calc3'!B3640</f>
        <v>0</v>
      </c>
      <c r="O482" s="23">
        <f>0.01*('11'!B$17-'935'!X424)*'Calc4'!B18872</f>
        <v>0</v>
      </c>
      <c r="P482" s="23">
        <f>0.01*'Calc3'!B6076*'935'!U424</f>
        <v>0</v>
      </c>
      <c r="Q482" s="30">
        <f>K482+L482+M482</f>
        <v>0</v>
      </c>
      <c r="R482" s="26">
        <f>'935'!Z424</f>
        <v>0</v>
      </c>
      <c r="S482" s="31">
        <f>Q482-R482</f>
        <v>0</v>
      </c>
      <c r="T482" s="32">
        <f>IF(R482,Q482/R482-1,"")</f>
        <v>0</v>
      </c>
      <c r="U482" s="30">
        <f>N482+O482+P482</f>
        <v>0</v>
      </c>
      <c r="V482" s="26">
        <f>'935'!AA424</f>
        <v>0</v>
      </c>
      <c r="W482" s="31">
        <f>U482-V482</f>
        <v>0</v>
      </c>
      <c r="X482" s="32">
        <f>IF(V482,U482/V482-1,"")</f>
        <v>0</v>
      </c>
      <c r="Y482" s="30">
        <f>0.01*('11'!B$17-'935'!X424)*'Calc4'!B15825</f>
        <v>0</v>
      </c>
      <c r="Z482" s="23">
        <f>0.01*'11'!B$17*'Calc1'!B5950*'Calc4'!B9722</f>
        <v>0</v>
      </c>
      <c r="AA482" s="23">
        <f>'Calc1'!B5950*MAX('Calc4'!B12161,0-('Calc4'!B11551+IF('935'!Q424=0,0,(1-'935'!Y424/'11'!D$17)*'11'!B$17/('11'!B$17-'935'!X424)*IF('Calc1'!B5950=0,1,'Calc2'!B429/'Calc1'!B5950)*'Calc4'!B13990)))*'11'!B$17*0.01*'Calc4'!B$11/'Calc4'!B$685</f>
        <v>0</v>
      </c>
      <c r="AB482" s="23">
        <f>'Calc1'!B5950*'Calc4'!B$9295*'Calc4'!B9095</f>
        <v>0</v>
      </c>
      <c r="AC482" s="23">
        <f>'Calc1'!B5950*MAX('Calc4'!B12161,0-('Calc4'!B11551+IF('935'!Q424=0,0,(1-'935'!Y424/'11'!D$17)*'11'!B$17/('11'!B$17-'935'!X424)*IF('Calc1'!B5950=0,1,'Calc2'!B429/'Calc1'!B5950)*'Calc4'!B13990)))*'11'!B$17*0.01*'Calc4'!B$668/'Calc4'!B$685</f>
        <v>0</v>
      </c>
      <c r="AD482" s="23">
        <f>0.01*('Calc2'!B429*'11'!B$17*'Calc2'!B25417+'Calc1'!B5950*'Calc2'!B19315*'935'!Q424*('11'!D$17-'935'!Y424)*('11'!B$17/('11'!B$17-'935'!X424)))</f>
        <v>0</v>
      </c>
      <c r="AE482" s="23">
        <f>'Calc1'!B5950*'Calc4'!B$8668*('Calc4'!B$8041+'Calc1'!B10842)</f>
        <v>0</v>
      </c>
      <c r="AF482" s="23">
        <f>'Calc1'!B5950*MAX('Calc4'!B12161,0-('Calc4'!B11551+IF('935'!Q424=0,0,(1-'935'!Y424/'11'!D$17)*'11'!B$17/('11'!B$17-'935'!X424)*IF('Calc1'!B5950=0,1,'Calc2'!B429/'Calc1'!B5950)*'Calc4'!B13990)))*'11'!B$17*0.01*(1-('Calc4'!B$668+'Calc4'!B$11)/'Calc4'!B$685)</f>
        <v>0</v>
      </c>
      <c r="AG482" s="23">
        <f>Q482-Y482-Z482-AA482-AB482-AC482-AD482-AE482-AF482</f>
        <v>0</v>
      </c>
      <c r="AH482" s="10"/>
    </row>
    <row r="483" spans="1:34">
      <c r="A483" s="21">
        <v>419</v>
      </c>
      <c r="B483" s="28">
        <f>'Results'!B436</f>
        <v>0</v>
      </c>
      <c r="C483" s="7">
        <f>'Results'!C436</f>
        <v>0</v>
      </c>
      <c r="D483" s="29">
        <f>'Results'!D436</f>
        <v>0</v>
      </c>
      <c r="E483" s="29">
        <f>'Results'!E436</f>
        <v>0</v>
      </c>
      <c r="F483" s="29">
        <f>'Results'!F436</f>
        <v>0</v>
      </c>
      <c r="G483" s="7">
        <f>'Results'!G436</f>
        <v>0</v>
      </c>
      <c r="H483" s="29">
        <f>'Results'!H436</f>
        <v>0</v>
      </c>
      <c r="I483" s="29">
        <f>'Results'!I436</f>
        <v>0</v>
      </c>
      <c r="J483" s="29">
        <f>'Results'!J436</f>
        <v>0</v>
      </c>
      <c r="K483" s="30">
        <f>0.01*'11'!B$17*'Calc1'!B5951*'Results'!E436</f>
        <v>0</v>
      </c>
      <c r="L483" s="23">
        <f>0.01*('11'!D$17-'935'!Y425)*'Results'!C436*'Calc1'!B5951*('11'!B$17/('11'!B$17-'935'!X425))*'935'!Q425</f>
        <v>0</v>
      </c>
      <c r="M483" s="23">
        <f>0.01*('11'!B$17-'935'!X425)*'Results'!D436</f>
        <v>0</v>
      </c>
      <c r="N483" s="23">
        <f>0.01*'11'!B$17*'Calc1'!B8396*'Calc3'!B3641</f>
        <v>0</v>
      </c>
      <c r="O483" s="23">
        <f>0.01*('11'!B$17-'935'!X425)*'Calc4'!B18873</f>
        <v>0</v>
      </c>
      <c r="P483" s="23">
        <f>0.01*'Calc3'!B6077*'935'!U425</f>
        <v>0</v>
      </c>
      <c r="Q483" s="30">
        <f>K483+L483+M483</f>
        <v>0</v>
      </c>
      <c r="R483" s="26">
        <f>'935'!Z425</f>
        <v>0</v>
      </c>
      <c r="S483" s="31">
        <f>Q483-R483</f>
        <v>0</v>
      </c>
      <c r="T483" s="32">
        <f>IF(R483,Q483/R483-1,"")</f>
        <v>0</v>
      </c>
      <c r="U483" s="30">
        <f>N483+O483+P483</f>
        <v>0</v>
      </c>
      <c r="V483" s="26">
        <f>'935'!AA425</f>
        <v>0</v>
      </c>
      <c r="W483" s="31">
        <f>U483-V483</f>
        <v>0</v>
      </c>
      <c r="X483" s="32">
        <f>IF(V483,U483/V483-1,"")</f>
        <v>0</v>
      </c>
      <c r="Y483" s="30">
        <f>0.01*('11'!B$17-'935'!X425)*'Calc4'!B15826</f>
        <v>0</v>
      </c>
      <c r="Z483" s="23">
        <f>0.01*'11'!B$17*'Calc1'!B5951*'Calc4'!B9723</f>
        <v>0</v>
      </c>
      <c r="AA483" s="23">
        <f>'Calc1'!B5951*MAX('Calc4'!B12162,0-('Calc4'!B11552+IF('935'!Q425=0,0,(1-'935'!Y425/'11'!D$17)*'11'!B$17/('11'!B$17-'935'!X425)*IF('Calc1'!B5951=0,1,'Calc2'!B430/'Calc1'!B5951)*'Calc4'!B13991)))*'11'!B$17*0.01*'Calc4'!B$11/'Calc4'!B$685</f>
        <v>0</v>
      </c>
      <c r="AB483" s="23">
        <f>'Calc1'!B5951*'Calc4'!B$9295*'Calc4'!B9096</f>
        <v>0</v>
      </c>
      <c r="AC483" s="23">
        <f>'Calc1'!B5951*MAX('Calc4'!B12162,0-('Calc4'!B11552+IF('935'!Q425=0,0,(1-'935'!Y425/'11'!D$17)*'11'!B$17/('11'!B$17-'935'!X425)*IF('Calc1'!B5951=0,1,'Calc2'!B430/'Calc1'!B5951)*'Calc4'!B13991)))*'11'!B$17*0.01*'Calc4'!B$668/'Calc4'!B$685</f>
        <v>0</v>
      </c>
      <c r="AD483" s="23">
        <f>0.01*('Calc2'!B430*'11'!B$17*'Calc2'!B25418+'Calc1'!B5951*'Calc2'!B19316*'935'!Q425*('11'!D$17-'935'!Y425)*('11'!B$17/('11'!B$17-'935'!X425)))</f>
        <v>0</v>
      </c>
      <c r="AE483" s="23">
        <f>'Calc1'!B5951*'Calc4'!B$8668*('Calc4'!B$8041+'Calc1'!B10843)</f>
        <v>0</v>
      </c>
      <c r="AF483" s="23">
        <f>'Calc1'!B5951*MAX('Calc4'!B12162,0-('Calc4'!B11552+IF('935'!Q425=0,0,(1-'935'!Y425/'11'!D$17)*'11'!B$17/('11'!B$17-'935'!X425)*IF('Calc1'!B5951=0,1,'Calc2'!B430/'Calc1'!B5951)*'Calc4'!B13991)))*'11'!B$17*0.01*(1-('Calc4'!B$668+'Calc4'!B$11)/'Calc4'!B$685)</f>
        <v>0</v>
      </c>
      <c r="AG483" s="23">
        <f>Q483-Y483-Z483-AA483-AB483-AC483-AD483-AE483-AF483</f>
        <v>0</v>
      </c>
      <c r="AH483" s="10"/>
    </row>
    <row r="484" spans="1:34">
      <c r="A484" s="21">
        <v>420</v>
      </c>
      <c r="B484" s="28">
        <f>'Results'!B437</f>
        <v>0</v>
      </c>
      <c r="C484" s="7">
        <f>'Results'!C437</f>
        <v>0</v>
      </c>
      <c r="D484" s="29">
        <f>'Results'!D437</f>
        <v>0</v>
      </c>
      <c r="E484" s="29">
        <f>'Results'!E437</f>
        <v>0</v>
      </c>
      <c r="F484" s="29">
        <f>'Results'!F437</f>
        <v>0</v>
      </c>
      <c r="G484" s="7">
        <f>'Results'!G437</f>
        <v>0</v>
      </c>
      <c r="H484" s="29">
        <f>'Results'!H437</f>
        <v>0</v>
      </c>
      <c r="I484" s="29">
        <f>'Results'!I437</f>
        <v>0</v>
      </c>
      <c r="J484" s="29">
        <f>'Results'!J437</f>
        <v>0</v>
      </c>
      <c r="K484" s="30">
        <f>0.01*'11'!B$17*'Calc1'!B5952*'Results'!E437</f>
        <v>0</v>
      </c>
      <c r="L484" s="23">
        <f>0.01*('11'!D$17-'935'!Y426)*'Results'!C437*'Calc1'!B5952*('11'!B$17/('11'!B$17-'935'!X426))*'935'!Q426</f>
        <v>0</v>
      </c>
      <c r="M484" s="23">
        <f>0.01*('11'!B$17-'935'!X426)*'Results'!D437</f>
        <v>0</v>
      </c>
      <c r="N484" s="23">
        <f>0.01*'11'!B$17*'Calc1'!B8397*'Calc3'!B3642</f>
        <v>0</v>
      </c>
      <c r="O484" s="23">
        <f>0.01*('11'!B$17-'935'!X426)*'Calc4'!B18874</f>
        <v>0</v>
      </c>
      <c r="P484" s="23">
        <f>0.01*'Calc3'!B6078*'935'!U426</f>
        <v>0</v>
      </c>
      <c r="Q484" s="30">
        <f>K484+L484+M484</f>
        <v>0</v>
      </c>
      <c r="R484" s="26">
        <f>'935'!Z426</f>
        <v>0</v>
      </c>
      <c r="S484" s="31">
        <f>Q484-R484</f>
        <v>0</v>
      </c>
      <c r="T484" s="32">
        <f>IF(R484,Q484/R484-1,"")</f>
        <v>0</v>
      </c>
      <c r="U484" s="30">
        <f>N484+O484+P484</f>
        <v>0</v>
      </c>
      <c r="V484" s="26">
        <f>'935'!AA426</f>
        <v>0</v>
      </c>
      <c r="W484" s="31">
        <f>U484-V484</f>
        <v>0</v>
      </c>
      <c r="X484" s="32">
        <f>IF(V484,U484/V484-1,"")</f>
        <v>0</v>
      </c>
      <c r="Y484" s="30">
        <f>0.01*('11'!B$17-'935'!X426)*'Calc4'!B15827</f>
        <v>0</v>
      </c>
      <c r="Z484" s="23">
        <f>0.01*'11'!B$17*'Calc1'!B5952*'Calc4'!B9724</f>
        <v>0</v>
      </c>
      <c r="AA484" s="23">
        <f>'Calc1'!B5952*MAX('Calc4'!B12163,0-('Calc4'!B11553+IF('935'!Q426=0,0,(1-'935'!Y426/'11'!D$17)*'11'!B$17/('11'!B$17-'935'!X426)*IF('Calc1'!B5952=0,1,'Calc2'!B431/'Calc1'!B5952)*'Calc4'!B13992)))*'11'!B$17*0.01*'Calc4'!B$11/'Calc4'!B$685</f>
        <v>0</v>
      </c>
      <c r="AB484" s="23">
        <f>'Calc1'!B5952*'Calc4'!B$9295*'Calc4'!B9097</f>
        <v>0</v>
      </c>
      <c r="AC484" s="23">
        <f>'Calc1'!B5952*MAX('Calc4'!B12163,0-('Calc4'!B11553+IF('935'!Q426=0,0,(1-'935'!Y426/'11'!D$17)*'11'!B$17/('11'!B$17-'935'!X426)*IF('Calc1'!B5952=0,1,'Calc2'!B431/'Calc1'!B5952)*'Calc4'!B13992)))*'11'!B$17*0.01*'Calc4'!B$668/'Calc4'!B$685</f>
        <v>0</v>
      </c>
      <c r="AD484" s="23">
        <f>0.01*('Calc2'!B431*'11'!B$17*'Calc2'!B25419+'Calc1'!B5952*'Calc2'!B19317*'935'!Q426*('11'!D$17-'935'!Y426)*('11'!B$17/('11'!B$17-'935'!X426)))</f>
        <v>0</v>
      </c>
      <c r="AE484" s="23">
        <f>'Calc1'!B5952*'Calc4'!B$8668*('Calc4'!B$8041+'Calc1'!B10844)</f>
        <v>0</v>
      </c>
      <c r="AF484" s="23">
        <f>'Calc1'!B5952*MAX('Calc4'!B12163,0-('Calc4'!B11553+IF('935'!Q426=0,0,(1-'935'!Y426/'11'!D$17)*'11'!B$17/('11'!B$17-'935'!X426)*IF('Calc1'!B5952=0,1,'Calc2'!B431/'Calc1'!B5952)*'Calc4'!B13992)))*'11'!B$17*0.01*(1-('Calc4'!B$668+'Calc4'!B$11)/'Calc4'!B$685)</f>
        <v>0</v>
      </c>
      <c r="AG484" s="23">
        <f>Q484-Y484-Z484-AA484-AB484-AC484-AD484-AE484-AF484</f>
        <v>0</v>
      </c>
      <c r="AH484" s="10"/>
    </row>
    <row r="485" spans="1:34">
      <c r="A485" s="21">
        <v>421</v>
      </c>
      <c r="B485" s="28">
        <f>'Results'!B438</f>
        <v>0</v>
      </c>
      <c r="C485" s="7">
        <f>'Results'!C438</f>
        <v>0</v>
      </c>
      <c r="D485" s="29">
        <f>'Results'!D438</f>
        <v>0</v>
      </c>
      <c r="E485" s="29">
        <f>'Results'!E438</f>
        <v>0</v>
      </c>
      <c r="F485" s="29">
        <f>'Results'!F438</f>
        <v>0</v>
      </c>
      <c r="G485" s="7">
        <f>'Results'!G438</f>
        <v>0</v>
      </c>
      <c r="H485" s="29">
        <f>'Results'!H438</f>
        <v>0</v>
      </c>
      <c r="I485" s="29">
        <f>'Results'!I438</f>
        <v>0</v>
      </c>
      <c r="J485" s="29">
        <f>'Results'!J438</f>
        <v>0</v>
      </c>
      <c r="K485" s="30">
        <f>0.01*'11'!B$17*'Calc1'!B5953*'Results'!E438</f>
        <v>0</v>
      </c>
      <c r="L485" s="23">
        <f>0.01*('11'!D$17-'935'!Y427)*'Results'!C438*'Calc1'!B5953*('11'!B$17/('11'!B$17-'935'!X427))*'935'!Q427</f>
        <v>0</v>
      </c>
      <c r="M485" s="23">
        <f>0.01*('11'!B$17-'935'!X427)*'Results'!D438</f>
        <v>0</v>
      </c>
      <c r="N485" s="23">
        <f>0.01*'11'!B$17*'Calc1'!B8398*'Calc3'!B3643</f>
        <v>0</v>
      </c>
      <c r="O485" s="23">
        <f>0.01*('11'!B$17-'935'!X427)*'Calc4'!B18875</f>
        <v>0</v>
      </c>
      <c r="P485" s="23">
        <f>0.01*'Calc3'!B6079*'935'!U427</f>
        <v>0</v>
      </c>
      <c r="Q485" s="30">
        <f>K485+L485+M485</f>
        <v>0</v>
      </c>
      <c r="R485" s="26">
        <f>'935'!Z427</f>
        <v>0</v>
      </c>
      <c r="S485" s="31">
        <f>Q485-R485</f>
        <v>0</v>
      </c>
      <c r="T485" s="32">
        <f>IF(R485,Q485/R485-1,"")</f>
        <v>0</v>
      </c>
      <c r="U485" s="30">
        <f>N485+O485+P485</f>
        <v>0</v>
      </c>
      <c r="V485" s="26">
        <f>'935'!AA427</f>
        <v>0</v>
      </c>
      <c r="W485" s="31">
        <f>U485-V485</f>
        <v>0</v>
      </c>
      <c r="X485" s="32">
        <f>IF(V485,U485/V485-1,"")</f>
        <v>0</v>
      </c>
      <c r="Y485" s="30">
        <f>0.01*('11'!B$17-'935'!X427)*'Calc4'!B15828</f>
        <v>0</v>
      </c>
      <c r="Z485" s="23">
        <f>0.01*'11'!B$17*'Calc1'!B5953*'Calc4'!B9725</f>
        <v>0</v>
      </c>
      <c r="AA485" s="23">
        <f>'Calc1'!B5953*MAX('Calc4'!B12164,0-('Calc4'!B11554+IF('935'!Q427=0,0,(1-'935'!Y427/'11'!D$17)*'11'!B$17/('11'!B$17-'935'!X427)*IF('Calc1'!B5953=0,1,'Calc2'!B432/'Calc1'!B5953)*'Calc4'!B13993)))*'11'!B$17*0.01*'Calc4'!B$11/'Calc4'!B$685</f>
        <v>0</v>
      </c>
      <c r="AB485" s="23">
        <f>'Calc1'!B5953*'Calc4'!B$9295*'Calc4'!B9098</f>
        <v>0</v>
      </c>
      <c r="AC485" s="23">
        <f>'Calc1'!B5953*MAX('Calc4'!B12164,0-('Calc4'!B11554+IF('935'!Q427=0,0,(1-'935'!Y427/'11'!D$17)*'11'!B$17/('11'!B$17-'935'!X427)*IF('Calc1'!B5953=0,1,'Calc2'!B432/'Calc1'!B5953)*'Calc4'!B13993)))*'11'!B$17*0.01*'Calc4'!B$668/'Calc4'!B$685</f>
        <v>0</v>
      </c>
      <c r="AD485" s="23">
        <f>0.01*('Calc2'!B432*'11'!B$17*'Calc2'!B25420+'Calc1'!B5953*'Calc2'!B19318*'935'!Q427*('11'!D$17-'935'!Y427)*('11'!B$17/('11'!B$17-'935'!X427)))</f>
        <v>0</v>
      </c>
      <c r="AE485" s="23">
        <f>'Calc1'!B5953*'Calc4'!B$8668*('Calc4'!B$8041+'Calc1'!B10845)</f>
        <v>0</v>
      </c>
      <c r="AF485" s="23">
        <f>'Calc1'!B5953*MAX('Calc4'!B12164,0-('Calc4'!B11554+IF('935'!Q427=0,0,(1-'935'!Y427/'11'!D$17)*'11'!B$17/('11'!B$17-'935'!X427)*IF('Calc1'!B5953=0,1,'Calc2'!B432/'Calc1'!B5953)*'Calc4'!B13993)))*'11'!B$17*0.01*(1-('Calc4'!B$668+'Calc4'!B$11)/'Calc4'!B$685)</f>
        <v>0</v>
      </c>
      <c r="AG485" s="23">
        <f>Q485-Y485-Z485-AA485-AB485-AC485-AD485-AE485-AF485</f>
        <v>0</v>
      </c>
      <c r="AH485" s="10"/>
    </row>
    <row r="486" spans="1:34">
      <c r="A486" s="21">
        <v>422</v>
      </c>
      <c r="B486" s="28">
        <f>'Results'!B439</f>
        <v>0</v>
      </c>
      <c r="C486" s="7">
        <f>'Results'!C439</f>
        <v>0</v>
      </c>
      <c r="D486" s="29">
        <f>'Results'!D439</f>
        <v>0</v>
      </c>
      <c r="E486" s="29">
        <f>'Results'!E439</f>
        <v>0</v>
      </c>
      <c r="F486" s="29">
        <f>'Results'!F439</f>
        <v>0</v>
      </c>
      <c r="G486" s="7">
        <f>'Results'!G439</f>
        <v>0</v>
      </c>
      <c r="H486" s="29">
        <f>'Results'!H439</f>
        <v>0</v>
      </c>
      <c r="I486" s="29">
        <f>'Results'!I439</f>
        <v>0</v>
      </c>
      <c r="J486" s="29">
        <f>'Results'!J439</f>
        <v>0</v>
      </c>
      <c r="K486" s="30">
        <f>0.01*'11'!B$17*'Calc1'!B5954*'Results'!E439</f>
        <v>0</v>
      </c>
      <c r="L486" s="23">
        <f>0.01*('11'!D$17-'935'!Y428)*'Results'!C439*'Calc1'!B5954*('11'!B$17/('11'!B$17-'935'!X428))*'935'!Q428</f>
        <v>0</v>
      </c>
      <c r="M486" s="23">
        <f>0.01*('11'!B$17-'935'!X428)*'Results'!D439</f>
        <v>0</v>
      </c>
      <c r="N486" s="23">
        <f>0.01*'11'!B$17*'Calc1'!B8399*'Calc3'!B3644</f>
        <v>0</v>
      </c>
      <c r="O486" s="23">
        <f>0.01*('11'!B$17-'935'!X428)*'Calc4'!B18876</f>
        <v>0</v>
      </c>
      <c r="P486" s="23">
        <f>0.01*'Calc3'!B6080*'935'!U428</f>
        <v>0</v>
      </c>
      <c r="Q486" s="30">
        <f>K486+L486+M486</f>
        <v>0</v>
      </c>
      <c r="R486" s="26">
        <f>'935'!Z428</f>
        <v>0</v>
      </c>
      <c r="S486" s="31">
        <f>Q486-R486</f>
        <v>0</v>
      </c>
      <c r="T486" s="32">
        <f>IF(R486,Q486/R486-1,"")</f>
        <v>0</v>
      </c>
      <c r="U486" s="30">
        <f>N486+O486+P486</f>
        <v>0</v>
      </c>
      <c r="V486" s="26">
        <f>'935'!AA428</f>
        <v>0</v>
      </c>
      <c r="W486" s="31">
        <f>U486-V486</f>
        <v>0</v>
      </c>
      <c r="X486" s="32">
        <f>IF(V486,U486/V486-1,"")</f>
        <v>0</v>
      </c>
      <c r="Y486" s="30">
        <f>0.01*('11'!B$17-'935'!X428)*'Calc4'!B15829</f>
        <v>0</v>
      </c>
      <c r="Z486" s="23">
        <f>0.01*'11'!B$17*'Calc1'!B5954*'Calc4'!B9726</f>
        <v>0</v>
      </c>
      <c r="AA486" s="23">
        <f>'Calc1'!B5954*MAX('Calc4'!B12165,0-('Calc4'!B11555+IF('935'!Q428=0,0,(1-'935'!Y428/'11'!D$17)*'11'!B$17/('11'!B$17-'935'!X428)*IF('Calc1'!B5954=0,1,'Calc2'!B433/'Calc1'!B5954)*'Calc4'!B13994)))*'11'!B$17*0.01*'Calc4'!B$11/'Calc4'!B$685</f>
        <v>0</v>
      </c>
      <c r="AB486" s="23">
        <f>'Calc1'!B5954*'Calc4'!B$9295*'Calc4'!B9099</f>
        <v>0</v>
      </c>
      <c r="AC486" s="23">
        <f>'Calc1'!B5954*MAX('Calc4'!B12165,0-('Calc4'!B11555+IF('935'!Q428=0,0,(1-'935'!Y428/'11'!D$17)*'11'!B$17/('11'!B$17-'935'!X428)*IF('Calc1'!B5954=0,1,'Calc2'!B433/'Calc1'!B5954)*'Calc4'!B13994)))*'11'!B$17*0.01*'Calc4'!B$668/'Calc4'!B$685</f>
        <v>0</v>
      </c>
      <c r="AD486" s="23">
        <f>0.01*('Calc2'!B433*'11'!B$17*'Calc2'!B25421+'Calc1'!B5954*'Calc2'!B19319*'935'!Q428*('11'!D$17-'935'!Y428)*('11'!B$17/('11'!B$17-'935'!X428)))</f>
        <v>0</v>
      </c>
      <c r="AE486" s="23">
        <f>'Calc1'!B5954*'Calc4'!B$8668*('Calc4'!B$8041+'Calc1'!B10846)</f>
        <v>0</v>
      </c>
      <c r="AF486" s="23">
        <f>'Calc1'!B5954*MAX('Calc4'!B12165,0-('Calc4'!B11555+IF('935'!Q428=0,0,(1-'935'!Y428/'11'!D$17)*'11'!B$17/('11'!B$17-'935'!X428)*IF('Calc1'!B5954=0,1,'Calc2'!B433/'Calc1'!B5954)*'Calc4'!B13994)))*'11'!B$17*0.01*(1-('Calc4'!B$668+'Calc4'!B$11)/'Calc4'!B$685)</f>
        <v>0</v>
      </c>
      <c r="AG486" s="23">
        <f>Q486-Y486-Z486-AA486-AB486-AC486-AD486-AE486-AF486</f>
        <v>0</v>
      </c>
      <c r="AH486" s="10"/>
    </row>
    <row r="487" spans="1:34">
      <c r="A487" s="21">
        <v>423</v>
      </c>
      <c r="B487" s="28">
        <f>'Results'!B440</f>
        <v>0</v>
      </c>
      <c r="C487" s="7">
        <f>'Results'!C440</f>
        <v>0</v>
      </c>
      <c r="D487" s="29">
        <f>'Results'!D440</f>
        <v>0</v>
      </c>
      <c r="E487" s="29">
        <f>'Results'!E440</f>
        <v>0</v>
      </c>
      <c r="F487" s="29">
        <f>'Results'!F440</f>
        <v>0</v>
      </c>
      <c r="G487" s="7">
        <f>'Results'!G440</f>
        <v>0</v>
      </c>
      <c r="H487" s="29">
        <f>'Results'!H440</f>
        <v>0</v>
      </c>
      <c r="I487" s="29">
        <f>'Results'!I440</f>
        <v>0</v>
      </c>
      <c r="J487" s="29">
        <f>'Results'!J440</f>
        <v>0</v>
      </c>
      <c r="K487" s="30">
        <f>0.01*'11'!B$17*'Calc1'!B5955*'Results'!E440</f>
        <v>0</v>
      </c>
      <c r="L487" s="23">
        <f>0.01*('11'!D$17-'935'!Y429)*'Results'!C440*'Calc1'!B5955*('11'!B$17/('11'!B$17-'935'!X429))*'935'!Q429</f>
        <v>0</v>
      </c>
      <c r="M487" s="23">
        <f>0.01*('11'!B$17-'935'!X429)*'Results'!D440</f>
        <v>0</v>
      </c>
      <c r="N487" s="23">
        <f>0.01*'11'!B$17*'Calc1'!B8400*'Calc3'!B3645</f>
        <v>0</v>
      </c>
      <c r="O487" s="23">
        <f>0.01*('11'!B$17-'935'!X429)*'Calc4'!B18877</f>
        <v>0</v>
      </c>
      <c r="P487" s="23">
        <f>0.01*'Calc3'!B6081*'935'!U429</f>
        <v>0</v>
      </c>
      <c r="Q487" s="30">
        <f>K487+L487+M487</f>
        <v>0</v>
      </c>
      <c r="R487" s="26">
        <f>'935'!Z429</f>
        <v>0</v>
      </c>
      <c r="S487" s="31">
        <f>Q487-R487</f>
        <v>0</v>
      </c>
      <c r="T487" s="32">
        <f>IF(R487,Q487/R487-1,"")</f>
        <v>0</v>
      </c>
      <c r="U487" s="30">
        <f>N487+O487+P487</f>
        <v>0</v>
      </c>
      <c r="V487" s="26">
        <f>'935'!AA429</f>
        <v>0</v>
      </c>
      <c r="W487" s="31">
        <f>U487-V487</f>
        <v>0</v>
      </c>
      <c r="X487" s="32">
        <f>IF(V487,U487/V487-1,"")</f>
        <v>0</v>
      </c>
      <c r="Y487" s="30">
        <f>0.01*('11'!B$17-'935'!X429)*'Calc4'!B15830</f>
        <v>0</v>
      </c>
      <c r="Z487" s="23">
        <f>0.01*'11'!B$17*'Calc1'!B5955*'Calc4'!B9727</f>
        <v>0</v>
      </c>
      <c r="AA487" s="23">
        <f>'Calc1'!B5955*MAX('Calc4'!B12166,0-('Calc4'!B11556+IF('935'!Q429=0,0,(1-'935'!Y429/'11'!D$17)*'11'!B$17/('11'!B$17-'935'!X429)*IF('Calc1'!B5955=0,1,'Calc2'!B434/'Calc1'!B5955)*'Calc4'!B13995)))*'11'!B$17*0.01*'Calc4'!B$11/'Calc4'!B$685</f>
        <v>0</v>
      </c>
      <c r="AB487" s="23">
        <f>'Calc1'!B5955*'Calc4'!B$9295*'Calc4'!B9100</f>
        <v>0</v>
      </c>
      <c r="AC487" s="23">
        <f>'Calc1'!B5955*MAX('Calc4'!B12166,0-('Calc4'!B11556+IF('935'!Q429=0,0,(1-'935'!Y429/'11'!D$17)*'11'!B$17/('11'!B$17-'935'!X429)*IF('Calc1'!B5955=0,1,'Calc2'!B434/'Calc1'!B5955)*'Calc4'!B13995)))*'11'!B$17*0.01*'Calc4'!B$668/'Calc4'!B$685</f>
        <v>0</v>
      </c>
      <c r="AD487" s="23">
        <f>0.01*('Calc2'!B434*'11'!B$17*'Calc2'!B25422+'Calc1'!B5955*'Calc2'!B19320*'935'!Q429*('11'!D$17-'935'!Y429)*('11'!B$17/('11'!B$17-'935'!X429)))</f>
        <v>0</v>
      </c>
      <c r="AE487" s="23">
        <f>'Calc1'!B5955*'Calc4'!B$8668*('Calc4'!B$8041+'Calc1'!B10847)</f>
        <v>0</v>
      </c>
      <c r="AF487" s="23">
        <f>'Calc1'!B5955*MAX('Calc4'!B12166,0-('Calc4'!B11556+IF('935'!Q429=0,0,(1-'935'!Y429/'11'!D$17)*'11'!B$17/('11'!B$17-'935'!X429)*IF('Calc1'!B5955=0,1,'Calc2'!B434/'Calc1'!B5955)*'Calc4'!B13995)))*'11'!B$17*0.01*(1-('Calc4'!B$668+'Calc4'!B$11)/'Calc4'!B$685)</f>
        <v>0</v>
      </c>
      <c r="AG487" s="23">
        <f>Q487-Y487-Z487-AA487-AB487-AC487-AD487-AE487-AF487</f>
        <v>0</v>
      </c>
      <c r="AH487" s="10"/>
    </row>
    <row r="488" spans="1:34">
      <c r="A488" s="21">
        <v>424</v>
      </c>
      <c r="B488" s="28">
        <f>'Results'!B441</f>
        <v>0</v>
      </c>
      <c r="C488" s="7">
        <f>'Results'!C441</f>
        <v>0</v>
      </c>
      <c r="D488" s="29">
        <f>'Results'!D441</f>
        <v>0</v>
      </c>
      <c r="E488" s="29">
        <f>'Results'!E441</f>
        <v>0</v>
      </c>
      <c r="F488" s="29">
        <f>'Results'!F441</f>
        <v>0</v>
      </c>
      <c r="G488" s="7">
        <f>'Results'!G441</f>
        <v>0</v>
      </c>
      <c r="H488" s="29">
        <f>'Results'!H441</f>
        <v>0</v>
      </c>
      <c r="I488" s="29">
        <f>'Results'!I441</f>
        <v>0</v>
      </c>
      <c r="J488" s="29">
        <f>'Results'!J441</f>
        <v>0</v>
      </c>
      <c r="K488" s="30">
        <f>0.01*'11'!B$17*'Calc1'!B5956*'Results'!E441</f>
        <v>0</v>
      </c>
      <c r="L488" s="23">
        <f>0.01*('11'!D$17-'935'!Y430)*'Results'!C441*'Calc1'!B5956*('11'!B$17/('11'!B$17-'935'!X430))*'935'!Q430</f>
        <v>0</v>
      </c>
      <c r="M488" s="23">
        <f>0.01*('11'!B$17-'935'!X430)*'Results'!D441</f>
        <v>0</v>
      </c>
      <c r="N488" s="23">
        <f>0.01*'11'!B$17*'Calc1'!B8401*'Calc3'!B3646</f>
        <v>0</v>
      </c>
      <c r="O488" s="23">
        <f>0.01*('11'!B$17-'935'!X430)*'Calc4'!B18878</f>
        <v>0</v>
      </c>
      <c r="P488" s="23">
        <f>0.01*'Calc3'!B6082*'935'!U430</f>
        <v>0</v>
      </c>
      <c r="Q488" s="30">
        <f>K488+L488+M488</f>
        <v>0</v>
      </c>
      <c r="R488" s="26">
        <f>'935'!Z430</f>
        <v>0</v>
      </c>
      <c r="S488" s="31">
        <f>Q488-R488</f>
        <v>0</v>
      </c>
      <c r="T488" s="32">
        <f>IF(R488,Q488/R488-1,"")</f>
        <v>0</v>
      </c>
      <c r="U488" s="30">
        <f>N488+O488+P488</f>
        <v>0</v>
      </c>
      <c r="V488" s="26">
        <f>'935'!AA430</f>
        <v>0</v>
      </c>
      <c r="W488" s="31">
        <f>U488-V488</f>
        <v>0</v>
      </c>
      <c r="X488" s="32">
        <f>IF(V488,U488/V488-1,"")</f>
        <v>0</v>
      </c>
      <c r="Y488" s="30">
        <f>0.01*('11'!B$17-'935'!X430)*'Calc4'!B15831</f>
        <v>0</v>
      </c>
      <c r="Z488" s="23">
        <f>0.01*'11'!B$17*'Calc1'!B5956*'Calc4'!B9728</f>
        <v>0</v>
      </c>
      <c r="AA488" s="23">
        <f>'Calc1'!B5956*MAX('Calc4'!B12167,0-('Calc4'!B11557+IF('935'!Q430=0,0,(1-'935'!Y430/'11'!D$17)*'11'!B$17/('11'!B$17-'935'!X430)*IF('Calc1'!B5956=0,1,'Calc2'!B435/'Calc1'!B5956)*'Calc4'!B13996)))*'11'!B$17*0.01*'Calc4'!B$11/'Calc4'!B$685</f>
        <v>0</v>
      </c>
      <c r="AB488" s="23">
        <f>'Calc1'!B5956*'Calc4'!B$9295*'Calc4'!B9101</f>
        <v>0</v>
      </c>
      <c r="AC488" s="23">
        <f>'Calc1'!B5956*MAX('Calc4'!B12167,0-('Calc4'!B11557+IF('935'!Q430=0,0,(1-'935'!Y430/'11'!D$17)*'11'!B$17/('11'!B$17-'935'!X430)*IF('Calc1'!B5956=0,1,'Calc2'!B435/'Calc1'!B5956)*'Calc4'!B13996)))*'11'!B$17*0.01*'Calc4'!B$668/'Calc4'!B$685</f>
        <v>0</v>
      </c>
      <c r="AD488" s="23">
        <f>0.01*('Calc2'!B435*'11'!B$17*'Calc2'!B25423+'Calc1'!B5956*'Calc2'!B19321*'935'!Q430*('11'!D$17-'935'!Y430)*('11'!B$17/('11'!B$17-'935'!X430)))</f>
        <v>0</v>
      </c>
      <c r="AE488" s="23">
        <f>'Calc1'!B5956*'Calc4'!B$8668*('Calc4'!B$8041+'Calc1'!B10848)</f>
        <v>0</v>
      </c>
      <c r="AF488" s="23">
        <f>'Calc1'!B5956*MAX('Calc4'!B12167,0-('Calc4'!B11557+IF('935'!Q430=0,0,(1-'935'!Y430/'11'!D$17)*'11'!B$17/('11'!B$17-'935'!X430)*IF('Calc1'!B5956=0,1,'Calc2'!B435/'Calc1'!B5956)*'Calc4'!B13996)))*'11'!B$17*0.01*(1-('Calc4'!B$668+'Calc4'!B$11)/'Calc4'!B$685)</f>
        <v>0</v>
      </c>
      <c r="AG488" s="23">
        <f>Q488-Y488-Z488-AA488-AB488-AC488-AD488-AE488-AF488</f>
        <v>0</v>
      </c>
      <c r="AH488" s="10"/>
    </row>
    <row r="489" spans="1:34">
      <c r="A489" s="21">
        <v>425</v>
      </c>
      <c r="B489" s="28">
        <f>'Results'!B442</f>
        <v>0</v>
      </c>
      <c r="C489" s="7">
        <f>'Results'!C442</f>
        <v>0</v>
      </c>
      <c r="D489" s="29">
        <f>'Results'!D442</f>
        <v>0</v>
      </c>
      <c r="E489" s="29">
        <f>'Results'!E442</f>
        <v>0</v>
      </c>
      <c r="F489" s="29">
        <f>'Results'!F442</f>
        <v>0</v>
      </c>
      <c r="G489" s="7">
        <f>'Results'!G442</f>
        <v>0</v>
      </c>
      <c r="H489" s="29">
        <f>'Results'!H442</f>
        <v>0</v>
      </c>
      <c r="I489" s="29">
        <f>'Results'!I442</f>
        <v>0</v>
      </c>
      <c r="J489" s="29">
        <f>'Results'!J442</f>
        <v>0</v>
      </c>
      <c r="K489" s="30">
        <f>0.01*'11'!B$17*'Calc1'!B5957*'Results'!E442</f>
        <v>0</v>
      </c>
      <c r="L489" s="23">
        <f>0.01*('11'!D$17-'935'!Y431)*'Results'!C442*'Calc1'!B5957*('11'!B$17/('11'!B$17-'935'!X431))*'935'!Q431</f>
        <v>0</v>
      </c>
      <c r="M489" s="23">
        <f>0.01*('11'!B$17-'935'!X431)*'Results'!D442</f>
        <v>0</v>
      </c>
      <c r="N489" s="23">
        <f>0.01*'11'!B$17*'Calc1'!B8402*'Calc3'!B3647</f>
        <v>0</v>
      </c>
      <c r="O489" s="23">
        <f>0.01*('11'!B$17-'935'!X431)*'Calc4'!B18879</f>
        <v>0</v>
      </c>
      <c r="P489" s="23">
        <f>0.01*'Calc3'!B6083*'935'!U431</f>
        <v>0</v>
      </c>
      <c r="Q489" s="30">
        <f>K489+L489+M489</f>
        <v>0</v>
      </c>
      <c r="R489" s="26">
        <f>'935'!Z431</f>
        <v>0</v>
      </c>
      <c r="S489" s="31">
        <f>Q489-R489</f>
        <v>0</v>
      </c>
      <c r="T489" s="32">
        <f>IF(R489,Q489/R489-1,"")</f>
        <v>0</v>
      </c>
      <c r="U489" s="30">
        <f>N489+O489+P489</f>
        <v>0</v>
      </c>
      <c r="V489" s="26">
        <f>'935'!AA431</f>
        <v>0</v>
      </c>
      <c r="W489" s="31">
        <f>U489-V489</f>
        <v>0</v>
      </c>
      <c r="X489" s="32">
        <f>IF(V489,U489/V489-1,"")</f>
        <v>0</v>
      </c>
      <c r="Y489" s="30">
        <f>0.01*('11'!B$17-'935'!X431)*'Calc4'!B15832</f>
        <v>0</v>
      </c>
      <c r="Z489" s="23">
        <f>0.01*'11'!B$17*'Calc1'!B5957*'Calc4'!B9729</f>
        <v>0</v>
      </c>
      <c r="AA489" s="23">
        <f>'Calc1'!B5957*MAX('Calc4'!B12168,0-('Calc4'!B11558+IF('935'!Q431=0,0,(1-'935'!Y431/'11'!D$17)*'11'!B$17/('11'!B$17-'935'!X431)*IF('Calc1'!B5957=0,1,'Calc2'!B436/'Calc1'!B5957)*'Calc4'!B13997)))*'11'!B$17*0.01*'Calc4'!B$11/'Calc4'!B$685</f>
        <v>0</v>
      </c>
      <c r="AB489" s="23">
        <f>'Calc1'!B5957*'Calc4'!B$9295*'Calc4'!B9102</f>
        <v>0</v>
      </c>
      <c r="AC489" s="23">
        <f>'Calc1'!B5957*MAX('Calc4'!B12168,0-('Calc4'!B11558+IF('935'!Q431=0,0,(1-'935'!Y431/'11'!D$17)*'11'!B$17/('11'!B$17-'935'!X431)*IF('Calc1'!B5957=0,1,'Calc2'!B436/'Calc1'!B5957)*'Calc4'!B13997)))*'11'!B$17*0.01*'Calc4'!B$668/'Calc4'!B$685</f>
        <v>0</v>
      </c>
      <c r="AD489" s="23">
        <f>0.01*('Calc2'!B436*'11'!B$17*'Calc2'!B25424+'Calc1'!B5957*'Calc2'!B19322*'935'!Q431*('11'!D$17-'935'!Y431)*('11'!B$17/('11'!B$17-'935'!X431)))</f>
        <v>0</v>
      </c>
      <c r="AE489" s="23">
        <f>'Calc1'!B5957*'Calc4'!B$8668*('Calc4'!B$8041+'Calc1'!B10849)</f>
        <v>0</v>
      </c>
      <c r="AF489" s="23">
        <f>'Calc1'!B5957*MAX('Calc4'!B12168,0-('Calc4'!B11558+IF('935'!Q431=0,0,(1-'935'!Y431/'11'!D$17)*'11'!B$17/('11'!B$17-'935'!X431)*IF('Calc1'!B5957=0,1,'Calc2'!B436/'Calc1'!B5957)*'Calc4'!B13997)))*'11'!B$17*0.01*(1-('Calc4'!B$668+'Calc4'!B$11)/'Calc4'!B$685)</f>
        <v>0</v>
      </c>
      <c r="AG489" s="23">
        <f>Q489-Y489-Z489-AA489-AB489-AC489-AD489-AE489-AF489</f>
        <v>0</v>
      </c>
      <c r="AH489" s="10"/>
    </row>
    <row r="490" spans="1:34">
      <c r="A490" s="21">
        <v>426</v>
      </c>
      <c r="B490" s="28">
        <f>'Results'!B443</f>
        <v>0</v>
      </c>
      <c r="C490" s="7">
        <f>'Results'!C443</f>
        <v>0</v>
      </c>
      <c r="D490" s="29">
        <f>'Results'!D443</f>
        <v>0</v>
      </c>
      <c r="E490" s="29">
        <f>'Results'!E443</f>
        <v>0</v>
      </c>
      <c r="F490" s="29">
        <f>'Results'!F443</f>
        <v>0</v>
      </c>
      <c r="G490" s="7">
        <f>'Results'!G443</f>
        <v>0</v>
      </c>
      <c r="H490" s="29">
        <f>'Results'!H443</f>
        <v>0</v>
      </c>
      <c r="I490" s="29">
        <f>'Results'!I443</f>
        <v>0</v>
      </c>
      <c r="J490" s="29">
        <f>'Results'!J443</f>
        <v>0</v>
      </c>
      <c r="K490" s="30">
        <f>0.01*'11'!B$17*'Calc1'!B5958*'Results'!E443</f>
        <v>0</v>
      </c>
      <c r="L490" s="23">
        <f>0.01*('11'!D$17-'935'!Y432)*'Results'!C443*'Calc1'!B5958*('11'!B$17/('11'!B$17-'935'!X432))*'935'!Q432</f>
        <v>0</v>
      </c>
      <c r="M490" s="23">
        <f>0.01*('11'!B$17-'935'!X432)*'Results'!D443</f>
        <v>0</v>
      </c>
      <c r="N490" s="23">
        <f>0.01*'11'!B$17*'Calc1'!B8403*'Calc3'!B3648</f>
        <v>0</v>
      </c>
      <c r="O490" s="23">
        <f>0.01*('11'!B$17-'935'!X432)*'Calc4'!B18880</f>
        <v>0</v>
      </c>
      <c r="P490" s="23">
        <f>0.01*'Calc3'!B6084*'935'!U432</f>
        <v>0</v>
      </c>
      <c r="Q490" s="30">
        <f>K490+L490+M490</f>
        <v>0</v>
      </c>
      <c r="R490" s="26">
        <f>'935'!Z432</f>
        <v>0</v>
      </c>
      <c r="S490" s="31">
        <f>Q490-R490</f>
        <v>0</v>
      </c>
      <c r="T490" s="32">
        <f>IF(R490,Q490/R490-1,"")</f>
        <v>0</v>
      </c>
      <c r="U490" s="30">
        <f>N490+O490+P490</f>
        <v>0</v>
      </c>
      <c r="V490" s="26">
        <f>'935'!AA432</f>
        <v>0</v>
      </c>
      <c r="W490" s="31">
        <f>U490-V490</f>
        <v>0</v>
      </c>
      <c r="X490" s="32">
        <f>IF(V490,U490/V490-1,"")</f>
        <v>0</v>
      </c>
      <c r="Y490" s="30">
        <f>0.01*('11'!B$17-'935'!X432)*'Calc4'!B15833</f>
        <v>0</v>
      </c>
      <c r="Z490" s="23">
        <f>0.01*'11'!B$17*'Calc1'!B5958*'Calc4'!B9730</f>
        <v>0</v>
      </c>
      <c r="AA490" s="23">
        <f>'Calc1'!B5958*MAX('Calc4'!B12169,0-('Calc4'!B11559+IF('935'!Q432=0,0,(1-'935'!Y432/'11'!D$17)*'11'!B$17/('11'!B$17-'935'!X432)*IF('Calc1'!B5958=0,1,'Calc2'!B437/'Calc1'!B5958)*'Calc4'!B13998)))*'11'!B$17*0.01*'Calc4'!B$11/'Calc4'!B$685</f>
        <v>0</v>
      </c>
      <c r="AB490" s="23">
        <f>'Calc1'!B5958*'Calc4'!B$9295*'Calc4'!B9103</f>
        <v>0</v>
      </c>
      <c r="AC490" s="23">
        <f>'Calc1'!B5958*MAX('Calc4'!B12169,0-('Calc4'!B11559+IF('935'!Q432=0,0,(1-'935'!Y432/'11'!D$17)*'11'!B$17/('11'!B$17-'935'!X432)*IF('Calc1'!B5958=0,1,'Calc2'!B437/'Calc1'!B5958)*'Calc4'!B13998)))*'11'!B$17*0.01*'Calc4'!B$668/'Calc4'!B$685</f>
        <v>0</v>
      </c>
      <c r="AD490" s="23">
        <f>0.01*('Calc2'!B437*'11'!B$17*'Calc2'!B25425+'Calc1'!B5958*'Calc2'!B19323*'935'!Q432*('11'!D$17-'935'!Y432)*('11'!B$17/('11'!B$17-'935'!X432)))</f>
        <v>0</v>
      </c>
      <c r="AE490" s="23">
        <f>'Calc1'!B5958*'Calc4'!B$8668*('Calc4'!B$8041+'Calc1'!B10850)</f>
        <v>0</v>
      </c>
      <c r="AF490" s="23">
        <f>'Calc1'!B5958*MAX('Calc4'!B12169,0-('Calc4'!B11559+IF('935'!Q432=0,0,(1-'935'!Y432/'11'!D$17)*'11'!B$17/('11'!B$17-'935'!X432)*IF('Calc1'!B5958=0,1,'Calc2'!B437/'Calc1'!B5958)*'Calc4'!B13998)))*'11'!B$17*0.01*(1-('Calc4'!B$668+'Calc4'!B$11)/'Calc4'!B$685)</f>
        <v>0</v>
      </c>
      <c r="AG490" s="23">
        <f>Q490-Y490-Z490-AA490-AB490-AC490-AD490-AE490-AF490</f>
        <v>0</v>
      </c>
      <c r="AH490" s="10"/>
    </row>
    <row r="491" spans="1:34">
      <c r="A491" s="21">
        <v>427</v>
      </c>
      <c r="B491" s="28">
        <f>'Results'!B444</f>
        <v>0</v>
      </c>
      <c r="C491" s="7">
        <f>'Results'!C444</f>
        <v>0</v>
      </c>
      <c r="D491" s="29">
        <f>'Results'!D444</f>
        <v>0</v>
      </c>
      <c r="E491" s="29">
        <f>'Results'!E444</f>
        <v>0</v>
      </c>
      <c r="F491" s="29">
        <f>'Results'!F444</f>
        <v>0</v>
      </c>
      <c r="G491" s="7">
        <f>'Results'!G444</f>
        <v>0</v>
      </c>
      <c r="H491" s="29">
        <f>'Results'!H444</f>
        <v>0</v>
      </c>
      <c r="I491" s="29">
        <f>'Results'!I444</f>
        <v>0</v>
      </c>
      <c r="J491" s="29">
        <f>'Results'!J444</f>
        <v>0</v>
      </c>
      <c r="K491" s="30">
        <f>0.01*'11'!B$17*'Calc1'!B5959*'Results'!E444</f>
        <v>0</v>
      </c>
      <c r="L491" s="23">
        <f>0.01*('11'!D$17-'935'!Y433)*'Results'!C444*'Calc1'!B5959*('11'!B$17/('11'!B$17-'935'!X433))*'935'!Q433</f>
        <v>0</v>
      </c>
      <c r="M491" s="23">
        <f>0.01*('11'!B$17-'935'!X433)*'Results'!D444</f>
        <v>0</v>
      </c>
      <c r="N491" s="23">
        <f>0.01*'11'!B$17*'Calc1'!B8404*'Calc3'!B3649</f>
        <v>0</v>
      </c>
      <c r="O491" s="23">
        <f>0.01*('11'!B$17-'935'!X433)*'Calc4'!B18881</f>
        <v>0</v>
      </c>
      <c r="P491" s="23">
        <f>0.01*'Calc3'!B6085*'935'!U433</f>
        <v>0</v>
      </c>
      <c r="Q491" s="30">
        <f>K491+L491+M491</f>
        <v>0</v>
      </c>
      <c r="R491" s="26">
        <f>'935'!Z433</f>
        <v>0</v>
      </c>
      <c r="S491" s="31">
        <f>Q491-R491</f>
        <v>0</v>
      </c>
      <c r="T491" s="32">
        <f>IF(R491,Q491/R491-1,"")</f>
        <v>0</v>
      </c>
      <c r="U491" s="30">
        <f>N491+O491+P491</f>
        <v>0</v>
      </c>
      <c r="V491" s="26">
        <f>'935'!AA433</f>
        <v>0</v>
      </c>
      <c r="W491" s="31">
        <f>U491-V491</f>
        <v>0</v>
      </c>
      <c r="X491" s="32">
        <f>IF(V491,U491/V491-1,"")</f>
        <v>0</v>
      </c>
      <c r="Y491" s="30">
        <f>0.01*('11'!B$17-'935'!X433)*'Calc4'!B15834</f>
        <v>0</v>
      </c>
      <c r="Z491" s="23">
        <f>0.01*'11'!B$17*'Calc1'!B5959*'Calc4'!B9731</f>
        <v>0</v>
      </c>
      <c r="AA491" s="23">
        <f>'Calc1'!B5959*MAX('Calc4'!B12170,0-('Calc4'!B11560+IF('935'!Q433=0,0,(1-'935'!Y433/'11'!D$17)*'11'!B$17/('11'!B$17-'935'!X433)*IF('Calc1'!B5959=0,1,'Calc2'!B438/'Calc1'!B5959)*'Calc4'!B13999)))*'11'!B$17*0.01*'Calc4'!B$11/'Calc4'!B$685</f>
        <v>0</v>
      </c>
      <c r="AB491" s="23">
        <f>'Calc1'!B5959*'Calc4'!B$9295*'Calc4'!B9104</f>
        <v>0</v>
      </c>
      <c r="AC491" s="23">
        <f>'Calc1'!B5959*MAX('Calc4'!B12170,0-('Calc4'!B11560+IF('935'!Q433=0,0,(1-'935'!Y433/'11'!D$17)*'11'!B$17/('11'!B$17-'935'!X433)*IF('Calc1'!B5959=0,1,'Calc2'!B438/'Calc1'!B5959)*'Calc4'!B13999)))*'11'!B$17*0.01*'Calc4'!B$668/'Calc4'!B$685</f>
        <v>0</v>
      </c>
      <c r="AD491" s="23">
        <f>0.01*('Calc2'!B438*'11'!B$17*'Calc2'!B25426+'Calc1'!B5959*'Calc2'!B19324*'935'!Q433*('11'!D$17-'935'!Y433)*('11'!B$17/('11'!B$17-'935'!X433)))</f>
        <v>0</v>
      </c>
      <c r="AE491" s="23">
        <f>'Calc1'!B5959*'Calc4'!B$8668*('Calc4'!B$8041+'Calc1'!B10851)</f>
        <v>0</v>
      </c>
      <c r="AF491" s="23">
        <f>'Calc1'!B5959*MAX('Calc4'!B12170,0-('Calc4'!B11560+IF('935'!Q433=0,0,(1-'935'!Y433/'11'!D$17)*'11'!B$17/('11'!B$17-'935'!X433)*IF('Calc1'!B5959=0,1,'Calc2'!B438/'Calc1'!B5959)*'Calc4'!B13999)))*'11'!B$17*0.01*(1-('Calc4'!B$668+'Calc4'!B$11)/'Calc4'!B$685)</f>
        <v>0</v>
      </c>
      <c r="AG491" s="23">
        <f>Q491-Y491-Z491-AA491-AB491-AC491-AD491-AE491-AF491</f>
        <v>0</v>
      </c>
      <c r="AH491" s="10"/>
    </row>
    <row r="492" spans="1:34">
      <c r="A492" s="21">
        <v>428</v>
      </c>
      <c r="B492" s="28">
        <f>'Results'!B445</f>
        <v>0</v>
      </c>
      <c r="C492" s="7">
        <f>'Results'!C445</f>
        <v>0</v>
      </c>
      <c r="D492" s="29">
        <f>'Results'!D445</f>
        <v>0</v>
      </c>
      <c r="E492" s="29">
        <f>'Results'!E445</f>
        <v>0</v>
      </c>
      <c r="F492" s="29">
        <f>'Results'!F445</f>
        <v>0</v>
      </c>
      <c r="G492" s="7">
        <f>'Results'!G445</f>
        <v>0</v>
      </c>
      <c r="H492" s="29">
        <f>'Results'!H445</f>
        <v>0</v>
      </c>
      <c r="I492" s="29">
        <f>'Results'!I445</f>
        <v>0</v>
      </c>
      <c r="J492" s="29">
        <f>'Results'!J445</f>
        <v>0</v>
      </c>
      <c r="K492" s="30">
        <f>0.01*'11'!B$17*'Calc1'!B5960*'Results'!E445</f>
        <v>0</v>
      </c>
      <c r="L492" s="23">
        <f>0.01*('11'!D$17-'935'!Y434)*'Results'!C445*'Calc1'!B5960*('11'!B$17/('11'!B$17-'935'!X434))*'935'!Q434</f>
        <v>0</v>
      </c>
      <c r="M492" s="23">
        <f>0.01*('11'!B$17-'935'!X434)*'Results'!D445</f>
        <v>0</v>
      </c>
      <c r="N492" s="23">
        <f>0.01*'11'!B$17*'Calc1'!B8405*'Calc3'!B3650</f>
        <v>0</v>
      </c>
      <c r="O492" s="23">
        <f>0.01*('11'!B$17-'935'!X434)*'Calc4'!B18882</f>
        <v>0</v>
      </c>
      <c r="P492" s="23">
        <f>0.01*'Calc3'!B6086*'935'!U434</f>
        <v>0</v>
      </c>
      <c r="Q492" s="30">
        <f>K492+L492+M492</f>
        <v>0</v>
      </c>
      <c r="R492" s="26">
        <f>'935'!Z434</f>
        <v>0</v>
      </c>
      <c r="S492" s="31">
        <f>Q492-R492</f>
        <v>0</v>
      </c>
      <c r="T492" s="32">
        <f>IF(R492,Q492/R492-1,"")</f>
        <v>0</v>
      </c>
      <c r="U492" s="30">
        <f>N492+O492+P492</f>
        <v>0</v>
      </c>
      <c r="V492" s="26">
        <f>'935'!AA434</f>
        <v>0</v>
      </c>
      <c r="W492" s="31">
        <f>U492-V492</f>
        <v>0</v>
      </c>
      <c r="X492" s="32">
        <f>IF(V492,U492/V492-1,"")</f>
        <v>0</v>
      </c>
      <c r="Y492" s="30">
        <f>0.01*('11'!B$17-'935'!X434)*'Calc4'!B15835</f>
        <v>0</v>
      </c>
      <c r="Z492" s="23">
        <f>0.01*'11'!B$17*'Calc1'!B5960*'Calc4'!B9732</f>
        <v>0</v>
      </c>
      <c r="AA492" s="23">
        <f>'Calc1'!B5960*MAX('Calc4'!B12171,0-('Calc4'!B11561+IF('935'!Q434=0,0,(1-'935'!Y434/'11'!D$17)*'11'!B$17/('11'!B$17-'935'!X434)*IF('Calc1'!B5960=0,1,'Calc2'!B439/'Calc1'!B5960)*'Calc4'!B14000)))*'11'!B$17*0.01*'Calc4'!B$11/'Calc4'!B$685</f>
        <v>0</v>
      </c>
      <c r="AB492" s="23">
        <f>'Calc1'!B5960*'Calc4'!B$9295*'Calc4'!B9105</f>
        <v>0</v>
      </c>
      <c r="AC492" s="23">
        <f>'Calc1'!B5960*MAX('Calc4'!B12171,0-('Calc4'!B11561+IF('935'!Q434=0,0,(1-'935'!Y434/'11'!D$17)*'11'!B$17/('11'!B$17-'935'!X434)*IF('Calc1'!B5960=0,1,'Calc2'!B439/'Calc1'!B5960)*'Calc4'!B14000)))*'11'!B$17*0.01*'Calc4'!B$668/'Calc4'!B$685</f>
        <v>0</v>
      </c>
      <c r="AD492" s="23">
        <f>0.01*('Calc2'!B439*'11'!B$17*'Calc2'!B25427+'Calc1'!B5960*'Calc2'!B19325*'935'!Q434*('11'!D$17-'935'!Y434)*('11'!B$17/('11'!B$17-'935'!X434)))</f>
        <v>0</v>
      </c>
      <c r="AE492" s="23">
        <f>'Calc1'!B5960*'Calc4'!B$8668*('Calc4'!B$8041+'Calc1'!B10852)</f>
        <v>0</v>
      </c>
      <c r="AF492" s="23">
        <f>'Calc1'!B5960*MAX('Calc4'!B12171,0-('Calc4'!B11561+IF('935'!Q434=0,0,(1-'935'!Y434/'11'!D$17)*'11'!B$17/('11'!B$17-'935'!X434)*IF('Calc1'!B5960=0,1,'Calc2'!B439/'Calc1'!B5960)*'Calc4'!B14000)))*'11'!B$17*0.01*(1-('Calc4'!B$668+'Calc4'!B$11)/'Calc4'!B$685)</f>
        <v>0</v>
      </c>
      <c r="AG492" s="23">
        <f>Q492-Y492-Z492-AA492-AB492-AC492-AD492-AE492-AF492</f>
        <v>0</v>
      </c>
      <c r="AH492" s="10"/>
    </row>
    <row r="493" spans="1:34">
      <c r="A493" s="21">
        <v>429</v>
      </c>
      <c r="B493" s="28">
        <f>'Results'!B446</f>
        <v>0</v>
      </c>
      <c r="C493" s="7">
        <f>'Results'!C446</f>
        <v>0</v>
      </c>
      <c r="D493" s="29">
        <f>'Results'!D446</f>
        <v>0</v>
      </c>
      <c r="E493" s="29">
        <f>'Results'!E446</f>
        <v>0</v>
      </c>
      <c r="F493" s="29">
        <f>'Results'!F446</f>
        <v>0</v>
      </c>
      <c r="G493" s="7">
        <f>'Results'!G446</f>
        <v>0</v>
      </c>
      <c r="H493" s="29">
        <f>'Results'!H446</f>
        <v>0</v>
      </c>
      <c r="I493" s="29">
        <f>'Results'!I446</f>
        <v>0</v>
      </c>
      <c r="J493" s="29">
        <f>'Results'!J446</f>
        <v>0</v>
      </c>
      <c r="K493" s="30">
        <f>0.01*'11'!B$17*'Calc1'!B5961*'Results'!E446</f>
        <v>0</v>
      </c>
      <c r="L493" s="23">
        <f>0.01*('11'!D$17-'935'!Y435)*'Results'!C446*'Calc1'!B5961*('11'!B$17/('11'!B$17-'935'!X435))*'935'!Q435</f>
        <v>0</v>
      </c>
      <c r="M493" s="23">
        <f>0.01*('11'!B$17-'935'!X435)*'Results'!D446</f>
        <v>0</v>
      </c>
      <c r="N493" s="23">
        <f>0.01*'11'!B$17*'Calc1'!B8406*'Calc3'!B3651</f>
        <v>0</v>
      </c>
      <c r="O493" s="23">
        <f>0.01*('11'!B$17-'935'!X435)*'Calc4'!B18883</f>
        <v>0</v>
      </c>
      <c r="P493" s="23">
        <f>0.01*'Calc3'!B6087*'935'!U435</f>
        <v>0</v>
      </c>
      <c r="Q493" s="30">
        <f>K493+L493+M493</f>
        <v>0</v>
      </c>
      <c r="R493" s="26">
        <f>'935'!Z435</f>
        <v>0</v>
      </c>
      <c r="S493" s="31">
        <f>Q493-R493</f>
        <v>0</v>
      </c>
      <c r="T493" s="32">
        <f>IF(R493,Q493/R493-1,"")</f>
        <v>0</v>
      </c>
      <c r="U493" s="30">
        <f>N493+O493+P493</f>
        <v>0</v>
      </c>
      <c r="V493" s="26">
        <f>'935'!AA435</f>
        <v>0</v>
      </c>
      <c r="W493" s="31">
        <f>U493-V493</f>
        <v>0</v>
      </c>
      <c r="X493" s="32">
        <f>IF(V493,U493/V493-1,"")</f>
        <v>0</v>
      </c>
      <c r="Y493" s="30">
        <f>0.01*('11'!B$17-'935'!X435)*'Calc4'!B15836</f>
        <v>0</v>
      </c>
      <c r="Z493" s="23">
        <f>0.01*'11'!B$17*'Calc1'!B5961*'Calc4'!B9733</f>
        <v>0</v>
      </c>
      <c r="AA493" s="23">
        <f>'Calc1'!B5961*MAX('Calc4'!B12172,0-('Calc4'!B11562+IF('935'!Q435=0,0,(1-'935'!Y435/'11'!D$17)*'11'!B$17/('11'!B$17-'935'!X435)*IF('Calc1'!B5961=0,1,'Calc2'!B440/'Calc1'!B5961)*'Calc4'!B14001)))*'11'!B$17*0.01*'Calc4'!B$11/'Calc4'!B$685</f>
        <v>0</v>
      </c>
      <c r="AB493" s="23">
        <f>'Calc1'!B5961*'Calc4'!B$9295*'Calc4'!B9106</f>
        <v>0</v>
      </c>
      <c r="AC493" s="23">
        <f>'Calc1'!B5961*MAX('Calc4'!B12172,0-('Calc4'!B11562+IF('935'!Q435=0,0,(1-'935'!Y435/'11'!D$17)*'11'!B$17/('11'!B$17-'935'!X435)*IF('Calc1'!B5961=0,1,'Calc2'!B440/'Calc1'!B5961)*'Calc4'!B14001)))*'11'!B$17*0.01*'Calc4'!B$668/'Calc4'!B$685</f>
        <v>0</v>
      </c>
      <c r="AD493" s="23">
        <f>0.01*('Calc2'!B440*'11'!B$17*'Calc2'!B25428+'Calc1'!B5961*'Calc2'!B19326*'935'!Q435*('11'!D$17-'935'!Y435)*('11'!B$17/('11'!B$17-'935'!X435)))</f>
        <v>0</v>
      </c>
      <c r="AE493" s="23">
        <f>'Calc1'!B5961*'Calc4'!B$8668*('Calc4'!B$8041+'Calc1'!B10853)</f>
        <v>0</v>
      </c>
      <c r="AF493" s="23">
        <f>'Calc1'!B5961*MAX('Calc4'!B12172,0-('Calc4'!B11562+IF('935'!Q435=0,0,(1-'935'!Y435/'11'!D$17)*'11'!B$17/('11'!B$17-'935'!X435)*IF('Calc1'!B5961=0,1,'Calc2'!B440/'Calc1'!B5961)*'Calc4'!B14001)))*'11'!B$17*0.01*(1-('Calc4'!B$668+'Calc4'!B$11)/'Calc4'!B$685)</f>
        <v>0</v>
      </c>
      <c r="AG493" s="23">
        <f>Q493-Y493-Z493-AA493-AB493-AC493-AD493-AE493-AF493</f>
        <v>0</v>
      </c>
      <c r="AH493" s="10"/>
    </row>
    <row r="494" spans="1:34">
      <c r="A494" s="21">
        <v>430</v>
      </c>
      <c r="B494" s="28">
        <f>'Results'!B447</f>
        <v>0</v>
      </c>
      <c r="C494" s="7">
        <f>'Results'!C447</f>
        <v>0</v>
      </c>
      <c r="D494" s="29">
        <f>'Results'!D447</f>
        <v>0</v>
      </c>
      <c r="E494" s="29">
        <f>'Results'!E447</f>
        <v>0</v>
      </c>
      <c r="F494" s="29">
        <f>'Results'!F447</f>
        <v>0</v>
      </c>
      <c r="G494" s="7">
        <f>'Results'!G447</f>
        <v>0</v>
      </c>
      <c r="H494" s="29">
        <f>'Results'!H447</f>
        <v>0</v>
      </c>
      <c r="I494" s="29">
        <f>'Results'!I447</f>
        <v>0</v>
      </c>
      <c r="J494" s="29">
        <f>'Results'!J447</f>
        <v>0</v>
      </c>
      <c r="K494" s="30">
        <f>0.01*'11'!B$17*'Calc1'!B5962*'Results'!E447</f>
        <v>0</v>
      </c>
      <c r="L494" s="23">
        <f>0.01*('11'!D$17-'935'!Y436)*'Results'!C447*'Calc1'!B5962*('11'!B$17/('11'!B$17-'935'!X436))*'935'!Q436</f>
        <v>0</v>
      </c>
      <c r="M494" s="23">
        <f>0.01*('11'!B$17-'935'!X436)*'Results'!D447</f>
        <v>0</v>
      </c>
      <c r="N494" s="23">
        <f>0.01*'11'!B$17*'Calc1'!B8407*'Calc3'!B3652</f>
        <v>0</v>
      </c>
      <c r="O494" s="23">
        <f>0.01*('11'!B$17-'935'!X436)*'Calc4'!B18884</f>
        <v>0</v>
      </c>
      <c r="P494" s="23">
        <f>0.01*'Calc3'!B6088*'935'!U436</f>
        <v>0</v>
      </c>
      <c r="Q494" s="30">
        <f>K494+L494+M494</f>
        <v>0</v>
      </c>
      <c r="R494" s="26">
        <f>'935'!Z436</f>
        <v>0</v>
      </c>
      <c r="S494" s="31">
        <f>Q494-R494</f>
        <v>0</v>
      </c>
      <c r="T494" s="32">
        <f>IF(R494,Q494/R494-1,"")</f>
        <v>0</v>
      </c>
      <c r="U494" s="30">
        <f>N494+O494+P494</f>
        <v>0</v>
      </c>
      <c r="V494" s="26">
        <f>'935'!AA436</f>
        <v>0</v>
      </c>
      <c r="W494" s="31">
        <f>U494-V494</f>
        <v>0</v>
      </c>
      <c r="X494" s="32">
        <f>IF(V494,U494/V494-1,"")</f>
        <v>0</v>
      </c>
      <c r="Y494" s="30">
        <f>0.01*('11'!B$17-'935'!X436)*'Calc4'!B15837</f>
        <v>0</v>
      </c>
      <c r="Z494" s="23">
        <f>0.01*'11'!B$17*'Calc1'!B5962*'Calc4'!B9734</f>
        <v>0</v>
      </c>
      <c r="AA494" s="23">
        <f>'Calc1'!B5962*MAX('Calc4'!B12173,0-('Calc4'!B11563+IF('935'!Q436=0,0,(1-'935'!Y436/'11'!D$17)*'11'!B$17/('11'!B$17-'935'!X436)*IF('Calc1'!B5962=0,1,'Calc2'!B441/'Calc1'!B5962)*'Calc4'!B14002)))*'11'!B$17*0.01*'Calc4'!B$11/'Calc4'!B$685</f>
        <v>0</v>
      </c>
      <c r="AB494" s="23">
        <f>'Calc1'!B5962*'Calc4'!B$9295*'Calc4'!B9107</f>
        <v>0</v>
      </c>
      <c r="AC494" s="23">
        <f>'Calc1'!B5962*MAX('Calc4'!B12173,0-('Calc4'!B11563+IF('935'!Q436=0,0,(1-'935'!Y436/'11'!D$17)*'11'!B$17/('11'!B$17-'935'!X436)*IF('Calc1'!B5962=0,1,'Calc2'!B441/'Calc1'!B5962)*'Calc4'!B14002)))*'11'!B$17*0.01*'Calc4'!B$668/'Calc4'!B$685</f>
        <v>0</v>
      </c>
      <c r="AD494" s="23">
        <f>0.01*('Calc2'!B441*'11'!B$17*'Calc2'!B25429+'Calc1'!B5962*'Calc2'!B19327*'935'!Q436*('11'!D$17-'935'!Y436)*('11'!B$17/('11'!B$17-'935'!X436)))</f>
        <v>0</v>
      </c>
      <c r="AE494" s="23">
        <f>'Calc1'!B5962*'Calc4'!B$8668*('Calc4'!B$8041+'Calc1'!B10854)</f>
        <v>0</v>
      </c>
      <c r="AF494" s="23">
        <f>'Calc1'!B5962*MAX('Calc4'!B12173,0-('Calc4'!B11563+IF('935'!Q436=0,0,(1-'935'!Y436/'11'!D$17)*'11'!B$17/('11'!B$17-'935'!X436)*IF('Calc1'!B5962=0,1,'Calc2'!B441/'Calc1'!B5962)*'Calc4'!B14002)))*'11'!B$17*0.01*(1-('Calc4'!B$668+'Calc4'!B$11)/'Calc4'!B$685)</f>
        <v>0</v>
      </c>
      <c r="AG494" s="23">
        <f>Q494-Y494-Z494-AA494-AB494-AC494-AD494-AE494-AF494</f>
        <v>0</v>
      </c>
      <c r="AH494" s="10"/>
    </row>
    <row r="495" spans="1:34">
      <c r="A495" s="21">
        <v>431</v>
      </c>
      <c r="B495" s="28">
        <f>'Results'!B448</f>
        <v>0</v>
      </c>
      <c r="C495" s="7">
        <f>'Results'!C448</f>
        <v>0</v>
      </c>
      <c r="D495" s="29">
        <f>'Results'!D448</f>
        <v>0</v>
      </c>
      <c r="E495" s="29">
        <f>'Results'!E448</f>
        <v>0</v>
      </c>
      <c r="F495" s="29">
        <f>'Results'!F448</f>
        <v>0</v>
      </c>
      <c r="G495" s="7">
        <f>'Results'!G448</f>
        <v>0</v>
      </c>
      <c r="H495" s="29">
        <f>'Results'!H448</f>
        <v>0</v>
      </c>
      <c r="I495" s="29">
        <f>'Results'!I448</f>
        <v>0</v>
      </c>
      <c r="J495" s="29">
        <f>'Results'!J448</f>
        <v>0</v>
      </c>
      <c r="K495" s="30">
        <f>0.01*'11'!B$17*'Calc1'!B5963*'Results'!E448</f>
        <v>0</v>
      </c>
      <c r="L495" s="23">
        <f>0.01*('11'!D$17-'935'!Y437)*'Results'!C448*'Calc1'!B5963*('11'!B$17/('11'!B$17-'935'!X437))*'935'!Q437</f>
        <v>0</v>
      </c>
      <c r="M495" s="23">
        <f>0.01*('11'!B$17-'935'!X437)*'Results'!D448</f>
        <v>0</v>
      </c>
      <c r="N495" s="23">
        <f>0.01*'11'!B$17*'Calc1'!B8408*'Calc3'!B3653</f>
        <v>0</v>
      </c>
      <c r="O495" s="23">
        <f>0.01*('11'!B$17-'935'!X437)*'Calc4'!B18885</f>
        <v>0</v>
      </c>
      <c r="P495" s="23">
        <f>0.01*'Calc3'!B6089*'935'!U437</f>
        <v>0</v>
      </c>
      <c r="Q495" s="30">
        <f>K495+L495+M495</f>
        <v>0</v>
      </c>
      <c r="R495" s="26">
        <f>'935'!Z437</f>
        <v>0</v>
      </c>
      <c r="S495" s="31">
        <f>Q495-R495</f>
        <v>0</v>
      </c>
      <c r="T495" s="32">
        <f>IF(R495,Q495/R495-1,"")</f>
        <v>0</v>
      </c>
      <c r="U495" s="30">
        <f>N495+O495+P495</f>
        <v>0</v>
      </c>
      <c r="V495" s="26">
        <f>'935'!AA437</f>
        <v>0</v>
      </c>
      <c r="W495" s="31">
        <f>U495-V495</f>
        <v>0</v>
      </c>
      <c r="X495" s="32">
        <f>IF(V495,U495/V495-1,"")</f>
        <v>0</v>
      </c>
      <c r="Y495" s="30">
        <f>0.01*('11'!B$17-'935'!X437)*'Calc4'!B15838</f>
        <v>0</v>
      </c>
      <c r="Z495" s="23">
        <f>0.01*'11'!B$17*'Calc1'!B5963*'Calc4'!B9735</f>
        <v>0</v>
      </c>
      <c r="AA495" s="23">
        <f>'Calc1'!B5963*MAX('Calc4'!B12174,0-('Calc4'!B11564+IF('935'!Q437=0,0,(1-'935'!Y437/'11'!D$17)*'11'!B$17/('11'!B$17-'935'!X437)*IF('Calc1'!B5963=0,1,'Calc2'!B442/'Calc1'!B5963)*'Calc4'!B14003)))*'11'!B$17*0.01*'Calc4'!B$11/'Calc4'!B$685</f>
        <v>0</v>
      </c>
      <c r="AB495" s="23">
        <f>'Calc1'!B5963*'Calc4'!B$9295*'Calc4'!B9108</f>
        <v>0</v>
      </c>
      <c r="AC495" s="23">
        <f>'Calc1'!B5963*MAX('Calc4'!B12174,0-('Calc4'!B11564+IF('935'!Q437=0,0,(1-'935'!Y437/'11'!D$17)*'11'!B$17/('11'!B$17-'935'!X437)*IF('Calc1'!B5963=0,1,'Calc2'!B442/'Calc1'!B5963)*'Calc4'!B14003)))*'11'!B$17*0.01*'Calc4'!B$668/'Calc4'!B$685</f>
        <v>0</v>
      </c>
      <c r="AD495" s="23">
        <f>0.01*('Calc2'!B442*'11'!B$17*'Calc2'!B25430+'Calc1'!B5963*'Calc2'!B19328*'935'!Q437*('11'!D$17-'935'!Y437)*('11'!B$17/('11'!B$17-'935'!X437)))</f>
        <v>0</v>
      </c>
      <c r="AE495" s="23">
        <f>'Calc1'!B5963*'Calc4'!B$8668*('Calc4'!B$8041+'Calc1'!B10855)</f>
        <v>0</v>
      </c>
      <c r="AF495" s="23">
        <f>'Calc1'!B5963*MAX('Calc4'!B12174,0-('Calc4'!B11564+IF('935'!Q437=0,0,(1-'935'!Y437/'11'!D$17)*'11'!B$17/('11'!B$17-'935'!X437)*IF('Calc1'!B5963=0,1,'Calc2'!B442/'Calc1'!B5963)*'Calc4'!B14003)))*'11'!B$17*0.01*(1-('Calc4'!B$668+'Calc4'!B$11)/'Calc4'!B$685)</f>
        <v>0</v>
      </c>
      <c r="AG495" s="23">
        <f>Q495-Y495-Z495-AA495-AB495-AC495-AD495-AE495-AF495</f>
        <v>0</v>
      </c>
      <c r="AH495" s="10"/>
    </row>
    <row r="496" spans="1:34">
      <c r="A496" s="21">
        <v>432</v>
      </c>
      <c r="B496" s="28">
        <f>'Results'!B449</f>
        <v>0</v>
      </c>
      <c r="C496" s="7">
        <f>'Results'!C449</f>
        <v>0</v>
      </c>
      <c r="D496" s="29">
        <f>'Results'!D449</f>
        <v>0</v>
      </c>
      <c r="E496" s="29">
        <f>'Results'!E449</f>
        <v>0</v>
      </c>
      <c r="F496" s="29">
        <f>'Results'!F449</f>
        <v>0</v>
      </c>
      <c r="G496" s="7">
        <f>'Results'!G449</f>
        <v>0</v>
      </c>
      <c r="H496" s="29">
        <f>'Results'!H449</f>
        <v>0</v>
      </c>
      <c r="I496" s="29">
        <f>'Results'!I449</f>
        <v>0</v>
      </c>
      <c r="J496" s="29">
        <f>'Results'!J449</f>
        <v>0</v>
      </c>
      <c r="K496" s="30">
        <f>0.01*'11'!B$17*'Calc1'!B5964*'Results'!E449</f>
        <v>0</v>
      </c>
      <c r="L496" s="23">
        <f>0.01*('11'!D$17-'935'!Y438)*'Results'!C449*'Calc1'!B5964*('11'!B$17/('11'!B$17-'935'!X438))*'935'!Q438</f>
        <v>0</v>
      </c>
      <c r="M496" s="23">
        <f>0.01*('11'!B$17-'935'!X438)*'Results'!D449</f>
        <v>0</v>
      </c>
      <c r="N496" s="23">
        <f>0.01*'11'!B$17*'Calc1'!B8409*'Calc3'!B3654</f>
        <v>0</v>
      </c>
      <c r="O496" s="23">
        <f>0.01*('11'!B$17-'935'!X438)*'Calc4'!B18886</f>
        <v>0</v>
      </c>
      <c r="P496" s="23">
        <f>0.01*'Calc3'!B6090*'935'!U438</f>
        <v>0</v>
      </c>
      <c r="Q496" s="30">
        <f>K496+L496+M496</f>
        <v>0</v>
      </c>
      <c r="R496" s="26">
        <f>'935'!Z438</f>
        <v>0</v>
      </c>
      <c r="S496" s="31">
        <f>Q496-R496</f>
        <v>0</v>
      </c>
      <c r="T496" s="32">
        <f>IF(R496,Q496/R496-1,"")</f>
        <v>0</v>
      </c>
      <c r="U496" s="30">
        <f>N496+O496+P496</f>
        <v>0</v>
      </c>
      <c r="V496" s="26">
        <f>'935'!AA438</f>
        <v>0</v>
      </c>
      <c r="W496" s="31">
        <f>U496-V496</f>
        <v>0</v>
      </c>
      <c r="X496" s="32">
        <f>IF(V496,U496/V496-1,"")</f>
        <v>0</v>
      </c>
      <c r="Y496" s="30">
        <f>0.01*('11'!B$17-'935'!X438)*'Calc4'!B15839</f>
        <v>0</v>
      </c>
      <c r="Z496" s="23">
        <f>0.01*'11'!B$17*'Calc1'!B5964*'Calc4'!B9736</f>
        <v>0</v>
      </c>
      <c r="AA496" s="23">
        <f>'Calc1'!B5964*MAX('Calc4'!B12175,0-('Calc4'!B11565+IF('935'!Q438=0,0,(1-'935'!Y438/'11'!D$17)*'11'!B$17/('11'!B$17-'935'!X438)*IF('Calc1'!B5964=0,1,'Calc2'!B443/'Calc1'!B5964)*'Calc4'!B14004)))*'11'!B$17*0.01*'Calc4'!B$11/'Calc4'!B$685</f>
        <v>0</v>
      </c>
      <c r="AB496" s="23">
        <f>'Calc1'!B5964*'Calc4'!B$9295*'Calc4'!B9109</f>
        <v>0</v>
      </c>
      <c r="AC496" s="23">
        <f>'Calc1'!B5964*MAX('Calc4'!B12175,0-('Calc4'!B11565+IF('935'!Q438=0,0,(1-'935'!Y438/'11'!D$17)*'11'!B$17/('11'!B$17-'935'!X438)*IF('Calc1'!B5964=0,1,'Calc2'!B443/'Calc1'!B5964)*'Calc4'!B14004)))*'11'!B$17*0.01*'Calc4'!B$668/'Calc4'!B$685</f>
        <v>0</v>
      </c>
      <c r="AD496" s="23">
        <f>0.01*('Calc2'!B443*'11'!B$17*'Calc2'!B25431+'Calc1'!B5964*'Calc2'!B19329*'935'!Q438*('11'!D$17-'935'!Y438)*('11'!B$17/('11'!B$17-'935'!X438)))</f>
        <v>0</v>
      </c>
      <c r="AE496" s="23">
        <f>'Calc1'!B5964*'Calc4'!B$8668*('Calc4'!B$8041+'Calc1'!B10856)</f>
        <v>0</v>
      </c>
      <c r="AF496" s="23">
        <f>'Calc1'!B5964*MAX('Calc4'!B12175,0-('Calc4'!B11565+IF('935'!Q438=0,0,(1-'935'!Y438/'11'!D$17)*'11'!B$17/('11'!B$17-'935'!X438)*IF('Calc1'!B5964=0,1,'Calc2'!B443/'Calc1'!B5964)*'Calc4'!B14004)))*'11'!B$17*0.01*(1-('Calc4'!B$668+'Calc4'!B$11)/'Calc4'!B$685)</f>
        <v>0</v>
      </c>
      <c r="AG496" s="23">
        <f>Q496-Y496-Z496-AA496-AB496-AC496-AD496-AE496-AF496</f>
        <v>0</v>
      </c>
      <c r="AH496" s="10"/>
    </row>
    <row r="497" spans="1:34">
      <c r="A497" s="21">
        <v>433</v>
      </c>
      <c r="B497" s="28">
        <f>'Results'!B450</f>
        <v>0</v>
      </c>
      <c r="C497" s="7">
        <f>'Results'!C450</f>
        <v>0</v>
      </c>
      <c r="D497" s="29">
        <f>'Results'!D450</f>
        <v>0</v>
      </c>
      <c r="E497" s="29">
        <f>'Results'!E450</f>
        <v>0</v>
      </c>
      <c r="F497" s="29">
        <f>'Results'!F450</f>
        <v>0</v>
      </c>
      <c r="G497" s="7">
        <f>'Results'!G450</f>
        <v>0</v>
      </c>
      <c r="H497" s="29">
        <f>'Results'!H450</f>
        <v>0</v>
      </c>
      <c r="I497" s="29">
        <f>'Results'!I450</f>
        <v>0</v>
      </c>
      <c r="J497" s="29">
        <f>'Results'!J450</f>
        <v>0</v>
      </c>
      <c r="K497" s="30">
        <f>0.01*'11'!B$17*'Calc1'!B5965*'Results'!E450</f>
        <v>0</v>
      </c>
      <c r="L497" s="23">
        <f>0.01*('11'!D$17-'935'!Y439)*'Results'!C450*'Calc1'!B5965*('11'!B$17/('11'!B$17-'935'!X439))*'935'!Q439</f>
        <v>0</v>
      </c>
      <c r="M497" s="23">
        <f>0.01*('11'!B$17-'935'!X439)*'Results'!D450</f>
        <v>0</v>
      </c>
      <c r="N497" s="23">
        <f>0.01*'11'!B$17*'Calc1'!B8410*'Calc3'!B3655</f>
        <v>0</v>
      </c>
      <c r="O497" s="23">
        <f>0.01*('11'!B$17-'935'!X439)*'Calc4'!B18887</f>
        <v>0</v>
      </c>
      <c r="P497" s="23">
        <f>0.01*'Calc3'!B6091*'935'!U439</f>
        <v>0</v>
      </c>
      <c r="Q497" s="30">
        <f>K497+L497+M497</f>
        <v>0</v>
      </c>
      <c r="R497" s="26">
        <f>'935'!Z439</f>
        <v>0</v>
      </c>
      <c r="S497" s="31">
        <f>Q497-R497</f>
        <v>0</v>
      </c>
      <c r="T497" s="32">
        <f>IF(R497,Q497/R497-1,"")</f>
        <v>0</v>
      </c>
      <c r="U497" s="30">
        <f>N497+O497+P497</f>
        <v>0</v>
      </c>
      <c r="V497" s="26">
        <f>'935'!AA439</f>
        <v>0</v>
      </c>
      <c r="W497" s="31">
        <f>U497-V497</f>
        <v>0</v>
      </c>
      <c r="X497" s="32">
        <f>IF(V497,U497/V497-1,"")</f>
        <v>0</v>
      </c>
      <c r="Y497" s="30">
        <f>0.01*('11'!B$17-'935'!X439)*'Calc4'!B15840</f>
        <v>0</v>
      </c>
      <c r="Z497" s="23">
        <f>0.01*'11'!B$17*'Calc1'!B5965*'Calc4'!B9737</f>
        <v>0</v>
      </c>
      <c r="AA497" s="23">
        <f>'Calc1'!B5965*MAX('Calc4'!B12176,0-('Calc4'!B11566+IF('935'!Q439=0,0,(1-'935'!Y439/'11'!D$17)*'11'!B$17/('11'!B$17-'935'!X439)*IF('Calc1'!B5965=0,1,'Calc2'!B444/'Calc1'!B5965)*'Calc4'!B14005)))*'11'!B$17*0.01*'Calc4'!B$11/'Calc4'!B$685</f>
        <v>0</v>
      </c>
      <c r="AB497" s="23">
        <f>'Calc1'!B5965*'Calc4'!B$9295*'Calc4'!B9110</f>
        <v>0</v>
      </c>
      <c r="AC497" s="23">
        <f>'Calc1'!B5965*MAX('Calc4'!B12176,0-('Calc4'!B11566+IF('935'!Q439=0,0,(1-'935'!Y439/'11'!D$17)*'11'!B$17/('11'!B$17-'935'!X439)*IF('Calc1'!B5965=0,1,'Calc2'!B444/'Calc1'!B5965)*'Calc4'!B14005)))*'11'!B$17*0.01*'Calc4'!B$668/'Calc4'!B$685</f>
        <v>0</v>
      </c>
      <c r="AD497" s="23">
        <f>0.01*('Calc2'!B444*'11'!B$17*'Calc2'!B25432+'Calc1'!B5965*'Calc2'!B19330*'935'!Q439*('11'!D$17-'935'!Y439)*('11'!B$17/('11'!B$17-'935'!X439)))</f>
        <v>0</v>
      </c>
      <c r="AE497" s="23">
        <f>'Calc1'!B5965*'Calc4'!B$8668*('Calc4'!B$8041+'Calc1'!B10857)</f>
        <v>0</v>
      </c>
      <c r="AF497" s="23">
        <f>'Calc1'!B5965*MAX('Calc4'!B12176,0-('Calc4'!B11566+IF('935'!Q439=0,0,(1-'935'!Y439/'11'!D$17)*'11'!B$17/('11'!B$17-'935'!X439)*IF('Calc1'!B5965=0,1,'Calc2'!B444/'Calc1'!B5965)*'Calc4'!B14005)))*'11'!B$17*0.01*(1-('Calc4'!B$668+'Calc4'!B$11)/'Calc4'!B$685)</f>
        <v>0</v>
      </c>
      <c r="AG497" s="23">
        <f>Q497-Y497-Z497-AA497-AB497-AC497-AD497-AE497-AF497</f>
        <v>0</v>
      </c>
      <c r="AH497" s="10"/>
    </row>
    <row r="498" spans="1:34">
      <c r="A498" s="21">
        <v>434</v>
      </c>
      <c r="B498" s="28">
        <f>'Results'!B451</f>
        <v>0</v>
      </c>
      <c r="C498" s="7">
        <f>'Results'!C451</f>
        <v>0</v>
      </c>
      <c r="D498" s="29">
        <f>'Results'!D451</f>
        <v>0</v>
      </c>
      <c r="E498" s="29">
        <f>'Results'!E451</f>
        <v>0</v>
      </c>
      <c r="F498" s="29">
        <f>'Results'!F451</f>
        <v>0</v>
      </c>
      <c r="G498" s="7">
        <f>'Results'!G451</f>
        <v>0</v>
      </c>
      <c r="H498" s="29">
        <f>'Results'!H451</f>
        <v>0</v>
      </c>
      <c r="I498" s="29">
        <f>'Results'!I451</f>
        <v>0</v>
      </c>
      <c r="J498" s="29">
        <f>'Results'!J451</f>
        <v>0</v>
      </c>
      <c r="K498" s="30">
        <f>0.01*'11'!B$17*'Calc1'!B5966*'Results'!E451</f>
        <v>0</v>
      </c>
      <c r="L498" s="23">
        <f>0.01*('11'!D$17-'935'!Y440)*'Results'!C451*'Calc1'!B5966*('11'!B$17/('11'!B$17-'935'!X440))*'935'!Q440</f>
        <v>0</v>
      </c>
      <c r="M498" s="23">
        <f>0.01*('11'!B$17-'935'!X440)*'Results'!D451</f>
        <v>0</v>
      </c>
      <c r="N498" s="23">
        <f>0.01*'11'!B$17*'Calc1'!B8411*'Calc3'!B3656</f>
        <v>0</v>
      </c>
      <c r="O498" s="23">
        <f>0.01*('11'!B$17-'935'!X440)*'Calc4'!B18888</f>
        <v>0</v>
      </c>
      <c r="P498" s="23">
        <f>0.01*'Calc3'!B6092*'935'!U440</f>
        <v>0</v>
      </c>
      <c r="Q498" s="30">
        <f>K498+L498+M498</f>
        <v>0</v>
      </c>
      <c r="R498" s="26">
        <f>'935'!Z440</f>
        <v>0</v>
      </c>
      <c r="S498" s="31">
        <f>Q498-R498</f>
        <v>0</v>
      </c>
      <c r="T498" s="32">
        <f>IF(R498,Q498/R498-1,"")</f>
        <v>0</v>
      </c>
      <c r="U498" s="30">
        <f>N498+O498+P498</f>
        <v>0</v>
      </c>
      <c r="V498" s="26">
        <f>'935'!AA440</f>
        <v>0</v>
      </c>
      <c r="W498" s="31">
        <f>U498-V498</f>
        <v>0</v>
      </c>
      <c r="X498" s="32">
        <f>IF(V498,U498/V498-1,"")</f>
        <v>0</v>
      </c>
      <c r="Y498" s="30">
        <f>0.01*('11'!B$17-'935'!X440)*'Calc4'!B15841</f>
        <v>0</v>
      </c>
      <c r="Z498" s="23">
        <f>0.01*'11'!B$17*'Calc1'!B5966*'Calc4'!B9738</f>
        <v>0</v>
      </c>
      <c r="AA498" s="23">
        <f>'Calc1'!B5966*MAX('Calc4'!B12177,0-('Calc4'!B11567+IF('935'!Q440=0,0,(1-'935'!Y440/'11'!D$17)*'11'!B$17/('11'!B$17-'935'!X440)*IF('Calc1'!B5966=0,1,'Calc2'!B445/'Calc1'!B5966)*'Calc4'!B14006)))*'11'!B$17*0.01*'Calc4'!B$11/'Calc4'!B$685</f>
        <v>0</v>
      </c>
      <c r="AB498" s="23">
        <f>'Calc1'!B5966*'Calc4'!B$9295*'Calc4'!B9111</f>
        <v>0</v>
      </c>
      <c r="AC498" s="23">
        <f>'Calc1'!B5966*MAX('Calc4'!B12177,0-('Calc4'!B11567+IF('935'!Q440=0,0,(1-'935'!Y440/'11'!D$17)*'11'!B$17/('11'!B$17-'935'!X440)*IF('Calc1'!B5966=0,1,'Calc2'!B445/'Calc1'!B5966)*'Calc4'!B14006)))*'11'!B$17*0.01*'Calc4'!B$668/'Calc4'!B$685</f>
        <v>0</v>
      </c>
      <c r="AD498" s="23">
        <f>0.01*('Calc2'!B445*'11'!B$17*'Calc2'!B25433+'Calc1'!B5966*'Calc2'!B19331*'935'!Q440*('11'!D$17-'935'!Y440)*('11'!B$17/('11'!B$17-'935'!X440)))</f>
        <v>0</v>
      </c>
      <c r="AE498" s="23">
        <f>'Calc1'!B5966*'Calc4'!B$8668*('Calc4'!B$8041+'Calc1'!B10858)</f>
        <v>0</v>
      </c>
      <c r="AF498" s="23">
        <f>'Calc1'!B5966*MAX('Calc4'!B12177,0-('Calc4'!B11567+IF('935'!Q440=0,0,(1-'935'!Y440/'11'!D$17)*'11'!B$17/('11'!B$17-'935'!X440)*IF('Calc1'!B5966=0,1,'Calc2'!B445/'Calc1'!B5966)*'Calc4'!B14006)))*'11'!B$17*0.01*(1-('Calc4'!B$668+'Calc4'!B$11)/'Calc4'!B$685)</f>
        <v>0</v>
      </c>
      <c r="AG498" s="23">
        <f>Q498-Y498-Z498-AA498-AB498-AC498-AD498-AE498-AF498</f>
        <v>0</v>
      </c>
      <c r="AH498" s="10"/>
    </row>
    <row r="499" spans="1:34">
      <c r="A499" s="21">
        <v>435</v>
      </c>
      <c r="B499" s="28">
        <f>'Results'!B452</f>
        <v>0</v>
      </c>
      <c r="C499" s="7">
        <f>'Results'!C452</f>
        <v>0</v>
      </c>
      <c r="D499" s="29">
        <f>'Results'!D452</f>
        <v>0</v>
      </c>
      <c r="E499" s="29">
        <f>'Results'!E452</f>
        <v>0</v>
      </c>
      <c r="F499" s="29">
        <f>'Results'!F452</f>
        <v>0</v>
      </c>
      <c r="G499" s="7">
        <f>'Results'!G452</f>
        <v>0</v>
      </c>
      <c r="H499" s="29">
        <f>'Results'!H452</f>
        <v>0</v>
      </c>
      <c r="I499" s="29">
        <f>'Results'!I452</f>
        <v>0</v>
      </c>
      <c r="J499" s="29">
        <f>'Results'!J452</f>
        <v>0</v>
      </c>
      <c r="K499" s="30">
        <f>0.01*'11'!B$17*'Calc1'!B5967*'Results'!E452</f>
        <v>0</v>
      </c>
      <c r="L499" s="23">
        <f>0.01*('11'!D$17-'935'!Y441)*'Results'!C452*'Calc1'!B5967*('11'!B$17/('11'!B$17-'935'!X441))*'935'!Q441</f>
        <v>0</v>
      </c>
      <c r="M499" s="23">
        <f>0.01*('11'!B$17-'935'!X441)*'Results'!D452</f>
        <v>0</v>
      </c>
      <c r="N499" s="23">
        <f>0.01*'11'!B$17*'Calc1'!B8412*'Calc3'!B3657</f>
        <v>0</v>
      </c>
      <c r="O499" s="23">
        <f>0.01*('11'!B$17-'935'!X441)*'Calc4'!B18889</f>
        <v>0</v>
      </c>
      <c r="P499" s="23">
        <f>0.01*'Calc3'!B6093*'935'!U441</f>
        <v>0</v>
      </c>
      <c r="Q499" s="30">
        <f>K499+L499+M499</f>
        <v>0</v>
      </c>
      <c r="R499" s="26">
        <f>'935'!Z441</f>
        <v>0</v>
      </c>
      <c r="S499" s="31">
        <f>Q499-R499</f>
        <v>0</v>
      </c>
      <c r="T499" s="32">
        <f>IF(R499,Q499/R499-1,"")</f>
        <v>0</v>
      </c>
      <c r="U499" s="30">
        <f>N499+O499+P499</f>
        <v>0</v>
      </c>
      <c r="V499" s="26">
        <f>'935'!AA441</f>
        <v>0</v>
      </c>
      <c r="W499" s="31">
        <f>U499-V499</f>
        <v>0</v>
      </c>
      <c r="X499" s="32">
        <f>IF(V499,U499/V499-1,"")</f>
        <v>0</v>
      </c>
      <c r="Y499" s="30">
        <f>0.01*('11'!B$17-'935'!X441)*'Calc4'!B15842</f>
        <v>0</v>
      </c>
      <c r="Z499" s="23">
        <f>0.01*'11'!B$17*'Calc1'!B5967*'Calc4'!B9739</f>
        <v>0</v>
      </c>
      <c r="AA499" s="23">
        <f>'Calc1'!B5967*MAX('Calc4'!B12178,0-('Calc4'!B11568+IF('935'!Q441=0,0,(1-'935'!Y441/'11'!D$17)*'11'!B$17/('11'!B$17-'935'!X441)*IF('Calc1'!B5967=0,1,'Calc2'!B446/'Calc1'!B5967)*'Calc4'!B14007)))*'11'!B$17*0.01*'Calc4'!B$11/'Calc4'!B$685</f>
        <v>0</v>
      </c>
      <c r="AB499" s="23">
        <f>'Calc1'!B5967*'Calc4'!B$9295*'Calc4'!B9112</f>
        <v>0</v>
      </c>
      <c r="AC499" s="23">
        <f>'Calc1'!B5967*MAX('Calc4'!B12178,0-('Calc4'!B11568+IF('935'!Q441=0,0,(1-'935'!Y441/'11'!D$17)*'11'!B$17/('11'!B$17-'935'!X441)*IF('Calc1'!B5967=0,1,'Calc2'!B446/'Calc1'!B5967)*'Calc4'!B14007)))*'11'!B$17*0.01*'Calc4'!B$668/'Calc4'!B$685</f>
        <v>0</v>
      </c>
      <c r="AD499" s="23">
        <f>0.01*('Calc2'!B446*'11'!B$17*'Calc2'!B25434+'Calc1'!B5967*'Calc2'!B19332*'935'!Q441*('11'!D$17-'935'!Y441)*('11'!B$17/('11'!B$17-'935'!X441)))</f>
        <v>0</v>
      </c>
      <c r="AE499" s="23">
        <f>'Calc1'!B5967*'Calc4'!B$8668*('Calc4'!B$8041+'Calc1'!B10859)</f>
        <v>0</v>
      </c>
      <c r="AF499" s="23">
        <f>'Calc1'!B5967*MAX('Calc4'!B12178,0-('Calc4'!B11568+IF('935'!Q441=0,0,(1-'935'!Y441/'11'!D$17)*'11'!B$17/('11'!B$17-'935'!X441)*IF('Calc1'!B5967=0,1,'Calc2'!B446/'Calc1'!B5967)*'Calc4'!B14007)))*'11'!B$17*0.01*(1-('Calc4'!B$668+'Calc4'!B$11)/'Calc4'!B$685)</f>
        <v>0</v>
      </c>
      <c r="AG499" s="23">
        <f>Q499-Y499-Z499-AA499-AB499-AC499-AD499-AE499-AF499</f>
        <v>0</v>
      </c>
      <c r="AH499" s="10"/>
    </row>
    <row r="500" spans="1:34">
      <c r="A500" s="21">
        <v>436</v>
      </c>
      <c r="B500" s="28">
        <f>'Results'!B453</f>
        <v>0</v>
      </c>
      <c r="C500" s="7">
        <f>'Results'!C453</f>
        <v>0</v>
      </c>
      <c r="D500" s="29">
        <f>'Results'!D453</f>
        <v>0</v>
      </c>
      <c r="E500" s="29">
        <f>'Results'!E453</f>
        <v>0</v>
      </c>
      <c r="F500" s="29">
        <f>'Results'!F453</f>
        <v>0</v>
      </c>
      <c r="G500" s="7">
        <f>'Results'!G453</f>
        <v>0</v>
      </c>
      <c r="H500" s="29">
        <f>'Results'!H453</f>
        <v>0</v>
      </c>
      <c r="I500" s="29">
        <f>'Results'!I453</f>
        <v>0</v>
      </c>
      <c r="J500" s="29">
        <f>'Results'!J453</f>
        <v>0</v>
      </c>
      <c r="K500" s="30">
        <f>0.01*'11'!B$17*'Calc1'!B5968*'Results'!E453</f>
        <v>0</v>
      </c>
      <c r="L500" s="23">
        <f>0.01*('11'!D$17-'935'!Y442)*'Results'!C453*'Calc1'!B5968*('11'!B$17/('11'!B$17-'935'!X442))*'935'!Q442</f>
        <v>0</v>
      </c>
      <c r="M500" s="23">
        <f>0.01*('11'!B$17-'935'!X442)*'Results'!D453</f>
        <v>0</v>
      </c>
      <c r="N500" s="23">
        <f>0.01*'11'!B$17*'Calc1'!B8413*'Calc3'!B3658</f>
        <v>0</v>
      </c>
      <c r="O500" s="23">
        <f>0.01*('11'!B$17-'935'!X442)*'Calc4'!B18890</f>
        <v>0</v>
      </c>
      <c r="P500" s="23">
        <f>0.01*'Calc3'!B6094*'935'!U442</f>
        <v>0</v>
      </c>
      <c r="Q500" s="30">
        <f>K500+L500+M500</f>
        <v>0</v>
      </c>
      <c r="R500" s="26">
        <f>'935'!Z442</f>
        <v>0</v>
      </c>
      <c r="S500" s="31">
        <f>Q500-R500</f>
        <v>0</v>
      </c>
      <c r="T500" s="32">
        <f>IF(R500,Q500/R500-1,"")</f>
        <v>0</v>
      </c>
      <c r="U500" s="30">
        <f>N500+O500+P500</f>
        <v>0</v>
      </c>
      <c r="V500" s="26">
        <f>'935'!AA442</f>
        <v>0</v>
      </c>
      <c r="W500" s="31">
        <f>U500-V500</f>
        <v>0</v>
      </c>
      <c r="X500" s="32">
        <f>IF(V500,U500/V500-1,"")</f>
        <v>0</v>
      </c>
      <c r="Y500" s="30">
        <f>0.01*('11'!B$17-'935'!X442)*'Calc4'!B15843</f>
        <v>0</v>
      </c>
      <c r="Z500" s="23">
        <f>0.01*'11'!B$17*'Calc1'!B5968*'Calc4'!B9740</f>
        <v>0</v>
      </c>
      <c r="AA500" s="23">
        <f>'Calc1'!B5968*MAX('Calc4'!B12179,0-('Calc4'!B11569+IF('935'!Q442=0,0,(1-'935'!Y442/'11'!D$17)*'11'!B$17/('11'!B$17-'935'!X442)*IF('Calc1'!B5968=0,1,'Calc2'!B447/'Calc1'!B5968)*'Calc4'!B14008)))*'11'!B$17*0.01*'Calc4'!B$11/'Calc4'!B$685</f>
        <v>0</v>
      </c>
      <c r="AB500" s="23">
        <f>'Calc1'!B5968*'Calc4'!B$9295*'Calc4'!B9113</f>
        <v>0</v>
      </c>
      <c r="AC500" s="23">
        <f>'Calc1'!B5968*MAX('Calc4'!B12179,0-('Calc4'!B11569+IF('935'!Q442=0,0,(1-'935'!Y442/'11'!D$17)*'11'!B$17/('11'!B$17-'935'!X442)*IF('Calc1'!B5968=0,1,'Calc2'!B447/'Calc1'!B5968)*'Calc4'!B14008)))*'11'!B$17*0.01*'Calc4'!B$668/'Calc4'!B$685</f>
        <v>0</v>
      </c>
      <c r="AD500" s="23">
        <f>0.01*('Calc2'!B447*'11'!B$17*'Calc2'!B25435+'Calc1'!B5968*'Calc2'!B19333*'935'!Q442*('11'!D$17-'935'!Y442)*('11'!B$17/('11'!B$17-'935'!X442)))</f>
        <v>0</v>
      </c>
      <c r="AE500" s="23">
        <f>'Calc1'!B5968*'Calc4'!B$8668*('Calc4'!B$8041+'Calc1'!B10860)</f>
        <v>0</v>
      </c>
      <c r="AF500" s="23">
        <f>'Calc1'!B5968*MAX('Calc4'!B12179,0-('Calc4'!B11569+IF('935'!Q442=0,0,(1-'935'!Y442/'11'!D$17)*'11'!B$17/('11'!B$17-'935'!X442)*IF('Calc1'!B5968=0,1,'Calc2'!B447/'Calc1'!B5968)*'Calc4'!B14008)))*'11'!B$17*0.01*(1-('Calc4'!B$668+'Calc4'!B$11)/'Calc4'!B$685)</f>
        <v>0</v>
      </c>
      <c r="AG500" s="23">
        <f>Q500-Y500-Z500-AA500-AB500-AC500-AD500-AE500-AF500</f>
        <v>0</v>
      </c>
      <c r="AH500" s="10"/>
    </row>
    <row r="501" spans="1:34">
      <c r="A501" s="21">
        <v>437</v>
      </c>
      <c r="B501" s="28">
        <f>'Results'!B454</f>
        <v>0</v>
      </c>
      <c r="C501" s="7">
        <f>'Results'!C454</f>
        <v>0</v>
      </c>
      <c r="D501" s="29">
        <f>'Results'!D454</f>
        <v>0</v>
      </c>
      <c r="E501" s="29">
        <f>'Results'!E454</f>
        <v>0</v>
      </c>
      <c r="F501" s="29">
        <f>'Results'!F454</f>
        <v>0</v>
      </c>
      <c r="G501" s="7">
        <f>'Results'!G454</f>
        <v>0</v>
      </c>
      <c r="H501" s="29">
        <f>'Results'!H454</f>
        <v>0</v>
      </c>
      <c r="I501" s="29">
        <f>'Results'!I454</f>
        <v>0</v>
      </c>
      <c r="J501" s="29">
        <f>'Results'!J454</f>
        <v>0</v>
      </c>
      <c r="K501" s="30">
        <f>0.01*'11'!B$17*'Calc1'!B5969*'Results'!E454</f>
        <v>0</v>
      </c>
      <c r="L501" s="23">
        <f>0.01*('11'!D$17-'935'!Y443)*'Results'!C454*'Calc1'!B5969*('11'!B$17/('11'!B$17-'935'!X443))*'935'!Q443</f>
        <v>0</v>
      </c>
      <c r="M501" s="23">
        <f>0.01*('11'!B$17-'935'!X443)*'Results'!D454</f>
        <v>0</v>
      </c>
      <c r="N501" s="23">
        <f>0.01*'11'!B$17*'Calc1'!B8414*'Calc3'!B3659</f>
        <v>0</v>
      </c>
      <c r="O501" s="23">
        <f>0.01*('11'!B$17-'935'!X443)*'Calc4'!B18891</f>
        <v>0</v>
      </c>
      <c r="P501" s="23">
        <f>0.01*'Calc3'!B6095*'935'!U443</f>
        <v>0</v>
      </c>
      <c r="Q501" s="30">
        <f>K501+L501+M501</f>
        <v>0</v>
      </c>
      <c r="R501" s="26">
        <f>'935'!Z443</f>
        <v>0</v>
      </c>
      <c r="S501" s="31">
        <f>Q501-R501</f>
        <v>0</v>
      </c>
      <c r="T501" s="32">
        <f>IF(R501,Q501/R501-1,"")</f>
        <v>0</v>
      </c>
      <c r="U501" s="30">
        <f>N501+O501+P501</f>
        <v>0</v>
      </c>
      <c r="V501" s="26">
        <f>'935'!AA443</f>
        <v>0</v>
      </c>
      <c r="W501" s="31">
        <f>U501-V501</f>
        <v>0</v>
      </c>
      <c r="X501" s="32">
        <f>IF(V501,U501/V501-1,"")</f>
        <v>0</v>
      </c>
      <c r="Y501" s="30">
        <f>0.01*('11'!B$17-'935'!X443)*'Calc4'!B15844</f>
        <v>0</v>
      </c>
      <c r="Z501" s="23">
        <f>0.01*'11'!B$17*'Calc1'!B5969*'Calc4'!B9741</f>
        <v>0</v>
      </c>
      <c r="AA501" s="23">
        <f>'Calc1'!B5969*MAX('Calc4'!B12180,0-('Calc4'!B11570+IF('935'!Q443=0,0,(1-'935'!Y443/'11'!D$17)*'11'!B$17/('11'!B$17-'935'!X443)*IF('Calc1'!B5969=0,1,'Calc2'!B448/'Calc1'!B5969)*'Calc4'!B14009)))*'11'!B$17*0.01*'Calc4'!B$11/'Calc4'!B$685</f>
        <v>0</v>
      </c>
      <c r="AB501" s="23">
        <f>'Calc1'!B5969*'Calc4'!B$9295*'Calc4'!B9114</f>
        <v>0</v>
      </c>
      <c r="AC501" s="23">
        <f>'Calc1'!B5969*MAX('Calc4'!B12180,0-('Calc4'!B11570+IF('935'!Q443=0,0,(1-'935'!Y443/'11'!D$17)*'11'!B$17/('11'!B$17-'935'!X443)*IF('Calc1'!B5969=0,1,'Calc2'!B448/'Calc1'!B5969)*'Calc4'!B14009)))*'11'!B$17*0.01*'Calc4'!B$668/'Calc4'!B$685</f>
        <v>0</v>
      </c>
      <c r="AD501" s="23">
        <f>0.01*('Calc2'!B448*'11'!B$17*'Calc2'!B25436+'Calc1'!B5969*'Calc2'!B19334*'935'!Q443*('11'!D$17-'935'!Y443)*('11'!B$17/('11'!B$17-'935'!X443)))</f>
        <v>0</v>
      </c>
      <c r="AE501" s="23">
        <f>'Calc1'!B5969*'Calc4'!B$8668*('Calc4'!B$8041+'Calc1'!B10861)</f>
        <v>0</v>
      </c>
      <c r="AF501" s="23">
        <f>'Calc1'!B5969*MAX('Calc4'!B12180,0-('Calc4'!B11570+IF('935'!Q443=0,0,(1-'935'!Y443/'11'!D$17)*'11'!B$17/('11'!B$17-'935'!X443)*IF('Calc1'!B5969=0,1,'Calc2'!B448/'Calc1'!B5969)*'Calc4'!B14009)))*'11'!B$17*0.01*(1-('Calc4'!B$668+'Calc4'!B$11)/'Calc4'!B$685)</f>
        <v>0</v>
      </c>
      <c r="AG501" s="23">
        <f>Q501-Y501-Z501-AA501-AB501-AC501-AD501-AE501-AF501</f>
        <v>0</v>
      </c>
      <c r="AH501" s="10"/>
    </row>
    <row r="502" spans="1:34">
      <c r="A502" s="21">
        <v>438</v>
      </c>
      <c r="B502" s="28">
        <f>'Results'!B455</f>
        <v>0</v>
      </c>
      <c r="C502" s="7">
        <f>'Results'!C455</f>
        <v>0</v>
      </c>
      <c r="D502" s="29">
        <f>'Results'!D455</f>
        <v>0</v>
      </c>
      <c r="E502" s="29">
        <f>'Results'!E455</f>
        <v>0</v>
      </c>
      <c r="F502" s="29">
        <f>'Results'!F455</f>
        <v>0</v>
      </c>
      <c r="G502" s="7">
        <f>'Results'!G455</f>
        <v>0</v>
      </c>
      <c r="H502" s="29">
        <f>'Results'!H455</f>
        <v>0</v>
      </c>
      <c r="I502" s="29">
        <f>'Results'!I455</f>
        <v>0</v>
      </c>
      <c r="J502" s="29">
        <f>'Results'!J455</f>
        <v>0</v>
      </c>
      <c r="K502" s="30">
        <f>0.01*'11'!B$17*'Calc1'!B5970*'Results'!E455</f>
        <v>0</v>
      </c>
      <c r="L502" s="23">
        <f>0.01*('11'!D$17-'935'!Y444)*'Results'!C455*'Calc1'!B5970*('11'!B$17/('11'!B$17-'935'!X444))*'935'!Q444</f>
        <v>0</v>
      </c>
      <c r="M502" s="23">
        <f>0.01*('11'!B$17-'935'!X444)*'Results'!D455</f>
        <v>0</v>
      </c>
      <c r="N502" s="23">
        <f>0.01*'11'!B$17*'Calc1'!B8415*'Calc3'!B3660</f>
        <v>0</v>
      </c>
      <c r="O502" s="23">
        <f>0.01*('11'!B$17-'935'!X444)*'Calc4'!B18892</f>
        <v>0</v>
      </c>
      <c r="P502" s="23">
        <f>0.01*'Calc3'!B6096*'935'!U444</f>
        <v>0</v>
      </c>
      <c r="Q502" s="30">
        <f>K502+L502+M502</f>
        <v>0</v>
      </c>
      <c r="R502" s="26">
        <f>'935'!Z444</f>
        <v>0</v>
      </c>
      <c r="S502" s="31">
        <f>Q502-R502</f>
        <v>0</v>
      </c>
      <c r="T502" s="32">
        <f>IF(R502,Q502/R502-1,"")</f>
        <v>0</v>
      </c>
      <c r="U502" s="30">
        <f>N502+O502+P502</f>
        <v>0</v>
      </c>
      <c r="V502" s="26">
        <f>'935'!AA444</f>
        <v>0</v>
      </c>
      <c r="W502" s="31">
        <f>U502-V502</f>
        <v>0</v>
      </c>
      <c r="X502" s="32">
        <f>IF(V502,U502/V502-1,"")</f>
        <v>0</v>
      </c>
      <c r="Y502" s="30">
        <f>0.01*('11'!B$17-'935'!X444)*'Calc4'!B15845</f>
        <v>0</v>
      </c>
      <c r="Z502" s="23">
        <f>0.01*'11'!B$17*'Calc1'!B5970*'Calc4'!B9742</f>
        <v>0</v>
      </c>
      <c r="AA502" s="23">
        <f>'Calc1'!B5970*MAX('Calc4'!B12181,0-('Calc4'!B11571+IF('935'!Q444=0,0,(1-'935'!Y444/'11'!D$17)*'11'!B$17/('11'!B$17-'935'!X444)*IF('Calc1'!B5970=0,1,'Calc2'!B449/'Calc1'!B5970)*'Calc4'!B14010)))*'11'!B$17*0.01*'Calc4'!B$11/'Calc4'!B$685</f>
        <v>0</v>
      </c>
      <c r="AB502" s="23">
        <f>'Calc1'!B5970*'Calc4'!B$9295*'Calc4'!B9115</f>
        <v>0</v>
      </c>
      <c r="AC502" s="23">
        <f>'Calc1'!B5970*MAX('Calc4'!B12181,0-('Calc4'!B11571+IF('935'!Q444=0,0,(1-'935'!Y444/'11'!D$17)*'11'!B$17/('11'!B$17-'935'!X444)*IF('Calc1'!B5970=0,1,'Calc2'!B449/'Calc1'!B5970)*'Calc4'!B14010)))*'11'!B$17*0.01*'Calc4'!B$668/'Calc4'!B$685</f>
        <v>0</v>
      </c>
      <c r="AD502" s="23">
        <f>0.01*('Calc2'!B449*'11'!B$17*'Calc2'!B25437+'Calc1'!B5970*'Calc2'!B19335*'935'!Q444*('11'!D$17-'935'!Y444)*('11'!B$17/('11'!B$17-'935'!X444)))</f>
        <v>0</v>
      </c>
      <c r="AE502" s="23">
        <f>'Calc1'!B5970*'Calc4'!B$8668*('Calc4'!B$8041+'Calc1'!B10862)</f>
        <v>0</v>
      </c>
      <c r="AF502" s="23">
        <f>'Calc1'!B5970*MAX('Calc4'!B12181,0-('Calc4'!B11571+IF('935'!Q444=0,0,(1-'935'!Y444/'11'!D$17)*'11'!B$17/('11'!B$17-'935'!X444)*IF('Calc1'!B5970=0,1,'Calc2'!B449/'Calc1'!B5970)*'Calc4'!B14010)))*'11'!B$17*0.01*(1-('Calc4'!B$668+'Calc4'!B$11)/'Calc4'!B$685)</f>
        <v>0</v>
      </c>
      <c r="AG502" s="23">
        <f>Q502-Y502-Z502-AA502-AB502-AC502-AD502-AE502-AF502</f>
        <v>0</v>
      </c>
      <c r="AH502" s="10"/>
    </row>
    <row r="503" spans="1:34">
      <c r="A503" s="21">
        <v>439</v>
      </c>
      <c r="B503" s="28">
        <f>'Results'!B456</f>
        <v>0</v>
      </c>
      <c r="C503" s="7">
        <f>'Results'!C456</f>
        <v>0</v>
      </c>
      <c r="D503" s="29">
        <f>'Results'!D456</f>
        <v>0</v>
      </c>
      <c r="E503" s="29">
        <f>'Results'!E456</f>
        <v>0</v>
      </c>
      <c r="F503" s="29">
        <f>'Results'!F456</f>
        <v>0</v>
      </c>
      <c r="G503" s="7">
        <f>'Results'!G456</f>
        <v>0</v>
      </c>
      <c r="H503" s="29">
        <f>'Results'!H456</f>
        <v>0</v>
      </c>
      <c r="I503" s="29">
        <f>'Results'!I456</f>
        <v>0</v>
      </c>
      <c r="J503" s="29">
        <f>'Results'!J456</f>
        <v>0</v>
      </c>
      <c r="K503" s="30">
        <f>0.01*'11'!B$17*'Calc1'!B5971*'Results'!E456</f>
        <v>0</v>
      </c>
      <c r="L503" s="23">
        <f>0.01*('11'!D$17-'935'!Y445)*'Results'!C456*'Calc1'!B5971*('11'!B$17/('11'!B$17-'935'!X445))*'935'!Q445</f>
        <v>0</v>
      </c>
      <c r="M503" s="23">
        <f>0.01*('11'!B$17-'935'!X445)*'Results'!D456</f>
        <v>0</v>
      </c>
      <c r="N503" s="23">
        <f>0.01*'11'!B$17*'Calc1'!B8416*'Calc3'!B3661</f>
        <v>0</v>
      </c>
      <c r="O503" s="23">
        <f>0.01*('11'!B$17-'935'!X445)*'Calc4'!B18893</f>
        <v>0</v>
      </c>
      <c r="P503" s="23">
        <f>0.01*'Calc3'!B6097*'935'!U445</f>
        <v>0</v>
      </c>
      <c r="Q503" s="30">
        <f>K503+L503+M503</f>
        <v>0</v>
      </c>
      <c r="R503" s="26">
        <f>'935'!Z445</f>
        <v>0</v>
      </c>
      <c r="S503" s="31">
        <f>Q503-R503</f>
        <v>0</v>
      </c>
      <c r="T503" s="32">
        <f>IF(R503,Q503/R503-1,"")</f>
        <v>0</v>
      </c>
      <c r="U503" s="30">
        <f>N503+O503+P503</f>
        <v>0</v>
      </c>
      <c r="V503" s="26">
        <f>'935'!AA445</f>
        <v>0</v>
      </c>
      <c r="W503" s="31">
        <f>U503-V503</f>
        <v>0</v>
      </c>
      <c r="X503" s="32">
        <f>IF(V503,U503/V503-1,"")</f>
        <v>0</v>
      </c>
      <c r="Y503" s="30">
        <f>0.01*('11'!B$17-'935'!X445)*'Calc4'!B15846</f>
        <v>0</v>
      </c>
      <c r="Z503" s="23">
        <f>0.01*'11'!B$17*'Calc1'!B5971*'Calc4'!B9743</f>
        <v>0</v>
      </c>
      <c r="AA503" s="23">
        <f>'Calc1'!B5971*MAX('Calc4'!B12182,0-('Calc4'!B11572+IF('935'!Q445=0,0,(1-'935'!Y445/'11'!D$17)*'11'!B$17/('11'!B$17-'935'!X445)*IF('Calc1'!B5971=0,1,'Calc2'!B450/'Calc1'!B5971)*'Calc4'!B14011)))*'11'!B$17*0.01*'Calc4'!B$11/'Calc4'!B$685</f>
        <v>0</v>
      </c>
      <c r="AB503" s="23">
        <f>'Calc1'!B5971*'Calc4'!B$9295*'Calc4'!B9116</f>
        <v>0</v>
      </c>
      <c r="AC503" s="23">
        <f>'Calc1'!B5971*MAX('Calc4'!B12182,0-('Calc4'!B11572+IF('935'!Q445=0,0,(1-'935'!Y445/'11'!D$17)*'11'!B$17/('11'!B$17-'935'!X445)*IF('Calc1'!B5971=0,1,'Calc2'!B450/'Calc1'!B5971)*'Calc4'!B14011)))*'11'!B$17*0.01*'Calc4'!B$668/'Calc4'!B$685</f>
        <v>0</v>
      </c>
      <c r="AD503" s="23">
        <f>0.01*('Calc2'!B450*'11'!B$17*'Calc2'!B25438+'Calc1'!B5971*'Calc2'!B19336*'935'!Q445*('11'!D$17-'935'!Y445)*('11'!B$17/('11'!B$17-'935'!X445)))</f>
        <v>0</v>
      </c>
      <c r="AE503" s="23">
        <f>'Calc1'!B5971*'Calc4'!B$8668*('Calc4'!B$8041+'Calc1'!B10863)</f>
        <v>0</v>
      </c>
      <c r="AF503" s="23">
        <f>'Calc1'!B5971*MAX('Calc4'!B12182,0-('Calc4'!B11572+IF('935'!Q445=0,0,(1-'935'!Y445/'11'!D$17)*'11'!B$17/('11'!B$17-'935'!X445)*IF('Calc1'!B5971=0,1,'Calc2'!B450/'Calc1'!B5971)*'Calc4'!B14011)))*'11'!B$17*0.01*(1-('Calc4'!B$668+'Calc4'!B$11)/'Calc4'!B$685)</f>
        <v>0</v>
      </c>
      <c r="AG503" s="23">
        <f>Q503-Y503-Z503-AA503-AB503-AC503-AD503-AE503-AF503</f>
        <v>0</v>
      </c>
      <c r="AH503" s="10"/>
    </row>
    <row r="504" spans="1:34">
      <c r="A504" s="21">
        <v>440</v>
      </c>
      <c r="B504" s="28">
        <f>'Results'!B457</f>
        <v>0</v>
      </c>
      <c r="C504" s="7">
        <f>'Results'!C457</f>
        <v>0</v>
      </c>
      <c r="D504" s="29">
        <f>'Results'!D457</f>
        <v>0</v>
      </c>
      <c r="E504" s="29">
        <f>'Results'!E457</f>
        <v>0</v>
      </c>
      <c r="F504" s="29">
        <f>'Results'!F457</f>
        <v>0</v>
      </c>
      <c r="G504" s="7">
        <f>'Results'!G457</f>
        <v>0</v>
      </c>
      <c r="H504" s="29">
        <f>'Results'!H457</f>
        <v>0</v>
      </c>
      <c r="I504" s="29">
        <f>'Results'!I457</f>
        <v>0</v>
      </c>
      <c r="J504" s="29">
        <f>'Results'!J457</f>
        <v>0</v>
      </c>
      <c r="K504" s="30">
        <f>0.01*'11'!B$17*'Calc1'!B5972*'Results'!E457</f>
        <v>0</v>
      </c>
      <c r="L504" s="23">
        <f>0.01*('11'!D$17-'935'!Y446)*'Results'!C457*'Calc1'!B5972*('11'!B$17/('11'!B$17-'935'!X446))*'935'!Q446</f>
        <v>0</v>
      </c>
      <c r="M504" s="23">
        <f>0.01*('11'!B$17-'935'!X446)*'Results'!D457</f>
        <v>0</v>
      </c>
      <c r="N504" s="23">
        <f>0.01*'11'!B$17*'Calc1'!B8417*'Calc3'!B3662</f>
        <v>0</v>
      </c>
      <c r="O504" s="23">
        <f>0.01*('11'!B$17-'935'!X446)*'Calc4'!B18894</f>
        <v>0</v>
      </c>
      <c r="P504" s="23">
        <f>0.01*'Calc3'!B6098*'935'!U446</f>
        <v>0</v>
      </c>
      <c r="Q504" s="30">
        <f>K504+L504+M504</f>
        <v>0</v>
      </c>
      <c r="R504" s="26">
        <f>'935'!Z446</f>
        <v>0</v>
      </c>
      <c r="S504" s="31">
        <f>Q504-R504</f>
        <v>0</v>
      </c>
      <c r="T504" s="32">
        <f>IF(R504,Q504/R504-1,"")</f>
        <v>0</v>
      </c>
      <c r="U504" s="30">
        <f>N504+O504+P504</f>
        <v>0</v>
      </c>
      <c r="V504" s="26">
        <f>'935'!AA446</f>
        <v>0</v>
      </c>
      <c r="W504" s="31">
        <f>U504-V504</f>
        <v>0</v>
      </c>
      <c r="X504" s="32">
        <f>IF(V504,U504/V504-1,"")</f>
        <v>0</v>
      </c>
      <c r="Y504" s="30">
        <f>0.01*('11'!B$17-'935'!X446)*'Calc4'!B15847</f>
        <v>0</v>
      </c>
      <c r="Z504" s="23">
        <f>0.01*'11'!B$17*'Calc1'!B5972*'Calc4'!B9744</f>
        <v>0</v>
      </c>
      <c r="AA504" s="23">
        <f>'Calc1'!B5972*MAX('Calc4'!B12183,0-('Calc4'!B11573+IF('935'!Q446=0,0,(1-'935'!Y446/'11'!D$17)*'11'!B$17/('11'!B$17-'935'!X446)*IF('Calc1'!B5972=0,1,'Calc2'!B451/'Calc1'!B5972)*'Calc4'!B14012)))*'11'!B$17*0.01*'Calc4'!B$11/'Calc4'!B$685</f>
        <v>0</v>
      </c>
      <c r="AB504" s="23">
        <f>'Calc1'!B5972*'Calc4'!B$9295*'Calc4'!B9117</f>
        <v>0</v>
      </c>
      <c r="AC504" s="23">
        <f>'Calc1'!B5972*MAX('Calc4'!B12183,0-('Calc4'!B11573+IF('935'!Q446=0,0,(1-'935'!Y446/'11'!D$17)*'11'!B$17/('11'!B$17-'935'!X446)*IF('Calc1'!B5972=0,1,'Calc2'!B451/'Calc1'!B5972)*'Calc4'!B14012)))*'11'!B$17*0.01*'Calc4'!B$668/'Calc4'!B$685</f>
        <v>0</v>
      </c>
      <c r="AD504" s="23">
        <f>0.01*('Calc2'!B451*'11'!B$17*'Calc2'!B25439+'Calc1'!B5972*'Calc2'!B19337*'935'!Q446*('11'!D$17-'935'!Y446)*('11'!B$17/('11'!B$17-'935'!X446)))</f>
        <v>0</v>
      </c>
      <c r="AE504" s="23">
        <f>'Calc1'!B5972*'Calc4'!B$8668*('Calc4'!B$8041+'Calc1'!B10864)</f>
        <v>0</v>
      </c>
      <c r="AF504" s="23">
        <f>'Calc1'!B5972*MAX('Calc4'!B12183,0-('Calc4'!B11573+IF('935'!Q446=0,0,(1-'935'!Y446/'11'!D$17)*'11'!B$17/('11'!B$17-'935'!X446)*IF('Calc1'!B5972=0,1,'Calc2'!B451/'Calc1'!B5972)*'Calc4'!B14012)))*'11'!B$17*0.01*(1-('Calc4'!B$668+'Calc4'!B$11)/'Calc4'!B$685)</f>
        <v>0</v>
      </c>
      <c r="AG504" s="23">
        <f>Q504-Y504-Z504-AA504-AB504-AC504-AD504-AE504-AF504</f>
        <v>0</v>
      </c>
      <c r="AH504" s="10"/>
    </row>
    <row r="505" spans="1:34">
      <c r="A505" s="21">
        <v>441</v>
      </c>
      <c r="B505" s="28">
        <f>'Results'!B458</f>
        <v>0</v>
      </c>
      <c r="C505" s="7">
        <f>'Results'!C458</f>
        <v>0</v>
      </c>
      <c r="D505" s="29">
        <f>'Results'!D458</f>
        <v>0</v>
      </c>
      <c r="E505" s="29">
        <f>'Results'!E458</f>
        <v>0</v>
      </c>
      <c r="F505" s="29">
        <f>'Results'!F458</f>
        <v>0</v>
      </c>
      <c r="G505" s="7">
        <f>'Results'!G458</f>
        <v>0</v>
      </c>
      <c r="H505" s="29">
        <f>'Results'!H458</f>
        <v>0</v>
      </c>
      <c r="I505" s="29">
        <f>'Results'!I458</f>
        <v>0</v>
      </c>
      <c r="J505" s="29">
        <f>'Results'!J458</f>
        <v>0</v>
      </c>
      <c r="K505" s="30">
        <f>0.01*'11'!B$17*'Calc1'!B5973*'Results'!E458</f>
        <v>0</v>
      </c>
      <c r="L505" s="23">
        <f>0.01*('11'!D$17-'935'!Y447)*'Results'!C458*'Calc1'!B5973*('11'!B$17/('11'!B$17-'935'!X447))*'935'!Q447</f>
        <v>0</v>
      </c>
      <c r="M505" s="23">
        <f>0.01*('11'!B$17-'935'!X447)*'Results'!D458</f>
        <v>0</v>
      </c>
      <c r="N505" s="23">
        <f>0.01*'11'!B$17*'Calc1'!B8418*'Calc3'!B3663</f>
        <v>0</v>
      </c>
      <c r="O505" s="23">
        <f>0.01*('11'!B$17-'935'!X447)*'Calc4'!B18895</f>
        <v>0</v>
      </c>
      <c r="P505" s="23">
        <f>0.01*'Calc3'!B6099*'935'!U447</f>
        <v>0</v>
      </c>
      <c r="Q505" s="30">
        <f>K505+L505+M505</f>
        <v>0</v>
      </c>
      <c r="R505" s="26">
        <f>'935'!Z447</f>
        <v>0</v>
      </c>
      <c r="S505" s="31">
        <f>Q505-R505</f>
        <v>0</v>
      </c>
      <c r="T505" s="32">
        <f>IF(R505,Q505/R505-1,"")</f>
        <v>0</v>
      </c>
      <c r="U505" s="30">
        <f>N505+O505+P505</f>
        <v>0</v>
      </c>
      <c r="V505" s="26">
        <f>'935'!AA447</f>
        <v>0</v>
      </c>
      <c r="W505" s="31">
        <f>U505-V505</f>
        <v>0</v>
      </c>
      <c r="X505" s="32">
        <f>IF(V505,U505/V505-1,"")</f>
        <v>0</v>
      </c>
      <c r="Y505" s="30">
        <f>0.01*('11'!B$17-'935'!X447)*'Calc4'!B15848</f>
        <v>0</v>
      </c>
      <c r="Z505" s="23">
        <f>0.01*'11'!B$17*'Calc1'!B5973*'Calc4'!B9745</f>
        <v>0</v>
      </c>
      <c r="AA505" s="23">
        <f>'Calc1'!B5973*MAX('Calc4'!B12184,0-('Calc4'!B11574+IF('935'!Q447=0,0,(1-'935'!Y447/'11'!D$17)*'11'!B$17/('11'!B$17-'935'!X447)*IF('Calc1'!B5973=0,1,'Calc2'!B452/'Calc1'!B5973)*'Calc4'!B14013)))*'11'!B$17*0.01*'Calc4'!B$11/'Calc4'!B$685</f>
        <v>0</v>
      </c>
      <c r="AB505" s="23">
        <f>'Calc1'!B5973*'Calc4'!B$9295*'Calc4'!B9118</f>
        <v>0</v>
      </c>
      <c r="AC505" s="23">
        <f>'Calc1'!B5973*MAX('Calc4'!B12184,0-('Calc4'!B11574+IF('935'!Q447=0,0,(1-'935'!Y447/'11'!D$17)*'11'!B$17/('11'!B$17-'935'!X447)*IF('Calc1'!B5973=0,1,'Calc2'!B452/'Calc1'!B5973)*'Calc4'!B14013)))*'11'!B$17*0.01*'Calc4'!B$668/'Calc4'!B$685</f>
        <v>0</v>
      </c>
      <c r="AD505" s="23">
        <f>0.01*('Calc2'!B452*'11'!B$17*'Calc2'!B25440+'Calc1'!B5973*'Calc2'!B19338*'935'!Q447*('11'!D$17-'935'!Y447)*('11'!B$17/('11'!B$17-'935'!X447)))</f>
        <v>0</v>
      </c>
      <c r="AE505" s="23">
        <f>'Calc1'!B5973*'Calc4'!B$8668*('Calc4'!B$8041+'Calc1'!B10865)</f>
        <v>0</v>
      </c>
      <c r="AF505" s="23">
        <f>'Calc1'!B5973*MAX('Calc4'!B12184,0-('Calc4'!B11574+IF('935'!Q447=0,0,(1-'935'!Y447/'11'!D$17)*'11'!B$17/('11'!B$17-'935'!X447)*IF('Calc1'!B5973=0,1,'Calc2'!B452/'Calc1'!B5973)*'Calc4'!B14013)))*'11'!B$17*0.01*(1-('Calc4'!B$668+'Calc4'!B$11)/'Calc4'!B$685)</f>
        <v>0</v>
      </c>
      <c r="AG505" s="23">
        <f>Q505-Y505-Z505-AA505-AB505-AC505-AD505-AE505-AF505</f>
        <v>0</v>
      </c>
      <c r="AH505" s="10"/>
    </row>
    <row r="506" spans="1:34">
      <c r="A506" s="21">
        <v>442</v>
      </c>
      <c r="B506" s="28">
        <f>'Results'!B459</f>
        <v>0</v>
      </c>
      <c r="C506" s="7">
        <f>'Results'!C459</f>
        <v>0</v>
      </c>
      <c r="D506" s="29">
        <f>'Results'!D459</f>
        <v>0</v>
      </c>
      <c r="E506" s="29">
        <f>'Results'!E459</f>
        <v>0</v>
      </c>
      <c r="F506" s="29">
        <f>'Results'!F459</f>
        <v>0</v>
      </c>
      <c r="G506" s="7">
        <f>'Results'!G459</f>
        <v>0</v>
      </c>
      <c r="H506" s="29">
        <f>'Results'!H459</f>
        <v>0</v>
      </c>
      <c r="I506" s="29">
        <f>'Results'!I459</f>
        <v>0</v>
      </c>
      <c r="J506" s="29">
        <f>'Results'!J459</f>
        <v>0</v>
      </c>
      <c r="K506" s="30">
        <f>0.01*'11'!B$17*'Calc1'!B5974*'Results'!E459</f>
        <v>0</v>
      </c>
      <c r="L506" s="23">
        <f>0.01*('11'!D$17-'935'!Y448)*'Results'!C459*'Calc1'!B5974*('11'!B$17/('11'!B$17-'935'!X448))*'935'!Q448</f>
        <v>0</v>
      </c>
      <c r="M506" s="23">
        <f>0.01*('11'!B$17-'935'!X448)*'Results'!D459</f>
        <v>0</v>
      </c>
      <c r="N506" s="23">
        <f>0.01*'11'!B$17*'Calc1'!B8419*'Calc3'!B3664</f>
        <v>0</v>
      </c>
      <c r="O506" s="23">
        <f>0.01*('11'!B$17-'935'!X448)*'Calc4'!B18896</f>
        <v>0</v>
      </c>
      <c r="P506" s="23">
        <f>0.01*'Calc3'!B6100*'935'!U448</f>
        <v>0</v>
      </c>
      <c r="Q506" s="30">
        <f>K506+L506+M506</f>
        <v>0</v>
      </c>
      <c r="R506" s="26">
        <f>'935'!Z448</f>
        <v>0</v>
      </c>
      <c r="S506" s="31">
        <f>Q506-R506</f>
        <v>0</v>
      </c>
      <c r="T506" s="32">
        <f>IF(R506,Q506/R506-1,"")</f>
        <v>0</v>
      </c>
      <c r="U506" s="30">
        <f>N506+O506+P506</f>
        <v>0</v>
      </c>
      <c r="V506" s="26">
        <f>'935'!AA448</f>
        <v>0</v>
      </c>
      <c r="W506" s="31">
        <f>U506-V506</f>
        <v>0</v>
      </c>
      <c r="X506" s="32">
        <f>IF(V506,U506/V506-1,"")</f>
        <v>0</v>
      </c>
      <c r="Y506" s="30">
        <f>0.01*('11'!B$17-'935'!X448)*'Calc4'!B15849</f>
        <v>0</v>
      </c>
      <c r="Z506" s="23">
        <f>0.01*'11'!B$17*'Calc1'!B5974*'Calc4'!B9746</f>
        <v>0</v>
      </c>
      <c r="AA506" s="23">
        <f>'Calc1'!B5974*MAX('Calc4'!B12185,0-('Calc4'!B11575+IF('935'!Q448=0,0,(1-'935'!Y448/'11'!D$17)*'11'!B$17/('11'!B$17-'935'!X448)*IF('Calc1'!B5974=0,1,'Calc2'!B453/'Calc1'!B5974)*'Calc4'!B14014)))*'11'!B$17*0.01*'Calc4'!B$11/'Calc4'!B$685</f>
        <v>0</v>
      </c>
      <c r="AB506" s="23">
        <f>'Calc1'!B5974*'Calc4'!B$9295*'Calc4'!B9119</f>
        <v>0</v>
      </c>
      <c r="AC506" s="23">
        <f>'Calc1'!B5974*MAX('Calc4'!B12185,0-('Calc4'!B11575+IF('935'!Q448=0,0,(1-'935'!Y448/'11'!D$17)*'11'!B$17/('11'!B$17-'935'!X448)*IF('Calc1'!B5974=0,1,'Calc2'!B453/'Calc1'!B5974)*'Calc4'!B14014)))*'11'!B$17*0.01*'Calc4'!B$668/'Calc4'!B$685</f>
        <v>0</v>
      </c>
      <c r="AD506" s="23">
        <f>0.01*('Calc2'!B453*'11'!B$17*'Calc2'!B25441+'Calc1'!B5974*'Calc2'!B19339*'935'!Q448*('11'!D$17-'935'!Y448)*('11'!B$17/('11'!B$17-'935'!X448)))</f>
        <v>0</v>
      </c>
      <c r="AE506" s="23">
        <f>'Calc1'!B5974*'Calc4'!B$8668*('Calc4'!B$8041+'Calc1'!B10866)</f>
        <v>0</v>
      </c>
      <c r="AF506" s="23">
        <f>'Calc1'!B5974*MAX('Calc4'!B12185,0-('Calc4'!B11575+IF('935'!Q448=0,0,(1-'935'!Y448/'11'!D$17)*'11'!B$17/('11'!B$17-'935'!X448)*IF('Calc1'!B5974=0,1,'Calc2'!B453/'Calc1'!B5974)*'Calc4'!B14014)))*'11'!B$17*0.01*(1-('Calc4'!B$668+'Calc4'!B$11)/'Calc4'!B$685)</f>
        <v>0</v>
      </c>
      <c r="AG506" s="23">
        <f>Q506-Y506-Z506-AA506-AB506-AC506-AD506-AE506-AF506</f>
        <v>0</v>
      </c>
      <c r="AH506" s="10"/>
    </row>
    <row r="507" spans="1:34">
      <c r="A507" s="21">
        <v>443</v>
      </c>
      <c r="B507" s="28">
        <f>'Results'!B460</f>
        <v>0</v>
      </c>
      <c r="C507" s="7">
        <f>'Results'!C460</f>
        <v>0</v>
      </c>
      <c r="D507" s="29">
        <f>'Results'!D460</f>
        <v>0</v>
      </c>
      <c r="E507" s="29">
        <f>'Results'!E460</f>
        <v>0</v>
      </c>
      <c r="F507" s="29">
        <f>'Results'!F460</f>
        <v>0</v>
      </c>
      <c r="G507" s="7">
        <f>'Results'!G460</f>
        <v>0</v>
      </c>
      <c r="H507" s="29">
        <f>'Results'!H460</f>
        <v>0</v>
      </c>
      <c r="I507" s="29">
        <f>'Results'!I460</f>
        <v>0</v>
      </c>
      <c r="J507" s="29">
        <f>'Results'!J460</f>
        <v>0</v>
      </c>
      <c r="K507" s="30">
        <f>0.01*'11'!B$17*'Calc1'!B5975*'Results'!E460</f>
        <v>0</v>
      </c>
      <c r="L507" s="23">
        <f>0.01*('11'!D$17-'935'!Y449)*'Results'!C460*'Calc1'!B5975*('11'!B$17/('11'!B$17-'935'!X449))*'935'!Q449</f>
        <v>0</v>
      </c>
      <c r="M507" s="23">
        <f>0.01*('11'!B$17-'935'!X449)*'Results'!D460</f>
        <v>0</v>
      </c>
      <c r="N507" s="23">
        <f>0.01*'11'!B$17*'Calc1'!B8420*'Calc3'!B3665</f>
        <v>0</v>
      </c>
      <c r="O507" s="23">
        <f>0.01*('11'!B$17-'935'!X449)*'Calc4'!B18897</f>
        <v>0</v>
      </c>
      <c r="P507" s="23">
        <f>0.01*'Calc3'!B6101*'935'!U449</f>
        <v>0</v>
      </c>
      <c r="Q507" s="30">
        <f>K507+L507+M507</f>
        <v>0</v>
      </c>
      <c r="R507" s="26">
        <f>'935'!Z449</f>
        <v>0</v>
      </c>
      <c r="S507" s="31">
        <f>Q507-R507</f>
        <v>0</v>
      </c>
      <c r="T507" s="32">
        <f>IF(R507,Q507/R507-1,"")</f>
        <v>0</v>
      </c>
      <c r="U507" s="30">
        <f>N507+O507+P507</f>
        <v>0</v>
      </c>
      <c r="V507" s="26">
        <f>'935'!AA449</f>
        <v>0</v>
      </c>
      <c r="W507" s="31">
        <f>U507-V507</f>
        <v>0</v>
      </c>
      <c r="X507" s="32">
        <f>IF(V507,U507/V507-1,"")</f>
        <v>0</v>
      </c>
      <c r="Y507" s="30">
        <f>0.01*('11'!B$17-'935'!X449)*'Calc4'!B15850</f>
        <v>0</v>
      </c>
      <c r="Z507" s="23">
        <f>0.01*'11'!B$17*'Calc1'!B5975*'Calc4'!B9747</f>
        <v>0</v>
      </c>
      <c r="AA507" s="23">
        <f>'Calc1'!B5975*MAX('Calc4'!B12186,0-('Calc4'!B11576+IF('935'!Q449=0,0,(1-'935'!Y449/'11'!D$17)*'11'!B$17/('11'!B$17-'935'!X449)*IF('Calc1'!B5975=0,1,'Calc2'!B454/'Calc1'!B5975)*'Calc4'!B14015)))*'11'!B$17*0.01*'Calc4'!B$11/'Calc4'!B$685</f>
        <v>0</v>
      </c>
      <c r="AB507" s="23">
        <f>'Calc1'!B5975*'Calc4'!B$9295*'Calc4'!B9120</f>
        <v>0</v>
      </c>
      <c r="AC507" s="23">
        <f>'Calc1'!B5975*MAX('Calc4'!B12186,0-('Calc4'!B11576+IF('935'!Q449=0,0,(1-'935'!Y449/'11'!D$17)*'11'!B$17/('11'!B$17-'935'!X449)*IF('Calc1'!B5975=0,1,'Calc2'!B454/'Calc1'!B5975)*'Calc4'!B14015)))*'11'!B$17*0.01*'Calc4'!B$668/'Calc4'!B$685</f>
        <v>0</v>
      </c>
      <c r="AD507" s="23">
        <f>0.01*('Calc2'!B454*'11'!B$17*'Calc2'!B25442+'Calc1'!B5975*'Calc2'!B19340*'935'!Q449*('11'!D$17-'935'!Y449)*('11'!B$17/('11'!B$17-'935'!X449)))</f>
        <v>0</v>
      </c>
      <c r="AE507" s="23">
        <f>'Calc1'!B5975*'Calc4'!B$8668*('Calc4'!B$8041+'Calc1'!B10867)</f>
        <v>0</v>
      </c>
      <c r="AF507" s="23">
        <f>'Calc1'!B5975*MAX('Calc4'!B12186,0-('Calc4'!B11576+IF('935'!Q449=0,0,(1-'935'!Y449/'11'!D$17)*'11'!B$17/('11'!B$17-'935'!X449)*IF('Calc1'!B5975=0,1,'Calc2'!B454/'Calc1'!B5975)*'Calc4'!B14015)))*'11'!B$17*0.01*(1-('Calc4'!B$668+'Calc4'!B$11)/'Calc4'!B$685)</f>
        <v>0</v>
      </c>
      <c r="AG507" s="23">
        <f>Q507-Y507-Z507-AA507-AB507-AC507-AD507-AE507-AF507</f>
        <v>0</v>
      </c>
      <c r="AH507" s="10"/>
    </row>
    <row r="508" spans="1:34">
      <c r="A508" s="21">
        <v>444</v>
      </c>
      <c r="B508" s="28">
        <f>'Results'!B461</f>
        <v>0</v>
      </c>
      <c r="C508" s="7">
        <f>'Results'!C461</f>
        <v>0</v>
      </c>
      <c r="D508" s="29">
        <f>'Results'!D461</f>
        <v>0</v>
      </c>
      <c r="E508" s="29">
        <f>'Results'!E461</f>
        <v>0</v>
      </c>
      <c r="F508" s="29">
        <f>'Results'!F461</f>
        <v>0</v>
      </c>
      <c r="G508" s="7">
        <f>'Results'!G461</f>
        <v>0</v>
      </c>
      <c r="H508" s="29">
        <f>'Results'!H461</f>
        <v>0</v>
      </c>
      <c r="I508" s="29">
        <f>'Results'!I461</f>
        <v>0</v>
      </c>
      <c r="J508" s="29">
        <f>'Results'!J461</f>
        <v>0</v>
      </c>
      <c r="K508" s="30">
        <f>0.01*'11'!B$17*'Calc1'!B5976*'Results'!E461</f>
        <v>0</v>
      </c>
      <c r="L508" s="23">
        <f>0.01*('11'!D$17-'935'!Y450)*'Results'!C461*'Calc1'!B5976*('11'!B$17/('11'!B$17-'935'!X450))*'935'!Q450</f>
        <v>0</v>
      </c>
      <c r="M508" s="23">
        <f>0.01*('11'!B$17-'935'!X450)*'Results'!D461</f>
        <v>0</v>
      </c>
      <c r="N508" s="23">
        <f>0.01*'11'!B$17*'Calc1'!B8421*'Calc3'!B3666</f>
        <v>0</v>
      </c>
      <c r="O508" s="23">
        <f>0.01*('11'!B$17-'935'!X450)*'Calc4'!B18898</f>
        <v>0</v>
      </c>
      <c r="P508" s="23">
        <f>0.01*'Calc3'!B6102*'935'!U450</f>
        <v>0</v>
      </c>
      <c r="Q508" s="30">
        <f>K508+L508+M508</f>
        <v>0</v>
      </c>
      <c r="R508" s="26">
        <f>'935'!Z450</f>
        <v>0</v>
      </c>
      <c r="S508" s="31">
        <f>Q508-R508</f>
        <v>0</v>
      </c>
      <c r="T508" s="32">
        <f>IF(R508,Q508/R508-1,"")</f>
        <v>0</v>
      </c>
      <c r="U508" s="30">
        <f>N508+O508+P508</f>
        <v>0</v>
      </c>
      <c r="V508" s="26">
        <f>'935'!AA450</f>
        <v>0</v>
      </c>
      <c r="W508" s="31">
        <f>U508-V508</f>
        <v>0</v>
      </c>
      <c r="X508" s="32">
        <f>IF(V508,U508/V508-1,"")</f>
        <v>0</v>
      </c>
      <c r="Y508" s="30">
        <f>0.01*('11'!B$17-'935'!X450)*'Calc4'!B15851</f>
        <v>0</v>
      </c>
      <c r="Z508" s="23">
        <f>0.01*'11'!B$17*'Calc1'!B5976*'Calc4'!B9748</f>
        <v>0</v>
      </c>
      <c r="AA508" s="23">
        <f>'Calc1'!B5976*MAX('Calc4'!B12187,0-('Calc4'!B11577+IF('935'!Q450=0,0,(1-'935'!Y450/'11'!D$17)*'11'!B$17/('11'!B$17-'935'!X450)*IF('Calc1'!B5976=0,1,'Calc2'!B455/'Calc1'!B5976)*'Calc4'!B14016)))*'11'!B$17*0.01*'Calc4'!B$11/'Calc4'!B$685</f>
        <v>0</v>
      </c>
      <c r="AB508" s="23">
        <f>'Calc1'!B5976*'Calc4'!B$9295*'Calc4'!B9121</f>
        <v>0</v>
      </c>
      <c r="AC508" s="23">
        <f>'Calc1'!B5976*MAX('Calc4'!B12187,0-('Calc4'!B11577+IF('935'!Q450=0,0,(1-'935'!Y450/'11'!D$17)*'11'!B$17/('11'!B$17-'935'!X450)*IF('Calc1'!B5976=0,1,'Calc2'!B455/'Calc1'!B5976)*'Calc4'!B14016)))*'11'!B$17*0.01*'Calc4'!B$668/'Calc4'!B$685</f>
        <v>0</v>
      </c>
      <c r="AD508" s="23">
        <f>0.01*('Calc2'!B455*'11'!B$17*'Calc2'!B25443+'Calc1'!B5976*'Calc2'!B19341*'935'!Q450*('11'!D$17-'935'!Y450)*('11'!B$17/('11'!B$17-'935'!X450)))</f>
        <v>0</v>
      </c>
      <c r="AE508" s="23">
        <f>'Calc1'!B5976*'Calc4'!B$8668*('Calc4'!B$8041+'Calc1'!B10868)</f>
        <v>0</v>
      </c>
      <c r="AF508" s="23">
        <f>'Calc1'!B5976*MAX('Calc4'!B12187,0-('Calc4'!B11577+IF('935'!Q450=0,0,(1-'935'!Y450/'11'!D$17)*'11'!B$17/('11'!B$17-'935'!X450)*IF('Calc1'!B5976=0,1,'Calc2'!B455/'Calc1'!B5976)*'Calc4'!B14016)))*'11'!B$17*0.01*(1-('Calc4'!B$668+'Calc4'!B$11)/'Calc4'!B$685)</f>
        <v>0</v>
      </c>
      <c r="AG508" s="23">
        <f>Q508-Y508-Z508-AA508-AB508-AC508-AD508-AE508-AF508</f>
        <v>0</v>
      </c>
      <c r="AH508" s="10"/>
    </row>
    <row r="509" spans="1:34">
      <c r="A509" s="21">
        <v>445</v>
      </c>
      <c r="B509" s="28">
        <f>'Results'!B462</f>
        <v>0</v>
      </c>
      <c r="C509" s="7">
        <f>'Results'!C462</f>
        <v>0</v>
      </c>
      <c r="D509" s="29">
        <f>'Results'!D462</f>
        <v>0</v>
      </c>
      <c r="E509" s="29">
        <f>'Results'!E462</f>
        <v>0</v>
      </c>
      <c r="F509" s="29">
        <f>'Results'!F462</f>
        <v>0</v>
      </c>
      <c r="G509" s="7">
        <f>'Results'!G462</f>
        <v>0</v>
      </c>
      <c r="H509" s="29">
        <f>'Results'!H462</f>
        <v>0</v>
      </c>
      <c r="I509" s="29">
        <f>'Results'!I462</f>
        <v>0</v>
      </c>
      <c r="J509" s="29">
        <f>'Results'!J462</f>
        <v>0</v>
      </c>
      <c r="K509" s="30">
        <f>0.01*'11'!B$17*'Calc1'!B5977*'Results'!E462</f>
        <v>0</v>
      </c>
      <c r="L509" s="23">
        <f>0.01*('11'!D$17-'935'!Y451)*'Results'!C462*'Calc1'!B5977*('11'!B$17/('11'!B$17-'935'!X451))*'935'!Q451</f>
        <v>0</v>
      </c>
      <c r="M509" s="23">
        <f>0.01*('11'!B$17-'935'!X451)*'Results'!D462</f>
        <v>0</v>
      </c>
      <c r="N509" s="23">
        <f>0.01*'11'!B$17*'Calc1'!B8422*'Calc3'!B3667</f>
        <v>0</v>
      </c>
      <c r="O509" s="23">
        <f>0.01*('11'!B$17-'935'!X451)*'Calc4'!B18899</f>
        <v>0</v>
      </c>
      <c r="P509" s="23">
        <f>0.01*'Calc3'!B6103*'935'!U451</f>
        <v>0</v>
      </c>
      <c r="Q509" s="30">
        <f>K509+L509+M509</f>
        <v>0</v>
      </c>
      <c r="R509" s="26">
        <f>'935'!Z451</f>
        <v>0</v>
      </c>
      <c r="S509" s="31">
        <f>Q509-R509</f>
        <v>0</v>
      </c>
      <c r="T509" s="32">
        <f>IF(R509,Q509/R509-1,"")</f>
        <v>0</v>
      </c>
      <c r="U509" s="30">
        <f>N509+O509+P509</f>
        <v>0</v>
      </c>
      <c r="V509" s="26">
        <f>'935'!AA451</f>
        <v>0</v>
      </c>
      <c r="W509" s="31">
        <f>U509-V509</f>
        <v>0</v>
      </c>
      <c r="X509" s="32">
        <f>IF(V509,U509/V509-1,"")</f>
        <v>0</v>
      </c>
      <c r="Y509" s="30">
        <f>0.01*('11'!B$17-'935'!X451)*'Calc4'!B15852</f>
        <v>0</v>
      </c>
      <c r="Z509" s="23">
        <f>0.01*'11'!B$17*'Calc1'!B5977*'Calc4'!B9749</f>
        <v>0</v>
      </c>
      <c r="AA509" s="23">
        <f>'Calc1'!B5977*MAX('Calc4'!B12188,0-('Calc4'!B11578+IF('935'!Q451=0,0,(1-'935'!Y451/'11'!D$17)*'11'!B$17/('11'!B$17-'935'!X451)*IF('Calc1'!B5977=0,1,'Calc2'!B456/'Calc1'!B5977)*'Calc4'!B14017)))*'11'!B$17*0.01*'Calc4'!B$11/'Calc4'!B$685</f>
        <v>0</v>
      </c>
      <c r="AB509" s="23">
        <f>'Calc1'!B5977*'Calc4'!B$9295*'Calc4'!B9122</f>
        <v>0</v>
      </c>
      <c r="AC509" s="23">
        <f>'Calc1'!B5977*MAX('Calc4'!B12188,0-('Calc4'!B11578+IF('935'!Q451=0,0,(1-'935'!Y451/'11'!D$17)*'11'!B$17/('11'!B$17-'935'!X451)*IF('Calc1'!B5977=0,1,'Calc2'!B456/'Calc1'!B5977)*'Calc4'!B14017)))*'11'!B$17*0.01*'Calc4'!B$668/'Calc4'!B$685</f>
        <v>0</v>
      </c>
      <c r="AD509" s="23">
        <f>0.01*('Calc2'!B456*'11'!B$17*'Calc2'!B25444+'Calc1'!B5977*'Calc2'!B19342*'935'!Q451*('11'!D$17-'935'!Y451)*('11'!B$17/('11'!B$17-'935'!X451)))</f>
        <v>0</v>
      </c>
      <c r="AE509" s="23">
        <f>'Calc1'!B5977*'Calc4'!B$8668*('Calc4'!B$8041+'Calc1'!B10869)</f>
        <v>0</v>
      </c>
      <c r="AF509" s="23">
        <f>'Calc1'!B5977*MAX('Calc4'!B12188,0-('Calc4'!B11578+IF('935'!Q451=0,0,(1-'935'!Y451/'11'!D$17)*'11'!B$17/('11'!B$17-'935'!X451)*IF('Calc1'!B5977=0,1,'Calc2'!B456/'Calc1'!B5977)*'Calc4'!B14017)))*'11'!B$17*0.01*(1-('Calc4'!B$668+'Calc4'!B$11)/'Calc4'!B$685)</f>
        <v>0</v>
      </c>
      <c r="AG509" s="23">
        <f>Q509-Y509-Z509-AA509-AB509-AC509-AD509-AE509-AF509</f>
        <v>0</v>
      </c>
      <c r="AH509" s="10"/>
    </row>
    <row r="510" spans="1:34">
      <c r="A510" s="21">
        <v>446</v>
      </c>
      <c r="B510" s="28">
        <f>'Results'!B463</f>
        <v>0</v>
      </c>
      <c r="C510" s="7">
        <f>'Results'!C463</f>
        <v>0</v>
      </c>
      <c r="D510" s="29">
        <f>'Results'!D463</f>
        <v>0</v>
      </c>
      <c r="E510" s="29">
        <f>'Results'!E463</f>
        <v>0</v>
      </c>
      <c r="F510" s="29">
        <f>'Results'!F463</f>
        <v>0</v>
      </c>
      <c r="G510" s="7">
        <f>'Results'!G463</f>
        <v>0</v>
      </c>
      <c r="H510" s="29">
        <f>'Results'!H463</f>
        <v>0</v>
      </c>
      <c r="I510" s="29">
        <f>'Results'!I463</f>
        <v>0</v>
      </c>
      <c r="J510" s="29">
        <f>'Results'!J463</f>
        <v>0</v>
      </c>
      <c r="K510" s="30">
        <f>0.01*'11'!B$17*'Calc1'!B5978*'Results'!E463</f>
        <v>0</v>
      </c>
      <c r="L510" s="23">
        <f>0.01*('11'!D$17-'935'!Y452)*'Results'!C463*'Calc1'!B5978*('11'!B$17/('11'!B$17-'935'!X452))*'935'!Q452</f>
        <v>0</v>
      </c>
      <c r="M510" s="23">
        <f>0.01*('11'!B$17-'935'!X452)*'Results'!D463</f>
        <v>0</v>
      </c>
      <c r="N510" s="23">
        <f>0.01*'11'!B$17*'Calc1'!B8423*'Calc3'!B3668</f>
        <v>0</v>
      </c>
      <c r="O510" s="23">
        <f>0.01*('11'!B$17-'935'!X452)*'Calc4'!B18900</f>
        <v>0</v>
      </c>
      <c r="P510" s="23">
        <f>0.01*'Calc3'!B6104*'935'!U452</f>
        <v>0</v>
      </c>
      <c r="Q510" s="30">
        <f>K510+L510+M510</f>
        <v>0</v>
      </c>
      <c r="R510" s="26">
        <f>'935'!Z452</f>
        <v>0</v>
      </c>
      <c r="S510" s="31">
        <f>Q510-R510</f>
        <v>0</v>
      </c>
      <c r="T510" s="32">
        <f>IF(R510,Q510/R510-1,"")</f>
        <v>0</v>
      </c>
      <c r="U510" s="30">
        <f>N510+O510+P510</f>
        <v>0</v>
      </c>
      <c r="V510" s="26">
        <f>'935'!AA452</f>
        <v>0</v>
      </c>
      <c r="W510" s="31">
        <f>U510-V510</f>
        <v>0</v>
      </c>
      <c r="X510" s="32">
        <f>IF(V510,U510/V510-1,"")</f>
        <v>0</v>
      </c>
      <c r="Y510" s="30">
        <f>0.01*('11'!B$17-'935'!X452)*'Calc4'!B15853</f>
        <v>0</v>
      </c>
      <c r="Z510" s="23">
        <f>0.01*'11'!B$17*'Calc1'!B5978*'Calc4'!B9750</f>
        <v>0</v>
      </c>
      <c r="AA510" s="23">
        <f>'Calc1'!B5978*MAX('Calc4'!B12189,0-('Calc4'!B11579+IF('935'!Q452=0,0,(1-'935'!Y452/'11'!D$17)*'11'!B$17/('11'!B$17-'935'!X452)*IF('Calc1'!B5978=0,1,'Calc2'!B457/'Calc1'!B5978)*'Calc4'!B14018)))*'11'!B$17*0.01*'Calc4'!B$11/'Calc4'!B$685</f>
        <v>0</v>
      </c>
      <c r="AB510" s="23">
        <f>'Calc1'!B5978*'Calc4'!B$9295*'Calc4'!B9123</f>
        <v>0</v>
      </c>
      <c r="AC510" s="23">
        <f>'Calc1'!B5978*MAX('Calc4'!B12189,0-('Calc4'!B11579+IF('935'!Q452=0,0,(1-'935'!Y452/'11'!D$17)*'11'!B$17/('11'!B$17-'935'!X452)*IF('Calc1'!B5978=0,1,'Calc2'!B457/'Calc1'!B5978)*'Calc4'!B14018)))*'11'!B$17*0.01*'Calc4'!B$668/'Calc4'!B$685</f>
        <v>0</v>
      </c>
      <c r="AD510" s="23">
        <f>0.01*('Calc2'!B457*'11'!B$17*'Calc2'!B25445+'Calc1'!B5978*'Calc2'!B19343*'935'!Q452*('11'!D$17-'935'!Y452)*('11'!B$17/('11'!B$17-'935'!X452)))</f>
        <v>0</v>
      </c>
      <c r="AE510" s="23">
        <f>'Calc1'!B5978*'Calc4'!B$8668*('Calc4'!B$8041+'Calc1'!B10870)</f>
        <v>0</v>
      </c>
      <c r="AF510" s="23">
        <f>'Calc1'!B5978*MAX('Calc4'!B12189,0-('Calc4'!B11579+IF('935'!Q452=0,0,(1-'935'!Y452/'11'!D$17)*'11'!B$17/('11'!B$17-'935'!X452)*IF('Calc1'!B5978=0,1,'Calc2'!B457/'Calc1'!B5978)*'Calc4'!B14018)))*'11'!B$17*0.01*(1-('Calc4'!B$668+'Calc4'!B$11)/'Calc4'!B$685)</f>
        <v>0</v>
      </c>
      <c r="AG510" s="23">
        <f>Q510-Y510-Z510-AA510-AB510-AC510-AD510-AE510-AF510</f>
        <v>0</v>
      </c>
      <c r="AH510" s="10"/>
    </row>
    <row r="511" spans="1:34">
      <c r="A511" s="21">
        <v>447</v>
      </c>
      <c r="B511" s="28">
        <f>'Results'!B464</f>
        <v>0</v>
      </c>
      <c r="C511" s="7">
        <f>'Results'!C464</f>
        <v>0</v>
      </c>
      <c r="D511" s="29">
        <f>'Results'!D464</f>
        <v>0</v>
      </c>
      <c r="E511" s="29">
        <f>'Results'!E464</f>
        <v>0</v>
      </c>
      <c r="F511" s="29">
        <f>'Results'!F464</f>
        <v>0</v>
      </c>
      <c r="G511" s="7">
        <f>'Results'!G464</f>
        <v>0</v>
      </c>
      <c r="H511" s="29">
        <f>'Results'!H464</f>
        <v>0</v>
      </c>
      <c r="I511" s="29">
        <f>'Results'!I464</f>
        <v>0</v>
      </c>
      <c r="J511" s="29">
        <f>'Results'!J464</f>
        <v>0</v>
      </c>
      <c r="K511" s="30">
        <f>0.01*'11'!B$17*'Calc1'!B5979*'Results'!E464</f>
        <v>0</v>
      </c>
      <c r="L511" s="23">
        <f>0.01*('11'!D$17-'935'!Y453)*'Results'!C464*'Calc1'!B5979*('11'!B$17/('11'!B$17-'935'!X453))*'935'!Q453</f>
        <v>0</v>
      </c>
      <c r="M511" s="23">
        <f>0.01*('11'!B$17-'935'!X453)*'Results'!D464</f>
        <v>0</v>
      </c>
      <c r="N511" s="23">
        <f>0.01*'11'!B$17*'Calc1'!B8424*'Calc3'!B3669</f>
        <v>0</v>
      </c>
      <c r="O511" s="23">
        <f>0.01*('11'!B$17-'935'!X453)*'Calc4'!B18901</f>
        <v>0</v>
      </c>
      <c r="P511" s="23">
        <f>0.01*'Calc3'!B6105*'935'!U453</f>
        <v>0</v>
      </c>
      <c r="Q511" s="30">
        <f>K511+L511+M511</f>
        <v>0</v>
      </c>
      <c r="R511" s="26">
        <f>'935'!Z453</f>
        <v>0</v>
      </c>
      <c r="S511" s="31">
        <f>Q511-R511</f>
        <v>0</v>
      </c>
      <c r="T511" s="32">
        <f>IF(R511,Q511/R511-1,"")</f>
        <v>0</v>
      </c>
      <c r="U511" s="30">
        <f>N511+O511+P511</f>
        <v>0</v>
      </c>
      <c r="V511" s="26">
        <f>'935'!AA453</f>
        <v>0</v>
      </c>
      <c r="W511" s="31">
        <f>U511-V511</f>
        <v>0</v>
      </c>
      <c r="X511" s="32">
        <f>IF(V511,U511/V511-1,"")</f>
        <v>0</v>
      </c>
      <c r="Y511" s="30">
        <f>0.01*('11'!B$17-'935'!X453)*'Calc4'!B15854</f>
        <v>0</v>
      </c>
      <c r="Z511" s="23">
        <f>0.01*'11'!B$17*'Calc1'!B5979*'Calc4'!B9751</f>
        <v>0</v>
      </c>
      <c r="AA511" s="23">
        <f>'Calc1'!B5979*MAX('Calc4'!B12190,0-('Calc4'!B11580+IF('935'!Q453=0,0,(1-'935'!Y453/'11'!D$17)*'11'!B$17/('11'!B$17-'935'!X453)*IF('Calc1'!B5979=0,1,'Calc2'!B458/'Calc1'!B5979)*'Calc4'!B14019)))*'11'!B$17*0.01*'Calc4'!B$11/'Calc4'!B$685</f>
        <v>0</v>
      </c>
      <c r="AB511" s="23">
        <f>'Calc1'!B5979*'Calc4'!B$9295*'Calc4'!B9124</f>
        <v>0</v>
      </c>
      <c r="AC511" s="23">
        <f>'Calc1'!B5979*MAX('Calc4'!B12190,0-('Calc4'!B11580+IF('935'!Q453=0,0,(1-'935'!Y453/'11'!D$17)*'11'!B$17/('11'!B$17-'935'!X453)*IF('Calc1'!B5979=0,1,'Calc2'!B458/'Calc1'!B5979)*'Calc4'!B14019)))*'11'!B$17*0.01*'Calc4'!B$668/'Calc4'!B$685</f>
        <v>0</v>
      </c>
      <c r="AD511" s="23">
        <f>0.01*('Calc2'!B458*'11'!B$17*'Calc2'!B25446+'Calc1'!B5979*'Calc2'!B19344*'935'!Q453*('11'!D$17-'935'!Y453)*('11'!B$17/('11'!B$17-'935'!X453)))</f>
        <v>0</v>
      </c>
      <c r="AE511" s="23">
        <f>'Calc1'!B5979*'Calc4'!B$8668*('Calc4'!B$8041+'Calc1'!B10871)</f>
        <v>0</v>
      </c>
      <c r="AF511" s="23">
        <f>'Calc1'!B5979*MAX('Calc4'!B12190,0-('Calc4'!B11580+IF('935'!Q453=0,0,(1-'935'!Y453/'11'!D$17)*'11'!B$17/('11'!B$17-'935'!X453)*IF('Calc1'!B5979=0,1,'Calc2'!B458/'Calc1'!B5979)*'Calc4'!B14019)))*'11'!B$17*0.01*(1-('Calc4'!B$668+'Calc4'!B$11)/'Calc4'!B$685)</f>
        <v>0</v>
      </c>
      <c r="AG511" s="23">
        <f>Q511-Y511-Z511-AA511-AB511-AC511-AD511-AE511-AF511</f>
        <v>0</v>
      </c>
      <c r="AH511" s="10"/>
    </row>
    <row r="512" spans="1:34">
      <c r="A512" s="21">
        <v>448</v>
      </c>
      <c r="B512" s="28">
        <f>'Results'!B465</f>
        <v>0</v>
      </c>
      <c r="C512" s="7">
        <f>'Results'!C465</f>
        <v>0</v>
      </c>
      <c r="D512" s="29">
        <f>'Results'!D465</f>
        <v>0</v>
      </c>
      <c r="E512" s="29">
        <f>'Results'!E465</f>
        <v>0</v>
      </c>
      <c r="F512" s="29">
        <f>'Results'!F465</f>
        <v>0</v>
      </c>
      <c r="G512" s="7">
        <f>'Results'!G465</f>
        <v>0</v>
      </c>
      <c r="H512" s="29">
        <f>'Results'!H465</f>
        <v>0</v>
      </c>
      <c r="I512" s="29">
        <f>'Results'!I465</f>
        <v>0</v>
      </c>
      <c r="J512" s="29">
        <f>'Results'!J465</f>
        <v>0</v>
      </c>
      <c r="K512" s="30">
        <f>0.01*'11'!B$17*'Calc1'!B5980*'Results'!E465</f>
        <v>0</v>
      </c>
      <c r="L512" s="23">
        <f>0.01*('11'!D$17-'935'!Y454)*'Results'!C465*'Calc1'!B5980*('11'!B$17/('11'!B$17-'935'!X454))*'935'!Q454</f>
        <v>0</v>
      </c>
      <c r="M512" s="23">
        <f>0.01*('11'!B$17-'935'!X454)*'Results'!D465</f>
        <v>0</v>
      </c>
      <c r="N512" s="23">
        <f>0.01*'11'!B$17*'Calc1'!B8425*'Calc3'!B3670</f>
        <v>0</v>
      </c>
      <c r="O512" s="23">
        <f>0.01*('11'!B$17-'935'!X454)*'Calc4'!B18902</f>
        <v>0</v>
      </c>
      <c r="P512" s="23">
        <f>0.01*'Calc3'!B6106*'935'!U454</f>
        <v>0</v>
      </c>
      <c r="Q512" s="30">
        <f>K512+L512+M512</f>
        <v>0</v>
      </c>
      <c r="R512" s="26">
        <f>'935'!Z454</f>
        <v>0</v>
      </c>
      <c r="S512" s="31">
        <f>Q512-R512</f>
        <v>0</v>
      </c>
      <c r="T512" s="32">
        <f>IF(R512,Q512/R512-1,"")</f>
        <v>0</v>
      </c>
      <c r="U512" s="30">
        <f>N512+O512+P512</f>
        <v>0</v>
      </c>
      <c r="V512" s="26">
        <f>'935'!AA454</f>
        <v>0</v>
      </c>
      <c r="W512" s="31">
        <f>U512-V512</f>
        <v>0</v>
      </c>
      <c r="X512" s="32">
        <f>IF(V512,U512/V512-1,"")</f>
        <v>0</v>
      </c>
      <c r="Y512" s="30">
        <f>0.01*('11'!B$17-'935'!X454)*'Calc4'!B15855</f>
        <v>0</v>
      </c>
      <c r="Z512" s="23">
        <f>0.01*'11'!B$17*'Calc1'!B5980*'Calc4'!B9752</f>
        <v>0</v>
      </c>
      <c r="AA512" s="23">
        <f>'Calc1'!B5980*MAX('Calc4'!B12191,0-('Calc4'!B11581+IF('935'!Q454=0,0,(1-'935'!Y454/'11'!D$17)*'11'!B$17/('11'!B$17-'935'!X454)*IF('Calc1'!B5980=0,1,'Calc2'!B459/'Calc1'!B5980)*'Calc4'!B14020)))*'11'!B$17*0.01*'Calc4'!B$11/'Calc4'!B$685</f>
        <v>0</v>
      </c>
      <c r="AB512" s="23">
        <f>'Calc1'!B5980*'Calc4'!B$9295*'Calc4'!B9125</f>
        <v>0</v>
      </c>
      <c r="AC512" s="23">
        <f>'Calc1'!B5980*MAX('Calc4'!B12191,0-('Calc4'!B11581+IF('935'!Q454=0,0,(1-'935'!Y454/'11'!D$17)*'11'!B$17/('11'!B$17-'935'!X454)*IF('Calc1'!B5980=0,1,'Calc2'!B459/'Calc1'!B5980)*'Calc4'!B14020)))*'11'!B$17*0.01*'Calc4'!B$668/'Calc4'!B$685</f>
        <v>0</v>
      </c>
      <c r="AD512" s="23">
        <f>0.01*('Calc2'!B459*'11'!B$17*'Calc2'!B25447+'Calc1'!B5980*'Calc2'!B19345*'935'!Q454*('11'!D$17-'935'!Y454)*('11'!B$17/('11'!B$17-'935'!X454)))</f>
        <v>0</v>
      </c>
      <c r="AE512" s="23">
        <f>'Calc1'!B5980*'Calc4'!B$8668*('Calc4'!B$8041+'Calc1'!B10872)</f>
        <v>0</v>
      </c>
      <c r="AF512" s="23">
        <f>'Calc1'!B5980*MAX('Calc4'!B12191,0-('Calc4'!B11581+IF('935'!Q454=0,0,(1-'935'!Y454/'11'!D$17)*'11'!B$17/('11'!B$17-'935'!X454)*IF('Calc1'!B5980=0,1,'Calc2'!B459/'Calc1'!B5980)*'Calc4'!B14020)))*'11'!B$17*0.01*(1-('Calc4'!B$668+'Calc4'!B$11)/'Calc4'!B$685)</f>
        <v>0</v>
      </c>
      <c r="AG512" s="23">
        <f>Q512-Y512-Z512-AA512-AB512-AC512-AD512-AE512-AF512</f>
        <v>0</v>
      </c>
      <c r="AH512" s="10"/>
    </row>
    <row r="513" spans="1:34">
      <c r="A513" s="21">
        <v>449</v>
      </c>
      <c r="B513" s="28">
        <f>'Results'!B466</f>
        <v>0</v>
      </c>
      <c r="C513" s="7">
        <f>'Results'!C466</f>
        <v>0</v>
      </c>
      <c r="D513" s="29">
        <f>'Results'!D466</f>
        <v>0</v>
      </c>
      <c r="E513" s="29">
        <f>'Results'!E466</f>
        <v>0</v>
      </c>
      <c r="F513" s="29">
        <f>'Results'!F466</f>
        <v>0</v>
      </c>
      <c r="G513" s="7">
        <f>'Results'!G466</f>
        <v>0</v>
      </c>
      <c r="H513" s="29">
        <f>'Results'!H466</f>
        <v>0</v>
      </c>
      <c r="I513" s="29">
        <f>'Results'!I466</f>
        <v>0</v>
      </c>
      <c r="J513" s="29">
        <f>'Results'!J466</f>
        <v>0</v>
      </c>
      <c r="K513" s="30">
        <f>0.01*'11'!B$17*'Calc1'!B5981*'Results'!E466</f>
        <v>0</v>
      </c>
      <c r="L513" s="23">
        <f>0.01*('11'!D$17-'935'!Y455)*'Results'!C466*'Calc1'!B5981*('11'!B$17/('11'!B$17-'935'!X455))*'935'!Q455</f>
        <v>0</v>
      </c>
      <c r="M513" s="23">
        <f>0.01*('11'!B$17-'935'!X455)*'Results'!D466</f>
        <v>0</v>
      </c>
      <c r="N513" s="23">
        <f>0.01*'11'!B$17*'Calc1'!B8426*'Calc3'!B3671</f>
        <v>0</v>
      </c>
      <c r="O513" s="23">
        <f>0.01*('11'!B$17-'935'!X455)*'Calc4'!B18903</f>
        <v>0</v>
      </c>
      <c r="P513" s="23">
        <f>0.01*'Calc3'!B6107*'935'!U455</f>
        <v>0</v>
      </c>
      <c r="Q513" s="30">
        <f>K513+L513+M513</f>
        <v>0</v>
      </c>
      <c r="R513" s="26">
        <f>'935'!Z455</f>
        <v>0</v>
      </c>
      <c r="S513" s="31">
        <f>Q513-R513</f>
        <v>0</v>
      </c>
      <c r="T513" s="32">
        <f>IF(R513,Q513/R513-1,"")</f>
        <v>0</v>
      </c>
      <c r="U513" s="30">
        <f>N513+O513+P513</f>
        <v>0</v>
      </c>
      <c r="V513" s="26">
        <f>'935'!AA455</f>
        <v>0</v>
      </c>
      <c r="W513" s="31">
        <f>U513-V513</f>
        <v>0</v>
      </c>
      <c r="X513" s="32">
        <f>IF(V513,U513/V513-1,"")</f>
        <v>0</v>
      </c>
      <c r="Y513" s="30">
        <f>0.01*('11'!B$17-'935'!X455)*'Calc4'!B15856</f>
        <v>0</v>
      </c>
      <c r="Z513" s="23">
        <f>0.01*'11'!B$17*'Calc1'!B5981*'Calc4'!B9753</f>
        <v>0</v>
      </c>
      <c r="AA513" s="23">
        <f>'Calc1'!B5981*MAX('Calc4'!B12192,0-('Calc4'!B11582+IF('935'!Q455=0,0,(1-'935'!Y455/'11'!D$17)*'11'!B$17/('11'!B$17-'935'!X455)*IF('Calc1'!B5981=0,1,'Calc2'!B460/'Calc1'!B5981)*'Calc4'!B14021)))*'11'!B$17*0.01*'Calc4'!B$11/'Calc4'!B$685</f>
        <v>0</v>
      </c>
      <c r="AB513" s="23">
        <f>'Calc1'!B5981*'Calc4'!B$9295*'Calc4'!B9126</f>
        <v>0</v>
      </c>
      <c r="AC513" s="23">
        <f>'Calc1'!B5981*MAX('Calc4'!B12192,0-('Calc4'!B11582+IF('935'!Q455=0,0,(1-'935'!Y455/'11'!D$17)*'11'!B$17/('11'!B$17-'935'!X455)*IF('Calc1'!B5981=0,1,'Calc2'!B460/'Calc1'!B5981)*'Calc4'!B14021)))*'11'!B$17*0.01*'Calc4'!B$668/'Calc4'!B$685</f>
        <v>0</v>
      </c>
      <c r="AD513" s="23">
        <f>0.01*('Calc2'!B460*'11'!B$17*'Calc2'!B25448+'Calc1'!B5981*'Calc2'!B19346*'935'!Q455*('11'!D$17-'935'!Y455)*('11'!B$17/('11'!B$17-'935'!X455)))</f>
        <v>0</v>
      </c>
      <c r="AE513" s="23">
        <f>'Calc1'!B5981*'Calc4'!B$8668*('Calc4'!B$8041+'Calc1'!B10873)</f>
        <v>0</v>
      </c>
      <c r="AF513" s="23">
        <f>'Calc1'!B5981*MAX('Calc4'!B12192,0-('Calc4'!B11582+IF('935'!Q455=0,0,(1-'935'!Y455/'11'!D$17)*'11'!B$17/('11'!B$17-'935'!X455)*IF('Calc1'!B5981=0,1,'Calc2'!B460/'Calc1'!B5981)*'Calc4'!B14021)))*'11'!B$17*0.01*(1-('Calc4'!B$668+'Calc4'!B$11)/'Calc4'!B$685)</f>
        <v>0</v>
      </c>
      <c r="AG513" s="23">
        <f>Q513-Y513-Z513-AA513-AB513-AC513-AD513-AE513-AF513</f>
        <v>0</v>
      </c>
      <c r="AH513" s="10"/>
    </row>
    <row r="514" spans="1:34">
      <c r="A514" s="21">
        <v>450</v>
      </c>
      <c r="B514" s="28">
        <f>'Results'!B467</f>
        <v>0</v>
      </c>
      <c r="C514" s="7">
        <f>'Results'!C467</f>
        <v>0</v>
      </c>
      <c r="D514" s="29">
        <f>'Results'!D467</f>
        <v>0</v>
      </c>
      <c r="E514" s="29">
        <f>'Results'!E467</f>
        <v>0</v>
      </c>
      <c r="F514" s="29">
        <f>'Results'!F467</f>
        <v>0</v>
      </c>
      <c r="G514" s="7">
        <f>'Results'!G467</f>
        <v>0</v>
      </c>
      <c r="H514" s="29">
        <f>'Results'!H467</f>
        <v>0</v>
      </c>
      <c r="I514" s="29">
        <f>'Results'!I467</f>
        <v>0</v>
      </c>
      <c r="J514" s="29">
        <f>'Results'!J467</f>
        <v>0</v>
      </c>
      <c r="K514" s="30">
        <f>0.01*'11'!B$17*'Calc1'!B5982*'Results'!E467</f>
        <v>0</v>
      </c>
      <c r="L514" s="23">
        <f>0.01*('11'!D$17-'935'!Y456)*'Results'!C467*'Calc1'!B5982*('11'!B$17/('11'!B$17-'935'!X456))*'935'!Q456</f>
        <v>0</v>
      </c>
      <c r="M514" s="23">
        <f>0.01*('11'!B$17-'935'!X456)*'Results'!D467</f>
        <v>0</v>
      </c>
      <c r="N514" s="23">
        <f>0.01*'11'!B$17*'Calc1'!B8427*'Calc3'!B3672</f>
        <v>0</v>
      </c>
      <c r="O514" s="23">
        <f>0.01*('11'!B$17-'935'!X456)*'Calc4'!B18904</f>
        <v>0</v>
      </c>
      <c r="P514" s="23">
        <f>0.01*'Calc3'!B6108*'935'!U456</f>
        <v>0</v>
      </c>
      <c r="Q514" s="30">
        <f>K514+L514+M514</f>
        <v>0</v>
      </c>
      <c r="R514" s="26">
        <f>'935'!Z456</f>
        <v>0</v>
      </c>
      <c r="S514" s="31">
        <f>Q514-R514</f>
        <v>0</v>
      </c>
      <c r="T514" s="32">
        <f>IF(R514,Q514/R514-1,"")</f>
        <v>0</v>
      </c>
      <c r="U514" s="30">
        <f>N514+O514+P514</f>
        <v>0</v>
      </c>
      <c r="V514" s="26">
        <f>'935'!AA456</f>
        <v>0</v>
      </c>
      <c r="W514" s="31">
        <f>U514-V514</f>
        <v>0</v>
      </c>
      <c r="X514" s="32">
        <f>IF(V514,U514/V514-1,"")</f>
        <v>0</v>
      </c>
      <c r="Y514" s="30">
        <f>0.01*('11'!B$17-'935'!X456)*'Calc4'!B15857</f>
        <v>0</v>
      </c>
      <c r="Z514" s="23">
        <f>0.01*'11'!B$17*'Calc1'!B5982*'Calc4'!B9754</f>
        <v>0</v>
      </c>
      <c r="AA514" s="23">
        <f>'Calc1'!B5982*MAX('Calc4'!B12193,0-('Calc4'!B11583+IF('935'!Q456=0,0,(1-'935'!Y456/'11'!D$17)*'11'!B$17/('11'!B$17-'935'!X456)*IF('Calc1'!B5982=0,1,'Calc2'!B461/'Calc1'!B5982)*'Calc4'!B14022)))*'11'!B$17*0.01*'Calc4'!B$11/'Calc4'!B$685</f>
        <v>0</v>
      </c>
      <c r="AB514" s="23">
        <f>'Calc1'!B5982*'Calc4'!B$9295*'Calc4'!B9127</f>
        <v>0</v>
      </c>
      <c r="AC514" s="23">
        <f>'Calc1'!B5982*MAX('Calc4'!B12193,0-('Calc4'!B11583+IF('935'!Q456=0,0,(1-'935'!Y456/'11'!D$17)*'11'!B$17/('11'!B$17-'935'!X456)*IF('Calc1'!B5982=0,1,'Calc2'!B461/'Calc1'!B5982)*'Calc4'!B14022)))*'11'!B$17*0.01*'Calc4'!B$668/'Calc4'!B$685</f>
        <v>0</v>
      </c>
      <c r="AD514" s="23">
        <f>0.01*('Calc2'!B461*'11'!B$17*'Calc2'!B25449+'Calc1'!B5982*'Calc2'!B19347*'935'!Q456*('11'!D$17-'935'!Y456)*('11'!B$17/('11'!B$17-'935'!X456)))</f>
        <v>0</v>
      </c>
      <c r="AE514" s="23">
        <f>'Calc1'!B5982*'Calc4'!B$8668*('Calc4'!B$8041+'Calc1'!B10874)</f>
        <v>0</v>
      </c>
      <c r="AF514" s="23">
        <f>'Calc1'!B5982*MAX('Calc4'!B12193,0-('Calc4'!B11583+IF('935'!Q456=0,0,(1-'935'!Y456/'11'!D$17)*'11'!B$17/('11'!B$17-'935'!X456)*IF('Calc1'!B5982=0,1,'Calc2'!B461/'Calc1'!B5982)*'Calc4'!B14022)))*'11'!B$17*0.01*(1-('Calc4'!B$668+'Calc4'!B$11)/'Calc4'!B$685)</f>
        <v>0</v>
      </c>
      <c r="AG514" s="23">
        <f>Q514-Y514-Z514-AA514-AB514-AC514-AD514-AE514-AF514</f>
        <v>0</v>
      </c>
      <c r="AH514" s="10"/>
    </row>
    <row r="515" spans="1:34">
      <c r="A515" s="21">
        <v>451</v>
      </c>
      <c r="B515" s="28">
        <f>'Results'!B468</f>
        <v>0</v>
      </c>
      <c r="C515" s="7">
        <f>'Results'!C468</f>
        <v>0</v>
      </c>
      <c r="D515" s="29">
        <f>'Results'!D468</f>
        <v>0</v>
      </c>
      <c r="E515" s="29">
        <f>'Results'!E468</f>
        <v>0</v>
      </c>
      <c r="F515" s="29">
        <f>'Results'!F468</f>
        <v>0</v>
      </c>
      <c r="G515" s="7">
        <f>'Results'!G468</f>
        <v>0</v>
      </c>
      <c r="H515" s="29">
        <f>'Results'!H468</f>
        <v>0</v>
      </c>
      <c r="I515" s="29">
        <f>'Results'!I468</f>
        <v>0</v>
      </c>
      <c r="J515" s="29">
        <f>'Results'!J468</f>
        <v>0</v>
      </c>
      <c r="K515" s="30">
        <f>0.01*'11'!B$17*'Calc1'!B5983*'Results'!E468</f>
        <v>0</v>
      </c>
      <c r="L515" s="23">
        <f>0.01*('11'!D$17-'935'!Y457)*'Results'!C468*'Calc1'!B5983*('11'!B$17/('11'!B$17-'935'!X457))*'935'!Q457</f>
        <v>0</v>
      </c>
      <c r="M515" s="23">
        <f>0.01*('11'!B$17-'935'!X457)*'Results'!D468</f>
        <v>0</v>
      </c>
      <c r="N515" s="23">
        <f>0.01*'11'!B$17*'Calc1'!B8428*'Calc3'!B3673</f>
        <v>0</v>
      </c>
      <c r="O515" s="23">
        <f>0.01*('11'!B$17-'935'!X457)*'Calc4'!B18905</f>
        <v>0</v>
      </c>
      <c r="P515" s="23">
        <f>0.01*'Calc3'!B6109*'935'!U457</f>
        <v>0</v>
      </c>
      <c r="Q515" s="30">
        <f>K515+L515+M515</f>
        <v>0</v>
      </c>
      <c r="R515" s="26">
        <f>'935'!Z457</f>
        <v>0</v>
      </c>
      <c r="S515" s="31">
        <f>Q515-R515</f>
        <v>0</v>
      </c>
      <c r="T515" s="32">
        <f>IF(R515,Q515/R515-1,"")</f>
        <v>0</v>
      </c>
      <c r="U515" s="30">
        <f>N515+O515+P515</f>
        <v>0</v>
      </c>
      <c r="V515" s="26">
        <f>'935'!AA457</f>
        <v>0</v>
      </c>
      <c r="W515" s="31">
        <f>U515-V515</f>
        <v>0</v>
      </c>
      <c r="X515" s="32">
        <f>IF(V515,U515/V515-1,"")</f>
        <v>0</v>
      </c>
      <c r="Y515" s="30">
        <f>0.01*('11'!B$17-'935'!X457)*'Calc4'!B15858</f>
        <v>0</v>
      </c>
      <c r="Z515" s="23">
        <f>0.01*'11'!B$17*'Calc1'!B5983*'Calc4'!B9755</f>
        <v>0</v>
      </c>
      <c r="AA515" s="23">
        <f>'Calc1'!B5983*MAX('Calc4'!B12194,0-('Calc4'!B11584+IF('935'!Q457=0,0,(1-'935'!Y457/'11'!D$17)*'11'!B$17/('11'!B$17-'935'!X457)*IF('Calc1'!B5983=0,1,'Calc2'!B462/'Calc1'!B5983)*'Calc4'!B14023)))*'11'!B$17*0.01*'Calc4'!B$11/'Calc4'!B$685</f>
        <v>0</v>
      </c>
      <c r="AB515" s="23">
        <f>'Calc1'!B5983*'Calc4'!B$9295*'Calc4'!B9128</f>
        <v>0</v>
      </c>
      <c r="AC515" s="23">
        <f>'Calc1'!B5983*MAX('Calc4'!B12194,0-('Calc4'!B11584+IF('935'!Q457=0,0,(1-'935'!Y457/'11'!D$17)*'11'!B$17/('11'!B$17-'935'!X457)*IF('Calc1'!B5983=0,1,'Calc2'!B462/'Calc1'!B5983)*'Calc4'!B14023)))*'11'!B$17*0.01*'Calc4'!B$668/'Calc4'!B$685</f>
        <v>0</v>
      </c>
      <c r="AD515" s="23">
        <f>0.01*('Calc2'!B462*'11'!B$17*'Calc2'!B25450+'Calc1'!B5983*'Calc2'!B19348*'935'!Q457*('11'!D$17-'935'!Y457)*('11'!B$17/('11'!B$17-'935'!X457)))</f>
        <v>0</v>
      </c>
      <c r="AE515" s="23">
        <f>'Calc1'!B5983*'Calc4'!B$8668*('Calc4'!B$8041+'Calc1'!B10875)</f>
        <v>0</v>
      </c>
      <c r="AF515" s="23">
        <f>'Calc1'!B5983*MAX('Calc4'!B12194,0-('Calc4'!B11584+IF('935'!Q457=0,0,(1-'935'!Y457/'11'!D$17)*'11'!B$17/('11'!B$17-'935'!X457)*IF('Calc1'!B5983=0,1,'Calc2'!B462/'Calc1'!B5983)*'Calc4'!B14023)))*'11'!B$17*0.01*(1-('Calc4'!B$668+'Calc4'!B$11)/'Calc4'!B$685)</f>
        <v>0</v>
      </c>
      <c r="AG515" s="23">
        <f>Q515-Y515-Z515-AA515-AB515-AC515-AD515-AE515-AF515</f>
        <v>0</v>
      </c>
      <c r="AH515" s="10"/>
    </row>
    <row r="516" spans="1:34">
      <c r="A516" s="21">
        <v>452</v>
      </c>
      <c r="B516" s="28">
        <f>'Results'!B469</f>
        <v>0</v>
      </c>
      <c r="C516" s="7">
        <f>'Results'!C469</f>
        <v>0</v>
      </c>
      <c r="D516" s="29">
        <f>'Results'!D469</f>
        <v>0</v>
      </c>
      <c r="E516" s="29">
        <f>'Results'!E469</f>
        <v>0</v>
      </c>
      <c r="F516" s="29">
        <f>'Results'!F469</f>
        <v>0</v>
      </c>
      <c r="G516" s="7">
        <f>'Results'!G469</f>
        <v>0</v>
      </c>
      <c r="H516" s="29">
        <f>'Results'!H469</f>
        <v>0</v>
      </c>
      <c r="I516" s="29">
        <f>'Results'!I469</f>
        <v>0</v>
      </c>
      <c r="J516" s="29">
        <f>'Results'!J469</f>
        <v>0</v>
      </c>
      <c r="K516" s="30">
        <f>0.01*'11'!B$17*'Calc1'!B5984*'Results'!E469</f>
        <v>0</v>
      </c>
      <c r="L516" s="23">
        <f>0.01*('11'!D$17-'935'!Y458)*'Results'!C469*'Calc1'!B5984*('11'!B$17/('11'!B$17-'935'!X458))*'935'!Q458</f>
        <v>0</v>
      </c>
      <c r="M516" s="23">
        <f>0.01*('11'!B$17-'935'!X458)*'Results'!D469</f>
        <v>0</v>
      </c>
      <c r="N516" s="23">
        <f>0.01*'11'!B$17*'Calc1'!B8429*'Calc3'!B3674</f>
        <v>0</v>
      </c>
      <c r="O516" s="23">
        <f>0.01*('11'!B$17-'935'!X458)*'Calc4'!B18906</f>
        <v>0</v>
      </c>
      <c r="P516" s="23">
        <f>0.01*'Calc3'!B6110*'935'!U458</f>
        <v>0</v>
      </c>
      <c r="Q516" s="30">
        <f>K516+L516+M516</f>
        <v>0</v>
      </c>
      <c r="R516" s="26">
        <f>'935'!Z458</f>
        <v>0</v>
      </c>
      <c r="S516" s="31">
        <f>Q516-R516</f>
        <v>0</v>
      </c>
      <c r="T516" s="32">
        <f>IF(R516,Q516/R516-1,"")</f>
        <v>0</v>
      </c>
      <c r="U516" s="30">
        <f>N516+O516+P516</f>
        <v>0</v>
      </c>
      <c r="V516" s="26">
        <f>'935'!AA458</f>
        <v>0</v>
      </c>
      <c r="W516" s="31">
        <f>U516-V516</f>
        <v>0</v>
      </c>
      <c r="X516" s="32">
        <f>IF(V516,U516/V516-1,"")</f>
        <v>0</v>
      </c>
      <c r="Y516" s="30">
        <f>0.01*('11'!B$17-'935'!X458)*'Calc4'!B15859</f>
        <v>0</v>
      </c>
      <c r="Z516" s="23">
        <f>0.01*'11'!B$17*'Calc1'!B5984*'Calc4'!B9756</f>
        <v>0</v>
      </c>
      <c r="AA516" s="23">
        <f>'Calc1'!B5984*MAX('Calc4'!B12195,0-('Calc4'!B11585+IF('935'!Q458=0,0,(1-'935'!Y458/'11'!D$17)*'11'!B$17/('11'!B$17-'935'!X458)*IF('Calc1'!B5984=0,1,'Calc2'!B463/'Calc1'!B5984)*'Calc4'!B14024)))*'11'!B$17*0.01*'Calc4'!B$11/'Calc4'!B$685</f>
        <v>0</v>
      </c>
      <c r="AB516" s="23">
        <f>'Calc1'!B5984*'Calc4'!B$9295*'Calc4'!B9129</f>
        <v>0</v>
      </c>
      <c r="AC516" s="23">
        <f>'Calc1'!B5984*MAX('Calc4'!B12195,0-('Calc4'!B11585+IF('935'!Q458=0,0,(1-'935'!Y458/'11'!D$17)*'11'!B$17/('11'!B$17-'935'!X458)*IF('Calc1'!B5984=0,1,'Calc2'!B463/'Calc1'!B5984)*'Calc4'!B14024)))*'11'!B$17*0.01*'Calc4'!B$668/'Calc4'!B$685</f>
        <v>0</v>
      </c>
      <c r="AD516" s="23">
        <f>0.01*('Calc2'!B463*'11'!B$17*'Calc2'!B25451+'Calc1'!B5984*'Calc2'!B19349*'935'!Q458*('11'!D$17-'935'!Y458)*('11'!B$17/('11'!B$17-'935'!X458)))</f>
        <v>0</v>
      </c>
      <c r="AE516" s="23">
        <f>'Calc1'!B5984*'Calc4'!B$8668*('Calc4'!B$8041+'Calc1'!B10876)</f>
        <v>0</v>
      </c>
      <c r="AF516" s="23">
        <f>'Calc1'!B5984*MAX('Calc4'!B12195,0-('Calc4'!B11585+IF('935'!Q458=0,0,(1-'935'!Y458/'11'!D$17)*'11'!B$17/('11'!B$17-'935'!X458)*IF('Calc1'!B5984=0,1,'Calc2'!B463/'Calc1'!B5984)*'Calc4'!B14024)))*'11'!B$17*0.01*(1-('Calc4'!B$668+'Calc4'!B$11)/'Calc4'!B$685)</f>
        <v>0</v>
      </c>
      <c r="AG516" s="23">
        <f>Q516-Y516-Z516-AA516-AB516-AC516-AD516-AE516-AF516</f>
        <v>0</v>
      </c>
      <c r="AH516" s="10"/>
    </row>
    <row r="517" spans="1:34">
      <c r="A517" s="21">
        <v>453</v>
      </c>
      <c r="B517" s="28">
        <f>'Results'!B470</f>
        <v>0</v>
      </c>
      <c r="C517" s="7">
        <f>'Results'!C470</f>
        <v>0</v>
      </c>
      <c r="D517" s="29">
        <f>'Results'!D470</f>
        <v>0</v>
      </c>
      <c r="E517" s="29">
        <f>'Results'!E470</f>
        <v>0</v>
      </c>
      <c r="F517" s="29">
        <f>'Results'!F470</f>
        <v>0</v>
      </c>
      <c r="G517" s="7">
        <f>'Results'!G470</f>
        <v>0</v>
      </c>
      <c r="H517" s="29">
        <f>'Results'!H470</f>
        <v>0</v>
      </c>
      <c r="I517" s="29">
        <f>'Results'!I470</f>
        <v>0</v>
      </c>
      <c r="J517" s="29">
        <f>'Results'!J470</f>
        <v>0</v>
      </c>
      <c r="K517" s="30">
        <f>0.01*'11'!B$17*'Calc1'!B5985*'Results'!E470</f>
        <v>0</v>
      </c>
      <c r="L517" s="23">
        <f>0.01*('11'!D$17-'935'!Y459)*'Results'!C470*'Calc1'!B5985*('11'!B$17/('11'!B$17-'935'!X459))*'935'!Q459</f>
        <v>0</v>
      </c>
      <c r="M517" s="23">
        <f>0.01*('11'!B$17-'935'!X459)*'Results'!D470</f>
        <v>0</v>
      </c>
      <c r="N517" s="23">
        <f>0.01*'11'!B$17*'Calc1'!B8430*'Calc3'!B3675</f>
        <v>0</v>
      </c>
      <c r="O517" s="23">
        <f>0.01*('11'!B$17-'935'!X459)*'Calc4'!B18907</f>
        <v>0</v>
      </c>
      <c r="P517" s="23">
        <f>0.01*'Calc3'!B6111*'935'!U459</f>
        <v>0</v>
      </c>
      <c r="Q517" s="30">
        <f>K517+L517+M517</f>
        <v>0</v>
      </c>
      <c r="R517" s="26">
        <f>'935'!Z459</f>
        <v>0</v>
      </c>
      <c r="S517" s="31">
        <f>Q517-R517</f>
        <v>0</v>
      </c>
      <c r="T517" s="32">
        <f>IF(R517,Q517/R517-1,"")</f>
        <v>0</v>
      </c>
      <c r="U517" s="30">
        <f>N517+O517+P517</f>
        <v>0</v>
      </c>
      <c r="V517" s="26">
        <f>'935'!AA459</f>
        <v>0</v>
      </c>
      <c r="W517" s="31">
        <f>U517-V517</f>
        <v>0</v>
      </c>
      <c r="X517" s="32">
        <f>IF(V517,U517/V517-1,"")</f>
        <v>0</v>
      </c>
      <c r="Y517" s="30">
        <f>0.01*('11'!B$17-'935'!X459)*'Calc4'!B15860</f>
        <v>0</v>
      </c>
      <c r="Z517" s="23">
        <f>0.01*'11'!B$17*'Calc1'!B5985*'Calc4'!B9757</f>
        <v>0</v>
      </c>
      <c r="AA517" s="23">
        <f>'Calc1'!B5985*MAX('Calc4'!B12196,0-('Calc4'!B11586+IF('935'!Q459=0,0,(1-'935'!Y459/'11'!D$17)*'11'!B$17/('11'!B$17-'935'!X459)*IF('Calc1'!B5985=0,1,'Calc2'!B464/'Calc1'!B5985)*'Calc4'!B14025)))*'11'!B$17*0.01*'Calc4'!B$11/'Calc4'!B$685</f>
        <v>0</v>
      </c>
      <c r="AB517" s="23">
        <f>'Calc1'!B5985*'Calc4'!B$9295*'Calc4'!B9130</f>
        <v>0</v>
      </c>
      <c r="AC517" s="23">
        <f>'Calc1'!B5985*MAX('Calc4'!B12196,0-('Calc4'!B11586+IF('935'!Q459=0,0,(1-'935'!Y459/'11'!D$17)*'11'!B$17/('11'!B$17-'935'!X459)*IF('Calc1'!B5985=0,1,'Calc2'!B464/'Calc1'!B5985)*'Calc4'!B14025)))*'11'!B$17*0.01*'Calc4'!B$668/'Calc4'!B$685</f>
        <v>0</v>
      </c>
      <c r="AD517" s="23">
        <f>0.01*('Calc2'!B464*'11'!B$17*'Calc2'!B25452+'Calc1'!B5985*'Calc2'!B19350*'935'!Q459*('11'!D$17-'935'!Y459)*('11'!B$17/('11'!B$17-'935'!X459)))</f>
        <v>0</v>
      </c>
      <c r="AE517" s="23">
        <f>'Calc1'!B5985*'Calc4'!B$8668*('Calc4'!B$8041+'Calc1'!B10877)</f>
        <v>0</v>
      </c>
      <c r="AF517" s="23">
        <f>'Calc1'!B5985*MAX('Calc4'!B12196,0-('Calc4'!B11586+IF('935'!Q459=0,0,(1-'935'!Y459/'11'!D$17)*'11'!B$17/('11'!B$17-'935'!X459)*IF('Calc1'!B5985=0,1,'Calc2'!B464/'Calc1'!B5985)*'Calc4'!B14025)))*'11'!B$17*0.01*(1-('Calc4'!B$668+'Calc4'!B$11)/'Calc4'!B$685)</f>
        <v>0</v>
      </c>
      <c r="AG517" s="23">
        <f>Q517-Y517-Z517-AA517-AB517-AC517-AD517-AE517-AF517</f>
        <v>0</v>
      </c>
      <c r="AH517" s="10"/>
    </row>
    <row r="518" spans="1:34">
      <c r="A518" s="21">
        <v>454</v>
      </c>
      <c r="B518" s="28">
        <f>'Results'!B471</f>
        <v>0</v>
      </c>
      <c r="C518" s="7">
        <f>'Results'!C471</f>
        <v>0</v>
      </c>
      <c r="D518" s="29">
        <f>'Results'!D471</f>
        <v>0</v>
      </c>
      <c r="E518" s="29">
        <f>'Results'!E471</f>
        <v>0</v>
      </c>
      <c r="F518" s="29">
        <f>'Results'!F471</f>
        <v>0</v>
      </c>
      <c r="G518" s="7">
        <f>'Results'!G471</f>
        <v>0</v>
      </c>
      <c r="H518" s="29">
        <f>'Results'!H471</f>
        <v>0</v>
      </c>
      <c r="I518" s="29">
        <f>'Results'!I471</f>
        <v>0</v>
      </c>
      <c r="J518" s="29">
        <f>'Results'!J471</f>
        <v>0</v>
      </c>
      <c r="K518" s="30">
        <f>0.01*'11'!B$17*'Calc1'!B5986*'Results'!E471</f>
        <v>0</v>
      </c>
      <c r="L518" s="23">
        <f>0.01*('11'!D$17-'935'!Y460)*'Results'!C471*'Calc1'!B5986*('11'!B$17/('11'!B$17-'935'!X460))*'935'!Q460</f>
        <v>0</v>
      </c>
      <c r="M518" s="23">
        <f>0.01*('11'!B$17-'935'!X460)*'Results'!D471</f>
        <v>0</v>
      </c>
      <c r="N518" s="23">
        <f>0.01*'11'!B$17*'Calc1'!B8431*'Calc3'!B3676</f>
        <v>0</v>
      </c>
      <c r="O518" s="23">
        <f>0.01*('11'!B$17-'935'!X460)*'Calc4'!B18908</f>
        <v>0</v>
      </c>
      <c r="P518" s="23">
        <f>0.01*'Calc3'!B6112*'935'!U460</f>
        <v>0</v>
      </c>
      <c r="Q518" s="30">
        <f>K518+L518+M518</f>
        <v>0</v>
      </c>
      <c r="R518" s="26">
        <f>'935'!Z460</f>
        <v>0</v>
      </c>
      <c r="S518" s="31">
        <f>Q518-R518</f>
        <v>0</v>
      </c>
      <c r="T518" s="32">
        <f>IF(R518,Q518/R518-1,"")</f>
        <v>0</v>
      </c>
      <c r="U518" s="30">
        <f>N518+O518+P518</f>
        <v>0</v>
      </c>
      <c r="V518" s="26">
        <f>'935'!AA460</f>
        <v>0</v>
      </c>
      <c r="W518" s="31">
        <f>U518-V518</f>
        <v>0</v>
      </c>
      <c r="X518" s="32">
        <f>IF(V518,U518/V518-1,"")</f>
        <v>0</v>
      </c>
      <c r="Y518" s="30">
        <f>0.01*('11'!B$17-'935'!X460)*'Calc4'!B15861</f>
        <v>0</v>
      </c>
      <c r="Z518" s="23">
        <f>0.01*'11'!B$17*'Calc1'!B5986*'Calc4'!B9758</f>
        <v>0</v>
      </c>
      <c r="AA518" s="23">
        <f>'Calc1'!B5986*MAX('Calc4'!B12197,0-('Calc4'!B11587+IF('935'!Q460=0,0,(1-'935'!Y460/'11'!D$17)*'11'!B$17/('11'!B$17-'935'!X460)*IF('Calc1'!B5986=0,1,'Calc2'!B465/'Calc1'!B5986)*'Calc4'!B14026)))*'11'!B$17*0.01*'Calc4'!B$11/'Calc4'!B$685</f>
        <v>0</v>
      </c>
      <c r="AB518" s="23">
        <f>'Calc1'!B5986*'Calc4'!B$9295*'Calc4'!B9131</f>
        <v>0</v>
      </c>
      <c r="AC518" s="23">
        <f>'Calc1'!B5986*MAX('Calc4'!B12197,0-('Calc4'!B11587+IF('935'!Q460=0,0,(1-'935'!Y460/'11'!D$17)*'11'!B$17/('11'!B$17-'935'!X460)*IF('Calc1'!B5986=0,1,'Calc2'!B465/'Calc1'!B5986)*'Calc4'!B14026)))*'11'!B$17*0.01*'Calc4'!B$668/'Calc4'!B$685</f>
        <v>0</v>
      </c>
      <c r="AD518" s="23">
        <f>0.01*('Calc2'!B465*'11'!B$17*'Calc2'!B25453+'Calc1'!B5986*'Calc2'!B19351*'935'!Q460*('11'!D$17-'935'!Y460)*('11'!B$17/('11'!B$17-'935'!X460)))</f>
        <v>0</v>
      </c>
      <c r="AE518" s="23">
        <f>'Calc1'!B5986*'Calc4'!B$8668*('Calc4'!B$8041+'Calc1'!B10878)</f>
        <v>0</v>
      </c>
      <c r="AF518" s="23">
        <f>'Calc1'!B5986*MAX('Calc4'!B12197,0-('Calc4'!B11587+IF('935'!Q460=0,0,(1-'935'!Y460/'11'!D$17)*'11'!B$17/('11'!B$17-'935'!X460)*IF('Calc1'!B5986=0,1,'Calc2'!B465/'Calc1'!B5986)*'Calc4'!B14026)))*'11'!B$17*0.01*(1-('Calc4'!B$668+'Calc4'!B$11)/'Calc4'!B$685)</f>
        <v>0</v>
      </c>
      <c r="AG518" s="23">
        <f>Q518-Y518-Z518-AA518-AB518-AC518-AD518-AE518-AF518</f>
        <v>0</v>
      </c>
      <c r="AH518" s="10"/>
    </row>
    <row r="519" spans="1:34">
      <c r="A519" s="21">
        <v>455</v>
      </c>
      <c r="B519" s="28">
        <f>'Results'!B472</f>
        <v>0</v>
      </c>
      <c r="C519" s="7">
        <f>'Results'!C472</f>
        <v>0</v>
      </c>
      <c r="D519" s="29">
        <f>'Results'!D472</f>
        <v>0</v>
      </c>
      <c r="E519" s="29">
        <f>'Results'!E472</f>
        <v>0</v>
      </c>
      <c r="F519" s="29">
        <f>'Results'!F472</f>
        <v>0</v>
      </c>
      <c r="G519" s="7">
        <f>'Results'!G472</f>
        <v>0</v>
      </c>
      <c r="H519" s="29">
        <f>'Results'!H472</f>
        <v>0</v>
      </c>
      <c r="I519" s="29">
        <f>'Results'!I472</f>
        <v>0</v>
      </c>
      <c r="J519" s="29">
        <f>'Results'!J472</f>
        <v>0</v>
      </c>
      <c r="K519" s="30">
        <f>0.01*'11'!B$17*'Calc1'!B5987*'Results'!E472</f>
        <v>0</v>
      </c>
      <c r="L519" s="23">
        <f>0.01*('11'!D$17-'935'!Y461)*'Results'!C472*'Calc1'!B5987*('11'!B$17/('11'!B$17-'935'!X461))*'935'!Q461</f>
        <v>0</v>
      </c>
      <c r="M519" s="23">
        <f>0.01*('11'!B$17-'935'!X461)*'Results'!D472</f>
        <v>0</v>
      </c>
      <c r="N519" s="23">
        <f>0.01*'11'!B$17*'Calc1'!B8432*'Calc3'!B3677</f>
        <v>0</v>
      </c>
      <c r="O519" s="23">
        <f>0.01*('11'!B$17-'935'!X461)*'Calc4'!B18909</f>
        <v>0</v>
      </c>
      <c r="P519" s="23">
        <f>0.01*'Calc3'!B6113*'935'!U461</f>
        <v>0</v>
      </c>
      <c r="Q519" s="30">
        <f>K519+L519+M519</f>
        <v>0</v>
      </c>
      <c r="R519" s="26">
        <f>'935'!Z461</f>
        <v>0</v>
      </c>
      <c r="S519" s="31">
        <f>Q519-R519</f>
        <v>0</v>
      </c>
      <c r="T519" s="32">
        <f>IF(R519,Q519/R519-1,"")</f>
        <v>0</v>
      </c>
      <c r="U519" s="30">
        <f>N519+O519+P519</f>
        <v>0</v>
      </c>
      <c r="V519" s="26">
        <f>'935'!AA461</f>
        <v>0</v>
      </c>
      <c r="W519" s="31">
        <f>U519-V519</f>
        <v>0</v>
      </c>
      <c r="X519" s="32">
        <f>IF(V519,U519/V519-1,"")</f>
        <v>0</v>
      </c>
      <c r="Y519" s="30">
        <f>0.01*('11'!B$17-'935'!X461)*'Calc4'!B15862</f>
        <v>0</v>
      </c>
      <c r="Z519" s="23">
        <f>0.01*'11'!B$17*'Calc1'!B5987*'Calc4'!B9759</f>
        <v>0</v>
      </c>
      <c r="AA519" s="23">
        <f>'Calc1'!B5987*MAX('Calc4'!B12198,0-('Calc4'!B11588+IF('935'!Q461=0,0,(1-'935'!Y461/'11'!D$17)*'11'!B$17/('11'!B$17-'935'!X461)*IF('Calc1'!B5987=0,1,'Calc2'!B466/'Calc1'!B5987)*'Calc4'!B14027)))*'11'!B$17*0.01*'Calc4'!B$11/'Calc4'!B$685</f>
        <v>0</v>
      </c>
      <c r="AB519" s="23">
        <f>'Calc1'!B5987*'Calc4'!B$9295*'Calc4'!B9132</f>
        <v>0</v>
      </c>
      <c r="AC519" s="23">
        <f>'Calc1'!B5987*MAX('Calc4'!B12198,0-('Calc4'!B11588+IF('935'!Q461=0,0,(1-'935'!Y461/'11'!D$17)*'11'!B$17/('11'!B$17-'935'!X461)*IF('Calc1'!B5987=0,1,'Calc2'!B466/'Calc1'!B5987)*'Calc4'!B14027)))*'11'!B$17*0.01*'Calc4'!B$668/'Calc4'!B$685</f>
        <v>0</v>
      </c>
      <c r="AD519" s="23">
        <f>0.01*('Calc2'!B466*'11'!B$17*'Calc2'!B25454+'Calc1'!B5987*'Calc2'!B19352*'935'!Q461*('11'!D$17-'935'!Y461)*('11'!B$17/('11'!B$17-'935'!X461)))</f>
        <v>0</v>
      </c>
      <c r="AE519" s="23">
        <f>'Calc1'!B5987*'Calc4'!B$8668*('Calc4'!B$8041+'Calc1'!B10879)</f>
        <v>0</v>
      </c>
      <c r="AF519" s="23">
        <f>'Calc1'!B5987*MAX('Calc4'!B12198,0-('Calc4'!B11588+IF('935'!Q461=0,0,(1-'935'!Y461/'11'!D$17)*'11'!B$17/('11'!B$17-'935'!X461)*IF('Calc1'!B5987=0,1,'Calc2'!B466/'Calc1'!B5987)*'Calc4'!B14027)))*'11'!B$17*0.01*(1-('Calc4'!B$668+'Calc4'!B$11)/'Calc4'!B$685)</f>
        <v>0</v>
      </c>
      <c r="AG519" s="23">
        <f>Q519-Y519-Z519-AA519-AB519-AC519-AD519-AE519-AF519</f>
        <v>0</v>
      </c>
      <c r="AH519" s="10"/>
    </row>
    <row r="520" spans="1:34">
      <c r="A520" s="21">
        <v>456</v>
      </c>
      <c r="B520" s="28">
        <f>'Results'!B473</f>
        <v>0</v>
      </c>
      <c r="C520" s="7">
        <f>'Results'!C473</f>
        <v>0</v>
      </c>
      <c r="D520" s="29">
        <f>'Results'!D473</f>
        <v>0</v>
      </c>
      <c r="E520" s="29">
        <f>'Results'!E473</f>
        <v>0</v>
      </c>
      <c r="F520" s="29">
        <f>'Results'!F473</f>
        <v>0</v>
      </c>
      <c r="G520" s="7">
        <f>'Results'!G473</f>
        <v>0</v>
      </c>
      <c r="H520" s="29">
        <f>'Results'!H473</f>
        <v>0</v>
      </c>
      <c r="I520" s="29">
        <f>'Results'!I473</f>
        <v>0</v>
      </c>
      <c r="J520" s="29">
        <f>'Results'!J473</f>
        <v>0</v>
      </c>
      <c r="K520" s="30">
        <f>0.01*'11'!B$17*'Calc1'!B5988*'Results'!E473</f>
        <v>0</v>
      </c>
      <c r="L520" s="23">
        <f>0.01*('11'!D$17-'935'!Y462)*'Results'!C473*'Calc1'!B5988*('11'!B$17/('11'!B$17-'935'!X462))*'935'!Q462</f>
        <v>0</v>
      </c>
      <c r="M520" s="23">
        <f>0.01*('11'!B$17-'935'!X462)*'Results'!D473</f>
        <v>0</v>
      </c>
      <c r="N520" s="23">
        <f>0.01*'11'!B$17*'Calc1'!B8433*'Calc3'!B3678</f>
        <v>0</v>
      </c>
      <c r="O520" s="23">
        <f>0.01*('11'!B$17-'935'!X462)*'Calc4'!B18910</f>
        <v>0</v>
      </c>
      <c r="P520" s="23">
        <f>0.01*'Calc3'!B6114*'935'!U462</f>
        <v>0</v>
      </c>
      <c r="Q520" s="30">
        <f>K520+L520+M520</f>
        <v>0</v>
      </c>
      <c r="R520" s="26">
        <f>'935'!Z462</f>
        <v>0</v>
      </c>
      <c r="S520" s="31">
        <f>Q520-R520</f>
        <v>0</v>
      </c>
      <c r="T520" s="32">
        <f>IF(R520,Q520/R520-1,"")</f>
        <v>0</v>
      </c>
      <c r="U520" s="30">
        <f>N520+O520+P520</f>
        <v>0</v>
      </c>
      <c r="V520" s="26">
        <f>'935'!AA462</f>
        <v>0</v>
      </c>
      <c r="W520" s="31">
        <f>U520-V520</f>
        <v>0</v>
      </c>
      <c r="X520" s="32">
        <f>IF(V520,U520/V520-1,"")</f>
        <v>0</v>
      </c>
      <c r="Y520" s="30">
        <f>0.01*('11'!B$17-'935'!X462)*'Calc4'!B15863</f>
        <v>0</v>
      </c>
      <c r="Z520" s="23">
        <f>0.01*'11'!B$17*'Calc1'!B5988*'Calc4'!B9760</f>
        <v>0</v>
      </c>
      <c r="AA520" s="23">
        <f>'Calc1'!B5988*MAX('Calc4'!B12199,0-('Calc4'!B11589+IF('935'!Q462=0,0,(1-'935'!Y462/'11'!D$17)*'11'!B$17/('11'!B$17-'935'!X462)*IF('Calc1'!B5988=0,1,'Calc2'!B467/'Calc1'!B5988)*'Calc4'!B14028)))*'11'!B$17*0.01*'Calc4'!B$11/'Calc4'!B$685</f>
        <v>0</v>
      </c>
      <c r="AB520" s="23">
        <f>'Calc1'!B5988*'Calc4'!B$9295*'Calc4'!B9133</f>
        <v>0</v>
      </c>
      <c r="AC520" s="23">
        <f>'Calc1'!B5988*MAX('Calc4'!B12199,0-('Calc4'!B11589+IF('935'!Q462=0,0,(1-'935'!Y462/'11'!D$17)*'11'!B$17/('11'!B$17-'935'!X462)*IF('Calc1'!B5988=0,1,'Calc2'!B467/'Calc1'!B5988)*'Calc4'!B14028)))*'11'!B$17*0.01*'Calc4'!B$668/'Calc4'!B$685</f>
        <v>0</v>
      </c>
      <c r="AD520" s="23">
        <f>0.01*('Calc2'!B467*'11'!B$17*'Calc2'!B25455+'Calc1'!B5988*'Calc2'!B19353*'935'!Q462*('11'!D$17-'935'!Y462)*('11'!B$17/('11'!B$17-'935'!X462)))</f>
        <v>0</v>
      </c>
      <c r="AE520" s="23">
        <f>'Calc1'!B5988*'Calc4'!B$8668*('Calc4'!B$8041+'Calc1'!B10880)</f>
        <v>0</v>
      </c>
      <c r="AF520" s="23">
        <f>'Calc1'!B5988*MAX('Calc4'!B12199,0-('Calc4'!B11589+IF('935'!Q462=0,0,(1-'935'!Y462/'11'!D$17)*'11'!B$17/('11'!B$17-'935'!X462)*IF('Calc1'!B5988=0,1,'Calc2'!B467/'Calc1'!B5988)*'Calc4'!B14028)))*'11'!B$17*0.01*(1-('Calc4'!B$668+'Calc4'!B$11)/'Calc4'!B$685)</f>
        <v>0</v>
      </c>
      <c r="AG520" s="23">
        <f>Q520-Y520-Z520-AA520-AB520-AC520-AD520-AE520-AF520</f>
        <v>0</v>
      </c>
      <c r="AH520" s="10"/>
    </row>
    <row r="521" spans="1:34">
      <c r="A521" s="21">
        <v>457</v>
      </c>
      <c r="B521" s="28">
        <f>'Results'!B474</f>
        <v>0</v>
      </c>
      <c r="C521" s="7">
        <f>'Results'!C474</f>
        <v>0</v>
      </c>
      <c r="D521" s="29">
        <f>'Results'!D474</f>
        <v>0</v>
      </c>
      <c r="E521" s="29">
        <f>'Results'!E474</f>
        <v>0</v>
      </c>
      <c r="F521" s="29">
        <f>'Results'!F474</f>
        <v>0</v>
      </c>
      <c r="G521" s="7">
        <f>'Results'!G474</f>
        <v>0</v>
      </c>
      <c r="H521" s="29">
        <f>'Results'!H474</f>
        <v>0</v>
      </c>
      <c r="I521" s="29">
        <f>'Results'!I474</f>
        <v>0</v>
      </c>
      <c r="J521" s="29">
        <f>'Results'!J474</f>
        <v>0</v>
      </c>
      <c r="K521" s="30">
        <f>0.01*'11'!B$17*'Calc1'!B5989*'Results'!E474</f>
        <v>0</v>
      </c>
      <c r="L521" s="23">
        <f>0.01*('11'!D$17-'935'!Y463)*'Results'!C474*'Calc1'!B5989*('11'!B$17/('11'!B$17-'935'!X463))*'935'!Q463</f>
        <v>0</v>
      </c>
      <c r="M521" s="23">
        <f>0.01*('11'!B$17-'935'!X463)*'Results'!D474</f>
        <v>0</v>
      </c>
      <c r="N521" s="23">
        <f>0.01*'11'!B$17*'Calc1'!B8434*'Calc3'!B3679</f>
        <v>0</v>
      </c>
      <c r="O521" s="23">
        <f>0.01*('11'!B$17-'935'!X463)*'Calc4'!B18911</f>
        <v>0</v>
      </c>
      <c r="P521" s="23">
        <f>0.01*'Calc3'!B6115*'935'!U463</f>
        <v>0</v>
      </c>
      <c r="Q521" s="30">
        <f>K521+L521+M521</f>
        <v>0</v>
      </c>
      <c r="R521" s="26">
        <f>'935'!Z463</f>
        <v>0</v>
      </c>
      <c r="S521" s="31">
        <f>Q521-R521</f>
        <v>0</v>
      </c>
      <c r="T521" s="32">
        <f>IF(R521,Q521/R521-1,"")</f>
        <v>0</v>
      </c>
      <c r="U521" s="30">
        <f>N521+O521+P521</f>
        <v>0</v>
      </c>
      <c r="V521" s="26">
        <f>'935'!AA463</f>
        <v>0</v>
      </c>
      <c r="W521" s="31">
        <f>U521-V521</f>
        <v>0</v>
      </c>
      <c r="X521" s="32">
        <f>IF(V521,U521/V521-1,"")</f>
        <v>0</v>
      </c>
      <c r="Y521" s="30">
        <f>0.01*('11'!B$17-'935'!X463)*'Calc4'!B15864</f>
        <v>0</v>
      </c>
      <c r="Z521" s="23">
        <f>0.01*'11'!B$17*'Calc1'!B5989*'Calc4'!B9761</f>
        <v>0</v>
      </c>
      <c r="AA521" s="23">
        <f>'Calc1'!B5989*MAX('Calc4'!B12200,0-('Calc4'!B11590+IF('935'!Q463=0,0,(1-'935'!Y463/'11'!D$17)*'11'!B$17/('11'!B$17-'935'!X463)*IF('Calc1'!B5989=0,1,'Calc2'!B468/'Calc1'!B5989)*'Calc4'!B14029)))*'11'!B$17*0.01*'Calc4'!B$11/'Calc4'!B$685</f>
        <v>0</v>
      </c>
      <c r="AB521" s="23">
        <f>'Calc1'!B5989*'Calc4'!B$9295*'Calc4'!B9134</f>
        <v>0</v>
      </c>
      <c r="AC521" s="23">
        <f>'Calc1'!B5989*MAX('Calc4'!B12200,0-('Calc4'!B11590+IF('935'!Q463=0,0,(1-'935'!Y463/'11'!D$17)*'11'!B$17/('11'!B$17-'935'!X463)*IF('Calc1'!B5989=0,1,'Calc2'!B468/'Calc1'!B5989)*'Calc4'!B14029)))*'11'!B$17*0.01*'Calc4'!B$668/'Calc4'!B$685</f>
        <v>0</v>
      </c>
      <c r="AD521" s="23">
        <f>0.01*('Calc2'!B468*'11'!B$17*'Calc2'!B25456+'Calc1'!B5989*'Calc2'!B19354*'935'!Q463*('11'!D$17-'935'!Y463)*('11'!B$17/('11'!B$17-'935'!X463)))</f>
        <v>0</v>
      </c>
      <c r="AE521" s="23">
        <f>'Calc1'!B5989*'Calc4'!B$8668*('Calc4'!B$8041+'Calc1'!B10881)</f>
        <v>0</v>
      </c>
      <c r="AF521" s="23">
        <f>'Calc1'!B5989*MAX('Calc4'!B12200,0-('Calc4'!B11590+IF('935'!Q463=0,0,(1-'935'!Y463/'11'!D$17)*'11'!B$17/('11'!B$17-'935'!X463)*IF('Calc1'!B5989=0,1,'Calc2'!B468/'Calc1'!B5989)*'Calc4'!B14029)))*'11'!B$17*0.01*(1-('Calc4'!B$668+'Calc4'!B$11)/'Calc4'!B$685)</f>
        <v>0</v>
      </c>
      <c r="AG521" s="23">
        <f>Q521-Y521-Z521-AA521-AB521-AC521-AD521-AE521-AF521</f>
        <v>0</v>
      </c>
      <c r="AH521" s="10"/>
    </row>
    <row r="522" spans="1:34">
      <c r="A522" s="21">
        <v>458</v>
      </c>
      <c r="B522" s="28">
        <f>'Results'!B475</f>
        <v>0</v>
      </c>
      <c r="C522" s="7">
        <f>'Results'!C475</f>
        <v>0</v>
      </c>
      <c r="D522" s="29">
        <f>'Results'!D475</f>
        <v>0</v>
      </c>
      <c r="E522" s="29">
        <f>'Results'!E475</f>
        <v>0</v>
      </c>
      <c r="F522" s="29">
        <f>'Results'!F475</f>
        <v>0</v>
      </c>
      <c r="G522" s="7">
        <f>'Results'!G475</f>
        <v>0</v>
      </c>
      <c r="H522" s="29">
        <f>'Results'!H475</f>
        <v>0</v>
      </c>
      <c r="I522" s="29">
        <f>'Results'!I475</f>
        <v>0</v>
      </c>
      <c r="J522" s="29">
        <f>'Results'!J475</f>
        <v>0</v>
      </c>
      <c r="K522" s="30">
        <f>0.01*'11'!B$17*'Calc1'!B5990*'Results'!E475</f>
        <v>0</v>
      </c>
      <c r="L522" s="23">
        <f>0.01*('11'!D$17-'935'!Y464)*'Results'!C475*'Calc1'!B5990*('11'!B$17/('11'!B$17-'935'!X464))*'935'!Q464</f>
        <v>0</v>
      </c>
      <c r="M522" s="23">
        <f>0.01*('11'!B$17-'935'!X464)*'Results'!D475</f>
        <v>0</v>
      </c>
      <c r="N522" s="23">
        <f>0.01*'11'!B$17*'Calc1'!B8435*'Calc3'!B3680</f>
        <v>0</v>
      </c>
      <c r="O522" s="23">
        <f>0.01*('11'!B$17-'935'!X464)*'Calc4'!B18912</f>
        <v>0</v>
      </c>
      <c r="P522" s="23">
        <f>0.01*'Calc3'!B6116*'935'!U464</f>
        <v>0</v>
      </c>
      <c r="Q522" s="30">
        <f>K522+L522+M522</f>
        <v>0</v>
      </c>
      <c r="R522" s="26">
        <f>'935'!Z464</f>
        <v>0</v>
      </c>
      <c r="S522" s="31">
        <f>Q522-R522</f>
        <v>0</v>
      </c>
      <c r="T522" s="32">
        <f>IF(R522,Q522/R522-1,"")</f>
        <v>0</v>
      </c>
      <c r="U522" s="30">
        <f>N522+O522+P522</f>
        <v>0</v>
      </c>
      <c r="V522" s="26">
        <f>'935'!AA464</f>
        <v>0</v>
      </c>
      <c r="W522" s="31">
        <f>U522-V522</f>
        <v>0</v>
      </c>
      <c r="X522" s="32">
        <f>IF(V522,U522/V522-1,"")</f>
        <v>0</v>
      </c>
      <c r="Y522" s="30">
        <f>0.01*('11'!B$17-'935'!X464)*'Calc4'!B15865</f>
        <v>0</v>
      </c>
      <c r="Z522" s="23">
        <f>0.01*'11'!B$17*'Calc1'!B5990*'Calc4'!B9762</f>
        <v>0</v>
      </c>
      <c r="AA522" s="23">
        <f>'Calc1'!B5990*MAX('Calc4'!B12201,0-('Calc4'!B11591+IF('935'!Q464=0,0,(1-'935'!Y464/'11'!D$17)*'11'!B$17/('11'!B$17-'935'!X464)*IF('Calc1'!B5990=0,1,'Calc2'!B469/'Calc1'!B5990)*'Calc4'!B14030)))*'11'!B$17*0.01*'Calc4'!B$11/'Calc4'!B$685</f>
        <v>0</v>
      </c>
      <c r="AB522" s="23">
        <f>'Calc1'!B5990*'Calc4'!B$9295*'Calc4'!B9135</f>
        <v>0</v>
      </c>
      <c r="AC522" s="23">
        <f>'Calc1'!B5990*MAX('Calc4'!B12201,0-('Calc4'!B11591+IF('935'!Q464=0,0,(1-'935'!Y464/'11'!D$17)*'11'!B$17/('11'!B$17-'935'!X464)*IF('Calc1'!B5990=0,1,'Calc2'!B469/'Calc1'!B5990)*'Calc4'!B14030)))*'11'!B$17*0.01*'Calc4'!B$668/'Calc4'!B$685</f>
        <v>0</v>
      </c>
      <c r="AD522" s="23">
        <f>0.01*('Calc2'!B469*'11'!B$17*'Calc2'!B25457+'Calc1'!B5990*'Calc2'!B19355*'935'!Q464*('11'!D$17-'935'!Y464)*('11'!B$17/('11'!B$17-'935'!X464)))</f>
        <v>0</v>
      </c>
      <c r="AE522" s="23">
        <f>'Calc1'!B5990*'Calc4'!B$8668*('Calc4'!B$8041+'Calc1'!B10882)</f>
        <v>0</v>
      </c>
      <c r="AF522" s="23">
        <f>'Calc1'!B5990*MAX('Calc4'!B12201,0-('Calc4'!B11591+IF('935'!Q464=0,0,(1-'935'!Y464/'11'!D$17)*'11'!B$17/('11'!B$17-'935'!X464)*IF('Calc1'!B5990=0,1,'Calc2'!B469/'Calc1'!B5990)*'Calc4'!B14030)))*'11'!B$17*0.01*(1-('Calc4'!B$668+'Calc4'!B$11)/'Calc4'!B$685)</f>
        <v>0</v>
      </c>
      <c r="AG522" s="23">
        <f>Q522-Y522-Z522-AA522-AB522-AC522-AD522-AE522-AF522</f>
        <v>0</v>
      </c>
      <c r="AH522" s="10"/>
    </row>
    <row r="523" spans="1:34">
      <c r="A523" s="21">
        <v>459</v>
      </c>
      <c r="B523" s="28">
        <f>'Results'!B476</f>
        <v>0</v>
      </c>
      <c r="C523" s="7">
        <f>'Results'!C476</f>
        <v>0</v>
      </c>
      <c r="D523" s="29">
        <f>'Results'!D476</f>
        <v>0</v>
      </c>
      <c r="E523" s="29">
        <f>'Results'!E476</f>
        <v>0</v>
      </c>
      <c r="F523" s="29">
        <f>'Results'!F476</f>
        <v>0</v>
      </c>
      <c r="G523" s="7">
        <f>'Results'!G476</f>
        <v>0</v>
      </c>
      <c r="H523" s="29">
        <f>'Results'!H476</f>
        <v>0</v>
      </c>
      <c r="I523" s="29">
        <f>'Results'!I476</f>
        <v>0</v>
      </c>
      <c r="J523" s="29">
        <f>'Results'!J476</f>
        <v>0</v>
      </c>
      <c r="K523" s="30">
        <f>0.01*'11'!B$17*'Calc1'!B5991*'Results'!E476</f>
        <v>0</v>
      </c>
      <c r="L523" s="23">
        <f>0.01*('11'!D$17-'935'!Y465)*'Results'!C476*'Calc1'!B5991*('11'!B$17/('11'!B$17-'935'!X465))*'935'!Q465</f>
        <v>0</v>
      </c>
      <c r="M523" s="23">
        <f>0.01*('11'!B$17-'935'!X465)*'Results'!D476</f>
        <v>0</v>
      </c>
      <c r="N523" s="23">
        <f>0.01*'11'!B$17*'Calc1'!B8436*'Calc3'!B3681</f>
        <v>0</v>
      </c>
      <c r="O523" s="23">
        <f>0.01*('11'!B$17-'935'!X465)*'Calc4'!B18913</f>
        <v>0</v>
      </c>
      <c r="P523" s="23">
        <f>0.01*'Calc3'!B6117*'935'!U465</f>
        <v>0</v>
      </c>
      <c r="Q523" s="30">
        <f>K523+L523+M523</f>
        <v>0</v>
      </c>
      <c r="R523" s="26">
        <f>'935'!Z465</f>
        <v>0</v>
      </c>
      <c r="S523" s="31">
        <f>Q523-R523</f>
        <v>0</v>
      </c>
      <c r="T523" s="32">
        <f>IF(R523,Q523/R523-1,"")</f>
        <v>0</v>
      </c>
      <c r="U523" s="30">
        <f>N523+O523+P523</f>
        <v>0</v>
      </c>
      <c r="V523" s="26">
        <f>'935'!AA465</f>
        <v>0</v>
      </c>
      <c r="W523" s="31">
        <f>U523-V523</f>
        <v>0</v>
      </c>
      <c r="X523" s="32">
        <f>IF(V523,U523/V523-1,"")</f>
        <v>0</v>
      </c>
      <c r="Y523" s="30">
        <f>0.01*('11'!B$17-'935'!X465)*'Calc4'!B15866</f>
        <v>0</v>
      </c>
      <c r="Z523" s="23">
        <f>0.01*'11'!B$17*'Calc1'!B5991*'Calc4'!B9763</f>
        <v>0</v>
      </c>
      <c r="AA523" s="23">
        <f>'Calc1'!B5991*MAX('Calc4'!B12202,0-('Calc4'!B11592+IF('935'!Q465=0,0,(1-'935'!Y465/'11'!D$17)*'11'!B$17/('11'!B$17-'935'!X465)*IF('Calc1'!B5991=0,1,'Calc2'!B470/'Calc1'!B5991)*'Calc4'!B14031)))*'11'!B$17*0.01*'Calc4'!B$11/'Calc4'!B$685</f>
        <v>0</v>
      </c>
      <c r="AB523" s="23">
        <f>'Calc1'!B5991*'Calc4'!B$9295*'Calc4'!B9136</f>
        <v>0</v>
      </c>
      <c r="AC523" s="23">
        <f>'Calc1'!B5991*MAX('Calc4'!B12202,0-('Calc4'!B11592+IF('935'!Q465=0,0,(1-'935'!Y465/'11'!D$17)*'11'!B$17/('11'!B$17-'935'!X465)*IF('Calc1'!B5991=0,1,'Calc2'!B470/'Calc1'!B5991)*'Calc4'!B14031)))*'11'!B$17*0.01*'Calc4'!B$668/'Calc4'!B$685</f>
        <v>0</v>
      </c>
      <c r="AD523" s="23">
        <f>0.01*('Calc2'!B470*'11'!B$17*'Calc2'!B25458+'Calc1'!B5991*'Calc2'!B19356*'935'!Q465*('11'!D$17-'935'!Y465)*('11'!B$17/('11'!B$17-'935'!X465)))</f>
        <v>0</v>
      </c>
      <c r="AE523" s="23">
        <f>'Calc1'!B5991*'Calc4'!B$8668*('Calc4'!B$8041+'Calc1'!B10883)</f>
        <v>0</v>
      </c>
      <c r="AF523" s="23">
        <f>'Calc1'!B5991*MAX('Calc4'!B12202,0-('Calc4'!B11592+IF('935'!Q465=0,0,(1-'935'!Y465/'11'!D$17)*'11'!B$17/('11'!B$17-'935'!X465)*IF('Calc1'!B5991=0,1,'Calc2'!B470/'Calc1'!B5991)*'Calc4'!B14031)))*'11'!B$17*0.01*(1-('Calc4'!B$668+'Calc4'!B$11)/'Calc4'!B$685)</f>
        <v>0</v>
      </c>
      <c r="AG523" s="23">
        <f>Q523-Y523-Z523-AA523-AB523-AC523-AD523-AE523-AF523</f>
        <v>0</v>
      </c>
      <c r="AH523" s="10"/>
    </row>
    <row r="524" spans="1:34">
      <c r="A524" s="21">
        <v>460</v>
      </c>
      <c r="B524" s="28">
        <f>'Results'!B477</f>
        <v>0</v>
      </c>
      <c r="C524" s="7">
        <f>'Results'!C477</f>
        <v>0</v>
      </c>
      <c r="D524" s="29">
        <f>'Results'!D477</f>
        <v>0</v>
      </c>
      <c r="E524" s="29">
        <f>'Results'!E477</f>
        <v>0</v>
      </c>
      <c r="F524" s="29">
        <f>'Results'!F477</f>
        <v>0</v>
      </c>
      <c r="G524" s="7">
        <f>'Results'!G477</f>
        <v>0</v>
      </c>
      <c r="H524" s="29">
        <f>'Results'!H477</f>
        <v>0</v>
      </c>
      <c r="I524" s="29">
        <f>'Results'!I477</f>
        <v>0</v>
      </c>
      <c r="J524" s="29">
        <f>'Results'!J477</f>
        <v>0</v>
      </c>
      <c r="K524" s="30">
        <f>0.01*'11'!B$17*'Calc1'!B5992*'Results'!E477</f>
        <v>0</v>
      </c>
      <c r="L524" s="23">
        <f>0.01*('11'!D$17-'935'!Y466)*'Results'!C477*'Calc1'!B5992*('11'!B$17/('11'!B$17-'935'!X466))*'935'!Q466</f>
        <v>0</v>
      </c>
      <c r="M524" s="23">
        <f>0.01*('11'!B$17-'935'!X466)*'Results'!D477</f>
        <v>0</v>
      </c>
      <c r="N524" s="23">
        <f>0.01*'11'!B$17*'Calc1'!B8437*'Calc3'!B3682</f>
        <v>0</v>
      </c>
      <c r="O524" s="23">
        <f>0.01*('11'!B$17-'935'!X466)*'Calc4'!B18914</f>
        <v>0</v>
      </c>
      <c r="P524" s="23">
        <f>0.01*'Calc3'!B6118*'935'!U466</f>
        <v>0</v>
      </c>
      <c r="Q524" s="30">
        <f>K524+L524+M524</f>
        <v>0</v>
      </c>
      <c r="R524" s="26">
        <f>'935'!Z466</f>
        <v>0</v>
      </c>
      <c r="S524" s="31">
        <f>Q524-R524</f>
        <v>0</v>
      </c>
      <c r="T524" s="32">
        <f>IF(R524,Q524/R524-1,"")</f>
        <v>0</v>
      </c>
      <c r="U524" s="30">
        <f>N524+O524+P524</f>
        <v>0</v>
      </c>
      <c r="V524" s="26">
        <f>'935'!AA466</f>
        <v>0</v>
      </c>
      <c r="W524" s="31">
        <f>U524-V524</f>
        <v>0</v>
      </c>
      <c r="X524" s="32">
        <f>IF(V524,U524/V524-1,"")</f>
        <v>0</v>
      </c>
      <c r="Y524" s="30">
        <f>0.01*('11'!B$17-'935'!X466)*'Calc4'!B15867</f>
        <v>0</v>
      </c>
      <c r="Z524" s="23">
        <f>0.01*'11'!B$17*'Calc1'!B5992*'Calc4'!B9764</f>
        <v>0</v>
      </c>
      <c r="AA524" s="23">
        <f>'Calc1'!B5992*MAX('Calc4'!B12203,0-('Calc4'!B11593+IF('935'!Q466=0,0,(1-'935'!Y466/'11'!D$17)*'11'!B$17/('11'!B$17-'935'!X466)*IF('Calc1'!B5992=0,1,'Calc2'!B471/'Calc1'!B5992)*'Calc4'!B14032)))*'11'!B$17*0.01*'Calc4'!B$11/'Calc4'!B$685</f>
        <v>0</v>
      </c>
      <c r="AB524" s="23">
        <f>'Calc1'!B5992*'Calc4'!B$9295*'Calc4'!B9137</f>
        <v>0</v>
      </c>
      <c r="AC524" s="23">
        <f>'Calc1'!B5992*MAX('Calc4'!B12203,0-('Calc4'!B11593+IF('935'!Q466=0,0,(1-'935'!Y466/'11'!D$17)*'11'!B$17/('11'!B$17-'935'!X466)*IF('Calc1'!B5992=0,1,'Calc2'!B471/'Calc1'!B5992)*'Calc4'!B14032)))*'11'!B$17*0.01*'Calc4'!B$668/'Calc4'!B$685</f>
        <v>0</v>
      </c>
      <c r="AD524" s="23">
        <f>0.01*('Calc2'!B471*'11'!B$17*'Calc2'!B25459+'Calc1'!B5992*'Calc2'!B19357*'935'!Q466*('11'!D$17-'935'!Y466)*('11'!B$17/('11'!B$17-'935'!X466)))</f>
        <v>0</v>
      </c>
      <c r="AE524" s="23">
        <f>'Calc1'!B5992*'Calc4'!B$8668*('Calc4'!B$8041+'Calc1'!B10884)</f>
        <v>0</v>
      </c>
      <c r="AF524" s="23">
        <f>'Calc1'!B5992*MAX('Calc4'!B12203,0-('Calc4'!B11593+IF('935'!Q466=0,0,(1-'935'!Y466/'11'!D$17)*'11'!B$17/('11'!B$17-'935'!X466)*IF('Calc1'!B5992=0,1,'Calc2'!B471/'Calc1'!B5992)*'Calc4'!B14032)))*'11'!B$17*0.01*(1-('Calc4'!B$668+'Calc4'!B$11)/'Calc4'!B$685)</f>
        <v>0</v>
      </c>
      <c r="AG524" s="23">
        <f>Q524-Y524-Z524-AA524-AB524-AC524-AD524-AE524-AF524</f>
        <v>0</v>
      </c>
      <c r="AH524" s="10"/>
    </row>
    <row r="525" spans="1:34">
      <c r="A525" s="21">
        <v>461</v>
      </c>
      <c r="B525" s="28">
        <f>'Results'!B478</f>
        <v>0</v>
      </c>
      <c r="C525" s="7">
        <f>'Results'!C478</f>
        <v>0</v>
      </c>
      <c r="D525" s="29">
        <f>'Results'!D478</f>
        <v>0</v>
      </c>
      <c r="E525" s="29">
        <f>'Results'!E478</f>
        <v>0</v>
      </c>
      <c r="F525" s="29">
        <f>'Results'!F478</f>
        <v>0</v>
      </c>
      <c r="G525" s="7">
        <f>'Results'!G478</f>
        <v>0</v>
      </c>
      <c r="H525" s="29">
        <f>'Results'!H478</f>
        <v>0</v>
      </c>
      <c r="I525" s="29">
        <f>'Results'!I478</f>
        <v>0</v>
      </c>
      <c r="J525" s="29">
        <f>'Results'!J478</f>
        <v>0</v>
      </c>
      <c r="K525" s="30">
        <f>0.01*'11'!B$17*'Calc1'!B5993*'Results'!E478</f>
        <v>0</v>
      </c>
      <c r="L525" s="23">
        <f>0.01*('11'!D$17-'935'!Y467)*'Results'!C478*'Calc1'!B5993*('11'!B$17/('11'!B$17-'935'!X467))*'935'!Q467</f>
        <v>0</v>
      </c>
      <c r="M525" s="23">
        <f>0.01*('11'!B$17-'935'!X467)*'Results'!D478</f>
        <v>0</v>
      </c>
      <c r="N525" s="23">
        <f>0.01*'11'!B$17*'Calc1'!B8438*'Calc3'!B3683</f>
        <v>0</v>
      </c>
      <c r="O525" s="23">
        <f>0.01*('11'!B$17-'935'!X467)*'Calc4'!B18915</f>
        <v>0</v>
      </c>
      <c r="P525" s="23">
        <f>0.01*'Calc3'!B6119*'935'!U467</f>
        <v>0</v>
      </c>
      <c r="Q525" s="30">
        <f>K525+L525+M525</f>
        <v>0</v>
      </c>
      <c r="R525" s="26">
        <f>'935'!Z467</f>
        <v>0</v>
      </c>
      <c r="S525" s="31">
        <f>Q525-R525</f>
        <v>0</v>
      </c>
      <c r="T525" s="32">
        <f>IF(R525,Q525/R525-1,"")</f>
        <v>0</v>
      </c>
      <c r="U525" s="30">
        <f>N525+O525+P525</f>
        <v>0</v>
      </c>
      <c r="V525" s="26">
        <f>'935'!AA467</f>
        <v>0</v>
      </c>
      <c r="W525" s="31">
        <f>U525-V525</f>
        <v>0</v>
      </c>
      <c r="X525" s="32">
        <f>IF(V525,U525/V525-1,"")</f>
        <v>0</v>
      </c>
      <c r="Y525" s="30">
        <f>0.01*('11'!B$17-'935'!X467)*'Calc4'!B15868</f>
        <v>0</v>
      </c>
      <c r="Z525" s="23">
        <f>0.01*'11'!B$17*'Calc1'!B5993*'Calc4'!B9765</f>
        <v>0</v>
      </c>
      <c r="AA525" s="23">
        <f>'Calc1'!B5993*MAX('Calc4'!B12204,0-('Calc4'!B11594+IF('935'!Q467=0,0,(1-'935'!Y467/'11'!D$17)*'11'!B$17/('11'!B$17-'935'!X467)*IF('Calc1'!B5993=0,1,'Calc2'!B472/'Calc1'!B5993)*'Calc4'!B14033)))*'11'!B$17*0.01*'Calc4'!B$11/'Calc4'!B$685</f>
        <v>0</v>
      </c>
      <c r="AB525" s="23">
        <f>'Calc1'!B5993*'Calc4'!B$9295*'Calc4'!B9138</f>
        <v>0</v>
      </c>
      <c r="AC525" s="23">
        <f>'Calc1'!B5993*MAX('Calc4'!B12204,0-('Calc4'!B11594+IF('935'!Q467=0,0,(1-'935'!Y467/'11'!D$17)*'11'!B$17/('11'!B$17-'935'!X467)*IF('Calc1'!B5993=0,1,'Calc2'!B472/'Calc1'!B5993)*'Calc4'!B14033)))*'11'!B$17*0.01*'Calc4'!B$668/'Calc4'!B$685</f>
        <v>0</v>
      </c>
      <c r="AD525" s="23">
        <f>0.01*('Calc2'!B472*'11'!B$17*'Calc2'!B25460+'Calc1'!B5993*'Calc2'!B19358*'935'!Q467*('11'!D$17-'935'!Y467)*('11'!B$17/('11'!B$17-'935'!X467)))</f>
        <v>0</v>
      </c>
      <c r="AE525" s="23">
        <f>'Calc1'!B5993*'Calc4'!B$8668*('Calc4'!B$8041+'Calc1'!B10885)</f>
        <v>0</v>
      </c>
      <c r="AF525" s="23">
        <f>'Calc1'!B5993*MAX('Calc4'!B12204,0-('Calc4'!B11594+IF('935'!Q467=0,0,(1-'935'!Y467/'11'!D$17)*'11'!B$17/('11'!B$17-'935'!X467)*IF('Calc1'!B5993=0,1,'Calc2'!B472/'Calc1'!B5993)*'Calc4'!B14033)))*'11'!B$17*0.01*(1-('Calc4'!B$668+'Calc4'!B$11)/'Calc4'!B$685)</f>
        <v>0</v>
      </c>
      <c r="AG525" s="23">
        <f>Q525-Y525-Z525-AA525-AB525-AC525-AD525-AE525-AF525</f>
        <v>0</v>
      </c>
      <c r="AH525" s="10"/>
    </row>
    <row r="526" spans="1:34">
      <c r="A526" s="21">
        <v>462</v>
      </c>
      <c r="B526" s="28">
        <f>'Results'!B479</f>
        <v>0</v>
      </c>
      <c r="C526" s="7">
        <f>'Results'!C479</f>
        <v>0</v>
      </c>
      <c r="D526" s="29">
        <f>'Results'!D479</f>
        <v>0</v>
      </c>
      <c r="E526" s="29">
        <f>'Results'!E479</f>
        <v>0</v>
      </c>
      <c r="F526" s="29">
        <f>'Results'!F479</f>
        <v>0</v>
      </c>
      <c r="G526" s="7">
        <f>'Results'!G479</f>
        <v>0</v>
      </c>
      <c r="H526" s="29">
        <f>'Results'!H479</f>
        <v>0</v>
      </c>
      <c r="I526" s="29">
        <f>'Results'!I479</f>
        <v>0</v>
      </c>
      <c r="J526" s="29">
        <f>'Results'!J479</f>
        <v>0</v>
      </c>
      <c r="K526" s="30">
        <f>0.01*'11'!B$17*'Calc1'!B5994*'Results'!E479</f>
        <v>0</v>
      </c>
      <c r="L526" s="23">
        <f>0.01*('11'!D$17-'935'!Y468)*'Results'!C479*'Calc1'!B5994*('11'!B$17/('11'!B$17-'935'!X468))*'935'!Q468</f>
        <v>0</v>
      </c>
      <c r="M526" s="23">
        <f>0.01*('11'!B$17-'935'!X468)*'Results'!D479</f>
        <v>0</v>
      </c>
      <c r="N526" s="23">
        <f>0.01*'11'!B$17*'Calc1'!B8439*'Calc3'!B3684</f>
        <v>0</v>
      </c>
      <c r="O526" s="23">
        <f>0.01*('11'!B$17-'935'!X468)*'Calc4'!B18916</f>
        <v>0</v>
      </c>
      <c r="P526" s="23">
        <f>0.01*'Calc3'!B6120*'935'!U468</f>
        <v>0</v>
      </c>
      <c r="Q526" s="30">
        <f>K526+L526+M526</f>
        <v>0</v>
      </c>
      <c r="R526" s="26">
        <f>'935'!Z468</f>
        <v>0</v>
      </c>
      <c r="S526" s="31">
        <f>Q526-R526</f>
        <v>0</v>
      </c>
      <c r="T526" s="32">
        <f>IF(R526,Q526/R526-1,"")</f>
        <v>0</v>
      </c>
      <c r="U526" s="30">
        <f>N526+O526+P526</f>
        <v>0</v>
      </c>
      <c r="V526" s="26">
        <f>'935'!AA468</f>
        <v>0</v>
      </c>
      <c r="W526" s="31">
        <f>U526-V526</f>
        <v>0</v>
      </c>
      <c r="X526" s="32">
        <f>IF(V526,U526/V526-1,"")</f>
        <v>0</v>
      </c>
      <c r="Y526" s="30">
        <f>0.01*('11'!B$17-'935'!X468)*'Calc4'!B15869</f>
        <v>0</v>
      </c>
      <c r="Z526" s="23">
        <f>0.01*'11'!B$17*'Calc1'!B5994*'Calc4'!B9766</f>
        <v>0</v>
      </c>
      <c r="AA526" s="23">
        <f>'Calc1'!B5994*MAX('Calc4'!B12205,0-('Calc4'!B11595+IF('935'!Q468=0,0,(1-'935'!Y468/'11'!D$17)*'11'!B$17/('11'!B$17-'935'!X468)*IF('Calc1'!B5994=0,1,'Calc2'!B473/'Calc1'!B5994)*'Calc4'!B14034)))*'11'!B$17*0.01*'Calc4'!B$11/'Calc4'!B$685</f>
        <v>0</v>
      </c>
      <c r="AB526" s="23">
        <f>'Calc1'!B5994*'Calc4'!B$9295*'Calc4'!B9139</f>
        <v>0</v>
      </c>
      <c r="AC526" s="23">
        <f>'Calc1'!B5994*MAX('Calc4'!B12205,0-('Calc4'!B11595+IF('935'!Q468=0,0,(1-'935'!Y468/'11'!D$17)*'11'!B$17/('11'!B$17-'935'!X468)*IF('Calc1'!B5994=0,1,'Calc2'!B473/'Calc1'!B5994)*'Calc4'!B14034)))*'11'!B$17*0.01*'Calc4'!B$668/'Calc4'!B$685</f>
        <v>0</v>
      </c>
      <c r="AD526" s="23">
        <f>0.01*('Calc2'!B473*'11'!B$17*'Calc2'!B25461+'Calc1'!B5994*'Calc2'!B19359*'935'!Q468*('11'!D$17-'935'!Y468)*('11'!B$17/('11'!B$17-'935'!X468)))</f>
        <v>0</v>
      </c>
      <c r="AE526" s="23">
        <f>'Calc1'!B5994*'Calc4'!B$8668*('Calc4'!B$8041+'Calc1'!B10886)</f>
        <v>0</v>
      </c>
      <c r="AF526" s="23">
        <f>'Calc1'!B5994*MAX('Calc4'!B12205,0-('Calc4'!B11595+IF('935'!Q468=0,0,(1-'935'!Y468/'11'!D$17)*'11'!B$17/('11'!B$17-'935'!X468)*IF('Calc1'!B5994=0,1,'Calc2'!B473/'Calc1'!B5994)*'Calc4'!B14034)))*'11'!B$17*0.01*(1-('Calc4'!B$668+'Calc4'!B$11)/'Calc4'!B$685)</f>
        <v>0</v>
      </c>
      <c r="AG526" s="23">
        <f>Q526-Y526-Z526-AA526-AB526-AC526-AD526-AE526-AF526</f>
        <v>0</v>
      </c>
      <c r="AH526" s="10"/>
    </row>
    <row r="527" spans="1:34">
      <c r="A527" s="21">
        <v>463</v>
      </c>
      <c r="B527" s="28">
        <f>'Results'!B480</f>
        <v>0</v>
      </c>
      <c r="C527" s="7">
        <f>'Results'!C480</f>
        <v>0</v>
      </c>
      <c r="D527" s="29">
        <f>'Results'!D480</f>
        <v>0</v>
      </c>
      <c r="E527" s="29">
        <f>'Results'!E480</f>
        <v>0</v>
      </c>
      <c r="F527" s="29">
        <f>'Results'!F480</f>
        <v>0</v>
      </c>
      <c r="G527" s="7">
        <f>'Results'!G480</f>
        <v>0</v>
      </c>
      <c r="H527" s="29">
        <f>'Results'!H480</f>
        <v>0</v>
      </c>
      <c r="I527" s="29">
        <f>'Results'!I480</f>
        <v>0</v>
      </c>
      <c r="J527" s="29">
        <f>'Results'!J480</f>
        <v>0</v>
      </c>
      <c r="K527" s="30">
        <f>0.01*'11'!B$17*'Calc1'!B5995*'Results'!E480</f>
        <v>0</v>
      </c>
      <c r="L527" s="23">
        <f>0.01*('11'!D$17-'935'!Y469)*'Results'!C480*'Calc1'!B5995*('11'!B$17/('11'!B$17-'935'!X469))*'935'!Q469</f>
        <v>0</v>
      </c>
      <c r="M527" s="23">
        <f>0.01*('11'!B$17-'935'!X469)*'Results'!D480</f>
        <v>0</v>
      </c>
      <c r="N527" s="23">
        <f>0.01*'11'!B$17*'Calc1'!B8440*'Calc3'!B3685</f>
        <v>0</v>
      </c>
      <c r="O527" s="23">
        <f>0.01*('11'!B$17-'935'!X469)*'Calc4'!B18917</f>
        <v>0</v>
      </c>
      <c r="P527" s="23">
        <f>0.01*'Calc3'!B6121*'935'!U469</f>
        <v>0</v>
      </c>
      <c r="Q527" s="30">
        <f>K527+L527+M527</f>
        <v>0</v>
      </c>
      <c r="R527" s="26">
        <f>'935'!Z469</f>
        <v>0</v>
      </c>
      <c r="S527" s="31">
        <f>Q527-R527</f>
        <v>0</v>
      </c>
      <c r="T527" s="32">
        <f>IF(R527,Q527/R527-1,"")</f>
        <v>0</v>
      </c>
      <c r="U527" s="30">
        <f>N527+O527+P527</f>
        <v>0</v>
      </c>
      <c r="V527" s="26">
        <f>'935'!AA469</f>
        <v>0</v>
      </c>
      <c r="W527" s="31">
        <f>U527-V527</f>
        <v>0</v>
      </c>
      <c r="X527" s="32">
        <f>IF(V527,U527/V527-1,"")</f>
        <v>0</v>
      </c>
      <c r="Y527" s="30">
        <f>0.01*('11'!B$17-'935'!X469)*'Calc4'!B15870</f>
        <v>0</v>
      </c>
      <c r="Z527" s="23">
        <f>0.01*'11'!B$17*'Calc1'!B5995*'Calc4'!B9767</f>
        <v>0</v>
      </c>
      <c r="AA527" s="23">
        <f>'Calc1'!B5995*MAX('Calc4'!B12206,0-('Calc4'!B11596+IF('935'!Q469=0,0,(1-'935'!Y469/'11'!D$17)*'11'!B$17/('11'!B$17-'935'!X469)*IF('Calc1'!B5995=0,1,'Calc2'!B474/'Calc1'!B5995)*'Calc4'!B14035)))*'11'!B$17*0.01*'Calc4'!B$11/'Calc4'!B$685</f>
        <v>0</v>
      </c>
      <c r="AB527" s="23">
        <f>'Calc1'!B5995*'Calc4'!B$9295*'Calc4'!B9140</f>
        <v>0</v>
      </c>
      <c r="AC527" s="23">
        <f>'Calc1'!B5995*MAX('Calc4'!B12206,0-('Calc4'!B11596+IF('935'!Q469=0,0,(1-'935'!Y469/'11'!D$17)*'11'!B$17/('11'!B$17-'935'!X469)*IF('Calc1'!B5995=0,1,'Calc2'!B474/'Calc1'!B5995)*'Calc4'!B14035)))*'11'!B$17*0.01*'Calc4'!B$668/'Calc4'!B$685</f>
        <v>0</v>
      </c>
      <c r="AD527" s="23">
        <f>0.01*('Calc2'!B474*'11'!B$17*'Calc2'!B25462+'Calc1'!B5995*'Calc2'!B19360*'935'!Q469*('11'!D$17-'935'!Y469)*('11'!B$17/('11'!B$17-'935'!X469)))</f>
        <v>0</v>
      </c>
      <c r="AE527" s="23">
        <f>'Calc1'!B5995*'Calc4'!B$8668*('Calc4'!B$8041+'Calc1'!B10887)</f>
        <v>0</v>
      </c>
      <c r="AF527" s="23">
        <f>'Calc1'!B5995*MAX('Calc4'!B12206,0-('Calc4'!B11596+IF('935'!Q469=0,0,(1-'935'!Y469/'11'!D$17)*'11'!B$17/('11'!B$17-'935'!X469)*IF('Calc1'!B5995=0,1,'Calc2'!B474/'Calc1'!B5995)*'Calc4'!B14035)))*'11'!B$17*0.01*(1-('Calc4'!B$668+'Calc4'!B$11)/'Calc4'!B$685)</f>
        <v>0</v>
      </c>
      <c r="AG527" s="23">
        <f>Q527-Y527-Z527-AA527-AB527-AC527-AD527-AE527-AF527</f>
        <v>0</v>
      </c>
      <c r="AH527" s="10"/>
    </row>
    <row r="528" spans="1:34">
      <c r="A528" s="21">
        <v>464</v>
      </c>
      <c r="B528" s="28">
        <f>'Results'!B481</f>
        <v>0</v>
      </c>
      <c r="C528" s="7">
        <f>'Results'!C481</f>
        <v>0</v>
      </c>
      <c r="D528" s="29">
        <f>'Results'!D481</f>
        <v>0</v>
      </c>
      <c r="E528" s="29">
        <f>'Results'!E481</f>
        <v>0</v>
      </c>
      <c r="F528" s="29">
        <f>'Results'!F481</f>
        <v>0</v>
      </c>
      <c r="G528" s="7">
        <f>'Results'!G481</f>
        <v>0</v>
      </c>
      <c r="H528" s="29">
        <f>'Results'!H481</f>
        <v>0</v>
      </c>
      <c r="I528" s="29">
        <f>'Results'!I481</f>
        <v>0</v>
      </c>
      <c r="J528" s="29">
        <f>'Results'!J481</f>
        <v>0</v>
      </c>
      <c r="K528" s="30">
        <f>0.01*'11'!B$17*'Calc1'!B5996*'Results'!E481</f>
        <v>0</v>
      </c>
      <c r="L528" s="23">
        <f>0.01*('11'!D$17-'935'!Y470)*'Results'!C481*'Calc1'!B5996*('11'!B$17/('11'!B$17-'935'!X470))*'935'!Q470</f>
        <v>0</v>
      </c>
      <c r="M528" s="23">
        <f>0.01*('11'!B$17-'935'!X470)*'Results'!D481</f>
        <v>0</v>
      </c>
      <c r="N528" s="23">
        <f>0.01*'11'!B$17*'Calc1'!B8441*'Calc3'!B3686</f>
        <v>0</v>
      </c>
      <c r="O528" s="23">
        <f>0.01*('11'!B$17-'935'!X470)*'Calc4'!B18918</f>
        <v>0</v>
      </c>
      <c r="P528" s="23">
        <f>0.01*'Calc3'!B6122*'935'!U470</f>
        <v>0</v>
      </c>
      <c r="Q528" s="30">
        <f>K528+L528+M528</f>
        <v>0</v>
      </c>
      <c r="R528" s="26">
        <f>'935'!Z470</f>
        <v>0</v>
      </c>
      <c r="S528" s="31">
        <f>Q528-R528</f>
        <v>0</v>
      </c>
      <c r="T528" s="32">
        <f>IF(R528,Q528/R528-1,"")</f>
        <v>0</v>
      </c>
      <c r="U528" s="30">
        <f>N528+O528+P528</f>
        <v>0</v>
      </c>
      <c r="V528" s="26">
        <f>'935'!AA470</f>
        <v>0</v>
      </c>
      <c r="W528" s="31">
        <f>U528-V528</f>
        <v>0</v>
      </c>
      <c r="X528" s="32">
        <f>IF(V528,U528/V528-1,"")</f>
        <v>0</v>
      </c>
      <c r="Y528" s="30">
        <f>0.01*('11'!B$17-'935'!X470)*'Calc4'!B15871</f>
        <v>0</v>
      </c>
      <c r="Z528" s="23">
        <f>0.01*'11'!B$17*'Calc1'!B5996*'Calc4'!B9768</f>
        <v>0</v>
      </c>
      <c r="AA528" s="23">
        <f>'Calc1'!B5996*MAX('Calc4'!B12207,0-('Calc4'!B11597+IF('935'!Q470=0,0,(1-'935'!Y470/'11'!D$17)*'11'!B$17/('11'!B$17-'935'!X470)*IF('Calc1'!B5996=0,1,'Calc2'!B475/'Calc1'!B5996)*'Calc4'!B14036)))*'11'!B$17*0.01*'Calc4'!B$11/'Calc4'!B$685</f>
        <v>0</v>
      </c>
      <c r="AB528" s="23">
        <f>'Calc1'!B5996*'Calc4'!B$9295*'Calc4'!B9141</f>
        <v>0</v>
      </c>
      <c r="AC528" s="23">
        <f>'Calc1'!B5996*MAX('Calc4'!B12207,0-('Calc4'!B11597+IF('935'!Q470=0,0,(1-'935'!Y470/'11'!D$17)*'11'!B$17/('11'!B$17-'935'!X470)*IF('Calc1'!B5996=0,1,'Calc2'!B475/'Calc1'!B5996)*'Calc4'!B14036)))*'11'!B$17*0.01*'Calc4'!B$668/'Calc4'!B$685</f>
        <v>0</v>
      </c>
      <c r="AD528" s="23">
        <f>0.01*('Calc2'!B475*'11'!B$17*'Calc2'!B25463+'Calc1'!B5996*'Calc2'!B19361*'935'!Q470*('11'!D$17-'935'!Y470)*('11'!B$17/('11'!B$17-'935'!X470)))</f>
        <v>0</v>
      </c>
      <c r="AE528" s="23">
        <f>'Calc1'!B5996*'Calc4'!B$8668*('Calc4'!B$8041+'Calc1'!B10888)</f>
        <v>0</v>
      </c>
      <c r="AF528" s="23">
        <f>'Calc1'!B5996*MAX('Calc4'!B12207,0-('Calc4'!B11597+IF('935'!Q470=0,0,(1-'935'!Y470/'11'!D$17)*'11'!B$17/('11'!B$17-'935'!X470)*IF('Calc1'!B5996=0,1,'Calc2'!B475/'Calc1'!B5996)*'Calc4'!B14036)))*'11'!B$17*0.01*(1-('Calc4'!B$668+'Calc4'!B$11)/'Calc4'!B$685)</f>
        <v>0</v>
      </c>
      <c r="AG528" s="23">
        <f>Q528-Y528-Z528-AA528-AB528-AC528-AD528-AE528-AF528</f>
        <v>0</v>
      </c>
      <c r="AH528" s="10"/>
    </row>
    <row r="529" spans="1:34">
      <c r="A529" s="21">
        <v>465</v>
      </c>
      <c r="B529" s="28">
        <f>'Results'!B482</f>
        <v>0</v>
      </c>
      <c r="C529" s="7">
        <f>'Results'!C482</f>
        <v>0</v>
      </c>
      <c r="D529" s="29">
        <f>'Results'!D482</f>
        <v>0</v>
      </c>
      <c r="E529" s="29">
        <f>'Results'!E482</f>
        <v>0</v>
      </c>
      <c r="F529" s="29">
        <f>'Results'!F482</f>
        <v>0</v>
      </c>
      <c r="G529" s="7">
        <f>'Results'!G482</f>
        <v>0</v>
      </c>
      <c r="H529" s="29">
        <f>'Results'!H482</f>
        <v>0</v>
      </c>
      <c r="I529" s="29">
        <f>'Results'!I482</f>
        <v>0</v>
      </c>
      <c r="J529" s="29">
        <f>'Results'!J482</f>
        <v>0</v>
      </c>
      <c r="K529" s="30">
        <f>0.01*'11'!B$17*'Calc1'!B5997*'Results'!E482</f>
        <v>0</v>
      </c>
      <c r="L529" s="23">
        <f>0.01*('11'!D$17-'935'!Y471)*'Results'!C482*'Calc1'!B5997*('11'!B$17/('11'!B$17-'935'!X471))*'935'!Q471</f>
        <v>0</v>
      </c>
      <c r="M529" s="23">
        <f>0.01*('11'!B$17-'935'!X471)*'Results'!D482</f>
        <v>0</v>
      </c>
      <c r="N529" s="23">
        <f>0.01*'11'!B$17*'Calc1'!B8442*'Calc3'!B3687</f>
        <v>0</v>
      </c>
      <c r="O529" s="23">
        <f>0.01*('11'!B$17-'935'!X471)*'Calc4'!B18919</f>
        <v>0</v>
      </c>
      <c r="P529" s="23">
        <f>0.01*'Calc3'!B6123*'935'!U471</f>
        <v>0</v>
      </c>
      <c r="Q529" s="30">
        <f>K529+L529+M529</f>
        <v>0</v>
      </c>
      <c r="R529" s="26">
        <f>'935'!Z471</f>
        <v>0</v>
      </c>
      <c r="S529" s="31">
        <f>Q529-R529</f>
        <v>0</v>
      </c>
      <c r="T529" s="32">
        <f>IF(R529,Q529/R529-1,"")</f>
        <v>0</v>
      </c>
      <c r="U529" s="30">
        <f>N529+O529+P529</f>
        <v>0</v>
      </c>
      <c r="V529" s="26">
        <f>'935'!AA471</f>
        <v>0</v>
      </c>
      <c r="W529" s="31">
        <f>U529-V529</f>
        <v>0</v>
      </c>
      <c r="X529" s="32">
        <f>IF(V529,U529/V529-1,"")</f>
        <v>0</v>
      </c>
      <c r="Y529" s="30">
        <f>0.01*('11'!B$17-'935'!X471)*'Calc4'!B15872</f>
        <v>0</v>
      </c>
      <c r="Z529" s="23">
        <f>0.01*'11'!B$17*'Calc1'!B5997*'Calc4'!B9769</f>
        <v>0</v>
      </c>
      <c r="AA529" s="23">
        <f>'Calc1'!B5997*MAX('Calc4'!B12208,0-('Calc4'!B11598+IF('935'!Q471=0,0,(1-'935'!Y471/'11'!D$17)*'11'!B$17/('11'!B$17-'935'!X471)*IF('Calc1'!B5997=0,1,'Calc2'!B476/'Calc1'!B5997)*'Calc4'!B14037)))*'11'!B$17*0.01*'Calc4'!B$11/'Calc4'!B$685</f>
        <v>0</v>
      </c>
      <c r="AB529" s="23">
        <f>'Calc1'!B5997*'Calc4'!B$9295*'Calc4'!B9142</f>
        <v>0</v>
      </c>
      <c r="AC529" s="23">
        <f>'Calc1'!B5997*MAX('Calc4'!B12208,0-('Calc4'!B11598+IF('935'!Q471=0,0,(1-'935'!Y471/'11'!D$17)*'11'!B$17/('11'!B$17-'935'!X471)*IF('Calc1'!B5997=0,1,'Calc2'!B476/'Calc1'!B5997)*'Calc4'!B14037)))*'11'!B$17*0.01*'Calc4'!B$668/'Calc4'!B$685</f>
        <v>0</v>
      </c>
      <c r="AD529" s="23">
        <f>0.01*('Calc2'!B476*'11'!B$17*'Calc2'!B25464+'Calc1'!B5997*'Calc2'!B19362*'935'!Q471*('11'!D$17-'935'!Y471)*('11'!B$17/('11'!B$17-'935'!X471)))</f>
        <v>0</v>
      </c>
      <c r="AE529" s="23">
        <f>'Calc1'!B5997*'Calc4'!B$8668*('Calc4'!B$8041+'Calc1'!B10889)</f>
        <v>0</v>
      </c>
      <c r="AF529" s="23">
        <f>'Calc1'!B5997*MAX('Calc4'!B12208,0-('Calc4'!B11598+IF('935'!Q471=0,0,(1-'935'!Y471/'11'!D$17)*'11'!B$17/('11'!B$17-'935'!X471)*IF('Calc1'!B5997=0,1,'Calc2'!B476/'Calc1'!B5997)*'Calc4'!B14037)))*'11'!B$17*0.01*(1-('Calc4'!B$668+'Calc4'!B$11)/'Calc4'!B$685)</f>
        <v>0</v>
      </c>
      <c r="AG529" s="23">
        <f>Q529-Y529-Z529-AA529-AB529-AC529-AD529-AE529-AF529</f>
        <v>0</v>
      </c>
      <c r="AH529" s="10"/>
    </row>
    <row r="530" spans="1:34">
      <c r="A530" s="21">
        <v>466</v>
      </c>
      <c r="B530" s="28">
        <f>'Results'!B483</f>
        <v>0</v>
      </c>
      <c r="C530" s="7">
        <f>'Results'!C483</f>
        <v>0</v>
      </c>
      <c r="D530" s="29">
        <f>'Results'!D483</f>
        <v>0</v>
      </c>
      <c r="E530" s="29">
        <f>'Results'!E483</f>
        <v>0</v>
      </c>
      <c r="F530" s="29">
        <f>'Results'!F483</f>
        <v>0</v>
      </c>
      <c r="G530" s="7">
        <f>'Results'!G483</f>
        <v>0</v>
      </c>
      <c r="H530" s="29">
        <f>'Results'!H483</f>
        <v>0</v>
      </c>
      <c r="I530" s="29">
        <f>'Results'!I483</f>
        <v>0</v>
      </c>
      <c r="J530" s="29">
        <f>'Results'!J483</f>
        <v>0</v>
      </c>
      <c r="K530" s="30">
        <f>0.01*'11'!B$17*'Calc1'!B5998*'Results'!E483</f>
        <v>0</v>
      </c>
      <c r="L530" s="23">
        <f>0.01*('11'!D$17-'935'!Y472)*'Results'!C483*'Calc1'!B5998*('11'!B$17/('11'!B$17-'935'!X472))*'935'!Q472</f>
        <v>0</v>
      </c>
      <c r="M530" s="23">
        <f>0.01*('11'!B$17-'935'!X472)*'Results'!D483</f>
        <v>0</v>
      </c>
      <c r="N530" s="23">
        <f>0.01*'11'!B$17*'Calc1'!B8443*'Calc3'!B3688</f>
        <v>0</v>
      </c>
      <c r="O530" s="23">
        <f>0.01*('11'!B$17-'935'!X472)*'Calc4'!B18920</f>
        <v>0</v>
      </c>
      <c r="P530" s="23">
        <f>0.01*'Calc3'!B6124*'935'!U472</f>
        <v>0</v>
      </c>
      <c r="Q530" s="30">
        <f>K530+L530+M530</f>
        <v>0</v>
      </c>
      <c r="R530" s="26">
        <f>'935'!Z472</f>
        <v>0</v>
      </c>
      <c r="S530" s="31">
        <f>Q530-R530</f>
        <v>0</v>
      </c>
      <c r="T530" s="32">
        <f>IF(R530,Q530/R530-1,"")</f>
        <v>0</v>
      </c>
      <c r="U530" s="30">
        <f>N530+O530+P530</f>
        <v>0</v>
      </c>
      <c r="V530" s="26">
        <f>'935'!AA472</f>
        <v>0</v>
      </c>
      <c r="W530" s="31">
        <f>U530-V530</f>
        <v>0</v>
      </c>
      <c r="X530" s="32">
        <f>IF(V530,U530/V530-1,"")</f>
        <v>0</v>
      </c>
      <c r="Y530" s="30">
        <f>0.01*('11'!B$17-'935'!X472)*'Calc4'!B15873</f>
        <v>0</v>
      </c>
      <c r="Z530" s="23">
        <f>0.01*'11'!B$17*'Calc1'!B5998*'Calc4'!B9770</f>
        <v>0</v>
      </c>
      <c r="AA530" s="23">
        <f>'Calc1'!B5998*MAX('Calc4'!B12209,0-('Calc4'!B11599+IF('935'!Q472=0,0,(1-'935'!Y472/'11'!D$17)*'11'!B$17/('11'!B$17-'935'!X472)*IF('Calc1'!B5998=0,1,'Calc2'!B477/'Calc1'!B5998)*'Calc4'!B14038)))*'11'!B$17*0.01*'Calc4'!B$11/'Calc4'!B$685</f>
        <v>0</v>
      </c>
      <c r="AB530" s="23">
        <f>'Calc1'!B5998*'Calc4'!B$9295*'Calc4'!B9143</f>
        <v>0</v>
      </c>
      <c r="AC530" s="23">
        <f>'Calc1'!B5998*MAX('Calc4'!B12209,0-('Calc4'!B11599+IF('935'!Q472=0,0,(1-'935'!Y472/'11'!D$17)*'11'!B$17/('11'!B$17-'935'!X472)*IF('Calc1'!B5998=0,1,'Calc2'!B477/'Calc1'!B5998)*'Calc4'!B14038)))*'11'!B$17*0.01*'Calc4'!B$668/'Calc4'!B$685</f>
        <v>0</v>
      </c>
      <c r="AD530" s="23">
        <f>0.01*('Calc2'!B477*'11'!B$17*'Calc2'!B25465+'Calc1'!B5998*'Calc2'!B19363*'935'!Q472*('11'!D$17-'935'!Y472)*('11'!B$17/('11'!B$17-'935'!X472)))</f>
        <v>0</v>
      </c>
      <c r="AE530" s="23">
        <f>'Calc1'!B5998*'Calc4'!B$8668*('Calc4'!B$8041+'Calc1'!B10890)</f>
        <v>0</v>
      </c>
      <c r="AF530" s="23">
        <f>'Calc1'!B5998*MAX('Calc4'!B12209,0-('Calc4'!B11599+IF('935'!Q472=0,0,(1-'935'!Y472/'11'!D$17)*'11'!B$17/('11'!B$17-'935'!X472)*IF('Calc1'!B5998=0,1,'Calc2'!B477/'Calc1'!B5998)*'Calc4'!B14038)))*'11'!B$17*0.01*(1-('Calc4'!B$668+'Calc4'!B$11)/'Calc4'!B$685)</f>
        <v>0</v>
      </c>
      <c r="AG530" s="23">
        <f>Q530-Y530-Z530-AA530-AB530-AC530-AD530-AE530-AF530</f>
        <v>0</v>
      </c>
      <c r="AH530" s="10"/>
    </row>
    <row r="531" spans="1:34">
      <c r="A531" s="21">
        <v>467</v>
      </c>
      <c r="B531" s="28">
        <f>'Results'!B484</f>
        <v>0</v>
      </c>
      <c r="C531" s="7">
        <f>'Results'!C484</f>
        <v>0</v>
      </c>
      <c r="D531" s="29">
        <f>'Results'!D484</f>
        <v>0</v>
      </c>
      <c r="E531" s="29">
        <f>'Results'!E484</f>
        <v>0</v>
      </c>
      <c r="F531" s="29">
        <f>'Results'!F484</f>
        <v>0</v>
      </c>
      <c r="G531" s="7">
        <f>'Results'!G484</f>
        <v>0</v>
      </c>
      <c r="H531" s="29">
        <f>'Results'!H484</f>
        <v>0</v>
      </c>
      <c r="I531" s="29">
        <f>'Results'!I484</f>
        <v>0</v>
      </c>
      <c r="J531" s="29">
        <f>'Results'!J484</f>
        <v>0</v>
      </c>
      <c r="K531" s="30">
        <f>0.01*'11'!B$17*'Calc1'!B5999*'Results'!E484</f>
        <v>0</v>
      </c>
      <c r="L531" s="23">
        <f>0.01*('11'!D$17-'935'!Y473)*'Results'!C484*'Calc1'!B5999*('11'!B$17/('11'!B$17-'935'!X473))*'935'!Q473</f>
        <v>0</v>
      </c>
      <c r="M531" s="23">
        <f>0.01*('11'!B$17-'935'!X473)*'Results'!D484</f>
        <v>0</v>
      </c>
      <c r="N531" s="23">
        <f>0.01*'11'!B$17*'Calc1'!B8444*'Calc3'!B3689</f>
        <v>0</v>
      </c>
      <c r="O531" s="23">
        <f>0.01*('11'!B$17-'935'!X473)*'Calc4'!B18921</f>
        <v>0</v>
      </c>
      <c r="P531" s="23">
        <f>0.01*'Calc3'!B6125*'935'!U473</f>
        <v>0</v>
      </c>
      <c r="Q531" s="30">
        <f>K531+L531+M531</f>
        <v>0</v>
      </c>
      <c r="R531" s="26">
        <f>'935'!Z473</f>
        <v>0</v>
      </c>
      <c r="S531" s="31">
        <f>Q531-R531</f>
        <v>0</v>
      </c>
      <c r="T531" s="32">
        <f>IF(R531,Q531/R531-1,"")</f>
        <v>0</v>
      </c>
      <c r="U531" s="30">
        <f>N531+O531+P531</f>
        <v>0</v>
      </c>
      <c r="V531" s="26">
        <f>'935'!AA473</f>
        <v>0</v>
      </c>
      <c r="W531" s="31">
        <f>U531-V531</f>
        <v>0</v>
      </c>
      <c r="X531" s="32">
        <f>IF(V531,U531/V531-1,"")</f>
        <v>0</v>
      </c>
      <c r="Y531" s="30">
        <f>0.01*('11'!B$17-'935'!X473)*'Calc4'!B15874</f>
        <v>0</v>
      </c>
      <c r="Z531" s="23">
        <f>0.01*'11'!B$17*'Calc1'!B5999*'Calc4'!B9771</f>
        <v>0</v>
      </c>
      <c r="AA531" s="23">
        <f>'Calc1'!B5999*MAX('Calc4'!B12210,0-('Calc4'!B11600+IF('935'!Q473=0,0,(1-'935'!Y473/'11'!D$17)*'11'!B$17/('11'!B$17-'935'!X473)*IF('Calc1'!B5999=0,1,'Calc2'!B478/'Calc1'!B5999)*'Calc4'!B14039)))*'11'!B$17*0.01*'Calc4'!B$11/'Calc4'!B$685</f>
        <v>0</v>
      </c>
      <c r="AB531" s="23">
        <f>'Calc1'!B5999*'Calc4'!B$9295*'Calc4'!B9144</f>
        <v>0</v>
      </c>
      <c r="AC531" s="23">
        <f>'Calc1'!B5999*MAX('Calc4'!B12210,0-('Calc4'!B11600+IF('935'!Q473=0,0,(1-'935'!Y473/'11'!D$17)*'11'!B$17/('11'!B$17-'935'!X473)*IF('Calc1'!B5999=0,1,'Calc2'!B478/'Calc1'!B5999)*'Calc4'!B14039)))*'11'!B$17*0.01*'Calc4'!B$668/'Calc4'!B$685</f>
        <v>0</v>
      </c>
      <c r="AD531" s="23">
        <f>0.01*('Calc2'!B478*'11'!B$17*'Calc2'!B25466+'Calc1'!B5999*'Calc2'!B19364*'935'!Q473*('11'!D$17-'935'!Y473)*('11'!B$17/('11'!B$17-'935'!X473)))</f>
        <v>0</v>
      </c>
      <c r="AE531" s="23">
        <f>'Calc1'!B5999*'Calc4'!B$8668*('Calc4'!B$8041+'Calc1'!B10891)</f>
        <v>0</v>
      </c>
      <c r="AF531" s="23">
        <f>'Calc1'!B5999*MAX('Calc4'!B12210,0-('Calc4'!B11600+IF('935'!Q473=0,0,(1-'935'!Y473/'11'!D$17)*'11'!B$17/('11'!B$17-'935'!X473)*IF('Calc1'!B5999=0,1,'Calc2'!B478/'Calc1'!B5999)*'Calc4'!B14039)))*'11'!B$17*0.01*(1-('Calc4'!B$668+'Calc4'!B$11)/'Calc4'!B$685)</f>
        <v>0</v>
      </c>
      <c r="AG531" s="23">
        <f>Q531-Y531-Z531-AA531-AB531-AC531-AD531-AE531-AF531</f>
        <v>0</v>
      </c>
      <c r="AH531" s="10"/>
    </row>
    <row r="532" spans="1:34">
      <c r="A532" s="21">
        <v>468</v>
      </c>
      <c r="B532" s="28">
        <f>'Results'!B485</f>
        <v>0</v>
      </c>
      <c r="C532" s="7">
        <f>'Results'!C485</f>
        <v>0</v>
      </c>
      <c r="D532" s="29">
        <f>'Results'!D485</f>
        <v>0</v>
      </c>
      <c r="E532" s="29">
        <f>'Results'!E485</f>
        <v>0</v>
      </c>
      <c r="F532" s="29">
        <f>'Results'!F485</f>
        <v>0</v>
      </c>
      <c r="G532" s="7">
        <f>'Results'!G485</f>
        <v>0</v>
      </c>
      <c r="H532" s="29">
        <f>'Results'!H485</f>
        <v>0</v>
      </c>
      <c r="I532" s="29">
        <f>'Results'!I485</f>
        <v>0</v>
      </c>
      <c r="J532" s="29">
        <f>'Results'!J485</f>
        <v>0</v>
      </c>
      <c r="K532" s="30">
        <f>0.01*'11'!B$17*'Calc1'!B6000*'Results'!E485</f>
        <v>0</v>
      </c>
      <c r="L532" s="23">
        <f>0.01*('11'!D$17-'935'!Y474)*'Results'!C485*'Calc1'!B6000*('11'!B$17/('11'!B$17-'935'!X474))*'935'!Q474</f>
        <v>0</v>
      </c>
      <c r="M532" s="23">
        <f>0.01*('11'!B$17-'935'!X474)*'Results'!D485</f>
        <v>0</v>
      </c>
      <c r="N532" s="23">
        <f>0.01*'11'!B$17*'Calc1'!B8445*'Calc3'!B3690</f>
        <v>0</v>
      </c>
      <c r="O532" s="23">
        <f>0.01*('11'!B$17-'935'!X474)*'Calc4'!B18922</f>
        <v>0</v>
      </c>
      <c r="P532" s="23">
        <f>0.01*'Calc3'!B6126*'935'!U474</f>
        <v>0</v>
      </c>
      <c r="Q532" s="30">
        <f>K532+L532+M532</f>
        <v>0</v>
      </c>
      <c r="R532" s="26">
        <f>'935'!Z474</f>
        <v>0</v>
      </c>
      <c r="S532" s="31">
        <f>Q532-R532</f>
        <v>0</v>
      </c>
      <c r="T532" s="32">
        <f>IF(R532,Q532/R532-1,"")</f>
        <v>0</v>
      </c>
      <c r="U532" s="30">
        <f>N532+O532+P532</f>
        <v>0</v>
      </c>
      <c r="V532" s="26">
        <f>'935'!AA474</f>
        <v>0</v>
      </c>
      <c r="W532" s="31">
        <f>U532-V532</f>
        <v>0</v>
      </c>
      <c r="X532" s="32">
        <f>IF(V532,U532/V532-1,"")</f>
        <v>0</v>
      </c>
      <c r="Y532" s="30">
        <f>0.01*('11'!B$17-'935'!X474)*'Calc4'!B15875</f>
        <v>0</v>
      </c>
      <c r="Z532" s="23">
        <f>0.01*'11'!B$17*'Calc1'!B6000*'Calc4'!B9772</f>
        <v>0</v>
      </c>
      <c r="AA532" s="23">
        <f>'Calc1'!B6000*MAX('Calc4'!B12211,0-('Calc4'!B11601+IF('935'!Q474=0,0,(1-'935'!Y474/'11'!D$17)*'11'!B$17/('11'!B$17-'935'!X474)*IF('Calc1'!B6000=0,1,'Calc2'!B479/'Calc1'!B6000)*'Calc4'!B14040)))*'11'!B$17*0.01*'Calc4'!B$11/'Calc4'!B$685</f>
        <v>0</v>
      </c>
      <c r="AB532" s="23">
        <f>'Calc1'!B6000*'Calc4'!B$9295*'Calc4'!B9145</f>
        <v>0</v>
      </c>
      <c r="AC532" s="23">
        <f>'Calc1'!B6000*MAX('Calc4'!B12211,0-('Calc4'!B11601+IF('935'!Q474=0,0,(1-'935'!Y474/'11'!D$17)*'11'!B$17/('11'!B$17-'935'!X474)*IF('Calc1'!B6000=0,1,'Calc2'!B479/'Calc1'!B6000)*'Calc4'!B14040)))*'11'!B$17*0.01*'Calc4'!B$668/'Calc4'!B$685</f>
        <v>0</v>
      </c>
      <c r="AD532" s="23">
        <f>0.01*('Calc2'!B479*'11'!B$17*'Calc2'!B25467+'Calc1'!B6000*'Calc2'!B19365*'935'!Q474*('11'!D$17-'935'!Y474)*('11'!B$17/('11'!B$17-'935'!X474)))</f>
        <v>0</v>
      </c>
      <c r="AE532" s="23">
        <f>'Calc1'!B6000*'Calc4'!B$8668*('Calc4'!B$8041+'Calc1'!B10892)</f>
        <v>0</v>
      </c>
      <c r="AF532" s="23">
        <f>'Calc1'!B6000*MAX('Calc4'!B12211,0-('Calc4'!B11601+IF('935'!Q474=0,0,(1-'935'!Y474/'11'!D$17)*'11'!B$17/('11'!B$17-'935'!X474)*IF('Calc1'!B6000=0,1,'Calc2'!B479/'Calc1'!B6000)*'Calc4'!B14040)))*'11'!B$17*0.01*(1-('Calc4'!B$668+'Calc4'!B$11)/'Calc4'!B$685)</f>
        <v>0</v>
      </c>
      <c r="AG532" s="23">
        <f>Q532-Y532-Z532-AA532-AB532-AC532-AD532-AE532-AF532</f>
        <v>0</v>
      </c>
      <c r="AH532" s="10"/>
    </row>
    <row r="533" spans="1:34">
      <c r="A533" s="21">
        <v>469</v>
      </c>
      <c r="B533" s="28">
        <f>'Results'!B486</f>
        <v>0</v>
      </c>
      <c r="C533" s="7">
        <f>'Results'!C486</f>
        <v>0</v>
      </c>
      <c r="D533" s="29">
        <f>'Results'!D486</f>
        <v>0</v>
      </c>
      <c r="E533" s="29">
        <f>'Results'!E486</f>
        <v>0</v>
      </c>
      <c r="F533" s="29">
        <f>'Results'!F486</f>
        <v>0</v>
      </c>
      <c r="G533" s="7">
        <f>'Results'!G486</f>
        <v>0</v>
      </c>
      <c r="H533" s="29">
        <f>'Results'!H486</f>
        <v>0</v>
      </c>
      <c r="I533" s="29">
        <f>'Results'!I486</f>
        <v>0</v>
      </c>
      <c r="J533" s="29">
        <f>'Results'!J486</f>
        <v>0</v>
      </c>
      <c r="K533" s="30">
        <f>0.01*'11'!B$17*'Calc1'!B6001*'Results'!E486</f>
        <v>0</v>
      </c>
      <c r="L533" s="23">
        <f>0.01*('11'!D$17-'935'!Y475)*'Results'!C486*'Calc1'!B6001*('11'!B$17/('11'!B$17-'935'!X475))*'935'!Q475</f>
        <v>0</v>
      </c>
      <c r="M533" s="23">
        <f>0.01*('11'!B$17-'935'!X475)*'Results'!D486</f>
        <v>0</v>
      </c>
      <c r="N533" s="23">
        <f>0.01*'11'!B$17*'Calc1'!B8446*'Calc3'!B3691</f>
        <v>0</v>
      </c>
      <c r="O533" s="23">
        <f>0.01*('11'!B$17-'935'!X475)*'Calc4'!B18923</f>
        <v>0</v>
      </c>
      <c r="P533" s="23">
        <f>0.01*'Calc3'!B6127*'935'!U475</f>
        <v>0</v>
      </c>
      <c r="Q533" s="30">
        <f>K533+L533+M533</f>
        <v>0</v>
      </c>
      <c r="R533" s="26">
        <f>'935'!Z475</f>
        <v>0</v>
      </c>
      <c r="S533" s="31">
        <f>Q533-R533</f>
        <v>0</v>
      </c>
      <c r="T533" s="32">
        <f>IF(R533,Q533/R533-1,"")</f>
        <v>0</v>
      </c>
      <c r="U533" s="30">
        <f>N533+O533+P533</f>
        <v>0</v>
      </c>
      <c r="V533" s="26">
        <f>'935'!AA475</f>
        <v>0</v>
      </c>
      <c r="W533" s="31">
        <f>U533-V533</f>
        <v>0</v>
      </c>
      <c r="X533" s="32">
        <f>IF(V533,U533/V533-1,"")</f>
        <v>0</v>
      </c>
      <c r="Y533" s="30">
        <f>0.01*('11'!B$17-'935'!X475)*'Calc4'!B15876</f>
        <v>0</v>
      </c>
      <c r="Z533" s="23">
        <f>0.01*'11'!B$17*'Calc1'!B6001*'Calc4'!B9773</f>
        <v>0</v>
      </c>
      <c r="AA533" s="23">
        <f>'Calc1'!B6001*MAX('Calc4'!B12212,0-('Calc4'!B11602+IF('935'!Q475=0,0,(1-'935'!Y475/'11'!D$17)*'11'!B$17/('11'!B$17-'935'!X475)*IF('Calc1'!B6001=0,1,'Calc2'!B480/'Calc1'!B6001)*'Calc4'!B14041)))*'11'!B$17*0.01*'Calc4'!B$11/'Calc4'!B$685</f>
        <v>0</v>
      </c>
      <c r="AB533" s="23">
        <f>'Calc1'!B6001*'Calc4'!B$9295*'Calc4'!B9146</f>
        <v>0</v>
      </c>
      <c r="AC533" s="23">
        <f>'Calc1'!B6001*MAX('Calc4'!B12212,0-('Calc4'!B11602+IF('935'!Q475=0,0,(1-'935'!Y475/'11'!D$17)*'11'!B$17/('11'!B$17-'935'!X475)*IF('Calc1'!B6001=0,1,'Calc2'!B480/'Calc1'!B6001)*'Calc4'!B14041)))*'11'!B$17*0.01*'Calc4'!B$668/'Calc4'!B$685</f>
        <v>0</v>
      </c>
      <c r="AD533" s="23">
        <f>0.01*('Calc2'!B480*'11'!B$17*'Calc2'!B25468+'Calc1'!B6001*'Calc2'!B19366*'935'!Q475*('11'!D$17-'935'!Y475)*('11'!B$17/('11'!B$17-'935'!X475)))</f>
        <v>0</v>
      </c>
      <c r="AE533" s="23">
        <f>'Calc1'!B6001*'Calc4'!B$8668*('Calc4'!B$8041+'Calc1'!B10893)</f>
        <v>0</v>
      </c>
      <c r="AF533" s="23">
        <f>'Calc1'!B6001*MAX('Calc4'!B12212,0-('Calc4'!B11602+IF('935'!Q475=0,0,(1-'935'!Y475/'11'!D$17)*'11'!B$17/('11'!B$17-'935'!X475)*IF('Calc1'!B6001=0,1,'Calc2'!B480/'Calc1'!B6001)*'Calc4'!B14041)))*'11'!B$17*0.01*(1-('Calc4'!B$668+'Calc4'!B$11)/'Calc4'!B$685)</f>
        <v>0</v>
      </c>
      <c r="AG533" s="23">
        <f>Q533-Y533-Z533-AA533-AB533-AC533-AD533-AE533-AF533</f>
        <v>0</v>
      </c>
      <c r="AH533" s="10"/>
    </row>
    <row r="534" spans="1:34">
      <c r="A534" s="21">
        <v>470</v>
      </c>
      <c r="B534" s="28">
        <f>'Results'!B487</f>
        <v>0</v>
      </c>
      <c r="C534" s="7">
        <f>'Results'!C487</f>
        <v>0</v>
      </c>
      <c r="D534" s="29">
        <f>'Results'!D487</f>
        <v>0</v>
      </c>
      <c r="E534" s="29">
        <f>'Results'!E487</f>
        <v>0</v>
      </c>
      <c r="F534" s="29">
        <f>'Results'!F487</f>
        <v>0</v>
      </c>
      <c r="G534" s="7">
        <f>'Results'!G487</f>
        <v>0</v>
      </c>
      <c r="H534" s="29">
        <f>'Results'!H487</f>
        <v>0</v>
      </c>
      <c r="I534" s="29">
        <f>'Results'!I487</f>
        <v>0</v>
      </c>
      <c r="J534" s="29">
        <f>'Results'!J487</f>
        <v>0</v>
      </c>
      <c r="K534" s="30">
        <f>0.01*'11'!B$17*'Calc1'!B6002*'Results'!E487</f>
        <v>0</v>
      </c>
      <c r="L534" s="23">
        <f>0.01*('11'!D$17-'935'!Y476)*'Results'!C487*'Calc1'!B6002*('11'!B$17/('11'!B$17-'935'!X476))*'935'!Q476</f>
        <v>0</v>
      </c>
      <c r="M534" s="23">
        <f>0.01*('11'!B$17-'935'!X476)*'Results'!D487</f>
        <v>0</v>
      </c>
      <c r="N534" s="23">
        <f>0.01*'11'!B$17*'Calc1'!B8447*'Calc3'!B3692</f>
        <v>0</v>
      </c>
      <c r="O534" s="23">
        <f>0.01*('11'!B$17-'935'!X476)*'Calc4'!B18924</f>
        <v>0</v>
      </c>
      <c r="P534" s="23">
        <f>0.01*'Calc3'!B6128*'935'!U476</f>
        <v>0</v>
      </c>
      <c r="Q534" s="30">
        <f>K534+L534+M534</f>
        <v>0</v>
      </c>
      <c r="R534" s="26">
        <f>'935'!Z476</f>
        <v>0</v>
      </c>
      <c r="S534" s="31">
        <f>Q534-R534</f>
        <v>0</v>
      </c>
      <c r="T534" s="32">
        <f>IF(R534,Q534/R534-1,"")</f>
        <v>0</v>
      </c>
      <c r="U534" s="30">
        <f>N534+O534+P534</f>
        <v>0</v>
      </c>
      <c r="V534" s="26">
        <f>'935'!AA476</f>
        <v>0</v>
      </c>
      <c r="W534" s="31">
        <f>U534-V534</f>
        <v>0</v>
      </c>
      <c r="X534" s="32">
        <f>IF(V534,U534/V534-1,"")</f>
        <v>0</v>
      </c>
      <c r="Y534" s="30">
        <f>0.01*('11'!B$17-'935'!X476)*'Calc4'!B15877</f>
        <v>0</v>
      </c>
      <c r="Z534" s="23">
        <f>0.01*'11'!B$17*'Calc1'!B6002*'Calc4'!B9774</f>
        <v>0</v>
      </c>
      <c r="AA534" s="23">
        <f>'Calc1'!B6002*MAX('Calc4'!B12213,0-('Calc4'!B11603+IF('935'!Q476=0,0,(1-'935'!Y476/'11'!D$17)*'11'!B$17/('11'!B$17-'935'!X476)*IF('Calc1'!B6002=0,1,'Calc2'!B481/'Calc1'!B6002)*'Calc4'!B14042)))*'11'!B$17*0.01*'Calc4'!B$11/'Calc4'!B$685</f>
        <v>0</v>
      </c>
      <c r="AB534" s="23">
        <f>'Calc1'!B6002*'Calc4'!B$9295*'Calc4'!B9147</f>
        <v>0</v>
      </c>
      <c r="AC534" s="23">
        <f>'Calc1'!B6002*MAX('Calc4'!B12213,0-('Calc4'!B11603+IF('935'!Q476=0,0,(1-'935'!Y476/'11'!D$17)*'11'!B$17/('11'!B$17-'935'!X476)*IF('Calc1'!B6002=0,1,'Calc2'!B481/'Calc1'!B6002)*'Calc4'!B14042)))*'11'!B$17*0.01*'Calc4'!B$668/'Calc4'!B$685</f>
        <v>0</v>
      </c>
      <c r="AD534" s="23">
        <f>0.01*('Calc2'!B481*'11'!B$17*'Calc2'!B25469+'Calc1'!B6002*'Calc2'!B19367*'935'!Q476*('11'!D$17-'935'!Y476)*('11'!B$17/('11'!B$17-'935'!X476)))</f>
        <v>0</v>
      </c>
      <c r="AE534" s="23">
        <f>'Calc1'!B6002*'Calc4'!B$8668*('Calc4'!B$8041+'Calc1'!B10894)</f>
        <v>0</v>
      </c>
      <c r="AF534" s="23">
        <f>'Calc1'!B6002*MAX('Calc4'!B12213,0-('Calc4'!B11603+IF('935'!Q476=0,0,(1-'935'!Y476/'11'!D$17)*'11'!B$17/('11'!B$17-'935'!X476)*IF('Calc1'!B6002=0,1,'Calc2'!B481/'Calc1'!B6002)*'Calc4'!B14042)))*'11'!B$17*0.01*(1-('Calc4'!B$668+'Calc4'!B$11)/'Calc4'!B$685)</f>
        <v>0</v>
      </c>
      <c r="AG534" s="23">
        <f>Q534-Y534-Z534-AA534-AB534-AC534-AD534-AE534-AF534</f>
        <v>0</v>
      </c>
      <c r="AH534" s="10"/>
    </row>
    <row r="535" spans="1:34">
      <c r="A535" s="21">
        <v>471</v>
      </c>
      <c r="B535" s="28">
        <f>'Results'!B488</f>
        <v>0</v>
      </c>
      <c r="C535" s="7">
        <f>'Results'!C488</f>
        <v>0</v>
      </c>
      <c r="D535" s="29">
        <f>'Results'!D488</f>
        <v>0</v>
      </c>
      <c r="E535" s="29">
        <f>'Results'!E488</f>
        <v>0</v>
      </c>
      <c r="F535" s="29">
        <f>'Results'!F488</f>
        <v>0</v>
      </c>
      <c r="G535" s="7">
        <f>'Results'!G488</f>
        <v>0</v>
      </c>
      <c r="H535" s="29">
        <f>'Results'!H488</f>
        <v>0</v>
      </c>
      <c r="I535" s="29">
        <f>'Results'!I488</f>
        <v>0</v>
      </c>
      <c r="J535" s="29">
        <f>'Results'!J488</f>
        <v>0</v>
      </c>
      <c r="K535" s="30">
        <f>0.01*'11'!B$17*'Calc1'!B6003*'Results'!E488</f>
        <v>0</v>
      </c>
      <c r="L535" s="23">
        <f>0.01*('11'!D$17-'935'!Y477)*'Results'!C488*'Calc1'!B6003*('11'!B$17/('11'!B$17-'935'!X477))*'935'!Q477</f>
        <v>0</v>
      </c>
      <c r="M535" s="23">
        <f>0.01*('11'!B$17-'935'!X477)*'Results'!D488</f>
        <v>0</v>
      </c>
      <c r="N535" s="23">
        <f>0.01*'11'!B$17*'Calc1'!B8448*'Calc3'!B3693</f>
        <v>0</v>
      </c>
      <c r="O535" s="23">
        <f>0.01*('11'!B$17-'935'!X477)*'Calc4'!B18925</f>
        <v>0</v>
      </c>
      <c r="P535" s="23">
        <f>0.01*'Calc3'!B6129*'935'!U477</f>
        <v>0</v>
      </c>
      <c r="Q535" s="30">
        <f>K535+L535+M535</f>
        <v>0</v>
      </c>
      <c r="R535" s="26">
        <f>'935'!Z477</f>
        <v>0</v>
      </c>
      <c r="S535" s="31">
        <f>Q535-R535</f>
        <v>0</v>
      </c>
      <c r="T535" s="32">
        <f>IF(R535,Q535/R535-1,"")</f>
        <v>0</v>
      </c>
      <c r="U535" s="30">
        <f>N535+O535+P535</f>
        <v>0</v>
      </c>
      <c r="V535" s="26">
        <f>'935'!AA477</f>
        <v>0</v>
      </c>
      <c r="W535" s="31">
        <f>U535-V535</f>
        <v>0</v>
      </c>
      <c r="X535" s="32">
        <f>IF(V535,U535/V535-1,"")</f>
        <v>0</v>
      </c>
      <c r="Y535" s="30">
        <f>0.01*('11'!B$17-'935'!X477)*'Calc4'!B15878</f>
        <v>0</v>
      </c>
      <c r="Z535" s="23">
        <f>0.01*'11'!B$17*'Calc1'!B6003*'Calc4'!B9775</f>
        <v>0</v>
      </c>
      <c r="AA535" s="23">
        <f>'Calc1'!B6003*MAX('Calc4'!B12214,0-('Calc4'!B11604+IF('935'!Q477=0,0,(1-'935'!Y477/'11'!D$17)*'11'!B$17/('11'!B$17-'935'!X477)*IF('Calc1'!B6003=0,1,'Calc2'!B482/'Calc1'!B6003)*'Calc4'!B14043)))*'11'!B$17*0.01*'Calc4'!B$11/'Calc4'!B$685</f>
        <v>0</v>
      </c>
      <c r="AB535" s="23">
        <f>'Calc1'!B6003*'Calc4'!B$9295*'Calc4'!B9148</f>
        <v>0</v>
      </c>
      <c r="AC535" s="23">
        <f>'Calc1'!B6003*MAX('Calc4'!B12214,0-('Calc4'!B11604+IF('935'!Q477=0,0,(1-'935'!Y477/'11'!D$17)*'11'!B$17/('11'!B$17-'935'!X477)*IF('Calc1'!B6003=0,1,'Calc2'!B482/'Calc1'!B6003)*'Calc4'!B14043)))*'11'!B$17*0.01*'Calc4'!B$668/'Calc4'!B$685</f>
        <v>0</v>
      </c>
      <c r="AD535" s="23">
        <f>0.01*('Calc2'!B482*'11'!B$17*'Calc2'!B25470+'Calc1'!B6003*'Calc2'!B19368*'935'!Q477*('11'!D$17-'935'!Y477)*('11'!B$17/('11'!B$17-'935'!X477)))</f>
        <v>0</v>
      </c>
      <c r="AE535" s="23">
        <f>'Calc1'!B6003*'Calc4'!B$8668*('Calc4'!B$8041+'Calc1'!B10895)</f>
        <v>0</v>
      </c>
      <c r="AF535" s="23">
        <f>'Calc1'!B6003*MAX('Calc4'!B12214,0-('Calc4'!B11604+IF('935'!Q477=0,0,(1-'935'!Y477/'11'!D$17)*'11'!B$17/('11'!B$17-'935'!X477)*IF('Calc1'!B6003=0,1,'Calc2'!B482/'Calc1'!B6003)*'Calc4'!B14043)))*'11'!B$17*0.01*(1-('Calc4'!B$668+'Calc4'!B$11)/'Calc4'!B$685)</f>
        <v>0</v>
      </c>
      <c r="AG535" s="23">
        <f>Q535-Y535-Z535-AA535-AB535-AC535-AD535-AE535-AF535</f>
        <v>0</v>
      </c>
      <c r="AH535" s="10"/>
    </row>
    <row r="536" spans="1:34">
      <c r="A536" s="21">
        <v>472</v>
      </c>
      <c r="B536" s="28">
        <f>'Results'!B489</f>
        <v>0</v>
      </c>
      <c r="C536" s="7">
        <f>'Results'!C489</f>
        <v>0</v>
      </c>
      <c r="D536" s="29">
        <f>'Results'!D489</f>
        <v>0</v>
      </c>
      <c r="E536" s="29">
        <f>'Results'!E489</f>
        <v>0</v>
      </c>
      <c r="F536" s="29">
        <f>'Results'!F489</f>
        <v>0</v>
      </c>
      <c r="G536" s="7">
        <f>'Results'!G489</f>
        <v>0</v>
      </c>
      <c r="H536" s="29">
        <f>'Results'!H489</f>
        <v>0</v>
      </c>
      <c r="I536" s="29">
        <f>'Results'!I489</f>
        <v>0</v>
      </c>
      <c r="J536" s="29">
        <f>'Results'!J489</f>
        <v>0</v>
      </c>
      <c r="K536" s="30">
        <f>0.01*'11'!B$17*'Calc1'!B6004*'Results'!E489</f>
        <v>0</v>
      </c>
      <c r="L536" s="23">
        <f>0.01*('11'!D$17-'935'!Y478)*'Results'!C489*'Calc1'!B6004*('11'!B$17/('11'!B$17-'935'!X478))*'935'!Q478</f>
        <v>0</v>
      </c>
      <c r="M536" s="23">
        <f>0.01*('11'!B$17-'935'!X478)*'Results'!D489</f>
        <v>0</v>
      </c>
      <c r="N536" s="23">
        <f>0.01*'11'!B$17*'Calc1'!B8449*'Calc3'!B3694</f>
        <v>0</v>
      </c>
      <c r="O536" s="23">
        <f>0.01*('11'!B$17-'935'!X478)*'Calc4'!B18926</f>
        <v>0</v>
      </c>
      <c r="P536" s="23">
        <f>0.01*'Calc3'!B6130*'935'!U478</f>
        <v>0</v>
      </c>
      <c r="Q536" s="30">
        <f>K536+L536+M536</f>
        <v>0</v>
      </c>
      <c r="R536" s="26">
        <f>'935'!Z478</f>
        <v>0</v>
      </c>
      <c r="S536" s="31">
        <f>Q536-R536</f>
        <v>0</v>
      </c>
      <c r="T536" s="32">
        <f>IF(R536,Q536/R536-1,"")</f>
        <v>0</v>
      </c>
      <c r="U536" s="30">
        <f>N536+O536+P536</f>
        <v>0</v>
      </c>
      <c r="V536" s="26">
        <f>'935'!AA478</f>
        <v>0</v>
      </c>
      <c r="W536" s="31">
        <f>U536-V536</f>
        <v>0</v>
      </c>
      <c r="X536" s="32">
        <f>IF(V536,U536/V536-1,"")</f>
        <v>0</v>
      </c>
      <c r="Y536" s="30">
        <f>0.01*('11'!B$17-'935'!X478)*'Calc4'!B15879</f>
        <v>0</v>
      </c>
      <c r="Z536" s="23">
        <f>0.01*'11'!B$17*'Calc1'!B6004*'Calc4'!B9776</f>
        <v>0</v>
      </c>
      <c r="AA536" s="23">
        <f>'Calc1'!B6004*MAX('Calc4'!B12215,0-('Calc4'!B11605+IF('935'!Q478=0,0,(1-'935'!Y478/'11'!D$17)*'11'!B$17/('11'!B$17-'935'!X478)*IF('Calc1'!B6004=0,1,'Calc2'!B483/'Calc1'!B6004)*'Calc4'!B14044)))*'11'!B$17*0.01*'Calc4'!B$11/'Calc4'!B$685</f>
        <v>0</v>
      </c>
      <c r="AB536" s="23">
        <f>'Calc1'!B6004*'Calc4'!B$9295*'Calc4'!B9149</f>
        <v>0</v>
      </c>
      <c r="AC536" s="23">
        <f>'Calc1'!B6004*MAX('Calc4'!B12215,0-('Calc4'!B11605+IF('935'!Q478=0,0,(1-'935'!Y478/'11'!D$17)*'11'!B$17/('11'!B$17-'935'!X478)*IF('Calc1'!B6004=0,1,'Calc2'!B483/'Calc1'!B6004)*'Calc4'!B14044)))*'11'!B$17*0.01*'Calc4'!B$668/'Calc4'!B$685</f>
        <v>0</v>
      </c>
      <c r="AD536" s="23">
        <f>0.01*('Calc2'!B483*'11'!B$17*'Calc2'!B25471+'Calc1'!B6004*'Calc2'!B19369*'935'!Q478*('11'!D$17-'935'!Y478)*('11'!B$17/('11'!B$17-'935'!X478)))</f>
        <v>0</v>
      </c>
      <c r="AE536" s="23">
        <f>'Calc1'!B6004*'Calc4'!B$8668*('Calc4'!B$8041+'Calc1'!B10896)</f>
        <v>0</v>
      </c>
      <c r="AF536" s="23">
        <f>'Calc1'!B6004*MAX('Calc4'!B12215,0-('Calc4'!B11605+IF('935'!Q478=0,0,(1-'935'!Y478/'11'!D$17)*'11'!B$17/('11'!B$17-'935'!X478)*IF('Calc1'!B6004=0,1,'Calc2'!B483/'Calc1'!B6004)*'Calc4'!B14044)))*'11'!B$17*0.01*(1-('Calc4'!B$668+'Calc4'!B$11)/'Calc4'!B$685)</f>
        <v>0</v>
      </c>
      <c r="AG536" s="23">
        <f>Q536-Y536-Z536-AA536-AB536-AC536-AD536-AE536-AF536</f>
        <v>0</v>
      </c>
      <c r="AH536" s="10"/>
    </row>
    <row r="537" spans="1:34">
      <c r="A537" s="21">
        <v>473</v>
      </c>
      <c r="B537" s="28">
        <f>'Results'!B490</f>
        <v>0</v>
      </c>
      <c r="C537" s="7">
        <f>'Results'!C490</f>
        <v>0</v>
      </c>
      <c r="D537" s="29">
        <f>'Results'!D490</f>
        <v>0</v>
      </c>
      <c r="E537" s="29">
        <f>'Results'!E490</f>
        <v>0</v>
      </c>
      <c r="F537" s="29">
        <f>'Results'!F490</f>
        <v>0</v>
      </c>
      <c r="G537" s="7">
        <f>'Results'!G490</f>
        <v>0</v>
      </c>
      <c r="H537" s="29">
        <f>'Results'!H490</f>
        <v>0</v>
      </c>
      <c r="I537" s="29">
        <f>'Results'!I490</f>
        <v>0</v>
      </c>
      <c r="J537" s="29">
        <f>'Results'!J490</f>
        <v>0</v>
      </c>
      <c r="K537" s="30">
        <f>0.01*'11'!B$17*'Calc1'!B6005*'Results'!E490</f>
        <v>0</v>
      </c>
      <c r="L537" s="23">
        <f>0.01*('11'!D$17-'935'!Y479)*'Results'!C490*'Calc1'!B6005*('11'!B$17/('11'!B$17-'935'!X479))*'935'!Q479</f>
        <v>0</v>
      </c>
      <c r="M537" s="23">
        <f>0.01*('11'!B$17-'935'!X479)*'Results'!D490</f>
        <v>0</v>
      </c>
      <c r="N537" s="23">
        <f>0.01*'11'!B$17*'Calc1'!B8450*'Calc3'!B3695</f>
        <v>0</v>
      </c>
      <c r="O537" s="23">
        <f>0.01*('11'!B$17-'935'!X479)*'Calc4'!B18927</f>
        <v>0</v>
      </c>
      <c r="P537" s="23">
        <f>0.01*'Calc3'!B6131*'935'!U479</f>
        <v>0</v>
      </c>
      <c r="Q537" s="30">
        <f>K537+L537+M537</f>
        <v>0</v>
      </c>
      <c r="R537" s="26">
        <f>'935'!Z479</f>
        <v>0</v>
      </c>
      <c r="S537" s="31">
        <f>Q537-R537</f>
        <v>0</v>
      </c>
      <c r="T537" s="32">
        <f>IF(R537,Q537/R537-1,"")</f>
        <v>0</v>
      </c>
      <c r="U537" s="30">
        <f>N537+O537+P537</f>
        <v>0</v>
      </c>
      <c r="V537" s="26">
        <f>'935'!AA479</f>
        <v>0</v>
      </c>
      <c r="W537" s="31">
        <f>U537-V537</f>
        <v>0</v>
      </c>
      <c r="X537" s="32">
        <f>IF(V537,U537/V537-1,"")</f>
        <v>0</v>
      </c>
      <c r="Y537" s="30">
        <f>0.01*('11'!B$17-'935'!X479)*'Calc4'!B15880</f>
        <v>0</v>
      </c>
      <c r="Z537" s="23">
        <f>0.01*'11'!B$17*'Calc1'!B6005*'Calc4'!B9777</f>
        <v>0</v>
      </c>
      <c r="AA537" s="23">
        <f>'Calc1'!B6005*MAX('Calc4'!B12216,0-('Calc4'!B11606+IF('935'!Q479=0,0,(1-'935'!Y479/'11'!D$17)*'11'!B$17/('11'!B$17-'935'!X479)*IF('Calc1'!B6005=0,1,'Calc2'!B484/'Calc1'!B6005)*'Calc4'!B14045)))*'11'!B$17*0.01*'Calc4'!B$11/'Calc4'!B$685</f>
        <v>0</v>
      </c>
      <c r="AB537" s="23">
        <f>'Calc1'!B6005*'Calc4'!B$9295*'Calc4'!B9150</f>
        <v>0</v>
      </c>
      <c r="AC537" s="23">
        <f>'Calc1'!B6005*MAX('Calc4'!B12216,0-('Calc4'!B11606+IF('935'!Q479=0,0,(1-'935'!Y479/'11'!D$17)*'11'!B$17/('11'!B$17-'935'!X479)*IF('Calc1'!B6005=0,1,'Calc2'!B484/'Calc1'!B6005)*'Calc4'!B14045)))*'11'!B$17*0.01*'Calc4'!B$668/'Calc4'!B$685</f>
        <v>0</v>
      </c>
      <c r="AD537" s="23">
        <f>0.01*('Calc2'!B484*'11'!B$17*'Calc2'!B25472+'Calc1'!B6005*'Calc2'!B19370*'935'!Q479*('11'!D$17-'935'!Y479)*('11'!B$17/('11'!B$17-'935'!X479)))</f>
        <v>0</v>
      </c>
      <c r="AE537" s="23">
        <f>'Calc1'!B6005*'Calc4'!B$8668*('Calc4'!B$8041+'Calc1'!B10897)</f>
        <v>0</v>
      </c>
      <c r="AF537" s="23">
        <f>'Calc1'!B6005*MAX('Calc4'!B12216,0-('Calc4'!B11606+IF('935'!Q479=0,0,(1-'935'!Y479/'11'!D$17)*'11'!B$17/('11'!B$17-'935'!X479)*IF('Calc1'!B6005=0,1,'Calc2'!B484/'Calc1'!B6005)*'Calc4'!B14045)))*'11'!B$17*0.01*(1-('Calc4'!B$668+'Calc4'!B$11)/'Calc4'!B$685)</f>
        <v>0</v>
      </c>
      <c r="AG537" s="23">
        <f>Q537-Y537-Z537-AA537-AB537-AC537-AD537-AE537-AF537</f>
        <v>0</v>
      </c>
      <c r="AH537" s="10"/>
    </row>
    <row r="538" spans="1:34">
      <c r="A538" s="21">
        <v>474</v>
      </c>
      <c r="B538" s="28">
        <f>'Results'!B491</f>
        <v>0</v>
      </c>
      <c r="C538" s="7">
        <f>'Results'!C491</f>
        <v>0</v>
      </c>
      <c r="D538" s="29">
        <f>'Results'!D491</f>
        <v>0</v>
      </c>
      <c r="E538" s="29">
        <f>'Results'!E491</f>
        <v>0</v>
      </c>
      <c r="F538" s="29">
        <f>'Results'!F491</f>
        <v>0</v>
      </c>
      <c r="G538" s="7">
        <f>'Results'!G491</f>
        <v>0</v>
      </c>
      <c r="H538" s="29">
        <f>'Results'!H491</f>
        <v>0</v>
      </c>
      <c r="I538" s="29">
        <f>'Results'!I491</f>
        <v>0</v>
      </c>
      <c r="J538" s="29">
        <f>'Results'!J491</f>
        <v>0</v>
      </c>
      <c r="K538" s="30">
        <f>0.01*'11'!B$17*'Calc1'!B6006*'Results'!E491</f>
        <v>0</v>
      </c>
      <c r="L538" s="23">
        <f>0.01*('11'!D$17-'935'!Y480)*'Results'!C491*'Calc1'!B6006*('11'!B$17/('11'!B$17-'935'!X480))*'935'!Q480</f>
        <v>0</v>
      </c>
      <c r="M538" s="23">
        <f>0.01*('11'!B$17-'935'!X480)*'Results'!D491</f>
        <v>0</v>
      </c>
      <c r="N538" s="23">
        <f>0.01*'11'!B$17*'Calc1'!B8451*'Calc3'!B3696</f>
        <v>0</v>
      </c>
      <c r="O538" s="23">
        <f>0.01*('11'!B$17-'935'!X480)*'Calc4'!B18928</f>
        <v>0</v>
      </c>
      <c r="P538" s="23">
        <f>0.01*'Calc3'!B6132*'935'!U480</f>
        <v>0</v>
      </c>
      <c r="Q538" s="30">
        <f>K538+L538+M538</f>
        <v>0</v>
      </c>
      <c r="R538" s="26">
        <f>'935'!Z480</f>
        <v>0</v>
      </c>
      <c r="S538" s="31">
        <f>Q538-R538</f>
        <v>0</v>
      </c>
      <c r="T538" s="32">
        <f>IF(R538,Q538/R538-1,"")</f>
        <v>0</v>
      </c>
      <c r="U538" s="30">
        <f>N538+O538+P538</f>
        <v>0</v>
      </c>
      <c r="V538" s="26">
        <f>'935'!AA480</f>
        <v>0</v>
      </c>
      <c r="W538" s="31">
        <f>U538-V538</f>
        <v>0</v>
      </c>
      <c r="X538" s="32">
        <f>IF(V538,U538/V538-1,"")</f>
        <v>0</v>
      </c>
      <c r="Y538" s="30">
        <f>0.01*('11'!B$17-'935'!X480)*'Calc4'!B15881</f>
        <v>0</v>
      </c>
      <c r="Z538" s="23">
        <f>0.01*'11'!B$17*'Calc1'!B6006*'Calc4'!B9778</f>
        <v>0</v>
      </c>
      <c r="AA538" s="23">
        <f>'Calc1'!B6006*MAX('Calc4'!B12217,0-('Calc4'!B11607+IF('935'!Q480=0,0,(1-'935'!Y480/'11'!D$17)*'11'!B$17/('11'!B$17-'935'!X480)*IF('Calc1'!B6006=0,1,'Calc2'!B485/'Calc1'!B6006)*'Calc4'!B14046)))*'11'!B$17*0.01*'Calc4'!B$11/'Calc4'!B$685</f>
        <v>0</v>
      </c>
      <c r="AB538" s="23">
        <f>'Calc1'!B6006*'Calc4'!B$9295*'Calc4'!B9151</f>
        <v>0</v>
      </c>
      <c r="AC538" s="23">
        <f>'Calc1'!B6006*MAX('Calc4'!B12217,0-('Calc4'!B11607+IF('935'!Q480=0,0,(1-'935'!Y480/'11'!D$17)*'11'!B$17/('11'!B$17-'935'!X480)*IF('Calc1'!B6006=0,1,'Calc2'!B485/'Calc1'!B6006)*'Calc4'!B14046)))*'11'!B$17*0.01*'Calc4'!B$668/'Calc4'!B$685</f>
        <v>0</v>
      </c>
      <c r="AD538" s="23">
        <f>0.01*('Calc2'!B485*'11'!B$17*'Calc2'!B25473+'Calc1'!B6006*'Calc2'!B19371*'935'!Q480*('11'!D$17-'935'!Y480)*('11'!B$17/('11'!B$17-'935'!X480)))</f>
        <v>0</v>
      </c>
      <c r="AE538" s="23">
        <f>'Calc1'!B6006*'Calc4'!B$8668*('Calc4'!B$8041+'Calc1'!B10898)</f>
        <v>0</v>
      </c>
      <c r="AF538" s="23">
        <f>'Calc1'!B6006*MAX('Calc4'!B12217,0-('Calc4'!B11607+IF('935'!Q480=0,0,(1-'935'!Y480/'11'!D$17)*'11'!B$17/('11'!B$17-'935'!X480)*IF('Calc1'!B6006=0,1,'Calc2'!B485/'Calc1'!B6006)*'Calc4'!B14046)))*'11'!B$17*0.01*(1-('Calc4'!B$668+'Calc4'!B$11)/'Calc4'!B$685)</f>
        <v>0</v>
      </c>
      <c r="AG538" s="23">
        <f>Q538-Y538-Z538-AA538-AB538-AC538-AD538-AE538-AF538</f>
        <v>0</v>
      </c>
      <c r="AH538" s="10"/>
    </row>
    <row r="539" spans="1:34">
      <c r="A539" s="21">
        <v>475</v>
      </c>
      <c r="B539" s="28">
        <f>'Results'!B492</f>
        <v>0</v>
      </c>
      <c r="C539" s="7">
        <f>'Results'!C492</f>
        <v>0</v>
      </c>
      <c r="D539" s="29">
        <f>'Results'!D492</f>
        <v>0</v>
      </c>
      <c r="E539" s="29">
        <f>'Results'!E492</f>
        <v>0</v>
      </c>
      <c r="F539" s="29">
        <f>'Results'!F492</f>
        <v>0</v>
      </c>
      <c r="G539" s="7">
        <f>'Results'!G492</f>
        <v>0</v>
      </c>
      <c r="H539" s="29">
        <f>'Results'!H492</f>
        <v>0</v>
      </c>
      <c r="I539" s="29">
        <f>'Results'!I492</f>
        <v>0</v>
      </c>
      <c r="J539" s="29">
        <f>'Results'!J492</f>
        <v>0</v>
      </c>
      <c r="K539" s="30">
        <f>0.01*'11'!B$17*'Calc1'!B6007*'Results'!E492</f>
        <v>0</v>
      </c>
      <c r="L539" s="23">
        <f>0.01*('11'!D$17-'935'!Y481)*'Results'!C492*'Calc1'!B6007*('11'!B$17/('11'!B$17-'935'!X481))*'935'!Q481</f>
        <v>0</v>
      </c>
      <c r="M539" s="23">
        <f>0.01*('11'!B$17-'935'!X481)*'Results'!D492</f>
        <v>0</v>
      </c>
      <c r="N539" s="23">
        <f>0.01*'11'!B$17*'Calc1'!B8452*'Calc3'!B3697</f>
        <v>0</v>
      </c>
      <c r="O539" s="23">
        <f>0.01*('11'!B$17-'935'!X481)*'Calc4'!B18929</f>
        <v>0</v>
      </c>
      <c r="P539" s="23">
        <f>0.01*'Calc3'!B6133*'935'!U481</f>
        <v>0</v>
      </c>
      <c r="Q539" s="30">
        <f>K539+L539+M539</f>
        <v>0</v>
      </c>
      <c r="R539" s="26">
        <f>'935'!Z481</f>
        <v>0</v>
      </c>
      <c r="S539" s="31">
        <f>Q539-R539</f>
        <v>0</v>
      </c>
      <c r="T539" s="32">
        <f>IF(R539,Q539/R539-1,"")</f>
        <v>0</v>
      </c>
      <c r="U539" s="30">
        <f>N539+O539+P539</f>
        <v>0</v>
      </c>
      <c r="V539" s="26">
        <f>'935'!AA481</f>
        <v>0</v>
      </c>
      <c r="W539" s="31">
        <f>U539-V539</f>
        <v>0</v>
      </c>
      <c r="X539" s="32">
        <f>IF(V539,U539/V539-1,"")</f>
        <v>0</v>
      </c>
      <c r="Y539" s="30">
        <f>0.01*('11'!B$17-'935'!X481)*'Calc4'!B15882</f>
        <v>0</v>
      </c>
      <c r="Z539" s="23">
        <f>0.01*'11'!B$17*'Calc1'!B6007*'Calc4'!B9779</f>
        <v>0</v>
      </c>
      <c r="AA539" s="23">
        <f>'Calc1'!B6007*MAX('Calc4'!B12218,0-('Calc4'!B11608+IF('935'!Q481=0,0,(1-'935'!Y481/'11'!D$17)*'11'!B$17/('11'!B$17-'935'!X481)*IF('Calc1'!B6007=0,1,'Calc2'!B486/'Calc1'!B6007)*'Calc4'!B14047)))*'11'!B$17*0.01*'Calc4'!B$11/'Calc4'!B$685</f>
        <v>0</v>
      </c>
      <c r="AB539" s="23">
        <f>'Calc1'!B6007*'Calc4'!B$9295*'Calc4'!B9152</f>
        <v>0</v>
      </c>
      <c r="AC539" s="23">
        <f>'Calc1'!B6007*MAX('Calc4'!B12218,0-('Calc4'!B11608+IF('935'!Q481=0,0,(1-'935'!Y481/'11'!D$17)*'11'!B$17/('11'!B$17-'935'!X481)*IF('Calc1'!B6007=0,1,'Calc2'!B486/'Calc1'!B6007)*'Calc4'!B14047)))*'11'!B$17*0.01*'Calc4'!B$668/'Calc4'!B$685</f>
        <v>0</v>
      </c>
      <c r="AD539" s="23">
        <f>0.01*('Calc2'!B486*'11'!B$17*'Calc2'!B25474+'Calc1'!B6007*'Calc2'!B19372*'935'!Q481*('11'!D$17-'935'!Y481)*('11'!B$17/('11'!B$17-'935'!X481)))</f>
        <v>0</v>
      </c>
      <c r="AE539" s="23">
        <f>'Calc1'!B6007*'Calc4'!B$8668*('Calc4'!B$8041+'Calc1'!B10899)</f>
        <v>0</v>
      </c>
      <c r="AF539" s="23">
        <f>'Calc1'!B6007*MAX('Calc4'!B12218,0-('Calc4'!B11608+IF('935'!Q481=0,0,(1-'935'!Y481/'11'!D$17)*'11'!B$17/('11'!B$17-'935'!X481)*IF('Calc1'!B6007=0,1,'Calc2'!B486/'Calc1'!B6007)*'Calc4'!B14047)))*'11'!B$17*0.01*(1-('Calc4'!B$668+'Calc4'!B$11)/'Calc4'!B$685)</f>
        <v>0</v>
      </c>
      <c r="AG539" s="23">
        <f>Q539-Y539-Z539-AA539-AB539-AC539-AD539-AE539-AF539</f>
        <v>0</v>
      </c>
      <c r="AH539" s="10"/>
    </row>
    <row r="540" spans="1:34">
      <c r="A540" s="21">
        <v>476</v>
      </c>
      <c r="B540" s="28">
        <f>'Results'!B493</f>
        <v>0</v>
      </c>
      <c r="C540" s="7">
        <f>'Results'!C493</f>
        <v>0</v>
      </c>
      <c r="D540" s="29">
        <f>'Results'!D493</f>
        <v>0</v>
      </c>
      <c r="E540" s="29">
        <f>'Results'!E493</f>
        <v>0</v>
      </c>
      <c r="F540" s="29">
        <f>'Results'!F493</f>
        <v>0</v>
      </c>
      <c r="G540" s="7">
        <f>'Results'!G493</f>
        <v>0</v>
      </c>
      <c r="H540" s="29">
        <f>'Results'!H493</f>
        <v>0</v>
      </c>
      <c r="I540" s="29">
        <f>'Results'!I493</f>
        <v>0</v>
      </c>
      <c r="J540" s="29">
        <f>'Results'!J493</f>
        <v>0</v>
      </c>
      <c r="K540" s="30">
        <f>0.01*'11'!B$17*'Calc1'!B6008*'Results'!E493</f>
        <v>0</v>
      </c>
      <c r="L540" s="23">
        <f>0.01*('11'!D$17-'935'!Y482)*'Results'!C493*'Calc1'!B6008*('11'!B$17/('11'!B$17-'935'!X482))*'935'!Q482</f>
        <v>0</v>
      </c>
      <c r="M540" s="23">
        <f>0.01*('11'!B$17-'935'!X482)*'Results'!D493</f>
        <v>0</v>
      </c>
      <c r="N540" s="23">
        <f>0.01*'11'!B$17*'Calc1'!B8453*'Calc3'!B3698</f>
        <v>0</v>
      </c>
      <c r="O540" s="23">
        <f>0.01*('11'!B$17-'935'!X482)*'Calc4'!B18930</f>
        <v>0</v>
      </c>
      <c r="P540" s="23">
        <f>0.01*'Calc3'!B6134*'935'!U482</f>
        <v>0</v>
      </c>
      <c r="Q540" s="30">
        <f>K540+L540+M540</f>
        <v>0</v>
      </c>
      <c r="R540" s="26">
        <f>'935'!Z482</f>
        <v>0</v>
      </c>
      <c r="S540" s="31">
        <f>Q540-R540</f>
        <v>0</v>
      </c>
      <c r="T540" s="32">
        <f>IF(R540,Q540/R540-1,"")</f>
        <v>0</v>
      </c>
      <c r="U540" s="30">
        <f>N540+O540+P540</f>
        <v>0</v>
      </c>
      <c r="V540" s="26">
        <f>'935'!AA482</f>
        <v>0</v>
      </c>
      <c r="W540" s="31">
        <f>U540-V540</f>
        <v>0</v>
      </c>
      <c r="X540" s="32">
        <f>IF(V540,U540/V540-1,"")</f>
        <v>0</v>
      </c>
      <c r="Y540" s="30">
        <f>0.01*('11'!B$17-'935'!X482)*'Calc4'!B15883</f>
        <v>0</v>
      </c>
      <c r="Z540" s="23">
        <f>0.01*'11'!B$17*'Calc1'!B6008*'Calc4'!B9780</f>
        <v>0</v>
      </c>
      <c r="AA540" s="23">
        <f>'Calc1'!B6008*MAX('Calc4'!B12219,0-('Calc4'!B11609+IF('935'!Q482=0,0,(1-'935'!Y482/'11'!D$17)*'11'!B$17/('11'!B$17-'935'!X482)*IF('Calc1'!B6008=0,1,'Calc2'!B487/'Calc1'!B6008)*'Calc4'!B14048)))*'11'!B$17*0.01*'Calc4'!B$11/'Calc4'!B$685</f>
        <v>0</v>
      </c>
      <c r="AB540" s="23">
        <f>'Calc1'!B6008*'Calc4'!B$9295*'Calc4'!B9153</f>
        <v>0</v>
      </c>
      <c r="AC540" s="23">
        <f>'Calc1'!B6008*MAX('Calc4'!B12219,0-('Calc4'!B11609+IF('935'!Q482=0,0,(1-'935'!Y482/'11'!D$17)*'11'!B$17/('11'!B$17-'935'!X482)*IF('Calc1'!B6008=0,1,'Calc2'!B487/'Calc1'!B6008)*'Calc4'!B14048)))*'11'!B$17*0.01*'Calc4'!B$668/'Calc4'!B$685</f>
        <v>0</v>
      </c>
      <c r="AD540" s="23">
        <f>0.01*('Calc2'!B487*'11'!B$17*'Calc2'!B25475+'Calc1'!B6008*'Calc2'!B19373*'935'!Q482*('11'!D$17-'935'!Y482)*('11'!B$17/('11'!B$17-'935'!X482)))</f>
        <v>0</v>
      </c>
      <c r="AE540" s="23">
        <f>'Calc1'!B6008*'Calc4'!B$8668*('Calc4'!B$8041+'Calc1'!B10900)</f>
        <v>0</v>
      </c>
      <c r="AF540" s="23">
        <f>'Calc1'!B6008*MAX('Calc4'!B12219,0-('Calc4'!B11609+IF('935'!Q482=0,0,(1-'935'!Y482/'11'!D$17)*'11'!B$17/('11'!B$17-'935'!X482)*IF('Calc1'!B6008=0,1,'Calc2'!B487/'Calc1'!B6008)*'Calc4'!B14048)))*'11'!B$17*0.01*(1-('Calc4'!B$668+'Calc4'!B$11)/'Calc4'!B$685)</f>
        <v>0</v>
      </c>
      <c r="AG540" s="23">
        <f>Q540-Y540-Z540-AA540-AB540-AC540-AD540-AE540-AF540</f>
        <v>0</v>
      </c>
      <c r="AH540" s="10"/>
    </row>
    <row r="541" spans="1:34">
      <c r="A541" s="21">
        <v>477</v>
      </c>
      <c r="B541" s="28">
        <f>'Results'!B494</f>
        <v>0</v>
      </c>
      <c r="C541" s="7">
        <f>'Results'!C494</f>
        <v>0</v>
      </c>
      <c r="D541" s="29">
        <f>'Results'!D494</f>
        <v>0</v>
      </c>
      <c r="E541" s="29">
        <f>'Results'!E494</f>
        <v>0</v>
      </c>
      <c r="F541" s="29">
        <f>'Results'!F494</f>
        <v>0</v>
      </c>
      <c r="G541" s="7">
        <f>'Results'!G494</f>
        <v>0</v>
      </c>
      <c r="H541" s="29">
        <f>'Results'!H494</f>
        <v>0</v>
      </c>
      <c r="I541" s="29">
        <f>'Results'!I494</f>
        <v>0</v>
      </c>
      <c r="J541" s="29">
        <f>'Results'!J494</f>
        <v>0</v>
      </c>
      <c r="K541" s="30">
        <f>0.01*'11'!B$17*'Calc1'!B6009*'Results'!E494</f>
        <v>0</v>
      </c>
      <c r="L541" s="23">
        <f>0.01*('11'!D$17-'935'!Y483)*'Results'!C494*'Calc1'!B6009*('11'!B$17/('11'!B$17-'935'!X483))*'935'!Q483</f>
        <v>0</v>
      </c>
      <c r="M541" s="23">
        <f>0.01*('11'!B$17-'935'!X483)*'Results'!D494</f>
        <v>0</v>
      </c>
      <c r="N541" s="23">
        <f>0.01*'11'!B$17*'Calc1'!B8454*'Calc3'!B3699</f>
        <v>0</v>
      </c>
      <c r="O541" s="23">
        <f>0.01*('11'!B$17-'935'!X483)*'Calc4'!B18931</f>
        <v>0</v>
      </c>
      <c r="P541" s="23">
        <f>0.01*'Calc3'!B6135*'935'!U483</f>
        <v>0</v>
      </c>
      <c r="Q541" s="30">
        <f>K541+L541+M541</f>
        <v>0</v>
      </c>
      <c r="R541" s="26">
        <f>'935'!Z483</f>
        <v>0</v>
      </c>
      <c r="S541" s="31">
        <f>Q541-R541</f>
        <v>0</v>
      </c>
      <c r="T541" s="32">
        <f>IF(R541,Q541/R541-1,"")</f>
        <v>0</v>
      </c>
      <c r="U541" s="30">
        <f>N541+O541+P541</f>
        <v>0</v>
      </c>
      <c r="V541" s="26">
        <f>'935'!AA483</f>
        <v>0</v>
      </c>
      <c r="W541" s="31">
        <f>U541-V541</f>
        <v>0</v>
      </c>
      <c r="X541" s="32">
        <f>IF(V541,U541/V541-1,"")</f>
        <v>0</v>
      </c>
      <c r="Y541" s="30">
        <f>0.01*('11'!B$17-'935'!X483)*'Calc4'!B15884</f>
        <v>0</v>
      </c>
      <c r="Z541" s="23">
        <f>0.01*'11'!B$17*'Calc1'!B6009*'Calc4'!B9781</f>
        <v>0</v>
      </c>
      <c r="AA541" s="23">
        <f>'Calc1'!B6009*MAX('Calc4'!B12220,0-('Calc4'!B11610+IF('935'!Q483=0,0,(1-'935'!Y483/'11'!D$17)*'11'!B$17/('11'!B$17-'935'!X483)*IF('Calc1'!B6009=0,1,'Calc2'!B488/'Calc1'!B6009)*'Calc4'!B14049)))*'11'!B$17*0.01*'Calc4'!B$11/'Calc4'!B$685</f>
        <v>0</v>
      </c>
      <c r="AB541" s="23">
        <f>'Calc1'!B6009*'Calc4'!B$9295*'Calc4'!B9154</f>
        <v>0</v>
      </c>
      <c r="AC541" s="23">
        <f>'Calc1'!B6009*MAX('Calc4'!B12220,0-('Calc4'!B11610+IF('935'!Q483=0,0,(1-'935'!Y483/'11'!D$17)*'11'!B$17/('11'!B$17-'935'!X483)*IF('Calc1'!B6009=0,1,'Calc2'!B488/'Calc1'!B6009)*'Calc4'!B14049)))*'11'!B$17*0.01*'Calc4'!B$668/'Calc4'!B$685</f>
        <v>0</v>
      </c>
      <c r="AD541" s="23">
        <f>0.01*('Calc2'!B488*'11'!B$17*'Calc2'!B25476+'Calc1'!B6009*'Calc2'!B19374*'935'!Q483*('11'!D$17-'935'!Y483)*('11'!B$17/('11'!B$17-'935'!X483)))</f>
        <v>0</v>
      </c>
      <c r="AE541" s="23">
        <f>'Calc1'!B6009*'Calc4'!B$8668*('Calc4'!B$8041+'Calc1'!B10901)</f>
        <v>0</v>
      </c>
      <c r="AF541" s="23">
        <f>'Calc1'!B6009*MAX('Calc4'!B12220,0-('Calc4'!B11610+IF('935'!Q483=0,0,(1-'935'!Y483/'11'!D$17)*'11'!B$17/('11'!B$17-'935'!X483)*IF('Calc1'!B6009=0,1,'Calc2'!B488/'Calc1'!B6009)*'Calc4'!B14049)))*'11'!B$17*0.01*(1-('Calc4'!B$668+'Calc4'!B$11)/'Calc4'!B$685)</f>
        <v>0</v>
      </c>
      <c r="AG541" s="23">
        <f>Q541-Y541-Z541-AA541-AB541-AC541-AD541-AE541-AF541</f>
        <v>0</v>
      </c>
      <c r="AH541" s="10"/>
    </row>
    <row r="542" spans="1:34">
      <c r="A542" s="21">
        <v>478</v>
      </c>
      <c r="B542" s="28">
        <f>'Results'!B495</f>
        <v>0</v>
      </c>
      <c r="C542" s="7">
        <f>'Results'!C495</f>
        <v>0</v>
      </c>
      <c r="D542" s="29">
        <f>'Results'!D495</f>
        <v>0</v>
      </c>
      <c r="E542" s="29">
        <f>'Results'!E495</f>
        <v>0</v>
      </c>
      <c r="F542" s="29">
        <f>'Results'!F495</f>
        <v>0</v>
      </c>
      <c r="G542" s="7">
        <f>'Results'!G495</f>
        <v>0</v>
      </c>
      <c r="H542" s="29">
        <f>'Results'!H495</f>
        <v>0</v>
      </c>
      <c r="I542" s="29">
        <f>'Results'!I495</f>
        <v>0</v>
      </c>
      <c r="J542" s="29">
        <f>'Results'!J495</f>
        <v>0</v>
      </c>
      <c r="K542" s="30">
        <f>0.01*'11'!B$17*'Calc1'!B6010*'Results'!E495</f>
        <v>0</v>
      </c>
      <c r="L542" s="23">
        <f>0.01*('11'!D$17-'935'!Y484)*'Results'!C495*'Calc1'!B6010*('11'!B$17/('11'!B$17-'935'!X484))*'935'!Q484</f>
        <v>0</v>
      </c>
      <c r="M542" s="23">
        <f>0.01*('11'!B$17-'935'!X484)*'Results'!D495</f>
        <v>0</v>
      </c>
      <c r="N542" s="23">
        <f>0.01*'11'!B$17*'Calc1'!B8455*'Calc3'!B3700</f>
        <v>0</v>
      </c>
      <c r="O542" s="23">
        <f>0.01*('11'!B$17-'935'!X484)*'Calc4'!B18932</f>
        <v>0</v>
      </c>
      <c r="P542" s="23">
        <f>0.01*'Calc3'!B6136*'935'!U484</f>
        <v>0</v>
      </c>
      <c r="Q542" s="30">
        <f>K542+L542+M542</f>
        <v>0</v>
      </c>
      <c r="R542" s="26">
        <f>'935'!Z484</f>
        <v>0</v>
      </c>
      <c r="S542" s="31">
        <f>Q542-R542</f>
        <v>0</v>
      </c>
      <c r="T542" s="32">
        <f>IF(R542,Q542/R542-1,"")</f>
        <v>0</v>
      </c>
      <c r="U542" s="30">
        <f>N542+O542+P542</f>
        <v>0</v>
      </c>
      <c r="V542" s="26">
        <f>'935'!AA484</f>
        <v>0</v>
      </c>
      <c r="W542" s="31">
        <f>U542-V542</f>
        <v>0</v>
      </c>
      <c r="X542" s="32">
        <f>IF(V542,U542/V542-1,"")</f>
        <v>0</v>
      </c>
      <c r="Y542" s="30">
        <f>0.01*('11'!B$17-'935'!X484)*'Calc4'!B15885</f>
        <v>0</v>
      </c>
      <c r="Z542" s="23">
        <f>0.01*'11'!B$17*'Calc1'!B6010*'Calc4'!B9782</f>
        <v>0</v>
      </c>
      <c r="AA542" s="23">
        <f>'Calc1'!B6010*MAX('Calc4'!B12221,0-('Calc4'!B11611+IF('935'!Q484=0,0,(1-'935'!Y484/'11'!D$17)*'11'!B$17/('11'!B$17-'935'!X484)*IF('Calc1'!B6010=0,1,'Calc2'!B489/'Calc1'!B6010)*'Calc4'!B14050)))*'11'!B$17*0.01*'Calc4'!B$11/'Calc4'!B$685</f>
        <v>0</v>
      </c>
      <c r="AB542" s="23">
        <f>'Calc1'!B6010*'Calc4'!B$9295*'Calc4'!B9155</f>
        <v>0</v>
      </c>
      <c r="AC542" s="23">
        <f>'Calc1'!B6010*MAX('Calc4'!B12221,0-('Calc4'!B11611+IF('935'!Q484=0,0,(1-'935'!Y484/'11'!D$17)*'11'!B$17/('11'!B$17-'935'!X484)*IF('Calc1'!B6010=0,1,'Calc2'!B489/'Calc1'!B6010)*'Calc4'!B14050)))*'11'!B$17*0.01*'Calc4'!B$668/'Calc4'!B$685</f>
        <v>0</v>
      </c>
      <c r="AD542" s="23">
        <f>0.01*('Calc2'!B489*'11'!B$17*'Calc2'!B25477+'Calc1'!B6010*'Calc2'!B19375*'935'!Q484*('11'!D$17-'935'!Y484)*('11'!B$17/('11'!B$17-'935'!X484)))</f>
        <v>0</v>
      </c>
      <c r="AE542" s="23">
        <f>'Calc1'!B6010*'Calc4'!B$8668*('Calc4'!B$8041+'Calc1'!B10902)</f>
        <v>0</v>
      </c>
      <c r="AF542" s="23">
        <f>'Calc1'!B6010*MAX('Calc4'!B12221,0-('Calc4'!B11611+IF('935'!Q484=0,0,(1-'935'!Y484/'11'!D$17)*'11'!B$17/('11'!B$17-'935'!X484)*IF('Calc1'!B6010=0,1,'Calc2'!B489/'Calc1'!B6010)*'Calc4'!B14050)))*'11'!B$17*0.01*(1-('Calc4'!B$668+'Calc4'!B$11)/'Calc4'!B$685)</f>
        <v>0</v>
      </c>
      <c r="AG542" s="23">
        <f>Q542-Y542-Z542-AA542-AB542-AC542-AD542-AE542-AF542</f>
        <v>0</v>
      </c>
      <c r="AH542" s="10"/>
    </row>
    <row r="543" spans="1:34">
      <c r="A543" s="21">
        <v>479</v>
      </c>
      <c r="B543" s="28">
        <f>'Results'!B496</f>
        <v>0</v>
      </c>
      <c r="C543" s="7">
        <f>'Results'!C496</f>
        <v>0</v>
      </c>
      <c r="D543" s="29">
        <f>'Results'!D496</f>
        <v>0</v>
      </c>
      <c r="E543" s="29">
        <f>'Results'!E496</f>
        <v>0</v>
      </c>
      <c r="F543" s="29">
        <f>'Results'!F496</f>
        <v>0</v>
      </c>
      <c r="G543" s="7">
        <f>'Results'!G496</f>
        <v>0</v>
      </c>
      <c r="H543" s="29">
        <f>'Results'!H496</f>
        <v>0</v>
      </c>
      <c r="I543" s="29">
        <f>'Results'!I496</f>
        <v>0</v>
      </c>
      <c r="J543" s="29">
        <f>'Results'!J496</f>
        <v>0</v>
      </c>
      <c r="K543" s="30">
        <f>0.01*'11'!B$17*'Calc1'!B6011*'Results'!E496</f>
        <v>0</v>
      </c>
      <c r="L543" s="23">
        <f>0.01*('11'!D$17-'935'!Y485)*'Results'!C496*'Calc1'!B6011*('11'!B$17/('11'!B$17-'935'!X485))*'935'!Q485</f>
        <v>0</v>
      </c>
      <c r="M543" s="23">
        <f>0.01*('11'!B$17-'935'!X485)*'Results'!D496</f>
        <v>0</v>
      </c>
      <c r="N543" s="23">
        <f>0.01*'11'!B$17*'Calc1'!B8456*'Calc3'!B3701</f>
        <v>0</v>
      </c>
      <c r="O543" s="23">
        <f>0.01*('11'!B$17-'935'!X485)*'Calc4'!B18933</f>
        <v>0</v>
      </c>
      <c r="P543" s="23">
        <f>0.01*'Calc3'!B6137*'935'!U485</f>
        <v>0</v>
      </c>
      <c r="Q543" s="30">
        <f>K543+L543+M543</f>
        <v>0</v>
      </c>
      <c r="R543" s="26">
        <f>'935'!Z485</f>
        <v>0</v>
      </c>
      <c r="S543" s="31">
        <f>Q543-R543</f>
        <v>0</v>
      </c>
      <c r="T543" s="32">
        <f>IF(R543,Q543/R543-1,"")</f>
        <v>0</v>
      </c>
      <c r="U543" s="30">
        <f>N543+O543+P543</f>
        <v>0</v>
      </c>
      <c r="V543" s="26">
        <f>'935'!AA485</f>
        <v>0</v>
      </c>
      <c r="W543" s="31">
        <f>U543-V543</f>
        <v>0</v>
      </c>
      <c r="X543" s="32">
        <f>IF(V543,U543/V543-1,"")</f>
        <v>0</v>
      </c>
      <c r="Y543" s="30">
        <f>0.01*('11'!B$17-'935'!X485)*'Calc4'!B15886</f>
        <v>0</v>
      </c>
      <c r="Z543" s="23">
        <f>0.01*'11'!B$17*'Calc1'!B6011*'Calc4'!B9783</f>
        <v>0</v>
      </c>
      <c r="AA543" s="23">
        <f>'Calc1'!B6011*MAX('Calc4'!B12222,0-('Calc4'!B11612+IF('935'!Q485=0,0,(1-'935'!Y485/'11'!D$17)*'11'!B$17/('11'!B$17-'935'!X485)*IF('Calc1'!B6011=0,1,'Calc2'!B490/'Calc1'!B6011)*'Calc4'!B14051)))*'11'!B$17*0.01*'Calc4'!B$11/'Calc4'!B$685</f>
        <v>0</v>
      </c>
      <c r="AB543" s="23">
        <f>'Calc1'!B6011*'Calc4'!B$9295*'Calc4'!B9156</f>
        <v>0</v>
      </c>
      <c r="AC543" s="23">
        <f>'Calc1'!B6011*MAX('Calc4'!B12222,0-('Calc4'!B11612+IF('935'!Q485=0,0,(1-'935'!Y485/'11'!D$17)*'11'!B$17/('11'!B$17-'935'!X485)*IF('Calc1'!B6011=0,1,'Calc2'!B490/'Calc1'!B6011)*'Calc4'!B14051)))*'11'!B$17*0.01*'Calc4'!B$668/'Calc4'!B$685</f>
        <v>0</v>
      </c>
      <c r="AD543" s="23">
        <f>0.01*('Calc2'!B490*'11'!B$17*'Calc2'!B25478+'Calc1'!B6011*'Calc2'!B19376*'935'!Q485*('11'!D$17-'935'!Y485)*('11'!B$17/('11'!B$17-'935'!X485)))</f>
        <v>0</v>
      </c>
      <c r="AE543" s="23">
        <f>'Calc1'!B6011*'Calc4'!B$8668*('Calc4'!B$8041+'Calc1'!B10903)</f>
        <v>0</v>
      </c>
      <c r="AF543" s="23">
        <f>'Calc1'!B6011*MAX('Calc4'!B12222,0-('Calc4'!B11612+IF('935'!Q485=0,0,(1-'935'!Y485/'11'!D$17)*'11'!B$17/('11'!B$17-'935'!X485)*IF('Calc1'!B6011=0,1,'Calc2'!B490/'Calc1'!B6011)*'Calc4'!B14051)))*'11'!B$17*0.01*(1-('Calc4'!B$668+'Calc4'!B$11)/'Calc4'!B$685)</f>
        <v>0</v>
      </c>
      <c r="AG543" s="23">
        <f>Q543-Y543-Z543-AA543-AB543-AC543-AD543-AE543-AF543</f>
        <v>0</v>
      </c>
      <c r="AH543" s="10"/>
    </row>
    <row r="544" spans="1:34">
      <c r="A544" s="21">
        <v>480</v>
      </c>
      <c r="B544" s="28">
        <f>'Results'!B497</f>
        <v>0</v>
      </c>
      <c r="C544" s="7">
        <f>'Results'!C497</f>
        <v>0</v>
      </c>
      <c r="D544" s="29">
        <f>'Results'!D497</f>
        <v>0</v>
      </c>
      <c r="E544" s="29">
        <f>'Results'!E497</f>
        <v>0</v>
      </c>
      <c r="F544" s="29">
        <f>'Results'!F497</f>
        <v>0</v>
      </c>
      <c r="G544" s="7">
        <f>'Results'!G497</f>
        <v>0</v>
      </c>
      <c r="H544" s="29">
        <f>'Results'!H497</f>
        <v>0</v>
      </c>
      <c r="I544" s="29">
        <f>'Results'!I497</f>
        <v>0</v>
      </c>
      <c r="J544" s="29">
        <f>'Results'!J497</f>
        <v>0</v>
      </c>
      <c r="K544" s="30">
        <f>0.01*'11'!B$17*'Calc1'!B6012*'Results'!E497</f>
        <v>0</v>
      </c>
      <c r="L544" s="23">
        <f>0.01*('11'!D$17-'935'!Y486)*'Results'!C497*'Calc1'!B6012*('11'!B$17/('11'!B$17-'935'!X486))*'935'!Q486</f>
        <v>0</v>
      </c>
      <c r="M544" s="23">
        <f>0.01*('11'!B$17-'935'!X486)*'Results'!D497</f>
        <v>0</v>
      </c>
      <c r="N544" s="23">
        <f>0.01*'11'!B$17*'Calc1'!B8457*'Calc3'!B3702</f>
        <v>0</v>
      </c>
      <c r="O544" s="23">
        <f>0.01*('11'!B$17-'935'!X486)*'Calc4'!B18934</f>
        <v>0</v>
      </c>
      <c r="P544" s="23">
        <f>0.01*'Calc3'!B6138*'935'!U486</f>
        <v>0</v>
      </c>
      <c r="Q544" s="30">
        <f>K544+L544+M544</f>
        <v>0</v>
      </c>
      <c r="R544" s="26">
        <f>'935'!Z486</f>
        <v>0</v>
      </c>
      <c r="S544" s="31">
        <f>Q544-R544</f>
        <v>0</v>
      </c>
      <c r="T544" s="32">
        <f>IF(R544,Q544/R544-1,"")</f>
        <v>0</v>
      </c>
      <c r="U544" s="30">
        <f>N544+O544+P544</f>
        <v>0</v>
      </c>
      <c r="V544" s="26">
        <f>'935'!AA486</f>
        <v>0</v>
      </c>
      <c r="W544" s="31">
        <f>U544-V544</f>
        <v>0</v>
      </c>
      <c r="X544" s="32">
        <f>IF(V544,U544/V544-1,"")</f>
        <v>0</v>
      </c>
      <c r="Y544" s="30">
        <f>0.01*('11'!B$17-'935'!X486)*'Calc4'!B15887</f>
        <v>0</v>
      </c>
      <c r="Z544" s="23">
        <f>0.01*'11'!B$17*'Calc1'!B6012*'Calc4'!B9784</f>
        <v>0</v>
      </c>
      <c r="AA544" s="23">
        <f>'Calc1'!B6012*MAX('Calc4'!B12223,0-('Calc4'!B11613+IF('935'!Q486=0,0,(1-'935'!Y486/'11'!D$17)*'11'!B$17/('11'!B$17-'935'!X486)*IF('Calc1'!B6012=0,1,'Calc2'!B491/'Calc1'!B6012)*'Calc4'!B14052)))*'11'!B$17*0.01*'Calc4'!B$11/'Calc4'!B$685</f>
        <v>0</v>
      </c>
      <c r="AB544" s="23">
        <f>'Calc1'!B6012*'Calc4'!B$9295*'Calc4'!B9157</f>
        <v>0</v>
      </c>
      <c r="AC544" s="23">
        <f>'Calc1'!B6012*MAX('Calc4'!B12223,0-('Calc4'!B11613+IF('935'!Q486=0,0,(1-'935'!Y486/'11'!D$17)*'11'!B$17/('11'!B$17-'935'!X486)*IF('Calc1'!B6012=0,1,'Calc2'!B491/'Calc1'!B6012)*'Calc4'!B14052)))*'11'!B$17*0.01*'Calc4'!B$668/'Calc4'!B$685</f>
        <v>0</v>
      </c>
      <c r="AD544" s="23">
        <f>0.01*('Calc2'!B491*'11'!B$17*'Calc2'!B25479+'Calc1'!B6012*'Calc2'!B19377*'935'!Q486*('11'!D$17-'935'!Y486)*('11'!B$17/('11'!B$17-'935'!X486)))</f>
        <v>0</v>
      </c>
      <c r="AE544" s="23">
        <f>'Calc1'!B6012*'Calc4'!B$8668*('Calc4'!B$8041+'Calc1'!B10904)</f>
        <v>0</v>
      </c>
      <c r="AF544" s="23">
        <f>'Calc1'!B6012*MAX('Calc4'!B12223,0-('Calc4'!B11613+IF('935'!Q486=0,0,(1-'935'!Y486/'11'!D$17)*'11'!B$17/('11'!B$17-'935'!X486)*IF('Calc1'!B6012=0,1,'Calc2'!B491/'Calc1'!B6012)*'Calc4'!B14052)))*'11'!B$17*0.01*(1-('Calc4'!B$668+'Calc4'!B$11)/'Calc4'!B$685)</f>
        <v>0</v>
      </c>
      <c r="AG544" s="23">
        <f>Q544-Y544-Z544-AA544-AB544-AC544-AD544-AE544-AF544</f>
        <v>0</v>
      </c>
      <c r="AH544" s="10"/>
    </row>
    <row r="545" spans="1:34">
      <c r="A545" s="21">
        <v>481</v>
      </c>
      <c r="B545" s="28">
        <f>'Results'!B498</f>
        <v>0</v>
      </c>
      <c r="C545" s="7">
        <f>'Results'!C498</f>
        <v>0</v>
      </c>
      <c r="D545" s="29">
        <f>'Results'!D498</f>
        <v>0</v>
      </c>
      <c r="E545" s="29">
        <f>'Results'!E498</f>
        <v>0</v>
      </c>
      <c r="F545" s="29">
        <f>'Results'!F498</f>
        <v>0</v>
      </c>
      <c r="G545" s="7">
        <f>'Results'!G498</f>
        <v>0</v>
      </c>
      <c r="H545" s="29">
        <f>'Results'!H498</f>
        <v>0</v>
      </c>
      <c r="I545" s="29">
        <f>'Results'!I498</f>
        <v>0</v>
      </c>
      <c r="J545" s="29">
        <f>'Results'!J498</f>
        <v>0</v>
      </c>
      <c r="K545" s="30">
        <f>0.01*'11'!B$17*'Calc1'!B6013*'Results'!E498</f>
        <v>0</v>
      </c>
      <c r="L545" s="23">
        <f>0.01*('11'!D$17-'935'!Y487)*'Results'!C498*'Calc1'!B6013*('11'!B$17/('11'!B$17-'935'!X487))*'935'!Q487</f>
        <v>0</v>
      </c>
      <c r="M545" s="23">
        <f>0.01*('11'!B$17-'935'!X487)*'Results'!D498</f>
        <v>0</v>
      </c>
      <c r="N545" s="23">
        <f>0.01*'11'!B$17*'Calc1'!B8458*'Calc3'!B3703</f>
        <v>0</v>
      </c>
      <c r="O545" s="23">
        <f>0.01*('11'!B$17-'935'!X487)*'Calc4'!B18935</f>
        <v>0</v>
      </c>
      <c r="P545" s="23">
        <f>0.01*'Calc3'!B6139*'935'!U487</f>
        <v>0</v>
      </c>
      <c r="Q545" s="30">
        <f>K545+L545+M545</f>
        <v>0</v>
      </c>
      <c r="R545" s="26">
        <f>'935'!Z487</f>
        <v>0</v>
      </c>
      <c r="S545" s="31">
        <f>Q545-R545</f>
        <v>0</v>
      </c>
      <c r="T545" s="32">
        <f>IF(R545,Q545/R545-1,"")</f>
        <v>0</v>
      </c>
      <c r="U545" s="30">
        <f>N545+O545+P545</f>
        <v>0</v>
      </c>
      <c r="V545" s="26">
        <f>'935'!AA487</f>
        <v>0</v>
      </c>
      <c r="W545" s="31">
        <f>U545-V545</f>
        <v>0</v>
      </c>
      <c r="X545" s="32">
        <f>IF(V545,U545/V545-1,"")</f>
        <v>0</v>
      </c>
      <c r="Y545" s="30">
        <f>0.01*('11'!B$17-'935'!X487)*'Calc4'!B15888</f>
        <v>0</v>
      </c>
      <c r="Z545" s="23">
        <f>0.01*'11'!B$17*'Calc1'!B6013*'Calc4'!B9785</f>
        <v>0</v>
      </c>
      <c r="AA545" s="23">
        <f>'Calc1'!B6013*MAX('Calc4'!B12224,0-('Calc4'!B11614+IF('935'!Q487=0,0,(1-'935'!Y487/'11'!D$17)*'11'!B$17/('11'!B$17-'935'!X487)*IF('Calc1'!B6013=0,1,'Calc2'!B492/'Calc1'!B6013)*'Calc4'!B14053)))*'11'!B$17*0.01*'Calc4'!B$11/'Calc4'!B$685</f>
        <v>0</v>
      </c>
      <c r="AB545" s="23">
        <f>'Calc1'!B6013*'Calc4'!B$9295*'Calc4'!B9158</f>
        <v>0</v>
      </c>
      <c r="AC545" s="23">
        <f>'Calc1'!B6013*MAX('Calc4'!B12224,0-('Calc4'!B11614+IF('935'!Q487=0,0,(1-'935'!Y487/'11'!D$17)*'11'!B$17/('11'!B$17-'935'!X487)*IF('Calc1'!B6013=0,1,'Calc2'!B492/'Calc1'!B6013)*'Calc4'!B14053)))*'11'!B$17*0.01*'Calc4'!B$668/'Calc4'!B$685</f>
        <v>0</v>
      </c>
      <c r="AD545" s="23">
        <f>0.01*('Calc2'!B492*'11'!B$17*'Calc2'!B25480+'Calc1'!B6013*'Calc2'!B19378*'935'!Q487*('11'!D$17-'935'!Y487)*('11'!B$17/('11'!B$17-'935'!X487)))</f>
        <v>0</v>
      </c>
      <c r="AE545" s="23">
        <f>'Calc1'!B6013*'Calc4'!B$8668*('Calc4'!B$8041+'Calc1'!B10905)</f>
        <v>0</v>
      </c>
      <c r="AF545" s="23">
        <f>'Calc1'!B6013*MAX('Calc4'!B12224,0-('Calc4'!B11614+IF('935'!Q487=0,0,(1-'935'!Y487/'11'!D$17)*'11'!B$17/('11'!B$17-'935'!X487)*IF('Calc1'!B6013=0,1,'Calc2'!B492/'Calc1'!B6013)*'Calc4'!B14053)))*'11'!B$17*0.01*(1-('Calc4'!B$668+'Calc4'!B$11)/'Calc4'!B$685)</f>
        <v>0</v>
      </c>
      <c r="AG545" s="23">
        <f>Q545-Y545-Z545-AA545-AB545-AC545-AD545-AE545-AF545</f>
        <v>0</v>
      </c>
      <c r="AH545" s="10"/>
    </row>
    <row r="546" spans="1:34">
      <c r="A546" s="21">
        <v>482</v>
      </c>
      <c r="B546" s="28">
        <f>'Results'!B499</f>
        <v>0</v>
      </c>
      <c r="C546" s="7">
        <f>'Results'!C499</f>
        <v>0</v>
      </c>
      <c r="D546" s="29">
        <f>'Results'!D499</f>
        <v>0</v>
      </c>
      <c r="E546" s="29">
        <f>'Results'!E499</f>
        <v>0</v>
      </c>
      <c r="F546" s="29">
        <f>'Results'!F499</f>
        <v>0</v>
      </c>
      <c r="G546" s="7">
        <f>'Results'!G499</f>
        <v>0</v>
      </c>
      <c r="H546" s="29">
        <f>'Results'!H499</f>
        <v>0</v>
      </c>
      <c r="I546" s="29">
        <f>'Results'!I499</f>
        <v>0</v>
      </c>
      <c r="J546" s="29">
        <f>'Results'!J499</f>
        <v>0</v>
      </c>
      <c r="K546" s="30">
        <f>0.01*'11'!B$17*'Calc1'!B6014*'Results'!E499</f>
        <v>0</v>
      </c>
      <c r="L546" s="23">
        <f>0.01*('11'!D$17-'935'!Y488)*'Results'!C499*'Calc1'!B6014*('11'!B$17/('11'!B$17-'935'!X488))*'935'!Q488</f>
        <v>0</v>
      </c>
      <c r="M546" s="23">
        <f>0.01*('11'!B$17-'935'!X488)*'Results'!D499</f>
        <v>0</v>
      </c>
      <c r="N546" s="23">
        <f>0.01*'11'!B$17*'Calc1'!B8459*'Calc3'!B3704</f>
        <v>0</v>
      </c>
      <c r="O546" s="23">
        <f>0.01*('11'!B$17-'935'!X488)*'Calc4'!B18936</f>
        <v>0</v>
      </c>
      <c r="P546" s="23">
        <f>0.01*'Calc3'!B6140*'935'!U488</f>
        <v>0</v>
      </c>
      <c r="Q546" s="30">
        <f>K546+L546+M546</f>
        <v>0</v>
      </c>
      <c r="R546" s="26">
        <f>'935'!Z488</f>
        <v>0</v>
      </c>
      <c r="S546" s="31">
        <f>Q546-R546</f>
        <v>0</v>
      </c>
      <c r="T546" s="32">
        <f>IF(R546,Q546/R546-1,"")</f>
        <v>0</v>
      </c>
      <c r="U546" s="30">
        <f>N546+O546+P546</f>
        <v>0</v>
      </c>
      <c r="V546" s="26">
        <f>'935'!AA488</f>
        <v>0</v>
      </c>
      <c r="W546" s="31">
        <f>U546-V546</f>
        <v>0</v>
      </c>
      <c r="X546" s="32">
        <f>IF(V546,U546/V546-1,"")</f>
        <v>0</v>
      </c>
      <c r="Y546" s="30">
        <f>0.01*('11'!B$17-'935'!X488)*'Calc4'!B15889</f>
        <v>0</v>
      </c>
      <c r="Z546" s="23">
        <f>0.01*'11'!B$17*'Calc1'!B6014*'Calc4'!B9786</f>
        <v>0</v>
      </c>
      <c r="AA546" s="23">
        <f>'Calc1'!B6014*MAX('Calc4'!B12225,0-('Calc4'!B11615+IF('935'!Q488=0,0,(1-'935'!Y488/'11'!D$17)*'11'!B$17/('11'!B$17-'935'!X488)*IF('Calc1'!B6014=0,1,'Calc2'!B493/'Calc1'!B6014)*'Calc4'!B14054)))*'11'!B$17*0.01*'Calc4'!B$11/'Calc4'!B$685</f>
        <v>0</v>
      </c>
      <c r="AB546" s="23">
        <f>'Calc1'!B6014*'Calc4'!B$9295*'Calc4'!B9159</f>
        <v>0</v>
      </c>
      <c r="AC546" s="23">
        <f>'Calc1'!B6014*MAX('Calc4'!B12225,0-('Calc4'!B11615+IF('935'!Q488=0,0,(1-'935'!Y488/'11'!D$17)*'11'!B$17/('11'!B$17-'935'!X488)*IF('Calc1'!B6014=0,1,'Calc2'!B493/'Calc1'!B6014)*'Calc4'!B14054)))*'11'!B$17*0.01*'Calc4'!B$668/'Calc4'!B$685</f>
        <v>0</v>
      </c>
      <c r="AD546" s="23">
        <f>0.01*('Calc2'!B493*'11'!B$17*'Calc2'!B25481+'Calc1'!B6014*'Calc2'!B19379*'935'!Q488*('11'!D$17-'935'!Y488)*('11'!B$17/('11'!B$17-'935'!X488)))</f>
        <v>0</v>
      </c>
      <c r="AE546" s="23">
        <f>'Calc1'!B6014*'Calc4'!B$8668*('Calc4'!B$8041+'Calc1'!B10906)</f>
        <v>0</v>
      </c>
      <c r="AF546" s="23">
        <f>'Calc1'!B6014*MAX('Calc4'!B12225,0-('Calc4'!B11615+IF('935'!Q488=0,0,(1-'935'!Y488/'11'!D$17)*'11'!B$17/('11'!B$17-'935'!X488)*IF('Calc1'!B6014=0,1,'Calc2'!B493/'Calc1'!B6014)*'Calc4'!B14054)))*'11'!B$17*0.01*(1-('Calc4'!B$668+'Calc4'!B$11)/'Calc4'!B$685)</f>
        <v>0</v>
      </c>
      <c r="AG546" s="23">
        <f>Q546-Y546-Z546-AA546-AB546-AC546-AD546-AE546-AF546</f>
        <v>0</v>
      </c>
      <c r="AH546" s="10"/>
    </row>
    <row r="547" spans="1:34">
      <c r="A547" s="21">
        <v>483</v>
      </c>
      <c r="B547" s="28">
        <f>'Results'!B500</f>
        <v>0</v>
      </c>
      <c r="C547" s="7">
        <f>'Results'!C500</f>
        <v>0</v>
      </c>
      <c r="D547" s="29">
        <f>'Results'!D500</f>
        <v>0</v>
      </c>
      <c r="E547" s="29">
        <f>'Results'!E500</f>
        <v>0</v>
      </c>
      <c r="F547" s="29">
        <f>'Results'!F500</f>
        <v>0</v>
      </c>
      <c r="G547" s="7">
        <f>'Results'!G500</f>
        <v>0</v>
      </c>
      <c r="H547" s="29">
        <f>'Results'!H500</f>
        <v>0</v>
      </c>
      <c r="I547" s="29">
        <f>'Results'!I500</f>
        <v>0</v>
      </c>
      <c r="J547" s="29">
        <f>'Results'!J500</f>
        <v>0</v>
      </c>
      <c r="K547" s="30">
        <f>0.01*'11'!B$17*'Calc1'!B6015*'Results'!E500</f>
        <v>0</v>
      </c>
      <c r="L547" s="23">
        <f>0.01*('11'!D$17-'935'!Y489)*'Results'!C500*'Calc1'!B6015*('11'!B$17/('11'!B$17-'935'!X489))*'935'!Q489</f>
        <v>0</v>
      </c>
      <c r="M547" s="23">
        <f>0.01*('11'!B$17-'935'!X489)*'Results'!D500</f>
        <v>0</v>
      </c>
      <c r="N547" s="23">
        <f>0.01*'11'!B$17*'Calc1'!B8460*'Calc3'!B3705</f>
        <v>0</v>
      </c>
      <c r="O547" s="23">
        <f>0.01*('11'!B$17-'935'!X489)*'Calc4'!B18937</f>
        <v>0</v>
      </c>
      <c r="P547" s="23">
        <f>0.01*'Calc3'!B6141*'935'!U489</f>
        <v>0</v>
      </c>
      <c r="Q547" s="30">
        <f>K547+L547+M547</f>
        <v>0</v>
      </c>
      <c r="R547" s="26">
        <f>'935'!Z489</f>
        <v>0</v>
      </c>
      <c r="S547" s="31">
        <f>Q547-R547</f>
        <v>0</v>
      </c>
      <c r="T547" s="32">
        <f>IF(R547,Q547/R547-1,"")</f>
        <v>0</v>
      </c>
      <c r="U547" s="30">
        <f>N547+O547+P547</f>
        <v>0</v>
      </c>
      <c r="V547" s="26">
        <f>'935'!AA489</f>
        <v>0</v>
      </c>
      <c r="W547" s="31">
        <f>U547-V547</f>
        <v>0</v>
      </c>
      <c r="X547" s="32">
        <f>IF(V547,U547/V547-1,"")</f>
        <v>0</v>
      </c>
      <c r="Y547" s="30">
        <f>0.01*('11'!B$17-'935'!X489)*'Calc4'!B15890</f>
        <v>0</v>
      </c>
      <c r="Z547" s="23">
        <f>0.01*'11'!B$17*'Calc1'!B6015*'Calc4'!B9787</f>
        <v>0</v>
      </c>
      <c r="AA547" s="23">
        <f>'Calc1'!B6015*MAX('Calc4'!B12226,0-('Calc4'!B11616+IF('935'!Q489=0,0,(1-'935'!Y489/'11'!D$17)*'11'!B$17/('11'!B$17-'935'!X489)*IF('Calc1'!B6015=0,1,'Calc2'!B494/'Calc1'!B6015)*'Calc4'!B14055)))*'11'!B$17*0.01*'Calc4'!B$11/'Calc4'!B$685</f>
        <v>0</v>
      </c>
      <c r="AB547" s="23">
        <f>'Calc1'!B6015*'Calc4'!B$9295*'Calc4'!B9160</f>
        <v>0</v>
      </c>
      <c r="AC547" s="23">
        <f>'Calc1'!B6015*MAX('Calc4'!B12226,0-('Calc4'!B11616+IF('935'!Q489=0,0,(1-'935'!Y489/'11'!D$17)*'11'!B$17/('11'!B$17-'935'!X489)*IF('Calc1'!B6015=0,1,'Calc2'!B494/'Calc1'!B6015)*'Calc4'!B14055)))*'11'!B$17*0.01*'Calc4'!B$668/'Calc4'!B$685</f>
        <v>0</v>
      </c>
      <c r="AD547" s="23">
        <f>0.01*('Calc2'!B494*'11'!B$17*'Calc2'!B25482+'Calc1'!B6015*'Calc2'!B19380*'935'!Q489*('11'!D$17-'935'!Y489)*('11'!B$17/('11'!B$17-'935'!X489)))</f>
        <v>0</v>
      </c>
      <c r="AE547" s="23">
        <f>'Calc1'!B6015*'Calc4'!B$8668*('Calc4'!B$8041+'Calc1'!B10907)</f>
        <v>0</v>
      </c>
      <c r="AF547" s="23">
        <f>'Calc1'!B6015*MAX('Calc4'!B12226,0-('Calc4'!B11616+IF('935'!Q489=0,0,(1-'935'!Y489/'11'!D$17)*'11'!B$17/('11'!B$17-'935'!X489)*IF('Calc1'!B6015=0,1,'Calc2'!B494/'Calc1'!B6015)*'Calc4'!B14055)))*'11'!B$17*0.01*(1-('Calc4'!B$668+'Calc4'!B$11)/'Calc4'!B$685)</f>
        <v>0</v>
      </c>
      <c r="AG547" s="23">
        <f>Q547-Y547-Z547-AA547-AB547-AC547-AD547-AE547-AF547</f>
        <v>0</v>
      </c>
      <c r="AH547" s="10"/>
    </row>
    <row r="548" spans="1:34">
      <c r="A548" s="21">
        <v>484</v>
      </c>
      <c r="B548" s="28">
        <f>'Results'!B501</f>
        <v>0</v>
      </c>
      <c r="C548" s="7">
        <f>'Results'!C501</f>
        <v>0</v>
      </c>
      <c r="D548" s="29">
        <f>'Results'!D501</f>
        <v>0</v>
      </c>
      <c r="E548" s="29">
        <f>'Results'!E501</f>
        <v>0</v>
      </c>
      <c r="F548" s="29">
        <f>'Results'!F501</f>
        <v>0</v>
      </c>
      <c r="G548" s="7">
        <f>'Results'!G501</f>
        <v>0</v>
      </c>
      <c r="H548" s="29">
        <f>'Results'!H501</f>
        <v>0</v>
      </c>
      <c r="I548" s="29">
        <f>'Results'!I501</f>
        <v>0</v>
      </c>
      <c r="J548" s="29">
        <f>'Results'!J501</f>
        <v>0</v>
      </c>
      <c r="K548" s="30">
        <f>0.01*'11'!B$17*'Calc1'!B6016*'Results'!E501</f>
        <v>0</v>
      </c>
      <c r="L548" s="23">
        <f>0.01*('11'!D$17-'935'!Y490)*'Results'!C501*'Calc1'!B6016*('11'!B$17/('11'!B$17-'935'!X490))*'935'!Q490</f>
        <v>0</v>
      </c>
      <c r="M548" s="23">
        <f>0.01*('11'!B$17-'935'!X490)*'Results'!D501</f>
        <v>0</v>
      </c>
      <c r="N548" s="23">
        <f>0.01*'11'!B$17*'Calc1'!B8461*'Calc3'!B3706</f>
        <v>0</v>
      </c>
      <c r="O548" s="23">
        <f>0.01*('11'!B$17-'935'!X490)*'Calc4'!B18938</f>
        <v>0</v>
      </c>
      <c r="P548" s="23">
        <f>0.01*'Calc3'!B6142*'935'!U490</f>
        <v>0</v>
      </c>
      <c r="Q548" s="30">
        <f>K548+L548+M548</f>
        <v>0</v>
      </c>
      <c r="R548" s="26">
        <f>'935'!Z490</f>
        <v>0</v>
      </c>
      <c r="S548" s="31">
        <f>Q548-R548</f>
        <v>0</v>
      </c>
      <c r="T548" s="32">
        <f>IF(R548,Q548/R548-1,"")</f>
        <v>0</v>
      </c>
      <c r="U548" s="30">
        <f>N548+O548+P548</f>
        <v>0</v>
      </c>
      <c r="V548" s="26">
        <f>'935'!AA490</f>
        <v>0</v>
      </c>
      <c r="W548" s="31">
        <f>U548-V548</f>
        <v>0</v>
      </c>
      <c r="X548" s="32">
        <f>IF(V548,U548/V548-1,"")</f>
        <v>0</v>
      </c>
      <c r="Y548" s="30">
        <f>0.01*('11'!B$17-'935'!X490)*'Calc4'!B15891</f>
        <v>0</v>
      </c>
      <c r="Z548" s="23">
        <f>0.01*'11'!B$17*'Calc1'!B6016*'Calc4'!B9788</f>
        <v>0</v>
      </c>
      <c r="AA548" s="23">
        <f>'Calc1'!B6016*MAX('Calc4'!B12227,0-('Calc4'!B11617+IF('935'!Q490=0,0,(1-'935'!Y490/'11'!D$17)*'11'!B$17/('11'!B$17-'935'!X490)*IF('Calc1'!B6016=0,1,'Calc2'!B495/'Calc1'!B6016)*'Calc4'!B14056)))*'11'!B$17*0.01*'Calc4'!B$11/'Calc4'!B$685</f>
        <v>0</v>
      </c>
      <c r="AB548" s="23">
        <f>'Calc1'!B6016*'Calc4'!B$9295*'Calc4'!B9161</f>
        <v>0</v>
      </c>
      <c r="AC548" s="23">
        <f>'Calc1'!B6016*MAX('Calc4'!B12227,0-('Calc4'!B11617+IF('935'!Q490=0,0,(1-'935'!Y490/'11'!D$17)*'11'!B$17/('11'!B$17-'935'!X490)*IF('Calc1'!B6016=0,1,'Calc2'!B495/'Calc1'!B6016)*'Calc4'!B14056)))*'11'!B$17*0.01*'Calc4'!B$668/'Calc4'!B$685</f>
        <v>0</v>
      </c>
      <c r="AD548" s="23">
        <f>0.01*('Calc2'!B495*'11'!B$17*'Calc2'!B25483+'Calc1'!B6016*'Calc2'!B19381*'935'!Q490*('11'!D$17-'935'!Y490)*('11'!B$17/('11'!B$17-'935'!X490)))</f>
        <v>0</v>
      </c>
      <c r="AE548" s="23">
        <f>'Calc1'!B6016*'Calc4'!B$8668*('Calc4'!B$8041+'Calc1'!B10908)</f>
        <v>0</v>
      </c>
      <c r="AF548" s="23">
        <f>'Calc1'!B6016*MAX('Calc4'!B12227,0-('Calc4'!B11617+IF('935'!Q490=0,0,(1-'935'!Y490/'11'!D$17)*'11'!B$17/('11'!B$17-'935'!X490)*IF('Calc1'!B6016=0,1,'Calc2'!B495/'Calc1'!B6016)*'Calc4'!B14056)))*'11'!B$17*0.01*(1-('Calc4'!B$668+'Calc4'!B$11)/'Calc4'!B$685)</f>
        <v>0</v>
      </c>
      <c r="AG548" s="23">
        <f>Q548-Y548-Z548-AA548-AB548-AC548-AD548-AE548-AF548</f>
        <v>0</v>
      </c>
      <c r="AH548" s="10"/>
    </row>
    <row r="549" spans="1:34">
      <c r="A549" s="21">
        <v>485</v>
      </c>
      <c r="B549" s="28">
        <f>'Results'!B502</f>
        <v>0</v>
      </c>
      <c r="C549" s="7">
        <f>'Results'!C502</f>
        <v>0</v>
      </c>
      <c r="D549" s="29">
        <f>'Results'!D502</f>
        <v>0</v>
      </c>
      <c r="E549" s="29">
        <f>'Results'!E502</f>
        <v>0</v>
      </c>
      <c r="F549" s="29">
        <f>'Results'!F502</f>
        <v>0</v>
      </c>
      <c r="G549" s="7">
        <f>'Results'!G502</f>
        <v>0</v>
      </c>
      <c r="H549" s="29">
        <f>'Results'!H502</f>
        <v>0</v>
      </c>
      <c r="I549" s="29">
        <f>'Results'!I502</f>
        <v>0</v>
      </c>
      <c r="J549" s="29">
        <f>'Results'!J502</f>
        <v>0</v>
      </c>
      <c r="K549" s="30">
        <f>0.01*'11'!B$17*'Calc1'!B6017*'Results'!E502</f>
        <v>0</v>
      </c>
      <c r="L549" s="23">
        <f>0.01*('11'!D$17-'935'!Y491)*'Results'!C502*'Calc1'!B6017*('11'!B$17/('11'!B$17-'935'!X491))*'935'!Q491</f>
        <v>0</v>
      </c>
      <c r="M549" s="23">
        <f>0.01*('11'!B$17-'935'!X491)*'Results'!D502</f>
        <v>0</v>
      </c>
      <c r="N549" s="23">
        <f>0.01*'11'!B$17*'Calc1'!B8462*'Calc3'!B3707</f>
        <v>0</v>
      </c>
      <c r="O549" s="23">
        <f>0.01*('11'!B$17-'935'!X491)*'Calc4'!B18939</f>
        <v>0</v>
      </c>
      <c r="P549" s="23">
        <f>0.01*'Calc3'!B6143*'935'!U491</f>
        <v>0</v>
      </c>
      <c r="Q549" s="30">
        <f>K549+L549+M549</f>
        <v>0</v>
      </c>
      <c r="R549" s="26">
        <f>'935'!Z491</f>
        <v>0</v>
      </c>
      <c r="S549" s="31">
        <f>Q549-R549</f>
        <v>0</v>
      </c>
      <c r="T549" s="32">
        <f>IF(R549,Q549/R549-1,"")</f>
        <v>0</v>
      </c>
      <c r="U549" s="30">
        <f>N549+O549+P549</f>
        <v>0</v>
      </c>
      <c r="V549" s="26">
        <f>'935'!AA491</f>
        <v>0</v>
      </c>
      <c r="W549" s="31">
        <f>U549-V549</f>
        <v>0</v>
      </c>
      <c r="X549" s="32">
        <f>IF(V549,U549/V549-1,"")</f>
        <v>0</v>
      </c>
      <c r="Y549" s="30">
        <f>0.01*('11'!B$17-'935'!X491)*'Calc4'!B15892</f>
        <v>0</v>
      </c>
      <c r="Z549" s="23">
        <f>0.01*'11'!B$17*'Calc1'!B6017*'Calc4'!B9789</f>
        <v>0</v>
      </c>
      <c r="AA549" s="23">
        <f>'Calc1'!B6017*MAX('Calc4'!B12228,0-('Calc4'!B11618+IF('935'!Q491=0,0,(1-'935'!Y491/'11'!D$17)*'11'!B$17/('11'!B$17-'935'!X491)*IF('Calc1'!B6017=0,1,'Calc2'!B496/'Calc1'!B6017)*'Calc4'!B14057)))*'11'!B$17*0.01*'Calc4'!B$11/'Calc4'!B$685</f>
        <v>0</v>
      </c>
      <c r="AB549" s="23">
        <f>'Calc1'!B6017*'Calc4'!B$9295*'Calc4'!B9162</f>
        <v>0</v>
      </c>
      <c r="AC549" s="23">
        <f>'Calc1'!B6017*MAX('Calc4'!B12228,0-('Calc4'!B11618+IF('935'!Q491=0,0,(1-'935'!Y491/'11'!D$17)*'11'!B$17/('11'!B$17-'935'!X491)*IF('Calc1'!B6017=0,1,'Calc2'!B496/'Calc1'!B6017)*'Calc4'!B14057)))*'11'!B$17*0.01*'Calc4'!B$668/'Calc4'!B$685</f>
        <v>0</v>
      </c>
      <c r="AD549" s="23">
        <f>0.01*('Calc2'!B496*'11'!B$17*'Calc2'!B25484+'Calc1'!B6017*'Calc2'!B19382*'935'!Q491*('11'!D$17-'935'!Y491)*('11'!B$17/('11'!B$17-'935'!X491)))</f>
        <v>0</v>
      </c>
      <c r="AE549" s="23">
        <f>'Calc1'!B6017*'Calc4'!B$8668*('Calc4'!B$8041+'Calc1'!B10909)</f>
        <v>0</v>
      </c>
      <c r="AF549" s="23">
        <f>'Calc1'!B6017*MAX('Calc4'!B12228,0-('Calc4'!B11618+IF('935'!Q491=0,0,(1-'935'!Y491/'11'!D$17)*'11'!B$17/('11'!B$17-'935'!X491)*IF('Calc1'!B6017=0,1,'Calc2'!B496/'Calc1'!B6017)*'Calc4'!B14057)))*'11'!B$17*0.01*(1-('Calc4'!B$668+'Calc4'!B$11)/'Calc4'!B$685)</f>
        <v>0</v>
      </c>
      <c r="AG549" s="23">
        <f>Q549-Y549-Z549-AA549-AB549-AC549-AD549-AE549-AF549</f>
        <v>0</v>
      </c>
      <c r="AH549" s="10"/>
    </row>
    <row r="550" spans="1:34">
      <c r="A550" s="21">
        <v>486</v>
      </c>
      <c r="B550" s="28">
        <f>'Results'!B503</f>
        <v>0</v>
      </c>
      <c r="C550" s="7">
        <f>'Results'!C503</f>
        <v>0</v>
      </c>
      <c r="D550" s="29">
        <f>'Results'!D503</f>
        <v>0</v>
      </c>
      <c r="E550" s="29">
        <f>'Results'!E503</f>
        <v>0</v>
      </c>
      <c r="F550" s="29">
        <f>'Results'!F503</f>
        <v>0</v>
      </c>
      <c r="G550" s="7">
        <f>'Results'!G503</f>
        <v>0</v>
      </c>
      <c r="H550" s="29">
        <f>'Results'!H503</f>
        <v>0</v>
      </c>
      <c r="I550" s="29">
        <f>'Results'!I503</f>
        <v>0</v>
      </c>
      <c r="J550" s="29">
        <f>'Results'!J503</f>
        <v>0</v>
      </c>
      <c r="K550" s="30">
        <f>0.01*'11'!B$17*'Calc1'!B6018*'Results'!E503</f>
        <v>0</v>
      </c>
      <c r="L550" s="23">
        <f>0.01*('11'!D$17-'935'!Y492)*'Results'!C503*'Calc1'!B6018*('11'!B$17/('11'!B$17-'935'!X492))*'935'!Q492</f>
        <v>0</v>
      </c>
      <c r="M550" s="23">
        <f>0.01*('11'!B$17-'935'!X492)*'Results'!D503</f>
        <v>0</v>
      </c>
      <c r="N550" s="23">
        <f>0.01*'11'!B$17*'Calc1'!B8463*'Calc3'!B3708</f>
        <v>0</v>
      </c>
      <c r="O550" s="23">
        <f>0.01*('11'!B$17-'935'!X492)*'Calc4'!B18940</f>
        <v>0</v>
      </c>
      <c r="P550" s="23">
        <f>0.01*'Calc3'!B6144*'935'!U492</f>
        <v>0</v>
      </c>
      <c r="Q550" s="30">
        <f>K550+L550+M550</f>
        <v>0</v>
      </c>
      <c r="R550" s="26">
        <f>'935'!Z492</f>
        <v>0</v>
      </c>
      <c r="S550" s="31">
        <f>Q550-R550</f>
        <v>0</v>
      </c>
      <c r="T550" s="32">
        <f>IF(R550,Q550/R550-1,"")</f>
        <v>0</v>
      </c>
      <c r="U550" s="30">
        <f>N550+O550+P550</f>
        <v>0</v>
      </c>
      <c r="V550" s="26">
        <f>'935'!AA492</f>
        <v>0</v>
      </c>
      <c r="W550" s="31">
        <f>U550-V550</f>
        <v>0</v>
      </c>
      <c r="X550" s="32">
        <f>IF(V550,U550/V550-1,"")</f>
        <v>0</v>
      </c>
      <c r="Y550" s="30">
        <f>0.01*('11'!B$17-'935'!X492)*'Calc4'!B15893</f>
        <v>0</v>
      </c>
      <c r="Z550" s="23">
        <f>0.01*'11'!B$17*'Calc1'!B6018*'Calc4'!B9790</f>
        <v>0</v>
      </c>
      <c r="AA550" s="23">
        <f>'Calc1'!B6018*MAX('Calc4'!B12229,0-('Calc4'!B11619+IF('935'!Q492=0,0,(1-'935'!Y492/'11'!D$17)*'11'!B$17/('11'!B$17-'935'!X492)*IF('Calc1'!B6018=0,1,'Calc2'!B497/'Calc1'!B6018)*'Calc4'!B14058)))*'11'!B$17*0.01*'Calc4'!B$11/'Calc4'!B$685</f>
        <v>0</v>
      </c>
      <c r="AB550" s="23">
        <f>'Calc1'!B6018*'Calc4'!B$9295*'Calc4'!B9163</f>
        <v>0</v>
      </c>
      <c r="AC550" s="23">
        <f>'Calc1'!B6018*MAX('Calc4'!B12229,0-('Calc4'!B11619+IF('935'!Q492=0,0,(1-'935'!Y492/'11'!D$17)*'11'!B$17/('11'!B$17-'935'!X492)*IF('Calc1'!B6018=0,1,'Calc2'!B497/'Calc1'!B6018)*'Calc4'!B14058)))*'11'!B$17*0.01*'Calc4'!B$668/'Calc4'!B$685</f>
        <v>0</v>
      </c>
      <c r="AD550" s="23">
        <f>0.01*('Calc2'!B497*'11'!B$17*'Calc2'!B25485+'Calc1'!B6018*'Calc2'!B19383*'935'!Q492*('11'!D$17-'935'!Y492)*('11'!B$17/('11'!B$17-'935'!X492)))</f>
        <v>0</v>
      </c>
      <c r="AE550" s="23">
        <f>'Calc1'!B6018*'Calc4'!B$8668*('Calc4'!B$8041+'Calc1'!B10910)</f>
        <v>0</v>
      </c>
      <c r="AF550" s="23">
        <f>'Calc1'!B6018*MAX('Calc4'!B12229,0-('Calc4'!B11619+IF('935'!Q492=0,0,(1-'935'!Y492/'11'!D$17)*'11'!B$17/('11'!B$17-'935'!X492)*IF('Calc1'!B6018=0,1,'Calc2'!B497/'Calc1'!B6018)*'Calc4'!B14058)))*'11'!B$17*0.01*(1-('Calc4'!B$668+'Calc4'!B$11)/'Calc4'!B$685)</f>
        <v>0</v>
      </c>
      <c r="AG550" s="23">
        <f>Q550-Y550-Z550-AA550-AB550-AC550-AD550-AE550-AF550</f>
        <v>0</v>
      </c>
      <c r="AH550" s="10"/>
    </row>
    <row r="551" spans="1:34">
      <c r="A551" s="21">
        <v>487</v>
      </c>
      <c r="B551" s="28">
        <f>'Results'!B504</f>
        <v>0</v>
      </c>
      <c r="C551" s="7">
        <f>'Results'!C504</f>
        <v>0</v>
      </c>
      <c r="D551" s="29">
        <f>'Results'!D504</f>
        <v>0</v>
      </c>
      <c r="E551" s="29">
        <f>'Results'!E504</f>
        <v>0</v>
      </c>
      <c r="F551" s="29">
        <f>'Results'!F504</f>
        <v>0</v>
      </c>
      <c r="G551" s="7">
        <f>'Results'!G504</f>
        <v>0</v>
      </c>
      <c r="H551" s="29">
        <f>'Results'!H504</f>
        <v>0</v>
      </c>
      <c r="I551" s="29">
        <f>'Results'!I504</f>
        <v>0</v>
      </c>
      <c r="J551" s="29">
        <f>'Results'!J504</f>
        <v>0</v>
      </c>
      <c r="K551" s="30">
        <f>0.01*'11'!B$17*'Calc1'!B6019*'Results'!E504</f>
        <v>0</v>
      </c>
      <c r="L551" s="23">
        <f>0.01*('11'!D$17-'935'!Y493)*'Results'!C504*'Calc1'!B6019*('11'!B$17/('11'!B$17-'935'!X493))*'935'!Q493</f>
        <v>0</v>
      </c>
      <c r="M551" s="23">
        <f>0.01*('11'!B$17-'935'!X493)*'Results'!D504</f>
        <v>0</v>
      </c>
      <c r="N551" s="23">
        <f>0.01*'11'!B$17*'Calc1'!B8464*'Calc3'!B3709</f>
        <v>0</v>
      </c>
      <c r="O551" s="23">
        <f>0.01*('11'!B$17-'935'!X493)*'Calc4'!B18941</f>
        <v>0</v>
      </c>
      <c r="P551" s="23">
        <f>0.01*'Calc3'!B6145*'935'!U493</f>
        <v>0</v>
      </c>
      <c r="Q551" s="30">
        <f>K551+L551+M551</f>
        <v>0</v>
      </c>
      <c r="R551" s="26">
        <f>'935'!Z493</f>
        <v>0</v>
      </c>
      <c r="S551" s="31">
        <f>Q551-R551</f>
        <v>0</v>
      </c>
      <c r="T551" s="32">
        <f>IF(R551,Q551/R551-1,"")</f>
        <v>0</v>
      </c>
      <c r="U551" s="30">
        <f>N551+O551+P551</f>
        <v>0</v>
      </c>
      <c r="V551" s="26">
        <f>'935'!AA493</f>
        <v>0</v>
      </c>
      <c r="W551" s="31">
        <f>U551-V551</f>
        <v>0</v>
      </c>
      <c r="X551" s="32">
        <f>IF(V551,U551/V551-1,"")</f>
        <v>0</v>
      </c>
      <c r="Y551" s="30">
        <f>0.01*('11'!B$17-'935'!X493)*'Calc4'!B15894</f>
        <v>0</v>
      </c>
      <c r="Z551" s="23">
        <f>0.01*'11'!B$17*'Calc1'!B6019*'Calc4'!B9791</f>
        <v>0</v>
      </c>
      <c r="AA551" s="23">
        <f>'Calc1'!B6019*MAX('Calc4'!B12230,0-('Calc4'!B11620+IF('935'!Q493=0,0,(1-'935'!Y493/'11'!D$17)*'11'!B$17/('11'!B$17-'935'!X493)*IF('Calc1'!B6019=0,1,'Calc2'!B498/'Calc1'!B6019)*'Calc4'!B14059)))*'11'!B$17*0.01*'Calc4'!B$11/'Calc4'!B$685</f>
        <v>0</v>
      </c>
      <c r="AB551" s="23">
        <f>'Calc1'!B6019*'Calc4'!B$9295*'Calc4'!B9164</f>
        <v>0</v>
      </c>
      <c r="AC551" s="23">
        <f>'Calc1'!B6019*MAX('Calc4'!B12230,0-('Calc4'!B11620+IF('935'!Q493=0,0,(1-'935'!Y493/'11'!D$17)*'11'!B$17/('11'!B$17-'935'!X493)*IF('Calc1'!B6019=0,1,'Calc2'!B498/'Calc1'!B6019)*'Calc4'!B14059)))*'11'!B$17*0.01*'Calc4'!B$668/'Calc4'!B$685</f>
        <v>0</v>
      </c>
      <c r="AD551" s="23">
        <f>0.01*('Calc2'!B498*'11'!B$17*'Calc2'!B25486+'Calc1'!B6019*'Calc2'!B19384*'935'!Q493*('11'!D$17-'935'!Y493)*('11'!B$17/('11'!B$17-'935'!X493)))</f>
        <v>0</v>
      </c>
      <c r="AE551" s="23">
        <f>'Calc1'!B6019*'Calc4'!B$8668*('Calc4'!B$8041+'Calc1'!B10911)</f>
        <v>0</v>
      </c>
      <c r="AF551" s="23">
        <f>'Calc1'!B6019*MAX('Calc4'!B12230,0-('Calc4'!B11620+IF('935'!Q493=0,0,(1-'935'!Y493/'11'!D$17)*'11'!B$17/('11'!B$17-'935'!X493)*IF('Calc1'!B6019=0,1,'Calc2'!B498/'Calc1'!B6019)*'Calc4'!B14059)))*'11'!B$17*0.01*(1-('Calc4'!B$668+'Calc4'!B$11)/'Calc4'!B$685)</f>
        <v>0</v>
      </c>
      <c r="AG551" s="23">
        <f>Q551-Y551-Z551-AA551-AB551-AC551-AD551-AE551-AF551</f>
        <v>0</v>
      </c>
      <c r="AH551" s="10"/>
    </row>
    <row r="552" spans="1:34">
      <c r="A552" s="21">
        <v>488</v>
      </c>
      <c r="B552" s="28">
        <f>'Results'!B505</f>
        <v>0</v>
      </c>
      <c r="C552" s="7">
        <f>'Results'!C505</f>
        <v>0</v>
      </c>
      <c r="D552" s="29">
        <f>'Results'!D505</f>
        <v>0</v>
      </c>
      <c r="E552" s="29">
        <f>'Results'!E505</f>
        <v>0</v>
      </c>
      <c r="F552" s="29">
        <f>'Results'!F505</f>
        <v>0</v>
      </c>
      <c r="G552" s="7">
        <f>'Results'!G505</f>
        <v>0</v>
      </c>
      <c r="H552" s="29">
        <f>'Results'!H505</f>
        <v>0</v>
      </c>
      <c r="I552" s="29">
        <f>'Results'!I505</f>
        <v>0</v>
      </c>
      <c r="J552" s="29">
        <f>'Results'!J505</f>
        <v>0</v>
      </c>
      <c r="K552" s="30">
        <f>0.01*'11'!B$17*'Calc1'!B6020*'Results'!E505</f>
        <v>0</v>
      </c>
      <c r="L552" s="23">
        <f>0.01*('11'!D$17-'935'!Y494)*'Results'!C505*'Calc1'!B6020*('11'!B$17/('11'!B$17-'935'!X494))*'935'!Q494</f>
        <v>0</v>
      </c>
      <c r="M552" s="23">
        <f>0.01*('11'!B$17-'935'!X494)*'Results'!D505</f>
        <v>0</v>
      </c>
      <c r="N552" s="23">
        <f>0.01*'11'!B$17*'Calc1'!B8465*'Calc3'!B3710</f>
        <v>0</v>
      </c>
      <c r="O552" s="23">
        <f>0.01*('11'!B$17-'935'!X494)*'Calc4'!B18942</f>
        <v>0</v>
      </c>
      <c r="P552" s="23">
        <f>0.01*'Calc3'!B6146*'935'!U494</f>
        <v>0</v>
      </c>
      <c r="Q552" s="30">
        <f>K552+L552+M552</f>
        <v>0</v>
      </c>
      <c r="R552" s="26">
        <f>'935'!Z494</f>
        <v>0</v>
      </c>
      <c r="S552" s="31">
        <f>Q552-R552</f>
        <v>0</v>
      </c>
      <c r="T552" s="32">
        <f>IF(R552,Q552/R552-1,"")</f>
        <v>0</v>
      </c>
      <c r="U552" s="30">
        <f>N552+O552+P552</f>
        <v>0</v>
      </c>
      <c r="V552" s="26">
        <f>'935'!AA494</f>
        <v>0</v>
      </c>
      <c r="W552" s="31">
        <f>U552-V552</f>
        <v>0</v>
      </c>
      <c r="X552" s="32">
        <f>IF(V552,U552/V552-1,"")</f>
        <v>0</v>
      </c>
      <c r="Y552" s="30">
        <f>0.01*('11'!B$17-'935'!X494)*'Calc4'!B15895</f>
        <v>0</v>
      </c>
      <c r="Z552" s="23">
        <f>0.01*'11'!B$17*'Calc1'!B6020*'Calc4'!B9792</f>
        <v>0</v>
      </c>
      <c r="AA552" s="23">
        <f>'Calc1'!B6020*MAX('Calc4'!B12231,0-('Calc4'!B11621+IF('935'!Q494=0,0,(1-'935'!Y494/'11'!D$17)*'11'!B$17/('11'!B$17-'935'!X494)*IF('Calc1'!B6020=0,1,'Calc2'!B499/'Calc1'!B6020)*'Calc4'!B14060)))*'11'!B$17*0.01*'Calc4'!B$11/'Calc4'!B$685</f>
        <v>0</v>
      </c>
      <c r="AB552" s="23">
        <f>'Calc1'!B6020*'Calc4'!B$9295*'Calc4'!B9165</f>
        <v>0</v>
      </c>
      <c r="AC552" s="23">
        <f>'Calc1'!B6020*MAX('Calc4'!B12231,0-('Calc4'!B11621+IF('935'!Q494=0,0,(1-'935'!Y494/'11'!D$17)*'11'!B$17/('11'!B$17-'935'!X494)*IF('Calc1'!B6020=0,1,'Calc2'!B499/'Calc1'!B6020)*'Calc4'!B14060)))*'11'!B$17*0.01*'Calc4'!B$668/'Calc4'!B$685</f>
        <v>0</v>
      </c>
      <c r="AD552" s="23">
        <f>0.01*('Calc2'!B499*'11'!B$17*'Calc2'!B25487+'Calc1'!B6020*'Calc2'!B19385*'935'!Q494*('11'!D$17-'935'!Y494)*('11'!B$17/('11'!B$17-'935'!X494)))</f>
        <v>0</v>
      </c>
      <c r="AE552" s="23">
        <f>'Calc1'!B6020*'Calc4'!B$8668*('Calc4'!B$8041+'Calc1'!B10912)</f>
        <v>0</v>
      </c>
      <c r="AF552" s="23">
        <f>'Calc1'!B6020*MAX('Calc4'!B12231,0-('Calc4'!B11621+IF('935'!Q494=0,0,(1-'935'!Y494/'11'!D$17)*'11'!B$17/('11'!B$17-'935'!X494)*IF('Calc1'!B6020=0,1,'Calc2'!B499/'Calc1'!B6020)*'Calc4'!B14060)))*'11'!B$17*0.01*(1-('Calc4'!B$668+'Calc4'!B$11)/'Calc4'!B$685)</f>
        <v>0</v>
      </c>
      <c r="AG552" s="23">
        <f>Q552-Y552-Z552-AA552-AB552-AC552-AD552-AE552-AF552</f>
        <v>0</v>
      </c>
      <c r="AH552" s="10"/>
    </row>
    <row r="553" spans="1:34">
      <c r="A553" s="21">
        <v>489</v>
      </c>
      <c r="B553" s="28">
        <f>'Results'!B506</f>
        <v>0</v>
      </c>
      <c r="C553" s="7">
        <f>'Results'!C506</f>
        <v>0</v>
      </c>
      <c r="D553" s="29">
        <f>'Results'!D506</f>
        <v>0</v>
      </c>
      <c r="E553" s="29">
        <f>'Results'!E506</f>
        <v>0</v>
      </c>
      <c r="F553" s="29">
        <f>'Results'!F506</f>
        <v>0</v>
      </c>
      <c r="G553" s="7">
        <f>'Results'!G506</f>
        <v>0</v>
      </c>
      <c r="H553" s="29">
        <f>'Results'!H506</f>
        <v>0</v>
      </c>
      <c r="I553" s="29">
        <f>'Results'!I506</f>
        <v>0</v>
      </c>
      <c r="J553" s="29">
        <f>'Results'!J506</f>
        <v>0</v>
      </c>
      <c r="K553" s="30">
        <f>0.01*'11'!B$17*'Calc1'!B6021*'Results'!E506</f>
        <v>0</v>
      </c>
      <c r="L553" s="23">
        <f>0.01*('11'!D$17-'935'!Y495)*'Results'!C506*'Calc1'!B6021*('11'!B$17/('11'!B$17-'935'!X495))*'935'!Q495</f>
        <v>0</v>
      </c>
      <c r="M553" s="23">
        <f>0.01*('11'!B$17-'935'!X495)*'Results'!D506</f>
        <v>0</v>
      </c>
      <c r="N553" s="23">
        <f>0.01*'11'!B$17*'Calc1'!B8466*'Calc3'!B3711</f>
        <v>0</v>
      </c>
      <c r="O553" s="23">
        <f>0.01*('11'!B$17-'935'!X495)*'Calc4'!B18943</f>
        <v>0</v>
      </c>
      <c r="P553" s="23">
        <f>0.01*'Calc3'!B6147*'935'!U495</f>
        <v>0</v>
      </c>
      <c r="Q553" s="30">
        <f>K553+L553+M553</f>
        <v>0</v>
      </c>
      <c r="R553" s="26">
        <f>'935'!Z495</f>
        <v>0</v>
      </c>
      <c r="S553" s="31">
        <f>Q553-R553</f>
        <v>0</v>
      </c>
      <c r="T553" s="32">
        <f>IF(R553,Q553/R553-1,"")</f>
        <v>0</v>
      </c>
      <c r="U553" s="30">
        <f>N553+O553+P553</f>
        <v>0</v>
      </c>
      <c r="V553" s="26">
        <f>'935'!AA495</f>
        <v>0</v>
      </c>
      <c r="W553" s="31">
        <f>U553-V553</f>
        <v>0</v>
      </c>
      <c r="X553" s="32">
        <f>IF(V553,U553/V553-1,"")</f>
        <v>0</v>
      </c>
      <c r="Y553" s="30">
        <f>0.01*('11'!B$17-'935'!X495)*'Calc4'!B15896</f>
        <v>0</v>
      </c>
      <c r="Z553" s="23">
        <f>0.01*'11'!B$17*'Calc1'!B6021*'Calc4'!B9793</f>
        <v>0</v>
      </c>
      <c r="AA553" s="23">
        <f>'Calc1'!B6021*MAX('Calc4'!B12232,0-('Calc4'!B11622+IF('935'!Q495=0,0,(1-'935'!Y495/'11'!D$17)*'11'!B$17/('11'!B$17-'935'!X495)*IF('Calc1'!B6021=0,1,'Calc2'!B500/'Calc1'!B6021)*'Calc4'!B14061)))*'11'!B$17*0.01*'Calc4'!B$11/'Calc4'!B$685</f>
        <v>0</v>
      </c>
      <c r="AB553" s="23">
        <f>'Calc1'!B6021*'Calc4'!B$9295*'Calc4'!B9166</f>
        <v>0</v>
      </c>
      <c r="AC553" s="23">
        <f>'Calc1'!B6021*MAX('Calc4'!B12232,0-('Calc4'!B11622+IF('935'!Q495=0,0,(1-'935'!Y495/'11'!D$17)*'11'!B$17/('11'!B$17-'935'!X495)*IF('Calc1'!B6021=0,1,'Calc2'!B500/'Calc1'!B6021)*'Calc4'!B14061)))*'11'!B$17*0.01*'Calc4'!B$668/'Calc4'!B$685</f>
        <v>0</v>
      </c>
      <c r="AD553" s="23">
        <f>0.01*('Calc2'!B500*'11'!B$17*'Calc2'!B25488+'Calc1'!B6021*'Calc2'!B19386*'935'!Q495*('11'!D$17-'935'!Y495)*('11'!B$17/('11'!B$17-'935'!X495)))</f>
        <v>0</v>
      </c>
      <c r="AE553" s="23">
        <f>'Calc1'!B6021*'Calc4'!B$8668*('Calc4'!B$8041+'Calc1'!B10913)</f>
        <v>0</v>
      </c>
      <c r="AF553" s="23">
        <f>'Calc1'!B6021*MAX('Calc4'!B12232,0-('Calc4'!B11622+IF('935'!Q495=0,0,(1-'935'!Y495/'11'!D$17)*'11'!B$17/('11'!B$17-'935'!X495)*IF('Calc1'!B6021=0,1,'Calc2'!B500/'Calc1'!B6021)*'Calc4'!B14061)))*'11'!B$17*0.01*(1-('Calc4'!B$668+'Calc4'!B$11)/'Calc4'!B$685)</f>
        <v>0</v>
      </c>
      <c r="AG553" s="23">
        <f>Q553-Y553-Z553-AA553-AB553-AC553-AD553-AE553-AF553</f>
        <v>0</v>
      </c>
      <c r="AH553" s="10"/>
    </row>
    <row r="554" spans="1:34">
      <c r="A554" s="21">
        <v>490</v>
      </c>
      <c r="B554" s="28">
        <f>'Results'!B507</f>
        <v>0</v>
      </c>
      <c r="C554" s="7">
        <f>'Results'!C507</f>
        <v>0</v>
      </c>
      <c r="D554" s="29">
        <f>'Results'!D507</f>
        <v>0</v>
      </c>
      <c r="E554" s="29">
        <f>'Results'!E507</f>
        <v>0</v>
      </c>
      <c r="F554" s="29">
        <f>'Results'!F507</f>
        <v>0</v>
      </c>
      <c r="G554" s="7">
        <f>'Results'!G507</f>
        <v>0</v>
      </c>
      <c r="H554" s="29">
        <f>'Results'!H507</f>
        <v>0</v>
      </c>
      <c r="I554" s="29">
        <f>'Results'!I507</f>
        <v>0</v>
      </c>
      <c r="J554" s="29">
        <f>'Results'!J507</f>
        <v>0</v>
      </c>
      <c r="K554" s="30">
        <f>0.01*'11'!B$17*'Calc1'!B6022*'Results'!E507</f>
        <v>0</v>
      </c>
      <c r="L554" s="23">
        <f>0.01*('11'!D$17-'935'!Y496)*'Results'!C507*'Calc1'!B6022*('11'!B$17/('11'!B$17-'935'!X496))*'935'!Q496</f>
        <v>0</v>
      </c>
      <c r="M554" s="23">
        <f>0.01*('11'!B$17-'935'!X496)*'Results'!D507</f>
        <v>0</v>
      </c>
      <c r="N554" s="23">
        <f>0.01*'11'!B$17*'Calc1'!B8467*'Calc3'!B3712</f>
        <v>0</v>
      </c>
      <c r="O554" s="23">
        <f>0.01*('11'!B$17-'935'!X496)*'Calc4'!B18944</f>
        <v>0</v>
      </c>
      <c r="P554" s="23">
        <f>0.01*'Calc3'!B6148*'935'!U496</f>
        <v>0</v>
      </c>
      <c r="Q554" s="30">
        <f>K554+L554+M554</f>
        <v>0</v>
      </c>
      <c r="R554" s="26">
        <f>'935'!Z496</f>
        <v>0</v>
      </c>
      <c r="S554" s="31">
        <f>Q554-R554</f>
        <v>0</v>
      </c>
      <c r="T554" s="32">
        <f>IF(R554,Q554/R554-1,"")</f>
        <v>0</v>
      </c>
      <c r="U554" s="30">
        <f>N554+O554+P554</f>
        <v>0</v>
      </c>
      <c r="V554" s="26">
        <f>'935'!AA496</f>
        <v>0</v>
      </c>
      <c r="W554" s="31">
        <f>U554-V554</f>
        <v>0</v>
      </c>
      <c r="X554" s="32">
        <f>IF(V554,U554/V554-1,"")</f>
        <v>0</v>
      </c>
      <c r="Y554" s="30">
        <f>0.01*('11'!B$17-'935'!X496)*'Calc4'!B15897</f>
        <v>0</v>
      </c>
      <c r="Z554" s="23">
        <f>0.01*'11'!B$17*'Calc1'!B6022*'Calc4'!B9794</f>
        <v>0</v>
      </c>
      <c r="AA554" s="23">
        <f>'Calc1'!B6022*MAX('Calc4'!B12233,0-('Calc4'!B11623+IF('935'!Q496=0,0,(1-'935'!Y496/'11'!D$17)*'11'!B$17/('11'!B$17-'935'!X496)*IF('Calc1'!B6022=0,1,'Calc2'!B501/'Calc1'!B6022)*'Calc4'!B14062)))*'11'!B$17*0.01*'Calc4'!B$11/'Calc4'!B$685</f>
        <v>0</v>
      </c>
      <c r="AB554" s="23">
        <f>'Calc1'!B6022*'Calc4'!B$9295*'Calc4'!B9167</f>
        <v>0</v>
      </c>
      <c r="AC554" s="23">
        <f>'Calc1'!B6022*MAX('Calc4'!B12233,0-('Calc4'!B11623+IF('935'!Q496=0,0,(1-'935'!Y496/'11'!D$17)*'11'!B$17/('11'!B$17-'935'!X496)*IF('Calc1'!B6022=0,1,'Calc2'!B501/'Calc1'!B6022)*'Calc4'!B14062)))*'11'!B$17*0.01*'Calc4'!B$668/'Calc4'!B$685</f>
        <v>0</v>
      </c>
      <c r="AD554" s="23">
        <f>0.01*('Calc2'!B501*'11'!B$17*'Calc2'!B25489+'Calc1'!B6022*'Calc2'!B19387*'935'!Q496*('11'!D$17-'935'!Y496)*('11'!B$17/('11'!B$17-'935'!X496)))</f>
        <v>0</v>
      </c>
      <c r="AE554" s="23">
        <f>'Calc1'!B6022*'Calc4'!B$8668*('Calc4'!B$8041+'Calc1'!B10914)</f>
        <v>0</v>
      </c>
      <c r="AF554" s="23">
        <f>'Calc1'!B6022*MAX('Calc4'!B12233,0-('Calc4'!B11623+IF('935'!Q496=0,0,(1-'935'!Y496/'11'!D$17)*'11'!B$17/('11'!B$17-'935'!X496)*IF('Calc1'!B6022=0,1,'Calc2'!B501/'Calc1'!B6022)*'Calc4'!B14062)))*'11'!B$17*0.01*(1-('Calc4'!B$668+'Calc4'!B$11)/'Calc4'!B$685)</f>
        <v>0</v>
      </c>
      <c r="AG554" s="23">
        <f>Q554-Y554-Z554-AA554-AB554-AC554-AD554-AE554-AF554</f>
        <v>0</v>
      </c>
      <c r="AH554" s="10"/>
    </row>
    <row r="555" spans="1:34">
      <c r="A555" s="21">
        <v>491</v>
      </c>
      <c r="B555" s="28">
        <f>'Results'!B508</f>
        <v>0</v>
      </c>
      <c r="C555" s="7">
        <f>'Results'!C508</f>
        <v>0</v>
      </c>
      <c r="D555" s="29">
        <f>'Results'!D508</f>
        <v>0</v>
      </c>
      <c r="E555" s="29">
        <f>'Results'!E508</f>
        <v>0</v>
      </c>
      <c r="F555" s="29">
        <f>'Results'!F508</f>
        <v>0</v>
      </c>
      <c r="G555" s="7">
        <f>'Results'!G508</f>
        <v>0</v>
      </c>
      <c r="H555" s="29">
        <f>'Results'!H508</f>
        <v>0</v>
      </c>
      <c r="I555" s="29">
        <f>'Results'!I508</f>
        <v>0</v>
      </c>
      <c r="J555" s="29">
        <f>'Results'!J508</f>
        <v>0</v>
      </c>
      <c r="K555" s="30">
        <f>0.01*'11'!B$17*'Calc1'!B6023*'Results'!E508</f>
        <v>0</v>
      </c>
      <c r="L555" s="23">
        <f>0.01*('11'!D$17-'935'!Y497)*'Results'!C508*'Calc1'!B6023*('11'!B$17/('11'!B$17-'935'!X497))*'935'!Q497</f>
        <v>0</v>
      </c>
      <c r="M555" s="23">
        <f>0.01*('11'!B$17-'935'!X497)*'Results'!D508</f>
        <v>0</v>
      </c>
      <c r="N555" s="23">
        <f>0.01*'11'!B$17*'Calc1'!B8468*'Calc3'!B3713</f>
        <v>0</v>
      </c>
      <c r="O555" s="23">
        <f>0.01*('11'!B$17-'935'!X497)*'Calc4'!B18945</f>
        <v>0</v>
      </c>
      <c r="P555" s="23">
        <f>0.01*'Calc3'!B6149*'935'!U497</f>
        <v>0</v>
      </c>
      <c r="Q555" s="30">
        <f>K555+L555+M555</f>
        <v>0</v>
      </c>
      <c r="R555" s="26">
        <f>'935'!Z497</f>
        <v>0</v>
      </c>
      <c r="S555" s="31">
        <f>Q555-R555</f>
        <v>0</v>
      </c>
      <c r="T555" s="32">
        <f>IF(R555,Q555/R555-1,"")</f>
        <v>0</v>
      </c>
      <c r="U555" s="30">
        <f>N555+O555+P555</f>
        <v>0</v>
      </c>
      <c r="V555" s="26">
        <f>'935'!AA497</f>
        <v>0</v>
      </c>
      <c r="W555" s="31">
        <f>U555-V555</f>
        <v>0</v>
      </c>
      <c r="X555" s="32">
        <f>IF(V555,U555/V555-1,"")</f>
        <v>0</v>
      </c>
      <c r="Y555" s="30">
        <f>0.01*('11'!B$17-'935'!X497)*'Calc4'!B15898</f>
        <v>0</v>
      </c>
      <c r="Z555" s="23">
        <f>0.01*'11'!B$17*'Calc1'!B6023*'Calc4'!B9795</f>
        <v>0</v>
      </c>
      <c r="AA555" s="23">
        <f>'Calc1'!B6023*MAX('Calc4'!B12234,0-('Calc4'!B11624+IF('935'!Q497=0,0,(1-'935'!Y497/'11'!D$17)*'11'!B$17/('11'!B$17-'935'!X497)*IF('Calc1'!B6023=0,1,'Calc2'!B502/'Calc1'!B6023)*'Calc4'!B14063)))*'11'!B$17*0.01*'Calc4'!B$11/'Calc4'!B$685</f>
        <v>0</v>
      </c>
      <c r="AB555" s="23">
        <f>'Calc1'!B6023*'Calc4'!B$9295*'Calc4'!B9168</f>
        <v>0</v>
      </c>
      <c r="AC555" s="23">
        <f>'Calc1'!B6023*MAX('Calc4'!B12234,0-('Calc4'!B11624+IF('935'!Q497=0,0,(1-'935'!Y497/'11'!D$17)*'11'!B$17/('11'!B$17-'935'!X497)*IF('Calc1'!B6023=0,1,'Calc2'!B502/'Calc1'!B6023)*'Calc4'!B14063)))*'11'!B$17*0.01*'Calc4'!B$668/'Calc4'!B$685</f>
        <v>0</v>
      </c>
      <c r="AD555" s="23">
        <f>0.01*('Calc2'!B502*'11'!B$17*'Calc2'!B25490+'Calc1'!B6023*'Calc2'!B19388*'935'!Q497*('11'!D$17-'935'!Y497)*('11'!B$17/('11'!B$17-'935'!X497)))</f>
        <v>0</v>
      </c>
      <c r="AE555" s="23">
        <f>'Calc1'!B6023*'Calc4'!B$8668*('Calc4'!B$8041+'Calc1'!B10915)</f>
        <v>0</v>
      </c>
      <c r="AF555" s="23">
        <f>'Calc1'!B6023*MAX('Calc4'!B12234,0-('Calc4'!B11624+IF('935'!Q497=0,0,(1-'935'!Y497/'11'!D$17)*'11'!B$17/('11'!B$17-'935'!X497)*IF('Calc1'!B6023=0,1,'Calc2'!B502/'Calc1'!B6023)*'Calc4'!B14063)))*'11'!B$17*0.01*(1-('Calc4'!B$668+'Calc4'!B$11)/'Calc4'!B$685)</f>
        <v>0</v>
      </c>
      <c r="AG555" s="23">
        <f>Q555-Y555-Z555-AA555-AB555-AC555-AD555-AE555-AF555</f>
        <v>0</v>
      </c>
      <c r="AH555" s="10"/>
    </row>
    <row r="556" spans="1:34">
      <c r="A556" s="21">
        <v>492</v>
      </c>
      <c r="B556" s="28">
        <f>'Results'!B509</f>
        <v>0</v>
      </c>
      <c r="C556" s="7">
        <f>'Results'!C509</f>
        <v>0</v>
      </c>
      <c r="D556" s="29">
        <f>'Results'!D509</f>
        <v>0</v>
      </c>
      <c r="E556" s="29">
        <f>'Results'!E509</f>
        <v>0</v>
      </c>
      <c r="F556" s="29">
        <f>'Results'!F509</f>
        <v>0</v>
      </c>
      <c r="G556" s="7">
        <f>'Results'!G509</f>
        <v>0</v>
      </c>
      <c r="H556" s="29">
        <f>'Results'!H509</f>
        <v>0</v>
      </c>
      <c r="I556" s="29">
        <f>'Results'!I509</f>
        <v>0</v>
      </c>
      <c r="J556" s="29">
        <f>'Results'!J509</f>
        <v>0</v>
      </c>
      <c r="K556" s="30">
        <f>0.01*'11'!B$17*'Calc1'!B6024*'Results'!E509</f>
        <v>0</v>
      </c>
      <c r="L556" s="23">
        <f>0.01*('11'!D$17-'935'!Y498)*'Results'!C509*'Calc1'!B6024*('11'!B$17/('11'!B$17-'935'!X498))*'935'!Q498</f>
        <v>0</v>
      </c>
      <c r="M556" s="23">
        <f>0.01*('11'!B$17-'935'!X498)*'Results'!D509</f>
        <v>0</v>
      </c>
      <c r="N556" s="23">
        <f>0.01*'11'!B$17*'Calc1'!B8469*'Calc3'!B3714</f>
        <v>0</v>
      </c>
      <c r="O556" s="23">
        <f>0.01*('11'!B$17-'935'!X498)*'Calc4'!B18946</f>
        <v>0</v>
      </c>
      <c r="P556" s="23">
        <f>0.01*'Calc3'!B6150*'935'!U498</f>
        <v>0</v>
      </c>
      <c r="Q556" s="30">
        <f>K556+L556+M556</f>
        <v>0</v>
      </c>
      <c r="R556" s="26">
        <f>'935'!Z498</f>
        <v>0</v>
      </c>
      <c r="S556" s="31">
        <f>Q556-R556</f>
        <v>0</v>
      </c>
      <c r="T556" s="32">
        <f>IF(R556,Q556/R556-1,"")</f>
        <v>0</v>
      </c>
      <c r="U556" s="30">
        <f>N556+O556+P556</f>
        <v>0</v>
      </c>
      <c r="V556" s="26">
        <f>'935'!AA498</f>
        <v>0</v>
      </c>
      <c r="W556" s="31">
        <f>U556-V556</f>
        <v>0</v>
      </c>
      <c r="X556" s="32">
        <f>IF(V556,U556/V556-1,"")</f>
        <v>0</v>
      </c>
      <c r="Y556" s="30">
        <f>0.01*('11'!B$17-'935'!X498)*'Calc4'!B15899</f>
        <v>0</v>
      </c>
      <c r="Z556" s="23">
        <f>0.01*'11'!B$17*'Calc1'!B6024*'Calc4'!B9796</f>
        <v>0</v>
      </c>
      <c r="AA556" s="23">
        <f>'Calc1'!B6024*MAX('Calc4'!B12235,0-('Calc4'!B11625+IF('935'!Q498=0,0,(1-'935'!Y498/'11'!D$17)*'11'!B$17/('11'!B$17-'935'!X498)*IF('Calc1'!B6024=0,1,'Calc2'!B503/'Calc1'!B6024)*'Calc4'!B14064)))*'11'!B$17*0.01*'Calc4'!B$11/'Calc4'!B$685</f>
        <v>0</v>
      </c>
      <c r="AB556" s="23">
        <f>'Calc1'!B6024*'Calc4'!B$9295*'Calc4'!B9169</f>
        <v>0</v>
      </c>
      <c r="AC556" s="23">
        <f>'Calc1'!B6024*MAX('Calc4'!B12235,0-('Calc4'!B11625+IF('935'!Q498=0,0,(1-'935'!Y498/'11'!D$17)*'11'!B$17/('11'!B$17-'935'!X498)*IF('Calc1'!B6024=0,1,'Calc2'!B503/'Calc1'!B6024)*'Calc4'!B14064)))*'11'!B$17*0.01*'Calc4'!B$668/'Calc4'!B$685</f>
        <v>0</v>
      </c>
      <c r="AD556" s="23">
        <f>0.01*('Calc2'!B503*'11'!B$17*'Calc2'!B25491+'Calc1'!B6024*'Calc2'!B19389*'935'!Q498*('11'!D$17-'935'!Y498)*('11'!B$17/('11'!B$17-'935'!X498)))</f>
        <v>0</v>
      </c>
      <c r="AE556" s="23">
        <f>'Calc1'!B6024*'Calc4'!B$8668*('Calc4'!B$8041+'Calc1'!B10916)</f>
        <v>0</v>
      </c>
      <c r="AF556" s="23">
        <f>'Calc1'!B6024*MAX('Calc4'!B12235,0-('Calc4'!B11625+IF('935'!Q498=0,0,(1-'935'!Y498/'11'!D$17)*'11'!B$17/('11'!B$17-'935'!X498)*IF('Calc1'!B6024=0,1,'Calc2'!B503/'Calc1'!B6024)*'Calc4'!B14064)))*'11'!B$17*0.01*(1-('Calc4'!B$668+'Calc4'!B$11)/'Calc4'!B$685)</f>
        <v>0</v>
      </c>
      <c r="AG556" s="23">
        <f>Q556-Y556-Z556-AA556-AB556-AC556-AD556-AE556-AF556</f>
        <v>0</v>
      </c>
      <c r="AH556" s="10"/>
    </row>
    <row r="557" spans="1:34">
      <c r="A557" s="21">
        <v>493</v>
      </c>
      <c r="B557" s="28">
        <f>'Results'!B510</f>
        <v>0</v>
      </c>
      <c r="C557" s="7">
        <f>'Results'!C510</f>
        <v>0</v>
      </c>
      <c r="D557" s="29">
        <f>'Results'!D510</f>
        <v>0</v>
      </c>
      <c r="E557" s="29">
        <f>'Results'!E510</f>
        <v>0</v>
      </c>
      <c r="F557" s="29">
        <f>'Results'!F510</f>
        <v>0</v>
      </c>
      <c r="G557" s="7">
        <f>'Results'!G510</f>
        <v>0</v>
      </c>
      <c r="H557" s="29">
        <f>'Results'!H510</f>
        <v>0</v>
      </c>
      <c r="I557" s="29">
        <f>'Results'!I510</f>
        <v>0</v>
      </c>
      <c r="J557" s="29">
        <f>'Results'!J510</f>
        <v>0</v>
      </c>
      <c r="K557" s="30">
        <f>0.01*'11'!B$17*'Calc1'!B6025*'Results'!E510</f>
        <v>0</v>
      </c>
      <c r="L557" s="23">
        <f>0.01*('11'!D$17-'935'!Y499)*'Results'!C510*'Calc1'!B6025*('11'!B$17/('11'!B$17-'935'!X499))*'935'!Q499</f>
        <v>0</v>
      </c>
      <c r="M557" s="23">
        <f>0.01*('11'!B$17-'935'!X499)*'Results'!D510</f>
        <v>0</v>
      </c>
      <c r="N557" s="23">
        <f>0.01*'11'!B$17*'Calc1'!B8470*'Calc3'!B3715</f>
        <v>0</v>
      </c>
      <c r="O557" s="23">
        <f>0.01*('11'!B$17-'935'!X499)*'Calc4'!B18947</f>
        <v>0</v>
      </c>
      <c r="P557" s="23">
        <f>0.01*'Calc3'!B6151*'935'!U499</f>
        <v>0</v>
      </c>
      <c r="Q557" s="30">
        <f>K557+L557+M557</f>
        <v>0</v>
      </c>
      <c r="R557" s="26">
        <f>'935'!Z499</f>
        <v>0</v>
      </c>
      <c r="S557" s="31">
        <f>Q557-R557</f>
        <v>0</v>
      </c>
      <c r="T557" s="32">
        <f>IF(R557,Q557/R557-1,"")</f>
        <v>0</v>
      </c>
      <c r="U557" s="30">
        <f>N557+O557+P557</f>
        <v>0</v>
      </c>
      <c r="V557" s="26">
        <f>'935'!AA499</f>
        <v>0</v>
      </c>
      <c r="W557" s="31">
        <f>U557-V557</f>
        <v>0</v>
      </c>
      <c r="X557" s="32">
        <f>IF(V557,U557/V557-1,"")</f>
        <v>0</v>
      </c>
      <c r="Y557" s="30">
        <f>0.01*('11'!B$17-'935'!X499)*'Calc4'!B15900</f>
        <v>0</v>
      </c>
      <c r="Z557" s="23">
        <f>0.01*'11'!B$17*'Calc1'!B6025*'Calc4'!B9797</f>
        <v>0</v>
      </c>
      <c r="AA557" s="23">
        <f>'Calc1'!B6025*MAX('Calc4'!B12236,0-('Calc4'!B11626+IF('935'!Q499=0,0,(1-'935'!Y499/'11'!D$17)*'11'!B$17/('11'!B$17-'935'!X499)*IF('Calc1'!B6025=0,1,'Calc2'!B504/'Calc1'!B6025)*'Calc4'!B14065)))*'11'!B$17*0.01*'Calc4'!B$11/'Calc4'!B$685</f>
        <v>0</v>
      </c>
      <c r="AB557" s="23">
        <f>'Calc1'!B6025*'Calc4'!B$9295*'Calc4'!B9170</f>
        <v>0</v>
      </c>
      <c r="AC557" s="23">
        <f>'Calc1'!B6025*MAX('Calc4'!B12236,0-('Calc4'!B11626+IF('935'!Q499=0,0,(1-'935'!Y499/'11'!D$17)*'11'!B$17/('11'!B$17-'935'!X499)*IF('Calc1'!B6025=0,1,'Calc2'!B504/'Calc1'!B6025)*'Calc4'!B14065)))*'11'!B$17*0.01*'Calc4'!B$668/'Calc4'!B$685</f>
        <v>0</v>
      </c>
      <c r="AD557" s="23">
        <f>0.01*('Calc2'!B504*'11'!B$17*'Calc2'!B25492+'Calc1'!B6025*'Calc2'!B19390*'935'!Q499*('11'!D$17-'935'!Y499)*('11'!B$17/('11'!B$17-'935'!X499)))</f>
        <v>0</v>
      </c>
      <c r="AE557" s="23">
        <f>'Calc1'!B6025*'Calc4'!B$8668*('Calc4'!B$8041+'Calc1'!B10917)</f>
        <v>0</v>
      </c>
      <c r="AF557" s="23">
        <f>'Calc1'!B6025*MAX('Calc4'!B12236,0-('Calc4'!B11626+IF('935'!Q499=0,0,(1-'935'!Y499/'11'!D$17)*'11'!B$17/('11'!B$17-'935'!X499)*IF('Calc1'!B6025=0,1,'Calc2'!B504/'Calc1'!B6025)*'Calc4'!B14065)))*'11'!B$17*0.01*(1-('Calc4'!B$668+'Calc4'!B$11)/'Calc4'!B$685)</f>
        <v>0</v>
      </c>
      <c r="AG557" s="23">
        <f>Q557-Y557-Z557-AA557-AB557-AC557-AD557-AE557-AF557</f>
        <v>0</v>
      </c>
      <c r="AH557" s="10"/>
    </row>
    <row r="558" spans="1:34">
      <c r="A558" s="21">
        <v>494</v>
      </c>
      <c r="B558" s="28">
        <f>'Results'!B511</f>
        <v>0</v>
      </c>
      <c r="C558" s="7">
        <f>'Results'!C511</f>
        <v>0</v>
      </c>
      <c r="D558" s="29">
        <f>'Results'!D511</f>
        <v>0</v>
      </c>
      <c r="E558" s="29">
        <f>'Results'!E511</f>
        <v>0</v>
      </c>
      <c r="F558" s="29">
        <f>'Results'!F511</f>
        <v>0</v>
      </c>
      <c r="G558" s="7">
        <f>'Results'!G511</f>
        <v>0</v>
      </c>
      <c r="H558" s="29">
        <f>'Results'!H511</f>
        <v>0</v>
      </c>
      <c r="I558" s="29">
        <f>'Results'!I511</f>
        <v>0</v>
      </c>
      <c r="J558" s="29">
        <f>'Results'!J511</f>
        <v>0</v>
      </c>
      <c r="K558" s="30">
        <f>0.01*'11'!B$17*'Calc1'!B6026*'Results'!E511</f>
        <v>0</v>
      </c>
      <c r="L558" s="23">
        <f>0.01*('11'!D$17-'935'!Y500)*'Results'!C511*'Calc1'!B6026*('11'!B$17/('11'!B$17-'935'!X500))*'935'!Q500</f>
        <v>0</v>
      </c>
      <c r="M558" s="23">
        <f>0.01*('11'!B$17-'935'!X500)*'Results'!D511</f>
        <v>0</v>
      </c>
      <c r="N558" s="23">
        <f>0.01*'11'!B$17*'Calc1'!B8471*'Calc3'!B3716</f>
        <v>0</v>
      </c>
      <c r="O558" s="23">
        <f>0.01*('11'!B$17-'935'!X500)*'Calc4'!B18948</f>
        <v>0</v>
      </c>
      <c r="P558" s="23">
        <f>0.01*'Calc3'!B6152*'935'!U500</f>
        <v>0</v>
      </c>
      <c r="Q558" s="30">
        <f>K558+L558+M558</f>
        <v>0</v>
      </c>
      <c r="R558" s="26">
        <f>'935'!Z500</f>
        <v>0</v>
      </c>
      <c r="S558" s="31">
        <f>Q558-R558</f>
        <v>0</v>
      </c>
      <c r="T558" s="32">
        <f>IF(R558,Q558/R558-1,"")</f>
        <v>0</v>
      </c>
      <c r="U558" s="30">
        <f>N558+O558+P558</f>
        <v>0</v>
      </c>
      <c r="V558" s="26">
        <f>'935'!AA500</f>
        <v>0</v>
      </c>
      <c r="W558" s="31">
        <f>U558-V558</f>
        <v>0</v>
      </c>
      <c r="X558" s="32">
        <f>IF(V558,U558/V558-1,"")</f>
        <v>0</v>
      </c>
      <c r="Y558" s="30">
        <f>0.01*('11'!B$17-'935'!X500)*'Calc4'!B15901</f>
        <v>0</v>
      </c>
      <c r="Z558" s="23">
        <f>0.01*'11'!B$17*'Calc1'!B6026*'Calc4'!B9798</f>
        <v>0</v>
      </c>
      <c r="AA558" s="23">
        <f>'Calc1'!B6026*MAX('Calc4'!B12237,0-('Calc4'!B11627+IF('935'!Q500=0,0,(1-'935'!Y500/'11'!D$17)*'11'!B$17/('11'!B$17-'935'!X500)*IF('Calc1'!B6026=0,1,'Calc2'!B505/'Calc1'!B6026)*'Calc4'!B14066)))*'11'!B$17*0.01*'Calc4'!B$11/'Calc4'!B$685</f>
        <v>0</v>
      </c>
      <c r="AB558" s="23">
        <f>'Calc1'!B6026*'Calc4'!B$9295*'Calc4'!B9171</f>
        <v>0</v>
      </c>
      <c r="AC558" s="23">
        <f>'Calc1'!B6026*MAX('Calc4'!B12237,0-('Calc4'!B11627+IF('935'!Q500=0,0,(1-'935'!Y500/'11'!D$17)*'11'!B$17/('11'!B$17-'935'!X500)*IF('Calc1'!B6026=0,1,'Calc2'!B505/'Calc1'!B6026)*'Calc4'!B14066)))*'11'!B$17*0.01*'Calc4'!B$668/'Calc4'!B$685</f>
        <v>0</v>
      </c>
      <c r="AD558" s="23">
        <f>0.01*('Calc2'!B505*'11'!B$17*'Calc2'!B25493+'Calc1'!B6026*'Calc2'!B19391*'935'!Q500*('11'!D$17-'935'!Y500)*('11'!B$17/('11'!B$17-'935'!X500)))</f>
        <v>0</v>
      </c>
      <c r="AE558" s="23">
        <f>'Calc1'!B6026*'Calc4'!B$8668*('Calc4'!B$8041+'Calc1'!B10918)</f>
        <v>0</v>
      </c>
      <c r="AF558" s="23">
        <f>'Calc1'!B6026*MAX('Calc4'!B12237,0-('Calc4'!B11627+IF('935'!Q500=0,0,(1-'935'!Y500/'11'!D$17)*'11'!B$17/('11'!B$17-'935'!X500)*IF('Calc1'!B6026=0,1,'Calc2'!B505/'Calc1'!B6026)*'Calc4'!B14066)))*'11'!B$17*0.01*(1-('Calc4'!B$668+'Calc4'!B$11)/'Calc4'!B$685)</f>
        <v>0</v>
      </c>
      <c r="AG558" s="23">
        <f>Q558-Y558-Z558-AA558-AB558-AC558-AD558-AE558-AF558</f>
        <v>0</v>
      </c>
      <c r="AH558" s="10"/>
    </row>
    <row r="559" spans="1:34">
      <c r="A559" s="21">
        <v>495</v>
      </c>
      <c r="B559" s="28">
        <f>'Results'!B512</f>
        <v>0</v>
      </c>
      <c r="C559" s="7">
        <f>'Results'!C512</f>
        <v>0</v>
      </c>
      <c r="D559" s="29">
        <f>'Results'!D512</f>
        <v>0</v>
      </c>
      <c r="E559" s="29">
        <f>'Results'!E512</f>
        <v>0</v>
      </c>
      <c r="F559" s="29">
        <f>'Results'!F512</f>
        <v>0</v>
      </c>
      <c r="G559" s="7">
        <f>'Results'!G512</f>
        <v>0</v>
      </c>
      <c r="H559" s="29">
        <f>'Results'!H512</f>
        <v>0</v>
      </c>
      <c r="I559" s="29">
        <f>'Results'!I512</f>
        <v>0</v>
      </c>
      <c r="J559" s="29">
        <f>'Results'!J512</f>
        <v>0</v>
      </c>
      <c r="K559" s="30">
        <f>0.01*'11'!B$17*'Calc1'!B6027*'Results'!E512</f>
        <v>0</v>
      </c>
      <c r="L559" s="23">
        <f>0.01*('11'!D$17-'935'!Y501)*'Results'!C512*'Calc1'!B6027*('11'!B$17/('11'!B$17-'935'!X501))*'935'!Q501</f>
        <v>0</v>
      </c>
      <c r="M559" s="23">
        <f>0.01*('11'!B$17-'935'!X501)*'Results'!D512</f>
        <v>0</v>
      </c>
      <c r="N559" s="23">
        <f>0.01*'11'!B$17*'Calc1'!B8472*'Calc3'!B3717</f>
        <v>0</v>
      </c>
      <c r="O559" s="23">
        <f>0.01*('11'!B$17-'935'!X501)*'Calc4'!B18949</f>
        <v>0</v>
      </c>
      <c r="P559" s="23">
        <f>0.01*'Calc3'!B6153*'935'!U501</f>
        <v>0</v>
      </c>
      <c r="Q559" s="30">
        <f>K559+L559+M559</f>
        <v>0</v>
      </c>
      <c r="R559" s="26">
        <f>'935'!Z501</f>
        <v>0</v>
      </c>
      <c r="S559" s="31">
        <f>Q559-R559</f>
        <v>0</v>
      </c>
      <c r="T559" s="32">
        <f>IF(R559,Q559/R559-1,"")</f>
        <v>0</v>
      </c>
      <c r="U559" s="30">
        <f>N559+O559+P559</f>
        <v>0</v>
      </c>
      <c r="V559" s="26">
        <f>'935'!AA501</f>
        <v>0</v>
      </c>
      <c r="W559" s="31">
        <f>U559-V559</f>
        <v>0</v>
      </c>
      <c r="X559" s="32">
        <f>IF(V559,U559/V559-1,"")</f>
        <v>0</v>
      </c>
      <c r="Y559" s="30">
        <f>0.01*('11'!B$17-'935'!X501)*'Calc4'!B15902</f>
        <v>0</v>
      </c>
      <c r="Z559" s="23">
        <f>0.01*'11'!B$17*'Calc1'!B6027*'Calc4'!B9799</f>
        <v>0</v>
      </c>
      <c r="AA559" s="23">
        <f>'Calc1'!B6027*MAX('Calc4'!B12238,0-('Calc4'!B11628+IF('935'!Q501=0,0,(1-'935'!Y501/'11'!D$17)*'11'!B$17/('11'!B$17-'935'!X501)*IF('Calc1'!B6027=0,1,'Calc2'!B506/'Calc1'!B6027)*'Calc4'!B14067)))*'11'!B$17*0.01*'Calc4'!B$11/'Calc4'!B$685</f>
        <v>0</v>
      </c>
      <c r="AB559" s="23">
        <f>'Calc1'!B6027*'Calc4'!B$9295*'Calc4'!B9172</f>
        <v>0</v>
      </c>
      <c r="AC559" s="23">
        <f>'Calc1'!B6027*MAX('Calc4'!B12238,0-('Calc4'!B11628+IF('935'!Q501=0,0,(1-'935'!Y501/'11'!D$17)*'11'!B$17/('11'!B$17-'935'!X501)*IF('Calc1'!B6027=0,1,'Calc2'!B506/'Calc1'!B6027)*'Calc4'!B14067)))*'11'!B$17*0.01*'Calc4'!B$668/'Calc4'!B$685</f>
        <v>0</v>
      </c>
      <c r="AD559" s="23">
        <f>0.01*('Calc2'!B506*'11'!B$17*'Calc2'!B25494+'Calc1'!B6027*'Calc2'!B19392*'935'!Q501*('11'!D$17-'935'!Y501)*('11'!B$17/('11'!B$17-'935'!X501)))</f>
        <v>0</v>
      </c>
      <c r="AE559" s="23">
        <f>'Calc1'!B6027*'Calc4'!B$8668*('Calc4'!B$8041+'Calc1'!B10919)</f>
        <v>0</v>
      </c>
      <c r="AF559" s="23">
        <f>'Calc1'!B6027*MAX('Calc4'!B12238,0-('Calc4'!B11628+IF('935'!Q501=0,0,(1-'935'!Y501/'11'!D$17)*'11'!B$17/('11'!B$17-'935'!X501)*IF('Calc1'!B6027=0,1,'Calc2'!B506/'Calc1'!B6027)*'Calc4'!B14067)))*'11'!B$17*0.01*(1-('Calc4'!B$668+'Calc4'!B$11)/'Calc4'!B$685)</f>
        <v>0</v>
      </c>
      <c r="AG559" s="23">
        <f>Q559-Y559-Z559-AA559-AB559-AC559-AD559-AE559-AF559</f>
        <v>0</v>
      </c>
      <c r="AH559" s="10"/>
    </row>
    <row r="560" spans="1:34">
      <c r="A560" s="21">
        <v>496</v>
      </c>
      <c r="B560" s="28">
        <f>'Results'!B513</f>
        <v>0</v>
      </c>
      <c r="C560" s="7">
        <f>'Results'!C513</f>
        <v>0</v>
      </c>
      <c r="D560" s="29">
        <f>'Results'!D513</f>
        <v>0</v>
      </c>
      <c r="E560" s="29">
        <f>'Results'!E513</f>
        <v>0</v>
      </c>
      <c r="F560" s="29">
        <f>'Results'!F513</f>
        <v>0</v>
      </c>
      <c r="G560" s="7">
        <f>'Results'!G513</f>
        <v>0</v>
      </c>
      <c r="H560" s="29">
        <f>'Results'!H513</f>
        <v>0</v>
      </c>
      <c r="I560" s="29">
        <f>'Results'!I513</f>
        <v>0</v>
      </c>
      <c r="J560" s="29">
        <f>'Results'!J513</f>
        <v>0</v>
      </c>
      <c r="K560" s="30">
        <f>0.01*'11'!B$17*'Calc1'!B6028*'Results'!E513</f>
        <v>0</v>
      </c>
      <c r="L560" s="23">
        <f>0.01*('11'!D$17-'935'!Y502)*'Results'!C513*'Calc1'!B6028*('11'!B$17/('11'!B$17-'935'!X502))*'935'!Q502</f>
        <v>0</v>
      </c>
      <c r="M560" s="23">
        <f>0.01*('11'!B$17-'935'!X502)*'Results'!D513</f>
        <v>0</v>
      </c>
      <c r="N560" s="23">
        <f>0.01*'11'!B$17*'Calc1'!B8473*'Calc3'!B3718</f>
        <v>0</v>
      </c>
      <c r="O560" s="23">
        <f>0.01*('11'!B$17-'935'!X502)*'Calc4'!B18950</f>
        <v>0</v>
      </c>
      <c r="P560" s="23">
        <f>0.01*'Calc3'!B6154*'935'!U502</f>
        <v>0</v>
      </c>
      <c r="Q560" s="30">
        <f>K560+L560+M560</f>
        <v>0</v>
      </c>
      <c r="R560" s="26">
        <f>'935'!Z502</f>
        <v>0</v>
      </c>
      <c r="S560" s="31">
        <f>Q560-R560</f>
        <v>0</v>
      </c>
      <c r="T560" s="32">
        <f>IF(R560,Q560/R560-1,"")</f>
        <v>0</v>
      </c>
      <c r="U560" s="30">
        <f>N560+O560+P560</f>
        <v>0</v>
      </c>
      <c r="V560" s="26">
        <f>'935'!AA502</f>
        <v>0</v>
      </c>
      <c r="W560" s="31">
        <f>U560-V560</f>
        <v>0</v>
      </c>
      <c r="X560" s="32">
        <f>IF(V560,U560/V560-1,"")</f>
        <v>0</v>
      </c>
      <c r="Y560" s="30">
        <f>0.01*('11'!B$17-'935'!X502)*'Calc4'!B15903</f>
        <v>0</v>
      </c>
      <c r="Z560" s="23">
        <f>0.01*'11'!B$17*'Calc1'!B6028*'Calc4'!B9800</f>
        <v>0</v>
      </c>
      <c r="AA560" s="23">
        <f>'Calc1'!B6028*MAX('Calc4'!B12239,0-('Calc4'!B11629+IF('935'!Q502=0,0,(1-'935'!Y502/'11'!D$17)*'11'!B$17/('11'!B$17-'935'!X502)*IF('Calc1'!B6028=0,1,'Calc2'!B507/'Calc1'!B6028)*'Calc4'!B14068)))*'11'!B$17*0.01*'Calc4'!B$11/'Calc4'!B$685</f>
        <v>0</v>
      </c>
      <c r="AB560" s="23">
        <f>'Calc1'!B6028*'Calc4'!B$9295*'Calc4'!B9173</f>
        <v>0</v>
      </c>
      <c r="AC560" s="23">
        <f>'Calc1'!B6028*MAX('Calc4'!B12239,0-('Calc4'!B11629+IF('935'!Q502=0,0,(1-'935'!Y502/'11'!D$17)*'11'!B$17/('11'!B$17-'935'!X502)*IF('Calc1'!B6028=0,1,'Calc2'!B507/'Calc1'!B6028)*'Calc4'!B14068)))*'11'!B$17*0.01*'Calc4'!B$668/'Calc4'!B$685</f>
        <v>0</v>
      </c>
      <c r="AD560" s="23">
        <f>0.01*('Calc2'!B507*'11'!B$17*'Calc2'!B25495+'Calc1'!B6028*'Calc2'!B19393*'935'!Q502*('11'!D$17-'935'!Y502)*('11'!B$17/('11'!B$17-'935'!X502)))</f>
        <v>0</v>
      </c>
      <c r="AE560" s="23">
        <f>'Calc1'!B6028*'Calc4'!B$8668*('Calc4'!B$8041+'Calc1'!B10920)</f>
        <v>0</v>
      </c>
      <c r="AF560" s="23">
        <f>'Calc1'!B6028*MAX('Calc4'!B12239,0-('Calc4'!B11629+IF('935'!Q502=0,0,(1-'935'!Y502/'11'!D$17)*'11'!B$17/('11'!B$17-'935'!X502)*IF('Calc1'!B6028=0,1,'Calc2'!B507/'Calc1'!B6028)*'Calc4'!B14068)))*'11'!B$17*0.01*(1-('Calc4'!B$668+'Calc4'!B$11)/'Calc4'!B$685)</f>
        <v>0</v>
      </c>
      <c r="AG560" s="23">
        <f>Q560-Y560-Z560-AA560-AB560-AC560-AD560-AE560-AF560</f>
        <v>0</v>
      </c>
      <c r="AH560" s="10"/>
    </row>
    <row r="561" spans="1:34">
      <c r="A561" s="21">
        <v>497</v>
      </c>
      <c r="B561" s="28">
        <f>'Results'!B514</f>
        <v>0</v>
      </c>
      <c r="C561" s="7">
        <f>'Results'!C514</f>
        <v>0</v>
      </c>
      <c r="D561" s="29">
        <f>'Results'!D514</f>
        <v>0</v>
      </c>
      <c r="E561" s="29">
        <f>'Results'!E514</f>
        <v>0</v>
      </c>
      <c r="F561" s="29">
        <f>'Results'!F514</f>
        <v>0</v>
      </c>
      <c r="G561" s="7">
        <f>'Results'!G514</f>
        <v>0</v>
      </c>
      <c r="H561" s="29">
        <f>'Results'!H514</f>
        <v>0</v>
      </c>
      <c r="I561" s="29">
        <f>'Results'!I514</f>
        <v>0</v>
      </c>
      <c r="J561" s="29">
        <f>'Results'!J514</f>
        <v>0</v>
      </c>
      <c r="K561" s="30">
        <f>0.01*'11'!B$17*'Calc1'!B6029*'Results'!E514</f>
        <v>0</v>
      </c>
      <c r="L561" s="23">
        <f>0.01*('11'!D$17-'935'!Y503)*'Results'!C514*'Calc1'!B6029*('11'!B$17/('11'!B$17-'935'!X503))*'935'!Q503</f>
        <v>0</v>
      </c>
      <c r="M561" s="23">
        <f>0.01*('11'!B$17-'935'!X503)*'Results'!D514</f>
        <v>0</v>
      </c>
      <c r="N561" s="23">
        <f>0.01*'11'!B$17*'Calc1'!B8474*'Calc3'!B3719</f>
        <v>0</v>
      </c>
      <c r="O561" s="23">
        <f>0.01*('11'!B$17-'935'!X503)*'Calc4'!B18951</f>
        <v>0</v>
      </c>
      <c r="P561" s="23">
        <f>0.01*'Calc3'!B6155*'935'!U503</f>
        <v>0</v>
      </c>
      <c r="Q561" s="30">
        <f>K561+L561+M561</f>
        <v>0</v>
      </c>
      <c r="R561" s="26">
        <f>'935'!Z503</f>
        <v>0</v>
      </c>
      <c r="S561" s="31">
        <f>Q561-R561</f>
        <v>0</v>
      </c>
      <c r="T561" s="32">
        <f>IF(R561,Q561/R561-1,"")</f>
        <v>0</v>
      </c>
      <c r="U561" s="30">
        <f>N561+O561+P561</f>
        <v>0</v>
      </c>
      <c r="V561" s="26">
        <f>'935'!AA503</f>
        <v>0</v>
      </c>
      <c r="W561" s="31">
        <f>U561-V561</f>
        <v>0</v>
      </c>
      <c r="X561" s="32">
        <f>IF(V561,U561/V561-1,"")</f>
        <v>0</v>
      </c>
      <c r="Y561" s="30">
        <f>0.01*('11'!B$17-'935'!X503)*'Calc4'!B15904</f>
        <v>0</v>
      </c>
      <c r="Z561" s="23">
        <f>0.01*'11'!B$17*'Calc1'!B6029*'Calc4'!B9801</f>
        <v>0</v>
      </c>
      <c r="AA561" s="23">
        <f>'Calc1'!B6029*MAX('Calc4'!B12240,0-('Calc4'!B11630+IF('935'!Q503=0,0,(1-'935'!Y503/'11'!D$17)*'11'!B$17/('11'!B$17-'935'!X503)*IF('Calc1'!B6029=0,1,'Calc2'!B508/'Calc1'!B6029)*'Calc4'!B14069)))*'11'!B$17*0.01*'Calc4'!B$11/'Calc4'!B$685</f>
        <v>0</v>
      </c>
      <c r="AB561" s="23">
        <f>'Calc1'!B6029*'Calc4'!B$9295*'Calc4'!B9174</f>
        <v>0</v>
      </c>
      <c r="AC561" s="23">
        <f>'Calc1'!B6029*MAX('Calc4'!B12240,0-('Calc4'!B11630+IF('935'!Q503=0,0,(1-'935'!Y503/'11'!D$17)*'11'!B$17/('11'!B$17-'935'!X503)*IF('Calc1'!B6029=0,1,'Calc2'!B508/'Calc1'!B6029)*'Calc4'!B14069)))*'11'!B$17*0.01*'Calc4'!B$668/'Calc4'!B$685</f>
        <v>0</v>
      </c>
      <c r="AD561" s="23">
        <f>0.01*('Calc2'!B508*'11'!B$17*'Calc2'!B25496+'Calc1'!B6029*'Calc2'!B19394*'935'!Q503*('11'!D$17-'935'!Y503)*('11'!B$17/('11'!B$17-'935'!X503)))</f>
        <v>0</v>
      </c>
      <c r="AE561" s="23">
        <f>'Calc1'!B6029*'Calc4'!B$8668*('Calc4'!B$8041+'Calc1'!B10921)</f>
        <v>0</v>
      </c>
      <c r="AF561" s="23">
        <f>'Calc1'!B6029*MAX('Calc4'!B12240,0-('Calc4'!B11630+IF('935'!Q503=0,0,(1-'935'!Y503/'11'!D$17)*'11'!B$17/('11'!B$17-'935'!X503)*IF('Calc1'!B6029=0,1,'Calc2'!B508/'Calc1'!B6029)*'Calc4'!B14069)))*'11'!B$17*0.01*(1-('Calc4'!B$668+'Calc4'!B$11)/'Calc4'!B$685)</f>
        <v>0</v>
      </c>
      <c r="AG561" s="23">
        <f>Q561-Y561-Z561-AA561-AB561-AC561-AD561-AE561-AF561</f>
        <v>0</v>
      </c>
      <c r="AH561" s="10"/>
    </row>
    <row r="562" spans="1:34">
      <c r="A562" s="21">
        <v>498</v>
      </c>
      <c r="B562" s="28">
        <f>'Results'!B515</f>
        <v>0</v>
      </c>
      <c r="C562" s="7">
        <f>'Results'!C515</f>
        <v>0</v>
      </c>
      <c r="D562" s="29">
        <f>'Results'!D515</f>
        <v>0</v>
      </c>
      <c r="E562" s="29">
        <f>'Results'!E515</f>
        <v>0</v>
      </c>
      <c r="F562" s="29">
        <f>'Results'!F515</f>
        <v>0</v>
      </c>
      <c r="G562" s="7">
        <f>'Results'!G515</f>
        <v>0</v>
      </c>
      <c r="H562" s="29">
        <f>'Results'!H515</f>
        <v>0</v>
      </c>
      <c r="I562" s="29">
        <f>'Results'!I515</f>
        <v>0</v>
      </c>
      <c r="J562" s="29">
        <f>'Results'!J515</f>
        <v>0</v>
      </c>
      <c r="K562" s="30">
        <f>0.01*'11'!B$17*'Calc1'!B6030*'Results'!E515</f>
        <v>0</v>
      </c>
      <c r="L562" s="23">
        <f>0.01*('11'!D$17-'935'!Y504)*'Results'!C515*'Calc1'!B6030*('11'!B$17/('11'!B$17-'935'!X504))*'935'!Q504</f>
        <v>0</v>
      </c>
      <c r="M562" s="23">
        <f>0.01*('11'!B$17-'935'!X504)*'Results'!D515</f>
        <v>0</v>
      </c>
      <c r="N562" s="23">
        <f>0.01*'11'!B$17*'Calc1'!B8475*'Calc3'!B3720</f>
        <v>0</v>
      </c>
      <c r="O562" s="23">
        <f>0.01*('11'!B$17-'935'!X504)*'Calc4'!B18952</f>
        <v>0</v>
      </c>
      <c r="P562" s="23">
        <f>0.01*'Calc3'!B6156*'935'!U504</f>
        <v>0</v>
      </c>
      <c r="Q562" s="30">
        <f>K562+L562+M562</f>
        <v>0</v>
      </c>
      <c r="R562" s="26">
        <f>'935'!Z504</f>
        <v>0</v>
      </c>
      <c r="S562" s="31">
        <f>Q562-R562</f>
        <v>0</v>
      </c>
      <c r="T562" s="32">
        <f>IF(R562,Q562/R562-1,"")</f>
        <v>0</v>
      </c>
      <c r="U562" s="30">
        <f>N562+O562+P562</f>
        <v>0</v>
      </c>
      <c r="V562" s="26">
        <f>'935'!AA504</f>
        <v>0</v>
      </c>
      <c r="W562" s="31">
        <f>U562-V562</f>
        <v>0</v>
      </c>
      <c r="X562" s="32">
        <f>IF(V562,U562/V562-1,"")</f>
        <v>0</v>
      </c>
      <c r="Y562" s="30">
        <f>0.01*('11'!B$17-'935'!X504)*'Calc4'!B15905</f>
        <v>0</v>
      </c>
      <c r="Z562" s="23">
        <f>0.01*'11'!B$17*'Calc1'!B6030*'Calc4'!B9802</f>
        <v>0</v>
      </c>
      <c r="AA562" s="23">
        <f>'Calc1'!B6030*MAX('Calc4'!B12241,0-('Calc4'!B11631+IF('935'!Q504=0,0,(1-'935'!Y504/'11'!D$17)*'11'!B$17/('11'!B$17-'935'!X504)*IF('Calc1'!B6030=0,1,'Calc2'!B509/'Calc1'!B6030)*'Calc4'!B14070)))*'11'!B$17*0.01*'Calc4'!B$11/'Calc4'!B$685</f>
        <v>0</v>
      </c>
      <c r="AB562" s="23">
        <f>'Calc1'!B6030*'Calc4'!B$9295*'Calc4'!B9175</f>
        <v>0</v>
      </c>
      <c r="AC562" s="23">
        <f>'Calc1'!B6030*MAX('Calc4'!B12241,0-('Calc4'!B11631+IF('935'!Q504=0,0,(1-'935'!Y504/'11'!D$17)*'11'!B$17/('11'!B$17-'935'!X504)*IF('Calc1'!B6030=0,1,'Calc2'!B509/'Calc1'!B6030)*'Calc4'!B14070)))*'11'!B$17*0.01*'Calc4'!B$668/'Calc4'!B$685</f>
        <v>0</v>
      </c>
      <c r="AD562" s="23">
        <f>0.01*('Calc2'!B509*'11'!B$17*'Calc2'!B25497+'Calc1'!B6030*'Calc2'!B19395*'935'!Q504*('11'!D$17-'935'!Y504)*('11'!B$17/('11'!B$17-'935'!X504)))</f>
        <v>0</v>
      </c>
      <c r="AE562" s="23">
        <f>'Calc1'!B6030*'Calc4'!B$8668*('Calc4'!B$8041+'Calc1'!B10922)</f>
        <v>0</v>
      </c>
      <c r="AF562" s="23">
        <f>'Calc1'!B6030*MAX('Calc4'!B12241,0-('Calc4'!B11631+IF('935'!Q504=0,0,(1-'935'!Y504/'11'!D$17)*'11'!B$17/('11'!B$17-'935'!X504)*IF('Calc1'!B6030=0,1,'Calc2'!B509/'Calc1'!B6030)*'Calc4'!B14070)))*'11'!B$17*0.01*(1-('Calc4'!B$668+'Calc4'!B$11)/'Calc4'!B$685)</f>
        <v>0</v>
      </c>
      <c r="AG562" s="23">
        <f>Q562-Y562-Z562-AA562-AB562-AC562-AD562-AE562-AF562</f>
        <v>0</v>
      </c>
      <c r="AH562" s="10"/>
    </row>
    <row r="563" spans="1:34">
      <c r="A563" s="21">
        <v>499</v>
      </c>
      <c r="B563" s="28">
        <f>'Results'!B516</f>
        <v>0</v>
      </c>
      <c r="C563" s="7">
        <f>'Results'!C516</f>
        <v>0</v>
      </c>
      <c r="D563" s="29">
        <f>'Results'!D516</f>
        <v>0</v>
      </c>
      <c r="E563" s="29">
        <f>'Results'!E516</f>
        <v>0</v>
      </c>
      <c r="F563" s="29">
        <f>'Results'!F516</f>
        <v>0</v>
      </c>
      <c r="G563" s="7">
        <f>'Results'!G516</f>
        <v>0</v>
      </c>
      <c r="H563" s="29">
        <f>'Results'!H516</f>
        <v>0</v>
      </c>
      <c r="I563" s="29">
        <f>'Results'!I516</f>
        <v>0</v>
      </c>
      <c r="J563" s="29">
        <f>'Results'!J516</f>
        <v>0</v>
      </c>
      <c r="K563" s="30">
        <f>0.01*'11'!B$17*'Calc1'!B6031*'Results'!E516</f>
        <v>0</v>
      </c>
      <c r="L563" s="23">
        <f>0.01*('11'!D$17-'935'!Y505)*'Results'!C516*'Calc1'!B6031*('11'!B$17/('11'!B$17-'935'!X505))*'935'!Q505</f>
        <v>0</v>
      </c>
      <c r="M563" s="23">
        <f>0.01*('11'!B$17-'935'!X505)*'Results'!D516</f>
        <v>0</v>
      </c>
      <c r="N563" s="23">
        <f>0.01*'11'!B$17*'Calc1'!B8476*'Calc3'!B3721</f>
        <v>0</v>
      </c>
      <c r="O563" s="23">
        <f>0.01*('11'!B$17-'935'!X505)*'Calc4'!B18953</f>
        <v>0</v>
      </c>
      <c r="P563" s="23">
        <f>0.01*'Calc3'!B6157*'935'!U505</f>
        <v>0</v>
      </c>
      <c r="Q563" s="30">
        <f>K563+L563+M563</f>
        <v>0</v>
      </c>
      <c r="R563" s="26">
        <f>'935'!Z505</f>
        <v>0</v>
      </c>
      <c r="S563" s="31">
        <f>Q563-R563</f>
        <v>0</v>
      </c>
      <c r="T563" s="32">
        <f>IF(R563,Q563/R563-1,"")</f>
        <v>0</v>
      </c>
      <c r="U563" s="30">
        <f>N563+O563+P563</f>
        <v>0</v>
      </c>
      <c r="V563" s="26">
        <f>'935'!AA505</f>
        <v>0</v>
      </c>
      <c r="W563" s="31">
        <f>U563-V563</f>
        <v>0</v>
      </c>
      <c r="X563" s="32">
        <f>IF(V563,U563/V563-1,"")</f>
        <v>0</v>
      </c>
      <c r="Y563" s="30">
        <f>0.01*('11'!B$17-'935'!X505)*'Calc4'!B15906</f>
        <v>0</v>
      </c>
      <c r="Z563" s="23">
        <f>0.01*'11'!B$17*'Calc1'!B6031*'Calc4'!B9803</f>
        <v>0</v>
      </c>
      <c r="AA563" s="23">
        <f>'Calc1'!B6031*MAX('Calc4'!B12242,0-('Calc4'!B11632+IF('935'!Q505=0,0,(1-'935'!Y505/'11'!D$17)*'11'!B$17/('11'!B$17-'935'!X505)*IF('Calc1'!B6031=0,1,'Calc2'!B510/'Calc1'!B6031)*'Calc4'!B14071)))*'11'!B$17*0.01*'Calc4'!B$11/'Calc4'!B$685</f>
        <v>0</v>
      </c>
      <c r="AB563" s="23">
        <f>'Calc1'!B6031*'Calc4'!B$9295*'Calc4'!B9176</f>
        <v>0</v>
      </c>
      <c r="AC563" s="23">
        <f>'Calc1'!B6031*MAX('Calc4'!B12242,0-('Calc4'!B11632+IF('935'!Q505=0,0,(1-'935'!Y505/'11'!D$17)*'11'!B$17/('11'!B$17-'935'!X505)*IF('Calc1'!B6031=0,1,'Calc2'!B510/'Calc1'!B6031)*'Calc4'!B14071)))*'11'!B$17*0.01*'Calc4'!B$668/'Calc4'!B$685</f>
        <v>0</v>
      </c>
      <c r="AD563" s="23">
        <f>0.01*('Calc2'!B510*'11'!B$17*'Calc2'!B25498+'Calc1'!B6031*'Calc2'!B19396*'935'!Q505*('11'!D$17-'935'!Y505)*('11'!B$17/('11'!B$17-'935'!X505)))</f>
        <v>0</v>
      </c>
      <c r="AE563" s="23">
        <f>'Calc1'!B6031*'Calc4'!B$8668*('Calc4'!B$8041+'Calc1'!B10923)</f>
        <v>0</v>
      </c>
      <c r="AF563" s="23">
        <f>'Calc1'!B6031*MAX('Calc4'!B12242,0-('Calc4'!B11632+IF('935'!Q505=0,0,(1-'935'!Y505/'11'!D$17)*'11'!B$17/('11'!B$17-'935'!X505)*IF('Calc1'!B6031=0,1,'Calc2'!B510/'Calc1'!B6031)*'Calc4'!B14071)))*'11'!B$17*0.01*(1-('Calc4'!B$668+'Calc4'!B$11)/'Calc4'!B$685)</f>
        <v>0</v>
      </c>
      <c r="AG563" s="23">
        <f>Q563-Y563-Z563-AA563-AB563-AC563-AD563-AE563-AF563</f>
        <v>0</v>
      </c>
      <c r="AH563" s="10"/>
    </row>
    <row r="564" spans="1:34">
      <c r="A564" s="21">
        <v>500</v>
      </c>
      <c r="B564" s="28">
        <f>'Results'!B517</f>
        <v>0</v>
      </c>
      <c r="C564" s="7">
        <f>'Results'!C517</f>
        <v>0</v>
      </c>
      <c r="D564" s="29">
        <f>'Results'!D517</f>
        <v>0</v>
      </c>
      <c r="E564" s="29">
        <f>'Results'!E517</f>
        <v>0</v>
      </c>
      <c r="F564" s="29">
        <f>'Results'!F517</f>
        <v>0</v>
      </c>
      <c r="G564" s="7">
        <f>'Results'!G517</f>
        <v>0</v>
      </c>
      <c r="H564" s="29">
        <f>'Results'!H517</f>
        <v>0</v>
      </c>
      <c r="I564" s="29">
        <f>'Results'!I517</f>
        <v>0</v>
      </c>
      <c r="J564" s="29">
        <f>'Results'!J517</f>
        <v>0</v>
      </c>
      <c r="K564" s="30">
        <f>0.01*'11'!B$17*'Calc1'!B6032*'Results'!E517</f>
        <v>0</v>
      </c>
      <c r="L564" s="23">
        <f>0.01*('11'!D$17-'935'!Y506)*'Results'!C517*'Calc1'!B6032*('11'!B$17/('11'!B$17-'935'!X506))*'935'!Q506</f>
        <v>0</v>
      </c>
      <c r="M564" s="23">
        <f>0.01*('11'!B$17-'935'!X506)*'Results'!D517</f>
        <v>0</v>
      </c>
      <c r="N564" s="23">
        <f>0.01*'11'!B$17*'Calc1'!B8477*'Calc3'!B3722</f>
        <v>0</v>
      </c>
      <c r="O564" s="23">
        <f>0.01*('11'!B$17-'935'!X506)*'Calc4'!B18954</f>
        <v>0</v>
      </c>
      <c r="P564" s="23">
        <f>0.01*'Calc3'!B6158*'935'!U506</f>
        <v>0</v>
      </c>
      <c r="Q564" s="30">
        <f>K564+L564+M564</f>
        <v>0</v>
      </c>
      <c r="R564" s="26">
        <f>'935'!Z506</f>
        <v>0</v>
      </c>
      <c r="S564" s="31">
        <f>Q564-R564</f>
        <v>0</v>
      </c>
      <c r="T564" s="32">
        <f>IF(R564,Q564/R564-1,"")</f>
        <v>0</v>
      </c>
      <c r="U564" s="30">
        <f>N564+O564+P564</f>
        <v>0</v>
      </c>
      <c r="V564" s="26">
        <f>'935'!AA506</f>
        <v>0</v>
      </c>
      <c r="W564" s="31">
        <f>U564-V564</f>
        <v>0</v>
      </c>
      <c r="X564" s="32">
        <f>IF(V564,U564/V564-1,"")</f>
        <v>0</v>
      </c>
      <c r="Y564" s="30">
        <f>0.01*('11'!B$17-'935'!X506)*'Calc4'!B15907</f>
        <v>0</v>
      </c>
      <c r="Z564" s="23">
        <f>0.01*'11'!B$17*'Calc1'!B6032*'Calc4'!B9804</f>
        <v>0</v>
      </c>
      <c r="AA564" s="23">
        <f>'Calc1'!B6032*MAX('Calc4'!B12243,0-('Calc4'!B11633+IF('935'!Q506=0,0,(1-'935'!Y506/'11'!D$17)*'11'!B$17/('11'!B$17-'935'!X506)*IF('Calc1'!B6032=0,1,'Calc2'!B511/'Calc1'!B6032)*'Calc4'!B14072)))*'11'!B$17*0.01*'Calc4'!B$11/'Calc4'!B$685</f>
        <v>0</v>
      </c>
      <c r="AB564" s="23">
        <f>'Calc1'!B6032*'Calc4'!B$9295*'Calc4'!B9177</f>
        <v>0</v>
      </c>
      <c r="AC564" s="23">
        <f>'Calc1'!B6032*MAX('Calc4'!B12243,0-('Calc4'!B11633+IF('935'!Q506=0,0,(1-'935'!Y506/'11'!D$17)*'11'!B$17/('11'!B$17-'935'!X506)*IF('Calc1'!B6032=0,1,'Calc2'!B511/'Calc1'!B6032)*'Calc4'!B14072)))*'11'!B$17*0.01*'Calc4'!B$668/'Calc4'!B$685</f>
        <v>0</v>
      </c>
      <c r="AD564" s="23">
        <f>0.01*('Calc2'!B511*'11'!B$17*'Calc2'!B25499+'Calc1'!B6032*'Calc2'!B19397*'935'!Q506*('11'!D$17-'935'!Y506)*('11'!B$17/('11'!B$17-'935'!X506)))</f>
        <v>0</v>
      </c>
      <c r="AE564" s="23">
        <f>'Calc1'!B6032*'Calc4'!B$8668*('Calc4'!B$8041+'Calc1'!B10924)</f>
        <v>0</v>
      </c>
      <c r="AF564" s="23">
        <f>'Calc1'!B6032*MAX('Calc4'!B12243,0-('Calc4'!B11633+IF('935'!Q506=0,0,(1-'935'!Y506/'11'!D$17)*'11'!B$17/('11'!B$17-'935'!X506)*IF('Calc1'!B6032=0,1,'Calc2'!B511/'Calc1'!B6032)*'Calc4'!B14072)))*'11'!B$17*0.01*(1-('Calc4'!B$668+'Calc4'!B$11)/'Calc4'!B$685)</f>
        <v>0</v>
      </c>
      <c r="AG564" s="23">
        <f>Q564-Y564-Z564-AA564-AB564-AC564-AD564-AE564-AF564</f>
        <v>0</v>
      </c>
      <c r="AH564" s="10"/>
    </row>
    <row r="565" spans="1:34">
      <c r="A565" s="21">
        <v>501</v>
      </c>
      <c r="B565" s="28">
        <f>'Results'!B518</f>
        <v>0</v>
      </c>
      <c r="C565" s="7">
        <f>'Results'!C518</f>
        <v>0</v>
      </c>
      <c r="D565" s="29">
        <f>'Results'!D518</f>
        <v>0</v>
      </c>
      <c r="E565" s="29">
        <f>'Results'!E518</f>
        <v>0</v>
      </c>
      <c r="F565" s="29">
        <f>'Results'!F518</f>
        <v>0</v>
      </c>
      <c r="G565" s="7">
        <f>'Results'!G518</f>
        <v>0</v>
      </c>
      <c r="H565" s="29">
        <f>'Results'!H518</f>
        <v>0</v>
      </c>
      <c r="I565" s="29">
        <f>'Results'!I518</f>
        <v>0</v>
      </c>
      <c r="J565" s="29">
        <f>'Results'!J518</f>
        <v>0</v>
      </c>
      <c r="K565" s="30">
        <f>0.01*'11'!B$17*'Calc1'!B6033*'Results'!E518</f>
        <v>0</v>
      </c>
      <c r="L565" s="23">
        <f>0.01*('11'!D$17-'935'!Y507)*'Results'!C518*'Calc1'!B6033*('11'!B$17/('11'!B$17-'935'!X507))*'935'!Q507</f>
        <v>0</v>
      </c>
      <c r="M565" s="23">
        <f>0.01*('11'!B$17-'935'!X507)*'Results'!D518</f>
        <v>0</v>
      </c>
      <c r="N565" s="23">
        <f>0.01*'11'!B$17*'Calc1'!B8478*'Calc3'!B3723</f>
        <v>0</v>
      </c>
      <c r="O565" s="23">
        <f>0.01*('11'!B$17-'935'!X507)*'Calc4'!B18955</f>
        <v>0</v>
      </c>
      <c r="P565" s="23">
        <f>0.01*'Calc3'!B6159*'935'!U507</f>
        <v>0</v>
      </c>
      <c r="Q565" s="30">
        <f>K565+L565+M565</f>
        <v>0</v>
      </c>
      <c r="R565" s="26">
        <f>'935'!Z507</f>
        <v>0</v>
      </c>
      <c r="S565" s="31">
        <f>Q565-R565</f>
        <v>0</v>
      </c>
      <c r="T565" s="32">
        <f>IF(R565,Q565/R565-1,"")</f>
        <v>0</v>
      </c>
      <c r="U565" s="30">
        <f>N565+O565+P565</f>
        <v>0</v>
      </c>
      <c r="V565" s="26">
        <f>'935'!AA507</f>
        <v>0</v>
      </c>
      <c r="W565" s="31">
        <f>U565-V565</f>
        <v>0</v>
      </c>
      <c r="X565" s="32">
        <f>IF(V565,U565/V565-1,"")</f>
        <v>0</v>
      </c>
      <c r="Y565" s="30">
        <f>0.01*('11'!B$17-'935'!X507)*'Calc4'!B15908</f>
        <v>0</v>
      </c>
      <c r="Z565" s="23">
        <f>0.01*'11'!B$17*'Calc1'!B6033*'Calc4'!B9805</f>
        <v>0</v>
      </c>
      <c r="AA565" s="23">
        <f>'Calc1'!B6033*MAX('Calc4'!B12244,0-('Calc4'!B11634+IF('935'!Q507=0,0,(1-'935'!Y507/'11'!D$17)*'11'!B$17/('11'!B$17-'935'!X507)*IF('Calc1'!B6033=0,1,'Calc2'!B512/'Calc1'!B6033)*'Calc4'!B14073)))*'11'!B$17*0.01*'Calc4'!B$11/'Calc4'!B$685</f>
        <v>0</v>
      </c>
      <c r="AB565" s="23">
        <f>'Calc1'!B6033*'Calc4'!B$9295*'Calc4'!B9178</f>
        <v>0</v>
      </c>
      <c r="AC565" s="23">
        <f>'Calc1'!B6033*MAX('Calc4'!B12244,0-('Calc4'!B11634+IF('935'!Q507=0,0,(1-'935'!Y507/'11'!D$17)*'11'!B$17/('11'!B$17-'935'!X507)*IF('Calc1'!B6033=0,1,'Calc2'!B512/'Calc1'!B6033)*'Calc4'!B14073)))*'11'!B$17*0.01*'Calc4'!B$668/'Calc4'!B$685</f>
        <v>0</v>
      </c>
      <c r="AD565" s="23">
        <f>0.01*('Calc2'!B512*'11'!B$17*'Calc2'!B25500+'Calc1'!B6033*'Calc2'!B19398*'935'!Q507*('11'!D$17-'935'!Y507)*('11'!B$17/('11'!B$17-'935'!X507)))</f>
        <v>0</v>
      </c>
      <c r="AE565" s="23">
        <f>'Calc1'!B6033*'Calc4'!B$8668*('Calc4'!B$8041+'Calc1'!B10925)</f>
        <v>0</v>
      </c>
      <c r="AF565" s="23">
        <f>'Calc1'!B6033*MAX('Calc4'!B12244,0-('Calc4'!B11634+IF('935'!Q507=0,0,(1-'935'!Y507/'11'!D$17)*'11'!B$17/('11'!B$17-'935'!X507)*IF('Calc1'!B6033=0,1,'Calc2'!B512/'Calc1'!B6033)*'Calc4'!B14073)))*'11'!B$17*0.01*(1-('Calc4'!B$668+'Calc4'!B$11)/'Calc4'!B$685)</f>
        <v>0</v>
      </c>
      <c r="AG565" s="23">
        <f>Q565-Y565-Z565-AA565-AB565-AC565-AD565-AE565-AF565</f>
        <v>0</v>
      </c>
      <c r="AH565" s="10"/>
    </row>
    <row r="566" spans="1:34">
      <c r="A566" s="21">
        <v>502</v>
      </c>
      <c r="B566" s="28">
        <f>'Results'!B519</f>
        <v>0</v>
      </c>
      <c r="C566" s="7">
        <f>'Results'!C519</f>
        <v>0</v>
      </c>
      <c r="D566" s="29">
        <f>'Results'!D519</f>
        <v>0</v>
      </c>
      <c r="E566" s="29">
        <f>'Results'!E519</f>
        <v>0</v>
      </c>
      <c r="F566" s="29">
        <f>'Results'!F519</f>
        <v>0</v>
      </c>
      <c r="G566" s="7">
        <f>'Results'!G519</f>
        <v>0</v>
      </c>
      <c r="H566" s="29">
        <f>'Results'!H519</f>
        <v>0</v>
      </c>
      <c r="I566" s="29">
        <f>'Results'!I519</f>
        <v>0</v>
      </c>
      <c r="J566" s="29">
        <f>'Results'!J519</f>
        <v>0</v>
      </c>
      <c r="K566" s="30">
        <f>0.01*'11'!B$17*'Calc1'!B6034*'Results'!E519</f>
        <v>0</v>
      </c>
      <c r="L566" s="23">
        <f>0.01*('11'!D$17-'935'!Y508)*'Results'!C519*'Calc1'!B6034*('11'!B$17/('11'!B$17-'935'!X508))*'935'!Q508</f>
        <v>0</v>
      </c>
      <c r="M566" s="23">
        <f>0.01*('11'!B$17-'935'!X508)*'Results'!D519</f>
        <v>0</v>
      </c>
      <c r="N566" s="23">
        <f>0.01*'11'!B$17*'Calc1'!B8479*'Calc3'!B3724</f>
        <v>0</v>
      </c>
      <c r="O566" s="23">
        <f>0.01*('11'!B$17-'935'!X508)*'Calc4'!B18956</f>
        <v>0</v>
      </c>
      <c r="P566" s="23">
        <f>0.01*'Calc3'!B6160*'935'!U508</f>
        <v>0</v>
      </c>
      <c r="Q566" s="30">
        <f>K566+L566+M566</f>
        <v>0</v>
      </c>
      <c r="R566" s="26">
        <f>'935'!Z508</f>
        <v>0</v>
      </c>
      <c r="S566" s="31">
        <f>Q566-R566</f>
        <v>0</v>
      </c>
      <c r="T566" s="32">
        <f>IF(R566,Q566/R566-1,"")</f>
        <v>0</v>
      </c>
      <c r="U566" s="30">
        <f>N566+O566+P566</f>
        <v>0</v>
      </c>
      <c r="V566" s="26">
        <f>'935'!AA508</f>
        <v>0</v>
      </c>
      <c r="W566" s="31">
        <f>U566-V566</f>
        <v>0</v>
      </c>
      <c r="X566" s="32">
        <f>IF(V566,U566/V566-1,"")</f>
        <v>0</v>
      </c>
      <c r="Y566" s="30">
        <f>0.01*('11'!B$17-'935'!X508)*'Calc4'!B15909</f>
        <v>0</v>
      </c>
      <c r="Z566" s="23">
        <f>0.01*'11'!B$17*'Calc1'!B6034*'Calc4'!B9806</f>
        <v>0</v>
      </c>
      <c r="AA566" s="23">
        <f>'Calc1'!B6034*MAX('Calc4'!B12245,0-('Calc4'!B11635+IF('935'!Q508=0,0,(1-'935'!Y508/'11'!D$17)*'11'!B$17/('11'!B$17-'935'!X508)*IF('Calc1'!B6034=0,1,'Calc2'!B513/'Calc1'!B6034)*'Calc4'!B14074)))*'11'!B$17*0.01*'Calc4'!B$11/'Calc4'!B$685</f>
        <v>0</v>
      </c>
      <c r="AB566" s="23">
        <f>'Calc1'!B6034*'Calc4'!B$9295*'Calc4'!B9179</f>
        <v>0</v>
      </c>
      <c r="AC566" s="23">
        <f>'Calc1'!B6034*MAX('Calc4'!B12245,0-('Calc4'!B11635+IF('935'!Q508=0,0,(1-'935'!Y508/'11'!D$17)*'11'!B$17/('11'!B$17-'935'!X508)*IF('Calc1'!B6034=0,1,'Calc2'!B513/'Calc1'!B6034)*'Calc4'!B14074)))*'11'!B$17*0.01*'Calc4'!B$668/'Calc4'!B$685</f>
        <v>0</v>
      </c>
      <c r="AD566" s="23">
        <f>0.01*('Calc2'!B513*'11'!B$17*'Calc2'!B25501+'Calc1'!B6034*'Calc2'!B19399*'935'!Q508*('11'!D$17-'935'!Y508)*('11'!B$17/('11'!B$17-'935'!X508)))</f>
        <v>0</v>
      </c>
      <c r="AE566" s="23">
        <f>'Calc1'!B6034*'Calc4'!B$8668*('Calc4'!B$8041+'Calc1'!B10926)</f>
        <v>0</v>
      </c>
      <c r="AF566" s="23">
        <f>'Calc1'!B6034*MAX('Calc4'!B12245,0-('Calc4'!B11635+IF('935'!Q508=0,0,(1-'935'!Y508/'11'!D$17)*'11'!B$17/('11'!B$17-'935'!X508)*IF('Calc1'!B6034=0,1,'Calc2'!B513/'Calc1'!B6034)*'Calc4'!B14074)))*'11'!B$17*0.01*(1-('Calc4'!B$668+'Calc4'!B$11)/'Calc4'!B$685)</f>
        <v>0</v>
      </c>
      <c r="AG566" s="23">
        <f>Q566-Y566-Z566-AA566-AB566-AC566-AD566-AE566-AF566</f>
        <v>0</v>
      </c>
      <c r="AH566" s="10"/>
    </row>
    <row r="567" spans="1:34">
      <c r="A567" s="21">
        <v>503</v>
      </c>
      <c r="B567" s="28">
        <f>'Results'!B520</f>
        <v>0</v>
      </c>
      <c r="C567" s="7">
        <f>'Results'!C520</f>
        <v>0</v>
      </c>
      <c r="D567" s="29">
        <f>'Results'!D520</f>
        <v>0</v>
      </c>
      <c r="E567" s="29">
        <f>'Results'!E520</f>
        <v>0</v>
      </c>
      <c r="F567" s="29">
        <f>'Results'!F520</f>
        <v>0</v>
      </c>
      <c r="G567" s="7">
        <f>'Results'!G520</f>
        <v>0</v>
      </c>
      <c r="H567" s="29">
        <f>'Results'!H520</f>
        <v>0</v>
      </c>
      <c r="I567" s="29">
        <f>'Results'!I520</f>
        <v>0</v>
      </c>
      <c r="J567" s="29">
        <f>'Results'!J520</f>
        <v>0</v>
      </c>
      <c r="K567" s="30">
        <f>0.01*'11'!B$17*'Calc1'!B6035*'Results'!E520</f>
        <v>0</v>
      </c>
      <c r="L567" s="23">
        <f>0.01*('11'!D$17-'935'!Y509)*'Results'!C520*'Calc1'!B6035*('11'!B$17/('11'!B$17-'935'!X509))*'935'!Q509</f>
        <v>0</v>
      </c>
      <c r="M567" s="23">
        <f>0.01*('11'!B$17-'935'!X509)*'Results'!D520</f>
        <v>0</v>
      </c>
      <c r="N567" s="23">
        <f>0.01*'11'!B$17*'Calc1'!B8480*'Calc3'!B3725</f>
        <v>0</v>
      </c>
      <c r="O567" s="23">
        <f>0.01*('11'!B$17-'935'!X509)*'Calc4'!B18957</f>
        <v>0</v>
      </c>
      <c r="P567" s="23">
        <f>0.01*'Calc3'!B6161*'935'!U509</f>
        <v>0</v>
      </c>
      <c r="Q567" s="30">
        <f>K567+L567+M567</f>
        <v>0</v>
      </c>
      <c r="R567" s="26">
        <f>'935'!Z509</f>
        <v>0</v>
      </c>
      <c r="S567" s="31">
        <f>Q567-R567</f>
        <v>0</v>
      </c>
      <c r="T567" s="32">
        <f>IF(R567,Q567/R567-1,"")</f>
        <v>0</v>
      </c>
      <c r="U567" s="30">
        <f>N567+O567+P567</f>
        <v>0</v>
      </c>
      <c r="V567" s="26">
        <f>'935'!AA509</f>
        <v>0</v>
      </c>
      <c r="W567" s="31">
        <f>U567-V567</f>
        <v>0</v>
      </c>
      <c r="X567" s="32">
        <f>IF(V567,U567/V567-1,"")</f>
        <v>0</v>
      </c>
      <c r="Y567" s="30">
        <f>0.01*('11'!B$17-'935'!X509)*'Calc4'!B15910</f>
        <v>0</v>
      </c>
      <c r="Z567" s="23">
        <f>0.01*'11'!B$17*'Calc1'!B6035*'Calc4'!B9807</f>
        <v>0</v>
      </c>
      <c r="AA567" s="23">
        <f>'Calc1'!B6035*MAX('Calc4'!B12246,0-('Calc4'!B11636+IF('935'!Q509=0,0,(1-'935'!Y509/'11'!D$17)*'11'!B$17/('11'!B$17-'935'!X509)*IF('Calc1'!B6035=0,1,'Calc2'!B514/'Calc1'!B6035)*'Calc4'!B14075)))*'11'!B$17*0.01*'Calc4'!B$11/'Calc4'!B$685</f>
        <v>0</v>
      </c>
      <c r="AB567" s="23">
        <f>'Calc1'!B6035*'Calc4'!B$9295*'Calc4'!B9180</f>
        <v>0</v>
      </c>
      <c r="AC567" s="23">
        <f>'Calc1'!B6035*MAX('Calc4'!B12246,0-('Calc4'!B11636+IF('935'!Q509=0,0,(1-'935'!Y509/'11'!D$17)*'11'!B$17/('11'!B$17-'935'!X509)*IF('Calc1'!B6035=0,1,'Calc2'!B514/'Calc1'!B6035)*'Calc4'!B14075)))*'11'!B$17*0.01*'Calc4'!B$668/'Calc4'!B$685</f>
        <v>0</v>
      </c>
      <c r="AD567" s="23">
        <f>0.01*('Calc2'!B514*'11'!B$17*'Calc2'!B25502+'Calc1'!B6035*'Calc2'!B19400*'935'!Q509*('11'!D$17-'935'!Y509)*('11'!B$17/('11'!B$17-'935'!X509)))</f>
        <v>0</v>
      </c>
      <c r="AE567" s="23">
        <f>'Calc1'!B6035*'Calc4'!B$8668*('Calc4'!B$8041+'Calc1'!B10927)</f>
        <v>0</v>
      </c>
      <c r="AF567" s="23">
        <f>'Calc1'!B6035*MAX('Calc4'!B12246,0-('Calc4'!B11636+IF('935'!Q509=0,0,(1-'935'!Y509/'11'!D$17)*'11'!B$17/('11'!B$17-'935'!X509)*IF('Calc1'!B6035=0,1,'Calc2'!B514/'Calc1'!B6035)*'Calc4'!B14075)))*'11'!B$17*0.01*(1-('Calc4'!B$668+'Calc4'!B$11)/'Calc4'!B$685)</f>
        <v>0</v>
      </c>
      <c r="AG567" s="23">
        <f>Q567-Y567-Z567-AA567-AB567-AC567-AD567-AE567-AF567</f>
        <v>0</v>
      </c>
      <c r="AH567" s="10"/>
    </row>
    <row r="568" spans="1:34">
      <c r="A568" s="21">
        <v>504</v>
      </c>
      <c r="B568" s="28">
        <f>'Results'!B521</f>
        <v>0</v>
      </c>
      <c r="C568" s="7">
        <f>'Results'!C521</f>
        <v>0</v>
      </c>
      <c r="D568" s="29">
        <f>'Results'!D521</f>
        <v>0</v>
      </c>
      <c r="E568" s="29">
        <f>'Results'!E521</f>
        <v>0</v>
      </c>
      <c r="F568" s="29">
        <f>'Results'!F521</f>
        <v>0</v>
      </c>
      <c r="G568" s="7">
        <f>'Results'!G521</f>
        <v>0</v>
      </c>
      <c r="H568" s="29">
        <f>'Results'!H521</f>
        <v>0</v>
      </c>
      <c r="I568" s="29">
        <f>'Results'!I521</f>
        <v>0</v>
      </c>
      <c r="J568" s="29">
        <f>'Results'!J521</f>
        <v>0</v>
      </c>
      <c r="K568" s="30">
        <f>0.01*'11'!B$17*'Calc1'!B6036*'Results'!E521</f>
        <v>0</v>
      </c>
      <c r="L568" s="23">
        <f>0.01*('11'!D$17-'935'!Y510)*'Results'!C521*'Calc1'!B6036*('11'!B$17/('11'!B$17-'935'!X510))*'935'!Q510</f>
        <v>0</v>
      </c>
      <c r="M568" s="23">
        <f>0.01*('11'!B$17-'935'!X510)*'Results'!D521</f>
        <v>0</v>
      </c>
      <c r="N568" s="23">
        <f>0.01*'11'!B$17*'Calc1'!B8481*'Calc3'!B3726</f>
        <v>0</v>
      </c>
      <c r="O568" s="23">
        <f>0.01*('11'!B$17-'935'!X510)*'Calc4'!B18958</f>
        <v>0</v>
      </c>
      <c r="P568" s="23">
        <f>0.01*'Calc3'!B6162*'935'!U510</f>
        <v>0</v>
      </c>
      <c r="Q568" s="30">
        <f>K568+L568+M568</f>
        <v>0</v>
      </c>
      <c r="R568" s="26">
        <f>'935'!Z510</f>
        <v>0</v>
      </c>
      <c r="S568" s="31">
        <f>Q568-R568</f>
        <v>0</v>
      </c>
      <c r="T568" s="32">
        <f>IF(R568,Q568/R568-1,"")</f>
        <v>0</v>
      </c>
      <c r="U568" s="30">
        <f>N568+O568+P568</f>
        <v>0</v>
      </c>
      <c r="V568" s="26">
        <f>'935'!AA510</f>
        <v>0</v>
      </c>
      <c r="W568" s="31">
        <f>U568-V568</f>
        <v>0</v>
      </c>
      <c r="X568" s="32">
        <f>IF(V568,U568/V568-1,"")</f>
        <v>0</v>
      </c>
      <c r="Y568" s="30">
        <f>0.01*('11'!B$17-'935'!X510)*'Calc4'!B15911</f>
        <v>0</v>
      </c>
      <c r="Z568" s="23">
        <f>0.01*'11'!B$17*'Calc1'!B6036*'Calc4'!B9808</f>
        <v>0</v>
      </c>
      <c r="AA568" s="23">
        <f>'Calc1'!B6036*MAX('Calc4'!B12247,0-('Calc4'!B11637+IF('935'!Q510=0,0,(1-'935'!Y510/'11'!D$17)*'11'!B$17/('11'!B$17-'935'!X510)*IF('Calc1'!B6036=0,1,'Calc2'!B515/'Calc1'!B6036)*'Calc4'!B14076)))*'11'!B$17*0.01*'Calc4'!B$11/'Calc4'!B$685</f>
        <v>0</v>
      </c>
      <c r="AB568" s="23">
        <f>'Calc1'!B6036*'Calc4'!B$9295*'Calc4'!B9181</f>
        <v>0</v>
      </c>
      <c r="AC568" s="23">
        <f>'Calc1'!B6036*MAX('Calc4'!B12247,0-('Calc4'!B11637+IF('935'!Q510=0,0,(1-'935'!Y510/'11'!D$17)*'11'!B$17/('11'!B$17-'935'!X510)*IF('Calc1'!B6036=0,1,'Calc2'!B515/'Calc1'!B6036)*'Calc4'!B14076)))*'11'!B$17*0.01*'Calc4'!B$668/'Calc4'!B$685</f>
        <v>0</v>
      </c>
      <c r="AD568" s="23">
        <f>0.01*('Calc2'!B515*'11'!B$17*'Calc2'!B25503+'Calc1'!B6036*'Calc2'!B19401*'935'!Q510*('11'!D$17-'935'!Y510)*('11'!B$17/('11'!B$17-'935'!X510)))</f>
        <v>0</v>
      </c>
      <c r="AE568" s="23">
        <f>'Calc1'!B6036*'Calc4'!B$8668*('Calc4'!B$8041+'Calc1'!B10928)</f>
        <v>0</v>
      </c>
      <c r="AF568" s="23">
        <f>'Calc1'!B6036*MAX('Calc4'!B12247,0-('Calc4'!B11637+IF('935'!Q510=0,0,(1-'935'!Y510/'11'!D$17)*'11'!B$17/('11'!B$17-'935'!X510)*IF('Calc1'!B6036=0,1,'Calc2'!B515/'Calc1'!B6036)*'Calc4'!B14076)))*'11'!B$17*0.01*(1-('Calc4'!B$668+'Calc4'!B$11)/'Calc4'!B$685)</f>
        <v>0</v>
      </c>
      <c r="AG568" s="23">
        <f>Q568-Y568-Z568-AA568-AB568-AC568-AD568-AE568-AF568</f>
        <v>0</v>
      </c>
      <c r="AH568" s="10"/>
    </row>
    <row r="569" spans="1:34">
      <c r="A569" s="21">
        <v>505</v>
      </c>
      <c r="B569" s="28">
        <f>'Results'!B522</f>
        <v>0</v>
      </c>
      <c r="C569" s="7">
        <f>'Results'!C522</f>
        <v>0</v>
      </c>
      <c r="D569" s="29">
        <f>'Results'!D522</f>
        <v>0</v>
      </c>
      <c r="E569" s="29">
        <f>'Results'!E522</f>
        <v>0</v>
      </c>
      <c r="F569" s="29">
        <f>'Results'!F522</f>
        <v>0</v>
      </c>
      <c r="G569" s="7">
        <f>'Results'!G522</f>
        <v>0</v>
      </c>
      <c r="H569" s="29">
        <f>'Results'!H522</f>
        <v>0</v>
      </c>
      <c r="I569" s="29">
        <f>'Results'!I522</f>
        <v>0</v>
      </c>
      <c r="J569" s="29">
        <f>'Results'!J522</f>
        <v>0</v>
      </c>
      <c r="K569" s="30">
        <f>0.01*'11'!B$17*'Calc1'!B6037*'Results'!E522</f>
        <v>0</v>
      </c>
      <c r="L569" s="23">
        <f>0.01*('11'!D$17-'935'!Y511)*'Results'!C522*'Calc1'!B6037*('11'!B$17/('11'!B$17-'935'!X511))*'935'!Q511</f>
        <v>0</v>
      </c>
      <c r="M569" s="23">
        <f>0.01*('11'!B$17-'935'!X511)*'Results'!D522</f>
        <v>0</v>
      </c>
      <c r="N569" s="23">
        <f>0.01*'11'!B$17*'Calc1'!B8482*'Calc3'!B3727</f>
        <v>0</v>
      </c>
      <c r="O569" s="23">
        <f>0.01*('11'!B$17-'935'!X511)*'Calc4'!B18959</f>
        <v>0</v>
      </c>
      <c r="P569" s="23">
        <f>0.01*'Calc3'!B6163*'935'!U511</f>
        <v>0</v>
      </c>
      <c r="Q569" s="30">
        <f>K569+L569+M569</f>
        <v>0</v>
      </c>
      <c r="R569" s="26">
        <f>'935'!Z511</f>
        <v>0</v>
      </c>
      <c r="S569" s="31">
        <f>Q569-R569</f>
        <v>0</v>
      </c>
      <c r="T569" s="32">
        <f>IF(R569,Q569/R569-1,"")</f>
        <v>0</v>
      </c>
      <c r="U569" s="30">
        <f>N569+O569+P569</f>
        <v>0</v>
      </c>
      <c r="V569" s="26">
        <f>'935'!AA511</f>
        <v>0</v>
      </c>
      <c r="W569" s="31">
        <f>U569-V569</f>
        <v>0</v>
      </c>
      <c r="X569" s="32">
        <f>IF(V569,U569/V569-1,"")</f>
        <v>0</v>
      </c>
      <c r="Y569" s="30">
        <f>0.01*('11'!B$17-'935'!X511)*'Calc4'!B15912</f>
        <v>0</v>
      </c>
      <c r="Z569" s="23">
        <f>0.01*'11'!B$17*'Calc1'!B6037*'Calc4'!B9809</f>
        <v>0</v>
      </c>
      <c r="AA569" s="23">
        <f>'Calc1'!B6037*MAX('Calc4'!B12248,0-('Calc4'!B11638+IF('935'!Q511=0,0,(1-'935'!Y511/'11'!D$17)*'11'!B$17/('11'!B$17-'935'!X511)*IF('Calc1'!B6037=0,1,'Calc2'!B516/'Calc1'!B6037)*'Calc4'!B14077)))*'11'!B$17*0.01*'Calc4'!B$11/'Calc4'!B$685</f>
        <v>0</v>
      </c>
      <c r="AB569" s="23">
        <f>'Calc1'!B6037*'Calc4'!B$9295*'Calc4'!B9182</f>
        <v>0</v>
      </c>
      <c r="AC569" s="23">
        <f>'Calc1'!B6037*MAX('Calc4'!B12248,0-('Calc4'!B11638+IF('935'!Q511=0,0,(1-'935'!Y511/'11'!D$17)*'11'!B$17/('11'!B$17-'935'!X511)*IF('Calc1'!B6037=0,1,'Calc2'!B516/'Calc1'!B6037)*'Calc4'!B14077)))*'11'!B$17*0.01*'Calc4'!B$668/'Calc4'!B$685</f>
        <v>0</v>
      </c>
      <c r="AD569" s="23">
        <f>0.01*('Calc2'!B516*'11'!B$17*'Calc2'!B25504+'Calc1'!B6037*'Calc2'!B19402*'935'!Q511*('11'!D$17-'935'!Y511)*('11'!B$17/('11'!B$17-'935'!X511)))</f>
        <v>0</v>
      </c>
      <c r="AE569" s="23">
        <f>'Calc1'!B6037*'Calc4'!B$8668*('Calc4'!B$8041+'Calc1'!B10929)</f>
        <v>0</v>
      </c>
      <c r="AF569" s="23">
        <f>'Calc1'!B6037*MAX('Calc4'!B12248,0-('Calc4'!B11638+IF('935'!Q511=0,0,(1-'935'!Y511/'11'!D$17)*'11'!B$17/('11'!B$17-'935'!X511)*IF('Calc1'!B6037=0,1,'Calc2'!B516/'Calc1'!B6037)*'Calc4'!B14077)))*'11'!B$17*0.01*(1-('Calc4'!B$668+'Calc4'!B$11)/'Calc4'!B$685)</f>
        <v>0</v>
      </c>
      <c r="AG569" s="23">
        <f>Q569-Y569-Z569-AA569-AB569-AC569-AD569-AE569-AF569</f>
        <v>0</v>
      </c>
      <c r="AH569" s="10"/>
    </row>
    <row r="570" spans="1:34">
      <c r="A570" s="21">
        <v>506</v>
      </c>
      <c r="B570" s="28">
        <f>'Results'!B523</f>
        <v>0</v>
      </c>
      <c r="C570" s="7">
        <f>'Results'!C523</f>
        <v>0</v>
      </c>
      <c r="D570" s="29">
        <f>'Results'!D523</f>
        <v>0</v>
      </c>
      <c r="E570" s="29">
        <f>'Results'!E523</f>
        <v>0</v>
      </c>
      <c r="F570" s="29">
        <f>'Results'!F523</f>
        <v>0</v>
      </c>
      <c r="G570" s="7">
        <f>'Results'!G523</f>
        <v>0</v>
      </c>
      <c r="H570" s="29">
        <f>'Results'!H523</f>
        <v>0</v>
      </c>
      <c r="I570" s="29">
        <f>'Results'!I523</f>
        <v>0</v>
      </c>
      <c r="J570" s="29">
        <f>'Results'!J523</f>
        <v>0</v>
      </c>
      <c r="K570" s="30">
        <f>0.01*'11'!B$17*'Calc1'!B6038*'Results'!E523</f>
        <v>0</v>
      </c>
      <c r="L570" s="23">
        <f>0.01*('11'!D$17-'935'!Y512)*'Results'!C523*'Calc1'!B6038*('11'!B$17/('11'!B$17-'935'!X512))*'935'!Q512</f>
        <v>0</v>
      </c>
      <c r="M570" s="23">
        <f>0.01*('11'!B$17-'935'!X512)*'Results'!D523</f>
        <v>0</v>
      </c>
      <c r="N570" s="23">
        <f>0.01*'11'!B$17*'Calc1'!B8483*'Calc3'!B3728</f>
        <v>0</v>
      </c>
      <c r="O570" s="23">
        <f>0.01*('11'!B$17-'935'!X512)*'Calc4'!B18960</f>
        <v>0</v>
      </c>
      <c r="P570" s="23">
        <f>0.01*'Calc3'!B6164*'935'!U512</f>
        <v>0</v>
      </c>
      <c r="Q570" s="30">
        <f>K570+L570+M570</f>
        <v>0</v>
      </c>
      <c r="R570" s="26">
        <f>'935'!Z512</f>
        <v>0</v>
      </c>
      <c r="S570" s="31">
        <f>Q570-R570</f>
        <v>0</v>
      </c>
      <c r="T570" s="32">
        <f>IF(R570,Q570/R570-1,"")</f>
        <v>0</v>
      </c>
      <c r="U570" s="30">
        <f>N570+O570+P570</f>
        <v>0</v>
      </c>
      <c r="V570" s="26">
        <f>'935'!AA512</f>
        <v>0</v>
      </c>
      <c r="W570" s="31">
        <f>U570-V570</f>
        <v>0</v>
      </c>
      <c r="X570" s="32">
        <f>IF(V570,U570/V570-1,"")</f>
        <v>0</v>
      </c>
      <c r="Y570" s="30">
        <f>0.01*('11'!B$17-'935'!X512)*'Calc4'!B15913</f>
        <v>0</v>
      </c>
      <c r="Z570" s="23">
        <f>0.01*'11'!B$17*'Calc1'!B6038*'Calc4'!B9810</f>
        <v>0</v>
      </c>
      <c r="AA570" s="23">
        <f>'Calc1'!B6038*MAX('Calc4'!B12249,0-('Calc4'!B11639+IF('935'!Q512=0,0,(1-'935'!Y512/'11'!D$17)*'11'!B$17/('11'!B$17-'935'!X512)*IF('Calc1'!B6038=0,1,'Calc2'!B517/'Calc1'!B6038)*'Calc4'!B14078)))*'11'!B$17*0.01*'Calc4'!B$11/'Calc4'!B$685</f>
        <v>0</v>
      </c>
      <c r="AB570" s="23">
        <f>'Calc1'!B6038*'Calc4'!B$9295*'Calc4'!B9183</f>
        <v>0</v>
      </c>
      <c r="AC570" s="23">
        <f>'Calc1'!B6038*MAX('Calc4'!B12249,0-('Calc4'!B11639+IF('935'!Q512=0,0,(1-'935'!Y512/'11'!D$17)*'11'!B$17/('11'!B$17-'935'!X512)*IF('Calc1'!B6038=0,1,'Calc2'!B517/'Calc1'!B6038)*'Calc4'!B14078)))*'11'!B$17*0.01*'Calc4'!B$668/'Calc4'!B$685</f>
        <v>0</v>
      </c>
      <c r="AD570" s="23">
        <f>0.01*('Calc2'!B517*'11'!B$17*'Calc2'!B25505+'Calc1'!B6038*'Calc2'!B19403*'935'!Q512*('11'!D$17-'935'!Y512)*('11'!B$17/('11'!B$17-'935'!X512)))</f>
        <v>0</v>
      </c>
      <c r="AE570" s="23">
        <f>'Calc1'!B6038*'Calc4'!B$8668*('Calc4'!B$8041+'Calc1'!B10930)</f>
        <v>0</v>
      </c>
      <c r="AF570" s="23">
        <f>'Calc1'!B6038*MAX('Calc4'!B12249,0-('Calc4'!B11639+IF('935'!Q512=0,0,(1-'935'!Y512/'11'!D$17)*'11'!B$17/('11'!B$17-'935'!X512)*IF('Calc1'!B6038=0,1,'Calc2'!B517/'Calc1'!B6038)*'Calc4'!B14078)))*'11'!B$17*0.01*(1-('Calc4'!B$668+'Calc4'!B$11)/'Calc4'!B$685)</f>
        <v>0</v>
      </c>
      <c r="AG570" s="23">
        <f>Q570-Y570-Z570-AA570-AB570-AC570-AD570-AE570-AF570</f>
        <v>0</v>
      </c>
      <c r="AH570" s="10"/>
    </row>
    <row r="571" spans="1:34">
      <c r="A571" s="21">
        <v>507</v>
      </c>
      <c r="B571" s="28">
        <f>'Results'!B524</f>
        <v>0</v>
      </c>
      <c r="C571" s="7">
        <f>'Results'!C524</f>
        <v>0</v>
      </c>
      <c r="D571" s="29">
        <f>'Results'!D524</f>
        <v>0</v>
      </c>
      <c r="E571" s="29">
        <f>'Results'!E524</f>
        <v>0</v>
      </c>
      <c r="F571" s="29">
        <f>'Results'!F524</f>
        <v>0</v>
      </c>
      <c r="G571" s="7">
        <f>'Results'!G524</f>
        <v>0</v>
      </c>
      <c r="H571" s="29">
        <f>'Results'!H524</f>
        <v>0</v>
      </c>
      <c r="I571" s="29">
        <f>'Results'!I524</f>
        <v>0</v>
      </c>
      <c r="J571" s="29">
        <f>'Results'!J524</f>
        <v>0</v>
      </c>
      <c r="K571" s="30">
        <f>0.01*'11'!B$17*'Calc1'!B6039*'Results'!E524</f>
        <v>0</v>
      </c>
      <c r="L571" s="23">
        <f>0.01*('11'!D$17-'935'!Y513)*'Results'!C524*'Calc1'!B6039*('11'!B$17/('11'!B$17-'935'!X513))*'935'!Q513</f>
        <v>0</v>
      </c>
      <c r="M571" s="23">
        <f>0.01*('11'!B$17-'935'!X513)*'Results'!D524</f>
        <v>0</v>
      </c>
      <c r="N571" s="23">
        <f>0.01*'11'!B$17*'Calc1'!B8484*'Calc3'!B3729</f>
        <v>0</v>
      </c>
      <c r="O571" s="23">
        <f>0.01*('11'!B$17-'935'!X513)*'Calc4'!B18961</f>
        <v>0</v>
      </c>
      <c r="P571" s="23">
        <f>0.01*'Calc3'!B6165*'935'!U513</f>
        <v>0</v>
      </c>
      <c r="Q571" s="30">
        <f>K571+L571+M571</f>
        <v>0</v>
      </c>
      <c r="R571" s="26">
        <f>'935'!Z513</f>
        <v>0</v>
      </c>
      <c r="S571" s="31">
        <f>Q571-R571</f>
        <v>0</v>
      </c>
      <c r="T571" s="32">
        <f>IF(R571,Q571/R571-1,"")</f>
        <v>0</v>
      </c>
      <c r="U571" s="30">
        <f>N571+O571+P571</f>
        <v>0</v>
      </c>
      <c r="V571" s="26">
        <f>'935'!AA513</f>
        <v>0</v>
      </c>
      <c r="W571" s="31">
        <f>U571-V571</f>
        <v>0</v>
      </c>
      <c r="X571" s="32">
        <f>IF(V571,U571/V571-1,"")</f>
        <v>0</v>
      </c>
      <c r="Y571" s="30">
        <f>0.01*('11'!B$17-'935'!X513)*'Calc4'!B15914</f>
        <v>0</v>
      </c>
      <c r="Z571" s="23">
        <f>0.01*'11'!B$17*'Calc1'!B6039*'Calc4'!B9811</f>
        <v>0</v>
      </c>
      <c r="AA571" s="23">
        <f>'Calc1'!B6039*MAX('Calc4'!B12250,0-('Calc4'!B11640+IF('935'!Q513=0,0,(1-'935'!Y513/'11'!D$17)*'11'!B$17/('11'!B$17-'935'!X513)*IF('Calc1'!B6039=0,1,'Calc2'!B518/'Calc1'!B6039)*'Calc4'!B14079)))*'11'!B$17*0.01*'Calc4'!B$11/'Calc4'!B$685</f>
        <v>0</v>
      </c>
      <c r="AB571" s="23">
        <f>'Calc1'!B6039*'Calc4'!B$9295*'Calc4'!B9184</f>
        <v>0</v>
      </c>
      <c r="AC571" s="23">
        <f>'Calc1'!B6039*MAX('Calc4'!B12250,0-('Calc4'!B11640+IF('935'!Q513=0,0,(1-'935'!Y513/'11'!D$17)*'11'!B$17/('11'!B$17-'935'!X513)*IF('Calc1'!B6039=0,1,'Calc2'!B518/'Calc1'!B6039)*'Calc4'!B14079)))*'11'!B$17*0.01*'Calc4'!B$668/'Calc4'!B$685</f>
        <v>0</v>
      </c>
      <c r="AD571" s="23">
        <f>0.01*('Calc2'!B518*'11'!B$17*'Calc2'!B25506+'Calc1'!B6039*'Calc2'!B19404*'935'!Q513*('11'!D$17-'935'!Y513)*('11'!B$17/('11'!B$17-'935'!X513)))</f>
        <v>0</v>
      </c>
      <c r="AE571" s="23">
        <f>'Calc1'!B6039*'Calc4'!B$8668*('Calc4'!B$8041+'Calc1'!B10931)</f>
        <v>0</v>
      </c>
      <c r="AF571" s="23">
        <f>'Calc1'!B6039*MAX('Calc4'!B12250,0-('Calc4'!B11640+IF('935'!Q513=0,0,(1-'935'!Y513/'11'!D$17)*'11'!B$17/('11'!B$17-'935'!X513)*IF('Calc1'!B6039=0,1,'Calc2'!B518/'Calc1'!B6039)*'Calc4'!B14079)))*'11'!B$17*0.01*(1-('Calc4'!B$668+'Calc4'!B$11)/'Calc4'!B$685)</f>
        <v>0</v>
      </c>
      <c r="AG571" s="23">
        <f>Q571-Y571-Z571-AA571-AB571-AC571-AD571-AE571-AF571</f>
        <v>0</v>
      </c>
      <c r="AH571" s="10"/>
    </row>
    <row r="572" spans="1:34">
      <c r="A572" s="21">
        <v>508</v>
      </c>
      <c r="B572" s="28">
        <f>'Results'!B525</f>
        <v>0</v>
      </c>
      <c r="C572" s="7">
        <f>'Results'!C525</f>
        <v>0</v>
      </c>
      <c r="D572" s="29">
        <f>'Results'!D525</f>
        <v>0</v>
      </c>
      <c r="E572" s="29">
        <f>'Results'!E525</f>
        <v>0</v>
      </c>
      <c r="F572" s="29">
        <f>'Results'!F525</f>
        <v>0</v>
      </c>
      <c r="G572" s="7">
        <f>'Results'!G525</f>
        <v>0</v>
      </c>
      <c r="H572" s="29">
        <f>'Results'!H525</f>
        <v>0</v>
      </c>
      <c r="I572" s="29">
        <f>'Results'!I525</f>
        <v>0</v>
      </c>
      <c r="J572" s="29">
        <f>'Results'!J525</f>
        <v>0</v>
      </c>
      <c r="K572" s="30">
        <f>0.01*'11'!B$17*'Calc1'!B6040*'Results'!E525</f>
        <v>0</v>
      </c>
      <c r="L572" s="23">
        <f>0.01*('11'!D$17-'935'!Y514)*'Results'!C525*'Calc1'!B6040*('11'!B$17/('11'!B$17-'935'!X514))*'935'!Q514</f>
        <v>0</v>
      </c>
      <c r="M572" s="23">
        <f>0.01*('11'!B$17-'935'!X514)*'Results'!D525</f>
        <v>0</v>
      </c>
      <c r="N572" s="23">
        <f>0.01*'11'!B$17*'Calc1'!B8485*'Calc3'!B3730</f>
        <v>0</v>
      </c>
      <c r="O572" s="23">
        <f>0.01*('11'!B$17-'935'!X514)*'Calc4'!B18962</f>
        <v>0</v>
      </c>
      <c r="P572" s="23">
        <f>0.01*'Calc3'!B6166*'935'!U514</f>
        <v>0</v>
      </c>
      <c r="Q572" s="30">
        <f>K572+L572+M572</f>
        <v>0</v>
      </c>
      <c r="R572" s="26">
        <f>'935'!Z514</f>
        <v>0</v>
      </c>
      <c r="S572" s="31">
        <f>Q572-R572</f>
        <v>0</v>
      </c>
      <c r="T572" s="32">
        <f>IF(R572,Q572/R572-1,"")</f>
        <v>0</v>
      </c>
      <c r="U572" s="30">
        <f>N572+O572+P572</f>
        <v>0</v>
      </c>
      <c r="V572" s="26">
        <f>'935'!AA514</f>
        <v>0</v>
      </c>
      <c r="W572" s="31">
        <f>U572-V572</f>
        <v>0</v>
      </c>
      <c r="X572" s="32">
        <f>IF(V572,U572/V572-1,"")</f>
        <v>0</v>
      </c>
      <c r="Y572" s="30">
        <f>0.01*('11'!B$17-'935'!X514)*'Calc4'!B15915</f>
        <v>0</v>
      </c>
      <c r="Z572" s="23">
        <f>0.01*'11'!B$17*'Calc1'!B6040*'Calc4'!B9812</f>
        <v>0</v>
      </c>
      <c r="AA572" s="23">
        <f>'Calc1'!B6040*MAX('Calc4'!B12251,0-('Calc4'!B11641+IF('935'!Q514=0,0,(1-'935'!Y514/'11'!D$17)*'11'!B$17/('11'!B$17-'935'!X514)*IF('Calc1'!B6040=0,1,'Calc2'!B519/'Calc1'!B6040)*'Calc4'!B14080)))*'11'!B$17*0.01*'Calc4'!B$11/'Calc4'!B$685</f>
        <v>0</v>
      </c>
      <c r="AB572" s="23">
        <f>'Calc1'!B6040*'Calc4'!B$9295*'Calc4'!B9185</f>
        <v>0</v>
      </c>
      <c r="AC572" s="23">
        <f>'Calc1'!B6040*MAX('Calc4'!B12251,0-('Calc4'!B11641+IF('935'!Q514=0,0,(1-'935'!Y514/'11'!D$17)*'11'!B$17/('11'!B$17-'935'!X514)*IF('Calc1'!B6040=0,1,'Calc2'!B519/'Calc1'!B6040)*'Calc4'!B14080)))*'11'!B$17*0.01*'Calc4'!B$668/'Calc4'!B$685</f>
        <v>0</v>
      </c>
      <c r="AD572" s="23">
        <f>0.01*('Calc2'!B519*'11'!B$17*'Calc2'!B25507+'Calc1'!B6040*'Calc2'!B19405*'935'!Q514*('11'!D$17-'935'!Y514)*('11'!B$17/('11'!B$17-'935'!X514)))</f>
        <v>0</v>
      </c>
      <c r="AE572" s="23">
        <f>'Calc1'!B6040*'Calc4'!B$8668*('Calc4'!B$8041+'Calc1'!B10932)</f>
        <v>0</v>
      </c>
      <c r="AF572" s="23">
        <f>'Calc1'!B6040*MAX('Calc4'!B12251,0-('Calc4'!B11641+IF('935'!Q514=0,0,(1-'935'!Y514/'11'!D$17)*'11'!B$17/('11'!B$17-'935'!X514)*IF('Calc1'!B6040=0,1,'Calc2'!B519/'Calc1'!B6040)*'Calc4'!B14080)))*'11'!B$17*0.01*(1-('Calc4'!B$668+'Calc4'!B$11)/'Calc4'!B$685)</f>
        <v>0</v>
      </c>
      <c r="AG572" s="23">
        <f>Q572-Y572-Z572-AA572-AB572-AC572-AD572-AE572-AF572</f>
        <v>0</v>
      </c>
      <c r="AH572" s="10"/>
    </row>
    <row r="573" spans="1:34">
      <c r="A573" s="21">
        <v>509</v>
      </c>
      <c r="B573" s="28">
        <f>'Results'!B526</f>
        <v>0</v>
      </c>
      <c r="C573" s="7">
        <f>'Results'!C526</f>
        <v>0</v>
      </c>
      <c r="D573" s="29">
        <f>'Results'!D526</f>
        <v>0</v>
      </c>
      <c r="E573" s="29">
        <f>'Results'!E526</f>
        <v>0</v>
      </c>
      <c r="F573" s="29">
        <f>'Results'!F526</f>
        <v>0</v>
      </c>
      <c r="G573" s="7">
        <f>'Results'!G526</f>
        <v>0</v>
      </c>
      <c r="H573" s="29">
        <f>'Results'!H526</f>
        <v>0</v>
      </c>
      <c r="I573" s="29">
        <f>'Results'!I526</f>
        <v>0</v>
      </c>
      <c r="J573" s="29">
        <f>'Results'!J526</f>
        <v>0</v>
      </c>
      <c r="K573" s="30">
        <f>0.01*'11'!B$17*'Calc1'!B6041*'Results'!E526</f>
        <v>0</v>
      </c>
      <c r="L573" s="23">
        <f>0.01*('11'!D$17-'935'!Y515)*'Results'!C526*'Calc1'!B6041*('11'!B$17/('11'!B$17-'935'!X515))*'935'!Q515</f>
        <v>0</v>
      </c>
      <c r="M573" s="23">
        <f>0.01*('11'!B$17-'935'!X515)*'Results'!D526</f>
        <v>0</v>
      </c>
      <c r="N573" s="23">
        <f>0.01*'11'!B$17*'Calc1'!B8486*'Calc3'!B3731</f>
        <v>0</v>
      </c>
      <c r="O573" s="23">
        <f>0.01*('11'!B$17-'935'!X515)*'Calc4'!B18963</f>
        <v>0</v>
      </c>
      <c r="P573" s="23">
        <f>0.01*'Calc3'!B6167*'935'!U515</f>
        <v>0</v>
      </c>
      <c r="Q573" s="30">
        <f>K573+L573+M573</f>
        <v>0</v>
      </c>
      <c r="R573" s="26">
        <f>'935'!Z515</f>
        <v>0</v>
      </c>
      <c r="S573" s="31">
        <f>Q573-R573</f>
        <v>0</v>
      </c>
      <c r="T573" s="32">
        <f>IF(R573,Q573/R573-1,"")</f>
        <v>0</v>
      </c>
      <c r="U573" s="30">
        <f>N573+O573+P573</f>
        <v>0</v>
      </c>
      <c r="V573" s="26">
        <f>'935'!AA515</f>
        <v>0</v>
      </c>
      <c r="W573" s="31">
        <f>U573-V573</f>
        <v>0</v>
      </c>
      <c r="X573" s="32">
        <f>IF(V573,U573/V573-1,"")</f>
        <v>0</v>
      </c>
      <c r="Y573" s="30">
        <f>0.01*('11'!B$17-'935'!X515)*'Calc4'!B15916</f>
        <v>0</v>
      </c>
      <c r="Z573" s="23">
        <f>0.01*'11'!B$17*'Calc1'!B6041*'Calc4'!B9813</f>
        <v>0</v>
      </c>
      <c r="AA573" s="23">
        <f>'Calc1'!B6041*MAX('Calc4'!B12252,0-('Calc4'!B11642+IF('935'!Q515=0,0,(1-'935'!Y515/'11'!D$17)*'11'!B$17/('11'!B$17-'935'!X515)*IF('Calc1'!B6041=0,1,'Calc2'!B520/'Calc1'!B6041)*'Calc4'!B14081)))*'11'!B$17*0.01*'Calc4'!B$11/'Calc4'!B$685</f>
        <v>0</v>
      </c>
      <c r="AB573" s="23">
        <f>'Calc1'!B6041*'Calc4'!B$9295*'Calc4'!B9186</f>
        <v>0</v>
      </c>
      <c r="AC573" s="23">
        <f>'Calc1'!B6041*MAX('Calc4'!B12252,0-('Calc4'!B11642+IF('935'!Q515=0,0,(1-'935'!Y515/'11'!D$17)*'11'!B$17/('11'!B$17-'935'!X515)*IF('Calc1'!B6041=0,1,'Calc2'!B520/'Calc1'!B6041)*'Calc4'!B14081)))*'11'!B$17*0.01*'Calc4'!B$668/'Calc4'!B$685</f>
        <v>0</v>
      </c>
      <c r="AD573" s="23">
        <f>0.01*('Calc2'!B520*'11'!B$17*'Calc2'!B25508+'Calc1'!B6041*'Calc2'!B19406*'935'!Q515*('11'!D$17-'935'!Y515)*('11'!B$17/('11'!B$17-'935'!X515)))</f>
        <v>0</v>
      </c>
      <c r="AE573" s="23">
        <f>'Calc1'!B6041*'Calc4'!B$8668*('Calc4'!B$8041+'Calc1'!B10933)</f>
        <v>0</v>
      </c>
      <c r="AF573" s="23">
        <f>'Calc1'!B6041*MAX('Calc4'!B12252,0-('Calc4'!B11642+IF('935'!Q515=0,0,(1-'935'!Y515/'11'!D$17)*'11'!B$17/('11'!B$17-'935'!X515)*IF('Calc1'!B6041=0,1,'Calc2'!B520/'Calc1'!B6041)*'Calc4'!B14081)))*'11'!B$17*0.01*(1-('Calc4'!B$668+'Calc4'!B$11)/'Calc4'!B$685)</f>
        <v>0</v>
      </c>
      <c r="AG573" s="23">
        <f>Q573-Y573-Z573-AA573-AB573-AC573-AD573-AE573-AF573</f>
        <v>0</v>
      </c>
      <c r="AH573" s="10"/>
    </row>
    <row r="574" spans="1:34">
      <c r="A574" s="21">
        <v>510</v>
      </c>
      <c r="B574" s="28">
        <f>'Results'!B527</f>
        <v>0</v>
      </c>
      <c r="C574" s="7">
        <f>'Results'!C527</f>
        <v>0</v>
      </c>
      <c r="D574" s="29">
        <f>'Results'!D527</f>
        <v>0</v>
      </c>
      <c r="E574" s="29">
        <f>'Results'!E527</f>
        <v>0</v>
      </c>
      <c r="F574" s="29">
        <f>'Results'!F527</f>
        <v>0</v>
      </c>
      <c r="G574" s="7">
        <f>'Results'!G527</f>
        <v>0</v>
      </c>
      <c r="H574" s="29">
        <f>'Results'!H527</f>
        <v>0</v>
      </c>
      <c r="I574" s="29">
        <f>'Results'!I527</f>
        <v>0</v>
      </c>
      <c r="J574" s="29">
        <f>'Results'!J527</f>
        <v>0</v>
      </c>
      <c r="K574" s="30">
        <f>0.01*'11'!B$17*'Calc1'!B6042*'Results'!E527</f>
        <v>0</v>
      </c>
      <c r="L574" s="23">
        <f>0.01*('11'!D$17-'935'!Y516)*'Results'!C527*'Calc1'!B6042*('11'!B$17/('11'!B$17-'935'!X516))*'935'!Q516</f>
        <v>0</v>
      </c>
      <c r="M574" s="23">
        <f>0.01*('11'!B$17-'935'!X516)*'Results'!D527</f>
        <v>0</v>
      </c>
      <c r="N574" s="23">
        <f>0.01*'11'!B$17*'Calc1'!B8487*'Calc3'!B3732</f>
        <v>0</v>
      </c>
      <c r="O574" s="23">
        <f>0.01*('11'!B$17-'935'!X516)*'Calc4'!B18964</f>
        <v>0</v>
      </c>
      <c r="P574" s="23">
        <f>0.01*'Calc3'!B6168*'935'!U516</f>
        <v>0</v>
      </c>
      <c r="Q574" s="30">
        <f>K574+L574+M574</f>
        <v>0</v>
      </c>
      <c r="R574" s="26">
        <f>'935'!Z516</f>
        <v>0</v>
      </c>
      <c r="S574" s="31">
        <f>Q574-R574</f>
        <v>0</v>
      </c>
      <c r="T574" s="32">
        <f>IF(R574,Q574/R574-1,"")</f>
        <v>0</v>
      </c>
      <c r="U574" s="30">
        <f>N574+O574+P574</f>
        <v>0</v>
      </c>
      <c r="V574" s="26">
        <f>'935'!AA516</f>
        <v>0</v>
      </c>
      <c r="W574" s="31">
        <f>U574-V574</f>
        <v>0</v>
      </c>
      <c r="X574" s="32">
        <f>IF(V574,U574/V574-1,"")</f>
        <v>0</v>
      </c>
      <c r="Y574" s="30">
        <f>0.01*('11'!B$17-'935'!X516)*'Calc4'!B15917</f>
        <v>0</v>
      </c>
      <c r="Z574" s="23">
        <f>0.01*'11'!B$17*'Calc1'!B6042*'Calc4'!B9814</f>
        <v>0</v>
      </c>
      <c r="AA574" s="23">
        <f>'Calc1'!B6042*MAX('Calc4'!B12253,0-('Calc4'!B11643+IF('935'!Q516=0,0,(1-'935'!Y516/'11'!D$17)*'11'!B$17/('11'!B$17-'935'!X516)*IF('Calc1'!B6042=0,1,'Calc2'!B521/'Calc1'!B6042)*'Calc4'!B14082)))*'11'!B$17*0.01*'Calc4'!B$11/'Calc4'!B$685</f>
        <v>0</v>
      </c>
      <c r="AB574" s="23">
        <f>'Calc1'!B6042*'Calc4'!B$9295*'Calc4'!B9187</f>
        <v>0</v>
      </c>
      <c r="AC574" s="23">
        <f>'Calc1'!B6042*MAX('Calc4'!B12253,0-('Calc4'!B11643+IF('935'!Q516=0,0,(1-'935'!Y516/'11'!D$17)*'11'!B$17/('11'!B$17-'935'!X516)*IF('Calc1'!B6042=0,1,'Calc2'!B521/'Calc1'!B6042)*'Calc4'!B14082)))*'11'!B$17*0.01*'Calc4'!B$668/'Calc4'!B$685</f>
        <v>0</v>
      </c>
      <c r="AD574" s="23">
        <f>0.01*('Calc2'!B521*'11'!B$17*'Calc2'!B25509+'Calc1'!B6042*'Calc2'!B19407*'935'!Q516*('11'!D$17-'935'!Y516)*('11'!B$17/('11'!B$17-'935'!X516)))</f>
        <v>0</v>
      </c>
      <c r="AE574" s="23">
        <f>'Calc1'!B6042*'Calc4'!B$8668*('Calc4'!B$8041+'Calc1'!B10934)</f>
        <v>0</v>
      </c>
      <c r="AF574" s="23">
        <f>'Calc1'!B6042*MAX('Calc4'!B12253,0-('Calc4'!B11643+IF('935'!Q516=0,0,(1-'935'!Y516/'11'!D$17)*'11'!B$17/('11'!B$17-'935'!X516)*IF('Calc1'!B6042=0,1,'Calc2'!B521/'Calc1'!B6042)*'Calc4'!B14082)))*'11'!B$17*0.01*(1-('Calc4'!B$668+'Calc4'!B$11)/'Calc4'!B$685)</f>
        <v>0</v>
      </c>
      <c r="AG574" s="23">
        <f>Q574-Y574-Z574-AA574-AB574-AC574-AD574-AE574-AF574</f>
        <v>0</v>
      </c>
      <c r="AH574" s="10"/>
    </row>
    <row r="575" spans="1:34">
      <c r="A575" s="21">
        <v>511</v>
      </c>
      <c r="B575" s="28">
        <f>'Results'!B528</f>
        <v>0</v>
      </c>
      <c r="C575" s="7">
        <f>'Results'!C528</f>
        <v>0</v>
      </c>
      <c r="D575" s="29">
        <f>'Results'!D528</f>
        <v>0</v>
      </c>
      <c r="E575" s="29">
        <f>'Results'!E528</f>
        <v>0</v>
      </c>
      <c r="F575" s="29">
        <f>'Results'!F528</f>
        <v>0</v>
      </c>
      <c r="G575" s="7">
        <f>'Results'!G528</f>
        <v>0</v>
      </c>
      <c r="H575" s="29">
        <f>'Results'!H528</f>
        <v>0</v>
      </c>
      <c r="I575" s="29">
        <f>'Results'!I528</f>
        <v>0</v>
      </c>
      <c r="J575" s="29">
        <f>'Results'!J528</f>
        <v>0</v>
      </c>
      <c r="K575" s="30">
        <f>0.01*'11'!B$17*'Calc1'!B6043*'Results'!E528</f>
        <v>0</v>
      </c>
      <c r="L575" s="23">
        <f>0.01*('11'!D$17-'935'!Y517)*'Results'!C528*'Calc1'!B6043*('11'!B$17/('11'!B$17-'935'!X517))*'935'!Q517</f>
        <v>0</v>
      </c>
      <c r="M575" s="23">
        <f>0.01*('11'!B$17-'935'!X517)*'Results'!D528</f>
        <v>0</v>
      </c>
      <c r="N575" s="23">
        <f>0.01*'11'!B$17*'Calc1'!B8488*'Calc3'!B3733</f>
        <v>0</v>
      </c>
      <c r="O575" s="23">
        <f>0.01*('11'!B$17-'935'!X517)*'Calc4'!B18965</f>
        <v>0</v>
      </c>
      <c r="P575" s="23">
        <f>0.01*'Calc3'!B6169*'935'!U517</f>
        <v>0</v>
      </c>
      <c r="Q575" s="30">
        <f>K575+L575+M575</f>
        <v>0</v>
      </c>
      <c r="R575" s="26">
        <f>'935'!Z517</f>
        <v>0</v>
      </c>
      <c r="S575" s="31">
        <f>Q575-R575</f>
        <v>0</v>
      </c>
      <c r="T575" s="32">
        <f>IF(R575,Q575/R575-1,"")</f>
        <v>0</v>
      </c>
      <c r="U575" s="30">
        <f>N575+O575+P575</f>
        <v>0</v>
      </c>
      <c r="V575" s="26">
        <f>'935'!AA517</f>
        <v>0</v>
      </c>
      <c r="W575" s="31">
        <f>U575-V575</f>
        <v>0</v>
      </c>
      <c r="X575" s="32">
        <f>IF(V575,U575/V575-1,"")</f>
        <v>0</v>
      </c>
      <c r="Y575" s="30">
        <f>0.01*('11'!B$17-'935'!X517)*'Calc4'!B15918</f>
        <v>0</v>
      </c>
      <c r="Z575" s="23">
        <f>0.01*'11'!B$17*'Calc1'!B6043*'Calc4'!B9815</f>
        <v>0</v>
      </c>
      <c r="AA575" s="23">
        <f>'Calc1'!B6043*MAX('Calc4'!B12254,0-('Calc4'!B11644+IF('935'!Q517=0,0,(1-'935'!Y517/'11'!D$17)*'11'!B$17/('11'!B$17-'935'!X517)*IF('Calc1'!B6043=0,1,'Calc2'!B522/'Calc1'!B6043)*'Calc4'!B14083)))*'11'!B$17*0.01*'Calc4'!B$11/'Calc4'!B$685</f>
        <v>0</v>
      </c>
      <c r="AB575" s="23">
        <f>'Calc1'!B6043*'Calc4'!B$9295*'Calc4'!B9188</f>
        <v>0</v>
      </c>
      <c r="AC575" s="23">
        <f>'Calc1'!B6043*MAX('Calc4'!B12254,0-('Calc4'!B11644+IF('935'!Q517=0,0,(1-'935'!Y517/'11'!D$17)*'11'!B$17/('11'!B$17-'935'!X517)*IF('Calc1'!B6043=0,1,'Calc2'!B522/'Calc1'!B6043)*'Calc4'!B14083)))*'11'!B$17*0.01*'Calc4'!B$668/'Calc4'!B$685</f>
        <v>0</v>
      </c>
      <c r="AD575" s="23">
        <f>0.01*('Calc2'!B522*'11'!B$17*'Calc2'!B25510+'Calc1'!B6043*'Calc2'!B19408*'935'!Q517*('11'!D$17-'935'!Y517)*('11'!B$17/('11'!B$17-'935'!X517)))</f>
        <v>0</v>
      </c>
      <c r="AE575" s="23">
        <f>'Calc1'!B6043*'Calc4'!B$8668*('Calc4'!B$8041+'Calc1'!B10935)</f>
        <v>0</v>
      </c>
      <c r="AF575" s="23">
        <f>'Calc1'!B6043*MAX('Calc4'!B12254,0-('Calc4'!B11644+IF('935'!Q517=0,0,(1-'935'!Y517/'11'!D$17)*'11'!B$17/('11'!B$17-'935'!X517)*IF('Calc1'!B6043=0,1,'Calc2'!B522/'Calc1'!B6043)*'Calc4'!B14083)))*'11'!B$17*0.01*(1-('Calc4'!B$668+'Calc4'!B$11)/'Calc4'!B$685)</f>
        <v>0</v>
      </c>
      <c r="AG575" s="23">
        <f>Q575-Y575-Z575-AA575-AB575-AC575-AD575-AE575-AF575</f>
        <v>0</v>
      </c>
      <c r="AH575" s="10"/>
    </row>
    <row r="576" spans="1:34">
      <c r="A576" s="21">
        <v>512</v>
      </c>
      <c r="B576" s="28">
        <f>'Results'!B529</f>
        <v>0</v>
      </c>
      <c r="C576" s="7">
        <f>'Results'!C529</f>
        <v>0</v>
      </c>
      <c r="D576" s="29">
        <f>'Results'!D529</f>
        <v>0</v>
      </c>
      <c r="E576" s="29">
        <f>'Results'!E529</f>
        <v>0</v>
      </c>
      <c r="F576" s="29">
        <f>'Results'!F529</f>
        <v>0</v>
      </c>
      <c r="G576" s="7">
        <f>'Results'!G529</f>
        <v>0</v>
      </c>
      <c r="H576" s="29">
        <f>'Results'!H529</f>
        <v>0</v>
      </c>
      <c r="I576" s="29">
        <f>'Results'!I529</f>
        <v>0</v>
      </c>
      <c r="J576" s="29">
        <f>'Results'!J529</f>
        <v>0</v>
      </c>
      <c r="K576" s="30">
        <f>0.01*'11'!B$17*'Calc1'!B6044*'Results'!E529</f>
        <v>0</v>
      </c>
      <c r="L576" s="23">
        <f>0.01*('11'!D$17-'935'!Y518)*'Results'!C529*'Calc1'!B6044*('11'!B$17/('11'!B$17-'935'!X518))*'935'!Q518</f>
        <v>0</v>
      </c>
      <c r="M576" s="23">
        <f>0.01*('11'!B$17-'935'!X518)*'Results'!D529</f>
        <v>0</v>
      </c>
      <c r="N576" s="23">
        <f>0.01*'11'!B$17*'Calc1'!B8489*'Calc3'!B3734</f>
        <v>0</v>
      </c>
      <c r="O576" s="23">
        <f>0.01*('11'!B$17-'935'!X518)*'Calc4'!B18966</f>
        <v>0</v>
      </c>
      <c r="P576" s="23">
        <f>0.01*'Calc3'!B6170*'935'!U518</f>
        <v>0</v>
      </c>
      <c r="Q576" s="30">
        <f>K576+L576+M576</f>
        <v>0</v>
      </c>
      <c r="R576" s="26">
        <f>'935'!Z518</f>
        <v>0</v>
      </c>
      <c r="S576" s="31">
        <f>Q576-R576</f>
        <v>0</v>
      </c>
      <c r="T576" s="32">
        <f>IF(R576,Q576/R576-1,"")</f>
        <v>0</v>
      </c>
      <c r="U576" s="30">
        <f>N576+O576+P576</f>
        <v>0</v>
      </c>
      <c r="V576" s="26">
        <f>'935'!AA518</f>
        <v>0</v>
      </c>
      <c r="W576" s="31">
        <f>U576-V576</f>
        <v>0</v>
      </c>
      <c r="X576" s="32">
        <f>IF(V576,U576/V576-1,"")</f>
        <v>0</v>
      </c>
      <c r="Y576" s="30">
        <f>0.01*('11'!B$17-'935'!X518)*'Calc4'!B15919</f>
        <v>0</v>
      </c>
      <c r="Z576" s="23">
        <f>0.01*'11'!B$17*'Calc1'!B6044*'Calc4'!B9816</f>
        <v>0</v>
      </c>
      <c r="AA576" s="23">
        <f>'Calc1'!B6044*MAX('Calc4'!B12255,0-('Calc4'!B11645+IF('935'!Q518=0,0,(1-'935'!Y518/'11'!D$17)*'11'!B$17/('11'!B$17-'935'!X518)*IF('Calc1'!B6044=0,1,'Calc2'!B523/'Calc1'!B6044)*'Calc4'!B14084)))*'11'!B$17*0.01*'Calc4'!B$11/'Calc4'!B$685</f>
        <v>0</v>
      </c>
      <c r="AB576" s="23">
        <f>'Calc1'!B6044*'Calc4'!B$9295*'Calc4'!B9189</f>
        <v>0</v>
      </c>
      <c r="AC576" s="23">
        <f>'Calc1'!B6044*MAX('Calc4'!B12255,0-('Calc4'!B11645+IF('935'!Q518=0,0,(1-'935'!Y518/'11'!D$17)*'11'!B$17/('11'!B$17-'935'!X518)*IF('Calc1'!B6044=0,1,'Calc2'!B523/'Calc1'!B6044)*'Calc4'!B14084)))*'11'!B$17*0.01*'Calc4'!B$668/'Calc4'!B$685</f>
        <v>0</v>
      </c>
      <c r="AD576" s="23">
        <f>0.01*('Calc2'!B523*'11'!B$17*'Calc2'!B25511+'Calc1'!B6044*'Calc2'!B19409*'935'!Q518*('11'!D$17-'935'!Y518)*('11'!B$17/('11'!B$17-'935'!X518)))</f>
        <v>0</v>
      </c>
      <c r="AE576" s="23">
        <f>'Calc1'!B6044*'Calc4'!B$8668*('Calc4'!B$8041+'Calc1'!B10936)</f>
        <v>0</v>
      </c>
      <c r="AF576" s="23">
        <f>'Calc1'!B6044*MAX('Calc4'!B12255,0-('Calc4'!B11645+IF('935'!Q518=0,0,(1-'935'!Y518/'11'!D$17)*'11'!B$17/('11'!B$17-'935'!X518)*IF('Calc1'!B6044=0,1,'Calc2'!B523/'Calc1'!B6044)*'Calc4'!B14084)))*'11'!B$17*0.01*(1-('Calc4'!B$668+'Calc4'!B$11)/'Calc4'!B$685)</f>
        <v>0</v>
      </c>
      <c r="AG576" s="23">
        <f>Q576-Y576-Z576-AA576-AB576-AC576-AD576-AE576-AF576</f>
        <v>0</v>
      </c>
      <c r="AH576" s="10"/>
    </row>
    <row r="577" spans="1:34">
      <c r="A577" s="21">
        <v>513</v>
      </c>
      <c r="B577" s="28">
        <f>'Results'!B530</f>
        <v>0</v>
      </c>
      <c r="C577" s="7">
        <f>'Results'!C530</f>
        <v>0</v>
      </c>
      <c r="D577" s="29">
        <f>'Results'!D530</f>
        <v>0</v>
      </c>
      <c r="E577" s="29">
        <f>'Results'!E530</f>
        <v>0</v>
      </c>
      <c r="F577" s="29">
        <f>'Results'!F530</f>
        <v>0</v>
      </c>
      <c r="G577" s="7">
        <f>'Results'!G530</f>
        <v>0</v>
      </c>
      <c r="H577" s="29">
        <f>'Results'!H530</f>
        <v>0</v>
      </c>
      <c r="I577" s="29">
        <f>'Results'!I530</f>
        <v>0</v>
      </c>
      <c r="J577" s="29">
        <f>'Results'!J530</f>
        <v>0</v>
      </c>
      <c r="K577" s="30">
        <f>0.01*'11'!B$17*'Calc1'!B6045*'Results'!E530</f>
        <v>0</v>
      </c>
      <c r="L577" s="23">
        <f>0.01*('11'!D$17-'935'!Y519)*'Results'!C530*'Calc1'!B6045*('11'!B$17/('11'!B$17-'935'!X519))*'935'!Q519</f>
        <v>0</v>
      </c>
      <c r="M577" s="23">
        <f>0.01*('11'!B$17-'935'!X519)*'Results'!D530</f>
        <v>0</v>
      </c>
      <c r="N577" s="23">
        <f>0.01*'11'!B$17*'Calc1'!B8490*'Calc3'!B3735</f>
        <v>0</v>
      </c>
      <c r="O577" s="23">
        <f>0.01*('11'!B$17-'935'!X519)*'Calc4'!B18967</f>
        <v>0</v>
      </c>
      <c r="P577" s="23">
        <f>0.01*'Calc3'!B6171*'935'!U519</f>
        <v>0</v>
      </c>
      <c r="Q577" s="30">
        <f>K577+L577+M577</f>
        <v>0</v>
      </c>
      <c r="R577" s="26">
        <f>'935'!Z519</f>
        <v>0</v>
      </c>
      <c r="S577" s="31">
        <f>Q577-R577</f>
        <v>0</v>
      </c>
      <c r="T577" s="32">
        <f>IF(R577,Q577/R577-1,"")</f>
        <v>0</v>
      </c>
      <c r="U577" s="30">
        <f>N577+O577+P577</f>
        <v>0</v>
      </c>
      <c r="V577" s="26">
        <f>'935'!AA519</f>
        <v>0</v>
      </c>
      <c r="W577" s="31">
        <f>U577-V577</f>
        <v>0</v>
      </c>
      <c r="X577" s="32">
        <f>IF(V577,U577/V577-1,"")</f>
        <v>0</v>
      </c>
      <c r="Y577" s="30">
        <f>0.01*('11'!B$17-'935'!X519)*'Calc4'!B15920</f>
        <v>0</v>
      </c>
      <c r="Z577" s="23">
        <f>0.01*'11'!B$17*'Calc1'!B6045*'Calc4'!B9817</f>
        <v>0</v>
      </c>
      <c r="AA577" s="23">
        <f>'Calc1'!B6045*MAX('Calc4'!B12256,0-('Calc4'!B11646+IF('935'!Q519=0,0,(1-'935'!Y519/'11'!D$17)*'11'!B$17/('11'!B$17-'935'!X519)*IF('Calc1'!B6045=0,1,'Calc2'!B524/'Calc1'!B6045)*'Calc4'!B14085)))*'11'!B$17*0.01*'Calc4'!B$11/'Calc4'!B$685</f>
        <v>0</v>
      </c>
      <c r="AB577" s="23">
        <f>'Calc1'!B6045*'Calc4'!B$9295*'Calc4'!B9190</f>
        <v>0</v>
      </c>
      <c r="AC577" s="23">
        <f>'Calc1'!B6045*MAX('Calc4'!B12256,0-('Calc4'!B11646+IF('935'!Q519=0,0,(1-'935'!Y519/'11'!D$17)*'11'!B$17/('11'!B$17-'935'!X519)*IF('Calc1'!B6045=0,1,'Calc2'!B524/'Calc1'!B6045)*'Calc4'!B14085)))*'11'!B$17*0.01*'Calc4'!B$668/'Calc4'!B$685</f>
        <v>0</v>
      </c>
      <c r="AD577" s="23">
        <f>0.01*('Calc2'!B524*'11'!B$17*'Calc2'!B25512+'Calc1'!B6045*'Calc2'!B19410*'935'!Q519*('11'!D$17-'935'!Y519)*('11'!B$17/('11'!B$17-'935'!X519)))</f>
        <v>0</v>
      </c>
      <c r="AE577" s="23">
        <f>'Calc1'!B6045*'Calc4'!B$8668*('Calc4'!B$8041+'Calc1'!B10937)</f>
        <v>0</v>
      </c>
      <c r="AF577" s="23">
        <f>'Calc1'!B6045*MAX('Calc4'!B12256,0-('Calc4'!B11646+IF('935'!Q519=0,0,(1-'935'!Y519/'11'!D$17)*'11'!B$17/('11'!B$17-'935'!X519)*IF('Calc1'!B6045=0,1,'Calc2'!B524/'Calc1'!B6045)*'Calc4'!B14085)))*'11'!B$17*0.01*(1-('Calc4'!B$668+'Calc4'!B$11)/'Calc4'!B$685)</f>
        <v>0</v>
      </c>
      <c r="AG577" s="23">
        <f>Q577-Y577-Z577-AA577-AB577-AC577-AD577-AE577-AF577</f>
        <v>0</v>
      </c>
      <c r="AH577" s="10"/>
    </row>
    <row r="578" spans="1:34">
      <c r="A578" s="21">
        <v>514</v>
      </c>
      <c r="B578" s="28">
        <f>'Results'!B531</f>
        <v>0</v>
      </c>
      <c r="C578" s="7">
        <f>'Results'!C531</f>
        <v>0</v>
      </c>
      <c r="D578" s="29">
        <f>'Results'!D531</f>
        <v>0</v>
      </c>
      <c r="E578" s="29">
        <f>'Results'!E531</f>
        <v>0</v>
      </c>
      <c r="F578" s="29">
        <f>'Results'!F531</f>
        <v>0</v>
      </c>
      <c r="G578" s="7">
        <f>'Results'!G531</f>
        <v>0</v>
      </c>
      <c r="H578" s="29">
        <f>'Results'!H531</f>
        <v>0</v>
      </c>
      <c r="I578" s="29">
        <f>'Results'!I531</f>
        <v>0</v>
      </c>
      <c r="J578" s="29">
        <f>'Results'!J531</f>
        <v>0</v>
      </c>
      <c r="K578" s="30">
        <f>0.01*'11'!B$17*'Calc1'!B6046*'Results'!E531</f>
        <v>0</v>
      </c>
      <c r="L578" s="23">
        <f>0.01*('11'!D$17-'935'!Y520)*'Results'!C531*'Calc1'!B6046*('11'!B$17/('11'!B$17-'935'!X520))*'935'!Q520</f>
        <v>0</v>
      </c>
      <c r="M578" s="23">
        <f>0.01*('11'!B$17-'935'!X520)*'Results'!D531</f>
        <v>0</v>
      </c>
      <c r="N578" s="23">
        <f>0.01*'11'!B$17*'Calc1'!B8491*'Calc3'!B3736</f>
        <v>0</v>
      </c>
      <c r="O578" s="23">
        <f>0.01*('11'!B$17-'935'!X520)*'Calc4'!B18968</f>
        <v>0</v>
      </c>
      <c r="P578" s="23">
        <f>0.01*'Calc3'!B6172*'935'!U520</f>
        <v>0</v>
      </c>
      <c r="Q578" s="30">
        <f>K578+L578+M578</f>
        <v>0</v>
      </c>
      <c r="R578" s="26">
        <f>'935'!Z520</f>
        <v>0</v>
      </c>
      <c r="S578" s="31">
        <f>Q578-R578</f>
        <v>0</v>
      </c>
      <c r="T578" s="32">
        <f>IF(R578,Q578/R578-1,"")</f>
        <v>0</v>
      </c>
      <c r="U578" s="30">
        <f>N578+O578+P578</f>
        <v>0</v>
      </c>
      <c r="V578" s="26">
        <f>'935'!AA520</f>
        <v>0</v>
      </c>
      <c r="W578" s="31">
        <f>U578-V578</f>
        <v>0</v>
      </c>
      <c r="X578" s="32">
        <f>IF(V578,U578/V578-1,"")</f>
        <v>0</v>
      </c>
      <c r="Y578" s="30">
        <f>0.01*('11'!B$17-'935'!X520)*'Calc4'!B15921</f>
        <v>0</v>
      </c>
      <c r="Z578" s="23">
        <f>0.01*'11'!B$17*'Calc1'!B6046*'Calc4'!B9818</f>
        <v>0</v>
      </c>
      <c r="AA578" s="23">
        <f>'Calc1'!B6046*MAX('Calc4'!B12257,0-('Calc4'!B11647+IF('935'!Q520=0,0,(1-'935'!Y520/'11'!D$17)*'11'!B$17/('11'!B$17-'935'!X520)*IF('Calc1'!B6046=0,1,'Calc2'!B525/'Calc1'!B6046)*'Calc4'!B14086)))*'11'!B$17*0.01*'Calc4'!B$11/'Calc4'!B$685</f>
        <v>0</v>
      </c>
      <c r="AB578" s="23">
        <f>'Calc1'!B6046*'Calc4'!B$9295*'Calc4'!B9191</f>
        <v>0</v>
      </c>
      <c r="AC578" s="23">
        <f>'Calc1'!B6046*MAX('Calc4'!B12257,0-('Calc4'!B11647+IF('935'!Q520=0,0,(1-'935'!Y520/'11'!D$17)*'11'!B$17/('11'!B$17-'935'!X520)*IF('Calc1'!B6046=0,1,'Calc2'!B525/'Calc1'!B6046)*'Calc4'!B14086)))*'11'!B$17*0.01*'Calc4'!B$668/'Calc4'!B$685</f>
        <v>0</v>
      </c>
      <c r="AD578" s="23">
        <f>0.01*('Calc2'!B525*'11'!B$17*'Calc2'!B25513+'Calc1'!B6046*'Calc2'!B19411*'935'!Q520*('11'!D$17-'935'!Y520)*('11'!B$17/('11'!B$17-'935'!X520)))</f>
        <v>0</v>
      </c>
      <c r="AE578" s="23">
        <f>'Calc1'!B6046*'Calc4'!B$8668*('Calc4'!B$8041+'Calc1'!B10938)</f>
        <v>0</v>
      </c>
      <c r="AF578" s="23">
        <f>'Calc1'!B6046*MAX('Calc4'!B12257,0-('Calc4'!B11647+IF('935'!Q520=0,0,(1-'935'!Y520/'11'!D$17)*'11'!B$17/('11'!B$17-'935'!X520)*IF('Calc1'!B6046=0,1,'Calc2'!B525/'Calc1'!B6046)*'Calc4'!B14086)))*'11'!B$17*0.01*(1-('Calc4'!B$668+'Calc4'!B$11)/'Calc4'!B$685)</f>
        <v>0</v>
      </c>
      <c r="AG578" s="23">
        <f>Q578-Y578-Z578-AA578-AB578-AC578-AD578-AE578-AF578</f>
        <v>0</v>
      </c>
      <c r="AH578" s="10"/>
    </row>
    <row r="579" spans="1:34">
      <c r="A579" s="21">
        <v>515</v>
      </c>
      <c r="B579" s="28">
        <f>'Results'!B532</f>
        <v>0</v>
      </c>
      <c r="C579" s="7">
        <f>'Results'!C532</f>
        <v>0</v>
      </c>
      <c r="D579" s="29">
        <f>'Results'!D532</f>
        <v>0</v>
      </c>
      <c r="E579" s="29">
        <f>'Results'!E532</f>
        <v>0</v>
      </c>
      <c r="F579" s="29">
        <f>'Results'!F532</f>
        <v>0</v>
      </c>
      <c r="G579" s="7">
        <f>'Results'!G532</f>
        <v>0</v>
      </c>
      <c r="H579" s="29">
        <f>'Results'!H532</f>
        <v>0</v>
      </c>
      <c r="I579" s="29">
        <f>'Results'!I532</f>
        <v>0</v>
      </c>
      <c r="J579" s="29">
        <f>'Results'!J532</f>
        <v>0</v>
      </c>
      <c r="K579" s="30">
        <f>0.01*'11'!B$17*'Calc1'!B6047*'Results'!E532</f>
        <v>0</v>
      </c>
      <c r="L579" s="23">
        <f>0.01*('11'!D$17-'935'!Y521)*'Results'!C532*'Calc1'!B6047*('11'!B$17/('11'!B$17-'935'!X521))*'935'!Q521</f>
        <v>0</v>
      </c>
      <c r="M579" s="23">
        <f>0.01*('11'!B$17-'935'!X521)*'Results'!D532</f>
        <v>0</v>
      </c>
      <c r="N579" s="23">
        <f>0.01*'11'!B$17*'Calc1'!B8492*'Calc3'!B3737</f>
        <v>0</v>
      </c>
      <c r="O579" s="23">
        <f>0.01*('11'!B$17-'935'!X521)*'Calc4'!B18969</f>
        <v>0</v>
      </c>
      <c r="P579" s="23">
        <f>0.01*'Calc3'!B6173*'935'!U521</f>
        <v>0</v>
      </c>
      <c r="Q579" s="30">
        <f>K579+L579+M579</f>
        <v>0</v>
      </c>
      <c r="R579" s="26">
        <f>'935'!Z521</f>
        <v>0</v>
      </c>
      <c r="S579" s="31">
        <f>Q579-R579</f>
        <v>0</v>
      </c>
      <c r="T579" s="32">
        <f>IF(R579,Q579/R579-1,"")</f>
        <v>0</v>
      </c>
      <c r="U579" s="30">
        <f>N579+O579+P579</f>
        <v>0</v>
      </c>
      <c r="V579" s="26">
        <f>'935'!AA521</f>
        <v>0</v>
      </c>
      <c r="W579" s="31">
        <f>U579-V579</f>
        <v>0</v>
      </c>
      <c r="X579" s="32">
        <f>IF(V579,U579/V579-1,"")</f>
        <v>0</v>
      </c>
      <c r="Y579" s="30">
        <f>0.01*('11'!B$17-'935'!X521)*'Calc4'!B15922</f>
        <v>0</v>
      </c>
      <c r="Z579" s="23">
        <f>0.01*'11'!B$17*'Calc1'!B6047*'Calc4'!B9819</f>
        <v>0</v>
      </c>
      <c r="AA579" s="23">
        <f>'Calc1'!B6047*MAX('Calc4'!B12258,0-('Calc4'!B11648+IF('935'!Q521=0,0,(1-'935'!Y521/'11'!D$17)*'11'!B$17/('11'!B$17-'935'!X521)*IF('Calc1'!B6047=0,1,'Calc2'!B526/'Calc1'!B6047)*'Calc4'!B14087)))*'11'!B$17*0.01*'Calc4'!B$11/'Calc4'!B$685</f>
        <v>0</v>
      </c>
      <c r="AB579" s="23">
        <f>'Calc1'!B6047*'Calc4'!B$9295*'Calc4'!B9192</f>
        <v>0</v>
      </c>
      <c r="AC579" s="23">
        <f>'Calc1'!B6047*MAX('Calc4'!B12258,0-('Calc4'!B11648+IF('935'!Q521=0,0,(1-'935'!Y521/'11'!D$17)*'11'!B$17/('11'!B$17-'935'!X521)*IF('Calc1'!B6047=0,1,'Calc2'!B526/'Calc1'!B6047)*'Calc4'!B14087)))*'11'!B$17*0.01*'Calc4'!B$668/'Calc4'!B$685</f>
        <v>0</v>
      </c>
      <c r="AD579" s="23">
        <f>0.01*('Calc2'!B526*'11'!B$17*'Calc2'!B25514+'Calc1'!B6047*'Calc2'!B19412*'935'!Q521*('11'!D$17-'935'!Y521)*('11'!B$17/('11'!B$17-'935'!X521)))</f>
        <v>0</v>
      </c>
      <c r="AE579" s="23">
        <f>'Calc1'!B6047*'Calc4'!B$8668*('Calc4'!B$8041+'Calc1'!B10939)</f>
        <v>0</v>
      </c>
      <c r="AF579" s="23">
        <f>'Calc1'!B6047*MAX('Calc4'!B12258,0-('Calc4'!B11648+IF('935'!Q521=0,0,(1-'935'!Y521/'11'!D$17)*'11'!B$17/('11'!B$17-'935'!X521)*IF('Calc1'!B6047=0,1,'Calc2'!B526/'Calc1'!B6047)*'Calc4'!B14087)))*'11'!B$17*0.01*(1-('Calc4'!B$668+'Calc4'!B$11)/'Calc4'!B$685)</f>
        <v>0</v>
      </c>
      <c r="AG579" s="23">
        <f>Q579-Y579-Z579-AA579-AB579-AC579-AD579-AE579-AF579</f>
        <v>0</v>
      </c>
      <c r="AH579" s="10"/>
    </row>
    <row r="580" spans="1:34">
      <c r="A580" s="21">
        <v>516</v>
      </c>
      <c r="B580" s="28">
        <f>'Results'!B533</f>
        <v>0</v>
      </c>
      <c r="C580" s="7">
        <f>'Results'!C533</f>
        <v>0</v>
      </c>
      <c r="D580" s="29">
        <f>'Results'!D533</f>
        <v>0</v>
      </c>
      <c r="E580" s="29">
        <f>'Results'!E533</f>
        <v>0</v>
      </c>
      <c r="F580" s="29">
        <f>'Results'!F533</f>
        <v>0</v>
      </c>
      <c r="G580" s="7">
        <f>'Results'!G533</f>
        <v>0</v>
      </c>
      <c r="H580" s="29">
        <f>'Results'!H533</f>
        <v>0</v>
      </c>
      <c r="I580" s="29">
        <f>'Results'!I533</f>
        <v>0</v>
      </c>
      <c r="J580" s="29">
        <f>'Results'!J533</f>
        <v>0</v>
      </c>
      <c r="K580" s="30">
        <f>0.01*'11'!B$17*'Calc1'!B6048*'Results'!E533</f>
        <v>0</v>
      </c>
      <c r="L580" s="23">
        <f>0.01*('11'!D$17-'935'!Y522)*'Results'!C533*'Calc1'!B6048*('11'!B$17/('11'!B$17-'935'!X522))*'935'!Q522</f>
        <v>0</v>
      </c>
      <c r="M580" s="23">
        <f>0.01*('11'!B$17-'935'!X522)*'Results'!D533</f>
        <v>0</v>
      </c>
      <c r="N580" s="23">
        <f>0.01*'11'!B$17*'Calc1'!B8493*'Calc3'!B3738</f>
        <v>0</v>
      </c>
      <c r="O580" s="23">
        <f>0.01*('11'!B$17-'935'!X522)*'Calc4'!B18970</f>
        <v>0</v>
      </c>
      <c r="P580" s="23">
        <f>0.01*'Calc3'!B6174*'935'!U522</f>
        <v>0</v>
      </c>
      <c r="Q580" s="30">
        <f>K580+L580+M580</f>
        <v>0</v>
      </c>
      <c r="R580" s="26">
        <f>'935'!Z522</f>
        <v>0</v>
      </c>
      <c r="S580" s="31">
        <f>Q580-R580</f>
        <v>0</v>
      </c>
      <c r="T580" s="32">
        <f>IF(R580,Q580/R580-1,"")</f>
        <v>0</v>
      </c>
      <c r="U580" s="30">
        <f>N580+O580+P580</f>
        <v>0</v>
      </c>
      <c r="V580" s="26">
        <f>'935'!AA522</f>
        <v>0</v>
      </c>
      <c r="W580" s="31">
        <f>U580-V580</f>
        <v>0</v>
      </c>
      <c r="X580" s="32">
        <f>IF(V580,U580/V580-1,"")</f>
        <v>0</v>
      </c>
      <c r="Y580" s="30">
        <f>0.01*('11'!B$17-'935'!X522)*'Calc4'!B15923</f>
        <v>0</v>
      </c>
      <c r="Z580" s="23">
        <f>0.01*'11'!B$17*'Calc1'!B6048*'Calc4'!B9820</f>
        <v>0</v>
      </c>
      <c r="AA580" s="23">
        <f>'Calc1'!B6048*MAX('Calc4'!B12259,0-('Calc4'!B11649+IF('935'!Q522=0,0,(1-'935'!Y522/'11'!D$17)*'11'!B$17/('11'!B$17-'935'!X522)*IF('Calc1'!B6048=0,1,'Calc2'!B527/'Calc1'!B6048)*'Calc4'!B14088)))*'11'!B$17*0.01*'Calc4'!B$11/'Calc4'!B$685</f>
        <v>0</v>
      </c>
      <c r="AB580" s="23">
        <f>'Calc1'!B6048*'Calc4'!B$9295*'Calc4'!B9193</f>
        <v>0</v>
      </c>
      <c r="AC580" s="23">
        <f>'Calc1'!B6048*MAX('Calc4'!B12259,0-('Calc4'!B11649+IF('935'!Q522=0,0,(1-'935'!Y522/'11'!D$17)*'11'!B$17/('11'!B$17-'935'!X522)*IF('Calc1'!B6048=0,1,'Calc2'!B527/'Calc1'!B6048)*'Calc4'!B14088)))*'11'!B$17*0.01*'Calc4'!B$668/'Calc4'!B$685</f>
        <v>0</v>
      </c>
      <c r="AD580" s="23">
        <f>0.01*('Calc2'!B527*'11'!B$17*'Calc2'!B25515+'Calc1'!B6048*'Calc2'!B19413*'935'!Q522*('11'!D$17-'935'!Y522)*('11'!B$17/('11'!B$17-'935'!X522)))</f>
        <v>0</v>
      </c>
      <c r="AE580" s="23">
        <f>'Calc1'!B6048*'Calc4'!B$8668*('Calc4'!B$8041+'Calc1'!B10940)</f>
        <v>0</v>
      </c>
      <c r="AF580" s="23">
        <f>'Calc1'!B6048*MAX('Calc4'!B12259,0-('Calc4'!B11649+IF('935'!Q522=0,0,(1-'935'!Y522/'11'!D$17)*'11'!B$17/('11'!B$17-'935'!X522)*IF('Calc1'!B6048=0,1,'Calc2'!B527/'Calc1'!B6048)*'Calc4'!B14088)))*'11'!B$17*0.01*(1-('Calc4'!B$668+'Calc4'!B$11)/'Calc4'!B$685)</f>
        <v>0</v>
      </c>
      <c r="AG580" s="23">
        <f>Q580-Y580-Z580-AA580-AB580-AC580-AD580-AE580-AF580</f>
        <v>0</v>
      </c>
      <c r="AH580" s="10"/>
    </row>
    <row r="581" spans="1:34">
      <c r="A581" s="21">
        <v>517</v>
      </c>
      <c r="B581" s="28">
        <f>'Results'!B534</f>
        <v>0</v>
      </c>
      <c r="C581" s="7">
        <f>'Results'!C534</f>
        <v>0</v>
      </c>
      <c r="D581" s="29">
        <f>'Results'!D534</f>
        <v>0</v>
      </c>
      <c r="E581" s="29">
        <f>'Results'!E534</f>
        <v>0</v>
      </c>
      <c r="F581" s="29">
        <f>'Results'!F534</f>
        <v>0</v>
      </c>
      <c r="G581" s="7">
        <f>'Results'!G534</f>
        <v>0</v>
      </c>
      <c r="H581" s="29">
        <f>'Results'!H534</f>
        <v>0</v>
      </c>
      <c r="I581" s="29">
        <f>'Results'!I534</f>
        <v>0</v>
      </c>
      <c r="J581" s="29">
        <f>'Results'!J534</f>
        <v>0</v>
      </c>
      <c r="K581" s="30">
        <f>0.01*'11'!B$17*'Calc1'!B6049*'Results'!E534</f>
        <v>0</v>
      </c>
      <c r="L581" s="23">
        <f>0.01*('11'!D$17-'935'!Y523)*'Results'!C534*'Calc1'!B6049*('11'!B$17/('11'!B$17-'935'!X523))*'935'!Q523</f>
        <v>0</v>
      </c>
      <c r="M581" s="23">
        <f>0.01*('11'!B$17-'935'!X523)*'Results'!D534</f>
        <v>0</v>
      </c>
      <c r="N581" s="23">
        <f>0.01*'11'!B$17*'Calc1'!B8494*'Calc3'!B3739</f>
        <v>0</v>
      </c>
      <c r="O581" s="23">
        <f>0.01*('11'!B$17-'935'!X523)*'Calc4'!B18971</f>
        <v>0</v>
      </c>
      <c r="P581" s="23">
        <f>0.01*'Calc3'!B6175*'935'!U523</f>
        <v>0</v>
      </c>
      <c r="Q581" s="30">
        <f>K581+L581+M581</f>
        <v>0</v>
      </c>
      <c r="R581" s="26">
        <f>'935'!Z523</f>
        <v>0</v>
      </c>
      <c r="S581" s="31">
        <f>Q581-R581</f>
        <v>0</v>
      </c>
      <c r="T581" s="32">
        <f>IF(R581,Q581/R581-1,"")</f>
        <v>0</v>
      </c>
      <c r="U581" s="30">
        <f>N581+O581+P581</f>
        <v>0</v>
      </c>
      <c r="V581" s="26">
        <f>'935'!AA523</f>
        <v>0</v>
      </c>
      <c r="W581" s="31">
        <f>U581-V581</f>
        <v>0</v>
      </c>
      <c r="X581" s="32">
        <f>IF(V581,U581/V581-1,"")</f>
        <v>0</v>
      </c>
      <c r="Y581" s="30">
        <f>0.01*('11'!B$17-'935'!X523)*'Calc4'!B15924</f>
        <v>0</v>
      </c>
      <c r="Z581" s="23">
        <f>0.01*'11'!B$17*'Calc1'!B6049*'Calc4'!B9821</f>
        <v>0</v>
      </c>
      <c r="AA581" s="23">
        <f>'Calc1'!B6049*MAX('Calc4'!B12260,0-('Calc4'!B11650+IF('935'!Q523=0,0,(1-'935'!Y523/'11'!D$17)*'11'!B$17/('11'!B$17-'935'!X523)*IF('Calc1'!B6049=0,1,'Calc2'!B528/'Calc1'!B6049)*'Calc4'!B14089)))*'11'!B$17*0.01*'Calc4'!B$11/'Calc4'!B$685</f>
        <v>0</v>
      </c>
      <c r="AB581" s="23">
        <f>'Calc1'!B6049*'Calc4'!B$9295*'Calc4'!B9194</f>
        <v>0</v>
      </c>
      <c r="AC581" s="23">
        <f>'Calc1'!B6049*MAX('Calc4'!B12260,0-('Calc4'!B11650+IF('935'!Q523=0,0,(1-'935'!Y523/'11'!D$17)*'11'!B$17/('11'!B$17-'935'!X523)*IF('Calc1'!B6049=0,1,'Calc2'!B528/'Calc1'!B6049)*'Calc4'!B14089)))*'11'!B$17*0.01*'Calc4'!B$668/'Calc4'!B$685</f>
        <v>0</v>
      </c>
      <c r="AD581" s="23">
        <f>0.01*('Calc2'!B528*'11'!B$17*'Calc2'!B25516+'Calc1'!B6049*'Calc2'!B19414*'935'!Q523*('11'!D$17-'935'!Y523)*('11'!B$17/('11'!B$17-'935'!X523)))</f>
        <v>0</v>
      </c>
      <c r="AE581" s="23">
        <f>'Calc1'!B6049*'Calc4'!B$8668*('Calc4'!B$8041+'Calc1'!B10941)</f>
        <v>0</v>
      </c>
      <c r="AF581" s="23">
        <f>'Calc1'!B6049*MAX('Calc4'!B12260,0-('Calc4'!B11650+IF('935'!Q523=0,0,(1-'935'!Y523/'11'!D$17)*'11'!B$17/('11'!B$17-'935'!X523)*IF('Calc1'!B6049=0,1,'Calc2'!B528/'Calc1'!B6049)*'Calc4'!B14089)))*'11'!B$17*0.01*(1-('Calc4'!B$668+'Calc4'!B$11)/'Calc4'!B$685)</f>
        <v>0</v>
      </c>
      <c r="AG581" s="23">
        <f>Q581-Y581-Z581-AA581-AB581-AC581-AD581-AE581-AF581</f>
        <v>0</v>
      </c>
      <c r="AH581" s="10"/>
    </row>
    <row r="582" spans="1:34">
      <c r="A582" s="21">
        <v>518</v>
      </c>
      <c r="B582" s="28">
        <f>'Results'!B535</f>
        <v>0</v>
      </c>
      <c r="C582" s="7">
        <f>'Results'!C535</f>
        <v>0</v>
      </c>
      <c r="D582" s="29">
        <f>'Results'!D535</f>
        <v>0</v>
      </c>
      <c r="E582" s="29">
        <f>'Results'!E535</f>
        <v>0</v>
      </c>
      <c r="F582" s="29">
        <f>'Results'!F535</f>
        <v>0</v>
      </c>
      <c r="G582" s="7">
        <f>'Results'!G535</f>
        <v>0</v>
      </c>
      <c r="H582" s="29">
        <f>'Results'!H535</f>
        <v>0</v>
      </c>
      <c r="I582" s="29">
        <f>'Results'!I535</f>
        <v>0</v>
      </c>
      <c r="J582" s="29">
        <f>'Results'!J535</f>
        <v>0</v>
      </c>
      <c r="K582" s="30">
        <f>0.01*'11'!B$17*'Calc1'!B6050*'Results'!E535</f>
        <v>0</v>
      </c>
      <c r="L582" s="23">
        <f>0.01*('11'!D$17-'935'!Y524)*'Results'!C535*'Calc1'!B6050*('11'!B$17/('11'!B$17-'935'!X524))*'935'!Q524</f>
        <v>0</v>
      </c>
      <c r="M582" s="23">
        <f>0.01*('11'!B$17-'935'!X524)*'Results'!D535</f>
        <v>0</v>
      </c>
      <c r="N582" s="23">
        <f>0.01*'11'!B$17*'Calc1'!B8495*'Calc3'!B3740</f>
        <v>0</v>
      </c>
      <c r="O582" s="23">
        <f>0.01*('11'!B$17-'935'!X524)*'Calc4'!B18972</f>
        <v>0</v>
      </c>
      <c r="P582" s="23">
        <f>0.01*'Calc3'!B6176*'935'!U524</f>
        <v>0</v>
      </c>
      <c r="Q582" s="30">
        <f>K582+L582+M582</f>
        <v>0</v>
      </c>
      <c r="R582" s="26">
        <f>'935'!Z524</f>
        <v>0</v>
      </c>
      <c r="S582" s="31">
        <f>Q582-R582</f>
        <v>0</v>
      </c>
      <c r="T582" s="32">
        <f>IF(R582,Q582/R582-1,"")</f>
        <v>0</v>
      </c>
      <c r="U582" s="30">
        <f>N582+O582+P582</f>
        <v>0</v>
      </c>
      <c r="V582" s="26">
        <f>'935'!AA524</f>
        <v>0</v>
      </c>
      <c r="W582" s="31">
        <f>U582-V582</f>
        <v>0</v>
      </c>
      <c r="X582" s="32">
        <f>IF(V582,U582/V582-1,"")</f>
        <v>0</v>
      </c>
      <c r="Y582" s="30">
        <f>0.01*('11'!B$17-'935'!X524)*'Calc4'!B15925</f>
        <v>0</v>
      </c>
      <c r="Z582" s="23">
        <f>0.01*'11'!B$17*'Calc1'!B6050*'Calc4'!B9822</f>
        <v>0</v>
      </c>
      <c r="AA582" s="23">
        <f>'Calc1'!B6050*MAX('Calc4'!B12261,0-('Calc4'!B11651+IF('935'!Q524=0,0,(1-'935'!Y524/'11'!D$17)*'11'!B$17/('11'!B$17-'935'!X524)*IF('Calc1'!B6050=0,1,'Calc2'!B529/'Calc1'!B6050)*'Calc4'!B14090)))*'11'!B$17*0.01*'Calc4'!B$11/'Calc4'!B$685</f>
        <v>0</v>
      </c>
      <c r="AB582" s="23">
        <f>'Calc1'!B6050*'Calc4'!B$9295*'Calc4'!B9195</f>
        <v>0</v>
      </c>
      <c r="AC582" s="23">
        <f>'Calc1'!B6050*MAX('Calc4'!B12261,0-('Calc4'!B11651+IF('935'!Q524=0,0,(1-'935'!Y524/'11'!D$17)*'11'!B$17/('11'!B$17-'935'!X524)*IF('Calc1'!B6050=0,1,'Calc2'!B529/'Calc1'!B6050)*'Calc4'!B14090)))*'11'!B$17*0.01*'Calc4'!B$668/'Calc4'!B$685</f>
        <v>0</v>
      </c>
      <c r="AD582" s="23">
        <f>0.01*('Calc2'!B529*'11'!B$17*'Calc2'!B25517+'Calc1'!B6050*'Calc2'!B19415*'935'!Q524*('11'!D$17-'935'!Y524)*('11'!B$17/('11'!B$17-'935'!X524)))</f>
        <v>0</v>
      </c>
      <c r="AE582" s="23">
        <f>'Calc1'!B6050*'Calc4'!B$8668*('Calc4'!B$8041+'Calc1'!B10942)</f>
        <v>0</v>
      </c>
      <c r="AF582" s="23">
        <f>'Calc1'!B6050*MAX('Calc4'!B12261,0-('Calc4'!B11651+IF('935'!Q524=0,0,(1-'935'!Y524/'11'!D$17)*'11'!B$17/('11'!B$17-'935'!X524)*IF('Calc1'!B6050=0,1,'Calc2'!B529/'Calc1'!B6050)*'Calc4'!B14090)))*'11'!B$17*0.01*(1-('Calc4'!B$668+'Calc4'!B$11)/'Calc4'!B$685)</f>
        <v>0</v>
      </c>
      <c r="AG582" s="23">
        <f>Q582-Y582-Z582-AA582-AB582-AC582-AD582-AE582-AF582</f>
        <v>0</v>
      </c>
      <c r="AH582" s="10"/>
    </row>
    <row r="583" spans="1:34">
      <c r="A583" s="21">
        <v>519</v>
      </c>
      <c r="B583" s="28">
        <f>'Results'!B536</f>
        <v>0</v>
      </c>
      <c r="C583" s="7">
        <f>'Results'!C536</f>
        <v>0</v>
      </c>
      <c r="D583" s="29">
        <f>'Results'!D536</f>
        <v>0</v>
      </c>
      <c r="E583" s="29">
        <f>'Results'!E536</f>
        <v>0</v>
      </c>
      <c r="F583" s="29">
        <f>'Results'!F536</f>
        <v>0</v>
      </c>
      <c r="G583" s="7">
        <f>'Results'!G536</f>
        <v>0</v>
      </c>
      <c r="H583" s="29">
        <f>'Results'!H536</f>
        <v>0</v>
      </c>
      <c r="I583" s="29">
        <f>'Results'!I536</f>
        <v>0</v>
      </c>
      <c r="J583" s="29">
        <f>'Results'!J536</f>
        <v>0</v>
      </c>
      <c r="K583" s="30">
        <f>0.01*'11'!B$17*'Calc1'!B6051*'Results'!E536</f>
        <v>0</v>
      </c>
      <c r="L583" s="23">
        <f>0.01*('11'!D$17-'935'!Y525)*'Results'!C536*'Calc1'!B6051*('11'!B$17/('11'!B$17-'935'!X525))*'935'!Q525</f>
        <v>0</v>
      </c>
      <c r="M583" s="23">
        <f>0.01*('11'!B$17-'935'!X525)*'Results'!D536</f>
        <v>0</v>
      </c>
      <c r="N583" s="23">
        <f>0.01*'11'!B$17*'Calc1'!B8496*'Calc3'!B3741</f>
        <v>0</v>
      </c>
      <c r="O583" s="23">
        <f>0.01*('11'!B$17-'935'!X525)*'Calc4'!B18973</f>
        <v>0</v>
      </c>
      <c r="P583" s="23">
        <f>0.01*'Calc3'!B6177*'935'!U525</f>
        <v>0</v>
      </c>
      <c r="Q583" s="30">
        <f>K583+L583+M583</f>
        <v>0</v>
      </c>
      <c r="R583" s="26">
        <f>'935'!Z525</f>
        <v>0</v>
      </c>
      <c r="S583" s="31">
        <f>Q583-R583</f>
        <v>0</v>
      </c>
      <c r="T583" s="32">
        <f>IF(R583,Q583/R583-1,"")</f>
        <v>0</v>
      </c>
      <c r="U583" s="30">
        <f>N583+O583+P583</f>
        <v>0</v>
      </c>
      <c r="V583" s="26">
        <f>'935'!AA525</f>
        <v>0</v>
      </c>
      <c r="W583" s="31">
        <f>U583-V583</f>
        <v>0</v>
      </c>
      <c r="X583" s="32">
        <f>IF(V583,U583/V583-1,"")</f>
        <v>0</v>
      </c>
      <c r="Y583" s="30">
        <f>0.01*('11'!B$17-'935'!X525)*'Calc4'!B15926</f>
        <v>0</v>
      </c>
      <c r="Z583" s="23">
        <f>0.01*'11'!B$17*'Calc1'!B6051*'Calc4'!B9823</f>
        <v>0</v>
      </c>
      <c r="AA583" s="23">
        <f>'Calc1'!B6051*MAX('Calc4'!B12262,0-('Calc4'!B11652+IF('935'!Q525=0,0,(1-'935'!Y525/'11'!D$17)*'11'!B$17/('11'!B$17-'935'!X525)*IF('Calc1'!B6051=0,1,'Calc2'!B530/'Calc1'!B6051)*'Calc4'!B14091)))*'11'!B$17*0.01*'Calc4'!B$11/'Calc4'!B$685</f>
        <v>0</v>
      </c>
      <c r="AB583" s="23">
        <f>'Calc1'!B6051*'Calc4'!B$9295*'Calc4'!B9196</f>
        <v>0</v>
      </c>
      <c r="AC583" s="23">
        <f>'Calc1'!B6051*MAX('Calc4'!B12262,0-('Calc4'!B11652+IF('935'!Q525=0,0,(1-'935'!Y525/'11'!D$17)*'11'!B$17/('11'!B$17-'935'!X525)*IF('Calc1'!B6051=0,1,'Calc2'!B530/'Calc1'!B6051)*'Calc4'!B14091)))*'11'!B$17*0.01*'Calc4'!B$668/'Calc4'!B$685</f>
        <v>0</v>
      </c>
      <c r="AD583" s="23">
        <f>0.01*('Calc2'!B530*'11'!B$17*'Calc2'!B25518+'Calc1'!B6051*'Calc2'!B19416*'935'!Q525*('11'!D$17-'935'!Y525)*('11'!B$17/('11'!B$17-'935'!X525)))</f>
        <v>0</v>
      </c>
      <c r="AE583" s="23">
        <f>'Calc1'!B6051*'Calc4'!B$8668*('Calc4'!B$8041+'Calc1'!B10943)</f>
        <v>0</v>
      </c>
      <c r="AF583" s="23">
        <f>'Calc1'!B6051*MAX('Calc4'!B12262,0-('Calc4'!B11652+IF('935'!Q525=0,0,(1-'935'!Y525/'11'!D$17)*'11'!B$17/('11'!B$17-'935'!X525)*IF('Calc1'!B6051=0,1,'Calc2'!B530/'Calc1'!B6051)*'Calc4'!B14091)))*'11'!B$17*0.01*(1-('Calc4'!B$668+'Calc4'!B$11)/'Calc4'!B$685)</f>
        <v>0</v>
      </c>
      <c r="AG583" s="23">
        <f>Q583-Y583-Z583-AA583-AB583-AC583-AD583-AE583-AF583</f>
        <v>0</v>
      </c>
      <c r="AH583" s="10"/>
    </row>
    <row r="584" spans="1:34">
      <c r="A584" s="21">
        <v>520</v>
      </c>
      <c r="B584" s="28">
        <f>'Results'!B537</f>
        <v>0</v>
      </c>
      <c r="C584" s="7">
        <f>'Results'!C537</f>
        <v>0</v>
      </c>
      <c r="D584" s="29">
        <f>'Results'!D537</f>
        <v>0</v>
      </c>
      <c r="E584" s="29">
        <f>'Results'!E537</f>
        <v>0</v>
      </c>
      <c r="F584" s="29">
        <f>'Results'!F537</f>
        <v>0</v>
      </c>
      <c r="G584" s="7">
        <f>'Results'!G537</f>
        <v>0</v>
      </c>
      <c r="H584" s="29">
        <f>'Results'!H537</f>
        <v>0</v>
      </c>
      <c r="I584" s="29">
        <f>'Results'!I537</f>
        <v>0</v>
      </c>
      <c r="J584" s="29">
        <f>'Results'!J537</f>
        <v>0</v>
      </c>
      <c r="K584" s="30">
        <f>0.01*'11'!B$17*'Calc1'!B6052*'Results'!E537</f>
        <v>0</v>
      </c>
      <c r="L584" s="23">
        <f>0.01*('11'!D$17-'935'!Y526)*'Results'!C537*'Calc1'!B6052*('11'!B$17/('11'!B$17-'935'!X526))*'935'!Q526</f>
        <v>0</v>
      </c>
      <c r="M584" s="23">
        <f>0.01*('11'!B$17-'935'!X526)*'Results'!D537</f>
        <v>0</v>
      </c>
      <c r="N584" s="23">
        <f>0.01*'11'!B$17*'Calc1'!B8497*'Calc3'!B3742</f>
        <v>0</v>
      </c>
      <c r="O584" s="23">
        <f>0.01*('11'!B$17-'935'!X526)*'Calc4'!B18974</f>
        <v>0</v>
      </c>
      <c r="P584" s="23">
        <f>0.01*'Calc3'!B6178*'935'!U526</f>
        <v>0</v>
      </c>
      <c r="Q584" s="30">
        <f>K584+L584+M584</f>
        <v>0</v>
      </c>
      <c r="R584" s="26">
        <f>'935'!Z526</f>
        <v>0</v>
      </c>
      <c r="S584" s="31">
        <f>Q584-R584</f>
        <v>0</v>
      </c>
      <c r="T584" s="32">
        <f>IF(R584,Q584/R584-1,"")</f>
        <v>0</v>
      </c>
      <c r="U584" s="30">
        <f>N584+O584+P584</f>
        <v>0</v>
      </c>
      <c r="V584" s="26">
        <f>'935'!AA526</f>
        <v>0</v>
      </c>
      <c r="W584" s="31">
        <f>U584-V584</f>
        <v>0</v>
      </c>
      <c r="X584" s="32">
        <f>IF(V584,U584/V584-1,"")</f>
        <v>0</v>
      </c>
      <c r="Y584" s="30">
        <f>0.01*('11'!B$17-'935'!X526)*'Calc4'!B15927</f>
        <v>0</v>
      </c>
      <c r="Z584" s="23">
        <f>0.01*'11'!B$17*'Calc1'!B6052*'Calc4'!B9824</f>
        <v>0</v>
      </c>
      <c r="AA584" s="23">
        <f>'Calc1'!B6052*MAX('Calc4'!B12263,0-('Calc4'!B11653+IF('935'!Q526=0,0,(1-'935'!Y526/'11'!D$17)*'11'!B$17/('11'!B$17-'935'!X526)*IF('Calc1'!B6052=0,1,'Calc2'!B531/'Calc1'!B6052)*'Calc4'!B14092)))*'11'!B$17*0.01*'Calc4'!B$11/'Calc4'!B$685</f>
        <v>0</v>
      </c>
      <c r="AB584" s="23">
        <f>'Calc1'!B6052*'Calc4'!B$9295*'Calc4'!B9197</f>
        <v>0</v>
      </c>
      <c r="AC584" s="23">
        <f>'Calc1'!B6052*MAX('Calc4'!B12263,0-('Calc4'!B11653+IF('935'!Q526=0,0,(1-'935'!Y526/'11'!D$17)*'11'!B$17/('11'!B$17-'935'!X526)*IF('Calc1'!B6052=0,1,'Calc2'!B531/'Calc1'!B6052)*'Calc4'!B14092)))*'11'!B$17*0.01*'Calc4'!B$668/'Calc4'!B$685</f>
        <v>0</v>
      </c>
      <c r="AD584" s="23">
        <f>0.01*('Calc2'!B531*'11'!B$17*'Calc2'!B25519+'Calc1'!B6052*'Calc2'!B19417*'935'!Q526*('11'!D$17-'935'!Y526)*('11'!B$17/('11'!B$17-'935'!X526)))</f>
        <v>0</v>
      </c>
      <c r="AE584" s="23">
        <f>'Calc1'!B6052*'Calc4'!B$8668*('Calc4'!B$8041+'Calc1'!B10944)</f>
        <v>0</v>
      </c>
      <c r="AF584" s="23">
        <f>'Calc1'!B6052*MAX('Calc4'!B12263,0-('Calc4'!B11653+IF('935'!Q526=0,0,(1-'935'!Y526/'11'!D$17)*'11'!B$17/('11'!B$17-'935'!X526)*IF('Calc1'!B6052=0,1,'Calc2'!B531/'Calc1'!B6052)*'Calc4'!B14092)))*'11'!B$17*0.01*(1-('Calc4'!B$668+'Calc4'!B$11)/'Calc4'!B$685)</f>
        <v>0</v>
      </c>
      <c r="AG584" s="23">
        <f>Q584-Y584-Z584-AA584-AB584-AC584-AD584-AE584-AF584</f>
        <v>0</v>
      </c>
      <c r="AH584" s="10"/>
    </row>
    <row r="585" spans="1:34">
      <c r="A585" s="21">
        <v>521</v>
      </c>
      <c r="B585" s="28">
        <f>'Results'!B538</f>
        <v>0</v>
      </c>
      <c r="C585" s="7">
        <f>'Results'!C538</f>
        <v>0</v>
      </c>
      <c r="D585" s="29">
        <f>'Results'!D538</f>
        <v>0</v>
      </c>
      <c r="E585" s="29">
        <f>'Results'!E538</f>
        <v>0</v>
      </c>
      <c r="F585" s="29">
        <f>'Results'!F538</f>
        <v>0</v>
      </c>
      <c r="G585" s="7">
        <f>'Results'!G538</f>
        <v>0</v>
      </c>
      <c r="H585" s="29">
        <f>'Results'!H538</f>
        <v>0</v>
      </c>
      <c r="I585" s="29">
        <f>'Results'!I538</f>
        <v>0</v>
      </c>
      <c r="J585" s="29">
        <f>'Results'!J538</f>
        <v>0</v>
      </c>
      <c r="K585" s="30">
        <f>0.01*'11'!B$17*'Calc1'!B6053*'Results'!E538</f>
        <v>0</v>
      </c>
      <c r="L585" s="23">
        <f>0.01*('11'!D$17-'935'!Y527)*'Results'!C538*'Calc1'!B6053*('11'!B$17/('11'!B$17-'935'!X527))*'935'!Q527</f>
        <v>0</v>
      </c>
      <c r="M585" s="23">
        <f>0.01*('11'!B$17-'935'!X527)*'Results'!D538</f>
        <v>0</v>
      </c>
      <c r="N585" s="23">
        <f>0.01*'11'!B$17*'Calc1'!B8498*'Calc3'!B3743</f>
        <v>0</v>
      </c>
      <c r="O585" s="23">
        <f>0.01*('11'!B$17-'935'!X527)*'Calc4'!B18975</f>
        <v>0</v>
      </c>
      <c r="P585" s="23">
        <f>0.01*'Calc3'!B6179*'935'!U527</f>
        <v>0</v>
      </c>
      <c r="Q585" s="30">
        <f>K585+L585+M585</f>
        <v>0</v>
      </c>
      <c r="R585" s="26">
        <f>'935'!Z527</f>
        <v>0</v>
      </c>
      <c r="S585" s="31">
        <f>Q585-R585</f>
        <v>0</v>
      </c>
      <c r="T585" s="32">
        <f>IF(R585,Q585/R585-1,"")</f>
        <v>0</v>
      </c>
      <c r="U585" s="30">
        <f>N585+O585+P585</f>
        <v>0</v>
      </c>
      <c r="V585" s="26">
        <f>'935'!AA527</f>
        <v>0</v>
      </c>
      <c r="W585" s="31">
        <f>U585-V585</f>
        <v>0</v>
      </c>
      <c r="X585" s="32">
        <f>IF(V585,U585/V585-1,"")</f>
        <v>0</v>
      </c>
      <c r="Y585" s="30">
        <f>0.01*('11'!B$17-'935'!X527)*'Calc4'!B15928</f>
        <v>0</v>
      </c>
      <c r="Z585" s="23">
        <f>0.01*'11'!B$17*'Calc1'!B6053*'Calc4'!B9825</f>
        <v>0</v>
      </c>
      <c r="AA585" s="23">
        <f>'Calc1'!B6053*MAX('Calc4'!B12264,0-('Calc4'!B11654+IF('935'!Q527=0,0,(1-'935'!Y527/'11'!D$17)*'11'!B$17/('11'!B$17-'935'!X527)*IF('Calc1'!B6053=0,1,'Calc2'!B532/'Calc1'!B6053)*'Calc4'!B14093)))*'11'!B$17*0.01*'Calc4'!B$11/'Calc4'!B$685</f>
        <v>0</v>
      </c>
      <c r="AB585" s="23">
        <f>'Calc1'!B6053*'Calc4'!B$9295*'Calc4'!B9198</f>
        <v>0</v>
      </c>
      <c r="AC585" s="23">
        <f>'Calc1'!B6053*MAX('Calc4'!B12264,0-('Calc4'!B11654+IF('935'!Q527=0,0,(1-'935'!Y527/'11'!D$17)*'11'!B$17/('11'!B$17-'935'!X527)*IF('Calc1'!B6053=0,1,'Calc2'!B532/'Calc1'!B6053)*'Calc4'!B14093)))*'11'!B$17*0.01*'Calc4'!B$668/'Calc4'!B$685</f>
        <v>0</v>
      </c>
      <c r="AD585" s="23">
        <f>0.01*('Calc2'!B532*'11'!B$17*'Calc2'!B25520+'Calc1'!B6053*'Calc2'!B19418*'935'!Q527*('11'!D$17-'935'!Y527)*('11'!B$17/('11'!B$17-'935'!X527)))</f>
        <v>0</v>
      </c>
      <c r="AE585" s="23">
        <f>'Calc1'!B6053*'Calc4'!B$8668*('Calc4'!B$8041+'Calc1'!B10945)</f>
        <v>0</v>
      </c>
      <c r="AF585" s="23">
        <f>'Calc1'!B6053*MAX('Calc4'!B12264,0-('Calc4'!B11654+IF('935'!Q527=0,0,(1-'935'!Y527/'11'!D$17)*'11'!B$17/('11'!B$17-'935'!X527)*IF('Calc1'!B6053=0,1,'Calc2'!B532/'Calc1'!B6053)*'Calc4'!B14093)))*'11'!B$17*0.01*(1-('Calc4'!B$668+'Calc4'!B$11)/'Calc4'!B$685)</f>
        <v>0</v>
      </c>
      <c r="AG585" s="23">
        <f>Q585-Y585-Z585-AA585-AB585-AC585-AD585-AE585-AF585</f>
        <v>0</v>
      </c>
      <c r="AH585" s="10"/>
    </row>
    <row r="586" spans="1:34">
      <c r="A586" s="21">
        <v>522</v>
      </c>
      <c r="B586" s="28">
        <f>'Results'!B539</f>
        <v>0</v>
      </c>
      <c r="C586" s="7">
        <f>'Results'!C539</f>
        <v>0</v>
      </c>
      <c r="D586" s="29">
        <f>'Results'!D539</f>
        <v>0</v>
      </c>
      <c r="E586" s="29">
        <f>'Results'!E539</f>
        <v>0</v>
      </c>
      <c r="F586" s="29">
        <f>'Results'!F539</f>
        <v>0</v>
      </c>
      <c r="G586" s="7">
        <f>'Results'!G539</f>
        <v>0</v>
      </c>
      <c r="H586" s="29">
        <f>'Results'!H539</f>
        <v>0</v>
      </c>
      <c r="I586" s="29">
        <f>'Results'!I539</f>
        <v>0</v>
      </c>
      <c r="J586" s="29">
        <f>'Results'!J539</f>
        <v>0</v>
      </c>
      <c r="K586" s="30">
        <f>0.01*'11'!B$17*'Calc1'!B6054*'Results'!E539</f>
        <v>0</v>
      </c>
      <c r="L586" s="23">
        <f>0.01*('11'!D$17-'935'!Y528)*'Results'!C539*'Calc1'!B6054*('11'!B$17/('11'!B$17-'935'!X528))*'935'!Q528</f>
        <v>0</v>
      </c>
      <c r="M586" s="23">
        <f>0.01*('11'!B$17-'935'!X528)*'Results'!D539</f>
        <v>0</v>
      </c>
      <c r="N586" s="23">
        <f>0.01*'11'!B$17*'Calc1'!B8499*'Calc3'!B3744</f>
        <v>0</v>
      </c>
      <c r="O586" s="23">
        <f>0.01*('11'!B$17-'935'!X528)*'Calc4'!B18976</f>
        <v>0</v>
      </c>
      <c r="P586" s="23">
        <f>0.01*'Calc3'!B6180*'935'!U528</f>
        <v>0</v>
      </c>
      <c r="Q586" s="30">
        <f>K586+L586+M586</f>
        <v>0</v>
      </c>
      <c r="R586" s="26">
        <f>'935'!Z528</f>
        <v>0</v>
      </c>
      <c r="S586" s="31">
        <f>Q586-R586</f>
        <v>0</v>
      </c>
      <c r="T586" s="32">
        <f>IF(R586,Q586/R586-1,"")</f>
        <v>0</v>
      </c>
      <c r="U586" s="30">
        <f>N586+O586+P586</f>
        <v>0</v>
      </c>
      <c r="V586" s="26">
        <f>'935'!AA528</f>
        <v>0</v>
      </c>
      <c r="W586" s="31">
        <f>U586-V586</f>
        <v>0</v>
      </c>
      <c r="X586" s="32">
        <f>IF(V586,U586/V586-1,"")</f>
        <v>0</v>
      </c>
      <c r="Y586" s="30">
        <f>0.01*('11'!B$17-'935'!X528)*'Calc4'!B15929</f>
        <v>0</v>
      </c>
      <c r="Z586" s="23">
        <f>0.01*'11'!B$17*'Calc1'!B6054*'Calc4'!B9826</f>
        <v>0</v>
      </c>
      <c r="AA586" s="23">
        <f>'Calc1'!B6054*MAX('Calc4'!B12265,0-('Calc4'!B11655+IF('935'!Q528=0,0,(1-'935'!Y528/'11'!D$17)*'11'!B$17/('11'!B$17-'935'!X528)*IF('Calc1'!B6054=0,1,'Calc2'!B533/'Calc1'!B6054)*'Calc4'!B14094)))*'11'!B$17*0.01*'Calc4'!B$11/'Calc4'!B$685</f>
        <v>0</v>
      </c>
      <c r="AB586" s="23">
        <f>'Calc1'!B6054*'Calc4'!B$9295*'Calc4'!B9199</f>
        <v>0</v>
      </c>
      <c r="AC586" s="23">
        <f>'Calc1'!B6054*MAX('Calc4'!B12265,0-('Calc4'!B11655+IF('935'!Q528=0,0,(1-'935'!Y528/'11'!D$17)*'11'!B$17/('11'!B$17-'935'!X528)*IF('Calc1'!B6054=0,1,'Calc2'!B533/'Calc1'!B6054)*'Calc4'!B14094)))*'11'!B$17*0.01*'Calc4'!B$668/'Calc4'!B$685</f>
        <v>0</v>
      </c>
      <c r="AD586" s="23">
        <f>0.01*('Calc2'!B533*'11'!B$17*'Calc2'!B25521+'Calc1'!B6054*'Calc2'!B19419*'935'!Q528*('11'!D$17-'935'!Y528)*('11'!B$17/('11'!B$17-'935'!X528)))</f>
        <v>0</v>
      </c>
      <c r="AE586" s="23">
        <f>'Calc1'!B6054*'Calc4'!B$8668*('Calc4'!B$8041+'Calc1'!B10946)</f>
        <v>0</v>
      </c>
      <c r="AF586" s="23">
        <f>'Calc1'!B6054*MAX('Calc4'!B12265,0-('Calc4'!B11655+IF('935'!Q528=0,0,(1-'935'!Y528/'11'!D$17)*'11'!B$17/('11'!B$17-'935'!X528)*IF('Calc1'!B6054=0,1,'Calc2'!B533/'Calc1'!B6054)*'Calc4'!B14094)))*'11'!B$17*0.01*(1-('Calc4'!B$668+'Calc4'!B$11)/'Calc4'!B$685)</f>
        <v>0</v>
      </c>
      <c r="AG586" s="23">
        <f>Q586-Y586-Z586-AA586-AB586-AC586-AD586-AE586-AF586</f>
        <v>0</v>
      </c>
      <c r="AH586" s="10"/>
    </row>
    <row r="587" spans="1:34">
      <c r="A587" s="21">
        <v>523</v>
      </c>
      <c r="B587" s="28">
        <f>'Results'!B540</f>
        <v>0</v>
      </c>
      <c r="C587" s="7">
        <f>'Results'!C540</f>
        <v>0</v>
      </c>
      <c r="D587" s="29">
        <f>'Results'!D540</f>
        <v>0</v>
      </c>
      <c r="E587" s="29">
        <f>'Results'!E540</f>
        <v>0</v>
      </c>
      <c r="F587" s="29">
        <f>'Results'!F540</f>
        <v>0</v>
      </c>
      <c r="G587" s="7">
        <f>'Results'!G540</f>
        <v>0</v>
      </c>
      <c r="H587" s="29">
        <f>'Results'!H540</f>
        <v>0</v>
      </c>
      <c r="I587" s="29">
        <f>'Results'!I540</f>
        <v>0</v>
      </c>
      <c r="J587" s="29">
        <f>'Results'!J540</f>
        <v>0</v>
      </c>
      <c r="K587" s="30">
        <f>0.01*'11'!B$17*'Calc1'!B6055*'Results'!E540</f>
        <v>0</v>
      </c>
      <c r="L587" s="23">
        <f>0.01*('11'!D$17-'935'!Y529)*'Results'!C540*'Calc1'!B6055*('11'!B$17/('11'!B$17-'935'!X529))*'935'!Q529</f>
        <v>0</v>
      </c>
      <c r="M587" s="23">
        <f>0.01*('11'!B$17-'935'!X529)*'Results'!D540</f>
        <v>0</v>
      </c>
      <c r="N587" s="23">
        <f>0.01*'11'!B$17*'Calc1'!B8500*'Calc3'!B3745</f>
        <v>0</v>
      </c>
      <c r="O587" s="23">
        <f>0.01*('11'!B$17-'935'!X529)*'Calc4'!B18977</f>
        <v>0</v>
      </c>
      <c r="P587" s="23">
        <f>0.01*'Calc3'!B6181*'935'!U529</f>
        <v>0</v>
      </c>
      <c r="Q587" s="30">
        <f>K587+L587+M587</f>
        <v>0</v>
      </c>
      <c r="R587" s="26">
        <f>'935'!Z529</f>
        <v>0</v>
      </c>
      <c r="S587" s="31">
        <f>Q587-R587</f>
        <v>0</v>
      </c>
      <c r="T587" s="32">
        <f>IF(R587,Q587/R587-1,"")</f>
        <v>0</v>
      </c>
      <c r="U587" s="30">
        <f>N587+O587+P587</f>
        <v>0</v>
      </c>
      <c r="V587" s="26">
        <f>'935'!AA529</f>
        <v>0</v>
      </c>
      <c r="W587" s="31">
        <f>U587-V587</f>
        <v>0</v>
      </c>
      <c r="X587" s="32">
        <f>IF(V587,U587/V587-1,"")</f>
        <v>0</v>
      </c>
      <c r="Y587" s="30">
        <f>0.01*('11'!B$17-'935'!X529)*'Calc4'!B15930</f>
        <v>0</v>
      </c>
      <c r="Z587" s="23">
        <f>0.01*'11'!B$17*'Calc1'!B6055*'Calc4'!B9827</f>
        <v>0</v>
      </c>
      <c r="AA587" s="23">
        <f>'Calc1'!B6055*MAX('Calc4'!B12266,0-('Calc4'!B11656+IF('935'!Q529=0,0,(1-'935'!Y529/'11'!D$17)*'11'!B$17/('11'!B$17-'935'!X529)*IF('Calc1'!B6055=0,1,'Calc2'!B534/'Calc1'!B6055)*'Calc4'!B14095)))*'11'!B$17*0.01*'Calc4'!B$11/'Calc4'!B$685</f>
        <v>0</v>
      </c>
      <c r="AB587" s="23">
        <f>'Calc1'!B6055*'Calc4'!B$9295*'Calc4'!B9200</f>
        <v>0</v>
      </c>
      <c r="AC587" s="23">
        <f>'Calc1'!B6055*MAX('Calc4'!B12266,0-('Calc4'!B11656+IF('935'!Q529=0,0,(1-'935'!Y529/'11'!D$17)*'11'!B$17/('11'!B$17-'935'!X529)*IF('Calc1'!B6055=0,1,'Calc2'!B534/'Calc1'!B6055)*'Calc4'!B14095)))*'11'!B$17*0.01*'Calc4'!B$668/'Calc4'!B$685</f>
        <v>0</v>
      </c>
      <c r="AD587" s="23">
        <f>0.01*('Calc2'!B534*'11'!B$17*'Calc2'!B25522+'Calc1'!B6055*'Calc2'!B19420*'935'!Q529*('11'!D$17-'935'!Y529)*('11'!B$17/('11'!B$17-'935'!X529)))</f>
        <v>0</v>
      </c>
      <c r="AE587" s="23">
        <f>'Calc1'!B6055*'Calc4'!B$8668*('Calc4'!B$8041+'Calc1'!B10947)</f>
        <v>0</v>
      </c>
      <c r="AF587" s="23">
        <f>'Calc1'!B6055*MAX('Calc4'!B12266,0-('Calc4'!B11656+IF('935'!Q529=0,0,(1-'935'!Y529/'11'!D$17)*'11'!B$17/('11'!B$17-'935'!X529)*IF('Calc1'!B6055=0,1,'Calc2'!B534/'Calc1'!B6055)*'Calc4'!B14095)))*'11'!B$17*0.01*(1-('Calc4'!B$668+'Calc4'!B$11)/'Calc4'!B$685)</f>
        <v>0</v>
      </c>
      <c r="AG587" s="23">
        <f>Q587-Y587-Z587-AA587-AB587-AC587-AD587-AE587-AF587</f>
        <v>0</v>
      </c>
      <c r="AH587" s="10"/>
    </row>
    <row r="588" spans="1:34">
      <c r="A588" s="21">
        <v>524</v>
      </c>
      <c r="B588" s="28">
        <f>'Results'!B541</f>
        <v>0</v>
      </c>
      <c r="C588" s="7">
        <f>'Results'!C541</f>
        <v>0</v>
      </c>
      <c r="D588" s="29">
        <f>'Results'!D541</f>
        <v>0</v>
      </c>
      <c r="E588" s="29">
        <f>'Results'!E541</f>
        <v>0</v>
      </c>
      <c r="F588" s="29">
        <f>'Results'!F541</f>
        <v>0</v>
      </c>
      <c r="G588" s="7">
        <f>'Results'!G541</f>
        <v>0</v>
      </c>
      <c r="H588" s="29">
        <f>'Results'!H541</f>
        <v>0</v>
      </c>
      <c r="I588" s="29">
        <f>'Results'!I541</f>
        <v>0</v>
      </c>
      <c r="J588" s="29">
        <f>'Results'!J541</f>
        <v>0</v>
      </c>
      <c r="K588" s="30">
        <f>0.01*'11'!B$17*'Calc1'!B6056*'Results'!E541</f>
        <v>0</v>
      </c>
      <c r="L588" s="23">
        <f>0.01*('11'!D$17-'935'!Y530)*'Results'!C541*'Calc1'!B6056*('11'!B$17/('11'!B$17-'935'!X530))*'935'!Q530</f>
        <v>0</v>
      </c>
      <c r="M588" s="23">
        <f>0.01*('11'!B$17-'935'!X530)*'Results'!D541</f>
        <v>0</v>
      </c>
      <c r="N588" s="23">
        <f>0.01*'11'!B$17*'Calc1'!B8501*'Calc3'!B3746</f>
        <v>0</v>
      </c>
      <c r="O588" s="23">
        <f>0.01*('11'!B$17-'935'!X530)*'Calc4'!B18978</f>
        <v>0</v>
      </c>
      <c r="P588" s="23">
        <f>0.01*'Calc3'!B6182*'935'!U530</f>
        <v>0</v>
      </c>
      <c r="Q588" s="30">
        <f>K588+L588+M588</f>
        <v>0</v>
      </c>
      <c r="R588" s="26">
        <f>'935'!Z530</f>
        <v>0</v>
      </c>
      <c r="S588" s="31">
        <f>Q588-R588</f>
        <v>0</v>
      </c>
      <c r="T588" s="32">
        <f>IF(R588,Q588/R588-1,"")</f>
        <v>0</v>
      </c>
      <c r="U588" s="30">
        <f>N588+O588+P588</f>
        <v>0</v>
      </c>
      <c r="V588" s="26">
        <f>'935'!AA530</f>
        <v>0</v>
      </c>
      <c r="W588" s="31">
        <f>U588-V588</f>
        <v>0</v>
      </c>
      <c r="X588" s="32">
        <f>IF(V588,U588/V588-1,"")</f>
        <v>0</v>
      </c>
      <c r="Y588" s="30">
        <f>0.01*('11'!B$17-'935'!X530)*'Calc4'!B15931</f>
        <v>0</v>
      </c>
      <c r="Z588" s="23">
        <f>0.01*'11'!B$17*'Calc1'!B6056*'Calc4'!B9828</f>
        <v>0</v>
      </c>
      <c r="AA588" s="23">
        <f>'Calc1'!B6056*MAX('Calc4'!B12267,0-('Calc4'!B11657+IF('935'!Q530=0,0,(1-'935'!Y530/'11'!D$17)*'11'!B$17/('11'!B$17-'935'!X530)*IF('Calc1'!B6056=0,1,'Calc2'!B535/'Calc1'!B6056)*'Calc4'!B14096)))*'11'!B$17*0.01*'Calc4'!B$11/'Calc4'!B$685</f>
        <v>0</v>
      </c>
      <c r="AB588" s="23">
        <f>'Calc1'!B6056*'Calc4'!B$9295*'Calc4'!B9201</f>
        <v>0</v>
      </c>
      <c r="AC588" s="23">
        <f>'Calc1'!B6056*MAX('Calc4'!B12267,0-('Calc4'!B11657+IF('935'!Q530=0,0,(1-'935'!Y530/'11'!D$17)*'11'!B$17/('11'!B$17-'935'!X530)*IF('Calc1'!B6056=0,1,'Calc2'!B535/'Calc1'!B6056)*'Calc4'!B14096)))*'11'!B$17*0.01*'Calc4'!B$668/'Calc4'!B$685</f>
        <v>0</v>
      </c>
      <c r="AD588" s="23">
        <f>0.01*('Calc2'!B535*'11'!B$17*'Calc2'!B25523+'Calc1'!B6056*'Calc2'!B19421*'935'!Q530*('11'!D$17-'935'!Y530)*('11'!B$17/('11'!B$17-'935'!X530)))</f>
        <v>0</v>
      </c>
      <c r="AE588" s="23">
        <f>'Calc1'!B6056*'Calc4'!B$8668*('Calc4'!B$8041+'Calc1'!B10948)</f>
        <v>0</v>
      </c>
      <c r="AF588" s="23">
        <f>'Calc1'!B6056*MAX('Calc4'!B12267,0-('Calc4'!B11657+IF('935'!Q530=0,0,(1-'935'!Y530/'11'!D$17)*'11'!B$17/('11'!B$17-'935'!X530)*IF('Calc1'!B6056=0,1,'Calc2'!B535/'Calc1'!B6056)*'Calc4'!B14096)))*'11'!B$17*0.01*(1-('Calc4'!B$668+'Calc4'!B$11)/'Calc4'!B$685)</f>
        <v>0</v>
      </c>
      <c r="AG588" s="23">
        <f>Q588-Y588-Z588-AA588-AB588-AC588-AD588-AE588-AF588</f>
        <v>0</v>
      </c>
      <c r="AH588" s="10"/>
    </row>
    <row r="589" spans="1:34">
      <c r="A589" s="21">
        <v>525</v>
      </c>
      <c r="B589" s="28">
        <f>'Results'!B542</f>
        <v>0</v>
      </c>
      <c r="C589" s="7">
        <f>'Results'!C542</f>
        <v>0</v>
      </c>
      <c r="D589" s="29">
        <f>'Results'!D542</f>
        <v>0</v>
      </c>
      <c r="E589" s="29">
        <f>'Results'!E542</f>
        <v>0</v>
      </c>
      <c r="F589" s="29">
        <f>'Results'!F542</f>
        <v>0</v>
      </c>
      <c r="G589" s="7">
        <f>'Results'!G542</f>
        <v>0</v>
      </c>
      <c r="H589" s="29">
        <f>'Results'!H542</f>
        <v>0</v>
      </c>
      <c r="I589" s="29">
        <f>'Results'!I542</f>
        <v>0</v>
      </c>
      <c r="J589" s="29">
        <f>'Results'!J542</f>
        <v>0</v>
      </c>
      <c r="K589" s="30">
        <f>0.01*'11'!B$17*'Calc1'!B6057*'Results'!E542</f>
        <v>0</v>
      </c>
      <c r="L589" s="23">
        <f>0.01*('11'!D$17-'935'!Y531)*'Results'!C542*'Calc1'!B6057*('11'!B$17/('11'!B$17-'935'!X531))*'935'!Q531</f>
        <v>0</v>
      </c>
      <c r="M589" s="23">
        <f>0.01*('11'!B$17-'935'!X531)*'Results'!D542</f>
        <v>0</v>
      </c>
      <c r="N589" s="23">
        <f>0.01*'11'!B$17*'Calc1'!B8502*'Calc3'!B3747</f>
        <v>0</v>
      </c>
      <c r="O589" s="23">
        <f>0.01*('11'!B$17-'935'!X531)*'Calc4'!B18979</f>
        <v>0</v>
      </c>
      <c r="P589" s="23">
        <f>0.01*'Calc3'!B6183*'935'!U531</f>
        <v>0</v>
      </c>
      <c r="Q589" s="30">
        <f>K589+L589+M589</f>
        <v>0</v>
      </c>
      <c r="R589" s="26">
        <f>'935'!Z531</f>
        <v>0</v>
      </c>
      <c r="S589" s="31">
        <f>Q589-R589</f>
        <v>0</v>
      </c>
      <c r="T589" s="32">
        <f>IF(R589,Q589/R589-1,"")</f>
        <v>0</v>
      </c>
      <c r="U589" s="30">
        <f>N589+O589+P589</f>
        <v>0</v>
      </c>
      <c r="V589" s="26">
        <f>'935'!AA531</f>
        <v>0</v>
      </c>
      <c r="W589" s="31">
        <f>U589-V589</f>
        <v>0</v>
      </c>
      <c r="X589" s="32">
        <f>IF(V589,U589/V589-1,"")</f>
        <v>0</v>
      </c>
      <c r="Y589" s="30">
        <f>0.01*('11'!B$17-'935'!X531)*'Calc4'!B15932</f>
        <v>0</v>
      </c>
      <c r="Z589" s="23">
        <f>0.01*'11'!B$17*'Calc1'!B6057*'Calc4'!B9829</f>
        <v>0</v>
      </c>
      <c r="AA589" s="23">
        <f>'Calc1'!B6057*MAX('Calc4'!B12268,0-('Calc4'!B11658+IF('935'!Q531=0,0,(1-'935'!Y531/'11'!D$17)*'11'!B$17/('11'!B$17-'935'!X531)*IF('Calc1'!B6057=0,1,'Calc2'!B536/'Calc1'!B6057)*'Calc4'!B14097)))*'11'!B$17*0.01*'Calc4'!B$11/'Calc4'!B$685</f>
        <v>0</v>
      </c>
      <c r="AB589" s="23">
        <f>'Calc1'!B6057*'Calc4'!B$9295*'Calc4'!B9202</f>
        <v>0</v>
      </c>
      <c r="AC589" s="23">
        <f>'Calc1'!B6057*MAX('Calc4'!B12268,0-('Calc4'!B11658+IF('935'!Q531=0,0,(1-'935'!Y531/'11'!D$17)*'11'!B$17/('11'!B$17-'935'!X531)*IF('Calc1'!B6057=0,1,'Calc2'!B536/'Calc1'!B6057)*'Calc4'!B14097)))*'11'!B$17*0.01*'Calc4'!B$668/'Calc4'!B$685</f>
        <v>0</v>
      </c>
      <c r="AD589" s="23">
        <f>0.01*('Calc2'!B536*'11'!B$17*'Calc2'!B25524+'Calc1'!B6057*'Calc2'!B19422*'935'!Q531*('11'!D$17-'935'!Y531)*('11'!B$17/('11'!B$17-'935'!X531)))</f>
        <v>0</v>
      </c>
      <c r="AE589" s="23">
        <f>'Calc1'!B6057*'Calc4'!B$8668*('Calc4'!B$8041+'Calc1'!B10949)</f>
        <v>0</v>
      </c>
      <c r="AF589" s="23">
        <f>'Calc1'!B6057*MAX('Calc4'!B12268,0-('Calc4'!B11658+IF('935'!Q531=0,0,(1-'935'!Y531/'11'!D$17)*'11'!B$17/('11'!B$17-'935'!X531)*IF('Calc1'!B6057=0,1,'Calc2'!B536/'Calc1'!B6057)*'Calc4'!B14097)))*'11'!B$17*0.01*(1-('Calc4'!B$668+'Calc4'!B$11)/'Calc4'!B$685)</f>
        <v>0</v>
      </c>
      <c r="AG589" s="23">
        <f>Q589-Y589-Z589-AA589-AB589-AC589-AD589-AE589-AF589</f>
        <v>0</v>
      </c>
      <c r="AH589" s="10"/>
    </row>
    <row r="590" spans="1:34">
      <c r="A590" s="21">
        <v>526</v>
      </c>
      <c r="B590" s="28">
        <f>'Results'!B543</f>
        <v>0</v>
      </c>
      <c r="C590" s="7">
        <f>'Results'!C543</f>
        <v>0</v>
      </c>
      <c r="D590" s="29">
        <f>'Results'!D543</f>
        <v>0</v>
      </c>
      <c r="E590" s="29">
        <f>'Results'!E543</f>
        <v>0</v>
      </c>
      <c r="F590" s="29">
        <f>'Results'!F543</f>
        <v>0</v>
      </c>
      <c r="G590" s="7">
        <f>'Results'!G543</f>
        <v>0</v>
      </c>
      <c r="H590" s="29">
        <f>'Results'!H543</f>
        <v>0</v>
      </c>
      <c r="I590" s="29">
        <f>'Results'!I543</f>
        <v>0</v>
      </c>
      <c r="J590" s="29">
        <f>'Results'!J543</f>
        <v>0</v>
      </c>
      <c r="K590" s="30">
        <f>0.01*'11'!B$17*'Calc1'!B6058*'Results'!E543</f>
        <v>0</v>
      </c>
      <c r="L590" s="23">
        <f>0.01*('11'!D$17-'935'!Y532)*'Results'!C543*'Calc1'!B6058*('11'!B$17/('11'!B$17-'935'!X532))*'935'!Q532</f>
        <v>0</v>
      </c>
      <c r="M590" s="23">
        <f>0.01*('11'!B$17-'935'!X532)*'Results'!D543</f>
        <v>0</v>
      </c>
      <c r="N590" s="23">
        <f>0.01*'11'!B$17*'Calc1'!B8503*'Calc3'!B3748</f>
        <v>0</v>
      </c>
      <c r="O590" s="23">
        <f>0.01*('11'!B$17-'935'!X532)*'Calc4'!B18980</f>
        <v>0</v>
      </c>
      <c r="P590" s="23">
        <f>0.01*'Calc3'!B6184*'935'!U532</f>
        <v>0</v>
      </c>
      <c r="Q590" s="30">
        <f>K590+L590+M590</f>
        <v>0</v>
      </c>
      <c r="R590" s="26">
        <f>'935'!Z532</f>
        <v>0</v>
      </c>
      <c r="S590" s="31">
        <f>Q590-R590</f>
        <v>0</v>
      </c>
      <c r="T590" s="32">
        <f>IF(R590,Q590/R590-1,"")</f>
        <v>0</v>
      </c>
      <c r="U590" s="30">
        <f>N590+O590+P590</f>
        <v>0</v>
      </c>
      <c r="V590" s="26">
        <f>'935'!AA532</f>
        <v>0</v>
      </c>
      <c r="W590" s="31">
        <f>U590-V590</f>
        <v>0</v>
      </c>
      <c r="X590" s="32">
        <f>IF(V590,U590/V590-1,"")</f>
        <v>0</v>
      </c>
      <c r="Y590" s="30">
        <f>0.01*('11'!B$17-'935'!X532)*'Calc4'!B15933</f>
        <v>0</v>
      </c>
      <c r="Z590" s="23">
        <f>0.01*'11'!B$17*'Calc1'!B6058*'Calc4'!B9830</f>
        <v>0</v>
      </c>
      <c r="AA590" s="23">
        <f>'Calc1'!B6058*MAX('Calc4'!B12269,0-('Calc4'!B11659+IF('935'!Q532=0,0,(1-'935'!Y532/'11'!D$17)*'11'!B$17/('11'!B$17-'935'!X532)*IF('Calc1'!B6058=0,1,'Calc2'!B537/'Calc1'!B6058)*'Calc4'!B14098)))*'11'!B$17*0.01*'Calc4'!B$11/'Calc4'!B$685</f>
        <v>0</v>
      </c>
      <c r="AB590" s="23">
        <f>'Calc1'!B6058*'Calc4'!B$9295*'Calc4'!B9203</f>
        <v>0</v>
      </c>
      <c r="AC590" s="23">
        <f>'Calc1'!B6058*MAX('Calc4'!B12269,0-('Calc4'!B11659+IF('935'!Q532=0,0,(1-'935'!Y532/'11'!D$17)*'11'!B$17/('11'!B$17-'935'!X532)*IF('Calc1'!B6058=0,1,'Calc2'!B537/'Calc1'!B6058)*'Calc4'!B14098)))*'11'!B$17*0.01*'Calc4'!B$668/'Calc4'!B$685</f>
        <v>0</v>
      </c>
      <c r="AD590" s="23">
        <f>0.01*('Calc2'!B537*'11'!B$17*'Calc2'!B25525+'Calc1'!B6058*'Calc2'!B19423*'935'!Q532*('11'!D$17-'935'!Y532)*('11'!B$17/('11'!B$17-'935'!X532)))</f>
        <v>0</v>
      </c>
      <c r="AE590" s="23">
        <f>'Calc1'!B6058*'Calc4'!B$8668*('Calc4'!B$8041+'Calc1'!B10950)</f>
        <v>0</v>
      </c>
      <c r="AF590" s="23">
        <f>'Calc1'!B6058*MAX('Calc4'!B12269,0-('Calc4'!B11659+IF('935'!Q532=0,0,(1-'935'!Y532/'11'!D$17)*'11'!B$17/('11'!B$17-'935'!X532)*IF('Calc1'!B6058=0,1,'Calc2'!B537/'Calc1'!B6058)*'Calc4'!B14098)))*'11'!B$17*0.01*(1-('Calc4'!B$668+'Calc4'!B$11)/'Calc4'!B$685)</f>
        <v>0</v>
      </c>
      <c r="AG590" s="23">
        <f>Q590-Y590-Z590-AA590-AB590-AC590-AD590-AE590-AF590</f>
        <v>0</v>
      </c>
      <c r="AH590" s="10"/>
    </row>
    <row r="591" spans="1:34">
      <c r="A591" s="21">
        <v>527</v>
      </c>
      <c r="B591" s="28">
        <f>'Results'!B544</f>
        <v>0</v>
      </c>
      <c r="C591" s="7">
        <f>'Results'!C544</f>
        <v>0</v>
      </c>
      <c r="D591" s="29">
        <f>'Results'!D544</f>
        <v>0</v>
      </c>
      <c r="E591" s="29">
        <f>'Results'!E544</f>
        <v>0</v>
      </c>
      <c r="F591" s="29">
        <f>'Results'!F544</f>
        <v>0</v>
      </c>
      <c r="G591" s="7">
        <f>'Results'!G544</f>
        <v>0</v>
      </c>
      <c r="H591" s="29">
        <f>'Results'!H544</f>
        <v>0</v>
      </c>
      <c r="I591" s="29">
        <f>'Results'!I544</f>
        <v>0</v>
      </c>
      <c r="J591" s="29">
        <f>'Results'!J544</f>
        <v>0</v>
      </c>
      <c r="K591" s="30">
        <f>0.01*'11'!B$17*'Calc1'!B6059*'Results'!E544</f>
        <v>0</v>
      </c>
      <c r="L591" s="23">
        <f>0.01*('11'!D$17-'935'!Y533)*'Results'!C544*'Calc1'!B6059*('11'!B$17/('11'!B$17-'935'!X533))*'935'!Q533</f>
        <v>0</v>
      </c>
      <c r="M591" s="23">
        <f>0.01*('11'!B$17-'935'!X533)*'Results'!D544</f>
        <v>0</v>
      </c>
      <c r="N591" s="23">
        <f>0.01*'11'!B$17*'Calc1'!B8504*'Calc3'!B3749</f>
        <v>0</v>
      </c>
      <c r="O591" s="23">
        <f>0.01*('11'!B$17-'935'!X533)*'Calc4'!B18981</f>
        <v>0</v>
      </c>
      <c r="P591" s="23">
        <f>0.01*'Calc3'!B6185*'935'!U533</f>
        <v>0</v>
      </c>
      <c r="Q591" s="30">
        <f>K591+L591+M591</f>
        <v>0</v>
      </c>
      <c r="R591" s="26">
        <f>'935'!Z533</f>
        <v>0</v>
      </c>
      <c r="S591" s="31">
        <f>Q591-R591</f>
        <v>0</v>
      </c>
      <c r="T591" s="32">
        <f>IF(R591,Q591/R591-1,"")</f>
        <v>0</v>
      </c>
      <c r="U591" s="30">
        <f>N591+O591+P591</f>
        <v>0</v>
      </c>
      <c r="V591" s="26">
        <f>'935'!AA533</f>
        <v>0</v>
      </c>
      <c r="W591" s="31">
        <f>U591-V591</f>
        <v>0</v>
      </c>
      <c r="X591" s="32">
        <f>IF(V591,U591/V591-1,"")</f>
        <v>0</v>
      </c>
      <c r="Y591" s="30">
        <f>0.01*('11'!B$17-'935'!X533)*'Calc4'!B15934</f>
        <v>0</v>
      </c>
      <c r="Z591" s="23">
        <f>0.01*'11'!B$17*'Calc1'!B6059*'Calc4'!B9831</f>
        <v>0</v>
      </c>
      <c r="AA591" s="23">
        <f>'Calc1'!B6059*MAX('Calc4'!B12270,0-('Calc4'!B11660+IF('935'!Q533=0,0,(1-'935'!Y533/'11'!D$17)*'11'!B$17/('11'!B$17-'935'!X533)*IF('Calc1'!B6059=0,1,'Calc2'!B538/'Calc1'!B6059)*'Calc4'!B14099)))*'11'!B$17*0.01*'Calc4'!B$11/'Calc4'!B$685</f>
        <v>0</v>
      </c>
      <c r="AB591" s="23">
        <f>'Calc1'!B6059*'Calc4'!B$9295*'Calc4'!B9204</f>
        <v>0</v>
      </c>
      <c r="AC591" s="23">
        <f>'Calc1'!B6059*MAX('Calc4'!B12270,0-('Calc4'!B11660+IF('935'!Q533=0,0,(1-'935'!Y533/'11'!D$17)*'11'!B$17/('11'!B$17-'935'!X533)*IF('Calc1'!B6059=0,1,'Calc2'!B538/'Calc1'!B6059)*'Calc4'!B14099)))*'11'!B$17*0.01*'Calc4'!B$668/'Calc4'!B$685</f>
        <v>0</v>
      </c>
      <c r="AD591" s="23">
        <f>0.01*('Calc2'!B538*'11'!B$17*'Calc2'!B25526+'Calc1'!B6059*'Calc2'!B19424*'935'!Q533*('11'!D$17-'935'!Y533)*('11'!B$17/('11'!B$17-'935'!X533)))</f>
        <v>0</v>
      </c>
      <c r="AE591" s="23">
        <f>'Calc1'!B6059*'Calc4'!B$8668*('Calc4'!B$8041+'Calc1'!B10951)</f>
        <v>0</v>
      </c>
      <c r="AF591" s="23">
        <f>'Calc1'!B6059*MAX('Calc4'!B12270,0-('Calc4'!B11660+IF('935'!Q533=0,0,(1-'935'!Y533/'11'!D$17)*'11'!B$17/('11'!B$17-'935'!X533)*IF('Calc1'!B6059=0,1,'Calc2'!B538/'Calc1'!B6059)*'Calc4'!B14099)))*'11'!B$17*0.01*(1-('Calc4'!B$668+'Calc4'!B$11)/'Calc4'!B$685)</f>
        <v>0</v>
      </c>
      <c r="AG591" s="23">
        <f>Q591-Y591-Z591-AA591-AB591-AC591-AD591-AE591-AF591</f>
        <v>0</v>
      </c>
      <c r="AH591" s="10"/>
    </row>
    <row r="592" spans="1:34">
      <c r="A592" s="21">
        <v>528</v>
      </c>
      <c r="B592" s="28">
        <f>'Results'!B545</f>
        <v>0</v>
      </c>
      <c r="C592" s="7">
        <f>'Results'!C545</f>
        <v>0</v>
      </c>
      <c r="D592" s="29">
        <f>'Results'!D545</f>
        <v>0</v>
      </c>
      <c r="E592" s="29">
        <f>'Results'!E545</f>
        <v>0</v>
      </c>
      <c r="F592" s="29">
        <f>'Results'!F545</f>
        <v>0</v>
      </c>
      <c r="G592" s="7">
        <f>'Results'!G545</f>
        <v>0</v>
      </c>
      <c r="H592" s="29">
        <f>'Results'!H545</f>
        <v>0</v>
      </c>
      <c r="I592" s="29">
        <f>'Results'!I545</f>
        <v>0</v>
      </c>
      <c r="J592" s="29">
        <f>'Results'!J545</f>
        <v>0</v>
      </c>
      <c r="K592" s="30">
        <f>0.01*'11'!B$17*'Calc1'!B6060*'Results'!E545</f>
        <v>0</v>
      </c>
      <c r="L592" s="23">
        <f>0.01*('11'!D$17-'935'!Y534)*'Results'!C545*'Calc1'!B6060*('11'!B$17/('11'!B$17-'935'!X534))*'935'!Q534</f>
        <v>0</v>
      </c>
      <c r="M592" s="23">
        <f>0.01*('11'!B$17-'935'!X534)*'Results'!D545</f>
        <v>0</v>
      </c>
      <c r="N592" s="23">
        <f>0.01*'11'!B$17*'Calc1'!B8505*'Calc3'!B3750</f>
        <v>0</v>
      </c>
      <c r="O592" s="23">
        <f>0.01*('11'!B$17-'935'!X534)*'Calc4'!B18982</f>
        <v>0</v>
      </c>
      <c r="P592" s="23">
        <f>0.01*'Calc3'!B6186*'935'!U534</f>
        <v>0</v>
      </c>
      <c r="Q592" s="30">
        <f>K592+L592+M592</f>
        <v>0</v>
      </c>
      <c r="R592" s="26">
        <f>'935'!Z534</f>
        <v>0</v>
      </c>
      <c r="S592" s="31">
        <f>Q592-R592</f>
        <v>0</v>
      </c>
      <c r="T592" s="32">
        <f>IF(R592,Q592/R592-1,"")</f>
        <v>0</v>
      </c>
      <c r="U592" s="30">
        <f>N592+O592+P592</f>
        <v>0</v>
      </c>
      <c r="V592" s="26">
        <f>'935'!AA534</f>
        <v>0</v>
      </c>
      <c r="W592" s="31">
        <f>U592-V592</f>
        <v>0</v>
      </c>
      <c r="X592" s="32">
        <f>IF(V592,U592/V592-1,"")</f>
        <v>0</v>
      </c>
      <c r="Y592" s="30">
        <f>0.01*('11'!B$17-'935'!X534)*'Calc4'!B15935</f>
        <v>0</v>
      </c>
      <c r="Z592" s="23">
        <f>0.01*'11'!B$17*'Calc1'!B6060*'Calc4'!B9832</f>
        <v>0</v>
      </c>
      <c r="AA592" s="23">
        <f>'Calc1'!B6060*MAX('Calc4'!B12271,0-('Calc4'!B11661+IF('935'!Q534=0,0,(1-'935'!Y534/'11'!D$17)*'11'!B$17/('11'!B$17-'935'!X534)*IF('Calc1'!B6060=0,1,'Calc2'!B539/'Calc1'!B6060)*'Calc4'!B14100)))*'11'!B$17*0.01*'Calc4'!B$11/'Calc4'!B$685</f>
        <v>0</v>
      </c>
      <c r="AB592" s="23">
        <f>'Calc1'!B6060*'Calc4'!B$9295*'Calc4'!B9205</f>
        <v>0</v>
      </c>
      <c r="AC592" s="23">
        <f>'Calc1'!B6060*MAX('Calc4'!B12271,0-('Calc4'!B11661+IF('935'!Q534=0,0,(1-'935'!Y534/'11'!D$17)*'11'!B$17/('11'!B$17-'935'!X534)*IF('Calc1'!B6060=0,1,'Calc2'!B539/'Calc1'!B6060)*'Calc4'!B14100)))*'11'!B$17*0.01*'Calc4'!B$668/'Calc4'!B$685</f>
        <v>0</v>
      </c>
      <c r="AD592" s="23">
        <f>0.01*('Calc2'!B539*'11'!B$17*'Calc2'!B25527+'Calc1'!B6060*'Calc2'!B19425*'935'!Q534*('11'!D$17-'935'!Y534)*('11'!B$17/('11'!B$17-'935'!X534)))</f>
        <v>0</v>
      </c>
      <c r="AE592" s="23">
        <f>'Calc1'!B6060*'Calc4'!B$8668*('Calc4'!B$8041+'Calc1'!B10952)</f>
        <v>0</v>
      </c>
      <c r="AF592" s="23">
        <f>'Calc1'!B6060*MAX('Calc4'!B12271,0-('Calc4'!B11661+IF('935'!Q534=0,0,(1-'935'!Y534/'11'!D$17)*'11'!B$17/('11'!B$17-'935'!X534)*IF('Calc1'!B6060=0,1,'Calc2'!B539/'Calc1'!B6060)*'Calc4'!B14100)))*'11'!B$17*0.01*(1-('Calc4'!B$668+'Calc4'!B$11)/'Calc4'!B$685)</f>
        <v>0</v>
      </c>
      <c r="AG592" s="23">
        <f>Q592-Y592-Z592-AA592-AB592-AC592-AD592-AE592-AF592</f>
        <v>0</v>
      </c>
      <c r="AH592" s="10"/>
    </row>
    <row r="593" spans="1:34">
      <c r="A593" s="21">
        <v>529</v>
      </c>
      <c r="B593" s="28">
        <f>'Results'!B546</f>
        <v>0</v>
      </c>
      <c r="C593" s="7">
        <f>'Results'!C546</f>
        <v>0</v>
      </c>
      <c r="D593" s="29">
        <f>'Results'!D546</f>
        <v>0</v>
      </c>
      <c r="E593" s="29">
        <f>'Results'!E546</f>
        <v>0</v>
      </c>
      <c r="F593" s="29">
        <f>'Results'!F546</f>
        <v>0</v>
      </c>
      <c r="G593" s="7">
        <f>'Results'!G546</f>
        <v>0</v>
      </c>
      <c r="H593" s="29">
        <f>'Results'!H546</f>
        <v>0</v>
      </c>
      <c r="I593" s="29">
        <f>'Results'!I546</f>
        <v>0</v>
      </c>
      <c r="J593" s="29">
        <f>'Results'!J546</f>
        <v>0</v>
      </c>
      <c r="K593" s="30">
        <f>0.01*'11'!B$17*'Calc1'!B6061*'Results'!E546</f>
        <v>0</v>
      </c>
      <c r="L593" s="23">
        <f>0.01*('11'!D$17-'935'!Y535)*'Results'!C546*'Calc1'!B6061*('11'!B$17/('11'!B$17-'935'!X535))*'935'!Q535</f>
        <v>0</v>
      </c>
      <c r="M593" s="23">
        <f>0.01*('11'!B$17-'935'!X535)*'Results'!D546</f>
        <v>0</v>
      </c>
      <c r="N593" s="23">
        <f>0.01*'11'!B$17*'Calc1'!B8506*'Calc3'!B3751</f>
        <v>0</v>
      </c>
      <c r="O593" s="23">
        <f>0.01*('11'!B$17-'935'!X535)*'Calc4'!B18983</f>
        <v>0</v>
      </c>
      <c r="P593" s="23">
        <f>0.01*'Calc3'!B6187*'935'!U535</f>
        <v>0</v>
      </c>
      <c r="Q593" s="30">
        <f>K593+L593+M593</f>
        <v>0</v>
      </c>
      <c r="R593" s="26">
        <f>'935'!Z535</f>
        <v>0</v>
      </c>
      <c r="S593" s="31">
        <f>Q593-R593</f>
        <v>0</v>
      </c>
      <c r="T593" s="32">
        <f>IF(R593,Q593/R593-1,"")</f>
        <v>0</v>
      </c>
      <c r="U593" s="30">
        <f>N593+O593+P593</f>
        <v>0</v>
      </c>
      <c r="V593" s="26">
        <f>'935'!AA535</f>
        <v>0</v>
      </c>
      <c r="W593" s="31">
        <f>U593-V593</f>
        <v>0</v>
      </c>
      <c r="X593" s="32">
        <f>IF(V593,U593/V593-1,"")</f>
        <v>0</v>
      </c>
      <c r="Y593" s="30">
        <f>0.01*('11'!B$17-'935'!X535)*'Calc4'!B15936</f>
        <v>0</v>
      </c>
      <c r="Z593" s="23">
        <f>0.01*'11'!B$17*'Calc1'!B6061*'Calc4'!B9833</f>
        <v>0</v>
      </c>
      <c r="AA593" s="23">
        <f>'Calc1'!B6061*MAX('Calc4'!B12272,0-('Calc4'!B11662+IF('935'!Q535=0,0,(1-'935'!Y535/'11'!D$17)*'11'!B$17/('11'!B$17-'935'!X535)*IF('Calc1'!B6061=0,1,'Calc2'!B540/'Calc1'!B6061)*'Calc4'!B14101)))*'11'!B$17*0.01*'Calc4'!B$11/'Calc4'!B$685</f>
        <v>0</v>
      </c>
      <c r="AB593" s="23">
        <f>'Calc1'!B6061*'Calc4'!B$9295*'Calc4'!B9206</f>
        <v>0</v>
      </c>
      <c r="AC593" s="23">
        <f>'Calc1'!B6061*MAX('Calc4'!B12272,0-('Calc4'!B11662+IF('935'!Q535=0,0,(1-'935'!Y535/'11'!D$17)*'11'!B$17/('11'!B$17-'935'!X535)*IF('Calc1'!B6061=0,1,'Calc2'!B540/'Calc1'!B6061)*'Calc4'!B14101)))*'11'!B$17*0.01*'Calc4'!B$668/'Calc4'!B$685</f>
        <v>0</v>
      </c>
      <c r="AD593" s="23">
        <f>0.01*('Calc2'!B540*'11'!B$17*'Calc2'!B25528+'Calc1'!B6061*'Calc2'!B19426*'935'!Q535*('11'!D$17-'935'!Y535)*('11'!B$17/('11'!B$17-'935'!X535)))</f>
        <v>0</v>
      </c>
      <c r="AE593" s="23">
        <f>'Calc1'!B6061*'Calc4'!B$8668*('Calc4'!B$8041+'Calc1'!B10953)</f>
        <v>0</v>
      </c>
      <c r="AF593" s="23">
        <f>'Calc1'!B6061*MAX('Calc4'!B12272,0-('Calc4'!B11662+IF('935'!Q535=0,0,(1-'935'!Y535/'11'!D$17)*'11'!B$17/('11'!B$17-'935'!X535)*IF('Calc1'!B6061=0,1,'Calc2'!B540/'Calc1'!B6061)*'Calc4'!B14101)))*'11'!B$17*0.01*(1-('Calc4'!B$668+'Calc4'!B$11)/'Calc4'!B$685)</f>
        <v>0</v>
      </c>
      <c r="AG593" s="23">
        <f>Q593-Y593-Z593-AA593-AB593-AC593-AD593-AE593-AF593</f>
        <v>0</v>
      </c>
      <c r="AH593" s="10"/>
    </row>
    <row r="594" spans="1:34">
      <c r="A594" s="21">
        <v>530</v>
      </c>
      <c r="B594" s="28">
        <f>'Results'!B547</f>
        <v>0</v>
      </c>
      <c r="C594" s="7">
        <f>'Results'!C547</f>
        <v>0</v>
      </c>
      <c r="D594" s="29">
        <f>'Results'!D547</f>
        <v>0</v>
      </c>
      <c r="E594" s="29">
        <f>'Results'!E547</f>
        <v>0</v>
      </c>
      <c r="F594" s="29">
        <f>'Results'!F547</f>
        <v>0</v>
      </c>
      <c r="G594" s="7">
        <f>'Results'!G547</f>
        <v>0</v>
      </c>
      <c r="H594" s="29">
        <f>'Results'!H547</f>
        <v>0</v>
      </c>
      <c r="I594" s="29">
        <f>'Results'!I547</f>
        <v>0</v>
      </c>
      <c r="J594" s="29">
        <f>'Results'!J547</f>
        <v>0</v>
      </c>
      <c r="K594" s="30">
        <f>0.01*'11'!B$17*'Calc1'!B6062*'Results'!E547</f>
        <v>0</v>
      </c>
      <c r="L594" s="23">
        <f>0.01*('11'!D$17-'935'!Y536)*'Results'!C547*'Calc1'!B6062*('11'!B$17/('11'!B$17-'935'!X536))*'935'!Q536</f>
        <v>0</v>
      </c>
      <c r="M594" s="23">
        <f>0.01*('11'!B$17-'935'!X536)*'Results'!D547</f>
        <v>0</v>
      </c>
      <c r="N594" s="23">
        <f>0.01*'11'!B$17*'Calc1'!B8507*'Calc3'!B3752</f>
        <v>0</v>
      </c>
      <c r="O594" s="23">
        <f>0.01*('11'!B$17-'935'!X536)*'Calc4'!B18984</f>
        <v>0</v>
      </c>
      <c r="P594" s="23">
        <f>0.01*'Calc3'!B6188*'935'!U536</f>
        <v>0</v>
      </c>
      <c r="Q594" s="30">
        <f>K594+L594+M594</f>
        <v>0</v>
      </c>
      <c r="R594" s="26">
        <f>'935'!Z536</f>
        <v>0</v>
      </c>
      <c r="S594" s="31">
        <f>Q594-R594</f>
        <v>0</v>
      </c>
      <c r="T594" s="32">
        <f>IF(R594,Q594/R594-1,"")</f>
        <v>0</v>
      </c>
      <c r="U594" s="30">
        <f>N594+O594+P594</f>
        <v>0</v>
      </c>
      <c r="V594" s="26">
        <f>'935'!AA536</f>
        <v>0</v>
      </c>
      <c r="W594" s="31">
        <f>U594-V594</f>
        <v>0</v>
      </c>
      <c r="X594" s="32">
        <f>IF(V594,U594/V594-1,"")</f>
        <v>0</v>
      </c>
      <c r="Y594" s="30">
        <f>0.01*('11'!B$17-'935'!X536)*'Calc4'!B15937</f>
        <v>0</v>
      </c>
      <c r="Z594" s="23">
        <f>0.01*'11'!B$17*'Calc1'!B6062*'Calc4'!B9834</f>
        <v>0</v>
      </c>
      <c r="AA594" s="23">
        <f>'Calc1'!B6062*MAX('Calc4'!B12273,0-('Calc4'!B11663+IF('935'!Q536=0,0,(1-'935'!Y536/'11'!D$17)*'11'!B$17/('11'!B$17-'935'!X536)*IF('Calc1'!B6062=0,1,'Calc2'!B541/'Calc1'!B6062)*'Calc4'!B14102)))*'11'!B$17*0.01*'Calc4'!B$11/'Calc4'!B$685</f>
        <v>0</v>
      </c>
      <c r="AB594" s="23">
        <f>'Calc1'!B6062*'Calc4'!B$9295*'Calc4'!B9207</f>
        <v>0</v>
      </c>
      <c r="AC594" s="23">
        <f>'Calc1'!B6062*MAX('Calc4'!B12273,0-('Calc4'!B11663+IF('935'!Q536=0,0,(1-'935'!Y536/'11'!D$17)*'11'!B$17/('11'!B$17-'935'!X536)*IF('Calc1'!B6062=0,1,'Calc2'!B541/'Calc1'!B6062)*'Calc4'!B14102)))*'11'!B$17*0.01*'Calc4'!B$668/'Calc4'!B$685</f>
        <v>0</v>
      </c>
      <c r="AD594" s="23">
        <f>0.01*('Calc2'!B541*'11'!B$17*'Calc2'!B25529+'Calc1'!B6062*'Calc2'!B19427*'935'!Q536*('11'!D$17-'935'!Y536)*('11'!B$17/('11'!B$17-'935'!X536)))</f>
        <v>0</v>
      </c>
      <c r="AE594" s="23">
        <f>'Calc1'!B6062*'Calc4'!B$8668*('Calc4'!B$8041+'Calc1'!B10954)</f>
        <v>0</v>
      </c>
      <c r="AF594" s="23">
        <f>'Calc1'!B6062*MAX('Calc4'!B12273,0-('Calc4'!B11663+IF('935'!Q536=0,0,(1-'935'!Y536/'11'!D$17)*'11'!B$17/('11'!B$17-'935'!X536)*IF('Calc1'!B6062=0,1,'Calc2'!B541/'Calc1'!B6062)*'Calc4'!B14102)))*'11'!B$17*0.01*(1-('Calc4'!B$668+'Calc4'!B$11)/'Calc4'!B$685)</f>
        <v>0</v>
      </c>
      <c r="AG594" s="23">
        <f>Q594-Y594-Z594-AA594-AB594-AC594-AD594-AE594-AF594</f>
        <v>0</v>
      </c>
      <c r="AH594" s="10"/>
    </row>
    <row r="595" spans="1:34">
      <c r="A595" s="21">
        <v>531</v>
      </c>
      <c r="B595" s="28">
        <f>'Results'!B548</f>
        <v>0</v>
      </c>
      <c r="C595" s="7">
        <f>'Results'!C548</f>
        <v>0</v>
      </c>
      <c r="D595" s="29">
        <f>'Results'!D548</f>
        <v>0</v>
      </c>
      <c r="E595" s="29">
        <f>'Results'!E548</f>
        <v>0</v>
      </c>
      <c r="F595" s="29">
        <f>'Results'!F548</f>
        <v>0</v>
      </c>
      <c r="G595" s="7">
        <f>'Results'!G548</f>
        <v>0</v>
      </c>
      <c r="H595" s="29">
        <f>'Results'!H548</f>
        <v>0</v>
      </c>
      <c r="I595" s="29">
        <f>'Results'!I548</f>
        <v>0</v>
      </c>
      <c r="J595" s="29">
        <f>'Results'!J548</f>
        <v>0</v>
      </c>
      <c r="K595" s="30">
        <f>0.01*'11'!B$17*'Calc1'!B6063*'Results'!E548</f>
        <v>0</v>
      </c>
      <c r="L595" s="23">
        <f>0.01*('11'!D$17-'935'!Y537)*'Results'!C548*'Calc1'!B6063*('11'!B$17/('11'!B$17-'935'!X537))*'935'!Q537</f>
        <v>0</v>
      </c>
      <c r="M595" s="23">
        <f>0.01*('11'!B$17-'935'!X537)*'Results'!D548</f>
        <v>0</v>
      </c>
      <c r="N595" s="23">
        <f>0.01*'11'!B$17*'Calc1'!B8508*'Calc3'!B3753</f>
        <v>0</v>
      </c>
      <c r="O595" s="23">
        <f>0.01*('11'!B$17-'935'!X537)*'Calc4'!B18985</f>
        <v>0</v>
      </c>
      <c r="P595" s="23">
        <f>0.01*'Calc3'!B6189*'935'!U537</f>
        <v>0</v>
      </c>
      <c r="Q595" s="30">
        <f>K595+L595+M595</f>
        <v>0</v>
      </c>
      <c r="R595" s="26">
        <f>'935'!Z537</f>
        <v>0</v>
      </c>
      <c r="S595" s="31">
        <f>Q595-R595</f>
        <v>0</v>
      </c>
      <c r="T595" s="32">
        <f>IF(R595,Q595/R595-1,"")</f>
        <v>0</v>
      </c>
      <c r="U595" s="30">
        <f>N595+O595+P595</f>
        <v>0</v>
      </c>
      <c r="V595" s="26">
        <f>'935'!AA537</f>
        <v>0</v>
      </c>
      <c r="W595" s="31">
        <f>U595-V595</f>
        <v>0</v>
      </c>
      <c r="X595" s="32">
        <f>IF(V595,U595/V595-1,"")</f>
        <v>0</v>
      </c>
      <c r="Y595" s="30">
        <f>0.01*('11'!B$17-'935'!X537)*'Calc4'!B15938</f>
        <v>0</v>
      </c>
      <c r="Z595" s="23">
        <f>0.01*'11'!B$17*'Calc1'!B6063*'Calc4'!B9835</f>
        <v>0</v>
      </c>
      <c r="AA595" s="23">
        <f>'Calc1'!B6063*MAX('Calc4'!B12274,0-('Calc4'!B11664+IF('935'!Q537=0,0,(1-'935'!Y537/'11'!D$17)*'11'!B$17/('11'!B$17-'935'!X537)*IF('Calc1'!B6063=0,1,'Calc2'!B542/'Calc1'!B6063)*'Calc4'!B14103)))*'11'!B$17*0.01*'Calc4'!B$11/'Calc4'!B$685</f>
        <v>0</v>
      </c>
      <c r="AB595" s="23">
        <f>'Calc1'!B6063*'Calc4'!B$9295*'Calc4'!B9208</f>
        <v>0</v>
      </c>
      <c r="AC595" s="23">
        <f>'Calc1'!B6063*MAX('Calc4'!B12274,0-('Calc4'!B11664+IF('935'!Q537=0,0,(1-'935'!Y537/'11'!D$17)*'11'!B$17/('11'!B$17-'935'!X537)*IF('Calc1'!B6063=0,1,'Calc2'!B542/'Calc1'!B6063)*'Calc4'!B14103)))*'11'!B$17*0.01*'Calc4'!B$668/'Calc4'!B$685</f>
        <v>0</v>
      </c>
      <c r="AD595" s="23">
        <f>0.01*('Calc2'!B542*'11'!B$17*'Calc2'!B25530+'Calc1'!B6063*'Calc2'!B19428*'935'!Q537*('11'!D$17-'935'!Y537)*('11'!B$17/('11'!B$17-'935'!X537)))</f>
        <v>0</v>
      </c>
      <c r="AE595" s="23">
        <f>'Calc1'!B6063*'Calc4'!B$8668*('Calc4'!B$8041+'Calc1'!B10955)</f>
        <v>0</v>
      </c>
      <c r="AF595" s="23">
        <f>'Calc1'!B6063*MAX('Calc4'!B12274,0-('Calc4'!B11664+IF('935'!Q537=0,0,(1-'935'!Y537/'11'!D$17)*'11'!B$17/('11'!B$17-'935'!X537)*IF('Calc1'!B6063=0,1,'Calc2'!B542/'Calc1'!B6063)*'Calc4'!B14103)))*'11'!B$17*0.01*(1-('Calc4'!B$668+'Calc4'!B$11)/'Calc4'!B$685)</f>
        <v>0</v>
      </c>
      <c r="AG595" s="23">
        <f>Q595-Y595-Z595-AA595-AB595-AC595-AD595-AE595-AF595</f>
        <v>0</v>
      </c>
      <c r="AH595" s="10"/>
    </row>
    <row r="596" spans="1:34">
      <c r="A596" s="21">
        <v>532</v>
      </c>
      <c r="B596" s="28">
        <f>'Results'!B549</f>
        <v>0</v>
      </c>
      <c r="C596" s="7">
        <f>'Results'!C549</f>
        <v>0</v>
      </c>
      <c r="D596" s="29">
        <f>'Results'!D549</f>
        <v>0</v>
      </c>
      <c r="E596" s="29">
        <f>'Results'!E549</f>
        <v>0</v>
      </c>
      <c r="F596" s="29">
        <f>'Results'!F549</f>
        <v>0</v>
      </c>
      <c r="G596" s="7">
        <f>'Results'!G549</f>
        <v>0</v>
      </c>
      <c r="H596" s="29">
        <f>'Results'!H549</f>
        <v>0</v>
      </c>
      <c r="I596" s="29">
        <f>'Results'!I549</f>
        <v>0</v>
      </c>
      <c r="J596" s="29">
        <f>'Results'!J549</f>
        <v>0</v>
      </c>
      <c r="K596" s="30">
        <f>0.01*'11'!B$17*'Calc1'!B6064*'Results'!E549</f>
        <v>0</v>
      </c>
      <c r="L596" s="23">
        <f>0.01*('11'!D$17-'935'!Y538)*'Results'!C549*'Calc1'!B6064*('11'!B$17/('11'!B$17-'935'!X538))*'935'!Q538</f>
        <v>0</v>
      </c>
      <c r="M596" s="23">
        <f>0.01*('11'!B$17-'935'!X538)*'Results'!D549</f>
        <v>0</v>
      </c>
      <c r="N596" s="23">
        <f>0.01*'11'!B$17*'Calc1'!B8509*'Calc3'!B3754</f>
        <v>0</v>
      </c>
      <c r="O596" s="23">
        <f>0.01*('11'!B$17-'935'!X538)*'Calc4'!B18986</f>
        <v>0</v>
      </c>
      <c r="P596" s="23">
        <f>0.01*'Calc3'!B6190*'935'!U538</f>
        <v>0</v>
      </c>
      <c r="Q596" s="30">
        <f>K596+L596+M596</f>
        <v>0</v>
      </c>
      <c r="R596" s="26">
        <f>'935'!Z538</f>
        <v>0</v>
      </c>
      <c r="S596" s="31">
        <f>Q596-R596</f>
        <v>0</v>
      </c>
      <c r="T596" s="32">
        <f>IF(R596,Q596/R596-1,"")</f>
        <v>0</v>
      </c>
      <c r="U596" s="30">
        <f>N596+O596+P596</f>
        <v>0</v>
      </c>
      <c r="V596" s="26">
        <f>'935'!AA538</f>
        <v>0</v>
      </c>
      <c r="W596" s="31">
        <f>U596-V596</f>
        <v>0</v>
      </c>
      <c r="X596" s="32">
        <f>IF(V596,U596/V596-1,"")</f>
        <v>0</v>
      </c>
      <c r="Y596" s="30">
        <f>0.01*('11'!B$17-'935'!X538)*'Calc4'!B15939</f>
        <v>0</v>
      </c>
      <c r="Z596" s="23">
        <f>0.01*'11'!B$17*'Calc1'!B6064*'Calc4'!B9836</f>
        <v>0</v>
      </c>
      <c r="AA596" s="23">
        <f>'Calc1'!B6064*MAX('Calc4'!B12275,0-('Calc4'!B11665+IF('935'!Q538=0,0,(1-'935'!Y538/'11'!D$17)*'11'!B$17/('11'!B$17-'935'!X538)*IF('Calc1'!B6064=0,1,'Calc2'!B543/'Calc1'!B6064)*'Calc4'!B14104)))*'11'!B$17*0.01*'Calc4'!B$11/'Calc4'!B$685</f>
        <v>0</v>
      </c>
      <c r="AB596" s="23">
        <f>'Calc1'!B6064*'Calc4'!B$9295*'Calc4'!B9209</f>
        <v>0</v>
      </c>
      <c r="AC596" s="23">
        <f>'Calc1'!B6064*MAX('Calc4'!B12275,0-('Calc4'!B11665+IF('935'!Q538=0,0,(1-'935'!Y538/'11'!D$17)*'11'!B$17/('11'!B$17-'935'!X538)*IF('Calc1'!B6064=0,1,'Calc2'!B543/'Calc1'!B6064)*'Calc4'!B14104)))*'11'!B$17*0.01*'Calc4'!B$668/'Calc4'!B$685</f>
        <v>0</v>
      </c>
      <c r="AD596" s="23">
        <f>0.01*('Calc2'!B543*'11'!B$17*'Calc2'!B25531+'Calc1'!B6064*'Calc2'!B19429*'935'!Q538*('11'!D$17-'935'!Y538)*('11'!B$17/('11'!B$17-'935'!X538)))</f>
        <v>0</v>
      </c>
      <c r="AE596" s="23">
        <f>'Calc1'!B6064*'Calc4'!B$8668*('Calc4'!B$8041+'Calc1'!B10956)</f>
        <v>0</v>
      </c>
      <c r="AF596" s="23">
        <f>'Calc1'!B6064*MAX('Calc4'!B12275,0-('Calc4'!B11665+IF('935'!Q538=0,0,(1-'935'!Y538/'11'!D$17)*'11'!B$17/('11'!B$17-'935'!X538)*IF('Calc1'!B6064=0,1,'Calc2'!B543/'Calc1'!B6064)*'Calc4'!B14104)))*'11'!B$17*0.01*(1-('Calc4'!B$668+'Calc4'!B$11)/'Calc4'!B$685)</f>
        <v>0</v>
      </c>
      <c r="AG596" s="23">
        <f>Q596-Y596-Z596-AA596-AB596-AC596-AD596-AE596-AF596</f>
        <v>0</v>
      </c>
      <c r="AH596" s="10"/>
    </row>
    <row r="597" spans="1:34">
      <c r="A597" s="21">
        <v>533</v>
      </c>
      <c r="B597" s="28">
        <f>'Results'!B550</f>
        <v>0</v>
      </c>
      <c r="C597" s="7">
        <f>'Results'!C550</f>
        <v>0</v>
      </c>
      <c r="D597" s="29">
        <f>'Results'!D550</f>
        <v>0</v>
      </c>
      <c r="E597" s="29">
        <f>'Results'!E550</f>
        <v>0</v>
      </c>
      <c r="F597" s="29">
        <f>'Results'!F550</f>
        <v>0</v>
      </c>
      <c r="G597" s="7">
        <f>'Results'!G550</f>
        <v>0</v>
      </c>
      <c r="H597" s="29">
        <f>'Results'!H550</f>
        <v>0</v>
      </c>
      <c r="I597" s="29">
        <f>'Results'!I550</f>
        <v>0</v>
      </c>
      <c r="J597" s="29">
        <f>'Results'!J550</f>
        <v>0</v>
      </c>
      <c r="K597" s="30">
        <f>0.01*'11'!B$17*'Calc1'!B6065*'Results'!E550</f>
        <v>0</v>
      </c>
      <c r="L597" s="23">
        <f>0.01*('11'!D$17-'935'!Y539)*'Results'!C550*'Calc1'!B6065*('11'!B$17/('11'!B$17-'935'!X539))*'935'!Q539</f>
        <v>0</v>
      </c>
      <c r="M597" s="23">
        <f>0.01*('11'!B$17-'935'!X539)*'Results'!D550</f>
        <v>0</v>
      </c>
      <c r="N597" s="23">
        <f>0.01*'11'!B$17*'Calc1'!B8510*'Calc3'!B3755</f>
        <v>0</v>
      </c>
      <c r="O597" s="23">
        <f>0.01*('11'!B$17-'935'!X539)*'Calc4'!B18987</f>
        <v>0</v>
      </c>
      <c r="P597" s="23">
        <f>0.01*'Calc3'!B6191*'935'!U539</f>
        <v>0</v>
      </c>
      <c r="Q597" s="30">
        <f>K597+L597+M597</f>
        <v>0</v>
      </c>
      <c r="R597" s="26">
        <f>'935'!Z539</f>
        <v>0</v>
      </c>
      <c r="S597" s="31">
        <f>Q597-R597</f>
        <v>0</v>
      </c>
      <c r="T597" s="32">
        <f>IF(R597,Q597/R597-1,"")</f>
        <v>0</v>
      </c>
      <c r="U597" s="30">
        <f>N597+O597+P597</f>
        <v>0</v>
      </c>
      <c r="V597" s="26">
        <f>'935'!AA539</f>
        <v>0</v>
      </c>
      <c r="W597" s="31">
        <f>U597-V597</f>
        <v>0</v>
      </c>
      <c r="X597" s="32">
        <f>IF(V597,U597/V597-1,"")</f>
        <v>0</v>
      </c>
      <c r="Y597" s="30">
        <f>0.01*('11'!B$17-'935'!X539)*'Calc4'!B15940</f>
        <v>0</v>
      </c>
      <c r="Z597" s="23">
        <f>0.01*'11'!B$17*'Calc1'!B6065*'Calc4'!B9837</f>
        <v>0</v>
      </c>
      <c r="AA597" s="23">
        <f>'Calc1'!B6065*MAX('Calc4'!B12276,0-('Calc4'!B11666+IF('935'!Q539=0,0,(1-'935'!Y539/'11'!D$17)*'11'!B$17/('11'!B$17-'935'!X539)*IF('Calc1'!B6065=0,1,'Calc2'!B544/'Calc1'!B6065)*'Calc4'!B14105)))*'11'!B$17*0.01*'Calc4'!B$11/'Calc4'!B$685</f>
        <v>0</v>
      </c>
      <c r="AB597" s="23">
        <f>'Calc1'!B6065*'Calc4'!B$9295*'Calc4'!B9210</f>
        <v>0</v>
      </c>
      <c r="AC597" s="23">
        <f>'Calc1'!B6065*MAX('Calc4'!B12276,0-('Calc4'!B11666+IF('935'!Q539=0,0,(1-'935'!Y539/'11'!D$17)*'11'!B$17/('11'!B$17-'935'!X539)*IF('Calc1'!B6065=0,1,'Calc2'!B544/'Calc1'!B6065)*'Calc4'!B14105)))*'11'!B$17*0.01*'Calc4'!B$668/'Calc4'!B$685</f>
        <v>0</v>
      </c>
      <c r="AD597" s="23">
        <f>0.01*('Calc2'!B544*'11'!B$17*'Calc2'!B25532+'Calc1'!B6065*'Calc2'!B19430*'935'!Q539*('11'!D$17-'935'!Y539)*('11'!B$17/('11'!B$17-'935'!X539)))</f>
        <v>0</v>
      </c>
      <c r="AE597" s="23">
        <f>'Calc1'!B6065*'Calc4'!B$8668*('Calc4'!B$8041+'Calc1'!B10957)</f>
        <v>0</v>
      </c>
      <c r="AF597" s="23">
        <f>'Calc1'!B6065*MAX('Calc4'!B12276,0-('Calc4'!B11666+IF('935'!Q539=0,0,(1-'935'!Y539/'11'!D$17)*'11'!B$17/('11'!B$17-'935'!X539)*IF('Calc1'!B6065=0,1,'Calc2'!B544/'Calc1'!B6065)*'Calc4'!B14105)))*'11'!B$17*0.01*(1-('Calc4'!B$668+'Calc4'!B$11)/'Calc4'!B$685)</f>
        <v>0</v>
      </c>
      <c r="AG597" s="23">
        <f>Q597-Y597-Z597-AA597-AB597-AC597-AD597-AE597-AF597</f>
        <v>0</v>
      </c>
      <c r="AH597" s="10"/>
    </row>
    <row r="598" spans="1:34">
      <c r="A598" s="21">
        <v>534</v>
      </c>
      <c r="B598" s="28">
        <f>'Results'!B551</f>
        <v>0</v>
      </c>
      <c r="C598" s="7">
        <f>'Results'!C551</f>
        <v>0</v>
      </c>
      <c r="D598" s="29">
        <f>'Results'!D551</f>
        <v>0</v>
      </c>
      <c r="E598" s="29">
        <f>'Results'!E551</f>
        <v>0</v>
      </c>
      <c r="F598" s="29">
        <f>'Results'!F551</f>
        <v>0</v>
      </c>
      <c r="G598" s="7">
        <f>'Results'!G551</f>
        <v>0</v>
      </c>
      <c r="H598" s="29">
        <f>'Results'!H551</f>
        <v>0</v>
      </c>
      <c r="I598" s="29">
        <f>'Results'!I551</f>
        <v>0</v>
      </c>
      <c r="J598" s="29">
        <f>'Results'!J551</f>
        <v>0</v>
      </c>
      <c r="K598" s="30">
        <f>0.01*'11'!B$17*'Calc1'!B6066*'Results'!E551</f>
        <v>0</v>
      </c>
      <c r="L598" s="23">
        <f>0.01*('11'!D$17-'935'!Y540)*'Results'!C551*'Calc1'!B6066*('11'!B$17/('11'!B$17-'935'!X540))*'935'!Q540</f>
        <v>0</v>
      </c>
      <c r="M598" s="23">
        <f>0.01*('11'!B$17-'935'!X540)*'Results'!D551</f>
        <v>0</v>
      </c>
      <c r="N598" s="23">
        <f>0.01*'11'!B$17*'Calc1'!B8511*'Calc3'!B3756</f>
        <v>0</v>
      </c>
      <c r="O598" s="23">
        <f>0.01*('11'!B$17-'935'!X540)*'Calc4'!B18988</f>
        <v>0</v>
      </c>
      <c r="P598" s="23">
        <f>0.01*'Calc3'!B6192*'935'!U540</f>
        <v>0</v>
      </c>
      <c r="Q598" s="30">
        <f>K598+L598+M598</f>
        <v>0</v>
      </c>
      <c r="R598" s="26">
        <f>'935'!Z540</f>
        <v>0</v>
      </c>
      <c r="S598" s="31">
        <f>Q598-R598</f>
        <v>0</v>
      </c>
      <c r="T598" s="32">
        <f>IF(R598,Q598/R598-1,"")</f>
        <v>0</v>
      </c>
      <c r="U598" s="30">
        <f>N598+O598+P598</f>
        <v>0</v>
      </c>
      <c r="V598" s="26">
        <f>'935'!AA540</f>
        <v>0</v>
      </c>
      <c r="W598" s="31">
        <f>U598-V598</f>
        <v>0</v>
      </c>
      <c r="X598" s="32">
        <f>IF(V598,U598/V598-1,"")</f>
        <v>0</v>
      </c>
      <c r="Y598" s="30">
        <f>0.01*('11'!B$17-'935'!X540)*'Calc4'!B15941</f>
        <v>0</v>
      </c>
      <c r="Z598" s="23">
        <f>0.01*'11'!B$17*'Calc1'!B6066*'Calc4'!B9838</f>
        <v>0</v>
      </c>
      <c r="AA598" s="23">
        <f>'Calc1'!B6066*MAX('Calc4'!B12277,0-('Calc4'!B11667+IF('935'!Q540=0,0,(1-'935'!Y540/'11'!D$17)*'11'!B$17/('11'!B$17-'935'!X540)*IF('Calc1'!B6066=0,1,'Calc2'!B545/'Calc1'!B6066)*'Calc4'!B14106)))*'11'!B$17*0.01*'Calc4'!B$11/'Calc4'!B$685</f>
        <v>0</v>
      </c>
      <c r="AB598" s="23">
        <f>'Calc1'!B6066*'Calc4'!B$9295*'Calc4'!B9211</f>
        <v>0</v>
      </c>
      <c r="AC598" s="23">
        <f>'Calc1'!B6066*MAX('Calc4'!B12277,0-('Calc4'!B11667+IF('935'!Q540=0,0,(1-'935'!Y540/'11'!D$17)*'11'!B$17/('11'!B$17-'935'!X540)*IF('Calc1'!B6066=0,1,'Calc2'!B545/'Calc1'!B6066)*'Calc4'!B14106)))*'11'!B$17*0.01*'Calc4'!B$668/'Calc4'!B$685</f>
        <v>0</v>
      </c>
      <c r="AD598" s="23">
        <f>0.01*('Calc2'!B545*'11'!B$17*'Calc2'!B25533+'Calc1'!B6066*'Calc2'!B19431*'935'!Q540*('11'!D$17-'935'!Y540)*('11'!B$17/('11'!B$17-'935'!X540)))</f>
        <v>0</v>
      </c>
      <c r="AE598" s="23">
        <f>'Calc1'!B6066*'Calc4'!B$8668*('Calc4'!B$8041+'Calc1'!B10958)</f>
        <v>0</v>
      </c>
      <c r="AF598" s="23">
        <f>'Calc1'!B6066*MAX('Calc4'!B12277,0-('Calc4'!B11667+IF('935'!Q540=0,0,(1-'935'!Y540/'11'!D$17)*'11'!B$17/('11'!B$17-'935'!X540)*IF('Calc1'!B6066=0,1,'Calc2'!B545/'Calc1'!B6066)*'Calc4'!B14106)))*'11'!B$17*0.01*(1-('Calc4'!B$668+'Calc4'!B$11)/'Calc4'!B$685)</f>
        <v>0</v>
      </c>
      <c r="AG598" s="23">
        <f>Q598-Y598-Z598-AA598-AB598-AC598-AD598-AE598-AF598</f>
        <v>0</v>
      </c>
      <c r="AH598" s="10"/>
    </row>
    <row r="599" spans="1:34">
      <c r="A599" s="21">
        <v>535</v>
      </c>
      <c r="B599" s="28">
        <f>'Results'!B552</f>
        <v>0</v>
      </c>
      <c r="C599" s="7">
        <f>'Results'!C552</f>
        <v>0</v>
      </c>
      <c r="D599" s="29">
        <f>'Results'!D552</f>
        <v>0</v>
      </c>
      <c r="E599" s="29">
        <f>'Results'!E552</f>
        <v>0</v>
      </c>
      <c r="F599" s="29">
        <f>'Results'!F552</f>
        <v>0</v>
      </c>
      <c r="G599" s="7">
        <f>'Results'!G552</f>
        <v>0</v>
      </c>
      <c r="H599" s="29">
        <f>'Results'!H552</f>
        <v>0</v>
      </c>
      <c r="I599" s="29">
        <f>'Results'!I552</f>
        <v>0</v>
      </c>
      <c r="J599" s="29">
        <f>'Results'!J552</f>
        <v>0</v>
      </c>
      <c r="K599" s="30">
        <f>0.01*'11'!B$17*'Calc1'!B6067*'Results'!E552</f>
        <v>0</v>
      </c>
      <c r="L599" s="23">
        <f>0.01*('11'!D$17-'935'!Y541)*'Results'!C552*'Calc1'!B6067*('11'!B$17/('11'!B$17-'935'!X541))*'935'!Q541</f>
        <v>0</v>
      </c>
      <c r="M599" s="23">
        <f>0.01*('11'!B$17-'935'!X541)*'Results'!D552</f>
        <v>0</v>
      </c>
      <c r="N599" s="23">
        <f>0.01*'11'!B$17*'Calc1'!B8512*'Calc3'!B3757</f>
        <v>0</v>
      </c>
      <c r="O599" s="23">
        <f>0.01*('11'!B$17-'935'!X541)*'Calc4'!B18989</f>
        <v>0</v>
      </c>
      <c r="P599" s="23">
        <f>0.01*'Calc3'!B6193*'935'!U541</f>
        <v>0</v>
      </c>
      <c r="Q599" s="30">
        <f>K599+L599+M599</f>
        <v>0</v>
      </c>
      <c r="R599" s="26">
        <f>'935'!Z541</f>
        <v>0</v>
      </c>
      <c r="S599" s="31">
        <f>Q599-R599</f>
        <v>0</v>
      </c>
      <c r="T599" s="32">
        <f>IF(R599,Q599/R599-1,"")</f>
        <v>0</v>
      </c>
      <c r="U599" s="30">
        <f>N599+O599+P599</f>
        <v>0</v>
      </c>
      <c r="V599" s="26">
        <f>'935'!AA541</f>
        <v>0</v>
      </c>
      <c r="W599" s="31">
        <f>U599-V599</f>
        <v>0</v>
      </c>
      <c r="X599" s="32">
        <f>IF(V599,U599/V599-1,"")</f>
        <v>0</v>
      </c>
      <c r="Y599" s="30">
        <f>0.01*('11'!B$17-'935'!X541)*'Calc4'!B15942</f>
        <v>0</v>
      </c>
      <c r="Z599" s="23">
        <f>0.01*'11'!B$17*'Calc1'!B6067*'Calc4'!B9839</f>
        <v>0</v>
      </c>
      <c r="AA599" s="23">
        <f>'Calc1'!B6067*MAX('Calc4'!B12278,0-('Calc4'!B11668+IF('935'!Q541=0,0,(1-'935'!Y541/'11'!D$17)*'11'!B$17/('11'!B$17-'935'!X541)*IF('Calc1'!B6067=0,1,'Calc2'!B546/'Calc1'!B6067)*'Calc4'!B14107)))*'11'!B$17*0.01*'Calc4'!B$11/'Calc4'!B$685</f>
        <v>0</v>
      </c>
      <c r="AB599" s="23">
        <f>'Calc1'!B6067*'Calc4'!B$9295*'Calc4'!B9212</f>
        <v>0</v>
      </c>
      <c r="AC599" s="23">
        <f>'Calc1'!B6067*MAX('Calc4'!B12278,0-('Calc4'!B11668+IF('935'!Q541=0,0,(1-'935'!Y541/'11'!D$17)*'11'!B$17/('11'!B$17-'935'!X541)*IF('Calc1'!B6067=0,1,'Calc2'!B546/'Calc1'!B6067)*'Calc4'!B14107)))*'11'!B$17*0.01*'Calc4'!B$668/'Calc4'!B$685</f>
        <v>0</v>
      </c>
      <c r="AD599" s="23">
        <f>0.01*('Calc2'!B546*'11'!B$17*'Calc2'!B25534+'Calc1'!B6067*'Calc2'!B19432*'935'!Q541*('11'!D$17-'935'!Y541)*('11'!B$17/('11'!B$17-'935'!X541)))</f>
        <v>0</v>
      </c>
      <c r="AE599" s="23">
        <f>'Calc1'!B6067*'Calc4'!B$8668*('Calc4'!B$8041+'Calc1'!B10959)</f>
        <v>0</v>
      </c>
      <c r="AF599" s="23">
        <f>'Calc1'!B6067*MAX('Calc4'!B12278,0-('Calc4'!B11668+IF('935'!Q541=0,0,(1-'935'!Y541/'11'!D$17)*'11'!B$17/('11'!B$17-'935'!X541)*IF('Calc1'!B6067=0,1,'Calc2'!B546/'Calc1'!B6067)*'Calc4'!B14107)))*'11'!B$17*0.01*(1-('Calc4'!B$668+'Calc4'!B$11)/'Calc4'!B$685)</f>
        <v>0</v>
      </c>
      <c r="AG599" s="23">
        <f>Q599-Y599-Z599-AA599-AB599-AC599-AD599-AE599-AF599</f>
        <v>0</v>
      </c>
      <c r="AH599" s="10"/>
    </row>
    <row r="600" spans="1:34">
      <c r="A600" s="21">
        <v>536</v>
      </c>
      <c r="B600" s="28">
        <f>'Results'!B553</f>
        <v>0</v>
      </c>
      <c r="C600" s="7">
        <f>'Results'!C553</f>
        <v>0</v>
      </c>
      <c r="D600" s="29">
        <f>'Results'!D553</f>
        <v>0</v>
      </c>
      <c r="E600" s="29">
        <f>'Results'!E553</f>
        <v>0</v>
      </c>
      <c r="F600" s="29">
        <f>'Results'!F553</f>
        <v>0</v>
      </c>
      <c r="G600" s="7">
        <f>'Results'!G553</f>
        <v>0</v>
      </c>
      <c r="H600" s="29">
        <f>'Results'!H553</f>
        <v>0</v>
      </c>
      <c r="I600" s="29">
        <f>'Results'!I553</f>
        <v>0</v>
      </c>
      <c r="J600" s="29">
        <f>'Results'!J553</f>
        <v>0</v>
      </c>
      <c r="K600" s="30">
        <f>0.01*'11'!B$17*'Calc1'!B6068*'Results'!E553</f>
        <v>0</v>
      </c>
      <c r="L600" s="23">
        <f>0.01*('11'!D$17-'935'!Y542)*'Results'!C553*'Calc1'!B6068*('11'!B$17/('11'!B$17-'935'!X542))*'935'!Q542</f>
        <v>0</v>
      </c>
      <c r="M600" s="23">
        <f>0.01*('11'!B$17-'935'!X542)*'Results'!D553</f>
        <v>0</v>
      </c>
      <c r="N600" s="23">
        <f>0.01*'11'!B$17*'Calc1'!B8513*'Calc3'!B3758</f>
        <v>0</v>
      </c>
      <c r="O600" s="23">
        <f>0.01*('11'!B$17-'935'!X542)*'Calc4'!B18990</f>
        <v>0</v>
      </c>
      <c r="P600" s="23">
        <f>0.01*'Calc3'!B6194*'935'!U542</f>
        <v>0</v>
      </c>
      <c r="Q600" s="30">
        <f>K600+L600+M600</f>
        <v>0</v>
      </c>
      <c r="R600" s="26">
        <f>'935'!Z542</f>
        <v>0</v>
      </c>
      <c r="S600" s="31">
        <f>Q600-R600</f>
        <v>0</v>
      </c>
      <c r="T600" s="32">
        <f>IF(R600,Q600/R600-1,"")</f>
        <v>0</v>
      </c>
      <c r="U600" s="30">
        <f>N600+O600+P600</f>
        <v>0</v>
      </c>
      <c r="V600" s="26">
        <f>'935'!AA542</f>
        <v>0</v>
      </c>
      <c r="W600" s="31">
        <f>U600-V600</f>
        <v>0</v>
      </c>
      <c r="X600" s="32">
        <f>IF(V600,U600/V600-1,"")</f>
        <v>0</v>
      </c>
      <c r="Y600" s="30">
        <f>0.01*('11'!B$17-'935'!X542)*'Calc4'!B15943</f>
        <v>0</v>
      </c>
      <c r="Z600" s="23">
        <f>0.01*'11'!B$17*'Calc1'!B6068*'Calc4'!B9840</f>
        <v>0</v>
      </c>
      <c r="AA600" s="23">
        <f>'Calc1'!B6068*MAX('Calc4'!B12279,0-('Calc4'!B11669+IF('935'!Q542=0,0,(1-'935'!Y542/'11'!D$17)*'11'!B$17/('11'!B$17-'935'!X542)*IF('Calc1'!B6068=0,1,'Calc2'!B547/'Calc1'!B6068)*'Calc4'!B14108)))*'11'!B$17*0.01*'Calc4'!B$11/'Calc4'!B$685</f>
        <v>0</v>
      </c>
      <c r="AB600" s="23">
        <f>'Calc1'!B6068*'Calc4'!B$9295*'Calc4'!B9213</f>
        <v>0</v>
      </c>
      <c r="AC600" s="23">
        <f>'Calc1'!B6068*MAX('Calc4'!B12279,0-('Calc4'!B11669+IF('935'!Q542=0,0,(1-'935'!Y542/'11'!D$17)*'11'!B$17/('11'!B$17-'935'!X542)*IF('Calc1'!B6068=0,1,'Calc2'!B547/'Calc1'!B6068)*'Calc4'!B14108)))*'11'!B$17*0.01*'Calc4'!B$668/'Calc4'!B$685</f>
        <v>0</v>
      </c>
      <c r="AD600" s="23">
        <f>0.01*('Calc2'!B547*'11'!B$17*'Calc2'!B25535+'Calc1'!B6068*'Calc2'!B19433*'935'!Q542*('11'!D$17-'935'!Y542)*('11'!B$17/('11'!B$17-'935'!X542)))</f>
        <v>0</v>
      </c>
      <c r="AE600" s="23">
        <f>'Calc1'!B6068*'Calc4'!B$8668*('Calc4'!B$8041+'Calc1'!B10960)</f>
        <v>0</v>
      </c>
      <c r="AF600" s="23">
        <f>'Calc1'!B6068*MAX('Calc4'!B12279,0-('Calc4'!B11669+IF('935'!Q542=0,0,(1-'935'!Y542/'11'!D$17)*'11'!B$17/('11'!B$17-'935'!X542)*IF('Calc1'!B6068=0,1,'Calc2'!B547/'Calc1'!B6068)*'Calc4'!B14108)))*'11'!B$17*0.01*(1-('Calc4'!B$668+'Calc4'!B$11)/'Calc4'!B$685)</f>
        <v>0</v>
      </c>
      <c r="AG600" s="23">
        <f>Q600-Y600-Z600-AA600-AB600-AC600-AD600-AE600-AF600</f>
        <v>0</v>
      </c>
      <c r="AH600" s="10"/>
    </row>
    <row r="601" spans="1:34">
      <c r="A601" s="21">
        <v>537</v>
      </c>
      <c r="B601" s="28">
        <f>'Results'!B554</f>
        <v>0</v>
      </c>
      <c r="C601" s="7">
        <f>'Results'!C554</f>
        <v>0</v>
      </c>
      <c r="D601" s="29">
        <f>'Results'!D554</f>
        <v>0</v>
      </c>
      <c r="E601" s="29">
        <f>'Results'!E554</f>
        <v>0</v>
      </c>
      <c r="F601" s="29">
        <f>'Results'!F554</f>
        <v>0</v>
      </c>
      <c r="G601" s="7">
        <f>'Results'!G554</f>
        <v>0</v>
      </c>
      <c r="H601" s="29">
        <f>'Results'!H554</f>
        <v>0</v>
      </c>
      <c r="I601" s="29">
        <f>'Results'!I554</f>
        <v>0</v>
      </c>
      <c r="J601" s="29">
        <f>'Results'!J554</f>
        <v>0</v>
      </c>
      <c r="K601" s="30">
        <f>0.01*'11'!B$17*'Calc1'!B6069*'Results'!E554</f>
        <v>0</v>
      </c>
      <c r="L601" s="23">
        <f>0.01*('11'!D$17-'935'!Y543)*'Results'!C554*'Calc1'!B6069*('11'!B$17/('11'!B$17-'935'!X543))*'935'!Q543</f>
        <v>0</v>
      </c>
      <c r="M601" s="23">
        <f>0.01*('11'!B$17-'935'!X543)*'Results'!D554</f>
        <v>0</v>
      </c>
      <c r="N601" s="23">
        <f>0.01*'11'!B$17*'Calc1'!B8514*'Calc3'!B3759</f>
        <v>0</v>
      </c>
      <c r="O601" s="23">
        <f>0.01*('11'!B$17-'935'!X543)*'Calc4'!B18991</f>
        <v>0</v>
      </c>
      <c r="P601" s="23">
        <f>0.01*'Calc3'!B6195*'935'!U543</f>
        <v>0</v>
      </c>
      <c r="Q601" s="30">
        <f>K601+L601+M601</f>
        <v>0</v>
      </c>
      <c r="R601" s="26">
        <f>'935'!Z543</f>
        <v>0</v>
      </c>
      <c r="S601" s="31">
        <f>Q601-R601</f>
        <v>0</v>
      </c>
      <c r="T601" s="32">
        <f>IF(R601,Q601/R601-1,"")</f>
        <v>0</v>
      </c>
      <c r="U601" s="30">
        <f>N601+O601+P601</f>
        <v>0</v>
      </c>
      <c r="V601" s="26">
        <f>'935'!AA543</f>
        <v>0</v>
      </c>
      <c r="W601" s="31">
        <f>U601-V601</f>
        <v>0</v>
      </c>
      <c r="X601" s="32">
        <f>IF(V601,U601/V601-1,"")</f>
        <v>0</v>
      </c>
      <c r="Y601" s="30">
        <f>0.01*('11'!B$17-'935'!X543)*'Calc4'!B15944</f>
        <v>0</v>
      </c>
      <c r="Z601" s="23">
        <f>0.01*'11'!B$17*'Calc1'!B6069*'Calc4'!B9841</f>
        <v>0</v>
      </c>
      <c r="AA601" s="23">
        <f>'Calc1'!B6069*MAX('Calc4'!B12280,0-('Calc4'!B11670+IF('935'!Q543=0,0,(1-'935'!Y543/'11'!D$17)*'11'!B$17/('11'!B$17-'935'!X543)*IF('Calc1'!B6069=0,1,'Calc2'!B548/'Calc1'!B6069)*'Calc4'!B14109)))*'11'!B$17*0.01*'Calc4'!B$11/'Calc4'!B$685</f>
        <v>0</v>
      </c>
      <c r="AB601" s="23">
        <f>'Calc1'!B6069*'Calc4'!B$9295*'Calc4'!B9214</f>
        <v>0</v>
      </c>
      <c r="AC601" s="23">
        <f>'Calc1'!B6069*MAX('Calc4'!B12280,0-('Calc4'!B11670+IF('935'!Q543=0,0,(1-'935'!Y543/'11'!D$17)*'11'!B$17/('11'!B$17-'935'!X543)*IF('Calc1'!B6069=0,1,'Calc2'!B548/'Calc1'!B6069)*'Calc4'!B14109)))*'11'!B$17*0.01*'Calc4'!B$668/'Calc4'!B$685</f>
        <v>0</v>
      </c>
      <c r="AD601" s="23">
        <f>0.01*('Calc2'!B548*'11'!B$17*'Calc2'!B25536+'Calc1'!B6069*'Calc2'!B19434*'935'!Q543*('11'!D$17-'935'!Y543)*('11'!B$17/('11'!B$17-'935'!X543)))</f>
        <v>0</v>
      </c>
      <c r="AE601" s="23">
        <f>'Calc1'!B6069*'Calc4'!B$8668*('Calc4'!B$8041+'Calc1'!B10961)</f>
        <v>0</v>
      </c>
      <c r="AF601" s="23">
        <f>'Calc1'!B6069*MAX('Calc4'!B12280,0-('Calc4'!B11670+IF('935'!Q543=0,0,(1-'935'!Y543/'11'!D$17)*'11'!B$17/('11'!B$17-'935'!X543)*IF('Calc1'!B6069=0,1,'Calc2'!B548/'Calc1'!B6069)*'Calc4'!B14109)))*'11'!B$17*0.01*(1-('Calc4'!B$668+'Calc4'!B$11)/'Calc4'!B$685)</f>
        <v>0</v>
      </c>
      <c r="AG601" s="23">
        <f>Q601-Y601-Z601-AA601-AB601-AC601-AD601-AE601-AF601</f>
        <v>0</v>
      </c>
      <c r="AH601" s="10"/>
    </row>
    <row r="602" spans="1:34">
      <c r="A602" s="21">
        <v>538</v>
      </c>
      <c r="B602" s="28">
        <f>'Results'!B555</f>
        <v>0</v>
      </c>
      <c r="C602" s="7">
        <f>'Results'!C555</f>
        <v>0</v>
      </c>
      <c r="D602" s="29">
        <f>'Results'!D555</f>
        <v>0</v>
      </c>
      <c r="E602" s="29">
        <f>'Results'!E555</f>
        <v>0</v>
      </c>
      <c r="F602" s="29">
        <f>'Results'!F555</f>
        <v>0</v>
      </c>
      <c r="G602" s="7">
        <f>'Results'!G555</f>
        <v>0</v>
      </c>
      <c r="H602" s="29">
        <f>'Results'!H555</f>
        <v>0</v>
      </c>
      <c r="I602" s="29">
        <f>'Results'!I555</f>
        <v>0</v>
      </c>
      <c r="J602" s="29">
        <f>'Results'!J555</f>
        <v>0</v>
      </c>
      <c r="K602" s="30">
        <f>0.01*'11'!B$17*'Calc1'!B6070*'Results'!E555</f>
        <v>0</v>
      </c>
      <c r="L602" s="23">
        <f>0.01*('11'!D$17-'935'!Y544)*'Results'!C555*'Calc1'!B6070*('11'!B$17/('11'!B$17-'935'!X544))*'935'!Q544</f>
        <v>0</v>
      </c>
      <c r="M602" s="23">
        <f>0.01*('11'!B$17-'935'!X544)*'Results'!D555</f>
        <v>0</v>
      </c>
      <c r="N602" s="23">
        <f>0.01*'11'!B$17*'Calc1'!B8515*'Calc3'!B3760</f>
        <v>0</v>
      </c>
      <c r="O602" s="23">
        <f>0.01*('11'!B$17-'935'!X544)*'Calc4'!B18992</f>
        <v>0</v>
      </c>
      <c r="P602" s="23">
        <f>0.01*'Calc3'!B6196*'935'!U544</f>
        <v>0</v>
      </c>
      <c r="Q602" s="30">
        <f>K602+L602+M602</f>
        <v>0</v>
      </c>
      <c r="R602" s="26">
        <f>'935'!Z544</f>
        <v>0</v>
      </c>
      <c r="S602" s="31">
        <f>Q602-R602</f>
        <v>0</v>
      </c>
      <c r="T602" s="32">
        <f>IF(R602,Q602/R602-1,"")</f>
        <v>0</v>
      </c>
      <c r="U602" s="30">
        <f>N602+O602+P602</f>
        <v>0</v>
      </c>
      <c r="V602" s="26">
        <f>'935'!AA544</f>
        <v>0</v>
      </c>
      <c r="W602" s="31">
        <f>U602-V602</f>
        <v>0</v>
      </c>
      <c r="X602" s="32">
        <f>IF(V602,U602/V602-1,"")</f>
        <v>0</v>
      </c>
      <c r="Y602" s="30">
        <f>0.01*('11'!B$17-'935'!X544)*'Calc4'!B15945</f>
        <v>0</v>
      </c>
      <c r="Z602" s="23">
        <f>0.01*'11'!B$17*'Calc1'!B6070*'Calc4'!B9842</f>
        <v>0</v>
      </c>
      <c r="AA602" s="23">
        <f>'Calc1'!B6070*MAX('Calc4'!B12281,0-('Calc4'!B11671+IF('935'!Q544=0,0,(1-'935'!Y544/'11'!D$17)*'11'!B$17/('11'!B$17-'935'!X544)*IF('Calc1'!B6070=0,1,'Calc2'!B549/'Calc1'!B6070)*'Calc4'!B14110)))*'11'!B$17*0.01*'Calc4'!B$11/'Calc4'!B$685</f>
        <v>0</v>
      </c>
      <c r="AB602" s="23">
        <f>'Calc1'!B6070*'Calc4'!B$9295*'Calc4'!B9215</f>
        <v>0</v>
      </c>
      <c r="AC602" s="23">
        <f>'Calc1'!B6070*MAX('Calc4'!B12281,0-('Calc4'!B11671+IF('935'!Q544=0,0,(1-'935'!Y544/'11'!D$17)*'11'!B$17/('11'!B$17-'935'!X544)*IF('Calc1'!B6070=0,1,'Calc2'!B549/'Calc1'!B6070)*'Calc4'!B14110)))*'11'!B$17*0.01*'Calc4'!B$668/'Calc4'!B$685</f>
        <v>0</v>
      </c>
      <c r="AD602" s="23">
        <f>0.01*('Calc2'!B549*'11'!B$17*'Calc2'!B25537+'Calc1'!B6070*'Calc2'!B19435*'935'!Q544*('11'!D$17-'935'!Y544)*('11'!B$17/('11'!B$17-'935'!X544)))</f>
        <v>0</v>
      </c>
      <c r="AE602" s="23">
        <f>'Calc1'!B6070*'Calc4'!B$8668*('Calc4'!B$8041+'Calc1'!B10962)</f>
        <v>0</v>
      </c>
      <c r="AF602" s="23">
        <f>'Calc1'!B6070*MAX('Calc4'!B12281,0-('Calc4'!B11671+IF('935'!Q544=0,0,(1-'935'!Y544/'11'!D$17)*'11'!B$17/('11'!B$17-'935'!X544)*IF('Calc1'!B6070=0,1,'Calc2'!B549/'Calc1'!B6070)*'Calc4'!B14110)))*'11'!B$17*0.01*(1-('Calc4'!B$668+'Calc4'!B$11)/'Calc4'!B$685)</f>
        <v>0</v>
      </c>
      <c r="AG602" s="23">
        <f>Q602-Y602-Z602-AA602-AB602-AC602-AD602-AE602-AF602</f>
        <v>0</v>
      </c>
      <c r="AH602" s="10"/>
    </row>
    <row r="603" spans="1:34">
      <c r="A603" s="21">
        <v>539</v>
      </c>
      <c r="B603" s="28">
        <f>'Results'!B556</f>
        <v>0</v>
      </c>
      <c r="C603" s="7">
        <f>'Results'!C556</f>
        <v>0</v>
      </c>
      <c r="D603" s="29">
        <f>'Results'!D556</f>
        <v>0</v>
      </c>
      <c r="E603" s="29">
        <f>'Results'!E556</f>
        <v>0</v>
      </c>
      <c r="F603" s="29">
        <f>'Results'!F556</f>
        <v>0</v>
      </c>
      <c r="G603" s="7">
        <f>'Results'!G556</f>
        <v>0</v>
      </c>
      <c r="H603" s="29">
        <f>'Results'!H556</f>
        <v>0</v>
      </c>
      <c r="I603" s="29">
        <f>'Results'!I556</f>
        <v>0</v>
      </c>
      <c r="J603" s="29">
        <f>'Results'!J556</f>
        <v>0</v>
      </c>
      <c r="K603" s="30">
        <f>0.01*'11'!B$17*'Calc1'!B6071*'Results'!E556</f>
        <v>0</v>
      </c>
      <c r="L603" s="23">
        <f>0.01*('11'!D$17-'935'!Y545)*'Results'!C556*'Calc1'!B6071*('11'!B$17/('11'!B$17-'935'!X545))*'935'!Q545</f>
        <v>0</v>
      </c>
      <c r="M603" s="23">
        <f>0.01*('11'!B$17-'935'!X545)*'Results'!D556</f>
        <v>0</v>
      </c>
      <c r="N603" s="23">
        <f>0.01*'11'!B$17*'Calc1'!B8516*'Calc3'!B3761</f>
        <v>0</v>
      </c>
      <c r="O603" s="23">
        <f>0.01*('11'!B$17-'935'!X545)*'Calc4'!B18993</f>
        <v>0</v>
      </c>
      <c r="P603" s="23">
        <f>0.01*'Calc3'!B6197*'935'!U545</f>
        <v>0</v>
      </c>
      <c r="Q603" s="30">
        <f>K603+L603+M603</f>
        <v>0</v>
      </c>
      <c r="R603" s="26">
        <f>'935'!Z545</f>
        <v>0</v>
      </c>
      <c r="S603" s="31">
        <f>Q603-R603</f>
        <v>0</v>
      </c>
      <c r="T603" s="32">
        <f>IF(R603,Q603/R603-1,"")</f>
        <v>0</v>
      </c>
      <c r="U603" s="30">
        <f>N603+O603+P603</f>
        <v>0</v>
      </c>
      <c r="V603" s="26">
        <f>'935'!AA545</f>
        <v>0</v>
      </c>
      <c r="W603" s="31">
        <f>U603-V603</f>
        <v>0</v>
      </c>
      <c r="X603" s="32">
        <f>IF(V603,U603/V603-1,"")</f>
        <v>0</v>
      </c>
      <c r="Y603" s="30">
        <f>0.01*('11'!B$17-'935'!X545)*'Calc4'!B15946</f>
        <v>0</v>
      </c>
      <c r="Z603" s="23">
        <f>0.01*'11'!B$17*'Calc1'!B6071*'Calc4'!B9843</f>
        <v>0</v>
      </c>
      <c r="AA603" s="23">
        <f>'Calc1'!B6071*MAX('Calc4'!B12282,0-('Calc4'!B11672+IF('935'!Q545=0,0,(1-'935'!Y545/'11'!D$17)*'11'!B$17/('11'!B$17-'935'!X545)*IF('Calc1'!B6071=0,1,'Calc2'!B550/'Calc1'!B6071)*'Calc4'!B14111)))*'11'!B$17*0.01*'Calc4'!B$11/'Calc4'!B$685</f>
        <v>0</v>
      </c>
      <c r="AB603" s="23">
        <f>'Calc1'!B6071*'Calc4'!B$9295*'Calc4'!B9216</f>
        <v>0</v>
      </c>
      <c r="AC603" s="23">
        <f>'Calc1'!B6071*MAX('Calc4'!B12282,0-('Calc4'!B11672+IF('935'!Q545=0,0,(1-'935'!Y545/'11'!D$17)*'11'!B$17/('11'!B$17-'935'!X545)*IF('Calc1'!B6071=0,1,'Calc2'!B550/'Calc1'!B6071)*'Calc4'!B14111)))*'11'!B$17*0.01*'Calc4'!B$668/'Calc4'!B$685</f>
        <v>0</v>
      </c>
      <c r="AD603" s="23">
        <f>0.01*('Calc2'!B550*'11'!B$17*'Calc2'!B25538+'Calc1'!B6071*'Calc2'!B19436*'935'!Q545*('11'!D$17-'935'!Y545)*('11'!B$17/('11'!B$17-'935'!X545)))</f>
        <v>0</v>
      </c>
      <c r="AE603" s="23">
        <f>'Calc1'!B6071*'Calc4'!B$8668*('Calc4'!B$8041+'Calc1'!B10963)</f>
        <v>0</v>
      </c>
      <c r="AF603" s="23">
        <f>'Calc1'!B6071*MAX('Calc4'!B12282,0-('Calc4'!B11672+IF('935'!Q545=0,0,(1-'935'!Y545/'11'!D$17)*'11'!B$17/('11'!B$17-'935'!X545)*IF('Calc1'!B6071=0,1,'Calc2'!B550/'Calc1'!B6071)*'Calc4'!B14111)))*'11'!B$17*0.01*(1-('Calc4'!B$668+'Calc4'!B$11)/'Calc4'!B$685)</f>
        <v>0</v>
      </c>
      <c r="AG603" s="23">
        <f>Q603-Y603-Z603-AA603-AB603-AC603-AD603-AE603-AF603</f>
        <v>0</v>
      </c>
      <c r="AH603" s="10"/>
    </row>
    <row r="604" spans="1:34">
      <c r="A604" s="21">
        <v>540</v>
      </c>
      <c r="B604" s="28">
        <f>'Results'!B557</f>
        <v>0</v>
      </c>
      <c r="C604" s="7">
        <f>'Results'!C557</f>
        <v>0</v>
      </c>
      <c r="D604" s="29">
        <f>'Results'!D557</f>
        <v>0</v>
      </c>
      <c r="E604" s="29">
        <f>'Results'!E557</f>
        <v>0</v>
      </c>
      <c r="F604" s="29">
        <f>'Results'!F557</f>
        <v>0</v>
      </c>
      <c r="G604" s="7">
        <f>'Results'!G557</f>
        <v>0</v>
      </c>
      <c r="H604" s="29">
        <f>'Results'!H557</f>
        <v>0</v>
      </c>
      <c r="I604" s="29">
        <f>'Results'!I557</f>
        <v>0</v>
      </c>
      <c r="J604" s="29">
        <f>'Results'!J557</f>
        <v>0</v>
      </c>
      <c r="K604" s="30">
        <f>0.01*'11'!B$17*'Calc1'!B6072*'Results'!E557</f>
        <v>0</v>
      </c>
      <c r="L604" s="23">
        <f>0.01*('11'!D$17-'935'!Y546)*'Results'!C557*'Calc1'!B6072*('11'!B$17/('11'!B$17-'935'!X546))*'935'!Q546</f>
        <v>0</v>
      </c>
      <c r="M604" s="23">
        <f>0.01*('11'!B$17-'935'!X546)*'Results'!D557</f>
        <v>0</v>
      </c>
      <c r="N604" s="23">
        <f>0.01*'11'!B$17*'Calc1'!B8517*'Calc3'!B3762</f>
        <v>0</v>
      </c>
      <c r="O604" s="23">
        <f>0.01*('11'!B$17-'935'!X546)*'Calc4'!B18994</f>
        <v>0</v>
      </c>
      <c r="P604" s="23">
        <f>0.01*'Calc3'!B6198*'935'!U546</f>
        <v>0</v>
      </c>
      <c r="Q604" s="30">
        <f>K604+L604+M604</f>
        <v>0</v>
      </c>
      <c r="R604" s="26">
        <f>'935'!Z546</f>
        <v>0</v>
      </c>
      <c r="S604" s="31">
        <f>Q604-R604</f>
        <v>0</v>
      </c>
      <c r="T604" s="32">
        <f>IF(R604,Q604/R604-1,"")</f>
        <v>0</v>
      </c>
      <c r="U604" s="30">
        <f>N604+O604+P604</f>
        <v>0</v>
      </c>
      <c r="V604" s="26">
        <f>'935'!AA546</f>
        <v>0</v>
      </c>
      <c r="W604" s="31">
        <f>U604-V604</f>
        <v>0</v>
      </c>
      <c r="X604" s="32">
        <f>IF(V604,U604/V604-1,"")</f>
        <v>0</v>
      </c>
      <c r="Y604" s="30">
        <f>0.01*('11'!B$17-'935'!X546)*'Calc4'!B15947</f>
        <v>0</v>
      </c>
      <c r="Z604" s="23">
        <f>0.01*'11'!B$17*'Calc1'!B6072*'Calc4'!B9844</f>
        <v>0</v>
      </c>
      <c r="AA604" s="23">
        <f>'Calc1'!B6072*MAX('Calc4'!B12283,0-('Calc4'!B11673+IF('935'!Q546=0,0,(1-'935'!Y546/'11'!D$17)*'11'!B$17/('11'!B$17-'935'!X546)*IF('Calc1'!B6072=0,1,'Calc2'!B551/'Calc1'!B6072)*'Calc4'!B14112)))*'11'!B$17*0.01*'Calc4'!B$11/'Calc4'!B$685</f>
        <v>0</v>
      </c>
      <c r="AB604" s="23">
        <f>'Calc1'!B6072*'Calc4'!B$9295*'Calc4'!B9217</f>
        <v>0</v>
      </c>
      <c r="AC604" s="23">
        <f>'Calc1'!B6072*MAX('Calc4'!B12283,0-('Calc4'!B11673+IF('935'!Q546=0,0,(1-'935'!Y546/'11'!D$17)*'11'!B$17/('11'!B$17-'935'!X546)*IF('Calc1'!B6072=0,1,'Calc2'!B551/'Calc1'!B6072)*'Calc4'!B14112)))*'11'!B$17*0.01*'Calc4'!B$668/'Calc4'!B$685</f>
        <v>0</v>
      </c>
      <c r="AD604" s="23">
        <f>0.01*('Calc2'!B551*'11'!B$17*'Calc2'!B25539+'Calc1'!B6072*'Calc2'!B19437*'935'!Q546*('11'!D$17-'935'!Y546)*('11'!B$17/('11'!B$17-'935'!X546)))</f>
        <v>0</v>
      </c>
      <c r="AE604" s="23">
        <f>'Calc1'!B6072*'Calc4'!B$8668*('Calc4'!B$8041+'Calc1'!B10964)</f>
        <v>0</v>
      </c>
      <c r="AF604" s="23">
        <f>'Calc1'!B6072*MAX('Calc4'!B12283,0-('Calc4'!B11673+IF('935'!Q546=0,0,(1-'935'!Y546/'11'!D$17)*'11'!B$17/('11'!B$17-'935'!X546)*IF('Calc1'!B6072=0,1,'Calc2'!B551/'Calc1'!B6072)*'Calc4'!B14112)))*'11'!B$17*0.01*(1-('Calc4'!B$668+'Calc4'!B$11)/'Calc4'!B$685)</f>
        <v>0</v>
      </c>
      <c r="AG604" s="23">
        <f>Q604-Y604-Z604-AA604-AB604-AC604-AD604-AE604-AF604</f>
        <v>0</v>
      </c>
      <c r="AH604" s="10"/>
    </row>
    <row r="605" spans="1:34">
      <c r="A605" s="21">
        <v>541</v>
      </c>
      <c r="B605" s="28">
        <f>'Results'!B558</f>
        <v>0</v>
      </c>
      <c r="C605" s="7">
        <f>'Results'!C558</f>
        <v>0</v>
      </c>
      <c r="D605" s="29">
        <f>'Results'!D558</f>
        <v>0</v>
      </c>
      <c r="E605" s="29">
        <f>'Results'!E558</f>
        <v>0</v>
      </c>
      <c r="F605" s="29">
        <f>'Results'!F558</f>
        <v>0</v>
      </c>
      <c r="G605" s="7">
        <f>'Results'!G558</f>
        <v>0</v>
      </c>
      <c r="H605" s="29">
        <f>'Results'!H558</f>
        <v>0</v>
      </c>
      <c r="I605" s="29">
        <f>'Results'!I558</f>
        <v>0</v>
      </c>
      <c r="J605" s="29">
        <f>'Results'!J558</f>
        <v>0</v>
      </c>
      <c r="K605" s="30">
        <f>0.01*'11'!B$17*'Calc1'!B6073*'Results'!E558</f>
        <v>0</v>
      </c>
      <c r="L605" s="23">
        <f>0.01*('11'!D$17-'935'!Y547)*'Results'!C558*'Calc1'!B6073*('11'!B$17/('11'!B$17-'935'!X547))*'935'!Q547</f>
        <v>0</v>
      </c>
      <c r="M605" s="23">
        <f>0.01*('11'!B$17-'935'!X547)*'Results'!D558</f>
        <v>0</v>
      </c>
      <c r="N605" s="23">
        <f>0.01*'11'!B$17*'Calc1'!B8518*'Calc3'!B3763</f>
        <v>0</v>
      </c>
      <c r="O605" s="23">
        <f>0.01*('11'!B$17-'935'!X547)*'Calc4'!B18995</f>
        <v>0</v>
      </c>
      <c r="P605" s="23">
        <f>0.01*'Calc3'!B6199*'935'!U547</f>
        <v>0</v>
      </c>
      <c r="Q605" s="30">
        <f>K605+L605+M605</f>
        <v>0</v>
      </c>
      <c r="R605" s="26">
        <f>'935'!Z547</f>
        <v>0</v>
      </c>
      <c r="S605" s="31">
        <f>Q605-R605</f>
        <v>0</v>
      </c>
      <c r="T605" s="32">
        <f>IF(R605,Q605/R605-1,"")</f>
        <v>0</v>
      </c>
      <c r="U605" s="30">
        <f>N605+O605+P605</f>
        <v>0</v>
      </c>
      <c r="V605" s="26">
        <f>'935'!AA547</f>
        <v>0</v>
      </c>
      <c r="W605" s="31">
        <f>U605-V605</f>
        <v>0</v>
      </c>
      <c r="X605" s="32">
        <f>IF(V605,U605/V605-1,"")</f>
        <v>0</v>
      </c>
      <c r="Y605" s="30">
        <f>0.01*('11'!B$17-'935'!X547)*'Calc4'!B15948</f>
        <v>0</v>
      </c>
      <c r="Z605" s="23">
        <f>0.01*'11'!B$17*'Calc1'!B6073*'Calc4'!B9845</f>
        <v>0</v>
      </c>
      <c r="AA605" s="23">
        <f>'Calc1'!B6073*MAX('Calc4'!B12284,0-('Calc4'!B11674+IF('935'!Q547=0,0,(1-'935'!Y547/'11'!D$17)*'11'!B$17/('11'!B$17-'935'!X547)*IF('Calc1'!B6073=0,1,'Calc2'!B552/'Calc1'!B6073)*'Calc4'!B14113)))*'11'!B$17*0.01*'Calc4'!B$11/'Calc4'!B$685</f>
        <v>0</v>
      </c>
      <c r="AB605" s="23">
        <f>'Calc1'!B6073*'Calc4'!B$9295*'Calc4'!B9218</f>
        <v>0</v>
      </c>
      <c r="AC605" s="23">
        <f>'Calc1'!B6073*MAX('Calc4'!B12284,0-('Calc4'!B11674+IF('935'!Q547=0,0,(1-'935'!Y547/'11'!D$17)*'11'!B$17/('11'!B$17-'935'!X547)*IF('Calc1'!B6073=0,1,'Calc2'!B552/'Calc1'!B6073)*'Calc4'!B14113)))*'11'!B$17*0.01*'Calc4'!B$668/'Calc4'!B$685</f>
        <v>0</v>
      </c>
      <c r="AD605" s="23">
        <f>0.01*('Calc2'!B552*'11'!B$17*'Calc2'!B25540+'Calc1'!B6073*'Calc2'!B19438*'935'!Q547*('11'!D$17-'935'!Y547)*('11'!B$17/('11'!B$17-'935'!X547)))</f>
        <v>0</v>
      </c>
      <c r="AE605" s="23">
        <f>'Calc1'!B6073*'Calc4'!B$8668*('Calc4'!B$8041+'Calc1'!B10965)</f>
        <v>0</v>
      </c>
      <c r="AF605" s="23">
        <f>'Calc1'!B6073*MAX('Calc4'!B12284,0-('Calc4'!B11674+IF('935'!Q547=0,0,(1-'935'!Y547/'11'!D$17)*'11'!B$17/('11'!B$17-'935'!X547)*IF('Calc1'!B6073=0,1,'Calc2'!B552/'Calc1'!B6073)*'Calc4'!B14113)))*'11'!B$17*0.01*(1-('Calc4'!B$668+'Calc4'!B$11)/'Calc4'!B$685)</f>
        <v>0</v>
      </c>
      <c r="AG605" s="23">
        <f>Q605-Y605-Z605-AA605-AB605-AC605-AD605-AE605-AF605</f>
        <v>0</v>
      </c>
      <c r="AH605" s="10"/>
    </row>
    <row r="606" spans="1:34">
      <c r="A606" s="21">
        <v>542</v>
      </c>
      <c r="B606" s="28">
        <f>'Results'!B559</f>
        <v>0</v>
      </c>
      <c r="C606" s="7">
        <f>'Results'!C559</f>
        <v>0</v>
      </c>
      <c r="D606" s="29">
        <f>'Results'!D559</f>
        <v>0</v>
      </c>
      <c r="E606" s="29">
        <f>'Results'!E559</f>
        <v>0</v>
      </c>
      <c r="F606" s="29">
        <f>'Results'!F559</f>
        <v>0</v>
      </c>
      <c r="G606" s="7">
        <f>'Results'!G559</f>
        <v>0</v>
      </c>
      <c r="H606" s="29">
        <f>'Results'!H559</f>
        <v>0</v>
      </c>
      <c r="I606" s="29">
        <f>'Results'!I559</f>
        <v>0</v>
      </c>
      <c r="J606" s="29">
        <f>'Results'!J559</f>
        <v>0</v>
      </c>
      <c r="K606" s="30">
        <f>0.01*'11'!B$17*'Calc1'!B6074*'Results'!E559</f>
        <v>0</v>
      </c>
      <c r="L606" s="23">
        <f>0.01*('11'!D$17-'935'!Y548)*'Results'!C559*'Calc1'!B6074*('11'!B$17/('11'!B$17-'935'!X548))*'935'!Q548</f>
        <v>0</v>
      </c>
      <c r="M606" s="23">
        <f>0.01*('11'!B$17-'935'!X548)*'Results'!D559</f>
        <v>0</v>
      </c>
      <c r="N606" s="23">
        <f>0.01*'11'!B$17*'Calc1'!B8519*'Calc3'!B3764</f>
        <v>0</v>
      </c>
      <c r="O606" s="23">
        <f>0.01*('11'!B$17-'935'!X548)*'Calc4'!B18996</f>
        <v>0</v>
      </c>
      <c r="P606" s="23">
        <f>0.01*'Calc3'!B6200*'935'!U548</f>
        <v>0</v>
      </c>
      <c r="Q606" s="30">
        <f>K606+L606+M606</f>
        <v>0</v>
      </c>
      <c r="R606" s="26">
        <f>'935'!Z548</f>
        <v>0</v>
      </c>
      <c r="S606" s="31">
        <f>Q606-R606</f>
        <v>0</v>
      </c>
      <c r="T606" s="32">
        <f>IF(R606,Q606/R606-1,"")</f>
        <v>0</v>
      </c>
      <c r="U606" s="30">
        <f>N606+O606+P606</f>
        <v>0</v>
      </c>
      <c r="V606" s="26">
        <f>'935'!AA548</f>
        <v>0</v>
      </c>
      <c r="W606" s="31">
        <f>U606-V606</f>
        <v>0</v>
      </c>
      <c r="X606" s="32">
        <f>IF(V606,U606/V606-1,"")</f>
        <v>0</v>
      </c>
      <c r="Y606" s="30">
        <f>0.01*('11'!B$17-'935'!X548)*'Calc4'!B15949</f>
        <v>0</v>
      </c>
      <c r="Z606" s="23">
        <f>0.01*'11'!B$17*'Calc1'!B6074*'Calc4'!B9846</f>
        <v>0</v>
      </c>
      <c r="AA606" s="23">
        <f>'Calc1'!B6074*MAX('Calc4'!B12285,0-('Calc4'!B11675+IF('935'!Q548=0,0,(1-'935'!Y548/'11'!D$17)*'11'!B$17/('11'!B$17-'935'!X548)*IF('Calc1'!B6074=0,1,'Calc2'!B553/'Calc1'!B6074)*'Calc4'!B14114)))*'11'!B$17*0.01*'Calc4'!B$11/'Calc4'!B$685</f>
        <v>0</v>
      </c>
      <c r="AB606" s="23">
        <f>'Calc1'!B6074*'Calc4'!B$9295*'Calc4'!B9219</f>
        <v>0</v>
      </c>
      <c r="AC606" s="23">
        <f>'Calc1'!B6074*MAX('Calc4'!B12285,0-('Calc4'!B11675+IF('935'!Q548=0,0,(1-'935'!Y548/'11'!D$17)*'11'!B$17/('11'!B$17-'935'!X548)*IF('Calc1'!B6074=0,1,'Calc2'!B553/'Calc1'!B6074)*'Calc4'!B14114)))*'11'!B$17*0.01*'Calc4'!B$668/'Calc4'!B$685</f>
        <v>0</v>
      </c>
      <c r="AD606" s="23">
        <f>0.01*('Calc2'!B553*'11'!B$17*'Calc2'!B25541+'Calc1'!B6074*'Calc2'!B19439*'935'!Q548*('11'!D$17-'935'!Y548)*('11'!B$17/('11'!B$17-'935'!X548)))</f>
        <v>0</v>
      </c>
      <c r="AE606" s="23">
        <f>'Calc1'!B6074*'Calc4'!B$8668*('Calc4'!B$8041+'Calc1'!B10966)</f>
        <v>0</v>
      </c>
      <c r="AF606" s="23">
        <f>'Calc1'!B6074*MAX('Calc4'!B12285,0-('Calc4'!B11675+IF('935'!Q548=0,0,(1-'935'!Y548/'11'!D$17)*'11'!B$17/('11'!B$17-'935'!X548)*IF('Calc1'!B6074=0,1,'Calc2'!B553/'Calc1'!B6074)*'Calc4'!B14114)))*'11'!B$17*0.01*(1-('Calc4'!B$668+'Calc4'!B$11)/'Calc4'!B$685)</f>
        <v>0</v>
      </c>
      <c r="AG606" s="23">
        <f>Q606-Y606-Z606-AA606-AB606-AC606-AD606-AE606-AF606</f>
        <v>0</v>
      </c>
      <c r="AH606" s="10"/>
    </row>
    <row r="607" spans="1:34">
      <c r="A607" s="21">
        <v>543</v>
      </c>
      <c r="B607" s="28">
        <f>'Results'!B560</f>
        <v>0</v>
      </c>
      <c r="C607" s="7">
        <f>'Results'!C560</f>
        <v>0</v>
      </c>
      <c r="D607" s="29">
        <f>'Results'!D560</f>
        <v>0</v>
      </c>
      <c r="E607" s="29">
        <f>'Results'!E560</f>
        <v>0</v>
      </c>
      <c r="F607" s="29">
        <f>'Results'!F560</f>
        <v>0</v>
      </c>
      <c r="G607" s="7">
        <f>'Results'!G560</f>
        <v>0</v>
      </c>
      <c r="H607" s="29">
        <f>'Results'!H560</f>
        <v>0</v>
      </c>
      <c r="I607" s="29">
        <f>'Results'!I560</f>
        <v>0</v>
      </c>
      <c r="J607" s="29">
        <f>'Results'!J560</f>
        <v>0</v>
      </c>
      <c r="K607" s="30">
        <f>0.01*'11'!B$17*'Calc1'!B6075*'Results'!E560</f>
        <v>0</v>
      </c>
      <c r="L607" s="23">
        <f>0.01*('11'!D$17-'935'!Y549)*'Results'!C560*'Calc1'!B6075*('11'!B$17/('11'!B$17-'935'!X549))*'935'!Q549</f>
        <v>0</v>
      </c>
      <c r="M607" s="23">
        <f>0.01*('11'!B$17-'935'!X549)*'Results'!D560</f>
        <v>0</v>
      </c>
      <c r="N607" s="23">
        <f>0.01*'11'!B$17*'Calc1'!B8520*'Calc3'!B3765</f>
        <v>0</v>
      </c>
      <c r="O607" s="23">
        <f>0.01*('11'!B$17-'935'!X549)*'Calc4'!B18997</f>
        <v>0</v>
      </c>
      <c r="P607" s="23">
        <f>0.01*'Calc3'!B6201*'935'!U549</f>
        <v>0</v>
      </c>
      <c r="Q607" s="30">
        <f>K607+L607+M607</f>
        <v>0</v>
      </c>
      <c r="R607" s="26">
        <f>'935'!Z549</f>
        <v>0</v>
      </c>
      <c r="S607" s="31">
        <f>Q607-R607</f>
        <v>0</v>
      </c>
      <c r="T607" s="32">
        <f>IF(R607,Q607/R607-1,"")</f>
        <v>0</v>
      </c>
      <c r="U607" s="30">
        <f>N607+O607+P607</f>
        <v>0</v>
      </c>
      <c r="V607" s="26">
        <f>'935'!AA549</f>
        <v>0</v>
      </c>
      <c r="W607" s="31">
        <f>U607-V607</f>
        <v>0</v>
      </c>
      <c r="X607" s="32">
        <f>IF(V607,U607/V607-1,"")</f>
        <v>0</v>
      </c>
      <c r="Y607" s="30">
        <f>0.01*('11'!B$17-'935'!X549)*'Calc4'!B15950</f>
        <v>0</v>
      </c>
      <c r="Z607" s="23">
        <f>0.01*'11'!B$17*'Calc1'!B6075*'Calc4'!B9847</f>
        <v>0</v>
      </c>
      <c r="AA607" s="23">
        <f>'Calc1'!B6075*MAX('Calc4'!B12286,0-('Calc4'!B11676+IF('935'!Q549=0,0,(1-'935'!Y549/'11'!D$17)*'11'!B$17/('11'!B$17-'935'!X549)*IF('Calc1'!B6075=0,1,'Calc2'!B554/'Calc1'!B6075)*'Calc4'!B14115)))*'11'!B$17*0.01*'Calc4'!B$11/'Calc4'!B$685</f>
        <v>0</v>
      </c>
      <c r="AB607" s="23">
        <f>'Calc1'!B6075*'Calc4'!B$9295*'Calc4'!B9220</f>
        <v>0</v>
      </c>
      <c r="AC607" s="23">
        <f>'Calc1'!B6075*MAX('Calc4'!B12286,0-('Calc4'!B11676+IF('935'!Q549=0,0,(1-'935'!Y549/'11'!D$17)*'11'!B$17/('11'!B$17-'935'!X549)*IF('Calc1'!B6075=0,1,'Calc2'!B554/'Calc1'!B6075)*'Calc4'!B14115)))*'11'!B$17*0.01*'Calc4'!B$668/'Calc4'!B$685</f>
        <v>0</v>
      </c>
      <c r="AD607" s="23">
        <f>0.01*('Calc2'!B554*'11'!B$17*'Calc2'!B25542+'Calc1'!B6075*'Calc2'!B19440*'935'!Q549*('11'!D$17-'935'!Y549)*('11'!B$17/('11'!B$17-'935'!X549)))</f>
        <v>0</v>
      </c>
      <c r="AE607" s="23">
        <f>'Calc1'!B6075*'Calc4'!B$8668*('Calc4'!B$8041+'Calc1'!B10967)</f>
        <v>0</v>
      </c>
      <c r="AF607" s="23">
        <f>'Calc1'!B6075*MAX('Calc4'!B12286,0-('Calc4'!B11676+IF('935'!Q549=0,0,(1-'935'!Y549/'11'!D$17)*'11'!B$17/('11'!B$17-'935'!X549)*IF('Calc1'!B6075=0,1,'Calc2'!B554/'Calc1'!B6075)*'Calc4'!B14115)))*'11'!B$17*0.01*(1-('Calc4'!B$668+'Calc4'!B$11)/'Calc4'!B$685)</f>
        <v>0</v>
      </c>
      <c r="AG607" s="23">
        <f>Q607-Y607-Z607-AA607-AB607-AC607-AD607-AE607-AF607</f>
        <v>0</v>
      </c>
      <c r="AH607" s="10"/>
    </row>
    <row r="608" spans="1:34">
      <c r="A608" s="21">
        <v>544</v>
      </c>
      <c r="B608" s="28">
        <f>'Results'!B561</f>
        <v>0</v>
      </c>
      <c r="C608" s="7">
        <f>'Results'!C561</f>
        <v>0</v>
      </c>
      <c r="D608" s="29">
        <f>'Results'!D561</f>
        <v>0</v>
      </c>
      <c r="E608" s="29">
        <f>'Results'!E561</f>
        <v>0</v>
      </c>
      <c r="F608" s="29">
        <f>'Results'!F561</f>
        <v>0</v>
      </c>
      <c r="G608" s="7">
        <f>'Results'!G561</f>
        <v>0</v>
      </c>
      <c r="H608" s="29">
        <f>'Results'!H561</f>
        <v>0</v>
      </c>
      <c r="I608" s="29">
        <f>'Results'!I561</f>
        <v>0</v>
      </c>
      <c r="J608" s="29">
        <f>'Results'!J561</f>
        <v>0</v>
      </c>
      <c r="K608" s="30">
        <f>0.01*'11'!B$17*'Calc1'!B6076*'Results'!E561</f>
        <v>0</v>
      </c>
      <c r="L608" s="23">
        <f>0.01*('11'!D$17-'935'!Y550)*'Results'!C561*'Calc1'!B6076*('11'!B$17/('11'!B$17-'935'!X550))*'935'!Q550</f>
        <v>0</v>
      </c>
      <c r="M608" s="23">
        <f>0.01*('11'!B$17-'935'!X550)*'Results'!D561</f>
        <v>0</v>
      </c>
      <c r="N608" s="23">
        <f>0.01*'11'!B$17*'Calc1'!B8521*'Calc3'!B3766</f>
        <v>0</v>
      </c>
      <c r="O608" s="23">
        <f>0.01*('11'!B$17-'935'!X550)*'Calc4'!B18998</f>
        <v>0</v>
      </c>
      <c r="P608" s="23">
        <f>0.01*'Calc3'!B6202*'935'!U550</f>
        <v>0</v>
      </c>
      <c r="Q608" s="30">
        <f>K608+L608+M608</f>
        <v>0</v>
      </c>
      <c r="R608" s="26">
        <f>'935'!Z550</f>
        <v>0</v>
      </c>
      <c r="S608" s="31">
        <f>Q608-R608</f>
        <v>0</v>
      </c>
      <c r="T608" s="32">
        <f>IF(R608,Q608/R608-1,"")</f>
        <v>0</v>
      </c>
      <c r="U608" s="30">
        <f>N608+O608+P608</f>
        <v>0</v>
      </c>
      <c r="V608" s="26">
        <f>'935'!AA550</f>
        <v>0</v>
      </c>
      <c r="W608" s="31">
        <f>U608-V608</f>
        <v>0</v>
      </c>
      <c r="X608" s="32">
        <f>IF(V608,U608/V608-1,"")</f>
        <v>0</v>
      </c>
      <c r="Y608" s="30">
        <f>0.01*('11'!B$17-'935'!X550)*'Calc4'!B15951</f>
        <v>0</v>
      </c>
      <c r="Z608" s="23">
        <f>0.01*'11'!B$17*'Calc1'!B6076*'Calc4'!B9848</f>
        <v>0</v>
      </c>
      <c r="AA608" s="23">
        <f>'Calc1'!B6076*MAX('Calc4'!B12287,0-('Calc4'!B11677+IF('935'!Q550=0,0,(1-'935'!Y550/'11'!D$17)*'11'!B$17/('11'!B$17-'935'!X550)*IF('Calc1'!B6076=0,1,'Calc2'!B555/'Calc1'!B6076)*'Calc4'!B14116)))*'11'!B$17*0.01*'Calc4'!B$11/'Calc4'!B$685</f>
        <v>0</v>
      </c>
      <c r="AB608" s="23">
        <f>'Calc1'!B6076*'Calc4'!B$9295*'Calc4'!B9221</f>
        <v>0</v>
      </c>
      <c r="AC608" s="23">
        <f>'Calc1'!B6076*MAX('Calc4'!B12287,0-('Calc4'!B11677+IF('935'!Q550=0,0,(1-'935'!Y550/'11'!D$17)*'11'!B$17/('11'!B$17-'935'!X550)*IF('Calc1'!B6076=0,1,'Calc2'!B555/'Calc1'!B6076)*'Calc4'!B14116)))*'11'!B$17*0.01*'Calc4'!B$668/'Calc4'!B$685</f>
        <v>0</v>
      </c>
      <c r="AD608" s="23">
        <f>0.01*('Calc2'!B555*'11'!B$17*'Calc2'!B25543+'Calc1'!B6076*'Calc2'!B19441*'935'!Q550*('11'!D$17-'935'!Y550)*('11'!B$17/('11'!B$17-'935'!X550)))</f>
        <v>0</v>
      </c>
      <c r="AE608" s="23">
        <f>'Calc1'!B6076*'Calc4'!B$8668*('Calc4'!B$8041+'Calc1'!B10968)</f>
        <v>0</v>
      </c>
      <c r="AF608" s="23">
        <f>'Calc1'!B6076*MAX('Calc4'!B12287,0-('Calc4'!B11677+IF('935'!Q550=0,0,(1-'935'!Y550/'11'!D$17)*'11'!B$17/('11'!B$17-'935'!X550)*IF('Calc1'!B6076=0,1,'Calc2'!B555/'Calc1'!B6076)*'Calc4'!B14116)))*'11'!B$17*0.01*(1-('Calc4'!B$668+'Calc4'!B$11)/'Calc4'!B$685)</f>
        <v>0</v>
      </c>
      <c r="AG608" s="23">
        <f>Q608-Y608-Z608-AA608-AB608-AC608-AD608-AE608-AF608</f>
        <v>0</v>
      </c>
      <c r="AH608" s="10"/>
    </row>
    <row r="609" spans="1:34">
      <c r="A609" s="21">
        <v>545</v>
      </c>
      <c r="B609" s="28">
        <f>'Results'!B562</f>
        <v>0</v>
      </c>
      <c r="C609" s="7">
        <f>'Results'!C562</f>
        <v>0</v>
      </c>
      <c r="D609" s="29">
        <f>'Results'!D562</f>
        <v>0</v>
      </c>
      <c r="E609" s="29">
        <f>'Results'!E562</f>
        <v>0</v>
      </c>
      <c r="F609" s="29">
        <f>'Results'!F562</f>
        <v>0</v>
      </c>
      <c r="G609" s="7">
        <f>'Results'!G562</f>
        <v>0</v>
      </c>
      <c r="H609" s="29">
        <f>'Results'!H562</f>
        <v>0</v>
      </c>
      <c r="I609" s="29">
        <f>'Results'!I562</f>
        <v>0</v>
      </c>
      <c r="J609" s="29">
        <f>'Results'!J562</f>
        <v>0</v>
      </c>
      <c r="K609" s="30">
        <f>0.01*'11'!B$17*'Calc1'!B6077*'Results'!E562</f>
        <v>0</v>
      </c>
      <c r="L609" s="23">
        <f>0.01*('11'!D$17-'935'!Y551)*'Results'!C562*'Calc1'!B6077*('11'!B$17/('11'!B$17-'935'!X551))*'935'!Q551</f>
        <v>0</v>
      </c>
      <c r="M609" s="23">
        <f>0.01*('11'!B$17-'935'!X551)*'Results'!D562</f>
        <v>0</v>
      </c>
      <c r="N609" s="23">
        <f>0.01*'11'!B$17*'Calc1'!B8522*'Calc3'!B3767</f>
        <v>0</v>
      </c>
      <c r="O609" s="23">
        <f>0.01*('11'!B$17-'935'!X551)*'Calc4'!B18999</f>
        <v>0</v>
      </c>
      <c r="P609" s="23">
        <f>0.01*'Calc3'!B6203*'935'!U551</f>
        <v>0</v>
      </c>
      <c r="Q609" s="30">
        <f>K609+L609+M609</f>
        <v>0</v>
      </c>
      <c r="R609" s="26">
        <f>'935'!Z551</f>
        <v>0</v>
      </c>
      <c r="S609" s="31">
        <f>Q609-R609</f>
        <v>0</v>
      </c>
      <c r="T609" s="32">
        <f>IF(R609,Q609/R609-1,"")</f>
        <v>0</v>
      </c>
      <c r="U609" s="30">
        <f>N609+O609+P609</f>
        <v>0</v>
      </c>
      <c r="V609" s="26">
        <f>'935'!AA551</f>
        <v>0</v>
      </c>
      <c r="W609" s="31">
        <f>U609-V609</f>
        <v>0</v>
      </c>
      <c r="X609" s="32">
        <f>IF(V609,U609/V609-1,"")</f>
        <v>0</v>
      </c>
      <c r="Y609" s="30">
        <f>0.01*('11'!B$17-'935'!X551)*'Calc4'!B15952</f>
        <v>0</v>
      </c>
      <c r="Z609" s="23">
        <f>0.01*'11'!B$17*'Calc1'!B6077*'Calc4'!B9849</f>
        <v>0</v>
      </c>
      <c r="AA609" s="23">
        <f>'Calc1'!B6077*MAX('Calc4'!B12288,0-('Calc4'!B11678+IF('935'!Q551=0,0,(1-'935'!Y551/'11'!D$17)*'11'!B$17/('11'!B$17-'935'!X551)*IF('Calc1'!B6077=0,1,'Calc2'!B556/'Calc1'!B6077)*'Calc4'!B14117)))*'11'!B$17*0.01*'Calc4'!B$11/'Calc4'!B$685</f>
        <v>0</v>
      </c>
      <c r="AB609" s="23">
        <f>'Calc1'!B6077*'Calc4'!B$9295*'Calc4'!B9222</f>
        <v>0</v>
      </c>
      <c r="AC609" s="23">
        <f>'Calc1'!B6077*MAX('Calc4'!B12288,0-('Calc4'!B11678+IF('935'!Q551=0,0,(1-'935'!Y551/'11'!D$17)*'11'!B$17/('11'!B$17-'935'!X551)*IF('Calc1'!B6077=0,1,'Calc2'!B556/'Calc1'!B6077)*'Calc4'!B14117)))*'11'!B$17*0.01*'Calc4'!B$668/'Calc4'!B$685</f>
        <v>0</v>
      </c>
      <c r="AD609" s="23">
        <f>0.01*('Calc2'!B556*'11'!B$17*'Calc2'!B25544+'Calc1'!B6077*'Calc2'!B19442*'935'!Q551*('11'!D$17-'935'!Y551)*('11'!B$17/('11'!B$17-'935'!X551)))</f>
        <v>0</v>
      </c>
      <c r="AE609" s="23">
        <f>'Calc1'!B6077*'Calc4'!B$8668*('Calc4'!B$8041+'Calc1'!B10969)</f>
        <v>0</v>
      </c>
      <c r="AF609" s="23">
        <f>'Calc1'!B6077*MAX('Calc4'!B12288,0-('Calc4'!B11678+IF('935'!Q551=0,0,(1-'935'!Y551/'11'!D$17)*'11'!B$17/('11'!B$17-'935'!X551)*IF('Calc1'!B6077=0,1,'Calc2'!B556/'Calc1'!B6077)*'Calc4'!B14117)))*'11'!B$17*0.01*(1-('Calc4'!B$668+'Calc4'!B$11)/'Calc4'!B$685)</f>
        <v>0</v>
      </c>
      <c r="AG609" s="23">
        <f>Q609-Y609-Z609-AA609-AB609-AC609-AD609-AE609-AF609</f>
        <v>0</v>
      </c>
      <c r="AH609" s="10"/>
    </row>
    <row r="610" spans="1:34">
      <c r="A610" s="21">
        <v>546</v>
      </c>
      <c r="B610" s="28">
        <f>'Results'!B563</f>
        <v>0</v>
      </c>
      <c r="C610" s="7">
        <f>'Results'!C563</f>
        <v>0</v>
      </c>
      <c r="D610" s="29">
        <f>'Results'!D563</f>
        <v>0</v>
      </c>
      <c r="E610" s="29">
        <f>'Results'!E563</f>
        <v>0</v>
      </c>
      <c r="F610" s="29">
        <f>'Results'!F563</f>
        <v>0</v>
      </c>
      <c r="G610" s="7">
        <f>'Results'!G563</f>
        <v>0</v>
      </c>
      <c r="H610" s="29">
        <f>'Results'!H563</f>
        <v>0</v>
      </c>
      <c r="I610" s="29">
        <f>'Results'!I563</f>
        <v>0</v>
      </c>
      <c r="J610" s="29">
        <f>'Results'!J563</f>
        <v>0</v>
      </c>
      <c r="K610" s="30">
        <f>0.01*'11'!B$17*'Calc1'!B6078*'Results'!E563</f>
        <v>0</v>
      </c>
      <c r="L610" s="23">
        <f>0.01*('11'!D$17-'935'!Y552)*'Results'!C563*'Calc1'!B6078*('11'!B$17/('11'!B$17-'935'!X552))*'935'!Q552</f>
        <v>0</v>
      </c>
      <c r="M610" s="23">
        <f>0.01*('11'!B$17-'935'!X552)*'Results'!D563</f>
        <v>0</v>
      </c>
      <c r="N610" s="23">
        <f>0.01*'11'!B$17*'Calc1'!B8523*'Calc3'!B3768</f>
        <v>0</v>
      </c>
      <c r="O610" s="23">
        <f>0.01*('11'!B$17-'935'!X552)*'Calc4'!B19000</f>
        <v>0</v>
      </c>
      <c r="P610" s="23">
        <f>0.01*'Calc3'!B6204*'935'!U552</f>
        <v>0</v>
      </c>
      <c r="Q610" s="30">
        <f>K610+L610+M610</f>
        <v>0</v>
      </c>
      <c r="R610" s="26">
        <f>'935'!Z552</f>
        <v>0</v>
      </c>
      <c r="S610" s="31">
        <f>Q610-R610</f>
        <v>0</v>
      </c>
      <c r="T610" s="32">
        <f>IF(R610,Q610/R610-1,"")</f>
        <v>0</v>
      </c>
      <c r="U610" s="30">
        <f>N610+O610+P610</f>
        <v>0</v>
      </c>
      <c r="V610" s="26">
        <f>'935'!AA552</f>
        <v>0</v>
      </c>
      <c r="W610" s="31">
        <f>U610-V610</f>
        <v>0</v>
      </c>
      <c r="X610" s="32">
        <f>IF(V610,U610/V610-1,"")</f>
        <v>0</v>
      </c>
      <c r="Y610" s="30">
        <f>0.01*('11'!B$17-'935'!X552)*'Calc4'!B15953</f>
        <v>0</v>
      </c>
      <c r="Z610" s="23">
        <f>0.01*'11'!B$17*'Calc1'!B6078*'Calc4'!B9850</f>
        <v>0</v>
      </c>
      <c r="AA610" s="23">
        <f>'Calc1'!B6078*MAX('Calc4'!B12289,0-('Calc4'!B11679+IF('935'!Q552=0,0,(1-'935'!Y552/'11'!D$17)*'11'!B$17/('11'!B$17-'935'!X552)*IF('Calc1'!B6078=0,1,'Calc2'!B557/'Calc1'!B6078)*'Calc4'!B14118)))*'11'!B$17*0.01*'Calc4'!B$11/'Calc4'!B$685</f>
        <v>0</v>
      </c>
      <c r="AB610" s="23">
        <f>'Calc1'!B6078*'Calc4'!B$9295*'Calc4'!B9223</f>
        <v>0</v>
      </c>
      <c r="AC610" s="23">
        <f>'Calc1'!B6078*MAX('Calc4'!B12289,0-('Calc4'!B11679+IF('935'!Q552=0,0,(1-'935'!Y552/'11'!D$17)*'11'!B$17/('11'!B$17-'935'!X552)*IF('Calc1'!B6078=0,1,'Calc2'!B557/'Calc1'!B6078)*'Calc4'!B14118)))*'11'!B$17*0.01*'Calc4'!B$668/'Calc4'!B$685</f>
        <v>0</v>
      </c>
      <c r="AD610" s="23">
        <f>0.01*('Calc2'!B557*'11'!B$17*'Calc2'!B25545+'Calc1'!B6078*'Calc2'!B19443*'935'!Q552*('11'!D$17-'935'!Y552)*('11'!B$17/('11'!B$17-'935'!X552)))</f>
        <v>0</v>
      </c>
      <c r="AE610" s="23">
        <f>'Calc1'!B6078*'Calc4'!B$8668*('Calc4'!B$8041+'Calc1'!B10970)</f>
        <v>0</v>
      </c>
      <c r="AF610" s="23">
        <f>'Calc1'!B6078*MAX('Calc4'!B12289,0-('Calc4'!B11679+IF('935'!Q552=0,0,(1-'935'!Y552/'11'!D$17)*'11'!B$17/('11'!B$17-'935'!X552)*IF('Calc1'!B6078=0,1,'Calc2'!B557/'Calc1'!B6078)*'Calc4'!B14118)))*'11'!B$17*0.01*(1-('Calc4'!B$668+'Calc4'!B$11)/'Calc4'!B$685)</f>
        <v>0</v>
      </c>
      <c r="AG610" s="23">
        <f>Q610-Y610-Z610-AA610-AB610-AC610-AD610-AE610-AF610</f>
        <v>0</v>
      </c>
      <c r="AH610" s="10"/>
    </row>
    <row r="611" spans="1:34">
      <c r="A611" s="21">
        <v>547</v>
      </c>
      <c r="B611" s="28">
        <f>'Results'!B564</f>
        <v>0</v>
      </c>
      <c r="C611" s="7">
        <f>'Results'!C564</f>
        <v>0</v>
      </c>
      <c r="D611" s="29">
        <f>'Results'!D564</f>
        <v>0</v>
      </c>
      <c r="E611" s="29">
        <f>'Results'!E564</f>
        <v>0</v>
      </c>
      <c r="F611" s="29">
        <f>'Results'!F564</f>
        <v>0</v>
      </c>
      <c r="G611" s="7">
        <f>'Results'!G564</f>
        <v>0</v>
      </c>
      <c r="H611" s="29">
        <f>'Results'!H564</f>
        <v>0</v>
      </c>
      <c r="I611" s="29">
        <f>'Results'!I564</f>
        <v>0</v>
      </c>
      <c r="J611" s="29">
        <f>'Results'!J564</f>
        <v>0</v>
      </c>
      <c r="K611" s="30">
        <f>0.01*'11'!B$17*'Calc1'!B6079*'Results'!E564</f>
        <v>0</v>
      </c>
      <c r="L611" s="23">
        <f>0.01*('11'!D$17-'935'!Y553)*'Results'!C564*'Calc1'!B6079*('11'!B$17/('11'!B$17-'935'!X553))*'935'!Q553</f>
        <v>0</v>
      </c>
      <c r="M611" s="23">
        <f>0.01*('11'!B$17-'935'!X553)*'Results'!D564</f>
        <v>0</v>
      </c>
      <c r="N611" s="23">
        <f>0.01*'11'!B$17*'Calc1'!B8524*'Calc3'!B3769</f>
        <v>0</v>
      </c>
      <c r="O611" s="23">
        <f>0.01*('11'!B$17-'935'!X553)*'Calc4'!B19001</f>
        <v>0</v>
      </c>
      <c r="P611" s="23">
        <f>0.01*'Calc3'!B6205*'935'!U553</f>
        <v>0</v>
      </c>
      <c r="Q611" s="30">
        <f>K611+L611+M611</f>
        <v>0</v>
      </c>
      <c r="R611" s="26">
        <f>'935'!Z553</f>
        <v>0</v>
      </c>
      <c r="S611" s="31">
        <f>Q611-R611</f>
        <v>0</v>
      </c>
      <c r="T611" s="32">
        <f>IF(R611,Q611/R611-1,"")</f>
        <v>0</v>
      </c>
      <c r="U611" s="30">
        <f>N611+O611+P611</f>
        <v>0</v>
      </c>
      <c r="V611" s="26">
        <f>'935'!AA553</f>
        <v>0</v>
      </c>
      <c r="W611" s="31">
        <f>U611-V611</f>
        <v>0</v>
      </c>
      <c r="X611" s="32">
        <f>IF(V611,U611/V611-1,"")</f>
        <v>0</v>
      </c>
      <c r="Y611" s="30">
        <f>0.01*('11'!B$17-'935'!X553)*'Calc4'!B15954</f>
        <v>0</v>
      </c>
      <c r="Z611" s="23">
        <f>0.01*'11'!B$17*'Calc1'!B6079*'Calc4'!B9851</f>
        <v>0</v>
      </c>
      <c r="AA611" s="23">
        <f>'Calc1'!B6079*MAX('Calc4'!B12290,0-('Calc4'!B11680+IF('935'!Q553=0,0,(1-'935'!Y553/'11'!D$17)*'11'!B$17/('11'!B$17-'935'!X553)*IF('Calc1'!B6079=0,1,'Calc2'!B558/'Calc1'!B6079)*'Calc4'!B14119)))*'11'!B$17*0.01*'Calc4'!B$11/'Calc4'!B$685</f>
        <v>0</v>
      </c>
      <c r="AB611" s="23">
        <f>'Calc1'!B6079*'Calc4'!B$9295*'Calc4'!B9224</f>
        <v>0</v>
      </c>
      <c r="AC611" s="23">
        <f>'Calc1'!B6079*MAX('Calc4'!B12290,0-('Calc4'!B11680+IF('935'!Q553=0,0,(1-'935'!Y553/'11'!D$17)*'11'!B$17/('11'!B$17-'935'!X553)*IF('Calc1'!B6079=0,1,'Calc2'!B558/'Calc1'!B6079)*'Calc4'!B14119)))*'11'!B$17*0.01*'Calc4'!B$668/'Calc4'!B$685</f>
        <v>0</v>
      </c>
      <c r="AD611" s="23">
        <f>0.01*('Calc2'!B558*'11'!B$17*'Calc2'!B25546+'Calc1'!B6079*'Calc2'!B19444*'935'!Q553*('11'!D$17-'935'!Y553)*('11'!B$17/('11'!B$17-'935'!X553)))</f>
        <v>0</v>
      </c>
      <c r="AE611" s="23">
        <f>'Calc1'!B6079*'Calc4'!B$8668*('Calc4'!B$8041+'Calc1'!B10971)</f>
        <v>0</v>
      </c>
      <c r="AF611" s="23">
        <f>'Calc1'!B6079*MAX('Calc4'!B12290,0-('Calc4'!B11680+IF('935'!Q553=0,0,(1-'935'!Y553/'11'!D$17)*'11'!B$17/('11'!B$17-'935'!X553)*IF('Calc1'!B6079=0,1,'Calc2'!B558/'Calc1'!B6079)*'Calc4'!B14119)))*'11'!B$17*0.01*(1-('Calc4'!B$668+'Calc4'!B$11)/'Calc4'!B$685)</f>
        <v>0</v>
      </c>
      <c r="AG611" s="23">
        <f>Q611-Y611-Z611-AA611-AB611-AC611-AD611-AE611-AF611</f>
        <v>0</v>
      </c>
      <c r="AH611" s="10"/>
    </row>
    <row r="612" spans="1:34">
      <c r="A612" s="21">
        <v>548</v>
      </c>
      <c r="B612" s="28">
        <f>'Results'!B565</f>
        <v>0</v>
      </c>
      <c r="C612" s="7">
        <f>'Results'!C565</f>
        <v>0</v>
      </c>
      <c r="D612" s="29">
        <f>'Results'!D565</f>
        <v>0</v>
      </c>
      <c r="E612" s="29">
        <f>'Results'!E565</f>
        <v>0</v>
      </c>
      <c r="F612" s="29">
        <f>'Results'!F565</f>
        <v>0</v>
      </c>
      <c r="G612" s="7">
        <f>'Results'!G565</f>
        <v>0</v>
      </c>
      <c r="H612" s="29">
        <f>'Results'!H565</f>
        <v>0</v>
      </c>
      <c r="I612" s="29">
        <f>'Results'!I565</f>
        <v>0</v>
      </c>
      <c r="J612" s="29">
        <f>'Results'!J565</f>
        <v>0</v>
      </c>
      <c r="K612" s="30">
        <f>0.01*'11'!B$17*'Calc1'!B6080*'Results'!E565</f>
        <v>0</v>
      </c>
      <c r="L612" s="23">
        <f>0.01*('11'!D$17-'935'!Y554)*'Results'!C565*'Calc1'!B6080*('11'!B$17/('11'!B$17-'935'!X554))*'935'!Q554</f>
        <v>0</v>
      </c>
      <c r="M612" s="23">
        <f>0.01*('11'!B$17-'935'!X554)*'Results'!D565</f>
        <v>0</v>
      </c>
      <c r="N612" s="23">
        <f>0.01*'11'!B$17*'Calc1'!B8525*'Calc3'!B3770</f>
        <v>0</v>
      </c>
      <c r="O612" s="23">
        <f>0.01*('11'!B$17-'935'!X554)*'Calc4'!B19002</f>
        <v>0</v>
      </c>
      <c r="P612" s="23">
        <f>0.01*'Calc3'!B6206*'935'!U554</f>
        <v>0</v>
      </c>
      <c r="Q612" s="30">
        <f>K612+L612+M612</f>
        <v>0</v>
      </c>
      <c r="R612" s="26">
        <f>'935'!Z554</f>
        <v>0</v>
      </c>
      <c r="S612" s="31">
        <f>Q612-R612</f>
        <v>0</v>
      </c>
      <c r="T612" s="32">
        <f>IF(R612,Q612/R612-1,"")</f>
        <v>0</v>
      </c>
      <c r="U612" s="30">
        <f>N612+O612+P612</f>
        <v>0</v>
      </c>
      <c r="V612" s="26">
        <f>'935'!AA554</f>
        <v>0</v>
      </c>
      <c r="W612" s="31">
        <f>U612-V612</f>
        <v>0</v>
      </c>
      <c r="X612" s="32">
        <f>IF(V612,U612/V612-1,"")</f>
        <v>0</v>
      </c>
      <c r="Y612" s="30">
        <f>0.01*('11'!B$17-'935'!X554)*'Calc4'!B15955</f>
        <v>0</v>
      </c>
      <c r="Z612" s="23">
        <f>0.01*'11'!B$17*'Calc1'!B6080*'Calc4'!B9852</f>
        <v>0</v>
      </c>
      <c r="AA612" s="23">
        <f>'Calc1'!B6080*MAX('Calc4'!B12291,0-('Calc4'!B11681+IF('935'!Q554=0,0,(1-'935'!Y554/'11'!D$17)*'11'!B$17/('11'!B$17-'935'!X554)*IF('Calc1'!B6080=0,1,'Calc2'!B559/'Calc1'!B6080)*'Calc4'!B14120)))*'11'!B$17*0.01*'Calc4'!B$11/'Calc4'!B$685</f>
        <v>0</v>
      </c>
      <c r="AB612" s="23">
        <f>'Calc1'!B6080*'Calc4'!B$9295*'Calc4'!B9225</f>
        <v>0</v>
      </c>
      <c r="AC612" s="23">
        <f>'Calc1'!B6080*MAX('Calc4'!B12291,0-('Calc4'!B11681+IF('935'!Q554=0,0,(1-'935'!Y554/'11'!D$17)*'11'!B$17/('11'!B$17-'935'!X554)*IF('Calc1'!B6080=0,1,'Calc2'!B559/'Calc1'!B6080)*'Calc4'!B14120)))*'11'!B$17*0.01*'Calc4'!B$668/'Calc4'!B$685</f>
        <v>0</v>
      </c>
      <c r="AD612" s="23">
        <f>0.01*('Calc2'!B559*'11'!B$17*'Calc2'!B25547+'Calc1'!B6080*'Calc2'!B19445*'935'!Q554*('11'!D$17-'935'!Y554)*('11'!B$17/('11'!B$17-'935'!X554)))</f>
        <v>0</v>
      </c>
      <c r="AE612" s="23">
        <f>'Calc1'!B6080*'Calc4'!B$8668*('Calc4'!B$8041+'Calc1'!B10972)</f>
        <v>0</v>
      </c>
      <c r="AF612" s="23">
        <f>'Calc1'!B6080*MAX('Calc4'!B12291,0-('Calc4'!B11681+IF('935'!Q554=0,0,(1-'935'!Y554/'11'!D$17)*'11'!B$17/('11'!B$17-'935'!X554)*IF('Calc1'!B6080=0,1,'Calc2'!B559/'Calc1'!B6080)*'Calc4'!B14120)))*'11'!B$17*0.01*(1-('Calc4'!B$668+'Calc4'!B$11)/'Calc4'!B$685)</f>
        <v>0</v>
      </c>
      <c r="AG612" s="23">
        <f>Q612-Y612-Z612-AA612-AB612-AC612-AD612-AE612-AF612</f>
        <v>0</v>
      </c>
      <c r="AH612" s="10"/>
    </row>
    <row r="613" spans="1:34">
      <c r="A613" s="21">
        <v>549</v>
      </c>
      <c r="B613" s="28">
        <f>'Results'!B566</f>
        <v>0</v>
      </c>
      <c r="C613" s="7">
        <f>'Results'!C566</f>
        <v>0</v>
      </c>
      <c r="D613" s="29">
        <f>'Results'!D566</f>
        <v>0</v>
      </c>
      <c r="E613" s="29">
        <f>'Results'!E566</f>
        <v>0</v>
      </c>
      <c r="F613" s="29">
        <f>'Results'!F566</f>
        <v>0</v>
      </c>
      <c r="G613" s="7">
        <f>'Results'!G566</f>
        <v>0</v>
      </c>
      <c r="H613" s="29">
        <f>'Results'!H566</f>
        <v>0</v>
      </c>
      <c r="I613" s="29">
        <f>'Results'!I566</f>
        <v>0</v>
      </c>
      <c r="J613" s="29">
        <f>'Results'!J566</f>
        <v>0</v>
      </c>
      <c r="K613" s="30">
        <f>0.01*'11'!B$17*'Calc1'!B6081*'Results'!E566</f>
        <v>0</v>
      </c>
      <c r="L613" s="23">
        <f>0.01*('11'!D$17-'935'!Y555)*'Results'!C566*'Calc1'!B6081*('11'!B$17/('11'!B$17-'935'!X555))*'935'!Q555</f>
        <v>0</v>
      </c>
      <c r="M613" s="23">
        <f>0.01*('11'!B$17-'935'!X555)*'Results'!D566</f>
        <v>0</v>
      </c>
      <c r="N613" s="23">
        <f>0.01*'11'!B$17*'Calc1'!B8526*'Calc3'!B3771</f>
        <v>0</v>
      </c>
      <c r="O613" s="23">
        <f>0.01*('11'!B$17-'935'!X555)*'Calc4'!B19003</f>
        <v>0</v>
      </c>
      <c r="P613" s="23">
        <f>0.01*'Calc3'!B6207*'935'!U555</f>
        <v>0</v>
      </c>
      <c r="Q613" s="30">
        <f>K613+L613+M613</f>
        <v>0</v>
      </c>
      <c r="R613" s="26">
        <f>'935'!Z555</f>
        <v>0</v>
      </c>
      <c r="S613" s="31">
        <f>Q613-R613</f>
        <v>0</v>
      </c>
      <c r="T613" s="32">
        <f>IF(R613,Q613/R613-1,"")</f>
        <v>0</v>
      </c>
      <c r="U613" s="30">
        <f>N613+O613+P613</f>
        <v>0</v>
      </c>
      <c r="V613" s="26">
        <f>'935'!AA555</f>
        <v>0</v>
      </c>
      <c r="W613" s="31">
        <f>U613-V613</f>
        <v>0</v>
      </c>
      <c r="X613" s="32">
        <f>IF(V613,U613/V613-1,"")</f>
        <v>0</v>
      </c>
      <c r="Y613" s="30">
        <f>0.01*('11'!B$17-'935'!X555)*'Calc4'!B15956</f>
        <v>0</v>
      </c>
      <c r="Z613" s="23">
        <f>0.01*'11'!B$17*'Calc1'!B6081*'Calc4'!B9853</f>
        <v>0</v>
      </c>
      <c r="AA613" s="23">
        <f>'Calc1'!B6081*MAX('Calc4'!B12292,0-('Calc4'!B11682+IF('935'!Q555=0,0,(1-'935'!Y555/'11'!D$17)*'11'!B$17/('11'!B$17-'935'!X555)*IF('Calc1'!B6081=0,1,'Calc2'!B560/'Calc1'!B6081)*'Calc4'!B14121)))*'11'!B$17*0.01*'Calc4'!B$11/'Calc4'!B$685</f>
        <v>0</v>
      </c>
      <c r="AB613" s="23">
        <f>'Calc1'!B6081*'Calc4'!B$9295*'Calc4'!B9226</f>
        <v>0</v>
      </c>
      <c r="AC613" s="23">
        <f>'Calc1'!B6081*MAX('Calc4'!B12292,0-('Calc4'!B11682+IF('935'!Q555=0,0,(1-'935'!Y555/'11'!D$17)*'11'!B$17/('11'!B$17-'935'!X555)*IF('Calc1'!B6081=0,1,'Calc2'!B560/'Calc1'!B6081)*'Calc4'!B14121)))*'11'!B$17*0.01*'Calc4'!B$668/'Calc4'!B$685</f>
        <v>0</v>
      </c>
      <c r="AD613" s="23">
        <f>0.01*('Calc2'!B560*'11'!B$17*'Calc2'!B25548+'Calc1'!B6081*'Calc2'!B19446*'935'!Q555*('11'!D$17-'935'!Y555)*('11'!B$17/('11'!B$17-'935'!X555)))</f>
        <v>0</v>
      </c>
      <c r="AE613" s="23">
        <f>'Calc1'!B6081*'Calc4'!B$8668*('Calc4'!B$8041+'Calc1'!B10973)</f>
        <v>0</v>
      </c>
      <c r="AF613" s="23">
        <f>'Calc1'!B6081*MAX('Calc4'!B12292,0-('Calc4'!B11682+IF('935'!Q555=0,0,(1-'935'!Y555/'11'!D$17)*'11'!B$17/('11'!B$17-'935'!X555)*IF('Calc1'!B6081=0,1,'Calc2'!B560/'Calc1'!B6081)*'Calc4'!B14121)))*'11'!B$17*0.01*(1-('Calc4'!B$668+'Calc4'!B$11)/'Calc4'!B$685)</f>
        <v>0</v>
      </c>
      <c r="AG613" s="23">
        <f>Q613-Y613-Z613-AA613-AB613-AC613-AD613-AE613-AF613</f>
        <v>0</v>
      </c>
      <c r="AH613" s="10"/>
    </row>
    <row r="614" spans="1:34">
      <c r="A614" s="21">
        <v>550</v>
      </c>
      <c r="B614" s="28">
        <f>'Results'!B567</f>
        <v>0</v>
      </c>
      <c r="C614" s="7">
        <f>'Results'!C567</f>
        <v>0</v>
      </c>
      <c r="D614" s="29">
        <f>'Results'!D567</f>
        <v>0</v>
      </c>
      <c r="E614" s="29">
        <f>'Results'!E567</f>
        <v>0</v>
      </c>
      <c r="F614" s="29">
        <f>'Results'!F567</f>
        <v>0</v>
      </c>
      <c r="G614" s="7">
        <f>'Results'!G567</f>
        <v>0</v>
      </c>
      <c r="H614" s="29">
        <f>'Results'!H567</f>
        <v>0</v>
      </c>
      <c r="I614" s="29">
        <f>'Results'!I567</f>
        <v>0</v>
      </c>
      <c r="J614" s="29">
        <f>'Results'!J567</f>
        <v>0</v>
      </c>
      <c r="K614" s="30">
        <f>0.01*'11'!B$17*'Calc1'!B6082*'Results'!E567</f>
        <v>0</v>
      </c>
      <c r="L614" s="23">
        <f>0.01*('11'!D$17-'935'!Y556)*'Results'!C567*'Calc1'!B6082*('11'!B$17/('11'!B$17-'935'!X556))*'935'!Q556</f>
        <v>0</v>
      </c>
      <c r="M614" s="23">
        <f>0.01*('11'!B$17-'935'!X556)*'Results'!D567</f>
        <v>0</v>
      </c>
      <c r="N614" s="23">
        <f>0.01*'11'!B$17*'Calc1'!B8527*'Calc3'!B3772</f>
        <v>0</v>
      </c>
      <c r="O614" s="23">
        <f>0.01*('11'!B$17-'935'!X556)*'Calc4'!B19004</f>
        <v>0</v>
      </c>
      <c r="P614" s="23">
        <f>0.01*'Calc3'!B6208*'935'!U556</f>
        <v>0</v>
      </c>
      <c r="Q614" s="30">
        <f>K614+L614+M614</f>
        <v>0</v>
      </c>
      <c r="R614" s="26">
        <f>'935'!Z556</f>
        <v>0</v>
      </c>
      <c r="S614" s="31">
        <f>Q614-R614</f>
        <v>0</v>
      </c>
      <c r="T614" s="32">
        <f>IF(R614,Q614/R614-1,"")</f>
        <v>0</v>
      </c>
      <c r="U614" s="30">
        <f>N614+O614+P614</f>
        <v>0</v>
      </c>
      <c r="V614" s="26">
        <f>'935'!AA556</f>
        <v>0</v>
      </c>
      <c r="W614" s="31">
        <f>U614-V614</f>
        <v>0</v>
      </c>
      <c r="X614" s="32">
        <f>IF(V614,U614/V614-1,"")</f>
        <v>0</v>
      </c>
      <c r="Y614" s="30">
        <f>0.01*('11'!B$17-'935'!X556)*'Calc4'!B15957</f>
        <v>0</v>
      </c>
      <c r="Z614" s="23">
        <f>0.01*'11'!B$17*'Calc1'!B6082*'Calc4'!B9854</f>
        <v>0</v>
      </c>
      <c r="AA614" s="23">
        <f>'Calc1'!B6082*MAX('Calc4'!B12293,0-('Calc4'!B11683+IF('935'!Q556=0,0,(1-'935'!Y556/'11'!D$17)*'11'!B$17/('11'!B$17-'935'!X556)*IF('Calc1'!B6082=0,1,'Calc2'!B561/'Calc1'!B6082)*'Calc4'!B14122)))*'11'!B$17*0.01*'Calc4'!B$11/'Calc4'!B$685</f>
        <v>0</v>
      </c>
      <c r="AB614" s="23">
        <f>'Calc1'!B6082*'Calc4'!B$9295*'Calc4'!B9227</f>
        <v>0</v>
      </c>
      <c r="AC614" s="23">
        <f>'Calc1'!B6082*MAX('Calc4'!B12293,0-('Calc4'!B11683+IF('935'!Q556=0,0,(1-'935'!Y556/'11'!D$17)*'11'!B$17/('11'!B$17-'935'!X556)*IF('Calc1'!B6082=0,1,'Calc2'!B561/'Calc1'!B6082)*'Calc4'!B14122)))*'11'!B$17*0.01*'Calc4'!B$668/'Calc4'!B$685</f>
        <v>0</v>
      </c>
      <c r="AD614" s="23">
        <f>0.01*('Calc2'!B561*'11'!B$17*'Calc2'!B25549+'Calc1'!B6082*'Calc2'!B19447*'935'!Q556*('11'!D$17-'935'!Y556)*('11'!B$17/('11'!B$17-'935'!X556)))</f>
        <v>0</v>
      </c>
      <c r="AE614" s="23">
        <f>'Calc1'!B6082*'Calc4'!B$8668*('Calc4'!B$8041+'Calc1'!B10974)</f>
        <v>0</v>
      </c>
      <c r="AF614" s="23">
        <f>'Calc1'!B6082*MAX('Calc4'!B12293,0-('Calc4'!B11683+IF('935'!Q556=0,0,(1-'935'!Y556/'11'!D$17)*'11'!B$17/('11'!B$17-'935'!X556)*IF('Calc1'!B6082=0,1,'Calc2'!B561/'Calc1'!B6082)*'Calc4'!B14122)))*'11'!B$17*0.01*(1-('Calc4'!B$668+'Calc4'!B$11)/'Calc4'!B$685)</f>
        <v>0</v>
      </c>
      <c r="AG614" s="23">
        <f>Q614-Y614-Z614-AA614-AB614-AC614-AD614-AE614-AF614</f>
        <v>0</v>
      </c>
      <c r="AH614" s="10"/>
    </row>
    <row r="615" spans="1:34">
      <c r="A615" s="21">
        <v>551</v>
      </c>
      <c r="B615" s="28">
        <f>'Results'!B568</f>
        <v>0</v>
      </c>
      <c r="C615" s="7">
        <f>'Results'!C568</f>
        <v>0</v>
      </c>
      <c r="D615" s="29">
        <f>'Results'!D568</f>
        <v>0</v>
      </c>
      <c r="E615" s="29">
        <f>'Results'!E568</f>
        <v>0</v>
      </c>
      <c r="F615" s="29">
        <f>'Results'!F568</f>
        <v>0</v>
      </c>
      <c r="G615" s="7">
        <f>'Results'!G568</f>
        <v>0</v>
      </c>
      <c r="H615" s="29">
        <f>'Results'!H568</f>
        <v>0</v>
      </c>
      <c r="I615" s="29">
        <f>'Results'!I568</f>
        <v>0</v>
      </c>
      <c r="J615" s="29">
        <f>'Results'!J568</f>
        <v>0</v>
      </c>
      <c r="K615" s="30">
        <f>0.01*'11'!B$17*'Calc1'!B6083*'Results'!E568</f>
        <v>0</v>
      </c>
      <c r="L615" s="23">
        <f>0.01*('11'!D$17-'935'!Y557)*'Results'!C568*'Calc1'!B6083*('11'!B$17/('11'!B$17-'935'!X557))*'935'!Q557</f>
        <v>0</v>
      </c>
      <c r="M615" s="23">
        <f>0.01*('11'!B$17-'935'!X557)*'Results'!D568</f>
        <v>0</v>
      </c>
      <c r="N615" s="23">
        <f>0.01*'11'!B$17*'Calc1'!B8528*'Calc3'!B3773</f>
        <v>0</v>
      </c>
      <c r="O615" s="23">
        <f>0.01*('11'!B$17-'935'!X557)*'Calc4'!B19005</f>
        <v>0</v>
      </c>
      <c r="P615" s="23">
        <f>0.01*'Calc3'!B6209*'935'!U557</f>
        <v>0</v>
      </c>
      <c r="Q615" s="30">
        <f>K615+L615+M615</f>
        <v>0</v>
      </c>
      <c r="R615" s="26">
        <f>'935'!Z557</f>
        <v>0</v>
      </c>
      <c r="S615" s="31">
        <f>Q615-R615</f>
        <v>0</v>
      </c>
      <c r="T615" s="32">
        <f>IF(R615,Q615/R615-1,"")</f>
        <v>0</v>
      </c>
      <c r="U615" s="30">
        <f>N615+O615+P615</f>
        <v>0</v>
      </c>
      <c r="V615" s="26">
        <f>'935'!AA557</f>
        <v>0</v>
      </c>
      <c r="W615" s="31">
        <f>U615-V615</f>
        <v>0</v>
      </c>
      <c r="X615" s="32">
        <f>IF(V615,U615/V615-1,"")</f>
        <v>0</v>
      </c>
      <c r="Y615" s="30">
        <f>0.01*('11'!B$17-'935'!X557)*'Calc4'!B15958</f>
        <v>0</v>
      </c>
      <c r="Z615" s="23">
        <f>0.01*'11'!B$17*'Calc1'!B6083*'Calc4'!B9855</f>
        <v>0</v>
      </c>
      <c r="AA615" s="23">
        <f>'Calc1'!B6083*MAX('Calc4'!B12294,0-('Calc4'!B11684+IF('935'!Q557=0,0,(1-'935'!Y557/'11'!D$17)*'11'!B$17/('11'!B$17-'935'!X557)*IF('Calc1'!B6083=0,1,'Calc2'!B562/'Calc1'!B6083)*'Calc4'!B14123)))*'11'!B$17*0.01*'Calc4'!B$11/'Calc4'!B$685</f>
        <v>0</v>
      </c>
      <c r="AB615" s="23">
        <f>'Calc1'!B6083*'Calc4'!B$9295*'Calc4'!B9228</f>
        <v>0</v>
      </c>
      <c r="AC615" s="23">
        <f>'Calc1'!B6083*MAX('Calc4'!B12294,0-('Calc4'!B11684+IF('935'!Q557=0,0,(1-'935'!Y557/'11'!D$17)*'11'!B$17/('11'!B$17-'935'!X557)*IF('Calc1'!B6083=0,1,'Calc2'!B562/'Calc1'!B6083)*'Calc4'!B14123)))*'11'!B$17*0.01*'Calc4'!B$668/'Calc4'!B$685</f>
        <v>0</v>
      </c>
      <c r="AD615" s="23">
        <f>0.01*('Calc2'!B562*'11'!B$17*'Calc2'!B25550+'Calc1'!B6083*'Calc2'!B19448*'935'!Q557*('11'!D$17-'935'!Y557)*('11'!B$17/('11'!B$17-'935'!X557)))</f>
        <v>0</v>
      </c>
      <c r="AE615" s="23">
        <f>'Calc1'!B6083*'Calc4'!B$8668*('Calc4'!B$8041+'Calc1'!B10975)</f>
        <v>0</v>
      </c>
      <c r="AF615" s="23">
        <f>'Calc1'!B6083*MAX('Calc4'!B12294,0-('Calc4'!B11684+IF('935'!Q557=0,0,(1-'935'!Y557/'11'!D$17)*'11'!B$17/('11'!B$17-'935'!X557)*IF('Calc1'!B6083=0,1,'Calc2'!B562/'Calc1'!B6083)*'Calc4'!B14123)))*'11'!B$17*0.01*(1-('Calc4'!B$668+'Calc4'!B$11)/'Calc4'!B$685)</f>
        <v>0</v>
      </c>
      <c r="AG615" s="23">
        <f>Q615-Y615-Z615-AA615-AB615-AC615-AD615-AE615-AF615</f>
        <v>0</v>
      </c>
      <c r="AH615" s="10"/>
    </row>
    <row r="616" spans="1:34">
      <c r="A616" s="21">
        <v>552</v>
      </c>
      <c r="B616" s="28">
        <f>'Results'!B569</f>
        <v>0</v>
      </c>
      <c r="C616" s="7">
        <f>'Results'!C569</f>
        <v>0</v>
      </c>
      <c r="D616" s="29">
        <f>'Results'!D569</f>
        <v>0</v>
      </c>
      <c r="E616" s="29">
        <f>'Results'!E569</f>
        <v>0</v>
      </c>
      <c r="F616" s="29">
        <f>'Results'!F569</f>
        <v>0</v>
      </c>
      <c r="G616" s="7">
        <f>'Results'!G569</f>
        <v>0</v>
      </c>
      <c r="H616" s="29">
        <f>'Results'!H569</f>
        <v>0</v>
      </c>
      <c r="I616" s="29">
        <f>'Results'!I569</f>
        <v>0</v>
      </c>
      <c r="J616" s="29">
        <f>'Results'!J569</f>
        <v>0</v>
      </c>
      <c r="K616" s="30">
        <f>0.01*'11'!B$17*'Calc1'!B6084*'Results'!E569</f>
        <v>0</v>
      </c>
      <c r="L616" s="23">
        <f>0.01*('11'!D$17-'935'!Y558)*'Results'!C569*'Calc1'!B6084*('11'!B$17/('11'!B$17-'935'!X558))*'935'!Q558</f>
        <v>0</v>
      </c>
      <c r="M616" s="23">
        <f>0.01*('11'!B$17-'935'!X558)*'Results'!D569</f>
        <v>0</v>
      </c>
      <c r="N616" s="23">
        <f>0.01*'11'!B$17*'Calc1'!B8529*'Calc3'!B3774</f>
        <v>0</v>
      </c>
      <c r="O616" s="23">
        <f>0.01*('11'!B$17-'935'!X558)*'Calc4'!B19006</f>
        <v>0</v>
      </c>
      <c r="P616" s="23">
        <f>0.01*'Calc3'!B6210*'935'!U558</f>
        <v>0</v>
      </c>
      <c r="Q616" s="30">
        <f>K616+L616+M616</f>
        <v>0</v>
      </c>
      <c r="R616" s="26">
        <f>'935'!Z558</f>
        <v>0</v>
      </c>
      <c r="S616" s="31">
        <f>Q616-R616</f>
        <v>0</v>
      </c>
      <c r="T616" s="32">
        <f>IF(R616,Q616/R616-1,"")</f>
        <v>0</v>
      </c>
      <c r="U616" s="30">
        <f>N616+O616+P616</f>
        <v>0</v>
      </c>
      <c r="V616" s="26">
        <f>'935'!AA558</f>
        <v>0</v>
      </c>
      <c r="W616" s="31">
        <f>U616-V616</f>
        <v>0</v>
      </c>
      <c r="X616" s="32">
        <f>IF(V616,U616/V616-1,"")</f>
        <v>0</v>
      </c>
      <c r="Y616" s="30">
        <f>0.01*('11'!B$17-'935'!X558)*'Calc4'!B15959</f>
        <v>0</v>
      </c>
      <c r="Z616" s="23">
        <f>0.01*'11'!B$17*'Calc1'!B6084*'Calc4'!B9856</f>
        <v>0</v>
      </c>
      <c r="AA616" s="23">
        <f>'Calc1'!B6084*MAX('Calc4'!B12295,0-('Calc4'!B11685+IF('935'!Q558=0,0,(1-'935'!Y558/'11'!D$17)*'11'!B$17/('11'!B$17-'935'!X558)*IF('Calc1'!B6084=0,1,'Calc2'!B563/'Calc1'!B6084)*'Calc4'!B14124)))*'11'!B$17*0.01*'Calc4'!B$11/'Calc4'!B$685</f>
        <v>0</v>
      </c>
      <c r="AB616" s="23">
        <f>'Calc1'!B6084*'Calc4'!B$9295*'Calc4'!B9229</f>
        <v>0</v>
      </c>
      <c r="AC616" s="23">
        <f>'Calc1'!B6084*MAX('Calc4'!B12295,0-('Calc4'!B11685+IF('935'!Q558=0,0,(1-'935'!Y558/'11'!D$17)*'11'!B$17/('11'!B$17-'935'!X558)*IF('Calc1'!B6084=0,1,'Calc2'!B563/'Calc1'!B6084)*'Calc4'!B14124)))*'11'!B$17*0.01*'Calc4'!B$668/'Calc4'!B$685</f>
        <v>0</v>
      </c>
      <c r="AD616" s="23">
        <f>0.01*('Calc2'!B563*'11'!B$17*'Calc2'!B25551+'Calc1'!B6084*'Calc2'!B19449*'935'!Q558*('11'!D$17-'935'!Y558)*('11'!B$17/('11'!B$17-'935'!X558)))</f>
        <v>0</v>
      </c>
      <c r="AE616" s="23">
        <f>'Calc1'!B6084*'Calc4'!B$8668*('Calc4'!B$8041+'Calc1'!B10976)</f>
        <v>0</v>
      </c>
      <c r="AF616" s="23">
        <f>'Calc1'!B6084*MAX('Calc4'!B12295,0-('Calc4'!B11685+IF('935'!Q558=0,0,(1-'935'!Y558/'11'!D$17)*'11'!B$17/('11'!B$17-'935'!X558)*IF('Calc1'!B6084=0,1,'Calc2'!B563/'Calc1'!B6084)*'Calc4'!B14124)))*'11'!B$17*0.01*(1-('Calc4'!B$668+'Calc4'!B$11)/'Calc4'!B$685)</f>
        <v>0</v>
      </c>
      <c r="AG616" s="23">
        <f>Q616-Y616-Z616-AA616-AB616-AC616-AD616-AE616-AF616</f>
        <v>0</v>
      </c>
      <c r="AH616" s="10"/>
    </row>
    <row r="617" spans="1:34">
      <c r="A617" s="21">
        <v>553</v>
      </c>
      <c r="B617" s="28">
        <f>'Results'!B570</f>
        <v>0</v>
      </c>
      <c r="C617" s="7">
        <f>'Results'!C570</f>
        <v>0</v>
      </c>
      <c r="D617" s="29">
        <f>'Results'!D570</f>
        <v>0</v>
      </c>
      <c r="E617" s="29">
        <f>'Results'!E570</f>
        <v>0</v>
      </c>
      <c r="F617" s="29">
        <f>'Results'!F570</f>
        <v>0</v>
      </c>
      <c r="G617" s="7">
        <f>'Results'!G570</f>
        <v>0</v>
      </c>
      <c r="H617" s="29">
        <f>'Results'!H570</f>
        <v>0</v>
      </c>
      <c r="I617" s="29">
        <f>'Results'!I570</f>
        <v>0</v>
      </c>
      <c r="J617" s="29">
        <f>'Results'!J570</f>
        <v>0</v>
      </c>
      <c r="K617" s="30">
        <f>0.01*'11'!B$17*'Calc1'!B6085*'Results'!E570</f>
        <v>0</v>
      </c>
      <c r="L617" s="23">
        <f>0.01*('11'!D$17-'935'!Y559)*'Results'!C570*'Calc1'!B6085*('11'!B$17/('11'!B$17-'935'!X559))*'935'!Q559</f>
        <v>0</v>
      </c>
      <c r="M617" s="23">
        <f>0.01*('11'!B$17-'935'!X559)*'Results'!D570</f>
        <v>0</v>
      </c>
      <c r="N617" s="23">
        <f>0.01*'11'!B$17*'Calc1'!B8530*'Calc3'!B3775</f>
        <v>0</v>
      </c>
      <c r="O617" s="23">
        <f>0.01*('11'!B$17-'935'!X559)*'Calc4'!B19007</f>
        <v>0</v>
      </c>
      <c r="P617" s="23">
        <f>0.01*'Calc3'!B6211*'935'!U559</f>
        <v>0</v>
      </c>
      <c r="Q617" s="30">
        <f>K617+L617+M617</f>
        <v>0</v>
      </c>
      <c r="R617" s="26">
        <f>'935'!Z559</f>
        <v>0</v>
      </c>
      <c r="S617" s="31">
        <f>Q617-R617</f>
        <v>0</v>
      </c>
      <c r="T617" s="32">
        <f>IF(R617,Q617/R617-1,"")</f>
        <v>0</v>
      </c>
      <c r="U617" s="30">
        <f>N617+O617+P617</f>
        <v>0</v>
      </c>
      <c r="V617" s="26">
        <f>'935'!AA559</f>
        <v>0</v>
      </c>
      <c r="W617" s="31">
        <f>U617-V617</f>
        <v>0</v>
      </c>
      <c r="X617" s="32">
        <f>IF(V617,U617/V617-1,"")</f>
        <v>0</v>
      </c>
      <c r="Y617" s="30">
        <f>0.01*('11'!B$17-'935'!X559)*'Calc4'!B15960</f>
        <v>0</v>
      </c>
      <c r="Z617" s="23">
        <f>0.01*'11'!B$17*'Calc1'!B6085*'Calc4'!B9857</f>
        <v>0</v>
      </c>
      <c r="AA617" s="23">
        <f>'Calc1'!B6085*MAX('Calc4'!B12296,0-('Calc4'!B11686+IF('935'!Q559=0,0,(1-'935'!Y559/'11'!D$17)*'11'!B$17/('11'!B$17-'935'!X559)*IF('Calc1'!B6085=0,1,'Calc2'!B564/'Calc1'!B6085)*'Calc4'!B14125)))*'11'!B$17*0.01*'Calc4'!B$11/'Calc4'!B$685</f>
        <v>0</v>
      </c>
      <c r="AB617" s="23">
        <f>'Calc1'!B6085*'Calc4'!B$9295*'Calc4'!B9230</f>
        <v>0</v>
      </c>
      <c r="AC617" s="23">
        <f>'Calc1'!B6085*MAX('Calc4'!B12296,0-('Calc4'!B11686+IF('935'!Q559=0,0,(1-'935'!Y559/'11'!D$17)*'11'!B$17/('11'!B$17-'935'!X559)*IF('Calc1'!B6085=0,1,'Calc2'!B564/'Calc1'!B6085)*'Calc4'!B14125)))*'11'!B$17*0.01*'Calc4'!B$668/'Calc4'!B$685</f>
        <v>0</v>
      </c>
      <c r="AD617" s="23">
        <f>0.01*('Calc2'!B564*'11'!B$17*'Calc2'!B25552+'Calc1'!B6085*'Calc2'!B19450*'935'!Q559*('11'!D$17-'935'!Y559)*('11'!B$17/('11'!B$17-'935'!X559)))</f>
        <v>0</v>
      </c>
      <c r="AE617" s="23">
        <f>'Calc1'!B6085*'Calc4'!B$8668*('Calc4'!B$8041+'Calc1'!B10977)</f>
        <v>0</v>
      </c>
      <c r="AF617" s="23">
        <f>'Calc1'!B6085*MAX('Calc4'!B12296,0-('Calc4'!B11686+IF('935'!Q559=0,0,(1-'935'!Y559/'11'!D$17)*'11'!B$17/('11'!B$17-'935'!X559)*IF('Calc1'!B6085=0,1,'Calc2'!B564/'Calc1'!B6085)*'Calc4'!B14125)))*'11'!B$17*0.01*(1-('Calc4'!B$668+'Calc4'!B$11)/'Calc4'!B$685)</f>
        <v>0</v>
      </c>
      <c r="AG617" s="23">
        <f>Q617-Y617-Z617-AA617-AB617-AC617-AD617-AE617-AF617</f>
        <v>0</v>
      </c>
      <c r="AH617" s="10"/>
    </row>
    <row r="618" spans="1:34">
      <c r="A618" s="21">
        <v>554</v>
      </c>
      <c r="B618" s="28">
        <f>'Results'!B571</f>
        <v>0</v>
      </c>
      <c r="C618" s="7">
        <f>'Results'!C571</f>
        <v>0</v>
      </c>
      <c r="D618" s="29">
        <f>'Results'!D571</f>
        <v>0</v>
      </c>
      <c r="E618" s="29">
        <f>'Results'!E571</f>
        <v>0</v>
      </c>
      <c r="F618" s="29">
        <f>'Results'!F571</f>
        <v>0</v>
      </c>
      <c r="G618" s="7">
        <f>'Results'!G571</f>
        <v>0</v>
      </c>
      <c r="H618" s="29">
        <f>'Results'!H571</f>
        <v>0</v>
      </c>
      <c r="I618" s="29">
        <f>'Results'!I571</f>
        <v>0</v>
      </c>
      <c r="J618" s="29">
        <f>'Results'!J571</f>
        <v>0</v>
      </c>
      <c r="K618" s="30">
        <f>0.01*'11'!B$17*'Calc1'!B6086*'Results'!E571</f>
        <v>0</v>
      </c>
      <c r="L618" s="23">
        <f>0.01*('11'!D$17-'935'!Y560)*'Results'!C571*'Calc1'!B6086*('11'!B$17/('11'!B$17-'935'!X560))*'935'!Q560</f>
        <v>0</v>
      </c>
      <c r="M618" s="23">
        <f>0.01*('11'!B$17-'935'!X560)*'Results'!D571</f>
        <v>0</v>
      </c>
      <c r="N618" s="23">
        <f>0.01*'11'!B$17*'Calc1'!B8531*'Calc3'!B3776</f>
        <v>0</v>
      </c>
      <c r="O618" s="23">
        <f>0.01*('11'!B$17-'935'!X560)*'Calc4'!B19008</f>
        <v>0</v>
      </c>
      <c r="P618" s="23">
        <f>0.01*'Calc3'!B6212*'935'!U560</f>
        <v>0</v>
      </c>
      <c r="Q618" s="30">
        <f>K618+L618+M618</f>
        <v>0</v>
      </c>
      <c r="R618" s="26">
        <f>'935'!Z560</f>
        <v>0</v>
      </c>
      <c r="S618" s="31">
        <f>Q618-R618</f>
        <v>0</v>
      </c>
      <c r="T618" s="32">
        <f>IF(R618,Q618/R618-1,"")</f>
        <v>0</v>
      </c>
      <c r="U618" s="30">
        <f>N618+O618+P618</f>
        <v>0</v>
      </c>
      <c r="V618" s="26">
        <f>'935'!AA560</f>
        <v>0</v>
      </c>
      <c r="W618" s="31">
        <f>U618-V618</f>
        <v>0</v>
      </c>
      <c r="X618" s="32">
        <f>IF(V618,U618/V618-1,"")</f>
        <v>0</v>
      </c>
      <c r="Y618" s="30">
        <f>0.01*('11'!B$17-'935'!X560)*'Calc4'!B15961</f>
        <v>0</v>
      </c>
      <c r="Z618" s="23">
        <f>0.01*'11'!B$17*'Calc1'!B6086*'Calc4'!B9858</f>
        <v>0</v>
      </c>
      <c r="AA618" s="23">
        <f>'Calc1'!B6086*MAX('Calc4'!B12297,0-('Calc4'!B11687+IF('935'!Q560=0,0,(1-'935'!Y560/'11'!D$17)*'11'!B$17/('11'!B$17-'935'!X560)*IF('Calc1'!B6086=0,1,'Calc2'!B565/'Calc1'!B6086)*'Calc4'!B14126)))*'11'!B$17*0.01*'Calc4'!B$11/'Calc4'!B$685</f>
        <v>0</v>
      </c>
      <c r="AB618" s="23">
        <f>'Calc1'!B6086*'Calc4'!B$9295*'Calc4'!B9231</f>
        <v>0</v>
      </c>
      <c r="AC618" s="23">
        <f>'Calc1'!B6086*MAX('Calc4'!B12297,0-('Calc4'!B11687+IF('935'!Q560=0,0,(1-'935'!Y560/'11'!D$17)*'11'!B$17/('11'!B$17-'935'!X560)*IF('Calc1'!B6086=0,1,'Calc2'!B565/'Calc1'!B6086)*'Calc4'!B14126)))*'11'!B$17*0.01*'Calc4'!B$668/'Calc4'!B$685</f>
        <v>0</v>
      </c>
      <c r="AD618" s="23">
        <f>0.01*('Calc2'!B565*'11'!B$17*'Calc2'!B25553+'Calc1'!B6086*'Calc2'!B19451*'935'!Q560*('11'!D$17-'935'!Y560)*('11'!B$17/('11'!B$17-'935'!X560)))</f>
        <v>0</v>
      </c>
      <c r="AE618" s="23">
        <f>'Calc1'!B6086*'Calc4'!B$8668*('Calc4'!B$8041+'Calc1'!B10978)</f>
        <v>0</v>
      </c>
      <c r="AF618" s="23">
        <f>'Calc1'!B6086*MAX('Calc4'!B12297,0-('Calc4'!B11687+IF('935'!Q560=0,0,(1-'935'!Y560/'11'!D$17)*'11'!B$17/('11'!B$17-'935'!X560)*IF('Calc1'!B6086=0,1,'Calc2'!B565/'Calc1'!B6086)*'Calc4'!B14126)))*'11'!B$17*0.01*(1-('Calc4'!B$668+'Calc4'!B$11)/'Calc4'!B$685)</f>
        <v>0</v>
      </c>
      <c r="AG618" s="23">
        <f>Q618-Y618-Z618-AA618-AB618-AC618-AD618-AE618-AF618</f>
        <v>0</v>
      </c>
      <c r="AH618" s="10"/>
    </row>
    <row r="619" spans="1:34">
      <c r="A619" s="21">
        <v>555</v>
      </c>
      <c r="B619" s="28">
        <f>'Results'!B572</f>
        <v>0</v>
      </c>
      <c r="C619" s="7">
        <f>'Results'!C572</f>
        <v>0</v>
      </c>
      <c r="D619" s="29">
        <f>'Results'!D572</f>
        <v>0</v>
      </c>
      <c r="E619" s="29">
        <f>'Results'!E572</f>
        <v>0</v>
      </c>
      <c r="F619" s="29">
        <f>'Results'!F572</f>
        <v>0</v>
      </c>
      <c r="G619" s="7">
        <f>'Results'!G572</f>
        <v>0</v>
      </c>
      <c r="H619" s="29">
        <f>'Results'!H572</f>
        <v>0</v>
      </c>
      <c r="I619" s="29">
        <f>'Results'!I572</f>
        <v>0</v>
      </c>
      <c r="J619" s="29">
        <f>'Results'!J572</f>
        <v>0</v>
      </c>
      <c r="K619" s="30">
        <f>0.01*'11'!B$17*'Calc1'!B6087*'Results'!E572</f>
        <v>0</v>
      </c>
      <c r="L619" s="23">
        <f>0.01*('11'!D$17-'935'!Y561)*'Results'!C572*'Calc1'!B6087*('11'!B$17/('11'!B$17-'935'!X561))*'935'!Q561</f>
        <v>0</v>
      </c>
      <c r="M619" s="23">
        <f>0.01*('11'!B$17-'935'!X561)*'Results'!D572</f>
        <v>0</v>
      </c>
      <c r="N619" s="23">
        <f>0.01*'11'!B$17*'Calc1'!B8532*'Calc3'!B3777</f>
        <v>0</v>
      </c>
      <c r="O619" s="23">
        <f>0.01*('11'!B$17-'935'!X561)*'Calc4'!B19009</f>
        <v>0</v>
      </c>
      <c r="P619" s="23">
        <f>0.01*'Calc3'!B6213*'935'!U561</f>
        <v>0</v>
      </c>
      <c r="Q619" s="30">
        <f>K619+L619+M619</f>
        <v>0</v>
      </c>
      <c r="R619" s="26">
        <f>'935'!Z561</f>
        <v>0</v>
      </c>
      <c r="S619" s="31">
        <f>Q619-R619</f>
        <v>0</v>
      </c>
      <c r="T619" s="32">
        <f>IF(R619,Q619/R619-1,"")</f>
        <v>0</v>
      </c>
      <c r="U619" s="30">
        <f>N619+O619+P619</f>
        <v>0</v>
      </c>
      <c r="V619" s="26">
        <f>'935'!AA561</f>
        <v>0</v>
      </c>
      <c r="W619" s="31">
        <f>U619-V619</f>
        <v>0</v>
      </c>
      <c r="X619" s="32">
        <f>IF(V619,U619/V619-1,"")</f>
        <v>0</v>
      </c>
      <c r="Y619" s="30">
        <f>0.01*('11'!B$17-'935'!X561)*'Calc4'!B15962</f>
        <v>0</v>
      </c>
      <c r="Z619" s="23">
        <f>0.01*'11'!B$17*'Calc1'!B6087*'Calc4'!B9859</f>
        <v>0</v>
      </c>
      <c r="AA619" s="23">
        <f>'Calc1'!B6087*MAX('Calc4'!B12298,0-('Calc4'!B11688+IF('935'!Q561=0,0,(1-'935'!Y561/'11'!D$17)*'11'!B$17/('11'!B$17-'935'!X561)*IF('Calc1'!B6087=0,1,'Calc2'!B566/'Calc1'!B6087)*'Calc4'!B14127)))*'11'!B$17*0.01*'Calc4'!B$11/'Calc4'!B$685</f>
        <v>0</v>
      </c>
      <c r="AB619" s="23">
        <f>'Calc1'!B6087*'Calc4'!B$9295*'Calc4'!B9232</f>
        <v>0</v>
      </c>
      <c r="AC619" s="23">
        <f>'Calc1'!B6087*MAX('Calc4'!B12298,0-('Calc4'!B11688+IF('935'!Q561=0,0,(1-'935'!Y561/'11'!D$17)*'11'!B$17/('11'!B$17-'935'!X561)*IF('Calc1'!B6087=0,1,'Calc2'!B566/'Calc1'!B6087)*'Calc4'!B14127)))*'11'!B$17*0.01*'Calc4'!B$668/'Calc4'!B$685</f>
        <v>0</v>
      </c>
      <c r="AD619" s="23">
        <f>0.01*('Calc2'!B566*'11'!B$17*'Calc2'!B25554+'Calc1'!B6087*'Calc2'!B19452*'935'!Q561*('11'!D$17-'935'!Y561)*('11'!B$17/('11'!B$17-'935'!X561)))</f>
        <v>0</v>
      </c>
      <c r="AE619" s="23">
        <f>'Calc1'!B6087*'Calc4'!B$8668*('Calc4'!B$8041+'Calc1'!B10979)</f>
        <v>0</v>
      </c>
      <c r="AF619" s="23">
        <f>'Calc1'!B6087*MAX('Calc4'!B12298,0-('Calc4'!B11688+IF('935'!Q561=0,0,(1-'935'!Y561/'11'!D$17)*'11'!B$17/('11'!B$17-'935'!X561)*IF('Calc1'!B6087=0,1,'Calc2'!B566/'Calc1'!B6087)*'Calc4'!B14127)))*'11'!B$17*0.01*(1-('Calc4'!B$668+'Calc4'!B$11)/'Calc4'!B$685)</f>
        <v>0</v>
      </c>
      <c r="AG619" s="23">
        <f>Q619-Y619-Z619-AA619-AB619-AC619-AD619-AE619-AF619</f>
        <v>0</v>
      </c>
      <c r="AH619" s="10"/>
    </row>
    <row r="620" spans="1:34">
      <c r="A620" s="21">
        <v>556</v>
      </c>
      <c r="B620" s="28">
        <f>'Results'!B573</f>
        <v>0</v>
      </c>
      <c r="C620" s="7">
        <f>'Results'!C573</f>
        <v>0</v>
      </c>
      <c r="D620" s="29">
        <f>'Results'!D573</f>
        <v>0</v>
      </c>
      <c r="E620" s="29">
        <f>'Results'!E573</f>
        <v>0</v>
      </c>
      <c r="F620" s="29">
        <f>'Results'!F573</f>
        <v>0</v>
      </c>
      <c r="G620" s="7">
        <f>'Results'!G573</f>
        <v>0</v>
      </c>
      <c r="H620" s="29">
        <f>'Results'!H573</f>
        <v>0</v>
      </c>
      <c r="I620" s="29">
        <f>'Results'!I573</f>
        <v>0</v>
      </c>
      <c r="J620" s="29">
        <f>'Results'!J573</f>
        <v>0</v>
      </c>
      <c r="K620" s="30">
        <f>0.01*'11'!B$17*'Calc1'!B6088*'Results'!E573</f>
        <v>0</v>
      </c>
      <c r="L620" s="23">
        <f>0.01*('11'!D$17-'935'!Y562)*'Results'!C573*'Calc1'!B6088*('11'!B$17/('11'!B$17-'935'!X562))*'935'!Q562</f>
        <v>0</v>
      </c>
      <c r="M620" s="23">
        <f>0.01*('11'!B$17-'935'!X562)*'Results'!D573</f>
        <v>0</v>
      </c>
      <c r="N620" s="23">
        <f>0.01*'11'!B$17*'Calc1'!B8533*'Calc3'!B3778</f>
        <v>0</v>
      </c>
      <c r="O620" s="23">
        <f>0.01*('11'!B$17-'935'!X562)*'Calc4'!B19010</f>
        <v>0</v>
      </c>
      <c r="P620" s="23">
        <f>0.01*'Calc3'!B6214*'935'!U562</f>
        <v>0</v>
      </c>
      <c r="Q620" s="30">
        <f>K620+L620+M620</f>
        <v>0</v>
      </c>
      <c r="R620" s="26">
        <f>'935'!Z562</f>
        <v>0</v>
      </c>
      <c r="S620" s="31">
        <f>Q620-R620</f>
        <v>0</v>
      </c>
      <c r="T620" s="32">
        <f>IF(R620,Q620/R620-1,"")</f>
        <v>0</v>
      </c>
      <c r="U620" s="30">
        <f>N620+O620+P620</f>
        <v>0</v>
      </c>
      <c r="V620" s="26">
        <f>'935'!AA562</f>
        <v>0</v>
      </c>
      <c r="W620" s="31">
        <f>U620-V620</f>
        <v>0</v>
      </c>
      <c r="X620" s="32">
        <f>IF(V620,U620/V620-1,"")</f>
        <v>0</v>
      </c>
      <c r="Y620" s="30">
        <f>0.01*('11'!B$17-'935'!X562)*'Calc4'!B15963</f>
        <v>0</v>
      </c>
      <c r="Z620" s="23">
        <f>0.01*'11'!B$17*'Calc1'!B6088*'Calc4'!B9860</f>
        <v>0</v>
      </c>
      <c r="AA620" s="23">
        <f>'Calc1'!B6088*MAX('Calc4'!B12299,0-('Calc4'!B11689+IF('935'!Q562=0,0,(1-'935'!Y562/'11'!D$17)*'11'!B$17/('11'!B$17-'935'!X562)*IF('Calc1'!B6088=0,1,'Calc2'!B567/'Calc1'!B6088)*'Calc4'!B14128)))*'11'!B$17*0.01*'Calc4'!B$11/'Calc4'!B$685</f>
        <v>0</v>
      </c>
      <c r="AB620" s="23">
        <f>'Calc1'!B6088*'Calc4'!B$9295*'Calc4'!B9233</f>
        <v>0</v>
      </c>
      <c r="AC620" s="23">
        <f>'Calc1'!B6088*MAX('Calc4'!B12299,0-('Calc4'!B11689+IF('935'!Q562=0,0,(1-'935'!Y562/'11'!D$17)*'11'!B$17/('11'!B$17-'935'!X562)*IF('Calc1'!B6088=0,1,'Calc2'!B567/'Calc1'!B6088)*'Calc4'!B14128)))*'11'!B$17*0.01*'Calc4'!B$668/'Calc4'!B$685</f>
        <v>0</v>
      </c>
      <c r="AD620" s="23">
        <f>0.01*('Calc2'!B567*'11'!B$17*'Calc2'!B25555+'Calc1'!B6088*'Calc2'!B19453*'935'!Q562*('11'!D$17-'935'!Y562)*('11'!B$17/('11'!B$17-'935'!X562)))</f>
        <v>0</v>
      </c>
      <c r="AE620" s="23">
        <f>'Calc1'!B6088*'Calc4'!B$8668*('Calc4'!B$8041+'Calc1'!B10980)</f>
        <v>0</v>
      </c>
      <c r="AF620" s="23">
        <f>'Calc1'!B6088*MAX('Calc4'!B12299,0-('Calc4'!B11689+IF('935'!Q562=0,0,(1-'935'!Y562/'11'!D$17)*'11'!B$17/('11'!B$17-'935'!X562)*IF('Calc1'!B6088=0,1,'Calc2'!B567/'Calc1'!B6088)*'Calc4'!B14128)))*'11'!B$17*0.01*(1-('Calc4'!B$668+'Calc4'!B$11)/'Calc4'!B$685)</f>
        <v>0</v>
      </c>
      <c r="AG620" s="23">
        <f>Q620-Y620-Z620-AA620-AB620-AC620-AD620-AE620-AF620</f>
        <v>0</v>
      </c>
      <c r="AH620" s="10"/>
    </row>
    <row r="621" spans="1:34">
      <c r="A621" s="21">
        <v>557</v>
      </c>
      <c r="B621" s="28">
        <f>'Results'!B574</f>
        <v>0</v>
      </c>
      <c r="C621" s="7">
        <f>'Results'!C574</f>
        <v>0</v>
      </c>
      <c r="D621" s="29">
        <f>'Results'!D574</f>
        <v>0</v>
      </c>
      <c r="E621" s="29">
        <f>'Results'!E574</f>
        <v>0</v>
      </c>
      <c r="F621" s="29">
        <f>'Results'!F574</f>
        <v>0</v>
      </c>
      <c r="G621" s="7">
        <f>'Results'!G574</f>
        <v>0</v>
      </c>
      <c r="H621" s="29">
        <f>'Results'!H574</f>
        <v>0</v>
      </c>
      <c r="I621" s="29">
        <f>'Results'!I574</f>
        <v>0</v>
      </c>
      <c r="J621" s="29">
        <f>'Results'!J574</f>
        <v>0</v>
      </c>
      <c r="K621" s="30">
        <f>0.01*'11'!B$17*'Calc1'!B6089*'Results'!E574</f>
        <v>0</v>
      </c>
      <c r="L621" s="23">
        <f>0.01*('11'!D$17-'935'!Y563)*'Results'!C574*'Calc1'!B6089*('11'!B$17/('11'!B$17-'935'!X563))*'935'!Q563</f>
        <v>0</v>
      </c>
      <c r="M621" s="23">
        <f>0.01*('11'!B$17-'935'!X563)*'Results'!D574</f>
        <v>0</v>
      </c>
      <c r="N621" s="23">
        <f>0.01*'11'!B$17*'Calc1'!B8534*'Calc3'!B3779</f>
        <v>0</v>
      </c>
      <c r="O621" s="23">
        <f>0.01*('11'!B$17-'935'!X563)*'Calc4'!B19011</f>
        <v>0</v>
      </c>
      <c r="P621" s="23">
        <f>0.01*'Calc3'!B6215*'935'!U563</f>
        <v>0</v>
      </c>
      <c r="Q621" s="30">
        <f>K621+L621+M621</f>
        <v>0</v>
      </c>
      <c r="R621" s="26">
        <f>'935'!Z563</f>
        <v>0</v>
      </c>
      <c r="S621" s="31">
        <f>Q621-R621</f>
        <v>0</v>
      </c>
      <c r="T621" s="32">
        <f>IF(R621,Q621/R621-1,"")</f>
        <v>0</v>
      </c>
      <c r="U621" s="30">
        <f>N621+O621+P621</f>
        <v>0</v>
      </c>
      <c r="V621" s="26">
        <f>'935'!AA563</f>
        <v>0</v>
      </c>
      <c r="W621" s="31">
        <f>U621-V621</f>
        <v>0</v>
      </c>
      <c r="X621" s="32">
        <f>IF(V621,U621/V621-1,"")</f>
        <v>0</v>
      </c>
      <c r="Y621" s="30">
        <f>0.01*('11'!B$17-'935'!X563)*'Calc4'!B15964</f>
        <v>0</v>
      </c>
      <c r="Z621" s="23">
        <f>0.01*'11'!B$17*'Calc1'!B6089*'Calc4'!B9861</f>
        <v>0</v>
      </c>
      <c r="AA621" s="23">
        <f>'Calc1'!B6089*MAX('Calc4'!B12300,0-('Calc4'!B11690+IF('935'!Q563=0,0,(1-'935'!Y563/'11'!D$17)*'11'!B$17/('11'!B$17-'935'!X563)*IF('Calc1'!B6089=0,1,'Calc2'!B568/'Calc1'!B6089)*'Calc4'!B14129)))*'11'!B$17*0.01*'Calc4'!B$11/'Calc4'!B$685</f>
        <v>0</v>
      </c>
      <c r="AB621" s="23">
        <f>'Calc1'!B6089*'Calc4'!B$9295*'Calc4'!B9234</f>
        <v>0</v>
      </c>
      <c r="AC621" s="23">
        <f>'Calc1'!B6089*MAX('Calc4'!B12300,0-('Calc4'!B11690+IF('935'!Q563=0,0,(1-'935'!Y563/'11'!D$17)*'11'!B$17/('11'!B$17-'935'!X563)*IF('Calc1'!B6089=0,1,'Calc2'!B568/'Calc1'!B6089)*'Calc4'!B14129)))*'11'!B$17*0.01*'Calc4'!B$668/'Calc4'!B$685</f>
        <v>0</v>
      </c>
      <c r="AD621" s="23">
        <f>0.01*('Calc2'!B568*'11'!B$17*'Calc2'!B25556+'Calc1'!B6089*'Calc2'!B19454*'935'!Q563*('11'!D$17-'935'!Y563)*('11'!B$17/('11'!B$17-'935'!X563)))</f>
        <v>0</v>
      </c>
      <c r="AE621" s="23">
        <f>'Calc1'!B6089*'Calc4'!B$8668*('Calc4'!B$8041+'Calc1'!B10981)</f>
        <v>0</v>
      </c>
      <c r="AF621" s="23">
        <f>'Calc1'!B6089*MAX('Calc4'!B12300,0-('Calc4'!B11690+IF('935'!Q563=0,0,(1-'935'!Y563/'11'!D$17)*'11'!B$17/('11'!B$17-'935'!X563)*IF('Calc1'!B6089=0,1,'Calc2'!B568/'Calc1'!B6089)*'Calc4'!B14129)))*'11'!B$17*0.01*(1-('Calc4'!B$668+'Calc4'!B$11)/'Calc4'!B$685)</f>
        <v>0</v>
      </c>
      <c r="AG621" s="23">
        <f>Q621-Y621-Z621-AA621-AB621-AC621-AD621-AE621-AF621</f>
        <v>0</v>
      </c>
      <c r="AH621" s="10"/>
    </row>
    <row r="622" spans="1:34">
      <c r="A622" s="21">
        <v>558</v>
      </c>
      <c r="B622" s="28">
        <f>'Results'!B575</f>
        <v>0</v>
      </c>
      <c r="C622" s="7">
        <f>'Results'!C575</f>
        <v>0</v>
      </c>
      <c r="D622" s="29">
        <f>'Results'!D575</f>
        <v>0</v>
      </c>
      <c r="E622" s="29">
        <f>'Results'!E575</f>
        <v>0</v>
      </c>
      <c r="F622" s="29">
        <f>'Results'!F575</f>
        <v>0</v>
      </c>
      <c r="G622" s="7">
        <f>'Results'!G575</f>
        <v>0</v>
      </c>
      <c r="H622" s="29">
        <f>'Results'!H575</f>
        <v>0</v>
      </c>
      <c r="I622" s="29">
        <f>'Results'!I575</f>
        <v>0</v>
      </c>
      <c r="J622" s="29">
        <f>'Results'!J575</f>
        <v>0</v>
      </c>
      <c r="K622" s="30">
        <f>0.01*'11'!B$17*'Calc1'!B6090*'Results'!E575</f>
        <v>0</v>
      </c>
      <c r="L622" s="23">
        <f>0.01*('11'!D$17-'935'!Y564)*'Results'!C575*'Calc1'!B6090*('11'!B$17/('11'!B$17-'935'!X564))*'935'!Q564</f>
        <v>0</v>
      </c>
      <c r="M622" s="23">
        <f>0.01*('11'!B$17-'935'!X564)*'Results'!D575</f>
        <v>0</v>
      </c>
      <c r="N622" s="23">
        <f>0.01*'11'!B$17*'Calc1'!B8535*'Calc3'!B3780</f>
        <v>0</v>
      </c>
      <c r="O622" s="23">
        <f>0.01*('11'!B$17-'935'!X564)*'Calc4'!B19012</f>
        <v>0</v>
      </c>
      <c r="P622" s="23">
        <f>0.01*'Calc3'!B6216*'935'!U564</f>
        <v>0</v>
      </c>
      <c r="Q622" s="30">
        <f>K622+L622+M622</f>
        <v>0</v>
      </c>
      <c r="R622" s="26">
        <f>'935'!Z564</f>
        <v>0</v>
      </c>
      <c r="S622" s="31">
        <f>Q622-R622</f>
        <v>0</v>
      </c>
      <c r="T622" s="32">
        <f>IF(R622,Q622/R622-1,"")</f>
        <v>0</v>
      </c>
      <c r="U622" s="30">
        <f>N622+O622+P622</f>
        <v>0</v>
      </c>
      <c r="V622" s="26">
        <f>'935'!AA564</f>
        <v>0</v>
      </c>
      <c r="W622" s="31">
        <f>U622-V622</f>
        <v>0</v>
      </c>
      <c r="X622" s="32">
        <f>IF(V622,U622/V622-1,"")</f>
        <v>0</v>
      </c>
      <c r="Y622" s="30">
        <f>0.01*('11'!B$17-'935'!X564)*'Calc4'!B15965</f>
        <v>0</v>
      </c>
      <c r="Z622" s="23">
        <f>0.01*'11'!B$17*'Calc1'!B6090*'Calc4'!B9862</f>
        <v>0</v>
      </c>
      <c r="AA622" s="23">
        <f>'Calc1'!B6090*MAX('Calc4'!B12301,0-('Calc4'!B11691+IF('935'!Q564=0,0,(1-'935'!Y564/'11'!D$17)*'11'!B$17/('11'!B$17-'935'!X564)*IF('Calc1'!B6090=0,1,'Calc2'!B569/'Calc1'!B6090)*'Calc4'!B14130)))*'11'!B$17*0.01*'Calc4'!B$11/'Calc4'!B$685</f>
        <v>0</v>
      </c>
      <c r="AB622" s="23">
        <f>'Calc1'!B6090*'Calc4'!B$9295*'Calc4'!B9235</f>
        <v>0</v>
      </c>
      <c r="AC622" s="23">
        <f>'Calc1'!B6090*MAX('Calc4'!B12301,0-('Calc4'!B11691+IF('935'!Q564=0,0,(1-'935'!Y564/'11'!D$17)*'11'!B$17/('11'!B$17-'935'!X564)*IF('Calc1'!B6090=0,1,'Calc2'!B569/'Calc1'!B6090)*'Calc4'!B14130)))*'11'!B$17*0.01*'Calc4'!B$668/'Calc4'!B$685</f>
        <v>0</v>
      </c>
      <c r="AD622" s="23">
        <f>0.01*('Calc2'!B569*'11'!B$17*'Calc2'!B25557+'Calc1'!B6090*'Calc2'!B19455*'935'!Q564*('11'!D$17-'935'!Y564)*('11'!B$17/('11'!B$17-'935'!X564)))</f>
        <v>0</v>
      </c>
      <c r="AE622" s="23">
        <f>'Calc1'!B6090*'Calc4'!B$8668*('Calc4'!B$8041+'Calc1'!B10982)</f>
        <v>0</v>
      </c>
      <c r="AF622" s="23">
        <f>'Calc1'!B6090*MAX('Calc4'!B12301,0-('Calc4'!B11691+IF('935'!Q564=0,0,(1-'935'!Y564/'11'!D$17)*'11'!B$17/('11'!B$17-'935'!X564)*IF('Calc1'!B6090=0,1,'Calc2'!B569/'Calc1'!B6090)*'Calc4'!B14130)))*'11'!B$17*0.01*(1-('Calc4'!B$668+'Calc4'!B$11)/'Calc4'!B$685)</f>
        <v>0</v>
      </c>
      <c r="AG622" s="23">
        <f>Q622-Y622-Z622-AA622-AB622-AC622-AD622-AE622-AF622</f>
        <v>0</v>
      </c>
      <c r="AH622" s="10"/>
    </row>
    <row r="623" spans="1:34">
      <c r="A623" s="21">
        <v>559</v>
      </c>
      <c r="B623" s="28">
        <f>'Results'!B576</f>
        <v>0</v>
      </c>
      <c r="C623" s="7">
        <f>'Results'!C576</f>
        <v>0</v>
      </c>
      <c r="D623" s="29">
        <f>'Results'!D576</f>
        <v>0</v>
      </c>
      <c r="E623" s="29">
        <f>'Results'!E576</f>
        <v>0</v>
      </c>
      <c r="F623" s="29">
        <f>'Results'!F576</f>
        <v>0</v>
      </c>
      <c r="G623" s="7">
        <f>'Results'!G576</f>
        <v>0</v>
      </c>
      <c r="H623" s="29">
        <f>'Results'!H576</f>
        <v>0</v>
      </c>
      <c r="I623" s="29">
        <f>'Results'!I576</f>
        <v>0</v>
      </c>
      <c r="J623" s="29">
        <f>'Results'!J576</f>
        <v>0</v>
      </c>
      <c r="K623" s="30">
        <f>0.01*'11'!B$17*'Calc1'!B6091*'Results'!E576</f>
        <v>0</v>
      </c>
      <c r="L623" s="23">
        <f>0.01*('11'!D$17-'935'!Y565)*'Results'!C576*'Calc1'!B6091*('11'!B$17/('11'!B$17-'935'!X565))*'935'!Q565</f>
        <v>0</v>
      </c>
      <c r="M623" s="23">
        <f>0.01*('11'!B$17-'935'!X565)*'Results'!D576</f>
        <v>0</v>
      </c>
      <c r="N623" s="23">
        <f>0.01*'11'!B$17*'Calc1'!B8536*'Calc3'!B3781</f>
        <v>0</v>
      </c>
      <c r="O623" s="23">
        <f>0.01*('11'!B$17-'935'!X565)*'Calc4'!B19013</f>
        <v>0</v>
      </c>
      <c r="P623" s="23">
        <f>0.01*'Calc3'!B6217*'935'!U565</f>
        <v>0</v>
      </c>
      <c r="Q623" s="30">
        <f>K623+L623+M623</f>
        <v>0</v>
      </c>
      <c r="R623" s="26">
        <f>'935'!Z565</f>
        <v>0</v>
      </c>
      <c r="S623" s="31">
        <f>Q623-R623</f>
        <v>0</v>
      </c>
      <c r="T623" s="32">
        <f>IF(R623,Q623/R623-1,"")</f>
        <v>0</v>
      </c>
      <c r="U623" s="30">
        <f>N623+O623+P623</f>
        <v>0</v>
      </c>
      <c r="V623" s="26">
        <f>'935'!AA565</f>
        <v>0</v>
      </c>
      <c r="W623" s="31">
        <f>U623-V623</f>
        <v>0</v>
      </c>
      <c r="X623" s="32">
        <f>IF(V623,U623/V623-1,"")</f>
        <v>0</v>
      </c>
      <c r="Y623" s="30">
        <f>0.01*('11'!B$17-'935'!X565)*'Calc4'!B15966</f>
        <v>0</v>
      </c>
      <c r="Z623" s="23">
        <f>0.01*'11'!B$17*'Calc1'!B6091*'Calc4'!B9863</f>
        <v>0</v>
      </c>
      <c r="AA623" s="23">
        <f>'Calc1'!B6091*MAX('Calc4'!B12302,0-('Calc4'!B11692+IF('935'!Q565=0,0,(1-'935'!Y565/'11'!D$17)*'11'!B$17/('11'!B$17-'935'!X565)*IF('Calc1'!B6091=0,1,'Calc2'!B570/'Calc1'!B6091)*'Calc4'!B14131)))*'11'!B$17*0.01*'Calc4'!B$11/'Calc4'!B$685</f>
        <v>0</v>
      </c>
      <c r="AB623" s="23">
        <f>'Calc1'!B6091*'Calc4'!B$9295*'Calc4'!B9236</f>
        <v>0</v>
      </c>
      <c r="AC623" s="23">
        <f>'Calc1'!B6091*MAX('Calc4'!B12302,0-('Calc4'!B11692+IF('935'!Q565=0,0,(1-'935'!Y565/'11'!D$17)*'11'!B$17/('11'!B$17-'935'!X565)*IF('Calc1'!B6091=0,1,'Calc2'!B570/'Calc1'!B6091)*'Calc4'!B14131)))*'11'!B$17*0.01*'Calc4'!B$668/'Calc4'!B$685</f>
        <v>0</v>
      </c>
      <c r="AD623" s="23">
        <f>0.01*('Calc2'!B570*'11'!B$17*'Calc2'!B25558+'Calc1'!B6091*'Calc2'!B19456*'935'!Q565*('11'!D$17-'935'!Y565)*('11'!B$17/('11'!B$17-'935'!X565)))</f>
        <v>0</v>
      </c>
      <c r="AE623" s="23">
        <f>'Calc1'!B6091*'Calc4'!B$8668*('Calc4'!B$8041+'Calc1'!B10983)</f>
        <v>0</v>
      </c>
      <c r="AF623" s="23">
        <f>'Calc1'!B6091*MAX('Calc4'!B12302,0-('Calc4'!B11692+IF('935'!Q565=0,0,(1-'935'!Y565/'11'!D$17)*'11'!B$17/('11'!B$17-'935'!X565)*IF('Calc1'!B6091=0,1,'Calc2'!B570/'Calc1'!B6091)*'Calc4'!B14131)))*'11'!B$17*0.01*(1-('Calc4'!B$668+'Calc4'!B$11)/'Calc4'!B$685)</f>
        <v>0</v>
      </c>
      <c r="AG623" s="23">
        <f>Q623-Y623-Z623-AA623-AB623-AC623-AD623-AE623-AF623</f>
        <v>0</v>
      </c>
      <c r="AH623" s="10"/>
    </row>
    <row r="624" spans="1:34">
      <c r="A624" s="21">
        <v>560</v>
      </c>
      <c r="B624" s="28">
        <f>'Results'!B577</f>
        <v>0</v>
      </c>
      <c r="C624" s="7">
        <f>'Results'!C577</f>
        <v>0</v>
      </c>
      <c r="D624" s="29">
        <f>'Results'!D577</f>
        <v>0</v>
      </c>
      <c r="E624" s="29">
        <f>'Results'!E577</f>
        <v>0</v>
      </c>
      <c r="F624" s="29">
        <f>'Results'!F577</f>
        <v>0</v>
      </c>
      <c r="G624" s="7">
        <f>'Results'!G577</f>
        <v>0</v>
      </c>
      <c r="H624" s="29">
        <f>'Results'!H577</f>
        <v>0</v>
      </c>
      <c r="I624" s="29">
        <f>'Results'!I577</f>
        <v>0</v>
      </c>
      <c r="J624" s="29">
        <f>'Results'!J577</f>
        <v>0</v>
      </c>
      <c r="K624" s="30">
        <f>0.01*'11'!B$17*'Calc1'!B6092*'Results'!E577</f>
        <v>0</v>
      </c>
      <c r="L624" s="23">
        <f>0.01*('11'!D$17-'935'!Y566)*'Results'!C577*'Calc1'!B6092*('11'!B$17/('11'!B$17-'935'!X566))*'935'!Q566</f>
        <v>0</v>
      </c>
      <c r="M624" s="23">
        <f>0.01*('11'!B$17-'935'!X566)*'Results'!D577</f>
        <v>0</v>
      </c>
      <c r="N624" s="23">
        <f>0.01*'11'!B$17*'Calc1'!B8537*'Calc3'!B3782</f>
        <v>0</v>
      </c>
      <c r="O624" s="23">
        <f>0.01*('11'!B$17-'935'!X566)*'Calc4'!B19014</f>
        <v>0</v>
      </c>
      <c r="P624" s="23">
        <f>0.01*'Calc3'!B6218*'935'!U566</f>
        <v>0</v>
      </c>
      <c r="Q624" s="30">
        <f>K624+L624+M624</f>
        <v>0</v>
      </c>
      <c r="R624" s="26">
        <f>'935'!Z566</f>
        <v>0</v>
      </c>
      <c r="S624" s="31">
        <f>Q624-R624</f>
        <v>0</v>
      </c>
      <c r="T624" s="32">
        <f>IF(R624,Q624/R624-1,"")</f>
        <v>0</v>
      </c>
      <c r="U624" s="30">
        <f>N624+O624+P624</f>
        <v>0</v>
      </c>
      <c r="V624" s="26">
        <f>'935'!AA566</f>
        <v>0</v>
      </c>
      <c r="W624" s="31">
        <f>U624-V624</f>
        <v>0</v>
      </c>
      <c r="X624" s="32">
        <f>IF(V624,U624/V624-1,"")</f>
        <v>0</v>
      </c>
      <c r="Y624" s="30">
        <f>0.01*('11'!B$17-'935'!X566)*'Calc4'!B15967</f>
        <v>0</v>
      </c>
      <c r="Z624" s="23">
        <f>0.01*'11'!B$17*'Calc1'!B6092*'Calc4'!B9864</f>
        <v>0</v>
      </c>
      <c r="AA624" s="23">
        <f>'Calc1'!B6092*MAX('Calc4'!B12303,0-('Calc4'!B11693+IF('935'!Q566=0,0,(1-'935'!Y566/'11'!D$17)*'11'!B$17/('11'!B$17-'935'!X566)*IF('Calc1'!B6092=0,1,'Calc2'!B571/'Calc1'!B6092)*'Calc4'!B14132)))*'11'!B$17*0.01*'Calc4'!B$11/'Calc4'!B$685</f>
        <v>0</v>
      </c>
      <c r="AB624" s="23">
        <f>'Calc1'!B6092*'Calc4'!B$9295*'Calc4'!B9237</f>
        <v>0</v>
      </c>
      <c r="AC624" s="23">
        <f>'Calc1'!B6092*MAX('Calc4'!B12303,0-('Calc4'!B11693+IF('935'!Q566=0,0,(1-'935'!Y566/'11'!D$17)*'11'!B$17/('11'!B$17-'935'!X566)*IF('Calc1'!B6092=0,1,'Calc2'!B571/'Calc1'!B6092)*'Calc4'!B14132)))*'11'!B$17*0.01*'Calc4'!B$668/'Calc4'!B$685</f>
        <v>0</v>
      </c>
      <c r="AD624" s="23">
        <f>0.01*('Calc2'!B571*'11'!B$17*'Calc2'!B25559+'Calc1'!B6092*'Calc2'!B19457*'935'!Q566*('11'!D$17-'935'!Y566)*('11'!B$17/('11'!B$17-'935'!X566)))</f>
        <v>0</v>
      </c>
      <c r="AE624" s="23">
        <f>'Calc1'!B6092*'Calc4'!B$8668*('Calc4'!B$8041+'Calc1'!B10984)</f>
        <v>0</v>
      </c>
      <c r="AF624" s="23">
        <f>'Calc1'!B6092*MAX('Calc4'!B12303,0-('Calc4'!B11693+IF('935'!Q566=0,0,(1-'935'!Y566/'11'!D$17)*'11'!B$17/('11'!B$17-'935'!X566)*IF('Calc1'!B6092=0,1,'Calc2'!B571/'Calc1'!B6092)*'Calc4'!B14132)))*'11'!B$17*0.01*(1-('Calc4'!B$668+'Calc4'!B$11)/'Calc4'!B$685)</f>
        <v>0</v>
      </c>
      <c r="AG624" s="23">
        <f>Q624-Y624-Z624-AA624-AB624-AC624-AD624-AE624-AF624</f>
        <v>0</v>
      </c>
      <c r="AH624" s="10"/>
    </row>
    <row r="625" spans="1:34">
      <c r="A625" s="21">
        <v>561</v>
      </c>
      <c r="B625" s="28">
        <f>'Results'!B578</f>
        <v>0</v>
      </c>
      <c r="C625" s="7">
        <f>'Results'!C578</f>
        <v>0</v>
      </c>
      <c r="D625" s="29">
        <f>'Results'!D578</f>
        <v>0</v>
      </c>
      <c r="E625" s="29">
        <f>'Results'!E578</f>
        <v>0</v>
      </c>
      <c r="F625" s="29">
        <f>'Results'!F578</f>
        <v>0</v>
      </c>
      <c r="G625" s="7">
        <f>'Results'!G578</f>
        <v>0</v>
      </c>
      <c r="H625" s="29">
        <f>'Results'!H578</f>
        <v>0</v>
      </c>
      <c r="I625" s="29">
        <f>'Results'!I578</f>
        <v>0</v>
      </c>
      <c r="J625" s="29">
        <f>'Results'!J578</f>
        <v>0</v>
      </c>
      <c r="K625" s="30">
        <f>0.01*'11'!B$17*'Calc1'!B6093*'Results'!E578</f>
        <v>0</v>
      </c>
      <c r="L625" s="23">
        <f>0.01*('11'!D$17-'935'!Y567)*'Results'!C578*'Calc1'!B6093*('11'!B$17/('11'!B$17-'935'!X567))*'935'!Q567</f>
        <v>0</v>
      </c>
      <c r="M625" s="23">
        <f>0.01*('11'!B$17-'935'!X567)*'Results'!D578</f>
        <v>0</v>
      </c>
      <c r="N625" s="23">
        <f>0.01*'11'!B$17*'Calc1'!B8538*'Calc3'!B3783</f>
        <v>0</v>
      </c>
      <c r="O625" s="23">
        <f>0.01*('11'!B$17-'935'!X567)*'Calc4'!B19015</f>
        <v>0</v>
      </c>
      <c r="P625" s="23">
        <f>0.01*'Calc3'!B6219*'935'!U567</f>
        <v>0</v>
      </c>
      <c r="Q625" s="30">
        <f>K625+L625+M625</f>
        <v>0</v>
      </c>
      <c r="R625" s="26">
        <f>'935'!Z567</f>
        <v>0</v>
      </c>
      <c r="S625" s="31">
        <f>Q625-R625</f>
        <v>0</v>
      </c>
      <c r="T625" s="32">
        <f>IF(R625,Q625/R625-1,"")</f>
        <v>0</v>
      </c>
      <c r="U625" s="30">
        <f>N625+O625+P625</f>
        <v>0</v>
      </c>
      <c r="V625" s="26">
        <f>'935'!AA567</f>
        <v>0</v>
      </c>
      <c r="W625" s="31">
        <f>U625-V625</f>
        <v>0</v>
      </c>
      <c r="X625" s="32">
        <f>IF(V625,U625/V625-1,"")</f>
        <v>0</v>
      </c>
      <c r="Y625" s="30">
        <f>0.01*('11'!B$17-'935'!X567)*'Calc4'!B15968</f>
        <v>0</v>
      </c>
      <c r="Z625" s="23">
        <f>0.01*'11'!B$17*'Calc1'!B6093*'Calc4'!B9865</f>
        <v>0</v>
      </c>
      <c r="AA625" s="23">
        <f>'Calc1'!B6093*MAX('Calc4'!B12304,0-('Calc4'!B11694+IF('935'!Q567=0,0,(1-'935'!Y567/'11'!D$17)*'11'!B$17/('11'!B$17-'935'!X567)*IF('Calc1'!B6093=0,1,'Calc2'!B572/'Calc1'!B6093)*'Calc4'!B14133)))*'11'!B$17*0.01*'Calc4'!B$11/'Calc4'!B$685</f>
        <v>0</v>
      </c>
      <c r="AB625" s="23">
        <f>'Calc1'!B6093*'Calc4'!B$9295*'Calc4'!B9238</f>
        <v>0</v>
      </c>
      <c r="AC625" s="23">
        <f>'Calc1'!B6093*MAX('Calc4'!B12304,0-('Calc4'!B11694+IF('935'!Q567=0,0,(1-'935'!Y567/'11'!D$17)*'11'!B$17/('11'!B$17-'935'!X567)*IF('Calc1'!B6093=0,1,'Calc2'!B572/'Calc1'!B6093)*'Calc4'!B14133)))*'11'!B$17*0.01*'Calc4'!B$668/'Calc4'!B$685</f>
        <v>0</v>
      </c>
      <c r="AD625" s="23">
        <f>0.01*('Calc2'!B572*'11'!B$17*'Calc2'!B25560+'Calc1'!B6093*'Calc2'!B19458*'935'!Q567*('11'!D$17-'935'!Y567)*('11'!B$17/('11'!B$17-'935'!X567)))</f>
        <v>0</v>
      </c>
      <c r="AE625" s="23">
        <f>'Calc1'!B6093*'Calc4'!B$8668*('Calc4'!B$8041+'Calc1'!B10985)</f>
        <v>0</v>
      </c>
      <c r="AF625" s="23">
        <f>'Calc1'!B6093*MAX('Calc4'!B12304,0-('Calc4'!B11694+IF('935'!Q567=0,0,(1-'935'!Y567/'11'!D$17)*'11'!B$17/('11'!B$17-'935'!X567)*IF('Calc1'!B6093=0,1,'Calc2'!B572/'Calc1'!B6093)*'Calc4'!B14133)))*'11'!B$17*0.01*(1-('Calc4'!B$668+'Calc4'!B$11)/'Calc4'!B$685)</f>
        <v>0</v>
      </c>
      <c r="AG625" s="23">
        <f>Q625-Y625-Z625-AA625-AB625-AC625-AD625-AE625-AF625</f>
        <v>0</v>
      </c>
      <c r="AH625" s="10"/>
    </row>
    <row r="626" spans="1:34">
      <c r="A626" s="21">
        <v>562</v>
      </c>
      <c r="B626" s="28">
        <f>'Results'!B579</f>
        <v>0</v>
      </c>
      <c r="C626" s="7">
        <f>'Results'!C579</f>
        <v>0</v>
      </c>
      <c r="D626" s="29">
        <f>'Results'!D579</f>
        <v>0</v>
      </c>
      <c r="E626" s="29">
        <f>'Results'!E579</f>
        <v>0</v>
      </c>
      <c r="F626" s="29">
        <f>'Results'!F579</f>
        <v>0</v>
      </c>
      <c r="G626" s="7">
        <f>'Results'!G579</f>
        <v>0</v>
      </c>
      <c r="H626" s="29">
        <f>'Results'!H579</f>
        <v>0</v>
      </c>
      <c r="I626" s="29">
        <f>'Results'!I579</f>
        <v>0</v>
      </c>
      <c r="J626" s="29">
        <f>'Results'!J579</f>
        <v>0</v>
      </c>
      <c r="K626" s="30">
        <f>0.01*'11'!B$17*'Calc1'!B6094*'Results'!E579</f>
        <v>0</v>
      </c>
      <c r="L626" s="23">
        <f>0.01*('11'!D$17-'935'!Y568)*'Results'!C579*'Calc1'!B6094*('11'!B$17/('11'!B$17-'935'!X568))*'935'!Q568</f>
        <v>0</v>
      </c>
      <c r="M626" s="23">
        <f>0.01*('11'!B$17-'935'!X568)*'Results'!D579</f>
        <v>0</v>
      </c>
      <c r="N626" s="23">
        <f>0.01*'11'!B$17*'Calc1'!B8539*'Calc3'!B3784</f>
        <v>0</v>
      </c>
      <c r="O626" s="23">
        <f>0.01*('11'!B$17-'935'!X568)*'Calc4'!B19016</f>
        <v>0</v>
      </c>
      <c r="P626" s="23">
        <f>0.01*'Calc3'!B6220*'935'!U568</f>
        <v>0</v>
      </c>
      <c r="Q626" s="30">
        <f>K626+L626+M626</f>
        <v>0</v>
      </c>
      <c r="R626" s="26">
        <f>'935'!Z568</f>
        <v>0</v>
      </c>
      <c r="S626" s="31">
        <f>Q626-R626</f>
        <v>0</v>
      </c>
      <c r="T626" s="32">
        <f>IF(R626,Q626/R626-1,"")</f>
        <v>0</v>
      </c>
      <c r="U626" s="30">
        <f>N626+O626+P626</f>
        <v>0</v>
      </c>
      <c r="V626" s="26">
        <f>'935'!AA568</f>
        <v>0</v>
      </c>
      <c r="W626" s="31">
        <f>U626-V626</f>
        <v>0</v>
      </c>
      <c r="X626" s="32">
        <f>IF(V626,U626/V626-1,"")</f>
        <v>0</v>
      </c>
      <c r="Y626" s="30">
        <f>0.01*('11'!B$17-'935'!X568)*'Calc4'!B15969</f>
        <v>0</v>
      </c>
      <c r="Z626" s="23">
        <f>0.01*'11'!B$17*'Calc1'!B6094*'Calc4'!B9866</f>
        <v>0</v>
      </c>
      <c r="AA626" s="23">
        <f>'Calc1'!B6094*MAX('Calc4'!B12305,0-('Calc4'!B11695+IF('935'!Q568=0,0,(1-'935'!Y568/'11'!D$17)*'11'!B$17/('11'!B$17-'935'!X568)*IF('Calc1'!B6094=0,1,'Calc2'!B573/'Calc1'!B6094)*'Calc4'!B14134)))*'11'!B$17*0.01*'Calc4'!B$11/'Calc4'!B$685</f>
        <v>0</v>
      </c>
      <c r="AB626" s="23">
        <f>'Calc1'!B6094*'Calc4'!B$9295*'Calc4'!B9239</f>
        <v>0</v>
      </c>
      <c r="AC626" s="23">
        <f>'Calc1'!B6094*MAX('Calc4'!B12305,0-('Calc4'!B11695+IF('935'!Q568=0,0,(1-'935'!Y568/'11'!D$17)*'11'!B$17/('11'!B$17-'935'!X568)*IF('Calc1'!B6094=0,1,'Calc2'!B573/'Calc1'!B6094)*'Calc4'!B14134)))*'11'!B$17*0.01*'Calc4'!B$668/'Calc4'!B$685</f>
        <v>0</v>
      </c>
      <c r="AD626" s="23">
        <f>0.01*('Calc2'!B573*'11'!B$17*'Calc2'!B25561+'Calc1'!B6094*'Calc2'!B19459*'935'!Q568*('11'!D$17-'935'!Y568)*('11'!B$17/('11'!B$17-'935'!X568)))</f>
        <v>0</v>
      </c>
      <c r="AE626" s="23">
        <f>'Calc1'!B6094*'Calc4'!B$8668*('Calc4'!B$8041+'Calc1'!B10986)</f>
        <v>0</v>
      </c>
      <c r="AF626" s="23">
        <f>'Calc1'!B6094*MAX('Calc4'!B12305,0-('Calc4'!B11695+IF('935'!Q568=0,0,(1-'935'!Y568/'11'!D$17)*'11'!B$17/('11'!B$17-'935'!X568)*IF('Calc1'!B6094=0,1,'Calc2'!B573/'Calc1'!B6094)*'Calc4'!B14134)))*'11'!B$17*0.01*(1-('Calc4'!B$668+'Calc4'!B$11)/'Calc4'!B$685)</f>
        <v>0</v>
      </c>
      <c r="AG626" s="23">
        <f>Q626-Y626-Z626-AA626-AB626-AC626-AD626-AE626-AF626</f>
        <v>0</v>
      </c>
      <c r="AH626" s="10"/>
    </row>
    <row r="627" spans="1:34">
      <c r="A627" s="21">
        <v>563</v>
      </c>
      <c r="B627" s="28">
        <f>'Results'!B580</f>
        <v>0</v>
      </c>
      <c r="C627" s="7">
        <f>'Results'!C580</f>
        <v>0</v>
      </c>
      <c r="D627" s="29">
        <f>'Results'!D580</f>
        <v>0</v>
      </c>
      <c r="E627" s="29">
        <f>'Results'!E580</f>
        <v>0</v>
      </c>
      <c r="F627" s="29">
        <f>'Results'!F580</f>
        <v>0</v>
      </c>
      <c r="G627" s="7">
        <f>'Results'!G580</f>
        <v>0</v>
      </c>
      <c r="H627" s="29">
        <f>'Results'!H580</f>
        <v>0</v>
      </c>
      <c r="I627" s="29">
        <f>'Results'!I580</f>
        <v>0</v>
      </c>
      <c r="J627" s="29">
        <f>'Results'!J580</f>
        <v>0</v>
      </c>
      <c r="K627" s="30">
        <f>0.01*'11'!B$17*'Calc1'!B6095*'Results'!E580</f>
        <v>0</v>
      </c>
      <c r="L627" s="23">
        <f>0.01*('11'!D$17-'935'!Y569)*'Results'!C580*'Calc1'!B6095*('11'!B$17/('11'!B$17-'935'!X569))*'935'!Q569</f>
        <v>0</v>
      </c>
      <c r="M627" s="23">
        <f>0.01*('11'!B$17-'935'!X569)*'Results'!D580</f>
        <v>0</v>
      </c>
      <c r="N627" s="23">
        <f>0.01*'11'!B$17*'Calc1'!B8540*'Calc3'!B3785</f>
        <v>0</v>
      </c>
      <c r="O627" s="23">
        <f>0.01*('11'!B$17-'935'!X569)*'Calc4'!B19017</f>
        <v>0</v>
      </c>
      <c r="P627" s="23">
        <f>0.01*'Calc3'!B6221*'935'!U569</f>
        <v>0</v>
      </c>
      <c r="Q627" s="30">
        <f>K627+L627+M627</f>
        <v>0</v>
      </c>
      <c r="R627" s="26">
        <f>'935'!Z569</f>
        <v>0</v>
      </c>
      <c r="S627" s="31">
        <f>Q627-R627</f>
        <v>0</v>
      </c>
      <c r="T627" s="32">
        <f>IF(R627,Q627/R627-1,"")</f>
        <v>0</v>
      </c>
      <c r="U627" s="30">
        <f>N627+O627+P627</f>
        <v>0</v>
      </c>
      <c r="V627" s="26">
        <f>'935'!AA569</f>
        <v>0</v>
      </c>
      <c r="W627" s="31">
        <f>U627-V627</f>
        <v>0</v>
      </c>
      <c r="X627" s="32">
        <f>IF(V627,U627/V627-1,"")</f>
        <v>0</v>
      </c>
      <c r="Y627" s="30">
        <f>0.01*('11'!B$17-'935'!X569)*'Calc4'!B15970</f>
        <v>0</v>
      </c>
      <c r="Z627" s="23">
        <f>0.01*'11'!B$17*'Calc1'!B6095*'Calc4'!B9867</f>
        <v>0</v>
      </c>
      <c r="AA627" s="23">
        <f>'Calc1'!B6095*MAX('Calc4'!B12306,0-('Calc4'!B11696+IF('935'!Q569=0,0,(1-'935'!Y569/'11'!D$17)*'11'!B$17/('11'!B$17-'935'!X569)*IF('Calc1'!B6095=0,1,'Calc2'!B574/'Calc1'!B6095)*'Calc4'!B14135)))*'11'!B$17*0.01*'Calc4'!B$11/'Calc4'!B$685</f>
        <v>0</v>
      </c>
      <c r="AB627" s="23">
        <f>'Calc1'!B6095*'Calc4'!B$9295*'Calc4'!B9240</f>
        <v>0</v>
      </c>
      <c r="AC627" s="23">
        <f>'Calc1'!B6095*MAX('Calc4'!B12306,0-('Calc4'!B11696+IF('935'!Q569=0,0,(1-'935'!Y569/'11'!D$17)*'11'!B$17/('11'!B$17-'935'!X569)*IF('Calc1'!B6095=0,1,'Calc2'!B574/'Calc1'!B6095)*'Calc4'!B14135)))*'11'!B$17*0.01*'Calc4'!B$668/'Calc4'!B$685</f>
        <v>0</v>
      </c>
      <c r="AD627" s="23">
        <f>0.01*('Calc2'!B574*'11'!B$17*'Calc2'!B25562+'Calc1'!B6095*'Calc2'!B19460*'935'!Q569*('11'!D$17-'935'!Y569)*('11'!B$17/('11'!B$17-'935'!X569)))</f>
        <v>0</v>
      </c>
      <c r="AE627" s="23">
        <f>'Calc1'!B6095*'Calc4'!B$8668*('Calc4'!B$8041+'Calc1'!B10987)</f>
        <v>0</v>
      </c>
      <c r="AF627" s="23">
        <f>'Calc1'!B6095*MAX('Calc4'!B12306,0-('Calc4'!B11696+IF('935'!Q569=0,0,(1-'935'!Y569/'11'!D$17)*'11'!B$17/('11'!B$17-'935'!X569)*IF('Calc1'!B6095=0,1,'Calc2'!B574/'Calc1'!B6095)*'Calc4'!B14135)))*'11'!B$17*0.01*(1-('Calc4'!B$668+'Calc4'!B$11)/'Calc4'!B$685)</f>
        <v>0</v>
      </c>
      <c r="AG627" s="23">
        <f>Q627-Y627-Z627-AA627-AB627-AC627-AD627-AE627-AF627</f>
        <v>0</v>
      </c>
      <c r="AH627" s="10"/>
    </row>
    <row r="628" spans="1:34">
      <c r="A628" s="21">
        <v>564</v>
      </c>
      <c r="B628" s="28">
        <f>'Results'!B581</f>
        <v>0</v>
      </c>
      <c r="C628" s="7">
        <f>'Results'!C581</f>
        <v>0</v>
      </c>
      <c r="D628" s="29">
        <f>'Results'!D581</f>
        <v>0</v>
      </c>
      <c r="E628" s="29">
        <f>'Results'!E581</f>
        <v>0</v>
      </c>
      <c r="F628" s="29">
        <f>'Results'!F581</f>
        <v>0</v>
      </c>
      <c r="G628" s="7">
        <f>'Results'!G581</f>
        <v>0</v>
      </c>
      <c r="H628" s="29">
        <f>'Results'!H581</f>
        <v>0</v>
      </c>
      <c r="I628" s="29">
        <f>'Results'!I581</f>
        <v>0</v>
      </c>
      <c r="J628" s="29">
        <f>'Results'!J581</f>
        <v>0</v>
      </c>
      <c r="K628" s="30">
        <f>0.01*'11'!B$17*'Calc1'!B6096*'Results'!E581</f>
        <v>0</v>
      </c>
      <c r="L628" s="23">
        <f>0.01*('11'!D$17-'935'!Y570)*'Results'!C581*'Calc1'!B6096*('11'!B$17/('11'!B$17-'935'!X570))*'935'!Q570</f>
        <v>0</v>
      </c>
      <c r="M628" s="23">
        <f>0.01*('11'!B$17-'935'!X570)*'Results'!D581</f>
        <v>0</v>
      </c>
      <c r="N628" s="23">
        <f>0.01*'11'!B$17*'Calc1'!B8541*'Calc3'!B3786</f>
        <v>0</v>
      </c>
      <c r="O628" s="23">
        <f>0.01*('11'!B$17-'935'!X570)*'Calc4'!B19018</f>
        <v>0</v>
      </c>
      <c r="P628" s="23">
        <f>0.01*'Calc3'!B6222*'935'!U570</f>
        <v>0</v>
      </c>
      <c r="Q628" s="30">
        <f>K628+L628+M628</f>
        <v>0</v>
      </c>
      <c r="R628" s="26">
        <f>'935'!Z570</f>
        <v>0</v>
      </c>
      <c r="S628" s="31">
        <f>Q628-R628</f>
        <v>0</v>
      </c>
      <c r="T628" s="32">
        <f>IF(R628,Q628/R628-1,"")</f>
        <v>0</v>
      </c>
      <c r="U628" s="30">
        <f>N628+O628+P628</f>
        <v>0</v>
      </c>
      <c r="V628" s="26">
        <f>'935'!AA570</f>
        <v>0</v>
      </c>
      <c r="W628" s="31">
        <f>U628-V628</f>
        <v>0</v>
      </c>
      <c r="X628" s="32">
        <f>IF(V628,U628/V628-1,"")</f>
        <v>0</v>
      </c>
      <c r="Y628" s="30">
        <f>0.01*('11'!B$17-'935'!X570)*'Calc4'!B15971</f>
        <v>0</v>
      </c>
      <c r="Z628" s="23">
        <f>0.01*'11'!B$17*'Calc1'!B6096*'Calc4'!B9868</f>
        <v>0</v>
      </c>
      <c r="AA628" s="23">
        <f>'Calc1'!B6096*MAX('Calc4'!B12307,0-('Calc4'!B11697+IF('935'!Q570=0,0,(1-'935'!Y570/'11'!D$17)*'11'!B$17/('11'!B$17-'935'!X570)*IF('Calc1'!B6096=0,1,'Calc2'!B575/'Calc1'!B6096)*'Calc4'!B14136)))*'11'!B$17*0.01*'Calc4'!B$11/'Calc4'!B$685</f>
        <v>0</v>
      </c>
      <c r="AB628" s="23">
        <f>'Calc1'!B6096*'Calc4'!B$9295*'Calc4'!B9241</f>
        <v>0</v>
      </c>
      <c r="AC628" s="23">
        <f>'Calc1'!B6096*MAX('Calc4'!B12307,0-('Calc4'!B11697+IF('935'!Q570=0,0,(1-'935'!Y570/'11'!D$17)*'11'!B$17/('11'!B$17-'935'!X570)*IF('Calc1'!B6096=0,1,'Calc2'!B575/'Calc1'!B6096)*'Calc4'!B14136)))*'11'!B$17*0.01*'Calc4'!B$668/'Calc4'!B$685</f>
        <v>0</v>
      </c>
      <c r="AD628" s="23">
        <f>0.01*('Calc2'!B575*'11'!B$17*'Calc2'!B25563+'Calc1'!B6096*'Calc2'!B19461*'935'!Q570*('11'!D$17-'935'!Y570)*('11'!B$17/('11'!B$17-'935'!X570)))</f>
        <v>0</v>
      </c>
      <c r="AE628" s="23">
        <f>'Calc1'!B6096*'Calc4'!B$8668*('Calc4'!B$8041+'Calc1'!B10988)</f>
        <v>0</v>
      </c>
      <c r="AF628" s="23">
        <f>'Calc1'!B6096*MAX('Calc4'!B12307,0-('Calc4'!B11697+IF('935'!Q570=0,0,(1-'935'!Y570/'11'!D$17)*'11'!B$17/('11'!B$17-'935'!X570)*IF('Calc1'!B6096=0,1,'Calc2'!B575/'Calc1'!B6096)*'Calc4'!B14136)))*'11'!B$17*0.01*(1-('Calc4'!B$668+'Calc4'!B$11)/'Calc4'!B$685)</f>
        <v>0</v>
      </c>
      <c r="AG628" s="23">
        <f>Q628-Y628-Z628-AA628-AB628-AC628-AD628-AE628-AF628</f>
        <v>0</v>
      </c>
      <c r="AH628" s="10"/>
    </row>
    <row r="629" spans="1:34">
      <c r="A629" s="21">
        <v>565</v>
      </c>
      <c r="B629" s="28">
        <f>'Results'!B582</f>
        <v>0</v>
      </c>
      <c r="C629" s="7">
        <f>'Results'!C582</f>
        <v>0</v>
      </c>
      <c r="D629" s="29">
        <f>'Results'!D582</f>
        <v>0</v>
      </c>
      <c r="E629" s="29">
        <f>'Results'!E582</f>
        <v>0</v>
      </c>
      <c r="F629" s="29">
        <f>'Results'!F582</f>
        <v>0</v>
      </c>
      <c r="G629" s="7">
        <f>'Results'!G582</f>
        <v>0</v>
      </c>
      <c r="H629" s="29">
        <f>'Results'!H582</f>
        <v>0</v>
      </c>
      <c r="I629" s="29">
        <f>'Results'!I582</f>
        <v>0</v>
      </c>
      <c r="J629" s="29">
        <f>'Results'!J582</f>
        <v>0</v>
      </c>
      <c r="K629" s="30">
        <f>0.01*'11'!B$17*'Calc1'!B6097*'Results'!E582</f>
        <v>0</v>
      </c>
      <c r="L629" s="23">
        <f>0.01*('11'!D$17-'935'!Y571)*'Results'!C582*'Calc1'!B6097*('11'!B$17/('11'!B$17-'935'!X571))*'935'!Q571</f>
        <v>0</v>
      </c>
      <c r="M629" s="23">
        <f>0.01*('11'!B$17-'935'!X571)*'Results'!D582</f>
        <v>0</v>
      </c>
      <c r="N629" s="23">
        <f>0.01*'11'!B$17*'Calc1'!B8542*'Calc3'!B3787</f>
        <v>0</v>
      </c>
      <c r="O629" s="23">
        <f>0.01*('11'!B$17-'935'!X571)*'Calc4'!B19019</f>
        <v>0</v>
      </c>
      <c r="P629" s="23">
        <f>0.01*'Calc3'!B6223*'935'!U571</f>
        <v>0</v>
      </c>
      <c r="Q629" s="30">
        <f>K629+L629+M629</f>
        <v>0</v>
      </c>
      <c r="R629" s="26">
        <f>'935'!Z571</f>
        <v>0</v>
      </c>
      <c r="S629" s="31">
        <f>Q629-R629</f>
        <v>0</v>
      </c>
      <c r="T629" s="32">
        <f>IF(R629,Q629/R629-1,"")</f>
        <v>0</v>
      </c>
      <c r="U629" s="30">
        <f>N629+O629+P629</f>
        <v>0</v>
      </c>
      <c r="V629" s="26">
        <f>'935'!AA571</f>
        <v>0</v>
      </c>
      <c r="W629" s="31">
        <f>U629-V629</f>
        <v>0</v>
      </c>
      <c r="X629" s="32">
        <f>IF(V629,U629/V629-1,"")</f>
        <v>0</v>
      </c>
      <c r="Y629" s="30">
        <f>0.01*('11'!B$17-'935'!X571)*'Calc4'!B15972</f>
        <v>0</v>
      </c>
      <c r="Z629" s="23">
        <f>0.01*'11'!B$17*'Calc1'!B6097*'Calc4'!B9869</f>
        <v>0</v>
      </c>
      <c r="AA629" s="23">
        <f>'Calc1'!B6097*MAX('Calc4'!B12308,0-('Calc4'!B11698+IF('935'!Q571=0,0,(1-'935'!Y571/'11'!D$17)*'11'!B$17/('11'!B$17-'935'!X571)*IF('Calc1'!B6097=0,1,'Calc2'!B576/'Calc1'!B6097)*'Calc4'!B14137)))*'11'!B$17*0.01*'Calc4'!B$11/'Calc4'!B$685</f>
        <v>0</v>
      </c>
      <c r="AB629" s="23">
        <f>'Calc1'!B6097*'Calc4'!B$9295*'Calc4'!B9242</f>
        <v>0</v>
      </c>
      <c r="AC629" s="23">
        <f>'Calc1'!B6097*MAX('Calc4'!B12308,0-('Calc4'!B11698+IF('935'!Q571=0,0,(1-'935'!Y571/'11'!D$17)*'11'!B$17/('11'!B$17-'935'!X571)*IF('Calc1'!B6097=0,1,'Calc2'!B576/'Calc1'!B6097)*'Calc4'!B14137)))*'11'!B$17*0.01*'Calc4'!B$668/'Calc4'!B$685</f>
        <v>0</v>
      </c>
      <c r="AD629" s="23">
        <f>0.01*('Calc2'!B576*'11'!B$17*'Calc2'!B25564+'Calc1'!B6097*'Calc2'!B19462*'935'!Q571*('11'!D$17-'935'!Y571)*('11'!B$17/('11'!B$17-'935'!X571)))</f>
        <v>0</v>
      </c>
      <c r="AE629" s="23">
        <f>'Calc1'!B6097*'Calc4'!B$8668*('Calc4'!B$8041+'Calc1'!B10989)</f>
        <v>0</v>
      </c>
      <c r="AF629" s="23">
        <f>'Calc1'!B6097*MAX('Calc4'!B12308,0-('Calc4'!B11698+IF('935'!Q571=0,0,(1-'935'!Y571/'11'!D$17)*'11'!B$17/('11'!B$17-'935'!X571)*IF('Calc1'!B6097=0,1,'Calc2'!B576/'Calc1'!B6097)*'Calc4'!B14137)))*'11'!B$17*0.01*(1-('Calc4'!B$668+'Calc4'!B$11)/'Calc4'!B$685)</f>
        <v>0</v>
      </c>
      <c r="AG629" s="23">
        <f>Q629-Y629-Z629-AA629-AB629-AC629-AD629-AE629-AF629</f>
        <v>0</v>
      </c>
      <c r="AH629" s="10"/>
    </row>
    <row r="630" spans="1:34">
      <c r="A630" s="21">
        <v>566</v>
      </c>
      <c r="B630" s="28">
        <f>'Results'!B583</f>
        <v>0</v>
      </c>
      <c r="C630" s="7">
        <f>'Results'!C583</f>
        <v>0</v>
      </c>
      <c r="D630" s="29">
        <f>'Results'!D583</f>
        <v>0</v>
      </c>
      <c r="E630" s="29">
        <f>'Results'!E583</f>
        <v>0</v>
      </c>
      <c r="F630" s="29">
        <f>'Results'!F583</f>
        <v>0</v>
      </c>
      <c r="G630" s="7">
        <f>'Results'!G583</f>
        <v>0</v>
      </c>
      <c r="H630" s="29">
        <f>'Results'!H583</f>
        <v>0</v>
      </c>
      <c r="I630" s="29">
        <f>'Results'!I583</f>
        <v>0</v>
      </c>
      <c r="J630" s="29">
        <f>'Results'!J583</f>
        <v>0</v>
      </c>
      <c r="K630" s="30">
        <f>0.01*'11'!B$17*'Calc1'!B6098*'Results'!E583</f>
        <v>0</v>
      </c>
      <c r="L630" s="23">
        <f>0.01*('11'!D$17-'935'!Y572)*'Results'!C583*'Calc1'!B6098*('11'!B$17/('11'!B$17-'935'!X572))*'935'!Q572</f>
        <v>0</v>
      </c>
      <c r="M630" s="23">
        <f>0.01*('11'!B$17-'935'!X572)*'Results'!D583</f>
        <v>0</v>
      </c>
      <c r="N630" s="23">
        <f>0.01*'11'!B$17*'Calc1'!B8543*'Calc3'!B3788</f>
        <v>0</v>
      </c>
      <c r="O630" s="23">
        <f>0.01*('11'!B$17-'935'!X572)*'Calc4'!B19020</f>
        <v>0</v>
      </c>
      <c r="P630" s="23">
        <f>0.01*'Calc3'!B6224*'935'!U572</f>
        <v>0</v>
      </c>
      <c r="Q630" s="30">
        <f>K630+L630+M630</f>
        <v>0</v>
      </c>
      <c r="R630" s="26">
        <f>'935'!Z572</f>
        <v>0</v>
      </c>
      <c r="S630" s="31">
        <f>Q630-R630</f>
        <v>0</v>
      </c>
      <c r="T630" s="32">
        <f>IF(R630,Q630/R630-1,"")</f>
        <v>0</v>
      </c>
      <c r="U630" s="30">
        <f>N630+O630+P630</f>
        <v>0</v>
      </c>
      <c r="V630" s="26">
        <f>'935'!AA572</f>
        <v>0</v>
      </c>
      <c r="W630" s="31">
        <f>U630-V630</f>
        <v>0</v>
      </c>
      <c r="X630" s="32">
        <f>IF(V630,U630/V630-1,"")</f>
        <v>0</v>
      </c>
      <c r="Y630" s="30">
        <f>0.01*('11'!B$17-'935'!X572)*'Calc4'!B15973</f>
        <v>0</v>
      </c>
      <c r="Z630" s="23">
        <f>0.01*'11'!B$17*'Calc1'!B6098*'Calc4'!B9870</f>
        <v>0</v>
      </c>
      <c r="AA630" s="23">
        <f>'Calc1'!B6098*MAX('Calc4'!B12309,0-('Calc4'!B11699+IF('935'!Q572=0,0,(1-'935'!Y572/'11'!D$17)*'11'!B$17/('11'!B$17-'935'!X572)*IF('Calc1'!B6098=0,1,'Calc2'!B577/'Calc1'!B6098)*'Calc4'!B14138)))*'11'!B$17*0.01*'Calc4'!B$11/'Calc4'!B$685</f>
        <v>0</v>
      </c>
      <c r="AB630" s="23">
        <f>'Calc1'!B6098*'Calc4'!B$9295*'Calc4'!B9243</f>
        <v>0</v>
      </c>
      <c r="AC630" s="23">
        <f>'Calc1'!B6098*MAX('Calc4'!B12309,0-('Calc4'!B11699+IF('935'!Q572=0,0,(1-'935'!Y572/'11'!D$17)*'11'!B$17/('11'!B$17-'935'!X572)*IF('Calc1'!B6098=0,1,'Calc2'!B577/'Calc1'!B6098)*'Calc4'!B14138)))*'11'!B$17*0.01*'Calc4'!B$668/'Calc4'!B$685</f>
        <v>0</v>
      </c>
      <c r="AD630" s="23">
        <f>0.01*('Calc2'!B577*'11'!B$17*'Calc2'!B25565+'Calc1'!B6098*'Calc2'!B19463*'935'!Q572*('11'!D$17-'935'!Y572)*('11'!B$17/('11'!B$17-'935'!X572)))</f>
        <v>0</v>
      </c>
      <c r="AE630" s="23">
        <f>'Calc1'!B6098*'Calc4'!B$8668*('Calc4'!B$8041+'Calc1'!B10990)</f>
        <v>0</v>
      </c>
      <c r="AF630" s="23">
        <f>'Calc1'!B6098*MAX('Calc4'!B12309,0-('Calc4'!B11699+IF('935'!Q572=0,0,(1-'935'!Y572/'11'!D$17)*'11'!B$17/('11'!B$17-'935'!X572)*IF('Calc1'!B6098=0,1,'Calc2'!B577/'Calc1'!B6098)*'Calc4'!B14138)))*'11'!B$17*0.01*(1-('Calc4'!B$668+'Calc4'!B$11)/'Calc4'!B$685)</f>
        <v>0</v>
      </c>
      <c r="AG630" s="23">
        <f>Q630-Y630-Z630-AA630-AB630-AC630-AD630-AE630-AF630</f>
        <v>0</v>
      </c>
      <c r="AH630" s="10"/>
    </row>
    <row r="631" spans="1:34">
      <c r="A631" s="21">
        <v>567</v>
      </c>
      <c r="B631" s="28">
        <f>'Results'!B584</f>
        <v>0</v>
      </c>
      <c r="C631" s="7">
        <f>'Results'!C584</f>
        <v>0</v>
      </c>
      <c r="D631" s="29">
        <f>'Results'!D584</f>
        <v>0</v>
      </c>
      <c r="E631" s="29">
        <f>'Results'!E584</f>
        <v>0</v>
      </c>
      <c r="F631" s="29">
        <f>'Results'!F584</f>
        <v>0</v>
      </c>
      <c r="G631" s="7">
        <f>'Results'!G584</f>
        <v>0</v>
      </c>
      <c r="H631" s="29">
        <f>'Results'!H584</f>
        <v>0</v>
      </c>
      <c r="I631" s="29">
        <f>'Results'!I584</f>
        <v>0</v>
      </c>
      <c r="J631" s="29">
        <f>'Results'!J584</f>
        <v>0</v>
      </c>
      <c r="K631" s="30">
        <f>0.01*'11'!B$17*'Calc1'!B6099*'Results'!E584</f>
        <v>0</v>
      </c>
      <c r="L631" s="23">
        <f>0.01*('11'!D$17-'935'!Y573)*'Results'!C584*'Calc1'!B6099*('11'!B$17/('11'!B$17-'935'!X573))*'935'!Q573</f>
        <v>0</v>
      </c>
      <c r="M631" s="23">
        <f>0.01*('11'!B$17-'935'!X573)*'Results'!D584</f>
        <v>0</v>
      </c>
      <c r="N631" s="23">
        <f>0.01*'11'!B$17*'Calc1'!B8544*'Calc3'!B3789</f>
        <v>0</v>
      </c>
      <c r="O631" s="23">
        <f>0.01*('11'!B$17-'935'!X573)*'Calc4'!B19021</f>
        <v>0</v>
      </c>
      <c r="P631" s="23">
        <f>0.01*'Calc3'!B6225*'935'!U573</f>
        <v>0</v>
      </c>
      <c r="Q631" s="30">
        <f>K631+L631+M631</f>
        <v>0</v>
      </c>
      <c r="R631" s="26">
        <f>'935'!Z573</f>
        <v>0</v>
      </c>
      <c r="S631" s="31">
        <f>Q631-R631</f>
        <v>0</v>
      </c>
      <c r="T631" s="32">
        <f>IF(R631,Q631/R631-1,"")</f>
        <v>0</v>
      </c>
      <c r="U631" s="30">
        <f>N631+O631+P631</f>
        <v>0</v>
      </c>
      <c r="V631" s="26">
        <f>'935'!AA573</f>
        <v>0</v>
      </c>
      <c r="W631" s="31">
        <f>U631-V631</f>
        <v>0</v>
      </c>
      <c r="X631" s="32">
        <f>IF(V631,U631/V631-1,"")</f>
        <v>0</v>
      </c>
      <c r="Y631" s="30">
        <f>0.01*('11'!B$17-'935'!X573)*'Calc4'!B15974</f>
        <v>0</v>
      </c>
      <c r="Z631" s="23">
        <f>0.01*'11'!B$17*'Calc1'!B6099*'Calc4'!B9871</f>
        <v>0</v>
      </c>
      <c r="AA631" s="23">
        <f>'Calc1'!B6099*MAX('Calc4'!B12310,0-('Calc4'!B11700+IF('935'!Q573=0,0,(1-'935'!Y573/'11'!D$17)*'11'!B$17/('11'!B$17-'935'!X573)*IF('Calc1'!B6099=0,1,'Calc2'!B578/'Calc1'!B6099)*'Calc4'!B14139)))*'11'!B$17*0.01*'Calc4'!B$11/'Calc4'!B$685</f>
        <v>0</v>
      </c>
      <c r="AB631" s="23">
        <f>'Calc1'!B6099*'Calc4'!B$9295*'Calc4'!B9244</f>
        <v>0</v>
      </c>
      <c r="AC631" s="23">
        <f>'Calc1'!B6099*MAX('Calc4'!B12310,0-('Calc4'!B11700+IF('935'!Q573=0,0,(1-'935'!Y573/'11'!D$17)*'11'!B$17/('11'!B$17-'935'!X573)*IF('Calc1'!B6099=0,1,'Calc2'!B578/'Calc1'!B6099)*'Calc4'!B14139)))*'11'!B$17*0.01*'Calc4'!B$668/'Calc4'!B$685</f>
        <v>0</v>
      </c>
      <c r="AD631" s="23">
        <f>0.01*('Calc2'!B578*'11'!B$17*'Calc2'!B25566+'Calc1'!B6099*'Calc2'!B19464*'935'!Q573*('11'!D$17-'935'!Y573)*('11'!B$17/('11'!B$17-'935'!X573)))</f>
        <v>0</v>
      </c>
      <c r="AE631" s="23">
        <f>'Calc1'!B6099*'Calc4'!B$8668*('Calc4'!B$8041+'Calc1'!B10991)</f>
        <v>0</v>
      </c>
      <c r="AF631" s="23">
        <f>'Calc1'!B6099*MAX('Calc4'!B12310,0-('Calc4'!B11700+IF('935'!Q573=0,0,(1-'935'!Y573/'11'!D$17)*'11'!B$17/('11'!B$17-'935'!X573)*IF('Calc1'!B6099=0,1,'Calc2'!B578/'Calc1'!B6099)*'Calc4'!B14139)))*'11'!B$17*0.01*(1-('Calc4'!B$668+'Calc4'!B$11)/'Calc4'!B$685)</f>
        <v>0</v>
      </c>
      <c r="AG631" s="23">
        <f>Q631-Y631-Z631-AA631-AB631-AC631-AD631-AE631-AF631</f>
        <v>0</v>
      </c>
      <c r="AH631" s="10"/>
    </row>
    <row r="632" spans="1:34">
      <c r="A632" s="21">
        <v>568</v>
      </c>
      <c r="B632" s="28">
        <f>'Results'!B585</f>
        <v>0</v>
      </c>
      <c r="C632" s="7">
        <f>'Results'!C585</f>
        <v>0</v>
      </c>
      <c r="D632" s="29">
        <f>'Results'!D585</f>
        <v>0</v>
      </c>
      <c r="E632" s="29">
        <f>'Results'!E585</f>
        <v>0</v>
      </c>
      <c r="F632" s="29">
        <f>'Results'!F585</f>
        <v>0</v>
      </c>
      <c r="G632" s="7">
        <f>'Results'!G585</f>
        <v>0</v>
      </c>
      <c r="H632" s="29">
        <f>'Results'!H585</f>
        <v>0</v>
      </c>
      <c r="I632" s="29">
        <f>'Results'!I585</f>
        <v>0</v>
      </c>
      <c r="J632" s="29">
        <f>'Results'!J585</f>
        <v>0</v>
      </c>
      <c r="K632" s="30">
        <f>0.01*'11'!B$17*'Calc1'!B6100*'Results'!E585</f>
        <v>0</v>
      </c>
      <c r="L632" s="23">
        <f>0.01*('11'!D$17-'935'!Y574)*'Results'!C585*'Calc1'!B6100*('11'!B$17/('11'!B$17-'935'!X574))*'935'!Q574</f>
        <v>0</v>
      </c>
      <c r="M632" s="23">
        <f>0.01*('11'!B$17-'935'!X574)*'Results'!D585</f>
        <v>0</v>
      </c>
      <c r="N632" s="23">
        <f>0.01*'11'!B$17*'Calc1'!B8545*'Calc3'!B3790</f>
        <v>0</v>
      </c>
      <c r="O632" s="23">
        <f>0.01*('11'!B$17-'935'!X574)*'Calc4'!B19022</f>
        <v>0</v>
      </c>
      <c r="P632" s="23">
        <f>0.01*'Calc3'!B6226*'935'!U574</f>
        <v>0</v>
      </c>
      <c r="Q632" s="30">
        <f>K632+L632+M632</f>
        <v>0</v>
      </c>
      <c r="R632" s="26">
        <f>'935'!Z574</f>
        <v>0</v>
      </c>
      <c r="S632" s="31">
        <f>Q632-R632</f>
        <v>0</v>
      </c>
      <c r="T632" s="32">
        <f>IF(R632,Q632/R632-1,"")</f>
        <v>0</v>
      </c>
      <c r="U632" s="30">
        <f>N632+O632+P632</f>
        <v>0</v>
      </c>
      <c r="V632" s="26">
        <f>'935'!AA574</f>
        <v>0</v>
      </c>
      <c r="W632" s="31">
        <f>U632-V632</f>
        <v>0</v>
      </c>
      <c r="X632" s="32">
        <f>IF(V632,U632/V632-1,"")</f>
        <v>0</v>
      </c>
      <c r="Y632" s="30">
        <f>0.01*('11'!B$17-'935'!X574)*'Calc4'!B15975</f>
        <v>0</v>
      </c>
      <c r="Z632" s="23">
        <f>0.01*'11'!B$17*'Calc1'!B6100*'Calc4'!B9872</f>
        <v>0</v>
      </c>
      <c r="AA632" s="23">
        <f>'Calc1'!B6100*MAX('Calc4'!B12311,0-('Calc4'!B11701+IF('935'!Q574=0,0,(1-'935'!Y574/'11'!D$17)*'11'!B$17/('11'!B$17-'935'!X574)*IF('Calc1'!B6100=0,1,'Calc2'!B579/'Calc1'!B6100)*'Calc4'!B14140)))*'11'!B$17*0.01*'Calc4'!B$11/'Calc4'!B$685</f>
        <v>0</v>
      </c>
      <c r="AB632" s="23">
        <f>'Calc1'!B6100*'Calc4'!B$9295*'Calc4'!B9245</f>
        <v>0</v>
      </c>
      <c r="AC632" s="23">
        <f>'Calc1'!B6100*MAX('Calc4'!B12311,0-('Calc4'!B11701+IF('935'!Q574=0,0,(1-'935'!Y574/'11'!D$17)*'11'!B$17/('11'!B$17-'935'!X574)*IF('Calc1'!B6100=0,1,'Calc2'!B579/'Calc1'!B6100)*'Calc4'!B14140)))*'11'!B$17*0.01*'Calc4'!B$668/'Calc4'!B$685</f>
        <v>0</v>
      </c>
      <c r="AD632" s="23">
        <f>0.01*('Calc2'!B579*'11'!B$17*'Calc2'!B25567+'Calc1'!B6100*'Calc2'!B19465*'935'!Q574*('11'!D$17-'935'!Y574)*('11'!B$17/('11'!B$17-'935'!X574)))</f>
        <v>0</v>
      </c>
      <c r="AE632" s="23">
        <f>'Calc1'!B6100*'Calc4'!B$8668*('Calc4'!B$8041+'Calc1'!B10992)</f>
        <v>0</v>
      </c>
      <c r="AF632" s="23">
        <f>'Calc1'!B6100*MAX('Calc4'!B12311,0-('Calc4'!B11701+IF('935'!Q574=0,0,(1-'935'!Y574/'11'!D$17)*'11'!B$17/('11'!B$17-'935'!X574)*IF('Calc1'!B6100=0,1,'Calc2'!B579/'Calc1'!B6100)*'Calc4'!B14140)))*'11'!B$17*0.01*(1-('Calc4'!B$668+'Calc4'!B$11)/'Calc4'!B$685)</f>
        <v>0</v>
      </c>
      <c r="AG632" s="23">
        <f>Q632-Y632-Z632-AA632-AB632-AC632-AD632-AE632-AF632</f>
        <v>0</v>
      </c>
      <c r="AH632" s="10"/>
    </row>
    <row r="633" spans="1:34">
      <c r="A633" s="21">
        <v>569</v>
      </c>
      <c r="B633" s="28">
        <f>'Results'!B586</f>
        <v>0</v>
      </c>
      <c r="C633" s="7">
        <f>'Results'!C586</f>
        <v>0</v>
      </c>
      <c r="D633" s="29">
        <f>'Results'!D586</f>
        <v>0</v>
      </c>
      <c r="E633" s="29">
        <f>'Results'!E586</f>
        <v>0</v>
      </c>
      <c r="F633" s="29">
        <f>'Results'!F586</f>
        <v>0</v>
      </c>
      <c r="G633" s="7">
        <f>'Results'!G586</f>
        <v>0</v>
      </c>
      <c r="H633" s="29">
        <f>'Results'!H586</f>
        <v>0</v>
      </c>
      <c r="I633" s="29">
        <f>'Results'!I586</f>
        <v>0</v>
      </c>
      <c r="J633" s="29">
        <f>'Results'!J586</f>
        <v>0</v>
      </c>
      <c r="K633" s="30">
        <f>0.01*'11'!B$17*'Calc1'!B6101*'Results'!E586</f>
        <v>0</v>
      </c>
      <c r="L633" s="23">
        <f>0.01*('11'!D$17-'935'!Y575)*'Results'!C586*'Calc1'!B6101*('11'!B$17/('11'!B$17-'935'!X575))*'935'!Q575</f>
        <v>0</v>
      </c>
      <c r="M633" s="23">
        <f>0.01*('11'!B$17-'935'!X575)*'Results'!D586</f>
        <v>0</v>
      </c>
      <c r="N633" s="23">
        <f>0.01*'11'!B$17*'Calc1'!B8546*'Calc3'!B3791</f>
        <v>0</v>
      </c>
      <c r="O633" s="23">
        <f>0.01*('11'!B$17-'935'!X575)*'Calc4'!B19023</f>
        <v>0</v>
      </c>
      <c r="P633" s="23">
        <f>0.01*'Calc3'!B6227*'935'!U575</f>
        <v>0</v>
      </c>
      <c r="Q633" s="30">
        <f>K633+L633+M633</f>
        <v>0</v>
      </c>
      <c r="R633" s="26">
        <f>'935'!Z575</f>
        <v>0</v>
      </c>
      <c r="S633" s="31">
        <f>Q633-R633</f>
        <v>0</v>
      </c>
      <c r="T633" s="32">
        <f>IF(R633,Q633/R633-1,"")</f>
        <v>0</v>
      </c>
      <c r="U633" s="30">
        <f>N633+O633+P633</f>
        <v>0</v>
      </c>
      <c r="V633" s="26">
        <f>'935'!AA575</f>
        <v>0</v>
      </c>
      <c r="W633" s="31">
        <f>U633-V633</f>
        <v>0</v>
      </c>
      <c r="X633" s="32">
        <f>IF(V633,U633/V633-1,"")</f>
        <v>0</v>
      </c>
      <c r="Y633" s="30">
        <f>0.01*('11'!B$17-'935'!X575)*'Calc4'!B15976</f>
        <v>0</v>
      </c>
      <c r="Z633" s="23">
        <f>0.01*'11'!B$17*'Calc1'!B6101*'Calc4'!B9873</f>
        <v>0</v>
      </c>
      <c r="AA633" s="23">
        <f>'Calc1'!B6101*MAX('Calc4'!B12312,0-('Calc4'!B11702+IF('935'!Q575=0,0,(1-'935'!Y575/'11'!D$17)*'11'!B$17/('11'!B$17-'935'!X575)*IF('Calc1'!B6101=0,1,'Calc2'!B580/'Calc1'!B6101)*'Calc4'!B14141)))*'11'!B$17*0.01*'Calc4'!B$11/'Calc4'!B$685</f>
        <v>0</v>
      </c>
      <c r="AB633" s="23">
        <f>'Calc1'!B6101*'Calc4'!B$9295*'Calc4'!B9246</f>
        <v>0</v>
      </c>
      <c r="AC633" s="23">
        <f>'Calc1'!B6101*MAX('Calc4'!B12312,0-('Calc4'!B11702+IF('935'!Q575=0,0,(1-'935'!Y575/'11'!D$17)*'11'!B$17/('11'!B$17-'935'!X575)*IF('Calc1'!B6101=0,1,'Calc2'!B580/'Calc1'!B6101)*'Calc4'!B14141)))*'11'!B$17*0.01*'Calc4'!B$668/'Calc4'!B$685</f>
        <v>0</v>
      </c>
      <c r="AD633" s="23">
        <f>0.01*('Calc2'!B580*'11'!B$17*'Calc2'!B25568+'Calc1'!B6101*'Calc2'!B19466*'935'!Q575*('11'!D$17-'935'!Y575)*('11'!B$17/('11'!B$17-'935'!X575)))</f>
        <v>0</v>
      </c>
      <c r="AE633" s="23">
        <f>'Calc1'!B6101*'Calc4'!B$8668*('Calc4'!B$8041+'Calc1'!B10993)</f>
        <v>0</v>
      </c>
      <c r="AF633" s="23">
        <f>'Calc1'!B6101*MAX('Calc4'!B12312,0-('Calc4'!B11702+IF('935'!Q575=0,0,(1-'935'!Y575/'11'!D$17)*'11'!B$17/('11'!B$17-'935'!X575)*IF('Calc1'!B6101=0,1,'Calc2'!B580/'Calc1'!B6101)*'Calc4'!B14141)))*'11'!B$17*0.01*(1-('Calc4'!B$668+'Calc4'!B$11)/'Calc4'!B$685)</f>
        <v>0</v>
      </c>
      <c r="AG633" s="23">
        <f>Q633-Y633-Z633-AA633-AB633-AC633-AD633-AE633-AF633</f>
        <v>0</v>
      </c>
      <c r="AH633" s="10"/>
    </row>
    <row r="634" spans="1:34">
      <c r="A634" s="21">
        <v>570</v>
      </c>
      <c r="B634" s="28">
        <f>'Results'!B587</f>
        <v>0</v>
      </c>
      <c r="C634" s="7">
        <f>'Results'!C587</f>
        <v>0</v>
      </c>
      <c r="D634" s="29">
        <f>'Results'!D587</f>
        <v>0</v>
      </c>
      <c r="E634" s="29">
        <f>'Results'!E587</f>
        <v>0</v>
      </c>
      <c r="F634" s="29">
        <f>'Results'!F587</f>
        <v>0</v>
      </c>
      <c r="G634" s="7">
        <f>'Results'!G587</f>
        <v>0</v>
      </c>
      <c r="H634" s="29">
        <f>'Results'!H587</f>
        <v>0</v>
      </c>
      <c r="I634" s="29">
        <f>'Results'!I587</f>
        <v>0</v>
      </c>
      <c r="J634" s="29">
        <f>'Results'!J587</f>
        <v>0</v>
      </c>
      <c r="K634" s="30">
        <f>0.01*'11'!B$17*'Calc1'!B6102*'Results'!E587</f>
        <v>0</v>
      </c>
      <c r="L634" s="23">
        <f>0.01*('11'!D$17-'935'!Y576)*'Results'!C587*'Calc1'!B6102*('11'!B$17/('11'!B$17-'935'!X576))*'935'!Q576</f>
        <v>0</v>
      </c>
      <c r="M634" s="23">
        <f>0.01*('11'!B$17-'935'!X576)*'Results'!D587</f>
        <v>0</v>
      </c>
      <c r="N634" s="23">
        <f>0.01*'11'!B$17*'Calc1'!B8547*'Calc3'!B3792</f>
        <v>0</v>
      </c>
      <c r="O634" s="23">
        <f>0.01*('11'!B$17-'935'!X576)*'Calc4'!B19024</f>
        <v>0</v>
      </c>
      <c r="P634" s="23">
        <f>0.01*'Calc3'!B6228*'935'!U576</f>
        <v>0</v>
      </c>
      <c r="Q634" s="30">
        <f>K634+L634+M634</f>
        <v>0</v>
      </c>
      <c r="R634" s="26">
        <f>'935'!Z576</f>
        <v>0</v>
      </c>
      <c r="S634" s="31">
        <f>Q634-R634</f>
        <v>0</v>
      </c>
      <c r="T634" s="32">
        <f>IF(R634,Q634/R634-1,"")</f>
        <v>0</v>
      </c>
      <c r="U634" s="30">
        <f>N634+O634+P634</f>
        <v>0</v>
      </c>
      <c r="V634" s="26">
        <f>'935'!AA576</f>
        <v>0</v>
      </c>
      <c r="W634" s="31">
        <f>U634-V634</f>
        <v>0</v>
      </c>
      <c r="X634" s="32">
        <f>IF(V634,U634/V634-1,"")</f>
        <v>0</v>
      </c>
      <c r="Y634" s="30">
        <f>0.01*('11'!B$17-'935'!X576)*'Calc4'!B15977</f>
        <v>0</v>
      </c>
      <c r="Z634" s="23">
        <f>0.01*'11'!B$17*'Calc1'!B6102*'Calc4'!B9874</f>
        <v>0</v>
      </c>
      <c r="AA634" s="23">
        <f>'Calc1'!B6102*MAX('Calc4'!B12313,0-('Calc4'!B11703+IF('935'!Q576=0,0,(1-'935'!Y576/'11'!D$17)*'11'!B$17/('11'!B$17-'935'!X576)*IF('Calc1'!B6102=0,1,'Calc2'!B581/'Calc1'!B6102)*'Calc4'!B14142)))*'11'!B$17*0.01*'Calc4'!B$11/'Calc4'!B$685</f>
        <v>0</v>
      </c>
      <c r="AB634" s="23">
        <f>'Calc1'!B6102*'Calc4'!B$9295*'Calc4'!B9247</f>
        <v>0</v>
      </c>
      <c r="AC634" s="23">
        <f>'Calc1'!B6102*MAX('Calc4'!B12313,0-('Calc4'!B11703+IF('935'!Q576=0,0,(1-'935'!Y576/'11'!D$17)*'11'!B$17/('11'!B$17-'935'!X576)*IF('Calc1'!B6102=0,1,'Calc2'!B581/'Calc1'!B6102)*'Calc4'!B14142)))*'11'!B$17*0.01*'Calc4'!B$668/'Calc4'!B$685</f>
        <v>0</v>
      </c>
      <c r="AD634" s="23">
        <f>0.01*('Calc2'!B581*'11'!B$17*'Calc2'!B25569+'Calc1'!B6102*'Calc2'!B19467*'935'!Q576*('11'!D$17-'935'!Y576)*('11'!B$17/('11'!B$17-'935'!X576)))</f>
        <v>0</v>
      </c>
      <c r="AE634" s="23">
        <f>'Calc1'!B6102*'Calc4'!B$8668*('Calc4'!B$8041+'Calc1'!B10994)</f>
        <v>0</v>
      </c>
      <c r="AF634" s="23">
        <f>'Calc1'!B6102*MAX('Calc4'!B12313,0-('Calc4'!B11703+IF('935'!Q576=0,0,(1-'935'!Y576/'11'!D$17)*'11'!B$17/('11'!B$17-'935'!X576)*IF('Calc1'!B6102=0,1,'Calc2'!B581/'Calc1'!B6102)*'Calc4'!B14142)))*'11'!B$17*0.01*(1-('Calc4'!B$668+'Calc4'!B$11)/'Calc4'!B$685)</f>
        <v>0</v>
      </c>
      <c r="AG634" s="23">
        <f>Q634-Y634-Z634-AA634-AB634-AC634-AD634-AE634-AF634</f>
        <v>0</v>
      </c>
      <c r="AH634" s="10"/>
    </row>
    <row r="635" spans="1:34">
      <c r="A635" s="21">
        <v>571</v>
      </c>
      <c r="B635" s="28">
        <f>'Results'!B588</f>
        <v>0</v>
      </c>
      <c r="C635" s="7">
        <f>'Results'!C588</f>
        <v>0</v>
      </c>
      <c r="D635" s="29">
        <f>'Results'!D588</f>
        <v>0</v>
      </c>
      <c r="E635" s="29">
        <f>'Results'!E588</f>
        <v>0</v>
      </c>
      <c r="F635" s="29">
        <f>'Results'!F588</f>
        <v>0</v>
      </c>
      <c r="G635" s="7">
        <f>'Results'!G588</f>
        <v>0</v>
      </c>
      <c r="H635" s="29">
        <f>'Results'!H588</f>
        <v>0</v>
      </c>
      <c r="I635" s="29">
        <f>'Results'!I588</f>
        <v>0</v>
      </c>
      <c r="J635" s="29">
        <f>'Results'!J588</f>
        <v>0</v>
      </c>
      <c r="K635" s="30">
        <f>0.01*'11'!B$17*'Calc1'!B6103*'Results'!E588</f>
        <v>0</v>
      </c>
      <c r="L635" s="23">
        <f>0.01*('11'!D$17-'935'!Y577)*'Results'!C588*'Calc1'!B6103*('11'!B$17/('11'!B$17-'935'!X577))*'935'!Q577</f>
        <v>0</v>
      </c>
      <c r="M635" s="23">
        <f>0.01*('11'!B$17-'935'!X577)*'Results'!D588</f>
        <v>0</v>
      </c>
      <c r="N635" s="23">
        <f>0.01*'11'!B$17*'Calc1'!B8548*'Calc3'!B3793</f>
        <v>0</v>
      </c>
      <c r="O635" s="23">
        <f>0.01*('11'!B$17-'935'!X577)*'Calc4'!B19025</f>
        <v>0</v>
      </c>
      <c r="P635" s="23">
        <f>0.01*'Calc3'!B6229*'935'!U577</f>
        <v>0</v>
      </c>
      <c r="Q635" s="30">
        <f>K635+L635+M635</f>
        <v>0</v>
      </c>
      <c r="R635" s="26">
        <f>'935'!Z577</f>
        <v>0</v>
      </c>
      <c r="S635" s="31">
        <f>Q635-R635</f>
        <v>0</v>
      </c>
      <c r="T635" s="32">
        <f>IF(R635,Q635/R635-1,"")</f>
        <v>0</v>
      </c>
      <c r="U635" s="30">
        <f>N635+O635+P635</f>
        <v>0</v>
      </c>
      <c r="V635" s="26">
        <f>'935'!AA577</f>
        <v>0</v>
      </c>
      <c r="W635" s="31">
        <f>U635-V635</f>
        <v>0</v>
      </c>
      <c r="X635" s="32">
        <f>IF(V635,U635/V635-1,"")</f>
        <v>0</v>
      </c>
      <c r="Y635" s="30">
        <f>0.01*('11'!B$17-'935'!X577)*'Calc4'!B15978</f>
        <v>0</v>
      </c>
      <c r="Z635" s="23">
        <f>0.01*'11'!B$17*'Calc1'!B6103*'Calc4'!B9875</f>
        <v>0</v>
      </c>
      <c r="AA635" s="23">
        <f>'Calc1'!B6103*MAX('Calc4'!B12314,0-('Calc4'!B11704+IF('935'!Q577=0,0,(1-'935'!Y577/'11'!D$17)*'11'!B$17/('11'!B$17-'935'!X577)*IF('Calc1'!B6103=0,1,'Calc2'!B582/'Calc1'!B6103)*'Calc4'!B14143)))*'11'!B$17*0.01*'Calc4'!B$11/'Calc4'!B$685</f>
        <v>0</v>
      </c>
      <c r="AB635" s="23">
        <f>'Calc1'!B6103*'Calc4'!B$9295*'Calc4'!B9248</f>
        <v>0</v>
      </c>
      <c r="AC635" s="23">
        <f>'Calc1'!B6103*MAX('Calc4'!B12314,0-('Calc4'!B11704+IF('935'!Q577=0,0,(1-'935'!Y577/'11'!D$17)*'11'!B$17/('11'!B$17-'935'!X577)*IF('Calc1'!B6103=0,1,'Calc2'!B582/'Calc1'!B6103)*'Calc4'!B14143)))*'11'!B$17*0.01*'Calc4'!B$668/'Calc4'!B$685</f>
        <v>0</v>
      </c>
      <c r="AD635" s="23">
        <f>0.01*('Calc2'!B582*'11'!B$17*'Calc2'!B25570+'Calc1'!B6103*'Calc2'!B19468*'935'!Q577*('11'!D$17-'935'!Y577)*('11'!B$17/('11'!B$17-'935'!X577)))</f>
        <v>0</v>
      </c>
      <c r="AE635" s="23">
        <f>'Calc1'!B6103*'Calc4'!B$8668*('Calc4'!B$8041+'Calc1'!B10995)</f>
        <v>0</v>
      </c>
      <c r="AF635" s="23">
        <f>'Calc1'!B6103*MAX('Calc4'!B12314,0-('Calc4'!B11704+IF('935'!Q577=0,0,(1-'935'!Y577/'11'!D$17)*'11'!B$17/('11'!B$17-'935'!X577)*IF('Calc1'!B6103=0,1,'Calc2'!B582/'Calc1'!B6103)*'Calc4'!B14143)))*'11'!B$17*0.01*(1-('Calc4'!B$668+'Calc4'!B$11)/'Calc4'!B$685)</f>
        <v>0</v>
      </c>
      <c r="AG635" s="23">
        <f>Q635-Y635-Z635-AA635-AB635-AC635-AD635-AE635-AF635</f>
        <v>0</v>
      </c>
      <c r="AH635" s="10"/>
    </row>
    <row r="636" spans="1:34">
      <c r="A636" s="21">
        <v>572</v>
      </c>
      <c r="B636" s="28">
        <f>'Results'!B589</f>
        <v>0</v>
      </c>
      <c r="C636" s="7">
        <f>'Results'!C589</f>
        <v>0</v>
      </c>
      <c r="D636" s="29">
        <f>'Results'!D589</f>
        <v>0</v>
      </c>
      <c r="E636" s="29">
        <f>'Results'!E589</f>
        <v>0</v>
      </c>
      <c r="F636" s="29">
        <f>'Results'!F589</f>
        <v>0</v>
      </c>
      <c r="G636" s="7">
        <f>'Results'!G589</f>
        <v>0</v>
      </c>
      <c r="H636" s="29">
        <f>'Results'!H589</f>
        <v>0</v>
      </c>
      <c r="I636" s="29">
        <f>'Results'!I589</f>
        <v>0</v>
      </c>
      <c r="J636" s="29">
        <f>'Results'!J589</f>
        <v>0</v>
      </c>
      <c r="K636" s="30">
        <f>0.01*'11'!B$17*'Calc1'!B6104*'Results'!E589</f>
        <v>0</v>
      </c>
      <c r="L636" s="23">
        <f>0.01*('11'!D$17-'935'!Y578)*'Results'!C589*'Calc1'!B6104*('11'!B$17/('11'!B$17-'935'!X578))*'935'!Q578</f>
        <v>0</v>
      </c>
      <c r="M636" s="23">
        <f>0.01*('11'!B$17-'935'!X578)*'Results'!D589</f>
        <v>0</v>
      </c>
      <c r="N636" s="23">
        <f>0.01*'11'!B$17*'Calc1'!B8549*'Calc3'!B3794</f>
        <v>0</v>
      </c>
      <c r="O636" s="23">
        <f>0.01*('11'!B$17-'935'!X578)*'Calc4'!B19026</f>
        <v>0</v>
      </c>
      <c r="P636" s="23">
        <f>0.01*'Calc3'!B6230*'935'!U578</f>
        <v>0</v>
      </c>
      <c r="Q636" s="30">
        <f>K636+L636+M636</f>
        <v>0</v>
      </c>
      <c r="R636" s="26">
        <f>'935'!Z578</f>
        <v>0</v>
      </c>
      <c r="S636" s="31">
        <f>Q636-R636</f>
        <v>0</v>
      </c>
      <c r="T636" s="32">
        <f>IF(R636,Q636/R636-1,"")</f>
        <v>0</v>
      </c>
      <c r="U636" s="30">
        <f>N636+O636+P636</f>
        <v>0</v>
      </c>
      <c r="V636" s="26">
        <f>'935'!AA578</f>
        <v>0</v>
      </c>
      <c r="W636" s="31">
        <f>U636-V636</f>
        <v>0</v>
      </c>
      <c r="X636" s="32">
        <f>IF(V636,U636/V636-1,"")</f>
        <v>0</v>
      </c>
      <c r="Y636" s="30">
        <f>0.01*('11'!B$17-'935'!X578)*'Calc4'!B15979</f>
        <v>0</v>
      </c>
      <c r="Z636" s="23">
        <f>0.01*'11'!B$17*'Calc1'!B6104*'Calc4'!B9876</f>
        <v>0</v>
      </c>
      <c r="AA636" s="23">
        <f>'Calc1'!B6104*MAX('Calc4'!B12315,0-('Calc4'!B11705+IF('935'!Q578=0,0,(1-'935'!Y578/'11'!D$17)*'11'!B$17/('11'!B$17-'935'!X578)*IF('Calc1'!B6104=0,1,'Calc2'!B583/'Calc1'!B6104)*'Calc4'!B14144)))*'11'!B$17*0.01*'Calc4'!B$11/'Calc4'!B$685</f>
        <v>0</v>
      </c>
      <c r="AB636" s="23">
        <f>'Calc1'!B6104*'Calc4'!B$9295*'Calc4'!B9249</f>
        <v>0</v>
      </c>
      <c r="AC636" s="23">
        <f>'Calc1'!B6104*MAX('Calc4'!B12315,0-('Calc4'!B11705+IF('935'!Q578=0,0,(1-'935'!Y578/'11'!D$17)*'11'!B$17/('11'!B$17-'935'!X578)*IF('Calc1'!B6104=0,1,'Calc2'!B583/'Calc1'!B6104)*'Calc4'!B14144)))*'11'!B$17*0.01*'Calc4'!B$668/'Calc4'!B$685</f>
        <v>0</v>
      </c>
      <c r="AD636" s="23">
        <f>0.01*('Calc2'!B583*'11'!B$17*'Calc2'!B25571+'Calc1'!B6104*'Calc2'!B19469*'935'!Q578*('11'!D$17-'935'!Y578)*('11'!B$17/('11'!B$17-'935'!X578)))</f>
        <v>0</v>
      </c>
      <c r="AE636" s="23">
        <f>'Calc1'!B6104*'Calc4'!B$8668*('Calc4'!B$8041+'Calc1'!B10996)</f>
        <v>0</v>
      </c>
      <c r="AF636" s="23">
        <f>'Calc1'!B6104*MAX('Calc4'!B12315,0-('Calc4'!B11705+IF('935'!Q578=0,0,(1-'935'!Y578/'11'!D$17)*'11'!B$17/('11'!B$17-'935'!X578)*IF('Calc1'!B6104=0,1,'Calc2'!B583/'Calc1'!B6104)*'Calc4'!B14144)))*'11'!B$17*0.01*(1-('Calc4'!B$668+'Calc4'!B$11)/'Calc4'!B$685)</f>
        <v>0</v>
      </c>
      <c r="AG636" s="23">
        <f>Q636-Y636-Z636-AA636-AB636-AC636-AD636-AE636-AF636</f>
        <v>0</v>
      </c>
      <c r="AH636" s="10"/>
    </row>
    <row r="637" spans="1:34">
      <c r="A637" s="21">
        <v>573</v>
      </c>
      <c r="B637" s="28">
        <f>'Results'!B590</f>
        <v>0</v>
      </c>
      <c r="C637" s="7">
        <f>'Results'!C590</f>
        <v>0</v>
      </c>
      <c r="D637" s="29">
        <f>'Results'!D590</f>
        <v>0</v>
      </c>
      <c r="E637" s="29">
        <f>'Results'!E590</f>
        <v>0</v>
      </c>
      <c r="F637" s="29">
        <f>'Results'!F590</f>
        <v>0</v>
      </c>
      <c r="G637" s="7">
        <f>'Results'!G590</f>
        <v>0</v>
      </c>
      <c r="H637" s="29">
        <f>'Results'!H590</f>
        <v>0</v>
      </c>
      <c r="I637" s="29">
        <f>'Results'!I590</f>
        <v>0</v>
      </c>
      <c r="J637" s="29">
        <f>'Results'!J590</f>
        <v>0</v>
      </c>
      <c r="K637" s="30">
        <f>0.01*'11'!B$17*'Calc1'!B6105*'Results'!E590</f>
        <v>0</v>
      </c>
      <c r="L637" s="23">
        <f>0.01*('11'!D$17-'935'!Y579)*'Results'!C590*'Calc1'!B6105*('11'!B$17/('11'!B$17-'935'!X579))*'935'!Q579</f>
        <v>0</v>
      </c>
      <c r="M637" s="23">
        <f>0.01*('11'!B$17-'935'!X579)*'Results'!D590</f>
        <v>0</v>
      </c>
      <c r="N637" s="23">
        <f>0.01*'11'!B$17*'Calc1'!B8550*'Calc3'!B3795</f>
        <v>0</v>
      </c>
      <c r="O637" s="23">
        <f>0.01*('11'!B$17-'935'!X579)*'Calc4'!B19027</f>
        <v>0</v>
      </c>
      <c r="P637" s="23">
        <f>0.01*'Calc3'!B6231*'935'!U579</f>
        <v>0</v>
      </c>
      <c r="Q637" s="30">
        <f>K637+L637+M637</f>
        <v>0</v>
      </c>
      <c r="R637" s="26">
        <f>'935'!Z579</f>
        <v>0</v>
      </c>
      <c r="S637" s="31">
        <f>Q637-R637</f>
        <v>0</v>
      </c>
      <c r="T637" s="32">
        <f>IF(R637,Q637/R637-1,"")</f>
        <v>0</v>
      </c>
      <c r="U637" s="30">
        <f>N637+O637+P637</f>
        <v>0</v>
      </c>
      <c r="V637" s="26">
        <f>'935'!AA579</f>
        <v>0</v>
      </c>
      <c r="W637" s="31">
        <f>U637-V637</f>
        <v>0</v>
      </c>
      <c r="X637" s="32">
        <f>IF(V637,U637/V637-1,"")</f>
        <v>0</v>
      </c>
      <c r="Y637" s="30">
        <f>0.01*('11'!B$17-'935'!X579)*'Calc4'!B15980</f>
        <v>0</v>
      </c>
      <c r="Z637" s="23">
        <f>0.01*'11'!B$17*'Calc1'!B6105*'Calc4'!B9877</f>
        <v>0</v>
      </c>
      <c r="AA637" s="23">
        <f>'Calc1'!B6105*MAX('Calc4'!B12316,0-('Calc4'!B11706+IF('935'!Q579=0,0,(1-'935'!Y579/'11'!D$17)*'11'!B$17/('11'!B$17-'935'!X579)*IF('Calc1'!B6105=0,1,'Calc2'!B584/'Calc1'!B6105)*'Calc4'!B14145)))*'11'!B$17*0.01*'Calc4'!B$11/'Calc4'!B$685</f>
        <v>0</v>
      </c>
      <c r="AB637" s="23">
        <f>'Calc1'!B6105*'Calc4'!B$9295*'Calc4'!B9250</f>
        <v>0</v>
      </c>
      <c r="AC637" s="23">
        <f>'Calc1'!B6105*MAX('Calc4'!B12316,0-('Calc4'!B11706+IF('935'!Q579=0,0,(1-'935'!Y579/'11'!D$17)*'11'!B$17/('11'!B$17-'935'!X579)*IF('Calc1'!B6105=0,1,'Calc2'!B584/'Calc1'!B6105)*'Calc4'!B14145)))*'11'!B$17*0.01*'Calc4'!B$668/'Calc4'!B$685</f>
        <v>0</v>
      </c>
      <c r="AD637" s="23">
        <f>0.01*('Calc2'!B584*'11'!B$17*'Calc2'!B25572+'Calc1'!B6105*'Calc2'!B19470*'935'!Q579*('11'!D$17-'935'!Y579)*('11'!B$17/('11'!B$17-'935'!X579)))</f>
        <v>0</v>
      </c>
      <c r="AE637" s="23">
        <f>'Calc1'!B6105*'Calc4'!B$8668*('Calc4'!B$8041+'Calc1'!B10997)</f>
        <v>0</v>
      </c>
      <c r="AF637" s="23">
        <f>'Calc1'!B6105*MAX('Calc4'!B12316,0-('Calc4'!B11706+IF('935'!Q579=0,0,(1-'935'!Y579/'11'!D$17)*'11'!B$17/('11'!B$17-'935'!X579)*IF('Calc1'!B6105=0,1,'Calc2'!B584/'Calc1'!B6105)*'Calc4'!B14145)))*'11'!B$17*0.01*(1-('Calc4'!B$668+'Calc4'!B$11)/'Calc4'!B$685)</f>
        <v>0</v>
      </c>
      <c r="AG637" s="23">
        <f>Q637-Y637-Z637-AA637-AB637-AC637-AD637-AE637-AF637</f>
        <v>0</v>
      </c>
      <c r="AH637" s="10"/>
    </row>
    <row r="638" spans="1:34">
      <c r="A638" s="21">
        <v>574</v>
      </c>
      <c r="B638" s="28">
        <f>'Results'!B591</f>
        <v>0</v>
      </c>
      <c r="C638" s="7">
        <f>'Results'!C591</f>
        <v>0</v>
      </c>
      <c r="D638" s="29">
        <f>'Results'!D591</f>
        <v>0</v>
      </c>
      <c r="E638" s="29">
        <f>'Results'!E591</f>
        <v>0</v>
      </c>
      <c r="F638" s="29">
        <f>'Results'!F591</f>
        <v>0</v>
      </c>
      <c r="G638" s="7">
        <f>'Results'!G591</f>
        <v>0</v>
      </c>
      <c r="H638" s="29">
        <f>'Results'!H591</f>
        <v>0</v>
      </c>
      <c r="I638" s="29">
        <f>'Results'!I591</f>
        <v>0</v>
      </c>
      <c r="J638" s="29">
        <f>'Results'!J591</f>
        <v>0</v>
      </c>
      <c r="K638" s="30">
        <f>0.01*'11'!B$17*'Calc1'!B6106*'Results'!E591</f>
        <v>0</v>
      </c>
      <c r="L638" s="23">
        <f>0.01*('11'!D$17-'935'!Y580)*'Results'!C591*'Calc1'!B6106*('11'!B$17/('11'!B$17-'935'!X580))*'935'!Q580</f>
        <v>0</v>
      </c>
      <c r="M638" s="23">
        <f>0.01*('11'!B$17-'935'!X580)*'Results'!D591</f>
        <v>0</v>
      </c>
      <c r="N638" s="23">
        <f>0.01*'11'!B$17*'Calc1'!B8551*'Calc3'!B3796</f>
        <v>0</v>
      </c>
      <c r="O638" s="23">
        <f>0.01*('11'!B$17-'935'!X580)*'Calc4'!B19028</f>
        <v>0</v>
      </c>
      <c r="P638" s="23">
        <f>0.01*'Calc3'!B6232*'935'!U580</f>
        <v>0</v>
      </c>
      <c r="Q638" s="30">
        <f>K638+L638+M638</f>
        <v>0</v>
      </c>
      <c r="R638" s="26">
        <f>'935'!Z580</f>
        <v>0</v>
      </c>
      <c r="S638" s="31">
        <f>Q638-R638</f>
        <v>0</v>
      </c>
      <c r="T638" s="32">
        <f>IF(R638,Q638/R638-1,"")</f>
        <v>0</v>
      </c>
      <c r="U638" s="30">
        <f>N638+O638+P638</f>
        <v>0</v>
      </c>
      <c r="V638" s="26">
        <f>'935'!AA580</f>
        <v>0</v>
      </c>
      <c r="W638" s="31">
        <f>U638-V638</f>
        <v>0</v>
      </c>
      <c r="X638" s="32">
        <f>IF(V638,U638/V638-1,"")</f>
        <v>0</v>
      </c>
      <c r="Y638" s="30">
        <f>0.01*('11'!B$17-'935'!X580)*'Calc4'!B15981</f>
        <v>0</v>
      </c>
      <c r="Z638" s="23">
        <f>0.01*'11'!B$17*'Calc1'!B6106*'Calc4'!B9878</f>
        <v>0</v>
      </c>
      <c r="AA638" s="23">
        <f>'Calc1'!B6106*MAX('Calc4'!B12317,0-('Calc4'!B11707+IF('935'!Q580=0,0,(1-'935'!Y580/'11'!D$17)*'11'!B$17/('11'!B$17-'935'!X580)*IF('Calc1'!B6106=0,1,'Calc2'!B585/'Calc1'!B6106)*'Calc4'!B14146)))*'11'!B$17*0.01*'Calc4'!B$11/'Calc4'!B$685</f>
        <v>0</v>
      </c>
      <c r="AB638" s="23">
        <f>'Calc1'!B6106*'Calc4'!B$9295*'Calc4'!B9251</f>
        <v>0</v>
      </c>
      <c r="AC638" s="23">
        <f>'Calc1'!B6106*MAX('Calc4'!B12317,0-('Calc4'!B11707+IF('935'!Q580=0,0,(1-'935'!Y580/'11'!D$17)*'11'!B$17/('11'!B$17-'935'!X580)*IF('Calc1'!B6106=0,1,'Calc2'!B585/'Calc1'!B6106)*'Calc4'!B14146)))*'11'!B$17*0.01*'Calc4'!B$668/'Calc4'!B$685</f>
        <v>0</v>
      </c>
      <c r="AD638" s="23">
        <f>0.01*('Calc2'!B585*'11'!B$17*'Calc2'!B25573+'Calc1'!B6106*'Calc2'!B19471*'935'!Q580*('11'!D$17-'935'!Y580)*('11'!B$17/('11'!B$17-'935'!X580)))</f>
        <v>0</v>
      </c>
      <c r="AE638" s="23">
        <f>'Calc1'!B6106*'Calc4'!B$8668*('Calc4'!B$8041+'Calc1'!B10998)</f>
        <v>0</v>
      </c>
      <c r="AF638" s="23">
        <f>'Calc1'!B6106*MAX('Calc4'!B12317,0-('Calc4'!B11707+IF('935'!Q580=0,0,(1-'935'!Y580/'11'!D$17)*'11'!B$17/('11'!B$17-'935'!X580)*IF('Calc1'!B6106=0,1,'Calc2'!B585/'Calc1'!B6106)*'Calc4'!B14146)))*'11'!B$17*0.01*(1-('Calc4'!B$668+'Calc4'!B$11)/'Calc4'!B$685)</f>
        <v>0</v>
      </c>
      <c r="AG638" s="23">
        <f>Q638-Y638-Z638-AA638-AB638-AC638-AD638-AE638-AF638</f>
        <v>0</v>
      </c>
      <c r="AH638" s="10"/>
    </row>
    <row r="639" spans="1:34">
      <c r="A639" s="21">
        <v>575</v>
      </c>
      <c r="B639" s="28">
        <f>'Results'!B592</f>
        <v>0</v>
      </c>
      <c r="C639" s="7">
        <f>'Results'!C592</f>
        <v>0</v>
      </c>
      <c r="D639" s="29">
        <f>'Results'!D592</f>
        <v>0</v>
      </c>
      <c r="E639" s="29">
        <f>'Results'!E592</f>
        <v>0</v>
      </c>
      <c r="F639" s="29">
        <f>'Results'!F592</f>
        <v>0</v>
      </c>
      <c r="G639" s="7">
        <f>'Results'!G592</f>
        <v>0</v>
      </c>
      <c r="H639" s="29">
        <f>'Results'!H592</f>
        <v>0</v>
      </c>
      <c r="I639" s="29">
        <f>'Results'!I592</f>
        <v>0</v>
      </c>
      <c r="J639" s="29">
        <f>'Results'!J592</f>
        <v>0</v>
      </c>
      <c r="K639" s="30">
        <f>0.01*'11'!B$17*'Calc1'!B6107*'Results'!E592</f>
        <v>0</v>
      </c>
      <c r="L639" s="23">
        <f>0.01*('11'!D$17-'935'!Y581)*'Results'!C592*'Calc1'!B6107*('11'!B$17/('11'!B$17-'935'!X581))*'935'!Q581</f>
        <v>0</v>
      </c>
      <c r="M639" s="23">
        <f>0.01*('11'!B$17-'935'!X581)*'Results'!D592</f>
        <v>0</v>
      </c>
      <c r="N639" s="23">
        <f>0.01*'11'!B$17*'Calc1'!B8552*'Calc3'!B3797</f>
        <v>0</v>
      </c>
      <c r="O639" s="23">
        <f>0.01*('11'!B$17-'935'!X581)*'Calc4'!B19029</f>
        <v>0</v>
      </c>
      <c r="P639" s="23">
        <f>0.01*'Calc3'!B6233*'935'!U581</f>
        <v>0</v>
      </c>
      <c r="Q639" s="30">
        <f>K639+L639+M639</f>
        <v>0</v>
      </c>
      <c r="R639" s="26">
        <f>'935'!Z581</f>
        <v>0</v>
      </c>
      <c r="S639" s="31">
        <f>Q639-R639</f>
        <v>0</v>
      </c>
      <c r="T639" s="32">
        <f>IF(R639,Q639/R639-1,"")</f>
        <v>0</v>
      </c>
      <c r="U639" s="30">
        <f>N639+O639+P639</f>
        <v>0</v>
      </c>
      <c r="V639" s="26">
        <f>'935'!AA581</f>
        <v>0</v>
      </c>
      <c r="W639" s="31">
        <f>U639-V639</f>
        <v>0</v>
      </c>
      <c r="X639" s="32">
        <f>IF(V639,U639/V639-1,"")</f>
        <v>0</v>
      </c>
      <c r="Y639" s="30">
        <f>0.01*('11'!B$17-'935'!X581)*'Calc4'!B15982</f>
        <v>0</v>
      </c>
      <c r="Z639" s="23">
        <f>0.01*'11'!B$17*'Calc1'!B6107*'Calc4'!B9879</f>
        <v>0</v>
      </c>
      <c r="AA639" s="23">
        <f>'Calc1'!B6107*MAX('Calc4'!B12318,0-('Calc4'!B11708+IF('935'!Q581=0,0,(1-'935'!Y581/'11'!D$17)*'11'!B$17/('11'!B$17-'935'!X581)*IF('Calc1'!B6107=0,1,'Calc2'!B586/'Calc1'!B6107)*'Calc4'!B14147)))*'11'!B$17*0.01*'Calc4'!B$11/'Calc4'!B$685</f>
        <v>0</v>
      </c>
      <c r="AB639" s="23">
        <f>'Calc1'!B6107*'Calc4'!B$9295*'Calc4'!B9252</f>
        <v>0</v>
      </c>
      <c r="AC639" s="23">
        <f>'Calc1'!B6107*MAX('Calc4'!B12318,0-('Calc4'!B11708+IF('935'!Q581=0,0,(1-'935'!Y581/'11'!D$17)*'11'!B$17/('11'!B$17-'935'!X581)*IF('Calc1'!B6107=0,1,'Calc2'!B586/'Calc1'!B6107)*'Calc4'!B14147)))*'11'!B$17*0.01*'Calc4'!B$668/'Calc4'!B$685</f>
        <v>0</v>
      </c>
      <c r="AD639" s="23">
        <f>0.01*('Calc2'!B586*'11'!B$17*'Calc2'!B25574+'Calc1'!B6107*'Calc2'!B19472*'935'!Q581*('11'!D$17-'935'!Y581)*('11'!B$17/('11'!B$17-'935'!X581)))</f>
        <v>0</v>
      </c>
      <c r="AE639" s="23">
        <f>'Calc1'!B6107*'Calc4'!B$8668*('Calc4'!B$8041+'Calc1'!B10999)</f>
        <v>0</v>
      </c>
      <c r="AF639" s="23">
        <f>'Calc1'!B6107*MAX('Calc4'!B12318,0-('Calc4'!B11708+IF('935'!Q581=0,0,(1-'935'!Y581/'11'!D$17)*'11'!B$17/('11'!B$17-'935'!X581)*IF('Calc1'!B6107=0,1,'Calc2'!B586/'Calc1'!B6107)*'Calc4'!B14147)))*'11'!B$17*0.01*(1-('Calc4'!B$668+'Calc4'!B$11)/'Calc4'!B$685)</f>
        <v>0</v>
      </c>
      <c r="AG639" s="23">
        <f>Q639-Y639-Z639-AA639-AB639-AC639-AD639-AE639-AF639</f>
        <v>0</v>
      </c>
      <c r="AH639" s="10"/>
    </row>
    <row r="640" spans="1:34">
      <c r="A640" s="21">
        <v>576</v>
      </c>
      <c r="B640" s="28">
        <f>'Results'!B593</f>
        <v>0</v>
      </c>
      <c r="C640" s="7">
        <f>'Results'!C593</f>
        <v>0</v>
      </c>
      <c r="D640" s="29">
        <f>'Results'!D593</f>
        <v>0</v>
      </c>
      <c r="E640" s="29">
        <f>'Results'!E593</f>
        <v>0</v>
      </c>
      <c r="F640" s="29">
        <f>'Results'!F593</f>
        <v>0</v>
      </c>
      <c r="G640" s="7">
        <f>'Results'!G593</f>
        <v>0</v>
      </c>
      <c r="H640" s="29">
        <f>'Results'!H593</f>
        <v>0</v>
      </c>
      <c r="I640" s="29">
        <f>'Results'!I593</f>
        <v>0</v>
      </c>
      <c r="J640" s="29">
        <f>'Results'!J593</f>
        <v>0</v>
      </c>
      <c r="K640" s="30">
        <f>0.01*'11'!B$17*'Calc1'!B6108*'Results'!E593</f>
        <v>0</v>
      </c>
      <c r="L640" s="23">
        <f>0.01*('11'!D$17-'935'!Y582)*'Results'!C593*'Calc1'!B6108*('11'!B$17/('11'!B$17-'935'!X582))*'935'!Q582</f>
        <v>0</v>
      </c>
      <c r="M640" s="23">
        <f>0.01*('11'!B$17-'935'!X582)*'Results'!D593</f>
        <v>0</v>
      </c>
      <c r="N640" s="23">
        <f>0.01*'11'!B$17*'Calc1'!B8553*'Calc3'!B3798</f>
        <v>0</v>
      </c>
      <c r="O640" s="23">
        <f>0.01*('11'!B$17-'935'!X582)*'Calc4'!B19030</f>
        <v>0</v>
      </c>
      <c r="P640" s="23">
        <f>0.01*'Calc3'!B6234*'935'!U582</f>
        <v>0</v>
      </c>
      <c r="Q640" s="30">
        <f>K640+L640+M640</f>
        <v>0</v>
      </c>
      <c r="R640" s="26">
        <f>'935'!Z582</f>
        <v>0</v>
      </c>
      <c r="S640" s="31">
        <f>Q640-R640</f>
        <v>0</v>
      </c>
      <c r="T640" s="32">
        <f>IF(R640,Q640/R640-1,"")</f>
        <v>0</v>
      </c>
      <c r="U640" s="30">
        <f>N640+O640+P640</f>
        <v>0</v>
      </c>
      <c r="V640" s="26">
        <f>'935'!AA582</f>
        <v>0</v>
      </c>
      <c r="W640" s="31">
        <f>U640-V640</f>
        <v>0</v>
      </c>
      <c r="X640" s="32">
        <f>IF(V640,U640/V640-1,"")</f>
        <v>0</v>
      </c>
      <c r="Y640" s="30">
        <f>0.01*('11'!B$17-'935'!X582)*'Calc4'!B15983</f>
        <v>0</v>
      </c>
      <c r="Z640" s="23">
        <f>0.01*'11'!B$17*'Calc1'!B6108*'Calc4'!B9880</f>
        <v>0</v>
      </c>
      <c r="AA640" s="23">
        <f>'Calc1'!B6108*MAX('Calc4'!B12319,0-('Calc4'!B11709+IF('935'!Q582=0,0,(1-'935'!Y582/'11'!D$17)*'11'!B$17/('11'!B$17-'935'!X582)*IF('Calc1'!B6108=0,1,'Calc2'!B587/'Calc1'!B6108)*'Calc4'!B14148)))*'11'!B$17*0.01*'Calc4'!B$11/'Calc4'!B$685</f>
        <v>0</v>
      </c>
      <c r="AB640" s="23">
        <f>'Calc1'!B6108*'Calc4'!B$9295*'Calc4'!B9253</f>
        <v>0</v>
      </c>
      <c r="AC640" s="23">
        <f>'Calc1'!B6108*MAX('Calc4'!B12319,0-('Calc4'!B11709+IF('935'!Q582=0,0,(1-'935'!Y582/'11'!D$17)*'11'!B$17/('11'!B$17-'935'!X582)*IF('Calc1'!B6108=0,1,'Calc2'!B587/'Calc1'!B6108)*'Calc4'!B14148)))*'11'!B$17*0.01*'Calc4'!B$668/'Calc4'!B$685</f>
        <v>0</v>
      </c>
      <c r="AD640" s="23">
        <f>0.01*('Calc2'!B587*'11'!B$17*'Calc2'!B25575+'Calc1'!B6108*'Calc2'!B19473*'935'!Q582*('11'!D$17-'935'!Y582)*('11'!B$17/('11'!B$17-'935'!X582)))</f>
        <v>0</v>
      </c>
      <c r="AE640" s="23">
        <f>'Calc1'!B6108*'Calc4'!B$8668*('Calc4'!B$8041+'Calc1'!B11000)</f>
        <v>0</v>
      </c>
      <c r="AF640" s="23">
        <f>'Calc1'!B6108*MAX('Calc4'!B12319,0-('Calc4'!B11709+IF('935'!Q582=0,0,(1-'935'!Y582/'11'!D$17)*'11'!B$17/('11'!B$17-'935'!X582)*IF('Calc1'!B6108=0,1,'Calc2'!B587/'Calc1'!B6108)*'Calc4'!B14148)))*'11'!B$17*0.01*(1-('Calc4'!B$668+'Calc4'!B$11)/'Calc4'!B$685)</f>
        <v>0</v>
      </c>
      <c r="AG640" s="23">
        <f>Q640-Y640-Z640-AA640-AB640-AC640-AD640-AE640-AF640</f>
        <v>0</v>
      </c>
      <c r="AH640" s="10"/>
    </row>
    <row r="641" spans="1:34">
      <c r="A641" s="21">
        <v>577</v>
      </c>
      <c r="B641" s="28">
        <f>'Results'!B594</f>
        <v>0</v>
      </c>
      <c r="C641" s="7">
        <f>'Results'!C594</f>
        <v>0</v>
      </c>
      <c r="D641" s="29">
        <f>'Results'!D594</f>
        <v>0</v>
      </c>
      <c r="E641" s="29">
        <f>'Results'!E594</f>
        <v>0</v>
      </c>
      <c r="F641" s="29">
        <f>'Results'!F594</f>
        <v>0</v>
      </c>
      <c r="G641" s="7">
        <f>'Results'!G594</f>
        <v>0</v>
      </c>
      <c r="H641" s="29">
        <f>'Results'!H594</f>
        <v>0</v>
      </c>
      <c r="I641" s="29">
        <f>'Results'!I594</f>
        <v>0</v>
      </c>
      <c r="J641" s="29">
        <f>'Results'!J594</f>
        <v>0</v>
      </c>
      <c r="K641" s="30">
        <f>0.01*'11'!B$17*'Calc1'!B6109*'Results'!E594</f>
        <v>0</v>
      </c>
      <c r="L641" s="23">
        <f>0.01*('11'!D$17-'935'!Y583)*'Results'!C594*'Calc1'!B6109*('11'!B$17/('11'!B$17-'935'!X583))*'935'!Q583</f>
        <v>0</v>
      </c>
      <c r="M641" s="23">
        <f>0.01*('11'!B$17-'935'!X583)*'Results'!D594</f>
        <v>0</v>
      </c>
      <c r="N641" s="23">
        <f>0.01*'11'!B$17*'Calc1'!B8554*'Calc3'!B3799</f>
        <v>0</v>
      </c>
      <c r="O641" s="23">
        <f>0.01*('11'!B$17-'935'!X583)*'Calc4'!B19031</f>
        <v>0</v>
      </c>
      <c r="P641" s="23">
        <f>0.01*'Calc3'!B6235*'935'!U583</f>
        <v>0</v>
      </c>
      <c r="Q641" s="30">
        <f>K641+L641+M641</f>
        <v>0</v>
      </c>
      <c r="R641" s="26">
        <f>'935'!Z583</f>
        <v>0</v>
      </c>
      <c r="S641" s="31">
        <f>Q641-R641</f>
        <v>0</v>
      </c>
      <c r="T641" s="32">
        <f>IF(R641,Q641/R641-1,"")</f>
        <v>0</v>
      </c>
      <c r="U641" s="30">
        <f>N641+O641+P641</f>
        <v>0</v>
      </c>
      <c r="V641" s="26">
        <f>'935'!AA583</f>
        <v>0</v>
      </c>
      <c r="W641" s="31">
        <f>U641-V641</f>
        <v>0</v>
      </c>
      <c r="X641" s="32">
        <f>IF(V641,U641/V641-1,"")</f>
        <v>0</v>
      </c>
      <c r="Y641" s="30">
        <f>0.01*('11'!B$17-'935'!X583)*'Calc4'!B15984</f>
        <v>0</v>
      </c>
      <c r="Z641" s="23">
        <f>0.01*'11'!B$17*'Calc1'!B6109*'Calc4'!B9881</f>
        <v>0</v>
      </c>
      <c r="AA641" s="23">
        <f>'Calc1'!B6109*MAX('Calc4'!B12320,0-('Calc4'!B11710+IF('935'!Q583=0,0,(1-'935'!Y583/'11'!D$17)*'11'!B$17/('11'!B$17-'935'!X583)*IF('Calc1'!B6109=0,1,'Calc2'!B588/'Calc1'!B6109)*'Calc4'!B14149)))*'11'!B$17*0.01*'Calc4'!B$11/'Calc4'!B$685</f>
        <v>0</v>
      </c>
      <c r="AB641" s="23">
        <f>'Calc1'!B6109*'Calc4'!B$9295*'Calc4'!B9254</f>
        <v>0</v>
      </c>
      <c r="AC641" s="23">
        <f>'Calc1'!B6109*MAX('Calc4'!B12320,0-('Calc4'!B11710+IF('935'!Q583=0,0,(1-'935'!Y583/'11'!D$17)*'11'!B$17/('11'!B$17-'935'!X583)*IF('Calc1'!B6109=0,1,'Calc2'!B588/'Calc1'!B6109)*'Calc4'!B14149)))*'11'!B$17*0.01*'Calc4'!B$668/'Calc4'!B$685</f>
        <v>0</v>
      </c>
      <c r="AD641" s="23">
        <f>0.01*('Calc2'!B588*'11'!B$17*'Calc2'!B25576+'Calc1'!B6109*'Calc2'!B19474*'935'!Q583*('11'!D$17-'935'!Y583)*('11'!B$17/('11'!B$17-'935'!X583)))</f>
        <v>0</v>
      </c>
      <c r="AE641" s="23">
        <f>'Calc1'!B6109*'Calc4'!B$8668*('Calc4'!B$8041+'Calc1'!B11001)</f>
        <v>0</v>
      </c>
      <c r="AF641" s="23">
        <f>'Calc1'!B6109*MAX('Calc4'!B12320,0-('Calc4'!B11710+IF('935'!Q583=0,0,(1-'935'!Y583/'11'!D$17)*'11'!B$17/('11'!B$17-'935'!X583)*IF('Calc1'!B6109=0,1,'Calc2'!B588/'Calc1'!B6109)*'Calc4'!B14149)))*'11'!B$17*0.01*(1-('Calc4'!B$668+'Calc4'!B$11)/'Calc4'!B$685)</f>
        <v>0</v>
      </c>
      <c r="AG641" s="23">
        <f>Q641-Y641-Z641-AA641-AB641-AC641-AD641-AE641-AF641</f>
        <v>0</v>
      </c>
      <c r="AH641" s="10"/>
    </row>
    <row r="642" spans="1:34">
      <c r="A642" s="21">
        <v>578</v>
      </c>
      <c r="B642" s="28">
        <f>'Results'!B595</f>
        <v>0</v>
      </c>
      <c r="C642" s="7">
        <f>'Results'!C595</f>
        <v>0</v>
      </c>
      <c r="D642" s="29">
        <f>'Results'!D595</f>
        <v>0</v>
      </c>
      <c r="E642" s="29">
        <f>'Results'!E595</f>
        <v>0</v>
      </c>
      <c r="F642" s="29">
        <f>'Results'!F595</f>
        <v>0</v>
      </c>
      <c r="G642" s="7">
        <f>'Results'!G595</f>
        <v>0</v>
      </c>
      <c r="H642" s="29">
        <f>'Results'!H595</f>
        <v>0</v>
      </c>
      <c r="I642" s="29">
        <f>'Results'!I595</f>
        <v>0</v>
      </c>
      <c r="J642" s="29">
        <f>'Results'!J595</f>
        <v>0</v>
      </c>
      <c r="K642" s="30">
        <f>0.01*'11'!B$17*'Calc1'!B6110*'Results'!E595</f>
        <v>0</v>
      </c>
      <c r="L642" s="23">
        <f>0.01*('11'!D$17-'935'!Y584)*'Results'!C595*'Calc1'!B6110*('11'!B$17/('11'!B$17-'935'!X584))*'935'!Q584</f>
        <v>0</v>
      </c>
      <c r="M642" s="23">
        <f>0.01*('11'!B$17-'935'!X584)*'Results'!D595</f>
        <v>0</v>
      </c>
      <c r="N642" s="23">
        <f>0.01*'11'!B$17*'Calc1'!B8555*'Calc3'!B3800</f>
        <v>0</v>
      </c>
      <c r="O642" s="23">
        <f>0.01*('11'!B$17-'935'!X584)*'Calc4'!B19032</f>
        <v>0</v>
      </c>
      <c r="P642" s="23">
        <f>0.01*'Calc3'!B6236*'935'!U584</f>
        <v>0</v>
      </c>
      <c r="Q642" s="30">
        <f>K642+L642+M642</f>
        <v>0</v>
      </c>
      <c r="R642" s="26">
        <f>'935'!Z584</f>
        <v>0</v>
      </c>
      <c r="S642" s="31">
        <f>Q642-R642</f>
        <v>0</v>
      </c>
      <c r="T642" s="32">
        <f>IF(R642,Q642/R642-1,"")</f>
        <v>0</v>
      </c>
      <c r="U642" s="30">
        <f>N642+O642+P642</f>
        <v>0</v>
      </c>
      <c r="V642" s="26">
        <f>'935'!AA584</f>
        <v>0</v>
      </c>
      <c r="W642" s="31">
        <f>U642-V642</f>
        <v>0</v>
      </c>
      <c r="X642" s="32">
        <f>IF(V642,U642/V642-1,"")</f>
        <v>0</v>
      </c>
      <c r="Y642" s="30">
        <f>0.01*('11'!B$17-'935'!X584)*'Calc4'!B15985</f>
        <v>0</v>
      </c>
      <c r="Z642" s="23">
        <f>0.01*'11'!B$17*'Calc1'!B6110*'Calc4'!B9882</f>
        <v>0</v>
      </c>
      <c r="AA642" s="23">
        <f>'Calc1'!B6110*MAX('Calc4'!B12321,0-('Calc4'!B11711+IF('935'!Q584=0,0,(1-'935'!Y584/'11'!D$17)*'11'!B$17/('11'!B$17-'935'!X584)*IF('Calc1'!B6110=0,1,'Calc2'!B589/'Calc1'!B6110)*'Calc4'!B14150)))*'11'!B$17*0.01*'Calc4'!B$11/'Calc4'!B$685</f>
        <v>0</v>
      </c>
      <c r="AB642" s="23">
        <f>'Calc1'!B6110*'Calc4'!B$9295*'Calc4'!B9255</f>
        <v>0</v>
      </c>
      <c r="AC642" s="23">
        <f>'Calc1'!B6110*MAX('Calc4'!B12321,0-('Calc4'!B11711+IF('935'!Q584=0,0,(1-'935'!Y584/'11'!D$17)*'11'!B$17/('11'!B$17-'935'!X584)*IF('Calc1'!B6110=0,1,'Calc2'!B589/'Calc1'!B6110)*'Calc4'!B14150)))*'11'!B$17*0.01*'Calc4'!B$668/'Calc4'!B$685</f>
        <v>0</v>
      </c>
      <c r="AD642" s="23">
        <f>0.01*('Calc2'!B589*'11'!B$17*'Calc2'!B25577+'Calc1'!B6110*'Calc2'!B19475*'935'!Q584*('11'!D$17-'935'!Y584)*('11'!B$17/('11'!B$17-'935'!X584)))</f>
        <v>0</v>
      </c>
      <c r="AE642" s="23">
        <f>'Calc1'!B6110*'Calc4'!B$8668*('Calc4'!B$8041+'Calc1'!B11002)</f>
        <v>0</v>
      </c>
      <c r="AF642" s="23">
        <f>'Calc1'!B6110*MAX('Calc4'!B12321,0-('Calc4'!B11711+IF('935'!Q584=0,0,(1-'935'!Y584/'11'!D$17)*'11'!B$17/('11'!B$17-'935'!X584)*IF('Calc1'!B6110=0,1,'Calc2'!B589/'Calc1'!B6110)*'Calc4'!B14150)))*'11'!B$17*0.01*(1-('Calc4'!B$668+'Calc4'!B$11)/'Calc4'!B$685)</f>
        <v>0</v>
      </c>
      <c r="AG642" s="23">
        <f>Q642-Y642-Z642-AA642-AB642-AC642-AD642-AE642-AF642</f>
        <v>0</v>
      </c>
      <c r="AH642" s="10"/>
    </row>
    <row r="643" spans="1:34">
      <c r="A643" s="21">
        <v>579</v>
      </c>
      <c r="B643" s="28">
        <f>'Results'!B596</f>
        <v>0</v>
      </c>
      <c r="C643" s="7">
        <f>'Results'!C596</f>
        <v>0</v>
      </c>
      <c r="D643" s="29">
        <f>'Results'!D596</f>
        <v>0</v>
      </c>
      <c r="E643" s="29">
        <f>'Results'!E596</f>
        <v>0</v>
      </c>
      <c r="F643" s="29">
        <f>'Results'!F596</f>
        <v>0</v>
      </c>
      <c r="G643" s="7">
        <f>'Results'!G596</f>
        <v>0</v>
      </c>
      <c r="H643" s="29">
        <f>'Results'!H596</f>
        <v>0</v>
      </c>
      <c r="I643" s="29">
        <f>'Results'!I596</f>
        <v>0</v>
      </c>
      <c r="J643" s="29">
        <f>'Results'!J596</f>
        <v>0</v>
      </c>
      <c r="K643" s="30">
        <f>0.01*'11'!B$17*'Calc1'!B6111*'Results'!E596</f>
        <v>0</v>
      </c>
      <c r="L643" s="23">
        <f>0.01*('11'!D$17-'935'!Y585)*'Results'!C596*'Calc1'!B6111*('11'!B$17/('11'!B$17-'935'!X585))*'935'!Q585</f>
        <v>0</v>
      </c>
      <c r="M643" s="23">
        <f>0.01*('11'!B$17-'935'!X585)*'Results'!D596</f>
        <v>0</v>
      </c>
      <c r="N643" s="23">
        <f>0.01*'11'!B$17*'Calc1'!B8556*'Calc3'!B3801</f>
        <v>0</v>
      </c>
      <c r="O643" s="23">
        <f>0.01*('11'!B$17-'935'!X585)*'Calc4'!B19033</f>
        <v>0</v>
      </c>
      <c r="P643" s="23">
        <f>0.01*'Calc3'!B6237*'935'!U585</f>
        <v>0</v>
      </c>
      <c r="Q643" s="30">
        <f>K643+L643+M643</f>
        <v>0</v>
      </c>
      <c r="R643" s="26">
        <f>'935'!Z585</f>
        <v>0</v>
      </c>
      <c r="S643" s="31">
        <f>Q643-R643</f>
        <v>0</v>
      </c>
      <c r="T643" s="32">
        <f>IF(R643,Q643/R643-1,"")</f>
        <v>0</v>
      </c>
      <c r="U643" s="30">
        <f>N643+O643+P643</f>
        <v>0</v>
      </c>
      <c r="V643" s="26">
        <f>'935'!AA585</f>
        <v>0</v>
      </c>
      <c r="W643" s="31">
        <f>U643-V643</f>
        <v>0</v>
      </c>
      <c r="X643" s="32">
        <f>IF(V643,U643/V643-1,"")</f>
        <v>0</v>
      </c>
      <c r="Y643" s="30">
        <f>0.01*('11'!B$17-'935'!X585)*'Calc4'!B15986</f>
        <v>0</v>
      </c>
      <c r="Z643" s="23">
        <f>0.01*'11'!B$17*'Calc1'!B6111*'Calc4'!B9883</f>
        <v>0</v>
      </c>
      <c r="AA643" s="23">
        <f>'Calc1'!B6111*MAX('Calc4'!B12322,0-('Calc4'!B11712+IF('935'!Q585=0,0,(1-'935'!Y585/'11'!D$17)*'11'!B$17/('11'!B$17-'935'!X585)*IF('Calc1'!B6111=0,1,'Calc2'!B590/'Calc1'!B6111)*'Calc4'!B14151)))*'11'!B$17*0.01*'Calc4'!B$11/'Calc4'!B$685</f>
        <v>0</v>
      </c>
      <c r="AB643" s="23">
        <f>'Calc1'!B6111*'Calc4'!B$9295*'Calc4'!B9256</f>
        <v>0</v>
      </c>
      <c r="AC643" s="23">
        <f>'Calc1'!B6111*MAX('Calc4'!B12322,0-('Calc4'!B11712+IF('935'!Q585=0,0,(1-'935'!Y585/'11'!D$17)*'11'!B$17/('11'!B$17-'935'!X585)*IF('Calc1'!B6111=0,1,'Calc2'!B590/'Calc1'!B6111)*'Calc4'!B14151)))*'11'!B$17*0.01*'Calc4'!B$668/'Calc4'!B$685</f>
        <v>0</v>
      </c>
      <c r="AD643" s="23">
        <f>0.01*('Calc2'!B590*'11'!B$17*'Calc2'!B25578+'Calc1'!B6111*'Calc2'!B19476*'935'!Q585*('11'!D$17-'935'!Y585)*('11'!B$17/('11'!B$17-'935'!X585)))</f>
        <v>0</v>
      </c>
      <c r="AE643" s="23">
        <f>'Calc1'!B6111*'Calc4'!B$8668*('Calc4'!B$8041+'Calc1'!B11003)</f>
        <v>0</v>
      </c>
      <c r="AF643" s="23">
        <f>'Calc1'!B6111*MAX('Calc4'!B12322,0-('Calc4'!B11712+IF('935'!Q585=0,0,(1-'935'!Y585/'11'!D$17)*'11'!B$17/('11'!B$17-'935'!X585)*IF('Calc1'!B6111=0,1,'Calc2'!B590/'Calc1'!B6111)*'Calc4'!B14151)))*'11'!B$17*0.01*(1-('Calc4'!B$668+'Calc4'!B$11)/'Calc4'!B$685)</f>
        <v>0</v>
      </c>
      <c r="AG643" s="23">
        <f>Q643-Y643-Z643-AA643-AB643-AC643-AD643-AE643-AF643</f>
        <v>0</v>
      </c>
      <c r="AH643" s="10"/>
    </row>
    <row r="644" spans="1:34">
      <c r="A644" s="21">
        <v>580</v>
      </c>
      <c r="B644" s="28">
        <f>'Results'!B597</f>
        <v>0</v>
      </c>
      <c r="C644" s="7">
        <f>'Results'!C597</f>
        <v>0</v>
      </c>
      <c r="D644" s="29">
        <f>'Results'!D597</f>
        <v>0</v>
      </c>
      <c r="E644" s="29">
        <f>'Results'!E597</f>
        <v>0</v>
      </c>
      <c r="F644" s="29">
        <f>'Results'!F597</f>
        <v>0</v>
      </c>
      <c r="G644" s="7">
        <f>'Results'!G597</f>
        <v>0</v>
      </c>
      <c r="H644" s="29">
        <f>'Results'!H597</f>
        <v>0</v>
      </c>
      <c r="I644" s="29">
        <f>'Results'!I597</f>
        <v>0</v>
      </c>
      <c r="J644" s="29">
        <f>'Results'!J597</f>
        <v>0</v>
      </c>
      <c r="K644" s="30">
        <f>0.01*'11'!B$17*'Calc1'!B6112*'Results'!E597</f>
        <v>0</v>
      </c>
      <c r="L644" s="23">
        <f>0.01*('11'!D$17-'935'!Y586)*'Results'!C597*'Calc1'!B6112*('11'!B$17/('11'!B$17-'935'!X586))*'935'!Q586</f>
        <v>0</v>
      </c>
      <c r="M644" s="23">
        <f>0.01*('11'!B$17-'935'!X586)*'Results'!D597</f>
        <v>0</v>
      </c>
      <c r="N644" s="23">
        <f>0.01*'11'!B$17*'Calc1'!B8557*'Calc3'!B3802</f>
        <v>0</v>
      </c>
      <c r="O644" s="23">
        <f>0.01*('11'!B$17-'935'!X586)*'Calc4'!B19034</f>
        <v>0</v>
      </c>
      <c r="P644" s="23">
        <f>0.01*'Calc3'!B6238*'935'!U586</f>
        <v>0</v>
      </c>
      <c r="Q644" s="30">
        <f>K644+L644+M644</f>
        <v>0</v>
      </c>
      <c r="R644" s="26">
        <f>'935'!Z586</f>
        <v>0</v>
      </c>
      <c r="S644" s="31">
        <f>Q644-R644</f>
        <v>0</v>
      </c>
      <c r="T644" s="32">
        <f>IF(R644,Q644/R644-1,"")</f>
        <v>0</v>
      </c>
      <c r="U644" s="30">
        <f>N644+O644+P644</f>
        <v>0</v>
      </c>
      <c r="V644" s="26">
        <f>'935'!AA586</f>
        <v>0</v>
      </c>
      <c r="W644" s="31">
        <f>U644-V644</f>
        <v>0</v>
      </c>
      <c r="X644" s="32">
        <f>IF(V644,U644/V644-1,"")</f>
        <v>0</v>
      </c>
      <c r="Y644" s="30">
        <f>0.01*('11'!B$17-'935'!X586)*'Calc4'!B15987</f>
        <v>0</v>
      </c>
      <c r="Z644" s="23">
        <f>0.01*'11'!B$17*'Calc1'!B6112*'Calc4'!B9884</f>
        <v>0</v>
      </c>
      <c r="AA644" s="23">
        <f>'Calc1'!B6112*MAX('Calc4'!B12323,0-('Calc4'!B11713+IF('935'!Q586=0,0,(1-'935'!Y586/'11'!D$17)*'11'!B$17/('11'!B$17-'935'!X586)*IF('Calc1'!B6112=0,1,'Calc2'!B591/'Calc1'!B6112)*'Calc4'!B14152)))*'11'!B$17*0.01*'Calc4'!B$11/'Calc4'!B$685</f>
        <v>0</v>
      </c>
      <c r="AB644" s="23">
        <f>'Calc1'!B6112*'Calc4'!B$9295*'Calc4'!B9257</f>
        <v>0</v>
      </c>
      <c r="AC644" s="23">
        <f>'Calc1'!B6112*MAX('Calc4'!B12323,0-('Calc4'!B11713+IF('935'!Q586=0,0,(1-'935'!Y586/'11'!D$17)*'11'!B$17/('11'!B$17-'935'!X586)*IF('Calc1'!B6112=0,1,'Calc2'!B591/'Calc1'!B6112)*'Calc4'!B14152)))*'11'!B$17*0.01*'Calc4'!B$668/'Calc4'!B$685</f>
        <v>0</v>
      </c>
      <c r="AD644" s="23">
        <f>0.01*('Calc2'!B591*'11'!B$17*'Calc2'!B25579+'Calc1'!B6112*'Calc2'!B19477*'935'!Q586*('11'!D$17-'935'!Y586)*('11'!B$17/('11'!B$17-'935'!X586)))</f>
        <v>0</v>
      </c>
      <c r="AE644" s="23">
        <f>'Calc1'!B6112*'Calc4'!B$8668*('Calc4'!B$8041+'Calc1'!B11004)</f>
        <v>0</v>
      </c>
      <c r="AF644" s="23">
        <f>'Calc1'!B6112*MAX('Calc4'!B12323,0-('Calc4'!B11713+IF('935'!Q586=0,0,(1-'935'!Y586/'11'!D$17)*'11'!B$17/('11'!B$17-'935'!X586)*IF('Calc1'!B6112=0,1,'Calc2'!B591/'Calc1'!B6112)*'Calc4'!B14152)))*'11'!B$17*0.01*(1-('Calc4'!B$668+'Calc4'!B$11)/'Calc4'!B$685)</f>
        <v>0</v>
      </c>
      <c r="AG644" s="23">
        <f>Q644-Y644-Z644-AA644-AB644-AC644-AD644-AE644-AF644</f>
        <v>0</v>
      </c>
      <c r="AH644" s="10"/>
    </row>
    <row r="645" spans="1:34">
      <c r="A645" s="21">
        <v>581</v>
      </c>
      <c r="B645" s="28">
        <f>'Results'!B598</f>
        <v>0</v>
      </c>
      <c r="C645" s="7">
        <f>'Results'!C598</f>
        <v>0</v>
      </c>
      <c r="D645" s="29">
        <f>'Results'!D598</f>
        <v>0</v>
      </c>
      <c r="E645" s="29">
        <f>'Results'!E598</f>
        <v>0</v>
      </c>
      <c r="F645" s="29">
        <f>'Results'!F598</f>
        <v>0</v>
      </c>
      <c r="G645" s="7">
        <f>'Results'!G598</f>
        <v>0</v>
      </c>
      <c r="H645" s="29">
        <f>'Results'!H598</f>
        <v>0</v>
      </c>
      <c r="I645" s="29">
        <f>'Results'!I598</f>
        <v>0</v>
      </c>
      <c r="J645" s="29">
        <f>'Results'!J598</f>
        <v>0</v>
      </c>
      <c r="K645" s="30">
        <f>0.01*'11'!B$17*'Calc1'!B6113*'Results'!E598</f>
        <v>0</v>
      </c>
      <c r="L645" s="23">
        <f>0.01*('11'!D$17-'935'!Y587)*'Results'!C598*'Calc1'!B6113*('11'!B$17/('11'!B$17-'935'!X587))*'935'!Q587</f>
        <v>0</v>
      </c>
      <c r="M645" s="23">
        <f>0.01*('11'!B$17-'935'!X587)*'Results'!D598</f>
        <v>0</v>
      </c>
      <c r="N645" s="23">
        <f>0.01*'11'!B$17*'Calc1'!B8558*'Calc3'!B3803</f>
        <v>0</v>
      </c>
      <c r="O645" s="23">
        <f>0.01*('11'!B$17-'935'!X587)*'Calc4'!B19035</f>
        <v>0</v>
      </c>
      <c r="P645" s="23">
        <f>0.01*'Calc3'!B6239*'935'!U587</f>
        <v>0</v>
      </c>
      <c r="Q645" s="30">
        <f>K645+L645+M645</f>
        <v>0</v>
      </c>
      <c r="R645" s="26">
        <f>'935'!Z587</f>
        <v>0</v>
      </c>
      <c r="S645" s="31">
        <f>Q645-R645</f>
        <v>0</v>
      </c>
      <c r="T645" s="32">
        <f>IF(R645,Q645/R645-1,"")</f>
        <v>0</v>
      </c>
      <c r="U645" s="30">
        <f>N645+O645+P645</f>
        <v>0</v>
      </c>
      <c r="V645" s="26">
        <f>'935'!AA587</f>
        <v>0</v>
      </c>
      <c r="W645" s="31">
        <f>U645-V645</f>
        <v>0</v>
      </c>
      <c r="X645" s="32">
        <f>IF(V645,U645/V645-1,"")</f>
        <v>0</v>
      </c>
      <c r="Y645" s="30">
        <f>0.01*('11'!B$17-'935'!X587)*'Calc4'!B15988</f>
        <v>0</v>
      </c>
      <c r="Z645" s="23">
        <f>0.01*'11'!B$17*'Calc1'!B6113*'Calc4'!B9885</f>
        <v>0</v>
      </c>
      <c r="AA645" s="23">
        <f>'Calc1'!B6113*MAX('Calc4'!B12324,0-('Calc4'!B11714+IF('935'!Q587=0,0,(1-'935'!Y587/'11'!D$17)*'11'!B$17/('11'!B$17-'935'!X587)*IF('Calc1'!B6113=0,1,'Calc2'!B592/'Calc1'!B6113)*'Calc4'!B14153)))*'11'!B$17*0.01*'Calc4'!B$11/'Calc4'!B$685</f>
        <v>0</v>
      </c>
      <c r="AB645" s="23">
        <f>'Calc1'!B6113*'Calc4'!B$9295*'Calc4'!B9258</f>
        <v>0</v>
      </c>
      <c r="AC645" s="23">
        <f>'Calc1'!B6113*MAX('Calc4'!B12324,0-('Calc4'!B11714+IF('935'!Q587=0,0,(1-'935'!Y587/'11'!D$17)*'11'!B$17/('11'!B$17-'935'!X587)*IF('Calc1'!B6113=0,1,'Calc2'!B592/'Calc1'!B6113)*'Calc4'!B14153)))*'11'!B$17*0.01*'Calc4'!B$668/'Calc4'!B$685</f>
        <v>0</v>
      </c>
      <c r="AD645" s="23">
        <f>0.01*('Calc2'!B592*'11'!B$17*'Calc2'!B25580+'Calc1'!B6113*'Calc2'!B19478*'935'!Q587*('11'!D$17-'935'!Y587)*('11'!B$17/('11'!B$17-'935'!X587)))</f>
        <v>0</v>
      </c>
      <c r="AE645" s="23">
        <f>'Calc1'!B6113*'Calc4'!B$8668*('Calc4'!B$8041+'Calc1'!B11005)</f>
        <v>0</v>
      </c>
      <c r="AF645" s="23">
        <f>'Calc1'!B6113*MAX('Calc4'!B12324,0-('Calc4'!B11714+IF('935'!Q587=0,0,(1-'935'!Y587/'11'!D$17)*'11'!B$17/('11'!B$17-'935'!X587)*IF('Calc1'!B6113=0,1,'Calc2'!B592/'Calc1'!B6113)*'Calc4'!B14153)))*'11'!B$17*0.01*(1-('Calc4'!B$668+'Calc4'!B$11)/'Calc4'!B$685)</f>
        <v>0</v>
      </c>
      <c r="AG645" s="23">
        <f>Q645-Y645-Z645-AA645-AB645-AC645-AD645-AE645-AF645</f>
        <v>0</v>
      </c>
      <c r="AH645" s="10"/>
    </row>
    <row r="646" spans="1:34">
      <c r="A646" s="21">
        <v>582</v>
      </c>
      <c r="B646" s="28">
        <f>'Results'!B599</f>
        <v>0</v>
      </c>
      <c r="C646" s="7">
        <f>'Results'!C599</f>
        <v>0</v>
      </c>
      <c r="D646" s="29">
        <f>'Results'!D599</f>
        <v>0</v>
      </c>
      <c r="E646" s="29">
        <f>'Results'!E599</f>
        <v>0</v>
      </c>
      <c r="F646" s="29">
        <f>'Results'!F599</f>
        <v>0</v>
      </c>
      <c r="G646" s="7">
        <f>'Results'!G599</f>
        <v>0</v>
      </c>
      <c r="H646" s="29">
        <f>'Results'!H599</f>
        <v>0</v>
      </c>
      <c r="I646" s="29">
        <f>'Results'!I599</f>
        <v>0</v>
      </c>
      <c r="J646" s="29">
        <f>'Results'!J599</f>
        <v>0</v>
      </c>
      <c r="K646" s="30">
        <f>0.01*'11'!B$17*'Calc1'!B6114*'Results'!E599</f>
        <v>0</v>
      </c>
      <c r="L646" s="23">
        <f>0.01*('11'!D$17-'935'!Y588)*'Results'!C599*'Calc1'!B6114*('11'!B$17/('11'!B$17-'935'!X588))*'935'!Q588</f>
        <v>0</v>
      </c>
      <c r="M646" s="23">
        <f>0.01*('11'!B$17-'935'!X588)*'Results'!D599</f>
        <v>0</v>
      </c>
      <c r="N646" s="23">
        <f>0.01*'11'!B$17*'Calc1'!B8559*'Calc3'!B3804</f>
        <v>0</v>
      </c>
      <c r="O646" s="23">
        <f>0.01*('11'!B$17-'935'!X588)*'Calc4'!B19036</f>
        <v>0</v>
      </c>
      <c r="P646" s="23">
        <f>0.01*'Calc3'!B6240*'935'!U588</f>
        <v>0</v>
      </c>
      <c r="Q646" s="30">
        <f>K646+L646+M646</f>
        <v>0</v>
      </c>
      <c r="R646" s="26">
        <f>'935'!Z588</f>
        <v>0</v>
      </c>
      <c r="S646" s="31">
        <f>Q646-R646</f>
        <v>0</v>
      </c>
      <c r="T646" s="32">
        <f>IF(R646,Q646/R646-1,"")</f>
        <v>0</v>
      </c>
      <c r="U646" s="30">
        <f>N646+O646+P646</f>
        <v>0</v>
      </c>
      <c r="V646" s="26">
        <f>'935'!AA588</f>
        <v>0</v>
      </c>
      <c r="W646" s="31">
        <f>U646-V646</f>
        <v>0</v>
      </c>
      <c r="X646" s="32">
        <f>IF(V646,U646/V646-1,"")</f>
        <v>0</v>
      </c>
      <c r="Y646" s="30">
        <f>0.01*('11'!B$17-'935'!X588)*'Calc4'!B15989</f>
        <v>0</v>
      </c>
      <c r="Z646" s="23">
        <f>0.01*'11'!B$17*'Calc1'!B6114*'Calc4'!B9886</f>
        <v>0</v>
      </c>
      <c r="AA646" s="23">
        <f>'Calc1'!B6114*MAX('Calc4'!B12325,0-('Calc4'!B11715+IF('935'!Q588=0,0,(1-'935'!Y588/'11'!D$17)*'11'!B$17/('11'!B$17-'935'!X588)*IF('Calc1'!B6114=0,1,'Calc2'!B593/'Calc1'!B6114)*'Calc4'!B14154)))*'11'!B$17*0.01*'Calc4'!B$11/'Calc4'!B$685</f>
        <v>0</v>
      </c>
      <c r="AB646" s="23">
        <f>'Calc1'!B6114*'Calc4'!B$9295*'Calc4'!B9259</f>
        <v>0</v>
      </c>
      <c r="AC646" s="23">
        <f>'Calc1'!B6114*MAX('Calc4'!B12325,0-('Calc4'!B11715+IF('935'!Q588=0,0,(1-'935'!Y588/'11'!D$17)*'11'!B$17/('11'!B$17-'935'!X588)*IF('Calc1'!B6114=0,1,'Calc2'!B593/'Calc1'!B6114)*'Calc4'!B14154)))*'11'!B$17*0.01*'Calc4'!B$668/'Calc4'!B$685</f>
        <v>0</v>
      </c>
      <c r="AD646" s="23">
        <f>0.01*('Calc2'!B593*'11'!B$17*'Calc2'!B25581+'Calc1'!B6114*'Calc2'!B19479*'935'!Q588*('11'!D$17-'935'!Y588)*('11'!B$17/('11'!B$17-'935'!X588)))</f>
        <v>0</v>
      </c>
      <c r="AE646" s="23">
        <f>'Calc1'!B6114*'Calc4'!B$8668*('Calc4'!B$8041+'Calc1'!B11006)</f>
        <v>0</v>
      </c>
      <c r="AF646" s="23">
        <f>'Calc1'!B6114*MAX('Calc4'!B12325,0-('Calc4'!B11715+IF('935'!Q588=0,0,(1-'935'!Y588/'11'!D$17)*'11'!B$17/('11'!B$17-'935'!X588)*IF('Calc1'!B6114=0,1,'Calc2'!B593/'Calc1'!B6114)*'Calc4'!B14154)))*'11'!B$17*0.01*(1-('Calc4'!B$668+'Calc4'!B$11)/'Calc4'!B$685)</f>
        <v>0</v>
      </c>
      <c r="AG646" s="23">
        <f>Q646-Y646-Z646-AA646-AB646-AC646-AD646-AE646-AF646</f>
        <v>0</v>
      </c>
      <c r="AH646" s="10"/>
    </row>
    <row r="647" spans="1:34">
      <c r="A647" s="21">
        <v>583</v>
      </c>
      <c r="B647" s="28">
        <f>'Results'!B600</f>
        <v>0</v>
      </c>
      <c r="C647" s="7">
        <f>'Results'!C600</f>
        <v>0</v>
      </c>
      <c r="D647" s="29">
        <f>'Results'!D600</f>
        <v>0</v>
      </c>
      <c r="E647" s="29">
        <f>'Results'!E600</f>
        <v>0</v>
      </c>
      <c r="F647" s="29">
        <f>'Results'!F600</f>
        <v>0</v>
      </c>
      <c r="G647" s="7">
        <f>'Results'!G600</f>
        <v>0</v>
      </c>
      <c r="H647" s="29">
        <f>'Results'!H600</f>
        <v>0</v>
      </c>
      <c r="I647" s="29">
        <f>'Results'!I600</f>
        <v>0</v>
      </c>
      <c r="J647" s="29">
        <f>'Results'!J600</f>
        <v>0</v>
      </c>
      <c r="K647" s="30">
        <f>0.01*'11'!B$17*'Calc1'!B6115*'Results'!E600</f>
        <v>0</v>
      </c>
      <c r="L647" s="23">
        <f>0.01*('11'!D$17-'935'!Y589)*'Results'!C600*'Calc1'!B6115*('11'!B$17/('11'!B$17-'935'!X589))*'935'!Q589</f>
        <v>0</v>
      </c>
      <c r="M647" s="23">
        <f>0.01*('11'!B$17-'935'!X589)*'Results'!D600</f>
        <v>0</v>
      </c>
      <c r="N647" s="23">
        <f>0.01*'11'!B$17*'Calc1'!B8560*'Calc3'!B3805</f>
        <v>0</v>
      </c>
      <c r="O647" s="23">
        <f>0.01*('11'!B$17-'935'!X589)*'Calc4'!B19037</f>
        <v>0</v>
      </c>
      <c r="P647" s="23">
        <f>0.01*'Calc3'!B6241*'935'!U589</f>
        <v>0</v>
      </c>
      <c r="Q647" s="30">
        <f>K647+L647+M647</f>
        <v>0</v>
      </c>
      <c r="R647" s="26">
        <f>'935'!Z589</f>
        <v>0</v>
      </c>
      <c r="S647" s="31">
        <f>Q647-R647</f>
        <v>0</v>
      </c>
      <c r="T647" s="32">
        <f>IF(R647,Q647/R647-1,"")</f>
        <v>0</v>
      </c>
      <c r="U647" s="30">
        <f>N647+O647+P647</f>
        <v>0</v>
      </c>
      <c r="V647" s="26">
        <f>'935'!AA589</f>
        <v>0</v>
      </c>
      <c r="W647" s="31">
        <f>U647-V647</f>
        <v>0</v>
      </c>
      <c r="X647" s="32">
        <f>IF(V647,U647/V647-1,"")</f>
        <v>0</v>
      </c>
      <c r="Y647" s="30">
        <f>0.01*('11'!B$17-'935'!X589)*'Calc4'!B15990</f>
        <v>0</v>
      </c>
      <c r="Z647" s="23">
        <f>0.01*'11'!B$17*'Calc1'!B6115*'Calc4'!B9887</f>
        <v>0</v>
      </c>
      <c r="AA647" s="23">
        <f>'Calc1'!B6115*MAX('Calc4'!B12326,0-('Calc4'!B11716+IF('935'!Q589=0,0,(1-'935'!Y589/'11'!D$17)*'11'!B$17/('11'!B$17-'935'!X589)*IF('Calc1'!B6115=0,1,'Calc2'!B594/'Calc1'!B6115)*'Calc4'!B14155)))*'11'!B$17*0.01*'Calc4'!B$11/'Calc4'!B$685</f>
        <v>0</v>
      </c>
      <c r="AB647" s="23">
        <f>'Calc1'!B6115*'Calc4'!B$9295*'Calc4'!B9260</f>
        <v>0</v>
      </c>
      <c r="AC647" s="23">
        <f>'Calc1'!B6115*MAX('Calc4'!B12326,0-('Calc4'!B11716+IF('935'!Q589=0,0,(1-'935'!Y589/'11'!D$17)*'11'!B$17/('11'!B$17-'935'!X589)*IF('Calc1'!B6115=0,1,'Calc2'!B594/'Calc1'!B6115)*'Calc4'!B14155)))*'11'!B$17*0.01*'Calc4'!B$668/'Calc4'!B$685</f>
        <v>0</v>
      </c>
      <c r="AD647" s="23">
        <f>0.01*('Calc2'!B594*'11'!B$17*'Calc2'!B25582+'Calc1'!B6115*'Calc2'!B19480*'935'!Q589*('11'!D$17-'935'!Y589)*('11'!B$17/('11'!B$17-'935'!X589)))</f>
        <v>0</v>
      </c>
      <c r="AE647" s="23">
        <f>'Calc1'!B6115*'Calc4'!B$8668*('Calc4'!B$8041+'Calc1'!B11007)</f>
        <v>0</v>
      </c>
      <c r="AF647" s="23">
        <f>'Calc1'!B6115*MAX('Calc4'!B12326,0-('Calc4'!B11716+IF('935'!Q589=0,0,(1-'935'!Y589/'11'!D$17)*'11'!B$17/('11'!B$17-'935'!X589)*IF('Calc1'!B6115=0,1,'Calc2'!B594/'Calc1'!B6115)*'Calc4'!B14155)))*'11'!B$17*0.01*(1-('Calc4'!B$668+'Calc4'!B$11)/'Calc4'!B$685)</f>
        <v>0</v>
      </c>
      <c r="AG647" s="23">
        <f>Q647-Y647-Z647-AA647-AB647-AC647-AD647-AE647-AF647</f>
        <v>0</v>
      </c>
      <c r="AH647" s="10"/>
    </row>
    <row r="648" spans="1:34">
      <c r="A648" s="21">
        <v>584</v>
      </c>
      <c r="B648" s="28">
        <f>'Results'!B601</f>
        <v>0</v>
      </c>
      <c r="C648" s="7">
        <f>'Results'!C601</f>
        <v>0</v>
      </c>
      <c r="D648" s="29">
        <f>'Results'!D601</f>
        <v>0</v>
      </c>
      <c r="E648" s="29">
        <f>'Results'!E601</f>
        <v>0</v>
      </c>
      <c r="F648" s="29">
        <f>'Results'!F601</f>
        <v>0</v>
      </c>
      <c r="G648" s="7">
        <f>'Results'!G601</f>
        <v>0</v>
      </c>
      <c r="H648" s="29">
        <f>'Results'!H601</f>
        <v>0</v>
      </c>
      <c r="I648" s="29">
        <f>'Results'!I601</f>
        <v>0</v>
      </c>
      <c r="J648" s="29">
        <f>'Results'!J601</f>
        <v>0</v>
      </c>
      <c r="K648" s="30">
        <f>0.01*'11'!B$17*'Calc1'!B6116*'Results'!E601</f>
        <v>0</v>
      </c>
      <c r="L648" s="23">
        <f>0.01*('11'!D$17-'935'!Y590)*'Results'!C601*'Calc1'!B6116*('11'!B$17/('11'!B$17-'935'!X590))*'935'!Q590</f>
        <v>0</v>
      </c>
      <c r="M648" s="23">
        <f>0.01*('11'!B$17-'935'!X590)*'Results'!D601</f>
        <v>0</v>
      </c>
      <c r="N648" s="23">
        <f>0.01*'11'!B$17*'Calc1'!B8561*'Calc3'!B3806</f>
        <v>0</v>
      </c>
      <c r="O648" s="23">
        <f>0.01*('11'!B$17-'935'!X590)*'Calc4'!B19038</f>
        <v>0</v>
      </c>
      <c r="P648" s="23">
        <f>0.01*'Calc3'!B6242*'935'!U590</f>
        <v>0</v>
      </c>
      <c r="Q648" s="30">
        <f>K648+L648+M648</f>
        <v>0</v>
      </c>
      <c r="R648" s="26">
        <f>'935'!Z590</f>
        <v>0</v>
      </c>
      <c r="S648" s="31">
        <f>Q648-R648</f>
        <v>0</v>
      </c>
      <c r="T648" s="32">
        <f>IF(R648,Q648/R648-1,"")</f>
        <v>0</v>
      </c>
      <c r="U648" s="30">
        <f>N648+O648+P648</f>
        <v>0</v>
      </c>
      <c r="V648" s="26">
        <f>'935'!AA590</f>
        <v>0</v>
      </c>
      <c r="W648" s="31">
        <f>U648-V648</f>
        <v>0</v>
      </c>
      <c r="X648" s="32">
        <f>IF(V648,U648/V648-1,"")</f>
        <v>0</v>
      </c>
      <c r="Y648" s="30">
        <f>0.01*('11'!B$17-'935'!X590)*'Calc4'!B15991</f>
        <v>0</v>
      </c>
      <c r="Z648" s="23">
        <f>0.01*'11'!B$17*'Calc1'!B6116*'Calc4'!B9888</f>
        <v>0</v>
      </c>
      <c r="AA648" s="23">
        <f>'Calc1'!B6116*MAX('Calc4'!B12327,0-('Calc4'!B11717+IF('935'!Q590=0,0,(1-'935'!Y590/'11'!D$17)*'11'!B$17/('11'!B$17-'935'!X590)*IF('Calc1'!B6116=0,1,'Calc2'!B595/'Calc1'!B6116)*'Calc4'!B14156)))*'11'!B$17*0.01*'Calc4'!B$11/'Calc4'!B$685</f>
        <v>0</v>
      </c>
      <c r="AB648" s="23">
        <f>'Calc1'!B6116*'Calc4'!B$9295*'Calc4'!B9261</f>
        <v>0</v>
      </c>
      <c r="AC648" s="23">
        <f>'Calc1'!B6116*MAX('Calc4'!B12327,0-('Calc4'!B11717+IF('935'!Q590=0,0,(1-'935'!Y590/'11'!D$17)*'11'!B$17/('11'!B$17-'935'!X590)*IF('Calc1'!B6116=0,1,'Calc2'!B595/'Calc1'!B6116)*'Calc4'!B14156)))*'11'!B$17*0.01*'Calc4'!B$668/'Calc4'!B$685</f>
        <v>0</v>
      </c>
      <c r="AD648" s="23">
        <f>0.01*('Calc2'!B595*'11'!B$17*'Calc2'!B25583+'Calc1'!B6116*'Calc2'!B19481*'935'!Q590*('11'!D$17-'935'!Y590)*('11'!B$17/('11'!B$17-'935'!X590)))</f>
        <v>0</v>
      </c>
      <c r="AE648" s="23">
        <f>'Calc1'!B6116*'Calc4'!B$8668*('Calc4'!B$8041+'Calc1'!B11008)</f>
        <v>0</v>
      </c>
      <c r="AF648" s="23">
        <f>'Calc1'!B6116*MAX('Calc4'!B12327,0-('Calc4'!B11717+IF('935'!Q590=0,0,(1-'935'!Y590/'11'!D$17)*'11'!B$17/('11'!B$17-'935'!X590)*IF('Calc1'!B6116=0,1,'Calc2'!B595/'Calc1'!B6116)*'Calc4'!B14156)))*'11'!B$17*0.01*(1-('Calc4'!B$668+'Calc4'!B$11)/'Calc4'!B$685)</f>
        <v>0</v>
      </c>
      <c r="AG648" s="23">
        <f>Q648-Y648-Z648-AA648-AB648-AC648-AD648-AE648-AF648</f>
        <v>0</v>
      </c>
      <c r="AH648" s="10"/>
    </row>
    <row r="649" spans="1:34">
      <c r="A649" s="21">
        <v>585</v>
      </c>
      <c r="B649" s="28">
        <f>'Results'!B602</f>
        <v>0</v>
      </c>
      <c r="C649" s="7">
        <f>'Results'!C602</f>
        <v>0</v>
      </c>
      <c r="D649" s="29">
        <f>'Results'!D602</f>
        <v>0</v>
      </c>
      <c r="E649" s="29">
        <f>'Results'!E602</f>
        <v>0</v>
      </c>
      <c r="F649" s="29">
        <f>'Results'!F602</f>
        <v>0</v>
      </c>
      <c r="G649" s="7">
        <f>'Results'!G602</f>
        <v>0</v>
      </c>
      <c r="H649" s="29">
        <f>'Results'!H602</f>
        <v>0</v>
      </c>
      <c r="I649" s="29">
        <f>'Results'!I602</f>
        <v>0</v>
      </c>
      <c r="J649" s="29">
        <f>'Results'!J602</f>
        <v>0</v>
      </c>
      <c r="K649" s="30">
        <f>0.01*'11'!B$17*'Calc1'!B6117*'Results'!E602</f>
        <v>0</v>
      </c>
      <c r="L649" s="23">
        <f>0.01*('11'!D$17-'935'!Y591)*'Results'!C602*'Calc1'!B6117*('11'!B$17/('11'!B$17-'935'!X591))*'935'!Q591</f>
        <v>0</v>
      </c>
      <c r="M649" s="23">
        <f>0.01*('11'!B$17-'935'!X591)*'Results'!D602</f>
        <v>0</v>
      </c>
      <c r="N649" s="23">
        <f>0.01*'11'!B$17*'Calc1'!B8562*'Calc3'!B3807</f>
        <v>0</v>
      </c>
      <c r="O649" s="23">
        <f>0.01*('11'!B$17-'935'!X591)*'Calc4'!B19039</f>
        <v>0</v>
      </c>
      <c r="P649" s="23">
        <f>0.01*'Calc3'!B6243*'935'!U591</f>
        <v>0</v>
      </c>
      <c r="Q649" s="30">
        <f>K649+L649+M649</f>
        <v>0</v>
      </c>
      <c r="R649" s="26">
        <f>'935'!Z591</f>
        <v>0</v>
      </c>
      <c r="S649" s="31">
        <f>Q649-R649</f>
        <v>0</v>
      </c>
      <c r="T649" s="32">
        <f>IF(R649,Q649/R649-1,"")</f>
        <v>0</v>
      </c>
      <c r="U649" s="30">
        <f>N649+O649+P649</f>
        <v>0</v>
      </c>
      <c r="V649" s="26">
        <f>'935'!AA591</f>
        <v>0</v>
      </c>
      <c r="W649" s="31">
        <f>U649-V649</f>
        <v>0</v>
      </c>
      <c r="X649" s="32">
        <f>IF(V649,U649/V649-1,"")</f>
        <v>0</v>
      </c>
      <c r="Y649" s="30">
        <f>0.01*('11'!B$17-'935'!X591)*'Calc4'!B15992</f>
        <v>0</v>
      </c>
      <c r="Z649" s="23">
        <f>0.01*'11'!B$17*'Calc1'!B6117*'Calc4'!B9889</f>
        <v>0</v>
      </c>
      <c r="AA649" s="23">
        <f>'Calc1'!B6117*MAX('Calc4'!B12328,0-('Calc4'!B11718+IF('935'!Q591=0,0,(1-'935'!Y591/'11'!D$17)*'11'!B$17/('11'!B$17-'935'!X591)*IF('Calc1'!B6117=0,1,'Calc2'!B596/'Calc1'!B6117)*'Calc4'!B14157)))*'11'!B$17*0.01*'Calc4'!B$11/'Calc4'!B$685</f>
        <v>0</v>
      </c>
      <c r="AB649" s="23">
        <f>'Calc1'!B6117*'Calc4'!B$9295*'Calc4'!B9262</f>
        <v>0</v>
      </c>
      <c r="AC649" s="23">
        <f>'Calc1'!B6117*MAX('Calc4'!B12328,0-('Calc4'!B11718+IF('935'!Q591=0,0,(1-'935'!Y591/'11'!D$17)*'11'!B$17/('11'!B$17-'935'!X591)*IF('Calc1'!B6117=0,1,'Calc2'!B596/'Calc1'!B6117)*'Calc4'!B14157)))*'11'!B$17*0.01*'Calc4'!B$668/'Calc4'!B$685</f>
        <v>0</v>
      </c>
      <c r="AD649" s="23">
        <f>0.01*('Calc2'!B596*'11'!B$17*'Calc2'!B25584+'Calc1'!B6117*'Calc2'!B19482*'935'!Q591*('11'!D$17-'935'!Y591)*('11'!B$17/('11'!B$17-'935'!X591)))</f>
        <v>0</v>
      </c>
      <c r="AE649" s="23">
        <f>'Calc1'!B6117*'Calc4'!B$8668*('Calc4'!B$8041+'Calc1'!B11009)</f>
        <v>0</v>
      </c>
      <c r="AF649" s="23">
        <f>'Calc1'!B6117*MAX('Calc4'!B12328,0-('Calc4'!B11718+IF('935'!Q591=0,0,(1-'935'!Y591/'11'!D$17)*'11'!B$17/('11'!B$17-'935'!X591)*IF('Calc1'!B6117=0,1,'Calc2'!B596/'Calc1'!B6117)*'Calc4'!B14157)))*'11'!B$17*0.01*(1-('Calc4'!B$668+'Calc4'!B$11)/'Calc4'!B$685)</f>
        <v>0</v>
      </c>
      <c r="AG649" s="23">
        <f>Q649-Y649-Z649-AA649-AB649-AC649-AD649-AE649-AF649</f>
        <v>0</v>
      </c>
      <c r="AH649" s="10"/>
    </row>
    <row r="650" spans="1:34">
      <c r="A650" s="21">
        <v>586</v>
      </c>
      <c r="B650" s="28">
        <f>'Results'!B603</f>
        <v>0</v>
      </c>
      <c r="C650" s="7">
        <f>'Results'!C603</f>
        <v>0</v>
      </c>
      <c r="D650" s="29">
        <f>'Results'!D603</f>
        <v>0</v>
      </c>
      <c r="E650" s="29">
        <f>'Results'!E603</f>
        <v>0</v>
      </c>
      <c r="F650" s="29">
        <f>'Results'!F603</f>
        <v>0</v>
      </c>
      <c r="G650" s="7">
        <f>'Results'!G603</f>
        <v>0</v>
      </c>
      <c r="H650" s="29">
        <f>'Results'!H603</f>
        <v>0</v>
      </c>
      <c r="I650" s="29">
        <f>'Results'!I603</f>
        <v>0</v>
      </c>
      <c r="J650" s="29">
        <f>'Results'!J603</f>
        <v>0</v>
      </c>
      <c r="K650" s="30">
        <f>0.01*'11'!B$17*'Calc1'!B6118*'Results'!E603</f>
        <v>0</v>
      </c>
      <c r="L650" s="23">
        <f>0.01*('11'!D$17-'935'!Y592)*'Results'!C603*'Calc1'!B6118*('11'!B$17/('11'!B$17-'935'!X592))*'935'!Q592</f>
        <v>0</v>
      </c>
      <c r="M650" s="23">
        <f>0.01*('11'!B$17-'935'!X592)*'Results'!D603</f>
        <v>0</v>
      </c>
      <c r="N650" s="23">
        <f>0.01*'11'!B$17*'Calc1'!B8563*'Calc3'!B3808</f>
        <v>0</v>
      </c>
      <c r="O650" s="23">
        <f>0.01*('11'!B$17-'935'!X592)*'Calc4'!B19040</f>
        <v>0</v>
      </c>
      <c r="P650" s="23">
        <f>0.01*'Calc3'!B6244*'935'!U592</f>
        <v>0</v>
      </c>
      <c r="Q650" s="30">
        <f>K650+L650+M650</f>
        <v>0</v>
      </c>
      <c r="R650" s="26">
        <f>'935'!Z592</f>
        <v>0</v>
      </c>
      <c r="S650" s="31">
        <f>Q650-R650</f>
        <v>0</v>
      </c>
      <c r="T650" s="32">
        <f>IF(R650,Q650/R650-1,"")</f>
        <v>0</v>
      </c>
      <c r="U650" s="30">
        <f>N650+O650+P650</f>
        <v>0</v>
      </c>
      <c r="V650" s="26">
        <f>'935'!AA592</f>
        <v>0</v>
      </c>
      <c r="W650" s="31">
        <f>U650-V650</f>
        <v>0</v>
      </c>
      <c r="X650" s="32">
        <f>IF(V650,U650/V650-1,"")</f>
        <v>0</v>
      </c>
      <c r="Y650" s="30">
        <f>0.01*('11'!B$17-'935'!X592)*'Calc4'!B15993</f>
        <v>0</v>
      </c>
      <c r="Z650" s="23">
        <f>0.01*'11'!B$17*'Calc1'!B6118*'Calc4'!B9890</f>
        <v>0</v>
      </c>
      <c r="AA650" s="23">
        <f>'Calc1'!B6118*MAX('Calc4'!B12329,0-('Calc4'!B11719+IF('935'!Q592=0,0,(1-'935'!Y592/'11'!D$17)*'11'!B$17/('11'!B$17-'935'!X592)*IF('Calc1'!B6118=0,1,'Calc2'!B597/'Calc1'!B6118)*'Calc4'!B14158)))*'11'!B$17*0.01*'Calc4'!B$11/'Calc4'!B$685</f>
        <v>0</v>
      </c>
      <c r="AB650" s="23">
        <f>'Calc1'!B6118*'Calc4'!B$9295*'Calc4'!B9263</f>
        <v>0</v>
      </c>
      <c r="AC650" s="23">
        <f>'Calc1'!B6118*MAX('Calc4'!B12329,0-('Calc4'!B11719+IF('935'!Q592=0,0,(1-'935'!Y592/'11'!D$17)*'11'!B$17/('11'!B$17-'935'!X592)*IF('Calc1'!B6118=0,1,'Calc2'!B597/'Calc1'!B6118)*'Calc4'!B14158)))*'11'!B$17*0.01*'Calc4'!B$668/'Calc4'!B$685</f>
        <v>0</v>
      </c>
      <c r="AD650" s="23">
        <f>0.01*('Calc2'!B597*'11'!B$17*'Calc2'!B25585+'Calc1'!B6118*'Calc2'!B19483*'935'!Q592*('11'!D$17-'935'!Y592)*('11'!B$17/('11'!B$17-'935'!X592)))</f>
        <v>0</v>
      </c>
      <c r="AE650" s="23">
        <f>'Calc1'!B6118*'Calc4'!B$8668*('Calc4'!B$8041+'Calc1'!B11010)</f>
        <v>0</v>
      </c>
      <c r="AF650" s="23">
        <f>'Calc1'!B6118*MAX('Calc4'!B12329,0-('Calc4'!B11719+IF('935'!Q592=0,0,(1-'935'!Y592/'11'!D$17)*'11'!B$17/('11'!B$17-'935'!X592)*IF('Calc1'!B6118=0,1,'Calc2'!B597/'Calc1'!B6118)*'Calc4'!B14158)))*'11'!B$17*0.01*(1-('Calc4'!B$668+'Calc4'!B$11)/'Calc4'!B$685)</f>
        <v>0</v>
      </c>
      <c r="AG650" s="23">
        <f>Q650-Y650-Z650-AA650-AB650-AC650-AD650-AE650-AF650</f>
        <v>0</v>
      </c>
      <c r="AH650" s="10"/>
    </row>
    <row r="651" spans="1:34">
      <c r="A651" s="21">
        <v>587</v>
      </c>
      <c r="B651" s="28">
        <f>'Results'!B604</f>
        <v>0</v>
      </c>
      <c r="C651" s="7">
        <f>'Results'!C604</f>
        <v>0</v>
      </c>
      <c r="D651" s="29">
        <f>'Results'!D604</f>
        <v>0</v>
      </c>
      <c r="E651" s="29">
        <f>'Results'!E604</f>
        <v>0</v>
      </c>
      <c r="F651" s="29">
        <f>'Results'!F604</f>
        <v>0</v>
      </c>
      <c r="G651" s="7">
        <f>'Results'!G604</f>
        <v>0</v>
      </c>
      <c r="H651" s="29">
        <f>'Results'!H604</f>
        <v>0</v>
      </c>
      <c r="I651" s="29">
        <f>'Results'!I604</f>
        <v>0</v>
      </c>
      <c r="J651" s="29">
        <f>'Results'!J604</f>
        <v>0</v>
      </c>
      <c r="K651" s="30">
        <f>0.01*'11'!B$17*'Calc1'!B6119*'Results'!E604</f>
        <v>0</v>
      </c>
      <c r="L651" s="23">
        <f>0.01*('11'!D$17-'935'!Y593)*'Results'!C604*'Calc1'!B6119*('11'!B$17/('11'!B$17-'935'!X593))*'935'!Q593</f>
        <v>0</v>
      </c>
      <c r="M651" s="23">
        <f>0.01*('11'!B$17-'935'!X593)*'Results'!D604</f>
        <v>0</v>
      </c>
      <c r="N651" s="23">
        <f>0.01*'11'!B$17*'Calc1'!B8564*'Calc3'!B3809</f>
        <v>0</v>
      </c>
      <c r="O651" s="23">
        <f>0.01*('11'!B$17-'935'!X593)*'Calc4'!B19041</f>
        <v>0</v>
      </c>
      <c r="P651" s="23">
        <f>0.01*'Calc3'!B6245*'935'!U593</f>
        <v>0</v>
      </c>
      <c r="Q651" s="30">
        <f>K651+L651+M651</f>
        <v>0</v>
      </c>
      <c r="R651" s="26">
        <f>'935'!Z593</f>
        <v>0</v>
      </c>
      <c r="S651" s="31">
        <f>Q651-R651</f>
        <v>0</v>
      </c>
      <c r="T651" s="32">
        <f>IF(R651,Q651/R651-1,"")</f>
        <v>0</v>
      </c>
      <c r="U651" s="30">
        <f>N651+O651+P651</f>
        <v>0</v>
      </c>
      <c r="V651" s="26">
        <f>'935'!AA593</f>
        <v>0</v>
      </c>
      <c r="W651" s="31">
        <f>U651-V651</f>
        <v>0</v>
      </c>
      <c r="X651" s="32">
        <f>IF(V651,U651/V651-1,"")</f>
        <v>0</v>
      </c>
      <c r="Y651" s="30">
        <f>0.01*('11'!B$17-'935'!X593)*'Calc4'!B15994</f>
        <v>0</v>
      </c>
      <c r="Z651" s="23">
        <f>0.01*'11'!B$17*'Calc1'!B6119*'Calc4'!B9891</f>
        <v>0</v>
      </c>
      <c r="AA651" s="23">
        <f>'Calc1'!B6119*MAX('Calc4'!B12330,0-('Calc4'!B11720+IF('935'!Q593=0,0,(1-'935'!Y593/'11'!D$17)*'11'!B$17/('11'!B$17-'935'!X593)*IF('Calc1'!B6119=0,1,'Calc2'!B598/'Calc1'!B6119)*'Calc4'!B14159)))*'11'!B$17*0.01*'Calc4'!B$11/'Calc4'!B$685</f>
        <v>0</v>
      </c>
      <c r="AB651" s="23">
        <f>'Calc1'!B6119*'Calc4'!B$9295*'Calc4'!B9264</f>
        <v>0</v>
      </c>
      <c r="AC651" s="23">
        <f>'Calc1'!B6119*MAX('Calc4'!B12330,0-('Calc4'!B11720+IF('935'!Q593=0,0,(1-'935'!Y593/'11'!D$17)*'11'!B$17/('11'!B$17-'935'!X593)*IF('Calc1'!B6119=0,1,'Calc2'!B598/'Calc1'!B6119)*'Calc4'!B14159)))*'11'!B$17*0.01*'Calc4'!B$668/'Calc4'!B$685</f>
        <v>0</v>
      </c>
      <c r="AD651" s="23">
        <f>0.01*('Calc2'!B598*'11'!B$17*'Calc2'!B25586+'Calc1'!B6119*'Calc2'!B19484*'935'!Q593*('11'!D$17-'935'!Y593)*('11'!B$17/('11'!B$17-'935'!X593)))</f>
        <v>0</v>
      </c>
      <c r="AE651" s="23">
        <f>'Calc1'!B6119*'Calc4'!B$8668*('Calc4'!B$8041+'Calc1'!B11011)</f>
        <v>0</v>
      </c>
      <c r="AF651" s="23">
        <f>'Calc1'!B6119*MAX('Calc4'!B12330,0-('Calc4'!B11720+IF('935'!Q593=0,0,(1-'935'!Y593/'11'!D$17)*'11'!B$17/('11'!B$17-'935'!X593)*IF('Calc1'!B6119=0,1,'Calc2'!B598/'Calc1'!B6119)*'Calc4'!B14159)))*'11'!B$17*0.01*(1-('Calc4'!B$668+'Calc4'!B$11)/'Calc4'!B$685)</f>
        <v>0</v>
      </c>
      <c r="AG651" s="23">
        <f>Q651-Y651-Z651-AA651-AB651-AC651-AD651-AE651-AF651</f>
        <v>0</v>
      </c>
      <c r="AH651" s="10"/>
    </row>
    <row r="652" spans="1:34">
      <c r="A652" s="21">
        <v>588</v>
      </c>
      <c r="B652" s="28">
        <f>'Results'!B605</f>
        <v>0</v>
      </c>
      <c r="C652" s="7">
        <f>'Results'!C605</f>
        <v>0</v>
      </c>
      <c r="D652" s="29">
        <f>'Results'!D605</f>
        <v>0</v>
      </c>
      <c r="E652" s="29">
        <f>'Results'!E605</f>
        <v>0</v>
      </c>
      <c r="F652" s="29">
        <f>'Results'!F605</f>
        <v>0</v>
      </c>
      <c r="G652" s="7">
        <f>'Results'!G605</f>
        <v>0</v>
      </c>
      <c r="H652" s="29">
        <f>'Results'!H605</f>
        <v>0</v>
      </c>
      <c r="I652" s="29">
        <f>'Results'!I605</f>
        <v>0</v>
      </c>
      <c r="J652" s="29">
        <f>'Results'!J605</f>
        <v>0</v>
      </c>
      <c r="K652" s="30">
        <f>0.01*'11'!B$17*'Calc1'!B6120*'Results'!E605</f>
        <v>0</v>
      </c>
      <c r="L652" s="23">
        <f>0.01*('11'!D$17-'935'!Y594)*'Results'!C605*'Calc1'!B6120*('11'!B$17/('11'!B$17-'935'!X594))*'935'!Q594</f>
        <v>0</v>
      </c>
      <c r="M652" s="23">
        <f>0.01*('11'!B$17-'935'!X594)*'Results'!D605</f>
        <v>0</v>
      </c>
      <c r="N652" s="23">
        <f>0.01*'11'!B$17*'Calc1'!B8565*'Calc3'!B3810</f>
        <v>0</v>
      </c>
      <c r="O652" s="23">
        <f>0.01*('11'!B$17-'935'!X594)*'Calc4'!B19042</f>
        <v>0</v>
      </c>
      <c r="P652" s="23">
        <f>0.01*'Calc3'!B6246*'935'!U594</f>
        <v>0</v>
      </c>
      <c r="Q652" s="30">
        <f>K652+L652+M652</f>
        <v>0</v>
      </c>
      <c r="R652" s="26">
        <f>'935'!Z594</f>
        <v>0</v>
      </c>
      <c r="S652" s="31">
        <f>Q652-R652</f>
        <v>0</v>
      </c>
      <c r="T652" s="32">
        <f>IF(R652,Q652/R652-1,"")</f>
        <v>0</v>
      </c>
      <c r="U652" s="30">
        <f>N652+O652+P652</f>
        <v>0</v>
      </c>
      <c r="V652" s="26">
        <f>'935'!AA594</f>
        <v>0</v>
      </c>
      <c r="W652" s="31">
        <f>U652-V652</f>
        <v>0</v>
      </c>
      <c r="X652" s="32">
        <f>IF(V652,U652/V652-1,"")</f>
        <v>0</v>
      </c>
      <c r="Y652" s="30">
        <f>0.01*('11'!B$17-'935'!X594)*'Calc4'!B15995</f>
        <v>0</v>
      </c>
      <c r="Z652" s="23">
        <f>0.01*'11'!B$17*'Calc1'!B6120*'Calc4'!B9892</f>
        <v>0</v>
      </c>
      <c r="AA652" s="23">
        <f>'Calc1'!B6120*MAX('Calc4'!B12331,0-('Calc4'!B11721+IF('935'!Q594=0,0,(1-'935'!Y594/'11'!D$17)*'11'!B$17/('11'!B$17-'935'!X594)*IF('Calc1'!B6120=0,1,'Calc2'!B599/'Calc1'!B6120)*'Calc4'!B14160)))*'11'!B$17*0.01*'Calc4'!B$11/'Calc4'!B$685</f>
        <v>0</v>
      </c>
      <c r="AB652" s="23">
        <f>'Calc1'!B6120*'Calc4'!B$9295*'Calc4'!B9265</f>
        <v>0</v>
      </c>
      <c r="AC652" s="23">
        <f>'Calc1'!B6120*MAX('Calc4'!B12331,0-('Calc4'!B11721+IF('935'!Q594=0,0,(1-'935'!Y594/'11'!D$17)*'11'!B$17/('11'!B$17-'935'!X594)*IF('Calc1'!B6120=0,1,'Calc2'!B599/'Calc1'!B6120)*'Calc4'!B14160)))*'11'!B$17*0.01*'Calc4'!B$668/'Calc4'!B$685</f>
        <v>0</v>
      </c>
      <c r="AD652" s="23">
        <f>0.01*('Calc2'!B599*'11'!B$17*'Calc2'!B25587+'Calc1'!B6120*'Calc2'!B19485*'935'!Q594*('11'!D$17-'935'!Y594)*('11'!B$17/('11'!B$17-'935'!X594)))</f>
        <v>0</v>
      </c>
      <c r="AE652" s="23">
        <f>'Calc1'!B6120*'Calc4'!B$8668*('Calc4'!B$8041+'Calc1'!B11012)</f>
        <v>0</v>
      </c>
      <c r="AF652" s="23">
        <f>'Calc1'!B6120*MAX('Calc4'!B12331,0-('Calc4'!B11721+IF('935'!Q594=0,0,(1-'935'!Y594/'11'!D$17)*'11'!B$17/('11'!B$17-'935'!X594)*IF('Calc1'!B6120=0,1,'Calc2'!B599/'Calc1'!B6120)*'Calc4'!B14160)))*'11'!B$17*0.01*(1-('Calc4'!B$668+'Calc4'!B$11)/'Calc4'!B$685)</f>
        <v>0</v>
      </c>
      <c r="AG652" s="23">
        <f>Q652-Y652-Z652-AA652-AB652-AC652-AD652-AE652-AF652</f>
        <v>0</v>
      </c>
      <c r="AH652" s="10"/>
    </row>
    <row r="653" spans="1:34">
      <c r="A653" s="21">
        <v>589</v>
      </c>
      <c r="B653" s="28">
        <f>'Results'!B606</f>
        <v>0</v>
      </c>
      <c r="C653" s="7">
        <f>'Results'!C606</f>
        <v>0</v>
      </c>
      <c r="D653" s="29">
        <f>'Results'!D606</f>
        <v>0</v>
      </c>
      <c r="E653" s="29">
        <f>'Results'!E606</f>
        <v>0</v>
      </c>
      <c r="F653" s="29">
        <f>'Results'!F606</f>
        <v>0</v>
      </c>
      <c r="G653" s="7">
        <f>'Results'!G606</f>
        <v>0</v>
      </c>
      <c r="H653" s="29">
        <f>'Results'!H606</f>
        <v>0</v>
      </c>
      <c r="I653" s="29">
        <f>'Results'!I606</f>
        <v>0</v>
      </c>
      <c r="J653" s="29">
        <f>'Results'!J606</f>
        <v>0</v>
      </c>
      <c r="K653" s="30">
        <f>0.01*'11'!B$17*'Calc1'!B6121*'Results'!E606</f>
        <v>0</v>
      </c>
      <c r="L653" s="23">
        <f>0.01*('11'!D$17-'935'!Y595)*'Results'!C606*'Calc1'!B6121*('11'!B$17/('11'!B$17-'935'!X595))*'935'!Q595</f>
        <v>0</v>
      </c>
      <c r="M653" s="23">
        <f>0.01*('11'!B$17-'935'!X595)*'Results'!D606</f>
        <v>0</v>
      </c>
      <c r="N653" s="23">
        <f>0.01*'11'!B$17*'Calc1'!B8566*'Calc3'!B3811</f>
        <v>0</v>
      </c>
      <c r="O653" s="23">
        <f>0.01*('11'!B$17-'935'!X595)*'Calc4'!B19043</f>
        <v>0</v>
      </c>
      <c r="P653" s="23">
        <f>0.01*'Calc3'!B6247*'935'!U595</f>
        <v>0</v>
      </c>
      <c r="Q653" s="30">
        <f>K653+L653+M653</f>
        <v>0</v>
      </c>
      <c r="R653" s="26">
        <f>'935'!Z595</f>
        <v>0</v>
      </c>
      <c r="S653" s="31">
        <f>Q653-R653</f>
        <v>0</v>
      </c>
      <c r="T653" s="32">
        <f>IF(R653,Q653/R653-1,"")</f>
        <v>0</v>
      </c>
      <c r="U653" s="30">
        <f>N653+O653+P653</f>
        <v>0</v>
      </c>
      <c r="V653" s="26">
        <f>'935'!AA595</f>
        <v>0</v>
      </c>
      <c r="W653" s="31">
        <f>U653-V653</f>
        <v>0</v>
      </c>
      <c r="X653" s="32">
        <f>IF(V653,U653/V653-1,"")</f>
        <v>0</v>
      </c>
      <c r="Y653" s="30">
        <f>0.01*('11'!B$17-'935'!X595)*'Calc4'!B15996</f>
        <v>0</v>
      </c>
      <c r="Z653" s="23">
        <f>0.01*'11'!B$17*'Calc1'!B6121*'Calc4'!B9893</f>
        <v>0</v>
      </c>
      <c r="AA653" s="23">
        <f>'Calc1'!B6121*MAX('Calc4'!B12332,0-('Calc4'!B11722+IF('935'!Q595=0,0,(1-'935'!Y595/'11'!D$17)*'11'!B$17/('11'!B$17-'935'!X595)*IF('Calc1'!B6121=0,1,'Calc2'!B600/'Calc1'!B6121)*'Calc4'!B14161)))*'11'!B$17*0.01*'Calc4'!B$11/'Calc4'!B$685</f>
        <v>0</v>
      </c>
      <c r="AB653" s="23">
        <f>'Calc1'!B6121*'Calc4'!B$9295*'Calc4'!B9266</f>
        <v>0</v>
      </c>
      <c r="AC653" s="23">
        <f>'Calc1'!B6121*MAX('Calc4'!B12332,0-('Calc4'!B11722+IF('935'!Q595=0,0,(1-'935'!Y595/'11'!D$17)*'11'!B$17/('11'!B$17-'935'!X595)*IF('Calc1'!B6121=0,1,'Calc2'!B600/'Calc1'!B6121)*'Calc4'!B14161)))*'11'!B$17*0.01*'Calc4'!B$668/'Calc4'!B$685</f>
        <v>0</v>
      </c>
      <c r="AD653" s="23">
        <f>0.01*('Calc2'!B600*'11'!B$17*'Calc2'!B25588+'Calc1'!B6121*'Calc2'!B19486*'935'!Q595*('11'!D$17-'935'!Y595)*('11'!B$17/('11'!B$17-'935'!X595)))</f>
        <v>0</v>
      </c>
      <c r="AE653" s="23">
        <f>'Calc1'!B6121*'Calc4'!B$8668*('Calc4'!B$8041+'Calc1'!B11013)</f>
        <v>0</v>
      </c>
      <c r="AF653" s="23">
        <f>'Calc1'!B6121*MAX('Calc4'!B12332,0-('Calc4'!B11722+IF('935'!Q595=0,0,(1-'935'!Y595/'11'!D$17)*'11'!B$17/('11'!B$17-'935'!X595)*IF('Calc1'!B6121=0,1,'Calc2'!B600/'Calc1'!B6121)*'Calc4'!B14161)))*'11'!B$17*0.01*(1-('Calc4'!B$668+'Calc4'!B$11)/'Calc4'!B$685)</f>
        <v>0</v>
      </c>
      <c r="AG653" s="23">
        <f>Q653-Y653-Z653-AA653-AB653-AC653-AD653-AE653-AF653</f>
        <v>0</v>
      </c>
      <c r="AH653" s="10"/>
    </row>
    <row r="654" spans="1:34">
      <c r="A654" s="21">
        <v>590</v>
      </c>
      <c r="B654" s="28">
        <f>'Results'!B607</f>
        <v>0</v>
      </c>
      <c r="C654" s="7">
        <f>'Results'!C607</f>
        <v>0</v>
      </c>
      <c r="D654" s="29">
        <f>'Results'!D607</f>
        <v>0</v>
      </c>
      <c r="E654" s="29">
        <f>'Results'!E607</f>
        <v>0</v>
      </c>
      <c r="F654" s="29">
        <f>'Results'!F607</f>
        <v>0</v>
      </c>
      <c r="G654" s="7">
        <f>'Results'!G607</f>
        <v>0</v>
      </c>
      <c r="H654" s="29">
        <f>'Results'!H607</f>
        <v>0</v>
      </c>
      <c r="I654" s="29">
        <f>'Results'!I607</f>
        <v>0</v>
      </c>
      <c r="J654" s="29">
        <f>'Results'!J607</f>
        <v>0</v>
      </c>
      <c r="K654" s="30">
        <f>0.01*'11'!B$17*'Calc1'!B6122*'Results'!E607</f>
        <v>0</v>
      </c>
      <c r="L654" s="23">
        <f>0.01*('11'!D$17-'935'!Y596)*'Results'!C607*'Calc1'!B6122*('11'!B$17/('11'!B$17-'935'!X596))*'935'!Q596</f>
        <v>0</v>
      </c>
      <c r="M654" s="23">
        <f>0.01*('11'!B$17-'935'!X596)*'Results'!D607</f>
        <v>0</v>
      </c>
      <c r="N654" s="23">
        <f>0.01*'11'!B$17*'Calc1'!B8567*'Calc3'!B3812</f>
        <v>0</v>
      </c>
      <c r="O654" s="23">
        <f>0.01*('11'!B$17-'935'!X596)*'Calc4'!B19044</f>
        <v>0</v>
      </c>
      <c r="P654" s="23">
        <f>0.01*'Calc3'!B6248*'935'!U596</f>
        <v>0</v>
      </c>
      <c r="Q654" s="30">
        <f>K654+L654+M654</f>
        <v>0</v>
      </c>
      <c r="R654" s="26">
        <f>'935'!Z596</f>
        <v>0</v>
      </c>
      <c r="S654" s="31">
        <f>Q654-R654</f>
        <v>0</v>
      </c>
      <c r="T654" s="32">
        <f>IF(R654,Q654/R654-1,"")</f>
        <v>0</v>
      </c>
      <c r="U654" s="30">
        <f>N654+O654+P654</f>
        <v>0</v>
      </c>
      <c r="V654" s="26">
        <f>'935'!AA596</f>
        <v>0</v>
      </c>
      <c r="W654" s="31">
        <f>U654-V654</f>
        <v>0</v>
      </c>
      <c r="X654" s="32">
        <f>IF(V654,U654/V654-1,"")</f>
        <v>0</v>
      </c>
      <c r="Y654" s="30">
        <f>0.01*('11'!B$17-'935'!X596)*'Calc4'!B15997</f>
        <v>0</v>
      </c>
      <c r="Z654" s="23">
        <f>0.01*'11'!B$17*'Calc1'!B6122*'Calc4'!B9894</f>
        <v>0</v>
      </c>
      <c r="AA654" s="23">
        <f>'Calc1'!B6122*MAX('Calc4'!B12333,0-('Calc4'!B11723+IF('935'!Q596=0,0,(1-'935'!Y596/'11'!D$17)*'11'!B$17/('11'!B$17-'935'!X596)*IF('Calc1'!B6122=0,1,'Calc2'!B601/'Calc1'!B6122)*'Calc4'!B14162)))*'11'!B$17*0.01*'Calc4'!B$11/'Calc4'!B$685</f>
        <v>0</v>
      </c>
      <c r="AB654" s="23">
        <f>'Calc1'!B6122*'Calc4'!B$9295*'Calc4'!B9267</f>
        <v>0</v>
      </c>
      <c r="AC654" s="23">
        <f>'Calc1'!B6122*MAX('Calc4'!B12333,0-('Calc4'!B11723+IF('935'!Q596=0,0,(1-'935'!Y596/'11'!D$17)*'11'!B$17/('11'!B$17-'935'!X596)*IF('Calc1'!B6122=0,1,'Calc2'!B601/'Calc1'!B6122)*'Calc4'!B14162)))*'11'!B$17*0.01*'Calc4'!B$668/'Calc4'!B$685</f>
        <v>0</v>
      </c>
      <c r="AD654" s="23">
        <f>0.01*('Calc2'!B601*'11'!B$17*'Calc2'!B25589+'Calc1'!B6122*'Calc2'!B19487*'935'!Q596*('11'!D$17-'935'!Y596)*('11'!B$17/('11'!B$17-'935'!X596)))</f>
        <v>0</v>
      </c>
      <c r="AE654" s="23">
        <f>'Calc1'!B6122*'Calc4'!B$8668*('Calc4'!B$8041+'Calc1'!B11014)</f>
        <v>0</v>
      </c>
      <c r="AF654" s="23">
        <f>'Calc1'!B6122*MAX('Calc4'!B12333,0-('Calc4'!B11723+IF('935'!Q596=0,0,(1-'935'!Y596/'11'!D$17)*'11'!B$17/('11'!B$17-'935'!X596)*IF('Calc1'!B6122=0,1,'Calc2'!B601/'Calc1'!B6122)*'Calc4'!B14162)))*'11'!B$17*0.01*(1-('Calc4'!B$668+'Calc4'!B$11)/'Calc4'!B$685)</f>
        <v>0</v>
      </c>
      <c r="AG654" s="23">
        <f>Q654-Y654-Z654-AA654-AB654-AC654-AD654-AE654-AF654</f>
        <v>0</v>
      </c>
      <c r="AH654" s="10"/>
    </row>
    <row r="655" spans="1:34">
      <c r="A655" s="21">
        <v>591</v>
      </c>
      <c r="B655" s="28">
        <f>'Results'!B608</f>
        <v>0</v>
      </c>
      <c r="C655" s="7">
        <f>'Results'!C608</f>
        <v>0</v>
      </c>
      <c r="D655" s="29">
        <f>'Results'!D608</f>
        <v>0</v>
      </c>
      <c r="E655" s="29">
        <f>'Results'!E608</f>
        <v>0</v>
      </c>
      <c r="F655" s="29">
        <f>'Results'!F608</f>
        <v>0</v>
      </c>
      <c r="G655" s="7">
        <f>'Results'!G608</f>
        <v>0</v>
      </c>
      <c r="H655" s="29">
        <f>'Results'!H608</f>
        <v>0</v>
      </c>
      <c r="I655" s="29">
        <f>'Results'!I608</f>
        <v>0</v>
      </c>
      <c r="J655" s="29">
        <f>'Results'!J608</f>
        <v>0</v>
      </c>
      <c r="K655" s="30">
        <f>0.01*'11'!B$17*'Calc1'!B6123*'Results'!E608</f>
        <v>0</v>
      </c>
      <c r="L655" s="23">
        <f>0.01*('11'!D$17-'935'!Y597)*'Results'!C608*'Calc1'!B6123*('11'!B$17/('11'!B$17-'935'!X597))*'935'!Q597</f>
        <v>0</v>
      </c>
      <c r="M655" s="23">
        <f>0.01*('11'!B$17-'935'!X597)*'Results'!D608</f>
        <v>0</v>
      </c>
      <c r="N655" s="23">
        <f>0.01*'11'!B$17*'Calc1'!B8568*'Calc3'!B3813</f>
        <v>0</v>
      </c>
      <c r="O655" s="23">
        <f>0.01*('11'!B$17-'935'!X597)*'Calc4'!B19045</f>
        <v>0</v>
      </c>
      <c r="P655" s="23">
        <f>0.01*'Calc3'!B6249*'935'!U597</f>
        <v>0</v>
      </c>
      <c r="Q655" s="30">
        <f>K655+L655+M655</f>
        <v>0</v>
      </c>
      <c r="R655" s="26">
        <f>'935'!Z597</f>
        <v>0</v>
      </c>
      <c r="S655" s="31">
        <f>Q655-R655</f>
        <v>0</v>
      </c>
      <c r="T655" s="32">
        <f>IF(R655,Q655/R655-1,"")</f>
        <v>0</v>
      </c>
      <c r="U655" s="30">
        <f>N655+O655+P655</f>
        <v>0</v>
      </c>
      <c r="V655" s="26">
        <f>'935'!AA597</f>
        <v>0</v>
      </c>
      <c r="W655" s="31">
        <f>U655-V655</f>
        <v>0</v>
      </c>
      <c r="X655" s="32">
        <f>IF(V655,U655/V655-1,"")</f>
        <v>0</v>
      </c>
      <c r="Y655" s="30">
        <f>0.01*('11'!B$17-'935'!X597)*'Calc4'!B15998</f>
        <v>0</v>
      </c>
      <c r="Z655" s="23">
        <f>0.01*'11'!B$17*'Calc1'!B6123*'Calc4'!B9895</f>
        <v>0</v>
      </c>
      <c r="AA655" s="23">
        <f>'Calc1'!B6123*MAX('Calc4'!B12334,0-('Calc4'!B11724+IF('935'!Q597=0,0,(1-'935'!Y597/'11'!D$17)*'11'!B$17/('11'!B$17-'935'!X597)*IF('Calc1'!B6123=0,1,'Calc2'!B602/'Calc1'!B6123)*'Calc4'!B14163)))*'11'!B$17*0.01*'Calc4'!B$11/'Calc4'!B$685</f>
        <v>0</v>
      </c>
      <c r="AB655" s="23">
        <f>'Calc1'!B6123*'Calc4'!B$9295*'Calc4'!B9268</f>
        <v>0</v>
      </c>
      <c r="AC655" s="23">
        <f>'Calc1'!B6123*MAX('Calc4'!B12334,0-('Calc4'!B11724+IF('935'!Q597=0,0,(1-'935'!Y597/'11'!D$17)*'11'!B$17/('11'!B$17-'935'!X597)*IF('Calc1'!B6123=0,1,'Calc2'!B602/'Calc1'!B6123)*'Calc4'!B14163)))*'11'!B$17*0.01*'Calc4'!B$668/'Calc4'!B$685</f>
        <v>0</v>
      </c>
      <c r="AD655" s="23">
        <f>0.01*('Calc2'!B602*'11'!B$17*'Calc2'!B25590+'Calc1'!B6123*'Calc2'!B19488*'935'!Q597*('11'!D$17-'935'!Y597)*('11'!B$17/('11'!B$17-'935'!X597)))</f>
        <v>0</v>
      </c>
      <c r="AE655" s="23">
        <f>'Calc1'!B6123*'Calc4'!B$8668*('Calc4'!B$8041+'Calc1'!B11015)</f>
        <v>0</v>
      </c>
      <c r="AF655" s="23">
        <f>'Calc1'!B6123*MAX('Calc4'!B12334,0-('Calc4'!B11724+IF('935'!Q597=0,0,(1-'935'!Y597/'11'!D$17)*'11'!B$17/('11'!B$17-'935'!X597)*IF('Calc1'!B6123=0,1,'Calc2'!B602/'Calc1'!B6123)*'Calc4'!B14163)))*'11'!B$17*0.01*(1-('Calc4'!B$668+'Calc4'!B$11)/'Calc4'!B$685)</f>
        <v>0</v>
      </c>
      <c r="AG655" s="23">
        <f>Q655-Y655-Z655-AA655-AB655-AC655-AD655-AE655-AF655</f>
        <v>0</v>
      </c>
      <c r="AH655" s="10"/>
    </row>
    <row r="656" spans="1:34">
      <c r="A656" s="21">
        <v>592</v>
      </c>
      <c r="B656" s="28">
        <f>'Results'!B609</f>
        <v>0</v>
      </c>
      <c r="C656" s="7">
        <f>'Results'!C609</f>
        <v>0</v>
      </c>
      <c r="D656" s="29">
        <f>'Results'!D609</f>
        <v>0</v>
      </c>
      <c r="E656" s="29">
        <f>'Results'!E609</f>
        <v>0</v>
      </c>
      <c r="F656" s="29">
        <f>'Results'!F609</f>
        <v>0</v>
      </c>
      <c r="G656" s="7">
        <f>'Results'!G609</f>
        <v>0</v>
      </c>
      <c r="H656" s="29">
        <f>'Results'!H609</f>
        <v>0</v>
      </c>
      <c r="I656" s="29">
        <f>'Results'!I609</f>
        <v>0</v>
      </c>
      <c r="J656" s="29">
        <f>'Results'!J609</f>
        <v>0</v>
      </c>
      <c r="K656" s="30">
        <f>0.01*'11'!B$17*'Calc1'!B6124*'Results'!E609</f>
        <v>0</v>
      </c>
      <c r="L656" s="23">
        <f>0.01*('11'!D$17-'935'!Y598)*'Results'!C609*'Calc1'!B6124*('11'!B$17/('11'!B$17-'935'!X598))*'935'!Q598</f>
        <v>0</v>
      </c>
      <c r="M656" s="23">
        <f>0.01*('11'!B$17-'935'!X598)*'Results'!D609</f>
        <v>0</v>
      </c>
      <c r="N656" s="23">
        <f>0.01*'11'!B$17*'Calc1'!B8569*'Calc3'!B3814</f>
        <v>0</v>
      </c>
      <c r="O656" s="23">
        <f>0.01*('11'!B$17-'935'!X598)*'Calc4'!B19046</f>
        <v>0</v>
      </c>
      <c r="P656" s="23">
        <f>0.01*'Calc3'!B6250*'935'!U598</f>
        <v>0</v>
      </c>
      <c r="Q656" s="30">
        <f>K656+L656+M656</f>
        <v>0</v>
      </c>
      <c r="R656" s="26">
        <f>'935'!Z598</f>
        <v>0</v>
      </c>
      <c r="S656" s="31">
        <f>Q656-R656</f>
        <v>0</v>
      </c>
      <c r="T656" s="32">
        <f>IF(R656,Q656/R656-1,"")</f>
        <v>0</v>
      </c>
      <c r="U656" s="30">
        <f>N656+O656+P656</f>
        <v>0</v>
      </c>
      <c r="V656" s="26">
        <f>'935'!AA598</f>
        <v>0</v>
      </c>
      <c r="W656" s="31">
        <f>U656-V656</f>
        <v>0</v>
      </c>
      <c r="X656" s="32">
        <f>IF(V656,U656/V656-1,"")</f>
        <v>0</v>
      </c>
      <c r="Y656" s="30">
        <f>0.01*('11'!B$17-'935'!X598)*'Calc4'!B15999</f>
        <v>0</v>
      </c>
      <c r="Z656" s="23">
        <f>0.01*'11'!B$17*'Calc1'!B6124*'Calc4'!B9896</f>
        <v>0</v>
      </c>
      <c r="AA656" s="23">
        <f>'Calc1'!B6124*MAX('Calc4'!B12335,0-('Calc4'!B11725+IF('935'!Q598=0,0,(1-'935'!Y598/'11'!D$17)*'11'!B$17/('11'!B$17-'935'!X598)*IF('Calc1'!B6124=0,1,'Calc2'!B603/'Calc1'!B6124)*'Calc4'!B14164)))*'11'!B$17*0.01*'Calc4'!B$11/'Calc4'!B$685</f>
        <v>0</v>
      </c>
      <c r="AB656" s="23">
        <f>'Calc1'!B6124*'Calc4'!B$9295*'Calc4'!B9269</f>
        <v>0</v>
      </c>
      <c r="AC656" s="23">
        <f>'Calc1'!B6124*MAX('Calc4'!B12335,0-('Calc4'!B11725+IF('935'!Q598=0,0,(1-'935'!Y598/'11'!D$17)*'11'!B$17/('11'!B$17-'935'!X598)*IF('Calc1'!B6124=0,1,'Calc2'!B603/'Calc1'!B6124)*'Calc4'!B14164)))*'11'!B$17*0.01*'Calc4'!B$668/'Calc4'!B$685</f>
        <v>0</v>
      </c>
      <c r="AD656" s="23">
        <f>0.01*('Calc2'!B603*'11'!B$17*'Calc2'!B25591+'Calc1'!B6124*'Calc2'!B19489*'935'!Q598*('11'!D$17-'935'!Y598)*('11'!B$17/('11'!B$17-'935'!X598)))</f>
        <v>0</v>
      </c>
      <c r="AE656" s="23">
        <f>'Calc1'!B6124*'Calc4'!B$8668*('Calc4'!B$8041+'Calc1'!B11016)</f>
        <v>0</v>
      </c>
      <c r="AF656" s="23">
        <f>'Calc1'!B6124*MAX('Calc4'!B12335,0-('Calc4'!B11725+IF('935'!Q598=0,0,(1-'935'!Y598/'11'!D$17)*'11'!B$17/('11'!B$17-'935'!X598)*IF('Calc1'!B6124=0,1,'Calc2'!B603/'Calc1'!B6124)*'Calc4'!B14164)))*'11'!B$17*0.01*(1-('Calc4'!B$668+'Calc4'!B$11)/'Calc4'!B$685)</f>
        <v>0</v>
      </c>
      <c r="AG656" s="23">
        <f>Q656-Y656-Z656-AA656-AB656-AC656-AD656-AE656-AF656</f>
        <v>0</v>
      </c>
      <c r="AH656" s="10"/>
    </row>
    <row r="657" spans="1:34">
      <c r="A657" s="21">
        <v>593</v>
      </c>
      <c r="B657" s="28">
        <f>'Results'!B610</f>
        <v>0</v>
      </c>
      <c r="C657" s="7">
        <f>'Results'!C610</f>
        <v>0</v>
      </c>
      <c r="D657" s="29">
        <f>'Results'!D610</f>
        <v>0</v>
      </c>
      <c r="E657" s="29">
        <f>'Results'!E610</f>
        <v>0</v>
      </c>
      <c r="F657" s="29">
        <f>'Results'!F610</f>
        <v>0</v>
      </c>
      <c r="G657" s="7">
        <f>'Results'!G610</f>
        <v>0</v>
      </c>
      <c r="H657" s="29">
        <f>'Results'!H610</f>
        <v>0</v>
      </c>
      <c r="I657" s="29">
        <f>'Results'!I610</f>
        <v>0</v>
      </c>
      <c r="J657" s="29">
        <f>'Results'!J610</f>
        <v>0</v>
      </c>
      <c r="K657" s="30">
        <f>0.01*'11'!B$17*'Calc1'!B6125*'Results'!E610</f>
        <v>0</v>
      </c>
      <c r="L657" s="23">
        <f>0.01*('11'!D$17-'935'!Y599)*'Results'!C610*'Calc1'!B6125*('11'!B$17/('11'!B$17-'935'!X599))*'935'!Q599</f>
        <v>0</v>
      </c>
      <c r="M657" s="23">
        <f>0.01*('11'!B$17-'935'!X599)*'Results'!D610</f>
        <v>0</v>
      </c>
      <c r="N657" s="23">
        <f>0.01*'11'!B$17*'Calc1'!B8570*'Calc3'!B3815</f>
        <v>0</v>
      </c>
      <c r="O657" s="23">
        <f>0.01*('11'!B$17-'935'!X599)*'Calc4'!B19047</f>
        <v>0</v>
      </c>
      <c r="P657" s="23">
        <f>0.01*'Calc3'!B6251*'935'!U599</f>
        <v>0</v>
      </c>
      <c r="Q657" s="30">
        <f>K657+L657+M657</f>
        <v>0</v>
      </c>
      <c r="R657" s="26">
        <f>'935'!Z599</f>
        <v>0</v>
      </c>
      <c r="S657" s="31">
        <f>Q657-R657</f>
        <v>0</v>
      </c>
      <c r="T657" s="32">
        <f>IF(R657,Q657/R657-1,"")</f>
        <v>0</v>
      </c>
      <c r="U657" s="30">
        <f>N657+O657+P657</f>
        <v>0</v>
      </c>
      <c r="V657" s="26">
        <f>'935'!AA599</f>
        <v>0</v>
      </c>
      <c r="W657" s="31">
        <f>U657-V657</f>
        <v>0</v>
      </c>
      <c r="X657" s="32">
        <f>IF(V657,U657/V657-1,"")</f>
        <v>0</v>
      </c>
      <c r="Y657" s="30">
        <f>0.01*('11'!B$17-'935'!X599)*'Calc4'!B16000</f>
        <v>0</v>
      </c>
      <c r="Z657" s="23">
        <f>0.01*'11'!B$17*'Calc1'!B6125*'Calc4'!B9897</f>
        <v>0</v>
      </c>
      <c r="AA657" s="23">
        <f>'Calc1'!B6125*MAX('Calc4'!B12336,0-('Calc4'!B11726+IF('935'!Q599=0,0,(1-'935'!Y599/'11'!D$17)*'11'!B$17/('11'!B$17-'935'!X599)*IF('Calc1'!B6125=0,1,'Calc2'!B604/'Calc1'!B6125)*'Calc4'!B14165)))*'11'!B$17*0.01*'Calc4'!B$11/'Calc4'!B$685</f>
        <v>0</v>
      </c>
      <c r="AB657" s="23">
        <f>'Calc1'!B6125*'Calc4'!B$9295*'Calc4'!B9270</f>
        <v>0</v>
      </c>
      <c r="AC657" s="23">
        <f>'Calc1'!B6125*MAX('Calc4'!B12336,0-('Calc4'!B11726+IF('935'!Q599=0,0,(1-'935'!Y599/'11'!D$17)*'11'!B$17/('11'!B$17-'935'!X599)*IF('Calc1'!B6125=0,1,'Calc2'!B604/'Calc1'!B6125)*'Calc4'!B14165)))*'11'!B$17*0.01*'Calc4'!B$668/'Calc4'!B$685</f>
        <v>0</v>
      </c>
      <c r="AD657" s="23">
        <f>0.01*('Calc2'!B604*'11'!B$17*'Calc2'!B25592+'Calc1'!B6125*'Calc2'!B19490*'935'!Q599*('11'!D$17-'935'!Y599)*('11'!B$17/('11'!B$17-'935'!X599)))</f>
        <v>0</v>
      </c>
      <c r="AE657" s="23">
        <f>'Calc1'!B6125*'Calc4'!B$8668*('Calc4'!B$8041+'Calc1'!B11017)</f>
        <v>0</v>
      </c>
      <c r="AF657" s="23">
        <f>'Calc1'!B6125*MAX('Calc4'!B12336,0-('Calc4'!B11726+IF('935'!Q599=0,0,(1-'935'!Y599/'11'!D$17)*'11'!B$17/('11'!B$17-'935'!X599)*IF('Calc1'!B6125=0,1,'Calc2'!B604/'Calc1'!B6125)*'Calc4'!B14165)))*'11'!B$17*0.01*(1-('Calc4'!B$668+'Calc4'!B$11)/'Calc4'!B$685)</f>
        <v>0</v>
      </c>
      <c r="AG657" s="23">
        <f>Q657-Y657-Z657-AA657-AB657-AC657-AD657-AE657-AF657</f>
        <v>0</v>
      </c>
      <c r="AH657" s="10"/>
    </row>
    <row r="658" spans="1:34">
      <c r="A658" s="21">
        <v>594</v>
      </c>
      <c r="B658" s="28">
        <f>'Results'!B611</f>
        <v>0</v>
      </c>
      <c r="C658" s="7">
        <f>'Results'!C611</f>
        <v>0</v>
      </c>
      <c r="D658" s="29">
        <f>'Results'!D611</f>
        <v>0</v>
      </c>
      <c r="E658" s="29">
        <f>'Results'!E611</f>
        <v>0</v>
      </c>
      <c r="F658" s="29">
        <f>'Results'!F611</f>
        <v>0</v>
      </c>
      <c r="G658" s="7">
        <f>'Results'!G611</f>
        <v>0</v>
      </c>
      <c r="H658" s="29">
        <f>'Results'!H611</f>
        <v>0</v>
      </c>
      <c r="I658" s="29">
        <f>'Results'!I611</f>
        <v>0</v>
      </c>
      <c r="J658" s="29">
        <f>'Results'!J611</f>
        <v>0</v>
      </c>
      <c r="K658" s="30">
        <f>0.01*'11'!B$17*'Calc1'!B6126*'Results'!E611</f>
        <v>0</v>
      </c>
      <c r="L658" s="23">
        <f>0.01*('11'!D$17-'935'!Y600)*'Results'!C611*'Calc1'!B6126*('11'!B$17/('11'!B$17-'935'!X600))*'935'!Q600</f>
        <v>0</v>
      </c>
      <c r="M658" s="23">
        <f>0.01*('11'!B$17-'935'!X600)*'Results'!D611</f>
        <v>0</v>
      </c>
      <c r="N658" s="23">
        <f>0.01*'11'!B$17*'Calc1'!B8571*'Calc3'!B3816</f>
        <v>0</v>
      </c>
      <c r="O658" s="23">
        <f>0.01*('11'!B$17-'935'!X600)*'Calc4'!B19048</f>
        <v>0</v>
      </c>
      <c r="P658" s="23">
        <f>0.01*'Calc3'!B6252*'935'!U600</f>
        <v>0</v>
      </c>
      <c r="Q658" s="30">
        <f>K658+L658+M658</f>
        <v>0</v>
      </c>
      <c r="R658" s="26">
        <f>'935'!Z600</f>
        <v>0</v>
      </c>
      <c r="S658" s="31">
        <f>Q658-R658</f>
        <v>0</v>
      </c>
      <c r="T658" s="32">
        <f>IF(R658,Q658/R658-1,"")</f>
        <v>0</v>
      </c>
      <c r="U658" s="30">
        <f>N658+O658+P658</f>
        <v>0</v>
      </c>
      <c r="V658" s="26">
        <f>'935'!AA600</f>
        <v>0</v>
      </c>
      <c r="W658" s="31">
        <f>U658-V658</f>
        <v>0</v>
      </c>
      <c r="X658" s="32">
        <f>IF(V658,U658/V658-1,"")</f>
        <v>0</v>
      </c>
      <c r="Y658" s="30">
        <f>0.01*('11'!B$17-'935'!X600)*'Calc4'!B16001</f>
        <v>0</v>
      </c>
      <c r="Z658" s="23">
        <f>0.01*'11'!B$17*'Calc1'!B6126*'Calc4'!B9898</f>
        <v>0</v>
      </c>
      <c r="AA658" s="23">
        <f>'Calc1'!B6126*MAX('Calc4'!B12337,0-('Calc4'!B11727+IF('935'!Q600=0,0,(1-'935'!Y600/'11'!D$17)*'11'!B$17/('11'!B$17-'935'!X600)*IF('Calc1'!B6126=0,1,'Calc2'!B605/'Calc1'!B6126)*'Calc4'!B14166)))*'11'!B$17*0.01*'Calc4'!B$11/'Calc4'!B$685</f>
        <v>0</v>
      </c>
      <c r="AB658" s="23">
        <f>'Calc1'!B6126*'Calc4'!B$9295*'Calc4'!B9271</f>
        <v>0</v>
      </c>
      <c r="AC658" s="23">
        <f>'Calc1'!B6126*MAX('Calc4'!B12337,0-('Calc4'!B11727+IF('935'!Q600=0,0,(1-'935'!Y600/'11'!D$17)*'11'!B$17/('11'!B$17-'935'!X600)*IF('Calc1'!B6126=0,1,'Calc2'!B605/'Calc1'!B6126)*'Calc4'!B14166)))*'11'!B$17*0.01*'Calc4'!B$668/'Calc4'!B$685</f>
        <v>0</v>
      </c>
      <c r="AD658" s="23">
        <f>0.01*('Calc2'!B605*'11'!B$17*'Calc2'!B25593+'Calc1'!B6126*'Calc2'!B19491*'935'!Q600*('11'!D$17-'935'!Y600)*('11'!B$17/('11'!B$17-'935'!X600)))</f>
        <v>0</v>
      </c>
      <c r="AE658" s="23">
        <f>'Calc1'!B6126*'Calc4'!B$8668*('Calc4'!B$8041+'Calc1'!B11018)</f>
        <v>0</v>
      </c>
      <c r="AF658" s="23">
        <f>'Calc1'!B6126*MAX('Calc4'!B12337,0-('Calc4'!B11727+IF('935'!Q600=0,0,(1-'935'!Y600/'11'!D$17)*'11'!B$17/('11'!B$17-'935'!X600)*IF('Calc1'!B6126=0,1,'Calc2'!B605/'Calc1'!B6126)*'Calc4'!B14166)))*'11'!B$17*0.01*(1-('Calc4'!B$668+'Calc4'!B$11)/'Calc4'!B$685)</f>
        <v>0</v>
      </c>
      <c r="AG658" s="23">
        <f>Q658-Y658-Z658-AA658-AB658-AC658-AD658-AE658-AF658</f>
        <v>0</v>
      </c>
      <c r="AH658" s="10"/>
    </row>
    <row r="659" spans="1:34">
      <c r="A659" s="21">
        <v>595</v>
      </c>
      <c r="B659" s="28">
        <f>'Results'!B612</f>
        <v>0</v>
      </c>
      <c r="C659" s="7">
        <f>'Results'!C612</f>
        <v>0</v>
      </c>
      <c r="D659" s="29">
        <f>'Results'!D612</f>
        <v>0</v>
      </c>
      <c r="E659" s="29">
        <f>'Results'!E612</f>
        <v>0</v>
      </c>
      <c r="F659" s="29">
        <f>'Results'!F612</f>
        <v>0</v>
      </c>
      <c r="G659" s="7">
        <f>'Results'!G612</f>
        <v>0</v>
      </c>
      <c r="H659" s="29">
        <f>'Results'!H612</f>
        <v>0</v>
      </c>
      <c r="I659" s="29">
        <f>'Results'!I612</f>
        <v>0</v>
      </c>
      <c r="J659" s="29">
        <f>'Results'!J612</f>
        <v>0</v>
      </c>
      <c r="K659" s="30">
        <f>0.01*'11'!B$17*'Calc1'!B6127*'Results'!E612</f>
        <v>0</v>
      </c>
      <c r="L659" s="23">
        <f>0.01*('11'!D$17-'935'!Y601)*'Results'!C612*'Calc1'!B6127*('11'!B$17/('11'!B$17-'935'!X601))*'935'!Q601</f>
        <v>0</v>
      </c>
      <c r="M659" s="23">
        <f>0.01*('11'!B$17-'935'!X601)*'Results'!D612</f>
        <v>0</v>
      </c>
      <c r="N659" s="23">
        <f>0.01*'11'!B$17*'Calc1'!B8572*'Calc3'!B3817</f>
        <v>0</v>
      </c>
      <c r="O659" s="23">
        <f>0.01*('11'!B$17-'935'!X601)*'Calc4'!B19049</f>
        <v>0</v>
      </c>
      <c r="P659" s="23">
        <f>0.01*'Calc3'!B6253*'935'!U601</f>
        <v>0</v>
      </c>
      <c r="Q659" s="30">
        <f>K659+L659+M659</f>
        <v>0</v>
      </c>
      <c r="R659" s="26">
        <f>'935'!Z601</f>
        <v>0</v>
      </c>
      <c r="S659" s="31">
        <f>Q659-R659</f>
        <v>0</v>
      </c>
      <c r="T659" s="32">
        <f>IF(R659,Q659/R659-1,"")</f>
        <v>0</v>
      </c>
      <c r="U659" s="30">
        <f>N659+O659+P659</f>
        <v>0</v>
      </c>
      <c r="V659" s="26">
        <f>'935'!AA601</f>
        <v>0</v>
      </c>
      <c r="W659" s="31">
        <f>U659-V659</f>
        <v>0</v>
      </c>
      <c r="X659" s="32">
        <f>IF(V659,U659/V659-1,"")</f>
        <v>0</v>
      </c>
      <c r="Y659" s="30">
        <f>0.01*('11'!B$17-'935'!X601)*'Calc4'!B16002</f>
        <v>0</v>
      </c>
      <c r="Z659" s="23">
        <f>0.01*'11'!B$17*'Calc1'!B6127*'Calc4'!B9899</f>
        <v>0</v>
      </c>
      <c r="AA659" s="23">
        <f>'Calc1'!B6127*MAX('Calc4'!B12338,0-('Calc4'!B11728+IF('935'!Q601=0,0,(1-'935'!Y601/'11'!D$17)*'11'!B$17/('11'!B$17-'935'!X601)*IF('Calc1'!B6127=0,1,'Calc2'!B606/'Calc1'!B6127)*'Calc4'!B14167)))*'11'!B$17*0.01*'Calc4'!B$11/'Calc4'!B$685</f>
        <v>0</v>
      </c>
      <c r="AB659" s="23">
        <f>'Calc1'!B6127*'Calc4'!B$9295*'Calc4'!B9272</f>
        <v>0</v>
      </c>
      <c r="AC659" s="23">
        <f>'Calc1'!B6127*MAX('Calc4'!B12338,0-('Calc4'!B11728+IF('935'!Q601=0,0,(1-'935'!Y601/'11'!D$17)*'11'!B$17/('11'!B$17-'935'!X601)*IF('Calc1'!B6127=0,1,'Calc2'!B606/'Calc1'!B6127)*'Calc4'!B14167)))*'11'!B$17*0.01*'Calc4'!B$668/'Calc4'!B$685</f>
        <v>0</v>
      </c>
      <c r="AD659" s="23">
        <f>0.01*('Calc2'!B606*'11'!B$17*'Calc2'!B25594+'Calc1'!B6127*'Calc2'!B19492*'935'!Q601*('11'!D$17-'935'!Y601)*('11'!B$17/('11'!B$17-'935'!X601)))</f>
        <v>0</v>
      </c>
      <c r="AE659" s="23">
        <f>'Calc1'!B6127*'Calc4'!B$8668*('Calc4'!B$8041+'Calc1'!B11019)</f>
        <v>0</v>
      </c>
      <c r="AF659" s="23">
        <f>'Calc1'!B6127*MAX('Calc4'!B12338,0-('Calc4'!B11728+IF('935'!Q601=0,0,(1-'935'!Y601/'11'!D$17)*'11'!B$17/('11'!B$17-'935'!X601)*IF('Calc1'!B6127=0,1,'Calc2'!B606/'Calc1'!B6127)*'Calc4'!B14167)))*'11'!B$17*0.01*(1-('Calc4'!B$668+'Calc4'!B$11)/'Calc4'!B$685)</f>
        <v>0</v>
      </c>
      <c r="AG659" s="23">
        <f>Q659-Y659-Z659-AA659-AB659-AC659-AD659-AE659-AF659</f>
        <v>0</v>
      </c>
      <c r="AH659" s="10"/>
    </row>
    <row r="660" spans="1:34">
      <c r="A660" s="21">
        <v>596</v>
      </c>
      <c r="B660" s="28">
        <f>'Results'!B613</f>
        <v>0</v>
      </c>
      <c r="C660" s="7">
        <f>'Results'!C613</f>
        <v>0</v>
      </c>
      <c r="D660" s="29">
        <f>'Results'!D613</f>
        <v>0</v>
      </c>
      <c r="E660" s="29">
        <f>'Results'!E613</f>
        <v>0</v>
      </c>
      <c r="F660" s="29">
        <f>'Results'!F613</f>
        <v>0</v>
      </c>
      <c r="G660" s="7">
        <f>'Results'!G613</f>
        <v>0</v>
      </c>
      <c r="H660" s="29">
        <f>'Results'!H613</f>
        <v>0</v>
      </c>
      <c r="I660" s="29">
        <f>'Results'!I613</f>
        <v>0</v>
      </c>
      <c r="J660" s="29">
        <f>'Results'!J613</f>
        <v>0</v>
      </c>
      <c r="K660" s="30">
        <f>0.01*'11'!B$17*'Calc1'!B6128*'Results'!E613</f>
        <v>0</v>
      </c>
      <c r="L660" s="23">
        <f>0.01*('11'!D$17-'935'!Y602)*'Results'!C613*'Calc1'!B6128*('11'!B$17/('11'!B$17-'935'!X602))*'935'!Q602</f>
        <v>0</v>
      </c>
      <c r="M660" s="23">
        <f>0.01*('11'!B$17-'935'!X602)*'Results'!D613</f>
        <v>0</v>
      </c>
      <c r="N660" s="23">
        <f>0.01*'11'!B$17*'Calc1'!B8573*'Calc3'!B3818</f>
        <v>0</v>
      </c>
      <c r="O660" s="23">
        <f>0.01*('11'!B$17-'935'!X602)*'Calc4'!B19050</f>
        <v>0</v>
      </c>
      <c r="P660" s="23">
        <f>0.01*'Calc3'!B6254*'935'!U602</f>
        <v>0</v>
      </c>
      <c r="Q660" s="30">
        <f>K660+L660+M660</f>
        <v>0</v>
      </c>
      <c r="R660" s="26">
        <f>'935'!Z602</f>
        <v>0</v>
      </c>
      <c r="S660" s="31">
        <f>Q660-R660</f>
        <v>0</v>
      </c>
      <c r="T660" s="32">
        <f>IF(R660,Q660/R660-1,"")</f>
        <v>0</v>
      </c>
      <c r="U660" s="30">
        <f>N660+O660+P660</f>
        <v>0</v>
      </c>
      <c r="V660" s="26">
        <f>'935'!AA602</f>
        <v>0</v>
      </c>
      <c r="W660" s="31">
        <f>U660-V660</f>
        <v>0</v>
      </c>
      <c r="X660" s="32">
        <f>IF(V660,U660/V660-1,"")</f>
        <v>0</v>
      </c>
      <c r="Y660" s="30">
        <f>0.01*('11'!B$17-'935'!X602)*'Calc4'!B16003</f>
        <v>0</v>
      </c>
      <c r="Z660" s="23">
        <f>0.01*'11'!B$17*'Calc1'!B6128*'Calc4'!B9900</f>
        <v>0</v>
      </c>
      <c r="AA660" s="23">
        <f>'Calc1'!B6128*MAX('Calc4'!B12339,0-('Calc4'!B11729+IF('935'!Q602=0,0,(1-'935'!Y602/'11'!D$17)*'11'!B$17/('11'!B$17-'935'!X602)*IF('Calc1'!B6128=0,1,'Calc2'!B607/'Calc1'!B6128)*'Calc4'!B14168)))*'11'!B$17*0.01*'Calc4'!B$11/'Calc4'!B$685</f>
        <v>0</v>
      </c>
      <c r="AB660" s="23">
        <f>'Calc1'!B6128*'Calc4'!B$9295*'Calc4'!B9273</f>
        <v>0</v>
      </c>
      <c r="AC660" s="23">
        <f>'Calc1'!B6128*MAX('Calc4'!B12339,0-('Calc4'!B11729+IF('935'!Q602=0,0,(1-'935'!Y602/'11'!D$17)*'11'!B$17/('11'!B$17-'935'!X602)*IF('Calc1'!B6128=0,1,'Calc2'!B607/'Calc1'!B6128)*'Calc4'!B14168)))*'11'!B$17*0.01*'Calc4'!B$668/'Calc4'!B$685</f>
        <v>0</v>
      </c>
      <c r="AD660" s="23">
        <f>0.01*('Calc2'!B607*'11'!B$17*'Calc2'!B25595+'Calc1'!B6128*'Calc2'!B19493*'935'!Q602*('11'!D$17-'935'!Y602)*('11'!B$17/('11'!B$17-'935'!X602)))</f>
        <v>0</v>
      </c>
      <c r="AE660" s="23">
        <f>'Calc1'!B6128*'Calc4'!B$8668*('Calc4'!B$8041+'Calc1'!B11020)</f>
        <v>0</v>
      </c>
      <c r="AF660" s="23">
        <f>'Calc1'!B6128*MAX('Calc4'!B12339,0-('Calc4'!B11729+IF('935'!Q602=0,0,(1-'935'!Y602/'11'!D$17)*'11'!B$17/('11'!B$17-'935'!X602)*IF('Calc1'!B6128=0,1,'Calc2'!B607/'Calc1'!B6128)*'Calc4'!B14168)))*'11'!B$17*0.01*(1-('Calc4'!B$668+'Calc4'!B$11)/'Calc4'!B$685)</f>
        <v>0</v>
      </c>
      <c r="AG660" s="23">
        <f>Q660-Y660-Z660-AA660-AB660-AC660-AD660-AE660-AF660</f>
        <v>0</v>
      </c>
      <c r="AH660" s="10"/>
    </row>
    <row r="661" spans="1:34">
      <c r="A661" s="21">
        <v>597</v>
      </c>
      <c r="B661" s="28">
        <f>'Results'!B614</f>
        <v>0</v>
      </c>
      <c r="C661" s="7">
        <f>'Results'!C614</f>
        <v>0</v>
      </c>
      <c r="D661" s="29">
        <f>'Results'!D614</f>
        <v>0</v>
      </c>
      <c r="E661" s="29">
        <f>'Results'!E614</f>
        <v>0</v>
      </c>
      <c r="F661" s="29">
        <f>'Results'!F614</f>
        <v>0</v>
      </c>
      <c r="G661" s="7">
        <f>'Results'!G614</f>
        <v>0</v>
      </c>
      <c r="H661" s="29">
        <f>'Results'!H614</f>
        <v>0</v>
      </c>
      <c r="I661" s="29">
        <f>'Results'!I614</f>
        <v>0</v>
      </c>
      <c r="J661" s="29">
        <f>'Results'!J614</f>
        <v>0</v>
      </c>
      <c r="K661" s="30">
        <f>0.01*'11'!B$17*'Calc1'!B6129*'Results'!E614</f>
        <v>0</v>
      </c>
      <c r="L661" s="23">
        <f>0.01*('11'!D$17-'935'!Y603)*'Results'!C614*'Calc1'!B6129*('11'!B$17/('11'!B$17-'935'!X603))*'935'!Q603</f>
        <v>0</v>
      </c>
      <c r="M661" s="23">
        <f>0.01*('11'!B$17-'935'!X603)*'Results'!D614</f>
        <v>0</v>
      </c>
      <c r="N661" s="23">
        <f>0.01*'11'!B$17*'Calc1'!B8574*'Calc3'!B3819</f>
        <v>0</v>
      </c>
      <c r="O661" s="23">
        <f>0.01*('11'!B$17-'935'!X603)*'Calc4'!B19051</f>
        <v>0</v>
      </c>
      <c r="P661" s="23">
        <f>0.01*'Calc3'!B6255*'935'!U603</f>
        <v>0</v>
      </c>
      <c r="Q661" s="30">
        <f>K661+L661+M661</f>
        <v>0</v>
      </c>
      <c r="R661" s="26">
        <f>'935'!Z603</f>
        <v>0</v>
      </c>
      <c r="S661" s="31">
        <f>Q661-R661</f>
        <v>0</v>
      </c>
      <c r="T661" s="32">
        <f>IF(R661,Q661/R661-1,"")</f>
        <v>0</v>
      </c>
      <c r="U661" s="30">
        <f>N661+O661+P661</f>
        <v>0</v>
      </c>
      <c r="V661" s="26">
        <f>'935'!AA603</f>
        <v>0</v>
      </c>
      <c r="W661" s="31">
        <f>U661-V661</f>
        <v>0</v>
      </c>
      <c r="X661" s="32">
        <f>IF(V661,U661/V661-1,"")</f>
        <v>0</v>
      </c>
      <c r="Y661" s="30">
        <f>0.01*('11'!B$17-'935'!X603)*'Calc4'!B16004</f>
        <v>0</v>
      </c>
      <c r="Z661" s="23">
        <f>0.01*'11'!B$17*'Calc1'!B6129*'Calc4'!B9901</f>
        <v>0</v>
      </c>
      <c r="AA661" s="23">
        <f>'Calc1'!B6129*MAX('Calc4'!B12340,0-('Calc4'!B11730+IF('935'!Q603=0,0,(1-'935'!Y603/'11'!D$17)*'11'!B$17/('11'!B$17-'935'!X603)*IF('Calc1'!B6129=0,1,'Calc2'!B608/'Calc1'!B6129)*'Calc4'!B14169)))*'11'!B$17*0.01*'Calc4'!B$11/'Calc4'!B$685</f>
        <v>0</v>
      </c>
      <c r="AB661" s="23">
        <f>'Calc1'!B6129*'Calc4'!B$9295*'Calc4'!B9274</f>
        <v>0</v>
      </c>
      <c r="AC661" s="23">
        <f>'Calc1'!B6129*MAX('Calc4'!B12340,0-('Calc4'!B11730+IF('935'!Q603=0,0,(1-'935'!Y603/'11'!D$17)*'11'!B$17/('11'!B$17-'935'!X603)*IF('Calc1'!B6129=0,1,'Calc2'!B608/'Calc1'!B6129)*'Calc4'!B14169)))*'11'!B$17*0.01*'Calc4'!B$668/'Calc4'!B$685</f>
        <v>0</v>
      </c>
      <c r="AD661" s="23">
        <f>0.01*('Calc2'!B608*'11'!B$17*'Calc2'!B25596+'Calc1'!B6129*'Calc2'!B19494*'935'!Q603*('11'!D$17-'935'!Y603)*('11'!B$17/('11'!B$17-'935'!X603)))</f>
        <v>0</v>
      </c>
      <c r="AE661" s="23">
        <f>'Calc1'!B6129*'Calc4'!B$8668*('Calc4'!B$8041+'Calc1'!B11021)</f>
        <v>0</v>
      </c>
      <c r="AF661" s="23">
        <f>'Calc1'!B6129*MAX('Calc4'!B12340,0-('Calc4'!B11730+IF('935'!Q603=0,0,(1-'935'!Y603/'11'!D$17)*'11'!B$17/('11'!B$17-'935'!X603)*IF('Calc1'!B6129=0,1,'Calc2'!B608/'Calc1'!B6129)*'Calc4'!B14169)))*'11'!B$17*0.01*(1-('Calc4'!B$668+'Calc4'!B$11)/'Calc4'!B$685)</f>
        <v>0</v>
      </c>
      <c r="AG661" s="23">
        <f>Q661-Y661-Z661-AA661-AB661-AC661-AD661-AE661-AF661</f>
        <v>0</v>
      </c>
      <c r="AH661" s="10"/>
    </row>
    <row r="662" spans="1:34">
      <c r="A662" s="21">
        <v>598</v>
      </c>
      <c r="B662" s="28">
        <f>'Results'!B615</f>
        <v>0</v>
      </c>
      <c r="C662" s="7">
        <f>'Results'!C615</f>
        <v>0</v>
      </c>
      <c r="D662" s="29">
        <f>'Results'!D615</f>
        <v>0</v>
      </c>
      <c r="E662" s="29">
        <f>'Results'!E615</f>
        <v>0</v>
      </c>
      <c r="F662" s="29">
        <f>'Results'!F615</f>
        <v>0</v>
      </c>
      <c r="G662" s="7">
        <f>'Results'!G615</f>
        <v>0</v>
      </c>
      <c r="H662" s="29">
        <f>'Results'!H615</f>
        <v>0</v>
      </c>
      <c r="I662" s="29">
        <f>'Results'!I615</f>
        <v>0</v>
      </c>
      <c r="J662" s="29">
        <f>'Results'!J615</f>
        <v>0</v>
      </c>
      <c r="K662" s="30">
        <f>0.01*'11'!B$17*'Calc1'!B6130*'Results'!E615</f>
        <v>0</v>
      </c>
      <c r="L662" s="23">
        <f>0.01*('11'!D$17-'935'!Y604)*'Results'!C615*'Calc1'!B6130*('11'!B$17/('11'!B$17-'935'!X604))*'935'!Q604</f>
        <v>0</v>
      </c>
      <c r="M662" s="23">
        <f>0.01*('11'!B$17-'935'!X604)*'Results'!D615</f>
        <v>0</v>
      </c>
      <c r="N662" s="23">
        <f>0.01*'11'!B$17*'Calc1'!B8575*'Calc3'!B3820</f>
        <v>0</v>
      </c>
      <c r="O662" s="23">
        <f>0.01*('11'!B$17-'935'!X604)*'Calc4'!B19052</f>
        <v>0</v>
      </c>
      <c r="P662" s="23">
        <f>0.01*'Calc3'!B6256*'935'!U604</f>
        <v>0</v>
      </c>
      <c r="Q662" s="30">
        <f>K662+L662+M662</f>
        <v>0</v>
      </c>
      <c r="R662" s="26">
        <f>'935'!Z604</f>
        <v>0</v>
      </c>
      <c r="S662" s="31">
        <f>Q662-R662</f>
        <v>0</v>
      </c>
      <c r="T662" s="32">
        <f>IF(R662,Q662/R662-1,"")</f>
        <v>0</v>
      </c>
      <c r="U662" s="30">
        <f>N662+O662+P662</f>
        <v>0</v>
      </c>
      <c r="V662" s="26">
        <f>'935'!AA604</f>
        <v>0</v>
      </c>
      <c r="W662" s="31">
        <f>U662-V662</f>
        <v>0</v>
      </c>
      <c r="X662" s="32">
        <f>IF(V662,U662/V662-1,"")</f>
        <v>0</v>
      </c>
      <c r="Y662" s="30">
        <f>0.01*('11'!B$17-'935'!X604)*'Calc4'!B16005</f>
        <v>0</v>
      </c>
      <c r="Z662" s="23">
        <f>0.01*'11'!B$17*'Calc1'!B6130*'Calc4'!B9902</f>
        <v>0</v>
      </c>
      <c r="AA662" s="23">
        <f>'Calc1'!B6130*MAX('Calc4'!B12341,0-('Calc4'!B11731+IF('935'!Q604=0,0,(1-'935'!Y604/'11'!D$17)*'11'!B$17/('11'!B$17-'935'!X604)*IF('Calc1'!B6130=0,1,'Calc2'!B609/'Calc1'!B6130)*'Calc4'!B14170)))*'11'!B$17*0.01*'Calc4'!B$11/'Calc4'!B$685</f>
        <v>0</v>
      </c>
      <c r="AB662" s="23">
        <f>'Calc1'!B6130*'Calc4'!B$9295*'Calc4'!B9275</f>
        <v>0</v>
      </c>
      <c r="AC662" s="23">
        <f>'Calc1'!B6130*MAX('Calc4'!B12341,0-('Calc4'!B11731+IF('935'!Q604=0,0,(1-'935'!Y604/'11'!D$17)*'11'!B$17/('11'!B$17-'935'!X604)*IF('Calc1'!B6130=0,1,'Calc2'!B609/'Calc1'!B6130)*'Calc4'!B14170)))*'11'!B$17*0.01*'Calc4'!B$668/'Calc4'!B$685</f>
        <v>0</v>
      </c>
      <c r="AD662" s="23">
        <f>0.01*('Calc2'!B609*'11'!B$17*'Calc2'!B25597+'Calc1'!B6130*'Calc2'!B19495*'935'!Q604*('11'!D$17-'935'!Y604)*('11'!B$17/('11'!B$17-'935'!X604)))</f>
        <v>0</v>
      </c>
      <c r="AE662" s="23">
        <f>'Calc1'!B6130*'Calc4'!B$8668*('Calc4'!B$8041+'Calc1'!B11022)</f>
        <v>0</v>
      </c>
      <c r="AF662" s="23">
        <f>'Calc1'!B6130*MAX('Calc4'!B12341,0-('Calc4'!B11731+IF('935'!Q604=0,0,(1-'935'!Y604/'11'!D$17)*'11'!B$17/('11'!B$17-'935'!X604)*IF('Calc1'!B6130=0,1,'Calc2'!B609/'Calc1'!B6130)*'Calc4'!B14170)))*'11'!B$17*0.01*(1-('Calc4'!B$668+'Calc4'!B$11)/'Calc4'!B$685)</f>
        <v>0</v>
      </c>
      <c r="AG662" s="23">
        <f>Q662-Y662-Z662-AA662-AB662-AC662-AD662-AE662-AF662</f>
        <v>0</v>
      </c>
      <c r="AH662" s="10"/>
    </row>
    <row r="663" spans="1:34">
      <c r="A663" s="21">
        <v>599</v>
      </c>
      <c r="B663" s="28">
        <f>'Results'!B616</f>
        <v>0</v>
      </c>
      <c r="C663" s="7">
        <f>'Results'!C616</f>
        <v>0</v>
      </c>
      <c r="D663" s="29">
        <f>'Results'!D616</f>
        <v>0</v>
      </c>
      <c r="E663" s="29">
        <f>'Results'!E616</f>
        <v>0</v>
      </c>
      <c r="F663" s="29">
        <f>'Results'!F616</f>
        <v>0</v>
      </c>
      <c r="G663" s="7">
        <f>'Results'!G616</f>
        <v>0</v>
      </c>
      <c r="H663" s="29">
        <f>'Results'!H616</f>
        <v>0</v>
      </c>
      <c r="I663" s="29">
        <f>'Results'!I616</f>
        <v>0</v>
      </c>
      <c r="J663" s="29">
        <f>'Results'!J616</f>
        <v>0</v>
      </c>
      <c r="K663" s="30">
        <f>0.01*'11'!B$17*'Calc1'!B6131*'Results'!E616</f>
        <v>0</v>
      </c>
      <c r="L663" s="23">
        <f>0.01*('11'!D$17-'935'!Y605)*'Results'!C616*'Calc1'!B6131*('11'!B$17/('11'!B$17-'935'!X605))*'935'!Q605</f>
        <v>0</v>
      </c>
      <c r="M663" s="23">
        <f>0.01*('11'!B$17-'935'!X605)*'Results'!D616</f>
        <v>0</v>
      </c>
      <c r="N663" s="23">
        <f>0.01*'11'!B$17*'Calc1'!B8576*'Calc3'!B3821</f>
        <v>0</v>
      </c>
      <c r="O663" s="23">
        <f>0.01*('11'!B$17-'935'!X605)*'Calc4'!B19053</f>
        <v>0</v>
      </c>
      <c r="P663" s="23">
        <f>0.01*'Calc3'!B6257*'935'!U605</f>
        <v>0</v>
      </c>
      <c r="Q663" s="30">
        <f>K663+L663+M663</f>
        <v>0</v>
      </c>
      <c r="R663" s="26">
        <f>'935'!Z605</f>
        <v>0</v>
      </c>
      <c r="S663" s="31">
        <f>Q663-R663</f>
        <v>0</v>
      </c>
      <c r="T663" s="32">
        <f>IF(R663,Q663/R663-1,"")</f>
        <v>0</v>
      </c>
      <c r="U663" s="30">
        <f>N663+O663+P663</f>
        <v>0</v>
      </c>
      <c r="V663" s="26">
        <f>'935'!AA605</f>
        <v>0</v>
      </c>
      <c r="W663" s="31">
        <f>U663-V663</f>
        <v>0</v>
      </c>
      <c r="X663" s="32">
        <f>IF(V663,U663/V663-1,"")</f>
        <v>0</v>
      </c>
      <c r="Y663" s="30">
        <f>0.01*('11'!B$17-'935'!X605)*'Calc4'!B16006</f>
        <v>0</v>
      </c>
      <c r="Z663" s="23">
        <f>0.01*'11'!B$17*'Calc1'!B6131*'Calc4'!B9903</f>
        <v>0</v>
      </c>
      <c r="AA663" s="23">
        <f>'Calc1'!B6131*MAX('Calc4'!B12342,0-('Calc4'!B11732+IF('935'!Q605=0,0,(1-'935'!Y605/'11'!D$17)*'11'!B$17/('11'!B$17-'935'!X605)*IF('Calc1'!B6131=0,1,'Calc2'!B610/'Calc1'!B6131)*'Calc4'!B14171)))*'11'!B$17*0.01*'Calc4'!B$11/'Calc4'!B$685</f>
        <v>0</v>
      </c>
      <c r="AB663" s="23">
        <f>'Calc1'!B6131*'Calc4'!B$9295*'Calc4'!B9276</f>
        <v>0</v>
      </c>
      <c r="AC663" s="23">
        <f>'Calc1'!B6131*MAX('Calc4'!B12342,0-('Calc4'!B11732+IF('935'!Q605=0,0,(1-'935'!Y605/'11'!D$17)*'11'!B$17/('11'!B$17-'935'!X605)*IF('Calc1'!B6131=0,1,'Calc2'!B610/'Calc1'!B6131)*'Calc4'!B14171)))*'11'!B$17*0.01*'Calc4'!B$668/'Calc4'!B$685</f>
        <v>0</v>
      </c>
      <c r="AD663" s="23">
        <f>0.01*('Calc2'!B610*'11'!B$17*'Calc2'!B25598+'Calc1'!B6131*'Calc2'!B19496*'935'!Q605*('11'!D$17-'935'!Y605)*('11'!B$17/('11'!B$17-'935'!X605)))</f>
        <v>0</v>
      </c>
      <c r="AE663" s="23">
        <f>'Calc1'!B6131*'Calc4'!B$8668*('Calc4'!B$8041+'Calc1'!B11023)</f>
        <v>0</v>
      </c>
      <c r="AF663" s="23">
        <f>'Calc1'!B6131*MAX('Calc4'!B12342,0-('Calc4'!B11732+IF('935'!Q605=0,0,(1-'935'!Y605/'11'!D$17)*'11'!B$17/('11'!B$17-'935'!X605)*IF('Calc1'!B6131=0,1,'Calc2'!B610/'Calc1'!B6131)*'Calc4'!B14171)))*'11'!B$17*0.01*(1-('Calc4'!B$668+'Calc4'!B$11)/'Calc4'!B$685)</f>
        <v>0</v>
      </c>
      <c r="AG663" s="23">
        <f>Q663-Y663-Z663-AA663-AB663-AC663-AD663-AE663-AF663</f>
        <v>0</v>
      </c>
      <c r="AH663" s="10"/>
    </row>
    <row r="664" spans="1:34">
      <c r="A664" s="21">
        <v>600</v>
      </c>
      <c r="B664" s="28">
        <f>'Results'!B617</f>
        <v>0</v>
      </c>
      <c r="C664" s="7">
        <f>'Results'!C617</f>
        <v>0</v>
      </c>
      <c r="D664" s="29">
        <f>'Results'!D617</f>
        <v>0</v>
      </c>
      <c r="E664" s="29">
        <f>'Results'!E617</f>
        <v>0</v>
      </c>
      <c r="F664" s="29">
        <f>'Results'!F617</f>
        <v>0</v>
      </c>
      <c r="G664" s="7">
        <f>'Results'!G617</f>
        <v>0</v>
      </c>
      <c r="H664" s="29">
        <f>'Results'!H617</f>
        <v>0</v>
      </c>
      <c r="I664" s="29">
        <f>'Results'!I617</f>
        <v>0</v>
      </c>
      <c r="J664" s="29">
        <f>'Results'!J617</f>
        <v>0</v>
      </c>
      <c r="K664" s="30">
        <f>0.01*'11'!B$17*'Calc1'!B6132*'Results'!E617</f>
        <v>0</v>
      </c>
      <c r="L664" s="23">
        <f>0.01*('11'!D$17-'935'!Y606)*'Results'!C617*'Calc1'!B6132*('11'!B$17/('11'!B$17-'935'!X606))*'935'!Q606</f>
        <v>0</v>
      </c>
      <c r="M664" s="23">
        <f>0.01*('11'!B$17-'935'!X606)*'Results'!D617</f>
        <v>0</v>
      </c>
      <c r="N664" s="23">
        <f>0.01*'11'!B$17*'Calc1'!B8577*'Calc3'!B3822</f>
        <v>0</v>
      </c>
      <c r="O664" s="23">
        <f>0.01*('11'!B$17-'935'!X606)*'Calc4'!B19054</f>
        <v>0</v>
      </c>
      <c r="P664" s="23">
        <f>0.01*'Calc3'!B6258*'935'!U606</f>
        <v>0</v>
      </c>
      <c r="Q664" s="30">
        <f>K664+L664+M664</f>
        <v>0</v>
      </c>
      <c r="R664" s="26">
        <f>'935'!Z606</f>
        <v>0</v>
      </c>
      <c r="S664" s="31">
        <f>Q664-R664</f>
        <v>0</v>
      </c>
      <c r="T664" s="32">
        <f>IF(R664,Q664/R664-1,"")</f>
        <v>0</v>
      </c>
      <c r="U664" s="30">
        <f>N664+O664+P664</f>
        <v>0</v>
      </c>
      <c r="V664" s="26">
        <f>'935'!AA606</f>
        <v>0</v>
      </c>
      <c r="W664" s="31">
        <f>U664-V664</f>
        <v>0</v>
      </c>
      <c r="X664" s="32">
        <f>IF(V664,U664/V664-1,"")</f>
        <v>0</v>
      </c>
      <c r="Y664" s="30">
        <f>0.01*('11'!B$17-'935'!X606)*'Calc4'!B16007</f>
        <v>0</v>
      </c>
      <c r="Z664" s="23">
        <f>0.01*'11'!B$17*'Calc1'!B6132*'Calc4'!B9904</f>
        <v>0</v>
      </c>
      <c r="AA664" s="23">
        <f>'Calc1'!B6132*MAX('Calc4'!B12343,0-('Calc4'!B11733+IF('935'!Q606=0,0,(1-'935'!Y606/'11'!D$17)*'11'!B$17/('11'!B$17-'935'!X606)*IF('Calc1'!B6132=0,1,'Calc2'!B611/'Calc1'!B6132)*'Calc4'!B14172)))*'11'!B$17*0.01*'Calc4'!B$11/'Calc4'!B$685</f>
        <v>0</v>
      </c>
      <c r="AB664" s="23">
        <f>'Calc1'!B6132*'Calc4'!B$9295*'Calc4'!B9277</f>
        <v>0</v>
      </c>
      <c r="AC664" s="23">
        <f>'Calc1'!B6132*MAX('Calc4'!B12343,0-('Calc4'!B11733+IF('935'!Q606=0,0,(1-'935'!Y606/'11'!D$17)*'11'!B$17/('11'!B$17-'935'!X606)*IF('Calc1'!B6132=0,1,'Calc2'!B611/'Calc1'!B6132)*'Calc4'!B14172)))*'11'!B$17*0.01*'Calc4'!B$668/'Calc4'!B$685</f>
        <v>0</v>
      </c>
      <c r="AD664" s="23">
        <f>0.01*('Calc2'!B611*'11'!B$17*'Calc2'!B25599+'Calc1'!B6132*'Calc2'!B19497*'935'!Q606*('11'!D$17-'935'!Y606)*('11'!B$17/('11'!B$17-'935'!X606)))</f>
        <v>0</v>
      </c>
      <c r="AE664" s="23">
        <f>'Calc1'!B6132*'Calc4'!B$8668*('Calc4'!B$8041+'Calc1'!B11024)</f>
        <v>0</v>
      </c>
      <c r="AF664" s="23">
        <f>'Calc1'!B6132*MAX('Calc4'!B12343,0-('Calc4'!B11733+IF('935'!Q606=0,0,(1-'935'!Y606/'11'!D$17)*'11'!B$17/('11'!B$17-'935'!X606)*IF('Calc1'!B6132=0,1,'Calc2'!B611/'Calc1'!B6132)*'Calc4'!B14172)))*'11'!B$17*0.01*(1-('Calc4'!B$668+'Calc4'!B$11)/'Calc4'!B$685)</f>
        <v>0</v>
      </c>
      <c r="AG664" s="23">
        <f>Q664-Y664-Z664-AA664-AB664-AC664-AD664-AE664-AF664</f>
        <v>0</v>
      </c>
      <c r="AH664" s="10"/>
    </row>
    <row r="666" spans="1:34" ht="21" customHeight="1">
      <c r="A666" s="1" t="s">
        <v>1059</v>
      </c>
    </row>
    <row r="667" spans="1:34">
      <c r="A667" s="2" t="s">
        <v>254</v>
      </c>
    </row>
    <row r="668" spans="1:34">
      <c r="A668" s="12" t="s">
        <v>1060</v>
      </c>
    </row>
    <row r="669" spans="1:34">
      <c r="A669" s="12" t="s">
        <v>1061</v>
      </c>
    </row>
    <row r="670" spans="1:34">
      <c r="A670" s="12" t="s">
        <v>1062</v>
      </c>
    </row>
    <row r="671" spans="1:34">
      <c r="A671" s="12" t="s">
        <v>1063</v>
      </c>
    </row>
    <row r="672" spans="1:34">
      <c r="A672" s="27" t="s">
        <v>935</v>
      </c>
      <c r="B672" s="27" t="s">
        <v>1064</v>
      </c>
      <c r="C672" s="27" t="s">
        <v>1065</v>
      </c>
      <c r="D672" s="27" t="s">
        <v>1065</v>
      </c>
      <c r="E672" s="27" t="s">
        <v>937</v>
      </c>
    </row>
    <row r="673" spans="1:6">
      <c r="A673" s="27" t="s">
        <v>938</v>
      </c>
      <c r="B673" s="27" t="s">
        <v>1066</v>
      </c>
      <c r="C673" s="27" t="s">
        <v>1067</v>
      </c>
      <c r="D673" s="27" t="s">
        <v>1068</v>
      </c>
      <c r="E673" s="27" t="s">
        <v>1069</v>
      </c>
    </row>
    <row r="675" spans="1:6">
      <c r="B675" s="3" t="s">
        <v>1070</v>
      </c>
      <c r="C675" s="3" t="s">
        <v>1071</v>
      </c>
      <c r="D675" s="3" t="s">
        <v>1072</v>
      </c>
      <c r="E675" s="3" t="s">
        <v>1073</v>
      </c>
    </row>
    <row r="676" spans="1:6">
      <c r="A676" s="11" t="s">
        <v>1073</v>
      </c>
      <c r="B676" s="33"/>
      <c r="C676" s="23">
        <f>SUM(Q$65:Q$664)</f>
        <v>0</v>
      </c>
      <c r="D676" s="23">
        <f>SUM(U$65:U$664)</f>
        <v>0</v>
      </c>
      <c r="E676" s="23">
        <f>C676+D676</f>
        <v>0</v>
      </c>
      <c r="F676" s="10"/>
    </row>
  </sheetData>
  <sheetProtection sheet="1" objects="1" scenarios="1"/>
  <hyperlinks>
    <hyperlink ref="A5" location="'Results'!B17" display="x1 = 4501. Name (in Tariff data) (copy) (in EDCM charge)"/>
    <hyperlink ref="A6" location="'Results'!C17" display="x2 = 4501. Import super-red unit rate (p/kWh) (in EDCM charge)"/>
    <hyperlink ref="A7" location="'Results'!D17" display="x3 = 4501. Import fixed charge (p/day) (in EDCM charge)"/>
    <hyperlink ref="A8" location="'Results'!E17" display="x4 = 4501. Import capacity rate (p/kVA/day) (in EDCM charge)"/>
    <hyperlink ref="A9" location="'Results'!F17" display="x5 = 4501. Import exceeded capacity rate (p/kVA/day) (in EDCM charge)"/>
    <hyperlink ref="A10" location="'Results'!G17" display="x6 = 4501. Export super-red unit rate (p/kWh) (copy) (in EDCM charge)"/>
    <hyperlink ref="A11" location="'Results'!H17" display="x7 = 4501. Export fixed charge p/day (copy) (in EDCM charge)"/>
    <hyperlink ref="A12" location="'Results'!I17" display="x8 = 4501. Export capacity rate (p/kVA/day) (copy) (in EDCM charge)"/>
    <hyperlink ref="A13" location="'Results'!J17" display="x9 = 4501. Export exceeded capacity rate (p/kVA/day) (in EDCM charge)"/>
    <hyperlink ref="A14" location="'11'!B16" display="x10 = 1113. Days in year (in General inputs)"/>
    <hyperlink ref="A15" location="'Calc1'!B5532" display="x11 = 4128. Maximum import capacity adjusted for part-year (kVA)"/>
    <hyperlink ref="A16" location="'11'!D16" display="x12 = 1113. Annual hours in super red (in General inputs)"/>
    <hyperlink ref="A17" location="'935'!Y6" display="x13 = 935. Hours in super-red for which not a customer (in Tariff data)"/>
    <hyperlink ref="A18" location="'935'!X6" display="x14 = 935. Days for which not a customer (in Tariff data)"/>
    <hyperlink ref="A19" location="'935'!Q6" display="x15 = 935. Super red kW import divided by kVA capacity (in Tariff data)"/>
    <hyperlink ref="A20" location="'Calc1'!B7977" display="x16 = 4138. Chargeable export capacity adjusted for part-year (kVA)"/>
    <hyperlink ref="A21" location="'Calc3'!B3222" display="x17 = 4350. Export capacity rate (p/kVA/day)"/>
    <hyperlink ref="A22" location="'Calc4'!B18454" display="x18 = 4492. Export fixed charge p/day"/>
    <hyperlink ref="A23" location="'Calc3'!B5658" display="x19 = 4358. Export super-red unit rate (p/kWh)"/>
    <hyperlink ref="A24" location="'935'!U6" display="x20 = 935. Super red units exported (kWh) (in Tariff data)"/>
    <hyperlink ref="A25" location="'HSummary'!K64" display="x21 = Capacity charge for demand (£/year) (in Horizontal information)"/>
    <hyperlink ref="A26" location="'HSummary'!L64" display="x22 = Super red charge for demand (£/year) (in Horizontal information)"/>
    <hyperlink ref="A27" location="'HSummary'!M64" display="x23 = Fixed charge for demand (£/year) (in Horizontal information)"/>
    <hyperlink ref="A28" location="'935'!Z6" display="x24 = 935. Import charge in previous charging year (£/year) (in Tariff data)"/>
    <hyperlink ref="A29" location="'HSummary'!Q64" display="x25 = Total for demand (£/year) (in Horizontal information)"/>
    <hyperlink ref="A30" location="'HSummary'!R64" display="x26 = Import charge in previous charging year (£/year) (in Tariff data) (copy) (in Horizontal information)"/>
    <hyperlink ref="A31" location="'HSummary'!N64" display="x27 = Net capacity charge (or credit) for generation (£/year) (in Horizontal information)"/>
    <hyperlink ref="A32" location="'HSummary'!O64" display="x28 = Fixed charge for generation (£/year) (in Horizontal information)"/>
    <hyperlink ref="A33" location="'HSummary'!P64" display="x29 = Super red credit (£/year) (in Horizontal information)"/>
    <hyperlink ref="A34" location="'935'!AA6" display="x30 = 935. Export charge in previous charging year (£/year) (in Tariff data)"/>
    <hyperlink ref="A35" location="'HSummary'!U64" display="x31 = Total for generation (£/year) (in Horizontal information)"/>
    <hyperlink ref="A36" location="'HSummary'!V64" display="x32 = Export charge in previous charging year (£/year) (in Tariff data) (copy) (in Horizontal information)"/>
    <hyperlink ref="A37" location="'Calc4'!B15407" display="x33 = 4482. Demand fixed charge p/day"/>
    <hyperlink ref="A38" location="'Calc4'!B9304" display="x34 = 4462. Capacity charge p/kVA/day (exit only)"/>
    <hyperlink ref="A39" location="'Calc4'!B11743" display="x35 = 4470. Demand scaling p/kVA/day"/>
    <hyperlink ref="A40" location="'Calc4'!B11133" display="x36 = 4468. Capacity charge after applying fixed adder ex indirects p/kVA/day"/>
    <hyperlink ref="A41" location="'Calc4'!B13572" display="x37 = 4476. Import demand charge p/kVA/day"/>
    <hyperlink ref="A42" location="'Calc2'!B11" display="x38 = 4202. Non-DSM import capacity adjusted for part-year (kVA)"/>
    <hyperlink ref="A43" location="'Calc4'!B10" display="x39 = 4402. Direct costs on EDCM demand except through sole use asset charges (£/year)"/>
    <hyperlink ref="A44" location="'Calc4'!B684" display="x40 = 4416. Residual residual (£/year)"/>
    <hyperlink ref="A45" location="'Calc4'!B9294" display="x41 = 4460. Indirect costs application rate"/>
    <hyperlink ref="A46" location="'Calc4'!B8677" display="x42 = 4456. Data for capacity-based allocation of indirect costs"/>
    <hyperlink ref="A47" location="'Calc4'!B667" display="x43 = 4412. Network rates on EDCM demand except through sole use asset charges (£/year)"/>
    <hyperlink ref="A48" location="'Calc2'!B24999" display="x44 = 4282. Import capacity charge p/kVA/day"/>
    <hyperlink ref="A49" location="'Calc2'!B18897" display="x45 = 4262. Super red unit rate adjusted for DSM (p/kWh)"/>
    <hyperlink ref="A50" location="'Calc4'!B8667" display="x46 = 4454. Fixed adder ex indirects application rate"/>
    <hyperlink ref="A51" location="'Calc4'!B8040" display="x47 = 4448. Factor for the allocation of capacity scaling"/>
    <hyperlink ref="A52" location="'Calc1'!B10424" display="x48 = 4148. Super red kW divided by kVA adjusted for part-year"/>
    <hyperlink ref="A53" location="'HSummary'!Y64" display="x49 = Fixed charge for demand (unrounded) (£/year) (in Horizontal information)"/>
    <hyperlink ref="A54" location="'HSummary'!Z64" display="x50 = Transmission exit charge (£/year) (in Horizontal information)"/>
    <hyperlink ref="A55" location="'HSummary'!AA64" display="x51 = Direct cost allocation (£/year) (in Horizontal information)"/>
    <hyperlink ref="A56" location="'HSummary'!AB64" display="x52 = Indirect cost allocation (£/year) (in Horizontal information)"/>
    <hyperlink ref="A57" location="'HSummary'!AC64" display="x53 = Network rates allocation (£/year) (in Horizontal information)"/>
    <hyperlink ref="A58" location="'HSummary'!AD64" display="x54 = FCP/LRIC charge (£/year) (in Horizontal information)"/>
    <hyperlink ref="A59" location="'HSummary'!AE64" display="x55 = Demand scaling fixed adder (£/year) (in Horizontal information)"/>
    <hyperlink ref="A60" location="'HSummary'!AF64" display="x56 = Demand scaling asset based (£/year) (in Horizontal information)"/>
    <hyperlink ref="A668" location="'HSummary'!Q64" display="x1 = 4601. Total for demand (£/year) (in Horizontal information)"/>
    <hyperlink ref="A669" location="'HSummary'!U64" display="x2 = 4601. Total for generation (£/year) (in Horizontal information)"/>
    <hyperlink ref="A670" location="'HSummary'!C675" display="x3 = Total for demand across all tariffs (£/year) (in Total for all tariffs (£/year))"/>
    <hyperlink ref="A671" location="'HSummary'!D675" display="x4 = Total for generation across all tariffs (£/year) (in Total for all tariffs (£/year))"/>
  </hyperlinks>
  <pageMargins left="0.7" right="0.7" top="0.75" bottom="0.75" header="0.3" footer="0.3"/>
  <pageSetup paperSize="9" fitToHeight="0" orientation="landscape"/>
  <headerFooter>
    <oddHeader>&amp;L&amp;A&amp;C&amp;R&amp;P of &amp;N</oddHeader>
    <oddFooter>&amp;F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H207"/>
  <sheetViews>
    <sheetView showGridLines="0" workbookViewId="0">
      <pane ySplit="1" topLeftCell="A2" activePane="bottomLeft" state="frozen"/>
      <selection pane="bottomLeft"/>
    </sheetView>
  </sheetViews>
  <sheetFormatPr defaultRowHeight="15"/>
  <cols>
    <col min="1" max="251" width="30.7109375" customWidth="1"/>
  </cols>
  <sheetData>
    <row r="1" spans="1:6" ht="21" customHeight="1">
      <c r="A1" s="1">
        <f>"Aggregates"&amp;" for "&amp;'11'!B7&amp;" in "&amp;'11'!C7&amp;" ("&amp;'11'!D7&amp;")"</f>
        <v>0</v>
      </c>
    </row>
    <row r="3" spans="1:6" ht="21" customHeight="1">
      <c r="A3" s="1" t="s">
        <v>1074</v>
      </c>
    </row>
    <row r="4" spans="1:6">
      <c r="A4" s="2" t="s">
        <v>254</v>
      </c>
    </row>
    <row r="5" spans="1:6">
      <c r="A5" s="12" t="s">
        <v>1075</v>
      </c>
    </row>
    <row r="6" spans="1:6">
      <c r="A6" s="12" t="s">
        <v>842</v>
      </c>
    </row>
    <row r="7" spans="1:6">
      <c r="A7" s="12" t="s">
        <v>831</v>
      </c>
    </row>
    <row r="8" spans="1:6">
      <c r="A8" s="12" t="s">
        <v>1076</v>
      </c>
    </row>
    <row r="9" spans="1:6">
      <c r="A9" s="27" t="s">
        <v>935</v>
      </c>
      <c r="B9" s="27" t="s">
        <v>936</v>
      </c>
      <c r="C9" s="27" t="s">
        <v>936</v>
      </c>
      <c r="D9" s="27" t="s">
        <v>936</v>
      </c>
      <c r="E9" s="27" t="s">
        <v>936</v>
      </c>
    </row>
    <row r="10" spans="1:6">
      <c r="A10" s="27" t="s">
        <v>938</v>
      </c>
      <c r="B10" s="27" t="s">
        <v>939</v>
      </c>
      <c r="C10" s="27" t="s">
        <v>1010</v>
      </c>
      <c r="D10" s="27" t="s">
        <v>1011</v>
      </c>
      <c r="E10" s="27" t="s">
        <v>1012</v>
      </c>
    </row>
    <row r="12" spans="1:6">
      <c r="B12" s="3" t="s">
        <v>611</v>
      </c>
      <c r="C12" s="3" t="s">
        <v>839</v>
      </c>
      <c r="D12" s="3" t="s">
        <v>827</v>
      </c>
      <c r="E12" s="3" t="s">
        <v>748</v>
      </c>
    </row>
    <row r="13" spans="1:6">
      <c r="A13" s="11" t="s">
        <v>1077</v>
      </c>
      <c r="B13" s="26">
        <f>'Calc3'!B82</f>
        <v>0</v>
      </c>
      <c r="C13" s="26">
        <f>'Calc4'!B9286</f>
        <v>0</v>
      </c>
      <c r="D13" s="26">
        <f>'Calc4'!B8658</f>
        <v>0</v>
      </c>
      <c r="E13" s="26">
        <f>'Calc4'!B643</f>
        <v>0</v>
      </c>
      <c r="F13" s="10"/>
    </row>
    <row r="15" spans="1:6" ht="21" customHeight="1">
      <c r="A15" s="1" t="s">
        <v>1078</v>
      </c>
    </row>
    <row r="16" spans="1:6">
      <c r="A16" s="2" t="s">
        <v>254</v>
      </c>
    </row>
    <row r="17" spans="1:6">
      <c r="A17" s="12" t="s">
        <v>1079</v>
      </c>
    </row>
    <row r="18" spans="1:6">
      <c r="A18" s="12" t="s">
        <v>655</v>
      </c>
    </row>
    <row r="19" spans="1:6">
      <c r="A19" s="12" t="s">
        <v>1080</v>
      </c>
    </row>
    <row r="20" spans="1:6">
      <c r="A20" s="12" t="s">
        <v>1081</v>
      </c>
    </row>
    <row r="21" spans="1:6">
      <c r="A21" s="27" t="s">
        <v>935</v>
      </c>
      <c r="B21" s="27" t="s">
        <v>936</v>
      </c>
      <c r="C21" s="27" t="s">
        <v>936</v>
      </c>
      <c r="D21" s="27" t="s">
        <v>936</v>
      </c>
      <c r="E21" s="27" t="s">
        <v>936</v>
      </c>
    </row>
    <row r="22" spans="1:6">
      <c r="A22" s="27" t="s">
        <v>938</v>
      </c>
      <c r="B22" s="27" t="s">
        <v>939</v>
      </c>
      <c r="C22" s="27" t="s">
        <v>1010</v>
      </c>
      <c r="D22" s="27" t="s">
        <v>1011</v>
      </c>
      <c r="E22" s="27" t="s">
        <v>1012</v>
      </c>
    </row>
    <row r="24" spans="1:6">
      <c r="B24" s="3" t="s">
        <v>646</v>
      </c>
      <c r="C24" s="3" t="s">
        <v>652</v>
      </c>
      <c r="D24" s="3" t="s">
        <v>649</v>
      </c>
      <c r="E24" s="3" t="s">
        <v>708</v>
      </c>
    </row>
    <row r="25" spans="1:6">
      <c r="A25" s="11" t="s">
        <v>1082</v>
      </c>
      <c r="B25" s="26">
        <f>'Calc3'!B1966</f>
        <v>0</v>
      </c>
      <c r="C25" s="26">
        <f>'Calc3'!B1982</f>
        <v>0</v>
      </c>
      <c r="D25" s="26">
        <f>'Calc3'!B1974</f>
        <v>0</v>
      </c>
      <c r="E25" s="26">
        <f>'Calc3'!B6271</f>
        <v>0</v>
      </c>
      <c r="F25" s="10"/>
    </row>
    <row r="27" spans="1:6" ht="21" customHeight="1">
      <c r="A27" s="1" t="s">
        <v>1083</v>
      </c>
    </row>
    <row r="28" spans="1:6">
      <c r="A28" s="2" t="s">
        <v>254</v>
      </c>
    </row>
    <row r="29" spans="1:6">
      <c r="A29" s="12" t="s">
        <v>394</v>
      </c>
    </row>
    <row r="30" spans="1:6">
      <c r="A30" s="12" t="s">
        <v>1084</v>
      </c>
    </row>
    <row r="31" spans="1:6">
      <c r="A31" s="12" t="s">
        <v>1085</v>
      </c>
    </row>
    <row r="32" spans="1:6">
      <c r="A32" s="12" t="s">
        <v>1086</v>
      </c>
    </row>
    <row r="33" spans="1:8">
      <c r="A33" s="12" t="s">
        <v>1087</v>
      </c>
    </row>
    <row r="34" spans="1:8">
      <c r="A34" s="12" t="s">
        <v>1088</v>
      </c>
    </row>
    <row r="35" spans="1:8">
      <c r="A35" s="27" t="s">
        <v>935</v>
      </c>
      <c r="B35" s="27" t="s">
        <v>936</v>
      </c>
      <c r="C35" s="27" t="s">
        <v>936</v>
      </c>
      <c r="D35" s="27" t="s">
        <v>936</v>
      </c>
      <c r="E35" s="27" t="s">
        <v>936</v>
      </c>
      <c r="F35" s="27" t="s">
        <v>936</v>
      </c>
      <c r="G35" s="27" t="s">
        <v>936</v>
      </c>
    </row>
    <row r="36" spans="1:8">
      <c r="A36" s="27" t="s">
        <v>938</v>
      </c>
      <c r="B36" s="27" t="s">
        <v>939</v>
      </c>
      <c r="C36" s="27" t="s">
        <v>1010</v>
      </c>
      <c r="D36" s="27" t="s">
        <v>1011</v>
      </c>
      <c r="E36" s="27" t="s">
        <v>1012</v>
      </c>
      <c r="F36" s="27" t="s">
        <v>1013</v>
      </c>
      <c r="G36" s="27" t="s">
        <v>944</v>
      </c>
    </row>
    <row r="38" spans="1:8">
      <c r="B38" s="3" t="s">
        <v>352</v>
      </c>
      <c r="C38" s="3" t="s">
        <v>392</v>
      </c>
      <c r="D38" s="3" t="s">
        <v>318</v>
      </c>
      <c r="E38" s="3" t="s">
        <v>380</v>
      </c>
      <c r="F38" s="3" t="s">
        <v>806</v>
      </c>
      <c r="G38" s="3" t="s">
        <v>618</v>
      </c>
    </row>
    <row r="39" spans="1:8">
      <c r="A39" s="11" t="s">
        <v>1089</v>
      </c>
      <c r="B39" s="26">
        <f>'Calc1'!B10413</f>
        <v>0</v>
      </c>
      <c r="C39" s="26">
        <f>'Calc1'!B15307</f>
        <v>0</v>
      </c>
      <c r="D39" s="26">
        <f>'Calc1'!B6141</f>
        <v>0</v>
      </c>
      <c r="E39" s="26">
        <f>'Calc1'!B14080</f>
        <v>0</v>
      </c>
      <c r="F39" s="26">
        <f>'Calc4'!B8016</f>
        <v>0</v>
      </c>
      <c r="G39" s="26">
        <f>'Calc3'!B104</f>
        <v>0</v>
      </c>
      <c r="H39" s="10"/>
    </row>
    <row r="41" spans="1:8" ht="21" customHeight="1">
      <c r="A41" s="1" t="s">
        <v>1090</v>
      </c>
    </row>
    <row r="42" spans="1:8">
      <c r="A42" s="2" t="s">
        <v>254</v>
      </c>
    </row>
    <row r="43" spans="1:8">
      <c r="A43" s="12" t="s">
        <v>750</v>
      </c>
    </row>
    <row r="44" spans="1:8">
      <c r="A44" s="2" t="s">
        <v>620</v>
      </c>
    </row>
    <row r="46" spans="1:8">
      <c r="B46" s="3" t="s">
        <v>1091</v>
      </c>
    </row>
    <row r="47" spans="1:8">
      <c r="A47" s="11" t="s">
        <v>1091</v>
      </c>
      <c r="B47" s="26">
        <f>'Calc3'!B6294</f>
        <v>0</v>
      </c>
      <c r="C47" s="10"/>
    </row>
    <row r="49" spans="1:3" ht="21" customHeight="1">
      <c r="A49" s="1" t="s">
        <v>1092</v>
      </c>
    </row>
    <row r="50" spans="1:3">
      <c r="A50" s="2" t="s">
        <v>254</v>
      </c>
    </row>
    <row r="51" spans="1:3">
      <c r="A51" s="12" t="s">
        <v>1093</v>
      </c>
    </row>
    <row r="52" spans="1:3">
      <c r="A52" s="2" t="s">
        <v>620</v>
      </c>
    </row>
    <row r="54" spans="1:3">
      <c r="B54" s="3" t="s">
        <v>1094</v>
      </c>
    </row>
    <row r="55" spans="1:3">
      <c r="A55" s="11" t="s">
        <v>1094</v>
      </c>
      <c r="B55" s="26">
        <f>'Calc1'!B15318</f>
        <v>0</v>
      </c>
      <c r="C55" s="10"/>
    </row>
    <row r="57" spans="1:3" ht="21" customHeight="1">
      <c r="A57" s="1" t="s">
        <v>1095</v>
      </c>
    </row>
    <row r="58" spans="1:3">
      <c r="A58" s="2" t="s">
        <v>254</v>
      </c>
    </row>
    <row r="59" spans="1:3">
      <c r="A59" s="12" t="s">
        <v>1096</v>
      </c>
    </row>
    <row r="60" spans="1:3">
      <c r="A60" s="2" t="s">
        <v>620</v>
      </c>
    </row>
    <row r="62" spans="1:3">
      <c r="B62" s="3" t="s">
        <v>1097</v>
      </c>
    </row>
    <row r="63" spans="1:3">
      <c r="A63" s="11" t="s">
        <v>1097</v>
      </c>
      <c r="B63" s="26">
        <f>'Calc3'!B29</f>
        <v>0</v>
      </c>
      <c r="C63" s="10"/>
    </row>
    <row r="65" spans="1:3" ht="21" customHeight="1">
      <c r="A65" s="1" t="s">
        <v>1098</v>
      </c>
    </row>
    <row r="66" spans="1:3">
      <c r="A66" s="2" t="s">
        <v>254</v>
      </c>
    </row>
    <row r="67" spans="1:3">
      <c r="A67" s="12" t="s">
        <v>1099</v>
      </c>
    </row>
    <row r="68" spans="1:3">
      <c r="A68" s="2" t="s">
        <v>620</v>
      </c>
    </row>
    <row r="70" spans="1:3">
      <c r="B70" s="3" t="s">
        <v>1100</v>
      </c>
    </row>
    <row r="71" spans="1:3">
      <c r="A71" s="11" t="s">
        <v>1100</v>
      </c>
      <c r="B71" s="26">
        <f>'Calc3'!B43</f>
        <v>0</v>
      </c>
      <c r="C71" s="10"/>
    </row>
    <row r="73" spans="1:3" ht="21" customHeight="1">
      <c r="A73" s="1" t="s">
        <v>1101</v>
      </c>
    </row>
    <row r="74" spans="1:3">
      <c r="A74" s="2" t="s">
        <v>254</v>
      </c>
    </row>
    <row r="75" spans="1:3">
      <c r="A75" s="12" t="s">
        <v>1102</v>
      </c>
    </row>
    <row r="76" spans="1:3">
      <c r="A76" s="2" t="s">
        <v>620</v>
      </c>
    </row>
    <row r="78" spans="1:3">
      <c r="B78" s="3" t="s">
        <v>1103</v>
      </c>
    </row>
    <row r="79" spans="1:3">
      <c r="A79" s="11" t="s">
        <v>1103</v>
      </c>
      <c r="B79" s="26">
        <f>'Calc3'!B15</f>
        <v>0</v>
      </c>
      <c r="C79" s="10"/>
    </row>
    <row r="81" spans="1:3" ht="21" customHeight="1">
      <c r="A81" s="1" t="s">
        <v>1104</v>
      </c>
    </row>
    <row r="82" spans="1:3">
      <c r="A82" s="2" t="s">
        <v>254</v>
      </c>
    </row>
    <row r="83" spans="1:3">
      <c r="A83" s="12" t="s">
        <v>623</v>
      </c>
    </row>
    <row r="84" spans="1:3">
      <c r="A84" s="2" t="s">
        <v>620</v>
      </c>
    </row>
    <row r="86" spans="1:3">
      <c r="B86" s="3" t="s">
        <v>7</v>
      </c>
    </row>
    <row r="87" spans="1:3">
      <c r="A87" s="11" t="s">
        <v>1105</v>
      </c>
      <c r="B87" s="26">
        <f>'Calc3'!B112</f>
        <v>0</v>
      </c>
      <c r="C87" s="10"/>
    </row>
    <row r="89" spans="1:3" ht="21" customHeight="1">
      <c r="A89" s="1" t="s">
        <v>1106</v>
      </c>
    </row>
    <row r="90" spans="1:3">
      <c r="A90" s="2" t="s">
        <v>254</v>
      </c>
    </row>
    <row r="91" spans="1:3">
      <c r="A91" s="12" t="s">
        <v>1107</v>
      </c>
    </row>
    <row r="92" spans="1:3">
      <c r="A92" s="2" t="s">
        <v>620</v>
      </c>
    </row>
    <row r="94" spans="1:3">
      <c r="B94" s="3" t="s">
        <v>7</v>
      </c>
    </row>
    <row r="95" spans="1:3">
      <c r="A95" s="11" t="s">
        <v>1108</v>
      </c>
      <c r="B95" s="26">
        <f>'Calc3'!B121</f>
        <v>0</v>
      </c>
      <c r="C95" s="10"/>
    </row>
    <row r="97" spans="1:3" ht="21" customHeight="1">
      <c r="A97" s="1" t="s">
        <v>1109</v>
      </c>
    </row>
    <row r="98" spans="1:3">
      <c r="A98" s="2" t="s">
        <v>254</v>
      </c>
    </row>
    <row r="99" spans="1:3">
      <c r="A99" s="12" t="s">
        <v>710</v>
      </c>
    </row>
    <row r="100" spans="1:3">
      <c r="A100" s="2" t="s">
        <v>620</v>
      </c>
    </row>
    <row r="102" spans="1:3">
      <c r="B102" s="3" t="s">
        <v>1110</v>
      </c>
    </row>
    <row r="103" spans="1:3">
      <c r="A103" s="11" t="s">
        <v>1110</v>
      </c>
      <c r="B103" s="7">
        <f>'Calc3'!B130</f>
        <v>0</v>
      </c>
      <c r="C103" s="10"/>
    </row>
    <row r="105" spans="1:3" ht="21" customHeight="1">
      <c r="A105" s="1" t="s">
        <v>1111</v>
      </c>
    </row>
    <row r="106" spans="1:3">
      <c r="A106" s="2" t="s">
        <v>254</v>
      </c>
    </row>
    <row r="107" spans="1:3">
      <c r="A107" s="12" t="s">
        <v>1112</v>
      </c>
    </row>
    <row r="108" spans="1:3">
      <c r="A108" s="2" t="s">
        <v>620</v>
      </c>
    </row>
    <row r="110" spans="1:3">
      <c r="B110" s="3" t="s">
        <v>1113</v>
      </c>
    </row>
    <row r="111" spans="1:3">
      <c r="A111" s="11" t="s">
        <v>1113</v>
      </c>
      <c r="B111" s="29">
        <f>'Calc3'!B1998</f>
        <v>0</v>
      </c>
      <c r="C111" s="10"/>
    </row>
    <row r="113" spans="1:3" ht="21" customHeight="1">
      <c r="A113" s="1" t="s">
        <v>1114</v>
      </c>
    </row>
    <row r="114" spans="1:3">
      <c r="A114" s="2" t="s">
        <v>254</v>
      </c>
    </row>
    <row r="115" spans="1:3">
      <c r="A115" s="12" t="s">
        <v>728</v>
      </c>
    </row>
    <row r="116" spans="1:3">
      <c r="A116" s="2" t="s">
        <v>620</v>
      </c>
    </row>
    <row r="118" spans="1:3">
      <c r="B118" s="3" t="s">
        <v>1115</v>
      </c>
    </row>
    <row r="119" spans="1:3">
      <c r="A119" s="11" t="s">
        <v>1115</v>
      </c>
      <c r="B119" s="34">
        <f>'Calc3'!B73</f>
        <v>0</v>
      </c>
      <c r="C119" s="10"/>
    </row>
    <row r="121" spans="1:3" ht="21" customHeight="1">
      <c r="A121" s="1" t="s">
        <v>1116</v>
      </c>
    </row>
    <row r="122" spans="1:3">
      <c r="A122" s="2" t="s">
        <v>254</v>
      </c>
    </row>
    <row r="123" spans="1:3">
      <c r="A123" s="12" t="s">
        <v>760</v>
      </c>
    </row>
    <row r="124" spans="1:3">
      <c r="A124" s="2" t="s">
        <v>620</v>
      </c>
    </row>
    <row r="126" spans="1:3">
      <c r="B126" s="3" t="s">
        <v>1117</v>
      </c>
    </row>
    <row r="127" spans="1:3">
      <c r="A127" s="11" t="s">
        <v>1117</v>
      </c>
      <c r="B127" s="34">
        <f>'Calc3'!B55</f>
        <v>0</v>
      </c>
      <c r="C127" s="10"/>
    </row>
    <row r="129" spans="1:3" ht="21" customHeight="1">
      <c r="A129" s="1" t="s">
        <v>1118</v>
      </c>
    </row>
    <row r="130" spans="1:3">
      <c r="A130" s="2" t="s">
        <v>254</v>
      </c>
    </row>
    <row r="131" spans="1:3">
      <c r="A131" s="12" t="s">
        <v>732</v>
      </c>
    </row>
    <row r="132" spans="1:3">
      <c r="A132" s="2" t="s">
        <v>620</v>
      </c>
    </row>
    <row r="134" spans="1:3">
      <c r="B134" s="3" t="s">
        <v>1119</v>
      </c>
    </row>
    <row r="135" spans="1:3">
      <c r="A135" s="11" t="s">
        <v>1119</v>
      </c>
      <c r="B135" s="34">
        <f>'Calc3'!B95</f>
        <v>0</v>
      </c>
      <c r="C135" s="10"/>
    </row>
    <row r="137" spans="1:3" ht="21" customHeight="1">
      <c r="A137" s="1" t="s">
        <v>1120</v>
      </c>
    </row>
    <row r="138" spans="1:3">
      <c r="A138" s="2" t="s">
        <v>254</v>
      </c>
    </row>
    <row r="139" spans="1:3">
      <c r="A139" s="12" t="s">
        <v>1121</v>
      </c>
    </row>
    <row r="140" spans="1:3">
      <c r="A140" s="2" t="s">
        <v>620</v>
      </c>
    </row>
    <row r="142" spans="1:3">
      <c r="B142" s="3" t="s">
        <v>1122</v>
      </c>
    </row>
    <row r="143" spans="1:3">
      <c r="A143" s="11" t="s">
        <v>1122</v>
      </c>
      <c r="B143" s="26">
        <f>'Calc4'!B11</f>
        <v>0</v>
      </c>
      <c r="C143" s="10"/>
    </row>
    <row r="145" spans="1:3" ht="21" customHeight="1">
      <c r="A145" s="1" t="s">
        <v>1123</v>
      </c>
    </row>
    <row r="146" spans="1:3">
      <c r="A146" s="2" t="s">
        <v>254</v>
      </c>
    </row>
    <row r="147" spans="1:3">
      <c r="A147" s="12" t="s">
        <v>841</v>
      </c>
    </row>
    <row r="148" spans="1:3">
      <c r="A148" s="2" t="s">
        <v>620</v>
      </c>
    </row>
    <row r="150" spans="1:3">
      <c r="B150" s="3" t="s">
        <v>1124</v>
      </c>
    </row>
    <row r="151" spans="1:3">
      <c r="A151" s="11" t="s">
        <v>1124</v>
      </c>
      <c r="B151" s="26">
        <f>'Calc4'!B21</f>
        <v>0</v>
      </c>
      <c r="C151" s="10"/>
    </row>
    <row r="153" spans="1:3" ht="21" customHeight="1">
      <c r="A153" s="1" t="s">
        <v>1125</v>
      </c>
    </row>
    <row r="154" spans="1:3">
      <c r="A154" s="2" t="s">
        <v>254</v>
      </c>
    </row>
    <row r="155" spans="1:3">
      <c r="A155" s="12" t="s">
        <v>813</v>
      </c>
    </row>
    <row r="156" spans="1:3">
      <c r="A156" s="2" t="s">
        <v>620</v>
      </c>
    </row>
    <row r="158" spans="1:3">
      <c r="B158" s="3" t="s">
        <v>1126</v>
      </c>
    </row>
    <row r="159" spans="1:3">
      <c r="A159" s="11" t="s">
        <v>1126</v>
      </c>
      <c r="B159" s="26">
        <f>'Calc4'!B658</f>
        <v>0</v>
      </c>
      <c r="C159" s="10"/>
    </row>
    <row r="161" spans="1:3" ht="21" customHeight="1">
      <c r="A161" s="1" t="s">
        <v>1127</v>
      </c>
    </row>
    <row r="162" spans="1:3">
      <c r="A162" s="2" t="s">
        <v>254</v>
      </c>
    </row>
    <row r="163" spans="1:3">
      <c r="A163" s="12" t="s">
        <v>1128</v>
      </c>
    </row>
    <row r="164" spans="1:3">
      <c r="A164" s="2" t="s">
        <v>620</v>
      </c>
    </row>
    <row r="166" spans="1:3">
      <c r="B166" s="3" t="s">
        <v>1129</v>
      </c>
    </row>
    <row r="167" spans="1:3">
      <c r="A167" s="11" t="s">
        <v>1129</v>
      </c>
      <c r="B167" s="26">
        <f>'Calc4'!B668</f>
        <v>0</v>
      </c>
      <c r="C167" s="10"/>
    </row>
    <row r="169" spans="1:3" ht="21" customHeight="1">
      <c r="A169" s="1" t="s">
        <v>1130</v>
      </c>
    </row>
    <row r="170" spans="1:3">
      <c r="A170" s="2" t="s">
        <v>254</v>
      </c>
    </row>
    <row r="171" spans="1:3">
      <c r="A171" s="12" t="s">
        <v>808</v>
      </c>
    </row>
    <row r="172" spans="1:3">
      <c r="A172" s="2" t="s">
        <v>620</v>
      </c>
    </row>
    <row r="174" spans="1:3">
      <c r="B174" s="3" t="s">
        <v>1131</v>
      </c>
    </row>
    <row r="175" spans="1:3">
      <c r="A175" s="11" t="s">
        <v>1131</v>
      </c>
      <c r="B175" s="26">
        <f>'Calc4'!B685</f>
        <v>0</v>
      </c>
      <c r="C175" s="10"/>
    </row>
    <row r="177" spans="1:3" ht="21" customHeight="1">
      <c r="A177" s="1" t="s">
        <v>1132</v>
      </c>
    </row>
    <row r="178" spans="1:3">
      <c r="A178" s="2" t="s">
        <v>254</v>
      </c>
    </row>
    <row r="179" spans="1:3">
      <c r="A179" s="12" t="s">
        <v>865</v>
      </c>
    </row>
    <row r="180" spans="1:3">
      <c r="A180" s="2" t="s">
        <v>620</v>
      </c>
    </row>
    <row r="182" spans="1:3">
      <c r="B182" s="3" t="s">
        <v>1133</v>
      </c>
    </row>
    <row r="183" spans="1:3">
      <c r="A183" s="11" t="s">
        <v>1133</v>
      </c>
      <c r="B183" s="34">
        <f>'Calc4'!B8025</f>
        <v>0</v>
      </c>
      <c r="C183" s="10"/>
    </row>
    <row r="185" spans="1:3" ht="21" customHeight="1">
      <c r="A185" s="1" t="s">
        <v>1134</v>
      </c>
    </row>
    <row r="186" spans="1:3">
      <c r="A186" s="2" t="s">
        <v>254</v>
      </c>
    </row>
    <row r="187" spans="1:3">
      <c r="A187" s="12" t="s">
        <v>829</v>
      </c>
    </row>
    <row r="188" spans="1:3">
      <c r="A188" s="2" t="s">
        <v>620</v>
      </c>
    </row>
    <row r="190" spans="1:3">
      <c r="B190" s="3" t="s">
        <v>1135</v>
      </c>
    </row>
    <row r="191" spans="1:3">
      <c r="A191" s="11" t="s">
        <v>1135</v>
      </c>
      <c r="B191" s="26">
        <f>'Calc4'!B8036</f>
        <v>0</v>
      </c>
      <c r="C191" s="10"/>
    </row>
    <row r="193" spans="1:3" ht="21" customHeight="1">
      <c r="A193" s="1" t="s">
        <v>1136</v>
      </c>
    </row>
    <row r="194" spans="1:3">
      <c r="A194" s="2" t="s">
        <v>254</v>
      </c>
    </row>
    <row r="195" spans="1:3">
      <c r="A195" s="12" t="s">
        <v>1137</v>
      </c>
    </row>
    <row r="196" spans="1:3">
      <c r="A196" s="2" t="s">
        <v>620</v>
      </c>
    </row>
    <row r="198" spans="1:3">
      <c r="B198" s="3" t="s">
        <v>1138</v>
      </c>
    </row>
    <row r="199" spans="1:3">
      <c r="A199" s="11" t="s">
        <v>1138</v>
      </c>
      <c r="B199" s="7">
        <f>'Calc4'!B8668</f>
        <v>0</v>
      </c>
      <c r="C199" s="10"/>
    </row>
    <row r="201" spans="1:3" ht="21" customHeight="1">
      <c r="A201" s="1" t="s">
        <v>1139</v>
      </c>
    </row>
    <row r="202" spans="1:3">
      <c r="A202" s="2" t="s">
        <v>254</v>
      </c>
    </row>
    <row r="203" spans="1:3">
      <c r="A203" s="12" t="s">
        <v>1140</v>
      </c>
    </row>
    <row r="204" spans="1:3">
      <c r="A204" s="2" t="s">
        <v>620</v>
      </c>
    </row>
    <row r="206" spans="1:3">
      <c r="B206" s="3" t="s">
        <v>1141</v>
      </c>
    </row>
    <row r="207" spans="1:3">
      <c r="A207" s="11" t="s">
        <v>1141</v>
      </c>
      <c r="B207" s="7">
        <f>'Calc4'!B9295</f>
        <v>0</v>
      </c>
      <c r="C207" s="10"/>
    </row>
  </sheetData>
  <sheetProtection sheet="1" objects="1" scenarios="1"/>
  <hyperlinks>
    <hyperlink ref="A5" location="'Calc3'!B81" display="x1 = 4320. Total EDCM peak time consumption (kW)"/>
    <hyperlink ref="A6" location="'Calc4'!B9285" display="x2 = 4458. Total marginal effect of indirect cost adder"/>
    <hyperlink ref="A7" location="'Calc4'!B8657" display="x3 = 4452. Total marginal revenue effect of demand adder"/>
    <hyperlink ref="A8" location="'Calc4'!B642" display="x4 = 4408. Revenue from demand charge 1 (£/year)"/>
    <hyperlink ref="A17" location="'Calc3'!B1965" display="x1 = 4338. Chargeable export capacity adjusted for part-year (kVA) (total)"/>
    <hyperlink ref="A18" location="'Calc3'!B1981" display="x2 = 4342. Non-exempt 2005-2010 export capacity (kVA) adjusted for part-year (total)"/>
    <hyperlink ref="A19" location="'Calc3'!B1973" display="x3 = 4340. Non-exempt post-2010 export capacity (kVA) adjusted for part-year (total)"/>
    <hyperlink ref="A20" location="'Calc3'!B6270" display="x4 = 4360. Net forecast EDCM generation revenue (£/year)"/>
    <hyperlink ref="A29" location="'Calc1'!B10412" display="x1 = 4146. Total sole use assets for demand (£)"/>
    <hyperlink ref="A30" location="'Calc1'!B15306" display="x2 = 4166. Generation sole use asset MEAV adjusted for part-year (£) (aggregate)"/>
    <hyperlink ref="A31" location="'Calc1'!B6140" display="x3 = 4130. Total notional capacity assets (£)"/>
    <hyperlink ref="A32" location="'Calc1'!B14079" display="x4 = 4160. Total notional consumption assets (£)"/>
    <hyperlink ref="A33" location="'Calc4'!B8015" display="x5 = 4442. Total non sole use notional assets subject to matching (£)"/>
    <hyperlink ref="A34" location="'Calc3'!B103" display="x6 = 4324. Total demand sole use assets qualifying for DCP 189 discount (£)"/>
    <hyperlink ref="A43" location="'Calc3'!B6293" display="x1 = 4362. Demand revenue target pot (£/year)"/>
    <hyperlink ref="A51" location="'Calc1'!B15317" display="x1 = 4168. All notional assets in EDCM (£)"/>
    <hyperlink ref="A59" location="'Calc3'!B28" display="x1 = 4308. HV and LV service assets in CDCM model (£)"/>
    <hyperlink ref="A67" location="'Calc3'!B42" display="x1 = 4312. EHV assets in CDCM model (£)"/>
    <hyperlink ref="A75" location="'Calc3'!B14" display="x1 = 4304. HV and LV network assets in CDCM model (£)"/>
    <hyperlink ref="A83" location="'Calc3'!B111" display="x1 = 4326. Total CDCM peak time consumption (kW)"/>
    <hyperlink ref="A91" location="'Calc3'!B120" display="x1 = 4328. Estimated total peak-time consumption (MW)"/>
    <hyperlink ref="A99" location="'Calc3'!B129" display="x1 = 4330. Transmission exit charging rate (£/kW/year)"/>
    <hyperlink ref="A107" location="'Calc3'!B1997" display="x1 = 4344. Export capacity charge p/kVA/day"/>
    <hyperlink ref="A115" location="'Calc3'!B72" display="x1 = 4318. Direct cost charging rate"/>
    <hyperlink ref="A123" location="'Calc3'!B54" display="x1 = 4314. Network rates charging rate"/>
    <hyperlink ref="A131" location="'Calc3'!B94" display="x1 = 4322. Indirect cost charging rate"/>
    <hyperlink ref="A139" location="'Calc4'!B10" display="x1 = 4402. Direct costs on EDCM demand except through sole use asset charges (£/year)"/>
    <hyperlink ref="A147" location="'Calc4'!B20" display="x1 = 4404. Indirect costs on EDCM demand (£/year)"/>
    <hyperlink ref="A155" location="'Calc4'!B657" display="x1 = 4410. Additional amount to be recovered (£/year)"/>
    <hyperlink ref="A163" location="'Calc4'!B667" display="x1 = 4412. Network rates on EDCM demand except through sole use asset charges (£/year)"/>
    <hyperlink ref="A171" location="'Calc4'!B684" display="x1 = 4416. Residual residual (£/year)"/>
    <hyperlink ref="A179" location="'Calc4'!B8024" display="x1 = 4444. Annual charge on assets"/>
    <hyperlink ref="A187" location="'Calc4'!B8035" display="x1 = 4446. Amount to be recovered from adders ex costs (£/year)"/>
    <hyperlink ref="A195" location="'Calc4'!B8667" display="x1 = 4454. Fixed adder ex indirects application rate"/>
    <hyperlink ref="A203" location="'Calc4'!B9294" display="x1 = 4460. Indirect costs application rate"/>
  </hyperlinks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H637"/>
  <sheetViews>
    <sheetView showGridLines="0" workbookViewId="0">
      <pane ySplit="1" topLeftCell="A2" activePane="bottomLeft" state="frozen"/>
      <selection pane="bottomLeft"/>
    </sheetView>
  </sheetViews>
  <sheetFormatPr defaultRowHeight="15"/>
  <cols>
    <col min="1" max="1" width="50.7109375" customWidth="1"/>
    <col min="2" max="251" width="20.7109375" customWidth="1"/>
  </cols>
  <sheetData>
    <row r="1" spans="1:3" ht="21" customHeight="1">
      <c r="A1" s="1">
        <f>"LDNO revenue model"&amp;" for "&amp;'11'!B7&amp;" in "&amp;'11'!C7&amp;" ("&amp;'11'!D7&amp;")"</f>
        <v>0</v>
      </c>
    </row>
    <row r="3" spans="1:3" ht="21" customHeight="1">
      <c r="A3" s="1" t="s">
        <v>1142</v>
      </c>
    </row>
    <row r="4" spans="1:3">
      <c r="A4" s="2" t="s">
        <v>254</v>
      </c>
    </row>
    <row r="5" spans="1:3">
      <c r="A5" s="12" t="s">
        <v>1143</v>
      </c>
    </row>
    <row r="6" spans="1:3">
      <c r="A6" s="2" t="s">
        <v>1144</v>
      </c>
    </row>
    <row r="8" spans="1:3">
      <c r="B8" s="3" t="s">
        <v>1145</v>
      </c>
    </row>
    <row r="9" spans="1:3">
      <c r="A9" s="17" t="s">
        <v>62</v>
      </c>
      <c r="C9" s="10"/>
    </row>
    <row r="10" spans="1:3">
      <c r="A10" s="11" t="s">
        <v>94</v>
      </c>
      <c r="B10" s="34">
        <f>'11'!$B$52</f>
        <v>0</v>
      </c>
      <c r="C10" s="10"/>
    </row>
    <row r="11" spans="1:3">
      <c r="A11" s="11" t="s">
        <v>95</v>
      </c>
      <c r="B11" s="34">
        <f>'11'!$B$53</f>
        <v>0</v>
      </c>
      <c r="C11" s="10"/>
    </row>
    <row r="12" spans="1:3">
      <c r="A12" s="11" t="s">
        <v>96</v>
      </c>
      <c r="B12" s="34">
        <f>'11'!$B$54</f>
        <v>0</v>
      </c>
      <c r="C12" s="10"/>
    </row>
    <row r="13" spans="1:3">
      <c r="A13" s="11" t="s">
        <v>97</v>
      </c>
      <c r="B13" s="34">
        <f>'11'!$B$55</f>
        <v>0</v>
      </c>
      <c r="C13" s="10"/>
    </row>
    <row r="14" spans="1:3">
      <c r="A14" s="11" t="s">
        <v>98</v>
      </c>
      <c r="B14" s="34">
        <f>'11'!$B$56</f>
        <v>0</v>
      </c>
      <c r="C14" s="10"/>
    </row>
    <row r="15" spans="1:3">
      <c r="A15" s="17" t="s">
        <v>63</v>
      </c>
      <c r="C15" s="10"/>
    </row>
    <row r="16" spans="1:3">
      <c r="A16" s="11" t="s">
        <v>99</v>
      </c>
      <c r="B16" s="34">
        <f>'11'!$B$52</f>
        <v>0</v>
      </c>
      <c r="C16" s="10"/>
    </row>
    <row r="17" spans="1:3">
      <c r="A17" s="11" t="s">
        <v>100</v>
      </c>
      <c r="B17" s="34">
        <f>'11'!$B$53</f>
        <v>0</v>
      </c>
      <c r="C17" s="10"/>
    </row>
    <row r="18" spans="1:3">
      <c r="A18" s="11" t="s">
        <v>101</v>
      </c>
      <c r="B18" s="34">
        <f>'11'!$B$54</f>
        <v>0</v>
      </c>
      <c r="C18" s="10"/>
    </row>
    <row r="19" spans="1:3">
      <c r="A19" s="11" t="s">
        <v>102</v>
      </c>
      <c r="B19" s="34">
        <f>'11'!$B$55</f>
        <v>0</v>
      </c>
      <c r="C19" s="10"/>
    </row>
    <row r="20" spans="1:3">
      <c r="A20" s="11" t="s">
        <v>103</v>
      </c>
      <c r="B20" s="34">
        <f>'11'!$B$56</f>
        <v>0</v>
      </c>
      <c r="C20" s="10"/>
    </row>
    <row r="21" spans="1:3">
      <c r="A21" s="17" t="s">
        <v>64</v>
      </c>
      <c r="C21" s="10"/>
    </row>
    <row r="22" spans="1:3">
      <c r="A22" s="11" t="s">
        <v>104</v>
      </c>
      <c r="B22" s="34">
        <f>'11'!$B$52</f>
        <v>0</v>
      </c>
      <c r="C22" s="10"/>
    </row>
    <row r="23" spans="1:3">
      <c r="A23" s="11" t="s">
        <v>105</v>
      </c>
      <c r="B23" s="34">
        <f>'11'!$B$53</f>
        <v>0</v>
      </c>
      <c r="C23" s="10"/>
    </row>
    <row r="24" spans="1:3">
      <c r="A24" s="11" t="s">
        <v>106</v>
      </c>
      <c r="B24" s="34">
        <f>'11'!$B$54</f>
        <v>0</v>
      </c>
      <c r="C24" s="10"/>
    </row>
    <row r="25" spans="1:3">
      <c r="A25" s="11" t="s">
        <v>107</v>
      </c>
      <c r="B25" s="34">
        <f>'11'!$B$55</f>
        <v>0</v>
      </c>
      <c r="C25" s="10"/>
    </row>
    <row r="26" spans="1:3">
      <c r="A26" s="11" t="s">
        <v>108</v>
      </c>
      <c r="B26" s="34">
        <f>'11'!$B$56</f>
        <v>0</v>
      </c>
      <c r="C26" s="10"/>
    </row>
    <row r="27" spans="1:3">
      <c r="A27" s="17" t="s">
        <v>65</v>
      </c>
      <c r="C27" s="10"/>
    </row>
    <row r="28" spans="1:3">
      <c r="A28" s="11" t="s">
        <v>109</v>
      </c>
      <c r="B28" s="34">
        <f>'11'!$B$52</f>
        <v>0</v>
      </c>
      <c r="C28" s="10"/>
    </row>
    <row r="29" spans="1:3">
      <c r="A29" s="11" t="s">
        <v>110</v>
      </c>
      <c r="B29" s="34">
        <f>'11'!$B$53</f>
        <v>0</v>
      </c>
      <c r="C29" s="10"/>
    </row>
    <row r="30" spans="1:3">
      <c r="A30" s="11" t="s">
        <v>111</v>
      </c>
      <c r="B30" s="34">
        <f>'11'!$B$54</f>
        <v>0</v>
      </c>
      <c r="C30" s="10"/>
    </row>
    <row r="31" spans="1:3">
      <c r="A31" s="11" t="s">
        <v>112</v>
      </c>
      <c r="B31" s="34">
        <f>'11'!$B$55</f>
        <v>0</v>
      </c>
      <c r="C31" s="10"/>
    </row>
    <row r="32" spans="1:3">
      <c r="A32" s="11" t="s">
        <v>113</v>
      </c>
      <c r="B32" s="34">
        <f>'11'!$B$56</f>
        <v>0</v>
      </c>
      <c r="C32" s="10"/>
    </row>
    <row r="33" spans="1:3">
      <c r="A33" s="17" t="s">
        <v>66</v>
      </c>
      <c r="C33" s="10"/>
    </row>
    <row r="34" spans="1:3">
      <c r="A34" s="11" t="s">
        <v>114</v>
      </c>
      <c r="B34" s="34">
        <f>'11'!$B$52</f>
        <v>0</v>
      </c>
      <c r="C34" s="10"/>
    </row>
    <row r="35" spans="1:3">
      <c r="A35" s="11" t="s">
        <v>115</v>
      </c>
      <c r="B35" s="34">
        <f>'11'!$B$53</f>
        <v>0</v>
      </c>
      <c r="C35" s="10"/>
    </row>
    <row r="36" spans="1:3">
      <c r="A36" s="11" t="s">
        <v>116</v>
      </c>
      <c r="B36" s="34">
        <f>'11'!$B$54</f>
        <v>0</v>
      </c>
      <c r="C36" s="10"/>
    </row>
    <row r="37" spans="1:3">
      <c r="A37" s="11" t="s">
        <v>117</v>
      </c>
      <c r="B37" s="34">
        <f>'11'!$B$55</f>
        <v>0</v>
      </c>
      <c r="C37" s="10"/>
    </row>
    <row r="38" spans="1:3">
      <c r="A38" s="11" t="s">
        <v>118</v>
      </c>
      <c r="B38" s="34">
        <f>'11'!$B$56</f>
        <v>0</v>
      </c>
      <c r="C38" s="10"/>
    </row>
    <row r="39" spans="1:3">
      <c r="A39" s="17" t="s">
        <v>67</v>
      </c>
      <c r="C39" s="10"/>
    </row>
    <row r="40" spans="1:3">
      <c r="A40" s="11" t="s">
        <v>119</v>
      </c>
      <c r="B40" s="34">
        <f>'11'!$B$52</f>
        <v>0</v>
      </c>
      <c r="C40" s="10"/>
    </row>
    <row r="41" spans="1:3">
      <c r="A41" s="11" t="s">
        <v>120</v>
      </c>
      <c r="B41" s="34">
        <f>'11'!$B$53</f>
        <v>0</v>
      </c>
      <c r="C41" s="10"/>
    </row>
    <row r="42" spans="1:3">
      <c r="A42" s="11" t="s">
        <v>121</v>
      </c>
      <c r="B42" s="34">
        <f>'11'!$B$54</f>
        <v>0</v>
      </c>
      <c r="C42" s="10"/>
    </row>
    <row r="43" spans="1:3">
      <c r="A43" s="11" t="s">
        <v>122</v>
      </c>
      <c r="B43" s="34">
        <f>'11'!$B$55</f>
        <v>0</v>
      </c>
      <c r="C43" s="10"/>
    </row>
    <row r="44" spans="1:3">
      <c r="A44" s="11" t="s">
        <v>123</v>
      </c>
      <c r="B44" s="34">
        <f>'11'!$B$56</f>
        <v>0</v>
      </c>
      <c r="C44" s="10"/>
    </row>
    <row r="45" spans="1:3">
      <c r="A45" s="17" t="s">
        <v>68</v>
      </c>
      <c r="C45" s="10"/>
    </row>
    <row r="46" spans="1:3">
      <c r="A46" s="11" t="s">
        <v>124</v>
      </c>
      <c r="B46" s="34">
        <f>'11'!$B$52</f>
        <v>0</v>
      </c>
      <c r="C46" s="10"/>
    </row>
    <row r="47" spans="1:3">
      <c r="A47" s="11" t="s">
        <v>125</v>
      </c>
      <c r="B47" s="34">
        <f>'11'!$B$53</f>
        <v>0</v>
      </c>
      <c r="C47" s="10"/>
    </row>
    <row r="48" spans="1:3">
      <c r="A48" s="11" t="s">
        <v>126</v>
      </c>
      <c r="B48" s="34">
        <f>'11'!$B$54</f>
        <v>0</v>
      </c>
      <c r="C48" s="10"/>
    </row>
    <row r="49" spans="1:3">
      <c r="A49" s="11" t="s">
        <v>127</v>
      </c>
      <c r="B49" s="34">
        <f>'11'!$B$55</f>
        <v>0</v>
      </c>
      <c r="C49" s="10"/>
    </row>
    <row r="50" spans="1:3">
      <c r="A50" s="11" t="s">
        <v>128</v>
      </c>
      <c r="B50" s="34">
        <f>'11'!$B$56</f>
        <v>0</v>
      </c>
      <c r="C50" s="10"/>
    </row>
    <row r="51" spans="1:3">
      <c r="A51" s="17" t="s">
        <v>69</v>
      </c>
      <c r="C51" s="10"/>
    </row>
    <row r="52" spans="1:3">
      <c r="A52" s="11" t="s">
        <v>129</v>
      </c>
      <c r="B52" s="34">
        <f>'11'!$C$52</f>
        <v>0</v>
      </c>
      <c r="C52" s="10"/>
    </row>
    <row r="53" spans="1:3">
      <c r="A53" s="11" t="s">
        <v>130</v>
      </c>
      <c r="B53" s="34">
        <f>'11'!$C$53</f>
        <v>0</v>
      </c>
      <c r="C53" s="10"/>
    </row>
    <row r="54" spans="1:3">
      <c r="A54" s="11" t="s">
        <v>131</v>
      </c>
      <c r="B54" s="34">
        <f>'11'!$C$54</f>
        <v>0</v>
      </c>
      <c r="C54" s="10"/>
    </row>
    <row r="55" spans="1:3">
      <c r="A55" s="11" t="s">
        <v>132</v>
      </c>
      <c r="B55" s="34">
        <f>'11'!$C$55</f>
        <v>0</v>
      </c>
      <c r="C55" s="10"/>
    </row>
    <row r="56" spans="1:3">
      <c r="A56" s="11" t="s">
        <v>133</v>
      </c>
      <c r="B56" s="34">
        <f>'11'!$C$56</f>
        <v>0</v>
      </c>
      <c r="C56" s="10"/>
    </row>
    <row r="57" spans="1:3">
      <c r="A57" s="17" t="s">
        <v>70</v>
      </c>
      <c r="C57" s="10"/>
    </row>
    <row r="58" spans="1:3">
      <c r="A58" s="11" t="s">
        <v>134</v>
      </c>
      <c r="B58" s="34">
        <f>'11'!$D$52</f>
        <v>0</v>
      </c>
      <c r="C58" s="10"/>
    </row>
    <row r="59" spans="1:3">
      <c r="A59" s="11" t="s">
        <v>135</v>
      </c>
      <c r="B59" s="34">
        <f>'11'!$D$53</f>
        <v>0</v>
      </c>
      <c r="C59" s="10"/>
    </row>
    <row r="60" spans="1:3">
      <c r="A60" s="11" t="s">
        <v>136</v>
      </c>
      <c r="B60" s="34">
        <f>'11'!$D$54</f>
        <v>0</v>
      </c>
      <c r="C60" s="10"/>
    </row>
    <row r="61" spans="1:3">
      <c r="A61" s="11" t="s">
        <v>137</v>
      </c>
      <c r="B61" s="34">
        <f>'11'!$D$55</f>
        <v>0</v>
      </c>
      <c r="C61" s="10"/>
    </row>
    <row r="62" spans="1:3">
      <c r="A62" s="11" t="s">
        <v>138</v>
      </c>
      <c r="B62" s="34">
        <f>'11'!$D$56</f>
        <v>0</v>
      </c>
      <c r="C62" s="10"/>
    </row>
    <row r="63" spans="1:3">
      <c r="A63" s="17" t="s">
        <v>71</v>
      </c>
      <c r="C63" s="10"/>
    </row>
    <row r="64" spans="1:3">
      <c r="A64" s="11" t="s">
        <v>139</v>
      </c>
      <c r="B64" s="34">
        <f>'11'!$B$52</f>
        <v>0</v>
      </c>
      <c r="C64" s="10"/>
    </row>
    <row r="65" spans="1:3">
      <c r="A65" s="11" t="s">
        <v>140</v>
      </c>
      <c r="B65" s="34">
        <f>'11'!$B$53</f>
        <v>0</v>
      </c>
      <c r="C65" s="10"/>
    </row>
    <row r="66" spans="1:3">
      <c r="A66" s="11" t="s">
        <v>141</v>
      </c>
      <c r="B66" s="34">
        <f>'11'!$B$54</f>
        <v>0</v>
      </c>
      <c r="C66" s="10"/>
    </row>
    <row r="67" spans="1:3">
      <c r="A67" s="11" t="s">
        <v>142</v>
      </c>
      <c r="B67" s="34">
        <f>'11'!$B$55</f>
        <v>0</v>
      </c>
      <c r="C67" s="10"/>
    </row>
    <row r="68" spans="1:3">
      <c r="A68" s="11" t="s">
        <v>143</v>
      </c>
      <c r="B68" s="34">
        <f>'11'!$B$56</f>
        <v>0</v>
      </c>
      <c r="C68" s="10"/>
    </row>
    <row r="69" spans="1:3">
      <c r="A69" s="17" t="s">
        <v>72</v>
      </c>
      <c r="C69" s="10"/>
    </row>
    <row r="70" spans="1:3">
      <c r="A70" s="11" t="s">
        <v>144</v>
      </c>
      <c r="B70" s="34">
        <f>'11'!$C$52</f>
        <v>0</v>
      </c>
      <c r="C70" s="10"/>
    </row>
    <row r="71" spans="1:3">
      <c r="A71" s="11" t="s">
        <v>145</v>
      </c>
      <c r="B71" s="34">
        <f>'11'!$C$53</f>
        <v>0</v>
      </c>
      <c r="C71" s="10"/>
    </row>
    <row r="72" spans="1:3">
      <c r="A72" s="11" t="s">
        <v>146</v>
      </c>
      <c r="B72" s="34">
        <f>'11'!$C$54</f>
        <v>0</v>
      </c>
      <c r="C72" s="10"/>
    </row>
    <row r="73" spans="1:3">
      <c r="A73" s="11" t="s">
        <v>147</v>
      </c>
      <c r="B73" s="34">
        <f>'11'!$C$55</f>
        <v>0</v>
      </c>
      <c r="C73" s="10"/>
    </row>
    <row r="74" spans="1:3">
      <c r="A74" s="11" t="s">
        <v>148</v>
      </c>
      <c r="B74" s="34">
        <f>'11'!$C$56</f>
        <v>0</v>
      </c>
      <c r="C74" s="10"/>
    </row>
    <row r="75" spans="1:3">
      <c r="A75" s="17" t="s">
        <v>73</v>
      </c>
      <c r="C75" s="10"/>
    </row>
    <row r="76" spans="1:3">
      <c r="A76" s="11" t="s">
        <v>149</v>
      </c>
      <c r="B76" s="34">
        <f>'11'!$D$52</f>
        <v>0</v>
      </c>
      <c r="C76" s="10"/>
    </row>
    <row r="77" spans="1:3">
      <c r="A77" s="11" t="s">
        <v>150</v>
      </c>
      <c r="B77" s="34">
        <f>'11'!$D$53</f>
        <v>0</v>
      </c>
      <c r="C77" s="10"/>
    </row>
    <row r="78" spans="1:3">
      <c r="A78" s="11" t="s">
        <v>151</v>
      </c>
      <c r="B78" s="34">
        <f>'11'!$D$54</f>
        <v>0</v>
      </c>
      <c r="C78" s="10"/>
    </row>
    <row r="79" spans="1:3">
      <c r="A79" s="11" t="s">
        <v>152</v>
      </c>
      <c r="B79" s="34">
        <f>'11'!$D$55</f>
        <v>0</v>
      </c>
      <c r="C79" s="10"/>
    </row>
    <row r="80" spans="1:3">
      <c r="A80" s="11" t="s">
        <v>153</v>
      </c>
      <c r="B80" s="34">
        <f>'11'!$D$56</f>
        <v>0</v>
      </c>
      <c r="C80" s="10"/>
    </row>
    <row r="81" spans="1:3">
      <c r="A81" s="17" t="s">
        <v>74</v>
      </c>
      <c r="C81" s="10"/>
    </row>
    <row r="82" spans="1:3">
      <c r="A82" s="11" t="s">
        <v>154</v>
      </c>
      <c r="B82" s="34">
        <f>'11'!$B$52</f>
        <v>0</v>
      </c>
      <c r="C82" s="10"/>
    </row>
    <row r="83" spans="1:3">
      <c r="A83" s="11" t="s">
        <v>155</v>
      </c>
      <c r="B83" s="34">
        <f>'11'!$B$53</f>
        <v>0</v>
      </c>
      <c r="C83" s="10"/>
    </row>
    <row r="84" spans="1:3">
      <c r="A84" s="11" t="s">
        <v>156</v>
      </c>
      <c r="B84" s="34">
        <f>'11'!$B$54</f>
        <v>0</v>
      </c>
      <c r="C84" s="10"/>
    </row>
    <row r="85" spans="1:3">
      <c r="A85" s="11" t="s">
        <v>157</v>
      </c>
      <c r="B85" s="34">
        <f>'11'!$B$55</f>
        <v>0</v>
      </c>
      <c r="C85" s="10"/>
    </row>
    <row r="86" spans="1:3">
      <c r="A86" s="11" t="s">
        <v>158</v>
      </c>
      <c r="B86" s="34">
        <f>'11'!$B$56</f>
        <v>0</v>
      </c>
      <c r="C86" s="10"/>
    </row>
    <row r="87" spans="1:3">
      <c r="A87" s="17" t="s">
        <v>75</v>
      </c>
      <c r="C87" s="10"/>
    </row>
    <row r="88" spans="1:3">
      <c r="A88" s="11" t="s">
        <v>159</v>
      </c>
      <c r="B88" s="34">
        <f>'11'!$B$52</f>
        <v>0</v>
      </c>
      <c r="C88" s="10"/>
    </row>
    <row r="89" spans="1:3">
      <c r="A89" s="11" t="s">
        <v>160</v>
      </c>
      <c r="B89" s="34">
        <f>'11'!$B$53</f>
        <v>0</v>
      </c>
      <c r="C89" s="10"/>
    </row>
    <row r="90" spans="1:3">
      <c r="A90" s="11" t="s">
        <v>161</v>
      </c>
      <c r="B90" s="34">
        <f>'11'!$B$54</f>
        <v>0</v>
      </c>
      <c r="C90" s="10"/>
    </row>
    <row r="91" spans="1:3">
      <c r="A91" s="11" t="s">
        <v>162</v>
      </c>
      <c r="B91" s="34">
        <f>'11'!$B$55</f>
        <v>0</v>
      </c>
      <c r="C91" s="10"/>
    </row>
    <row r="92" spans="1:3">
      <c r="A92" s="11" t="s">
        <v>163</v>
      </c>
      <c r="B92" s="34">
        <f>'11'!$B$56</f>
        <v>0</v>
      </c>
      <c r="C92" s="10"/>
    </row>
    <row r="93" spans="1:3">
      <c r="A93" s="17" t="s">
        <v>76</v>
      </c>
      <c r="C93" s="10"/>
    </row>
    <row r="94" spans="1:3">
      <c r="A94" s="11" t="s">
        <v>164</v>
      </c>
      <c r="B94" s="34">
        <f>'11'!$B$52</f>
        <v>0</v>
      </c>
      <c r="C94" s="10"/>
    </row>
    <row r="95" spans="1:3">
      <c r="A95" s="11" t="s">
        <v>165</v>
      </c>
      <c r="B95" s="34">
        <f>'11'!$B$53</f>
        <v>0</v>
      </c>
      <c r="C95" s="10"/>
    </row>
    <row r="96" spans="1:3">
      <c r="A96" s="11" t="s">
        <v>166</v>
      </c>
      <c r="B96" s="34">
        <f>'11'!$B$54</f>
        <v>0</v>
      </c>
      <c r="C96" s="10"/>
    </row>
    <row r="97" spans="1:3">
      <c r="A97" s="11" t="s">
        <v>167</v>
      </c>
      <c r="B97" s="34">
        <f>'11'!$B$55</f>
        <v>0</v>
      </c>
      <c r="C97" s="10"/>
    </row>
    <row r="98" spans="1:3">
      <c r="A98" s="11" t="s">
        <v>168</v>
      </c>
      <c r="B98" s="34">
        <f>'11'!$B$56</f>
        <v>0</v>
      </c>
      <c r="C98" s="10"/>
    </row>
    <row r="99" spans="1:3">
      <c r="A99" s="17" t="s">
        <v>77</v>
      </c>
      <c r="C99" s="10"/>
    </row>
    <row r="100" spans="1:3">
      <c r="A100" s="11" t="s">
        <v>169</v>
      </c>
      <c r="B100" s="34">
        <f>'11'!$B$52</f>
        <v>0</v>
      </c>
      <c r="C100" s="10"/>
    </row>
    <row r="101" spans="1:3">
      <c r="A101" s="11" t="s">
        <v>170</v>
      </c>
      <c r="B101" s="34">
        <f>'11'!$B$53</f>
        <v>0</v>
      </c>
      <c r="C101" s="10"/>
    </row>
    <row r="102" spans="1:3">
      <c r="A102" s="11" t="s">
        <v>171</v>
      </c>
      <c r="B102" s="34">
        <f>'11'!$B$54</f>
        <v>0</v>
      </c>
      <c r="C102" s="10"/>
    </row>
    <row r="103" spans="1:3">
      <c r="A103" s="11" t="s">
        <v>172</v>
      </c>
      <c r="B103" s="34">
        <f>'11'!$B$55</f>
        <v>0</v>
      </c>
      <c r="C103" s="10"/>
    </row>
    <row r="104" spans="1:3">
      <c r="A104" s="11" t="s">
        <v>173</v>
      </c>
      <c r="B104" s="34">
        <f>'11'!$B$56</f>
        <v>0</v>
      </c>
      <c r="C104" s="10"/>
    </row>
    <row r="105" spans="1:3">
      <c r="A105" s="17" t="s">
        <v>78</v>
      </c>
      <c r="C105" s="10"/>
    </row>
    <row r="106" spans="1:3">
      <c r="A106" s="11" t="s">
        <v>174</v>
      </c>
      <c r="B106" s="34">
        <f>'11'!$B$52</f>
        <v>0</v>
      </c>
      <c r="C106" s="10"/>
    </row>
    <row r="107" spans="1:3">
      <c r="A107" s="11" t="s">
        <v>175</v>
      </c>
      <c r="B107" s="34">
        <f>'11'!$B$53</f>
        <v>0</v>
      </c>
      <c r="C107" s="10"/>
    </row>
    <row r="108" spans="1:3">
      <c r="A108" s="11" t="s">
        <v>176</v>
      </c>
      <c r="B108" s="34">
        <f>'11'!$B$54</f>
        <v>0</v>
      </c>
      <c r="C108" s="10"/>
    </row>
    <row r="109" spans="1:3">
      <c r="A109" s="11" t="s">
        <v>177</v>
      </c>
      <c r="B109" s="34">
        <f>'11'!$B$55</f>
        <v>0</v>
      </c>
      <c r="C109" s="10"/>
    </row>
    <row r="110" spans="1:3">
      <c r="A110" s="11" t="s">
        <v>178</v>
      </c>
      <c r="B110" s="34">
        <f>'11'!$B$56</f>
        <v>0</v>
      </c>
      <c r="C110" s="10"/>
    </row>
    <row r="111" spans="1:3">
      <c r="A111" s="17" t="s">
        <v>79</v>
      </c>
      <c r="C111" s="10"/>
    </row>
    <row r="112" spans="1:3">
      <c r="A112" s="11" t="s">
        <v>179</v>
      </c>
      <c r="B112" s="34">
        <f>'11'!$C$52</f>
        <v>0</v>
      </c>
      <c r="C112" s="10"/>
    </row>
    <row r="113" spans="1:3">
      <c r="A113" s="11" t="s">
        <v>180</v>
      </c>
      <c r="B113" s="34">
        <f>'11'!$C$53</f>
        <v>0</v>
      </c>
      <c r="C113" s="10"/>
    </row>
    <row r="114" spans="1:3">
      <c r="A114" s="11" t="s">
        <v>181</v>
      </c>
      <c r="B114" s="34">
        <f>'11'!$C$54</f>
        <v>0</v>
      </c>
      <c r="C114" s="10"/>
    </row>
    <row r="115" spans="1:3">
      <c r="A115" s="11" t="s">
        <v>182</v>
      </c>
      <c r="B115" s="34">
        <f>'11'!$C$55</f>
        <v>0</v>
      </c>
      <c r="C115" s="10"/>
    </row>
    <row r="116" spans="1:3">
      <c r="A116" s="11" t="s">
        <v>183</v>
      </c>
      <c r="B116" s="34">
        <f>'11'!$C$56</f>
        <v>0</v>
      </c>
      <c r="C116" s="10"/>
    </row>
    <row r="117" spans="1:3">
      <c r="A117" s="17" t="s">
        <v>80</v>
      </c>
      <c r="C117" s="10"/>
    </row>
    <row r="118" spans="1:3">
      <c r="A118" s="11" t="s">
        <v>184</v>
      </c>
      <c r="B118" s="34">
        <f>'11'!$D$52</f>
        <v>0</v>
      </c>
      <c r="C118" s="10"/>
    </row>
    <row r="119" spans="1:3">
      <c r="A119" s="11" t="s">
        <v>185</v>
      </c>
      <c r="B119" s="34">
        <f>'11'!$D$53</f>
        <v>0</v>
      </c>
      <c r="C119" s="10"/>
    </row>
    <row r="120" spans="1:3">
      <c r="A120" s="11" t="s">
        <v>186</v>
      </c>
      <c r="B120" s="34">
        <f>'11'!$D$54</f>
        <v>0</v>
      </c>
      <c r="C120" s="10"/>
    </row>
    <row r="121" spans="1:3">
      <c r="A121" s="11" t="s">
        <v>187</v>
      </c>
      <c r="B121" s="34">
        <f>'11'!$D$55</f>
        <v>0</v>
      </c>
      <c r="C121" s="10"/>
    </row>
    <row r="122" spans="1:3">
      <c r="A122" s="11" t="s">
        <v>188</v>
      </c>
      <c r="B122" s="34">
        <f>'11'!$D$56</f>
        <v>0</v>
      </c>
      <c r="C122" s="10"/>
    </row>
    <row r="123" spans="1:3">
      <c r="A123" s="17" t="s">
        <v>81</v>
      </c>
      <c r="C123" s="10"/>
    </row>
    <row r="124" spans="1:3">
      <c r="A124" s="11" t="s">
        <v>189</v>
      </c>
      <c r="B124" s="34">
        <f>'11'!$C$52</f>
        <v>0</v>
      </c>
      <c r="C124" s="10"/>
    </row>
    <row r="125" spans="1:3">
      <c r="A125" s="11" t="s">
        <v>190</v>
      </c>
      <c r="B125" s="34">
        <f>'11'!$C$53</f>
        <v>0</v>
      </c>
      <c r="C125" s="10"/>
    </row>
    <row r="126" spans="1:3">
      <c r="A126" s="11" t="s">
        <v>191</v>
      </c>
      <c r="B126" s="34">
        <f>'11'!$C$54</f>
        <v>0</v>
      </c>
      <c r="C126" s="10"/>
    </row>
    <row r="127" spans="1:3">
      <c r="A127" s="11" t="s">
        <v>192</v>
      </c>
      <c r="B127" s="34">
        <f>'11'!$C$55</f>
        <v>0</v>
      </c>
      <c r="C127" s="10"/>
    </row>
    <row r="128" spans="1:3">
      <c r="A128" s="11" t="s">
        <v>193</v>
      </c>
      <c r="B128" s="34">
        <f>'11'!$C$56</f>
        <v>0</v>
      </c>
      <c r="C128" s="10"/>
    </row>
    <row r="129" spans="1:3">
      <c r="A129" s="17" t="s">
        <v>82</v>
      </c>
      <c r="C129" s="10"/>
    </row>
    <row r="130" spans="1:3">
      <c r="A130" s="11" t="s">
        <v>194</v>
      </c>
      <c r="B130" s="34">
        <f>'11'!$C$52</f>
        <v>0</v>
      </c>
      <c r="C130" s="10"/>
    </row>
    <row r="131" spans="1:3">
      <c r="A131" s="11" t="s">
        <v>195</v>
      </c>
      <c r="B131" s="34">
        <f>'11'!$C$53</f>
        <v>0</v>
      </c>
      <c r="C131" s="10"/>
    </row>
    <row r="132" spans="1:3">
      <c r="A132" s="11" t="s">
        <v>196</v>
      </c>
      <c r="B132" s="34">
        <f>'11'!$C$54</f>
        <v>0</v>
      </c>
      <c r="C132" s="10"/>
    </row>
    <row r="133" spans="1:3">
      <c r="A133" s="11" t="s">
        <v>197</v>
      </c>
      <c r="B133" s="34">
        <f>'11'!$C$55</f>
        <v>0</v>
      </c>
      <c r="C133" s="10"/>
    </row>
    <row r="134" spans="1:3">
      <c r="A134" s="11" t="s">
        <v>198</v>
      </c>
      <c r="B134" s="34">
        <f>'11'!$C$56</f>
        <v>0</v>
      </c>
      <c r="C134" s="10"/>
    </row>
    <row r="135" spans="1:3">
      <c r="A135" s="17" t="s">
        <v>83</v>
      </c>
      <c r="C135" s="10"/>
    </row>
    <row r="136" spans="1:3">
      <c r="A136" s="11" t="s">
        <v>199</v>
      </c>
      <c r="B136" s="34">
        <f>'11'!$D$52</f>
        <v>0</v>
      </c>
      <c r="C136" s="10"/>
    </row>
    <row r="137" spans="1:3">
      <c r="A137" s="11" t="s">
        <v>200</v>
      </c>
      <c r="B137" s="34">
        <f>'11'!$D$53</f>
        <v>0</v>
      </c>
      <c r="C137" s="10"/>
    </row>
    <row r="138" spans="1:3">
      <c r="A138" s="11" t="s">
        <v>201</v>
      </c>
      <c r="B138" s="34">
        <f>'11'!$D$54</f>
        <v>0</v>
      </c>
      <c r="C138" s="10"/>
    </row>
    <row r="139" spans="1:3">
      <c r="A139" s="11" t="s">
        <v>202</v>
      </c>
      <c r="B139" s="34">
        <f>'11'!$D$55</f>
        <v>0</v>
      </c>
      <c r="C139" s="10"/>
    </row>
    <row r="140" spans="1:3">
      <c r="A140" s="11" t="s">
        <v>203</v>
      </c>
      <c r="B140" s="34">
        <f>'11'!$D$56</f>
        <v>0</v>
      </c>
      <c r="C140" s="10"/>
    </row>
    <row r="141" spans="1:3">
      <c r="A141" s="17" t="s">
        <v>84</v>
      </c>
      <c r="C141" s="10"/>
    </row>
    <row r="142" spans="1:3">
      <c r="A142" s="11" t="s">
        <v>204</v>
      </c>
      <c r="B142" s="34">
        <f>'11'!$D$52</f>
        <v>0</v>
      </c>
      <c r="C142" s="10"/>
    </row>
    <row r="143" spans="1:3">
      <c r="A143" s="11" t="s">
        <v>205</v>
      </c>
      <c r="B143" s="34">
        <f>'11'!$D$53</f>
        <v>0</v>
      </c>
      <c r="C143" s="10"/>
    </row>
    <row r="144" spans="1:3">
      <c r="A144" s="11" t="s">
        <v>206</v>
      </c>
      <c r="B144" s="34">
        <f>'11'!$D$54</f>
        <v>0</v>
      </c>
      <c r="C144" s="10"/>
    </row>
    <row r="145" spans="1:3">
      <c r="A145" s="11" t="s">
        <v>207</v>
      </c>
      <c r="B145" s="34">
        <f>'11'!$D$55</f>
        <v>0</v>
      </c>
      <c r="C145" s="10"/>
    </row>
    <row r="146" spans="1:3">
      <c r="A146" s="11" t="s">
        <v>208</v>
      </c>
      <c r="B146" s="34">
        <f>'11'!$D$56</f>
        <v>0</v>
      </c>
      <c r="C146" s="10"/>
    </row>
    <row r="147" spans="1:3">
      <c r="A147" s="17" t="s">
        <v>85</v>
      </c>
      <c r="C147" s="10"/>
    </row>
    <row r="148" spans="1:3">
      <c r="A148" s="11" t="s">
        <v>209</v>
      </c>
      <c r="B148" s="34">
        <f>'11'!$E$52</f>
        <v>0</v>
      </c>
      <c r="C148" s="10"/>
    </row>
    <row r="149" spans="1:3">
      <c r="A149" s="11" t="s">
        <v>210</v>
      </c>
      <c r="B149" s="34">
        <f>'11'!$E$53</f>
        <v>0</v>
      </c>
      <c r="C149" s="10"/>
    </row>
    <row r="150" spans="1:3">
      <c r="A150" s="11" t="s">
        <v>211</v>
      </c>
      <c r="B150" s="34">
        <f>'11'!$E$54</f>
        <v>0</v>
      </c>
      <c r="C150" s="10"/>
    </row>
    <row r="151" spans="1:3">
      <c r="A151" s="11" t="s">
        <v>212</v>
      </c>
      <c r="B151" s="34">
        <f>'11'!$E$55</f>
        <v>0</v>
      </c>
      <c r="C151" s="10"/>
    </row>
    <row r="152" spans="1:3">
      <c r="A152" s="11" t="s">
        <v>213</v>
      </c>
      <c r="B152" s="34">
        <f>'11'!$E$56</f>
        <v>0</v>
      </c>
      <c r="C152" s="10"/>
    </row>
    <row r="153" spans="1:3">
      <c r="A153" s="17" t="s">
        <v>86</v>
      </c>
      <c r="C153" s="10"/>
    </row>
    <row r="154" spans="1:3">
      <c r="A154" s="11" t="s">
        <v>214</v>
      </c>
      <c r="B154" s="34">
        <f>'11'!$E$52</f>
        <v>0</v>
      </c>
      <c r="C154" s="10"/>
    </row>
    <row r="155" spans="1:3">
      <c r="A155" s="11" t="s">
        <v>215</v>
      </c>
      <c r="B155" s="34">
        <f>'11'!$E$53</f>
        <v>0</v>
      </c>
      <c r="C155" s="10"/>
    </row>
    <row r="156" spans="1:3">
      <c r="A156" s="11" t="s">
        <v>216</v>
      </c>
      <c r="B156" s="34">
        <f>'11'!$E$54</f>
        <v>0</v>
      </c>
      <c r="C156" s="10"/>
    </row>
    <row r="157" spans="1:3">
      <c r="A157" s="11" t="s">
        <v>217</v>
      </c>
      <c r="B157" s="34">
        <f>'11'!$E$55</f>
        <v>0</v>
      </c>
      <c r="C157" s="10"/>
    </row>
    <row r="158" spans="1:3">
      <c r="A158" s="11" t="s">
        <v>218</v>
      </c>
      <c r="B158" s="34">
        <f>'11'!$E$56</f>
        <v>0</v>
      </c>
      <c r="C158" s="10"/>
    </row>
    <row r="160" spans="1:3" ht="21" customHeight="1">
      <c r="A160" s="1" t="s">
        <v>1146</v>
      </c>
    </row>
    <row r="161" spans="1:8">
      <c r="A161" s="2" t="s">
        <v>254</v>
      </c>
    </row>
    <row r="162" spans="1:8">
      <c r="A162" s="12" t="s">
        <v>1147</v>
      </c>
    </row>
    <row r="163" spans="1:8">
      <c r="A163" s="12" t="s">
        <v>1148</v>
      </c>
    </row>
    <row r="164" spans="1:8">
      <c r="A164" s="12" t="s">
        <v>1149</v>
      </c>
    </row>
    <row r="165" spans="1:8">
      <c r="A165" s="12" t="s">
        <v>1150</v>
      </c>
    </row>
    <row r="166" spans="1:8">
      <c r="A166" s="12" t="s">
        <v>1151</v>
      </c>
    </row>
    <row r="167" spans="1:8">
      <c r="A167" s="12" t="s">
        <v>1152</v>
      </c>
    </row>
    <row r="168" spans="1:8">
      <c r="A168" s="12" t="s">
        <v>1153</v>
      </c>
    </row>
    <row r="169" spans="1:8">
      <c r="A169" s="27" t="s">
        <v>935</v>
      </c>
      <c r="B169" s="27" t="s">
        <v>937</v>
      </c>
      <c r="C169" s="27" t="s">
        <v>937</v>
      </c>
      <c r="D169" s="27" t="s">
        <v>937</v>
      </c>
      <c r="E169" s="27" t="s">
        <v>937</v>
      </c>
      <c r="F169" s="27" t="s">
        <v>937</v>
      </c>
      <c r="G169" s="27" t="s">
        <v>937</v>
      </c>
    </row>
    <row r="170" spans="1:8">
      <c r="A170" s="27" t="s">
        <v>938</v>
      </c>
      <c r="B170" s="27" t="s">
        <v>1154</v>
      </c>
      <c r="C170" s="27" t="s">
        <v>1155</v>
      </c>
      <c r="D170" s="27" t="s">
        <v>1156</v>
      </c>
      <c r="E170" s="27" t="s">
        <v>1157</v>
      </c>
      <c r="F170" s="27" t="s">
        <v>1158</v>
      </c>
      <c r="G170" s="27" t="s">
        <v>1159</v>
      </c>
    </row>
    <row r="172" spans="1:8">
      <c r="B172" s="3" t="s">
        <v>56</v>
      </c>
      <c r="C172" s="3" t="s">
        <v>57</v>
      </c>
      <c r="D172" s="3" t="s">
        <v>58</v>
      </c>
      <c r="E172" s="3" t="s">
        <v>59</v>
      </c>
      <c r="F172" s="3" t="s">
        <v>60</v>
      </c>
      <c r="G172" s="3" t="s">
        <v>61</v>
      </c>
    </row>
    <row r="173" spans="1:8">
      <c r="A173" s="17" t="s">
        <v>62</v>
      </c>
      <c r="H173" s="10"/>
    </row>
    <row r="174" spans="1:8">
      <c r="A174" s="11" t="s">
        <v>94</v>
      </c>
      <c r="B174" s="6">
        <f>'11'!B$61*(1-B10)</f>
        <v>0</v>
      </c>
      <c r="C174" s="9"/>
      <c r="D174" s="9"/>
      <c r="E174" s="24">
        <f>'11'!E$61*(1-B10)</f>
        <v>0</v>
      </c>
      <c r="F174" s="9"/>
      <c r="G174" s="9"/>
      <c r="H174" s="10"/>
    </row>
    <row r="175" spans="1:8">
      <c r="A175" s="11" t="s">
        <v>95</v>
      </c>
      <c r="B175" s="6">
        <f>'11'!B$61*(1-B11)</f>
        <v>0</v>
      </c>
      <c r="C175" s="9"/>
      <c r="D175" s="9"/>
      <c r="E175" s="24">
        <f>'11'!E$61*(1-B11)</f>
        <v>0</v>
      </c>
      <c r="F175" s="9"/>
      <c r="G175" s="9"/>
      <c r="H175" s="10"/>
    </row>
    <row r="176" spans="1:8">
      <c r="A176" s="11" t="s">
        <v>96</v>
      </c>
      <c r="B176" s="6">
        <f>'11'!B$61*(1-B12)</f>
        <v>0</v>
      </c>
      <c r="C176" s="9"/>
      <c r="D176" s="9"/>
      <c r="E176" s="24">
        <f>'11'!E$61*(1-B12)</f>
        <v>0</v>
      </c>
      <c r="F176" s="9"/>
      <c r="G176" s="9"/>
      <c r="H176" s="10"/>
    </row>
    <row r="177" spans="1:8">
      <c r="A177" s="11" t="s">
        <v>97</v>
      </c>
      <c r="B177" s="6">
        <f>'11'!B$61*(1-B13)</f>
        <v>0</v>
      </c>
      <c r="C177" s="9"/>
      <c r="D177" s="9"/>
      <c r="E177" s="24">
        <f>'11'!E$61*(1-B13)</f>
        <v>0</v>
      </c>
      <c r="F177" s="9"/>
      <c r="G177" s="9"/>
      <c r="H177" s="10"/>
    </row>
    <row r="178" spans="1:8">
      <c r="A178" s="11" t="s">
        <v>98</v>
      </c>
      <c r="B178" s="6">
        <f>'11'!B$61*(1-B14)</f>
        <v>0</v>
      </c>
      <c r="C178" s="9"/>
      <c r="D178" s="9"/>
      <c r="E178" s="24">
        <f>'11'!E$61*(1-B14)</f>
        <v>0</v>
      </c>
      <c r="F178" s="9"/>
      <c r="G178" s="9"/>
      <c r="H178" s="10"/>
    </row>
    <row r="179" spans="1:8">
      <c r="A179" s="17" t="s">
        <v>63</v>
      </c>
      <c r="H179" s="10"/>
    </row>
    <row r="180" spans="1:8">
      <c r="A180" s="11" t="s">
        <v>99</v>
      </c>
      <c r="B180" s="6">
        <f>'11'!B$62*(1-B16)</f>
        <v>0</v>
      </c>
      <c r="C180" s="6">
        <f>'11'!C$62*(1-B16)</f>
        <v>0</v>
      </c>
      <c r="D180" s="9"/>
      <c r="E180" s="24">
        <f>'11'!E$62*(1-B16)</f>
        <v>0</v>
      </c>
      <c r="F180" s="9"/>
      <c r="G180" s="9"/>
      <c r="H180" s="10"/>
    </row>
    <row r="181" spans="1:8">
      <c r="A181" s="11" t="s">
        <v>100</v>
      </c>
      <c r="B181" s="6">
        <f>'11'!B$62*(1-B17)</f>
        <v>0</v>
      </c>
      <c r="C181" s="6">
        <f>'11'!C$62*(1-B17)</f>
        <v>0</v>
      </c>
      <c r="D181" s="9"/>
      <c r="E181" s="24">
        <f>'11'!E$62*(1-B17)</f>
        <v>0</v>
      </c>
      <c r="F181" s="9"/>
      <c r="G181" s="9"/>
      <c r="H181" s="10"/>
    </row>
    <row r="182" spans="1:8">
      <c r="A182" s="11" t="s">
        <v>101</v>
      </c>
      <c r="B182" s="6">
        <f>'11'!B$62*(1-B18)</f>
        <v>0</v>
      </c>
      <c r="C182" s="6">
        <f>'11'!C$62*(1-B18)</f>
        <v>0</v>
      </c>
      <c r="D182" s="9"/>
      <c r="E182" s="24">
        <f>'11'!E$62*(1-B18)</f>
        <v>0</v>
      </c>
      <c r="F182" s="9"/>
      <c r="G182" s="9"/>
      <c r="H182" s="10"/>
    </row>
    <row r="183" spans="1:8">
      <c r="A183" s="11" t="s">
        <v>102</v>
      </c>
      <c r="B183" s="6">
        <f>'11'!B$62*(1-B19)</f>
        <v>0</v>
      </c>
      <c r="C183" s="6">
        <f>'11'!C$62*(1-B19)</f>
        <v>0</v>
      </c>
      <c r="D183" s="9"/>
      <c r="E183" s="24">
        <f>'11'!E$62*(1-B19)</f>
        <v>0</v>
      </c>
      <c r="F183" s="9"/>
      <c r="G183" s="9"/>
      <c r="H183" s="10"/>
    </row>
    <row r="184" spans="1:8">
      <c r="A184" s="11" t="s">
        <v>103</v>
      </c>
      <c r="B184" s="6">
        <f>'11'!B$62*(1-B20)</f>
        <v>0</v>
      </c>
      <c r="C184" s="6">
        <f>'11'!C$62*(1-B20)</f>
        <v>0</v>
      </c>
      <c r="D184" s="9"/>
      <c r="E184" s="24">
        <f>'11'!E$62*(1-B20)</f>
        <v>0</v>
      </c>
      <c r="F184" s="9"/>
      <c r="G184" s="9"/>
      <c r="H184" s="10"/>
    </row>
    <row r="185" spans="1:8">
      <c r="A185" s="17" t="s">
        <v>64</v>
      </c>
      <c r="H185" s="10"/>
    </row>
    <row r="186" spans="1:8">
      <c r="A186" s="11" t="s">
        <v>104</v>
      </c>
      <c r="B186" s="6">
        <f>'11'!B$63*(1-B22)</f>
        <v>0</v>
      </c>
      <c r="C186" s="9"/>
      <c r="D186" s="9"/>
      <c r="E186" s="9"/>
      <c r="F186" s="9"/>
      <c r="G186" s="9"/>
      <c r="H186" s="10"/>
    </row>
    <row r="187" spans="1:8">
      <c r="A187" s="11" t="s">
        <v>105</v>
      </c>
      <c r="B187" s="6">
        <f>'11'!B$63*(1-B23)</f>
        <v>0</v>
      </c>
      <c r="C187" s="9"/>
      <c r="D187" s="9"/>
      <c r="E187" s="9"/>
      <c r="F187" s="9"/>
      <c r="G187" s="9"/>
      <c r="H187" s="10"/>
    </row>
    <row r="188" spans="1:8">
      <c r="A188" s="11" t="s">
        <v>106</v>
      </c>
      <c r="B188" s="6">
        <f>'11'!B$63*(1-B24)</f>
        <v>0</v>
      </c>
      <c r="C188" s="9"/>
      <c r="D188" s="9"/>
      <c r="E188" s="9"/>
      <c r="F188" s="9"/>
      <c r="G188" s="9"/>
      <c r="H188" s="10"/>
    </row>
    <row r="189" spans="1:8">
      <c r="A189" s="11" t="s">
        <v>107</v>
      </c>
      <c r="B189" s="6">
        <f>'11'!B$63*(1-B25)</f>
        <v>0</v>
      </c>
      <c r="C189" s="9"/>
      <c r="D189" s="9"/>
      <c r="E189" s="9"/>
      <c r="F189" s="9"/>
      <c r="G189" s="9"/>
      <c r="H189" s="10"/>
    </row>
    <row r="190" spans="1:8">
      <c r="A190" s="11" t="s">
        <v>108</v>
      </c>
      <c r="B190" s="6">
        <f>'11'!B$63*(1-B26)</f>
        <v>0</v>
      </c>
      <c r="C190" s="9"/>
      <c r="D190" s="9"/>
      <c r="E190" s="9"/>
      <c r="F190" s="9"/>
      <c r="G190" s="9"/>
      <c r="H190" s="10"/>
    </row>
    <row r="191" spans="1:8">
      <c r="A191" s="17" t="s">
        <v>65</v>
      </c>
      <c r="H191" s="10"/>
    </row>
    <row r="192" spans="1:8">
      <c r="A192" s="11" t="s">
        <v>109</v>
      </c>
      <c r="B192" s="6">
        <f>'11'!B$64*(1-B28)</f>
        <v>0</v>
      </c>
      <c r="C192" s="9"/>
      <c r="D192" s="9"/>
      <c r="E192" s="24">
        <f>'11'!E$64*(1-B28)</f>
        <v>0</v>
      </c>
      <c r="F192" s="9"/>
      <c r="G192" s="9"/>
      <c r="H192" s="10"/>
    </row>
    <row r="193" spans="1:8">
      <c r="A193" s="11" t="s">
        <v>110</v>
      </c>
      <c r="B193" s="6">
        <f>'11'!B$64*(1-B29)</f>
        <v>0</v>
      </c>
      <c r="C193" s="9"/>
      <c r="D193" s="9"/>
      <c r="E193" s="24">
        <f>'11'!E$64*(1-B29)</f>
        <v>0</v>
      </c>
      <c r="F193" s="9"/>
      <c r="G193" s="9"/>
      <c r="H193" s="10"/>
    </row>
    <row r="194" spans="1:8">
      <c r="A194" s="11" t="s">
        <v>111</v>
      </c>
      <c r="B194" s="6">
        <f>'11'!B$64*(1-B30)</f>
        <v>0</v>
      </c>
      <c r="C194" s="9"/>
      <c r="D194" s="9"/>
      <c r="E194" s="24">
        <f>'11'!E$64*(1-B30)</f>
        <v>0</v>
      </c>
      <c r="F194" s="9"/>
      <c r="G194" s="9"/>
      <c r="H194" s="10"/>
    </row>
    <row r="195" spans="1:8">
      <c r="A195" s="11" t="s">
        <v>112</v>
      </c>
      <c r="B195" s="6">
        <f>'11'!B$64*(1-B31)</f>
        <v>0</v>
      </c>
      <c r="C195" s="9"/>
      <c r="D195" s="9"/>
      <c r="E195" s="24">
        <f>'11'!E$64*(1-B31)</f>
        <v>0</v>
      </c>
      <c r="F195" s="9"/>
      <c r="G195" s="9"/>
      <c r="H195" s="10"/>
    </row>
    <row r="196" spans="1:8">
      <c r="A196" s="11" t="s">
        <v>113</v>
      </c>
      <c r="B196" s="6">
        <f>'11'!B$64*(1-B32)</f>
        <v>0</v>
      </c>
      <c r="C196" s="9"/>
      <c r="D196" s="9"/>
      <c r="E196" s="24">
        <f>'11'!E$64*(1-B32)</f>
        <v>0</v>
      </c>
      <c r="F196" s="9"/>
      <c r="G196" s="9"/>
      <c r="H196" s="10"/>
    </row>
    <row r="197" spans="1:8">
      <c r="A197" s="17" t="s">
        <v>66</v>
      </c>
      <c r="H197" s="10"/>
    </row>
    <row r="198" spans="1:8">
      <c r="A198" s="11" t="s">
        <v>114</v>
      </c>
      <c r="B198" s="6">
        <f>'11'!B$65*(1-B34)</f>
        <v>0</v>
      </c>
      <c r="C198" s="6">
        <f>'11'!C$65*(1-B34)</f>
        <v>0</v>
      </c>
      <c r="D198" s="9"/>
      <c r="E198" s="24">
        <f>'11'!E$65*(1-B34)</f>
        <v>0</v>
      </c>
      <c r="F198" s="9"/>
      <c r="G198" s="9"/>
      <c r="H198" s="10"/>
    </row>
    <row r="199" spans="1:8">
      <c r="A199" s="11" t="s">
        <v>115</v>
      </c>
      <c r="B199" s="6">
        <f>'11'!B$65*(1-B35)</f>
        <v>0</v>
      </c>
      <c r="C199" s="6">
        <f>'11'!C$65*(1-B35)</f>
        <v>0</v>
      </c>
      <c r="D199" s="9"/>
      <c r="E199" s="24">
        <f>'11'!E$65*(1-B35)</f>
        <v>0</v>
      </c>
      <c r="F199" s="9"/>
      <c r="G199" s="9"/>
      <c r="H199" s="10"/>
    </row>
    <row r="200" spans="1:8">
      <c r="A200" s="11" t="s">
        <v>116</v>
      </c>
      <c r="B200" s="6">
        <f>'11'!B$65*(1-B36)</f>
        <v>0</v>
      </c>
      <c r="C200" s="6">
        <f>'11'!C$65*(1-B36)</f>
        <v>0</v>
      </c>
      <c r="D200" s="9"/>
      <c r="E200" s="24">
        <f>'11'!E$65*(1-B36)</f>
        <v>0</v>
      </c>
      <c r="F200" s="9"/>
      <c r="G200" s="9"/>
      <c r="H200" s="10"/>
    </row>
    <row r="201" spans="1:8">
      <c r="A201" s="11" t="s">
        <v>117</v>
      </c>
      <c r="B201" s="6">
        <f>'11'!B$65*(1-B37)</f>
        <v>0</v>
      </c>
      <c r="C201" s="6">
        <f>'11'!C$65*(1-B37)</f>
        <v>0</v>
      </c>
      <c r="D201" s="9"/>
      <c r="E201" s="24">
        <f>'11'!E$65*(1-B37)</f>
        <v>0</v>
      </c>
      <c r="F201" s="9"/>
      <c r="G201" s="9"/>
      <c r="H201" s="10"/>
    </row>
    <row r="202" spans="1:8">
      <c r="A202" s="11" t="s">
        <v>118</v>
      </c>
      <c r="B202" s="6">
        <f>'11'!B$65*(1-B38)</f>
        <v>0</v>
      </c>
      <c r="C202" s="6">
        <f>'11'!C$65*(1-B38)</f>
        <v>0</v>
      </c>
      <c r="D202" s="9"/>
      <c r="E202" s="24">
        <f>'11'!E$65*(1-B38)</f>
        <v>0</v>
      </c>
      <c r="F202" s="9"/>
      <c r="G202" s="9"/>
      <c r="H202" s="10"/>
    </row>
    <row r="203" spans="1:8">
      <c r="A203" s="17" t="s">
        <v>67</v>
      </c>
      <c r="H203" s="10"/>
    </row>
    <row r="204" spans="1:8">
      <c r="A204" s="11" t="s">
        <v>119</v>
      </c>
      <c r="B204" s="6">
        <f>'11'!B$66*(1-B40)</f>
        <v>0</v>
      </c>
      <c r="C204" s="9"/>
      <c r="D204" s="9"/>
      <c r="E204" s="9"/>
      <c r="F204" s="9"/>
      <c r="G204" s="9"/>
      <c r="H204" s="10"/>
    </row>
    <row r="205" spans="1:8">
      <c r="A205" s="11" t="s">
        <v>120</v>
      </c>
      <c r="B205" s="6">
        <f>'11'!B$66*(1-B41)</f>
        <v>0</v>
      </c>
      <c r="C205" s="9"/>
      <c r="D205" s="9"/>
      <c r="E205" s="9"/>
      <c r="F205" s="9"/>
      <c r="G205" s="9"/>
      <c r="H205" s="10"/>
    </row>
    <row r="206" spans="1:8">
      <c r="A206" s="11" t="s">
        <v>121</v>
      </c>
      <c r="B206" s="6">
        <f>'11'!B$66*(1-B42)</f>
        <v>0</v>
      </c>
      <c r="C206" s="9"/>
      <c r="D206" s="9"/>
      <c r="E206" s="9"/>
      <c r="F206" s="9"/>
      <c r="G206" s="9"/>
      <c r="H206" s="10"/>
    </row>
    <row r="207" spans="1:8">
      <c r="A207" s="11" t="s">
        <v>122</v>
      </c>
      <c r="B207" s="6">
        <f>'11'!B$66*(1-B43)</f>
        <v>0</v>
      </c>
      <c r="C207" s="9"/>
      <c r="D207" s="9"/>
      <c r="E207" s="9"/>
      <c r="F207" s="9"/>
      <c r="G207" s="9"/>
      <c r="H207" s="10"/>
    </row>
    <row r="208" spans="1:8">
      <c r="A208" s="11" t="s">
        <v>123</v>
      </c>
      <c r="B208" s="6">
        <f>'11'!B$66*(1-B44)</f>
        <v>0</v>
      </c>
      <c r="C208" s="9"/>
      <c r="D208" s="9"/>
      <c r="E208" s="9"/>
      <c r="F208" s="9"/>
      <c r="G208" s="9"/>
      <c r="H208" s="10"/>
    </row>
    <row r="209" spans="1:8">
      <c r="A209" s="17" t="s">
        <v>68</v>
      </c>
      <c r="H209" s="10"/>
    </row>
    <row r="210" spans="1:8">
      <c r="A210" s="11" t="s">
        <v>124</v>
      </c>
      <c r="B210" s="6">
        <f>'11'!B$67*(1-B46)</f>
        <v>0</v>
      </c>
      <c r="C210" s="6">
        <f>'11'!C$67*(1-B46)</f>
        <v>0</v>
      </c>
      <c r="D210" s="9"/>
      <c r="E210" s="24">
        <f>'11'!E$67*(1-B46)</f>
        <v>0</v>
      </c>
      <c r="F210" s="9"/>
      <c r="G210" s="9"/>
      <c r="H210" s="10"/>
    </row>
    <row r="211" spans="1:8">
      <c r="A211" s="11" t="s">
        <v>125</v>
      </c>
      <c r="B211" s="6">
        <f>'11'!B$67*(1-B47)</f>
        <v>0</v>
      </c>
      <c r="C211" s="6">
        <f>'11'!C$67*(1-B47)</f>
        <v>0</v>
      </c>
      <c r="D211" s="9"/>
      <c r="E211" s="24">
        <f>'11'!E$67*(1-B47)</f>
        <v>0</v>
      </c>
      <c r="F211" s="9"/>
      <c r="G211" s="9"/>
      <c r="H211" s="10"/>
    </row>
    <row r="212" spans="1:8">
      <c r="A212" s="11" t="s">
        <v>126</v>
      </c>
      <c r="B212" s="6">
        <f>'11'!B$67*(1-B48)</f>
        <v>0</v>
      </c>
      <c r="C212" s="6">
        <f>'11'!C$67*(1-B48)</f>
        <v>0</v>
      </c>
      <c r="D212" s="9"/>
      <c r="E212" s="24">
        <f>'11'!E$67*(1-B48)</f>
        <v>0</v>
      </c>
      <c r="F212" s="9"/>
      <c r="G212" s="9"/>
      <c r="H212" s="10"/>
    </row>
    <row r="213" spans="1:8">
      <c r="A213" s="11" t="s">
        <v>127</v>
      </c>
      <c r="B213" s="6">
        <f>'11'!B$67*(1-B49)</f>
        <v>0</v>
      </c>
      <c r="C213" s="6">
        <f>'11'!C$67*(1-B49)</f>
        <v>0</v>
      </c>
      <c r="D213" s="9"/>
      <c r="E213" s="24">
        <f>'11'!E$67*(1-B49)</f>
        <v>0</v>
      </c>
      <c r="F213" s="9"/>
      <c r="G213" s="9"/>
      <c r="H213" s="10"/>
    </row>
    <row r="214" spans="1:8">
      <c r="A214" s="11" t="s">
        <v>128</v>
      </c>
      <c r="B214" s="6">
        <f>'11'!B$67*(1-B50)</f>
        <v>0</v>
      </c>
      <c r="C214" s="6">
        <f>'11'!C$67*(1-B50)</f>
        <v>0</v>
      </c>
      <c r="D214" s="9"/>
      <c r="E214" s="24">
        <f>'11'!E$67*(1-B50)</f>
        <v>0</v>
      </c>
      <c r="F214" s="9"/>
      <c r="G214" s="9"/>
      <c r="H214" s="10"/>
    </row>
    <row r="215" spans="1:8">
      <c r="A215" s="17" t="s">
        <v>69</v>
      </c>
      <c r="H215" s="10"/>
    </row>
    <row r="216" spans="1:8">
      <c r="A216" s="11" t="s">
        <v>129</v>
      </c>
      <c r="B216" s="6">
        <f>'11'!B$68*(1-B52)</f>
        <v>0</v>
      </c>
      <c r="C216" s="6">
        <f>'11'!C$68*(1-B52)</f>
        <v>0</v>
      </c>
      <c r="D216" s="9"/>
      <c r="E216" s="24">
        <f>'11'!E$68*(1-B52)</f>
        <v>0</v>
      </c>
      <c r="F216" s="9"/>
      <c r="G216" s="9"/>
      <c r="H216" s="10"/>
    </row>
    <row r="217" spans="1:8">
      <c r="A217" s="11" t="s">
        <v>130</v>
      </c>
      <c r="B217" s="6">
        <f>'11'!B$68*(1-B53)</f>
        <v>0</v>
      </c>
      <c r="C217" s="6">
        <f>'11'!C$68*(1-B53)</f>
        <v>0</v>
      </c>
      <c r="D217" s="9"/>
      <c r="E217" s="24">
        <f>'11'!E$68*(1-B53)</f>
        <v>0</v>
      </c>
      <c r="F217" s="9"/>
      <c r="G217" s="9"/>
      <c r="H217" s="10"/>
    </row>
    <row r="218" spans="1:8">
      <c r="A218" s="11" t="s">
        <v>131</v>
      </c>
      <c r="B218" s="6">
        <f>'11'!B$68*(1-B54)</f>
        <v>0</v>
      </c>
      <c r="C218" s="6">
        <f>'11'!C$68*(1-B54)</f>
        <v>0</v>
      </c>
      <c r="D218" s="9"/>
      <c r="E218" s="24">
        <f>'11'!E$68*(1-B54)</f>
        <v>0</v>
      </c>
      <c r="F218" s="9"/>
      <c r="G218" s="9"/>
      <c r="H218" s="10"/>
    </row>
    <row r="219" spans="1:8">
      <c r="A219" s="11" t="s">
        <v>132</v>
      </c>
      <c r="B219" s="6">
        <f>'11'!B$68*(1-B55)</f>
        <v>0</v>
      </c>
      <c r="C219" s="6">
        <f>'11'!C$68*(1-B55)</f>
        <v>0</v>
      </c>
      <c r="D219" s="9"/>
      <c r="E219" s="24">
        <f>'11'!E$68*(1-B55)</f>
        <v>0</v>
      </c>
      <c r="F219" s="9"/>
      <c r="G219" s="9"/>
      <c r="H219" s="10"/>
    </row>
    <row r="220" spans="1:8">
      <c r="A220" s="11" t="s">
        <v>133</v>
      </c>
      <c r="B220" s="6">
        <f>'11'!B$68*(1-B56)</f>
        <v>0</v>
      </c>
      <c r="C220" s="6">
        <f>'11'!C$68*(1-B56)</f>
        <v>0</v>
      </c>
      <c r="D220" s="9"/>
      <c r="E220" s="24">
        <f>'11'!E$68*(1-B56)</f>
        <v>0</v>
      </c>
      <c r="F220" s="9"/>
      <c r="G220" s="9"/>
      <c r="H220" s="10"/>
    </row>
    <row r="221" spans="1:8">
      <c r="A221" s="17" t="s">
        <v>70</v>
      </c>
      <c r="H221" s="10"/>
    </row>
    <row r="222" spans="1:8">
      <c r="A222" s="11" t="s">
        <v>134</v>
      </c>
      <c r="B222" s="6">
        <f>'11'!B$69*(1-B58)</f>
        <v>0</v>
      </c>
      <c r="C222" s="6">
        <f>'11'!C$69*(1-B58)</f>
        <v>0</v>
      </c>
      <c r="D222" s="9"/>
      <c r="E222" s="24">
        <f>'11'!E$69*(1-B58)</f>
        <v>0</v>
      </c>
      <c r="F222" s="9"/>
      <c r="G222" s="9"/>
      <c r="H222" s="10"/>
    </row>
    <row r="223" spans="1:8">
      <c r="A223" s="11" t="s">
        <v>135</v>
      </c>
      <c r="B223" s="6">
        <f>'11'!B$69*(1-B59)</f>
        <v>0</v>
      </c>
      <c r="C223" s="6">
        <f>'11'!C$69*(1-B59)</f>
        <v>0</v>
      </c>
      <c r="D223" s="9"/>
      <c r="E223" s="24">
        <f>'11'!E$69*(1-B59)</f>
        <v>0</v>
      </c>
      <c r="F223" s="9"/>
      <c r="G223" s="9"/>
      <c r="H223" s="10"/>
    </row>
    <row r="224" spans="1:8">
      <c r="A224" s="11" t="s">
        <v>136</v>
      </c>
      <c r="B224" s="6">
        <f>'11'!B$69*(1-B60)</f>
        <v>0</v>
      </c>
      <c r="C224" s="6">
        <f>'11'!C$69*(1-B60)</f>
        <v>0</v>
      </c>
      <c r="D224" s="9"/>
      <c r="E224" s="24">
        <f>'11'!E$69*(1-B60)</f>
        <v>0</v>
      </c>
      <c r="F224" s="9"/>
      <c r="G224" s="9"/>
      <c r="H224" s="10"/>
    </row>
    <row r="225" spans="1:8">
      <c r="A225" s="11" t="s">
        <v>137</v>
      </c>
      <c r="B225" s="6">
        <f>'11'!B$69*(1-B61)</f>
        <v>0</v>
      </c>
      <c r="C225" s="6">
        <f>'11'!C$69*(1-B61)</f>
        <v>0</v>
      </c>
      <c r="D225" s="9"/>
      <c r="E225" s="24">
        <f>'11'!E$69*(1-B61)</f>
        <v>0</v>
      </c>
      <c r="F225" s="9"/>
      <c r="G225" s="9"/>
      <c r="H225" s="10"/>
    </row>
    <row r="226" spans="1:8">
      <c r="A226" s="11" t="s">
        <v>138</v>
      </c>
      <c r="B226" s="6">
        <f>'11'!B$69*(1-B62)</f>
        <v>0</v>
      </c>
      <c r="C226" s="6">
        <f>'11'!C$69*(1-B62)</f>
        <v>0</v>
      </c>
      <c r="D226" s="9"/>
      <c r="E226" s="24">
        <f>'11'!E$69*(1-B62)</f>
        <v>0</v>
      </c>
      <c r="F226" s="9"/>
      <c r="G226" s="9"/>
      <c r="H226" s="10"/>
    </row>
    <row r="227" spans="1:8">
      <c r="A227" s="17" t="s">
        <v>71</v>
      </c>
      <c r="H227" s="10"/>
    </row>
    <row r="228" spans="1:8">
      <c r="A228" s="11" t="s">
        <v>139</v>
      </c>
      <c r="B228" s="6">
        <f>'11'!B$70*(1-B64)</f>
        <v>0</v>
      </c>
      <c r="C228" s="6">
        <f>'11'!C$70*(1-B64)</f>
        <v>0</v>
      </c>
      <c r="D228" s="6">
        <f>'11'!D$70*(1-B64)</f>
        <v>0</v>
      </c>
      <c r="E228" s="24">
        <f>'11'!E$70*(1-B64)</f>
        <v>0</v>
      </c>
      <c r="F228" s="24">
        <f>'11'!F$70*(1-B64)</f>
        <v>0</v>
      </c>
      <c r="G228" s="6">
        <f>'11'!G$70*(1-B64)</f>
        <v>0</v>
      </c>
      <c r="H228" s="10"/>
    </row>
    <row r="229" spans="1:8">
      <c r="A229" s="11" t="s">
        <v>140</v>
      </c>
      <c r="B229" s="6">
        <f>'11'!B$70*(1-B65)</f>
        <v>0</v>
      </c>
      <c r="C229" s="6">
        <f>'11'!C$70*(1-B65)</f>
        <v>0</v>
      </c>
      <c r="D229" s="6">
        <f>'11'!D$70*(1-B65)</f>
        <v>0</v>
      </c>
      <c r="E229" s="24">
        <f>'11'!E$70*(1-B65)</f>
        <v>0</v>
      </c>
      <c r="F229" s="24">
        <f>'11'!F$70*(1-B65)</f>
        <v>0</v>
      </c>
      <c r="G229" s="6">
        <f>'11'!G$70*(1-B65)</f>
        <v>0</v>
      </c>
      <c r="H229" s="10"/>
    </row>
    <row r="230" spans="1:8">
      <c r="A230" s="11" t="s">
        <v>141</v>
      </c>
      <c r="B230" s="6">
        <f>'11'!B$70*(1-B66)</f>
        <v>0</v>
      </c>
      <c r="C230" s="6">
        <f>'11'!C$70*(1-B66)</f>
        <v>0</v>
      </c>
      <c r="D230" s="6">
        <f>'11'!D$70*(1-B66)</f>
        <v>0</v>
      </c>
      <c r="E230" s="24">
        <f>'11'!E$70*(1-B66)</f>
        <v>0</v>
      </c>
      <c r="F230" s="24">
        <f>'11'!F$70*(1-B66)</f>
        <v>0</v>
      </c>
      <c r="G230" s="6">
        <f>'11'!G$70*(1-B66)</f>
        <v>0</v>
      </c>
      <c r="H230" s="10"/>
    </row>
    <row r="231" spans="1:8">
      <c r="A231" s="11" t="s">
        <v>142</v>
      </c>
      <c r="B231" s="6">
        <f>'11'!B$70*(1-B67)</f>
        <v>0</v>
      </c>
      <c r="C231" s="6">
        <f>'11'!C$70*(1-B67)</f>
        <v>0</v>
      </c>
      <c r="D231" s="6">
        <f>'11'!D$70*(1-B67)</f>
        <v>0</v>
      </c>
      <c r="E231" s="24">
        <f>'11'!E$70*(1-B67)</f>
        <v>0</v>
      </c>
      <c r="F231" s="24">
        <f>'11'!F$70*(1-B67)</f>
        <v>0</v>
      </c>
      <c r="G231" s="6">
        <f>'11'!G$70*(1-B67)</f>
        <v>0</v>
      </c>
      <c r="H231" s="10"/>
    </row>
    <row r="232" spans="1:8">
      <c r="A232" s="11" t="s">
        <v>143</v>
      </c>
      <c r="B232" s="6">
        <f>'11'!B$70*(1-B68)</f>
        <v>0</v>
      </c>
      <c r="C232" s="6">
        <f>'11'!C$70*(1-B68)</f>
        <v>0</v>
      </c>
      <c r="D232" s="6">
        <f>'11'!D$70*(1-B68)</f>
        <v>0</v>
      </c>
      <c r="E232" s="24">
        <f>'11'!E$70*(1-B68)</f>
        <v>0</v>
      </c>
      <c r="F232" s="24">
        <f>'11'!F$70*(1-B68)</f>
        <v>0</v>
      </c>
      <c r="G232" s="6">
        <f>'11'!G$70*(1-B68)</f>
        <v>0</v>
      </c>
      <c r="H232" s="10"/>
    </row>
    <row r="233" spans="1:8">
      <c r="A233" s="17" t="s">
        <v>72</v>
      </c>
      <c r="H233" s="10"/>
    </row>
    <row r="234" spans="1:8">
      <c r="A234" s="11" t="s">
        <v>144</v>
      </c>
      <c r="B234" s="6">
        <f>'11'!B$71*(1-B70)</f>
        <v>0</v>
      </c>
      <c r="C234" s="6">
        <f>'11'!C$71*(1-B70)</f>
        <v>0</v>
      </c>
      <c r="D234" s="6">
        <f>'11'!D$71*(1-B70)</f>
        <v>0</v>
      </c>
      <c r="E234" s="24">
        <f>'11'!E$71*(1-B70)</f>
        <v>0</v>
      </c>
      <c r="F234" s="24">
        <f>'11'!F$71*(1-B70)</f>
        <v>0</v>
      </c>
      <c r="G234" s="6">
        <f>'11'!G$71*(1-B70)</f>
        <v>0</v>
      </c>
      <c r="H234" s="10"/>
    </row>
    <row r="235" spans="1:8">
      <c r="A235" s="11" t="s">
        <v>145</v>
      </c>
      <c r="B235" s="6">
        <f>'11'!B$71*(1-B71)</f>
        <v>0</v>
      </c>
      <c r="C235" s="6">
        <f>'11'!C$71*(1-B71)</f>
        <v>0</v>
      </c>
      <c r="D235" s="6">
        <f>'11'!D$71*(1-B71)</f>
        <v>0</v>
      </c>
      <c r="E235" s="24">
        <f>'11'!E$71*(1-B71)</f>
        <v>0</v>
      </c>
      <c r="F235" s="24">
        <f>'11'!F$71*(1-B71)</f>
        <v>0</v>
      </c>
      <c r="G235" s="6">
        <f>'11'!G$71*(1-B71)</f>
        <v>0</v>
      </c>
      <c r="H235" s="10"/>
    </row>
    <row r="236" spans="1:8">
      <c r="A236" s="11" t="s">
        <v>146</v>
      </c>
      <c r="B236" s="6">
        <f>'11'!B$71*(1-B72)</f>
        <v>0</v>
      </c>
      <c r="C236" s="6">
        <f>'11'!C$71*(1-B72)</f>
        <v>0</v>
      </c>
      <c r="D236" s="6">
        <f>'11'!D$71*(1-B72)</f>
        <v>0</v>
      </c>
      <c r="E236" s="24">
        <f>'11'!E$71*(1-B72)</f>
        <v>0</v>
      </c>
      <c r="F236" s="24">
        <f>'11'!F$71*(1-B72)</f>
        <v>0</v>
      </c>
      <c r="G236" s="6">
        <f>'11'!G$71*(1-B72)</f>
        <v>0</v>
      </c>
      <c r="H236" s="10"/>
    </row>
    <row r="237" spans="1:8">
      <c r="A237" s="11" t="s">
        <v>147</v>
      </c>
      <c r="B237" s="6">
        <f>'11'!B$71*(1-B73)</f>
        <v>0</v>
      </c>
      <c r="C237" s="6">
        <f>'11'!C$71*(1-B73)</f>
        <v>0</v>
      </c>
      <c r="D237" s="6">
        <f>'11'!D$71*(1-B73)</f>
        <v>0</v>
      </c>
      <c r="E237" s="24">
        <f>'11'!E$71*(1-B73)</f>
        <v>0</v>
      </c>
      <c r="F237" s="24">
        <f>'11'!F$71*(1-B73)</f>
        <v>0</v>
      </c>
      <c r="G237" s="6">
        <f>'11'!G$71*(1-B73)</f>
        <v>0</v>
      </c>
      <c r="H237" s="10"/>
    </row>
    <row r="238" spans="1:8">
      <c r="A238" s="11" t="s">
        <v>148</v>
      </c>
      <c r="B238" s="6">
        <f>'11'!B$71*(1-B74)</f>
        <v>0</v>
      </c>
      <c r="C238" s="6">
        <f>'11'!C$71*(1-B74)</f>
        <v>0</v>
      </c>
      <c r="D238" s="6">
        <f>'11'!D$71*(1-B74)</f>
        <v>0</v>
      </c>
      <c r="E238" s="24">
        <f>'11'!E$71*(1-B74)</f>
        <v>0</v>
      </c>
      <c r="F238" s="24">
        <f>'11'!F$71*(1-B74)</f>
        <v>0</v>
      </c>
      <c r="G238" s="6">
        <f>'11'!G$71*(1-B74)</f>
        <v>0</v>
      </c>
      <c r="H238" s="10"/>
    </row>
    <row r="239" spans="1:8">
      <c r="A239" s="17" t="s">
        <v>73</v>
      </c>
      <c r="H239" s="10"/>
    </row>
    <row r="240" spans="1:8">
      <c r="A240" s="11" t="s">
        <v>149</v>
      </c>
      <c r="B240" s="6">
        <f>'11'!B$72*(1-B76)</f>
        <v>0</v>
      </c>
      <c r="C240" s="6">
        <f>'11'!C$72*(1-B76)</f>
        <v>0</v>
      </c>
      <c r="D240" s="6">
        <f>'11'!D$72*(1-B76)</f>
        <v>0</v>
      </c>
      <c r="E240" s="24">
        <f>'11'!E$72*(1-B76)</f>
        <v>0</v>
      </c>
      <c r="F240" s="24">
        <f>'11'!F$72*(1-B76)</f>
        <v>0</v>
      </c>
      <c r="G240" s="6">
        <f>'11'!G$72*(1-B76)</f>
        <v>0</v>
      </c>
      <c r="H240" s="10"/>
    </row>
    <row r="241" spans="1:8">
      <c r="A241" s="11" t="s">
        <v>150</v>
      </c>
      <c r="B241" s="6">
        <f>'11'!B$72*(1-B77)</f>
        <v>0</v>
      </c>
      <c r="C241" s="6">
        <f>'11'!C$72*(1-B77)</f>
        <v>0</v>
      </c>
      <c r="D241" s="6">
        <f>'11'!D$72*(1-B77)</f>
        <v>0</v>
      </c>
      <c r="E241" s="24">
        <f>'11'!E$72*(1-B77)</f>
        <v>0</v>
      </c>
      <c r="F241" s="24">
        <f>'11'!F$72*(1-B77)</f>
        <v>0</v>
      </c>
      <c r="G241" s="6">
        <f>'11'!G$72*(1-B77)</f>
        <v>0</v>
      </c>
      <c r="H241" s="10"/>
    </row>
    <row r="242" spans="1:8">
      <c r="A242" s="11" t="s">
        <v>151</v>
      </c>
      <c r="B242" s="6">
        <f>'11'!B$72*(1-B78)</f>
        <v>0</v>
      </c>
      <c r="C242" s="6">
        <f>'11'!C$72*(1-B78)</f>
        <v>0</v>
      </c>
      <c r="D242" s="6">
        <f>'11'!D$72*(1-B78)</f>
        <v>0</v>
      </c>
      <c r="E242" s="24">
        <f>'11'!E$72*(1-B78)</f>
        <v>0</v>
      </c>
      <c r="F242" s="24">
        <f>'11'!F$72*(1-B78)</f>
        <v>0</v>
      </c>
      <c r="G242" s="6">
        <f>'11'!G$72*(1-B78)</f>
        <v>0</v>
      </c>
      <c r="H242" s="10"/>
    </row>
    <row r="243" spans="1:8">
      <c r="A243" s="11" t="s">
        <v>152</v>
      </c>
      <c r="B243" s="6">
        <f>'11'!B$72*(1-B79)</f>
        <v>0</v>
      </c>
      <c r="C243" s="6">
        <f>'11'!C$72*(1-B79)</f>
        <v>0</v>
      </c>
      <c r="D243" s="6">
        <f>'11'!D$72*(1-B79)</f>
        <v>0</v>
      </c>
      <c r="E243" s="24">
        <f>'11'!E$72*(1-B79)</f>
        <v>0</v>
      </c>
      <c r="F243" s="24">
        <f>'11'!F$72*(1-B79)</f>
        <v>0</v>
      </c>
      <c r="G243" s="6">
        <f>'11'!G$72*(1-B79)</f>
        <v>0</v>
      </c>
      <c r="H243" s="10"/>
    </row>
    <row r="244" spans="1:8">
      <c r="A244" s="11" t="s">
        <v>153</v>
      </c>
      <c r="B244" s="6">
        <f>'11'!B$72*(1-B80)</f>
        <v>0</v>
      </c>
      <c r="C244" s="6">
        <f>'11'!C$72*(1-B80)</f>
        <v>0</v>
      </c>
      <c r="D244" s="6">
        <f>'11'!D$72*(1-B80)</f>
        <v>0</v>
      </c>
      <c r="E244" s="24">
        <f>'11'!E$72*(1-B80)</f>
        <v>0</v>
      </c>
      <c r="F244" s="24">
        <f>'11'!F$72*(1-B80)</f>
        <v>0</v>
      </c>
      <c r="G244" s="6">
        <f>'11'!G$72*(1-B80)</f>
        <v>0</v>
      </c>
      <c r="H244" s="10"/>
    </row>
    <row r="245" spans="1:8">
      <c r="A245" s="17" t="s">
        <v>74</v>
      </c>
      <c r="H245" s="10"/>
    </row>
    <row r="246" spans="1:8">
      <c r="A246" s="11" t="s">
        <v>154</v>
      </c>
      <c r="B246" s="6">
        <f>'11'!B$73*(1-B82)</f>
        <v>0</v>
      </c>
      <c r="C246" s="9"/>
      <c r="D246" s="9"/>
      <c r="E246" s="9"/>
      <c r="F246" s="9"/>
      <c r="G246" s="9"/>
      <c r="H246" s="10"/>
    </row>
    <row r="247" spans="1:8">
      <c r="A247" s="11" t="s">
        <v>155</v>
      </c>
      <c r="B247" s="6">
        <f>'11'!B$73*(1-B83)</f>
        <v>0</v>
      </c>
      <c r="C247" s="9"/>
      <c r="D247" s="9"/>
      <c r="E247" s="9"/>
      <c r="F247" s="9"/>
      <c r="G247" s="9"/>
      <c r="H247" s="10"/>
    </row>
    <row r="248" spans="1:8">
      <c r="A248" s="11" t="s">
        <v>156</v>
      </c>
      <c r="B248" s="6">
        <f>'11'!B$73*(1-B84)</f>
        <v>0</v>
      </c>
      <c r="C248" s="9"/>
      <c r="D248" s="9"/>
      <c r="E248" s="9"/>
      <c r="F248" s="9"/>
      <c r="G248" s="9"/>
      <c r="H248" s="10"/>
    </row>
    <row r="249" spans="1:8">
      <c r="A249" s="11" t="s">
        <v>157</v>
      </c>
      <c r="B249" s="6">
        <f>'11'!B$73*(1-B85)</f>
        <v>0</v>
      </c>
      <c r="C249" s="9"/>
      <c r="D249" s="9"/>
      <c r="E249" s="9"/>
      <c r="F249" s="9"/>
      <c r="G249" s="9"/>
      <c r="H249" s="10"/>
    </row>
    <row r="250" spans="1:8">
      <c r="A250" s="11" t="s">
        <v>158</v>
      </c>
      <c r="B250" s="6">
        <f>'11'!B$73*(1-B86)</f>
        <v>0</v>
      </c>
      <c r="C250" s="9"/>
      <c r="D250" s="9"/>
      <c r="E250" s="9"/>
      <c r="F250" s="9"/>
      <c r="G250" s="9"/>
      <c r="H250" s="10"/>
    </row>
    <row r="251" spans="1:8">
      <c r="A251" s="17" t="s">
        <v>75</v>
      </c>
      <c r="H251" s="10"/>
    </row>
    <row r="252" spans="1:8">
      <c r="A252" s="11" t="s">
        <v>159</v>
      </c>
      <c r="B252" s="6">
        <f>'11'!B$74*(1-B88)</f>
        <v>0</v>
      </c>
      <c r="C252" s="9"/>
      <c r="D252" s="9"/>
      <c r="E252" s="9"/>
      <c r="F252" s="9"/>
      <c r="G252" s="9"/>
      <c r="H252" s="10"/>
    </row>
    <row r="253" spans="1:8">
      <c r="A253" s="11" t="s">
        <v>160</v>
      </c>
      <c r="B253" s="6">
        <f>'11'!B$74*(1-B89)</f>
        <v>0</v>
      </c>
      <c r="C253" s="9"/>
      <c r="D253" s="9"/>
      <c r="E253" s="9"/>
      <c r="F253" s="9"/>
      <c r="G253" s="9"/>
      <c r="H253" s="10"/>
    </row>
    <row r="254" spans="1:8">
      <c r="A254" s="11" t="s">
        <v>161</v>
      </c>
      <c r="B254" s="6">
        <f>'11'!B$74*(1-B90)</f>
        <v>0</v>
      </c>
      <c r="C254" s="9"/>
      <c r="D254" s="9"/>
      <c r="E254" s="9"/>
      <c r="F254" s="9"/>
      <c r="G254" s="9"/>
      <c r="H254" s="10"/>
    </row>
    <row r="255" spans="1:8">
      <c r="A255" s="11" t="s">
        <v>162</v>
      </c>
      <c r="B255" s="6">
        <f>'11'!B$74*(1-B91)</f>
        <v>0</v>
      </c>
      <c r="C255" s="9"/>
      <c r="D255" s="9"/>
      <c r="E255" s="9"/>
      <c r="F255" s="9"/>
      <c r="G255" s="9"/>
      <c r="H255" s="10"/>
    </row>
    <row r="256" spans="1:8">
      <c r="A256" s="11" t="s">
        <v>163</v>
      </c>
      <c r="B256" s="6">
        <f>'11'!B$74*(1-B92)</f>
        <v>0</v>
      </c>
      <c r="C256" s="9"/>
      <c r="D256" s="9"/>
      <c r="E256" s="9"/>
      <c r="F256" s="9"/>
      <c r="G256" s="9"/>
      <c r="H256" s="10"/>
    </row>
    <row r="257" spans="1:8">
      <c r="A257" s="17" t="s">
        <v>76</v>
      </c>
      <c r="H257" s="10"/>
    </row>
    <row r="258" spans="1:8">
      <c r="A258" s="11" t="s">
        <v>164</v>
      </c>
      <c r="B258" s="6">
        <f>'11'!B$75*(1-B94)</f>
        <v>0</v>
      </c>
      <c r="C258" s="9"/>
      <c r="D258" s="9"/>
      <c r="E258" s="9"/>
      <c r="F258" s="9"/>
      <c r="G258" s="9"/>
      <c r="H258" s="10"/>
    </row>
    <row r="259" spans="1:8">
      <c r="A259" s="11" t="s">
        <v>165</v>
      </c>
      <c r="B259" s="6">
        <f>'11'!B$75*(1-B95)</f>
        <v>0</v>
      </c>
      <c r="C259" s="9"/>
      <c r="D259" s="9"/>
      <c r="E259" s="9"/>
      <c r="F259" s="9"/>
      <c r="G259" s="9"/>
      <c r="H259" s="10"/>
    </row>
    <row r="260" spans="1:8">
      <c r="A260" s="11" t="s">
        <v>166</v>
      </c>
      <c r="B260" s="6">
        <f>'11'!B$75*(1-B96)</f>
        <v>0</v>
      </c>
      <c r="C260" s="9"/>
      <c r="D260" s="9"/>
      <c r="E260" s="9"/>
      <c r="F260" s="9"/>
      <c r="G260" s="9"/>
      <c r="H260" s="10"/>
    </row>
    <row r="261" spans="1:8">
      <c r="A261" s="11" t="s">
        <v>167</v>
      </c>
      <c r="B261" s="6">
        <f>'11'!B$75*(1-B97)</f>
        <v>0</v>
      </c>
      <c r="C261" s="9"/>
      <c r="D261" s="9"/>
      <c r="E261" s="9"/>
      <c r="F261" s="9"/>
      <c r="G261" s="9"/>
      <c r="H261" s="10"/>
    </row>
    <row r="262" spans="1:8">
      <c r="A262" s="11" t="s">
        <v>168</v>
      </c>
      <c r="B262" s="6">
        <f>'11'!B$75*(1-B98)</f>
        <v>0</v>
      </c>
      <c r="C262" s="9"/>
      <c r="D262" s="9"/>
      <c r="E262" s="9"/>
      <c r="F262" s="9"/>
      <c r="G262" s="9"/>
      <c r="H262" s="10"/>
    </row>
    <row r="263" spans="1:8">
      <c r="A263" s="17" t="s">
        <v>77</v>
      </c>
      <c r="H263" s="10"/>
    </row>
    <row r="264" spans="1:8">
      <c r="A264" s="11" t="s">
        <v>169</v>
      </c>
      <c r="B264" s="6">
        <f>'11'!B$76*(1-B100)</f>
        <v>0</v>
      </c>
      <c r="C264" s="9"/>
      <c r="D264" s="9"/>
      <c r="E264" s="9"/>
      <c r="F264" s="9"/>
      <c r="G264" s="9"/>
      <c r="H264" s="10"/>
    </row>
    <row r="265" spans="1:8">
      <c r="A265" s="11" t="s">
        <v>170</v>
      </c>
      <c r="B265" s="6">
        <f>'11'!B$76*(1-B101)</f>
        <v>0</v>
      </c>
      <c r="C265" s="9"/>
      <c r="D265" s="9"/>
      <c r="E265" s="9"/>
      <c r="F265" s="9"/>
      <c r="G265" s="9"/>
      <c r="H265" s="10"/>
    </row>
    <row r="266" spans="1:8">
      <c r="A266" s="11" t="s">
        <v>171</v>
      </c>
      <c r="B266" s="6">
        <f>'11'!B$76*(1-B102)</f>
        <v>0</v>
      </c>
      <c r="C266" s="9"/>
      <c r="D266" s="9"/>
      <c r="E266" s="9"/>
      <c r="F266" s="9"/>
      <c r="G266" s="9"/>
      <c r="H266" s="10"/>
    </row>
    <row r="267" spans="1:8">
      <c r="A267" s="11" t="s">
        <v>172</v>
      </c>
      <c r="B267" s="6">
        <f>'11'!B$76*(1-B103)</f>
        <v>0</v>
      </c>
      <c r="C267" s="9"/>
      <c r="D267" s="9"/>
      <c r="E267" s="9"/>
      <c r="F267" s="9"/>
      <c r="G267" s="9"/>
      <c r="H267" s="10"/>
    </row>
    <row r="268" spans="1:8">
      <c r="A268" s="11" t="s">
        <v>173</v>
      </c>
      <c r="B268" s="6">
        <f>'11'!B$76*(1-B104)</f>
        <v>0</v>
      </c>
      <c r="C268" s="9"/>
      <c r="D268" s="9"/>
      <c r="E268" s="9"/>
      <c r="F268" s="9"/>
      <c r="G268" s="9"/>
      <c r="H268" s="10"/>
    </row>
    <row r="269" spans="1:8">
      <c r="A269" s="17" t="s">
        <v>78</v>
      </c>
      <c r="H269" s="10"/>
    </row>
    <row r="270" spans="1:8">
      <c r="A270" s="11" t="s">
        <v>174</v>
      </c>
      <c r="B270" s="6">
        <f>'11'!B$77*(1-B106)</f>
        <v>0</v>
      </c>
      <c r="C270" s="6">
        <f>'11'!C$77*(1-B106)</f>
        <v>0</v>
      </c>
      <c r="D270" s="6">
        <f>'11'!D$77*(1-B106)</f>
        <v>0</v>
      </c>
      <c r="E270" s="9"/>
      <c r="F270" s="9"/>
      <c r="G270" s="9"/>
      <c r="H270" s="10"/>
    </row>
    <row r="271" spans="1:8">
      <c r="A271" s="11" t="s">
        <v>175</v>
      </c>
      <c r="B271" s="6">
        <f>'11'!B$77*(1-B107)</f>
        <v>0</v>
      </c>
      <c r="C271" s="6">
        <f>'11'!C$77*(1-B107)</f>
        <v>0</v>
      </c>
      <c r="D271" s="6">
        <f>'11'!D$77*(1-B107)</f>
        <v>0</v>
      </c>
      <c r="E271" s="9"/>
      <c r="F271" s="9"/>
      <c r="G271" s="9"/>
      <c r="H271" s="10"/>
    </row>
    <row r="272" spans="1:8">
      <c r="A272" s="11" t="s">
        <v>176</v>
      </c>
      <c r="B272" s="6">
        <f>'11'!B$77*(1-B108)</f>
        <v>0</v>
      </c>
      <c r="C272" s="6">
        <f>'11'!C$77*(1-B108)</f>
        <v>0</v>
      </c>
      <c r="D272" s="6">
        <f>'11'!D$77*(1-B108)</f>
        <v>0</v>
      </c>
      <c r="E272" s="9"/>
      <c r="F272" s="9"/>
      <c r="G272" s="9"/>
      <c r="H272" s="10"/>
    </row>
    <row r="273" spans="1:8">
      <c r="A273" s="11" t="s">
        <v>177</v>
      </c>
      <c r="B273" s="6">
        <f>'11'!B$77*(1-B109)</f>
        <v>0</v>
      </c>
      <c r="C273" s="6">
        <f>'11'!C$77*(1-B109)</f>
        <v>0</v>
      </c>
      <c r="D273" s="6">
        <f>'11'!D$77*(1-B109)</f>
        <v>0</v>
      </c>
      <c r="E273" s="9"/>
      <c r="F273" s="9"/>
      <c r="G273" s="9"/>
      <c r="H273" s="10"/>
    </row>
    <row r="274" spans="1:8">
      <c r="A274" s="11" t="s">
        <v>178</v>
      </c>
      <c r="B274" s="6">
        <f>'11'!B$77*(1-B110)</f>
        <v>0</v>
      </c>
      <c r="C274" s="6">
        <f>'11'!C$77*(1-B110)</f>
        <v>0</v>
      </c>
      <c r="D274" s="6">
        <f>'11'!D$77*(1-B110)</f>
        <v>0</v>
      </c>
      <c r="E274" s="9"/>
      <c r="F274" s="9"/>
      <c r="G274" s="9"/>
      <c r="H274" s="10"/>
    </row>
    <row r="275" spans="1:8">
      <c r="A275" s="17" t="s">
        <v>79</v>
      </c>
      <c r="H275" s="10"/>
    </row>
    <row r="276" spans="1:8">
      <c r="A276" s="11" t="s">
        <v>179</v>
      </c>
      <c r="B276" s="6">
        <f>'11'!B$78*(1-B112)</f>
        <v>0</v>
      </c>
      <c r="C276" s="9"/>
      <c r="D276" s="9"/>
      <c r="E276" s="24">
        <f>'11'!E$78*(1-B112)</f>
        <v>0</v>
      </c>
      <c r="F276" s="9"/>
      <c r="G276" s="9"/>
      <c r="H276" s="10"/>
    </row>
    <row r="277" spans="1:8">
      <c r="A277" s="11" t="s">
        <v>180</v>
      </c>
      <c r="B277" s="6">
        <f>'11'!B$78*(1-B113)</f>
        <v>0</v>
      </c>
      <c r="C277" s="9"/>
      <c r="D277" s="9"/>
      <c r="E277" s="24">
        <f>'11'!E$78*(1-B113)</f>
        <v>0</v>
      </c>
      <c r="F277" s="9"/>
      <c r="G277" s="9"/>
      <c r="H277" s="10"/>
    </row>
    <row r="278" spans="1:8">
      <c r="A278" s="11" t="s">
        <v>181</v>
      </c>
      <c r="B278" s="6">
        <f>'11'!B$78*(1-B114)</f>
        <v>0</v>
      </c>
      <c r="C278" s="9"/>
      <c r="D278" s="9"/>
      <c r="E278" s="24">
        <f>'11'!E$78*(1-B114)</f>
        <v>0</v>
      </c>
      <c r="F278" s="9"/>
      <c r="G278" s="9"/>
      <c r="H278" s="10"/>
    </row>
    <row r="279" spans="1:8">
      <c r="A279" s="11" t="s">
        <v>182</v>
      </c>
      <c r="B279" s="6">
        <f>'11'!B$78*(1-B115)</f>
        <v>0</v>
      </c>
      <c r="C279" s="9"/>
      <c r="D279" s="9"/>
      <c r="E279" s="24">
        <f>'11'!E$78*(1-B115)</f>
        <v>0</v>
      </c>
      <c r="F279" s="9"/>
      <c r="G279" s="9"/>
      <c r="H279" s="10"/>
    </row>
    <row r="280" spans="1:8">
      <c r="A280" s="11" t="s">
        <v>183</v>
      </c>
      <c r="B280" s="6">
        <f>'11'!B$78*(1-B116)</f>
        <v>0</v>
      </c>
      <c r="C280" s="9"/>
      <c r="D280" s="9"/>
      <c r="E280" s="24">
        <f>'11'!E$78*(1-B116)</f>
        <v>0</v>
      </c>
      <c r="F280" s="9"/>
      <c r="G280" s="9"/>
      <c r="H280" s="10"/>
    </row>
    <row r="281" spans="1:8">
      <c r="A281" s="17" t="s">
        <v>80</v>
      </c>
      <c r="H281" s="10"/>
    </row>
    <row r="282" spans="1:8">
      <c r="A282" s="11" t="s">
        <v>184</v>
      </c>
      <c r="B282" s="6">
        <f>'11'!B$79*(1-B118)</f>
        <v>0</v>
      </c>
      <c r="C282" s="9"/>
      <c r="D282" s="9"/>
      <c r="E282" s="24">
        <f>'11'!E$79*(1-B118)</f>
        <v>0</v>
      </c>
      <c r="F282" s="9"/>
      <c r="G282" s="9"/>
      <c r="H282" s="10"/>
    </row>
    <row r="283" spans="1:8">
      <c r="A283" s="11" t="s">
        <v>185</v>
      </c>
      <c r="B283" s="6">
        <f>'11'!B$79*(1-B119)</f>
        <v>0</v>
      </c>
      <c r="C283" s="9"/>
      <c r="D283" s="9"/>
      <c r="E283" s="24">
        <f>'11'!E$79*(1-B119)</f>
        <v>0</v>
      </c>
      <c r="F283" s="9"/>
      <c r="G283" s="9"/>
      <c r="H283" s="10"/>
    </row>
    <row r="284" spans="1:8">
      <c r="A284" s="11" t="s">
        <v>186</v>
      </c>
      <c r="B284" s="6">
        <f>'11'!B$79*(1-B120)</f>
        <v>0</v>
      </c>
      <c r="C284" s="9"/>
      <c r="D284" s="9"/>
      <c r="E284" s="24">
        <f>'11'!E$79*(1-B120)</f>
        <v>0</v>
      </c>
      <c r="F284" s="9"/>
      <c r="G284" s="9"/>
      <c r="H284" s="10"/>
    </row>
    <row r="285" spans="1:8">
      <c r="A285" s="11" t="s">
        <v>187</v>
      </c>
      <c r="B285" s="6">
        <f>'11'!B$79*(1-B121)</f>
        <v>0</v>
      </c>
      <c r="C285" s="9"/>
      <c r="D285" s="9"/>
      <c r="E285" s="24">
        <f>'11'!E$79*(1-B121)</f>
        <v>0</v>
      </c>
      <c r="F285" s="9"/>
      <c r="G285" s="9"/>
      <c r="H285" s="10"/>
    </row>
    <row r="286" spans="1:8">
      <c r="A286" s="11" t="s">
        <v>188</v>
      </c>
      <c r="B286" s="6">
        <f>'11'!B$79*(1-B122)</f>
        <v>0</v>
      </c>
      <c r="C286" s="9"/>
      <c r="D286" s="9"/>
      <c r="E286" s="24">
        <f>'11'!E$79*(1-B122)</f>
        <v>0</v>
      </c>
      <c r="F286" s="9"/>
      <c r="G286" s="9"/>
      <c r="H286" s="10"/>
    </row>
    <row r="287" spans="1:8">
      <c r="A287" s="17" t="s">
        <v>81</v>
      </c>
      <c r="H287" s="10"/>
    </row>
    <row r="288" spans="1:8">
      <c r="A288" s="11" t="s">
        <v>189</v>
      </c>
      <c r="B288" s="6">
        <f>'11'!B$80*(1-B124)</f>
        <v>0</v>
      </c>
      <c r="C288" s="9"/>
      <c r="D288" s="9"/>
      <c r="E288" s="24">
        <f>'11'!E$80*(1-B124)</f>
        <v>0</v>
      </c>
      <c r="F288" s="9"/>
      <c r="G288" s="6">
        <f>'11'!G$80*(1-B124)</f>
        <v>0</v>
      </c>
      <c r="H288" s="10"/>
    </row>
    <row r="289" spans="1:8">
      <c r="A289" s="11" t="s">
        <v>190</v>
      </c>
      <c r="B289" s="6">
        <f>'11'!B$80*(1-B125)</f>
        <v>0</v>
      </c>
      <c r="C289" s="9"/>
      <c r="D289" s="9"/>
      <c r="E289" s="24">
        <f>'11'!E$80*(1-B125)</f>
        <v>0</v>
      </c>
      <c r="F289" s="9"/>
      <c r="G289" s="6">
        <f>'11'!G$80*(1-B125)</f>
        <v>0</v>
      </c>
      <c r="H289" s="10"/>
    </row>
    <row r="290" spans="1:8">
      <c r="A290" s="11" t="s">
        <v>191</v>
      </c>
      <c r="B290" s="6">
        <f>'11'!B$80*(1-B126)</f>
        <v>0</v>
      </c>
      <c r="C290" s="9"/>
      <c r="D290" s="9"/>
      <c r="E290" s="24">
        <f>'11'!E$80*(1-B126)</f>
        <v>0</v>
      </c>
      <c r="F290" s="9"/>
      <c r="G290" s="6">
        <f>'11'!G$80*(1-B126)</f>
        <v>0</v>
      </c>
      <c r="H290" s="10"/>
    </row>
    <row r="291" spans="1:8">
      <c r="A291" s="11" t="s">
        <v>192</v>
      </c>
      <c r="B291" s="6">
        <f>'11'!B$80*(1-B127)</f>
        <v>0</v>
      </c>
      <c r="C291" s="9"/>
      <c r="D291" s="9"/>
      <c r="E291" s="24">
        <f>'11'!E$80*(1-B127)</f>
        <v>0</v>
      </c>
      <c r="F291" s="9"/>
      <c r="G291" s="6">
        <f>'11'!G$80*(1-B127)</f>
        <v>0</v>
      </c>
      <c r="H291" s="10"/>
    </row>
    <row r="292" spans="1:8">
      <c r="A292" s="11" t="s">
        <v>193</v>
      </c>
      <c r="B292" s="6">
        <f>'11'!B$80*(1-B128)</f>
        <v>0</v>
      </c>
      <c r="C292" s="9"/>
      <c r="D292" s="9"/>
      <c r="E292" s="24">
        <f>'11'!E$80*(1-B128)</f>
        <v>0</v>
      </c>
      <c r="F292" s="9"/>
      <c r="G292" s="6">
        <f>'11'!G$80*(1-B128)</f>
        <v>0</v>
      </c>
      <c r="H292" s="10"/>
    </row>
    <row r="293" spans="1:8">
      <c r="A293" s="17" t="s">
        <v>82</v>
      </c>
      <c r="H293" s="10"/>
    </row>
    <row r="294" spans="1:8">
      <c r="A294" s="11" t="s">
        <v>194</v>
      </c>
      <c r="B294" s="6">
        <f>'11'!B$81*(1-B130)</f>
        <v>0</v>
      </c>
      <c r="C294" s="6">
        <f>'11'!C$81*(1-B130)</f>
        <v>0</v>
      </c>
      <c r="D294" s="6">
        <f>'11'!D$81*(1-B130)</f>
        <v>0</v>
      </c>
      <c r="E294" s="24">
        <f>'11'!E$81*(1-B130)</f>
        <v>0</v>
      </c>
      <c r="F294" s="9"/>
      <c r="G294" s="6">
        <f>'11'!G$81*(1-B130)</f>
        <v>0</v>
      </c>
      <c r="H294" s="10"/>
    </row>
    <row r="295" spans="1:8">
      <c r="A295" s="11" t="s">
        <v>195</v>
      </c>
      <c r="B295" s="6">
        <f>'11'!B$81*(1-B131)</f>
        <v>0</v>
      </c>
      <c r="C295" s="6">
        <f>'11'!C$81*(1-B131)</f>
        <v>0</v>
      </c>
      <c r="D295" s="6">
        <f>'11'!D$81*(1-B131)</f>
        <v>0</v>
      </c>
      <c r="E295" s="24">
        <f>'11'!E$81*(1-B131)</f>
        <v>0</v>
      </c>
      <c r="F295" s="9"/>
      <c r="G295" s="6">
        <f>'11'!G$81*(1-B131)</f>
        <v>0</v>
      </c>
      <c r="H295" s="10"/>
    </row>
    <row r="296" spans="1:8">
      <c r="A296" s="11" t="s">
        <v>196</v>
      </c>
      <c r="B296" s="6">
        <f>'11'!B$81*(1-B132)</f>
        <v>0</v>
      </c>
      <c r="C296" s="6">
        <f>'11'!C$81*(1-B132)</f>
        <v>0</v>
      </c>
      <c r="D296" s="6">
        <f>'11'!D$81*(1-B132)</f>
        <v>0</v>
      </c>
      <c r="E296" s="24">
        <f>'11'!E$81*(1-B132)</f>
        <v>0</v>
      </c>
      <c r="F296" s="9"/>
      <c r="G296" s="6">
        <f>'11'!G$81*(1-B132)</f>
        <v>0</v>
      </c>
      <c r="H296" s="10"/>
    </row>
    <row r="297" spans="1:8">
      <c r="A297" s="11" t="s">
        <v>197</v>
      </c>
      <c r="B297" s="6">
        <f>'11'!B$81*(1-B133)</f>
        <v>0</v>
      </c>
      <c r="C297" s="6">
        <f>'11'!C$81*(1-B133)</f>
        <v>0</v>
      </c>
      <c r="D297" s="6">
        <f>'11'!D$81*(1-B133)</f>
        <v>0</v>
      </c>
      <c r="E297" s="24">
        <f>'11'!E$81*(1-B133)</f>
        <v>0</v>
      </c>
      <c r="F297" s="9"/>
      <c r="G297" s="6">
        <f>'11'!G$81*(1-B133)</f>
        <v>0</v>
      </c>
      <c r="H297" s="10"/>
    </row>
    <row r="298" spans="1:8">
      <c r="A298" s="11" t="s">
        <v>198</v>
      </c>
      <c r="B298" s="6">
        <f>'11'!B$81*(1-B134)</f>
        <v>0</v>
      </c>
      <c r="C298" s="6">
        <f>'11'!C$81*(1-B134)</f>
        <v>0</v>
      </c>
      <c r="D298" s="6">
        <f>'11'!D$81*(1-B134)</f>
        <v>0</v>
      </c>
      <c r="E298" s="24">
        <f>'11'!E$81*(1-B134)</f>
        <v>0</v>
      </c>
      <c r="F298" s="9"/>
      <c r="G298" s="6">
        <f>'11'!G$81*(1-B134)</f>
        <v>0</v>
      </c>
      <c r="H298" s="10"/>
    </row>
    <row r="299" spans="1:8">
      <c r="A299" s="17" t="s">
        <v>83</v>
      </c>
      <c r="H299" s="10"/>
    </row>
    <row r="300" spans="1:8">
      <c r="A300" s="11" t="s">
        <v>199</v>
      </c>
      <c r="B300" s="6">
        <f>'11'!B$82*(1-B136)</f>
        <v>0</v>
      </c>
      <c r="C300" s="9"/>
      <c r="D300" s="9"/>
      <c r="E300" s="24">
        <f>'11'!E$82*(1-B136)</f>
        <v>0</v>
      </c>
      <c r="F300" s="9"/>
      <c r="G300" s="6">
        <f>'11'!G$82*(1-B136)</f>
        <v>0</v>
      </c>
      <c r="H300" s="10"/>
    </row>
    <row r="301" spans="1:8">
      <c r="A301" s="11" t="s">
        <v>200</v>
      </c>
      <c r="B301" s="6">
        <f>'11'!B$82*(1-B137)</f>
        <v>0</v>
      </c>
      <c r="C301" s="9"/>
      <c r="D301" s="9"/>
      <c r="E301" s="24">
        <f>'11'!E$82*(1-B137)</f>
        <v>0</v>
      </c>
      <c r="F301" s="9"/>
      <c r="G301" s="6">
        <f>'11'!G$82*(1-B137)</f>
        <v>0</v>
      </c>
      <c r="H301" s="10"/>
    </row>
    <row r="302" spans="1:8">
      <c r="A302" s="11" t="s">
        <v>201</v>
      </c>
      <c r="B302" s="6">
        <f>'11'!B$82*(1-B138)</f>
        <v>0</v>
      </c>
      <c r="C302" s="9"/>
      <c r="D302" s="9"/>
      <c r="E302" s="24">
        <f>'11'!E$82*(1-B138)</f>
        <v>0</v>
      </c>
      <c r="F302" s="9"/>
      <c r="G302" s="6">
        <f>'11'!G$82*(1-B138)</f>
        <v>0</v>
      </c>
      <c r="H302" s="10"/>
    </row>
    <row r="303" spans="1:8">
      <c r="A303" s="11" t="s">
        <v>202</v>
      </c>
      <c r="B303" s="6">
        <f>'11'!B$82*(1-B139)</f>
        <v>0</v>
      </c>
      <c r="C303" s="9"/>
      <c r="D303" s="9"/>
      <c r="E303" s="24">
        <f>'11'!E$82*(1-B139)</f>
        <v>0</v>
      </c>
      <c r="F303" s="9"/>
      <c r="G303" s="6">
        <f>'11'!G$82*(1-B139)</f>
        <v>0</v>
      </c>
      <c r="H303" s="10"/>
    </row>
    <row r="304" spans="1:8">
      <c r="A304" s="11" t="s">
        <v>203</v>
      </c>
      <c r="B304" s="6">
        <f>'11'!B$82*(1-B140)</f>
        <v>0</v>
      </c>
      <c r="C304" s="9"/>
      <c r="D304" s="9"/>
      <c r="E304" s="24">
        <f>'11'!E$82*(1-B140)</f>
        <v>0</v>
      </c>
      <c r="F304" s="9"/>
      <c r="G304" s="6">
        <f>'11'!G$82*(1-B140)</f>
        <v>0</v>
      </c>
      <c r="H304" s="10"/>
    </row>
    <row r="305" spans="1:8">
      <c r="A305" s="17" t="s">
        <v>84</v>
      </c>
      <c r="H305" s="10"/>
    </row>
    <row r="306" spans="1:8">
      <c r="A306" s="11" t="s">
        <v>204</v>
      </c>
      <c r="B306" s="6">
        <f>'11'!B$83*(1-B142)</f>
        <v>0</v>
      </c>
      <c r="C306" s="6">
        <f>'11'!C$83*(1-B142)</f>
        <v>0</v>
      </c>
      <c r="D306" s="6">
        <f>'11'!D$83*(1-B142)</f>
        <v>0</v>
      </c>
      <c r="E306" s="24">
        <f>'11'!E$83*(1-B142)</f>
        <v>0</v>
      </c>
      <c r="F306" s="9"/>
      <c r="G306" s="6">
        <f>'11'!G$83*(1-B142)</f>
        <v>0</v>
      </c>
      <c r="H306" s="10"/>
    </row>
    <row r="307" spans="1:8">
      <c r="A307" s="11" t="s">
        <v>205</v>
      </c>
      <c r="B307" s="6">
        <f>'11'!B$83*(1-B143)</f>
        <v>0</v>
      </c>
      <c r="C307" s="6">
        <f>'11'!C$83*(1-B143)</f>
        <v>0</v>
      </c>
      <c r="D307" s="6">
        <f>'11'!D$83*(1-B143)</f>
        <v>0</v>
      </c>
      <c r="E307" s="24">
        <f>'11'!E$83*(1-B143)</f>
        <v>0</v>
      </c>
      <c r="F307" s="9"/>
      <c r="G307" s="6">
        <f>'11'!G$83*(1-B143)</f>
        <v>0</v>
      </c>
      <c r="H307" s="10"/>
    </row>
    <row r="308" spans="1:8">
      <c r="A308" s="11" t="s">
        <v>206</v>
      </c>
      <c r="B308" s="6">
        <f>'11'!B$83*(1-B144)</f>
        <v>0</v>
      </c>
      <c r="C308" s="6">
        <f>'11'!C$83*(1-B144)</f>
        <v>0</v>
      </c>
      <c r="D308" s="6">
        <f>'11'!D$83*(1-B144)</f>
        <v>0</v>
      </c>
      <c r="E308" s="24">
        <f>'11'!E$83*(1-B144)</f>
        <v>0</v>
      </c>
      <c r="F308" s="9"/>
      <c r="G308" s="6">
        <f>'11'!G$83*(1-B144)</f>
        <v>0</v>
      </c>
      <c r="H308" s="10"/>
    </row>
    <row r="309" spans="1:8">
      <c r="A309" s="11" t="s">
        <v>207</v>
      </c>
      <c r="B309" s="6">
        <f>'11'!B$83*(1-B145)</f>
        <v>0</v>
      </c>
      <c r="C309" s="6">
        <f>'11'!C$83*(1-B145)</f>
        <v>0</v>
      </c>
      <c r="D309" s="6">
        <f>'11'!D$83*(1-B145)</f>
        <v>0</v>
      </c>
      <c r="E309" s="24">
        <f>'11'!E$83*(1-B145)</f>
        <v>0</v>
      </c>
      <c r="F309" s="9"/>
      <c r="G309" s="6">
        <f>'11'!G$83*(1-B145)</f>
        <v>0</v>
      </c>
      <c r="H309" s="10"/>
    </row>
    <row r="310" spans="1:8">
      <c r="A310" s="11" t="s">
        <v>208</v>
      </c>
      <c r="B310" s="6">
        <f>'11'!B$83*(1-B146)</f>
        <v>0</v>
      </c>
      <c r="C310" s="6">
        <f>'11'!C$83*(1-B146)</f>
        <v>0</v>
      </c>
      <c r="D310" s="6">
        <f>'11'!D$83*(1-B146)</f>
        <v>0</v>
      </c>
      <c r="E310" s="24">
        <f>'11'!E$83*(1-B146)</f>
        <v>0</v>
      </c>
      <c r="F310" s="9"/>
      <c r="G310" s="6">
        <f>'11'!G$83*(1-B146)</f>
        <v>0</v>
      </c>
      <c r="H310" s="10"/>
    </row>
    <row r="311" spans="1:8">
      <c r="A311" s="17" t="s">
        <v>85</v>
      </c>
      <c r="H311" s="10"/>
    </row>
    <row r="312" spans="1:8">
      <c r="A312" s="11" t="s">
        <v>209</v>
      </c>
      <c r="B312" s="6">
        <f>'11'!B$84*(1-B148)</f>
        <v>0</v>
      </c>
      <c r="C312" s="9"/>
      <c r="D312" s="9"/>
      <c r="E312" s="24">
        <f>'11'!E$84*(1-B148)</f>
        <v>0</v>
      </c>
      <c r="F312" s="9"/>
      <c r="G312" s="6">
        <f>'11'!G$84*(1-B148)</f>
        <v>0</v>
      </c>
      <c r="H312" s="10"/>
    </row>
    <row r="313" spans="1:8">
      <c r="A313" s="11" t="s">
        <v>210</v>
      </c>
      <c r="B313" s="6">
        <f>'11'!B$84*(1-B149)</f>
        <v>0</v>
      </c>
      <c r="C313" s="9"/>
      <c r="D313" s="9"/>
      <c r="E313" s="24">
        <f>'11'!E$84*(1-B149)</f>
        <v>0</v>
      </c>
      <c r="F313" s="9"/>
      <c r="G313" s="6">
        <f>'11'!G$84*(1-B149)</f>
        <v>0</v>
      </c>
      <c r="H313" s="10"/>
    </row>
    <row r="314" spans="1:8">
      <c r="A314" s="11" t="s">
        <v>211</v>
      </c>
      <c r="B314" s="6">
        <f>'11'!B$84*(1-B150)</f>
        <v>0</v>
      </c>
      <c r="C314" s="9"/>
      <c r="D314" s="9"/>
      <c r="E314" s="24">
        <f>'11'!E$84*(1-B150)</f>
        <v>0</v>
      </c>
      <c r="F314" s="9"/>
      <c r="G314" s="6">
        <f>'11'!G$84*(1-B150)</f>
        <v>0</v>
      </c>
      <c r="H314" s="10"/>
    </row>
    <row r="315" spans="1:8">
      <c r="A315" s="11" t="s">
        <v>212</v>
      </c>
      <c r="B315" s="6">
        <f>'11'!B$84*(1-B151)</f>
        <v>0</v>
      </c>
      <c r="C315" s="9"/>
      <c r="D315" s="9"/>
      <c r="E315" s="24">
        <f>'11'!E$84*(1-B151)</f>
        <v>0</v>
      </c>
      <c r="F315" s="9"/>
      <c r="G315" s="6">
        <f>'11'!G$84*(1-B151)</f>
        <v>0</v>
      </c>
      <c r="H315" s="10"/>
    </row>
    <row r="316" spans="1:8">
      <c r="A316" s="11" t="s">
        <v>213</v>
      </c>
      <c r="B316" s="6">
        <f>'11'!B$84*(1-B152)</f>
        <v>0</v>
      </c>
      <c r="C316" s="9"/>
      <c r="D316" s="9"/>
      <c r="E316" s="24">
        <f>'11'!E$84*(1-B152)</f>
        <v>0</v>
      </c>
      <c r="F316" s="9"/>
      <c r="G316" s="6">
        <f>'11'!G$84*(1-B152)</f>
        <v>0</v>
      </c>
      <c r="H316" s="10"/>
    </row>
    <row r="317" spans="1:8">
      <c r="A317" s="17" t="s">
        <v>86</v>
      </c>
      <c r="H317" s="10"/>
    </row>
    <row r="318" spans="1:8">
      <c r="A318" s="11" t="s">
        <v>214</v>
      </c>
      <c r="B318" s="6">
        <f>'11'!B$85*(1-B154)</f>
        <v>0</v>
      </c>
      <c r="C318" s="6">
        <f>'11'!C$85*(1-B154)</f>
        <v>0</v>
      </c>
      <c r="D318" s="6">
        <f>'11'!D$85*(1-B154)</f>
        <v>0</v>
      </c>
      <c r="E318" s="24">
        <f>'11'!E$85*(1-B154)</f>
        <v>0</v>
      </c>
      <c r="F318" s="9"/>
      <c r="G318" s="6">
        <f>'11'!G$85*(1-B154)</f>
        <v>0</v>
      </c>
      <c r="H318" s="10"/>
    </row>
    <row r="319" spans="1:8">
      <c r="A319" s="11" t="s">
        <v>215</v>
      </c>
      <c r="B319" s="6">
        <f>'11'!B$85*(1-B155)</f>
        <v>0</v>
      </c>
      <c r="C319" s="6">
        <f>'11'!C$85*(1-B155)</f>
        <v>0</v>
      </c>
      <c r="D319" s="6">
        <f>'11'!D$85*(1-B155)</f>
        <v>0</v>
      </c>
      <c r="E319" s="24">
        <f>'11'!E$85*(1-B155)</f>
        <v>0</v>
      </c>
      <c r="F319" s="9"/>
      <c r="G319" s="6">
        <f>'11'!G$85*(1-B155)</f>
        <v>0</v>
      </c>
      <c r="H319" s="10"/>
    </row>
    <row r="320" spans="1:8">
      <c r="A320" s="11" t="s">
        <v>216</v>
      </c>
      <c r="B320" s="6">
        <f>'11'!B$85*(1-B156)</f>
        <v>0</v>
      </c>
      <c r="C320" s="6">
        <f>'11'!C$85*(1-B156)</f>
        <v>0</v>
      </c>
      <c r="D320" s="6">
        <f>'11'!D$85*(1-B156)</f>
        <v>0</v>
      </c>
      <c r="E320" s="24">
        <f>'11'!E$85*(1-B156)</f>
        <v>0</v>
      </c>
      <c r="F320" s="9"/>
      <c r="G320" s="6">
        <f>'11'!G$85*(1-B156)</f>
        <v>0</v>
      </c>
      <c r="H320" s="10"/>
    </row>
    <row r="321" spans="1:8">
      <c r="A321" s="11" t="s">
        <v>217</v>
      </c>
      <c r="B321" s="6">
        <f>'11'!B$85*(1-B157)</f>
        <v>0</v>
      </c>
      <c r="C321" s="6">
        <f>'11'!C$85*(1-B157)</f>
        <v>0</v>
      </c>
      <c r="D321" s="6">
        <f>'11'!D$85*(1-B157)</f>
        <v>0</v>
      </c>
      <c r="E321" s="24">
        <f>'11'!E$85*(1-B157)</f>
        <v>0</v>
      </c>
      <c r="F321" s="9"/>
      <c r="G321" s="6">
        <f>'11'!G$85*(1-B157)</f>
        <v>0</v>
      </c>
      <c r="H321" s="10"/>
    </row>
    <row r="322" spans="1:8">
      <c r="A322" s="11" t="s">
        <v>218</v>
      </c>
      <c r="B322" s="6">
        <f>'11'!B$85*(1-B158)</f>
        <v>0</v>
      </c>
      <c r="C322" s="6">
        <f>'11'!C$85*(1-B158)</f>
        <v>0</v>
      </c>
      <c r="D322" s="6">
        <f>'11'!D$85*(1-B158)</f>
        <v>0</v>
      </c>
      <c r="E322" s="24">
        <f>'11'!E$85*(1-B158)</f>
        <v>0</v>
      </c>
      <c r="F322" s="9"/>
      <c r="G322" s="6">
        <f>'11'!G$85*(1-B158)</f>
        <v>0</v>
      </c>
      <c r="H322" s="10"/>
    </row>
    <row r="324" spans="1:8" ht="21" customHeight="1">
      <c r="A324" s="1" t="s">
        <v>1160</v>
      </c>
    </row>
    <row r="325" spans="1:8">
      <c r="A325" s="2" t="s">
        <v>254</v>
      </c>
    </row>
    <row r="326" spans="1:8">
      <c r="A326" s="12" t="s">
        <v>681</v>
      </c>
    </row>
    <row r="327" spans="1:8">
      <c r="A327" s="12" t="s">
        <v>1161</v>
      </c>
    </row>
    <row r="328" spans="1:8">
      <c r="A328" s="12" t="s">
        <v>1162</v>
      </c>
    </row>
    <row r="329" spans="1:8">
      <c r="A329" s="12" t="s">
        <v>1163</v>
      </c>
    </row>
    <row r="330" spans="1:8">
      <c r="A330" s="12" t="s">
        <v>1164</v>
      </c>
    </row>
    <row r="331" spans="1:8">
      <c r="A331" s="12" t="s">
        <v>1165</v>
      </c>
    </row>
    <row r="332" spans="1:8">
      <c r="A332" s="12" t="s">
        <v>1166</v>
      </c>
    </row>
    <row r="333" spans="1:8">
      <c r="A333" s="12" t="s">
        <v>1167</v>
      </c>
    </row>
    <row r="334" spans="1:8">
      <c r="A334" s="12" t="s">
        <v>1168</v>
      </c>
    </row>
    <row r="335" spans="1:8">
      <c r="A335" s="12" t="s">
        <v>1169</v>
      </c>
    </row>
    <row r="336" spans="1:8">
      <c r="A336" s="12" t="s">
        <v>1170</v>
      </c>
    </row>
    <row r="337" spans="1:3">
      <c r="A337" s="12" t="s">
        <v>1171</v>
      </c>
    </row>
    <row r="338" spans="1:3">
      <c r="A338" s="12" t="s">
        <v>1172</v>
      </c>
    </row>
    <row r="339" spans="1:3">
      <c r="A339" s="2" t="s">
        <v>1173</v>
      </c>
    </row>
    <row r="341" spans="1:3">
      <c r="B341" s="3" t="s">
        <v>1174</v>
      </c>
    </row>
    <row r="342" spans="1:3">
      <c r="A342" s="17" t="s">
        <v>62</v>
      </c>
      <c r="C342" s="10"/>
    </row>
    <row r="343" spans="1:3">
      <c r="A343" s="11" t="s">
        <v>94</v>
      </c>
      <c r="B343" s="23">
        <f>0.01*'11'!B$17*(E174*'11'!E91+F174*'11'!F91)+10*(B174*'11'!B91+C174*'11'!C91+D174*'11'!D91+G174*'11'!G91)</f>
        <v>0</v>
      </c>
      <c r="C343" s="10"/>
    </row>
    <row r="344" spans="1:3">
      <c r="A344" s="11" t="s">
        <v>95</v>
      </c>
      <c r="B344" s="23">
        <f>0.01*'11'!B$17*(E175*'11'!E92+F175*'11'!F92)+10*(B175*'11'!B92+C175*'11'!C92+D175*'11'!D92+G175*'11'!G92)</f>
        <v>0</v>
      </c>
      <c r="C344" s="10"/>
    </row>
    <row r="345" spans="1:3">
      <c r="A345" s="11" t="s">
        <v>96</v>
      </c>
      <c r="B345" s="23">
        <f>0.01*'11'!B$17*(E176*'11'!E93+F176*'11'!F93)+10*(B176*'11'!B93+C176*'11'!C93+D176*'11'!D93+G176*'11'!G93)</f>
        <v>0</v>
      </c>
      <c r="C345" s="10"/>
    </row>
    <row r="346" spans="1:3">
      <c r="A346" s="11" t="s">
        <v>97</v>
      </c>
      <c r="B346" s="23">
        <f>0.01*'11'!B$17*(E177*'11'!E94+F177*'11'!F94)+10*(B177*'11'!B94+C177*'11'!C94+D177*'11'!D94+G177*'11'!G94)</f>
        <v>0</v>
      </c>
      <c r="C346" s="10"/>
    </row>
    <row r="347" spans="1:3">
      <c r="A347" s="11" t="s">
        <v>98</v>
      </c>
      <c r="B347" s="23">
        <f>0.01*'11'!B$17*(E178*'11'!E95+F178*'11'!F95)+10*(B178*'11'!B95+C178*'11'!C95+D178*'11'!D95+G178*'11'!G95)</f>
        <v>0</v>
      </c>
      <c r="C347" s="10"/>
    </row>
    <row r="348" spans="1:3">
      <c r="A348" s="17" t="s">
        <v>63</v>
      </c>
      <c r="C348" s="10"/>
    </row>
    <row r="349" spans="1:3">
      <c r="A349" s="11" t="s">
        <v>99</v>
      </c>
      <c r="B349" s="23">
        <f>0.01*'11'!B$17*(E180*'11'!E97+F180*'11'!F97)+10*(B180*'11'!B97+C180*'11'!C97+D180*'11'!D97+G180*'11'!G97)</f>
        <v>0</v>
      </c>
      <c r="C349" s="10"/>
    </row>
    <row r="350" spans="1:3">
      <c r="A350" s="11" t="s">
        <v>100</v>
      </c>
      <c r="B350" s="23">
        <f>0.01*'11'!B$17*(E181*'11'!E98+F181*'11'!F98)+10*(B181*'11'!B98+C181*'11'!C98+D181*'11'!D98+G181*'11'!G98)</f>
        <v>0</v>
      </c>
      <c r="C350" s="10"/>
    </row>
    <row r="351" spans="1:3">
      <c r="A351" s="11" t="s">
        <v>101</v>
      </c>
      <c r="B351" s="23">
        <f>0.01*'11'!B$17*(E182*'11'!E99+F182*'11'!F99)+10*(B182*'11'!B99+C182*'11'!C99+D182*'11'!D99+G182*'11'!G99)</f>
        <v>0</v>
      </c>
      <c r="C351" s="10"/>
    </row>
    <row r="352" spans="1:3">
      <c r="A352" s="11" t="s">
        <v>102</v>
      </c>
      <c r="B352" s="23">
        <f>0.01*'11'!B$17*(E183*'11'!E100+F183*'11'!F100)+10*(B183*'11'!B100+C183*'11'!C100+D183*'11'!D100+G183*'11'!G100)</f>
        <v>0</v>
      </c>
      <c r="C352" s="10"/>
    </row>
    <row r="353" spans="1:3">
      <c r="A353" s="11" t="s">
        <v>103</v>
      </c>
      <c r="B353" s="23">
        <f>0.01*'11'!B$17*(E184*'11'!E101+F184*'11'!F101)+10*(B184*'11'!B101+C184*'11'!C101+D184*'11'!D101+G184*'11'!G101)</f>
        <v>0</v>
      </c>
      <c r="C353" s="10"/>
    </row>
    <row r="354" spans="1:3">
      <c r="A354" s="17" t="s">
        <v>64</v>
      </c>
      <c r="C354" s="10"/>
    </row>
    <row r="355" spans="1:3">
      <c r="A355" s="11" t="s">
        <v>104</v>
      </c>
      <c r="B355" s="23">
        <f>0.01*'11'!B$17*(E186*'11'!E103+F186*'11'!F103)+10*(B186*'11'!B103+C186*'11'!C103+D186*'11'!D103+G186*'11'!G103)</f>
        <v>0</v>
      </c>
      <c r="C355" s="10"/>
    </row>
    <row r="356" spans="1:3">
      <c r="A356" s="11" t="s">
        <v>105</v>
      </c>
      <c r="B356" s="23">
        <f>0.01*'11'!B$17*(E187*'11'!E104+F187*'11'!F104)+10*(B187*'11'!B104+C187*'11'!C104+D187*'11'!D104+G187*'11'!G104)</f>
        <v>0</v>
      </c>
      <c r="C356" s="10"/>
    </row>
    <row r="357" spans="1:3">
      <c r="A357" s="11" t="s">
        <v>106</v>
      </c>
      <c r="B357" s="23">
        <f>0.01*'11'!B$17*(E188*'11'!E105+F188*'11'!F105)+10*(B188*'11'!B105+C188*'11'!C105+D188*'11'!D105+G188*'11'!G105)</f>
        <v>0</v>
      </c>
      <c r="C357" s="10"/>
    </row>
    <row r="358" spans="1:3">
      <c r="A358" s="11" t="s">
        <v>107</v>
      </c>
      <c r="B358" s="23">
        <f>0.01*'11'!B$17*(E189*'11'!E106+F189*'11'!F106)+10*(B189*'11'!B106+C189*'11'!C106+D189*'11'!D106+G189*'11'!G106)</f>
        <v>0</v>
      </c>
      <c r="C358" s="10"/>
    </row>
    <row r="359" spans="1:3">
      <c r="A359" s="11" t="s">
        <v>108</v>
      </c>
      <c r="B359" s="23">
        <f>0.01*'11'!B$17*(E190*'11'!E107+F190*'11'!F107)+10*(B190*'11'!B107+C190*'11'!C107+D190*'11'!D107+G190*'11'!G107)</f>
        <v>0</v>
      </c>
      <c r="C359" s="10"/>
    </row>
    <row r="360" spans="1:3">
      <c r="A360" s="17" t="s">
        <v>65</v>
      </c>
      <c r="C360" s="10"/>
    </row>
    <row r="361" spans="1:3">
      <c r="A361" s="11" t="s">
        <v>109</v>
      </c>
      <c r="B361" s="23">
        <f>0.01*'11'!B$17*(E192*'11'!E109+F192*'11'!F109)+10*(B192*'11'!B109+C192*'11'!C109+D192*'11'!D109+G192*'11'!G109)</f>
        <v>0</v>
      </c>
      <c r="C361" s="10"/>
    </row>
    <row r="362" spans="1:3">
      <c r="A362" s="11" t="s">
        <v>110</v>
      </c>
      <c r="B362" s="23">
        <f>0.01*'11'!B$17*(E193*'11'!E110+F193*'11'!F110)+10*(B193*'11'!B110+C193*'11'!C110+D193*'11'!D110+G193*'11'!G110)</f>
        <v>0</v>
      </c>
      <c r="C362" s="10"/>
    </row>
    <row r="363" spans="1:3">
      <c r="A363" s="11" t="s">
        <v>111</v>
      </c>
      <c r="B363" s="23">
        <f>0.01*'11'!B$17*(E194*'11'!E111+F194*'11'!F111)+10*(B194*'11'!B111+C194*'11'!C111+D194*'11'!D111+G194*'11'!G111)</f>
        <v>0</v>
      </c>
      <c r="C363" s="10"/>
    </row>
    <row r="364" spans="1:3">
      <c r="A364" s="11" t="s">
        <v>112</v>
      </c>
      <c r="B364" s="23">
        <f>0.01*'11'!B$17*(E195*'11'!E112+F195*'11'!F112)+10*(B195*'11'!B112+C195*'11'!C112+D195*'11'!D112+G195*'11'!G112)</f>
        <v>0</v>
      </c>
      <c r="C364" s="10"/>
    </row>
    <row r="365" spans="1:3">
      <c r="A365" s="11" t="s">
        <v>113</v>
      </c>
      <c r="B365" s="23">
        <f>0.01*'11'!B$17*(E196*'11'!E113+F196*'11'!F113)+10*(B196*'11'!B113+C196*'11'!C113+D196*'11'!D113+G196*'11'!G113)</f>
        <v>0</v>
      </c>
      <c r="C365" s="10"/>
    </row>
    <row r="366" spans="1:3">
      <c r="A366" s="17" t="s">
        <v>66</v>
      </c>
      <c r="C366" s="10"/>
    </row>
    <row r="367" spans="1:3">
      <c r="A367" s="11" t="s">
        <v>114</v>
      </c>
      <c r="B367" s="23">
        <f>0.01*'11'!B$17*(E198*'11'!E115+F198*'11'!F115)+10*(B198*'11'!B115+C198*'11'!C115+D198*'11'!D115+G198*'11'!G115)</f>
        <v>0</v>
      </c>
      <c r="C367" s="10"/>
    </row>
    <row r="368" spans="1:3">
      <c r="A368" s="11" t="s">
        <v>115</v>
      </c>
      <c r="B368" s="23">
        <f>0.01*'11'!B$17*(E199*'11'!E116+F199*'11'!F116)+10*(B199*'11'!B116+C199*'11'!C116+D199*'11'!D116+G199*'11'!G116)</f>
        <v>0</v>
      </c>
      <c r="C368" s="10"/>
    </row>
    <row r="369" spans="1:3">
      <c r="A369" s="11" t="s">
        <v>116</v>
      </c>
      <c r="B369" s="23">
        <f>0.01*'11'!B$17*(E200*'11'!E117+F200*'11'!F117)+10*(B200*'11'!B117+C200*'11'!C117+D200*'11'!D117+G200*'11'!G117)</f>
        <v>0</v>
      </c>
      <c r="C369" s="10"/>
    </row>
    <row r="370" spans="1:3">
      <c r="A370" s="11" t="s">
        <v>117</v>
      </c>
      <c r="B370" s="23">
        <f>0.01*'11'!B$17*(E201*'11'!E118+F201*'11'!F118)+10*(B201*'11'!B118+C201*'11'!C118+D201*'11'!D118+G201*'11'!G118)</f>
        <v>0</v>
      </c>
      <c r="C370" s="10"/>
    </row>
    <row r="371" spans="1:3">
      <c r="A371" s="11" t="s">
        <v>118</v>
      </c>
      <c r="B371" s="23">
        <f>0.01*'11'!B$17*(E202*'11'!E119+F202*'11'!F119)+10*(B202*'11'!B119+C202*'11'!C119+D202*'11'!D119+G202*'11'!G119)</f>
        <v>0</v>
      </c>
      <c r="C371" s="10"/>
    </row>
    <row r="372" spans="1:3">
      <c r="A372" s="17" t="s">
        <v>67</v>
      </c>
      <c r="C372" s="10"/>
    </row>
    <row r="373" spans="1:3">
      <c r="A373" s="11" t="s">
        <v>119</v>
      </c>
      <c r="B373" s="23">
        <f>0.01*'11'!B$17*(E204*'11'!E121+F204*'11'!F121)+10*(B204*'11'!B121+C204*'11'!C121+D204*'11'!D121+G204*'11'!G121)</f>
        <v>0</v>
      </c>
      <c r="C373" s="10"/>
    </row>
    <row r="374" spans="1:3">
      <c r="A374" s="11" t="s">
        <v>120</v>
      </c>
      <c r="B374" s="23">
        <f>0.01*'11'!B$17*(E205*'11'!E122+F205*'11'!F122)+10*(B205*'11'!B122+C205*'11'!C122+D205*'11'!D122+G205*'11'!G122)</f>
        <v>0</v>
      </c>
      <c r="C374" s="10"/>
    </row>
    <row r="375" spans="1:3">
      <c r="A375" s="11" t="s">
        <v>121</v>
      </c>
      <c r="B375" s="23">
        <f>0.01*'11'!B$17*(E206*'11'!E123+F206*'11'!F123)+10*(B206*'11'!B123+C206*'11'!C123+D206*'11'!D123+G206*'11'!G123)</f>
        <v>0</v>
      </c>
      <c r="C375" s="10"/>
    </row>
    <row r="376" spans="1:3">
      <c r="A376" s="11" t="s">
        <v>122</v>
      </c>
      <c r="B376" s="23">
        <f>0.01*'11'!B$17*(E207*'11'!E124+F207*'11'!F124)+10*(B207*'11'!B124+C207*'11'!C124+D207*'11'!D124+G207*'11'!G124)</f>
        <v>0</v>
      </c>
      <c r="C376" s="10"/>
    </row>
    <row r="377" spans="1:3">
      <c r="A377" s="11" t="s">
        <v>123</v>
      </c>
      <c r="B377" s="23">
        <f>0.01*'11'!B$17*(E208*'11'!E125+F208*'11'!F125)+10*(B208*'11'!B125+C208*'11'!C125+D208*'11'!D125+G208*'11'!G125)</f>
        <v>0</v>
      </c>
      <c r="C377" s="10"/>
    </row>
    <row r="378" spans="1:3">
      <c r="A378" s="17" t="s">
        <v>68</v>
      </c>
      <c r="C378" s="10"/>
    </row>
    <row r="379" spans="1:3">
      <c r="A379" s="11" t="s">
        <v>124</v>
      </c>
      <c r="B379" s="23">
        <f>0.01*'11'!B$17*(E210*'11'!E127+F210*'11'!F127)+10*(B210*'11'!B127+C210*'11'!C127+D210*'11'!D127+G210*'11'!G127)</f>
        <v>0</v>
      </c>
      <c r="C379" s="10"/>
    </row>
    <row r="380" spans="1:3">
      <c r="A380" s="11" t="s">
        <v>125</v>
      </c>
      <c r="B380" s="23">
        <f>0.01*'11'!B$17*(E211*'11'!E128+F211*'11'!F128)+10*(B211*'11'!B128+C211*'11'!C128+D211*'11'!D128+G211*'11'!G128)</f>
        <v>0</v>
      </c>
      <c r="C380" s="10"/>
    </row>
    <row r="381" spans="1:3">
      <c r="A381" s="11" t="s">
        <v>126</v>
      </c>
      <c r="B381" s="23">
        <f>0.01*'11'!B$17*(E212*'11'!E129+F212*'11'!F129)+10*(B212*'11'!B129+C212*'11'!C129+D212*'11'!D129+G212*'11'!G129)</f>
        <v>0</v>
      </c>
      <c r="C381" s="10"/>
    </row>
    <row r="382" spans="1:3">
      <c r="A382" s="11" t="s">
        <v>127</v>
      </c>
      <c r="B382" s="23">
        <f>0.01*'11'!B$17*(E213*'11'!E130+F213*'11'!F130)+10*(B213*'11'!B130+C213*'11'!C130+D213*'11'!D130+G213*'11'!G130)</f>
        <v>0</v>
      </c>
      <c r="C382" s="10"/>
    </row>
    <row r="383" spans="1:3">
      <c r="A383" s="11" t="s">
        <v>128</v>
      </c>
      <c r="B383" s="23">
        <f>0.01*'11'!B$17*(E214*'11'!E131+F214*'11'!F131)+10*(B214*'11'!B131+C214*'11'!C131+D214*'11'!D131+G214*'11'!G131)</f>
        <v>0</v>
      </c>
      <c r="C383" s="10"/>
    </row>
    <row r="384" spans="1:3">
      <c r="A384" s="17" t="s">
        <v>69</v>
      </c>
      <c r="C384" s="10"/>
    </row>
    <row r="385" spans="1:3">
      <c r="A385" s="11" t="s">
        <v>129</v>
      </c>
      <c r="B385" s="23">
        <f>0.01*'11'!B$17*(E216*'11'!E133+F216*'11'!F133)+10*(B216*'11'!B133+C216*'11'!C133+D216*'11'!D133+G216*'11'!G133)</f>
        <v>0</v>
      </c>
      <c r="C385" s="10"/>
    </row>
    <row r="386" spans="1:3">
      <c r="A386" s="11" t="s">
        <v>130</v>
      </c>
      <c r="B386" s="23">
        <f>0.01*'11'!B$17*(E217*'11'!E134+F217*'11'!F134)+10*(B217*'11'!B134+C217*'11'!C134+D217*'11'!D134+G217*'11'!G134)</f>
        <v>0</v>
      </c>
      <c r="C386" s="10"/>
    </row>
    <row r="387" spans="1:3">
      <c r="A387" s="11" t="s">
        <v>131</v>
      </c>
      <c r="B387" s="23">
        <f>0.01*'11'!B$17*(E218*'11'!E135+F218*'11'!F135)+10*(B218*'11'!B135+C218*'11'!C135+D218*'11'!D135+G218*'11'!G135)</f>
        <v>0</v>
      </c>
      <c r="C387" s="10"/>
    </row>
    <row r="388" spans="1:3">
      <c r="A388" s="11" t="s">
        <v>132</v>
      </c>
      <c r="B388" s="23">
        <f>0.01*'11'!B$17*(E219*'11'!E136+F219*'11'!F136)+10*(B219*'11'!B136+C219*'11'!C136+D219*'11'!D136+G219*'11'!G136)</f>
        <v>0</v>
      </c>
      <c r="C388" s="10"/>
    </row>
    <row r="389" spans="1:3">
      <c r="A389" s="11" t="s">
        <v>133</v>
      </c>
      <c r="B389" s="23">
        <f>0.01*'11'!B$17*(E220*'11'!E137+F220*'11'!F137)+10*(B220*'11'!B137+C220*'11'!C137+D220*'11'!D137+G220*'11'!G137)</f>
        <v>0</v>
      </c>
      <c r="C389" s="10"/>
    </row>
    <row r="390" spans="1:3">
      <c r="A390" s="17" t="s">
        <v>70</v>
      </c>
      <c r="C390" s="10"/>
    </row>
    <row r="391" spans="1:3">
      <c r="A391" s="11" t="s">
        <v>134</v>
      </c>
      <c r="B391" s="23">
        <f>0.01*'11'!B$17*(E222*'11'!E139+F222*'11'!F139)+10*(B222*'11'!B139+C222*'11'!C139+D222*'11'!D139+G222*'11'!G139)</f>
        <v>0</v>
      </c>
      <c r="C391" s="10"/>
    </row>
    <row r="392" spans="1:3">
      <c r="A392" s="11" t="s">
        <v>135</v>
      </c>
      <c r="B392" s="23">
        <f>0.01*'11'!B$17*(E223*'11'!E140+F223*'11'!F140)+10*(B223*'11'!B140+C223*'11'!C140+D223*'11'!D140+G223*'11'!G140)</f>
        <v>0</v>
      </c>
      <c r="C392" s="10"/>
    </row>
    <row r="393" spans="1:3">
      <c r="A393" s="11" t="s">
        <v>136</v>
      </c>
      <c r="B393" s="23">
        <f>0.01*'11'!B$17*(E224*'11'!E141+F224*'11'!F141)+10*(B224*'11'!B141+C224*'11'!C141+D224*'11'!D141+G224*'11'!G141)</f>
        <v>0</v>
      </c>
      <c r="C393" s="10"/>
    </row>
    <row r="394" spans="1:3">
      <c r="A394" s="11" t="s">
        <v>137</v>
      </c>
      <c r="B394" s="23">
        <f>0.01*'11'!B$17*(E225*'11'!E142+F225*'11'!F142)+10*(B225*'11'!B142+C225*'11'!C142+D225*'11'!D142+G225*'11'!G142)</f>
        <v>0</v>
      </c>
      <c r="C394" s="10"/>
    </row>
    <row r="395" spans="1:3">
      <c r="A395" s="11" t="s">
        <v>138</v>
      </c>
      <c r="B395" s="23">
        <f>0.01*'11'!B$17*(E226*'11'!E143+F226*'11'!F143)+10*(B226*'11'!B143+C226*'11'!C143+D226*'11'!D143+G226*'11'!G143)</f>
        <v>0</v>
      </c>
      <c r="C395" s="10"/>
    </row>
    <row r="396" spans="1:3">
      <c r="A396" s="17" t="s">
        <v>71</v>
      </c>
      <c r="C396" s="10"/>
    </row>
    <row r="397" spans="1:3">
      <c r="A397" s="11" t="s">
        <v>139</v>
      </c>
      <c r="B397" s="23">
        <f>0.01*'11'!B$17*(E228*'11'!E145+F228*'11'!F145)+10*(B228*'11'!B145+C228*'11'!C145+D228*'11'!D145+G228*'11'!G145)</f>
        <v>0</v>
      </c>
      <c r="C397" s="10"/>
    </row>
    <row r="398" spans="1:3">
      <c r="A398" s="11" t="s">
        <v>140</v>
      </c>
      <c r="B398" s="23">
        <f>0.01*'11'!B$17*(E229*'11'!E146+F229*'11'!F146)+10*(B229*'11'!B146+C229*'11'!C146+D229*'11'!D146+G229*'11'!G146)</f>
        <v>0</v>
      </c>
      <c r="C398" s="10"/>
    </row>
    <row r="399" spans="1:3">
      <c r="A399" s="11" t="s">
        <v>141</v>
      </c>
      <c r="B399" s="23">
        <f>0.01*'11'!B$17*(E230*'11'!E147+F230*'11'!F147)+10*(B230*'11'!B147+C230*'11'!C147+D230*'11'!D147+G230*'11'!G147)</f>
        <v>0</v>
      </c>
      <c r="C399" s="10"/>
    </row>
    <row r="400" spans="1:3">
      <c r="A400" s="11" t="s">
        <v>142</v>
      </c>
      <c r="B400" s="23">
        <f>0.01*'11'!B$17*(E231*'11'!E148+F231*'11'!F148)+10*(B231*'11'!B148+C231*'11'!C148+D231*'11'!D148+G231*'11'!G148)</f>
        <v>0</v>
      </c>
      <c r="C400" s="10"/>
    </row>
    <row r="401" spans="1:3">
      <c r="A401" s="11" t="s">
        <v>143</v>
      </c>
      <c r="B401" s="23">
        <f>0.01*'11'!B$17*(E232*'11'!E149+F232*'11'!F149)+10*(B232*'11'!B149+C232*'11'!C149+D232*'11'!D149+G232*'11'!G149)</f>
        <v>0</v>
      </c>
      <c r="C401" s="10"/>
    </row>
    <row r="402" spans="1:3">
      <c r="A402" s="17" t="s">
        <v>72</v>
      </c>
      <c r="C402" s="10"/>
    </row>
    <row r="403" spans="1:3">
      <c r="A403" s="11" t="s">
        <v>144</v>
      </c>
      <c r="B403" s="23">
        <f>0.01*'11'!B$17*(E234*'11'!E151+F234*'11'!F151)+10*(B234*'11'!B151+C234*'11'!C151+D234*'11'!D151+G234*'11'!G151)</f>
        <v>0</v>
      </c>
      <c r="C403" s="10"/>
    </row>
    <row r="404" spans="1:3">
      <c r="A404" s="11" t="s">
        <v>145</v>
      </c>
      <c r="B404" s="23">
        <f>0.01*'11'!B$17*(E235*'11'!E152+F235*'11'!F152)+10*(B235*'11'!B152+C235*'11'!C152+D235*'11'!D152+G235*'11'!G152)</f>
        <v>0</v>
      </c>
      <c r="C404" s="10"/>
    </row>
    <row r="405" spans="1:3">
      <c r="A405" s="11" t="s">
        <v>146</v>
      </c>
      <c r="B405" s="23">
        <f>0.01*'11'!B$17*(E236*'11'!E153+F236*'11'!F153)+10*(B236*'11'!B153+C236*'11'!C153+D236*'11'!D153+G236*'11'!G153)</f>
        <v>0</v>
      </c>
      <c r="C405" s="10"/>
    </row>
    <row r="406" spans="1:3">
      <c r="A406" s="11" t="s">
        <v>147</v>
      </c>
      <c r="B406" s="23">
        <f>0.01*'11'!B$17*(E237*'11'!E154+F237*'11'!F154)+10*(B237*'11'!B154+C237*'11'!C154+D237*'11'!D154+G237*'11'!G154)</f>
        <v>0</v>
      </c>
      <c r="C406" s="10"/>
    </row>
    <row r="407" spans="1:3">
      <c r="A407" s="11" t="s">
        <v>148</v>
      </c>
      <c r="B407" s="23">
        <f>0.01*'11'!B$17*(E238*'11'!E155+F238*'11'!F155)+10*(B238*'11'!B155+C238*'11'!C155+D238*'11'!D155+G238*'11'!G155)</f>
        <v>0</v>
      </c>
      <c r="C407" s="10"/>
    </row>
    <row r="408" spans="1:3">
      <c r="A408" s="17" t="s">
        <v>73</v>
      </c>
      <c r="C408" s="10"/>
    </row>
    <row r="409" spans="1:3">
      <c r="A409" s="11" t="s">
        <v>149</v>
      </c>
      <c r="B409" s="23">
        <f>0.01*'11'!B$17*(E240*'11'!E157+F240*'11'!F157)+10*(B240*'11'!B157+C240*'11'!C157+D240*'11'!D157+G240*'11'!G157)</f>
        <v>0</v>
      </c>
      <c r="C409" s="10"/>
    </row>
    <row r="410" spans="1:3">
      <c r="A410" s="11" t="s">
        <v>150</v>
      </c>
      <c r="B410" s="23">
        <f>0.01*'11'!B$17*(E241*'11'!E158+F241*'11'!F158)+10*(B241*'11'!B158+C241*'11'!C158+D241*'11'!D158+G241*'11'!G158)</f>
        <v>0</v>
      </c>
      <c r="C410" s="10"/>
    </row>
    <row r="411" spans="1:3">
      <c r="A411" s="11" t="s">
        <v>151</v>
      </c>
      <c r="B411" s="23">
        <f>0.01*'11'!B$17*(E242*'11'!E159+F242*'11'!F159)+10*(B242*'11'!B159+C242*'11'!C159+D242*'11'!D159+G242*'11'!G159)</f>
        <v>0</v>
      </c>
      <c r="C411" s="10"/>
    </row>
    <row r="412" spans="1:3">
      <c r="A412" s="11" t="s">
        <v>152</v>
      </c>
      <c r="B412" s="23">
        <f>0.01*'11'!B$17*(E243*'11'!E160+F243*'11'!F160)+10*(B243*'11'!B160+C243*'11'!C160+D243*'11'!D160+G243*'11'!G160)</f>
        <v>0</v>
      </c>
      <c r="C412" s="10"/>
    </row>
    <row r="413" spans="1:3">
      <c r="A413" s="11" t="s">
        <v>153</v>
      </c>
      <c r="B413" s="23">
        <f>0.01*'11'!B$17*(E244*'11'!E161+F244*'11'!F161)+10*(B244*'11'!B161+C244*'11'!C161+D244*'11'!D161+G244*'11'!G161)</f>
        <v>0</v>
      </c>
      <c r="C413" s="10"/>
    </row>
    <row r="414" spans="1:3">
      <c r="A414" s="17" t="s">
        <v>74</v>
      </c>
      <c r="C414" s="10"/>
    </row>
    <row r="415" spans="1:3">
      <c r="A415" s="11" t="s">
        <v>154</v>
      </c>
      <c r="B415" s="23">
        <f>0.01*'11'!B$17*(E246*'11'!E163+F246*'11'!F163)+10*(B246*'11'!B163+C246*'11'!C163+D246*'11'!D163+G246*'11'!G163)</f>
        <v>0</v>
      </c>
      <c r="C415" s="10"/>
    </row>
    <row r="416" spans="1:3">
      <c r="A416" s="11" t="s">
        <v>155</v>
      </c>
      <c r="B416" s="23">
        <f>0.01*'11'!B$17*(E247*'11'!E164+F247*'11'!F164)+10*(B247*'11'!B164+C247*'11'!C164+D247*'11'!D164+G247*'11'!G164)</f>
        <v>0</v>
      </c>
      <c r="C416" s="10"/>
    </row>
    <row r="417" spans="1:3">
      <c r="A417" s="11" t="s">
        <v>156</v>
      </c>
      <c r="B417" s="23">
        <f>0.01*'11'!B$17*(E248*'11'!E165+F248*'11'!F165)+10*(B248*'11'!B165+C248*'11'!C165+D248*'11'!D165+G248*'11'!G165)</f>
        <v>0</v>
      </c>
      <c r="C417" s="10"/>
    </row>
    <row r="418" spans="1:3">
      <c r="A418" s="11" t="s">
        <v>157</v>
      </c>
      <c r="B418" s="23">
        <f>0.01*'11'!B$17*(E249*'11'!E166+F249*'11'!F166)+10*(B249*'11'!B166+C249*'11'!C166+D249*'11'!D166+G249*'11'!G166)</f>
        <v>0</v>
      </c>
      <c r="C418" s="10"/>
    </row>
    <row r="419" spans="1:3">
      <c r="A419" s="11" t="s">
        <v>158</v>
      </c>
      <c r="B419" s="23">
        <f>0.01*'11'!B$17*(E250*'11'!E167+F250*'11'!F167)+10*(B250*'11'!B167+C250*'11'!C167+D250*'11'!D167+G250*'11'!G167)</f>
        <v>0</v>
      </c>
      <c r="C419" s="10"/>
    </row>
    <row r="420" spans="1:3">
      <c r="A420" s="17" t="s">
        <v>75</v>
      </c>
      <c r="C420" s="10"/>
    </row>
    <row r="421" spans="1:3">
      <c r="A421" s="11" t="s">
        <v>159</v>
      </c>
      <c r="B421" s="23">
        <f>0.01*'11'!B$17*(E252*'11'!E169+F252*'11'!F169)+10*(B252*'11'!B169+C252*'11'!C169+D252*'11'!D169+G252*'11'!G169)</f>
        <v>0</v>
      </c>
      <c r="C421" s="10"/>
    </row>
    <row r="422" spans="1:3">
      <c r="A422" s="11" t="s">
        <v>160</v>
      </c>
      <c r="B422" s="23">
        <f>0.01*'11'!B$17*(E253*'11'!E170+F253*'11'!F170)+10*(B253*'11'!B170+C253*'11'!C170+D253*'11'!D170+G253*'11'!G170)</f>
        <v>0</v>
      </c>
      <c r="C422" s="10"/>
    </row>
    <row r="423" spans="1:3">
      <c r="A423" s="11" t="s">
        <v>161</v>
      </c>
      <c r="B423" s="23">
        <f>0.01*'11'!B$17*(E254*'11'!E171+F254*'11'!F171)+10*(B254*'11'!B171+C254*'11'!C171+D254*'11'!D171+G254*'11'!G171)</f>
        <v>0</v>
      </c>
      <c r="C423" s="10"/>
    </row>
    <row r="424" spans="1:3">
      <c r="A424" s="11" t="s">
        <v>162</v>
      </c>
      <c r="B424" s="23">
        <f>0.01*'11'!B$17*(E255*'11'!E172+F255*'11'!F172)+10*(B255*'11'!B172+C255*'11'!C172+D255*'11'!D172+G255*'11'!G172)</f>
        <v>0</v>
      </c>
      <c r="C424" s="10"/>
    </row>
    <row r="425" spans="1:3">
      <c r="A425" s="11" t="s">
        <v>163</v>
      </c>
      <c r="B425" s="23">
        <f>0.01*'11'!B$17*(E256*'11'!E173+F256*'11'!F173)+10*(B256*'11'!B173+C256*'11'!C173+D256*'11'!D173+G256*'11'!G173)</f>
        <v>0</v>
      </c>
      <c r="C425" s="10"/>
    </row>
    <row r="426" spans="1:3">
      <c r="A426" s="17" t="s">
        <v>76</v>
      </c>
      <c r="C426" s="10"/>
    </row>
    <row r="427" spans="1:3">
      <c r="A427" s="11" t="s">
        <v>164</v>
      </c>
      <c r="B427" s="23">
        <f>0.01*'11'!B$17*(E258*'11'!E175+F258*'11'!F175)+10*(B258*'11'!B175+C258*'11'!C175+D258*'11'!D175+G258*'11'!G175)</f>
        <v>0</v>
      </c>
      <c r="C427" s="10"/>
    </row>
    <row r="428" spans="1:3">
      <c r="A428" s="11" t="s">
        <v>165</v>
      </c>
      <c r="B428" s="23">
        <f>0.01*'11'!B$17*(E259*'11'!E176+F259*'11'!F176)+10*(B259*'11'!B176+C259*'11'!C176+D259*'11'!D176+G259*'11'!G176)</f>
        <v>0</v>
      </c>
      <c r="C428" s="10"/>
    </row>
    <row r="429" spans="1:3">
      <c r="A429" s="11" t="s">
        <v>166</v>
      </c>
      <c r="B429" s="23">
        <f>0.01*'11'!B$17*(E260*'11'!E177+F260*'11'!F177)+10*(B260*'11'!B177+C260*'11'!C177+D260*'11'!D177+G260*'11'!G177)</f>
        <v>0</v>
      </c>
      <c r="C429" s="10"/>
    </row>
    <row r="430" spans="1:3">
      <c r="A430" s="11" t="s">
        <v>167</v>
      </c>
      <c r="B430" s="23">
        <f>0.01*'11'!B$17*(E261*'11'!E178+F261*'11'!F178)+10*(B261*'11'!B178+C261*'11'!C178+D261*'11'!D178+G261*'11'!G178)</f>
        <v>0</v>
      </c>
      <c r="C430" s="10"/>
    </row>
    <row r="431" spans="1:3">
      <c r="A431" s="11" t="s">
        <v>168</v>
      </c>
      <c r="B431" s="23">
        <f>0.01*'11'!B$17*(E262*'11'!E179+F262*'11'!F179)+10*(B262*'11'!B179+C262*'11'!C179+D262*'11'!D179+G262*'11'!G179)</f>
        <v>0</v>
      </c>
      <c r="C431" s="10"/>
    </row>
    <row r="432" spans="1:3">
      <c r="A432" s="17" t="s">
        <v>77</v>
      </c>
      <c r="C432" s="10"/>
    </row>
    <row r="433" spans="1:3">
      <c r="A433" s="11" t="s">
        <v>169</v>
      </c>
      <c r="B433" s="23">
        <f>0.01*'11'!B$17*(E264*'11'!E181+F264*'11'!F181)+10*(B264*'11'!B181+C264*'11'!C181+D264*'11'!D181+G264*'11'!G181)</f>
        <v>0</v>
      </c>
      <c r="C433" s="10"/>
    </row>
    <row r="434" spans="1:3">
      <c r="A434" s="11" t="s">
        <v>170</v>
      </c>
      <c r="B434" s="23">
        <f>0.01*'11'!B$17*(E265*'11'!E182+F265*'11'!F182)+10*(B265*'11'!B182+C265*'11'!C182+D265*'11'!D182+G265*'11'!G182)</f>
        <v>0</v>
      </c>
      <c r="C434" s="10"/>
    </row>
    <row r="435" spans="1:3">
      <c r="A435" s="11" t="s">
        <v>171</v>
      </c>
      <c r="B435" s="23">
        <f>0.01*'11'!B$17*(E266*'11'!E183+F266*'11'!F183)+10*(B266*'11'!B183+C266*'11'!C183+D266*'11'!D183+G266*'11'!G183)</f>
        <v>0</v>
      </c>
      <c r="C435" s="10"/>
    </row>
    <row r="436" spans="1:3">
      <c r="A436" s="11" t="s">
        <v>172</v>
      </c>
      <c r="B436" s="23">
        <f>0.01*'11'!B$17*(E267*'11'!E184+F267*'11'!F184)+10*(B267*'11'!B184+C267*'11'!C184+D267*'11'!D184+G267*'11'!G184)</f>
        <v>0</v>
      </c>
      <c r="C436" s="10"/>
    </row>
    <row r="437" spans="1:3">
      <c r="A437" s="11" t="s">
        <v>173</v>
      </c>
      <c r="B437" s="23">
        <f>0.01*'11'!B$17*(E268*'11'!E185+F268*'11'!F185)+10*(B268*'11'!B185+C268*'11'!C185+D268*'11'!D185+G268*'11'!G185)</f>
        <v>0</v>
      </c>
      <c r="C437" s="10"/>
    </row>
    <row r="438" spans="1:3">
      <c r="A438" s="17" t="s">
        <v>78</v>
      </c>
      <c r="C438" s="10"/>
    </row>
    <row r="439" spans="1:3">
      <c r="A439" s="11" t="s">
        <v>174</v>
      </c>
      <c r="B439" s="23">
        <f>0.01*'11'!B$17*(E270*'11'!E187+F270*'11'!F187)+10*(B270*'11'!B187+C270*'11'!C187+D270*'11'!D187+G270*'11'!G187)</f>
        <v>0</v>
      </c>
      <c r="C439" s="10"/>
    </row>
    <row r="440" spans="1:3">
      <c r="A440" s="11" t="s">
        <v>175</v>
      </c>
      <c r="B440" s="23">
        <f>0.01*'11'!B$17*(E271*'11'!E188+F271*'11'!F188)+10*(B271*'11'!B188+C271*'11'!C188+D271*'11'!D188+G271*'11'!G188)</f>
        <v>0</v>
      </c>
      <c r="C440" s="10"/>
    </row>
    <row r="441" spans="1:3">
      <c r="A441" s="11" t="s">
        <v>176</v>
      </c>
      <c r="B441" s="23">
        <f>0.01*'11'!B$17*(E272*'11'!E189+F272*'11'!F189)+10*(B272*'11'!B189+C272*'11'!C189+D272*'11'!D189+G272*'11'!G189)</f>
        <v>0</v>
      </c>
      <c r="C441" s="10"/>
    </row>
    <row r="442" spans="1:3">
      <c r="A442" s="11" t="s">
        <v>177</v>
      </c>
      <c r="B442" s="23">
        <f>0.01*'11'!B$17*(E273*'11'!E190+F273*'11'!F190)+10*(B273*'11'!B190+C273*'11'!C190+D273*'11'!D190+G273*'11'!G190)</f>
        <v>0</v>
      </c>
      <c r="C442" s="10"/>
    </row>
    <row r="443" spans="1:3">
      <c r="A443" s="11" t="s">
        <v>178</v>
      </c>
      <c r="B443" s="23">
        <f>0.01*'11'!B$17*(E274*'11'!E191+F274*'11'!F191)+10*(B274*'11'!B191+C274*'11'!C191+D274*'11'!D191+G274*'11'!G191)</f>
        <v>0</v>
      </c>
      <c r="C443" s="10"/>
    </row>
    <row r="444" spans="1:3">
      <c r="A444" s="17" t="s">
        <v>79</v>
      </c>
      <c r="C444" s="10"/>
    </row>
    <row r="445" spans="1:3">
      <c r="A445" s="11" t="s">
        <v>179</v>
      </c>
      <c r="B445" s="23">
        <f>0.01*'11'!B$17*(E276*'11'!E193+F276*'11'!F193)+10*(B276*'11'!B193+C276*'11'!C193+D276*'11'!D193+G276*'11'!G193)</f>
        <v>0</v>
      </c>
      <c r="C445" s="10"/>
    </row>
    <row r="446" spans="1:3">
      <c r="A446" s="11" t="s">
        <v>180</v>
      </c>
      <c r="B446" s="23">
        <f>0.01*'11'!B$17*(E277*'11'!E194+F277*'11'!F194)+10*(B277*'11'!B194+C277*'11'!C194+D277*'11'!D194+G277*'11'!G194)</f>
        <v>0</v>
      </c>
      <c r="C446" s="10"/>
    </row>
    <row r="447" spans="1:3">
      <c r="A447" s="11" t="s">
        <v>181</v>
      </c>
      <c r="B447" s="23">
        <f>0.01*'11'!B$17*(E278*'11'!E195+F278*'11'!F195)+10*(B278*'11'!B195+C278*'11'!C195+D278*'11'!D195+G278*'11'!G195)</f>
        <v>0</v>
      </c>
      <c r="C447" s="10"/>
    </row>
    <row r="448" spans="1:3">
      <c r="A448" s="11" t="s">
        <v>182</v>
      </c>
      <c r="B448" s="23">
        <f>0.01*'11'!B$17*(E279*'11'!E196+F279*'11'!F196)+10*(B279*'11'!B196+C279*'11'!C196+D279*'11'!D196+G279*'11'!G196)</f>
        <v>0</v>
      </c>
      <c r="C448" s="10"/>
    </row>
    <row r="449" spans="1:3">
      <c r="A449" s="11" t="s">
        <v>183</v>
      </c>
      <c r="B449" s="23">
        <f>0.01*'11'!B$17*(E280*'11'!E197+F280*'11'!F197)+10*(B280*'11'!B197+C280*'11'!C197+D280*'11'!D197+G280*'11'!G197)</f>
        <v>0</v>
      </c>
      <c r="C449" s="10"/>
    </row>
    <row r="450" spans="1:3">
      <c r="A450" s="17" t="s">
        <v>80</v>
      </c>
      <c r="C450" s="10"/>
    </row>
    <row r="451" spans="1:3">
      <c r="A451" s="11" t="s">
        <v>184</v>
      </c>
      <c r="B451" s="23">
        <f>0.01*'11'!B$17*(E282*'11'!E199+F282*'11'!F199)+10*(B282*'11'!B199+C282*'11'!C199+D282*'11'!D199+G282*'11'!G199)</f>
        <v>0</v>
      </c>
      <c r="C451" s="10"/>
    </row>
    <row r="452" spans="1:3">
      <c r="A452" s="11" t="s">
        <v>185</v>
      </c>
      <c r="B452" s="23">
        <f>0.01*'11'!B$17*(E283*'11'!E200+F283*'11'!F200)+10*(B283*'11'!B200+C283*'11'!C200+D283*'11'!D200+G283*'11'!G200)</f>
        <v>0</v>
      </c>
      <c r="C452" s="10"/>
    </row>
    <row r="453" spans="1:3">
      <c r="A453" s="11" t="s">
        <v>186</v>
      </c>
      <c r="B453" s="23">
        <f>0.01*'11'!B$17*(E284*'11'!E201+F284*'11'!F201)+10*(B284*'11'!B201+C284*'11'!C201+D284*'11'!D201+G284*'11'!G201)</f>
        <v>0</v>
      </c>
      <c r="C453" s="10"/>
    </row>
    <row r="454" spans="1:3">
      <c r="A454" s="11" t="s">
        <v>187</v>
      </c>
      <c r="B454" s="23">
        <f>0.01*'11'!B$17*(E285*'11'!E202+F285*'11'!F202)+10*(B285*'11'!B202+C285*'11'!C202+D285*'11'!D202+G285*'11'!G202)</f>
        <v>0</v>
      </c>
      <c r="C454" s="10"/>
    </row>
    <row r="455" spans="1:3">
      <c r="A455" s="11" t="s">
        <v>188</v>
      </c>
      <c r="B455" s="23">
        <f>0.01*'11'!B$17*(E286*'11'!E203+F286*'11'!F203)+10*(B286*'11'!B203+C286*'11'!C203+D286*'11'!D203+G286*'11'!G203)</f>
        <v>0</v>
      </c>
      <c r="C455" s="10"/>
    </row>
    <row r="456" spans="1:3">
      <c r="A456" s="17" t="s">
        <v>81</v>
      </c>
      <c r="C456" s="10"/>
    </row>
    <row r="457" spans="1:3">
      <c r="A457" s="11" t="s">
        <v>189</v>
      </c>
      <c r="B457" s="23">
        <f>0.01*'11'!B$17*(E288*'11'!E205+F288*'11'!F205)+10*(B288*'11'!B205+C288*'11'!C205+D288*'11'!D205+G288*'11'!G205)</f>
        <v>0</v>
      </c>
      <c r="C457" s="10"/>
    </row>
    <row r="458" spans="1:3">
      <c r="A458" s="11" t="s">
        <v>190</v>
      </c>
      <c r="B458" s="23">
        <f>0.01*'11'!B$17*(E289*'11'!E206+F289*'11'!F206)+10*(B289*'11'!B206+C289*'11'!C206+D289*'11'!D206+G289*'11'!G206)</f>
        <v>0</v>
      </c>
      <c r="C458" s="10"/>
    </row>
    <row r="459" spans="1:3">
      <c r="A459" s="11" t="s">
        <v>191</v>
      </c>
      <c r="B459" s="23">
        <f>0.01*'11'!B$17*(E290*'11'!E207+F290*'11'!F207)+10*(B290*'11'!B207+C290*'11'!C207+D290*'11'!D207+G290*'11'!G207)</f>
        <v>0</v>
      </c>
      <c r="C459" s="10"/>
    </row>
    <row r="460" spans="1:3">
      <c r="A460" s="11" t="s">
        <v>192</v>
      </c>
      <c r="B460" s="23">
        <f>0.01*'11'!B$17*(E291*'11'!E208+F291*'11'!F208)+10*(B291*'11'!B208+C291*'11'!C208+D291*'11'!D208+G291*'11'!G208)</f>
        <v>0</v>
      </c>
      <c r="C460" s="10"/>
    </row>
    <row r="461" spans="1:3">
      <c r="A461" s="11" t="s">
        <v>193</v>
      </c>
      <c r="B461" s="23">
        <f>0.01*'11'!B$17*(E292*'11'!E209+F292*'11'!F209)+10*(B292*'11'!B209+C292*'11'!C209+D292*'11'!D209+G292*'11'!G209)</f>
        <v>0</v>
      </c>
      <c r="C461" s="10"/>
    </row>
    <row r="462" spans="1:3">
      <c r="A462" s="17" t="s">
        <v>82</v>
      </c>
      <c r="C462" s="10"/>
    </row>
    <row r="463" spans="1:3">
      <c r="A463" s="11" t="s">
        <v>194</v>
      </c>
      <c r="B463" s="23">
        <f>0.01*'11'!B$17*(E294*'11'!E211+F294*'11'!F211)+10*(B294*'11'!B211+C294*'11'!C211+D294*'11'!D211+G294*'11'!G211)</f>
        <v>0</v>
      </c>
      <c r="C463" s="10"/>
    </row>
    <row r="464" spans="1:3">
      <c r="A464" s="11" t="s">
        <v>195</v>
      </c>
      <c r="B464" s="23">
        <f>0.01*'11'!B$17*(E295*'11'!E212+F295*'11'!F212)+10*(B295*'11'!B212+C295*'11'!C212+D295*'11'!D212+G295*'11'!G212)</f>
        <v>0</v>
      </c>
      <c r="C464" s="10"/>
    </row>
    <row r="465" spans="1:3">
      <c r="A465" s="11" t="s">
        <v>196</v>
      </c>
      <c r="B465" s="23">
        <f>0.01*'11'!B$17*(E296*'11'!E213+F296*'11'!F213)+10*(B296*'11'!B213+C296*'11'!C213+D296*'11'!D213+G296*'11'!G213)</f>
        <v>0</v>
      </c>
      <c r="C465" s="10"/>
    </row>
    <row r="466" spans="1:3">
      <c r="A466" s="11" t="s">
        <v>197</v>
      </c>
      <c r="B466" s="23">
        <f>0.01*'11'!B$17*(E297*'11'!E214+F297*'11'!F214)+10*(B297*'11'!B214+C297*'11'!C214+D297*'11'!D214+G297*'11'!G214)</f>
        <v>0</v>
      </c>
      <c r="C466" s="10"/>
    </row>
    <row r="467" spans="1:3">
      <c r="A467" s="11" t="s">
        <v>198</v>
      </c>
      <c r="B467" s="23">
        <f>0.01*'11'!B$17*(E298*'11'!E215+F298*'11'!F215)+10*(B298*'11'!B215+C298*'11'!C215+D298*'11'!D215+G298*'11'!G215)</f>
        <v>0</v>
      </c>
      <c r="C467" s="10"/>
    </row>
    <row r="468" spans="1:3">
      <c r="A468" s="17" t="s">
        <v>83</v>
      </c>
      <c r="C468" s="10"/>
    </row>
    <row r="469" spans="1:3">
      <c r="A469" s="11" t="s">
        <v>199</v>
      </c>
      <c r="B469" s="23">
        <f>0.01*'11'!B$17*(E300*'11'!E217+F300*'11'!F217)+10*(B300*'11'!B217+C300*'11'!C217+D300*'11'!D217+G300*'11'!G217)</f>
        <v>0</v>
      </c>
      <c r="C469" s="10"/>
    </row>
    <row r="470" spans="1:3">
      <c r="A470" s="11" t="s">
        <v>200</v>
      </c>
      <c r="B470" s="23">
        <f>0.01*'11'!B$17*(E301*'11'!E218+F301*'11'!F218)+10*(B301*'11'!B218+C301*'11'!C218+D301*'11'!D218+G301*'11'!G218)</f>
        <v>0</v>
      </c>
      <c r="C470" s="10"/>
    </row>
    <row r="471" spans="1:3">
      <c r="A471" s="11" t="s">
        <v>201</v>
      </c>
      <c r="B471" s="23">
        <f>0.01*'11'!B$17*(E302*'11'!E219+F302*'11'!F219)+10*(B302*'11'!B219+C302*'11'!C219+D302*'11'!D219+G302*'11'!G219)</f>
        <v>0</v>
      </c>
      <c r="C471" s="10"/>
    </row>
    <row r="472" spans="1:3">
      <c r="A472" s="11" t="s">
        <v>202</v>
      </c>
      <c r="B472" s="23">
        <f>0.01*'11'!B$17*(E303*'11'!E220+F303*'11'!F220)+10*(B303*'11'!B220+C303*'11'!C220+D303*'11'!D220+G303*'11'!G220)</f>
        <v>0</v>
      </c>
      <c r="C472" s="10"/>
    </row>
    <row r="473" spans="1:3">
      <c r="A473" s="11" t="s">
        <v>203</v>
      </c>
      <c r="B473" s="23">
        <f>0.01*'11'!B$17*(E304*'11'!E221+F304*'11'!F221)+10*(B304*'11'!B221+C304*'11'!C221+D304*'11'!D221+G304*'11'!G221)</f>
        <v>0</v>
      </c>
      <c r="C473" s="10"/>
    </row>
    <row r="474" spans="1:3">
      <c r="A474" s="17" t="s">
        <v>84</v>
      </c>
      <c r="C474" s="10"/>
    </row>
    <row r="475" spans="1:3">
      <c r="A475" s="11" t="s">
        <v>204</v>
      </c>
      <c r="B475" s="23">
        <f>0.01*'11'!B$17*(E306*'11'!E223+F306*'11'!F223)+10*(B306*'11'!B223+C306*'11'!C223+D306*'11'!D223+G306*'11'!G223)</f>
        <v>0</v>
      </c>
      <c r="C475" s="10"/>
    </row>
    <row r="476" spans="1:3">
      <c r="A476" s="11" t="s">
        <v>205</v>
      </c>
      <c r="B476" s="23">
        <f>0.01*'11'!B$17*(E307*'11'!E224+F307*'11'!F224)+10*(B307*'11'!B224+C307*'11'!C224+D307*'11'!D224+G307*'11'!G224)</f>
        <v>0</v>
      </c>
      <c r="C476" s="10"/>
    </row>
    <row r="477" spans="1:3">
      <c r="A477" s="11" t="s">
        <v>206</v>
      </c>
      <c r="B477" s="23">
        <f>0.01*'11'!B$17*(E308*'11'!E225+F308*'11'!F225)+10*(B308*'11'!B225+C308*'11'!C225+D308*'11'!D225+G308*'11'!G225)</f>
        <v>0</v>
      </c>
      <c r="C477" s="10"/>
    </row>
    <row r="478" spans="1:3">
      <c r="A478" s="11" t="s">
        <v>207</v>
      </c>
      <c r="B478" s="23">
        <f>0.01*'11'!B$17*(E309*'11'!E226+F309*'11'!F226)+10*(B309*'11'!B226+C309*'11'!C226+D309*'11'!D226+G309*'11'!G226)</f>
        <v>0</v>
      </c>
      <c r="C478" s="10"/>
    </row>
    <row r="479" spans="1:3">
      <c r="A479" s="11" t="s">
        <v>208</v>
      </c>
      <c r="B479" s="23">
        <f>0.01*'11'!B$17*(E310*'11'!E227+F310*'11'!F227)+10*(B310*'11'!B227+C310*'11'!C227+D310*'11'!D227+G310*'11'!G227)</f>
        <v>0</v>
      </c>
      <c r="C479" s="10"/>
    </row>
    <row r="480" spans="1:3">
      <c r="A480" s="17" t="s">
        <v>85</v>
      </c>
      <c r="C480" s="10"/>
    </row>
    <row r="481" spans="1:3">
      <c r="A481" s="11" t="s">
        <v>209</v>
      </c>
      <c r="B481" s="23">
        <f>0.01*'11'!B$17*(E312*'11'!E229+F312*'11'!F229)+10*(B312*'11'!B229+C312*'11'!C229+D312*'11'!D229+G312*'11'!G229)</f>
        <v>0</v>
      </c>
      <c r="C481" s="10"/>
    </row>
    <row r="482" spans="1:3">
      <c r="A482" s="11" t="s">
        <v>210</v>
      </c>
      <c r="B482" s="23">
        <f>0.01*'11'!B$17*(E313*'11'!E230+F313*'11'!F230)+10*(B313*'11'!B230+C313*'11'!C230+D313*'11'!D230+G313*'11'!G230)</f>
        <v>0</v>
      </c>
      <c r="C482" s="10"/>
    </row>
    <row r="483" spans="1:3">
      <c r="A483" s="11" t="s">
        <v>211</v>
      </c>
      <c r="B483" s="23">
        <f>0.01*'11'!B$17*(E314*'11'!E231+F314*'11'!F231)+10*(B314*'11'!B231+C314*'11'!C231+D314*'11'!D231+G314*'11'!G231)</f>
        <v>0</v>
      </c>
      <c r="C483" s="10"/>
    </row>
    <row r="484" spans="1:3">
      <c r="A484" s="11" t="s">
        <v>212</v>
      </c>
      <c r="B484" s="23">
        <f>0.01*'11'!B$17*(E315*'11'!E232+F315*'11'!F232)+10*(B315*'11'!B232+C315*'11'!C232+D315*'11'!D232+G315*'11'!G232)</f>
        <v>0</v>
      </c>
      <c r="C484" s="10"/>
    </row>
    <row r="485" spans="1:3">
      <c r="A485" s="11" t="s">
        <v>213</v>
      </c>
      <c r="B485" s="23">
        <f>0.01*'11'!B$17*(E316*'11'!E233+F316*'11'!F233)+10*(B316*'11'!B233+C316*'11'!C233+D316*'11'!D233+G316*'11'!G233)</f>
        <v>0</v>
      </c>
      <c r="C485" s="10"/>
    </row>
    <row r="486" spans="1:3">
      <c r="A486" s="17" t="s">
        <v>86</v>
      </c>
      <c r="C486" s="10"/>
    </row>
    <row r="487" spans="1:3">
      <c r="A487" s="11" t="s">
        <v>214</v>
      </c>
      <c r="B487" s="23">
        <f>0.01*'11'!B$17*(E318*'11'!E235+F318*'11'!F235)+10*(B318*'11'!B235+C318*'11'!C235+D318*'11'!D235+G318*'11'!G235)</f>
        <v>0</v>
      </c>
      <c r="C487" s="10"/>
    </row>
    <row r="488" spans="1:3">
      <c r="A488" s="11" t="s">
        <v>215</v>
      </c>
      <c r="B488" s="23">
        <f>0.01*'11'!B$17*(E319*'11'!E236+F319*'11'!F236)+10*(B319*'11'!B236+C319*'11'!C236+D319*'11'!D236+G319*'11'!G236)</f>
        <v>0</v>
      </c>
      <c r="C488" s="10"/>
    </row>
    <row r="489" spans="1:3">
      <c r="A489" s="11" t="s">
        <v>216</v>
      </c>
      <c r="B489" s="23">
        <f>0.01*'11'!B$17*(E320*'11'!E237+F320*'11'!F237)+10*(B320*'11'!B237+C320*'11'!C237+D320*'11'!D237+G320*'11'!G237)</f>
        <v>0</v>
      </c>
      <c r="C489" s="10"/>
    </row>
    <row r="490" spans="1:3">
      <c r="A490" s="11" t="s">
        <v>217</v>
      </c>
      <c r="B490" s="23">
        <f>0.01*'11'!B$17*(E321*'11'!E238+F321*'11'!F238)+10*(B321*'11'!B238+C321*'11'!C238+D321*'11'!D238+G321*'11'!G238)</f>
        <v>0</v>
      </c>
      <c r="C490" s="10"/>
    </row>
    <row r="491" spans="1:3">
      <c r="A491" s="11" t="s">
        <v>218</v>
      </c>
      <c r="B491" s="23">
        <f>0.01*'11'!B$17*(E322*'11'!E239+F322*'11'!F239)+10*(B322*'11'!B239+C322*'11'!C239+D322*'11'!D239+G322*'11'!G239)</f>
        <v>0</v>
      </c>
      <c r="C491" s="10"/>
    </row>
    <row r="493" spans="1:3" ht="21" customHeight="1">
      <c r="A493" s="1" t="s">
        <v>1175</v>
      </c>
    </row>
    <row r="494" spans="1:3">
      <c r="A494" s="2" t="s">
        <v>254</v>
      </c>
    </row>
    <row r="495" spans="1:3">
      <c r="A495" s="12" t="s">
        <v>1176</v>
      </c>
    </row>
    <row r="496" spans="1:3">
      <c r="A496" s="2" t="s">
        <v>351</v>
      </c>
    </row>
    <row r="498" spans="1:7">
      <c r="B498" s="3" t="s">
        <v>1177</v>
      </c>
    </row>
    <row r="499" spans="1:7">
      <c r="A499" s="11" t="s">
        <v>1177</v>
      </c>
      <c r="B499" s="23">
        <f>SUM(B$342:B$491)</f>
        <v>0</v>
      </c>
      <c r="C499" s="10"/>
    </row>
    <row r="501" spans="1:7" ht="21" customHeight="1">
      <c r="A501" s="1" t="s">
        <v>1178</v>
      </c>
    </row>
    <row r="502" spans="1:7">
      <c r="A502" s="2" t="s">
        <v>254</v>
      </c>
    </row>
    <row r="503" spans="1:7">
      <c r="A503" s="12" t="s">
        <v>1179</v>
      </c>
    </row>
    <row r="504" spans="1:7">
      <c r="A504" s="12" t="s">
        <v>1180</v>
      </c>
    </row>
    <row r="505" spans="1:7">
      <c r="A505" s="12" t="s">
        <v>1181</v>
      </c>
    </row>
    <row r="506" spans="1:7">
      <c r="A506" s="12" t="s">
        <v>1182</v>
      </c>
    </row>
    <row r="507" spans="1:7">
      <c r="A507" s="12" t="s">
        <v>1183</v>
      </c>
    </row>
    <row r="508" spans="1:7">
      <c r="A508" s="12" t="s">
        <v>1184</v>
      </c>
    </row>
    <row r="509" spans="1:7">
      <c r="A509" s="27" t="s">
        <v>935</v>
      </c>
      <c r="B509" s="27" t="s">
        <v>936</v>
      </c>
      <c r="C509" s="27" t="s">
        <v>936</v>
      </c>
      <c r="D509" s="27" t="s">
        <v>936</v>
      </c>
      <c r="E509" s="27" t="s">
        <v>936</v>
      </c>
      <c r="F509" s="27" t="s">
        <v>936</v>
      </c>
      <c r="G509" s="27" t="s">
        <v>936</v>
      </c>
    </row>
    <row r="510" spans="1:7">
      <c r="A510" s="27" t="s">
        <v>938</v>
      </c>
      <c r="B510" s="27" t="s">
        <v>1185</v>
      </c>
      <c r="C510" s="27" t="s">
        <v>1186</v>
      </c>
      <c r="D510" s="27" t="s">
        <v>1187</v>
      </c>
      <c r="E510" s="27" t="s">
        <v>1188</v>
      </c>
      <c r="F510" s="27" t="s">
        <v>1189</v>
      </c>
      <c r="G510" s="27" t="s">
        <v>1190</v>
      </c>
    </row>
    <row r="512" spans="1:7">
      <c r="B512" s="3" t="s">
        <v>56</v>
      </c>
      <c r="C512" s="3" t="s">
        <v>57</v>
      </c>
      <c r="D512" s="3" t="s">
        <v>58</v>
      </c>
      <c r="E512" s="3" t="s">
        <v>59</v>
      </c>
      <c r="F512" s="3" t="s">
        <v>60</v>
      </c>
      <c r="G512" s="3" t="s">
        <v>61</v>
      </c>
    </row>
    <row r="513" spans="1:8">
      <c r="A513" s="11" t="s">
        <v>98</v>
      </c>
      <c r="B513" s="6">
        <f>B$178</f>
        <v>0</v>
      </c>
      <c r="C513" s="9"/>
      <c r="D513" s="9"/>
      <c r="E513" s="24">
        <f>E$178</f>
        <v>0</v>
      </c>
      <c r="F513" s="9"/>
      <c r="G513" s="9"/>
      <c r="H513" s="10"/>
    </row>
    <row r="514" spans="1:8">
      <c r="A514" s="11" t="s">
        <v>103</v>
      </c>
      <c r="B514" s="6">
        <f>B$184</f>
        <v>0</v>
      </c>
      <c r="C514" s="6">
        <f>C$184</f>
        <v>0</v>
      </c>
      <c r="D514" s="9"/>
      <c r="E514" s="24">
        <f>E$184</f>
        <v>0</v>
      </c>
      <c r="F514" s="9"/>
      <c r="G514" s="9"/>
      <c r="H514" s="10"/>
    </row>
    <row r="515" spans="1:8">
      <c r="A515" s="11" t="s">
        <v>108</v>
      </c>
      <c r="B515" s="6">
        <f>B$190</f>
        <v>0</v>
      </c>
      <c r="C515" s="9"/>
      <c r="D515" s="9"/>
      <c r="E515" s="9"/>
      <c r="F515" s="9"/>
      <c r="G515" s="9"/>
      <c r="H515" s="10"/>
    </row>
    <row r="516" spans="1:8">
      <c r="A516" s="11" t="s">
        <v>113</v>
      </c>
      <c r="B516" s="6">
        <f>B$196</f>
        <v>0</v>
      </c>
      <c r="C516" s="9"/>
      <c r="D516" s="9"/>
      <c r="E516" s="24">
        <f>E$196</f>
        <v>0</v>
      </c>
      <c r="F516" s="9"/>
      <c r="G516" s="9"/>
      <c r="H516" s="10"/>
    </row>
    <row r="517" spans="1:8">
      <c r="A517" s="11" t="s">
        <v>118</v>
      </c>
      <c r="B517" s="6">
        <f>B$202</f>
        <v>0</v>
      </c>
      <c r="C517" s="6">
        <f>C$202</f>
        <v>0</v>
      </c>
      <c r="D517" s="9"/>
      <c r="E517" s="24">
        <f>E$202</f>
        <v>0</v>
      </c>
      <c r="F517" s="9"/>
      <c r="G517" s="9"/>
      <c r="H517" s="10"/>
    </row>
    <row r="518" spans="1:8">
      <c r="A518" s="11" t="s">
        <v>123</v>
      </c>
      <c r="B518" s="6">
        <f>B$208</f>
        <v>0</v>
      </c>
      <c r="C518" s="9"/>
      <c r="D518" s="9"/>
      <c r="E518" s="9"/>
      <c r="F518" s="9"/>
      <c r="G518" s="9"/>
      <c r="H518" s="10"/>
    </row>
    <row r="519" spans="1:8">
      <c r="A519" s="11" t="s">
        <v>128</v>
      </c>
      <c r="B519" s="6">
        <f>B$214</f>
        <v>0</v>
      </c>
      <c r="C519" s="6">
        <f>C$214</f>
        <v>0</v>
      </c>
      <c r="D519" s="9"/>
      <c r="E519" s="24">
        <f>E$214</f>
        <v>0</v>
      </c>
      <c r="F519" s="9"/>
      <c r="G519" s="9"/>
      <c r="H519" s="10"/>
    </row>
    <row r="520" spans="1:8">
      <c r="A520" s="11" t="s">
        <v>133</v>
      </c>
      <c r="B520" s="6">
        <f>B$220</f>
        <v>0</v>
      </c>
      <c r="C520" s="6">
        <f>C$220</f>
        <v>0</v>
      </c>
      <c r="D520" s="9"/>
      <c r="E520" s="24">
        <f>E$220</f>
        <v>0</v>
      </c>
      <c r="F520" s="9"/>
      <c r="G520" s="9"/>
      <c r="H520" s="10"/>
    </row>
    <row r="521" spans="1:8">
      <c r="A521" s="11" t="s">
        <v>138</v>
      </c>
      <c r="B521" s="6">
        <f>B$226</f>
        <v>0</v>
      </c>
      <c r="C521" s="6">
        <f>C$226</f>
        <v>0</v>
      </c>
      <c r="D521" s="9"/>
      <c r="E521" s="24">
        <f>E$226</f>
        <v>0</v>
      </c>
      <c r="F521" s="9"/>
      <c r="G521" s="9"/>
      <c r="H521" s="10"/>
    </row>
    <row r="522" spans="1:8">
      <c r="A522" s="11" t="s">
        <v>143</v>
      </c>
      <c r="B522" s="6">
        <f>B$232</f>
        <v>0</v>
      </c>
      <c r="C522" s="6">
        <f>C$232</f>
        <v>0</v>
      </c>
      <c r="D522" s="6">
        <f>D$232</f>
        <v>0</v>
      </c>
      <c r="E522" s="24">
        <f>E$232</f>
        <v>0</v>
      </c>
      <c r="F522" s="24">
        <f>F$232</f>
        <v>0</v>
      </c>
      <c r="G522" s="6">
        <f>G$232</f>
        <v>0</v>
      </c>
      <c r="H522" s="10"/>
    </row>
    <row r="523" spans="1:8">
      <c r="A523" s="11" t="s">
        <v>148</v>
      </c>
      <c r="B523" s="6">
        <f>B$238</f>
        <v>0</v>
      </c>
      <c r="C523" s="6">
        <f>C$238</f>
        <v>0</v>
      </c>
      <c r="D523" s="6">
        <f>D$238</f>
        <v>0</v>
      </c>
      <c r="E523" s="24">
        <f>E$238</f>
        <v>0</v>
      </c>
      <c r="F523" s="24">
        <f>F$238</f>
        <v>0</v>
      </c>
      <c r="G523" s="6">
        <f>G$238</f>
        <v>0</v>
      </c>
      <c r="H523" s="10"/>
    </row>
    <row r="524" spans="1:8">
      <c r="A524" s="11" t="s">
        <v>153</v>
      </c>
      <c r="B524" s="6">
        <f>B$244</f>
        <v>0</v>
      </c>
      <c r="C524" s="6">
        <f>C$244</f>
        <v>0</v>
      </c>
      <c r="D524" s="6">
        <f>D$244</f>
        <v>0</v>
      </c>
      <c r="E524" s="24">
        <f>E$244</f>
        <v>0</v>
      </c>
      <c r="F524" s="24">
        <f>F$244</f>
        <v>0</v>
      </c>
      <c r="G524" s="6">
        <f>G$244</f>
        <v>0</v>
      </c>
      <c r="H524" s="10"/>
    </row>
    <row r="525" spans="1:8">
      <c r="A525" s="11" t="s">
        <v>158</v>
      </c>
      <c r="B525" s="6">
        <f>B$250</f>
        <v>0</v>
      </c>
      <c r="C525" s="9"/>
      <c r="D525" s="9"/>
      <c r="E525" s="9"/>
      <c r="F525" s="9"/>
      <c r="G525" s="9"/>
      <c r="H525" s="10"/>
    </row>
    <row r="526" spans="1:8">
      <c r="A526" s="11" t="s">
        <v>163</v>
      </c>
      <c r="B526" s="6">
        <f>B$256</f>
        <v>0</v>
      </c>
      <c r="C526" s="9"/>
      <c r="D526" s="9"/>
      <c r="E526" s="9"/>
      <c r="F526" s="9"/>
      <c r="G526" s="9"/>
      <c r="H526" s="10"/>
    </row>
    <row r="527" spans="1:8">
      <c r="A527" s="11" t="s">
        <v>168</v>
      </c>
      <c r="B527" s="6">
        <f>B$262</f>
        <v>0</v>
      </c>
      <c r="C527" s="9"/>
      <c r="D527" s="9"/>
      <c r="E527" s="9"/>
      <c r="F527" s="9"/>
      <c r="G527" s="9"/>
      <c r="H527" s="10"/>
    </row>
    <row r="528" spans="1:8">
      <c r="A528" s="11" t="s">
        <v>173</v>
      </c>
      <c r="B528" s="6">
        <f>B$268</f>
        <v>0</v>
      </c>
      <c r="C528" s="9"/>
      <c r="D528" s="9"/>
      <c r="E528" s="9"/>
      <c r="F528" s="9"/>
      <c r="G528" s="9"/>
      <c r="H528" s="10"/>
    </row>
    <row r="529" spans="1:8">
      <c r="A529" s="11" t="s">
        <v>178</v>
      </c>
      <c r="B529" s="6">
        <f>B$274</f>
        <v>0</v>
      </c>
      <c r="C529" s="6">
        <f>C$274</f>
        <v>0</v>
      </c>
      <c r="D529" s="6">
        <f>D$274</f>
        <v>0</v>
      </c>
      <c r="E529" s="9"/>
      <c r="F529" s="9"/>
      <c r="G529" s="9"/>
      <c r="H529" s="10"/>
    </row>
    <row r="530" spans="1:8">
      <c r="A530" s="11" t="s">
        <v>183</v>
      </c>
      <c r="B530" s="6">
        <f>B$280</f>
        <v>0</v>
      </c>
      <c r="C530" s="9"/>
      <c r="D530" s="9"/>
      <c r="E530" s="24">
        <f>E$280</f>
        <v>0</v>
      </c>
      <c r="F530" s="9"/>
      <c r="G530" s="9"/>
      <c r="H530" s="10"/>
    </row>
    <row r="531" spans="1:8">
      <c r="A531" s="11" t="s">
        <v>188</v>
      </c>
      <c r="B531" s="6">
        <f>B$286</f>
        <v>0</v>
      </c>
      <c r="C531" s="9"/>
      <c r="D531" s="9"/>
      <c r="E531" s="24">
        <f>E$286</f>
        <v>0</v>
      </c>
      <c r="F531" s="9"/>
      <c r="G531" s="9"/>
      <c r="H531" s="10"/>
    </row>
    <row r="532" spans="1:8">
      <c r="A532" s="11" t="s">
        <v>193</v>
      </c>
      <c r="B532" s="6">
        <f>B$292</f>
        <v>0</v>
      </c>
      <c r="C532" s="9"/>
      <c r="D532" s="9"/>
      <c r="E532" s="24">
        <f>E$292</f>
        <v>0</v>
      </c>
      <c r="F532" s="9"/>
      <c r="G532" s="6">
        <f>G$292</f>
        <v>0</v>
      </c>
      <c r="H532" s="10"/>
    </row>
    <row r="533" spans="1:8">
      <c r="A533" s="11" t="s">
        <v>198</v>
      </c>
      <c r="B533" s="6">
        <f>B$298</f>
        <v>0</v>
      </c>
      <c r="C533" s="6">
        <f>C$298</f>
        <v>0</v>
      </c>
      <c r="D533" s="6">
        <f>D$298</f>
        <v>0</v>
      </c>
      <c r="E533" s="24">
        <f>E$298</f>
        <v>0</v>
      </c>
      <c r="F533" s="9"/>
      <c r="G533" s="6">
        <f>G$298</f>
        <v>0</v>
      </c>
      <c r="H533" s="10"/>
    </row>
    <row r="534" spans="1:8">
      <c r="A534" s="11" t="s">
        <v>203</v>
      </c>
      <c r="B534" s="6">
        <f>B$304</f>
        <v>0</v>
      </c>
      <c r="C534" s="9"/>
      <c r="D534" s="9"/>
      <c r="E534" s="24">
        <f>E$304</f>
        <v>0</v>
      </c>
      <c r="F534" s="9"/>
      <c r="G534" s="6">
        <f>G$304</f>
        <v>0</v>
      </c>
      <c r="H534" s="10"/>
    </row>
    <row r="535" spans="1:8">
      <c r="A535" s="11" t="s">
        <v>208</v>
      </c>
      <c r="B535" s="6">
        <f>B$310</f>
        <v>0</v>
      </c>
      <c r="C535" s="6">
        <f>C$310</f>
        <v>0</v>
      </c>
      <c r="D535" s="6">
        <f>D$310</f>
        <v>0</v>
      </c>
      <c r="E535" s="24">
        <f>E$310</f>
        <v>0</v>
      </c>
      <c r="F535" s="9"/>
      <c r="G535" s="6">
        <f>G$310</f>
        <v>0</v>
      </c>
      <c r="H535" s="10"/>
    </row>
    <row r="536" spans="1:8">
      <c r="A536" s="11" t="s">
        <v>213</v>
      </c>
      <c r="B536" s="6">
        <f>B$316</f>
        <v>0</v>
      </c>
      <c r="C536" s="9"/>
      <c r="D536" s="9"/>
      <c r="E536" s="24">
        <f>E$316</f>
        <v>0</v>
      </c>
      <c r="F536" s="9"/>
      <c r="G536" s="6">
        <f>G$316</f>
        <v>0</v>
      </c>
      <c r="H536" s="10"/>
    </row>
    <row r="537" spans="1:8">
      <c r="A537" s="11" t="s">
        <v>218</v>
      </c>
      <c r="B537" s="6">
        <f>B$322</f>
        <v>0</v>
      </c>
      <c r="C537" s="6">
        <f>C$322</f>
        <v>0</v>
      </c>
      <c r="D537" s="6">
        <f>D$322</f>
        <v>0</v>
      </c>
      <c r="E537" s="24">
        <f>E$322</f>
        <v>0</v>
      </c>
      <c r="F537" s="9"/>
      <c r="G537" s="6">
        <f>G$322</f>
        <v>0</v>
      </c>
      <c r="H537" s="10"/>
    </row>
    <row r="538" spans="1:8">
      <c r="A538" s="11" t="s">
        <v>97</v>
      </c>
      <c r="B538" s="6">
        <f>B$177</f>
        <v>0</v>
      </c>
      <c r="C538" s="9"/>
      <c r="D538" s="9"/>
      <c r="E538" s="24">
        <f>E$177</f>
        <v>0</v>
      </c>
      <c r="F538" s="9"/>
      <c r="G538" s="9"/>
      <c r="H538" s="10"/>
    </row>
    <row r="539" spans="1:8">
      <c r="A539" s="11" t="s">
        <v>102</v>
      </c>
      <c r="B539" s="6">
        <f>B$183</f>
        <v>0</v>
      </c>
      <c r="C539" s="6">
        <f>C$183</f>
        <v>0</v>
      </c>
      <c r="D539" s="9"/>
      <c r="E539" s="24">
        <f>E$183</f>
        <v>0</v>
      </c>
      <c r="F539" s="9"/>
      <c r="G539" s="9"/>
      <c r="H539" s="10"/>
    </row>
    <row r="540" spans="1:8">
      <c r="A540" s="11" t="s">
        <v>107</v>
      </c>
      <c r="B540" s="6">
        <f>B$189</f>
        <v>0</v>
      </c>
      <c r="C540" s="9"/>
      <c r="D540" s="9"/>
      <c r="E540" s="9"/>
      <c r="F540" s="9"/>
      <c r="G540" s="9"/>
      <c r="H540" s="10"/>
    </row>
    <row r="541" spans="1:8">
      <c r="A541" s="11" t="s">
        <v>112</v>
      </c>
      <c r="B541" s="6">
        <f>B$195</f>
        <v>0</v>
      </c>
      <c r="C541" s="9"/>
      <c r="D541" s="9"/>
      <c r="E541" s="24">
        <f>E$195</f>
        <v>0</v>
      </c>
      <c r="F541" s="9"/>
      <c r="G541" s="9"/>
      <c r="H541" s="10"/>
    </row>
    <row r="542" spans="1:8">
      <c r="A542" s="11" t="s">
        <v>117</v>
      </c>
      <c r="B542" s="6">
        <f>B$201</f>
        <v>0</v>
      </c>
      <c r="C542" s="6">
        <f>C$201</f>
        <v>0</v>
      </c>
      <c r="D542" s="9"/>
      <c r="E542" s="24">
        <f>E$201</f>
        <v>0</v>
      </c>
      <c r="F542" s="9"/>
      <c r="G542" s="9"/>
      <c r="H542" s="10"/>
    </row>
    <row r="543" spans="1:8">
      <c r="A543" s="11" t="s">
        <v>122</v>
      </c>
      <c r="B543" s="6">
        <f>B$207</f>
        <v>0</v>
      </c>
      <c r="C543" s="9"/>
      <c r="D543" s="9"/>
      <c r="E543" s="9"/>
      <c r="F543" s="9"/>
      <c r="G543" s="9"/>
      <c r="H543" s="10"/>
    </row>
    <row r="544" spans="1:8">
      <c r="A544" s="11" t="s">
        <v>127</v>
      </c>
      <c r="B544" s="6">
        <f>B$213</f>
        <v>0</v>
      </c>
      <c r="C544" s="6">
        <f>C$213</f>
        <v>0</v>
      </c>
      <c r="D544" s="9"/>
      <c r="E544" s="24">
        <f>E$213</f>
        <v>0</v>
      </c>
      <c r="F544" s="9"/>
      <c r="G544" s="9"/>
      <c r="H544" s="10"/>
    </row>
    <row r="545" spans="1:8">
      <c r="A545" s="11" t="s">
        <v>132</v>
      </c>
      <c r="B545" s="6">
        <f>B$219</f>
        <v>0</v>
      </c>
      <c r="C545" s="6">
        <f>C$219</f>
        <v>0</v>
      </c>
      <c r="D545" s="9"/>
      <c r="E545" s="24">
        <f>E$219</f>
        <v>0</v>
      </c>
      <c r="F545" s="9"/>
      <c r="G545" s="9"/>
      <c r="H545" s="10"/>
    </row>
    <row r="546" spans="1:8">
      <c r="A546" s="11" t="s">
        <v>137</v>
      </c>
      <c r="B546" s="6">
        <f>B$225</f>
        <v>0</v>
      </c>
      <c r="C546" s="6">
        <f>C$225</f>
        <v>0</v>
      </c>
      <c r="D546" s="9"/>
      <c r="E546" s="24">
        <f>E$225</f>
        <v>0</v>
      </c>
      <c r="F546" s="9"/>
      <c r="G546" s="9"/>
      <c r="H546" s="10"/>
    </row>
    <row r="547" spans="1:8">
      <c r="A547" s="11" t="s">
        <v>142</v>
      </c>
      <c r="B547" s="6">
        <f>B$231</f>
        <v>0</v>
      </c>
      <c r="C547" s="6">
        <f>C$231</f>
        <v>0</v>
      </c>
      <c r="D547" s="6">
        <f>D$231</f>
        <v>0</v>
      </c>
      <c r="E547" s="24">
        <f>E$231</f>
        <v>0</v>
      </c>
      <c r="F547" s="24">
        <f>F$231</f>
        <v>0</v>
      </c>
      <c r="G547" s="6">
        <f>G$231</f>
        <v>0</v>
      </c>
      <c r="H547" s="10"/>
    </row>
    <row r="548" spans="1:8">
      <c r="A548" s="11" t="s">
        <v>147</v>
      </c>
      <c r="B548" s="6">
        <f>B$237</f>
        <v>0</v>
      </c>
      <c r="C548" s="6">
        <f>C$237</f>
        <v>0</v>
      </c>
      <c r="D548" s="6">
        <f>D$237</f>
        <v>0</v>
      </c>
      <c r="E548" s="24">
        <f>E$237</f>
        <v>0</v>
      </c>
      <c r="F548" s="24">
        <f>F$237</f>
        <v>0</v>
      </c>
      <c r="G548" s="6">
        <f>G$237</f>
        <v>0</v>
      </c>
      <c r="H548" s="10"/>
    </row>
    <row r="549" spans="1:8">
      <c r="A549" s="11" t="s">
        <v>152</v>
      </c>
      <c r="B549" s="6">
        <f>B$243</f>
        <v>0</v>
      </c>
      <c r="C549" s="6">
        <f>C$243</f>
        <v>0</v>
      </c>
      <c r="D549" s="6">
        <f>D$243</f>
        <v>0</v>
      </c>
      <c r="E549" s="24">
        <f>E$243</f>
        <v>0</v>
      </c>
      <c r="F549" s="24">
        <f>F$243</f>
        <v>0</v>
      </c>
      <c r="G549" s="6">
        <f>G$243</f>
        <v>0</v>
      </c>
      <c r="H549" s="10"/>
    </row>
    <row r="550" spans="1:8">
      <c r="A550" s="11" t="s">
        <v>157</v>
      </c>
      <c r="B550" s="6">
        <f>B$249</f>
        <v>0</v>
      </c>
      <c r="C550" s="9"/>
      <c r="D550" s="9"/>
      <c r="E550" s="9"/>
      <c r="F550" s="9"/>
      <c r="G550" s="9"/>
      <c r="H550" s="10"/>
    </row>
    <row r="551" spans="1:8">
      <c r="A551" s="11" t="s">
        <v>162</v>
      </c>
      <c r="B551" s="6">
        <f>B$255</f>
        <v>0</v>
      </c>
      <c r="C551" s="9"/>
      <c r="D551" s="9"/>
      <c r="E551" s="9"/>
      <c r="F551" s="9"/>
      <c r="G551" s="9"/>
      <c r="H551" s="10"/>
    </row>
    <row r="552" spans="1:8">
      <c r="A552" s="11" t="s">
        <v>167</v>
      </c>
      <c r="B552" s="6">
        <f>B$261</f>
        <v>0</v>
      </c>
      <c r="C552" s="9"/>
      <c r="D552" s="9"/>
      <c r="E552" s="9"/>
      <c r="F552" s="9"/>
      <c r="G552" s="9"/>
      <c r="H552" s="10"/>
    </row>
    <row r="553" spans="1:8">
      <c r="A553" s="11" t="s">
        <v>172</v>
      </c>
      <c r="B553" s="6">
        <f>B$267</f>
        <v>0</v>
      </c>
      <c r="C553" s="9"/>
      <c r="D553" s="9"/>
      <c r="E553" s="9"/>
      <c r="F553" s="9"/>
      <c r="G553" s="9"/>
      <c r="H553" s="10"/>
    </row>
    <row r="554" spans="1:8">
      <c r="A554" s="11" t="s">
        <v>177</v>
      </c>
      <c r="B554" s="6">
        <f>B$273</f>
        <v>0</v>
      </c>
      <c r="C554" s="6">
        <f>C$273</f>
        <v>0</v>
      </c>
      <c r="D554" s="6">
        <f>D$273</f>
        <v>0</v>
      </c>
      <c r="E554" s="9"/>
      <c r="F554" s="9"/>
      <c r="G554" s="9"/>
      <c r="H554" s="10"/>
    </row>
    <row r="555" spans="1:8">
      <c r="A555" s="11" t="s">
        <v>182</v>
      </c>
      <c r="B555" s="6">
        <f>B$279</f>
        <v>0</v>
      </c>
      <c r="C555" s="9"/>
      <c r="D555" s="9"/>
      <c r="E555" s="24">
        <f>E$279</f>
        <v>0</v>
      </c>
      <c r="F555" s="9"/>
      <c r="G555" s="9"/>
      <c r="H555" s="10"/>
    </row>
    <row r="556" spans="1:8">
      <c r="A556" s="11" t="s">
        <v>187</v>
      </c>
      <c r="B556" s="6">
        <f>B$285</f>
        <v>0</v>
      </c>
      <c r="C556" s="9"/>
      <c r="D556" s="9"/>
      <c r="E556" s="24">
        <f>E$285</f>
        <v>0</v>
      </c>
      <c r="F556" s="9"/>
      <c r="G556" s="9"/>
      <c r="H556" s="10"/>
    </row>
    <row r="557" spans="1:8">
      <c r="A557" s="11" t="s">
        <v>192</v>
      </c>
      <c r="B557" s="6">
        <f>B$291</f>
        <v>0</v>
      </c>
      <c r="C557" s="9"/>
      <c r="D557" s="9"/>
      <c r="E557" s="24">
        <f>E$291</f>
        <v>0</v>
      </c>
      <c r="F557" s="9"/>
      <c r="G557" s="6">
        <f>G$291</f>
        <v>0</v>
      </c>
      <c r="H557" s="10"/>
    </row>
    <row r="558" spans="1:8">
      <c r="A558" s="11" t="s">
        <v>197</v>
      </c>
      <c r="B558" s="6">
        <f>B$297</f>
        <v>0</v>
      </c>
      <c r="C558" s="6">
        <f>C$297</f>
        <v>0</v>
      </c>
      <c r="D558" s="6">
        <f>D$297</f>
        <v>0</v>
      </c>
      <c r="E558" s="24">
        <f>E$297</f>
        <v>0</v>
      </c>
      <c r="F558" s="9"/>
      <c r="G558" s="6">
        <f>G$297</f>
        <v>0</v>
      </c>
      <c r="H558" s="10"/>
    </row>
    <row r="559" spans="1:8">
      <c r="A559" s="11" t="s">
        <v>202</v>
      </c>
      <c r="B559" s="6">
        <f>B$303</f>
        <v>0</v>
      </c>
      <c r="C559" s="9"/>
      <c r="D559" s="9"/>
      <c r="E559" s="24">
        <f>E$303</f>
        <v>0</v>
      </c>
      <c r="F559" s="9"/>
      <c r="G559" s="6">
        <f>G$303</f>
        <v>0</v>
      </c>
      <c r="H559" s="10"/>
    </row>
    <row r="560" spans="1:8">
      <c r="A560" s="11" t="s">
        <v>207</v>
      </c>
      <c r="B560" s="6">
        <f>B$309</f>
        <v>0</v>
      </c>
      <c r="C560" s="6">
        <f>C$309</f>
        <v>0</v>
      </c>
      <c r="D560" s="6">
        <f>D$309</f>
        <v>0</v>
      </c>
      <c r="E560" s="24">
        <f>E$309</f>
        <v>0</v>
      </c>
      <c r="F560" s="9"/>
      <c r="G560" s="6">
        <f>G$309</f>
        <v>0</v>
      </c>
      <c r="H560" s="10"/>
    </row>
    <row r="561" spans="1:8">
      <c r="A561" s="11" t="s">
        <v>212</v>
      </c>
      <c r="B561" s="6">
        <f>B$315</f>
        <v>0</v>
      </c>
      <c r="C561" s="9"/>
      <c r="D561" s="9"/>
      <c r="E561" s="24">
        <f>E$315</f>
        <v>0</v>
      </c>
      <c r="F561" s="9"/>
      <c r="G561" s="6">
        <f>G$315</f>
        <v>0</v>
      </c>
      <c r="H561" s="10"/>
    </row>
    <row r="562" spans="1:8">
      <c r="A562" s="11" t="s">
        <v>217</v>
      </c>
      <c r="B562" s="6">
        <f>B$321</f>
        <v>0</v>
      </c>
      <c r="C562" s="6">
        <f>C$321</f>
        <v>0</v>
      </c>
      <c r="D562" s="6">
        <f>D$321</f>
        <v>0</v>
      </c>
      <c r="E562" s="24">
        <f>E$321</f>
        <v>0</v>
      </c>
      <c r="F562" s="9"/>
      <c r="G562" s="6">
        <f>G$321</f>
        <v>0</v>
      </c>
      <c r="H562" s="10"/>
    </row>
    <row r="563" spans="1:8">
      <c r="A563" s="11" t="s">
        <v>96</v>
      </c>
      <c r="B563" s="6">
        <f>B$176</f>
        <v>0</v>
      </c>
      <c r="C563" s="9"/>
      <c r="D563" s="9"/>
      <c r="E563" s="24">
        <f>E$176</f>
        <v>0</v>
      </c>
      <c r="F563" s="9"/>
      <c r="G563" s="9"/>
      <c r="H563" s="10"/>
    </row>
    <row r="564" spans="1:8">
      <c r="A564" s="11" t="s">
        <v>101</v>
      </c>
      <c r="B564" s="6">
        <f>B$182</f>
        <v>0</v>
      </c>
      <c r="C564" s="6">
        <f>C$182</f>
        <v>0</v>
      </c>
      <c r="D564" s="9"/>
      <c r="E564" s="24">
        <f>E$182</f>
        <v>0</v>
      </c>
      <c r="F564" s="9"/>
      <c r="G564" s="9"/>
      <c r="H564" s="10"/>
    </row>
    <row r="565" spans="1:8">
      <c r="A565" s="11" t="s">
        <v>106</v>
      </c>
      <c r="B565" s="6">
        <f>B$188</f>
        <v>0</v>
      </c>
      <c r="C565" s="9"/>
      <c r="D565" s="9"/>
      <c r="E565" s="9"/>
      <c r="F565" s="9"/>
      <c r="G565" s="9"/>
      <c r="H565" s="10"/>
    </row>
    <row r="566" spans="1:8">
      <c r="A566" s="11" t="s">
        <v>111</v>
      </c>
      <c r="B566" s="6">
        <f>B$194</f>
        <v>0</v>
      </c>
      <c r="C566" s="9"/>
      <c r="D566" s="9"/>
      <c r="E566" s="24">
        <f>E$194</f>
        <v>0</v>
      </c>
      <c r="F566" s="9"/>
      <c r="G566" s="9"/>
      <c r="H566" s="10"/>
    </row>
    <row r="567" spans="1:8">
      <c r="A567" s="11" t="s">
        <v>116</v>
      </c>
      <c r="B567" s="6">
        <f>B$200</f>
        <v>0</v>
      </c>
      <c r="C567" s="6">
        <f>C$200</f>
        <v>0</v>
      </c>
      <c r="D567" s="9"/>
      <c r="E567" s="24">
        <f>E$200</f>
        <v>0</v>
      </c>
      <c r="F567" s="9"/>
      <c r="G567" s="9"/>
      <c r="H567" s="10"/>
    </row>
    <row r="568" spans="1:8">
      <c r="A568" s="11" t="s">
        <v>121</v>
      </c>
      <c r="B568" s="6">
        <f>B$206</f>
        <v>0</v>
      </c>
      <c r="C568" s="9"/>
      <c r="D568" s="9"/>
      <c r="E568" s="9"/>
      <c r="F568" s="9"/>
      <c r="G568" s="9"/>
      <c r="H568" s="10"/>
    </row>
    <row r="569" spans="1:8">
      <c r="A569" s="11" t="s">
        <v>126</v>
      </c>
      <c r="B569" s="6">
        <f>B$212</f>
        <v>0</v>
      </c>
      <c r="C569" s="6">
        <f>C$212</f>
        <v>0</v>
      </c>
      <c r="D569" s="9"/>
      <c r="E569" s="24">
        <f>E$212</f>
        <v>0</v>
      </c>
      <c r="F569" s="9"/>
      <c r="G569" s="9"/>
      <c r="H569" s="10"/>
    </row>
    <row r="570" spans="1:8">
      <c r="A570" s="11" t="s">
        <v>131</v>
      </c>
      <c r="B570" s="6">
        <f>B$218</f>
        <v>0</v>
      </c>
      <c r="C570" s="6">
        <f>C$218</f>
        <v>0</v>
      </c>
      <c r="D570" s="9"/>
      <c r="E570" s="24">
        <f>E$218</f>
        <v>0</v>
      </c>
      <c r="F570" s="9"/>
      <c r="G570" s="9"/>
      <c r="H570" s="10"/>
    </row>
    <row r="571" spans="1:8">
      <c r="A571" s="11" t="s">
        <v>136</v>
      </c>
      <c r="B571" s="6">
        <f>B$224</f>
        <v>0</v>
      </c>
      <c r="C571" s="6">
        <f>C$224</f>
        <v>0</v>
      </c>
      <c r="D571" s="9"/>
      <c r="E571" s="24">
        <f>E$224</f>
        <v>0</v>
      </c>
      <c r="F571" s="9"/>
      <c r="G571" s="9"/>
      <c r="H571" s="10"/>
    </row>
    <row r="572" spans="1:8">
      <c r="A572" s="11" t="s">
        <v>141</v>
      </c>
      <c r="B572" s="6">
        <f>B$230</f>
        <v>0</v>
      </c>
      <c r="C572" s="6">
        <f>C$230</f>
        <v>0</v>
      </c>
      <c r="D572" s="6">
        <f>D$230</f>
        <v>0</v>
      </c>
      <c r="E572" s="24">
        <f>E$230</f>
        <v>0</v>
      </c>
      <c r="F572" s="24">
        <f>F$230</f>
        <v>0</v>
      </c>
      <c r="G572" s="6">
        <f>G$230</f>
        <v>0</v>
      </c>
      <c r="H572" s="10"/>
    </row>
    <row r="573" spans="1:8">
      <c r="A573" s="11" t="s">
        <v>146</v>
      </c>
      <c r="B573" s="6">
        <f>B$236</f>
        <v>0</v>
      </c>
      <c r="C573" s="6">
        <f>C$236</f>
        <v>0</v>
      </c>
      <c r="D573" s="6">
        <f>D$236</f>
        <v>0</v>
      </c>
      <c r="E573" s="24">
        <f>E$236</f>
        <v>0</v>
      </c>
      <c r="F573" s="24">
        <f>F$236</f>
        <v>0</v>
      </c>
      <c r="G573" s="6">
        <f>G$236</f>
        <v>0</v>
      </c>
      <c r="H573" s="10"/>
    </row>
    <row r="574" spans="1:8">
      <c r="A574" s="11" t="s">
        <v>151</v>
      </c>
      <c r="B574" s="6">
        <f>B$242</f>
        <v>0</v>
      </c>
      <c r="C574" s="6">
        <f>C$242</f>
        <v>0</v>
      </c>
      <c r="D574" s="6">
        <f>D$242</f>
        <v>0</v>
      </c>
      <c r="E574" s="24">
        <f>E$242</f>
        <v>0</v>
      </c>
      <c r="F574" s="24">
        <f>F$242</f>
        <v>0</v>
      </c>
      <c r="G574" s="6">
        <f>G$242</f>
        <v>0</v>
      </c>
      <c r="H574" s="10"/>
    </row>
    <row r="575" spans="1:8">
      <c r="A575" s="11" t="s">
        <v>156</v>
      </c>
      <c r="B575" s="6">
        <f>B$248</f>
        <v>0</v>
      </c>
      <c r="C575" s="9"/>
      <c r="D575" s="9"/>
      <c r="E575" s="9"/>
      <c r="F575" s="9"/>
      <c r="G575" s="9"/>
      <c r="H575" s="10"/>
    </row>
    <row r="576" spans="1:8">
      <c r="A576" s="11" t="s">
        <v>161</v>
      </c>
      <c r="B576" s="6">
        <f>B$254</f>
        <v>0</v>
      </c>
      <c r="C576" s="9"/>
      <c r="D576" s="9"/>
      <c r="E576" s="9"/>
      <c r="F576" s="9"/>
      <c r="G576" s="9"/>
      <c r="H576" s="10"/>
    </row>
    <row r="577" spans="1:8">
      <c r="A577" s="11" t="s">
        <v>166</v>
      </c>
      <c r="B577" s="6">
        <f>B$260</f>
        <v>0</v>
      </c>
      <c r="C577" s="9"/>
      <c r="D577" s="9"/>
      <c r="E577" s="9"/>
      <c r="F577" s="9"/>
      <c r="G577" s="9"/>
      <c r="H577" s="10"/>
    </row>
    <row r="578" spans="1:8">
      <c r="A578" s="11" t="s">
        <v>171</v>
      </c>
      <c r="B578" s="6">
        <f>B$266</f>
        <v>0</v>
      </c>
      <c r="C578" s="9"/>
      <c r="D578" s="9"/>
      <c r="E578" s="9"/>
      <c r="F578" s="9"/>
      <c r="G578" s="9"/>
      <c r="H578" s="10"/>
    </row>
    <row r="579" spans="1:8">
      <c r="A579" s="11" t="s">
        <v>176</v>
      </c>
      <c r="B579" s="6">
        <f>B$272</f>
        <v>0</v>
      </c>
      <c r="C579" s="6">
        <f>C$272</f>
        <v>0</v>
      </c>
      <c r="D579" s="6">
        <f>D$272</f>
        <v>0</v>
      </c>
      <c r="E579" s="9"/>
      <c r="F579" s="9"/>
      <c r="G579" s="9"/>
      <c r="H579" s="10"/>
    </row>
    <row r="580" spans="1:8">
      <c r="A580" s="11" t="s">
        <v>181</v>
      </c>
      <c r="B580" s="6">
        <f>B$278</f>
        <v>0</v>
      </c>
      <c r="C580" s="9"/>
      <c r="D580" s="9"/>
      <c r="E580" s="24">
        <f>E$278</f>
        <v>0</v>
      </c>
      <c r="F580" s="9"/>
      <c r="G580" s="9"/>
      <c r="H580" s="10"/>
    </row>
    <row r="581" spans="1:8">
      <c r="A581" s="11" t="s">
        <v>186</v>
      </c>
      <c r="B581" s="6">
        <f>B$284</f>
        <v>0</v>
      </c>
      <c r="C581" s="9"/>
      <c r="D581" s="9"/>
      <c r="E581" s="24">
        <f>E$284</f>
        <v>0</v>
      </c>
      <c r="F581" s="9"/>
      <c r="G581" s="9"/>
      <c r="H581" s="10"/>
    </row>
    <row r="582" spans="1:8">
      <c r="A582" s="11" t="s">
        <v>191</v>
      </c>
      <c r="B582" s="6">
        <f>B$290</f>
        <v>0</v>
      </c>
      <c r="C582" s="9"/>
      <c r="D582" s="9"/>
      <c r="E582" s="24">
        <f>E$290</f>
        <v>0</v>
      </c>
      <c r="F582" s="9"/>
      <c r="G582" s="6">
        <f>G$290</f>
        <v>0</v>
      </c>
      <c r="H582" s="10"/>
    </row>
    <row r="583" spans="1:8">
      <c r="A583" s="11" t="s">
        <v>196</v>
      </c>
      <c r="B583" s="6">
        <f>B$296</f>
        <v>0</v>
      </c>
      <c r="C583" s="6">
        <f>C$296</f>
        <v>0</v>
      </c>
      <c r="D583" s="6">
        <f>D$296</f>
        <v>0</v>
      </c>
      <c r="E583" s="24">
        <f>E$296</f>
        <v>0</v>
      </c>
      <c r="F583" s="9"/>
      <c r="G583" s="6">
        <f>G$296</f>
        <v>0</v>
      </c>
      <c r="H583" s="10"/>
    </row>
    <row r="584" spans="1:8">
      <c r="A584" s="11" t="s">
        <v>201</v>
      </c>
      <c r="B584" s="6">
        <f>B$302</f>
        <v>0</v>
      </c>
      <c r="C584" s="9"/>
      <c r="D584" s="9"/>
      <c r="E584" s="24">
        <f>E$302</f>
        <v>0</v>
      </c>
      <c r="F584" s="9"/>
      <c r="G584" s="6">
        <f>G$302</f>
        <v>0</v>
      </c>
      <c r="H584" s="10"/>
    </row>
    <row r="585" spans="1:8">
      <c r="A585" s="11" t="s">
        <v>206</v>
      </c>
      <c r="B585" s="6">
        <f>B$308</f>
        <v>0</v>
      </c>
      <c r="C585" s="6">
        <f>C$308</f>
        <v>0</v>
      </c>
      <c r="D585" s="6">
        <f>D$308</f>
        <v>0</v>
      </c>
      <c r="E585" s="24">
        <f>E$308</f>
        <v>0</v>
      </c>
      <c r="F585" s="9"/>
      <c r="G585" s="6">
        <f>G$308</f>
        <v>0</v>
      </c>
      <c r="H585" s="10"/>
    </row>
    <row r="586" spans="1:8">
      <c r="A586" s="11" t="s">
        <v>211</v>
      </c>
      <c r="B586" s="6">
        <f>B$314</f>
        <v>0</v>
      </c>
      <c r="C586" s="9"/>
      <c r="D586" s="9"/>
      <c r="E586" s="24">
        <f>E$314</f>
        <v>0</v>
      </c>
      <c r="F586" s="9"/>
      <c r="G586" s="6">
        <f>G$314</f>
        <v>0</v>
      </c>
      <c r="H586" s="10"/>
    </row>
    <row r="587" spans="1:8">
      <c r="A587" s="11" t="s">
        <v>216</v>
      </c>
      <c r="B587" s="6">
        <f>B$320</f>
        <v>0</v>
      </c>
      <c r="C587" s="6">
        <f>C$320</f>
        <v>0</v>
      </c>
      <c r="D587" s="6">
        <f>D$320</f>
        <v>0</v>
      </c>
      <c r="E587" s="24">
        <f>E$320</f>
        <v>0</v>
      </c>
      <c r="F587" s="9"/>
      <c r="G587" s="6">
        <f>G$320</f>
        <v>0</v>
      </c>
      <c r="H587" s="10"/>
    </row>
    <row r="588" spans="1:8">
      <c r="A588" s="11" t="s">
        <v>95</v>
      </c>
      <c r="B588" s="6">
        <f>B$175</f>
        <v>0</v>
      </c>
      <c r="C588" s="9"/>
      <c r="D588" s="9"/>
      <c r="E588" s="24">
        <f>E$175</f>
        <v>0</v>
      </c>
      <c r="F588" s="9"/>
      <c r="G588" s="9"/>
      <c r="H588" s="10"/>
    </row>
    <row r="589" spans="1:8">
      <c r="A589" s="11" t="s">
        <v>100</v>
      </c>
      <c r="B589" s="6">
        <f>B$181</f>
        <v>0</v>
      </c>
      <c r="C589" s="6">
        <f>C$181</f>
        <v>0</v>
      </c>
      <c r="D589" s="9"/>
      <c r="E589" s="24">
        <f>E$181</f>
        <v>0</v>
      </c>
      <c r="F589" s="9"/>
      <c r="G589" s="9"/>
      <c r="H589" s="10"/>
    </row>
    <row r="590" spans="1:8">
      <c r="A590" s="11" t="s">
        <v>105</v>
      </c>
      <c r="B590" s="6">
        <f>B$187</f>
        <v>0</v>
      </c>
      <c r="C590" s="9"/>
      <c r="D590" s="9"/>
      <c r="E590" s="9"/>
      <c r="F590" s="9"/>
      <c r="G590" s="9"/>
      <c r="H590" s="10"/>
    </row>
    <row r="591" spans="1:8">
      <c r="A591" s="11" t="s">
        <v>110</v>
      </c>
      <c r="B591" s="6">
        <f>B$193</f>
        <v>0</v>
      </c>
      <c r="C591" s="9"/>
      <c r="D591" s="9"/>
      <c r="E591" s="24">
        <f>E$193</f>
        <v>0</v>
      </c>
      <c r="F591" s="9"/>
      <c r="G591" s="9"/>
      <c r="H591" s="10"/>
    </row>
    <row r="592" spans="1:8">
      <c r="A592" s="11" t="s">
        <v>115</v>
      </c>
      <c r="B592" s="6">
        <f>B$199</f>
        <v>0</v>
      </c>
      <c r="C592" s="6">
        <f>C$199</f>
        <v>0</v>
      </c>
      <c r="D592" s="9"/>
      <c r="E592" s="24">
        <f>E$199</f>
        <v>0</v>
      </c>
      <c r="F592" s="9"/>
      <c r="G592" s="9"/>
      <c r="H592" s="10"/>
    </row>
    <row r="593" spans="1:8">
      <c r="A593" s="11" t="s">
        <v>120</v>
      </c>
      <c r="B593" s="6">
        <f>B$205</f>
        <v>0</v>
      </c>
      <c r="C593" s="9"/>
      <c r="D593" s="9"/>
      <c r="E593" s="9"/>
      <c r="F593" s="9"/>
      <c r="G593" s="9"/>
      <c r="H593" s="10"/>
    </row>
    <row r="594" spans="1:8">
      <c r="A594" s="11" t="s">
        <v>125</v>
      </c>
      <c r="B594" s="6">
        <f>B$211</f>
        <v>0</v>
      </c>
      <c r="C594" s="6">
        <f>C$211</f>
        <v>0</v>
      </c>
      <c r="D594" s="9"/>
      <c r="E594" s="24">
        <f>E$211</f>
        <v>0</v>
      </c>
      <c r="F594" s="9"/>
      <c r="G594" s="9"/>
      <c r="H594" s="10"/>
    </row>
    <row r="595" spans="1:8">
      <c r="A595" s="11" t="s">
        <v>130</v>
      </c>
      <c r="B595" s="6">
        <f>B$217</f>
        <v>0</v>
      </c>
      <c r="C595" s="6">
        <f>C$217</f>
        <v>0</v>
      </c>
      <c r="D595" s="9"/>
      <c r="E595" s="24">
        <f>E$217</f>
        <v>0</v>
      </c>
      <c r="F595" s="9"/>
      <c r="G595" s="9"/>
      <c r="H595" s="10"/>
    </row>
    <row r="596" spans="1:8">
      <c r="A596" s="11" t="s">
        <v>135</v>
      </c>
      <c r="B596" s="6">
        <f>B$223</f>
        <v>0</v>
      </c>
      <c r="C596" s="6">
        <f>C$223</f>
        <v>0</v>
      </c>
      <c r="D596" s="9"/>
      <c r="E596" s="24">
        <f>E$223</f>
        <v>0</v>
      </c>
      <c r="F596" s="9"/>
      <c r="G596" s="9"/>
      <c r="H596" s="10"/>
    </row>
    <row r="597" spans="1:8">
      <c r="A597" s="11" t="s">
        <v>140</v>
      </c>
      <c r="B597" s="6">
        <f>B$229</f>
        <v>0</v>
      </c>
      <c r="C597" s="6">
        <f>C$229</f>
        <v>0</v>
      </c>
      <c r="D597" s="6">
        <f>D$229</f>
        <v>0</v>
      </c>
      <c r="E597" s="24">
        <f>E$229</f>
        <v>0</v>
      </c>
      <c r="F597" s="24">
        <f>F$229</f>
        <v>0</v>
      </c>
      <c r="G597" s="6">
        <f>G$229</f>
        <v>0</v>
      </c>
      <c r="H597" s="10"/>
    </row>
    <row r="598" spans="1:8">
      <c r="A598" s="11" t="s">
        <v>145</v>
      </c>
      <c r="B598" s="6">
        <f>B$235</f>
        <v>0</v>
      </c>
      <c r="C598" s="6">
        <f>C$235</f>
        <v>0</v>
      </c>
      <c r="D598" s="6">
        <f>D$235</f>
        <v>0</v>
      </c>
      <c r="E598" s="24">
        <f>E$235</f>
        <v>0</v>
      </c>
      <c r="F598" s="24">
        <f>F$235</f>
        <v>0</v>
      </c>
      <c r="G598" s="6">
        <f>G$235</f>
        <v>0</v>
      </c>
      <c r="H598" s="10"/>
    </row>
    <row r="599" spans="1:8">
      <c r="A599" s="11" t="s">
        <v>150</v>
      </c>
      <c r="B599" s="6">
        <f>B$241</f>
        <v>0</v>
      </c>
      <c r="C599" s="6">
        <f>C$241</f>
        <v>0</v>
      </c>
      <c r="D599" s="6">
        <f>D$241</f>
        <v>0</v>
      </c>
      <c r="E599" s="24">
        <f>E$241</f>
        <v>0</v>
      </c>
      <c r="F599" s="24">
        <f>F$241</f>
        <v>0</v>
      </c>
      <c r="G599" s="6">
        <f>G$241</f>
        <v>0</v>
      </c>
      <c r="H599" s="10"/>
    </row>
    <row r="600" spans="1:8">
      <c r="A600" s="11" t="s">
        <v>155</v>
      </c>
      <c r="B600" s="6">
        <f>B$247</f>
        <v>0</v>
      </c>
      <c r="C600" s="9"/>
      <c r="D600" s="9"/>
      <c r="E600" s="9"/>
      <c r="F600" s="9"/>
      <c r="G600" s="9"/>
      <c r="H600" s="10"/>
    </row>
    <row r="601" spans="1:8">
      <c r="A601" s="11" t="s">
        <v>160</v>
      </c>
      <c r="B601" s="6">
        <f>B$253</f>
        <v>0</v>
      </c>
      <c r="C601" s="9"/>
      <c r="D601" s="9"/>
      <c r="E601" s="9"/>
      <c r="F601" s="9"/>
      <c r="G601" s="9"/>
      <c r="H601" s="10"/>
    </row>
    <row r="602" spans="1:8">
      <c r="A602" s="11" t="s">
        <v>165</v>
      </c>
      <c r="B602" s="6">
        <f>B$259</f>
        <v>0</v>
      </c>
      <c r="C602" s="9"/>
      <c r="D602" s="9"/>
      <c r="E602" s="9"/>
      <c r="F602" s="9"/>
      <c r="G602" s="9"/>
      <c r="H602" s="10"/>
    </row>
    <row r="603" spans="1:8">
      <c r="A603" s="11" t="s">
        <v>170</v>
      </c>
      <c r="B603" s="6">
        <f>B$265</f>
        <v>0</v>
      </c>
      <c r="C603" s="9"/>
      <c r="D603" s="9"/>
      <c r="E603" s="9"/>
      <c r="F603" s="9"/>
      <c r="G603" s="9"/>
      <c r="H603" s="10"/>
    </row>
    <row r="604" spans="1:8">
      <c r="A604" s="11" t="s">
        <v>175</v>
      </c>
      <c r="B604" s="6">
        <f>B$271</f>
        <v>0</v>
      </c>
      <c r="C604" s="6">
        <f>C$271</f>
        <v>0</v>
      </c>
      <c r="D604" s="6">
        <f>D$271</f>
        <v>0</v>
      </c>
      <c r="E604" s="9"/>
      <c r="F604" s="9"/>
      <c r="G604" s="9"/>
      <c r="H604" s="10"/>
    </row>
    <row r="605" spans="1:8">
      <c r="A605" s="11" t="s">
        <v>180</v>
      </c>
      <c r="B605" s="6">
        <f>B$277</f>
        <v>0</v>
      </c>
      <c r="C605" s="9"/>
      <c r="D605" s="9"/>
      <c r="E605" s="24">
        <f>E$277</f>
        <v>0</v>
      </c>
      <c r="F605" s="9"/>
      <c r="G605" s="9"/>
      <c r="H605" s="10"/>
    </row>
    <row r="606" spans="1:8">
      <c r="A606" s="11" t="s">
        <v>185</v>
      </c>
      <c r="B606" s="6">
        <f>B$283</f>
        <v>0</v>
      </c>
      <c r="C606" s="9"/>
      <c r="D606" s="9"/>
      <c r="E606" s="24">
        <f>E$283</f>
        <v>0</v>
      </c>
      <c r="F606" s="9"/>
      <c r="G606" s="9"/>
      <c r="H606" s="10"/>
    </row>
    <row r="607" spans="1:8">
      <c r="A607" s="11" t="s">
        <v>190</v>
      </c>
      <c r="B607" s="6">
        <f>B$289</f>
        <v>0</v>
      </c>
      <c r="C607" s="9"/>
      <c r="D607" s="9"/>
      <c r="E607" s="24">
        <f>E$289</f>
        <v>0</v>
      </c>
      <c r="F607" s="9"/>
      <c r="G607" s="6">
        <f>G$289</f>
        <v>0</v>
      </c>
      <c r="H607" s="10"/>
    </row>
    <row r="608" spans="1:8">
      <c r="A608" s="11" t="s">
        <v>195</v>
      </c>
      <c r="B608" s="6">
        <f>B$295</f>
        <v>0</v>
      </c>
      <c r="C608" s="6">
        <f>C$295</f>
        <v>0</v>
      </c>
      <c r="D608" s="6">
        <f>D$295</f>
        <v>0</v>
      </c>
      <c r="E608" s="24">
        <f>E$295</f>
        <v>0</v>
      </c>
      <c r="F608" s="9"/>
      <c r="G608" s="6">
        <f>G$295</f>
        <v>0</v>
      </c>
      <c r="H608" s="10"/>
    </row>
    <row r="609" spans="1:8">
      <c r="A609" s="11" t="s">
        <v>200</v>
      </c>
      <c r="B609" s="6">
        <f>B$301</f>
        <v>0</v>
      </c>
      <c r="C609" s="9"/>
      <c r="D609" s="9"/>
      <c r="E609" s="24">
        <f>E$301</f>
        <v>0</v>
      </c>
      <c r="F609" s="9"/>
      <c r="G609" s="6">
        <f>G$301</f>
        <v>0</v>
      </c>
      <c r="H609" s="10"/>
    </row>
    <row r="610" spans="1:8">
      <c r="A610" s="11" t="s">
        <v>205</v>
      </c>
      <c r="B610" s="6">
        <f>B$307</f>
        <v>0</v>
      </c>
      <c r="C610" s="6">
        <f>C$307</f>
        <v>0</v>
      </c>
      <c r="D610" s="6">
        <f>D$307</f>
        <v>0</v>
      </c>
      <c r="E610" s="24">
        <f>E$307</f>
        <v>0</v>
      </c>
      <c r="F610" s="9"/>
      <c r="G610" s="6">
        <f>G$307</f>
        <v>0</v>
      </c>
      <c r="H610" s="10"/>
    </row>
    <row r="611" spans="1:8">
      <c r="A611" s="11" t="s">
        <v>210</v>
      </c>
      <c r="B611" s="6">
        <f>B$313</f>
        <v>0</v>
      </c>
      <c r="C611" s="9"/>
      <c r="D611" s="9"/>
      <c r="E611" s="24">
        <f>E$313</f>
        <v>0</v>
      </c>
      <c r="F611" s="9"/>
      <c r="G611" s="6">
        <f>G$313</f>
        <v>0</v>
      </c>
      <c r="H611" s="10"/>
    </row>
    <row r="612" spans="1:8">
      <c r="A612" s="11" t="s">
        <v>215</v>
      </c>
      <c r="B612" s="6">
        <f>B$319</f>
        <v>0</v>
      </c>
      <c r="C612" s="6">
        <f>C$319</f>
        <v>0</v>
      </c>
      <c r="D612" s="6">
        <f>D$319</f>
        <v>0</v>
      </c>
      <c r="E612" s="24">
        <f>E$319</f>
        <v>0</v>
      </c>
      <c r="F612" s="9"/>
      <c r="G612" s="6">
        <f>G$319</f>
        <v>0</v>
      </c>
      <c r="H612" s="10"/>
    </row>
    <row r="613" spans="1:8">
      <c r="A613" s="11" t="s">
        <v>94</v>
      </c>
      <c r="B613" s="6">
        <f>B$174</f>
        <v>0</v>
      </c>
      <c r="C613" s="9"/>
      <c r="D613" s="9"/>
      <c r="E613" s="24">
        <f>E$174</f>
        <v>0</v>
      </c>
      <c r="F613" s="9"/>
      <c r="G613" s="9"/>
      <c r="H613" s="10"/>
    </row>
    <row r="614" spans="1:8">
      <c r="A614" s="11" t="s">
        <v>99</v>
      </c>
      <c r="B614" s="6">
        <f>B$180</f>
        <v>0</v>
      </c>
      <c r="C614" s="6">
        <f>C$180</f>
        <v>0</v>
      </c>
      <c r="D614" s="9"/>
      <c r="E614" s="24">
        <f>E$180</f>
        <v>0</v>
      </c>
      <c r="F614" s="9"/>
      <c r="G614" s="9"/>
      <c r="H614" s="10"/>
    </row>
    <row r="615" spans="1:8">
      <c r="A615" s="11" t="s">
        <v>104</v>
      </c>
      <c r="B615" s="6">
        <f>B$186</f>
        <v>0</v>
      </c>
      <c r="C615" s="9"/>
      <c r="D615" s="9"/>
      <c r="E615" s="9"/>
      <c r="F615" s="9"/>
      <c r="G615" s="9"/>
      <c r="H615" s="10"/>
    </row>
    <row r="616" spans="1:8">
      <c r="A616" s="11" t="s">
        <v>109</v>
      </c>
      <c r="B616" s="6">
        <f>B$192</f>
        <v>0</v>
      </c>
      <c r="C616" s="9"/>
      <c r="D616" s="9"/>
      <c r="E616" s="24">
        <f>E$192</f>
        <v>0</v>
      </c>
      <c r="F616" s="9"/>
      <c r="G616" s="9"/>
      <c r="H616" s="10"/>
    </row>
    <row r="617" spans="1:8">
      <c r="A617" s="11" t="s">
        <v>114</v>
      </c>
      <c r="B617" s="6">
        <f>B$198</f>
        <v>0</v>
      </c>
      <c r="C617" s="6">
        <f>C$198</f>
        <v>0</v>
      </c>
      <c r="D617" s="9"/>
      <c r="E617" s="24">
        <f>E$198</f>
        <v>0</v>
      </c>
      <c r="F617" s="9"/>
      <c r="G617" s="9"/>
      <c r="H617" s="10"/>
    </row>
    <row r="618" spans="1:8">
      <c r="A618" s="11" t="s">
        <v>119</v>
      </c>
      <c r="B618" s="6">
        <f>B$204</f>
        <v>0</v>
      </c>
      <c r="C618" s="9"/>
      <c r="D618" s="9"/>
      <c r="E618" s="9"/>
      <c r="F618" s="9"/>
      <c r="G618" s="9"/>
      <c r="H618" s="10"/>
    </row>
    <row r="619" spans="1:8">
      <c r="A619" s="11" t="s">
        <v>124</v>
      </c>
      <c r="B619" s="6">
        <f>B$210</f>
        <v>0</v>
      </c>
      <c r="C619" s="6">
        <f>C$210</f>
        <v>0</v>
      </c>
      <c r="D619" s="9"/>
      <c r="E619" s="24">
        <f>E$210</f>
        <v>0</v>
      </c>
      <c r="F619" s="9"/>
      <c r="G619" s="9"/>
      <c r="H619" s="10"/>
    </row>
    <row r="620" spans="1:8">
      <c r="A620" s="11" t="s">
        <v>129</v>
      </c>
      <c r="B620" s="6">
        <f>B$216</f>
        <v>0</v>
      </c>
      <c r="C620" s="6">
        <f>C$216</f>
        <v>0</v>
      </c>
      <c r="D620" s="9"/>
      <c r="E620" s="24">
        <f>E$216</f>
        <v>0</v>
      </c>
      <c r="F620" s="9"/>
      <c r="G620" s="9"/>
      <c r="H620" s="10"/>
    </row>
    <row r="621" spans="1:8">
      <c r="A621" s="11" t="s">
        <v>134</v>
      </c>
      <c r="B621" s="6">
        <f>B$222</f>
        <v>0</v>
      </c>
      <c r="C621" s="6">
        <f>C$222</f>
        <v>0</v>
      </c>
      <c r="D621" s="9"/>
      <c r="E621" s="24">
        <f>E$222</f>
        <v>0</v>
      </c>
      <c r="F621" s="9"/>
      <c r="G621" s="9"/>
      <c r="H621" s="10"/>
    </row>
    <row r="622" spans="1:8">
      <c r="A622" s="11" t="s">
        <v>139</v>
      </c>
      <c r="B622" s="6">
        <f>B$228</f>
        <v>0</v>
      </c>
      <c r="C622" s="6">
        <f>C$228</f>
        <v>0</v>
      </c>
      <c r="D622" s="6">
        <f>D$228</f>
        <v>0</v>
      </c>
      <c r="E622" s="24">
        <f>E$228</f>
        <v>0</v>
      </c>
      <c r="F622" s="24">
        <f>F$228</f>
        <v>0</v>
      </c>
      <c r="G622" s="6">
        <f>G$228</f>
        <v>0</v>
      </c>
      <c r="H622" s="10"/>
    </row>
    <row r="623" spans="1:8">
      <c r="A623" s="11" t="s">
        <v>144</v>
      </c>
      <c r="B623" s="6">
        <f>B$234</f>
        <v>0</v>
      </c>
      <c r="C623" s="6">
        <f>C$234</f>
        <v>0</v>
      </c>
      <c r="D623" s="6">
        <f>D$234</f>
        <v>0</v>
      </c>
      <c r="E623" s="24">
        <f>E$234</f>
        <v>0</v>
      </c>
      <c r="F623" s="24">
        <f>F$234</f>
        <v>0</v>
      </c>
      <c r="G623" s="6">
        <f>G$234</f>
        <v>0</v>
      </c>
      <c r="H623" s="10"/>
    </row>
    <row r="624" spans="1:8">
      <c r="A624" s="11" t="s">
        <v>149</v>
      </c>
      <c r="B624" s="6">
        <f>B$240</f>
        <v>0</v>
      </c>
      <c r="C624" s="6">
        <f>C$240</f>
        <v>0</v>
      </c>
      <c r="D624" s="6">
        <f>D$240</f>
        <v>0</v>
      </c>
      <c r="E624" s="24">
        <f>E$240</f>
        <v>0</v>
      </c>
      <c r="F624" s="24">
        <f>F$240</f>
        <v>0</v>
      </c>
      <c r="G624" s="6">
        <f>G$240</f>
        <v>0</v>
      </c>
      <c r="H624" s="10"/>
    </row>
    <row r="625" spans="1:8">
      <c r="A625" s="11" t="s">
        <v>154</v>
      </c>
      <c r="B625" s="6">
        <f>B$246</f>
        <v>0</v>
      </c>
      <c r="C625" s="9"/>
      <c r="D625" s="9"/>
      <c r="E625" s="9"/>
      <c r="F625" s="9"/>
      <c r="G625" s="9"/>
      <c r="H625" s="10"/>
    </row>
    <row r="626" spans="1:8">
      <c r="A626" s="11" t="s">
        <v>159</v>
      </c>
      <c r="B626" s="6">
        <f>B$252</f>
        <v>0</v>
      </c>
      <c r="C626" s="9"/>
      <c r="D626" s="9"/>
      <c r="E626" s="9"/>
      <c r="F626" s="9"/>
      <c r="G626" s="9"/>
      <c r="H626" s="10"/>
    </row>
    <row r="627" spans="1:8">
      <c r="A627" s="11" t="s">
        <v>164</v>
      </c>
      <c r="B627" s="6">
        <f>B$258</f>
        <v>0</v>
      </c>
      <c r="C627" s="9"/>
      <c r="D627" s="9"/>
      <c r="E627" s="9"/>
      <c r="F627" s="9"/>
      <c r="G627" s="9"/>
      <c r="H627" s="10"/>
    </row>
    <row r="628" spans="1:8">
      <c r="A628" s="11" t="s">
        <v>169</v>
      </c>
      <c r="B628" s="6">
        <f>B$264</f>
        <v>0</v>
      </c>
      <c r="C628" s="9"/>
      <c r="D628" s="9"/>
      <c r="E628" s="9"/>
      <c r="F628" s="9"/>
      <c r="G628" s="9"/>
      <c r="H628" s="10"/>
    </row>
    <row r="629" spans="1:8">
      <c r="A629" s="11" t="s">
        <v>174</v>
      </c>
      <c r="B629" s="6">
        <f>B$270</f>
        <v>0</v>
      </c>
      <c r="C629" s="6">
        <f>C$270</f>
        <v>0</v>
      </c>
      <c r="D629" s="6">
        <f>D$270</f>
        <v>0</v>
      </c>
      <c r="E629" s="9"/>
      <c r="F629" s="9"/>
      <c r="G629" s="9"/>
      <c r="H629" s="10"/>
    </row>
    <row r="630" spans="1:8">
      <c r="A630" s="11" t="s">
        <v>179</v>
      </c>
      <c r="B630" s="6">
        <f>B$276</f>
        <v>0</v>
      </c>
      <c r="C630" s="9"/>
      <c r="D630" s="9"/>
      <c r="E630" s="24">
        <f>E$276</f>
        <v>0</v>
      </c>
      <c r="F630" s="9"/>
      <c r="G630" s="9"/>
      <c r="H630" s="10"/>
    </row>
    <row r="631" spans="1:8">
      <c r="A631" s="11" t="s">
        <v>184</v>
      </c>
      <c r="B631" s="6">
        <f>B$282</f>
        <v>0</v>
      </c>
      <c r="C631" s="9"/>
      <c r="D631" s="9"/>
      <c r="E631" s="24">
        <f>E$282</f>
        <v>0</v>
      </c>
      <c r="F631" s="9"/>
      <c r="G631" s="9"/>
      <c r="H631" s="10"/>
    </row>
    <row r="632" spans="1:8">
      <c r="A632" s="11" t="s">
        <v>189</v>
      </c>
      <c r="B632" s="6">
        <f>B$288</f>
        <v>0</v>
      </c>
      <c r="C632" s="9"/>
      <c r="D632" s="9"/>
      <c r="E632" s="24">
        <f>E$288</f>
        <v>0</v>
      </c>
      <c r="F632" s="9"/>
      <c r="G632" s="6">
        <f>G$288</f>
        <v>0</v>
      </c>
      <c r="H632" s="10"/>
    </row>
    <row r="633" spans="1:8">
      <c r="A633" s="11" t="s">
        <v>194</v>
      </c>
      <c r="B633" s="6">
        <f>B$294</f>
        <v>0</v>
      </c>
      <c r="C633" s="6">
        <f>C$294</f>
        <v>0</v>
      </c>
      <c r="D633" s="6">
        <f>D$294</f>
        <v>0</v>
      </c>
      <c r="E633" s="24">
        <f>E$294</f>
        <v>0</v>
      </c>
      <c r="F633" s="9"/>
      <c r="G633" s="6">
        <f>G$294</f>
        <v>0</v>
      </c>
      <c r="H633" s="10"/>
    </row>
    <row r="634" spans="1:8">
      <c r="A634" s="11" t="s">
        <v>199</v>
      </c>
      <c r="B634" s="6">
        <f>B$300</f>
        <v>0</v>
      </c>
      <c r="C634" s="9"/>
      <c r="D634" s="9"/>
      <c r="E634" s="24">
        <f>E$300</f>
        <v>0</v>
      </c>
      <c r="F634" s="9"/>
      <c r="G634" s="6">
        <f>G$300</f>
        <v>0</v>
      </c>
      <c r="H634" s="10"/>
    </row>
    <row r="635" spans="1:8">
      <c r="A635" s="11" t="s">
        <v>204</v>
      </c>
      <c r="B635" s="6">
        <f>B$306</f>
        <v>0</v>
      </c>
      <c r="C635" s="6">
        <f>C$306</f>
        <v>0</v>
      </c>
      <c r="D635" s="6">
        <f>D$306</f>
        <v>0</v>
      </c>
      <c r="E635" s="24">
        <f>E$306</f>
        <v>0</v>
      </c>
      <c r="F635" s="9"/>
      <c r="G635" s="6">
        <f>G$306</f>
        <v>0</v>
      </c>
      <c r="H635" s="10"/>
    </row>
    <row r="636" spans="1:8">
      <c r="A636" s="11" t="s">
        <v>209</v>
      </c>
      <c r="B636" s="6">
        <f>B$312</f>
        <v>0</v>
      </c>
      <c r="C636" s="9"/>
      <c r="D636" s="9"/>
      <c r="E636" s="24">
        <f>E$312</f>
        <v>0</v>
      </c>
      <c r="F636" s="9"/>
      <c r="G636" s="6">
        <f>G$312</f>
        <v>0</v>
      </c>
      <c r="H636" s="10"/>
    </row>
    <row r="637" spans="1:8">
      <c r="A637" s="11" t="s">
        <v>214</v>
      </c>
      <c r="B637" s="6">
        <f>B$318</f>
        <v>0</v>
      </c>
      <c r="C637" s="6">
        <f>C$318</f>
        <v>0</v>
      </c>
      <c r="D637" s="6">
        <f>D$318</f>
        <v>0</v>
      </c>
      <c r="E637" s="24">
        <f>E$318</f>
        <v>0</v>
      </c>
      <c r="F637" s="9"/>
      <c r="G637" s="6">
        <f>G$318</f>
        <v>0</v>
      </c>
      <c r="H637" s="10"/>
    </row>
  </sheetData>
  <sheetProtection sheet="1" objects="1" scenarios="1"/>
  <hyperlinks>
    <hyperlink ref="A5" location="'11'!B51" display="x1 = 1181. LDNO discounts"/>
    <hyperlink ref="A162" location="'11'!B60" display="x1 = 1182. Unit rate 1 p/kWh (in CDCM end user tariffs)"/>
    <hyperlink ref="A163" location="'LDNORev'!B8" display="x2 = 6001. Applicable discount for each tariff"/>
    <hyperlink ref="A164" location="'11'!C60" display="x3 = 1182. Unit rate 2 p/kWh (in CDCM end user tariffs)"/>
    <hyperlink ref="A165" location="'11'!D60" display="x4 = 1182. Unit rate 3 p/kWh (in CDCM end user tariffs)"/>
    <hyperlink ref="A166" location="'11'!E60" display="x5 = 1182. Fixed charge p/MPAN/day (in CDCM end user tariffs)"/>
    <hyperlink ref="A167" location="'11'!F60" display="x6 = 1182. Capacity charge p/kVA/day (in CDCM end user tariffs)"/>
    <hyperlink ref="A168" location="'11'!G60" display="x7 = 1182. Reactive power charge p/kVArh (in CDCM end user tariffs)"/>
    <hyperlink ref="A326" location="'11'!B16" display="x1 = 1113. Days in year (in General inputs)"/>
    <hyperlink ref="A327" location="'LDNORev'!E172" display="x2 = 6002. Fixed charge p/MPAN/day (in LDNO discounted CDCM tariffs)"/>
    <hyperlink ref="A328" location="'11'!E89" display="x3 = 1183. MPANs (in LDNO volume data)"/>
    <hyperlink ref="A329" location="'LDNORev'!F172" display="x4 = 6002. Capacity charge p/kVA/day (in LDNO discounted CDCM tariffs)"/>
    <hyperlink ref="A330" location="'11'!F89" display="x5 = 1183. Import capacity (kVA) (in LDNO volume data)"/>
    <hyperlink ref="A331" location="'LDNORev'!B172" display="x6 = 6002. Unit rate 1 p/kWh (in LDNO discounted CDCM tariffs)"/>
    <hyperlink ref="A332" location="'11'!B89" display="x7 = 1183. Rate 1 units (MWh) (in LDNO volume data)"/>
    <hyperlink ref="A333" location="'LDNORev'!C172" display="x8 = 6002. Unit rate 2 p/kWh (in LDNO discounted CDCM tariffs)"/>
    <hyperlink ref="A334" location="'11'!C89" display="x9 = 1183. Rate 2 units (MWh) (in LDNO volume data)"/>
    <hyperlink ref="A335" location="'LDNORev'!D172" display="x10 = 6002. Unit rate 3 p/kWh (in LDNO discounted CDCM tariffs)"/>
    <hyperlink ref="A336" location="'11'!D89" display="x11 = 1183. Rate 3 units (MWh) (in LDNO volume data)"/>
    <hyperlink ref="A337" location="'LDNORev'!G172" display="x12 = 6002. Reactive power charge p/kVArh (in LDNO discounted CDCM tariffs)"/>
    <hyperlink ref="A338" location="'11'!G89" display="x13 = 1183. Reactive power units (MVArh) (in LDNO volume data)"/>
    <hyperlink ref="A495" location="'LDNORev'!B341" display="x1 = 6003. Net revenue from discounted LDNO tariffs (£/year)"/>
    <hyperlink ref="A503" location="'LDNORev'!B172" display="x1 = 6002. Unit rate 1 p/kWh (in LDNO discounted CDCM tariffs)"/>
    <hyperlink ref="A504" location="'LDNORev'!C172" display="x2 = 6002. Unit rate 2 p/kWh (in LDNO discounted CDCM tariffs)"/>
    <hyperlink ref="A505" location="'LDNORev'!D172" display="x3 = 6002. Unit rate 3 p/kWh (in LDNO discounted CDCM tariffs)"/>
    <hyperlink ref="A506" location="'LDNORev'!E172" display="x4 = 6002. Fixed charge p/MPAN/day (in LDNO discounted CDCM tariffs)"/>
    <hyperlink ref="A507" location="'LDNORev'!F172" display="x5 = 6002. Capacity charge p/kVA/day (in LDNO discounted CDCM tariffs)"/>
    <hyperlink ref="A508" location="'LDNORev'!G172" display="x6 = 6002. Reactive power charge p/kVArh (in LDNO discounted CDCM tariffs)"/>
  </hyperlinks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C12"/>
  <sheetViews>
    <sheetView showGridLines="0" workbookViewId="0">
      <pane xSplit="2" ySplit="1" topLeftCell="C2" activePane="bottomRight" state="frozen"/>
      <selection pane="topRight" activeCell="C1" sqref="C1"/>
      <selection pane="bottomLeft" activeCell="A2" sqref="A2"/>
      <selection pane="bottomRight"/>
    </sheetView>
  </sheetViews>
  <sheetFormatPr defaultRowHeight="15"/>
  <cols>
    <col min="1" max="1" width="20.7109375" customWidth="1"/>
    <col min="2" max="2" width="50.7109375" customWidth="1"/>
    <col min="3" max="251" width="20.7109375" customWidth="1"/>
  </cols>
  <sheetData>
    <row r="1" spans="1:3" ht="21" customHeight="1">
      <c r="A1" s="1">
        <f>"Total"&amp;" for "&amp;'11'!B7&amp;" in "&amp;'11'!C7&amp;" ("&amp;'11'!D7&amp;")"</f>
        <v>0</v>
      </c>
    </row>
    <row r="3" spans="1:3" ht="21" customHeight="1">
      <c r="A3" s="1" t="s">
        <v>1191</v>
      </c>
    </row>
    <row r="4" spans="1:3">
      <c r="A4" s="2" t="s">
        <v>254</v>
      </c>
    </row>
    <row r="5" spans="1:3">
      <c r="A5" s="12" t="s">
        <v>1192</v>
      </c>
    </row>
    <row r="6" spans="1:3">
      <c r="A6" s="12" t="s">
        <v>1193</v>
      </c>
    </row>
    <row r="7" spans="1:3">
      <c r="A7" s="12" t="s">
        <v>1194</v>
      </c>
    </row>
    <row r="8" spans="1:3">
      <c r="A8" s="27" t="s">
        <v>935</v>
      </c>
      <c r="B8" s="27" t="s">
        <v>937</v>
      </c>
    </row>
    <row r="9" spans="1:3">
      <c r="A9" s="27" t="s">
        <v>938</v>
      </c>
      <c r="B9" s="27" t="s">
        <v>1195</v>
      </c>
    </row>
    <row r="11" spans="1:3">
      <c r="B11" s="3" t="s">
        <v>1196</v>
      </c>
    </row>
    <row r="12" spans="1:3">
      <c r="A12" s="11" t="s">
        <v>1197</v>
      </c>
      <c r="B12" s="23">
        <f>'HSummary'!C676+'HSummary'!D676+'LDNORev'!B499</f>
        <v>0</v>
      </c>
      <c r="C12" s="10"/>
    </row>
  </sheetData>
  <sheetProtection sheet="1" objects="1" scenarios="1"/>
  <hyperlinks>
    <hyperlink ref="A5" location="'HSummary'!C675" display="x1 = 4602. Total for demand across all tariffs (£/year) (in Total for all tariffs (£/year))"/>
    <hyperlink ref="A6" location="'HSummary'!D675" display="x2 = 4602. Total for generation across all tariffs (£/year) (in Total for all tariffs (£/year))"/>
    <hyperlink ref="A7" location="'LDNORev'!B498" display="x3 = 6004. Total net revenue from discounted LDNO tariffs (£/year)"/>
  </hyperlinks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13</vt:i4>
      </vt:variant>
    </vt:vector>
  </HeadingPairs>
  <TitlesOfParts>
    <vt:vector size="13" baseType="lpstr">
      <vt:lpstr>Index</vt:lpstr>
      <vt:lpstr>11</vt:lpstr>
      <vt:lpstr>913</vt:lpstr>
      <vt:lpstr>935</vt:lpstr>
      <vt:lpstr>Calc1</vt:lpstr>
      <vt:lpstr>Calc2</vt:lpstr>
      <vt:lpstr>Calc3</vt:lpstr>
      <vt:lpstr>Calc4</vt:lpstr>
      <vt:lpstr>Results</vt:lpstr>
      <vt:lpstr>HSummary</vt:lpstr>
      <vt:lpstr>Aggregates</vt:lpstr>
      <vt:lpstr>LDNORev</vt:lpstr>
      <vt:lpstr>Total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2014-07-11T18:00:07Z</dcterms:created>
  <dcterms:modified xsi:type="dcterms:W3CDTF">2014-07-11T18:00:07Z</dcterms:modified>
</cp:coreProperties>
</file>